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C\Desktop\TRABAJO DE GRADO\APENDICES\"/>
    </mc:Choice>
  </mc:AlternateContent>
  <xr:revisionPtr revIDLastSave="0" documentId="13_ncr:1_{C9121AD5-EBB1-476B-9DBF-B285FFDD1CB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ABC" sheetId="1" r:id="rId1"/>
    <sheet name="VED" sheetId="4" r:id="rId2"/>
    <sheet name="MATRIZ ABC-VED" sheetId="2" r:id="rId3"/>
    <sheet name="GRÁFICA" sheetId="3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2" hidden="1">'MATRIZ ABC-VED'!$A$1:$K$1460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77" i="4" l="1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E3" i="3"/>
  <c r="E4" i="3"/>
  <c r="E5" i="3"/>
  <c r="E6" i="3"/>
  <c r="E7" i="3"/>
  <c r="E8" i="3"/>
  <c r="E9" i="3"/>
  <c r="E10" i="3"/>
  <c r="E2" i="3"/>
  <c r="D11" i="3"/>
  <c r="D10" i="3"/>
  <c r="D9" i="3"/>
  <c r="D8" i="3"/>
  <c r="D7" i="3"/>
  <c r="D6" i="3"/>
  <c r="D5" i="3"/>
  <c r="D4" i="3"/>
  <c r="D3" i="3"/>
  <c r="D2" i="3"/>
  <c r="M39" i="2"/>
  <c r="M145" i="2"/>
  <c r="M281" i="2"/>
  <c r="M420" i="2"/>
  <c r="M810" i="2"/>
  <c r="M895" i="2"/>
  <c r="L3" i="2"/>
  <c r="M3" i="2" s="1"/>
  <c r="L4" i="2"/>
  <c r="M4" i="2" s="1"/>
  <c r="L5" i="2"/>
  <c r="M5" i="2" s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74" i="2"/>
  <c r="M74" i="2" s="1"/>
  <c r="L75" i="2"/>
  <c r="M75" i="2" s="1"/>
  <c r="L76" i="2"/>
  <c r="M76" i="2" s="1"/>
  <c r="L77" i="2"/>
  <c r="M77" i="2" s="1"/>
  <c r="L78" i="2"/>
  <c r="M78" i="2" s="1"/>
  <c r="L79" i="2"/>
  <c r="M79" i="2" s="1"/>
  <c r="L80" i="2"/>
  <c r="M80" i="2" s="1"/>
  <c r="L81" i="2"/>
  <c r="M81" i="2" s="1"/>
  <c r="L82" i="2"/>
  <c r="M82" i="2" s="1"/>
  <c r="L83" i="2"/>
  <c r="M83" i="2" s="1"/>
  <c r="L84" i="2"/>
  <c r="M84" i="2" s="1"/>
  <c r="L85" i="2"/>
  <c r="M85" i="2" s="1"/>
  <c r="L86" i="2"/>
  <c r="M86" i="2" s="1"/>
  <c r="L87" i="2"/>
  <c r="M87" i="2" s="1"/>
  <c r="L88" i="2"/>
  <c r="M88" i="2" s="1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L95" i="2"/>
  <c r="M95" i="2" s="1"/>
  <c r="L96" i="2"/>
  <c r="M96" i="2" s="1"/>
  <c r="L97" i="2"/>
  <c r="M97" i="2" s="1"/>
  <c r="L98" i="2"/>
  <c r="M98" i="2" s="1"/>
  <c r="L99" i="2"/>
  <c r="M99" i="2" s="1"/>
  <c r="L100" i="2"/>
  <c r="M100" i="2" s="1"/>
  <c r="L101" i="2"/>
  <c r="M101" i="2" s="1"/>
  <c r="L102" i="2"/>
  <c r="M102" i="2" s="1"/>
  <c r="L103" i="2"/>
  <c r="M103" i="2" s="1"/>
  <c r="L104" i="2"/>
  <c r="M104" i="2" s="1"/>
  <c r="L105" i="2"/>
  <c r="M105" i="2" s="1"/>
  <c r="L106" i="2"/>
  <c r="M106" i="2" s="1"/>
  <c r="L107" i="2"/>
  <c r="M107" i="2" s="1"/>
  <c r="L108" i="2"/>
  <c r="M108" i="2" s="1"/>
  <c r="L109" i="2"/>
  <c r="M109" i="2" s="1"/>
  <c r="L110" i="2"/>
  <c r="M110" i="2" s="1"/>
  <c r="L111" i="2"/>
  <c r="M111" i="2" s="1"/>
  <c r="L112" i="2"/>
  <c r="M112" i="2" s="1"/>
  <c r="L113" i="2"/>
  <c r="M113" i="2" s="1"/>
  <c r="L114" i="2"/>
  <c r="M114" i="2" s="1"/>
  <c r="L115" i="2"/>
  <c r="M115" i="2" s="1"/>
  <c r="L116" i="2"/>
  <c r="M116" i="2" s="1"/>
  <c r="L117" i="2"/>
  <c r="M117" i="2" s="1"/>
  <c r="L118" i="2"/>
  <c r="M118" i="2" s="1"/>
  <c r="L119" i="2"/>
  <c r="M119" i="2" s="1"/>
  <c r="L120" i="2"/>
  <c r="M120" i="2" s="1"/>
  <c r="L121" i="2"/>
  <c r="M121" i="2" s="1"/>
  <c r="L122" i="2"/>
  <c r="M122" i="2" s="1"/>
  <c r="L123" i="2"/>
  <c r="M123" i="2" s="1"/>
  <c r="L124" i="2"/>
  <c r="M124" i="2" s="1"/>
  <c r="L125" i="2"/>
  <c r="M125" i="2" s="1"/>
  <c r="L126" i="2"/>
  <c r="M126" i="2" s="1"/>
  <c r="L127" i="2"/>
  <c r="M127" i="2" s="1"/>
  <c r="L128" i="2"/>
  <c r="M128" i="2" s="1"/>
  <c r="L129" i="2"/>
  <c r="M129" i="2" s="1"/>
  <c r="L130" i="2"/>
  <c r="M130" i="2" s="1"/>
  <c r="L131" i="2"/>
  <c r="M131" i="2" s="1"/>
  <c r="L132" i="2"/>
  <c r="M132" i="2" s="1"/>
  <c r="L133" i="2"/>
  <c r="M133" i="2" s="1"/>
  <c r="L134" i="2"/>
  <c r="M134" i="2" s="1"/>
  <c r="L135" i="2"/>
  <c r="M135" i="2" s="1"/>
  <c r="L136" i="2"/>
  <c r="M136" i="2" s="1"/>
  <c r="L137" i="2"/>
  <c r="M137" i="2" s="1"/>
  <c r="L138" i="2"/>
  <c r="M138" i="2" s="1"/>
  <c r="L139" i="2"/>
  <c r="M139" i="2" s="1"/>
  <c r="L140" i="2"/>
  <c r="M140" i="2" s="1"/>
  <c r="L141" i="2"/>
  <c r="M141" i="2" s="1"/>
  <c r="L142" i="2"/>
  <c r="M142" i="2" s="1"/>
  <c r="L143" i="2"/>
  <c r="M143" i="2" s="1"/>
  <c r="L144" i="2"/>
  <c r="M144" i="2" s="1"/>
  <c r="L146" i="2"/>
  <c r="M146" i="2" s="1"/>
  <c r="L147" i="2"/>
  <c r="M147" i="2" s="1"/>
  <c r="L148" i="2"/>
  <c r="M148" i="2" s="1"/>
  <c r="L149" i="2"/>
  <c r="M149" i="2" s="1"/>
  <c r="L150" i="2"/>
  <c r="M150" i="2" s="1"/>
  <c r="L151" i="2"/>
  <c r="M151" i="2" s="1"/>
  <c r="L152" i="2"/>
  <c r="M152" i="2" s="1"/>
  <c r="L153" i="2"/>
  <c r="M153" i="2" s="1"/>
  <c r="L154" i="2"/>
  <c r="M154" i="2" s="1"/>
  <c r="L155" i="2"/>
  <c r="M155" i="2" s="1"/>
  <c r="L156" i="2"/>
  <c r="M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L163" i="2"/>
  <c r="M163" i="2" s="1"/>
  <c r="L164" i="2"/>
  <c r="M164" i="2" s="1"/>
  <c r="L165" i="2"/>
  <c r="M165" i="2" s="1"/>
  <c r="L166" i="2"/>
  <c r="M166" i="2" s="1"/>
  <c r="L167" i="2"/>
  <c r="M167" i="2" s="1"/>
  <c r="L168" i="2"/>
  <c r="M168" i="2" s="1"/>
  <c r="L169" i="2"/>
  <c r="M169" i="2" s="1"/>
  <c r="L170" i="2"/>
  <c r="M170" i="2" s="1"/>
  <c r="L171" i="2"/>
  <c r="M171" i="2" s="1"/>
  <c r="L172" i="2"/>
  <c r="M172" i="2" s="1"/>
  <c r="L173" i="2"/>
  <c r="M173" i="2" s="1"/>
  <c r="L174" i="2"/>
  <c r="M174" i="2" s="1"/>
  <c r="L175" i="2"/>
  <c r="M175" i="2" s="1"/>
  <c r="L176" i="2"/>
  <c r="M176" i="2" s="1"/>
  <c r="L177" i="2"/>
  <c r="M177" i="2" s="1"/>
  <c r="L178" i="2"/>
  <c r="M178" i="2" s="1"/>
  <c r="L179" i="2"/>
  <c r="M179" i="2" s="1"/>
  <c r="L180" i="2"/>
  <c r="M180" i="2" s="1"/>
  <c r="L181" i="2"/>
  <c r="M181" i="2" s="1"/>
  <c r="L182" i="2"/>
  <c r="M182" i="2" s="1"/>
  <c r="L183" i="2"/>
  <c r="M183" i="2" s="1"/>
  <c r="L184" i="2"/>
  <c r="M184" i="2" s="1"/>
  <c r="L185" i="2"/>
  <c r="M185" i="2" s="1"/>
  <c r="L186" i="2"/>
  <c r="M186" i="2" s="1"/>
  <c r="L187" i="2"/>
  <c r="M187" i="2" s="1"/>
  <c r="L188" i="2"/>
  <c r="M188" i="2" s="1"/>
  <c r="L189" i="2"/>
  <c r="M189" i="2" s="1"/>
  <c r="L190" i="2"/>
  <c r="M190" i="2" s="1"/>
  <c r="L191" i="2"/>
  <c r="M191" i="2" s="1"/>
  <c r="L192" i="2"/>
  <c r="M192" i="2" s="1"/>
  <c r="L193" i="2"/>
  <c r="M193" i="2" s="1"/>
  <c r="L194" i="2"/>
  <c r="M194" i="2" s="1"/>
  <c r="L195" i="2"/>
  <c r="M195" i="2" s="1"/>
  <c r="L196" i="2"/>
  <c r="M196" i="2" s="1"/>
  <c r="L197" i="2"/>
  <c r="M197" i="2" s="1"/>
  <c r="L198" i="2"/>
  <c r="M198" i="2" s="1"/>
  <c r="L199" i="2"/>
  <c r="M199" i="2" s="1"/>
  <c r="L200" i="2"/>
  <c r="M200" i="2" s="1"/>
  <c r="L201" i="2"/>
  <c r="M201" i="2" s="1"/>
  <c r="L202" i="2"/>
  <c r="M202" i="2" s="1"/>
  <c r="L203" i="2"/>
  <c r="M203" i="2" s="1"/>
  <c r="L204" i="2"/>
  <c r="M204" i="2" s="1"/>
  <c r="L205" i="2"/>
  <c r="M205" i="2" s="1"/>
  <c r="L206" i="2"/>
  <c r="M206" i="2" s="1"/>
  <c r="L207" i="2"/>
  <c r="M207" i="2" s="1"/>
  <c r="L208" i="2"/>
  <c r="M208" i="2" s="1"/>
  <c r="L209" i="2"/>
  <c r="M209" i="2" s="1"/>
  <c r="L210" i="2"/>
  <c r="M210" i="2" s="1"/>
  <c r="L211" i="2"/>
  <c r="M211" i="2" s="1"/>
  <c r="L212" i="2"/>
  <c r="M212" i="2" s="1"/>
  <c r="L213" i="2"/>
  <c r="M213" i="2" s="1"/>
  <c r="L214" i="2"/>
  <c r="M214" i="2" s="1"/>
  <c r="L215" i="2"/>
  <c r="M215" i="2" s="1"/>
  <c r="L216" i="2"/>
  <c r="M216" i="2" s="1"/>
  <c r="L217" i="2"/>
  <c r="M217" i="2" s="1"/>
  <c r="L218" i="2"/>
  <c r="M218" i="2" s="1"/>
  <c r="L219" i="2"/>
  <c r="M219" i="2" s="1"/>
  <c r="L220" i="2"/>
  <c r="M220" i="2" s="1"/>
  <c r="L221" i="2"/>
  <c r="M221" i="2" s="1"/>
  <c r="L222" i="2"/>
  <c r="M222" i="2" s="1"/>
  <c r="L223" i="2"/>
  <c r="M223" i="2" s="1"/>
  <c r="L224" i="2"/>
  <c r="M224" i="2" s="1"/>
  <c r="L225" i="2"/>
  <c r="M225" i="2" s="1"/>
  <c r="L226" i="2"/>
  <c r="M226" i="2" s="1"/>
  <c r="L227" i="2"/>
  <c r="M227" i="2" s="1"/>
  <c r="L228" i="2"/>
  <c r="M228" i="2" s="1"/>
  <c r="L229" i="2"/>
  <c r="M229" i="2" s="1"/>
  <c r="L230" i="2"/>
  <c r="M230" i="2" s="1"/>
  <c r="L231" i="2"/>
  <c r="M231" i="2" s="1"/>
  <c r="L232" i="2"/>
  <c r="M232" i="2" s="1"/>
  <c r="L233" i="2"/>
  <c r="M233" i="2" s="1"/>
  <c r="L234" i="2"/>
  <c r="M234" i="2" s="1"/>
  <c r="L235" i="2"/>
  <c r="M235" i="2" s="1"/>
  <c r="L236" i="2"/>
  <c r="M236" i="2" s="1"/>
  <c r="L237" i="2"/>
  <c r="M237" i="2" s="1"/>
  <c r="L238" i="2"/>
  <c r="M238" i="2" s="1"/>
  <c r="L239" i="2"/>
  <c r="M239" i="2" s="1"/>
  <c r="L240" i="2"/>
  <c r="M240" i="2" s="1"/>
  <c r="L241" i="2"/>
  <c r="M241" i="2" s="1"/>
  <c r="L242" i="2"/>
  <c r="M242" i="2" s="1"/>
  <c r="L243" i="2"/>
  <c r="M243" i="2" s="1"/>
  <c r="L244" i="2"/>
  <c r="M244" i="2" s="1"/>
  <c r="L245" i="2"/>
  <c r="M245" i="2" s="1"/>
  <c r="L246" i="2"/>
  <c r="M246" i="2" s="1"/>
  <c r="L247" i="2"/>
  <c r="M247" i="2" s="1"/>
  <c r="L248" i="2"/>
  <c r="M248" i="2" s="1"/>
  <c r="L249" i="2"/>
  <c r="M249" i="2" s="1"/>
  <c r="L250" i="2"/>
  <c r="M250" i="2" s="1"/>
  <c r="L251" i="2"/>
  <c r="M251" i="2" s="1"/>
  <c r="L252" i="2"/>
  <c r="M252" i="2" s="1"/>
  <c r="L253" i="2"/>
  <c r="M253" i="2" s="1"/>
  <c r="L254" i="2"/>
  <c r="M254" i="2" s="1"/>
  <c r="L255" i="2"/>
  <c r="M255" i="2" s="1"/>
  <c r="L256" i="2"/>
  <c r="M256" i="2" s="1"/>
  <c r="L257" i="2"/>
  <c r="M257" i="2" s="1"/>
  <c r="L258" i="2"/>
  <c r="M258" i="2" s="1"/>
  <c r="L259" i="2"/>
  <c r="M259" i="2" s="1"/>
  <c r="L260" i="2"/>
  <c r="M260" i="2" s="1"/>
  <c r="L261" i="2"/>
  <c r="M261" i="2" s="1"/>
  <c r="L262" i="2"/>
  <c r="M262" i="2" s="1"/>
  <c r="L263" i="2"/>
  <c r="M263" i="2" s="1"/>
  <c r="L264" i="2"/>
  <c r="M264" i="2" s="1"/>
  <c r="L265" i="2"/>
  <c r="M265" i="2" s="1"/>
  <c r="L266" i="2"/>
  <c r="M266" i="2" s="1"/>
  <c r="L267" i="2"/>
  <c r="M267" i="2" s="1"/>
  <c r="L268" i="2"/>
  <c r="M268" i="2" s="1"/>
  <c r="L269" i="2"/>
  <c r="M269" i="2" s="1"/>
  <c r="L270" i="2"/>
  <c r="M270" i="2" s="1"/>
  <c r="L271" i="2"/>
  <c r="M271" i="2" s="1"/>
  <c r="L272" i="2"/>
  <c r="M272" i="2" s="1"/>
  <c r="L273" i="2"/>
  <c r="M273" i="2" s="1"/>
  <c r="L274" i="2"/>
  <c r="M274" i="2" s="1"/>
  <c r="L275" i="2"/>
  <c r="M275" i="2" s="1"/>
  <c r="L276" i="2"/>
  <c r="M276" i="2" s="1"/>
  <c r="L277" i="2"/>
  <c r="M277" i="2" s="1"/>
  <c r="L278" i="2"/>
  <c r="M278" i="2" s="1"/>
  <c r="L279" i="2"/>
  <c r="M279" i="2" s="1"/>
  <c r="L280" i="2"/>
  <c r="M280" i="2" s="1"/>
  <c r="L282" i="2"/>
  <c r="M282" i="2" s="1"/>
  <c r="L283" i="2"/>
  <c r="M283" i="2" s="1"/>
  <c r="L284" i="2"/>
  <c r="M284" i="2" s="1"/>
  <c r="L285" i="2"/>
  <c r="M285" i="2" s="1"/>
  <c r="L286" i="2"/>
  <c r="M286" i="2" s="1"/>
  <c r="L287" i="2"/>
  <c r="M287" i="2" s="1"/>
  <c r="L288" i="2"/>
  <c r="M288" i="2" s="1"/>
  <c r="L289" i="2"/>
  <c r="M289" i="2" s="1"/>
  <c r="L290" i="2"/>
  <c r="M290" i="2" s="1"/>
  <c r="L291" i="2"/>
  <c r="M291" i="2" s="1"/>
  <c r="L292" i="2"/>
  <c r="M292" i="2" s="1"/>
  <c r="L293" i="2"/>
  <c r="M293" i="2" s="1"/>
  <c r="L294" i="2"/>
  <c r="M294" i="2" s="1"/>
  <c r="L295" i="2"/>
  <c r="M295" i="2" s="1"/>
  <c r="L296" i="2"/>
  <c r="M296" i="2" s="1"/>
  <c r="L297" i="2"/>
  <c r="M297" i="2" s="1"/>
  <c r="L298" i="2"/>
  <c r="M298" i="2" s="1"/>
  <c r="L299" i="2"/>
  <c r="M299" i="2" s="1"/>
  <c r="L300" i="2"/>
  <c r="M300" i="2" s="1"/>
  <c r="L301" i="2"/>
  <c r="M301" i="2" s="1"/>
  <c r="L302" i="2"/>
  <c r="M302" i="2" s="1"/>
  <c r="L303" i="2"/>
  <c r="M303" i="2" s="1"/>
  <c r="L304" i="2"/>
  <c r="M304" i="2" s="1"/>
  <c r="L305" i="2"/>
  <c r="M305" i="2" s="1"/>
  <c r="L306" i="2"/>
  <c r="M306" i="2" s="1"/>
  <c r="L307" i="2"/>
  <c r="M307" i="2" s="1"/>
  <c r="L308" i="2"/>
  <c r="M308" i="2" s="1"/>
  <c r="L309" i="2"/>
  <c r="M309" i="2" s="1"/>
  <c r="L310" i="2"/>
  <c r="M310" i="2" s="1"/>
  <c r="L311" i="2"/>
  <c r="M311" i="2" s="1"/>
  <c r="L312" i="2"/>
  <c r="M312" i="2" s="1"/>
  <c r="L313" i="2"/>
  <c r="M313" i="2" s="1"/>
  <c r="L314" i="2"/>
  <c r="M314" i="2" s="1"/>
  <c r="L315" i="2"/>
  <c r="M315" i="2" s="1"/>
  <c r="L316" i="2"/>
  <c r="M316" i="2" s="1"/>
  <c r="L317" i="2"/>
  <c r="M317" i="2" s="1"/>
  <c r="L318" i="2"/>
  <c r="M318" i="2" s="1"/>
  <c r="L319" i="2"/>
  <c r="M319" i="2" s="1"/>
  <c r="L320" i="2"/>
  <c r="M320" i="2" s="1"/>
  <c r="L321" i="2"/>
  <c r="M321" i="2" s="1"/>
  <c r="L322" i="2"/>
  <c r="M322" i="2" s="1"/>
  <c r="L323" i="2"/>
  <c r="M323" i="2" s="1"/>
  <c r="L324" i="2"/>
  <c r="M324" i="2" s="1"/>
  <c r="L325" i="2"/>
  <c r="M325" i="2" s="1"/>
  <c r="L326" i="2"/>
  <c r="M326" i="2" s="1"/>
  <c r="L327" i="2"/>
  <c r="M327" i="2" s="1"/>
  <c r="L328" i="2"/>
  <c r="M328" i="2" s="1"/>
  <c r="L329" i="2"/>
  <c r="M329" i="2" s="1"/>
  <c r="L330" i="2"/>
  <c r="M330" i="2" s="1"/>
  <c r="L331" i="2"/>
  <c r="M331" i="2" s="1"/>
  <c r="L332" i="2"/>
  <c r="M332" i="2" s="1"/>
  <c r="L333" i="2"/>
  <c r="M333" i="2" s="1"/>
  <c r="L334" i="2"/>
  <c r="M334" i="2" s="1"/>
  <c r="L335" i="2"/>
  <c r="M335" i="2" s="1"/>
  <c r="L336" i="2"/>
  <c r="M336" i="2" s="1"/>
  <c r="L337" i="2"/>
  <c r="M337" i="2" s="1"/>
  <c r="L338" i="2"/>
  <c r="M338" i="2" s="1"/>
  <c r="L339" i="2"/>
  <c r="M339" i="2" s="1"/>
  <c r="L340" i="2"/>
  <c r="M340" i="2" s="1"/>
  <c r="L341" i="2"/>
  <c r="M341" i="2" s="1"/>
  <c r="L342" i="2"/>
  <c r="M342" i="2" s="1"/>
  <c r="L343" i="2"/>
  <c r="M343" i="2" s="1"/>
  <c r="L344" i="2"/>
  <c r="M344" i="2" s="1"/>
  <c r="L345" i="2"/>
  <c r="M345" i="2" s="1"/>
  <c r="L346" i="2"/>
  <c r="M346" i="2" s="1"/>
  <c r="L347" i="2"/>
  <c r="M347" i="2" s="1"/>
  <c r="L348" i="2"/>
  <c r="M348" i="2" s="1"/>
  <c r="L349" i="2"/>
  <c r="M349" i="2" s="1"/>
  <c r="L350" i="2"/>
  <c r="M350" i="2" s="1"/>
  <c r="L351" i="2"/>
  <c r="M351" i="2" s="1"/>
  <c r="L352" i="2"/>
  <c r="M352" i="2" s="1"/>
  <c r="L353" i="2"/>
  <c r="M353" i="2" s="1"/>
  <c r="L354" i="2"/>
  <c r="M354" i="2" s="1"/>
  <c r="L355" i="2"/>
  <c r="M355" i="2" s="1"/>
  <c r="L356" i="2"/>
  <c r="M356" i="2" s="1"/>
  <c r="L357" i="2"/>
  <c r="M357" i="2" s="1"/>
  <c r="L358" i="2"/>
  <c r="M358" i="2" s="1"/>
  <c r="L359" i="2"/>
  <c r="M359" i="2" s="1"/>
  <c r="L360" i="2"/>
  <c r="M360" i="2" s="1"/>
  <c r="L361" i="2"/>
  <c r="M361" i="2" s="1"/>
  <c r="L362" i="2"/>
  <c r="M362" i="2" s="1"/>
  <c r="L363" i="2"/>
  <c r="M363" i="2" s="1"/>
  <c r="L364" i="2"/>
  <c r="M364" i="2" s="1"/>
  <c r="L365" i="2"/>
  <c r="M365" i="2" s="1"/>
  <c r="L366" i="2"/>
  <c r="M366" i="2" s="1"/>
  <c r="L367" i="2"/>
  <c r="M367" i="2" s="1"/>
  <c r="L368" i="2"/>
  <c r="M368" i="2" s="1"/>
  <c r="L369" i="2"/>
  <c r="M369" i="2" s="1"/>
  <c r="L370" i="2"/>
  <c r="M370" i="2" s="1"/>
  <c r="L371" i="2"/>
  <c r="M371" i="2" s="1"/>
  <c r="L372" i="2"/>
  <c r="M372" i="2" s="1"/>
  <c r="L373" i="2"/>
  <c r="M373" i="2" s="1"/>
  <c r="L374" i="2"/>
  <c r="M374" i="2" s="1"/>
  <c r="L375" i="2"/>
  <c r="M375" i="2" s="1"/>
  <c r="L376" i="2"/>
  <c r="M376" i="2" s="1"/>
  <c r="L377" i="2"/>
  <c r="M377" i="2" s="1"/>
  <c r="L378" i="2"/>
  <c r="M378" i="2" s="1"/>
  <c r="L379" i="2"/>
  <c r="M379" i="2" s="1"/>
  <c r="L380" i="2"/>
  <c r="M380" i="2" s="1"/>
  <c r="L381" i="2"/>
  <c r="M381" i="2" s="1"/>
  <c r="L382" i="2"/>
  <c r="M382" i="2" s="1"/>
  <c r="L383" i="2"/>
  <c r="M383" i="2" s="1"/>
  <c r="L384" i="2"/>
  <c r="M384" i="2" s="1"/>
  <c r="L385" i="2"/>
  <c r="M385" i="2" s="1"/>
  <c r="L386" i="2"/>
  <c r="M386" i="2" s="1"/>
  <c r="L387" i="2"/>
  <c r="M387" i="2" s="1"/>
  <c r="L388" i="2"/>
  <c r="M388" i="2" s="1"/>
  <c r="L389" i="2"/>
  <c r="M389" i="2" s="1"/>
  <c r="L390" i="2"/>
  <c r="M390" i="2" s="1"/>
  <c r="L391" i="2"/>
  <c r="M391" i="2" s="1"/>
  <c r="L392" i="2"/>
  <c r="M392" i="2" s="1"/>
  <c r="L393" i="2"/>
  <c r="M393" i="2" s="1"/>
  <c r="L394" i="2"/>
  <c r="M394" i="2" s="1"/>
  <c r="L395" i="2"/>
  <c r="M395" i="2" s="1"/>
  <c r="L396" i="2"/>
  <c r="M396" i="2" s="1"/>
  <c r="L397" i="2"/>
  <c r="M397" i="2" s="1"/>
  <c r="L398" i="2"/>
  <c r="M398" i="2" s="1"/>
  <c r="L399" i="2"/>
  <c r="M399" i="2" s="1"/>
  <c r="L400" i="2"/>
  <c r="M400" i="2" s="1"/>
  <c r="L401" i="2"/>
  <c r="M401" i="2" s="1"/>
  <c r="L402" i="2"/>
  <c r="M402" i="2" s="1"/>
  <c r="L403" i="2"/>
  <c r="M403" i="2" s="1"/>
  <c r="L404" i="2"/>
  <c r="M404" i="2" s="1"/>
  <c r="L405" i="2"/>
  <c r="M405" i="2" s="1"/>
  <c r="L406" i="2"/>
  <c r="M406" i="2" s="1"/>
  <c r="L407" i="2"/>
  <c r="M407" i="2" s="1"/>
  <c r="L408" i="2"/>
  <c r="M408" i="2" s="1"/>
  <c r="L409" i="2"/>
  <c r="M409" i="2" s="1"/>
  <c r="L410" i="2"/>
  <c r="M410" i="2" s="1"/>
  <c r="L411" i="2"/>
  <c r="M411" i="2" s="1"/>
  <c r="L412" i="2"/>
  <c r="M412" i="2" s="1"/>
  <c r="L413" i="2"/>
  <c r="M413" i="2" s="1"/>
  <c r="L414" i="2"/>
  <c r="M414" i="2" s="1"/>
  <c r="L415" i="2"/>
  <c r="M415" i="2" s="1"/>
  <c r="L416" i="2"/>
  <c r="M416" i="2" s="1"/>
  <c r="L417" i="2"/>
  <c r="M417" i="2" s="1"/>
  <c r="L418" i="2"/>
  <c r="M418" i="2" s="1"/>
  <c r="L419" i="2"/>
  <c r="M419" i="2" s="1"/>
  <c r="L421" i="2"/>
  <c r="M421" i="2" s="1"/>
  <c r="L422" i="2"/>
  <c r="M422" i="2" s="1"/>
  <c r="L423" i="2"/>
  <c r="M423" i="2" s="1"/>
  <c r="L424" i="2"/>
  <c r="M424" i="2" s="1"/>
  <c r="L425" i="2"/>
  <c r="M425" i="2" s="1"/>
  <c r="L426" i="2"/>
  <c r="M426" i="2" s="1"/>
  <c r="L427" i="2"/>
  <c r="M427" i="2" s="1"/>
  <c r="L428" i="2"/>
  <c r="M428" i="2" s="1"/>
  <c r="L429" i="2"/>
  <c r="M429" i="2" s="1"/>
  <c r="L430" i="2"/>
  <c r="M430" i="2" s="1"/>
  <c r="L431" i="2"/>
  <c r="M431" i="2" s="1"/>
  <c r="L432" i="2"/>
  <c r="M432" i="2" s="1"/>
  <c r="L433" i="2"/>
  <c r="M433" i="2" s="1"/>
  <c r="L434" i="2"/>
  <c r="M434" i="2" s="1"/>
  <c r="L435" i="2"/>
  <c r="M435" i="2" s="1"/>
  <c r="L436" i="2"/>
  <c r="M436" i="2" s="1"/>
  <c r="L437" i="2"/>
  <c r="M437" i="2" s="1"/>
  <c r="L438" i="2"/>
  <c r="M438" i="2" s="1"/>
  <c r="L439" i="2"/>
  <c r="M439" i="2" s="1"/>
  <c r="L440" i="2"/>
  <c r="M440" i="2" s="1"/>
  <c r="L441" i="2"/>
  <c r="M441" i="2" s="1"/>
  <c r="L442" i="2"/>
  <c r="M442" i="2" s="1"/>
  <c r="L443" i="2"/>
  <c r="M443" i="2" s="1"/>
  <c r="L444" i="2"/>
  <c r="M444" i="2" s="1"/>
  <c r="L445" i="2"/>
  <c r="M445" i="2" s="1"/>
  <c r="L446" i="2"/>
  <c r="M446" i="2" s="1"/>
  <c r="L447" i="2"/>
  <c r="M447" i="2" s="1"/>
  <c r="L448" i="2"/>
  <c r="M448" i="2" s="1"/>
  <c r="L449" i="2"/>
  <c r="M449" i="2" s="1"/>
  <c r="L450" i="2"/>
  <c r="M450" i="2" s="1"/>
  <c r="L451" i="2"/>
  <c r="M451" i="2" s="1"/>
  <c r="L452" i="2"/>
  <c r="M452" i="2" s="1"/>
  <c r="L453" i="2"/>
  <c r="M453" i="2" s="1"/>
  <c r="L454" i="2"/>
  <c r="M454" i="2" s="1"/>
  <c r="L455" i="2"/>
  <c r="M455" i="2" s="1"/>
  <c r="L456" i="2"/>
  <c r="M456" i="2" s="1"/>
  <c r="L457" i="2"/>
  <c r="M457" i="2" s="1"/>
  <c r="L458" i="2"/>
  <c r="M458" i="2" s="1"/>
  <c r="L459" i="2"/>
  <c r="M459" i="2" s="1"/>
  <c r="L460" i="2"/>
  <c r="M460" i="2" s="1"/>
  <c r="L461" i="2"/>
  <c r="M461" i="2" s="1"/>
  <c r="L462" i="2"/>
  <c r="M462" i="2" s="1"/>
  <c r="L463" i="2"/>
  <c r="M463" i="2" s="1"/>
  <c r="L464" i="2"/>
  <c r="M464" i="2" s="1"/>
  <c r="L465" i="2"/>
  <c r="M465" i="2" s="1"/>
  <c r="L466" i="2"/>
  <c r="M466" i="2" s="1"/>
  <c r="L467" i="2"/>
  <c r="M467" i="2" s="1"/>
  <c r="L468" i="2"/>
  <c r="M468" i="2" s="1"/>
  <c r="L469" i="2"/>
  <c r="M469" i="2" s="1"/>
  <c r="L470" i="2"/>
  <c r="M470" i="2" s="1"/>
  <c r="L471" i="2"/>
  <c r="M471" i="2" s="1"/>
  <c r="L472" i="2"/>
  <c r="M472" i="2" s="1"/>
  <c r="L473" i="2"/>
  <c r="M473" i="2" s="1"/>
  <c r="L474" i="2"/>
  <c r="M474" i="2" s="1"/>
  <c r="L475" i="2"/>
  <c r="M475" i="2" s="1"/>
  <c r="L476" i="2"/>
  <c r="M476" i="2" s="1"/>
  <c r="L477" i="2"/>
  <c r="M477" i="2" s="1"/>
  <c r="L478" i="2"/>
  <c r="M478" i="2" s="1"/>
  <c r="L479" i="2"/>
  <c r="M479" i="2" s="1"/>
  <c r="L480" i="2"/>
  <c r="M480" i="2" s="1"/>
  <c r="L481" i="2"/>
  <c r="M481" i="2" s="1"/>
  <c r="L482" i="2"/>
  <c r="M482" i="2" s="1"/>
  <c r="L483" i="2"/>
  <c r="M483" i="2" s="1"/>
  <c r="L484" i="2"/>
  <c r="M484" i="2" s="1"/>
  <c r="L485" i="2"/>
  <c r="M485" i="2" s="1"/>
  <c r="L486" i="2"/>
  <c r="M486" i="2" s="1"/>
  <c r="L487" i="2"/>
  <c r="M487" i="2" s="1"/>
  <c r="L488" i="2"/>
  <c r="M488" i="2" s="1"/>
  <c r="L489" i="2"/>
  <c r="M489" i="2" s="1"/>
  <c r="L490" i="2"/>
  <c r="M490" i="2" s="1"/>
  <c r="L491" i="2"/>
  <c r="M491" i="2" s="1"/>
  <c r="L492" i="2"/>
  <c r="M492" i="2" s="1"/>
  <c r="L493" i="2"/>
  <c r="M493" i="2" s="1"/>
  <c r="L494" i="2"/>
  <c r="M494" i="2" s="1"/>
  <c r="L495" i="2"/>
  <c r="M495" i="2" s="1"/>
  <c r="L496" i="2"/>
  <c r="M496" i="2" s="1"/>
  <c r="L497" i="2"/>
  <c r="M497" i="2" s="1"/>
  <c r="L498" i="2"/>
  <c r="M498" i="2" s="1"/>
  <c r="L499" i="2"/>
  <c r="M499" i="2" s="1"/>
  <c r="L500" i="2"/>
  <c r="M500" i="2" s="1"/>
  <c r="L501" i="2"/>
  <c r="M501" i="2" s="1"/>
  <c r="L502" i="2"/>
  <c r="M502" i="2" s="1"/>
  <c r="L503" i="2"/>
  <c r="M503" i="2" s="1"/>
  <c r="L504" i="2"/>
  <c r="M504" i="2" s="1"/>
  <c r="L505" i="2"/>
  <c r="M505" i="2" s="1"/>
  <c r="L506" i="2"/>
  <c r="M506" i="2" s="1"/>
  <c r="L507" i="2"/>
  <c r="M507" i="2" s="1"/>
  <c r="L508" i="2"/>
  <c r="M508" i="2" s="1"/>
  <c r="L509" i="2"/>
  <c r="M509" i="2" s="1"/>
  <c r="L510" i="2"/>
  <c r="M510" i="2" s="1"/>
  <c r="L511" i="2"/>
  <c r="M511" i="2" s="1"/>
  <c r="L512" i="2"/>
  <c r="M512" i="2" s="1"/>
  <c r="L513" i="2"/>
  <c r="M513" i="2" s="1"/>
  <c r="L514" i="2"/>
  <c r="M514" i="2" s="1"/>
  <c r="L515" i="2"/>
  <c r="M515" i="2" s="1"/>
  <c r="L516" i="2"/>
  <c r="M516" i="2" s="1"/>
  <c r="L517" i="2"/>
  <c r="M517" i="2" s="1"/>
  <c r="L518" i="2"/>
  <c r="M518" i="2" s="1"/>
  <c r="L519" i="2"/>
  <c r="M519" i="2" s="1"/>
  <c r="L520" i="2"/>
  <c r="M520" i="2" s="1"/>
  <c r="L521" i="2"/>
  <c r="M521" i="2" s="1"/>
  <c r="L522" i="2"/>
  <c r="M522" i="2" s="1"/>
  <c r="L523" i="2"/>
  <c r="M523" i="2" s="1"/>
  <c r="L524" i="2"/>
  <c r="M524" i="2" s="1"/>
  <c r="L525" i="2"/>
  <c r="M525" i="2" s="1"/>
  <c r="L526" i="2"/>
  <c r="M526" i="2" s="1"/>
  <c r="L527" i="2"/>
  <c r="M527" i="2" s="1"/>
  <c r="L528" i="2"/>
  <c r="M528" i="2" s="1"/>
  <c r="L529" i="2"/>
  <c r="M529" i="2" s="1"/>
  <c r="L530" i="2"/>
  <c r="M530" i="2" s="1"/>
  <c r="L531" i="2"/>
  <c r="M531" i="2" s="1"/>
  <c r="L532" i="2"/>
  <c r="M532" i="2" s="1"/>
  <c r="L533" i="2"/>
  <c r="M533" i="2" s="1"/>
  <c r="L534" i="2"/>
  <c r="M534" i="2" s="1"/>
  <c r="L535" i="2"/>
  <c r="M535" i="2" s="1"/>
  <c r="L536" i="2"/>
  <c r="M536" i="2" s="1"/>
  <c r="L537" i="2"/>
  <c r="M537" i="2" s="1"/>
  <c r="L538" i="2"/>
  <c r="M538" i="2" s="1"/>
  <c r="L539" i="2"/>
  <c r="M539" i="2" s="1"/>
  <c r="L540" i="2"/>
  <c r="M540" i="2" s="1"/>
  <c r="L541" i="2"/>
  <c r="M541" i="2" s="1"/>
  <c r="L542" i="2"/>
  <c r="M542" i="2" s="1"/>
  <c r="L543" i="2"/>
  <c r="M543" i="2" s="1"/>
  <c r="L544" i="2"/>
  <c r="M544" i="2" s="1"/>
  <c r="L545" i="2"/>
  <c r="M545" i="2" s="1"/>
  <c r="L546" i="2"/>
  <c r="M546" i="2" s="1"/>
  <c r="L547" i="2"/>
  <c r="M547" i="2" s="1"/>
  <c r="L548" i="2"/>
  <c r="M548" i="2" s="1"/>
  <c r="L549" i="2"/>
  <c r="M549" i="2" s="1"/>
  <c r="L550" i="2"/>
  <c r="M550" i="2" s="1"/>
  <c r="L551" i="2"/>
  <c r="M551" i="2" s="1"/>
  <c r="L552" i="2"/>
  <c r="M552" i="2" s="1"/>
  <c r="L553" i="2"/>
  <c r="M553" i="2" s="1"/>
  <c r="L554" i="2"/>
  <c r="M554" i="2" s="1"/>
  <c r="L555" i="2"/>
  <c r="M555" i="2" s="1"/>
  <c r="L556" i="2"/>
  <c r="M556" i="2" s="1"/>
  <c r="L557" i="2"/>
  <c r="M557" i="2" s="1"/>
  <c r="L558" i="2"/>
  <c r="M558" i="2" s="1"/>
  <c r="L559" i="2"/>
  <c r="M559" i="2" s="1"/>
  <c r="L560" i="2"/>
  <c r="M560" i="2" s="1"/>
  <c r="L561" i="2"/>
  <c r="M561" i="2" s="1"/>
  <c r="L562" i="2"/>
  <c r="M562" i="2" s="1"/>
  <c r="L563" i="2"/>
  <c r="M563" i="2" s="1"/>
  <c r="L564" i="2"/>
  <c r="M564" i="2" s="1"/>
  <c r="L565" i="2"/>
  <c r="M565" i="2" s="1"/>
  <c r="L566" i="2"/>
  <c r="M566" i="2" s="1"/>
  <c r="L567" i="2"/>
  <c r="M567" i="2" s="1"/>
  <c r="L568" i="2"/>
  <c r="M568" i="2" s="1"/>
  <c r="L569" i="2"/>
  <c r="M569" i="2" s="1"/>
  <c r="L570" i="2"/>
  <c r="M570" i="2" s="1"/>
  <c r="L571" i="2"/>
  <c r="M571" i="2" s="1"/>
  <c r="L572" i="2"/>
  <c r="M572" i="2" s="1"/>
  <c r="L573" i="2"/>
  <c r="M573" i="2" s="1"/>
  <c r="L574" i="2"/>
  <c r="M574" i="2" s="1"/>
  <c r="L575" i="2"/>
  <c r="M575" i="2" s="1"/>
  <c r="L576" i="2"/>
  <c r="M576" i="2" s="1"/>
  <c r="L577" i="2"/>
  <c r="M577" i="2" s="1"/>
  <c r="L578" i="2"/>
  <c r="M578" i="2" s="1"/>
  <c r="L579" i="2"/>
  <c r="M579" i="2" s="1"/>
  <c r="L580" i="2"/>
  <c r="M580" i="2" s="1"/>
  <c r="L581" i="2"/>
  <c r="M581" i="2" s="1"/>
  <c r="L582" i="2"/>
  <c r="M582" i="2" s="1"/>
  <c r="L583" i="2"/>
  <c r="M583" i="2" s="1"/>
  <c r="L584" i="2"/>
  <c r="M584" i="2" s="1"/>
  <c r="L585" i="2"/>
  <c r="M585" i="2" s="1"/>
  <c r="L586" i="2"/>
  <c r="M586" i="2" s="1"/>
  <c r="L587" i="2"/>
  <c r="M587" i="2" s="1"/>
  <c r="L588" i="2"/>
  <c r="M588" i="2" s="1"/>
  <c r="L589" i="2"/>
  <c r="M589" i="2" s="1"/>
  <c r="L590" i="2"/>
  <c r="M590" i="2" s="1"/>
  <c r="L591" i="2"/>
  <c r="M591" i="2" s="1"/>
  <c r="L592" i="2"/>
  <c r="M592" i="2" s="1"/>
  <c r="L593" i="2"/>
  <c r="M593" i="2" s="1"/>
  <c r="L594" i="2"/>
  <c r="M594" i="2" s="1"/>
  <c r="L595" i="2"/>
  <c r="M595" i="2" s="1"/>
  <c r="L596" i="2"/>
  <c r="M596" i="2" s="1"/>
  <c r="L597" i="2"/>
  <c r="M597" i="2" s="1"/>
  <c r="L598" i="2"/>
  <c r="M598" i="2" s="1"/>
  <c r="L599" i="2"/>
  <c r="M599" i="2" s="1"/>
  <c r="L600" i="2"/>
  <c r="M600" i="2" s="1"/>
  <c r="L601" i="2"/>
  <c r="M601" i="2" s="1"/>
  <c r="L602" i="2"/>
  <c r="M602" i="2" s="1"/>
  <c r="L603" i="2"/>
  <c r="M603" i="2" s="1"/>
  <c r="L604" i="2"/>
  <c r="M604" i="2" s="1"/>
  <c r="L605" i="2"/>
  <c r="M605" i="2" s="1"/>
  <c r="L606" i="2"/>
  <c r="M606" i="2" s="1"/>
  <c r="L607" i="2"/>
  <c r="M607" i="2" s="1"/>
  <c r="L608" i="2"/>
  <c r="M608" i="2" s="1"/>
  <c r="L609" i="2"/>
  <c r="M609" i="2" s="1"/>
  <c r="L610" i="2"/>
  <c r="M610" i="2" s="1"/>
  <c r="L611" i="2"/>
  <c r="M611" i="2" s="1"/>
  <c r="L612" i="2"/>
  <c r="M612" i="2" s="1"/>
  <c r="L613" i="2"/>
  <c r="M613" i="2" s="1"/>
  <c r="L614" i="2"/>
  <c r="M614" i="2" s="1"/>
  <c r="L615" i="2"/>
  <c r="M615" i="2" s="1"/>
  <c r="L616" i="2"/>
  <c r="M616" i="2" s="1"/>
  <c r="L617" i="2"/>
  <c r="M617" i="2" s="1"/>
  <c r="L618" i="2"/>
  <c r="M618" i="2" s="1"/>
  <c r="L619" i="2"/>
  <c r="M619" i="2" s="1"/>
  <c r="L620" i="2"/>
  <c r="M620" i="2" s="1"/>
  <c r="L621" i="2"/>
  <c r="M621" i="2" s="1"/>
  <c r="L622" i="2"/>
  <c r="M622" i="2" s="1"/>
  <c r="L623" i="2"/>
  <c r="M623" i="2" s="1"/>
  <c r="L624" i="2"/>
  <c r="M624" i="2" s="1"/>
  <c r="L625" i="2"/>
  <c r="M625" i="2" s="1"/>
  <c r="L626" i="2"/>
  <c r="M626" i="2" s="1"/>
  <c r="L627" i="2"/>
  <c r="M627" i="2" s="1"/>
  <c r="L628" i="2"/>
  <c r="M628" i="2" s="1"/>
  <c r="L629" i="2"/>
  <c r="M629" i="2" s="1"/>
  <c r="L630" i="2"/>
  <c r="M630" i="2" s="1"/>
  <c r="L631" i="2"/>
  <c r="M631" i="2" s="1"/>
  <c r="L632" i="2"/>
  <c r="M632" i="2" s="1"/>
  <c r="L633" i="2"/>
  <c r="M633" i="2" s="1"/>
  <c r="L634" i="2"/>
  <c r="M634" i="2" s="1"/>
  <c r="L635" i="2"/>
  <c r="M635" i="2" s="1"/>
  <c r="L636" i="2"/>
  <c r="M636" i="2" s="1"/>
  <c r="L637" i="2"/>
  <c r="M637" i="2" s="1"/>
  <c r="L638" i="2"/>
  <c r="M638" i="2" s="1"/>
  <c r="L639" i="2"/>
  <c r="M639" i="2" s="1"/>
  <c r="L640" i="2"/>
  <c r="M640" i="2" s="1"/>
  <c r="L641" i="2"/>
  <c r="M641" i="2" s="1"/>
  <c r="L642" i="2"/>
  <c r="M642" i="2" s="1"/>
  <c r="L643" i="2"/>
  <c r="M643" i="2" s="1"/>
  <c r="L644" i="2"/>
  <c r="M644" i="2" s="1"/>
  <c r="L645" i="2"/>
  <c r="M645" i="2" s="1"/>
  <c r="L646" i="2"/>
  <c r="M646" i="2" s="1"/>
  <c r="L647" i="2"/>
  <c r="M647" i="2" s="1"/>
  <c r="L648" i="2"/>
  <c r="M648" i="2" s="1"/>
  <c r="L649" i="2"/>
  <c r="M649" i="2" s="1"/>
  <c r="L650" i="2"/>
  <c r="M650" i="2" s="1"/>
  <c r="L651" i="2"/>
  <c r="M651" i="2" s="1"/>
  <c r="L652" i="2"/>
  <c r="M652" i="2" s="1"/>
  <c r="L653" i="2"/>
  <c r="M653" i="2" s="1"/>
  <c r="L654" i="2"/>
  <c r="M654" i="2" s="1"/>
  <c r="L655" i="2"/>
  <c r="M655" i="2" s="1"/>
  <c r="L656" i="2"/>
  <c r="M656" i="2" s="1"/>
  <c r="L657" i="2"/>
  <c r="M657" i="2" s="1"/>
  <c r="L658" i="2"/>
  <c r="M658" i="2" s="1"/>
  <c r="L659" i="2"/>
  <c r="M659" i="2" s="1"/>
  <c r="L660" i="2"/>
  <c r="M660" i="2" s="1"/>
  <c r="L661" i="2"/>
  <c r="M661" i="2" s="1"/>
  <c r="L662" i="2"/>
  <c r="M662" i="2" s="1"/>
  <c r="L663" i="2"/>
  <c r="M663" i="2" s="1"/>
  <c r="L664" i="2"/>
  <c r="M664" i="2" s="1"/>
  <c r="L665" i="2"/>
  <c r="M665" i="2" s="1"/>
  <c r="L666" i="2"/>
  <c r="M666" i="2" s="1"/>
  <c r="L667" i="2"/>
  <c r="M667" i="2" s="1"/>
  <c r="L668" i="2"/>
  <c r="M668" i="2" s="1"/>
  <c r="L669" i="2"/>
  <c r="M669" i="2" s="1"/>
  <c r="L670" i="2"/>
  <c r="M670" i="2" s="1"/>
  <c r="L671" i="2"/>
  <c r="M671" i="2" s="1"/>
  <c r="L672" i="2"/>
  <c r="M672" i="2" s="1"/>
  <c r="L673" i="2"/>
  <c r="M673" i="2" s="1"/>
  <c r="L674" i="2"/>
  <c r="M674" i="2" s="1"/>
  <c r="L675" i="2"/>
  <c r="M675" i="2" s="1"/>
  <c r="L676" i="2"/>
  <c r="M676" i="2" s="1"/>
  <c r="L677" i="2"/>
  <c r="M677" i="2" s="1"/>
  <c r="L678" i="2"/>
  <c r="M678" i="2" s="1"/>
  <c r="L679" i="2"/>
  <c r="M679" i="2" s="1"/>
  <c r="L680" i="2"/>
  <c r="M680" i="2" s="1"/>
  <c r="L681" i="2"/>
  <c r="M681" i="2" s="1"/>
  <c r="L682" i="2"/>
  <c r="M682" i="2" s="1"/>
  <c r="L683" i="2"/>
  <c r="M683" i="2" s="1"/>
  <c r="L684" i="2"/>
  <c r="M684" i="2" s="1"/>
  <c r="L685" i="2"/>
  <c r="M685" i="2" s="1"/>
  <c r="L686" i="2"/>
  <c r="M686" i="2" s="1"/>
  <c r="L687" i="2"/>
  <c r="M687" i="2" s="1"/>
  <c r="L688" i="2"/>
  <c r="M688" i="2" s="1"/>
  <c r="L689" i="2"/>
  <c r="M689" i="2" s="1"/>
  <c r="L690" i="2"/>
  <c r="M690" i="2" s="1"/>
  <c r="L691" i="2"/>
  <c r="M691" i="2" s="1"/>
  <c r="L692" i="2"/>
  <c r="M692" i="2" s="1"/>
  <c r="L693" i="2"/>
  <c r="M693" i="2" s="1"/>
  <c r="L694" i="2"/>
  <c r="M694" i="2" s="1"/>
  <c r="L695" i="2"/>
  <c r="M695" i="2" s="1"/>
  <c r="L696" i="2"/>
  <c r="M696" i="2" s="1"/>
  <c r="L697" i="2"/>
  <c r="M697" i="2" s="1"/>
  <c r="L698" i="2"/>
  <c r="M698" i="2" s="1"/>
  <c r="L699" i="2"/>
  <c r="M699" i="2" s="1"/>
  <c r="L700" i="2"/>
  <c r="M700" i="2" s="1"/>
  <c r="L701" i="2"/>
  <c r="M701" i="2" s="1"/>
  <c r="L702" i="2"/>
  <c r="M702" i="2" s="1"/>
  <c r="L703" i="2"/>
  <c r="M703" i="2" s="1"/>
  <c r="L704" i="2"/>
  <c r="M704" i="2" s="1"/>
  <c r="L705" i="2"/>
  <c r="M705" i="2" s="1"/>
  <c r="L706" i="2"/>
  <c r="M706" i="2" s="1"/>
  <c r="L707" i="2"/>
  <c r="M707" i="2" s="1"/>
  <c r="L708" i="2"/>
  <c r="M708" i="2" s="1"/>
  <c r="L709" i="2"/>
  <c r="M709" i="2" s="1"/>
  <c r="L710" i="2"/>
  <c r="M710" i="2" s="1"/>
  <c r="L711" i="2"/>
  <c r="M711" i="2" s="1"/>
  <c r="L712" i="2"/>
  <c r="M712" i="2" s="1"/>
  <c r="L713" i="2"/>
  <c r="M713" i="2" s="1"/>
  <c r="L714" i="2"/>
  <c r="M714" i="2" s="1"/>
  <c r="L715" i="2"/>
  <c r="M715" i="2" s="1"/>
  <c r="L716" i="2"/>
  <c r="M716" i="2" s="1"/>
  <c r="L717" i="2"/>
  <c r="M717" i="2" s="1"/>
  <c r="L718" i="2"/>
  <c r="M718" i="2" s="1"/>
  <c r="L719" i="2"/>
  <c r="M719" i="2" s="1"/>
  <c r="L720" i="2"/>
  <c r="M720" i="2" s="1"/>
  <c r="L721" i="2"/>
  <c r="M721" i="2" s="1"/>
  <c r="L722" i="2"/>
  <c r="M722" i="2" s="1"/>
  <c r="L723" i="2"/>
  <c r="M723" i="2" s="1"/>
  <c r="L724" i="2"/>
  <c r="M724" i="2" s="1"/>
  <c r="L725" i="2"/>
  <c r="M725" i="2" s="1"/>
  <c r="L726" i="2"/>
  <c r="M726" i="2" s="1"/>
  <c r="L727" i="2"/>
  <c r="M727" i="2" s="1"/>
  <c r="L728" i="2"/>
  <c r="M728" i="2" s="1"/>
  <c r="L729" i="2"/>
  <c r="M729" i="2" s="1"/>
  <c r="L730" i="2"/>
  <c r="M730" i="2" s="1"/>
  <c r="L731" i="2"/>
  <c r="M731" i="2" s="1"/>
  <c r="L732" i="2"/>
  <c r="M732" i="2" s="1"/>
  <c r="L733" i="2"/>
  <c r="M733" i="2" s="1"/>
  <c r="L734" i="2"/>
  <c r="M734" i="2" s="1"/>
  <c r="L735" i="2"/>
  <c r="M735" i="2" s="1"/>
  <c r="L736" i="2"/>
  <c r="M736" i="2" s="1"/>
  <c r="L737" i="2"/>
  <c r="M737" i="2" s="1"/>
  <c r="L738" i="2"/>
  <c r="M738" i="2" s="1"/>
  <c r="L739" i="2"/>
  <c r="M739" i="2" s="1"/>
  <c r="L740" i="2"/>
  <c r="M740" i="2" s="1"/>
  <c r="L741" i="2"/>
  <c r="M741" i="2" s="1"/>
  <c r="L742" i="2"/>
  <c r="M742" i="2" s="1"/>
  <c r="L743" i="2"/>
  <c r="M743" i="2" s="1"/>
  <c r="L744" i="2"/>
  <c r="M744" i="2" s="1"/>
  <c r="L745" i="2"/>
  <c r="M745" i="2" s="1"/>
  <c r="L746" i="2"/>
  <c r="M746" i="2" s="1"/>
  <c r="L747" i="2"/>
  <c r="M747" i="2" s="1"/>
  <c r="L748" i="2"/>
  <c r="M748" i="2" s="1"/>
  <c r="L749" i="2"/>
  <c r="M749" i="2" s="1"/>
  <c r="L750" i="2"/>
  <c r="M750" i="2" s="1"/>
  <c r="L751" i="2"/>
  <c r="M751" i="2" s="1"/>
  <c r="L752" i="2"/>
  <c r="M752" i="2" s="1"/>
  <c r="L753" i="2"/>
  <c r="M753" i="2" s="1"/>
  <c r="L754" i="2"/>
  <c r="M754" i="2" s="1"/>
  <c r="L755" i="2"/>
  <c r="M755" i="2" s="1"/>
  <c r="L756" i="2"/>
  <c r="M756" i="2" s="1"/>
  <c r="L757" i="2"/>
  <c r="M757" i="2" s="1"/>
  <c r="L758" i="2"/>
  <c r="M758" i="2" s="1"/>
  <c r="L759" i="2"/>
  <c r="M759" i="2" s="1"/>
  <c r="L760" i="2"/>
  <c r="M760" i="2" s="1"/>
  <c r="L761" i="2"/>
  <c r="M761" i="2" s="1"/>
  <c r="L762" i="2"/>
  <c r="M762" i="2" s="1"/>
  <c r="L763" i="2"/>
  <c r="M763" i="2" s="1"/>
  <c r="L764" i="2"/>
  <c r="M764" i="2" s="1"/>
  <c r="L765" i="2"/>
  <c r="M765" i="2" s="1"/>
  <c r="L766" i="2"/>
  <c r="M766" i="2" s="1"/>
  <c r="L767" i="2"/>
  <c r="M767" i="2" s="1"/>
  <c r="L768" i="2"/>
  <c r="M768" i="2" s="1"/>
  <c r="L769" i="2"/>
  <c r="M769" i="2" s="1"/>
  <c r="L770" i="2"/>
  <c r="M770" i="2" s="1"/>
  <c r="L771" i="2"/>
  <c r="M771" i="2" s="1"/>
  <c r="L772" i="2"/>
  <c r="M772" i="2" s="1"/>
  <c r="L773" i="2"/>
  <c r="M773" i="2" s="1"/>
  <c r="L774" i="2"/>
  <c r="M774" i="2" s="1"/>
  <c r="L775" i="2"/>
  <c r="M775" i="2" s="1"/>
  <c r="L776" i="2"/>
  <c r="M776" i="2" s="1"/>
  <c r="L777" i="2"/>
  <c r="M777" i="2" s="1"/>
  <c r="L778" i="2"/>
  <c r="M778" i="2" s="1"/>
  <c r="L779" i="2"/>
  <c r="M779" i="2" s="1"/>
  <c r="L780" i="2"/>
  <c r="M780" i="2" s="1"/>
  <c r="L781" i="2"/>
  <c r="M781" i="2" s="1"/>
  <c r="L782" i="2"/>
  <c r="M782" i="2" s="1"/>
  <c r="L783" i="2"/>
  <c r="M783" i="2" s="1"/>
  <c r="L784" i="2"/>
  <c r="M784" i="2" s="1"/>
  <c r="L785" i="2"/>
  <c r="M785" i="2" s="1"/>
  <c r="L786" i="2"/>
  <c r="M786" i="2" s="1"/>
  <c r="L787" i="2"/>
  <c r="M787" i="2" s="1"/>
  <c r="L788" i="2"/>
  <c r="M788" i="2" s="1"/>
  <c r="L789" i="2"/>
  <c r="M789" i="2" s="1"/>
  <c r="L790" i="2"/>
  <c r="M790" i="2" s="1"/>
  <c r="L791" i="2"/>
  <c r="M791" i="2" s="1"/>
  <c r="L792" i="2"/>
  <c r="M792" i="2" s="1"/>
  <c r="L793" i="2"/>
  <c r="M793" i="2" s="1"/>
  <c r="L794" i="2"/>
  <c r="M794" i="2" s="1"/>
  <c r="L795" i="2"/>
  <c r="M795" i="2" s="1"/>
  <c r="L796" i="2"/>
  <c r="M796" i="2" s="1"/>
  <c r="L797" i="2"/>
  <c r="M797" i="2" s="1"/>
  <c r="L798" i="2"/>
  <c r="M798" i="2" s="1"/>
  <c r="L799" i="2"/>
  <c r="M799" i="2" s="1"/>
  <c r="L800" i="2"/>
  <c r="M800" i="2" s="1"/>
  <c r="L801" i="2"/>
  <c r="M801" i="2" s="1"/>
  <c r="L802" i="2"/>
  <c r="M802" i="2" s="1"/>
  <c r="L803" i="2"/>
  <c r="M803" i="2" s="1"/>
  <c r="L804" i="2"/>
  <c r="M804" i="2" s="1"/>
  <c r="L805" i="2"/>
  <c r="M805" i="2" s="1"/>
  <c r="L806" i="2"/>
  <c r="M806" i="2" s="1"/>
  <c r="L807" i="2"/>
  <c r="M807" i="2" s="1"/>
  <c r="L808" i="2"/>
  <c r="M808" i="2" s="1"/>
  <c r="L809" i="2"/>
  <c r="M809" i="2" s="1"/>
  <c r="L811" i="2"/>
  <c r="M811" i="2" s="1"/>
  <c r="L812" i="2"/>
  <c r="M812" i="2" s="1"/>
  <c r="L813" i="2"/>
  <c r="M813" i="2" s="1"/>
  <c r="L814" i="2"/>
  <c r="M814" i="2" s="1"/>
  <c r="L815" i="2"/>
  <c r="M815" i="2" s="1"/>
  <c r="L816" i="2"/>
  <c r="M816" i="2" s="1"/>
  <c r="L817" i="2"/>
  <c r="M817" i="2" s="1"/>
  <c r="L818" i="2"/>
  <c r="M818" i="2" s="1"/>
  <c r="L819" i="2"/>
  <c r="M819" i="2" s="1"/>
  <c r="L820" i="2"/>
  <c r="M820" i="2" s="1"/>
  <c r="L821" i="2"/>
  <c r="M821" i="2" s="1"/>
  <c r="L822" i="2"/>
  <c r="M822" i="2" s="1"/>
  <c r="L823" i="2"/>
  <c r="M823" i="2" s="1"/>
  <c r="L824" i="2"/>
  <c r="M824" i="2" s="1"/>
  <c r="L825" i="2"/>
  <c r="M825" i="2" s="1"/>
  <c r="L826" i="2"/>
  <c r="M826" i="2" s="1"/>
  <c r="L827" i="2"/>
  <c r="M827" i="2" s="1"/>
  <c r="L828" i="2"/>
  <c r="M828" i="2" s="1"/>
  <c r="L829" i="2"/>
  <c r="M829" i="2" s="1"/>
  <c r="L830" i="2"/>
  <c r="M830" i="2" s="1"/>
  <c r="L831" i="2"/>
  <c r="M831" i="2" s="1"/>
  <c r="L832" i="2"/>
  <c r="M832" i="2" s="1"/>
  <c r="L833" i="2"/>
  <c r="M833" i="2" s="1"/>
  <c r="L834" i="2"/>
  <c r="M834" i="2" s="1"/>
  <c r="L835" i="2"/>
  <c r="M835" i="2" s="1"/>
  <c r="L836" i="2"/>
  <c r="M836" i="2" s="1"/>
  <c r="L837" i="2"/>
  <c r="M837" i="2" s="1"/>
  <c r="L838" i="2"/>
  <c r="M838" i="2" s="1"/>
  <c r="L839" i="2"/>
  <c r="M839" i="2" s="1"/>
  <c r="L840" i="2"/>
  <c r="M840" i="2" s="1"/>
  <c r="L841" i="2"/>
  <c r="M841" i="2" s="1"/>
  <c r="L842" i="2"/>
  <c r="M842" i="2" s="1"/>
  <c r="L843" i="2"/>
  <c r="M843" i="2" s="1"/>
  <c r="L844" i="2"/>
  <c r="M844" i="2" s="1"/>
  <c r="L845" i="2"/>
  <c r="M845" i="2" s="1"/>
  <c r="L846" i="2"/>
  <c r="M846" i="2" s="1"/>
  <c r="L847" i="2"/>
  <c r="M847" i="2" s="1"/>
  <c r="L848" i="2"/>
  <c r="M848" i="2" s="1"/>
  <c r="L849" i="2"/>
  <c r="M849" i="2" s="1"/>
  <c r="L850" i="2"/>
  <c r="M850" i="2" s="1"/>
  <c r="L851" i="2"/>
  <c r="M851" i="2" s="1"/>
  <c r="L852" i="2"/>
  <c r="M852" i="2" s="1"/>
  <c r="L853" i="2"/>
  <c r="M853" i="2" s="1"/>
  <c r="L854" i="2"/>
  <c r="M854" i="2" s="1"/>
  <c r="L855" i="2"/>
  <c r="M855" i="2" s="1"/>
  <c r="L856" i="2"/>
  <c r="M856" i="2" s="1"/>
  <c r="L857" i="2"/>
  <c r="M857" i="2" s="1"/>
  <c r="L858" i="2"/>
  <c r="M858" i="2" s="1"/>
  <c r="L859" i="2"/>
  <c r="M859" i="2" s="1"/>
  <c r="L860" i="2"/>
  <c r="M860" i="2" s="1"/>
  <c r="L861" i="2"/>
  <c r="M861" i="2" s="1"/>
  <c r="L862" i="2"/>
  <c r="M862" i="2" s="1"/>
  <c r="L863" i="2"/>
  <c r="M863" i="2" s="1"/>
  <c r="L864" i="2"/>
  <c r="M864" i="2" s="1"/>
  <c r="L865" i="2"/>
  <c r="M865" i="2" s="1"/>
  <c r="L866" i="2"/>
  <c r="M866" i="2" s="1"/>
  <c r="L867" i="2"/>
  <c r="M867" i="2" s="1"/>
  <c r="L868" i="2"/>
  <c r="M868" i="2" s="1"/>
  <c r="L869" i="2"/>
  <c r="M869" i="2" s="1"/>
  <c r="L870" i="2"/>
  <c r="M870" i="2" s="1"/>
  <c r="L871" i="2"/>
  <c r="M871" i="2" s="1"/>
  <c r="L872" i="2"/>
  <c r="M872" i="2" s="1"/>
  <c r="L873" i="2"/>
  <c r="M873" i="2" s="1"/>
  <c r="L874" i="2"/>
  <c r="M874" i="2" s="1"/>
  <c r="L875" i="2"/>
  <c r="M875" i="2" s="1"/>
  <c r="L876" i="2"/>
  <c r="M876" i="2" s="1"/>
  <c r="L877" i="2"/>
  <c r="M877" i="2" s="1"/>
  <c r="L878" i="2"/>
  <c r="M878" i="2" s="1"/>
  <c r="L879" i="2"/>
  <c r="M879" i="2" s="1"/>
  <c r="L880" i="2"/>
  <c r="M880" i="2" s="1"/>
  <c r="L881" i="2"/>
  <c r="M881" i="2" s="1"/>
  <c r="L882" i="2"/>
  <c r="M882" i="2" s="1"/>
  <c r="L883" i="2"/>
  <c r="M883" i="2" s="1"/>
  <c r="L884" i="2"/>
  <c r="M884" i="2" s="1"/>
  <c r="L885" i="2"/>
  <c r="M885" i="2" s="1"/>
  <c r="L886" i="2"/>
  <c r="M886" i="2" s="1"/>
  <c r="L887" i="2"/>
  <c r="M887" i="2" s="1"/>
  <c r="L888" i="2"/>
  <c r="M888" i="2" s="1"/>
  <c r="L889" i="2"/>
  <c r="M889" i="2" s="1"/>
  <c r="L890" i="2"/>
  <c r="M890" i="2" s="1"/>
  <c r="L891" i="2"/>
  <c r="M891" i="2" s="1"/>
  <c r="L892" i="2"/>
  <c r="M892" i="2" s="1"/>
  <c r="L893" i="2"/>
  <c r="M893" i="2" s="1"/>
  <c r="L894" i="2"/>
  <c r="M894" i="2" s="1"/>
  <c r="L896" i="2"/>
  <c r="M896" i="2" s="1"/>
  <c r="L897" i="2"/>
  <c r="M897" i="2" s="1"/>
  <c r="L898" i="2"/>
  <c r="M898" i="2" s="1"/>
  <c r="L899" i="2"/>
  <c r="M899" i="2" s="1"/>
  <c r="L900" i="2"/>
  <c r="M900" i="2" s="1"/>
  <c r="L901" i="2"/>
  <c r="M901" i="2" s="1"/>
  <c r="L902" i="2"/>
  <c r="M902" i="2" s="1"/>
  <c r="L903" i="2"/>
  <c r="M903" i="2" s="1"/>
  <c r="L904" i="2"/>
  <c r="M904" i="2" s="1"/>
  <c r="L905" i="2"/>
  <c r="M905" i="2" s="1"/>
  <c r="L906" i="2"/>
  <c r="M906" i="2" s="1"/>
  <c r="L907" i="2"/>
  <c r="M907" i="2" s="1"/>
  <c r="L908" i="2"/>
  <c r="M908" i="2" s="1"/>
  <c r="L909" i="2"/>
  <c r="M909" i="2" s="1"/>
  <c r="L910" i="2"/>
  <c r="M910" i="2" s="1"/>
  <c r="L911" i="2"/>
  <c r="M911" i="2" s="1"/>
  <c r="L912" i="2"/>
  <c r="M912" i="2" s="1"/>
  <c r="L913" i="2"/>
  <c r="M913" i="2" s="1"/>
  <c r="L914" i="2"/>
  <c r="M914" i="2" s="1"/>
  <c r="L915" i="2"/>
  <c r="M915" i="2" s="1"/>
  <c r="L916" i="2"/>
  <c r="M916" i="2" s="1"/>
  <c r="L917" i="2"/>
  <c r="M917" i="2" s="1"/>
  <c r="L918" i="2"/>
  <c r="M918" i="2" s="1"/>
  <c r="L919" i="2"/>
  <c r="M919" i="2" s="1"/>
  <c r="L920" i="2"/>
  <c r="M920" i="2" s="1"/>
  <c r="L921" i="2"/>
  <c r="M921" i="2" s="1"/>
  <c r="L922" i="2"/>
  <c r="M922" i="2" s="1"/>
  <c r="L923" i="2"/>
  <c r="M923" i="2" s="1"/>
  <c r="L924" i="2"/>
  <c r="M924" i="2" s="1"/>
  <c r="L925" i="2"/>
  <c r="M925" i="2" s="1"/>
  <c r="L926" i="2"/>
  <c r="M926" i="2" s="1"/>
  <c r="L927" i="2"/>
  <c r="M927" i="2" s="1"/>
  <c r="L928" i="2"/>
  <c r="M928" i="2" s="1"/>
  <c r="L929" i="2"/>
  <c r="M929" i="2" s="1"/>
  <c r="L930" i="2"/>
  <c r="M930" i="2" s="1"/>
  <c r="L931" i="2"/>
  <c r="M931" i="2" s="1"/>
  <c r="L932" i="2"/>
  <c r="M932" i="2" s="1"/>
  <c r="L933" i="2"/>
  <c r="M933" i="2" s="1"/>
  <c r="L934" i="2"/>
  <c r="M934" i="2" s="1"/>
  <c r="L935" i="2"/>
  <c r="M935" i="2" s="1"/>
  <c r="L936" i="2"/>
  <c r="M936" i="2" s="1"/>
  <c r="L937" i="2"/>
  <c r="M937" i="2" s="1"/>
  <c r="L938" i="2"/>
  <c r="M938" i="2" s="1"/>
  <c r="L939" i="2"/>
  <c r="M939" i="2" s="1"/>
  <c r="L940" i="2"/>
  <c r="M940" i="2" s="1"/>
  <c r="L941" i="2"/>
  <c r="M941" i="2" s="1"/>
  <c r="L942" i="2"/>
  <c r="M942" i="2" s="1"/>
  <c r="L943" i="2"/>
  <c r="M943" i="2" s="1"/>
  <c r="L944" i="2"/>
  <c r="M944" i="2" s="1"/>
  <c r="L945" i="2"/>
  <c r="M945" i="2" s="1"/>
  <c r="L946" i="2"/>
  <c r="M946" i="2" s="1"/>
  <c r="L947" i="2"/>
  <c r="M947" i="2" s="1"/>
  <c r="L948" i="2"/>
  <c r="M948" i="2" s="1"/>
  <c r="L949" i="2"/>
  <c r="M949" i="2" s="1"/>
  <c r="L950" i="2"/>
  <c r="M950" i="2" s="1"/>
  <c r="L951" i="2"/>
  <c r="M951" i="2" s="1"/>
  <c r="L952" i="2"/>
  <c r="M952" i="2" s="1"/>
  <c r="L953" i="2"/>
  <c r="M953" i="2" s="1"/>
  <c r="L954" i="2"/>
  <c r="M954" i="2" s="1"/>
  <c r="L955" i="2"/>
  <c r="M955" i="2" s="1"/>
  <c r="L956" i="2"/>
  <c r="M956" i="2" s="1"/>
  <c r="L957" i="2"/>
  <c r="M957" i="2" s="1"/>
  <c r="L958" i="2"/>
  <c r="M958" i="2" s="1"/>
  <c r="L959" i="2"/>
  <c r="M959" i="2" s="1"/>
  <c r="L960" i="2"/>
  <c r="M960" i="2" s="1"/>
  <c r="L961" i="2"/>
  <c r="M961" i="2" s="1"/>
  <c r="L962" i="2"/>
  <c r="M962" i="2" s="1"/>
  <c r="L963" i="2"/>
  <c r="M963" i="2" s="1"/>
  <c r="L964" i="2"/>
  <c r="M964" i="2" s="1"/>
  <c r="L965" i="2"/>
  <c r="M965" i="2" s="1"/>
  <c r="L966" i="2"/>
  <c r="M966" i="2" s="1"/>
  <c r="L967" i="2"/>
  <c r="M967" i="2" s="1"/>
  <c r="L968" i="2"/>
  <c r="M968" i="2" s="1"/>
  <c r="L969" i="2"/>
  <c r="M969" i="2" s="1"/>
  <c r="L970" i="2"/>
  <c r="M970" i="2" s="1"/>
  <c r="L971" i="2"/>
  <c r="M971" i="2" s="1"/>
  <c r="L972" i="2"/>
  <c r="M972" i="2" s="1"/>
  <c r="L973" i="2"/>
  <c r="M973" i="2" s="1"/>
  <c r="L974" i="2"/>
  <c r="M974" i="2" s="1"/>
  <c r="L975" i="2"/>
  <c r="M975" i="2" s="1"/>
  <c r="L976" i="2"/>
  <c r="M976" i="2" s="1"/>
  <c r="L977" i="2"/>
  <c r="M977" i="2" s="1"/>
  <c r="L978" i="2"/>
  <c r="M978" i="2" s="1"/>
  <c r="L979" i="2"/>
  <c r="M979" i="2" s="1"/>
  <c r="L980" i="2"/>
  <c r="M980" i="2" s="1"/>
  <c r="L981" i="2"/>
  <c r="M981" i="2" s="1"/>
  <c r="L982" i="2"/>
  <c r="M982" i="2" s="1"/>
  <c r="L983" i="2"/>
  <c r="M983" i="2" s="1"/>
  <c r="L984" i="2"/>
  <c r="M984" i="2" s="1"/>
  <c r="L985" i="2"/>
  <c r="M985" i="2" s="1"/>
  <c r="L986" i="2"/>
  <c r="M986" i="2" s="1"/>
  <c r="L987" i="2"/>
  <c r="M987" i="2" s="1"/>
  <c r="L988" i="2"/>
  <c r="M988" i="2" s="1"/>
  <c r="L989" i="2"/>
  <c r="M989" i="2" s="1"/>
  <c r="L990" i="2"/>
  <c r="M990" i="2" s="1"/>
  <c r="L991" i="2"/>
  <c r="M991" i="2" s="1"/>
  <c r="L992" i="2"/>
  <c r="M992" i="2" s="1"/>
  <c r="L993" i="2"/>
  <c r="M993" i="2" s="1"/>
  <c r="L994" i="2"/>
  <c r="M994" i="2" s="1"/>
  <c r="L995" i="2"/>
  <c r="M995" i="2" s="1"/>
  <c r="L996" i="2"/>
  <c r="M996" i="2" s="1"/>
  <c r="L997" i="2"/>
  <c r="M997" i="2" s="1"/>
  <c r="L998" i="2"/>
  <c r="M998" i="2" s="1"/>
  <c r="L999" i="2"/>
  <c r="M999" i="2" s="1"/>
  <c r="L1000" i="2"/>
  <c r="M1000" i="2" s="1"/>
  <c r="L1001" i="2"/>
  <c r="M1001" i="2" s="1"/>
  <c r="L1002" i="2"/>
  <c r="M1002" i="2" s="1"/>
  <c r="L1003" i="2"/>
  <c r="M1003" i="2" s="1"/>
  <c r="L1004" i="2"/>
  <c r="M1004" i="2" s="1"/>
  <c r="L1005" i="2"/>
  <c r="M1005" i="2" s="1"/>
  <c r="L1006" i="2"/>
  <c r="M1006" i="2" s="1"/>
  <c r="L1007" i="2"/>
  <c r="M1007" i="2" s="1"/>
  <c r="L1008" i="2"/>
  <c r="M1008" i="2" s="1"/>
  <c r="L1009" i="2"/>
  <c r="M1009" i="2" s="1"/>
  <c r="L1010" i="2"/>
  <c r="M1010" i="2" s="1"/>
  <c r="L1011" i="2"/>
  <c r="M1011" i="2" s="1"/>
  <c r="L1012" i="2"/>
  <c r="M1012" i="2" s="1"/>
  <c r="L1013" i="2"/>
  <c r="M1013" i="2" s="1"/>
  <c r="L1014" i="2"/>
  <c r="M1014" i="2" s="1"/>
  <c r="L1015" i="2"/>
  <c r="M1015" i="2" s="1"/>
  <c r="L1016" i="2"/>
  <c r="M1016" i="2" s="1"/>
  <c r="L1017" i="2"/>
  <c r="M1017" i="2" s="1"/>
  <c r="L1018" i="2"/>
  <c r="M1018" i="2" s="1"/>
  <c r="L1019" i="2"/>
  <c r="M1019" i="2" s="1"/>
  <c r="L1020" i="2"/>
  <c r="M1020" i="2" s="1"/>
  <c r="L1021" i="2"/>
  <c r="M1021" i="2" s="1"/>
  <c r="L1022" i="2"/>
  <c r="M1022" i="2" s="1"/>
  <c r="L1023" i="2"/>
  <c r="M1023" i="2" s="1"/>
  <c r="L1024" i="2"/>
  <c r="M1024" i="2" s="1"/>
  <c r="L1025" i="2"/>
  <c r="M1025" i="2" s="1"/>
  <c r="L1026" i="2"/>
  <c r="M1026" i="2" s="1"/>
  <c r="L1027" i="2"/>
  <c r="M1027" i="2" s="1"/>
  <c r="L1028" i="2"/>
  <c r="M1028" i="2" s="1"/>
  <c r="L1029" i="2"/>
  <c r="M1029" i="2" s="1"/>
  <c r="L1030" i="2"/>
  <c r="M1030" i="2" s="1"/>
  <c r="L1031" i="2"/>
  <c r="M1031" i="2" s="1"/>
  <c r="L1032" i="2"/>
  <c r="M1032" i="2" s="1"/>
  <c r="L1033" i="2"/>
  <c r="M1033" i="2" s="1"/>
  <c r="L1034" i="2"/>
  <c r="M1034" i="2" s="1"/>
  <c r="L1035" i="2"/>
  <c r="M1035" i="2" s="1"/>
  <c r="L1036" i="2"/>
  <c r="M1036" i="2" s="1"/>
  <c r="L1037" i="2"/>
  <c r="M1037" i="2" s="1"/>
  <c r="L1038" i="2"/>
  <c r="M1038" i="2" s="1"/>
  <c r="L1039" i="2"/>
  <c r="M1039" i="2" s="1"/>
  <c r="L1040" i="2"/>
  <c r="M1040" i="2" s="1"/>
  <c r="L1041" i="2"/>
  <c r="M1041" i="2" s="1"/>
  <c r="L1042" i="2"/>
  <c r="M1042" i="2" s="1"/>
  <c r="L1043" i="2"/>
  <c r="M1043" i="2" s="1"/>
  <c r="L1044" i="2"/>
  <c r="M1044" i="2" s="1"/>
  <c r="L1045" i="2"/>
  <c r="M1045" i="2" s="1"/>
  <c r="L1046" i="2"/>
  <c r="M1046" i="2" s="1"/>
  <c r="L1047" i="2"/>
  <c r="M1047" i="2" s="1"/>
  <c r="L1048" i="2"/>
  <c r="M1048" i="2" s="1"/>
  <c r="L1049" i="2"/>
  <c r="M1049" i="2" s="1"/>
  <c r="L1050" i="2"/>
  <c r="M1050" i="2" s="1"/>
  <c r="L1051" i="2"/>
  <c r="M1051" i="2" s="1"/>
  <c r="L1052" i="2"/>
  <c r="M1052" i="2" s="1"/>
  <c r="L1053" i="2"/>
  <c r="M1053" i="2" s="1"/>
  <c r="L1054" i="2"/>
  <c r="M1054" i="2" s="1"/>
  <c r="L1055" i="2"/>
  <c r="M1055" i="2" s="1"/>
  <c r="L1056" i="2"/>
  <c r="M1056" i="2" s="1"/>
  <c r="L1057" i="2"/>
  <c r="M1057" i="2" s="1"/>
  <c r="L1058" i="2"/>
  <c r="M1058" i="2" s="1"/>
  <c r="L1059" i="2"/>
  <c r="M1059" i="2" s="1"/>
  <c r="L1060" i="2"/>
  <c r="M1060" i="2" s="1"/>
  <c r="L1061" i="2"/>
  <c r="M1061" i="2" s="1"/>
  <c r="L1062" i="2"/>
  <c r="M1062" i="2" s="1"/>
  <c r="L1063" i="2"/>
  <c r="M1063" i="2" s="1"/>
  <c r="L1064" i="2"/>
  <c r="M1064" i="2" s="1"/>
  <c r="L1065" i="2"/>
  <c r="M1065" i="2" s="1"/>
  <c r="L1066" i="2"/>
  <c r="M1066" i="2" s="1"/>
  <c r="L1067" i="2"/>
  <c r="M1067" i="2" s="1"/>
  <c r="L1068" i="2"/>
  <c r="M1068" i="2" s="1"/>
  <c r="L1069" i="2"/>
  <c r="M1069" i="2" s="1"/>
  <c r="L1070" i="2"/>
  <c r="M1070" i="2" s="1"/>
  <c r="L1071" i="2"/>
  <c r="M1071" i="2" s="1"/>
  <c r="L1072" i="2"/>
  <c r="M1072" i="2" s="1"/>
  <c r="L1073" i="2"/>
  <c r="M1073" i="2" s="1"/>
  <c r="L1074" i="2"/>
  <c r="M1074" i="2" s="1"/>
  <c r="L1075" i="2"/>
  <c r="M1075" i="2" s="1"/>
  <c r="L1076" i="2"/>
  <c r="M1076" i="2" s="1"/>
  <c r="L1077" i="2"/>
  <c r="M1077" i="2" s="1"/>
  <c r="L1078" i="2"/>
  <c r="M1078" i="2" s="1"/>
  <c r="L1079" i="2"/>
  <c r="M1079" i="2" s="1"/>
  <c r="L1080" i="2"/>
  <c r="M1080" i="2" s="1"/>
  <c r="L1081" i="2"/>
  <c r="M1081" i="2" s="1"/>
  <c r="L1082" i="2"/>
  <c r="M1082" i="2" s="1"/>
  <c r="L1083" i="2"/>
  <c r="M1083" i="2" s="1"/>
  <c r="L1084" i="2"/>
  <c r="M1084" i="2" s="1"/>
  <c r="L1085" i="2"/>
  <c r="M1085" i="2" s="1"/>
  <c r="L1086" i="2"/>
  <c r="M1086" i="2" s="1"/>
  <c r="L1087" i="2"/>
  <c r="M1087" i="2" s="1"/>
  <c r="L1088" i="2"/>
  <c r="M1088" i="2" s="1"/>
  <c r="L1089" i="2"/>
  <c r="M1089" i="2" s="1"/>
  <c r="L1090" i="2"/>
  <c r="M1090" i="2" s="1"/>
  <c r="L1091" i="2"/>
  <c r="M1091" i="2" s="1"/>
  <c r="L1092" i="2"/>
  <c r="M1092" i="2" s="1"/>
  <c r="L1093" i="2"/>
  <c r="M1093" i="2" s="1"/>
  <c r="L1094" i="2"/>
  <c r="M1094" i="2" s="1"/>
  <c r="L1095" i="2"/>
  <c r="M1095" i="2" s="1"/>
  <c r="L1096" i="2"/>
  <c r="M1096" i="2" s="1"/>
  <c r="L1097" i="2"/>
  <c r="M1097" i="2" s="1"/>
  <c r="L1098" i="2"/>
  <c r="M1098" i="2" s="1"/>
  <c r="L1099" i="2"/>
  <c r="M1099" i="2" s="1"/>
  <c r="L1100" i="2"/>
  <c r="M1100" i="2" s="1"/>
  <c r="L1101" i="2"/>
  <c r="M1101" i="2" s="1"/>
  <c r="L1102" i="2"/>
  <c r="M1102" i="2" s="1"/>
  <c r="L1103" i="2"/>
  <c r="M1103" i="2" s="1"/>
  <c r="L1104" i="2"/>
  <c r="M1104" i="2" s="1"/>
  <c r="L1105" i="2"/>
  <c r="M1105" i="2" s="1"/>
  <c r="L1106" i="2"/>
  <c r="M1106" i="2" s="1"/>
  <c r="L1107" i="2"/>
  <c r="M1107" i="2" s="1"/>
  <c r="L1108" i="2"/>
  <c r="M1108" i="2" s="1"/>
  <c r="L1109" i="2"/>
  <c r="M1109" i="2" s="1"/>
  <c r="L1110" i="2"/>
  <c r="M1110" i="2" s="1"/>
  <c r="L1111" i="2"/>
  <c r="M1111" i="2" s="1"/>
  <c r="L1112" i="2"/>
  <c r="M1112" i="2" s="1"/>
  <c r="L1113" i="2"/>
  <c r="M1113" i="2" s="1"/>
  <c r="L1114" i="2"/>
  <c r="M1114" i="2" s="1"/>
  <c r="L1115" i="2"/>
  <c r="M1115" i="2" s="1"/>
  <c r="L1116" i="2"/>
  <c r="M1116" i="2" s="1"/>
  <c r="L1117" i="2"/>
  <c r="M1117" i="2" s="1"/>
  <c r="L1118" i="2"/>
  <c r="M1118" i="2" s="1"/>
  <c r="L1119" i="2"/>
  <c r="M1119" i="2" s="1"/>
  <c r="L1120" i="2"/>
  <c r="M1120" i="2" s="1"/>
  <c r="L1121" i="2"/>
  <c r="M1121" i="2" s="1"/>
  <c r="L1122" i="2"/>
  <c r="M1122" i="2" s="1"/>
  <c r="L1123" i="2"/>
  <c r="M1123" i="2" s="1"/>
  <c r="L1124" i="2"/>
  <c r="M1124" i="2" s="1"/>
  <c r="L1125" i="2"/>
  <c r="M1125" i="2" s="1"/>
  <c r="L1126" i="2"/>
  <c r="M1126" i="2" s="1"/>
  <c r="L1127" i="2"/>
  <c r="M1127" i="2" s="1"/>
  <c r="L1128" i="2"/>
  <c r="M1128" i="2" s="1"/>
  <c r="L1129" i="2"/>
  <c r="M1129" i="2" s="1"/>
  <c r="L1130" i="2"/>
  <c r="M1130" i="2" s="1"/>
  <c r="L1131" i="2"/>
  <c r="M1131" i="2" s="1"/>
  <c r="L1132" i="2"/>
  <c r="M1132" i="2" s="1"/>
  <c r="L1133" i="2"/>
  <c r="M1133" i="2" s="1"/>
  <c r="L1134" i="2"/>
  <c r="M1134" i="2" s="1"/>
  <c r="L1135" i="2"/>
  <c r="M1135" i="2" s="1"/>
  <c r="L1136" i="2"/>
  <c r="M1136" i="2" s="1"/>
  <c r="L1137" i="2"/>
  <c r="M1137" i="2" s="1"/>
  <c r="L1138" i="2"/>
  <c r="M1138" i="2" s="1"/>
  <c r="L1139" i="2"/>
  <c r="M1139" i="2" s="1"/>
  <c r="L1140" i="2"/>
  <c r="M1140" i="2" s="1"/>
  <c r="L1141" i="2"/>
  <c r="M1141" i="2" s="1"/>
  <c r="L1142" i="2"/>
  <c r="M1142" i="2" s="1"/>
  <c r="L1143" i="2"/>
  <c r="M1143" i="2" s="1"/>
  <c r="L1144" i="2"/>
  <c r="M1144" i="2" s="1"/>
  <c r="L1145" i="2"/>
  <c r="M1145" i="2" s="1"/>
  <c r="L1146" i="2"/>
  <c r="M1146" i="2" s="1"/>
  <c r="L1147" i="2"/>
  <c r="M1147" i="2" s="1"/>
  <c r="L1148" i="2"/>
  <c r="M1148" i="2" s="1"/>
  <c r="L1149" i="2"/>
  <c r="M1149" i="2" s="1"/>
  <c r="L1150" i="2"/>
  <c r="M1150" i="2" s="1"/>
  <c r="L1151" i="2"/>
  <c r="M1151" i="2" s="1"/>
  <c r="L1152" i="2"/>
  <c r="M1152" i="2" s="1"/>
  <c r="L1153" i="2"/>
  <c r="M1153" i="2" s="1"/>
  <c r="L1154" i="2"/>
  <c r="M1154" i="2" s="1"/>
  <c r="L1155" i="2"/>
  <c r="M1155" i="2" s="1"/>
  <c r="L1156" i="2"/>
  <c r="M1156" i="2" s="1"/>
  <c r="L1157" i="2"/>
  <c r="M1157" i="2" s="1"/>
  <c r="L1158" i="2"/>
  <c r="M1158" i="2" s="1"/>
  <c r="L1159" i="2"/>
  <c r="M1159" i="2" s="1"/>
  <c r="L1160" i="2"/>
  <c r="M1160" i="2" s="1"/>
  <c r="L1161" i="2"/>
  <c r="M1161" i="2" s="1"/>
  <c r="L1162" i="2"/>
  <c r="M1162" i="2" s="1"/>
  <c r="L1163" i="2"/>
  <c r="M1163" i="2" s="1"/>
  <c r="L1164" i="2"/>
  <c r="M1164" i="2" s="1"/>
  <c r="L1165" i="2"/>
  <c r="M1165" i="2" s="1"/>
  <c r="L1166" i="2"/>
  <c r="M1166" i="2" s="1"/>
  <c r="L1167" i="2"/>
  <c r="M1167" i="2" s="1"/>
  <c r="L1168" i="2"/>
  <c r="M1168" i="2" s="1"/>
  <c r="L1169" i="2"/>
  <c r="M1169" i="2" s="1"/>
  <c r="L1170" i="2"/>
  <c r="M1170" i="2" s="1"/>
  <c r="L1171" i="2"/>
  <c r="M1171" i="2" s="1"/>
  <c r="L1172" i="2"/>
  <c r="M1172" i="2" s="1"/>
  <c r="L1173" i="2"/>
  <c r="M1173" i="2" s="1"/>
  <c r="L1174" i="2"/>
  <c r="M1174" i="2" s="1"/>
  <c r="L1175" i="2"/>
  <c r="M1175" i="2" s="1"/>
  <c r="L1176" i="2"/>
  <c r="M1176" i="2" s="1"/>
  <c r="L1177" i="2"/>
  <c r="M1177" i="2" s="1"/>
  <c r="L1178" i="2"/>
  <c r="M1178" i="2" s="1"/>
  <c r="L1179" i="2"/>
  <c r="M1179" i="2" s="1"/>
  <c r="L1180" i="2"/>
  <c r="M1180" i="2" s="1"/>
  <c r="L1181" i="2"/>
  <c r="M1181" i="2" s="1"/>
  <c r="L1182" i="2"/>
  <c r="M1182" i="2" s="1"/>
  <c r="L1183" i="2"/>
  <c r="M1183" i="2" s="1"/>
  <c r="L1184" i="2"/>
  <c r="M1184" i="2" s="1"/>
  <c r="L1185" i="2"/>
  <c r="M1185" i="2" s="1"/>
  <c r="L1186" i="2"/>
  <c r="M1186" i="2" s="1"/>
  <c r="L1187" i="2"/>
  <c r="M1187" i="2" s="1"/>
  <c r="L1188" i="2"/>
  <c r="M1188" i="2" s="1"/>
  <c r="L1189" i="2"/>
  <c r="M1189" i="2" s="1"/>
  <c r="L1190" i="2"/>
  <c r="M1190" i="2" s="1"/>
  <c r="L1191" i="2"/>
  <c r="M1191" i="2" s="1"/>
  <c r="L1192" i="2"/>
  <c r="M1192" i="2" s="1"/>
  <c r="L1193" i="2"/>
  <c r="M1193" i="2" s="1"/>
  <c r="L1194" i="2"/>
  <c r="M1194" i="2" s="1"/>
  <c r="L1195" i="2"/>
  <c r="M1195" i="2" s="1"/>
  <c r="L1196" i="2"/>
  <c r="M1196" i="2" s="1"/>
  <c r="L1197" i="2"/>
  <c r="M1197" i="2" s="1"/>
  <c r="L1198" i="2"/>
  <c r="M1198" i="2" s="1"/>
  <c r="L1199" i="2"/>
  <c r="M1199" i="2" s="1"/>
  <c r="L1200" i="2"/>
  <c r="M1200" i="2" s="1"/>
  <c r="L1201" i="2"/>
  <c r="M1201" i="2" s="1"/>
  <c r="L1202" i="2"/>
  <c r="M1202" i="2" s="1"/>
  <c r="L1203" i="2"/>
  <c r="M1203" i="2" s="1"/>
  <c r="L1204" i="2"/>
  <c r="M1204" i="2" s="1"/>
  <c r="L1205" i="2"/>
  <c r="M1205" i="2" s="1"/>
  <c r="L1206" i="2"/>
  <c r="M1206" i="2" s="1"/>
  <c r="L1207" i="2"/>
  <c r="M1207" i="2" s="1"/>
  <c r="L1208" i="2"/>
  <c r="M1208" i="2" s="1"/>
  <c r="L1209" i="2"/>
  <c r="M1209" i="2" s="1"/>
  <c r="L1210" i="2"/>
  <c r="M1210" i="2" s="1"/>
  <c r="L1211" i="2"/>
  <c r="M1211" i="2" s="1"/>
  <c r="L1212" i="2"/>
  <c r="M1212" i="2" s="1"/>
  <c r="L1213" i="2"/>
  <c r="M1213" i="2" s="1"/>
  <c r="L1214" i="2"/>
  <c r="M1214" i="2" s="1"/>
  <c r="L1215" i="2"/>
  <c r="M1215" i="2" s="1"/>
  <c r="L1216" i="2"/>
  <c r="M1216" i="2" s="1"/>
  <c r="L1217" i="2"/>
  <c r="M1217" i="2" s="1"/>
  <c r="L1218" i="2"/>
  <c r="M1218" i="2" s="1"/>
  <c r="L1219" i="2"/>
  <c r="M1219" i="2" s="1"/>
  <c r="L1220" i="2"/>
  <c r="M1220" i="2" s="1"/>
  <c r="L1221" i="2"/>
  <c r="M1221" i="2" s="1"/>
  <c r="L1222" i="2"/>
  <c r="M1222" i="2" s="1"/>
  <c r="L1223" i="2"/>
  <c r="M1223" i="2" s="1"/>
  <c r="L1224" i="2"/>
  <c r="M1224" i="2" s="1"/>
  <c r="L1225" i="2"/>
  <c r="M1225" i="2" s="1"/>
  <c r="L1226" i="2"/>
  <c r="M1226" i="2" s="1"/>
  <c r="L1227" i="2"/>
  <c r="M1227" i="2" s="1"/>
  <c r="L1228" i="2"/>
  <c r="M1228" i="2" s="1"/>
  <c r="L1229" i="2"/>
  <c r="M1229" i="2" s="1"/>
  <c r="L1230" i="2"/>
  <c r="M1230" i="2" s="1"/>
  <c r="L1231" i="2"/>
  <c r="M1231" i="2" s="1"/>
  <c r="L1232" i="2"/>
  <c r="M1232" i="2" s="1"/>
  <c r="L1233" i="2"/>
  <c r="M1233" i="2" s="1"/>
  <c r="L1234" i="2"/>
  <c r="M1234" i="2" s="1"/>
  <c r="L1235" i="2"/>
  <c r="M1235" i="2" s="1"/>
  <c r="L1236" i="2"/>
  <c r="M1236" i="2" s="1"/>
  <c r="L1237" i="2"/>
  <c r="M1237" i="2" s="1"/>
  <c r="L1238" i="2"/>
  <c r="M1238" i="2" s="1"/>
  <c r="L1239" i="2"/>
  <c r="M1239" i="2" s="1"/>
  <c r="L1240" i="2"/>
  <c r="M1240" i="2" s="1"/>
  <c r="L1241" i="2"/>
  <c r="M1241" i="2" s="1"/>
  <c r="L1242" i="2"/>
  <c r="M1242" i="2" s="1"/>
  <c r="L1243" i="2"/>
  <c r="M1243" i="2" s="1"/>
  <c r="L1244" i="2"/>
  <c r="M1244" i="2" s="1"/>
  <c r="L1245" i="2"/>
  <c r="M1245" i="2" s="1"/>
  <c r="L1246" i="2"/>
  <c r="M1246" i="2" s="1"/>
  <c r="L1247" i="2"/>
  <c r="M1247" i="2" s="1"/>
  <c r="L1248" i="2"/>
  <c r="M1248" i="2" s="1"/>
  <c r="L1249" i="2"/>
  <c r="M1249" i="2" s="1"/>
  <c r="L1250" i="2"/>
  <c r="M1250" i="2" s="1"/>
  <c r="L1251" i="2"/>
  <c r="M1251" i="2" s="1"/>
  <c r="L1252" i="2"/>
  <c r="M1252" i="2" s="1"/>
  <c r="L1253" i="2"/>
  <c r="M1253" i="2" s="1"/>
  <c r="L1254" i="2"/>
  <c r="M1254" i="2" s="1"/>
  <c r="L1255" i="2"/>
  <c r="M1255" i="2" s="1"/>
  <c r="L1256" i="2"/>
  <c r="M1256" i="2" s="1"/>
  <c r="L1257" i="2"/>
  <c r="M1257" i="2" s="1"/>
  <c r="L1258" i="2"/>
  <c r="M1258" i="2" s="1"/>
  <c r="L1259" i="2"/>
  <c r="M1259" i="2" s="1"/>
  <c r="L1260" i="2"/>
  <c r="M1260" i="2" s="1"/>
  <c r="L1261" i="2"/>
  <c r="M1261" i="2" s="1"/>
  <c r="L1262" i="2"/>
  <c r="M1262" i="2" s="1"/>
  <c r="L1263" i="2"/>
  <c r="M1263" i="2" s="1"/>
  <c r="L1264" i="2"/>
  <c r="M1264" i="2" s="1"/>
  <c r="L1265" i="2"/>
  <c r="M1265" i="2" s="1"/>
  <c r="L1266" i="2"/>
  <c r="M1266" i="2" s="1"/>
  <c r="L1267" i="2"/>
  <c r="M1267" i="2" s="1"/>
  <c r="L1268" i="2"/>
  <c r="M1268" i="2" s="1"/>
  <c r="L1269" i="2"/>
  <c r="M1269" i="2" s="1"/>
  <c r="L1270" i="2"/>
  <c r="M1270" i="2" s="1"/>
  <c r="L1271" i="2"/>
  <c r="M1271" i="2" s="1"/>
  <c r="L1272" i="2"/>
  <c r="M1272" i="2" s="1"/>
  <c r="L1273" i="2"/>
  <c r="M1273" i="2" s="1"/>
  <c r="L1274" i="2"/>
  <c r="M1274" i="2" s="1"/>
  <c r="L1275" i="2"/>
  <c r="M1275" i="2" s="1"/>
  <c r="L1276" i="2"/>
  <c r="M1276" i="2" s="1"/>
  <c r="L1277" i="2"/>
  <c r="M1277" i="2" s="1"/>
  <c r="L1278" i="2"/>
  <c r="M1278" i="2" s="1"/>
  <c r="L1279" i="2"/>
  <c r="M1279" i="2" s="1"/>
  <c r="L1280" i="2"/>
  <c r="M1280" i="2" s="1"/>
  <c r="L1281" i="2"/>
  <c r="M1281" i="2" s="1"/>
  <c r="L1282" i="2"/>
  <c r="M1282" i="2" s="1"/>
  <c r="L1283" i="2"/>
  <c r="M1283" i="2" s="1"/>
  <c r="L1284" i="2"/>
  <c r="M1284" i="2" s="1"/>
  <c r="L1285" i="2"/>
  <c r="M1285" i="2" s="1"/>
  <c r="L1286" i="2"/>
  <c r="M1286" i="2" s="1"/>
  <c r="L1287" i="2"/>
  <c r="M1287" i="2" s="1"/>
  <c r="L1288" i="2"/>
  <c r="M1288" i="2" s="1"/>
  <c r="L1289" i="2"/>
  <c r="M1289" i="2" s="1"/>
  <c r="L1290" i="2"/>
  <c r="M1290" i="2" s="1"/>
  <c r="L1291" i="2"/>
  <c r="M1291" i="2" s="1"/>
  <c r="L1292" i="2"/>
  <c r="M1292" i="2" s="1"/>
  <c r="L1293" i="2"/>
  <c r="M1293" i="2" s="1"/>
  <c r="L1294" i="2"/>
  <c r="M1294" i="2" s="1"/>
  <c r="L1295" i="2"/>
  <c r="M1295" i="2" s="1"/>
  <c r="L1296" i="2"/>
  <c r="M1296" i="2" s="1"/>
  <c r="L1297" i="2"/>
  <c r="M1297" i="2" s="1"/>
  <c r="L1298" i="2"/>
  <c r="M1298" i="2" s="1"/>
  <c r="L1299" i="2"/>
  <c r="M1299" i="2" s="1"/>
  <c r="L1300" i="2"/>
  <c r="M1300" i="2" s="1"/>
  <c r="L1301" i="2"/>
  <c r="M1301" i="2" s="1"/>
  <c r="L1302" i="2"/>
  <c r="M1302" i="2" s="1"/>
  <c r="L1303" i="2"/>
  <c r="M1303" i="2" s="1"/>
  <c r="L1304" i="2"/>
  <c r="M1304" i="2" s="1"/>
  <c r="L1305" i="2"/>
  <c r="M1305" i="2" s="1"/>
  <c r="L1306" i="2"/>
  <c r="M1306" i="2" s="1"/>
  <c r="L1307" i="2"/>
  <c r="M1307" i="2" s="1"/>
  <c r="L1308" i="2"/>
  <c r="M1308" i="2" s="1"/>
  <c r="L1309" i="2"/>
  <c r="M1309" i="2" s="1"/>
  <c r="L1310" i="2"/>
  <c r="M1310" i="2" s="1"/>
  <c r="L1311" i="2"/>
  <c r="M1311" i="2" s="1"/>
  <c r="L1312" i="2"/>
  <c r="M1312" i="2" s="1"/>
  <c r="L1313" i="2"/>
  <c r="M1313" i="2" s="1"/>
  <c r="L1314" i="2"/>
  <c r="M1314" i="2" s="1"/>
  <c r="L1315" i="2"/>
  <c r="M1315" i="2" s="1"/>
  <c r="L1316" i="2"/>
  <c r="M1316" i="2" s="1"/>
  <c r="L1317" i="2"/>
  <c r="M1317" i="2" s="1"/>
  <c r="L1318" i="2"/>
  <c r="M1318" i="2" s="1"/>
  <c r="L1319" i="2"/>
  <c r="M1319" i="2" s="1"/>
  <c r="L1320" i="2"/>
  <c r="M1320" i="2" s="1"/>
  <c r="L1321" i="2"/>
  <c r="M1321" i="2" s="1"/>
  <c r="L1322" i="2"/>
  <c r="M1322" i="2" s="1"/>
  <c r="L1323" i="2"/>
  <c r="M1323" i="2" s="1"/>
  <c r="L1324" i="2"/>
  <c r="M1324" i="2" s="1"/>
  <c r="L1325" i="2"/>
  <c r="M1325" i="2" s="1"/>
  <c r="L1326" i="2"/>
  <c r="M1326" i="2" s="1"/>
  <c r="L1327" i="2"/>
  <c r="M1327" i="2" s="1"/>
  <c r="L1328" i="2"/>
  <c r="M1328" i="2" s="1"/>
  <c r="L1329" i="2"/>
  <c r="M1329" i="2" s="1"/>
  <c r="L1330" i="2"/>
  <c r="M1330" i="2" s="1"/>
  <c r="L1331" i="2"/>
  <c r="M1331" i="2" s="1"/>
  <c r="L1332" i="2"/>
  <c r="M1332" i="2" s="1"/>
  <c r="L1333" i="2"/>
  <c r="M1333" i="2" s="1"/>
  <c r="L1334" i="2"/>
  <c r="M1334" i="2" s="1"/>
  <c r="L1335" i="2"/>
  <c r="M1335" i="2" s="1"/>
  <c r="L1336" i="2"/>
  <c r="M1336" i="2" s="1"/>
  <c r="L1337" i="2"/>
  <c r="M1337" i="2" s="1"/>
  <c r="L1338" i="2"/>
  <c r="M1338" i="2" s="1"/>
  <c r="L1339" i="2"/>
  <c r="M1339" i="2" s="1"/>
  <c r="L1340" i="2"/>
  <c r="M1340" i="2" s="1"/>
  <c r="L1341" i="2"/>
  <c r="M1341" i="2" s="1"/>
  <c r="L1342" i="2"/>
  <c r="M1342" i="2" s="1"/>
  <c r="L1343" i="2"/>
  <c r="M1343" i="2" s="1"/>
  <c r="L1344" i="2"/>
  <c r="M1344" i="2" s="1"/>
  <c r="L1345" i="2"/>
  <c r="M1345" i="2" s="1"/>
  <c r="L1346" i="2"/>
  <c r="M1346" i="2" s="1"/>
  <c r="L1347" i="2"/>
  <c r="M1347" i="2" s="1"/>
  <c r="L1348" i="2"/>
  <c r="M1348" i="2" s="1"/>
  <c r="L1349" i="2"/>
  <c r="M1349" i="2" s="1"/>
  <c r="L1350" i="2"/>
  <c r="M1350" i="2" s="1"/>
  <c r="L1351" i="2"/>
  <c r="M1351" i="2" s="1"/>
  <c r="L1352" i="2"/>
  <c r="M1352" i="2" s="1"/>
  <c r="L1353" i="2"/>
  <c r="M1353" i="2" s="1"/>
  <c r="L1354" i="2"/>
  <c r="M1354" i="2" s="1"/>
  <c r="L1355" i="2"/>
  <c r="M1355" i="2" s="1"/>
  <c r="L1356" i="2"/>
  <c r="M1356" i="2" s="1"/>
  <c r="L1357" i="2"/>
  <c r="M1357" i="2" s="1"/>
  <c r="L1358" i="2"/>
  <c r="M1358" i="2" s="1"/>
  <c r="L1359" i="2"/>
  <c r="M1359" i="2" s="1"/>
  <c r="L1360" i="2"/>
  <c r="M1360" i="2" s="1"/>
  <c r="L1361" i="2"/>
  <c r="M1361" i="2" s="1"/>
  <c r="L1362" i="2"/>
  <c r="M1362" i="2" s="1"/>
  <c r="L1363" i="2"/>
  <c r="M1363" i="2" s="1"/>
  <c r="L1364" i="2"/>
  <c r="M1364" i="2" s="1"/>
  <c r="L1365" i="2"/>
  <c r="M1365" i="2" s="1"/>
  <c r="L1366" i="2"/>
  <c r="M1366" i="2" s="1"/>
  <c r="L1367" i="2"/>
  <c r="M1367" i="2" s="1"/>
  <c r="L1368" i="2"/>
  <c r="M1368" i="2" s="1"/>
  <c r="L1369" i="2"/>
  <c r="M1369" i="2" s="1"/>
  <c r="L1370" i="2"/>
  <c r="M1370" i="2" s="1"/>
  <c r="L1371" i="2"/>
  <c r="M1371" i="2" s="1"/>
  <c r="L1372" i="2"/>
  <c r="M1372" i="2" s="1"/>
  <c r="L1373" i="2"/>
  <c r="M1373" i="2" s="1"/>
  <c r="L1374" i="2"/>
  <c r="M1374" i="2" s="1"/>
  <c r="L1375" i="2"/>
  <c r="M1375" i="2" s="1"/>
  <c r="L1376" i="2"/>
  <c r="M1376" i="2" s="1"/>
  <c r="L1377" i="2"/>
  <c r="M1377" i="2" s="1"/>
  <c r="L1378" i="2"/>
  <c r="M1378" i="2" s="1"/>
  <c r="L1379" i="2"/>
  <c r="M1379" i="2" s="1"/>
  <c r="L1380" i="2"/>
  <c r="M1380" i="2" s="1"/>
  <c r="L1381" i="2"/>
  <c r="M1381" i="2" s="1"/>
  <c r="L1382" i="2"/>
  <c r="M1382" i="2" s="1"/>
  <c r="L1383" i="2"/>
  <c r="M1383" i="2" s="1"/>
  <c r="L1384" i="2"/>
  <c r="M1384" i="2" s="1"/>
  <c r="L1385" i="2"/>
  <c r="M1385" i="2" s="1"/>
  <c r="L1386" i="2"/>
  <c r="M1386" i="2" s="1"/>
  <c r="L1387" i="2"/>
  <c r="M1387" i="2" s="1"/>
  <c r="L1388" i="2"/>
  <c r="M1388" i="2" s="1"/>
  <c r="L1389" i="2"/>
  <c r="M1389" i="2" s="1"/>
  <c r="L1390" i="2"/>
  <c r="M1390" i="2" s="1"/>
  <c r="L1391" i="2"/>
  <c r="M1391" i="2" s="1"/>
  <c r="L1392" i="2"/>
  <c r="M1392" i="2" s="1"/>
  <c r="L1393" i="2"/>
  <c r="M1393" i="2" s="1"/>
  <c r="L1394" i="2"/>
  <c r="M1394" i="2" s="1"/>
  <c r="L1395" i="2"/>
  <c r="M1395" i="2" s="1"/>
  <c r="L1396" i="2"/>
  <c r="M1396" i="2" s="1"/>
  <c r="L1397" i="2"/>
  <c r="M1397" i="2" s="1"/>
  <c r="L1398" i="2"/>
  <c r="M1398" i="2" s="1"/>
  <c r="L1399" i="2"/>
  <c r="M1399" i="2" s="1"/>
  <c r="L1400" i="2"/>
  <c r="M1400" i="2" s="1"/>
  <c r="L1401" i="2"/>
  <c r="M1401" i="2" s="1"/>
  <c r="L1402" i="2"/>
  <c r="M1402" i="2" s="1"/>
  <c r="L1403" i="2"/>
  <c r="M1403" i="2" s="1"/>
  <c r="L1404" i="2"/>
  <c r="M1404" i="2" s="1"/>
  <c r="L1405" i="2"/>
  <c r="M1405" i="2" s="1"/>
  <c r="L1406" i="2"/>
  <c r="M1406" i="2" s="1"/>
  <c r="L1407" i="2"/>
  <c r="M1407" i="2" s="1"/>
  <c r="L1408" i="2"/>
  <c r="M1408" i="2" s="1"/>
  <c r="L1409" i="2"/>
  <c r="M1409" i="2" s="1"/>
  <c r="L1410" i="2"/>
  <c r="M1410" i="2" s="1"/>
  <c r="L1411" i="2"/>
  <c r="M1411" i="2" s="1"/>
  <c r="L1412" i="2"/>
  <c r="M1412" i="2" s="1"/>
  <c r="L1413" i="2"/>
  <c r="M1413" i="2" s="1"/>
  <c r="L1414" i="2"/>
  <c r="M1414" i="2" s="1"/>
  <c r="L1415" i="2"/>
  <c r="M1415" i="2" s="1"/>
  <c r="L1416" i="2"/>
  <c r="M1416" i="2" s="1"/>
  <c r="L1417" i="2"/>
  <c r="M1417" i="2" s="1"/>
  <c r="L1418" i="2"/>
  <c r="M1418" i="2" s="1"/>
  <c r="L1419" i="2"/>
  <c r="M1419" i="2" s="1"/>
  <c r="L1420" i="2"/>
  <c r="M1420" i="2" s="1"/>
  <c r="L1421" i="2"/>
  <c r="M1421" i="2" s="1"/>
  <c r="L1422" i="2"/>
  <c r="M1422" i="2" s="1"/>
  <c r="L1423" i="2"/>
  <c r="M1423" i="2" s="1"/>
  <c r="L1424" i="2"/>
  <c r="M1424" i="2" s="1"/>
  <c r="L1425" i="2"/>
  <c r="M1425" i="2" s="1"/>
  <c r="L1426" i="2"/>
  <c r="M1426" i="2" s="1"/>
  <c r="L1427" i="2"/>
  <c r="M1427" i="2" s="1"/>
  <c r="L1428" i="2"/>
  <c r="M1428" i="2" s="1"/>
  <c r="L1429" i="2"/>
  <c r="M1429" i="2" s="1"/>
  <c r="L1430" i="2"/>
  <c r="M1430" i="2" s="1"/>
  <c r="L1431" i="2"/>
  <c r="M1431" i="2" s="1"/>
  <c r="L1432" i="2"/>
  <c r="M1432" i="2" s="1"/>
  <c r="L1433" i="2"/>
  <c r="M1433" i="2" s="1"/>
  <c r="L1434" i="2"/>
  <c r="M1434" i="2" s="1"/>
  <c r="L1435" i="2"/>
  <c r="M1435" i="2" s="1"/>
  <c r="L1436" i="2"/>
  <c r="M1436" i="2" s="1"/>
  <c r="L1437" i="2"/>
  <c r="M1437" i="2" s="1"/>
  <c r="L1438" i="2"/>
  <c r="M1438" i="2" s="1"/>
  <c r="L1439" i="2"/>
  <c r="M1439" i="2" s="1"/>
  <c r="L1440" i="2"/>
  <c r="M1440" i="2" s="1"/>
  <c r="L1441" i="2"/>
  <c r="M1441" i="2" s="1"/>
  <c r="L1442" i="2"/>
  <c r="M1442" i="2" s="1"/>
  <c r="L1443" i="2"/>
  <c r="M1443" i="2" s="1"/>
  <c r="L1444" i="2"/>
  <c r="M1444" i="2" s="1"/>
  <c r="L1445" i="2"/>
  <c r="M1445" i="2" s="1"/>
  <c r="L1446" i="2"/>
  <c r="M1446" i="2" s="1"/>
  <c r="L1447" i="2"/>
  <c r="M1447" i="2" s="1"/>
  <c r="L1448" i="2"/>
  <c r="M1448" i="2" s="1"/>
  <c r="L1449" i="2"/>
  <c r="M1449" i="2" s="1"/>
  <c r="L1450" i="2"/>
  <c r="M1450" i="2" s="1"/>
  <c r="L1451" i="2"/>
  <c r="M1451" i="2" s="1"/>
  <c r="L1452" i="2"/>
  <c r="M1452" i="2" s="1"/>
  <c r="L1453" i="2"/>
  <c r="M1453" i="2" s="1"/>
  <c r="L1454" i="2"/>
  <c r="M1454" i="2" s="1"/>
  <c r="L1455" i="2"/>
  <c r="M1455" i="2" s="1"/>
  <c r="L1456" i="2"/>
  <c r="M1456" i="2" s="1"/>
  <c r="L1457" i="2"/>
  <c r="M1457" i="2" s="1"/>
  <c r="L1458" i="2"/>
  <c r="M1458" i="2" s="1"/>
  <c r="L1459" i="2"/>
  <c r="M1459" i="2" s="1"/>
  <c r="L1460" i="2"/>
  <c r="M1460" i="2" s="1"/>
  <c r="L2" i="2"/>
  <c r="M2" i="2" s="1"/>
  <c r="F806" i="2"/>
  <c r="F1108" i="2"/>
  <c r="F619" i="2"/>
  <c r="F706" i="2"/>
  <c r="F1005" i="2"/>
  <c r="F1393" i="2"/>
  <c r="F466" i="2"/>
  <c r="F1370" i="2"/>
  <c r="F1460" i="2"/>
  <c r="F1240" i="2"/>
  <c r="F1208" i="2"/>
  <c r="F734" i="2"/>
  <c r="F965" i="2"/>
  <c r="F253" i="2"/>
  <c r="F278" i="2"/>
  <c r="F233" i="2"/>
  <c r="F642" i="2"/>
  <c r="F178" i="2"/>
  <c r="F177" i="2"/>
  <c r="F203" i="2"/>
  <c r="F611" i="2"/>
  <c r="F385" i="2"/>
  <c r="F170" i="2"/>
  <c r="F572" i="2"/>
  <c r="F574" i="2"/>
  <c r="F588" i="2"/>
  <c r="F277" i="2"/>
  <c r="F603" i="2"/>
  <c r="F683" i="2"/>
  <c r="F1410" i="2"/>
  <c r="F998" i="2"/>
  <c r="F627" i="2"/>
  <c r="F307" i="2"/>
  <c r="F1334" i="2"/>
  <c r="F902" i="2"/>
  <c r="F665" i="2"/>
  <c r="F425" i="2"/>
  <c r="F717" i="2"/>
  <c r="F200" i="2"/>
  <c r="F749" i="2"/>
  <c r="F112" i="2"/>
  <c r="F1095" i="2"/>
  <c r="F23" i="2"/>
  <c r="F10" i="2"/>
  <c r="F31" i="2"/>
  <c r="F54" i="2"/>
  <c r="F84" i="2"/>
  <c r="F243" i="2"/>
  <c r="F76" i="2"/>
  <c r="F691" i="2"/>
  <c r="F1389" i="2"/>
  <c r="F109" i="2"/>
  <c r="F158" i="2"/>
  <c r="F535" i="2"/>
  <c r="F1445" i="2"/>
  <c r="H1445" i="2" s="1"/>
  <c r="F1430" i="2"/>
  <c r="H1430" i="2" s="1"/>
  <c r="F1424" i="2"/>
  <c r="H1424" i="2" s="1"/>
  <c r="F1435" i="2"/>
  <c r="H1435" i="2" s="1"/>
  <c r="F1454" i="2"/>
  <c r="H1454" i="2" s="1"/>
  <c r="F1453" i="2"/>
  <c r="H1453" i="2" s="1"/>
  <c r="F1443" i="2"/>
  <c r="H1443" i="2" s="1"/>
  <c r="F1441" i="2"/>
  <c r="H1441" i="2" s="1"/>
  <c r="F1440" i="2"/>
  <c r="H1440" i="2" s="1"/>
  <c r="F1446" i="2"/>
  <c r="H1446" i="2" s="1"/>
  <c r="F1444" i="2"/>
  <c r="H1444" i="2" s="1"/>
  <c r="F1439" i="2"/>
  <c r="H1439" i="2" s="1"/>
  <c r="G806" i="2"/>
  <c r="G1108" i="2"/>
  <c r="G619" i="2"/>
  <c r="G706" i="2"/>
  <c r="G1005" i="2"/>
  <c r="G1393" i="2"/>
  <c r="G466" i="2"/>
  <c r="G1370" i="2"/>
  <c r="G1460" i="2"/>
  <c r="G1240" i="2"/>
  <c r="G1208" i="2"/>
  <c r="G734" i="2"/>
  <c r="G1459" i="2"/>
  <c r="F1459" i="2"/>
  <c r="G1458" i="2"/>
  <c r="F1458" i="2"/>
  <c r="G1457" i="2"/>
  <c r="F1457" i="2"/>
  <c r="G965" i="2"/>
  <c r="H965" i="2" s="1"/>
  <c r="G253" i="2"/>
  <c r="G278" i="2"/>
  <c r="G233" i="2"/>
  <c r="G642" i="2"/>
  <c r="H642" i="2" s="1"/>
  <c r="H178" i="2"/>
  <c r="G177" i="2"/>
  <c r="H177" i="2" s="1"/>
  <c r="G203" i="2"/>
  <c r="H203" i="2" s="1"/>
  <c r="G611" i="2"/>
  <c r="H611" i="2" s="1"/>
  <c r="G385" i="2"/>
  <c r="G170" i="2"/>
  <c r="G572" i="2"/>
  <c r="G574" i="2"/>
  <c r="H574" i="2" s="1"/>
  <c r="G588" i="2"/>
  <c r="H588" i="2" s="1"/>
  <c r="G277" i="2"/>
  <c r="H277" i="2" s="1"/>
  <c r="G603" i="2"/>
  <c r="H603" i="2" s="1"/>
  <c r="G683" i="2"/>
  <c r="H683" i="2" s="1"/>
  <c r="G1410" i="2"/>
  <c r="G998" i="2"/>
  <c r="G627" i="2"/>
  <c r="G307" i="2"/>
  <c r="H307" i="2" s="1"/>
  <c r="G1334" i="2"/>
  <c r="H1334" i="2" s="1"/>
  <c r="G902" i="2"/>
  <c r="H902" i="2" s="1"/>
  <c r="G665" i="2"/>
  <c r="H665" i="2" s="1"/>
  <c r="G425" i="2"/>
  <c r="H425" i="2" s="1"/>
  <c r="G717" i="2"/>
  <c r="G200" i="2"/>
  <c r="G749" i="2"/>
  <c r="H112" i="2"/>
  <c r="G1095" i="2"/>
  <c r="H1095" i="2" s="1"/>
  <c r="G23" i="2"/>
  <c r="H23" i="2" s="1"/>
  <c r="G10" i="2"/>
  <c r="H10" i="2" s="1"/>
  <c r="H31" i="2"/>
  <c r="G54" i="2"/>
  <c r="H54" i="2" s="1"/>
  <c r="G84" i="2"/>
  <c r="G243" i="2"/>
  <c r="G76" i="2"/>
  <c r="H76" i="2" s="1"/>
  <c r="G691" i="2"/>
  <c r="H691" i="2" s="1"/>
  <c r="G1389" i="2"/>
  <c r="H1389" i="2" s="1"/>
  <c r="G109" i="2"/>
  <c r="H109" i="2" s="1"/>
  <c r="G158" i="2"/>
  <c r="H158" i="2" s="1"/>
  <c r="G535" i="2"/>
  <c r="H535" i="2" s="1"/>
  <c r="G1456" i="2"/>
  <c r="F1456" i="2"/>
  <c r="G1455" i="2"/>
  <c r="F1455" i="2"/>
  <c r="G1452" i="2"/>
  <c r="F1452" i="2"/>
  <c r="G1451" i="2"/>
  <c r="F1451" i="2"/>
  <c r="G1450" i="2"/>
  <c r="F1450" i="2"/>
  <c r="G1449" i="2"/>
  <c r="F1449" i="2"/>
  <c r="G1448" i="2"/>
  <c r="F1448" i="2"/>
  <c r="G1447" i="2"/>
  <c r="F1447" i="2"/>
  <c r="G1442" i="2"/>
  <c r="F1442" i="2"/>
  <c r="G1438" i="2"/>
  <c r="F1438" i="2"/>
  <c r="G1437" i="2"/>
  <c r="F1437" i="2"/>
  <c r="G1436" i="2"/>
  <c r="H1436" i="2" s="1"/>
  <c r="F1436" i="2"/>
  <c r="G1434" i="2"/>
  <c r="F1434" i="2"/>
  <c r="G1433" i="2"/>
  <c r="F1433" i="2"/>
  <c r="G1432" i="2"/>
  <c r="F1432" i="2"/>
  <c r="G1431" i="2"/>
  <c r="F1431" i="2"/>
  <c r="G1429" i="2"/>
  <c r="H1429" i="2" s="1"/>
  <c r="F1429" i="2"/>
  <c r="G1428" i="2"/>
  <c r="F1428" i="2"/>
  <c r="G1427" i="2"/>
  <c r="F1427" i="2"/>
  <c r="G1426" i="2"/>
  <c r="F1426" i="2"/>
  <c r="G1425" i="2"/>
  <c r="F1425" i="2"/>
  <c r="G1423" i="2"/>
  <c r="F1423" i="2"/>
  <c r="G1422" i="2"/>
  <c r="F1422" i="2"/>
  <c r="G1421" i="2"/>
  <c r="F1421" i="2"/>
  <c r="G1420" i="2"/>
  <c r="H1420" i="2" s="1"/>
  <c r="F1420" i="2"/>
  <c r="G1419" i="2"/>
  <c r="F1419" i="2"/>
  <c r="G1418" i="2"/>
  <c r="H1418" i="2" s="1"/>
  <c r="F1418" i="2"/>
  <c r="G1417" i="2"/>
  <c r="F1417" i="2"/>
  <c r="G1416" i="2"/>
  <c r="F1416" i="2"/>
  <c r="G1415" i="2"/>
  <c r="F1415" i="2"/>
  <c r="G1414" i="2"/>
  <c r="F1414" i="2"/>
  <c r="G1413" i="2"/>
  <c r="F1413" i="2"/>
  <c r="G1412" i="2"/>
  <c r="H1412" i="2" s="1"/>
  <c r="F1412" i="2"/>
  <c r="G1411" i="2"/>
  <c r="F1411" i="2"/>
  <c r="G1409" i="2"/>
  <c r="H1409" i="2" s="1"/>
  <c r="F1409" i="2"/>
  <c r="G1408" i="2"/>
  <c r="F1408" i="2"/>
  <c r="G1407" i="2"/>
  <c r="F1407" i="2"/>
  <c r="G1406" i="2"/>
  <c r="F1406" i="2"/>
  <c r="G1405" i="2"/>
  <c r="F1405" i="2"/>
  <c r="G1404" i="2"/>
  <c r="F1404" i="2"/>
  <c r="G1403" i="2"/>
  <c r="H1403" i="2" s="1"/>
  <c r="F1403" i="2"/>
  <c r="G1402" i="2"/>
  <c r="F1402" i="2"/>
  <c r="G1401" i="2"/>
  <c r="H1401" i="2" s="1"/>
  <c r="F1401" i="2"/>
  <c r="G1400" i="2"/>
  <c r="F1400" i="2"/>
  <c r="G1399" i="2"/>
  <c r="F1399" i="2"/>
  <c r="G1398" i="2"/>
  <c r="F1398" i="2"/>
  <c r="G1397" i="2"/>
  <c r="F1397" i="2"/>
  <c r="G1396" i="2"/>
  <c r="F1396" i="2"/>
  <c r="G1395" i="2"/>
  <c r="F1395" i="2"/>
  <c r="G1394" i="2"/>
  <c r="F1394" i="2"/>
  <c r="G1392" i="2"/>
  <c r="F1392" i="2"/>
  <c r="G1391" i="2"/>
  <c r="F1391" i="2"/>
  <c r="G1390" i="2"/>
  <c r="F1390" i="2"/>
  <c r="G1388" i="2"/>
  <c r="F1388" i="2"/>
  <c r="G1387" i="2"/>
  <c r="H1387" i="2" s="1"/>
  <c r="F1387" i="2"/>
  <c r="G1386" i="2"/>
  <c r="F1386" i="2"/>
  <c r="G1385" i="2"/>
  <c r="F1385" i="2"/>
  <c r="G1384" i="2"/>
  <c r="F1384" i="2"/>
  <c r="G1383" i="2"/>
  <c r="F1383" i="2"/>
  <c r="G1382" i="2"/>
  <c r="F1382" i="2"/>
  <c r="G1381" i="2"/>
  <c r="H1381" i="2" s="1"/>
  <c r="F1381" i="2"/>
  <c r="G1380" i="2"/>
  <c r="F1380" i="2"/>
  <c r="G1379" i="2"/>
  <c r="F1379" i="2"/>
  <c r="G1378" i="2"/>
  <c r="F1378" i="2"/>
  <c r="G1377" i="2"/>
  <c r="H1377" i="2" s="1"/>
  <c r="F1377" i="2"/>
  <c r="G1376" i="2"/>
  <c r="F1376" i="2"/>
  <c r="G1375" i="2"/>
  <c r="F1375" i="2"/>
  <c r="G1374" i="2"/>
  <c r="F1374" i="2"/>
  <c r="G1373" i="2"/>
  <c r="F1373" i="2"/>
  <c r="G1372" i="2"/>
  <c r="F1372" i="2"/>
  <c r="G1371" i="2"/>
  <c r="F1371" i="2"/>
  <c r="G1369" i="2"/>
  <c r="F1369" i="2"/>
  <c r="G1368" i="2"/>
  <c r="F1368" i="2"/>
  <c r="G1367" i="2"/>
  <c r="F1367" i="2"/>
  <c r="G1366" i="2"/>
  <c r="F1366" i="2"/>
  <c r="G1365" i="2"/>
  <c r="F1365" i="2"/>
  <c r="G1364" i="2"/>
  <c r="F1364" i="2"/>
  <c r="G1363" i="2"/>
  <c r="F1363" i="2"/>
  <c r="G1362" i="2"/>
  <c r="H1362" i="2" s="1"/>
  <c r="F1362" i="2"/>
  <c r="G1361" i="2"/>
  <c r="F1361" i="2"/>
  <c r="G1360" i="2"/>
  <c r="F1360" i="2"/>
  <c r="G1359" i="2"/>
  <c r="F1359" i="2"/>
  <c r="G1358" i="2"/>
  <c r="F1358" i="2"/>
  <c r="G1357" i="2"/>
  <c r="F1357" i="2"/>
  <c r="G1356" i="2"/>
  <c r="F1356" i="2"/>
  <c r="G1355" i="2"/>
  <c r="F1355" i="2"/>
  <c r="G1354" i="2"/>
  <c r="F1354" i="2"/>
  <c r="G1353" i="2"/>
  <c r="F1353" i="2"/>
  <c r="G1352" i="2"/>
  <c r="F1352" i="2"/>
  <c r="G1351" i="2"/>
  <c r="F1351" i="2"/>
  <c r="G1350" i="2"/>
  <c r="F1350" i="2"/>
  <c r="G1349" i="2"/>
  <c r="F1349" i="2"/>
  <c r="G1348" i="2"/>
  <c r="F1348" i="2"/>
  <c r="G1347" i="2"/>
  <c r="F1347" i="2"/>
  <c r="G1346" i="2"/>
  <c r="F1346" i="2"/>
  <c r="G1345" i="2"/>
  <c r="F1345" i="2"/>
  <c r="G1344" i="2"/>
  <c r="F1344" i="2"/>
  <c r="G1343" i="2"/>
  <c r="F1343" i="2"/>
  <c r="G1342" i="2"/>
  <c r="F1342" i="2"/>
  <c r="G1341" i="2"/>
  <c r="F1341" i="2"/>
  <c r="G1340" i="2"/>
  <c r="F1340" i="2"/>
  <c r="G1339" i="2"/>
  <c r="F1339" i="2"/>
  <c r="G1338" i="2"/>
  <c r="F1338" i="2"/>
  <c r="G1337" i="2"/>
  <c r="F1337" i="2"/>
  <c r="G1336" i="2"/>
  <c r="F1336" i="2"/>
  <c r="G1335" i="2"/>
  <c r="F1335" i="2"/>
  <c r="G1333" i="2"/>
  <c r="F1333" i="2"/>
  <c r="G1332" i="2"/>
  <c r="F1332" i="2"/>
  <c r="G1331" i="2"/>
  <c r="F1331" i="2"/>
  <c r="G1330" i="2"/>
  <c r="F1330" i="2"/>
  <c r="G1329" i="2"/>
  <c r="F1329" i="2"/>
  <c r="G1328" i="2"/>
  <c r="F1328" i="2"/>
  <c r="G1327" i="2"/>
  <c r="F1327" i="2"/>
  <c r="G1326" i="2"/>
  <c r="H1326" i="2" s="1"/>
  <c r="F1326" i="2"/>
  <c r="G1325" i="2"/>
  <c r="F1325" i="2"/>
  <c r="G1324" i="2"/>
  <c r="F1324" i="2"/>
  <c r="G1323" i="2"/>
  <c r="F1323" i="2"/>
  <c r="G1322" i="2"/>
  <c r="F1322" i="2"/>
  <c r="G1321" i="2"/>
  <c r="F1321" i="2"/>
  <c r="G1320" i="2"/>
  <c r="F1320" i="2"/>
  <c r="G1319" i="2"/>
  <c r="F1319" i="2"/>
  <c r="G1318" i="2"/>
  <c r="F1318" i="2"/>
  <c r="G1317" i="2"/>
  <c r="F1317" i="2"/>
  <c r="G1316" i="2"/>
  <c r="F1316" i="2"/>
  <c r="G1315" i="2"/>
  <c r="F1315" i="2"/>
  <c r="G1314" i="2"/>
  <c r="F1314" i="2"/>
  <c r="G1313" i="2"/>
  <c r="F1313" i="2"/>
  <c r="G1312" i="2"/>
  <c r="F1312" i="2"/>
  <c r="G1311" i="2"/>
  <c r="F1311" i="2"/>
  <c r="G1310" i="2"/>
  <c r="F1310" i="2"/>
  <c r="G1309" i="2"/>
  <c r="F1309" i="2"/>
  <c r="G1308" i="2"/>
  <c r="F1308" i="2"/>
  <c r="G1307" i="2"/>
  <c r="F1307" i="2"/>
  <c r="G1306" i="2"/>
  <c r="F1306" i="2"/>
  <c r="G1305" i="2"/>
  <c r="F1305" i="2"/>
  <c r="G1304" i="2"/>
  <c r="F1304" i="2"/>
  <c r="G1303" i="2"/>
  <c r="F1303" i="2"/>
  <c r="G1302" i="2"/>
  <c r="F1302" i="2"/>
  <c r="G1301" i="2"/>
  <c r="F1301" i="2"/>
  <c r="G1300" i="2"/>
  <c r="F1300" i="2"/>
  <c r="G1299" i="2"/>
  <c r="F1299" i="2"/>
  <c r="G1298" i="2"/>
  <c r="F1298" i="2"/>
  <c r="G1297" i="2"/>
  <c r="F1297" i="2"/>
  <c r="G1296" i="2"/>
  <c r="F1296" i="2"/>
  <c r="G1295" i="2"/>
  <c r="F1295" i="2"/>
  <c r="G1294" i="2"/>
  <c r="F1294" i="2"/>
  <c r="G1293" i="2"/>
  <c r="F1293" i="2"/>
  <c r="G1292" i="2"/>
  <c r="F1292" i="2"/>
  <c r="G1291" i="2"/>
  <c r="F1291" i="2"/>
  <c r="G1290" i="2"/>
  <c r="F1290" i="2"/>
  <c r="G1289" i="2"/>
  <c r="F1289" i="2"/>
  <c r="G1288" i="2"/>
  <c r="F1288" i="2"/>
  <c r="G1287" i="2"/>
  <c r="F1287" i="2"/>
  <c r="G1286" i="2"/>
  <c r="F1286" i="2"/>
  <c r="G1285" i="2"/>
  <c r="F1285" i="2"/>
  <c r="G1284" i="2"/>
  <c r="F1284" i="2"/>
  <c r="G1283" i="2"/>
  <c r="F1283" i="2"/>
  <c r="G1282" i="2"/>
  <c r="F1282" i="2"/>
  <c r="G1281" i="2"/>
  <c r="F1281" i="2"/>
  <c r="G1280" i="2"/>
  <c r="F1280" i="2"/>
  <c r="G1279" i="2"/>
  <c r="F1279" i="2"/>
  <c r="G1278" i="2"/>
  <c r="F1278" i="2"/>
  <c r="G1277" i="2"/>
  <c r="F1277" i="2"/>
  <c r="G1276" i="2"/>
  <c r="F1276" i="2"/>
  <c r="G1275" i="2"/>
  <c r="F1275" i="2"/>
  <c r="G1274" i="2"/>
  <c r="F1274" i="2"/>
  <c r="G1273" i="2"/>
  <c r="F1273" i="2"/>
  <c r="G1272" i="2"/>
  <c r="F1272" i="2"/>
  <c r="G1271" i="2"/>
  <c r="F1271" i="2"/>
  <c r="G1270" i="2"/>
  <c r="F1270" i="2"/>
  <c r="G1269" i="2"/>
  <c r="F1269" i="2"/>
  <c r="G1268" i="2"/>
  <c r="F1268" i="2"/>
  <c r="G1267" i="2"/>
  <c r="F1267" i="2"/>
  <c r="G1266" i="2"/>
  <c r="F1266" i="2"/>
  <c r="G1265" i="2"/>
  <c r="F1265" i="2"/>
  <c r="G1264" i="2"/>
  <c r="F1264" i="2"/>
  <c r="G1263" i="2"/>
  <c r="F1263" i="2"/>
  <c r="G1262" i="2"/>
  <c r="F1262" i="2"/>
  <c r="G1261" i="2"/>
  <c r="F1261" i="2"/>
  <c r="G1260" i="2"/>
  <c r="F1260" i="2"/>
  <c r="G1259" i="2"/>
  <c r="F1259" i="2"/>
  <c r="G1258" i="2"/>
  <c r="F1258" i="2"/>
  <c r="G1257" i="2"/>
  <c r="F1257" i="2"/>
  <c r="G1256" i="2"/>
  <c r="F1256" i="2"/>
  <c r="G1255" i="2"/>
  <c r="F1255" i="2"/>
  <c r="G1254" i="2"/>
  <c r="F1254" i="2"/>
  <c r="G1253" i="2"/>
  <c r="F1253" i="2"/>
  <c r="G1252" i="2"/>
  <c r="F1252" i="2"/>
  <c r="G1251" i="2"/>
  <c r="F1251" i="2"/>
  <c r="G1250" i="2"/>
  <c r="F1250" i="2"/>
  <c r="G1249" i="2"/>
  <c r="F1249" i="2"/>
  <c r="G1248" i="2"/>
  <c r="F1248" i="2"/>
  <c r="G1247" i="2"/>
  <c r="F1247" i="2"/>
  <c r="G1246" i="2"/>
  <c r="F1246" i="2"/>
  <c r="G1245" i="2"/>
  <c r="F1245" i="2"/>
  <c r="G1244" i="2"/>
  <c r="F1244" i="2"/>
  <c r="G1243" i="2"/>
  <c r="F1243" i="2"/>
  <c r="G1242" i="2"/>
  <c r="F1242" i="2"/>
  <c r="G1241" i="2"/>
  <c r="F1241" i="2"/>
  <c r="G1239" i="2"/>
  <c r="F1239" i="2"/>
  <c r="G1238" i="2"/>
  <c r="F1238" i="2"/>
  <c r="G1237" i="2"/>
  <c r="F1237" i="2"/>
  <c r="G1236" i="2"/>
  <c r="F1236" i="2"/>
  <c r="G1235" i="2"/>
  <c r="F1235" i="2"/>
  <c r="G1234" i="2"/>
  <c r="F1234" i="2"/>
  <c r="G1233" i="2"/>
  <c r="F1233" i="2"/>
  <c r="G1232" i="2"/>
  <c r="F1232" i="2"/>
  <c r="G1231" i="2"/>
  <c r="F1231" i="2"/>
  <c r="G1230" i="2"/>
  <c r="F1230" i="2"/>
  <c r="G1229" i="2"/>
  <c r="F1229" i="2"/>
  <c r="G1228" i="2"/>
  <c r="F1228" i="2"/>
  <c r="G1227" i="2"/>
  <c r="F1227" i="2"/>
  <c r="G1226" i="2"/>
  <c r="F1226" i="2"/>
  <c r="G1225" i="2"/>
  <c r="F1225" i="2"/>
  <c r="G1224" i="2"/>
  <c r="F1224" i="2"/>
  <c r="G1223" i="2"/>
  <c r="F1223" i="2"/>
  <c r="G1222" i="2"/>
  <c r="F1222" i="2"/>
  <c r="G1221" i="2"/>
  <c r="F1221" i="2"/>
  <c r="G1220" i="2"/>
  <c r="F1220" i="2"/>
  <c r="G1219" i="2"/>
  <c r="F1219" i="2"/>
  <c r="G1218" i="2"/>
  <c r="F1218" i="2"/>
  <c r="G1217" i="2"/>
  <c r="F1217" i="2"/>
  <c r="G1216" i="2"/>
  <c r="F1216" i="2"/>
  <c r="G1215" i="2"/>
  <c r="F1215" i="2"/>
  <c r="G1214" i="2"/>
  <c r="F1214" i="2"/>
  <c r="G1213" i="2"/>
  <c r="F1213" i="2"/>
  <c r="G1212" i="2"/>
  <c r="F1212" i="2"/>
  <c r="G1211" i="2"/>
  <c r="F1211" i="2"/>
  <c r="G1210" i="2"/>
  <c r="F1210" i="2"/>
  <c r="G1209" i="2"/>
  <c r="F1209" i="2"/>
  <c r="G1207" i="2"/>
  <c r="F1207" i="2"/>
  <c r="G1206" i="2"/>
  <c r="F1206" i="2"/>
  <c r="G1205" i="2"/>
  <c r="F1205" i="2"/>
  <c r="G1204" i="2"/>
  <c r="F1204" i="2"/>
  <c r="G1203" i="2"/>
  <c r="F1203" i="2"/>
  <c r="G1202" i="2"/>
  <c r="F1202" i="2"/>
  <c r="G1201" i="2"/>
  <c r="F1201" i="2"/>
  <c r="G1200" i="2"/>
  <c r="F1200" i="2"/>
  <c r="G1199" i="2"/>
  <c r="F1199" i="2"/>
  <c r="G1198" i="2"/>
  <c r="F1198" i="2"/>
  <c r="G1197" i="2"/>
  <c r="F1197" i="2"/>
  <c r="G1196" i="2"/>
  <c r="F1196" i="2"/>
  <c r="G1195" i="2"/>
  <c r="F1195" i="2"/>
  <c r="G1194" i="2"/>
  <c r="F1194" i="2"/>
  <c r="G1193" i="2"/>
  <c r="F1193" i="2"/>
  <c r="G1192" i="2"/>
  <c r="F1192" i="2"/>
  <c r="G1191" i="2"/>
  <c r="F1191" i="2"/>
  <c r="G1190" i="2"/>
  <c r="F1190" i="2"/>
  <c r="G1189" i="2"/>
  <c r="F1189" i="2"/>
  <c r="G1188" i="2"/>
  <c r="F1188" i="2"/>
  <c r="G1187" i="2"/>
  <c r="F1187" i="2"/>
  <c r="G1186" i="2"/>
  <c r="H1186" i="2" s="1"/>
  <c r="F1186" i="2"/>
  <c r="G1185" i="2"/>
  <c r="F1185" i="2"/>
  <c r="G1184" i="2"/>
  <c r="F1184" i="2"/>
  <c r="G1183" i="2"/>
  <c r="F1183" i="2"/>
  <c r="G1182" i="2"/>
  <c r="F1182" i="2"/>
  <c r="G1181" i="2"/>
  <c r="F1181" i="2"/>
  <c r="G1180" i="2"/>
  <c r="F1180" i="2"/>
  <c r="G1179" i="2"/>
  <c r="F1179" i="2"/>
  <c r="G1178" i="2"/>
  <c r="F1178" i="2"/>
  <c r="G1177" i="2"/>
  <c r="F1177" i="2"/>
  <c r="G1176" i="2"/>
  <c r="F1176" i="2"/>
  <c r="G1175" i="2"/>
  <c r="F1175" i="2"/>
  <c r="G1174" i="2"/>
  <c r="F1174" i="2"/>
  <c r="G1173" i="2"/>
  <c r="F1173" i="2"/>
  <c r="G1172" i="2"/>
  <c r="F1172" i="2"/>
  <c r="G1171" i="2"/>
  <c r="F1171" i="2"/>
  <c r="G1170" i="2"/>
  <c r="F1170" i="2"/>
  <c r="G1169" i="2"/>
  <c r="F1169" i="2"/>
  <c r="G1168" i="2"/>
  <c r="F1168" i="2"/>
  <c r="G1167" i="2"/>
  <c r="F1167" i="2"/>
  <c r="G1166" i="2"/>
  <c r="F1166" i="2"/>
  <c r="G1165" i="2"/>
  <c r="F1165" i="2"/>
  <c r="G1164" i="2"/>
  <c r="F1164" i="2"/>
  <c r="G1163" i="2"/>
  <c r="F1163" i="2"/>
  <c r="G1162" i="2"/>
  <c r="F1162" i="2"/>
  <c r="G1161" i="2"/>
  <c r="F1161" i="2"/>
  <c r="G1160" i="2"/>
  <c r="F1160" i="2"/>
  <c r="G1159" i="2"/>
  <c r="F1159" i="2"/>
  <c r="G1158" i="2"/>
  <c r="F1158" i="2"/>
  <c r="G1157" i="2"/>
  <c r="F1157" i="2"/>
  <c r="G1156" i="2"/>
  <c r="F1156" i="2"/>
  <c r="G1155" i="2"/>
  <c r="F1155" i="2"/>
  <c r="G1154" i="2"/>
  <c r="F1154" i="2"/>
  <c r="G1153" i="2"/>
  <c r="F1153" i="2"/>
  <c r="G1152" i="2"/>
  <c r="F1152" i="2"/>
  <c r="G1151" i="2"/>
  <c r="F1151" i="2"/>
  <c r="G1150" i="2"/>
  <c r="F1150" i="2"/>
  <c r="G1149" i="2"/>
  <c r="F1149" i="2"/>
  <c r="G1148" i="2"/>
  <c r="F1148" i="2"/>
  <c r="G1147" i="2"/>
  <c r="F1147" i="2"/>
  <c r="G1146" i="2"/>
  <c r="F1146" i="2"/>
  <c r="G1145" i="2"/>
  <c r="F1145" i="2"/>
  <c r="G1144" i="2"/>
  <c r="F1144" i="2"/>
  <c r="G1143" i="2"/>
  <c r="F1143" i="2"/>
  <c r="G1142" i="2"/>
  <c r="F1142" i="2"/>
  <c r="G1141" i="2"/>
  <c r="F1141" i="2"/>
  <c r="G1140" i="2"/>
  <c r="F1140" i="2"/>
  <c r="G1139" i="2"/>
  <c r="F1139" i="2"/>
  <c r="G1138" i="2"/>
  <c r="F1138" i="2"/>
  <c r="G1137" i="2"/>
  <c r="F1137" i="2"/>
  <c r="G1136" i="2"/>
  <c r="F1136" i="2"/>
  <c r="G1135" i="2"/>
  <c r="F1135" i="2"/>
  <c r="G1134" i="2"/>
  <c r="F1134" i="2"/>
  <c r="G1133" i="2"/>
  <c r="F1133" i="2"/>
  <c r="G1132" i="2"/>
  <c r="F1132" i="2"/>
  <c r="G1131" i="2"/>
  <c r="F1131" i="2"/>
  <c r="G1130" i="2"/>
  <c r="F1130" i="2"/>
  <c r="G1129" i="2"/>
  <c r="F1129" i="2"/>
  <c r="G1128" i="2"/>
  <c r="F1128" i="2"/>
  <c r="G1127" i="2"/>
  <c r="H1127" i="2" s="1"/>
  <c r="F1127" i="2"/>
  <c r="G1126" i="2"/>
  <c r="F1126" i="2"/>
  <c r="G1125" i="2"/>
  <c r="F1125" i="2"/>
  <c r="G1124" i="2"/>
  <c r="F1124" i="2"/>
  <c r="G1123" i="2"/>
  <c r="F1123" i="2"/>
  <c r="G1122" i="2"/>
  <c r="F1122" i="2"/>
  <c r="G1121" i="2"/>
  <c r="F1121" i="2"/>
  <c r="G1120" i="2"/>
  <c r="F1120" i="2"/>
  <c r="G1119" i="2"/>
  <c r="F1119" i="2"/>
  <c r="G1118" i="2"/>
  <c r="F1118" i="2"/>
  <c r="G1117" i="2"/>
  <c r="F1117" i="2"/>
  <c r="G1116" i="2"/>
  <c r="F1116" i="2"/>
  <c r="G1115" i="2"/>
  <c r="F1115" i="2"/>
  <c r="G1114" i="2"/>
  <c r="F1114" i="2"/>
  <c r="G1113" i="2"/>
  <c r="F1113" i="2"/>
  <c r="G1112" i="2"/>
  <c r="F1112" i="2"/>
  <c r="G1111" i="2"/>
  <c r="F1111" i="2"/>
  <c r="G1110" i="2"/>
  <c r="F1110" i="2"/>
  <c r="G1109" i="2"/>
  <c r="F1109" i="2"/>
  <c r="G1107" i="2"/>
  <c r="F1107" i="2"/>
  <c r="G1106" i="2"/>
  <c r="F1106" i="2"/>
  <c r="G1105" i="2"/>
  <c r="F1105" i="2"/>
  <c r="G1104" i="2"/>
  <c r="F1104" i="2"/>
  <c r="G1103" i="2"/>
  <c r="F1103" i="2"/>
  <c r="G1102" i="2"/>
  <c r="F1102" i="2"/>
  <c r="G1101" i="2"/>
  <c r="F1101" i="2"/>
  <c r="G1100" i="2"/>
  <c r="F1100" i="2"/>
  <c r="G1099" i="2"/>
  <c r="F1099" i="2"/>
  <c r="G1098" i="2"/>
  <c r="F1098" i="2"/>
  <c r="G1097" i="2"/>
  <c r="F1097" i="2"/>
  <c r="G1096" i="2"/>
  <c r="F1096" i="2"/>
  <c r="G1094" i="2"/>
  <c r="F1094" i="2"/>
  <c r="G1093" i="2"/>
  <c r="F1093" i="2"/>
  <c r="G1092" i="2"/>
  <c r="F1092" i="2"/>
  <c r="G1091" i="2"/>
  <c r="F1091" i="2"/>
  <c r="G1090" i="2"/>
  <c r="F1090" i="2"/>
  <c r="G1089" i="2"/>
  <c r="F1089" i="2"/>
  <c r="G1088" i="2"/>
  <c r="F1088" i="2"/>
  <c r="G1087" i="2"/>
  <c r="F1087" i="2"/>
  <c r="G1086" i="2"/>
  <c r="F1086" i="2"/>
  <c r="G1085" i="2"/>
  <c r="F1085" i="2"/>
  <c r="G1084" i="2"/>
  <c r="F1084" i="2"/>
  <c r="G1083" i="2"/>
  <c r="F1083" i="2"/>
  <c r="G1082" i="2"/>
  <c r="F1082" i="2"/>
  <c r="G1081" i="2"/>
  <c r="F1081" i="2"/>
  <c r="G1080" i="2"/>
  <c r="F1080" i="2"/>
  <c r="G1079" i="2"/>
  <c r="F1079" i="2"/>
  <c r="G1078" i="2"/>
  <c r="F1078" i="2"/>
  <c r="G1077" i="2"/>
  <c r="F1077" i="2"/>
  <c r="G1076" i="2"/>
  <c r="F1076" i="2"/>
  <c r="G1075" i="2"/>
  <c r="F1075" i="2"/>
  <c r="G1074" i="2"/>
  <c r="F1074" i="2"/>
  <c r="G1073" i="2"/>
  <c r="F1073" i="2"/>
  <c r="G1072" i="2"/>
  <c r="F1072" i="2"/>
  <c r="G1071" i="2"/>
  <c r="F1071" i="2"/>
  <c r="G1070" i="2"/>
  <c r="F1070" i="2"/>
  <c r="G1069" i="2"/>
  <c r="F1069" i="2"/>
  <c r="G1068" i="2"/>
  <c r="F1068" i="2"/>
  <c r="G1067" i="2"/>
  <c r="F1067" i="2"/>
  <c r="G1066" i="2"/>
  <c r="F1066" i="2"/>
  <c r="G1065" i="2"/>
  <c r="F1065" i="2"/>
  <c r="G1064" i="2"/>
  <c r="F1064" i="2"/>
  <c r="G1063" i="2"/>
  <c r="F1063" i="2"/>
  <c r="G1062" i="2"/>
  <c r="F1062" i="2"/>
  <c r="G1061" i="2"/>
  <c r="F1061" i="2"/>
  <c r="G1060" i="2"/>
  <c r="F1060" i="2"/>
  <c r="G1059" i="2"/>
  <c r="F1059" i="2"/>
  <c r="G1058" i="2"/>
  <c r="F1058" i="2"/>
  <c r="G1057" i="2"/>
  <c r="F1057" i="2"/>
  <c r="G1056" i="2"/>
  <c r="F1056" i="2"/>
  <c r="G1055" i="2"/>
  <c r="F1055" i="2"/>
  <c r="G1054" i="2"/>
  <c r="F1054" i="2"/>
  <c r="G1053" i="2"/>
  <c r="F1053" i="2"/>
  <c r="G1052" i="2"/>
  <c r="F1052" i="2"/>
  <c r="G1051" i="2"/>
  <c r="F1051" i="2"/>
  <c r="G1050" i="2"/>
  <c r="F1050" i="2"/>
  <c r="G1049" i="2"/>
  <c r="F1049" i="2"/>
  <c r="G1048" i="2"/>
  <c r="F1048" i="2"/>
  <c r="G1047" i="2"/>
  <c r="F1047" i="2"/>
  <c r="G1046" i="2"/>
  <c r="F1046" i="2"/>
  <c r="G1045" i="2"/>
  <c r="F1045" i="2"/>
  <c r="G1044" i="2"/>
  <c r="F1044" i="2"/>
  <c r="G1043" i="2"/>
  <c r="F1043" i="2"/>
  <c r="G1042" i="2"/>
  <c r="F1042" i="2"/>
  <c r="G1041" i="2"/>
  <c r="F1041" i="2"/>
  <c r="G1040" i="2"/>
  <c r="F1040" i="2"/>
  <c r="G1039" i="2"/>
  <c r="F1039" i="2"/>
  <c r="G1038" i="2"/>
  <c r="F1038" i="2"/>
  <c r="G1037" i="2"/>
  <c r="F1037" i="2"/>
  <c r="G1036" i="2"/>
  <c r="F1036" i="2"/>
  <c r="G1035" i="2"/>
  <c r="F1035" i="2"/>
  <c r="G1034" i="2"/>
  <c r="F1034" i="2"/>
  <c r="G1033" i="2"/>
  <c r="F1033" i="2"/>
  <c r="G1032" i="2"/>
  <c r="F1032" i="2"/>
  <c r="G1031" i="2"/>
  <c r="F1031" i="2"/>
  <c r="G1030" i="2"/>
  <c r="F1030" i="2"/>
  <c r="G1029" i="2"/>
  <c r="F1029" i="2"/>
  <c r="G1028" i="2"/>
  <c r="F1028" i="2"/>
  <c r="G1027" i="2"/>
  <c r="F1027" i="2"/>
  <c r="G1026" i="2"/>
  <c r="F1026" i="2"/>
  <c r="G1025" i="2"/>
  <c r="F1025" i="2"/>
  <c r="G1024" i="2"/>
  <c r="F1024" i="2"/>
  <c r="G1023" i="2"/>
  <c r="F1023" i="2"/>
  <c r="G1022" i="2"/>
  <c r="F1022" i="2"/>
  <c r="G1021" i="2"/>
  <c r="F1021" i="2"/>
  <c r="G1020" i="2"/>
  <c r="F1020" i="2"/>
  <c r="G1019" i="2"/>
  <c r="F1019" i="2"/>
  <c r="G1018" i="2"/>
  <c r="F1018" i="2"/>
  <c r="G1017" i="2"/>
  <c r="F1017" i="2"/>
  <c r="G1016" i="2"/>
  <c r="F1016" i="2"/>
  <c r="G1015" i="2"/>
  <c r="F1015" i="2"/>
  <c r="G1014" i="2"/>
  <c r="F1014" i="2"/>
  <c r="G1013" i="2"/>
  <c r="F1013" i="2"/>
  <c r="G1012" i="2"/>
  <c r="F1012" i="2"/>
  <c r="G1011" i="2"/>
  <c r="F1011" i="2"/>
  <c r="G1010" i="2"/>
  <c r="F1010" i="2"/>
  <c r="G1009" i="2"/>
  <c r="F1009" i="2"/>
  <c r="G1008" i="2"/>
  <c r="F1008" i="2"/>
  <c r="G1007" i="2"/>
  <c r="F1007" i="2"/>
  <c r="G1006" i="2"/>
  <c r="F1006" i="2"/>
  <c r="G1004" i="2"/>
  <c r="F1004" i="2"/>
  <c r="G1003" i="2"/>
  <c r="F1003" i="2"/>
  <c r="G1002" i="2"/>
  <c r="F1002" i="2"/>
  <c r="G1001" i="2"/>
  <c r="F1001" i="2"/>
  <c r="G1000" i="2"/>
  <c r="F1000" i="2"/>
  <c r="G999" i="2"/>
  <c r="F999" i="2"/>
  <c r="G997" i="2"/>
  <c r="F997" i="2"/>
  <c r="G996" i="2"/>
  <c r="F996" i="2"/>
  <c r="G995" i="2"/>
  <c r="F995" i="2"/>
  <c r="G994" i="2"/>
  <c r="F994" i="2"/>
  <c r="G993" i="2"/>
  <c r="F993" i="2"/>
  <c r="G992" i="2"/>
  <c r="F992" i="2"/>
  <c r="G991" i="2"/>
  <c r="F991" i="2"/>
  <c r="G990" i="2"/>
  <c r="F990" i="2"/>
  <c r="G989" i="2"/>
  <c r="F989" i="2"/>
  <c r="G988" i="2"/>
  <c r="F988" i="2"/>
  <c r="G987" i="2"/>
  <c r="F987" i="2"/>
  <c r="G986" i="2"/>
  <c r="F986" i="2"/>
  <c r="G985" i="2"/>
  <c r="F985" i="2"/>
  <c r="G984" i="2"/>
  <c r="F984" i="2"/>
  <c r="G983" i="2"/>
  <c r="F983" i="2"/>
  <c r="G982" i="2"/>
  <c r="F982" i="2"/>
  <c r="G981" i="2"/>
  <c r="F981" i="2"/>
  <c r="G980" i="2"/>
  <c r="F980" i="2"/>
  <c r="G979" i="2"/>
  <c r="F979" i="2"/>
  <c r="G978" i="2"/>
  <c r="F978" i="2"/>
  <c r="G977" i="2"/>
  <c r="F977" i="2"/>
  <c r="G976" i="2"/>
  <c r="F976" i="2"/>
  <c r="G975" i="2"/>
  <c r="F975" i="2"/>
  <c r="G974" i="2"/>
  <c r="F974" i="2"/>
  <c r="G973" i="2"/>
  <c r="F973" i="2"/>
  <c r="G972" i="2"/>
  <c r="F972" i="2"/>
  <c r="G971" i="2"/>
  <c r="F971" i="2"/>
  <c r="G970" i="2"/>
  <c r="F970" i="2"/>
  <c r="G969" i="2"/>
  <c r="F969" i="2"/>
  <c r="G968" i="2"/>
  <c r="F968" i="2"/>
  <c r="G967" i="2"/>
  <c r="F967" i="2"/>
  <c r="G966" i="2"/>
  <c r="F966" i="2"/>
  <c r="G964" i="2"/>
  <c r="F964" i="2"/>
  <c r="G963" i="2"/>
  <c r="F963" i="2"/>
  <c r="G962" i="2"/>
  <c r="H962" i="2" s="1"/>
  <c r="F962" i="2"/>
  <c r="G961" i="2"/>
  <c r="F961" i="2"/>
  <c r="G960" i="2"/>
  <c r="F960" i="2"/>
  <c r="G959" i="2"/>
  <c r="F959" i="2"/>
  <c r="G958" i="2"/>
  <c r="F958" i="2"/>
  <c r="G957" i="2"/>
  <c r="F957" i="2"/>
  <c r="G956" i="2"/>
  <c r="F956" i="2"/>
  <c r="G955" i="2"/>
  <c r="F955" i="2"/>
  <c r="G954" i="2"/>
  <c r="F954" i="2"/>
  <c r="G953" i="2"/>
  <c r="F953" i="2"/>
  <c r="G952" i="2"/>
  <c r="F952" i="2"/>
  <c r="G951" i="2"/>
  <c r="F951" i="2"/>
  <c r="G950" i="2"/>
  <c r="F950" i="2"/>
  <c r="G949" i="2"/>
  <c r="F949" i="2"/>
  <c r="G948" i="2"/>
  <c r="F948" i="2"/>
  <c r="G947" i="2"/>
  <c r="F947" i="2"/>
  <c r="G946" i="2"/>
  <c r="F946" i="2"/>
  <c r="G945" i="2"/>
  <c r="F945" i="2"/>
  <c r="G944" i="2"/>
  <c r="F944" i="2"/>
  <c r="G943" i="2"/>
  <c r="F943" i="2"/>
  <c r="G942" i="2"/>
  <c r="F942" i="2"/>
  <c r="G941" i="2"/>
  <c r="F941" i="2"/>
  <c r="G940" i="2"/>
  <c r="F940" i="2"/>
  <c r="G939" i="2"/>
  <c r="F939" i="2"/>
  <c r="G938" i="2"/>
  <c r="F938" i="2"/>
  <c r="G937" i="2"/>
  <c r="F937" i="2"/>
  <c r="G936" i="2"/>
  <c r="F936" i="2"/>
  <c r="G935" i="2"/>
  <c r="F935" i="2"/>
  <c r="G934" i="2"/>
  <c r="F934" i="2"/>
  <c r="G933" i="2"/>
  <c r="F933" i="2"/>
  <c r="G932" i="2"/>
  <c r="F932" i="2"/>
  <c r="G931" i="2"/>
  <c r="F931" i="2"/>
  <c r="G930" i="2"/>
  <c r="F930" i="2"/>
  <c r="G929" i="2"/>
  <c r="F929" i="2"/>
  <c r="G928" i="2"/>
  <c r="F928" i="2"/>
  <c r="G927" i="2"/>
  <c r="F927" i="2"/>
  <c r="G926" i="2"/>
  <c r="F926" i="2"/>
  <c r="G925" i="2"/>
  <c r="F925" i="2"/>
  <c r="G924" i="2"/>
  <c r="F924" i="2"/>
  <c r="G923" i="2"/>
  <c r="F923" i="2"/>
  <c r="G922" i="2"/>
  <c r="F922" i="2"/>
  <c r="G921" i="2"/>
  <c r="F921" i="2"/>
  <c r="G920" i="2"/>
  <c r="F920" i="2"/>
  <c r="G919" i="2"/>
  <c r="F919" i="2"/>
  <c r="G918" i="2"/>
  <c r="F918" i="2"/>
  <c r="G917" i="2"/>
  <c r="F917" i="2"/>
  <c r="G916" i="2"/>
  <c r="F916" i="2"/>
  <c r="G915" i="2"/>
  <c r="F915" i="2"/>
  <c r="G914" i="2"/>
  <c r="F914" i="2"/>
  <c r="G913" i="2"/>
  <c r="F913" i="2"/>
  <c r="G912" i="2"/>
  <c r="F912" i="2"/>
  <c r="G911" i="2"/>
  <c r="F911" i="2"/>
  <c r="G910" i="2"/>
  <c r="F910" i="2"/>
  <c r="G909" i="2"/>
  <c r="F909" i="2"/>
  <c r="G908" i="2"/>
  <c r="F908" i="2"/>
  <c r="G907" i="2"/>
  <c r="F907" i="2"/>
  <c r="G906" i="2"/>
  <c r="F906" i="2"/>
  <c r="G905" i="2"/>
  <c r="F905" i="2"/>
  <c r="G904" i="2"/>
  <c r="F904" i="2"/>
  <c r="G903" i="2"/>
  <c r="F903" i="2"/>
  <c r="G901" i="2"/>
  <c r="F901" i="2"/>
  <c r="G900" i="2"/>
  <c r="F900" i="2"/>
  <c r="G899" i="2"/>
  <c r="F899" i="2"/>
  <c r="G898" i="2"/>
  <c r="F898" i="2"/>
  <c r="G897" i="2"/>
  <c r="F897" i="2"/>
  <c r="G896" i="2"/>
  <c r="F896" i="2"/>
  <c r="G895" i="2"/>
  <c r="F895" i="2"/>
  <c r="G894" i="2"/>
  <c r="F894" i="2"/>
  <c r="G893" i="2"/>
  <c r="F893" i="2"/>
  <c r="G892" i="2"/>
  <c r="F892" i="2"/>
  <c r="G891" i="2"/>
  <c r="F891" i="2"/>
  <c r="G890" i="2"/>
  <c r="F890" i="2"/>
  <c r="G889" i="2"/>
  <c r="F889" i="2"/>
  <c r="G888" i="2"/>
  <c r="F888" i="2"/>
  <c r="G887" i="2"/>
  <c r="F887" i="2"/>
  <c r="G886" i="2"/>
  <c r="F886" i="2"/>
  <c r="G885" i="2"/>
  <c r="F885" i="2"/>
  <c r="G884" i="2"/>
  <c r="F884" i="2"/>
  <c r="G883" i="2"/>
  <c r="F883" i="2"/>
  <c r="G882" i="2"/>
  <c r="F882" i="2"/>
  <c r="G881" i="2"/>
  <c r="F881" i="2"/>
  <c r="G880" i="2"/>
  <c r="F880" i="2"/>
  <c r="G879" i="2"/>
  <c r="F879" i="2"/>
  <c r="G878" i="2"/>
  <c r="F878" i="2"/>
  <c r="G877" i="2"/>
  <c r="F877" i="2"/>
  <c r="G876" i="2"/>
  <c r="F876" i="2"/>
  <c r="G875" i="2"/>
  <c r="F875" i="2"/>
  <c r="G874" i="2"/>
  <c r="F874" i="2"/>
  <c r="G873" i="2"/>
  <c r="F873" i="2"/>
  <c r="G872" i="2"/>
  <c r="F872" i="2"/>
  <c r="G871" i="2"/>
  <c r="F871" i="2"/>
  <c r="G870" i="2"/>
  <c r="F870" i="2"/>
  <c r="G869" i="2"/>
  <c r="F869" i="2"/>
  <c r="G868" i="2"/>
  <c r="F868" i="2"/>
  <c r="G867" i="2"/>
  <c r="F867" i="2"/>
  <c r="G866" i="2"/>
  <c r="F866" i="2"/>
  <c r="G865" i="2"/>
  <c r="F865" i="2"/>
  <c r="G864" i="2"/>
  <c r="F864" i="2"/>
  <c r="G863" i="2"/>
  <c r="F863" i="2"/>
  <c r="G862" i="2"/>
  <c r="F862" i="2"/>
  <c r="G861" i="2"/>
  <c r="F861" i="2"/>
  <c r="G860" i="2"/>
  <c r="F860" i="2"/>
  <c r="G859" i="2"/>
  <c r="F859" i="2"/>
  <c r="G858" i="2"/>
  <c r="F858" i="2"/>
  <c r="G857" i="2"/>
  <c r="F857" i="2"/>
  <c r="G856" i="2"/>
  <c r="F856" i="2"/>
  <c r="G855" i="2"/>
  <c r="F855" i="2"/>
  <c r="G854" i="2"/>
  <c r="F854" i="2"/>
  <c r="G853" i="2"/>
  <c r="F853" i="2"/>
  <c r="G852" i="2"/>
  <c r="F852" i="2"/>
  <c r="G851" i="2"/>
  <c r="F851" i="2"/>
  <c r="G850" i="2"/>
  <c r="F850" i="2"/>
  <c r="G849" i="2"/>
  <c r="F849" i="2"/>
  <c r="G848" i="2"/>
  <c r="F848" i="2"/>
  <c r="G847" i="2"/>
  <c r="F847" i="2"/>
  <c r="G846" i="2"/>
  <c r="F846" i="2"/>
  <c r="G845" i="2"/>
  <c r="F845" i="2"/>
  <c r="G844" i="2"/>
  <c r="F844" i="2"/>
  <c r="G843" i="2"/>
  <c r="F843" i="2"/>
  <c r="G842" i="2"/>
  <c r="F842" i="2"/>
  <c r="G841" i="2"/>
  <c r="F841" i="2"/>
  <c r="G840" i="2"/>
  <c r="F840" i="2"/>
  <c r="G839" i="2"/>
  <c r="F839" i="2"/>
  <c r="G838" i="2"/>
  <c r="F838" i="2"/>
  <c r="G837" i="2"/>
  <c r="F837" i="2"/>
  <c r="G836" i="2"/>
  <c r="F836" i="2"/>
  <c r="G835" i="2"/>
  <c r="F835" i="2"/>
  <c r="G834" i="2"/>
  <c r="F834" i="2"/>
  <c r="G833" i="2"/>
  <c r="F833" i="2"/>
  <c r="G832" i="2"/>
  <c r="F832" i="2"/>
  <c r="G831" i="2"/>
  <c r="F831" i="2"/>
  <c r="G830" i="2"/>
  <c r="F830" i="2"/>
  <c r="G829" i="2"/>
  <c r="F829" i="2"/>
  <c r="G828" i="2"/>
  <c r="F828" i="2"/>
  <c r="G827" i="2"/>
  <c r="F827" i="2"/>
  <c r="G826" i="2"/>
  <c r="F826" i="2"/>
  <c r="G825" i="2"/>
  <c r="F825" i="2"/>
  <c r="G824" i="2"/>
  <c r="F824" i="2"/>
  <c r="G823" i="2"/>
  <c r="F823" i="2"/>
  <c r="G822" i="2"/>
  <c r="F822" i="2"/>
  <c r="G821" i="2"/>
  <c r="F821" i="2"/>
  <c r="G820" i="2"/>
  <c r="F820" i="2"/>
  <c r="G819" i="2"/>
  <c r="F819" i="2"/>
  <c r="G818" i="2"/>
  <c r="F818" i="2"/>
  <c r="G817" i="2"/>
  <c r="F817" i="2"/>
  <c r="G816" i="2"/>
  <c r="F816" i="2"/>
  <c r="G815" i="2"/>
  <c r="F815" i="2"/>
  <c r="G814" i="2"/>
  <c r="F814" i="2"/>
  <c r="G813" i="2"/>
  <c r="F813" i="2"/>
  <c r="G812" i="2"/>
  <c r="F812" i="2"/>
  <c r="G811" i="2"/>
  <c r="F811" i="2"/>
  <c r="G810" i="2"/>
  <c r="F810" i="2"/>
  <c r="G809" i="2"/>
  <c r="F809" i="2"/>
  <c r="G808" i="2"/>
  <c r="F808" i="2"/>
  <c r="G807" i="2"/>
  <c r="F807" i="2"/>
  <c r="G805" i="2"/>
  <c r="F805" i="2"/>
  <c r="G804" i="2"/>
  <c r="F804" i="2"/>
  <c r="G803" i="2"/>
  <c r="F803" i="2"/>
  <c r="G802" i="2"/>
  <c r="F802" i="2"/>
  <c r="G801" i="2"/>
  <c r="F801" i="2"/>
  <c r="G800" i="2"/>
  <c r="F800" i="2"/>
  <c r="G799" i="2"/>
  <c r="F799" i="2"/>
  <c r="G798" i="2"/>
  <c r="F798" i="2"/>
  <c r="G797" i="2"/>
  <c r="F797" i="2"/>
  <c r="G796" i="2"/>
  <c r="F796" i="2"/>
  <c r="G795" i="2"/>
  <c r="F795" i="2"/>
  <c r="G794" i="2"/>
  <c r="F794" i="2"/>
  <c r="G793" i="2"/>
  <c r="F793" i="2"/>
  <c r="G792" i="2"/>
  <c r="F792" i="2"/>
  <c r="G791" i="2"/>
  <c r="F791" i="2"/>
  <c r="G790" i="2"/>
  <c r="F790" i="2"/>
  <c r="G789" i="2"/>
  <c r="F789" i="2"/>
  <c r="G788" i="2"/>
  <c r="F788" i="2"/>
  <c r="G787" i="2"/>
  <c r="F787" i="2"/>
  <c r="G786" i="2"/>
  <c r="F786" i="2"/>
  <c r="G785" i="2"/>
  <c r="F785" i="2"/>
  <c r="G784" i="2"/>
  <c r="F784" i="2"/>
  <c r="G783" i="2"/>
  <c r="F783" i="2"/>
  <c r="G782" i="2"/>
  <c r="F782" i="2"/>
  <c r="G781" i="2"/>
  <c r="F781" i="2"/>
  <c r="G780" i="2"/>
  <c r="F780" i="2"/>
  <c r="G779" i="2"/>
  <c r="F779" i="2"/>
  <c r="G778" i="2"/>
  <c r="F778" i="2"/>
  <c r="G777" i="2"/>
  <c r="F777" i="2"/>
  <c r="G776" i="2"/>
  <c r="F776" i="2"/>
  <c r="G775" i="2"/>
  <c r="F775" i="2"/>
  <c r="G774" i="2"/>
  <c r="F774" i="2"/>
  <c r="G773" i="2"/>
  <c r="F773" i="2"/>
  <c r="G772" i="2"/>
  <c r="F772" i="2"/>
  <c r="G771" i="2"/>
  <c r="F771" i="2"/>
  <c r="G770" i="2"/>
  <c r="F770" i="2"/>
  <c r="G769" i="2"/>
  <c r="F769" i="2"/>
  <c r="G768" i="2"/>
  <c r="F768" i="2"/>
  <c r="G767" i="2"/>
  <c r="F767" i="2"/>
  <c r="G766" i="2"/>
  <c r="F766" i="2"/>
  <c r="G765" i="2"/>
  <c r="F765" i="2"/>
  <c r="G764" i="2"/>
  <c r="F764" i="2"/>
  <c r="G763" i="2"/>
  <c r="F763" i="2"/>
  <c r="G762" i="2"/>
  <c r="F762" i="2"/>
  <c r="G761" i="2"/>
  <c r="F761" i="2"/>
  <c r="G760" i="2"/>
  <c r="F760" i="2"/>
  <c r="G759" i="2"/>
  <c r="F759" i="2"/>
  <c r="G758" i="2"/>
  <c r="F758" i="2"/>
  <c r="G757" i="2"/>
  <c r="F757" i="2"/>
  <c r="G756" i="2"/>
  <c r="F756" i="2"/>
  <c r="G755" i="2"/>
  <c r="F755" i="2"/>
  <c r="G754" i="2"/>
  <c r="F754" i="2"/>
  <c r="G753" i="2"/>
  <c r="F753" i="2"/>
  <c r="G752" i="2"/>
  <c r="F752" i="2"/>
  <c r="G751" i="2"/>
  <c r="F751" i="2"/>
  <c r="G750" i="2"/>
  <c r="F750" i="2"/>
  <c r="G748" i="2"/>
  <c r="F748" i="2"/>
  <c r="G747" i="2"/>
  <c r="F747" i="2"/>
  <c r="G746" i="2"/>
  <c r="F746" i="2"/>
  <c r="G745" i="2"/>
  <c r="F745" i="2"/>
  <c r="G744" i="2"/>
  <c r="F744" i="2"/>
  <c r="G743" i="2"/>
  <c r="F743" i="2"/>
  <c r="G742" i="2"/>
  <c r="F742" i="2"/>
  <c r="G741" i="2"/>
  <c r="F741" i="2"/>
  <c r="G740" i="2"/>
  <c r="F740" i="2"/>
  <c r="G739" i="2"/>
  <c r="F739" i="2"/>
  <c r="G738" i="2"/>
  <c r="F738" i="2"/>
  <c r="G737" i="2"/>
  <c r="F737" i="2"/>
  <c r="G736" i="2"/>
  <c r="F736" i="2"/>
  <c r="G735" i="2"/>
  <c r="F735" i="2"/>
  <c r="G733" i="2"/>
  <c r="F733" i="2"/>
  <c r="G732" i="2"/>
  <c r="F732" i="2"/>
  <c r="G731" i="2"/>
  <c r="F731" i="2"/>
  <c r="G730" i="2"/>
  <c r="F730" i="2"/>
  <c r="G729" i="2"/>
  <c r="F729" i="2"/>
  <c r="G728" i="2"/>
  <c r="F728" i="2"/>
  <c r="G727" i="2"/>
  <c r="F727" i="2"/>
  <c r="G726" i="2"/>
  <c r="F726" i="2"/>
  <c r="G725" i="2"/>
  <c r="F725" i="2"/>
  <c r="G724" i="2"/>
  <c r="F724" i="2"/>
  <c r="G723" i="2"/>
  <c r="F723" i="2"/>
  <c r="G722" i="2"/>
  <c r="F722" i="2"/>
  <c r="G721" i="2"/>
  <c r="F721" i="2"/>
  <c r="G720" i="2"/>
  <c r="F720" i="2"/>
  <c r="G719" i="2"/>
  <c r="F719" i="2"/>
  <c r="G718" i="2"/>
  <c r="F718" i="2"/>
  <c r="G716" i="2"/>
  <c r="F716" i="2"/>
  <c r="G715" i="2"/>
  <c r="F715" i="2"/>
  <c r="G714" i="2"/>
  <c r="F714" i="2"/>
  <c r="G713" i="2"/>
  <c r="F713" i="2"/>
  <c r="G712" i="2"/>
  <c r="F712" i="2"/>
  <c r="G711" i="2"/>
  <c r="F711" i="2"/>
  <c r="G710" i="2"/>
  <c r="F710" i="2"/>
  <c r="G709" i="2"/>
  <c r="F709" i="2"/>
  <c r="G708" i="2"/>
  <c r="F708" i="2"/>
  <c r="G707" i="2"/>
  <c r="F707" i="2"/>
  <c r="G705" i="2"/>
  <c r="F705" i="2"/>
  <c r="G704" i="2"/>
  <c r="F704" i="2"/>
  <c r="G703" i="2"/>
  <c r="F703" i="2"/>
  <c r="G702" i="2"/>
  <c r="F702" i="2"/>
  <c r="G701" i="2"/>
  <c r="F701" i="2"/>
  <c r="G700" i="2"/>
  <c r="F700" i="2"/>
  <c r="G699" i="2"/>
  <c r="F699" i="2"/>
  <c r="G698" i="2"/>
  <c r="F698" i="2"/>
  <c r="G697" i="2"/>
  <c r="F697" i="2"/>
  <c r="G696" i="2"/>
  <c r="F696" i="2"/>
  <c r="G695" i="2"/>
  <c r="F695" i="2"/>
  <c r="G694" i="2"/>
  <c r="F694" i="2"/>
  <c r="G693" i="2"/>
  <c r="F693" i="2"/>
  <c r="G692" i="2"/>
  <c r="F692" i="2"/>
  <c r="G690" i="2"/>
  <c r="F690" i="2"/>
  <c r="G689" i="2"/>
  <c r="F689" i="2"/>
  <c r="G688" i="2"/>
  <c r="F688" i="2"/>
  <c r="G687" i="2"/>
  <c r="F687" i="2"/>
  <c r="G686" i="2"/>
  <c r="F686" i="2"/>
  <c r="G685" i="2"/>
  <c r="F685" i="2"/>
  <c r="G684" i="2"/>
  <c r="F684" i="2"/>
  <c r="G682" i="2"/>
  <c r="F682" i="2"/>
  <c r="G681" i="2"/>
  <c r="F681" i="2"/>
  <c r="G680" i="2"/>
  <c r="F680" i="2"/>
  <c r="G679" i="2"/>
  <c r="F679" i="2"/>
  <c r="G678" i="2"/>
  <c r="F678" i="2"/>
  <c r="G677" i="2"/>
  <c r="F677" i="2"/>
  <c r="G676" i="2"/>
  <c r="F676" i="2"/>
  <c r="G675" i="2"/>
  <c r="F675" i="2"/>
  <c r="G674" i="2"/>
  <c r="F674" i="2"/>
  <c r="G673" i="2"/>
  <c r="F673" i="2"/>
  <c r="G672" i="2"/>
  <c r="F672" i="2"/>
  <c r="G671" i="2"/>
  <c r="F671" i="2"/>
  <c r="G670" i="2"/>
  <c r="F670" i="2"/>
  <c r="G669" i="2"/>
  <c r="F669" i="2"/>
  <c r="G668" i="2"/>
  <c r="F668" i="2"/>
  <c r="G667" i="2"/>
  <c r="F667" i="2"/>
  <c r="G666" i="2"/>
  <c r="F666" i="2"/>
  <c r="G664" i="2"/>
  <c r="F664" i="2"/>
  <c r="G663" i="2"/>
  <c r="F663" i="2"/>
  <c r="G662" i="2"/>
  <c r="F662" i="2"/>
  <c r="G661" i="2"/>
  <c r="F661" i="2"/>
  <c r="G660" i="2"/>
  <c r="F660" i="2"/>
  <c r="G659" i="2"/>
  <c r="F659" i="2"/>
  <c r="G658" i="2"/>
  <c r="F658" i="2"/>
  <c r="G657" i="2"/>
  <c r="F657" i="2"/>
  <c r="G656" i="2"/>
  <c r="F656" i="2"/>
  <c r="G655" i="2"/>
  <c r="F655" i="2"/>
  <c r="G654" i="2"/>
  <c r="F654" i="2"/>
  <c r="G653" i="2"/>
  <c r="F653" i="2"/>
  <c r="G652" i="2"/>
  <c r="F652" i="2"/>
  <c r="G651" i="2"/>
  <c r="F651" i="2"/>
  <c r="G650" i="2"/>
  <c r="F650" i="2"/>
  <c r="G649" i="2"/>
  <c r="F649" i="2"/>
  <c r="G648" i="2"/>
  <c r="F648" i="2"/>
  <c r="G647" i="2"/>
  <c r="F647" i="2"/>
  <c r="G646" i="2"/>
  <c r="F646" i="2"/>
  <c r="G645" i="2"/>
  <c r="F645" i="2"/>
  <c r="G644" i="2"/>
  <c r="F644" i="2"/>
  <c r="G643" i="2"/>
  <c r="F643" i="2"/>
  <c r="G641" i="2"/>
  <c r="F641" i="2"/>
  <c r="G640" i="2"/>
  <c r="F640" i="2"/>
  <c r="G639" i="2"/>
  <c r="F639" i="2"/>
  <c r="G638" i="2"/>
  <c r="F638" i="2"/>
  <c r="G637" i="2"/>
  <c r="F637" i="2"/>
  <c r="G636" i="2"/>
  <c r="F636" i="2"/>
  <c r="G635" i="2"/>
  <c r="F635" i="2"/>
  <c r="G634" i="2"/>
  <c r="F634" i="2"/>
  <c r="G633" i="2"/>
  <c r="F633" i="2"/>
  <c r="G632" i="2"/>
  <c r="F632" i="2"/>
  <c r="G631" i="2"/>
  <c r="F631" i="2"/>
  <c r="G630" i="2"/>
  <c r="F630" i="2"/>
  <c r="G629" i="2"/>
  <c r="F629" i="2"/>
  <c r="G628" i="2"/>
  <c r="F628" i="2"/>
  <c r="G626" i="2"/>
  <c r="F626" i="2"/>
  <c r="G625" i="2"/>
  <c r="F625" i="2"/>
  <c r="G624" i="2"/>
  <c r="F624" i="2"/>
  <c r="G623" i="2"/>
  <c r="F623" i="2"/>
  <c r="G622" i="2"/>
  <c r="F622" i="2"/>
  <c r="G621" i="2"/>
  <c r="F621" i="2"/>
  <c r="G620" i="2"/>
  <c r="F620" i="2"/>
  <c r="G618" i="2"/>
  <c r="F618" i="2"/>
  <c r="G617" i="2"/>
  <c r="F617" i="2"/>
  <c r="G616" i="2"/>
  <c r="F616" i="2"/>
  <c r="G615" i="2"/>
  <c r="F615" i="2"/>
  <c r="G614" i="2"/>
  <c r="F614" i="2"/>
  <c r="G613" i="2"/>
  <c r="F613" i="2"/>
  <c r="G612" i="2"/>
  <c r="F612" i="2"/>
  <c r="G610" i="2"/>
  <c r="F610" i="2"/>
  <c r="G609" i="2"/>
  <c r="F609" i="2"/>
  <c r="G608" i="2"/>
  <c r="F608" i="2"/>
  <c r="G607" i="2"/>
  <c r="F607" i="2"/>
  <c r="G606" i="2"/>
  <c r="F606" i="2"/>
  <c r="G605" i="2"/>
  <c r="F605" i="2"/>
  <c r="G604" i="2"/>
  <c r="F604" i="2"/>
  <c r="G602" i="2"/>
  <c r="F602" i="2"/>
  <c r="G601" i="2"/>
  <c r="F601" i="2"/>
  <c r="G600" i="2"/>
  <c r="F600" i="2"/>
  <c r="G599" i="2"/>
  <c r="F599" i="2"/>
  <c r="G598" i="2"/>
  <c r="F598" i="2"/>
  <c r="G597" i="2"/>
  <c r="F597" i="2"/>
  <c r="G596" i="2"/>
  <c r="F596" i="2"/>
  <c r="G595" i="2"/>
  <c r="F595" i="2"/>
  <c r="G594" i="2"/>
  <c r="F594" i="2"/>
  <c r="G593" i="2"/>
  <c r="F593" i="2"/>
  <c r="G592" i="2"/>
  <c r="F592" i="2"/>
  <c r="G591" i="2"/>
  <c r="F591" i="2"/>
  <c r="G590" i="2"/>
  <c r="F590" i="2"/>
  <c r="G589" i="2"/>
  <c r="F589" i="2"/>
  <c r="G587" i="2"/>
  <c r="F587" i="2"/>
  <c r="G586" i="2"/>
  <c r="F586" i="2"/>
  <c r="G585" i="2"/>
  <c r="F585" i="2"/>
  <c r="G584" i="2"/>
  <c r="F584" i="2"/>
  <c r="G583" i="2"/>
  <c r="F583" i="2"/>
  <c r="G582" i="2"/>
  <c r="F582" i="2"/>
  <c r="G581" i="2"/>
  <c r="F581" i="2"/>
  <c r="G580" i="2"/>
  <c r="F580" i="2"/>
  <c r="G579" i="2"/>
  <c r="F579" i="2"/>
  <c r="G578" i="2"/>
  <c r="F578" i="2"/>
  <c r="G577" i="2"/>
  <c r="F577" i="2"/>
  <c r="G576" i="2"/>
  <c r="F576" i="2"/>
  <c r="G575" i="2"/>
  <c r="F575" i="2"/>
  <c r="G573" i="2"/>
  <c r="F573" i="2"/>
  <c r="G571" i="2"/>
  <c r="F571" i="2"/>
  <c r="G570" i="2"/>
  <c r="F570" i="2"/>
  <c r="G569" i="2"/>
  <c r="F569" i="2"/>
  <c r="G568" i="2"/>
  <c r="F568" i="2"/>
  <c r="G567" i="2"/>
  <c r="F567" i="2"/>
  <c r="G566" i="2"/>
  <c r="F566" i="2"/>
  <c r="G565" i="2"/>
  <c r="F565" i="2"/>
  <c r="G564" i="2"/>
  <c r="F564" i="2"/>
  <c r="G563" i="2"/>
  <c r="F563" i="2"/>
  <c r="G562" i="2"/>
  <c r="F562" i="2"/>
  <c r="G561" i="2"/>
  <c r="F561" i="2"/>
  <c r="G560" i="2"/>
  <c r="F560" i="2"/>
  <c r="G559" i="2"/>
  <c r="F559" i="2"/>
  <c r="G558" i="2"/>
  <c r="F558" i="2"/>
  <c r="G557" i="2"/>
  <c r="F557" i="2"/>
  <c r="G556" i="2"/>
  <c r="F556" i="2"/>
  <c r="G555" i="2"/>
  <c r="F555" i="2"/>
  <c r="G554" i="2"/>
  <c r="F554" i="2"/>
  <c r="G553" i="2"/>
  <c r="F553" i="2"/>
  <c r="G552" i="2"/>
  <c r="F552" i="2"/>
  <c r="G551" i="2"/>
  <c r="F551" i="2"/>
  <c r="G550" i="2"/>
  <c r="F550" i="2"/>
  <c r="G549" i="2"/>
  <c r="F549" i="2"/>
  <c r="G548" i="2"/>
  <c r="F548" i="2"/>
  <c r="G547" i="2"/>
  <c r="F547" i="2"/>
  <c r="G546" i="2"/>
  <c r="F546" i="2"/>
  <c r="G545" i="2"/>
  <c r="F545" i="2"/>
  <c r="G544" i="2"/>
  <c r="F544" i="2"/>
  <c r="G543" i="2"/>
  <c r="F543" i="2"/>
  <c r="G542" i="2"/>
  <c r="F542" i="2"/>
  <c r="G541" i="2"/>
  <c r="F541" i="2"/>
  <c r="G540" i="2"/>
  <c r="F540" i="2"/>
  <c r="G539" i="2"/>
  <c r="F539" i="2"/>
  <c r="G538" i="2"/>
  <c r="F538" i="2"/>
  <c r="G537" i="2"/>
  <c r="F537" i="2"/>
  <c r="G536" i="2"/>
  <c r="F536" i="2"/>
  <c r="G534" i="2"/>
  <c r="F534" i="2"/>
  <c r="G533" i="2"/>
  <c r="F533" i="2"/>
  <c r="G532" i="2"/>
  <c r="F532" i="2"/>
  <c r="G531" i="2"/>
  <c r="F531" i="2"/>
  <c r="G530" i="2"/>
  <c r="F530" i="2"/>
  <c r="G529" i="2"/>
  <c r="F529" i="2"/>
  <c r="G528" i="2"/>
  <c r="F528" i="2"/>
  <c r="G527" i="2"/>
  <c r="F527" i="2"/>
  <c r="G526" i="2"/>
  <c r="F526" i="2"/>
  <c r="G525" i="2"/>
  <c r="F525" i="2"/>
  <c r="G524" i="2"/>
  <c r="F524" i="2"/>
  <c r="G523" i="2"/>
  <c r="F523" i="2"/>
  <c r="G522" i="2"/>
  <c r="F522" i="2"/>
  <c r="G521" i="2"/>
  <c r="F521" i="2"/>
  <c r="G520" i="2"/>
  <c r="F520" i="2"/>
  <c r="G519" i="2"/>
  <c r="F519" i="2"/>
  <c r="G518" i="2"/>
  <c r="F518" i="2"/>
  <c r="G517" i="2"/>
  <c r="F517" i="2"/>
  <c r="G516" i="2"/>
  <c r="F516" i="2"/>
  <c r="G515" i="2"/>
  <c r="F515" i="2"/>
  <c r="G514" i="2"/>
  <c r="F514" i="2"/>
  <c r="G513" i="2"/>
  <c r="F513" i="2"/>
  <c r="G512" i="2"/>
  <c r="F512" i="2"/>
  <c r="G511" i="2"/>
  <c r="F511" i="2"/>
  <c r="G510" i="2"/>
  <c r="F510" i="2"/>
  <c r="G509" i="2"/>
  <c r="F509" i="2"/>
  <c r="G508" i="2"/>
  <c r="F508" i="2"/>
  <c r="G507" i="2"/>
  <c r="F507" i="2"/>
  <c r="G506" i="2"/>
  <c r="F506" i="2"/>
  <c r="G505" i="2"/>
  <c r="F505" i="2"/>
  <c r="G504" i="2"/>
  <c r="F504" i="2"/>
  <c r="G503" i="2"/>
  <c r="F503" i="2"/>
  <c r="G502" i="2"/>
  <c r="F502" i="2"/>
  <c r="G501" i="2"/>
  <c r="F501" i="2"/>
  <c r="G500" i="2"/>
  <c r="F500" i="2"/>
  <c r="G499" i="2"/>
  <c r="F499" i="2"/>
  <c r="G498" i="2"/>
  <c r="F498" i="2"/>
  <c r="G497" i="2"/>
  <c r="F497" i="2"/>
  <c r="G496" i="2"/>
  <c r="F496" i="2"/>
  <c r="G495" i="2"/>
  <c r="F495" i="2"/>
  <c r="G494" i="2"/>
  <c r="F494" i="2"/>
  <c r="G493" i="2"/>
  <c r="F493" i="2"/>
  <c r="G492" i="2"/>
  <c r="F492" i="2"/>
  <c r="G491" i="2"/>
  <c r="F491" i="2"/>
  <c r="G490" i="2"/>
  <c r="F490" i="2"/>
  <c r="G489" i="2"/>
  <c r="F489" i="2"/>
  <c r="G488" i="2"/>
  <c r="F488" i="2"/>
  <c r="G487" i="2"/>
  <c r="F487" i="2"/>
  <c r="G486" i="2"/>
  <c r="F486" i="2"/>
  <c r="G485" i="2"/>
  <c r="F485" i="2"/>
  <c r="G484" i="2"/>
  <c r="F484" i="2"/>
  <c r="G483" i="2"/>
  <c r="F483" i="2"/>
  <c r="G482" i="2"/>
  <c r="F482" i="2"/>
  <c r="G481" i="2"/>
  <c r="F481" i="2"/>
  <c r="G480" i="2"/>
  <c r="F480" i="2"/>
  <c r="G479" i="2"/>
  <c r="F479" i="2"/>
  <c r="G478" i="2"/>
  <c r="F478" i="2"/>
  <c r="G477" i="2"/>
  <c r="F477" i="2"/>
  <c r="G476" i="2"/>
  <c r="F476" i="2"/>
  <c r="G475" i="2"/>
  <c r="F475" i="2"/>
  <c r="G474" i="2"/>
  <c r="F474" i="2"/>
  <c r="G473" i="2"/>
  <c r="F473" i="2"/>
  <c r="G472" i="2"/>
  <c r="F472" i="2"/>
  <c r="G471" i="2"/>
  <c r="F471" i="2"/>
  <c r="G470" i="2"/>
  <c r="F470" i="2"/>
  <c r="G469" i="2"/>
  <c r="F469" i="2"/>
  <c r="G468" i="2"/>
  <c r="F468" i="2"/>
  <c r="G467" i="2"/>
  <c r="F467" i="2"/>
  <c r="G465" i="2"/>
  <c r="F465" i="2"/>
  <c r="G464" i="2"/>
  <c r="F464" i="2"/>
  <c r="G463" i="2"/>
  <c r="F463" i="2"/>
  <c r="G462" i="2"/>
  <c r="F462" i="2"/>
  <c r="G461" i="2"/>
  <c r="F461" i="2"/>
  <c r="G460" i="2"/>
  <c r="F460" i="2"/>
  <c r="G459" i="2"/>
  <c r="F459" i="2"/>
  <c r="G458" i="2"/>
  <c r="F458" i="2"/>
  <c r="G457" i="2"/>
  <c r="F457" i="2"/>
  <c r="G456" i="2"/>
  <c r="F456" i="2"/>
  <c r="G455" i="2"/>
  <c r="F455" i="2"/>
  <c r="G454" i="2"/>
  <c r="F454" i="2"/>
  <c r="G453" i="2"/>
  <c r="F453" i="2"/>
  <c r="G452" i="2"/>
  <c r="F452" i="2"/>
  <c r="G451" i="2"/>
  <c r="F451" i="2"/>
  <c r="G450" i="2"/>
  <c r="F450" i="2"/>
  <c r="G449" i="2"/>
  <c r="F449" i="2"/>
  <c r="G448" i="2"/>
  <c r="F448" i="2"/>
  <c r="G447" i="2"/>
  <c r="F447" i="2"/>
  <c r="G446" i="2"/>
  <c r="F446" i="2"/>
  <c r="G445" i="2"/>
  <c r="F445" i="2"/>
  <c r="G444" i="2"/>
  <c r="F444" i="2"/>
  <c r="G443" i="2"/>
  <c r="F443" i="2"/>
  <c r="G442" i="2"/>
  <c r="F442" i="2"/>
  <c r="G441" i="2"/>
  <c r="F441" i="2"/>
  <c r="G440" i="2"/>
  <c r="F440" i="2"/>
  <c r="G439" i="2"/>
  <c r="F439" i="2"/>
  <c r="G438" i="2"/>
  <c r="F438" i="2"/>
  <c r="G437" i="2"/>
  <c r="F437" i="2"/>
  <c r="G436" i="2"/>
  <c r="F436" i="2"/>
  <c r="G435" i="2"/>
  <c r="F435" i="2"/>
  <c r="G434" i="2"/>
  <c r="F434" i="2"/>
  <c r="G433" i="2"/>
  <c r="F433" i="2"/>
  <c r="G432" i="2"/>
  <c r="F432" i="2"/>
  <c r="G431" i="2"/>
  <c r="F431" i="2"/>
  <c r="G430" i="2"/>
  <c r="F430" i="2"/>
  <c r="G429" i="2"/>
  <c r="F429" i="2"/>
  <c r="G428" i="2"/>
  <c r="F428" i="2"/>
  <c r="G427" i="2"/>
  <c r="F427" i="2"/>
  <c r="G426" i="2"/>
  <c r="F426" i="2"/>
  <c r="G424" i="2"/>
  <c r="F424" i="2"/>
  <c r="G423" i="2"/>
  <c r="F423" i="2"/>
  <c r="G422" i="2"/>
  <c r="F422" i="2"/>
  <c r="G421" i="2"/>
  <c r="F421" i="2"/>
  <c r="G420" i="2"/>
  <c r="F420" i="2"/>
  <c r="G419" i="2"/>
  <c r="F419" i="2"/>
  <c r="G418" i="2"/>
  <c r="F418" i="2"/>
  <c r="G417" i="2"/>
  <c r="F417" i="2"/>
  <c r="G416" i="2"/>
  <c r="F416" i="2"/>
  <c r="G415" i="2"/>
  <c r="F415" i="2"/>
  <c r="G414" i="2"/>
  <c r="F414" i="2"/>
  <c r="G413" i="2"/>
  <c r="F413" i="2"/>
  <c r="G412" i="2"/>
  <c r="F412" i="2"/>
  <c r="G411" i="2"/>
  <c r="F411" i="2"/>
  <c r="G410" i="2"/>
  <c r="F410" i="2"/>
  <c r="G409" i="2"/>
  <c r="F409" i="2"/>
  <c r="G408" i="2"/>
  <c r="F408" i="2"/>
  <c r="G407" i="2"/>
  <c r="F407" i="2"/>
  <c r="G406" i="2"/>
  <c r="F406" i="2"/>
  <c r="G405" i="2"/>
  <c r="F405" i="2"/>
  <c r="G404" i="2"/>
  <c r="F404" i="2"/>
  <c r="G403" i="2"/>
  <c r="F403" i="2"/>
  <c r="G402" i="2"/>
  <c r="F402" i="2"/>
  <c r="G401" i="2"/>
  <c r="F401" i="2"/>
  <c r="G400" i="2"/>
  <c r="F400" i="2"/>
  <c r="G399" i="2"/>
  <c r="F399" i="2"/>
  <c r="G398" i="2"/>
  <c r="F398" i="2"/>
  <c r="G397" i="2"/>
  <c r="F397" i="2"/>
  <c r="G396" i="2"/>
  <c r="F396" i="2"/>
  <c r="G395" i="2"/>
  <c r="F395" i="2"/>
  <c r="G394" i="2"/>
  <c r="F394" i="2"/>
  <c r="G393" i="2"/>
  <c r="F393" i="2"/>
  <c r="G392" i="2"/>
  <c r="F392" i="2"/>
  <c r="G391" i="2"/>
  <c r="F391" i="2"/>
  <c r="G390" i="2"/>
  <c r="F390" i="2"/>
  <c r="G389" i="2"/>
  <c r="F389" i="2"/>
  <c r="G388" i="2"/>
  <c r="F388" i="2"/>
  <c r="G387" i="2"/>
  <c r="F387" i="2"/>
  <c r="G386" i="2"/>
  <c r="F386" i="2"/>
  <c r="G384" i="2"/>
  <c r="F384" i="2"/>
  <c r="G383" i="2"/>
  <c r="F383" i="2"/>
  <c r="G382" i="2"/>
  <c r="F382" i="2"/>
  <c r="G381" i="2"/>
  <c r="F381" i="2"/>
  <c r="G380" i="2"/>
  <c r="F380" i="2"/>
  <c r="G379" i="2"/>
  <c r="F379" i="2"/>
  <c r="G378" i="2"/>
  <c r="F378" i="2"/>
  <c r="G377" i="2"/>
  <c r="F377" i="2"/>
  <c r="G376" i="2"/>
  <c r="F376" i="2"/>
  <c r="G375" i="2"/>
  <c r="F375" i="2"/>
  <c r="G374" i="2"/>
  <c r="F374" i="2"/>
  <c r="G373" i="2"/>
  <c r="F373" i="2"/>
  <c r="G372" i="2"/>
  <c r="F372" i="2"/>
  <c r="G371" i="2"/>
  <c r="F371" i="2"/>
  <c r="G370" i="2"/>
  <c r="F370" i="2"/>
  <c r="G369" i="2"/>
  <c r="F369" i="2"/>
  <c r="G368" i="2"/>
  <c r="F368" i="2"/>
  <c r="G367" i="2"/>
  <c r="F367" i="2"/>
  <c r="G366" i="2"/>
  <c r="F366" i="2"/>
  <c r="G365" i="2"/>
  <c r="F365" i="2"/>
  <c r="G364" i="2"/>
  <c r="F364" i="2"/>
  <c r="G363" i="2"/>
  <c r="F363" i="2"/>
  <c r="G362" i="2"/>
  <c r="F362" i="2"/>
  <c r="G361" i="2"/>
  <c r="F361" i="2"/>
  <c r="G360" i="2"/>
  <c r="F360" i="2"/>
  <c r="G359" i="2"/>
  <c r="F359" i="2"/>
  <c r="G358" i="2"/>
  <c r="F358" i="2"/>
  <c r="G357" i="2"/>
  <c r="F357" i="2"/>
  <c r="G356" i="2"/>
  <c r="F356" i="2"/>
  <c r="G355" i="2"/>
  <c r="F355" i="2"/>
  <c r="G354" i="2"/>
  <c r="F354" i="2"/>
  <c r="G353" i="2"/>
  <c r="F353" i="2"/>
  <c r="G352" i="2"/>
  <c r="F352" i="2"/>
  <c r="G351" i="2"/>
  <c r="F351" i="2"/>
  <c r="G350" i="2"/>
  <c r="F350" i="2"/>
  <c r="G349" i="2"/>
  <c r="F349" i="2"/>
  <c r="G348" i="2"/>
  <c r="F348" i="2"/>
  <c r="G347" i="2"/>
  <c r="F347" i="2"/>
  <c r="G346" i="2"/>
  <c r="F346" i="2"/>
  <c r="G345" i="2"/>
  <c r="F345" i="2"/>
  <c r="G344" i="2"/>
  <c r="F344" i="2"/>
  <c r="G343" i="2"/>
  <c r="F343" i="2"/>
  <c r="G342" i="2"/>
  <c r="F342" i="2"/>
  <c r="G341" i="2"/>
  <c r="F341" i="2"/>
  <c r="G340" i="2"/>
  <c r="F340" i="2"/>
  <c r="G339" i="2"/>
  <c r="F339" i="2"/>
  <c r="G338" i="2"/>
  <c r="F338" i="2"/>
  <c r="G337" i="2"/>
  <c r="F337" i="2"/>
  <c r="G336" i="2"/>
  <c r="F336" i="2"/>
  <c r="G335" i="2"/>
  <c r="F335" i="2"/>
  <c r="G334" i="2"/>
  <c r="F334" i="2"/>
  <c r="G333" i="2"/>
  <c r="F333" i="2"/>
  <c r="G332" i="2"/>
  <c r="F332" i="2"/>
  <c r="G331" i="2"/>
  <c r="F331" i="2"/>
  <c r="G330" i="2"/>
  <c r="F330" i="2"/>
  <c r="G329" i="2"/>
  <c r="F329" i="2"/>
  <c r="G328" i="2"/>
  <c r="F328" i="2"/>
  <c r="G327" i="2"/>
  <c r="F327" i="2"/>
  <c r="G326" i="2"/>
  <c r="F326" i="2"/>
  <c r="G325" i="2"/>
  <c r="F325" i="2"/>
  <c r="G324" i="2"/>
  <c r="F324" i="2"/>
  <c r="G323" i="2"/>
  <c r="F323" i="2"/>
  <c r="G322" i="2"/>
  <c r="F322" i="2"/>
  <c r="G321" i="2"/>
  <c r="F321" i="2"/>
  <c r="G320" i="2"/>
  <c r="F320" i="2"/>
  <c r="G319" i="2"/>
  <c r="F319" i="2"/>
  <c r="G318" i="2"/>
  <c r="F318" i="2"/>
  <c r="G317" i="2"/>
  <c r="F317" i="2"/>
  <c r="G316" i="2"/>
  <c r="F316" i="2"/>
  <c r="G315" i="2"/>
  <c r="F315" i="2"/>
  <c r="G314" i="2"/>
  <c r="F314" i="2"/>
  <c r="G313" i="2"/>
  <c r="F313" i="2"/>
  <c r="G312" i="2"/>
  <c r="F312" i="2"/>
  <c r="G311" i="2"/>
  <c r="F311" i="2"/>
  <c r="G310" i="2"/>
  <c r="F310" i="2"/>
  <c r="G309" i="2"/>
  <c r="F309" i="2"/>
  <c r="G308" i="2"/>
  <c r="F308" i="2"/>
  <c r="G306" i="2"/>
  <c r="F306" i="2"/>
  <c r="G305" i="2"/>
  <c r="F305" i="2"/>
  <c r="G304" i="2"/>
  <c r="F304" i="2"/>
  <c r="G303" i="2"/>
  <c r="F303" i="2"/>
  <c r="G302" i="2"/>
  <c r="F302" i="2"/>
  <c r="G301" i="2"/>
  <c r="F301" i="2"/>
  <c r="G300" i="2"/>
  <c r="F300" i="2"/>
  <c r="G299" i="2"/>
  <c r="F299" i="2"/>
  <c r="G298" i="2"/>
  <c r="F298" i="2"/>
  <c r="G297" i="2"/>
  <c r="F297" i="2"/>
  <c r="G296" i="2"/>
  <c r="F296" i="2"/>
  <c r="G295" i="2"/>
  <c r="F295" i="2"/>
  <c r="G294" i="2"/>
  <c r="F294" i="2"/>
  <c r="G293" i="2"/>
  <c r="F293" i="2"/>
  <c r="G292" i="2"/>
  <c r="F292" i="2"/>
  <c r="G291" i="2"/>
  <c r="F291" i="2"/>
  <c r="G290" i="2"/>
  <c r="F290" i="2"/>
  <c r="G289" i="2"/>
  <c r="F289" i="2"/>
  <c r="G288" i="2"/>
  <c r="F288" i="2"/>
  <c r="G287" i="2"/>
  <c r="F287" i="2"/>
  <c r="G286" i="2"/>
  <c r="F286" i="2"/>
  <c r="G285" i="2"/>
  <c r="F285" i="2"/>
  <c r="G284" i="2"/>
  <c r="F284" i="2"/>
  <c r="G283" i="2"/>
  <c r="F283" i="2"/>
  <c r="G282" i="2"/>
  <c r="F282" i="2"/>
  <c r="G281" i="2"/>
  <c r="F281" i="2"/>
  <c r="G280" i="2"/>
  <c r="F280" i="2"/>
  <c r="G279" i="2"/>
  <c r="F279" i="2"/>
  <c r="G276" i="2"/>
  <c r="F276" i="2"/>
  <c r="G275" i="2"/>
  <c r="F275" i="2"/>
  <c r="G274" i="2"/>
  <c r="F274" i="2"/>
  <c r="G273" i="2"/>
  <c r="F273" i="2"/>
  <c r="G272" i="2"/>
  <c r="F272" i="2"/>
  <c r="G271" i="2"/>
  <c r="F271" i="2"/>
  <c r="G270" i="2"/>
  <c r="F270" i="2"/>
  <c r="G269" i="2"/>
  <c r="F269" i="2"/>
  <c r="G268" i="2"/>
  <c r="F268" i="2"/>
  <c r="G267" i="2"/>
  <c r="F267" i="2"/>
  <c r="G266" i="2"/>
  <c r="F266" i="2"/>
  <c r="G265" i="2"/>
  <c r="F265" i="2"/>
  <c r="G264" i="2"/>
  <c r="F264" i="2"/>
  <c r="G263" i="2"/>
  <c r="F263" i="2"/>
  <c r="G262" i="2"/>
  <c r="F262" i="2"/>
  <c r="G261" i="2"/>
  <c r="F261" i="2"/>
  <c r="G260" i="2"/>
  <c r="F260" i="2"/>
  <c r="G259" i="2"/>
  <c r="F259" i="2"/>
  <c r="G258" i="2"/>
  <c r="F258" i="2"/>
  <c r="G257" i="2"/>
  <c r="F257" i="2"/>
  <c r="G256" i="2"/>
  <c r="F256" i="2"/>
  <c r="G255" i="2"/>
  <c r="F255" i="2"/>
  <c r="G254" i="2"/>
  <c r="F254" i="2"/>
  <c r="G252" i="2"/>
  <c r="F252" i="2"/>
  <c r="G251" i="2"/>
  <c r="F251" i="2"/>
  <c r="G250" i="2"/>
  <c r="F250" i="2"/>
  <c r="G249" i="2"/>
  <c r="F249" i="2"/>
  <c r="G248" i="2"/>
  <c r="F248" i="2"/>
  <c r="G247" i="2"/>
  <c r="F247" i="2"/>
  <c r="G246" i="2"/>
  <c r="F246" i="2"/>
  <c r="G245" i="2"/>
  <c r="F245" i="2"/>
  <c r="G244" i="2"/>
  <c r="F244" i="2"/>
  <c r="G242" i="2"/>
  <c r="F242" i="2"/>
  <c r="G241" i="2"/>
  <c r="F241" i="2"/>
  <c r="G240" i="2"/>
  <c r="F240" i="2"/>
  <c r="G239" i="2"/>
  <c r="F239" i="2"/>
  <c r="G238" i="2"/>
  <c r="F238" i="2"/>
  <c r="G237" i="2"/>
  <c r="F237" i="2"/>
  <c r="G236" i="2"/>
  <c r="F236" i="2"/>
  <c r="G235" i="2"/>
  <c r="F235" i="2"/>
  <c r="G234" i="2"/>
  <c r="F234" i="2"/>
  <c r="G232" i="2"/>
  <c r="F232" i="2"/>
  <c r="G231" i="2"/>
  <c r="F231" i="2"/>
  <c r="G230" i="2"/>
  <c r="F230" i="2"/>
  <c r="G229" i="2"/>
  <c r="F229" i="2"/>
  <c r="G228" i="2"/>
  <c r="F228" i="2"/>
  <c r="G227" i="2"/>
  <c r="F227" i="2"/>
  <c r="G226" i="2"/>
  <c r="F226" i="2"/>
  <c r="G225" i="2"/>
  <c r="F225" i="2"/>
  <c r="G224" i="2"/>
  <c r="F224" i="2"/>
  <c r="G223" i="2"/>
  <c r="F223" i="2"/>
  <c r="G222" i="2"/>
  <c r="F222" i="2"/>
  <c r="G221" i="2"/>
  <c r="F221" i="2"/>
  <c r="G220" i="2"/>
  <c r="F220" i="2"/>
  <c r="G219" i="2"/>
  <c r="F219" i="2"/>
  <c r="G218" i="2"/>
  <c r="F218" i="2"/>
  <c r="G217" i="2"/>
  <c r="F217" i="2"/>
  <c r="G216" i="2"/>
  <c r="F216" i="2"/>
  <c r="G215" i="2"/>
  <c r="F215" i="2"/>
  <c r="G214" i="2"/>
  <c r="F214" i="2"/>
  <c r="G213" i="2"/>
  <c r="F213" i="2"/>
  <c r="G212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5" i="2"/>
  <c r="G204" i="2"/>
  <c r="F204" i="2"/>
  <c r="G202" i="2"/>
  <c r="F202" i="2"/>
  <c r="G201" i="2"/>
  <c r="F201" i="2"/>
  <c r="G199" i="2"/>
  <c r="F199" i="2"/>
  <c r="G198" i="2"/>
  <c r="F198" i="2"/>
  <c r="G197" i="2"/>
  <c r="F197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69" i="2"/>
  <c r="F169" i="2"/>
  <c r="G168" i="2"/>
  <c r="F168" i="2"/>
  <c r="G167" i="2"/>
  <c r="F167" i="2"/>
  <c r="G166" i="2"/>
  <c r="F166" i="2"/>
  <c r="G165" i="2"/>
  <c r="F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7" i="2"/>
  <c r="F157" i="2"/>
  <c r="G156" i="2"/>
  <c r="F156" i="2"/>
  <c r="G155" i="2"/>
  <c r="F155" i="2"/>
  <c r="G154" i="2"/>
  <c r="F154" i="2"/>
  <c r="G153" i="2"/>
  <c r="F153" i="2"/>
  <c r="G152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5" i="2"/>
  <c r="G144" i="2"/>
  <c r="F144" i="2"/>
  <c r="G143" i="2"/>
  <c r="F143" i="2"/>
  <c r="G142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5" i="2"/>
  <c r="G134" i="2"/>
  <c r="F134" i="2"/>
  <c r="G133" i="2"/>
  <c r="F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F124" i="2"/>
  <c r="G123" i="2"/>
  <c r="F123" i="2"/>
  <c r="G122" i="2"/>
  <c r="F122" i="2"/>
  <c r="G121" i="2"/>
  <c r="F121" i="2"/>
  <c r="G120" i="2"/>
  <c r="F120" i="2"/>
  <c r="G119" i="2"/>
  <c r="F119" i="2"/>
  <c r="G118" i="2"/>
  <c r="F118" i="2"/>
  <c r="G117" i="2"/>
  <c r="F117" i="2"/>
  <c r="G116" i="2"/>
  <c r="F116" i="2"/>
  <c r="G115" i="2"/>
  <c r="F115" i="2"/>
  <c r="G114" i="2"/>
  <c r="F114" i="2"/>
  <c r="G113" i="2"/>
  <c r="F113" i="2"/>
  <c r="G111" i="2"/>
  <c r="F111" i="2"/>
  <c r="G110" i="2"/>
  <c r="F110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9" i="2"/>
  <c r="F9" i="2"/>
  <c r="G8" i="2"/>
  <c r="F8" i="2"/>
  <c r="G7" i="2"/>
  <c r="F7" i="2"/>
  <c r="G6" i="2"/>
  <c r="F6" i="2"/>
  <c r="G5" i="2"/>
  <c r="F5" i="2"/>
  <c r="G4" i="2"/>
  <c r="F4" i="2"/>
  <c r="G3" i="2"/>
  <c r="F3" i="2"/>
  <c r="G2" i="2"/>
  <c r="F2" i="2"/>
  <c r="L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J446" i="1" l="1"/>
  <c r="J478" i="1"/>
  <c r="J25" i="1"/>
  <c r="J71" i="1"/>
  <c r="J15" i="1"/>
  <c r="J272" i="1"/>
  <c r="J328" i="1"/>
  <c r="J336" i="1"/>
  <c r="J392" i="1"/>
  <c r="J400" i="1"/>
  <c r="J496" i="1"/>
  <c r="J512" i="1"/>
  <c r="J624" i="1"/>
  <c r="J640" i="1"/>
  <c r="J382" i="1"/>
  <c r="J414" i="1"/>
  <c r="J662" i="1"/>
  <c r="J39" i="1"/>
  <c r="J263" i="1"/>
  <c r="J57" i="1"/>
  <c r="J11" i="1"/>
  <c r="J27" i="1"/>
  <c r="J322" i="1"/>
  <c r="J330" i="1"/>
  <c r="J386" i="1"/>
  <c r="J394" i="1"/>
  <c r="J482" i="1"/>
  <c r="J498" i="1"/>
  <c r="J610" i="1"/>
  <c r="J626" i="1"/>
  <c r="J129" i="1"/>
  <c r="J177" i="1"/>
  <c r="J59" i="1"/>
  <c r="J67" i="1"/>
  <c r="J123" i="1"/>
  <c r="J131" i="1"/>
  <c r="J187" i="1"/>
  <c r="J195" i="1"/>
  <c r="J251" i="1"/>
  <c r="J259" i="1"/>
  <c r="J430" i="1"/>
  <c r="J462" i="1"/>
  <c r="J47" i="1"/>
  <c r="J87" i="1"/>
  <c r="J65" i="1"/>
  <c r="J89" i="1"/>
  <c r="J276" i="1"/>
  <c r="J300" i="1"/>
  <c r="J428" i="1"/>
  <c r="J444" i="1"/>
  <c r="J548" i="1"/>
  <c r="J564" i="1"/>
  <c r="J676" i="1"/>
  <c r="J692" i="1"/>
  <c r="J454" i="1"/>
  <c r="J486" i="1"/>
  <c r="J31" i="1"/>
  <c r="J55" i="1"/>
  <c r="J247" i="1"/>
  <c r="J671" i="1"/>
  <c r="J7" i="1"/>
  <c r="J23" i="1"/>
  <c r="J356" i="1"/>
  <c r="J372" i="1"/>
  <c r="J484" i="1"/>
  <c r="J500" i="1"/>
  <c r="J69" i="1"/>
  <c r="J77" i="1"/>
  <c r="J133" i="1"/>
  <c r="J141" i="1"/>
  <c r="J197" i="1"/>
  <c r="J205" i="1"/>
  <c r="J261" i="1"/>
  <c r="J269" i="1"/>
  <c r="J275" i="1"/>
  <c r="J295" i="1"/>
  <c r="J603" i="1"/>
  <c r="J673" i="1"/>
  <c r="J513" i="1"/>
  <c r="J529" i="1"/>
  <c r="J641" i="1"/>
  <c r="J657" i="1"/>
  <c r="J291" i="1"/>
  <c r="J307" i="1"/>
  <c r="J619" i="1"/>
  <c r="J667" i="1"/>
  <c r="J471" i="1"/>
  <c r="J487" i="1"/>
  <c r="J599" i="1"/>
  <c r="J615" i="1"/>
  <c r="J581" i="1"/>
  <c r="J597" i="1"/>
  <c r="J363" i="1"/>
  <c r="J375" i="1"/>
  <c r="J413" i="1"/>
  <c r="J429" i="1"/>
  <c r="J541" i="1"/>
  <c r="J557" i="1"/>
  <c r="J680" i="1"/>
  <c r="J696" i="1"/>
  <c r="J273" i="1"/>
  <c r="J277" i="1"/>
  <c r="J305" i="1"/>
  <c r="J309" i="1"/>
  <c r="J337" i="1"/>
  <c r="J341" i="1"/>
  <c r="J369" i="1"/>
  <c r="J373" i="1"/>
  <c r="J401" i="1"/>
  <c r="J405" i="1"/>
  <c r="J499" i="1"/>
  <c r="J515" i="1"/>
  <c r="J627" i="1"/>
  <c r="J643" i="1"/>
  <c r="J1131" i="1"/>
  <c r="J1419" i="1"/>
  <c r="J473" i="1"/>
  <c r="J489" i="1"/>
  <c r="J601" i="1"/>
  <c r="J617" i="1"/>
  <c r="J549" i="1"/>
  <c r="J287" i="1"/>
  <c r="J395" i="1"/>
  <c r="J411" i="1"/>
  <c r="J651" i="1"/>
  <c r="J678" i="1"/>
  <c r="I3317" i="1"/>
  <c r="J278" i="1" s="1"/>
  <c r="J495" i="1"/>
  <c r="J511" i="1"/>
  <c r="J527" i="1"/>
  <c r="J623" i="1"/>
  <c r="J639" i="1"/>
  <c r="J655" i="1"/>
  <c r="J1151" i="1"/>
  <c r="J1157" i="1"/>
  <c r="J1338" i="1"/>
  <c r="J1339" i="1"/>
  <c r="J1354" i="1"/>
  <c r="J1429" i="1"/>
  <c r="J1370" i="1"/>
  <c r="J1445" i="1"/>
  <c r="J1579" i="1"/>
  <c r="J1119" i="1"/>
  <c r="J1125" i="1"/>
  <c r="J1143" i="1"/>
  <c r="J1172" i="1"/>
  <c r="J1365" i="1"/>
  <c r="J1403" i="1"/>
  <c r="J1176" i="1"/>
  <c r="J1180" i="1"/>
  <c r="J1184" i="1"/>
  <c r="J1208" i="1"/>
  <c r="J1212" i="1"/>
  <c r="J1216" i="1"/>
  <c r="J1565" i="1"/>
  <c r="J1116" i="1"/>
  <c r="J1122" i="1"/>
  <c r="J1132" i="1"/>
  <c r="J1148" i="1"/>
  <c r="J1164" i="1"/>
  <c r="J1378" i="1"/>
  <c r="J1389" i="1"/>
  <c r="J1394" i="1"/>
  <c r="J1442" i="1"/>
  <c r="J1467" i="1"/>
  <c r="J1613" i="1"/>
  <c r="J1174" i="1"/>
  <c r="J1331" i="1"/>
  <c r="J1347" i="1"/>
  <c r="J1443" i="1"/>
  <c r="J1461" i="1"/>
  <c r="J1120" i="1"/>
  <c r="J1186" i="1"/>
  <c r="J1190" i="1"/>
  <c r="J1194" i="1"/>
  <c r="J1218" i="1"/>
  <c r="J1222" i="1"/>
  <c r="J1226" i="1"/>
  <c r="J1146" i="1"/>
  <c r="J1162" i="1"/>
  <c r="J1327" i="1"/>
  <c r="J1595" i="1"/>
  <c r="J1621" i="1"/>
  <c r="J1635" i="1"/>
  <c r="J1360" i="1"/>
  <c r="J1368" i="1"/>
  <c r="J1376" i="1"/>
  <c r="J1424" i="1"/>
  <c r="J1432" i="1"/>
  <c r="J1440" i="1"/>
  <c r="J1589" i="1"/>
  <c r="J1458" i="1"/>
  <c r="J1491" i="1"/>
  <c r="J2402" i="1"/>
  <c r="J1334" i="1"/>
  <c r="J1342" i="1"/>
  <c r="J1390" i="1"/>
  <c r="J1398" i="1"/>
  <c r="J1406" i="1"/>
  <c r="J1454" i="1"/>
  <c r="J1477" i="1"/>
  <c r="J1485" i="1"/>
  <c r="J1597" i="1"/>
  <c r="J1768" i="1"/>
  <c r="J1775" i="1"/>
  <c r="J1584" i="1"/>
  <c r="J1617" i="1"/>
  <c r="J2118" i="1"/>
  <c r="J1372" i="1"/>
  <c r="J1380" i="1"/>
  <c r="J1388" i="1"/>
  <c r="J1436" i="1"/>
  <c r="J1444" i="1"/>
  <c r="J1452" i="1"/>
  <c r="J1470" i="1"/>
  <c r="J1482" i="1"/>
  <c r="J1489" i="1"/>
  <c r="J1568" i="1"/>
  <c r="J1591" i="1"/>
  <c r="J1598" i="1"/>
  <c r="J1772" i="1"/>
  <c r="J1795" i="1"/>
  <c r="J1853" i="1"/>
  <c r="J2174" i="1"/>
  <c r="J2210" i="1"/>
  <c r="J2218" i="1"/>
  <c r="J1471" i="1"/>
  <c r="J1478" i="1"/>
  <c r="J1490" i="1"/>
  <c r="J1561" i="1"/>
  <c r="J1576" i="1"/>
  <c r="J1599" i="1"/>
  <c r="J1683" i="1"/>
  <c r="J1712" i="1"/>
  <c r="J1727" i="1"/>
  <c r="J1996" i="1"/>
  <c r="J1465" i="1"/>
  <c r="J1468" i="1"/>
  <c r="J1551" i="1"/>
  <c r="J1558" i="1"/>
  <c r="J1570" i="1"/>
  <c r="J1666" i="1"/>
  <c r="J1689" i="1"/>
  <c r="J1708" i="1"/>
  <c r="J1885" i="1"/>
  <c r="J1912" i="1"/>
  <c r="J1944" i="1"/>
  <c r="J2358" i="1"/>
  <c r="J1462" i="1"/>
  <c r="J1472" i="1"/>
  <c r="J1559" i="1"/>
  <c r="J1566" i="1"/>
  <c r="J1578" i="1"/>
  <c r="J1850" i="1"/>
  <c r="J1892" i="1"/>
  <c r="J2058" i="1"/>
  <c r="J2466" i="1"/>
  <c r="J1480" i="1"/>
  <c r="J1503" i="1"/>
  <c r="J1574" i="1"/>
  <c r="J1586" i="1"/>
  <c r="J1593" i="1"/>
  <c r="J1792" i="1"/>
  <c r="J1907" i="1"/>
  <c r="J1914" i="1"/>
  <c r="J1466" i="1"/>
  <c r="J1473" i="1"/>
  <c r="J1488" i="1"/>
  <c r="J1575" i="1"/>
  <c r="J1582" i="1"/>
  <c r="J1594" i="1"/>
  <c r="J1755" i="1"/>
  <c r="J1799" i="1"/>
  <c r="J1828" i="1"/>
  <c r="J2445" i="1"/>
  <c r="J2522" i="1"/>
  <c r="J2530" i="1"/>
  <c r="J1526" i="1"/>
  <c r="J1538" i="1"/>
  <c r="J1545" i="1"/>
  <c r="J1633" i="1"/>
  <c r="J1642" i="1"/>
  <c r="J1673" i="1"/>
  <c r="J2019" i="1"/>
  <c r="J2202" i="1"/>
  <c r="J1608" i="1"/>
  <c r="J1816" i="1"/>
  <c r="J1848" i="1"/>
  <c r="J1852" i="1"/>
  <c r="J2010" i="1"/>
  <c r="J2033" i="1"/>
  <c r="J2051" i="1"/>
  <c r="J2130" i="1"/>
  <c r="J2186" i="1"/>
  <c r="J2247" i="1"/>
  <c r="J2446" i="1"/>
  <c r="J2510" i="1"/>
  <c r="J2613" i="1"/>
  <c r="J1776" i="1"/>
  <c r="J1803" i="1"/>
  <c r="J1830" i="1"/>
  <c r="J1958" i="1"/>
  <c r="J1989" i="1"/>
  <c r="J2011" i="1"/>
  <c r="J2231" i="1"/>
  <c r="J2276" i="1"/>
  <c r="J2310" i="1"/>
  <c r="J2503" i="1"/>
  <c r="J2525" i="1"/>
  <c r="J2546" i="1"/>
  <c r="J1954" i="1"/>
  <c r="J1994" i="1"/>
  <c r="J2026" i="1"/>
  <c r="J2300" i="1"/>
  <c r="J2305" i="1"/>
  <c r="J2311" i="1"/>
  <c r="J2562" i="1"/>
  <c r="J2608" i="1"/>
  <c r="J1627" i="1"/>
  <c r="J1760" i="1"/>
  <c r="J1787" i="1"/>
  <c r="J1824" i="1"/>
  <c r="J1964" i="1"/>
  <c r="J2008" i="1"/>
  <c r="J2017" i="1"/>
  <c r="J2110" i="1"/>
  <c r="J2126" i="1"/>
  <c r="J2138" i="1"/>
  <c r="J2277" i="1"/>
  <c r="J2301" i="1"/>
  <c r="J2413" i="1"/>
  <c r="J1484" i="1"/>
  <c r="J1492" i="1"/>
  <c r="J1500" i="1"/>
  <c r="J1548" i="1"/>
  <c r="J1556" i="1"/>
  <c r="J1564" i="1"/>
  <c r="J1612" i="1"/>
  <c r="J1618" i="1"/>
  <c r="J1643" i="1"/>
  <c r="J1784" i="1"/>
  <c r="J1811" i="1"/>
  <c r="J1842" i="1"/>
  <c r="J1935" i="1"/>
  <c r="J2004" i="1"/>
  <c r="J2013" i="1"/>
  <c r="J2194" i="1"/>
  <c r="J2278" i="1"/>
  <c r="J2295" i="1"/>
  <c r="J1659" i="1"/>
  <c r="J1681" i="1"/>
  <c r="J1684" i="1"/>
  <c r="J1858" i="1"/>
  <c r="J1862" i="1"/>
  <c r="J1866" i="1"/>
  <c r="J1973" i="1"/>
  <c r="J1981" i="1"/>
  <c r="J1986" i="1"/>
  <c r="J2106" i="1"/>
  <c r="J2111" i="1"/>
  <c r="J2150" i="1"/>
  <c r="J2268" i="1"/>
  <c r="J2273" i="1"/>
  <c r="J2279" i="1"/>
  <c r="J2450" i="1"/>
  <c r="J2471" i="1"/>
  <c r="J2493" i="1"/>
  <c r="J2678" i="1"/>
  <c r="J2780" i="1"/>
  <c r="J2034" i="1"/>
  <c r="J2590" i="1"/>
  <c r="J2648" i="1"/>
  <c r="J2730" i="1"/>
  <c r="J2084" i="1"/>
  <c r="J2091" i="1"/>
  <c r="J2098" i="1"/>
  <c r="J2293" i="1"/>
  <c r="J2312" i="1"/>
  <c r="J2316" i="1"/>
  <c r="J2474" i="1"/>
  <c r="J2494" i="1"/>
  <c r="J2506" i="1"/>
  <c r="J1899" i="1"/>
  <c r="J1938" i="1"/>
  <c r="J1976" i="1"/>
  <c r="J2159" i="1"/>
  <c r="J2166" i="1"/>
  <c r="J2191" i="1"/>
  <c r="J2262" i="1"/>
  <c r="J2285" i="1"/>
  <c r="J2289" i="1"/>
  <c r="J2355" i="1"/>
  <c r="J2391" i="1"/>
  <c r="J2423" i="1"/>
  <c r="J2710" i="1"/>
  <c r="J2763" i="1"/>
  <c r="J1970" i="1"/>
  <c r="J2356" i="1"/>
  <c r="J2361" i="1"/>
  <c r="J2370" i="1"/>
  <c r="J2117" i="1"/>
  <c r="J2125" i="1"/>
  <c r="J2133" i="1"/>
  <c r="J2181" i="1"/>
  <c r="J2189" i="1"/>
  <c r="J2197" i="1"/>
  <c r="J2245" i="1"/>
  <c r="J2251" i="1"/>
  <c r="J2267" i="1"/>
  <c r="J2373" i="1"/>
  <c r="J2387" i="1"/>
  <c r="J2393" i="1"/>
  <c r="J2441" i="1"/>
  <c r="J2451" i="1"/>
  <c r="J2457" i="1"/>
  <c r="J2505" i="1"/>
  <c r="J2515" i="1"/>
  <c r="J2521" i="1"/>
  <c r="J2568" i="1"/>
  <c r="J2586" i="1"/>
  <c r="J2595" i="1"/>
  <c r="J2758" i="1"/>
  <c r="J2812" i="1"/>
  <c r="J2848" i="1"/>
  <c r="J2107" i="1"/>
  <c r="J2115" i="1"/>
  <c r="J2123" i="1"/>
  <c r="J2171" i="1"/>
  <c r="J2179" i="1"/>
  <c r="J2187" i="1"/>
  <c r="J2235" i="1"/>
  <c r="J2243" i="1"/>
  <c r="J2255" i="1"/>
  <c r="J2363" i="1"/>
  <c r="J2383" i="1"/>
  <c r="J2389" i="1"/>
  <c r="J2437" i="1"/>
  <c r="J2447" i="1"/>
  <c r="J2453" i="1"/>
  <c r="J2501" i="1"/>
  <c r="J2511" i="1"/>
  <c r="J2517" i="1"/>
  <c r="J2569" i="1"/>
  <c r="J2601" i="1"/>
  <c r="J2631" i="1"/>
  <c r="J3022" i="1"/>
  <c r="J3069" i="1"/>
  <c r="J2249" i="1"/>
  <c r="J2353" i="1"/>
  <c r="J2375" i="1"/>
  <c r="J2579" i="1"/>
  <c r="J2887" i="1"/>
  <c r="J2922" i="1"/>
  <c r="J2938" i="1"/>
  <c r="J2153" i="1"/>
  <c r="J2161" i="1"/>
  <c r="J2169" i="1"/>
  <c r="J2217" i="1"/>
  <c r="J2225" i="1"/>
  <c r="J2233" i="1"/>
  <c r="J2347" i="1"/>
  <c r="J2379" i="1"/>
  <c r="J2385" i="1"/>
  <c r="J2433" i="1"/>
  <c r="J2443" i="1"/>
  <c r="J2449" i="1"/>
  <c r="J2497" i="1"/>
  <c r="J2507" i="1"/>
  <c r="J2513" i="1"/>
  <c r="J2561" i="1"/>
  <c r="J2570" i="1"/>
  <c r="J2583" i="1"/>
  <c r="J2902" i="1"/>
  <c r="J2889" i="1"/>
  <c r="J3031" i="1"/>
  <c r="J2351" i="1"/>
  <c r="J2359" i="1"/>
  <c r="J2367" i="1"/>
  <c r="J2633" i="1"/>
  <c r="J2639" i="1"/>
  <c r="J2652" i="1"/>
  <c r="J2599" i="1"/>
  <c r="J2614" i="1"/>
  <c r="J2627" i="1"/>
  <c r="J2767" i="1"/>
  <c r="J2796" i="1"/>
  <c r="J2820" i="1"/>
  <c r="J2333" i="1"/>
  <c r="J2341" i="1"/>
  <c r="J2349" i="1"/>
  <c r="J2635" i="1"/>
  <c r="J2647" i="1"/>
  <c r="J2684" i="1"/>
  <c r="J2597" i="1"/>
  <c r="J2626" i="1"/>
  <c r="J2640" i="1"/>
  <c r="J2736" i="1"/>
  <c r="J2750" i="1"/>
  <c r="J2764" i="1"/>
  <c r="J3025" i="1"/>
  <c r="J3040" i="1"/>
  <c r="J3161" i="1"/>
  <c r="J2650" i="1"/>
  <c r="J2664" i="1"/>
  <c r="J2682" i="1"/>
  <c r="J2788" i="1"/>
  <c r="J2813" i="1"/>
  <c r="J2856" i="1"/>
  <c r="J3034" i="1"/>
  <c r="J3077" i="1"/>
  <c r="J3187" i="1"/>
  <c r="J2641" i="1"/>
  <c r="J2651" i="1"/>
  <c r="J2660" i="1"/>
  <c r="J2892" i="1"/>
  <c r="J2573" i="1"/>
  <c r="J2589" i="1"/>
  <c r="J2688" i="1"/>
  <c r="J2706" i="1"/>
  <c r="J2720" i="1"/>
  <c r="J2829" i="1"/>
  <c r="J2840" i="1"/>
  <c r="J2870" i="1"/>
  <c r="J2810" i="1"/>
  <c r="J2818" i="1"/>
  <c r="J2826" i="1"/>
  <c r="J2914" i="1"/>
  <c r="J2949" i="1"/>
  <c r="J2970" i="1"/>
  <c r="J3050" i="1"/>
  <c r="J3203" i="1"/>
  <c r="J2619" i="1"/>
  <c r="J2841" i="1"/>
  <c r="J2855" i="1"/>
  <c r="J2864" i="1"/>
  <c r="J3167" i="1"/>
  <c r="J2617" i="1"/>
  <c r="J2770" i="1"/>
  <c r="J2962" i="1"/>
  <c r="J3154" i="1"/>
  <c r="J2850" i="1"/>
  <c r="J2947" i="1"/>
  <c r="J2972" i="1"/>
  <c r="J2976" i="1"/>
  <c r="J2872" i="1"/>
  <c r="J2883" i="1"/>
  <c r="J2890" i="1"/>
  <c r="J3009" i="1"/>
  <c r="J3024" i="1"/>
  <c r="J3071" i="1"/>
  <c r="J2891" i="1"/>
  <c r="J2898" i="1"/>
  <c r="J2917" i="1"/>
  <c r="J2986" i="1"/>
  <c r="J3010" i="1"/>
  <c r="J3033" i="1"/>
  <c r="J3224" i="1"/>
  <c r="J2842" i="1"/>
  <c r="J2859" i="1"/>
  <c r="J2965" i="1"/>
  <c r="J3006" i="1"/>
  <c r="J3011" i="1"/>
  <c r="J3004" i="1"/>
  <c r="J3026" i="1"/>
  <c r="J3038" i="1"/>
  <c r="J3270" i="1"/>
  <c r="J3299" i="1"/>
  <c r="J3307" i="1"/>
  <c r="J3060" i="1"/>
  <c r="J3083" i="1"/>
  <c r="J3150" i="1"/>
  <c r="J2994" i="1"/>
  <c r="J3002" i="1"/>
  <c r="J3020" i="1"/>
  <c r="J3272" i="1"/>
  <c r="J3286" i="1"/>
  <c r="J2991" i="1"/>
  <c r="J3092" i="1"/>
  <c r="J3222" i="1"/>
  <c r="J3243" i="1"/>
  <c r="J3217" i="1"/>
  <c r="J3238" i="1"/>
  <c r="J3259" i="1"/>
  <c r="J3030" i="1"/>
  <c r="J3046" i="1"/>
  <c r="J3075" i="1"/>
  <c r="J3267" i="1"/>
  <c r="J3281" i="1"/>
  <c r="J3288" i="1"/>
  <c r="J3028" i="1"/>
  <c r="J3044" i="1"/>
  <c r="J3153" i="1"/>
  <c r="J3233" i="1"/>
  <c r="J3240" i="1"/>
  <c r="J3275" i="1"/>
  <c r="J3248" i="1"/>
  <c r="J3302" i="1"/>
  <c r="J3149" i="1"/>
  <c r="J3191" i="1"/>
  <c r="J3196" i="1"/>
  <c r="J3207" i="1"/>
  <c r="J3255" i="1"/>
  <c r="J3260" i="1"/>
  <c r="J3271" i="1"/>
  <c r="J3156" i="1"/>
  <c r="J3159" i="1"/>
  <c r="J3181" i="1"/>
  <c r="J3229" i="1"/>
  <c r="J3234" i="1"/>
  <c r="J3245" i="1"/>
  <c r="J3293" i="1"/>
  <c r="J3298" i="1"/>
  <c r="J3309" i="1"/>
  <c r="J3198" i="1"/>
  <c r="J3209" i="1"/>
  <c r="J3214" i="1"/>
  <c r="J3262" i="1"/>
  <c r="J3273" i="1"/>
  <c r="J3278" i="1"/>
  <c r="J3168" i="1"/>
  <c r="J3172" i="1"/>
  <c r="J3183" i="1"/>
  <c r="J3231" i="1"/>
  <c r="J3236" i="1"/>
  <c r="J3247" i="1"/>
  <c r="J3295" i="1"/>
  <c r="J3300" i="1"/>
  <c r="J3311" i="1"/>
  <c r="J3189" i="1"/>
  <c r="J3194" i="1"/>
  <c r="J3205" i="1"/>
  <c r="J3253" i="1"/>
  <c r="J3258" i="1"/>
  <c r="J3269" i="1"/>
  <c r="H1208" i="2"/>
  <c r="H619" i="2"/>
  <c r="H1240" i="2"/>
  <c r="H1108" i="2"/>
  <c r="H1460" i="2"/>
  <c r="H806" i="2"/>
  <c r="H734" i="2"/>
  <c r="H1005" i="2"/>
  <c r="H392" i="2"/>
  <c r="H412" i="2"/>
  <c r="H416" i="2"/>
  <c r="H424" i="2"/>
  <c r="H433" i="2"/>
  <c r="H465" i="2"/>
  <c r="H478" i="2"/>
  <c r="H486" i="2"/>
  <c r="H490" i="2"/>
  <c r="H502" i="2"/>
  <c r="H514" i="2"/>
  <c r="H518" i="2"/>
  <c r="H522" i="2"/>
  <c r="H530" i="2"/>
  <c r="H534" i="2"/>
  <c r="H539" i="2"/>
  <c r="H571" i="2"/>
  <c r="H577" i="2"/>
  <c r="H585" i="2"/>
  <c r="H616" i="2"/>
  <c r="H621" i="2"/>
  <c r="H634" i="2"/>
  <c r="H638" i="2"/>
  <c r="H647" i="2"/>
  <c r="H651" i="2"/>
  <c r="H790" i="2"/>
  <c r="H8" i="2"/>
  <c r="H35" i="2"/>
  <c r="H51" i="2"/>
  <c r="H60" i="2"/>
  <c r="H86" i="2"/>
  <c r="H94" i="2"/>
  <c r="H102" i="2"/>
  <c r="H111" i="2"/>
  <c r="H116" i="2"/>
  <c r="H120" i="2"/>
  <c r="H152" i="2"/>
  <c r="H169" i="2"/>
  <c r="H180" i="2"/>
  <c r="H192" i="2"/>
  <c r="H196" i="2"/>
  <c r="H206" i="2"/>
  <c r="H239" i="2"/>
  <c r="H324" i="2"/>
  <c r="H332" i="2"/>
  <c r="H336" i="2"/>
  <c r="H397" i="2"/>
  <c r="H446" i="2"/>
  <c r="H454" i="2"/>
  <c r="H479" i="2"/>
  <c r="H511" i="2"/>
  <c r="H527" i="2"/>
  <c r="H531" i="2"/>
  <c r="H536" i="2"/>
  <c r="H544" i="2"/>
  <c r="H673" i="2"/>
  <c r="H703" i="2"/>
  <c r="H751" i="2"/>
  <c r="H767" i="2"/>
  <c r="H816" i="2"/>
  <c r="H905" i="2"/>
  <c r="H909" i="2"/>
  <c r="H1101" i="2"/>
  <c r="H1182" i="2"/>
  <c r="H27" i="2"/>
  <c r="H36" i="2"/>
  <c r="H61" i="2"/>
  <c r="H69" i="2"/>
  <c r="H91" i="2"/>
  <c r="H211" i="2"/>
  <c r="H215" i="2"/>
  <c r="H219" i="2"/>
  <c r="H254" i="2"/>
  <c r="H1175" i="2"/>
  <c r="H1457" i="2"/>
  <c r="H122" i="2"/>
  <c r="H130" i="2"/>
  <c r="H146" i="2"/>
  <c r="H198" i="2"/>
  <c r="H204" i="2"/>
  <c r="H232" i="2"/>
  <c r="H255" i="2"/>
  <c r="H793" i="2"/>
  <c r="H976" i="2"/>
  <c r="H1062" i="2"/>
  <c r="H1070" i="2"/>
  <c r="H1074" i="2"/>
  <c r="H1082" i="2"/>
  <c r="H1090" i="2"/>
  <c r="H1107" i="2"/>
  <c r="H1112" i="2"/>
  <c r="H1116" i="2"/>
  <c r="H1120" i="2"/>
  <c r="H1124" i="2"/>
  <c r="H1148" i="2"/>
  <c r="H1168" i="2"/>
  <c r="H432" i="2"/>
  <c r="H554" i="2"/>
  <c r="H562" i="2"/>
  <c r="H589" i="2"/>
  <c r="H597" i="2"/>
  <c r="H256" i="2"/>
  <c r="H815" i="2"/>
  <c r="H827" i="2"/>
  <c r="H831" i="2"/>
  <c r="H960" i="2"/>
  <c r="H993" i="2"/>
  <c r="H1027" i="2"/>
  <c r="H1047" i="2"/>
  <c r="H1051" i="2"/>
  <c r="H1059" i="2"/>
  <c r="H1071" i="2"/>
  <c r="H1075" i="2"/>
  <c r="H1173" i="2"/>
  <c r="H1189" i="2"/>
  <c r="H1442" i="2"/>
  <c r="H1244" i="2"/>
  <c r="H1256" i="2"/>
  <c r="H1260" i="2"/>
  <c r="H1264" i="2"/>
  <c r="H1272" i="2"/>
  <c r="H1276" i="2"/>
  <c r="H1284" i="2"/>
  <c r="H1451" i="2"/>
  <c r="H781" i="2"/>
  <c r="H830" i="2"/>
  <c r="H1080" i="2"/>
  <c r="H496" i="2"/>
  <c r="H537" i="2"/>
  <c r="H549" i="2"/>
  <c r="H696" i="2"/>
  <c r="H700" i="2"/>
  <c r="H804" i="2"/>
  <c r="H829" i="2"/>
  <c r="H861" i="2"/>
  <c r="H877" i="2"/>
  <c r="H881" i="2"/>
  <c r="H910" i="2"/>
  <c r="H930" i="2"/>
  <c r="H934" i="2"/>
  <c r="H942" i="2"/>
  <c r="H946" i="2"/>
  <c r="H958" i="2"/>
  <c r="H1187" i="2"/>
  <c r="H1220" i="2"/>
  <c r="H1228" i="2"/>
  <c r="H1281" i="2"/>
  <c r="H1358" i="2"/>
  <c r="H1437" i="2"/>
  <c r="H1200" i="2"/>
  <c r="H1204" i="2"/>
  <c r="H1233" i="2"/>
  <c r="H1237" i="2"/>
  <c r="H1294" i="2"/>
  <c r="H1314" i="2"/>
  <c r="H1400" i="2"/>
  <c r="H1408" i="2"/>
  <c r="H1413" i="2"/>
  <c r="H1417" i="2"/>
  <c r="H1426" i="2"/>
  <c r="H1135" i="2"/>
  <c r="H1212" i="2"/>
  <c r="H595" i="2"/>
  <c r="H656" i="2"/>
  <c r="H1067" i="2"/>
  <c r="H1241" i="2"/>
  <c r="H121" i="2"/>
  <c r="H325" i="2"/>
  <c r="H349" i="2"/>
  <c r="H353" i="2"/>
  <c r="H357" i="2"/>
  <c r="H381" i="2"/>
  <c r="H394" i="2"/>
  <c r="H398" i="2"/>
  <c r="H439" i="2"/>
  <c r="H443" i="2"/>
  <c r="H447" i="2"/>
  <c r="H455" i="2"/>
  <c r="H459" i="2"/>
  <c r="H463" i="2"/>
  <c r="H553" i="2"/>
  <c r="H628" i="2"/>
  <c r="H640" i="2"/>
  <c r="H768" i="2"/>
  <c r="H788" i="2"/>
  <c r="H860" i="2"/>
  <c r="H872" i="2"/>
  <c r="H880" i="2"/>
  <c r="H982" i="2"/>
  <c r="H999" i="2"/>
  <c r="H1036" i="2"/>
  <c r="H1048" i="2"/>
  <c r="H1068" i="2"/>
  <c r="H1177" i="2"/>
  <c r="H1181" i="2"/>
  <c r="H1213" i="2"/>
  <c r="H1250" i="2"/>
  <c r="H1254" i="2"/>
  <c r="H1258" i="2"/>
  <c r="H1282" i="2"/>
  <c r="H1354" i="2"/>
  <c r="H1422" i="2"/>
  <c r="H260" i="2"/>
  <c r="H268" i="2"/>
  <c r="H383" i="2"/>
  <c r="H668" i="2"/>
  <c r="H685" i="2"/>
  <c r="H1022" i="2"/>
  <c r="H271" i="2"/>
  <c r="H275" i="2"/>
  <c r="H473" i="2"/>
  <c r="H505" i="2"/>
  <c r="H517" i="2"/>
  <c r="H521" i="2"/>
  <c r="H550" i="2"/>
  <c r="H620" i="2"/>
  <c r="H671" i="2"/>
  <c r="H697" i="2"/>
  <c r="H705" i="2"/>
  <c r="H710" i="2"/>
  <c r="H719" i="2"/>
  <c r="H723" i="2"/>
  <c r="H731" i="2"/>
  <c r="H736" i="2"/>
  <c r="H744" i="2"/>
  <c r="H748" i="2"/>
  <c r="H817" i="2"/>
  <c r="H897" i="2"/>
  <c r="H979" i="2"/>
  <c r="H1049" i="2"/>
  <c r="H1057" i="2"/>
  <c r="H1098" i="2"/>
  <c r="H1142" i="2"/>
  <c r="H1178" i="2"/>
  <c r="H1243" i="2"/>
  <c r="H1291" i="2"/>
  <c r="H339" i="2"/>
  <c r="H367" i="2"/>
  <c r="H214" i="2"/>
  <c r="H29" i="2"/>
  <c r="H34" i="2"/>
  <c r="H67" i="2"/>
  <c r="H75" i="2"/>
  <c r="H80" i="2"/>
  <c r="H89" i="2"/>
  <c r="H93" i="2"/>
  <c r="H119" i="2"/>
  <c r="H127" i="2"/>
  <c r="H131" i="2"/>
  <c r="H151" i="2"/>
  <c r="H160" i="2"/>
  <c r="H168" i="2"/>
  <c r="H179" i="2"/>
  <c r="H187" i="2"/>
  <c r="H229" i="2"/>
  <c r="H826" i="2"/>
  <c r="H838" i="2"/>
  <c r="H842" i="2"/>
  <c r="H858" i="2"/>
  <c r="H866" i="2"/>
  <c r="H890" i="2"/>
  <c r="H898" i="2"/>
  <c r="H903" i="2"/>
  <c r="H911" i="2"/>
  <c r="H923" i="2"/>
  <c r="H931" i="2"/>
  <c r="H1111" i="2"/>
  <c r="H1190" i="2"/>
  <c r="H1194" i="2"/>
  <c r="H1198" i="2"/>
  <c r="H1206" i="2"/>
  <c r="H1215" i="2"/>
  <c r="H1355" i="2"/>
  <c r="H1376" i="2"/>
  <c r="H1394" i="2"/>
  <c r="H1398" i="2"/>
  <c r="H1399" i="2"/>
  <c r="H1425" i="2"/>
  <c r="H26" i="2"/>
  <c r="H39" i="2"/>
  <c r="H72" i="2"/>
  <c r="H624" i="2"/>
  <c r="H654" i="2"/>
  <c r="H760" i="2"/>
  <c r="H18" i="2"/>
  <c r="H1285" i="2"/>
  <c r="H1289" i="2"/>
  <c r="H1390" i="2"/>
  <c r="H1416" i="2"/>
  <c r="H55" i="2"/>
  <c r="H1089" i="2"/>
  <c r="H154" i="2"/>
  <c r="H190" i="2"/>
  <c r="H400" i="2"/>
  <c r="H13" i="2"/>
  <c r="H43" i="2"/>
  <c r="H105" i="2"/>
  <c r="H90" i="2"/>
  <c r="H183" i="2"/>
  <c r="H641" i="2"/>
  <c r="H650" i="2"/>
  <c r="H52" i="2"/>
  <c r="H567" i="2"/>
  <c r="H684" i="2"/>
  <c r="H688" i="2"/>
  <c r="H693" i="2"/>
  <c r="H951" i="2"/>
  <c r="H987" i="2"/>
  <c r="H991" i="2"/>
  <c r="H1029" i="2"/>
  <c r="H1037" i="2"/>
  <c r="H1041" i="2"/>
  <c r="H1246" i="2"/>
  <c r="H2" i="2"/>
  <c r="H6" i="2"/>
  <c r="H11" i="2"/>
  <c r="H15" i="2"/>
  <c r="H45" i="2"/>
  <c r="H49" i="2"/>
  <c r="H83" i="2"/>
  <c r="H88" i="2"/>
  <c r="H103" i="2"/>
  <c r="H156" i="2"/>
  <c r="H217" i="2"/>
  <c r="H238" i="2"/>
  <c r="H242" i="2"/>
  <c r="H247" i="2"/>
  <c r="H251" i="2"/>
  <c r="H322" i="2"/>
  <c r="H326" i="2"/>
  <c r="H330" i="2"/>
  <c r="H334" i="2"/>
  <c r="H338" i="2"/>
  <c r="H354" i="2"/>
  <c r="H358" i="2"/>
  <c r="H362" i="2"/>
  <c r="H366" i="2"/>
  <c r="H414" i="2"/>
  <c r="H476" i="2"/>
  <c r="H480" i="2"/>
  <c r="H578" i="2"/>
  <c r="H591" i="2"/>
  <c r="H604" i="2"/>
  <c r="H613" i="2"/>
  <c r="H672" i="2"/>
  <c r="H694" i="2"/>
  <c r="H702" i="2"/>
  <c r="H724" i="2"/>
  <c r="H750" i="2"/>
  <c r="H773" i="2"/>
  <c r="H796" i="2"/>
  <c r="H800" i="2"/>
  <c r="H809" i="2"/>
  <c r="H871" i="2"/>
  <c r="H916" i="2"/>
  <c r="H920" i="2"/>
  <c r="H940" i="2"/>
  <c r="H944" i="2"/>
  <c r="H984" i="2"/>
  <c r="H996" i="2"/>
  <c r="H1084" i="2"/>
  <c r="H1088" i="2"/>
  <c r="H1109" i="2"/>
  <c r="H1238" i="2"/>
  <c r="H489" i="2"/>
  <c r="H583" i="2"/>
  <c r="H664" i="2"/>
  <c r="H729" i="2"/>
  <c r="H17" i="2"/>
  <c r="H633" i="2"/>
  <c r="H646" i="2"/>
  <c r="H882" i="2"/>
  <c r="H189" i="2"/>
  <c r="H222" i="2"/>
  <c r="H290" i="2"/>
  <c r="H294" i="2"/>
  <c r="H306" i="2"/>
  <c r="H311" i="2"/>
  <c r="H319" i="2"/>
  <c r="H343" i="2"/>
  <c r="H351" i="2"/>
  <c r="H375" i="2"/>
  <c r="H379" i="2"/>
  <c r="H411" i="2"/>
  <c r="H460" i="2"/>
  <c r="H508" i="2"/>
  <c r="H512" i="2"/>
  <c r="H622" i="2"/>
  <c r="H626" i="2"/>
  <c r="H639" i="2"/>
  <c r="H652" i="2"/>
  <c r="H762" i="2"/>
  <c r="H766" i="2"/>
  <c r="H801" i="2"/>
  <c r="H805" i="2"/>
  <c r="H884" i="2"/>
  <c r="H888" i="2"/>
  <c r="H1065" i="2"/>
  <c r="H1227" i="2"/>
  <c r="H1231" i="2"/>
  <c r="H1235" i="2"/>
  <c r="H1278" i="2"/>
  <c r="H1310" i="2"/>
  <c r="H1404" i="2"/>
  <c r="H1330" i="2"/>
  <c r="H1335" i="2"/>
  <c r="H1339" i="2"/>
  <c r="H1347" i="2"/>
  <c r="H1421" i="2"/>
  <c r="H1431" i="2"/>
  <c r="H1447" i="2"/>
  <c r="H1311" i="2"/>
  <c r="H1405" i="2"/>
  <c r="H85" i="2"/>
  <c r="H945" i="2"/>
  <c r="H449" i="2"/>
  <c r="H533" i="2"/>
  <c r="H570" i="2"/>
  <c r="H576" i="2"/>
  <c r="H601" i="2"/>
  <c r="H615" i="2"/>
  <c r="H661" i="2"/>
  <c r="H666" i="2"/>
  <c r="H709" i="2"/>
  <c r="H713" i="2"/>
  <c r="H726" i="2"/>
  <c r="H739" i="2"/>
  <c r="H743" i="2"/>
  <c r="H747" i="2"/>
  <c r="H845" i="2"/>
  <c r="H893" i="2"/>
  <c r="H966" i="2"/>
  <c r="H970" i="2"/>
  <c r="H1102" i="2"/>
  <c r="H1158" i="2"/>
  <c r="H1162" i="2"/>
  <c r="H1315" i="2"/>
  <c r="H1323" i="2"/>
  <c r="H1336" i="2"/>
  <c r="H1348" i="2"/>
  <c r="H1352" i="2"/>
  <c r="H1359" i="2"/>
  <c r="H1363" i="2"/>
  <c r="H1367" i="2"/>
  <c r="H1372" i="2"/>
  <c r="H1427" i="2"/>
  <c r="H699" i="2"/>
  <c r="H906" i="2"/>
  <c r="H950" i="2"/>
  <c r="H971" i="2"/>
  <c r="H1003" i="2"/>
  <c r="H1012" i="2"/>
  <c r="H1040" i="2"/>
  <c r="H1155" i="2"/>
  <c r="H1159" i="2"/>
  <c r="H1167" i="2"/>
  <c r="H1171" i="2"/>
  <c r="H1221" i="2"/>
  <c r="H1384" i="2"/>
  <c r="H1406" i="2"/>
  <c r="H1415" i="2"/>
  <c r="H1423" i="2"/>
  <c r="H1448" i="2"/>
  <c r="H1316" i="2"/>
  <c r="H1337" i="2"/>
  <c r="H1349" i="2"/>
  <c r="H1353" i="2"/>
  <c r="H1364" i="2"/>
  <c r="H1428" i="2"/>
  <c r="H225" i="2"/>
  <c r="H246" i="2"/>
  <c r="H448" i="2"/>
  <c r="H456" i="2"/>
  <c r="H610" i="2"/>
  <c r="H623" i="2"/>
  <c r="H632" i="2"/>
  <c r="H653" i="2"/>
  <c r="H959" i="2"/>
  <c r="H3" i="2"/>
  <c r="H7" i="2"/>
  <c r="H44" i="2"/>
  <c r="H48" i="2"/>
  <c r="H68" i="2"/>
  <c r="H96" i="2"/>
  <c r="H100" i="2"/>
  <c r="H113" i="2"/>
  <c r="H145" i="2"/>
  <c r="H186" i="2"/>
  <c r="H259" i="2"/>
  <c r="H263" i="2"/>
  <c r="H267" i="2"/>
  <c r="H281" i="2"/>
  <c r="H285" i="2"/>
  <c r="H289" i="2"/>
  <c r="H293" i="2"/>
  <c r="H297" i="2"/>
  <c r="H301" i="2"/>
  <c r="H310" i="2"/>
  <c r="H342" i="2"/>
  <c r="H408" i="2"/>
  <c r="H493" i="2"/>
  <c r="H520" i="2"/>
  <c r="H524" i="2"/>
  <c r="H528" i="2"/>
  <c r="H541" i="2"/>
  <c r="H545" i="2"/>
  <c r="H581" i="2"/>
  <c r="H695" i="2"/>
  <c r="H849" i="2"/>
  <c r="H869" i="2"/>
  <c r="H900" i="2"/>
  <c r="H1172" i="2"/>
  <c r="H1252" i="2"/>
  <c r="H1263" i="2"/>
  <c r="H1290" i="2"/>
  <c r="H1301" i="2"/>
  <c r="H1305" i="2"/>
  <c r="H1313" i="2"/>
  <c r="H148" i="2"/>
  <c r="H221" i="2"/>
  <c r="H250" i="2"/>
  <c r="H440" i="2"/>
  <c r="H606" i="2"/>
  <c r="H645" i="2"/>
  <c r="H715" i="2"/>
  <c r="H990" i="2"/>
  <c r="H37" i="2"/>
  <c r="H41" i="2"/>
  <c r="H57" i="2"/>
  <c r="H104" i="2"/>
  <c r="H153" i="2"/>
  <c r="H161" i="2"/>
  <c r="H194" i="2"/>
  <c r="H235" i="2"/>
  <c r="H264" i="2"/>
  <c r="H272" i="2"/>
  <c r="H276" i="2"/>
  <c r="H430" i="2"/>
  <c r="H509" i="2"/>
  <c r="H658" i="2"/>
  <c r="H662" i="2"/>
  <c r="H667" i="2"/>
  <c r="H755" i="2"/>
  <c r="H789" i="2"/>
  <c r="H797" i="2"/>
  <c r="H820" i="2"/>
  <c r="H846" i="2"/>
  <c r="H854" i="2"/>
  <c r="H949" i="2"/>
  <c r="H1000" i="2"/>
  <c r="H1141" i="2"/>
  <c r="H1157" i="2"/>
  <c r="H1183" i="2"/>
  <c r="H1211" i="2"/>
  <c r="H1222" i="2"/>
  <c r="H1226" i="2"/>
  <c r="H1230" i="2"/>
  <c r="H1279" i="2"/>
  <c r="H1302" i="2"/>
  <c r="H4" i="2"/>
  <c r="H38" i="2"/>
  <c r="H42" i="2"/>
  <c r="H78" i="2"/>
  <c r="H134" i="2"/>
  <c r="H184" i="2"/>
  <c r="H283" i="2"/>
  <c r="H291" i="2"/>
  <c r="H299" i="2"/>
  <c r="H363" i="2"/>
  <c r="H418" i="2"/>
  <c r="H422" i="2"/>
  <c r="H431" i="2"/>
  <c r="H467" i="2"/>
  <c r="H471" i="2"/>
  <c r="H482" i="2"/>
  <c r="H558" i="2"/>
  <c r="H579" i="2"/>
  <c r="H587" i="2"/>
  <c r="H592" i="2"/>
  <c r="H718" i="2"/>
  <c r="H730" i="2"/>
  <c r="H735" i="2"/>
  <c r="H771" i="2"/>
  <c r="H775" i="2"/>
  <c r="H782" i="2"/>
  <c r="H855" i="2"/>
  <c r="H867" i="2"/>
  <c r="H894" i="2"/>
  <c r="H1001" i="2"/>
  <c r="H1018" i="2"/>
  <c r="H1063" i="2"/>
  <c r="H1106" i="2"/>
  <c r="H1130" i="2"/>
  <c r="H47" i="2"/>
  <c r="H14" i="2"/>
  <c r="H22" i="2"/>
  <c r="H70" i="2"/>
  <c r="H110" i="2"/>
  <c r="H139" i="2"/>
  <c r="H143" i="2"/>
  <c r="H147" i="2"/>
  <c r="H181" i="2"/>
  <c r="H185" i="2"/>
  <c r="H201" i="2"/>
  <c r="H224" i="2"/>
  <c r="H249" i="2"/>
  <c r="H258" i="2"/>
  <c r="H266" i="2"/>
  <c r="H274" i="2"/>
  <c r="H284" i="2"/>
  <c r="H309" i="2"/>
  <c r="H317" i="2"/>
  <c r="H356" i="2"/>
  <c r="H364" i="2"/>
  <c r="H371" i="2"/>
  <c r="H399" i="2"/>
  <c r="H593" i="2"/>
  <c r="H614" i="2"/>
  <c r="H680" i="2"/>
  <c r="H689" i="2"/>
  <c r="H701" i="2"/>
  <c r="H776" i="2"/>
  <c r="H844" i="2"/>
  <c r="H895" i="2"/>
  <c r="H985" i="2"/>
  <c r="H1011" i="2"/>
  <c r="H1019" i="2"/>
  <c r="H1026" i="2"/>
  <c r="H1034" i="2"/>
  <c r="H1038" i="2"/>
  <c r="H1131" i="2"/>
  <c r="H1143" i="2"/>
  <c r="H1269" i="2"/>
  <c r="H1273" i="2"/>
  <c r="H1277" i="2"/>
  <c r="H1341" i="2"/>
  <c r="H1380" i="2"/>
  <c r="H1388" i="2"/>
  <c r="H1432" i="2"/>
  <c r="H1456" i="2"/>
  <c r="H407" i="2"/>
  <c r="H415" i="2"/>
  <c r="H468" i="2"/>
  <c r="H472" i="2"/>
  <c r="H483" i="2"/>
  <c r="H487" i="2"/>
  <c r="H498" i="2"/>
  <c r="H506" i="2"/>
  <c r="H575" i="2"/>
  <c r="H598" i="2"/>
  <c r="H602" i="2"/>
  <c r="H612" i="2"/>
  <c r="H629" i="2"/>
  <c r="H657" i="2"/>
  <c r="H670" i="2"/>
  <c r="H698" i="2"/>
  <c r="H757" i="2"/>
  <c r="H761" i="2"/>
  <c r="H779" i="2"/>
  <c r="H840" i="2"/>
  <c r="H851" i="2"/>
  <c r="H886" i="2"/>
  <c r="H921" i="2"/>
  <c r="H933" i="2"/>
  <c r="H952" i="2"/>
  <c r="H972" i="2"/>
  <c r="H1016" i="2"/>
  <c r="H1042" i="2"/>
  <c r="H1053" i="2"/>
  <c r="H1091" i="2"/>
  <c r="H1123" i="2"/>
  <c r="H1134" i="2"/>
  <c r="H1150" i="2"/>
  <c r="H1199" i="2"/>
  <c r="H1207" i="2"/>
  <c r="H1253" i="2"/>
  <c r="H1299" i="2"/>
  <c r="H1306" i="2"/>
  <c r="H1322" i="2"/>
  <c r="H1338" i="2"/>
  <c r="H1360" i="2"/>
  <c r="H1368" i="2"/>
  <c r="H1385" i="2"/>
  <c r="H1402" i="2"/>
  <c r="H1433" i="2"/>
  <c r="H1346" i="2"/>
  <c r="H1350" i="2"/>
  <c r="H1369" i="2"/>
  <c r="H1414" i="2"/>
  <c r="H1378" i="2"/>
  <c r="H1386" i="2"/>
  <c r="H1395" i="2"/>
  <c r="H1411" i="2"/>
  <c r="H1434" i="2"/>
  <c r="H1438" i="2"/>
  <c r="H1458" i="2"/>
  <c r="H199" i="2"/>
  <c r="H213" i="2"/>
  <c r="H216" i="2"/>
  <c r="H257" i="2"/>
  <c r="H302" i="2"/>
  <c r="H331" i="2"/>
  <c r="H335" i="2"/>
  <c r="H405" i="2"/>
  <c r="H441" i="2"/>
  <c r="H453" i="2"/>
  <c r="H461" i="2"/>
  <c r="H488" i="2"/>
  <c r="H500" i="2"/>
  <c r="H504" i="2"/>
  <c r="H519" i="2"/>
  <c r="H547" i="2"/>
  <c r="H555" i="2"/>
  <c r="H559" i="2"/>
  <c r="H596" i="2"/>
  <c r="H600" i="2"/>
  <c r="H630" i="2"/>
  <c r="H643" i="2"/>
  <c r="H682" i="2"/>
  <c r="H687" i="2"/>
  <c r="H712" i="2"/>
  <c r="H716" i="2"/>
  <c r="H725" i="2"/>
  <c r="H733" i="2"/>
  <c r="H758" i="2"/>
  <c r="H777" i="2"/>
  <c r="H803" i="2"/>
  <c r="H818" i="2"/>
  <c r="H833" i="2"/>
  <c r="H841" i="2"/>
  <c r="H868" i="2"/>
  <c r="H891" i="2"/>
  <c r="H914" i="2"/>
  <c r="H922" i="2"/>
  <c r="H926" i="2"/>
  <c r="H977" i="2"/>
  <c r="H988" i="2"/>
  <c r="H1004" i="2"/>
  <c r="H1013" i="2"/>
  <c r="H1025" i="2"/>
  <c r="H1043" i="2"/>
  <c r="H1066" i="2"/>
  <c r="H1069" i="2"/>
  <c r="H1081" i="2"/>
  <c r="H1097" i="2"/>
  <c r="H1105" i="2"/>
  <c r="H1113" i="2"/>
  <c r="H1117" i="2"/>
  <c r="H1125" i="2"/>
  <c r="H1136" i="2"/>
  <c r="H1140" i="2"/>
  <c r="H1147" i="2"/>
  <c r="H1197" i="2"/>
  <c r="H1205" i="2"/>
  <c r="H1209" i="2"/>
  <c r="H1232" i="2"/>
  <c r="H1251" i="2"/>
  <c r="H1266" i="2"/>
  <c r="H1270" i="2"/>
  <c r="H1274" i="2"/>
  <c r="H1304" i="2"/>
  <c r="H1351" i="2"/>
  <c r="H1366" i="2"/>
  <c r="H1396" i="2"/>
  <c r="H1407" i="2"/>
  <c r="H1449" i="2"/>
  <c r="H1452" i="2"/>
  <c r="H1344" i="2"/>
  <c r="H1375" i="2"/>
  <c r="H1383" i="2"/>
  <c r="H1392" i="2"/>
  <c r="H1419" i="2"/>
  <c r="H1455" i="2"/>
  <c r="H1459" i="2"/>
  <c r="H1450" i="2"/>
  <c r="H81" i="2"/>
  <c r="H155" i="2"/>
  <c r="H359" i="2"/>
  <c r="H444" i="2"/>
  <c r="H9" i="2"/>
  <c r="H286" i="2"/>
  <c r="H437" i="2"/>
  <c r="H495" i="2"/>
  <c r="H538" i="2"/>
  <c r="H207" i="2"/>
  <c r="H115" i="2"/>
  <c r="H191" i="2"/>
  <c r="H327" i="2"/>
  <c r="H389" i="2"/>
  <c r="H404" i="2"/>
  <c r="H474" i="2"/>
  <c r="H481" i="2"/>
  <c r="H171" i="2"/>
  <c r="H30" i="2"/>
  <c r="H97" i="2"/>
  <c r="H138" i="2"/>
  <c r="H164" i="2"/>
  <c r="H205" i="2"/>
  <c r="H314" i="2"/>
  <c r="H847" i="2"/>
  <c r="H873" i="2"/>
  <c r="H12" i="2"/>
  <c r="H16" i="2"/>
  <c r="H19" i="2"/>
  <c r="H24" i="2"/>
  <c r="H32" i="2"/>
  <c r="H46" i="2"/>
  <c r="H50" i="2"/>
  <c r="H53" i="2"/>
  <c r="H58" i="2"/>
  <c r="H65" i="2"/>
  <c r="H98" i="2"/>
  <c r="H108" i="2"/>
  <c r="H117" i="2"/>
  <c r="H124" i="2"/>
  <c r="H128" i="2"/>
  <c r="H135" i="2"/>
  <c r="H150" i="2"/>
  <c r="H173" i="2"/>
  <c r="H193" i="2"/>
  <c r="H209" i="2"/>
  <c r="H220" i="2"/>
  <c r="H231" i="2"/>
  <c r="H288" i="2"/>
  <c r="H292" i="2"/>
  <c r="H315" i="2"/>
  <c r="H318" i="2"/>
  <c r="H329" i="2"/>
  <c r="H333" i="2"/>
  <c r="H340" i="2"/>
  <c r="H347" i="2"/>
  <c r="H350" i="2"/>
  <c r="H365" i="2"/>
  <c r="H372" i="2"/>
  <c r="H391" i="2"/>
  <c r="H406" i="2"/>
  <c r="H413" i="2"/>
  <c r="H420" i="2"/>
  <c r="H423" i="2"/>
  <c r="H450" i="2"/>
  <c r="H457" i="2"/>
  <c r="H464" i="2"/>
  <c r="H515" i="2"/>
  <c r="H525" i="2"/>
  <c r="H532" i="2"/>
  <c r="H561" i="2"/>
  <c r="H625" i="2"/>
  <c r="H655" i="2"/>
  <c r="H675" i="2"/>
  <c r="H679" i="2"/>
  <c r="H690" i="2"/>
  <c r="H704" i="2"/>
  <c r="H740" i="2"/>
  <c r="H752" i="2"/>
  <c r="H769" i="2"/>
  <c r="H798" i="2"/>
  <c r="H813" i="2"/>
  <c r="H823" i="2"/>
  <c r="H863" i="2"/>
  <c r="H870" i="2"/>
  <c r="H874" i="2"/>
  <c r="H878" i="2"/>
  <c r="H892" i="2"/>
  <c r="H899" i="2"/>
  <c r="H907" i="2"/>
  <c r="H938" i="2"/>
  <c r="H1017" i="2"/>
  <c r="H1021" i="2"/>
  <c r="H1061" i="2"/>
  <c r="H1076" i="2"/>
  <c r="H1094" i="2"/>
  <c r="H1099" i="2"/>
  <c r="H1268" i="2"/>
  <c r="H64" i="2"/>
  <c r="H71" i="2"/>
  <c r="H79" i="2"/>
  <c r="H123" i="2"/>
  <c r="H382" i="2"/>
  <c r="H727" i="2"/>
  <c r="H772" i="2"/>
  <c r="H77" i="2"/>
  <c r="H92" i="2"/>
  <c r="H95" i="2"/>
  <c r="H114" i="2"/>
  <c r="H132" i="2"/>
  <c r="H174" i="2"/>
  <c r="H197" i="2"/>
  <c r="H210" i="2"/>
  <c r="H228" i="2"/>
  <c r="H244" i="2"/>
  <c r="H248" i="2"/>
  <c r="H300" i="2"/>
  <c r="H308" i="2"/>
  <c r="H380" i="2"/>
  <c r="H388" i="2"/>
  <c r="H1151" i="2"/>
  <c r="H1257" i="2"/>
  <c r="H346" i="2"/>
  <c r="H5" i="2"/>
  <c r="H20" i="2"/>
  <c r="H25" i="2"/>
  <c r="H28" i="2"/>
  <c r="H33" i="2"/>
  <c r="H40" i="2"/>
  <c r="H59" i="2"/>
  <c r="H62" i="2"/>
  <c r="H66" i="2"/>
  <c r="H73" i="2"/>
  <c r="H99" i="2"/>
  <c r="H118" i="2"/>
  <c r="H129" i="2"/>
  <c r="H136" i="2"/>
  <c r="H140" i="2"/>
  <c r="H144" i="2"/>
  <c r="H159" i="2"/>
  <c r="H162" i="2"/>
  <c r="H202" i="2"/>
  <c r="H237" i="2"/>
  <c r="H240" i="2"/>
  <c r="H252" i="2"/>
  <c r="H270" i="2"/>
  <c r="H273" i="2"/>
  <c r="H282" i="2"/>
  <c r="H316" i="2"/>
  <c r="H323" i="2"/>
  <c r="H341" i="2"/>
  <c r="H348" i="2"/>
  <c r="H355" i="2"/>
  <c r="H373" i="2"/>
  <c r="H396" i="2"/>
  <c r="H421" i="2"/>
  <c r="H429" i="2"/>
  <c r="H462" i="2"/>
  <c r="H470" i="2"/>
  <c r="H477" i="2"/>
  <c r="H516" i="2"/>
  <c r="H526" i="2"/>
  <c r="H529" i="2"/>
  <c r="H551" i="2"/>
  <c r="H566" i="2"/>
  <c r="H618" i="2"/>
  <c r="H676" i="2"/>
  <c r="H753" i="2"/>
  <c r="H764" i="2"/>
  <c r="H774" i="2"/>
  <c r="H784" i="2"/>
  <c r="H795" i="2"/>
  <c r="H835" i="2"/>
  <c r="H853" i="2"/>
  <c r="H856" i="2"/>
  <c r="H864" i="2"/>
  <c r="H875" i="2"/>
  <c r="H879" i="2"/>
  <c r="H885" i="2"/>
  <c r="H889" i="2"/>
  <c r="H964" i="2"/>
  <c r="H969" i="2"/>
  <c r="H995" i="2"/>
  <c r="H1002" i="2"/>
  <c r="H1077" i="2"/>
  <c r="H1129" i="2"/>
  <c r="H1229" i="2"/>
  <c r="H1236" i="2"/>
  <c r="H1239" i="2"/>
  <c r="H1247" i="2"/>
  <c r="H821" i="2"/>
  <c r="H825" i="2"/>
  <c r="H912" i="2"/>
  <c r="H936" i="2"/>
  <c r="H954" i="2"/>
  <c r="H1122" i="2"/>
  <c r="H1133" i="2"/>
  <c r="H21" i="2"/>
  <c r="H56" i="2"/>
  <c r="H63" i="2"/>
  <c r="H82" i="2"/>
  <c r="H106" i="2"/>
  <c r="H126" i="2"/>
  <c r="H137" i="2"/>
  <c r="H163" i="2"/>
  <c r="H167" i="2"/>
  <c r="H172" i="2"/>
  <c r="H176" i="2"/>
  <c r="H188" i="2"/>
  <c r="H195" i="2"/>
  <c r="H208" i="2"/>
  <c r="H212" i="2"/>
  <c r="H218" i="2"/>
  <c r="H226" i="2"/>
  <c r="H230" i="2"/>
  <c r="H234" i="2"/>
  <c r="H241" i="2"/>
  <c r="H265" i="2"/>
  <c r="H298" i="2"/>
  <c r="H305" i="2"/>
  <c r="H374" i="2"/>
  <c r="H390" i="2"/>
  <c r="H401" i="2"/>
  <c r="H438" i="2"/>
  <c r="H445" i="2"/>
  <c r="H492" i="2"/>
  <c r="H499" i="2"/>
  <c r="H503" i="2"/>
  <c r="H510" i="2"/>
  <c r="H513" i="2"/>
  <c r="H542" i="2"/>
  <c r="H556" i="2"/>
  <c r="H582" i="2"/>
  <c r="H586" i="2"/>
  <c r="H607" i="2"/>
  <c r="H674" i="2"/>
  <c r="H678" i="2"/>
  <c r="H708" i="2"/>
  <c r="H711" i="2"/>
  <c r="H738" i="2"/>
  <c r="H742" i="2"/>
  <c r="H746" i="2"/>
  <c r="H786" i="2"/>
  <c r="H807" i="2"/>
  <c r="H822" i="2"/>
  <c r="H832" i="2"/>
  <c r="H836" i="2"/>
  <c r="H887" i="2"/>
  <c r="H917" i="2"/>
  <c r="H927" i="2"/>
  <c r="H937" i="2"/>
  <c r="H947" i="2"/>
  <c r="H974" i="2"/>
  <c r="H1009" i="2"/>
  <c r="H1052" i="2"/>
  <c r="H1031" i="2"/>
  <c r="H1035" i="2"/>
  <c r="H1045" i="2"/>
  <c r="H1086" i="2"/>
  <c r="H1093" i="2"/>
  <c r="H1170" i="2"/>
  <c r="H1192" i="2"/>
  <c r="H1196" i="2"/>
  <c r="H1275" i="2"/>
  <c r="H451" i="2"/>
  <c r="H494" i="2"/>
  <c r="H497" i="2"/>
  <c r="H501" i="2"/>
  <c r="H543" i="2"/>
  <c r="H546" i="2"/>
  <c r="H557" i="2"/>
  <c r="H560" i="2"/>
  <c r="H568" i="2"/>
  <c r="H594" i="2"/>
  <c r="H608" i="2"/>
  <c r="H631" i="2"/>
  <c r="H714" i="2"/>
  <c r="H737" i="2"/>
  <c r="H741" i="2"/>
  <c r="H756" i="2"/>
  <c r="H780" i="2"/>
  <c r="H783" i="2"/>
  <c r="H791" i="2"/>
  <c r="H808" i="2"/>
  <c r="H812" i="2"/>
  <c r="H837" i="2"/>
  <c r="H857" i="2"/>
  <c r="H865" i="2"/>
  <c r="H915" i="2"/>
  <c r="H919" i="2"/>
  <c r="H925" i="2"/>
  <c r="H929" i="2"/>
  <c r="H932" i="2"/>
  <c r="H935" i="2"/>
  <c r="H939" i="2"/>
  <c r="H943" i="2"/>
  <c r="H963" i="2"/>
  <c r="H968" i="2"/>
  <c r="H981" i="2"/>
  <c r="H992" i="2"/>
  <c r="H1008" i="2"/>
  <c r="H1014" i="2"/>
  <c r="H1028" i="2"/>
  <c r="H1032" i="2"/>
  <c r="H1056" i="2"/>
  <c r="H1060" i="2"/>
  <c r="H1096" i="2"/>
  <c r="H1100" i="2"/>
  <c r="H1103" i="2"/>
  <c r="H1114" i="2"/>
  <c r="H1128" i="2"/>
  <c r="H1146" i="2"/>
  <c r="H1176" i="2"/>
  <c r="H1180" i="2"/>
  <c r="H1217" i="2"/>
  <c r="H1224" i="2"/>
  <c r="H1292" i="2"/>
  <c r="H1303" i="2"/>
  <c r="H1317" i="2"/>
  <c r="H1321" i="2"/>
  <c r="H1325" i="2"/>
  <c r="H953" i="2"/>
  <c r="H957" i="2"/>
  <c r="H975" i="2"/>
  <c r="H978" i="2"/>
  <c r="H1033" i="2"/>
  <c r="H1046" i="2"/>
  <c r="H1050" i="2"/>
  <c r="H1064" i="2"/>
  <c r="H1132" i="2"/>
  <c r="H1166" i="2"/>
  <c r="H1191" i="2"/>
  <c r="H1195" i="2"/>
  <c r="H1271" i="2"/>
  <c r="H1296" i="2"/>
  <c r="H1300" i="2"/>
  <c r="H1307" i="2"/>
  <c r="H1318" i="2"/>
  <c r="H1286" i="2"/>
  <c r="H1293" i="2"/>
  <c r="H1343" i="2"/>
  <c r="H1073" i="2"/>
  <c r="H1138" i="2"/>
  <c r="H1144" i="2"/>
  <c r="H1152" i="2"/>
  <c r="H1156" i="2"/>
  <c r="H1164" i="2"/>
  <c r="H1193" i="2"/>
  <c r="H1261" i="2"/>
  <c r="H1287" i="2"/>
  <c r="H1298" i="2"/>
  <c r="H1324" i="2"/>
  <c r="H1340" i="2"/>
  <c r="H1328" i="2"/>
  <c r="H1332" i="2"/>
  <c r="H243" i="2"/>
  <c r="H749" i="2"/>
  <c r="H627" i="2"/>
  <c r="H572" i="2"/>
  <c r="H233" i="2"/>
  <c r="H1370" i="2"/>
  <c r="H1119" i="2"/>
  <c r="H1161" i="2"/>
  <c r="H1165" i="2"/>
  <c r="H1203" i="2"/>
  <c r="H1214" i="2"/>
  <c r="H1249" i="2"/>
  <c r="H1288" i="2"/>
  <c r="H1295" i="2"/>
  <c r="H1309" i="2"/>
  <c r="H1320" i="2"/>
  <c r="H1327" i="2"/>
  <c r="H1342" i="2"/>
  <c r="H1356" i="2"/>
  <c r="H1374" i="2"/>
  <c r="H1391" i="2"/>
  <c r="H84" i="2"/>
  <c r="H200" i="2"/>
  <c r="H998" i="2"/>
  <c r="H170" i="2"/>
  <c r="H278" i="2"/>
  <c r="H466" i="2"/>
  <c r="H1331" i="2"/>
  <c r="H717" i="2"/>
  <c r="H1410" i="2"/>
  <c r="H385" i="2"/>
  <c r="H253" i="2"/>
  <c r="H1393" i="2"/>
  <c r="H1357" i="2"/>
  <c r="H1371" i="2"/>
  <c r="H706" i="2"/>
  <c r="H1361" i="2"/>
  <c r="H1382" i="2"/>
  <c r="H569" i="2"/>
  <c r="H580" i="2"/>
  <c r="H584" i="2"/>
  <c r="H649" i="2"/>
  <c r="H663" i="2"/>
  <c r="H677" i="2"/>
  <c r="H681" i="2"/>
  <c r="H692" i="2"/>
  <c r="H765" i="2"/>
  <c r="H785" i="2"/>
  <c r="H792" i="2"/>
  <c r="H802" i="2"/>
  <c r="H810" i="2"/>
  <c r="H814" i="2"/>
  <c r="H824" i="2"/>
  <c r="H852" i="2"/>
  <c r="H862" i="2"/>
  <c r="H876" i="2"/>
  <c r="H896" i="2"/>
  <c r="H928" i="2"/>
  <c r="H955" i="2"/>
  <c r="H961" i="2"/>
  <c r="H986" i="2"/>
  <c r="H997" i="2"/>
  <c r="H1006" i="2"/>
  <c r="H1010" i="2"/>
  <c r="H1020" i="2"/>
  <c r="H1054" i="2"/>
  <c r="H1058" i="2"/>
  <c r="H1078" i="2"/>
  <c r="H1085" i="2"/>
  <c r="H1092" i="2"/>
  <c r="H1115" i="2"/>
  <c r="H1118" i="2"/>
  <c r="H1139" i="2"/>
  <c r="H1149" i="2"/>
  <c r="H1184" i="2"/>
  <c r="H1188" i="2"/>
  <c r="H1216" i="2"/>
  <c r="H1223" i="2"/>
  <c r="H1245" i="2"/>
  <c r="H1248" i="2"/>
  <c r="H1255" i="2"/>
  <c r="H1262" i="2"/>
  <c r="H1265" i="2"/>
  <c r="H1280" i="2"/>
  <c r="H1283" i="2"/>
  <c r="H1297" i="2"/>
  <c r="H1308" i="2"/>
  <c r="H1329" i="2"/>
  <c r="H1365" i="2"/>
  <c r="H1312" i="2"/>
  <c r="H1319" i="2"/>
  <c r="H1333" i="2"/>
  <c r="H1345" i="2"/>
  <c r="H1373" i="2"/>
  <c r="H1379" i="2"/>
  <c r="H1397" i="2"/>
  <c r="H87" i="2"/>
  <c r="H141" i="2"/>
  <c r="H165" i="2"/>
  <c r="H245" i="2"/>
  <c r="H261" i="2"/>
  <c r="H313" i="2"/>
  <c r="H320" i="2"/>
  <c r="H337" i="2"/>
  <c r="H377" i="2"/>
  <c r="H384" i="2"/>
  <c r="H395" i="2"/>
  <c r="H402" i="2"/>
  <c r="H74" i="2"/>
  <c r="H133" i="2"/>
  <c r="H142" i="2"/>
  <c r="H166" i="2"/>
  <c r="H223" i="2"/>
  <c r="H296" i="2"/>
  <c r="H303" i="2"/>
  <c r="H321" i="2"/>
  <c r="H361" i="2"/>
  <c r="H368" i="2"/>
  <c r="H378" i="2"/>
  <c r="H386" i="2"/>
  <c r="H427" i="2"/>
  <c r="H434" i="2"/>
  <c r="H125" i="2"/>
  <c r="H157" i="2"/>
  <c r="H280" i="2"/>
  <c r="H287" i="2"/>
  <c r="H304" i="2"/>
  <c r="H345" i="2"/>
  <c r="H352" i="2"/>
  <c r="H369" i="2"/>
  <c r="H410" i="2"/>
  <c r="H417" i="2"/>
  <c r="H428" i="2"/>
  <c r="H435" i="2"/>
  <c r="H552" i="2"/>
  <c r="H227" i="2"/>
  <c r="H269" i="2"/>
  <c r="H484" i="2"/>
  <c r="H101" i="2"/>
  <c r="H149" i="2"/>
  <c r="H182" i="2"/>
  <c r="H636" i="2"/>
  <c r="H659" i="2"/>
  <c r="H565" i="2"/>
  <c r="H590" i="2"/>
  <c r="H637" i="2"/>
  <c r="H660" i="2"/>
  <c r="H107" i="2"/>
  <c r="H175" i="2"/>
  <c r="H236" i="2"/>
  <c r="H262" i="2"/>
  <c r="H279" i="2"/>
  <c r="H295" i="2"/>
  <c r="H312" i="2"/>
  <c r="H328" i="2"/>
  <c r="H344" i="2"/>
  <c r="H360" i="2"/>
  <c r="H370" i="2"/>
  <c r="H376" i="2"/>
  <c r="H387" i="2"/>
  <c r="H393" i="2"/>
  <c r="H403" i="2"/>
  <c r="H409" i="2"/>
  <c r="H419" i="2"/>
  <c r="H426" i="2"/>
  <c r="H436" i="2"/>
  <c r="H442" i="2"/>
  <c r="H452" i="2"/>
  <c r="H458" i="2"/>
  <c r="H469" i="2"/>
  <c r="H475" i="2"/>
  <c r="H485" i="2"/>
  <c r="H491" i="2"/>
  <c r="H507" i="2"/>
  <c r="H523" i="2"/>
  <c r="H540" i="2"/>
  <c r="H605" i="2"/>
  <c r="H609" i="2"/>
  <c r="H648" i="2"/>
  <c r="H563" i="2"/>
  <c r="H573" i="2"/>
  <c r="H644" i="2"/>
  <c r="H564" i="2"/>
  <c r="H635" i="2"/>
  <c r="H707" i="2"/>
  <c r="H720" i="2"/>
  <c r="H732" i="2"/>
  <c r="H745" i="2"/>
  <c r="H770" i="2"/>
  <c r="H811" i="2"/>
  <c r="H828" i="2"/>
  <c r="H834" i="2"/>
  <c r="H850" i="2"/>
  <c r="H904" i="2"/>
  <c r="H1007" i="2"/>
  <c r="H1024" i="2"/>
  <c r="H1030" i="2"/>
  <c r="H1072" i="2"/>
  <c r="H1126" i="2"/>
  <c r="H1174" i="2"/>
  <c r="H913" i="2"/>
  <c r="H967" i="2"/>
  <c r="H983" i="2"/>
  <c r="H548" i="2"/>
  <c r="H617" i="2"/>
  <c r="H686" i="2"/>
  <c r="H721" i="2"/>
  <c r="H1110" i="2"/>
  <c r="H1201" i="2"/>
  <c r="H1219" i="2"/>
  <c r="H1225" i="2"/>
  <c r="H759" i="2"/>
  <c r="H787" i="2"/>
  <c r="H799" i="2"/>
  <c r="H839" i="2"/>
  <c r="H918" i="2"/>
  <c r="H980" i="2"/>
  <c r="H1083" i="2"/>
  <c r="H1163" i="2"/>
  <c r="H1179" i="2"/>
  <c r="H1242" i="2"/>
  <c r="H599" i="2"/>
  <c r="H669" i="2"/>
  <c r="H722" i="2"/>
  <c r="H763" i="2"/>
  <c r="H848" i="2"/>
  <c r="H901" i="2"/>
  <c r="H941" i="2"/>
  <c r="H994" i="2"/>
  <c r="H1044" i="2"/>
  <c r="H1137" i="2"/>
  <c r="H1154" i="2"/>
  <c r="H1160" i="2"/>
  <c r="H1202" i="2"/>
  <c r="H728" i="2"/>
  <c r="H794" i="2"/>
  <c r="H859" i="2"/>
  <c r="H924" i="2"/>
  <c r="H989" i="2"/>
  <c r="H1055" i="2"/>
  <c r="H1121" i="2"/>
  <c r="H1185" i="2"/>
  <c r="H778" i="2"/>
  <c r="H843" i="2"/>
  <c r="H908" i="2"/>
  <c r="H973" i="2"/>
  <c r="H1039" i="2"/>
  <c r="H1104" i="2"/>
  <c r="H1169" i="2"/>
  <c r="H1234" i="2"/>
  <c r="H1259" i="2"/>
  <c r="H956" i="2"/>
  <c r="H1023" i="2"/>
  <c r="H1087" i="2"/>
  <c r="H1153" i="2"/>
  <c r="H1218" i="2"/>
  <c r="H754" i="2"/>
  <c r="H819" i="2"/>
  <c r="H883" i="2"/>
  <c r="H948" i="2"/>
  <c r="H1015" i="2"/>
  <c r="H1079" i="2"/>
  <c r="H1145" i="2"/>
  <c r="H1210" i="2"/>
  <c r="H1267" i="2"/>
  <c r="J3306" i="1" l="1"/>
  <c r="J3242" i="1"/>
  <c r="J3178" i="1"/>
  <c r="J3284" i="1"/>
  <c r="J3220" i="1"/>
  <c r="J3164" i="1"/>
  <c r="J3257" i="1"/>
  <c r="J3193" i="1"/>
  <c r="J3282" i="1"/>
  <c r="J3218" i="1"/>
  <c r="J3308" i="1"/>
  <c r="J3244" i="1"/>
  <c r="J3180" i="1"/>
  <c r="J3235" i="1"/>
  <c r="J3227" i="1"/>
  <c r="J3012" i="1"/>
  <c r="J3232" i="1"/>
  <c r="J3014" i="1"/>
  <c r="J3211" i="1"/>
  <c r="J3080" i="1"/>
  <c r="J3265" i="1"/>
  <c r="J2988" i="1"/>
  <c r="J3048" i="1"/>
  <c r="J3176" i="1"/>
  <c r="J2990" i="1"/>
  <c r="J2956" i="1"/>
  <c r="J3216" i="1"/>
  <c r="J2978" i="1"/>
  <c r="J2869" i="1"/>
  <c r="J2985" i="1"/>
  <c r="J2851" i="1"/>
  <c r="J2939" i="1"/>
  <c r="J2946" i="1"/>
  <c r="J3082" i="1"/>
  <c r="J2837" i="1"/>
  <c r="J2930" i="1"/>
  <c r="J2908" i="1"/>
  <c r="J2802" i="1"/>
  <c r="J2804" i="1"/>
  <c r="J2674" i="1"/>
  <c r="J2839" i="1"/>
  <c r="J2628" i="1"/>
  <c r="J3013" i="1"/>
  <c r="J2765" i="1"/>
  <c r="J2632" i="1"/>
  <c r="J2992" i="1"/>
  <c r="J2722" i="1"/>
  <c r="J2581" i="1"/>
  <c r="J2618" i="1"/>
  <c r="J2325" i="1"/>
  <c r="J2744" i="1"/>
  <c r="J2585" i="1"/>
  <c r="J2621" i="1"/>
  <c r="J2343" i="1"/>
  <c r="J2896" i="1"/>
  <c r="J2555" i="1"/>
  <c r="J2491" i="1"/>
  <c r="J2427" i="1"/>
  <c r="J2307" i="1"/>
  <c r="J2209" i="1"/>
  <c r="J2145" i="1"/>
  <c r="J2843" i="1"/>
  <c r="J2323" i="1"/>
  <c r="J2929" i="1"/>
  <c r="J2559" i="1"/>
  <c r="J2495" i="1"/>
  <c r="J2431" i="1"/>
  <c r="J2329" i="1"/>
  <c r="J2227" i="1"/>
  <c r="J2163" i="1"/>
  <c r="J3074" i="1"/>
  <c r="J2712" i="1"/>
  <c r="J2563" i="1"/>
  <c r="J2499" i="1"/>
  <c r="J2435" i="1"/>
  <c r="J2369" i="1"/>
  <c r="J2237" i="1"/>
  <c r="J2173" i="1"/>
  <c r="J2109" i="1"/>
  <c r="J2337" i="1"/>
  <c r="J2636" i="1"/>
  <c r="J2350" i="1"/>
  <c r="J2257" i="1"/>
  <c r="J2134" i="1"/>
  <c r="J1874" i="1"/>
  <c r="J2462" i="1"/>
  <c r="J2284" i="1"/>
  <c r="J2077" i="1"/>
  <c r="J2368" i="1"/>
  <c r="J2662" i="1"/>
  <c r="J2429" i="1"/>
  <c r="J2239" i="1"/>
  <c r="J2101" i="1"/>
  <c r="J1960" i="1"/>
  <c r="J1808" i="1"/>
  <c r="J1634" i="1"/>
  <c r="J2183" i="1"/>
  <c r="J1931" i="1"/>
  <c r="J1747" i="1"/>
  <c r="J1604" i="1"/>
  <c r="J1540" i="1"/>
  <c r="J1476" i="1"/>
  <c r="J2260" i="1"/>
  <c r="J2104" i="1"/>
  <c r="J1955" i="1"/>
  <c r="J1723" i="1"/>
  <c r="J2554" i="1"/>
  <c r="J2226" i="1"/>
  <c r="J1946" i="1"/>
  <c r="J2482" i="1"/>
  <c r="J2214" i="1"/>
  <c r="J1930" i="1"/>
  <c r="J1739" i="1"/>
  <c r="J2382" i="1"/>
  <c r="J2119" i="1"/>
  <c r="J2002" i="1"/>
  <c r="J1779" i="1"/>
  <c r="J1987" i="1"/>
  <c r="J1610" i="1"/>
  <c r="J1519" i="1"/>
  <c r="J2324" i="1"/>
  <c r="J1700" i="1"/>
  <c r="J1552" i="1"/>
  <c r="J1460" i="1"/>
  <c r="J1699" i="1"/>
  <c r="J1567" i="1"/>
  <c r="J2458" i="1"/>
  <c r="J1764" i="1"/>
  <c r="J1536" i="1"/>
  <c r="J2308" i="1"/>
  <c r="J1791" i="1"/>
  <c r="J1653" i="1"/>
  <c r="J1528" i="1"/>
  <c r="J1924" i="1"/>
  <c r="J1660" i="1"/>
  <c r="J1554" i="1"/>
  <c r="J1464" i="1"/>
  <c r="J2068" i="1"/>
  <c r="J1736" i="1"/>
  <c r="J1553" i="1"/>
  <c r="J2190" i="1"/>
  <c r="J1428" i="1"/>
  <c r="J1364" i="1"/>
  <c r="J1563" i="1"/>
  <c r="J1569" i="1"/>
  <c r="J1446" i="1"/>
  <c r="J1382" i="1"/>
  <c r="J2394" i="1"/>
  <c r="J1581" i="1"/>
  <c r="J1416" i="1"/>
  <c r="J1352" i="1"/>
  <c r="J1525" i="1"/>
  <c r="J1130" i="1"/>
  <c r="J1214" i="1"/>
  <c r="J1182" i="1"/>
  <c r="J1427" i="1"/>
  <c r="J1158" i="1"/>
  <c r="J1437" i="1"/>
  <c r="J1373" i="1"/>
  <c r="J2049" i="1"/>
  <c r="J1361" i="1"/>
  <c r="J1204" i="1"/>
  <c r="J1160" i="1"/>
  <c r="J1166" i="1"/>
  <c r="J1386" i="1"/>
  <c r="J1355" i="1"/>
  <c r="J1140" i="1"/>
  <c r="J1139" i="1"/>
  <c r="J607" i="1"/>
  <c r="J479" i="1"/>
  <c r="J635" i="1"/>
  <c r="J379" i="1"/>
  <c r="J517" i="1"/>
  <c r="J585" i="1"/>
  <c r="J457" i="1"/>
  <c r="J691" i="1"/>
  <c r="J611" i="1"/>
  <c r="J483" i="1"/>
  <c r="J397" i="1"/>
  <c r="J365" i="1"/>
  <c r="J333" i="1"/>
  <c r="J301" i="1"/>
  <c r="J399" i="1"/>
  <c r="J653" i="1"/>
  <c r="J525" i="1"/>
  <c r="J699" i="1"/>
  <c r="J343" i="1"/>
  <c r="J501" i="1"/>
  <c r="J583" i="1"/>
  <c r="J455" i="1"/>
  <c r="J587" i="1"/>
  <c r="J271" i="1"/>
  <c r="J625" i="1"/>
  <c r="J497" i="1"/>
  <c r="J555" i="1"/>
  <c r="J1328" i="1"/>
  <c r="J253" i="1"/>
  <c r="J189" i="1"/>
  <c r="J125" i="1"/>
  <c r="J61" i="1"/>
  <c r="J468" i="1"/>
  <c r="J340" i="1"/>
  <c r="J249" i="1"/>
  <c r="J231" i="1"/>
  <c r="J9" i="1"/>
  <c r="J422" i="1"/>
  <c r="J660" i="1"/>
  <c r="J532" i="1"/>
  <c r="J412" i="1"/>
  <c r="J233" i="1"/>
  <c r="J33" i="1"/>
  <c r="J646" i="1"/>
  <c r="J398" i="1"/>
  <c r="J243" i="1"/>
  <c r="J179" i="1"/>
  <c r="J115" i="1"/>
  <c r="J51" i="1"/>
  <c r="J105" i="1"/>
  <c r="J594" i="1"/>
  <c r="J466" i="1"/>
  <c r="J378" i="1"/>
  <c r="J314" i="1"/>
  <c r="J265" i="1"/>
  <c r="J223" i="1"/>
  <c r="J622" i="1"/>
  <c r="J358" i="1"/>
  <c r="J608" i="1"/>
  <c r="J480" i="1"/>
  <c r="J384" i="1"/>
  <c r="J320" i="1"/>
  <c r="J687" i="1"/>
  <c r="J638" i="1"/>
  <c r="J406" i="1"/>
  <c r="J3301" i="1"/>
  <c r="J3237" i="1"/>
  <c r="J3173" i="1"/>
  <c r="J3279" i="1"/>
  <c r="J3215" i="1"/>
  <c r="J3310" i="1"/>
  <c r="J3246" i="1"/>
  <c r="J3182" i="1"/>
  <c r="J3277" i="1"/>
  <c r="J3213" i="1"/>
  <c r="J3303" i="1"/>
  <c r="J3239" i="1"/>
  <c r="J3175" i="1"/>
  <c r="J3208" i="1"/>
  <c r="J3219" i="1"/>
  <c r="J2996" i="1"/>
  <c r="J3184" i="1"/>
  <c r="J2998" i="1"/>
  <c r="J3190" i="1"/>
  <c r="J3057" i="1"/>
  <c r="J3249" i="1"/>
  <c r="J2974" i="1"/>
  <c r="J3042" i="1"/>
  <c r="J3155" i="1"/>
  <c r="J2954" i="1"/>
  <c r="J2925" i="1"/>
  <c r="J3200" i="1"/>
  <c r="J2969" i="1"/>
  <c r="J2858" i="1"/>
  <c r="J2977" i="1"/>
  <c r="J3251" i="1"/>
  <c r="J2920" i="1"/>
  <c r="J2932" i="1"/>
  <c r="J2941" i="1"/>
  <c r="J2777" i="1"/>
  <c r="J2904" i="1"/>
  <c r="J2888" i="1"/>
  <c r="J2794" i="1"/>
  <c r="J2779" i="1"/>
  <c r="J2656" i="1"/>
  <c r="J2828" i="1"/>
  <c r="J2623" i="1"/>
  <c r="J3000" i="1"/>
  <c r="J2746" i="1"/>
  <c r="J2609" i="1"/>
  <c r="J2934" i="1"/>
  <c r="J2704" i="1"/>
  <c r="J2565" i="1"/>
  <c r="J2615" i="1"/>
  <c r="J2975" i="1"/>
  <c r="J2732" i="1"/>
  <c r="J2567" i="1"/>
  <c r="J2606" i="1"/>
  <c r="J2335" i="1"/>
  <c r="J2716" i="1"/>
  <c r="J2545" i="1"/>
  <c r="J2481" i="1"/>
  <c r="J2417" i="1"/>
  <c r="J2291" i="1"/>
  <c r="J2201" i="1"/>
  <c r="J2137" i="1"/>
  <c r="J2740" i="1"/>
  <c r="J2313" i="1"/>
  <c r="J2907" i="1"/>
  <c r="J2549" i="1"/>
  <c r="J2485" i="1"/>
  <c r="J2421" i="1"/>
  <c r="J2319" i="1"/>
  <c r="J2219" i="1"/>
  <c r="J2155" i="1"/>
  <c r="J3059" i="1"/>
  <c r="J2698" i="1"/>
  <c r="J2553" i="1"/>
  <c r="J2489" i="1"/>
  <c r="J2425" i="1"/>
  <c r="J2345" i="1"/>
  <c r="J2229" i="1"/>
  <c r="J2165" i="1"/>
  <c r="J2847" i="1"/>
  <c r="J2081" i="1"/>
  <c r="J2551" i="1"/>
  <c r="J2342" i="1"/>
  <c r="J2253" i="1"/>
  <c r="J2127" i="1"/>
  <c r="J1835" i="1"/>
  <c r="J2442" i="1"/>
  <c r="J2280" i="1"/>
  <c r="J2066" i="1"/>
  <c r="J2097" i="1"/>
  <c r="J2584" i="1"/>
  <c r="J2407" i="1"/>
  <c r="J2234" i="1"/>
  <c r="J2082" i="1"/>
  <c r="J1915" i="1"/>
  <c r="J1771" i="1"/>
  <c r="J2542" i="1"/>
  <c r="J2122" i="1"/>
  <c r="J1923" i="1"/>
  <c r="J1720" i="1"/>
  <c r="J1596" i="1"/>
  <c r="J1532" i="1"/>
  <c r="J2834" i="1"/>
  <c r="J2238" i="1"/>
  <c r="J2090" i="1"/>
  <c r="J1947" i="1"/>
  <c r="J1696" i="1"/>
  <c r="J2498" i="1"/>
  <c r="J2215" i="1"/>
  <c r="J1926" i="1"/>
  <c r="J2461" i="1"/>
  <c r="J2175" i="1"/>
  <c r="J1921" i="1"/>
  <c r="J3312" i="1"/>
  <c r="J2339" i="1"/>
  <c r="J2093" i="1"/>
  <c r="J1988" i="1"/>
  <c r="J1752" i="1"/>
  <c r="J1916" i="1"/>
  <c r="J1602" i="1"/>
  <c r="J1496" i="1"/>
  <c r="J2151" i="1"/>
  <c r="J1691" i="1"/>
  <c r="J1537" i="1"/>
  <c r="J2979" i="1"/>
  <c r="J1654" i="1"/>
  <c r="J1544" i="1"/>
  <c r="J2381" i="1"/>
  <c r="J1704" i="1"/>
  <c r="J1521" i="1"/>
  <c r="J2162" i="1"/>
  <c r="J1780" i="1"/>
  <c r="J1626" i="1"/>
  <c r="J1513" i="1"/>
  <c r="J1903" i="1"/>
  <c r="J1625" i="1"/>
  <c r="J1542" i="1"/>
  <c r="J2509" i="1"/>
  <c r="J2020" i="1"/>
  <c r="J1731" i="1"/>
  <c r="J1546" i="1"/>
  <c r="J1675" i="1"/>
  <c r="J1420" i="1"/>
  <c r="J1356" i="1"/>
  <c r="J1549" i="1"/>
  <c r="J1562" i="1"/>
  <c r="J1438" i="1"/>
  <c r="J1374" i="1"/>
  <c r="J1547" i="1"/>
  <c r="J1483" i="1"/>
  <c r="J1408" i="1"/>
  <c r="J1344" i="1"/>
  <c r="J1517" i="1"/>
  <c r="J1455" i="1"/>
  <c r="J1210" i="1"/>
  <c r="J1178" i="1"/>
  <c r="J1411" i="1"/>
  <c r="J1142" i="1"/>
  <c r="J1426" i="1"/>
  <c r="J1362" i="1"/>
  <c r="J1543" i="1"/>
  <c r="J1345" i="1"/>
  <c r="J1200" i="1"/>
  <c r="J1144" i="1"/>
  <c r="J1149" i="1"/>
  <c r="J1371" i="1"/>
  <c r="J1159" i="1"/>
  <c r="J1134" i="1"/>
  <c r="J1397" i="1"/>
  <c r="J591" i="1"/>
  <c r="J463" i="1"/>
  <c r="J539" i="1"/>
  <c r="J359" i="1"/>
  <c r="J469" i="1"/>
  <c r="J569" i="1"/>
  <c r="J441" i="1"/>
  <c r="J686" i="1"/>
  <c r="J595" i="1"/>
  <c r="J467" i="1"/>
  <c r="J393" i="1"/>
  <c r="J361" i="1"/>
  <c r="J329" i="1"/>
  <c r="J297" i="1"/>
  <c r="J323" i="1"/>
  <c r="J637" i="1"/>
  <c r="J509" i="1"/>
  <c r="J571" i="1"/>
  <c r="J335" i="1"/>
  <c r="J453" i="1"/>
  <c r="J567" i="1"/>
  <c r="J439" i="1"/>
  <c r="J523" i="1"/>
  <c r="J1155" i="1"/>
  <c r="J609" i="1"/>
  <c r="J481" i="1"/>
  <c r="J407" i="1"/>
  <c r="J672" i="1"/>
  <c r="J245" i="1"/>
  <c r="J181" i="1"/>
  <c r="J117" i="1"/>
  <c r="J53" i="1"/>
  <c r="J452" i="1"/>
  <c r="J332" i="1"/>
  <c r="J201" i="1"/>
  <c r="J207" i="1"/>
  <c r="J654" i="1"/>
  <c r="J390" i="1"/>
  <c r="J644" i="1"/>
  <c r="J516" i="1"/>
  <c r="J396" i="1"/>
  <c r="J217" i="1"/>
  <c r="J5" i="1"/>
  <c r="J614" i="1"/>
  <c r="J350" i="1"/>
  <c r="J235" i="1"/>
  <c r="J171" i="1"/>
  <c r="J107" i="1"/>
  <c r="J43" i="1"/>
  <c r="J81" i="1"/>
  <c r="J578" i="1"/>
  <c r="J450" i="1"/>
  <c r="J370" i="1"/>
  <c r="J306" i="1"/>
  <c r="J241" i="1"/>
  <c r="J191" i="1"/>
  <c r="J590" i="1"/>
  <c r="J326" i="1"/>
  <c r="J592" i="1"/>
  <c r="J464" i="1"/>
  <c r="J376" i="1"/>
  <c r="J312" i="1"/>
  <c r="J255" i="1"/>
  <c r="J606" i="1"/>
  <c r="J374" i="1"/>
  <c r="J3290" i="1"/>
  <c r="J3226" i="1"/>
  <c r="J3151" i="1"/>
  <c r="J3268" i="1"/>
  <c r="J3204" i="1"/>
  <c r="J3305" i="1"/>
  <c r="J3241" i="1"/>
  <c r="J3177" i="1"/>
  <c r="J3266" i="1"/>
  <c r="J3202" i="1"/>
  <c r="J3292" i="1"/>
  <c r="J3228" i="1"/>
  <c r="J3170" i="1"/>
  <c r="J3201" i="1"/>
  <c r="J3192" i="1"/>
  <c r="J2980" i="1"/>
  <c r="J3171" i="1"/>
  <c r="J2982" i="1"/>
  <c r="J3158" i="1"/>
  <c r="J3039" i="1"/>
  <c r="J3206" i="1"/>
  <c r="J3264" i="1"/>
  <c r="J3007" i="1"/>
  <c r="J3098" i="1"/>
  <c r="J3254" i="1"/>
  <c r="J2906" i="1"/>
  <c r="J3112" i="1"/>
  <c r="J2952" i="1"/>
  <c r="J2845" i="1"/>
  <c r="J2959" i="1"/>
  <c r="J3106" i="1"/>
  <c r="J2901" i="1"/>
  <c r="J2885" i="1"/>
  <c r="J2931" i="1"/>
  <c r="J2645" i="1"/>
  <c r="J3313" i="1"/>
  <c r="J2873" i="1"/>
  <c r="J2786" i="1"/>
  <c r="J2771" i="1"/>
  <c r="J2642" i="1"/>
  <c r="J2789" i="1"/>
  <c r="J2607" i="1"/>
  <c r="J2967" i="1"/>
  <c r="J2728" i="1"/>
  <c r="J2593" i="1"/>
  <c r="J2915" i="1"/>
  <c r="J2690" i="1"/>
  <c r="J2927" i="1"/>
  <c r="J2371" i="1"/>
  <c r="J2926" i="1"/>
  <c r="J2676" i="1"/>
  <c r="J2377" i="1"/>
  <c r="J2603" i="1"/>
  <c r="J2327" i="1"/>
  <c r="J2708" i="1"/>
  <c r="J2539" i="1"/>
  <c r="J2475" i="1"/>
  <c r="J2411" i="1"/>
  <c r="J2275" i="1"/>
  <c r="J2193" i="1"/>
  <c r="J2129" i="1"/>
  <c r="J2680" i="1"/>
  <c r="J2297" i="1"/>
  <c r="J2781" i="1"/>
  <c r="J2543" i="1"/>
  <c r="J2479" i="1"/>
  <c r="J2415" i="1"/>
  <c r="J2303" i="1"/>
  <c r="J2211" i="1"/>
  <c r="J2147" i="1"/>
  <c r="J2958" i="1"/>
  <c r="J2649" i="1"/>
  <c r="J2547" i="1"/>
  <c r="J2483" i="1"/>
  <c r="J2419" i="1"/>
  <c r="J2315" i="1"/>
  <c r="J2221" i="1"/>
  <c r="J2157" i="1"/>
  <c r="J2742" i="1"/>
  <c r="J2001" i="1"/>
  <c r="J2519" i="1"/>
  <c r="J2321" i="1"/>
  <c r="J2230" i="1"/>
  <c r="J2088" i="1"/>
  <c r="J2558" i="1"/>
  <c r="J2430" i="1"/>
  <c r="J2261" i="1"/>
  <c r="J1969" i="1"/>
  <c r="J2065" i="1"/>
  <c r="J2557" i="1"/>
  <c r="J2386" i="1"/>
  <c r="J2222" i="1"/>
  <c r="J2040" i="1"/>
  <c r="J1906" i="1"/>
  <c r="J1744" i="1"/>
  <c r="J2478" i="1"/>
  <c r="J2100" i="1"/>
  <c r="J1898" i="1"/>
  <c r="J1674" i="1"/>
  <c r="J1588" i="1"/>
  <c r="J1524" i="1"/>
  <c r="J2668" i="1"/>
  <c r="J2199" i="1"/>
  <c r="J2076" i="1"/>
  <c r="J1910" i="1"/>
  <c r="J1658" i="1"/>
  <c r="J2490" i="1"/>
  <c r="J2154" i="1"/>
  <c r="J1922" i="1"/>
  <c r="J2439" i="1"/>
  <c r="J2170" i="1"/>
  <c r="J1871" i="1"/>
  <c r="J3304" i="1"/>
  <c r="J2309" i="1"/>
  <c r="J2074" i="1"/>
  <c r="J1962" i="1"/>
  <c r="J1715" i="1"/>
  <c r="J1735" i="1"/>
  <c r="J1590" i="1"/>
  <c r="J1481" i="1"/>
  <c r="J2045" i="1"/>
  <c r="J1677" i="1"/>
  <c r="J1530" i="1"/>
  <c r="J2207" i="1"/>
  <c r="J1650" i="1"/>
  <c r="J1529" i="1"/>
  <c r="J2178" i="1"/>
  <c r="J1636" i="1"/>
  <c r="J1514" i="1"/>
  <c r="J2092" i="1"/>
  <c r="J1763" i="1"/>
  <c r="J1616" i="1"/>
  <c r="J1506" i="1"/>
  <c r="J1884" i="1"/>
  <c r="J1620" i="1"/>
  <c r="J1535" i="1"/>
  <c r="J2326" i="1"/>
  <c r="J1948" i="1"/>
  <c r="J1629" i="1"/>
  <c r="J1534" i="1"/>
  <c r="J1550" i="1"/>
  <c r="J1412" i="1"/>
  <c r="J1348" i="1"/>
  <c r="J1541" i="1"/>
  <c r="J1555" i="1"/>
  <c r="J1430" i="1"/>
  <c r="J1366" i="1"/>
  <c r="J1533" i="1"/>
  <c r="J1469" i="1"/>
  <c r="J1400" i="1"/>
  <c r="J1336" i="1"/>
  <c r="J1457" i="1"/>
  <c r="J1369" i="1"/>
  <c r="J1206" i="1"/>
  <c r="J1168" i="1"/>
  <c r="J1395" i="1"/>
  <c r="J1126" i="1"/>
  <c r="J1421" i="1"/>
  <c r="J1357" i="1"/>
  <c r="J1170" i="1"/>
  <c r="J1228" i="1"/>
  <c r="J1196" i="1"/>
  <c r="J1128" i="1"/>
  <c r="J1402" i="1"/>
  <c r="J1333" i="1"/>
  <c r="J1141" i="1"/>
  <c r="J1117" i="1"/>
  <c r="J1381" i="1"/>
  <c r="J575" i="1"/>
  <c r="J447" i="1"/>
  <c r="J507" i="1"/>
  <c r="J339" i="1"/>
  <c r="J421" i="1"/>
  <c r="J553" i="1"/>
  <c r="J425" i="1"/>
  <c r="J681" i="1"/>
  <c r="J579" i="1"/>
  <c r="J451" i="1"/>
  <c r="J389" i="1"/>
  <c r="J357" i="1"/>
  <c r="J325" i="1"/>
  <c r="J293" i="1"/>
  <c r="J279" i="1"/>
  <c r="J621" i="1"/>
  <c r="J493" i="1"/>
  <c r="J491" i="1"/>
  <c r="J315" i="1"/>
  <c r="J1150" i="1"/>
  <c r="J551" i="1"/>
  <c r="J423" i="1"/>
  <c r="J391" i="1"/>
  <c r="J688" i="1"/>
  <c r="J593" i="1"/>
  <c r="J465" i="1"/>
  <c r="J383" i="1"/>
  <c r="J629" i="1"/>
  <c r="J237" i="1"/>
  <c r="J173" i="1"/>
  <c r="J109" i="1"/>
  <c r="J45" i="1"/>
  <c r="J436" i="1"/>
  <c r="J316" i="1"/>
  <c r="J153" i="1"/>
  <c r="J175" i="1"/>
  <c r="J630" i="1"/>
  <c r="J366" i="1"/>
  <c r="J628" i="1"/>
  <c r="J508" i="1"/>
  <c r="J380" i="1"/>
  <c r="J193" i="1"/>
  <c r="J239" i="1"/>
  <c r="J582" i="1"/>
  <c r="J318" i="1"/>
  <c r="J227" i="1"/>
  <c r="J163" i="1"/>
  <c r="J99" i="1"/>
  <c r="J35" i="1"/>
  <c r="J49" i="1"/>
  <c r="J562" i="1"/>
  <c r="J434" i="1"/>
  <c r="J362" i="1"/>
  <c r="J298" i="1"/>
  <c r="J225" i="1"/>
  <c r="J159" i="1"/>
  <c r="J542" i="1"/>
  <c r="J294" i="1"/>
  <c r="J576" i="1"/>
  <c r="J448" i="1"/>
  <c r="J368" i="1"/>
  <c r="J304" i="1"/>
  <c r="J215" i="1"/>
  <c r="J574" i="1"/>
  <c r="J342" i="1"/>
  <c r="J3285" i="1"/>
  <c r="J3221" i="1"/>
  <c r="J3148" i="1"/>
  <c r="J3263" i="1"/>
  <c r="J3199" i="1"/>
  <c r="J3294" i="1"/>
  <c r="J3230" i="1"/>
  <c r="J3160" i="1"/>
  <c r="J3261" i="1"/>
  <c r="J3197" i="1"/>
  <c r="J3287" i="1"/>
  <c r="J3223" i="1"/>
  <c r="J3166" i="1"/>
  <c r="J3195" i="1"/>
  <c r="J3185" i="1"/>
  <c r="J2964" i="1"/>
  <c r="J3165" i="1"/>
  <c r="J2966" i="1"/>
  <c r="J3032" i="1"/>
  <c r="J3036" i="1"/>
  <c r="J3157" i="1"/>
  <c r="J3256" i="1"/>
  <c r="J2968" i="1"/>
  <c r="J3063" i="1"/>
  <c r="J3067" i="1"/>
  <c r="J2899" i="1"/>
  <c r="J3066" i="1"/>
  <c r="J2944" i="1"/>
  <c r="J3291" i="1"/>
  <c r="J2928" i="1"/>
  <c r="J3018" i="1"/>
  <c r="J2882" i="1"/>
  <c r="J2875" i="1"/>
  <c r="J2905" i="1"/>
  <c r="J2637" i="1"/>
  <c r="J3297" i="1"/>
  <c r="J2853" i="1"/>
  <c r="J2893" i="1"/>
  <c r="J2761" i="1"/>
  <c r="J2624" i="1"/>
  <c r="J2724" i="1"/>
  <c r="J2591" i="1"/>
  <c r="J2923" i="1"/>
  <c r="J2714" i="1"/>
  <c r="J2577" i="1"/>
  <c r="J2867" i="1"/>
  <c r="J2672" i="1"/>
  <c r="J2912" i="1"/>
  <c r="J2365" i="1"/>
  <c r="J2884" i="1"/>
  <c r="J2646" i="1"/>
  <c r="J2933" i="1"/>
  <c r="J2574" i="1"/>
  <c r="J3114" i="1"/>
  <c r="J2666" i="1"/>
  <c r="J2529" i="1"/>
  <c r="J2465" i="1"/>
  <c r="J2401" i="1"/>
  <c r="J2259" i="1"/>
  <c r="J2185" i="1"/>
  <c r="J2121" i="1"/>
  <c r="J2625" i="1"/>
  <c r="J2281" i="1"/>
  <c r="J2700" i="1"/>
  <c r="J2533" i="1"/>
  <c r="J2469" i="1"/>
  <c r="J2405" i="1"/>
  <c r="J2287" i="1"/>
  <c r="J2203" i="1"/>
  <c r="J2139" i="1"/>
  <c r="J2950" i="1"/>
  <c r="J2643" i="1"/>
  <c r="J2537" i="1"/>
  <c r="J2473" i="1"/>
  <c r="J2409" i="1"/>
  <c r="J2299" i="1"/>
  <c r="J2213" i="1"/>
  <c r="J2149" i="1"/>
  <c r="J2587" i="1"/>
  <c r="J1995" i="1"/>
  <c r="J2487" i="1"/>
  <c r="J2317" i="1"/>
  <c r="J2223" i="1"/>
  <c r="J1985" i="1"/>
  <c r="J2538" i="1"/>
  <c r="J2410" i="1"/>
  <c r="J2252" i="1"/>
  <c r="J1963" i="1"/>
  <c r="J2059" i="1"/>
  <c r="J2535" i="1"/>
  <c r="J2331" i="1"/>
  <c r="J2206" i="1"/>
  <c r="J2028" i="1"/>
  <c r="J1891" i="1"/>
  <c r="J1707" i="1"/>
  <c r="J2414" i="1"/>
  <c r="J2035" i="1"/>
  <c r="J1894" i="1"/>
  <c r="J1668" i="1"/>
  <c r="J1580" i="1"/>
  <c r="J1516" i="1"/>
  <c r="J2541" i="1"/>
  <c r="J2182" i="1"/>
  <c r="J2053" i="1"/>
  <c r="J1890" i="1"/>
  <c r="J1652" i="1"/>
  <c r="J2434" i="1"/>
  <c r="J2085" i="1"/>
  <c r="J1827" i="1"/>
  <c r="J2418" i="1"/>
  <c r="J2158" i="1"/>
  <c r="J1860" i="1"/>
  <c r="J3296" i="1"/>
  <c r="J2292" i="1"/>
  <c r="J2069" i="1"/>
  <c r="J1941" i="1"/>
  <c r="J1682" i="1"/>
  <c r="J1716" i="1"/>
  <c r="J1583" i="1"/>
  <c r="J1474" i="1"/>
  <c r="J2012" i="1"/>
  <c r="J1609" i="1"/>
  <c r="J1518" i="1"/>
  <c r="J2037" i="1"/>
  <c r="J1646" i="1"/>
  <c r="J1522" i="1"/>
  <c r="J2135" i="1"/>
  <c r="J1600" i="1"/>
  <c r="J1502" i="1"/>
  <c r="J2050" i="1"/>
  <c r="J1743" i="1"/>
  <c r="J1592" i="1"/>
  <c r="J1494" i="1"/>
  <c r="J1878" i="1"/>
  <c r="J1615" i="1"/>
  <c r="J1512" i="1"/>
  <c r="J2269" i="1"/>
  <c r="J1877" i="1"/>
  <c r="J1614" i="1"/>
  <c r="J1527" i="1"/>
  <c r="J1501" i="1"/>
  <c r="J1404" i="1"/>
  <c r="J1340" i="1"/>
  <c r="J1507" i="1"/>
  <c r="J1520" i="1"/>
  <c r="J1422" i="1"/>
  <c r="J1358" i="1"/>
  <c r="J1505" i="1"/>
  <c r="J1463" i="1"/>
  <c r="J1392" i="1"/>
  <c r="J1949" i="1"/>
  <c r="J1719" i="1"/>
  <c r="J1353" i="1"/>
  <c r="J1202" i="1"/>
  <c r="J1152" i="1"/>
  <c r="J1379" i="1"/>
  <c r="J1819" i="1"/>
  <c r="J1410" i="1"/>
  <c r="J1346" i="1"/>
  <c r="J1154" i="1"/>
  <c r="J1224" i="1"/>
  <c r="J1192" i="1"/>
  <c r="J1456" i="1"/>
  <c r="J1387" i="1"/>
  <c r="J1124" i="1"/>
  <c r="J1135" i="1"/>
  <c r="J1451" i="1"/>
  <c r="J1147" i="1"/>
  <c r="J559" i="1"/>
  <c r="J431" i="1"/>
  <c r="J459" i="1"/>
  <c r="J331" i="1"/>
  <c r="J665" i="1"/>
  <c r="J537" i="1"/>
  <c r="J689" i="1"/>
  <c r="J675" i="1"/>
  <c r="J563" i="1"/>
  <c r="J435" i="1"/>
  <c r="J385" i="1"/>
  <c r="J353" i="1"/>
  <c r="J321" i="1"/>
  <c r="J289" i="1"/>
  <c r="J645" i="1"/>
  <c r="J605" i="1"/>
  <c r="J477" i="1"/>
  <c r="J475" i="1"/>
  <c r="J299" i="1"/>
  <c r="J663" i="1"/>
  <c r="J535" i="1"/>
  <c r="J2263" i="1"/>
  <c r="J371" i="1"/>
  <c r="J661" i="1"/>
  <c r="J577" i="1"/>
  <c r="J449" i="1"/>
  <c r="J367" i="1"/>
  <c r="J613" i="1"/>
  <c r="J229" i="1"/>
  <c r="J165" i="1"/>
  <c r="J101" i="1"/>
  <c r="J37" i="1"/>
  <c r="J420" i="1"/>
  <c r="J308" i="1"/>
  <c r="J113" i="1"/>
  <c r="J151" i="1"/>
  <c r="J598" i="1"/>
  <c r="J334" i="1"/>
  <c r="J612" i="1"/>
  <c r="J492" i="1"/>
  <c r="J364" i="1"/>
  <c r="J161" i="1"/>
  <c r="J199" i="1"/>
  <c r="J558" i="1"/>
  <c r="J286" i="1"/>
  <c r="J219" i="1"/>
  <c r="J155" i="1"/>
  <c r="J91" i="1"/>
  <c r="J17" i="1"/>
  <c r="J21" i="1"/>
  <c r="J546" i="1"/>
  <c r="J418" i="1"/>
  <c r="J354" i="1"/>
  <c r="J290" i="1"/>
  <c r="J185" i="1"/>
  <c r="J135" i="1"/>
  <c r="J510" i="1"/>
  <c r="J169" i="1"/>
  <c r="J560" i="1"/>
  <c r="J432" i="1"/>
  <c r="J360" i="1"/>
  <c r="J296" i="1"/>
  <c r="J183" i="1"/>
  <c r="J566" i="1"/>
  <c r="J310" i="1"/>
  <c r="J3274" i="1"/>
  <c r="J3210" i="1"/>
  <c r="J3316" i="1"/>
  <c r="J3252" i="1"/>
  <c r="J3188" i="1"/>
  <c r="J3289" i="1"/>
  <c r="J3225" i="1"/>
  <c r="J3314" i="1"/>
  <c r="J3250" i="1"/>
  <c r="J3186" i="1"/>
  <c r="J3276" i="1"/>
  <c r="J3212" i="1"/>
  <c r="J3162" i="1"/>
  <c r="J3174" i="1"/>
  <c r="J3179" i="1"/>
  <c r="J3315" i="1"/>
  <c r="J3152" i="1"/>
  <c r="J3280" i="1"/>
  <c r="J3016" i="1"/>
  <c r="J3008" i="1"/>
  <c r="J3023" i="1"/>
  <c r="J3163" i="1"/>
  <c r="J2960" i="1"/>
  <c r="J3041" i="1"/>
  <c r="J3029" i="1"/>
  <c r="J2880" i="1"/>
  <c r="J3051" i="1"/>
  <c r="J2936" i="1"/>
  <c r="J3283" i="1"/>
  <c r="J2909" i="1"/>
  <c r="J2984" i="1"/>
  <c r="J2861" i="1"/>
  <c r="J2833" i="1"/>
  <c r="J2874" i="1"/>
  <c r="J2629" i="1"/>
  <c r="J3079" i="1"/>
  <c r="J2835" i="1"/>
  <c r="J2876" i="1"/>
  <c r="J2738" i="1"/>
  <c r="J2605" i="1"/>
  <c r="J2692" i="1"/>
  <c r="J2575" i="1"/>
  <c r="J2862" i="1"/>
  <c r="J2696" i="1"/>
  <c r="J3169" i="1"/>
  <c r="J2797" i="1"/>
  <c r="J2658" i="1"/>
  <c r="J2821" i="1"/>
  <c r="J2357" i="1"/>
  <c r="J2866" i="1"/>
  <c r="J2634" i="1"/>
  <c r="J2754" i="1"/>
  <c r="J2571" i="1"/>
  <c r="J3053" i="1"/>
  <c r="J2602" i="1"/>
  <c r="J2523" i="1"/>
  <c r="J2459" i="1"/>
  <c r="J2395" i="1"/>
  <c r="J2241" i="1"/>
  <c r="J2177" i="1"/>
  <c r="J2113" i="1"/>
  <c r="J2611" i="1"/>
  <c r="J2265" i="1"/>
  <c r="J2644" i="1"/>
  <c r="J2527" i="1"/>
  <c r="J2463" i="1"/>
  <c r="J2399" i="1"/>
  <c r="J2271" i="1"/>
  <c r="J2195" i="1"/>
  <c r="J2131" i="1"/>
  <c r="J2877" i="1"/>
  <c r="J2600" i="1"/>
  <c r="J2531" i="1"/>
  <c r="J2467" i="1"/>
  <c r="J2403" i="1"/>
  <c r="J2283" i="1"/>
  <c r="J2205" i="1"/>
  <c r="J2141" i="1"/>
  <c r="J2380" i="1"/>
  <c r="J1992" i="1"/>
  <c r="J2455" i="1"/>
  <c r="J2294" i="1"/>
  <c r="J2198" i="1"/>
  <c r="J1979" i="1"/>
  <c r="J2526" i="1"/>
  <c r="J2398" i="1"/>
  <c r="J2248" i="1"/>
  <c r="J2783" i="1"/>
  <c r="J2056" i="1"/>
  <c r="J2514" i="1"/>
  <c r="J2296" i="1"/>
  <c r="J2167" i="1"/>
  <c r="J2018" i="1"/>
  <c r="J1880" i="1"/>
  <c r="J1690" i="1"/>
  <c r="J2348" i="1"/>
  <c r="J2027" i="1"/>
  <c r="J1857" i="1"/>
  <c r="J1665" i="1"/>
  <c r="J1572" i="1"/>
  <c r="J1508" i="1"/>
  <c r="J2477" i="1"/>
  <c r="J2143" i="1"/>
  <c r="J2043" i="1"/>
  <c r="J1883" i="1"/>
  <c r="J1649" i="1"/>
  <c r="J2426" i="1"/>
  <c r="J2075" i="1"/>
  <c r="J1800" i="1"/>
  <c r="J2397" i="1"/>
  <c r="J2142" i="1"/>
  <c r="J1834" i="1"/>
  <c r="J2871" i="1"/>
  <c r="J2264" i="1"/>
  <c r="J2060" i="1"/>
  <c r="J1867" i="1"/>
  <c r="J1657" i="1"/>
  <c r="J1678" i="1"/>
  <c r="J1560" i="1"/>
  <c r="J2805" i="1"/>
  <c r="J1851" i="1"/>
  <c r="J1601" i="1"/>
  <c r="J1511" i="1"/>
  <c r="J2024" i="1"/>
  <c r="J1641" i="1"/>
  <c r="J1510" i="1"/>
  <c r="J2072" i="1"/>
  <c r="J1585" i="1"/>
  <c r="J1495" i="1"/>
  <c r="J2029" i="1"/>
  <c r="J1728" i="1"/>
  <c r="J1577" i="1"/>
  <c r="J1487" i="1"/>
  <c r="J1807" i="1"/>
  <c r="J1607" i="1"/>
  <c r="J1497" i="1"/>
  <c r="J2246" i="1"/>
  <c r="J1859" i="1"/>
  <c r="J1606" i="1"/>
  <c r="J1504" i="1"/>
  <c r="J1479" i="1"/>
  <c r="J1396" i="1"/>
  <c r="J1332" i="1"/>
  <c r="J1486" i="1"/>
  <c r="J1499" i="1"/>
  <c r="J1414" i="1"/>
  <c r="J1350" i="1"/>
  <c r="J1498" i="1"/>
  <c r="J1448" i="1"/>
  <c r="J1384" i="1"/>
  <c r="J1685" i="1"/>
  <c r="J1531" i="1"/>
  <c r="J1337" i="1"/>
  <c r="J1198" i="1"/>
  <c r="J1136" i="1"/>
  <c r="J1363" i="1"/>
  <c r="J1661" i="1"/>
  <c r="J1405" i="1"/>
  <c r="J1341" i="1"/>
  <c r="J1138" i="1"/>
  <c r="J1220" i="1"/>
  <c r="J1188" i="1"/>
  <c r="J1418" i="1"/>
  <c r="J1349" i="1"/>
  <c r="J1118" i="1"/>
  <c r="J1123" i="1"/>
  <c r="J1413" i="1"/>
  <c r="J1133" i="1"/>
  <c r="J543" i="1"/>
  <c r="J415" i="1"/>
  <c r="J443" i="1"/>
  <c r="J311" i="1"/>
  <c r="J649" i="1"/>
  <c r="J521" i="1"/>
  <c r="J351" i="1"/>
  <c r="J670" i="1"/>
  <c r="J547" i="1"/>
  <c r="J419" i="1"/>
  <c r="J381" i="1"/>
  <c r="J349" i="1"/>
  <c r="J317" i="1"/>
  <c r="J285" i="1"/>
  <c r="J1450" i="1"/>
  <c r="J589" i="1"/>
  <c r="J461" i="1"/>
  <c r="J403" i="1"/>
  <c r="J283" i="1"/>
  <c r="J647" i="1"/>
  <c r="J519" i="1"/>
  <c r="J1156" i="1"/>
  <c r="J355" i="1"/>
  <c r="J533" i="1"/>
  <c r="J561" i="1"/>
  <c r="J433" i="1"/>
  <c r="J347" i="1"/>
  <c r="J565" i="1"/>
  <c r="J221" i="1"/>
  <c r="J157" i="1"/>
  <c r="J93" i="1"/>
  <c r="J29" i="1"/>
  <c r="J404" i="1"/>
  <c r="J292" i="1"/>
  <c r="J73" i="1"/>
  <c r="J119" i="1"/>
  <c r="J550" i="1"/>
  <c r="J302" i="1"/>
  <c r="J596" i="1"/>
  <c r="J476" i="1"/>
  <c r="J348" i="1"/>
  <c r="J145" i="1"/>
  <c r="J167" i="1"/>
  <c r="J526" i="1"/>
  <c r="J19" i="1"/>
  <c r="J211" i="1"/>
  <c r="J147" i="1"/>
  <c r="J83" i="1"/>
  <c r="J257" i="1"/>
  <c r="J658" i="1"/>
  <c r="J530" i="1"/>
  <c r="J410" i="1"/>
  <c r="J346" i="1"/>
  <c r="J282" i="1"/>
  <c r="J137" i="1"/>
  <c r="J103" i="1"/>
  <c r="J470" i="1"/>
  <c r="J95" i="1"/>
  <c r="J544" i="1"/>
  <c r="J416" i="1"/>
  <c r="J352" i="1"/>
  <c r="J288" i="1"/>
  <c r="J143" i="1"/>
  <c r="J534" i="1"/>
  <c r="J3317" i="1"/>
  <c r="J3147" i="1"/>
  <c r="J3139" i="1"/>
  <c r="J3131" i="1"/>
  <c r="J3123" i="1"/>
  <c r="J3115" i="1"/>
  <c r="J3107" i="1"/>
  <c r="J3099" i="1"/>
  <c r="J3091" i="1"/>
  <c r="J3145" i="1"/>
  <c r="J3142" i="1"/>
  <c r="J3136" i="1"/>
  <c r="J3116" i="1"/>
  <c r="J3113" i="1"/>
  <c r="J3110" i="1"/>
  <c r="J3104" i="1"/>
  <c r="J3084" i="1"/>
  <c r="J3081" i="1"/>
  <c r="J3078" i="1"/>
  <c r="J3072" i="1"/>
  <c r="J3052" i="1"/>
  <c r="J3049" i="1"/>
  <c r="J3037" i="1"/>
  <c r="J3021" i="1"/>
  <c r="J3005" i="1"/>
  <c r="J2989" i="1"/>
  <c r="J2973" i="1"/>
  <c r="J2957" i="1"/>
  <c r="J3133" i="1"/>
  <c r="J3130" i="1"/>
  <c r="J3127" i="1"/>
  <c r="J3101" i="1"/>
  <c r="J3095" i="1"/>
  <c r="J3144" i="1"/>
  <c r="J3124" i="1"/>
  <c r="J3121" i="1"/>
  <c r="J3118" i="1"/>
  <c r="J3089" i="1"/>
  <c r="J3086" i="1"/>
  <c r="J3054" i="1"/>
  <c r="J3146" i="1"/>
  <c r="J3138" i="1"/>
  <c r="J3119" i="1"/>
  <c r="J3111" i="1"/>
  <c r="J3103" i="1"/>
  <c r="J3061" i="1"/>
  <c r="J2955" i="1"/>
  <c r="J3134" i="1"/>
  <c r="J3126" i="1"/>
  <c r="J3076" i="1"/>
  <c r="J3068" i="1"/>
  <c r="J3064" i="1"/>
  <c r="J3056" i="1"/>
  <c r="J3045" i="1"/>
  <c r="J3017" i="1"/>
  <c r="J2999" i="1"/>
  <c r="J2963" i="1"/>
  <c r="J3141" i="1"/>
  <c r="J3122" i="1"/>
  <c r="J3087" i="1"/>
  <c r="J2993" i="1"/>
  <c r="J2971" i="1"/>
  <c r="J3137" i="1"/>
  <c r="J3129" i="1"/>
  <c r="J3102" i="1"/>
  <c r="J3094" i="1"/>
  <c r="J3035" i="1"/>
  <c r="J3140" i="1"/>
  <c r="J3108" i="1"/>
  <c r="J3093" i="1"/>
  <c r="J3062" i="1"/>
  <c r="J3128" i="1"/>
  <c r="J3117" i="1"/>
  <c r="J3097" i="1"/>
  <c r="J3019" i="1"/>
  <c r="J3015" i="1"/>
  <c r="J2924" i="1"/>
  <c r="J2921" i="1"/>
  <c r="J2894" i="1"/>
  <c r="J2827" i="1"/>
  <c r="J2824" i="1"/>
  <c r="J2819" i="1"/>
  <c r="J2816" i="1"/>
  <c r="J2811" i="1"/>
  <c r="J2808" i="1"/>
  <c r="J2803" i="1"/>
  <c r="J2800" i="1"/>
  <c r="J2795" i="1"/>
  <c r="J2792" i="1"/>
  <c r="J2787" i="1"/>
  <c r="J2782" i="1"/>
  <c r="J2773" i="1"/>
  <c r="J2766" i="1"/>
  <c r="J3001" i="1"/>
  <c r="J2997" i="1"/>
  <c r="J2981" i="1"/>
  <c r="J2951" i="1"/>
  <c r="J2943" i="1"/>
  <c r="J2935" i="1"/>
  <c r="J2916" i="1"/>
  <c r="J2913" i="1"/>
  <c r="J2886" i="1"/>
  <c r="J2879" i="1"/>
  <c r="J2868" i="1"/>
  <c r="J2865" i="1"/>
  <c r="J2854" i="1"/>
  <c r="J2844" i="1"/>
  <c r="J2838" i="1"/>
  <c r="J2832" i="1"/>
  <c r="J2784" i="1"/>
  <c r="J2775" i="1"/>
  <c r="J2768" i="1"/>
  <c r="J2759" i="1"/>
  <c r="J2757" i="1"/>
  <c r="J2755" i="1"/>
  <c r="J2753" i="1"/>
  <c r="J2751" i="1"/>
  <c r="J2749" i="1"/>
  <c r="J2747" i="1"/>
  <c r="J2745" i="1"/>
  <c r="J2743" i="1"/>
  <c r="J2741" i="1"/>
  <c r="J2739" i="1"/>
  <c r="J2737" i="1"/>
  <c r="J2735" i="1"/>
  <c r="J2733" i="1"/>
  <c r="J2731" i="1"/>
  <c r="J2729" i="1"/>
  <c r="J2727" i="1"/>
  <c r="J2725" i="1"/>
  <c r="J2723" i="1"/>
  <c r="J2721" i="1"/>
  <c r="J2719" i="1"/>
  <c r="J2717" i="1"/>
  <c r="J2715" i="1"/>
  <c r="J2713" i="1"/>
  <c r="J2711" i="1"/>
  <c r="J2709" i="1"/>
  <c r="J2707" i="1"/>
  <c r="J2705" i="1"/>
  <c r="J2703" i="1"/>
  <c r="J2701" i="1"/>
  <c r="J2699" i="1"/>
  <c r="J2697" i="1"/>
  <c r="J2695" i="1"/>
  <c r="J2693" i="1"/>
  <c r="J2691" i="1"/>
  <c r="J2689" i="1"/>
  <c r="J2687" i="1"/>
  <c r="J2685" i="1"/>
  <c r="J2683" i="1"/>
  <c r="J2681" i="1"/>
  <c r="J2679" i="1"/>
  <c r="J2677" i="1"/>
  <c r="J2675" i="1"/>
  <c r="J2673" i="1"/>
  <c r="J2671" i="1"/>
  <c r="J2669" i="1"/>
  <c r="J2667" i="1"/>
  <c r="J2665" i="1"/>
  <c r="J2663" i="1"/>
  <c r="J2661" i="1"/>
  <c r="J2659" i="1"/>
  <c r="J2657" i="1"/>
  <c r="J2655" i="1"/>
  <c r="J2653" i="1"/>
  <c r="J3143" i="1"/>
  <c r="J3132" i="1"/>
  <c r="J3096" i="1"/>
  <c r="J3065" i="1"/>
  <c r="J3055" i="1"/>
  <c r="J3058" i="1"/>
  <c r="J3027" i="1"/>
  <c r="J2937" i="1"/>
  <c r="J2895" i="1"/>
  <c r="J3125" i="1"/>
  <c r="J3088" i="1"/>
  <c r="J3070" i="1"/>
  <c r="J2983" i="1"/>
  <c r="J2961" i="1"/>
  <c r="J2910" i="1"/>
  <c r="J2756" i="1"/>
  <c r="J3100" i="1"/>
  <c r="J2987" i="1"/>
  <c r="J2940" i="1"/>
  <c r="J2836" i="1"/>
  <c r="J3105" i="1"/>
  <c r="J3135" i="1"/>
  <c r="J3120" i="1"/>
  <c r="J3085" i="1"/>
  <c r="J3043" i="1"/>
  <c r="J2995" i="1"/>
  <c r="J2918" i="1"/>
  <c r="J2911" i="1"/>
  <c r="J2881" i="1"/>
  <c r="J2863" i="1"/>
  <c r="J2857" i="1"/>
  <c r="J2814" i="1"/>
  <c r="J2809" i="1"/>
  <c r="J2799" i="1"/>
  <c r="J2598" i="1"/>
  <c r="J2582" i="1"/>
  <c r="J2566" i="1"/>
  <c r="J2948" i="1"/>
  <c r="J2942" i="1"/>
  <c r="J2823" i="1"/>
  <c r="J2774" i="1"/>
  <c r="J3090" i="1"/>
  <c r="J2798" i="1"/>
  <c r="J2793" i="1"/>
  <c r="J2778" i="1"/>
  <c r="J2769" i="1"/>
  <c r="J2760" i="1"/>
  <c r="J3109" i="1"/>
  <c r="J2878" i="1"/>
  <c r="J2860" i="1"/>
  <c r="J2831" i="1"/>
  <c r="J2772" i="1"/>
  <c r="J2919" i="1"/>
  <c r="J2852" i="1"/>
  <c r="J2846" i="1"/>
  <c r="J2790" i="1"/>
  <c r="J2785" i="1"/>
  <c r="J2702" i="1"/>
  <c r="J2622" i="1"/>
  <c r="J2694" i="1"/>
  <c r="J2610" i="1"/>
  <c r="J2596" i="1"/>
  <c r="J2592" i="1"/>
  <c r="J2578" i="1"/>
  <c r="J2564" i="1"/>
  <c r="J2560" i="1"/>
  <c r="J2556" i="1"/>
  <c r="J2552" i="1"/>
  <c r="J2548" i="1"/>
  <c r="J2544" i="1"/>
  <c r="J2540" i="1"/>
  <c r="J2536" i="1"/>
  <c r="J2532" i="1"/>
  <c r="J2528" i="1"/>
  <c r="J2524" i="1"/>
  <c r="J2520" i="1"/>
  <c r="J2516" i="1"/>
  <c r="J2512" i="1"/>
  <c r="J2508" i="1"/>
  <c r="J2504" i="1"/>
  <c r="J2500" i="1"/>
  <c r="J2496" i="1"/>
  <c r="J2492" i="1"/>
  <c r="J2488" i="1"/>
  <c r="J2484" i="1"/>
  <c r="J2480" i="1"/>
  <c r="J2476" i="1"/>
  <c r="J2472" i="1"/>
  <c r="J2468" i="1"/>
  <c r="J2464" i="1"/>
  <c r="J2460" i="1"/>
  <c r="J2456" i="1"/>
  <c r="J2452" i="1"/>
  <c r="J2448" i="1"/>
  <c r="J2444" i="1"/>
  <c r="J2440" i="1"/>
  <c r="J2436" i="1"/>
  <c r="J2432" i="1"/>
  <c r="J2428" i="1"/>
  <c r="J2424" i="1"/>
  <c r="J2420" i="1"/>
  <c r="J2416" i="1"/>
  <c r="J2412" i="1"/>
  <c r="J2408" i="1"/>
  <c r="J2404" i="1"/>
  <c r="J2400" i="1"/>
  <c r="J2396" i="1"/>
  <c r="J2392" i="1"/>
  <c r="J2388" i="1"/>
  <c r="J2384" i="1"/>
  <c r="J2374" i="1"/>
  <c r="J2362" i="1"/>
  <c r="J2354" i="1"/>
  <c r="J2346" i="1"/>
  <c r="J2338" i="1"/>
  <c r="J2330" i="1"/>
  <c r="J2322" i="1"/>
  <c r="J3047" i="1"/>
  <c r="J3003" i="1"/>
  <c r="J2953" i="1"/>
  <c r="J2825" i="1"/>
  <c r="J2807" i="1"/>
  <c r="J2718" i="1"/>
  <c r="J2670" i="1"/>
  <c r="J2588" i="1"/>
  <c r="J2849" i="1"/>
  <c r="J2817" i="1"/>
  <c r="J2806" i="1"/>
  <c r="J2822" i="1"/>
  <c r="J2815" i="1"/>
  <c r="J2748" i="1"/>
  <c r="J2686" i="1"/>
  <c r="J2550" i="1"/>
  <c r="J2534" i="1"/>
  <c r="J2518" i="1"/>
  <c r="J2502" i="1"/>
  <c r="J2486" i="1"/>
  <c r="J2470" i="1"/>
  <c r="J2454" i="1"/>
  <c r="J2438" i="1"/>
  <c r="J2422" i="1"/>
  <c r="J2406" i="1"/>
  <c r="J2390" i="1"/>
  <c r="J2340" i="1"/>
  <c r="J2320" i="1"/>
  <c r="J2304" i="1"/>
  <c r="J2288" i="1"/>
  <c r="J2272" i="1"/>
  <c r="J2256" i="1"/>
  <c r="J2105" i="1"/>
  <c r="J2096" i="1"/>
  <c r="J2089" i="1"/>
  <c r="J2080" i="1"/>
  <c r="J2073" i="1"/>
  <c r="J2064" i="1"/>
  <c r="J2057" i="1"/>
  <c r="J2048" i="1"/>
  <c r="J2041" i="1"/>
  <c r="J2032" i="1"/>
  <c r="J2025" i="1"/>
  <c r="J2016" i="1"/>
  <c r="J2009" i="1"/>
  <c r="J2000" i="1"/>
  <c r="J1993" i="1"/>
  <c r="J1984" i="1"/>
  <c r="J1977" i="1"/>
  <c r="J1968" i="1"/>
  <c r="J1961" i="1"/>
  <c r="J1952" i="1"/>
  <c r="J1945" i="1"/>
  <c r="J1936" i="1"/>
  <c r="J1929" i="1"/>
  <c r="J1920" i="1"/>
  <c r="J1913" i="1"/>
  <c r="J1904" i="1"/>
  <c r="J1897" i="1"/>
  <c r="J1888" i="1"/>
  <c r="J1881" i="1"/>
  <c r="J1872" i="1"/>
  <c r="J1865" i="1"/>
  <c r="J1856" i="1"/>
  <c r="J1849" i="1"/>
  <c r="J1840" i="1"/>
  <c r="J1833" i="1"/>
  <c r="J2945" i="1"/>
  <c r="J2801" i="1"/>
  <c r="J2734" i="1"/>
  <c r="J2620" i="1"/>
  <c r="J2360" i="1"/>
  <c r="J2900" i="1"/>
  <c r="J2752" i="1"/>
  <c r="J2726" i="1"/>
  <c r="J2638" i="1"/>
  <c r="J2336" i="1"/>
  <c r="J2791" i="1"/>
  <c r="J2352" i="1"/>
  <c r="J2332" i="1"/>
  <c r="J2328" i="1"/>
  <c r="J2220" i="1"/>
  <c r="J2216" i="1"/>
  <c r="J2188" i="1"/>
  <c r="J2184" i="1"/>
  <c r="J2156" i="1"/>
  <c r="J2152" i="1"/>
  <c r="J2124" i="1"/>
  <c r="J2120" i="1"/>
  <c r="J2095" i="1"/>
  <c r="J2078" i="1"/>
  <c r="J2023" i="1"/>
  <c r="J2014" i="1"/>
  <c r="J2604" i="1"/>
  <c r="J2102" i="1"/>
  <c r="J2070" i="1"/>
  <c r="J2063" i="1"/>
  <c r="J2054" i="1"/>
  <c r="J2007" i="1"/>
  <c r="J1998" i="1"/>
  <c r="J1927" i="1"/>
  <c r="J1902" i="1"/>
  <c r="J1863" i="1"/>
  <c r="J1838" i="1"/>
  <c r="J2897" i="1"/>
  <c r="J2830" i="1"/>
  <c r="J2762" i="1"/>
  <c r="J2580" i="1"/>
  <c r="J2378" i="1"/>
  <c r="J2364" i="1"/>
  <c r="J2298" i="1"/>
  <c r="J2266" i="1"/>
  <c r="J2244" i="1"/>
  <c r="J2240" i="1"/>
  <c r="J2212" i="1"/>
  <c r="J2208" i="1"/>
  <c r="J2180" i="1"/>
  <c r="J2176" i="1"/>
  <c r="J2148" i="1"/>
  <c r="J2144" i="1"/>
  <c r="J2116" i="1"/>
  <c r="J2112" i="1"/>
  <c r="J2047" i="1"/>
  <c r="J2038" i="1"/>
  <c r="J1991" i="1"/>
  <c r="J1982" i="1"/>
  <c r="J2654" i="1"/>
  <c r="J2236" i="1"/>
  <c r="J2232" i="1"/>
  <c r="J2204" i="1"/>
  <c r="J2200" i="1"/>
  <c r="J2172" i="1"/>
  <c r="J2168" i="1"/>
  <c r="J2140" i="1"/>
  <c r="J2136" i="1"/>
  <c r="J2108" i="1"/>
  <c r="J2094" i="1"/>
  <c r="J2079" i="1"/>
  <c r="J2015" i="1"/>
  <c r="J2006" i="1"/>
  <c r="J2576" i="1"/>
  <c r="J2302" i="1"/>
  <c r="J2228" i="1"/>
  <c r="J2086" i="1"/>
  <c r="J2044" i="1"/>
  <c r="J2031" i="1"/>
  <c r="J1951" i="1"/>
  <c r="J1943" i="1"/>
  <c r="J1919" i="1"/>
  <c r="J1911" i="1"/>
  <c r="J1887" i="1"/>
  <c r="J1876" i="1"/>
  <c r="J1869" i="1"/>
  <c r="J1854" i="1"/>
  <c r="J1825" i="1"/>
  <c r="J1794" i="1"/>
  <c r="J1781" i="1"/>
  <c r="J1774" i="1"/>
  <c r="J1761" i="1"/>
  <c r="J1730" i="1"/>
  <c r="J1717" i="1"/>
  <c r="J1710" i="1"/>
  <c r="J1697" i="1"/>
  <c r="J1640" i="1"/>
  <c r="J1631" i="1"/>
  <c r="J2630" i="1"/>
  <c r="J2616" i="1"/>
  <c r="J2318" i="1"/>
  <c r="J2306" i="1"/>
  <c r="J2250" i="1"/>
  <c r="J2160" i="1"/>
  <c r="J2071" i="1"/>
  <c r="J2062" i="1"/>
  <c r="J2022" i="1"/>
  <c r="J1999" i="1"/>
  <c r="J1990" i="1"/>
  <c r="J1972" i="1"/>
  <c r="J1959" i="1"/>
  <c r="J1939" i="1"/>
  <c r="J1901" i="1"/>
  <c r="J1846" i="1"/>
  <c r="J1831" i="1"/>
  <c r="J1821" i="1"/>
  <c r="J1814" i="1"/>
  <c r="J1804" i="1"/>
  <c r="J1801" i="1"/>
  <c r="J1770" i="1"/>
  <c r="J1767" i="1"/>
  <c r="J1757" i="1"/>
  <c r="J1750" i="1"/>
  <c r="J1740" i="1"/>
  <c r="J1737" i="1"/>
  <c r="J1706" i="1"/>
  <c r="J1703" i="1"/>
  <c r="J1693" i="1"/>
  <c r="J1687" i="1"/>
  <c r="J1662" i="1"/>
  <c r="J1637" i="1"/>
  <c r="J1624" i="1"/>
  <c r="J2372" i="1"/>
  <c r="J2366" i="1"/>
  <c r="J2132" i="1"/>
  <c r="J2099" i="1"/>
  <c r="J2039" i="1"/>
  <c r="J2003" i="1"/>
  <c r="J1980" i="1"/>
  <c r="J1918" i="1"/>
  <c r="J1905" i="1"/>
  <c r="J1879" i="1"/>
  <c r="J1861" i="1"/>
  <c r="J1810" i="1"/>
  <c r="J1797" i="1"/>
  <c r="J1790" i="1"/>
  <c r="J1777" i="1"/>
  <c r="J1746" i="1"/>
  <c r="J1733" i="1"/>
  <c r="J1726" i="1"/>
  <c r="J1713" i="1"/>
  <c r="J1680" i="1"/>
  <c r="J1671" i="1"/>
  <c r="J2903" i="1"/>
  <c r="J2254" i="1"/>
  <c r="J2192" i="1"/>
  <c r="J2061" i="1"/>
  <c r="J2052" i="1"/>
  <c r="J1975" i="1"/>
  <c r="J1971" i="1"/>
  <c r="J1967" i="1"/>
  <c r="J1942" i="1"/>
  <c r="J1934" i="1"/>
  <c r="J1909" i="1"/>
  <c r="J1893" i="1"/>
  <c r="J1889" i="1"/>
  <c r="J1882" i="1"/>
  <c r="J1875" i="1"/>
  <c r="J1868" i="1"/>
  <c r="J1845" i="1"/>
  <c r="J1841" i="1"/>
  <c r="J1837" i="1"/>
  <c r="J1820" i="1"/>
  <c r="J1817" i="1"/>
  <c r="J1786" i="1"/>
  <c r="J2776" i="1"/>
  <c r="J2594" i="1"/>
  <c r="J2376" i="1"/>
  <c r="J2334" i="1"/>
  <c r="J2282" i="1"/>
  <c r="J2258" i="1"/>
  <c r="J2242" i="1"/>
  <c r="J2164" i="1"/>
  <c r="J2114" i="1"/>
  <c r="J2103" i="1"/>
  <c r="J2042" i="1"/>
  <c r="J2030" i="1"/>
  <c r="J2021" i="1"/>
  <c r="J1953" i="1"/>
  <c r="J1950" i="1"/>
  <c r="J1937" i="1"/>
  <c r="J1917" i="1"/>
  <c r="J1896" i="1"/>
  <c r="J1886" i="1"/>
  <c r="J1864" i="1"/>
  <c r="J1826" i="1"/>
  <c r="J1823" i="1"/>
  <c r="J1813" i="1"/>
  <c r="J1806" i="1"/>
  <c r="J1796" i="1"/>
  <c r="J1793" i="1"/>
  <c r="J1762" i="1"/>
  <c r="J1759" i="1"/>
  <c r="J1749" i="1"/>
  <c r="J1742" i="1"/>
  <c r="J3073" i="1"/>
  <c r="J2572" i="1"/>
  <c r="J2270" i="1"/>
  <c r="J2224" i="1"/>
  <c r="J2083" i="1"/>
  <c r="J2046" i="1"/>
  <c r="J1997" i="1"/>
  <c r="J1983" i="1"/>
  <c r="J1978" i="1"/>
  <c r="J1966" i="1"/>
  <c r="J1957" i="1"/>
  <c r="J1933" i="1"/>
  <c r="J1925" i="1"/>
  <c r="J1908" i="1"/>
  <c r="J1900" i="1"/>
  <c r="J1855" i="1"/>
  <c r="J1844" i="1"/>
  <c r="J1802" i="1"/>
  <c r="J1789" i="1"/>
  <c r="J1782" i="1"/>
  <c r="J1769" i="1"/>
  <c r="J1738" i="1"/>
  <c r="J1725" i="1"/>
  <c r="J1718" i="1"/>
  <c r="J1705" i="1"/>
  <c r="J1688" i="1"/>
  <c r="J1679" i="1"/>
  <c r="J1632" i="1"/>
  <c r="J1623" i="1"/>
  <c r="J2067" i="1"/>
  <c r="J1940" i="1"/>
  <c r="J1870" i="1"/>
  <c r="J1751" i="1"/>
  <c r="J1721" i="1"/>
  <c r="J1655" i="1"/>
  <c r="J1647" i="1"/>
  <c r="J1638" i="1"/>
  <c r="J1628" i="1"/>
  <c r="J1515" i="1"/>
  <c r="J2274" i="1"/>
  <c r="J2087" i="1"/>
  <c r="J1965" i="1"/>
  <c r="J1928" i="1"/>
  <c r="J1839" i="1"/>
  <c r="J1822" i="1"/>
  <c r="J1805" i="1"/>
  <c r="J1765" i="1"/>
  <c r="J1745" i="1"/>
  <c r="J1734" i="1"/>
  <c r="J1686" i="1"/>
  <c r="J1672" i="1"/>
  <c r="J1663" i="1"/>
  <c r="J1605" i="1"/>
  <c r="J1571" i="1"/>
  <c r="J2128" i="1"/>
  <c r="J2005" i="1"/>
  <c r="J1798" i="1"/>
  <c r="J1754" i="1"/>
  <c r="J1729" i="1"/>
  <c r="J1724" i="1"/>
  <c r="J1709" i="1"/>
  <c r="J1695" i="1"/>
  <c r="J1676" i="1"/>
  <c r="J1667" i="1"/>
  <c r="J2344" i="1"/>
  <c r="J2036" i="1"/>
  <c r="J1932" i="1"/>
  <c r="J1832" i="1"/>
  <c r="J1815" i="1"/>
  <c r="J1809" i="1"/>
  <c r="J1714" i="1"/>
  <c r="J1698" i="1"/>
  <c r="J1645" i="1"/>
  <c r="J1622" i="1"/>
  <c r="J1459" i="1"/>
  <c r="J2612" i="1"/>
  <c r="J2314" i="1"/>
  <c r="J2286" i="1"/>
  <c r="J1956" i="1"/>
  <c r="J1873" i="1"/>
  <c r="J1843" i="1"/>
  <c r="J1785" i="1"/>
  <c r="J1758" i="1"/>
  <c r="J1753" i="1"/>
  <c r="J1732" i="1"/>
  <c r="J1694" i="1"/>
  <c r="J1670" i="1"/>
  <c r="J2196" i="1"/>
  <c r="J2146" i="1"/>
  <c r="J2055" i="1"/>
  <c r="J1836" i="1"/>
  <c r="J1818" i="1"/>
  <c r="J1778" i="1"/>
  <c r="J1656" i="1"/>
  <c r="J1639" i="1"/>
  <c r="J2290" i="1"/>
  <c r="J1974" i="1"/>
  <c r="J1895" i="1"/>
  <c r="J1847" i="1"/>
  <c r="J1829" i="1"/>
  <c r="J1812" i="1"/>
  <c r="J1788" i="1"/>
  <c r="J1783" i="1"/>
  <c r="J1766" i="1"/>
  <c r="J1756" i="1"/>
  <c r="J1741" i="1"/>
  <c r="J1711" i="1"/>
  <c r="J1701" i="1"/>
  <c r="J1692" i="1"/>
  <c r="J1669" i="1"/>
  <c r="J1664" i="1"/>
  <c r="J1651" i="1"/>
  <c r="J1619" i="1"/>
  <c r="J1587" i="1"/>
  <c r="J1557" i="1"/>
  <c r="J1523" i="1"/>
  <c r="J1493" i="1"/>
  <c r="J1611" i="1"/>
  <c r="J1325" i="1"/>
  <c r="J1323" i="1"/>
  <c r="J1321" i="1"/>
  <c r="J1319" i="1"/>
  <c r="J1317" i="1"/>
  <c r="J1315" i="1"/>
  <c r="J1313" i="1"/>
  <c r="J1311" i="1"/>
  <c r="J1309" i="1"/>
  <c r="J1307" i="1"/>
  <c r="J1305" i="1"/>
  <c r="J1303" i="1"/>
  <c r="J1301" i="1"/>
  <c r="J1299" i="1"/>
  <c r="J1297" i="1"/>
  <c r="J1295" i="1"/>
  <c r="J1293" i="1"/>
  <c r="J1291" i="1"/>
  <c r="J1289" i="1"/>
  <c r="J1287" i="1"/>
  <c r="J1285" i="1"/>
  <c r="J1283" i="1"/>
  <c r="J1281" i="1"/>
  <c r="J1279" i="1"/>
  <c r="J1277" i="1"/>
  <c r="J1275" i="1"/>
  <c r="J1273" i="1"/>
  <c r="J1271" i="1"/>
  <c r="J1269" i="1"/>
  <c r="J1267" i="1"/>
  <c r="J1265" i="1"/>
  <c r="J1263" i="1"/>
  <c r="J1261" i="1"/>
  <c r="J1259" i="1"/>
  <c r="J1257" i="1"/>
  <c r="J1255" i="1"/>
  <c r="J1253" i="1"/>
  <c r="J1251" i="1"/>
  <c r="J1249" i="1"/>
  <c r="J1247" i="1"/>
  <c r="J1245" i="1"/>
  <c r="J1243" i="1"/>
  <c r="J1241" i="1"/>
  <c r="J1239" i="1"/>
  <c r="J1237" i="1"/>
  <c r="J1235" i="1"/>
  <c r="J1233" i="1"/>
  <c r="J1231" i="1"/>
  <c r="J1229" i="1"/>
  <c r="J1227" i="1"/>
  <c r="J1225" i="1"/>
  <c r="J1223" i="1"/>
  <c r="J1221" i="1"/>
  <c r="J1219" i="1"/>
  <c r="J1217" i="1"/>
  <c r="J1215" i="1"/>
  <c r="J1213" i="1"/>
  <c r="J1211" i="1"/>
  <c r="J1209" i="1"/>
  <c r="J1207" i="1"/>
  <c r="J1205" i="1"/>
  <c r="J1203" i="1"/>
  <c r="J1201" i="1"/>
  <c r="J1199" i="1"/>
  <c r="J1197" i="1"/>
  <c r="J1195" i="1"/>
  <c r="J1193" i="1"/>
  <c r="J1191" i="1"/>
  <c r="J1189" i="1"/>
  <c r="J1187" i="1"/>
  <c r="J1185" i="1"/>
  <c r="J1183" i="1"/>
  <c r="J1181" i="1"/>
  <c r="J1179" i="1"/>
  <c r="J1177" i="1"/>
  <c r="J1702" i="1"/>
  <c r="J1449" i="1"/>
  <c r="J1441" i="1"/>
  <c r="J1433" i="1"/>
  <c r="J1425" i="1"/>
  <c r="J1417" i="1"/>
  <c r="J1409" i="1"/>
  <c r="J1401" i="1"/>
  <c r="J1393" i="1"/>
  <c r="J1385" i="1"/>
  <c r="J1377" i="1"/>
  <c r="J1644" i="1"/>
  <c r="J1630" i="1"/>
  <c r="J1603" i="1"/>
  <c r="J1329" i="1"/>
  <c r="J1722" i="1"/>
  <c r="J1539" i="1"/>
  <c r="J1773" i="1"/>
  <c r="J1475" i="1"/>
  <c r="J1326" i="1"/>
  <c r="J1324" i="1"/>
  <c r="J1322" i="1"/>
  <c r="J1320" i="1"/>
  <c r="J1318" i="1"/>
  <c r="J1316" i="1"/>
  <c r="J1314" i="1"/>
  <c r="J1312" i="1"/>
  <c r="J1310" i="1"/>
  <c r="J1308" i="1"/>
  <c r="J1306" i="1"/>
  <c r="J1304" i="1"/>
  <c r="J1302" i="1"/>
  <c r="J1300" i="1"/>
  <c r="J1298" i="1"/>
  <c r="J1296" i="1"/>
  <c r="J1294" i="1"/>
  <c r="J1292" i="1"/>
  <c r="J1290" i="1"/>
  <c r="J1288" i="1"/>
  <c r="J1286" i="1"/>
  <c r="J1284" i="1"/>
  <c r="J1282" i="1"/>
  <c r="J1280" i="1"/>
  <c r="J1278" i="1"/>
  <c r="J1276" i="1"/>
  <c r="J1274" i="1"/>
  <c r="J1272" i="1"/>
  <c r="J1270" i="1"/>
  <c r="J1268" i="1"/>
  <c r="J1266" i="1"/>
  <c r="J1264" i="1"/>
  <c r="J1262" i="1"/>
  <c r="J1260" i="1"/>
  <c r="J1258" i="1"/>
  <c r="J1256" i="1"/>
  <c r="J1254" i="1"/>
  <c r="J1252" i="1"/>
  <c r="J1250" i="1"/>
  <c r="J1248" i="1"/>
  <c r="J1246" i="1"/>
  <c r="J1244" i="1"/>
  <c r="J1242" i="1"/>
  <c r="J1240" i="1"/>
  <c r="J1238" i="1"/>
  <c r="J1236" i="1"/>
  <c r="J1234" i="1"/>
  <c r="J1232" i="1"/>
  <c r="J1230" i="1"/>
  <c r="J1648" i="1"/>
  <c r="J1573" i="1"/>
  <c r="J1453" i="1"/>
  <c r="J1439" i="1"/>
  <c r="J1423" i="1"/>
  <c r="J1407" i="1"/>
  <c r="J1391" i="1"/>
  <c r="J1375" i="1"/>
  <c r="J1359" i="1"/>
  <c r="J1343" i="1"/>
  <c r="J1175" i="1"/>
  <c r="J1165" i="1"/>
  <c r="J1748" i="1"/>
  <c r="J1171" i="1"/>
  <c r="J1330" i="1"/>
  <c r="J1161" i="1"/>
  <c r="J1145" i="1"/>
  <c r="J1129" i="1"/>
  <c r="J1114" i="1"/>
  <c r="J1112" i="1"/>
  <c r="J1110" i="1"/>
  <c r="J1108" i="1"/>
  <c r="J1106" i="1"/>
  <c r="J1104" i="1"/>
  <c r="J1102" i="1"/>
  <c r="J1100" i="1"/>
  <c r="J1098" i="1"/>
  <c r="J1096" i="1"/>
  <c r="J1094" i="1"/>
  <c r="J1092" i="1"/>
  <c r="J1090" i="1"/>
  <c r="J1088" i="1"/>
  <c r="J1086" i="1"/>
  <c r="J1084" i="1"/>
  <c r="J1082" i="1"/>
  <c r="J1080" i="1"/>
  <c r="J1078" i="1"/>
  <c r="J1076" i="1"/>
  <c r="J1074" i="1"/>
  <c r="J1072" i="1"/>
  <c r="J1070" i="1"/>
  <c r="J1068" i="1"/>
  <c r="J1066" i="1"/>
  <c r="J1064" i="1"/>
  <c r="J1062" i="1"/>
  <c r="J1060" i="1"/>
  <c r="J1058" i="1"/>
  <c r="J1056" i="1"/>
  <c r="J1054" i="1"/>
  <c r="J1052" i="1"/>
  <c r="J1050" i="1"/>
  <c r="J1048" i="1"/>
  <c r="J1046" i="1"/>
  <c r="J1044" i="1"/>
  <c r="J1042" i="1"/>
  <c r="J1040" i="1"/>
  <c r="J1038" i="1"/>
  <c r="J1036" i="1"/>
  <c r="J1034" i="1"/>
  <c r="J1032" i="1"/>
  <c r="J1030" i="1"/>
  <c r="J1028" i="1"/>
  <c r="J1026" i="1"/>
  <c r="J1024" i="1"/>
  <c r="J1022" i="1"/>
  <c r="J1020" i="1"/>
  <c r="J1018" i="1"/>
  <c r="J1016" i="1"/>
  <c r="J1014" i="1"/>
  <c r="J1012" i="1"/>
  <c r="J1010" i="1"/>
  <c r="J1008" i="1"/>
  <c r="J1006" i="1"/>
  <c r="J1004" i="1"/>
  <c r="J1002" i="1"/>
  <c r="J1000" i="1"/>
  <c r="J998" i="1"/>
  <c r="J996" i="1"/>
  <c r="J994" i="1"/>
  <c r="J992" i="1"/>
  <c r="J990" i="1"/>
  <c r="J988" i="1"/>
  <c r="J986" i="1"/>
  <c r="J984" i="1"/>
  <c r="J982" i="1"/>
  <c r="J980" i="1"/>
  <c r="J978" i="1"/>
  <c r="J976" i="1"/>
  <c r="J974" i="1"/>
  <c r="J972" i="1"/>
  <c r="J970" i="1"/>
  <c r="J968" i="1"/>
  <c r="J966" i="1"/>
  <c r="J964" i="1"/>
  <c r="J962" i="1"/>
  <c r="J960" i="1"/>
  <c r="J958" i="1"/>
  <c r="J956" i="1"/>
  <c r="J954" i="1"/>
  <c r="J952" i="1"/>
  <c r="J950" i="1"/>
  <c r="J948" i="1"/>
  <c r="J946" i="1"/>
  <c r="J944" i="1"/>
  <c r="J942" i="1"/>
  <c r="J940" i="1"/>
  <c r="J938" i="1"/>
  <c r="J936" i="1"/>
  <c r="J934" i="1"/>
  <c r="J932" i="1"/>
  <c r="J930" i="1"/>
  <c r="J928" i="1"/>
  <c r="J926" i="1"/>
  <c r="J924" i="1"/>
  <c r="J922" i="1"/>
  <c r="J920" i="1"/>
  <c r="J918" i="1"/>
  <c r="J916" i="1"/>
  <c r="J914" i="1"/>
  <c r="J912" i="1"/>
  <c r="J910" i="1"/>
  <c r="J908" i="1"/>
  <c r="J906" i="1"/>
  <c r="J904" i="1"/>
  <c r="J902" i="1"/>
  <c r="J900" i="1"/>
  <c r="J898" i="1"/>
  <c r="J896" i="1"/>
  <c r="J894" i="1"/>
  <c r="J892" i="1"/>
  <c r="J890" i="1"/>
  <c r="J888" i="1"/>
  <c r="J886" i="1"/>
  <c r="J884" i="1"/>
  <c r="J882" i="1"/>
  <c r="J880" i="1"/>
  <c r="J878" i="1"/>
  <c r="J876" i="1"/>
  <c r="J874" i="1"/>
  <c r="J872" i="1"/>
  <c r="J870" i="1"/>
  <c r="J868" i="1"/>
  <c r="J866" i="1"/>
  <c r="J864" i="1"/>
  <c r="J862" i="1"/>
  <c r="J860" i="1"/>
  <c r="J858" i="1"/>
  <c r="J856" i="1"/>
  <c r="J854" i="1"/>
  <c r="J852" i="1"/>
  <c r="J850" i="1"/>
  <c r="J848" i="1"/>
  <c r="J846" i="1"/>
  <c r="J844" i="1"/>
  <c r="J842" i="1"/>
  <c r="J840" i="1"/>
  <c r="J838" i="1"/>
  <c r="J836" i="1"/>
  <c r="J834" i="1"/>
  <c r="J832" i="1"/>
  <c r="J830" i="1"/>
  <c r="J828" i="1"/>
  <c r="J826" i="1"/>
  <c r="J824" i="1"/>
  <c r="J822" i="1"/>
  <c r="J820" i="1"/>
  <c r="J818" i="1"/>
  <c r="J816" i="1"/>
  <c r="J814" i="1"/>
  <c r="J812" i="1"/>
  <c r="J810" i="1"/>
  <c r="J808" i="1"/>
  <c r="J806" i="1"/>
  <c r="J804" i="1"/>
  <c r="J802" i="1"/>
  <c r="J800" i="1"/>
  <c r="J798" i="1"/>
  <c r="J796" i="1"/>
  <c r="J794" i="1"/>
  <c r="J792" i="1"/>
  <c r="J790" i="1"/>
  <c r="J788" i="1"/>
  <c r="J1447" i="1"/>
  <c r="J1431" i="1"/>
  <c r="J1415" i="1"/>
  <c r="J1399" i="1"/>
  <c r="J1383" i="1"/>
  <c r="J1367" i="1"/>
  <c r="J1351" i="1"/>
  <c r="J1335" i="1"/>
  <c r="J1167" i="1"/>
  <c r="J1173" i="1"/>
  <c r="J1137" i="1"/>
  <c r="J839" i="1"/>
  <c r="J823" i="1"/>
  <c r="J807" i="1"/>
  <c r="J791" i="1"/>
  <c r="J785" i="1"/>
  <c r="J782" i="1"/>
  <c r="J777" i="1"/>
  <c r="J774" i="1"/>
  <c r="J769" i="1"/>
  <c r="J766" i="1"/>
  <c r="J761" i="1"/>
  <c r="J758" i="1"/>
  <c r="J753" i="1"/>
  <c r="J750" i="1"/>
  <c r="J745" i="1"/>
  <c r="J742" i="1"/>
  <c r="J737" i="1"/>
  <c r="J734" i="1"/>
  <c r="J729" i="1"/>
  <c r="J726" i="1"/>
  <c r="J721" i="1"/>
  <c r="J718" i="1"/>
  <c r="J713" i="1"/>
  <c r="J710" i="1"/>
  <c r="J705" i="1"/>
  <c r="J702" i="1"/>
  <c r="J697" i="1"/>
  <c r="J694" i="1"/>
  <c r="J1509" i="1"/>
  <c r="J829" i="1"/>
  <c r="J813" i="1"/>
  <c r="J797" i="1"/>
  <c r="J1153" i="1"/>
  <c r="J835" i="1"/>
  <c r="J819" i="1"/>
  <c r="J803" i="1"/>
  <c r="J787" i="1"/>
  <c r="J784" i="1"/>
  <c r="J779" i="1"/>
  <c r="J776" i="1"/>
  <c r="J771" i="1"/>
  <c r="J768" i="1"/>
  <c r="J763" i="1"/>
  <c r="J760" i="1"/>
  <c r="J755" i="1"/>
  <c r="J752" i="1"/>
  <c r="J747" i="1"/>
  <c r="J744" i="1"/>
  <c r="J739" i="1"/>
  <c r="J736" i="1"/>
  <c r="J731" i="1"/>
  <c r="J728" i="1"/>
  <c r="J723" i="1"/>
  <c r="J720" i="1"/>
  <c r="J715" i="1"/>
  <c r="J712" i="1"/>
  <c r="J707" i="1"/>
  <c r="J704" i="1"/>
  <c r="J1113" i="1"/>
  <c r="J1109" i="1"/>
  <c r="J1105" i="1"/>
  <c r="J1101" i="1"/>
  <c r="J1097" i="1"/>
  <c r="J1093" i="1"/>
  <c r="J1089" i="1"/>
  <c r="J1085" i="1"/>
  <c r="J1081" i="1"/>
  <c r="J1077" i="1"/>
  <c r="J1073" i="1"/>
  <c r="J1069" i="1"/>
  <c r="J1065" i="1"/>
  <c r="J1061" i="1"/>
  <c r="J1057" i="1"/>
  <c r="J1053" i="1"/>
  <c r="J1049" i="1"/>
  <c r="J1045" i="1"/>
  <c r="J1041" i="1"/>
  <c r="J1037" i="1"/>
  <c r="J1033" i="1"/>
  <c r="J1029" i="1"/>
  <c r="J1025" i="1"/>
  <c r="J1021" i="1"/>
  <c r="J1017" i="1"/>
  <c r="J1013" i="1"/>
  <c r="J1009" i="1"/>
  <c r="J1005" i="1"/>
  <c r="J1001" i="1"/>
  <c r="J997" i="1"/>
  <c r="J993" i="1"/>
  <c r="J989" i="1"/>
  <c r="J985" i="1"/>
  <c r="J981" i="1"/>
  <c r="J977" i="1"/>
  <c r="J973" i="1"/>
  <c r="J969" i="1"/>
  <c r="J965" i="1"/>
  <c r="J961" i="1"/>
  <c r="J957" i="1"/>
  <c r="J953" i="1"/>
  <c r="J949" i="1"/>
  <c r="J945" i="1"/>
  <c r="J941" i="1"/>
  <c r="J937" i="1"/>
  <c r="J933" i="1"/>
  <c r="J929" i="1"/>
  <c r="J925" i="1"/>
  <c r="J921" i="1"/>
  <c r="J917" i="1"/>
  <c r="J913" i="1"/>
  <c r="J909" i="1"/>
  <c r="J905" i="1"/>
  <c r="J901" i="1"/>
  <c r="J897" i="1"/>
  <c r="J893" i="1"/>
  <c r="J889" i="1"/>
  <c r="J885" i="1"/>
  <c r="J881" i="1"/>
  <c r="J877" i="1"/>
  <c r="J873" i="1"/>
  <c r="J869" i="1"/>
  <c r="J865" i="1"/>
  <c r="J861" i="1"/>
  <c r="J857" i="1"/>
  <c r="J853" i="1"/>
  <c r="J849" i="1"/>
  <c r="J845" i="1"/>
  <c r="J841" i="1"/>
  <c r="J825" i="1"/>
  <c r="J809" i="1"/>
  <c r="J793" i="1"/>
  <c r="J1169" i="1"/>
  <c r="J1163" i="1"/>
  <c r="J831" i="1"/>
  <c r="J815" i="1"/>
  <c r="J799" i="1"/>
  <c r="J786" i="1"/>
  <c r="J781" i="1"/>
  <c r="J778" i="1"/>
  <c r="J773" i="1"/>
  <c r="J770" i="1"/>
  <c r="J765" i="1"/>
  <c r="J762" i="1"/>
  <c r="J757" i="1"/>
  <c r="J754" i="1"/>
  <c r="J749" i="1"/>
  <c r="J746" i="1"/>
  <c r="J741" i="1"/>
  <c r="J738" i="1"/>
  <c r="J733" i="1"/>
  <c r="J730" i="1"/>
  <c r="J725" i="1"/>
  <c r="J722" i="1"/>
  <c r="J717" i="1"/>
  <c r="J714" i="1"/>
  <c r="J709" i="1"/>
  <c r="J706" i="1"/>
  <c r="J701" i="1"/>
  <c r="J698" i="1"/>
  <c r="J693" i="1"/>
  <c r="J690" i="1"/>
  <c r="J685" i="1"/>
  <c r="J682" i="1"/>
  <c r="J677" i="1"/>
  <c r="J674" i="1"/>
  <c r="J669" i="1"/>
  <c r="J837" i="1"/>
  <c r="J821" i="1"/>
  <c r="J805" i="1"/>
  <c r="J789" i="1"/>
  <c r="J783" i="1"/>
  <c r="J772" i="1"/>
  <c r="J767" i="1"/>
  <c r="J756" i="1"/>
  <c r="J751" i="1"/>
  <c r="J740" i="1"/>
  <c r="J735" i="1"/>
  <c r="J724" i="1"/>
  <c r="J719" i="1"/>
  <c r="J708" i="1"/>
  <c r="J703" i="1"/>
  <c r="J1103" i="1"/>
  <c r="J1055" i="1"/>
  <c r="J943" i="1"/>
  <c r="J666" i="1"/>
  <c r="J634" i="1"/>
  <c r="J442" i="1"/>
  <c r="J268" i="1"/>
  <c r="J262" i="1"/>
  <c r="J256" i="1"/>
  <c r="J248" i="1"/>
  <c r="J242" i="1"/>
  <c r="J234" i="1"/>
  <c r="J224" i="1"/>
  <c r="J216" i="1"/>
  <c r="J208" i="1"/>
  <c r="J196" i="1"/>
  <c r="J186" i="1"/>
  <c r="J178" i="1"/>
  <c r="J168" i="1"/>
  <c r="J160" i="1"/>
  <c r="J150" i="1"/>
  <c r="J140" i="1"/>
  <c r="J132" i="1"/>
  <c r="J122" i="1"/>
  <c r="J110" i="1"/>
  <c r="J98" i="1"/>
  <c r="J90" i="1"/>
  <c r="J82" i="1"/>
  <c r="J72" i="1"/>
  <c r="J62" i="1"/>
  <c r="J52" i="1"/>
  <c r="J42" i="1"/>
  <c r="J32" i="1"/>
  <c r="J1107" i="1"/>
  <c r="J1091" i="1"/>
  <c r="J1075" i="1"/>
  <c r="J1059" i="1"/>
  <c r="J1043" i="1"/>
  <c r="J1027" i="1"/>
  <c r="J1011" i="1"/>
  <c r="J995" i="1"/>
  <c r="J979" i="1"/>
  <c r="J963" i="1"/>
  <c r="J947" i="1"/>
  <c r="J931" i="1"/>
  <c r="J915" i="1"/>
  <c r="J899" i="1"/>
  <c r="J883" i="1"/>
  <c r="J867" i="1"/>
  <c r="J851" i="1"/>
  <c r="J817" i="1"/>
  <c r="J811" i="1"/>
  <c r="J538" i="1"/>
  <c r="J252" i="1"/>
  <c r="J240" i="1"/>
  <c r="J226" i="1"/>
  <c r="J210" i="1"/>
  <c r="J198" i="1"/>
  <c r="J188" i="1"/>
  <c r="J176" i="1"/>
  <c r="J166" i="1"/>
  <c r="J152" i="1"/>
  <c r="J144" i="1"/>
  <c r="J134" i="1"/>
  <c r="J128" i="1"/>
  <c r="J120" i="1"/>
  <c r="J114" i="1"/>
  <c r="J106" i="1"/>
  <c r="J96" i="1"/>
  <c r="J84" i="1"/>
  <c r="J74" i="1"/>
  <c r="J64" i="1"/>
  <c r="J54" i="1"/>
  <c r="J44" i="1"/>
  <c r="J30" i="1"/>
  <c r="J664" i="1"/>
  <c r="J648" i="1"/>
  <c r="J632" i="1"/>
  <c r="J616" i="1"/>
  <c r="J600" i="1"/>
  <c r="J584" i="1"/>
  <c r="J568" i="1"/>
  <c r="J552" i="1"/>
  <c r="J536" i="1"/>
  <c r="J520" i="1"/>
  <c r="J504" i="1"/>
  <c r="J488" i="1"/>
  <c r="J472" i="1"/>
  <c r="J456" i="1"/>
  <c r="J440" i="1"/>
  <c r="J424" i="1"/>
  <c r="J204" i="1"/>
  <c r="J108" i="1"/>
  <c r="J70" i="1"/>
  <c r="J50" i="1"/>
  <c r="J36" i="1"/>
  <c r="J1111" i="1"/>
  <c r="J1095" i="1"/>
  <c r="J1079" i="1"/>
  <c r="J1063" i="1"/>
  <c r="J1047" i="1"/>
  <c r="J1031" i="1"/>
  <c r="J1015" i="1"/>
  <c r="J999" i="1"/>
  <c r="J983" i="1"/>
  <c r="J967" i="1"/>
  <c r="J951" i="1"/>
  <c r="J935" i="1"/>
  <c r="J919" i="1"/>
  <c r="J903" i="1"/>
  <c r="J887" i="1"/>
  <c r="J871" i="1"/>
  <c r="J855" i="1"/>
  <c r="J833" i="1"/>
  <c r="J827" i="1"/>
  <c r="J1087" i="1"/>
  <c r="J1023" i="1"/>
  <c r="J863" i="1"/>
  <c r="J795" i="1"/>
  <c r="J650" i="1"/>
  <c r="J618" i="1"/>
  <c r="J266" i="1"/>
  <c r="J260" i="1"/>
  <c r="J254" i="1"/>
  <c r="J246" i="1"/>
  <c r="J236" i="1"/>
  <c r="J230" i="1"/>
  <c r="J222" i="1"/>
  <c r="J214" i="1"/>
  <c r="J202" i="1"/>
  <c r="J192" i="1"/>
  <c r="J182" i="1"/>
  <c r="J172" i="1"/>
  <c r="J162" i="1"/>
  <c r="J156" i="1"/>
  <c r="J146" i="1"/>
  <c r="J138" i="1"/>
  <c r="J126" i="1"/>
  <c r="J116" i="1"/>
  <c r="J102" i="1"/>
  <c r="J94" i="1"/>
  <c r="J86" i="1"/>
  <c r="J78" i="1"/>
  <c r="J66" i="1"/>
  <c r="J56" i="1"/>
  <c r="J46" i="1"/>
  <c r="J38" i="1"/>
  <c r="J780" i="1"/>
  <c r="J775" i="1"/>
  <c r="J764" i="1"/>
  <c r="J759" i="1"/>
  <c r="J748" i="1"/>
  <c r="J743" i="1"/>
  <c r="J732" i="1"/>
  <c r="J727" i="1"/>
  <c r="J716" i="1"/>
  <c r="J711" i="1"/>
  <c r="J700" i="1"/>
  <c r="J695" i="1"/>
  <c r="J684" i="1"/>
  <c r="J679" i="1"/>
  <c r="J668" i="1"/>
  <c r="J652" i="1"/>
  <c r="J636" i="1"/>
  <c r="J620" i="1"/>
  <c r="J604" i="1"/>
  <c r="J588" i="1"/>
  <c r="J572" i="1"/>
  <c r="J556" i="1"/>
  <c r="J540" i="1"/>
  <c r="J524" i="1"/>
  <c r="J1071" i="1"/>
  <c r="J1039" i="1"/>
  <c r="J975" i="1"/>
  <c r="J959" i="1"/>
  <c r="J911" i="1"/>
  <c r="J879" i="1"/>
  <c r="J602" i="1"/>
  <c r="J586" i="1"/>
  <c r="J570" i="1"/>
  <c r="J554" i="1"/>
  <c r="J426" i="1"/>
  <c r="J264" i="1"/>
  <c r="J250" i="1"/>
  <c r="J238" i="1"/>
  <c r="J228" i="1"/>
  <c r="J218" i="1"/>
  <c r="J206" i="1"/>
  <c r="J194" i="1"/>
  <c r="J184" i="1"/>
  <c r="J174" i="1"/>
  <c r="J164" i="1"/>
  <c r="J154" i="1"/>
  <c r="J142" i="1"/>
  <c r="J130" i="1"/>
  <c r="J118" i="1"/>
  <c r="J104" i="1"/>
  <c r="J92" i="1"/>
  <c r="J80" i="1"/>
  <c r="J68" i="1"/>
  <c r="J58" i="1"/>
  <c r="J40" i="1"/>
  <c r="J1121" i="1"/>
  <c r="J1115" i="1"/>
  <c r="J1099" i="1"/>
  <c r="J1083" i="1"/>
  <c r="J1067" i="1"/>
  <c r="J1051" i="1"/>
  <c r="J1035" i="1"/>
  <c r="J1019" i="1"/>
  <c r="J1003" i="1"/>
  <c r="J987" i="1"/>
  <c r="J971" i="1"/>
  <c r="J955" i="1"/>
  <c r="J939" i="1"/>
  <c r="J923" i="1"/>
  <c r="J907" i="1"/>
  <c r="J891" i="1"/>
  <c r="J875" i="1"/>
  <c r="J859" i="1"/>
  <c r="J843" i="1"/>
  <c r="J1007" i="1"/>
  <c r="J991" i="1"/>
  <c r="J927" i="1"/>
  <c r="J895" i="1"/>
  <c r="J847" i="1"/>
  <c r="J801" i="1"/>
  <c r="J522" i="1"/>
  <c r="J506" i="1"/>
  <c r="J490" i="1"/>
  <c r="J474" i="1"/>
  <c r="J458" i="1"/>
  <c r="J258" i="1"/>
  <c r="J244" i="1"/>
  <c r="J232" i="1"/>
  <c r="J220" i="1"/>
  <c r="J212" i="1"/>
  <c r="J200" i="1"/>
  <c r="J190" i="1"/>
  <c r="J180" i="1"/>
  <c r="J170" i="1"/>
  <c r="J158" i="1"/>
  <c r="J148" i="1"/>
  <c r="J136" i="1"/>
  <c r="J124" i="1"/>
  <c r="J112" i="1"/>
  <c r="J100" i="1"/>
  <c r="J88" i="1"/>
  <c r="J76" i="1"/>
  <c r="J60" i="1"/>
  <c r="J48" i="1"/>
  <c r="J34" i="1"/>
  <c r="J18" i="1"/>
  <c r="J2" i="1"/>
  <c r="K2" i="1" s="1"/>
  <c r="J28" i="1"/>
  <c r="J12" i="1"/>
  <c r="J10" i="1"/>
  <c r="J8" i="1"/>
  <c r="J14" i="1"/>
  <c r="J22" i="1"/>
  <c r="J6" i="1"/>
  <c r="J16" i="1"/>
  <c r="J26" i="1"/>
  <c r="J24" i="1"/>
  <c r="J20" i="1"/>
  <c r="J4" i="1"/>
  <c r="J427" i="1"/>
  <c r="J303" i="1"/>
  <c r="J633" i="1"/>
  <c r="J505" i="1"/>
  <c r="J1435" i="1"/>
  <c r="J659" i="1"/>
  <c r="J531" i="1"/>
  <c r="J409" i="1"/>
  <c r="J377" i="1"/>
  <c r="J345" i="1"/>
  <c r="J313" i="1"/>
  <c r="J281" i="1"/>
  <c r="J1434" i="1"/>
  <c r="J573" i="1"/>
  <c r="J445" i="1"/>
  <c r="J387" i="1"/>
  <c r="J1127" i="1"/>
  <c r="J631" i="1"/>
  <c r="J503" i="1"/>
  <c r="J683" i="1"/>
  <c r="J327" i="1"/>
  <c r="J485" i="1"/>
  <c r="J545" i="1"/>
  <c r="J417" i="1"/>
  <c r="J319" i="1"/>
  <c r="J437" i="1"/>
  <c r="J213" i="1"/>
  <c r="J149" i="1"/>
  <c r="J85" i="1"/>
  <c r="J13" i="1"/>
  <c r="J388" i="1"/>
  <c r="J284" i="1"/>
  <c r="J41" i="1"/>
  <c r="J79" i="1"/>
  <c r="J518" i="1"/>
  <c r="J270" i="1"/>
  <c r="J580" i="1"/>
  <c r="J460" i="1"/>
  <c r="J324" i="1"/>
  <c r="J121" i="1"/>
  <c r="J127" i="1"/>
  <c r="J494" i="1"/>
  <c r="J267" i="1"/>
  <c r="J203" i="1"/>
  <c r="J139" i="1"/>
  <c r="J75" i="1"/>
  <c r="J209" i="1"/>
  <c r="J642" i="1"/>
  <c r="J514" i="1"/>
  <c r="J402" i="1"/>
  <c r="J338" i="1"/>
  <c r="J274" i="1"/>
  <c r="J97" i="1"/>
  <c r="J63" i="1"/>
  <c r="J438" i="1"/>
  <c r="J656" i="1"/>
  <c r="J528" i="1"/>
  <c r="J408" i="1"/>
  <c r="J344" i="1"/>
  <c r="J280" i="1"/>
  <c r="J111" i="1"/>
  <c r="J502" i="1"/>
  <c r="J3" i="1"/>
  <c r="H1462" i="2"/>
  <c r="I1175" i="2" s="1"/>
  <c r="K3" i="1" l="1"/>
  <c r="L2" i="1"/>
  <c r="I24" i="2"/>
  <c r="I494" i="2"/>
  <c r="I593" i="2"/>
  <c r="I166" i="2"/>
  <c r="I614" i="2"/>
  <c r="I299" i="2"/>
  <c r="I150" i="2"/>
  <c r="I375" i="2"/>
  <c r="I319" i="2"/>
  <c r="I70" i="2"/>
  <c r="I732" i="2"/>
  <c r="I134" i="2"/>
  <c r="I339" i="2"/>
  <c r="I54" i="2"/>
  <c r="I167" i="2"/>
  <c r="I449" i="2"/>
  <c r="I200" i="2"/>
  <c r="I39" i="2"/>
  <c r="I102" i="2"/>
  <c r="I218" i="2"/>
  <c r="I61" i="2"/>
  <c r="I231" i="2"/>
  <c r="I555" i="2"/>
  <c r="I832" i="2"/>
  <c r="I282" i="2"/>
  <c r="I38" i="2"/>
  <c r="I695" i="2"/>
  <c r="I182" i="2"/>
  <c r="I17" i="2"/>
  <c r="I295" i="2"/>
  <c r="I491" i="2"/>
  <c r="I6" i="2"/>
  <c r="I8" i="2"/>
  <c r="I104" i="2"/>
  <c r="I240" i="2"/>
  <c r="I81" i="2"/>
  <c r="I253" i="2"/>
  <c r="I348" i="2"/>
  <c r="I851" i="2"/>
  <c r="I125" i="2"/>
  <c r="I145" i="2"/>
  <c r="I407" i="2"/>
  <c r="I189" i="2"/>
  <c r="I86" i="2"/>
  <c r="I209" i="2"/>
  <c r="I22" i="2"/>
  <c r="I118" i="2"/>
  <c r="I262" i="2"/>
  <c r="I103" i="2"/>
  <c r="I273" i="2"/>
  <c r="I420" i="2"/>
  <c r="I1150" i="2"/>
  <c r="I56" i="2"/>
  <c r="I152" i="2"/>
  <c r="I168" i="2"/>
  <c r="I184" i="2"/>
  <c r="I202" i="2"/>
  <c r="I222" i="2"/>
  <c r="I242" i="2"/>
  <c r="I264" i="2"/>
  <c r="I293" i="2"/>
  <c r="I355" i="2"/>
  <c r="I335" i="2"/>
  <c r="I21" i="2"/>
  <c r="I41" i="2"/>
  <c r="I63" i="2"/>
  <c r="I85" i="2"/>
  <c r="I105" i="2"/>
  <c r="I127" i="2"/>
  <c r="I149" i="2"/>
  <c r="I169" i="2"/>
  <c r="I191" i="2"/>
  <c r="I213" i="2"/>
  <c r="I233" i="2"/>
  <c r="I255" i="2"/>
  <c r="I277" i="2"/>
  <c r="I347" i="2"/>
  <c r="I379" i="2"/>
  <c r="I411" i="2"/>
  <c r="I455" i="2"/>
  <c r="I497" i="2"/>
  <c r="I286" i="2"/>
  <c r="I352" i="2"/>
  <c r="I426" i="2"/>
  <c r="I498" i="2"/>
  <c r="I599" i="2"/>
  <c r="I706" i="2"/>
  <c r="I624" i="2"/>
  <c r="I736" i="2"/>
  <c r="I836" i="2"/>
  <c r="I1140" i="2"/>
  <c r="I1132" i="2"/>
  <c r="I72" i="2"/>
  <c r="I10" i="2"/>
  <c r="I42" i="2"/>
  <c r="I58" i="2"/>
  <c r="I74" i="2"/>
  <c r="I90" i="2"/>
  <c r="I106" i="2"/>
  <c r="I122" i="2"/>
  <c r="I138" i="2"/>
  <c r="I154" i="2"/>
  <c r="I170" i="2"/>
  <c r="I186" i="2"/>
  <c r="I206" i="2"/>
  <c r="I224" i="2"/>
  <c r="I246" i="2"/>
  <c r="I266" i="2"/>
  <c r="I309" i="2"/>
  <c r="I289" i="2"/>
  <c r="I351" i="2"/>
  <c r="I23" i="2"/>
  <c r="I45" i="2"/>
  <c r="I65" i="2"/>
  <c r="I87" i="2"/>
  <c r="I109" i="2"/>
  <c r="I129" i="2"/>
  <c r="I151" i="2"/>
  <c r="I173" i="2"/>
  <c r="I193" i="2"/>
  <c r="I215" i="2"/>
  <c r="I237" i="2"/>
  <c r="I257" i="2"/>
  <c r="I279" i="2"/>
  <c r="I363" i="2"/>
  <c r="I385" i="2"/>
  <c r="I417" i="2"/>
  <c r="I459" i="2"/>
  <c r="I503" i="2"/>
  <c r="I298" i="2"/>
  <c r="I366" i="2"/>
  <c r="I438" i="2"/>
  <c r="I512" i="2"/>
  <c r="I617" i="2"/>
  <c r="I536" i="2"/>
  <c r="I642" i="2"/>
  <c r="I754" i="2"/>
  <c r="I869" i="2"/>
  <c r="I878" i="2"/>
  <c r="I931" i="2"/>
  <c r="I12" i="2"/>
  <c r="I76" i="2"/>
  <c r="I108" i="2"/>
  <c r="I124" i="2"/>
  <c r="I140" i="2"/>
  <c r="I156" i="2"/>
  <c r="I172" i="2"/>
  <c r="I190" i="2"/>
  <c r="I208" i="2"/>
  <c r="I226" i="2"/>
  <c r="I248" i="2"/>
  <c r="I270" i="2"/>
  <c r="I325" i="2"/>
  <c r="I305" i="2"/>
  <c r="I5" i="2"/>
  <c r="I25" i="2"/>
  <c r="I47" i="2"/>
  <c r="I69" i="2"/>
  <c r="I89" i="2"/>
  <c r="I111" i="2"/>
  <c r="I133" i="2"/>
  <c r="I153" i="2"/>
  <c r="I175" i="2"/>
  <c r="I197" i="2"/>
  <c r="I217" i="2"/>
  <c r="I239" i="2"/>
  <c r="I261" i="2"/>
  <c r="I281" i="2"/>
  <c r="I313" i="2"/>
  <c r="I387" i="2"/>
  <c r="I423" i="2"/>
  <c r="I465" i="2"/>
  <c r="I507" i="2"/>
  <c r="I302" i="2"/>
  <c r="I370" i="2"/>
  <c r="I444" i="2"/>
  <c r="I516" i="2"/>
  <c r="I621" i="2"/>
  <c r="I546" i="2"/>
  <c r="I646" i="2"/>
  <c r="I764" i="2"/>
  <c r="I1108" i="2"/>
  <c r="I894" i="2"/>
  <c r="I951" i="2"/>
  <c r="I136" i="2"/>
  <c r="I28" i="2"/>
  <c r="I343" i="2"/>
  <c r="I78" i="2"/>
  <c r="I126" i="2"/>
  <c r="I158" i="2"/>
  <c r="I192" i="2"/>
  <c r="I210" i="2"/>
  <c r="I230" i="2"/>
  <c r="I250" i="2"/>
  <c r="I272" i="2"/>
  <c r="I357" i="2"/>
  <c r="I321" i="2"/>
  <c r="I7" i="2"/>
  <c r="I29" i="2"/>
  <c r="I49" i="2"/>
  <c r="I71" i="2"/>
  <c r="I93" i="2"/>
  <c r="I113" i="2"/>
  <c r="I135" i="2"/>
  <c r="I157" i="2"/>
  <c r="I177" i="2"/>
  <c r="I199" i="2"/>
  <c r="I221" i="2"/>
  <c r="I241" i="2"/>
  <c r="I263" i="2"/>
  <c r="I301" i="2"/>
  <c r="I329" i="2"/>
  <c r="I391" i="2"/>
  <c r="I427" i="2"/>
  <c r="I471" i="2"/>
  <c r="I519" i="2"/>
  <c r="I314" i="2"/>
  <c r="I384" i="2"/>
  <c r="I458" i="2"/>
  <c r="I537" i="2"/>
  <c r="I645" i="2"/>
  <c r="I564" i="2"/>
  <c r="I664" i="2"/>
  <c r="I782" i="2"/>
  <c r="I725" i="2"/>
  <c r="I942" i="2"/>
  <c r="I1128" i="2"/>
  <c r="I120" i="2"/>
  <c r="I44" i="2"/>
  <c r="I14" i="2"/>
  <c r="I94" i="2"/>
  <c r="I142" i="2"/>
  <c r="I359" i="2"/>
  <c r="I32" i="2"/>
  <c r="I64" i="2"/>
  <c r="I80" i="2"/>
  <c r="I112" i="2"/>
  <c r="I128" i="2"/>
  <c r="I144" i="2"/>
  <c r="I160" i="2"/>
  <c r="I176" i="2"/>
  <c r="I194" i="2"/>
  <c r="I212" i="2"/>
  <c r="I232" i="2"/>
  <c r="I254" i="2"/>
  <c r="I274" i="2"/>
  <c r="I547" i="2"/>
  <c r="I353" i="2"/>
  <c r="I9" i="2"/>
  <c r="I31" i="2"/>
  <c r="I53" i="2"/>
  <c r="I73" i="2"/>
  <c r="I95" i="2"/>
  <c r="I117" i="2"/>
  <c r="I137" i="2"/>
  <c r="I159" i="2"/>
  <c r="I181" i="2"/>
  <c r="I201" i="2"/>
  <c r="I223" i="2"/>
  <c r="I245" i="2"/>
  <c r="I265" i="2"/>
  <c r="I317" i="2"/>
  <c r="I345" i="2"/>
  <c r="I395" i="2"/>
  <c r="I433" i="2"/>
  <c r="I475" i="2"/>
  <c r="I523" i="2"/>
  <c r="I318" i="2"/>
  <c r="I388" i="2"/>
  <c r="I462" i="2"/>
  <c r="I569" i="2"/>
  <c r="I649" i="2"/>
  <c r="I568" i="2"/>
  <c r="I674" i="2"/>
  <c r="I786" i="2"/>
  <c r="I739" i="2"/>
  <c r="I958" i="2"/>
  <c r="I1224" i="2"/>
  <c r="I88" i="2"/>
  <c r="I26" i="2"/>
  <c r="I327" i="2"/>
  <c r="I92" i="2"/>
  <c r="I30" i="2"/>
  <c r="I62" i="2"/>
  <c r="I110" i="2"/>
  <c r="I174" i="2"/>
  <c r="I16" i="2"/>
  <c r="I48" i="2"/>
  <c r="I96" i="2"/>
  <c r="I531" i="2"/>
  <c r="I18" i="2"/>
  <c r="I34" i="2"/>
  <c r="I50" i="2"/>
  <c r="I66" i="2"/>
  <c r="I82" i="2"/>
  <c r="I98" i="2"/>
  <c r="I114" i="2"/>
  <c r="I130" i="2"/>
  <c r="I146" i="2"/>
  <c r="I162" i="2"/>
  <c r="I178" i="2"/>
  <c r="I196" i="2"/>
  <c r="I214" i="2"/>
  <c r="I234" i="2"/>
  <c r="I256" i="2"/>
  <c r="I278" i="2"/>
  <c r="I291" i="2"/>
  <c r="I579" i="2"/>
  <c r="I13" i="2"/>
  <c r="I33" i="2"/>
  <c r="I55" i="2"/>
  <c r="I77" i="2"/>
  <c r="I97" i="2"/>
  <c r="I119" i="2"/>
  <c r="I141" i="2"/>
  <c r="I161" i="2"/>
  <c r="I183" i="2"/>
  <c r="I205" i="2"/>
  <c r="I225" i="2"/>
  <c r="I247" i="2"/>
  <c r="I269" i="2"/>
  <c r="I349" i="2"/>
  <c r="I369" i="2"/>
  <c r="I401" i="2"/>
  <c r="I439" i="2"/>
  <c r="I481" i="2"/>
  <c r="I577" i="2"/>
  <c r="I330" i="2"/>
  <c r="I402" i="2"/>
  <c r="I476" i="2"/>
  <c r="I549" i="2"/>
  <c r="I667" i="2"/>
  <c r="I592" i="2"/>
  <c r="I692" i="2"/>
  <c r="I804" i="2"/>
  <c r="I787" i="2"/>
  <c r="I1006" i="2"/>
  <c r="I1035" i="2"/>
  <c r="I40" i="2"/>
  <c r="I311" i="2"/>
  <c r="I60" i="2"/>
  <c r="I46" i="2"/>
  <c r="I4" i="2"/>
  <c r="I20" i="2"/>
  <c r="I36" i="2"/>
  <c r="I52" i="2"/>
  <c r="I68" i="2"/>
  <c r="I84" i="2"/>
  <c r="I100" i="2"/>
  <c r="I116" i="2"/>
  <c r="I132" i="2"/>
  <c r="I148" i="2"/>
  <c r="I164" i="2"/>
  <c r="I180" i="2"/>
  <c r="I198" i="2"/>
  <c r="I216" i="2"/>
  <c r="I238" i="2"/>
  <c r="I258" i="2"/>
  <c r="I280" i="2"/>
  <c r="I323" i="2"/>
  <c r="I287" i="2"/>
  <c r="I15" i="2"/>
  <c r="I37" i="2"/>
  <c r="I57" i="2"/>
  <c r="I79" i="2"/>
  <c r="I101" i="2"/>
  <c r="I121" i="2"/>
  <c r="I143" i="2"/>
  <c r="I165" i="2"/>
  <c r="I185" i="2"/>
  <c r="I207" i="2"/>
  <c r="I229" i="2"/>
  <c r="I249" i="2"/>
  <c r="I271" i="2"/>
  <c r="I365" i="2"/>
  <c r="I371" i="2"/>
  <c r="I403" i="2"/>
  <c r="I443" i="2"/>
  <c r="I487" i="2"/>
  <c r="I559" i="2"/>
  <c r="I334" i="2"/>
  <c r="I406" i="2"/>
  <c r="I480" i="2"/>
  <c r="I710" i="2"/>
  <c r="I677" i="2"/>
  <c r="I596" i="2"/>
  <c r="I696" i="2"/>
  <c r="I814" i="2"/>
  <c r="I803" i="2"/>
  <c r="I1106" i="2"/>
  <c r="I1057" i="2"/>
  <c r="I228" i="2"/>
  <c r="I244" i="2"/>
  <c r="I260" i="2"/>
  <c r="I276" i="2"/>
  <c r="I341" i="2"/>
  <c r="I563" i="2"/>
  <c r="I303" i="2"/>
  <c r="I11" i="2"/>
  <c r="I27" i="2"/>
  <c r="I43" i="2"/>
  <c r="I59" i="2"/>
  <c r="I75" i="2"/>
  <c r="I91" i="2"/>
  <c r="I107" i="2"/>
  <c r="I123" i="2"/>
  <c r="I139" i="2"/>
  <c r="I155" i="2"/>
  <c r="I171" i="2"/>
  <c r="I187" i="2"/>
  <c r="I203" i="2"/>
  <c r="I219" i="2"/>
  <c r="I235" i="2"/>
  <c r="I251" i="2"/>
  <c r="I267" i="2"/>
  <c r="I283" i="2"/>
  <c r="I315" i="2"/>
  <c r="I361" i="2"/>
  <c r="I381" i="2"/>
  <c r="I397" i="2"/>
  <c r="I413" i="2"/>
  <c r="I429" i="2"/>
  <c r="I445" i="2"/>
  <c r="I461" i="2"/>
  <c r="I477" i="2"/>
  <c r="I493" i="2"/>
  <c r="I509" i="2"/>
  <c r="I525" i="2"/>
  <c r="I575" i="2"/>
  <c r="I288" i="2"/>
  <c r="I304" i="2"/>
  <c r="I320" i="2"/>
  <c r="I336" i="2"/>
  <c r="I354" i="2"/>
  <c r="I372" i="2"/>
  <c r="I390" i="2"/>
  <c r="I410" i="2"/>
  <c r="I428" i="2"/>
  <c r="I446" i="2"/>
  <c r="I464" i="2"/>
  <c r="I482" i="2"/>
  <c r="I500" i="2"/>
  <c r="I518" i="2"/>
  <c r="I535" i="2"/>
  <c r="I1016" i="2"/>
  <c r="I601" i="2"/>
  <c r="I629" i="2"/>
  <c r="I651" i="2"/>
  <c r="I679" i="2"/>
  <c r="I873" i="2"/>
  <c r="I548" i="2"/>
  <c r="I576" i="2"/>
  <c r="I598" i="2"/>
  <c r="I626" i="2"/>
  <c r="I648" i="2"/>
  <c r="I676" i="2"/>
  <c r="I716" i="2"/>
  <c r="I738" i="2"/>
  <c r="I766" i="2"/>
  <c r="I788" i="2"/>
  <c r="I816" i="2"/>
  <c r="I844" i="2"/>
  <c r="I699" i="2"/>
  <c r="I741" i="2"/>
  <c r="I805" i="2"/>
  <c r="I1156" i="2"/>
  <c r="I896" i="2"/>
  <c r="I960" i="2"/>
  <c r="I1122" i="2"/>
  <c r="I1148" i="2"/>
  <c r="I953" i="2"/>
  <c r="I1177" i="2"/>
  <c r="I1226" i="2"/>
  <c r="I285" i="2"/>
  <c r="I331" i="2"/>
  <c r="I367" i="2"/>
  <c r="I383" i="2"/>
  <c r="I399" i="2"/>
  <c r="I415" i="2"/>
  <c r="I431" i="2"/>
  <c r="I447" i="2"/>
  <c r="I463" i="2"/>
  <c r="I479" i="2"/>
  <c r="I495" i="2"/>
  <c r="I511" i="2"/>
  <c r="I527" i="2"/>
  <c r="I541" i="2"/>
  <c r="I290" i="2"/>
  <c r="I306" i="2"/>
  <c r="I322" i="2"/>
  <c r="I338" i="2"/>
  <c r="I356" i="2"/>
  <c r="I374" i="2"/>
  <c r="I394" i="2"/>
  <c r="I412" i="2"/>
  <c r="I430" i="2"/>
  <c r="I448" i="2"/>
  <c r="I466" i="2"/>
  <c r="I484" i="2"/>
  <c r="I502" i="2"/>
  <c r="I522" i="2"/>
  <c r="I551" i="2"/>
  <c r="I708" i="2"/>
  <c r="I603" i="2"/>
  <c r="I631" i="2"/>
  <c r="I653" i="2"/>
  <c r="I681" i="2"/>
  <c r="I1060" i="2"/>
  <c r="I550" i="2"/>
  <c r="I578" i="2"/>
  <c r="I600" i="2"/>
  <c r="I628" i="2"/>
  <c r="I656" i="2"/>
  <c r="I678" i="2"/>
  <c r="I718" i="2"/>
  <c r="I740" i="2"/>
  <c r="I768" i="2"/>
  <c r="I796" i="2"/>
  <c r="I818" i="2"/>
  <c r="I846" i="2"/>
  <c r="I707" i="2"/>
  <c r="I755" i="2"/>
  <c r="I819" i="2"/>
  <c r="I1078" i="2"/>
  <c r="I910" i="2"/>
  <c r="I974" i="2"/>
  <c r="I1056" i="2"/>
  <c r="I887" i="2"/>
  <c r="I979" i="2"/>
  <c r="I1326" i="2"/>
  <c r="I1310" i="2"/>
  <c r="I513" i="2"/>
  <c r="I529" i="2"/>
  <c r="I557" i="2"/>
  <c r="I292" i="2"/>
  <c r="I308" i="2"/>
  <c r="I324" i="2"/>
  <c r="I340" i="2"/>
  <c r="I358" i="2"/>
  <c r="I378" i="2"/>
  <c r="I396" i="2"/>
  <c r="I414" i="2"/>
  <c r="I432" i="2"/>
  <c r="I450" i="2"/>
  <c r="I468" i="2"/>
  <c r="I486" i="2"/>
  <c r="I506" i="2"/>
  <c r="I524" i="2"/>
  <c r="I567" i="2"/>
  <c r="I587" i="2"/>
  <c r="I605" i="2"/>
  <c r="I633" i="2"/>
  <c r="I661" i="2"/>
  <c r="I683" i="2"/>
  <c r="I530" i="2"/>
  <c r="I552" i="2"/>
  <c r="I580" i="2"/>
  <c r="I608" i="2"/>
  <c r="I630" i="2"/>
  <c r="I658" i="2"/>
  <c r="I680" i="2"/>
  <c r="I720" i="2"/>
  <c r="I748" i="2"/>
  <c r="I770" i="2"/>
  <c r="I798" i="2"/>
  <c r="I820" i="2"/>
  <c r="I852" i="2"/>
  <c r="I709" i="2"/>
  <c r="I757" i="2"/>
  <c r="I821" i="2"/>
  <c r="I1094" i="2"/>
  <c r="I912" i="2"/>
  <c r="I976" i="2"/>
  <c r="I1072" i="2"/>
  <c r="I889" i="2"/>
  <c r="I981" i="2"/>
  <c r="I1284" i="2"/>
  <c r="I1173" i="2"/>
  <c r="I419" i="2"/>
  <c r="I435" i="2"/>
  <c r="I451" i="2"/>
  <c r="I467" i="2"/>
  <c r="I483" i="2"/>
  <c r="I499" i="2"/>
  <c r="I515" i="2"/>
  <c r="I545" i="2"/>
  <c r="I573" i="2"/>
  <c r="I294" i="2"/>
  <c r="I310" i="2"/>
  <c r="I326" i="2"/>
  <c r="I342" i="2"/>
  <c r="I362" i="2"/>
  <c r="I380" i="2"/>
  <c r="I398" i="2"/>
  <c r="I416" i="2"/>
  <c r="I434" i="2"/>
  <c r="I452" i="2"/>
  <c r="I470" i="2"/>
  <c r="I490" i="2"/>
  <c r="I508" i="2"/>
  <c r="I526" i="2"/>
  <c r="I583" i="2"/>
  <c r="I589" i="2"/>
  <c r="I613" i="2"/>
  <c r="I635" i="2"/>
  <c r="I663" i="2"/>
  <c r="I685" i="2"/>
  <c r="I532" i="2"/>
  <c r="I560" i="2"/>
  <c r="I582" i="2"/>
  <c r="I610" i="2"/>
  <c r="I632" i="2"/>
  <c r="I660" i="2"/>
  <c r="I688" i="2"/>
  <c r="I722" i="2"/>
  <c r="I750" i="2"/>
  <c r="I772" i="2"/>
  <c r="I800" i="2"/>
  <c r="I828" i="2"/>
  <c r="I860" i="2"/>
  <c r="I715" i="2"/>
  <c r="I771" i="2"/>
  <c r="I835" i="2"/>
  <c r="I1288" i="2"/>
  <c r="I926" i="2"/>
  <c r="I990" i="2"/>
  <c r="I1022" i="2"/>
  <c r="I907" i="2"/>
  <c r="I1001" i="2"/>
  <c r="I1240" i="2"/>
  <c r="I1344" i="2"/>
  <c r="I188" i="2"/>
  <c r="I204" i="2"/>
  <c r="I220" i="2"/>
  <c r="I236" i="2"/>
  <c r="I252" i="2"/>
  <c r="I268" i="2"/>
  <c r="I284" i="2"/>
  <c r="I307" i="2"/>
  <c r="I337" i="2"/>
  <c r="I3" i="2"/>
  <c r="I19" i="2"/>
  <c r="I35" i="2"/>
  <c r="I51" i="2"/>
  <c r="I67" i="2"/>
  <c r="I83" i="2"/>
  <c r="I99" i="2"/>
  <c r="I115" i="2"/>
  <c r="I131" i="2"/>
  <c r="I147" i="2"/>
  <c r="I163" i="2"/>
  <c r="I179" i="2"/>
  <c r="I195" i="2"/>
  <c r="I211" i="2"/>
  <c r="I227" i="2"/>
  <c r="I243" i="2"/>
  <c r="I259" i="2"/>
  <c r="I275" i="2"/>
  <c r="I333" i="2"/>
  <c r="I297" i="2"/>
  <c r="I373" i="2"/>
  <c r="I389" i="2"/>
  <c r="I405" i="2"/>
  <c r="I421" i="2"/>
  <c r="I437" i="2"/>
  <c r="I453" i="2"/>
  <c r="I469" i="2"/>
  <c r="I485" i="2"/>
  <c r="I501" i="2"/>
  <c r="I517" i="2"/>
  <c r="I561" i="2"/>
  <c r="I539" i="2"/>
  <c r="I296" i="2"/>
  <c r="I312" i="2"/>
  <c r="I328" i="2"/>
  <c r="I346" i="2"/>
  <c r="I364" i="2"/>
  <c r="I382" i="2"/>
  <c r="I400" i="2"/>
  <c r="I418" i="2"/>
  <c r="I436" i="2"/>
  <c r="I454" i="2"/>
  <c r="I474" i="2"/>
  <c r="I492" i="2"/>
  <c r="I510" i="2"/>
  <c r="I528" i="2"/>
  <c r="I533" i="2"/>
  <c r="I591" i="2"/>
  <c r="I615" i="2"/>
  <c r="I637" i="2"/>
  <c r="I665" i="2"/>
  <c r="I693" i="2"/>
  <c r="I534" i="2"/>
  <c r="I562" i="2"/>
  <c r="I584" i="2"/>
  <c r="I612" i="2"/>
  <c r="I640" i="2"/>
  <c r="I662" i="2"/>
  <c r="I690" i="2"/>
  <c r="I724" i="2"/>
  <c r="I752" i="2"/>
  <c r="I780" i="2"/>
  <c r="I802" i="2"/>
  <c r="I830" i="2"/>
  <c r="I862" i="2"/>
  <c r="I723" i="2"/>
  <c r="I773" i="2"/>
  <c r="I837" i="2"/>
  <c r="I864" i="2"/>
  <c r="I928" i="2"/>
  <c r="I992" i="2"/>
  <c r="I1038" i="2"/>
  <c r="I909" i="2"/>
  <c r="I1003" i="2"/>
  <c r="I1254" i="2"/>
  <c r="I1389" i="2"/>
  <c r="I377" i="2"/>
  <c r="I393" i="2"/>
  <c r="I409" i="2"/>
  <c r="I425" i="2"/>
  <c r="I441" i="2"/>
  <c r="I457" i="2"/>
  <c r="I473" i="2"/>
  <c r="I489" i="2"/>
  <c r="I505" i="2"/>
  <c r="I521" i="2"/>
  <c r="I543" i="2"/>
  <c r="I571" i="2"/>
  <c r="I300" i="2"/>
  <c r="I316" i="2"/>
  <c r="I332" i="2"/>
  <c r="I350" i="2"/>
  <c r="I368" i="2"/>
  <c r="I386" i="2"/>
  <c r="I404" i="2"/>
  <c r="I422" i="2"/>
  <c r="I442" i="2"/>
  <c r="I460" i="2"/>
  <c r="I478" i="2"/>
  <c r="I496" i="2"/>
  <c r="I514" i="2"/>
  <c r="I553" i="2"/>
  <c r="I565" i="2"/>
  <c r="I597" i="2"/>
  <c r="I619" i="2"/>
  <c r="I647" i="2"/>
  <c r="I669" i="2"/>
  <c r="I697" i="2"/>
  <c r="I544" i="2"/>
  <c r="I566" i="2"/>
  <c r="I594" i="2"/>
  <c r="I616" i="2"/>
  <c r="I644" i="2"/>
  <c r="I672" i="2"/>
  <c r="I694" i="2"/>
  <c r="I734" i="2"/>
  <c r="I756" i="2"/>
  <c r="I784" i="2"/>
  <c r="I812" i="2"/>
  <c r="I834" i="2"/>
  <c r="I1012" i="2"/>
  <c r="I731" i="2"/>
  <c r="I789" i="2"/>
  <c r="I853" i="2"/>
  <c r="I880" i="2"/>
  <c r="I944" i="2"/>
  <c r="I1008" i="2"/>
  <c r="I1020" i="2"/>
  <c r="I933" i="2"/>
  <c r="I1144" i="2"/>
  <c r="I1163" i="2"/>
  <c r="I2" i="2"/>
  <c r="J2" i="2" s="1"/>
  <c r="J3" i="2" s="1"/>
  <c r="I848" i="2"/>
  <c r="I871" i="2"/>
  <c r="I865" i="2"/>
  <c r="I711" i="2"/>
  <c r="I727" i="2"/>
  <c r="I743" i="2"/>
  <c r="I759" i="2"/>
  <c r="I775" i="2"/>
  <c r="I791" i="2"/>
  <c r="I807" i="2"/>
  <c r="I823" i="2"/>
  <c r="I839" i="2"/>
  <c r="I855" i="2"/>
  <c r="I875" i="2"/>
  <c r="I1110" i="2"/>
  <c r="I866" i="2"/>
  <c r="I882" i="2"/>
  <c r="I898" i="2"/>
  <c r="I914" i="2"/>
  <c r="I930" i="2"/>
  <c r="I946" i="2"/>
  <c r="I962" i="2"/>
  <c r="I978" i="2"/>
  <c r="I994" i="2"/>
  <c r="I1010" i="2"/>
  <c r="I1138" i="2"/>
  <c r="I1088" i="2"/>
  <c r="I1054" i="2"/>
  <c r="I1036" i="2"/>
  <c r="I1164" i="2"/>
  <c r="I891" i="2"/>
  <c r="I915" i="2"/>
  <c r="I935" i="2"/>
  <c r="I955" i="2"/>
  <c r="I983" i="2"/>
  <c r="I1018" i="2"/>
  <c r="I1447" i="2"/>
  <c r="I1209" i="2"/>
  <c r="I1217" i="2"/>
  <c r="I1276" i="2"/>
  <c r="I1296" i="2"/>
  <c r="I1421" i="2"/>
  <c r="I1357" i="2"/>
  <c r="I1085" i="2"/>
  <c r="I850" i="2"/>
  <c r="I1076" i="2"/>
  <c r="I1124" i="2"/>
  <c r="I713" i="2"/>
  <c r="I729" i="2"/>
  <c r="I745" i="2"/>
  <c r="I761" i="2"/>
  <c r="I777" i="2"/>
  <c r="I793" i="2"/>
  <c r="I809" i="2"/>
  <c r="I825" i="2"/>
  <c r="I841" i="2"/>
  <c r="I857" i="2"/>
  <c r="I1044" i="2"/>
  <c r="I1126" i="2"/>
  <c r="I868" i="2"/>
  <c r="I884" i="2"/>
  <c r="I900" i="2"/>
  <c r="I916" i="2"/>
  <c r="I932" i="2"/>
  <c r="I948" i="2"/>
  <c r="I964" i="2"/>
  <c r="I980" i="2"/>
  <c r="I996" i="2"/>
  <c r="I1026" i="2"/>
  <c r="I1154" i="2"/>
  <c r="I1104" i="2"/>
  <c r="I1070" i="2"/>
  <c r="I1052" i="2"/>
  <c r="I1190" i="2"/>
  <c r="I893" i="2"/>
  <c r="I917" i="2"/>
  <c r="I937" i="2"/>
  <c r="I963" i="2"/>
  <c r="I985" i="2"/>
  <c r="I1034" i="2"/>
  <c r="I1031" i="2"/>
  <c r="I1404" i="2"/>
  <c r="I1302" i="2"/>
  <c r="I1401" i="2"/>
  <c r="I1119" i="2"/>
  <c r="I1105" i="2"/>
  <c r="I1419" i="2"/>
  <c r="I1358" i="2"/>
  <c r="I747" i="2"/>
  <c r="I763" i="2"/>
  <c r="I779" i="2"/>
  <c r="I795" i="2"/>
  <c r="I811" i="2"/>
  <c r="I827" i="2"/>
  <c r="I843" i="2"/>
  <c r="I859" i="2"/>
  <c r="I1014" i="2"/>
  <c r="I1142" i="2"/>
  <c r="I870" i="2"/>
  <c r="I886" i="2"/>
  <c r="I902" i="2"/>
  <c r="I918" i="2"/>
  <c r="I934" i="2"/>
  <c r="I950" i="2"/>
  <c r="I966" i="2"/>
  <c r="I982" i="2"/>
  <c r="I998" i="2"/>
  <c r="I1042" i="2"/>
  <c r="I1315" i="2"/>
  <c r="I1120" i="2"/>
  <c r="I1086" i="2"/>
  <c r="I1068" i="2"/>
  <c r="I877" i="2"/>
  <c r="I899" i="2"/>
  <c r="I919" i="2"/>
  <c r="I939" i="2"/>
  <c r="I965" i="2"/>
  <c r="I987" i="2"/>
  <c r="I1082" i="2"/>
  <c r="I1047" i="2"/>
  <c r="I1409" i="2"/>
  <c r="I1188" i="2"/>
  <c r="I1387" i="2"/>
  <c r="I1360" i="2"/>
  <c r="I1013" i="2"/>
  <c r="I1027" i="2"/>
  <c r="I1294" i="2"/>
  <c r="I607" i="2"/>
  <c r="I623" i="2"/>
  <c r="I639" i="2"/>
  <c r="I655" i="2"/>
  <c r="I671" i="2"/>
  <c r="I687" i="2"/>
  <c r="I704" i="2"/>
  <c r="I538" i="2"/>
  <c r="I554" i="2"/>
  <c r="I570" i="2"/>
  <c r="I586" i="2"/>
  <c r="I602" i="2"/>
  <c r="I618" i="2"/>
  <c r="I634" i="2"/>
  <c r="I650" i="2"/>
  <c r="I666" i="2"/>
  <c r="I682" i="2"/>
  <c r="I698" i="2"/>
  <c r="I726" i="2"/>
  <c r="I742" i="2"/>
  <c r="I758" i="2"/>
  <c r="I774" i="2"/>
  <c r="I790" i="2"/>
  <c r="I806" i="2"/>
  <c r="I822" i="2"/>
  <c r="I838" i="2"/>
  <c r="I854" i="2"/>
  <c r="I1032" i="2"/>
  <c r="I701" i="2"/>
  <c r="I717" i="2"/>
  <c r="I733" i="2"/>
  <c r="I749" i="2"/>
  <c r="I765" i="2"/>
  <c r="I781" i="2"/>
  <c r="I797" i="2"/>
  <c r="I813" i="2"/>
  <c r="I829" i="2"/>
  <c r="I845" i="2"/>
  <c r="I861" i="2"/>
  <c r="I1030" i="2"/>
  <c r="I1158" i="2"/>
  <c r="I872" i="2"/>
  <c r="I888" i="2"/>
  <c r="I904" i="2"/>
  <c r="I920" i="2"/>
  <c r="I936" i="2"/>
  <c r="I952" i="2"/>
  <c r="I968" i="2"/>
  <c r="I984" i="2"/>
  <c r="I1000" i="2"/>
  <c r="I1058" i="2"/>
  <c r="I1320" i="2"/>
  <c r="I1136" i="2"/>
  <c r="I1102" i="2"/>
  <c r="I1084" i="2"/>
  <c r="I881" i="2"/>
  <c r="I901" i="2"/>
  <c r="I921" i="2"/>
  <c r="I941" i="2"/>
  <c r="I967" i="2"/>
  <c r="I995" i="2"/>
  <c r="I1146" i="2"/>
  <c r="I1095" i="2"/>
  <c r="I1370" i="2"/>
  <c r="I1234" i="2"/>
  <c r="I1355" i="2"/>
  <c r="I1368" i="2"/>
  <c r="I1324" i="2"/>
  <c r="I1282" i="2"/>
  <c r="I1277" i="2"/>
  <c r="I609" i="2"/>
  <c r="I625" i="2"/>
  <c r="I641" i="2"/>
  <c r="I657" i="2"/>
  <c r="I673" i="2"/>
  <c r="I689" i="2"/>
  <c r="I702" i="2"/>
  <c r="I540" i="2"/>
  <c r="I556" i="2"/>
  <c r="I572" i="2"/>
  <c r="I588" i="2"/>
  <c r="I604" i="2"/>
  <c r="I620" i="2"/>
  <c r="I636" i="2"/>
  <c r="I652" i="2"/>
  <c r="I668" i="2"/>
  <c r="I684" i="2"/>
  <c r="I712" i="2"/>
  <c r="I728" i="2"/>
  <c r="I744" i="2"/>
  <c r="I760" i="2"/>
  <c r="I776" i="2"/>
  <c r="I792" i="2"/>
  <c r="I808" i="2"/>
  <c r="I824" i="2"/>
  <c r="I840" i="2"/>
  <c r="I856" i="2"/>
  <c r="I1092" i="2"/>
  <c r="I703" i="2"/>
  <c r="I719" i="2"/>
  <c r="I735" i="2"/>
  <c r="I751" i="2"/>
  <c r="I767" i="2"/>
  <c r="I783" i="2"/>
  <c r="I799" i="2"/>
  <c r="I815" i="2"/>
  <c r="I831" i="2"/>
  <c r="I847" i="2"/>
  <c r="I863" i="2"/>
  <c r="I1046" i="2"/>
  <c r="I1238" i="2"/>
  <c r="I874" i="2"/>
  <c r="I890" i="2"/>
  <c r="I906" i="2"/>
  <c r="I922" i="2"/>
  <c r="I938" i="2"/>
  <c r="I954" i="2"/>
  <c r="I970" i="2"/>
  <c r="I986" i="2"/>
  <c r="I1002" i="2"/>
  <c r="I1074" i="2"/>
  <c r="I1024" i="2"/>
  <c r="I1152" i="2"/>
  <c r="I1118" i="2"/>
  <c r="I1100" i="2"/>
  <c r="I883" i="2"/>
  <c r="I903" i="2"/>
  <c r="I923" i="2"/>
  <c r="I947" i="2"/>
  <c r="I969" i="2"/>
  <c r="I997" i="2"/>
  <c r="I1162" i="2"/>
  <c r="I1159" i="2"/>
  <c r="I1392" i="2"/>
  <c r="I1097" i="2"/>
  <c r="I1195" i="2"/>
  <c r="I1438" i="2"/>
  <c r="I1199" i="2"/>
  <c r="I1298" i="2"/>
  <c r="I1187" i="2"/>
  <c r="I344" i="2"/>
  <c r="I360" i="2"/>
  <c r="I376" i="2"/>
  <c r="I392" i="2"/>
  <c r="I408" i="2"/>
  <c r="I424" i="2"/>
  <c r="I440" i="2"/>
  <c r="I456" i="2"/>
  <c r="I472" i="2"/>
  <c r="I488" i="2"/>
  <c r="I504" i="2"/>
  <c r="I520" i="2"/>
  <c r="I585" i="2"/>
  <c r="I581" i="2"/>
  <c r="I595" i="2"/>
  <c r="I611" i="2"/>
  <c r="I627" i="2"/>
  <c r="I643" i="2"/>
  <c r="I659" i="2"/>
  <c r="I675" i="2"/>
  <c r="I691" i="2"/>
  <c r="I700" i="2"/>
  <c r="I542" i="2"/>
  <c r="I558" i="2"/>
  <c r="I574" i="2"/>
  <c r="I590" i="2"/>
  <c r="I606" i="2"/>
  <c r="I622" i="2"/>
  <c r="I638" i="2"/>
  <c r="I654" i="2"/>
  <c r="I670" i="2"/>
  <c r="I686" i="2"/>
  <c r="I714" i="2"/>
  <c r="I730" i="2"/>
  <c r="I746" i="2"/>
  <c r="I762" i="2"/>
  <c r="I778" i="2"/>
  <c r="I794" i="2"/>
  <c r="I810" i="2"/>
  <c r="I826" i="2"/>
  <c r="I842" i="2"/>
  <c r="I858" i="2"/>
  <c r="I867" i="2"/>
  <c r="I705" i="2"/>
  <c r="I721" i="2"/>
  <c r="I737" i="2"/>
  <c r="I753" i="2"/>
  <c r="I769" i="2"/>
  <c r="I785" i="2"/>
  <c r="I801" i="2"/>
  <c r="I817" i="2"/>
  <c r="I833" i="2"/>
  <c r="I849" i="2"/>
  <c r="I1028" i="2"/>
  <c r="I1062" i="2"/>
  <c r="I1283" i="2"/>
  <c r="I876" i="2"/>
  <c r="I892" i="2"/>
  <c r="I908" i="2"/>
  <c r="I924" i="2"/>
  <c r="I940" i="2"/>
  <c r="I956" i="2"/>
  <c r="I972" i="2"/>
  <c r="I988" i="2"/>
  <c r="I1004" i="2"/>
  <c r="I1090" i="2"/>
  <c r="I1040" i="2"/>
  <c r="I1179" i="2"/>
  <c r="I1134" i="2"/>
  <c r="I1116" i="2"/>
  <c r="I885" i="2"/>
  <c r="I905" i="2"/>
  <c r="I925" i="2"/>
  <c r="I949" i="2"/>
  <c r="I971" i="2"/>
  <c r="I999" i="2"/>
  <c r="I1064" i="2"/>
  <c r="I1256" i="2"/>
  <c r="I1397" i="2"/>
  <c r="I1113" i="2"/>
  <c r="I1227" i="2"/>
  <c r="I1239" i="2"/>
  <c r="I1345" i="2"/>
  <c r="I1449" i="2"/>
  <c r="I1383" i="2"/>
  <c r="I1051" i="2"/>
  <c r="I1172" i="2"/>
  <c r="I1232" i="2"/>
  <c r="I1135" i="2"/>
  <c r="I1448" i="2"/>
  <c r="I1425" i="2"/>
  <c r="I1411" i="2"/>
  <c r="I1271" i="2"/>
  <c r="I1073" i="2"/>
  <c r="I1270" i="2"/>
  <c r="I1382" i="2"/>
  <c r="I1183" i="2"/>
  <c r="I1059" i="2"/>
  <c r="I1417" i="2"/>
  <c r="I1247" i="2"/>
  <c r="I1267" i="2"/>
  <c r="I1186" i="2"/>
  <c r="I1265" i="2"/>
  <c r="I1309" i="2"/>
  <c r="I1215" i="2"/>
  <c r="I1069" i="2"/>
  <c r="I1390" i="2"/>
  <c r="I1291" i="2"/>
  <c r="I1293" i="2"/>
  <c r="I1205" i="2"/>
  <c r="I1341" i="2"/>
  <c r="I1125" i="2"/>
  <c r="I1399" i="2"/>
  <c r="I1303" i="2"/>
  <c r="I1319" i="2"/>
  <c r="I1451" i="2"/>
  <c r="I1405" i="2"/>
  <c r="I1050" i="2"/>
  <c r="I1206" i="2"/>
  <c r="I1160" i="2"/>
  <c r="I1063" i="2"/>
  <c r="I1244" i="2"/>
  <c r="I1241" i="2"/>
  <c r="I1454" i="2"/>
  <c r="I1365" i="2"/>
  <c r="I1361" i="2"/>
  <c r="I1279" i="2"/>
  <c r="I1184" i="2"/>
  <c r="I1129" i="2"/>
  <c r="I1322" i="2"/>
  <c r="I1330" i="2"/>
  <c r="I1452" i="2"/>
  <c r="I1259" i="2"/>
  <c r="I1067" i="2"/>
  <c r="I1312" i="2"/>
  <c r="I1023" i="2"/>
  <c r="I1151" i="2"/>
  <c r="I1193" i="2"/>
  <c r="I1386" i="2"/>
  <c r="I1420" i="2"/>
  <c r="I1372" i="2"/>
  <c r="I1089" i="2"/>
  <c r="I1376" i="2"/>
  <c r="I1429" i="2"/>
  <c r="I1165" i="2"/>
  <c r="I1101" i="2"/>
  <c r="I1441" i="2"/>
  <c r="I1356" i="2"/>
  <c r="I1045" i="2"/>
  <c r="I1021" i="2"/>
  <c r="I1264" i="2"/>
  <c r="I1203" i="2"/>
  <c r="I1456" i="2"/>
  <c r="I1109" i="2"/>
  <c r="I1457" i="2"/>
  <c r="I1029" i="2"/>
  <c r="I1328" i="2"/>
  <c r="I1364" i="2"/>
  <c r="I1289" i="2"/>
  <c r="I1214" i="2"/>
  <c r="I1335" i="2"/>
  <c r="I1216" i="2"/>
  <c r="I1011" i="2"/>
  <c r="I1093" i="2"/>
  <c r="I1446" i="2"/>
  <c r="I1066" i="2"/>
  <c r="I1048" i="2"/>
  <c r="I1222" i="2"/>
  <c r="I1079" i="2"/>
  <c r="I1280" i="2"/>
  <c r="I1273" i="2"/>
  <c r="I1426" i="2"/>
  <c r="I1333" i="2"/>
  <c r="I1332" i="2"/>
  <c r="I1260" i="2"/>
  <c r="I1017" i="2"/>
  <c r="I1145" i="2"/>
  <c r="I1436" i="2"/>
  <c r="I1443" i="2"/>
  <c r="I1423" i="2"/>
  <c r="I1287" i="2"/>
  <c r="I1083" i="2"/>
  <c r="I1252" i="2"/>
  <c r="I1039" i="2"/>
  <c r="I1180" i="2"/>
  <c r="I1225" i="2"/>
  <c r="I1354" i="2"/>
  <c r="I1381" i="2"/>
  <c r="I1316" i="2"/>
  <c r="I1121" i="2"/>
  <c r="I1197" i="2"/>
  <c r="I1406" i="2"/>
  <c r="I1348" i="2"/>
  <c r="I1141" i="2"/>
  <c r="I1379" i="2"/>
  <c r="I1455" i="2"/>
  <c r="I1230" i="2"/>
  <c r="I1061" i="2"/>
  <c r="I1413" i="2"/>
  <c r="I1251" i="2"/>
  <c r="I1091" i="2"/>
  <c r="I1155" i="2"/>
  <c r="I1363" i="2"/>
  <c r="I1075" i="2"/>
  <c r="I1037" i="2"/>
  <c r="I1352" i="2"/>
  <c r="I1219" i="2"/>
  <c r="I1166" i="2"/>
  <c r="I1400" i="2"/>
  <c r="I1133" i="2"/>
  <c r="I1237" i="2"/>
  <c r="I1139" i="2"/>
  <c r="I1428" i="2"/>
  <c r="I1391" i="2"/>
  <c r="I1301" i="2"/>
  <c r="I1304" i="2"/>
  <c r="I1459" i="2"/>
  <c r="I1033" i="2"/>
  <c r="I1161" i="2"/>
  <c r="I1181" i="2"/>
  <c r="I1398" i="2"/>
  <c r="I1458" i="2"/>
  <c r="I1204" i="2"/>
  <c r="I1099" i="2"/>
  <c r="I1334" i="2"/>
  <c r="I1055" i="2"/>
  <c r="I1176" i="2"/>
  <c r="I1257" i="2"/>
  <c r="I1433" i="2"/>
  <c r="I1349" i="2"/>
  <c r="I1171" i="2"/>
  <c r="I1137" i="2"/>
  <c r="I1229" i="2"/>
  <c r="I1371" i="2"/>
  <c r="I1384" i="2"/>
  <c r="I1212" i="2"/>
  <c r="I1442" i="2"/>
  <c r="I1157" i="2"/>
  <c r="I1233" i="2"/>
  <c r="I1107" i="2"/>
  <c r="I1437" i="2"/>
  <c r="I1388" i="2"/>
  <c r="I1346" i="2"/>
  <c r="I1194" i="2"/>
  <c r="I1412" i="2"/>
  <c r="I1117" i="2"/>
  <c r="I1077" i="2"/>
  <c r="I1374" i="2"/>
  <c r="I1278" i="2"/>
  <c r="I1402" i="2"/>
  <c r="I1385" i="2"/>
  <c r="I1192" i="2"/>
  <c r="I1321" i="2"/>
  <c r="I1342" i="2"/>
  <c r="I1453" i="2"/>
  <c r="I957" i="2"/>
  <c r="I973" i="2"/>
  <c r="I989" i="2"/>
  <c r="I1005" i="2"/>
  <c r="I1098" i="2"/>
  <c r="I1080" i="2"/>
  <c r="I1218" i="2"/>
  <c r="I1111" i="2"/>
  <c r="I1250" i="2"/>
  <c r="I1327" i="2"/>
  <c r="I1359" i="2"/>
  <c r="I1191" i="2"/>
  <c r="I1258" i="2"/>
  <c r="I1394" i="2"/>
  <c r="I1049" i="2"/>
  <c r="I1299" i="2"/>
  <c r="I1213" i="2"/>
  <c r="I1366" i="2"/>
  <c r="I1393" i="2"/>
  <c r="I1248" i="2"/>
  <c r="I1115" i="2"/>
  <c r="I1249" i="2"/>
  <c r="I1071" i="2"/>
  <c r="I1210" i="2"/>
  <c r="I1336" i="2"/>
  <c r="I1410" i="2"/>
  <c r="I1317" i="2"/>
  <c r="I1403" i="2"/>
  <c r="I1153" i="2"/>
  <c r="I1261" i="2"/>
  <c r="I1434" i="2"/>
  <c r="I1350" i="2"/>
  <c r="I1246" i="2"/>
  <c r="I1424" i="2"/>
  <c r="I1378" i="2"/>
  <c r="I1435" i="2"/>
  <c r="I1149" i="2"/>
  <c r="I1367" i="2"/>
  <c r="I1353" i="2"/>
  <c r="I1377" i="2"/>
  <c r="I1274" i="2"/>
  <c r="I1305" i="2"/>
  <c r="I1242" i="2"/>
  <c r="I1123" i="2"/>
  <c r="I1414" i="2"/>
  <c r="I1300" i="2"/>
  <c r="I1221" i="2"/>
  <c r="I1337" i="2"/>
  <c r="I1292" i="2"/>
  <c r="I1243" i="2"/>
  <c r="I1340" i="2"/>
  <c r="I1444" i="2"/>
  <c r="I879" i="2"/>
  <c r="I895" i="2"/>
  <c r="I911" i="2"/>
  <c r="I927" i="2"/>
  <c r="I943" i="2"/>
  <c r="I959" i="2"/>
  <c r="I975" i="2"/>
  <c r="I991" i="2"/>
  <c r="I1007" i="2"/>
  <c r="I1114" i="2"/>
  <c r="I1096" i="2"/>
  <c r="I1182" i="2"/>
  <c r="I1127" i="2"/>
  <c r="I1306" i="2"/>
  <c r="I1314" i="2"/>
  <c r="I1460" i="2"/>
  <c r="I1223" i="2"/>
  <c r="I1440" i="2"/>
  <c r="I1362" i="2"/>
  <c r="I1065" i="2"/>
  <c r="I1170" i="2"/>
  <c r="I1245" i="2"/>
  <c r="I1445" i="2"/>
  <c r="I1329" i="2"/>
  <c r="I1200" i="2"/>
  <c r="I1131" i="2"/>
  <c r="I1338" i="2"/>
  <c r="I1087" i="2"/>
  <c r="I1168" i="2"/>
  <c r="I1295" i="2"/>
  <c r="I1375" i="2"/>
  <c r="I1285" i="2"/>
  <c r="I1025" i="2"/>
  <c r="I1198" i="2"/>
  <c r="I1308" i="2"/>
  <c r="I1407" i="2"/>
  <c r="I1339" i="2"/>
  <c r="I1169" i="2"/>
  <c r="I1369" i="2"/>
  <c r="I1351" i="2"/>
  <c r="I1331" i="2"/>
  <c r="I1228" i="2"/>
  <c r="I1430" i="2"/>
  <c r="I1450" i="2"/>
  <c r="I1235" i="2"/>
  <c r="I1189" i="2"/>
  <c r="I1211" i="2"/>
  <c r="I1201" i="2"/>
  <c r="I1178" i="2"/>
  <c r="I1347" i="2"/>
  <c r="I1167" i="2"/>
  <c r="I1380" i="2"/>
  <c r="I1281" i="2"/>
  <c r="I1395" i="2"/>
  <c r="I1053" i="2"/>
  <c r="I1208" i="2"/>
  <c r="I1373" i="2"/>
  <c r="I897" i="2"/>
  <c r="I913" i="2"/>
  <c r="I929" i="2"/>
  <c r="I945" i="2"/>
  <c r="I961" i="2"/>
  <c r="I977" i="2"/>
  <c r="I993" i="2"/>
  <c r="I1009" i="2"/>
  <c r="I1130" i="2"/>
  <c r="I1112" i="2"/>
  <c r="I1015" i="2"/>
  <c r="I1143" i="2"/>
  <c r="I1432" i="2"/>
  <c r="I1439" i="2"/>
  <c r="I1427" i="2"/>
  <c r="I1255" i="2"/>
  <c r="I1185" i="2"/>
  <c r="I1418" i="2"/>
  <c r="I1081" i="2"/>
  <c r="I1307" i="2"/>
  <c r="I1286" i="2"/>
  <c r="I1422" i="2"/>
  <c r="I1297" i="2"/>
  <c r="I1019" i="2"/>
  <c r="I1147" i="2"/>
  <c r="I1236" i="2"/>
  <c r="I1103" i="2"/>
  <c r="I1266" i="2"/>
  <c r="I1268" i="2"/>
  <c r="I1343" i="2"/>
  <c r="I1207" i="2"/>
  <c r="I1041" i="2"/>
  <c r="I1196" i="2"/>
  <c r="I1272" i="2"/>
  <c r="I1323" i="2"/>
  <c r="I1220" i="2"/>
  <c r="I1253" i="2"/>
  <c r="I1313" i="2"/>
  <c r="I1408" i="2"/>
  <c r="I1325" i="2"/>
  <c r="I1262" i="2"/>
  <c r="I1416" i="2"/>
  <c r="I1290" i="2"/>
  <c r="I1202" i="2"/>
  <c r="I1269" i="2"/>
  <c r="I1263" i="2"/>
  <c r="I1318" i="2"/>
  <c r="I1275" i="2"/>
  <c r="I1415" i="2"/>
  <c r="I1043" i="2"/>
  <c r="I1431" i="2"/>
  <c r="I1231" i="2"/>
  <c r="I1396" i="2"/>
  <c r="I1311" i="2"/>
  <c r="I1174" i="2"/>
  <c r="K2" i="2"/>
  <c r="L3" i="1" l="1"/>
  <c r="K4" i="1"/>
  <c r="J4" i="2"/>
  <c r="K3" i="2"/>
  <c r="K5" i="1" l="1"/>
  <c r="L4" i="1"/>
  <c r="J5" i="2"/>
  <c r="K4" i="2"/>
  <c r="K6" i="1" l="1"/>
  <c r="L5" i="1"/>
  <c r="J6" i="2"/>
  <c r="K5" i="2"/>
  <c r="K7" i="1" l="1"/>
  <c r="L6" i="1"/>
  <c r="J7" i="2"/>
  <c r="K6" i="2"/>
  <c r="L7" i="1" l="1"/>
  <c r="K8" i="1"/>
  <c r="K7" i="2"/>
  <c r="J8" i="2"/>
  <c r="K9" i="1" l="1"/>
  <c r="L8" i="1"/>
  <c r="J9" i="2"/>
  <c r="K8" i="2"/>
  <c r="L9" i="1" l="1"/>
  <c r="K10" i="1"/>
  <c r="J10" i="2"/>
  <c r="K9" i="2"/>
  <c r="K11" i="1" l="1"/>
  <c r="L10" i="1"/>
  <c r="J11" i="2"/>
  <c r="K10" i="2"/>
  <c r="K12" i="1" l="1"/>
  <c r="L11" i="1"/>
  <c r="J12" i="2"/>
  <c r="K11" i="2"/>
  <c r="K13" i="1" l="1"/>
  <c r="L12" i="1"/>
  <c r="K12" i="2"/>
  <c r="J13" i="2"/>
  <c r="L13" i="1" l="1"/>
  <c r="K14" i="1"/>
  <c r="K13" i="2"/>
  <c r="J14" i="2"/>
  <c r="K15" i="1" l="1"/>
  <c r="L14" i="1"/>
  <c r="J15" i="2"/>
  <c r="K14" i="2"/>
  <c r="L15" i="1" l="1"/>
  <c r="K16" i="1"/>
  <c r="K15" i="2"/>
  <c r="J16" i="2"/>
  <c r="K17" i="1" l="1"/>
  <c r="L16" i="1"/>
  <c r="K16" i="2"/>
  <c r="J17" i="2"/>
  <c r="K18" i="1" l="1"/>
  <c r="L17" i="1"/>
  <c r="J18" i="2"/>
  <c r="K17" i="2"/>
  <c r="K19" i="1" l="1"/>
  <c r="L18" i="1"/>
  <c r="K18" i="2"/>
  <c r="J19" i="2"/>
  <c r="L19" i="1" l="1"/>
  <c r="K20" i="1"/>
  <c r="J20" i="2"/>
  <c r="K19" i="2"/>
  <c r="K21" i="1" l="1"/>
  <c r="L20" i="1"/>
  <c r="K20" i="2"/>
  <c r="J21" i="2"/>
  <c r="L21" i="1" l="1"/>
  <c r="K22" i="1"/>
  <c r="J22" i="2"/>
  <c r="K21" i="2"/>
  <c r="K23" i="1" l="1"/>
  <c r="L22" i="1"/>
  <c r="K22" i="2"/>
  <c r="J23" i="2"/>
  <c r="L23" i="1" l="1"/>
  <c r="K24" i="1"/>
  <c r="K23" i="2"/>
  <c r="J24" i="2"/>
  <c r="K25" i="1" l="1"/>
  <c r="L24" i="1"/>
  <c r="J25" i="2"/>
  <c r="K24" i="2"/>
  <c r="L25" i="1" l="1"/>
  <c r="K26" i="1"/>
  <c r="J26" i="2"/>
  <c r="K25" i="2"/>
  <c r="K27" i="1" l="1"/>
  <c r="L26" i="1"/>
  <c r="K26" i="2"/>
  <c r="J27" i="2"/>
  <c r="K28" i="1" l="1"/>
  <c r="L27" i="1"/>
  <c r="K27" i="2"/>
  <c r="J28" i="2"/>
  <c r="K29" i="1" l="1"/>
  <c r="L28" i="1"/>
  <c r="J29" i="2"/>
  <c r="K28" i="2"/>
  <c r="L29" i="1" l="1"/>
  <c r="K30" i="1"/>
  <c r="J30" i="2"/>
  <c r="K29" i="2"/>
  <c r="K31" i="1" l="1"/>
  <c r="L30" i="1"/>
  <c r="K30" i="2"/>
  <c r="J31" i="2"/>
  <c r="L31" i="1" l="1"/>
  <c r="K32" i="1"/>
  <c r="K31" i="2"/>
  <c r="J32" i="2"/>
  <c r="K33" i="1" l="1"/>
  <c r="L32" i="1"/>
  <c r="K32" i="2"/>
  <c r="J33" i="2"/>
  <c r="L33" i="1" l="1"/>
  <c r="K34" i="1"/>
  <c r="J34" i="2"/>
  <c r="K33" i="2"/>
  <c r="K35" i="1" l="1"/>
  <c r="L34" i="1"/>
  <c r="J35" i="2"/>
  <c r="K34" i="2"/>
  <c r="K36" i="1" l="1"/>
  <c r="L35" i="1"/>
  <c r="K35" i="2"/>
  <c r="J36" i="2"/>
  <c r="K37" i="1" l="1"/>
  <c r="L36" i="1"/>
  <c r="K36" i="2"/>
  <c r="J37" i="2"/>
  <c r="L37" i="1" l="1"/>
  <c r="K38" i="1"/>
  <c r="K37" i="2"/>
  <c r="J38" i="2"/>
  <c r="K39" i="1" l="1"/>
  <c r="L38" i="1"/>
  <c r="K38" i="2"/>
  <c r="J39" i="2"/>
  <c r="L39" i="1" l="1"/>
  <c r="K40" i="1"/>
  <c r="K39" i="2"/>
  <c r="J40" i="2"/>
  <c r="K41" i="1" l="1"/>
  <c r="L40" i="1"/>
  <c r="K40" i="2"/>
  <c r="J41" i="2"/>
  <c r="K42" i="1" l="1"/>
  <c r="L41" i="1"/>
  <c r="K41" i="2"/>
  <c r="J42" i="2"/>
  <c r="K43" i="1" l="1"/>
  <c r="L42" i="1"/>
  <c r="K42" i="2"/>
  <c r="J43" i="2"/>
  <c r="L43" i="1" l="1"/>
  <c r="K44" i="1"/>
  <c r="K43" i="2"/>
  <c r="J44" i="2"/>
  <c r="K45" i="1" l="1"/>
  <c r="L44" i="1"/>
  <c r="K44" i="2"/>
  <c r="J45" i="2"/>
  <c r="L45" i="1" l="1"/>
  <c r="K46" i="1"/>
  <c r="K45" i="2"/>
  <c r="J46" i="2"/>
  <c r="K47" i="1" l="1"/>
  <c r="L46" i="1"/>
  <c r="K46" i="2"/>
  <c r="J47" i="2"/>
  <c r="L47" i="1" l="1"/>
  <c r="K48" i="1"/>
  <c r="J48" i="2"/>
  <c r="K47" i="2"/>
  <c r="K49" i="1" l="1"/>
  <c r="L48" i="1"/>
  <c r="J49" i="2"/>
  <c r="K48" i="2"/>
  <c r="K50" i="1" l="1"/>
  <c r="L49" i="1"/>
  <c r="J50" i="2"/>
  <c r="K49" i="2"/>
  <c r="K51" i="1" l="1"/>
  <c r="L50" i="1"/>
  <c r="J51" i="2"/>
  <c r="K50" i="2"/>
  <c r="L51" i="1" l="1"/>
  <c r="K52" i="1"/>
  <c r="J52" i="2"/>
  <c r="K51" i="2"/>
  <c r="K53" i="1" l="1"/>
  <c r="L52" i="1"/>
  <c r="J53" i="2"/>
  <c r="K52" i="2"/>
  <c r="L53" i="1" l="1"/>
  <c r="K54" i="1"/>
  <c r="J54" i="2"/>
  <c r="K53" i="2"/>
  <c r="K55" i="1" l="1"/>
  <c r="L54" i="1"/>
  <c r="K54" i="2"/>
  <c r="J55" i="2"/>
  <c r="K56" i="1" l="1"/>
  <c r="L55" i="1"/>
  <c r="J56" i="2"/>
  <c r="K55" i="2"/>
  <c r="K57" i="1" l="1"/>
  <c r="L56" i="1"/>
  <c r="J57" i="2"/>
  <c r="K56" i="2"/>
  <c r="L57" i="1" l="1"/>
  <c r="K58" i="1"/>
  <c r="K57" i="2"/>
  <c r="J58" i="2"/>
  <c r="K59" i="1" l="1"/>
  <c r="L58" i="1"/>
  <c r="K58" i="2"/>
  <c r="J59" i="2"/>
  <c r="L59" i="1" l="1"/>
  <c r="K60" i="1"/>
  <c r="J60" i="2"/>
  <c r="K59" i="2"/>
  <c r="K61" i="1" l="1"/>
  <c r="L60" i="1"/>
  <c r="J61" i="2"/>
  <c r="K60" i="2"/>
  <c r="L61" i="1" l="1"/>
  <c r="K62" i="1"/>
  <c r="K61" i="2"/>
  <c r="J62" i="2"/>
  <c r="K63" i="1" l="1"/>
  <c r="L62" i="1"/>
  <c r="J63" i="2"/>
  <c r="K62" i="2"/>
  <c r="K64" i="1" l="1"/>
  <c r="L63" i="1"/>
  <c r="K63" i="2"/>
  <c r="J64" i="2"/>
  <c r="K65" i="1" l="1"/>
  <c r="L64" i="1"/>
  <c r="K64" i="2"/>
  <c r="J65" i="2"/>
  <c r="L65" i="1" l="1"/>
  <c r="K66" i="1"/>
  <c r="J66" i="2"/>
  <c r="K65" i="2"/>
  <c r="K67" i="1" l="1"/>
  <c r="L66" i="1"/>
  <c r="J67" i="2"/>
  <c r="K66" i="2"/>
  <c r="L67" i="1" l="1"/>
  <c r="K68" i="1"/>
  <c r="J68" i="2"/>
  <c r="K67" i="2"/>
  <c r="K69" i="1" l="1"/>
  <c r="L68" i="1"/>
  <c r="K68" i="2"/>
  <c r="J69" i="2"/>
  <c r="L69" i="1" l="1"/>
  <c r="K70" i="1"/>
  <c r="J70" i="2"/>
  <c r="K69" i="2"/>
  <c r="K71" i="1" l="1"/>
  <c r="L70" i="1"/>
  <c r="J71" i="2"/>
  <c r="K70" i="2"/>
  <c r="K72" i="1" l="1"/>
  <c r="L71" i="1"/>
  <c r="J72" i="2"/>
  <c r="K71" i="2"/>
  <c r="K73" i="1" l="1"/>
  <c r="L72" i="1"/>
  <c r="J73" i="2"/>
  <c r="K72" i="2"/>
  <c r="L73" i="1" l="1"/>
  <c r="K74" i="1"/>
  <c r="J74" i="2"/>
  <c r="K73" i="2"/>
  <c r="K75" i="1" l="1"/>
  <c r="L74" i="1"/>
  <c r="J75" i="2"/>
  <c r="K74" i="2"/>
  <c r="L75" i="1" l="1"/>
  <c r="K76" i="1"/>
  <c r="J76" i="2"/>
  <c r="K75" i="2"/>
  <c r="K77" i="1" l="1"/>
  <c r="L76" i="1"/>
  <c r="J77" i="2"/>
  <c r="K76" i="2"/>
  <c r="L77" i="1" l="1"/>
  <c r="K78" i="1"/>
  <c r="J78" i="2"/>
  <c r="K77" i="2"/>
  <c r="K79" i="1" l="1"/>
  <c r="L78" i="1"/>
  <c r="J79" i="2"/>
  <c r="K78" i="2"/>
  <c r="K80" i="1" l="1"/>
  <c r="L79" i="1"/>
  <c r="J80" i="2"/>
  <c r="K79" i="2"/>
  <c r="K81" i="1" l="1"/>
  <c r="L80" i="1"/>
  <c r="K80" i="2"/>
  <c r="J81" i="2"/>
  <c r="L81" i="1" l="1"/>
  <c r="K82" i="1"/>
  <c r="K81" i="2"/>
  <c r="J82" i="2"/>
  <c r="K83" i="1" l="1"/>
  <c r="L82" i="1"/>
  <c r="K82" i="2"/>
  <c r="J83" i="2"/>
  <c r="L83" i="1" l="1"/>
  <c r="K84" i="1"/>
  <c r="K83" i="2"/>
  <c r="J84" i="2"/>
  <c r="K85" i="1" l="1"/>
  <c r="L84" i="1"/>
  <c r="K84" i="2"/>
  <c r="J85" i="2"/>
  <c r="K86" i="1" l="1"/>
  <c r="L85" i="1"/>
  <c r="J86" i="2"/>
  <c r="K85" i="2"/>
  <c r="K87" i="1" l="1"/>
  <c r="L86" i="1"/>
  <c r="J87" i="2"/>
  <c r="K86" i="2"/>
  <c r="L87" i="1" l="1"/>
  <c r="K88" i="1"/>
  <c r="J88" i="2"/>
  <c r="K87" i="2"/>
  <c r="K89" i="1" l="1"/>
  <c r="L88" i="1"/>
  <c r="K88" i="2"/>
  <c r="J89" i="2"/>
  <c r="L89" i="1" l="1"/>
  <c r="K90" i="1"/>
  <c r="K89" i="2"/>
  <c r="J90" i="2"/>
  <c r="K91" i="1" l="1"/>
  <c r="L90" i="1"/>
  <c r="J91" i="2"/>
  <c r="K90" i="2"/>
  <c r="L91" i="1" l="1"/>
  <c r="K92" i="1"/>
  <c r="K91" i="2"/>
  <c r="J92" i="2"/>
  <c r="K93" i="1" l="1"/>
  <c r="L92" i="1"/>
  <c r="K92" i="2"/>
  <c r="J93" i="2"/>
  <c r="K94" i="1" l="1"/>
  <c r="L93" i="1"/>
  <c r="J94" i="2"/>
  <c r="K93" i="2"/>
  <c r="K95" i="1" l="1"/>
  <c r="L94" i="1"/>
  <c r="J95" i="2"/>
  <c r="K94" i="2"/>
  <c r="L95" i="1" l="1"/>
  <c r="K96" i="1"/>
  <c r="K95" i="2"/>
  <c r="J96" i="2"/>
  <c r="K97" i="1" l="1"/>
  <c r="L96" i="1"/>
  <c r="J97" i="2"/>
  <c r="K96" i="2"/>
  <c r="L97" i="1" l="1"/>
  <c r="K98" i="1"/>
  <c r="K97" i="2"/>
  <c r="J98" i="2"/>
  <c r="K99" i="1" l="1"/>
  <c r="L98" i="1"/>
  <c r="J99" i="2"/>
  <c r="K98" i="2"/>
  <c r="L99" i="1" l="1"/>
  <c r="K100" i="1"/>
  <c r="J100" i="2"/>
  <c r="K99" i="2"/>
  <c r="K101" i="1" l="1"/>
  <c r="L100" i="1"/>
  <c r="J101" i="2"/>
  <c r="K100" i="2"/>
  <c r="K102" i="1" l="1"/>
  <c r="L101" i="1"/>
  <c r="J102" i="2"/>
  <c r="K101" i="2"/>
  <c r="K103" i="1" l="1"/>
  <c r="L102" i="1"/>
  <c r="J103" i="2"/>
  <c r="K102" i="2"/>
  <c r="L103" i="1" l="1"/>
  <c r="K104" i="1"/>
  <c r="J104" i="2"/>
  <c r="K103" i="2"/>
  <c r="K105" i="1" l="1"/>
  <c r="L104" i="1"/>
  <c r="J105" i="2"/>
  <c r="K104" i="2"/>
  <c r="L105" i="1" l="1"/>
  <c r="K106" i="1"/>
  <c r="K105" i="2"/>
  <c r="J106" i="2"/>
  <c r="K107" i="1" l="1"/>
  <c r="L106" i="1"/>
  <c r="J107" i="2"/>
  <c r="K106" i="2"/>
  <c r="L107" i="1" l="1"/>
  <c r="K108" i="1"/>
  <c r="J108" i="2"/>
  <c r="K107" i="2"/>
  <c r="K109" i="1" l="1"/>
  <c r="L108" i="1"/>
  <c r="J109" i="2"/>
  <c r="K108" i="2"/>
  <c r="K110" i="1" l="1"/>
  <c r="L109" i="1"/>
  <c r="K109" i="2"/>
  <c r="J110" i="2"/>
  <c r="K111" i="1" l="1"/>
  <c r="L110" i="1"/>
  <c r="J111" i="2"/>
  <c r="K110" i="2"/>
  <c r="L111" i="1" l="1"/>
  <c r="K112" i="1"/>
  <c r="J112" i="2"/>
  <c r="K111" i="2"/>
  <c r="K113" i="1" l="1"/>
  <c r="L112" i="1"/>
  <c r="K112" i="2"/>
  <c r="J113" i="2"/>
  <c r="L113" i="1" l="1"/>
  <c r="K114" i="1"/>
  <c r="K113" i="2"/>
  <c r="J114" i="2"/>
  <c r="K115" i="1" l="1"/>
  <c r="L114" i="1"/>
  <c r="J115" i="2"/>
  <c r="K114" i="2"/>
  <c r="L115" i="1" l="1"/>
  <c r="K116" i="1"/>
  <c r="J116" i="2"/>
  <c r="K115" i="2"/>
  <c r="K117" i="1" l="1"/>
  <c r="L116" i="1"/>
  <c r="K116" i="2"/>
  <c r="J117" i="2"/>
  <c r="K118" i="1" l="1"/>
  <c r="L117" i="1"/>
  <c r="J118" i="2"/>
  <c r="K117" i="2"/>
  <c r="K119" i="1" l="1"/>
  <c r="L118" i="1"/>
  <c r="J119" i="2"/>
  <c r="K118" i="2"/>
  <c r="L119" i="1" l="1"/>
  <c r="K120" i="1"/>
  <c r="J120" i="2"/>
  <c r="K119" i="2"/>
  <c r="K121" i="1" l="1"/>
  <c r="L120" i="1"/>
  <c r="K120" i="2"/>
  <c r="J121" i="2"/>
  <c r="L121" i="1" l="1"/>
  <c r="K122" i="1"/>
  <c r="K121" i="2"/>
  <c r="J122" i="2"/>
  <c r="K123" i="1" l="1"/>
  <c r="L122" i="1"/>
  <c r="J123" i="2"/>
  <c r="K122" i="2"/>
  <c r="L123" i="1" l="1"/>
  <c r="K124" i="1"/>
  <c r="J124" i="2"/>
  <c r="K123" i="2"/>
  <c r="K125" i="1" l="1"/>
  <c r="L124" i="1"/>
  <c r="K124" i="2"/>
  <c r="J125" i="2"/>
  <c r="K126" i="1" l="1"/>
  <c r="L125" i="1"/>
  <c r="K125" i="2"/>
  <c r="J126" i="2"/>
  <c r="K127" i="1" l="1"/>
  <c r="L126" i="1"/>
  <c r="J127" i="2"/>
  <c r="K126" i="2"/>
  <c r="L127" i="1" l="1"/>
  <c r="K128" i="1"/>
  <c r="J128" i="2"/>
  <c r="K127" i="2"/>
  <c r="K129" i="1" l="1"/>
  <c r="L128" i="1"/>
  <c r="K128" i="2"/>
  <c r="J129" i="2"/>
  <c r="L129" i="1" l="1"/>
  <c r="K130" i="1"/>
  <c r="J130" i="2"/>
  <c r="K129" i="2"/>
  <c r="K131" i="1" l="1"/>
  <c r="L130" i="1"/>
  <c r="J131" i="2"/>
  <c r="K130" i="2"/>
  <c r="K132" i="1" l="1"/>
  <c r="L131" i="1"/>
  <c r="J132" i="2"/>
  <c r="K131" i="2"/>
  <c r="K133" i="1" l="1"/>
  <c r="L132" i="1"/>
  <c r="K132" i="2"/>
  <c r="J133" i="2"/>
  <c r="L133" i="1" l="1"/>
  <c r="K134" i="1"/>
  <c r="K133" i="2"/>
  <c r="J134" i="2"/>
  <c r="K135" i="1" l="1"/>
  <c r="L134" i="1"/>
  <c r="K134" i="2"/>
  <c r="J135" i="2"/>
  <c r="L135" i="1" l="1"/>
  <c r="K136" i="1"/>
  <c r="K135" i="2"/>
  <c r="J136" i="2"/>
  <c r="K137" i="1" l="1"/>
  <c r="L136" i="1"/>
  <c r="J137" i="2"/>
  <c r="K136" i="2"/>
  <c r="L137" i="1" l="1"/>
  <c r="K138" i="1"/>
  <c r="K137" i="2"/>
  <c r="J138" i="2"/>
  <c r="K139" i="1" l="1"/>
  <c r="L138" i="1"/>
  <c r="J139" i="2"/>
  <c r="K138" i="2"/>
  <c r="K140" i="1" l="1"/>
  <c r="L139" i="1"/>
  <c r="K139" i="2"/>
  <c r="J140" i="2"/>
  <c r="K141" i="1" l="1"/>
  <c r="L140" i="1"/>
  <c r="K140" i="2"/>
  <c r="J141" i="2"/>
  <c r="L141" i="1" l="1"/>
  <c r="K142" i="1"/>
  <c r="J142" i="2"/>
  <c r="K141" i="2"/>
  <c r="K143" i="1" l="1"/>
  <c r="L142" i="1"/>
  <c r="J143" i="2"/>
  <c r="K142" i="2"/>
  <c r="L143" i="1" l="1"/>
  <c r="K144" i="1"/>
  <c r="K143" i="2"/>
  <c r="J144" i="2"/>
  <c r="K145" i="1" l="1"/>
  <c r="L144" i="1"/>
  <c r="J145" i="2"/>
  <c r="K144" i="2"/>
  <c r="K146" i="1" l="1"/>
  <c r="L145" i="1"/>
  <c r="J146" i="2"/>
  <c r="K145" i="2"/>
  <c r="K147" i="1" l="1"/>
  <c r="L146" i="1"/>
  <c r="J147" i="2"/>
  <c r="K146" i="2"/>
  <c r="L147" i="1" l="1"/>
  <c r="K148" i="1"/>
  <c r="J148" i="2"/>
  <c r="K147" i="2"/>
  <c r="K149" i="1" l="1"/>
  <c r="L148" i="1"/>
  <c r="K148" i="2"/>
  <c r="J149" i="2"/>
  <c r="L149" i="1" l="1"/>
  <c r="K150" i="1"/>
  <c r="J150" i="2"/>
  <c r="K149" i="2"/>
  <c r="K151" i="1" l="1"/>
  <c r="L150" i="1"/>
  <c r="J151" i="2"/>
  <c r="K150" i="2"/>
  <c r="L151" i="1" l="1"/>
  <c r="K152" i="1"/>
  <c r="J152" i="2"/>
  <c r="K151" i="2"/>
  <c r="K153" i="1" l="1"/>
  <c r="L152" i="1"/>
  <c r="K152" i="2"/>
  <c r="J153" i="2"/>
  <c r="K154" i="1" l="1"/>
  <c r="L153" i="1"/>
  <c r="K153" i="2"/>
  <c r="J154" i="2"/>
  <c r="K155" i="1" l="1"/>
  <c r="L154" i="1"/>
  <c r="J155" i="2"/>
  <c r="K154" i="2"/>
  <c r="L155" i="1" l="1"/>
  <c r="K156" i="1"/>
  <c r="J156" i="2"/>
  <c r="K155" i="2"/>
  <c r="K157" i="1" l="1"/>
  <c r="L156" i="1"/>
  <c r="J157" i="2"/>
  <c r="K156" i="2"/>
  <c r="L157" i="1" l="1"/>
  <c r="K158" i="1"/>
  <c r="J158" i="2"/>
  <c r="K157" i="2"/>
  <c r="K159" i="1" l="1"/>
  <c r="L158" i="1"/>
  <c r="J159" i="2"/>
  <c r="K158" i="2"/>
  <c r="L159" i="1" l="1"/>
  <c r="K160" i="1"/>
  <c r="K159" i="2"/>
  <c r="J160" i="2"/>
  <c r="K161" i="1" l="1"/>
  <c r="L160" i="1"/>
  <c r="K160" i="2"/>
  <c r="J161" i="2"/>
  <c r="L161" i="1" l="1"/>
  <c r="K162" i="1"/>
  <c r="J162" i="2"/>
  <c r="K161" i="2"/>
  <c r="K163" i="1" l="1"/>
  <c r="L162" i="1"/>
  <c r="K162" i="2"/>
  <c r="J163" i="2"/>
  <c r="K164" i="1" l="1"/>
  <c r="L163" i="1"/>
  <c r="K163" i="2"/>
  <c r="J164" i="2"/>
  <c r="K165" i="1" l="1"/>
  <c r="L164" i="1"/>
  <c r="K164" i="2"/>
  <c r="J165" i="2"/>
  <c r="L165" i="1" l="1"/>
  <c r="K166" i="1"/>
  <c r="K165" i="2"/>
  <c r="J166" i="2"/>
  <c r="K167" i="1" l="1"/>
  <c r="L166" i="1"/>
  <c r="J167" i="2"/>
  <c r="K166" i="2"/>
  <c r="L167" i="1" l="1"/>
  <c r="K168" i="1"/>
  <c r="J168" i="2"/>
  <c r="K167" i="2"/>
  <c r="K169" i="1" l="1"/>
  <c r="L168" i="1"/>
  <c r="J169" i="2"/>
  <c r="K168" i="2"/>
  <c r="K170" i="1" l="1"/>
  <c r="L169" i="1"/>
  <c r="K169" i="2"/>
  <c r="J170" i="2"/>
  <c r="K171" i="1" l="1"/>
  <c r="L170" i="1"/>
  <c r="K170" i="2"/>
  <c r="J171" i="2"/>
  <c r="L171" i="1" l="1"/>
  <c r="K172" i="1"/>
  <c r="J172" i="2"/>
  <c r="K171" i="2"/>
  <c r="K173" i="1" l="1"/>
  <c r="L172" i="1"/>
  <c r="K172" i="2"/>
  <c r="J173" i="2"/>
  <c r="L173" i="1" l="1"/>
  <c r="K174" i="1"/>
  <c r="J174" i="2"/>
  <c r="K173" i="2"/>
  <c r="K175" i="1" l="1"/>
  <c r="L174" i="1"/>
  <c r="J175" i="2"/>
  <c r="K174" i="2"/>
  <c r="L175" i="1" l="1"/>
  <c r="K176" i="1"/>
  <c r="J176" i="2"/>
  <c r="K175" i="2"/>
  <c r="K177" i="1" l="1"/>
  <c r="L176" i="1"/>
  <c r="K176" i="2"/>
  <c r="J177" i="2"/>
  <c r="K178" i="1" l="1"/>
  <c r="L177" i="1"/>
  <c r="K177" i="2"/>
  <c r="J178" i="2"/>
  <c r="K179" i="1" l="1"/>
  <c r="L178" i="1"/>
  <c r="J179" i="2"/>
  <c r="K178" i="2"/>
  <c r="L179" i="1" l="1"/>
  <c r="K180" i="1"/>
  <c r="J180" i="2"/>
  <c r="K179" i="2"/>
  <c r="K181" i="1" l="1"/>
  <c r="L180" i="1"/>
  <c r="K180" i="2"/>
  <c r="J181" i="2"/>
  <c r="L181" i="1" l="1"/>
  <c r="K182" i="1"/>
  <c r="J182" i="2"/>
  <c r="K181" i="2"/>
  <c r="K183" i="1" l="1"/>
  <c r="L182" i="1"/>
  <c r="J183" i="2"/>
  <c r="K182" i="2"/>
  <c r="L183" i="1" l="1"/>
  <c r="K184" i="1"/>
  <c r="J184" i="2"/>
  <c r="K183" i="2"/>
  <c r="K185" i="1" l="1"/>
  <c r="L184" i="1"/>
  <c r="K184" i="2"/>
  <c r="J185" i="2"/>
  <c r="K186" i="1" l="1"/>
  <c r="L185" i="1"/>
  <c r="K185" i="2"/>
  <c r="J186" i="2"/>
  <c r="K187" i="1" l="1"/>
  <c r="L186" i="1"/>
  <c r="J187" i="2"/>
  <c r="K186" i="2"/>
  <c r="L187" i="1" l="1"/>
  <c r="K188" i="1"/>
  <c r="J188" i="2"/>
  <c r="K187" i="2"/>
  <c r="K189" i="1" l="1"/>
  <c r="L188" i="1"/>
  <c r="K188" i="2"/>
  <c r="J189" i="2"/>
  <c r="L189" i="1" l="1"/>
  <c r="K190" i="1"/>
  <c r="K189" i="2"/>
  <c r="J190" i="2"/>
  <c r="K191" i="1" l="1"/>
  <c r="L190" i="1"/>
  <c r="J191" i="2"/>
  <c r="K190" i="2"/>
  <c r="L191" i="1" l="1"/>
  <c r="K192" i="1"/>
  <c r="J192" i="2"/>
  <c r="K191" i="2"/>
  <c r="K193" i="1" l="1"/>
  <c r="L192" i="1"/>
  <c r="K192" i="2"/>
  <c r="J193" i="2"/>
  <c r="K194" i="1" l="1"/>
  <c r="L193" i="1"/>
  <c r="J194" i="2"/>
  <c r="K193" i="2"/>
  <c r="K195" i="1" l="1"/>
  <c r="L194" i="1"/>
  <c r="J195" i="2"/>
  <c r="K194" i="2"/>
  <c r="L195" i="1" l="1"/>
  <c r="K196" i="1"/>
  <c r="J196" i="2"/>
  <c r="K195" i="2"/>
  <c r="K197" i="1" l="1"/>
  <c r="L196" i="1"/>
  <c r="K196" i="2"/>
  <c r="J197" i="2"/>
  <c r="L197" i="1" l="1"/>
  <c r="K198" i="1"/>
  <c r="K197" i="2"/>
  <c r="J198" i="2"/>
  <c r="K199" i="1" l="1"/>
  <c r="L198" i="1"/>
  <c r="J199" i="2"/>
  <c r="K198" i="2"/>
  <c r="L199" i="1" l="1"/>
  <c r="K200" i="1"/>
  <c r="J200" i="2"/>
  <c r="K199" i="2"/>
  <c r="K201" i="1" l="1"/>
  <c r="L200" i="1"/>
  <c r="K200" i="2"/>
  <c r="J201" i="2"/>
  <c r="L201" i="1" l="1"/>
  <c r="K202" i="1"/>
  <c r="K201" i="2"/>
  <c r="J202" i="2"/>
  <c r="K203" i="1" l="1"/>
  <c r="L202" i="1"/>
  <c r="J203" i="2"/>
  <c r="K202" i="2"/>
  <c r="L203" i="1" l="1"/>
  <c r="K204" i="1"/>
  <c r="K203" i="2"/>
  <c r="J204" i="2"/>
  <c r="K205" i="1" l="1"/>
  <c r="L204" i="1"/>
  <c r="K204" i="2"/>
  <c r="J205" i="2"/>
  <c r="K206" i="1" l="1"/>
  <c r="L205" i="1"/>
  <c r="J206" i="2"/>
  <c r="K205" i="2"/>
  <c r="K207" i="1" l="1"/>
  <c r="L206" i="1"/>
  <c r="J207" i="2"/>
  <c r="K206" i="2"/>
  <c r="L207" i="1" l="1"/>
  <c r="K208" i="1"/>
  <c r="J208" i="2"/>
  <c r="K207" i="2"/>
  <c r="K209" i="1" l="1"/>
  <c r="L208" i="1"/>
  <c r="K208" i="2"/>
  <c r="J209" i="2"/>
  <c r="L209" i="1" l="1"/>
  <c r="K210" i="1"/>
  <c r="K209" i="2"/>
  <c r="J210" i="2"/>
  <c r="K211" i="1" l="1"/>
  <c r="L210" i="1"/>
  <c r="J211" i="2"/>
  <c r="K210" i="2"/>
  <c r="K212" i="1" l="1"/>
  <c r="L211" i="1"/>
  <c r="J212" i="2"/>
  <c r="K211" i="2"/>
  <c r="K213" i="1" l="1"/>
  <c r="L212" i="1"/>
  <c r="K212" i="2"/>
  <c r="J213" i="2"/>
  <c r="L213" i="1" l="1"/>
  <c r="K214" i="1"/>
  <c r="J214" i="2"/>
  <c r="K213" i="2"/>
  <c r="K215" i="1" l="1"/>
  <c r="L214" i="1"/>
  <c r="K214" i="2"/>
  <c r="J215" i="2"/>
  <c r="L215" i="1" l="1"/>
  <c r="K216" i="1"/>
  <c r="J216" i="2"/>
  <c r="K215" i="2"/>
  <c r="K217" i="1" l="1"/>
  <c r="L216" i="1"/>
  <c r="K216" i="2"/>
  <c r="J217" i="2"/>
  <c r="L217" i="1" l="1"/>
  <c r="K218" i="1"/>
  <c r="K217" i="2"/>
  <c r="J218" i="2"/>
  <c r="K219" i="1" l="1"/>
  <c r="L218" i="1"/>
  <c r="J219" i="2"/>
  <c r="K218" i="2"/>
  <c r="K220" i="1" l="1"/>
  <c r="L219" i="1"/>
  <c r="J220" i="2"/>
  <c r="K219" i="2"/>
  <c r="K221" i="1" l="1"/>
  <c r="L220" i="1"/>
  <c r="J221" i="2"/>
  <c r="K220" i="2"/>
  <c r="L221" i="1" l="1"/>
  <c r="K222" i="1"/>
  <c r="K221" i="2"/>
  <c r="J222" i="2"/>
  <c r="K223" i="1" l="1"/>
  <c r="L222" i="1"/>
  <c r="J223" i="2"/>
  <c r="K222" i="2"/>
  <c r="L223" i="1" l="1"/>
  <c r="K224" i="1"/>
  <c r="J224" i="2"/>
  <c r="K223" i="2"/>
  <c r="K225" i="1" l="1"/>
  <c r="L224" i="1"/>
  <c r="K224" i="2"/>
  <c r="J225" i="2"/>
  <c r="L225" i="1" l="1"/>
  <c r="K226" i="1"/>
  <c r="J226" i="2"/>
  <c r="K225" i="2"/>
  <c r="K227" i="1" l="1"/>
  <c r="L226" i="1"/>
  <c r="J227" i="2"/>
  <c r="K226" i="2"/>
  <c r="L227" i="1" l="1"/>
  <c r="K228" i="1"/>
  <c r="J228" i="2"/>
  <c r="K227" i="2"/>
  <c r="K229" i="1" l="1"/>
  <c r="L228" i="1"/>
  <c r="K228" i="2"/>
  <c r="J229" i="2"/>
  <c r="K230" i="1" l="1"/>
  <c r="L229" i="1"/>
  <c r="K229" i="2"/>
  <c r="J230" i="2"/>
  <c r="K231" i="1" l="1"/>
  <c r="L230" i="1"/>
  <c r="J231" i="2"/>
  <c r="K230" i="2"/>
  <c r="L231" i="1" l="1"/>
  <c r="K232" i="1"/>
  <c r="J232" i="2"/>
  <c r="K231" i="2"/>
  <c r="K233" i="1" l="1"/>
  <c r="L232" i="1"/>
  <c r="K232" i="2"/>
  <c r="J233" i="2"/>
  <c r="L233" i="1" l="1"/>
  <c r="K234" i="1"/>
  <c r="K233" i="2"/>
  <c r="J234" i="2"/>
  <c r="K235" i="1" l="1"/>
  <c r="L234" i="1"/>
  <c r="J235" i="2"/>
  <c r="K234" i="2"/>
  <c r="L235" i="1" l="1"/>
  <c r="K236" i="1"/>
  <c r="J236" i="2"/>
  <c r="K235" i="2"/>
  <c r="K237" i="1" l="1"/>
  <c r="L236" i="1"/>
  <c r="K236" i="2"/>
  <c r="J237" i="2"/>
  <c r="K238" i="1" l="1"/>
  <c r="L237" i="1"/>
  <c r="J238" i="2"/>
  <c r="K237" i="2"/>
  <c r="K239" i="1" l="1"/>
  <c r="L238" i="1"/>
  <c r="J239" i="2"/>
  <c r="K238" i="2"/>
  <c r="L239" i="1" l="1"/>
  <c r="K240" i="1"/>
  <c r="J240" i="2"/>
  <c r="K239" i="2"/>
  <c r="K241" i="1" l="1"/>
  <c r="L240" i="1"/>
  <c r="K240" i="2"/>
  <c r="J241" i="2"/>
  <c r="L241" i="1" l="1"/>
  <c r="K242" i="1"/>
  <c r="K241" i="2"/>
  <c r="J242" i="2"/>
  <c r="K243" i="1" l="1"/>
  <c r="L242" i="1"/>
  <c r="J243" i="2"/>
  <c r="K242" i="2"/>
  <c r="L243" i="1" l="1"/>
  <c r="K244" i="1"/>
  <c r="J244" i="2"/>
  <c r="K243" i="2"/>
  <c r="K245" i="1" l="1"/>
  <c r="L244" i="1"/>
  <c r="K244" i="2"/>
  <c r="J245" i="2"/>
  <c r="L245" i="1" l="1"/>
  <c r="K246" i="1"/>
  <c r="J246" i="2"/>
  <c r="K245" i="2"/>
  <c r="K247" i="1" l="1"/>
  <c r="L246" i="1"/>
  <c r="J247" i="2"/>
  <c r="K246" i="2"/>
  <c r="K248" i="1" l="1"/>
  <c r="L247" i="1"/>
  <c r="J248" i="2"/>
  <c r="K247" i="2"/>
  <c r="K249" i="1" l="1"/>
  <c r="L248" i="1"/>
  <c r="K248" i="2"/>
  <c r="J249" i="2"/>
  <c r="L249" i="1" l="1"/>
  <c r="K250" i="1"/>
  <c r="K249" i="2"/>
  <c r="J250" i="2"/>
  <c r="K251" i="1" l="1"/>
  <c r="L250" i="1"/>
  <c r="J251" i="2"/>
  <c r="K250" i="2"/>
  <c r="L251" i="1" l="1"/>
  <c r="K252" i="1"/>
  <c r="J252" i="2"/>
  <c r="K251" i="2"/>
  <c r="K253" i="1" l="1"/>
  <c r="L252" i="1"/>
  <c r="K252" i="2"/>
  <c r="J253" i="2"/>
  <c r="K254" i="1" l="1"/>
  <c r="L253" i="1"/>
  <c r="K253" i="2"/>
  <c r="J254" i="2"/>
  <c r="K255" i="1" l="1"/>
  <c r="L254" i="1"/>
  <c r="J255" i="2"/>
  <c r="K254" i="2"/>
  <c r="L255" i="1" l="1"/>
  <c r="K256" i="1"/>
  <c r="J256" i="2"/>
  <c r="K255" i="2"/>
  <c r="K257" i="1" l="1"/>
  <c r="L256" i="1"/>
  <c r="K256" i="2"/>
  <c r="J257" i="2"/>
  <c r="L257" i="1" l="1"/>
  <c r="K258" i="1"/>
  <c r="J258" i="2"/>
  <c r="K257" i="2"/>
  <c r="K259" i="1" l="1"/>
  <c r="L258" i="1"/>
  <c r="J259" i="2"/>
  <c r="K258" i="2"/>
  <c r="L259" i="1" l="1"/>
  <c r="K260" i="1"/>
  <c r="J260" i="2"/>
  <c r="K259" i="2"/>
  <c r="K261" i="1" l="1"/>
  <c r="L260" i="1"/>
  <c r="K260" i="2"/>
  <c r="J261" i="2"/>
  <c r="K262" i="1" l="1"/>
  <c r="L261" i="1"/>
  <c r="K261" i="2"/>
  <c r="J262" i="2"/>
  <c r="K263" i="1" l="1"/>
  <c r="L262" i="1"/>
  <c r="J263" i="2"/>
  <c r="K262" i="2"/>
  <c r="L263" i="1" l="1"/>
  <c r="K264" i="1"/>
  <c r="K263" i="2"/>
  <c r="J264" i="2"/>
  <c r="K265" i="1" l="1"/>
  <c r="L264" i="1"/>
  <c r="K264" i="2"/>
  <c r="J265" i="2"/>
  <c r="K266" i="1" l="1"/>
  <c r="L265" i="1"/>
  <c r="K265" i="2"/>
  <c r="J266" i="2"/>
  <c r="K267" i="1" l="1"/>
  <c r="L266" i="1"/>
  <c r="J267" i="2"/>
  <c r="K266" i="2"/>
  <c r="L267" i="1" l="1"/>
  <c r="K268" i="1"/>
  <c r="K267" i="2"/>
  <c r="J268" i="2"/>
  <c r="K269" i="1" l="1"/>
  <c r="L268" i="1"/>
  <c r="K268" i="2"/>
  <c r="J269" i="2"/>
  <c r="L269" i="1" l="1"/>
  <c r="K270" i="1"/>
  <c r="J270" i="2"/>
  <c r="K269" i="2"/>
  <c r="K271" i="1" l="1"/>
  <c r="L270" i="1"/>
  <c r="J271" i="2"/>
  <c r="K270" i="2"/>
  <c r="L271" i="1" l="1"/>
  <c r="K272" i="1"/>
  <c r="K271" i="2"/>
  <c r="J272" i="2"/>
  <c r="K273" i="1" l="1"/>
  <c r="L272" i="1"/>
  <c r="K272" i="2"/>
  <c r="J273" i="2"/>
  <c r="L273" i="1" l="1"/>
  <c r="K274" i="1"/>
  <c r="J274" i="2"/>
  <c r="K273" i="2"/>
  <c r="K275" i="1" l="1"/>
  <c r="L274" i="1"/>
  <c r="K274" i="2"/>
  <c r="J275" i="2"/>
  <c r="L275" i="1" l="1"/>
  <c r="K276" i="1"/>
  <c r="K275" i="2"/>
  <c r="J276" i="2"/>
  <c r="K277" i="1" l="1"/>
  <c r="L276" i="1"/>
  <c r="J277" i="2"/>
  <c r="K276" i="2"/>
  <c r="L277" i="1" l="1"/>
  <c r="K278" i="1"/>
  <c r="J278" i="2"/>
  <c r="K277" i="2"/>
  <c r="K279" i="1" l="1"/>
  <c r="L278" i="1"/>
  <c r="K278" i="2"/>
  <c r="J279" i="2"/>
  <c r="L279" i="1" l="1"/>
  <c r="K280" i="1"/>
  <c r="K279" i="2"/>
  <c r="J280" i="2"/>
  <c r="K281" i="1" l="1"/>
  <c r="L280" i="1"/>
  <c r="J281" i="2"/>
  <c r="K280" i="2"/>
  <c r="L281" i="1" l="1"/>
  <c r="K282" i="1"/>
  <c r="K281" i="2"/>
  <c r="J282" i="2"/>
  <c r="K283" i="1" l="1"/>
  <c r="L282" i="1"/>
  <c r="K282" i="2"/>
  <c r="J283" i="2"/>
  <c r="L283" i="1" l="1"/>
  <c r="K284" i="1"/>
  <c r="K283" i="2"/>
  <c r="J284" i="2"/>
  <c r="K285" i="1" l="1"/>
  <c r="L284" i="1"/>
  <c r="J285" i="2"/>
  <c r="K284" i="2"/>
  <c r="L285" i="1" l="1"/>
  <c r="K286" i="1"/>
  <c r="J286" i="2"/>
  <c r="K285" i="2"/>
  <c r="K287" i="1" l="1"/>
  <c r="L286" i="1"/>
  <c r="J287" i="2"/>
  <c r="K286" i="2"/>
  <c r="L287" i="1" l="1"/>
  <c r="K288" i="1"/>
  <c r="J288" i="2"/>
  <c r="K287" i="2"/>
  <c r="K289" i="1" l="1"/>
  <c r="L288" i="1"/>
  <c r="J289" i="2"/>
  <c r="K288" i="2"/>
  <c r="L289" i="1" l="1"/>
  <c r="K290" i="1"/>
  <c r="K289" i="2"/>
  <c r="J290" i="2"/>
  <c r="K291" i="1" l="1"/>
  <c r="L290" i="1"/>
  <c r="K290" i="2"/>
  <c r="J291" i="2"/>
  <c r="L291" i="1" l="1"/>
  <c r="K292" i="1"/>
  <c r="K291" i="2"/>
  <c r="J292" i="2"/>
  <c r="K293" i="1" l="1"/>
  <c r="L292" i="1"/>
  <c r="J293" i="2"/>
  <c r="K292" i="2"/>
  <c r="L293" i="1" l="1"/>
  <c r="K294" i="1"/>
  <c r="J294" i="2"/>
  <c r="K293" i="2"/>
  <c r="K295" i="1" l="1"/>
  <c r="L294" i="1"/>
  <c r="K294" i="2"/>
  <c r="J295" i="2"/>
  <c r="L295" i="1" l="1"/>
  <c r="K296" i="1"/>
  <c r="K295" i="2"/>
  <c r="J296" i="2"/>
  <c r="K297" i="1" l="1"/>
  <c r="L296" i="1"/>
  <c r="J297" i="2"/>
  <c r="K296" i="2"/>
  <c r="L297" i="1" l="1"/>
  <c r="K298" i="1"/>
  <c r="K297" i="2"/>
  <c r="J298" i="2"/>
  <c r="K299" i="1" l="1"/>
  <c r="L298" i="1"/>
  <c r="K298" i="2"/>
  <c r="J299" i="2"/>
  <c r="L299" i="1" l="1"/>
  <c r="K300" i="1"/>
  <c r="K299" i="2"/>
  <c r="J300" i="2"/>
  <c r="K301" i="1" l="1"/>
  <c r="L300" i="1"/>
  <c r="J301" i="2"/>
  <c r="K300" i="2"/>
  <c r="L301" i="1" l="1"/>
  <c r="K302" i="1"/>
  <c r="K301" i="2"/>
  <c r="J302" i="2"/>
  <c r="K303" i="1" l="1"/>
  <c r="L302" i="1"/>
  <c r="J303" i="2"/>
  <c r="K302" i="2"/>
  <c r="L303" i="1" l="1"/>
  <c r="K304" i="1"/>
  <c r="J304" i="2"/>
  <c r="K303" i="2"/>
  <c r="K305" i="1" l="1"/>
  <c r="L304" i="1"/>
  <c r="J305" i="2"/>
  <c r="K304" i="2"/>
  <c r="L305" i="1" l="1"/>
  <c r="K306" i="1"/>
  <c r="J306" i="2"/>
  <c r="K305" i="2"/>
  <c r="K307" i="1" l="1"/>
  <c r="L306" i="1"/>
  <c r="J307" i="2"/>
  <c r="K306" i="2"/>
  <c r="L307" i="1" l="1"/>
  <c r="K308" i="1"/>
  <c r="J308" i="2"/>
  <c r="K307" i="2"/>
  <c r="K309" i="1" l="1"/>
  <c r="L308" i="1"/>
  <c r="J309" i="2"/>
  <c r="K308" i="2"/>
  <c r="L309" i="1" l="1"/>
  <c r="K310" i="1"/>
  <c r="J310" i="2"/>
  <c r="K309" i="2"/>
  <c r="K311" i="1" l="1"/>
  <c r="L310" i="1"/>
  <c r="J311" i="2"/>
  <c r="K310" i="2"/>
  <c r="L311" i="1" l="1"/>
  <c r="K312" i="1"/>
  <c r="J312" i="2"/>
  <c r="K311" i="2"/>
  <c r="K313" i="1" l="1"/>
  <c r="L312" i="1"/>
  <c r="J313" i="2"/>
  <c r="K312" i="2"/>
  <c r="L313" i="1" l="1"/>
  <c r="K314" i="1"/>
  <c r="K313" i="2"/>
  <c r="J314" i="2"/>
  <c r="K315" i="1" l="1"/>
  <c r="L314" i="1"/>
  <c r="K314" i="2"/>
  <c r="J315" i="2"/>
  <c r="L315" i="1" l="1"/>
  <c r="K316" i="1"/>
  <c r="K315" i="2"/>
  <c r="J316" i="2"/>
  <c r="K317" i="1" l="1"/>
  <c r="L316" i="1"/>
  <c r="J317" i="2"/>
  <c r="K316" i="2"/>
  <c r="L317" i="1" l="1"/>
  <c r="K318" i="1"/>
  <c r="J318" i="2"/>
  <c r="K317" i="2"/>
  <c r="K319" i="1" l="1"/>
  <c r="L318" i="1"/>
  <c r="J319" i="2"/>
  <c r="K318" i="2"/>
  <c r="L319" i="1" l="1"/>
  <c r="K320" i="1"/>
  <c r="K319" i="2"/>
  <c r="J320" i="2"/>
  <c r="K321" i="1" l="1"/>
  <c r="L320" i="1"/>
  <c r="J321" i="2"/>
  <c r="K320" i="2"/>
  <c r="L321" i="1" l="1"/>
  <c r="K322" i="1"/>
  <c r="J322" i="2"/>
  <c r="K321" i="2"/>
  <c r="K323" i="1" l="1"/>
  <c r="L322" i="1"/>
  <c r="K322" i="2"/>
  <c r="J323" i="2"/>
  <c r="L323" i="1" l="1"/>
  <c r="K324" i="1"/>
  <c r="K323" i="2"/>
  <c r="J324" i="2"/>
  <c r="K325" i="1" l="1"/>
  <c r="L324" i="1"/>
  <c r="J325" i="2"/>
  <c r="K324" i="2"/>
  <c r="L325" i="1" l="1"/>
  <c r="K326" i="1"/>
  <c r="J326" i="2"/>
  <c r="K325" i="2"/>
  <c r="K327" i="1" l="1"/>
  <c r="L326" i="1"/>
  <c r="K326" i="2"/>
  <c r="J327" i="2"/>
  <c r="L327" i="1" l="1"/>
  <c r="K328" i="1"/>
  <c r="J328" i="2"/>
  <c r="K327" i="2"/>
  <c r="K329" i="1" l="1"/>
  <c r="L328" i="1"/>
  <c r="J329" i="2"/>
  <c r="K328" i="2"/>
  <c r="L329" i="1" l="1"/>
  <c r="K330" i="1"/>
  <c r="K329" i="2"/>
  <c r="J330" i="2"/>
  <c r="K331" i="1" l="1"/>
  <c r="L330" i="1"/>
  <c r="K330" i="2"/>
  <c r="J331" i="2"/>
  <c r="L331" i="1" l="1"/>
  <c r="K332" i="1"/>
  <c r="K331" i="2"/>
  <c r="J332" i="2"/>
  <c r="K333" i="1" l="1"/>
  <c r="L332" i="1"/>
  <c r="J333" i="2"/>
  <c r="K332" i="2"/>
  <c r="L333" i="1" l="1"/>
  <c r="K334" i="1"/>
  <c r="J334" i="2"/>
  <c r="K333" i="2"/>
  <c r="K335" i="1" l="1"/>
  <c r="L334" i="1"/>
  <c r="K334" i="2"/>
  <c r="J335" i="2"/>
  <c r="L335" i="1" l="1"/>
  <c r="K336" i="1"/>
  <c r="J336" i="2"/>
  <c r="K335" i="2"/>
  <c r="K337" i="1" l="1"/>
  <c r="L336" i="1"/>
  <c r="J337" i="2"/>
  <c r="K336" i="2"/>
  <c r="L337" i="1" l="1"/>
  <c r="K338" i="1"/>
  <c r="K337" i="2"/>
  <c r="J338" i="2"/>
  <c r="K339" i="1" l="1"/>
  <c r="L338" i="1"/>
  <c r="K338" i="2"/>
  <c r="J339" i="2"/>
  <c r="L339" i="1" l="1"/>
  <c r="K340" i="1"/>
  <c r="J340" i="2"/>
  <c r="K339" i="2"/>
  <c r="K341" i="1" l="1"/>
  <c r="L340" i="1"/>
  <c r="J341" i="2"/>
  <c r="K340" i="2"/>
  <c r="L341" i="1" l="1"/>
  <c r="K342" i="1"/>
  <c r="K341" i="2"/>
  <c r="J342" i="2"/>
  <c r="K343" i="1" l="1"/>
  <c r="L342" i="1"/>
  <c r="J343" i="2"/>
  <c r="K342" i="2"/>
  <c r="L343" i="1" l="1"/>
  <c r="K344" i="1"/>
  <c r="J344" i="2"/>
  <c r="K343" i="2"/>
  <c r="K345" i="1" l="1"/>
  <c r="L344" i="1"/>
  <c r="J345" i="2"/>
  <c r="K344" i="2"/>
  <c r="L345" i="1" l="1"/>
  <c r="K346" i="1"/>
  <c r="J346" i="2"/>
  <c r="K345" i="2"/>
  <c r="K347" i="1" l="1"/>
  <c r="L346" i="1"/>
  <c r="K346" i="2"/>
  <c r="J347" i="2"/>
  <c r="L347" i="1" l="1"/>
  <c r="K348" i="1"/>
  <c r="K347" i="2"/>
  <c r="J348" i="2"/>
  <c r="K349" i="1" l="1"/>
  <c r="L348" i="1"/>
  <c r="J349" i="2"/>
  <c r="K348" i="2"/>
  <c r="L349" i="1" l="1"/>
  <c r="K350" i="1"/>
  <c r="J350" i="2"/>
  <c r="K349" i="2"/>
  <c r="K351" i="1" l="1"/>
  <c r="L350" i="1"/>
  <c r="J351" i="2"/>
  <c r="K350" i="2"/>
  <c r="L351" i="1" l="1"/>
  <c r="K352" i="1"/>
  <c r="J352" i="2"/>
  <c r="K351" i="2"/>
  <c r="K353" i="1" l="1"/>
  <c r="L352" i="1"/>
  <c r="J353" i="2"/>
  <c r="K352" i="2"/>
  <c r="L353" i="1" l="1"/>
  <c r="K354" i="1"/>
  <c r="K353" i="2"/>
  <c r="J354" i="2"/>
  <c r="K355" i="1" l="1"/>
  <c r="L354" i="1"/>
  <c r="K354" i="2"/>
  <c r="J355" i="2"/>
  <c r="L355" i="1" l="1"/>
  <c r="K356" i="1"/>
  <c r="K355" i="2"/>
  <c r="J356" i="2"/>
  <c r="K357" i="1" l="1"/>
  <c r="L356" i="1"/>
  <c r="J357" i="2"/>
  <c r="K356" i="2"/>
  <c r="L357" i="1" l="1"/>
  <c r="K358" i="1"/>
  <c r="K357" i="2"/>
  <c r="J358" i="2"/>
  <c r="K359" i="1" l="1"/>
  <c r="L358" i="1"/>
  <c r="K358" i="2"/>
  <c r="J359" i="2"/>
  <c r="L359" i="1" l="1"/>
  <c r="K360" i="1"/>
  <c r="J360" i="2"/>
  <c r="K359" i="2"/>
  <c r="K361" i="1" l="1"/>
  <c r="L360" i="1"/>
  <c r="J361" i="2"/>
  <c r="K360" i="2"/>
  <c r="L361" i="1" l="1"/>
  <c r="K362" i="1"/>
  <c r="J362" i="2"/>
  <c r="K361" i="2"/>
  <c r="K363" i="1" l="1"/>
  <c r="L362" i="1"/>
  <c r="K362" i="2"/>
  <c r="J363" i="2"/>
  <c r="L363" i="1" l="1"/>
  <c r="K364" i="1"/>
  <c r="K363" i="2"/>
  <c r="J364" i="2"/>
  <c r="K365" i="1" l="1"/>
  <c r="L364" i="1"/>
  <c r="K364" i="2"/>
  <c r="J365" i="2"/>
  <c r="L365" i="1" l="1"/>
  <c r="K366" i="1"/>
  <c r="K365" i="2"/>
  <c r="J366" i="2"/>
  <c r="K367" i="1" l="1"/>
  <c r="L366" i="1"/>
  <c r="J367" i="2"/>
  <c r="K366" i="2"/>
  <c r="L367" i="1" l="1"/>
  <c r="K368" i="1"/>
  <c r="J368" i="2"/>
  <c r="K367" i="2"/>
  <c r="K369" i="1" l="1"/>
  <c r="L368" i="1"/>
  <c r="J369" i="2"/>
  <c r="K368" i="2"/>
  <c r="L369" i="1" l="1"/>
  <c r="K370" i="1"/>
  <c r="K369" i="2"/>
  <c r="J370" i="2"/>
  <c r="K371" i="1" l="1"/>
  <c r="L370" i="1"/>
  <c r="K370" i="2"/>
  <c r="J371" i="2"/>
  <c r="L371" i="1" l="1"/>
  <c r="K372" i="1"/>
  <c r="J372" i="2"/>
  <c r="K371" i="2"/>
  <c r="K373" i="1" l="1"/>
  <c r="L372" i="1"/>
  <c r="J373" i="2"/>
  <c r="K372" i="2"/>
  <c r="L373" i="1" l="1"/>
  <c r="K374" i="1"/>
  <c r="K373" i="2"/>
  <c r="J374" i="2"/>
  <c r="K375" i="1" l="1"/>
  <c r="L374" i="1"/>
  <c r="J375" i="2"/>
  <c r="K374" i="2"/>
  <c r="L375" i="1" l="1"/>
  <c r="K376" i="1"/>
  <c r="J376" i="2"/>
  <c r="K375" i="2"/>
  <c r="K377" i="1" l="1"/>
  <c r="L376" i="1"/>
  <c r="J377" i="2"/>
  <c r="K376" i="2"/>
  <c r="L377" i="1" l="1"/>
  <c r="K378" i="1"/>
  <c r="K377" i="2"/>
  <c r="J378" i="2"/>
  <c r="K379" i="1" l="1"/>
  <c r="L378" i="1"/>
  <c r="J379" i="2"/>
  <c r="K378" i="2"/>
  <c r="L379" i="1" l="1"/>
  <c r="K380" i="1"/>
  <c r="K379" i="2"/>
  <c r="J380" i="2"/>
  <c r="K381" i="1" l="1"/>
  <c r="L380" i="1"/>
  <c r="J381" i="2"/>
  <c r="K380" i="2"/>
  <c r="L381" i="1" l="1"/>
  <c r="K382" i="1"/>
  <c r="J382" i="2"/>
  <c r="K381" i="2"/>
  <c r="K383" i="1" l="1"/>
  <c r="L382" i="1"/>
  <c r="J383" i="2"/>
  <c r="K382" i="2"/>
  <c r="L383" i="1" l="1"/>
  <c r="K384" i="1"/>
  <c r="J384" i="2"/>
  <c r="K383" i="2"/>
  <c r="K385" i="1" l="1"/>
  <c r="L384" i="1"/>
  <c r="J385" i="2"/>
  <c r="K384" i="2"/>
  <c r="L385" i="1" l="1"/>
  <c r="K386" i="1"/>
  <c r="K385" i="2"/>
  <c r="J386" i="2"/>
  <c r="K387" i="1" l="1"/>
  <c r="L386" i="1"/>
  <c r="K386" i="2"/>
  <c r="J387" i="2"/>
  <c r="L387" i="1" l="1"/>
  <c r="K388" i="1"/>
  <c r="K387" i="2"/>
  <c r="J388" i="2"/>
  <c r="K389" i="1" l="1"/>
  <c r="L388" i="1"/>
  <c r="K388" i="2"/>
  <c r="J389" i="2"/>
  <c r="L389" i="1" l="1"/>
  <c r="K390" i="1"/>
  <c r="J390" i="2"/>
  <c r="K389" i="2"/>
  <c r="K391" i="1" l="1"/>
  <c r="L390" i="1"/>
  <c r="K390" i="2"/>
  <c r="J391" i="2"/>
  <c r="L391" i="1" l="1"/>
  <c r="K392" i="1"/>
  <c r="K391" i="2"/>
  <c r="J392" i="2"/>
  <c r="K393" i="1" l="1"/>
  <c r="L392" i="1"/>
  <c r="J393" i="2"/>
  <c r="K392" i="2"/>
  <c r="L393" i="1" l="1"/>
  <c r="K394" i="1"/>
  <c r="K393" i="2"/>
  <c r="J394" i="2"/>
  <c r="K395" i="1" l="1"/>
  <c r="L394" i="1"/>
  <c r="K394" i="2"/>
  <c r="J395" i="2"/>
  <c r="L395" i="1" l="1"/>
  <c r="K396" i="1"/>
  <c r="J396" i="2"/>
  <c r="K395" i="2"/>
  <c r="K397" i="1" l="1"/>
  <c r="L396" i="1"/>
  <c r="J397" i="2"/>
  <c r="K396" i="2"/>
  <c r="L397" i="1" l="1"/>
  <c r="K398" i="1"/>
  <c r="K397" i="2"/>
  <c r="J398" i="2"/>
  <c r="K399" i="1" l="1"/>
  <c r="L398" i="1"/>
  <c r="K398" i="2"/>
  <c r="J399" i="2"/>
  <c r="L399" i="1" l="1"/>
  <c r="K400" i="1"/>
  <c r="K399" i="2"/>
  <c r="J400" i="2"/>
  <c r="K401" i="1" l="1"/>
  <c r="L400" i="1"/>
  <c r="J401" i="2"/>
  <c r="K400" i="2"/>
  <c r="L401" i="1" l="1"/>
  <c r="K402" i="1"/>
  <c r="K401" i="2"/>
  <c r="J402" i="2"/>
  <c r="K403" i="1" l="1"/>
  <c r="L402" i="1"/>
  <c r="K402" i="2"/>
  <c r="J403" i="2"/>
  <c r="L403" i="1" l="1"/>
  <c r="K404" i="1"/>
  <c r="K403" i="2"/>
  <c r="J404" i="2"/>
  <c r="K405" i="1" l="1"/>
  <c r="L404" i="1"/>
  <c r="J405" i="2"/>
  <c r="K404" i="2"/>
  <c r="L405" i="1" l="1"/>
  <c r="K406" i="1"/>
  <c r="J406" i="2"/>
  <c r="K405" i="2"/>
  <c r="K407" i="1" l="1"/>
  <c r="L406" i="1"/>
  <c r="J407" i="2"/>
  <c r="K406" i="2"/>
  <c r="L407" i="1" l="1"/>
  <c r="K408" i="1"/>
  <c r="J408" i="2"/>
  <c r="K407" i="2"/>
  <c r="K409" i="1" l="1"/>
  <c r="L408" i="1"/>
  <c r="J409" i="2"/>
  <c r="K408" i="2"/>
  <c r="L409" i="1" l="1"/>
  <c r="K410" i="1"/>
  <c r="K409" i="2"/>
  <c r="J410" i="2"/>
  <c r="K411" i="1" l="1"/>
  <c r="L410" i="1"/>
  <c r="K410" i="2"/>
  <c r="J411" i="2"/>
  <c r="L411" i="1" l="1"/>
  <c r="K412" i="1"/>
  <c r="K411" i="2"/>
  <c r="J412" i="2"/>
  <c r="K413" i="1" l="1"/>
  <c r="L412" i="1"/>
  <c r="K412" i="2"/>
  <c r="J413" i="2"/>
  <c r="L413" i="1" l="1"/>
  <c r="K414" i="1"/>
  <c r="J414" i="2"/>
  <c r="K413" i="2"/>
  <c r="K415" i="1" l="1"/>
  <c r="L414" i="1"/>
  <c r="K414" i="2"/>
  <c r="J415" i="2"/>
  <c r="L415" i="1" l="1"/>
  <c r="K416" i="1"/>
  <c r="J416" i="2"/>
  <c r="K415" i="2"/>
  <c r="K417" i="1" l="1"/>
  <c r="L416" i="1"/>
  <c r="J417" i="2"/>
  <c r="K416" i="2"/>
  <c r="L417" i="1" l="1"/>
  <c r="K418" i="1"/>
  <c r="K417" i="2"/>
  <c r="J418" i="2"/>
  <c r="K419" i="1" l="1"/>
  <c r="L418" i="1"/>
  <c r="K418" i="2"/>
  <c r="J419" i="2"/>
  <c r="L419" i="1" l="1"/>
  <c r="K420" i="1"/>
  <c r="J420" i="2"/>
  <c r="K419" i="2"/>
  <c r="K421" i="1" l="1"/>
  <c r="L420" i="1"/>
  <c r="K420" i="2"/>
  <c r="J421" i="2"/>
  <c r="L421" i="1" l="1"/>
  <c r="K422" i="1"/>
  <c r="J422" i="2"/>
  <c r="K421" i="2"/>
  <c r="K423" i="1" l="1"/>
  <c r="L422" i="1"/>
  <c r="J423" i="2"/>
  <c r="K422" i="2"/>
  <c r="L423" i="1" l="1"/>
  <c r="K424" i="1"/>
  <c r="K423" i="2"/>
  <c r="J424" i="2"/>
  <c r="K425" i="1" l="1"/>
  <c r="L424" i="1"/>
  <c r="J425" i="2"/>
  <c r="K424" i="2"/>
  <c r="L425" i="1" l="1"/>
  <c r="K426" i="1"/>
  <c r="K425" i="2"/>
  <c r="J426" i="2"/>
  <c r="K427" i="1" l="1"/>
  <c r="L426" i="1"/>
  <c r="K426" i="2"/>
  <c r="J427" i="2"/>
  <c r="L427" i="1" l="1"/>
  <c r="K428" i="1"/>
  <c r="K427" i="2"/>
  <c r="J428" i="2"/>
  <c r="K429" i="1" l="1"/>
  <c r="L428" i="1"/>
  <c r="J429" i="2"/>
  <c r="K428" i="2"/>
  <c r="L429" i="1" l="1"/>
  <c r="K430" i="1"/>
  <c r="K429" i="2"/>
  <c r="J430" i="2"/>
  <c r="K431" i="1" l="1"/>
  <c r="L430" i="1"/>
  <c r="K430" i="2"/>
  <c r="J431" i="2"/>
  <c r="L431" i="1" l="1"/>
  <c r="K432" i="1"/>
  <c r="J432" i="2"/>
  <c r="K431" i="2"/>
  <c r="K433" i="1" l="1"/>
  <c r="L432" i="1"/>
  <c r="J433" i="2"/>
  <c r="K432" i="2"/>
  <c r="L433" i="1" l="1"/>
  <c r="K434" i="1"/>
  <c r="K433" i="2"/>
  <c r="J434" i="2"/>
  <c r="K435" i="1" l="1"/>
  <c r="L434" i="1"/>
  <c r="J435" i="2"/>
  <c r="K434" i="2"/>
  <c r="L435" i="1" l="1"/>
  <c r="K436" i="1"/>
  <c r="J436" i="2"/>
  <c r="K435" i="2"/>
  <c r="K437" i="1" l="1"/>
  <c r="L436" i="1"/>
  <c r="J437" i="2"/>
  <c r="K436" i="2"/>
  <c r="L437" i="1" l="1"/>
  <c r="K438" i="1"/>
  <c r="J438" i="2"/>
  <c r="K437" i="2"/>
  <c r="K439" i="1" l="1"/>
  <c r="L438" i="1"/>
  <c r="J439" i="2"/>
  <c r="K438" i="2"/>
  <c r="L439" i="1" l="1"/>
  <c r="K440" i="1"/>
  <c r="J440" i="2"/>
  <c r="K439" i="2"/>
  <c r="K441" i="1" l="1"/>
  <c r="L440" i="1"/>
  <c r="J441" i="2"/>
  <c r="K440" i="2"/>
  <c r="L441" i="1" l="1"/>
  <c r="K442" i="1"/>
  <c r="J442" i="2"/>
  <c r="K441" i="2"/>
  <c r="K443" i="1" l="1"/>
  <c r="L442" i="1"/>
  <c r="K442" i="2"/>
  <c r="J443" i="2"/>
  <c r="L443" i="1" l="1"/>
  <c r="K444" i="1"/>
  <c r="K443" i="2"/>
  <c r="J444" i="2"/>
  <c r="K445" i="1" l="1"/>
  <c r="L444" i="1"/>
  <c r="J445" i="2"/>
  <c r="K444" i="2"/>
  <c r="L445" i="1" l="1"/>
  <c r="K446" i="1"/>
  <c r="J446" i="2"/>
  <c r="K445" i="2"/>
  <c r="K447" i="1" l="1"/>
  <c r="L446" i="1"/>
  <c r="J447" i="2"/>
  <c r="K446" i="2"/>
  <c r="L447" i="1" l="1"/>
  <c r="K448" i="1"/>
  <c r="K447" i="2"/>
  <c r="J448" i="2"/>
  <c r="K449" i="1" l="1"/>
  <c r="L448" i="1"/>
  <c r="J449" i="2"/>
  <c r="K448" i="2"/>
  <c r="L449" i="1" l="1"/>
  <c r="K450" i="1"/>
  <c r="K449" i="2"/>
  <c r="J450" i="2"/>
  <c r="K451" i="1" l="1"/>
  <c r="L450" i="1"/>
  <c r="K450" i="2"/>
  <c r="J451" i="2"/>
  <c r="L451" i="1" l="1"/>
  <c r="K452" i="1"/>
  <c r="K451" i="2"/>
  <c r="J452" i="2"/>
  <c r="K453" i="1" l="1"/>
  <c r="L452" i="1"/>
  <c r="J453" i="2"/>
  <c r="K452" i="2"/>
  <c r="L453" i="1" l="1"/>
  <c r="K454" i="1"/>
  <c r="J454" i="2"/>
  <c r="K453" i="2"/>
  <c r="K455" i="1" l="1"/>
  <c r="L454" i="1"/>
  <c r="J455" i="2"/>
  <c r="K454" i="2"/>
  <c r="L455" i="1" l="1"/>
  <c r="K456" i="1"/>
  <c r="J456" i="2"/>
  <c r="K455" i="2"/>
  <c r="K457" i="1" l="1"/>
  <c r="L456" i="1"/>
  <c r="K456" i="2"/>
  <c r="J457" i="2"/>
  <c r="L457" i="1" l="1"/>
  <c r="K458" i="1"/>
  <c r="K457" i="2"/>
  <c r="J458" i="2"/>
  <c r="K459" i="1" l="1"/>
  <c r="L458" i="1"/>
  <c r="K458" i="2"/>
  <c r="J459" i="2"/>
  <c r="L459" i="1" l="1"/>
  <c r="K460" i="1"/>
  <c r="J460" i="2"/>
  <c r="K459" i="2"/>
  <c r="K461" i="1" l="1"/>
  <c r="L460" i="1"/>
  <c r="J461" i="2"/>
  <c r="K460" i="2"/>
  <c r="L461" i="1" l="1"/>
  <c r="K462" i="1"/>
  <c r="J462" i="2"/>
  <c r="K461" i="2"/>
  <c r="K463" i="1" l="1"/>
  <c r="L462" i="1"/>
  <c r="J463" i="2"/>
  <c r="K462" i="2"/>
  <c r="L463" i="1" l="1"/>
  <c r="K464" i="1"/>
  <c r="J464" i="2"/>
  <c r="K463" i="2"/>
  <c r="K465" i="1" l="1"/>
  <c r="L464" i="1"/>
  <c r="J465" i="2"/>
  <c r="K464" i="2"/>
  <c r="L465" i="1" l="1"/>
  <c r="K466" i="1"/>
  <c r="K465" i="2"/>
  <c r="J466" i="2"/>
  <c r="K467" i="1" l="1"/>
  <c r="L466" i="1"/>
  <c r="J467" i="2"/>
  <c r="K466" i="2"/>
  <c r="L467" i="1" l="1"/>
  <c r="K468" i="1"/>
  <c r="K467" i="2"/>
  <c r="J468" i="2"/>
  <c r="K469" i="1" l="1"/>
  <c r="L468" i="1"/>
  <c r="J469" i="2"/>
  <c r="K468" i="2"/>
  <c r="L469" i="1" l="1"/>
  <c r="K470" i="1"/>
  <c r="K469" i="2"/>
  <c r="J470" i="2"/>
  <c r="K471" i="1" l="1"/>
  <c r="L470" i="1"/>
  <c r="J471" i="2"/>
  <c r="K470" i="2"/>
  <c r="L471" i="1" l="1"/>
  <c r="K472" i="1"/>
  <c r="J472" i="2"/>
  <c r="K471" i="2"/>
  <c r="K473" i="1" l="1"/>
  <c r="L472" i="1"/>
  <c r="K472" i="2"/>
  <c r="J473" i="2"/>
  <c r="L473" i="1" l="1"/>
  <c r="K474" i="1"/>
  <c r="J474" i="2"/>
  <c r="K473" i="2"/>
  <c r="K475" i="1" l="1"/>
  <c r="L474" i="1"/>
  <c r="K474" i="2"/>
  <c r="J475" i="2"/>
  <c r="L475" i="1" l="1"/>
  <c r="K476" i="1"/>
  <c r="K475" i="2"/>
  <c r="J476" i="2"/>
  <c r="K477" i="1" l="1"/>
  <c r="L476" i="1"/>
  <c r="J477" i="2"/>
  <c r="K476" i="2"/>
  <c r="L477" i="1" l="1"/>
  <c r="K478" i="1"/>
  <c r="J478" i="2"/>
  <c r="K477" i="2"/>
  <c r="K479" i="1" l="1"/>
  <c r="L478" i="1"/>
  <c r="K478" i="2"/>
  <c r="J479" i="2"/>
  <c r="L479" i="1" l="1"/>
  <c r="K480" i="1"/>
  <c r="K479" i="2"/>
  <c r="J480" i="2"/>
  <c r="K481" i="1" l="1"/>
  <c r="L480" i="1"/>
  <c r="J481" i="2"/>
  <c r="K480" i="2"/>
  <c r="L481" i="1" l="1"/>
  <c r="K482" i="1"/>
  <c r="J482" i="2"/>
  <c r="K481" i="2"/>
  <c r="K483" i="1" l="1"/>
  <c r="L482" i="1"/>
  <c r="K482" i="2"/>
  <c r="J483" i="2"/>
  <c r="L483" i="1" l="1"/>
  <c r="K484" i="1"/>
  <c r="J484" i="2"/>
  <c r="K483" i="2"/>
  <c r="K485" i="1" l="1"/>
  <c r="L484" i="1"/>
  <c r="J485" i="2"/>
  <c r="K484" i="2"/>
  <c r="L485" i="1" l="1"/>
  <c r="K486" i="1"/>
  <c r="J486" i="2"/>
  <c r="K485" i="2"/>
  <c r="K487" i="1" l="1"/>
  <c r="L486" i="1"/>
  <c r="J487" i="2"/>
  <c r="K486" i="2"/>
  <c r="L487" i="1" l="1"/>
  <c r="K488" i="1"/>
  <c r="K487" i="2"/>
  <c r="J488" i="2"/>
  <c r="K489" i="1" l="1"/>
  <c r="L488" i="1"/>
  <c r="J489" i="2"/>
  <c r="K488" i="2"/>
  <c r="L489" i="1" l="1"/>
  <c r="K490" i="1"/>
  <c r="J490" i="2"/>
  <c r="K489" i="2"/>
  <c r="K491" i="1" l="1"/>
  <c r="L490" i="1"/>
  <c r="K490" i="2"/>
  <c r="J491" i="2"/>
  <c r="L491" i="1" l="1"/>
  <c r="K492" i="1"/>
  <c r="K491" i="2"/>
  <c r="J492" i="2"/>
  <c r="K493" i="1" l="1"/>
  <c r="L492" i="1"/>
  <c r="J493" i="2"/>
  <c r="K492" i="2"/>
  <c r="L493" i="1" l="1"/>
  <c r="K494" i="1"/>
  <c r="J494" i="2"/>
  <c r="K493" i="2"/>
  <c r="K495" i="1" l="1"/>
  <c r="L494" i="1"/>
  <c r="K494" i="2"/>
  <c r="J495" i="2"/>
  <c r="L495" i="1" l="1"/>
  <c r="K496" i="1"/>
  <c r="K495" i="2"/>
  <c r="J496" i="2"/>
  <c r="K497" i="1" l="1"/>
  <c r="L496" i="1"/>
  <c r="J497" i="2"/>
  <c r="K496" i="2"/>
  <c r="L497" i="1" l="1"/>
  <c r="K498" i="1"/>
  <c r="J498" i="2"/>
  <c r="K497" i="2"/>
  <c r="K499" i="1" l="1"/>
  <c r="L498" i="1"/>
  <c r="K498" i="2"/>
  <c r="J499" i="2"/>
  <c r="L499" i="1" l="1"/>
  <c r="K500" i="1"/>
  <c r="K499" i="2"/>
  <c r="J500" i="2"/>
  <c r="K501" i="1" l="1"/>
  <c r="L500" i="1"/>
  <c r="J501" i="2"/>
  <c r="K500" i="2"/>
  <c r="L501" i="1" l="1"/>
  <c r="K502" i="1"/>
  <c r="K501" i="2"/>
  <c r="J502" i="2"/>
  <c r="K503" i="1" l="1"/>
  <c r="L502" i="1"/>
  <c r="J503" i="2"/>
  <c r="K502" i="2"/>
  <c r="L503" i="1" l="1"/>
  <c r="K504" i="1"/>
  <c r="K503" i="2"/>
  <c r="J504" i="2"/>
  <c r="K505" i="1" l="1"/>
  <c r="L504" i="1"/>
  <c r="J505" i="2"/>
  <c r="K504" i="2"/>
  <c r="L505" i="1" l="1"/>
  <c r="K506" i="1"/>
  <c r="J506" i="2"/>
  <c r="K505" i="2"/>
  <c r="K507" i="1" l="1"/>
  <c r="L506" i="1"/>
  <c r="K506" i="2"/>
  <c r="J507" i="2"/>
  <c r="L507" i="1" l="1"/>
  <c r="K508" i="1"/>
  <c r="K507" i="2"/>
  <c r="J508" i="2"/>
  <c r="K509" i="1" l="1"/>
  <c r="L508" i="1"/>
  <c r="J509" i="2"/>
  <c r="K508" i="2"/>
  <c r="L509" i="1" l="1"/>
  <c r="K510" i="1"/>
  <c r="J510" i="2"/>
  <c r="K509" i="2"/>
  <c r="K511" i="1" l="1"/>
  <c r="L510" i="1"/>
  <c r="K510" i="2"/>
  <c r="J511" i="2"/>
  <c r="L511" i="1" l="1"/>
  <c r="K512" i="1"/>
  <c r="K511" i="2"/>
  <c r="J512" i="2"/>
  <c r="K513" i="1" l="1"/>
  <c r="L512" i="1"/>
  <c r="J513" i="2"/>
  <c r="K512" i="2"/>
  <c r="L513" i="1" l="1"/>
  <c r="K514" i="1"/>
  <c r="J514" i="2"/>
  <c r="K513" i="2"/>
  <c r="K515" i="1" l="1"/>
  <c r="L514" i="1"/>
  <c r="J515" i="2"/>
  <c r="K514" i="2"/>
  <c r="L515" i="1" l="1"/>
  <c r="K516" i="1"/>
  <c r="J516" i="2"/>
  <c r="K515" i="2"/>
  <c r="K517" i="1" l="1"/>
  <c r="L516" i="1"/>
  <c r="J517" i="2"/>
  <c r="K516" i="2"/>
  <c r="L517" i="1" l="1"/>
  <c r="K518" i="1"/>
  <c r="K517" i="2"/>
  <c r="J518" i="2"/>
  <c r="K519" i="1" l="1"/>
  <c r="L518" i="1"/>
  <c r="J519" i="2"/>
  <c r="K518" i="2"/>
  <c r="L519" i="1" l="1"/>
  <c r="K520" i="1"/>
  <c r="K519" i="2"/>
  <c r="J520" i="2"/>
  <c r="K521" i="1" l="1"/>
  <c r="L520" i="1"/>
  <c r="J521" i="2"/>
  <c r="K520" i="2"/>
  <c r="L521" i="1" l="1"/>
  <c r="K522" i="1"/>
  <c r="J522" i="2"/>
  <c r="K521" i="2"/>
  <c r="K523" i="1" l="1"/>
  <c r="L522" i="1"/>
  <c r="K522" i="2"/>
  <c r="J523" i="2"/>
  <c r="L523" i="1" l="1"/>
  <c r="K524" i="1"/>
  <c r="K523" i="2"/>
  <c r="J524" i="2"/>
  <c r="K525" i="1" l="1"/>
  <c r="L524" i="1"/>
  <c r="J525" i="2"/>
  <c r="K524" i="2"/>
  <c r="L525" i="1" l="1"/>
  <c r="K526" i="1"/>
  <c r="J526" i="2"/>
  <c r="K525" i="2"/>
  <c r="K527" i="1" l="1"/>
  <c r="L526" i="1"/>
  <c r="K526" i="2"/>
  <c r="J527" i="2"/>
  <c r="L527" i="1" l="1"/>
  <c r="K528" i="1"/>
  <c r="K527" i="2"/>
  <c r="J528" i="2"/>
  <c r="K529" i="1" l="1"/>
  <c r="L528" i="1"/>
  <c r="J529" i="2"/>
  <c r="K528" i="2"/>
  <c r="L529" i="1" l="1"/>
  <c r="K530" i="1"/>
  <c r="J530" i="2"/>
  <c r="K529" i="2"/>
  <c r="K531" i="1" l="1"/>
  <c r="L530" i="1"/>
  <c r="K530" i="2"/>
  <c r="J531" i="2"/>
  <c r="L531" i="1" l="1"/>
  <c r="K532" i="1"/>
  <c r="K531" i="2"/>
  <c r="J532" i="2"/>
  <c r="K533" i="1" l="1"/>
  <c r="L532" i="1"/>
  <c r="K532" i="2"/>
  <c r="J533" i="2"/>
  <c r="L533" i="1" l="1"/>
  <c r="K534" i="1"/>
  <c r="J534" i="2"/>
  <c r="K533" i="2"/>
  <c r="K535" i="1" l="1"/>
  <c r="L534" i="1"/>
  <c r="J535" i="2"/>
  <c r="K534" i="2"/>
  <c r="L535" i="1" l="1"/>
  <c r="K536" i="1"/>
  <c r="J536" i="2"/>
  <c r="K535" i="2"/>
  <c r="K537" i="1" l="1"/>
  <c r="L536" i="1"/>
  <c r="K536" i="2"/>
  <c r="J537" i="2"/>
  <c r="L537" i="1" l="1"/>
  <c r="K538" i="1"/>
  <c r="J538" i="2"/>
  <c r="K537" i="2"/>
  <c r="K539" i="1" l="1"/>
  <c r="L538" i="1"/>
  <c r="J539" i="2"/>
  <c r="K538" i="2"/>
  <c r="L539" i="1" l="1"/>
  <c r="K540" i="1"/>
  <c r="K539" i="2"/>
  <c r="J540" i="2"/>
  <c r="K541" i="1" l="1"/>
  <c r="L540" i="1"/>
  <c r="K540" i="2"/>
  <c r="J541" i="2"/>
  <c r="L541" i="1" l="1"/>
  <c r="K542" i="1"/>
  <c r="K541" i="2"/>
  <c r="J542" i="2"/>
  <c r="K543" i="1" l="1"/>
  <c r="L542" i="1"/>
  <c r="K542" i="2"/>
  <c r="J543" i="2"/>
  <c r="L543" i="1" l="1"/>
  <c r="K544" i="1"/>
  <c r="K543" i="2"/>
  <c r="J544" i="2"/>
  <c r="K545" i="1" l="1"/>
  <c r="L544" i="1"/>
  <c r="J545" i="2"/>
  <c r="K544" i="2"/>
  <c r="L545" i="1" l="1"/>
  <c r="K546" i="1"/>
  <c r="K545" i="2"/>
  <c r="J546" i="2"/>
  <c r="K547" i="1" l="1"/>
  <c r="L546" i="1"/>
  <c r="J547" i="2"/>
  <c r="K546" i="2"/>
  <c r="L547" i="1" l="1"/>
  <c r="K548" i="1"/>
  <c r="J548" i="2"/>
  <c r="K547" i="2"/>
  <c r="K549" i="1" l="1"/>
  <c r="L548" i="1"/>
  <c r="K548" i="2"/>
  <c r="J549" i="2"/>
  <c r="L549" i="1" l="1"/>
  <c r="K550" i="1"/>
  <c r="J550" i="2"/>
  <c r="K549" i="2"/>
  <c r="K551" i="1" l="1"/>
  <c r="L550" i="1"/>
  <c r="K550" i="2"/>
  <c r="J551" i="2"/>
  <c r="L551" i="1" l="1"/>
  <c r="K552" i="1"/>
  <c r="K551" i="2"/>
  <c r="J552" i="2"/>
  <c r="K553" i="1" l="1"/>
  <c r="L552" i="1"/>
  <c r="K552" i="2"/>
  <c r="J553" i="2"/>
  <c r="L553" i="1" l="1"/>
  <c r="K554" i="1"/>
  <c r="K553" i="2"/>
  <c r="J554" i="2"/>
  <c r="K555" i="1" l="1"/>
  <c r="L554" i="1"/>
  <c r="K554" i="2"/>
  <c r="J555" i="2"/>
  <c r="L555" i="1" l="1"/>
  <c r="K556" i="1"/>
  <c r="J556" i="2"/>
  <c r="K555" i="2"/>
  <c r="K557" i="1" l="1"/>
  <c r="L556" i="1"/>
  <c r="J557" i="2"/>
  <c r="K556" i="2"/>
  <c r="L557" i="1" l="1"/>
  <c r="K558" i="1"/>
  <c r="K557" i="2"/>
  <c r="J558" i="2"/>
  <c r="K559" i="1" l="1"/>
  <c r="L558" i="1"/>
  <c r="K558" i="2"/>
  <c r="J559" i="2"/>
  <c r="L559" i="1" l="1"/>
  <c r="K560" i="1"/>
  <c r="K559" i="2"/>
  <c r="J560" i="2"/>
  <c r="K561" i="1" l="1"/>
  <c r="L560" i="1"/>
  <c r="K560" i="2"/>
  <c r="J561" i="2"/>
  <c r="L561" i="1" l="1"/>
  <c r="K562" i="1"/>
  <c r="K561" i="2"/>
  <c r="J562" i="2"/>
  <c r="K563" i="1" l="1"/>
  <c r="L562" i="1"/>
  <c r="J563" i="2"/>
  <c r="K562" i="2"/>
  <c r="L563" i="1" l="1"/>
  <c r="K564" i="1"/>
  <c r="J564" i="2"/>
  <c r="K563" i="2"/>
  <c r="K565" i="1" l="1"/>
  <c r="L564" i="1"/>
  <c r="J565" i="2"/>
  <c r="K564" i="2"/>
  <c r="L565" i="1" l="1"/>
  <c r="K566" i="1"/>
  <c r="J566" i="2"/>
  <c r="K565" i="2"/>
  <c r="K567" i="1" l="1"/>
  <c r="L566" i="1"/>
  <c r="K566" i="2"/>
  <c r="J567" i="2"/>
  <c r="L567" i="1" l="1"/>
  <c r="K568" i="1"/>
  <c r="J568" i="2"/>
  <c r="K567" i="2"/>
  <c r="K569" i="1" l="1"/>
  <c r="L568" i="1"/>
  <c r="K568" i="2"/>
  <c r="J569" i="2"/>
  <c r="L569" i="1" l="1"/>
  <c r="K570" i="1"/>
  <c r="K569" i="2"/>
  <c r="J570" i="2"/>
  <c r="K571" i="1" l="1"/>
  <c r="L570" i="1"/>
  <c r="J571" i="2"/>
  <c r="K570" i="2"/>
  <c r="L571" i="1" l="1"/>
  <c r="K572" i="1"/>
  <c r="J572" i="2"/>
  <c r="K571" i="2"/>
  <c r="K573" i="1" l="1"/>
  <c r="L572" i="1"/>
  <c r="K572" i="2"/>
  <c r="J573" i="2"/>
  <c r="L573" i="1" l="1"/>
  <c r="K574" i="1"/>
  <c r="J574" i="2"/>
  <c r="K573" i="2"/>
  <c r="K575" i="1" l="1"/>
  <c r="L574" i="1"/>
  <c r="K574" i="2"/>
  <c r="J575" i="2"/>
  <c r="L575" i="1" l="1"/>
  <c r="K576" i="1"/>
  <c r="J576" i="2"/>
  <c r="K575" i="2"/>
  <c r="K577" i="1" l="1"/>
  <c r="L576" i="1"/>
  <c r="K576" i="2"/>
  <c r="J577" i="2"/>
  <c r="L577" i="1" l="1"/>
  <c r="K578" i="1"/>
  <c r="K577" i="2"/>
  <c r="J578" i="2"/>
  <c r="K579" i="1" l="1"/>
  <c r="L578" i="1"/>
  <c r="J579" i="2"/>
  <c r="K578" i="2"/>
  <c r="L579" i="1" l="1"/>
  <c r="K580" i="1"/>
  <c r="J580" i="2"/>
  <c r="K579" i="2"/>
  <c r="K581" i="1" l="1"/>
  <c r="L580" i="1"/>
  <c r="K580" i="2"/>
  <c r="J581" i="2"/>
  <c r="L581" i="1" l="1"/>
  <c r="K582" i="1"/>
  <c r="J582" i="2"/>
  <c r="K581" i="2"/>
  <c r="K583" i="1" l="1"/>
  <c r="L582" i="1"/>
  <c r="K582" i="2"/>
  <c r="J583" i="2"/>
  <c r="L583" i="1" l="1"/>
  <c r="K584" i="1"/>
  <c r="J584" i="2"/>
  <c r="K583" i="2"/>
  <c r="K585" i="1" l="1"/>
  <c r="L584" i="1"/>
  <c r="J585" i="2"/>
  <c r="K584" i="2"/>
  <c r="L585" i="1" l="1"/>
  <c r="K586" i="1"/>
  <c r="J586" i="2"/>
  <c r="K585" i="2"/>
  <c r="K587" i="1" l="1"/>
  <c r="L586" i="1"/>
  <c r="K586" i="2"/>
  <c r="J587" i="2"/>
  <c r="L587" i="1" l="1"/>
  <c r="K588" i="1"/>
  <c r="K587" i="2"/>
  <c r="J588" i="2"/>
  <c r="K589" i="1" l="1"/>
  <c r="L588" i="1"/>
  <c r="K588" i="2"/>
  <c r="J589" i="2"/>
  <c r="L589" i="1" l="1"/>
  <c r="K590" i="1"/>
  <c r="J590" i="2"/>
  <c r="K589" i="2"/>
  <c r="K591" i="1" l="1"/>
  <c r="L590" i="1"/>
  <c r="J591" i="2"/>
  <c r="K590" i="2"/>
  <c r="L591" i="1" l="1"/>
  <c r="K592" i="1"/>
  <c r="K591" i="2"/>
  <c r="J592" i="2"/>
  <c r="K593" i="1" l="1"/>
  <c r="L592" i="1"/>
  <c r="J593" i="2"/>
  <c r="K592" i="2"/>
  <c r="L593" i="1" l="1"/>
  <c r="K594" i="1"/>
  <c r="J594" i="2"/>
  <c r="K593" i="2"/>
  <c r="K595" i="1" l="1"/>
  <c r="L594" i="1"/>
  <c r="J595" i="2"/>
  <c r="K594" i="2"/>
  <c r="L595" i="1" l="1"/>
  <c r="K596" i="1"/>
  <c r="J596" i="2"/>
  <c r="K595" i="2"/>
  <c r="K597" i="1" l="1"/>
  <c r="L596" i="1"/>
  <c r="J597" i="2"/>
  <c r="K596" i="2"/>
  <c r="L597" i="1" l="1"/>
  <c r="K598" i="1"/>
  <c r="J598" i="2"/>
  <c r="K597" i="2"/>
  <c r="K599" i="1" l="1"/>
  <c r="L598" i="1"/>
  <c r="K598" i="2"/>
  <c r="J599" i="2"/>
  <c r="L599" i="1" l="1"/>
  <c r="K600" i="1"/>
  <c r="K599" i="2"/>
  <c r="J600" i="2"/>
  <c r="K601" i="1" l="1"/>
  <c r="L600" i="1"/>
  <c r="K600" i="2"/>
  <c r="J601" i="2"/>
  <c r="L601" i="1" l="1"/>
  <c r="K602" i="1"/>
  <c r="J602" i="2"/>
  <c r="K601" i="2"/>
  <c r="K603" i="1" l="1"/>
  <c r="L602" i="1"/>
  <c r="K602" i="2"/>
  <c r="J603" i="2"/>
  <c r="L603" i="1" l="1"/>
  <c r="K604" i="1"/>
  <c r="K603" i="2"/>
  <c r="J604" i="2"/>
  <c r="K605" i="1" l="1"/>
  <c r="L604" i="1"/>
  <c r="K604" i="2"/>
  <c r="J605" i="2"/>
  <c r="L605" i="1" l="1"/>
  <c r="K606" i="1"/>
  <c r="J606" i="2"/>
  <c r="K605" i="2"/>
  <c r="K607" i="1" l="1"/>
  <c r="L606" i="1"/>
  <c r="K606" i="2"/>
  <c r="J607" i="2"/>
  <c r="L607" i="1" l="1"/>
  <c r="K608" i="1"/>
  <c r="J608" i="2"/>
  <c r="K607" i="2"/>
  <c r="K609" i="1" l="1"/>
  <c r="L608" i="1"/>
  <c r="J609" i="2"/>
  <c r="K608" i="2"/>
  <c r="L609" i="1" l="1"/>
  <c r="K610" i="1"/>
  <c r="K609" i="2"/>
  <c r="J610" i="2"/>
  <c r="K611" i="1" l="1"/>
  <c r="L610" i="1"/>
  <c r="J611" i="2"/>
  <c r="K610" i="2"/>
  <c r="L611" i="1" l="1"/>
  <c r="K612" i="1"/>
  <c r="J612" i="2"/>
  <c r="K611" i="2"/>
  <c r="K613" i="1" l="1"/>
  <c r="L612" i="1"/>
  <c r="J613" i="2"/>
  <c r="K612" i="2"/>
  <c r="L613" i="1" l="1"/>
  <c r="K614" i="1"/>
  <c r="J614" i="2"/>
  <c r="K613" i="2"/>
  <c r="K615" i="1" l="1"/>
  <c r="L614" i="1"/>
  <c r="K614" i="2"/>
  <c r="J615" i="2"/>
  <c r="L615" i="1" l="1"/>
  <c r="K616" i="1"/>
  <c r="J616" i="2"/>
  <c r="K615" i="2"/>
  <c r="K617" i="1" l="1"/>
  <c r="L616" i="1"/>
  <c r="K616" i="2"/>
  <c r="J617" i="2"/>
  <c r="L617" i="1" l="1"/>
  <c r="K618" i="1"/>
  <c r="K617" i="2"/>
  <c r="J618" i="2"/>
  <c r="K619" i="1" l="1"/>
  <c r="L618" i="1"/>
  <c r="K618" i="2"/>
  <c r="J619" i="2"/>
  <c r="L619" i="1" l="1"/>
  <c r="K620" i="1"/>
  <c r="K619" i="2"/>
  <c r="J620" i="2"/>
  <c r="K621" i="1" l="1"/>
  <c r="L620" i="1"/>
  <c r="J621" i="2"/>
  <c r="K620" i="2"/>
  <c r="L621" i="1" l="1"/>
  <c r="K622" i="1"/>
  <c r="J622" i="2"/>
  <c r="K621" i="2"/>
  <c r="K623" i="1" l="1"/>
  <c r="L622" i="1"/>
  <c r="K622" i="2"/>
  <c r="J623" i="2"/>
  <c r="L623" i="1" l="1"/>
  <c r="K624" i="1"/>
  <c r="J624" i="2"/>
  <c r="K623" i="2"/>
  <c r="K625" i="1" l="1"/>
  <c r="L624" i="1"/>
  <c r="J625" i="2"/>
  <c r="K624" i="2"/>
  <c r="L625" i="1" l="1"/>
  <c r="K626" i="1"/>
  <c r="J626" i="2"/>
  <c r="K625" i="2"/>
  <c r="K627" i="1" l="1"/>
  <c r="L626" i="1"/>
  <c r="J627" i="2"/>
  <c r="K626" i="2"/>
  <c r="L627" i="1" l="1"/>
  <c r="K628" i="1"/>
  <c r="K627" i="2"/>
  <c r="J628" i="2"/>
  <c r="K629" i="1" l="1"/>
  <c r="L628" i="1"/>
  <c r="J629" i="2"/>
  <c r="K628" i="2"/>
  <c r="L629" i="1" l="1"/>
  <c r="K630" i="1"/>
  <c r="J630" i="2"/>
  <c r="K629" i="2"/>
  <c r="K631" i="1" l="1"/>
  <c r="L630" i="1"/>
  <c r="K630" i="2"/>
  <c r="J631" i="2"/>
  <c r="L631" i="1" l="1"/>
  <c r="K632" i="1"/>
  <c r="K631" i="2"/>
  <c r="J632" i="2"/>
  <c r="K633" i="1" l="1"/>
  <c r="L632" i="1"/>
  <c r="J633" i="2"/>
  <c r="K632" i="2"/>
  <c r="L633" i="1" l="1"/>
  <c r="K634" i="1"/>
  <c r="K633" i="2"/>
  <c r="J634" i="2"/>
  <c r="K635" i="1" l="1"/>
  <c r="L634" i="1"/>
  <c r="K634" i="2"/>
  <c r="J635" i="2"/>
  <c r="L635" i="1" l="1"/>
  <c r="K636" i="1"/>
  <c r="K635" i="2"/>
  <c r="J636" i="2"/>
  <c r="K637" i="1" l="1"/>
  <c r="L636" i="1"/>
  <c r="J637" i="2"/>
  <c r="K636" i="2"/>
  <c r="L637" i="1" l="1"/>
  <c r="K638" i="1"/>
  <c r="K637" i="2"/>
  <c r="J638" i="2"/>
  <c r="K639" i="1" l="1"/>
  <c r="L638" i="1"/>
  <c r="J639" i="2"/>
  <c r="K638" i="2"/>
  <c r="L639" i="1" l="1"/>
  <c r="K640" i="1"/>
  <c r="K639" i="2"/>
  <c r="J640" i="2"/>
  <c r="K641" i="1" l="1"/>
  <c r="L640" i="1"/>
  <c r="J641" i="2"/>
  <c r="K640" i="2"/>
  <c r="L641" i="1" l="1"/>
  <c r="K642" i="1"/>
  <c r="K641" i="2"/>
  <c r="J642" i="2"/>
  <c r="K643" i="1" l="1"/>
  <c r="L642" i="1"/>
  <c r="K642" i="2"/>
  <c r="J643" i="2"/>
  <c r="L643" i="1" l="1"/>
  <c r="K644" i="1"/>
  <c r="K643" i="2"/>
  <c r="J644" i="2"/>
  <c r="K645" i="1" l="1"/>
  <c r="L644" i="1"/>
  <c r="J645" i="2"/>
  <c r="K644" i="2"/>
  <c r="L645" i="1" l="1"/>
  <c r="K646" i="1"/>
  <c r="K645" i="2"/>
  <c r="J646" i="2"/>
  <c r="K647" i="1" l="1"/>
  <c r="L646" i="1"/>
  <c r="J647" i="2"/>
  <c r="K646" i="2"/>
  <c r="L647" i="1" l="1"/>
  <c r="K648" i="1"/>
  <c r="J648" i="2"/>
  <c r="K647" i="2"/>
  <c r="K649" i="1" l="1"/>
  <c r="L648" i="1"/>
  <c r="J649" i="2"/>
  <c r="K648" i="2"/>
  <c r="L649" i="1" l="1"/>
  <c r="K650" i="1"/>
  <c r="K649" i="2"/>
  <c r="J650" i="2"/>
  <c r="K651" i="1" l="1"/>
  <c r="L650" i="1"/>
  <c r="J651" i="2"/>
  <c r="K650" i="2"/>
  <c r="L651" i="1" l="1"/>
  <c r="K652" i="1"/>
  <c r="J652" i="2"/>
  <c r="K651" i="2"/>
  <c r="K653" i="1" l="1"/>
  <c r="L652" i="1"/>
  <c r="J653" i="2"/>
  <c r="K652" i="2"/>
  <c r="L653" i="1" l="1"/>
  <c r="K654" i="1"/>
  <c r="K653" i="2"/>
  <c r="J654" i="2"/>
  <c r="K655" i="1" l="1"/>
  <c r="L654" i="1"/>
  <c r="K654" i="2"/>
  <c r="J655" i="2"/>
  <c r="L655" i="1" l="1"/>
  <c r="K656" i="1"/>
  <c r="K655" i="2"/>
  <c r="J656" i="2"/>
  <c r="K657" i="1" l="1"/>
  <c r="L656" i="1"/>
  <c r="J657" i="2"/>
  <c r="K656" i="2"/>
  <c r="L657" i="1" l="1"/>
  <c r="K658" i="1"/>
  <c r="J658" i="2"/>
  <c r="K657" i="2"/>
  <c r="K659" i="1" l="1"/>
  <c r="L658" i="1"/>
  <c r="K658" i="2"/>
  <c r="J659" i="2"/>
  <c r="L659" i="1" l="1"/>
  <c r="K660" i="1"/>
  <c r="K659" i="2"/>
  <c r="J660" i="2"/>
  <c r="K661" i="1" l="1"/>
  <c r="L660" i="1"/>
  <c r="K660" i="2"/>
  <c r="J661" i="2"/>
  <c r="L661" i="1" l="1"/>
  <c r="K662" i="1"/>
  <c r="K661" i="2"/>
  <c r="J662" i="2"/>
  <c r="K663" i="1" l="1"/>
  <c r="L662" i="1"/>
  <c r="J663" i="2"/>
  <c r="K662" i="2"/>
  <c r="L663" i="1" l="1"/>
  <c r="K664" i="1"/>
  <c r="K663" i="2"/>
  <c r="J664" i="2"/>
  <c r="K665" i="1" l="1"/>
  <c r="L664" i="1"/>
  <c r="K664" i="2"/>
  <c r="J665" i="2"/>
  <c r="L665" i="1" l="1"/>
  <c r="K666" i="1"/>
  <c r="K665" i="2"/>
  <c r="J666" i="2"/>
  <c r="K667" i="1" l="1"/>
  <c r="L666" i="1"/>
  <c r="K666" i="2"/>
  <c r="J667" i="2"/>
  <c r="K668" i="1" l="1"/>
  <c r="L667" i="1"/>
  <c r="J668" i="2"/>
  <c r="K667" i="2"/>
  <c r="L668" i="1" l="1"/>
  <c r="K669" i="1"/>
  <c r="J669" i="2"/>
  <c r="K668" i="2"/>
  <c r="K670" i="1" l="1"/>
  <c r="L669" i="1"/>
  <c r="K669" i="2"/>
  <c r="J670" i="2"/>
  <c r="L670" i="1" l="1"/>
  <c r="K671" i="1"/>
  <c r="K670" i="2"/>
  <c r="J671" i="2"/>
  <c r="K672" i="1" l="1"/>
  <c r="L671" i="1"/>
  <c r="J672" i="2"/>
  <c r="K671" i="2"/>
  <c r="L672" i="1" l="1"/>
  <c r="K673" i="1"/>
  <c r="J673" i="2"/>
  <c r="K672" i="2"/>
  <c r="K674" i="1" l="1"/>
  <c r="L673" i="1"/>
  <c r="K673" i="2"/>
  <c r="J674" i="2"/>
  <c r="L674" i="1" l="1"/>
  <c r="K675" i="1"/>
  <c r="K674" i="2"/>
  <c r="J675" i="2"/>
  <c r="K676" i="1" l="1"/>
  <c r="L675" i="1"/>
  <c r="J676" i="2"/>
  <c r="K675" i="2"/>
  <c r="L676" i="1" l="1"/>
  <c r="K677" i="1"/>
  <c r="J677" i="2"/>
  <c r="K676" i="2"/>
  <c r="K678" i="1" l="1"/>
  <c r="L677" i="1"/>
  <c r="K677" i="2"/>
  <c r="J678" i="2"/>
  <c r="L678" i="1" l="1"/>
  <c r="K679" i="1"/>
  <c r="K678" i="2"/>
  <c r="J679" i="2"/>
  <c r="K680" i="1" l="1"/>
  <c r="L679" i="1"/>
  <c r="J680" i="2"/>
  <c r="K679" i="2"/>
  <c r="L680" i="1" l="1"/>
  <c r="K681" i="1"/>
  <c r="K680" i="2"/>
  <c r="J681" i="2"/>
  <c r="K682" i="1" l="1"/>
  <c r="L681" i="1"/>
  <c r="J682" i="2"/>
  <c r="K681" i="2"/>
  <c r="L682" i="1" l="1"/>
  <c r="K683" i="1"/>
  <c r="J683" i="2"/>
  <c r="K682" i="2"/>
  <c r="K684" i="1" l="1"/>
  <c r="L683" i="1"/>
  <c r="K683" i="2"/>
  <c r="J684" i="2"/>
  <c r="L684" i="1" l="1"/>
  <c r="K685" i="1"/>
  <c r="J685" i="2"/>
  <c r="K684" i="2"/>
  <c r="K686" i="1" l="1"/>
  <c r="L685" i="1"/>
  <c r="J686" i="2"/>
  <c r="K685" i="2"/>
  <c r="L686" i="1" l="1"/>
  <c r="K687" i="1"/>
  <c r="J687" i="2"/>
  <c r="K686" i="2"/>
  <c r="K688" i="1" l="1"/>
  <c r="L687" i="1"/>
  <c r="K687" i="2"/>
  <c r="J688" i="2"/>
  <c r="L688" i="1" l="1"/>
  <c r="K689" i="1"/>
  <c r="K688" i="2"/>
  <c r="J689" i="2"/>
  <c r="K690" i="1" l="1"/>
  <c r="L689" i="1"/>
  <c r="J690" i="2"/>
  <c r="K689" i="2"/>
  <c r="L690" i="1" l="1"/>
  <c r="K691" i="1"/>
  <c r="J691" i="2"/>
  <c r="K690" i="2"/>
  <c r="K692" i="1" l="1"/>
  <c r="L691" i="1"/>
  <c r="K691" i="2"/>
  <c r="J692" i="2"/>
  <c r="L692" i="1" l="1"/>
  <c r="K693" i="1"/>
  <c r="K692" i="2"/>
  <c r="J693" i="2"/>
  <c r="K694" i="1" l="1"/>
  <c r="L693" i="1"/>
  <c r="K693" i="2"/>
  <c r="J694" i="2"/>
  <c r="L694" i="1" l="1"/>
  <c r="K695" i="1"/>
  <c r="K694" i="2"/>
  <c r="J695" i="2"/>
  <c r="K696" i="1" l="1"/>
  <c r="L695" i="1"/>
  <c r="K695" i="2"/>
  <c r="J696" i="2"/>
  <c r="L696" i="1" l="1"/>
  <c r="K697" i="1"/>
  <c r="J697" i="2"/>
  <c r="K696" i="2"/>
  <c r="K698" i="1" l="1"/>
  <c r="L697" i="1"/>
  <c r="K697" i="2"/>
  <c r="J698" i="2"/>
  <c r="L698" i="1" l="1"/>
  <c r="K699" i="1"/>
  <c r="K698" i="2"/>
  <c r="J699" i="2"/>
  <c r="K700" i="1" l="1"/>
  <c r="L699" i="1"/>
  <c r="K699" i="2"/>
  <c r="J700" i="2"/>
  <c r="L700" i="1" l="1"/>
  <c r="K701" i="1"/>
  <c r="J701" i="2"/>
  <c r="K700" i="2"/>
  <c r="K702" i="1" l="1"/>
  <c r="L701" i="1"/>
  <c r="K701" i="2"/>
  <c r="J702" i="2"/>
  <c r="L702" i="1" l="1"/>
  <c r="K703" i="1"/>
  <c r="K702" i="2"/>
  <c r="J703" i="2"/>
  <c r="K704" i="1" l="1"/>
  <c r="L703" i="1"/>
  <c r="J704" i="2"/>
  <c r="K703" i="2"/>
  <c r="L704" i="1" l="1"/>
  <c r="K705" i="1"/>
  <c r="J705" i="2"/>
  <c r="K704" i="2"/>
  <c r="K706" i="1" l="1"/>
  <c r="L705" i="1"/>
  <c r="K705" i="2"/>
  <c r="J706" i="2"/>
  <c r="L706" i="1" l="1"/>
  <c r="K707" i="1"/>
  <c r="J707" i="2"/>
  <c r="K706" i="2"/>
  <c r="K708" i="1" l="1"/>
  <c r="L707" i="1"/>
  <c r="J708" i="2"/>
  <c r="K707" i="2"/>
  <c r="L708" i="1" l="1"/>
  <c r="K709" i="1"/>
  <c r="K708" i="2"/>
  <c r="J709" i="2"/>
  <c r="K710" i="1" l="1"/>
  <c r="L709" i="1"/>
  <c r="K709" i="2"/>
  <c r="J710" i="2"/>
  <c r="L710" i="1" l="1"/>
  <c r="K711" i="1"/>
  <c r="J711" i="2"/>
  <c r="K710" i="2"/>
  <c r="K712" i="1" l="1"/>
  <c r="L711" i="1"/>
  <c r="K711" i="2"/>
  <c r="J712" i="2"/>
  <c r="L712" i="1" l="1"/>
  <c r="K713" i="1"/>
  <c r="K712" i="2"/>
  <c r="J713" i="2"/>
  <c r="K714" i="1" l="1"/>
  <c r="L713" i="1"/>
  <c r="K713" i="2"/>
  <c r="J714" i="2"/>
  <c r="L714" i="1" l="1"/>
  <c r="K715" i="1"/>
  <c r="K714" i="2"/>
  <c r="J715" i="2"/>
  <c r="K716" i="1" l="1"/>
  <c r="L715" i="1"/>
  <c r="K715" i="2"/>
  <c r="J716" i="2"/>
  <c r="L716" i="1" l="1"/>
  <c r="K717" i="1"/>
  <c r="J717" i="2"/>
  <c r="K716" i="2"/>
  <c r="K718" i="1" l="1"/>
  <c r="L717" i="1"/>
  <c r="K717" i="2"/>
  <c r="J718" i="2"/>
  <c r="L718" i="1" l="1"/>
  <c r="K719" i="1"/>
  <c r="K718" i="2"/>
  <c r="J719" i="2"/>
  <c r="K720" i="1" l="1"/>
  <c r="L719" i="1"/>
  <c r="J720" i="2"/>
  <c r="K719" i="2"/>
  <c r="L720" i="1" l="1"/>
  <c r="K721" i="1"/>
  <c r="J721" i="2"/>
  <c r="K720" i="2"/>
  <c r="K722" i="1" l="1"/>
  <c r="L721" i="1"/>
  <c r="K721" i="2"/>
  <c r="J722" i="2"/>
  <c r="L722" i="1" l="1"/>
  <c r="K723" i="1"/>
  <c r="J723" i="2"/>
  <c r="K722" i="2"/>
  <c r="K724" i="1" l="1"/>
  <c r="L723" i="1"/>
  <c r="J724" i="2"/>
  <c r="K723" i="2"/>
  <c r="L724" i="1" l="1"/>
  <c r="K725" i="1"/>
  <c r="K724" i="2"/>
  <c r="J725" i="2"/>
  <c r="K726" i="1" l="1"/>
  <c r="L725" i="1"/>
  <c r="K725" i="2"/>
  <c r="J726" i="2"/>
  <c r="L726" i="1" l="1"/>
  <c r="K727" i="1"/>
  <c r="J727" i="2"/>
  <c r="K726" i="2"/>
  <c r="K728" i="1" l="1"/>
  <c r="L727" i="1"/>
  <c r="K727" i="2"/>
  <c r="J728" i="2"/>
  <c r="L728" i="1" l="1"/>
  <c r="K729" i="1"/>
  <c r="K728" i="2"/>
  <c r="J729" i="2"/>
  <c r="K730" i="1" l="1"/>
  <c r="L729" i="1"/>
  <c r="K729" i="2"/>
  <c r="J730" i="2"/>
  <c r="L730" i="1" l="1"/>
  <c r="K731" i="1"/>
  <c r="K730" i="2"/>
  <c r="J731" i="2"/>
  <c r="K732" i="1" l="1"/>
  <c r="L731" i="1"/>
  <c r="K731" i="2"/>
  <c r="J732" i="2"/>
  <c r="L732" i="1" l="1"/>
  <c r="K733" i="1"/>
  <c r="J733" i="2"/>
  <c r="K732" i="2"/>
  <c r="K734" i="1" l="1"/>
  <c r="L733" i="1"/>
  <c r="K733" i="2"/>
  <c r="J734" i="2"/>
  <c r="L734" i="1" l="1"/>
  <c r="K735" i="1"/>
  <c r="K734" i="2"/>
  <c r="J735" i="2"/>
  <c r="K736" i="1" l="1"/>
  <c r="L735" i="1"/>
  <c r="J736" i="2"/>
  <c r="K735" i="2"/>
  <c r="L736" i="1" l="1"/>
  <c r="K737" i="1"/>
  <c r="J737" i="2"/>
  <c r="K736" i="2"/>
  <c r="K738" i="1" l="1"/>
  <c r="L737" i="1"/>
  <c r="J738" i="2"/>
  <c r="K737" i="2"/>
  <c r="L738" i="1" l="1"/>
  <c r="K739" i="1"/>
  <c r="K738" i="2"/>
  <c r="J739" i="2"/>
  <c r="K740" i="1" l="1"/>
  <c r="L739" i="1"/>
  <c r="J740" i="2"/>
  <c r="K739" i="2"/>
  <c r="L740" i="1" l="1"/>
  <c r="K741" i="1"/>
  <c r="K740" i="2"/>
  <c r="J741" i="2"/>
  <c r="K742" i="1" l="1"/>
  <c r="L741" i="1"/>
  <c r="J742" i="2"/>
  <c r="K741" i="2"/>
  <c r="L742" i="1" l="1"/>
  <c r="K743" i="1"/>
  <c r="K742" i="2"/>
  <c r="J743" i="2"/>
  <c r="K744" i="1" l="1"/>
  <c r="L743" i="1"/>
  <c r="K743" i="2"/>
  <c r="J744" i="2"/>
  <c r="L744" i="1" l="1"/>
  <c r="K745" i="1"/>
  <c r="K744" i="2"/>
  <c r="J745" i="2"/>
  <c r="K746" i="1" l="1"/>
  <c r="L745" i="1"/>
  <c r="J746" i="2"/>
  <c r="K745" i="2"/>
  <c r="L746" i="1" l="1"/>
  <c r="K747" i="1"/>
  <c r="J747" i="2"/>
  <c r="K746" i="2"/>
  <c r="K748" i="1" l="1"/>
  <c r="L747" i="1"/>
  <c r="J748" i="2"/>
  <c r="K747" i="2"/>
  <c r="L748" i="1" l="1"/>
  <c r="K749" i="1"/>
  <c r="K748" i="2"/>
  <c r="J749" i="2"/>
  <c r="K750" i="1" l="1"/>
  <c r="L749" i="1"/>
  <c r="J750" i="2"/>
  <c r="K749" i="2"/>
  <c r="L750" i="1" l="1"/>
  <c r="K751" i="1"/>
  <c r="J751" i="2"/>
  <c r="K750" i="2"/>
  <c r="K752" i="1" l="1"/>
  <c r="L751" i="1"/>
  <c r="K751" i="2"/>
  <c r="J752" i="2"/>
  <c r="L752" i="1" l="1"/>
  <c r="K753" i="1"/>
  <c r="K752" i="2"/>
  <c r="J753" i="2"/>
  <c r="K754" i="1" l="1"/>
  <c r="L753" i="1"/>
  <c r="J754" i="2"/>
  <c r="K753" i="2"/>
  <c r="L754" i="1" l="1"/>
  <c r="K755" i="1"/>
  <c r="K754" i="2"/>
  <c r="J755" i="2"/>
  <c r="K756" i="1" l="1"/>
  <c r="L755" i="1"/>
  <c r="K755" i="2"/>
  <c r="J756" i="2"/>
  <c r="L756" i="1" l="1"/>
  <c r="K757" i="1"/>
  <c r="K756" i="2"/>
  <c r="J757" i="2"/>
  <c r="K758" i="1" l="1"/>
  <c r="L757" i="1"/>
  <c r="J758" i="2"/>
  <c r="K757" i="2"/>
  <c r="L758" i="1" l="1"/>
  <c r="K759" i="1"/>
  <c r="K758" i="2"/>
  <c r="J759" i="2"/>
  <c r="K760" i="1" l="1"/>
  <c r="L759" i="1"/>
  <c r="J760" i="2"/>
  <c r="K759" i="2"/>
  <c r="L760" i="1" l="1"/>
  <c r="K761" i="1"/>
  <c r="K760" i="2"/>
  <c r="J761" i="2"/>
  <c r="K762" i="1" l="1"/>
  <c r="L761" i="1"/>
  <c r="J762" i="2"/>
  <c r="K761" i="2"/>
  <c r="L762" i="1" l="1"/>
  <c r="K763" i="1"/>
  <c r="J763" i="2"/>
  <c r="K762" i="2"/>
  <c r="K764" i="1" l="1"/>
  <c r="L763" i="1"/>
  <c r="K763" i="2"/>
  <c r="J764" i="2"/>
  <c r="L764" i="1" l="1"/>
  <c r="K765" i="1"/>
  <c r="J765" i="2"/>
  <c r="K764" i="2"/>
  <c r="K766" i="1" l="1"/>
  <c r="L765" i="1"/>
  <c r="J766" i="2"/>
  <c r="K765" i="2"/>
  <c r="L766" i="1" l="1"/>
  <c r="K767" i="1"/>
  <c r="K766" i="2"/>
  <c r="J767" i="2"/>
  <c r="K768" i="1" l="1"/>
  <c r="L767" i="1"/>
  <c r="K767" i="2"/>
  <c r="J768" i="2"/>
  <c r="L768" i="1" l="1"/>
  <c r="K769" i="1"/>
  <c r="J769" i="2"/>
  <c r="K768" i="2"/>
  <c r="K770" i="1" l="1"/>
  <c r="L769" i="1"/>
  <c r="K769" i="2"/>
  <c r="J770" i="2"/>
  <c r="L770" i="1" l="1"/>
  <c r="K771" i="1"/>
  <c r="J771" i="2"/>
  <c r="K770" i="2"/>
  <c r="K772" i="1" l="1"/>
  <c r="L771" i="1"/>
  <c r="J772" i="2"/>
  <c r="K771" i="2"/>
  <c r="L772" i="1" l="1"/>
  <c r="K773" i="1"/>
  <c r="K772" i="2"/>
  <c r="J773" i="2"/>
  <c r="K774" i="1" l="1"/>
  <c r="L773" i="1"/>
  <c r="J774" i="2"/>
  <c r="K773" i="2"/>
  <c r="L774" i="1" l="1"/>
  <c r="K775" i="1"/>
  <c r="J775" i="2"/>
  <c r="K774" i="2"/>
  <c r="K776" i="1" l="1"/>
  <c r="L775" i="1"/>
  <c r="K775" i="2"/>
  <c r="J776" i="2"/>
  <c r="L776" i="1" l="1"/>
  <c r="K777" i="1"/>
  <c r="K776" i="2"/>
  <c r="J777" i="2"/>
  <c r="K778" i="1" l="1"/>
  <c r="L777" i="1"/>
  <c r="J778" i="2"/>
  <c r="K777" i="2"/>
  <c r="L778" i="1" l="1"/>
  <c r="K779" i="1"/>
  <c r="K778" i="2"/>
  <c r="J779" i="2"/>
  <c r="K780" i="1" l="1"/>
  <c r="L779" i="1"/>
  <c r="J780" i="2"/>
  <c r="K779" i="2"/>
  <c r="L780" i="1" l="1"/>
  <c r="K781" i="1"/>
  <c r="K780" i="2"/>
  <c r="J781" i="2"/>
  <c r="K782" i="1" l="1"/>
  <c r="L781" i="1"/>
  <c r="J782" i="2"/>
  <c r="K781" i="2"/>
  <c r="L782" i="1" l="1"/>
  <c r="K783" i="1"/>
  <c r="K782" i="2"/>
  <c r="J783" i="2"/>
  <c r="K784" i="1" l="1"/>
  <c r="L783" i="1"/>
  <c r="K783" i="2"/>
  <c r="J784" i="2"/>
  <c r="L784" i="1" l="1"/>
  <c r="K785" i="1"/>
  <c r="J785" i="2"/>
  <c r="K784" i="2"/>
  <c r="K786" i="1" l="1"/>
  <c r="L785" i="1"/>
  <c r="J786" i="2"/>
  <c r="K785" i="2"/>
  <c r="L786" i="1" l="1"/>
  <c r="K787" i="1"/>
  <c r="K786" i="2"/>
  <c r="J787" i="2"/>
  <c r="K788" i="1" l="1"/>
  <c r="L787" i="1"/>
  <c r="K787" i="2"/>
  <c r="J788" i="2"/>
  <c r="L788" i="1" l="1"/>
  <c r="K789" i="1"/>
  <c r="K788" i="2"/>
  <c r="J789" i="2"/>
  <c r="K790" i="1" l="1"/>
  <c r="L789" i="1"/>
  <c r="J790" i="2"/>
  <c r="K789" i="2"/>
  <c r="L790" i="1" l="1"/>
  <c r="K791" i="1"/>
  <c r="K790" i="2"/>
  <c r="J791" i="2"/>
  <c r="K792" i="1" l="1"/>
  <c r="L791" i="1"/>
  <c r="J792" i="2"/>
  <c r="K791" i="2"/>
  <c r="L792" i="1" l="1"/>
  <c r="K793" i="1"/>
  <c r="K792" i="2"/>
  <c r="J793" i="2"/>
  <c r="K794" i="1" l="1"/>
  <c r="L793" i="1"/>
  <c r="J794" i="2"/>
  <c r="K793" i="2"/>
  <c r="L794" i="1" l="1"/>
  <c r="K795" i="1"/>
  <c r="K794" i="2"/>
  <c r="J795" i="2"/>
  <c r="K796" i="1" l="1"/>
  <c r="L795" i="1"/>
  <c r="K795" i="2"/>
  <c r="J796" i="2"/>
  <c r="L796" i="1" l="1"/>
  <c r="K797" i="1"/>
  <c r="J797" i="2"/>
  <c r="K796" i="2"/>
  <c r="K798" i="1" l="1"/>
  <c r="L797" i="1"/>
  <c r="K797" i="2"/>
  <c r="J798" i="2"/>
  <c r="L798" i="1" l="1"/>
  <c r="K799" i="1"/>
  <c r="K798" i="2"/>
  <c r="J799" i="2"/>
  <c r="K800" i="1" l="1"/>
  <c r="L799" i="1"/>
  <c r="K799" i="2"/>
  <c r="J800" i="2"/>
  <c r="L800" i="1" l="1"/>
  <c r="K801" i="1"/>
  <c r="K800" i="2"/>
  <c r="J801" i="2"/>
  <c r="K802" i="1" l="1"/>
  <c r="L801" i="1"/>
  <c r="J802" i="2"/>
  <c r="K801" i="2"/>
  <c r="L802" i="1" l="1"/>
  <c r="K803" i="1"/>
  <c r="J803" i="2"/>
  <c r="K802" i="2"/>
  <c r="K804" i="1" l="1"/>
  <c r="L803" i="1"/>
  <c r="K803" i="2"/>
  <c r="J804" i="2"/>
  <c r="L804" i="1" l="1"/>
  <c r="K805" i="1"/>
  <c r="K804" i="2"/>
  <c r="J805" i="2"/>
  <c r="K806" i="1" l="1"/>
  <c r="L805" i="1"/>
  <c r="J806" i="2"/>
  <c r="K805" i="2"/>
  <c r="L806" i="1" l="1"/>
  <c r="K807" i="1"/>
  <c r="K806" i="2"/>
  <c r="J807" i="2"/>
  <c r="K808" i="1" l="1"/>
  <c r="L807" i="1"/>
  <c r="J808" i="2"/>
  <c r="K807" i="2"/>
  <c r="L808" i="1" l="1"/>
  <c r="K809" i="1"/>
  <c r="J809" i="2"/>
  <c r="K808" i="2"/>
  <c r="K810" i="1" l="1"/>
  <c r="L809" i="1"/>
  <c r="J810" i="2"/>
  <c r="K809" i="2"/>
  <c r="L810" i="1" l="1"/>
  <c r="K811" i="1"/>
  <c r="K810" i="2"/>
  <c r="J811" i="2"/>
  <c r="K812" i="1" l="1"/>
  <c r="L811" i="1"/>
  <c r="J812" i="2"/>
  <c r="K811" i="2"/>
  <c r="L812" i="1" l="1"/>
  <c r="K813" i="1"/>
  <c r="K812" i="2"/>
  <c r="J813" i="2"/>
  <c r="K814" i="1" l="1"/>
  <c r="L813" i="1"/>
  <c r="K813" i="2"/>
  <c r="J814" i="2"/>
  <c r="L814" i="1" l="1"/>
  <c r="K815" i="1"/>
  <c r="K814" i="2"/>
  <c r="J815" i="2"/>
  <c r="K816" i="1" l="1"/>
  <c r="L815" i="1"/>
  <c r="K815" i="2"/>
  <c r="J816" i="2"/>
  <c r="L816" i="1" l="1"/>
  <c r="K817" i="1"/>
  <c r="J817" i="2"/>
  <c r="K816" i="2"/>
  <c r="K818" i="1" l="1"/>
  <c r="L817" i="1"/>
  <c r="J818" i="2"/>
  <c r="K817" i="2"/>
  <c r="L818" i="1" l="1"/>
  <c r="K819" i="1"/>
  <c r="K818" i="2"/>
  <c r="J819" i="2"/>
  <c r="K820" i="1" l="1"/>
  <c r="L819" i="1"/>
  <c r="J820" i="2"/>
  <c r="K819" i="2"/>
  <c r="L820" i="1" l="1"/>
  <c r="K821" i="1"/>
  <c r="K820" i="2"/>
  <c r="J821" i="2"/>
  <c r="K822" i="1" l="1"/>
  <c r="L821" i="1"/>
  <c r="J822" i="2"/>
  <c r="K821" i="2"/>
  <c r="L822" i="1" l="1"/>
  <c r="K823" i="1"/>
  <c r="K822" i="2"/>
  <c r="J823" i="2"/>
  <c r="K824" i="1" l="1"/>
  <c r="L823" i="1"/>
  <c r="K823" i="2"/>
  <c r="J824" i="2"/>
  <c r="L824" i="1" l="1"/>
  <c r="K825" i="1"/>
  <c r="J825" i="2"/>
  <c r="K824" i="2"/>
  <c r="K826" i="1" l="1"/>
  <c r="L825" i="1"/>
  <c r="K825" i="2"/>
  <c r="J826" i="2"/>
  <c r="L826" i="1" l="1"/>
  <c r="K827" i="1"/>
  <c r="J827" i="2"/>
  <c r="K826" i="2"/>
  <c r="K828" i="1" l="1"/>
  <c r="L827" i="1"/>
  <c r="J828" i="2"/>
  <c r="K827" i="2"/>
  <c r="L828" i="1" l="1"/>
  <c r="K829" i="1"/>
  <c r="J829" i="2"/>
  <c r="K828" i="2"/>
  <c r="K830" i="1" l="1"/>
  <c r="L829" i="1"/>
  <c r="K829" i="2"/>
  <c r="J830" i="2"/>
  <c r="L830" i="1" l="1"/>
  <c r="K831" i="1"/>
  <c r="J831" i="2"/>
  <c r="K830" i="2"/>
  <c r="K832" i="1" l="1"/>
  <c r="L831" i="1"/>
  <c r="J832" i="2"/>
  <c r="K831" i="2"/>
  <c r="L832" i="1" l="1"/>
  <c r="K833" i="1"/>
  <c r="J833" i="2"/>
  <c r="K832" i="2"/>
  <c r="K834" i="1" l="1"/>
  <c r="L833" i="1"/>
  <c r="K833" i="2"/>
  <c r="J834" i="2"/>
  <c r="L834" i="1" l="1"/>
  <c r="K835" i="1"/>
  <c r="J835" i="2"/>
  <c r="K834" i="2"/>
  <c r="K836" i="1" l="1"/>
  <c r="L835" i="1"/>
  <c r="K835" i="2"/>
  <c r="J836" i="2"/>
  <c r="L836" i="1" l="1"/>
  <c r="K837" i="1"/>
  <c r="J837" i="2"/>
  <c r="K836" i="2"/>
  <c r="K838" i="1" l="1"/>
  <c r="L837" i="1"/>
  <c r="K837" i="2"/>
  <c r="J838" i="2"/>
  <c r="L838" i="1" l="1"/>
  <c r="K839" i="1"/>
  <c r="K838" i="2"/>
  <c r="J839" i="2"/>
  <c r="K840" i="1" l="1"/>
  <c r="L839" i="1"/>
  <c r="J840" i="2"/>
  <c r="K839" i="2"/>
  <c r="L840" i="1" l="1"/>
  <c r="K841" i="1"/>
  <c r="J841" i="2"/>
  <c r="K840" i="2"/>
  <c r="K842" i="1" l="1"/>
  <c r="L841" i="1"/>
  <c r="J842" i="2"/>
  <c r="K841" i="2"/>
  <c r="L842" i="1" l="1"/>
  <c r="K843" i="1"/>
  <c r="K842" i="2"/>
  <c r="J843" i="2"/>
  <c r="K844" i="1" l="1"/>
  <c r="L843" i="1"/>
  <c r="J844" i="2"/>
  <c r="K843" i="2"/>
  <c r="L844" i="1" l="1"/>
  <c r="K845" i="1"/>
  <c r="K844" i="2"/>
  <c r="J845" i="2"/>
  <c r="K846" i="1" l="1"/>
  <c r="L845" i="1"/>
  <c r="J846" i="2"/>
  <c r="K845" i="2"/>
  <c r="L846" i="1" l="1"/>
  <c r="K847" i="1"/>
  <c r="J847" i="2"/>
  <c r="K846" i="2"/>
  <c r="K848" i="1" l="1"/>
  <c r="L847" i="1"/>
  <c r="K847" i="2"/>
  <c r="J848" i="2"/>
  <c r="L848" i="1" l="1"/>
  <c r="K849" i="1"/>
  <c r="K848" i="2"/>
  <c r="J849" i="2"/>
  <c r="K850" i="1" l="1"/>
  <c r="L849" i="1"/>
  <c r="J850" i="2"/>
  <c r="K849" i="2"/>
  <c r="L850" i="1" l="1"/>
  <c r="K851" i="1"/>
  <c r="K850" i="2"/>
  <c r="J851" i="2"/>
  <c r="K852" i="1" l="1"/>
  <c r="L851" i="1"/>
  <c r="K851" i="2"/>
  <c r="J852" i="2"/>
  <c r="L852" i="1" l="1"/>
  <c r="K853" i="1"/>
  <c r="K852" i="2"/>
  <c r="J853" i="2"/>
  <c r="K854" i="1" l="1"/>
  <c r="L853" i="1"/>
  <c r="J854" i="2"/>
  <c r="K853" i="2"/>
  <c r="L854" i="1" l="1"/>
  <c r="K855" i="1"/>
  <c r="K854" i="2"/>
  <c r="J855" i="2"/>
  <c r="K856" i="1" l="1"/>
  <c r="L855" i="1"/>
  <c r="K855" i="2"/>
  <c r="J856" i="2"/>
  <c r="L856" i="1" l="1"/>
  <c r="K857" i="1"/>
  <c r="J857" i="2"/>
  <c r="K856" i="2"/>
  <c r="K858" i="1" l="1"/>
  <c r="L857" i="1"/>
  <c r="J858" i="2"/>
  <c r="K857" i="2"/>
  <c r="L858" i="1" l="1"/>
  <c r="K859" i="1"/>
  <c r="J859" i="2"/>
  <c r="K858" i="2"/>
  <c r="K860" i="1" l="1"/>
  <c r="L859" i="1"/>
  <c r="K859" i="2"/>
  <c r="J860" i="2"/>
  <c r="L860" i="1" l="1"/>
  <c r="K861" i="1"/>
  <c r="K860" i="2"/>
  <c r="J861" i="2"/>
  <c r="K862" i="1" l="1"/>
  <c r="L861" i="1"/>
  <c r="J862" i="2"/>
  <c r="K861" i="2"/>
  <c r="L862" i="1" l="1"/>
  <c r="K863" i="1"/>
  <c r="K862" i="2"/>
  <c r="J863" i="2"/>
  <c r="K864" i="1" l="1"/>
  <c r="L863" i="1"/>
  <c r="J864" i="2"/>
  <c r="K863" i="2"/>
  <c r="L864" i="1" l="1"/>
  <c r="K865" i="1"/>
  <c r="K864" i="2"/>
  <c r="J865" i="2"/>
  <c r="K866" i="1" l="1"/>
  <c r="L865" i="1"/>
  <c r="J866" i="2"/>
  <c r="K865" i="2"/>
  <c r="L866" i="1" l="1"/>
  <c r="K867" i="1"/>
  <c r="K866" i="2"/>
  <c r="J867" i="2"/>
  <c r="K868" i="1" l="1"/>
  <c r="L867" i="1"/>
  <c r="J868" i="2"/>
  <c r="K867" i="2"/>
  <c r="L868" i="1" l="1"/>
  <c r="K869" i="1"/>
  <c r="K868" i="2"/>
  <c r="J869" i="2"/>
  <c r="K870" i="1" l="1"/>
  <c r="L869" i="1"/>
  <c r="K869" i="2"/>
  <c r="J870" i="2"/>
  <c r="L870" i="1" l="1"/>
  <c r="K871" i="1"/>
  <c r="J871" i="2"/>
  <c r="K870" i="2"/>
  <c r="K872" i="1" l="1"/>
  <c r="L871" i="1"/>
  <c r="K871" i="2"/>
  <c r="J872" i="2"/>
  <c r="L872" i="1" l="1"/>
  <c r="K873" i="1"/>
  <c r="K872" i="2"/>
  <c r="J873" i="2"/>
  <c r="K874" i="1" l="1"/>
  <c r="L873" i="1"/>
  <c r="J874" i="2"/>
  <c r="K873" i="2"/>
  <c r="L874" i="1" l="1"/>
  <c r="K875" i="1"/>
  <c r="J875" i="2"/>
  <c r="K874" i="2"/>
  <c r="K876" i="1" l="1"/>
  <c r="L875" i="1"/>
  <c r="K875" i="2"/>
  <c r="J876" i="2"/>
  <c r="L876" i="1" l="1"/>
  <c r="K877" i="1"/>
  <c r="J877" i="2"/>
  <c r="K876" i="2"/>
  <c r="K878" i="1" l="1"/>
  <c r="L877" i="1"/>
  <c r="J878" i="2"/>
  <c r="K877" i="2"/>
  <c r="L878" i="1" l="1"/>
  <c r="K879" i="1"/>
  <c r="J879" i="2"/>
  <c r="K878" i="2"/>
  <c r="K880" i="1" l="1"/>
  <c r="L879" i="1"/>
  <c r="K879" i="2"/>
  <c r="J880" i="2"/>
  <c r="L880" i="1" l="1"/>
  <c r="K881" i="1"/>
  <c r="K880" i="2"/>
  <c r="J881" i="2"/>
  <c r="K882" i="1" l="1"/>
  <c r="L881" i="1"/>
  <c r="J882" i="2"/>
  <c r="K881" i="2"/>
  <c r="L882" i="1" l="1"/>
  <c r="K883" i="1"/>
  <c r="J883" i="2"/>
  <c r="K882" i="2"/>
  <c r="K884" i="1" l="1"/>
  <c r="L883" i="1"/>
  <c r="K883" i="2"/>
  <c r="J884" i="2"/>
  <c r="L884" i="1" l="1"/>
  <c r="K885" i="1"/>
  <c r="J885" i="2"/>
  <c r="K884" i="2"/>
  <c r="K886" i="1" l="1"/>
  <c r="L885" i="1"/>
  <c r="K885" i="2"/>
  <c r="J886" i="2"/>
  <c r="L886" i="1" l="1"/>
  <c r="K887" i="1"/>
  <c r="K886" i="2"/>
  <c r="J887" i="2"/>
  <c r="K888" i="1" l="1"/>
  <c r="L887" i="1"/>
  <c r="K887" i="2"/>
  <c r="J888" i="2"/>
  <c r="L888" i="1" l="1"/>
  <c r="K889" i="1"/>
  <c r="J889" i="2"/>
  <c r="K888" i="2"/>
  <c r="K890" i="1" l="1"/>
  <c r="L889" i="1"/>
  <c r="J890" i="2"/>
  <c r="K889" i="2"/>
  <c r="L890" i="1" l="1"/>
  <c r="K891" i="1"/>
  <c r="K890" i="2"/>
  <c r="J891" i="2"/>
  <c r="K892" i="1" l="1"/>
  <c r="L891" i="1"/>
  <c r="K891" i="2"/>
  <c r="J892" i="2"/>
  <c r="L892" i="1" l="1"/>
  <c r="K893" i="1"/>
  <c r="K892" i="2"/>
  <c r="J893" i="2"/>
  <c r="K894" i="1" l="1"/>
  <c r="L893" i="1"/>
  <c r="J894" i="2"/>
  <c r="K893" i="2"/>
  <c r="L894" i="1" l="1"/>
  <c r="K895" i="1"/>
  <c r="K894" i="2"/>
  <c r="J895" i="2"/>
  <c r="K896" i="1" l="1"/>
  <c r="L895" i="1"/>
  <c r="K895" i="2"/>
  <c r="J896" i="2"/>
  <c r="L896" i="1" l="1"/>
  <c r="K897" i="1"/>
  <c r="J897" i="2"/>
  <c r="K896" i="2"/>
  <c r="K898" i="1" l="1"/>
  <c r="L897" i="1"/>
  <c r="J898" i="2"/>
  <c r="K897" i="2"/>
  <c r="L898" i="1" l="1"/>
  <c r="K899" i="1"/>
  <c r="K898" i="2"/>
  <c r="J899" i="2"/>
  <c r="K900" i="1" l="1"/>
  <c r="L899" i="1"/>
  <c r="J900" i="2"/>
  <c r="K899" i="2"/>
  <c r="L900" i="1" l="1"/>
  <c r="K901" i="1"/>
  <c r="K900" i="2"/>
  <c r="J901" i="2"/>
  <c r="K902" i="1" l="1"/>
  <c r="L901" i="1"/>
  <c r="J902" i="2"/>
  <c r="K901" i="2"/>
  <c r="L902" i="1" l="1"/>
  <c r="K903" i="1"/>
  <c r="J903" i="2"/>
  <c r="K902" i="2"/>
  <c r="K904" i="1" l="1"/>
  <c r="L903" i="1"/>
  <c r="J904" i="2"/>
  <c r="K903" i="2"/>
  <c r="L904" i="1" l="1"/>
  <c r="K905" i="1"/>
  <c r="K904" i="2"/>
  <c r="J905" i="2"/>
  <c r="K906" i="1" l="1"/>
  <c r="L905" i="1"/>
  <c r="J906" i="2"/>
  <c r="K905" i="2"/>
  <c r="L906" i="1" l="1"/>
  <c r="K907" i="1"/>
  <c r="J907" i="2"/>
  <c r="K906" i="2"/>
  <c r="K908" i="1" l="1"/>
  <c r="L907" i="1"/>
  <c r="K907" i="2"/>
  <c r="J908" i="2"/>
  <c r="L908" i="1" l="1"/>
  <c r="K909" i="1"/>
  <c r="J909" i="2"/>
  <c r="K908" i="2"/>
  <c r="K910" i="1" l="1"/>
  <c r="L909" i="1"/>
  <c r="J910" i="2"/>
  <c r="K909" i="2"/>
  <c r="L910" i="1" l="1"/>
  <c r="K911" i="1"/>
  <c r="J911" i="2"/>
  <c r="K910" i="2"/>
  <c r="K912" i="1" l="1"/>
  <c r="L911" i="1"/>
  <c r="J912" i="2"/>
  <c r="K911" i="2"/>
  <c r="L912" i="1" l="1"/>
  <c r="K913" i="1"/>
  <c r="J913" i="2"/>
  <c r="K912" i="2"/>
  <c r="K914" i="1" l="1"/>
  <c r="L913" i="1"/>
  <c r="J914" i="2"/>
  <c r="K913" i="2"/>
  <c r="L914" i="1" l="1"/>
  <c r="K915" i="1"/>
  <c r="J915" i="2"/>
  <c r="K914" i="2"/>
  <c r="K916" i="1" l="1"/>
  <c r="L915" i="1"/>
  <c r="J916" i="2"/>
  <c r="K915" i="2"/>
  <c r="L916" i="1" l="1"/>
  <c r="K917" i="1"/>
  <c r="K916" i="2"/>
  <c r="J917" i="2"/>
  <c r="K918" i="1" l="1"/>
  <c r="L917" i="1"/>
  <c r="J918" i="2"/>
  <c r="K917" i="2"/>
  <c r="L918" i="1" l="1"/>
  <c r="K919" i="1"/>
  <c r="J919" i="2"/>
  <c r="K918" i="2"/>
  <c r="K920" i="1" l="1"/>
  <c r="L919" i="1"/>
  <c r="K919" i="2"/>
  <c r="J920" i="2"/>
  <c r="L920" i="1" l="1"/>
  <c r="K921" i="1"/>
  <c r="K920" i="2"/>
  <c r="J921" i="2"/>
  <c r="K922" i="1" l="1"/>
  <c r="L921" i="1"/>
  <c r="J922" i="2"/>
  <c r="K921" i="2"/>
  <c r="L922" i="1" l="1"/>
  <c r="K923" i="1"/>
  <c r="J923" i="2"/>
  <c r="K922" i="2"/>
  <c r="K924" i="1" l="1"/>
  <c r="L923" i="1"/>
  <c r="K923" i="2"/>
  <c r="J924" i="2"/>
  <c r="L924" i="1" l="1"/>
  <c r="K925" i="1"/>
  <c r="J925" i="2"/>
  <c r="K924" i="2"/>
  <c r="K926" i="1" l="1"/>
  <c r="L925" i="1"/>
  <c r="J926" i="2"/>
  <c r="K925" i="2"/>
  <c r="L926" i="1" l="1"/>
  <c r="K927" i="1"/>
  <c r="J927" i="2"/>
  <c r="K926" i="2"/>
  <c r="K928" i="1" l="1"/>
  <c r="L927" i="1"/>
  <c r="J928" i="2"/>
  <c r="K927" i="2"/>
  <c r="L928" i="1" l="1"/>
  <c r="K929" i="1"/>
  <c r="J929" i="2"/>
  <c r="K928" i="2"/>
  <c r="K930" i="1" l="1"/>
  <c r="L929" i="1"/>
  <c r="J930" i="2"/>
  <c r="K929" i="2"/>
  <c r="L930" i="1" l="1"/>
  <c r="K931" i="1"/>
  <c r="J931" i="2"/>
  <c r="K930" i="2"/>
  <c r="K932" i="1" l="1"/>
  <c r="L931" i="1"/>
  <c r="J932" i="2"/>
  <c r="K931" i="2"/>
  <c r="L932" i="1" l="1"/>
  <c r="K933" i="1"/>
  <c r="K932" i="2"/>
  <c r="J933" i="2"/>
  <c r="K934" i="1" l="1"/>
  <c r="L933" i="1"/>
  <c r="J934" i="2"/>
  <c r="K933" i="2"/>
  <c r="L934" i="1" l="1"/>
  <c r="K935" i="1"/>
  <c r="J935" i="2"/>
  <c r="K934" i="2"/>
  <c r="K936" i="1" l="1"/>
  <c r="L935" i="1"/>
  <c r="K935" i="2"/>
  <c r="J936" i="2"/>
  <c r="L936" i="1" l="1"/>
  <c r="K937" i="1"/>
  <c r="K936" i="2"/>
  <c r="J937" i="2"/>
  <c r="K938" i="1" l="1"/>
  <c r="L937" i="1"/>
  <c r="J938" i="2"/>
  <c r="K937" i="2"/>
  <c r="L938" i="1" l="1"/>
  <c r="K939" i="1"/>
  <c r="J939" i="2"/>
  <c r="K938" i="2"/>
  <c r="K940" i="1" l="1"/>
  <c r="L939" i="1"/>
  <c r="K939" i="2"/>
  <c r="J940" i="2"/>
  <c r="L940" i="1" l="1"/>
  <c r="K941" i="1"/>
  <c r="J941" i="2"/>
  <c r="K940" i="2"/>
  <c r="K942" i="1" l="1"/>
  <c r="L941" i="1"/>
  <c r="K941" i="2"/>
  <c r="J942" i="2"/>
  <c r="L942" i="1" l="1"/>
  <c r="K943" i="1"/>
  <c r="J943" i="2"/>
  <c r="K942" i="2"/>
  <c r="K944" i="1" l="1"/>
  <c r="L943" i="1"/>
  <c r="J944" i="2"/>
  <c r="K943" i="2"/>
  <c r="L944" i="1" l="1"/>
  <c r="K945" i="1"/>
  <c r="K944" i="2"/>
  <c r="J945" i="2"/>
  <c r="K946" i="1" l="1"/>
  <c r="L945" i="1"/>
  <c r="K945" i="2"/>
  <c r="J946" i="2"/>
  <c r="L946" i="1" l="1"/>
  <c r="K947" i="1"/>
  <c r="J947" i="2"/>
  <c r="K946" i="2"/>
  <c r="K948" i="1" l="1"/>
  <c r="L947" i="1"/>
  <c r="K947" i="2"/>
  <c r="J948" i="2"/>
  <c r="L948" i="1" l="1"/>
  <c r="K949" i="1"/>
  <c r="K948" i="2"/>
  <c r="J949" i="2"/>
  <c r="K950" i="1" l="1"/>
  <c r="L949" i="1"/>
  <c r="K949" i="2"/>
  <c r="J950" i="2"/>
  <c r="L950" i="1" l="1"/>
  <c r="K951" i="1"/>
  <c r="J951" i="2"/>
  <c r="K950" i="2"/>
  <c r="K952" i="1" l="1"/>
  <c r="L951" i="1"/>
  <c r="J952" i="2"/>
  <c r="K951" i="2"/>
  <c r="L952" i="1" l="1"/>
  <c r="K953" i="1"/>
  <c r="J953" i="2"/>
  <c r="K952" i="2"/>
  <c r="K954" i="1" l="1"/>
  <c r="L953" i="1"/>
  <c r="K953" i="2"/>
  <c r="J954" i="2"/>
  <c r="L954" i="1" l="1"/>
  <c r="K955" i="1"/>
  <c r="J955" i="2"/>
  <c r="K954" i="2"/>
  <c r="K956" i="1" l="1"/>
  <c r="L955" i="1"/>
  <c r="K955" i="2"/>
  <c r="J956" i="2"/>
  <c r="L956" i="1" l="1"/>
  <c r="K957" i="1"/>
  <c r="K956" i="2"/>
  <c r="J957" i="2"/>
  <c r="K958" i="1" l="1"/>
  <c r="L957" i="1"/>
  <c r="K957" i="2"/>
  <c r="J958" i="2"/>
  <c r="L958" i="1" l="1"/>
  <c r="K959" i="1"/>
  <c r="J959" i="2"/>
  <c r="K958" i="2"/>
  <c r="K960" i="1" l="1"/>
  <c r="L959" i="1"/>
  <c r="K959" i="2"/>
  <c r="J960" i="2"/>
  <c r="L960" i="1" l="1"/>
  <c r="K961" i="1"/>
  <c r="J961" i="2"/>
  <c r="K960" i="2"/>
  <c r="K962" i="1" l="1"/>
  <c r="L961" i="1"/>
  <c r="K961" i="2"/>
  <c r="J962" i="2"/>
  <c r="L962" i="1" l="1"/>
  <c r="K963" i="1"/>
  <c r="J963" i="2"/>
  <c r="K962" i="2"/>
  <c r="K964" i="1" l="1"/>
  <c r="L963" i="1"/>
  <c r="J964" i="2"/>
  <c r="K963" i="2"/>
  <c r="L964" i="1" l="1"/>
  <c r="K965" i="1"/>
  <c r="K964" i="2"/>
  <c r="J965" i="2"/>
  <c r="K966" i="1" l="1"/>
  <c r="L965" i="1"/>
  <c r="K965" i="2"/>
  <c r="J966" i="2"/>
  <c r="L966" i="1" l="1"/>
  <c r="K967" i="1"/>
  <c r="K966" i="2"/>
  <c r="J967" i="2"/>
  <c r="K968" i="1" l="1"/>
  <c r="L967" i="1"/>
  <c r="K967" i="2"/>
  <c r="J968" i="2"/>
  <c r="L968" i="1" l="1"/>
  <c r="K969" i="1"/>
  <c r="K968" i="2"/>
  <c r="J969" i="2"/>
  <c r="K970" i="1" l="1"/>
  <c r="L969" i="1"/>
  <c r="K969" i="2"/>
  <c r="J970" i="2"/>
  <c r="L970" i="1" l="1"/>
  <c r="K971" i="1"/>
  <c r="J971" i="2"/>
  <c r="K970" i="2"/>
  <c r="K972" i="1" l="1"/>
  <c r="L971" i="1"/>
  <c r="J972" i="2"/>
  <c r="K971" i="2"/>
  <c r="L972" i="1" l="1"/>
  <c r="K973" i="1"/>
  <c r="J973" i="2"/>
  <c r="K972" i="2"/>
  <c r="K974" i="1" l="1"/>
  <c r="L973" i="1"/>
  <c r="K973" i="2"/>
  <c r="J974" i="2"/>
  <c r="L974" i="1" l="1"/>
  <c r="K975" i="1"/>
  <c r="J975" i="2"/>
  <c r="K974" i="2"/>
  <c r="K976" i="1" l="1"/>
  <c r="L975" i="1"/>
  <c r="J976" i="2"/>
  <c r="K975" i="2"/>
  <c r="L976" i="1" l="1"/>
  <c r="K977" i="1"/>
  <c r="K976" i="2"/>
  <c r="J977" i="2"/>
  <c r="K978" i="1" l="1"/>
  <c r="L977" i="1"/>
  <c r="K977" i="2"/>
  <c r="J978" i="2"/>
  <c r="L978" i="1" l="1"/>
  <c r="K979" i="1"/>
  <c r="J979" i="2"/>
  <c r="K978" i="2"/>
  <c r="K980" i="1" l="1"/>
  <c r="L979" i="1"/>
  <c r="K979" i="2"/>
  <c r="J980" i="2"/>
  <c r="L980" i="1" l="1"/>
  <c r="K981" i="1"/>
  <c r="J981" i="2"/>
  <c r="K980" i="2"/>
  <c r="K982" i="1" l="1"/>
  <c r="L981" i="1"/>
  <c r="K981" i="2"/>
  <c r="J982" i="2"/>
  <c r="L982" i="1" l="1"/>
  <c r="K983" i="1"/>
  <c r="J983" i="2"/>
  <c r="K982" i="2"/>
  <c r="K984" i="1" l="1"/>
  <c r="L983" i="1"/>
  <c r="K983" i="2"/>
  <c r="J984" i="2"/>
  <c r="L984" i="1" l="1"/>
  <c r="K985" i="1"/>
  <c r="J985" i="2"/>
  <c r="K984" i="2"/>
  <c r="K986" i="1" l="1"/>
  <c r="L985" i="1"/>
  <c r="K985" i="2"/>
  <c r="J986" i="2"/>
  <c r="L986" i="1" l="1"/>
  <c r="K987" i="1"/>
  <c r="J987" i="2"/>
  <c r="K986" i="2"/>
  <c r="K988" i="1" l="1"/>
  <c r="L987" i="1"/>
  <c r="K987" i="2"/>
  <c r="J988" i="2"/>
  <c r="L988" i="1" l="1"/>
  <c r="K989" i="1"/>
  <c r="K988" i="2"/>
  <c r="J989" i="2"/>
  <c r="K990" i="1" l="1"/>
  <c r="L989" i="1"/>
  <c r="J990" i="2"/>
  <c r="K989" i="2"/>
  <c r="L990" i="1" l="1"/>
  <c r="K991" i="1"/>
  <c r="J991" i="2"/>
  <c r="K990" i="2"/>
  <c r="K992" i="1" l="1"/>
  <c r="L991" i="1"/>
  <c r="K991" i="2"/>
  <c r="J992" i="2"/>
  <c r="L992" i="1" l="1"/>
  <c r="K993" i="1"/>
  <c r="K992" i="2"/>
  <c r="J993" i="2"/>
  <c r="K994" i="1" l="1"/>
  <c r="L993" i="1"/>
  <c r="K993" i="2"/>
  <c r="J994" i="2"/>
  <c r="L994" i="1" l="1"/>
  <c r="K995" i="1"/>
  <c r="J995" i="2"/>
  <c r="K994" i="2"/>
  <c r="K996" i="1" l="1"/>
  <c r="L995" i="1"/>
  <c r="J996" i="2"/>
  <c r="K995" i="2"/>
  <c r="L996" i="1" l="1"/>
  <c r="K997" i="1"/>
  <c r="K996" i="2"/>
  <c r="J997" i="2"/>
  <c r="K998" i="1" l="1"/>
  <c r="L997" i="1"/>
  <c r="K997" i="2"/>
  <c r="J998" i="2"/>
  <c r="L998" i="1" l="1"/>
  <c r="K999" i="1"/>
  <c r="J999" i="2"/>
  <c r="K998" i="2"/>
  <c r="K1000" i="1" l="1"/>
  <c r="L999" i="1"/>
  <c r="K999" i="2"/>
  <c r="J1000" i="2"/>
  <c r="L1000" i="1" l="1"/>
  <c r="K1001" i="1"/>
  <c r="K1000" i="2"/>
  <c r="J1001" i="2"/>
  <c r="K1002" i="1" l="1"/>
  <c r="L1001" i="1"/>
  <c r="K1001" i="2"/>
  <c r="J1002" i="2"/>
  <c r="L1002" i="1" l="1"/>
  <c r="K1003" i="1"/>
  <c r="J1003" i="2"/>
  <c r="K1002" i="2"/>
  <c r="K1004" i="1" l="1"/>
  <c r="L1003" i="1"/>
  <c r="K1003" i="2"/>
  <c r="J1004" i="2"/>
  <c r="L1004" i="1" l="1"/>
  <c r="K1005" i="1"/>
  <c r="J1005" i="2"/>
  <c r="K1004" i="2"/>
  <c r="K1006" i="1" l="1"/>
  <c r="L1005" i="1"/>
  <c r="K1005" i="2"/>
  <c r="J1006" i="2"/>
  <c r="L1006" i="1" l="1"/>
  <c r="K1007" i="1"/>
  <c r="J1007" i="2"/>
  <c r="K1006" i="2"/>
  <c r="K1008" i="1" l="1"/>
  <c r="L1007" i="1"/>
  <c r="J1008" i="2"/>
  <c r="K1007" i="2"/>
  <c r="L1008" i="1" l="1"/>
  <c r="K1009" i="1"/>
  <c r="K1008" i="2"/>
  <c r="J1009" i="2"/>
  <c r="K1010" i="1" l="1"/>
  <c r="L1009" i="1"/>
  <c r="K1009" i="2"/>
  <c r="J1010" i="2"/>
  <c r="L1010" i="1" l="1"/>
  <c r="K1011" i="1"/>
  <c r="K1010" i="2"/>
  <c r="J1011" i="2"/>
  <c r="K1012" i="1" l="1"/>
  <c r="L1011" i="1"/>
  <c r="J1012" i="2"/>
  <c r="K1011" i="2"/>
  <c r="L1012" i="1" l="1"/>
  <c r="K1013" i="1"/>
  <c r="K1012" i="2"/>
  <c r="J1013" i="2"/>
  <c r="K1014" i="1" l="1"/>
  <c r="L1013" i="1"/>
  <c r="J1014" i="2"/>
  <c r="K1013" i="2"/>
  <c r="L1014" i="1" l="1"/>
  <c r="K1015" i="1"/>
  <c r="J1015" i="2"/>
  <c r="K1014" i="2"/>
  <c r="K1016" i="1" l="1"/>
  <c r="L1015" i="1"/>
  <c r="J1016" i="2"/>
  <c r="K1015" i="2"/>
  <c r="L1016" i="1" l="1"/>
  <c r="K1017" i="1"/>
  <c r="K1016" i="2"/>
  <c r="J1017" i="2"/>
  <c r="K1018" i="1" l="1"/>
  <c r="L1017" i="1"/>
  <c r="K1017" i="2"/>
  <c r="J1018" i="2"/>
  <c r="L1018" i="1" l="1"/>
  <c r="K1019" i="1"/>
  <c r="J1019" i="2"/>
  <c r="K1018" i="2"/>
  <c r="K1020" i="1" l="1"/>
  <c r="L1019" i="1"/>
  <c r="J1020" i="2"/>
  <c r="K1019" i="2"/>
  <c r="L1020" i="1" l="1"/>
  <c r="K1021" i="1"/>
  <c r="J1021" i="2"/>
  <c r="K1020" i="2"/>
  <c r="K1022" i="1" l="1"/>
  <c r="L1021" i="1"/>
  <c r="K1021" i="2"/>
  <c r="J1022" i="2"/>
  <c r="L1022" i="1" l="1"/>
  <c r="K1023" i="1"/>
  <c r="J1023" i="2"/>
  <c r="K1022" i="2"/>
  <c r="K1024" i="1" l="1"/>
  <c r="L1023" i="1"/>
  <c r="J1024" i="2"/>
  <c r="K1023" i="2"/>
  <c r="L1024" i="1" l="1"/>
  <c r="K1025" i="1"/>
  <c r="K1024" i="2"/>
  <c r="J1025" i="2"/>
  <c r="K1026" i="1" l="1"/>
  <c r="L1025" i="1"/>
  <c r="K1025" i="2"/>
  <c r="J1026" i="2"/>
  <c r="L1026" i="1" l="1"/>
  <c r="K1027" i="1"/>
  <c r="J1027" i="2"/>
  <c r="K1026" i="2"/>
  <c r="K1028" i="1" l="1"/>
  <c r="L1027" i="1"/>
  <c r="J1028" i="2"/>
  <c r="K1027" i="2"/>
  <c r="L1028" i="1" l="1"/>
  <c r="K1029" i="1"/>
  <c r="J1029" i="2"/>
  <c r="K1028" i="2"/>
  <c r="K1030" i="1" l="1"/>
  <c r="L1029" i="1"/>
  <c r="K1029" i="2"/>
  <c r="J1030" i="2"/>
  <c r="L1030" i="1" l="1"/>
  <c r="K1031" i="1"/>
  <c r="J1031" i="2"/>
  <c r="K1030" i="2"/>
  <c r="K1032" i="1" l="1"/>
  <c r="L1031" i="1"/>
  <c r="J1032" i="2"/>
  <c r="K1031" i="2"/>
  <c r="L1032" i="1" l="1"/>
  <c r="K1033" i="1"/>
  <c r="K1032" i="2"/>
  <c r="J1033" i="2"/>
  <c r="K1034" i="1" l="1"/>
  <c r="L1033" i="1"/>
  <c r="K1033" i="2"/>
  <c r="J1034" i="2"/>
  <c r="L1034" i="1" l="1"/>
  <c r="K1035" i="1"/>
  <c r="J1035" i="2"/>
  <c r="K1034" i="2"/>
  <c r="K1036" i="1" l="1"/>
  <c r="L1035" i="1"/>
  <c r="J1036" i="2"/>
  <c r="K1035" i="2"/>
  <c r="L1036" i="1" l="1"/>
  <c r="K1037" i="1"/>
  <c r="J1037" i="2"/>
  <c r="K1036" i="2"/>
  <c r="K1038" i="1" l="1"/>
  <c r="L1037" i="1"/>
  <c r="K1037" i="2"/>
  <c r="J1038" i="2"/>
  <c r="L1038" i="1" l="1"/>
  <c r="K1039" i="1"/>
  <c r="J1039" i="2"/>
  <c r="K1038" i="2"/>
  <c r="K1040" i="1" l="1"/>
  <c r="L1039" i="1"/>
  <c r="J1040" i="2"/>
  <c r="K1039" i="2"/>
  <c r="L1040" i="1" l="1"/>
  <c r="K1041" i="1"/>
  <c r="K1040" i="2"/>
  <c r="J1041" i="2"/>
  <c r="K1042" i="1" l="1"/>
  <c r="L1041" i="1"/>
  <c r="K1041" i="2"/>
  <c r="J1042" i="2"/>
  <c r="L1042" i="1" l="1"/>
  <c r="K1043" i="1"/>
  <c r="J1043" i="2"/>
  <c r="K1042" i="2"/>
  <c r="K1044" i="1" l="1"/>
  <c r="L1043" i="1"/>
  <c r="J1044" i="2"/>
  <c r="K1043" i="2"/>
  <c r="L1044" i="1" l="1"/>
  <c r="K1045" i="1"/>
  <c r="J1045" i="2"/>
  <c r="K1044" i="2"/>
  <c r="K1046" i="1" l="1"/>
  <c r="L1045" i="1"/>
  <c r="K1045" i="2"/>
  <c r="J1046" i="2"/>
  <c r="L1046" i="1" l="1"/>
  <c r="K1047" i="1"/>
  <c r="J1047" i="2"/>
  <c r="K1046" i="2"/>
  <c r="K1048" i="1" l="1"/>
  <c r="L1047" i="1"/>
  <c r="J1048" i="2"/>
  <c r="K1047" i="2"/>
  <c r="L1048" i="1" l="1"/>
  <c r="K1049" i="1"/>
  <c r="K1048" i="2"/>
  <c r="J1049" i="2"/>
  <c r="K1050" i="1" l="1"/>
  <c r="L1049" i="1"/>
  <c r="K1049" i="2"/>
  <c r="J1050" i="2"/>
  <c r="L1050" i="1" l="1"/>
  <c r="K1051" i="1"/>
  <c r="J1051" i="2"/>
  <c r="K1050" i="2"/>
  <c r="K1052" i="1" l="1"/>
  <c r="L1051" i="1"/>
  <c r="J1052" i="2"/>
  <c r="K1051" i="2"/>
  <c r="L1052" i="1" l="1"/>
  <c r="K1053" i="1"/>
  <c r="J1053" i="2"/>
  <c r="K1052" i="2"/>
  <c r="K1054" i="1" l="1"/>
  <c r="L1053" i="1"/>
  <c r="K1053" i="2"/>
  <c r="J1054" i="2"/>
  <c r="L1054" i="1" l="1"/>
  <c r="K1055" i="1"/>
  <c r="J1055" i="2"/>
  <c r="K1054" i="2"/>
  <c r="K1056" i="1" l="1"/>
  <c r="L1055" i="1"/>
  <c r="J1056" i="2"/>
  <c r="K1055" i="2"/>
  <c r="L1056" i="1" l="1"/>
  <c r="K1057" i="1"/>
  <c r="K1056" i="2"/>
  <c r="J1057" i="2"/>
  <c r="K1058" i="1" l="1"/>
  <c r="L1057" i="1"/>
  <c r="K1057" i="2"/>
  <c r="J1058" i="2"/>
  <c r="L1058" i="1" l="1"/>
  <c r="K1059" i="1"/>
  <c r="J1059" i="2"/>
  <c r="K1058" i="2"/>
  <c r="K1060" i="1" l="1"/>
  <c r="L1059" i="1"/>
  <c r="J1060" i="2"/>
  <c r="K1059" i="2"/>
  <c r="L1060" i="1" l="1"/>
  <c r="K1061" i="1"/>
  <c r="J1061" i="2"/>
  <c r="K1060" i="2"/>
  <c r="K1062" i="1" l="1"/>
  <c r="L1061" i="1"/>
  <c r="K1061" i="2"/>
  <c r="J1062" i="2"/>
  <c r="L1062" i="1" l="1"/>
  <c r="K1063" i="1"/>
  <c r="J1063" i="2"/>
  <c r="K1062" i="2"/>
  <c r="K1064" i="1" l="1"/>
  <c r="L1063" i="1"/>
  <c r="J1064" i="2"/>
  <c r="K1063" i="2"/>
  <c r="L1064" i="1" l="1"/>
  <c r="K1065" i="1"/>
  <c r="K1064" i="2"/>
  <c r="J1065" i="2"/>
  <c r="K1066" i="1" l="1"/>
  <c r="L1065" i="1"/>
  <c r="K1065" i="2"/>
  <c r="J1066" i="2"/>
  <c r="L1066" i="1" l="1"/>
  <c r="K1067" i="1"/>
  <c r="J1067" i="2"/>
  <c r="K1066" i="2"/>
  <c r="K1068" i="1" l="1"/>
  <c r="L1067" i="1"/>
  <c r="J1068" i="2"/>
  <c r="K1067" i="2"/>
  <c r="L1068" i="1" l="1"/>
  <c r="K1069" i="1"/>
  <c r="K1068" i="2"/>
  <c r="J1069" i="2"/>
  <c r="K1070" i="1" l="1"/>
  <c r="L1069" i="1"/>
  <c r="K1069" i="2"/>
  <c r="J1070" i="2"/>
  <c r="L1070" i="1" l="1"/>
  <c r="K1071" i="1"/>
  <c r="J1071" i="2"/>
  <c r="K1070" i="2"/>
  <c r="K1072" i="1" l="1"/>
  <c r="L1071" i="1"/>
  <c r="J1072" i="2"/>
  <c r="K1071" i="2"/>
  <c r="L1072" i="1" l="1"/>
  <c r="K1073" i="1"/>
  <c r="K1072" i="2"/>
  <c r="J1073" i="2"/>
  <c r="K1074" i="1" l="1"/>
  <c r="L1073" i="1"/>
  <c r="K1073" i="2"/>
  <c r="J1074" i="2"/>
  <c r="L1074" i="1" l="1"/>
  <c r="K1075" i="1"/>
  <c r="J1075" i="2"/>
  <c r="K1074" i="2"/>
  <c r="K1076" i="1" l="1"/>
  <c r="L1075" i="1"/>
  <c r="J1076" i="2"/>
  <c r="K1075" i="2"/>
  <c r="L1076" i="1" l="1"/>
  <c r="K1077" i="1"/>
  <c r="J1077" i="2"/>
  <c r="K1076" i="2"/>
  <c r="K1078" i="1" l="1"/>
  <c r="L1077" i="1"/>
  <c r="K1077" i="2"/>
  <c r="J1078" i="2"/>
  <c r="L1078" i="1" l="1"/>
  <c r="K1079" i="1"/>
  <c r="J1079" i="2"/>
  <c r="K1078" i="2"/>
  <c r="K1080" i="1" l="1"/>
  <c r="L1079" i="1"/>
  <c r="J1080" i="2"/>
  <c r="K1079" i="2"/>
  <c r="L1080" i="1" l="1"/>
  <c r="K1081" i="1"/>
  <c r="J1081" i="2"/>
  <c r="K1080" i="2"/>
  <c r="K1082" i="1" l="1"/>
  <c r="L1081" i="1"/>
  <c r="J1082" i="2"/>
  <c r="K1081" i="2"/>
  <c r="L1082" i="1" l="1"/>
  <c r="K1083" i="1"/>
  <c r="J1083" i="2"/>
  <c r="K1082" i="2"/>
  <c r="K1084" i="1" l="1"/>
  <c r="L1083" i="1"/>
  <c r="K1083" i="2"/>
  <c r="J1084" i="2"/>
  <c r="L1084" i="1" l="1"/>
  <c r="K1085" i="1"/>
  <c r="J1085" i="2"/>
  <c r="K1084" i="2"/>
  <c r="K1086" i="1" l="1"/>
  <c r="L1085" i="1"/>
  <c r="J1086" i="2"/>
  <c r="K1085" i="2"/>
  <c r="L1086" i="1" l="1"/>
  <c r="K1087" i="1"/>
  <c r="J1087" i="2"/>
  <c r="K1086" i="2"/>
  <c r="K1088" i="1" l="1"/>
  <c r="L1087" i="1"/>
  <c r="K1087" i="2"/>
  <c r="J1088" i="2"/>
  <c r="L1088" i="1" l="1"/>
  <c r="K1089" i="1"/>
  <c r="J1089" i="2"/>
  <c r="K1088" i="2"/>
  <c r="K1090" i="1" l="1"/>
  <c r="L1089" i="1"/>
  <c r="J1090" i="2"/>
  <c r="K1089" i="2"/>
  <c r="L1090" i="1" l="1"/>
  <c r="K1091" i="1"/>
  <c r="K1090" i="2"/>
  <c r="J1091" i="2"/>
  <c r="K1092" i="1" l="1"/>
  <c r="L1091" i="1"/>
  <c r="K1091" i="2"/>
  <c r="J1092" i="2"/>
  <c r="L1092" i="1" l="1"/>
  <c r="K1093" i="1"/>
  <c r="J1093" i="2"/>
  <c r="K1092" i="2"/>
  <c r="K1094" i="1" l="1"/>
  <c r="L1093" i="1"/>
  <c r="J1094" i="2"/>
  <c r="K1093" i="2"/>
  <c r="L1094" i="1" l="1"/>
  <c r="K1095" i="1"/>
  <c r="K1094" i="2"/>
  <c r="J1095" i="2"/>
  <c r="K1096" i="1" l="1"/>
  <c r="L1095" i="1"/>
  <c r="K1095" i="2"/>
  <c r="J1096" i="2"/>
  <c r="L1096" i="1" l="1"/>
  <c r="K1097" i="1"/>
  <c r="J1097" i="2"/>
  <c r="K1096" i="2"/>
  <c r="K1098" i="1" l="1"/>
  <c r="L1097" i="1"/>
  <c r="K1097" i="2"/>
  <c r="J1098" i="2"/>
  <c r="L1098" i="1" l="1"/>
  <c r="K1099" i="1"/>
  <c r="K1098" i="2"/>
  <c r="J1099" i="2"/>
  <c r="K1100" i="1" l="1"/>
  <c r="L1099" i="1"/>
  <c r="J1100" i="2"/>
  <c r="K1099" i="2"/>
  <c r="L1100" i="1" l="1"/>
  <c r="K1101" i="1"/>
  <c r="J1101" i="2"/>
  <c r="K1100" i="2"/>
  <c r="K1102" i="1" l="1"/>
  <c r="L1101" i="1"/>
  <c r="K1101" i="2"/>
  <c r="J1102" i="2"/>
  <c r="L1102" i="1" l="1"/>
  <c r="K1103" i="1"/>
  <c r="J1103" i="2"/>
  <c r="K1102" i="2"/>
  <c r="K1104" i="1" l="1"/>
  <c r="L1103" i="1"/>
  <c r="J1104" i="2"/>
  <c r="K1103" i="2"/>
  <c r="L1104" i="1" l="1"/>
  <c r="K1105" i="1"/>
  <c r="J1105" i="2"/>
  <c r="K1104" i="2"/>
  <c r="K1106" i="1" l="1"/>
  <c r="L1105" i="1"/>
  <c r="K1105" i="2"/>
  <c r="J1106" i="2"/>
  <c r="L1106" i="1" l="1"/>
  <c r="K1107" i="1"/>
  <c r="J1107" i="2"/>
  <c r="K1106" i="2"/>
  <c r="K1108" i="1" l="1"/>
  <c r="L1107" i="1"/>
  <c r="J1108" i="2"/>
  <c r="K1107" i="2"/>
  <c r="L1108" i="1" l="1"/>
  <c r="K1109" i="1"/>
  <c r="J1109" i="2"/>
  <c r="K1108" i="2"/>
  <c r="K1110" i="1" l="1"/>
  <c r="L1109" i="1"/>
  <c r="J1110" i="2"/>
  <c r="K1109" i="2"/>
  <c r="L1110" i="1" l="1"/>
  <c r="K1111" i="1"/>
  <c r="J1111" i="2"/>
  <c r="K1110" i="2"/>
  <c r="K1112" i="1" l="1"/>
  <c r="L1111" i="1"/>
  <c r="J1112" i="2"/>
  <c r="K1111" i="2"/>
  <c r="L1112" i="1" l="1"/>
  <c r="K1113" i="1"/>
  <c r="J1113" i="2"/>
  <c r="K1112" i="2"/>
  <c r="K1114" i="1" l="1"/>
  <c r="L1113" i="1"/>
  <c r="J1114" i="2"/>
  <c r="K1113" i="2"/>
  <c r="L1114" i="1" l="1"/>
  <c r="K1115" i="1"/>
  <c r="J1115" i="2"/>
  <c r="K1114" i="2"/>
  <c r="K1116" i="1" l="1"/>
  <c r="L1115" i="1"/>
  <c r="K1115" i="2"/>
  <c r="J1116" i="2"/>
  <c r="L1116" i="1" l="1"/>
  <c r="K1117" i="1"/>
  <c r="J1117" i="2"/>
  <c r="K1116" i="2"/>
  <c r="K1118" i="1" l="1"/>
  <c r="L1117" i="1"/>
  <c r="J1118" i="2"/>
  <c r="K1117" i="2"/>
  <c r="L1118" i="1" l="1"/>
  <c r="K1119" i="1"/>
  <c r="J1119" i="2"/>
  <c r="K1118" i="2"/>
  <c r="K1120" i="1" l="1"/>
  <c r="L1119" i="1"/>
  <c r="K1119" i="2"/>
  <c r="J1120" i="2"/>
  <c r="L1120" i="1" l="1"/>
  <c r="K1121" i="1"/>
  <c r="J1121" i="2"/>
  <c r="K1120" i="2"/>
  <c r="K1122" i="1" l="1"/>
  <c r="L1121" i="1"/>
  <c r="J1122" i="2"/>
  <c r="K1121" i="2"/>
  <c r="L1122" i="1" l="1"/>
  <c r="K1123" i="1"/>
  <c r="K1122" i="2"/>
  <c r="J1123" i="2"/>
  <c r="K1124" i="1" l="1"/>
  <c r="L1123" i="1"/>
  <c r="K1123" i="2"/>
  <c r="J1124" i="2"/>
  <c r="L1124" i="1" l="1"/>
  <c r="K1125" i="1"/>
  <c r="J1125" i="2"/>
  <c r="K1124" i="2"/>
  <c r="K1126" i="1" l="1"/>
  <c r="L1125" i="1"/>
  <c r="J1126" i="2"/>
  <c r="K1125" i="2"/>
  <c r="L1126" i="1" l="1"/>
  <c r="K1127" i="1"/>
  <c r="K1126" i="2"/>
  <c r="J1127" i="2"/>
  <c r="K1128" i="1" l="1"/>
  <c r="L1127" i="1"/>
  <c r="K1127" i="2"/>
  <c r="J1128" i="2"/>
  <c r="L1128" i="1" l="1"/>
  <c r="K1129" i="1"/>
  <c r="J1129" i="2"/>
  <c r="K1128" i="2"/>
  <c r="K1130" i="1" l="1"/>
  <c r="L1129" i="1"/>
  <c r="K1129" i="2"/>
  <c r="J1130" i="2"/>
  <c r="L1130" i="1" l="1"/>
  <c r="K1131" i="1"/>
  <c r="K1130" i="2"/>
  <c r="J1131" i="2"/>
  <c r="K1132" i="1" l="1"/>
  <c r="L1131" i="1"/>
  <c r="J1132" i="2"/>
  <c r="K1131" i="2"/>
  <c r="L1132" i="1" l="1"/>
  <c r="K1133" i="1"/>
  <c r="J1133" i="2"/>
  <c r="K1132" i="2"/>
  <c r="K1134" i="1" l="1"/>
  <c r="L1133" i="1"/>
  <c r="K1133" i="2"/>
  <c r="J1134" i="2"/>
  <c r="L1134" i="1" l="1"/>
  <c r="K1135" i="1"/>
  <c r="K1134" i="2"/>
  <c r="J1135" i="2"/>
  <c r="K1136" i="1" l="1"/>
  <c r="L1135" i="1"/>
  <c r="J1136" i="2"/>
  <c r="K1135" i="2"/>
  <c r="L1136" i="1" l="1"/>
  <c r="K1137" i="1"/>
  <c r="J1137" i="2"/>
  <c r="K1136" i="2"/>
  <c r="K1138" i="1" l="1"/>
  <c r="L1137" i="1"/>
  <c r="K1137" i="2"/>
  <c r="J1138" i="2"/>
  <c r="L1138" i="1" l="1"/>
  <c r="K1139" i="1"/>
  <c r="J1139" i="2"/>
  <c r="K1138" i="2"/>
  <c r="K1140" i="1" l="1"/>
  <c r="L1139" i="1"/>
  <c r="J1140" i="2"/>
  <c r="K1139" i="2"/>
  <c r="L1140" i="1" l="1"/>
  <c r="K1141" i="1"/>
  <c r="J1141" i="2"/>
  <c r="K1140" i="2"/>
  <c r="K1142" i="1" l="1"/>
  <c r="L1141" i="1"/>
  <c r="J1142" i="2"/>
  <c r="K1141" i="2"/>
  <c r="L1142" i="1" l="1"/>
  <c r="K1143" i="1"/>
  <c r="J1143" i="2"/>
  <c r="K1142" i="2"/>
  <c r="K1144" i="1" l="1"/>
  <c r="L1143" i="1"/>
  <c r="K1143" i="2"/>
  <c r="J1144" i="2"/>
  <c r="L1144" i="1" l="1"/>
  <c r="K1145" i="1"/>
  <c r="J1145" i="2"/>
  <c r="K1144" i="2"/>
  <c r="K1146" i="1" l="1"/>
  <c r="L1145" i="1"/>
  <c r="J1146" i="2"/>
  <c r="K1145" i="2"/>
  <c r="L1146" i="1" l="1"/>
  <c r="K1147" i="1"/>
  <c r="J1147" i="2"/>
  <c r="K1146" i="2"/>
  <c r="K1148" i="1" l="1"/>
  <c r="L1147" i="1"/>
  <c r="J1148" i="2"/>
  <c r="K1147" i="2"/>
  <c r="L1148" i="1" l="1"/>
  <c r="K1149" i="1"/>
  <c r="J1149" i="2"/>
  <c r="K1148" i="2"/>
  <c r="K1150" i="1" l="1"/>
  <c r="L1149" i="1"/>
  <c r="K1149" i="2"/>
  <c r="J1150" i="2"/>
  <c r="L1150" i="1" l="1"/>
  <c r="K1151" i="1"/>
  <c r="J1151" i="2"/>
  <c r="K1150" i="2"/>
  <c r="K1152" i="1" l="1"/>
  <c r="L1151" i="1"/>
  <c r="J1152" i="2"/>
  <c r="K1151" i="2"/>
  <c r="L1152" i="1" l="1"/>
  <c r="K1153" i="1"/>
  <c r="J1153" i="2"/>
  <c r="K1152" i="2"/>
  <c r="K1154" i="1" l="1"/>
  <c r="L1153" i="1"/>
  <c r="K1153" i="2"/>
  <c r="J1154" i="2"/>
  <c r="L1154" i="1" l="1"/>
  <c r="K1155" i="1"/>
  <c r="J1155" i="2"/>
  <c r="K1154" i="2"/>
  <c r="K1156" i="1" l="1"/>
  <c r="L1155" i="1"/>
  <c r="J1156" i="2"/>
  <c r="K1155" i="2"/>
  <c r="L1156" i="1" l="1"/>
  <c r="K1157" i="1"/>
  <c r="J1157" i="2"/>
  <c r="K1156" i="2"/>
  <c r="K1158" i="1" l="1"/>
  <c r="L1157" i="1"/>
  <c r="J1158" i="2"/>
  <c r="K1157" i="2"/>
  <c r="L1158" i="1" l="1"/>
  <c r="K1159" i="1"/>
  <c r="J1159" i="2"/>
  <c r="K1158" i="2"/>
  <c r="K1160" i="1" l="1"/>
  <c r="L1159" i="1"/>
  <c r="K1159" i="2"/>
  <c r="J1160" i="2"/>
  <c r="L1160" i="1" l="1"/>
  <c r="K1161" i="1"/>
  <c r="J1161" i="2"/>
  <c r="K1160" i="2"/>
  <c r="K1162" i="1" l="1"/>
  <c r="L1161" i="1"/>
  <c r="J1162" i="2"/>
  <c r="K1161" i="2"/>
  <c r="L1162" i="1" l="1"/>
  <c r="K1163" i="1"/>
  <c r="J1163" i="2"/>
  <c r="K1162" i="2"/>
  <c r="K1164" i="1" l="1"/>
  <c r="L1163" i="1"/>
  <c r="J1164" i="2"/>
  <c r="K1163" i="2"/>
  <c r="L1164" i="1" l="1"/>
  <c r="K1165" i="1"/>
  <c r="K1164" i="2"/>
  <c r="J1165" i="2"/>
  <c r="K1166" i="1" l="1"/>
  <c r="L1165" i="1"/>
  <c r="K1165" i="2"/>
  <c r="J1166" i="2"/>
  <c r="L1166" i="1" l="1"/>
  <c r="K1167" i="1"/>
  <c r="J1167" i="2"/>
  <c r="K1166" i="2"/>
  <c r="K1168" i="1" l="1"/>
  <c r="L1167" i="1"/>
  <c r="K1167" i="2"/>
  <c r="J1168" i="2"/>
  <c r="L1168" i="1" l="1"/>
  <c r="K1169" i="1"/>
  <c r="J1169" i="2"/>
  <c r="K1168" i="2"/>
  <c r="K1170" i="1" l="1"/>
  <c r="L1169" i="1"/>
  <c r="K1169" i="2"/>
  <c r="J1170" i="2"/>
  <c r="L1170" i="1" l="1"/>
  <c r="K1171" i="1"/>
  <c r="J1171" i="2"/>
  <c r="K1170" i="2"/>
  <c r="K1172" i="1" l="1"/>
  <c r="L1171" i="1"/>
  <c r="K1171" i="2"/>
  <c r="J1172" i="2"/>
  <c r="L1172" i="1" l="1"/>
  <c r="K1173" i="1"/>
  <c r="K1172" i="2"/>
  <c r="J1173" i="2"/>
  <c r="K1174" i="1" l="1"/>
  <c r="L1173" i="1"/>
  <c r="J1174" i="2"/>
  <c r="K1173" i="2"/>
  <c r="L1174" i="1" l="1"/>
  <c r="K1175" i="1"/>
  <c r="J1175" i="2"/>
  <c r="K1174" i="2"/>
  <c r="K1176" i="1" l="1"/>
  <c r="L1175" i="1"/>
  <c r="J1176" i="2"/>
  <c r="K1175" i="2"/>
  <c r="L1176" i="1" l="1"/>
  <c r="K1177" i="1"/>
  <c r="J1177" i="2"/>
  <c r="K1176" i="2"/>
  <c r="K1178" i="1" l="1"/>
  <c r="L1177" i="1"/>
  <c r="J1178" i="2"/>
  <c r="K1177" i="2"/>
  <c r="L1178" i="1" l="1"/>
  <c r="K1179" i="1"/>
  <c r="J1179" i="2"/>
  <c r="K1178" i="2"/>
  <c r="K1180" i="1" l="1"/>
  <c r="L1179" i="1"/>
  <c r="K1179" i="2"/>
  <c r="J1180" i="2"/>
  <c r="L1180" i="1" l="1"/>
  <c r="K1181" i="1"/>
  <c r="J1181" i="2"/>
  <c r="K1180" i="2"/>
  <c r="K1182" i="1" l="1"/>
  <c r="L1181" i="1"/>
  <c r="K1181" i="2"/>
  <c r="J1182" i="2"/>
  <c r="L1182" i="1" l="1"/>
  <c r="K1183" i="1"/>
  <c r="J1183" i="2"/>
  <c r="K1182" i="2"/>
  <c r="K1184" i="1" l="1"/>
  <c r="L1183" i="1"/>
  <c r="J1184" i="2"/>
  <c r="K1183" i="2"/>
  <c r="L1184" i="1" l="1"/>
  <c r="K1185" i="1"/>
  <c r="K1184" i="2"/>
  <c r="J1185" i="2"/>
  <c r="K1186" i="1" l="1"/>
  <c r="L1185" i="1"/>
  <c r="J1186" i="2"/>
  <c r="K1185" i="2"/>
  <c r="L1186" i="1" l="1"/>
  <c r="K1187" i="1"/>
  <c r="J1187" i="2"/>
  <c r="K1186" i="2"/>
  <c r="K1188" i="1" l="1"/>
  <c r="L1187" i="1"/>
  <c r="J1188" i="2"/>
  <c r="K1187" i="2"/>
  <c r="L1188" i="1" l="1"/>
  <c r="K1189" i="1"/>
  <c r="K1188" i="2"/>
  <c r="J1189" i="2"/>
  <c r="K1190" i="1" l="1"/>
  <c r="L1189" i="1"/>
  <c r="J1190" i="2"/>
  <c r="K1189" i="2"/>
  <c r="L1190" i="1" l="1"/>
  <c r="K1191" i="1"/>
  <c r="J1191" i="2"/>
  <c r="K1190" i="2"/>
  <c r="K1192" i="1" l="1"/>
  <c r="L1191" i="1"/>
  <c r="K1191" i="2"/>
  <c r="J1192" i="2"/>
  <c r="L1192" i="1" l="1"/>
  <c r="K1193" i="1"/>
  <c r="K1192" i="2"/>
  <c r="J1193" i="2"/>
  <c r="K1194" i="1" l="1"/>
  <c r="L1193" i="1"/>
  <c r="K1193" i="2"/>
  <c r="J1194" i="2"/>
  <c r="L1194" i="1" l="1"/>
  <c r="K1195" i="1"/>
  <c r="J1195" i="2"/>
  <c r="K1194" i="2"/>
  <c r="K1196" i="1" l="1"/>
  <c r="L1195" i="1"/>
  <c r="K1195" i="2"/>
  <c r="J1196" i="2"/>
  <c r="L1196" i="1" l="1"/>
  <c r="K1197" i="1"/>
  <c r="K1196" i="2"/>
  <c r="J1197" i="2"/>
  <c r="K1198" i="1" l="1"/>
  <c r="L1197" i="1"/>
  <c r="K1197" i="2"/>
  <c r="J1198" i="2"/>
  <c r="L1198" i="1" l="1"/>
  <c r="K1199" i="1"/>
  <c r="J1199" i="2"/>
  <c r="K1198" i="2"/>
  <c r="K1200" i="1" l="1"/>
  <c r="L1199" i="1"/>
  <c r="J1200" i="2"/>
  <c r="K1199" i="2"/>
  <c r="L1200" i="1" l="1"/>
  <c r="K1201" i="1"/>
  <c r="K1200" i="2"/>
  <c r="J1201" i="2"/>
  <c r="K1202" i="1" l="1"/>
  <c r="L1201" i="1"/>
  <c r="J1202" i="2"/>
  <c r="K1201" i="2"/>
  <c r="L1202" i="1" l="1"/>
  <c r="K1203" i="1"/>
  <c r="J1203" i="2"/>
  <c r="K1202" i="2"/>
  <c r="K1204" i="1" l="1"/>
  <c r="L1203" i="1"/>
  <c r="J1204" i="2"/>
  <c r="K1203" i="2"/>
  <c r="L1204" i="1" l="1"/>
  <c r="K1205" i="1"/>
  <c r="K1204" i="2"/>
  <c r="J1205" i="2"/>
  <c r="K1206" i="1" l="1"/>
  <c r="L1205" i="1"/>
  <c r="J1206" i="2"/>
  <c r="K1205" i="2"/>
  <c r="L1206" i="1" l="1"/>
  <c r="K1207" i="1"/>
  <c r="J1207" i="2"/>
  <c r="K1206" i="2"/>
  <c r="K1208" i="1" l="1"/>
  <c r="L1207" i="1"/>
  <c r="J1208" i="2"/>
  <c r="K1207" i="2"/>
  <c r="L1208" i="1" l="1"/>
  <c r="K1209" i="1"/>
  <c r="K1208" i="2"/>
  <c r="J1209" i="2"/>
  <c r="K1210" i="1" l="1"/>
  <c r="L1209" i="1"/>
  <c r="K1209" i="2"/>
  <c r="J1210" i="2"/>
  <c r="L1210" i="1" l="1"/>
  <c r="K1211" i="1"/>
  <c r="J1211" i="2"/>
  <c r="K1210" i="2"/>
  <c r="K1212" i="1" l="1"/>
  <c r="L1211" i="1"/>
  <c r="K1211" i="2"/>
  <c r="J1212" i="2"/>
  <c r="L1212" i="1" l="1"/>
  <c r="K1213" i="1"/>
  <c r="K1212" i="2"/>
  <c r="J1213" i="2"/>
  <c r="K1214" i="1" l="1"/>
  <c r="L1213" i="1"/>
  <c r="K1213" i="2"/>
  <c r="J1214" i="2"/>
  <c r="L1214" i="1" l="1"/>
  <c r="K1215" i="1"/>
  <c r="J1215" i="2"/>
  <c r="K1214" i="2"/>
  <c r="K1216" i="1" l="1"/>
  <c r="L1215" i="1"/>
  <c r="J1216" i="2"/>
  <c r="K1215" i="2"/>
  <c r="L1216" i="1" l="1"/>
  <c r="K1217" i="1"/>
  <c r="K1216" i="2"/>
  <c r="J1217" i="2"/>
  <c r="K1218" i="1" l="1"/>
  <c r="L1217" i="1"/>
  <c r="J1218" i="2"/>
  <c r="K1217" i="2"/>
  <c r="L1218" i="1" l="1"/>
  <c r="K1219" i="1"/>
  <c r="J1219" i="2"/>
  <c r="K1218" i="2"/>
  <c r="K1220" i="1" l="1"/>
  <c r="L1219" i="1"/>
  <c r="J1220" i="2"/>
  <c r="K1219" i="2"/>
  <c r="L1220" i="1" l="1"/>
  <c r="K1221" i="1"/>
  <c r="K1220" i="2"/>
  <c r="J1221" i="2"/>
  <c r="K1222" i="1" l="1"/>
  <c r="L1221" i="1"/>
  <c r="J1222" i="2"/>
  <c r="K1221" i="2"/>
  <c r="L1222" i="1" l="1"/>
  <c r="K1223" i="1"/>
  <c r="J1223" i="2"/>
  <c r="K1222" i="2"/>
  <c r="K1224" i="1" l="1"/>
  <c r="L1223" i="1"/>
  <c r="J1224" i="2"/>
  <c r="K1223" i="2"/>
  <c r="L1224" i="1" l="1"/>
  <c r="K1225" i="1"/>
  <c r="K1224" i="2"/>
  <c r="J1225" i="2"/>
  <c r="K1226" i="1" l="1"/>
  <c r="L1225" i="1"/>
  <c r="K1225" i="2"/>
  <c r="J1226" i="2"/>
  <c r="L1226" i="1" l="1"/>
  <c r="K1227" i="1"/>
  <c r="J1227" i="2"/>
  <c r="K1226" i="2"/>
  <c r="K1228" i="1" l="1"/>
  <c r="L1227" i="1"/>
  <c r="K1227" i="2"/>
  <c r="J1228" i="2"/>
  <c r="L1228" i="1" l="1"/>
  <c r="K1229" i="1"/>
  <c r="K1228" i="2"/>
  <c r="J1229" i="2"/>
  <c r="K1230" i="1" l="1"/>
  <c r="L1229" i="1"/>
  <c r="K1229" i="2"/>
  <c r="J1230" i="2"/>
  <c r="L1230" i="1" l="1"/>
  <c r="K1231" i="1"/>
  <c r="J1231" i="2"/>
  <c r="K1230" i="2"/>
  <c r="K1232" i="1" l="1"/>
  <c r="L1231" i="1"/>
  <c r="J1232" i="2"/>
  <c r="K1231" i="2"/>
  <c r="L1232" i="1" l="1"/>
  <c r="K1233" i="1"/>
  <c r="K1232" i="2"/>
  <c r="J1233" i="2"/>
  <c r="K1234" i="1" l="1"/>
  <c r="L1233" i="1"/>
  <c r="J1234" i="2"/>
  <c r="K1233" i="2"/>
  <c r="L1234" i="1" l="1"/>
  <c r="K1235" i="1"/>
  <c r="J1235" i="2"/>
  <c r="K1234" i="2"/>
  <c r="K1236" i="1" l="1"/>
  <c r="L1235" i="1"/>
  <c r="J1236" i="2"/>
  <c r="K1235" i="2"/>
  <c r="L1236" i="1" l="1"/>
  <c r="K1237" i="1"/>
  <c r="K1236" i="2"/>
  <c r="J1237" i="2"/>
  <c r="K1238" i="1" l="1"/>
  <c r="L1237" i="1"/>
  <c r="J1238" i="2"/>
  <c r="K1237" i="2"/>
  <c r="L1238" i="1" l="1"/>
  <c r="K1239" i="1"/>
  <c r="J1239" i="2"/>
  <c r="K1238" i="2"/>
  <c r="K1240" i="1" l="1"/>
  <c r="L1239" i="1"/>
  <c r="K1239" i="2"/>
  <c r="J1240" i="2"/>
  <c r="L1240" i="1" l="1"/>
  <c r="K1241" i="1"/>
  <c r="K1240" i="2"/>
  <c r="J1241" i="2"/>
  <c r="K1242" i="1" l="1"/>
  <c r="L1241" i="1"/>
  <c r="K1241" i="2"/>
  <c r="J1242" i="2"/>
  <c r="L1242" i="1" l="1"/>
  <c r="K1243" i="1"/>
  <c r="J1243" i="2"/>
  <c r="K1242" i="2"/>
  <c r="K1244" i="1" l="1"/>
  <c r="L1243" i="1"/>
  <c r="K1243" i="2"/>
  <c r="J1244" i="2"/>
  <c r="L1244" i="1" l="1"/>
  <c r="K1245" i="1"/>
  <c r="K1244" i="2"/>
  <c r="J1245" i="2"/>
  <c r="K1246" i="1" l="1"/>
  <c r="L1245" i="1"/>
  <c r="J1246" i="2"/>
  <c r="K1245" i="2"/>
  <c r="L1246" i="1" l="1"/>
  <c r="K1247" i="1"/>
  <c r="J1247" i="2"/>
  <c r="K1246" i="2"/>
  <c r="K1248" i="1" l="1"/>
  <c r="L1247" i="1"/>
  <c r="K1247" i="2"/>
  <c r="J1248" i="2"/>
  <c r="L1248" i="1" l="1"/>
  <c r="K1249" i="1"/>
  <c r="K1248" i="2"/>
  <c r="J1249" i="2"/>
  <c r="K1250" i="1" l="1"/>
  <c r="L1249" i="1"/>
  <c r="K1249" i="2"/>
  <c r="J1250" i="2"/>
  <c r="L1250" i="1" l="1"/>
  <c r="K1251" i="1"/>
  <c r="J1251" i="2"/>
  <c r="K1250" i="2"/>
  <c r="K1252" i="1" l="1"/>
  <c r="L1251" i="1"/>
  <c r="K1251" i="2"/>
  <c r="J1252" i="2"/>
  <c r="L1252" i="1" l="1"/>
  <c r="K1253" i="1"/>
  <c r="K1252" i="2"/>
  <c r="J1253" i="2"/>
  <c r="K1254" i="1" l="1"/>
  <c r="L1253" i="1"/>
  <c r="K1253" i="2"/>
  <c r="J1254" i="2"/>
  <c r="L1254" i="1" l="1"/>
  <c r="K1255" i="1"/>
  <c r="J1255" i="2"/>
  <c r="K1254" i="2"/>
  <c r="K1256" i="1" l="1"/>
  <c r="L1255" i="1"/>
  <c r="K1255" i="2"/>
  <c r="J1256" i="2"/>
  <c r="L1256" i="1" l="1"/>
  <c r="K1257" i="1"/>
  <c r="K1256" i="2"/>
  <c r="J1257" i="2"/>
  <c r="K1258" i="1" l="1"/>
  <c r="L1257" i="1"/>
  <c r="K1257" i="2"/>
  <c r="J1258" i="2"/>
  <c r="L1258" i="1" l="1"/>
  <c r="K1259" i="1"/>
  <c r="J1259" i="2"/>
  <c r="K1258" i="2"/>
  <c r="K1260" i="1" l="1"/>
  <c r="L1259" i="1"/>
  <c r="K1259" i="2"/>
  <c r="J1260" i="2"/>
  <c r="L1260" i="1" l="1"/>
  <c r="K1261" i="1"/>
  <c r="K1260" i="2"/>
  <c r="J1261" i="2"/>
  <c r="K1262" i="1" l="1"/>
  <c r="L1261" i="1"/>
  <c r="J1262" i="2"/>
  <c r="K1261" i="2"/>
  <c r="L1262" i="1" l="1"/>
  <c r="K1263" i="1"/>
  <c r="K1262" i="2"/>
  <c r="J1263" i="2"/>
  <c r="K1264" i="1" l="1"/>
  <c r="L1263" i="1"/>
  <c r="K1263" i="2"/>
  <c r="J1264" i="2"/>
  <c r="L1264" i="1" l="1"/>
  <c r="K1265" i="1"/>
  <c r="J1265" i="2"/>
  <c r="K1264" i="2"/>
  <c r="K1266" i="1" l="1"/>
  <c r="L1265" i="1"/>
  <c r="J1266" i="2"/>
  <c r="K1265" i="2"/>
  <c r="L1266" i="1" l="1"/>
  <c r="K1267" i="1"/>
  <c r="J1267" i="2"/>
  <c r="K1266" i="2"/>
  <c r="K1268" i="1" l="1"/>
  <c r="L1267" i="1"/>
  <c r="K1267" i="2"/>
  <c r="J1268" i="2"/>
  <c r="L1268" i="1" l="1"/>
  <c r="K1269" i="1"/>
  <c r="K1268" i="2"/>
  <c r="J1269" i="2"/>
  <c r="K1270" i="1" l="1"/>
  <c r="L1269" i="1"/>
  <c r="K1269" i="2"/>
  <c r="J1270" i="2"/>
  <c r="L1270" i="1" l="1"/>
  <c r="K1271" i="1"/>
  <c r="K1270" i="2"/>
  <c r="J1271" i="2"/>
  <c r="K1272" i="1" l="1"/>
  <c r="L1271" i="1"/>
  <c r="K1271" i="2"/>
  <c r="J1272" i="2"/>
  <c r="L1272" i="1" l="1"/>
  <c r="K1273" i="1"/>
  <c r="J1273" i="2"/>
  <c r="K1272" i="2"/>
  <c r="K1274" i="1" l="1"/>
  <c r="L1273" i="1"/>
  <c r="K1273" i="2"/>
  <c r="J1274" i="2"/>
  <c r="L1274" i="1" l="1"/>
  <c r="K1275" i="1"/>
  <c r="J1275" i="2"/>
  <c r="K1274" i="2"/>
  <c r="K1276" i="1" l="1"/>
  <c r="L1275" i="1"/>
  <c r="K1275" i="2"/>
  <c r="J1276" i="2"/>
  <c r="L1276" i="1" l="1"/>
  <c r="K1277" i="1"/>
  <c r="J1277" i="2"/>
  <c r="K1276" i="2"/>
  <c r="K1278" i="1" l="1"/>
  <c r="L1277" i="1"/>
  <c r="J1278" i="2"/>
  <c r="K1277" i="2"/>
  <c r="L1278" i="1" l="1"/>
  <c r="K1279" i="1"/>
  <c r="K1278" i="2"/>
  <c r="J1279" i="2"/>
  <c r="K1280" i="1" l="1"/>
  <c r="L1279" i="1"/>
  <c r="J1280" i="2"/>
  <c r="K1279" i="2"/>
  <c r="L1280" i="1" l="1"/>
  <c r="K1281" i="1"/>
  <c r="J1281" i="2"/>
  <c r="K1280" i="2"/>
  <c r="K1282" i="1" l="1"/>
  <c r="L1281" i="1"/>
  <c r="K1281" i="2"/>
  <c r="J1282" i="2"/>
  <c r="L1282" i="1" l="1"/>
  <c r="K1283" i="1"/>
  <c r="K1282" i="2"/>
  <c r="J1283" i="2"/>
  <c r="K1284" i="1" l="1"/>
  <c r="L1283" i="1"/>
  <c r="K1283" i="2"/>
  <c r="J1284" i="2"/>
  <c r="L1284" i="1" l="1"/>
  <c r="K1285" i="1"/>
  <c r="K1284" i="2"/>
  <c r="J1285" i="2"/>
  <c r="K1286" i="1" l="1"/>
  <c r="L1285" i="1"/>
  <c r="K1285" i="2"/>
  <c r="J1286" i="2"/>
  <c r="L1286" i="1" l="1"/>
  <c r="K1287" i="1"/>
  <c r="K1286" i="2"/>
  <c r="J1287" i="2"/>
  <c r="K1288" i="1" l="1"/>
  <c r="L1287" i="1"/>
  <c r="K1287" i="2"/>
  <c r="J1288" i="2"/>
  <c r="L1288" i="1" l="1"/>
  <c r="K1289" i="1"/>
  <c r="J1289" i="2"/>
  <c r="K1288" i="2"/>
  <c r="K1290" i="1" l="1"/>
  <c r="L1289" i="1"/>
  <c r="J1290" i="2"/>
  <c r="K1289" i="2"/>
  <c r="L1290" i="1" l="1"/>
  <c r="K1291" i="1"/>
  <c r="K1290" i="2"/>
  <c r="J1291" i="2"/>
  <c r="K1292" i="1" l="1"/>
  <c r="L1291" i="1"/>
  <c r="J1292" i="2"/>
  <c r="K1291" i="2"/>
  <c r="L1292" i="1" l="1"/>
  <c r="K1293" i="1"/>
  <c r="K1292" i="2"/>
  <c r="J1293" i="2"/>
  <c r="K1294" i="1" l="1"/>
  <c r="L1293" i="1"/>
  <c r="K1293" i="2"/>
  <c r="J1294" i="2"/>
  <c r="L1294" i="1" l="1"/>
  <c r="K1295" i="1"/>
  <c r="K1294" i="2"/>
  <c r="J1295" i="2"/>
  <c r="K1296" i="1" l="1"/>
  <c r="L1295" i="1"/>
  <c r="K1295" i="2"/>
  <c r="J1296" i="2"/>
  <c r="L1296" i="1" l="1"/>
  <c r="K1297" i="1"/>
  <c r="J1297" i="2"/>
  <c r="K1296" i="2"/>
  <c r="K1298" i="1" l="1"/>
  <c r="L1297" i="1"/>
  <c r="J1298" i="2"/>
  <c r="K1297" i="2"/>
  <c r="L1298" i="1" l="1"/>
  <c r="K1299" i="1"/>
  <c r="J1299" i="2"/>
  <c r="K1298" i="2"/>
  <c r="K1300" i="1" l="1"/>
  <c r="L1299" i="1"/>
  <c r="J1300" i="2"/>
  <c r="K1299" i="2"/>
  <c r="L1300" i="1" l="1"/>
  <c r="K1301" i="1"/>
  <c r="J1301" i="2"/>
  <c r="K1300" i="2"/>
  <c r="K1302" i="1" l="1"/>
  <c r="L1301" i="1"/>
  <c r="K1301" i="2"/>
  <c r="J1302" i="2"/>
  <c r="L1302" i="1" l="1"/>
  <c r="K1303" i="1"/>
  <c r="K1302" i="2"/>
  <c r="J1303" i="2"/>
  <c r="K1304" i="1" l="1"/>
  <c r="L1303" i="1"/>
  <c r="J1304" i="2"/>
  <c r="K1303" i="2"/>
  <c r="L1304" i="1" l="1"/>
  <c r="K1305" i="1"/>
  <c r="J1305" i="2"/>
  <c r="K1304" i="2"/>
  <c r="K1306" i="1" l="1"/>
  <c r="L1305" i="1"/>
  <c r="K1305" i="2"/>
  <c r="J1306" i="2"/>
  <c r="L1306" i="1" l="1"/>
  <c r="K1307" i="1"/>
  <c r="J1307" i="2"/>
  <c r="K1306" i="2"/>
  <c r="K1308" i="1" l="1"/>
  <c r="L1307" i="1"/>
  <c r="K1307" i="2"/>
  <c r="J1308" i="2"/>
  <c r="L1308" i="1" l="1"/>
  <c r="K1309" i="1"/>
  <c r="J1309" i="2"/>
  <c r="K1308" i="2"/>
  <c r="K1310" i="1" l="1"/>
  <c r="L1309" i="1"/>
  <c r="J1310" i="2"/>
  <c r="K1309" i="2"/>
  <c r="L1310" i="1" l="1"/>
  <c r="K1311" i="1"/>
  <c r="K1310" i="2"/>
  <c r="J1311" i="2"/>
  <c r="K1312" i="1" l="1"/>
  <c r="L1311" i="1"/>
  <c r="J1312" i="2"/>
  <c r="K1311" i="2"/>
  <c r="L1312" i="1" l="1"/>
  <c r="K1313" i="1"/>
  <c r="J1313" i="2"/>
  <c r="K1312" i="2"/>
  <c r="K1314" i="1" l="1"/>
  <c r="L1313" i="1"/>
  <c r="J1314" i="2"/>
  <c r="K1313" i="2"/>
  <c r="L1314" i="1" l="1"/>
  <c r="K1315" i="1"/>
  <c r="K1314" i="2"/>
  <c r="J1315" i="2"/>
  <c r="K1316" i="1" l="1"/>
  <c r="L1315" i="1"/>
  <c r="K1315" i="2"/>
  <c r="J1316" i="2"/>
  <c r="L1316" i="1" l="1"/>
  <c r="K1317" i="1"/>
  <c r="K1316" i="2"/>
  <c r="J1317" i="2"/>
  <c r="K1318" i="1" l="1"/>
  <c r="L1317" i="1"/>
  <c r="K1317" i="2"/>
  <c r="J1318" i="2"/>
  <c r="L1318" i="1" l="1"/>
  <c r="K1319" i="1"/>
  <c r="K1318" i="2"/>
  <c r="J1319" i="2"/>
  <c r="K1320" i="1" l="1"/>
  <c r="L1319" i="1"/>
  <c r="K1319" i="2"/>
  <c r="J1320" i="2"/>
  <c r="L1320" i="1" l="1"/>
  <c r="K1321" i="1"/>
  <c r="K1320" i="2"/>
  <c r="J1321" i="2"/>
  <c r="K1322" i="1" l="1"/>
  <c r="L1321" i="1"/>
  <c r="K1321" i="2"/>
  <c r="J1322" i="2"/>
  <c r="L1322" i="1" l="1"/>
  <c r="K1323" i="1"/>
  <c r="J1323" i="2"/>
  <c r="K1322" i="2"/>
  <c r="K1324" i="1" l="1"/>
  <c r="L1323" i="1"/>
  <c r="J1324" i="2"/>
  <c r="K1323" i="2"/>
  <c r="L1324" i="1" l="1"/>
  <c r="K1325" i="1"/>
  <c r="K1324" i="2"/>
  <c r="J1325" i="2"/>
  <c r="K1326" i="1" l="1"/>
  <c r="L1325" i="1"/>
  <c r="J1326" i="2"/>
  <c r="K1325" i="2"/>
  <c r="K1327" i="1" l="1"/>
  <c r="L1326" i="1"/>
  <c r="K1326" i="2"/>
  <c r="J1327" i="2"/>
  <c r="K1328" i="1" l="1"/>
  <c r="L1327" i="1"/>
  <c r="K1327" i="2"/>
  <c r="J1328" i="2"/>
  <c r="K1329" i="1" l="1"/>
  <c r="L1328" i="1"/>
  <c r="K1328" i="2"/>
  <c r="J1329" i="2"/>
  <c r="K1330" i="1" l="1"/>
  <c r="L1329" i="1"/>
  <c r="K1329" i="2"/>
  <c r="J1330" i="2"/>
  <c r="K1331" i="1" l="1"/>
  <c r="L1330" i="1"/>
  <c r="J1331" i="2"/>
  <c r="K1330" i="2"/>
  <c r="K1332" i="1" l="1"/>
  <c r="L1331" i="1"/>
  <c r="K1331" i="2"/>
  <c r="J1332" i="2"/>
  <c r="K1333" i="1" l="1"/>
  <c r="L1332" i="1"/>
  <c r="K1332" i="2"/>
  <c r="J1333" i="2"/>
  <c r="K1334" i="1" l="1"/>
  <c r="L1333" i="1"/>
  <c r="K1333" i="2"/>
  <c r="J1334" i="2"/>
  <c r="L1334" i="1" l="1"/>
  <c r="K1335" i="1"/>
  <c r="K1334" i="2"/>
  <c r="J1335" i="2"/>
  <c r="K1336" i="1" l="1"/>
  <c r="L1335" i="1"/>
  <c r="K1335" i="2"/>
  <c r="J1336" i="2"/>
  <c r="K1337" i="1" l="1"/>
  <c r="L1336" i="1"/>
  <c r="K1336" i="2"/>
  <c r="J1337" i="2"/>
  <c r="K1338" i="1" l="1"/>
  <c r="L1337" i="1"/>
  <c r="K1337" i="2"/>
  <c r="J1338" i="2"/>
  <c r="K1339" i="1" l="1"/>
  <c r="L1338" i="1"/>
  <c r="K1338" i="2"/>
  <c r="J1339" i="2"/>
  <c r="K1340" i="1" l="1"/>
  <c r="L1339" i="1"/>
  <c r="J1340" i="2"/>
  <c r="K1339" i="2"/>
  <c r="K1341" i="1" l="1"/>
  <c r="L1340" i="1"/>
  <c r="K1340" i="2"/>
  <c r="J1341" i="2"/>
  <c r="K1342" i="1" l="1"/>
  <c r="L1341" i="1"/>
  <c r="K1341" i="2"/>
  <c r="J1342" i="2"/>
  <c r="L1342" i="1" l="1"/>
  <c r="K1343" i="1"/>
  <c r="K1342" i="2"/>
  <c r="J1343" i="2"/>
  <c r="K1344" i="1" l="1"/>
  <c r="L1343" i="1"/>
  <c r="K1343" i="2"/>
  <c r="J1344" i="2"/>
  <c r="K1345" i="1" l="1"/>
  <c r="L1344" i="1"/>
  <c r="K1344" i="2"/>
  <c r="J1345" i="2"/>
  <c r="K1346" i="1" l="1"/>
  <c r="L1345" i="1"/>
  <c r="K1345" i="2"/>
  <c r="J1346" i="2"/>
  <c r="K1347" i="1" l="1"/>
  <c r="L1346" i="1"/>
  <c r="K1346" i="2"/>
  <c r="J1347" i="2"/>
  <c r="K1348" i="1" l="1"/>
  <c r="L1347" i="1"/>
  <c r="K1347" i="2"/>
  <c r="J1348" i="2"/>
  <c r="K1349" i="1" l="1"/>
  <c r="L1348" i="1"/>
  <c r="K1348" i="2"/>
  <c r="J1349" i="2"/>
  <c r="K1350" i="1" l="1"/>
  <c r="L1349" i="1"/>
  <c r="J1350" i="2"/>
  <c r="K1349" i="2"/>
  <c r="L1350" i="1" l="1"/>
  <c r="K1351" i="1"/>
  <c r="K1350" i="2"/>
  <c r="J1351" i="2"/>
  <c r="K1352" i="1" l="1"/>
  <c r="L1351" i="1"/>
  <c r="K1351" i="2"/>
  <c r="J1352" i="2"/>
  <c r="K1353" i="1" l="1"/>
  <c r="L1352" i="1"/>
  <c r="K1352" i="2"/>
  <c r="J1353" i="2"/>
  <c r="K1354" i="1" l="1"/>
  <c r="L1353" i="1"/>
  <c r="J1354" i="2"/>
  <c r="K1353" i="2"/>
  <c r="K1355" i="1" l="1"/>
  <c r="L1354" i="1"/>
  <c r="K1354" i="2"/>
  <c r="J1355" i="2"/>
  <c r="K1356" i="1" l="1"/>
  <c r="L1355" i="1"/>
  <c r="K1355" i="2"/>
  <c r="J1356" i="2"/>
  <c r="K1357" i="1" l="1"/>
  <c r="L1356" i="1"/>
  <c r="K1356" i="2"/>
  <c r="J1357" i="2"/>
  <c r="K1358" i="1" l="1"/>
  <c r="L1357" i="1"/>
  <c r="K1357" i="2"/>
  <c r="J1358" i="2"/>
  <c r="L1358" i="1" l="1"/>
  <c r="K1359" i="1"/>
  <c r="K1358" i="2"/>
  <c r="J1359" i="2"/>
  <c r="K1360" i="1" l="1"/>
  <c r="L1359" i="1"/>
  <c r="K1359" i="2"/>
  <c r="J1360" i="2"/>
  <c r="K1361" i="1" l="1"/>
  <c r="L1360" i="1"/>
  <c r="K1360" i="2"/>
  <c r="J1361" i="2"/>
  <c r="K1362" i="1" l="1"/>
  <c r="L1361" i="1"/>
  <c r="K1361" i="2"/>
  <c r="J1362" i="2"/>
  <c r="K1363" i="1" l="1"/>
  <c r="L1362" i="1"/>
  <c r="K1362" i="2"/>
  <c r="J1363" i="2"/>
  <c r="K1364" i="1" l="1"/>
  <c r="L1363" i="1"/>
  <c r="K1363" i="2"/>
  <c r="J1364" i="2"/>
  <c r="K1365" i="1" l="1"/>
  <c r="L1364" i="1"/>
  <c r="J1365" i="2"/>
  <c r="K1364" i="2"/>
  <c r="K1366" i="1" l="1"/>
  <c r="L1365" i="1"/>
  <c r="J1366" i="2"/>
  <c r="K1365" i="2"/>
  <c r="L1366" i="1" l="1"/>
  <c r="K1367" i="1"/>
  <c r="K1366" i="2"/>
  <c r="J1367" i="2"/>
  <c r="K1368" i="1" l="1"/>
  <c r="L1367" i="1"/>
  <c r="K1367" i="2"/>
  <c r="J1368" i="2"/>
  <c r="K1369" i="1" l="1"/>
  <c r="L1368" i="1"/>
  <c r="K1368" i="2"/>
  <c r="J1369" i="2"/>
  <c r="K1370" i="1" l="1"/>
  <c r="L1369" i="1"/>
  <c r="J1370" i="2"/>
  <c r="K1369" i="2"/>
  <c r="K1371" i="1" l="1"/>
  <c r="L1370" i="1"/>
  <c r="K1370" i="2"/>
  <c r="J1371" i="2"/>
  <c r="K1372" i="1" l="1"/>
  <c r="L1371" i="1"/>
  <c r="K1371" i="2"/>
  <c r="J1372" i="2"/>
  <c r="K1373" i="1" l="1"/>
  <c r="L1372" i="1"/>
  <c r="K1372" i="2"/>
  <c r="J1373" i="2"/>
  <c r="K1374" i="1" l="1"/>
  <c r="L1373" i="1"/>
  <c r="K1373" i="2"/>
  <c r="J1374" i="2"/>
  <c r="L1374" i="1" l="1"/>
  <c r="K1375" i="1"/>
  <c r="K1374" i="2"/>
  <c r="J1375" i="2"/>
  <c r="K1376" i="1" l="1"/>
  <c r="L1375" i="1"/>
  <c r="K1375" i="2"/>
  <c r="J1376" i="2"/>
  <c r="K1377" i="1" l="1"/>
  <c r="L1376" i="1"/>
  <c r="K1376" i="2"/>
  <c r="J1377" i="2"/>
  <c r="K1378" i="1" l="1"/>
  <c r="L1377" i="1"/>
  <c r="K1377" i="2"/>
  <c r="J1378" i="2"/>
  <c r="K1379" i="1" l="1"/>
  <c r="L1378" i="1"/>
  <c r="K1378" i="2"/>
  <c r="J1379" i="2"/>
  <c r="K1380" i="1" l="1"/>
  <c r="L1379" i="1"/>
  <c r="K1379" i="2"/>
  <c r="J1380" i="2"/>
  <c r="K1381" i="1" l="1"/>
  <c r="L1380" i="1"/>
  <c r="K1380" i="2"/>
  <c r="J1381" i="2"/>
  <c r="K1382" i="1" l="1"/>
  <c r="L1381" i="1"/>
  <c r="J1382" i="2"/>
  <c r="K1381" i="2"/>
  <c r="L1382" i="1" l="1"/>
  <c r="K1383" i="1"/>
  <c r="K1382" i="2"/>
  <c r="J1383" i="2"/>
  <c r="K1384" i="1" l="1"/>
  <c r="L1383" i="1"/>
  <c r="K1383" i="2"/>
  <c r="J1384" i="2"/>
  <c r="K1385" i="1" l="1"/>
  <c r="L1384" i="1"/>
  <c r="K1384" i="2"/>
  <c r="J1385" i="2"/>
  <c r="K1386" i="1" l="1"/>
  <c r="L1385" i="1"/>
  <c r="J1386" i="2"/>
  <c r="K1385" i="2"/>
  <c r="K1387" i="1" l="1"/>
  <c r="L1386" i="1"/>
  <c r="K1386" i="2"/>
  <c r="J1387" i="2"/>
  <c r="K1388" i="1" l="1"/>
  <c r="L1387" i="1"/>
  <c r="K1387" i="2"/>
  <c r="J1388" i="2"/>
  <c r="K1389" i="1" l="1"/>
  <c r="L1388" i="1"/>
  <c r="K1388" i="2"/>
  <c r="J1389" i="2"/>
  <c r="K1390" i="1" l="1"/>
  <c r="L1389" i="1"/>
  <c r="K1389" i="2"/>
  <c r="J1390" i="2"/>
  <c r="L1390" i="1" l="1"/>
  <c r="K1391" i="1"/>
  <c r="K1390" i="2"/>
  <c r="J1391" i="2"/>
  <c r="K1392" i="1" l="1"/>
  <c r="L1391" i="1"/>
  <c r="K1391" i="2"/>
  <c r="J1392" i="2"/>
  <c r="K1393" i="1" l="1"/>
  <c r="L1392" i="1"/>
  <c r="K1392" i="2"/>
  <c r="J1393" i="2"/>
  <c r="K1394" i="1" l="1"/>
  <c r="L1393" i="1"/>
  <c r="K1393" i="2"/>
  <c r="J1394" i="2"/>
  <c r="K1395" i="1" l="1"/>
  <c r="L1394" i="1"/>
  <c r="K1394" i="2"/>
  <c r="J1395" i="2"/>
  <c r="K1396" i="1" l="1"/>
  <c r="L1395" i="1"/>
  <c r="J1396" i="2"/>
  <c r="K1395" i="2"/>
  <c r="K1397" i="1" l="1"/>
  <c r="L1396" i="1"/>
  <c r="K1396" i="2"/>
  <c r="J1397" i="2"/>
  <c r="K1398" i="1" l="1"/>
  <c r="L1397" i="1"/>
  <c r="K1397" i="2"/>
  <c r="J1398" i="2"/>
  <c r="L1398" i="1" l="1"/>
  <c r="K1399" i="1"/>
  <c r="K1398" i="2"/>
  <c r="J1399" i="2"/>
  <c r="K1400" i="1" l="1"/>
  <c r="L1399" i="1"/>
  <c r="K1399" i="2"/>
  <c r="J1400" i="2"/>
  <c r="K1401" i="1" l="1"/>
  <c r="L1400" i="1"/>
  <c r="K1400" i="2"/>
  <c r="J1401" i="2"/>
  <c r="K1402" i="1" l="1"/>
  <c r="L1401" i="1"/>
  <c r="J1402" i="2"/>
  <c r="K1401" i="2"/>
  <c r="K1403" i="1" l="1"/>
  <c r="L1402" i="1"/>
  <c r="K1402" i="2"/>
  <c r="J1403" i="2"/>
  <c r="K1404" i="1" l="1"/>
  <c r="L1403" i="1"/>
  <c r="J1404" i="2"/>
  <c r="K1403" i="2"/>
  <c r="K1405" i="1" l="1"/>
  <c r="L1404" i="1"/>
  <c r="J1405" i="2"/>
  <c r="K1404" i="2"/>
  <c r="K1406" i="1" l="1"/>
  <c r="L1405" i="1"/>
  <c r="J1406" i="2"/>
  <c r="K1405" i="2"/>
  <c r="L1406" i="1" l="1"/>
  <c r="K1407" i="1"/>
  <c r="J1407" i="2"/>
  <c r="K1406" i="2"/>
  <c r="K1408" i="1" l="1"/>
  <c r="L1407" i="1"/>
  <c r="J1408" i="2"/>
  <c r="K1407" i="2"/>
  <c r="K1409" i="1" l="1"/>
  <c r="L1408" i="1"/>
  <c r="K1408" i="2"/>
  <c r="J1409" i="2"/>
  <c r="K1410" i="1" l="1"/>
  <c r="L1409" i="1"/>
  <c r="J1410" i="2"/>
  <c r="K1409" i="2"/>
  <c r="K1411" i="1" l="1"/>
  <c r="L1410" i="1"/>
  <c r="K1410" i="2"/>
  <c r="J1411" i="2"/>
  <c r="K1412" i="1" l="1"/>
  <c r="L1411" i="1"/>
  <c r="J1412" i="2"/>
  <c r="K1411" i="2"/>
  <c r="K1413" i="1" l="1"/>
  <c r="L1412" i="1"/>
  <c r="J1413" i="2"/>
  <c r="K1412" i="2"/>
  <c r="K1414" i="1" l="1"/>
  <c r="L1413" i="1"/>
  <c r="J1414" i="2"/>
  <c r="K1413" i="2"/>
  <c r="L1414" i="1" l="1"/>
  <c r="K1415" i="1"/>
  <c r="J1415" i="2"/>
  <c r="K1414" i="2"/>
  <c r="K1416" i="1" l="1"/>
  <c r="L1415" i="1"/>
  <c r="J1416" i="2"/>
  <c r="K1415" i="2"/>
  <c r="K1417" i="1" l="1"/>
  <c r="L1416" i="1"/>
  <c r="J1417" i="2"/>
  <c r="K1416" i="2"/>
  <c r="K1418" i="1" l="1"/>
  <c r="L1417" i="1"/>
  <c r="J1418" i="2"/>
  <c r="K1417" i="2"/>
  <c r="K1419" i="1" l="1"/>
  <c r="L1418" i="1"/>
  <c r="J1419" i="2"/>
  <c r="K1418" i="2"/>
  <c r="K1420" i="1" l="1"/>
  <c r="L1419" i="1"/>
  <c r="J1420" i="2"/>
  <c r="K1419" i="2"/>
  <c r="K1421" i="1" l="1"/>
  <c r="L1420" i="1"/>
  <c r="J1421" i="2"/>
  <c r="K1420" i="2"/>
  <c r="K1422" i="1" l="1"/>
  <c r="L1421" i="1"/>
  <c r="J1422" i="2"/>
  <c r="K1421" i="2"/>
  <c r="L1422" i="1" l="1"/>
  <c r="K1423" i="1"/>
  <c r="J1423" i="2"/>
  <c r="K1422" i="2"/>
  <c r="K1424" i="1" l="1"/>
  <c r="L1423" i="1"/>
  <c r="J1424" i="2"/>
  <c r="K1423" i="2"/>
  <c r="K1425" i="1" l="1"/>
  <c r="L1424" i="1"/>
  <c r="J1425" i="2"/>
  <c r="K1424" i="2"/>
  <c r="K1426" i="1" l="1"/>
  <c r="L1425" i="1"/>
  <c r="J1426" i="2"/>
  <c r="K1425" i="2"/>
  <c r="K1427" i="1" l="1"/>
  <c r="L1426" i="1"/>
  <c r="J1427" i="2"/>
  <c r="K1426" i="2"/>
  <c r="K1428" i="1" l="1"/>
  <c r="L1427" i="1"/>
  <c r="J1428" i="2"/>
  <c r="K1427" i="2"/>
  <c r="K1429" i="1" l="1"/>
  <c r="L1428" i="1"/>
  <c r="J1429" i="2"/>
  <c r="K1428" i="2"/>
  <c r="K1430" i="1" l="1"/>
  <c r="L1429" i="1"/>
  <c r="J1430" i="2"/>
  <c r="K1429" i="2"/>
  <c r="L1430" i="1" l="1"/>
  <c r="K1431" i="1"/>
  <c r="J1431" i="2"/>
  <c r="K1430" i="2"/>
  <c r="K1432" i="1" l="1"/>
  <c r="L1431" i="1"/>
  <c r="J1432" i="2"/>
  <c r="K1431" i="2"/>
  <c r="K1433" i="1" l="1"/>
  <c r="L1432" i="1"/>
  <c r="J1433" i="2"/>
  <c r="K1432" i="2"/>
  <c r="K1434" i="1" l="1"/>
  <c r="L1433" i="1"/>
  <c r="J1434" i="2"/>
  <c r="K1433" i="2"/>
  <c r="K1435" i="1" l="1"/>
  <c r="L1434" i="1"/>
  <c r="J1435" i="2"/>
  <c r="K1434" i="2"/>
  <c r="K1436" i="1" l="1"/>
  <c r="L1435" i="1"/>
  <c r="J1436" i="2"/>
  <c r="K1435" i="2"/>
  <c r="K1437" i="1" l="1"/>
  <c r="L1436" i="1"/>
  <c r="J1437" i="2"/>
  <c r="K1436" i="2"/>
  <c r="K1438" i="1" l="1"/>
  <c r="L1437" i="1"/>
  <c r="J1438" i="2"/>
  <c r="K1437" i="2"/>
  <c r="L1438" i="1" l="1"/>
  <c r="K1439" i="1"/>
  <c r="J1439" i="2"/>
  <c r="K1438" i="2"/>
  <c r="K1440" i="1" l="1"/>
  <c r="L1439" i="1"/>
  <c r="J1440" i="2"/>
  <c r="K1439" i="2"/>
  <c r="K1441" i="1" l="1"/>
  <c r="L1440" i="1"/>
  <c r="J1441" i="2"/>
  <c r="K1440" i="2"/>
  <c r="K1442" i="1" l="1"/>
  <c r="L1441" i="1"/>
  <c r="J1442" i="2"/>
  <c r="K1441" i="2"/>
  <c r="K1443" i="1" l="1"/>
  <c r="L1442" i="1"/>
  <c r="J1443" i="2"/>
  <c r="K1442" i="2"/>
  <c r="K1444" i="1" l="1"/>
  <c r="L1443" i="1"/>
  <c r="J1444" i="2"/>
  <c r="K1443" i="2"/>
  <c r="K1445" i="1" l="1"/>
  <c r="L1444" i="1"/>
  <c r="J1445" i="2"/>
  <c r="K1444" i="2"/>
  <c r="K1446" i="1" l="1"/>
  <c r="L1445" i="1"/>
  <c r="J1446" i="2"/>
  <c r="K1445" i="2"/>
  <c r="L1446" i="1" l="1"/>
  <c r="K1447" i="1"/>
  <c r="J1447" i="2"/>
  <c r="K1446" i="2"/>
  <c r="K1448" i="1" l="1"/>
  <c r="L1447" i="1"/>
  <c r="J1448" i="2"/>
  <c r="K1447" i="2"/>
  <c r="K1449" i="1" l="1"/>
  <c r="L1448" i="1"/>
  <c r="J1449" i="2"/>
  <c r="K1448" i="2"/>
  <c r="K1450" i="1" l="1"/>
  <c r="L1449" i="1"/>
  <c r="J1450" i="2"/>
  <c r="K1449" i="2"/>
  <c r="K1451" i="1" l="1"/>
  <c r="L1450" i="1"/>
  <c r="J1451" i="2"/>
  <c r="K1450" i="2"/>
  <c r="K1452" i="1" l="1"/>
  <c r="L1451" i="1"/>
  <c r="J1452" i="2"/>
  <c r="K1451" i="2"/>
  <c r="K1453" i="1" l="1"/>
  <c r="L1452" i="1"/>
  <c r="J1453" i="2"/>
  <c r="K1452" i="2"/>
  <c r="K1454" i="1" l="1"/>
  <c r="L1453" i="1"/>
  <c r="J1454" i="2"/>
  <c r="K1453" i="2"/>
  <c r="L1454" i="1" l="1"/>
  <c r="K1455" i="1"/>
  <c r="J1455" i="2"/>
  <c r="K1454" i="2"/>
  <c r="K1456" i="1" l="1"/>
  <c r="L1455" i="1"/>
  <c r="J1456" i="2"/>
  <c r="K1455" i="2"/>
  <c r="K1457" i="1" l="1"/>
  <c r="L1456" i="1"/>
  <c r="J1457" i="2"/>
  <c r="K1456" i="2"/>
  <c r="K1458" i="1" l="1"/>
  <c r="L1457" i="1"/>
  <c r="J1458" i="2"/>
  <c r="K1457" i="2"/>
  <c r="K1459" i="1" l="1"/>
  <c r="L1458" i="1"/>
  <c r="J1459" i="2"/>
  <c r="K1458" i="2"/>
  <c r="K1460" i="1" l="1"/>
  <c r="L1459" i="1"/>
  <c r="J1460" i="2"/>
  <c r="K1460" i="2" s="1"/>
  <c r="K1459" i="2"/>
  <c r="L1460" i="1" l="1"/>
  <c r="K1461" i="1"/>
  <c r="P3" i="2"/>
  <c r="P2" i="2"/>
  <c r="P4" i="2"/>
  <c r="K1462" i="1" l="1"/>
  <c r="L1461" i="1"/>
  <c r="P5" i="2"/>
  <c r="Q4" i="2" s="1"/>
  <c r="L1462" i="1" l="1"/>
  <c r="K1463" i="1"/>
  <c r="Q3" i="2"/>
  <c r="Q2" i="2"/>
  <c r="K1464" i="1" l="1"/>
  <c r="L1463" i="1"/>
  <c r="Q5" i="2"/>
  <c r="K1465" i="1" l="1"/>
  <c r="L1464" i="1"/>
  <c r="K1466" i="1" l="1"/>
  <c r="L1465" i="1"/>
  <c r="L1466" i="1" l="1"/>
  <c r="K1467" i="1"/>
  <c r="K1468" i="1" l="1"/>
  <c r="L1467" i="1"/>
  <c r="L1468" i="1" l="1"/>
  <c r="K1469" i="1"/>
  <c r="K1470" i="1" l="1"/>
  <c r="L1469" i="1"/>
  <c r="L1470" i="1" l="1"/>
  <c r="K1471" i="1"/>
  <c r="K1472" i="1" l="1"/>
  <c r="L1471" i="1"/>
  <c r="K1473" i="1" l="1"/>
  <c r="L1472" i="1"/>
  <c r="K1474" i="1" l="1"/>
  <c r="L1473" i="1"/>
  <c r="K1475" i="1" l="1"/>
  <c r="L1474" i="1"/>
  <c r="K1476" i="1" l="1"/>
  <c r="L1475" i="1"/>
  <c r="L1476" i="1" l="1"/>
  <c r="K1477" i="1"/>
  <c r="K1478" i="1" l="1"/>
  <c r="L1477" i="1"/>
  <c r="L1478" i="1" l="1"/>
  <c r="K1479" i="1"/>
  <c r="K1480" i="1" l="1"/>
  <c r="L1479" i="1"/>
  <c r="K1481" i="1" l="1"/>
  <c r="L1480" i="1"/>
  <c r="K1482" i="1" l="1"/>
  <c r="L1481" i="1"/>
  <c r="K1483" i="1" l="1"/>
  <c r="L1482" i="1"/>
  <c r="K1484" i="1" l="1"/>
  <c r="L1483" i="1"/>
  <c r="L1484" i="1" l="1"/>
  <c r="K1485" i="1"/>
  <c r="K1486" i="1" l="1"/>
  <c r="L1485" i="1"/>
  <c r="L1486" i="1" l="1"/>
  <c r="K1487" i="1"/>
  <c r="K1488" i="1" l="1"/>
  <c r="L1487" i="1"/>
  <c r="K1489" i="1" l="1"/>
  <c r="L1488" i="1"/>
  <c r="K1490" i="1" l="1"/>
  <c r="L1489" i="1"/>
  <c r="K1491" i="1" l="1"/>
  <c r="L1490" i="1"/>
  <c r="K1492" i="1" l="1"/>
  <c r="L1491" i="1"/>
  <c r="L1492" i="1" l="1"/>
  <c r="K1493" i="1"/>
  <c r="K1494" i="1" l="1"/>
  <c r="L1493" i="1"/>
  <c r="L1494" i="1" l="1"/>
  <c r="K1495" i="1"/>
  <c r="K1496" i="1" l="1"/>
  <c r="L1495" i="1"/>
  <c r="K1497" i="1" l="1"/>
  <c r="L1496" i="1"/>
  <c r="K1498" i="1" l="1"/>
  <c r="L1497" i="1"/>
  <c r="K1499" i="1" l="1"/>
  <c r="L1498" i="1"/>
  <c r="K1500" i="1" l="1"/>
  <c r="L1499" i="1"/>
  <c r="L1500" i="1" l="1"/>
  <c r="K1501" i="1"/>
  <c r="K1502" i="1" l="1"/>
  <c r="L1501" i="1"/>
  <c r="L1502" i="1" l="1"/>
  <c r="K1503" i="1"/>
  <c r="K1504" i="1" l="1"/>
  <c r="L1503" i="1"/>
  <c r="K1505" i="1" l="1"/>
  <c r="L1504" i="1"/>
  <c r="K1506" i="1" l="1"/>
  <c r="L1505" i="1"/>
  <c r="K1507" i="1" l="1"/>
  <c r="L1506" i="1"/>
  <c r="K1508" i="1" l="1"/>
  <c r="L1507" i="1"/>
  <c r="L1508" i="1" l="1"/>
  <c r="K1509" i="1"/>
  <c r="K1510" i="1" l="1"/>
  <c r="L1509" i="1"/>
  <c r="L1510" i="1" l="1"/>
  <c r="K1511" i="1"/>
  <c r="K1512" i="1" l="1"/>
  <c r="L1511" i="1"/>
  <c r="K1513" i="1" l="1"/>
  <c r="L1512" i="1"/>
  <c r="K1514" i="1" l="1"/>
  <c r="L1513" i="1"/>
  <c r="L1514" i="1" l="1"/>
  <c r="K1515" i="1"/>
  <c r="K1516" i="1" l="1"/>
  <c r="L1515" i="1"/>
  <c r="L1516" i="1" l="1"/>
  <c r="K1517" i="1"/>
  <c r="K1518" i="1" l="1"/>
  <c r="L1517" i="1"/>
  <c r="L1518" i="1" l="1"/>
  <c r="K1519" i="1"/>
  <c r="K1520" i="1" l="1"/>
  <c r="L1519" i="1"/>
  <c r="K1521" i="1" l="1"/>
  <c r="L1520" i="1"/>
  <c r="K1522" i="1" l="1"/>
  <c r="L1521" i="1"/>
  <c r="L1522" i="1" l="1"/>
  <c r="K1523" i="1"/>
  <c r="K1524" i="1" l="1"/>
  <c r="L1523" i="1"/>
  <c r="L1524" i="1" l="1"/>
  <c r="K1525" i="1"/>
  <c r="K1526" i="1" l="1"/>
  <c r="L1525" i="1"/>
  <c r="L1526" i="1" l="1"/>
  <c r="K1527" i="1"/>
  <c r="K1528" i="1" l="1"/>
  <c r="L1527" i="1"/>
  <c r="K1529" i="1" l="1"/>
  <c r="L1528" i="1"/>
  <c r="K1530" i="1" l="1"/>
  <c r="L1529" i="1"/>
  <c r="L1530" i="1" l="1"/>
  <c r="K1531" i="1"/>
  <c r="K1532" i="1" l="1"/>
  <c r="L1531" i="1"/>
  <c r="L1532" i="1" l="1"/>
  <c r="K1533" i="1"/>
  <c r="K1534" i="1" l="1"/>
  <c r="L1533" i="1"/>
  <c r="L1534" i="1" l="1"/>
  <c r="K1535" i="1"/>
  <c r="K1536" i="1" l="1"/>
  <c r="L1535" i="1"/>
  <c r="K1537" i="1" l="1"/>
  <c r="L1536" i="1"/>
  <c r="K1538" i="1" l="1"/>
  <c r="L1537" i="1"/>
  <c r="K1539" i="1" l="1"/>
  <c r="L1538" i="1"/>
  <c r="K1540" i="1" l="1"/>
  <c r="L1539" i="1"/>
  <c r="L1540" i="1" l="1"/>
  <c r="K1541" i="1"/>
  <c r="K1542" i="1" l="1"/>
  <c r="L1541" i="1"/>
  <c r="L1542" i="1" l="1"/>
  <c r="K1543" i="1"/>
  <c r="K1544" i="1" l="1"/>
  <c r="L1543" i="1"/>
  <c r="K1545" i="1" l="1"/>
  <c r="L1544" i="1"/>
  <c r="K1546" i="1" l="1"/>
  <c r="L1545" i="1"/>
  <c r="K1547" i="1" l="1"/>
  <c r="L1546" i="1"/>
  <c r="K1548" i="1" l="1"/>
  <c r="L1547" i="1"/>
  <c r="L1548" i="1" l="1"/>
  <c r="K1549" i="1"/>
  <c r="K1550" i="1" l="1"/>
  <c r="L1549" i="1"/>
  <c r="L1550" i="1" l="1"/>
  <c r="K1551" i="1"/>
  <c r="K1552" i="1" l="1"/>
  <c r="L1551" i="1"/>
  <c r="K1553" i="1" l="1"/>
  <c r="L1552" i="1"/>
  <c r="K1554" i="1" l="1"/>
  <c r="L1553" i="1"/>
  <c r="K1555" i="1" l="1"/>
  <c r="L1554" i="1"/>
  <c r="K1556" i="1" l="1"/>
  <c r="L1555" i="1"/>
  <c r="L1556" i="1" l="1"/>
  <c r="K1557" i="1"/>
  <c r="K1558" i="1" l="1"/>
  <c r="L1557" i="1"/>
  <c r="L1558" i="1" l="1"/>
  <c r="K1559" i="1"/>
  <c r="K1560" i="1" l="1"/>
  <c r="L1559" i="1"/>
  <c r="K1561" i="1" l="1"/>
  <c r="L1560" i="1"/>
  <c r="K1562" i="1" l="1"/>
  <c r="L1561" i="1"/>
  <c r="K1563" i="1" l="1"/>
  <c r="L1562" i="1"/>
  <c r="K1564" i="1" l="1"/>
  <c r="L1563" i="1"/>
  <c r="L1564" i="1" l="1"/>
  <c r="K1565" i="1"/>
  <c r="K1566" i="1" l="1"/>
  <c r="L1565" i="1"/>
  <c r="L1566" i="1" l="1"/>
  <c r="K1567" i="1"/>
  <c r="K1568" i="1" l="1"/>
  <c r="L1567" i="1"/>
  <c r="K1569" i="1" l="1"/>
  <c r="L1568" i="1"/>
  <c r="K1570" i="1" l="1"/>
  <c r="L1569" i="1"/>
  <c r="K1571" i="1" l="1"/>
  <c r="L1570" i="1"/>
  <c r="K1572" i="1" l="1"/>
  <c r="L1571" i="1"/>
  <c r="L1572" i="1" l="1"/>
  <c r="K1573" i="1"/>
  <c r="K1574" i="1" l="1"/>
  <c r="L1573" i="1"/>
  <c r="L1574" i="1" l="1"/>
  <c r="K1575" i="1"/>
  <c r="K1576" i="1" l="1"/>
  <c r="L1575" i="1"/>
  <c r="K1577" i="1" l="1"/>
  <c r="L1576" i="1"/>
  <c r="K1578" i="1" l="1"/>
  <c r="L1577" i="1"/>
  <c r="L1578" i="1" l="1"/>
  <c r="K1579" i="1"/>
  <c r="K1580" i="1" l="1"/>
  <c r="L1579" i="1"/>
  <c r="L1580" i="1" l="1"/>
  <c r="K1581" i="1"/>
  <c r="K1582" i="1" l="1"/>
  <c r="L1581" i="1"/>
  <c r="L1582" i="1" l="1"/>
  <c r="K1583" i="1"/>
  <c r="K1584" i="1" l="1"/>
  <c r="L1583" i="1"/>
  <c r="K1585" i="1" l="1"/>
  <c r="L1584" i="1"/>
  <c r="K1586" i="1" l="1"/>
  <c r="L1585" i="1"/>
  <c r="L1586" i="1" l="1"/>
  <c r="K1587" i="1"/>
  <c r="K1588" i="1" l="1"/>
  <c r="L1587" i="1"/>
  <c r="L1588" i="1" l="1"/>
  <c r="K1589" i="1"/>
  <c r="K1590" i="1" l="1"/>
  <c r="L1589" i="1"/>
  <c r="L1590" i="1" l="1"/>
  <c r="K1591" i="1"/>
  <c r="K1592" i="1" l="1"/>
  <c r="L1591" i="1"/>
  <c r="K1593" i="1" l="1"/>
  <c r="L1592" i="1"/>
  <c r="K1594" i="1" l="1"/>
  <c r="L1593" i="1"/>
  <c r="L1594" i="1" l="1"/>
  <c r="K1595" i="1"/>
  <c r="K1596" i="1" l="1"/>
  <c r="L1595" i="1"/>
  <c r="L1596" i="1" l="1"/>
  <c r="K1597" i="1"/>
  <c r="K1598" i="1" l="1"/>
  <c r="L1597" i="1"/>
  <c r="L1598" i="1" l="1"/>
  <c r="K1599" i="1"/>
  <c r="K1600" i="1" l="1"/>
  <c r="L1599" i="1"/>
  <c r="K1601" i="1" l="1"/>
  <c r="L1600" i="1"/>
  <c r="K1602" i="1" l="1"/>
  <c r="L1601" i="1"/>
  <c r="K1603" i="1" l="1"/>
  <c r="L1602" i="1"/>
  <c r="K1604" i="1" l="1"/>
  <c r="L1603" i="1"/>
  <c r="L1604" i="1" l="1"/>
  <c r="K1605" i="1"/>
  <c r="K1606" i="1" l="1"/>
  <c r="L1605" i="1"/>
  <c r="L1606" i="1" l="1"/>
  <c r="K1607" i="1"/>
  <c r="K1608" i="1" l="1"/>
  <c r="L1607" i="1"/>
  <c r="K1609" i="1" l="1"/>
  <c r="L1608" i="1"/>
  <c r="K1610" i="1" l="1"/>
  <c r="L1609" i="1"/>
  <c r="K1611" i="1" l="1"/>
  <c r="L1610" i="1"/>
  <c r="K1612" i="1" l="1"/>
  <c r="L1611" i="1"/>
  <c r="L1612" i="1" l="1"/>
  <c r="K1613" i="1"/>
  <c r="K1614" i="1" l="1"/>
  <c r="L1613" i="1"/>
  <c r="K1615" i="1" l="1"/>
  <c r="L1614" i="1"/>
  <c r="K1616" i="1" l="1"/>
  <c r="L1615" i="1"/>
  <c r="K1617" i="1" l="1"/>
  <c r="L1616" i="1"/>
  <c r="K1618" i="1" l="1"/>
  <c r="L1617" i="1"/>
  <c r="K1619" i="1" l="1"/>
  <c r="L1618" i="1"/>
  <c r="K1620" i="1" l="1"/>
  <c r="L1619" i="1"/>
  <c r="L1620" i="1" l="1"/>
  <c r="K1621" i="1"/>
  <c r="K1622" i="1" l="1"/>
  <c r="L1621" i="1"/>
  <c r="L1622" i="1" l="1"/>
  <c r="K1623" i="1"/>
  <c r="K1624" i="1" l="1"/>
  <c r="L1623" i="1"/>
  <c r="L1624" i="1" l="1"/>
  <c r="K1625" i="1"/>
  <c r="K1626" i="1" l="1"/>
  <c r="L1625" i="1"/>
  <c r="K1627" i="1" l="1"/>
  <c r="L1626" i="1"/>
  <c r="K1628" i="1" l="1"/>
  <c r="L1627" i="1"/>
  <c r="K1629" i="1" l="1"/>
  <c r="L1628" i="1"/>
  <c r="K1630" i="1" l="1"/>
  <c r="L1629" i="1"/>
  <c r="L1630" i="1" l="1"/>
  <c r="K1631" i="1"/>
  <c r="K1632" i="1" l="1"/>
  <c r="L1631" i="1"/>
  <c r="K1633" i="1" l="1"/>
  <c r="L1632" i="1"/>
  <c r="K1634" i="1" l="1"/>
  <c r="L1633" i="1"/>
  <c r="K1635" i="1" l="1"/>
  <c r="L1634" i="1"/>
  <c r="K1636" i="1" l="1"/>
  <c r="L1635" i="1"/>
  <c r="L1636" i="1" l="1"/>
  <c r="K1637" i="1"/>
  <c r="K1638" i="1" l="1"/>
  <c r="L1637" i="1"/>
  <c r="L1638" i="1" l="1"/>
  <c r="K1639" i="1"/>
  <c r="K1640" i="1" l="1"/>
  <c r="L1639" i="1"/>
  <c r="K1641" i="1" l="1"/>
  <c r="L1640" i="1"/>
  <c r="K1642" i="1" l="1"/>
  <c r="L1641" i="1"/>
  <c r="K1643" i="1" l="1"/>
  <c r="L1642" i="1"/>
  <c r="K1644" i="1" l="1"/>
  <c r="L1643" i="1"/>
  <c r="K1645" i="1" l="1"/>
  <c r="L1644" i="1"/>
  <c r="K1646" i="1" l="1"/>
  <c r="L1645" i="1"/>
  <c r="L1646" i="1" l="1"/>
  <c r="K1647" i="1"/>
  <c r="K1648" i="1" l="1"/>
  <c r="L1647" i="1"/>
  <c r="K1649" i="1" l="1"/>
  <c r="L1648" i="1"/>
  <c r="K1650" i="1" l="1"/>
  <c r="L1649" i="1"/>
  <c r="K1651" i="1" l="1"/>
  <c r="L1650" i="1"/>
  <c r="K1652" i="1" l="1"/>
  <c r="L1651" i="1"/>
  <c r="L1652" i="1" l="1"/>
  <c r="K1653" i="1"/>
  <c r="K1654" i="1" l="1"/>
  <c r="L1653" i="1"/>
  <c r="L1654" i="1" l="1"/>
  <c r="K1655" i="1"/>
  <c r="K1656" i="1" l="1"/>
  <c r="L1655" i="1"/>
  <c r="K1657" i="1" l="1"/>
  <c r="L1656" i="1"/>
  <c r="K1658" i="1" l="1"/>
  <c r="L1657" i="1"/>
  <c r="K1659" i="1" l="1"/>
  <c r="L1658" i="1"/>
  <c r="K1660" i="1" l="1"/>
  <c r="L1659" i="1"/>
  <c r="K1661" i="1" l="1"/>
  <c r="L1660" i="1"/>
  <c r="K1662" i="1" l="1"/>
  <c r="L1661" i="1"/>
  <c r="L1662" i="1" l="1"/>
  <c r="K1663" i="1"/>
  <c r="K1664" i="1" l="1"/>
  <c r="L1663" i="1"/>
  <c r="K1665" i="1" l="1"/>
  <c r="L1664" i="1"/>
  <c r="K1666" i="1" l="1"/>
  <c r="L1665" i="1"/>
  <c r="K1667" i="1" l="1"/>
  <c r="L1666" i="1"/>
  <c r="K1668" i="1" l="1"/>
  <c r="L1667" i="1"/>
  <c r="L1668" i="1" l="1"/>
  <c r="K1669" i="1"/>
  <c r="K1670" i="1" l="1"/>
  <c r="L1669" i="1"/>
  <c r="L1670" i="1" l="1"/>
  <c r="K1671" i="1"/>
  <c r="K1672" i="1" l="1"/>
  <c r="L1671" i="1"/>
  <c r="L1672" i="1" l="1"/>
  <c r="K1673" i="1"/>
  <c r="K1674" i="1" l="1"/>
  <c r="L1673" i="1"/>
  <c r="K1675" i="1" l="1"/>
  <c r="L1674" i="1"/>
  <c r="K1676" i="1" l="1"/>
  <c r="L1675" i="1"/>
  <c r="K1677" i="1" l="1"/>
  <c r="L1676" i="1"/>
  <c r="K1678" i="1" l="1"/>
  <c r="L1677" i="1"/>
  <c r="L1678" i="1" l="1"/>
  <c r="K1679" i="1"/>
  <c r="K1680" i="1" l="1"/>
  <c r="L1679" i="1"/>
  <c r="L1680" i="1" l="1"/>
  <c r="K1681" i="1"/>
  <c r="K1682" i="1" l="1"/>
  <c r="L1681" i="1"/>
  <c r="K1683" i="1" l="1"/>
  <c r="L1682" i="1"/>
  <c r="K1684" i="1" l="1"/>
  <c r="L1683" i="1"/>
  <c r="L1684" i="1" l="1"/>
  <c r="K1685" i="1"/>
  <c r="K1686" i="1" l="1"/>
  <c r="L1685" i="1"/>
  <c r="L1686" i="1" l="1"/>
  <c r="K1687" i="1"/>
  <c r="K1688" i="1" l="1"/>
  <c r="L1687" i="1"/>
  <c r="K1689" i="1" l="1"/>
  <c r="L1688" i="1"/>
  <c r="K1690" i="1" l="1"/>
  <c r="L1689" i="1"/>
  <c r="K1691" i="1" l="1"/>
  <c r="L1690" i="1"/>
  <c r="K1692" i="1" l="1"/>
  <c r="L1691" i="1"/>
  <c r="L1692" i="1" l="1"/>
  <c r="K1693" i="1"/>
  <c r="K1694" i="1" l="1"/>
  <c r="L1693" i="1"/>
  <c r="L1694" i="1" l="1"/>
  <c r="K1695" i="1"/>
  <c r="K1696" i="1" l="1"/>
  <c r="L1695" i="1"/>
  <c r="L1696" i="1" l="1"/>
  <c r="K1697" i="1"/>
  <c r="K1698" i="1" l="1"/>
  <c r="L1697" i="1"/>
  <c r="L1698" i="1" l="1"/>
  <c r="K1699" i="1"/>
  <c r="K1700" i="1" l="1"/>
  <c r="L1699" i="1"/>
  <c r="L1700" i="1" l="1"/>
  <c r="K1701" i="1"/>
  <c r="K1702" i="1" l="1"/>
  <c r="L1701" i="1"/>
  <c r="L1702" i="1" l="1"/>
  <c r="K1703" i="1"/>
  <c r="K1704" i="1" l="1"/>
  <c r="L1703" i="1"/>
  <c r="L1704" i="1" l="1"/>
  <c r="K1705" i="1"/>
  <c r="K1706" i="1" l="1"/>
  <c r="L1705" i="1"/>
  <c r="L1706" i="1" l="1"/>
  <c r="K1707" i="1"/>
  <c r="K1708" i="1" l="1"/>
  <c r="L1707" i="1"/>
  <c r="L1708" i="1" l="1"/>
  <c r="K1709" i="1"/>
  <c r="K1710" i="1" l="1"/>
  <c r="L1709" i="1"/>
  <c r="L1710" i="1" l="1"/>
  <c r="K1711" i="1"/>
  <c r="K1712" i="1" l="1"/>
  <c r="L1711" i="1"/>
  <c r="L1712" i="1" l="1"/>
  <c r="K1713" i="1"/>
  <c r="K1714" i="1" l="1"/>
  <c r="L1713" i="1"/>
  <c r="L1714" i="1" l="1"/>
  <c r="K1715" i="1"/>
  <c r="K1716" i="1" l="1"/>
  <c r="L1715" i="1"/>
  <c r="L1716" i="1" l="1"/>
  <c r="K1717" i="1"/>
  <c r="K1718" i="1" l="1"/>
  <c r="L1717" i="1"/>
  <c r="L1718" i="1" l="1"/>
  <c r="K1719" i="1"/>
  <c r="K1720" i="1" l="1"/>
  <c r="L1719" i="1"/>
  <c r="L1720" i="1" l="1"/>
  <c r="K1721" i="1"/>
  <c r="K1722" i="1" l="1"/>
  <c r="L1721" i="1"/>
  <c r="L1722" i="1" l="1"/>
  <c r="K1723" i="1"/>
  <c r="K1724" i="1" l="1"/>
  <c r="L1723" i="1"/>
  <c r="L1724" i="1" l="1"/>
  <c r="K1725" i="1"/>
  <c r="K1726" i="1" l="1"/>
  <c r="L1725" i="1"/>
  <c r="L1726" i="1" l="1"/>
  <c r="K1727" i="1"/>
  <c r="K1728" i="1" l="1"/>
  <c r="L1727" i="1"/>
  <c r="L1728" i="1" l="1"/>
  <c r="K1729" i="1"/>
  <c r="K1730" i="1" l="1"/>
  <c r="L1729" i="1"/>
  <c r="L1730" i="1" l="1"/>
  <c r="K1731" i="1"/>
  <c r="K1732" i="1" l="1"/>
  <c r="L1731" i="1"/>
  <c r="L1732" i="1" l="1"/>
  <c r="K1733" i="1"/>
  <c r="K1734" i="1" l="1"/>
  <c r="L1733" i="1"/>
  <c r="L1734" i="1" l="1"/>
  <c r="K1735" i="1"/>
  <c r="K1736" i="1" l="1"/>
  <c r="L1735" i="1"/>
  <c r="L1736" i="1" l="1"/>
  <c r="K1737" i="1"/>
  <c r="K1738" i="1" l="1"/>
  <c r="L1737" i="1"/>
  <c r="L1738" i="1" l="1"/>
  <c r="K1739" i="1"/>
  <c r="K1740" i="1" l="1"/>
  <c r="L1739" i="1"/>
  <c r="L1740" i="1" l="1"/>
  <c r="K1741" i="1"/>
  <c r="K1742" i="1" l="1"/>
  <c r="L1741" i="1"/>
  <c r="L1742" i="1" l="1"/>
  <c r="K1743" i="1"/>
  <c r="K1744" i="1" l="1"/>
  <c r="L1743" i="1"/>
  <c r="L1744" i="1" l="1"/>
  <c r="K1745" i="1"/>
  <c r="K1746" i="1" l="1"/>
  <c r="L1745" i="1"/>
  <c r="L1746" i="1" l="1"/>
  <c r="K1747" i="1"/>
  <c r="K1748" i="1" l="1"/>
  <c r="L1747" i="1"/>
  <c r="L1748" i="1" l="1"/>
  <c r="K1749" i="1"/>
  <c r="K1750" i="1" l="1"/>
  <c r="L1749" i="1"/>
  <c r="L1750" i="1" l="1"/>
  <c r="K1751" i="1"/>
  <c r="K1752" i="1" l="1"/>
  <c r="L1751" i="1"/>
  <c r="L1752" i="1" l="1"/>
  <c r="K1753" i="1"/>
  <c r="K1754" i="1" l="1"/>
  <c r="L1753" i="1"/>
  <c r="L1754" i="1" l="1"/>
  <c r="K1755" i="1"/>
  <c r="K1756" i="1" l="1"/>
  <c r="L1755" i="1"/>
  <c r="L1756" i="1" l="1"/>
  <c r="K1757" i="1"/>
  <c r="K1758" i="1" l="1"/>
  <c r="L1757" i="1"/>
  <c r="L1758" i="1" l="1"/>
  <c r="K1759" i="1"/>
  <c r="K1760" i="1" l="1"/>
  <c r="L1759" i="1"/>
  <c r="L1760" i="1" l="1"/>
  <c r="K1761" i="1"/>
  <c r="K1762" i="1" l="1"/>
  <c r="L1761" i="1"/>
  <c r="L1762" i="1" l="1"/>
  <c r="K1763" i="1"/>
  <c r="K1764" i="1" l="1"/>
  <c r="L1763" i="1"/>
  <c r="L1764" i="1" l="1"/>
  <c r="K1765" i="1"/>
  <c r="K1766" i="1" l="1"/>
  <c r="L1765" i="1"/>
  <c r="L1766" i="1" l="1"/>
  <c r="K1767" i="1"/>
  <c r="K1768" i="1" l="1"/>
  <c r="L1767" i="1"/>
  <c r="L1768" i="1" l="1"/>
  <c r="K1769" i="1"/>
  <c r="K1770" i="1" l="1"/>
  <c r="L1769" i="1"/>
  <c r="L1770" i="1" l="1"/>
  <c r="K1771" i="1"/>
  <c r="K1772" i="1" l="1"/>
  <c r="L1771" i="1"/>
  <c r="L1772" i="1" l="1"/>
  <c r="K1773" i="1"/>
  <c r="K1774" i="1" l="1"/>
  <c r="L1773" i="1"/>
  <c r="L1774" i="1" l="1"/>
  <c r="K1775" i="1"/>
  <c r="K1776" i="1" l="1"/>
  <c r="L1775" i="1"/>
  <c r="L1776" i="1" l="1"/>
  <c r="K1777" i="1"/>
  <c r="K1778" i="1" l="1"/>
  <c r="L1777" i="1"/>
  <c r="L1778" i="1" l="1"/>
  <c r="K1779" i="1"/>
  <c r="K1780" i="1" l="1"/>
  <c r="L1779" i="1"/>
  <c r="L1780" i="1" l="1"/>
  <c r="K1781" i="1"/>
  <c r="K1782" i="1" l="1"/>
  <c r="L1781" i="1"/>
  <c r="L1782" i="1" l="1"/>
  <c r="K1783" i="1"/>
  <c r="K1784" i="1" l="1"/>
  <c r="L1783" i="1"/>
  <c r="L1784" i="1" l="1"/>
  <c r="K1785" i="1"/>
  <c r="K1786" i="1" l="1"/>
  <c r="L1785" i="1"/>
  <c r="L1786" i="1" l="1"/>
  <c r="K1787" i="1"/>
  <c r="K1788" i="1" l="1"/>
  <c r="L1787" i="1"/>
  <c r="L1788" i="1" l="1"/>
  <c r="K1789" i="1"/>
  <c r="K1790" i="1" l="1"/>
  <c r="L1789" i="1"/>
  <c r="L1790" i="1" l="1"/>
  <c r="K1791" i="1"/>
  <c r="K1792" i="1" l="1"/>
  <c r="L1791" i="1"/>
  <c r="L1792" i="1" l="1"/>
  <c r="K1793" i="1"/>
  <c r="K1794" i="1" l="1"/>
  <c r="L1793" i="1"/>
  <c r="L1794" i="1" l="1"/>
  <c r="K1795" i="1"/>
  <c r="K1796" i="1" l="1"/>
  <c r="L1795" i="1"/>
  <c r="L1796" i="1" l="1"/>
  <c r="K1797" i="1"/>
  <c r="K1798" i="1" l="1"/>
  <c r="L1797" i="1"/>
  <c r="L1798" i="1" l="1"/>
  <c r="K1799" i="1"/>
  <c r="K1800" i="1" l="1"/>
  <c r="L1799" i="1"/>
  <c r="L1800" i="1" l="1"/>
  <c r="K1801" i="1"/>
  <c r="K1802" i="1" l="1"/>
  <c r="L1801" i="1"/>
  <c r="L1802" i="1" l="1"/>
  <c r="K1803" i="1"/>
  <c r="K1804" i="1" l="1"/>
  <c r="L1803" i="1"/>
  <c r="L1804" i="1" l="1"/>
  <c r="K1805" i="1"/>
  <c r="K1806" i="1" l="1"/>
  <c r="L1805" i="1"/>
  <c r="L1806" i="1" l="1"/>
  <c r="K1807" i="1"/>
  <c r="K1808" i="1" l="1"/>
  <c r="L1807" i="1"/>
  <c r="L1808" i="1" l="1"/>
  <c r="K1809" i="1"/>
  <c r="K1810" i="1" l="1"/>
  <c r="L1809" i="1"/>
  <c r="L1810" i="1" l="1"/>
  <c r="K1811" i="1"/>
  <c r="K1812" i="1" l="1"/>
  <c r="L1811" i="1"/>
  <c r="L1812" i="1" l="1"/>
  <c r="K1813" i="1"/>
  <c r="K1814" i="1" l="1"/>
  <c r="L1813" i="1"/>
  <c r="L1814" i="1" l="1"/>
  <c r="K1815" i="1"/>
  <c r="K1816" i="1" l="1"/>
  <c r="L1815" i="1"/>
  <c r="L1816" i="1" l="1"/>
  <c r="K1817" i="1"/>
  <c r="K1818" i="1" l="1"/>
  <c r="L1817" i="1"/>
  <c r="L1818" i="1" l="1"/>
  <c r="K1819" i="1"/>
  <c r="K1820" i="1" l="1"/>
  <c r="L1819" i="1"/>
  <c r="L1820" i="1" l="1"/>
  <c r="K1821" i="1"/>
  <c r="K1822" i="1" l="1"/>
  <c r="L1821" i="1"/>
  <c r="L1822" i="1" l="1"/>
  <c r="K1823" i="1"/>
  <c r="K1824" i="1" l="1"/>
  <c r="L1823" i="1"/>
  <c r="L1824" i="1" l="1"/>
  <c r="K1825" i="1"/>
  <c r="K1826" i="1" l="1"/>
  <c r="L1825" i="1"/>
  <c r="L1826" i="1" l="1"/>
  <c r="K1827" i="1"/>
  <c r="K1828" i="1" l="1"/>
  <c r="L1827" i="1"/>
  <c r="L1828" i="1" l="1"/>
  <c r="K1829" i="1"/>
  <c r="L1829" i="1" l="1"/>
  <c r="K1830" i="1"/>
  <c r="L1830" i="1" l="1"/>
  <c r="K1831" i="1"/>
  <c r="L1831" i="1" l="1"/>
  <c r="K1832" i="1"/>
  <c r="L1832" i="1" l="1"/>
  <c r="K1833" i="1"/>
  <c r="L1833" i="1" l="1"/>
  <c r="K1834" i="1"/>
  <c r="K1835" i="1" l="1"/>
  <c r="L1834" i="1"/>
  <c r="L1835" i="1" l="1"/>
  <c r="K1836" i="1"/>
  <c r="K1837" i="1" l="1"/>
  <c r="L1836" i="1"/>
  <c r="L1837" i="1" l="1"/>
  <c r="K1838" i="1"/>
  <c r="K1839" i="1" l="1"/>
  <c r="L1838" i="1"/>
  <c r="L1839" i="1" l="1"/>
  <c r="K1840" i="1"/>
  <c r="L1840" i="1" l="1"/>
  <c r="K1841" i="1"/>
  <c r="L1841" i="1" l="1"/>
  <c r="K1842" i="1"/>
  <c r="K1843" i="1" l="1"/>
  <c r="L1842" i="1"/>
  <c r="L1843" i="1" l="1"/>
  <c r="K1844" i="1"/>
  <c r="L1844" i="1" l="1"/>
  <c r="K1845" i="1"/>
  <c r="L1845" i="1" l="1"/>
  <c r="K1846" i="1"/>
  <c r="L1846" i="1" l="1"/>
  <c r="K1847" i="1"/>
  <c r="L1847" i="1" l="1"/>
  <c r="K1848" i="1"/>
  <c r="K1849" i="1" l="1"/>
  <c r="L1848" i="1"/>
  <c r="L1849" i="1" l="1"/>
  <c r="K1850" i="1"/>
  <c r="K1851" i="1" l="1"/>
  <c r="L1850" i="1"/>
  <c r="L1851" i="1" l="1"/>
  <c r="K1852" i="1"/>
  <c r="K1853" i="1" l="1"/>
  <c r="L1852" i="1"/>
  <c r="L1853" i="1" l="1"/>
  <c r="K1854" i="1"/>
  <c r="L1854" i="1" l="1"/>
  <c r="K1855" i="1"/>
  <c r="L1855" i="1" l="1"/>
  <c r="K1856" i="1"/>
  <c r="K1857" i="1" l="1"/>
  <c r="L1856" i="1"/>
  <c r="L1857" i="1" l="1"/>
  <c r="K1858" i="1"/>
  <c r="K1859" i="1" l="1"/>
  <c r="L1858" i="1"/>
  <c r="L1859" i="1" l="1"/>
  <c r="K1860" i="1"/>
  <c r="L1860" i="1" l="1"/>
  <c r="K1861" i="1"/>
  <c r="L1861" i="1" l="1"/>
  <c r="K1862" i="1"/>
  <c r="L1862" i="1" l="1"/>
  <c r="K1863" i="1"/>
  <c r="L1863" i="1" l="1"/>
  <c r="K1864" i="1"/>
  <c r="L1864" i="1" l="1"/>
  <c r="K1865" i="1"/>
  <c r="L1865" i="1" l="1"/>
  <c r="K1866" i="1"/>
  <c r="K1867" i="1" l="1"/>
  <c r="L1866" i="1"/>
  <c r="L1867" i="1" l="1"/>
  <c r="K1868" i="1"/>
  <c r="K1869" i="1" l="1"/>
  <c r="L1868" i="1"/>
  <c r="L1869" i="1" l="1"/>
  <c r="K1870" i="1"/>
  <c r="K1871" i="1" l="1"/>
  <c r="L1870" i="1"/>
  <c r="L1871" i="1" l="1"/>
  <c r="K1872" i="1"/>
  <c r="L1872" i="1" l="1"/>
  <c r="K1873" i="1"/>
  <c r="L1873" i="1" l="1"/>
  <c r="K1874" i="1"/>
  <c r="L1874" i="1" l="1"/>
  <c r="K1875" i="1"/>
  <c r="L1875" i="1" l="1"/>
  <c r="K1876" i="1"/>
  <c r="L1876" i="1" l="1"/>
  <c r="K1877" i="1"/>
  <c r="L1877" i="1" l="1"/>
  <c r="K1878" i="1"/>
  <c r="L1878" i="1" l="1"/>
  <c r="K1879" i="1"/>
  <c r="L1879" i="1" l="1"/>
  <c r="K1880" i="1"/>
  <c r="K1881" i="1" l="1"/>
  <c r="L1880" i="1"/>
  <c r="L1881" i="1" l="1"/>
  <c r="K1882" i="1"/>
  <c r="K1883" i="1" l="1"/>
  <c r="L1882" i="1"/>
  <c r="L1883" i="1" l="1"/>
  <c r="K1884" i="1"/>
  <c r="K1885" i="1" l="1"/>
  <c r="L1884" i="1"/>
  <c r="L1885" i="1" l="1"/>
  <c r="K1886" i="1"/>
  <c r="L1886" i="1" l="1"/>
  <c r="K1887" i="1"/>
  <c r="L1887" i="1" l="1"/>
  <c r="K1888" i="1"/>
  <c r="K1889" i="1" l="1"/>
  <c r="L1888" i="1"/>
  <c r="L1889" i="1" l="1"/>
  <c r="K1890" i="1"/>
  <c r="L1890" i="1" l="1"/>
  <c r="K1891" i="1"/>
  <c r="L1891" i="1" l="1"/>
  <c r="K1892" i="1"/>
  <c r="L1892" i="1" l="1"/>
  <c r="K1893" i="1"/>
  <c r="L1893" i="1" l="1"/>
  <c r="K1894" i="1"/>
  <c r="L1894" i="1" l="1"/>
  <c r="K1895" i="1"/>
  <c r="L1895" i="1" l="1"/>
  <c r="K1896" i="1"/>
  <c r="L1896" i="1" l="1"/>
  <c r="K1897" i="1"/>
  <c r="L1897" i="1" l="1"/>
  <c r="K1898" i="1"/>
  <c r="K1899" i="1" l="1"/>
  <c r="L1898" i="1"/>
  <c r="L1899" i="1" l="1"/>
  <c r="K1900" i="1"/>
  <c r="K1901" i="1" l="1"/>
  <c r="L1900" i="1"/>
  <c r="L1901" i="1" l="1"/>
  <c r="K1902" i="1"/>
  <c r="K1903" i="1" l="1"/>
  <c r="L1902" i="1"/>
  <c r="L1903" i="1" l="1"/>
  <c r="K1904" i="1"/>
  <c r="L1904" i="1" l="1"/>
  <c r="K1905" i="1"/>
  <c r="L1905" i="1" l="1"/>
  <c r="K1906" i="1"/>
  <c r="K1907" i="1" l="1"/>
  <c r="L1906" i="1"/>
  <c r="L1907" i="1" l="1"/>
  <c r="K1908" i="1"/>
  <c r="L1908" i="1" l="1"/>
  <c r="K1909" i="1"/>
  <c r="L1909" i="1" l="1"/>
  <c r="K1910" i="1"/>
  <c r="L1910" i="1" l="1"/>
  <c r="K1911" i="1"/>
  <c r="L1911" i="1" l="1"/>
  <c r="K1912" i="1"/>
  <c r="K1913" i="1" l="1"/>
  <c r="L1912" i="1"/>
  <c r="L1913" i="1" l="1"/>
  <c r="K1914" i="1"/>
  <c r="K1915" i="1" l="1"/>
  <c r="L1914" i="1"/>
  <c r="L1915" i="1" l="1"/>
  <c r="K1916" i="1"/>
  <c r="K1917" i="1" l="1"/>
  <c r="L1916" i="1"/>
  <c r="L1917" i="1" l="1"/>
  <c r="K1918" i="1"/>
  <c r="L1918" i="1" l="1"/>
  <c r="K1919" i="1"/>
  <c r="L1919" i="1" l="1"/>
  <c r="K1920" i="1"/>
  <c r="K1921" i="1" l="1"/>
  <c r="L1920" i="1"/>
  <c r="L1921" i="1" l="1"/>
  <c r="K1922" i="1"/>
  <c r="K1923" i="1" l="1"/>
  <c r="L1922" i="1"/>
  <c r="L1923" i="1" l="1"/>
  <c r="K1924" i="1"/>
  <c r="L1924" i="1" l="1"/>
  <c r="K1925" i="1"/>
  <c r="L1925" i="1" l="1"/>
  <c r="K1926" i="1"/>
  <c r="L1926" i="1" l="1"/>
  <c r="K1927" i="1"/>
  <c r="L1927" i="1" l="1"/>
  <c r="K1928" i="1"/>
  <c r="K1929" i="1" l="1"/>
  <c r="L1928" i="1"/>
  <c r="L1929" i="1" l="1"/>
  <c r="K1930" i="1"/>
  <c r="K1931" i="1" l="1"/>
  <c r="L1930" i="1"/>
  <c r="L1931" i="1" l="1"/>
  <c r="K1932" i="1"/>
  <c r="K1933" i="1" l="1"/>
  <c r="L1932" i="1"/>
  <c r="L1933" i="1" l="1"/>
  <c r="K1934" i="1"/>
  <c r="K1935" i="1" l="1"/>
  <c r="L1934" i="1"/>
  <c r="L1935" i="1" l="1"/>
  <c r="K1936" i="1"/>
  <c r="K1937" i="1" l="1"/>
  <c r="L1936" i="1"/>
  <c r="L1937" i="1" l="1"/>
  <c r="K1938" i="1"/>
  <c r="L1938" i="1" l="1"/>
  <c r="K1939" i="1"/>
  <c r="L1939" i="1" l="1"/>
  <c r="K1940" i="1"/>
  <c r="L1940" i="1" l="1"/>
  <c r="K1941" i="1"/>
  <c r="L1941" i="1" l="1"/>
  <c r="K1942" i="1"/>
  <c r="L1942" i="1" l="1"/>
  <c r="K1943" i="1"/>
  <c r="L1943" i="1" l="1"/>
  <c r="K1944" i="1"/>
  <c r="K1945" i="1" l="1"/>
  <c r="L1944" i="1"/>
  <c r="L1945" i="1" l="1"/>
  <c r="K1946" i="1"/>
  <c r="K1947" i="1" l="1"/>
  <c r="L1946" i="1"/>
  <c r="L1947" i="1" l="1"/>
  <c r="K1948" i="1"/>
  <c r="K1949" i="1" l="1"/>
  <c r="L1948" i="1"/>
  <c r="L1949" i="1" l="1"/>
  <c r="K1950" i="1"/>
  <c r="K1951" i="1" l="1"/>
  <c r="L1950" i="1"/>
  <c r="L1951" i="1" l="1"/>
  <c r="K1952" i="1"/>
  <c r="K1953" i="1" l="1"/>
  <c r="L1952" i="1"/>
  <c r="L1953" i="1" l="1"/>
  <c r="K1954" i="1"/>
  <c r="L1954" i="1" l="1"/>
  <c r="K1955" i="1"/>
  <c r="L1955" i="1" l="1"/>
  <c r="K1956" i="1"/>
  <c r="L1956" i="1" l="1"/>
  <c r="K1957" i="1"/>
  <c r="L1957" i="1" l="1"/>
  <c r="K1958" i="1"/>
  <c r="L1958" i="1" l="1"/>
  <c r="K1959" i="1"/>
  <c r="L1959" i="1" l="1"/>
  <c r="K1960" i="1"/>
  <c r="L1960" i="1" l="1"/>
  <c r="K1961" i="1"/>
  <c r="L1961" i="1" l="1"/>
  <c r="K1962" i="1"/>
  <c r="K1963" i="1" l="1"/>
  <c r="L1962" i="1"/>
  <c r="L1963" i="1" l="1"/>
  <c r="K1964" i="1"/>
  <c r="K1965" i="1" l="1"/>
  <c r="L1964" i="1"/>
  <c r="L1965" i="1" l="1"/>
  <c r="K1966" i="1"/>
  <c r="L1966" i="1" l="1"/>
  <c r="K1967" i="1"/>
  <c r="L1967" i="1" l="1"/>
  <c r="K1968" i="1"/>
  <c r="K1969" i="1" l="1"/>
  <c r="L1968" i="1"/>
  <c r="L1969" i="1" l="1"/>
  <c r="K1970" i="1"/>
  <c r="K1971" i="1" l="1"/>
  <c r="L1970" i="1"/>
  <c r="L1971" i="1" l="1"/>
  <c r="K1972" i="1"/>
  <c r="L1972" i="1" l="1"/>
  <c r="K1973" i="1"/>
  <c r="L1973" i="1" l="1"/>
  <c r="K1974" i="1"/>
  <c r="L1974" i="1" l="1"/>
  <c r="K1975" i="1"/>
  <c r="L1975" i="1" l="1"/>
  <c r="K1976" i="1"/>
  <c r="L1976" i="1" l="1"/>
  <c r="K1977" i="1"/>
  <c r="L1977" i="1" l="1"/>
  <c r="K1978" i="1"/>
  <c r="K1979" i="1" l="1"/>
  <c r="L1978" i="1"/>
  <c r="L1979" i="1" l="1"/>
  <c r="K1980" i="1"/>
  <c r="K1981" i="1" l="1"/>
  <c r="L1980" i="1"/>
  <c r="L1981" i="1" l="1"/>
  <c r="K1982" i="1"/>
  <c r="L1982" i="1" l="1"/>
  <c r="K1983" i="1"/>
  <c r="L1983" i="1" l="1"/>
  <c r="K1984" i="1"/>
  <c r="K1985" i="1" l="1"/>
  <c r="L1984" i="1"/>
  <c r="L1985" i="1" l="1"/>
  <c r="K1986" i="1"/>
  <c r="K1987" i="1" l="1"/>
  <c r="L1986" i="1"/>
  <c r="L1987" i="1" l="1"/>
  <c r="K1988" i="1"/>
  <c r="L1988" i="1" l="1"/>
  <c r="K1989" i="1"/>
  <c r="L1989" i="1" l="1"/>
  <c r="K1990" i="1"/>
  <c r="L1990" i="1" l="1"/>
  <c r="K1991" i="1"/>
  <c r="L1991" i="1" l="1"/>
  <c r="K1992" i="1"/>
  <c r="K1993" i="1" l="1"/>
  <c r="L1992" i="1"/>
  <c r="L1993" i="1" l="1"/>
  <c r="K1994" i="1"/>
  <c r="K1995" i="1" l="1"/>
  <c r="L1994" i="1"/>
  <c r="L1995" i="1" l="1"/>
  <c r="K1996" i="1"/>
  <c r="K1997" i="1" l="1"/>
  <c r="L1996" i="1"/>
  <c r="L1997" i="1" l="1"/>
  <c r="K1998" i="1"/>
  <c r="K1999" i="1" l="1"/>
  <c r="L1998" i="1"/>
  <c r="L1999" i="1" l="1"/>
  <c r="K2000" i="1"/>
  <c r="L2000" i="1" l="1"/>
  <c r="K2001" i="1"/>
  <c r="L2001" i="1" l="1"/>
  <c r="K2002" i="1"/>
  <c r="K2003" i="1" l="1"/>
  <c r="L2002" i="1"/>
  <c r="L2003" i="1" l="1"/>
  <c r="K2004" i="1"/>
  <c r="L2004" i="1" l="1"/>
  <c r="K2005" i="1"/>
  <c r="L2005" i="1" l="1"/>
  <c r="K2006" i="1"/>
  <c r="L2006" i="1" l="1"/>
  <c r="K2007" i="1"/>
  <c r="L2007" i="1" l="1"/>
  <c r="K2008" i="1"/>
  <c r="L2008" i="1" l="1"/>
  <c r="K2009" i="1"/>
  <c r="L2009" i="1" l="1"/>
  <c r="K2010" i="1"/>
  <c r="K2011" i="1" l="1"/>
  <c r="L2010" i="1"/>
  <c r="L2011" i="1" l="1"/>
  <c r="K2012" i="1"/>
  <c r="K2013" i="1" l="1"/>
  <c r="L2012" i="1"/>
  <c r="L2013" i="1" l="1"/>
  <c r="K2014" i="1"/>
  <c r="K2015" i="1" l="1"/>
  <c r="L2014" i="1"/>
  <c r="L2015" i="1" l="1"/>
  <c r="K2016" i="1"/>
  <c r="L2016" i="1" l="1"/>
  <c r="K2017" i="1"/>
  <c r="L2017" i="1" l="1"/>
  <c r="K2018" i="1"/>
  <c r="K2019" i="1" l="1"/>
  <c r="L2018" i="1"/>
  <c r="L2019" i="1" l="1"/>
  <c r="K2020" i="1"/>
  <c r="L2020" i="1" l="1"/>
  <c r="K2021" i="1"/>
  <c r="L2021" i="1" l="1"/>
  <c r="K2022" i="1"/>
  <c r="L2022" i="1" l="1"/>
  <c r="K2023" i="1"/>
  <c r="L2023" i="1" l="1"/>
  <c r="K2024" i="1"/>
  <c r="K2025" i="1" l="1"/>
  <c r="L2024" i="1"/>
  <c r="L2025" i="1" l="1"/>
  <c r="K2026" i="1"/>
  <c r="K2027" i="1" l="1"/>
  <c r="L2026" i="1"/>
  <c r="L2027" i="1" l="1"/>
  <c r="K2028" i="1"/>
  <c r="K2029" i="1" l="1"/>
  <c r="L2028" i="1"/>
  <c r="L2029" i="1" l="1"/>
  <c r="K2030" i="1"/>
  <c r="K2031" i="1" l="1"/>
  <c r="L2030" i="1"/>
  <c r="L2031" i="1" l="1"/>
  <c r="K2032" i="1"/>
  <c r="K2033" i="1" l="1"/>
  <c r="L2032" i="1"/>
  <c r="L2033" i="1" l="1"/>
  <c r="K2034" i="1"/>
  <c r="K2035" i="1" l="1"/>
  <c r="L2034" i="1"/>
  <c r="L2035" i="1" l="1"/>
  <c r="K2036" i="1"/>
  <c r="L2036" i="1" l="1"/>
  <c r="K2037" i="1"/>
  <c r="L2037" i="1" l="1"/>
  <c r="K2038" i="1"/>
  <c r="L2038" i="1" l="1"/>
  <c r="K2039" i="1"/>
  <c r="L2039" i="1" l="1"/>
  <c r="K2040" i="1"/>
  <c r="K2041" i="1" l="1"/>
  <c r="L2040" i="1"/>
  <c r="L2041" i="1" l="1"/>
  <c r="K2042" i="1"/>
  <c r="K2043" i="1" l="1"/>
  <c r="L2042" i="1"/>
  <c r="L2043" i="1" l="1"/>
  <c r="K2044" i="1"/>
  <c r="K2045" i="1" l="1"/>
  <c r="L2044" i="1"/>
  <c r="L2045" i="1" l="1"/>
  <c r="K2046" i="1"/>
  <c r="K2047" i="1" l="1"/>
  <c r="L2046" i="1"/>
  <c r="L2047" i="1" l="1"/>
  <c r="K2048" i="1"/>
  <c r="K2049" i="1" l="1"/>
  <c r="L2048" i="1"/>
  <c r="L2049" i="1" l="1"/>
  <c r="K2050" i="1"/>
  <c r="K2051" i="1" l="1"/>
  <c r="L2050" i="1"/>
  <c r="L2051" i="1" l="1"/>
  <c r="K2052" i="1"/>
  <c r="L2052" i="1" l="1"/>
  <c r="K2053" i="1"/>
  <c r="L2053" i="1" l="1"/>
  <c r="K2054" i="1"/>
  <c r="L2054" i="1" l="1"/>
  <c r="K2055" i="1"/>
  <c r="L2055" i="1" l="1"/>
  <c r="K2056" i="1"/>
  <c r="K2057" i="1" l="1"/>
  <c r="L2056" i="1"/>
  <c r="L2057" i="1" l="1"/>
  <c r="K2058" i="1"/>
  <c r="K2059" i="1" l="1"/>
  <c r="L2058" i="1"/>
  <c r="L2059" i="1" l="1"/>
  <c r="K2060" i="1"/>
  <c r="K2061" i="1" l="1"/>
  <c r="L2060" i="1"/>
  <c r="L2061" i="1" l="1"/>
  <c r="K2062" i="1"/>
  <c r="K2063" i="1" l="1"/>
  <c r="L2062" i="1"/>
  <c r="L2063" i="1" l="1"/>
  <c r="K2064" i="1"/>
  <c r="K2065" i="1" l="1"/>
  <c r="L2064" i="1"/>
  <c r="L2065" i="1" l="1"/>
  <c r="K2066" i="1"/>
  <c r="K2067" i="1" l="1"/>
  <c r="L2066" i="1"/>
  <c r="L2067" i="1" l="1"/>
  <c r="K2068" i="1"/>
  <c r="L2068" i="1" l="1"/>
  <c r="K2069" i="1"/>
  <c r="L2069" i="1" l="1"/>
  <c r="K2070" i="1"/>
  <c r="L2070" i="1" l="1"/>
  <c r="K2071" i="1"/>
  <c r="L2071" i="1" l="1"/>
  <c r="K2072" i="1"/>
  <c r="L2072" i="1" l="1"/>
  <c r="K2073" i="1"/>
  <c r="L2073" i="1" l="1"/>
  <c r="K2074" i="1"/>
  <c r="K2075" i="1" l="1"/>
  <c r="L2074" i="1"/>
  <c r="L2075" i="1" l="1"/>
  <c r="K2076" i="1"/>
  <c r="K2077" i="1" l="1"/>
  <c r="L2076" i="1"/>
  <c r="L2077" i="1" l="1"/>
  <c r="K2078" i="1"/>
  <c r="K2079" i="1" l="1"/>
  <c r="L2078" i="1"/>
  <c r="L2079" i="1" l="1"/>
  <c r="K2080" i="1"/>
  <c r="L2080" i="1" l="1"/>
  <c r="K2081" i="1"/>
  <c r="L2081" i="1" l="1"/>
  <c r="K2082" i="1"/>
  <c r="K2083" i="1" l="1"/>
  <c r="L2082" i="1"/>
  <c r="L2083" i="1" l="1"/>
  <c r="K2084" i="1"/>
  <c r="L2084" i="1" l="1"/>
  <c r="K2085" i="1"/>
  <c r="L2085" i="1" l="1"/>
  <c r="K2086" i="1"/>
  <c r="L2086" i="1" l="1"/>
  <c r="K2087" i="1"/>
  <c r="L2087" i="1" l="1"/>
  <c r="K2088" i="1"/>
  <c r="L2088" i="1" l="1"/>
  <c r="K2089" i="1"/>
  <c r="L2089" i="1" l="1"/>
  <c r="K2090" i="1"/>
  <c r="K2091" i="1" l="1"/>
  <c r="L2090" i="1"/>
  <c r="L2091" i="1" l="1"/>
  <c r="K2092" i="1"/>
  <c r="K2093" i="1" l="1"/>
  <c r="L2092" i="1"/>
  <c r="L2093" i="1" l="1"/>
  <c r="K2094" i="1"/>
  <c r="K2095" i="1" l="1"/>
  <c r="L2094" i="1"/>
  <c r="L2095" i="1" l="1"/>
  <c r="K2096" i="1"/>
  <c r="K2097" i="1" l="1"/>
  <c r="L2096" i="1"/>
  <c r="L2097" i="1" l="1"/>
  <c r="K2098" i="1"/>
  <c r="K2099" i="1" l="1"/>
  <c r="L2098" i="1"/>
  <c r="L2099" i="1" l="1"/>
  <c r="K2100" i="1"/>
  <c r="L2100" i="1" l="1"/>
  <c r="K2101" i="1"/>
  <c r="L2101" i="1" l="1"/>
  <c r="K2102" i="1"/>
  <c r="L2102" i="1" l="1"/>
  <c r="K2103" i="1"/>
  <c r="L2103" i="1" l="1"/>
  <c r="K2104" i="1"/>
  <c r="L2104" i="1" l="1"/>
  <c r="K2105" i="1"/>
  <c r="L2105" i="1" l="1"/>
  <c r="K2106" i="1"/>
  <c r="K2107" i="1" l="1"/>
  <c r="L2106" i="1"/>
  <c r="L2107" i="1" l="1"/>
  <c r="K2108" i="1"/>
  <c r="K2109" i="1" l="1"/>
  <c r="L2108" i="1"/>
  <c r="L2109" i="1" l="1"/>
  <c r="K2110" i="1"/>
  <c r="K2111" i="1" l="1"/>
  <c r="L2110" i="1"/>
  <c r="L2111" i="1" l="1"/>
  <c r="K2112" i="1"/>
  <c r="L2112" i="1" l="1"/>
  <c r="K2113" i="1"/>
  <c r="L2113" i="1" l="1"/>
  <c r="K2114" i="1"/>
  <c r="K2115" i="1" l="1"/>
  <c r="L2114" i="1"/>
  <c r="L2115" i="1" l="1"/>
  <c r="K2116" i="1"/>
  <c r="L2116" i="1" l="1"/>
  <c r="K2117" i="1"/>
  <c r="L2117" i="1" l="1"/>
  <c r="K2118" i="1"/>
  <c r="K2119" i="1" l="1"/>
  <c r="L2118" i="1"/>
  <c r="L2119" i="1" l="1"/>
  <c r="K2120" i="1"/>
  <c r="L2120" i="1" l="1"/>
  <c r="K2121" i="1"/>
  <c r="L2121" i="1" l="1"/>
  <c r="K2122" i="1"/>
  <c r="K2123" i="1" l="1"/>
  <c r="L2122" i="1"/>
  <c r="L2123" i="1" l="1"/>
  <c r="K2124" i="1"/>
  <c r="K2125" i="1" l="1"/>
  <c r="L2124" i="1"/>
  <c r="L2125" i="1" l="1"/>
  <c r="K2126" i="1"/>
  <c r="K2127" i="1" l="1"/>
  <c r="L2126" i="1"/>
  <c r="L2127" i="1" l="1"/>
  <c r="K2128" i="1"/>
  <c r="L2128" i="1" l="1"/>
  <c r="K2129" i="1"/>
  <c r="L2129" i="1" l="1"/>
  <c r="K2130" i="1"/>
  <c r="K2131" i="1" l="1"/>
  <c r="L2130" i="1"/>
  <c r="L2131" i="1" l="1"/>
  <c r="K2132" i="1"/>
  <c r="K2133" i="1" l="1"/>
  <c r="L2132" i="1"/>
  <c r="L2133" i="1" l="1"/>
  <c r="K2134" i="1"/>
  <c r="L2134" i="1" l="1"/>
  <c r="K2135" i="1"/>
  <c r="L2135" i="1" l="1"/>
  <c r="K2136" i="1"/>
  <c r="L2136" i="1" l="1"/>
  <c r="K2137" i="1"/>
  <c r="L2137" i="1" l="1"/>
  <c r="K2138" i="1"/>
  <c r="K2139" i="1" l="1"/>
  <c r="L2138" i="1"/>
  <c r="L2139" i="1" l="1"/>
  <c r="K2140" i="1"/>
  <c r="K2141" i="1" l="1"/>
  <c r="L2140" i="1"/>
  <c r="L2141" i="1" l="1"/>
  <c r="K2142" i="1"/>
  <c r="K2143" i="1" l="1"/>
  <c r="L2142" i="1"/>
  <c r="L2143" i="1" l="1"/>
  <c r="K2144" i="1"/>
  <c r="L2144" i="1" l="1"/>
  <c r="K2145" i="1"/>
  <c r="L2145" i="1" l="1"/>
  <c r="K2146" i="1"/>
  <c r="K2147" i="1" l="1"/>
  <c r="L2146" i="1"/>
  <c r="L2147" i="1" l="1"/>
  <c r="K2148" i="1"/>
  <c r="L2148" i="1" l="1"/>
  <c r="K2149" i="1"/>
  <c r="L2149" i="1" l="1"/>
  <c r="K2150" i="1"/>
  <c r="K2151" i="1" l="1"/>
  <c r="L2150" i="1"/>
  <c r="L2151" i="1" l="1"/>
  <c r="K2152" i="1"/>
  <c r="L2152" i="1" l="1"/>
  <c r="K2153" i="1"/>
  <c r="L2153" i="1" l="1"/>
  <c r="K2154" i="1"/>
  <c r="K2155" i="1" l="1"/>
  <c r="L2154" i="1"/>
  <c r="L2155" i="1" l="1"/>
  <c r="K2156" i="1"/>
  <c r="K2157" i="1" l="1"/>
  <c r="L2156" i="1"/>
  <c r="L2157" i="1" l="1"/>
  <c r="K2158" i="1"/>
  <c r="K2159" i="1" l="1"/>
  <c r="L2158" i="1"/>
  <c r="L2159" i="1" l="1"/>
  <c r="K2160" i="1"/>
  <c r="L2160" i="1" l="1"/>
  <c r="K2161" i="1"/>
  <c r="L2161" i="1" l="1"/>
  <c r="K2162" i="1"/>
  <c r="K2163" i="1" l="1"/>
  <c r="L2162" i="1"/>
  <c r="L2163" i="1" l="1"/>
  <c r="K2164" i="1"/>
  <c r="K2165" i="1" l="1"/>
  <c r="L2164" i="1"/>
  <c r="L2165" i="1" l="1"/>
  <c r="K2166" i="1"/>
  <c r="L2166" i="1" l="1"/>
  <c r="K2167" i="1"/>
  <c r="L2167" i="1" l="1"/>
  <c r="K2168" i="1"/>
  <c r="L2168" i="1" l="1"/>
  <c r="K2169" i="1"/>
  <c r="L2169" i="1" l="1"/>
  <c r="K2170" i="1"/>
  <c r="K2171" i="1" l="1"/>
  <c r="L2170" i="1"/>
  <c r="L2171" i="1" l="1"/>
  <c r="K2172" i="1"/>
  <c r="K2173" i="1" l="1"/>
  <c r="L2172" i="1"/>
  <c r="L2173" i="1" l="1"/>
  <c r="K2174" i="1"/>
  <c r="K2175" i="1" l="1"/>
  <c r="L2174" i="1"/>
  <c r="L2175" i="1" l="1"/>
  <c r="K2176" i="1"/>
  <c r="L2176" i="1" l="1"/>
  <c r="K2177" i="1"/>
  <c r="L2177" i="1" l="1"/>
  <c r="K2178" i="1"/>
  <c r="K2179" i="1" l="1"/>
  <c r="L2178" i="1"/>
  <c r="L2179" i="1" l="1"/>
  <c r="K2180" i="1"/>
  <c r="L2180" i="1" l="1"/>
  <c r="K2181" i="1"/>
  <c r="L2181" i="1" l="1"/>
  <c r="K2182" i="1"/>
  <c r="K2183" i="1" l="1"/>
  <c r="L2182" i="1"/>
  <c r="L2183" i="1" l="1"/>
  <c r="K2184" i="1"/>
  <c r="L2184" i="1" l="1"/>
  <c r="K2185" i="1"/>
  <c r="L2185" i="1" l="1"/>
  <c r="K2186" i="1"/>
  <c r="K2187" i="1" l="1"/>
  <c r="L2186" i="1"/>
  <c r="L2187" i="1" l="1"/>
  <c r="K2188" i="1"/>
  <c r="K2189" i="1" l="1"/>
  <c r="L2188" i="1"/>
  <c r="L2189" i="1" l="1"/>
  <c r="K2190" i="1"/>
  <c r="K2191" i="1" l="1"/>
  <c r="L2190" i="1"/>
  <c r="L2191" i="1" l="1"/>
  <c r="K2192" i="1"/>
  <c r="L2192" i="1" l="1"/>
  <c r="K2193" i="1"/>
  <c r="L2193" i="1" l="1"/>
  <c r="K2194" i="1"/>
  <c r="K2195" i="1" l="1"/>
  <c r="L2194" i="1"/>
  <c r="L2195" i="1" l="1"/>
  <c r="K2196" i="1"/>
  <c r="K2197" i="1" l="1"/>
  <c r="L2196" i="1"/>
  <c r="L2197" i="1" l="1"/>
  <c r="K2198" i="1"/>
  <c r="L2198" i="1" l="1"/>
  <c r="K2199" i="1"/>
  <c r="L2199" i="1" l="1"/>
  <c r="K2200" i="1"/>
  <c r="L2200" i="1" l="1"/>
  <c r="K2201" i="1"/>
  <c r="L2201" i="1" l="1"/>
  <c r="K2202" i="1"/>
  <c r="K2203" i="1" l="1"/>
  <c r="L2202" i="1"/>
  <c r="L2203" i="1" l="1"/>
  <c r="K2204" i="1"/>
  <c r="K2205" i="1" l="1"/>
  <c r="L2204" i="1"/>
  <c r="L2205" i="1" l="1"/>
  <c r="K2206" i="1"/>
  <c r="K2207" i="1" l="1"/>
  <c r="L2206" i="1"/>
  <c r="L2207" i="1" l="1"/>
  <c r="K2208" i="1"/>
  <c r="L2208" i="1" l="1"/>
  <c r="K2209" i="1"/>
  <c r="L2209" i="1" l="1"/>
  <c r="K2210" i="1"/>
  <c r="K2211" i="1" l="1"/>
  <c r="L2210" i="1"/>
  <c r="L2211" i="1" l="1"/>
  <c r="K2212" i="1"/>
  <c r="L2212" i="1" l="1"/>
  <c r="K2213" i="1"/>
  <c r="L2213" i="1" l="1"/>
  <c r="K2214" i="1"/>
  <c r="K2215" i="1" l="1"/>
  <c r="L2214" i="1"/>
  <c r="L2215" i="1" l="1"/>
  <c r="K2216" i="1"/>
  <c r="L2216" i="1" l="1"/>
  <c r="K2217" i="1"/>
  <c r="L2217" i="1" l="1"/>
  <c r="K2218" i="1"/>
  <c r="K2219" i="1" l="1"/>
  <c r="L2218" i="1"/>
  <c r="L2219" i="1" l="1"/>
  <c r="K2220" i="1"/>
  <c r="K2221" i="1" l="1"/>
  <c r="L2220" i="1"/>
  <c r="L2221" i="1" l="1"/>
  <c r="K2222" i="1"/>
  <c r="K2223" i="1" l="1"/>
  <c r="L2222" i="1"/>
  <c r="L2223" i="1" l="1"/>
  <c r="K2224" i="1"/>
  <c r="L2224" i="1" l="1"/>
  <c r="K2225" i="1"/>
  <c r="L2225" i="1" l="1"/>
  <c r="K2226" i="1"/>
  <c r="K2227" i="1" l="1"/>
  <c r="L2226" i="1"/>
  <c r="L2227" i="1" l="1"/>
  <c r="K2228" i="1"/>
  <c r="K2229" i="1" l="1"/>
  <c r="L2228" i="1"/>
  <c r="L2229" i="1" l="1"/>
  <c r="K2230" i="1"/>
  <c r="L2230" i="1" l="1"/>
  <c r="K2231" i="1"/>
  <c r="L2231" i="1" l="1"/>
  <c r="K2232" i="1"/>
  <c r="L2232" i="1" l="1"/>
  <c r="K2233" i="1"/>
  <c r="L2233" i="1" l="1"/>
  <c r="K2234" i="1"/>
  <c r="K2235" i="1" l="1"/>
  <c r="L2234" i="1"/>
  <c r="L2235" i="1" l="1"/>
  <c r="K2236" i="1"/>
  <c r="K2237" i="1" l="1"/>
  <c r="L2236" i="1"/>
  <c r="L2237" i="1" l="1"/>
  <c r="K2238" i="1"/>
  <c r="K2239" i="1" l="1"/>
  <c r="L2238" i="1"/>
  <c r="L2239" i="1" l="1"/>
  <c r="K2240" i="1"/>
  <c r="L2240" i="1" l="1"/>
  <c r="K2241" i="1"/>
  <c r="L2241" i="1" l="1"/>
  <c r="K2242" i="1"/>
  <c r="K2243" i="1" l="1"/>
  <c r="L2242" i="1"/>
  <c r="L2243" i="1" l="1"/>
  <c r="K2244" i="1"/>
  <c r="L2244" i="1" l="1"/>
  <c r="K2245" i="1"/>
  <c r="L2245" i="1" l="1"/>
  <c r="K2246" i="1"/>
  <c r="K2247" i="1" l="1"/>
  <c r="L2246" i="1"/>
  <c r="L2247" i="1" l="1"/>
  <c r="K2248" i="1"/>
  <c r="K2249" i="1" l="1"/>
  <c r="L2248" i="1"/>
  <c r="L2249" i="1" l="1"/>
  <c r="K2250" i="1"/>
  <c r="K2251" i="1" l="1"/>
  <c r="L2250" i="1"/>
  <c r="L2251" i="1" l="1"/>
  <c r="K2252" i="1"/>
  <c r="K2253" i="1" l="1"/>
  <c r="L2252" i="1"/>
  <c r="L2253" i="1" l="1"/>
  <c r="K2254" i="1"/>
  <c r="K2255" i="1" l="1"/>
  <c r="L2254" i="1"/>
  <c r="L2255" i="1" l="1"/>
  <c r="K2256" i="1"/>
  <c r="K2257" i="1" l="1"/>
  <c r="L2256" i="1"/>
  <c r="L2257" i="1" l="1"/>
  <c r="K2258" i="1"/>
  <c r="K2259" i="1" l="1"/>
  <c r="L2258" i="1"/>
  <c r="L2259" i="1" l="1"/>
  <c r="K2260" i="1"/>
  <c r="K2261" i="1" l="1"/>
  <c r="L2260" i="1"/>
  <c r="L2261" i="1" l="1"/>
  <c r="K2262" i="1"/>
  <c r="K2263" i="1" l="1"/>
  <c r="L2262" i="1"/>
  <c r="L2263" i="1" l="1"/>
  <c r="K2264" i="1"/>
  <c r="K2265" i="1" l="1"/>
  <c r="L2264" i="1"/>
  <c r="L2265" i="1" l="1"/>
  <c r="K2266" i="1"/>
  <c r="K2267" i="1" l="1"/>
  <c r="L2266" i="1"/>
  <c r="L2267" i="1" l="1"/>
  <c r="K2268" i="1"/>
  <c r="K2269" i="1" l="1"/>
  <c r="L2268" i="1"/>
  <c r="L2269" i="1" l="1"/>
  <c r="K2270" i="1"/>
  <c r="K2271" i="1" l="1"/>
  <c r="L2270" i="1"/>
  <c r="L2271" i="1" l="1"/>
  <c r="K2272" i="1"/>
  <c r="K2273" i="1" l="1"/>
  <c r="L2272" i="1"/>
  <c r="L2273" i="1" l="1"/>
  <c r="K2274" i="1"/>
  <c r="K2275" i="1" l="1"/>
  <c r="L2274" i="1"/>
  <c r="L2275" i="1" l="1"/>
  <c r="K2276" i="1"/>
  <c r="K2277" i="1" l="1"/>
  <c r="L2276" i="1"/>
  <c r="L2277" i="1" l="1"/>
  <c r="K2278" i="1"/>
  <c r="K2279" i="1" l="1"/>
  <c r="L2278" i="1"/>
  <c r="L2279" i="1" l="1"/>
  <c r="K2280" i="1"/>
  <c r="K2281" i="1" l="1"/>
  <c r="L2280" i="1"/>
  <c r="L2281" i="1" l="1"/>
  <c r="K2282" i="1"/>
  <c r="K2283" i="1" l="1"/>
  <c r="L2282" i="1"/>
  <c r="L2283" i="1" l="1"/>
  <c r="K2284" i="1"/>
  <c r="K2285" i="1" l="1"/>
  <c r="L2284" i="1"/>
  <c r="L2285" i="1" l="1"/>
  <c r="K2286" i="1"/>
  <c r="K2287" i="1" l="1"/>
  <c r="L2286" i="1"/>
  <c r="L2287" i="1" l="1"/>
  <c r="K2288" i="1"/>
  <c r="K2289" i="1" l="1"/>
  <c r="L2288" i="1"/>
  <c r="L2289" i="1" l="1"/>
  <c r="K2290" i="1"/>
  <c r="K2291" i="1" l="1"/>
  <c r="L2290" i="1"/>
  <c r="L2291" i="1" l="1"/>
  <c r="K2292" i="1"/>
  <c r="K2293" i="1" l="1"/>
  <c r="L2292" i="1"/>
  <c r="L2293" i="1" l="1"/>
  <c r="K2294" i="1"/>
  <c r="K2295" i="1" l="1"/>
  <c r="L2294" i="1"/>
  <c r="L2295" i="1" l="1"/>
  <c r="K2296" i="1"/>
  <c r="K2297" i="1" l="1"/>
  <c r="L2296" i="1"/>
  <c r="L2297" i="1" l="1"/>
  <c r="K2298" i="1"/>
  <c r="K2299" i="1" l="1"/>
  <c r="L2298" i="1"/>
  <c r="L2299" i="1" l="1"/>
  <c r="K2300" i="1"/>
  <c r="K2301" i="1" l="1"/>
  <c r="L2300" i="1"/>
  <c r="L2301" i="1" l="1"/>
  <c r="K2302" i="1"/>
  <c r="K2303" i="1" l="1"/>
  <c r="L2302" i="1"/>
  <c r="L2303" i="1" l="1"/>
  <c r="K2304" i="1"/>
  <c r="K2305" i="1" l="1"/>
  <c r="L2304" i="1"/>
  <c r="L2305" i="1" l="1"/>
  <c r="K2306" i="1"/>
  <c r="K2307" i="1" l="1"/>
  <c r="L2306" i="1"/>
  <c r="L2307" i="1" l="1"/>
  <c r="K2308" i="1"/>
  <c r="K2309" i="1" l="1"/>
  <c r="L2308" i="1"/>
  <c r="L2309" i="1" l="1"/>
  <c r="K2310" i="1"/>
  <c r="K2311" i="1" l="1"/>
  <c r="L2310" i="1"/>
  <c r="L2311" i="1" l="1"/>
  <c r="K2312" i="1"/>
  <c r="K2313" i="1" l="1"/>
  <c r="L2312" i="1"/>
  <c r="L2313" i="1" l="1"/>
  <c r="K2314" i="1"/>
  <c r="K2315" i="1" l="1"/>
  <c r="L2314" i="1"/>
  <c r="L2315" i="1" l="1"/>
  <c r="K2316" i="1"/>
  <c r="K2317" i="1" l="1"/>
  <c r="L2316" i="1"/>
  <c r="L2317" i="1" l="1"/>
  <c r="K2318" i="1"/>
  <c r="K2319" i="1" l="1"/>
  <c r="L2318" i="1"/>
  <c r="L2319" i="1" l="1"/>
  <c r="K2320" i="1"/>
  <c r="K2321" i="1" l="1"/>
  <c r="L2320" i="1"/>
  <c r="K2322" i="1" l="1"/>
  <c r="L2321" i="1"/>
  <c r="K2323" i="1" l="1"/>
  <c r="L2322" i="1"/>
  <c r="K2324" i="1" l="1"/>
  <c r="L2323" i="1"/>
  <c r="K2325" i="1" l="1"/>
  <c r="L2324" i="1"/>
  <c r="K2326" i="1" l="1"/>
  <c r="L2325" i="1"/>
  <c r="K2327" i="1" l="1"/>
  <c r="L2326" i="1"/>
  <c r="L2327" i="1" l="1"/>
  <c r="K2328" i="1"/>
  <c r="K2329" i="1" l="1"/>
  <c r="L2328" i="1"/>
  <c r="K2330" i="1" l="1"/>
  <c r="L2329" i="1"/>
  <c r="K2331" i="1" l="1"/>
  <c r="L2330" i="1"/>
  <c r="K2332" i="1" l="1"/>
  <c r="L2331" i="1"/>
  <c r="K2333" i="1" l="1"/>
  <c r="L2332" i="1"/>
  <c r="L2333" i="1" l="1"/>
  <c r="K2334" i="1"/>
  <c r="K2335" i="1" l="1"/>
  <c r="L2334" i="1"/>
  <c r="L2335" i="1" l="1"/>
  <c r="K2336" i="1"/>
  <c r="K2337" i="1" l="1"/>
  <c r="L2336" i="1"/>
  <c r="K2338" i="1" l="1"/>
  <c r="L2337" i="1"/>
  <c r="K2339" i="1" l="1"/>
  <c r="L2338" i="1"/>
  <c r="K2340" i="1" l="1"/>
  <c r="L2339" i="1"/>
  <c r="K2341" i="1" l="1"/>
  <c r="L2340" i="1"/>
  <c r="K2342" i="1" l="1"/>
  <c r="L2341" i="1"/>
  <c r="K2343" i="1" l="1"/>
  <c r="L2342" i="1"/>
  <c r="L2343" i="1" l="1"/>
  <c r="K2344" i="1"/>
  <c r="K2345" i="1" l="1"/>
  <c r="L2344" i="1"/>
  <c r="K2346" i="1" l="1"/>
  <c r="L2345" i="1"/>
  <c r="K2347" i="1" l="1"/>
  <c r="L2346" i="1"/>
  <c r="K2348" i="1" l="1"/>
  <c r="L2347" i="1"/>
  <c r="K2349" i="1" l="1"/>
  <c r="L2348" i="1"/>
  <c r="K2350" i="1" l="1"/>
  <c r="L2349" i="1"/>
  <c r="K2351" i="1" l="1"/>
  <c r="L2350" i="1"/>
  <c r="L2351" i="1" l="1"/>
  <c r="K2352" i="1"/>
  <c r="K2353" i="1" l="1"/>
  <c r="L2352" i="1"/>
  <c r="K2354" i="1" l="1"/>
  <c r="L2353" i="1"/>
  <c r="K2355" i="1" l="1"/>
  <c r="L2354" i="1"/>
  <c r="K2356" i="1" l="1"/>
  <c r="L2355" i="1"/>
  <c r="K2357" i="1" l="1"/>
  <c r="L2356" i="1"/>
  <c r="L2357" i="1" l="1"/>
  <c r="K2358" i="1"/>
  <c r="K2359" i="1" l="1"/>
  <c r="L2358" i="1"/>
  <c r="L2359" i="1" l="1"/>
  <c r="K2360" i="1"/>
  <c r="K2361" i="1" l="1"/>
  <c r="L2360" i="1"/>
  <c r="K2362" i="1" l="1"/>
  <c r="L2361" i="1"/>
  <c r="K2363" i="1" l="1"/>
  <c r="L2362" i="1"/>
  <c r="K2364" i="1" l="1"/>
  <c r="L2363" i="1"/>
  <c r="K2365" i="1" l="1"/>
  <c r="L2364" i="1"/>
  <c r="K2366" i="1" l="1"/>
  <c r="L2365" i="1"/>
  <c r="K2367" i="1" l="1"/>
  <c r="L2366" i="1"/>
  <c r="L2367" i="1" l="1"/>
  <c r="K2368" i="1"/>
  <c r="K2369" i="1" l="1"/>
  <c r="L2368" i="1"/>
  <c r="L2369" i="1" l="1"/>
  <c r="K2370" i="1"/>
  <c r="K2371" i="1" l="1"/>
  <c r="L2370" i="1"/>
  <c r="L2371" i="1" l="1"/>
  <c r="K2372" i="1"/>
  <c r="K2373" i="1" l="1"/>
  <c r="L2372" i="1"/>
  <c r="L2373" i="1" l="1"/>
  <c r="K2374" i="1"/>
  <c r="K2375" i="1" l="1"/>
  <c r="L2374" i="1"/>
  <c r="L2375" i="1" l="1"/>
  <c r="K2376" i="1"/>
  <c r="K2377" i="1" l="1"/>
  <c r="L2376" i="1"/>
  <c r="L2377" i="1" l="1"/>
  <c r="K2378" i="1"/>
  <c r="K2379" i="1" l="1"/>
  <c r="L2378" i="1"/>
  <c r="L2379" i="1" l="1"/>
  <c r="K2380" i="1"/>
  <c r="K2381" i="1" l="1"/>
  <c r="L2380" i="1"/>
  <c r="L2381" i="1" l="1"/>
  <c r="K2382" i="1"/>
  <c r="K2383" i="1" l="1"/>
  <c r="L2382" i="1"/>
  <c r="L2383" i="1" l="1"/>
  <c r="K2384" i="1"/>
  <c r="K2385" i="1" l="1"/>
  <c r="L2384" i="1"/>
  <c r="L2385" i="1" l="1"/>
  <c r="K2386" i="1"/>
  <c r="K2387" i="1" l="1"/>
  <c r="L2386" i="1"/>
  <c r="L2387" i="1" l="1"/>
  <c r="K2388" i="1"/>
  <c r="K2389" i="1" l="1"/>
  <c r="L2388" i="1"/>
  <c r="L2389" i="1" l="1"/>
  <c r="K2390" i="1"/>
  <c r="K2391" i="1" l="1"/>
  <c r="L2390" i="1"/>
  <c r="L2391" i="1" l="1"/>
  <c r="K2392" i="1"/>
  <c r="K2393" i="1" l="1"/>
  <c r="L2392" i="1"/>
  <c r="L2393" i="1" l="1"/>
  <c r="K2394" i="1"/>
  <c r="K2395" i="1" l="1"/>
  <c r="L2394" i="1"/>
  <c r="L2395" i="1" l="1"/>
  <c r="K2396" i="1"/>
  <c r="K2397" i="1" l="1"/>
  <c r="L2396" i="1"/>
  <c r="L2397" i="1" l="1"/>
  <c r="K2398" i="1"/>
  <c r="K2399" i="1" l="1"/>
  <c r="L2398" i="1"/>
  <c r="L2399" i="1" l="1"/>
  <c r="K2400" i="1"/>
  <c r="K2401" i="1" l="1"/>
  <c r="L2400" i="1"/>
  <c r="L2401" i="1" l="1"/>
  <c r="K2402" i="1"/>
  <c r="K2403" i="1" l="1"/>
  <c r="L2402" i="1"/>
  <c r="L2403" i="1" l="1"/>
  <c r="K2404" i="1"/>
  <c r="K2405" i="1" l="1"/>
  <c r="L2404" i="1"/>
  <c r="L2405" i="1" l="1"/>
  <c r="K2406" i="1"/>
  <c r="K2407" i="1" l="1"/>
  <c r="L2406" i="1"/>
  <c r="L2407" i="1" l="1"/>
  <c r="K2408" i="1"/>
  <c r="K2409" i="1" l="1"/>
  <c r="L2408" i="1"/>
  <c r="L2409" i="1" l="1"/>
  <c r="K2410" i="1"/>
  <c r="K2411" i="1" l="1"/>
  <c r="L2410" i="1"/>
  <c r="L2411" i="1" l="1"/>
  <c r="K2412" i="1"/>
  <c r="K2413" i="1" l="1"/>
  <c r="L2412" i="1"/>
  <c r="L2413" i="1" l="1"/>
  <c r="K2414" i="1"/>
  <c r="K2415" i="1" l="1"/>
  <c r="L2414" i="1"/>
  <c r="L2415" i="1" l="1"/>
  <c r="K2416" i="1"/>
  <c r="K2417" i="1" l="1"/>
  <c r="L2416" i="1"/>
  <c r="L2417" i="1" l="1"/>
  <c r="K2418" i="1"/>
  <c r="K2419" i="1" l="1"/>
  <c r="L2418" i="1"/>
  <c r="L2419" i="1" l="1"/>
  <c r="K2420" i="1"/>
  <c r="K2421" i="1" l="1"/>
  <c r="L2420" i="1"/>
  <c r="L2421" i="1" l="1"/>
  <c r="K2422" i="1"/>
  <c r="K2423" i="1" l="1"/>
  <c r="L2422" i="1"/>
  <c r="L2423" i="1" l="1"/>
  <c r="K2424" i="1"/>
  <c r="K2425" i="1" l="1"/>
  <c r="L2424" i="1"/>
  <c r="L2425" i="1" l="1"/>
  <c r="K2426" i="1"/>
  <c r="K2427" i="1" l="1"/>
  <c r="L2426" i="1"/>
  <c r="L2427" i="1" l="1"/>
  <c r="K2428" i="1"/>
  <c r="K2429" i="1" l="1"/>
  <c r="L2428" i="1"/>
  <c r="L2429" i="1" l="1"/>
  <c r="K2430" i="1"/>
  <c r="K2431" i="1" l="1"/>
  <c r="L2430" i="1"/>
  <c r="L2431" i="1" l="1"/>
  <c r="K2432" i="1"/>
  <c r="K2433" i="1" l="1"/>
  <c r="L2432" i="1"/>
  <c r="L2433" i="1" l="1"/>
  <c r="K2434" i="1"/>
  <c r="K2435" i="1" l="1"/>
  <c r="L2434" i="1"/>
  <c r="L2435" i="1" l="1"/>
  <c r="K2436" i="1"/>
  <c r="K2437" i="1" l="1"/>
  <c r="L2436" i="1"/>
  <c r="L2437" i="1" l="1"/>
  <c r="K2438" i="1"/>
  <c r="K2439" i="1" l="1"/>
  <c r="L2438" i="1"/>
  <c r="L2439" i="1" l="1"/>
  <c r="K2440" i="1"/>
  <c r="K2441" i="1" l="1"/>
  <c r="L2440" i="1"/>
  <c r="L2441" i="1" l="1"/>
  <c r="K2442" i="1"/>
  <c r="K2443" i="1" l="1"/>
  <c r="L2442" i="1"/>
  <c r="L2443" i="1" l="1"/>
  <c r="K2444" i="1"/>
  <c r="K2445" i="1" l="1"/>
  <c r="L2444" i="1"/>
  <c r="L2445" i="1" l="1"/>
  <c r="K2446" i="1"/>
  <c r="K2447" i="1" l="1"/>
  <c r="L2446" i="1"/>
  <c r="L2447" i="1" l="1"/>
  <c r="K2448" i="1"/>
  <c r="K2449" i="1" l="1"/>
  <c r="L2448" i="1"/>
  <c r="L2449" i="1" l="1"/>
  <c r="K2450" i="1"/>
  <c r="K2451" i="1" l="1"/>
  <c r="L2450" i="1"/>
  <c r="L2451" i="1" l="1"/>
  <c r="K2452" i="1"/>
  <c r="K2453" i="1" l="1"/>
  <c r="L2452" i="1"/>
  <c r="L2453" i="1" l="1"/>
  <c r="K2454" i="1"/>
  <c r="K2455" i="1" l="1"/>
  <c r="L2454" i="1"/>
  <c r="L2455" i="1" l="1"/>
  <c r="K2456" i="1"/>
  <c r="K2457" i="1" l="1"/>
  <c r="L2456" i="1"/>
  <c r="L2457" i="1" l="1"/>
  <c r="K2458" i="1"/>
  <c r="K2459" i="1" l="1"/>
  <c r="L2458" i="1"/>
  <c r="L2459" i="1" l="1"/>
  <c r="K2460" i="1"/>
  <c r="K2461" i="1" l="1"/>
  <c r="L2460" i="1"/>
  <c r="L2461" i="1" l="1"/>
  <c r="K2462" i="1"/>
  <c r="K2463" i="1" l="1"/>
  <c r="L2462" i="1"/>
  <c r="L2463" i="1" l="1"/>
  <c r="K2464" i="1"/>
  <c r="K2465" i="1" l="1"/>
  <c r="L2464" i="1"/>
  <c r="L2465" i="1" l="1"/>
  <c r="K2466" i="1"/>
  <c r="K2467" i="1" l="1"/>
  <c r="L2466" i="1"/>
  <c r="L2467" i="1" l="1"/>
  <c r="K2468" i="1"/>
  <c r="K2469" i="1" l="1"/>
  <c r="L2468" i="1"/>
  <c r="L2469" i="1" l="1"/>
  <c r="K2470" i="1"/>
  <c r="K2471" i="1" l="1"/>
  <c r="L2470" i="1"/>
  <c r="L2471" i="1" l="1"/>
  <c r="K2472" i="1"/>
  <c r="K2473" i="1" l="1"/>
  <c r="L2472" i="1"/>
  <c r="L2473" i="1" l="1"/>
  <c r="K2474" i="1"/>
  <c r="K2475" i="1" l="1"/>
  <c r="L2474" i="1"/>
  <c r="L2475" i="1" l="1"/>
  <c r="K2476" i="1"/>
  <c r="K2477" i="1" l="1"/>
  <c r="L2476" i="1"/>
  <c r="L2477" i="1" l="1"/>
  <c r="K2478" i="1"/>
  <c r="K2479" i="1" l="1"/>
  <c r="L2478" i="1"/>
  <c r="L2479" i="1" l="1"/>
  <c r="K2480" i="1"/>
  <c r="K2481" i="1" l="1"/>
  <c r="L2480" i="1"/>
  <c r="L2481" i="1" l="1"/>
  <c r="K2482" i="1"/>
  <c r="K2483" i="1" l="1"/>
  <c r="L2482" i="1"/>
  <c r="L2483" i="1" l="1"/>
  <c r="K2484" i="1"/>
  <c r="K2485" i="1" l="1"/>
  <c r="L2484" i="1"/>
  <c r="L2485" i="1" l="1"/>
  <c r="K2486" i="1"/>
  <c r="K2487" i="1" l="1"/>
  <c r="L2486" i="1"/>
  <c r="L2487" i="1" l="1"/>
  <c r="K2488" i="1"/>
  <c r="K2489" i="1" l="1"/>
  <c r="L2488" i="1"/>
  <c r="L2489" i="1" l="1"/>
  <c r="K2490" i="1"/>
  <c r="K2491" i="1" l="1"/>
  <c r="L2490" i="1"/>
  <c r="L2491" i="1" l="1"/>
  <c r="K2492" i="1"/>
  <c r="K2493" i="1" l="1"/>
  <c r="L2492" i="1"/>
  <c r="L2493" i="1" l="1"/>
  <c r="K2494" i="1"/>
  <c r="K2495" i="1" l="1"/>
  <c r="L2494" i="1"/>
  <c r="L2495" i="1" l="1"/>
  <c r="K2496" i="1"/>
  <c r="K2497" i="1" l="1"/>
  <c r="L2496" i="1"/>
  <c r="L2497" i="1" l="1"/>
  <c r="K2498" i="1"/>
  <c r="K2499" i="1" l="1"/>
  <c r="L2498" i="1"/>
  <c r="L2499" i="1" l="1"/>
  <c r="K2500" i="1"/>
  <c r="K2501" i="1" l="1"/>
  <c r="L2500" i="1"/>
  <c r="L2501" i="1" l="1"/>
  <c r="K2502" i="1"/>
  <c r="K2503" i="1" l="1"/>
  <c r="L2502" i="1"/>
  <c r="L2503" i="1" l="1"/>
  <c r="K2504" i="1"/>
  <c r="K2505" i="1" l="1"/>
  <c r="L2504" i="1"/>
  <c r="L2505" i="1" l="1"/>
  <c r="K2506" i="1"/>
  <c r="K2507" i="1" l="1"/>
  <c r="L2506" i="1"/>
  <c r="L2507" i="1" l="1"/>
  <c r="K2508" i="1"/>
  <c r="K2509" i="1" l="1"/>
  <c r="L2508" i="1"/>
  <c r="L2509" i="1" l="1"/>
  <c r="K2510" i="1"/>
  <c r="K2511" i="1" l="1"/>
  <c r="L2510" i="1"/>
  <c r="L2511" i="1" l="1"/>
  <c r="K2512" i="1"/>
  <c r="K2513" i="1" l="1"/>
  <c r="L2512" i="1"/>
  <c r="L2513" i="1" l="1"/>
  <c r="K2514" i="1"/>
  <c r="K2515" i="1" l="1"/>
  <c r="L2514" i="1"/>
  <c r="L2515" i="1" l="1"/>
  <c r="K2516" i="1"/>
  <c r="K2517" i="1" l="1"/>
  <c r="L2516" i="1"/>
  <c r="L2517" i="1" l="1"/>
  <c r="K2518" i="1"/>
  <c r="K2519" i="1" l="1"/>
  <c r="L2518" i="1"/>
  <c r="L2519" i="1" l="1"/>
  <c r="K2520" i="1"/>
  <c r="K2521" i="1" l="1"/>
  <c r="L2520" i="1"/>
  <c r="L2521" i="1" l="1"/>
  <c r="K2522" i="1"/>
  <c r="K2523" i="1" l="1"/>
  <c r="L2522" i="1"/>
  <c r="L2523" i="1" l="1"/>
  <c r="K2524" i="1"/>
  <c r="K2525" i="1" l="1"/>
  <c r="L2524" i="1"/>
  <c r="L2525" i="1" l="1"/>
  <c r="K2526" i="1"/>
  <c r="K2527" i="1" l="1"/>
  <c r="L2526" i="1"/>
  <c r="L2527" i="1" l="1"/>
  <c r="K2528" i="1"/>
  <c r="K2529" i="1" l="1"/>
  <c r="L2528" i="1"/>
  <c r="L2529" i="1" l="1"/>
  <c r="K2530" i="1"/>
  <c r="K2531" i="1" l="1"/>
  <c r="L2530" i="1"/>
  <c r="L2531" i="1" l="1"/>
  <c r="K2532" i="1"/>
  <c r="K2533" i="1" l="1"/>
  <c r="L2532" i="1"/>
  <c r="L2533" i="1" l="1"/>
  <c r="K2534" i="1"/>
  <c r="K2535" i="1" l="1"/>
  <c r="L2534" i="1"/>
  <c r="L2535" i="1" l="1"/>
  <c r="K2536" i="1"/>
  <c r="K2537" i="1" l="1"/>
  <c r="L2536" i="1"/>
  <c r="L2537" i="1" l="1"/>
  <c r="K2538" i="1"/>
  <c r="K2539" i="1" l="1"/>
  <c r="L2538" i="1"/>
  <c r="L2539" i="1" l="1"/>
  <c r="K2540" i="1"/>
  <c r="K2541" i="1" l="1"/>
  <c r="L2540" i="1"/>
  <c r="L2541" i="1" l="1"/>
  <c r="K2542" i="1"/>
  <c r="K2543" i="1" l="1"/>
  <c r="L2542" i="1"/>
  <c r="L2543" i="1" l="1"/>
  <c r="K2544" i="1"/>
  <c r="K2545" i="1" l="1"/>
  <c r="L2544" i="1"/>
  <c r="L2545" i="1" l="1"/>
  <c r="K2546" i="1"/>
  <c r="K2547" i="1" l="1"/>
  <c r="L2546" i="1"/>
  <c r="L2547" i="1" l="1"/>
  <c r="K2548" i="1"/>
  <c r="K2549" i="1" l="1"/>
  <c r="L2548" i="1"/>
  <c r="L2549" i="1" l="1"/>
  <c r="K2550" i="1"/>
  <c r="K2551" i="1" l="1"/>
  <c r="L2550" i="1"/>
  <c r="L2551" i="1" l="1"/>
  <c r="K2552" i="1"/>
  <c r="K2553" i="1" l="1"/>
  <c r="L2552" i="1"/>
  <c r="L2553" i="1" l="1"/>
  <c r="K2554" i="1"/>
  <c r="K2555" i="1" l="1"/>
  <c r="L2554" i="1"/>
  <c r="L2555" i="1" l="1"/>
  <c r="K2556" i="1"/>
  <c r="K2557" i="1" l="1"/>
  <c r="L2556" i="1"/>
  <c r="L2557" i="1" l="1"/>
  <c r="K2558" i="1"/>
  <c r="K2559" i="1" l="1"/>
  <c r="L2558" i="1"/>
  <c r="L2559" i="1" l="1"/>
  <c r="K2560" i="1"/>
  <c r="K2561" i="1" l="1"/>
  <c r="L2560" i="1"/>
  <c r="L2561" i="1" l="1"/>
  <c r="K2562" i="1"/>
  <c r="K2563" i="1" l="1"/>
  <c r="L2562" i="1"/>
  <c r="L2563" i="1" l="1"/>
  <c r="K2564" i="1"/>
  <c r="K2565" i="1" l="1"/>
  <c r="L2564" i="1"/>
  <c r="L2565" i="1" l="1"/>
  <c r="K2566" i="1"/>
  <c r="K2567" i="1" l="1"/>
  <c r="L2566" i="1"/>
  <c r="K2568" i="1" l="1"/>
  <c r="L2567" i="1"/>
  <c r="K2569" i="1" l="1"/>
  <c r="L2568" i="1"/>
  <c r="K2570" i="1" l="1"/>
  <c r="L2569" i="1"/>
  <c r="L2570" i="1" l="1"/>
  <c r="K2571" i="1"/>
  <c r="K2572" i="1" l="1"/>
  <c r="L2571" i="1"/>
  <c r="L2572" i="1" l="1"/>
  <c r="K2573" i="1"/>
  <c r="K2574" i="1" l="1"/>
  <c r="L2573" i="1"/>
  <c r="K2575" i="1" l="1"/>
  <c r="L2574" i="1"/>
  <c r="K2576" i="1" l="1"/>
  <c r="L2575" i="1"/>
  <c r="K2577" i="1" l="1"/>
  <c r="L2576" i="1"/>
  <c r="L2577" i="1" l="1"/>
  <c r="K2578" i="1"/>
  <c r="K2579" i="1" l="1"/>
  <c r="L2578" i="1"/>
  <c r="L2579" i="1" l="1"/>
  <c r="K2580" i="1"/>
  <c r="K2581" i="1" l="1"/>
  <c r="L2580" i="1"/>
  <c r="L2581" i="1" l="1"/>
  <c r="K2582" i="1"/>
  <c r="K2583" i="1" l="1"/>
  <c r="L2582" i="1"/>
  <c r="K2584" i="1" l="1"/>
  <c r="L2583" i="1"/>
  <c r="K2585" i="1" l="1"/>
  <c r="L2584" i="1"/>
  <c r="K2586" i="1" l="1"/>
  <c r="L2585" i="1"/>
  <c r="L2586" i="1" l="1"/>
  <c r="K2587" i="1"/>
  <c r="K2588" i="1" l="1"/>
  <c r="L2587" i="1"/>
  <c r="L2588" i="1" l="1"/>
  <c r="K2589" i="1"/>
  <c r="K2590" i="1" l="1"/>
  <c r="L2589" i="1"/>
  <c r="K2591" i="1" l="1"/>
  <c r="L2590" i="1"/>
  <c r="K2592" i="1" l="1"/>
  <c r="L2591" i="1"/>
  <c r="K2593" i="1" l="1"/>
  <c r="L2592" i="1"/>
  <c r="L2593" i="1" l="1"/>
  <c r="K2594" i="1"/>
  <c r="K2595" i="1" l="1"/>
  <c r="L2594" i="1"/>
  <c r="L2595" i="1" l="1"/>
  <c r="K2596" i="1"/>
  <c r="K2597" i="1" l="1"/>
  <c r="L2596" i="1"/>
  <c r="L2597" i="1" l="1"/>
  <c r="K2598" i="1"/>
  <c r="K2599" i="1" l="1"/>
  <c r="L2598" i="1"/>
  <c r="K2600" i="1" l="1"/>
  <c r="L2599" i="1"/>
  <c r="K2601" i="1" l="1"/>
  <c r="L2600" i="1"/>
  <c r="K2602" i="1" l="1"/>
  <c r="L2601" i="1"/>
  <c r="L2602" i="1" l="1"/>
  <c r="K2603" i="1"/>
  <c r="K2604" i="1" l="1"/>
  <c r="L2603" i="1"/>
  <c r="L2604" i="1" l="1"/>
  <c r="K2605" i="1"/>
  <c r="K2606" i="1" l="1"/>
  <c r="L2605" i="1"/>
  <c r="K2607" i="1" l="1"/>
  <c r="L2606" i="1"/>
  <c r="K2608" i="1" l="1"/>
  <c r="L2607" i="1"/>
  <c r="K2609" i="1" l="1"/>
  <c r="L2608" i="1"/>
  <c r="L2609" i="1" l="1"/>
  <c r="K2610" i="1"/>
  <c r="K2611" i="1" l="1"/>
  <c r="L2610" i="1"/>
  <c r="K2612" i="1" l="1"/>
  <c r="L2611" i="1"/>
  <c r="K2613" i="1" l="1"/>
  <c r="L2612" i="1"/>
  <c r="K2614" i="1" l="1"/>
  <c r="L2613" i="1"/>
  <c r="L2614" i="1" l="1"/>
  <c r="K2615" i="1"/>
  <c r="K2616" i="1" l="1"/>
  <c r="L2615" i="1"/>
  <c r="L2616" i="1" l="1"/>
  <c r="K2617" i="1"/>
  <c r="K2618" i="1" l="1"/>
  <c r="L2617" i="1"/>
  <c r="K2619" i="1" l="1"/>
  <c r="L2618" i="1"/>
  <c r="K2620" i="1" l="1"/>
  <c r="L2619" i="1"/>
  <c r="K2621" i="1" l="1"/>
  <c r="L2620" i="1"/>
  <c r="L2621" i="1" l="1"/>
  <c r="K2622" i="1"/>
  <c r="K2623" i="1" l="1"/>
  <c r="L2622" i="1"/>
  <c r="L2623" i="1" l="1"/>
  <c r="K2624" i="1"/>
  <c r="K2625" i="1" l="1"/>
  <c r="L2624" i="1"/>
  <c r="L2625" i="1" l="1"/>
  <c r="K2626" i="1"/>
  <c r="L2626" i="1" l="1"/>
  <c r="K2627" i="1"/>
  <c r="L2627" i="1" l="1"/>
  <c r="K2628" i="1"/>
  <c r="K2629" i="1" l="1"/>
  <c r="L2628" i="1"/>
  <c r="L2629" i="1" l="1"/>
  <c r="K2630" i="1"/>
  <c r="K2631" i="1" l="1"/>
  <c r="L2630" i="1"/>
  <c r="L2631" i="1" l="1"/>
  <c r="K2632" i="1"/>
  <c r="K2633" i="1" l="1"/>
  <c r="L2632" i="1"/>
  <c r="L2633" i="1" l="1"/>
  <c r="K2634" i="1"/>
  <c r="L2634" i="1" l="1"/>
  <c r="K2635" i="1"/>
  <c r="L2635" i="1" l="1"/>
  <c r="K2636" i="1"/>
  <c r="K2637" i="1" l="1"/>
  <c r="L2636" i="1"/>
  <c r="L2637" i="1" l="1"/>
  <c r="K2638" i="1"/>
  <c r="K2639" i="1" l="1"/>
  <c r="L2638" i="1"/>
  <c r="L2639" i="1" l="1"/>
  <c r="K2640" i="1"/>
  <c r="K2641" i="1" l="1"/>
  <c r="L2640" i="1"/>
  <c r="L2641" i="1" l="1"/>
  <c r="K2642" i="1"/>
  <c r="L2642" i="1" l="1"/>
  <c r="K2643" i="1"/>
  <c r="L2643" i="1" l="1"/>
  <c r="K2644" i="1"/>
  <c r="K2645" i="1" l="1"/>
  <c r="L2644" i="1"/>
  <c r="L2645" i="1" l="1"/>
  <c r="K2646" i="1"/>
  <c r="K2647" i="1" l="1"/>
  <c r="L2646" i="1"/>
  <c r="L2647" i="1" l="1"/>
  <c r="K2648" i="1"/>
  <c r="K2649" i="1" l="1"/>
  <c r="L2648" i="1"/>
  <c r="L2649" i="1" l="1"/>
  <c r="K2650" i="1"/>
  <c r="L2650" i="1" l="1"/>
  <c r="K2651" i="1"/>
  <c r="L2651" i="1" l="1"/>
  <c r="K2652" i="1"/>
  <c r="K2653" i="1" l="1"/>
  <c r="L2652" i="1"/>
  <c r="L2653" i="1" l="1"/>
  <c r="K2654" i="1"/>
  <c r="K2655" i="1" l="1"/>
  <c r="L2654" i="1"/>
  <c r="L2655" i="1" l="1"/>
  <c r="K2656" i="1"/>
  <c r="K2657" i="1" l="1"/>
  <c r="L2656" i="1"/>
  <c r="L2657" i="1" l="1"/>
  <c r="K2658" i="1"/>
  <c r="L2658" i="1" l="1"/>
  <c r="K2659" i="1"/>
  <c r="L2659" i="1" l="1"/>
  <c r="K2660" i="1"/>
  <c r="K2661" i="1" l="1"/>
  <c r="L2660" i="1"/>
  <c r="L2661" i="1" l="1"/>
  <c r="K2662" i="1"/>
  <c r="K2663" i="1" l="1"/>
  <c r="L2662" i="1"/>
  <c r="L2663" i="1" l="1"/>
  <c r="K2664" i="1"/>
  <c r="K2665" i="1" l="1"/>
  <c r="L2664" i="1"/>
  <c r="L2665" i="1" l="1"/>
  <c r="K2666" i="1"/>
  <c r="L2666" i="1" l="1"/>
  <c r="K2667" i="1"/>
  <c r="L2667" i="1" l="1"/>
  <c r="K2668" i="1"/>
  <c r="K2669" i="1" l="1"/>
  <c r="L2668" i="1"/>
  <c r="L2669" i="1" l="1"/>
  <c r="K2670" i="1"/>
  <c r="K2671" i="1" l="1"/>
  <c r="L2670" i="1"/>
  <c r="L2671" i="1" l="1"/>
  <c r="K2672" i="1"/>
  <c r="K2673" i="1" l="1"/>
  <c r="L2672" i="1"/>
  <c r="L2673" i="1" l="1"/>
  <c r="K2674" i="1"/>
  <c r="L2674" i="1" l="1"/>
  <c r="K2675" i="1"/>
  <c r="L2675" i="1" l="1"/>
  <c r="K2676" i="1"/>
  <c r="K2677" i="1" l="1"/>
  <c r="L2676" i="1"/>
  <c r="L2677" i="1" l="1"/>
  <c r="K2678" i="1"/>
  <c r="K2679" i="1" l="1"/>
  <c r="L2678" i="1"/>
  <c r="L2679" i="1" l="1"/>
  <c r="K2680" i="1"/>
  <c r="K2681" i="1" l="1"/>
  <c r="L2680" i="1"/>
  <c r="L2681" i="1" l="1"/>
  <c r="K2682" i="1"/>
  <c r="L2682" i="1" l="1"/>
  <c r="K2683" i="1"/>
  <c r="L2683" i="1" l="1"/>
  <c r="K2684" i="1"/>
  <c r="K2685" i="1" l="1"/>
  <c r="L2684" i="1"/>
  <c r="L2685" i="1" l="1"/>
  <c r="K2686" i="1"/>
  <c r="K2687" i="1" l="1"/>
  <c r="L2686" i="1"/>
  <c r="L2687" i="1" l="1"/>
  <c r="K2688" i="1"/>
  <c r="K2689" i="1" l="1"/>
  <c r="L2688" i="1"/>
  <c r="L2689" i="1" l="1"/>
  <c r="K2690" i="1"/>
  <c r="L2690" i="1" l="1"/>
  <c r="K2691" i="1"/>
  <c r="L2691" i="1" l="1"/>
  <c r="K2692" i="1"/>
  <c r="K2693" i="1" l="1"/>
  <c r="L2692" i="1"/>
  <c r="L2693" i="1" l="1"/>
  <c r="K2694" i="1"/>
  <c r="K2695" i="1" l="1"/>
  <c r="L2694" i="1"/>
  <c r="L2695" i="1" l="1"/>
  <c r="K2696" i="1"/>
  <c r="K2697" i="1" l="1"/>
  <c r="L2696" i="1"/>
  <c r="L2697" i="1" l="1"/>
  <c r="K2698" i="1"/>
  <c r="L2698" i="1" l="1"/>
  <c r="K2699" i="1"/>
  <c r="L2699" i="1" l="1"/>
  <c r="K2700" i="1"/>
  <c r="K2701" i="1" l="1"/>
  <c r="L2700" i="1"/>
  <c r="L2701" i="1" l="1"/>
  <c r="K2702" i="1"/>
  <c r="K2703" i="1" l="1"/>
  <c r="L2702" i="1"/>
  <c r="L2703" i="1" l="1"/>
  <c r="K2704" i="1"/>
  <c r="K2705" i="1" l="1"/>
  <c r="L2704" i="1"/>
  <c r="L2705" i="1" l="1"/>
  <c r="K2706" i="1"/>
  <c r="L2706" i="1" l="1"/>
  <c r="K2707" i="1"/>
  <c r="L2707" i="1" l="1"/>
  <c r="K2708" i="1"/>
  <c r="K2709" i="1" l="1"/>
  <c r="L2708" i="1"/>
  <c r="L2709" i="1" l="1"/>
  <c r="K2710" i="1"/>
  <c r="K2711" i="1" l="1"/>
  <c r="L2710" i="1"/>
  <c r="L2711" i="1" l="1"/>
  <c r="K2712" i="1"/>
  <c r="K2713" i="1" l="1"/>
  <c r="L2712" i="1"/>
  <c r="L2713" i="1" l="1"/>
  <c r="K2714" i="1"/>
  <c r="L2714" i="1" l="1"/>
  <c r="K2715" i="1"/>
  <c r="L2715" i="1" l="1"/>
  <c r="K2716" i="1"/>
  <c r="K2717" i="1" l="1"/>
  <c r="L2716" i="1"/>
  <c r="L2717" i="1" l="1"/>
  <c r="K2718" i="1"/>
  <c r="K2719" i="1" l="1"/>
  <c r="L2718" i="1"/>
  <c r="L2719" i="1" l="1"/>
  <c r="K2720" i="1"/>
  <c r="K2721" i="1" l="1"/>
  <c r="L2720" i="1"/>
  <c r="L2721" i="1" l="1"/>
  <c r="K2722" i="1"/>
  <c r="L2722" i="1" l="1"/>
  <c r="K2723" i="1"/>
  <c r="L2723" i="1" l="1"/>
  <c r="K2724" i="1"/>
  <c r="K2725" i="1" l="1"/>
  <c r="L2724" i="1"/>
  <c r="L2725" i="1" l="1"/>
  <c r="K2726" i="1"/>
  <c r="K2727" i="1" l="1"/>
  <c r="L2726" i="1"/>
  <c r="L2727" i="1" l="1"/>
  <c r="K2728" i="1"/>
  <c r="K2729" i="1" l="1"/>
  <c r="L2728" i="1"/>
  <c r="L2729" i="1" l="1"/>
  <c r="K2730" i="1"/>
  <c r="L2730" i="1" l="1"/>
  <c r="K2731" i="1"/>
  <c r="L2731" i="1" l="1"/>
  <c r="K2732" i="1"/>
  <c r="K2733" i="1" l="1"/>
  <c r="L2732" i="1"/>
  <c r="L2733" i="1" l="1"/>
  <c r="K2734" i="1"/>
  <c r="K2735" i="1" l="1"/>
  <c r="L2734" i="1"/>
  <c r="L2735" i="1" l="1"/>
  <c r="K2736" i="1"/>
  <c r="K2737" i="1" l="1"/>
  <c r="L2736" i="1"/>
  <c r="L2737" i="1" l="1"/>
  <c r="K2738" i="1"/>
  <c r="L2738" i="1" l="1"/>
  <c r="K2739" i="1"/>
  <c r="L2739" i="1" l="1"/>
  <c r="K2740" i="1"/>
  <c r="K2741" i="1" l="1"/>
  <c r="L2740" i="1"/>
  <c r="L2741" i="1" l="1"/>
  <c r="K2742" i="1"/>
  <c r="K2743" i="1" l="1"/>
  <c r="L2742" i="1"/>
  <c r="L2743" i="1" l="1"/>
  <c r="K2744" i="1"/>
  <c r="K2745" i="1" l="1"/>
  <c r="L2744" i="1"/>
  <c r="L2745" i="1" l="1"/>
  <c r="K2746" i="1"/>
  <c r="K2747" i="1" l="1"/>
  <c r="L2746" i="1"/>
  <c r="L2747" i="1" l="1"/>
  <c r="K2748" i="1"/>
  <c r="K2749" i="1" l="1"/>
  <c r="L2748" i="1"/>
  <c r="L2749" i="1" l="1"/>
  <c r="K2750" i="1"/>
  <c r="K2751" i="1" l="1"/>
  <c r="L2750" i="1"/>
  <c r="L2751" i="1" l="1"/>
  <c r="K2752" i="1"/>
  <c r="K2753" i="1" l="1"/>
  <c r="L2752" i="1"/>
  <c r="L2753" i="1" l="1"/>
  <c r="K2754" i="1"/>
  <c r="K2755" i="1" l="1"/>
  <c r="L2754" i="1"/>
  <c r="L2755" i="1" l="1"/>
  <c r="K2756" i="1"/>
  <c r="K2757" i="1" l="1"/>
  <c r="L2756" i="1"/>
  <c r="L2757" i="1" l="1"/>
  <c r="K2758" i="1"/>
  <c r="K2759" i="1" l="1"/>
  <c r="L2758" i="1"/>
  <c r="L2759" i="1" l="1"/>
  <c r="K2760" i="1"/>
  <c r="L2760" i="1" l="1"/>
  <c r="K2761" i="1"/>
  <c r="L2761" i="1" l="1"/>
  <c r="K2762" i="1"/>
  <c r="L2762" i="1" l="1"/>
  <c r="K2763" i="1"/>
  <c r="L2763" i="1" l="1"/>
  <c r="K2764" i="1"/>
  <c r="L2764" i="1" l="1"/>
  <c r="K2765" i="1"/>
  <c r="K2766" i="1" l="1"/>
  <c r="L2765" i="1"/>
  <c r="L2766" i="1" l="1"/>
  <c r="K2767" i="1"/>
  <c r="K2768" i="1" l="1"/>
  <c r="L2767" i="1"/>
  <c r="L2768" i="1" l="1"/>
  <c r="K2769" i="1"/>
  <c r="K2770" i="1" l="1"/>
  <c r="L2769" i="1"/>
  <c r="L2770" i="1" l="1"/>
  <c r="K2771" i="1"/>
  <c r="K2772" i="1" l="1"/>
  <c r="L2771" i="1"/>
  <c r="L2772" i="1" l="1"/>
  <c r="K2773" i="1"/>
  <c r="L2773" i="1" l="1"/>
  <c r="K2774" i="1"/>
  <c r="L2774" i="1" l="1"/>
  <c r="K2775" i="1"/>
  <c r="L2775" i="1" l="1"/>
  <c r="K2776" i="1"/>
  <c r="L2776" i="1" l="1"/>
  <c r="K2777" i="1"/>
  <c r="L2777" i="1" l="1"/>
  <c r="K2778" i="1"/>
  <c r="L2778" i="1" l="1"/>
  <c r="K2779" i="1"/>
  <c r="L2779" i="1" l="1"/>
  <c r="K2780" i="1"/>
  <c r="L2780" i="1" l="1"/>
  <c r="K2781" i="1"/>
  <c r="K2782" i="1" l="1"/>
  <c r="L2781" i="1"/>
  <c r="L2782" i="1" l="1"/>
  <c r="K2783" i="1"/>
  <c r="K2784" i="1" l="1"/>
  <c r="L2783" i="1"/>
  <c r="L2784" i="1" l="1"/>
  <c r="K2785" i="1"/>
  <c r="K2786" i="1" l="1"/>
  <c r="L2785" i="1"/>
  <c r="L2786" i="1" l="1"/>
  <c r="K2787" i="1"/>
  <c r="K2788" i="1" l="1"/>
  <c r="L2787" i="1"/>
  <c r="L2788" i="1" l="1"/>
  <c r="K2789" i="1"/>
  <c r="K2790" i="1" l="1"/>
  <c r="L2789" i="1"/>
  <c r="L2790" i="1" l="1"/>
  <c r="K2791" i="1"/>
  <c r="K2792" i="1" l="1"/>
  <c r="L2791" i="1"/>
  <c r="L2792" i="1" l="1"/>
  <c r="K2793" i="1"/>
  <c r="K2794" i="1" l="1"/>
  <c r="L2793" i="1"/>
  <c r="L2794" i="1" l="1"/>
  <c r="K2795" i="1"/>
  <c r="K2796" i="1" l="1"/>
  <c r="L2795" i="1"/>
  <c r="L2796" i="1" l="1"/>
  <c r="K2797" i="1"/>
  <c r="K2798" i="1" l="1"/>
  <c r="L2797" i="1"/>
  <c r="L2798" i="1" l="1"/>
  <c r="K2799" i="1"/>
  <c r="K2800" i="1" l="1"/>
  <c r="L2799" i="1"/>
  <c r="L2800" i="1" l="1"/>
  <c r="K2801" i="1"/>
  <c r="K2802" i="1" l="1"/>
  <c r="L2801" i="1"/>
  <c r="L2802" i="1" l="1"/>
  <c r="K2803" i="1"/>
  <c r="K2804" i="1" l="1"/>
  <c r="L2803" i="1"/>
  <c r="L2804" i="1" l="1"/>
  <c r="K2805" i="1"/>
  <c r="K2806" i="1" l="1"/>
  <c r="L2805" i="1"/>
  <c r="L2806" i="1" l="1"/>
  <c r="K2807" i="1"/>
  <c r="K2808" i="1" l="1"/>
  <c r="L2807" i="1"/>
  <c r="L2808" i="1" l="1"/>
  <c r="K2809" i="1"/>
  <c r="K2810" i="1" l="1"/>
  <c r="L2809" i="1"/>
  <c r="L2810" i="1" l="1"/>
  <c r="K2811" i="1"/>
  <c r="K2812" i="1" l="1"/>
  <c r="L2811" i="1"/>
  <c r="L2812" i="1" l="1"/>
  <c r="K2813" i="1"/>
  <c r="K2814" i="1" l="1"/>
  <c r="L2813" i="1"/>
  <c r="L2814" i="1" l="1"/>
  <c r="K2815" i="1"/>
  <c r="K2816" i="1" l="1"/>
  <c r="L2815" i="1"/>
  <c r="L2816" i="1" l="1"/>
  <c r="K2817" i="1"/>
  <c r="K2818" i="1" l="1"/>
  <c r="L2817" i="1"/>
  <c r="L2818" i="1" l="1"/>
  <c r="K2819" i="1"/>
  <c r="K2820" i="1" l="1"/>
  <c r="L2819" i="1"/>
  <c r="L2820" i="1" l="1"/>
  <c r="K2821" i="1"/>
  <c r="K2822" i="1" l="1"/>
  <c r="L2821" i="1"/>
  <c r="L2822" i="1" l="1"/>
  <c r="K2823" i="1"/>
  <c r="K2824" i="1" l="1"/>
  <c r="L2823" i="1"/>
  <c r="L2824" i="1" l="1"/>
  <c r="K2825" i="1"/>
  <c r="K2826" i="1" l="1"/>
  <c r="L2825" i="1"/>
  <c r="L2826" i="1" l="1"/>
  <c r="K2827" i="1"/>
  <c r="K2828" i="1" l="1"/>
  <c r="L2827" i="1"/>
  <c r="L2828" i="1" l="1"/>
  <c r="K2829" i="1"/>
  <c r="K2830" i="1" l="1"/>
  <c r="L2829" i="1"/>
  <c r="L2830" i="1" l="1"/>
  <c r="K2831" i="1"/>
  <c r="K2832" i="1" l="1"/>
  <c r="L2831" i="1"/>
  <c r="L2832" i="1" l="1"/>
  <c r="K2833" i="1"/>
  <c r="K2834" i="1" l="1"/>
  <c r="L2833" i="1"/>
  <c r="L2834" i="1" l="1"/>
  <c r="K2835" i="1"/>
  <c r="K2836" i="1" l="1"/>
  <c r="L2835" i="1"/>
  <c r="L2836" i="1" l="1"/>
  <c r="K2837" i="1"/>
  <c r="K2838" i="1" l="1"/>
  <c r="L2837" i="1"/>
  <c r="L2838" i="1" l="1"/>
  <c r="K2839" i="1"/>
  <c r="K2840" i="1" l="1"/>
  <c r="L2839" i="1"/>
  <c r="L2840" i="1" l="1"/>
  <c r="K2841" i="1"/>
  <c r="K2842" i="1" l="1"/>
  <c r="L2841" i="1"/>
  <c r="L2842" i="1" l="1"/>
  <c r="K2843" i="1"/>
  <c r="K2844" i="1" l="1"/>
  <c r="L2843" i="1"/>
  <c r="L2844" i="1" l="1"/>
  <c r="K2845" i="1"/>
  <c r="K2846" i="1" l="1"/>
  <c r="L2845" i="1"/>
  <c r="L2846" i="1" l="1"/>
  <c r="K2847" i="1"/>
  <c r="K2848" i="1" l="1"/>
  <c r="L2847" i="1"/>
  <c r="L2848" i="1" l="1"/>
  <c r="K2849" i="1"/>
  <c r="K2850" i="1" l="1"/>
  <c r="L2849" i="1"/>
  <c r="L2850" i="1" l="1"/>
  <c r="K2851" i="1"/>
  <c r="K2852" i="1" l="1"/>
  <c r="L2851" i="1"/>
  <c r="L2852" i="1" l="1"/>
  <c r="K2853" i="1"/>
  <c r="K2854" i="1" l="1"/>
  <c r="L2853" i="1"/>
  <c r="L2854" i="1" l="1"/>
  <c r="K2855" i="1"/>
  <c r="K2856" i="1" l="1"/>
  <c r="L2855" i="1"/>
  <c r="L2856" i="1" l="1"/>
  <c r="K2857" i="1"/>
  <c r="K2858" i="1" l="1"/>
  <c r="L2857" i="1"/>
  <c r="L2858" i="1" l="1"/>
  <c r="K2859" i="1"/>
  <c r="K2860" i="1" l="1"/>
  <c r="L2859" i="1"/>
  <c r="L2860" i="1" l="1"/>
  <c r="K2861" i="1"/>
  <c r="K2862" i="1" l="1"/>
  <c r="L2861" i="1"/>
  <c r="L2862" i="1" l="1"/>
  <c r="K2863" i="1"/>
  <c r="K2864" i="1" l="1"/>
  <c r="L2863" i="1"/>
  <c r="L2864" i="1" l="1"/>
  <c r="K2865" i="1"/>
  <c r="K2866" i="1" l="1"/>
  <c r="L2865" i="1"/>
  <c r="L2866" i="1" l="1"/>
  <c r="K2867" i="1"/>
  <c r="K2868" i="1" l="1"/>
  <c r="L2867" i="1"/>
  <c r="L2868" i="1" l="1"/>
  <c r="K2869" i="1"/>
  <c r="K2870" i="1" l="1"/>
  <c r="L2869" i="1"/>
  <c r="L2870" i="1" l="1"/>
  <c r="K2871" i="1"/>
  <c r="K2872" i="1" l="1"/>
  <c r="L2871" i="1"/>
  <c r="L2872" i="1" l="1"/>
  <c r="K2873" i="1"/>
  <c r="K2874" i="1" l="1"/>
  <c r="L2873" i="1"/>
  <c r="L2874" i="1" l="1"/>
  <c r="K2875" i="1"/>
  <c r="K2876" i="1" l="1"/>
  <c r="L2875" i="1"/>
  <c r="L2876" i="1" l="1"/>
  <c r="K2877" i="1"/>
  <c r="K2878" i="1" l="1"/>
  <c r="L2877" i="1"/>
  <c r="L2878" i="1" l="1"/>
  <c r="K2879" i="1"/>
  <c r="K2880" i="1" l="1"/>
  <c r="L2879" i="1"/>
  <c r="L2880" i="1" l="1"/>
  <c r="K2881" i="1"/>
  <c r="K2882" i="1" l="1"/>
  <c r="L2881" i="1"/>
  <c r="L2882" i="1" l="1"/>
  <c r="K2883" i="1"/>
  <c r="K2884" i="1" l="1"/>
  <c r="L2883" i="1"/>
  <c r="L2884" i="1" l="1"/>
  <c r="K2885" i="1"/>
  <c r="K2886" i="1" l="1"/>
  <c r="L2885" i="1"/>
  <c r="L2886" i="1" l="1"/>
  <c r="K2887" i="1"/>
  <c r="K2888" i="1" l="1"/>
  <c r="L2887" i="1"/>
  <c r="L2888" i="1" l="1"/>
  <c r="K2889" i="1"/>
  <c r="K2890" i="1" l="1"/>
  <c r="L2889" i="1"/>
  <c r="L2890" i="1" l="1"/>
  <c r="K2891" i="1"/>
  <c r="K2892" i="1" l="1"/>
  <c r="L2891" i="1"/>
  <c r="L2892" i="1" l="1"/>
  <c r="K2893" i="1"/>
  <c r="K2894" i="1" l="1"/>
  <c r="L2893" i="1"/>
  <c r="L2894" i="1" l="1"/>
  <c r="K2895" i="1"/>
  <c r="K2896" i="1" l="1"/>
  <c r="L2895" i="1"/>
  <c r="L2896" i="1" l="1"/>
  <c r="K2897" i="1"/>
  <c r="K2898" i="1" l="1"/>
  <c r="L2897" i="1"/>
  <c r="L2898" i="1" l="1"/>
  <c r="K2899" i="1"/>
  <c r="K2900" i="1" l="1"/>
  <c r="L2899" i="1"/>
  <c r="L2900" i="1" l="1"/>
  <c r="K2901" i="1"/>
  <c r="K2902" i="1" l="1"/>
  <c r="L2901" i="1"/>
  <c r="L2902" i="1" l="1"/>
  <c r="K2903" i="1"/>
  <c r="K2904" i="1" l="1"/>
  <c r="L2903" i="1"/>
  <c r="L2904" i="1" l="1"/>
  <c r="K2905" i="1"/>
  <c r="K2906" i="1" l="1"/>
  <c r="L2905" i="1"/>
  <c r="L2906" i="1" l="1"/>
  <c r="K2907" i="1"/>
  <c r="K2908" i="1" l="1"/>
  <c r="L2907" i="1"/>
  <c r="L2908" i="1" l="1"/>
  <c r="K2909" i="1"/>
  <c r="K2910" i="1" l="1"/>
  <c r="L2909" i="1"/>
  <c r="L2910" i="1" l="1"/>
  <c r="K2911" i="1"/>
  <c r="K2912" i="1" l="1"/>
  <c r="L2911" i="1"/>
  <c r="L2912" i="1" l="1"/>
  <c r="K2913" i="1"/>
  <c r="K2914" i="1" l="1"/>
  <c r="L2913" i="1"/>
  <c r="L2914" i="1" l="1"/>
  <c r="K2915" i="1"/>
  <c r="K2916" i="1" l="1"/>
  <c r="L2915" i="1"/>
  <c r="L2916" i="1" l="1"/>
  <c r="K2917" i="1"/>
  <c r="K2918" i="1" l="1"/>
  <c r="L2917" i="1"/>
  <c r="L2918" i="1" l="1"/>
  <c r="K2919" i="1"/>
  <c r="K2920" i="1" l="1"/>
  <c r="L2919" i="1"/>
  <c r="L2920" i="1" l="1"/>
  <c r="K2921" i="1"/>
  <c r="K2922" i="1" l="1"/>
  <c r="L2921" i="1"/>
  <c r="L2922" i="1" l="1"/>
  <c r="K2923" i="1"/>
  <c r="K2924" i="1" l="1"/>
  <c r="L2923" i="1"/>
  <c r="L2924" i="1" l="1"/>
  <c r="K2925" i="1"/>
  <c r="K2926" i="1" l="1"/>
  <c r="L2925" i="1"/>
  <c r="L2926" i="1" l="1"/>
  <c r="K2927" i="1"/>
  <c r="K2928" i="1" l="1"/>
  <c r="L2927" i="1"/>
  <c r="L2928" i="1" l="1"/>
  <c r="K2929" i="1"/>
  <c r="K2930" i="1" l="1"/>
  <c r="L2929" i="1"/>
  <c r="L2930" i="1" l="1"/>
  <c r="K2931" i="1"/>
  <c r="K2932" i="1" l="1"/>
  <c r="L2931" i="1"/>
  <c r="L2932" i="1" l="1"/>
  <c r="K2933" i="1"/>
  <c r="K2934" i="1" l="1"/>
  <c r="L2933" i="1"/>
  <c r="L2934" i="1" l="1"/>
  <c r="K2935" i="1"/>
  <c r="K2936" i="1" l="1"/>
  <c r="L2935" i="1"/>
  <c r="L2936" i="1" l="1"/>
  <c r="K2937" i="1"/>
  <c r="K2938" i="1" l="1"/>
  <c r="L2937" i="1"/>
  <c r="L2938" i="1" l="1"/>
  <c r="K2939" i="1"/>
  <c r="K2940" i="1" l="1"/>
  <c r="L2939" i="1"/>
  <c r="L2940" i="1" l="1"/>
  <c r="K2941" i="1"/>
  <c r="K2942" i="1" l="1"/>
  <c r="L2941" i="1"/>
  <c r="L2942" i="1" l="1"/>
  <c r="K2943" i="1"/>
  <c r="K2944" i="1" l="1"/>
  <c r="L2943" i="1"/>
  <c r="L2944" i="1" l="1"/>
  <c r="K2945" i="1"/>
  <c r="K2946" i="1" l="1"/>
  <c r="L2945" i="1"/>
  <c r="L2946" i="1" l="1"/>
  <c r="K2947" i="1"/>
  <c r="K2948" i="1" l="1"/>
  <c r="L2947" i="1"/>
  <c r="L2948" i="1" l="1"/>
  <c r="K2949" i="1"/>
  <c r="K2950" i="1" l="1"/>
  <c r="L2949" i="1"/>
  <c r="L2950" i="1" l="1"/>
  <c r="K2951" i="1"/>
  <c r="K2952" i="1" l="1"/>
  <c r="L2951" i="1"/>
  <c r="L2952" i="1" l="1"/>
  <c r="K2953" i="1"/>
  <c r="K2954" i="1" l="1"/>
  <c r="L2953" i="1"/>
  <c r="L2954" i="1" l="1"/>
  <c r="K2955" i="1"/>
  <c r="L2955" i="1" l="1"/>
  <c r="K2956" i="1"/>
  <c r="K2957" i="1" l="1"/>
  <c r="L2956" i="1"/>
  <c r="L2957" i="1" l="1"/>
  <c r="K2958" i="1"/>
  <c r="K2959" i="1" l="1"/>
  <c r="L2958" i="1"/>
  <c r="K2960" i="1" l="1"/>
  <c r="L2959" i="1"/>
  <c r="K2961" i="1" l="1"/>
  <c r="L2960" i="1"/>
  <c r="L2961" i="1" l="1"/>
  <c r="K2962" i="1"/>
  <c r="K2963" i="1" l="1"/>
  <c r="L2962" i="1"/>
  <c r="L2963" i="1" l="1"/>
  <c r="K2964" i="1"/>
  <c r="K2965" i="1" l="1"/>
  <c r="L2964" i="1"/>
  <c r="K2966" i="1" l="1"/>
  <c r="L2965" i="1"/>
  <c r="K2967" i="1" l="1"/>
  <c r="L2966" i="1"/>
  <c r="K2968" i="1" l="1"/>
  <c r="L2967" i="1"/>
  <c r="L2968" i="1" l="1"/>
  <c r="K2969" i="1"/>
  <c r="L2969" i="1" l="1"/>
  <c r="K2970" i="1"/>
  <c r="L2970" i="1" l="1"/>
  <c r="K2971" i="1"/>
  <c r="L2971" i="1" l="1"/>
  <c r="K2972" i="1"/>
  <c r="K2973" i="1" l="1"/>
  <c r="L2972" i="1"/>
  <c r="K2974" i="1" l="1"/>
  <c r="L2973" i="1"/>
  <c r="K2975" i="1" l="1"/>
  <c r="L2974" i="1"/>
  <c r="K2976" i="1" l="1"/>
  <c r="L2975" i="1"/>
  <c r="K2977" i="1" l="1"/>
  <c r="L2976" i="1"/>
  <c r="L2977" i="1" l="1"/>
  <c r="K2978" i="1"/>
  <c r="K2979" i="1" l="1"/>
  <c r="L2978" i="1"/>
  <c r="L2979" i="1" l="1"/>
  <c r="K2980" i="1"/>
  <c r="K2981" i="1" l="1"/>
  <c r="L2980" i="1"/>
  <c r="K2982" i="1" l="1"/>
  <c r="L2981" i="1"/>
  <c r="L2982" i="1" l="1"/>
  <c r="K2983" i="1"/>
  <c r="K2984" i="1" l="1"/>
  <c r="L2983" i="1"/>
  <c r="L2984" i="1" l="1"/>
  <c r="K2985" i="1"/>
  <c r="L2985" i="1" l="1"/>
  <c r="K2986" i="1"/>
  <c r="L2986" i="1" l="1"/>
  <c r="K2987" i="1"/>
  <c r="K2988" i="1" l="1"/>
  <c r="L2987" i="1"/>
  <c r="K2989" i="1" l="1"/>
  <c r="L2988" i="1"/>
  <c r="K2990" i="1" l="1"/>
  <c r="L2989" i="1"/>
  <c r="K2991" i="1" l="1"/>
  <c r="L2990" i="1"/>
  <c r="K2992" i="1" l="1"/>
  <c r="L2991" i="1"/>
  <c r="K2993" i="1" l="1"/>
  <c r="L2992" i="1"/>
  <c r="L2993" i="1" l="1"/>
  <c r="K2994" i="1"/>
  <c r="L2994" i="1" l="1"/>
  <c r="K2995" i="1"/>
  <c r="L2995" i="1" l="1"/>
  <c r="K2996" i="1"/>
  <c r="L2996" i="1" l="1"/>
  <c r="K2997" i="1"/>
  <c r="K2998" i="1" l="1"/>
  <c r="L2997" i="1"/>
  <c r="K2999" i="1" l="1"/>
  <c r="L2998" i="1"/>
  <c r="K3000" i="1" l="1"/>
  <c r="L2999" i="1"/>
  <c r="L3000" i="1" l="1"/>
  <c r="K3001" i="1"/>
  <c r="K3002" i="1" l="1"/>
  <c r="L3001" i="1"/>
  <c r="L3002" i="1" l="1"/>
  <c r="K3003" i="1"/>
  <c r="K3004" i="1" l="1"/>
  <c r="L3003" i="1"/>
  <c r="L3004" i="1" l="1"/>
  <c r="K3005" i="1"/>
  <c r="L3005" i="1" l="1"/>
  <c r="K3006" i="1"/>
  <c r="K3007" i="1" l="1"/>
  <c r="L3006" i="1"/>
  <c r="L3007" i="1" l="1"/>
  <c r="K3008" i="1"/>
  <c r="K3009" i="1" l="1"/>
  <c r="L3008" i="1"/>
  <c r="L3009" i="1" l="1"/>
  <c r="K3010" i="1"/>
  <c r="K3011" i="1" l="1"/>
  <c r="L3010" i="1"/>
  <c r="L3011" i="1" l="1"/>
  <c r="K3012" i="1"/>
  <c r="K3013" i="1" l="1"/>
  <c r="L3012" i="1"/>
  <c r="K3014" i="1" l="1"/>
  <c r="L3013" i="1"/>
  <c r="L3014" i="1" l="1"/>
  <c r="K3015" i="1"/>
  <c r="K3016" i="1" l="1"/>
  <c r="L3015" i="1"/>
  <c r="L3016" i="1" l="1"/>
  <c r="K3017" i="1"/>
  <c r="K3018" i="1" l="1"/>
  <c r="L3017" i="1"/>
  <c r="L3018" i="1" l="1"/>
  <c r="K3019" i="1"/>
  <c r="K3020" i="1" l="1"/>
  <c r="L3019" i="1"/>
  <c r="L3020" i="1" l="1"/>
  <c r="K3021" i="1"/>
  <c r="K3022" i="1" l="1"/>
  <c r="L3021" i="1"/>
  <c r="K3023" i="1" l="1"/>
  <c r="L3022" i="1"/>
  <c r="L3023" i="1" l="1"/>
  <c r="K3024" i="1"/>
  <c r="K3025" i="1" l="1"/>
  <c r="L3024" i="1"/>
  <c r="L3025" i="1" l="1"/>
  <c r="K3026" i="1"/>
  <c r="K3027" i="1" l="1"/>
  <c r="L3026" i="1"/>
  <c r="L3027" i="1" l="1"/>
  <c r="K3028" i="1"/>
  <c r="K3029" i="1" l="1"/>
  <c r="L3028" i="1"/>
  <c r="K3030" i="1" l="1"/>
  <c r="L3029" i="1"/>
  <c r="K3031" i="1" l="1"/>
  <c r="L3030" i="1"/>
  <c r="K3032" i="1" l="1"/>
  <c r="L3031" i="1"/>
  <c r="L3032" i="1" l="1"/>
  <c r="K3033" i="1"/>
  <c r="K3034" i="1" l="1"/>
  <c r="L3033" i="1"/>
  <c r="L3034" i="1" l="1"/>
  <c r="K3035" i="1"/>
  <c r="L3035" i="1" l="1"/>
  <c r="K3036" i="1"/>
  <c r="L3036" i="1" l="1"/>
  <c r="K3037" i="1"/>
  <c r="K3038" i="1" l="1"/>
  <c r="L3037" i="1"/>
  <c r="K3039" i="1" l="1"/>
  <c r="L3038" i="1"/>
  <c r="K3040" i="1" l="1"/>
  <c r="L3039" i="1"/>
  <c r="K3041" i="1" l="1"/>
  <c r="L3040" i="1"/>
  <c r="L3041" i="1" l="1"/>
  <c r="K3042" i="1"/>
  <c r="K3043" i="1" l="1"/>
  <c r="L3042" i="1"/>
  <c r="L3043" i="1" l="1"/>
  <c r="K3044" i="1"/>
  <c r="K3045" i="1" l="1"/>
  <c r="L3044" i="1"/>
  <c r="K3046" i="1" l="1"/>
  <c r="L3045" i="1"/>
  <c r="K3047" i="1" l="1"/>
  <c r="L3046" i="1"/>
  <c r="K3048" i="1" l="1"/>
  <c r="L3047" i="1"/>
  <c r="K3049" i="1" l="1"/>
  <c r="L3048" i="1"/>
  <c r="L3049" i="1" l="1"/>
  <c r="K3050" i="1"/>
  <c r="K3051" i="1" l="1"/>
  <c r="L3050" i="1"/>
  <c r="L3051" i="1" l="1"/>
  <c r="K3052" i="1"/>
  <c r="K3053" i="1" l="1"/>
  <c r="L3052" i="1"/>
  <c r="K3054" i="1" l="1"/>
  <c r="L3053" i="1"/>
  <c r="K3055" i="1" l="1"/>
  <c r="L3054" i="1"/>
  <c r="K3056" i="1" l="1"/>
  <c r="L3055" i="1"/>
  <c r="K3057" i="1" l="1"/>
  <c r="L3056" i="1"/>
  <c r="L3057" i="1" l="1"/>
  <c r="K3058" i="1"/>
  <c r="K3059" i="1" l="1"/>
  <c r="L3058" i="1"/>
  <c r="K3060" i="1" l="1"/>
  <c r="L3059" i="1"/>
  <c r="K3061" i="1" l="1"/>
  <c r="L3060" i="1"/>
  <c r="L3061" i="1" l="1"/>
  <c r="K3062" i="1"/>
  <c r="K3063" i="1" l="1"/>
  <c r="L3062" i="1"/>
  <c r="K3064" i="1" l="1"/>
  <c r="L3063" i="1"/>
  <c r="K3065" i="1" l="1"/>
  <c r="L3064" i="1"/>
  <c r="K3066" i="1" l="1"/>
  <c r="L3065" i="1"/>
  <c r="K3067" i="1" l="1"/>
  <c r="L3066" i="1"/>
  <c r="K3068" i="1" l="1"/>
  <c r="L3067" i="1"/>
  <c r="K3069" i="1" l="1"/>
  <c r="L3068" i="1"/>
  <c r="L3069" i="1" l="1"/>
  <c r="K3070" i="1"/>
  <c r="K3071" i="1" l="1"/>
  <c r="L3070" i="1"/>
  <c r="K3072" i="1" l="1"/>
  <c r="L3071" i="1"/>
  <c r="K3073" i="1" l="1"/>
  <c r="L3072" i="1"/>
  <c r="K3074" i="1" l="1"/>
  <c r="L3073" i="1"/>
  <c r="K3075" i="1" l="1"/>
  <c r="L3074" i="1"/>
  <c r="L3075" i="1" l="1"/>
  <c r="K3076" i="1"/>
  <c r="K3077" i="1" l="1"/>
  <c r="L3076" i="1"/>
  <c r="L3077" i="1" l="1"/>
  <c r="K3078" i="1"/>
  <c r="K3079" i="1" l="1"/>
  <c r="L3078" i="1"/>
  <c r="K3080" i="1" l="1"/>
  <c r="L3079" i="1"/>
  <c r="K3081" i="1" l="1"/>
  <c r="L3080" i="1"/>
  <c r="K3082" i="1" l="1"/>
  <c r="L3081" i="1"/>
  <c r="K3083" i="1" l="1"/>
  <c r="L3082" i="1"/>
  <c r="L3083" i="1" l="1"/>
  <c r="K3084" i="1"/>
  <c r="K3085" i="1" l="1"/>
  <c r="L3084" i="1"/>
  <c r="K3086" i="1" l="1"/>
  <c r="L3085" i="1"/>
  <c r="K3087" i="1" l="1"/>
  <c r="L3086" i="1"/>
  <c r="K3088" i="1" l="1"/>
  <c r="L3087" i="1"/>
  <c r="K3089" i="1" l="1"/>
  <c r="L3088" i="1"/>
  <c r="L3089" i="1" l="1"/>
  <c r="K3090" i="1"/>
  <c r="K3091" i="1" l="1"/>
  <c r="L3090" i="1"/>
  <c r="K3092" i="1" l="1"/>
  <c r="L3091" i="1"/>
  <c r="K3093" i="1" l="1"/>
  <c r="L3092" i="1"/>
  <c r="K3094" i="1" l="1"/>
  <c r="L3093" i="1"/>
  <c r="K3095" i="1" l="1"/>
  <c r="L3094" i="1"/>
  <c r="K3096" i="1" l="1"/>
  <c r="L3095" i="1"/>
  <c r="K3097" i="1" l="1"/>
  <c r="L3096" i="1"/>
  <c r="K3098" i="1" l="1"/>
  <c r="L3097" i="1"/>
  <c r="K3099" i="1" l="1"/>
  <c r="L3098" i="1"/>
  <c r="L3099" i="1" l="1"/>
  <c r="K3100" i="1"/>
  <c r="K3101" i="1" l="1"/>
  <c r="L3100" i="1"/>
  <c r="L3101" i="1" l="1"/>
  <c r="K3102" i="1"/>
  <c r="K3103" i="1" l="1"/>
  <c r="L3102" i="1"/>
  <c r="K3104" i="1" l="1"/>
  <c r="L3103" i="1"/>
  <c r="K3105" i="1" l="1"/>
  <c r="L3104" i="1"/>
  <c r="K3106" i="1" l="1"/>
  <c r="L3105" i="1"/>
  <c r="K3107" i="1" l="1"/>
  <c r="L3106" i="1"/>
  <c r="L3107" i="1" l="1"/>
  <c r="K3108" i="1"/>
  <c r="K3109" i="1" l="1"/>
  <c r="L3108" i="1"/>
  <c r="L3109" i="1" l="1"/>
  <c r="K3110" i="1"/>
  <c r="K3111" i="1" l="1"/>
  <c r="L3110" i="1"/>
  <c r="K3112" i="1" l="1"/>
  <c r="L3111" i="1"/>
  <c r="K3113" i="1" l="1"/>
  <c r="L3112" i="1"/>
  <c r="K3114" i="1" l="1"/>
  <c r="L3113" i="1"/>
  <c r="K3115" i="1" l="1"/>
  <c r="L3114" i="1"/>
  <c r="L3115" i="1" l="1"/>
  <c r="K3116" i="1"/>
  <c r="K3117" i="1" l="1"/>
  <c r="L3116" i="1"/>
  <c r="K3118" i="1" l="1"/>
  <c r="L3117" i="1"/>
  <c r="K3119" i="1" l="1"/>
  <c r="L3118" i="1"/>
  <c r="K3120" i="1" l="1"/>
  <c r="L3119" i="1"/>
  <c r="K3121" i="1" l="1"/>
  <c r="L3120" i="1"/>
  <c r="L3121" i="1" l="1"/>
  <c r="K3122" i="1"/>
  <c r="K3123" i="1" l="1"/>
  <c r="L3122" i="1"/>
  <c r="K3124" i="1" l="1"/>
  <c r="L3123" i="1"/>
  <c r="K3125" i="1" l="1"/>
  <c r="L3124" i="1"/>
  <c r="K3126" i="1" l="1"/>
  <c r="L3125" i="1"/>
  <c r="K3127" i="1" l="1"/>
  <c r="L3126" i="1"/>
  <c r="K3128" i="1" l="1"/>
  <c r="L3127" i="1"/>
  <c r="K3129" i="1" l="1"/>
  <c r="L3128" i="1"/>
  <c r="K3130" i="1" l="1"/>
  <c r="L3129" i="1"/>
  <c r="K3131" i="1" l="1"/>
  <c r="L3130" i="1"/>
  <c r="K3132" i="1" l="1"/>
  <c r="L3131" i="1"/>
  <c r="K3133" i="1" l="1"/>
  <c r="L3132" i="1"/>
  <c r="L3133" i="1" l="1"/>
  <c r="K3134" i="1"/>
  <c r="K3135" i="1" l="1"/>
  <c r="L3134" i="1"/>
  <c r="K3136" i="1" l="1"/>
  <c r="L3135" i="1"/>
  <c r="K3137" i="1" l="1"/>
  <c r="L3136" i="1"/>
  <c r="K3138" i="1" l="1"/>
  <c r="L3137" i="1"/>
  <c r="K3139" i="1" l="1"/>
  <c r="L3138" i="1"/>
  <c r="L3139" i="1" l="1"/>
  <c r="K3140" i="1"/>
  <c r="K3141" i="1" l="1"/>
  <c r="L3140" i="1"/>
  <c r="L3141" i="1" l="1"/>
  <c r="K3142" i="1"/>
  <c r="K3143" i="1" l="1"/>
  <c r="L3142" i="1"/>
  <c r="K3144" i="1" l="1"/>
  <c r="L3143" i="1"/>
  <c r="K3145" i="1" l="1"/>
  <c r="L3144" i="1"/>
  <c r="L3145" i="1" l="1"/>
  <c r="K3146" i="1"/>
  <c r="K3147" i="1" l="1"/>
  <c r="L3146" i="1"/>
  <c r="K3148" i="1" l="1"/>
  <c r="L3147" i="1"/>
  <c r="K3149" i="1" l="1"/>
  <c r="L3148" i="1"/>
  <c r="K3150" i="1" l="1"/>
  <c r="L3149" i="1"/>
  <c r="K3151" i="1" l="1"/>
  <c r="L3150" i="1"/>
  <c r="K3152" i="1" l="1"/>
  <c r="L3151" i="1"/>
  <c r="K3153" i="1" l="1"/>
  <c r="L3152" i="1"/>
  <c r="K3154" i="1" l="1"/>
  <c r="L3153" i="1"/>
  <c r="K3155" i="1" l="1"/>
  <c r="L3154" i="1"/>
  <c r="L3155" i="1" l="1"/>
  <c r="K3156" i="1"/>
  <c r="K3157" i="1" l="1"/>
  <c r="L3156" i="1"/>
  <c r="L3157" i="1" l="1"/>
  <c r="K3158" i="1"/>
  <c r="K3159" i="1" l="1"/>
  <c r="L3158" i="1"/>
  <c r="K3160" i="1" l="1"/>
  <c r="L3159" i="1"/>
  <c r="K3161" i="1" l="1"/>
  <c r="L3160" i="1"/>
  <c r="K3162" i="1" l="1"/>
  <c r="L3161" i="1"/>
  <c r="K3163" i="1" l="1"/>
  <c r="L3162" i="1"/>
  <c r="K3164" i="1" l="1"/>
  <c r="L3163" i="1"/>
  <c r="K3165" i="1" l="1"/>
  <c r="L3164" i="1"/>
  <c r="K3166" i="1" l="1"/>
  <c r="L3165" i="1"/>
  <c r="K3167" i="1" l="1"/>
  <c r="L3166" i="1"/>
  <c r="K3168" i="1" l="1"/>
  <c r="L3167" i="1"/>
  <c r="K3169" i="1" l="1"/>
  <c r="L3168" i="1"/>
  <c r="K3170" i="1" l="1"/>
  <c r="L3169" i="1"/>
  <c r="K3171" i="1" l="1"/>
  <c r="L3170" i="1"/>
  <c r="K3172" i="1" l="1"/>
  <c r="L3171" i="1"/>
  <c r="K3173" i="1" l="1"/>
  <c r="L3172" i="1"/>
  <c r="K3174" i="1" l="1"/>
  <c r="L3173" i="1"/>
  <c r="K3175" i="1" l="1"/>
  <c r="L3174" i="1"/>
  <c r="K3176" i="1" l="1"/>
  <c r="L3175" i="1"/>
  <c r="K3177" i="1" l="1"/>
  <c r="L3176" i="1"/>
  <c r="K3178" i="1" l="1"/>
  <c r="L3177" i="1"/>
  <c r="K3179" i="1" l="1"/>
  <c r="L3178" i="1"/>
  <c r="K3180" i="1" l="1"/>
  <c r="L3179" i="1"/>
  <c r="K3181" i="1" l="1"/>
  <c r="L3180" i="1"/>
  <c r="K3182" i="1" l="1"/>
  <c r="L3181" i="1"/>
  <c r="K3183" i="1" l="1"/>
  <c r="L3182" i="1"/>
  <c r="K3184" i="1" l="1"/>
  <c r="L3183" i="1"/>
  <c r="K3185" i="1" l="1"/>
  <c r="L3184" i="1"/>
  <c r="K3186" i="1" l="1"/>
  <c r="L3185" i="1"/>
  <c r="K3187" i="1" l="1"/>
  <c r="L3186" i="1"/>
  <c r="K3188" i="1" l="1"/>
  <c r="L3187" i="1"/>
  <c r="K3189" i="1" l="1"/>
  <c r="L3188" i="1"/>
  <c r="K3190" i="1" l="1"/>
  <c r="L3189" i="1"/>
  <c r="K3191" i="1" l="1"/>
  <c r="L3190" i="1"/>
  <c r="K3192" i="1" l="1"/>
  <c r="L3191" i="1"/>
  <c r="K3193" i="1" l="1"/>
  <c r="L3192" i="1"/>
  <c r="K3194" i="1" l="1"/>
  <c r="L3193" i="1"/>
  <c r="K3195" i="1" l="1"/>
  <c r="L3194" i="1"/>
  <c r="K3196" i="1" l="1"/>
  <c r="L3195" i="1"/>
  <c r="K3197" i="1" l="1"/>
  <c r="L3196" i="1"/>
  <c r="K3198" i="1" l="1"/>
  <c r="L3197" i="1"/>
  <c r="K3199" i="1" l="1"/>
  <c r="L3198" i="1"/>
  <c r="K3200" i="1" l="1"/>
  <c r="L3199" i="1"/>
  <c r="K3201" i="1" l="1"/>
  <c r="L3200" i="1"/>
  <c r="K3202" i="1" l="1"/>
  <c r="L3201" i="1"/>
  <c r="K3203" i="1" l="1"/>
  <c r="L3202" i="1"/>
  <c r="K3204" i="1" l="1"/>
  <c r="L3203" i="1"/>
  <c r="K3205" i="1" l="1"/>
  <c r="L3204" i="1"/>
  <c r="K3206" i="1" l="1"/>
  <c r="L3205" i="1"/>
  <c r="K3207" i="1" l="1"/>
  <c r="L3206" i="1"/>
  <c r="K3208" i="1" l="1"/>
  <c r="L3207" i="1"/>
  <c r="K3209" i="1" l="1"/>
  <c r="L3208" i="1"/>
  <c r="K3210" i="1" l="1"/>
  <c r="L3209" i="1"/>
  <c r="K3211" i="1" l="1"/>
  <c r="L3210" i="1"/>
  <c r="K3212" i="1" l="1"/>
  <c r="L3211" i="1"/>
  <c r="K3213" i="1" l="1"/>
  <c r="L3212" i="1"/>
  <c r="K3214" i="1" l="1"/>
  <c r="L3213" i="1"/>
  <c r="K3215" i="1" l="1"/>
  <c r="L3214" i="1"/>
  <c r="K3216" i="1" l="1"/>
  <c r="L3215" i="1"/>
  <c r="K3217" i="1" l="1"/>
  <c r="L3216" i="1"/>
  <c r="K3218" i="1" l="1"/>
  <c r="L3217" i="1"/>
  <c r="K3219" i="1" l="1"/>
  <c r="L3218" i="1"/>
  <c r="K3220" i="1" l="1"/>
  <c r="L3219" i="1"/>
  <c r="K3221" i="1" l="1"/>
  <c r="L3220" i="1"/>
  <c r="K3222" i="1" l="1"/>
  <c r="L3221" i="1"/>
  <c r="K3223" i="1" l="1"/>
  <c r="L3222" i="1"/>
  <c r="K3224" i="1" l="1"/>
  <c r="L3223" i="1"/>
  <c r="K3225" i="1" l="1"/>
  <c r="L3224" i="1"/>
  <c r="K3226" i="1" l="1"/>
  <c r="L3225" i="1"/>
  <c r="K3227" i="1" l="1"/>
  <c r="L3226" i="1"/>
  <c r="K3228" i="1" l="1"/>
  <c r="L3227" i="1"/>
  <c r="K3229" i="1" l="1"/>
  <c r="L3228" i="1"/>
  <c r="K3230" i="1" l="1"/>
  <c r="L3229" i="1"/>
  <c r="K3231" i="1" l="1"/>
  <c r="L3230" i="1"/>
  <c r="K3232" i="1" l="1"/>
  <c r="L3231" i="1"/>
  <c r="K3233" i="1" l="1"/>
  <c r="L3232" i="1"/>
  <c r="K3234" i="1" l="1"/>
  <c r="L3233" i="1"/>
  <c r="K3235" i="1" l="1"/>
  <c r="L3234" i="1"/>
  <c r="K3236" i="1" l="1"/>
  <c r="L3235" i="1"/>
  <c r="K3237" i="1" l="1"/>
  <c r="L3236" i="1"/>
  <c r="K3238" i="1" l="1"/>
  <c r="L3237" i="1"/>
  <c r="K3239" i="1" l="1"/>
  <c r="L3238" i="1"/>
  <c r="K3240" i="1" l="1"/>
  <c r="L3239" i="1"/>
  <c r="K3241" i="1" l="1"/>
  <c r="L3240" i="1"/>
  <c r="K3242" i="1" l="1"/>
  <c r="L3241" i="1"/>
  <c r="K3243" i="1" l="1"/>
  <c r="L3242" i="1"/>
  <c r="K3244" i="1" l="1"/>
  <c r="L3243" i="1"/>
  <c r="K3245" i="1" l="1"/>
  <c r="L3244" i="1"/>
  <c r="K3246" i="1" l="1"/>
  <c r="L3245" i="1"/>
  <c r="K3247" i="1" l="1"/>
  <c r="L3246" i="1"/>
  <c r="K3248" i="1" l="1"/>
  <c r="L3247" i="1"/>
  <c r="K3249" i="1" l="1"/>
  <c r="L3248" i="1"/>
  <c r="K3250" i="1" l="1"/>
  <c r="L3249" i="1"/>
  <c r="K3251" i="1" l="1"/>
  <c r="L3250" i="1"/>
  <c r="K3252" i="1" l="1"/>
  <c r="L3251" i="1"/>
  <c r="K3253" i="1" l="1"/>
  <c r="L3252" i="1"/>
  <c r="K3254" i="1" l="1"/>
  <c r="L3253" i="1"/>
  <c r="K3255" i="1" l="1"/>
  <c r="L3254" i="1"/>
  <c r="K3256" i="1" l="1"/>
  <c r="L3255" i="1"/>
  <c r="K3257" i="1" l="1"/>
  <c r="L3256" i="1"/>
  <c r="K3258" i="1" l="1"/>
  <c r="L3257" i="1"/>
  <c r="K3259" i="1" l="1"/>
  <c r="L3258" i="1"/>
  <c r="K3260" i="1" l="1"/>
  <c r="L3259" i="1"/>
  <c r="K3261" i="1" l="1"/>
  <c r="L3260" i="1"/>
  <c r="K3262" i="1" l="1"/>
  <c r="L3261" i="1"/>
  <c r="K3263" i="1" l="1"/>
  <c r="L3262" i="1"/>
  <c r="K3264" i="1" l="1"/>
  <c r="L3263" i="1"/>
  <c r="K3265" i="1" l="1"/>
  <c r="L3264" i="1"/>
  <c r="K3266" i="1" l="1"/>
  <c r="L3265" i="1"/>
  <c r="K3267" i="1" l="1"/>
  <c r="L3266" i="1"/>
  <c r="K3268" i="1" l="1"/>
  <c r="L3267" i="1"/>
  <c r="K3269" i="1" l="1"/>
  <c r="L3268" i="1"/>
  <c r="K3270" i="1" l="1"/>
  <c r="L3269" i="1"/>
  <c r="K3271" i="1" l="1"/>
  <c r="L3270" i="1"/>
  <c r="K3272" i="1" l="1"/>
  <c r="L3271" i="1"/>
  <c r="K3273" i="1" l="1"/>
  <c r="L3272" i="1"/>
  <c r="K3274" i="1" l="1"/>
  <c r="L3273" i="1"/>
  <c r="K3275" i="1" l="1"/>
  <c r="L3274" i="1"/>
  <c r="K3276" i="1" l="1"/>
  <c r="L3275" i="1"/>
  <c r="K3277" i="1" l="1"/>
  <c r="L3276" i="1"/>
  <c r="K3278" i="1" l="1"/>
  <c r="L3277" i="1"/>
  <c r="K3279" i="1" l="1"/>
  <c r="L3278" i="1"/>
  <c r="K3280" i="1" l="1"/>
  <c r="L3279" i="1"/>
  <c r="K3281" i="1" l="1"/>
  <c r="L3280" i="1"/>
  <c r="K3282" i="1" l="1"/>
  <c r="L3281" i="1"/>
  <c r="K3283" i="1" l="1"/>
  <c r="L3282" i="1"/>
  <c r="K3284" i="1" l="1"/>
  <c r="L3283" i="1"/>
  <c r="K3285" i="1" l="1"/>
  <c r="L3284" i="1"/>
  <c r="K3286" i="1" l="1"/>
  <c r="L3285" i="1"/>
  <c r="K3287" i="1" l="1"/>
  <c r="L3286" i="1"/>
  <c r="K3288" i="1" l="1"/>
  <c r="L3287" i="1"/>
  <c r="K3289" i="1" l="1"/>
  <c r="L3288" i="1"/>
  <c r="K3290" i="1" l="1"/>
  <c r="L3289" i="1"/>
  <c r="K3291" i="1" l="1"/>
  <c r="L3290" i="1"/>
  <c r="K3292" i="1" l="1"/>
  <c r="L3291" i="1"/>
  <c r="K3293" i="1" l="1"/>
  <c r="L3292" i="1"/>
  <c r="K3294" i="1" l="1"/>
  <c r="L3293" i="1"/>
  <c r="K3295" i="1" l="1"/>
  <c r="L3294" i="1"/>
  <c r="K3296" i="1" l="1"/>
  <c r="L3295" i="1"/>
  <c r="K3297" i="1" l="1"/>
  <c r="L3296" i="1"/>
  <c r="K3298" i="1" l="1"/>
  <c r="L3297" i="1"/>
  <c r="K3299" i="1" l="1"/>
  <c r="L3298" i="1"/>
  <c r="K3300" i="1" l="1"/>
  <c r="L3299" i="1"/>
  <c r="K3301" i="1" l="1"/>
  <c r="L3300" i="1"/>
  <c r="K3302" i="1" l="1"/>
  <c r="L3301" i="1"/>
  <c r="K3303" i="1" l="1"/>
  <c r="L3302" i="1"/>
  <c r="K3304" i="1" l="1"/>
  <c r="L3303" i="1"/>
  <c r="K3305" i="1" l="1"/>
  <c r="L3304" i="1"/>
  <c r="K3306" i="1" l="1"/>
  <c r="L3305" i="1"/>
  <c r="K3307" i="1" l="1"/>
  <c r="L3306" i="1"/>
  <c r="K3308" i="1" l="1"/>
  <c r="L3307" i="1"/>
  <c r="K3309" i="1" l="1"/>
  <c r="L3308" i="1"/>
  <c r="K3310" i="1" l="1"/>
  <c r="L3309" i="1"/>
  <c r="K3311" i="1" l="1"/>
  <c r="L3310" i="1"/>
  <c r="K3312" i="1" l="1"/>
  <c r="L3311" i="1"/>
  <c r="K3313" i="1" l="1"/>
  <c r="L3312" i="1"/>
  <c r="K3314" i="1" l="1"/>
  <c r="L3313" i="1"/>
  <c r="K3315" i="1" l="1"/>
  <c r="L3314" i="1"/>
  <c r="K3316" i="1" l="1"/>
  <c r="L3316" i="1" s="1"/>
  <c r="L3315" i="1"/>
</calcChain>
</file>

<file path=xl/sharedStrings.xml><?xml version="1.0" encoding="utf-8"?>
<sst xmlns="http://schemas.openxmlformats.org/spreadsheetml/2006/main" count="34622" uniqueCount="7086">
  <si>
    <t>Bodega</t>
  </si>
  <si>
    <t>IdCuentaCon</t>
  </si>
  <si>
    <t>Nombre Cuenta</t>
  </si>
  <si>
    <t>Grupo Inv</t>
  </si>
  <si>
    <t>Id Catalogo</t>
  </si>
  <si>
    <t>Nombre Catalogo</t>
  </si>
  <si>
    <t>Saldo</t>
  </si>
  <si>
    <t>Costo Unitario</t>
  </si>
  <si>
    <t>CostoTotal</t>
  </si>
  <si>
    <t>% X Referencia</t>
  </si>
  <si>
    <t>% Acum</t>
  </si>
  <si>
    <t>ABC</t>
  </si>
  <si>
    <t>Principal</t>
  </si>
  <si>
    <t>1.4.05.03</t>
  </si>
  <si>
    <t>Motores y Motorreductores</t>
  </si>
  <si>
    <t>Motores</t>
  </si>
  <si>
    <t>MOT-150.120RPM.IE3</t>
  </si>
  <si>
    <t>MOTOR 150 HP 1200 RPM FS 1.5 - IE3</t>
  </si>
  <si>
    <t>1.4.05.06</t>
  </si>
  <si>
    <t>Rodamientos</t>
  </si>
  <si>
    <t>ANT-LEV.BSEU 40-35</t>
  </si>
  <si>
    <t>ANTIRRETORNO DE LEVAS TSUBAKI Ref.: SERIE BSEU 40-35 Genérico</t>
  </si>
  <si>
    <t>1.4.05.19</t>
  </si>
  <si>
    <t>Transmisión</t>
  </si>
  <si>
    <t>Cadenas de Transmisión</t>
  </si>
  <si>
    <t>CAD-ACE.81XHH</t>
  </si>
  <si>
    <t>CADENA ACERO 81XHH PASO 2.609" CON ALETA 270</t>
  </si>
  <si>
    <t>CAD-DON-2-320</t>
  </si>
  <si>
    <t>CADENA 98KN / 18-100-320 - ALETA DERIVADA - PLATINA 6 MM REF: 98KN Ref.: 98KN Genérico</t>
  </si>
  <si>
    <t>CAD-150.KN-25-100-320</t>
  </si>
  <si>
    <t>CADENA 150KN / 25-100-320 - ALETA DERIVADA - PLATINA 6 MM</t>
  </si>
  <si>
    <t>1.4.05.02</t>
  </si>
  <si>
    <t>Láminas</t>
  </si>
  <si>
    <t>Lamina HR</t>
  </si>
  <si>
    <t>LHR-2.5-MT2</t>
  </si>
  <si>
    <t>LAMINA HR 2.5 MM - CAL. 12</t>
  </si>
  <si>
    <t>LHR-3MM-MT2</t>
  </si>
  <si>
    <t>LAMINA HR 3 MM - CAL. 10 Ó 1/8"</t>
  </si>
  <si>
    <t>Bodega U</t>
  </si>
  <si>
    <t>Laminas Diversas</t>
  </si>
  <si>
    <t>LAM-709.CA1</t>
  </si>
  <si>
    <t>LAMINA A 709 GRADO 50 - 25.4 MM CAL 1"</t>
  </si>
  <si>
    <t>1.4.05.10</t>
  </si>
  <si>
    <t>Varios</t>
  </si>
  <si>
    <t>Varios Diversos</t>
  </si>
  <si>
    <t>DAD-AMP.1210</t>
  </si>
  <si>
    <t>DADO PLTZ 25(1210) AMPLIADA Ø EXT. 770 MM Ø INT. 630 MM ANCHO TOTAL. 304MM - Ø AGUJERO 4.5 MM - RECORRIDO 70 MM CON DESFOGUE LATERALES-MARCA JACOBS</t>
  </si>
  <si>
    <t>Lamina Galvanizada</t>
  </si>
  <si>
    <t>LAM-GAL-3MM</t>
  </si>
  <si>
    <t>LAMINA GALVANIZADA Z275 - G90 CAL. 3 MM CAL. 10</t>
  </si>
  <si>
    <t>LAM-709.5/8</t>
  </si>
  <si>
    <t>LAMINA A 709 GRADO 50 - 16 MM CAL 5/8"</t>
  </si>
  <si>
    <t>1.4.05.16</t>
  </si>
  <si>
    <t>Eléctricos y Electrónicos</t>
  </si>
  <si>
    <t>Eléctricos</t>
  </si>
  <si>
    <t>COL-ANI.GSK-4704/140/KL/SO</t>
  </si>
  <si>
    <t>COLUMNA DE ANILLOS (SLIPRING COLUMN)  - MARCA CAVOTEC REF: TIPO GSK-4704/140/KL/SO Ref.: TIPO GSK-4704/140/KL/SO Genérico</t>
  </si>
  <si>
    <t>1.4.05.21</t>
  </si>
  <si>
    <t>Ventiladores</t>
  </si>
  <si>
    <t>Ventiladores Centrifugos</t>
  </si>
  <si>
    <t>VEN-D45.75H</t>
  </si>
  <si>
    <t>VENTILADOR CENTRIFUGO DH45 - 75 HP -1430 RPM - 18000 CFM – 16" CA - SIN MOTOR</t>
  </si>
  <si>
    <t>CAD-DON-102-K2</t>
  </si>
  <si>
    <t>CADENA SS102B ADITAMENTO K2 CADA 2 ESLABONES EXTERNOS</t>
  </si>
  <si>
    <t>Elementos de Fundición</t>
  </si>
  <si>
    <t>BAS-PEL.PLTZ500HP</t>
  </si>
  <si>
    <t>BASE PELETIZADORA PLTZ 500HP - EN FUNDICION GRIS</t>
  </si>
  <si>
    <t>LAM-GAL.G90.2.5MM</t>
  </si>
  <si>
    <t>LAMINA GALVANIZADA G-90 2.5 MM CAL. 12</t>
  </si>
  <si>
    <t>Sensores</t>
  </si>
  <si>
    <t>SEN-BAS.WIT.BSE</t>
  </si>
  <si>
    <t>SENSOR BINSWITCH ELITE 5-WIRE 4B COMPONENTS REF: BSE1V10C Ref.: BSE1V10C 4B COMPONENTS</t>
  </si>
  <si>
    <t>Motorreductores</t>
  </si>
  <si>
    <t>MOT-12H.PI56</t>
  </si>
  <si>
    <t>MOTORREDUCTOR 12 HP 64 RPM I:27.58 R97 DRN132L4 F.S. 1.95  CON PROTECCION AUMENTADA OS2/IP56/BOBINADO TROPICALIZADO</t>
  </si>
  <si>
    <t>ROD-ROD.32320</t>
  </si>
  <si>
    <t>RODAMIENTO DE RODILLOS CONICOS 32320 TIMKEN</t>
  </si>
  <si>
    <t>LHR-12MM-M2</t>
  </si>
  <si>
    <t>LAMINA HR 12 MM - CAL. 1/2" ( 12 MM )</t>
  </si>
  <si>
    <t>LAM-572.1-G50</t>
  </si>
  <si>
    <t>LAMINA A 572 GRADO 50 CAL. 1" ( 25.40 MM )</t>
  </si>
  <si>
    <t>1.4.05.05</t>
  </si>
  <si>
    <t>Pintura</t>
  </si>
  <si>
    <t>Pintura Esmalte</t>
  </si>
  <si>
    <t>ESM-URE.CMA</t>
  </si>
  <si>
    <t>ESMALTE URETANO AR + CATALIZADOR URETANO AR -KIT (A:B=5:1) SIKA RAL 9006 Ref.: 782228 Genérico</t>
  </si>
  <si>
    <t>DAD-P25.60M</t>
  </si>
  <si>
    <t>DADO PLTZ 25 (1210) AMPLIADA Ø EXT. 770 MM Ø INT. 630 MM ANCHO TOTAL. 304MM - Ø AGUJERO 4.5 MM - RECORRIDO 60 MM CON DESFOGUE LATERALES - MARCA JACOBS</t>
  </si>
  <si>
    <t>CAD-25-.101.6-285.AD.P6</t>
  </si>
  <si>
    <t>CADENA 25 - 101.6 - 285 - ALETA DERIVADA - PLATINA 6 MM REF: 150KN Ref.: 150KN Genérico</t>
  </si>
  <si>
    <t>ROD-32232-J2-SK</t>
  </si>
  <si>
    <t>RODAMIENTO 32232 J2 - SKF</t>
  </si>
  <si>
    <t>CAM-318.215</t>
  </si>
  <si>
    <t>CAMISA RODILLO PLTZ  25 (1210) AMPLIADA  DE Ø EXT. 318 MM X Ø INT. 215 MM X 256 MM-MARCA JACOBS</t>
  </si>
  <si>
    <t>LAM-GAL-12-MTS</t>
  </si>
  <si>
    <t>LAMINA GALVANIZADA 2.5 MM CAL. 12</t>
  </si>
  <si>
    <t>BOM-HJ4.195</t>
  </si>
  <si>
    <t>BOMBA DE ENGRANAJES VIKING HJ4195 - MOTOR WEG 2HP A 1800 RPM - ACOPLAMIENTO DIRECTO OMEGA REX - ENSAMBLADA EN SU RESPECTIVA BASE</t>
  </si>
  <si>
    <t>Lamina Ultrapol</t>
  </si>
  <si>
    <t>LAM-ULT-1/2-</t>
  </si>
  <si>
    <t>LAMINA UHMW-PE BLANCA  CAL. 1/2"  ( 12MM ) ULTRAPOL</t>
  </si>
  <si>
    <t>CAD-3000KD-P3</t>
  </si>
  <si>
    <t>CADENA ACERO 3000 KD PASO 3" CON ALETA</t>
  </si>
  <si>
    <t>CAN-MAN.120X3000</t>
  </si>
  <si>
    <t>CANASTILLA PARA MANGA DE Ø 120 MM X 3000 MM DE LONGITUD CON BOCIN DE MONTAJE</t>
  </si>
  <si>
    <t>LAM-BLA.UHMW-PE-3/8</t>
  </si>
  <si>
    <t>LAMINA UHMW-PE BLANCA CAL. 3/8" ( 9MM )  ULTRAPOL</t>
  </si>
  <si>
    <t>1.4.05.14</t>
  </si>
  <si>
    <t>Bandas</t>
  </si>
  <si>
    <t>Rodillos de Transportadores Tipo Banda</t>
  </si>
  <si>
    <t>ROD-EST.30X180.FIJ</t>
  </si>
  <si>
    <t>RODILLO ESTRIADO Ø 30 CMS X 180 CMS FIJO CONDUCTOR "MASA QUEBRANTADOR"</t>
  </si>
  <si>
    <t>ROD-EST.30X180.MOT</t>
  </si>
  <si>
    <t>RODILLO ESTRIADO Ø 30 CMS X 180 CMS MOVIL CONDUCIDO "MASA QUEBRANTADOR"</t>
  </si>
  <si>
    <t>DAD-AMP.501JAC</t>
  </si>
  <si>
    <t>DADO PLTZ 16(501) AMPLIADA Ø 4.5 MM X 70 MM/ 63 MM DE ANCHO EFECTIVO 174,8 MM - ANCHO TOTAL DE 214,8 MM-MARCA JACOBS</t>
  </si>
  <si>
    <t>Lamina Inoxidable</t>
  </si>
  <si>
    <t>LAM-IN-12-MT2</t>
  </si>
  <si>
    <t>LAMINA INOX 304 2.5 MM - CAL. 12 - ACABADO 2B</t>
  </si>
  <si>
    <t>Accesorios de Motores</t>
  </si>
  <si>
    <t>CAJ-RED.X80MM</t>
  </si>
  <si>
    <t>CAJA REDUCTORA MANDO UNIFICADO CON TORNILLO DE 80 MM REF. SJ5-D-S-B-12-80-P</t>
  </si>
  <si>
    <t>LHR-4.5MM-MT2</t>
  </si>
  <si>
    <t>LAMINA HR 4.5 MM - 5 MM CAL. 3/16"</t>
  </si>
  <si>
    <t>Piñones</t>
  </si>
  <si>
    <t>PIÑ-CAD.100.10</t>
  </si>
  <si>
    <t>PIÑON CADENA MILLE PASO 100 BULON 18 - 10 DIENTES CON MANZANA Ø 150 - EN SAE 1045</t>
  </si>
  <si>
    <t>LHR-5/8-MT2</t>
  </si>
  <si>
    <t>LAMINA HR 15 MM - CAL. 5/8" ( 15.87 MM )</t>
  </si>
  <si>
    <t>PIÑ-CAD.81XHH.18D</t>
  </si>
  <si>
    <t>PIÑON CADENA 81XHH - 18 DIENTES</t>
  </si>
  <si>
    <t>Lamina Alfajor</t>
  </si>
  <si>
    <t>LAM-ALF-3MM-MT2</t>
  </si>
  <si>
    <t>LAMINA ALFAJOR 3 MM Ref.: 7225300000 Genérico</t>
  </si>
  <si>
    <t>LAM-GAL-14-MT2</t>
  </si>
  <si>
    <t>LAMINA GALVANIZADA 1.9 MM CAL.14</t>
  </si>
  <si>
    <t>PIÑ-14D.P152F29</t>
  </si>
  <si>
    <t>PIÑON P152F29 - 14 DIENTES</t>
  </si>
  <si>
    <t>LAM-A572-3/8-G5</t>
  </si>
  <si>
    <t>LAMINA A 572 GRADO 50 - 9 MM-  CAL. 3/8" ( 9.52 MM )</t>
  </si>
  <si>
    <t>Baja Rotación</t>
  </si>
  <si>
    <t>MOT-94R.7.4HP</t>
  </si>
  <si>
    <t>MOTORREDUCTOR 7.4 HP 94 RPM R77 DRN132S4 F,S 1.4</t>
  </si>
  <si>
    <t>1.4.05.04</t>
  </si>
  <si>
    <t>Perfilería</t>
  </si>
  <si>
    <t>Perfiles U</t>
  </si>
  <si>
    <t>CANU-6</t>
  </si>
  <si>
    <t>CANAL U 6 X 8.2 LIBRAS/PIE</t>
  </si>
  <si>
    <t>LHR-1/4-MTS2</t>
  </si>
  <si>
    <t>LAMINA HR 6 MM - CAL. 1/4" ( 6 MM )</t>
  </si>
  <si>
    <t>DAD-PEL.1210</t>
  </si>
  <si>
    <t>DADO PLTZ 25(1210) ESTANDAR Ø EXT. 770 MM Ø INT. 630 MM ANCHO TOTAL. 256MM - Ø AGUJERO 4.5 MM - RECORRIDO 70 MM CON DESFOGUE LATERALES-MARCA JACOBS</t>
  </si>
  <si>
    <t>MOT-25H.59RPM</t>
  </si>
  <si>
    <t>MOTORREDUCTOR 25 HP 59 RPM R137 DRS180M4 F.S 2.64</t>
  </si>
  <si>
    <t>1.4.05.09</t>
  </si>
  <si>
    <t>Tubería</t>
  </si>
  <si>
    <t>Tubería Estructural</t>
  </si>
  <si>
    <t>TUB-EST.200.100.4MM</t>
  </si>
  <si>
    <t>TUBO ESTRUCTURAL RECTANGULAR 200 MM X 100 MM X 4 MM</t>
  </si>
  <si>
    <t>Lamina CR</t>
  </si>
  <si>
    <t>LCR-14-M2</t>
  </si>
  <si>
    <t>LAMINA CR 1.9 MM - CAL. 14</t>
  </si>
  <si>
    <t>LAM-INO.316L.3</t>
  </si>
  <si>
    <t>LAMINA INOX 316L 3 MM - CAL. 10</t>
  </si>
  <si>
    <t>CAD-DON-1-230</t>
  </si>
  <si>
    <t>CADENA 98KN / 18-100-230 - ALETA DERIVADA - PLATINA 6 MM Ref.: 98KN Genérico</t>
  </si>
  <si>
    <t>Angulo HR</t>
  </si>
  <si>
    <t>ANGH-2X1/4</t>
  </si>
  <si>
    <t>ANGULO HR 2 X 1/4</t>
  </si>
  <si>
    <t>Perfiles WF</t>
  </si>
  <si>
    <t>PWF-21X.44L</t>
  </si>
  <si>
    <t>PERFIL WF 21" X 44 LIBRAS/PIE</t>
  </si>
  <si>
    <t>LAM-GAL.G90.1.9MM</t>
  </si>
  <si>
    <t>LAMINA GALVANIZADA G-90 1.9 MM CAL.14</t>
  </si>
  <si>
    <t>Perfiles HEA</t>
  </si>
  <si>
    <t>PER-HEA-240</t>
  </si>
  <si>
    <t>PERFIL HEA 240</t>
  </si>
  <si>
    <t>PIN-ESM.ALQ.VERDM</t>
  </si>
  <si>
    <t>PINTURA ESMALTE ALQUIDICO INDUSTRIAL ENAMEL SR - VERDE MAQUINA Ref.: RAL 6019 SW</t>
  </si>
  <si>
    <t>Lamina Molinera</t>
  </si>
  <si>
    <t>LAM-MOL-3.5-MT2</t>
  </si>
  <si>
    <t>LAMINA MOLINERA Ø 3.5 MM - CAL. 3 MM</t>
  </si>
  <si>
    <t>MOT-7/5.I65</t>
  </si>
  <si>
    <t>MOTOR ANTICHISPA (ANTIEXPLOSION) 7.5 HP - 5.5 KW A 1800 RPM - IP65</t>
  </si>
  <si>
    <t>1.4.05.08</t>
  </si>
  <si>
    <t>Tornillería</t>
  </si>
  <si>
    <t>Tornillo Hexágono</t>
  </si>
  <si>
    <t>TOR-3/4.312</t>
  </si>
  <si>
    <t>TORNILLO HEX 3/4/ X 3 1/2 - GALVANIZADO REF. A325 TIPO 1</t>
  </si>
  <si>
    <t>SEN-VIG.55CRMV91205TE</t>
  </si>
  <si>
    <t>SENSOR GYRIJET VIGIRO - SV-26  VOLTAJE 20 - 264V AC/DC STIF REF: 55CRMV91205TE Ref.: 55CRMV91205TE STIF</t>
  </si>
  <si>
    <t>1.4.55.12</t>
  </si>
  <si>
    <t>Materiales y Suministros para MO</t>
  </si>
  <si>
    <t>Elementos de Protección Contracaídas</t>
  </si>
  <si>
    <t>ESL-EPI.ARC</t>
  </si>
  <si>
    <t>ESLINGA ARC FLASH PARA DETENCION DE CAIDAS EN Y GRADUABLE CON 1 GANCHO DIELECTRICO DE 21MM AL MEDIO Y 2 GANCHOS DIELECTRICOS DE 55MM EN CADA BRAZO MARCA EPI REF PEDDYRK-2G- CERTIFICADA</t>
  </si>
  <si>
    <t>BAS-PLTZ-25-FG</t>
  </si>
  <si>
    <t>BASE PELETIZADORA PLTZ-25 - EN FUNDICION GRIS</t>
  </si>
  <si>
    <t>Cables</t>
  </si>
  <si>
    <t>CAB-ACE.18MM</t>
  </si>
  <si>
    <t>CABLE DE ACERO ANTI TORSION 18 MM 19 X 7 GRADO 1770 AA PRD</t>
  </si>
  <si>
    <t>CAD-81X.370</t>
  </si>
  <si>
    <t>CADENA ACERO 81XHH PASO 2.609" CON ALETA 370</t>
  </si>
  <si>
    <t>Cangilones</t>
  </si>
  <si>
    <t>CAN-PLA.9X5MX</t>
  </si>
  <si>
    <t>CANGILON PLASTICO 9 X 5 - REF. HD - STAX  MAXILIFT</t>
  </si>
  <si>
    <t>1.4.05.07</t>
  </si>
  <si>
    <t>Soldadura</t>
  </si>
  <si>
    <t>Soldadura Diversos</t>
  </si>
  <si>
    <t>SOL-L81.12M</t>
  </si>
  <si>
    <t>SOLDADURA TUBULAR LINCOLN ELECTRIC LW 81 1.2 MM</t>
  </si>
  <si>
    <t>Electrónicos</t>
  </si>
  <si>
    <t>TRA-IND.ETH.IP.129398</t>
  </si>
  <si>
    <t>TRANSMISOR INDICADOR DE PESO ETHERNET IP - DIGITAL 12-24VDC DIN MOUNT - SCT20-IP Ref.: 129398-119172818 RICE LAKE</t>
  </si>
  <si>
    <t>MOT-7HP.235</t>
  </si>
  <si>
    <t>MOTORREDUCTOR 7.4 HP 235 RPM R57 DRN132S4 F.S 1.55</t>
  </si>
  <si>
    <t>1.4.05.17</t>
  </si>
  <si>
    <t>Neumático</t>
  </si>
  <si>
    <t>Cilindros</t>
  </si>
  <si>
    <t>CIL-NEU.800</t>
  </si>
  <si>
    <t>CILINDRO NEUMATICO Ø 100 MM X 800 MM P/N: 1463598 Ref.: DSBC-100-800-PPVA-N3 FESTO</t>
  </si>
  <si>
    <t>ROD-ROD.32234</t>
  </si>
  <si>
    <t>RODAMIENTO DE RODILLOS CONICOS 32234 TIMKEN</t>
  </si>
  <si>
    <t>LAM-HR-1"</t>
  </si>
  <si>
    <t>LAMINA HR 1" ( 25.40 MM )</t>
  </si>
  <si>
    <t>SOL-WEL.R65</t>
  </si>
  <si>
    <t>SOLDADURA WELDPROT 65 4.0 X 450 MM</t>
  </si>
  <si>
    <t>DAD-P25.256M</t>
  </si>
  <si>
    <t>DADO PLTZ 25(1210) ESTÁNDAR  ANCHO TOTAL 256 MM - Ø AGUJERO 3.8 MM - RECORRIDO 58 MM , SIN ALIVIO -MARCA JACOBS</t>
  </si>
  <si>
    <t>CAN-PLA.CCLP</t>
  </si>
  <si>
    <t>CANGILON PLASTICO 12 X 7 CCLP - HD POLIETILENO AZUL - TAPCO</t>
  </si>
  <si>
    <t>Varilla Toda Rosca</t>
  </si>
  <si>
    <t>VAR-TOD.A193.7/8</t>
  </si>
  <si>
    <t>VARILLA TODOROSCA A193 GRADO B7 Ø 7/8"</t>
  </si>
  <si>
    <t>LAM-709.3/8</t>
  </si>
  <si>
    <t>LAMINA A 709 GRADO 50 - 9.5 MM CAL 3/8"</t>
  </si>
  <si>
    <t>Anillos Lamina</t>
  </si>
  <si>
    <t>ANI-LAM.1045.3X1220X740</t>
  </si>
  <si>
    <t>ANILLO EN LAMINA 1045 3" ( 76.20 MM ) Ø EXT. 1220 MM Ø INT. 740 MM</t>
  </si>
  <si>
    <t>LHR-9MM-MTS2</t>
  </si>
  <si>
    <t>LAMINA HR 9 MM - CAL. 3/8"</t>
  </si>
  <si>
    <t>CAD-PIN.200</t>
  </si>
  <si>
    <t>CADENA TRIPLE PASO 200 PINADA</t>
  </si>
  <si>
    <t>LAM-IN-14-MT2</t>
  </si>
  <si>
    <t>LAMINA INOX 304 1.9 MM - CAL. 14 - ACABADO 2B</t>
  </si>
  <si>
    <t>DAD-PLT.1210</t>
  </si>
  <si>
    <t>DADO PLTZ 25(1210) AMPLIADA Ø EXT. 770 MM Ø INT. 630 MM ANCHO TOTAL. 304MM - Ø AGUJERO 4.5 MM - RECORRIDO 70 MM CON DESFOGUE LATERALES-MARCA HAYNE</t>
  </si>
  <si>
    <t>PAN-ANT.305X510</t>
  </si>
  <si>
    <t>PANEL ANTI EXPLOSIVO VIGILEX VL 305 X 610</t>
  </si>
  <si>
    <t>CANU-4</t>
  </si>
  <si>
    <t>CANAL U 4 X 5.4 LIBRAS/PIE</t>
  </si>
  <si>
    <t>PIN-ESM.GRIS.TEL</t>
  </si>
  <si>
    <t>PINTURA ESMALTE ALQUIDICO INDUSTRIAL ENAMEL SR - GRIS TELE 4 REF RAL 7047 Ref.: RAL 7047 Genérico</t>
  </si>
  <si>
    <t>ROD-EST-9X60-MO</t>
  </si>
  <si>
    <t>RODILLO ESTRIADO Ø 9" X 60" MOTRIZ  "MASA QUEBRANTADOR"</t>
  </si>
  <si>
    <t>Tornillo M</t>
  </si>
  <si>
    <t>TOR-M10X30</t>
  </si>
  <si>
    <t>TORNILLO HEX M10 X 30MM - PASO 1.5MM - FLANGE</t>
  </si>
  <si>
    <t>PIN-ESM.ALQ.AMAR</t>
  </si>
  <si>
    <t>PINTURA ESMALTE ALQUIDICO INDUSTRIAL ENAMEL SR - AMARILLO Ref.: RAL 1003 SW</t>
  </si>
  <si>
    <t>GAN-CIE. GH225D</t>
  </si>
  <si>
    <t>GANCHO CIERRE RAPIDO GH225D CON BLOQUEO - ZINCADO</t>
  </si>
  <si>
    <t>1.4.55.30</t>
  </si>
  <si>
    <t>Gases</t>
  </si>
  <si>
    <t>GAS-HEL.5.0</t>
  </si>
  <si>
    <t>GAS HELIO 5.0 ANALITICO REF: 0106402 REF: 0106402 Ref.: 0106402 Genérico</t>
  </si>
  <si>
    <t>LAM-1/4.UHM</t>
  </si>
  <si>
    <t>LAMINA UHMW-PE BLANCA 1/4" (6MM) ULTRAPOL</t>
  </si>
  <si>
    <t>MOT-25R.7.5HP</t>
  </si>
  <si>
    <t>MOTORREDUCTOR 7.5 HP 25 RPM KA87 DRN132S4 F.S. 1.3</t>
  </si>
  <si>
    <t>PAN-PC/.TQ12-73AC</t>
  </si>
  <si>
    <t>PANEL PC INDUSTRIAL 12.1" IP65,CAPACITIVE TOUCH SCREEN,6TH GEN I3,RAM 4G, SDD 64G,4 USB,6RS232,2 LAN VGA HDMI STANDARD 12V/5A ADAPTOR. Ref.: TQ12-73AC Genérico</t>
  </si>
  <si>
    <t>LAM-IN-1/2-MT2</t>
  </si>
  <si>
    <t>LAMINA INOX 304 12 MM - CAL. 1/2" - ACABADO N1</t>
  </si>
  <si>
    <t>MOT-3HP.50R</t>
  </si>
  <si>
    <t>MOTORREDUCTOR 3 HP 50 RPM R57 DRN100L4 F.S 1.1 </t>
  </si>
  <si>
    <t>TUB-EST-4X6XCI</t>
  </si>
  <si>
    <t>TUBO ESTRUCTURAL REDONDO Ø 4" X 6 MM</t>
  </si>
  <si>
    <t>TOC-POL-42"</t>
  </si>
  <si>
    <t>TOCHO POLEA PRINCIPAL Ø 42" PARA PELETIZADORA - EN FUNDICION GRIS</t>
  </si>
  <si>
    <t>CAM-ROD.8028</t>
  </si>
  <si>
    <t>CAMISA PELETIZADORA 8028(1610) AMPLIADA  DE Ø EXT. 395 MM X Ø INT. 260MM X 321 MM(ANCHO EFECTIVO 281MM)-MARCA HAYNE</t>
  </si>
  <si>
    <t>THE-1/2.2.1/2.A325</t>
  </si>
  <si>
    <t>TORNILLO HEX 1/2 X 2 1/2 - GALVANIZADO REF. A325 TIPO 1</t>
  </si>
  <si>
    <t>1.4.55.20</t>
  </si>
  <si>
    <t>Materiales y Suministros</t>
  </si>
  <si>
    <t>Consumible Maquinaria y Equipos</t>
  </si>
  <si>
    <t>ELE-PLA.220842</t>
  </si>
  <si>
    <t>ELECTRODO PARA PLASMA PMX 1650 REF. 220842</t>
  </si>
  <si>
    <t>CAM-PEL.25A</t>
  </si>
  <si>
    <t>CAMISA RODILLO PLTZ  25 (1210) AMPLIADA  DE Ø EXT. 310 MM X Ø INT. 215 MM X 256 MM-MARCA JACOBS</t>
  </si>
  <si>
    <t>Celdas de Carga</t>
  </si>
  <si>
    <t>CEL-500.TRU</t>
  </si>
  <si>
    <t>CELDA DE CARGA 500KG CON ACCESORIO PATA NIVELADORA MOD: SHB-MA-SS PH17-4 - MARCA TRUMAX</t>
  </si>
  <si>
    <t>CEL-CAR.350</t>
  </si>
  <si>
    <t>CELDA DE CARGA TIPO VIGA DE 2500 LIBRAS REF: UTICELL 350</t>
  </si>
  <si>
    <t>CAM-PEL.16E</t>
  </si>
  <si>
    <t>CAMISA DE RODILLO DE PLTZ 16(501) ESTANDAR  DE Ø 8 1/8 X 5 5/8"-MARCA JACOBS</t>
  </si>
  <si>
    <t>Correas</t>
  </si>
  <si>
    <t>COR-5VX.1800</t>
  </si>
  <si>
    <t>CORREA 5V 1800</t>
  </si>
  <si>
    <t>Pintura Anticorrosiva</t>
  </si>
  <si>
    <t>SIK-PRI.FZ.G.C</t>
  </si>
  <si>
    <t>SIKACOR PRIMER FZ GRIS CLARO COMPONENTE A (A:B=1:1) SIKA REF. T096426-36</t>
  </si>
  <si>
    <t>MOT-63R.132</t>
  </si>
  <si>
    <t>MOTORREDUCTOR 7.4 HP 63 RPM I: 27.88 R87 DRN132S4 F.S 1.8 SEW</t>
  </si>
  <si>
    <t>CHI-SIK.95O</t>
  </si>
  <si>
    <t>CHICLE SIKALASTOMER 95 OR 2.4 MM ESPESOR X 12.7 MM DE ANCHO X 15.24 METROS</t>
  </si>
  <si>
    <t>ANI-LAM.1045.2.1/4X965X600</t>
  </si>
  <si>
    <t>ANILLO EN LAMINA 1045 2 1/4" ( 57,15 MM ) Ø EXT. 965MM X Ø INT. 600MM</t>
  </si>
  <si>
    <t>LAM-A572-1/4-G5</t>
  </si>
  <si>
    <t>LAMINA A 572 GRADO 50 - 6MM CAL. 1/4" ( 6.35 MM )</t>
  </si>
  <si>
    <t>CIL-80M.200</t>
  </si>
  <si>
    <t>CILINDRO NEUMATICO Ø 80 MM X 200 MM P/N: 1383340 Ref.: DSBC-80-200-PPVA-N3 FESTO</t>
  </si>
  <si>
    <t>CUCH-COR-EXT</t>
  </si>
  <si>
    <t>CUCHILLA PARA CORTE EXTRUDER</t>
  </si>
  <si>
    <t>1.4.55.15</t>
  </si>
  <si>
    <t>Herramienta Desechable</t>
  </si>
  <si>
    <t>DIF-MAN.1TOX20M</t>
  </si>
  <si>
    <t>DIFERENCIAL MANUAL PARA 1 TONELADA X 20 METROS DE CADENA MARCA YALE</t>
  </si>
  <si>
    <t>Ejes 4340</t>
  </si>
  <si>
    <t>EJE-SAE.4340.6</t>
  </si>
  <si>
    <t>EJE SAE 4340 Ø 6" ( 152.40 MM )</t>
  </si>
  <si>
    <t>BAN-C10.X3L</t>
  </si>
  <si>
    <t>BANDA CONVEY 300 10" X 3 LONAS (EP=POLIESTER NYLON) 900 PIW/3L CUBIERTAS 2+2 RESISTENTE A GRASAS Y ACEITES VEGETALES</t>
  </si>
  <si>
    <t>MAN-FIL.120X3000</t>
  </si>
  <si>
    <t>MANGA FILTRANTE INDUFELT POROTEX 12 OZ  Ø 120 MM X 3000 MM LONGITUD CON BOCA LISA</t>
  </si>
  <si>
    <t>PIN-3000KD-17D</t>
  </si>
  <si>
    <t>PIÑON CADENA 3000 KD 17 DIENTES</t>
  </si>
  <si>
    <t>LAM-572.4MM</t>
  </si>
  <si>
    <t>LAMINA A 572 GRADO 50 CAL 4 MM</t>
  </si>
  <si>
    <t>1.4.05.11</t>
  </si>
  <si>
    <t>Accesorios Tuberia</t>
  </si>
  <si>
    <t>Tubería Válvulas</t>
  </si>
  <si>
    <t>VAL-DIA.40.1.1/2</t>
  </si>
  <si>
    <t>VALVULA DIAFRAGMA VPCF-40 AC110V Ø 1 1/2" CON BOBINA</t>
  </si>
  <si>
    <t>LAM-PRE.CAL.26</t>
  </si>
  <si>
    <t>LAMINA PREPINTADA CAL 26 BLANCO X 0.60 METROS - ACESCO</t>
  </si>
  <si>
    <t>PIN-DON-102B-19</t>
  </si>
  <si>
    <t>PIÑON PARA CADENA DONGHUA 102B 19 DIENTES</t>
  </si>
  <si>
    <t>PIÑ-25-.100.-10D</t>
  </si>
  <si>
    <t>PIÑON CADENA 25 - 100 - 10 DIENTES CON MANZANA Ø 165 MM - EN SAE 1045</t>
  </si>
  <si>
    <t>PER-HEA-280</t>
  </si>
  <si>
    <t>PERFIL HEA 280</t>
  </si>
  <si>
    <t>LAM-A572-3/4-G5</t>
  </si>
  <si>
    <t>LAMINA A 572 GRADO 50 - 19 MM - CAL. 3/4" (19.05 MM )</t>
  </si>
  <si>
    <t>Perfiles IPE</t>
  </si>
  <si>
    <t>PER-IPE200</t>
  </si>
  <si>
    <t>PERFIL IPE 200 GR 50</t>
  </si>
  <si>
    <t>UNI-DON-100</t>
  </si>
  <si>
    <t>UNION CADENA PASO 100 - 18</t>
  </si>
  <si>
    <t>LAM-572.GR.50.1.1/2</t>
  </si>
  <si>
    <t>LAMINA A 572 GRADO 50 - 38.1 - CAL. 1 1/2" ( 38.10 MM )</t>
  </si>
  <si>
    <t>ROD-RO-CO228349</t>
  </si>
  <si>
    <t>RODAMIENTO DE RODILLOS CONICOS CONO HH 228349 - TIMKEN</t>
  </si>
  <si>
    <t>CAB-THH.#4/0</t>
  </si>
  <si>
    <t>CABLE THHN/THWN 2 90ºC 600V CT CAL. # 4/0</t>
  </si>
  <si>
    <t>MAN-CIE.375-R</t>
  </si>
  <si>
    <t>MANIJA CIERRE RAPIDO CON BASE REF. 375-R-385102 - DESTACO</t>
  </si>
  <si>
    <t>ARN-DIE.4AR</t>
  </si>
  <si>
    <t>ARNES ARC-FLASH TIPO X 4 ARGOLLAS DIELECTRICAS, FABRICADO EN REATA E HILO DE POLYARAMIDE RESISTENTE A LA LLAMA Y SALPICADURA DE LA SOLDADURA - MARCA EPI REF: PAXDLF-K0 CERTIFICADA.</t>
  </si>
  <si>
    <t>PER-IPE-270</t>
  </si>
  <si>
    <t>PERFIL IPE 270 GR 50</t>
  </si>
  <si>
    <t>ESL-ARC.PEP</t>
  </si>
  <si>
    <t>ESLINGA ARC FLASH DE POSICIONAMIENTO Y RESTRICCION GRADUABLES CON GANCHOS DIELECTRICOS AISLADOS DE 21MM DE APERTURA EN CADA EXTREMO, MARCA EPI REF: PEP-DSRK1G- CERTIFICADA</t>
  </si>
  <si>
    <t>ELE-EXT.1024V</t>
  </si>
  <si>
    <t>ELECTROVENTILADOR EXTRACTOR AXIAL Ø 10" 24V IP68 IMOBRAS REF: 1013501 Ref.: 1013501 Genérico</t>
  </si>
  <si>
    <t>Consumible Laser</t>
  </si>
  <si>
    <t>CER-COO.LA2</t>
  </si>
  <si>
    <t>CERAMIC PART COOLLINE - LASER 2 REF: 1906032 REF: 1906032 REF: 1906032 Ref.: 1906032 Genérico</t>
  </si>
  <si>
    <t>CANU-3</t>
  </si>
  <si>
    <t>CANAL U 3 X 4.1 LIBRAS/PIE</t>
  </si>
  <si>
    <t>MOT-3HP.IE3</t>
  </si>
  <si>
    <t xml:space="preserve">MOTORREDUCTOR 3HP 91 RPM KA47DRN100LS4 IE3
</t>
  </si>
  <si>
    <t>Catalizadores</t>
  </si>
  <si>
    <t>CAT-SIK.PRIM.FZ</t>
  </si>
  <si>
    <t>CATALIZADOR SIKACOR PRIMER FZ COMPONENTE B (A:B=1:1) Ref.: T096526-82 Genérico</t>
  </si>
  <si>
    <t>ROD-R22.222</t>
  </si>
  <si>
    <t>RODAMIENTO RODILLOS A ROTULA 22222 EK SKF</t>
  </si>
  <si>
    <t>Perfilería Diversos</t>
  </si>
  <si>
    <t>PER-100.503</t>
  </si>
  <si>
    <t>PERFIL HR EN C 100 MM X 50 MM CAL. 12 - 3.00 MM</t>
  </si>
  <si>
    <t>Empaques</t>
  </si>
  <si>
    <t>EMP-CAU-SIL-3/8</t>
  </si>
  <si>
    <t>EMPAQUE DE CAUCHO Ø 3/8 PARA SILO/TOPE</t>
  </si>
  <si>
    <t>CAM-PEL.25E</t>
  </si>
  <si>
    <t>CAMISA RODILLO PLTZ  25 (1210) ESTANDAR  DE Ø EXT. 310 MM X Ø INT. 215 MM X 210 MM-MARCA JACOBS</t>
  </si>
  <si>
    <t>MOT-2HP.86RPM</t>
  </si>
  <si>
    <t>MOTORREDUCTOR 2 HP 86 RPM, FA37/G DRN90L4, F.S 1.2</t>
  </si>
  <si>
    <t>EJE-4340-7</t>
  </si>
  <si>
    <t>EJE SAE 4340 Ø 7" ( 177.80 MM )</t>
  </si>
  <si>
    <t>CAD-DON-P152F2</t>
  </si>
  <si>
    <t>CADENA PARA ACEITE DE PALMA P152 F29 IZQUIERDA CON PIN EXTENDIDO CADA 6 ESLABONES</t>
  </si>
  <si>
    <t>CAD-DON-P152F29</t>
  </si>
  <si>
    <t>CADENA PARA ACEITE DE PALMA P152 F29 DERECHA CON PIN EXTENDIDO CADA 6 ESLABONES</t>
  </si>
  <si>
    <t>Tornillo Cangilón</t>
  </si>
  <si>
    <t>TOR-CAN.1/4.11/4.TA</t>
  </si>
  <si>
    <t>TORNILLO PARA CANGILON 1/4 X 1 1/4 CON TUERCA Y ARANDELA GALVANIZADO</t>
  </si>
  <si>
    <t>HIG-PRE.97517</t>
  </si>
  <si>
    <t>HIGH PRESSURE LENS 7.5" REF. 97517 - LASER Ref.: 308001030290013 Genérico</t>
  </si>
  <si>
    <t>LAM-500.6MM</t>
  </si>
  <si>
    <t>LAMINA ANTIDESGASTE HARDOX 500 TUF CAL 6.00 MM</t>
  </si>
  <si>
    <t>MOT-5HP.60.R77</t>
  </si>
  <si>
    <t>MOTORREDUCTOR 5 HP 61 RPM R77 DRN100L4 F.S. 1,4</t>
  </si>
  <si>
    <t>IMA-NEO.13X8</t>
  </si>
  <si>
    <t>IMAN INDUSTRIAL DE NEODIMIO 13" X 8"  (MEDIDA EXTERNA) 11" X 6" (AREA MAGNETICA) SERIE 600</t>
  </si>
  <si>
    <t>CUCH-COR-PEL-50</t>
  </si>
  <si>
    <t>CUCHILLA DE CORTE PARA PELETIZADORA 16 (501) MODIFICADA DADO ANCHO 140MM X 127.9MM</t>
  </si>
  <si>
    <t>ANT-PPG.GRI</t>
  </si>
  <si>
    <t>ANTICORROSIVO ALQUIDICO SIGMARINE 28 GRIS</t>
  </si>
  <si>
    <t>BOQ-PLA.VN45PC-50</t>
  </si>
  <si>
    <t>BOQUILLA PLASTICA VN45PC-50 Ø 1 1/2" - GOYEN Ref.: 0636 Genérico</t>
  </si>
  <si>
    <t>CAM-PEL.16A</t>
  </si>
  <si>
    <t>CAMISA DE RODILLO PLTZ 16(501)-AMPLIADA DE Ø 8 1/8 X 6 29/32"-MARCA JACOBS</t>
  </si>
  <si>
    <t>VAL-DIA.25.1</t>
  </si>
  <si>
    <t>VALVULA DIAFRAGMA VPCF-25 AC110V Ø 1" CON BOBINA</t>
  </si>
  <si>
    <t>SNB-MRX.200</t>
  </si>
  <si>
    <t>SENSOR PALETA GIRATORIA BMRX - 200 / 115 VAC (SIN PALETA Y SIN ACOPLADOR)</t>
  </si>
  <si>
    <t>LAM-709.3/4</t>
  </si>
  <si>
    <t>LAMINA A 709 GRADO 50 - 19 MM CAL 3/4"</t>
  </si>
  <si>
    <t>PIÑ-21D.81XHH</t>
  </si>
  <si>
    <t>PIÑON CADENA 81XHH - 21 DIENTES</t>
  </si>
  <si>
    <t>Tuerca Milimétrica</t>
  </si>
  <si>
    <t>TUE-M-10X1.50</t>
  </si>
  <si>
    <t>TUERCA M10 X PASO 1.50MM - FLANGE</t>
  </si>
  <si>
    <t>Tubería Cuadrada</t>
  </si>
  <si>
    <t>TUB-CUA-150X6</t>
  </si>
  <si>
    <t>TUBO ESTRUCTURAL CUADRADO 150 MM X 150 MM X 6 MM</t>
  </si>
  <si>
    <t>IMA-14X.9.12X7</t>
  </si>
  <si>
    <t>IMAN 14" X 9" (MEDIDA EXTERNA) 12" X 7" (AREA MAGNETICA) SERIE 600</t>
  </si>
  <si>
    <t>PER-IPE360</t>
  </si>
  <si>
    <t>PERFIL IPE 360 GR 50</t>
  </si>
  <si>
    <t>BOG-PLA.220990</t>
  </si>
  <si>
    <t>BOQUILLA PLASMA PMX 1650 REF. 220990 Ref.: SKU 228797 Genérico</t>
  </si>
  <si>
    <t>VEN-CEN.7.5X1800</t>
  </si>
  <si>
    <t>VENTILADOR CENTRIFUGO ACOPLE DIRECTO AP2312SWSI - 7.5 HP - 1800 RPM - 3000 CFM - S 5"</t>
  </si>
  <si>
    <t>Perfiles HEB</t>
  </si>
  <si>
    <t>PER-HEB.300</t>
  </si>
  <si>
    <t>PERFIL HEB 300</t>
  </si>
  <si>
    <t>MOT-92R.7.4HP.BE</t>
  </si>
  <si>
    <t>MOTORREDUCTOR 7.4 HP 92 RPM R87 DRS132S4 .BE</t>
  </si>
  <si>
    <t>LAM-INO.304SAT.2.5</t>
  </si>
  <si>
    <t>LAMINA INOX 304 SATINADA 2.5 MM - CAL. 12 Ref.: N4LPE Genérico</t>
  </si>
  <si>
    <t>LHR-3/4-M2</t>
  </si>
  <si>
    <t>LAMINA HR 19 MM - CAL. 3/4" ( 19.05 MM )</t>
  </si>
  <si>
    <t>UNI-CAD-3000KD</t>
  </si>
  <si>
    <t>UNION CADENA 3000 KD</t>
  </si>
  <si>
    <t>PIN-ESM.GMP</t>
  </si>
  <si>
    <t>PINTURA ESMALTE PINTULUX GRIS PLATA MP</t>
  </si>
  <si>
    <t>CEL-CAR-Z6FC3-1</t>
  </si>
  <si>
    <t>CELDA DE CARGA FUELLE - 100 KILOS  - TRUMAX</t>
  </si>
  <si>
    <t>ARO-DES.PLTZ-80022</t>
  </si>
  <si>
    <t>ARO DE DESGASTE PLTZ-800220 - EN FUNDICION 4340</t>
  </si>
  <si>
    <t>SEN-IND.18X8X3H</t>
  </si>
  <si>
    <t>SENSOR INDUCTIVO 18 MM X 8 MM 3 HILOS 24 VDC NORMALMENTE ABIERTO Ref.: PNP PR18-8DP AUTONICS</t>
  </si>
  <si>
    <t>FIL-ELE.377004</t>
  </si>
  <si>
    <t>FILTER ELEMENT REF. 377004 - LASER Ref.: 308001030590022 Genérico</t>
  </si>
  <si>
    <t>REL-SLI.PLC-RSC-120UC/21</t>
  </si>
  <si>
    <t>RELE SLIM 120V INTERFAZ PLC, BASE PLC-BSC/21, 1 CONTACTO CONMU PH.CON REF: PLC-RSC-120UC/21 PH.CON REF: PLC-RSC-120UC/21 PH.CON REF: PLC-RSC-120UC/21 Ref.: PLC-RSC-120UC/21 PH.CON</t>
  </si>
  <si>
    <t>PAN-ANT.300X500</t>
  </si>
  <si>
    <t>PANEL ANTI EXPLOSIVO VIGILEX VL 300 X 500</t>
  </si>
  <si>
    <t>TUB-EST-100X100</t>
  </si>
  <si>
    <t>TUBO ESTRUCTURAL CUADRADO 100 MM X 100 MM X 3 MM</t>
  </si>
  <si>
    <t>LAM-107.0X2MM</t>
  </si>
  <si>
    <t>LAMINA 1070 RECOCIDO CAL. 14 - 2 MM</t>
  </si>
  <si>
    <t>PER-IPE300</t>
  </si>
  <si>
    <t>PERFIL IPE 300 GR 50</t>
  </si>
  <si>
    <t>Electro-Valvulas</t>
  </si>
  <si>
    <t>ELE-5/2.FES</t>
  </si>
  <si>
    <t>ELECTROVALVULA 5/2 VIAS MONOESTABLE 3/8" (NO INCLUYE BOBINA Y CONECTOR) P/N: 575594 Ref.: VUVS-L30-M52-AD-G38-F8 FESTO</t>
  </si>
  <si>
    <t>GAS-NIT.LIQ-REC</t>
  </si>
  <si>
    <t>GAS NITROGENO LIQUIDO REF: 0102201 Ref.: 0102201 Genérico</t>
  </si>
  <si>
    <t>LCR-16-M2</t>
  </si>
  <si>
    <t>LAMINA CR 1.5 MM - CAL. 16</t>
  </si>
  <si>
    <t>PRO-GLA.LA2</t>
  </si>
  <si>
    <t>PROTECTIVE GLASS - LASER 2 Ref.: 2602937 Genérico</t>
  </si>
  <si>
    <t>LAM-GAL-16-MT2</t>
  </si>
  <si>
    <t>LAMINA GALVANIZADA 1.5 MM CAL.16</t>
  </si>
  <si>
    <t>Lamina Acrilico</t>
  </si>
  <si>
    <t>LAM-ACR-3MM-MT2</t>
  </si>
  <si>
    <t>LAMINA EN ACRILICO CAL. 3 MM</t>
  </si>
  <si>
    <t>Rodamientos Diversos</t>
  </si>
  <si>
    <t>ACO-OMEGA-E-70</t>
  </si>
  <si>
    <t>ACOPLE OMEGA E - 70</t>
  </si>
  <si>
    <t>CAN-PLA.7X5</t>
  </si>
  <si>
    <t>CANGILON PLASTICO 7 X 5 - MAXILIFT REF: HD - STAX REF: HD - STAX REF: HD - STAX Ref.: HD - STAX Genérico</t>
  </si>
  <si>
    <t>Tubería Aguas Negras</t>
  </si>
  <si>
    <t>TUB-AGN-1 1/4</t>
  </si>
  <si>
    <t>TUBO AGUAS NEGRAS Ø 1 1/4" - ESPESOR 2 MM</t>
  </si>
  <si>
    <t>PER-IPE180</t>
  </si>
  <si>
    <t>PERFIL IPE 180 GR 50</t>
  </si>
  <si>
    <t>THE-5/8.112</t>
  </si>
  <si>
    <t>TORNILLO HEX Ø 5/8" X 1 1/2" GALVANIZADO A490</t>
  </si>
  <si>
    <t>PER-UPN.100</t>
  </si>
  <si>
    <t>PERFIL UPN 100</t>
  </si>
  <si>
    <t>PEL-ANT.260</t>
  </si>
  <si>
    <t>PELDAÑO PLATINA ANTIDESLIZANTE 1000 MM X 260 MM - GALVANIZADO - TIPO "T-30X100"</t>
  </si>
  <si>
    <t>MOT-4HP.R67</t>
  </si>
  <si>
    <t>MOTORREDUCTOR 4 HP 75 RPM  R67DRN100L4 I:23.44 F.S.1.45</t>
  </si>
  <si>
    <t>SEN-IND-18X8-20</t>
  </si>
  <si>
    <t>SENSOR INDUCTIVO Ø 18 MM X 8 MM ALCANCE 2 HILOS 100 - 240 VAC NORMALMENTE ABIERTO Ref.: PR18-8AO AUTONICS</t>
  </si>
  <si>
    <t>Grata</t>
  </si>
  <si>
    <t>GRA-PLA-41/2X</t>
  </si>
  <si>
    <t>GRATA PLANA ENTORCHADA 4 1/2" X 5/8" X 1/2"</t>
  </si>
  <si>
    <t>PED-CHU.22317. ACVD 0390</t>
  </si>
  <si>
    <t>PEDESTAL PARA CHUMACERA 22317  PARA ACONDICIONADORACVD 0390 - EN FUNDICION 1045</t>
  </si>
  <si>
    <t>Neumática Diversos</t>
  </si>
  <si>
    <t>ACT-NEU.DOB</t>
  </si>
  <si>
    <t>ACTUADOR NEUMATICO GIRATORIO DOBLE EFECTO P/N: 8083510 FESTO REF: DFPD-60-RP-90-RD-F0507 Ref.: DFPD-60-RP-90-RD-F0507 FESTO</t>
  </si>
  <si>
    <t>MOT-3HP.95RPM.R57</t>
  </si>
  <si>
    <t>MOTORREDUCTOR 3 HP 95 RPM I:18.6 R57 DRN100L4 F.S 2.0</t>
  </si>
  <si>
    <t>TOR-M10X35MM</t>
  </si>
  <si>
    <t>TORNILLO HEX M10 X 35MM - PASO 1.5MM - FLANGE</t>
  </si>
  <si>
    <t>SOL-45-ET71C</t>
  </si>
  <si>
    <t>SOLDADURA 0.45 ET71T-1C TUBULAR</t>
  </si>
  <si>
    <t>CAB-EJE.PEL.PLTZ-25.4340</t>
  </si>
  <si>
    <t>CABEZA EJE DE PELETIZADORA PLTZ-25 - EN FUNDICION 4340</t>
  </si>
  <si>
    <t>Soldadura 7018</t>
  </si>
  <si>
    <t>SOL-7018-1/8</t>
  </si>
  <si>
    <t>SOLDADURA 7018 1/8 WEST ARCO</t>
  </si>
  <si>
    <t>LAM-ANT.FG9</t>
  </si>
  <si>
    <t>LAMINA ANTI-ESTATICA UHMW-PE NEGRA CAL. 3/8" ( 9MM )  FG COMPATIBLE CON ALIMENTOS</t>
  </si>
  <si>
    <t>Tubería SCH</t>
  </si>
  <si>
    <t>TUB-SCH40-6-SC</t>
  </si>
  <si>
    <t>TUBO SCH 40 Ø 6" SIN COSTURA</t>
  </si>
  <si>
    <t>LAM-572.GR50.CAL2</t>
  </si>
  <si>
    <t>LAMINA A 572 GRADO 50 CAL. 2" ( 50.8 MM )</t>
  </si>
  <si>
    <t>MOT-4HP.116RPM.DRN</t>
  </si>
  <si>
    <t>MOTORREDUCTOR 4 HP 116 RPM R57 DRN100L4 F.S 1.80</t>
  </si>
  <si>
    <t>VAL-RCA-25T</t>
  </si>
  <si>
    <t>VALVULA DIAFRAGMA RCA 25T Ø 1"</t>
  </si>
  <si>
    <t>Variadores</t>
  </si>
  <si>
    <t>VAR-VEL.1HP.ATV320C</t>
  </si>
  <si>
    <t>VARIADOR DE VELOCIDAD  ATV320C DE 1 HP 440V 2.2 A SCHNEIDER REF: ATV320U07N4C Ref.: ATV320U07N4C SCHNEIDER</t>
  </si>
  <si>
    <t>PLC-CPU.TM241CE40T</t>
  </si>
  <si>
    <t>PLC CPU M241 40 IO TRANSISTOR PNP ETHERNET/IP Ref.: TM241CE40T SCHNEIDER</t>
  </si>
  <si>
    <t>Inserto</t>
  </si>
  <si>
    <t>INS-TRI.4ER.N60VKX</t>
  </si>
  <si>
    <t>INSERTO TRIANGULAR 4ER N60 VKX</t>
  </si>
  <si>
    <t>INS-TOR.NT3RK KC5025</t>
  </si>
  <si>
    <t>INSERTO TORNEADO KENNAMETAL NT3RK KC5025</t>
  </si>
  <si>
    <t>Dispositivo Izaje</t>
  </si>
  <si>
    <t>CAD-GUN.3/8</t>
  </si>
  <si>
    <t>CADENA GRADO 10 3/8 - GUNNEBO REF: KLA Z802302 Ref.: KLA Z802302 Genérico</t>
  </si>
  <si>
    <t>TUE-EJE. PLTZ-8022</t>
  </si>
  <si>
    <t>TUERCA EJE EXCENTRICO PLTZ-8022 SEGUN MODELO - EN FUNDICION 4340</t>
  </si>
  <si>
    <t>LAM-IN-16-MT2</t>
  </si>
  <si>
    <t>LAMINA INOX 304 1.5 MM - CAL. 16 - ACABADO 2B</t>
  </si>
  <si>
    <t>Tubería SCH Inoxidable</t>
  </si>
  <si>
    <t>TUB-IN-SCH40-2-|TUB-IN-SCH-40-2</t>
  </si>
  <si>
    <t>TUBO INOX SCH 40 Ø 2 1/2" CON COSTURA</t>
  </si>
  <si>
    <t>MAN-TER.55GAL</t>
  </si>
  <si>
    <t>MANTA TERMICA CONTROL DE VISCOSIDAD PARA TANQUE DE 55 GALONES A 120 V MARCA BRISKHEAT REF: DHCS15</t>
  </si>
  <si>
    <t>MAL-MAN.PWUL1000</t>
  </si>
  <si>
    <t>MALACATE MANUAL CON FRENO AUTOMATICO 1000K REF. PWUL1000</t>
  </si>
  <si>
    <t>Elementos de Protección</t>
  </si>
  <si>
    <t>BOS-GAS.ONAC</t>
  </si>
  <si>
    <t>DETECTOR DE GASES BOSEAN (LEL,O2, H2S Y CO)+ BOMBA DE SUCCION Y MANGUERA CON CERTIFICACION ONAC</t>
  </si>
  <si>
    <t>LAM-INO.316L.3/16</t>
  </si>
  <si>
    <t>LAMINA INOX 316L 4.5 MM - CAL. 3/16</t>
  </si>
  <si>
    <t>CAN-MAN-150X240</t>
  </si>
  <si>
    <t>CANASTILLA PARA MANGA DE Ø 150 MM X 2400 MM DE LONGITUD</t>
  </si>
  <si>
    <t>PIN-DON-102B-13</t>
  </si>
  <si>
    <t>PIÑON PARA CADENA DONGHUA 102B 13 DIENTES</t>
  </si>
  <si>
    <t>PUL-INA.DEW</t>
  </si>
  <si>
    <t>PULIDORA INALAMBRICA 7000 RPM MARCA DEWALT Ref.: DCG412P2 Genérico</t>
  </si>
  <si>
    <t>Guantes</t>
  </si>
  <si>
    <t>GUA-VAQ.REF</t>
  </si>
  <si>
    <t>GUANTE TIPO INGENIERO EN VAQUETA CON REFUERZO EN PALMA Y DEDOS - MANOPLA DE 10 CMS</t>
  </si>
  <si>
    <t>ANGH-1 1/2X3/16</t>
  </si>
  <si>
    <t>ANGULO HR 1 1/2 X 3/16</t>
  </si>
  <si>
    <t>CIL-40X.250</t>
  </si>
  <si>
    <t>CILINDRO NEUMATICO Ø 40 MM X 250 MM P/N:1376664 FESTO REF: DSBC-40-250-PPVA-N3</t>
  </si>
  <si>
    <t>IND-PES.SCT</t>
  </si>
  <si>
    <t>TRANSMISOR INDICADOR DE PESO SCT2200, 12-24VDC, RS485/232 SERIAL PORT DIN MOUNT REF:202103 MARCA RICE LAKE</t>
  </si>
  <si>
    <t>ANT-EPO.PIN</t>
  </si>
  <si>
    <t>ANTICORROSIVO EPOXICO PINTUNAL REF: 60735-5 Ref.: 60735-5 Genérico</t>
  </si>
  <si>
    <t>PIÑ-CAD.R25</t>
  </si>
  <si>
    <t>PIÑON CADENA P100 R25 Z10 CON MANZANA Ø190 BIPARTIDO</t>
  </si>
  <si>
    <t>LAM-IN-6MM-MT2</t>
  </si>
  <si>
    <t>LAMINA INOX 304 6 MM - CAL. 1/4"</t>
  </si>
  <si>
    <t>TUB-INX.304.SCH40X4.SC</t>
  </si>
  <si>
    <t>TUBO INOX 304 SCH 40 Ø 4" SIN COSTURA</t>
  </si>
  <si>
    <t>PIÑ-81X.31D</t>
  </si>
  <si>
    <t>PIÑON CADENA 81XHH - 31 DIENTES</t>
  </si>
  <si>
    <t>Control de Flujo</t>
  </si>
  <si>
    <t>CRO-3/8.FES</t>
  </si>
  <si>
    <t>CONTROL DE FLUJO Ø 3/8" CON SILENCIADOR P/N: 35310 Ref.: GRE-3/8 FESTO</t>
  </si>
  <si>
    <t>WYP-ALL.X80</t>
  </si>
  <si>
    <t>ESTOPA WYPALL X - 80  ROLLO 80 PAÑOS DE 42 CM X 28 CM</t>
  </si>
  <si>
    <t>ANT-DUR.65/</t>
  </si>
  <si>
    <t>ANTORCHA DURAMAX POWER 65 /85</t>
  </si>
  <si>
    <t>ANGH-2X3/16</t>
  </si>
  <si>
    <t>ANGULO HR 2 X 3/16</t>
  </si>
  <si>
    <t>KIT-CEL.CARGA</t>
  </si>
  <si>
    <t>KIT MONTAJE CELDAS DE CARGA - PLATINA SUPERIOR - INFERIOR - ROTULA ROSCA M10</t>
  </si>
  <si>
    <t>Consumible Equipo de Soldadura</t>
  </si>
  <si>
    <t>TOB-3/8.1/16.401-40-38</t>
  </si>
  <si>
    <t>TOBERA 3/8" REDUCCION 1/16" REF. 401-40-38</t>
  </si>
  <si>
    <t>PIN-ANT.PRI</t>
  </si>
  <si>
    <t>ANTICORROSIVO ALQUIDICO BIFUNCIONAL - COLOR GRIS Ref.: RAL 7037 AGATE GREY SW</t>
  </si>
  <si>
    <t>SIK-FIX.BLA</t>
  </si>
  <si>
    <t>SIKAFLEX - FIX  BLANCO X 370 GRAMOS / 300 ML Ref.: 2560 SIKA</t>
  </si>
  <si>
    <t>CAD-22-.125.380</t>
  </si>
  <si>
    <t>CADENA 22 - 125 - 380 - PALETA DERIVADA</t>
  </si>
  <si>
    <t>CON-FLU.1/4.FES</t>
  </si>
  <si>
    <t>CONTROL DE FLUJO Ø 1/4" CON SILENCIADOR P/N 10352 Ref.: GRE-1/4 FESTO</t>
  </si>
  <si>
    <t>TUB-AGN.3X2.5</t>
  </si>
  <si>
    <t>TUBO AGUAS NEGRAS Ø 3" X 2.5 MM</t>
  </si>
  <si>
    <t>PER-IPE240</t>
  </si>
  <si>
    <t>PERFIL IPE 240 GR 50</t>
  </si>
  <si>
    <t>Cauchos</t>
  </si>
  <si>
    <t>CAU-REC.20X30X350</t>
  </si>
  <si>
    <t>CAUCHO NEOFRENO RECTANGULAR 20 MM X 30 MM X 350 MM DUREZA 70</t>
  </si>
  <si>
    <t>Abrazaderas</t>
  </si>
  <si>
    <t>ABR-103.127</t>
  </si>
  <si>
    <t>ABRAZADERA METALICA INOX 103-127 REF T72</t>
  </si>
  <si>
    <t>Soldadura 6010</t>
  </si>
  <si>
    <t>SOL-6010-1/8</t>
  </si>
  <si>
    <t>SOLDADURA 6010 1/8 WEST ARCO</t>
  </si>
  <si>
    <t>TAR-1/2.2.600233200</t>
  </si>
  <si>
    <t>TARRAJA 1/2" A 2" - JUEGO 003 REF. 600233200</t>
  </si>
  <si>
    <t>Pintura Epoxica</t>
  </si>
  <si>
    <t>AJU-EPO.T598702-80</t>
  </si>
  <si>
    <t>AJUSTADOR EPOXICO REF. T598702-80 SIKA</t>
  </si>
  <si>
    <t>PLC-CPU.SWI.</t>
  </si>
  <si>
    <t>PLC CPU DC SWITCH 2XETHERNET ETHERNET I/O SCHNEIDER REF: TM251MESE Ref.: TM251MESE SCHNEIDER</t>
  </si>
  <si>
    <t>IMAN-12"X7"-600</t>
  </si>
  <si>
    <t>IMAN 12" X 7" (MEDIDA EXTERNA) 10" X 5" (AREA MAGNETICA) SERIE 600</t>
  </si>
  <si>
    <t>ANGH-3X1/4</t>
  </si>
  <si>
    <t>ANGULO HR 3 X 1/4</t>
  </si>
  <si>
    <t>TUB-EST.200X70X4</t>
  </si>
  <si>
    <t>TUBO ESTRUCTURAL RECTANGULAR 200 MM X 70 MM X 4 MM</t>
  </si>
  <si>
    <t>PER-IPE160</t>
  </si>
  <si>
    <t>PERFIL IPE 160 GR 50</t>
  </si>
  <si>
    <t>PAT-KWD.030</t>
  </si>
  <si>
    <t>PATIN DE BOLAS DE ACERO KWD-030-SNH-C0-N-1 REF: R162179420</t>
  </si>
  <si>
    <t>ESL-ENY.301YRA2G1P</t>
  </si>
  <si>
    <t>ESLINGA EN Y REGULABLE EN REATA PLANA DE DETENCION DE CAIDAS CON PAQUETE ABSORBEDOR Ref.: 301YR-A-2G1P SAF</t>
  </si>
  <si>
    <t>TOR-CAN.5/16X1.1/4.T.A</t>
  </si>
  <si>
    <t>TORNILLO PARA CANGILON 5/16 X 1 1/4 CON TUERCA Y ARANDELA GALVANIZADO</t>
  </si>
  <si>
    <t>LAM-A516-1/2</t>
  </si>
  <si>
    <t>LAMINA A 516 GRADO 70 CAL. 1/2" ( 12 MM )</t>
  </si>
  <si>
    <t>BAN-POL.508X3180</t>
  </si>
  <si>
    <t>BANDA SINTETICA EN POLIURETANO 2T30 3MM ESPESOR 508 MM X 3180 MM TIPO SINFIN</t>
  </si>
  <si>
    <t>TAL-1/2.DW245</t>
  </si>
  <si>
    <t>TALADRO DE 1/2" REF. DW 245</t>
  </si>
  <si>
    <t>LAM-HAR.470</t>
  </si>
  <si>
    <t>LAMINA ANTIDESGASTE HARDOX 500 TUF CAL 4.70 MM</t>
  </si>
  <si>
    <t>ROD-22218-EK</t>
  </si>
  <si>
    <t>RODAMIENTO 22218 EK</t>
  </si>
  <si>
    <t>Varilla Lisa</t>
  </si>
  <si>
    <t>VAR-HR-LISA-5/8</t>
  </si>
  <si>
    <t>VARILLA REDONDA LISA Ø 5/8" ( 15.87 MM )</t>
  </si>
  <si>
    <t>INT-POS-10541</t>
  </si>
  <si>
    <t>INTERRUPTOR DE POSICION Ref.: XCKJ10541 SCHNEIDER</t>
  </si>
  <si>
    <t>CIR-CAR.OPE</t>
  </si>
  <si>
    <t>CIRCUIT CARD ASSY, OPERATOR INTERFACE REF: 243447</t>
  </si>
  <si>
    <t>NUC-FIL.</t>
  </si>
  <si>
    <t>NUCLEO DE FILTRO Ref.: B222100000451 Genérico</t>
  </si>
  <si>
    <t>BAS-GUA.PEL.25.LAM.INOX.1.1/4</t>
  </si>
  <si>
    <t>BASE GUADAÑA PARA PELETIZADORA PLTZ-25 EN LAMINA INOX 304 1 1/4 ( 31.75 MM )</t>
  </si>
  <si>
    <t>ROD-RODI-CO749-</t>
  </si>
  <si>
    <t>RODAMIENTO DE RODILLOS CONO 749 TAZA 742 - TIMKEN</t>
  </si>
  <si>
    <t>ENG-NEU.30LIB</t>
  </si>
  <si>
    <t>ENGRASADORA NEUMATICA PARA ADAPTAR CUÑETA DE GRASA DE 30 LIBRAS CON CARRO TRANSPORTADOR MARCA ARCO REF. 773</t>
  </si>
  <si>
    <t>PIN-PIN.VER</t>
  </si>
  <si>
    <t>PINTURA ESMALTE PINTULUX VERDE ESMERALDA MP</t>
  </si>
  <si>
    <t>GUA-POL.G40.9</t>
  </si>
  <si>
    <t>GUANTE G40 POLIURETANO MANTENIMIENTO # 9</t>
  </si>
  <si>
    <t>ROD-RO-TA228310</t>
  </si>
  <si>
    <t>RODAMIENTO DE RODILLOS CONICOS TAZA 228310 - TIMKEN</t>
  </si>
  <si>
    <t>TOR-M10X25MM</t>
  </si>
  <si>
    <t>TORNILLO HEX M10 X 25MM - PASO 1.5MM - FLANGE</t>
  </si>
  <si>
    <t>Bronces y Bujes</t>
  </si>
  <si>
    <t>BRO-SAE.64.190X150X189</t>
  </si>
  <si>
    <t>BRONCE SAE 64 Ø EXT. 190MM X Ø INT. 150MM X 189MM LARGO</t>
  </si>
  <si>
    <t>CAT-PRI.PIN</t>
  </si>
  <si>
    <t>CATALIZADOR PRIMER EPOXICO PINTUNAL REF: 6092-5 Ref.: 6092-5 Genérico</t>
  </si>
  <si>
    <t>ANC-EPI.90C</t>
  </si>
  <si>
    <t>ANCLAJE PORTATIL DE 1,80 ARC FLASH GRADUABLE CON 1 ARGOLLA DIELECTRICA AISLADA A UN EXTREMO Y OJAL EN REATA AL OTRO, LONGITUD 90CM, MARCA EPI REF PAN-RRK-1MDG- CERTIFICADA</t>
  </si>
  <si>
    <t>LAM-IN-3MM-MT2</t>
  </si>
  <si>
    <t>LAMINA INOX 304 3 MM - CAL. 10 - ACABADO 2B</t>
  </si>
  <si>
    <t>PLC-CPU.M24º</t>
  </si>
  <si>
    <t>PLC CPU M241 24 IO TRANSISTOR PNP ETHERNET/IP SCHNEIDER REF: TM241CE24T Ref.: TM241CE24T SCHNEIDER</t>
  </si>
  <si>
    <t>BAN-CAU.3/8X22</t>
  </si>
  <si>
    <t>BANDA CAUCHO CMU EN ROMBOS 3/8 X 22" ANCHO</t>
  </si>
  <si>
    <t>MOT-4HP.284RPM</t>
  </si>
  <si>
    <t>MOTORREDUCTOR 4 HP 284 RPM FA37/G DRS100M4 F.S: 1.35</t>
  </si>
  <si>
    <t>TUB-EST.200.100.6MM</t>
  </si>
  <si>
    <t>TUBO ESTRUCTURAL RECTANGULAR A500 200 MM X 100 MM X 6 MM</t>
  </si>
  <si>
    <t>ELE-5/2.1/4FES</t>
  </si>
  <si>
    <t>ELECTROVALVULA 5/2 VIAS MONOESTABLE 1/4" (NO INCLUYE BOBINA Y CONECTOR) P/N 575501 Ref.: VUVS-L25-M52-AD-G14-F8 FESTO</t>
  </si>
  <si>
    <t>CAT-POL.</t>
  </si>
  <si>
    <t>CATALIZADOR POLIAMIDICA PARA PISO - SAPOLIN</t>
  </si>
  <si>
    <t>Aceites - Lubricantes y Grasas</t>
  </si>
  <si>
    <t>ACE-460.S</t>
  </si>
  <si>
    <t>ACEITE SINTETICO S-460 - KAESER REF: ANS460 Ref.: ANS460 Genérico</t>
  </si>
  <si>
    <t>MAN-CON.250X350X30</t>
  </si>
  <si>
    <t>MANGA CONICA EN TELA DE ALTA TENACIDAD DOBLE, CON ANILLO DE REFUERZO Ø 250 MM A Ø 350 MM - ALTURA DE 30 CM</t>
  </si>
  <si>
    <t>TOR-HEX.3/4</t>
  </si>
  <si>
    <t>TORNILLO HEX 3/4 X 1 3/4" - GALVANIZADO REF. A325 TIPO 1</t>
  </si>
  <si>
    <t>LAM-MOL-2.5MM-M</t>
  </si>
  <si>
    <t>LAMINA MOLINERA Ø 2.5 MM - CAL. 2.5 MM</t>
  </si>
  <si>
    <t>FIL-PAR.2097071843M</t>
  </si>
  <si>
    <t>FILTRO PARA PARTICULAS REF. 2097 07184 MARCA 3M (P100)</t>
  </si>
  <si>
    <t>Soldadura MIG</t>
  </si>
  <si>
    <t>SOL-MIG-0.35WES</t>
  </si>
  <si>
    <t>SOLDADURA MIG 0.35</t>
  </si>
  <si>
    <t>Ejes 1045</t>
  </si>
  <si>
    <t>EJE-1045-4</t>
  </si>
  <si>
    <t>EJE SAE 1045 Ø 4" ( 101.60 MM )</t>
  </si>
  <si>
    <t>RED-S47.AD2</t>
  </si>
  <si>
    <t>REDUCTOR DE TORNILLO SINFIN S47 AD2 I:6.83 SEW</t>
  </si>
  <si>
    <t>Eje Inoxidable 420</t>
  </si>
  <si>
    <t>EJE-INO.420X4</t>
  </si>
  <si>
    <t>EJE INOX 420 GRADO MECANICO Ø 4" ( 101.60 MM )</t>
  </si>
  <si>
    <t>Soldadura WEST RODE</t>
  </si>
  <si>
    <t>SOL-2212-1/8</t>
  </si>
  <si>
    <t>SOLDADURA WEST RODE 2212 1/8 WEST ARCO</t>
  </si>
  <si>
    <t>CHA-8HD.1734-IE8C</t>
  </si>
  <si>
    <t>CHANNEL HIGH - DENSITY ANALOG CURRENT INPUT MODULE Ref.: 1734-IE8C ALLEN-BRADLEY</t>
  </si>
  <si>
    <t>MOT-1HP.71RPM</t>
  </si>
  <si>
    <t>MOTORREDUCTOR 1 HP 71 RPM R27 DRN80M4</t>
  </si>
  <si>
    <t>Platina HR</t>
  </si>
  <si>
    <t>PLAH-1 1/2X3/16</t>
  </si>
  <si>
    <t>PLATINA HR 1 1/2 X 3/16</t>
  </si>
  <si>
    <t>ELE-SOP.1024V</t>
  </si>
  <si>
    <t>ELECTROVENTILADOR SOPLANTE AXIAL Ø 10" 24V IP68 IMOBRAS REF: 1013500 Ref.: 1013500 Genérico</t>
  </si>
  <si>
    <t>PIÑ-CAD.R18</t>
  </si>
  <si>
    <t>PIÑON CADENA P100 R18 Z10 CON MANZANA Ø190 BIPARTIDO</t>
  </si>
  <si>
    <t>TOC-290.80X265.FG</t>
  </si>
  <si>
    <t>TOCHO Ø 290 MM CON HUECO Ø 80 MM X 265 MM LARGO - EN FUNDICION GRIS</t>
  </si>
  <si>
    <t>MOT-1HP.88RPM</t>
  </si>
  <si>
    <t>MOTORREDUCTOR 1 HP 90 RPM I:19.35 R27 DRN80M4 F.S 1.65 SEW</t>
  </si>
  <si>
    <t>TUE-EJE-PLTZ-25</t>
  </si>
  <si>
    <t>TUERCA EJE EXCENTRICO PLTZ-25 SEGUN MODELO - EN FUNDICION 4340</t>
  </si>
  <si>
    <t>CAP-XPR.NOZ</t>
  </si>
  <si>
    <t>CAP:XPR NOZZLE RETAINER - PLASMA REF: 420365 Ref.: 420365 Genérico</t>
  </si>
  <si>
    <t>Retenedores</t>
  </si>
  <si>
    <t>RET-259.280X16</t>
  </si>
  <si>
    <t>RETENEDOR 250 MM X 280 MM X 16 MM VITON</t>
  </si>
  <si>
    <t>MOTRE-1.0HP-29</t>
  </si>
  <si>
    <t>MOTORREDUCTOR 1.0 HP 29.2 RPM SK1S163 IEC80 RELACION 60 CON BRAZO DE TORQUE</t>
  </si>
  <si>
    <t>GAN-330.3/8</t>
  </si>
  <si>
    <t>GANCHO PARA CADENA A330 3/8" - GUNNEBO</t>
  </si>
  <si>
    <t>Lamina Aluminio</t>
  </si>
  <si>
    <t>LAM-ALU-3MM-MT2</t>
  </si>
  <si>
    <t>LAMINA ALUMINIO CAL. 3 MM</t>
  </si>
  <si>
    <t>PER-HEA-300</t>
  </si>
  <si>
    <t>PERFIL HEA 300</t>
  </si>
  <si>
    <t>PER-HEA-160</t>
  </si>
  <si>
    <t>PERFIL HEA 160</t>
  </si>
  <si>
    <t>SPK-FOC.150</t>
  </si>
  <si>
    <t>SPK FOCUSING LENS F150 (HP) REF:  2569894</t>
  </si>
  <si>
    <t>Barra Perforada</t>
  </si>
  <si>
    <t>BAR-245.200</t>
  </si>
  <si>
    <t>BARRA PERFORADA 1518  Ø EXT. 245 MM X Ø INT. 200 MM</t>
  </si>
  <si>
    <t>ABR-SHE-11/4-BA</t>
  </si>
  <si>
    <t>ABRASION SHIELD 1 1/4" NPT MOUNT Ref.: BAS 4B COMPONENTS</t>
  </si>
  <si>
    <t>Controladores</t>
  </si>
  <si>
    <t>ADA-1794-AENT</t>
  </si>
  <si>
    <t>ETHERNET ADAPTADOR MODULE COMNITRONIX ALLEN BRADLEY Ref.: 1794-AENT Genérico</t>
  </si>
  <si>
    <t>Broca</t>
  </si>
  <si>
    <t>BRO-CIL.13/16</t>
  </si>
  <si>
    <t>BROCA CILINDRICA Ø 13/16"</t>
  </si>
  <si>
    <t>LAM-ALF-3/16-MT</t>
  </si>
  <si>
    <t>LAMINA ALFAJOR 4.5 MM CAL. 3/16</t>
  </si>
  <si>
    <t>GRI-1/2.G2130</t>
  </si>
  <si>
    <t>GRILLETE G2130 1/2 CAPACIDAD 2 TON - CROSBY</t>
  </si>
  <si>
    <t>IMA-8X6.N52</t>
  </si>
  <si>
    <t>IMAN 8” X 6” (AREA MAGNETICA) NEODIMIO N52 ALTO PODER (SEGUN PLANO)</t>
  </si>
  <si>
    <t>ROD-ROD-CO95500|ROD-RODI-CO9550</t>
  </si>
  <si>
    <t>RODAMIENTO DE RODILLOS CONICOS CONO 95500 TIMKEN</t>
  </si>
  <si>
    <t>CAB-PEL.16H</t>
  </si>
  <si>
    <t>CABEZA EJE PELETIZADORA 16H - EN FUNDICION</t>
  </si>
  <si>
    <t>GRA-CUC.PLTZ-25</t>
  </si>
  <si>
    <t>GRADUADOR PORTA CUCHILLA PLTZ-25 - EN FUNDICION 1045</t>
  </si>
  <si>
    <t>LAM-MAX.700.3/8</t>
  </si>
  <si>
    <t>LAMINA MAXDUR 700 3/8"</t>
  </si>
  <si>
    <t>ANI-LAM.IN.1.1/4.389X240</t>
  </si>
  <si>
    <t>ANILLO EN LAMINA INOX 304 CAL 1 1/4" ( 31.75 MM ) Ø EXT. 380MM X Ø INT. 240MM</t>
  </si>
  <si>
    <t>EJE-1045-5/8</t>
  </si>
  <si>
    <t>EJE SAE 1045 Ø 5/8" ( 15.87 MM )</t>
  </si>
  <si>
    <t>PWF-21X.57L</t>
  </si>
  <si>
    <t>PERFIL WF 21" X 57 LIBRAS/PIE</t>
  </si>
  <si>
    <t>ESC-100.220992.ANT.DURAMAX</t>
  </si>
  <si>
    <t>ESCUDO 100 AMPERIOS PARA ANTORCHA DURAMAX PLASMA REF. 220992</t>
  </si>
  <si>
    <t>LHR-1 1/2-MT2</t>
  </si>
  <si>
    <t>LAMINA HR 1 1/2" ( 38.10 MM )</t>
  </si>
  <si>
    <t>CIL-NEU.50X600</t>
  </si>
  <si>
    <t>CILINDRO NEUMATICO Ø 50 MM X Ø 600 MM</t>
  </si>
  <si>
    <t>TUB-SCH80-2 1/2</t>
  </si>
  <si>
    <t>TUBO SCH 80 Ø 2 1/2" SIN COSTURA</t>
  </si>
  <si>
    <t>EMP-MEC.BRO</t>
  </si>
  <si>
    <t>EMPALME MECANICO SPLICE BELT BRONCE 1 CADA 2" TAPCO</t>
  </si>
  <si>
    <t>THE-1/2X2 1/2</t>
  </si>
  <si>
    <t>TORNILLO HEX 1/2 X 2 1/2 ZINCADO</t>
  </si>
  <si>
    <t>TUB-AGN-1</t>
  </si>
  <si>
    <t>TUBO AGUAS NEGRAS Ø 1" - ESPESOR 2 MM</t>
  </si>
  <si>
    <t>1.4.55.25</t>
  </si>
  <si>
    <t>Envases y Empaques</t>
  </si>
  <si>
    <t>Madera</t>
  </si>
  <si>
    <t>MAD-8X5.3MT.</t>
  </si>
  <si>
    <t>MADERA EN MONCORO DE 8 CM X 5 CM X 3 MTS.</t>
  </si>
  <si>
    <t>SEN-CAP.P2.517</t>
  </si>
  <si>
    <t>SENSOR CAPACITIVO PROCAP II REF. 730-0517 BM BM</t>
  </si>
  <si>
    <t>LAM-700.3/8</t>
  </si>
  <si>
    <t>LAMINA STRENX 700 3/8"</t>
  </si>
  <si>
    <t>SEN-CAP.SCF-2000</t>
  </si>
  <si>
    <t>SENSOR DE NIVEL CAPACITIVO CON GUAYA DE 2 M, 110/220VAC, REF.SCF-2000 - MARCA AECO</t>
  </si>
  <si>
    <t>TUB-CAMI-P9|TUB-CAM-P9</t>
  </si>
  <si>
    <t>TUBO CAMISA PRENSA P-9</t>
  </si>
  <si>
    <t>GUA-SOL.LAR.CAR.</t>
  </si>
  <si>
    <t>GUANTE SOLDADOR 16" EN CARNAZA KODIAK MARCA ZUBI-OLA</t>
  </si>
  <si>
    <t>RIL-ELE.123674</t>
  </si>
  <si>
    <t>FILTER ELEMENT 1006-18 REF. 123674 / 377006 LASER REF: 308001030010093 REF: 308001030010093 Ref.: 308001030010093 Genérico</t>
  </si>
  <si>
    <t>Chumacera</t>
  </si>
  <si>
    <t>CHU-PA3.UTF</t>
  </si>
  <si>
    <t>CHUMACERA PARCHE FY Ø 3" UTF SKF</t>
  </si>
  <si>
    <t>Disco de Corte</t>
  </si>
  <si>
    <t>DISCO-CORTE-4 1</t>
  </si>
  <si>
    <t>DISCO CORTE 4 1/2" X 1/16" X 7/8" A46T TIPO 1 Ref.: CLAVE 422 Genérico</t>
  </si>
  <si>
    <t>RET-53X3335</t>
  </si>
  <si>
    <t>RETENEDOR GARLOC 53 X 3335  Ø EXT 7" Ø INT 5.937" X 1/2</t>
  </si>
  <si>
    <t>CAN-279.1X2.1/2</t>
  </si>
  <si>
    <t>CANCAMO S279 1" X 2 1/2" CROSBY 9900253</t>
  </si>
  <si>
    <t>TUB-SCH80-1 1/2</t>
  </si>
  <si>
    <t>TUBO SCH 80 Ø 1 1/2" SIN COSTURA</t>
  </si>
  <si>
    <t>TUB-AGN.3MM</t>
  </si>
  <si>
    <t>TUBO AGUAS NEGRAS Ø 3 - ESPESOR 3 MM</t>
  </si>
  <si>
    <t>ANGH-4X1/2</t>
  </si>
  <si>
    <t>ANGULO HR 4 X 1/2</t>
  </si>
  <si>
    <t>ACT-NEU.3"</t>
  </si>
  <si>
    <t>ACTUADOR NEUMATICO DOBLE EFECTO 140 PSI PARA VALVULAS 3" REF: 92-83 REF: 92-83 Ref.: 92-83 Genérico</t>
  </si>
  <si>
    <t>CER-PAR.260432</t>
  </si>
  <si>
    <t>CERAMIC PART REF. 260432 - LASER Ref.: 308001030290012 Genérico</t>
  </si>
  <si>
    <t>TUB-EST.150X100X4</t>
  </si>
  <si>
    <t>TUBO ESTRUCTURAL RECTANGULAR 150 MM X100 MM X 4 MM</t>
  </si>
  <si>
    <t>ANGH-2 1/2X1/4</t>
  </si>
  <si>
    <t>ANGULO HR 2 1/2 X 1/4</t>
  </si>
  <si>
    <t>THE-3/8X1 1/4</t>
  </si>
  <si>
    <t>TORNILLO HEX 3/8 X 1 1/4 ZINCADO</t>
  </si>
  <si>
    <t>COJ-COL.35MM.</t>
  </si>
  <si>
    <t>COJINETE COLGANTE Ø 35 MM SERIE SCHB 207</t>
  </si>
  <si>
    <t>SIKA-221-BLA</t>
  </si>
  <si>
    <t>SIKAFLEX 221 BLANCO X 370 GRAMOS / 300 ML</t>
  </si>
  <si>
    <t>KIT-AL3.200.599.1652605</t>
  </si>
  <si>
    <t>EASY KIT AL-3 200-599L REF. 1652605 - LASER REF: 308001030300017 Ref.: 308001030300017 Genérico</t>
  </si>
  <si>
    <t>PIÑ-81X.18D.BIP</t>
  </si>
  <si>
    <t>PIÑON CADENA 81XHH - 18 DIENTES BIPARTIDO</t>
  </si>
  <si>
    <t>THE-3/8X3/4</t>
  </si>
  <si>
    <t>TORNILLO HEX 3/8 X 3/4 ZINCADO</t>
  </si>
  <si>
    <t>SEN-POS.ACT</t>
  </si>
  <si>
    <t>SENSOR DE POSICION 110 VAC PARA ACTUADOR NEUMATICO GIRATORIO P/N: 3482805 Ref.: SRBC-CA3-YR90-MW-22A-1W-C2P20 FESTO</t>
  </si>
  <si>
    <t>ESC-COR.420116</t>
  </si>
  <si>
    <t>ESCUDO CORTE MANUAL 15/30 AMPERIOS PLASMA REF. 420116</t>
  </si>
  <si>
    <t>MOD-32S.24VCC</t>
  </si>
  <si>
    <t>MODULO DE 32 SALIDAS DIGITALES DE 24VCC SOURCE COMUN NEGATIVO PNP HE10 Ref.: TM3DQ32TK SCHNEIDER</t>
  </si>
  <si>
    <t>PER-HEB.160</t>
  </si>
  <si>
    <t>PERFIL HEB 160</t>
  </si>
  <si>
    <t>PR1-005.025</t>
  </si>
  <si>
    <t>PERFIL HR EN C 100 MM X 50 MM CAL. 12 - 2.50 MM</t>
  </si>
  <si>
    <t>TUB-SCH80-5-SC</t>
  </si>
  <si>
    <t>TUBO SCH 80 Ø 5" SIN COSTURA</t>
  </si>
  <si>
    <t>CIL-NEU-80X500</t>
  </si>
  <si>
    <t>CILINDRO NEUMATICO Ø 80 MM X Ø 500 MM</t>
  </si>
  <si>
    <t>TCA-5/16X1 1/2</t>
  </si>
  <si>
    <t>TORNILLO PARA CANGILON 5/16 X 1 1/2</t>
  </si>
  <si>
    <t>ANT-TIG.200</t>
  </si>
  <si>
    <t>ANTORCHA TIG WELDCRAFT 200 AMP, FLEX VAL, 25 PIES UNICUERPO Ref.: WP-26FV-25 Genérico</t>
  </si>
  <si>
    <t>RES-750.SILIC3M</t>
  </si>
  <si>
    <t>RESPIRADOR 3M 7502 DE SILICONA SUAVIZADA - TALLA M</t>
  </si>
  <si>
    <t>TUB-SCH80-1 1/4</t>
  </si>
  <si>
    <t>TUBO SCH 80 Ø 1 1/4" SIN COSTURA</t>
  </si>
  <si>
    <t>LAU-HMW.5/8</t>
  </si>
  <si>
    <t>LAMINA UHMW- BLANCA CAL 5/8"(15.88 MM) ULTRAPOL</t>
  </si>
  <si>
    <t>KIT-ROD.0.045</t>
  </si>
  <si>
    <t>KIT RODILLOS ESTRIADOS 0.045 VK-GR Ref.: 079607 Genérico</t>
  </si>
  <si>
    <t>PER-HEA-320</t>
  </si>
  <si>
    <t>PERFIL HEA 320</t>
  </si>
  <si>
    <t>DET-NIV.LIQ</t>
  </si>
  <si>
    <t>DETECTOR NIVEL PARA LIQUIDOS - MARCA VEGA REF: SG51.XXSNBCPV, 3/4"NPT, 20-250VAC, K-IP65 REF: SG51.XXSNBCPV, 3/4"NPT, 20-250VAC, K-IP65 Ref.: SG51.XXSNBCPV, 3/4"NPT, 20-250VAC, K-IP65 Genérico</t>
  </si>
  <si>
    <t>PLAH-1/4X1 1/2</t>
  </si>
  <si>
    <t>PLATINA HR 1 1/2 X 1/4</t>
  </si>
  <si>
    <t>BAR-ROS.SIR20.P22</t>
  </si>
  <si>
    <t>BARRA ROSCADO INTERNO ISCAR SIR20P22</t>
  </si>
  <si>
    <t>CIL-40M.80M</t>
  </si>
  <si>
    <t>CILINDRO NEUMATICO Ø 40 MM X 80 MM P/N: 1376659 Ref.: DSBC-40-80-PPVA-N3 FESTO</t>
  </si>
  <si>
    <t>COR-POR.PLTZ 8022</t>
  </si>
  <si>
    <t>CORONA PORTAFUSIBLE PELETIZADORA PLTZ 8022 - EN FUNDICION 1030</t>
  </si>
  <si>
    <t>EJE-1045-2 1/4</t>
  </si>
  <si>
    <t>EJE SAE 1045 Ø 2 1/4" ( 57.15 MM )</t>
  </si>
  <si>
    <t>Machos</t>
  </si>
  <si>
    <t>MAC-HEL.13</t>
  </si>
  <si>
    <t>MACHO HELICOIDAL Ø 1" REF. 08R3BX-A KP6525 - T630NC10000</t>
  </si>
  <si>
    <t>CAR-COR.105</t>
  </si>
  <si>
    <t>CARTUCHO DE CORTE MANUAL 105 AMPERIOS REF: 428937</t>
  </si>
  <si>
    <t>PIÑ-CAD-MILLE</t>
  </si>
  <si>
    <t>PIÑON CADENA MILLE PASO 100 - 10 DIENTES CON MANZANA Ø 100 - EN FUNDICION GRIS</t>
  </si>
  <si>
    <t>EJE-1045-2</t>
  </si>
  <si>
    <t>EJE SAE 1045 Ø 2" ( 50.80 MM )</t>
  </si>
  <si>
    <t>PER-IPE220</t>
  </si>
  <si>
    <t>PERFIL IPE 220 GR 50</t>
  </si>
  <si>
    <t>BAN-ENL-200A</t>
  </si>
  <si>
    <t>BANDA 8" X 3 LONAS ENL 200 RESISTENTE A GRASAS Y ACEITES VEGETALES CON RECUBRIMIENTO</t>
  </si>
  <si>
    <t>THE-3/8X1</t>
  </si>
  <si>
    <t>TORNILLO HEX 3/8 X 1 ZINCADO</t>
  </si>
  <si>
    <t>BAS-REL.PI6WB-1P</t>
  </si>
  <si>
    <t>BASE RELEVO SLIM RAWELT REF: PI6W-1P-115VAC/DC Ref.: PI6W-1P-115VAC/DC RAWELT</t>
  </si>
  <si>
    <t>TOR-7/8.312</t>
  </si>
  <si>
    <t>TORNILLO HEX 7/8/ X 3 1/2 - GALVANIZADO REF. A325 TIPO 1</t>
  </si>
  <si>
    <t>CIL-NEU.50M</t>
  </si>
  <si>
    <t>CILINDRO NEUMATICO Ø 50 MM X Ø 700 MM P/N:1463766 Ref.: DSBC-50-700-PPVA-N3 FESTO</t>
  </si>
  <si>
    <t>INS-ROS.C908</t>
  </si>
  <si>
    <t>INSERTO ROSCADO ISCAR 22IRN60IC908</t>
  </si>
  <si>
    <t>TEF-LOC.567</t>
  </si>
  <si>
    <t>TEFLON LIQUIDO SELLADOR DE ROSCAS  567 LOCTITE 50M</t>
  </si>
  <si>
    <t>GRO-SIK.212</t>
  </si>
  <si>
    <t>GROUTING SIKAGROUT 212 BULTO DE 30 KG</t>
  </si>
  <si>
    <t>ACO-OMEGA-E-60</t>
  </si>
  <si>
    <t>ACOPLE OMEGA E - 60</t>
  </si>
  <si>
    <t>MOT-1HP.91RPM</t>
  </si>
  <si>
    <t>MOTORREDUCTOR 1 HP 91 RPM GR37 ACORN ACORN</t>
  </si>
  <si>
    <t>EBI-5/2.1/4FES</t>
  </si>
  <si>
    <t>ELECTROVALVULA 5/2 VIAS BIESTABLE 1/4" (NO INCLUYE BOBINA Y CONECTOR) P/N 575516 Ref.: VUVS-L25-B52-D-G14-F8 FESTO</t>
  </si>
  <si>
    <t>LAM-IN-3/16-MT2</t>
  </si>
  <si>
    <t>LAMINA INOX 304 4.5 MM - CAL. 3/16"</t>
  </si>
  <si>
    <t>Perfiles ACESCO</t>
  </si>
  <si>
    <t>PER-160X60-3</t>
  </si>
  <si>
    <t>PERFIL ACESCO HR EN C - 160 MM X 60 MM CAL. 3 MM</t>
  </si>
  <si>
    <t>EAS-KIT.514</t>
  </si>
  <si>
    <t>EASY KIT CU-1 STANDARD (5-14L ) 1652981 - LASER</t>
  </si>
  <si>
    <t>CIL-50M.250</t>
  </si>
  <si>
    <t>CILINDRO NEUMATICO Ø 50 MM X 250 MM P/N: 1366956 FESTO REF: DSBC-50-250-PPVA-N3 Ref.: DSBC-50-250-PPVA-N3 FESTO</t>
  </si>
  <si>
    <t>INS-TOR.NA3R4 KC5025</t>
  </si>
  <si>
    <t>INSERTO TORNEADO INTERIOR REF. NA3R4 KC5025 KEN</t>
  </si>
  <si>
    <t>PRC-220.802</t>
  </si>
  <si>
    <t>PERFIL HR EN C - 220 MM X 80 MM CAL. 2 MM</t>
  </si>
  <si>
    <t>EJE-1045-2 3/4</t>
  </si>
  <si>
    <t>EJE SAE 1045 Ø 2 3/4" ( 69.85 MM )</t>
  </si>
  <si>
    <t>Horquillas Neumáticos</t>
  </si>
  <si>
    <t>HOR-PAS.M20X1.5.RI</t>
  </si>
  <si>
    <t>HORQUILLA HEMBRA PASADOR M20 X 1.5 MM ROSCA IZQUIERDA</t>
  </si>
  <si>
    <t>PER-ACE.100X50.CAL.10</t>
  </si>
  <si>
    <t>PERFIL ACESCO HR EN C 100 MM X 50 MM CAL. 10 - 3 MM</t>
  </si>
  <si>
    <t>TUB-INO.SCH40-2S</t>
  </si>
  <si>
    <t>TUBO INOX SCH 40 Ø 2 1/2" SIN COSTURA</t>
  </si>
  <si>
    <t>ANGH-1X1/8</t>
  </si>
  <si>
    <t>ANGULO HR 1 X 1/8</t>
  </si>
  <si>
    <t>INS-LAM.TRA</t>
  </si>
  <si>
    <t>INSERTOS LAMA DE TRONZADO REF: GRIP 4004Y IC908</t>
  </si>
  <si>
    <t>LAM-572.GR.50.5/8</t>
  </si>
  <si>
    <t>LAMINA A 572 GRADO 50 - 16 MM-  CAL. 5/8" ( 15.87 MM )</t>
  </si>
  <si>
    <t>Tuerca Hexágona Galvanizada</t>
  </si>
  <si>
    <t>THE-7/8.563</t>
  </si>
  <si>
    <t>TUERCA HEX Ø 7/8" GALVANIZADO A563</t>
  </si>
  <si>
    <t>CEL-CAR.2500</t>
  </si>
  <si>
    <t>CELDA DE CARGA DE 2500 LIBRAS - MARCA LEXUS REF: SHB MA SS</t>
  </si>
  <si>
    <t>Poleas</t>
  </si>
  <si>
    <t>POL-109.X5R</t>
  </si>
  <si>
    <t>POLEA Ø 10.9” X 5 RANURAS TIPO 5V – BUJE QD - E – FUNDICION GRIS (SEGUN PLANO)</t>
  </si>
  <si>
    <t>LAM-MOL-3MM-MT2</t>
  </si>
  <si>
    <t>LAMINA MOLINERA Ø 3 MM - CAL. 3 MM</t>
  </si>
  <si>
    <t>Cuñas</t>
  </si>
  <si>
    <t>CUÑ-1</t>
  </si>
  <si>
    <t>CUÑA 1" ( 25.40 MM )</t>
  </si>
  <si>
    <t>LAM-ACR-5MM-MT2</t>
  </si>
  <si>
    <t>LAMINA EN ACRILICO CAL. 5 MM</t>
  </si>
  <si>
    <t>ANGH-4X1/4</t>
  </si>
  <si>
    <t>ANGULO HR 4 X 1/4</t>
  </si>
  <si>
    <t>Herramientas y Accesorios - Torno</t>
  </si>
  <si>
    <t>MAC-HEL.M10</t>
  </si>
  <si>
    <t>MACHO HELICOIDAL M10 PASO 1.5 TUNGSTENO REF: 63010-10 REF: 63010-10 REF: 63010-10 Ref.: 63010-10 Genérico</t>
  </si>
  <si>
    <t>TUB-EST.RED.3X4</t>
  </si>
  <si>
    <t>TUBO ESTRUCTURAL REDONDO Ø 3" X 4 MM</t>
  </si>
  <si>
    <t>ROD-620.72R</t>
  </si>
  <si>
    <t>RODAMIENTO DE BOLAS 6207 2RS</t>
  </si>
  <si>
    <t>BOB-1/4.3/8FES</t>
  </si>
  <si>
    <t>BOBINA MAGNETICA 24 VDC PARA ELECTROVALVULA 1/4"-3/8" MARCA FESTO P/N: 8030802 Ref.: VACF-B-B2-1 Genérico</t>
  </si>
  <si>
    <t>EJE-1045-2 1/2</t>
  </si>
  <si>
    <t>EJE SAE 1045 Ø 2 1/2" ( 63.50 MM )</t>
  </si>
  <si>
    <t>PER-100X50-16</t>
  </si>
  <si>
    <t>PERFIL ACESCO HR 100 MM X 50 MM CAL. 16 - 1.5 MM</t>
  </si>
  <si>
    <t>LAM-572.5/16</t>
  </si>
  <si>
    <t>LAMINA A 572 GRADO 50 - 8 MM-  CAL. 5/16" ( 7.94 MM )</t>
  </si>
  <si>
    <t>MAC-11/.4-7.R.O</t>
  </si>
  <si>
    <t>MACHO Ø 1 1/4" X 7 HPP - ROSCA ORDINARIA - JUEGO X 3 UNIDADES</t>
  </si>
  <si>
    <t>Tuerca de Seguridad</t>
  </si>
  <si>
    <t>TUE-SEG-3/8</t>
  </si>
  <si>
    <t>TUERCA DE SEGURIDAD 3/8 ZINCADA</t>
  </si>
  <si>
    <t>DIS-PAN.104</t>
  </si>
  <si>
    <t>DISPLAY PARA PANEL PC 10.4” RESOLUCIÓN 1024X768 REF: CLAA104XA01CW REF: CLAA104XA01CW REF: CLAA104XA01CW Ref.: CLAA104XA01CW Genérico</t>
  </si>
  <si>
    <t>PRE-GUA.HEX</t>
  </si>
  <si>
    <t>PRECINTO TIPO GUAYA HEXAGONAL REF: RZCS02</t>
  </si>
  <si>
    <t>MED-GM1.00+</t>
  </si>
  <si>
    <t>MEDIDOR DE ESPESORES MARCA BENETECH REF: GM100+</t>
  </si>
  <si>
    <t>DISCO-CORTE-41</t>
  </si>
  <si>
    <t>DISCO CORTE 4 1/2" X 1/8" X 7/8" A30T TIPO 42 Ref.: CLAVE 946 ABRACOL</t>
  </si>
  <si>
    <t>SIKALASTO-95-OR</t>
  </si>
  <si>
    <t>CHICLE SIKALASTOMER 95 OR 2.7 MM ESPESOR X 15.24 METROS</t>
  </si>
  <si>
    <t>CIL-NEU.100X250</t>
  </si>
  <si>
    <t>CILINDRO NEUMATICO Ø 100 MM X Ø 250 MM</t>
  </si>
  <si>
    <t>PERILLAS-ALUMI</t>
  </si>
  <si>
    <t>PERILLA EN ALUMINIO</t>
  </si>
  <si>
    <t>INS-TOR.WKK20S</t>
  </si>
  <si>
    <t>INSERTO TORNEADO WALTER WNMG080404-MK5 WKK20S</t>
  </si>
  <si>
    <t>DIF-GAS.HD54-16</t>
  </si>
  <si>
    <t>DIFUSOR DE GAS (ESAB) REF. HD54-16</t>
  </si>
  <si>
    <t>CIL-NEU.100</t>
  </si>
  <si>
    <t>CILINDRO NEUMATICO Ø 100 MM X 160 MM P/N:1384810 REF: DSBC-100-160-PPVA-N3 FESTO</t>
  </si>
  <si>
    <t>INS-RAN.GX24-2E300N03-UD6 WSM33S</t>
  </si>
  <si>
    <t>INSERTO RANURADO Y TRONZADO WALTER GX24-2E300N03-UD6 WSM33S</t>
  </si>
  <si>
    <t>PAN-PLC.SM43-J-R20</t>
  </si>
  <si>
    <t>PANTALLA PLC ZAMBA SM43-J-R20</t>
  </si>
  <si>
    <t>NOZ-XPR.130</t>
  </si>
  <si>
    <t>NOZZLE: XPR130 AMPS MILD STEEL - PLASMA REF: 420252 Ref.: 420252 Genérico</t>
  </si>
  <si>
    <t>BRO-916.2PU</t>
  </si>
  <si>
    <t>BROCA ANULAR 1 9/16" X 2" HOUGEN</t>
  </si>
  <si>
    <t>CAR-SNK.HTH</t>
  </si>
  <si>
    <t>CARCAZA CHUMACERA SNK 520 - (CON ANILLOS Y SELLOS) MARCA HTH</t>
  </si>
  <si>
    <t>TUB-SCH40-14-SC</t>
  </si>
  <si>
    <t>TUBO SCH 40 Ø 14" SIN COSTURA</t>
  </si>
  <si>
    <t>ANGH-1 1/4X3/16</t>
  </si>
  <si>
    <t>ANGULO HR 1 1/4 X 3/16</t>
  </si>
  <si>
    <t>MAN-TEL.200X400X30</t>
  </si>
  <si>
    <t>MANGA CONICA EN TELA DE ALTA TENACIDAD DOBLE CON ANILLO DE REFUERZO Ø 200 MM A Ø 400 MM - ALTURA DE 30 CM</t>
  </si>
  <si>
    <t>BRO-ANU.134</t>
  </si>
  <si>
    <t>BROCA ANULAR 1 3/4" X 1" HOUGEN</t>
  </si>
  <si>
    <t>BOL-DES.2</t>
  </si>
  <si>
    <t>BOLA DESENTRAPADORA EN CAUCHO Ø 2" ( 50.80 MM) PARA ZARANDA</t>
  </si>
  <si>
    <t>Tarjeta Electrónica</t>
  </si>
  <si>
    <t>TAR-SUM.4CD</t>
  </si>
  <si>
    <t>TARJETA SUMADORA EN ACERO INOXIDABLE 4 CELDAS TRUMAX/LEXUS</t>
  </si>
  <si>
    <t>CAJ-RED.1SI</t>
  </si>
  <si>
    <t>CAJA REDUCTORA SK-1SI-63 REL:60 NORD</t>
  </si>
  <si>
    <t>SEN-PAL-BMRX-11</t>
  </si>
  <si>
    <t>SENSOR PALETA GIRATORIA BMRX - 115 115 VAC REF: 730-0504 (SIN PALETA Y SIN ACOPLADOR) REF: 730-0504 (DESCONTINUADO) Ref.: 730-0504 Genérico</t>
  </si>
  <si>
    <t>ATO-1/2.DEW293</t>
  </si>
  <si>
    <t>ATORNILLADORA CON LLAVE 1/2" REF DW 293</t>
  </si>
  <si>
    <t>CHPA-2 1/4-SKF</t>
  </si>
  <si>
    <t>CHUMACERA PARCHE FY Ø 2 1/4" - SKF</t>
  </si>
  <si>
    <t>CON-BUS.1615</t>
  </si>
  <si>
    <t>CONO BUSHING REF.1615</t>
  </si>
  <si>
    <t>ROD-ROD-95925</t>
  </si>
  <si>
    <t>RODAMIENTO DE RODILLOS CONICOS TAZA 95925 TIMKEN</t>
  </si>
  <si>
    <t>CANU-8</t>
  </si>
  <si>
    <t>CANAL U 8 X 11.5 LIBRAS/PIE</t>
  </si>
  <si>
    <t>Puerto Antioquia</t>
  </si>
  <si>
    <t>BRO-CIL.9/16</t>
  </si>
  <si>
    <t>BROCA CILINDRICA Ø 9/16"</t>
  </si>
  <si>
    <t>TUB-CUA-150X150</t>
  </si>
  <si>
    <t>TUBO ESTRUCTURAL CUADRADO 150 MM X 150 MM X 4 MM</t>
  </si>
  <si>
    <t>AVE-TUN.3/4</t>
  </si>
  <si>
    <t>AVELLANADOR DE TUNGSTENO DE 3/4 A 82º 6 CORTE MARCA: MASTERCUT</t>
  </si>
  <si>
    <t>EST-MAN.2.5T</t>
  </si>
  <si>
    <t>ESTIBADORA MANUAL 2.5 TON Y 685 MM YALE REF: 25 TXB O REF: CBD</t>
  </si>
  <si>
    <t>LAM-572.GR.50.1.1/4</t>
  </si>
  <si>
    <t>LAMINA A 572 GRADO 50 - 31.75 - CAL. 1 1/4" ( 31.75 MM )</t>
  </si>
  <si>
    <t>PRE-ENF.50X38</t>
  </si>
  <si>
    <t>PRENSA EN F 40X10 MM DE 50 CMS LONG.- TIPO PESADO - MARCA URKO</t>
  </si>
  <si>
    <t>COR-5V-1600</t>
  </si>
  <si>
    <t>CORREA 5V 1600</t>
  </si>
  <si>
    <t>MOD-32E.24VCC</t>
  </si>
  <si>
    <t>MODULO DE 32 ENTRADAS DIGITALES DE 24VCC COMUN POSITIVO HE10 Ref.: TM3DI32K SCHNEIDER</t>
  </si>
  <si>
    <t>ACO-BUS.AXLFBK EIP-2688394</t>
  </si>
  <si>
    <t>ACOPLADOR DE BUS ETHERNET/IP CON MODULO BASE Y CONECTOR Ref.: AXL F BK EIP - 2688394 PH.CON</t>
  </si>
  <si>
    <t>PIN-ESM.AME</t>
  </si>
  <si>
    <t>PINTURA ESMALTE POLIUTERANO AZUL MEDIANO (KIT - ESMALTE (1) - CATALIZADOR (1/4) - DISOLVENTE (1/2) ) PINTUCO</t>
  </si>
  <si>
    <t>LAM-ALU-2MM</t>
  </si>
  <si>
    <t>LAMINA ALUMINIO CAL. 2 MM</t>
  </si>
  <si>
    <t>JAB-DES.HAND4PI</t>
  </si>
  <si>
    <t>JABON DESENGRASANTE HAND 4 PI</t>
  </si>
  <si>
    <t>BAS-REL.PI6WB-1PS-12</t>
  </si>
  <si>
    <t>BASE RELEVO SLIM RAWELT Ref.: PI6WB-1PS-12/24VDC RAWELT</t>
  </si>
  <si>
    <t>TUB-SCH40-8"-SC</t>
  </si>
  <si>
    <t>TUBO SCH 40 Ø 8" SIN COSTURA</t>
  </si>
  <si>
    <t>CAR-3MX.6003</t>
  </si>
  <si>
    <t>CARTUCHO 3M 6003 PARA VAPORES ORGANICOS Y GASES ACIDOS</t>
  </si>
  <si>
    <t>MAC-M30.P2</t>
  </si>
  <si>
    <t>MACHO M 30 X PASO 2 MM - JUEGO X 3 UNIDADES</t>
  </si>
  <si>
    <t>UNI-CAD.3/8</t>
  </si>
  <si>
    <t>UNION CADENA G-10-10 3/8" (PAQUETE X 2 PARTES) REF: G10 REF: G10 REF: G10 REF: G10 REF: G10 Ref.: G10 Genérico</t>
  </si>
  <si>
    <t>PLAH-3X1/4</t>
  </si>
  <si>
    <t>PLATINA HR 3 X 1/4</t>
  </si>
  <si>
    <t>EJE-1045-3 1/4</t>
  </si>
  <si>
    <t>EJE SAE 1045 Ø 3 1/4" ( 82.55 MM )</t>
  </si>
  <si>
    <t>CUÑ-2</t>
  </si>
  <si>
    <t>CUÑA 2" ( 50.80 MM )</t>
  </si>
  <si>
    <t>LAM-INOX-2MM-31</t>
  </si>
  <si>
    <t>LAMINA INOX 316L 1.9 MM - CAL. 14</t>
  </si>
  <si>
    <t>RET-SOG.340-380-18</t>
  </si>
  <si>
    <t>RETENEDOR SOG 340-380-18 VITON</t>
  </si>
  <si>
    <t>Ejes 1020</t>
  </si>
  <si>
    <t>EJE-1020-2</t>
  </si>
  <si>
    <t>EJE SAE 1020 Ø 2" ( 50.80 MM )</t>
  </si>
  <si>
    <t>CUÑ-1 1/2</t>
  </si>
  <si>
    <t>CUÑA 1 1/2" ( 38.10 MM )</t>
  </si>
  <si>
    <t>CUÑ-1 1/4</t>
  </si>
  <si>
    <t>CUÑA 1020  1 1/4" ( 31.75 MM )</t>
  </si>
  <si>
    <t>CAN-7X5.TAP</t>
  </si>
  <si>
    <t>CANGILON PLASTICO 7 X 5 - CCHD POLIETILENO AZUL - TAPCO</t>
  </si>
  <si>
    <t>TES-150.9MM</t>
  </si>
  <si>
    <t>TUBO ESTRUCTURAL CUADRADO 150 MM X 150 MM X 9 MM</t>
  </si>
  <si>
    <t>CAP-XPR.RET</t>
  </si>
  <si>
    <t>CAP:XPR SHIELD RETAINER - PLASMA Ref.: 420200 Genérico</t>
  </si>
  <si>
    <t>NOZ-D23.VER.352285</t>
  </si>
  <si>
    <t>NOZZLE D2,3 VERCHROMT 352285 - LASER</t>
  </si>
  <si>
    <t>ACE-CAR.PULIR</t>
  </si>
  <si>
    <t>ACETATO CARETA DE PULIR BORDE METALICO</t>
  </si>
  <si>
    <t>AGU-DES.LASER</t>
  </si>
  <si>
    <t>AGUA DESMINERALIZADA PARA LASER</t>
  </si>
  <si>
    <t>VUL-VF2.600</t>
  </si>
  <si>
    <t>PEGANTE VULCAFLEX X 1000G REF VF2600</t>
  </si>
  <si>
    <t>Soldadura WEST HARD</t>
  </si>
  <si>
    <t>SOL-WH-1/8|SOL-WH-1/8-70</t>
  </si>
  <si>
    <t>SOLDADURA WEST HARD 70 1/8</t>
  </si>
  <si>
    <t>PIÑ-81X.13D</t>
  </si>
  <si>
    <t>PIÑON CADENA 81XHH - 13 DIENTES</t>
  </si>
  <si>
    <t>TUB-E-135X135X4</t>
  </si>
  <si>
    <t>TUBO ESTRUCTURAL CUADRADO 135 MM X 135 MM X 4 MM</t>
  </si>
  <si>
    <t>EST-MAN.KRA</t>
  </si>
  <si>
    <t>ESTIBADORA MANUAL 2.5 TON MARCA KRAG REF: K25K</t>
  </si>
  <si>
    <t>Cofres Metálicos</t>
  </si>
  <si>
    <t>COF-60X70X25-IN</t>
  </si>
  <si>
    <t>COFRE METALICO 60 CMS X 70 CMS X 25 CMS - DOBLE FONDO - INOX</t>
  </si>
  <si>
    <t>VAL-CH1.150</t>
  </si>
  <si>
    <t>VALVULA CHEQUE INOX Ø 1" X 150 PSI VERTICAL</t>
  </si>
  <si>
    <t>DEL-SOL.CAR.60X90</t>
  </si>
  <si>
    <t>DELANTAL PARA SOLDADOR EN CARNAZA 60 CMS X 90 CMS</t>
  </si>
  <si>
    <t>MAC-M24.X3M</t>
  </si>
  <si>
    <t>MACHO M 24 X PASO 3 MM</t>
  </si>
  <si>
    <t>MAN-TEL.200X350X30</t>
  </si>
  <si>
    <t>MANGA CONICA EN TELA DE ALTA TENACIDAD DOBLE CON ANILLO DE REFUERZO Ø 200 MM A Ø 350 MM - ALTURA DE 30 CM</t>
  </si>
  <si>
    <t>TUB-INO.SCH40.2.1/2.SC</t>
  </si>
  <si>
    <t>TUBO INOX 304 SCH 40 Ø 2 1/2" SIN COSTURA</t>
  </si>
  <si>
    <t>MOD-16S.PNP</t>
  </si>
  <si>
    <t>MODULO 16S PNP SCHNEIDER REF: TM3DQ16T Ref.: TM3DQ16T SCHNEIDER</t>
  </si>
  <si>
    <t>TUB-SCH40-10"</t>
  </si>
  <si>
    <t>TUBO SCH 40 Ø 10" SIN COSTURA</t>
  </si>
  <si>
    <t>VAR-TOD.A193.1.1/4</t>
  </si>
  <si>
    <t>VARILLA TODOROSCA A193 GRADO B7 Ø 1 1/4" - 8HPP</t>
  </si>
  <si>
    <t>HHE-20M.125</t>
  </si>
  <si>
    <t>HORQUILLA ROTULA HEMBRA  Ø 20 MM X 1.25 MM ROSCA DERECHA P/N: 9264 Ref.: SGS-M20X1.25 FESTO</t>
  </si>
  <si>
    <t>BAN-SIN-PO-1-52</t>
  </si>
  <si>
    <t>BANDA SINTETICA EN POLIURETANO 2T30 3 MM 0.51 X 1.52 METROS</t>
  </si>
  <si>
    <t>BAS-MOD-32-TB32</t>
  </si>
  <si>
    <t>BASE CONEXION MODULOS 32 PUNTOS TORNILLO ALLEN-BRADLEY REF: BAS-MOD-32-TB32 // 1794-TB32 Ref.: BAS-MOD-32-TB32 // 1794-TB32 ALLEN-BRADLEY</t>
  </si>
  <si>
    <t>VAL-80W.90M</t>
  </si>
  <si>
    <t>VALVULINA 80W - 90 GRADO GL-5 MARCA MOBIL</t>
  </si>
  <si>
    <t>REL-AIS-24V-700</t>
  </si>
  <si>
    <t>RELE AISLAMIENTO 24V 700 - HLT 1Z24 Ref.: HLT 1Z24 ALLEN-BRADLEY</t>
  </si>
  <si>
    <t>INS-ROS.610</t>
  </si>
  <si>
    <t>INSERTO DE ROSCADO 60° PASO 6 A 10 REF: MT3 11U60D IC908 Ref.: MT3 11U60D IC908 Genérico</t>
  </si>
  <si>
    <t>MOD-16E.</t>
  </si>
  <si>
    <t>MODULO 16E DIGITALES SCHNEIDER REF: TM3DI16 Ref.: TM3DI16 SCHNEIDER</t>
  </si>
  <si>
    <t>CIN-PAS.1"</t>
  </si>
  <si>
    <t>CINTA BIMETALICA PARA CORTE DE METALES ANCHO 1" - DIENTES POR PULGADA 4/6 - LARGO 3.35 MT</t>
  </si>
  <si>
    <t>Disco Varios</t>
  </si>
  <si>
    <t>DISCO-3M-6-180</t>
  </si>
  <si>
    <t>DISCO 3M 6" ASPIRACION LIMPIA GRANO 180</t>
  </si>
  <si>
    <t>CAR-COR.85A</t>
  </si>
  <si>
    <t>CARTUCHO DE CORTE MANUAL 85 AMPERIOS REF: 428935</t>
  </si>
  <si>
    <t>ELE-XPR.130</t>
  </si>
  <si>
    <t>ELECTRODE: XPR130 AMPS MILD STEEL - PLASMA REF: 420249 REF: 420249 Ref.: 420249 Genérico</t>
  </si>
  <si>
    <t>CAB-ENC-3X12</t>
  </si>
  <si>
    <t>CABLE ENCAUCHETADO 3 X 12 Ref.: 201555--NG CENTELSA</t>
  </si>
  <si>
    <t>FIL-ELE.AI.377005</t>
  </si>
  <si>
    <t>FILTER ELEMENT AI REF. 377005 / 123675 - LASER REF: 308001030580012 Ref.: 308001030580012 Genérico</t>
  </si>
  <si>
    <t>CHPE-3"</t>
  </si>
  <si>
    <t>CHUMACERA PEDESTAL Ø 3"</t>
  </si>
  <si>
    <t>ACT-NEU.FES</t>
  </si>
  <si>
    <t>ACTUADOR NEUMATICO GIRATORIO DOBLE EFECTO P/N: 8047615 FESTO REF: DFPD-40-RP-90-RD-F0507</t>
  </si>
  <si>
    <t>GRI-130.1/8</t>
  </si>
  <si>
    <t>GRILLETE G2130 1 1/8'' CAP 9-1/2 TON CROSBY  REF: 1019579 - G2130 - 2</t>
  </si>
  <si>
    <t>BOL-DES.1.1/2</t>
  </si>
  <si>
    <t>BOLA DESENTRAPADORA EN CAUCHO Ø 1 1/2" ( 38.10MM ) PARA ZARANDA</t>
  </si>
  <si>
    <t>Tuerca Hexágona Zincada</t>
  </si>
  <si>
    <t>TUH-3/8</t>
  </si>
  <si>
    <t>TUERCA HEX 3/8 ZINCADA</t>
  </si>
  <si>
    <t>MAS-DES.KN5</t>
  </si>
  <si>
    <t>MASCARILLA DESECHABLE N95 - 5 CAPAS</t>
  </si>
  <si>
    <t>MIC-SWI.XCKJ.167.240V</t>
  </si>
  <si>
    <t>MICRO SWITCH XCKJ-167 A 240V</t>
  </si>
  <si>
    <t>ACE-OMA.SG220.SI</t>
  </si>
  <si>
    <t>ACEITE OMALA S2 G 220 -</t>
  </si>
  <si>
    <t>Escariadores</t>
  </si>
  <si>
    <t>ESC-AQX.R204SA20L</t>
  </si>
  <si>
    <t>ESCARIADOR REF. AQXR 204SA20L MITSUBISHI</t>
  </si>
  <si>
    <t>UNI-CAD.5/16</t>
  </si>
  <si>
    <t>UNION CADENA G-8-10 5/16" (PAQUETE X 2 PARTES) Ref.: G10 Genérico</t>
  </si>
  <si>
    <t>DISCO-CORTE-1/1</t>
  </si>
  <si>
    <t>DISCO CORTE 7" X 1/16" X 7/8" A46T TIPO 42 Ref.: CLAVE 443 ABRACOL</t>
  </si>
  <si>
    <t>MOD-64E.24VDC</t>
  </si>
  <si>
    <t>MODULO DE ENTRADAS DIGITALES - 64 ENTRADAS - 24VDC -  CON MODULO ZOCALO BUS Ref.: AXL F DI64/1 2F-2701450 PH.CON</t>
  </si>
  <si>
    <t>PER-WF-8X15</t>
  </si>
  <si>
    <t>PERFIL WF 8" X 15 LIBRAS/PIE</t>
  </si>
  <si>
    <t>SOL-AUT.12K</t>
  </si>
  <si>
    <t>SOLDADURA AUTROD 12.22 EM12K 2.5 MM X 30 KG</t>
  </si>
  <si>
    <t>INS-TOR.VNMG160404</t>
  </si>
  <si>
    <t>INSERTO TORNEADO PALBIT VNMG160404-MR PH5125</t>
  </si>
  <si>
    <t>REL-MOD.RIF-0-RPT-24DC/21</t>
  </si>
  <si>
    <t>RELE MODULO PREMONTADO,  24VDC, ZOCALO EYECTOR. 1 CONTACTO INVER Ref.: RIF-0-RPT-24DC/21 PH.CON</t>
  </si>
  <si>
    <t>CHU-PAR.2.FAG</t>
  </si>
  <si>
    <t>CHUMACERA PARCHE FY Ø 2" - FAG</t>
  </si>
  <si>
    <t>LAM-450.400</t>
  </si>
  <si>
    <t>LAMINA ANTIDESGASTE HARDOX 450 CAL 4.00 MM</t>
  </si>
  <si>
    <t>Platina Inoxidable</t>
  </si>
  <si>
    <t>PLA-INOX-1X1/4-</t>
  </si>
  <si>
    <t>PLATINA INOX 1 X 1/4</t>
  </si>
  <si>
    <t>MEZ-ACO.10/9</t>
  </si>
  <si>
    <t>MEZCLA 75% ARGON / 25% CO2 X 10.9 M3 MESSER - ABK Ref.: 07015 Genérico</t>
  </si>
  <si>
    <t>MAC-M36.P2</t>
  </si>
  <si>
    <t>MACHO M 36 X PASO 2 MM - JUEGO X 2 UNIDADES SOM</t>
  </si>
  <si>
    <t>DIS-FLA.4.1/2X7/8.GR.INT</t>
  </si>
  <si>
    <t>DISCO FLAP 4 1/2" X 7/8" GRANO 60</t>
  </si>
  <si>
    <t>ACE-HID.68</t>
  </si>
  <si>
    <t>ACEITE HIDRAULICO ISO 68 SHELL SHELL</t>
  </si>
  <si>
    <t>ROD-22215-EK-NT</t>
  </si>
  <si>
    <t>RODAMIENTO 22215 EK - SKF</t>
  </si>
  <si>
    <t>PLAH-3X3/8|PLAH-3 X 3/8</t>
  </si>
  <si>
    <t>PLATINA HR 3 X 3/8</t>
  </si>
  <si>
    <t>MAC-7/8.ROR</t>
  </si>
  <si>
    <t>MACHO Ø 7/8" ROSCA ORDINARIA - JUEGO X 3 UNIDADES</t>
  </si>
  <si>
    <t>MAC-HEL.5/8.R.O</t>
  </si>
  <si>
    <t>MACHO HELICOIDAL Ø 5/8" HSS ROSCA ORDINARIA KENNAMETAL REF T838NC06250 P/N: 6140703</t>
  </si>
  <si>
    <t>LHR-5/16-MT2</t>
  </si>
  <si>
    <t>LAMINA HR 8 MM - CAL. 5/16"</t>
  </si>
  <si>
    <t>MAN-TEL.200X30</t>
  </si>
  <si>
    <t>MANGA EN TELA DE ALTA TENACIDAD CON DOBLE ANILLO DE REFUERZO Ø 200 MM LARGO 30 CM</t>
  </si>
  <si>
    <t>TAL-ESP.GBM.1600RE</t>
  </si>
  <si>
    <t>TALADRO TIPO ESPADA REF. GBM 1600RE BOSH</t>
  </si>
  <si>
    <t>TUB-SCH80-8</t>
  </si>
  <si>
    <t>TUBO SCH 80 Ø 8" SIN COSTURA</t>
  </si>
  <si>
    <t>FRE-DES.M42</t>
  </si>
  <si>
    <t>FRESA DE DESBASTE 3 CORTES Ø 16 M42 STOCK Ref.: 74825-16 Genérico</t>
  </si>
  <si>
    <t>EJE-1045-1</t>
  </si>
  <si>
    <t>EJE SAE 1045 Ø 1" ( 25.40 MM )</t>
  </si>
  <si>
    <t>HOM-SOL.CAD.X9</t>
  </si>
  <si>
    <t>HOMBRE SOLO DE UÑA X 9" VISEG REF: 9R Ref.: 9R VISEG</t>
  </si>
  <si>
    <t>MOD-64S.24VDC</t>
  </si>
  <si>
    <t>MODULO DE SALIDAS DIGITALES - 64 SALIDAS - 24VDC -  CON MODULO ZOCALO BUS Ref.: AXL F DO64/1 2F-2702053 PH.CON</t>
  </si>
  <si>
    <t>VAR-TOD.A193.B7.1.1/2</t>
  </si>
  <si>
    <t>VARILLA TODOROSCA A193 GRADO B7 Ø 1 1/2" - 8HPP</t>
  </si>
  <si>
    <t>ESL-REG.POS</t>
  </si>
  <si>
    <t>ESLINGA SENCILLA DE POSICIONAMIENTO Y/O RESTRICCION EN REATA PLANA DE 1.8 METROS Ref.: 301S-SA-2P SAF</t>
  </si>
  <si>
    <t>PAL-IN-5-416-01</t>
  </si>
  <si>
    <t>PALETA INOX Ø 5"  REF. 416-0152</t>
  </si>
  <si>
    <t>ELE-XPR.170</t>
  </si>
  <si>
    <t>ELECTRODE: XPR170 AMPS MILD STEELS/170A ALUMINUM AIR - PLASMA REF: 420258 REF: 420258 REF: 420258 REF: 420258 Ref.: 420258 Genérico</t>
  </si>
  <si>
    <t>PLAH-2X1/4</t>
  </si>
  <si>
    <t>PLATINA HR 2 X 1/4</t>
  </si>
  <si>
    <t>TUB-SCH40-4-SC</t>
  </si>
  <si>
    <t>TUBO SCH 40 Ø 4" SIN COSTURA</t>
  </si>
  <si>
    <t>SEP-EST.INF.ZRRT-143C</t>
  </si>
  <si>
    <t>SEPARADOR INFERIOR ESTANDAR EN MADERA PARA ZARANDA ZRRT-143C</t>
  </si>
  <si>
    <t>SEP-SUP.EST.ZRRT-143C</t>
  </si>
  <si>
    <t>SEPARADOR SUPERIOR ESTANDAR EN MADERA PARA ZARANDA ZRRT-143C</t>
  </si>
  <si>
    <t>KIT-RES.83-3"</t>
  </si>
  <si>
    <t>KIT RESORTE PARA ACTUADOR 83 VALVULA 3" Ref.: S93/83 PN930830-21931536 Genérico</t>
  </si>
  <si>
    <t>CHU-PAR.40</t>
  </si>
  <si>
    <t>CHUMACERA PARCHE Ø 40 MM - FAG</t>
  </si>
  <si>
    <t>LUB-ANT.8ONZ</t>
  </si>
  <si>
    <t>LUBRICANTE PENETRANTE AFLOJADOR DE TUERCAS Y TORNILLOS ANTIOXIDANTE X 8 ONZAS Ref.: REST PI Genérico</t>
  </si>
  <si>
    <t>PIN-ESM.BHU</t>
  </si>
  <si>
    <t>PINTURA ESMALTE POLIUTERANO BLANCO HUESO (KIT - ESMALTE (1) - CATALIZADOR (1/4) - DISOLVENTE (1/2) ) PINTUCO</t>
  </si>
  <si>
    <t>ANGH-4X3/8</t>
  </si>
  <si>
    <t>ANGULO HR 4 X 3/8</t>
  </si>
  <si>
    <t>GRA-PLA.ENT.6X1/2</t>
  </si>
  <si>
    <t>GRATA PLANA ENTORCHADA 6" X 1/2" X 5/8" - JAZZ</t>
  </si>
  <si>
    <t>EJE-1045-4 1/2</t>
  </si>
  <si>
    <t>EJE SAE 1045 Ø 4 1/2" ( 114.30 MM )</t>
  </si>
  <si>
    <t>Tubería Niples</t>
  </si>
  <si>
    <t>NIP-112.X3P</t>
  </si>
  <si>
    <t>NIPLE ACERO AL CARBON Ø1 1/2" X 3" - ROSCA 1 EXTREMO BSPT</t>
  </si>
  <si>
    <t>ROD-BOL.1213</t>
  </si>
  <si>
    <t>RODAMIENTO DE BOLAS A ROTULA 1213</t>
  </si>
  <si>
    <t>TOB-5/8.HD24-62</t>
  </si>
  <si>
    <t>TOBERA 5/8 (NOZZLE) ESAB REF. HD24-62</t>
  </si>
  <si>
    <t>PLA-100.230.18</t>
  </si>
  <si>
    <t>PLATINA 18 - 100 - 230 ALETA DERIVADA</t>
  </si>
  <si>
    <t>INS-3ER.AG60</t>
  </si>
  <si>
    <t>INSERTO 3ER AG60 VKX MITSUBISHI</t>
  </si>
  <si>
    <t>REF-DEU.308</t>
  </si>
  <si>
    <t>REFRIGERANTE DEUTS 308321</t>
  </si>
  <si>
    <t>CHPA-35MM</t>
  </si>
  <si>
    <t>CHUMACERA PARCHE Ø 35 MM - FAG</t>
  </si>
  <si>
    <t>EJE-1045-3 1/2</t>
  </si>
  <si>
    <t>EJE SAE 1045 Ø 3 1/2" ( 88.90 MM )</t>
  </si>
  <si>
    <t>PIS-R46.00G</t>
  </si>
  <si>
    <t>PISTOLA ALTO RENDIMIENTO REF: R-410G MARCA: PRONA</t>
  </si>
  <si>
    <t>EMP-SIL.24M</t>
  </si>
  <si>
    <t>EMPAQUE DE SILICONA "U" 24 MM PARA LAMINA DE 3 MM PARA TAPA DE ACVP 0390</t>
  </si>
  <si>
    <t>C13-40C.60C</t>
  </si>
  <si>
    <t xml:space="preserve">CANASTA PLASTICA SELLADA (13CMX40CMX60CM)
</t>
  </si>
  <si>
    <t>GAS-OXI.BJP</t>
  </si>
  <si>
    <t>GAS OXIGENO LIQUIDO EN THERMO BAJA PRESION</t>
  </si>
  <si>
    <t>TUB-EST.6X8</t>
  </si>
  <si>
    <t>TUBO ESTRUCTURAL REDONDO Ø 6" X 8 MM</t>
  </si>
  <si>
    <t>NOZ-XPR.170</t>
  </si>
  <si>
    <t>NOZZLE:XPR170 AMPS MILD STEEL - PLASMA REF: 420261 REF: 420261 Ref.: 420261 Genérico</t>
  </si>
  <si>
    <t>TOB-AIS.FLU</t>
  </si>
  <si>
    <t>TOBERA AISLADA FLUXCORE 450 AMP CORTA - TWECO REF: 1261-1026 REF: 1261-1026 REF: 1261-1026 Ref.: 1261-1026 Genérico</t>
  </si>
  <si>
    <t>ANGH-6X1/2</t>
  </si>
  <si>
    <t>ANGULO HR 6 X 1/2</t>
  </si>
  <si>
    <t>EJE-SAE.1020.2.3/4</t>
  </si>
  <si>
    <t>EJE SAE 1020 Ø 2 3/4" ( 69.85 MM )</t>
  </si>
  <si>
    <t>COV-234.485</t>
  </si>
  <si>
    <t>COVER REF. 234485 LASER REF: 308001030290011 Ref.: 308001030290011 Genérico</t>
  </si>
  <si>
    <t>LAM-THY.2379.14</t>
  </si>
  <si>
    <t>LAMINA THYRODUR 2379 CAL. 14 MM</t>
  </si>
  <si>
    <t>ROD-BOL.R12.2RS</t>
  </si>
  <si>
    <t>RODAMIENTO DE BOLAS R12 2RS</t>
  </si>
  <si>
    <t>INS-RAN.SX-4E400N02-CE4 WSM43S</t>
  </si>
  <si>
    <t>INSERTO RANURADO Y TRONZADO WALTER SX-4E400N02-CE4 WSM43S</t>
  </si>
  <si>
    <t>ARR-GV2DM107F7</t>
  </si>
  <si>
    <t>ARRANCADOR COMBINADO 440V 1.5 HP (LC1D09 Y GV2ME07) CONTROL 110V Ref.: GV2DM107F7 SCHNEIDER</t>
  </si>
  <si>
    <t>HHE-16M.125</t>
  </si>
  <si>
    <t>HORQUILLA ROTULA HEMBRA Ø 16 MM X 1.25 MM ROSCA DERECHA P/N: 9263 Ref.: SGS-M16X1.25 FESTO</t>
  </si>
  <si>
    <t>CON-TER.SPL-10</t>
  </si>
  <si>
    <t>CONECTOR PARA TERMOMETRIA  REF. SPL-10 - MARCA ROLFES BOONE</t>
  </si>
  <si>
    <t>THE-1/2X1 1/2</t>
  </si>
  <si>
    <t>TORNILLO HEX 1/2 X 1 1/2 ZINCADO</t>
  </si>
  <si>
    <t>PLAH-2X3/16</t>
  </si>
  <si>
    <t>PLATINA HR 2 X 3/16</t>
  </si>
  <si>
    <t>EJE-1020-1</t>
  </si>
  <si>
    <t>EJE SAE 1020 Ø 1" ( 25.40 MM )</t>
  </si>
  <si>
    <t>LAM-709.114</t>
  </si>
  <si>
    <t>LAMINA A 709 GRADO 50 - 31.75 MM CAL 1-1/4"</t>
  </si>
  <si>
    <t>POL-Ø75.X5R</t>
  </si>
  <si>
    <t>POLEA Ø 7.5” X 5 RANURAS TIPO 5V – BUJE QD - SF – FUNDICION GRIS (SEGUN PLANO)</t>
  </si>
  <si>
    <t>TIE-OFF.180CM</t>
  </si>
  <si>
    <t>TIE OFF X 180 CMS - CON 2 ARGOLLAS SAF REF: 304-N-2A Ref.: 304-N-2A SAF</t>
  </si>
  <si>
    <t>EJE-1045-3</t>
  </si>
  <si>
    <t>EJE SAE 1045 Ø 3" ( 76.20 MM )</t>
  </si>
  <si>
    <t>Mangueras Neumáticas</t>
  </si>
  <si>
    <t>MAN-3/4.290</t>
  </si>
  <si>
    <t>MANGUERA ESPIROMETALICA CON ACOPLES HEMBRA 3/4" X 290MM (LONGITUD TOTAL)</t>
  </si>
  <si>
    <t>Pivotes</t>
  </si>
  <si>
    <t>PIV-HEM.80M</t>
  </si>
  <si>
    <t>PIVOTE POSTERIOR HEMBRA PARA CILINDRO Ø 80 MM P/N:174394 Ref.: SNCB-80 FESTO</t>
  </si>
  <si>
    <t>TAP-PER.</t>
  </si>
  <si>
    <t>TAPON MIRILLA NIVEL DE ACEITE REF. TDT-TXT7-15 &amp; TAII 4-12 - MARCA DODGE REF: 430159 Ref.: 430159 Genérico</t>
  </si>
  <si>
    <t>MOD-8EN.ANAL</t>
  </si>
  <si>
    <t>MODULO DE 8 ENTRADAS ANALOGAS SCHNEIDER REF: TM3AI8 SCHNEIDER REF: TM3AI8 Ref.: TM3AI8 SCHNEIDER</t>
  </si>
  <si>
    <t>LAM-IN-18-430</t>
  </si>
  <si>
    <t>LAMINA INOX 430 CAL. 18 - 1.2 MM</t>
  </si>
  <si>
    <t>LAM-1/8.UHMW</t>
  </si>
  <si>
    <t>LAMINA UHMW BLANCA  CAL. 1/8"  ( 3.18 MM ) ULTRAPOL</t>
  </si>
  <si>
    <t>FIJ-MAG-ROS-M12</t>
  </si>
  <si>
    <t>CONECTOR MAGNETICO PARA WHIRLIGIG CON ROSCA M12 4B COMPONENTS REF: MAG2000M Ref.: MAG2000M 4B COMPONENTS</t>
  </si>
  <si>
    <t>Manguito de Fijación</t>
  </si>
  <si>
    <t>MAN-FIJ.H318</t>
  </si>
  <si>
    <t>MANGUITO DE FIJACION H318</t>
  </si>
  <si>
    <t>MAN-600.KRO</t>
  </si>
  <si>
    <t>MANTA TERMICA 600°C 2 X 2 METROS MARCA KRONOS</t>
  </si>
  <si>
    <t>MAN-FJH.322</t>
  </si>
  <si>
    <t>MANGUITO FIJACION H 322 SKF</t>
  </si>
  <si>
    <t>Consumible Pulidoras,Taladros y Atornilladoras</t>
  </si>
  <si>
    <t>IND-PUL.DW.4120</t>
  </si>
  <si>
    <t>INDUCIDO PARA PULIDORA DEWALT 4120-B3 REF: N389431 Ref.: N389431 Genérico</t>
  </si>
  <si>
    <t>ELE-PLA.420118</t>
  </si>
  <si>
    <t>ELECTRODO PARA PLASMA PMX 30 XP REF. 420120</t>
  </si>
  <si>
    <t>IND-3/4.CCT</t>
  </si>
  <si>
    <t>INDICADOR DE NIVEL VISUAL ROSCADO 3/4" BSP CON CONTRATUERCA</t>
  </si>
  <si>
    <t>KIT-STA.L08</t>
  </si>
  <si>
    <t>KIT STARLINK STANDARD - SL08</t>
  </si>
  <si>
    <t>Malla Expandida</t>
  </si>
  <si>
    <t>MAL-EXP-IMT100-</t>
  </si>
  <si>
    <t>MALLA EXPANDIDA HR IMT 100  CAL. 3/16"</t>
  </si>
  <si>
    <t>EJE-1045-305</t>
  </si>
  <si>
    <t>EJE SAE 1045 Ø 12" ( 304.8 MM )</t>
  </si>
  <si>
    <t>EJE-1020-2 1/2</t>
  </si>
  <si>
    <t>EJE SAE 1020 Ø 2 1/2" ( 63.50 MM )</t>
  </si>
  <si>
    <t>SOL-CRO.312L-16.1/8</t>
  </si>
  <si>
    <t>SOLDADURA CROMARCO 312L-16 1/8</t>
  </si>
  <si>
    <t>CAR-COR.45A</t>
  </si>
  <si>
    <t>CARTUCHO DE CORTE MANUAL 45 AMPERIOS REF: 428927</t>
  </si>
  <si>
    <t>PUL-DEW.4577</t>
  </si>
  <si>
    <t>PULIDORA 7" DEWALT REF: DWE4577-B3 DEWALT REF: DWE4577-B3 Ref.: DWE4577-B3 Genérico</t>
  </si>
  <si>
    <t>Tornillo Grado</t>
  </si>
  <si>
    <t>THE-5/16X11/2G5</t>
  </si>
  <si>
    <t>TORNILLO HEX 5/16 X 1 1/2 - GRADO 5</t>
  </si>
  <si>
    <t>BRO-1/4.X18</t>
  </si>
  <si>
    <t>BROCA EXTRALARGA Ø 1/4" X 18"</t>
  </si>
  <si>
    <t>Ejes 4140</t>
  </si>
  <si>
    <t>EJE-4140-1</t>
  </si>
  <si>
    <t>EJE SAE 4140 Ø 1" ( 25.40 MM )</t>
  </si>
  <si>
    <t>NOZ-EAA.D.08.1324858</t>
  </si>
  <si>
    <t>NOZZLE EAA D0.8 REF. 1324858 - LASER Ref.: 308001030590039 Genérico</t>
  </si>
  <si>
    <t>Pintura Diversos</t>
  </si>
  <si>
    <t>PIN-THINNER</t>
  </si>
  <si>
    <t>THINER</t>
  </si>
  <si>
    <t>TUB-AGN-3/4</t>
  </si>
  <si>
    <t>TUBO AGUAS NEGRAS Ø 3/4" - ESPESOR 2 MM</t>
  </si>
  <si>
    <t>EJE-1020-3"</t>
  </si>
  <si>
    <t>EJE SAE 1020 Ø 3" ( 76.20 MM )</t>
  </si>
  <si>
    <t>LAM-INO.8MM</t>
  </si>
  <si>
    <t>LAMINA INOX 304 8 MM - CAL. 5/16"</t>
  </si>
  <si>
    <t>EJE-1020-7</t>
  </si>
  <si>
    <t>EJE SAE 1020 Ø 7" ( 177.80 MM )</t>
  </si>
  <si>
    <t>EJE-1045-1 1/4</t>
  </si>
  <si>
    <t>EJE SAE 1045 Ø 1 1/4" ( 31.75 MM )</t>
  </si>
  <si>
    <t>COT-50A.</t>
  </si>
  <si>
    <t>CONTACTOR PARA 50 AMPERIOS AC3 EVERLINK Ref.: LC1D50AM7 SCHNEIDER</t>
  </si>
  <si>
    <t>CHA-ANA.1734-IE2C</t>
  </si>
  <si>
    <t>CHANNEL ANALOG CURRENT INPUT MODULE Ref.: 1734-IE2C ALLEN-BRADLEY</t>
  </si>
  <si>
    <t>ACE-REF.AQU</t>
  </si>
  <si>
    <t>ACEITE REFRIGERANTE SEMISINTETICO AQUATEC 76310 OELHELD Ref.: A1016335GAL Genérico</t>
  </si>
  <si>
    <t>CUÑ-3/4</t>
  </si>
  <si>
    <t>CUÑA 1020 3/4" ( 19.05 MM )</t>
  </si>
  <si>
    <t>CON-MAC.DIN.50MM</t>
  </si>
  <si>
    <t>CONECTOR MACHO TIPO DINSE 50 MM REF: 134460</t>
  </si>
  <si>
    <t>ARG-ELI.5/8</t>
  </si>
  <si>
    <t>ARGOLLA ELIPTICA CON MUESCA MF 5/8 G10</t>
  </si>
  <si>
    <t>CIL-40M.125</t>
  </si>
  <si>
    <t>CILINDRO NEUMATICO Ø 40 MM X 125 MM P/N: 1376661 Ref.: DSBC-40-125-PPVA-N3 FESTO</t>
  </si>
  <si>
    <t>TRA-PRO.TYV.</t>
  </si>
  <si>
    <t>TRAJE DE PROTECCION TYVEK CLASIC REF. CHF5 MARCA DUPONT</t>
  </si>
  <si>
    <t>BOC-CAN.120.MMI.NOX.304</t>
  </si>
  <si>
    <t>BOCIN DE SALIDA PARA CANASTILLA Ø 120 MM INOX 304</t>
  </si>
  <si>
    <t>PLAH-3/8X1 1/2</t>
  </si>
  <si>
    <t>PLATINA HR 1 1/2 X 3/8</t>
  </si>
  <si>
    <t>MAC-3/4.R.O.DORMER</t>
  </si>
  <si>
    <t>MACHO Ø 3/4" ROSCA ORDINARIA  - JUEGOS X 3 UNIDADES</t>
  </si>
  <si>
    <t>MAC-3/4.X10.RO</t>
  </si>
  <si>
    <t>MACHO Ø 3/4" X 10 ROSCA ORDINARIA - JUEGO X 3 UNIDADES</t>
  </si>
  <si>
    <t>REC-ROD.BIT.20X15X6.5</t>
  </si>
  <si>
    <t>RECUBRIMIENTO RODILLO BIT 20 CM X 12 MM X 6.5 MTS</t>
  </si>
  <si>
    <t>CIN-SIE.1X4.15X4/6</t>
  </si>
  <si>
    <t>CINTA SIERRA PARA CORTE DE METALES ANCHO 1" X 4.15 MTS PASO 4/6</t>
  </si>
  <si>
    <t>KIT-RES.83-2 1/2</t>
  </si>
  <si>
    <t>KIT RESORTE PARA ACTUADOR 83 VALVULA 2 1/2" Ref.: S93/83 PN930830-21931536 Genérico</t>
  </si>
  <si>
    <t>CAL-12".</t>
  </si>
  <si>
    <t>CALIBRADOR PIE DE REY DE 12" / 300MM Ref.: 530-115 MIT</t>
  </si>
  <si>
    <t>ANGH-1 1/2X1/4</t>
  </si>
  <si>
    <t>ANGULO HR 1 1/2 X 1/4</t>
  </si>
  <si>
    <t>TRA-THD.DD1.C</t>
  </si>
  <si>
    <t>TRANSDUCTOR DE TEMPERATURA Y HUMEDAD "THD-DD1-C" TIPO MONTAJE DUCTO, CON PANTALLA LED AUTONICS AUTONICS</t>
  </si>
  <si>
    <t>Arandela Plana</t>
  </si>
  <si>
    <t>ARA-3/4.F4369</t>
  </si>
  <si>
    <t>ARANDELA PLANA Ø 3/4 REF. F4369 T1</t>
  </si>
  <si>
    <t>Llaves</t>
  </si>
  <si>
    <t>LLA-EXP.15</t>
  </si>
  <si>
    <t>LLAVE EXPANSIVA 15" CROMADA STANLEY REF: 87-435 Ref.: 87-435 STANLEY</t>
  </si>
  <si>
    <t>OPT-QUA.1260822</t>
  </si>
  <si>
    <t>OPTICAL QUARTZ WINDOW REF. 1260822 - LASER REF: 308001030590063 REF: 308001030590063 Ref.: 308001030590063 Genérico</t>
  </si>
  <si>
    <t>MAC-3/8.ROS.ORD</t>
  </si>
  <si>
    <t>MACHO Ø 3/8" ROSCA ORDINARIA - JUEGO X 3 UNIDADES DORMER</t>
  </si>
  <si>
    <t>BRO-15X.162</t>
  </si>
  <si>
    <t>BROCA ANULAR 15/16" X 2" HOUGEN</t>
  </si>
  <si>
    <t>Bisagras</t>
  </si>
  <si>
    <t>BIS-FUE-3X3X2</t>
  </si>
  <si>
    <t>BISAGRA FUELLE 3" CAL. 2 MM GALVANIZADA CAL. 14</t>
  </si>
  <si>
    <t>CAN-PL-7X5-LUF</t>
  </si>
  <si>
    <t>CANGILON PLASTICO 7T X 5 - LUFELO</t>
  </si>
  <si>
    <t>NIP-AAC.11/2X65</t>
  </si>
  <si>
    <t>NIPLE ACERO AL CARBON Ø 1 1/2" X 65 MM ROSCA EN 2 EXTREMO</t>
  </si>
  <si>
    <t>PLAH-1X1/4</t>
  </si>
  <si>
    <t>PLATINA HR 1 X 1/4</t>
  </si>
  <si>
    <t>Tornillo Bristol con cabeza</t>
  </si>
  <si>
    <t>TBR-M10X20MMCC</t>
  </si>
  <si>
    <t>TORNILLO BRISTOL CON CABEZA M10 X 20MM - PASO 1.5MM - GRADO 8</t>
  </si>
  <si>
    <t>PIN-ESM.ALQ.NAR</t>
  </si>
  <si>
    <t>PINTURA ESMALTE ALQUIDICO INDUSTRIAL ENAMEL SR - NARANJA PURO REF: RAL 2004 REF: RAL 2004 Ref.: RAL 2004 Genérico</t>
  </si>
  <si>
    <t>TUB-SCH80-6</t>
  </si>
  <si>
    <t>TUBO SCH 80 Ø 6" SIN COSTURA</t>
  </si>
  <si>
    <t>MOD-DIG-32SAL</t>
  </si>
  <si>
    <t>MODULO 32 SALIDAS - DIGITAL A 24 VCC ALLEN-BRADLEY REF: 1794-OB32P Ref.: 1794-OB32P ALLEN-BRADLEY</t>
  </si>
  <si>
    <t>CUE-ANT.WELF</t>
  </si>
  <si>
    <t>CUERPO DE ANTORCHA WELDCRAFT A - 200FV REF: WP-26FV Ref.: WP-26FV Genérico</t>
  </si>
  <si>
    <t>PUL-412.0DEW</t>
  </si>
  <si>
    <t>PULIDORA 4 1/2" 4120 EJE 5/8 900W DEWALT</t>
  </si>
  <si>
    <t>SIK-PFZ.CMA</t>
  </si>
  <si>
    <t>SIKACOR PRIMER FZ COMPONENTE A (A:B=1:1) Ref.: 437087 SIKA</t>
  </si>
  <si>
    <t>CHU-PAR.11/2</t>
  </si>
  <si>
    <t>CHUMACERA PARCHE FY Ø 1 1/2" TF</t>
  </si>
  <si>
    <t>Tubería Codos</t>
  </si>
  <si>
    <t>COD-SCH40-8-45</t>
  </si>
  <si>
    <t>CODO SCH 40 Ø 8" X 45º -  ACERO AL CARBON</t>
  </si>
  <si>
    <t>CEL-CAR.VIGA</t>
  </si>
  <si>
    <t>CELDA DE CARGA TIPO VIGA 3MV/V 2500 LIBRAS REF: H35-2. 5K Ref.: H35-2. 5K Genérico</t>
  </si>
  <si>
    <t>Soldadura 6013</t>
  </si>
  <si>
    <t>SOL-6013-1/8</t>
  </si>
  <si>
    <t>SOLDADURA 6013 1/8</t>
  </si>
  <si>
    <t>POI-ANL.2.OUT</t>
  </si>
  <si>
    <t>POINT ANALOG CURRENT OUTPUT MODULE ALLEN-BRADLEY REF: 1734-OE2C Ref.: 1734-OE2C ALLEN-BRADLEY</t>
  </si>
  <si>
    <t>BOR-25AMP</t>
  </si>
  <si>
    <t>BORNERA PARA CABLE # 12, 25 AMPERIOS Ref.: 1492-J3 ALLEN-BRADLEY</t>
  </si>
  <si>
    <t>ELE-NIV.38-1B</t>
  </si>
  <si>
    <t>ELECTRODO DE NIVEL TIPO WARRICK REF. 3B-1B</t>
  </si>
  <si>
    <t>TOR-HEX.20M</t>
  </si>
  <si>
    <t>TORNILLO HEX M10 X 20 PASO 1.5 GALVANIZADO GRADO 8.8 (BICROMATIZADO)</t>
  </si>
  <si>
    <t>INS-0DE.TOE</t>
  </si>
  <si>
    <t>INSERTO DE TOERNEADO KEN KEN REF: CNGP120404 / CNGP431 KCU10 Ref.: CNGP120404 / CNGP431 KCU10 KEN</t>
  </si>
  <si>
    <t>LAM-PRO.5MM</t>
  </si>
  <si>
    <t>LAMINAS PROLON TU ESP. 5 MM</t>
  </si>
  <si>
    <t>GAS-DIO.CARB</t>
  </si>
  <si>
    <t>GAS DIOXIDO DE CARBONO CO2 MESSER REF: 13000 REF: 13000 Ref.: 13000 Genérico</t>
  </si>
  <si>
    <t>POR-NSR.J88</t>
  </si>
  <si>
    <t>PORTA HERRAMIENTA NSR 2525M3 TJ88</t>
  </si>
  <si>
    <t>EJE-1020-1 1/2-</t>
  </si>
  <si>
    <t>EJE SAE 1020 Ø 1 1/2" ( 38.10 MM )</t>
  </si>
  <si>
    <t>FIJ-MAG.55CRAI44012</t>
  </si>
  <si>
    <t>FIJADOR MAGNETICO ROSCA M12 EAZYFIX STIF REF: 55CRAI44012 STIF REF: 55CRAI44012 STIF REF: 55CRAI44012 Ref.: 55CRAI44012 STIF</t>
  </si>
  <si>
    <t>INS-ROS.22E</t>
  </si>
  <si>
    <t>INSERTO DE ROSCADO EXTERIOR PASO 5 ROSCA ACME 22ER 5 ACME IC908</t>
  </si>
  <si>
    <t>INS-ROS.22I</t>
  </si>
  <si>
    <t>INSERTO DE ROSCADO INTERIOR PASO 5 ROSCA ACME  22IR 5 ACME IC908</t>
  </si>
  <si>
    <t>SHI-ASS.XPR</t>
  </si>
  <si>
    <t>SHIELD ASSEMBLY: XPR130 AMPS MILD STEEL - PLASMA REF: 420255 Ref.: 420255 Genérico</t>
  </si>
  <si>
    <t>ROD-213.13. EK/C3</t>
  </si>
  <si>
    <t>RODAMIENTO 21313 EK/C3 - NTN</t>
  </si>
  <si>
    <t>PLA-IDE.ACF</t>
  </si>
  <si>
    <t>PLACA IDENTIFICACION PARA ACTIVOS FIJOS EN POLIESTILENO 100 MM X 50 MM</t>
  </si>
  <si>
    <t>CIL-NEU.300</t>
  </si>
  <si>
    <t>CILINDRO NEUMATICO Ø 50 MM X 300 MM P/N: 2098975 Ref.: DSBC-50-300-PPVA-N3 FESTO</t>
  </si>
  <si>
    <t>BRO-CIL.1.1/8</t>
  </si>
  <si>
    <t>BROCA CONICA Ø 1 1/8"</t>
  </si>
  <si>
    <t>PLA-STR.CAL.8X380M</t>
  </si>
  <si>
    <t>PLASTICO SUPER STRETCH DE 30 CMS X 380 METROS CAL. 8</t>
  </si>
  <si>
    <t>PLA-TRA.6X3</t>
  </si>
  <si>
    <t>PLASTICO TRANSPARENTE CAL 6 X 3 METROS DE ANCHO</t>
  </si>
  <si>
    <t>BRU-ABC.133612</t>
  </si>
  <si>
    <t>BRUSH A=25 B=45 C=70 REF: 133612</t>
  </si>
  <si>
    <t>MOD-SIR.3CIR</t>
  </si>
  <si>
    <t>MODULO DE SEGURIDAD SIRIUS MODULOS BASE SERIE
 ADVANCED 3 CIRCUITOS 24 V Ref.: 3SK1122-1AB40 SIEMENS</t>
  </si>
  <si>
    <t>TOR-M10.45M</t>
  </si>
  <si>
    <t>TORNILLO HEX M10 X 45MM - PASO 1.5 MM - FLANGE</t>
  </si>
  <si>
    <t>TOB-65A.220819</t>
  </si>
  <si>
    <t>BOQUILLA PLASMA 65 AMP REF. 220819</t>
  </si>
  <si>
    <t>VTR-193.1</t>
  </si>
  <si>
    <t>VARILLA TODOROSCA A193 GRADO B7 Ø 1"</t>
  </si>
  <si>
    <t>PER-IPE330</t>
  </si>
  <si>
    <t>PERFIL IPE 330 GR 50</t>
  </si>
  <si>
    <t>KIT-BLO.ETI.</t>
  </si>
  <si>
    <t>KIT DE BLOQUEO Y ETIQUETADO LOTO ELECTRICISTA MARCA STEELPRO</t>
  </si>
  <si>
    <t>Lamina 1045</t>
  </si>
  <si>
    <t>LHR-5/8-1045</t>
  </si>
  <si>
    <t>LAMINA 1045 16 MM CAL. 5/8" ( 15.87 MM )</t>
  </si>
  <si>
    <t>INS-TCM.16T304-MP MC 6015</t>
  </si>
  <si>
    <t>INSERTO TCMT 16T304-MP MC 6015</t>
  </si>
  <si>
    <t>CAN-5/8.13/4</t>
  </si>
  <si>
    <t>CANCAMO S279 5/8 X 1 3/4 CROSBY 9900226</t>
  </si>
  <si>
    <t>TRO-212.25M</t>
  </si>
  <si>
    <t>TUBO ESTRUCTURAL REDONDO Ø 2 1/2" X 2.5 MM</t>
  </si>
  <si>
    <t>EJE-1045-1 1/2</t>
  </si>
  <si>
    <t>EJE SAE 1045 Ø 1 1/2" (38.10 MM )</t>
  </si>
  <si>
    <t>FIL-ACE.A25</t>
  </si>
  <si>
    <t>FILTRO DE ACEITE KAESER COMPRESOR AS25 REF: 6.3463.0</t>
  </si>
  <si>
    <t>MICRO-SWICH-M11</t>
  </si>
  <si>
    <t>MICRO SWITCH REF XCK M115 TELEMECANIQUE</t>
  </si>
  <si>
    <t>CAU-3 1/2X2 1/4</t>
  </si>
  <si>
    <t>CAUCHO AMORTIGUADOR ZARANDA 3 1/2" X 2 1/4"</t>
  </si>
  <si>
    <t>EJE-4140-2 3/4</t>
  </si>
  <si>
    <t>EJE SAE 4140 Ø 2 3/4" ( 69.85 MM )</t>
  </si>
  <si>
    <t>THE-1/2X1</t>
  </si>
  <si>
    <t>TORNILLO HEX 1/2 X 1 ZINCADO</t>
  </si>
  <si>
    <t>Racores</t>
  </si>
  <si>
    <t>PAS-BH-40-DD</t>
  </si>
  <si>
    <t>PASAMURO Ø 1 1/2" (BH 40 DD)  GOYEN</t>
  </si>
  <si>
    <t>SOL-7018-5/32</t>
  </si>
  <si>
    <t>SOLDADURA 7018 5/32</t>
  </si>
  <si>
    <t>CAD-80</t>
  </si>
  <si>
    <t>CADENA 80 SENCILLA</t>
  </si>
  <si>
    <t>BOQ-ALC.DRA</t>
  </si>
  <si>
    <t>BOQUILLAS PARA ALCOHOLIMETRO DRAGER X 100 UNID</t>
  </si>
  <si>
    <t>BRO-HOG.1316</t>
  </si>
  <si>
    <t>BROCA ANULAR 13/16" X 1" HOUGEN</t>
  </si>
  <si>
    <t>MOD-DIG-32-ENT</t>
  </si>
  <si>
    <t>MODULO 32 ENTRADAS - DIGITAL A 24 VCC - Ref.: 1794-IB32 ALLEN-BRADLEY</t>
  </si>
  <si>
    <t>MAC-HEL.3/8.6RH3AKSP32</t>
  </si>
  <si>
    <t>MACHO HELICOIDAL Ø 3/8" REF. 16RH3 A KSP32 - T838NC03750</t>
  </si>
  <si>
    <t>BOR-25A.DOB.NIV</t>
  </si>
  <si>
    <t>BORNERA 20 AMPERIOS DOBLE NIVEL ALLEN-BRADLEY REF: 1492-JD3 Ref.: 1492-JD3 ALLEN-BRADLEY</t>
  </si>
  <si>
    <t>POL-CAB-330X195</t>
  </si>
  <si>
    <t>POLEA CABRESTANTE 330 MM X 19 MM - EN FUNDICION 1020</t>
  </si>
  <si>
    <t>GAS-OXI.LIQ</t>
  </si>
  <si>
    <t>GAS OXIGENO LIQUIDO EN THERMO Ref.: 0101201 Genérico</t>
  </si>
  <si>
    <t>PRE-FIL.5N11</t>
  </si>
  <si>
    <t>PREFILTRO PARA MATERIAL PARTICULADO REF. 5N11 (N95)</t>
  </si>
  <si>
    <t>Carcaza</t>
  </si>
  <si>
    <t>CAR-CHU.518</t>
  </si>
  <si>
    <t>CARCAZA CHUMACERA SNL 518 Ø 80MM</t>
  </si>
  <si>
    <t>GRA-GAD.SHELL</t>
  </si>
  <si>
    <t>GRASA GADUS S2 V220 2 - SHELL</t>
  </si>
  <si>
    <t>Disco de Pulir</t>
  </si>
  <si>
    <t>DISCO-PULIR-1/4</t>
  </si>
  <si>
    <t>DISCO DESBASTE 7" X 1/4" X 7/8" A24T TIPO 27 Ref.: CLAVE 906 Genérico</t>
  </si>
  <si>
    <t>EJE-1045-8</t>
  </si>
  <si>
    <t>EJE SAE 1045 Ø 8" ( 203.20 MM )</t>
  </si>
  <si>
    <t>EJE-1045-1 3/4</t>
  </si>
  <si>
    <t>EJE SAE 1045 Ø 1 3/4" ( 44.45 MM )</t>
  </si>
  <si>
    <t>GUA-LAR.TIP.ING.LAR</t>
  </si>
  <si>
    <t>GUANTE TIPO INGENIERO EN VAQUETA LARGO</t>
  </si>
  <si>
    <t>CAR-CAB-S050</t>
  </si>
  <si>
    <t>CARTUCHO PARA CABLE # 18 - 14 AWG 1/2" S050 X 075VA</t>
  </si>
  <si>
    <t>CIN-ESP-PVC-24X</t>
  </si>
  <si>
    <t>CINTA ESPUMA EN PVC 24 MM X 5 MM</t>
  </si>
  <si>
    <t>TAL-INA.1/2</t>
  </si>
  <si>
    <t>TALADRO INALAMBRICO 1/2'' Ref.: DCD7781D2-B3 DEWALT</t>
  </si>
  <si>
    <t>INS-TNM.G220404.MC6015</t>
  </si>
  <si>
    <t>INSERTO TNMG 220404 MC 6015 MITSUBISHI</t>
  </si>
  <si>
    <t>PIN-ESM.RAT</t>
  </si>
  <si>
    <t>PINTURA ESMALTE POLIUTERANO GRIS RATON RAL 21106 (KIT - ESMALTE (1) - CATALIZADOR (1/4) - DISOLVENTE (1/2) ) PINTUCO</t>
  </si>
  <si>
    <t>MAC-NPT.1</t>
  </si>
  <si>
    <t>MACHO Ø 1" NPT</t>
  </si>
  <si>
    <t>EJE-1045-5</t>
  </si>
  <si>
    <t>EJE SAE 1045 Ø 5" ( 127 MM )</t>
  </si>
  <si>
    <t>Chaveta Tipo I (para Agujeros)</t>
  </si>
  <si>
    <t>CHA-I-220-209-5</t>
  </si>
  <si>
    <t>CHAVETA TIPO I 220 Ø EXT. 209.5 MM</t>
  </si>
  <si>
    <t>TUB-6X4.3MM</t>
  </si>
  <si>
    <t>TUBO ESTRUCTURAL REDONDO Ø 6" X 4.3 MM</t>
  </si>
  <si>
    <t>NOZ-5/8.1/8</t>
  </si>
  <si>
    <t>NOZZLE (TOBERA) 5/8" BORE 1/8" RECESS Ref.: 401-6-62 Genérico</t>
  </si>
  <si>
    <t>CAM-PUL.4120</t>
  </si>
  <si>
    <t>CAMPO PARA PULIDORA DW 4120 Ref.: N232485 - N156823T - 020118-47 Genérico</t>
  </si>
  <si>
    <t>ARA-1/4.F4369</t>
  </si>
  <si>
    <t>ARANDELA PLANA Ø 1 1/4 REF. F4369 T1</t>
  </si>
  <si>
    <t>SOL-ELE.TUN.3/32.TR</t>
  </si>
  <si>
    <t>SOLDADURA ELECTRODO TUNGSTENO 3/32 - TIERRAS RARAS Ref.: WG332X7 Genérico</t>
  </si>
  <si>
    <t>LAM-15M.110</t>
  </si>
  <si>
    <t>LAMINA K110 CAL 15MM</t>
  </si>
  <si>
    <t>ABR-CRE.3/4</t>
  </si>
  <si>
    <t>ABRAZADERA DE CREMALLERA METALICA PARA TUBO DE 3/4"</t>
  </si>
  <si>
    <t>KIT-ROD.5/64</t>
  </si>
  <si>
    <t>KIT RODILLO MILLER 5/64 Ref.: 079610 Genérico</t>
  </si>
  <si>
    <t>CON-32E.</t>
  </si>
  <si>
    <t>CONECTOR PARA 16 ENTRADAS Y SALIDAS DIGITALES HE10/LIBRE 3M P/TM3 Ref.: TWDFCW30K SCHNEIDER</t>
  </si>
  <si>
    <t>TRA-TEM-HUM-W1C</t>
  </si>
  <si>
    <t>TRANSDUCTOR DE TEMPERATURA Y HUMEDAD THD-W1C</t>
  </si>
  <si>
    <t>PWF-12P.14L</t>
  </si>
  <si>
    <t>PERFIL WF 12" X 14 LIBRAS/PIE</t>
  </si>
  <si>
    <t>24V-DV8.A1734-IB8</t>
  </si>
  <si>
    <t>POINT SINK INPUT MODULE - 24V DC 8 ALLEN-BRADLEY REF: A1734-IB8 Ref.: A1734-IB8 ALLEN-BRADLEY</t>
  </si>
  <si>
    <t>PER-HE-180A</t>
  </si>
  <si>
    <t>PERFIL HEA 180</t>
  </si>
  <si>
    <t>SOL-WES.IN.308L.1/8</t>
  </si>
  <si>
    <t>SOLDADURA WEST INOX 308L 1/8</t>
  </si>
  <si>
    <t>DIS-COR.7.1/16</t>
  </si>
  <si>
    <t>DISCO CORTE 7" X 1/16" X 7/8" A46T TIPO1 Ref.: CLAVE 423 Genérico</t>
  </si>
  <si>
    <t>ACE-SOL.STEEL</t>
  </si>
  <si>
    <t>ACEITE SOLUBLE STEEL PI TALADRINA</t>
  </si>
  <si>
    <t>CAR-COR.65A</t>
  </si>
  <si>
    <t>CARTUCHO DE CORTE MANUAL 65 AMPERIOS REF: 428931</t>
  </si>
  <si>
    <t>EST-GRA.VER</t>
  </si>
  <si>
    <t>ESTUCHE DE GRAPAS DE SUJECION DE 5/8 ROSCA DE 1/2 X 52 PIEZAS MARCA VERTEX</t>
  </si>
  <si>
    <t>RET-HEA.404-26</t>
  </si>
  <si>
    <t>RETAINING HEAD (DIFUSOR DE GAS) Ref.: 404-26 TABLEPLAST</t>
  </si>
  <si>
    <t>VAL-SAE.140</t>
  </si>
  <si>
    <t>VALVULINA SAE 140</t>
  </si>
  <si>
    <t>TUH-1/2</t>
  </si>
  <si>
    <t>TUERCA HEX 1/2 ZINCADA</t>
  </si>
  <si>
    <t>Copa</t>
  </si>
  <si>
    <t>COP-COT.1.5/8X3/4</t>
  </si>
  <si>
    <t>COPA IMPACTO DE 1 5/8 X 3/4 CORTA TIPO PESADO</t>
  </si>
  <si>
    <t>CIL-80M.500</t>
  </si>
  <si>
    <t>CILINDRO NEUMATICO Ø 80 MM X 500 MM P/N: 1383344 FESTO REF: DSBC-80-500-PPVA-N3</t>
  </si>
  <si>
    <t>SHI-ASS.30A</t>
  </si>
  <si>
    <t>SHIELD ASSEMBLY XPR 30 AMPS MILD STEEL - PLASMA REF: 420228</t>
  </si>
  <si>
    <t>ACO-ARA.L150</t>
  </si>
  <si>
    <t>ACOPLE ARAÑA 150</t>
  </si>
  <si>
    <t>ARA-PLA.7/8.F4369.T1</t>
  </si>
  <si>
    <t>ARANDELA PLANA Ø 7/8 REF. F4369 T1</t>
  </si>
  <si>
    <t>DISCO-PULIR-4</t>
  </si>
  <si>
    <t>DISCO DESBASTE 4 1/2" X 1/4" X 7/8" A24T TIPO 27 Ref.: CLAVE 904 Genérico</t>
  </si>
  <si>
    <t>CAL-MAN.6</t>
  </si>
  <si>
    <t>CALIBRADOR MANUAL PIE DE REY DE 6" MIT REF: 530-104 MIT REF: 530-104 MIT REF: 530-104 Ref.: 530-104 MIT</t>
  </si>
  <si>
    <t>SWI-RIN.XPR</t>
  </si>
  <si>
    <t>SWIRL RING:XPR80-130 AMPS MILD STEEL CLOCKWISE - PLASMA REF: 420242 Ref.: 420242 Genérico</t>
  </si>
  <si>
    <t>INS-TNA.220408EN</t>
  </si>
  <si>
    <t>INSERTO TNMA 220408EN CTCK 120</t>
  </si>
  <si>
    <t>MAN-NEU-10MM</t>
  </si>
  <si>
    <t>MANGUERA NEUMATICA Ø 10 MM OD</t>
  </si>
  <si>
    <t>MOD-32S.24VDC</t>
  </si>
  <si>
    <t>MODULO DE SALIDAS DIGITALES - 32 SALIDAS - 24VDC -  CON MODULO ZOCALO BUS Ref.: AXL F DO32/1 2F-2688051 PH.CON</t>
  </si>
  <si>
    <t>PIN-ESM.NAR.TRA</t>
  </si>
  <si>
    <t>PINTURA ESMALTE ALQUIDICO INDUSTRIAL ENAMEL SR - NARANJA TRAFICO SW REF: RAL 2009 Ref.: RAL 2009 SW</t>
  </si>
  <si>
    <t>COF-MET-70X50X2</t>
  </si>
  <si>
    <t>COFRE METALICO 70 CMS X 50 CMS X 25 CMS - DOBLE FONDO</t>
  </si>
  <si>
    <t>TUB-EST.100X100X2</t>
  </si>
  <si>
    <t>TUBO ESTRUCTURAL CUADRADO 100 MM X 100 MM X 2 MM</t>
  </si>
  <si>
    <t>BRO-11/.161</t>
  </si>
  <si>
    <t>BROCA ANULAR 11/16 X 1 HOUGEN Ref.: 5HO-12122 Genérico</t>
  </si>
  <si>
    <t>NOZ-TOB.5800</t>
  </si>
  <si>
    <t>NOZZLE (TOBERA) REF: 5800C Ref.: 5800C Genérico</t>
  </si>
  <si>
    <t>Contactores</t>
  </si>
  <si>
    <t>CON-TRI.2NA</t>
  </si>
  <si>
    <t>CONTACTOR TETRAPOLAR 40 AMP AC1 440V 4P 2NA+2NC BOBINA 110V  REF: LC1D258F7</t>
  </si>
  <si>
    <t>TUE-M-12X1-75</t>
  </si>
  <si>
    <t>TUERCA M12 PASO 1.75MM</t>
  </si>
  <si>
    <t>BRO-CIL.7/8</t>
  </si>
  <si>
    <t>BROCA CILINDRICA Ø 7/8</t>
  </si>
  <si>
    <t>ACE-15W.40S</t>
  </si>
  <si>
    <t>ACEITE  RIMULA 15W 40 SHELL</t>
  </si>
  <si>
    <t>POL-INF.3TO</t>
  </si>
  <si>
    <t>GANCHO INFERIOR P/POLIPASTO 3TON REF: PWR3-111</t>
  </si>
  <si>
    <t>CON-TIP.045TRIGASKISS</t>
  </si>
  <si>
    <t>CONTACT TIP 0.045 Ref.: 403-20-45 Genérico</t>
  </si>
  <si>
    <t>CAT-EPX.SUMA.</t>
  </si>
  <si>
    <t>CATALIZADOR EPOXICO SUMADUR FC HP AUTOIMPRIMANTE COMPONENTE B (A:B=1G) SW</t>
  </si>
  <si>
    <t>CAT-POL.SMAT</t>
  </si>
  <si>
    <t>CATALIZADOR POLIURETANO SUMATANE 355 COMPONENTE B (A=0.82G:B=0.18G) SW SW</t>
  </si>
  <si>
    <t>INT-PAL.REG</t>
  </si>
  <si>
    <t>INTERRUPTOR DE POSICION CON PALANCA REGULABLE
 ROLD SCHNEIDER REF: XCKJ10541 Ref.: XCKJ10541 SCHNEIDER</t>
  </si>
  <si>
    <t>TUB-IN-SCH-40CC</t>
  </si>
  <si>
    <t>TUBO INOX SCH 40 Ø 1 1/4" CON COSTURA</t>
  </si>
  <si>
    <t>LAS-ALI.204</t>
  </si>
  <si>
    <t>LASER ALIGNMENT PAPER 4"X8" REF:2049439</t>
  </si>
  <si>
    <t>AJU-URE.</t>
  </si>
  <si>
    <t>DISOLVENTE ( AJUSTADOR ) URETANO SIKA REF: T598802-60 SIKA REF: T598802-60 Ref.: T598802-60 SIKA</t>
  </si>
  <si>
    <t>ROD-6310</t>
  </si>
  <si>
    <t>RODAMIENTO 6310 ZRS</t>
  </si>
  <si>
    <t>ANI-DIF.PMX</t>
  </si>
  <si>
    <t>ANILLO DIFUSOR PMX 100 A REF: 220994 REF: 220994 Ref.: 220994 Genérico</t>
  </si>
  <si>
    <t>EJE-104.9"</t>
  </si>
  <si>
    <t>EJE SAE 1045 Ø 9" ( 228.60 MM )</t>
  </si>
  <si>
    <t>MAL-IMT-30</t>
  </si>
  <si>
    <t>MALLA EXPANDIDA IMT 30 HR - 2.5 MM - CAL. 12</t>
  </si>
  <si>
    <t>GRI-G20.9.3/4</t>
  </si>
  <si>
    <t>GRILLETE G209 3/4" CAPACIDAD 4 3/4 TON - CROSBY</t>
  </si>
  <si>
    <t>NOZ-80A.PLA</t>
  </si>
  <si>
    <t>NOZZLE:XPR 80 AMPS MILD STEEL - PLASMA COD 436582 REF: 420243 Ref.: 420243 Genérico</t>
  </si>
  <si>
    <t>PIN-POR.ELECT.300AMP</t>
  </si>
  <si>
    <t>PINZA PORTAELECTRODO DE 300 AMPERIOS</t>
  </si>
  <si>
    <t>TBI-1/2.114</t>
  </si>
  <si>
    <t>TORNILLO BUTTON 1/2 X 1 1/4  CABEZA BRISTOL - INOX</t>
  </si>
  <si>
    <t>MAC-1RO.X3</t>
  </si>
  <si>
    <t>MACHO Ø 1" ROSCA ORDINARIA - JUEGO X 3 UNIDADES</t>
  </si>
  <si>
    <t>Accesorios Bandas</t>
  </si>
  <si>
    <t>EMP-MEC.MAX.1-2</t>
  </si>
  <si>
    <t>EMPALME MECANICO MAXI SPLICE CI - 1 CADA 2"</t>
  </si>
  <si>
    <t>ELE-XPR.30A</t>
  </si>
  <si>
    <t>ELECTRODE XPR 30 AMPS MILD STEEL - PLASMA REF: 420222</t>
  </si>
  <si>
    <t>SHI-ASS.170</t>
  </si>
  <si>
    <t>SHIELD ASSEMBLY: XPR170 AMPS MILD STEEL /170 AMPS AL AIR - PLASMA REF: 420513 Ref.: 420513 Genérico</t>
  </si>
  <si>
    <t>BR1-116.X1H</t>
  </si>
  <si>
    <t>BROCA ANULAR 1 1/16" X 1" HOUGEN</t>
  </si>
  <si>
    <t>GAF-SEG.210</t>
  </si>
  <si>
    <t>GAFAS DE SEGURIDAD NEGRAS LENTES TRANSPARENTES DE TPR REF : SR210</t>
  </si>
  <si>
    <t>FRE-ESF.12M</t>
  </si>
  <si>
    <t>FRESA ESFERICA DE TUNGSTENO 12 MM  4 CORTES Ref.: 95958-85-B Genérico</t>
  </si>
  <si>
    <t>PER-ROD.8001</t>
  </si>
  <si>
    <t>PERFIL DE RODADURA REF RG8001</t>
  </si>
  <si>
    <t>EMP-ESP-1 1/2X3</t>
  </si>
  <si>
    <t>EMPAQUE ESPUMOSO 1 1/2" X 3/4" REF. IC - 120</t>
  </si>
  <si>
    <t>ACE-LUB.GUIA.68</t>
  </si>
  <si>
    <t>ACEITE DE LUBRICACION LUBRYGUIA 68</t>
  </si>
  <si>
    <t>TUB-6X6MM</t>
  </si>
  <si>
    <t>TUBO ESTRUCTURAL REDONDO Ø 6" X 6 MM</t>
  </si>
  <si>
    <t>TAL-PER.D25133K-B3</t>
  </si>
  <si>
    <t>TALADRO PERCUTOR DEWALT 25133K-B3</t>
  </si>
  <si>
    <t>CAT-SIK.PFZ</t>
  </si>
  <si>
    <t>CATALIZADOR SIKACOR PRIMER FZ COMPONENTE B ( A:B=1:1) Ref.: 437083 SIKA</t>
  </si>
  <si>
    <t>COP-22A.50X3/4</t>
  </si>
  <si>
    <t>JUEGO DE COPAS 22 MM A 50 MM CUADRANTE DE 3/4" (17 PIEZAS) Ref.: 89-101 Genérico</t>
  </si>
  <si>
    <t>Tornillo Prisionero Cabeza Cuadrada</t>
  </si>
  <si>
    <t>TPR-1X2.1/2</t>
  </si>
  <si>
    <t>TORNILLO PRISIONERO 1 X 2 1/2 - CABEZA CUADRADA</t>
  </si>
  <si>
    <t>MAC-M20.1.5</t>
  </si>
  <si>
    <t>MACHO M 20 X PASO 1.5 MM - JUEGO X 2 UNIDADES MARCA DORMER</t>
  </si>
  <si>
    <t>REL-SLI.</t>
  </si>
  <si>
    <t>RELE SLIM 120VAC  INTERFAZ PLC (60VDC) Ref.: REL-MR- 60DC/21 PH.CON</t>
  </si>
  <si>
    <t>BRO-158.X1H</t>
  </si>
  <si>
    <t>BROCA ANULAR 1 5/8" X 1" HOUGEN</t>
  </si>
  <si>
    <t>Flanches</t>
  </si>
  <si>
    <t>FLA-FRO.100</t>
  </si>
  <si>
    <t>FLANCHE FRONTAL PARA CILINDRO Ø 100 MM P/N: 174381 Ref.: FNC-100 FESTO</t>
  </si>
  <si>
    <t>MAC-ROF.3/4</t>
  </si>
  <si>
    <t>MACHO ROSCAFINA HSS Ø 3/4" 16 HILOS - JUEGO X 2 UNIDADES</t>
  </si>
  <si>
    <t>GAF-SPY.GRI</t>
  </si>
  <si>
    <t>GAFAS ANTIEMPAÑANTES SPYFLEX IN OUT Ref.: 352451600043 Genérico</t>
  </si>
  <si>
    <t>PIN-80B-38</t>
  </si>
  <si>
    <t>PIÑON 80B 38 DIENTES</t>
  </si>
  <si>
    <t>MAN-SOL.CARNAZA</t>
  </si>
  <si>
    <t>MANGA PARA SOLDADOR EN CARNAZA</t>
  </si>
  <si>
    <t>THE-1/2.G.A194</t>
  </si>
  <si>
    <t>TUERCA HEX 1/2 - GALVANIZADA REF,  A194 GRADO 2H 13HPP</t>
  </si>
  <si>
    <t>MAC-1/4.ROS.ORD</t>
  </si>
  <si>
    <t>MACHO Ø 1/4" ROSCA ORDINARIA - JUEGO X 3 UNIDADES</t>
  </si>
  <si>
    <t>TUB-AGN-1 1/2</t>
  </si>
  <si>
    <t>TUBO AGUAS NEGRAS Ø 1 1/2" - ESPESOR 2 MM</t>
  </si>
  <si>
    <t>CON-BOB.MSS</t>
  </si>
  <si>
    <t>CONECTOR PARA ELECTROVALVULA 1/4"-3/8" P/N: 34431 Ref.: MSSD-F FESTO</t>
  </si>
  <si>
    <t>MOD-32E.24VDC</t>
  </si>
  <si>
    <t>MODULO DE ENTRADAS DIGITALES - 32 ENTRADAS - 24VDC -  CON BASE BUS Ref.: AXL F DI32/1 1F-2688035 PH.CON</t>
  </si>
  <si>
    <t>PIN-EPX.GR</t>
  </si>
  <si>
    <t>PINTURA EPOXICA PARA PISO COLOR GRIS - SAPOLIN</t>
  </si>
  <si>
    <t>LAM-450.600</t>
  </si>
  <si>
    <t>LAMINA ANTIDESGASTE HARDOX 450 CAL 6.00 MM</t>
  </si>
  <si>
    <t>TUB-ES-135X135</t>
  </si>
  <si>
    <t>TUBO ESTRUCTURAL CUADRADO 135 MM X 135 MM X 6 MM</t>
  </si>
  <si>
    <t>BRO-CON.1</t>
  </si>
  <si>
    <t>BROCA CONICA Ø 1"</t>
  </si>
  <si>
    <t>G26-15C.12C</t>
  </si>
  <si>
    <t>GABETA ABIERTA PLASTICA GA05 (26CM X 15.5 CM X 12 CM)</t>
  </si>
  <si>
    <t>INS-ROS.712</t>
  </si>
  <si>
    <t>INSERTO DE ROSCADO 55° PASO 7 A 12 REF: MT3 11U55D IC908 REF: MT3 11U55D IC908 REF: MT3 11U55D IC908 Ref.: MT3 11U55D IC908 Genérico</t>
  </si>
  <si>
    <t>MAC-M22.2.5</t>
  </si>
  <si>
    <t>MACHO M 22 X PASO 2.5 MM</t>
  </si>
  <si>
    <t>FLA-FRO-50MM</t>
  </si>
  <si>
    <t>FLANCHE FRONTAL PARA CILINDRO Ø 50 MM</t>
  </si>
  <si>
    <t>IND-PUL.DW4577</t>
  </si>
  <si>
    <t>INDUCIDO PARA PULIDORA DEWALT 4577 REF: N203632 Ref.: N203632 Genérico</t>
  </si>
  <si>
    <t>VAR-193.1B7</t>
  </si>
  <si>
    <t>VARILLA TODOROSCA A193 GALVANIZADA GRADO B7 Ø 1" - 8HPP</t>
  </si>
  <si>
    <t>Tornillo Inox</t>
  </si>
  <si>
    <t>TIN-3/8X6-R3</t>
  </si>
  <si>
    <t>TORNILLO HEX INOX 3/8 X 6 - ROSCA 3"</t>
  </si>
  <si>
    <t>BOQ-PLA.420.118</t>
  </si>
  <si>
    <t>BOQUILLA PLASMA PMX 30XP REF.420118</t>
  </si>
  <si>
    <t>TUB-INO-304-2</t>
  </si>
  <si>
    <t>TUBO INOX 304 SCH 40 Ø 2" CON COSTURA</t>
  </si>
  <si>
    <t>TUB-SCH80-3-SC</t>
  </si>
  <si>
    <t>TUBO SCH 80 Ø 3" SIN COSTURA</t>
  </si>
  <si>
    <t>OXI-MES.106</t>
  </si>
  <si>
    <t>OXIGENO X 10.6 M3 MESSER</t>
  </si>
  <si>
    <t>CANU-12</t>
  </si>
  <si>
    <t>CANAL U 12 X 20.7 LIBRAS/PIE</t>
  </si>
  <si>
    <t>PAS-MON. ATIEZE PI</t>
  </si>
  <si>
    <t>PASTA PARA MONTAJE DE ALUMINIO REF. ANTIEZE PI</t>
  </si>
  <si>
    <t>ESC-5/8.TUG</t>
  </si>
  <si>
    <t>ESCARIADOR 5/8 EN TUGNSTENO KEN REF: 4SE0625ISO75A KC633M</t>
  </si>
  <si>
    <t>ELE-5/2.MOF</t>
  </si>
  <si>
    <t>ELECTROVALVULA 5/2 VIAS MONOESTABLE Ø1/8" (NO INCLUYE BOBINA Y CONECTOR) P/N: 575249 Ref.: VUVS-L20-M52-AD-G18-F7 FESTO</t>
  </si>
  <si>
    <t>INS-SOM.12T308</t>
  </si>
  <si>
    <t>INSERTO FRESADO SOMT 12T308PEER-JM VP15TF - ACERO INOX MITSUBISHI</t>
  </si>
  <si>
    <t>EJE-SAE.1020.6.1/2</t>
  </si>
  <si>
    <t>EJE SAE 1020 Ø 6 1/2" ( 165.10 MM )</t>
  </si>
  <si>
    <t>HOM-HOJ.10P</t>
  </si>
  <si>
    <t>HOMBRE SOLO HOJALATERO DE 10''</t>
  </si>
  <si>
    <t>TOA-MAN.</t>
  </si>
  <si>
    <t>TOALLA PARA MANOS FAMILIA X 100 REF. 73687 - 73689</t>
  </si>
  <si>
    <t>INT-CON.7560</t>
  </si>
  <si>
    <t>INTERFACE CONNECTOR, PLASTIC REF.75.60 - MARCA IGUS</t>
  </si>
  <si>
    <t>MAN-FIL-150X240</t>
  </si>
  <si>
    <t>MANGA EN LONA Ø 150 MM X 2400 MM DE LARGO</t>
  </si>
  <si>
    <t>POL-SWA.PAK</t>
  </si>
  <si>
    <t>POLYESTER SWAB PAK REF: 1222024</t>
  </si>
  <si>
    <t>EJE-1020-1 1/4</t>
  </si>
  <si>
    <t>EJE SAE 1020 Ø 1 1/4" ( 31.75 MM )</t>
  </si>
  <si>
    <t>Tuerca Hexágona Inoxidable</t>
  </si>
  <si>
    <t>TUH-INOX-1</t>
  </si>
  <si>
    <t>TUERCA HEX INOX 1" - 8HPP</t>
  </si>
  <si>
    <t>Reguladores</t>
  </si>
  <si>
    <t>REG-FLU.CO2</t>
  </si>
  <si>
    <t>REGULADOR FLUJOMETRO PARA CO2 Ref.: 31-50-320 MIL</t>
  </si>
  <si>
    <t>PAT-CEL.CAR</t>
  </si>
  <si>
    <t>PATA NIVELADORA PARA CELDA DE CARGA TRUMAX</t>
  </si>
  <si>
    <t>INS-TOR.NG2M200LK KC730</t>
  </si>
  <si>
    <t>INSERTO TORNEADO KENNAMETAL NG2M200LK KC730</t>
  </si>
  <si>
    <t>LAM-FIE.1/2</t>
  </si>
  <si>
    <t>LAMINA EN FIELTRO SEMIDURO COLOR GRIS 1/2</t>
  </si>
  <si>
    <t>INS-TPK.N2204.M8340</t>
  </si>
  <si>
    <t>INSERTO TPKN 2204 M8340 PRA</t>
  </si>
  <si>
    <t>CAN-PLA.55GAL</t>
  </si>
  <si>
    <t>CANECA PLASTICA DE 55 GALONES VACIA</t>
  </si>
  <si>
    <t>CAJ-ENG.28476</t>
  </si>
  <si>
    <t>CAJA ENGRANAGE PARA PULIDORA DW 28476 (CARCAZA) REF: 398618-00SV Ref.: 398618-00SV Genérico</t>
  </si>
  <si>
    <t>BRO-15/.161</t>
  </si>
  <si>
    <t>BROCA ANULAR 15/16 X 1 HOUGEN Ref.: 5HO-12130 Genérico</t>
  </si>
  <si>
    <t>VIS-ACR.15C</t>
  </si>
  <si>
    <t xml:space="preserve">VISOR EN ACRILICO RECTANGULAR 2 MM (15,4 CM X 4,6 CM) TL676
</t>
  </si>
  <si>
    <t>MAN-NEU-8MM</t>
  </si>
  <si>
    <t>MANGUERA NEUMATICA Ø 8 MM OD</t>
  </si>
  <si>
    <t>SHI-80A.MIL</t>
  </si>
  <si>
    <t>SHIELD ASSEMBLY XPR 80 AMPS MILD STEEL - PLASMA COD 436583 REF: 420246 Ref.: 420246 Genérico</t>
  </si>
  <si>
    <t>SOL-2212-3/32</t>
  </si>
  <si>
    <t>SOLDADURA WEST RODE 2212 3/32 WEST ARCO</t>
  </si>
  <si>
    <t>PER-HEA-220</t>
  </si>
  <si>
    <t>PERFIL HEA 220</t>
  </si>
  <si>
    <t>BRO-HSS.13/32</t>
  </si>
  <si>
    <t>BROCA CILINDRICA Ø 13/32"</t>
  </si>
  <si>
    <t>EJE-1020-1 3/4</t>
  </si>
  <si>
    <t>EJE SAE 1020 Ø 1 3/4" ( 44.45 MM )</t>
  </si>
  <si>
    <t>ARG-ALI.1/2</t>
  </si>
  <si>
    <t>ARGOLLA ELIPTICA CON MUESCA MF 1/2 G10 G</t>
  </si>
  <si>
    <t>EDG-PRO.ORI</t>
  </si>
  <si>
    <t>EDGE PROTECTION REF: 2034467 (ORING DE SENSOR ANTICOLICION LASER 2)</t>
  </si>
  <si>
    <t>CAR-ESM.B.MET</t>
  </si>
  <si>
    <t>CARETA ESMERILAR CON BORDE METALICO - STEELPRO</t>
  </si>
  <si>
    <t>ELE-FIL.A25</t>
  </si>
  <si>
    <t>ELEMENTO FILTRANTE DE AIRE - COMPRESOR AS 25 REF: 6.4163.0</t>
  </si>
  <si>
    <t>LAM-IN-18-MT2-</t>
  </si>
  <si>
    <t>LAMINA INOX 304 CAL. 18 - 1.2 MM - ACABADO 2B</t>
  </si>
  <si>
    <t>PLAH-2X3/8</t>
  </si>
  <si>
    <t>PLATINA HR 2 X 3/8</t>
  </si>
  <si>
    <t>BAR-ALE. S12M-UNTO R2</t>
  </si>
  <si>
    <t>BARRA DE ALESADO MAROX S12M-UNTO R2</t>
  </si>
  <si>
    <t>PEL-ANT.750X250</t>
  </si>
  <si>
    <t>PELDAÑO PLATINA ANTIDESLIZANTE 750 MM X 250 MM - GALVANIZADO - TIPO "T-30X100"</t>
  </si>
  <si>
    <t>BR1-916.X1H</t>
  </si>
  <si>
    <t>BROCA ANULAR 1 9/16" X 1" HOUGEN</t>
  </si>
  <si>
    <t>Eje Inoxidable 304</t>
  </si>
  <si>
    <t>EJE-INOX-5/8</t>
  </si>
  <si>
    <t>EJE INOX 304 Ø 5/8" ( 15.87 MM )</t>
  </si>
  <si>
    <t>TRO-MAN.1TO</t>
  </si>
  <si>
    <t>TROLLEY MANUAL DE EMPUJE - 1 TON MODELO HTP/A - MARCA YALE</t>
  </si>
  <si>
    <t>SOL-6013-3/32</t>
  </si>
  <si>
    <t>SOLDADURA 6013 3/32 WEST ARCO WEST ARCO</t>
  </si>
  <si>
    <t>Guardamotores</t>
  </si>
  <si>
    <t>GUA-GV2-07</t>
  </si>
  <si>
    <t>GUARDAMOTOR 1.6 - 2.5 AMPERIOS SCHNEIDER REF: GV2ME07 Ref.: GV2ME07 SCHNEIDER</t>
  </si>
  <si>
    <t>TAP-GUA.</t>
  </si>
  <si>
    <t>TAPA GUARDA EJE DE SALIDA REDUCTOR REF. TA5215/TA6307 - MARCA DODGE REF: 905142 Ref.: 905142 Genérico</t>
  </si>
  <si>
    <t>SOL-80N.116</t>
  </si>
  <si>
    <t>SOLDADURA TUBULAR DUAL SHIELD II 80-NI1 H4 DE 1/16"  E81T1-NI1M</t>
  </si>
  <si>
    <t>Sellos</t>
  </si>
  <si>
    <t>SEL-DLA.TSN.522L</t>
  </si>
  <si>
    <t>SELLO DOBLE LABIO TSN 522L ( JUEGO X 4 MITADES ) - SKF</t>
  </si>
  <si>
    <t>PIN-POL.1003</t>
  </si>
  <si>
    <t>PINTURA ESMALTE POLIURETANO AMARILLO RAL 1003  (KIT - ESMALTE (1) - CATALIZADOR (1/4) - DISOLVENTE (1/2) )</t>
  </si>
  <si>
    <t>BOQ-PLA.VN25PC-50</t>
  </si>
  <si>
    <t>BOQUILLA PLASTICA VN25PC-50 Ø 1" - GOYEN Ref.: 0635 Genérico</t>
  </si>
  <si>
    <t>PIN-ESM.GUA</t>
  </si>
  <si>
    <t>PINTURA ESMALTE ALQUIDICO VERDE PREPARADA (GUAMITO) SW SW</t>
  </si>
  <si>
    <t>ANGH-2 1/2X3/16</t>
  </si>
  <si>
    <t>ANGULO HR 2 1/2 X 3/16</t>
  </si>
  <si>
    <t>ESC-3/8.TUG</t>
  </si>
  <si>
    <t>ESCARIADOR 3/8 EN TUGNSTENO 4 CORTES KEN REF: 4SE0375IL112A KC633M KEN REF: 4SE0375IL112A KC633M Ref.: 4SE0375IL112A KC633M KEN</t>
  </si>
  <si>
    <t>LAM-INO.304.3MM.SAT</t>
  </si>
  <si>
    <t>LAMINA INOX 304 3 MM - CAL. 10 - SATINADA</t>
  </si>
  <si>
    <t>PIN-MAS.300AMP.TIPOJACKSON</t>
  </si>
  <si>
    <t>PINZA PARA MASA DE 300 AMPERIOS TIPO JACKSON</t>
  </si>
  <si>
    <t>INS-TAL.SPPX09T310HP KCU25</t>
  </si>
  <si>
    <t>INSERTO TALADRADO KENNAMETAL SPPX09T310HP KCU25</t>
  </si>
  <si>
    <t>DIF-CON.260.404-18</t>
  </si>
  <si>
    <t>DIFUSOR CONICO 260 AMPERIOS REF. 404-18</t>
  </si>
  <si>
    <t>MAN-CAU.2"</t>
  </si>
  <si>
    <t>MANGUERA BALDRIL AMARILLA CAUCHO LONA - DOBLE LONA Ø 2"</t>
  </si>
  <si>
    <t>ABR-MET.T-510</t>
  </si>
  <si>
    <t>ABRAZADERA METALICA T - 510 - MARCA TITAN 62-67MM</t>
  </si>
  <si>
    <t>VAS-PLA.GFC-501</t>
  </si>
  <si>
    <t>VASO PLASTICO PARA PISTOLA REF. GFC-501</t>
  </si>
  <si>
    <t>DIF-GAS.DS1</t>
  </si>
  <si>
    <t>DIFUSOR DE GAS REF. DS-1</t>
  </si>
  <si>
    <t>SHI-170.AMP</t>
  </si>
  <si>
    <t>SHIELD ASSEMBLY XPR 170 AMPS NON-FERROUS WATER REF: 436673 420472 Ref.: 436673 420472 Genérico</t>
  </si>
  <si>
    <t>LHR-9MM-1045-M2</t>
  </si>
  <si>
    <t>LAMINA 1045 9 MM CAL. 3/8" ( 9.52 MM )</t>
  </si>
  <si>
    <t>Eje Hexagono</t>
  </si>
  <si>
    <t>EJE-HEX-1 1/2</t>
  </si>
  <si>
    <t>EJE HEXAGONO Ø 1 1/2" ( 38.10 MM )</t>
  </si>
  <si>
    <t>Tornillo Fijación</t>
  </si>
  <si>
    <t>TOR-AUT-FI-1/4</t>
  </si>
  <si>
    <t>TORNILLO DE FIJACION AUTOPERFORANTE 1/4 X 3 - CON EMPAQUE</t>
  </si>
  <si>
    <t>GAS-ARG.6/3</t>
  </si>
  <si>
    <t>GAS ARGON 6.3 M3 MESSER - ADG REF: 04000 REF: 04000 REF: 04000 Ref.: 04000 Genérico</t>
  </si>
  <si>
    <t>SWI-XPR.170</t>
  </si>
  <si>
    <t>SWIRL RING XPR 40-170 AMPS NON-FERROUS MULTI PROCESS CLOCKWISE REF: 436656 420314 Ref.: 436656 420314 Genérico</t>
  </si>
  <si>
    <t>CAD-120</t>
  </si>
  <si>
    <t>CADENA 120 SENCILLA</t>
  </si>
  <si>
    <t>PIN-ESM.3020</t>
  </si>
  <si>
    <t>PINTURA ESMALTE ALQUIDICO ROJO BERMELLON RAL 3020 PINTUCO</t>
  </si>
  <si>
    <t>THE-1/2.X1.GAL</t>
  </si>
  <si>
    <t>TORNILLO HEX 1/2 X 1 - GALVANIZADO REF. A325 TIPO 1</t>
  </si>
  <si>
    <t>CAT-S33.092026-80</t>
  </si>
  <si>
    <t>CATALIZADOR DE SERIE 33 - COMPONENTE B (A:B=1:1) SIKA REF: 092026-80 Ref.: 092026-80 SIKA</t>
  </si>
  <si>
    <t>INS-TNM.160408.M3 TP150</t>
  </si>
  <si>
    <t>INSERTO TNMG 160408 M3 TP1501 - MARCA SECO</t>
  </si>
  <si>
    <t>BOR-POR-2A</t>
  </si>
  <si>
    <t>BORNERA PORTAFUSIBLE 2 AMPERIOS Ref.: 1492-WFB4 ALLEN-BRADLEY</t>
  </si>
  <si>
    <t>APL-3/8</t>
  </si>
  <si>
    <t>ARANDELA PLANA 3/8 ZINCADA</t>
  </si>
  <si>
    <t>CON-HEM.DIN.50</t>
  </si>
  <si>
    <t>CONECTOR HEMBRA TIPO DINSE 50 MM</t>
  </si>
  <si>
    <t>CAM-PUL.4577</t>
  </si>
  <si>
    <t>CAMPO PARA PULIDORA DW 4577-B3 REF: N203635 Ref.: N203635 Genérico</t>
  </si>
  <si>
    <t>ACE-15W.40</t>
  </si>
  <si>
    <t>ACEITE 15W 40 AC DELCO</t>
  </si>
  <si>
    <t>MAC-HIL.3PL</t>
  </si>
  <si>
    <t>MACHO 3/4 *14 NPT</t>
  </si>
  <si>
    <t>BAR-PER.80X40</t>
  </si>
  <si>
    <t>BARRA PERFORADA Ø EXT. 80MM X Ø INT. 40MM</t>
  </si>
  <si>
    <t>HOM-SOL.UÑA.X11</t>
  </si>
  <si>
    <t>HOMBRE SOLO DE PINZA X 11" SAF VISEG REF: 11R VISEG REF: 11R VISEG REF: 11R Ref.: 11R VISEG</t>
  </si>
  <si>
    <t>PIÑ-50B-12</t>
  </si>
  <si>
    <t>PIÑON 50B 12 DIENTES</t>
  </si>
  <si>
    <t>DIS-10P.24D</t>
  </si>
  <si>
    <t>DISCO PARA SIERRA CIRCULAR 10" X 24 DIENTES DE TUNGSTENO EJE 30 MM</t>
  </si>
  <si>
    <t>PER-HEA-120</t>
  </si>
  <si>
    <t>PERFIL HEA 120</t>
  </si>
  <si>
    <t>CIL-NEU.50X125MM</t>
  </si>
  <si>
    <t>CILINDRO NEUMATICO Ø 50 MM X Ø 125 MM</t>
  </si>
  <si>
    <t>BUJ-MON.TAH</t>
  </si>
  <si>
    <t>BUJE DE MONTAJE QD - TAMAÑO H INTERMEC</t>
  </si>
  <si>
    <t>PLA-STR.16X380.8</t>
  </si>
  <si>
    <t>PLASTICO SUPER STRETCH DE 16 CMS X 380 METROS CAL. 8</t>
  </si>
  <si>
    <t>COR-R5V.800</t>
  </si>
  <si>
    <t>CORREA 5V 800</t>
  </si>
  <si>
    <t>PIN-ESM.AL.ROJOB</t>
  </si>
  <si>
    <t>PINTURA ESMALTE ALQUIDICO INDUSTRIAL ENAMEL SR - ROJO BERMELLON SW REF: RAL 3020 Ref.: RAL 3020 SW</t>
  </si>
  <si>
    <t>ARE-LLA.BR2</t>
  </si>
  <si>
    <t>ARRESTADOR DE LLAMA PARA REGULADOR DE OXIGENO Y ACETILENO VICTOR REF: FBR-2 Ref.: FBR-2 Genérico</t>
  </si>
  <si>
    <t>LAM-THY.C10</t>
  </si>
  <si>
    <t>LAMINA THYRODUR 2379 CAL 10 MM</t>
  </si>
  <si>
    <t>FLA-FRO-40MM</t>
  </si>
  <si>
    <t>FLANCHE FRONTAL PARA CILINDRO Ø 40 MM</t>
  </si>
  <si>
    <t>CAP-IND.7OZ.FOR</t>
  </si>
  <si>
    <t>CAPUCHON EN INDIGO TRUIL DE 7 ONZAS, FORRADO EN DACRON, CON 3 BROCHES</t>
  </si>
  <si>
    <t>EJE-SAE.1020.51/2</t>
  </si>
  <si>
    <t>EJE SAE 1020 Ø 5 1/2" ( 139.7 MM )</t>
  </si>
  <si>
    <t>LAM-INX.304.CAL.10N1</t>
  </si>
  <si>
    <t>LAMINA INOX 304 3 MM - CAL. 10 - ACABADO N1</t>
  </si>
  <si>
    <t>ELE-2/2-1/4-24D</t>
  </si>
  <si>
    <t>ELECTROVALVULA 2/2 VIAS X 1/4" 24 VDC - DANFOSS</t>
  </si>
  <si>
    <t>ROL-121.205</t>
  </si>
  <si>
    <t>ROLLER REF. 121205 REF: 3080010300100004 Ref.: 3080010300100004 Genérico</t>
  </si>
  <si>
    <t>MAS-COM.6800</t>
  </si>
  <si>
    <t>MASCARA CARA COMPLETA REF. 6800 3M 3M</t>
  </si>
  <si>
    <t>FRA-TUN.1/2</t>
  </si>
  <si>
    <t>FRESA ESFERICA DE TUNGSTENO 1/2  4 CORTES REF: 95154-85-B / 92772-B Ref.: 95154-85-B / 92772-B Genérico</t>
  </si>
  <si>
    <t>SIL-ANC-FIX4</t>
  </si>
  <si>
    <t>SILICONA EPOXICA SIKADUR ANCHOR FIX-4 600CC DOS COMPONENTES SIKA REF: 305074 Ref.: 305074 SIKA</t>
  </si>
  <si>
    <t>AVE-112.3/4</t>
  </si>
  <si>
    <t>AVELLANADOR 1 1/2" X 3/4" X 82°</t>
  </si>
  <si>
    <t>INS-GY2.0400</t>
  </si>
  <si>
    <t>INSERTO GY2M 0400G040N - MNM VP20RT MITSUBISHI</t>
  </si>
  <si>
    <t>EST-ESC.1/8</t>
  </si>
  <si>
    <t>CONTROL DE FLUJO CON SILENCIADOR Ø1/8" P/N: 10351 Ref.: GRE-1/8. FESTO</t>
  </si>
  <si>
    <t>KIT-COR.PUL.4577</t>
  </si>
  <si>
    <t>KIT CORONA Y PIÑON PARA PULIDORA DEWALT 4577-B3</t>
  </si>
  <si>
    <t>LLA-INS.TOR</t>
  </si>
  <si>
    <t>LLAVE INSERTO TRONZADO G2042.32N-4T50SX Ref.: FS1494 Genérico</t>
  </si>
  <si>
    <t>ANI-LAM.1045.1.1/4.265X120</t>
  </si>
  <si>
    <t>ANILLO EN LAMINA 1045 1 1/4" ( 31.75 MM ) Ø EXT. 265MM X Ø INT. 120MM</t>
  </si>
  <si>
    <t>PIN-ESM.18MP</t>
  </si>
  <si>
    <t>PINTURA ESMALTE PINTULUX AMARILLO 18 MP</t>
  </si>
  <si>
    <t>BRO-3/8.</t>
  </si>
  <si>
    <t>BROCA CILINDRICA Ø 3/8"</t>
  </si>
  <si>
    <t>DIS-CAR-7-G60</t>
  </si>
  <si>
    <t>DISCO FLAP 7" X 7/8 GRANO 60</t>
  </si>
  <si>
    <t>EJE-INO-304-7/8</t>
  </si>
  <si>
    <t>EJE INOX 304 Ø 7/8" ( 22.22 MM )</t>
  </si>
  <si>
    <t>EJE-SAE.1045.10</t>
  </si>
  <si>
    <t>EJE SAE 1045 Ø 10" ( 254 MM )</t>
  </si>
  <si>
    <t>TUE-221.91.PUL.28476</t>
  </si>
  <si>
    <t>TUERCA 22191 - PULIDORA 28476 REF: 22191-00 Ref.: 22191-00 Genérico</t>
  </si>
  <si>
    <t>CHA-CAL.025</t>
  </si>
  <si>
    <t>CHAPA CALIBRADA DE ACERO INOX 100 X 100 MM - ESPESOR DE 0.25 MM</t>
  </si>
  <si>
    <t>MAC-ROS.516</t>
  </si>
  <si>
    <t>MACHO DE ROSCADO HELICOIDAL 5/16" KEN REF: T838NC03125-18RH3-A KSP39 REF: 6140685</t>
  </si>
  <si>
    <t>ANI-2"-440X245</t>
  </si>
  <si>
    <t>ANILLO EN LAMINA HR 2 " ( 50.80 MM ) Ø EXT. 440MM X Ø INT. 245MM</t>
  </si>
  <si>
    <t>CANI-IPE-120</t>
  </si>
  <si>
    <t>PERFIL IPE 120 GR 50</t>
  </si>
  <si>
    <t>TUB-SCH40-11/2S</t>
  </si>
  <si>
    <t>TUBO SCH 40 Ø 1 1/2 SIN COSTURA</t>
  </si>
  <si>
    <t>TER-VEN.CONT</t>
  </si>
  <si>
    <t>TERMOSTATO PARA VENTILACION, CONTACTO NO, RANGO TEMP 0-90°C CONTACTO SPDT 20A 250VAC,MONTAJE EN RIEL DIN- MARCA RAINBOW REF: 71092 Ref.: 71092 Genérico</t>
  </si>
  <si>
    <t>TUE-BOQ.ER16</t>
  </si>
  <si>
    <t>TUERCA BOQUILLA ER16 MARCA
 TECH CUT</t>
  </si>
  <si>
    <t>BRO-ANU.1.1/16X2</t>
  </si>
  <si>
    <t>BROCA ANULAR 1 1/16" X 2" HOUGEN</t>
  </si>
  <si>
    <t>ELE-80A.PLA</t>
  </si>
  <si>
    <t>ELECTRODE: XPR 80 AMPS MILD STEEL - PLASMA COD 436581 REF: 420240 REF: 420240 Ref.: 420240 Genérico</t>
  </si>
  <si>
    <t>LAM-ALU-1-5MM</t>
  </si>
  <si>
    <t>LAMINA ALUMINIO CAL. 1.5 MM</t>
  </si>
  <si>
    <t>KIT-SET.600</t>
  </si>
  <si>
    <t>KIT DE SELLOS PARA CILINDRO DE LEVANTE MONTACARGAS 2P600</t>
  </si>
  <si>
    <t>PIÑ-CAD.MIL.100.MAN.150</t>
  </si>
  <si>
    <t>PIÑON CADENA MILLE PASO 100 - 10 DIENTES CON MANZANA Ø 150 - EN FUNDICION GRIS</t>
  </si>
  <si>
    <t>PWF-10X.12L</t>
  </si>
  <si>
    <t>PERFIL WF 10" X 12 LIBRAS/PIE</t>
  </si>
  <si>
    <t>ACO-RAP-1/4-F</t>
  </si>
  <si>
    <t>ACOPLE RAPIDO 1/4" FITTING - AMERICANO</t>
  </si>
  <si>
    <t>MAC-HEL.3/8.</t>
  </si>
  <si>
    <t>MACHO HELICOIDAL Ø 3/8"</t>
  </si>
  <si>
    <t>THE-1/2.1.1/2.G.A325T1</t>
  </si>
  <si>
    <t>TORNILLO HEX 1/2 X 1 1/2 - GALVANIZADO REF. A325 TIPO 1</t>
  </si>
  <si>
    <t>TUB-SCH80-4-SC</t>
  </si>
  <si>
    <t>TUBO SCH 80 Ø 4" SIN COSTURA</t>
  </si>
  <si>
    <t>ANI-2 1/2-360X2</t>
  </si>
  <si>
    <t>ANILLO EN LAMINA HR 2 1/2" ( 63.50 MM ) Ø EXT. 360MM X Ø INT. 245MM</t>
  </si>
  <si>
    <t>APL-5/8.436</t>
  </si>
  <si>
    <t>ARANDELA PLANA Ø 5/8" ASTM F436 GALVANIZADA EN CALIENTE</t>
  </si>
  <si>
    <t>FIL-16B.S10</t>
  </si>
  <si>
    <t>FILTRO DE ACEITE 16BAR KAE REF: 6.3462.1 (SM-10)</t>
  </si>
  <si>
    <t>BOB-FES.100</t>
  </si>
  <si>
    <t>BOBINA MAGNETICA 110 VAC PARA ELECTROVALVULA 1/4"-3/8" P/N: 8030806 Ref.: VACF-B-B2-16B FESTO</t>
  </si>
  <si>
    <t>VAL-SEL-3/8-24V</t>
  </si>
  <si>
    <t>VALVULA SOLENOIDE 2/2 VIAS Ø 3/8" BOBINA 24 VDC</t>
  </si>
  <si>
    <t>INS-TAL.DFT05T308HP KC7140</t>
  </si>
  <si>
    <t>INSERTO TALADRADO KENNAMETAL DFT05T308HP KC7140</t>
  </si>
  <si>
    <t>EJE-4140-2 1/2</t>
  </si>
  <si>
    <t>EJE SAE 4140 Ø 2 1/2" ( 63.50 MM )</t>
  </si>
  <si>
    <t>COR-TIP.CX82</t>
  </si>
  <si>
    <t>CORREA TIPO CX 82</t>
  </si>
  <si>
    <t>PIN-EPX.BG</t>
  </si>
  <si>
    <t>PINTURA EPOXICA PARA PISO COLOR BEIGE - SAPOLIN</t>
  </si>
  <si>
    <t>TUB-E-100X100X6</t>
  </si>
  <si>
    <t>TUBO ESTRUCTURAL CUADRADO 100 MM X 100 MM X 6 MM</t>
  </si>
  <si>
    <t>Tuercas de Fijación</t>
  </si>
  <si>
    <t>TUE-KM-20</t>
  </si>
  <si>
    <t>TUERCA FIJACION KM 20</t>
  </si>
  <si>
    <t>CIN-ENM.18X40</t>
  </si>
  <si>
    <t>CINTA DE ENMASCARAR FERRETERA 3/4 (18 MM) X 40 METROS MARCA CELLUX</t>
  </si>
  <si>
    <t>CAR-FIL.120X50.</t>
  </si>
  <si>
    <t>CARTUCHO DE FILTRO DE AIRE Ø 120 X 50 KAESER Ref.: 6.4212.0 Genérico</t>
  </si>
  <si>
    <t>LAM-ALU-ALF-2.5</t>
  </si>
  <si>
    <t>LAMINA ALFAJOR EN ALUMINIO 2.5 MM</t>
  </si>
  <si>
    <t>INS-SPK.1203.M8340</t>
  </si>
  <si>
    <t>INSERTO SPKN 1203 M8340</t>
  </si>
  <si>
    <t>TIN-PEN.SKLWP</t>
  </si>
  <si>
    <t>TINTA PENETRANTE SKL WP MAGNAFLUX X 300 GRAMOS - 10.5 ONZAS</t>
  </si>
  <si>
    <t>VAL-BOL.1"INOX</t>
  </si>
  <si>
    <t>VALVULA DE BOLA Ø 1" 150 PSI - ROSCADA -  INOX</t>
  </si>
  <si>
    <t>BRO-CEN.6</t>
  </si>
  <si>
    <t>BROCA DE CENTRO # 6 DORMER</t>
  </si>
  <si>
    <t>TOB-HYP.PMX.30XP</t>
  </si>
  <si>
    <t>TOBERA HYPERTHERM PMX 30XP 30 AMP</t>
  </si>
  <si>
    <t>GAS-ARG.10.5</t>
  </si>
  <si>
    <t>GAS ARGON 10.5 M3 MESSER - ABK Ref.: 04000 Genérico</t>
  </si>
  <si>
    <t>PIN-POL.6019</t>
  </si>
  <si>
    <t>PINTURA ESMALTE POLIURETANO VERDE MAQUINA 6019  (KIT ESMALTE - CATALIZADOR - DISOLVENTE) PINTUCO PINTUCO</t>
  </si>
  <si>
    <t>VAL-AGU.1/4.AC</t>
  </si>
  <si>
    <t>VALVULA DE AGUJA ACERO CARBONO 1/4" - 10.000 PSI 30-20 MACHO X HEMBRA</t>
  </si>
  <si>
    <t>CIN-ADH.PER</t>
  </si>
  <si>
    <t>CINTA PARA PRUEBA DE ADHERENCIA PERMACEL 99</t>
  </si>
  <si>
    <t>LIN-13M.50M</t>
  </si>
  <si>
    <t>LINEA DE VIDA VERTICAL 13 MM X 50 METROS MARCA EP</t>
  </si>
  <si>
    <t>MAC-M14.2MM</t>
  </si>
  <si>
    <t>MACHO M 14M PASO 2 MM - JUEGO X 3 UNIDADES</t>
  </si>
  <si>
    <t>CANU-10</t>
  </si>
  <si>
    <t>CANAL U 10 X 15.3 LIBRAS/PIE</t>
  </si>
  <si>
    <t>BRO-MUL.1/2X12</t>
  </si>
  <si>
    <t>BROCA CILINDRICA - MULTIPROPOSITO SDS-PLUS REF. TE-CX 1/2"-12"</t>
  </si>
  <si>
    <t>ESL-5MT.906</t>
  </si>
  <si>
    <t>ESLINGA EN BANDA A3 DE NYLON, DOBLE CAPA DE 6" POR 5 MTS DELONG OIR REF: EE2-906</t>
  </si>
  <si>
    <t>CAD-18X.10X320.SOL</t>
  </si>
  <si>
    <t>CADENA 18 - 100 - 320 - ALETA SOLDADA - PLATINA 6 MM Ref.: 98KN Genérico</t>
  </si>
  <si>
    <t>BRO-CON.22X10</t>
  </si>
  <si>
    <t>BROCA CONICA Ø 22MM X 10" MARCA DORMER</t>
  </si>
  <si>
    <t>GRA-COP.4"</t>
  </si>
  <si>
    <t>GRATA DE COPA ENTORCHADA 4" X 1/2" X 5/8"</t>
  </si>
  <si>
    <t>PRE-EAS.LOC.38X22</t>
  </si>
  <si>
    <t>PRECINTO PLASTICO EN RECINA DE POLIPROPILENO COLOR ROJO REF. EASY LOCK - 38 CMS X 22 CMS</t>
  </si>
  <si>
    <t>NOZ-50A.PLA</t>
  </si>
  <si>
    <t>NOZZLE: XPR 50 AMPS MILD STEEL - PLASMA COD 436763 REF: 420234 REF: 420234 Ref.: 420234 Genérico</t>
  </si>
  <si>
    <t>NIP-11/2X65AC</t>
  </si>
  <si>
    <t>NIPLE ACERO AL CARBON Ø 1 1/2" X 65 MM ROSCA EN 1 EXTREMO</t>
  </si>
  <si>
    <t>PIÑ-100B-32</t>
  </si>
  <si>
    <t>PIÑON 100B 32 DIENTES</t>
  </si>
  <si>
    <t>ESC-1/2.KCG33M</t>
  </si>
  <si>
    <t>ESCARIADOR Ø 1/2" KENNAMETAL REF. 4SE0500IR100A KCG33M</t>
  </si>
  <si>
    <t>GRI-G20.9.1/2</t>
  </si>
  <si>
    <t>GRILLETE G209 1/2" CAPACIDAD 2 TON - CROSBY N.P</t>
  </si>
  <si>
    <t>INS-CNM.G.16061</t>
  </si>
  <si>
    <t>INSERTO CNMG 160612-MP MC 6025</t>
  </si>
  <si>
    <t>ROD-EST.609011</t>
  </si>
  <si>
    <t>KIT RODILLO ESTRIADO 0.0045 REF 609011 WEST ARCO</t>
  </si>
  <si>
    <t>ROD-GUI.L304</t>
  </si>
  <si>
    <t>KIT RODILLO GUIA ALIMENTADOR ORIGO FEED L304, 0.035 - 0.045 REF:609009 O 608187 ESI</t>
  </si>
  <si>
    <t>HOR-CIL.614</t>
  </si>
  <si>
    <t>HORQUILLA PASADOR PARA CILINDRO Ø 100 MM - P/N: 6147  REF. SG-M20X1.5 FESTO</t>
  </si>
  <si>
    <t>CHPA-2 1/4- FY|CHPA-2 1/4-FY</t>
  </si>
  <si>
    <t>CHUMACERA PARCHE FY Ø 2 1/4" - FAG</t>
  </si>
  <si>
    <t>NOZ-ASS.170</t>
  </si>
  <si>
    <t>NOZZLE ASSEMBLY XPR 170 AMPS NON-FERROUS REF: 436666 420324 Ref.: 436666 420324 Genérico</t>
  </si>
  <si>
    <t>BAR-INT.WS20S.STUCR16</t>
  </si>
  <si>
    <t>BARRA INTERIOR W S20S STUCR 16 MARCA CANELA</t>
  </si>
  <si>
    <t>BR1-516.XHO</t>
  </si>
  <si>
    <t>BROCA ANULAR 1 5/16" X 1" - HOUGEN</t>
  </si>
  <si>
    <t>MAR-SEG.X12</t>
  </si>
  <si>
    <t>MARCO PARA SEGUETA - PROFESIONAL X 12" STANLEY REF: 15-098</t>
  </si>
  <si>
    <t>CHU-PAR.2.1/2.F</t>
  </si>
  <si>
    <t>CHUMACERA PARCHE FY Ø 2 1/2" - FAG</t>
  </si>
  <si>
    <t>RUE-CAU.10P</t>
  </si>
  <si>
    <t>RUEDA EN CAUCHO DE 10" CON RODAMIENTO 6304 Y CENTRO DE ALUMINIO</t>
  </si>
  <si>
    <t>THE-1X2-G2</t>
  </si>
  <si>
    <t>TORNILLO HEX 1 X 2 ZINCADO</t>
  </si>
  <si>
    <t>FIL-CAR.146152</t>
  </si>
  <si>
    <t>FILTER CARTRIDGE REF. 146152 - LASER Ref.: 30801030470001 Genérico</t>
  </si>
  <si>
    <t>TOB-DUR.220854</t>
  </si>
  <si>
    <t>TOBERA DURAMAX PMX 65A/85A/105A REF. 220854</t>
  </si>
  <si>
    <t>TUB-SCH40-8"-CC</t>
  </si>
  <si>
    <t>TUBO SCH 40 Ø 8" CON COSTURA</t>
  </si>
  <si>
    <t>UNI-MA-AI-1/2-M</t>
  </si>
  <si>
    <t>UNIDAD DE MANTENIMIENTO 1/2" CON FILTRO + REGULADOR + LUBRICADOR, PURGA MANUAL</t>
  </si>
  <si>
    <t>COO-SOL.MES</t>
  </si>
  <si>
    <t>COOL SOLN: 70/30 PG Ref.: 640024-02872 Genérico</t>
  </si>
  <si>
    <t>TUB-EST-120X120</t>
  </si>
  <si>
    <t>TUBO ESTRUCTURAL CUADRADO 120 MM X 120 MM X 4 MM</t>
  </si>
  <si>
    <t>EJE-IOX.304.7</t>
  </si>
  <si>
    <t>EJE INOX 304 Ø 7" ( 177.8 MM )</t>
  </si>
  <si>
    <t>PRI-CCU.1X4</t>
  </si>
  <si>
    <t>TORNILLO PRISIONERO 1 X 4 - CABEZA CUADRADA</t>
  </si>
  <si>
    <t>Tubería Eléctrica</t>
  </si>
  <si>
    <t>TUB-CON-EMT-1/2</t>
  </si>
  <si>
    <t>TUBO CONDUIT EMT 1/2"</t>
  </si>
  <si>
    <t>CON-1/2-TIP-LB</t>
  </si>
  <si>
    <t>CONDULINEA Ø 1/2" TIPO LB</t>
  </si>
  <si>
    <t>CHU-PD2.3/16</t>
  </si>
  <si>
    <t>CHUMACERA PEDESTAL Ø 2 3/16"</t>
  </si>
  <si>
    <t>MAC-5/8.RF</t>
  </si>
  <si>
    <t>MACHO Ø 5/8" ROSCAFINA - JUEGO X 2 UNIDADES</t>
  </si>
  <si>
    <t>Tejas</t>
  </si>
  <si>
    <t>TEJ-MAS.28X1X6</t>
  </si>
  <si>
    <t>TEJA ACESCO MASTER 1000 CALIBRE 28 X 1.0 METRO X 6 METROS PINTADA COLOR BLANCO ALMENDRA</t>
  </si>
  <si>
    <t>ELE-XPR.300</t>
  </si>
  <si>
    <t>ELECTRODE XPR 300 AMPS NON-FERROUS REF: 436664 420356 REF: 436664 420356 REF: 436664 420356 Ref.: 436664 420356 Genérico</t>
  </si>
  <si>
    <t>PUN-ELE.PRO</t>
  </si>
  <si>
    <t>PUNTERAS DE PROTECCION PARA VISITANTES</t>
  </si>
  <si>
    <t>INS-QOM.T1035R.M2</t>
  </si>
  <si>
    <t>INSERTO QOMT 1035R-M2 VP15TF</t>
  </si>
  <si>
    <t>MAC-5/8.RO</t>
  </si>
  <si>
    <t>MACHO Ø 5/8" ROSCA ORDINARIA - JUEGO X 3 UNIDADES   ROSCA IZQUIERDA</t>
  </si>
  <si>
    <t>HOM-SOL.X10</t>
  </si>
  <si>
    <t>HOMBRE SOLO QUIJADA RECTA X 10" VISEG REF: 10R Ref.: 10R VISEG</t>
  </si>
  <si>
    <t>TAP-CAU-6"</t>
  </si>
  <si>
    <t>TAPA EN CAUCHO 6" ( 152.40 MM )</t>
  </si>
  <si>
    <t>PUN-CON.403-12-35-25</t>
  </si>
  <si>
    <t>PUNTA DE CONTACTO REF. 403-12-35-25</t>
  </si>
  <si>
    <t>EJE-INOX-1</t>
  </si>
  <si>
    <t>EJE INOX 304 Ø 1" ( 25.4 MM )</t>
  </si>
  <si>
    <t>CON-60V.3P.9A</t>
  </si>
  <si>
    <t>CONTACTOR 24- 60 VOLTIOS CORRIENTE DC - 3 POLOS - 9 AMPERIOS SCHNEIDER REF: LC1D09BNE Ref.: LC1D09BNE SCHNEIDER</t>
  </si>
  <si>
    <t>CAB-DUP.2X14.AWG</t>
  </si>
  <si>
    <t>CABLE DUPLEX 2 X 14 AWG</t>
  </si>
  <si>
    <t>BRO-CIL.7/8X18</t>
  </si>
  <si>
    <t>BROCA CILINDRICA - MULTIPROPOSITO SDS-PLUS REF. TE-CX 7/8"-18"</t>
  </si>
  <si>
    <t>VOL-3/4.TL</t>
  </si>
  <si>
    <t>VOLVEDOR Ø 3/4" MANGO TIPO L Ref.: 0190270004 Genérico</t>
  </si>
  <si>
    <t>ANI-DIF.420211</t>
  </si>
  <si>
    <t>ANILLO DIFUSOR PMX 30XP 15/45A REF. 420211</t>
  </si>
  <si>
    <t>ELE-5/2-3/8-NPT</t>
  </si>
  <si>
    <t>ELECTROVALVULA 5/2 VIAS X 3/8" NPT A 110V MONOESTABLE</t>
  </si>
  <si>
    <t>FLA-FRO-80MM</t>
  </si>
  <si>
    <t>FLANCHE FRONTAL PARA CILINDRO Ø 80 MM</t>
  </si>
  <si>
    <t>LAM-SEA.8000.1/16</t>
  </si>
  <si>
    <t>LAMINA SEALCO 8000 CAL 1/16" ( 1.58 MM )</t>
  </si>
  <si>
    <t>KIT-ROD.MILLER..0.035-0.045.190300</t>
  </si>
  <si>
    <t>KIT RODILLO MILLER 0.035 - 0.045 REF. 190300</t>
  </si>
  <si>
    <t>SHI-50A.PLA</t>
  </si>
  <si>
    <t>SHIELD ASSEMBLY: XPR 50A MILD STEEL COD 436762 REF: 420237 REF: 420237 Ref.: 420237 Genérico</t>
  </si>
  <si>
    <t>MAN-315.SKF</t>
  </si>
  <si>
    <t>MANGUITO FIJACION H 315 SKF</t>
  </si>
  <si>
    <t>FRE-DES.D20</t>
  </si>
  <si>
    <t>FRESA DE DESBASTE 4 CORTES Ø 20 M42 STOCK Ref.: 74836-20 Genérico</t>
  </si>
  <si>
    <t>BRO-131.6X1</t>
  </si>
  <si>
    <t>BROCA ANULAR 1 3/16" X 1" HOUGEN</t>
  </si>
  <si>
    <t>CUÑ-1/2</t>
  </si>
  <si>
    <t>CUÑA 1/2" ( 12.7 MM )</t>
  </si>
  <si>
    <t>IPE-GRA.A36</t>
  </si>
  <si>
    <t>PERFIL IPE 120 GR A36</t>
  </si>
  <si>
    <t>SWI-XPR.30A</t>
  </si>
  <si>
    <t>SWIRL RING: XPR 30A MS - PLASMA COD 436578 REF: 420407 REF: 420407 REF: 420407 Ref.: 420407 Genérico</t>
  </si>
  <si>
    <t>INS-QOM.T1342</t>
  </si>
  <si>
    <t>INSERTO QOMT 1342R-M2 VP15TF MITSUBISHI</t>
  </si>
  <si>
    <t>ADA-CIL.CO2</t>
  </si>
  <si>
    <t>ADAPTADOR CILINDRO CO2 - ARGON - HEMBRA</t>
  </si>
  <si>
    <t>ACE-80W.90T</t>
  </si>
  <si>
    <t>VALVULINA 80W90 TERPEL</t>
  </si>
  <si>
    <t>TUB-AGN-3</t>
  </si>
  <si>
    <t>TUBO AGUAS NEGRAS Ø 3 - ESPESOR 2 MM</t>
  </si>
  <si>
    <t>INS-TOR.WNMG08040</t>
  </si>
  <si>
    <t>INSERTO TORNEADO PALBIT WNMG080408 - HR PH5125</t>
  </si>
  <si>
    <t>ANI-DIF.220857</t>
  </si>
  <si>
    <t>ANILLO DIFUSOR PMX 65A/85A REF. 220857</t>
  </si>
  <si>
    <t>Angulo Inoxidable</t>
  </si>
  <si>
    <t>ANG-INO.3X3/16</t>
  </si>
  <si>
    <t>ANGULO INOX 3 X 3/16</t>
  </si>
  <si>
    <t>AER-GAL.LOC</t>
  </si>
  <si>
    <t>AEROSOL GALVANIZADO EN FRIO X 15 ONZ REF: SF 7800</t>
  </si>
  <si>
    <t>PIÑ-40B.50D</t>
  </si>
  <si>
    <t>PIÑON 40B 50 DIENTES</t>
  </si>
  <si>
    <t>PRO-FAC.PLA.127103</t>
  </si>
  <si>
    <t>PROTECTOR FACIAL PARA PLASMA SHADE 8 REF. 127103 MARCA HYPERTHEM</t>
  </si>
  <si>
    <t>C25-40C.60C</t>
  </si>
  <si>
    <t xml:space="preserve">CANASTA PLASTICA SELLADA (25CM X 40CM X 60CM)
</t>
  </si>
  <si>
    <t>TRA-COR.0-5A</t>
  </si>
  <si>
    <t>TRANSDUCTOR DE CORRIENTE 0 - 5A / 4 - 20M A SCHNEIDER REF: RMCA61BD Ref.: RMCA61BD SCHNEIDER</t>
  </si>
  <si>
    <t>NOZ-12P.LA2</t>
  </si>
  <si>
    <t>NOZZLE 1.2 STANDARD PKX5 - LASER 2 REF: 1324861 Ref.: 1324861 Genérico</t>
  </si>
  <si>
    <t>PES-INT.ZAR.142C.LAM2"</t>
  </si>
  <si>
    <t>PESA INTERMEDIA PARA ZARANDA 142C EN LAMINA 2" (  50.80 MM ) -SEGUN PLANO</t>
  </si>
  <si>
    <t>MAC-HEL.5/8.RF</t>
  </si>
  <si>
    <t>MACHO HELICOIDAL Ø 5/8"  REF: T830NF06250 - 18R2B-D6  ROSCA FINA</t>
  </si>
  <si>
    <t>PRO-ESL.10X60</t>
  </si>
  <si>
    <t>PROTECTOR EN CARNAZA PARA ESLINGA DE 10 CMS DE ANCHO X 60 CMS DE LARGO - FORRO</t>
  </si>
  <si>
    <t>GAF-MCR.OTG</t>
  </si>
  <si>
    <t>LENTES PARA COLOCAR SOBRE ANTEOJOS RECETADOS MARCA KLONDIKE OTG REF OG210PF</t>
  </si>
  <si>
    <t>GAS-NIT.5.0ANAL</t>
  </si>
  <si>
    <t>GAS NITROGENO 5.80 ANALITICO REF: 03002 REF: 03002 Ref.: 03002 Genérico</t>
  </si>
  <si>
    <t>BRO-CIL.7/8X10</t>
  </si>
  <si>
    <t>BROCA CILINDRICA - MULTIPROPOSITO SDS-PLUS REF. TE-CX 7/8"-10"</t>
  </si>
  <si>
    <t>GAF-NEG.SPYFLEX</t>
  </si>
  <si>
    <t>GAFAS ANTIEMPAÑANTES NEGRAS REF. SPYFLEX Ref.: 201020232 Genérico</t>
  </si>
  <si>
    <t>LAM-INOX-9MM-M2</t>
  </si>
  <si>
    <t>LAMINA INOX 304 9 MM - CAL. 3/8"</t>
  </si>
  <si>
    <t>EJE-SAE.3.1/4</t>
  </si>
  <si>
    <t>EJE SAE 4140 Ø 3 1/4" ( 82.55 MM )</t>
  </si>
  <si>
    <t>CAR-TAP.200</t>
  </si>
  <si>
    <t>CARCASA CON TAPAS PARA ESCLUSA DE 200 MM - EN FUNDICION GRIS</t>
  </si>
  <si>
    <t>BAR-INT.S12M SCLCR 06</t>
  </si>
  <si>
    <t>BARRA INTERIOR S12M SCLCR 06 Ref.: 5057001672 MITSUBISHI</t>
  </si>
  <si>
    <t>BRO-Ø11.16</t>
  </si>
  <si>
    <t>BROCA CILINDRICA Ø 11/16"</t>
  </si>
  <si>
    <t>CAR-INT.PLA</t>
  </si>
  <si>
    <t>CARRON INTERMEDIO PLASTICO REF: RG8665</t>
  </si>
  <si>
    <t>EST-FIJ.FIL</t>
  </si>
  <si>
    <t>ESTRUCTURA DE FIJACION FILTRO REGULADOR P/N; 532196 Ref.: MS6-WB FESTO</t>
  </si>
  <si>
    <t>Malla Rigida</t>
  </si>
  <si>
    <t>MAL-RIG-14-7/8</t>
  </si>
  <si>
    <t>MALLA RIGIDA CAL. 14 - HUECO Ø 7/8"</t>
  </si>
  <si>
    <t>ELE-5/2-3/8-DOB</t>
  </si>
  <si>
    <t>ELECTROVALVULA 5/2 VIAS X 3/8" NPT A 110V BIESTABLE</t>
  </si>
  <si>
    <t>BRO-HSS.1/2</t>
  </si>
  <si>
    <t>BROCA CILINDRICA Ø 1/2"</t>
  </si>
  <si>
    <t>BRO-CIL.15/16</t>
  </si>
  <si>
    <t>BROCA CILINDRICA Ø 15/16" DORMER</t>
  </si>
  <si>
    <t>BRO-118.X1H</t>
  </si>
  <si>
    <t>BROCA ANULAR 1 1/8" X 1" HOUGEN</t>
  </si>
  <si>
    <t>TIN-PEN.SKD-S2</t>
  </si>
  <si>
    <t>TINTA REVELADORA SKD-S2 MAGNAFLUX X 300 GRAMOS - 10.5 ONZAS</t>
  </si>
  <si>
    <t>CIN-TRA.2"</t>
  </si>
  <si>
    <t>CINTA TRANSPARENTE 2" X 100M</t>
  </si>
  <si>
    <t>RAC-REC-3/8X10M</t>
  </si>
  <si>
    <t>RACOR RECTO Ø 3/8" NPT X Ø 10 MM O.D</t>
  </si>
  <si>
    <t>Accesorios Tubería</t>
  </si>
  <si>
    <t>TER-CAR.3-4X1/2</t>
  </si>
  <si>
    <t>TERMOMETRO CARATULA 3" - BULBO 4" - ROSCA 1/2" - 20 A 120ºC</t>
  </si>
  <si>
    <t>CIL-NEU-50X160</t>
  </si>
  <si>
    <t>CILINDRO NEUMATICO Ø 50 MM X Ø 160 MM</t>
  </si>
  <si>
    <t>MAC-3/1.6.R.O</t>
  </si>
  <si>
    <t>MACHO Ø 3/16" ROSCA ORDINARIA - JUEGO X 3 UNIDADES</t>
  </si>
  <si>
    <t>MAC-HEL.5/16.18RH3AKSP32</t>
  </si>
  <si>
    <t>MACHO HELICOIDAL Ø 5/16" REF. 18RH3 A KSP32 - T838NC03125</t>
  </si>
  <si>
    <t>TUB-CON-MT-11/2</t>
  </si>
  <si>
    <t>TUBO CONDUIT EMT 1 1/2"</t>
  </si>
  <si>
    <t>TOR-CAN.1X1/4.KIT</t>
  </si>
  <si>
    <t>TORNILLO PARA CANGILON 1/4 X 1 CON TUERCA Y ARANDELA GALVANIZADO</t>
  </si>
  <si>
    <t>TUB-INOX-3-SCH4</t>
  </si>
  <si>
    <t>TUBO INOX SCH 40 Ø 3" CON COSTURA</t>
  </si>
  <si>
    <t>PAL-CEN.PIE</t>
  </si>
  <si>
    <t>PALPADOR CENTRADOR DE PIEZAS Ref.: VPS-20B Genérico</t>
  </si>
  <si>
    <t>ARA-CAS.AMA</t>
  </si>
  <si>
    <t>ARAÑA PARA CASCO DIELECTRICO</t>
  </si>
  <si>
    <t>ELE-50A.PLA</t>
  </si>
  <si>
    <t>ELECTRODE: XPR 50A MS - PLASMA COD 436765 REF: 420231 REF: 420231 Ref.: 420231 Genérico</t>
  </si>
  <si>
    <t>LIJ-TRA.#36</t>
  </si>
  <si>
    <t>LIJA DE TRAPO # 36 - ABRACOL</t>
  </si>
  <si>
    <t>BRO-ANU.3/4X2</t>
  </si>
  <si>
    <t>BROCA ANULAR 3/4" X 2" - MARCA HOUGEN</t>
  </si>
  <si>
    <t>REL-SLI.24VDC.VDC</t>
  </si>
  <si>
    <t>RELEVO SLIM 24 VDC 1 COM UL SIN BASE 46984 RAWELT Ref.: RM699BV-3011-85-1024 Genérico</t>
  </si>
  <si>
    <t>EST-MAD.EST</t>
  </si>
  <si>
    <t>ESTIBA DE MADERA ESTANDAR</t>
  </si>
  <si>
    <t>PIÑ-30D.100B</t>
  </si>
  <si>
    <t>PIÑON 100B 30 DIENTES</t>
  </si>
  <si>
    <t>BRE-TRI-6-A</t>
  </si>
  <si>
    <t>BREAKER TRIPOLAR  AUTOMATICO IC60N PARA 6 AMPERIOS  (220/440-20/6 KA) Ref.: A9F74306 SCHNEIDER</t>
  </si>
  <si>
    <t>VTR-1-B7-GR-8</t>
  </si>
  <si>
    <t>VARILLA TODOROSCA Ø 1" B7 GRADO 8</t>
  </si>
  <si>
    <t>MAC-M20.2.5DEROSCA</t>
  </si>
  <si>
    <t>MACHO M 20 X PASO 2.5 MM - JUEGO X 3 UNIDADES</t>
  </si>
  <si>
    <t>SOP-FIB.</t>
  </si>
  <si>
    <t>SOPORTE FIBRODISCO CAUCHO 7"</t>
  </si>
  <si>
    <t>BRO-25/.32</t>
  </si>
  <si>
    <t>BROCA CILINDRICA Ø 25/32"</t>
  </si>
  <si>
    <t>TUB-INO.40.1.1/2</t>
  </si>
  <si>
    <t>TUBO INOX SCH 40 Ø 1 1/2" SIN COSTURA</t>
  </si>
  <si>
    <t>DEC-IND-INOX</t>
  </si>
  <si>
    <t>DECAPANTE INDUSTRIAL PARA ACERO INNOX PI</t>
  </si>
  <si>
    <t>ROD-BOL.6204.2RS</t>
  </si>
  <si>
    <t>RODAMIENTO DE BOLAS 6204 2RS</t>
  </si>
  <si>
    <t>BAN-NYL.2X3X2.9</t>
  </si>
  <si>
    <t>ESLINGA EN BANDA DE NYLON 2" X 3 METROS - OJOS INVERTIDOS - CAPACIDAD VERTICAL 2.9 TON CON CERTIFICACION ONAC REF: EE2-902 Ref.: EE2-902 Genérico</t>
  </si>
  <si>
    <t>Logo Adhesivo</t>
  </si>
  <si>
    <t>LOG-ADH.60X30</t>
  </si>
  <si>
    <t>LOGO EN ADHESIVO METALTECO DE 60 CMS X 30 CMS</t>
  </si>
  <si>
    <t>LAM-500.1/2</t>
  </si>
  <si>
    <t>LAMINA MAXDUR 500 1/2 ( 12.7 MM )</t>
  </si>
  <si>
    <t>LHR-2"-MT2</t>
  </si>
  <si>
    <t>LAMINA HR 2" ( 50.80 MM )</t>
  </si>
  <si>
    <t>TOR-M12.X40</t>
  </si>
  <si>
    <t>TORNILLO M12 X 40 PASO 1.75 GRADO 8</t>
  </si>
  <si>
    <t>CAP-LAS.95826</t>
  </si>
  <si>
    <t>CAP REF. 95826 - LASER Ref.: 308001030470002 Genérico</t>
  </si>
  <si>
    <t>CUÑ-5/8</t>
  </si>
  <si>
    <t>CUÑA 5/8" ( 15.87 MM )</t>
  </si>
  <si>
    <t>LOW-VIS.1KG</t>
  </si>
  <si>
    <t>LOW-VISCOSITY GREASE MICROLUBE GB 00 1KG REF:  111780</t>
  </si>
  <si>
    <t>24V-DC8.1734-OB8</t>
  </si>
  <si>
    <t>POINT SOURCE OUTPUT MODULE - 24V DC 8 ALLEN-BRADLEY REF: 1734-OB8 Ref.: 1734-OB8 ALLEN-BRADLEY</t>
  </si>
  <si>
    <t>TUE-HEX.1.3/8</t>
  </si>
  <si>
    <t>TUERCA HEX 1 3/8 ZINCADA</t>
  </si>
  <si>
    <t>SWI-RIN.170</t>
  </si>
  <si>
    <t>SWIRL RING:XPR170 AMPS MILD STEEL/170 AMPS ALUMINUM AIR - PLASMA REF: 420260 Ref.: 420260 Genérico</t>
  </si>
  <si>
    <t>PIN-DOB-100B-20</t>
  </si>
  <si>
    <t>PIÑON DOBLE 100B 20 DIENTES</t>
  </si>
  <si>
    <t>CON-AUX.4NA-24VDC</t>
  </si>
  <si>
    <t>CONTACTOR AUXILIAR, 4NA 24VDC Ref.: 3RH1140-2BB40 SIEMENS</t>
  </si>
  <si>
    <t>TUB-SCH40-4-C.C</t>
  </si>
  <si>
    <t>TUBO SCH 40 Ø 4" CON COSTURA</t>
  </si>
  <si>
    <t>EJE-INO-1 3/4-</t>
  </si>
  <si>
    <t>EJE INOX 304 Ø 1 3/4" ( 44.45 MM )</t>
  </si>
  <si>
    <t>ANI-LAM.1045.1X160X200</t>
  </si>
  <si>
    <t>ANILLO EN LAMINA 1045 1" ( 25.40 MM ) Ø EXT. 260MM X Ø INT. 200MM</t>
  </si>
  <si>
    <t>HUE-DIG.ZKT</t>
  </si>
  <si>
    <t>HUELLERO DIGITAL USB ZK9500 ZKTECO</t>
  </si>
  <si>
    <t>INS-FRE.12T308</t>
  </si>
  <si>
    <t>INSERTO FRESADO REF. SOMT 12T308OPEER - JM F7030</t>
  </si>
  <si>
    <t>POR-HER.MTJNL2525M16N</t>
  </si>
  <si>
    <t>PORTA HERRAMIENTA MTJNL 2525 M16N - IZQUIERDO MITSUBISHI MITSUBISHI</t>
  </si>
  <si>
    <t>EJE-104.5X6.1/2</t>
  </si>
  <si>
    <t>EJE SAE 1045 Ø 6 1/2" ( 165.10 MM )</t>
  </si>
  <si>
    <t>PLAH-1X3/16</t>
  </si>
  <si>
    <t>PLATINA HR 1 X 3/16</t>
  </si>
  <si>
    <t>TUE-1GA.A194.GR.2H</t>
  </si>
  <si>
    <t>TUERCA HEX 1 - GALVANIZADA REF. A194 GRADO 2H - 8HPP</t>
  </si>
  <si>
    <t>POL-12".X1R.FG</t>
  </si>
  <si>
    <t>POLEA Ø 12" X 1 RANURAS TIPO B - EN FUNDICION GRIS</t>
  </si>
  <si>
    <t>THE-1/2X2</t>
  </si>
  <si>
    <t>TORNILLO HEX 1/2 X 2 ZINCADO</t>
  </si>
  <si>
    <t>EJE-4340-3</t>
  </si>
  <si>
    <t>EJE SAE 4340 Ø 3" ( 76.20 MM )</t>
  </si>
  <si>
    <t>MAC-3MM.05M</t>
  </si>
  <si>
    <t>MACHO M 3 X PASO 0.5 MM DORMER DORMER</t>
  </si>
  <si>
    <t>MAC-M12.X1.75</t>
  </si>
  <si>
    <t>MACHO M 12 X PASO 1.75 MM - JUEGO X 3 UNIDADES DORMER DORMER</t>
  </si>
  <si>
    <t>LON-CAM-20CM</t>
  </si>
  <si>
    <t>LONA CAMIONERA SUPER TRUCK X 20 CMS ANCHO</t>
  </si>
  <si>
    <t>VIS-ACR.FF.</t>
  </si>
  <si>
    <t>VISOR EN ACRILICO PARA MASCARA FULL FACE REF. 6898</t>
  </si>
  <si>
    <t>Tubería Galvanizada</t>
  </si>
  <si>
    <t>TUB-GAL-1 1/4</t>
  </si>
  <si>
    <t>TUBO GALVANIZADO Ø 1 1/4" CON COSTURA</t>
  </si>
  <si>
    <t>HAN-KIT.Q400</t>
  </si>
  <si>
    <t>HANDLE KIT Q400 1880198 REF: 433827 Ref.: 433827 Genérico</t>
  </si>
  <si>
    <t>RAC-ROS.ENL</t>
  </si>
  <si>
    <t>RACOR CODO Ø 1/4 X Ø 8 MM O.D P/N: 153049 Ref.: QSL-1/4-8 FESTO</t>
  </si>
  <si>
    <t>EXT-MUL.20LBS</t>
  </si>
  <si>
    <t>EXTINTOR MULTIPROPOSITO 20 LIBRAS ABC</t>
  </si>
  <si>
    <t>ELE-5/2-1/4-110</t>
  </si>
  <si>
    <t>ELECTROVALVULA 5/2 VIAS X 1/4" NPT A 110 V BIESTABLE</t>
  </si>
  <si>
    <t>VAR-DIS.4</t>
  </si>
  <si>
    <t>VARSOL - DISOLVENTE # 4</t>
  </si>
  <si>
    <t>CAN-SEG.850</t>
  </si>
  <si>
    <t>CANDADO DE SEGURIDAD YALE 850 REF:2002 Ref.: 850 YALE</t>
  </si>
  <si>
    <t>TOR-INS.BRO</t>
  </si>
  <si>
    <t>TORNILLO INSERTO BROCA DFSP320R5WB40M REF: 191.924 REF: 191.924 Ref.: 191.924 Genérico</t>
  </si>
  <si>
    <t>MAC-M10.1.5</t>
  </si>
  <si>
    <t>MACHO M 10 X PASO 1.5 MM DORMER</t>
  </si>
  <si>
    <t>BRO-ANU.11/16X2</t>
  </si>
  <si>
    <t>BROCA ANULAR 11/16" X 2" - MARCA HOUGEN Ref.: HO-12222 Genérico</t>
  </si>
  <si>
    <t>ESC-PUL.DEW4120-B3</t>
  </si>
  <si>
    <t>ESCOBILLA PARA PULIDORA DEWALT 4120-B3</t>
  </si>
  <si>
    <t>LLA-MIX.1.5/16</t>
  </si>
  <si>
    <t>LLAVE MIXTA 1 5/16"</t>
  </si>
  <si>
    <t>APL-5/8</t>
  </si>
  <si>
    <t>ARANDELA PLANA 5/8 ZINCADA</t>
  </si>
  <si>
    <t>EJE-434.0.4</t>
  </si>
  <si>
    <t>EJE SAE 4340 Ø 4" ( 101.60 MM )</t>
  </si>
  <si>
    <t>ZUN-MET.3/4</t>
  </si>
  <si>
    <t>ZUNCHO METALICO 3/4 ( 19 MM )</t>
  </si>
  <si>
    <t>MAN-CAU-3/4-110</t>
  </si>
  <si>
    <t>MANGO EN CAUCHO Ø 3/4 INT. Ø 1 5/16 EXT. Ø 110</t>
  </si>
  <si>
    <t>MAC-HEL.1/4.20R3BXAKM6515</t>
  </si>
  <si>
    <t>MACHO HELICOIDAL Ø 1/4" REF. 20R3BX A KM6515 - T630NC025000</t>
  </si>
  <si>
    <t>APL-5/16</t>
  </si>
  <si>
    <t>ARANDELA PLANA 5/16 ZINCADA</t>
  </si>
  <si>
    <t>RET-230.X260X15.VITON</t>
  </si>
  <si>
    <t>RETENEDOR 230 MM X 260 MM X 15 MM VITON</t>
  </si>
  <si>
    <t>INS-MC6.025</t>
  </si>
  <si>
    <t>INSERTO VNMG 160404 MP MC6025 MITSUBISHI MITSUBISHI</t>
  </si>
  <si>
    <t>LIM-MED.CAÑ.12</t>
  </si>
  <si>
    <t>LIMA MEDIA CAÑA X 12"</t>
  </si>
  <si>
    <t>LIM-RED.1/2X12</t>
  </si>
  <si>
    <t>LIMA REDONDA BASTARDA 1/2" X 12"</t>
  </si>
  <si>
    <t>Silenciadores</t>
  </si>
  <si>
    <t>SIL-1/8.NEU</t>
  </si>
  <si>
    <t>SILENCIADOR Ø 1/8" P/N: 1205860 Ref.: AMTE-M-LH-G18 FESTO</t>
  </si>
  <si>
    <t>CAR-COL.4P2</t>
  </si>
  <si>
    <t>CARRO COLECTOR DE 4P 25 AMP SIN CABLE</t>
  </si>
  <si>
    <t>VTR-1</t>
  </si>
  <si>
    <t>VARILLA TODOROSCA Ø 1" GALVANIZADA</t>
  </si>
  <si>
    <t>BRO-ANU.1X1</t>
  </si>
  <si>
    <t>BROCA ANULAR 1" X 1" HOUGEN</t>
  </si>
  <si>
    <t>LAM-ALF-2.5-M2</t>
  </si>
  <si>
    <t>LAMINA ALFAJOR 2.5 MM CAL. 12</t>
  </si>
  <si>
    <t>VOL-FUN-10"</t>
  </si>
  <si>
    <t>VOLANTE Ø 10" - EN FUNDICION GRIS</t>
  </si>
  <si>
    <t>REC-PRO.PIO</t>
  </si>
  <si>
    <t>RECUBRIMIENTO PROTECTOR PARA SUPERFICIES METALICAS PI-OPEN</t>
  </si>
  <si>
    <t>BRO-CIL.3/4X8</t>
  </si>
  <si>
    <t>BROCA CILINDRICA - MULTIPROPOSITO SDS-PLUS REF. TE-CX 3/4"-8"</t>
  </si>
  <si>
    <t>ANGH-3X3/8</t>
  </si>
  <si>
    <t>ANGULO HR 3 X 3/8</t>
  </si>
  <si>
    <t>SEL-DOB.520L</t>
  </si>
  <si>
    <t>SELLO DOBLE LABIO TSN 520L ( JUEGO X 4 MITADES )</t>
  </si>
  <si>
    <t>CUE-SPR.450</t>
  </si>
  <si>
    <t>CUELLO (NARIZ CONDUCTORE 60) SPRAY MASTER 450</t>
  </si>
  <si>
    <t>TUB-SCH.412</t>
  </si>
  <si>
    <t>TUBO SCH 40 Ø 12" SIN COTURA</t>
  </si>
  <si>
    <t>VTR-1 1/4</t>
  </si>
  <si>
    <t>VARILLA TODOROSCA Ø 1 1/4" GALVANIZADA - 7HPP</t>
  </si>
  <si>
    <t>LLA-MIX.15/16</t>
  </si>
  <si>
    <t>LLAVE MIXTA 15/16" Ref.: 86-842 STANLEY</t>
  </si>
  <si>
    <t>PLAH-1/2X2 1/2</t>
  </si>
  <si>
    <t>PLATINA HR 2 1/2 X 1/2</t>
  </si>
  <si>
    <t>PUE-REL. 2966838</t>
  </si>
  <si>
    <t>PUENTE SIN FIN PARA RELE INTERFAZ PLC PH.CON Ref.: FBST 500-PLC GY  2966838 PH.CON</t>
  </si>
  <si>
    <t>TUB-EST.150X100X3</t>
  </si>
  <si>
    <t>TUBO ESTRUCTURAL RECTANGULAR 150 MM X 100 MM X 3 MM</t>
  </si>
  <si>
    <t>ANGH-3X1/2</t>
  </si>
  <si>
    <t>ANGULO HR 3 X 1/2</t>
  </si>
  <si>
    <t>LLA-MIX.1.1/8</t>
  </si>
  <si>
    <t>LLAVE MIXTA 1 1/8" STANLEY REF: 86-845 Ref.: 86-845 STANLEY</t>
  </si>
  <si>
    <t>WYP-X60.890P</t>
  </si>
  <si>
    <t>ESTOPA WYPALL X - 60  ROLLO JUMBO X 890 PAÑOS DE 34 CM X 25 CM</t>
  </si>
  <si>
    <t>LAM-BAY.200</t>
  </si>
  <si>
    <t>LAMPARA LED HIGH BAY 200W GC109 REF: P29540</t>
  </si>
  <si>
    <t>MAC-1/2..R.O</t>
  </si>
  <si>
    <t>MACHO Ø 1/2" X 3 1/2 ROSCA ORDINARIA - JUEGO X 3 UNIDADES</t>
  </si>
  <si>
    <t>ARN-MAS.7581</t>
  </si>
  <si>
    <t>ARNES PARA MASCARA LINEA 7500 3M REF: 7581 Ref.: 7581 3M</t>
  </si>
  <si>
    <t>TOM-32A.4X440V</t>
  </si>
  <si>
    <t>TOMA AEREA 4 X 32 AMPERIOS 440V IP44 ROJA VCP REF: TAR32/224-6 Ref.: TAR32/224-6 VCP</t>
  </si>
  <si>
    <t>VIS-ACR.8CM</t>
  </si>
  <si>
    <t xml:space="preserve">VISOR EN ACRILICO TRAPECIO CAL 2 MM (B: 8,7CM  7,7CM)(H: 2,9 CM) GA05
</t>
  </si>
  <si>
    <t>PES-ZAR.142C.LAM2.1/2</t>
  </si>
  <si>
    <t>PESA INFERIOR PARA ZARANDA 142C EN LAMINA 2 1/2" ( 63.50 MM ) - SEGUN PLANO</t>
  </si>
  <si>
    <t>SOP-ASP.3M6</t>
  </si>
  <si>
    <t>SOPORTE ASPIRACION LIMPIA HOOKIT DE 6" 3M REF: 20465 / 20356 Ref.: 20465 / 20356 3M</t>
  </si>
  <si>
    <t>THE-1X3 1/2-G8</t>
  </si>
  <si>
    <t>TORNILLO HEX 1 X 3 1/2 - GRADO 8</t>
  </si>
  <si>
    <t>LIM-ROT.SB-5 1/4X1/2</t>
  </si>
  <si>
    <t>LIMA ROTATIVA TUNGSTENO SB-5 1/4" A X 1/2" LONG (FRESA)</t>
  </si>
  <si>
    <t>RET-160.130X14M</t>
  </si>
  <si>
    <t>RETENEDOR 160 MM X 130 MM X 14 MM</t>
  </si>
  <si>
    <t>RAC-REC.1/4.</t>
  </si>
  <si>
    <t>RACOR RECTO Ø 1/4" NPT X Ø 8 MM O.D P/N: 153005 Ref.: QS-1/4-8 FESTO</t>
  </si>
  <si>
    <t>EJE-1045-210MM</t>
  </si>
  <si>
    <t>EJE SAE 1045 Ø 210 MM</t>
  </si>
  <si>
    <t>EXT-DIO.10LB</t>
  </si>
  <si>
    <t>EXTINTOR DIOXIDO DE CARBONO CO2 X 10 LIBRAS</t>
  </si>
  <si>
    <t>POR-ESC.DW28476</t>
  </si>
  <si>
    <t>PORTA ESCOBILLA PARA PULIDORA DW 28476</t>
  </si>
  <si>
    <t>ESC-1/2.</t>
  </si>
  <si>
    <t>ESCARIADOR Ø 1/2 HSS REF. 7021270</t>
  </si>
  <si>
    <t>ESC-COR.220818</t>
  </si>
  <si>
    <t>ESCUDO CORTE MANUAL 65/85 AMPERIOS PLASMA 220818</t>
  </si>
  <si>
    <t>BRO-5/8.</t>
  </si>
  <si>
    <t>BROCA CILINDRICA Ø 5/8"</t>
  </si>
  <si>
    <t>TOB-3/8.3800</t>
  </si>
  <si>
    <t>TOBERA 3/8 REF. NST-3800B</t>
  </si>
  <si>
    <t>SOL-6010-3/32</t>
  </si>
  <si>
    <t>SOLDADURA 6010 3/32 WEST ARCO WEST ARCO</t>
  </si>
  <si>
    <t>INS-TAL.DFT030304HP KC7140</t>
  </si>
  <si>
    <t>INSERTO TALADRADO KENNAMETAL DFT030304HP KC7140</t>
  </si>
  <si>
    <t>LAM-ACR-8MM</t>
  </si>
  <si>
    <t>LAMINA EN ACRILICO CAL. 8 MM</t>
  </si>
  <si>
    <t>Platinas Cobre</t>
  </si>
  <si>
    <t>PLA-COB-3/16X1</t>
  </si>
  <si>
    <t>PLATINA DE COBRE 3/16 X 1"</t>
  </si>
  <si>
    <t>PIN-EPX.AM</t>
  </si>
  <si>
    <t>PINTURA EPOXICA PARA PISO COLOR AMARILLO - SAPOLIN</t>
  </si>
  <si>
    <t>ARA-EST-FA</t>
  </si>
  <si>
    <t>ARANDELA ESTRIADA EN FUNDICION ACERO</t>
  </si>
  <si>
    <t>APL-1/2</t>
  </si>
  <si>
    <t>ARANDELA PLANA 1/2 ZINCADA</t>
  </si>
  <si>
    <t>TES-120.X60</t>
  </si>
  <si>
    <t>TUBO ESTRUCTURAL RECTANGULAR 120 MM X 60 MM X 2 MM</t>
  </si>
  <si>
    <t>CIL-NEU-40-125</t>
  </si>
  <si>
    <t>CILINDRO NEUMATICO Ø 40 MM X Ø 125 MM</t>
  </si>
  <si>
    <t>RAC-3/8.10M</t>
  </si>
  <si>
    <t>RACOR RECTO Ø 3/8" X Ø 10 MM O.D P/N: 153008 FESTO REF: QS-3/8-10 Ref.: QS-3/8-10 FESTO</t>
  </si>
  <si>
    <t>TEN-GUA.1PU</t>
  </si>
  <si>
    <t>TENSOR GUAYA Ø  1" TIPO PESADO</t>
  </si>
  <si>
    <t>CON-TIP.045</t>
  </si>
  <si>
    <t>CONTACT TIP 0.045 REF: T - 045</t>
  </si>
  <si>
    <t>THE-5/16X2</t>
  </si>
  <si>
    <t>TORNILLO HEX 5/16 X 2 ZINCADO</t>
  </si>
  <si>
    <t>THE-3/8.6IN</t>
  </si>
  <si>
    <t>TORNILLO HEX 3/8 X 6 INOX</t>
  </si>
  <si>
    <t>ADA-MAC.3/4</t>
  </si>
  <si>
    <t>ADAPTADOR MACHO 2083 DE 1" A 3/4" EN ACERO INOXIDABLE</t>
  </si>
  <si>
    <t>LON-CAM-90CM</t>
  </si>
  <si>
    <t>LONA CAMIONERA SUPER TRUCK X 90 CMS ANCHO</t>
  </si>
  <si>
    <t>PIS-ANC.4/3001</t>
  </si>
  <si>
    <t>PISTOLA ANCHORFIX PARA DOBLE COMPONENTE REF: 4/3001 Ref.: 4/3001 Genérico</t>
  </si>
  <si>
    <t>THE-5/16X1 1/4</t>
  </si>
  <si>
    <t>TORNILLO HEX 5/16 X 1 1/4 ZINCADO</t>
  </si>
  <si>
    <t>DES-HID.PI1-15</t>
  </si>
  <si>
    <t>DESENGRASANTE HIDROSOLUBLE P1 - 15</t>
  </si>
  <si>
    <t>ACE-COR.STEEL</t>
  </si>
  <si>
    <t>ACEITE DE CORTE CUT OIL PI</t>
  </si>
  <si>
    <t>LAM-450.470</t>
  </si>
  <si>
    <t>LAMINA ANTIDESGASTE HARDOX 450 CAL 4.70 MM</t>
  </si>
  <si>
    <t>INS-DNM.G.UC5115</t>
  </si>
  <si>
    <t>INSERTO DNMG 150408 UC5115 MITSUBISHI</t>
  </si>
  <si>
    <t>LUB-ROT.HO-11742-1</t>
  </si>
  <si>
    <t>LUBRICANTE ROTAMAGIC - MARCA HOUGEN Ref.: HO-11742-1 Genérico</t>
  </si>
  <si>
    <t>PLA-INOX-3/8X1</t>
  </si>
  <si>
    <t>PLATINA INOX 3/8 X 1 1/2</t>
  </si>
  <si>
    <t>TEN-BOL.256187</t>
  </si>
  <si>
    <t>TENSION BOLT / 256187 - LASER REF: 308001030520182 Ref.: 308001030520182 Genérico</t>
  </si>
  <si>
    <t>POL-FRE-ELE</t>
  </si>
  <si>
    <t>POLEA FRENO ELEVADOR - EN FUNDICION GRIS</t>
  </si>
  <si>
    <t>LIM-PLA.BAS.12</t>
  </si>
  <si>
    <t>LIMA PLANA BASTARDA X 12"</t>
  </si>
  <si>
    <t>ZUN-POL.5/8</t>
  </si>
  <si>
    <t>ZUNCHO POLIESTER 5/8 ( 16MM )</t>
  </si>
  <si>
    <t>TAP-VIB-F.ALU</t>
  </si>
  <si>
    <t>TAPA PARA VIBRADOR -  FUNDICION EN ALUMINIO</t>
  </si>
  <si>
    <t>NIP-NW2.7M5</t>
  </si>
  <si>
    <t>NIPPLE NW2, 7 M5 REF. 359913 LASER REF: 308002030730001 REF: 308002030730001 Ref.: 308002030730001 Genérico</t>
  </si>
  <si>
    <t>CAD-50</t>
  </si>
  <si>
    <t>CADENA 50 SENCILLA</t>
  </si>
  <si>
    <t>CIL-NEU-40X80</t>
  </si>
  <si>
    <t>CILINDRO NEUMATICO Ø 40 MM X Ø 80 MM</t>
  </si>
  <si>
    <t>TUB-SCH40-1 1/4</t>
  </si>
  <si>
    <t>TUBO SCH 40 Ø 1 1/4 SIN COSTURA</t>
  </si>
  <si>
    <t>TFL-M10.40M</t>
  </si>
  <si>
    <t>TORNILLO HEX M10 X 40MM - PASO 1.50 MM - FLANGE</t>
  </si>
  <si>
    <t>MAC-M16.PASO2MM</t>
  </si>
  <si>
    <t>MACHO M 16 X PASO 2 MM (JUEGO X 3 UNIDADES)</t>
  </si>
  <si>
    <t>PIN-ESM.ALQ.BL</t>
  </si>
  <si>
    <t>PINTURA ESMALTE ALQUIDICO INDUSTRIAL ENAMEL SR - BLANCO REF: RAL 9003 REF: RAL 9003 REF: RAL 9003 REF: RAL 9003 REF: RAL 9003 Ref.: RAL 9003 Genérico</t>
  </si>
  <si>
    <t>PIN-ESM.ALQ.NG</t>
  </si>
  <si>
    <t>PINTURA ESMALTE ALQUIDICO INDUSTRIAL ENAMEL SR - NEGRO Ref.: RAL 9005 SW</t>
  </si>
  <si>
    <t>COP-LTP.1.1/4</t>
  </si>
  <si>
    <t>COPA DE IMPACTO 1 1/4 X 1/2 LARGA TIPO PESADO</t>
  </si>
  <si>
    <t>INS-RAN.EG0312M03U02GUN</t>
  </si>
  <si>
    <t>INSERTO RANURADO KENNAMETAL ESPESOR 3MM EG0312M03U02GUN</t>
  </si>
  <si>
    <t>MAC-1/2.NPT</t>
  </si>
  <si>
    <t>MACHO Ø 1/2" NPT</t>
  </si>
  <si>
    <t>CHA-ACE.040</t>
  </si>
  <si>
    <t>CHAPA CALIBRADA DE ACERO INOX 100 X 100 MM - ESPESOR DE 0.40 MM</t>
  </si>
  <si>
    <t>LAM-INO.304.SAT.1.9</t>
  </si>
  <si>
    <t>LAMINA INOX 304 SATINADA 1.9MM - CAL. 14 Ref.: N4LPE Genérico</t>
  </si>
  <si>
    <t>CAN-DIE.YEL</t>
  </si>
  <si>
    <t>CANDADO DIELECTRICO AMARILLO REF. PSL-8 YELLOW PANDUIT</t>
  </si>
  <si>
    <t>TBR-M27-140MMX3</t>
  </si>
  <si>
    <t>TORNILLO BRISTOL CON CABEZA M27 X 140MM - PASO 3.0MM</t>
  </si>
  <si>
    <t>PER-HEA-100</t>
  </si>
  <si>
    <t>PERFIL HEA 100</t>
  </si>
  <si>
    <t>BRO-7/8.X1/H</t>
  </si>
  <si>
    <t>BROCA ANULAR 7/8" X 1" - MARCA HOUGEN</t>
  </si>
  <si>
    <t>PIV-HEM.40M</t>
  </si>
  <si>
    <t>PIVOTE POSTERIOR HEMBRA PARA CILINDRO Ø 40 MM P/N:174391 Ref.: SNCB-40 FESTO</t>
  </si>
  <si>
    <t>DIF-GAS.D-1</t>
  </si>
  <si>
    <t>DIFUSOR DE GAS REF: D-1 REF: D-1 Ref.: D-1 Genérico</t>
  </si>
  <si>
    <t>EJE-1020-5/8</t>
  </si>
  <si>
    <t>EJE SAE 1020 Ø 5/8" ( 15.87 MM )</t>
  </si>
  <si>
    <t>GAS-PRO.LIV</t>
  </si>
  <si>
    <t>GAS PROPANO 100 LIBRAS LIVIANO</t>
  </si>
  <si>
    <t>PLAH-2X1/2</t>
  </si>
  <si>
    <t>PLATINA HR 2 X 1/2</t>
  </si>
  <si>
    <t>PLA-FRE.400</t>
  </si>
  <si>
    <t>PLACA DE APOYO PARA FRESA ASX400 MITSUBISHI REF: 5057000474 Ref.: 5057000474 MITSUBISHI</t>
  </si>
  <si>
    <t>LOG-ADH.30X15</t>
  </si>
  <si>
    <t>LOGO EN ADHESIVO METALTECO DE 30 CMS X 15 CMS</t>
  </si>
  <si>
    <t>CAN-3/8.114.</t>
  </si>
  <si>
    <t>CANCAMO S279 3/8 X 1 1/4 CROSBY 9900208 CAN093</t>
  </si>
  <si>
    <t>FIL-ELE.365785</t>
  </si>
  <si>
    <t>FILTER ELEMENT POLYGLAS REF. 365785 - LASER REF: 308001030290119 Ref.: 308001030290119 Genérico</t>
  </si>
  <si>
    <t>BRO-CIL.20</t>
  </si>
  <si>
    <t>BROCA CILINDRICA Ø 20 MM</t>
  </si>
  <si>
    <t>REL-CON.LIQ 120VAC-IP20</t>
  </si>
  <si>
    <t>RELE DE CONTROL DE NIVEL PARA LIQUIDOS CONDUCTIVOS POR ELECTRODOS 1 CONTACTO CONMUTADO. ALIMENTACION 120VAC. IP20 REF: 72018125000 Ref.: 72018125000 Genérico</t>
  </si>
  <si>
    <t>CAB-ENC.4X8</t>
  </si>
  <si>
    <t>CABLE ENCAUCHETADO 4 X 8 Ref.: 31370269401C CENTELSA</t>
  </si>
  <si>
    <t>EJE-414.1 3/4</t>
  </si>
  <si>
    <t>EJE SAE 4140 Ø 1 3/4" ( 44.45 MM )</t>
  </si>
  <si>
    <t>CUÑ-3/8</t>
  </si>
  <si>
    <t>CUÑA 3/8" ( 9.52 MM )</t>
  </si>
  <si>
    <t>ONE-PIE.1734TOP</t>
  </si>
  <si>
    <t>ONE - PIECE TERMINAL BASE, 8-POINT, SCREW CLAMP TERMINALS Ref.: 1734-TOP ALLEN-BRADLEY</t>
  </si>
  <si>
    <t>BRO-CIL.31/64.</t>
  </si>
  <si>
    <t>BROCA CILINDRICA Ø 31/64"</t>
  </si>
  <si>
    <t>BAN-CAU.3/8X15</t>
  </si>
  <si>
    <t>BANDA CAUCHO CMU EN ROMBOS 3/8 X 15" DE ANCHO</t>
  </si>
  <si>
    <t>BRO-3/4.CIL</t>
  </si>
  <si>
    <t>BROCA CILINDRICA Ø 3/4"</t>
  </si>
  <si>
    <t>BUR-1/2.17%</t>
  </si>
  <si>
    <t>BURIL 1/2" ASSAB 17 - 17% COBALTO</t>
  </si>
  <si>
    <t>PLA-INOX-11/2X1</t>
  </si>
  <si>
    <t>PLATINA INOX 1 1/2 X 1/4</t>
  </si>
  <si>
    <t>JUE-ABC.12M</t>
  </si>
  <si>
    <t>JUEGO ABCDARIO DE GOLPE 12 MM</t>
  </si>
  <si>
    <t>INS-WNN.G.080408.MC6015</t>
  </si>
  <si>
    <t>INSERTO WNNG 080408- MP MC6115 MITSUBISHI</t>
  </si>
  <si>
    <t>Modelo en Madera</t>
  </si>
  <si>
    <t>CAJ-MAC.B25</t>
  </si>
  <si>
    <t>CAJA DE MACHOS Ø 44 MM X 127 MM DE LONGITUD PARA MODELO EN MADERA PIÑON 10 DIENTES PASO 100 BULLON 25 CON MANZANA DE Ø 165MM PARA CADENA DE ALETA DERIVADA (FUNDICION SAE 1045)</t>
  </si>
  <si>
    <t>BRO-11/4-SAE</t>
  </si>
  <si>
    <t>BRONCE SAE 65 Ø 1 1/4" ( 31.75 MM )</t>
  </si>
  <si>
    <t>COP-IMP.178</t>
  </si>
  <si>
    <t>COPA DE IMPACTO 1 7/8" X 3/4" CORTA TIPO PESADO</t>
  </si>
  <si>
    <t>MAC-MIL.M8X1.25</t>
  </si>
  <si>
    <t>MACHO M 8 X PASO 1.25 MM DORMER DORMER</t>
  </si>
  <si>
    <t>MAR-PIN.60ML</t>
  </si>
  <si>
    <t>MARCADOR DE PINTURA 60 ML -  MARCA DALO MARKER</t>
  </si>
  <si>
    <t>TUB-SCH40-3|TUB-SCH40-3"C/C</t>
  </si>
  <si>
    <t>TUBO SCH 40 Ø 3" CON COSTURA</t>
  </si>
  <si>
    <t>NOZ-ASS.30A</t>
  </si>
  <si>
    <t>NOZZLE ASSEMBLY XPR 30 AMPS NON-FERROUS REF: 420225</t>
  </si>
  <si>
    <t>BAR-RIG.MEN.</t>
  </si>
  <si>
    <t>BARBUQUEJO RIGIDO MENTONERA PARA CASCO - 3 APOYOS Ref.: 09131 ARM</t>
  </si>
  <si>
    <t>KIT-REP.PIST</t>
  </si>
  <si>
    <t>KIT DE REPARACION K-5029 PARA PISTOLA DE PINTURA SGK-600-PR</t>
  </si>
  <si>
    <t>TOM-INC.TRI50A</t>
  </si>
  <si>
    <t>TOMA CUADRADA PARA INCRUSTAR TRIFILAR 250 V X 50 AMPERIOS CODELCA REF: C-015 Ref.: C-015 CODELCA</t>
  </si>
  <si>
    <t>SHI-XPR.170</t>
  </si>
  <si>
    <t>SHIELD ASSEMBLY XPR 170 AMPS NON-FERROUS REF: 436665 420327 Ref.: 436665 420327 Genérico</t>
  </si>
  <si>
    <t>CON-DER.15G</t>
  </si>
  <si>
    <t>KIT CONTROL DE DERRAMES - 15 GALONES</t>
  </si>
  <si>
    <t>CIL-100.137</t>
  </si>
  <si>
    <t>CILINDRO NEUMATICO Ø 40 MM X 100 MM P/N: 1376660 Ref.: DSBC-40-100-PPVA-N3 FESTO</t>
  </si>
  <si>
    <t>CIL-NEU.32-80</t>
  </si>
  <si>
    <t>CILINDRO NEUMATICO Ø 32 MM X 80 MM P/N: 1376425 Ref.: DSBC-32-80-PPVA-N3 FESTO</t>
  </si>
  <si>
    <t>PIÑ-DW2.135</t>
  </si>
  <si>
    <t>PIÑON DW290 135093-01SV</t>
  </si>
  <si>
    <t>GUA-PU7.N036831</t>
  </si>
  <si>
    <t>GUARDA PARA PULIDORA 7" PLANA REF: N036831</t>
  </si>
  <si>
    <t>FUS-05A.600</t>
  </si>
  <si>
    <t>FUSIBLE REF 156065 0.5A 600V</t>
  </si>
  <si>
    <t>ESM-EPO.ALU</t>
  </si>
  <si>
    <t>ESMALTE EPOXICO ALUMINIO - COMPONENTE A -  (A:B=1:1) REF. T091926-34 SIKA</t>
  </si>
  <si>
    <t>HOR-40M.SG-M12 X 1.25</t>
  </si>
  <si>
    <t>HORQUILLA PASADOR PARA CILINDRO Ø 40 MM P/N: 6145 Ref.: SG-M12 X 1.25 FESTO</t>
  </si>
  <si>
    <t>CAP-SOL.DRIL</t>
  </si>
  <si>
    <t>CAPUCHON SOLDADOR EN DRIL</t>
  </si>
  <si>
    <t>ADA-COL.ARG.CO2</t>
  </si>
  <si>
    <t>ADAPTADOR CILINDRO ARGON - CO2 - MACHO MACHO</t>
  </si>
  <si>
    <t>FOR-CON.PGR</t>
  </si>
  <si>
    <t>FORRO PARA CONTROL DE PUENTE GRÚA</t>
  </si>
  <si>
    <t>OXI-10M.</t>
  </si>
  <si>
    <t>OXIGENO X 10 M3</t>
  </si>
  <si>
    <t>THE-3/8X1/2</t>
  </si>
  <si>
    <t>TORNILLO HEX 3/8 X 1/2  ZINCADO</t>
  </si>
  <si>
    <t>BRO-ANU.20X25</t>
  </si>
  <si>
    <t>BROCA ANULAR 20 MM X 25 MM - MARCA HOUGEN Ref.: HO-12320 Genérico</t>
  </si>
  <si>
    <t>CIL-NEU.32-25</t>
  </si>
  <si>
    <t>CILINDRO NEUMATICO Ø32 MM X 25 MM P/N: 1376422 Ref.: DSBC-32-25-PPVA-N3 FESTO</t>
  </si>
  <si>
    <t>RAC-PAS.ROS</t>
  </si>
  <si>
    <t>PASAMURO ROSCADO 1/4 - Ø 8 MM O.D P/N: 153166 Ref.: QSSF-1/4-8-B FESTO</t>
  </si>
  <si>
    <t>LHR-1/4-1045-MT</t>
  </si>
  <si>
    <t>LAMINA 1045 6 MM CAL. 1/4" ( 6.35 MM )</t>
  </si>
  <si>
    <t>ANI-LAM.1045X1X270X180</t>
  </si>
  <si>
    <t>ANILLO EN LAMINA 1045 1" ( 25.40 MM ) Ø EXT. 270MM X Ø INT. 180MM</t>
  </si>
  <si>
    <t>INS-TNM.160.404.SH</t>
  </si>
  <si>
    <t>INSERTO TNMG 160404 - SH AP25N MITSUBISHI</t>
  </si>
  <si>
    <t>TUB-IN-SCH-40-1</t>
  </si>
  <si>
    <t>TUBO INOX 304 SCH 40 Ø 1" CON COSTURA</t>
  </si>
  <si>
    <t>TOR-INS.BRO.191</t>
  </si>
  <si>
    <t>TORNILLO INSERTO BROCA DFSP200R5WB25M Ref.: MS1152 Genérico</t>
  </si>
  <si>
    <t>LAM-HR-1 1/4"</t>
  </si>
  <si>
    <t>LAMINA HR 1 1/4" ( 31.75 MM )</t>
  </si>
  <si>
    <t>EST-FIL.AIR</t>
  </si>
  <si>
    <t>ESTERA FILTRO- AIRE REFRIGERANTE- COMPRESOR AS 25 REF: 5.6143.0</t>
  </si>
  <si>
    <t>SIE-CIR.</t>
  </si>
  <si>
    <t>DISCO PARA SIERRA CIRCULAR TUNGSTENO MULTIMATERIAL 10" X 100 BOSCH ACCESORIOS</t>
  </si>
  <si>
    <t>RAC-COD.3/8X10MM</t>
  </si>
  <si>
    <t>RACOR CODO Ø3/8" X Ø 10 MM O.D P/N:153052 Ref.: QSL-3/8-10 FESTO</t>
  </si>
  <si>
    <t>MAN-LON.750</t>
  </si>
  <si>
    <t>MANGA EN LONA Ø 250 MM X 750 MM DE LARGO - MATERIAL NTCR 400</t>
  </si>
  <si>
    <t>EJE-1045-3/4</t>
  </si>
  <si>
    <t>EJE SAE 1045 Ø 3/4" ( 19.05 MM )</t>
  </si>
  <si>
    <t>HOR-ROT-1/2X1/2</t>
  </si>
  <si>
    <t>HORQUILLA ROTULA HEMBRA Ø 1/2" ROSCA FINA DERECHA PASO 1.25 MM</t>
  </si>
  <si>
    <t>ANGH-1 1/2X1/8</t>
  </si>
  <si>
    <t>ANGULO HR 1 1/2 X 1/8</t>
  </si>
  <si>
    <t>GAF-TRA.SPYFLEX</t>
  </si>
  <si>
    <t>GAFAS ANTIEMPAÑANTES TRANSPARENTES REF. SPYFLEX Ref.: 352451600040 Genérico</t>
  </si>
  <si>
    <t>ANT-EPO.646</t>
  </si>
  <si>
    <t>ANTICORROSIVO EPOXICO RAPIDO SECADO MACROPOXI 646 COMPONENTE A (A:B=1:1) SW SW</t>
  </si>
  <si>
    <t>CAB-CEN.2X14</t>
  </si>
  <si>
    <t>CABLE CENTELFLEX PLUS 2 X 14 CENTELSA REF: 02EN214 CENTELSA REF: 02EN214 CENTELSA REF: 02EN214 Ref.: 02EN214 CENTELSA</t>
  </si>
  <si>
    <t>Tornillo Carriaje</t>
  </si>
  <si>
    <t>TCA-1/2X1 1/2</t>
  </si>
  <si>
    <t>TORNILLO CARRIAJE 1/2 X 1 1/2 ZINCADO</t>
  </si>
  <si>
    <t>BRO-HSS.7/16</t>
  </si>
  <si>
    <t>BROCA CILINDRICA Ø 7/16"</t>
  </si>
  <si>
    <t>TUE-SEG-1/2</t>
  </si>
  <si>
    <t>TUERCA DE SEGURIDAD 1/2 ZINCADA</t>
  </si>
  <si>
    <t>BID-URT.</t>
  </si>
  <si>
    <t>BIDIRECCION URETANO 3 1/2" X 3 1/8" X 1/4"</t>
  </si>
  <si>
    <t>ESC-PLE.4PEL.T0.III</t>
  </si>
  <si>
    <t>ESCALERA PLEGABLE DE 4 PELDAÑOS - TIPO III</t>
  </si>
  <si>
    <t>IND-TAL.245</t>
  </si>
  <si>
    <t>INDUCIDO TALADRO DEWALT 245 REF: 176852-00SV</t>
  </si>
  <si>
    <t>CON-TIP.0.35</t>
  </si>
  <si>
    <t>CONTACT TIP 0.35 - TWECO (ESAB)</t>
  </si>
  <si>
    <t>PUN-CON.764</t>
  </si>
  <si>
    <t>PUNTA DE CONTACTO TUBULAR 5/64 TWECO REF: 1160-1127 REF: 1160-1127 Ref.: 1160-1127 Genérico</t>
  </si>
  <si>
    <t>LLA-BRI.LLAV</t>
  </si>
  <si>
    <t>LLAVES BRISTOL TIPO LLAVERO 5/64" -1/4" ( 9 PIEZAS ) STANLEY Ref.: 69-265 STANLEY</t>
  </si>
  <si>
    <t>CAR-MON.8.5G</t>
  </si>
  <si>
    <t>CARBURANTE MONTACARGA X 8.5 GALONES</t>
  </si>
  <si>
    <t>CHA-ACE.100</t>
  </si>
  <si>
    <t>CHAPA CALIBRADA DE ACERO INOX 100 X 100 MM - ESPESOR DE 0.5 MM</t>
  </si>
  <si>
    <t>THE-1/2X1 1/4</t>
  </si>
  <si>
    <t>TORNILLO HEX 1/2 X 1 1/4 ZINCADO</t>
  </si>
  <si>
    <t>CAN-1/2.112</t>
  </si>
  <si>
    <t>CANCAMO S279 1/2 X 1 1/2 CROSBY 9900217</t>
  </si>
  <si>
    <t>CAL-PAS.WHI</t>
  </si>
  <si>
    <t>CALIBRADOR DE PASO ROSCA WHITWORTH 4-42 TPI X 30 LAMINAS MARCA MITUTOYO REF: 188-101</t>
  </si>
  <si>
    <t>MAC-1/2.ROI</t>
  </si>
  <si>
    <t>MACHO Ø 1/2" ROSCA IZQUIERDA - JUEGO X 3 UNIDADES</t>
  </si>
  <si>
    <t>LEC-CAR.528</t>
  </si>
  <si>
    <t>LECTOR DE CARTUCHOS HYPERTHERM REF: 528083</t>
  </si>
  <si>
    <t>BAN-CAU-RO-3/8X</t>
  </si>
  <si>
    <t>BANDA CAUCHO CMU EN ROMBOS 3/8 X 13" DE ANCHO</t>
  </si>
  <si>
    <t>BAR-FOR.18LIB</t>
  </si>
  <si>
    <t>BARRA FORJADA X 18 LIBRAS CON PUNTA Y PALA HERRAGRO</t>
  </si>
  <si>
    <t>BOQ-VIC.GAS.1</t>
  </si>
  <si>
    <t>BOQUILLA PARA CORTAR CON GAS # 1 VICTOR</t>
  </si>
  <si>
    <t>Arandela Presión</t>
  </si>
  <si>
    <t>APR-1-INO</t>
  </si>
  <si>
    <t>ARANDELA PRESION 1 INOX</t>
  </si>
  <si>
    <t>CAR-COR.X1200</t>
  </si>
  <si>
    <t>CARTON CORRUGADO X METROS 1200 MM ANCHO</t>
  </si>
  <si>
    <t>CIL-NEU.32X80</t>
  </si>
  <si>
    <t>CILINDRO NEUMATICO Ø 32 MM X Ø 80 MM</t>
  </si>
  <si>
    <t>Terminales</t>
  </si>
  <si>
    <t>TER-3/4.EMT</t>
  </si>
  <si>
    <t>TERMINAL 3/4" EMT GALVANIZADO</t>
  </si>
  <si>
    <t>TUB-SCH40-3/4</t>
  </si>
  <si>
    <t>TUBO SCH 40 Ø 3/4" SIN COSTURA</t>
  </si>
  <si>
    <t>DES-GRE.POW</t>
  </si>
  <si>
    <t>DESENGRASANTE BIODEGRADABLE GREEN POWER X 5 GLS REF: 10228556</t>
  </si>
  <si>
    <t>MAS-POL.P1500</t>
  </si>
  <si>
    <t>MASILLA POLIESTER P1500  - CON ENDURECEDOR Ref.: 010826 Genérico</t>
  </si>
  <si>
    <t>TUE-M20.1.5.RO</t>
  </si>
  <si>
    <t>TUERCA HEX M20 X PASO 1.5MM ROSCA IZQUIERDA</t>
  </si>
  <si>
    <t>INS-TNM.160404.FH</t>
  </si>
  <si>
    <t>INSERTO TNMG 160404 - FH NX2525 MITSUBISHI</t>
  </si>
  <si>
    <t>SOL-HIE.1/8</t>
  </si>
  <si>
    <t>SOLDADURA PARA HIERRO FUNDIDO (NIQUEL 100) 1/8 REF. 3055</t>
  </si>
  <si>
    <t>FLE-8MT.25M</t>
  </si>
  <si>
    <t>FLEXOMETRO 8 MTS X 25 MM STANLEY REF: 30-726</t>
  </si>
  <si>
    <t>MAN-5/8.</t>
  </si>
  <si>
    <t>MANILA Y/O LAZO Ø 5/8"</t>
  </si>
  <si>
    <t>TOM-AER.4X63.ROJA</t>
  </si>
  <si>
    <t>TOMA AEREA 4 X 63 AMPERIOS A 440V IP67 ROJA VCP REF: TAR63/2345-6 VCP REF: TAR63/2345-6 Ref.: TAR63/2345-6 VCP</t>
  </si>
  <si>
    <t>TIN-LIM.SKC-S</t>
  </si>
  <si>
    <t>TINTA LIMPIADORA SKC-S MAGNAFLUX X 300 GRAMOS - 10.5 ONZAS</t>
  </si>
  <si>
    <t>ACO-EJE-GRSS</t>
  </si>
  <si>
    <t>ACOPLADOR EJE SOLIDO GRSS-1 SENSOR PALETA BINMASTER Ref.: 299-0004 Genérico</t>
  </si>
  <si>
    <t>COT-TIP.062</t>
  </si>
  <si>
    <t>CONTACT TIP 1/16 REF: T-062</t>
  </si>
  <si>
    <t>MAC-HEL.5/16.RO</t>
  </si>
  <si>
    <t>MACHO HELICOIDAL Ø 5/16" HSS ROSCA ORDINARIA</t>
  </si>
  <si>
    <t>ANG-INO-2X1/4</t>
  </si>
  <si>
    <t>ANGULO INOX 2 X 1/4</t>
  </si>
  <si>
    <t>CLA-TRI-50A250V</t>
  </si>
  <si>
    <t>CLAVIJA  CAUCHO TRIFILAR 50 AMPERIOS 250 V Ref.: C-007 CODELCA</t>
  </si>
  <si>
    <t>PLA-APO.YE3.</t>
  </si>
  <si>
    <t>PLACA DE APOYO YE3 5057002083</t>
  </si>
  <si>
    <t>HOR-PAS.50FT</t>
  </si>
  <si>
    <t>HORQUILLA PASADOR PARA CILINDRO Ø 50 MM P/N 6146 Ref.: SG-M16X1,5 FESTO</t>
  </si>
  <si>
    <t>RET-3MX.502</t>
  </si>
  <si>
    <t>RETENEDOR PARA CARTUCHO CON FILTRO 3M REF. 502</t>
  </si>
  <si>
    <t>CAB-PLA-4X10</t>
  </si>
  <si>
    <t>CABLE PLANO 4 X 10 AWG REF: NEGRO REF: NEGRO Ref.: NEGRO Genérico</t>
  </si>
  <si>
    <t>SEG-TON.109</t>
  </si>
  <si>
    <t>SEGURO S4320 5 TON A 3 TON LETRA I S320 CROSBY REF:1096515</t>
  </si>
  <si>
    <t>SOL-INX.WEL.629.1/8</t>
  </si>
  <si>
    <t>SOLDADURA INOX WELDINOX 629 1/8</t>
  </si>
  <si>
    <t>CAR-CHU-D95X105</t>
  </si>
  <si>
    <t>CARCAZA CHUMACERA COLGANTE Ø 95 MM X 105 MM  CON ESPIGO - EN FUNDICION GRIS</t>
  </si>
  <si>
    <t>LON-CAM-40CM</t>
  </si>
  <si>
    <t>LONA CAMIONERA SUPER TRUCK X 40 CMS ANCHO</t>
  </si>
  <si>
    <t>ANI-LAM.1045X1.1/4X220X100</t>
  </si>
  <si>
    <t>ANILLO EN LAMINA 1045 1 1/4" ( 31.75 MM ) Ø EXT. 220MM X Ø INT. 100MM</t>
  </si>
  <si>
    <t>LIM-ROT.SF-5.1/4</t>
  </si>
  <si>
    <t>LIMA ROTATIVA TUNGSTENO SF-5 1/4" A X 1/2" LONG (FRESA)</t>
  </si>
  <si>
    <t>TOR-PAS.CPP33</t>
  </si>
  <si>
    <t>TORNILLO PASADOR CCP33</t>
  </si>
  <si>
    <t>SOL-7018-3/32</t>
  </si>
  <si>
    <t>SOLDADURA 7018 3/32 WEST ARCO</t>
  </si>
  <si>
    <t>TUB-SCH40-2-SC</t>
  </si>
  <si>
    <t>TUBO SCH 40 Ø 2" SIN COSTURA</t>
  </si>
  <si>
    <t>RAC-COD.1/8X8.F</t>
  </si>
  <si>
    <t>RACOR CODO Ø 1/8 X Ø 8 MM O.D P/N: 153048 FESTO REF: QSL-1/8-8 FESTO REF: QSL-1/8-8 Ref.: QSL-1/8-8 FESTO</t>
  </si>
  <si>
    <t>PLAH-1/4X2 1/2</t>
  </si>
  <si>
    <t>PLATINA HR 2 1/2 X 1/4</t>
  </si>
  <si>
    <t>INT-POS-167</t>
  </si>
  <si>
    <t>INTERRUPTOR DE POSICION. SCHNEIDER REF: XCKJ167 Ref.: XCKJ167 SCHNEIDER</t>
  </si>
  <si>
    <t>INS-WNM. 080408- MP.MC6025</t>
  </si>
  <si>
    <t>INSERTO WNNG 080408- MP MC6025 MITSUBISHI</t>
  </si>
  <si>
    <t>CUE-BER.QT3</t>
  </si>
  <si>
    <t>CUELLO BERNARD QT3-45 Ref.: 431341 Genérico</t>
  </si>
  <si>
    <t>TUB-EST.100.050.4MM</t>
  </si>
  <si>
    <t>TUBO ESTRUCTURAL RECTANGULAR 100 MM X 50 MM X 4 MM</t>
  </si>
  <si>
    <t>TBU-1/2.1.1/4.CB</t>
  </si>
  <si>
    <t>TORNILLO BUTTON 1/2 X 1 1/4 CABEZA BRISTOL</t>
  </si>
  <si>
    <t>PLAH-1X3/8</t>
  </si>
  <si>
    <t>PLATINA HR 1 X 3/8</t>
  </si>
  <si>
    <t>HOJ-SIR.10P</t>
  </si>
  <si>
    <t>DISCO HOJA SIERRA CORTE TRANSVERSAL 10'' X 60 DIENTES REF: DW3106</t>
  </si>
  <si>
    <t>CAR-SOL.</t>
  </si>
  <si>
    <t>CARETA PARA SOLDAR (PARA MONTAJES)</t>
  </si>
  <si>
    <t>KIT-AES.RSN</t>
  </si>
  <si>
    <t>ABRAZADERA DE 10 MM PARA EQUIPO DE SOLDADURA DE PERNOS RSN2500</t>
  </si>
  <si>
    <t>PER-ABR.13M</t>
  </si>
  <si>
    <t>ABRAZADERA DE 13 MM PARA EQUIPO DE SOLDADURA DE PERNOS RSN2500</t>
  </si>
  <si>
    <t>KIT-ESP.16M</t>
  </si>
  <si>
    <t>ABRAZADERA DE 16 MM PARA EQUIPO DE SOLDADURA DE PERNOS RSN2500</t>
  </si>
  <si>
    <t>KIT-ESP.22M</t>
  </si>
  <si>
    <t>ABRAZADERA DE 22 MM PARA EQUIPO DE SOLDADURA DE PERNOS RSN2500</t>
  </si>
  <si>
    <t>KIT-ESP.25M</t>
  </si>
  <si>
    <t>ABRAZADERA DE 25 MM PARA EQUIPO DE SOLDADURA DE PERNOS RSN2500</t>
  </si>
  <si>
    <t>ESP-10M.EQI</t>
  </si>
  <si>
    <t>ESPACIADOR DE 10 MM PARA EQUIPO DE SOLDADURA DE PERNOS RSN2500</t>
  </si>
  <si>
    <t>KIT-ABR.13M</t>
  </si>
  <si>
    <t>ESPACIADOR DE 13 MM PARA EQUIPO DE SOLDADURA DE PERNOS RSN2500</t>
  </si>
  <si>
    <t>ESP-16M.PER</t>
  </si>
  <si>
    <t>ESPACIADOR DE 16 MM PARA EQUIPO DE SOLDADURA DE PERNOS RSN2500</t>
  </si>
  <si>
    <t>ESP-22M.PER</t>
  </si>
  <si>
    <t>ESPACIADOR DE 22 MM PARA EQUIPO DE SOLDADURA DE PERNOS RSN2500</t>
  </si>
  <si>
    <t>ESP-25M.PER</t>
  </si>
  <si>
    <t>ESPACIADOR DE 25 MM PARA EQUIPO DE SOLDADURA DE PERNOS RSN2500</t>
  </si>
  <si>
    <t>SWI-TGL.125</t>
  </si>
  <si>
    <t>SWITCH,TGL SPTT6A 125VAC (ON)-ON-(ON)SPD TERM BL REF: 211476 Ref.: 211476 Genérico</t>
  </si>
  <si>
    <t>ESC-MET.12</t>
  </si>
  <si>
    <t>ESCUADRA METALICA PROFESIONAL 12" STANLEY REF: 46-536 Ref.: 46-536 STANLEY</t>
  </si>
  <si>
    <t>VID-INT.CAR.EXT</t>
  </si>
  <si>
    <t>VIDRIO INTERNO PARA CARETA INTELIGENTE EXTREME REF. 436185</t>
  </si>
  <si>
    <t>NIP-GAL-1 1/2X1</t>
  </si>
  <si>
    <t>NIPLE GALVANIZADO Ø 1 1/2" X 190 MM ROSCA EN 1 EXTREMO DE 25 MM</t>
  </si>
  <si>
    <t>CAJ-MAC.B18</t>
  </si>
  <si>
    <t>CAJA DE MACHOS Ø 44 MM X 100 DE LONGITUD PARA MODELO EN MADERA PIÑÓN 10 DIENTES PASO 100 BULLON 18 CON MANZANA DE Ø 150MM PARA CADENA DE ALETA DERIVADA (FUNDICION SAE 1045)</t>
  </si>
  <si>
    <t>CAJ-MAC.81XHH</t>
  </si>
  <si>
    <t>CAJA DE MACHOS Ø 44 MM X 127 MM DE LONGITUD PARA MODELO EN MADERA PIÑÓN 18 DIENTES PASO 2.609"  BULLON 0.88" CON MANZANA DE Ø 165MM PARA CADENA 81XHH (FUNDICION SAE 1045)</t>
  </si>
  <si>
    <t>SIL-167.335</t>
  </si>
  <si>
    <t>SILLA DE SUSPENSION XP SAFETY</t>
  </si>
  <si>
    <t>POR-10L.</t>
  </si>
  <si>
    <t>PORRA DE 10 LIBRAS CON CABO DE MADERA</t>
  </si>
  <si>
    <t>Soldadura TIG</t>
  </si>
  <si>
    <t>SOL-TIG-308</t>
  </si>
  <si>
    <t>SOLDADURA TIG 308 3/32</t>
  </si>
  <si>
    <t>PLA-INO.1X3/8</t>
  </si>
  <si>
    <t>PLATINA INOX 1 X 3/8</t>
  </si>
  <si>
    <t>RET-200X230X15</t>
  </si>
  <si>
    <t>RETENEDOR 200 X 230 X 15 TIPO 6</t>
  </si>
  <si>
    <t>MAC-5/3.2.RO</t>
  </si>
  <si>
    <t>MACHO Ø 5/32" ROSCA ORDINARIA - JUEGO X 3 UNIDADES</t>
  </si>
  <si>
    <t>THE-3/8X1 1/2</t>
  </si>
  <si>
    <t>TORNILLO HEX 3/8 X 1 1/2 ZINCADO</t>
  </si>
  <si>
    <t>PRI-CCU.1X3</t>
  </si>
  <si>
    <t>TORNILLO PRISIONERO 1 X 3 - CABEZA CUADRADA</t>
  </si>
  <si>
    <t>BRO-CEN. # 4</t>
  </si>
  <si>
    <t>BROCA DE CENTRO # 4 - DORMER</t>
  </si>
  <si>
    <t>BRO-916.X1H</t>
  </si>
  <si>
    <t>BROCA ANULAR 9/16" X 1" HOUGEN</t>
  </si>
  <si>
    <t>LLA-MIX.3/4</t>
  </si>
  <si>
    <t>LLAVE MIXTA 3/4" STANLEY REF: 86-839 Ref.: 86-839 STANLEY</t>
  </si>
  <si>
    <t>TOM-63A.440</t>
  </si>
  <si>
    <t>TOMA DE INCRUSTAR 4 X 63A 440V IP67 ROJA VCP</t>
  </si>
  <si>
    <t>BAN-24P.3LO</t>
  </si>
  <si>
    <t>BANDA 24" X 3 LONAS ENL 200 3/16 X 10 MM</t>
  </si>
  <si>
    <t>MAC-M16.PASO1.5MM</t>
  </si>
  <si>
    <t>MACHO M 16 X PASO 1.5 MM</t>
  </si>
  <si>
    <t>TUE-M10.BIC</t>
  </si>
  <si>
    <t>TUERCA HEX M10 PASO 1.50 GALVANIZADA GRADO 8.8 (BICROMATIZADA)</t>
  </si>
  <si>
    <t>ROD-BOL.IN1</t>
  </si>
  <si>
    <t>RODAMIENTO DE BOLAS 6205 2RS1 Ø INT 1"</t>
  </si>
  <si>
    <t>SEN-REE.SWI.5-240</t>
  </si>
  <si>
    <t>SENSOR REED SWITCH 5-240 VAC/DC PARA CAMISA PERFILADA</t>
  </si>
  <si>
    <t>CIN-PLA.1X12</t>
  </si>
  <si>
    <t>CINCEL PLANO 1" X 12" MARCA RANGER (AMARILLO)</t>
  </si>
  <si>
    <t>ESC-16M.</t>
  </si>
  <si>
    <t>ESCARIADOR 16 MM</t>
  </si>
  <si>
    <t>MAC-3/8.UNF</t>
  </si>
  <si>
    <t>MACHO Ø 3/8" UNF - JUEGO X 2 UNIDADES</t>
  </si>
  <si>
    <t>TOR-CS5.400</t>
  </si>
  <si>
    <t>TONILLO PARA PLACA W CS503507H PARA FRESA ASX400 MITSUBISHI REF: 5057000475 REF: 5057000475 Ref.: 5057000475 Genérico</t>
  </si>
  <si>
    <t>UNI-REG.1/4</t>
  </si>
  <si>
    <t>UNIDAD - FILTRO + REGULADOR Ø 1/4" P/N: 529156 FESTO REF: MS4-LFR-1/4-D7-ERM-AS</t>
  </si>
  <si>
    <t>LAM-INO.304.CAL20</t>
  </si>
  <si>
    <t>LAMINA INOX 304 ACABADO 2B CAL 20</t>
  </si>
  <si>
    <t>DES-VOL.210</t>
  </si>
  <si>
    <t>DESENGRASANTE VOLATIL REF: S-210 CLEAN SHESTER</t>
  </si>
  <si>
    <t>Remaches</t>
  </si>
  <si>
    <t>REM-MON.3/16</t>
  </si>
  <si>
    <t>REMACHE MONOBOLT ACERO DE 3/16 X 1/2</t>
  </si>
  <si>
    <t>GUA-SOL.NIT.22X18</t>
  </si>
  <si>
    <t>GUANTE SOLVEX EN NITRILO COLOR VERDE - CAL. 22 - 18 " LARGO Ref.: 37-185 Genérico</t>
  </si>
  <si>
    <t>GAN-HER.G-702A</t>
  </si>
  <si>
    <t>GANCHO HERRAMIENTA REF. G-702A</t>
  </si>
  <si>
    <t>ACO-ARA-L225</t>
  </si>
  <si>
    <t>ACOPLE ARAÑA L - 225</t>
  </si>
  <si>
    <t>MAC-M6X.1</t>
  </si>
  <si>
    <t>MACHO M 6 X PASO 1.0 MM EN ACERO RAPIDO-  JUEGO X 3 UNIDADES DORMER DORMER</t>
  </si>
  <si>
    <t>INT-BOS.RG602</t>
  </si>
  <si>
    <t>INTERRUPTOR BOSCH GENERICO REF: RG602</t>
  </si>
  <si>
    <t>VIS-POR.REF</t>
  </si>
  <si>
    <t>VISOR PORTA REFERENCIAS
 PLASTICO AMARILLO TL676</t>
  </si>
  <si>
    <t>EMP-ESP.1X1/8</t>
  </si>
  <si>
    <t>EMPAQUE ESPUMOSO 1" X 1/8"</t>
  </si>
  <si>
    <t>THE-3/4X2</t>
  </si>
  <si>
    <t>TORNILLO HEX 3/4 X 2 ZINCADO</t>
  </si>
  <si>
    <t>PLA-INOX-2X3/8|PLA-INOX-3/8X2</t>
  </si>
  <si>
    <t>PLATINA INOX 2 X 3/8</t>
  </si>
  <si>
    <t>Tubería Uniones</t>
  </si>
  <si>
    <t>UNI-INOX-1</t>
  </si>
  <si>
    <t>UNION ROSCADA INOX Ø 1</t>
  </si>
  <si>
    <t>IND-ATO.DW293</t>
  </si>
  <si>
    <t>INDUCIDO PARA ATORNILLADORA DEWALT 293 REF: 658751 REF: 658751 Ref.: 658751 Genérico</t>
  </si>
  <si>
    <t>TIN-1/2X1 1/2</t>
  </si>
  <si>
    <t>TORNILLO HEX INOX 1/2 X 1 1/2</t>
  </si>
  <si>
    <t>PLAH-1/2X1 1/2</t>
  </si>
  <si>
    <t>PLATINA HR 1 1/2 X 1/2</t>
  </si>
  <si>
    <t>FIL-AIR.AYZ</t>
  </si>
  <si>
    <t>FILTRO AIRE INTERNO MARCA AYZ  REF: AZ 246300 SY</t>
  </si>
  <si>
    <t>BAN-CAU-ROM-3/8</t>
  </si>
  <si>
    <t>BANDA CAUCHO CMU EN ROMBOS 3/8 X 11" DE ANCHO</t>
  </si>
  <si>
    <t>Malla Mesh</t>
  </si>
  <si>
    <t>MAL-MEST-INO-24</t>
  </si>
  <si>
    <t>MALLA MESH INOX # 24 ACERO 304 - ALAMBRE 0.35MM</t>
  </si>
  <si>
    <t>PIV-HEM.100</t>
  </si>
  <si>
    <t>PIVOTE POSTERIOR HEMBRA PARA CILINDRO Ø 100 MM P/N:174395  REF: SNCB-100</t>
  </si>
  <si>
    <t>SOL-MIG-0.45</t>
  </si>
  <si>
    <t>SOLDADURA MIG 0.45</t>
  </si>
  <si>
    <t>PLA-APO.3009</t>
  </si>
  <si>
    <t>PLACA DE APOYO PARA PORTAHERRAMIENTA REF. 3009 / IWSN-433</t>
  </si>
  <si>
    <t>MAC-M5X.0.8M</t>
  </si>
  <si>
    <t>MACHO M 5 X PASO 0.8 MM DORMER</t>
  </si>
  <si>
    <t>VAR-HR-LISA-1/2</t>
  </si>
  <si>
    <t>VARILLA REDONDA LISA Ø 1/2" ( 12.70 MM )</t>
  </si>
  <si>
    <t>VAR-TOD.3/8</t>
  </si>
  <si>
    <t>VARILLA TODOROSCA A193 GRADO B7 Ø 1 3/8" - 8HPP</t>
  </si>
  <si>
    <t>ESC-MET.8</t>
  </si>
  <si>
    <t>ESCUADRA METALICA PROFESIONAL 8" Ref.: 46-532 STANLEY</t>
  </si>
  <si>
    <t>BRO-CIL.9/16X12</t>
  </si>
  <si>
    <t>BROCA CILINDRICA - MULTIPROPOSITO SDS-PLUS REF. TE-CX  9/16" - 12"</t>
  </si>
  <si>
    <t>MAN-LON.250X750</t>
  </si>
  <si>
    <t>MANGA EN LONA Ø 200 MM X 750 MM DE LARGO - MATERIAL NTCR 400</t>
  </si>
  <si>
    <t>BRI-TOR.K13</t>
  </si>
  <si>
    <t>BRIDA CCK13 MITSUBISHI MITSUBISHI</t>
  </si>
  <si>
    <t>BOQ-CAL.460</t>
  </si>
  <si>
    <t>BOQUILLA CALENTAR OXIGENO - PROPANO #460-3</t>
  </si>
  <si>
    <t>Equipos de Emergencia</t>
  </si>
  <si>
    <t>TAB-INM.AMAR</t>
  </si>
  <si>
    <t>TABLA DE INMOVILIZACION CON ARNES - CAMILLA</t>
  </si>
  <si>
    <t>VAS-PIS.PIN</t>
  </si>
  <si>
    <t>VASO PLASTICO PARA PISTOLA DE PINTAR MARCA MUZI</t>
  </si>
  <si>
    <t>BRO-HSS.3/16</t>
  </si>
  <si>
    <t>BROCA CILINDRICA Ø 3/16"</t>
  </si>
  <si>
    <t>POL-125MM-TA</t>
  </si>
  <si>
    <t>POLEA Ø 125 MM X 1 RANURA TIPO A - EN FUNDICION GRIS</t>
  </si>
  <si>
    <t>BRO-Ø5/.16</t>
  </si>
  <si>
    <t>BROCA CILINDRICA Ø 5/16"</t>
  </si>
  <si>
    <t>PIS-SIL.</t>
  </si>
  <si>
    <t>PISTOLA PARA SILICONA - CALAFATEO REF: PSF5 SURTEK O 17558 TRUPPER.</t>
  </si>
  <si>
    <t>BRI-GRMP1</t>
  </si>
  <si>
    <t>BRIDA PARA MONTAJE SENSOR PALETA GRMP-1 Ref.: 730-0020 Genérico</t>
  </si>
  <si>
    <t>TOM-INC.63A.</t>
  </si>
  <si>
    <t>TOMA DE INCRUSTAR DE 63 AMPERIOS 3P+T 6H 220 V - COLOR AZUL Ref.: TIN63/4345-9 LEGRAND</t>
  </si>
  <si>
    <t>ALI-PR8.STA</t>
  </si>
  <si>
    <t>ALICATE DE PUNTA LARGA PRO 8 PULGADAS 203 MM Ref.: 84-625LA STANLEY</t>
  </si>
  <si>
    <t>NIP-ACE.1X50</t>
  </si>
  <si>
    <t>NIPLE ACERO AL CARBON Ø 1" X 50 MM ROSCA 2 EXTREMOS</t>
  </si>
  <si>
    <t>ESC-ATO.DW293</t>
  </si>
  <si>
    <t>ESCOBILLA PARA ATORNILLADORA DEWALT DW293</t>
  </si>
  <si>
    <t>THE-7/1.6X1.1/2</t>
  </si>
  <si>
    <t>TORNILLO HEX 7/16 X 1 1/2 ZINCADO</t>
  </si>
  <si>
    <t>NOZ-14S.LA2</t>
  </si>
  <si>
    <t>NOZZLE 1.4 STANDARD PKX5 - LASER 2 REF: 1324863 Ref.: 1324863 Genérico</t>
  </si>
  <si>
    <t>MAN-NEU-6MM</t>
  </si>
  <si>
    <t>MANGUERA NEUMATICA Ø 6 MM OD</t>
  </si>
  <si>
    <t>CAB-CAR.GEN</t>
  </si>
  <si>
    <t>CABEZAL PARA CARETA INTELIGENTE GENERICO</t>
  </si>
  <si>
    <t>REP-TOR.T13</t>
  </si>
  <si>
    <t>REPUESTO CPT13 MITSUBISHI</t>
  </si>
  <si>
    <t>LOG-ADH.50X25</t>
  </si>
  <si>
    <t>LOGO EN ADHESIVO METALTECO DE 50 CMS X 25 CMS</t>
  </si>
  <si>
    <t>LAM-IN-20-430</t>
  </si>
  <si>
    <t>LAMINA INOX 430 CAL. 20</t>
  </si>
  <si>
    <t>CUÑ-7/8</t>
  </si>
  <si>
    <t>CUÑA 7/8" ( 22.22 MM )</t>
  </si>
  <si>
    <t>MAN-TAL.BOSH65B 20-2RE</t>
  </si>
  <si>
    <t>MANDRIL TALADRO BOSCH 1/2 20 UNF REF. 65B 20-2RE</t>
  </si>
  <si>
    <t>ABR-CRE.112</t>
  </si>
  <si>
    <t>ABRAZADERA DE CREMALLERA METALICA DE 1 1/2"</t>
  </si>
  <si>
    <t>EJE-104.5.06</t>
  </si>
  <si>
    <t>EJE SAE 1045 Ø 6" ( 152.40 MM )</t>
  </si>
  <si>
    <t>ELE-5/2-3/8-220</t>
  </si>
  <si>
    <t>ELECTROVALVULA 5/2 VIAS X 3/8" NPT A 220 V BIESTABLE</t>
  </si>
  <si>
    <t>HOR-PAS-80MM</t>
  </si>
  <si>
    <t>HORQUILLA PASADOR PARA CILINDRO Ø 80 MM</t>
  </si>
  <si>
    <t>PLAH-2 1/2X3/8</t>
  </si>
  <si>
    <t>PLATINA HR 2 1/2 X 3/8</t>
  </si>
  <si>
    <t>CAD-DOBLE-100</t>
  </si>
  <si>
    <t>CADENA DOBLE 100</t>
  </si>
  <si>
    <t>C50-40C.25C</t>
  </si>
  <si>
    <t>COFRE METALICO 50 CM X 40 CM X 25 CM - DOBLE FONDO</t>
  </si>
  <si>
    <t>UNI-TEE.8.F</t>
  </si>
  <si>
    <t>UNION TEE Ø 8 MM O.D. - FESTO</t>
  </si>
  <si>
    <t>CAN-CRO.1PU</t>
  </si>
  <si>
    <t>CANCAMO CROSBY 1"</t>
  </si>
  <si>
    <t>PAL-INT.28111</t>
  </si>
  <si>
    <t>PALETA INTERIOR PARA PULIDORA 28111 REF: 623619-00S Ref.: 623619-00S Genérico</t>
  </si>
  <si>
    <t>CON-TIP.116</t>
  </si>
  <si>
    <t>CONTACT TIP 1/16 - TWECO (ESAB)</t>
  </si>
  <si>
    <t>ACO-ARA-L100</t>
  </si>
  <si>
    <t>ACOPLE ARAÑA L - 100</t>
  </si>
  <si>
    <t>FUE-12V.3.5A.40W</t>
  </si>
  <si>
    <t>FUENTE DE 12VDC - 3.5 AMPERIOS - 40 WATIOS - CON RIEL DIN INP 110/220V AC</t>
  </si>
  <si>
    <t>FIL-COM.F1203</t>
  </si>
  <si>
    <t>FILTRO COMBUSTIBLE F-1203 O SFC-55220</t>
  </si>
  <si>
    <t>TUE-194.1.1/4.</t>
  </si>
  <si>
    <t>TUERCA 1 1/4 REF. A194 GRADO 2H - 8HPP</t>
  </si>
  <si>
    <t>TUH-1 1/4|TUH-1 1/4-Z</t>
  </si>
  <si>
    <t>TUERCA HEX 1 1/4 ZINCADA - 7HPP</t>
  </si>
  <si>
    <t>FRE-BOR-BTU</t>
  </si>
  <si>
    <t>FRENO PARA BORNERA REF. BTU CAB</t>
  </si>
  <si>
    <t>ESC-PUL.4577</t>
  </si>
  <si>
    <t>ESCOBILLA PARA PULIDORA DEWALT 4577</t>
  </si>
  <si>
    <t>ANI-BRO.2.5X296X181</t>
  </si>
  <si>
    <t>ANILLO EN LAMINA BRONCE LATON CAL. 2.5MM Ø EXT. 296MM X Ø INT. 181MM</t>
  </si>
  <si>
    <t>BAS-GUA-1045</t>
  </si>
  <si>
    <t>BASE PARA GUADAÑA - EN FUNDICION 1045</t>
  </si>
  <si>
    <t>MAC-M4X.0.75</t>
  </si>
  <si>
    <t>MACHO M 4 X PASO 0.75 MM - JUEGO X 3 UNIDADES</t>
  </si>
  <si>
    <t>TOR-INS.SB.16</t>
  </si>
  <si>
    <t>TORNILLO INSERTO BARRA CHAFLANADO SB16-CT-15-02S 00-99616-14-02S REF: NS-35080 Ref.: NS-35080 Genérico</t>
  </si>
  <si>
    <t>CAD-100</t>
  </si>
  <si>
    <t>CADENA 100 SENCILLA</t>
  </si>
  <si>
    <t>EMP-ESP.10X50</t>
  </si>
  <si>
    <t>EMPAQUE ESPUMOSO 10 MM X 50 MM</t>
  </si>
  <si>
    <t>TUH-5/16</t>
  </si>
  <si>
    <t>TUERCA HEX 5/16 ZINCADA</t>
  </si>
  <si>
    <t>CHU-PAR.1 1/4.FAG</t>
  </si>
  <si>
    <t>CHUMACERA PARCHE Ø 1 1/4" - FAG</t>
  </si>
  <si>
    <t>MAC-M8X.1</t>
  </si>
  <si>
    <t>MACHO M 8 X PASO 1.0 MM - JUEGO X 2 UNIDADES.</t>
  </si>
  <si>
    <t>MAC-1/4.NPT</t>
  </si>
  <si>
    <t>MACHO Ø 1/4" NPT</t>
  </si>
  <si>
    <t>EJE-4140-2"</t>
  </si>
  <si>
    <t>EJE SAE 4140 Ø 2" ( 50.80 MM )</t>
  </si>
  <si>
    <t>THE-5/8X3-G5</t>
  </si>
  <si>
    <t>TORNILLO HEX 5/8 X 3 - GRADO 5</t>
  </si>
  <si>
    <t>NIP-1X3.BST</t>
  </si>
  <si>
    <t>NIPLE ACERO AL CARBON Ø 1" X 3" - ROSCA 1 EXTREMO BSPT</t>
  </si>
  <si>
    <t>FIL-SEC.AIRE.BA5374</t>
  </si>
  <si>
    <t>FILTRO SECADOR DE AIRE BALDWIN Ref.: BA5374 Genérico</t>
  </si>
  <si>
    <t>PLA-IDE..EQ</t>
  </si>
  <si>
    <t>PLACA IDENTIFICACION PARA EQUIPOS  EN ACERO INOX CAL 24 - 92 MM X 105 MM MARCADA SEGÚN SUBORDEN</t>
  </si>
  <si>
    <t>INT-PUL.28476</t>
  </si>
  <si>
    <t>INTERRUPTOR PARA PULIDORA 28476 REF REF: N142959 Ref.: N142959 Genérico</t>
  </si>
  <si>
    <t>SIG-GLA.371778</t>
  </si>
  <si>
    <t>SIGTH GLASS REF. 341778 - LASER REF: 308001030470025 Ref.: 308001030470025 Genérico</t>
  </si>
  <si>
    <t>INT-TAL.DW131</t>
  </si>
  <si>
    <t>INTERRUPTOR PARA TALADRO DW 131</t>
  </si>
  <si>
    <t>THE-M24.50M</t>
  </si>
  <si>
    <t>TORNILLO HEX M24 X 50 MM - PASO 3 MM</t>
  </si>
  <si>
    <t>ROD-6005-2RS</t>
  </si>
  <si>
    <t>RODAMIENTO 6005 2RS</t>
  </si>
  <si>
    <t>TUE-HEX.1.3/4</t>
  </si>
  <si>
    <t>TUERCA HEX 1 3/4 ZINCADA</t>
  </si>
  <si>
    <t>WAT-TUB.ASS</t>
  </si>
  <si>
    <t>WATER TUBE ASSEMBLY: XPR REF: 436653-420368 Ref.: 436653-420368 Genérico</t>
  </si>
  <si>
    <t>ESC-PUL.DW28111</t>
  </si>
  <si>
    <t>ESCOBILLA PARA PULIDORA DEWALT 28111</t>
  </si>
  <si>
    <t>INT-ATO.DW.293</t>
  </si>
  <si>
    <t>INTERRUPTOR PARA ATORNILLADORA DEWALT 293 Ref.: 616848-00 Genérico</t>
  </si>
  <si>
    <t>APL-20</t>
  </si>
  <si>
    <t>ARANDELA PLANA Ø 20</t>
  </si>
  <si>
    <t>PLAH-1X1/8</t>
  </si>
  <si>
    <t>PLATINA HR 1 X 1/8</t>
  </si>
  <si>
    <t>TUB-SCH40-1 1/2</t>
  </si>
  <si>
    <t>TUBO SCH 40 Ø 1 1/2" CON COSTURA</t>
  </si>
  <si>
    <t>TUE-M30.3.5M</t>
  </si>
  <si>
    <t>TUERCA M30 PASO 3.5MM GRADO 8</t>
  </si>
  <si>
    <t>PIE-ESM.150X25X31.75.A36GR.60</t>
  </si>
  <si>
    <t>PIEDRA ESMERIL 150 X 25 X 31.75 MM A36 GRANO 60</t>
  </si>
  <si>
    <t>COP-LAR.17/16</t>
  </si>
  <si>
    <t>COPA 1 7/16 X 3/4 LARGA TIPO PESADO</t>
  </si>
  <si>
    <t>MAC-7/3.2ROSCORD</t>
  </si>
  <si>
    <t>MACHO Ø 7/32" ROSCA ORDINARIA - JUEGO X 3 UNIDADES</t>
  </si>
  <si>
    <t>BRO-CEN.#5</t>
  </si>
  <si>
    <t>BROCA DE CENTRO # 5 - DORMER</t>
  </si>
  <si>
    <t>FIB-CUB.7"</t>
  </si>
  <si>
    <t>FIBRODISCO CUBITRON II 982C 7" G-36</t>
  </si>
  <si>
    <t>PEG-BOX-MAD</t>
  </si>
  <si>
    <t>PEGANTE BOXER ETERNA A - 55  PARA MADERA</t>
  </si>
  <si>
    <t>BRO-21/.32</t>
  </si>
  <si>
    <t>BROCA CILINDRICA Ø 21/32" DORMER</t>
  </si>
  <si>
    <t>BRO-CIL.16MM</t>
  </si>
  <si>
    <t>BROCA CILINDRICA Ø 16 MM</t>
  </si>
  <si>
    <t>NIV-ALU.X12</t>
  </si>
  <si>
    <t>NIVEL DE ALUMINIO X 12" Ref.: STHT42072-LA STANLEY</t>
  </si>
  <si>
    <t>PER-220X80-3</t>
  </si>
  <si>
    <t>PERFIL ACESCO HR EN C - 220 MM X 80 MM CAL. 3 MM</t>
  </si>
  <si>
    <t>LIN-564.MIG</t>
  </si>
  <si>
    <t>LINER 15 5/64 ROUND WOUND PARA ANTORCHA MIG - 400 AMPERIOS REF: 415-564-15 REF: 415-564-15 Ref.: 415-564-15 Genérico</t>
  </si>
  <si>
    <t>COP-IMP.13X1/2</t>
  </si>
  <si>
    <t>COPA DE IMPACTO 13 MM X 1/2" LARGA TIPO PESADO</t>
  </si>
  <si>
    <t>CAJ-ENG.4577</t>
  </si>
  <si>
    <t>CAJA ENGRANAGE PARA PULIDORA DWE4577 (CARCAZA) REF: N252619 REF: N252619 REF: N252619 Ref.: N252619 Genérico</t>
  </si>
  <si>
    <t>THE-M10.16X1.5.GR5</t>
  </si>
  <si>
    <t>TORNILLO HEX M10 X 16MM - PASO 1.5MM - GRADO 5</t>
  </si>
  <si>
    <t>EJE-1045-95MM</t>
  </si>
  <si>
    <t>EJE SAE 1045 Ø 95 MM</t>
  </si>
  <si>
    <t>ESC-KEN.5/16</t>
  </si>
  <si>
    <t>ESCARIADOR Ø 5/16" KENNAMETAL REF. 4SE0312IS050A</t>
  </si>
  <si>
    <t>NIV-MAG.X09</t>
  </si>
  <si>
    <t>NIVEL MAGNETICO X 9" MARCA EMPIRE REF: 581-9 Ref.: 581-9 Genérico</t>
  </si>
  <si>
    <t>PUN-CON.045</t>
  </si>
  <si>
    <t>PUNTA DE CONTACTO REF. TT-045</t>
  </si>
  <si>
    <t>TOR-HEX.1X2.1/2</t>
  </si>
  <si>
    <t>TORNILLO HEX 1 X 2 1/2" GALVANIZADO REF. A325 TIPO 1</t>
  </si>
  <si>
    <t>Anillos Guía</t>
  </si>
  <si>
    <t>ANI-GUI-13/200S</t>
  </si>
  <si>
    <t>ANILLO GUIA FRB 13.5/200 SKF SKF</t>
  </si>
  <si>
    <t>BAT-REC.RAD</t>
  </si>
  <si>
    <t>BATERIA RECARGABLE PARA RADIOTELEFONO DTR720</t>
  </si>
  <si>
    <t>ELE-5/2-1/4-220</t>
  </si>
  <si>
    <t>ELECTROVALVULA 5/2 VIAS X 1/4" NPT A 220V BIESTABLE</t>
  </si>
  <si>
    <t>IND-POS.APL10N</t>
  </si>
  <si>
    <t>INDICADOR DE POSICION APL10N PARA ACTUADOR NEUMATICO ROTATIVO V-TORK</t>
  </si>
  <si>
    <t>TPR-5/8X2</t>
  </si>
  <si>
    <t>TORNILLO PRISIONERO 5/8 X 2 CABEZA CUADRADA</t>
  </si>
  <si>
    <t>COD-ROS.1.1/2.X90.300</t>
  </si>
  <si>
    <t>CODO ROSCADO Ø 1 1/2" X 90ª  X 3000 PSI - HIERRO FORJADO</t>
  </si>
  <si>
    <t>TOR-M20X50MM</t>
  </si>
  <si>
    <t>TORNILLO HEX M20 X 50MM - PASO 2.5MM - GRADO 8</t>
  </si>
  <si>
    <t>MAN-LON.</t>
  </si>
  <si>
    <t>MANGA EN LONA Ø 250 MM X 1000 MM DE LARGO - MATERIAL NTCR 400</t>
  </si>
  <si>
    <t>COP-19M.PES</t>
  </si>
  <si>
    <t>COPA DE IMPACTO 19 MM LARGA TIPO PESADO</t>
  </si>
  <si>
    <t>GUA-ENC.3/32X1/8</t>
  </si>
  <si>
    <t>GUAYA ENCAUCHETADA 3/32" X 1/8"</t>
  </si>
  <si>
    <t>THE-M14.50X2.IN</t>
  </si>
  <si>
    <t>TORNILLO HEX M14 X 50MM - PASO 2.0MM - INOX</t>
  </si>
  <si>
    <t>TUE-SEG-5/16</t>
  </si>
  <si>
    <t>TUERCA DE SEGURIDAD 5/16 ZINCADA</t>
  </si>
  <si>
    <t>BRO-CIL.1/4X18</t>
  </si>
  <si>
    <t>BROCA CILINDRICA Ø 1/4" X 18"</t>
  </si>
  <si>
    <t>BRO-18P.5/16.</t>
  </si>
  <si>
    <t>BROCA CILINDRICA Ø 5/16" X 18"</t>
  </si>
  <si>
    <t>THE-1/2.1.1/4.G.A325</t>
  </si>
  <si>
    <t>TORNILLO HEX 1/2 X 1 1/4 - GALVANIZADO REF. A325 TIPO 1</t>
  </si>
  <si>
    <t>Tornillos Diversos</t>
  </si>
  <si>
    <t>TOR-CAN.5/16</t>
  </si>
  <si>
    <t>TORNILLO PARA CANGILON 5/16 X 1 1/2 CON TUERCA Y ARANDELA GALVANIZADO</t>
  </si>
  <si>
    <t>UNI-CAD-DOB-100</t>
  </si>
  <si>
    <t>UNION CADENA DOBLE 100</t>
  </si>
  <si>
    <t>CAJ-CUA.MET3/4</t>
  </si>
  <si>
    <t>CAJA CUADRADA METALICA TIPO INTERPERIE 3 ENTRADAS Ø 3/4 Ref.: TGB75-3 3ENT3/4 RAWELT</t>
  </si>
  <si>
    <t>ANI-2X255X160LA</t>
  </si>
  <si>
    <t>ANILLO EN LAMINA BRONCE LATON CAL. 2MM Ø EXT. 255MM X Ø INT. 160MM</t>
  </si>
  <si>
    <t>PLA-APO.N33</t>
  </si>
  <si>
    <t>PLACA DE APOYO PARA PORTAHERRAMIENTA MITSUBISHI REF: WPSTN33 Ref.: WPSTN33 MITSUBISHI</t>
  </si>
  <si>
    <t>BOQ-TOR.NO0</t>
  </si>
  <si>
    <t>BOQUILLA OXICORTE TORTUGA # 0</t>
  </si>
  <si>
    <t>BRE-EAS.CVS.TMD80</t>
  </si>
  <si>
    <t>BREAKER EASYPACK CVS TMD80 (56-80A, 40 KA/220V) Ref.: LV510306 SCHNEIDER</t>
  </si>
  <si>
    <t>PLA-INOX-1/4X2|PLA-INOX-2X1/4</t>
  </si>
  <si>
    <t>PLATINA INOX 2 X 1/4</t>
  </si>
  <si>
    <t>FIJ-ROD.609</t>
  </si>
  <si>
    <t>FIJADOR DE RODAMIENTOS X 50 MM -  REF. 609 LOCTITE</t>
  </si>
  <si>
    <t>MAC-M12.X1.25</t>
  </si>
  <si>
    <t>MACHO M 12 X PASO 1.25MM - JUEGO X 3 UNIDADES</t>
  </si>
  <si>
    <t>VTR-1 1/2</t>
  </si>
  <si>
    <t>VARILLA TODOROSCA Ø 1 1/2" GALVANIZADA</t>
  </si>
  <si>
    <t>TUE-5/8.GALV.A194.2H</t>
  </si>
  <si>
    <t>TUERCA HEX 5/8 - GALVANIZADA  REF. A194 GRADO 2H 11 HILOS</t>
  </si>
  <si>
    <t>FIL-ACE.LF9009</t>
  </si>
  <si>
    <t>FILTRO DE ACEITE LF9009 FLEETGUARD // 7309 BALDWIN</t>
  </si>
  <si>
    <t>HOR-PAS-50MM</t>
  </si>
  <si>
    <t>HORQUILLA PASADOR PARA CILINDRO Ø 50 MM</t>
  </si>
  <si>
    <t>RET-3MP.POLVO.NEBL.501</t>
  </si>
  <si>
    <t>RETENEDOR PARA CARTUCHO CON FILTRO 3M REF. 501</t>
  </si>
  <si>
    <t>ROD-6207-2Z-SKF</t>
  </si>
  <si>
    <t>RODAMIENTO DE BOLAS 6207 2Z - SKF</t>
  </si>
  <si>
    <t>TUE-HEX.1.1/4.GAL.8PP</t>
  </si>
  <si>
    <t>TUERCA HEX 1 1/4 GALVANIZADA - 8HPP</t>
  </si>
  <si>
    <t>TBR-A-5/16X3/4</t>
  </si>
  <si>
    <t>TORNILLO BRISTOL AVELLAN 5/16 X 3/4</t>
  </si>
  <si>
    <t>ACE-LEN.6885</t>
  </si>
  <si>
    <t>ACETATO LENTE PARA MASCARA 6800 REF. 6885</t>
  </si>
  <si>
    <t>GUA-NIT.13".9</t>
  </si>
  <si>
    <t>GUANTE NITRILO 13" # 9</t>
  </si>
  <si>
    <t>TUE-3/4.GALV.A194.GR2H</t>
  </si>
  <si>
    <t>TUERCA HEX 3/4 - GALVANIZADA REF,  A194 GRADO 2H - 10HPP</t>
  </si>
  <si>
    <t>PLA-INO.2X3.16</t>
  </si>
  <si>
    <t>PLATINA INOX 2 X 3/16</t>
  </si>
  <si>
    <t>LON-POL-20CM</t>
  </si>
  <si>
    <t>LONA POLIDIAGONAL X 20 CMS DE ANCHO</t>
  </si>
  <si>
    <t>UNI-MACH-1"</t>
  </si>
  <si>
    <t>UNION MACHO - NIPLE BARRIL HEXAGONAL Ø 1" INOXIDABLE.</t>
  </si>
  <si>
    <t>ELE-ROS.M4</t>
  </si>
  <si>
    <t>ELECTRODO LONG 500MM ROSCA M4 ACERO REF.072.500</t>
  </si>
  <si>
    <t>REA-RAC.2X8</t>
  </si>
  <si>
    <t>REATA CON RACHE DE 2" X 8 METROS</t>
  </si>
  <si>
    <t>ESC-PUL.28476DW</t>
  </si>
  <si>
    <t>ESCOBILLA PARA PULIDORA DEWALT 28476</t>
  </si>
  <si>
    <t>LIJ-TRA. #150</t>
  </si>
  <si>
    <t>LIJA DE TRAPO # 150 MULTI-FLEX  12"</t>
  </si>
  <si>
    <t>REF-FLE.PEL</t>
  </si>
  <si>
    <t>REFRIGERANTE FLEETGUARD COLOR AZUL REF: CCP2825 (PLANTA ELECTRICA)</t>
  </si>
  <si>
    <t>RAC-COD-1/2X10</t>
  </si>
  <si>
    <t>RACOR CODO Ø 1/2" NPT X Ø 10 MM O.D</t>
  </si>
  <si>
    <t>CEP-CAX.6X16</t>
  </si>
  <si>
    <t>CEPILLO CON CERDAS DE ACERO 6 HILERAS X 16 CON CABO DE MADERA</t>
  </si>
  <si>
    <t>TOR-APO.BAR</t>
  </si>
  <si>
    <t>TORNILLO PLACA APOYO BARRA TORNEADO MVJNR-2525M16 REF: LCS-513 Ref.: LCS-513 Genérico</t>
  </si>
  <si>
    <t>MAC-1/4.28.RF</t>
  </si>
  <si>
    <t>MACHO Ø 1/4" X 28  ROSCA FINA - JUEGO X 2 UNIDADES MARCA DORMER</t>
  </si>
  <si>
    <t>PLA-POR.WPSTN33</t>
  </si>
  <si>
    <t>PLACA DE APOYO PARA PORTAHERRAMIENTA REF. WPSTN33</t>
  </si>
  <si>
    <t>THE-2"X.A194.GR2H</t>
  </si>
  <si>
    <t>TUERCA HEX 2 - GALVANIZADA REF. A194 GRADO 2H - 8 HILOS</t>
  </si>
  <si>
    <t>HOR-PAS-40MM</t>
  </si>
  <si>
    <t>HORQUILLA PASADOR PARA CILINDRO Ø 40 MM</t>
  </si>
  <si>
    <t>PER-GUA-1/8</t>
  </si>
  <si>
    <t>PERRO PARA GUAYA Ø 1/8" TIPO PESADO</t>
  </si>
  <si>
    <t>CEP-INX.</t>
  </si>
  <si>
    <t>CEPILLO INOX 1000Z - JAZZ</t>
  </si>
  <si>
    <t>APL-3/4</t>
  </si>
  <si>
    <t>ARANDELA PLANA 3/4 ZINCADA</t>
  </si>
  <si>
    <t>THE-3/16X1 1/2</t>
  </si>
  <si>
    <t>TORNILLO HEX 3/16 X 1 1/2 ZINCADO</t>
  </si>
  <si>
    <t>TUB-EST.100X50X2.5</t>
  </si>
  <si>
    <t>TUBO ESTRUCTURAL RECTANGULAR 100 MM X 50 MM X 2.5MM</t>
  </si>
  <si>
    <t>CON-FLU-1/4</t>
  </si>
  <si>
    <t>CONTROL DE FLUJO Ø 1/4" CON SILENCIADOR</t>
  </si>
  <si>
    <t>CAB-CAR.A20</t>
  </si>
  <si>
    <t>CABEZAL PARA CARETA INTELIGENTE REF. A20 MARCA ESAB REF: 620053 Ref.: 620053 Genérico</t>
  </si>
  <si>
    <t>BRO-Ø5/.32</t>
  </si>
  <si>
    <t>BROCA CILINDRICA Ø 5/32"</t>
  </si>
  <si>
    <t>COP-IMP.17X1/2</t>
  </si>
  <si>
    <t>COPA DE IMPACTO 17 MM X 1/2" LARGA TIPO PESADO</t>
  </si>
  <si>
    <t>VOL-HG-8"</t>
  </si>
  <si>
    <t>VOLANTE Ø 8" - EN FUNDICION GRIS</t>
  </si>
  <si>
    <t>MAC-M7X.0.7</t>
  </si>
  <si>
    <t>MACHO M 4 X PASO 0.7 MM - JUEGO X 3 UNIDADES</t>
  </si>
  <si>
    <t>THE-3/8X2</t>
  </si>
  <si>
    <t>TORNILLO HEX 3/8 X 2  ZINCADO</t>
  </si>
  <si>
    <t>VTR-5/8-GALV|VTR-5/8-GAL</t>
  </si>
  <si>
    <t>VARILLA TODOROSCA Ø 5/8" GALVANIZADA</t>
  </si>
  <si>
    <t>FIL-AIR.1636</t>
  </si>
  <si>
    <t>FILTRO AIRE IF 1636</t>
  </si>
  <si>
    <t>CAS-TIP.1.AMA.</t>
  </si>
  <si>
    <t>CASCO DIELECTRICO CON RACHET - COLOR AMARILLO Ref.: A1300RC ARM</t>
  </si>
  <si>
    <t>PLA-APO.SMW.432</t>
  </si>
  <si>
    <t>PLACA DE APOYO BARRA TORNEADO MWLNR-2525M08 REF: SMW-432 Ref.: SMW-432 Genérico</t>
  </si>
  <si>
    <t>BOT-PAR.EMER</t>
  </si>
  <si>
    <t>BOTON PARADA DE EMERGENCIA REMOTA XALK178</t>
  </si>
  <si>
    <t>VAR-TOD.1"B7.GR5</t>
  </si>
  <si>
    <t>VARILLA TODOROSCA Ø 1" B7 GRADO 5</t>
  </si>
  <si>
    <t>VTR-193.3/4</t>
  </si>
  <si>
    <t>VARILLA TODOROSCA A193 GRADO B7 Ø 3/4"</t>
  </si>
  <si>
    <t>Arandela de Retención</t>
  </si>
  <si>
    <t>ARA-MB-20</t>
  </si>
  <si>
    <t>ARANDELA RETENCION MB 20</t>
  </si>
  <si>
    <t>GUA-IMP.MCR</t>
  </si>
  <si>
    <t>GUANTE DE PROTECCION IMPACTO/CORTE RECUBIERTO NITRILO ESPUMADO MCR REF: UT1954</t>
  </si>
  <si>
    <t>INS-CCM.T.060204-LP</t>
  </si>
  <si>
    <t>INSERTO CCMT 060204-LP MC6015</t>
  </si>
  <si>
    <t>LOG-ADH.15X7</t>
  </si>
  <si>
    <t>LOGO EN ADHESIVO METALTECO DE 15 CMS X 7 CMS</t>
  </si>
  <si>
    <t>TOR-HEX.3/4X3</t>
  </si>
  <si>
    <t>TORNILLO HEX 3/4/ X 3 - GALVANIZADO REF. A325 TIPO 1</t>
  </si>
  <si>
    <t>EJE-1020-3/4</t>
  </si>
  <si>
    <t>EJE SAE 1020 Ø 3/4" ( 19.05 MM )</t>
  </si>
  <si>
    <t>EJE-1020-21/4</t>
  </si>
  <si>
    <t>EJE SAE 1020 Ø 2 1/4" ( 57.15 MM )</t>
  </si>
  <si>
    <t>TOR-FIJ-AUT-1/4</t>
  </si>
  <si>
    <t>TORNILLO DE FIJACION AUTOPERFORANTE 1/4 X 1 - CON EMPAQUE</t>
  </si>
  <si>
    <t>1.4.55.05</t>
  </si>
  <si>
    <t>Combustibles y Lubricantes</t>
  </si>
  <si>
    <t>Gasolina</t>
  </si>
  <si>
    <t>GAS-GAS.</t>
  </si>
  <si>
    <t>GASOLINA</t>
  </si>
  <si>
    <t>BRO-CIL.19/32</t>
  </si>
  <si>
    <t>BROCA CILINDRICA Ø 19/32"</t>
  </si>
  <si>
    <t>EMP-REF.8002</t>
  </si>
  <si>
    <t>EMPALME REF RG8002R</t>
  </si>
  <si>
    <t>Conectores</t>
  </si>
  <si>
    <t>CON-COR-REC-1</t>
  </si>
  <si>
    <t>CONECTOR RECTO PARA CORAZA Ø 1"</t>
  </si>
  <si>
    <t>HOM-PRE.V8R</t>
  </si>
  <si>
    <t>HOMBRE SOLO DE PRESION VISE- GRIP REF: 8R</t>
  </si>
  <si>
    <t>CAU-LL-40X19X60</t>
  </si>
  <si>
    <t>CAUCHO LLANTA 40 MM X 60 MM X 19 MM ESPESOR</t>
  </si>
  <si>
    <t>TUB-EST-100X40</t>
  </si>
  <si>
    <t>TUBO ESTRUCTURAL RECTANGULAR 100 MM X 40 MM X 2 MM</t>
  </si>
  <si>
    <t>LAN-ROJ.</t>
  </si>
  <si>
    <t>LANILLA ROJA</t>
  </si>
  <si>
    <t>PUE-CON-1492-CJ</t>
  </si>
  <si>
    <t>PUENTE DE CONEXION CENTRAL BORNERA ALLEN-BRADLEY REF: 1492-CJJ5-10 Ref.: 1492-CJJ5-10 ALLEN-BRADLEY</t>
  </si>
  <si>
    <t>TUB-CO-IMC-11/2</t>
  </si>
  <si>
    <t>TUBO CONDUIT IMC 1 1/2"</t>
  </si>
  <si>
    <t>DISCO-CORTE-1/8</t>
  </si>
  <si>
    <t>DISCO CORTE 7" X 1/8" X 7/8"  A30T  TIPO 42 Ref.: CLAVE 948 Genérico</t>
  </si>
  <si>
    <t>TOR-BUT.3/8X1.1/4</t>
  </si>
  <si>
    <t>TORNILLO BUTTON 3/8 X 1 1/4 CABEZA BRISTOL</t>
  </si>
  <si>
    <t>NIP-1X3.AC</t>
  </si>
  <si>
    <t>NIPLE ACERO AL CARBON Ø 1" X 3" - ROSCA 1 EXTREMO</t>
  </si>
  <si>
    <t>LLA-MIX.9/16</t>
  </si>
  <si>
    <t>LLAVE MIXTA 9/16" Ref.: 86-836 STANLEY</t>
  </si>
  <si>
    <t>LCR-18-M2</t>
  </si>
  <si>
    <t>LAMINA CR 1 MM - CAL.18</t>
  </si>
  <si>
    <t>LIJ-TRA.#80</t>
  </si>
  <si>
    <t>LIJA DE TRAPO # 80 - MULTI-FLEX 12" Ref.: CLAVE 1828 ABRACOL</t>
  </si>
  <si>
    <t>ALI-AIS.8</t>
  </si>
  <si>
    <t>ALICATE AISLADO X 8" Ref.: 84-056 STANLEY</t>
  </si>
  <si>
    <t>VAR-1-5X5/8-CP</t>
  </si>
  <si>
    <t>VARILLA EN COBRE PURO 1.5 METROS X 5/8"</t>
  </si>
  <si>
    <t>THE-3/4X1 1/4</t>
  </si>
  <si>
    <t>TORNILLO HEX 3/4 X 1 1/4 ZINCADO</t>
  </si>
  <si>
    <t>PLA-APO.WPSTN33</t>
  </si>
  <si>
    <t>PLACA DE APOYO WPSTN33</t>
  </si>
  <si>
    <t>PRO-AUD.NRR</t>
  </si>
  <si>
    <t>PROTECTOR AUDITIVO TIPO COPA DIADEMA REF: NRR25
 3M</t>
  </si>
  <si>
    <t>NOZ-D14.352283</t>
  </si>
  <si>
    <t>NOZZLE D1.4 352283 REF. 237497 - LASER Ref.: 308001030010052 Genérico</t>
  </si>
  <si>
    <t>SEN-HUM.9VE</t>
  </si>
  <si>
    <t>SENSOR DE HUMO PILA 9V EXCEL C 2125</t>
  </si>
  <si>
    <t>POL-LAR.VAQUETA</t>
  </si>
  <si>
    <t>POLAINA LARGA EN VAQUETA TULA CON VELCRO</t>
  </si>
  <si>
    <t>LAM-GAL.18</t>
  </si>
  <si>
    <t>LAMINA GALVANIZADA 1.2 MM CAL.18</t>
  </si>
  <si>
    <t>THE-3/4X1 1/2</t>
  </si>
  <si>
    <t>TORNILLO HEX 3/4 X 1 1/2 ZINCADO</t>
  </si>
  <si>
    <t>FRE-ASB.2TO</t>
  </si>
  <si>
    <t>FRENO DE ASBESTO PARA DIFERENCIAL MANUAL DE 1 Y 2 TON MARCA CM</t>
  </si>
  <si>
    <t>PIE-TUN.63/4</t>
  </si>
  <si>
    <t>PIEDRA DE ESMERIL DE TUNGSTENO DE 6” X 3/4 X 1/2</t>
  </si>
  <si>
    <t>ANGH-1X3/16</t>
  </si>
  <si>
    <t>ANGULO HR 1 X 3/16</t>
  </si>
  <si>
    <t>CAB-MAD.PORRA</t>
  </si>
  <si>
    <t>CABO DE MADERA PARA PORRA DE 3 LIBRAS</t>
  </si>
  <si>
    <t>PUE-REC.C677</t>
  </si>
  <si>
    <t>PUENTE RECTIFICADOR DE 1/2 - 1/2 / 3/5 TON REF. C677</t>
  </si>
  <si>
    <t>TUB-SCH40-1/2</t>
  </si>
  <si>
    <t>TUBO SCH 40 Ø 1/2" CON COSTURA</t>
  </si>
  <si>
    <t>TUB-GAL-3/4</t>
  </si>
  <si>
    <t>TUBO GALVANIZADO Ø 3/4"</t>
  </si>
  <si>
    <t>TPR-3/4X2 1/2CC</t>
  </si>
  <si>
    <t>TORNILLO PRISIONERO 3/4 X 2 1/2 CABEZA CUADRADA</t>
  </si>
  <si>
    <t>TEL-VER.CERX2.10</t>
  </si>
  <si>
    <t>TELA VERDE DE CERRAMIENTO X 2.10 METROS DE ANCHO</t>
  </si>
  <si>
    <t>POL-NG..</t>
  </si>
  <si>
    <t>POLIPACK NG 1 3/4" X 2 1/4" X 3/8"</t>
  </si>
  <si>
    <t>ESC-GSB.202</t>
  </si>
  <si>
    <t>PORTA ESCOBILLAS GSB 20-2 RE REF 1600A0089F</t>
  </si>
  <si>
    <t>COR-5VX-630</t>
  </si>
  <si>
    <t>CORREA 5VX 630</t>
  </si>
  <si>
    <t>MAC-M10.1.25</t>
  </si>
  <si>
    <t>MACHO M 10 X PASO 1.25 MM</t>
  </si>
  <si>
    <t>TUH-1</t>
  </si>
  <si>
    <t>TUERCA HEX 1 ZINCADA</t>
  </si>
  <si>
    <t>Anclaje Expansivo</t>
  </si>
  <si>
    <t>ANC-EXP-5/8X4</t>
  </si>
  <si>
    <t>ANCLAJE EXPANSIVO 5/8 X 4</t>
  </si>
  <si>
    <t>PALA-2 1/2-1045</t>
  </si>
  <si>
    <t>PALANQUILLA 1045 2 1/2" ( 63.50 MM )</t>
  </si>
  <si>
    <t>THE-M24.80X3.GR5</t>
  </si>
  <si>
    <t>TORNILLO HEX M24 X 80 MM PASO 3.0 MM - GRADO 5</t>
  </si>
  <si>
    <t>TOR-BRI.BAR.CS7</t>
  </si>
  <si>
    <t>TORNILLO BRIDA BARRA TORNEADO MVJNR-2525M16 REF: CS7-6030 Ref.: CS7-6030 Genérico</t>
  </si>
  <si>
    <t>MAC-ROS.1/4</t>
  </si>
  <si>
    <t>MACHO Ø 1/4" X 28 ROSCA FINA- JUEGO X 2 UNIDADES</t>
  </si>
  <si>
    <t>MAC-NPT.1/8</t>
  </si>
  <si>
    <t>MACHO Ø 1/8"  NPT</t>
  </si>
  <si>
    <t>THE-1/2X1 1/2G5</t>
  </si>
  <si>
    <t>TORNILLO HEX 1/2 X 1 1/2 - GRADO 5</t>
  </si>
  <si>
    <t>GUA-ANS.HYC</t>
  </si>
  <si>
    <t>GUANTE HYCRON NITRILO/ALGOD. 2.5"R.T  REF: 27805 ANSELL</t>
  </si>
  <si>
    <t>SEÑ-ADH.21X6.AM</t>
  </si>
  <si>
    <t>SEÑAL ADHESIVO 21 CM LARGO X 6 ANCHO - ETIQUETA DE SEGURIDAD LAMINADAS ACEITE MINERAL ABRACOL ABRACOL ABRACOL ABRACOL</t>
  </si>
  <si>
    <t>CUÑ-3/4.44M</t>
  </si>
  <si>
    <t>CUÑA 1020  1 3/4" ( 44.45 MM )</t>
  </si>
  <si>
    <t>LIM-CON.8OZ</t>
  </si>
  <si>
    <t>LIMPIADOR DESENGRASANTE ELECTRONICO X 8 ONZAS Ref.: DIELLECT PI Genérico</t>
  </si>
  <si>
    <t>TOR-INS.BAR</t>
  </si>
  <si>
    <t>TORNILLO INSERTO BARRA ALESADO S16Q MCLNR12 Ref.: LCS-511 Genérico</t>
  </si>
  <si>
    <t>VTR-7/8-GALV</t>
  </si>
  <si>
    <t>VARILLA TODOROSCA Ø 7/8" GALVANIZADA</t>
  </si>
  <si>
    <t>Tornillo Garvanzo</t>
  </si>
  <si>
    <t>TOR-GAR.1/4X1</t>
  </si>
  <si>
    <t>TORNILLO GARVANZO 1/4 X 1</t>
  </si>
  <si>
    <t>TAV-3/8X11/2-IN</t>
  </si>
  <si>
    <t>TORNILLO BRISTOL AVELLAN 3/8 X 1 1/2 - INOX</t>
  </si>
  <si>
    <t>TUE-INO-M20X2-5</t>
  </si>
  <si>
    <t>TUERCA HEX INOX M20 X PASO 2.5MM</t>
  </si>
  <si>
    <t>ARA-PLA.1/2.F4369</t>
  </si>
  <si>
    <t>ARANDELA PLANA Ø 1/2 REF. F4369 T1</t>
  </si>
  <si>
    <t>ROD-6004-2-RS</t>
  </si>
  <si>
    <t>RODAMIENTO 6004 2RS - SELLO CAUCHO</t>
  </si>
  <si>
    <t>SOL-TIG-308-1/8</t>
  </si>
  <si>
    <t>SOLDADURA TIG 308 1/8</t>
  </si>
  <si>
    <t>ESC-MOT.4887</t>
  </si>
  <si>
    <t>ESCOBILLAS PARA MOTORTOOL 4887 REF:N097696</t>
  </si>
  <si>
    <t>Tuercas</t>
  </si>
  <si>
    <t>TUE-PIN.1/2</t>
  </si>
  <si>
    <t>TUERCA PARA PINAR 1/2"</t>
  </si>
  <si>
    <t>THE-5/16X3/4</t>
  </si>
  <si>
    <t>TORNILLO HEX 5/16 X 3/4 ZINCADO</t>
  </si>
  <si>
    <t>ORE-CAM.PLTZ25</t>
  </si>
  <si>
    <t>OREJA CAMPANA FRONTAL PLTZ 25 EN LAMINA INOX 304 CAL 3/4"</t>
  </si>
  <si>
    <t>COP-15M.LAR.PES</t>
  </si>
  <si>
    <t>COPA DE IMPACTO 15 MM X CUADRANTE 1/2" LARGA TIPO PESADO</t>
  </si>
  <si>
    <t>MAC-3/8.NPT</t>
  </si>
  <si>
    <t>MACHO Ø 3/8" NPT</t>
  </si>
  <si>
    <t>BOQ-TOR.NO1</t>
  </si>
  <si>
    <t>BOQUILLA OXICORTE TORTUGA # 1</t>
  </si>
  <si>
    <t>THE-5/8X2-G5</t>
  </si>
  <si>
    <t>TORNILLO HEX 5/8 X 2 - GRADO 5</t>
  </si>
  <si>
    <t>LAM-CAL.20-0.09</t>
  </si>
  <si>
    <t>LAMINA CR 0.9 MM - CAL. 20</t>
  </si>
  <si>
    <t>DIS-CAR-AX1/4</t>
  </si>
  <si>
    <t>DISCO STRIP 4" X 1/4"</t>
  </si>
  <si>
    <t>COP-NAS.MAS</t>
  </si>
  <si>
    <t>COPA NASAL PARA MASCARA CARA COMPLETA REF: 6894 REF: 6894 REF: 6894 REF: 6894 Ref.: 6894 Genérico</t>
  </si>
  <si>
    <t>ZUN-PLA.X1000</t>
  </si>
  <si>
    <t>ZUNCHO PLASTICO X 1000 METROS</t>
  </si>
  <si>
    <t>ESC-916.1/2</t>
  </si>
  <si>
    <t>ESCAREADOR HSS 9/16 ESPIGO 1/2</t>
  </si>
  <si>
    <t>FIL-COM.MONT</t>
  </si>
  <si>
    <t>FILTRO COMBUSTIBLE MONTACARGA Ref.: FF5160 - BF7534 Genérico</t>
  </si>
  <si>
    <t>PAN-40W.SYL</t>
  </si>
  <si>
    <t>PANEL 40W LED 6000K 60X60 100-277V SYLVANIA</t>
  </si>
  <si>
    <t>TEE-150.X1.INOX</t>
  </si>
  <si>
    <t>TEE Ø 1" X 150 PSI ROSCADA INOX</t>
  </si>
  <si>
    <t>Tuerca Hexágona Grado</t>
  </si>
  <si>
    <t>TUH-1/2-GRADO5</t>
  </si>
  <si>
    <t>TUERCA HEX 1/2 GRADO 5</t>
  </si>
  <si>
    <t>ESC-KEN.1/4</t>
  </si>
  <si>
    <t>ESCARIADOR Ø 1/4" KENNAMETAL REF. 4SE0250IR075A</t>
  </si>
  <si>
    <t>GRA-MET.3/4</t>
  </si>
  <si>
    <t>GRAPA METALICA 3/4</t>
  </si>
  <si>
    <t>SOP-ASP.4606</t>
  </si>
  <si>
    <t>SOPORTE ASPIRACION LIMPIA HOOKIT DE 6" REF. 4606 MARCA APTC</t>
  </si>
  <si>
    <t>CLA-SEG.20A</t>
  </si>
  <si>
    <t>CLAVIJA DE SEGURIDAD 20A 250V - COLOR AMARILLO Ref.: C-024 CODELCA</t>
  </si>
  <si>
    <t>LLA-MIX.7/16</t>
  </si>
  <si>
    <t>LLAVE MIXTA 7/16" STANLEY REF: 86-834 Ref.: 86-834 STANLEY</t>
  </si>
  <si>
    <t>GRA-1/4.TA1</t>
  </si>
  <si>
    <t>GRATA CON ESPIGO 1/4 PARA TALADRO 1" ENTORCHADA</t>
  </si>
  <si>
    <t>GEL-ANT.</t>
  </si>
  <si>
    <t>GEL ANTIBACTERIAL CON 70% DE ALCOHOL</t>
  </si>
  <si>
    <t>TOM-AER.15A.LEVIN.AMAR</t>
  </si>
  <si>
    <t>TOMA AEREA 15 AMPERIOS 125V - AMARILLA - CON POLO A TIERA LEVINTON REF: 515-CV Ref.: 515-CV LEVINTON</t>
  </si>
  <si>
    <t>CHA-REF.NAR</t>
  </si>
  <si>
    <t>CHALECO REFLECTIVO CITYLUX COLOR NARANJA STEELPRO Ref.: 452051440480 Genérico</t>
  </si>
  <si>
    <t>BRO-CIL.13MM</t>
  </si>
  <si>
    <t>BROCA CILINDRICA Ø 13 MM</t>
  </si>
  <si>
    <t>GUA-POL.300GRS</t>
  </si>
  <si>
    <t>GUATA DE POLIESTER DE 300 GRAMOS X 1.50 METROS DE ANCHO</t>
  </si>
  <si>
    <t>ARA-MB-30</t>
  </si>
  <si>
    <t>ARANDELA RETENCION MB 30</t>
  </si>
  <si>
    <t>PIÑ-80B-17</t>
  </si>
  <si>
    <t>PIÑON 80B 17 DIENTES</t>
  </si>
  <si>
    <t>LUB-FES.1/4</t>
  </si>
  <si>
    <t>LUBRICADOR MARCA FESTO REF: MS4-LOE-1/4-R REF: MS4-LOE-1/4-R Ref.: MS4-LOE-1/4-R Genérico</t>
  </si>
  <si>
    <t>TUB-SCH40-1-SC</t>
  </si>
  <si>
    <t>TUBO SCH 40 Ø 1" SIN COSTURA</t>
  </si>
  <si>
    <t>VTR-GAL-1/2</t>
  </si>
  <si>
    <t>VARILLA TODOROSCA Ø 1/2"  GALVANIZADA</t>
  </si>
  <si>
    <t>TUE-SEG-3/4</t>
  </si>
  <si>
    <t>TUERCA DE SEGURIDAD 3/4 ZINCADA</t>
  </si>
  <si>
    <t>TUB-CUA-25X25X1</t>
  </si>
  <si>
    <t>TUBO ESTRUCTURAL CUADRADO 25 MM X 25 MM X 1.5 MM</t>
  </si>
  <si>
    <t>ELE-5/2-1/4-M11</t>
  </si>
  <si>
    <t>ELECTROVALVULA 5/2 VIAS X 1/4" NPT 110 V MONOESTABLE</t>
  </si>
  <si>
    <t>BRO-CIL.15MM</t>
  </si>
  <si>
    <t>BROCA CILINDRICA Ø 15 MM</t>
  </si>
  <si>
    <t>THE-M12.50X1.75.GR8</t>
  </si>
  <si>
    <t>TORNILLO HEX M12 X 50MM - PASO 1.75MM - GRADO 8</t>
  </si>
  <si>
    <t>TUE-HEX.114</t>
  </si>
  <si>
    <t>TUERCA HEX Ø 1 1/4 GALVANIZADA  A194 8 HPP GRADO 2H</t>
  </si>
  <si>
    <t>EJE-INOX-1/2</t>
  </si>
  <si>
    <t>EJE INOX 304 Ø 1/2" ( 12.70 MM )</t>
  </si>
  <si>
    <t>CON-TIP.035TRIGASKISS</t>
  </si>
  <si>
    <t>CONTACT TIP 0.035 TREG Ref.: 403-20-35 TREG</t>
  </si>
  <si>
    <t>ANI-MAX.700X1/2X220X158</t>
  </si>
  <si>
    <t>ANILLO EN LAMINA MAXDUR 700 1/2 ( 12.7 MM ) Ø EXT. 220MM X Ø INT. 158MM</t>
  </si>
  <si>
    <t>GUA-ESP.SOLD</t>
  </si>
  <si>
    <t>GUANTE SOLDADOR 16" EN CARNAZA (ESPECIAL)</t>
  </si>
  <si>
    <t>BOL-BOT.</t>
  </si>
  <si>
    <t>BOLSO PARA BOTIQUIN CON SEPARADORES 27 CMS X 30 CMS X 15 CMS</t>
  </si>
  <si>
    <t>GAT-PLA.R94</t>
  </si>
  <si>
    <t>GATILLO PLASTICO / TRIGGER ELC 94 REF: 2060-2647</t>
  </si>
  <si>
    <t>LAM-GAT.2060</t>
  </si>
  <si>
    <t>LAMINILLAS GATILLO / TRIGGER ELC94-BL REF: 2060-2671</t>
  </si>
  <si>
    <t>ESC-3/1.6.KC633M</t>
  </si>
  <si>
    <t>ESCARIADOR Ø 3/16" REF. 4SE0187IR062A KC633M</t>
  </si>
  <si>
    <t>PIL-BRO.ANU.HO-10528</t>
  </si>
  <si>
    <t>PILOTO BROCA ANULAR 5/8" A 2 3/8" X 2" - MARCA HOUGEN Ref.: HO-10528 Genérico</t>
  </si>
  <si>
    <t>BRO-CIL.5/16X12</t>
  </si>
  <si>
    <t>BROCA CILINDRICA Ø 5/16" X 12"</t>
  </si>
  <si>
    <t>VAL-ANT.1/4</t>
  </si>
  <si>
    <t>VALVULA ANTIRETORNO DE 1/4 NPT 5000 PSI HIDRAULICA</t>
  </si>
  <si>
    <t>CON-TIP.078</t>
  </si>
  <si>
    <t>CONTACT TIP 5/64 Ref.: T-078 Genérico</t>
  </si>
  <si>
    <t>TUE-INO.1.1/4</t>
  </si>
  <si>
    <t>TUERCA HEX INOX 1 1/4</t>
  </si>
  <si>
    <t>COP-IMP.LTP</t>
  </si>
  <si>
    <t>COPA DE IMPACTO 16 MM LARGA TIPO PESADO</t>
  </si>
  <si>
    <t>THE-3/4.212</t>
  </si>
  <si>
    <t>TORNILLO HEX Ø 3/4" X 2 1/2" GALVANIZADO A490</t>
  </si>
  <si>
    <t>PAS-ROJ.1NC</t>
  </si>
  <si>
    <t>PULSADOR ROJO 1NC RASANTE METALICO</t>
  </si>
  <si>
    <t>LAM-IN-19-MT2</t>
  </si>
  <si>
    <t>LAMINA INOX 304 19 MM - CAL. 3/4 - ACABADO 2B</t>
  </si>
  <si>
    <t>POR-3LB.CAB.MAD</t>
  </si>
  <si>
    <t>PORRA DE 3 LIBRAS CON CABO DE MADERA MARCA HERRAGRO</t>
  </si>
  <si>
    <t>TUE-HEX.1.1/2.GR5</t>
  </si>
  <si>
    <t>TUERCA HEX 1 1/2  GRADO 5</t>
  </si>
  <si>
    <t>REP-TOR.9004</t>
  </si>
  <si>
    <t>REPUESTO TORNILLO INSERTO MD9004D125R03C20</t>
  </si>
  <si>
    <t>SEÑ-ADH.21X6</t>
  </si>
  <si>
    <t>SEÑAL ADHESIVO 21 CM LARGO X 6 ANCHO- ETIQUETA DE SEGURIDAD LAMINADAS PROVITEC 30</t>
  </si>
  <si>
    <t>VAL-INH.7582</t>
  </si>
  <si>
    <t>VALVULA DE INHALACION LINEA 7500 REF. 7582</t>
  </si>
  <si>
    <t>FIL-VAC.VAF</t>
  </si>
  <si>
    <t>FILTRO DE VACIO VAF-PK-6 - LASER FESTO</t>
  </si>
  <si>
    <t>NOZ-352.280/124561</t>
  </si>
  <si>
    <t>NOZZLE D0.8 352280 REF. 124561 - LASER REF: 308001030470052 Ref.: 308001030470052 Genérico</t>
  </si>
  <si>
    <t>POR-TRI.G3/8</t>
  </si>
  <si>
    <t>PORTAELECTRODO TRIPOLAR PARA SUJETADOR CON ROSCA G3/8" + 130 °C REF: 072.53 REF: 072.53 Ref.: 072.53 Genérico</t>
  </si>
  <si>
    <t>GAS-PRO.40LB.S.I</t>
  </si>
  <si>
    <t>GAS PROPANO 40 LIBRAS SIN IVA</t>
  </si>
  <si>
    <t>GRA-REC-1/4-NPT</t>
  </si>
  <si>
    <t>GRASERA RECTA 1/4 NPT</t>
  </si>
  <si>
    <t>TAP-CAU-105MM</t>
  </si>
  <si>
    <t>TAPA EN CAUCHO 105 MM</t>
  </si>
  <si>
    <t>MAN-TAL.245</t>
  </si>
  <si>
    <t>MANGO DE SUJECION PARA TALADRO DW245 REF: NA292261 O 382272-00</t>
  </si>
  <si>
    <t>CON-PUL.DW28476</t>
  </si>
  <si>
    <t>CONTRATUERCA PARA PULIDORA DW 28476 REF: 397616-00 REF: 397616-00 Ref.: 397616-00 Genérico</t>
  </si>
  <si>
    <t>PIN-REMOVEDOR</t>
  </si>
  <si>
    <t>PINTURA REMOVEDOR REF. 1020</t>
  </si>
  <si>
    <t>TEN-1/2</t>
  </si>
  <si>
    <t>TENSOR GUAYA Ø 1/2" TIPO PESADO</t>
  </si>
  <si>
    <t>TPR-1/2X1 1/2CC</t>
  </si>
  <si>
    <t>TORNILLO PRISIONERO 1/2 X 1 1/2 - CABEZA CUADRADA</t>
  </si>
  <si>
    <t>PAS-10M.FES</t>
  </si>
  <si>
    <t>PASAMURO Ø 10 MM O.D P/N: 153160 Ref.: QSS-10
 FESTO</t>
  </si>
  <si>
    <t>FLE-8MX.25MM</t>
  </si>
  <si>
    <t>FLEXOMETRO 8 MTS X 25 MM Ref.: 30-626 STANLEY</t>
  </si>
  <si>
    <t>THE-3/4X2-G5</t>
  </si>
  <si>
    <t>TORNILLO HEX 3/4 X 2 - GRADO 5</t>
  </si>
  <si>
    <t>CAD-1/2.GR80</t>
  </si>
  <si>
    <t>CADENA 1/2" GRADO 80</t>
  </si>
  <si>
    <t>CHPA-OVA-3/4-</t>
  </si>
  <si>
    <t>CHUMACERA PARCHE OVALADA Ø 3/4" FY TB</t>
  </si>
  <si>
    <t>LLA-MAN.4</t>
  </si>
  <si>
    <t>LLAVE PARA MANDRIL K-4</t>
  </si>
  <si>
    <t>TUB-IN-40-1/2-S</t>
  </si>
  <si>
    <t>TUBO INOX SCH 40 Ø 1/2" SIN COSTURA</t>
  </si>
  <si>
    <t>CIN-BAN-3/4</t>
  </si>
  <si>
    <t>CINTA BANDING DE 3/4" (ZUNCHO METALICO)</t>
  </si>
  <si>
    <t>VID-CLA.108</t>
  </si>
  <si>
    <t>VIDRIO CLARO DE 108 MM X 50 MM</t>
  </si>
  <si>
    <t>EMP-MAT.IC560</t>
  </si>
  <si>
    <t>EMPAQUE MATAFILO IC 560</t>
  </si>
  <si>
    <t>TIN-3/8X1 1/2</t>
  </si>
  <si>
    <t>TORNILLO HEX INOX 3/8 X 1 1/2</t>
  </si>
  <si>
    <t>LIN-ANT.MIG</t>
  </si>
  <si>
    <t>LINER 15 0.035 ROUND WOUND PARA ANTORCHA MIG - 400 AMPERIOS</t>
  </si>
  <si>
    <t>CHPE-1 1/2</t>
  </si>
  <si>
    <t>CHUMACERA PEDESTAL Ø 1 1/2"</t>
  </si>
  <si>
    <t>COD-SCH40-3-90</t>
  </si>
  <si>
    <t>CODO SCH 40 Ø 3" X 90º -  ACERO AL CARBON</t>
  </si>
  <si>
    <t>ARN-RES.</t>
  </si>
  <si>
    <t>ARNES PARA RESPIRADOR REF. 6897 3M</t>
  </si>
  <si>
    <t>Goznes</t>
  </si>
  <si>
    <t>GOZ-1/2</t>
  </si>
  <si>
    <t>GOZNE 1/2</t>
  </si>
  <si>
    <t>BRO-CHA.2"</t>
  </si>
  <si>
    <t>BROCHA 2" - MARCA LA MONA</t>
  </si>
  <si>
    <t>RES-750.1.TS</t>
  </si>
  <si>
    <t>RESPIRADOR 3M 7501 DE SILICONA SUAVIZADA - TALLA S</t>
  </si>
  <si>
    <t>TUB-SCH80-1/2</t>
  </si>
  <si>
    <t>TUBO SCH 80 Ø 1/2" SIN COSTURA</t>
  </si>
  <si>
    <t>PES-ZAR.142C.LAM1"</t>
  </si>
  <si>
    <t>PESA PEQUEÑA PARA ZARANDA 142C EN LAMINA 1" ( 25.40 MM ) - SEGUN PLANO</t>
  </si>
  <si>
    <t>ABR-2X3.8.IN</t>
  </si>
  <si>
    <t>ABRAZADERA PARA TUBO 2 X 3/8" INOX</t>
  </si>
  <si>
    <t>ARG-3/4.32</t>
  </si>
  <si>
    <t>ARGOLLA DE 3/4" X 32 PARA GUAYA DE ZARANDA</t>
  </si>
  <si>
    <t>PIS-MAD.2020X1950</t>
  </si>
  <si>
    <t>PISAMALLAS MADERA MONCORO PARA LIMPIADORA LPCD 2020 - 1950 MM (SEGÚN PLANO)</t>
  </si>
  <si>
    <t>MAN-0-150-2 1/2</t>
  </si>
  <si>
    <t>MANOMETRO 0 - 150 PSI CARATULA Ø 2 1/2" ROSCA 1/4"</t>
  </si>
  <si>
    <t>LOG-ADH.40X20</t>
  </si>
  <si>
    <t>LOGO EN ADHESIVO METALTECO DE 40 CMS X 20 CMS</t>
  </si>
  <si>
    <t>POR-ESC.DW.4120</t>
  </si>
  <si>
    <t>PORTA ESCOBILLA PARA PULIDORA DW 4120 REF: N167600 Ref.: N167600 Genérico</t>
  </si>
  <si>
    <t>UNI-HEM.1 1/2</t>
  </si>
  <si>
    <t>UNION HEMBRA Ø 1 1/2" NPT ROSCADA - ACERO AL CARBON</t>
  </si>
  <si>
    <t>AGU-FLU.2PI</t>
  </si>
  <si>
    <t>AGUJA DE FLUIDO 2.0 PARA PISTOLA R-410G PRO Ref.: R20320#10 Genérico</t>
  </si>
  <si>
    <t>VAR-TOD.A193.B7.1.1/8</t>
  </si>
  <si>
    <t>VARILLA TODOROSCA A193 GRADO B7 Ø 1 1/8"</t>
  </si>
  <si>
    <t>PIN-GRI.TEL</t>
  </si>
  <si>
    <t>PINTURA ESMALTE ALQUIDICO INDUSTRIAL - GRIS TELE 4 REF: RAL 7047 (GENERICO)</t>
  </si>
  <si>
    <t>ESC-1/8.KC633M</t>
  </si>
  <si>
    <t>ESCARIADOR Ø 1/8" KENNAMETAL REF. 4CH0125IL075A KC633M</t>
  </si>
  <si>
    <t>EJE-420.55.80</t>
  </si>
  <si>
    <t>EJE AISI 420 Ø 55.80 MM</t>
  </si>
  <si>
    <t>INT-PUL.28111</t>
  </si>
  <si>
    <t>INTERRUPTOR PARA PULIDORA 28111</t>
  </si>
  <si>
    <t>CUC-BIS.STA.11932</t>
  </si>
  <si>
    <t>CUCHILLA BISTURI 11931 - JUEGO X 5 UNIDADES STANLEY</t>
  </si>
  <si>
    <t>LLA-MIX.1/4</t>
  </si>
  <si>
    <t>LLAVE MIXTA 1/4" STANLEY REF: 86-831 Ref.: 86-831 STANLEY</t>
  </si>
  <si>
    <t>GRA-LIJ-60-6X2</t>
  </si>
  <si>
    <t>GRATA DE LIJA GRANO 60 X 6 X 2</t>
  </si>
  <si>
    <t>CHA-I-72-76.5</t>
  </si>
  <si>
    <t>CHAVETA TIPO I 72 Ø EXT. 76.5 MM</t>
  </si>
  <si>
    <t>TUH-7/16</t>
  </si>
  <si>
    <t>TUERCA HEX 7/16 ZINCADA</t>
  </si>
  <si>
    <t>EJE-1020-1/2</t>
  </si>
  <si>
    <t>EJE SAE 1020 Ø 1/2" ( 12.70 MM )</t>
  </si>
  <si>
    <t>THE-M16.X30X2.GR8</t>
  </si>
  <si>
    <t>TORNILLO HEX M16 X 30MM - PASO 2.0MM - GRADO 8</t>
  </si>
  <si>
    <t>EMP-COR-GRA-5/1</t>
  </si>
  <si>
    <t>EMPAQUE CORDON GRAFITO Ø 5/16"</t>
  </si>
  <si>
    <t>TUB-SCH40-12CC</t>
  </si>
  <si>
    <t>TUBO SCH 40 Ø 12" CON COSTURA</t>
  </si>
  <si>
    <t>LON-CAM.15CMS</t>
  </si>
  <si>
    <t>LONA CAMIONERA SUPER TRUCK X 15 CMS ANCHO</t>
  </si>
  <si>
    <t>ESC-MAG.5PU</t>
  </si>
  <si>
    <t>ESCUADRA MAGNETICA 5" SURTEK REF. 123282</t>
  </si>
  <si>
    <t>TUE-HEX.1.1/8.A194</t>
  </si>
  <si>
    <t>TUERCA HEX 1 1/8 - REF. A194 GRADO 2H 8 HPP</t>
  </si>
  <si>
    <t>GUA-ESP.VAQ.</t>
  </si>
  <si>
    <t>GUANTE TIPO INGENIERO EN VAQUETA CON REFUERZO EN PALMA Y DEDOS - MANOPLA DE 10 CMS (MANO IZQUIERDA ESPECIAL)</t>
  </si>
  <si>
    <t>MAC-M12.175</t>
  </si>
  <si>
    <t>MACHO M12 X 1.75 ROSCA IZQUIERDA</t>
  </si>
  <si>
    <t>NIP-112.75M</t>
  </si>
  <si>
    <t>NIPLE ACERO AL CARBON Ø 1 1/2" X 75 MM ROSCA EN 2 EXTREMOS</t>
  </si>
  <si>
    <t>FLE-5MT.19M</t>
  </si>
  <si>
    <t>FLEXOMETRO 5 MTS X 19 MM STANLEY REF: 30-716</t>
  </si>
  <si>
    <t>EJE-1045-7/8</t>
  </si>
  <si>
    <t>EJE SAE 1045 Ø 7/8" ( 22.22 MM )</t>
  </si>
  <si>
    <t>TOR-FIJ.AUT.1/4X2.1/2</t>
  </si>
  <si>
    <t>TORNILLO DE FIJACION AUTOPERFORANTE 1/4 X 2 1/2 - CON EMPAQUE</t>
  </si>
  <si>
    <t>POL-3"-3RAN-TA</t>
  </si>
  <si>
    <t>POLEA Ø 3" X 3 RANURAS TIPO A - EN FUNDICION GRIS</t>
  </si>
  <si>
    <t>UNI-EMT-3/4-GAL</t>
  </si>
  <si>
    <t>UNION EMT Ø 3/4" GALVANIZADA</t>
  </si>
  <si>
    <t>Pin Tubular</t>
  </si>
  <si>
    <t>PIN-12M.70M</t>
  </si>
  <si>
    <t>PIN TUBULAR 12 MM X 70 MM</t>
  </si>
  <si>
    <t>PIS-BAJ.PRE</t>
  </si>
  <si>
    <t>PISTOLA BAJA PRESION</t>
  </si>
  <si>
    <t>TUE-M-24-3MM</t>
  </si>
  <si>
    <t>TUERCA HEX M24 PASO 3MM</t>
  </si>
  <si>
    <t>CAS-DIE.BLA</t>
  </si>
  <si>
    <t>CASCO DIELECTRICO CON RACHET - COLOR BLANCO Ref.: A1300RC ARM</t>
  </si>
  <si>
    <t>CON-FLU-3/8-SIL</t>
  </si>
  <si>
    <t>CONTROL DE FLUJO Ø 3/8" CON SILENCIADOR</t>
  </si>
  <si>
    <t>THE-1/2X3 1/2</t>
  </si>
  <si>
    <t>TORNILLO HEX 1/2 X 3 1/2 ZINCADO</t>
  </si>
  <si>
    <t>LAM-IN-1-304</t>
  </si>
  <si>
    <t>LAMINA INOX 304 CAL 1" ( 25.40 MM ) - ACABADO 1</t>
  </si>
  <si>
    <t>BRO-CIL.1X5/16</t>
  </si>
  <si>
    <t>BROCA CILINDRICA Ø 1 5/16</t>
  </si>
  <si>
    <t>CAB-INT-4X18X20</t>
  </si>
  <si>
    <t>CABLE PARA INSTRUMENTACION PLTC 105ºC 300 CAL. 4 X 18 CENTELSA REF: 201224--NG Ref.: 201224--NG CENTELSA</t>
  </si>
  <si>
    <t>CEN-PUN.1/2X6</t>
  </si>
  <si>
    <t>CENTRO PUNTO 1/2" X 6" STANLEY REF: 16-325 Ref.: 16-325 STANLEY</t>
  </si>
  <si>
    <t>VID-NEG.10</t>
  </si>
  <si>
    <t>VIDRIO NEGRO # 10 DE 108 MM X 50 MM</t>
  </si>
  <si>
    <t>THE-5/8X2 1/2-G</t>
  </si>
  <si>
    <t>TORNILLO HEX 5/8 X 2 1/2 - GRADO 5</t>
  </si>
  <si>
    <t>TAT-1/4.3.1/2</t>
  </si>
  <si>
    <t>TORNILLO DE FIJACION AUTOPERFORANTE 1/4 X 3 1/2 - CON EMPAQUE</t>
  </si>
  <si>
    <t>TUB-SCH40-11/2G</t>
  </si>
  <si>
    <t>TUBO SCH 40 Ø 1 1/2" CON COSTURA GALVANIZADO</t>
  </si>
  <si>
    <t>TIN-5/16X3/4</t>
  </si>
  <si>
    <t>TORNILLO HEX INOX 5/16 X 3/4</t>
  </si>
  <si>
    <t>TCA-1/4X1 1/4</t>
  </si>
  <si>
    <t>TORNILLO PARA CANGILON 1/4 X 1 1/4</t>
  </si>
  <si>
    <t>CLA-15A.</t>
  </si>
  <si>
    <t>CLAVIJA 15 AMPERIOS 125 VOLTIOS CON POLO A TIERRA REF. 515-PV</t>
  </si>
  <si>
    <t>CUÑ-1/4</t>
  </si>
  <si>
    <t>CUÑA 1/4" ( 6.35 MM )</t>
  </si>
  <si>
    <t>MAN-NEU.8M.F</t>
  </si>
  <si>
    <t>MANGUERA NEUMATICA Ø 8 MM OD - NEGRA - FESTO</t>
  </si>
  <si>
    <t>BOQ-TOR.NO2</t>
  </si>
  <si>
    <t>BOQUILLA OXICORTE TORTUGA # 2</t>
  </si>
  <si>
    <t>BOQ-TOR.NO3</t>
  </si>
  <si>
    <t>BOQUILLA OXICORTE TORTUGA # 3</t>
  </si>
  <si>
    <t>DIS-714.24D</t>
  </si>
  <si>
    <t>DISCO PARA SIERRA CIRCULAR  7 1/4 EJE 5/8  X 24 DIENTES</t>
  </si>
  <si>
    <t>ESC-716.3/8</t>
  </si>
  <si>
    <t>ESCAREADOR HSS 7/16 ESPIGO 3/8</t>
  </si>
  <si>
    <t>TUB-EST.1.1/2X2.5</t>
  </si>
  <si>
    <t>TUBO ESTRUCTURAL REDONDO Ø 1 1/2"  X 2.5 MM</t>
  </si>
  <si>
    <t>RAC-1/2.13971</t>
  </si>
  <si>
    <t>RATCHET DE 1/2" DESACOPLE RAPIDO CABEZA DE PERA REF: 13971 MARCA SATA</t>
  </si>
  <si>
    <t>TUB-GAL-1</t>
  </si>
  <si>
    <t>TUBO GALVANIZADO Ø 1" CON COSTURA</t>
  </si>
  <si>
    <t>GAN-CIE.GTY40323</t>
  </si>
  <si>
    <t>GANCHO CIERRE RAPIDO GH 40323 ZINCADO CON VARILLA INOXIDABLE</t>
  </si>
  <si>
    <t>TOR-1/4.201</t>
  </si>
  <si>
    <t>TORNILLO CABEZA BRISTOL DE 1/4 - 20 X 1 ROSCA IZQUIERDA</t>
  </si>
  <si>
    <t>BRO-CIL.17/32</t>
  </si>
  <si>
    <t>BROCA CILINDRICA Ø 17/32"</t>
  </si>
  <si>
    <t>THE-3/4X4 1/2-G</t>
  </si>
  <si>
    <t>TORNILLO HEX 3/4 X 4 1/2 ZINCADO</t>
  </si>
  <si>
    <t>NYL-NEG.</t>
  </si>
  <si>
    <t>NYLON NEGRO PARA GUADAÑA - BELLOTA</t>
  </si>
  <si>
    <t>BRI-SCP.K3B</t>
  </si>
  <si>
    <t>BRIDA DE SUJECION PARA BARRA DE ALESADO MAROX S12M-UNTO L2 REF: CPK3B REF: CPK3B REF: CPK3B Ref.: CPK3B Genérico</t>
  </si>
  <si>
    <t>THE-316.1/2</t>
  </si>
  <si>
    <t>TORNILLO HEX INOX 3/16 X 1/2</t>
  </si>
  <si>
    <t>GRA-LIJ.120X2</t>
  </si>
  <si>
    <t>GRATA DE LIJA GRANO 120 X 2"</t>
  </si>
  <si>
    <t>TBR-1/2.1.1/2.GR8</t>
  </si>
  <si>
    <t>TORNILLO BRISTOL CON CABEZA 1/2 X 1 1/2 - GRADO 8</t>
  </si>
  <si>
    <t>VAR-HR-LISA-3/8</t>
  </si>
  <si>
    <t>VARILLA REDONDA LISA Ø 3/8" ( 9 MM )</t>
  </si>
  <si>
    <t>DEF-SGK.600</t>
  </si>
  <si>
    <t>DEFLECTOR PARA PISTOLA DE PINTURA SGK-600-PR REF: K-5030</t>
  </si>
  <si>
    <t>ADH-MAR.15X8</t>
  </si>
  <si>
    <t>ADHESIVO IMPRESO Y LAMINA PARA MARCACION AREA 15 X 8 CM</t>
  </si>
  <si>
    <t>KIT-PRE.609075</t>
  </si>
  <si>
    <t>KIT RODILLO DE PRESION ALIMENTADOR ORIGO FEED REF 609075</t>
  </si>
  <si>
    <t>PER-VAL.FES</t>
  </si>
  <si>
    <t>PERFIL DISTRIBUIDOR DE VALVULAS FESTO REF: VABM-B10-20-G38-4-P53 Ref.: VABM-B10-20-G38-4-P53 FESTO</t>
  </si>
  <si>
    <t>THE-1X7.GR5</t>
  </si>
  <si>
    <t>TORNILLO HEX 1 X 7 - GRADO 5</t>
  </si>
  <si>
    <t>UNI-ENT.10M</t>
  </si>
  <si>
    <t>UNION EN T Ø 10 MMP/N: 153131 FESTO REF: QST-10</t>
  </si>
  <si>
    <t>THE-M10.50X1.5</t>
  </si>
  <si>
    <t>TORNILLO HEX M10 X 50MM - PASO 1.5 MM</t>
  </si>
  <si>
    <t>PAS-ANT.SPR</t>
  </si>
  <si>
    <t>PASTAS ANTORCHAS SPRAY MASTERMS MARCA SUNWELD REF: XLMS84</t>
  </si>
  <si>
    <t>TUB-CON.IMC.1.1/4</t>
  </si>
  <si>
    <t>TUBO CONDUIT IMC 1 1/4"</t>
  </si>
  <si>
    <t>Varilla Corrugada</t>
  </si>
  <si>
    <t>VAR-COR-HR-1</t>
  </si>
  <si>
    <t>VARILLA CORRUGADA HR 1"</t>
  </si>
  <si>
    <t>TUB-SCH80-1</t>
  </si>
  <si>
    <t>TUBO SCH 80 Ø 1" SIN COSTURA</t>
  </si>
  <si>
    <t>CAJ-RED.3/4</t>
  </si>
  <si>
    <t>CAJA REDONDA 3/4 5 HUECOS RAWELT</t>
  </si>
  <si>
    <t>THE-5/8.4GR.5</t>
  </si>
  <si>
    <t>TORNILLO HEX 5/8 X 4 - GRADO 5</t>
  </si>
  <si>
    <t>GRI-3/8.2TN</t>
  </si>
  <si>
    <t>GRILLETE  3/8 TIPO GROSBY 2 TON</t>
  </si>
  <si>
    <t>KIT-ROD.COD</t>
  </si>
  <si>
    <t>KIT DE RODILLERAS Y CODERAS PARA MOTOCICLISTAS</t>
  </si>
  <si>
    <t>CAU-LL-40X19045</t>
  </si>
  <si>
    <t>CAUCHO LLANTA 40 MM X 450 MM X 19 MM ESPESOR</t>
  </si>
  <si>
    <t>VTR-7/8.GRA.8</t>
  </si>
  <si>
    <t>VARILLA TODOROSCA Ø 7/8" GRADO 8</t>
  </si>
  <si>
    <t>PLA-APO.BAR</t>
  </si>
  <si>
    <t>PLACA DE APOYO BARRA TORNEADO MVJNR-2525M16 REF: SMV-322 Ref.: SMV-322 Genérico</t>
  </si>
  <si>
    <t>CON-3/4-TIP-LB</t>
  </si>
  <si>
    <t>CONDULINEA Ø 3/4" TIPO LB</t>
  </si>
  <si>
    <t>NIP-112.65M</t>
  </si>
  <si>
    <t>NIPLE ACERO AL CARBON Ø 1 1/2" X 65 MM ROSCA EN 2 EXTREMOS</t>
  </si>
  <si>
    <t>LLA-TUB.14</t>
  </si>
  <si>
    <t>LLAVE PARA TUBO 14" Ref.: 87-624 Genérico</t>
  </si>
  <si>
    <t>EJE-1020-5"</t>
  </si>
  <si>
    <t>EJE SAE 1020 Ø 5" ( 127 MM )</t>
  </si>
  <si>
    <t>PRO-AUD.TAP.9092.</t>
  </si>
  <si>
    <t>PROTECTOR AUDITIVO TIPO TAPON CON ESTUCHE</t>
  </si>
  <si>
    <t>EJE-1020-7/8</t>
  </si>
  <si>
    <t>EJE SAE 1020 Ø 7/8" ( 22.22 MM )</t>
  </si>
  <si>
    <t>THE-1/2X1 1/4G5</t>
  </si>
  <si>
    <t>TORNILLO HEX 1/2 X 1 1/4 - GRADO 5</t>
  </si>
  <si>
    <t>ANI-JUN.FES</t>
  </si>
  <si>
    <t>ANILLO DE JUNTA P/N: 2226 Ref.: O-1/2 FESTO</t>
  </si>
  <si>
    <t>THE-3/4X4-G5</t>
  </si>
  <si>
    <t>TORNILLO HEX 3/4 X 4 - GRADO 5</t>
  </si>
  <si>
    <t>THE-5/8X11/2-G5</t>
  </si>
  <si>
    <t>TORNILLO HEX 5/8 X 1 1/2 - GRADO 5</t>
  </si>
  <si>
    <t>CON-ZBE-101</t>
  </si>
  <si>
    <t>CONTACTO ZBE-101 NORMALMENTE ABIERTO</t>
  </si>
  <si>
    <t>THE-M12.40X1.75.GR5</t>
  </si>
  <si>
    <t>TORNILLO HEX M12 X 40MM - PASO 1.75MM - GRADO 5</t>
  </si>
  <si>
    <t>VID-EXT.CAR.EXT</t>
  </si>
  <si>
    <t>VIDRIO EXTERNO PARA CARETA INTELIGENTE EXTREME REF. 436184</t>
  </si>
  <si>
    <t>THE-1/2.1.3/4.A325</t>
  </si>
  <si>
    <t>TORNILLO HEX 1/2 X 1 3/4 - GALVANIZADO REF. A325 TIPO 1</t>
  </si>
  <si>
    <t>EJE-ACE.2</t>
  </si>
  <si>
    <t>EJE ACETAL Ø 2” ( 50.80 MM )</t>
  </si>
  <si>
    <t>TBR-M10X25-INO</t>
  </si>
  <si>
    <t>TORNILLO BRISTOL CON CABEZA M10 X 25MM - PASO 1.5MM - INOX</t>
  </si>
  <si>
    <t>LIJ-ROJ.</t>
  </si>
  <si>
    <t>LIJA ROJA # 80 - 9" X 11"</t>
  </si>
  <si>
    <t>CAM-PIS.ATO-DEW-293</t>
  </si>
  <si>
    <t>CAMPO PISTOLA ATORNILLADORA REF 293 DW REF: 617862-00SV REF: 617862-00SV Ref.: 617862-00SV Genérico</t>
  </si>
  <si>
    <t>PIÑ-ATO.DW290</t>
  </si>
  <si>
    <t>PIÑON PARA ATORNILLADORA DW 290 REF: 135093-01SV Ref.: 135093-01SV Genérico</t>
  </si>
  <si>
    <t>ABR-MET.5"I</t>
  </si>
  <si>
    <t>ABRAZADERA METALICA 5" INOX ( 4 5/8 - 5 1/2 ) Ref.: 2580 Genérico</t>
  </si>
  <si>
    <t>ANI-GUI-12.5/16</t>
  </si>
  <si>
    <t>ANILLO GUIA FRB 12.5/160</t>
  </si>
  <si>
    <t>RET-80X95X10-CR</t>
  </si>
  <si>
    <t>RETENEDOR CR 80 MM X 95 MM X 10 MM Ref.: CRSH13R SKF</t>
  </si>
  <si>
    <t>MAS-ROJ.F#1</t>
  </si>
  <si>
    <t>MASILLA ROJA FORMULA # 1</t>
  </si>
  <si>
    <t>BRI-SCP.K4B</t>
  </si>
  <si>
    <t>BRIDA DE SUJECION PARA BARRA DE ALESADO MAROX S12M - UNTOR2 REF: CPK4B Ref.: CPK4B Genérico</t>
  </si>
  <si>
    <t>PES-ZAR.142C.LAM.3/4"</t>
  </si>
  <si>
    <t>PESA PEQUEÑA PARA ZARANDA 142C EN LAMINA 3/4" ( 19.05 MM ) - SEGUN PLANO</t>
  </si>
  <si>
    <t>THE-5/8X1 1/2</t>
  </si>
  <si>
    <t>TORNILLO HEX 5/8 X 1 1/2 ZINCADO</t>
  </si>
  <si>
    <t>LLA-MIX.5/8</t>
  </si>
  <si>
    <t>LLAVE MIXTA 5/8" STANLEY REF: 86-837 Ref.: 86-837 STANLEY</t>
  </si>
  <si>
    <t>JUE-ESC.251</t>
  </si>
  <si>
    <t>JUEGO DE ESCOBILLAS PARA TALADRO PERCUTOR D25123 REF: N081989</t>
  </si>
  <si>
    <t>RET-70X85X8-CR</t>
  </si>
  <si>
    <t>RETENEDOR CR 70 MM X 85 MM X 8 MM - REF. HMS5 V</t>
  </si>
  <si>
    <t>RET-SOG.240-270-15</t>
  </si>
  <si>
    <t>RETENEDOR SOG 240-270-15</t>
  </si>
  <si>
    <t>TUH-INOX-3/8|TUH-INO-3/8</t>
  </si>
  <si>
    <t>TUERCA HEX INOX 3/8</t>
  </si>
  <si>
    <t>BUR-1/2.X4.10%</t>
  </si>
  <si>
    <t>BURIL 1/2" X 4" HSS 10% COBALTO</t>
  </si>
  <si>
    <t>EMP-ESP-1X1/2X3</t>
  </si>
  <si>
    <t>EMPAQUE ESPUMOSO 1" X 1/2" REF. 1C - 378</t>
  </si>
  <si>
    <t>UNI-REC.3/8</t>
  </si>
  <si>
    <t>UNION RECTA Ø 3/8 MM</t>
  </si>
  <si>
    <t>LIJ-AGU.80</t>
  </si>
  <si>
    <t>LIJA DE AGUA # 80  - 9" X 11" Ref.: CLAVE 1002 ABRACOL</t>
  </si>
  <si>
    <t>MAN-PUL.28111</t>
  </si>
  <si>
    <t>MANGO PARA PULIDORA DW 28111 REF: 614796-00 Ref.: 614796-00 Genérico</t>
  </si>
  <si>
    <t>POR-PUL.DW4577</t>
  </si>
  <si>
    <t>PORTAESCOBILLA PARA PULIDORA DEWALT 4577 Ref.: N106196 Genérico</t>
  </si>
  <si>
    <t>ROD-DW3.330</t>
  </si>
  <si>
    <t>RODAMIENTO DW331 330004-02</t>
  </si>
  <si>
    <t>UNI-DOB-120</t>
  </si>
  <si>
    <t>UNION CADENA DOBLE 120</t>
  </si>
  <si>
    <t>Planta Externa</t>
  </si>
  <si>
    <t>TUB-SCH40-3-SC</t>
  </si>
  <si>
    <t>TUBO SCH 40 Ø 3" SIN COSTURA</t>
  </si>
  <si>
    <t>FRE-ASB.3TO</t>
  </si>
  <si>
    <t>FRENO DE ASBESTO PARA DIFERENCIAL MANUAL DE 3 TON MARCA CM</t>
  </si>
  <si>
    <t>THE-3/4X2 1/2</t>
  </si>
  <si>
    <t>TORNILLO HEX 3/4 X 2 1/2 ZINCADO</t>
  </si>
  <si>
    <t>ROD-HFL.2530</t>
  </si>
  <si>
    <t>RODAMIENTO DE AGUJAS UNIDIRECCIONAL HFL2530 NTN</t>
  </si>
  <si>
    <t>FIJ-ROS.LOCT.277</t>
  </si>
  <si>
    <t>FIJADOR DE ROSCAS -  RESISTENCIA ALTA X 50 ML REF. 277  LOCTITE</t>
  </si>
  <si>
    <t>INT-BOS.NAC</t>
  </si>
  <si>
    <t>INTERRUPTOR BOSCH NACIONAL</t>
  </si>
  <si>
    <t>RAS-FLE.1750</t>
  </si>
  <si>
    <t>RASPADOR FLEX -1750</t>
  </si>
  <si>
    <t>GRA-MET.5/8</t>
  </si>
  <si>
    <t>GRAPA METALICA DE 5/8</t>
  </si>
  <si>
    <t>MUL-PAR.6SAL</t>
  </si>
  <si>
    <t>MULTITOMA DE PARED CON 6 SALIDAS CON POLO A TIERRA</t>
  </si>
  <si>
    <t>CON-FLU-1/8</t>
  </si>
  <si>
    <t>CONTROL DE FLUJO Ø 1/8" CON SILENCIADOR</t>
  </si>
  <si>
    <t>LLA-MIX.17MM</t>
  </si>
  <si>
    <t>LLAVE MIXTA 17 MM Ref.: 4-86-862 STANLEY</t>
  </si>
  <si>
    <t>DES-IND.BIOD</t>
  </si>
  <si>
    <t>DESINFECTANTE INDUSTIRAL BIODEGRADABLE A BASE DE HIPOCLORITO DE SODIO AL 13% - SANIT PI</t>
  </si>
  <si>
    <t>PIE-ESM.COPA5X2</t>
  </si>
  <si>
    <t>PIEDRA ESMERIL DE COPA 5 X 2 A 203 TIPO 11.A</t>
  </si>
  <si>
    <t>CAD-60</t>
  </si>
  <si>
    <t>CADENA 60 SENCILLA</t>
  </si>
  <si>
    <t>ANG-INO.1X3/16</t>
  </si>
  <si>
    <t>ANGULO INOX 1 X 3/16</t>
  </si>
  <si>
    <t>CON-GAT.MIG</t>
  </si>
  <si>
    <t>CONECTOR DE GATILLO PARA PISTOLA MIG REF: 5662 Ref.: 5662 Genérico</t>
  </si>
  <si>
    <t>TRI-ASS.5662</t>
  </si>
  <si>
    <t>TRIGGER ASSEMBLY 5662 REF: 431235 Ref.: 431235 Genérico</t>
  </si>
  <si>
    <t>BOL-PLA.46X63.5</t>
  </si>
  <si>
    <t>BOLSA PLASTICA CAL. 4 - 46 CM X 63.5 CM REF: BBDTRA18L25C4CRD Ref.: BBDTRA18L25C4CRD Genérico</t>
  </si>
  <si>
    <t>TES-200.200</t>
  </si>
  <si>
    <t>TUBO ESTRUCTURAL CUADRADO 200 MM X 200 MM X 7 MM</t>
  </si>
  <si>
    <t>THE-1/4X3/4</t>
  </si>
  <si>
    <t>TORNILLO HEX 1/4 X 3/4 ZINCADO</t>
  </si>
  <si>
    <t>TUH-5/8</t>
  </si>
  <si>
    <t>TUERCA HEX 5/8 ZINCADA</t>
  </si>
  <si>
    <t>CUC-TRO.7/8X1/X6</t>
  </si>
  <si>
    <t>CUCHILLA PARA TRONZADORA 10% COLBATO 7/8" X 1/8" X 6</t>
  </si>
  <si>
    <t>ACE-MIN.</t>
  </si>
  <si>
    <t>ACEITE MINERAL</t>
  </si>
  <si>
    <t>GUA-PLA.PUL.28111</t>
  </si>
  <si>
    <t>GUARDA A PRESION PARA PULIDORA 28111 - NEGRA REF: 397661-02 Ref.: 397661-02 Genérico</t>
  </si>
  <si>
    <t>INT-PUL.4120</t>
  </si>
  <si>
    <t>INTERRUPTOR PARA PULIDORA DW 4120 REF: N327459 Ref.: N327459 Genérico</t>
  </si>
  <si>
    <t>LLA-MIX.3/8</t>
  </si>
  <si>
    <t>LLAVE MIXTA 3/8" STANLEY REF: 86-833 Ref.: 86-833 STANLEY</t>
  </si>
  <si>
    <t>TOR-M12X40X1-5</t>
  </si>
  <si>
    <t>TORNILLO M12 X 40MM - PASO 1.50MM - GRADO 5</t>
  </si>
  <si>
    <t>NOZ-D17.237501</t>
  </si>
  <si>
    <t>NOZZLE D1.7 237501 REF. 1257672 - LASER Ref.: 308001030340029 Genérico</t>
  </si>
  <si>
    <t>THE-5/16X1 1/2</t>
  </si>
  <si>
    <t>TORNILLO HEX 5/16 X 1 1/2 ZINCADO</t>
  </si>
  <si>
    <t>CAJ-MET.1/2</t>
  </si>
  <si>
    <t>CAJA METALICA RECTANGULAR 1/2</t>
  </si>
  <si>
    <t>TUH-5/8-G5</t>
  </si>
  <si>
    <t>TUERCA HEX 5/8 GRADO 5</t>
  </si>
  <si>
    <t>LAM-ULT-3/4</t>
  </si>
  <si>
    <t>LAMINA UHMW ULTRAPOL BLANCA CAL. 3/4" ( 19MM )</t>
  </si>
  <si>
    <t>TPR-1/2X21/2</t>
  </si>
  <si>
    <t>TORNILLO PRISIONERO 1/2 X 2 1/2 CABEZA CUADRADA</t>
  </si>
  <si>
    <t>LUB-GEL.X8ONZ</t>
  </si>
  <si>
    <t>LUBRICANTE GEL X 8 ONZAS - MARCA HOUGEN SIKA</t>
  </si>
  <si>
    <t>VAR-TOD.5/8.GR.8</t>
  </si>
  <si>
    <t>VARILLA TODOROSCA Ø 5/8" GRADO 8</t>
  </si>
  <si>
    <t>THE-7/8X4-G5</t>
  </si>
  <si>
    <t>TORNILLO HEX 7/8 X 4 - GRADO 5</t>
  </si>
  <si>
    <t>MAN-ARG.CO2</t>
  </si>
  <si>
    <t>MANGUERA PARA MEZCLA ARGON Y CO2 CON ACOPLE MACHO - MACHO X 3 METROS REF: 432774 Ref.: 432774 Genérico</t>
  </si>
  <si>
    <t>TOR-S35.400</t>
  </si>
  <si>
    <t>TONILLO INSERTO TPS35 PARA FRESA ASX400 MITSUBISHI REF: 5057000476 REF: 5057000476 Ref.: 5057000476 Genérico</t>
  </si>
  <si>
    <t>BOB-MAG.110</t>
  </si>
  <si>
    <t>BOBINA MAGNETICA 110 VAC PARA ELECTROVALVULA Ø1/8" P/N: 8025334 Ref.: VACS-C-C1-16B FESTO</t>
  </si>
  <si>
    <t>LLA-MIX.11/16</t>
  </si>
  <si>
    <t>LLAVE MIXTA 11/16" Ref.: 86-838 STANLEY</t>
  </si>
  <si>
    <t>POR-6LB.</t>
  </si>
  <si>
    <t>PORRA DE 6 LIBRAS CON CABO DE MADERA MARCA HERRAGRO</t>
  </si>
  <si>
    <t>TOR-BRI-M20X100</t>
  </si>
  <si>
    <t>TORNILLO BRISTOL CON CABEZA M20 X 100MM - PASO 2.5MM</t>
  </si>
  <si>
    <t>Resortes</t>
  </si>
  <si>
    <t>RES-32X.23X9.5X114</t>
  </si>
  <si>
    <t>RESORTE Ø EXT. 32MM X 23MM - PASO 9.5MM - LARGO 114MM -  ALAMBRE 3/16</t>
  </si>
  <si>
    <t>DES-EST.1/4X4</t>
  </si>
  <si>
    <t>DESTORNILLADOR DE ESTRELLA 1/4" X 4" Ref.: 69-145 STANLEY</t>
  </si>
  <si>
    <t>Varilla Cuadrada</t>
  </si>
  <si>
    <t>VHR-CUA-3/8</t>
  </si>
  <si>
    <t>VARILLA HR CUADRADA 3/8" ( 9.52 MM )</t>
  </si>
  <si>
    <t>TPR-1/2X2</t>
  </si>
  <si>
    <t>TORNILLO PRISIONERO 1/2 X 2 CABEZA CUADRADA</t>
  </si>
  <si>
    <t>TOR-LCS.105</t>
  </si>
  <si>
    <t>TORNILLO SLCS105 MITSUBISHI</t>
  </si>
  <si>
    <t>PRO-5CM.300</t>
  </si>
  <si>
    <t>PROTECTOR EN CARNAZA PARA ESLINGA DE 5 CMS X 300 CMS</t>
  </si>
  <si>
    <t>SOL-WES.ROD.80X1/8</t>
  </si>
  <si>
    <t>SOLDADURA WEST RODE 80 1/8</t>
  </si>
  <si>
    <t>PIN-AZU-ESP</t>
  </si>
  <si>
    <t>PINTURA ESMALTE DOMESTICO AZUL ESPAÑOL REF. 40</t>
  </si>
  <si>
    <t>ROD-RET.1.9X394X465</t>
  </si>
  <si>
    <t>RODILLO DE RETORNO Ø 1.9 X 394 MM LARGO CON EJE HEX 7/16" X 465 MM LARGO - PINADO - CAL. 16 - GALV</t>
  </si>
  <si>
    <t>VAL-SEG-1/4-150</t>
  </si>
  <si>
    <t>VALVULA DE SEGURIDAD Ø 1/4" NPT X 150 PSI</t>
  </si>
  <si>
    <t>BOR-CAB.8.</t>
  </si>
  <si>
    <t>BORNERA CABLE 8 ( 6MM2 ) - CONEXION POR TORNILLO Ref.: TB6 I MS PH.CON</t>
  </si>
  <si>
    <t>LLA-MIX.19MM</t>
  </si>
  <si>
    <t>LLAVE MIXTA 19 MM</t>
  </si>
  <si>
    <t>CON-DIN.70M</t>
  </si>
  <si>
    <t>CONECTOR HEMBRA TIPO DINSE AEREO 70 SERIE REF:136600</t>
  </si>
  <si>
    <t>LOG-ADH.DTF</t>
  </si>
  <si>
    <t>LOGO METALTECO EN ADHESIVO TRANSPARENTE 20 CM X 10 CM EN DTF UV</t>
  </si>
  <si>
    <t>THE-1 1/4X6-G5</t>
  </si>
  <si>
    <t>TORNILLO HEX 1 1/4 X 6 - GRADO 5</t>
  </si>
  <si>
    <t>Tormillo Bristol sin Cabeza</t>
  </si>
  <si>
    <t>TOR-BRI.5/8</t>
  </si>
  <si>
    <t>TORNILLO BRISTOL SIN CABEZA 5/8 X 1 1/2</t>
  </si>
  <si>
    <t>ARA-RET.528</t>
  </si>
  <si>
    <t>ARANDELA DE RETENCION PARA CHUMACERA SN528 REF. MB-28</t>
  </si>
  <si>
    <t>PAS-PUL.28476</t>
  </si>
  <si>
    <t>PASACABLE PARA PULIDORA 28476 Ref.: 604118-00 Genérico</t>
  </si>
  <si>
    <t>RET-100X75X10MM</t>
  </si>
  <si>
    <t>RETENEDOR 100 MM X 75 MM X 10 MM</t>
  </si>
  <si>
    <t>TOR-BRI.BAR</t>
  </si>
  <si>
    <t>TORNILLO BRIDA BARRA ALESADO S16Q MCLNR12 Ref.: CS7-5018 Genérico</t>
  </si>
  <si>
    <t>RAC-REC-1/4-12</t>
  </si>
  <si>
    <t>RACOR RECTO Ø 1/4" NTP X Ø 12 MM O.D</t>
  </si>
  <si>
    <t>PLA-COB-1X1/4</t>
  </si>
  <si>
    <t>PLATINA DE COBRE 1" X 1/4"</t>
  </si>
  <si>
    <t>EJE-INOX-1 1/4H</t>
  </si>
  <si>
    <t>EJE HEXAGONO INOX 304 Ø 1 1/4" ( 31.75 MM )</t>
  </si>
  <si>
    <t>CIN-SEÑ.PELX500MTS</t>
  </si>
  <si>
    <t>CINTA DE SEÑALIZACION PELIGRO X 500 METROS</t>
  </si>
  <si>
    <t>BRO-CIL.1/4X12</t>
  </si>
  <si>
    <t>BROCA CILINDRICA Ø 1/4" X 12"</t>
  </si>
  <si>
    <t>LLA-BRI.1/16-3/8.12</t>
  </si>
  <si>
    <t>JUEGO LLAVES BRISTOL DE 1/16" A 3/8" (12 PIEZAS) Ref.: 69-257 STANLEY</t>
  </si>
  <si>
    <t>TUB-SCH40-11/4C</t>
  </si>
  <si>
    <t>TUBO SCH 40 Ø 1 1/4" CON COSTURA</t>
  </si>
  <si>
    <t>CAD-DOB.140</t>
  </si>
  <si>
    <t>CADENA DOBLE 140</t>
  </si>
  <si>
    <t>SOL-TIG-1/16</t>
  </si>
  <si>
    <t>SOLDADURA TIG 308 1/16</t>
  </si>
  <si>
    <t>ANC-EXP-5/8X3</t>
  </si>
  <si>
    <t>ANCLAJE EXPANSIVO 5/8 X 3</t>
  </si>
  <si>
    <t>VAL-AJU.410</t>
  </si>
  <si>
    <t>VALVULA DE AJUSTE PARA PISTOLA R-410G PRO REF: R410#14</t>
  </si>
  <si>
    <t>TUH-3/4</t>
  </si>
  <si>
    <t>TUERCA HEX 3/4 ZINCADA</t>
  </si>
  <si>
    <t>ADA-VAS.B1-2 1/2</t>
  </si>
  <si>
    <t>ADAPTADOR VASTAGO PARA ACTUADOR REF.B1 PARA VALVULA 2 1/2" - ACTUADOR 83</t>
  </si>
  <si>
    <t>Etiqueta</t>
  </si>
  <si>
    <t>ETI-VAR.</t>
  </si>
  <si>
    <t>ETIQUETA PARA PRODUCTOS QUIMICOS - VARSOL - 15 CMS X 10 CMS</t>
  </si>
  <si>
    <t>KIT-EXT.ORI</t>
  </si>
  <si>
    <t>KIT DE EXTRACTORES DE ORINGS DE 5 UNIDADES</t>
  </si>
  <si>
    <t>LAM-MAX.450.3/16</t>
  </si>
  <si>
    <t>LAMINA MAXDUR 450 CAL. 3/16" ( 4.5MM )</t>
  </si>
  <si>
    <t>COP-IMP.1.1/8X3/4LTP</t>
  </si>
  <si>
    <t>COPA DE IMPACTO 1 1/8" X 3/4" LARGA TIPO PESADO</t>
  </si>
  <si>
    <t>CUC-CAL.DEW331K</t>
  </si>
  <si>
    <t>CUCHILLA PARA CALADORA DEWALT 331K (METAL) - JUEGO X 5 UNIDADES BOSH REF: T118A Ref.: T118A BOSH</t>
  </si>
  <si>
    <t>BLO-CONT-GVAN11</t>
  </si>
  <si>
    <t>BLOQUE AUXILIAR DE CONTACTO LATERAL PARA GUARDA MOTOR Ref.: GVAN11 SCHNEIDER</t>
  </si>
  <si>
    <t>CIN-AIS.3/4X10</t>
  </si>
  <si>
    <t>CINTA AISLANTE 3/4" ( 19 MM ) X 18 METROS</t>
  </si>
  <si>
    <t>TUB-CUA-75X6</t>
  </si>
  <si>
    <t>TUBO ESTRUCTURAL CUADRADO 75 MM X 75 MM X 6 MM</t>
  </si>
  <si>
    <t>BRO-3/8.X12.TUNG.RAN</t>
  </si>
  <si>
    <t>BROCA Ø 3/8" X 12" TUNGSTENO RANURADA</t>
  </si>
  <si>
    <t>BUR-PTT.1"</t>
  </si>
  <si>
    <t>BURIL 1" CON PUNTA DE TUNSGTENO</t>
  </si>
  <si>
    <t>GEL-BOQ.EQUIPOMIG.X400GRS</t>
  </si>
  <si>
    <t>GEL PARA BOQUILA PARA EQUIPO MIG X 500 GRAMOS</t>
  </si>
  <si>
    <t>LUB-SPA.WD4</t>
  </si>
  <si>
    <t>LUBRICANTE EN SPRAY WD 40</t>
  </si>
  <si>
    <t>ROD-FEL.5"</t>
  </si>
  <si>
    <t>RODILLO DE FELPA PARA PINTURA 5"</t>
  </si>
  <si>
    <t>LLA-MIX.15</t>
  </si>
  <si>
    <t>LLAVE MIXTA 15 MM STANLEY REF: 4-86-860 Ref.: 4-86-860 STANLEY</t>
  </si>
  <si>
    <t>CAN-32M.FAN</t>
  </si>
  <si>
    <t>CANDADO DE SEGURIDAD DE 38 MM MARCA FANAL</t>
  </si>
  <si>
    <t>MAR-MOL.50.8X174X6.35</t>
  </si>
  <si>
    <t>MARTILLO PARA MOLINO DE 50.8 MM X 174.0 MM X 6.35 MM CON REVESTIMIENTO TIPO B - MARCA JACOBS</t>
  </si>
  <si>
    <t>TAP-MAC.1INOX</t>
  </si>
  <si>
    <t>TAPON MACHO Ø 1" NPT INOX</t>
  </si>
  <si>
    <t>THE-3/4X2 1/2-G</t>
  </si>
  <si>
    <t>TORNILLO HEX 3/4 X 2 1/2 - GRADO 5</t>
  </si>
  <si>
    <t>APR-3/4</t>
  </si>
  <si>
    <t>ARANDELA PRESION 3/4 ZINCADA</t>
  </si>
  <si>
    <t>THE-5/8X1</t>
  </si>
  <si>
    <t>TORNILLO HEX 5/8 X 1 ZINCADO</t>
  </si>
  <si>
    <t>ESC-TAL.245</t>
  </si>
  <si>
    <t>ESCOBILLAS PARA TALADRO DW 245</t>
  </si>
  <si>
    <t>PIV-POS-50MM</t>
  </si>
  <si>
    <t>PIVOTE POSTERIOR HEMBRA Ø 50 MM</t>
  </si>
  <si>
    <t>CAD-40S.</t>
  </si>
  <si>
    <t>CADENA 40 SENCILLA</t>
  </si>
  <si>
    <t>THE-1X2-G5</t>
  </si>
  <si>
    <t>TORNILLO HEX 1 X 2 - GRADO 5</t>
  </si>
  <si>
    <t>THE-M10.80X1.5.GR5</t>
  </si>
  <si>
    <t>TORNILLO HEX M10 X 80MM - PASO 1.5MM - GRADO 5</t>
  </si>
  <si>
    <t>ARA-PRE.1.1/4.IN</t>
  </si>
  <si>
    <t>ARANDELA PRESION 1 1/4 INOX</t>
  </si>
  <si>
    <t>PAS-INS-QSS-8</t>
  </si>
  <si>
    <t>PASAMURO Ø 8 MM O.D</t>
  </si>
  <si>
    <t>GAN-HER.G-711B</t>
  </si>
  <si>
    <t>GANCHO HERRAMIENTA REF. G-711B</t>
  </si>
  <si>
    <t>PRO-V30.</t>
  </si>
  <si>
    <t>PROVITEC 30 - DESENGRASANTE NEUTRO PARA LAVADO DE ARNES</t>
  </si>
  <si>
    <t>PLA-APO.PORT</t>
  </si>
  <si>
    <t>PLACA DE APOYO PARA PORTAHERRAMIENTA REF. WPSTN43 MITSUBISHI MITSUBISHI</t>
  </si>
  <si>
    <t>PIE-3/4.G80</t>
  </si>
  <si>
    <t>PIEDRA DE ESMERIL 6 PULGADAS 3/4 GRIS GRANO 80</t>
  </si>
  <si>
    <t>TUH-3/4-G5</t>
  </si>
  <si>
    <t>TUERCA HEX 3/4 GRADO 5</t>
  </si>
  <si>
    <t>PIV-POS.SNCB32</t>
  </si>
  <si>
    <t>PIVOTE POSTERIOR HEMBRA PARA CILINDRO Ø 32 MM P/N:174390 Ref.: SNCB-32 FESTO</t>
  </si>
  <si>
    <t>ROD-6004-ZZ</t>
  </si>
  <si>
    <t>RODAMIENTO 6004 ZZ - SELLO METALICO</t>
  </si>
  <si>
    <t>BRO-CEN.#2</t>
  </si>
  <si>
    <t>BROCA DE CENTRO # 2 - DORMER</t>
  </si>
  <si>
    <t>TOR-M14.70X2.IN</t>
  </si>
  <si>
    <t>TORNILLO M14 X 70 MM - PASO 2.0 MM INOX</t>
  </si>
  <si>
    <t>TOR-1X3.GALV.A325.T1</t>
  </si>
  <si>
    <t>TORNILLO HEX 1 X 3 - GALVANIZADO REF.A325 TIP 1</t>
  </si>
  <si>
    <t>PIL-TRI.A</t>
  </si>
  <si>
    <t>PILA TRIPLE A RECARGABLE</t>
  </si>
  <si>
    <t>PLAH-3/16X1 1/4</t>
  </si>
  <si>
    <t>PLATINA HR 1 1/4 X 3/16</t>
  </si>
  <si>
    <t>TUE-112.8HP</t>
  </si>
  <si>
    <t>TUERCA HEX 1 1/2 GRADO 2H 8HHP</t>
  </si>
  <si>
    <t>CON-RES.18-8</t>
  </si>
  <si>
    <t>CONECTOR RESORTE 18-8 AWG ROJO AMARILLO 3M 3M</t>
  </si>
  <si>
    <t>BRO-11/.32</t>
  </si>
  <si>
    <t>BROCA CILINDRICA Ø 11/32"</t>
  </si>
  <si>
    <t>GUA-PUL.4120</t>
  </si>
  <si>
    <t>GUARDA A PRESION PARA PULIDORA 4120-B3 - PLATEADA REF: N105312 Ref.: N105312 Genérico</t>
  </si>
  <si>
    <t>THE-1/2.2GL..A325</t>
  </si>
  <si>
    <t>TORNILLO HEX 1/2 X 2 - GALVANIZADO REF. A325 TIPO 1</t>
  </si>
  <si>
    <t>THE-M10.25X1.5</t>
  </si>
  <si>
    <t>TORNILLO HEX M10 X 25MM - PASO 1.5MM</t>
  </si>
  <si>
    <t>VTR-3/8</t>
  </si>
  <si>
    <t>VARILLA TODOROSCA Ø 3/8"GALVANIZADA</t>
  </si>
  <si>
    <t>TCA-5/8X1 1/2</t>
  </si>
  <si>
    <t>TORNILLO CARRIAJE 5/8 X 1 1/2 ZINCADO</t>
  </si>
  <si>
    <t>TOR-HEX.5/8X4.1/2.GR.8</t>
  </si>
  <si>
    <t>TORNILLO HEX 5/8 X 4 1/2 - GRADO 8</t>
  </si>
  <si>
    <t>TOR-124.0.</t>
  </si>
  <si>
    <t>TORNILLO 1240 PARA PORTA HERRAMIENTA MARCA CANELA</t>
  </si>
  <si>
    <t>BUJ-BRO-58X30</t>
  </si>
  <si>
    <t>BUJE EN BRONCE SAE 65 Ø EXT. 58MM X Ø INT. 30MM</t>
  </si>
  <si>
    <t>CIN-ANT.50MMX5MTS</t>
  </si>
  <si>
    <t>CINTA ANTIDESLIZANTE 50 MM ANCHO X 5 METROS (NEGRA)</t>
  </si>
  <si>
    <t>GAN-CIE.GH225D</t>
  </si>
  <si>
    <t>GANCHO CIERRE RAPIDO GH 225D CON BLOQUEO GALVANIZADO</t>
  </si>
  <si>
    <t>PIL-DOB.A</t>
  </si>
  <si>
    <t>PILA DOBLE A RECARGABLE</t>
  </si>
  <si>
    <t>HOR-ROT.25X2.RDH</t>
  </si>
  <si>
    <t>HORQUILLA ROTULA Ø 25 MM X 2 MM ROSCA DERECHA - HEMBRA Ref.: PHS 25 Genérico</t>
  </si>
  <si>
    <t>PIV-POS-40MM</t>
  </si>
  <si>
    <t>PIVOTE POSTERIOR HEMBRA Ø 40 MM</t>
  </si>
  <si>
    <t>ADH-SEN.DER</t>
  </si>
  <si>
    <t>ADHESIVO SENTIDO DE ROTACION DERECHA 15 CMS X 9 CMS</t>
  </si>
  <si>
    <t>LOG-ADH.20X10</t>
  </si>
  <si>
    <t>LOGO EN ADHESIVO METALTECO DE 20 CMS X 10 CMS</t>
  </si>
  <si>
    <t>HOR-PAS.80M</t>
  </si>
  <si>
    <t>HORQUILLA PASADOR PARA CILINDRO Ø 80 MM - P/N: 6147  REF. SG-M20X1.5</t>
  </si>
  <si>
    <t>PLAH-1/4X1 1/4</t>
  </si>
  <si>
    <t>PLATINA HR 1 1/4 X 1/4</t>
  </si>
  <si>
    <t>THE-5/8.2.1/2GALV.</t>
  </si>
  <si>
    <t>TORNILLO HEX 5/8 X 2 1/2 - GALVANIZADO REF. A325 TIPO 1</t>
  </si>
  <si>
    <t>VAR-TOD.1.1/4.GR5</t>
  </si>
  <si>
    <t>VARILLA TODOROSCA Ø 1 1/4"  GRADO 5</t>
  </si>
  <si>
    <t>TBR-3/4.3.1/2</t>
  </si>
  <si>
    <t>TORNILLO BRISTOL CON CABEZA 3/4 X 3 1/2</t>
  </si>
  <si>
    <t>POL-VOL.6"</t>
  </si>
  <si>
    <t>POLEA TIPO VOLANTE DE 6''</t>
  </si>
  <si>
    <t>ESC-TRN.997</t>
  </si>
  <si>
    <t>ESCOBILLAS PARA TRONZADORA 28720-B3 DEWALT REF: N097997 DEWALT REF: N097997 Ref.: N097997 DEWALT</t>
  </si>
  <si>
    <t>LLA-MIX.16MM</t>
  </si>
  <si>
    <t>LLAVE MIXTA 16 MM Ref.: 86-861 STANLEY</t>
  </si>
  <si>
    <t>TAJ-AMA.BLO</t>
  </si>
  <si>
    <t>TARJETA AMARILLA DE BLOQUEO Y ETIQUETADO X 10 UND MARCA STEELPRO REF. 501885</t>
  </si>
  <si>
    <t>CON-3/4TIP-T</t>
  </si>
  <si>
    <t>CONDULINEA Ø 3/4" TIPO T</t>
  </si>
  <si>
    <t>TOR-HEX.5/8</t>
  </si>
  <si>
    <t>TORNILLO HEX 5/8 X 3 ROSCA FINA GRADO 5</t>
  </si>
  <si>
    <t>CHA-I-150</t>
  </si>
  <si>
    <t>CHAVETA TIPO I 150 Ø EXT. 158 MM</t>
  </si>
  <si>
    <t>TUE-SEG-1/4</t>
  </si>
  <si>
    <t>TUERCA DE SEGURIDAD 1/4 ZINCADA</t>
  </si>
  <si>
    <t>JUE-ESC.GBM</t>
  </si>
  <si>
    <t>JUEGO DE ESCOBILLAS PARA TALADRO TIPO ESPADA GBM 1600 RE REF: 1619PA8315</t>
  </si>
  <si>
    <t>MAN-TAL.251</t>
  </si>
  <si>
    <t>MANGO LATERAL DE TALADRO PERCUTOR D25123 REF: N413362</t>
  </si>
  <si>
    <t>CON-TUE.N218833</t>
  </si>
  <si>
    <t>CONTRATUERCA PULIDORA 4577 REF: N218833</t>
  </si>
  <si>
    <t>VAL-EXH.7583</t>
  </si>
  <si>
    <t>VALVULA DE EXHALACION LINEA 7500 REF. 7583</t>
  </si>
  <si>
    <t>PLAH-1 1/2X1/8</t>
  </si>
  <si>
    <t>PLATINA HR 1 1/2 X 1/8</t>
  </si>
  <si>
    <t>CLA-32A.4X440</t>
  </si>
  <si>
    <t>CLAVIJA 4 X 32 AMPERIOS 440V IP44 ROJA Ref.: CLA327024-6 VCP</t>
  </si>
  <si>
    <t>VTR-1-INOX</t>
  </si>
  <si>
    <t>VARILLA TODOROSCA Ø 1" INOX</t>
  </si>
  <si>
    <t>APL-3/8.436</t>
  </si>
  <si>
    <t>ARANDELA PLANA Ø 3/8" ASTM F436</t>
  </si>
  <si>
    <t>THE-5/16X1</t>
  </si>
  <si>
    <t>TORNILLO HEX 5/16 X 1 ZINCADO</t>
  </si>
  <si>
    <t>SAC-8MM.</t>
  </si>
  <si>
    <t>SACABOCADO DE GOLPE Ø 5/16 - 8 MM</t>
  </si>
  <si>
    <t>MAN-TAL.MILW</t>
  </si>
  <si>
    <t>MANDRIL PARA TALADRO MILWAKEE 1/2 REF. 1660 -6 ROSCA DE 5/8</t>
  </si>
  <si>
    <t>TBR-5/8X31/2-8C</t>
  </si>
  <si>
    <t>TORNILLO BRISTOL CON CABEZA 5/8 X 3 1/2 - GRADO 8</t>
  </si>
  <si>
    <t>TOR-AVE.M12X35X1.75</t>
  </si>
  <si>
    <t>TORNILLO BRISTOL AVELLAN M12 X 35MM - PASO 1.75MM -  INOX</t>
  </si>
  <si>
    <t>TRA-COR.32X65</t>
  </si>
  <si>
    <t>TRANSFORMADOR DE CORRIENTE PAR BARRA DE 32 X 65 DE 250A SCHNEIDER REF: SECT5MA025 Ref.: SECT5MA025 SCHNEIDER</t>
  </si>
  <si>
    <t>PIE-BRU.107</t>
  </si>
  <si>
    <t>PIEDRAS BRUÑIDOR GRANDE G MEDIO STANLEY REF: 79-020</t>
  </si>
  <si>
    <t>SAC-3/8.</t>
  </si>
  <si>
    <t>SACABOCADO DE GOLPE Ø 3/8</t>
  </si>
  <si>
    <t>APL-1</t>
  </si>
  <si>
    <t>ARANDELA PLANA 1 ZINCADA</t>
  </si>
  <si>
    <t>KIT-COR.PULDEW.4120</t>
  </si>
  <si>
    <t>KIT CORONA Y PIÑON PARA PULIDORA DEWALT 4120 Ref.: N153126-N153125 Genérico</t>
  </si>
  <si>
    <t>TUH-1-G8</t>
  </si>
  <si>
    <t>TUERCA HEX 1 GRADO 8</t>
  </si>
  <si>
    <t>HOR-ROT-M16X1-5</t>
  </si>
  <si>
    <t>HORQUILLA ROTULA HEMBRA M 16 X 1.5 MM ROSCA DERECHA</t>
  </si>
  <si>
    <t>TPR-1/2X1</t>
  </si>
  <si>
    <t>TORNILLO PRISIONERO 1/2 X 1 CABEZA CUADRADA</t>
  </si>
  <si>
    <t>SIL-FES.G14</t>
  </si>
  <si>
    <t>SILENCIADOR Ø 1/4" P/N: 1205861 Ref.: AMTE-M-LH-G14 FESTO</t>
  </si>
  <si>
    <t>MAN-R5X.3/16X600</t>
  </si>
  <si>
    <t>MANGUERA R5 Ø 3/16" CON PUNTA MACHO RECTA LOCA DE 1/4 NPT Y OTRA PUNTA MACHO RECTO FIJO DE 1/4 NPT - LONGITUD 600 MM</t>
  </si>
  <si>
    <t>THE-1X4.GR.5</t>
  </si>
  <si>
    <t>TORNILLO HEX 1 X 4 - GRADO 5</t>
  </si>
  <si>
    <t>PIÑ-60B-24</t>
  </si>
  <si>
    <t>PIÑON 60B 24 DIENTES</t>
  </si>
  <si>
    <t>RES-AIR.FIL</t>
  </si>
  <si>
    <t>FILTRO AIRE SEGURIDAD CUMMINS REF: DA9183</t>
  </si>
  <si>
    <t>PUN-CON.1/16</t>
  </si>
  <si>
    <t>PUNTA DE CONTACTO 1/16" REF. 16S116</t>
  </si>
  <si>
    <t>EJE-1020-1 1/8</t>
  </si>
  <si>
    <t>EJE SAE 1020 Ø 1 1/8" ( 28.57 MM )</t>
  </si>
  <si>
    <t>TBR-M16.X100X2.GR5</t>
  </si>
  <si>
    <t>TORNILLO BRISTOL CON CABEZA M16 X 100MM - PASO 2.0MM - GRADO 5</t>
  </si>
  <si>
    <t>COL-TEL.</t>
  </si>
  <si>
    <t>COLADOR EN ACERO</t>
  </si>
  <si>
    <t>MAN-TLI.3X90</t>
  </si>
  <si>
    <t>MANGUERA TRAMO LISO 3" X 90 CM</t>
  </si>
  <si>
    <t>TIN-3/8X1</t>
  </si>
  <si>
    <t>TORNILLO HEX INOX 3/8 X 1</t>
  </si>
  <si>
    <t>TUB-INO-3/4-SCH</t>
  </si>
  <si>
    <t>TUBO INOX SCH 40 Ø 3/4" CON COSTURA</t>
  </si>
  <si>
    <t>COJ-TAL.DW2</t>
  </si>
  <si>
    <t>COJINETE DE EMPUJE PARA TALADRO DW245 REF: 091644-00</t>
  </si>
  <si>
    <t>PUL-PUL.28476</t>
  </si>
  <si>
    <t>PULSADOR PARA PULIDORA DEWALT 28476</t>
  </si>
  <si>
    <t>PIL-BRO.7/16X9/16X1</t>
  </si>
  <si>
    <t>PILOTO BROCA ANULAR 7/16" A 9/16" X 1" - MARCA HOUGEN REF: HO-10531</t>
  </si>
  <si>
    <t>PIL-BRO.9/196X2X2</t>
  </si>
  <si>
    <t>PILOTO BROCA ANULAR 9/16" A 2" X 2" - MARCA HOUGEN REF. 10530</t>
  </si>
  <si>
    <t>SAB-IND.</t>
  </si>
  <si>
    <t>SABRA INDUSTIRAL 747 FIBRATEX 6 X 1/2</t>
  </si>
  <si>
    <t>TOR-CAN.1/4.11/2.TA</t>
  </si>
  <si>
    <t>TORNILLO PARA CANGILON 1/4 X 1 1/2 CON TUERCA Y ARANDELA GALVANIZADO</t>
  </si>
  <si>
    <t>BRO-21/.2.</t>
  </si>
  <si>
    <t>BROCHA 2 1/2" - MARCA LA MONA</t>
  </si>
  <si>
    <t>VTR-3/4-GALV|VTR-3/4-GAL</t>
  </si>
  <si>
    <t>VARILLA TODOROSCA Ø 3/4" GALVANIZADA</t>
  </si>
  <si>
    <t>THE-516.2MM</t>
  </si>
  <si>
    <t>TORNILLO HEX INOX  5/16 X 2</t>
  </si>
  <si>
    <t>TOR-M24X3X45</t>
  </si>
  <si>
    <t>TORNILLO HEX M24 X 45 MM - PASO 3 MM</t>
  </si>
  <si>
    <t>TOR-BOT-3/8X3/4</t>
  </si>
  <si>
    <t>TORNILLO BUTTON 3/8 X 3/4 CABEZA BRISTOL</t>
  </si>
  <si>
    <t>TUB-GAL-1/2</t>
  </si>
  <si>
    <t>TUBO GALVANIZADO Ø 1/2"</t>
  </si>
  <si>
    <t>FIL-SEC.AIR</t>
  </si>
  <si>
    <t>FILTRO SECADOR AIRE - PLASMA Ref.: UE20405 Genérico</t>
  </si>
  <si>
    <t>TUE-KM-17-|TUH-FIJ-KM17-</t>
  </si>
  <si>
    <t>TUERCA FIJACION KM 17</t>
  </si>
  <si>
    <t>LLA-MAN.K-32</t>
  </si>
  <si>
    <t>LLAVE PARA MANDRIL K-32</t>
  </si>
  <si>
    <t>THE-7/8X3-G5</t>
  </si>
  <si>
    <t>TORNILLO HEX 7/8 X 3 - GRADO 5</t>
  </si>
  <si>
    <t>RET-ACE.85M</t>
  </si>
  <si>
    <t>RETENEDOR DE ACEITE 65 MM X 85 MM X 10 MM</t>
  </si>
  <si>
    <t>BRO-21/.64</t>
  </si>
  <si>
    <t>BROCA CILINDRICA Ø 21/64" DORMER</t>
  </si>
  <si>
    <t>APR-5/8</t>
  </si>
  <si>
    <t>ARANDELA PRESION 5/8 ZINCADA</t>
  </si>
  <si>
    <t>TOR-BRI.CC..M14X2</t>
  </si>
  <si>
    <t>TORNILLO BRISTOL CON CABEZA M14 X 70MM - PASO 2.0MM</t>
  </si>
  <si>
    <t>PIL-BRO.ANU.HO-10527</t>
  </si>
  <si>
    <t>PILOTO BROCA ANULAR 5/8 A 2 3/8" X 1" - MARCA HOUGEN Ref.: HO-10527 Genérico</t>
  </si>
  <si>
    <t>BRO-Ø9/.32</t>
  </si>
  <si>
    <t>BROCA CILINDRICA Ø 9/32"</t>
  </si>
  <si>
    <t>TOR-HEX.M20X100.2.5.GR.5</t>
  </si>
  <si>
    <t>TORNILLO HEX M20 X 100MM - PASO 2.5MM - GRADO 5</t>
  </si>
  <si>
    <t>THE-5/8X2 1/2</t>
  </si>
  <si>
    <t>TORNILLO HEX 5/8 X 2 1/2  ZINCADO</t>
  </si>
  <si>
    <t>COP-18M.LAR.PES</t>
  </si>
  <si>
    <t>COPA DE IMPACTO 18 MM LARGA TIPO PESADO</t>
  </si>
  <si>
    <t>ABR-PUL.4120</t>
  </si>
  <si>
    <t>ABRAZADERA PARA PULIDORA 4120 REF: 619328-00 REF: 619328-00 Ref.: 619328-00 Genérico</t>
  </si>
  <si>
    <t>TOR-PUL.4120</t>
  </si>
  <si>
    <t>TORNILLO PARA PULIDORA 4120 REF: 562097-00 Ref.: 562097-00 Genérico</t>
  </si>
  <si>
    <t>RES-EXT.GUIA</t>
  </si>
  <si>
    <t>RESORTE EXTREMO GUIA CADENA DE 2 - 5 TON Ref.: LMH5 B536 Genérico</t>
  </si>
  <si>
    <t>MAN-LON.250X400</t>
  </si>
  <si>
    <t>MANGA EN LONA Ø 250 MM X 400 MM DE LARGO - MATERIAL NTCR 400</t>
  </si>
  <si>
    <t>PIV-POS.MAC.50</t>
  </si>
  <si>
    <t>PIVOTE POSTERIOR MACHO PARA CILINDRO Ø 50 MM</t>
  </si>
  <si>
    <t>SAC-1/4.7MM</t>
  </si>
  <si>
    <t>SACABOCADO DE GOLPE Ø 1/4 - 7 MM</t>
  </si>
  <si>
    <t>FIL-COM.FF5488</t>
  </si>
  <si>
    <t>FILTRO DE COMBUSTIBLE REF. FF5488 - B222100000424 FLEETGUARD // 7815 BALDWIN</t>
  </si>
  <si>
    <t>THE-5/8X1 1/4</t>
  </si>
  <si>
    <t>TORNILLO HEX 5/8 X 1 1/4 ZINCADO</t>
  </si>
  <si>
    <t>ANGH-2X1/8</t>
  </si>
  <si>
    <t>ANGULO HR 2 X 1/8</t>
  </si>
  <si>
    <t>PUE-REL.700-TBJ20B</t>
  </si>
  <si>
    <t>PUENTE CENTRAL PARA RELE SLIM COLOR AZUL Ref.: 700-TBJ20B ALLEN-BRADLEY</t>
  </si>
  <si>
    <t>BOL-PLA.1.9KCAL412X20</t>
  </si>
  <si>
    <t>BOLSA PLASTICA 1.5 KGS CAL. 4 - 20 CM X 30 CM Ref.: BBDTRSTA 8 L12CF0 Genérico</t>
  </si>
  <si>
    <t>TUH-INOX-1/2</t>
  </si>
  <si>
    <t>TUERCA HEX INOX 1/2</t>
  </si>
  <si>
    <t>TBR-7/8X4</t>
  </si>
  <si>
    <t>TORNILLO BRISTOL CON CABEZA 7/8 X 4</t>
  </si>
  <si>
    <t>TAP-HEM.1.1/2INOX</t>
  </si>
  <si>
    <t>TAPON HEMBRA Ø 1 1/2" INOX ROSCADO</t>
  </si>
  <si>
    <t>MAR-LAT.HUN</t>
  </si>
  <si>
    <t>MARTILLO PARA LATONERIA Ref.: HM2263 Genérico</t>
  </si>
  <si>
    <t>BOL-LON.BOT</t>
  </si>
  <si>
    <t>BOLSO TIPO LONCHERA PARA BOTIQUÍN</t>
  </si>
  <si>
    <t>LAM-IN-22-MT2</t>
  </si>
  <si>
    <t>LAMINA INOX 304 - 0.76 MM - CAL. 22 - ACABADO 2B</t>
  </si>
  <si>
    <t>BOL-PLA.0.8K</t>
  </si>
  <si>
    <t>BOLSA PLASTICA 0.8 KGS CAL. 4 - 17.5 CM X 25.5 CM Ref.: BBDTRSTA 7" X 10" L10C4L0 Genérico</t>
  </si>
  <si>
    <t>TOR-122.5PORT</t>
  </si>
  <si>
    <t>TORNILLO 1225 PARA PORTA HERRAMIENTA MITSUBISHI MITSUBISHI</t>
  </si>
  <si>
    <t>MAR-DOB.</t>
  </si>
  <si>
    <t>MARTILLO MAZO DE DOBLE CABEZA GOMA/PLASTICO</t>
  </si>
  <si>
    <t>VAR-COR.3/4</t>
  </si>
  <si>
    <t>VARILLA CORRUGADA HR 3/4</t>
  </si>
  <si>
    <t>ARA-PLA.F4369.T1.1"</t>
  </si>
  <si>
    <t>ARANDELA PLANA Ø 1 REF. F4369 T1</t>
  </si>
  <si>
    <t>PIN-ANT.PRI.</t>
  </si>
  <si>
    <t>ANTICORROSIVO ALQUIDICO BIFUNCIONAL - COLOR BLANCO</t>
  </si>
  <si>
    <t>TBR-5/8.2.SC</t>
  </si>
  <si>
    <t>TORNILLO BRISTOL SIN CABEZA 5/8 X 2</t>
  </si>
  <si>
    <t>APR-3/8</t>
  </si>
  <si>
    <t>ARANDELA PRESION 3/8 ZINCADA</t>
  </si>
  <si>
    <t>THE-5/8X2</t>
  </si>
  <si>
    <t>TORNILLO HEX 5/8 X 2 ZINCADO</t>
  </si>
  <si>
    <t>EJE-AIS.420.71</t>
  </si>
  <si>
    <t>EJE AISI 420 Ø 71 MM</t>
  </si>
  <si>
    <t>APR-1/2</t>
  </si>
  <si>
    <t>ARANDELA PRESION 1/2 ZINCADA</t>
  </si>
  <si>
    <t>ROD-6200ZZ-</t>
  </si>
  <si>
    <t>RODAMIENTO 6200 ZZ</t>
  </si>
  <si>
    <t>GUA-ALM-YUT-5/1</t>
  </si>
  <si>
    <t>GUAYA ALMA YUTE Ø 5/16"</t>
  </si>
  <si>
    <t>ROD-BOL-63022Z</t>
  </si>
  <si>
    <t>RODAMIENTO DE BOLAS 6302 ZZ</t>
  </si>
  <si>
    <t>PLAH-1/4X1/2</t>
  </si>
  <si>
    <t>PLATINA HR 1/2 X 1/4</t>
  </si>
  <si>
    <t>COP-IMP.32MMX1LTP</t>
  </si>
  <si>
    <t>COPA DE IMPACTO 32MM X 1" LARGA TIPO PESADO</t>
  </si>
  <si>
    <t>MAC-Ø1/.16.NPT</t>
  </si>
  <si>
    <t>MACHO Ø 1/16" NPT</t>
  </si>
  <si>
    <t>THE-3/8X1 1/4G5</t>
  </si>
  <si>
    <t>TORNILLO HEX 3/8 X 1 1/4 - GRADO 5</t>
  </si>
  <si>
    <t>UNI-CAD-DOB-140</t>
  </si>
  <si>
    <t>UNION CADENA DOBLE 140</t>
  </si>
  <si>
    <t>SEL-2S4.078</t>
  </si>
  <si>
    <t>SELLO 2S4078</t>
  </si>
  <si>
    <t>HOR-PAS-40</t>
  </si>
  <si>
    <t>HORQUILLA PASADOR PARA CILINDRO Ø 40 MM ROSCA M12 X 1.25</t>
  </si>
  <si>
    <t>EST-FIL.GAB</t>
  </si>
  <si>
    <t>ESTERA FILTRO- GABINETE ELECTRICO- COMPRESOR AS 25 REF: 6.3572.0</t>
  </si>
  <si>
    <t>EXT-ABC.10LB</t>
  </si>
  <si>
    <t>EXTINTOR ABC POLVO QUIMICO SECO X 10 LIBRAS</t>
  </si>
  <si>
    <t>ABR-MET.509</t>
  </si>
  <si>
    <t>ABRAZADERA METALICA T - 509 - MARCA TITAN</t>
  </si>
  <si>
    <t>TOR-HEX.412</t>
  </si>
  <si>
    <t>TORNILLO HEX 1 1/8 X 4 1/2 - GRADO 5</t>
  </si>
  <si>
    <t>TPR-5/8X2 1/2</t>
  </si>
  <si>
    <t>TORNILLO PRISIONERO 5/8 X 2 1/2 CABEZA CUADRADA</t>
  </si>
  <si>
    <t>PIÑ-40B.10D</t>
  </si>
  <si>
    <t>PIÑON 40B 10 DIENTES</t>
  </si>
  <si>
    <t>CAB-MAD.POR.6</t>
  </si>
  <si>
    <t>CABO DE MADERA PARA PORRA DE 6 LIBRAS</t>
  </si>
  <si>
    <t>TOR-3/4.2.1/2.A325</t>
  </si>
  <si>
    <t>TORNILLO HEX 3/4 X 2 1/2 - GALVANIZADO REF. A325 TIPO 1</t>
  </si>
  <si>
    <t>TER-COB.250A.</t>
  </si>
  <si>
    <t>TERMINAL DE COBRE DE 250 AMPERIOS</t>
  </si>
  <si>
    <t>THE-1/2X21/2-G5</t>
  </si>
  <si>
    <t>TORNILLO HEX 1/2 X 2 1/2 - GRADO 5</t>
  </si>
  <si>
    <t>THE-1X41/2-G5</t>
  </si>
  <si>
    <t>TORNILLO HEX 1 X 4 1/2 - GRADO 5</t>
  </si>
  <si>
    <t>CAN-35L.VER</t>
  </si>
  <si>
    <t>CANECA PLASTICA DE 35 LITROS VACIA COLOR VERDE</t>
  </si>
  <si>
    <t>TOR-HEX.A325.1/2</t>
  </si>
  <si>
    <t xml:space="preserve">TORNILLO HEX 1/2 X 3 1/2 - GALVANIZADO REF. A325 TIPO 1
</t>
  </si>
  <si>
    <t>TUH-3/8-G5</t>
  </si>
  <si>
    <t>TUERCA HEX 3/8 GRADO 5</t>
  </si>
  <si>
    <t>LLA-MIX.13MM</t>
  </si>
  <si>
    <t>LLAVE MIXTA 13 MM STANLEY REF: 4-86-858 STANLEY REF: 4-86-858 Ref.: 4-86-858 STANLEY</t>
  </si>
  <si>
    <t>TIN-5/8X31/2</t>
  </si>
  <si>
    <t>TORNILLO HEX INOX 5/8 X 3 1/2</t>
  </si>
  <si>
    <t>PLAH-1X1/2</t>
  </si>
  <si>
    <t>PLATINA HR 1 X 1/2</t>
  </si>
  <si>
    <t>ALU-SUS.TOP.367432</t>
  </si>
  <si>
    <t>ALUMINA SUSPENSION TOPOL 2 80ML REF. 367432 - LASER</t>
  </si>
  <si>
    <t>DES-PAL.1/4X4</t>
  </si>
  <si>
    <t>DESTORNILLADOR DE PALA 1/4" X 4" Ref.: STHT69119 STANLEY</t>
  </si>
  <si>
    <t>CAB-POR.20L</t>
  </si>
  <si>
    <t>CABO DE MADERA PARA PORRA DE 20 LIBRAS</t>
  </si>
  <si>
    <t>TOM-CAU-110</t>
  </si>
  <si>
    <t>TOMA AEREA EN CAUCHO DE 110 V -  15 AMPERIOS CODELCA REF: C-010 Ref.: C-010 CODELCA</t>
  </si>
  <si>
    <t>FRI-BEA.121196</t>
  </si>
  <si>
    <t>FRICTION BEARAING 10 X 1 X 12 GLY FLANGE REF. 121196 Ref.: 308001030010003 Genérico</t>
  </si>
  <si>
    <t>TOR-PUL.4120.N122904</t>
  </si>
  <si>
    <t>TORNILLO PARA PULIDORA DEWALT 4120 REF N122904</t>
  </si>
  <si>
    <t>GOZ-1/2.INOX</t>
  </si>
  <si>
    <t>GOZNE 1/2 INOX</t>
  </si>
  <si>
    <t>APL-1/4</t>
  </si>
  <si>
    <t>ARANDELA PLANA 1/4 ZINCADA</t>
  </si>
  <si>
    <t>TBU-1/2.112</t>
  </si>
  <si>
    <t>TORNILLO BUTTON 1/2 X 1 1/2 CABEZA BRISTOL</t>
  </si>
  <si>
    <t>THE-M14.50X2.5</t>
  </si>
  <si>
    <t>TORNILLO HEX M14 X 50MM - PASO 2.0MM</t>
  </si>
  <si>
    <t>BRO-3" .</t>
  </si>
  <si>
    <t>BROCHA 3" - MARCA LA MONA</t>
  </si>
  <si>
    <t>EJE-ACE.1.1/2</t>
  </si>
  <si>
    <t>EJE ACETAL Ø 1 1/2" ( 38.10 MM )</t>
  </si>
  <si>
    <t>CAB-VEH.10N</t>
  </si>
  <si>
    <t>CABLE VEHICULO # 10 NEGRO PROCABLES REF: 31354240101R-NG Ref.: 31354240101R-NG PROCABLES</t>
  </si>
  <si>
    <t>THE-1/2X1G5</t>
  </si>
  <si>
    <t>TORNILLO HEX 1/2 X 1 - GRADO 5</t>
  </si>
  <si>
    <t>TUB-CON-EMT-1</t>
  </si>
  <si>
    <t>TUBO CONDUIT EMT 1"</t>
  </si>
  <si>
    <t>TOR-HEX.3/8</t>
  </si>
  <si>
    <t>TORNILLO HEX 3/8 X 1 1/2 UNC GRADO 5 GALVANIZADO EN CALIENTE</t>
  </si>
  <si>
    <t>ANC-EXP-3/4X4.1</t>
  </si>
  <si>
    <t>ANCLAJE EXPANSIVO 3/4 X 4 1/4</t>
  </si>
  <si>
    <t>TBR-3/8X3</t>
  </si>
  <si>
    <t>TORNILLO BRISTOL CON CABEZA 3/8 X 3</t>
  </si>
  <si>
    <t>ESC-TAL.344</t>
  </si>
  <si>
    <t>ESCOBILLA PARA TALADROS DWD014 - DWD024 - DWD110 - DWD010 REF.N034411</t>
  </si>
  <si>
    <t>ROD-AGU.16M</t>
  </si>
  <si>
    <t>RODAMIENDO DE AGUJAS K 32 X 39 X 16 MM</t>
  </si>
  <si>
    <t>MAN-SEG-CUCHI</t>
  </si>
  <si>
    <t>MANIJA SEGURO CUCHILLA - EN FUNDICION GRIS</t>
  </si>
  <si>
    <t>COP-7/8.1/2</t>
  </si>
  <si>
    <t>COPA DE IMPACTO 7/8" X 1/2" LARGA TIPO PESADO</t>
  </si>
  <si>
    <t>LLA-TOR.T15</t>
  </si>
  <si>
    <t>LLAVE TORX T-15 CON MANGO</t>
  </si>
  <si>
    <t>SAC-BOC.7/16</t>
  </si>
  <si>
    <t>SACABOCADO DE GOLPE Ø 7/16</t>
  </si>
  <si>
    <t>POW-CAB.ADA</t>
  </si>
  <si>
    <t>POWER CABLE ADAPTER (WP-26) 432625 Ref.: 45V62-G Genérico</t>
  </si>
  <si>
    <t>FIL-AGU.2073</t>
  </si>
  <si>
    <t>FILTRO DE AGUA REF. WF2071 FLEETGUARD // 5071 BALDWIN</t>
  </si>
  <si>
    <t>EMP-ESP-1X1/4</t>
  </si>
  <si>
    <t>EMPAQUE ESPUMOSO 1" X 1/4"</t>
  </si>
  <si>
    <t>FIL-ACE.324</t>
  </si>
  <si>
    <t>FILTRO DE ACEITE MONTACARGA Ref.: MP10169 - B7131 Genérico</t>
  </si>
  <si>
    <t>TPR-3/4.3.1/2.CC</t>
  </si>
  <si>
    <t>TORNILLO PRISIONERO 3/4 X 3 1/2 CABEZA CUADRADA</t>
  </si>
  <si>
    <t>BRO-CIL.15/32</t>
  </si>
  <si>
    <t>BROCA CILINDRICA Ø 15/32"</t>
  </si>
  <si>
    <t>RAC-1/2.STA</t>
  </si>
  <si>
    <t>RATCHET DE 1/2" DESACOPLE RAPIDO CABEZA DE PERA REF: 87-930</t>
  </si>
  <si>
    <t>ANGH-3/4X1/8</t>
  </si>
  <si>
    <t>ANGULO HR 3/4 X 1/8</t>
  </si>
  <si>
    <t>BRO-HSS.1/8</t>
  </si>
  <si>
    <t>BROCA CILINDRICA Ø 1/8" DORMER</t>
  </si>
  <si>
    <t>VTR-3/4INOX-304</t>
  </si>
  <si>
    <t>VARILLA TODOROSCA Ø 3/4" INOX 304</t>
  </si>
  <si>
    <t>TOR-M20X50MM-G5</t>
  </si>
  <si>
    <t>TORNILLO HEX M20 X 50MM - PASO 2.5MM - GRADO 5</t>
  </si>
  <si>
    <t>MAN-PUL.DEW.7"</t>
  </si>
  <si>
    <t>MANGO PARA PULIDORA DEWALT 7" REF: 651858-00 REF: 651858-00 Ref.: 651858-00 Genérico</t>
  </si>
  <si>
    <t>ARA-PRE.1.1/4</t>
  </si>
  <si>
    <t>ARANDELA PRESION 1 1/4 ZINCADA</t>
  </si>
  <si>
    <t>SIL-IND</t>
  </si>
  <si>
    <t>SILICONA ROJA INDUSTRIAL ALTA TEMPERATURA X 70 ML REF.SI 596 LOCTITE</t>
  </si>
  <si>
    <t>ADA-1/4.516</t>
  </si>
  <si>
    <t>ADAPTADOR HEMBRA DE 1/4'' A ESPIGO MACHO DE 5/16''</t>
  </si>
  <si>
    <t>LAM-LED.2X18.HER</t>
  </si>
  <si>
    <t>LAMPARA 2 X 18W LED HERMETICA 6500K SYLVANIA REF: P37648-80</t>
  </si>
  <si>
    <t>VID-NEG.12</t>
  </si>
  <si>
    <t>VIDRIO NEGRO # 12 DE 108 MM X 50 MM</t>
  </si>
  <si>
    <t>PIE-ESM.150X25X31.75.GR.80</t>
  </si>
  <si>
    <t>PIEDRA ESMERIL 150 X 25 X 31.75 MM GRANO 80</t>
  </si>
  <si>
    <t>PLA-APO.YE4</t>
  </si>
  <si>
    <t>PLACA DE APOYO REF. YE4 ( PARA PORTAHERRAMIENTA AL25-4 25X25 ) MITSUBISHI MITSUBISHI MITSUBISHI</t>
  </si>
  <si>
    <t>FIL-SUC.1/2</t>
  </si>
  <si>
    <t>FILTRO SUCCION DE AIRE 1/2 PARA COMPRESOR</t>
  </si>
  <si>
    <t>PRO-ESL.5X60</t>
  </si>
  <si>
    <t>PROTECTOR EN CARNAZA PARA ESLINGA DE 5 CMS X 60 CMS</t>
  </si>
  <si>
    <t>TON-BRI.BAR.C57</t>
  </si>
  <si>
    <t>TORNILLO BRIDA BARRA TORNEADO MWLNR-2525M08 REF: CS7-6030 REF: CS7-6030 REF: CS7-6030 Ref.: CS7-6030 Genérico</t>
  </si>
  <si>
    <t>ANC-EXP-1/2X3</t>
  </si>
  <si>
    <t>ANCLAJE EXPANSIVO 1/2 X 3</t>
  </si>
  <si>
    <t>LLA-MIX.1/2</t>
  </si>
  <si>
    <t>LLAVE MIXTA 1/2" STANLEY Ref.: 86-835 STANLEY</t>
  </si>
  <si>
    <t>ARA-PLA.3/4</t>
  </si>
  <si>
    <t>ARANDELA PLANA Ø 3/4</t>
  </si>
  <si>
    <t>BRI-BAR.ROS</t>
  </si>
  <si>
    <t>BRIDA BARRA ROSCADO S25R-UNTOR3 REF: CPK2 REF: CPK2 Ref.: CPK2 Genérico</t>
  </si>
  <si>
    <t>LIJ-AGU.#150</t>
  </si>
  <si>
    <t>LIJA DE AGUA # 150 - 9" X 11" Ref.: CLAVE 1005 ABRACOL</t>
  </si>
  <si>
    <t>RAC-COD-3/8-</t>
  </si>
  <si>
    <t>RACOR CODO Ø 3/8" NPT X Ø 10 MM O.D</t>
  </si>
  <si>
    <t>JGO-LIM.JOY.</t>
  </si>
  <si>
    <t>JUEGO DE LIMAS PARA JOYERO Ø 1/8 X 159 MM LARGO ( 6 UNIDADES )</t>
  </si>
  <si>
    <t>ETI-PI1.5</t>
  </si>
  <si>
    <t>ETIQUETA PARA PRODUCTOS QUIMICOS - PI15</t>
  </si>
  <si>
    <t>ESC-FIJ.MS4</t>
  </si>
  <si>
    <t>ESCUADRA DE FIJACION Ref.: MS4-WP FESTO</t>
  </si>
  <si>
    <t>VAR-HR-LISA-3/1</t>
  </si>
  <si>
    <t>VARILLA HR LISA Ø 3/16" ( 4.76 MM )</t>
  </si>
  <si>
    <t>TPR-3/8X1 1/4</t>
  </si>
  <si>
    <t>TORNILLO PRISIONERO 3/8 X 1 1/4 CABEZA CUADRADA</t>
  </si>
  <si>
    <t>TPR-3/8X3/4</t>
  </si>
  <si>
    <t>TORNILLO PRISIONERO 3/8 X 3/4 CABEZA CUADRADA</t>
  </si>
  <si>
    <t>BAS-ADH-GUI-CA</t>
  </si>
  <si>
    <t>BASE ADHESIVA GUIA CABLE Ref.: DXN3200B DEXSON</t>
  </si>
  <si>
    <t>BRO-25/.64</t>
  </si>
  <si>
    <t>BROCA CILINDRICA Ø 25/64"</t>
  </si>
  <si>
    <t>RAC-REC-1/4-10</t>
  </si>
  <si>
    <t>RACOR RECTO Ø 1/4" NPT X Ø 10 MM O.D</t>
  </si>
  <si>
    <t>ANC-EXP-5/8X4.1</t>
  </si>
  <si>
    <t>ANCLAJE EXPANSIVO 5/8 X 4 1/4</t>
  </si>
  <si>
    <t>APL-1 1/4</t>
  </si>
  <si>
    <t>ARANDELA PLANA 1 1/4 ZINCADA</t>
  </si>
  <si>
    <t>PUE-BOR-1492-CJ</t>
  </si>
  <si>
    <t>PUENTE CENTRAL BORNERA ALLEN-BRADLEY REF: 1492-CJLJ6-10 ALLEN-BRADLEY REF: 1492-CJLJ6-10 Ref.: 1492-CJLJ6-10 ALLEN-BRADLEY</t>
  </si>
  <si>
    <t>TBR-1/2X1 1/2CC</t>
  </si>
  <si>
    <t>TORNILLO BRISTOL CON CABEZA 1/2 X 1 1/2</t>
  </si>
  <si>
    <t>LIJ-AGU.180</t>
  </si>
  <si>
    <t>LIJA DE AGUA # 180 - 9" X 11" Ref.: CLAVE 1006 ABRACOL</t>
  </si>
  <si>
    <t>GUA-ANT.TWE</t>
  </si>
  <si>
    <t>GUAYA PARA ANTORCHA TWECO SPRAY 450 - 14401140 LINNER WS 44-3545-15</t>
  </si>
  <si>
    <t>MAG-TAL.BOS</t>
  </si>
  <si>
    <t>MANGO PARA TALADRO BOSH Ref.: 2602.025.094 Genérico</t>
  </si>
  <si>
    <t>THE-3/16X1G-2</t>
  </si>
  <si>
    <t>TORNILLO HEX 3/16 X 1 ZINCADO</t>
  </si>
  <si>
    <t>TPR-1/2.4.CC</t>
  </si>
  <si>
    <t>TORNILLO PRISIONERO 1/2 X 4 CABEZA CUADRADA</t>
  </si>
  <si>
    <t>MAN-R5X.3/16X450</t>
  </si>
  <si>
    <t>MANGUERA R5 Ø 3/16" CON PUNTA MACHO RECTA LOCA DE 1/4 NPT Y OTRA PUNTA MACHO RECTO FIJO DE 1/4 NPT - LONGITUD 450 MM</t>
  </si>
  <si>
    <t>NIP-3/4.1/2</t>
  </si>
  <si>
    <t>NIPLE ACERO AL CARBON Ø 3/4" X 3-1/2" ROSCA EN 2 EXTREMOS</t>
  </si>
  <si>
    <t>MAN-POL.NG</t>
  </si>
  <si>
    <t>MANIJA POLIAMIDA NEGRA</t>
  </si>
  <si>
    <t>TPR-1/2X3</t>
  </si>
  <si>
    <t>TORNILLO PRISIONERO 1/2 X 3 CABEZA CUADRADA</t>
  </si>
  <si>
    <t>TCA-1/4X1 1/2</t>
  </si>
  <si>
    <t>TORNILLO PARA CANGILON 1/4 X 1 1/2</t>
  </si>
  <si>
    <t>GAN-CIE-RA-7191</t>
  </si>
  <si>
    <t>GANCHO CIERRE RAPIDO REF. 7191</t>
  </si>
  <si>
    <t>CAS-CAM.PUL</t>
  </si>
  <si>
    <t>CASO DE CAMPO 4120 REF: N122019 Ref.: N122019 Genérico</t>
  </si>
  <si>
    <t>BRO-5/8. X 12" .TUNG.RANUR</t>
  </si>
  <si>
    <t>BROCA Ø 5/8" X 12" TUNGSTENO RANURADA</t>
  </si>
  <si>
    <t>ARA-PLA.3/8</t>
  </si>
  <si>
    <t>ARANDELA PLANA Ø 1 3/8 REF. F436 GALVANIZADA</t>
  </si>
  <si>
    <t>THE-GR5.1.3/4</t>
  </si>
  <si>
    <t>TUERCA HEX 1 3/4 GRADO 5</t>
  </si>
  <si>
    <t>CAJ-ENG.4120</t>
  </si>
  <si>
    <t>CAJA ENGRANAJE PARA PULIDORA DWE4120-B (CARCAZA) REF: N153391 Ref.: N153391 Genérico</t>
  </si>
  <si>
    <t>ROD-6202</t>
  </si>
  <si>
    <t>RODAMIENTO 6202 ZZ</t>
  </si>
  <si>
    <t>TUB-SCH40-1/4SC</t>
  </si>
  <si>
    <t>TUBO SCH 40 Ø 1/4" SIN COSTURA</t>
  </si>
  <si>
    <t>VID-NEG.11</t>
  </si>
  <si>
    <t>VIDRIO NEGRO # 11 DE 108 MM X 50 MM</t>
  </si>
  <si>
    <t>CAB-MAD.MDBG</t>
  </si>
  <si>
    <t>CABO DE MADERA PARA MARTILLO DE BOLA</t>
  </si>
  <si>
    <t>TOR-PLA.LCS.617</t>
  </si>
  <si>
    <t>TORNILLO PLACA APOYO BARRA TORNEADO MWLNR-2525M08 REF: LCS-617 Ref.: LCS-617 Genérico</t>
  </si>
  <si>
    <t>REF-GEC.</t>
  </si>
  <si>
    <t>REFRIGERANTE</t>
  </si>
  <si>
    <t>CAN-BOY.AMA</t>
  </si>
  <si>
    <t xml:space="preserve">CANDADO SEGURIDAD PARA BLOQUEO INDUSTRIAL DE 38 MM MARCA BOYUAN REF. BYBDG12
</t>
  </si>
  <si>
    <t>RES-236.NG</t>
  </si>
  <si>
    <t>RESPALDOS NG 236</t>
  </si>
  <si>
    <t>ESC-TAL.PER.25513DW</t>
  </si>
  <si>
    <t>ESCOBILLA PARA TALADRO PERCUTOR DW 25113</t>
  </si>
  <si>
    <t>GRA-PLA.ZUNX270</t>
  </si>
  <si>
    <t>GRAPA PLASTICA PARA ZUNCHO X 300</t>
  </si>
  <si>
    <t>ABR-MET-1/4</t>
  </si>
  <si>
    <t>ABRAZADERA METALICA 1/4"</t>
  </si>
  <si>
    <t>CAB-T14.ROJ</t>
  </si>
  <si>
    <t>CABLE THHN/THWN 2 90ºC 600V CT CAL. # 14 - COLOR ROJO</t>
  </si>
  <si>
    <t>SEL-ESP-MET-3"</t>
  </si>
  <si>
    <t>EMPAQUE ESPIROMETALICO Ø 3" X 150 PSI</t>
  </si>
  <si>
    <t>VIS-ACE-1</t>
  </si>
  <si>
    <t>VISOR DE ACEITE X 1"</t>
  </si>
  <si>
    <t>SAC-1/2.</t>
  </si>
  <si>
    <t>SACABOCADO DE GOLPE Ø 1/2</t>
  </si>
  <si>
    <t>RAC-REC-1/8X8MM</t>
  </si>
  <si>
    <t>RACOR RECTO 1/8" NPT X 8 MM O.D</t>
  </si>
  <si>
    <t>TCA-3/8X1 1/2</t>
  </si>
  <si>
    <t>TORNILLO CARRIAJE 3/8 X 1 1/2 ZINCADO</t>
  </si>
  <si>
    <t>BOR-50AMP-J6</t>
  </si>
  <si>
    <t>BORNERA GRIS 50 AMPERIOS ALLEN-BRADLEY REF: 1492-J6 ALLEN-BRADLEY REF: 1492-J6 Ref.: 1492-J6 ALLEN-BRADLEY</t>
  </si>
  <si>
    <t>THE-1/2X3 1/2G8</t>
  </si>
  <si>
    <t>TORNILLO HEX 1/2 X 3 1/2 - GRADO 8</t>
  </si>
  <si>
    <t>UNI-HEM-1/2-NPT</t>
  </si>
  <si>
    <t>UNION HEMBRA Ø 1/2" NPT - ACERO AL CARBON</t>
  </si>
  <si>
    <t>ROD-600.0.RS</t>
  </si>
  <si>
    <t>RODAMIENTO 6000 RS</t>
  </si>
  <si>
    <t>PRO-AUD.ESP.SIN</t>
  </si>
  <si>
    <t>PROTECTOR AUDITIVO ESPUMA SIN CORDON</t>
  </si>
  <si>
    <t>NOZ-D10.352281</t>
  </si>
  <si>
    <t>NOZZLE D1.0 352281 REF. 124562 - LASER REF: 308001030290022 Ref.: 308001030290022 Genérico</t>
  </si>
  <si>
    <t>THE-1/2X3</t>
  </si>
  <si>
    <t>TORNILLO HEX 1/2 X 3 ZINCADO</t>
  </si>
  <si>
    <t>EJE-INOX-3/8</t>
  </si>
  <si>
    <t>EJE INOX 304 Ø 3/8" ( 9.52 MM )</t>
  </si>
  <si>
    <t>APR-1/2-INOX</t>
  </si>
  <si>
    <t>ARANDELA PRESION 1/2 INOX</t>
  </si>
  <si>
    <t>MAN-TAL..1/16-3/8</t>
  </si>
  <si>
    <t>MANDRIL 1/16" - 3/8" RE - 24 UNF (1.5 - 10MM) REF: WJ3510 REF: WJ3510 Ref.: WJ3510 Genérico</t>
  </si>
  <si>
    <t>ORI-PUL.211</t>
  </si>
  <si>
    <t>ORING PULGADA 211</t>
  </si>
  <si>
    <t>COL-DWE.4887</t>
  </si>
  <si>
    <t>COLLET 1/4 DWE4887-B3 N383609 DEWALT</t>
  </si>
  <si>
    <t>MAN-1/2.1/2</t>
  </si>
  <si>
    <t>MANGUERA FLEXIBLE ALUMINIO 1/2 X 1/2 X 40 CMS</t>
  </si>
  <si>
    <t>EMP-20M.15M</t>
  </si>
  <si>
    <t>EMPAQUE ESPUMOSO 20 MM X 15 MM</t>
  </si>
  <si>
    <t>FIT-1/4.AME</t>
  </si>
  <si>
    <t>FITTING HEMBRA 1/4 PARA AIRE AMERICANO</t>
  </si>
  <si>
    <t>THE-INX.5/8X3</t>
  </si>
  <si>
    <t>TORNILLO HEX INOX 5/8 X 3</t>
  </si>
  <si>
    <t>ADB-120.ALA</t>
  </si>
  <si>
    <t>ADAPTADOR B120 1/4 X 1/8 ALARGUE NPT BRONCE</t>
  </si>
  <si>
    <t>THE-1/2X3-G5</t>
  </si>
  <si>
    <t>TORNILLO HEX 1/2 X 3 - GRADO 5</t>
  </si>
  <si>
    <t>THE-M14.110X2.GR5</t>
  </si>
  <si>
    <t>TORNILLO HEX M14 X 110MM - PASO 2.0MM - GRADO 5</t>
  </si>
  <si>
    <t>THE-M10.20X1.5</t>
  </si>
  <si>
    <t>TORNILLO HEX M10 X 20MM - PASO 1.5MM</t>
  </si>
  <si>
    <t>TUH-3/4-G8</t>
  </si>
  <si>
    <t>TUERCA HEX 3/4 GRADO 8</t>
  </si>
  <si>
    <t>BRO-CHA.4"</t>
  </si>
  <si>
    <t>BROCHA 4" - MARCA LA MONA</t>
  </si>
  <si>
    <t>TUH-INOX-5/16</t>
  </si>
  <si>
    <t>TUERCA HEX INOX 5/16</t>
  </si>
  <si>
    <t>BUR-3/8.TUN</t>
  </si>
  <si>
    <t>BURIL 3/8 EN TUNGSTENO</t>
  </si>
  <si>
    <t>ROD-690.00Z</t>
  </si>
  <si>
    <t>RODAMIENTO 6900 Z</t>
  </si>
  <si>
    <t>TAP-COR.57Y04</t>
  </si>
  <si>
    <t>TAPA CORTA PARA TIG REF. 57Y04</t>
  </si>
  <si>
    <t>TUH-1-G5</t>
  </si>
  <si>
    <t>TUERCA HEX 1 GRADO 5</t>
  </si>
  <si>
    <t>UNI-ROS-1-NPT</t>
  </si>
  <si>
    <t>UNION ROSCADA Ø 1" X 150 PSI - ACERO AL CARBON</t>
  </si>
  <si>
    <t>CON-BOB.1/4</t>
  </si>
  <si>
    <t>CONECTOR PARA ELECTROVALVULA 1/4" P/N: 34583 FESTO REF: MSSD-C</t>
  </si>
  <si>
    <t>EJE-4140-1 1/4</t>
  </si>
  <si>
    <t>EJE SAE 4140 Ø 1 1/4" ( 31.75 MM )</t>
  </si>
  <si>
    <t>BUR-5/1.6.10%</t>
  </si>
  <si>
    <t>BURIL 5/16" AL 10% COBALTO</t>
  </si>
  <si>
    <t>COR-TIP-A-64</t>
  </si>
  <si>
    <t>CORREA TIPO A 64</t>
  </si>
  <si>
    <t>DISCO-14X3/32TR</t>
  </si>
  <si>
    <t>DISCO 14" X 3/32 PARA TRONZADORA</t>
  </si>
  <si>
    <t>TBR-1/2.X2.1/2.CC.GR.8</t>
  </si>
  <si>
    <t>TORNILLO BRISTOL CON CABEZA 1/2 X 2 1/2 - GRADO 8</t>
  </si>
  <si>
    <t>ESC-MOT.GGS28</t>
  </si>
  <si>
    <t>ESCOBILLA PARA MOTOTOOL 10MM REF. GGS28 BOSH</t>
  </si>
  <si>
    <t>PLAH-3X1/2</t>
  </si>
  <si>
    <t>PLATINA HR 3 X 1/2</t>
  </si>
  <si>
    <t>Tornillo Button</t>
  </si>
  <si>
    <t>TOR-BUT.CAB</t>
  </si>
  <si>
    <t>TORNILLO BUTTON 3/8 X 1 1/2 CABEZA BRISTOL - INOX</t>
  </si>
  <si>
    <t>TIN-1/2X2</t>
  </si>
  <si>
    <t>TORNILLO HEX INOX 1/2 X 2</t>
  </si>
  <si>
    <t>BOL-PLA.0.5KCAL412X20</t>
  </si>
  <si>
    <t>BOLSA PLASTICA 0.5 KGS CAL. 4 - 12 CM X 20 CM REF: BBDTRSTA 5" X 8" L8C4L0 Ref.: BBDTRSTA 5" X 8" L8C4L0 Genérico</t>
  </si>
  <si>
    <t>TOR-GAR.5/32X3/4</t>
  </si>
  <si>
    <t>TORNILLO GARVANZO 5/32 X 3/4</t>
  </si>
  <si>
    <t>TOR-CAR.5/16X1</t>
  </si>
  <si>
    <t>TORNILLO CARRIAJE  5/16 X 1 ZINCADO.</t>
  </si>
  <si>
    <t>TUE-SEG-5/8-INO</t>
  </si>
  <si>
    <t>TUERCA DE SEGURIDAD 5/8 INOX</t>
  </si>
  <si>
    <t>COD-ROS.3/8X90X150.IN</t>
  </si>
  <si>
    <t>CODO ROSCADO Ø 3/8" X 90º X 150 PSI - INOX 304</t>
  </si>
  <si>
    <t>GUA-ALM-YUT-3/8</t>
  </si>
  <si>
    <t>GUAYA ALMA YUTE Ø 3/8"</t>
  </si>
  <si>
    <t>ROD-630.0LU</t>
  </si>
  <si>
    <t>RODAMIENTO 6300 LU</t>
  </si>
  <si>
    <t>PAL-INT.4120</t>
  </si>
  <si>
    <t>PALETA INTERIOR PARA PULIDORA 4120 REF: N232486 REF: N232486 Ref.: N232486 Genérico</t>
  </si>
  <si>
    <t>BRO-CIL.17/64</t>
  </si>
  <si>
    <t>BROCA CILINDRICA Ø 17/64"</t>
  </si>
  <si>
    <t>UNI-CAD-120</t>
  </si>
  <si>
    <t>UNION CADENA 120</t>
  </si>
  <si>
    <t>CIZ-8PU.ALA</t>
  </si>
  <si>
    <t>CIZALLA DE 8" PARA ALAMBRE MARCA TOTAL Ref.: THT11386 Genérico</t>
  </si>
  <si>
    <t>ETI-THI.</t>
  </si>
  <si>
    <t>ETIQUETA PARA PRODUCTOS QUIMICOS - THINNER</t>
  </si>
  <si>
    <t>RAC-COD.1/4X10.F</t>
  </si>
  <si>
    <t>RACOR CODO Ø 1/4" NPT X Ø 10 MM O.D - FESTO P/N: 153051 REF: QSL-1/4-10</t>
  </si>
  <si>
    <t>TPR-1/4X2-C.C</t>
  </si>
  <si>
    <t>TORNILLO PRISIONERO 1/4 X 2 CABEZA CUADRADA</t>
  </si>
  <si>
    <t>CAB-#12.BL</t>
  </si>
  <si>
    <t>CABLE # 12 AWG LSHF 600V - COLOR BLANCO</t>
  </si>
  <si>
    <t>TOR-M24X3X60</t>
  </si>
  <si>
    <t>TORNILLO HEX M24 X 60 MM - PASO 3 MM</t>
  </si>
  <si>
    <t>THE-3/4X3-G5</t>
  </si>
  <si>
    <t>TORNILLO HEX 3/4 X 3 - GRADO 5</t>
  </si>
  <si>
    <t>VOL-HG-6"</t>
  </si>
  <si>
    <t>VOLANTE Ø 6" - EN FUNDICION GRIS</t>
  </si>
  <si>
    <t>PIV-POS-MA-40MM</t>
  </si>
  <si>
    <t>PIVOTE POSTERIOR MACHO PARA CILINDRO Ø 40 MM</t>
  </si>
  <si>
    <t>TBR-3/8X11/4CC</t>
  </si>
  <si>
    <t>TORNILLO BRISTOL CON CABEZA 3/8 X 1 1/4</t>
  </si>
  <si>
    <t>Tuerca Mariposa</t>
  </si>
  <si>
    <t>TUH-MCR-3/8</t>
  </si>
  <si>
    <t>TUERCA MARIPOSA CROMADA 3/8</t>
  </si>
  <si>
    <t>TOR-HEX.5/8X4</t>
  </si>
  <si>
    <t>TORNILLO HEX INOX 5/8 X 4</t>
  </si>
  <si>
    <t>COP-SIE.38M</t>
  </si>
  <si>
    <t>COPA SIERRA 38MM (1 1/2")</t>
  </si>
  <si>
    <t>THE-1X2 1/2-G8</t>
  </si>
  <si>
    <t>TORNILLO HEX 1 X 2 1/2 - GRADO 8</t>
  </si>
  <si>
    <t>VHR-CUA-1/2</t>
  </si>
  <si>
    <t>VARILLA HR CUADRADA 1/2 (12 MM)</t>
  </si>
  <si>
    <t>TIN-1/4X3/4</t>
  </si>
  <si>
    <t>TORNILLO HEX INOX 1/4 X 3/4</t>
  </si>
  <si>
    <t>BRO-COP.5/8</t>
  </si>
  <si>
    <t>BROCA COPA PARA METAL 5/8" ( 16 MM )</t>
  </si>
  <si>
    <t>LLA-BRI.MOL</t>
  </si>
  <si>
    <t>JUEGO LLAVES BRISTOL MILIMETRICO DE 1.5 MM A 10 MM (10 PIEZAS) STANLEY REF: 69-253 Ref.: 69-253 STANLEY</t>
  </si>
  <si>
    <t>THE-5/8.5.1/2.GR5</t>
  </si>
  <si>
    <t>TORNILLO HEX 5/8 X 5 1/2 - GRADO 5</t>
  </si>
  <si>
    <t>ESP-PLA.4</t>
  </si>
  <si>
    <t>ESPATULA PLASTICA 4" CON CABO</t>
  </si>
  <si>
    <t>EJE-SAE.1045.1.3/8</t>
  </si>
  <si>
    <t>EJE SAE 1045 Ø 1 3/8" ( 34.92 MM )</t>
  </si>
  <si>
    <t>TUE-SEG.M10X1.5</t>
  </si>
  <si>
    <t>TUERCA DE SEGURIDAD M10 X PASO 1.5MM</t>
  </si>
  <si>
    <t>TCA-3/8X1</t>
  </si>
  <si>
    <t>TORNILLO CARRIAJE 3/8 X 1 ZINCADO</t>
  </si>
  <si>
    <t>BRO-CIL.23/64</t>
  </si>
  <si>
    <t>BROCA CILINDRICA Ø 23/64" DORMER</t>
  </si>
  <si>
    <t>VHR-CUA-HR-5/8</t>
  </si>
  <si>
    <t>VARILLA HR CUADRADA 5/8"</t>
  </si>
  <si>
    <t>RET-180.150X15</t>
  </si>
  <si>
    <t>RETENEDOR 180MM X 150MM X 15MM</t>
  </si>
  <si>
    <t>BRE-MO-6-74106</t>
  </si>
  <si>
    <t>BREAKER MONOFASICO AUTOMATICO IC60N PARA 6 AMPERIOS Ref.: A9F74106 SCHNEIDER</t>
  </si>
  <si>
    <t>DIS-TEL.PU6</t>
  </si>
  <si>
    <t>DISCO DE TELA MEZCLILLA PARA PULIR DE 6" - ACERO INOXIDABLE</t>
  </si>
  <si>
    <t>FIJ-ELE.3/32.10N24</t>
  </si>
  <si>
    <t>FIJAELECTRODO 3/32 10N24</t>
  </si>
  <si>
    <t>WAS-SHO.402</t>
  </si>
  <si>
    <t>WASHER SHOCK TREGASKISS 402-7 Ref.: 418236 Genérico</t>
  </si>
  <si>
    <t>LLA-FIJ.18-19</t>
  </si>
  <si>
    <t>LLAVE FIJA 18 - 19 MM</t>
  </si>
  <si>
    <t>BOL-PLA.10.5</t>
  </si>
  <si>
    <t>BOLSA PLASTICA 10.5 KGS CAL. 4 - 30,5 CM X  35.5 CM ( PLANOS ) Ref.: BBDTRA12L14CC4CRO Genérico</t>
  </si>
  <si>
    <t>TRU-3/8.1.CB</t>
  </si>
  <si>
    <t>TORNILLO BUTTON 3/8 X 1 CABEZA BRISTOL</t>
  </si>
  <si>
    <t>COR-TIP-A-41</t>
  </si>
  <si>
    <t>CORREA TIPO A 41</t>
  </si>
  <si>
    <t>1.4.55.70</t>
  </si>
  <si>
    <t>Materiales con  N.C.</t>
  </si>
  <si>
    <t>Materiales con N.C.</t>
  </si>
  <si>
    <t>MAT-NCR.</t>
  </si>
  <si>
    <t>MATERIAL CON NOTA CREDITO</t>
  </si>
  <si>
    <t>COR-TIP-B-91</t>
  </si>
  <si>
    <t>CORREA TIPO B 91</t>
  </si>
  <si>
    <t>GRA-114.1/4</t>
  </si>
  <si>
    <t>GRAPA METALICA 1 1/4 X 1/4" L11</t>
  </si>
  <si>
    <t>RHE-3/8.1GC</t>
  </si>
  <si>
    <t>TORNILLO HEX 3/8 X 1 UNC GRADO 5 GALVANIZADO EN CALIENTE</t>
  </si>
  <si>
    <t>SIL-CO-BRO-1/4</t>
  </si>
  <si>
    <t>SILENCIADOR CONICO EN BRONCE CONEXION 1/4"</t>
  </si>
  <si>
    <t>TAP-RED.</t>
  </si>
  <si>
    <t>TAPA REDONDA 3/4" RAWELT</t>
  </si>
  <si>
    <t>TOR-DRY.6X2</t>
  </si>
  <si>
    <t>TORNILLO DRYWALL 6 X 2</t>
  </si>
  <si>
    <t>PAS-10MM</t>
  </si>
  <si>
    <t>PASAMURO Ø 10 MM O.D</t>
  </si>
  <si>
    <t>ESC-TRN.085</t>
  </si>
  <si>
    <t>PORTA ESCOBILLA PARA TRONZADORA  28720-B3 DEWALT REF: N085935 Ref.: N085935 DEWALT</t>
  </si>
  <si>
    <t>TUE-HEX.3/8</t>
  </si>
  <si>
    <t>TUERCA HEX 3/8 UNC GRADO 5 GALVANIZADA EN CALIENTE</t>
  </si>
  <si>
    <t>TBR-AVE.M10X30X1.5.GR5</t>
  </si>
  <si>
    <t>TORNILLO BRISTOL AVELLAN M10 X 30MM - PASO 1.5MM - GRADO 5</t>
  </si>
  <si>
    <t>TBR-M14.50X2IN</t>
  </si>
  <si>
    <t>TORNILLO BRISTOL CON CABEZA M14 X 50 MM PASO 2.0 INOX</t>
  </si>
  <si>
    <t>ESP-PRO.H10</t>
  </si>
  <si>
    <t>ESPUMILLAS PROTECTORES AUDITIVOS DE COPA- HY10 REPUESTO PELTOR PARA H10</t>
  </si>
  <si>
    <t>CAD-ESL-1/8-GAL</t>
  </si>
  <si>
    <t>CADENA ESLABONADA 1/8 GALVANIZADA</t>
  </si>
  <si>
    <t>Tornillo Avellanado</t>
  </si>
  <si>
    <t>TAV-3/8X1</t>
  </si>
  <si>
    <t>TORNILLO AVELLAN 3/8 X 1 - PALA</t>
  </si>
  <si>
    <t>CON-TOR.300</t>
  </si>
  <si>
    <t>CONECTOR DE TORNILLO DE PERFORACION DE CHAQUETA AISLADA PRINCIPAL 8 A 300 - DERIVACION 2 A 12 REF: CDP-150-35</t>
  </si>
  <si>
    <t>THE-7/8X3 1/2G5</t>
  </si>
  <si>
    <t>TORNILLO HEX 7/8 X 3 1/2 - GRADO 5</t>
  </si>
  <si>
    <t>HEB-CIN-3/4</t>
  </si>
  <si>
    <t>HEBILLA PARA CINTA BANDING DE 3/4" (GRAPA METALICA)</t>
  </si>
  <si>
    <t>INS-VNM.160404 MP6015</t>
  </si>
  <si>
    <t>INSERTO VNMG 160404 MP MC6015</t>
  </si>
  <si>
    <t>RES-TAL.BOS</t>
  </si>
  <si>
    <t>RESORTE PARA TALADRO BOSCH GSB 20-2 RE REF:2604616006</t>
  </si>
  <si>
    <t>TUH-1/4</t>
  </si>
  <si>
    <t>TUERCA HEX 1/4 ZINCADA</t>
  </si>
  <si>
    <t>TPR-5/8X1 1/2</t>
  </si>
  <si>
    <t>TORNILLO PRISIONERO 5/8 X 1 1/2 CABEZA CUADRADA</t>
  </si>
  <si>
    <t>BUR-5/1.6X3.12%</t>
  </si>
  <si>
    <t>BURIL 5/16" X 3" HSS 12% COBALTO</t>
  </si>
  <si>
    <t>BRO-CIL.27/64</t>
  </si>
  <si>
    <t>BROCA CILINDRICA Ø 27/64"</t>
  </si>
  <si>
    <t>COP-SIE.22M</t>
  </si>
  <si>
    <t>COPA SIERRA Ø 22 MM - MORSE</t>
  </si>
  <si>
    <t>THE-1/4.GR5.51/2</t>
  </si>
  <si>
    <t>TORNILLO HEX 1 1/4 X 5 1/2 - GRADO 5</t>
  </si>
  <si>
    <t>SOP-CAR.7586</t>
  </si>
  <si>
    <t>SOPORTE PARA CARTUCHO LINEA 7500 REF.7586 3M 3M</t>
  </si>
  <si>
    <t>EJE-1045-1/2</t>
  </si>
  <si>
    <t>EJE SAE 1045 Ø 1/2" ( 12.70 MM )</t>
  </si>
  <si>
    <t>CAN-PLA.40X40</t>
  </si>
  <si>
    <t>CANALETA PLASTICA 40 MM X 40 MM</t>
  </si>
  <si>
    <t>CON-ELE.1/8</t>
  </si>
  <si>
    <t>CONECTOR PARA ELECTROVALVULA Ø 1/8" P/N: 151687 Ref.: MSSD-EB FESTO</t>
  </si>
  <si>
    <t>BRO-1/4.</t>
  </si>
  <si>
    <t>BROCA CILINDRICA Ø 1/4"</t>
  </si>
  <si>
    <t>THE-5/16X111/4G</t>
  </si>
  <si>
    <t>TORNILLO HEX 5/16 X 1 1/4 - GRADO 8</t>
  </si>
  <si>
    <t>ROD-SCE.87A</t>
  </si>
  <si>
    <t>RODAMIENTO DE AGUJAS SCE 87 A NTN</t>
  </si>
  <si>
    <t>MAN-R1X.3/16</t>
  </si>
  <si>
    <t>MANGUERA R1 Ø 3/16" CON 2 ACOPLES MACHOS 1/8" NPT Y UNION HEMBRA 1/8" - LARGO 220MM</t>
  </si>
  <si>
    <t>LLA-MIX.14</t>
  </si>
  <si>
    <t>LLAVE MIXTA 14 MM STANLEY</t>
  </si>
  <si>
    <t>TOB-CER.8</t>
  </si>
  <si>
    <t>TOBERA CERAMICA PARA TIG # 8 Ref.: 10N46-G Genérico</t>
  </si>
  <si>
    <t>VAL-BOL-IN-3/4</t>
  </si>
  <si>
    <t>VALVULA DE BOLA Ø 3/4" X 1000 NPT INOX</t>
  </si>
  <si>
    <t>EJE-INOX-2-304</t>
  </si>
  <si>
    <t>EJE INOX 304 Ø 2" ( 50.8 MM )</t>
  </si>
  <si>
    <t>ROD-PAR.SOS</t>
  </si>
  <si>
    <t>RODILLERAS PARA MONTAJE REGULABLES</t>
  </si>
  <si>
    <t>P7N-BOD.1/4</t>
  </si>
  <si>
    <t>P-7 COLOR NEGRO BODY SHOOT 1/4</t>
  </si>
  <si>
    <t>TUE-A19.47H</t>
  </si>
  <si>
    <t>TUERCA HEX  Ø 1 1/4 GALVANIZADO REF. A194 - 7HPP</t>
  </si>
  <si>
    <t>THE-1/4X1</t>
  </si>
  <si>
    <t>TORNILLO HEX 1/4 X 1 ZINCADO</t>
  </si>
  <si>
    <t>TUE-M-20-2-5-DE</t>
  </si>
  <si>
    <t>TUERCA HEX M20 PASO 2.5MM</t>
  </si>
  <si>
    <t>FIL-AIR.MONT</t>
  </si>
  <si>
    <t>FILTRO DE AIRE MONTACARGA DA2772 DONSSON (MONTACARGAS NO 2)</t>
  </si>
  <si>
    <t>BAR-FIN.BOR.DOB</t>
  </si>
  <si>
    <t>BARRERA FINAL PARA BORNERA DOBLE Ref.: 1492-EBJD3 ALLEN-BRADLEY</t>
  </si>
  <si>
    <t>PIN-TUB-1/8X2</t>
  </si>
  <si>
    <t>PIN TUBULAR 1/8 X 2</t>
  </si>
  <si>
    <t>TOR-5/8.1.1/2.GAL.A325T1</t>
  </si>
  <si>
    <t>TORNILLO HEX 5/8 X 1 1/2  GALVANIZADO REF. A325 TIPO 1</t>
  </si>
  <si>
    <t>TPR-3/8X1</t>
  </si>
  <si>
    <t>TORNILLO PRISIONERO 3/8 X 1 CABEZA CUADRADA</t>
  </si>
  <si>
    <t>TOR-M20-76MMG8</t>
  </si>
  <si>
    <t>TORNILLO HEX M20 X 76MM - PASO 2.5MM - GRADO 8</t>
  </si>
  <si>
    <t>TUE-M20.25G</t>
  </si>
  <si>
    <t>TUERCA M20 X PASO 2.5MM GRADO 5</t>
  </si>
  <si>
    <t>VAR-HRL.1/4</t>
  </si>
  <si>
    <t>VARILLA REDONDA LISA Ø 1/4" INOX ( 6 MM )</t>
  </si>
  <si>
    <t>PALANQUIL-1 1/2</t>
  </si>
  <si>
    <t>PALANQUILLA 1020 1 1/2" ( 38.10 MM )</t>
  </si>
  <si>
    <t>THE-M16.60X2</t>
  </si>
  <si>
    <t>TORNILLO HEX M16 X 60MM - PASO 2.0MM</t>
  </si>
  <si>
    <t>EMP-COR-GRA-3/8</t>
  </si>
  <si>
    <t>EMPAQUE CORDON GRAFITO Ø 3/8"</t>
  </si>
  <si>
    <t>Tubería Bridas</t>
  </si>
  <si>
    <t>BRI-SLI-3-150PS</t>
  </si>
  <si>
    <t>BRIDA DESLIZANTE Ø 3" X 150 PSI - ACERO AL CARBON</t>
  </si>
  <si>
    <t>TOR-BRI.BAR.S25</t>
  </si>
  <si>
    <t>TORNILLO BRIDA BARRA ROSCADO S25R-UNTOR3 Ref.: CSH0516 Genérico</t>
  </si>
  <si>
    <t>TOR-PLA.APO</t>
  </si>
  <si>
    <t>TORNILLO PLACA APOYO BARRA ALESADO S32S-MWLNL08 REF: LCS-617 REF: LCS-617 Ref.: LCS-617 Genérico</t>
  </si>
  <si>
    <t>ZIM-TRA.LIN</t>
  </si>
  <si>
    <t>ZIMBRA PARA TRAZAR LINEAS</t>
  </si>
  <si>
    <t>ENV-PLA.5GAL</t>
  </si>
  <si>
    <t>ENVASE PLASTICO PARA 5 GALONES CON VISOR</t>
  </si>
  <si>
    <t>TBR-3/4.1.1/2</t>
  </si>
  <si>
    <t>TORNILLO BRISTOL CON CABEZA 3/4 X 1 1/2</t>
  </si>
  <si>
    <t>CAN-40X40MM-RAN</t>
  </si>
  <si>
    <t>CANALETA PLASTICA RANURADA 40 MM X 40 MM Ref.: DXN10062 SCHNEIDER</t>
  </si>
  <si>
    <t>THE-5/8X4</t>
  </si>
  <si>
    <t>TORNILLO HEX 5/8 X 4 ZINCADO</t>
  </si>
  <si>
    <t>TUE-SEG.M20X2.5</t>
  </si>
  <si>
    <t>TUERCA DE SEGURIDAD M20 X PASO 2.5MM</t>
  </si>
  <si>
    <t>COD-BLO.PUL</t>
  </si>
  <si>
    <t>CONJUNTO DE BLOQUEO DEL HUSILLO 4120 REF: N181767 REF: N181767 REF: N181767 Ref.: N181767 Genérico</t>
  </si>
  <si>
    <t>ARA-PUL.445928.</t>
  </si>
  <si>
    <t>ARANDELA PLASTICA PULIDORA 28476 Y 4577 REF 445928-01</t>
  </si>
  <si>
    <t>PUN-CCX.5LB</t>
  </si>
  <si>
    <t>PUNTILLA X 5"</t>
  </si>
  <si>
    <t>MAN-CAU-CIE</t>
  </si>
  <si>
    <t>MANGO EN CAUCHO PARA CIERRE RAPIDO</t>
  </si>
  <si>
    <t>APL-7/8</t>
  </si>
  <si>
    <t>ARANDELA PLANA 7/8 ZINCADA</t>
  </si>
  <si>
    <t>THE-5/8X3</t>
  </si>
  <si>
    <t>TORNILLO HEX 5/8 X 3 ZINCADO</t>
  </si>
  <si>
    <t>FRE-MOT.A1BLANCO</t>
  </si>
  <si>
    <t>FRESA PARA MOTOTOOL A1 BLANCA</t>
  </si>
  <si>
    <t>Tubería Reducción</t>
  </si>
  <si>
    <t>RED-BUS.1.1/2X1</t>
  </si>
  <si>
    <t>REDUCCION BUSHING Ø 1 1/2" A Ø 1" NPT - ACERO AL CARBON</t>
  </si>
  <si>
    <t>TBU-3/8.1.1/2.CB</t>
  </si>
  <si>
    <t>TORNILLO BUTTON 3/8 X 1 1/2 CABEZA BRISTOL</t>
  </si>
  <si>
    <t>PRO-CAB.25477/28111/4120</t>
  </si>
  <si>
    <t>PROTECTOR CABLE PARA PULIDORA 25477 / 28111 / 4120 Ref.: 330005-01 Genérico</t>
  </si>
  <si>
    <t>TOM-INC-110V</t>
  </si>
  <si>
    <t>TOMA PARA INCRUSTAR 110 V DOBLE CON TAPA Ref.: GL2-303BG LEGRAND</t>
  </si>
  <si>
    <t>MAN-FIN.PUL</t>
  </si>
  <si>
    <t>MANGO FINAL 4120 Ref.: N122021 Genérico</t>
  </si>
  <si>
    <t>EJE-4140-5/8</t>
  </si>
  <si>
    <t>EJE SAE 4140 Ø 5/8" ( 15.87 MM )</t>
  </si>
  <si>
    <t>TUH-M12</t>
  </si>
  <si>
    <t>TUERCA M12 X PASO 1.5MM</t>
  </si>
  <si>
    <t>TPR-3/8X2</t>
  </si>
  <si>
    <t>TORNILLO PRISIONERO 3/8 X 2 CABEZA CUADRADA</t>
  </si>
  <si>
    <t>TBR-SCA.5/16X1/4</t>
  </si>
  <si>
    <t>TORNILLO BRISTOL SIN CABEZA 5/16 X 1/4</t>
  </si>
  <si>
    <t>THE-M8X.30X1.25.IN</t>
  </si>
  <si>
    <t>TORNILLO HEX M8 X 30MM - PASO 1.25MM - INOX</t>
  </si>
  <si>
    <t>TPR-1/2X1 1/4CC</t>
  </si>
  <si>
    <t>TORNILLO PRISIONERO 1/2 X 1 1/4 CABEZA CUADRADA</t>
  </si>
  <si>
    <t>VTR-5/8-INOX</t>
  </si>
  <si>
    <t>VARILLA TODOROSCA Ø 5/8" INOX</t>
  </si>
  <si>
    <t>CAD-ESL-3/16</t>
  </si>
  <si>
    <t>CADENA ESLABONADA 3/16 GALVANIZADA</t>
  </si>
  <si>
    <t>TUH-5/32</t>
  </si>
  <si>
    <t>TUERCA HEX 5/32 ZINCADA</t>
  </si>
  <si>
    <t>THE-1X5-G5</t>
  </si>
  <si>
    <t>TORNILLO HEX 1 X 5 - GRADO 5</t>
  </si>
  <si>
    <t>CIN-ELE.18X18.MAR</t>
  </si>
  <si>
    <t>CINTA ELECTRICA AISLAMIENTO 18MM X 18M - COLOR MARRON</t>
  </si>
  <si>
    <t>ADA-CUA.3/8X1/2</t>
  </si>
  <si>
    <t>ADAPTADOR CUADRANTE 3/8" X 1/2"</t>
  </si>
  <si>
    <t>CAB-POR.12L</t>
  </si>
  <si>
    <t>CABO DE MADERA PARA PORRA DE 12 LIBRAS</t>
  </si>
  <si>
    <t>DIS-SIE.714</t>
  </si>
  <si>
    <t>DISCO PARA SIERRA CIRCULAR  7 1/4 X 24 DIENTES</t>
  </si>
  <si>
    <t>VAR-TRC.A193.B7.5/8</t>
  </si>
  <si>
    <t>VARILLA TODOROSCA A193 GRADO B7 Ø 5/8"</t>
  </si>
  <si>
    <t>PUE-1492-CJJ5-4</t>
  </si>
  <si>
    <t>PUENTE DE CONEXION CENTRAL BORNERA 4 POLOS Ref.: 1492-CJJ5-4 ALLEN-BRADLEY</t>
  </si>
  <si>
    <t>PLA-APO.YE3</t>
  </si>
  <si>
    <t>PLACA DE APOYO REF. YE3 5057002083</t>
  </si>
  <si>
    <t>TBR-3/1.6X1./2</t>
  </si>
  <si>
    <t>TORNILLO BRISTOL SIN CABEZA 3/16 X 1/2</t>
  </si>
  <si>
    <t>RUE-SIL.ESC</t>
  </si>
  <si>
    <t>RUEDA TORINO BICOLOR SILLA DE ESCRITORIO</t>
  </si>
  <si>
    <t>TBR-1/2X1-CC</t>
  </si>
  <si>
    <t>TORNILLO BRISTOL CON CABEZA 1/2 X 1</t>
  </si>
  <si>
    <t>TPR-3/8X1 1/2</t>
  </si>
  <si>
    <t>TORNILLO PRISIONERO 3/8 X 1 1/2 CABEZA CUADRADA</t>
  </si>
  <si>
    <t>BRO-13/.64</t>
  </si>
  <si>
    <t>BROCA CILINDRICA Ø 13/64"</t>
  </si>
  <si>
    <t>THE-3/4X51/2-G5</t>
  </si>
  <si>
    <t>TORNILLO HEX 3/4 X 5 1/2 - GRADO 5</t>
  </si>
  <si>
    <t>EJE-HEX-1 3/4-</t>
  </si>
  <si>
    <t>EJE HEXAGONO Ø 1 3/4" ( 44.45 MM )</t>
  </si>
  <si>
    <t>TUE-SEG-5/8</t>
  </si>
  <si>
    <t>TUERCA DE SEGURIDAD 5/8 ZINCADA</t>
  </si>
  <si>
    <t>GRA-REC-1/8-NPT</t>
  </si>
  <si>
    <t>GRASERA RECTA 1/8 NPT</t>
  </si>
  <si>
    <t>PUN-CON.PAL</t>
  </si>
  <si>
    <t>PUNTA DE CONTACTO PARA PALPADOR L2:41 MM D:2 MM MITUTOYO</t>
  </si>
  <si>
    <t>EJE-1045-1 1/8</t>
  </si>
  <si>
    <t>EJE SAE 1045 Ø 1 1/8" ( 28.57 MM )</t>
  </si>
  <si>
    <t>TER-TIP-PIN-C18</t>
  </si>
  <si>
    <t>TERMINAL AISLADO TIPO "PUNTERA HUECA" PARA CABLE 18AWG COLOR ROJO Ref.: VTPU-10008 VCP</t>
  </si>
  <si>
    <t>TPR-5/16X1/2</t>
  </si>
  <si>
    <t>TORNILLO PRISIONERO 5/16 X 1/2 CABEZA CUADRADA</t>
  </si>
  <si>
    <t>EJE-1020-4"</t>
  </si>
  <si>
    <t>EJE SAE 1020 Ø 4" ( 101.60 MM )</t>
  </si>
  <si>
    <t>TOR-DRY.6X1</t>
  </si>
  <si>
    <t>TORNILLO DRYWALL 6 X 1</t>
  </si>
  <si>
    <t>TBR-1/2X21/2CC</t>
  </si>
  <si>
    <t>TORNILLO BRISTOL CON CABEZA 1/2 X 2 1/2</t>
  </si>
  <si>
    <t>ARA-TAL.245</t>
  </si>
  <si>
    <t>ARANDELA DE TALADRO DW245 REF: 091817-00</t>
  </si>
  <si>
    <t>ROD-330.003</t>
  </si>
  <si>
    <t>RODAMIENTO REF 330003-04</t>
  </si>
  <si>
    <t>EJE-1045-114MM</t>
  </si>
  <si>
    <t>EJE SAE 1045 Ø 114 MM</t>
  </si>
  <si>
    <t>COR-TIP-A-60</t>
  </si>
  <si>
    <t>CORREA TIPO A 60</t>
  </si>
  <si>
    <t>THE-M10.70X1.5.GR.5</t>
  </si>
  <si>
    <t>TORNILLO HEX M10 X 70MM - PASO 1.5MM - GRADO 5</t>
  </si>
  <si>
    <t>THE-3/8.1/2.GR5</t>
  </si>
  <si>
    <t>TORNILLO HEX 3/8 X 1/2 - GRADO 5</t>
  </si>
  <si>
    <t>THE-3/8X21/2</t>
  </si>
  <si>
    <t>TORNILLO HEX 3/8 X 2 1/2  ZINCADO</t>
  </si>
  <si>
    <t>TBR-AVE.M12X30X1.75.INOX</t>
  </si>
  <si>
    <t>TORNILLO BRISTOL AVELLAN M12 X 30MM - PASO 1.75MM - INOX</t>
  </si>
  <si>
    <t>UNI-1-IMC</t>
  </si>
  <si>
    <t>UNION Ø 1" IMC  GALVANIZADA</t>
  </si>
  <si>
    <t>Anclaje Multiusos</t>
  </si>
  <si>
    <t>ANC-1/2.234</t>
  </si>
  <si>
    <t>ANCLAJE CONCRETO 1/2 X 2 3/4</t>
  </si>
  <si>
    <t>COR-CON-1/2|CON-COR-REC-1/2</t>
  </si>
  <si>
    <t>TERMINAL CONECTOR RECTO PARA CORAZA Ø 1/2"</t>
  </si>
  <si>
    <t>SIL-ALT-5699</t>
  </si>
  <si>
    <t>SILICONA ALTA TEMPERATURA 70 ML REF. 5699 GREY  LOCTITE</t>
  </si>
  <si>
    <t>TOR-CAR.PUL</t>
  </si>
  <si>
    <t>TORNILLO CARCAZA 4120 REF: 330065-31 Ref.: 330065-31 Genérico</t>
  </si>
  <si>
    <t>EMP-ESP-1X3/4</t>
  </si>
  <si>
    <t>EMPAQUE ESPUMOSO 1" X 3/4" REF. IC - 836</t>
  </si>
  <si>
    <t>MAN-COR.1"</t>
  </si>
  <si>
    <t>MANGUERA CORRUGADA 1" - ROLLO 10 MTS RANURADA AUTOMOTRIZ</t>
  </si>
  <si>
    <t>LLA-MAN.S-2</t>
  </si>
  <si>
    <t>LLAVE PARA MANDRIL S-2 - TALADRO BOSH 3/8"</t>
  </si>
  <si>
    <t>ALC-IND.</t>
  </si>
  <si>
    <t>ALCOHOL INDUSTRIAL AL 70%</t>
  </si>
  <si>
    <t>ROD-605.040</t>
  </si>
  <si>
    <t>RODAMIENTO REF 605040-06</t>
  </si>
  <si>
    <t>TOR-POR.SA4T20</t>
  </si>
  <si>
    <t>TORNILLO SA4T20 PARA PORTA HERRAMIENTA</t>
  </si>
  <si>
    <t>PIS-MAD.2020X1085</t>
  </si>
  <si>
    <t>PISAMALLAS EN MADERA MONCORO PARA LIMPIADORA LPCD 2020 - 1085 MM (SEGÚN PLANO)</t>
  </si>
  <si>
    <t>ESC-PIL.DEW.4120</t>
  </si>
  <si>
    <t>ESCOBILLA PARA PULIDORA DEWALT 4020</t>
  </si>
  <si>
    <t>TAB-MAD.80X25X1</t>
  </si>
  <si>
    <t>TABLA DE MADERA MONCORO DURO DE 80 MMX 25 MM X 1 METRO</t>
  </si>
  <si>
    <t>MAN-CAR.2X0-15</t>
  </si>
  <si>
    <t>MANOMETRO 0 - 15 PSI CARATULA Ø 2" ROSCA NPT 1/4"</t>
  </si>
  <si>
    <t>VTR-3/4-G8</t>
  </si>
  <si>
    <t>VARILLA TODOROSCA Ø 3/4" GRADO 8</t>
  </si>
  <si>
    <t>Tubería TE</t>
  </si>
  <si>
    <t>TEE-ROS.SCH.1.1/2</t>
  </si>
  <si>
    <t>TEE ROSCADA SCH 40 Ø 1 1/2" X 300 PSI</t>
  </si>
  <si>
    <t>TUH-7/8-G5</t>
  </si>
  <si>
    <t>TUERCA HEX 7/8 GRADO 5</t>
  </si>
  <si>
    <t>TOR-M12.X100X1.75</t>
  </si>
  <si>
    <t>TORNILLO M12 X 100MM - PASO 1.75MM</t>
  </si>
  <si>
    <t>PRE-EST-PG-11</t>
  </si>
  <si>
    <t>PRENSA ESTOPA PG 11 DEXSON REF: DXN5020 Ref.: DXN5020 DEXSON</t>
  </si>
  <si>
    <t>COP-SIE.1"</t>
  </si>
  <si>
    <t>COPA SIERRA Ø 1" - MORSE - IRWIN</t>
  </si>
  <si>
    <t>EMP-ESP-1X3/16</t>
  </si>
  <si>
    <t>EMPAQUE ESPUMOSO 1" X 3/16"</t>
  </si>
  <si>
    <t>TBR-1/2X1 1/2SC</t>
  </si>
  <si>
    <t>TORNILLO BRISTOL SIN CABEZA 1/2 X 1 1/2</t>
  </si>
  <si>
    <t>ACE-MOT.2T</t>
  </si>
  <si>
    <t>ACEITE PARA MOTOR 2 T</t>
  </si>
  <si>
    <t>CON-1/2TIP-T</t>
  </si>
  <si>
    <t>CONDULINEA Ø 1/2" TIPO T</t>
  </si>
  <si>
    <t>Chavetas</t>
  </si>
  <si>
    <t>CHA-3/16X2</t>
  </si>
  <si>
    <t>CHAVETA 3/16 X 2"</t>
  </si>
  <si>
    <t>GOZ-5/8</t>
  </si>
  <si>
    <t>GOZNE 5/8</t>
  </si>
  <si>
    <t>ROD-BOL-62304</t>
  </si>
  <si>
    <t>RODAMIENTO DE BOLAS 62304 2RS1</t>
  </si>
  <si>
    <t>TUB-CON-EMT-3/4</t>
  </si>
  <si>
    <t>TUBO CONDUIT EMT 3/4"</t>
  </si>
  <si>
    <t>EJE-INOX-5/16</t>
  </si>
  <si>
    <t>EJE INOX 304 Ø 5/16" ( 7.94 MM )</t>
  </si>
  <si>
    <t>THE-1/2.1.3/4.GR5</t>
  </si>
  <si>
    <t>TORNILLO HEX 1/2 X 1 3/4 - GRADO 5</t>
  </si>
  <si>
    <t>ROD-608.2RS.C3</t>
  </si>
  <si>
    <t>RODAMIENTO DE BOLAS 608 2RS C3</t>
  </si>
  <si>
    <t>TOR-BRI.M10X30X1.5.INOX</t>
  </si>
  <si>
    <t>TORNILLO BRISTOL AVELLAN M10 X 30MM - PASO 1.5MM - INOX</t>
  </si>
  <si>
    <t>RES-PUL.4120</t>
  </si>
  <si>
    <t>RESORTE PARA PULIDORA 4120 REF: N105579 Ref.: N105579 Genérico</t>
  </si>
  <si>
    <t>ARA-PRE.M12</t>
  </si>
  <si>
    <t>ARANDELA PRESION M12</t>
  </si>
  <si>
    <t>TUE-12M.175</t>
  </si>
  <si>
    <t>TUERCA ALTA 12MM X PASO 1.75</t>
  </si>
  <si>
    <t>TUH-INOX-3/4</t>
  </si>
  <si>
    <t>TUERCA HEX INOX 3/4</t>
  </si>
  <si>
    <t>TOR-HEX.M20X50M</t>
  </si>
  <si>
    <t>TORNILLO HEX INOX M20 X 50MM - PASO 2.5MM</t>
  </si>
  <si>
    <t>ROD-607.RS</t>
  </si>
  <si>
    <t>RODAMIENTO DE BOLAS 607 RS</t>
  </si>
  <si>
    <t>TBR-5/8X11/2</t>
  </si>
  <si>
    <t>TORNILLO BRISTOL CON CABEZA 5/8 X 1 1/2</t>
  </si>
  <si>
    <t>THE-M8X.30X1.25</t>
  </si>
  <si>
    <t>TORNILLO HEX M8 X 30MM - PASO 1.25MM FLANGE</t>
  </si>
  <si>
    <t>ROD-BOL.6302.ZNR</t>
  </si>
  <si>
    <t>RODAMIENTO DE BOLAS 6302 2ZNR</t>
  </si>
  <si>
    <t>UNI-MED-100</t>
  </si>
  <si>
    <t>UNION MEDIO PASO 100</t>
  </si>
  <si>
    <t>AMAR-PLA-20CM</t>
  </si>
  <si>
    <t>AMARRE PLASTICO 20 CMS NEGRO</t>
  </si>
  <si>
    <t>TUH-INOX-5/8</t>
  </si>
  <si>
    <t>TUERCA HEX INOX 5/8</t>
  </si>
  <si>
    <t>TBR-1/4.1 1/2</t>
  </si>
  <si>
    <t>TORNILLO BRISTOL SIN CABEZA 1/4 X 1 1/2</t>
  </si>
  <si>
    <t>ROD-600.1.RS</t>
  </si>
  <si>
    <t>RODAMIENTO 6001 RS</t>
  </si>
  <si>
    <t>THE-1/2X2-G5</t>
  </si>
  <si>
    <t>TORNILLO HEX 1/2 X 2 - GRADO 5</t>
  </si>
  <si>
    <t>TUH-1 1/4-G5</t>
  </si>
  <si>
    <t>TUERCA HEX 1 1/4 GRADO 5 - 7HPP</t>
  </si>
  <si>
    <t>TAP-MACHO-1 1/2</t>
  </si>
  <si>
    <t>TAPON MACHO Ø 1 1/2" ACERO AL CARBON</t>
  </si>
  <si>
    <t>CON-TUE.PUL.DEW</t>
  </si>
  <si>
    <t>CONTRATUERCA PARA PULIDORA DW 28111 - DW 4120 REF: 633257-00SV Ref.: 633257-00SV Genérico</t>
  </si>
  <si>
    <t>EMP-ROD.085</t>
  </si>
  <si>
    <t>EMPAQUE DE RODAMIENTO INTERNO PARA TRONZADORA 28720-B3 DEWALT REF: N085933 Ref.: N085933 DEWALT</t>
  </si>
  <si>
    <t>RES-ESC.PUL</t>
  </si>
  <si>
    <t>RESORTE DE ESCOBILLA REF: N097703 Ref.: N097703 Genérico</t>
  </si>
  <si>
    <t>TOR-BRI.CC.M12X30X1.75.INOX</t>
  </si>
  <si>
    <t>TORNILLO BRISTOL CON CABEZA M12 X 30MM - PASO 1.75MM - INOX</t>
  </si>
  <si>
    <t>GOZ-3/8</t>
  </si>
  <si>
    <t>GOZNE 3/8</t>
  </si>
  <si>
    <t>THE-1/2.3/4</t>
  </si>
  <si>
    <t>TORNILLO HEX 1/2 X 3/4 ZINCADO</t>
  </si>
  <si>
    <t>THE-5/8X2 1/2-8</t>
  </si>
  <si>
    <t>TORNILLO HEX 5/8 X 2 1/2 - GRADO 8</t>
  </si>
  <si>
    <t>APR-7/8</t>
  </si>
  <si>
    <t>ARANDELA PRESION 7/8 ZINCADA</t>
  </si>
  <si>
    <t>RAC-REC-1/4X8OD</t>
  </si>
  <si>
    <t>RACOR RECTO Ø 1/4" NPT X Ø 8 MM O.D</t>
  </si>
  <si>
    <t>ALA-RAC.1/2X5</t>
  </si>
  <si>
    <t>ALARGUE RACHE CUADRANTE 1/2" X 5" Ref.: 4-86-407 STANLEY</t>
  </si>
  <si>
    <t>TPR-3/4X2 CC</t>
  </si>
  <si>
    <t>TORNILLO PRISIONERO 3/4 X 2  CABEZA CUADRADA</t>
  </si>
  <si>
    <t>CIN-3/4.AMA</t>
  </si>
  <si>
    <t>CINTA AISLANTE X 3/4" TEMFLEX X 18 METROS - COLOR AMARILLA</t>
  </si>
  <si>
    <t>THE-7/8X5-G5</t>
  </si>
  <si>
    <t>TORNILLO HEX 7/8 X 5 - GRADO 5</t>
  </si>
  <si>
    <t>HOR-PAS.SG-M10</t>
  </si>
  <si>
    <t>HORQUILLA PASADOR PARA CILINDRO Ø 32 MM P/N: 6144 Ref.: SG-M10 X 1.25 FESTO</t>
  </si>
  <si>
    <t>BRO-11/.64</t>
  </si>
  <si>
    <t>BROCA CILINDRICA Ø 11/64" DORMER</t>
  </si>
  <si>
    <t>REM-POP.5/32X3/8</t>
  </si>
  <si>
    <t>REMACHE POP 5/32 X 3/8</t>
  </si>
  <si>
    <t>THE-3/4X31/2-G5</t>
  </si>
  <si>
    <t>TORNILLO HEX 3/4 X 3 1/2 - GRADO 5</t>
  </si>
  <si>
    <t>TOR-CAR.1/2</t>
  </si>
  <si>
    <t>TORNILLO CARRIAJE  5/16 X 2 1/2 ZINCADO</t>
  </si>
  <si>
    <t>THE-1/4X1-G5</t>
  </si>
  <si>
    <t>TORNILLO HEX 1/4 X 1 - GRADO 5</t>
  </si>
  <si>
    <t>RAC-COD-1/4X8MM</t>
  </si>
  <si>
    <t>RACOR CODO Ø 1/4" NPT X Ø 8 MM O.D</t>
  </si>
  <si>
    <t>PAP-PER.</t>
  </si>
  <si>
    <t>PAPEL PERIODICO</t>
  </si>
  <si>
    <t>THE-M12.30X1.75.GR5</t>
  </si>
  <si>
    <t>TORNILLO HEX M12 X 30MM - PASO 1.75MM - GRADO 5</t>
  </si>
  <si>
    <t>TAV-1/2X2BR</t>
  </si>
  <si>
    <t>TORNILLO BRISTOL AVELLAN  1/2 X 2</t>
  </si>
  <si>
    <t>TUE-M27.X3.INOX</t>
  </si>
  <si>
    <t>TUERCA M27 X PASO 3MM INOX</t>
  </si>
  <si>
    <t>UNI-1 1/2-IMC</t>
  </si>
  <si>
    <t>UNION Ø 1 1/2" IMC  GALVANIZADA</t>
  </si>
  <si>
    <t>CUÑ-5/16</t>
  </si>
  <si>
    <t>CUÑA 5/16" ( 7.93 MM )</t>
  </si>
  <si>
    <t>CLA-CAU.110.MACHO</t>
  </si>
  <si>
    <t>CLAVIJA CAUCHO CON TERMINAL DE POLO A TIERRA 15 AMPERIOS Ref.: C-003 CODELCA</t>
  </si>
  <si>
    <t>GRA-GAL-1-DO</t>
  </si>
  <si>
    <t>GRAPA CONDUIT GALVANIZADA 1" - DOBLE OREJA</t>
  </si>
  <si>
    <t>GUA-ALM.YUT.1/4</t>
  </si>
  <si>
    <t>GUAYA ALMA YUTE Ø 1/4"</t>
  </si>
  <si>
    <t>MAN-6MM.FES</t>
  </si>
  <si>
    <t>MANGUERA 6MM PARA BOQUILLAS DE NEBULIZACION MG-6MM MARCA: FESTO</t>
  </si>
  <si>
    <t>CHA-PIN.532</t>
  </si>
  <si>
    <t>CHAVETA PIN DE 5/32 X 3 PULGADAS</t>
  </si>
  <si>
    <t>TUE-SEG.1.1/4</t>
  </si>
  <si>
    <t>TUERCA DE SEGURIDAD 1 1/4 ZINCADA</t>
  </si>
  <si>
    <t>PLAH-3/16X3/4</t>
  </si>
  <si>
    <t>PLATINA HR 3/16 X 3/4</t>
  </si>
  <si>
    <t>SOL-INO.332</t>
  </si>
  <si>
    <t>SOLDADURA WEST INOX 308L 3/32</t>
  </si>
  <si>
    <t>Chaveta Tipo A (para Ejes)</t>
  </si>
  <si>
    <t>CHA-A-31-28-6</t>
  </si>
  <si>
    <t>CHAVETA TIPO A 31 Ø INT. 28.6 MM</t>
  </si>
  <si>
    <t>CON-TIP.0.45</t>
  </si>
  <si>
    <t>CONTACT TIP 0.45 - TWECO (ESAB)</t>
  </si>
  <si>
    <t>THE-3/8X3/4 G.5</t>
  </si>
  <si>
    <t>TORNILLO HEX 3/8 X 3/4 - GRADO 5</t>
  </si>
  <si>
    <t>SOL-TIG.AC.3/32</t>
  </si>
  <si>
    <t>SOLDADURA TIG ACERO AL CARBON WA 70 S6 3/32</t>
  </si>
  <si>
    <t>PEG-SIN.10MIN</t>
  </si>
  <si>
    <t>PEGANTE SINTESOLDA RAPIDO TRANSPARENTE DOS COMPONENENTES 10 MINUTOS</t>
  </si>
  <si>
    <t>Tubería Diversos</t>
  </si>
  <si>
    <t>TCR-112.3/4</t>
  </si>
  <si>
    <t>TUBO CR RECTANGULAR 1 1/2" X 3/4" CAL. 18</t>
  </si>
  <si>
    <t>TIZ-IND.</t>
  </si>
  <si>
    <t>TIZA INDUSTRIAL</t>
  </si>
  <si>
    <t>ARA-PLA.CUAD.3/8</t>
  </si>
  <si>
    <t>ARANDELA PLANA CUADRADA 3/8 Ref.: AC-38-GC Genérico</t>
  </si>
  <si>
    <t>ANC-EXP-3/8X3</t>
  </si>
  <si>
    <t>ANCLAJE EXPANSIVO 3/8 X 3</t>
  </si>
  <si>
    <t>THE-5/8X31/2</t>
  </si>
  <si>
    <t>TORNILLO HEX 5/8 X 3 1/2 ZINCADO</t>
  </si>
  <si>
    <t>THE-3/4X31/2-G2</t>
  </si>
  <si>
    <t>TORNILLO HEX 3/4 X 3 1/2 ZINCADO</t>
  </si>
  <si>
    <t>LON-CAM.120CMS</t>
  </si>
  <si>
    <t>LONA CAMIONERA SUPER TRUCK X 120 CMS ANCHO</t>
  </si>
  <si>
    <t>PLAH-3/4X1/8</t>
  </si>
  <si>
    <t>PLATINA HR 3/4 X 1/8</t>
  </si>
  <si>
    <t>TUE-M20.1.5</t>
  </si>
  <si>
    <t>TUERCA HEX M20 X PASO 1.5MM</t>
  </si>
  <si>
    <t>TBR-INO-M12X25</t>
  </si>
  <si>
    <t>TORNILLO BRISTOL CON CABEZA M12 X 25MM - PASO 1.75MM - INOX</t>
  </si>
  <si>
    <t>MAN-VEN-DER</t>
  </si>
  <si>
    <t>MANIJA VENTANA DERECHA GRIS REF. MH 0110</t>
  </si>
  <si>
    <t>ALA-NEG.CAL.20</t>
  </si>
  <si>
    <t>ALAMBRE NEGRO CAL. 20</t>
  </si>
  <si>
    <t>POR-ESC.PUL.DW28111</t>
  </si>
  <si>
    <t>PORTA ESCOBILLA PARA PULIDORA DW 28111</t>
  </si>
  <si>
    <t>TAP-112.NPT</t>
  </si>
  <si>
    <t>TAPON MACHO NPT Ø 1 1/2" ACERO AL CARBON ROSCADO</t>
  </si>
  <si>
    <t>ARA-PRE.M14</t>
  </si>
  <si>
    <t>ARANDELA PRESION M14</t>
  </si>
  <si>
    <t>TBR-M10X35MM-15</t>
  </si>
  <si>
    <t>TORNILLO BRISTOL CON CABEZA M10 X 35MM - PASO 1.50MM</t>
  </si>
  <si>
    <t>TER-112.ACE</t>
  </si>
  <si>
    <t>TERMINAL EMT 1 1/2" EN ACERO</t>
  </si>
  <si>
    <t>CAB-MAD.PORRA.4LB</t>
  </si>
  <si>
    <t>CABO DE MADERA PARA PORRA DE 4 LIBRAS</t>
  </si>
  <si>
    <t>TOM-AER.110.PT</t>
  </si>
  <si>
    <t>TOMA AEREA EN CAUCHO DE 110 V -  15 AMPERIOS CON POLO A TIERRA CODELCA REF: C-011 Ref.: C-011 CODELCA</t>
  </si>
  <si>
    <t>ARA-PLA.M6</t>
  </si>
  <si>
    <t>ARANDELA PLANA M6 INOX</t>
  </si>
  <si>
    <t>TPR-5/8X3</t>
  </si>
  <si>
    <t>TORNILLO PRISIONERO 5/8 X 3 CABEZA CUADRADA</t>
  </si>
  <si>
    <t>ORI-NIT.236</t>
  </si>
  <si>
    <t>ORING NITRILO 236</t>
  </si>
  <si>
    <t>TBR-1/2X1</t>
  </si>
  <si>
    <t>TORNILLO BRISTOL SIN CABEZA 1/2 X 1</t>
  </si>
  <si>
    <t>TBR-A-5/16X1/2</t>
  </si>
  <si>
    <t>TORNILLO BRISTOL AVELLAN 5/16 X 1/2</t>
  </si>
  <si>
    <t>ARA-RET.518</t>
  </si>
  <si>
    <t>ARANDELA DE RETENCION PARA CHUMACERA SN518 REF. MB-18</t>
  </si>
  <si>
    <t>TCA-1/4X11/4</t>
  </si>
  <si>
    <t>TORNILLO CARRIAJE 1/4 X 1 1/4 ZINCADO</t>
  </si>
  <si>
    <t>TUE-SEG-3/16</t>
  </si>
  <si>
    <t>TUERCA DE SEGURIDAD 3/16 ZINCADA</t>
  </si>
  <si>
    <t>MAN-VEN.IZQ</t>
  </si>
  <si>
    <t>MANIJA VENTANA IZQUIERDA EN ALUMINO REF. 1058</t>
  </si>
  <si>
    <t>THE-M14.45X2</t>
  </si>
  <si>
    <t>TORNILLO HEX M14 X 45MM - PASO 2.0MM</t>
  </si>
  <si>
    <t>TAV-1/4X1-INOX</t>
  </si>
  <si>
    <t>TORNILLO AVELLAN 1/4 X 1 INOX</t>
  </si>
  <si>
    <t>THE-3/8X1 1/2G5</t>
  </si>
  <si>
    <t>TORNILLO HEX 3/8 X 1 1/2 - GRADO 5</t>
  </si>
  <si>
    <t>UNI-INOX-1 1/4</t>
  </si>
  <si>
    <t>UNION INOX Ø 1 1/4"</t>
  </si>
  <si>
    <t>ARA-PRE.M16</t>
  </si>
  <si>
    <t>ARANDELA PRESION M16</t>
  </si>
  <si>
    <t>THE-3/4X2-G8</t>
  </si>
  <si>
    <t>TORNILLO HEX 3/4 X 2 - GRADO 8</t>
  </si>
  <si>
    <t>VTR-1/2-G8</t>
  </si>
  <si>
    <t>VARILLA TODOROSCA Ø 1/2" GRADO 8</t>
  </si>
  <si>
    <t>THE-1/2X4</t>
  </si>
  <si>
    <t>TORNILLO HEX 1/2 x 4 ZINCADO</t>
  </si>
  <si>
    <t>TBT-1/4.1/2.CB.IN</t>
  </si>
  <si>
    <t>TORNILLO BUTTON 1/4 X 1/2 CABEZA BRISTOL - INOX</t>
  </si>
  <si>
    <t>TBR-M10X25MMCC</t>
  </si>
  <si>
    <t>TORNILLO BRISTOL CON CABEZA M10 X 25MM - PASO 1.5MM - GRADO 8</t>
  </si>
  <si>
    <t>TBI-AVE.5/16X2.1/2.I</t>
  </si>
  <si>
    <t>TORNILLO BRISTOL AVELLAN 5/16 X 2 1/2 - INOX</t>
  </si>
  <si>
    <t>TUE-SEG-7/8</t>
  </si>
  <si>
    <t>TUERCA DE SEGURIDAD 7/8 ZINCADA</t>
  </si>
  <si>
    <t>LAM-MAX-450-3/8</t>
  </si>
  <si>
    <t>LAMINA MAXDUR 450 CAL. 3/8" ( 9.52 MM )</t>
  </si>
  <si>
    <t>DIS-BLO.ROJ</t>
  </si>
  <si>
    <t>DISPOSITIVO BLOQUEO MATERIAL ACERO COLOR ROJO TIPO PINZA STEL</t>
  </si>
  <si>
    <t>LAM-1070-REC-20</t>
  </si>
  <si>
    <t>LAMINA 1070 RECOCIDO CAL. 20</t>
  </si>
  <si>
    <t>THE-3/4X1 1/2G8</t>
  </si>
  <si>
    <t>TORNILLO HEX 3/4 X 1 1/2 - GRADO 8</t>
  </si>
  <si>
    <t>AER-ROJ.16ONZ</t>
  </si>
  <si>
    <t>AEROSOL ROJO OSCURO X 16 ONZAS</t>
  </si>
  <si>
    <t>EJE-1020-1/4</t>
  </si>
  <si>
    <t>EJE SAE 1020 Ø 1/4" ( 6.35 MM )</t>
  </si>
  <si>
    <t>RET-80X95X8</t>
  </si>
  <si>
    <t>RETENEDOR 80 MM X 95 MM X 8 MM</t>
  </si>
  <si>
    <t>PUN-X2".</t>
  </si>
  <si>
    <t>PUNTILLA X 2"</t>
  </si>
  <si>
    <t>TUB-MUE-1X1/2</t>
  </si>
  <si>
    <t>TUBO MUEBLE 1/2" X 1" CAL. 20</t>
  </si>
  <si>
    <t>COR-1</t>
  </si>
  <si>
    <t>CORAZA METALICA FLEXIBLE Ø 1"</t>
  </si>
  <si>
    <t>VAR-HR-LISA-3/4</t>
  </si>
  <si>
    <t>VARILLA REDONDA LISA Ø 3/4"</t>
  </si>
  <si>
    <t>TIN-5/8X1 1/2|TIN-5/8X1/2</t>
  </si>
  <si>
    <t>TORNILLO HEX INOX 5/8 X 1 1/2</t>
  </si>
  <si>
    <t>TOR-M12.35X1.75.INOX</t>
  </si>
  <si>
    <t>TORNILLO M12 X 35MM - PASO 1.75MM - INOX</t>
  </si>
  <si>
    <t>EMP-MAT.22506</t>
  </si>
  <si>
    <t>EMPAQUE MATAFILO 22506</t>
  </si>
  <si>
    <t>UNI-REC.6MM</t>
  </si>
  <si>
    <t>UNION RECTA Ø 6 MM</t>
  </si>
  <si>
    <t>CIN-DOB.3/4X5</t>
  </si>
  <si>
    <t>CINTA AUTODHESIVA DOBLE FAZ 3/4" X 5 METROS Ref.: DXN33031 Genérico</t>
  </si>
  <si>
    <t>EJE-INOX-3/4-</t>
  </si>
  <si>
    <t>EJE INOX 304 Ø 3/4" ( 19.05 MM )</t>
  </si>
  <si>
    <t>TUE-HEX.5/8</t>
  </si>
  <si>
    <t>TUERCA HEX 5/8  ROSCA FINA GRADO 5</t>
  </si>
  <si>
    <t>TAV-5/16X1BR</t>
  </si>
  <si>
    <t>TORNILLO BRISTOL AVELLAN 5/16 X 1</t>
  </si>
  <si>
    <t>RAC-120.B</t>
  </si>
  <si>
    <t>RACOR B120 1/4 X 1/4</t>
  </si>
  <si>
    <t>ARA-PRE.5/8</t>
  </si>
  <si>
    <t>ARANDELA PRESION Ø 5/8</t>
  </si>
  <si>
    <t>THE-M14.40X2.GR5</t>
  </si>
  <si>
    <t>TORNILLO HEX M14 X 40 - PASO 2.0MM - GRADO 5</t>
  </si>
  <si>
    <t>APL-INO-1/2</t>
  </si>
  <si>
    <t>ARANDELA PLANA 1/2  INOX</t>
  </si>
  <si>
    <t>THE-3/8X2-G.5</t>
  </si>
  <si>
    <t>TORNILLO HEX 3/8 X 2 - GRADO 5</t>
  </si>
  <si>
    <t>ROD-FEL.9"</t>
  </si>
  <si>
    <t>RODILLO DE FELPA PARA PINTURA 9"</t>
  </si>
  <si>
    <t>TIN-516.112</t>
  </si>
  <si>
    <t>TORNILLO HEX INOX 5/16 X 1 1/2</t>
  </si>
  <si>
    <t>BRO-15/.64</t>
  </si>
  <si>
    <t>BROCA CILINDRICA Ø 15/64"</t>
  </si>
  <si>
    <t>TPR-5/16X1</t>
  </si>
  <si>
    <t>TORNILLO PRISIONERO 5/16 X 1 CABEZA  CUADRADA</t>
  </si>
  <si>
    <t>RAC-COD-1/4X10</t>
  </si>
  <si>
    <t>RACOR CODO Ø 1/4" NPT X Ø 10 MM O.D</t>
  </si>
  <si>
    <t>LLA-BRI.8MM</t>
  </si>
  <si>
    <t>LLAVE BRISTOL 8 MM LARGA</t>
  </si>
  <si>
    <t>LIJ-AGU.1200</t>
  </si>
  <si>
    <t>LIJA DE AGUA # 1200 - 9" X 11" ABRACOL REF: CLAVE 1016 Ref.: CLAVE 1016 ABRACOL</t>
  </si>
  <si>
    <t>EJE-1020-3/8</t>
  </si>
  <si>
    <t>EJE SAE 1020 Ø 3/8" ( 9.52 MM )</t>
  </si>
  <si>
    <t>TUB-SCH40-3/4CC</t>
  </si>
  <si>
    <t>TUBO SCH 40 Ø 3/4" CON COSTURA</t>
  </si>
  <si>
    <t>CIN-SEÑ.PELX100MTS</t>
  </si>
  <si>
    <t>CINTA DE SEÑALIZACION PELIGRO X 100 METROS</t>
  </si>
  <si>
    <t>PIN-TUB.1/8X11/4</t>
  </si>
  <si>
    <t>PIN TUBULAR 1/8 X 1 1/4</t>
  </si>
  <si>
    <t>GRA-CUR-1/8-NPT</t>
  </si>
  <si>
    <t>GRASERA CURVA 1/8 NPT</t>
  </si>
  <si>
    <t>THE-5/16X3/4-G5</t>
  </si>
  <si>
    <t>TORNILLO HEX 5/16 X 3/4 - GRADO 5</t>
  </si>
  <si>
    <t>ESP-CAB.2"</t>
  </si>
  <si>
    <t>ESPATULA EN ACERO 2" CON CABO</t>
  </si>
  <si>
    <t>TUE-PUL.28111</t>
  </si>
  <si>
    <t>TUERCA PARA PULIDORA DW 28111</t>
  </si>
  <si>
    <t>THE-5/8.3GL.A325</t>
  </si>
  <si>
    <t>TORNILLO HEX 5/8 X 3 - GALVANIZADO REF. A325 TIPO 1</t>
  </si>
  <si>
    <t>THE-5/8X3 1/2-G</t>
  </si>
  <si>
    <t>TORNILLO HEX 5/8 X 3 1/2 - GRADO 5</t>
  </si>
  <si>
    <t>LIM-TRI.FINA.6"</t>
  </si>
  <si>
    <t>LIMA TRIANGULAR FINA 6" Ref.: 1-170-06-1-2 Genérico</t>
  </si>
  <si>
    <t>BOL-PLA.15.5X11</t>
  </si>
  <si>
    <t>BOLSA PLASTICA 0.15 KGS CAL. 4 - 15.5 CM X 11 CM Ref.: BBDTRSTA 4.25" X 6" L6C2F0 Genérico</t>
  </si>
  <si>
    <t>AER-NEG.X10</t>
  </si>
  <si>
    <t>AEROSOL NEGRO BRILLANTE X 10 ONZAS - 300 ML</t>
  </si>
  <si>
    <t>TBR-M8X.10X1.25</t>
  </si>
  <si>
    <t>TORNILLO BRISTOL SIN CABEZA M8 X 10MM - PASO 1,25MM</t>
  </si>
  <si>
    <t>PUE-CEN.BOR.10X20X12</t>
  </si>
  <si>
    <t>PUENTE CENTRAL PARA BORNERA 10 POLOS 20 - 12 AWG Ref.: SCBI 10-5 N W 3000833 PH.CON</t>
  </si>
  <si>
    <t>VAR-TDR.1/2.INOX</t>
  </si>
  <si>
    <t>VARILLA TODOROSCA Ø 1/2" INOX</t>
  </si>
  <si>
    <t>TUE-SEG.M14X2</t>
  </si>
  <si>
    <t>TUERCA DE SEGURIDAD M14 X PASO 2MM</t>
  </si>
  <si>
    <t>TIN-3/8X3/4</t>
  </si>
  <si>
    <t>TORNILLO HEX INOX 3/8 X 3/4</t>
  </si>
  <si>
    <t>TOR-BRI.CC.M10X20X2.INOX</t>
  </si>
  <si>
    <t>TORNILLO BRISTOL CON CABEZA M10 X 20MM - PASO 1.5MM INOX</t>
  </si>
  <si>
    <t>SEG-MAN.12"X18DIENTES</t>
  </si>
  <si>
    <t>SEGUETA MANUAL DE 12" X 18 DIENTES NICHOL REF: 18D NICHOL REF: 18D Ref.: 18D NICHOL</t>
  </si>
  <si>
    <t>ESC-TAL.BOSH.GBM-13-2RE</t>
  </si>
  <si>
    <t>ESCOBILLA PARA TALADRO BOSCH GBM-13-2RE</t>
  </si>
  <si>
    <t>PRO-ESL.3X60</t>
  </si>
  <si>
    <t>PROTECTOR EN CARNAZA PARA ESLINGA DE 3 CMS X 60 CMS</t>
  </si>
  <si>
    <t>TUH-INOX-1/4</t>
  </si>
  <si>
    <t>TUERCA HEX INOX 1/4</t>
  </si>
  <si>
    <t>THE-3/8.A194</t>
  </si>
  <si>
    <t>TUERCA HEX 3/8 - GALVANIZADA REF,  A194 GRADO 2H 16HPP</t>
  </si>
  <si>
    <t>TBR-5/16X1/2</t>
  </si>
  <si>
    <t>TORNILLO BRISTOL SIN CABEZA 5/16 X 1/2</t>
  </si>
  <si>
    <t>THE-5/16X1/2</t>
  </si>
  <si>
    <t>TORNILLO HEX 5/16 X 1/2 ZINCADO</t>
  </si>
  <si>
    <t>BRO-CIL.6MM</t>
  </si>
  <si>
    <t>BROCA CILINDRICA Ø 6 MM</t>
  </si>
  <si>
    <t>TOR-M16X35</t>
  </si>
  <si>
    <t>TORNILLO BRISTOL SIN CABEZA M16 X 35MM - PASO 2.0MM</t>
  </si>
  <si>
    <t>TOB-CER.5</t>
  </si>
  <si>
    <t>TOBERA CERAMICA PARA TIG # 5 REF: 10N49-6 REF: 10N49-6 Ref.: 10N49-6 Genérico</t>
  </si>
  <si>
    <t>TOB-CER.6</t>
  </si>
  <si>
    <t>TOBERA CERAMICA PARA TIG # 6 REF: 10N48 REF: 10N48 Ref.: 10N48 Genérico</t>
  </si>
  <si>
    <t>TOR-M12X80X175</t>
  </si>
  <si>
    <t>TORNILLO M12 X 80MM - PASO 1.75MM</t>
  </si>
  <si>
    <t>TUE-SEG-1</t>
  </si>
  <si>
    <t>TUERCA DE SEGURIDAD 1 ZINCADA</t>
  </si>
  <si>
    <t>VAR-GAL.3/4</t>
  </si>
  <si>
    <t>VARILLA TODOROSCA A193 GALVANIZADA GRADO B7 Ø 3/4"</t>
  </si>
  <si>
    <t>BRO-CIL.8MM</t>
  </si>
  <si>
    <t>BROCA CILINDRICA Ø 8 MM</t>
  </si>
  <si>
    <t>TAP-MACHO-1/2</t>
  </si>
  <si>
    <t>TAPON MACHO Ø 1/2"</t>
  </si>
  <si>
    <t>CUÑ-3/16</t>
  </si>
  <si>
    <t>CUÑA 3/16" ( 4.76 MM )</t>
  </si>
  <si>
    <t>ENV-PLA.450</t>
  </si>
  <si>
    <t>ENVASE PLASTICO PARA 450 CM3 - SALSA</t>
  </si>
  <si>
    <t>THE-5/8X41/2-G5</t>
  </si>
  <si>
    <t>TORNILLO HEX 5/8 X 4 1/2 - GRADO 5</t>
  </si>
  <si>
    <t>TIN-1/2X3</t>
  </si>
  <si>
    <t>TORNILLO HEX INOX 1/2 X 3</t>
  </si>
  <si>
    <t>BRO-SAE.65Ø7/8</t>
  </si>
  <si>
    <t>BRONCE SAE 65 Ø 7/8 ( 22.22 MM )</t>
  </si>
  <si>
    <t>TPR-1/4X1/2</t>
  </si>
  <si>
    <t>TORNILLO PRISIONERO 1/4 X 1/2 CABEZA CUADRADA</t>
  </si>
  <si>
    <t>TUE-3/8.194</t>
  </si>
  <si>
    <t>TUERCA 1 3/8 REF. A194 GRADO 2H - 8HPP</t>
  </si>
  <si>
    <t>TPR-3/8X2 1/2</t>
  </si>
  <si>
    <t>TORNILLO PRISIONERO 3/8 X 2 1/2 CABEZA CUADRADA</t>
  </si>
  <si>
    <t>THE-M16.35X2.IN</t>
  </si>
  <si>
    <t>TORNILLO HEX M16 X 35MM - PASO 2.0MM - INOX</t>
  </si>
  <si>
    <t>BRO-1/1.6</t>
  </si>
  <si>
    <t>BROCA CILINDRICA Ø 1/16"</t>
  </si>
  <si>
    <t>UNI-ACE.3/8.SIM</t>
  </si>
  <si>
    <t>UNION SIMPLE Ø 3/8" X 3000 NPT - ACERO AL CARBON</t>
  </si>
  <si>
    <t>CIN-3/4.VER</t>
  </si>
  <si>
    <t>CINTA AISLANTE X 3/4" TEMFLEX X 18 METROS - COLOR VERDE</t>
  </si>
  <si>
    <t>APR-1</t>
  </si>
  <si>
    <t>ARANDELA PRESION 1 ZINCADA</t>
  </si>
  <si>
    <t>TUE-HEX.112</t>
  </si>
  <si>
    <t>TUERCA HEX Ø 1 1/2 GALVANIZADA A194 GRADO 2H</t>
  </si>
  <si>
    <t>RAC-COD-1/8X6MM</t>
  </si>
  <si>
    <t>RACOR CODO Ø 1/8" NPT X Ø 6 MM O.D</t>
  </si>
  <si>
    <t>UNI-MED-80</t>
  </si>
  <si>
    <t>UNION MEDIO PASO 80</t>
  </si>
  <si>
    <t>RET-115.140</t>
  </si>
  <si>
    <t>RETENEDOR 115MM X1 40MM X 12MM</t>
  </si>
  <si>
    <t>THE-5/1.6.21/2</t>
  </si>
  <si>
    <t>TORNILLO BRISTOL AVELLAN 5/16 X 2 1/2</t>
  </si>
  <si>
    <t>CAP-35M.25E</t>
  </si>
  <si>
    <t>CAPACITOR 35 MICROFARADIOS + 25 EM</t>
  </si>
  <si>
    <t>TOR-7/8.4GA</t>
  </si>
  <si>
    <t>TORNILLO HEX 7/8/ X 4 - GALVANIZADO REF. A325 TIPO 1</t>
  </si>
  <si>
    <t>TAP-MAC.1.1/4AC</t>
  </si>
  <si>
    <t>TAPON MACHO NPT Ø 1 1/4" ACERO AL CARBON ROSCADO</t>
  </si>
  <si>
    <t>PUNTILLA-3</t>
  </si>
  <si>
    <t>PUNTILLA X 3"</t>
  </si>
  <si>
    <t>PUN-X4".</t>
  </si>
  <si>
    <t>PUNTILLA X 4"</t>
  </si>
  <si>
    <t>ROD-FEL.3"</t>
  </si>
  <si>
    <t>RODILLO DE FELPA PARA PINTURA 3"</t>
  </si>
  <si>
    <t>THE-3/16X3/4</t>
  </si>
  <si>
    <t>TORNILLO HEX 3/16 X 3/4 ZINCADO</t>
  </si>
  <si>
    <t>BRO-CIL.5.5MM</t>
  </si>
  <si>
    <t>BROCA CILINDRICA Ø 5.5 MM</t>
  </si>
  <si>
    <t>ARA-MB-24</t>
  </si>
  <si>
    <t>ARANDELA RETENCION MB 24</t>
  </si>
  <si>
    <t>ARA-PRE.3/16</t>
  </si>
  <si>
    <t>ARANDELA PRESION 3/16 INOX</t>
  </si>
  <si>
    <t>ARA-PRE.3/4</t>
  </si>
  <si>
    <t>ARANDELA PRESION Ø 3/4</t>
  </si>
  <si>
    <t>AMA-PLA.20CMS.NG</t>
  </si>
  <si>
    <t>AMARRE PLASTICO 25 CMS NEGRO</t>
  </si>
  <si>
    <t>TAV-516.1ZI</t>
  </si>
  <si>
    <t>TORNILLO AVELLAN 5/16 X 1 - ESTRELLA - ZINCADO</t>
  </si>
  <si>
    <t>THE-1/2X4-G5</t>
  </si>
  <si>
    <t>TORNILLO HEX 1/2 X 4 - GRADO 5</t>
  </si>
  <si>
    <t>THE-3/4X5 1/2</t>
  </si>
  <si>
    <t>TORNILLO HEX 3/4 X 5 1/2 ZINCADO</t>
  </si>
  <si>
    <t>TOR-HEX.5/8X5.GR.5</t>
  </si>
  <si>
    <t>TORNILLO HEX 5/8 X 5 - GRADO 5</t>
  </si>
  <si>
    <t>THE-5/8.1.GR5</t>
  </si>
  <si>
    <t>TORNILLO HEX 5/8 X 1 - GRADO 5</t>
  </si>
  <si>
    <t>UNI-CAD-80</t>
  </si>
  <si>
    <t>UNION CADENA 80</t>
  </si>
  <si>
    <t>TOR-FIJ.AUT.12X3/4</t>
  </si>
  <si>
    <t>TORNILLO DE FIJACION AUTOPERFORANTE 12 X 3/4 - CON EMPAQUE</t>
  </si>
  <si>
    <t>UNI-HEM.1 1/4</t>
  </si>
  <si>
    <t>UNION HEMBRA Ø 1 1/4" NPT ROSCADA - ACERO AL CARBON</t>
  </si>
  <si>
    <t>TBR-1/2X11/4CC</t>
  </si>
  <si>
    <t>TORNILLO BRISTOL CON CABEZA 1/2  X 1 1/4</t>
  </si>
  <si>
    <t>TUB-FLU.18W.LED</t>
  </si>
  <si>
    <t>TUBO FLUORESCENTE 18W LED T8 6500K - 120 CMS SYLVANIA Ref.: P27900 SYLVANIA</t>
  </si>
  <si>
    <t>RES-COM.PUL</t>
  </si>
  <si>
    <t>RESORTE DE COMPRESION 4120 REF: N092954 Ref.: N092954 Genérico</t>
  </si>
  <si>
    <t>SEG-GUA.4120</t>
  </si>
  <si>
    <t>SEGURO GUARDA PARA PULIDORA 4120 REF: N136731 REF: N136731 Ref.: N136731 Genérico</t>
  </si>
  <si>
    <t>UNI-ACE-1/2-NPT</t>
  </si>
  <si>
    <t>UNION Ø 1/2" - NPT - ACERO INOX</t>
  </si>
  <si>
    <t>TAP-TRN.622</t>
  </si>
  <si>
    <t>TAPA DE ESCOBILLAS PARA TRONZADORA 28720-B3 DEWALT REF: 622441-00 Ref.: 622441-00 DEWALT</t>
  </si>
  <si>
    <t>MAN-COR.1/2</t>
  </si>
  <si>
    <t>MANGUERA CORRUGADA 1/2" - ROLLO 10 MTS RANURADA AUTOMOTRIZ</t>
  </si>
  <si>
    <t>TBU-M5X.16.IN</t>
  </si>
  <si>
    <t>TORNILLO BUTTON M5 X 16 CABEZA BRISTOL - INOX</t>
  </si>
  <si>
    <t>Disco Lamina</t>
  </si>
  <si>
    <t>DIS-HR1"-118MM</t>
  </si>
  <si>
    <t>DISCO EN LAMINA HR 1" ( 25.40 MM ) Ø EXT. 118 MM</t>
  </si>
  <si>
    <t>UNI-TEE-12MM</t>
  </si>
  <si>
    <t>UNION TEE Ø 12 MM OD</t>
  </si>
  <si>
    <t>SOC-PEQ.</t>
  </si>
  <si>
    <t>SOCKET PEQUEÑO REF. T8</t>
  </si>
  <si>
    <t>COP-MAG.5/16</t>
  </si>
  <si>
    <t>COPA MAGNETICA 5/16"</t>
  </si>
  <si>
    <t>RES-MIT.ES2</t>
  </si>
  <si>
    <t>RESORTE MES2 MITSUBISHI</t>
  </si>
  <si>
    <t>CHI-SOL.AUT.</t>
  </si>
  <si>
    <t>CHISPERO PARA SOLDADURA AUTOGENA</t>
  </si>
  <si>
    <t>TAP-LAR.TIG.57Y02-G</t>
  </si>
  <si>
    <t>TAPA LARGA PARA TIG REF. 57Y02-G</t>
  </si>
  <si>
    <t>TRC-SH3.512</t>
  </si>
  <si>
    <t>TORNILLO CSH3512 PARA BARRA DE ALESADO MAROX S12M-UNTO REF: CPK4B</t>
  </si>
  <si>
    <t>THE-3/8X1-G5</t>
  </si>
  <si>
    <t>TORNILLO HEX 3/8 X 1 - GRADO 5</t>
  </si>
  <si>
    <t>EJE-1020-5/16</t>
  </si>
  <si>
    <t>EJE SAE 1020 Ø 5/16" ( 7.93 MM )</t>
  </si>
  <si>
    <t>INT-COD.3P.2VIAS</t>
  </si>
  <si>
    <t>INTERRUPTOR CODILLO 20A 3 POSICIONES 3 TORNILLOS KEDU REF: HY29 KEDU REF: HY29 Ref.: HY29 KEDU</t>
  </si>
  <si>
    <t>TBR-3/8X11/4SC</t>
  </si>
  <si>
    <t>TORNILLO BRISTOL SIN CABEZA 3/8 X 1 1/4</t>
  </si>
  <si>
    <t>RED-8MM.6MM</t>
  </si>
  <si>
    <t>REDUCCION RACOR 8MM A 6MM</t>
  </si>
  <si>
    <t>MUE-TAL.GSB</t>
  </si>
  <si>
    <t>MUELLE PARA TALADRO BOSCH GSB 20 2RE REF: 2604616006</t>
  </si>
  <si>
    <t>TBR-3/8X11/2</t>
  </si>
  <si>
    <t>TORNILLO BRISTOL CON CABEZA 3/8 X 1 1/2</t>
  </si>
  <si>
    <t>TOR-7/1.6X2.GR.8</t>
  </si>
  <si>
    <t>TORNILLO HEX 7/16 X 2 GRADO 8</t>
  </si>
  <si>
    <t>TOR-FIJ.3/16X1/2</t>
  </si>
  <si>
    <t>TORNILLO DE FIJACION AUTOPERFORANTE EXTRAPLANO 3/16 X 1/2 ( 8 X 1/2 )- SIN EMPAQUE</t>
  </si>
  <si>
    <t>PIN-TUB.30</t>
  </si>
  <si>
    <t>PIN TUBULAR 5 X 30 MM</t>
  </si>
  <si>
    <t>TBR-M10.X50X1.5</t>
  </si>
  <si>
    <t>TORNILLO BRISTOL CON CABEZA M10 X 50MM - PASO 1.50MM</t>
  </si>
  <si>
    <t>VAL-UNH.6000</t>
  </si>
  <si>
    <t>VALVULA DE INHALACION PARAMASCARA 6000 REF. 6893 3M</t>
  </si>
  <si>
    <t>RAC-REC-1/8X6MM</t>
  </si>
  <si>
    <t>RACOR RECTO 1/8" NPT X 6 MM O.D</t>
  </si>
  <si>
    <t>RAC-FES.1/4</t>
  </si>
  <si>
    <t>RACOR RECTO Ø 1/4" X Ø 10 MM O.D MARCA FESTO P/N: 153007 REF: QS-1/4-10 Ref.: QS-1/4-10 Genérico</t>
  </si>
  <si>
    <t>UNI-ESP.1/4</t>
  </si>
  <si>
    <t>UNION ESPIGO PARA MANGUERA DE 1/4</t>
  </si>
  <si>
    <t>THE-1/4.X 3 1/2 GALV</t>
  </si>
  <si>
    <t>TORNILLO HEX 1 1/4 X 3 1/2 - GALVANIZADO REF. A325 TIPO 1</t>
  </si>
  <si>
    <t>THE-7/8X4 1/2G8</t>
  </si>
  <si>
    <t>TORNILLO HEX 7/8 X 4 1/2 - GRADO 8</t>
  </si>
  <si>
    <t>TBR-3/8X1/2SC</t>
  </si>
  <si>
    <t>TORNILLO BRISTOL SIN CABEZA 3/8 X 1/2</t>
  </si>
  <si>
    <t>ENV-PLA.ATO</t>
  </si>
  <si>
    <t>ENVASE PLASTICO ATOMIZADOR 500 ML</t>
  </si>
  <si>
    <t>THE-M12.80X1.75.GR8</t>
  </si>
  <si>
    <t>TORNILLO HEX M12 X 80MM - PASO 1.75MM - GRADO 8</t>
  </si>
  <si>
    <t>THE-1/4X1 1/2</t>
  </si>
  <si>
    <t>TORNILLO HEX 1/4 X 1 1/2 ZINCADO</t>
  </si>
  <si>
    <t>ABR-MET.T506</t>
  </si>
  <si>
    <t>ABRAZADERA METALICA T - 506 - MARCA TITAN 40-48MM</t>
  </si>
  <si>
    <t>EJE-ULT.1.1/4</t>
  </si>
  <si>
    <t>EJE ULTRAPOL Ø 1 1/4" ( 31.75 MM )</t>
  </si>
  <si>
    <t>UNI-INO.3/8</t>
  </si>
  <si>
    <t>UNION UNIVERSAL INOX 3/8</t>
  </si>
  <si>
    <t>ROD-629.RS</t>
  </si>
  <si>
    <t>RODAMIENTO 629 RS</t>
  </si>
  <si>
    <t>THE-7/8.6.1/2.GR5</t>
  </si>
  <si>
    <t>TORNILLO HEX 7/8 X 6 1/2 - GRADO 5</t>
  </si>
  <si>
    <t>TOR-HEX.3/16.3/4</t>
  </si>
  <si>
    <t>TORNILLO HEX INOX 3/16 X 3/4</t>
  </si>
  <si>
    <t>TCA-516.3ZN</t>
  </si>
  <si>
    <t>TORNILLO CARRIAJE  5/16 X 3 ZINCADO</t>
  </si>
  <si>
    <t>EJE-1045-5/16</t>
  </si>
  <si>
    <t>EJE SAE 1045 Ø 5/16" ( 7.93 MM )</t>
  </si>
  <si>
    <t>THE-1/4X1/2</t>
  </si>
  <si>
    <t>TORNILLO HEX 1/4 X 1/2 ZINCADO</t>
  </si>
  <si>
    <t>TUH-5/8-G8</t>
  </si>
  <si>
    <t>TUERCA HEX 5/8 GRADO 8</t>
  </si>
  <si>
    <t>APL-3/4.436</t>
  </si>
  <si>
    <t>ARANDELA PLANA Ø 3/4" ASTM F436 GALVANIZADA EN CALIENTE</t>
  </si>
  <si>
    <t>TIN-1/2X1</t>
  </si>
  <si>
    <t>TORNILLO HEX INOX 1/2 X 1</t>
  </si>
  <si>
    <t>TOR-M12.50.1.75.IOX</t>
  </si>
  <si>
    <t>TORNILLO M12 X 50MM - PASO 1.75MM - INOX</t>
  </si>
  <si>
    <t>CIB-CAJ.PUL</t>
  </si>
  <si>
    <t>CUBIERTA DE LA CAJA DE ENGRANAJES 4120 Ref.: N232837 Genérico</t>
  </si>
  <si>
    <t>TOR-HOM.PUL.4120</t>
  </si>
  <si>
    <t>TORNILLO DE HOMBRO PARA PULIDORA 4120 REF: N137733 REF: N137733 Ref.: N137733 Genérico</t>
  </si>
  <si>
    <t>VAR-TRC.5/8.GR5</t>
  </si>
  <si>
    <t>VARILLA TODO ROSCA Ø 5/8" GRADO 5</t>
  </si>
  <si>
    <t>COD-ROS-1/2X150</t>
  </si>
  <si>
    <t>CODO ROSCADO Ø 1/2" X 150 PSI - ACERO AL CARBON</t>
  </si>
  <si>
    <t>EMP-ESP-4"</t>
  </si>
  <si>
    <t>EMPAQUE ESPIROMETALICO Ø 4" X 150 PSI</t>
  </si>
  <si>
    <t>TPR-5/16X3/4</t>
  </si>
  <si>
    <t>TORNILLO PRISIONERO 5/16 X 3/4 CABEZA CUADRADA</t>
  </si>
  <si>
    <t>THE-3/4X3</t>
  </si>
  <si>
    <t>TORNILLO HEX 3/4 X 3 ZINCADO</t>
  </si>
  <si>
    <t>THE-5/16X11/4-5</t>
  </si>
  <si>
    <t>TORNILLO HEX 5/16 X 1 1/4 - GRADO 5</t>
  </si>
  <si>
    <t>TBU-3/8.3/4.IN</t>
  </si>
  <si>
    <t>TORNILLO BUTTON 3/8 X 3/4 CABEZA BRISTOL - INOX</t>
  </si>
  <si>
    <t>TBR-AVE.1/2X1.1/2</t>
  </si>
  <si>
    <t>TORNILLO BRISTOL AVELLAN 1/2 X 1 1/2</t>
  </si>
  <si>
    <t>ARA-PRE.M20</t>
  </si>
  <si>
    <t>ARANDELA PRESION M20</t>
  </si>
  <si>
    <t>TBR-1/4X1/2</t>
  </si>
  <si>
    <t>TORNILLO BRISTOL SIN CABEZA 1/4 X 1/2</t>
  </si>
  <si>
    <t>TOR-BRI.CC.M8X15X1.25</t>
  </si>
  <si>
    <t>TORNILLO BRISTOL CON CABEZA M8 X 15 MM - PASO 1.25MM</t>
  </si>
  <si>
    <t>TBR-5/8X31/2-5C</t>
  </si>
  <si>
    <t>TORNILLO BRISTOL CON CABEZA 5/8 X 3 1/2 - GRADO 5</t>
  </si>
  <si>
    <t>THE-1/4X1 1/4</t>
  </si>
  <si>
    <t>TORNILLO HEX 1/4 X 1 1/4 ZINCADO</t>
  </si>
  <si>
    <t>COR-TIP.A58</t>
  </si>
  <si>
    <t>CORREA TIPO A 58</t>
  </si>
  <si>
    <t>EMP-ES-11/2X1/8</t>
  </si>
  <si>
    <t>EMPAQUE ESPUMOSO 1 1/2" X 1/8"</t>
  </si>
  <si>
    <t>APL-INO-3/8</t>
  </si>
  <si>
    <t>ARANDELA PLANA 3/8 INOX</t>
  </si>
  <si>
    <t>CON-3/4TIP-L</t>
  </si>
  <si>
    <t>CONDULINEA Ø 3/4" TIPO L</t>
  </si>
  <si>
    <t>THE-5/16X1G8</t>
  </si>
  <si>
    <t>TORNILLO HEX 5/16 X 1 - GRADO 8</t>
  </si>
  <si>
    <t>TAV-3/8X3/4</t>
  </si>
  <si>
    <t>TORNILLO BRISTOL AVELLAN 3/8 X 3/4</t>
  </si>
  <si>
    <t>TBR-M8X30MM-IN</t>
  </si>
  <si>
    <t>TORNILLO BRISTOL  AVELLAN M8 X 30MM - PASO 1.25 - INOX</t>
  </si>
  <si>
    <t>RAC-FES.1/8</t>
  </si>
  <si>
    <t>RACOR RECTO Ø 1/8" X Ø 8 MM O.D P/N: 153004 Ref.: QS-1/8-8 FESTO</t>
  </si>
  <si>
    <t>COL-BOD.10N32</t>
  </si>
  <si>
    <t>COLLET BODY 3/32 (FILTRO PARA TIG) REF. 10N32-G</t>
  </si>
  <si>
    <t>LIJ-AGU. # 220</t>
  </si>
  <si>
    <t>LIJA DE AGUA # 220 - 9" X 11" Ref.: CLAVE 1007 ABRACOL</t>
  </si>
  <si>
    <t>PER-GUA-1/4</t>
  </si>
  <si>
    <t>PERRO PARA GUAYA Ø 1/4" TIPO PESADO</t>
  </si>
  <si>
    <t>TBR-M12.X40X1.75</t>
  </si>
  <si>
    <t>TORNILLO BRISTOL CON CABEZA M12 X 40MM PASO 1.75MM</t>
  </si>
  <si>
    <t>TBR-5/16X1-CC</t>
  </si>
  <si>
    <t>TORNILLO BRISTOL CON CABEZA 5/16 X 1</t>
  </si>
  <si>
    <t>PLA-PLA-127</t>
  </si>
  <si>
    <t>PLAFON PLASTICO BLANCO 127 V. BASE E - 27 150W</t>
  </si>
  <si>
    <t>UNI-HEM.1/2</t>
  </si>
  <si>
    <t>UNION HEMBRA Ø1/2" X 150 PSI ROSCADA - ACERO AL CARBON</t>
  </si>
  <si>
    <t>COD-SCH40-11/2A</t>
  </si>
  <si>
    <t>CODO SCH 40 Ø 1 1/2" X 90º - ACERO AL CARBON</t>
  </si>
  <si>
    <t>EMP-COR-GRA-1/4</t>
  </si>
  <si>
    <t>EMPAQUE CORDON GRAFITO Ø 1/4"</t>
  </si>
  <si>
    <t>THE-1/2X9-G8</t>
  </si>
  <si>
    <t>TORNILLO HEX 1/2 X 9 - GRADO 8</t>
  </si>
  <si>
    <t>TOR-FIJ-AUT-1/8</t>
  </si>
  <si>
    <t>TORNILLO DE FIJACION AUTOPERFORANTE 1/8 X 1/2 - SIN EMPAQUE</t>
  </si>
  <si>
    <t>BOR-CAB.10.TB4 I MS</t>
  </si>
  <si>
    <t>BORNERA CABLE 10 ( 4MM2 ) - CONEXION POR TORNILLO Ref.: TB4 I MS PH.CON</t>
  </si>
  <si>
    <t>BRO-1/4.X6.TU</t>
  </si>
  <si>
    <t>BROCA Ø 1/4" X 6" TUNGSTENO RANURADA</t>
  </si>
  <si>
    <t>THE-1/2X21/2-G8</t>
  </si>
  <si>
    <t>TORNILLO HEX 1/2 X 2 1/2 - GRADO 8</t>
  </si>
  <si>
    <t>TAV-3/8X1-BR</t>
  </si>
  <si>
    <t>TORNILLO BRISTOL AVELLAN 3/8 X 1</t>
  </si>
  <si>
    <t>TOR-BRI.AV-1/4 1</t>
  </si>
  <si>
    <t>TORNILLO BRISTOL AVELLAN 1/4 X 1</t>
  </si>
  <si>
    <t>THE-3/8.114</t>
  </si>
  <si>
    <t>TORNILLO HEX 3/8 X 1 1/4 UNC GRADO 5 GALVANIZADO EN CALIENTE</t>
  </si>
  <si>
    <t>TAP-MAC.1/4.AC</t>
  </si>
  <si>
    <t>TAPON MACHO NPT Ø 1/4" ACERO AL CARBON</t>
  </si>
  <si>
    <t>CIN-TEF.19MMX0.2MMX15M</t>
  </si>
  <si>
    <t>CINTA TEFLON INDUSTRIAL 3/4" ( 19 MM ) X 0.2 MM X 15 METROS</t>
  </si>
  <si>
    <t>BOR-DOB.TB2,5-2L I</t>
  </si>
  <si>
    <t>BORNERA DOBLE PISO CABLE, 20 - 12, ( 0,5 MM² - 4 MM² ) CONEXION POR TORNILLO, MONTAJE: NS 35/7,5, NS 35/15, NS 32 Ref.: TB2,5-2L I PH.CON</t>
  </si>
  <si>
    <t>GRA-CUR-1/4-NPT</t>
  </si>
  <si>
    <t>GRASERA CURVA 1/4 NPT</t>
  </si>
  <si>
    <t>CAN-40X60MM-PLA</t>
  </si>
  <si>
    <t>CANALETA PLASTICA RANURADA CON TAPA 40 X 60 M</t>
  </si>
  <si>
    <t>TIN-1/2X3 1/2</t>
  </si>
  <si>
    <t>TORNILLO HEX INOX 1/2 X 3 1/2</t>
  </si>
  <si>
    <t>ANC-EXP-5/8X41/</t>
  </si>
  <si>
    <t>ANCLAJE EXPANSIVO 5/8 X 4 1/2</t>
  </si>
  <si>
    <t>TUE-M-27-3-M-SE</t>
  </si>
  <si>
    <t>TUERCA DE SEGURIDAD M-27 PASO 3 MM</t>
  </si>
  <si>
    <t>LIJ-ROJ.320</t>
  </si>
  <si>
    <t>LIJA ROJA # 320 - 9" X 11"</t>
  </si>
  <si>
    <t>TUE-MIL.M20X2.5</t>
  </si>
  <si>
    <t>TUERCA M20 X PASO 2.5MM GRADO 8</t>
  </si>
  <si>
    <t>TOR-BRI.M10X35X1.5.GR.8</t>
  </si>
  <si>
    <t>TORNILLO BRISTOL AVELLAN M10 X 35MM - PASO 1.5MM - GRADO 8</t>
  </si>
  <si>
    <t>ARA-PRE.M30</t>
  </si>
  <si>
    <t>ARANDELA PRESION M30</t>
  </si>
  <si>
    <t>THE-5/8.5/16</t>
  </si>
  <si>
    <t>TORNILLO HEX 5/16 X 5/8 ZINCADO</t>
  </si>
  <si>
    <t>BOT-PUL.28111</t>
  </si>
  <si>
    <t>BOTON PARA PULIDORA 28111 Ref.: 625323-00 Genérico</t>
  </si>
  <si>
    <t>ORI-020.PUL</t>
  </si>
  <si>
    <t>ORING 020 NITRILO CARCAZA PULIDORA 4120</t>
  </si>
  <si>
    <t>PAD-ALG.LAS</t>
  </si>
  <si>
    <t>PAD DE ALGODON</t>
  </si>
  <si>
    <t>RED-BUS-3/8X1/4</t>
  </si>
  <si>
    <t>REDUCCION BUSHING Ø 3/8" MACHO X Ø 1/4" HEMBRA</t>
  </si>
  <si>
    <t>THE-3/8.563</t>
  </si>
  <si>
    <t>TUERCA HEX Ø 3/8" GALVANIZADO A563</t>
  </si>
  <si>
    <t>TUB-EST-50X50-</t>
  </si>
  <si>
    <t>TUBO ESTRUCTURAL CUADRADO 50 MM X 50 MM X 2.5 MM</t>
  </si>
  <si>
    <t>TBR-SCX.1/4X1.1/4</t>
  </si>
  <si>
    <t>TORNILLO BRISTOL SIN CABEZA 1/4 X 1 1/4</t>
  </si>
  <si>
    <t>EMP-COR-GRA-1/2</t>
  </si>
  <si>
    <t>EMPAQUE CORDON GRAFITO Ø 1/2"</t>
  </si>
  <si>
    <t>TBR-M10.35X1.5.IN</t>
  </si>
  <si>
    <t>TORNILLO BRISTOL AVELLAN M10 X 35MM - PASO 1.5MM - INOX</t>
  </si>
  <si>
    <t>CHA-1/8X1</t>
  </si>
  <si>
    <t>CHAVETA 1/8 X 1</t>
  </si>
  <si>
    <t>REM-POP.5/32X3/4</t>
  </si>
  <si>
    <t>REMACHE POP 5/32 X 3/4</t>
  </si>
  <si>
    <t xml:space="preserve">VAR-HR-9MM </t>
  </si>
  <si>
    <t>VARILLA HR LISA Ø 9 MM</t>
  </si>
  <si>
    <t>TOR-M10X30G-5</t>
  </si>
  <si>
    <t>TORNILLO HEX M10 X 30MM - PASO 1.5MM - GRADO 5</t>
  </si>
  <si>
    <t>THE-5/8X1-1/4G5</t>
  </si>
  <si>
    <t>TORNILLO HEX 5/8 X 1 1/4 - GRADO 5</t>
  </si>
  <si>
    <t>UNI-CAD-100</t>
  </si>
  <si>
    <t>UNION CADENA 100</t>
  </si>
  <si>
    <t>VTR-1/2.GR5</t>
  </si>
  <si>
    <t>VARILLA TODOROSCA Ø 1/2" GRADO 5</t>
  </si>
  <si>
    <t>EMP-ESP-11/2X1/</t>
  </si>
  <si>
    <t>EMPAQUE ESPUMOSO 1 1/2" X 1/4"</t>
  </si>
  <si>
    <t>LAM-YUMBOLON-15</t>
  </si>
  <si>
    <t>LAMINA JUMBOLON NO. 15</t>
  </si>
  <si>
    <t>TOR-BRI.M6XM20.1</t>
  </si>
  <si>
    <t>TORNILLO BRISTOL CON CABEZA M6 X 20MM - PASO 1.0MM - INOX</t>
  </si>
  <si>
    <t>TOR-M20.X60X2.5</t>
  </si>
  <si>
    <t>TORNILLO HEX M20 X 60MM - PASO 2.5MM GRADO 5</t>
  </si>
  <si>
    <t>THE-M8X.35X1.25IN</t>
  </si>
  <si>
    <t>TORNILLO HEX M8 X 35MM - PASO 1.25MM - INOX</t>
  </si>
  <si>
    <t>UNI-EMT-1-GAL</t>
  </si>
  <si>
    <t>UNION EMT Ø 1" GALVANIZADA</t>
  </si>
  <si>
    <t>TBR-5/8X1-SC</t>
  </si>
  <si>
    <t>TORNILLO BRISTOL SIN CABEZA 5/8 X 1</t>
  </si>
  <si>
    <t>TUH-24M</t>
  </si>
  <si>
    <t>TUERCA M24 X PASO 2MM</t>
  </si>
  <si>
    <t>TGA-5/32X1 1/2</t>
  </si>
  <si>
    <t>TORNILLO GARVANZO 5/32 X 1 1/2</t>
  </si>
  <si>
    <t>TIN-1/2X1 1/4</t>
  </si>
  <si>
    <t>TORNILLO HEX INOX 1/2 X 1 1/4</t>
  </si>
  <si>
    <t>EMP-ESP-1"</t>
  </si>
  <si>
    <t>EMPAQUE ESPIROMETALICO Ø 1" X 150 PSI</t>
  </si>
  <si>
    <t>CHA-PLA.3/8</t>
  </si>
  <si>
    <t>CHAZO PLASTICO 3/8" CON TORNILLO</t>
  </si>
  <si>
    <t>EJE-HEX-3/4</t>
  </si>
  <si>
    <t>EJE HEXAGONO Ø 3/4" ( 19.05 MM )</t>
  </si>
  <si>
    <t>RED-1/4.1/8</t>
  </si>
  <si>
    <t>REDUCCION BUSHING Ø 1/4" MACHO X Ø 1/8" HEMBRA BRONCE</t>
  </si>
  <si>
    <t>UNI-COD.8</t>
  </si>
  <si>
    <t>UNION CODO Ø 8 MM</t>
  </si>
  <si>
    <t>RET-25M.42M.7MM</t>
  </si>
  <si>
    <t>RETENEDOR 25 MM X 42 MM X 7 MM</t>
  </si>
  <si>
    <t>RAS-12X.186</t>
  </si>
  <si>
    <t>RASPADOR AZUL 12 X 18.6 X 5 MM</t>
  </si>
  <si>
    <t>TGA-M5X.50X0.8</t>
  </si>
  <si>
    <t>TORNILLO GARVANZO M5 X 50 MM - PASO 0.80 MM</t>
  </si>
  <si>
    <t>TOR-M8X.20MM-FL</t>
  </si>
  <si>
    <t>TORNILLO M8 X 20MM - PASO 1.25 FLANGE</t>
  </si>
  <si>
    <t>CAJ-10X.10T</t>
  </si>
  <si>
    <t>CAJA METALICA 10 X 10 CON TAPA</t>
  </si>
  <si>
    <t>TPR-1/4X3/4</t>
  </si>
  <si>
    <t>TORNILLO PRISIONERO 1/4 X 3/4 CABEZA CUADRADA</t>
  </si>
  <si>
    <t>PUE-CEN.16-8</t>
  </si>
  <si>
    <t>PUENTE CENTRAL PARA BORNERA 10 POLOS 16 - 8 AWG Ref.: SCBI 10-8 W 3000835 PH.CON</t>
  </si>
  <si>
    <t>CUR-CON.90.1</t>
  </si>
  <si>
    <t>CURVA 90º CONDUIT IMC Ø 1"</t>
  </si>
  <si>
    <t>TOR-M16X100MMG8</t>
  </si>
  <si>
    <t>TORNILLO HEX M16 X 100MM - PASO 2.0MM - GRADO 8</t>
  </si>
  <si>
    <t>MED-PAS.S40</t>
  </si>
  <si>
    <t>MEDIO PASO SENCILLO 40-1</t>
  </si>
  <si>
    <t>PUN-EST. #2</t>
  </si>
  <si>
    <t>PUNTA DE ESTRELLA  # 2 PARA TALADRO</t>
  </si>
  <si>
    <t>CIN-3/4.AZU</t>
  </si>
  <si>
    <t>CINTA AISLANTE X 3/4" TEMFLEX X 18 METROS - COLOR AZUL</t>
  </si>
  <si>
    <t>APR-3/8-INO</t>
  </si>
  <si>
    <t>ARANDELA PRESION 3/8 INOX</t>
  </si>
  <si>
    <t>TBR-M6X.16X1.IN</t>
  </si>
  <si>
    <t>TORNILLO BRISTOL CON CABEZA M6 X 16MM - PASO 1.0MM - INOX</t>
  </si>
  <si>
    <t>TOR-BRI.AVE.1/4X3/4</t>
  </si>
  <si>
    <t>TORNILLO BRISTOL AVELLAN 1/4 X  3/4</t>
  </si>
  <si>
    <t>FUS-30A.</t>
  </si>
  <si>
    <t>FUSIBLE DE 30 AMPERIOS</t>
  </si>
  <si>
    <t>TOR-GAL.11/2</t>
  </si>
  <si>
    <t xml:space="preserve">TORNILLO HEX 1/2 X 1 1/2 - GALVANIZADO REF. A325 TIPO 1
</t>
  </si>
  <si>
    <t>CHA-3/16X1 1/2</t>
  </si>
  <si>
    <t>CHAVETA 3/16 X 1 1/2</t>
  </si>
  <si>
    <t>TBR-1/2X1/2</t>
  </si>
  <si>
    <t>TORNILLO BRISTOL SIN CABEZA 1/2 X 1/2</t>
  </si>
  <si>
    <t>TBR-1/2X3/4</t>
  </si>
  <si>
    <t>TORNILLO BRISTOL SIN CABEZA 1/2 X 3/4</t>
  </si>
  <si>
    <t>REM-POP-3/16X1/</t>
  </si>
  <si>
    <t>REMACHE POP 3/16 X 1/2</t>
  </si>
  <si>
    <t>CAB-18</t>
  </si>
  <si>
    <t>CABLE TFF 60°C 600V CAL. # 18 - COLOR NEGRO</t>
  </si>
  <si>
    <t>TUE-M-16X20MM</t>
  </si>
  <si>
    <t>TUERCA M16 X PASO 2.0MM</t>
  </si>
  <si>
    <t>TPR-1/2X3/4CC</t>
  </si>
  <si>
    <t>TORNILLO PRISIONERO 1/2 X 3/4 CABEZA CUADRADA</t>
  </si>
  <si>
    <t>APL-M10.</t>
  </si>
  <si>
    <t>ARANDELA PLANA M10</t>
  </si>
  <si>
    <t>APR-M-10</t>
  </si>
  <si>
    <t>ARANDELA PRESION M10</t>
  </si>
  <si>
    <t>TAP-CAU.114</t>
  </si>
  <si>
    <t>TAPA PISO EN CAUCHO PARA TUBO Ø 1 1/4"</t>
  </si>
  <si>
    <t>ARA-RES.135</t>
  </si>
  <si>
    <t>ARANDELA DE RESORTE REF: N135116</t>
  </si>
  <si>
    <t>BOM-AMA.100W</t>
  </si>
  <si>
    <t>BOMBILLO AMARILLO 100 WATIOS - 100 A 130 VOLTIOS</t>
  </si>
  <si>
    <t>RET-M37.474</t>
  </si>
  <si>
    <t>RETENEDOR M -37 X 47 X 4 SOG</t>
  </si>
  <si>
    <t>TOR-SA3.T</t>
  </si>
  <si>
    <t>TORNILLO SA3T</t>
  </si>
  <si>
    <t>PIE-CHI.X5UNI</t>
  </si>
  <si>
    <t>PIEDRA PARA CHISPERO</t>
  </si>
  <si>
    <t>TBR-5/8X3-CC</t>
  </si>
  <si>
    <t>TORNILLO BRISTOL CON CABEZA 5/8 X 3</t>
  </si>
  <si>
    <t>ANC-EXP.3X4</t>
  </si>
  <si>
    <t>ANCLAJE EXPANSIVO 3/8 X 4</t>
  </si>
  <si>
    <t>TAV-1/4X3/4</t>
  </si>
  <si>
    <t>TORNILLO AVELLAN 1/4 X 3/4 - ESTRELLA</t>
  </si>
  <si>
    <t>TBR-5/16X1 1/2</t>
  </si>
  <si>
    <t>TORNILLO BRISTOL CON CABEZA 5/16 X 1 1/2</t>
  </si>
  <si>
    <t>RES-HOM.SOL</t>
  </si>
  <si>
    <t>RESORTE PARA HOMBRE SOLO</t>
  </si>
  <si>
    <t>CER-ROM.YAL</t>
  </si>
  <si>
    <t>CERRADURA MUEBLE ROMBO MARCA YALE</t>
  </si>
  <si>
    <t>TUE-SEG.1/2.IN</t>
  </si>
  <si>
    <t>TUERCA DE SEGURDIAD 1/2  INOX</t>
  </si>
  <si>
    <t>THX-3/8.5/8.G5.RF</t>
  </si>
  <si>
    <t>TORNILLO HEX 3/8 X 5/8 - GRADO 5 - ROSCA FINA</t>
  </si>
  <si>
    <t>ARA-PLA.5/8.INX</t>
  </si>
  <si>
    <t>ARANDELA PLANA 5/8 INOX</t>
  </si>
  <si>
    <t>JUN-ORI.4120</t>
  </si>
  <si>
    <t>JUNTA TORICA (ORING CARCASA) 4120 Ref.: N119639 Genérico</t>
  </si>
  <si>
    <t>TUH-1/2-G8</t>
  </si>
  <si>
    <t>TUERCA HEX 1/2 GRADO 8</t>
  </si>
  <si>
    <t>UNI-TEE-10MM</t>
  </si>
  <si>
    <t>UNION TEE Ø 10 MM O.D.</t>
  </si>
  <si>
    <t>VEL-ADE.CEB</t>
  </si>
  <si>
    <t>VELA DE CEBO</t>
  </si>
  <si>
    <t>PRE-EST.PG29</t>
  </si>
  <si>
    <t>PRENSA ESTOPA PG 29 Ref.: DXN35070 DEXSON</t>
  </si>
  <si>
    <t>THE-1X3.GR.5</t>
  </si>
  <si>
    <t>TORNILLO HEX 1 X 3 - GRADO  5</t>
  </si>
  <si>
    <t>PIN-TUB.70M</t>
  </si>
  <si>
    <t>PIN TUBULAR 10 X 70 MM</t>
  </si>
  <si>
    <t>PRE-EST-CAB3X14</t>
  </si>
  <si>
    <t>PRENSA ESTOPA PG 21 ROSCA 1 1/8" Ref.: DXN35060 DEXSON</t>
  </si>
  <si>
    <t>TBR-M10X45X1-5</t>
  </si>
  <si>
    <t>TORNILLO BRISTOL CON CABEZA M10 X 45MM - PASO 1.50MM</t>
  </si>
  <si>
    <t>TBR-M5X.12X0.8.CC</t>
  </si>
  <si>
    <t>TORNILLO BRISTOL CON CABEZA M5 X 12MM - PASO 0.8MM - INOX</t>
  </si>
  <si>
    <t>TUH-7/8-G8</t>
  </si>
  <si>
    <t>TUERCA HEX 7/8 GRADO 8</t>
  </si>
  <si>
    <t>LLA-MAN.S-3</t>
  </si>
  <si>
    <t>LLAVE PARA MANDRIL ROHM S-3</t>
  </si>
  <si>
    <t>PEG-INS.4GR</t>
  </si>
  <si>
    <t>PEGANTE INSTANTANEO PEGADIT X 4 GRAMOS</t>
  </si>
  <si>
    <t>BOT-PUL.4120</t>
  </si>
  <si>
    <t>BOTON PIN SEGURO PARA PULIDORA DEWALT 4120 REF N124292 -562210 -00 N221693</t>
  </si>
  <si>
    <t>RES-BLO.PUL</t>
  </si>
  <si>
    <t>RESORTE BOTON DE BLOQUEO REF: 562210-00 Ref.: 562210-00 Genérico</t>
  </si>
  <si>
    <t>RES-PUL.28111/4120</t>
  </si>
  <si>
    <t>RESORTE PARA PULIDORA 28111 / 4120 REF: 562210 Ref.: 562210 Genérico</t>
  </si>
  <si>
    <t>TOR-M10X20MM</t>
  </si>
  <si>
    <t>TORNILLO HEX M10 X 20MM - PASO 1.5MM - FLANGE</t>
  </si>
  <si>
    <t>UNI-CAD-60</t>
  </si>
  <si>
    <t>UNION CADENA 60</t>
  </si>
  <si>
    <t>TBR-5/16X/2 CC</t>
  </si>
  <si>
    <t>TORNILLO BRISTOL CON CABEZA 5/16 X 2</t>
  </si>
  <si>
    <t>TIN-7/16X2</t>
  </si>
  <si>
    <t>TORNILLO HEX INOX 7/16 X 2</t>
  </si>
  <si>
    <t>TOR-HEX.M10X30.1.5.INOX</t>
  </si>
  <si>
    <t>TORNILLO HEX M10 X 30MM - PASO 1.5MM - INOX</t>
  </si>
  <si>
    <t>THE-1X2-G5RF</t>
  </si>
  <si>
    <t>TORNILLO HEX 1 X 2 GRADO 5 - ROSCA FINA</t>
  </si>
  <si>
    <t>GOZ-1/2.AL</t>
  </si>
  <si>
    <t>GOZNE 1/2 CON ALETA</t>
  </si>
  <si>
    <t>TAV-1/4X1/2</t>
  </si>
  <si>
    <t>TORNILLO AVELLAN 1/4 X 1/2 - ESTRELLA</t>
  </si>
  <si>
    <t>THE-M14.X40X2.GR.8</t>
  </si>
  <si>
    <t>TORNILLO HEX M14 X 40MM - PASO 2.0MM - GRADO 8</t>
  </si>
  <si>
    <t>TGAR-3/16X2</t>
  </si>
  <si>
    <t>TORNILLO GARVANZO 3/16 X 2</t>
  </si>
  <si>
    <t>UNI-1/2.IMC</t>
  </si>
  <si>
    <t>UNION Ø 1/2" IMC  GALVANIZADA</t>
  </si>
  <si>
    <t>ENV-PLA.1G</t>
  </si>
  <si>
    <t>ENVASE PLASTICO PARA 1 GALON</t>
  </si>
  <si>
    <t>TBR-INO-3/8X1</t>
  </si>
  <si>
    <t>TORNILLO BRISTOL CON CABEZA 3/8 X 1 - INOX</t>
  </si>
  <si>
    <t>TUB-GAL-11/2</t>
  </si>
  <si>
    <t>TUBO GALVANIZADO Ø 1 1/2 "</t>
  </si>
  <si>
    <t>TAV-3/8.X1I</t>
  </si>
  <si>
    <t>TORNILLO BRISTOL AVELLAN 3/8 X 1  - INOX</t>
  </si>
  <si>
    <t>REM-1/8.1/4</t>
  </si>
  <si>
    <t>REMACHE POP 1/8 X 1/4</t>
  </si>
  <si>
    <t>TUE-M-16X20-SEG</t>
  </si>
  <si>
    <t>TUERCA DE SEGURIDAD M16 X PASO 2MM</t>
  </si>
  <si>
    <t>AMAR-PLA-25CM</t>
  </si>
  <si>
    <t>AMARRE PLASTICO 25 CMS BLANCO Ref.: DXN3010B DEXSON</t>
  </si>
  <si>
    <t>TPR-1/4X1</t>
  </si>
  <si>
    <t>TORNILLO PRISIONERO 1/4 X 1 CABEZA CUADRADA</t>
  </si>
  <si>
    <t>TBR-5/16X1/2CC</t>
  </si>
  <si>
    <t>TORNILLO BRISTOL CON CABEZA 5/16 X 1/2</t>
  </si>
  <si>
    <t>TBR-M8X.50X1.25.IN</t>
  </si>
  <si>
    <t>TORNILLO BRISTOL AVELLAN M8 X 50MM - PASO 1.25MM - INOX</t>
  </si>
  <si>
    <t>TBR-5/16X1 1/4</t>
  </si>
  <si>
    <t>TORNILLO BRISTOL CON CABEZA 5/16 X 1 1/4</t>
  </si>
  <si>
    <t>TUB-EST-120X60X</t>
  </si>
  <si>
    <t>TUBO ESTRUCTURAL RECTANGULAR 120 MM X 60 MM X 3 MM</t>
  </si>
  <si>
    <t>TBR-3/1.6X3/4</t>
  </si>
  <si>
    <t>TORNILLO BRISTOL AVELLAN 3/16 X 3/4</t>
  </si>
  <si>
    <t>TOR-BRI.35M</t>
  </si>
  <si>
    <t>TORNILLO BRISTOL CON CABEZA M8 X 35 MM - PASO 1.25MM</t>
  </si>
  <si>
    <t>TOR-EST-1/8X1</t>
  </si>
  <si>
    <t>TORNILLO GARVANZO 1/8 X 1</t>
  </si>
  <si>
    <t>THE-1/4.114</t>
  </si>
  <si>
    <t>TORNILLO HEX 1/4 X 1 1/4 - GRADO 5</t>
  </si>
  <si>
    <t>RED-CON.1X1/2</t>
  </si>
  <si>
    <t>REDUCCION CONCENTRICA ROSCADA SCH 40 Ø 1" X Ø 1/2"</t>
  </si>
  <si>
    <t>THE-M16.X80X2.GR8</t>
  </si>
  <si>
    <t>TORNILLO HEX M16 X 80MM - PASO 2.0MM - GRADO 8</t>
  </si>
  <si>
    <t>TOR-HEX.M20.80M.G5</t>
  </si>
  <si>
    <t>TORNILLO HEX M20 X 80MM - PASO 2.5MM - GRADO 5</t>
  </si>
  <si>
    <t>UNI-C40.</t>
  </si>
  <si>
    <t>UNION CADENA 40</t>
  </si>
  <si>
    <t>POR-TUN.3/32.13N23</t>
  </si>
  <si>
    <t>PORTA TUNGSTENO 3/32 13N23</t>
  </si>
  <si>
    <t>THE-5/8X2-G8</t>
  </si>
  <si>
    <t>TORNILLO HEX 5/8 X 2 - GRADO 8</t>
  </si>
  <si>
    <t>THE-3/8.3.GR.5</t>
  </si>
  <si>
    <t>TORNILLO HEX 3/8 X 3 - GRADO 5</t>
  </si>
  <si>
    <t>THE-M20.120X2.5.GR5</t>
  </si>
  <si>
    <t>TORNILLO HEX M20 X 120MM - PASO 2.5MM - GRADO 5</t>
  </si>
  <si>
    <t>TUB-IOX.SCH</t>
  </si>
  <si>
    <t xml:space="preserve">TUBO INOX SCH 80 Ø2" SIN COSTURA
</t>
  </si>
  <si>
    <t>TBR-1/4X3/4-SC</t>
  </si>
  <si>
    <t>TORNILLO BRISTOL SIN CABEZA 1/4 X 3/4</t>
  </si>
  <si>
    <t>TUH-3/16</t>
  </si>
  <si>
    <t>TUERCA HEX 3/16 ZINCADA</t>
  </si>
  <si>
    <t>ORI-VIT.009</t>
  </si>
  <si>
    <t>ORING VITON REF: 009</t>
  </si>
  <si>
    <t>TPR-1/4.X1 1/4</t>
  </si>
  <si>
    <t>TORNILLO PRISIONERO 1/4 X 1 1/4 CABEZA CUADRADA</t>
  </si>
  <si>
    <t>TGAR-3/8X1</t>
  </si>
  <si>
    <t>TORNILLO GARVANZO 3/8 X 1</t>
  </si>
  <si>
    <t>TBR-1/4X1/4-SC</t>
  </si>
  <si>
    <t>TORNILLO BRISTOL SIN CABEZA 1/4 X 1/4</t>
  </si>
  <si>
    <t>TBR-M20.X80X2.5</t>
  </si>
  <si>
    <t>TORNILLO BRISTOL CON CABEZA M20 X 80MM - PASO 2.5MM</t>
  </si>
  <si>
    <t>TBR-1/4X1/2-CC</t>
  </si>
  <si>
    <t>TORNILLO BRISTOL CON CABEZA 1/4 X 1/2</t>
  </si>
  <si>
    <t>RED-CON.2X1</t>
  </si>
  <si>
    <t>REDUCCION CONCENTRICA ROSCADA SCH 40 Ø 2" X Ø 1"</t>
  </si>
  <si>
    <t>CAD-ESL-3/8</t>
  </si>
  <si>
    <t>CADENA ESLABONADA 3/8 GALVANIZADA</t>
  </si>
  <si>
    <t>THE-5/16X2 1/2</t>
  </si>
  <si>
    <t>TORNILLO HEX 5/16 X 2 1/2 ZINCADO</t>
  </si>
  <si>
    <t>CAB-VEH.18AM</t>
  </si>
  <si>
    <t>CABLE VEHICULO # 18 AMARILLO Ref.: 31354001601-AM. PROCABLES</t>
  </si>
  <si>
    <t>ANC-EXP-3/8X1.</t>
  </si>
  <si>
    <t>ANCLAJE EXPANSIVO 3/8 X 1 7/8</t>
  </si>
  <si>
    <t>THE-7/16X1</t>
  </si>
  <si>
    <t>TORNILLO HEX 7/16 X 1 ZINCADO</t>
  </si>
  <si>
    <t>ESP-PLA.4"</t>
  </si>
  <si>
    <t>ESPATULA PLASTICA 4" SIN CABO</t>
  </si>
  <si>
    <t>TUE-M10.X1.5</t>
  </si>
  <si>
    <t>TUERCA M10 X PASO 1.50MM</t>
  </si>
  <si>
    <t>TUH-1/2-IZ</t>
  </si>
  <si>
    <t>TUERCA HEX 1/2 ROSCA IZQUIERDA - ROSCA FINA</t>
  </si>
  <si>
    <t>TCA-1/4.2.1/2</t>
  </si>
  <si>
    <t>TORNILLO CARRIAJE 1/4 X 2 1/2 ZINCADO</t>
  </si>
  <si>
    <t>PRE-EST-CAB2X16</t>
  </si>
  <si>
    <t>PRENSA ESTOPA PG 9 PARA CABLE 2 X 16</t>
  </si>
  <si>
    <t>ORI-22M.17MX2MM</t>
  </si>
  <si>
    <t>ORING 22MM Ø EXT. 17MM Ø INT. 2MM</t>
  </si>
  <si>
    <t>SEG-BOT.4120</t>
  </si>
  <si>
    <t>SEGURO BOTON PARA PULIDORA 4120 Ref.: N124292 Genérico</t>
  </si>
  <si>
    <t>APL-3/16</t>
  </si>
  <si>
    <t>ARANDELA PLANA 3/16 ZINCADA</t>
  </si>
  <si>
    <t>THE-M10.60X1.5</t>
  </si>
  <si>
    <t>TORNILLO HEX M10 X 60MM - PASO 1,5MM</t>
  </si>
  <si>
    <t>TOR-DRY.1PU</t>
  </si>
  <si>
    <t>TORNILLO DRYWALL 1"</t>
  </si>
  <si>
    <t>TER-REC.1/2</t>
  </si>
  <si>
    <t>TERMINAL RECTO 1/2" PARA CORAZA METALICA</t>
  </si>
  <si>
    <t>APR-1/4</t>
  </si>
  <si>
    <t>ARANDELA PRESION 1/4 ZINCADA</t>
  </si>
  <si>
    <t>GOZ-3/4</t>
  </si>
  <si>
    <t>GOZNE 3/4</t>
  </si>
  <si>
    <t>THE-3/8X1G8</t>
  </si>
  <si>
    <t>TORNILLO HEX 3/8 X 1 - GRADO 8</t>
  </si>
  <si>
    <t>TOR-HEX.M10.100</t>
  </si>
  <si>
    <t>TORNILLO HEXAGONAL M10 X 100MM - PASO 1.5MM - GRADO 8.8</t>
  </si>
  <si>
    <t>CLA-CAU-110W</t>
  </si>
  <si>
    <t>CLAVIJA DE CAUCHO 110 V Ref.: C-002 CODELCA</t>
  </si>
  <si>
    <t>TPR-5/16X1 1/2</t>
  </si>
  <si>
    <t>TORNILLO PRISIONERO 5/16 X 1 1/2 CABEZA CUADRADA</t>
  </si>
  <si>
    <t>UNI-11/4-IMC</t>
  </si>
  <si>
    <t>UNION Ø 1 1/4" IMC  GALVANIZADA</t>
  </si>
  <si>
    <t>THE-3/4X41/2 G5</t>
  </si>
  <si>
    <t>TORNILLO HEX 3/4 X 4 1/2 - GRADO 5</t>
  </si>
  <si>
    <t>TAV-1/4X11/2-IN</t>
  </si>
  <si>
    <t>TORNILLO BRISTOL AVELLAN 1/4 X 1 1/2 - INOX</t>
  </si>
  <si>
    <t>TUE-M12.1.74.INOX</t>
  </si>
  <si>
    <t>TUERCA M12 PASO 1.75 INOX</t>
  </si>
  <si>
    <t>TBR-3/8X1 1/2SC</t>
  </si>
  <si>
    <t>TORNILLO BRISTOL SIN CABEZA 3/8 X 1 1/2</t>
  </si>
  <si>
    <t>TBR-3/8X3/4SC</t>
  </si>
  <si>
    <t>TORNILLO BRISTOL SIN CABEZA 3/8 X 3/4</t>
  </si>
  <si>
    <t>TUH-1/8</t>
  </si>
  <si>
    <t>TUERCA HEX 1/8 ZINCADA</t>
  </si>
  <si>
    <t>TUE-M-16X1-5</t>
  </si>
  <si>
    <t>TUERCA M16 X PASO 1.5MM</t>
  </si>
  <si>
    <t>TBR-3/8X1SC</t>
  </si>
  <si>
    <t>TORNILLO BRISTOL SIN CABEZA 3/8 X 1</t>
  </si>
  <si>
    <t>TUE-M12.C88</t>
  </si>
  <si>
    <t>TUERCA DE SEGURIDAD M12 - PASO 1.75 MM - GRADO CLASE 8.8</t>
  </si>
  <si>
    <t>CHA-1/8X1 1/2</t>
  </si>
  <si>
    <t>CHAVETA 1/8 X 1 1/2</t>
  </si>
  <si>
    <t>APL-M12.</t>
  </si>
  <si>
    <t>ARANDELA PLANA M12</t>
  </si>
  <si>
    <t>TBR-3/8X1CC</t>
  </si>
  <si>
    <t>TORNILLO BRISTOL CON CABEZA 3/8 X 1</t>
  </si>
  <si>
    <t>ARA-PRE.1/2</t>
  </si>
  <si>
    <t>ARANDELA PRESION Ø 1/2</t>
  </si>
  <si>
    <t>TAV-1/4X1 1/2</t>
  </si>
  <si>
    <t>TORNILLO AVELLAN 1/4 X 1 1/2 - ESTRELLA</t>
  </si>
  <si>
    <t>GRA-3/4X1/4</t>
  </si>
  <si>
    <t>GRAPA METALICA 3/4" X 1/4" L11</t>
  </si>
  <si>
    <t>TER-EMETE-1</t>
  </si>
  <si>
    <t>TERMINAL EMT 1"</t>
  </si>
  <si>
    <t>TBR-M8X.60M</t>
  </si>
  <si>
    <t>TORNILLO BRISTOL CON CABEZA M8 X 60MM - PASO 1.25MM</t>
  </si>
  <si>
    <t>NIP-SCH40-1/2X5</t>
  </si>
  <si>
    <t>NIPLE SCH 40 Ø 1/2" X 50 MM ROSCA NPT</t>
  </si>
  <si>
    <t>TER-PUN-18</t>
  </si>
  <si>
    <t>TERMINAL "PUNTERA HUECA" PARA CABLE 18AWG COLOR ROJO VCP Ref.: VTPU10008 VCP</t>
  </si>
  <si>
    <t>APE-516.INX</t>
  </si>
  <si>
    <t>ARANDELA PRESION 5/16 INOX</t>
  </si>
  <si>
    <t>TAV-1/4X1 1/2BR</t>
  </si>
  <si>
    <t>TORNILLO BRISTOL AVELLAN 1/4 X 1 1/2</t>
  </si>
  <si>
    <t>TOR-5/8.1.1/4.GAL.A325T1</t>
  </si>
  <si>
    <t>TORNILLO HEX 5/8 X 1 1/4 - GALVANIZADO REF. A325 TIPO 1</t>
  </si>
  <si>
    <t>FUS-20A.</t>
  </si>
  <si>
    <t>FUSIBLE DE 20 AMPERIOS</t>
  </si>
  <si>
    <t>TOR-BUT.1/2</t>
  </si>
  <si>
    <t>TORNILLO BUTTON 1/2 X 1 CABEZA BRISTOL</t>
  </si>
  <si>
    <t>TGA-1/4.1.1/2</t>
  </si>
  <si>
    <t>TORNILLO GARVANZO 1/4 X 1 1/2</t>
  </si>
  <si>
    <t>ORI-VIT.008</t>
  </si>
  <si>
    <t>ORING VITON REF: 008</t>
  </si>
  <si>
    <t>THE-1/4.1.1/2.IN</t>
  </si>
  <si>
    <t>TORNILLO HEX INOX 1/4 X 1 1/2</t>
  </si>
  <si>
    <t>REM-POP-1/8X1/2</t>
  </si>
  <si>
    <t>REMACHE POP 1/8 X 1/2</t>
  </si>
  <si>
    <t>ENV-PLA.1/2G</t>
  </si>
  <si>
    <t>ENVASE PLASTICO PARA 1/2 GALON</t>
  </si>
  <si>
    <t>PIN-CIL-3/16X2</t>
  </si>
  <si>
    <t>PIN TUBULAR 3/16 X 2</t>
  </si>
  <si>
    <t>VTR-5/16</t>
  </si>
  <si>
    <t>VARILLA TODOROSCA Ø 5/16" GALVANIZADA</t>
  </si>
  <si>
    <t>CHA-I-57</t>
  </si>
  <si>
    <t>CHAVETA TIPO I 57 Ø EXT. 61.2 MM</t>
  </si>
  <si>
    <t>FUS-25A.</t>
  </si>
  <si>
    <t>FUSIBLE DE 25 AMPERIOS</t>
  </si>
  <si>
    <t>TBR-M6X30X1</t>
  </si>
  <si>
    <t>TORNILLO BRISTOL CON CABEZA M6 X 30MM - PASO 1MM</t>
  </si>
  <si>
    <t>TPR-5/16X1 1/4</t>
  </si>
  <si>
    <t>TORNILLO PRISIONERO 5/16 X 1 1/4 CABEZA CUADRADA</t>
  </si>
  <si>
    <t>BOM-9WX.LED.E27</t>
  </si>
  <si>
    <t>BOMBILLO 9W LED E27 TOLEDO 6500K SYLVANIA REF: P27621 SYLVANIA REF: P27621 Ref.: P27621 SYLVANIA</t>
  </si>
  <si>
    <t>TOR-DRY-6X3/4</t>
  </si>
  <si>
    <t>TORNILLO DRYWALL 6 X 3/4</t>
  </si>
  <si>
    <t>TPR-1/4X1 1/2</t>
  </si>
  <si>
    <t>TORNILLO PRISIONERO 1/4 X 1 1/2 CABEZA CUADRADA</t>
  </si>
  <si>
    <t>THE-3/4X3-G8</t>
  </si>
  <si>
    <t>TORNILLO HEX 3/4 X 3 - GRADO 8</t>
  </si>
  <si>
    <t>TOR-HEX.7/16X1.1/14</t>
  </si>
  <si>
    <t>TORNILLO HEX INOX 7/16 X 1 1/4</t>
  </si>
  <si>
    <t>TUH-5/16-G5</t>
  </si>
  <si>
    <t>TUERCA HEX 5/16 GRADO 5</t>
  </si>
  <si>
    <t>VAR-193.3/8</t>
  </si>
  <si>
    <t>VARILLA TODOROSCA A193 GRADO B7 Ø 3/8"</t>
  </si>
  <si>
    <t>TUE-M-8-1-25</t>
  </si>
  <si>
    <t>TUERCA HEX M8 X PASO 1.25MM</t>
  </si>
  <si>
    <t>APR-5/8-INOX</t>
  </si>
  <si>
    <t>ARANDELA PRESION 5/8 INOX</t>
  </si>
  <si>
    <t>CHA-TPA.35.2</t>
  </si>
  <si>
    <t>CHAVETA TIPO A 38 Ø INT. 35.2MM</t>
  </si>
  <si>
    <t>THE-1/2X3/4G5</t>
  </si>
  <si>
    <t>TORNILLO HEX 1/2 X 3/4 - GRADO 5</t>
  </si>
  <si>
    <t>THE-3/8X4</t>
  </si>
  <si>
    <t>TORNILLO HEX 3/8 X 4 ZINCADO</t>
  </si>
  <si>
    <t>GRA-112.CON</t>
  </si>
  <si>
    <t>GRAPA CONDUIT EN ACERO 1 1/2" - DOBLE OJO</t>
  </si>
  <si>
    <t>THE-1/4X2 1/2</t>
  </si>
  <si>
    <t>TORNILLO HEX 1/4 X 2 1/2 ZINCADO</t>
  </si>
  <si>
    <t>PER-HEA-200</t>
  </si>
  <si>
    <t>PERFIL HEA 200</t>
  </si>
  <si>
    <t>ARA-PLA.M14</t>
  </si>
  <si>
    <t>ARANDELA PLANA M14</t>
  </si>
  <si>
    <t>TAU-8MM.1/2</t>
  </si>
  <si>
    <t>TORNILLO DE FIJACION AUTOPERFORANTE EXTRAPLANO 8 MM X 1/2 - SIN EMPAQUE</t>
  </si>
  <si>
    <t>TUE-SEG.3/16.IN</t>
  </si>
  <si>
    <t>TUERCA DE SEGURIDAD 3/16 INOX</t>
  </si>
  <si>
    <t>TUB-SCH80-3/4SC</t>
  </si>
  <si>
    <t>TUBO SCH 80 Ø 3/4" SIN COSTURA</t>
  </si>
  <si>
    <t>TUE-SEG.M6X1</t>
  </si>
  <si>
    <t>TUERCA DE SEGURIDAD M6 X PASO 1</t>
  </si>
  <si>
    <t>CUR-EMT-1/2</t>
  </si>
  <si>
    <t>CURVA/CODO TUBO EMT Ø 1/2"</t>
  </si>
  <si>
    <t>TUH-1/4-G5</t>
  </si>
  <si>
    <t>TUERCA HEX 1/4 GRADO 5</t>
  </si>
  <si>
    <t>TBR-AVE.5/16X5/8</t>
  </si>
  <si>
    <t>TORNILLO BRISTOL AVELLAN 5/16 X 5/8</t>
  </si>
  <si>
    <t>TUE-M-8-1-25-IN</t>
  </si>
  <si>
    <t>TUERCA HEX DE SEGURIDAD M8 - PASO 1.25MM INOX</t>
  </si>
  <si>
    <t>TUE-M10.125</t>
  </si>
  <si>
    <t>TUERCA M10 X PASO 1.25MM</t>
  </si>
  <si>
    <t>TOR-M12-50MM</t>
  </si>
  <si>
    <t>TORNILLO M12 X 50MM - PASO 1.75MM</t>
  </si>
  <si>
    <t>CHA-PLA-1/4</t>
  </si>
  <si>
    <t>CHAZO PLASTICO Ø 1/4"  CON TORNILLO</t>
  </si>
  <si>
    <t>TBR-5/16X3/4CC</t>
  </si>
  <si>
    <t>TORNILLO BRISTOL CON CABEZA 5/16 X 3/4</t>
  </si>
  <si>
    <t>APR-5/16</t>
  </si>
  <si>
    <t>ARANDELA PRESION 5/16 ZINCADA</t>
  </si>
  <si>
    <t>FUS-10A.</t>
  </si>
  <si>
    <t>FUSIBLE DE 10 AMPERIOS</t>
  </si>
  <si>
    <t>TBR-1/4X3/4</t>
  </si>
  <si>
    <t>TORNILLO BRISTOL CON CABEZA 1/4 X 3/4</t>
  </si>
  <si>
    <t>CHA-A37.34.2</t>
  </si>
  <si>
    <t>CHAVETA TIPO A 37 Ø INT. 34.2 MM</t>
  </si>
  <si>
    <t>TOR-BRI.007</t>
  </si>
  <si>
    <t>TORNILLO BRISTO CON CABEZA M4 X 16 - PASO 0.7</t>
  </si>
  <si>
    <t>TBR-M10.12X1.5</t>
  </si>
  <si>
    <t>TORNILLO BRISTOL SIN CABEZA M10 X 12MM - PASO 1,5MM</t>
  </si>
  <si>
    <t>PRE-EST.PG9</t>
  </si>
  <si>
    <t>PRENSA ESTOPA PG 9</t>
  </si>
  <si>
    <t>APL-1/2.436</t>
  </si>
  <si>
    <t>ARANDELA PLANA Ø 1/2" ASTM F436 GALVANIZADA EN CALIENTE</t>
  </si>
  <si>
    <t>TOR-GAR.3/16X5</t>
  </si>
  <si>
    <t>TORNILLO GARVANZO 3/16 X 5</t>
  </si>
  <si>
    <t>TUH-7/8</t>
  </si>
  <si>
    <t>TUERCA HEX 7/8 ZINCADA</t>
  </si>
  <si>
    <t>TOR-BRI.M6X10X1.INOX</t>
  </si>
  <si>
    <t>TORNILLO BRISTOL AVELLAN M6 X 10 - PASO 1MM - INOX</t>
  </si>
  <si>
    <t>THE-INX.3/16</t>
  </si>
  <si>
    <t>TUERCA HEX INOX 3/16</t>
  </si>
  <si>
    <t>TUE-M-20-2-5-MI</t>
  </si>
  <si>
    <t>TUERCA M20 X PASO 2.5MM</t>
  </si>
  <si>
    <t>TOR-FIJ.3/16X3/4</t>
  </si>
  <si>
    <t>TORNILLO DE FIJACION AUTOPERFORANTE 3/16 X 3/4</t>
  </si>
  <si>
    <t>AMA-PLA.10.NEG</t>
  </si>
  <si>
    <t>AMARRE PLASTICO 10 CMS NEGRO</t>
  </si>
  <si>
    <t>TOR-FIJ-AUT-3/4</t>
  </si>
  <si>
    <t>TORNILLO DE FIJACION AUTOPERFORANTE  REF. 12 X 3/4</t>
  </si>
  <si>
    <t>TUR-MAR.3/8</t>
  </si>
  <si>
    <t>TUERCA MARIPOSA ZINCADA MACIZA 3/8</t>
  </si>
  <si>
    <t>TOR-M8X20X1-25</t>
  </si>
  <si>
    <t>TORNILLO HEX M8 X 20MM - PASO 1.25MM</t>
  </si>
  <si>
    <t>CHA-A-19-17.5</t>
  </si>
  <si>
    <t>CHAVETA TIPO A 19 Ø INT. 17.5 MM</t>
  </si>
  <si>
    <t>FUS-15A.</t>
  </si>
  <si>
    <t>FUSIBLE DE 15 AMPERIOS</t>
  </si>
  <si>
    <t>CHA-1/8X2</t>
  </si>
  <si>
    <t>CHAVETA 1/8 X 2</t>
  </si>
  <si>
    <t>ORI-NIT.3X6</t>
  </si>
  <si>
    <t>ORING NITRILO M-3 X 6 MM</t>
  </si>
  <si>
    <t>TBR-3/16X3/4</t>
  </si>
  <si>
    <t>TORNILLO BRISTOL CON CABEZA 3/16 X 3/4</t>
  </si>
  <si>
    <t>TBR-5/16X3/4</t>
  </si>
  <si>
    <t>TORNILLO BRISTOL SIN CABEZA 5/16 X 3/4</t>
  </si>
  <si>
    <t>TOR-HM6.25M</t>
  </si>
  <si>
    <t>TORNILLO HEX M6 X 25MM - PASO 1.0MM</t>
  </si>
  <si>
    <t>TIN-3/8X2</t>
  </si>
  <si>
    <t>TORNILLO HEX INOX 3/8 X 2</t>
  </si>
  <si>
    <t>TUB-SCH40-1/2SC</t>
  </si>
  <si>
    <t>TUBO SCH 40 Ø 1/2" SIN COSTURA</t>
  </si>
  <si>
    <t>TIN-HEX-M8X20</t>
  </si>
  <si>
    <t>TORNILLO HEX  INOX M8 X 20MM - PASO 1.25MM</t>
  </si>
  <si>
    <t>TUE-HEX.5/16.GR.8</t>
  </si>
  <si>
    <t>TUERCA HEX 5/16 GRADO 8</t>
  </si>
  <si>
    <t>EJE-4140-2 1/4</t>
  </si>
  <si>
    <t>EJE SAE 4140 Ø 2 1/4" ( 57.15 MM )</t>
  </si>
  <si>
    <t>TOR-EST.1/8X3/4</t>
  </si>
  <si>
    <t>TORNILLO GARVANZO 1/8 X 3/4</t>
  </si>
  <si>
    <t>GRA-CON.1/2.DO</t>
  </si>
  <si>
    <t>GRAPA CONDUIT GALVANIZADA 1/2" - DOBLE OREJA</t>
  </si>
  <si>
    <t>TBR-1/4X2-CC</t>
  </si>
  <si>
    <t>TORNILLO BRISTOL CON CABEZA 1/4 X 2</t>
  </si>
  <si>
    <t>TOR-BRI.CC.M8X20X1.25</t>
  </si>
  <si>
    <t>TORNILLO BRISTOL CON CABEZA M8 X 20 MM - PASO 1.25MM</t>
  </si>
  <si>
    <t>TGA-5/32X3</t>
  </si>
  <si>
    <t>TORNILLO GARVANZO 5/32 X 3</t>
  </si>
  <si>
    <t>THE-5/16X2-G5</t>
  </si>
  <si>
    <t>TORNILLO HEX 5/16 X 2 - GRADO 5</t>
  </si>
  <si>
    <t>THE-5/16X1-G5</t>
  </si>
  <si>
    <t>TORNILLO HEX 5/16 X 1 - GRADO 5</t>
  </si>
  <si>
    <t>TUH-MCR-5/16</t>
  </si>
  <si>
    <t>TUERCA MARIPOSA CROMADA 5/16</t>
  </si>
  <si>
    <t>TBR-M6X.20X1</t>
  </si>
  <si>
    <t>TORNILLO BRISTOL CON CABEZA M6 X 20MM - PASO 1.0MM</t>
  </si>
  <si>
    <t>THE-1/4X1/2-G5</t>
  </si>
  <si>
    <t>TORNILLO HEX 1/4 X 1/2 - GRADO 5</t>
  </si>
  <si>
    <t>TAV-5/16X1 1/2</t>
  </si>
  <si>
    <t>TORNILLO BRISTOL AVELLAN 5/16 X 1 1/2</t>
  </si>
  <si>
    <t>THE-M6X.20X1</t>
  </si>
  <si>
    <t>TORNILLO HEX M6 X 20MM - PASO 1.0MM</t>
  </si>
  <si>
    <t>TGAR-3/16X3/4</t>
  </si>
  <si>
    <t>TORNILLO GARVANZO 3/16 X 3/4</t>
  </si>
  <si>
    <t>THE-1/4X3/4-G5</t>
  </si>
  <si>
    <t>TORNILLO HEX 1/4 X 3/4 - GRADO 5</t>
  </si>
  <si>
    <t>TAV-BRI.1/2</t>
  </si>
  <si>
    <t>TORNILLO BRISTOL AVELLAN 1/4 X 1/2</t>
  </si>
  <si>
    <t>FUS-5AM.</t>
  </si>
  <si>
    <t>FUSIBLE DE 5 AMPERIOS</t>
  </si>
  <si>
    <t>ARA-PLA.1/4.INN</t>
  </si>
  <si>
    <t>ARANDELA PLANA 1/4 INOX</t>
  </si>
  <si>
    <t>TPR-1/4.1/4</t>
  </si>
  <si>
    <t>TORNILLO PRISIONERO 1/4 X 1/4 SIN CABEZA</t>
  </si>
  <si>
    <t>TUE-M-10X1.25</t>
  </si>
  <si>
    <t>TUERCA M10 X PASO 1.25MM - FLANGE</t>
  </si>
  <si>
    <t>TIN-1/4X1</t>
  </si>
  <si>
    <t>TORNILLO HEX INOX 1/4 X 1</t>
  </si>
  <si>
    <t>APR-M8..</t>
  </si>
  <si>
    <t>ARANDELA PRESION M8</t>
  </si>
  <si>
    <t>ARA-PRE.1/4.INX</t>
  </si>
  <si>
    <t>ARANDELA PRESION 1/4 INOX</t>
  </si>
  <si>
    <t>THE-1/4X2</t>
  </si>
  <si>
    <t>TORNILLO HEX 1/4 X 2 ZINCADO</t>
  </si>
  <si>
    <t>TOR-BRI.C.CM6X15X1.0</t>
  </si>
  <si>
    <t>TORNILLO BRISTOL CON CABEZA M6 X 15MM - PASO 1.0MM</t>
  </si>
  <si>
    <t>TOR-PP8.X12</t>
  </si>
  <si>
    <t>TORNILLO CABEZA PLANA PHILLIPS, JISS 5-0.8 X 12</t>
  </si>
  <si>
    <t>TUB-MUE-1X1-C20</t>
  </si>
  <si>
    <t>TUBO MUEBLE 1" X 1" CAL. 20</t>
  </si>
  <si>
    <t>TGA-5/32X4</t>
  </si>
  <si>
    <t>TORNILLO GARVANZO 5/32 X 4</t>
  </si>
  <si>
    <t>ARA-PRE.3/8</t>
  </si>
  <si>
    <t>ARANDELA PRESION Ø 3/8</t>
  </si>
  <si>
    <t>TUH-SEG-3/8-INO</t>
  </si>
  <si>
    <t>TUERCA DE SEGURIDAD 3/8 INOX</t>
  </si>
  <si>
    <t>CHA-A-12-11</t>
  </si>
  <si>
    <t>CHAVETA TIPO A 12 Ø INT. 11 MM</t>
  </si>
  <si>
    <t>TUH-MCR-1/4</t>
  </si>
  <si>
    <t>TUERCA MARIPOSA CROMADA 1/4</t>
  </si>
  <si>
    <t>TZI-1/4.3/4</t>
  </si>
  <si>
    <t>TORNILLO BRISTOL AVELLAN 1/4 X  3/4 ZINCADO</t>
  </si>
  <si>
    <t>ARA-PRE.M10.INOX</t>
  </si>
  <si>
    <t>ARANDELA PRESION M10 INOX</t>
  </si>
  <si>
    <t>PLU-TEL.RJ-11</t>
  </si>
  <si>
    <t>PLUG TELFONICO RJ-11</t>
  </si>
  <si>
    <t>TOR-AUT.8X12</t>
  </si>
  <si>
    <t>TORNILLO DE FIJACION AUTOPERFORANTE EXTRAPLANO 8 X 1/2</t>
  </si>
  <si>
    <t>CON-045.NBC</t>
  </si>
  <si>
    <t>CONTACT TIP 0.045 (NBC 500)</t>
  </si>
  <si>
    <t>VAR-TOD.A193.B7.1/2</t>
  </si>
  <si>
    <t>VARILLA TODOROSCA A193 GRADO B7 Ø 1/2"</t>
  </si>
  <si>
    <t>TUE-M10.X1.5XGR5</t>
  </si>
  <si>
    <t>TUERCA M10 X PASO 1.50MM - GRADO 5</t>
  </si>
  <si>
    <t>PUN-CON.2MM</t>
  </si>
  <si>
    <t>PUNTA DE CONTACTO DOBLE (DOUBLE WIRE CONDUCTIVE NOZZLE) Ø 2 MM</t>
  </si>
  <si>
    <t>NOZ-5/8.NBC</t>
  </si>
  <si>
    <t>NOZZLE (TOBERA) 5/8 (NBC 500)</t>
  </si>
  <si>
    <t>TGAR-3/16X1/2</t>
  </si>
  <si>
    <t>TORNILLO GARVANZO 3/16 X 1/2</t>
  </si>
  <si>
    <t>LAM-XAR-400-6MM</t>
  </si>
  <si>
    <t>LAMINA XAR 400 6MM CAL. 1/4"</t>
  </si>
  <si>
    <t>DIF-GAS.NBC</t>
  </si>
  <si>
    <t>DIFUSOR DE GAS (NBC 500)</t>
  </si>
  <si>
    <t>TOB-NOZ.818</t>
  </si>
  <si>
    <t>TOBERA (NOZZLE DE PHJ-0818)</t>
  </si>
  <si>
    <t>ANI-500.NBC</t>
  </si>
  <si>
    <t>ANILLO AISLANTE 500 A (NBC 500)</t>
  </si>
  <si>
    <t>ANI-AIS.818</t>
  </si>
  <si>
    <t>ANILLO DE AISLAMIENTO ( INSULATION RING - PHJ-0818)</t>
  </si>
  <si>
    <t>MAN-FIL.FUN</t>
  </si>
  <si>
    <t>MANGA DE FILTRADO DE SUCCION DE FUNDENTE</t>
  </si>
  <si>
    <t>CUE-CAI.FUN</t>
  </si>
  <si>
    <t>CUERPO DE CAIDA DE FUNDENTE</t>
  </si>
  <si>
    <t>GUA-ALA.NBC</t>
  </si>
  <si>
    <t>GUAYA DE ALIMENTACION DE ALAMBRE 500 A - 5.2 M (NBC 500)</t>
  </si>
  <si>
    <t>INT-PAL.818</t>
  </si>
  <si>
    <t>INTERRUPTOR DE PALANCA (TOGGLE SWITCH - PHJ-0818) KNG1-223</t>
  </si>
  <si>
    <t>INT-PAL.202</t>
  </si>
  <si>
    <t>INTERRUPTOR DE PALANCA (TOGGLE SWITCH - PHJ-0818) REF: KNG1-202 REF: KNG1-202 Ref.: KNG1-202 Genérico</t>
  </si>
  <si>
    <t>ORI-M18.818</t>
  </si>
  <si>
    <t>ORING (PHJ-0818) REF:M18X1,5</t>
  </si>
  <si>
    <t>REL-TEM.818</t>
  </si>
  <si>
    <t>RELE TEMPORIZADOR (PHJ-0818)</t>
  </si>
  <si>
    <t>BPE-254.184</t>
  </si>
  <si>
    <t>BARRA PERFORADA 1518 Ø EXT. 254MM X Ø INT. 184MM</t>
  </si>
  <si>
    <t>CAT-S90.CMB</t>
  </si>
  <si>
    <t>CATALIZADOR SIKACOR-90 AUTOIMPRIMANTE HS COMPONENTE B ( A:B=5:1) SIKA REF: 658076 Ref.: 658076 SIKA</t>
  </si>
  <si>
    <t>SIG-105.GRE</t>
  </si>
  <si>
    <t>PINTURA EPOXICA SIGMAZINC 105 BASE GREY (A) Ref.: 00332382CO Genérico</t>
  </si>
  <si>
    <t>SIG-HRD.105</t>
  </si>
  <si>
    <t>PINTURA EPOXICA SIGMAZINC 105 HRD (B) Ref.: 00332383CO Genérico</t>
  </si>
  <si>
    <t>PIN-URE.CMB</t>
  </si>
  <si>
    <t>PINTURA ESMALTE URETANO COMPONENTE B (A:B=4:1) SIKA REF: 95530 Ref.: 95530 SIKA</t>
  </si>
  <si>
    <t>PIN-ES6.010</t>
  </si>
  <si>
    <t>PINTURA ESMALTE URETANO RAL 6010 COMPONENTE A (A:B=4:1) SIKA REF: 536059 Ref.: 536059 SIKA</t>
  </si>
  <si>
    <t>SIK-90A.CMA</t>
  </si>
  <si>
    <t>SIKACOR-90 AUTOIMPRIMANTE HS COMPONENTE A (A:B=5:1) Ref.: 658075 SIKA</t>
  </si>
  <si>
    <t>RO6-316.2RS</t>
  </si>
  <si>
    <t>RODAMIENTO 6316 2RS1 SKF</t>
  </si>
  <si>
    <t>FUN-SAW.860</t>
  </si>
  <si>
    <t>FUNDENTE ESPECIAL SAW FLUX 860</t>
  </si>
  <si>
    <t>SOL-SPO.564</t>
  </si>
  <si>
    <t>SOLDADURA SPOOLARC 75 X 2.0MM (5/64") ENIK</t>
  </si>
  <si>
    <t>SOL-FIL.045</t>
  </si>
  <si>
    <t>SOLDADURA TUBULAR FILARC PZ 6138 X 0.045" E81T1-NI1M</t>
  </si>
  <si>
    <t>TBR-CM8.30M</t>
  </si>
  <si>
    <t>TORNILLO BRISTOL CON CABEZA M8 X 30 MM - PASO 1.25 MM INOX</t>
  </si>
  <si>
    <t>THE-1/2.212</t>
  </si>
  <si>
    <t>TORNILLO HEX INOX 1/2 X 2 1/2</t>
  </si>
  <si>
    <t>THI-1/2.3/4</t>
  </si>
  <si>
    <t>TORNILLO HEX INOX 1/2 X 3/4</t>
  </si>
  <si>
    <t>THI-5/8.212</t>
  </si>
  <si>
    <t>TORNILLO HEX INOX 5/8 X  2 1/2</t>
  </si>
  <si>
    <t>THE-7/8.114</t>
  </si>
  <si>
    <t>TORNILLO HEX INOX 7/8 X 1 1/4</t>
  </si>
  <si>
    <t>THE-7/8.3IN</t>
  </si>
  <si>
    <t>TORNILLO HEX INOX 7/8 X 3</t>
  </si>
  <si>
    <t>TOM-M12.175</t>
  </si>
  <si>
    <t>TORNILLO M12 X 110 PASO 1,75 MM INOX</t>
  </si>
  <si>
    <t>TOR-M8X.25MM-FL</t>
  </si>
  <si>
    <t>TORNILLO M8 X 25MM - PASO 1.25 FLANGE</t>
  </si>
  <si>
    <t>ALA-NEG.C18</t>
  </si>
  <si>
    <t>ALAMBRE NEGRO CAL. 18</t>
  </si>
  <si>
    <t>Filtros</t>
  </si>
  <si>
    <t>ELE-FIL.ACE</t>
  </si>
  <si>
    <t>ELEMENTO DE FILTRO DE ACEITE DE RETORNO GRUA XCMG REF: 803108816</t>
  </si>
  <si>
    <t>ELE-FIL.GRU</t>
  </si>
  <si>
    <t>ELEMENTO DE FILTRO DE ACEITE GRUA XCMG REF: 860514836</t>
  </si>
  <si>
    <t>ELE-FIL.SEG</t>
  </si>
  <si>
    <t xml:space="preserve">ELEMENTO DE FILTRO DE AIRE DE SEGURIDAD GRUA XCMG REF: 860546685	</t>
  </si>
  <si>
    <t>ELE-FIL.AIR</t>
  </si>
  <si>
    <t>ELEMENTO DE FILTRO DE AIRE PRINCIPAL GRUA XCMG REF: 860546683</t>
  </si>
  <si>
    <t>ELE-FIL.MOT</t>
  </si>
  <si>
    <t>ELEMENTO DE FILTRO DE COMBUSTIBLE DE MOTOR GRUA XCMG REF: 860548782</t>
  </si>
  <si>
    <t>ELE-FIL.COM</t>
  </si>
  <si>
    <t>ELEMENTO DE FILTRO DE COMBUSTIBLE PRIMARIO GRUA XCMG REF: 860319254</t>
  </si>
  <si>
    <t>FIL-RES.HID</t>
  </si>
  <si>
    <t>FILTRO RESPIRADOR DE FILTRO HIDRAULICO GRUA XCMG REF: 803100027</t>
  </si>
  <si>
    <t>LUB-SKF.125</t>
  </si>
  <si>
    <t>LUBRICADOR SKF LAGD 125/WA2</t>
  </si>
  <si>
    <t>Paleta Lámina Ultrapol</t>
  </si>
  <si>
    <t>PAL-ULT.3/8X175X42</t>
  </si>
  <si>
    <t>PALETA EN LAMINA ULTRAPOL DE 3/8" X 175MM X 42 MM</t>
  </si>
  <si>
    <t>PLA-SMP.11/4</t>
  </si>
  <si>
    <t>PLATO DE MONTAJE LATERAL EN ACERO GALVANIZADO, ACOPLAMIENTO NPT DE 1-1/4 REF: SMP 4B COMPONENTS</t>
  </si>
  <si>
    <t>TEJ-C28.GAL</t>
  </si>
  <si>
    <t>TEJA ACESCO MASTER 1000 CALIBRE 28 X 1.0 METRO X 6 METROS GALVANIZADA</t>
  </si>
  <si>
    <t>VIS-3MM.REC</t>
  </si>
  <si>
    <t>VISOR EN ACRILICO RECTANGULAR 3 MM (20CM X 10CM)</t>
  </si>
  <si>
    <t>VIS-LAM.ACRX150</t>
  </si>
  <si>
    <t>VISOR EN LAMINA ACRILICO Ø 150 MM</t>
  </si>
  <si>
    <t>VAL-BOL.1FL</t>
  </si>
  <si>
    <t>VALVULA DE BOLA Ø 1" X 150 PSI FLANCHADA - ACERO AL CARBON</t>
  </si>
  <si>
    <t>OVE-IGN.ANT</t>
  </si>
  <si>
    <t>OVEROL IGNIFUGO Y ANTIESTATICO Ref.: SE-OV-11 Genérico</t>
  </si>
  <si>
    <t>KIT-ESP.19M</t>
  </si>
  <si>
    <t>ABRAZADERA DE 19 MM PARA EQUIPO DE SOLDADURA DE PERNOS RSN2500</t>
  </si>
  <si>
    <t>ARA-SEL.M18</t>
  </si>
  <si>
    <t>ARANDELAS DE SELLADO (SEALING WASHER - PHJ-0818) REF: M18X1,5</t>
  </si>
  <si>
    <t>BAR-CON.818</t>
  </si>
  <si>
    <t>BARRA CONDUCTORA (CONDUCTIVE ROD - PHJ-0818)</t>
  </si>
  <si>
    <t>BLO-DES.818</t>
  </si>
  <si>
    <t>BLOQUE DESLIZANTE (SLIDING BLOCK - PHJ-0818)</t>
  </si>
  <si>
    <t>CRO-NOZ.LA2</t>
  </si>
  <si>
    <t>CROSSBLOW NOZZLE - LASER 2 REF: 1384753 REF: 1384753 REF: 1384753 Ref.: 1384753 Genérico</t>
  </si>
  <si>
    <t>CUT-LTS.LA2</t>
  </si>
  <si>
    <t>CUTFLUID 5 LTS - LASER 2 REF: 356259 REF: 356259 Ref.: 356259 Genérico</t>
  </si>
  <si>
    <t>EAQ-60B.LA2</t>
  </si>
  <si>
    <t>EAQ 6.0 BRIGHTLINE - LASER 2 REF: 1809091 REF: 1809091 Ref.: 1809091 Genérico</t>
  </si>
  <si>
    <t>EAQ-75B.LA2</t>
  </si>
  <si>
    <t>EAQ 7.5 BRIGHTLINE - LASER 2 REF: 1809421 REF: 1809421 REF: 1809421 REF: 1809421 Ref.: 1809421 Genérico</t>
  </si>
  <si>
    <t>EAQ-95B.LA2</t>
  </si>
  <si>
    <t>EAQ 9.5 BRIGHTLINE - LASER 2 REF: 1886199 REF: 1886199 Ref.: 1886199 Genérico</t>
  </si>
  <si>
    <t>EGL-COO.LA2</t>
  </si>
  <si>
    <t>EGL 1.4 COOLLINE - LASER 2 REF: 1879940 REF: 1879940 Ref.: 1879940 Genérico</t>
  </si>
  <si>
    <t>EGL-17C.LA2</t>
  </si>
  <si>
    <t>EGL 1.7 COOLLINE - LASER 2 REF: 1879951 REF: 1879951 Ref.: 1879951 Genérico</t>
  </si>
  <si>
    <t>EGL-20C.LA2</t>
  </si>
  <si>
    <t>EGL 2.0 COOLLINE - LASER 2 REF: 1879952 REF: 1879952 Ref.: 1879952 Genérico</t>
  </si>
  <si>
    <t>EGL-23C.LA2</t>
  </si>
  <si>
    <t>EGL 2.3 COOLLINE - LASER 2 REF: 1879953 REF: 1879953 REF: 1879953 Ref.: 1879953 Genérico</t>
  </si>
  <si>
    <t>ESP-19M.PER</t>
  </si>
  <si>
    <t>ESPACIADOR DE 19 MM PARA EQUIPO DE SOLDADURA DE PERNOS RSN2500</t>
  </si>
  <si>
    <t>FIL-BMS.LA2</t>
  </si>
  <si>
    <t>FILTER B MS6 - LASER 2 REF: 369321 REF: 369321 REF: 369321 Ref.: 369321 Genérico</t>
  </si>
  <si>
    <t>FIL-MS6.LA2</t>
  </si>
  <si>
    <t>FILTER C MS6  - LASER 2 Ref.: 369322 Genérico</t>
  </si>
  <si>
    <t>FIL-CAR.LA2</t>
  </si>
  <si>
    <t>FILTER CARTRIDGE - LASER 2 REF: 2472693 REF: 2472693 Ref.: 2472693 Genérico</t>
  </si>
  <si>
    <t>LIN-ER0.LA2</t>
  </si>
  <si>
    <t>LINER - LASER 2 REF: 2284349 REF: 2284349 Ref.: 2284349 Genérico</t>
  </si>
  <si>
    <t>NOZ-PKX.LA2</t>
  </si>
  <si>
    <t>NOZZLE 0.8 STANDARD PKX5 - LASER 2 REF: 1324858 REF: 1324858 Ref.: 1324858 Genérico</t>
  </si>
  <si>
    <t>NOZ-KX5.LA2</t>
  </si>
  <si>
    <t>NOZZLE 1.0 STANDARD PKX5 - LASER 2 REF: 1324860 REF: 1324860 Ref.: 1324860 Genérico</t>
  </si>
  <si>
    <t>NOZ-17S.LA2</t>
  </si>
  <si>
    <t>NOZZLE 1.7 STANDARD PKX5 - LASER 2 REF: 1324864 REF: 1324864 REF: 1324864 REF: 1324864 Ref.: 1324864 Genérico</t>
  </si>
  <si>
    <t>NOZ-20S.LA2</t>
  </si>
  <si>
    <t>NOZZLE 2.0 STANDARD PKX5 - LASER 2 REF: 1324865 REF: 1324865 REF: 1324865 REF: 1324865 Ref.: 1324865 Genérico</t>
  </si>
  <si>
    <t>NOZ-23S.LA2</t>
  </si>
  <si>
    <t>NOZZLE 2.3 STANDARD PKX5 - LASER 2 REF: 1324866 REF: 1324866 REF: 1324866 REF: 1324866 Ref.: 1324866 Genérico</t>
  </si>
  <si>
    <t>NOZ-27S.LA2</t>
  </si>
  <si>
    <t>NOZZLE 2.7 STANDARD PKX5 - LASER 2 REF: 1324867 REF: 1324867 REF: 1324867 Ref.: 1324867 Genérico</t>
  </si>
  <si>
    <t>NOZ-EAU.D10</t>
  </si>
  <si>
    <t>NOZZLE EAU D10.0 LASER 2 REF: 2253595 REF: 2253595 REF: 2253595 REF: 2253595 Ref.: 2253595 Genérico</t>
  </si>
  <si>
    <t>NOZ-EAU.D25</t>
  </si>
  <si>
    <t>NOZZLE EAU D2.5 LASER 2 REF: 2059462 REF: 2059462 REF: 2059462 Ref.: 2059462 Genérico</t>
  </si>
  <si>
    <t>NOZ-EAU.D30</t>
  </si>
  <si>
    <t>NOZZLE EAU D3.0 LASER 2 REF: 2060001 REF: 2060001 Ref.: 2060001 Genérico</t>
  </si>
  <si>
    <t>NOZ-EAU.D40</t>
  </si>
  <si>
    <t>NOZZLE EAU D4.0 LASER 2 REF: 2060004 REF: 2060004 REF: 2060004 Ref.: 2060004 Genérico</t>
  </si>
  <si>
    <t>NOZ-EAU.D60</t>
  </si>
  <si>
    <t>NOZZLE EAU D6.0 LASER 2 REF: 2060025 REF: 2060025 REF: 2060025 Ref.: 2060025 Genérico</t>
  </si>
  <si>
    <t>NOZ-EAV.LA2</t>
  </si>
  <si>
    <t>NOZZLE EAV D3,0 - LASER 2 REF: 2228806 REF: 2228806 REF: 2228806 Ref.: 2228806 Genérico</t>
  </si>
  <si>
    <t>NOZ-EGL.D14</t>
  </si>
  <si>
    <t>NOZZLE EGL D1.4 COOLLINE LASER 2 REF: 1879940 REF: 1879940 REF: 1879940 Ref.: 1879940 Genérico</t>
  </si>
  <si>
    <t>NOZ-EGL.D17</t>
  </si>
  <si>
    <t>NOZZLE EGL D1.7 COOLLINE LASER 2 REF: 1879951 REF: 1879951 REF: 1879951 Ref.: 1879951 Genérico</t>
  </si>
  <si>
    <t>NOZ-EGL.D23</t>
  </si>
  <si>
    <t>NOZZLE EGL D2.3 COOLLINE LASER 2 REF: 1879953 REF: 1879953 REF: 1879953 Ref.: 1879953 Genérico</t>
  </si>
  <si>
    <t>PAR-EME.CR11</t>
  </si>
  <si>
    <t>PARADA DE EMERGENCIA (E-STOP SWITCH - PHJ-0818) REF: LB-CR11 Ref.: LB-CR11 Genérico</t>
  </si>
  <si>
    <t>POL-LIN.LA2</t>
  </si>
  <si>
    <t>POLYGLASS FILTER IN LINE - LASER 2 REF: 373321 REF: 373321 REF: 373321 Ref.: 373321 Genérico</t>
  </si>
  <si>
    <t>PUL-BUT.103</t>
  </si>
  <si>
    <t>PULSADOR  (BUTTON - PHJ-0818) REF: LA38-22/103 Ref.: LA38-22/103 Genérico</t>
  </si>
  <si>
    <t>PUN-16M.818</t>
  </si>
  <si>
    <t>PUNTA DE CONTACTO DOBLE (DOUBLE WIRE CONDUCTIVE NOZZLE) Ø 1,6 MM (PHJ-0818)</t>
  </si>
  <si>
    <t>ROD-ALI.081</t>
  </si>
  <si>
    <t>RODILLOS DE ALIMENTADOR (PHJ-0818)</t>
  </si>
  <si>
    <t>STOCK MIN</t>
  </si>
  <si>
    <t>SALDO</t>
  </si>
  <si>
    <t>COSTO UNITARIO</t>
  </si>
  <si>
    <t>COSTO TOTAL</t>
  </si>
  <si>
    <t>% REF</t>
  </si>
  <si>
    <t>% ACUM</t>
  </si>
  <si>
    <t>1.4.05.06 | Rodamientos</t>
  </si>
  <si>
    <t>ANTIRRETORNO DE LEVAS TSUBAKI Ref: SERIE BSEU 40-35</t>
  </si>
  <si>
    <t>1.4.05.19 | Transmisión</t>
  </si>
  <si>
    <t>CADENA 98KN / 18-100-320 - ALETA DERIVADA - PLATINA 6 MM REF: 98KN Ref: 98KN</t>
  </si>
  <si>
    <t>1.4.05.02 | Láminas</t>
  </si>
  <si>
    <t>1.4.05.16 | Eléctricos y Electrónicos</t>
  </si>
  <si>
    <t>COLUMNA DE ANILLOS (SLIPRING COLUMN)  - MARCA CAVOTEC REF: TIPO GSK-4704/140/KL/SO Ref: TIPO GSK-4704/140/KL/SO</t>
  </si>
  <si>
    <t>SENSOR BINSWITCH ELITE 5-WIRE 4B COMPONENTS REF: BSE1V10C 4B COMPONENTS Ref: BSE1V10C</t>
  </si>
  <si>
    <t>1.4.05.05 | Pintura</t>
  </si>
  <si>
    <t>ESMALTE URETANO AR + CATALIZADOR URETANO AR -KIT (A:B=5:1) SIKA RAL 9006 Ref: 782228</t>
  </si>
  <si>
    <t>1.4.05.10 | Varios</t>
  </si>
  <si>
    <t>1.4.05.03 | Motores y Motorreductores</t>
  </si>
  <si>
    <t>LAMINA ALFAJOR 3 MM Ref: 7225300000</t>
  </si>
  <si>
    <t>1.4.05.04 | Perfilería</t>
  </si>
  <si>
    <t>CADENA 98KN / 18-100-230 - ALETA DERIVADA - PLATINA 6 MM Ref: 98KN</t>
  </si>
  <si>
    <t>PINTURA ESMALTE ALQUIDICO INDUSTRIAL ENAMEL SR - VERDE MAQUINA SW Ref: RAL 6019</t>
  </si>
  <si>
    <t>SENSOR GYRIJET VIGIRO - SV-26  VOLTAJE 20 - 264V AC/DC STIF REF: 55CRMV91205TE STIF Ref: 55CRMV91205TE</t>
  </si>
  <si>
    <t>1.4.05.07 | Soldadura</t>
  </si>
  <si>
    <t>TRANSMISOR INDICADOR DE PESO ETHERNET IP - DIGITAL 12-24VDC DIN MOUNT - SCT20-IP RICE LAKE Ref: 129398-119172818</t>
  </si>
  <si>
    <t>PINTURA ESMALTE ALQUIDICO INDUSTRIAL ENAMEL SR - GRIS TELE 4 REF RAL 7047 Ref: RAL 7047</t>
  </si>
  <si>
    <t>1.4.05.14 | Bandas</t>
  </si>
  <si>
    <t>PINTURA ESMALTE ALQUIDICO INDUSTRIAL ENAMEL SR - AMARILLO SW Ref: RAL 1003</t>
  </si>
  <si>
    <t>1.4.55.30 | Gases</t>
  </si>
  <si>
    <t>GAS HELIO 5.0 ANALITICO REF: 0106402 REF: 0106402 Ref: 0106402</t>
  </si>
  <si>
    <t>PANEL PC INDUSTRIAL 12.1" IP65,CAPACITIVE TOUCH SCREEN,6TH GEN I3,RAM 4G, SDD 64G,4 USB,6RS232,2 LAN VGA HDMI STANDARD 12V/5A ADAPTOR. Ref: TQ12-73AC</t>
  </si>
  <si>
    <t>1.4.55.20 | Materiales y Suministros</t>
  </si>
  <si>
    <t>1.4.05.11 | Accesorios Tuberia</t>
  </si>
  <si>
    <t>CATALIZADOR SIKACOR PRIMER FZ COMPONENTE B (A:B=1:1) Ref: T096526-82</t>
  </si>
  <si>
    <t>ELECTROVENTILADOR EXTRACTOR AXIAL Ø 10" 24V IP68 IMOBRAS REF: 1013501 Ref: 1013501</t>
  </si>
  <si>
    <t>CERAMIC PART COOLLINE - LASER 2 REF: 1906032 REF: 1906032 REF: 1906032 Ref: 1906032</t>
  </si>
  <si>
    <t>HIGH PRESSURE LENS 7.5" REF. 97517 - LASER Ref: 308001030290013</t>
  </si>
  <si>
    <t>BOQUILLA PLASTICA VN45PC-50 Ø 1 1/2" - GOYEN Ref: 0636</t>
  </si>
  <si>
    <t>BOQUILLA PLASMA PMX 1650 REF. 220990 Ref: SKU 228797</t>
  </si>
  <si>
    <t>LAMINA INOX 304 SATINADA 2.5 MM - CAL. 12 Ref: N4LPE</t>
  </si>
  <si>
    <t>GAS NITROGENO LIQUIDO REF: 0102201 Ref: 0102201</t>
  </si>
  <si>
    <t>PROTECTIVE GLASS - LASER 2 Ref: 2602937</t>
  </si>
  <si>
    <t>1.4.05.09 | Tubería</t>
  </si>
  <si>
    <t>SOLDADURA 7018 1/8 WEST ARCO WEST ARCO</t>
  </si>
  <si>
    <t>SOLDADURA 0.45 ET71T-1C TUBULAR WEST ARCO</t>
  </si>
  <si>
    <t>PLC CPU M241 40 IO TRANSISTOR PNP ETHERNET/IP SCHNEIDER Ref: TM241CE40T</t>
  </si>
  <si>
    <t>1.4.55.15 | Herramienta Desechable</t>
  </si>
  <si>
    <t>INSERTO TRIANGULAR 4ER N60 VKX MITSUBISHI</t>
  </si>
  <si>
    <t>SIKAFLEX - FIX  BLANCO X 370 GRAMOS / 300 ML SIKA Ref: 2560</t>
  </si>
  <si>
    <t>ANTICORROSIVO ALQUIDICO BIFUNCIONAL - COLOR GRIS SW Ref: RAL 7037 AGATE GREY</t>
  </si>
  <si>
    <t>SOLDADURA 6010 1/8 WEST ARCO WEST ARCO</t>
  </si>
  <si>
    <t>PLC CPU DC SWITCH 2XETHERNET ETHERNET I/O SCHNEIDER REF: TM251MESE SCHNEIDER Ref: TM251MESE</t>
  </si>
  <si>
    <t>1.4.55.12 | Materiales y Suministros para MO</t>
  </si>
  <si>
    <t>ESLINGA EN Y REGULABLE EN REATA PLANA DE DETENCION DE CAIDAS CON PAQUETE ABSORBEDOR SAF Ref: 301YR-A-2G1P</t>
  </si>
  <si>
    <t>NUCLEO DE FILTRO Ref: B222100000451</t>
  </si>
  <si>
    <t>PLC CPU M241 24 IO TRANSISTOR PNP ETHERNET/IP SCHNEIDER REF: TM241CE24T SCHNEIDER Ref: TM241CE24T</t>
  </si>
  <si>
    <t>SOLDADURA MIG 0.35 WEST ARCO WEST ARCO WEST ARCO</t>
  </si>
  <si>
    <t>ACEITE SINTETICO S-460 - KAESER REF: ANS460 Ref: ANS460</t>
  </si>
  <si>
    <t>SOLDADURA WEST RODE 2212 1/8 WEST ARCO WEST ARCO</t>
  </si>
  <si>
    <t>ELECTROVENTILADOR SOPLANTE AXIAL Ø 10" 24V IP68 IMOBRAS REF: 1013500 Ref: 1013500</t>
  </si>
  <si>
    <t>CAP:XPR NOZZLE RETAINER - PLASMA REF: 420365 Ref: 420365</t>
  </si>
  <si>
    <t>ABRASION SHIELD 1 1/4" NPT MOUNT 4B COMPONENTS Ref: BAS</t>
  </si>
  <si>
    <t>ETHERNET ADAPTADOR MODULE COMNITRONIX ALLEN BRADLEY Ref: 1794-AENT</t>
  </si>
  <si>
    <t>1.4.55.25 | Envases y Empaques</t>
  </si>
  <si>
    <t>1.4.05.08 | Tornillería</t>
  </si>
  <si>
    <t>CERAMIC PART REF. 260432 - LASER Ref: 308001030290012</t>
  </si>
  <si>
    <t>SIKAFLEX 221 BLANCO X 370 GRAMOS / 300 ML SIKA</t>
  </si>
  <si>
    <t>MODULO DE 32 SALIDAS DIGITALES DE 24VCC SOURCE COMUN NEGATIVO PNP HE10 SCHNEIDER Ref: TM3DQ32TK</t>
  </si>
  <si>
    <t>KIT RODILLOS ESTRIADOS 0.045 VK-GR Ref: 079607</t>
  </si>
  <si>
    <t>BASE RELEVO SLIM RAWELT REF: PI6W-1P-115VAC/DC RAWELT Ref: PI6W-1P-115VAC/DC</t>
  </si>
  <si>
    <t>DISCO FLAP 4 1/2" X 7/8" GRANO 60 BOSH</t>
  </si>
  <si>
    <t>INSERTO TORNEADO INTERIOR REF. NA3R4 KC5025 KEN KEN</t>
  </si>
  <si>
    <t>MACHO HELICOIDAL M10 PASO 1.5 TUNGSTENO REF: 63010-10 REF: 63010-10 REF: 63010-10 Ref: 63010-10</t>
  </si>
  <si>
    <t>NOZZLE: XPR130 AMPS MILD STEEL - PLASMA REF: 420252 Ref: 420252</t>
  </si>
  <si>
    <t>MEZCLA 75% ARGON / 25% CO2 X 10.9 M3 MESSER - ABK Ref: 07015</t>
  </si>
  <si>
    <t>MODULO DE 32 ENTRADAS DIGITALES DE 24VCC COMUN POSITIVO HE10 SCHNEIDER Ref: TM3DI32K</t>
  </si>
  <si>
    <t>BASE RELEVO SLIM RAWELT RAWELT Ref: PI6WB-1PS-12/24VDC</t>
  </si>
  <si>
    <t>CAP:XPR SHIELD RETAINER - PLASMA Ref: 420200</t>
  </si>
  <si>
    <t>DISCO 3M 6" ASPIRACION LIMPIA GRANO 180 3M</t>
  </si>
  <si>
    <t>MODULO 16S PNP SCHNEIDER REF: TM3DQ16T SCHNEIDER Ref: TM3DQ16T</t>
  </si>
  <si>
    <t>RELE AISLAMIENTO 24V 700 - HLT 1Z24 ALLEN-BRADLEY Ref: HLT 1Z24</t>
  </si>
  <si>
    <t>INSERTO DE ROSCADO 60° PASO 6 A 10 REF: MT3 11U60D IC908 Ref: MT3 11U60D IC908</t>
  </si>
  <si>
    <t>MODULO 16E DIGITALES SCHNEIDER REF: TM3DI16 SCHNEIDER Ref: TM3DI16</t>
  </si>
  <si>
    <t>ELECTRODE: XPR130 AMPS MILD STEEL - PLASMA REF: 420249 REF: 420249 Ref: 420249</t>
  </si>
  <si>
    <t>HOMBRE SOLO DE UÑA X 9" VISEG REF: 9R VISEG Ref: 9R</t>
  </si>
  <si>
    <t>UNION CADENA G-8-10 5/16" (PAQUETE X 2 PARTES) Ref: G10</t>
  </si>
  <si>
    <t>DISCO CORTE 7" X 1/16" X 7/8" A46T TIPO 42 ABRACOL Ref: CLAVE 443</t>
  </si>
  <si>
    <t>MACHO M 36 X PASO 2 MM - JUEGO X 2 UNIDADES SOM SOM</t>
  </si>
  <si>
    <t>ACEITE HIDRAULICO ISO 68 SHELL SHELL SHELL</t>
  </si>
  <si>
    <t>FRESA DE DESBASTE 3 CORTES Ø 16 M42 STOCK Ref: 74825-16</t>
  </si>
  <si>
    <t>ESLINGA SENCILLA DE POSICIONAMIENTO Y/O RESTRICCION EN REATA PLANA DE 1.8 METROS SAF Ref: 301S-SA-2P</t>
  </si>
  <si>
    <t>ELECTRODE: XPR170 AMPS MILD STEELS/170A ALUMINUM AIR - PLASMA REF: 420258 REF: 420258 REF: 420258 REF: 420258 Ref: 420258</t>
  </si>
  <si>
    <t>LUBRICANTE PENETRANTE AFLOJADOR DE TUERCAS Y TORNILLOS ANTIOXIDANTE X 8 ONZAS Ref: REST PI</t>
  </si>
  <si>
    <t>INSERTO 3ER AG60 VKX MITSUBISHI MITSUBISHI</t>
  </si>
  <si>
    <t>CANASTA PLASTICA SELLADA (13CMX40CMX60CM)</t>
  </si>
  <si>
    <t>NOZZLE:XPR170 AMPS MILD STEEL - PLASMA REF: 420261 REF: 420261 Ref: 420261</t>
  </si>
  <si>
    <t>TOBERA AISLADA FLUXCORE 450 AMP CORTA - TWECO REF: 1261-1026 REF: 1261-1026 REF: 1261-1026 Ref: 1261-1026</t>
  </si>
  <si>
    <t>COVER REF. 234485 LASER REF: 308001030290011 Ref: 308001030290011</t>
  </si>
  <si>
    <t>DISOLVENTE ( AJUSTADOR ) URETANO SIKA REF: T598802-60 SIKA REF: T598802-60 SIKA Ref: T598802-60</t>
  </si>
  <si>
    <t>TIE OFF X 180 CMS - CON 2 ARGOLLAS SAF REF: 304-N-2A SAF Ref: 304-N-2A</t>
  </si>
  <si>
    <t>INDUCIDO PARA PULIDORA DEWALT 4120-B3 Ref: N389431</t>
  </si>
  <si>
    <t>1.4.05.17 | Neumático</t>
  </si>
  <si>
    <t>TRANSDUCTOR DE TEMPERATURA Y HUMEDAD "THD-DD1-C" TIPO MONTAJE DUCTO, CON PANTALLA LED AUTONICS AUTONICS AUTONICS</t>
  </si>
  <si>
    <t>LLAVE EXPANSIVA 15" CROMADA STANLEY REF: 87-435 STANLEY Ref: 87-435</t>
  </si>
  <si>
    <t>SOLDADURA 6013 1/8 WEST ARCO</t>
  </si>
  <si>
    <t>MACHO Ø 3/8" ROSCA ORDINARIA - JUEGO X 3 UNIDADES DORMER DORMER</t>
  </si>
  <si>
    <t>PINTURA ESMALTE ALQUIDICO INDUSTRIAL ENAMEL SR - NARANJA PURO REF: RAL 2004 REF: RAL 2004 Ref: RAL 2004</t>
  </si>
  <si>
    <t>BORNERA PARA CABLE # 12, 25 AMPERIOS ALLEN-BRADLEY Ref: 1492-J3</t>
  </si>
  <si>
    <t>CUERPO DE ANTORCHA WELDCRAFT A - 200FV REF: WP-26FV Ref: WP-26FV</t>
  </si>
  <si>
    <t>INSERTO DE TOERNEADO KEN KEN REF: CNGP120404 / CNGP431 KCU10 KEN Ref: CNGP120404 / CNGP431 KCU10</t>
  </si>
  <si>
    <t>GAS DIOXIDO DE CARBONO CO2 MESSER REF: 13000 REF: 13000 Ref: 13000</t>
  </si>
  <si>
    <t>FIJADOR MAGNETICO ROSCA M12 EAZYFIX STIF REF: 55CRAI44012 STIF REF: 55CRAI44012 STIF REF: 55CRAI44012 STIF Ref: 55CRAI44012</t>
  </si>
  <si>
    <t>SHIELD ASSEMBLY: XPR130 AMPS MILD STEEL - PLASMA REF: 420255 Ref: 420255</t>
  </si>
  <si>
    <t>INSERTO TCMT 16T304-MP MC 6015 MITSUBISHI</t>
  </si>
  <si>
    <t>SOLDADURA 7018 5/32 WEST ARCO</t>
  </si>
  <si>
    <t>BORNERA 20 AMPERIOS DOBLE NIVEL ALLEN-BRADLEY REF: 1492-JD3 ALLEN-BRADLEY Ref: 1492-JD3</t>
  </si>
  <si>
    <t>DISCO DESBASTE 7" X 1/4" X 7/8" A24T TIPO 27 Ref: CLAVE 906</t>
  </si>
  <si>
    <t>GAS OXIGENO LIQUIDO EN THERMO Ref: 0101201</t>
  </si>
  <si>
    <t>INSERTO TNMG 220404 MC 6015 MITSUBISHI MITSUBISHI</t>
  </si>
  <si>
    <t>NOZZLE (TOBERA) 5/8" BORE 1/8" RECESS Ref: 401-6-62</t>
  </si>
  <si>
    <t>CAMPO PARA PULIDORA DW 4120 REF: N232485 - N156823T - 020118-47 REF: N232485 - N156823T - 020118-47 Ref: N232485 - N156823T - 020118-47</t>
  </si>
  <si>
    <t>SOLDADURA ELECTRODO TUNGSTENO 3/32 - TIERRAS RARAS Ref: WG332X7</t>
  </si>
  <si>
    <t>KIT RODILLO MILLER 5/64 Ref: 079610</t>
  </si>
  <si>
    <t>CONECTOR PARA 16 ENTRADAS Y SALIDAS DIGITALES HE10/LIBRE 3M P/TM3 SCHNEIDER Ref: TWDFCW30K</t>
  </si>
  <si>
    <t>DISCO CORTE 7" X 1/16" X 7/8" A46T TIPO1 REF: CLAVE 423 Ref: CLAVE 423</t>
  </si>
  <si>
    <t>RETAINING HEAD (DIFUSOR DE GAS) TABLEPLAST Ref: 404-26</t>
  </si>
  <si>
    <t>CALIBRADOR MANUAL PIE DE REY DE 6" MIT REF: 530-104 MIT REF: 530-104 MIT REF: 530-104 MIT Ref: 530-104</t>
  </si>
  <si>
    <t>SWIRL RING:XPR80-130 AMPS MILD STEEL CLOCKWISE - PLASMA REF: 420242 Ref: 420242</t>
  </si>
  <si>
    <t>PINTURA ESMALTE ALQUIDICO INDUSTRIAL ENAMEL SR - NARANJA TRAFICO SW REF: RAL 2009 SW Ref: RAL 2009</t>
  </si>
  <si>
    <t>BROCA ANULAR 11/16 X 1 HOUGEN Ref: 5HO-12122</t>
  </si>
  <si>
    <t>NOZZLE (TOBERA) REF: 5800C Ref: 5800C</t>
  </si>
  <si>
    <t>ACEITE  RIMULA 15W 40 SHELL SHELL</t>
  </si>
  <si>
    <t>CONTACT TIP 0.045 Ref: 403-20-45</t>
  </si>
  <si>
    <t>ANILLO DIFUSOR PMX 100 A REF: 220994 REF: 220994 Ref: 220994</t>
  </si>
  <si>
    <t>NOZZLE:XPR 80 AMPS MILD STEEL - PLASMA COD 436582 REF: 420243 Ref: 420243</t>
  </si>
  <si>
    <t>SHIELD ASSEMBLY: XPR170 AMPS MILD STEEL /170 AMPS AL AIR - PLASMA REF: 420513 Ref: 420513</t>
  </si>
  <si>
    <t>FRESA ESFERICA DE TUNGSTENO 12 MM  4 CORTES Ref: 95958-85-B</t>
  </si>
  <si>
    <t>GAFAS ANTIEMPAÑANTES SPYFLEX IN OUT REF: 352451600043 REF: 352451600043 Ref: 352451600043</t>
  </si>
  <si>
    <t>BROCA CONICA Ø 1" DORMER</t>
  </si>
  <si>
    <t>INSERTO DE ROSCADO 55° PASO 7 A 12 REF: MT3 11U55D IC908 REF: MT3 11U55D IC908 REF: MT3 11U55D IC908 Ref: MT3 11U55D IC908</t>
  </si>
  <si>
    <t>INDUCIDO PARA PULIDORA DEWALT 4577 REF: N203632 Ref: N203632</t>
  </si>
  <si>
    <t>INSERTO FRESADO SOMT 12T308PEER-JM VP15TF - ACERO INOX MITSUBISHI MITSUBISHI</t>
  </si>
  <si>
    <t>SOLDADURA 6013 3/32 WEST ARCO WEST ARCO WEST ARCO</t>
  </si>
  <si>
    <t>REGULADOR FLUJOMETRO PARA CO2 MIL Ref: 31-50-320</t>
  </si>
  <si>
    <t>BROCA ANULAR 15/16 X 1 HOUGEN Ref: 5HO-12130</t>
  </si>
  <si>
    <t>VISOR EN ACRILICO RECTANGULAR 2 MM (15,4 CM X 4,6 CM) TL676</t>
  </si>
  <si>
    <t>SHIELD ASSEMBLY XPR 80 AMPS MILD STEEL - PLASMA COD 436583 REF: 420246 Ref: 420246</t>
  </si>
  <si>
    <t>SOLDADURA WEST RODE 2212 3/32 WEST ARCO WEST ARCO</t>
  </si>
  <si>
    <t>BOQUILLA PLASTICA VN25PC-50 Ø 1" - GOYEN Ref: 0635</t>
  </si>
  <si>
    <t>ESCARIADOR 3/8 EN TUGNSTENO 4 CORTES KEN REF: 4SE0375IL112A KC633M KEN Ref: 4SE0375IL112A KC633M</t>
  </si>
  <si>
    <t>SHIELD ASSEMBLY XPR 170 AMPS NON-FERROUS WATER REF: 436673 420472 Ref: 436673 420472</t>
  </si>
  <si>
    <t>GAS ARGON 6.3 M3 MESSER - ADG REF: 04000 REF: 04000 REF: 04000 Ref: 04000</t>
  </si>
  <si>
    <t>SWIRL RING XPR 40-170 AMPS NON-FERROUS MULTI PROCESS CLOCKWISE REF: 436656 420314 Ref: 436656 420314</t>
  </si>
  <si>
    <t>BORNERA PORTAFUSIBLE 2 AMPERIOS ALLEN-BRADLEY Ref: 1492-WFB4</t>
  </si>
  <si>
    <t>CAMPO PARA PULIDORA DW 4577-B3 REF: N203635 Ref: N203635</t>
  </si>
  <si>
    <t>ACEITE 15W 40 AC DELCO SHELL</t>
  </si>
  <si>
    <t>HOMBRE SOLO DE PINZA X 11" SAF VISEG REF: 11R VISEG REF: 11R VISEG REF: 11R VISEG Ref: 11R</t>
  </si>
  <si>
    <t>PINTURA ESMALTE ALQUIDICO INDUSTRIAL ENAMEL SR - ROJO BERMELLON SW REF: RAL 3020 SW Ref: RAL 3020</t>
  </si>
  <si>
    <t>MASCARA CARA COMPLETA REF. 6800 3M 3M 3M</t>
  </si>
  <si>
    <t>FRESA ESFERICA DE TUNGSTENO 1/2  4 CORTES REF: 95154-85-B / 92772-B Ref: 95154-85-B / 92772-B</t>
  </si>
  <si>
    <t>SILICONA EPOXICA SIKADUR ANCHOR FIX-4 600CC DOS COMPONENTES SIKA REF: 305074 SIKA Ref: 305074</t>
  </si>
  <si>
    <t>INSERTO GY2M 0400G040N - MNM VP20RT MITSUBISHI MITSUBISHI</t>
  </si>
  <si>
    <t>LLAVE INSERTO TRONZADO G2042.32N-4T50SX Ref: FS1494</t>
  </si>
  <si>
    <t>TUERCA 22191 - PULIDORA 28476 REF: 22191-00 Ref: 22191-00</t>
  </si>
  <si>
    <t>TERMOSTATO PARA VENTILACION, CONTACTO NO, RANGO TEMP 0-90°C CONTACTO SPDT 20A 250VAC,MONTAJE EN RIEL DIN- MARCA RAINBOW REF: 71092 Ref: 71092</t>
  </si>
  <si>
    <t>ELECTRODE: XPR 80 AMPS MILD STEEL - PLASMA COD 436581 REF: 420240 REF: 420240 Ref: 420240</t>
  </si>
  <si>
    <t>BROCA DE CENTRO # 6</t>
  </si>
  <si>
    <t>GAS ARGON 10.5 M3 MESSER - ABK Ref: 04000</t>
  </si>
  <si>
    <t>NOZZLE: XPR 50 AMPS MILD STEEL - PLASMA COD 436763 REF: 420234 REF: 420234 Ref: 420234</t>
  </si>
  <si>
    <t>KIT RODILLO GUIA ALIMENTADOR ORIGO FEED L304, 0.035 - 0.045 REF:609009 O 608187 ESI ESI</t>
  </si>
  <si>
    <t>KIT RODILLO ESTRIADO 0.0045 REF 609011 WEST ARCO WEST ARCO</t>
  </si>
  <si>
    <t>NOZZLE ASSEMBLY XPR 170 AMPS NON-FERROUS REF: 436666 420324 Ref: 436666 420324</t>
  </si>
  <si>
    <t>COOL SOLN: 70/30 PG Ref: 640024-02872</t>
  </si>
  <si>
    <t>ELECTRODE XPR 300 AMPS NON-FERROUS REF: 436664 420356 REF: 436664 420356 REF: 436664 420356 Ref: 436664 420356</t>
  </si>
  <si>
    <t>INSERTO QOMT 1035R-M2 VP15TF MITSUBISHI</t>
  </si>
  <si>
    <t>HOMBRE SOLO QUIJADA RECTA X 10" VISEG REF: 10R VISEG Ref: 10R</t>
  </si>
  <si>
    <t>CABLE DUPLEX 2 X 14 AWG CENTELSA</t>
  </si>
  <si>
    <t>SHIELD ASSEMBLY: XPR 50A MILD STEEL COD 436762 REF: 420237 REF: 420237 Ref: 420237</t>
  </si>
  <si>
    <t>FRESA DE DESBASTE 4 CORTES Ø 20 M42 STOCK Ref: 74836-20</t>
  </si>
  <si>
    <t>SWIRL RING: XPR 30A MS - PLASMA COD 436578 REF: 420407 REF: 420407 REF: 420407 Ref: 420407</t>
  </si>
  <si>
    <t>INSERTO QOMT 1342R-M2 VP15TF MITSUBISHI MITSUBISHI</t>
  </si>
  <si>
    <t>AEROSOL GALVANIZADO EN FRIO X 15 ONZ REF: SF 7800 LOCTITE</t>
  </si>
  <si>
    <t>CANASTA PLASTICA SELLADA (25CM X 40CM X 60CM)</t>
  </si>
  <si>
    <t>LUBRICANTE ROTAMAGIC - MARCA HOUGEN Ref: HO-11742-1</t>
  </si>
  <si>
    <t>NOZZLE 1.2 STANDARD PKX5 - LASER 2 REF: 1324861 Ref: 1324861</t>
  </si>
  <si>
    <t>PALPADOR CENTRADOR DE PIEZAS Ref: VPS-20B</t>
  </si>
  <si>
    <t>ELECTRODE: XPR 50A MS - PLASMA COD 436765 REF: 420231 REF: 420231 Ref: 420231</t>
  </si>
  <si>
    <t>RELEVO SLIM 24 VDC 1 COM UL SIN BASE 46984 RAWELT Ref: RM699BV-3011-85-1024</t>
  </si>
  <si>
    <t>ESLINGA EN BANDA DE NYLON 2" X 3 METROS - OJOS INVERTIDOS - CAPACIDAD VERTICAL 2.9 TON CON CERTIFICACION ONAC REF: EE2-902 Ref: EE2-902</t>
  </si>
  <si>
    <t>CAP REF. 95826 - LASER Ref: 308001030470002</t>
  </si>
  <si>
    <t>SWIRL RING:XPR170 AMPS MILD STEEL/170 AMPS ALUMINUM AIR - PLASMA REF: 420260 Ref: 420260</t>
  </si>
  <si>
    <t>PORTA HERRAMIENTA MTJNL 2525 M16N - IZQUIERDO MITSUBISHI MITSUBISHI MITSUBISHI</t>
  </si>
  <si>
    <t>INSERTO FRESADO REF. SOMT 12T308OPEER - JM F7030 MITSUBISHI</t>
  </si>
  <si>
    <t>MACHO M 3 X PASO 0.5 MM DORMER DORMER DORMER</t>
  </si>
  <si>
    <t>MACHO M 12 X PASO 1.75 MM - JUEGO X 3 UNIDADES DORMER DORMER DORMER</t>
  </si>
  <si>
    <t>VISOR EN ACRILICO PARA MASCARA FULL FACE REF. 6898 3M</t>
  </si>
  <si>
    <t>HANDLE KIT Q400 1880198 REF: 433827 Ref: 433827</t>
  </si>
  <si>
    <t>CANDADO DE SEGURIDAD YALE 850 REF:2002 YALE Ref: 850</t>
  </si>
  <si>
    <t>TORNILLO INSERTO BROCA DFSP320R5WB40M REF: 191.924 REF: 191.924 Ref: 191.924</t>
  </si>
  <si>
    <t>MACHO M 10 X PASO 1.5 MM DORMER DORMER</t>
  </si>
  <si>
    <t>BROCA ANULAR 11/16" X 2" - MARCA HOUGEN Ref: HO-12222</t>
  </si>
  <si>
    <t>INSERTO VNMG 160404 MP MC6025 MITSUBISHI MITSUBISHI MITSUBISHI</t>
  </si>
  <si>
    <t>LLAVE MIXTA 15/16" STANLEY Ref: 86-842</t>
  </si>
  <si>
    <t>LLAVE MIXTA 1 1/8" STANLEY REF: 86-845 STANLEY Ref: 86-845</t>
  </si>
  <si>
    <t>TOMA AEREA 4 X 32 AMPERIOS 440V IP44 ROJA VCP REF: TAR32/224-6 VCP Ref: TAR32/224-6</t>
  </si>
  <si>
    <t>VISOR EN ACRILICO TRAPECIO CAL 2 MM (B: 8,7CM  7,7CM)(H: 2,9 CM) GA05</t>
  </si>
  <si>
    <t>SOPORTE ASPIRACION LIMPIA HOOKIT DE 6" 3M REF: 20465 / 20356 3M Ref: 20465 / 20356</t>
  </si>
  <si>
    <t>PISTOLA ANCHORFIX PARA DOBLE COMPONENTE REF: 4/3001 Ref: 4/3001</t>
  </si>
  <si>
    <t>INSERTO DNMG 150408 UC5115 MITSUBISHI MITSUBISHI</t>
  </si>
  <si>
    <t>PINTURA ESMALTE ALQUIDICO INDUSTRIAL ENAMEL SR - NEGRO SW Ref: RAL 9005</t>
  </si>
  <si>
    <t>LAMINA INOX 304 SATINADA 1.9MM - CAL. 14 Ref: N4LPE</t>
  </si>
  <si>
    <t>DIFUSOR DE GAS REF: D-1 REF: D-1 Ref: D-1</t>
  </si>
  <si>
    <t>PLACA DE APOYO PARA FRESA ASX400 MITSUBISHI REF: 5057000474 MITSUBISHI Ref: 5057000474</t>
  </si>
  <si>
    <t>MACHO M 8 X PASO 1.25 MM DORMER DORMER DORMER</t>
  </si>
  <si>
    <t>BARBUQUEJO RIGIDO MENTONERA PARA CASCO - 3 APOYOS ARM Ref: 09131</t>
  </si>
  <si>
    <t>TOMA CUADRADA PARA INCRUSTAR TRIFILAR 250 V X 50 AMPERIOS CODELCA REF: C-015 CODELCA Ref: C-015</t>
  </si>
  <si>
    <t>SHIELD ASSEMBLY XPR 170 AMPS NON-FERROUS REF: 436665 420327 Ref: 436665 420327</t>
  </si>
  <si>
    <t>BROCA ANULAR 20 MM X 25 MM - MARCA HOUGEN Ref: HO-12320</t>
  </si>
  <si>
    <t>INSERTO TNMG 160404 - SH AP25N MITSUBISHI MITSUBISHI</t>
  </si>
  <si>
    <t>TORNILLO INSERTO BROCA DFSP200R5WB25M Ref: MS1152</t>
  </si>
  <si>
    <t>CABLE CENTELFLEX PLUS 2 X 14 CENTELSA REF: 02EN214 CENTELSA REF: 02EN214 CENTELSA REF: 02EN214 CENTELSA Ref: 02EN214</t>
  </si>
  <si>
    <t>TOMA AEREA 15 AMPERIOS 125V - AMARILLA - CON POLO A TIERA LEVINTON REF: 515-CV LEVINTON Ref: 515-CV</t>
  </si>
  <si>
    <t>BROCA CILINDRICA Ø 7/16" DORMER</t>
  </si>
  <si>
    <t>PUNTA DE CONTACTO TUBULAR 5/64 TWECO REF: 1160-1127 REF: 1160-1127 Ref: 1160-1127</t>
  </si>
  <si>
    <t>LLAVES BRISTOL TIPO LLAVERO 5/64" -1/4" ( 9 PIEZAS ) STANLEY STANLEY Ref: 69-265</t>
  </si>
  <si>
    <t>BROCA CILINDRICA Ø 3/8" DORMER</t>
  </si>
  <si>
    <t>MASILLA POLIESTER P1500  - CON ENDURECEDOR Ref: 010826</t>
  </si>
  <si>
    <t>INSERTO TNMG 160404 - FH NX2525 MITSUBISHI MITSUBISHI</t>
  </si>
  <si>
    <t>CLAVIJA  CAUCHO TRIFILAR 50 AMPERIOS 250 V CODELCA Ref: C-007</t>
  </si>
  <si>
    <t>SOLDADURA 7018 3/32 WEST ARCO WEST ARCO</t>
  </si>
  <si>
    <t>INSERTO WNNG 080408- MP MC6025 MITSUBISHI MITSUBISHI</t>
  </si>
  <si>
    <t>CUELLO BERNARD QT3-45 Ref: 431341</t>
  </si>
  <si>
    <t>ESCUADRA METALICA PROFESIONAL 12" STANLEY REF: 46-536 STANLEY Ref: 46-536</t>
  </si>
  <si>
    <t>MACHO Ø 5/32" ROSCA ORDINARIA - JUEGO X 3 UNIDADES DORMER</t>
  </si>
  <si>
    <t>NIVEL MAGNETICO X 9" MARCA EMPIRE REF: 581-9 Ref: 581-9</t>
  </si>
  <si>
    <t>LLAVE MIXTA 3/4" STANLEY REF: 86-839 STANLEY Ref: 86-839</t>
  </si>
  <si>
    <t>TONILLO PARA PLACA W CS503507H PARA FRESA ASX400 MITSUBISHI REF: 5057000475 REF: 5057000475 Ref: 5057000475</t>
  </si>
  <si>
    <t>MACHO M 6 X PASO 1.0 MM EN ACERO RAPIDO-  JUEGO X 3 UNIDADES DORMER DORMER DORMER</t>
  </si>
  <si>
    <t>FRENO PARA BORNERA REF. BTU CAB CAB</t>
  </si>
  <si>
    <t>INDUCIDO PARA ATORNILLADORA DEWALT 293 REF: 658751 REF: 658751 Ref: 658751</t>
  </si>
  <si>
    <t>MACHO M 5 X PASO 0.8 MM DORMER DORMER</t>
  </si>
  <si>
    <t>CLAVIJA 15 AMPERIOS 125 VOLTIOS CON POLO A TIERRA REF. 515-PV LEVINTON</t>
  </si>
  <si>
    <t>ESCUADRA METALICA PROFESIONAL 8" STANLEY Ref: 46-532</t>
  </si>
  <si>
    <t>BRIDA CCK13 MITSUBISHI MITSUBISHI MITSUBISHI</t>
  </si>
  <si>
    <t>GAFAS ANTIEMPAÑANTES TRANSPARENTES REF. SPYFLEX Ref: 352451600040</t>
  </si>
  <si>
    <t>ALICATE DE PUNTA LARGA PRO 8 PULGADAS 203 MM STANLEY Ref: 84-625LA</t>
  </si>
  <si>
    <t>NOZZLE 1.4 STANDARD PKX5 - LASER 2 REF: 1324863 Ref: 1324863</t>
  </si>
  <si>
    <t>REPUESTO CPT13 MITSUBISHI MITSUBISHI</t>
  </si>
  <si>
    <t>PALETA INTERIOR PARA PULIDORA 28111 REF: 623619-00S Ref: 623619-00S</t>
  </si>
  <si>
    <t>TORNILLO INSERTO BARRA CHAFLANADO SB16-CT-15-02S 00-99616-14-02S REF: NS-35080 Ref: NS-35080</t>
  </si>
  <si>
    <t>FILTRO SECADOR DE AIRE BALDWIN Ref: BA5374</t>
  </si>
  <si>
    <t>INTERRUPTOR PARA PULIDORA 28476 REF REF: N142959 Ref: N142959</t>
  </si>
  <si>
    <t>WATER TUBE ASSEMBLY: XPR REF: 436653-420368 Ref: 436653-420368</t>
  </si>
  <si>
    <t>INTERRUPTOR PARA ATORNILLADORA DEWALT 293 Ref: 616848-00</t>
  </si>
  <si>
    <t>BROCA CILINDRICA Ø 21/32" DORMER DORMER</t>
  </si>
  <si>
    <t>NIVEL DE ALUMINIO X 12" STANLEY Ref: STHT42072-LA</t>
  </si>
  <si>
    <t>LINER 15 5/64 ROUND WOUND PARA ANTORCHA MIG - 400 AMPERIOS REF: 415-564-15 REF: 415-564-15 Ref: 415-564-15</t>
  </si>
  <si>
    <t>CAJA ENGRANAGE PARA PULIDORA DWE4577 (CARCAZA) REF: N252619 REF: N252619 REF: N252619 Ref: N252619</t>
  </si>
  <si>
    <t>CAJA CUADRADA METALICA TIPO INTERPERIE 3 ENTRADAS Ø 3/4 RAWELT Ref: TGB75-3 3ENT3/4</t>
  </si>
  <si>
    <t>PLACA DE APOYO PARA PORTAHERRAMIENTA MITSUBISHI REF: WPSTN33 MITSUBISHI Ref: WPSTN33</t>
  </si>
  <si>
    <t>TORNILLO PLACA APOYO BARRA TORNEADO MVJNR-2525M16 REF: LCS-513 Ref: LCS-513</t>
  </si>
  <si>
    <t>ARNES PARA MASCARA LINEA 7500 3M REF: 7581 3M Ref: 7581</t>
  </si>
  <si>
    <t>PLACA DE APOYO PARA PORTAHERRAMIENTA REF. WPSTN33 MITSUBISHI</t>
  </si>
  <si>
    <t>CLAVIJA 4 X 32 AMPERIOS 440V IP44 ROJA VCP Ref: CLA327024-6</t>
  </si>
  <si>
    <t>CABEZAL PARA CARETA INTELIGENTE REF. A20 MARCA ESAB REF: 620053 Ref: 620053</t>
  </si>
  <si>
    <t>CASCO DIELECTRICO CON RACHET - COLOR AMARILLO ARM Ref: A1300RC</t>
  </si>
  <si>
    <t>PLACA DE APOYO BARRA TORNEADO MWLNR-2525M08 REF: SMW-432 Ref: SMW-432</t>
  </si>
  <si>
    <t>DISCO CORTE 7" X 1/8" X 7/8"  A30T  TIPO 42 Ref: CLAVE 948</t>
  </si>
  <si>
    <t>INSERTO CCMT 060204-LP MC6015 MITSUBISHI</t>
  </si>
  <si>
    <t>1.4.55.05 | Combustibles y Lubricantes</t>
  </si>
  <si>
    <t>PUENTE DE CONEXION CENTRAL BORNERA ALLEN-BRADLEY REF: 1492-CJJ5-10 ALLEN-BRADLEY Ref: 1492-CJJ5-10</t>
  </si>
  <si>
    <t>LLAVE MIXTA 9/16" STANLEY Ref: 86-836</t>
  </si>
  <si>
    <t>LIJA DE TRAPO # 80 - MULTI-FLEX 12" ABRACOL Ref: CLAVE 1828</t>
  </si>
  <si>
    <t>ALICATE AISLADO X 8" STANLEY Ref: 84-056</t>
  </si>
  <si>
    <t>NOZZLE D1.4 352283 REF. 237497 - LASER Ref: 308001030010052</t>
  </si>
  <si>
    <t>PUENTE RECTIFICADOR DE 1/2 - 1/2 / 3/5 TON REF. C677 NIT</t>
  </si>
  <si>
    <t>TORNILLO BRIDA BARRA TORNEADO MVJNR-2525M16 REF: CS7-6030 Ref: CS7-6030</t>
  </si>
  <si>
    <t>TORNILLO INSERTO BARRA ALESADO S16Q MCLNR12 Ref: LCS-511</t>
  </si>
  <si>
    <t>LIMPIADOR DESENGRASANTE ELECTRONICO X 8 ONZAS Ref: DIELLECT PI</t>
  </si>
  <si>
    <t>COPA NASAL PARA MASCARA CARA COMPLETA REF: 6894 REF: 6894 REF: 6894 REF: 6894 Ref: 6894</t>
  </si>
  <si>
    <t>FILTRO COMBUSTIBLE MONTACARGA Ref: FF5160 - BF7534</t>
  </si>
  <si>
    <t>CLAVIJA DE SEGURIDAD 20A 250V - COLOR AMARILLO CODELCA Ref: C-024</t>
  </si>
  <si>
    <t>LLAVE MIXTA 7/16" STANLEY REF: 86-834 STANLEY Ref: 86-834</t>
  </si>
  <si>
    <t>CHALECO REFLECTIVO CITYLUX COLOR NARANJA STEELPRO Ref: 452051440480</t>
  </si>
  <si>
    <t>SOLDADURA 6010 3/32 WEST ARCO WEST ARCO WEST ARCO</t>
  </si>
  <si>
    <t>CONTACT TIP 0.035 TREG TREG Ref: 403-20-35</t>
  </si>
  <si>
    <t>PILOTO BROCA ANULAR 5/8" A 2 3/8" X 2" - MARCA HOUGEN Ref: HO-10528</t>
  </si>
  <si>
    <t>CONTACT TIP 5/64 Ref: T-078</t>
  </si>
  <si>
    <t>VALVULA DE INHALACION LINEA 7500 REF. 7582 3M</t>
  </si>
  <si>
    <t>NOZZLE D0.8 352280 REF. 124561 - LASER REF: 308001030470052 Ref: 308001030470052</t>
  </si>
  <si>
    <t>CONTRATUERCA PARA PULIDORA DW 28476 REF: 397616-00 REF: 397616-00 Ref: 397616-00</t>
  </si>
  <si>
    <t>FLEXOMETRO 8 MTS X 25 MM STANLEY Ref: 30-626</t>
  </si>
  <si>
    <t>LLAVE PARA MANDRIL K-4 JAC</t>
  </si>
  <si>
    <t>ARNES PARA RESPIRADOR REF. 6897 3M 3M</t>
  </si>
  <si>
    <t>PORTA ESCOBILLA PARA PULIDORA DW 4120 REF: N167600 Ref: N167600</t>
  </si>
  <si>
    <t>AGUJA DE FLUIDO 2.0 PARA PISTOLA R-410G PRO Ref: R20320#10</t>
  </si>
  <si>
    <t>CUCHILLA BISTURI 11931 - JUEGO X 5 UNIDADES STANLEY STANLEY</t>
  </si>
  <si>
    <t>LLAVE MIXTA 1/4" STANLEY REF: 86-831 STANLEY Ref: 86-831</t>
  </si>
  <si>
    <t>GRATA DE LIJA GRANO 60 X 6 X 2 ABRACOL</t>
  </si>
  <si>
    <t>CASCO DIELECTRICO CON RACHET - COLOR BLANCO ARM Ref: A1300RC</t>
  </si>
  <si>
    <t>LIJA DE TRAPO # 150 MULTI-FLEX  12" ABRACOL</t>
  </si>
  <si>
    <t>CENTRO PUNTO 1/2" X 6" STANLEY REF: 16-325 STANLEY Ref: 16-325</t>
  </si>
  <si>
    <t>PLACA DE APOYO BARRA TORNEADO MVJNR-2525M16 REF: SMV-322 Ref: SMV-322</t>
  </si>
  <si>
    <t>KIT CORONA Y PIÑON PARA PULIDORA DEWALT 4120 Ref: N153126-N153125</t>
  </si>
  <si>
    <t>LIJA ROJA # 80 - 9" X 11" ABRACOL</t>
  </si>
  <si>
    <t>CAMPO PISTOLA ATORNILLADORA REF 293 DW REF: 617862-00SV REF: 617862-00SV Ref: 617862-00SV</t>
  </si>
  <si>
    <t>MASILLA ROJA FORMULA # 1 TER</t>
  </si>
  <si>
    <t>LLAVE MIXTA 5/8" STANLEY REF: 86-837 STANLEY Ref: 86-837</t>
  </si>
  <si>
    <t>GAFAS ANTIEMPAÑANTES NEGRAS REF. SPYFLEX Ref: 201020232</t>
  </si>
  <si>
    <t>LIJA DE AGUA # 80  - 9" X 11" ABRACOL Ref: CLAVE 1002</t>
  </si>
  <si>
    <t>MANGO PARA PULIDORA DW 28111 REF: 614796-00 Ref: 614796-00</t>
  </si>
  <si>
    <t>PORTAESCOBILLA PARA PULIDORA DEWALT 4577 Ref: N106196</t>
  </si>
  <si>
    <t>GUARDA A PRESION PARA PULIDORA 4120-B3 - PLATEADA REF: N105312 Ref: N105312</t>
  </si>
  <si>
    <t>TRIGGER ASSEMBLY 5662 REF: 431235 Ref: 431235</t>
  </si>
  <si>
    <t>BOLSA PLASTICA CAL. 4 - 46 CM X 63.5 CM REF: BBDTRA18L25C4CRD Ref: BBDTRA18L25C4CRD</t>
  </si>
  <si>
    <t>GUARDA A PRESION PARA PULIDORA 28111 - NEGRA REF: 397661-02 Ref: 397661-02</t>
  </si>
  <si>
    <t>INTERRUPTOR PARA PULIDORA DW 4120 REF: N327459 Ref: N327459</t>
  </si>
  <si>
    <t>LLAVE MIXTA 3/8" STANLEY REF: 86-833 STANLEY Ref: 86-833</t>
  </si>
  <si>
    <t>NOZZLE D1.7 237501 REF. 1257672 - LASER Ref: 308001030340029</t>
  </si>
  <si>
    <t>LUBRICANTE GEL X 8 ONZAS - MARCA HOUGEN SIKA SIKA</t>
  </si>
  <si>
    <t>MANGUERA PARA MEZCLA ARGON Y CO2 CON ACOPLE MACHO - MACHO X 3 METROS REF: 432774 Ref: 432774</t>
  </si>
  <si>
    <t>TONILLO INSERTO TPS35 PARA FRESA ASX400 MITSUBISHI REF: 5057000476 REF: 5057000476 Ref: 5057000476</t>
  </si>
  <si>
    <t>LLAVE MIXTA 11/16" STANLEY Ref: 86-838</t>
  </si>
  <si>
    <t>DESTORNILLADOR DE ESTRELLA 1/4" X 4" STANLEY Ref: 69-145</t>
  </si>
  <si>
    <t>TORNILLO SLCS105 MITSUBISHI MITSUBISHI</t>
  </si>
  <si>
    <t>PASACABLE PARA PULIDORA 28476 Ref: 604118-00</t>
  </si>
  <si>
    <t>TORNILLO BRIDA BARRA ALESADO S16Q MCLNR12 Ref: CS7-5018</t>
  </si>
  <si>
    <t>JUEGO LLAVES BRISTOL DE 1/16" A 3/8" (12 PIEZAS) STANLEY Ref: 69-257</t>
  </si>
  <si>
    <t>CUCHILLA PARA CALADORA DEWALT 331K (METAL) - JUEGO X 5 UNIDADES BOSH REF: T118A BOSH Ref: T118A</t>
  </si>
  <si>
    <t>PLACA DE APOYO PARA PORTAHERRAMIENTA REF. WPSTN43 MITSUBISHI MITSUBISHI MITSUBISHI</t>
  </si>
  <si>
    <t>ESCOBILLAS PARA TRONZADORA 28720-B3 DEWALT REF: N097997 DEWALT REF: N097997 DEWALT Ref: N097997</t>
  </si>
  <si>
    <t>VALVULA DE EXHALACION LINEA 7500 REF. 7583 3M</t>
  </si>
  <si>
    <t>BROCA CILINDRICA Ø 21/64" DORMER DORMER</t>
  </si>
  <si>
    <t>PILOTO BROCA ANULAR 5/8 A 2 3/8" X 1" - MARCA HOUGEN Ref: HO-10527</t>
  </si>
  <si>
    <t>ABRAZADERA PARA PULIDORA 4120 REF: 619328-00 REF: 619328-00 Ref: 619328-00</t>
  </si>
  <si>
    <t>TORNILLO PARA PULIDORA 4120 REF: 562097-00 Ref: 562097-00</t>
  </si>
  <si>
    <t>RESORTE EXTREMO GUIA CADENA DE 2 - 5 TON Ref: LMH5 B536</t>
  </si>
  <si>
    <t>BOLSA PLASTICA 1.5 KGS CAL. 4 - 20 CM X 30 CM Ref: BBDTRSTA 8 L12CF0</t>
  </si>
  <si>
    <t>BOLSA PLASTICA 0.8 KGS CAL. 4 - 17.5 CM X 25.5 CM Ref: BBDTRSTA 7" X 10" L10C4L0</t>
  </si>
  <si>
    <t>LLAVE MIXTA 13 MM STANLEY REF: 4-86-858 STANLEY REF: 4-86-858 STANLEY Ref: 4-86-858</t>
  </si>
  <si>
    <t>DESTORNILLADOR DE PALA 1/4" X 4" STANLEY Ref: STHT69119</t>
  </si>
  <si>
    <t>TOMA AEREA EN CAUCHO DE 110 V -  15 AMPERIOS CODELCA REF: C-010 CODELCA Ref: C-010</t>
  </si>
  <si>
    <t>FILTRO DE ACEITE MONTACARGA Ref: MP10169 - B7131</t>
  </si>
  <si>
    <t>RATCHET DE 1/2" DESACOPLE RAPIDO CABEZA DE PERA REF: 87-930 STANLEY</t>
  </si>
  <si>
    <t>MANGO PARA PULIDORA DEWALT 7" REF: 651858-00 REF: 651858-00 Ref: 651858-00</t>
  </si>
  <si>
    <t>SILICONA ROJA INDUSTRIAL ALTA TEMPERATURA X 70 ML REF.SI 596 LOCTITE LOCTITE</t>
  </si>
  <si>
    <t>ADH-SEN.IZQ</t>
  </si>
  <si>
    <t>ADHESIVO SENTIDO DE ROTACION IZQUIERDA 15 CMS X 9 CMS</t>
  </si>
  <si>
    <t>LLAVE MIXTA 1/2" STANLEY STANLEY Ref: 86-835</t>
  </si>
  <si>
    <t>LIJA DE AGUA # 180 - 9" X 11" ABRACOL Ref: CLAVE 1006</t>
  </si>
  <si>
    <t>BASE ADHESIVA GUIA CABLE DEXSON Ref: DXN3200B</t>
  </si>
  <si>
    <t>CASO DE CAMPO 4120 REF: N122019 Ref: N122019</t>
  </si>
  <si>
    <t>CAJA ENGRANAJE PARA PULIDORA DWE4120-B (CARCAZA) REF: N153391 Ref: N153391</t>
  </si>
  <si>
    <t>NOZZLE D1.0 352281 REF. 124562 - LASER REF: 308001030290022 Ref: 308001030290022</t>
  </si>
  <si>
    <t>MANDRIL 1/16" - 3/8" RE - 24 UNF (1.5 - 10MM) REF: WJ3510 REF: WJ3510 Ref: WJ3510</t>
  </si>
  <si>
    <t>DISCO 14" X 3/32 PARA TRONZADORA ABRACOL</t>
  </si>
  <si>
    <t>BOLSA PLASTICA 0.5 KGS CAL. 4 - 12 CM X 20 CM REF: BBDTRSTA 5" X 8" L8C4L0 Ref: BBDTRSTA 5" X 8" L8C4L0</t>
  </si>
  <si>
    <t>PALETA INTERIOR PARA PULIDORA 4120 REF: N232486 REF: N232486 Ref: N232486</t>
  </si>
  <si>
    <t>JUEGO LLAVES BRISTOL MILIMETRICO DE 1.5 MM A 10 MM (10 PIEZAS) STANLEY REF: 69-253 STANLEY Ref: 69-253</t>
  </si>
  <si>
    <t>BROCA CILINDRICA Ø 23/64" DORMER DORMER</t>
  </si>
  <si>
    <t>BREAKER MONOFASICO AUTOMATICO IC60N PARA 6 AMPERIOS SCHNEIDER Ref: A9F74106</t>
  </si>
  <si>
    <t>WASHER SHOCK TREGASKISS 402-7 Ref: 418236</t>
  </si>
  <si>
    <t>BOLSA PLASTICA 10.5 KGS CAL. 4 - 30,5 CM X  35.5 CM ( PLANOS ) Ref: BBDTRA12L14CC4CRO</t>
  </si>
  <si>
    <t>PORTA ESCOBILLA PARA TRONZADORA  28720-B3 DEWALT REF: N085935 DEWALT Ref: N085935</t>
  </si>
  <si>
    <t>INSERTO VNMG 160404 MP MC6015 MITSUBISHI</t>
  </si>
  <si>
    <t>SOPORTE PARA CARTUCHO LINEA 7500 REF.7586 3M 3M 3M</t>
  </si>
  <si>
    <t>TOBERA CERAMICA PARA TIG # 8 Ref: 10N46-G</t>
  </si>
  <si>
    <t>DISCO CORTE 4 1/2" X 1/8" X 7/8" A30T TIPO 42 ABRACOL Ref: CLAVE 946</t>
  </si>
  <si>
    <t>BARRERA FINAL PARA BORNERA DOBLE ALLEN-BRADLEY Ref: 1492-EBJD3</t>
  </si>
  <si>
    <t>TORNILLO BRIDA BARRA ROSCADO S25R-UNTOR3 Ref: CSH0516</t>
  </si>
  <si>
    <t>TORNILLO PLACA APOYO BARRA ALESADO S32S-MWLNL08 REF: LCS-617 REF: LCS-617 Ref: LCS-617</t>
  </si>
  <si>
    <t>CONJUNTO DE BLOQUEO DEL HUSILLO 4120 REF: N181767 REF: N181767 REF: N181767 Ref: N181767</t>
  </si>
  <si>
    <t>PROTECTOR CABLE PARA PULIDORA 25477 / 28111 / 4120 Ref: 330005-01</t>
  </si>
  <si>
    <t>TOMA PARA INCRUSTAR 110 V DOBLE CON TAPA LEGRAND Ref: GL2-303BG</t>
  </si>
  <si>
    <t>MANGO FINAL 4120 Ref: N122021</t>
  </si>
  <si>
    <t>PUENTE DE CONEXION CENTRAL BORNERA 4 POLOS ALLEN-BRADLEY Ref: 1492-CJJ5-4</t>
  </si>
  <si>
    <t>TERMINAL AISLADO TIPO "PUNTERA HUECA" PARA CABLE 18AWG COLOR ROJO VCP Ref: VTPU-10008</t>
  </si>
  <si>
    <t>TORNILLO CARCAZA 4120 REF: 330065-31 Ref: 330065-31</t>
  </si>
  <si>
    <t>GUANTE SOLVEX EN NITRILO COLOR VERDE - CAL. 22 - 18 " LARGO Ref: 37-185</t>
  </si>
  <si>
    <t>AMARRE PLASTICO 20 CMS NEGRO DEXSON</t>
  </si>
  <si>
    <t>CONTRATUERCA PARA PULIDORA DW 28111 - DW 4120 REF: 633257-00SV Ref: 633257-00SV</t>
  </si>
  <si>
    <t>EMPAQUE DE RODAMIENTO INTERNO PARA TRONZADORA 28720-B3 DEWALT REF: N085933 DEWALT Ref: N085933</t>
  </si>
  <si>
    <t>RESORTE DE ESCOBILLA REF: N097703 Ref: N097703</t>
  </si>
  <si>
    <t>BROCA CILINDRICA Ø 11/64" DORMER DORMER</t>
  </si>
  <si>
    <t>CLAVIJA CAUCHO CON TERMINAL DE POLO A TIERRA 15 AMPERIOS CODELCA Ref: C-003</t>
  </si>
  <si>
    <t>LIJA DE AGUA # 150 - 9" X 11" ABRACOL Ref: CLAVE 1005</t>
  </si>
  <si>
    <t>TOMA AEREA EN CAUCHO DE 110 V -  15 AMPERIOS CON POLO A TIERRA CODELCA REF: C-011 CODELCA Ref: C-011</t>
  </si>
  <si>
    <t>CINTA AUTODHESIVA DOBLE FAZ 3/4" X 5 METROS Ref: DXN33031</t>
  </si>
  <si>
    <t>BROCA CILINDRICA Ø 15/64" DORMER DORMER DORMER</t>
  </si>
  <si>
    <t>LIMA TRIANGULAR FINA 6" Ref: 1-170-06-1-2</t>
  </si>
  <si>
    <t>BOLSA PLASTICA 0.15 KGS CAL. 4 - 15.5 CM X 11 CM Ref: BBDTRSTA 4.25" X 6" L6C2F0</t>
  </si>
  <si>
    <t>SEGUETA MANUAL DE 12" X 18 DIENTES NICHOL REF: 18D NICHOL REF: 18D NICHOL Ref: 18D</t>
  </si>
  <si>
    <t>TOBERA CERAMICA PARA TIG # 5 REF: 10N49-6 REF: 10N49-6 Ref: 10N49-6</t>
  </si>
  <si>
    <t>TOBERA CERAMICA PARA TIG # 6 REF: 10N48 REF: 10N48 Ref: 10N48</t>
  </si>
  <si>
    <t>AMARRE PLASTICO 25 CMS NEGRO DEXSON</t>
  </si>
  <si>
    <t>TUBO FLUORESCENTE 18W LED T8 6500K - 120 CMS SYLVANIA SYLVANIA Ref: P27900</t>
  </si>
  <si>
    <t>RESORTE DE COMPRESION 4120 REF: N092954 Ref: N092954</t>
  </si>
  <si>
    <t>SEGURO GUARDA PARA PULIDORA 4120 REF: N136731 REF: N136731 Ref: N136731</t>
  </si>
  <si>
    <t>TAPA DE ESCOBILLAS PARA TRONZADORA 28720-B3 DEWALT REF: 622441-00 DEWALT Ref: 622441-00</t>
  </si>
  <si>
    <t>RESORTE MES2 MITSUBISHI MITSUBISHI</t>
  </si>
  <si>
    <t>VALVULA DE INHALACION PARAMASCARA 6000 REF. 6893 3M 3M</t>
  </si>
  <si>
    <t>CUBIERTA DE LA CAJA DE ENGRANAJES 4120 Ref: N232837</t>
  </si>
  <si>
    <t>TORNILLO DE HOMBRO PARA PULIDORA 4120 REF: N137733 REF: N137733 Ref: N137733</t>
  </si>
  <si>
    <t>LIJA DE AGUA # 220 - 9" X 11" ABRACOL Ref: CLAVE 1007</t>
  </si>
  <si>
    <t>BOTON PARA PULIDORA 28111 Ref: 625323-00</t>
  </si>
  <si>
    <t>LIJA DE AGUA # 1200 - 9" X 11" ABRACOL REF: CLAVE 1016 ABRACOL Ref: CLAVE 1016</t>
  </si>
  <si>
    <t>JUNTA TORICA (ORING CARCASA) 4120 Ref: N119639</t>
  </si>
  <si>
    <t>RESORTE BOTON DE BLOQUEO REF: 562210-00 Ref: 562210-00</t>
  </si>
  <si>
    <t>RESORTE PARA PULIDORA 28111 / 4120 REF: 562210 Ref: 562210</t>
  </si>
  <si>
    <t>DISCO DESBASTE 4 1/2" X 1/4" X 7/8" A24T TIPO 27 Ref: CLAVE 904</t>
  </si>
  <si>
    <t>DISCO CORTE 4 1/2" X 1/16" X 7/8" A46T TIPO 1 Ref: CLAVE 422</t>
  </si>
  <si>
    <t>SEGURO BOTON PARA PULIDORA 4120 Ref: N124292</t>
  </si>
  <si>
    <t>CLAVIJA DE CAUCHO 110 V CODELCA Ref: C-002</t>
  </si>
  <si>
    <t>BOMBILLO 9W LED E27 TOLEDO 6500K SYLVANIA REF: P27621 SYLVANIA REF: P27621 SYLVANIA Ref: P27621</t>
  </si>
  <si>
    <t>INTERRUPTOR DE PALANCA (TOGGLE SWITCH - PHJ-0818) REF: KNG1-202 REF: KNG1-202 Ref: KNG1-202</t>
  </si>
  <si>
    <t>LAM-A572-1/2-G5</t>
  </si>
  <si>
    <t>LAMINA A 572 GRADO 50 CAL. 1/2" ( 12.70 MM )</t>
  </si>
  <si>
    <t>LAM-MAX.450X1/4</t>
  </si>
  <si>
    <t>LAMINA MAXDUR  450 CAL. 1/4" ( 6.35 MM )</t>
  </si>
  <si>
    <t>CAJ-RED.C122</t>
  </si>
  <si>
    <t>CAJA REDUCTORA C122 RELACION 1/4.5 CON EJE DE ENTRADA Ø 35 MM Y EJE SALIDA ESTRIADO Ø 35 MM-SISP</t>
  </si>
  <si>
    <t>VAR-HR-LISA-1/4</t>
  </si>
  <si>
    <t>VARILLA REDONDA LISA Ø 1/4" ( 6 MM )</t>
  </si>
  <si>
    <t>CAM-ROD.P16</t>
  </si>
  <si>
    <t>CAMISA DE RODILLO DE PLTZ 16(501) ESTANDAR  DE Ø 8 1/8 X 5 5/8" MARCA HAYNE</t>
  </si>
  <si>
    <t>CAM-PEL.8028</t>
  </si>
  <si>
    <t>CAMISA PELETIZADORA 8028(1610) AMPLIADA  DE Ø EXT. 395 MM X Ø INT. 260MM X 321 MM(ANCHO EFECTIVO 281MM)-MARCA JACOBS</t>
  </si>
  <si>
    <t>CAM-ROD.P25</t>
  </si>
  <si>
    <t>CAMISA RODILLO PLTZ  25 (1210) AMPLIADA  DE Ø EXT. 310 MM X Ø INT. 215 MM X 256 MM-MARCA HAYNE</t>
  </si>
  <si>
    <t>DAD-PLT.501</t>
  </si>
  <si>
    <t>DADO PLTZ 16(501) ESTÁNDAR Ø 4.5 MM X 70 MM/ 63 MM DE ANCHO EFECTIVO 142 MM - ANCHO TOTAL DE 182 MM-MARCA HAYNE</t>
  </si>
  <si>
    <t>DAD-PEL.501JAC</t>
  </si>
  <si>
    <t>DADO PLTZ 16(501) ESTANDAR Ø 4.5 MM X 70 MM/ 63 MM DE ANCHO EFECTIVO 142 MM - ANCHO TOTAL DE 182 MM-MARCA JACOBS</t>
  </si>
  <si>
    <t>DAD-802.8HA</t>
  </si>
  <si>
    <t>DADO PLTZ 8028(1610) AMPLIADO Ø EXT. 960 MM Ø INT. 800 MM ANCHO TOTAL. 375MM - Ø AGUJERO 4.5 MM - RECORRIDO 67 MM CON ALIVIO- AREA ABIERTA DE 42.2% MARCA HAYNE</t>
  </si>
  <si>
    <t>DAD-PEL.960</t>
  </si>
  <si>
    <t>DADO PLTZ 8028(1610) AMPLIADO Ø EXT. 960 MM Ø INT. 800 MM ANCHO TOTAL. 375MM - Ø AGUJERO 4.5 MM - RECORRIDO 67 MM CON ALIVIO- AREA ABIERTA DE 42.2% MARCA JACOBS (SEGUN PLANO)</t>
  </si>
  <si>
    <t>ROD-EXT-9X60-CO</t>
  </si>
  <si>
    <t>RODILLO ESTRIADO Ø 9" X 60" FIJO CONDUCIDO "MASA QUEBRANTADOR"</t>
  </si>
  <si>
    <t>ESP-CAB-3/4</t>
  </si>
  <si>
    <t>ESPIRAL PARA CABLE Ø 3/4"</t>
  </si>
  <si>
    <t>PIÑ-100.10D</t>
  </si>
  <si>
    <t>PIÑON CADENA MILLE PASO 100 BULON 18 - 10 DIENTES CON MANZANA Ø 100 - EN FUNDICION GRIS</t>
  </si>
  <si>
    <t>A.C.P.M</t>
  </si>
  <si>
    <t>COM-ACP.M</t>
  </si>
  <si>
    <t>ACPM</t>
  </si>
  <si>
    <t>ARN-MUL.4PTOS</t>
  </si>
  <si>
    <t>ARNES MULTIPROPOSITO,  CRUZADO DE 4 PUNTOS Ref: 402-MT-X4</t>
  </si>
  <si>
    <t>BAN-NYL.2X2</t>
  </si>
  <si>
    <t>ESLINGA EN BANDA DE NYLON 2" X 2 METROS - OJOS INVERTIDOS - CAPACIDAD VERTICAL 1.45 TON</t>
  </si>
  <si>
    <t>BRO-138.X1H</t>
  </si>
  <si>
    <t>BROCA ANULAR 1 3/8" X 1" HOUGEN</t>
  </si>
  <si>
    <t>BRO-ANU.5/8X1.HO-12120</t>
  </si>
  <si>
    <t>BROCA ANULAR 5/8" X 1" - MARCA HOUGEN REF: HO-12120 Ref: HO-12120</t>
  </si>
  <si>
    <t>BRO-CIL.14MM</t>
  </si>
  <si>
    <t>BROCA CILINDRICA Ø 14 MM</t>
  </si>
  <si>
    <t>BRO-1/4.X14.TU</t>
  </si>
  <si>
    <t>BROCA Ø 1/4" X 4" TUNGSTENO RANURADA</t>
  </si>
  <si>
    <t>ESC-3/4.X4C</t>
  </si>
  <si>
    <t>ESCARIADOR Ø 3/4" EN TUGSTENO 4 CORTES</t>
  </si>
  <si>
    <t>AVE-7/8.82°</t>
  </si>
  <si>
    <t>AVELLANADOR 7/8 ANGULO 82°</t>
  </si>
  <si>
    <t>BUR-3/8.4CO</t>
  </si>
  <si>
    <t>BURIL 3/8" X 4" AL 10% COBALTO</t>
  </si>
  <si>
    <t>LIJ-AGU.400</t>
  </si>
  <si>
    <t>LIJA DE AGUA # 400 - 9" X 11" ABRACOL Ref: CLAVE 1012</t>
  </si>
  <si>
    <t>MOR-VER.1"</t>
  </si>
  <si>
    <t>MORDAZA VERTICAL PARA 1 TONELADA CON CIERRE DE SEGURIDAD</t>
  </si>
  <si>
    <t>POR-HER.MTJNR2525M16N</t>
  </si>
  <si>
    <t>PORTA HERRAMIENTA MTJNR 2525 M16N - DERECHO MARCA CANELA</t>
  </si>
  <si>
    <t>INS-FRE.N9MT11T3CT-NC40</t>
  </si>
  <si>
    <t>INSERTO FRESADO JIMMORE N9MT11T3CT-NC40</t>
  </si>
  <si>
    <t>INS-FRE.12T308PEER-JM</t>
  </si>
  <si>
    <t>INSERTO FRESADO SOMT 12T308PEER-JM VP30RT Y</t>
  </si>
  <si>
    <t>INS-SPE.1203</t>
  </si>
  <si>
    <t>INSERTO SPEN 1203EDR F7030 FRESADO ACERO 1045 MITSUBISHI</t>
  </si>
  <si>
    <t>INS-VOE.NX2525</t>
  </si>
  <si>
    <t>INSERTO SPEN1203EDER NX 2525</t>
  </si>
  <si>
    <t>INS-TNM.220408-MP.MC6015</t>
  </si>
  <si>
    <t>INSERTO TNMG 220408-MP MC6015 MITSUBISHI</t>
  </si>
  <si>
    <t>INS-TOR.NT2L KC5025</t>
  </si>
  <si>
    <t>INSERTO TORNEADO KENNAMETAL NT2L KC5025</t>
  </si>
  <si>
    <t>POR-INS.MTJNL2525M16N</t>
  </si>
  <si>
    <t>PORTA INSERTO MTJNL 2525 M16N</t>
  </si>
  <si>
    <t>MAC-HEL.1/2.13R3BX A KP6525</t>
  </si>
  <si>
    <t>MACHO HELICOIDAL Ø 1/2" REF. 13R3BX A KP6525 - T630N05000</t>
  </si>
  <si>
    <t>MAC-HEL.3/4</t>
  </si>
  <si>
    <t>MACHO HS-E HELICOIDAL UNC 10 Ø 3/4" ROSCA ORDINARIA - SIN RECUBRIMIENTO REF. GHURING</t>
  </si>
  <si>
    <t>MAC-3/4.N10</t>
  </si>
  <si>
    <t>MACHO Ø 3/4"  NC 10</t>
  </si>
  <si>
    <t>MAC-ROX.5/16</t>
  </si>
  <si>
    <t>MACHO Ø 5/16" ROSCA ORDINARIA - JUEGO X 3 UNIDADES MARCA DORMER</t>
  </si>
  <si>
    <t>MAC-5/8.ROS.ORD</t>
  </si>
  <si>
    <t>MACHO Ø 5/8" ROSCA ORDINARIA - JUEGO X 3 UNIDADES</t>
  </si>
  <si>
    <t>ACEITE REFRIGERANTE SEMISINTETICO AQUATEC 76310 OELHELD Ref: A1016335GAL</t>
  </si>
  <si>
    <t>GRA-GAD.S3.V220C</t>
  </si>
  <si>
    <t>GRASA GADUS S3 V220 C 2  X 18  KILOS - SHELL</t>
  </si>
  <si>
    <t>PLA-APO.BAR.S32</t>
  </si>
  <si>
    <t>PLACA DE APOYO BARRA ALESADO S32S-MWLNL08 Ref: SMW-432</t>
  </si>
  <si>
    <t>PULSADOR  (BUTTON - PHJ-0818) REF: LA38-22/103 Ref: LA38-22/103</t>
  </si>
  <si>
    <t>GUA-PUL.DEW.GRAN</t>
  </si>
  <si>
    <t>GUARDA PARA PULIDORA DW 28476 REF: N037746 REF: N037746 Ref: N037746</t>
  </si>
  <si>
    <t>CLA-MIC.EXT</t>
  </si>
  <si>
    <t>CLAMP ASSY PARA MICROMETRO EXTERIORES MITUTOYO</t>
  </si>
  <si>
    <t>COR-LIQ.PAP</t>
  </si>
  <si>
    <t>CORRECTOR LIQUIDPAPER</t>
  </si>
  <si>
    <t>ENG-ARR. 610618</t>
  </si>
  <si>
    <t>ENGRANAJE DE ARRASTRE ALIMENTADOR ESSAB ORIGO FEED  REF: 610618</t>
  </si>
  <si>
    <t>ESC-ZUL.PX120</t>
  </si>
  <si>
    <t>ESCOBA PLASTICA ZULIA DURA P X 120</t>
  </si>
  <si>
    <t>GAN-INF.075</t>
  </si>
  <si>
    <t>GANCHO INFERIOR P/GARRUCHA 0.750 TON</t>
  </si>
  <si>
    <t>MAN-MAD.ESC</t>
  </si>
  <si>
    <t>MANGO DE MADERA PARA ESCOBA</t>
  </si>
  <si>
    <t>NYL-2MM.X50MT</t>
  </si>
  <si>
    <t>NYLON Ø 2 MM CARRETE X 50 METROS</t>
  </si>
  <si>
    <t>PIC-FLU.2PI</t>
  </si>
  <si>
    <t>PICO DE FLUIDO 2.0 PARA PISTOLA R-410G PRO Ref: R20320#02</t>
  </si>
  <si>
    <t>PRO-CAR.270</t>
  </si>
  <si>
    <t>PROTECTOR EN CARNAZA PARA ESLINGA DE 14 CMS X 270 CMS</t>
  </si>
  <si>
    <t>PRO-ESL.8X60</t>
  </si>
  <si>
    <t>PROTECTOR EN CARNAZA PARA ESLINGA DE 8 CMS X 60 CMS</t>
  </si>
  <si>
    <t>MEZ-ARG.CO2</t>
  </si>
  <si>
    <t>MEZCLA 75% ARGON / 25% CO2 X 6.5M3 MESSER - ADG Ref: 07015</t>
  </si>
  <si>
    <t>1.4.55.95 | Varios</t>
  </si>
  <si>
    <t>Stock Varios</t>
  </si>
  <si>
    <t>BRI-200.1/4</t>
  </si>
  <si>
    <t>BRIDA Ø 200MM  ESPESOR 1/4</t>
  </si>
  <si>
    <t>BRI-250.1/4</t>
  </si>
  <si>
    <t>BRIDA Ø 250MM  ESPESOR 1/4</t>
  </si>
  <si>
    <t>BRI-300.1/4</t>
  </si>
  <si>
    <t>BRIDA Ø 300MM ESPESOR 1/4</t>
  </si>
  <si>
    <t>BRI-320.1/4</t>
  </si>
  <si>
    <t>BRIDA Ø 320MM ESPESOR 1/4</t>
  </si>
  <si>
    <t>EJE-120.SPP</t>
  </si>
  <si>
    <t>EJE 1020 LONGITUD 400 SOPORTE DEL PATIN PLANO TRCA-4026-008</t>
  </si>
  <si>
    <t>EJE-250.SPP</t>
  </si>
  <si>
    <t>EJE 1045 LONGITUD 250  SOPORTE DEL PATIN PLANO TRCA-2526-008</t>
  </si>
  <si>
    <t>EJE-340.SPP</t>
  </si>
  <si>
    <t>EJE 1045 LONGITUD 340 SOPORTE DEL PATIN PLANO TRCA-3426-008</t>
  </si>
  <si>
    <t>ESC-ROT.SIN</t>
  </si>
  <si>
    <t>ESCLUSA ROTATIVA ESRT-3025 Ø300 MM SIN MOTOREDUCTOR</t>
  </si>
  <si>
    <t>PAL-100.42M</t>
  </si>
  <si>
    <t>PALETA ULTRAPOL UHMW 3/8 100 MM X 42 MM</t>
  </si>
  <si>
    <t>PAL-145.42M</t>
  </si>
  <si>
    <t>PALETA ULTRAPOL UHMW 3/8 145 MM X 42 MM</t>
  </si>
  <si>
    <t>PAL-175.42M</t>
  </si>
  <si>
    <t>PALETA ULTRAPOL UHMW 3/8 175 MM X 42 MM</t>
  </si>
  <si>
    <t>TEN-PAR.TRA</t>
  </si>
  <si>
    <t>TENSOR PARA TRANSPORTADOR (1 TORNILLO, 3 TUERCAS ROSCA ACME  1")  PLANO  TRCA-2526-008</t>
  </si>
  <si>
    <t># Referencias</t>
  </si>
  <si>
    <t>A</t>
  </si>
  <si>
    <t>B</t>
  </si>
  <si>
    <t>C</t>
  </si>
  <si>
    <t>%</t>
  </si>
  <si>
    <t>VED</t>
  </si>
  <si>
    <t>VED-ABC</t>
  </si>
  <si>
    <t>D</t>
  </si>
  <si>
    <t>E</t>
  </si>
  <si>
    <t>VA</t>
  </si>
  <si>
    <t>EA</t>
  </si>
  <si>
    <t>DA</t>
  </si>
  <si>
    <t>EB</t>
  </si>
  <si>
    <t>VB</t>
  </si>
  <si>
    <t>DB</t>
  </si>
  <si>
    <t>EC</t>
  </si>
  <si>
    <t>VC</t>
  </si>
  <si>
    <t>DC</t>
  </si>
  <si>
    <t># REFERENCIAS</t>
  </si>
  <si>
    <t>%ROT</t>
  </si>
  <si>
    <t>V</t>
  </si>
  <si>
    <t>MOT-7/5.CHI</t>
  </si>
  <si>
    <t>MOTOR ANTICHISPA (ANTIEXPLOSION) 7.5 HP - 5.5 KW A 1800 RPM - IP65 REF: YUTONG YBX4-132S-4.</t>
  </si>
  <si>
    <t>BRO-CIL.3/4X12</t>
  </si>
  <si>
    <t>BROCA CILINDRICA - MULTIPROPOSITO SDS-PLUS REF. TE-CX  3/4 - 12"</t>
  </si>
  <si>
    <t>BRO-CIL.1.1/16</t>
  </si>
  <si>
    <t>BROCA CILINDRICA Ø 1 1/16"</t>
  </si>
  <si>
    <t>BRO-CIL.7/16</t>
  </si>
  <si>
    <t>BROCA CILINDRICA Ø 7/16" X 12"</t>
  </si>
  <si>
    <t>ESC-3/8.TUN</t>
  </si>
  <si>
    <t>ESCARREADOR 3/8 EN TUGNSTENO Ref: 4SE0625IS075A KC633M</t>
  </si>
  <si>
    <t>MAC-M22.2</t>
  </si>
  <si>
    <t>MACHO M 22 X 2 MM DE PASO X 2 UND</t>
  </si>
  <si>
    <t>MAC-1RF.X3</t>
  </si>
  <si>
    <t>MACHO Ø 1" X 12 HILOS ROSCA FINA  - JUEGO X 3 UNIDADES</t>
  </si>
  <si>
    <t>MAC-1/2.RFI</t>
  </si>
  <si>
    <t>MACHO Ø 1/2" ROSCA FINA  IZQUIERDA - JUEGO X 3 UNIDADES</t>
  </si>
  <si>
    <t>MAC-ROO.9/16</t>
  </si>
  <si>
    <t>MACHO Ø 9/16" ROSCA ORDINARIA - JUEGO X 3 UNIDADES</t>
  </si>
  <si>
    <t>MAC-ROF.9/16</t>
  </si>
  <si>
    <t>MACHO Ø 9/16" ROSCAFINA - JUEGO X 3 UNIDADES</t>
  </si>
  <si>
    <t>NOZZLE 1.7 STANDARD PKX5 - LASER 2 REF: 1324864 REF: 1324864 REF: 1324864 REF: 1324864 Ref: 1324864</t>
  </si>
  <si>
    <t>NOZZLE 2.0 STANDARD PKX5 - LASER 2 REF: 1324865 REF: 1324865 REF: 1324865 REF: 1324865 Ref: 1324865</t>
  </si>
  <si>
    <t>NOZZLE 2.3 STANDARD PKX5 - LASER 2 REF: 1324866 REF: 1324866 REF: 1324866 REF: 1324866 Ref: 1324866</t>
  </si>
  <si>
    <t>FUS-32A.818</t>
  </si>
  <si>
    <t>FUSIBLE (PHJ-0818) REF: 32 AMP</t>
  </si>
  <si>
    <t>FUS-AMP.4PH</t>
  </si>
  <si>
    <t>FUSIBLE (PHJ-0818) REF: 4 AMP</t>
  </si>
  <si>
    <t>GUA-ALI.WIR</t>
  </si>
  <si>
    <t>GUAYA DE ALIMENTACION DE ALAMBRE (WIRE FEEDING HOSE - PHJ-0818)</t>
  </si>
  <si>
    <t>PARADA DE EMERGENCIA (E-STOP SWITCH - PHJ-0818) REF: LB-CR11 Ref: LB-CR11</t>
  </si>
  <si>
    <t>DISCO-3M-6-80</t>
  </si>
  <si>
    <t>DISCO 3M 6" ASPIRACION LIMPIA GRANO 80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</si>
</sst>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(&quot;$&quot;* #,##0.00_);_(&quot;$&quot;* \(#,##0.00\);_(&quot;$&quot;* &quot;-&quot;??_);_(@_)"/>
    <numFmt numFmtId="165" formatCode="&quot;$&quot;#,###.00_);[Red]\(&quot;$&quot;#,###.00\)"/>
    <numFmt numFmtId="166" formatCode="0.000%"/>
    <numFmt numFmtId="167" formatCode="0.0000%"/>
    <numFmt numFmtId="168" formatCode="&quot;$&quot;#,###_);[Red]\(&quot;$&quot;#,###\)"/>
    <numFmt numFmtId="169" formatCode="0.000000%"/>
  </numFmts>
  <fonts count="9">
    <font>
      <sz val="11"/>
      <color rgb="FF000000"/>
      <name val="Calibri"/>
      <charset val="134"/>
    </font>
    <font>
      <sz val="11"/>
      <color theme="1"/>
      <name val="Calibri"/>
      <family val="2"/>
      <scheme val="minor"/>
    </font>
    <font>
      <b/>
      <sz val="9"/>
      <color theme="0"/>
      <name val="Calibri"/>
      <family val="2"/>
    </font>
    <font>
      <sz val="9"/>
      <color theme="1"/>
      <name val="Calibri"/>
      <family val="2"/>
    </font>
    <font>
      <sz val="11"/>
      <color rgb="FFFFFFFF"/>
      <name val="Calibri"/>
      <family val="2"/>
    </font>
    <font>
      <b/>
      <sz val="12"/>
      <color theme="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4472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165" fontId="0" fillId="0" borderId="0" xfId="0" applyNumberFormat="1"/>
    <xf numFmtId="166" fontId="0" fillId="0" borderId="0" xfId="1" applyNumberFormat="1" applyFont="1" applyAlignment="1"/>
    <xf numFmtId="0" fontId="4" fillId="3" borderId="5" xfId="0" applyNumberFormat="1" applyFont="1" applyFill="1" applyBorder="1" applyAlignment="1" applyProtection="1">
      <alignment horizontal="left"/>
    </xf>
    <xf numFmtId="165" fontId="4" fillId="3" borderId="5" xfId="0" applyNumberFormat="1" applyFont="1" applyFill="1" applyBorder="1" applyAlignment="1" applyProtection="1">
      <alignment horizontal="left"/>
    </xf>
    <xf numFmtId="0" fontId="0" fillId="0" borderId="5" xfId="0" applyNumberFormat="1" applyFill="1" applyBorder="1" applyAlignment="1" applyProtection="1"/>
    <xf numFmtId="165" fontId="0" fillId="0" borderId="5" xfId="0" applyNumberFormat="1" applyFill="1" applyBorder="1" applyAlignment="1" applyProtection="1"/>
    <xf numFmtId="167" fontId="0" fillId="0" borderId="0" xfId="1" applyNumberFormat="1" applyFont="1" applyAlignment="1"/>
    <xf numFmtId="0" fontId="0" fillId="0" borderId="0" xfId="0" applyNumberFormat="1"/>
    <xf numFmtId="0" fontId="0" fillId="0" borderId="5" xfId="0" applyNumberFormat="1" applyFill="1" applyBorder="1"/>
    <xf numFmtId="165" fontId="0" fillId="0" borderId="5" xfId="0" applyNumberFormat="1" applyFill="1" applyBorder="1"/>
    <xf numFmtId="168" fontId="0" fillId="0" borderId="0" xfId="0" applyNumberFormat="1"/>
    <xf numFmtId="9" fontId="0" fillId="0" borderId="0" xfId="1" applyFont="1" applyAlignment="1"/>
    <xf numFmtId="164" fontId="0" fillId="0" borderId="0" xfId="0" applyNumberFormat="1"/>
    <xf numFmtId="169" fontId="0" fillId="0" borderId="0" xfId="1" applyNumberFormat="1" applyFont="1" applyAlignment="1"/>
    <xf numFmtId="10" fontId="0" fillId="0" borderId="0" xfId="1" applyNumberFormat="1" applyFont="1" applyAlignment="1"/>
    <xf numFmtId="169" fontId="2" fillId="2" borderId="2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" fillId="0" borderId="0" xfId="0" applyFont="1"/>
    <xf numFmtId="10" fontId="0" fillId="0" borderId="6" xfId="1" applyNumberFormat="1" applyFont="1" applyBorder="1" applyAlignment="1"/>
    <xf numFmtId="0" fontId="6" fillId="0" borderId="0" xfId="0" applyFont="1" applyAlignment="1">
      <alignment horizontal="center"/>
    </xf>
    <xf numFmtId="0" fontId="7" fillId="0" borderId="0" xfId="0" applyFont="1"/>
    <xf numFmtId="0" fontId="2" fillId="2" borderId="0" xfId="0" applyFont="1" applyFill="1" applyAlignment="1">
      <alignment horizontal="center" vertical="center" wrapText="1"/>
    </xf>
    <xf numFmtId="9" fontId="2" fillId="2" borderId="0" xfId="1" applyFont="1" applyFill="1" applyAlignment="1">
      <alignment horizontal="center" vertical="center" wrapText="1"/>
    </xf>
    <xf numFmtId="0" fontId="3" fillId="0" borderId="4" xfId="0" applyFont="1" applyBorder="1"/>
    <xf numFmtId="0" fontId="0" fillId="0" borderId="0" xfId="0" applyAlignment="1">
      <alignment horizontal="center" vertical="center"/>
    </xf>
    <xf numFmtId="9" fontId="3" fillId="0" borderId="7" xfId="1" applyFont="1" applyBorder="1" applyAlignment="1"/>
    <xf numFmtId="0" fontId="8" fillId="0" borderId="0" xfId="0" applyFont="1" applyAlignment="1">
      <alignment horizontal="center" vertical="center"/>
    </xf>
    <xf numFmtId="9" fontId="3" fillId="0" borderId="4" xfId="1" applyFont="1" applyBorder="1" applyAlignment="1"/>
    <xf numFmtId="9" fontId="3" fillId="4" borderId="4" xfId="1" applyFont="1" applyFill="1" applyBorder="1" applyAlignment="1"/>
    <xf numFmtId="0" fontId="0" fillId="4" borderId="0" xfId="0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9" fontId="3" fillId="0" borderId="2" xfId="1" applyFont="1" applyBorder="1" applyAlignment="1"/>
  </cellXfs>
  <cellStyles count="2">
    <cellStyle name="Normal" xfId="0" builtinId="0"/>
    <cellStyle name="Porcentaje" xfId="1" builtinId="5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 style="thin">
          <color theme="4"/>
        </bottom>
        <vertical/>
        <horizontal/>
      </border>
    </dxf>
    <dxf>
      <border outline="0">
        <left style="thin">
          <color theme="4"/>
        </lef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numFmt numFmtId="0" formatCode="General"/>
    </dxf>
    <dxf>
      <numFmt numFmtId="167" formatCode="0.0000%"/>
    </dxf>
    <dxf>
      <numFmt numFmtId="168" formatCode="&quot;$&quot;#,###_);[Red]\(&quot;$&quot;#,###\)"/>
    </dxf>
    <dxf>
      <numFmt numFmtId="165" formatCode="&quot;$&quot;#,###.00_);[Red]\(&quot;$&quot;#,###.00\)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firstRowStripe" dxfId="36"/>
      <tableStyleElement type="firstColumnStripe" dxfId="3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CLASIFICACIÓN</a:t>
            </a:r>
            <a:r>
              <a:rPr lang="es-CO" baseline="0"/>
              <a:t> ABC POR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'MATRIZ ABC-VED'!$Q$1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'MATRIZ ABC-VED'!$O$2:$O$4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'MATRIZ ABC-VED'!$Q$2:$Q$4</c:f>
              <c:numCache>
                <c:formatCode>0.00%</c:formatCode>
                <c:ptCount val="3"/>
                <c:pt idx="0">
                  <c:v>9.3899931459904037E-2</c:v>
                </c:pt>
                <c:pt idx="1">
                  <c:v>0.24400274160383825</c:v>
                </c:pt>
                <c:pt idx="2">
                  <c:v>0.66209732693625767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DF-433C-BE3E-B1D5235100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10610704"/>
        <c:axId val="810609872"/>
      </c:barChart>
      <c:catAx>
        <c:axId val="81061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10609872"/>
        <c:crosses val="autoZero"/>
        <c:auto val="1"/>
        <c:lblAlgn val="ctr"/>
        <c:lblOffset val="100"/>
        <c:noMultiLvlLbl val="0"/>
      </c:catAx>
      <c:valAx>
        <c:axId val="81060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1061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MATRIZ</a:t>
            </a:r>
            <a:r>
              <a:rPr lang="en-US" baseline="0"/>
              <a:t> VED - ABC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GRÁFICA!$E$1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GRÁFICA!$C$2:$C$10</c:f>
              <c:strCache>
                <c:ptCount val="9"/>
                <c:pt idx="0">
                  <c:v>VA</c:v>
                </c:pt>
                <c:pt idx="1">
                  <c:v>VB</c:v>
                </c:pt>
                <c:pt idx="2">
                  <c:v>VC</c:v>
                </c:pt>
                <c:pt idx="3">
                  <c:v>EA</c:v>
                </c:pt>
                <c:pt idx="4">
                  <c:v>EB</c:v>
                </c:pt>
                <c:pt idx="5">
                  <c:v>EC</c:v>
                </c:pt>
                <c:pt idx="6">
                  <c:v>DA</c:v>
                </c:pt>
                <c:pt idx="7">
                  <c:v>DB</c:v>
                </c:pt>
                <c:pt idx="8">
                  <c:v>DC</c:v>
                </c:pt>
              </c:strCache>
            </c:strRef>
          </c:cat>
          <c:val>
            <c:numRef>
              <c:f>GRÁFICA!$E$2:$E$10</c:f>
              <c:numCache>
                <c:formatCode>0.00%</c:formatCode>
                <c:ptCount val="9"/>
                <c:pt idx="0">
                  <c:v>5.6202878684030157E-2</c:v>
                </c:pt>
                <c:pt idx="1">
                  <c:v>0.12337217272104181</c:v>
                </c:pt>
                <c:pt idx="2">
                  <c:v>0.22275531185743661</c:v>
                </c:pt>
                <c:pt idx="3">
                  <c:v>2.4674434544208361E-2</c:v>
                </c:pt>
                <c:pt idx="4">
                  <c:v>7.8821110349554496E-2</c:v>
                </c:pt>
                <c:pt idx="5">
                  <c:v>0.29609321453050036</c:v>
                </c:pt>
                <c:pt idx="6">
                  <c:v>1.3022618231665525E-2</c:v>
                </c:pt>
                <c:pt idx="7">
                  <c:v>4.1809458533241944E-2</c:v>
                </c:pt>
                <c:pt idx="8">
                  <c:v>0.14324880054832076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B2-4A76-816E-8140E30A0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6919168"/>
        <c:axId val="1196916144"/>
      </c:barChart>
      <c:catAx>
        <c:axId val="119691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6916144"/>
        <c:crosses val="autoZero"/>
        <c:auto val="1"/>
        <c:lblAlgn val="ctr"/>
        <c:lblOffset val="100"/>
        <c:noMultiLvlLbl val="0"/>
      </c:catAx>
      <c:valAx>
        <c:axId val="119691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691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4</xdr:row>
      <xdr:rowOff>47625</xdr:rowOff>
    </xdr:from>
    <xdr:to>
      <xdr:col>25</xdr:col>
      <xdr:colOff>514350</xdr:colOff>
      <xdr:row>18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DB40E76-32E4-47F1-B2E6-50DDDE5B38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1</xdr:row>
      <xdr:rowOff>38100</xdr:rowOff>
    </xdr:from>
    <xdr:to>
      <xdr:col>11</xdr:col>
      <xdr:colOff>428625</xdr:colOff>
      <xdr:row>15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95B996D-72EE-49F7-9D5E-E1F987E875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Red/Almacen/19.PRACTICANTE/Clasificaci&#243;n%20VED%20-%20ABC/CATALOGO%20IN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Red/Almacen/17.%20ANALISIS.INVENTARIO/SALD.AL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pia%20de%20CLASIFICACI&#211;N%20VE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Red\Almacen\11.NHO\REP.STOCK.MIN\2025\INF.DETALL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Id. Catalogo</v>
          </cell>
          <cell r="B1" t="str">
            <v>Nombre</v>
          </cell>
          <cell r="C1" t="str">
            <v>Grupo</v>
          </cell>
          <cell r="D1" t="str">
            <v>Cuenta Contable</v>
          </cell>
          <cell r="E1" t="str">
            <v>Estante</v>
          </cell>
          <cell r="F1" t="str">
            <v>Saldo Bod. Principal</v>
          </cell>
          <cell r="G1" t="str">
            <v>Medida Inventario</v>
          </cell>
          <cell r="H1" t="str">
            <v>Medida Compra</v>
          </cell>
          <cell r="I1" t="str">
            <v>Dim 1</v>
          </cell>
          <cell r="J1" t="str">
            <v>Dim 2</v>
          </cell>
          <cell r="K1" t="str">
            <v>Kg x Unidad Medida</v>
          </cell>
          <cell r="L1" t="str">
            <v>M2 x Unidad Medida</v>
          </cell>
          <cell r="M1" t="str">
            <v>Fabricante</v>
          </cell>
          <cell r="N1" t="str">
            <v>Cod. Fabricante</v>
          </cell>
          <cell r="O1" t="str">
            <v>Stock Mínimo</v>
          </cell>
          <cell r="P1" t="str">
            <v>Stock Máximo</v>
          </cell>
          <cell r="Q1" t="str">
            <v>Mínima Compra</v>
          </cell>
          <cell r="R1" t="str">
            <v>Tiempo Entrega</v>
          </cell>
          <cell r="S1" t="str">
            <v>Ultimo Precio</v>
          </cell>
        </row>
        <row r="2">
          <cell r="A2" t="str">
            <v>CAM-TAL.BOSH</v>
          </cell>
          <cell r="B2" t="str">
            <v>(DESCONTINUADO) CAMPO PARA TALADRO BOSH DE 3/8 REF. 6SB 20-2RE REF: 9618089014 Ref: 9618089014</v>
          </cell>
          <cell r="C2" t="str">
            <v>Consumible Pulidoras,Taladros y Atornilladoras</v>
          </cell>
          <cell r="D2" t="str">
            <v>1.4.55.20 | Materiales y Suministros</v>
          </cell>
          <cell r="E2" t="str">
            <v>EK-N3/</v>
          </cell>
          <cell r="F2">
            <v>0</v>
          </cell>
          <cell r="G2" t="str">
            <v>Unidades</v>
          </cell>
          <cell r="H2" t="str">
            <v>Unidades</v>
          </cell>
          <cell r="K2">
            <v>0</v>
          </cell>
          <cell r="L2">
            <v>0</v>
          </cell>
          <cell r="M2" t="str">
            <v>Elementos sin Marca</v>
          </cell>
          <cell r="N2" t="str">
            <v>9618089014</v>
          </cell>
          <cell r="O2">
            <v>0</v>
          </cell>
          <cell r="P2">
            <v>0</v>
          </cell>
          <cell r="R2" t="str">
            <v>3</v>
          </cell>
          <cell r="S2">
            <v>105042</v>
          </cell>
        </row>
        <row r="3">
          <cell r="A3" t="str">
            <v>KIT-COR.PULDEW.2811</v>
          </cell>
          <cell r="B3" t="str">
            <v>(DESCONTINUADO) KIT CORONA Y PIÑON PARA PULIDORA DEWALT 28111 REF: 623586-00SV - 623564-00 Ref: 623586-00SV - 623564-00</v>
          </cell>
          <cell r="C3" t="str">
            <v>Consumible Pulidoras,Taladros y Atornilladoras</v>
          </cell>
          <cell r="D3" t="str">
            <v>1.4.55.20 | Materiales y Suministros</v>
          </cell>
          <cell r="E3" t="str">
            <v>EK-N3/</v>
          </cell>
          <cell r="F3">
            <v>0</v>
          </cell>
          <cell r="G3" t="str">
            <v>Unidades</v>
          </cell>
          <cell r="H3" t="str">
            <v>Unidades</v>
          </cell>
          <cell r="K3">
            <v>0</v>
          </cell>
          <cell r="L3">
            <v>0</v>
          </cell>
          <cell r="M3" t="str">
            <v>Elementos sin Marca</v>
          </cell>
          <cell r="N3" t="str">
            <v>623586-00SV - 623564-00</v>
          </cell>
          <cell r="O3">
            <v>0</v>
          </cell>
          <cell r="P3">
            <v>0</v>
          </cell>
          <cell r="R3" t="str">
            <v>3</v>
          </cell>
          <cell r="S3">
            <v>157142.85999999999</v>
          </cell>
        </row>
        <row r="4">
          <cell r="A4" t="str">
            <v>FRE-REM.368</v>
          </cell>
          <cell r="B4" t="str">
            <v>(R) FREQUENCY CONVERTER IMC 15 /UL REF: 368126</v>
          </cell>
          <cell r="C4" t="str">
            <v>Consumible Laser</v>
          </cell>
          <cell r="D4" t="str">
            <v>1.4.55.20 | Materiales y Suministros</v>
          </cell>
          <cell r="E4" t="str">
            <v>E10-N3/AB</v>
          </cell>
          <cell r="F4">
            <v>0</v>
          </cell>
          <cell r="G4" t="str">
            <v>Unidades</v>
          </cell>
          <cell r="H4" t="str">
            <v>Unidades</v>
          </cell>
          <cell r="K4">
            <v>0</v>
          </cell>
          <cell r="L4">
            <v>0</v>
          </cell>
          <cell r="M4" t="str">
            <v>Elementos sin Marca</v>
          </cell>
          <cell r="O4">
            <v>0</v>
          </cell>
          <cell r="P4">
            <v>0</v>
          </cell>
          <cell r="S4">
            <v>27431142.059999999</v>
          </cell>
        </row>
        <row r="5">
          <cell r="A5" t="str">
            <v>MAN-20M.INO</v>
          </cell>
          <cell r="B5" t="str">
            <v>20 MM (3/4'' ID) MANGUERA DN20 X 0.5 MTS TUBO Y FUNDA INOX PUNTAS SMART PIPE LASER 2 KAE Ref: CO304020050</v>
          </cell>
          <cell r="C5" t="str">
            <v>Consumible Laser</v>
          </cell>
          <cell r="D5" t="str">
            <v>1.4.55.20 | Materiales y Suministros</v>
          </cell>
          <cell r="E5" t="str">
            <v>E10-N3/AC</v>
          </cell>
          <cell r="F5">
            <v>0</v>
          </cell>
          <cell r="G5" t="str">
            <v>Unidades</v>
          </cell>
          <cell r="H5" t="str">
            <v>Unidades</v>
          </cell>
          <cell r="K5">
            <v>0</v>
          </cell>
          <cell r="L5">
            <v>0</v>
          </cell>
          <cell r="M5" t="str">
            <v>KAESER</v>
          </cell>
          <cell r="N5" t="str">
            <v>CO304020050</v>
          </cell>
          <cell r="O5">
            <v>0</v>
          </cell>
          <cell r="P5">
            <v>0</v>
          </cell>
          <cell r="S5">
            <v>98000</v>
          </cell>
        </row>
        <row r="6">
          <cell r="A6" t="str">
            <v>ABR-SHE-11/4-BA</v>
          </cell>
          <cell r="B6" t="str">
            <v>ABRASION SHIELD 1 1/4" NPT MOUNT 4B COMPONENTS Ref: BAS</v>
          </cell>
          <cell r="C6" t="str">
            <v>Eléctricos</v>
          </cell>
          <cell r="D6" t="str">
            <v>1.4.05.16 | Eléctricos y Electrónicos</v>
          </cell>
          <cell r="E6" t="str">
            <v>E15-N5</v>
          </cell>
          <cell r="F6">
            <v>26</v>
          </cell>
          <cell r="G6" t="str">
            <v>Unidades</v>
          </cell>
          <cell r="H6" t="str">
            <v>Unidades</v>
          </cell>
          <cell r="K6">
            <v>0</v>
          </cell>
          <cell r="L6">
            <v>0</v>
          </cell>
          <cell r="M6" t="str">
            <v>4B COMPONENTS</v>
          </cell>
          <cell r="N6" t="str">
            <v>BAS</v>
          </cell>
          <cell r="O6">
            <v>5</v>
          </cell>
          <cell r="P6">
            <v>0</v>
          </cell>
          <cell r="R6" t="str">
            <v>30</v>
          </cell>
          <cell r="S6">
            <v>85267.62</v>
          </cell>
        </row>
        <row r="7">
          <cell r="A7" t="str">
            <v>ABR-CRE.3/8</v>
          </cell>
          <cell r="B7" t="str">
            <v>ABRAZADERA CREMALLERA 3/8" KAE Ref: CO-ABRACREM</v>
          </cell>
          <cell r="C7" t="str">
            <v>Abrazaderas</v>
          </cell>
          <cell r="D7" t="str">
            <v>1.4.05.10 | Varios</v>
          </cell>
          <cell r="E7" t="str">
            <v>EÑ-N3</v>
          </cell>
          <cell r="F7">
            <v>0</v>
          </cell>
          <cell r="G7" t="str">
            <v>Unidades</v>
          </cell>
          <cell r="H7" t="str">
            <v>Unidades</v>
          </cell>
          <cell r="K7">
            <v>0</v>
          </cell>
          <cell r="L7">
            <v>0</v>
          </cell>
          <cell r="M7" t="str">
            <v>KAESER</v>
          </cell>
          <cell r="N7" t="str">
            <v>CO-ABRACREM</v>
          </cell>
          <cell r="O7">
            <v>0</v>
          </cell>
          <cell r="P7">
            <v>0</v>
          </cell>
          <cell r="S7">
            <v>704</v>
          </cell>
        </row>
        <row r="8">
          <cell r="A8" t="str">
            <v>KIT-AES.RSN</v>
          </cell>
          <cell r="B8" t="str">
            <v>ABRAZADERA DE 10 MM PARA EQUIPO DE SOLDADURA DE PERNOS RSN2500</v>
          </cell>
          <cell r="C8" t="str">
            <v>Consumible Equipo de Soldadura</v>
          </cell>
          <cell r="D8" t="str">
            <v>1.4.55.20 | Materiales y Suministros</v>
          </cell>
          <cell r="E8" t="str">
            <v>EK-N2/2-BI</v>
          </cell>
          <cell r="F8">
            <v>10</v>
          </cell>
          <cell r="G8" t="str">
            <v>Unidades</v>
          </cell>
          <cell r="H8" t="str">
            <v>Unidades</v>
          </cell>
          <cell r="K8">
            <v>0</v>
          </cell>
          <cell r="L8">
            <v>0</v>
          </cell>
          <cell r="M8" t="str">
            <v>Elementos sin Marca</v>
          </cell>
          <cell r="O8">
            <v>0</v>
          </cell>
          <cell r="P8">
            <v>0</v>
          </cell>
          <cell r="S8">
            <v>20159.47</v>
          </cell>
        </row>
        <row r="9">
          <cell r="A9" t="str">
            <v>PER-ABR.13M</v>
          </cell>
          <cell r="B9" t="str">
            <v>ABRAZADERA DE 13 MM PARA EQUIPO DE SOLDADURA DE PERNOS RSN2500</v>
          </cell>
          <cell r="C9" t="str">
            <v>Consumible Equipo de Soldadura</v>
          </cell>
          <cell r="D9" t="str">
            <v>1.4.55.20 | Materiales y Suministros</v>
          </cell>
          <cell r="E9" t="str">
            <v>EK-N2/2-BI</v>
          </cell>
          <cell r="F9">
            <v>10</v>
          </cell>
          <cell r="G9" t="str">
            <v>Unidades</v>
          </cell>
          <cell r="H9" t="str">
            <v>Unidades</v>
          </cell>
          <cell r="K9">
            <v>0</v>
          </cell>
          <cell r="L9">
            <v>0</v>
          </cell>
          <cell r="M9" t="str">
            <v>Elementos sin Marca</v>
          </cell>
          <cell r="O9">
            <v>0</v>
          </cell>
          <cell r="P9">
            <v>0</v>
          </cell>
          <cell r="S9">
            <v>20159.47</v>
          </cell>
        </row>
        <row r="10">
          <cell r="A10" t="str">
            <v>KIT-ESP.16M</v>
          </cell>
          <cell r="B10" t="str">
            <v>ABRAZADERA DE 16 MM PARA EQUIPO DE SOLDADURA DE PERNOS RSN2500</v>
          </cell>
          <cell r="C10" t="str">
            <v>Consumible Equipo de Soldadura</v>
          </cell>
          <cell r="D10" t="str">
            <v>1.4.55.20 | Materiales y Suministros</v>
          </cell>
          <cell r="E10" t="str">
            <v>EK-N2/2-BI</v>
          </cell>
          <cell r="F10">
            <v>10</v>
          </cell>
          <cell r="G10" t="str">
            <v>Unidades</v>
          </cell>
          <cell r="H10" t="str">
            <v>Unidades</v>
          </cell>
          <cell r="K10">
            <v>0</v>
          </cell>
          <cell r="L10">
            <v>0</v>
          </cell>
          <cell r="M10" t="str">
            <v>Elementos sin Marca</v>
          </cell>
          <cell r="O10">
            <v>0</v>
          </cell>
          <cell r="P10">
            <v>0</v>
          </cell>
          <cell r="S10">
            <v>20159.47</v>
          </cell>
        </row>
        <row r="11">
          <cell r="A11" t="str">
            <v>KIT-ESP.19M</v>
          </cell>
          <cell r="B11" t="str">
            <v>ABRAZADERA DE 19 MM PARA EQUIPO DE SOLDADURA DE PERNOS RSN2500</v>
          </cell>
          <cell r="C11" t="str">
            <v>Consumible Equipo de Soldadura</v>
          </cell>
          <cell r="D11" t="str">
            <v>1.4.55.20 | Materiales y Suministros</v>
          </cell>
          <cell r="E11" t="str">
            <v>EK-N2/2-CI</v>
          </cell>
          <cell r="F11">
            <v>0</v>
          </cell>
          <cell r="G11" t="str">
            <v>Unidades</v>
          </cell>
          <cell r="H11" t="str">
            <v>Unidades</v>
          </cell>
          <cell r="K11">
            <v>0</v>
          </cell>
          <cell r="L11">
            <v>0</v>
          </cell>
          <cell r="M11" t="str">
            <v>Elementos sin Marca</v>
          </cell>
          <cell r="O11">
            <v>0</v>
          </cell>
          <cell r="P11">
            <v>0</v>
          </cell>
        </row>
        <row r="12">
          <cell r="A12" t="str">
            <v>KIT-ESP.22M</v>
          </cell>
          <cell r="B12" t="str">
            <v>ABRAZADERA DE 22 MM PARA EQUIPO DE SOLDADURA DE PERNOS RSN2500</v>
          </cell>
          <cell r="C12" t="str">
            <v>Consumible Equipo de Soldadura</v>
          </cell>
          <cell r="D12" t="str">
            <v>1.4.55.20 | Materiales y Suministros</v>
          </cell>
          <cell r="E12" t="str">
            <v>EK-N2/2-BI</v>
          </cell>
          <cell r="F12">
            <v>10</v>
          </cell>
          <cell r="G12" t="str">
            <v>Unidades</v>
          </cell>
          <cell r="H12" t="str">
            <v>Unidades</v>
          </cell>
          <cell r="K12">
            <v>0</v>
          </cell>
          <cell r="L12">
            <v>0</v>
          </cell>
          <cell r="M12" t="str">
            <v>Elementos sin Marca</v>
          </cell>
          <cell r="O12">
            <v>0</v>
          </cell>
          <cell r="P12">
            <v>0</v>
          </cell>
          <cell r="S12">
            <v>20159.47</v>
          </cell>
        </row>
        <row r="13">
          <cell r="A13" t="str">
            <v>KIT-ESP.25M</v>
          </cell>
          <cell r="B13" t="str">
            <v>ABRAZADERA DE 25 MM PARA EQUIPO DE SOLDADURA DE PERNOS RSN2500</v>
          </cell>
          <cell r="C13" t="str">
            <v>Consumible Equipo de Soldadura</v>
          </cell>
          <cell r="D13" t="str">
            <v>1.4.55.20 | Materiales y Suministros</v>
          </cell>
          <cell r="E13" t="str">
            <v>EK-N2/2-BI</v>
          </cell>
          <cell r="F13">
            <v>10</v>
          </cell>
          <cell r="G13" t="str">
            <v>Unidades</v>
          </cell>
          <cell r="H13" t="str">
            <v>Unidades</v>
          </cell>
          <cell r="K13">
            <v>0</v>
          </cell>
          <cell r="L13">
            <v>0</v>
          </cell>
          <cell r="M13" t="str">
            <v>Elementos sin Marca</v>
          </cell>
          <cell r="O13">
            <v>0</v>
          </cell>
          <cell r="P13">
            <v>0</v>
          </cell>
          <cell r="S13">
            <v>20159.47</v>
          </cell>
        </row>
        <row r="14">
          <cell r="A14" t="str">
            <v>ABR-CRE.112</v>
          </cell>
          <cell r="B14" t="str">
            <v>ABRAZADERA DE CREMALLERA METALICA DE 1 1/2"</v>
          </cell>
          <cell r="C14" t="str">
            <v>Abrazaderas</v>
          </cell>
          <cell r="D14" t="str">
            <v>1.4.05.10 | Varios</v>
          </cell>
          <cell r="E14" t="str">
            <v>EÑ-N3</v>
          </cell>
          <cell r="F14">
            <v>61</v>
          </cell>
          <cell r="G14" t="str">
            <v>Unidades</v>
          </cell>
          <cell r="H14" t="str">
            <v>Unidades</v>
          </cell>
          <cell r="K14">
            <v>0</v>
          </cell>
          <cell r="L14">
            <v>0</v>
          </cell>
          <cell r="M14" t="str">
            <v>Elementos sin Marca</v>
          </cell>
          <cell r="O14">
            <v>0</v>
          </cell>
          <cell r="P14">
            <v>0</v>
          </cell>
          <cell r="S14">
            <v>2857.14</v>
          </cell>
        </row>
        <row r="15">
          <cell r="A15" t="str">
            <v>ABR-CRE.3/4</v>
          </cell>
          <cell r="B15" t="str">
            <v>ABRAZADERA DE CREMALLERA METALICA PARA TUBO DE 3/4"</v>
          </cell>
          <cell r="C15" t="str">
            <v>Abrazaderas</v>
          </cell>
          <cell r="D15" t="str">
            <v>1.4.05.10 | Varios</v>
          </cell>
          <cell r="E15" t="str">
            <v>EÑ-N3</v>
          </cell>
          <cell r="F15">
            <v>342</v>
          </cell>
          <cell r="G15" t="str">
            <v>Unidades</v>
          </cell>
          <cell r="H15" t="str">
            <v>Unidades</v>
          </cell>
          <cell r="K15">
            <v>0</v>
          </cell>
          <cell r="L15">
            <v>0</v>
          </cell>
          <cell r="M15" t="str">
            <v>Elementos sin Marca</v>
          </cell>
          <cell r="O15">
            <v>0</v>
          </cell>
          <cell r="P15">
            <v>0</v>
          </cell>
          <cell r="S15">
            <v>1980</v>
          </cell>
        </row>
        <row r="16">
          <cell r="A16" t="str">
            <v>ABR-ENU.1X1/4</v>
          </cell>
          <cell r="B16" t="str">
            <v>ABRAZADERA EN U DE 1 X 1/4</v>
          </cell>
          <cell r="C16" t="str">
            <v>Abrazaderas</v>
          </cell>
          <cell r="D16" t="str">
            <v>1.4.05.10 | Varios</v>
          </cell>
          <cell r="E16" t="str">
            <v>EÑ-N3</v>
          </cell>
          <cell r="F16">
            <v>0</v>
          </cell>
          <cell r="G16" t="str">
            <v>Unidades</v>
          </cell>
          <cell r="H16" t="str">
            <v>Unidades</v>
          </cell>
          <cell r="K16">
            <v>0</v>
          </cell>
          <cell r="L16">
            <v>0</v>
          </cell>
          <cell r="M16" t="str">
            <v>Elementos sin Marca</v>
          </cell>
          <cell r="O16">
            <v>0</v>
          </cell>
          <cell r="P16">
            <v>0</v>
          </cell>
        </row>
        <row r="17">
          <cell r="A17" t="str">
            <v>ABR-ENU.3/4X1/4</v>
          </cell>
          <cell r="B17" t="str">
            <v>ABRAZADERA EN U DE 3/4 X 1/4</v>
          </cell>
          <cell r="C17" t="str">
            <v>Abrazaderas</v>
          </cell>
          <cell r="D17" t="str">
            <v>1.4.05.10 | Varios</v>
          </cell>
          <cell r="E17" t="str">
            <v>EÑ-N3</v>
          </cell>
          <cell r="F17">
            <v>0</v>
          </cell>
          <cell r="G17" t="str">
            <v>Unidades</v>
          </cell>
          <cell r="H17" t="str">
            <v>Unidades</v>
          </cell>
          <cell r="K17">
            <v>0</v>
          </cell>
          <cell r="L17">
            <v>0</v>
          </cell>
          <cell r="M17" t="str">
            <v>Elementos sin Marca</v>
          </cell>
          <cell r="O17">
            <v>0</v>
          </cell>
          <cell r="P17">
            <v>0</v>
          </cell>
        </row>
        <row r="18">
          <cell r="A18" t="str">
            <v>ABR-3/8.4PU</v>
          </cell>
          <cell r="B18" t="str">
            <v>ABRAZADERA EN U DE Ø 4" X 3/8"</v>
          </cell>
          <cell r="C18" t="str">
            <v>Abrazaderas</v>
          </cell>
          <cell r="D18" t="str">
            <v>1.4.05.10 | Varios</v>
          </cell>
          <cell r="E18" t="str">
            <v>EÑ-N3</v>
          </cell>
          <cell r="F18">
            <v>0</v>
          </cell>
          <cell r="G18" t="str">
            <v>Unidades</v>
          </cell>
          <cell r="H18" t="str">
            <v>Unidades</v>
          </cell>
          <cell r="K18">
            <v>0</v>
          </cell>
          <cell r="L18">
            <v>0</v>
          </cell>
          <cell r="M18" t="str">
            <v>Elementos sin Marca</v>
          </cell>
          <cell r="O18">
            <v>0</v>
          </cell>
          <cell r="P18">
            <v>0</v>
          </cell>
          <cell r="S18">
            <v>15000</v>
          </cell>
        </row>
        <row r="19">
          <cell r="A19" t="str">
            <v>ABR-ENU.TB3</v>
          </cell>
          <cell r="B19" t="str">
            <v>ABRAZADERA EN U PARA TUBO DE Ø 3"</v>
          </cell>
          <cell r="C19" t="str">
            <v>Abrazaderas</v>
          </cell>
          <cell r="D19" t="str">
            <v>1.4.05.10 | Varios</v>
          </cell>
          <cell r="E19" t="str">
            <v>EÑ-N3</v>
          </cell>
          <cell r="F19">
            <v>0</v>
          </cell>
          <cell r="G19" t="str">
            <v>Unidades</v>
          </cell>
          <cell r="H19" t="str">
            <v>Unidades</v>
          </cell>
          <cell r="K19">
            <v>0</v>
          </cell>
          <cell r="L19">
            <v>0</v>
          </cell>
          <cell r="M19" t="str">
            <v>Elementos sin Marca</v>
          </cell>
          <cell r="O19">
            <v>0</v>
          </cell>
          <cell r="P19">
            <v>0</v>
          </cell>
          <cell r="S19">
            <v>9800</v>
          </cell>
        </row>
        <row r="20">
          <cell r="A20" t="str">
            <v>ABR-516.4PU</v>
          </cell>
          <cell r="B20" t="str">
            <v>ABRAZADERA EN U PARA TUBO Ø 4" X 5/16"</v>
          </cell>
          <cell r="C20" t="str">
            <v>Abrazaderas</v>
          </cell>
          <cell r="D20" t="str">
            <v>1.4.05.10 | Varios</v>
          </cell>
          <cell r="E20" t="str">
            <v>EÑ-N3</v>
          </cell>
          <cell r="F20">
            <v>0</v>
          </cell>
          <cell r="G20" t="str">
            <v>Unidades</v>
          </cell>
          <cell r="H20" t="str">
            <v>Unidades</v>
          </cell>
          <cell r="K20">
            <v>0</v>
          </cell>
          <cell r="L20">
            <v>0</v>
          </cell>
          <cell r="M20" t="str">
            <v>Elementos sin Marca</v>
          </cell>
          <cell r="O20">
            <v>0</v>
          </cell>
          <cell r="P20">
            <v>0</v>
          </cell>
          <cell r="S20">
            <v>10756</v>
          </cell>
        </row>
        <row r="21">
          <cell r="A21" t="str">
            <v>ABR-TU8.5/8</v>
          </cell>
          <cell r="B21" t="str">
            <v>ABRAZADERA EN U PARA TUBO Ø 8" X 5/8"</v>
          </cell>
          <cell r="C21" t="str">
            <v>Varios Diversos</v>
          </cell>
          <cell r="D21" t="str">
            <v>1.4.05.10 | Varios</v>
          </cell>
          <cell r="E21" t="str">
            <v>EÑ-N3</v>
          </cell>
          <cell r="F21">
            <v>0</v>
          </cell>
          <cell r="G21" t="str">
            <v>Unidades</v>
          </cell>
          <cell r="H21" t="str">
            <v>Unidades</v>
          </cell>
          <cell r="K21">
            <v>0</v>
          </cell>
          <cell r="L21">
            <v>0</v>
          </cell>
          <cell r="M21" t="str">
            <v>Elementos sin Marca</v>
          </cell>
          <cell r="O21">
            <v>0</v>
          </cell>
          <cell r="P21">
            <v>0</v>
          </cell>
        </row>
        <row r="22">
          <cell r="A22" t="str">
            <v>ABR-IND.2PU</v>
          </cell>
          <cell r="B22" t="str">
            <v>ABRAZADERA INDUSTRIAL 2''</v>
          </cell>
          <cell r="C22" t="str">
            <v>Abrazaderas</v>
          </cell>
          <cell r="D22" t="str">
            <v>1.4.05.10 | Varios</v>
          </cell>
          <cell r="E22" t="str">
            <v>EÑ-N3</v>
          </cell>
          <cell r="F22">
            <v>0</v>
          </cell>
          <cell r="G22" t="str">
            <v>Unidades</v>
          </cell>
          <cell r="H22" t="str">
            <v>Unidades</v>
          </cell>
          <cell r="K22">
            <v>0</v>
          </cell>
          <cell r="L22">
            <v>0</v>
          </cell>
          <cell r="M22" t="str">
            <v>Elementos sin Marca</v>
          </cell>
          <cell r="O22">
            <v>0</v>
          </cell>
          <cell r="P22">
            <v>0</v>
          </cell>
        </row>
        <row r="23">
          <cell r="A23" t="str">
            <v>ABR-IND.4"</v>
          </cell>
          <cell r="B23" t="str">
            <v>ABRAZADERA INDUSTRIAL Ø 4" TITAN</v>
          </cell>
          <cell r="C23" t="str">
            <v>Abrazaderas</v>
          </cell>
          <cell r="D23" t="str">
            <v>1.4.05.10 | Varios</v>
          </cell>
          <cell r="E23" t="str">
            <v>EÑ-N3</v>
          </cell>
          <cell r="F23">
            <v>0</v>
          </cell>
          <cell r="G23" t="str">
            <v>Unidades</v>
          </cell>
          <cell r="H23" t="str">
            <v>Unidades</v>
          </cell>
          <cell r="K23">
            <v>0</v>
          </cell>
          <cell r="L23">
            <v>0</v>
          </cell>
          <cell r="M23" t="str">
            <v>Elementos sin Marca</v>
          </cell>
          <cell r="O23">
            <v>0</v>
          </cell>
          <cell r="P23">
            <v>0</v>
          </cell>
          <cell r="S23">
            <v>7563</v>
          </cell>
        </row>
        <row r="24">
          <cell r="A24" t="str">
            <v>ABR-INX.103</v>
          </cell>
          <cell r="B24" t="str">
            <v>ABRAZADERA INOX 72  RANGO 103 - 127 MM</v>
          </cell>
          <cell r="C24" t="str">
            <v>Abrazaderas</v>
          </cell>
          <cell r="D24" t="str">
            <v>1.4.05.10 | Varios</v>
          </cell>
          <cell r="E24" t="str">
            <v>EÑ-N3</v>
          </cell>
          <cell r="F24">
            <v>0</v>
          </cell>
          <cell r="G24" t="str">
            <v>Unidades</v>
          </cell>
          <cell r="H24" t="str">
            <v>Unidades</v>
          </cell>
          <cell r="K24">
            <v>0</v>
          </cell>
          <cell r="L24">
            <v>0</v>
          </cell>
          <cell r="M24" t="str">
            <v>Elementos sin Marca</v>
          </cell>
          <cell r="O24">
            <v>0</v>
          </cell>
          <cell r="P24">
            <v>0</v>
          </cell>
          <cell r="S24">
            <v>7735</v>
          </cell>
        </row>
        <row r="25">
          <cell r="A25" t="str">
            <v>ABR-MEL.1</v>
          </cell>
          <cell r="B25" t="str">
            <v>ABRAZADERA METALICA 1 "</v>
          </cell>
          <cell r="C25" t="str">
            <v>Abrazaderas</v>
          </cell>
          <cell r="D25" t="str">
            <v>1.4.05.10 | Varios</v>
          </cell>
          <cell r="E25" t="str">
            <v>EÑ-N3</v>
          </cell>
          <cell r="F25">
            <v>0</v>
          </cell>
          <cell r="G25" t="str">
            <v>Unidades</v>
          </cell>
          <cell r="H25" t="str">
            <v>Unidades</v>
          </cell>
          <cell r="K25">
            <v>0</v>
          </cell>
          <cell r="L25">
            <v>0</v>
          </cell>
          <cell r="M25" t="str">
            <v>Elementos sin Marca</v>
          </cell>
          <cell r="O25">
            <v>0</v>
          </cell>
          <cell r="P25">
            <v>0</v>
          </cell>
          <cell r="S25">
            <v>756.33</v>
          </cell>
        </row>
        <row r="26">
          <cell r="A26" t="str">
            <v>ABR-MET.1.1/2I</v>
          </cell>
          <cell r="B26" t="str">
            <v>ABRAZADERA METALICA 1 1/2" INOX</v>
          </cell>
          <cell r="C26" t="str">
            <v>Abrazaderas</v>
          </cell>
          <cell r="D26" t="str">
            <v>1.4.05.10 | Varios</v>
          </cell>
          <cell r="E26" t="str">
            <v>EÑ-N3</v>
          </cell>
          <cell r="F26">
            <v>0</v>
          </cell>
          <cell r="G26" t="str">
            <v>Unidades</v>
          </cell>
          <cell r="H26" t="str">
            <v>Unidades</v>
          </cell>
          <cell r="K26">
            <v>0</v>
          </cell>
          <cell r="L26">
            <v>0</v>
          </cell>
          <cell r="M26" t="str">
            <v>Elementos sin Marca</v>
          </cell>
          <cell r="O26">
            <v>0</v>
          </cell>
          <cell r="P26">
            <v>0</v>
          </cell>
          <cell r="S26">
            <v>5462</v>
          </cell>
        </row>
        <row r="27">
          <cell r="A27" t="str">
            <v>ABR-MET.1.1/4</v>
          </cell>
          <cell r="B27" t="str">
            <v>ABRAZADERA METALICA 1 1/4"</v>
          </cell>
          <cell r="C27" t="str">
            <v>Abrazaderas</v>
          </cell>
          <cell r="D27" t="str">
            <v>1.4.05.10 | Varios</v>
          </cell>
          <cell r="E27" t="str">
            <v>EÑ-N3</v>
          </cell>
          <cell r="F27">
            <v>0</v>
          </cell>
          <cell r="G27" t="str">
            <v>Unidades</v>
          </cell>
          <cell r="H27" t="str">
            <v>Unidades</v>
          </cell>
          <cell r="K27">
            <v>0</v>
          </cell>
          <cell r="L27">
            <v>0</v>
          </cell>
          <cell r="M27" t="str">
            <v>Elementos sin Marca</v>
          </cell>
          <cell r="O27">
            <v>0</v>
          </cell>
          <cell r="P27">
            <v>0</v>
          </cell>
          <cell r="S27">
            <v>1092</v>
          </cell>
        </row>
        <row r="28">
          <cell r="A28" t="str">
            <v>ABR-MET.1.1/4.40</v>
          </cell>
          <cell r="B28" t="str">
            <v>ABRAZADERA METALICA 1 1/4" REF.  40 - 43 Ref: 14-CV2315</v>
          </cell>
          <cell r="C28" t="str">
            <v>Abrazaderas</v>
          </cell>
          <cell r="D28" t="str">
            <v>1.4.05.10 | Varios</v>
          </cell>
          <cell r="E28" t="str">
            <v>EÑ-N3</v>
          </cell>
          <cell r="F28">
            <v>0</v>
          </cell>
          <cell r="G28" t="str">
            <v>Unidades</v>
          </cell>
          <cell r="H28" t="str">
            <v>Unidades</v>
          </cell>
          <cell r="K28">
            <v>0</v>
          </cell>
          <cell r="L28">
            <v>0</v>
          </cell>
          <cell r="M28" t="str">
            <v>Elementos sin Marca</v>
          </cell>
          <cell r="N28" t="str">
            <v>14-CV2315</v>
          </cell>
          <cell r="O28">
            <v>0</v>
          </cell>
          <cell r="P28">
            <v>0</v>
          </cell>
          <cell r="S28">
            <v>1260</v>
          </cell>
        </row>
        <row r="29">
          <cell r="A29" t="str">
            <v>ABR-MET.1</v>
          </cell>
          <cell r="B29" t="str">
            <v>ABRAZADERA METALICA 1" - T - 501</v>
          </cell>
          <cell r="C29" t="str">
            <v>Abrazaderas</v>
          </cell>
          <cell r="D29" t="str">
            <v>1.4.05.10 | Varios</v>
          </cell>
          <cell r="E29" t="str">
            <v>EÑ-N3</v>
          </cell>
          <cell r="F29">
            <v>0</v>
          </cell>
          <cell r="G29" t="str">
            <v>Unidades</v>
          </cell>
          <cell r="H29" t="str">
            <v>Unidades</v>
          </cell>
          <cell r="K29">
            <v>0</v>
          </cell>
          <cell r="L29">
            <v>0</v>
          </cell>
          <cell r="M29" t="str">
            <v>Elementos sin Marca</v>
          </cell>
          <cell r="O29">
            <v>0</v>
          </cell>
          <cell r="P29">
            <v>0</v>
          </cell>
          <cell r="S29">
            <v>4706</v>
          </cell>
        </row>
        <row r="30">
          <cell r="A30" t="str">
            <v>ABR-MET-1/2</v>
          </cell>
          <cell r="B30" t="str">
            <v>ABRAZADERA METALICA 1/2"</v>
          </cell>
          <cell r="C30" t="str">
            <v>Abrazaderas</v>
          </cell>
          <cell r="D30" t="str">
            <v>1.4.05.10 | Varios</v>
          </cell>
          <cell r="E30" t="str">
            <v>EÑ-N3</v>
          </cell>
          <cell r="F30">
            <v>0</v>
          </cell>
          <cell r="G30" t="str">
            <v>Unidades</v>
          </cell>
          <cell r="H30" t="str">
            <v>Unidades</v>
          </cell>
          <cell r="K30">
            <v>0</v>
          </cell>
          <cell r="L30">
            <v>0</v>
          </cell>
          <cell r="M30" t="str">
            <v>Elementos sin Marca</v>
          </cell>
          <cell r="O30">
            <v>0</v>
          </cell>
          <cell r="P30">
            <v>0</v>
          </cell>
          <cell r="S30">
            <v>2100</v>
          </cell>
        </row>
        <row r="31">
          <cell r="A31" t="str">
            <v>ABR-MET-1/4</v>
          </cell>
          <cell r="B31" t="str">
            <v>ABRAZADERA METALICA 1/4"</v>
          </cell>
          <cell r="C31" t="str">
            <v>Abrazaderas</v>
          </cell>
          <cell r="D31" t="str">
            <v>1.4.05.10 | Varios</v>
          </cell>
          <cell r="E31" t="str">
            <v>EÑ-N3</v>
          </cell>
          <cell r="F31">
            <v>28</v>
          </cell>
          <cell r="G31" t="str">
            <v>Unidades</v>
          </cell>
          <cell r="H31" t="str">
            <v>Unidades</v>
          </cell>
          <cell r="K31">
            <v>0</v>
          </cell>
          <cell r="L31">
            <v>0</v>
          </cell>
          <cell r="M31" t="str">
            <v>Elementos sin Marca</v>
          </cell>
          <cell r="O31">
            <v>5</v>
          </cell>
          <cell r="P31">
            <v>0</v>
          </cell>
          <cell r="Q31">
            <v>10</v>
          </cell>
          <cell r="R31" t="str">
            <v>3</v>
          </cell>
          <cell r="S31">
            <v>1260</v>
          </cell>
        </row>
        <row r="32">
          <cell r="A32" t="str">
            <v>ABR-MET-21/2</v>
          </cell>
          <cell r="B32" t="str">
            <v>ABRAZADERA METALICA 2 1/2"</v>
          </cell>
          <cell r="C32" t="str">
            <v>Abrazaderas</v>
          </cell>
          <cell r="D32" t="str">
            <v>1.4.05.10 | Varios</v>
          </cell>
          <cell r="E32" t="str">
            <v>EÑ-N3</v>
          </cell>
          <cell r="F32">
            <v>0</v>
          </cell>
          <cell r="G32" t="str">
            <v>Unidades</v>
          </cell>
          <cell r="H32" t="str">
            <v>Unidades</v>
          </cell>
          <cell r="K32">
            <v>0</v>
          </cell>
          <cell r="L32">
            <v>0</v>
          </cell>
          <cell r="M32" t="str">
            <v>Elementos sin Marca</v>
          </cell>
          <cell r="O32">
            <v>0</v>
          </cell>
          <cell r="P32">
            <v>0</v>
          </cell>
          <cell r="S32">
            <v>2605</v>
          </cell>
        </row>
        <row r="33">
          <cell r="A33" t="str">
            <v>ABR-MET.2.1/2.I</v>
          </cell>
          <cell r="B33" t="str">
            <v>ABRAZADERA METALICA 2 1/2" INOX</v>
          </cell>
          <cell r="C33" t="str">
            <v>Abrazaderas</v>
          </cell>
          <cell r="D33" t="str">
            <v>1.4.05.10 | Varios</v>
          </cell>
          <cell r="E33" t="str">
            <v>EÑ-N3</v>
          </cell>
          <cell r="F33">
            <v>0</v>
          </cell>
          <cell r="G33" t="str">
            <v>Unidades</v>
          </cell>
          <cell r="H33" t="str">
            <v>Unidades</v>
          </cell>
          <cell r="K33">
            <v>0</v>
          </cell>
          <cell r="L33">
            <v>0</v>
          </cell>
          <cell r="M33" t="str">
            <v>Elementos sin Marca</v>
          </cell>
          <cell r="O33">
            <v>0</v>
          </cell>
          <cell r="P33">
            <v>0</v>
          </cell>
          <cell r="S33">
            <v>1680.71</v>
          </cell>
        </row>
        <row r="34">
          <cell r="A34" t="str">
            <v>ABR-MET-2</v>
          </cell>
          <cell r="B34" t="str">
            <v>ABRAZADERA METALICA 2"</v>
          </cell>
          <cell r="C34" t="str">
            <v>Abrazaderas</v>
          </cell>
          <cell r="D34" t="str">
            <v>1.4.05.10 | Varios</v>
          </cell>
          <cell r="E34" t="str">
            <v>EÑ-N3</v>
          </cell>
          <cell r="F34">
            <v>0</v>
          </cell>
          <cell r="G34" t="str">
            <v>Unidades</v>
          </cell>
          <cell r="H34" t="str">
            <v>Unidades</v>
          </cell>
          <cell r="K34">
            <v>0</v>
          </cell>
          <cell r="L34">
            <v>0</v>
          </cell>
          <cell r="M34" t="str">
            <v>Elementos sin Marca</v>
          </cell>
          <cell r="O34">
            <v>0</v>
          </cell>
          <cell r="P34">
            <v>0</v>
          </cell>
          <cell r="S34">
            <v>1724</v>
          </cell>
        </row>
        <row r="35">
          <cell r="A35" t="str">
            <v>ABR-MET.3.1/2</v>
          </cell>
          <cell r="B35" t="str">
            <v>ABRAZADERA METALICA 3 1/2"</v>
          </cell>
          <cell r="C35" t="str">
            <v>Abrazaderas</v>
          </cell>
          <cell r="D35" t="str">
            <v>1.4.05.10 | Varios</v>
          </cell>
          <cell r="E35" t="str">
            <v>EÑ-N3</v>
          </cell>
          <cell r="F35">
            <v>0</v>
          </cell>
          <cell r="G35" t="str">
            <v>Unidades</v>
          </cell>
          <cell r="H35" t="str">
            <v>Unidades</v>
          </cell>
          <cell r="K35">
            <v>0</v>
          </cell>
          <cell r="L35">
            <v>0</v>
          </cell>
          <cell r="M35" t="str">
            <v>Elementos sin Marca</v>
          </cell>
          <cell r="O35">
            <v>0</v>
          </cell>
          <cell r="P35">
            <v>0</v>
          </cell>
          <cell r="S35">
            <v>2600</v>
          </cell>
        </row>
        <row r="36">
          <cell r="A36" t="str">
            <v>ABR-MET-3/4</v>
          </cell>
          <cell r="B36" t="str">
            <v>ABRAZADERA METALICA 3/4"</v>
          </cell>
          <cell r="C36" t="str">
            <v>Abrazaderas</v>
          </cell>
          <cell r="D36" t="str">
            <v>1.4.05.10 | Varios</v>
          </cell>
          <cell r="E36" t="str">
            <v>EÑ-N3</v>
          </cell>
          <cell r="F36">
            <v>0</v>
          </cell>
          <cell r="G36" t="str">
            <v>Unidades</v>
          </cell>
          <cell r="H36" t="str">
            <v>Unidades</v>
          </cell>
          <cell r="K36">
            <v>0</v>
          </cell>
          <cell r="L36">
            <v>0</v>
          </cell>
          <cell r="M36" t="str">
            <v>Elementos sin Marca</v>
          </cell>
          <cell r="O36">
            <v>0</v>
          </cell>
          <cell r="P36">
            <v>0</v>
          </cell>
          <cell r="S36">
            <v>1260.5999999999999</v>
          </cell>
        </row>
        <row r="37">
          <cell r="A37" t="str">
            <v>ABR-MET.4</v>
          </cell>
          <cell r="B37" t="str">
            <v>ABRAZADERA METALICA 4"</v>
          </cell>
          <cell r="C37" t="str">
            <v>Abrazaderas</v>
          </cell>
          <cell r="D37" t="str">
            <v>1.4.05.10 | Varios</v>
          </cell>
          <cell r="E37" t="str">
            <v>EÑ-N3</v>
          </cell>
          <cell r="F37">
            <v>0</v>
          </cell>
          <cell r="G37" t="str">
            <v>Unidades</v>
          </cell>
          <cell r="H37" t="str">
            <v>Unidades</v>
          </cell>
          <cell r="K37">
            <v>0</v>
          </cell>
          <cell r="L37">
            <v>0</v>
          </cell>
          <cell r="M37" t="str">
            <v>Elementos sin Marca</v>
          </cell>
          <cell r="O37">
            <v>0</v>
          </cell>
          <cell r="P37">
            <v>0</v>
          </cell>
          <cell r="S37">
            <v>10084</v>
          </cell>
        </row>
        <row r="38">
          <cell r="A38" t="str">
            <v>ABR-MET.5</v>
          </cell>
          <cell r="B38" t="str">
            <v>ABRAZADERA METALICA 5"</v>
          </cell>
          <cell r="C38" t="str">
            <v>Abrazaderas</v>
          </cell>
          <cell r="D38" t="str">
            <v>1.4.05.10 | Varios</v>
          </cell>
          <cell r="E38" t="str">
            <v>EÑ-N3</v>
          </cell>
          <cell r="F38">
            <v>0</v>
          </cell>
          <cell r="G38" t="str">
            <v>Unidades</v>
          </cell>
          <cell r="H38" t="str">
            <v>Unidades</v>
          </cell>
          <cell r="K38">
            <v>0</v>
          </cell>
          <cell r="L38">
            <v>0</v>
          </cell>
          <cell r="M38" t="str">
            <v>Elementos sin Marca</v>
          </cell>
          <cell r="O38">
            <v>0</v>
          </cell>
          <cell r="P38">
            <v>0</v>
          </cell>
          <cell r="S38">
            <v>3728</v>
          </cell>
        </row>
        <row r="39">
          <cell r="A39" t="str">
            <v>ABR-MET.5"I</v>
          </cell>
          <cell r="B39" t="str">
            <v>ABRAZADERA METALICA 5" INOX ( 4 5/8 - 5 1/2 ) Ref: 2580</v>
          </cell>
          <cell r="C39" t="str">
            <v>Abrazaderas</v>
          </cell>
          <cell r="D39" t="str">
            <v>1.4.05.10 | Varios</v>
          </cell>
          <cell r="E39" t="str">
            <v>EÑ-N3</v>
          </cell>
          <cell r="F39">
            <v>8</v>
          </cell>
          <cell r="G39" t="str">
            <v>Unidades</v>
          </cell>
          <cell r="H39" t="str">
            <v>Unidades</v>
          </cell>
          <cell r="K39">
            <v>0</v>
          </cell>
          <cell r="L39">
            <v>0</v>
          </cell>
          <cell r="M39" t="str">
            <v>Elementos sin Marca</v>
          </cell>
          <cell r="N39" t="str">
            <v>2580</v>
          </cell>
          <cell r="O39">
            <v>0</v>
          </cell>
          <cell r="P39">
            <v>0</v>
          </cell>
          <cell r="S39">
            <v>10084</v>
          </cell>
        </row>
        <row r="40">
          <cell r="A40" t="str">
            <v>ABR-MET-5/8</v>
          </cell>
          <cell r="B40" t="str">
            <v>ABRAZADERA METALICA 5/8"</v>
          </cell>
          <cell r="C40" t="str">
            <v>Abrazaderas</v>
          </cell>
          <cell r="D40" t="str">
            <v>1.4.05.10 | Varios</v>
          </cell>
          <cell r="E40" t="str">
            <v>EÑ-N3</v>
          </cell>
          <cell r="F40">
            <v>0</v>
          </cell>
          <cell r="G40" t="str">
            <v>Unidades</v>
          </cell>
          <cell r="H40" t="str">
            <v>Unidades</v>
          </cell>
          <cell r="K40">
            <v>0</v>
          </cell>
          <cell r="L40">
            <v>0</v>
          </cell>
          <cell r="M40" t="str">
            <v>Elementos sin Marca</v>
          </cell>
          <cell r="O40">
            <v>0</v>
          </cell>
          <cell r="P40">
            <v>0</v>
          </cell>
          <cell r="S40">
            <v>504</v>
          </cell>
        </row>
        <row r="41">
          <cell r="A41" t="str">
            <v>ABR-MET.6IN</v>
          </cell>
          <cell r="B41" t="str">
            <v>ABRAZADERA METALICA 6" INOX</v>
          </cell>
          <cell r="C41" t="str">
            <v>Abrazaderas</v>
          </cell>
          <cell r="D41" t="str">
            <v>1.4.05.10 | Varios</v>
          </cell>
          <cell r="E41" t="str">
            <v>EÑ-N3</v>
          </cell>
          <cell r="F41">
            <v>0</v>
          </cell>
          <cell r="G41" t="str">
            <v>Unidades</v>
          </cell>
          <cell r="H41" t="str">
            <v>Unidades</v>
          </cell>
          <cell r="K41">
            <v>0</v>
          </cell>
          <cell r="L41">
            <v>0</v>
          </cell>
          <cell r="M41" t="str">
            <v>Elementos sin Marca</v>
          </cell>
          <cell r="O41">
            <v>0</v>
          </cell>
          <cell r="P41">
            <v>0</v>
          </cell>
          <cell r="S41">
            <v>8386</v>
          </cell>
        </row>
        <row r="42">
          <cell r="A42" t="str">
            <v>ABR-MET.7PU</v>
          </cell>
          <cell r="B42" t="str">
            <v>ABRAZADERA METALICA 7" INOX</v>
          </cell>
          <cell r="C42" t="str">
            <v>Abrazaderas</v>
          </cell>
          <cell r="D42" t="str">
            <v>1.4.05.10 | Varios</v>
          </cell>
          <cell r="E42" t="str">
            <v>EÑ-N3</v>
          </cell>
          <cell r="F42">
            <v>0</v>
          </cell>
          <cell r="G42" t="str">
            <v>Unidades</v>
          </cell>
          <cell r="H42" t="str">
            <v>Unidades</v>
          </cell>
          <cell r="K42">
            <v>0</v>
          </cell>
          <cell r="L42">
            <v>0</v>
          </cell>
          <cell r="M42" t="str">
            <v>Elementos sin Marca</v>
          </cell>
          <cell r="O42">
            <v>0</v>
          </cell>
          <cell r="P42">
            <v>0</v>
          </cell>
          <cell r="S42">
            <v>21008</v>
          </cell>
        </row>
        <row r="43">
          <cell r="A43" t="str">
            <v>ABR-103.127</v>
          </cell>
          <cell r="B43" t="str">
            <v>ABRAZADERA METALICA INOX 103-127 REF T72</v>
          </cell>
          <cell r="C43" t="str">
            <v>Abrazaderas</v>
          </cell>
          <cell r="D43" t="str">
            <v>1.4.05.10 | Varios</v>
          </cell>
          <cell r="E43" t="str">
            <v>EÑ-N3</v>
          </cell>
          <cell r="F43">
            <v>300</v>
          </cell>
          <cell r="G43" t="str">
            <v>Unidades</v>
          </cell>
          <cell r="H43" t="str">
            <v>Unidades</v>
          </cell>
          <cell r="K43">
            <v>0</v>
          </cell>
          <cell r="L43">
            <v>0</v>
          </cell>
          <cell r="M43" t="str">
            <v>Elementos sin Marca</v>
          </cell>
          <cell r="O43">
            <v>0</v>
          </cell>
          <cell r="P43">
            <v>0</v>
          </cell>
          <cell r="S43">
            <v>10084</v>
          </cell>
        </row>
        <row r="44">
          <cell r="A44" t="str">
            <v>ABR-MET.T506</v>
          </cell>
          <cell r="B44" t="str">
            <v>ABRAZADERA METALICA T - 506 - MARCA TITAN 40-48MM</v>
          </cell>
          <cell r="C44" t="str">
            <v>Abrazaderas</v>
          </cell>
          <cell r="D44" t="str">
            <v>1.4.05.10 | Varios</v>
          </cell>
          <cell r="E44" t="str">
            <v>EÑ-N3</v>
          </cell>
          <cell r="F44">
            <v>1</v>
          </cell>
          <cell r="G44" t="str">
            <v>Unidades</v>
          </cell>
          <cell r="H44" t="str">
            <v>Unidades</v>
          </cell>
          <cell r="K44">
            <v>0</v>
          </cell>
          <cell r="L44">
            <v>0</v>
          </cell>
          <cell r="M44" t="str">
            <v>Elementos sin Marca</v>
          </cell>
          <cell r="O44">
            <v>1</v>
          </cell>
          <cell r="P44">
            <v>0</v>
          </cell>
          <cell r="S44">
            <v>9054</v>
          </cell>
        </row>
        <row r="45">
          <cell r="A45" t="str">
            <v>ABR-MET.509</v>
          </cell>
          <cell r="B45" t="str">
            <v>ABRAZADERA METALICA T - 509 - MARCA TITAN</v>
          </cell>
          <cell r="C45" t="str">
            <v>Abrazaderas</v>
          </cell>
          <cell r="D45" t="str">
            <v>1.4.05.10 | Varios</v>
          </cell>
          <cell r="E45" t="str">
            <v>EÑ-N3</v>
          </cell>
          <cell r="F45">
            <v>4</v>
          </cell>
          <cell r="G45" t="str">
            <v>Unidades</v>
          </cell>
          <cell r="H45" t="str">
            <v>Unidades</v>
          </cell>
          <cell r="K45">
            <v>0</v>
          </cell>
          <cell r="L45">
            <v>0</v>
          </cell>
          <cell r="M45" t="str">
            <v>Elementos sin Marca</v>
          </cell>
          <cell r="O45">
            <v>0</v>
          </cell>
          <cell r="P45">
            <v>0</v>
          </cell>
          <cell r="S45">
            <v>11344</v>
          </cell>
        </row>
        <row r="46">
          <cell r="A46" t="str">
            <v>ABR-MET.T-510</v>
          </cell>
          <cell r="B46" t="str">
            <v>ABRAZADERA METALICA T - 510 - MARCA TITAN 62-67MM</v>
          </cell>
          <cell r="C46" t="str">
            <v>Abrazaderas</v>
          </cell>
          <cell r="D46" t="str">
            <v>1.4.05.10 | Varios</v>
          </cell>
          <cell r="E46" t="str">
            <v>EÑ-N3</v>
          </cell>
          <cell r="F46">
            <v>56</v>
          </cell>
          <cell r="G46" t="str">
            <v>Unidades</v>
          </cell>
          <cell r="H46" t="str">
            <v>Unidades</v>
          </cell>
          <cell r="K46">
            <v>0</v>
          </cell>
          <cell r="L46">
            <v>0</v>
          </cell>
          <cell r="M46" t="str">
            <v>Elementos sin Marca</v>
          </cell>
          <cell r="O46">
            <v>0</v>
          </cell>
          <cell r="P46">
            <v>0</v>
          </cell>
          <cell r="S46">
            <v>9159</v>
          </cell>
        </row>
        <row r="47">
          <cell r="A47" t="str">
            <v>ABR-PUL.4120</v>
          </cell>
          <cell r="B47" t="str">
            <v>ABRAZADERA PARA PULIDORA 4120 REF: 619328-00 REF: 619328-00 Ref: 619328-00</v>
          </cell>
          <cell r="C47" t="str">
            <v>Consumible Pulidoras,Taladros y Atornilladoras</v>
          </cell>
          <cell r="D47" t="str">
            <v>1.4.55.20 | Materiales y Suministros</v>
          </cell>
          <cell r="E47" t="str">
            <v>EK-N2/1</v>
          </cell>
          <cell r="F47">
            <v>30</v>
          </cell>
          <cell r="G47" t="str">
            <v>Unidades</v>
          </cell>
          <cell r="H47" t="str">
            <v>Unidades</v>
          </cell>
          <cell r="K47">
            <v>0</v>
          </cell>
          <cell r="L47">
            <v>0</v>
          </cell>
          <cell r="M47" t="str">
            <v>Elementos sin Marca</v>
          </cell>
          <cell r="N47" t="str">
            <v>619328-00</v>
          </cell>
          <cell r="O47">
            <v>4</v>
          </cell>
          <cell r="P47">
            <v>0</v>
          </cell>
          <cell r="S47">
            <v>1680.67</v>
          </cell>
        </row>
        <row r="48">
          <cell r="A48" t="str">
            <v>ABR-RIE.1.1/4</v>
          </cell>
          <cell r="B48" t="str">
            <v>ABRAZADERA PARA RIEL 1 1/4"</v>
          </cell>
          <cell r="C48" t="str">
            <v>Abrazaderas</v>
          </cell>
          <cell r="D48" t="str">
            <v>1.4.05.10 | Varios</v>
          </cell>
          <cell r="E48" t="str">
            <v>EÑ-N3</v>
          </cell>
          <cell r="F48">
            <v>0</v>
          </cell>
          <cell r="G48" t="str">
            <v>Unidades</v>
          </cell>
          <cell r="H48" t="str">
            <v>Unidades</v>
          </cell>
          <cell r="K48">
            <v>0</v>
          </cell>
          <cell r="L48">
            <v>0</v>
          </cell>
          <cell r="M48" t="str">
            <v>Elementos sin Marca</v>
          </cell>
          <cell r="O48">
            <v>0</v>
          </cell>
          <cell r="P48">
            <v>0</v>
          </cell>
          <cell r="S48">
            <v>1117.44</v>
          </cell>
        </row>
        <row r="49">
          <cell r="A49" t="str">
            <v>ABR-RIE.3/4</v>
          </cell>
          <cell r="B49" t="str">
            <v>ABRAZADERA PARA RIEL 3/4"</v>
          </cell>
          <cell r="C49" t="str">
            <v>Abrazaderas</v>
          </cell>
          <cell r="D49" t="str">
            <v>1.4.05.10 | Varios</v>
          </cell>
          <cell r="E49" t="str">
            <v>EÑ-N3</v>
          </cell>
          <cell r="F49">
            <v>0</v>
          </cell>
          <cell r="G49" t="str">
            <v>Unidades</v>
          </cell>
          <cell r="H49" t="str">
            <v>Unidades</v>
          </cell>
          <cell r="K49">
            <v>0</v>
          </cell>
          <cell r="L49">
            <v>0</v>
          </cell>
          <cell r="M49" t="str">
            <v>Elementos sin Marca</v>
          </cell>
          <cell r="O49">
            <v>0</v>
          </cell>
          <cell r="P49">
            <v>0</v>
          </cell>
          <cell r="S49">
            <v>873</v>
          </cell>
        </row>
        <row r="50">
          <cell r="A50" t="str">
            <v>ABR-11/2X1/4</v>
          </cell>
          <cell r="B50" t="str">
            <v>ABRAZADERA PARA TUBO 1 1/2 X 1/4"</v>
          </cell>
          <cell r="C50" t="str">
            <v>Abrazaderas</v>
          </cell>
          <cell r="D50" t="str">
            <v>1.4.05.10 | Varios</v>
          </cell>
          <cell r="E50" t="str">
            <v>EÑ-N3</v>
          </cell>
          <cell r="F50">
            <v>0</v>
          </cell>
          <cell r="G50" t="str">
            <v>Unidades</v>
          </cell>
          <cell r="H50" t="str">
            <v>Unidades</v>
          </cell>
          <cell r="K50">
            <v>0</v>
          </cell>
          <cell r="L50">
            <v>0</v>
          </cell>
          <cell r="M50" t="str">
            <v>Elementos sin Marca</v>
          </cell>
          <cell r="O50">
            <v>0</v>
          </cell>
          <cell r="P50">
            <v>0</v>
          </cell>
          <cell r="S50">
            <v>1077.5999999999999</v>
          </cell>
        </row>
        <row r="51">
          <cell r="A51" t="str">
            <v>ABR-1X1/4</v>
          </cell>
          <cell r="B51" t="str">
            <v>ABRAZADERA PARA TUBO 1 X 1/4"</v>
          </cell>
          <cell r="C51" t="str">
            <v>Abrazaderas</v>
          </cell>
          <cell r="D51" t="str">
            <v>1.4.05.10 | Varios</v>
          </cell>
          <cell r="E51" t="str">
            <v>EÑ-N3</v>
          </cell>
          <cell r="F51">
            <v>0</v>
          </cell>
          <cell r="G51" t="str">
            <v>Unidades</v>
          </cell>
          <cell r="H51" t="str">
            <v>Unidades</v>
          </cell>
          <cell r="K51">
            <v>0</v>
          </cell>
          <cell r="L51">
            <v>0</v>
          </cell>
          <cell r="M51" t="str">
            <v>Elementos sin Marca</v>
          </cell>
          <cell r="O51">
            <v>0</v>
          </cell>
          <cell r="P51">
            <v>0</v>
          </cell>
          <cell r="S51">
            <v>4000</v>
          </cell>
        </row>
        <row r="52">
          <cell r="A52" t="str">
            <v>ABR-2X3/8</v>
          </cell>
          <cell r="B52" t="str">
            <v>ABRAZADERA PARA TUBO 2 X 3/8"</v>
          </cell>
          <cell r="C52" t="str">
            <v>Abrazaderas</v>
          </cell>
          <cell r="D52" t="str">
            <v>1.4.05.10 | Varios</v>
          </cell>
          <cell r="E52" t="str">
            <v>EÑ-N3</v>
          </cell>
          <cell r="F52">
            <v>0</v>
          </cell>
          <cell r="G52" t="str">
            <v>Unidades</v>
          </cell>
          <cell r="H52" t="str">
            <v>Unidades</v>
          </cell>
          <cell r="K52">
            <v>0</v>
          </cell>
          <cell r="L52">
            <v>0</v>
          </cell>
          <cell r="M52" t="str">
            <v>Elementos sin Marca</v>
          </cell>
          <cell r="O52">
            <v>0</v>
          </cell>
          <cell r="P52">
            <v>0</v>
          </cell>
          <cell r="S52">
            <v>10084</v>
          </cell>
        </row>
        <row r="53">
          <cell r="A53" t="str">
            <v>ABR-2X3.8.IN</v>
          </cell>
          <cell r="B53" t="str">
            <v>ABRAZADERA PARA TUBO 2 X 3/8" INOX</v>
          </cell>
          <cell r="C53" t="str">
            <v>Abrazaderas</v>
          </cell>
          <cell r="D53" t="str">
            <v>1.4.05.10 | Varios</v>
          </cell>
          <cell r="E53" t="str">
            <v>EÑ-N3</v>
          </cell>
          <cell r="F53">
            <v>4</v>
          </cell>
          <cell r="G53" t="str">
            <v>Unidades</v>
          </cell>
          <cell r="H53" t="str">
            <v>Unidades</v>
          </cell>
          <cell r="K53">
            <v>0</v>
          </cell>
          <cell r="L53">
            <v>0</v>
          </cell>
          <cell r="M53" t="str">
            <v>Elementos sin Marca</v>
          </cell>
          <cell r="O53">
            <v>0</v>
          </cell>
          <cell r="P53">
            <v>0</v>
          </cell>
          <cell r="S53">
            <v>25000</v>
          </cell>
        </row>
        <row r="54">
          <cell r="A54" t="str">
            <v>ABR-3/4X3/8</v>
          </cell>
          <cell r="B54" t="str">
            <v>ABRAZADERA PARA TUBO 3/4 X 3/8"</v>
          </cell>
          <cell r="C54" t="str">
            <v>Abrazaderas</v>
          </cell>
          <cell r="D54" t="str">
            <v>1.4.05.10 | Varios</v>
          </cell>
          <cell r="E54" t="str">
            <v>EÑ-N3</v>
          </cell>
          <cell r="F54">
            <v>0</v>
          </cell>
          <cell r="G54" t="str">
            <v>Unidades</v>
          </cell>
          <cell r="H54" t="str">
            <v>Unidades</v>
          </cell>
          <cell r="K54">
            <v>0</v>
          </cell>
          <cell r="L54">
            <v>0</v>
          </cell>
          <cell r="M54" t="str">
            <v>Elementos sin Marca</v>
          </cell>
          <cell r="O54">
            <v>0</v>
          </cell>
          <cell r="P54">
            <v>0</v>
          </cell>
        </row>
        <row r="55">
          <cell r="A55" t="str">
            <v>ABR-4X3/8</v>
          </cell>
          <cell r="B55" t="str">
            <v>ABRAZADERA PARA TUBO 4 X 3/8"</v>
          </cell>
          <cell r="C55" t="str">
            <v>Abrazaderas</v>
          </cell>
          <cell r="D55" t="str">
            <v>1.4.05.10 | Varios</v>
          </cell>
          <cell r="E55" t="str">
            <v>EÑ-N3</v>
          </cell>
          <cell r="F55">
            <v>0</v>
          </cell>
          <cell r="G55" t="str">
            <v>Unidades</v>
          </cell>
          <cell r="H55" t="str">
            <v>Unidades</v>
          </cell>
          <cell r="K55">
            <v>0</v>
          </cell>
          <cell r="L55">
            <v>0</v>
          </cell>
          <cell r="M55" t="str">
            <v>Elementos sin Marca</v>
          </cell>
          <cell r="O55">
            <v>0</v>
          </cell>
          <cell r="P55">
            <v>0</v>
          </cell>
          <cell r="S55">
            <v>8403</v>
          </cell>
        </row>
        <row r="56">
          <cell r="A56" t="str">
            <v>ABR-TU6.6/8</v>
          </cell>
          <cell r="B56" t="str">
            <v>ABRAZADERA PARA TUBO 6" (168.3 MM) X 5/8</v>
          </cell>
          <cell r="C56" t="str">
            <v>Abrazaderas</v>
          </cell>
          <cell r="D56" t="str">
            <v>1.4.05.10 | Varios</v>
          </cell>
          <cell r="E56" t="str">
            <v>EÑ-N3</v>
          </cell>
          <cell r="F56">
            <v>0</v>
          </cell>
          <cell r="G56" t="str">
            <v>Unidades</v>
          </cell>
          <cell r="H56" t="str">
            <v>Unidades</v>
          </cell>
          <cell r="K56">
            <v>0</v>
          </cell>
          <cell r="L56">
            <v>0</v>
          </cell>
          <cell r="M56" t="str">
            <v>Elementos sin Marca</v>
          </cell>
          <cell r="O56">
            <v>0</v>
          </cell>
          <cell r="P56">
            <v>0</v>
          </cell>
          <cell r="S56">
            <v>33500</v>
          </cell>
        </row>
        <row r="57">
          <cell r="A57" t="str">
            <v>ABR-6X3/8</v>
          </cell>
          <cell r="B57" t="str">
            <v>ABRAZADERA PARA TUBO 6" X 3/8</v>
          </cell>
          <cell r="C57" t="str">
            <v>Abrazaderas</v>
          </cell>
          <cell r="D57" t="str">
            <v>1.4.05.10 | Varios</v>
          </cell>
          <cell r="E57" t="str">
            <v>EÑ-N3</v>
          </cell>
          <cell r="F57">
            <v>0</v>
          </cell>
          <cell r="G57" t="str">
            <v>Unidades</v>
          </cell>
          <cell r="H57" t="str">
            <v>Unidades</v>
          </cell>
          <cell r="K57">
            <v>0</v>
          </cell>
          <cell r="L57">
            <v>0</v>
          </cell>
          <cell r="M57" t="str">
            <v>Elementos sin Marca</v>
          </cell>
          <cell r="O57">
            <v>0</v>
          </cell>
          <cell r="P57">
            <v>0</v>
          </cell>
          <cell r="S57">
            <v>20000</v>
          </cell>
        </row>
        <row r="58">
          <cell r="A58" t="str">
            <v>ABR-MET.1.1/2X5/16.IN</v>
          </cell>
          <cell r="B58" t="str">
            <v>ABRAZADERA PARA TUBO Ø 1 1/2" X 5/16" INOX</v>
          </cell>
          <cell r="C58" t="str">
            <v>Abrazaderas</v>
          </cell>
          <cell r="D58" t="str">
            <v>1.4.05.10 | Varios</v>
          </cell>
          <cell r="E58" t="str">
            <v>EÑ-N3</v>
          </cell>
          <cell r="F58">
            <v>0</v>
          </cell>
          <cell r="G58" t="str">
            <v>Unidades</v>
          </cell>
          <cell r="H58" t="str">
            <v>Unidades</v>
          </cell>
          <cell r="K58">
            <v>0</v>
          </cell>
          <cell r="L58">
            <v>0</v>
          </cell>
          <cell r="M58" t="str">
            <v>Elementos sin Marca</v>
          </cell>
          <cell r="O58">
            <v>0</v>
          </cell>
          <cell r="P58">
            <v>0</v>
          </cell>
          <cell r="S58">
            <v>25000</v>
          </cell>
        </row>
        <row r="59">
          <cell r="A59" t="str">
            <v>ABR-T28.2"</v>
          </cell>
          <cell r="B59" t="str">
            <v>ABRAZADERA T28 Ø 2</v>
          </cell>
          <cell r="C59" t="str">
            <v>Abrazaderas</v>
          </cell>
          <cell r="D59" t="str">
            <v>1.4.05.10 | Varios</v>
          </cell>
          <cell r="E59" t="str">
            <v>EÑ-N3</v>
          </cell>
          <cell r="F59">
            <v>0</v>
          </cell>
          <cell r="G59" t="str">
            <v>Unidades</v>
          </cell>
          <cell r="H59" t="str">
            <v>Unidades</v>
          </cell>
          <cell r="K59">
            <v>0</v>
          </cell>
          <cell r="L59">
            <v>0</v>
          </cell>
          <cell r="M59" t="str">
            <v>Elementos sin Marca</v>
          </cell>
          <cell r="O59">
            <v>0</v>
          </cell>
          <cell r="P59">
            <v>0</v>
          </cell>
          <cell r="S59">
            <v>3361</v>
          </cell>
        </row>
        <row r="60">
          <cell r="A60" t="str">
            <v>GAB-IMP.AMA</v>
          </cell>
          <cell r="B60" t="str">
            <v>ABRIGO IMPERMEABLE EN PVC CALIBRE 18 AMARILLO</v>
          </cell>
          <cell r="C60" t="str">
            <v>Elementos de Protección</v>
          </cell>
          <cell r="D60" t="str">
            <v>1.4.55.12 | Materiales y Suministros para MO</v>
          </cell>
          <cell r="F60">
            <v>0</v>
          </cell>
          <cell r="G60" t="str">
            <v>Unidades</v>
          </cell>
          <cell r="H60" t="str">
            <v>Unidades</v>
          </cell>
          <cell r="K60">
            <v>0</v>
          </cell>
          <cell r="L60">
            <v>0</v>
          </cell>
          <cell r="M60" t="str">
            <v>Elementos sin Marca</v>
          </cell>
          <cell r="O60">
            <v>0</v>
          </cell>
          <cell r="P60">
            <v>0</v>
          </cell>
          <cell r="S60">
            <v>38000</v>
          </cell>
        </row>
        <row r="61">
          <cell r="A61" t="str">
            <v>ABS-IND.GRA</v>
          </cell>
          <cell r="B61" t="str">
            <v>ABSORBENTE INDUSTRIAL UNIVERSAL  (MATERIAL ABSORBENTE GRANULADO)</v>
          </cell>
          <cell r="C61" t="str">
            <v>Equipos de Emergencia</v>
          </cell>
          <cell r="D61" t="str">
            <v>1.4.55.20 | Materiales y Suministros</v>
          </cell>
          <cell r="F61">
            <v>0</v>
          </cell>
          <cell r="G61" t="str">
            <v>Kilogramos</v>
          </cell>
          <cell r="H61" t="str">
            <v>Kilogramos</v>
          </cell>
          <cell r="K61">
            <v>0</v>
          </cell>
          <cell r="L61">
            <v>0</v>
          </cell>
          <cell r="M61" t="str">
            <v>Elementos sin Marca</v>
          </cell>
          <cell r="O61">
            <v>0</v>
          </cell>
          <cell r="P61">
            <v>0</v>
          </cell>
          <cell r="S61">
            <v>19200</v>
          </cell>
        </row>
        <row r="62">
          <cell r="A62" t="str">
            <v>TEE-100.SDR</v>
          </cell>
          <cell r="B62" t="str">
            <v>ACC TEE PE100 AGUA 6" SDR 11 TOPE NEGRO FM APPROVED 200 PSI</v>
          </cell>
          <cell r="C62" t="str">
            <v>Tubería Uniones</v>
          </cell>
          <cell r="D62" t="str">
            <v>1.4.05.11 | Accesorios Tuberia</v>
          </cell>
          <cell r="E62" t="str">
            <v>EÑ-N2</v>
          </cell>
          <cell r="F62">
            <v>0</v>
          </cell>
          <cell r="G62" t="str">
            <v>Unidades</v>
          </cell>
          <cell r="H62" t="str">
            <v>Unidades</v>
          </cell>
          <cell r="K62">
            <v>0</v>
          </cell>
          <cell r="L62">
            <v>0</v>
          </cell>
          <cell r="M62" t="str">
            <v>Elementos sin Marca</v>
          </cell>
          <cell r="O62">
            <v>0</v>
          </cell>
          <cell r="P62">
            <v>0</v>
          </cell>
        </row>
        <row r="63">
          <cell r="A63" t="str">
            <v>MIN-REP.WIFI</v>
          </cell>
          <cell r="B63" t="str">
            <v>ACCESS POINT, MINI REPETIDOR WIFI REF. RBCAPL-2ND</v>
          </cell>
          <cell r="C63" t="str">
            <v>Electrónicos</v>
          </cell>
          <cell r="D63" t="str">
            <v>1.4.05.16 | Eléctricos y Electrónicos</v>
          </cell>
          <cell r="E63" t="str">
            <v>E15-N5</v>
          </cell>
          <cell r="F63">
            <v>0</v>
          </cell>
          <cell r="G63" t="str">
            <v>Unidades</v>
          </cell>
          <cell r="H63" t="str">
            <v>Unidades</v>
          </cell>
          <cell r="K63">
            <v>0</v>
          </cell>
          <cell r="L63">
            <v>0</v>
          </cell>
          <cell r="M63" t="str">
            <v>Elementos sin Marca</v>
          </cell>
          <cell r="O63">
            <v>0</v>
          </cell>
          <cell r="P63">
            <v>0</v>
          </cell>
          <cell r="S63">
            <v>105042</v>
          </cell>
        </row>
        <row r="64">
          <cell r="A64" t="str">
            <v>ACC-COO.LLI</v>
          </cell>
          <cell r="B64" t="str">
            <v>ACCESSORIES COOLLINE LASER 2 REF: 2595690 REF: 2595690 REF: 2595690 REF: 2595690 Ref: 2595690</v>
          </cell>
          <cell r="C64" t="str">
            <v>Consumible Laser</v>
          </cell>
          <cell r="D64" t="str">
            <v>1.4.55.20 | Materiales y Suministros</v>
          </cell>
          <cell r="E64" t="str">
            <v>E10-N3/AC</v>
          </cell>
          <cell r="F64">
            <v>0</v>
          </cell>
          <cell r="G64" t="str">
            <v>Unidades</v>
          </cell>
          <cell r="H64" t="str">
            <v>Unidades</v>
          </cell>
          <cell r="K64">
            <v>0</v>
          </cell>
          <cell r="L64">
            <v>0</v>
          </cell>
          <cell r="M64" t="str">
            <v>Elementos sin Marca</v>
          </cell>
          <cell r="N64" t="str">
            <v>2595690</v>
          </cell>
          <cell r="O64">
            <v>0</v>
          </cell>
          <cell r="P64">
            <v>0</v>
          </cell>
        </row>
        <row r="65">
          <cell r="A65" t="str">
            <v>ACE-15W.40S</v>
          </cell>
          <cell r="B65" t="str">
            <v>ACEITE  RIMULA 15W 40 SHELL SHELL</v>
          </cell>
          <cell r="C65" t="str">
            <v>Aceites - Lubricantes y Grasas</v>
          </cell>
          <cell r="D65" t="str">
            <v>1.4.55.20 | Materiales y Suministros</v>
          </cell>
          <cell r="F65">
            <v>6</v>
          </cell>
          <cell r="G65" t="str">
            <v>Galones</v>
          </cell>
          <cell r="H65" t="str">
            <v>Galones</v>
          </cell>
          <cell r="K65">
            <v>0</v>
          </cell>
          <cell r="L65">
            <v>0</v>
          </cell>
          <cell r="M65" t="str">
            <v>SHELL</v>
          </cell>
          <cell r="O65">
            <v>6</v>
          </cell>
          <cell r="P65">
            <v>0</v>
          </cell>
          <cell r="R65" t="str">
            <v>7</v>
          </cell>
          <cell r="S65">
            <v>106000</v>
          </cell>
        </row>
        <row r="66">
          <cell r="A66" t="str">
            <v>ACE-15W.40</v>
          </cell>
          <cell r="B66" t="str">
            <v>ACEITE 15W 40 AC DELCO SHELL</v>
          </cell>
          <cell r="C66" t="str">
            <v>Aceites - Lubricantes y Grasas</v>
          </cell>
          <cell r="D66" t="str">
            <v>1.4.55.20 | Materiales y Suministros</v>
          </cell>
          <cell r="E66" t="str">
            <v>E7-N3</v>
          </cell>
          <cell r="F66">
            <v>5</v>
          </cell>
          <cell r="G66" t="str">
            <v>Galones</v>
          </cell>
          <cell r="H66" t="str">
            <v>Galones</v>
          </cell>
          <cell r="K66">
            <v>0</v>
          </cell>
          <cell r="L66">
            <v>0</v>
          </cell>
          <cell r="M66" t="str">
            <v>SHELL</v>
          </cell>
          <cell r="O66">
            <v>5</v>
          </cell>
          <cell r="P66">
            <v>0</v>
          </cell>
          <cell r="Q66">
            <v>5</v>
          </cell>
          <cell r="R66" t="str">
            <v>3</v>
          </cell>
          <cell r="S66">
            <v>98450</v>
          </cell>
        </row>
        <row r="67">
          <cell r="A67" t="str">
            <v>VAL-15W.401</v>
          </cell>
          <cell r="B67" t="str">
            <v>ACEITE 15W 40 MARCA VALVOLINE</v>
          </cell>
          <cell r="C67" t="str">
            <v>Consumible Maquinaria y Equipos</v>
          </cell>
          <cell r="D67" t="str">
            <v>1.4.55.20 | Materiales y Suministros</v>
          </cell>
          <cell r="E67" t="str">
            <v>E7-N3</v>
          </cell>
          <cell r="F67">
            <v>0</v>
          </cell>
          <cell r="G67" t="str">
            <v>Galones</v>
          </cell>
          <cell r="H67" t="str">
            <v>Galones</v>
          </cell>
          <cell r="K67">
            <v>0</v>
          </cell>
          <cell r="L67">
            <v>0</v>
          </cell>
          <cell r="M67" t="str">
            <v>Elementos sin Marca</v>
          </cell>
          <cell r="O67">
            <v>0</v>
          </cell>
          <cell r="P67">
            <v>0</v>
          </cell>
          <cell r="S67">
            <v>57028.800000000003</v>
          </cell>
        </row>
        <row r="68">
          <cell r="A68" t="str">
            <v>ACE-15W.40.SI</v>
          </cell>
          <cell r="B68" t="str">
            <v>ACEITE 15W 40 SIN IVA</v>
          </cell>
          <cell r="C68" t="str">
            <v>Aceites - Lubricantes y Grasas</v>
          </cell>
          <cell r="D68" t="str">
            <v>1.4.55.20 | Materiales y Suministros</v>
          </cell>
          <cell r="F68">
            <v>0</v>
          </cell>
          <cell r="G68" t="str">
            <v>Galones</v>
          </cell>
          <cell r="H68" t="str">
            <v>Galones</v>
          </cell>
          <cell r="K68">
            <v>0</v>
          </cell>
          <cell r="L68">
            <v>0</v>
          </cell>
          <cell r="M68" t="str">
            <v>Elementos sin Marca</v>
          </cell>
          <cell r="O68">
            <v>0</v>
          </cell>
          <cell r="P68">
            <v>0</v>
          </cell>
          <cell r="S68">
            <v>64167</v>
          </cell>
        </row>
        <row r="69">
          <cell r="A69" t="str">
            <v>ACE-TRE.UNO</v>
          </cell>
          <cell r="B69" t="str">
            <v>ACEITE 3 EN 1 X 9 ML</v>
          </cell>
          <cell r="C69" t="str">
            <v>Aceites - Lubricantes y Grasas</v>
          </cell>
          <cell r="D69" t="str">
            <v>1.4.55.20 | Materiales y Suministros</v>
          </cell>
          <cell r="F69">
            <v>0</v>
          </cell>
          <cell r="G69" t="str">
            <v>Unidades</v>
          </cell>
          <cell r="H69" t="str">
            <v>Unidades</v>
          </cell>
          <cell r="K69">
            <v>0</v>
          </cell>
          <cell r="L69">
            <v>0</v>
          </cell>
          <cell r="M69" t="str">
            <v>Elementos sin Marca</v>
          </cell>
          <cell r="O69">
            <v>0</v>
          </cell>
          <cell r="P69">
            <v>0</v>
          </cell>
          <cell r="S69">
            <v>7000</v>
          </cell>
        </row>
        <row r="70">
          <cell r="A70" t="str">
            <v>ACE-ADD.220</v>
          </cell>
          <cell r="B70" t="str">
            <v>ACEITE ADDINOL 200 F</v>
          </cell>
          <cell r="C70" t="str">
            <v>Aceites - Lubricantes y Grasas</v>
          </cell>
          <cell r="D70" t="str">
            <v>1.4.55.20 | Materiales y Suministros</v>
          </cell>
          <cell r="F70">
            <v>0</v>
          </cell>
          <cell r="G70" t="str">
            <v>Galones</v>
          </cell>
          <cell r="H70" t="str">
            <v>Galones</v>
          </cell>
          <cell r="K70">
            <v>0</v>
          </cell>
          <cell r="L70">
            <v>0</v>
          </cell>
          <cell r="M70" t="str">
            <v>Elementos sin Marca</v>
          </cell>
          <cell r="O70">
            <v>0</v>
          </cell>
          <cell r="P70">
            <v>0</v>
          </cell>
        </row>
        <row r="71">
          <cell r="A71" t="str">
            <v>ACE-COS</v>
          </cell>
          <cell r="B71" t="str">
            <v>ACEITE DE COCINA X 1000 CM3</v>
          </cell>
          <cell r="C71" t="str">
            <v>Aceites - Lubricantes y Grasas</v>
          </cell>
          <cell r="D71" t="str">
            <v>1.4.55.20 | Materiales y Suministros</v>
          </cell>
          <cell r="E71" t="str">
            <v>E7-N2</v>
          </cell>
          <cell r="F71">
            <v>0</v>
          </cell>
          <cell r="G71" t="str">
            <v>Litros</v>
          </cell>
          <cell r="H71" t="str">
            <v>Litros</v>
          </cell>
          <cell r="K71">
            <v>0</v>
          </cell>
          <cell r="L71">
            <v>0</v>
          </cell>
          <cell r="M71" t="str">
            <v>Elementos sin Marca</v>
          </cell>
          <cell r="O71">
            <v>0</v>
          </cell>
          <cell r="P71">
            <v>0</v>
          </cell>
          <cell r="S71">
            <v>4593.83</v>
          </cell>
        </row>
        <row r="72">
          <cell r="A72" t="str">
            <v>ACE-COR.STEEL</v>
          </cell>
          <cell r="B72" t="str">
            <v>ACEITE DE CORTE CUT OIL PI</v>
          </cell>
          <cell r="C72" t="str">
            <v>Aceites - Lubricantes y Grasas</v>
          </cell>
          <cell r="D72" t="str">
            <v>1.4.55.20 | Materiales y Suministros</v>
          </cell>
          <cell r="E72" t="str">
            <v>E7-N3</v>
          </cell>
          <cell r="F72">
            <v>2</v>
          </cell>
          <cell r="G72" t="str">
            <v>Galones</v>
          </cell>
          <cell r="H72" t="str">
            <v>Galones</v>
          </cell>
          <cell r="K72">
            <v>0</v>
          </cell>
          <cell r="L72">
            <v>0</v>
          </cell>
          <cell r="M72" t="str">
            <v>Elementos sin Marca</v>
          </cell>
          <cell r="O72">
            <v>2</v>
          </cell>
          <cell r="P72">
            <v>0</v>
          </cell>
          <cell r="Q72">
            <v>2</v>
          </cell>
          <cell r="R72" t="str">
            <v>3</v>
          </cell>
          <cell r="S72">
            <v>133740</v>
          </cell>
        </row>
        <row r="73">
          <cell r="A73" t="str">
            <v>ACE-LUB.GUIA.68</v>
          </cell>
          <cell r="B73" t="str">
            <v>ACEITE DE LUBRICACION LUBRYGUIA 68</v>
          </cell>
          <cell r="C73" t="str">
            <v>Aceites - Lubricantes y Grasas</v>
          </cell>
          <cell r="D73" t="str">
            <v>1.4.55.20 | Materiales y Suministros</v>
          </cell>
          <cell r="E73" t="str">
            <v>E7-N2</v>
          </cell>
          <cell r="F73">
            <v>9</v>
          </cell>
          <cell r="G73" t="str">
            <v>Galones</v>
          </cell>
          <cell r="H73" t="str">
            <v>Galones</v>
          </cell>
          <cell r="K73">
            <v>0</v>
          </cell>
          <cell r="L73">
            <v>0</v>
          </cell>
          <cell r="M73" t="str">
            <v>Elementos sin Marca</v>
          </cell>
          <cell r="O73">
            <v>5</v>
          </cell>
          <cell r="P73">
            <v>0</v>
          </cell>
          <cell r="Q73">
            <v>5</v>
          </cell>
          <cell r="R73" t="str">
            <v>4</v>
          </cell>
          <cell r="S73">
            <v>66602.2</v>
          </cell>
        </row>
        <row r="74">
          <cell r="A74" t="str">
            <v>ACE-MOT.406</v>
          </cell>
          <cell r="B74" t="str">
            <v>ACEITE DE MOTOR REF: 5153973-406 - GALONES</v>
          </cell>
          <cell r="C74" t="str">
            <v>Consumible Maquinaria y Equipos</v>
          </cell>
          <cell r="D74" t="str">
            <v>1.4.55.20 | Materiales y Suministros</v>
          </cell>
          <cell r="F74">
            <v>0</v>
          </cell>
          <cell r="G74" t="str">
            <v>Galones</v>
          </cell>
          <cell r="H74" t="str">
            <v>Galones</v>
          </cell>
          <cell r="K74">
            <v>0</v>
          </cell>
          <cell r="L74">
            <v>0</v>
          </cell>
          <cell r="M74" t="str">
            <v>Elementos sin Marca</v>
          </cell>
          <cell r="O74">
            <v>0</v>
          </cell>
          <cell r="P74">
            <v>0</v>
          </cell>
        </row>
        <row r="75">
          <cell r="A75" t="str">
            <v>ACE-MOT.515</v>
          </cell>
          <cell r="B75" t="str">
            <v>ACEITE DE MOTOR REF:5153973-406 CATERPILLAR</v>
          </cell>
          <cell r="C75" t="str">
            <v>Consumible Maquinaria y Equipos</v>
          </cell>
          <cell r="D75" t="str">
            <v>1.4.55.20 | Materiales y Suministros</v>
          </cell>
          <cell r="F75">
            <v>0</v>
          </cell>
          <cell r="G75" t="str">
            <v>Galones</v>
          </cell>
          <cell r="H75" t="str">
            <v>Galones</v>
          </cell>
          <cell r="K75">
            <v>0</v>
          </cell>
          <cell r="L75">
            <v>0</v>
          </cell>
          <cell r="M75" t="str">
            <v>Elementos sin Marca</v>
          </cell>
          <cell r="O75">
            <v>0</v>
          </cell>
          <cell r="P75">
            <v>0</v>
          </cell>
        </row>
        <row r="76">
          <cell r="A76" t="str">
            <v>ACE-FRI.365</v>
          </cell>
          <cell r="B76" t="str">
            <v>ACEITE FRIXO 365 VISCOSIDAD 220</v>
          </cell>
          <cell r="C76" t="str">
            <v>Aceites - Lubricantes y Grasas</v>
          </cell>
          <cell r="D76" t="str">
            <v>1.4.55.20 | Materiales y Suministros</v>
          </cell>
          <cell r="F76">
            <v>0</v>
          </cell>
          <cell r="G76" t="str">
            <v>Galones</v>
          </cell>
          <cell r="H76" t="str">
            <v>Galones</v>
          </cell>
          <cell r="K76">
            <v>0</v>
          </cell>
          <cell r="L76">
            <v>0</v>
          </cell>
          <cell r="M76" t="str">
            <v>Elementos sin Marca</v>
          </cell>
          <cell r="O76">
            <v>0</v>
          </cell>
          <cell r="P76">
            <v>0</v>
          </cell>
        </row>
        <row r="77">
          <cell r="A77" t="str">
            <v>ACE-H46.ACD</v>
          </cell>
          <cell r="B77" t="str">
            <v>ACEITE HIDRAULICO HD 46 MARCA ACDELCO</v>
          </cell>
          <cell r="C77" t="str">
            <v>Aceites - Lubricantes y Grasas</v>
          </cell>
          <cell r="D77" t="str">
            <v>1.4.55.20 | Materiales y Suministros</v>
          </cell>
          <cell r="F77">
            <v>0</v>
          </cell>
          <cell r="G77" t="str">
            <v>Galones</v>
          </cell>
          <cell r="H77" t="str">
            <v>Galones</v>
          </cell>
          <cell r="K77">
            <v>0</v>
          </cell>
          <cell r="L77">
            <v>0</v>
          </cell>
          <cell r="M77" t="str">
            <v>Elementos sin Marca</v>
          </cell>
          <cell r="O77">
            <v>0</v>
          </cell>
          <cell r="P77">
            <v>0</v>
          </cell>
          <cell r="S77">
            <v>70810</v>
          </cell>
        </row>
        <row r="78">
          <cell r="A78" t="str">
            <v>ACE-I32.MAX</v>
          </cell>
          <cell r="B78" t="str">
            <v>ACEITE HIDRAULICO ISO 32 MARCA MAXTER</v>
          </cell>
          <cell r="C78" t="str">
            <v>Aceites - Lubricantes y Grasas</v>
          </cell>
          <cell r="D78" t="str">
            <v>1.4.55.20 | Materiales y Suministros</v>
          </cell>
          <cell r="F78">
            <v>0</v>
          </cell>
          <cell r="G78" t="str">
            <v>Galones</v>
          </cell>
          <cell r="H78" t="str">
            <v>Tarros</v>
          </cell>
          <cell r="I78">
            <v>5</v>
          </cell>
          <cell r="K78">
            <v>0</v>
          </cell>
          <cell r="L78">
            <v>0</v>
          </cell>
          <cell r="M78" t="str">
            <v>Elementos sin Marca</v>
          </cell>
          <cell r="O78">
            <v>0</v>
          </cell>
          <cell r="P78">
            <v>0</v>
          </cell>
          <cell r="S78">
            <v>59000</v>
          </cell>
        </row>
        <row r="79">
          <cell r="A79" t="str">
            <v>ACE-ISO.32M</v>
          </cell>
          <cell r="B79" t="str">
            <v>ACEITE HIDRAULICO ISO 32 MARCA MAXTER ( CANECA X 55 GALONES)</v>
          </cell>
          <cell r="C79" t="str">
            <v>Aceites - Lubricantes y Grasas</v>
          </cell>
          <cell r="D79" t="str">
            <v>1.4.55.20 | Materiales y Suministros</v>
          </cell>
          <cell r="F79">
            <v>0</v>
          </cell>
          <cell r="G79" t="str">
            <v>Unidades</v>
          </cell>
          <cell r="H79" t="str">
            <v>Unidades</v>
          </cell>
          <cell r="K79">
            <v>0</v>
          </cell>
          <cell r="L79">
            <v>0</v>
          </cell>
          <cell r="M79" t="str">
            <v>Elementos sin Marca</v>
          </cell>
          <cell r="O79">
            <v>0</v>
          </cell>
          <cell r="P79">
            <v>0</v>
          </cell>
          <cell r="S79">
            <v>3224000</v>
          </cell>
        </row>
        <row r="80">
          <cell r="A80" t="str">
            <v>ACE-ISO.46</v>
          </cell>
          <cell r="B80" t="str">
            <v>ACEITE HIDRAULICO ISO 46</v>
          </cell>
          <cell r="C80" t="str">
            <v>Aceites - Lubricantes y Grasas</v>
          </cell>
          <cell r="D80" t="str">
            <v>1.4.55.20 | Materiales y Suministros</v>
          </cell>
          <cell r="F80">
            <v>0</v>
          </cell>
          <cell r="G80" t="str">
            <v>Galones</v>
          </cell>
          <cell r="H80" t="str">
            <v>Galones</v>
          </cell>
          <cell r="K80">
            <v>0</v>
          </cell>
          <cell r="L80">
            <v>0</v>
          </cell>
          <cell r="M80" t="str">
            <v>Elementos sin Marca</v>
          </cell>
          <cell r="O80">
            <v>0</v>
          </cell>
          <cell r="P80">
            <v>0</v>
          </cell>
          <cell r="S80">
            <v>76000</v>
          </cell>
        </row>
        <row r="81">
          <cell r="A81" t="str">
            <v>ACE-DTE.25U</v>
          </cell>
          <cell r="B81" t="str">
            <v>ACEITE HIDRAULICO ISO 46 MOBIL DTE 25 ULTRA</v>
          </cell>
          <cell r="C81" t="str">
            <v>Consumible Maquinaria y Equipos</v>
          </cell>
          <cell r="D81" t="str">
            <v>1.4.55.20 | Materiales y Suministros</v>
          </cell>
          <cell r="F81">
            <v>0</v>
          </cell>
          <cell r="G81" t="str">
            <v>Galones</v>
          </cell>
          <cell r="H81" t="str">
            <v>Galones</v>
          </cell>
          <cell r="K81">
            <v>0</v>
          </cell>
          <cell r="L81">
            <v>0</v>
          </cell>
          <cell r="M81" t="str">
            <v>Elementos sin Marca</v>
          </cell>
          <cell r="O81">
            <v>0</v>
          </cell>
          <cell r="P81">
            <v>0</v>
          </cell>
          <cell r="S81">
            <v>70000</v>
          </cell>
        </row>
        <row r="82">
          <cell r="A82" t="str">
            <v>ACE-HID.68</v>
          </cell>
          <cell r="B82" t="str">
            <v>ACEITE HIDRAULICO ISO 68 SHELL SHELL SHELL</v>
          </cell>
          <cell r="C82" t="str">
            <v>Aceites - Lubricantes y Grasas</v>
          </cell>
          <cell r="D82" t="str">
            <v>1.4.55.20 | Materiales y Suministros</v>
          </cell>
          <cell r="E82" t="str">
            <v>E7-N1</v>
          </cell>
          <cell r="F82">
            <v>18</v>
          </cell>
          <cell r="G82" t="str">
            <v>Galones</v>
          </cell>
          <cell r="H82" t="str">
            <v>Galones</v>
          </cell>
          <cell r="K82">
            <v>0</v>
          </cell>
          <cell r="L82">
            <v>0</v>
          </cell>
          <cell r="M82" t="str">
            <v>SHELL</v>
          </cell>
          <cell r="O82">
            <v>10</v>
          </cell>
          <cell r="P82">
            <v>0</v>
          </cell>
          <cell r="Q82">
            <v>5</v>
          </cell>
          <cell r="R82" t="str">
            <v>7</v>
          </cell>
          <cell r="S82">
            <v>59000</v>
          </cell>
        </row>
        <row r="83">
          <cell r="A83" t="str">
            <v>ACE-I68.VAL</v>
          </cell>
          <cell r="B83" t="str">
            <v>ACEITE HIDRAULICO ISO 68 VALVOLINE</v>
          </cell>
          <cell r="C83" t="str">
            <v>Aceites - Lubricantes y Grasas</v>
          </cell>
          <cell r="D83" t="str">
            <v>1.4.55.20 | Materiales y Suministros</v>
          </cell>
          <cell r="F83">
            <v>0</v>
          </cell>
          <cell r="G83" t="str">
            <v>Galones</v>
          </cell>
          <cell r="H83" t="str">
            <v>Galones</v>
          </cell>
          <cell r="K83">
            <v>0</v>
          </cell>
          <cell r="L83">
            <v>0</v>
          </cell>
          <cell r="M83" t="str">
            <v>Elementos sin Marca</v>
          </cell>
          <cell r="O83">
            <v>0</v>
          </cell>
          <cell r="P83">
            <v>0</v>
          </cell>
        </row>
        <row r="84">
          <cell r="A84" t="str">
            <v>ACE-HID.DTE</v>
          </cell>
          <cell r="B84" t="str">
            <v>ACEITE HIDRAULICO MOBIL M-DTE 24 - (HIDRAULICO ISO 32)</v>
          </cell>
          <cell r="C84" t="str">
            <v>Aceites - Lubricantes y Grasas</v>
          </cell>
          <cell r="D84" t="str">
            <v>1.4.55.20 | Materiales y Suministros</v>
          </cell>
          <cell r="F84">
            <v>0</v>
          </cell>
          <cell r="G84" t="str">
            <v>Galones</v>
          </cell>
          <cell r="H84" t="str">
            <v>Galones</v>
          </cell>
          <cell r="K84">
            <v>0</v>
          </cell>
          <cell r="L84">
            <v>0</v>
          </cell>
          <cell r="M84" t="str">
            <v>Elementos sin Marca</v>
          </cell>
          <cell r="O84">
            <v>0</v>
          </cell>
          <cell r="P84">
            <v>0</v>
          </cell>
          <cell r="S84">
            <v>73000</v>
          </cell>
        </row>
        <row r="85">
          <cell r="A85" t="str">
            <v>ACE-HID.NUT.H46</v>
          </cell>
          <cell r="B85" t="str">
            <v>ACEITE HIDRAULICO NUTO H 46 - MOBIL</v>
          </cell>
          <cell r="C85" t="str">
            <v>Consumible Maquinaria y Equipos</v>
          </cell>
          <cell r="D85" t="str">
            <v>1.4.55.20 | Materiales y Suministros</v>
          </cell>
          <cell r="F85">
            <v>0</v>
          </cell>
          <cell r="G85" t="str">
            <v>Galones</v>
          </cell>
          <cell r="H85" t="str">
            <v>Galones</v>
          </cell>
          <cell r="K85">
            <v>0</v>
          </cell>
          <cell r="L85">
            <v>0</v>
          </cell>
          <cell r="M85" t="str">
            <v>Elementos sin Marca</v>
          </cell>
          <cell r="O85">
            <v>0</v>
          </cell>
          <cell r="P85">
            <v>0</v>
          </cell>
          <cell r="S85">
            <v>65257.62</v>
          </cell>
        </row>
        <row r="86">
          <cell r="A86" t="str">
            <v>ACE-HID.RAN.</v>
          </cell>
          <cell r="B86" t="str">
            <v>ACEITE HIDRAULICO RANDO HD 46 MARCA CHEVRON</v>
          </cell>
          <cell r="C86" t="str">
            <v>Materiales y Suministros</v>
          </cell>
          <cell r="D86" t="str">
            <v>1.4.55.20 | Materiales y Suministros</v>
          </cell>
          <cell r="F86">
            <v>0</v>
          </cell>
          <cell r="G86" t="str">
            <v>Galones</v>
          </cell>
          <cell r="H86" t="str">
            <v>Galones</v>
          </cell>
          <cell r="I86">
            <v>5</v>
          </cell>
          <cell r="K86">
            <v>0</v>
          </cell>
          <cell r="L86">
            <v>0</v>
          </cell>
          <cell r="M86" t="str">
            <v>Elementos sin Marca</v>
          </cell>
          <cell r="O86">
            <v>0</v>
          </cell>
          <cell r="P86">
            <v>0</v>
          </cell>
          <cell r="S86">
            <v>94000</v>
          </cell>
        </row>
        <row r="87">
          <cell r="A87" t="str">
            <v>ACE-HID.HD48</v>
          </cell>
          <cell r="B87" t="str">
            <v>ACEITE HIDRAULICO RANDO HD 48 MARCA CHEVRON</v>
          </cell>
          <cell r="C87" t="str">
            <v>Aceites - Lubricantes y Grasas</v>
          </cell>
          <cell r="D87" t="str">
            <v>1.4.55.20 | Materiales y Suministros</v>
          </cell>
          <cell r="F87">
            <v>0</v>
          </cell>
          <cell r="G87" t="str">
            <v>Galones</v>
          </cell>
          <cell r="H87" t="str">
            <v>Galones</v>
          </cell>
          <cell r="K87">
            <v>0</v>
          </cell>
          <cell r="L87">
            <v>0</v>
          </cell>
          <cell r="M87" t="str">
            <v>Elementos sin Marca</v>
          </cell>
          <cell r="O87">
            <v>0</v>
          </cell>
          <cell r="P87">
            <v>0</v>
          </cell>
        </row>
        <row r="88">
          <cell r="A88" t="str">
            <v>ACE-MAK.220</v>
          </cell>
          <cell r="B88" t="str">
            <v>ACEITE MAKER SUPER TAURO 220 X 208 LTS</v>
          </cell>
          <cell r="C88" t="str">
            <v>Aceites - Lubricantes y Grasas</v>
          </cell>
          <cell r="D88" t="str">
            <v>1.4.55.20 | Materiales y Suministros</v>
          </cell>
          <cell r="F88">
            <v>0</v>
          </cell>
          <cell r="G88" t="str">
            <v>Canecas</v>
          </cell>
          <cell r="H88" t="str">
            <v>Canecas</v>
          </cell>
          <cell r="K88">
            <v>0</v>
          </cell>
          <cell r="L88">
            <v>0</v>
          </cell>
          <cell r="M88" t="str">
            <v>Elementos sin Marca</v>
          </cell>
          <cell r="O88">
            <v>0</v>
          </cell>
          <cell r="P88">
            <v>0</v>
          </cell>
          <cell r="S88">
            <v>4000000</v>
          </cell>
        </row>
        <row r="89">
          <cell r="A89" t="str">
            <v>ACE-MIN.</v>
          </cell>
          <cell r="B89" t="str">
            <v>ACEITE MINERAL</v>
          </cell>
          <cell r="C89" t="str">
            <v>Materiales y Suministros</v>
          </cell>
          <cell r="D89" t="str">
            <v>1.4.55.20 | Materiales y Suministros</v>
          </cell>
          <cell r="E89" t="str">
            <v>E14-N6</v>
          </cell>
          <cell r="F89">
            <v>2</v>
          </cell>
          <cell r="G89" t="str">
            <v>Galones</v>
          </cell>
          <cell r="H89" t="str">
            <v>Galones</v>
          </cell>
          <cell r="K89">
            <v>0</v>
          </cell>
          <cell r="L89">
            <v>0</v>
          </cell>
          <cell r="M89" t="str">
            <v>Elementos sin Marca</v>
          </cell>
          <cell r="O89">
            <v>1</v>
          </cell>
          <cell r="P89">
            <v>0</v>
          </cell>
          <cell r="R89" t="str">
            <v>3</v>
          </cell>
          <cell r="S89">
            <v>36974.79</v>
          </cell>
        </row>
        <row r="90">
          <cell r="A90" t="str">
            <v>ACE-DTE.24U</v>
          </cell>
          <cell r="B90" t="str">
            <v>ACEITE MOBIL DTE 24 ULTRA</v>
          </cell>
          <cell r="C90" t="str">
            <v>Aceites - Lubricantes y Grasas</v>
          </cell>
          <cell r="D90" t="str">
            <v>1.4.55.20 | Materiales y Suministros</v>
          </cell>
          <cell r="F90">
            <v>0</v>
          </cell>
          <cell r="G90" t="str">
            <v>Galones</v>
          </cell>
          <cell r="H90" t="str">
            <v>Galones</v>
          </cell>
          <cell r="K90">
            <v>0</v>
          </cell>
          <cell r="L90">
            <v>0</v>
          </cell>
          <cell r="M90" t="str">
            <v>Elementos sin Marca</v>
          </cell>
          <cell r="O90">
            <v>0</v>
          </cell>
          <cell r="P90">
            <v>0</v>
          </cell>
          <cell r="S90">
            <v>67908.649999999994</v>
          </cell>
        </row>
        <row r="91">
          <cell r="A91" t="str">
            <v>ACE-DIE.</v>
          </cell>
          <cell r="B91" t="str">
            <v>ACEITE MOTOR DIESEL GEC Ref: 3E9713</v>
          </cell>
          <cell r="C91" t="str">
            <v>Materiales y Suministros</v>
          </cell>
          <cell r="D91" t="str">
            <v>1.4.55.20 | Materiales y Suministros</v>
          </cell>
          <cell r="F91">
            <v>0</v>
          </cell>
          <cell r="G91" t="str">
            <v>Galones</v>
          </cell>
          <cell r="H91" t="str">
            <v>Galones</v>
          </cell>
          <cell r="K91">
            <v>0</v>
          </cell>
          <cell r="L91">
            <v>0</v>
          </cell>
          <cell r="M91" t="str">
            <v>GECOLSA</v>
          </cell>
          <cell r="N91" t="str">
            <v>3E9713</v>
          </cell>
          <cell r="O91">
            <v>0</v>
          </cell>
          <cell r="P91">
            <v>0</v>
          </cell>
          <cell r="S91">
            <v>43501.2</v>
          </cell>
        </row>
        <row r="92">
          <cell r="A92" t="str">
            <v>ACE-OMA.SG220.SI</v>
          </cell>
          <cell r="B92" t="str">
            <v>ACEITE OMALA S2 G 220 -</v>
          </cell>
          <cell r="C92" t="str">
            <v>Aceites - Lubricantes y Grasas</v>
          </cell>
          <cell r="D92" t="str">
            <v>1.4.55.20 | Materiales y Suministros</v>
          </cell>
          <cell r="E92" t="str">
            <v>E7-N1</v>
          </cell>
          <cell r="F92">
            <v>12</v>
          </cell>
          <cell r="G92" t="str">
            <v>Galones</v>
          </cell>
          <cell r="H92" t="str">
            <v>Galones</v>
          </cell>
          <cell r="K92">
            <v>0</v>
          </cell>
          <cell r="L92">
            <v>0</v>
          </cell>
          <cell r="M92" t="str">
            <v>Elementos sin Marca</v>
          </cell>
          <cell r="O92">
            <v>5</v>
          </cell>
          <cell r="P92">
            <v>0</v>
          </cell>
          <cell r="Q92">
            <v>5</v>
          </cell>
          <cell r="R92" t="str">
            <v>7</v>
          </cell>
          <cell r="S92">
            <v>92000</v>
          </cell>
        </row>
        <row r="93">
          <cell r="A93" t="str">
            <v>ACE-CAD.CAB</v>
          </cell>
          <cell r="B93" t="str">
            <v>ACEITE PARA CADENAS Y CABLES CCX-77</v>
          </cell>
          <cell r="C93" t="str">
            <v>Aceites - Lubricantes y Grasas</v>
          </cell>
          <cell r="D93" t="str">
            <v>1.4.55.20 | Materiales y Suministros</v>
          </cell>
          <cell r="F93">
            <v>0</v>
          </cell>
          <cell r="G93" t="str">
            <v>Litros</v>
          </cell>
          <cell r="H93" t="str">
            <v>Litros</v>
          </cell>
          <cell r="K93">
            <v>0</v>
          </cell>
          <cell r="L93">
            <v>0</v>
          </cell>
          <cell r="M93" t="str">
            <v>Elementos sin Marca</v>
          </cell>
          <cell r="O93">
            <v>0</v>
          </cell>
          <cell r="P93">
            <v>0</v>
          </cell>
          <cell r="S93">
            <v>94000</v>
          </cell>
        </row>
        <row r="94">
          <cell r="A94" t="str">
            <v>ACE-MOT.2T</v>
          </cell>
          <cell r="B94" t="str">
            <v>ACEITE PARA MOTOR 2 T</v>
          </cell>
          <cell r="C94" t="str">
            <v>Aceites - Lubricantes y Grasas</v>
          </cell>
          <cell r="D94" t="str">
            <v>1.4.55.20 | Materiales y Suministros</v>
          </cell>
          <cell r="E94" t="str">
            <v>E7-N3</v>
          </cell>
          <cell r="F94">
            <v>0.25</v>
          </cell>
          <cell r="G94" t="str">
            <v>Galones</v>
          </cell>
          <cell r="H94" t="str">
            <v>Galones</v>
          </cell>
          <cell r="K94">
            <v>0</v>
          </cell>
          <cell r="L94">
            <v>0</v>
          </cell>
          <cell r="M94" t="str">
            <v>Elementos sin Marca</v>
          </cell>
          <cell r="O94">
            <v>0.25</v>
          </cell>
          <cell r="P94">
            <v>0</v>
          </cell>
          <cell r="Q94">
            <v>0.25</v>
          </cell>
          <cell r="R94" t="str">
            <v>3</v>
          </cell>
          <cell r="S94">
            <v>76000</v>
          </cell>
        </row>
        <row r="95">
          <cell r="A95" t="str">
            <v>ACE-SAE.30TR</v>
          </cell>
          <cell r="B95" t="str">
            <v>ACEITE PARA TRANSMISION SAE 30TR GEC Ref: 8T9572</v>
          </cell>
          <cell r="C95" t="str">
            <v>Materiales y Suministros</v>
          </cell>
          <cell r="D95" t="str">
            <v>1.4.55.20 | Materiales y Suministros</v>
          </cell>
          <cell r="F95">
            <v>0</v>
          </cell>
          <cell r="G95" t="str">
            <v>Galones</v>
          </cell>
          <cell r="H95" t="str">
            <v>Galones</v>
          </cell>
          <cell r="K95">
            <v>0</v>
          </cell>
          <cell r="L95">
            <v>0</v>
          </cell>
          <cell r="M95" t="str">
            <v>GECOLSA</v>
          </cell>
          <cell r="N95" t="str">
            <v>8T9572</v>
          </cell>
          <cell r="O95">
            <v>0</v>
          </cell>
          <cell r="P95">
            <v>0</v>
          </cell>
          <cell r="S95">
            <v>56000</v>
          </cell>
        </row>
        <row r="96">
          <cell r="A96" t="str">
            <v>ACE-REF.AQU</v>
          </cell>
          <cell r="B96" t="str">
            <v>ACEITE REFRIGERANTE SEMISINTETICO AQUATEC 76310 OELHELD Ref: A1016335GAL</v>
          </cell>
          <cell r="C96" t="str">
            <v>Aceites - Lubricantes y Grasas</v>
          </cell>
          <cell r="D96" t="str">
            <v>1.4.55.20 | Materiales y Suministros</v>
          </cell>
          <cell r="F96">
            <v>0</v>
          </cell>
          <cell r="G96" t="str">
            <v>Galones</v>
          </cell>
          <cell r="H96" t="str">
            <v>Canecas</v>
          </cell>
          <cell r="I96">
            <v>5</v>
          </cell>
          <cell r="K96">
            <v>0</v>
          </cell>
          <cell r="L96">
            <v>0</v>
          </cell>
          <cell r="M96" t="str">
            <v>Elementos sin Marca</v>
          </cell>
          <cell r="N96" t="str">
            <v>A1016335GAL</v>
          </cell>
          <cell r="O96">
            <v>5</v>
          </cell>
          <cell r="P96">
            <v>0</v>
          </cell>
          <cell r="Q96">
            <v>5</v>
          </cell>
          <cell r="S96">
            <v>170000</v>
          </cell>
        </row>
        <row r="97">
          <cell r="A97" t="str">
            <v>ACE-SAE.20W50</v>
          </cell>
          <cell r="B97" t="str">
            <v>ACEITE SAE 20W-50 - HELIX</v>
          </cell>
          <cell r="C97" t="str">
            <v>Aceites - Lubricantes y Grasas</v>
          </cell>
          <cell r="D97" t="str">
            <v>1.4.55.20 | Materiales y Suministros</v>
          </cell>
          <cell r="E97" t="str">
            <v>E7-N3</v>
          </cell>
          <cell r="F97">
            <v>0</v>
          </cell>
          <cell r="G97" t="str">
            <v>Galones</v>
          </cell>
          <cell r="H97" t="str">
            <v>Galones</v>
          </cell>
          <cell r="K97">
            <v>0</v>
          </cell>
          <cell r="L97">
            <v>0</v>
          </cell>
          <cell r="M97" t="str">
            <v>Elementos sin Marca</v>
          </cell>
          <cell r="O97">
            <v>0</v>
          </cell>
          <cell r="P97">
            <v>0</v>
          </cell>
          <cell r="S97">
            <v>133000</v>
          </cell>
        </row>
        <row r="98">
          <cell r="A98" t="str">
            <v>ACE-M68.S3</v>
          </cell>
          <cell r="B98" t="str">
            <v>ACEITE SHELL TONNA S3 M68</v>
          </cell>
          <cell r="C98" t="str">
            <v>Aceites - Lubricantes y Grasas</v>
          </cell>
          <cell r="D98" t="str">
            <v>1.4.55.20 | Materiales y Suministros</v>
          </cell>
          <cell r="F98">
            <v>0</v>
          </cell>
          <cell r="G98" t="str">
            <v>Galones</v>
          </cell>
          <cell r="H98" t="str">
            <v>Galones</v>
          </cell>
          <cell r="K98">
            <v>0</v>
          </cell>
          <cell r="L98">
            <v>0</v>
          </cell>
          <cell r="M98" t="str">
            <v>Elementos sin Marca</v>
          </cell>
          <cell r="O98">
            <v>0</v>
          </cell>
          <cell r="P98">
            <v>0</v>
          </cell>
          <cell r="S98">
            <v>63979</v>
          </cell>
        </row>
        <row r="99">
          <cell r="A99" t="str">
            <v>ACE-460.S</v>
          </cell>
          <cell r="B99" t="str">
            <v>ACEITE SINTETICO S-460 - KAESER REF: ANS460 Ref: ANS460</v>
          </cell>
          <cell r="C99" t="str">
            <v>Aceites - Lubricantes y Grasas</v>
          </cell>
          <cell r="D99" t="str">
            <v>1.4.55.20 | Materiales y Suministros</v>
          </cell>
          <cell r="E99" t="str">
            <v>E7-N3</v>
          </cell>
          <cell r="F99">
            <v>5</v>
          </cell>
          <cell r="G99" t="str">
            <v>Galones</v>
          </cell>
          <cell r="H99" t="str">
            <v>Galones</v>
          </cell>
          <cell r="K99">
            <v>0</v>
          </cell>
          <cell r="L99">
            <v>0</v>
          </cell>
          <cell r="M99" t="str">
            <v>Elementos sin Marca</v>
          </cell>
          <cell r="N99" t="str">
            <v>ANS460</v>
          </cell>
          <cell r="O99">
            <v>1</v>
          </cell>
          <cell r="P99">
            <v>0</v>
          </cell>
          <cell r="Q99">
            <v>2</v>
          </cell>
          <cell r="R99" t="str">
            <v>4</v>
          </cell>
          <cell r="S99">
            <v>494623</v>
          </cell>
        </row>
        <row r="100">
          <cell r="A100" t="str">
            <v>ACE-SOL.STEEL</v>
          </cell>
          <cell r="B100" t="str">
            <v>ACEITE SOLUBLE STEEL PI TALADRINA</v>
          </cell>
          <cell r="C100" t="str">
            <v>Aceites - Lubricantes y Grasas</v>
          </cell>
          <cell r="D100" t="str">
            <v>1.4.55.20 | Materiales y Suministros</v>
          </cell>
          <cell r="E100" t="str">
            <v>E14-N2</v>
          </cell>
          <cell r="F100">
            <v>5</v>
          </cell>
          <cell r="G100" t="str">
            <v>Galones</v>
          </cell>
          <cell r="H100" t="str">
            <v>Galones</v>
          </cell>
          <cell r="K100">
            <v>0</v>
          </cell>
          <cell r="L100">
            <v>0</v>
          </cell>
          <cell r="M100" t="str">
            <v>Elementos sin Marca</v>
          </cell>
          <cell r="O100">
            <v>2</v>
          </cell>
          <cell r="P100">
            <v>0</v>
          </cell>
          <cell r="Q100">
            <v>5</v>
          </cell>
          <cell r="R100" t="str">
            <v>3</v>
          </cell>
          <cell r="S100">
            <v>132920</v>
          </cell>
        </row>
        <row r="101">
          <cell r="A101" t="str">
            <v>ACE-M46.S2</v>
          </cell>
          <cell r="B101" t="str">
            <v>ACEITE TELLUS S2 M46 - SHELL</v>
          </cell>
          <cell r="C101" t="str">
            <v>Aceites - Lubricantes y Grasas</v>
          </cell>
          <cell r="D101" t="str">
            <v>1.4.55.20 | Materiales y Suministros</v>
          </cell>
          <cell r="E101" t="str">
            <v>E7-N2</v>
          </cell>
          <cell r="F101">
            <v>0</v>
          </cell>
          <cell r="G101" t="str">
            <v>Galones</v>
          </cell>
          <cell r="H101" t="str">
            <v>Galones</v>
          </cell>
          <cell r="K101">
            <v>0</v>
          </cell>
          <cell r="L101">
            <v>0</v>
          </cell>
          <cell r="M101" t="str">
            <v>Elementos sin Marca</v>
          </cell>
          <cell r="O101">
            <v>0</v>
          </cell>
          <cell r="P101">
            <v>0</v>
          </cell>
          <cell r="Q101">
            <v>5</v>
          </cell>
          <cell r="S101">
            <v>54056</v>
          </cell>
        </row>
        <row r="102">
          <cell r="A102" t="str">
            <v>ACE-S2M.X32</v>
          </cell>
          <cell r="B102" t="str">
            <v>ACEITE TELLUS S2 MX 32 - SHELL</v>
          </cell>
          <cell r="C102" t="str">
            <v>Aceites - Lubricantes y Grasas</v>
          </cell>
          <cell r="D102" t="str">
            <v>1.4.55.20 | Materiales y Suministros</v>
          </cell>
          <cell r="F102">
            <v>0</v>
          </cell>
          <cell r="G102" t="str">
            <v>Galones</v>
          </cell>
          <cell r="H102" t="str">
            <v>Galones</v>
          </cell>
          <cell r="K102">
            <v>0</v>
          </cell>
          <cell r="L102">
            <v>0</v>
          </cell>
          <cell r="M102" t="str">
            <v>Elementos sin Marca</v>
          </cell>
          <cell r="O102">
            <v>0</v>
          </cell>
          <cell r="P102">
            <v>0</v>
          </cell>
        </row>
        <row r="103">
          <cell r="A103" t="str">
            <v>ACE-TON.S32</v>
          </cell>
          <cell r="B103" t="str">
            <v>ACEITE TONNA S32 REF. 368910 - LASER</v>
          </cell>
          <cell r="C103" t="str">
            <v>Consumible Laser</v>
          </cell>
          <cell r="D103" t="str">
            <v>1.4.55.20 | Materiales y Suministros</v>
          </cell>
          <cell r="E103" t="str">
            <v>E10-N3/AC</v>
          </cell>
          <cell r="F103">
            <v>0</v>
          </cell>
          <cell r="G103" t="str">
            <v>Garrafas</v>
          </cell>
          <cell r="H103" t="str">
            <v>Garrafas</v>
          </cell>
          <cell r="I103">
            <v>5</v>
          </cell>
          <cell r="K103">
            <v>0</v>
          </cell>
          <cell r="L103">
            <v>0</v>
          </cell>
          <cell r="M103" t="str">
            <v>Elementos sin Marca</v>
          </cell>
          <cell r="O103">
            <v>0</v>
          </cell>
          <cell r="P103">
            <v>0</v>
          </cell>
          <cell r="S103">
            <v>409699</v>
          </cell>
        </row>
        <row r="104">
          <cell r="A104" t="str">
            <v>ACE-PRE.350</v>
          </cell>
          <cell r="B104" t="str">
            <v>ACEITERA PRESSOL FLEXIBLE X 350 ML</v>
          </cell>
          <cell r="C104" t="str">
            <v>Herramienta Desechable</v>
          </cell>
          <cell r="D104" t="str">
            <v>1.4.55.15 | Herramienta Desechable</v>
          </cell>
          <cell r="F104">
            <v>0</v>
          </cell>
          <cell r="G104" t="str">
            <v>Unidades</v>
          </cell>
          <cell r="H104" t="str">
            <v>Unidades</v>
          </cell>
          <cell r="K104">
            <v>0</v>
          </cell>
          <cell r="L104">
            <v>0</v>
          </cell>
          <cell r="M104" t="str">
            <v>Elementos sin Marca</v>
          </cell>
          <cell r="O104">
            <v>0</v>
          </cell>
          <cell r="P104">
            <v>0</v>
          </cell>
          <cell r="S104">
            <v>58824</v>
          </cell>
        </row>
        <row r="105">
          <cell r="A105" t="str">
            <v>ACE-CAR.PULIR</v>
          </cell>
          <cell r="B105" t="str">
            <v>ACETATO CARETA DE PULIR BORDE METALICO</v>
          </cell>
          <cell r="C105" t="str">
            <v>Elementos de Protección</v>
          </cell>
          <cell r="D105" t="str">
            <v>1.4.55.12 | Materiales y Suministros para MO</v>
          </cell>
          <cell r="E105" t="str">
            <v>EI-N3</v>
          </cell>
          <cell r="F105">
            <v>82</v>
          </cell>
          <cell r="G105" t="str">
            <v>Unidades</v>
          </cell>
          <cell r="H105" t="str">
            <v>Unidades</v>
          </cell>
          <cell r="K105">
            <v>0</v>
          </cell>
          <cell r="L105">
            <v>0</v>
          </cell>
          <cell r="M105" t="str">
            <v>Elementos sin Marca</v>
          </cell>
          <cell r="O105">
            <v>30</v>
          </cell>
          <cell r="P105">
            <v>0</v>
          </cell>
          <cell r="Q105">
            <v>36</v>
          </cell>
          <cell r="R105" t="str">
            <v>5</v>
          </cell>
          <cell r="S105">
            <v>14450</v>
          </cell>
        </row>
        <row r="106">
          <cell r="A106" t="str">
            <v>ACE-LEN.6885</v>
          </cell>
          <cell r="B106" t="str">
            <v>ACETATO LENTE PARA MASCARA 6800 REF. 6885</v>
          </cell>
          <cell r="C106" t="str">
            <v>Elementos de Protección</v>
          </cell>
          <cell r="D106" t="str">
            <v>1.4.55.12 | Materiales y Suministros para MO</v>
          </cell>
          <cell r="E106" t="str">
            <v>EI-N2</v>
          </cell>
          <cell r="F106">
            <v>28</v>
          </cell>
          <cell r="G106" t="str">
            <v>Unidades</v>
          </cell>
          <cell r="H106" t="str">
            <v>Unidades</v>
          </cell>
          <cell r="K106">
            <v>0</v>
          </cell>
          <cell r="L106">
            <v>0</v>
          </cell>
          <cell r="M106" t="str">
            <v>Elementos sin Marca</v>
          </cell>
          <cell r="O106">
            <v>20</v>
          </cell>
          <cell r="P106">
            <v>0</v>
          </cell>
          <cell r="Q106">
            <v>10</v>
          </cell>
          <cell r="R106" t="str">
            <v>7</v>
          </cell>
          <cell r="S106">
            <v>5186.16</v>
          </cell>
        </row>
        <row r="107">
          <cell r="A107" t="str">
            <v>ACE-CAR.AIS.</v>
          </cell>
          <cell r="B107" t="str">
            <v>ACETATO PARA CARETA DE AISLAMIENTO FACIAL COVID-19</v>
          </cell>
          <cell r="C107" t="str">
            <v>Elementos de Protección</v>
          </cell>
          <cell r="D107" t="str">
            <v>1.4.55.12 | Materiales y Suministros para MO</v>
          </cell>
          <cell r="E107" t="str">
            <v>EI-N2</v>
          </cell>
          <cell r="F107">
            <v>0</v>
          </cell>
          <cell r="G107" t="str">
            <v>Unidades</v>
          </cell>
          <cell r="H107" t="str">
            <v>Unidades</v>
          </cell>
          <cell r="K107">
            <v>0</v>
          </cell>
          <cell r="L107">
            <v>0</v>
          </cell>
          <cell r="M107" t="str">
            <v>Elementos sin Marca</v>
          </cell>
          <cell r="O107">
            <v>0</v>
          </cell>
          <cell r="P107">
            <v>0</v>
          </cell>
          <cell r="S107">
            <v>6000</v>
          </cell>
        </row>
        <row r="108">
          <cell r="A108" t="str">
            <v>ACO-BUS.AXLFBK EIP-2688394</v>
          </cell>
          <cell r="B108" t="str">
            <v>ACOPLADOR DE BUS ETHERNET/IP CON MODULO BASE Y CONECTOR PH.CON Ref: AXL F BK EIP - 2688394</v>
          </cell>
          <cell r="C108" t="str">
            <v>Electrónicos</v>
          </cell>
          <cell r="D108" t="str">
            <v>1.4.05.16 | Eléctricos y Electrónicos</v>
          </cell>
          <cell r="E108" t="str">
            <v>E15-N5</v>
          </cell>
          <cell r="F108">
            <v>0</v>
          </cell>
          <cell r="G108" t="str">
            <v>Unidades</v>
          </cell>
          <cell r="H108" t="str">
            <v>Unidades</v>
          </cell>
          <cell r="K108">
            <v>0</v>
          </cell>
          <cell r="L108">
            <v>0</v>
          </cell>
          <cell r="M108" t="str">
            <v>PHOENIX CONTACT</v>
          </cell>
          <cell r="N108" t="str">
            <v>AXL F BK EIP - 2688394</v>
          </cell>
          <cell r="O108">
            <v>0</v>
          </cell>
          <cell r="P108">
            <v>0</v>
          </cell>
          <cell r="S108">
            <v>1250480</v>
          </cell>
        </row>
        <row r="109">
          <cell r="A109" t="str">
            <v>ACO-EJE-GRSS</v>
          </cell>
          <cell r="B109" t="str">
            <v>ACOPLADOR EJE SOLIDO GRSS-1 SENSOR PALETA BINMASTER Ref: 299-0004</v>
          </cell>
          <cell r="C109" t="str">
            <v>Electrónicos</v>
          </cell>
          <cell r="D109" t="str">
            <v>1.4.05.16 | Eléctricos y Electrónicos</v>
          </cell>
          <cell r="E109" t="str">
            <v>E15-N5</v>
          </cell>
          <cell r="F109">
            <v>2</v>
          </cell>
          <cell r="G109" t="str">
            <v>Unidades</v>
          </cell>
          <cell r="H109" t="str">
            <v>Unidades</v>
          </cell>
          <cell r="K109">
            <v>0</v>
          </cell>
          <cell r="L109">
            <v>0</v>
          </cell>
          <cell r="M109" t="str">
            <v>Elementos sin Marca</v>
          </cell>
          <cell r="N109" t="str">
            <v>299-0004</v>
          </cell>
          <cell r="O109">
            <v>0</v>
          </cell>
          <cell r="P109">
            <v>0</v>
          </cell>
          <cell r="S109">
            <v>105499.99</v>
          </cell>
        </row>
        <row r="110">
          <cell r="A110" t="str">
            <v>ACO-ARA.L150</v>
          </cell>
          <cell r="B110" t="str">
            <v>ACOPLE ARAÑA 150</v>
          </cell>
          <cell r="C110" t="str">
            <v>Rodamientos Diversos</v>
          </cell>
          <cell r="D110" t="str">
            <v>1.4.05.06 | Rodamientos</v>
          </cell>
          <cell r="E110" t="str">
            <v>R2-N7</v>
          </cell>
          <cell r="F110">
            <v>7</v>
          </cell>
          <cell r="G110" t="str">
            <v>Unidades</v>
          </cell>
          <cell r="H110" t="str">
            <v>Unidades</v>
          </cell>
          <cell r="K110">
            <v>0</v>
          </cell>
          <cell r="L110">
            <v>0</v>
          </cell>
          <cell r="M110" t="str">
            <v>Elementos sin Marca</v>
          </cell>
          <cell r="O110">
            <v>0</v>
          </cell>
          <cell r="P110">
            <v>0</v>
          </cell>
          <cell r="S110">
            <v>93200</v>
          </cell>
        </row>
        <row r="111">
          <cell r="A111" t="str">
            <v>ACO-ARA-L100</v>
          </cell>
          <cell r="B111" t="str">
            <v>ACOPLE ARAÑA L - 100</v>
          </cell>
          <cell r="C111" t="str">
            <v>Rodamientos Diversos</v>
          </cell>
          <cell r="D111" t="str">
            <v>1.4.05.06 | Rodamientos</v>
          </cell>
          <cell r="E111" t="str">
            <v>R2-N7</v>
          </cell>
          <cell r="F111">
            <v>2</v>
          </cell>
          <cell r="G111" t="str">
            <v>Unidades</v>
          </cell>
          <cell r="H111" t="str">
            <v>Unidades</v>
          </cell>
          <cell r="K111">
            <v>0</v>
          </cell>
          <cell r="L111">
            <v>0</v>
          </cell>
          <cell r="M111" t="str">
            <v>Elementos sin Marca</v>
          </cell>
          <cell r="O111">
            <v>0</v>
          </cell>
          <cell r="P111">
            <v>0</v>
          </cell>
          <cell r="S111">
            <v>85000</v>
          </cell>
        </row>
        <row r="112">
          <cell r="A112" t="str">
            <v>ACO-ARA.L110</v>
          </cell>
          <cell r="B112" t="str">
            <v>ACOPLE ARAÑA L - 110</v>
          </cell>
          <cell r="C112" t="str">
            <v>Rodamientos Diversos</v>
          </cell>
          <cell r="D112" t="str">
            <v>1.4.05.06 | Rodamientos</v>
          </cell>
          <cell r="E112" t="str">
            <v>R2-N7</v>
          </cell>
          <cell r="F112">
            <v>0</v>
          </cell>
          <cell r="G112" t="str">
            <v>Unidades</v>
          </cell>
          <cell r="H112" t="str">
            <v>Unidades</v>
          </cell>
          <cell r="K112">
            <v>0</v>
          </cell>
          <cell r="L112">
            <v>0</v>
          </cell>
          <cell r="M112" t="str">
            <v>Elementos sin Marca</v>
          </cell>
          <cell r="O112">
            <v>0</v>
          </cell>
          <cell r="P112">
            <v>0</v>
          </cell>
          <cell r="S112">
            <v>367000</v>
          </cell>
        </row>
        <row r="113">
          <cell r="A113" t="str">
            <v>ACO-ARA-L225</v>
          </cell>
          <cell r="B113" t="str">
            <v>ACOPLE ARAÑA L - 225</v>
          </cell>
          <cell r="C113" t="str">
            <v>Rodamientos Diversos</v>
          </cell>
          <cell r="D113" t="str">
            <v>1.4.05.06 | Rodamientos</v>
          </cell>
          <cell r="E113" t="str">
            <v>R1-N5</v>
          </cell>
          <cell r="F113">
            <v>1</v>
          </cell>
          <cell r="G113" t="str">
            <v>Unidades</v>
          </cell>
          <cell r="H113" t="str">
            <v>Unidades</v>
          </cell>
          <cell r="K113">
            <v>8</v>
          </cell>
          <cell r="L113">
            <v>0</v>
          </cell>
          <cell r="M113" t="str">
            <v>Elementos sin Marca</v>
          </cell>
          <cell r="O113">
            <v>0</v>
          </cell>
          <cell r="P113">
            <v>0</v>
          </cell>
          <cell r="S113">
            <v>189900</v>
          </cell>
        </row>
        <row r="114">
          <cell r="A114" t="str">
            <v>ACO-B48.3/4X1/2</v>
          </cell>
          <cell r="B114" t="str">
            <v>ACOPLE B-48 3/4 X 1/2</v>
          </cell>
          <cell r="C114" t="str">
            <v>Rodamientos Diversos</v>
          </cell>
          <cell r="D114" t="str">
            <v>1.4.05.06 | Rodamientos</v>
          </cell>
          <cell r="F114">
            <v>0</v>
          </cell>
          <cell r="G114" t="str">
            <v>Unidades</v>
          </cell>
          <cell r="H114" t="str">
            <v>Unidades</v>
          </cell>
          <cell r="K114">
            <v>0</v>
          </cell>
          <cell r="L114">
            <v>0</v>
          </cell>
          <cell r="M114" t="str">
            <v>Elementos sin Marca</v>
          </cell>
          <cell r="O114">
            <v>0</v>
          </cell>
          <cell r="P114">
            <v>0</v>
          </cell>
          <cell r="S114">
            <v>5982</v>
          </cell>
        </row>
        <row r="115">
          <cell r="A115" t="str">
            <v>ACO-B68-1/4</v>
          </cell>
          <cell r="B115" t="str">
            <v>ACOPLE B68 1/4 X 1/8 EN BRONCE</v>
          </cell>
          <cell r="C115" t="str">
            <v>Rodamientos Diversos</v>
          </cell>
          <cell r="D115" t="str">
            <v>1.4.05.06 | Rodamientos</v>
          </cell>
          <cell r="F115">
            <v>0</v>
          </cell>
          <cell r="G115" t="str">
            <v>Unidades</v>
          </cell>
          <cell r="H115" t="str">
            <v>Unidades</v>
          </cell>
          <cell r="K115">
            <v>0</v>
          </cell>
          <cell r="L115">
            <v>0</v>
          </cell>
          <cell r="M115" t="str">
            <v>Elementos sin Marca</v>
          </cell>
          <cell r="O115">
            <v>0</v>
          </cell>
          <cell r="P115">
            <v>0</v>
          </cell>
          <cell r="S115">
            <v>1526</v>
          </cell>
        </row>
        <row r="116">
          <cell r="A116" t="str">
            <v>ADA-COP.</v>
          </cell>
          <cell r="B116" t="str">
            <v>ACOPLE COPA SIERRA 7 1/2" X 1" X 7/16"</v>
          </cell>
          <cell r="C116" t="str">
            <v>Consumible Maquinaria y Equipos</v>
          </cell>
          <cell r="D116" t="str">
            <v>1.4.55.20 | Materiales y Suministros</v>
          </cell>
          <cell r="F116">
            <v>0</v>
          </cell>
          <cell r="G116" t="str">
            <v>Unidades</v>
          </cell>
          <cell r="H116" t="str">
            <v>Unidades</v>
          </cell>
          <cell r="K116">
            <v>0</v>
          </cell>
          <cell r="L116">
            <v>0</v>
          </cell>
          <cell r="M116" t="str">
            <v>Elementos sin Marca</v>
          </cell>
          <cell r="O116">
            <v>0</v>
          </cell>
          <cell r="P116">
            <v>0</v>
          </cell>
          <cell r="S116">
            <v>21849</v>
          </cell>
        </row>
        <row r="117">
          <cell r="A117" t="str">
            <v>ACO-80B.22C</v>
          </cell>
          <cell r="B117" t="str">
            <v>ACOPLE DE CADENA AC- 80B22 CON CARCAZA</v>
          </cell>
          <cell r="C117" t="str">
            <v>Rodamientos Diversos</v>
          </cell>
          <cell r="D117" t="str">
            <v>1.4.05.06 | Rodamientos</v>
          </cell>
          <cell r="F117">
            <v>0</v>
          </cell>
          <cell r="G117" t="str">
            <v>Unidades</v>
          </cell>
          <cell r="H117" t="str">
            <v>Unidades</v>
          </cell>
          <cell r="K117">
            <v>0</v>
          </cell>
          <cell r="L117">
            <v>0</v>
          </cell>
          <cell r="M117" t="str">
            <v>Elementos sin Marca</v>
          </cell>
          <cell r="O117">
            <v>0</v>
          </cell>
          <cell r="P117">
            <v>0</v>
          </cell>
          <cell r="S117">
            <v>1204400</v>
          </cell>
        </row>
        <row r="118">
          <cell r="A118" t="str">
            <v>ACO-CAD-C3518-S</v>
          </cell>
          <cell r="B118" t="str">
            <v>ACOPLE DE CADENA C - 3518 SIN CARCAZA</v>
          </cell>
          <cell r="C118" t="str">
            <v>Rodamientos Diversos</v>
          </cell>
          <cell r="D118" t="str">
            <v>1.4.05.06 | Rodamientos</v>
          </cell>
          <cell r="F118">
            <v>0</v>
          </cell>
          <cell r="G118" t="str">
            <v>Unidades</v>
          </cell>
          <cell r="H118" t="str">
            <v>Unidades</v>
          </cell>
          <cell r="K118">
            <v>0</v>
          </cell>
          <cell r="L118">
            <v>0</v>
          </cell>
          <cell r="M118" t="str">
            <v>Elementos sin Marca</v>
          </cell>
          <cell r="O118">
            <v>0</v>
          </cell>
          <cell r="P118">
            <v>0</v>
          </cell>
          <cell r="S118">
            <v>78000</v>
          </cell>
        </row>
        <row r="119">
          <cell r="A119" t="str">
            <v>ACO-CAD.4016</v>
          </cell>
          <cell r="B119" t="str">
            <v>ACOPLE DE CADENA C - 4016 SIN CARCAZA</v>
          </cell>
          <cell r="C119" t="str">
            <v>Cadenas de Transmisión</v>
          </cell>
          <cell r="D119" t="str">
            <v>1.4.05.19 | Transmisión</v>
          </cell>
          <cell r="E119" t="str">
            <v>R1-N7</v>
          </cell>
          <cell r="F119">
            <v>0</v>
          </cell>
          <cell r="G119" t="str">
            <v>Unidades</v>
          </cell>
          <cell r="H119" t="str">
            <v>Unidades</v>
          </cell>
          <cell r="K119">
            <v>0</v>
          </cell>
          <cell r="L119">
            <v>0</v>
          </cell>
          <cell r="M119" t="str">
            <v>Elementos sin Marca</v>
          </cell>
          <cell r="O119">
            <v>0</v>
          </cell>
          <cell r="P119">
            <v>0</v>
          </cell>
          <cell r="S119">
            <v>122000</v>
          </cell>
        </row>
        <row r="120">
          <cell r="A120" t="str">
            <v>ACO-CAD-C5016-C</v>
          </cell>
          <cell r="B120" t="str">
            <v>ACOPLE DE CADENA C - 5016 CON CARCAZA</v>
          </cell>
          <cell r="C120" t="str">
            <v>Rodamientos Diversos</v>
          </cell>
          <cell r="D120" t="str">
            <v>1.4.05.06 | Rodamientos</v>
          </cell>
          <cell r="F120">
            <v>0</v>
          </cell>
          <cell r="G120" t="str">
            <v>Unidades</v>
          </cell>
          <cell r="H120" t="str">
            <v>Unidades</v>
          </cell>
          <cell r="K120">
            <v>0</v>
          </cell>
          <cell r="L120">
            <v>0</v>
          </cell>
          <cell r="M120" t="str">
            <v>Elementos sin Marca</v>
          </cell>
          <cell r="O120">
            <v>0</v>
          </cell>
          <cell r="P120">
            <v>0</v>
          </cell>
          <cell r="S120">
            <v>246700</v>
          </cell>
        </row>
        <row r="121">
          <cell r="A121" t="str">
            <v>ACO-CAD.C5016.SC</v>
          </cell>
          <cell r="B121" t="str">
            <v>ACOPLE DE CADENA C - 5016 SIN CARCAZA</v>
          </cell>
          <cell r="C121" t="str">
            <v>Rodamientos Diversos</v>
          </cell>
          <cell r="D121" t="str">
            <v>1.4.05.06 | Rodamientos</v>
          </cell>
          <cell r="F121">
            <v>0</v>
          </cell>
          <cell r="G121" t="str">
            <v>Unidades</v>
          </cell>
          <cell r="H121" t="str">
            <v>Unidades</v>
          </cell>
          <cell r="K121">
            <v>0</v>
          </cell>
          <cell r="L121">
            <v>0</v>
          </cell>
          <cell r="M121" t="str">
            <v>Elementos sin Marca</v>
          </cell>
          <cell r="O121">
            <v>0</v>
          </cell>
          <cell r="P121">
            <v>0</v>
          </cell>
          <cell r="S121">
            <v>145600</v>
          </cell>
        </row>
        <row r="122">
          <cell r="A122" t="str">
            <v>ACO-CAD-C6018CC</v>
          </cell>
          <cell r="B122" t="str">
            <v>ACOPLE DE CADENA C - 6018 CON CARCAZA</v>
          </cell>
          <cell r="C122" t="str">
            <v>Rodamientos Diversos</v>
          </cell>
          <cell r="D122" t="str">
            <v>1.4.05.06 | Rodamientos</v>
          </cell>
          <cell r="F122">
            <v>0</v>
          </cell>
          <cell r="G122" t="str">
            <v>Unidades</v>
          </cell>
          <cell r="H122" t="str">
            <v>Unidades</v>
          </cell>
          <cell r="K122">
            <v>0</v>
          </cell>
          <cell r="L122">
            <v>0</v>
          </cell>
          <cell r="M122" t="str">
            <v>Elementos sin Marca</v>
          </cell>
          <cell r="O122">
            <v>0</v>
          </cell>
          <cell r="P122">
            <v>0</v>
          </cell>
          <cell r="S122">
            <v>357000</v>
          </cell>
        </row>
        <row r="123">
          <cell r="A123" t="str">
            <v>ACO-CAD.6018.SC</v>
          </cell>
          <cell r="B123" t="str">
            <v>ACOPLE DE CADENA C - 6018 SIN CARCAZA</v>
          </cell>
          <cell r="C123" t="str">
            <v>Rodamientos Diversos</v>
          </cell>
          <cell r="D123" t="str">
            <v>1.4.05.06 | Rodamientos</v>
          </cell>
          <cell r="F123">
            <v>0</v>
          </cell>
          <cell r="G123" t="str">
            <v>Unidades</v>
          </cell>
          <cell r="H123" t="str">
            <v>Unidades</v>
          </cell>
          <cell r="K123">
            <v>0</v>
          </cell>
          <cell r="L123">
            <v>0</v>
          </cell>
          <cell r="M123" t="str">
            <v>Elementos sin Marca</v>
          </cell>
          <cell r="O123">
            <v>0</v>
          </cell>
          <cell r="P123">
            <v>0</v>
          </cell>
          <cell r="S123">
            <v>286700</v>
          </cell>
        </row>
        <row r="124">
          <cell r="A124" t="str">
            <v>ACO-CAD.C6022.SN</v>
          </cell>
          <cell r="B124" t="str">
            <v>ACOPLE DE CADENA C - 6022 SIN CARCAZA</v>
          </cell>
          <cell r="C124" t="str">
            <v>Rodamientos Diversos</v>
          </cell>
          <cell r="D124" t="str">
            <v>1.4.05.06 | Rodamientos</v>
          </cell>
          <cell r="F124">
            <v>0</v>
          </cell>
          <cell r="G124" t="str">
            <v>Unidades</v>
          </cell>
          <cell r="H124" t="str">
            <v>Unidades</v>
          </cell>
          <cell r="K124">
            <v>0</v>
          </cell>
          <cell r="L124">
            <v>0</v>
          </cell>
          <cell r="M124" t="str">
            <v>Elementos sin Marca</v>
          </cell>
          <cell r="O124">
            <v>0</v>
          </cell>
          <cell r="P124">
            <v>0</v>
          </cell>
          <cell r="S124">
            <v>478992</v>
          </cell>
        </row>
        <row r="125">
          <cell r="A125" t="str">
            <v>ACO-CAD-C8018CC</v>
          </cell>
          <cell r="B125" t="str">
            <v>ACOPLE DE CADENA C - 8018 CON CARCAZA</v>
          </cell>
          <cell r="C125" t="str">
            <v>Rodamientos Diversos</v>
          </cell>
          <cell r="D125" t="str">
            <v>1.4.05.06 | Rodamientos</v>
          </cell>
          <cell r="F125">
            <v>0</v>
          </cell>
          <cell r="G125" t="str">
            <v>Unidades</v>
          </cell>
          <cell r="H125" t="str">
            <v>Unidades</v>
          </cell>
          <cell r="K125">
            <v>0</v>
          </cell>
          <cell r="L125">
            <v>0</v>
          </cell>
          <cell r="M125" t="str">
            <v>Elementos sin Marca</v>
          </cell>
          <cell r="O125">
            <v>0</v>
          </cell>
          <cell r="P125">
            <v>0</v>
          </cell>
          <cell r="S125">
            <v>495000</v>
          </cell>
        </row>
        <row r="126">
          <cell r="A126" t="str">
            <v>ACO-CAD.C8018.SC</v>
          </cell>
          <cell r="B126" t="str">
            <v>ACOPLE DE CADENA C - 8018 SIN CARCAZA</v>
          </cell>
          <cell r="C126" t="str">
            <v>Rodamientos Diversos</v>
          </cell>
          <cell r="D126" t="str">
            <v>1.4.05.06 | Rodamientos</v>
          </cell>
          <cell r="F126">
            <v>0</v>
          </cell>
          <cell r="G126" t="str">
            <v>Unidades</v>
          </cell>
          <cell r="H126" t="str">
            <v>Unidades</v>
          </cell>
          <cell r="K126">
            <v>0</v>
          </cell>
          <cell r="L126">
            <v>0</v>
          </cell>
          <cell r="M126" t="str">
            <v>Elementos sin Marca</v>
          </cell>
          <cell r="O126">
            <v>0</v>
          </cell>
          <cell r="P126">
            <v>0</v>
          </cell>
          <cell r="S126">
            <v>573200</v>
          </cell>
        </row>
        <row r="127">
          <cell r="A127" t="str">
            <v>ACO-CAD.C60.</v>
          </cell>
          <cell r="B127" t="str">
            <v>ACOPLE DE CADENA C60-22 CON CARCASA</v>
          </cell>
          <cell r="C127" t="str">
            <v>Rodamientos Diversos</v>
          </cell>
          <cell r="D127" t="str">
            <v>1.4.05.06 | Rodamientos</v>
          </cell>
          <cell r="F127">
            <v>0</v>
          </cell>
          <cell r="G127" t="str">
            <v>Unidades</v>
          </cell>
          <cell r="H127" t="str">
            <v>Unidades</v>
          </cell>
          <cell r="K127">
            <v>0</v>
          </cell>
          <cell r="L127">
            <v>0</v>
          </cell>
          <cell r="M127" t="str">
            <v>Elementos sin Marca</v>
          </cell>
          <cell r="O127">
            <v>0</v>
          </cell>
          <cell r="P127">
            <v>0</v>
          </cell>
          <cell r="S127">
            <v>650000</v>
          </cell>
        </row>
        <row r="128">
          <cell r="A128" t="str">
            <v>ACO-107.0CO</v>
          </cell>
          <cell r="B128" t="str">
            <v>ACOPLE DE REJILLA 1070 COMPLETO</v>
          </cell>
          <cell r="C128" t="str">
            <v>Rodamientos Diversos</v>
          </cell>
          <cell r="D128" t="str">
            <v>1.4.05.06 | Rodamientos</v>
          </cell>
          <cell r="F128">
            <v>0</v>
          </cell>
          <cell r="G128" t="str">
            <v>Unidades</v>
          </cell>
          <cell r="H128" t="str">
            <v>Unidades</v>
          </cell>
          <cell r="K128">
            <v>0</v>
          </cell>
          <cell r="L128">
            <v>0</v>
          </cell>
          <cell r="M128" t="str">
            <v>Elementos sin Marca</v>
          </cell>
          <cell r="O128">
            <v>0</v>
          </cell>
          <cell r="P128">
            <v>0</v>
          </cell>
          <cell r="S128">
            <v>1712800</v>
          </cell>
        </row>
        <row r="129">
          <cell r="A129" t="str">
            <v>ACO-REJ.1100</v>
          </cell>
          <cell r="B129" t="str">
            <v>ACOPLE DE REJILLA 1100 COMPLETO - MARCA LOVEJOY</v>
          </cell>
          <cell r="C129" t="str">
            <v>Varios Diversos</v>
          </cell>
          <cell r="D129" t="str">
            <v>1.4.05.10 | Varios</v>
          </cell>
          <cell r="F129">
            <v>0</v>
          </cell>
          <cell r="G129" t="str">
            <v>Unidades</v>
          </cell>
          <cell r="H129" t="str">
            <v>Unidades</v>
          </cell>
          <cell r="K129">
            <v>0</v>
          </cell>
          <cell r="L129">
            <v>0</v>
          </cell>
          <cell r="M129" t="str">
            <v>Elementos sin Marca</v>
          </cell>
          <cell r="O129">
            <v>0</v>
          </cell>
          <cell r="P129">
            <v>0</v>
          </cell>
          <cell r="S129">
            <v>3387000</v>
          </cell>
        </row>
        <row r="130">
          <cell r="A130" t="str">
            <v>ACO-REL.1070</v>
          </cell>
          <cell r="B130" t="str">
            <v>ACOPLE DE REJILLA REF. 1070 - CUBIERTA HORIZONTAL - MARCA LOVEJOY</v>
          </cell>
          <cell r="C130" t="str">
            <v>Varios Diversos</v>
          </cell>
          <cell r="D130" t="str">
            <v>1.4.05.10 | Varios</v>
          </cell>
          <cell r="F130">
            <v>0</v>
          </cell>
          <cell r="G130" t="str">
            <v>Unidades</v>
          </cell>
          <cell r="H130" t="str">
            <v>Unidades</v>
          </cell>
          <cell r="K130">
            <v>0</v>
          </cell>
          <cell r="L130">
            <v>0</v>
          </cell>
          <cell r="M130" t="str">
            <v>Elementos sin Marca</v>
          </cell>
          <cell r="O130">
            <v>0</v>
          </cell>
          <cell r="P130">
            <v>0</v>
          </cell>
          <cell r="S130">
            <v>571800</v>
          </cell>
        </row>
        <row r="131">
          <cell r="A131" t="str">
            <v>ACO-DIG.4500 FUN</v>
          </cell>
          <cell r="B131" t="str">
            <v>ACOPLE DIRECTO DIGESTOR 4500 - EN FUNDICION ACERO 1020</v>
          </cell>
          <cell r="C131" t="str">
            <v>Rodamientos Diversos</v>
          </cell>
          <cell r="D131" t="str">
            <v>1.4.05.06 | Rodamientos</v>
          </cell>
          <cell r="F131">
            <v>0</v>
          </cell>
          <cell r="G131" t="str">
            <v>Unidades</v>
          </cell>
          <cell r="H131" t="str">
            <v>Unidades</v>
          </cell>
          <cell r="K131">
            <v>68.2</v>
          </cell>
          <cell r="L131">
            <v>0</v>
          </cell>
          <cell r="M131" t="str">
            <v>Elementos sin Marca</v>
          </cell>
          <cell r="O131">
            <v>0</v>
          </cell>
          <cell r="P131">
            <v>0</v>
          </cell>
          <cell r="S131">
            <v>692000</v>
          </cell>
        </row>
        <row r="132">
          <cell r="A132" t="str">
            <v>ACO-PRE.P15 FUN</v>
          </cell>
          <cell r="B132" t="str">
            <v>ACOPLE DIRECTO PRENSA P15 - EN FUNDICION ACERO 1020</v>
          </cell>
          <cell r="C132" t="str">
            <v>Rodamientos Diversos</v>
          </cell>
          <cell r="D132" t="str">
            <v>1.4.05.06 | Rodamientos</v>
          </cell>
          <cell r="F132">
            <v>0</v>
          </cell>
          <cell r="G132" t="str">
            <v>Unidades</v>
          </cell>
          <cell r="H132" t="str">
            <v>Unidades</v>
          </cell>
          <cell r="K132">
            <v>98</v>
          </cell>
          <cell r="L132">
            <v>0</v>
          </cell>
          <cell r="M132" t="str">
            <v>Elementos sin Marca</v>
          </cell>
          <cell r="O132">
            <v>0</v>
          </cell>
          <cell r="P132">
            <v>0</v>
          </cell>
          <cell r="S132">
            <v>1515000</v>
          </cell>
        </row>
        <row r="133">
          <cell r="A133" t="str">
            <v>ACO-FLE.SC110-S</v>
          </cell>
          <cell r="B133" t="str">
            <v>ACOPLE FLEXIBLE EUROFLEX SC 110-STEMIN CON MANGUITO DE FIJACION</v>
          </cell>
          <cell r="C133" t="str">
            <v>Rodamientos Diversos</v>
          </cell>
          <cell r="D133" t="str">
            <v>1.4.05.06 | Rodamientos</v>
          </cell>
          <cell r="F133">
            <v>0</v>
          </cell>
          <cell r="G133" t="str">
            <v>Unidades</v>
          </cell>
          <cell r="H133" t="str">
            <v>Unidades</v>
          </cell>
          <cell r="K133">
            <v>0</v>
          </cell>
          <cell r="L133">
            <v>0</v>
          </cell>
          <cell r="M133" t="str">
            <v>Elementos sin Marca</v>
          </cell>
          <cell r="O133">
            <v>0</v>
          </cell>
          <cell r="P133">
            <v>0</v>
          </cell>
        </row>
        <row r="134">
          <cell r="A134" t="str">
            <v>ACO-TUB.100</v>
          </cell>
          <cell r="B134" t="str">
            <v>ACOPLE FLEXIBLE M-M DE  1* X 24* N7 MALLA DE REVESTIMIENTO Y TUBO INTERIOR EN ACERO INOX RETIE REF:S7-AMM10024</v>
          </cell>
          <cell r="C134" t="str">
            <v>Eléctricos</v>
          </cell>
          <cell r="D134" t="str">
            <v>1.4.05.16 | Eléctricos y Electrónicos</v>
          </cell>
          <cell r="E134" t="str">
            <v>E15-N5</v>
          </cell>
          <cell r="F134">
            <v>0</v>
          </cell>
          <cell r="G134" t="str">
            <v>Unidades</v>
          </cell>
          <cell r="H134" t="str">
            <v>Unidades</v>
          </cell>
          <cell r="K134">
            <v>0</v>
          </cell>
          <cell r="L134">
            <v>0</v>
          </cell>
          <cell r="M134" t="str">
            <v>Elementos sin Marca</v>
          </cell>
          <cell r="O134">
            <v>0</v>
          </cell>
          <cell r="P134">
            <v>0</v>
          </cell>
        </row>
        <row r="135">
          <cell r="A135" t="str">
            <v>ACO-INO.100</v>
          </cell>
          <cell r="B135" t="str">
            <v>ACOPLE FLEXIBLE M-M DE 1' X 40' N7 MALLA DE REVESTIMIENTO Y TUBO INTERIOR EN ACERO INOX RETIE REF:S7-AMM10040</v>
          </cell>
          <cell r="C135" t="str">
            <v>Eléctricos</v>
          </cell>
          <cell r="D135" t="str">
            <v>1.4.05.16 | Eléctricos y Electrónicos</v>
          </cell>
          <cell r="E135" t="str">
            <v>E15-N5</v>
          </cell>
          <cell r="F135">
            <v>0</v>
          </cell>
          <cell r="G135" t="str">
            <v>Unidades</v>
          </cell>
          <cell r="H135" t="str">
            <v>Unidades</v>
          </cell>
          <cell r="K135">
            <v>0</v>
          </cell>
          <cell r="L135">
            <v>0</v>
          </cell>
          <cell r="M135" t="str">
            <v>Elementos sin Marca</v>
          </cell>
          <cell r="O135">
            <v>0</v>
          </cell>
          <cell r="P135">
            <v>0</v>
          </cell>
        </row>
        <row r="136">
          <cell r="A136" t="str">
            <v>ACO-INO.150</v>
          </cell>
          <cell r="B136" t="str">
            <v>ACOPLE FLEXIBLE M-M DE 1-1/2' X 24' N7 MALLA DE REVESTIMIENTO Y TUBO INTERIOR EN ACERO INOX RETIE REF:S7-AMM15024</v>
          </cell>
          <cell r="C136" t="str">
            <v>Eléctricos</v>
          </cell>
          <cell r="D136" t="str">
            <v>1.4.05.16 | Eléctricos y Electrónicos</v>
          </cell>
          <cell r="E136" t="str">
            <v>E15-N5</v>
          </cell>
          <cell r="F136">
            <v>0</v>
          </cell>
          <cell r="G136" t="str">
            <v>Unidades</v>
          </cell>
          <cell r="H136" t="str">
            <v>Unidades</v>
          </cell>
          <cell r="K136">
            <v>0</v>
          </cell>
          <cell r="L136">
            <v>0</v>
          </cell>
          <cell r="M136" t="str">
            <v>Elementos sin Marca</v>
          </cell>
          <cell r="O136">
            <v>0</v>
          </cell>
          <cell r="P136">
            <v>0</v>
          </cell>
        </row>
        <row r="137">
          <cell r="A137" t="str">
            <v>ACO-RET.150</v>
          </cell>
          <cell r="B137" t="str">
            <v>ACOPLE FLEXIBLE M-M DE 1-1/2' X 40' N7 MALLA DE REVESTIMIENTO Y TUBO INTERIOR EN ACERO INOX RETIE REF:S7-AMM15040</v>
          </cell>
          <cell r="C137" t="str">
            <v>Eléctricos</v>
          </cell>
          <cell r="D137" t="str">
            <v>1.4.05.16 | Eléctricos y Electrónicos</v>
          </cell>
          <cell r="E137" t="str">
            <v>E15-N5</v>
          </cell>
          <cell r="F137">
            <v>0</v>
          </cell>
          <cell r="G137" t="str">
            <v>Unidades</v>
          </cell>
          <cell r="H137" t="str">
            <v>Unidades</v>
          </cell>
          <cell r="K137">
            <v>0</v>
          </cell>
          <cell r="L137">
            <v>0</v>
          </cell>
          <cell r="M137" t="str">
            <v>Elementos sin Marca</v>
          </cell>
          <cell r="O137">
            <v>0</v>
          </cell>
          <cell r="P137">
            <v>0</v>
          </cell>
        </row>
        <row r="138">
          <cell r="A138" t="str">
            <v>ACO-INO.540</v>
          </cell>
          <cell r="B138" t="str">
            <v>ACOPLE FLEXIBLE M-M DE 1-1/4' X 40' N7 MALLA DE REVESTIMIENTO Y TUBO INTERIOR EN ACERO INOX RETIE REF:S7-AMM12540</v>
          </cell>
          <cell r="C138" t="str">
            <v>Eléctricos</v>
          </cell>
          <cell r="D138" t="str">
            <v>1.4.05.16 | Eléctricos y Electrónicos</v>
          </cell>
          <cell r="E138" t="str">
            <v>E15-N5</v>
          </cell>
          <cell r="F138">
            <v>0</v>
          </cell>
          <cell r="G138" t="str">
            <v>Unidades</v>
          </cell>
          <cell r="H138" t="str">
            <v>Unidades</v>
          </cell>
          <cell r="K138">
            <v>0</v>
          </cell>
          <cell r="L138">
            <v>0</v>
          </cell>
          <cell r="M138" t="str">
            <v>Elementos sin Marca</v>
          </cell>
          <cell r="O138">
            <v>0</v>
          </cell>
          <cell r="P138">
            <v>0</v>
          </cell>
        </row>
        <row r="139">
          <cell r="A139" t="str">
            <v>ACO-MAL.125</v>
          </cell>
          <cell r="B139" t="str">
            <v>ACOPLE FLEXIBLE M-M DE 1-1/4*' X 24' N7 MALLA DE REVESTIMIENTO Y TUBO INTERIOR EN ACERO INOX RETIE REF:S7-AMM12524</v>
          </cell>
          <cell r="C139" t="str">
            <v>Eléctricos</v>
          </cell>
          <cell r="D139" t="str">
            <v>1.4.05.16 | Eléctricos y Electrónicos</v>
          </cell>
          <cell r="E139" t="str">
            <v>E15-N5</v>
          </cell>
          <cell r="F139">
            <v>0</v>
          </cell>
          <cell r="G139" t="str">
            <v>Unidades</v>
          </cell>
          <cell r="H139" t="str">
            <v>Unidades</v>
          </cell>
          <cell r="K139">
            <v>0</v>
          </cell>
          <cell r="L139">
            <v>0</v>
          </cell>
          <cell r="M139" t="str">
            <v>Elementos sin Marca</v>
          </cell>
          <cell r="O139">
            <v>0</v>
          </cell>
          <cell r="P139">
            <v>0</v>
          </cell>
        </row>
        <row r="140">
          <cell r="A140" t="str">
            <v>ACO-INO.024</v>
          </cell>
          <cell r="B140" t="str">
            <v>ACOPLE FLEXIBLE M-M DE 2' X 24' N7 MALLA DE REVESTIMIENTO Y TUBO INTERIOR EN ACERO INOX RETIE REF:S7-AMM20024</v>
          </cell>
          <cell r="C140" t="str">
            <v>Eléctricos</v>
          </cell>
          <cell r="D140" t="str">
            <v>1.4.05.16 | Eléctricos y Electrónicos</v>
          </cell>
          <cell r="E140" t="str">
            <v>E15-N5</v>
          </cell>
          <cell r="F140">
            <v>0</v>
          </cell>
          <cell r="G140" t="str">
            <v>Unidades</v>
          </cell>
          <cell r="H140" t="str">
            <v>Unidades</v>
          </cell>
          <cell r="K140">
            <v>0</v>
          </cell>
          <cell r="L140">
            <v>0</v>
          </cell>
          <cell r="M140" t="str">
            <v>Elementos sin Marca</v>
          </cell>
          <cell r="O140">
            <v>0</v>
          </cell>
          <cell r="P140">
            <v>0</v>
          </cell>
        </row>
        <row r="141">
          <cell r="A141" t="str">
            <v>ACO-RET.040</v>
          </cell>
          <cell r="B141" t="str">
            <v>ACOPLE FLEXIBLE M-M DE 2' X 40' N7 MALLA DE REVESTIMIENTO Y TUBO INTERIOR EN ACERO INOX RETIE REF:S7-AMM20040</v>
          </cell>
          <cell r="C141" t="str">
            <v>Eléctricos</v>
          </cell>
          <cell r="D141" t="str">
            <v>1.4.05.16 | Eléctricos y Electrónicos</v>
          </cell>
          <cell r="E141" t="str">
            <v>E15-N5</v>
          </cell>
          <cell r="F141">
            <v>0</v>
          </cell>
          <cell r="G141" t="str">
            <v>Unidades</v>
          </cell>
          <cell r="H141" t="str">
            <v>Unidades</v>
          </cell>
          <cell r="K141">
            <v>0</v>
          </cell>
          <cell r="L141">
            <v>0</v>
          </cell>
          <cell r="M141" t="str">
            <v>Elementos sin Marca</v>
          </cell>
          <cell r="O141">
            <v>0</v>
          </cell>
          <cell r="P141">
            <v>0</v>
          </cell>
        </row>
        <row r="142">
          <cell r="A142" t="str">
            <v>ACO-INO.754</v>
          </cell>
          <cell r="B142" t="str">
            <v>ACOPLE FLEXIBLE M-M DE 3/4' X 40' N7 MALLA DE REVESTIMIENTO Y TUBO INTERIOR EN ACERO INOX RETIE REF:S7-AMM07540</v>
          </cell>
          <cell r="C142" t="str">
            <v>Eléctricos</v>
          </cell>
          <cell r="D142" t="str">
            <v>1.4.05.16 | Eléctricos y Electrónicos</v>
          </cell>
          <cell r="E142" t="str">
            <v>E15-N5</v>
          </cell>
          <cell r="F142">
            <v>0</v>
          </cell>
          <cell r="G142" t="str">
            <v>Unidades</v>
          </cell>
          <cell r="H142" t="str">
            <v>Unidades</v>
          </cell>
          <cell r="K142">
            <v>0</v>
          </cell>
          <cell r="L142">
            <v>0</v>
          </cell>
          <cell r="M142" t="str">
            <v>Elementos sin Marca</v>
          </cell>
          <cell r="O142">
            <v>0</v>
          </cell>
          <cell r="P142">
            <v>0</v>
          </cell>
        </row>
        <row r="143">
          <cell r="A143" t="str">
            <v>ACO-REV.754</v>
          </cell>
          <cell r="B143" t="str">
            <v>ACOPLE FLEXIBLE M-M DE 3/4* ' X 24' N7 MALLA DE REVESTIMIENTO Y TUBO INTERIOR EN ACERO INOX RETIE REF:S7-AMM07524</v>
          </cell>
          <cell r="C143" t="str">
            <v>Eléctricos</v>
          </cell>
          <cell r="D143" t="str">
            <v>1.4.05.16 | Eléctricos y Electrónicos</v>
          </cell>
          <cell r="E143" t="str">
            <v>E15-N5</v>
          </cell>
          <cell r="F143">
            <v>0</v>
          </cell>
          <cell r="G143" t="str">
            <v>Unidades</v>
          </cell>
          <cell r="H143" t="str">
            <v>Unidades</v>
          </cell>
          <cell r="K143">
            <v>0</v>
          </cell>
          <cell r="L143">
            <v>0</v>
          </cell>
          <cell r="M143" t="str">
            <v>Elementos sin Marca</v>
          </cell>
          <cell r="O143">
            <v>0</v>
          </cell>
          <cell r="P143">
            <v>0</v>
          </cell>
        </row>
        <row r="144">
          <cell r="A144" t="str">
            <v>ACO-HEM.7/8</v>
          </cell>
          <cell r="B144" t="str">
            <v>ACOPLE HEMBRA R12 5/8 X 718</v>
          </cell>
          <cell r="C144" t="str">
            <v>Varios Diversos</v>
          </cell>
          <cell r="D144" t="str">
            <v>1.4.05.10 | Varios</v>
          </cell>
          <cell r="F144">
            <v>0</v>
          </cell>
          <cell r="G144" t="str">
            <v>Unidades</v>
          </cell>
          <cell r="H144" t="str">
            <v>Unidades</v>
          </cell>
          <cell r="K144">
            <v>0</v>
          </cell>
          <cell r="L144">
            <v>0</v>
          </cell>
          <cell r="M144" t="str">
            <v>Elementos sin Marca</v>
          </cell>
          <cell r="O144">
            <v>0</v>
          </cell>
          <cell r="P144">
            <v>0</v>
          </cell>
          <cell r="S144">
            <v>12605</v>
          </cell>
        </row>
        <row r="145">
          <cell r="A145" t="str">
            <v>ACO-HEM.1/4</v>
          </cell>
          <cell r="B145" t="str">
            <v>ACOPLE HEMBRA Y MACHO MANGUERA 1/4"</v>
          </cell>
          <cell r="C145" t="str">
            <v>Rodamientos Diversos</v>
          </cell>
          <cell r="D145" t="str">
            <v>1.4.05.06 | Rodamientos</v>
          </cell>
          <cell r="F145">
            <v>0</v>
          </cell>
          <cell r="G145" t="str">
            <v>Unidades</v>
          </cell>
          <cell r="H145" t="str">
            <v>Unidades</v>
          </cell>
          <cell r="K145">
            <v>0</v>
          </cell>
          <cell r="L145">
            <v>0</v>
          </cell>
          <cell r="M145" t="str">
            <v>Elementos sin Marca</v>
          </cell>
          <cell r="O145">
            <v>0</v>
          </cell>
          <cell r="P145">
            <v>0</v>
          </cell>
        </row>
        <row r="146">
          <cell r="A146" t="str">
            <v>ACO-HID.1/2</v>
          </cell>
          <cell r="B146" t="str">
            <v>ACOPLE HIDRAULICO 1/2</v>
          </cell>
          <cell r="C146" t="str">
            <v>Consumible Maquinaria y Equipos</v>
          </cell>
          <cell r="D146" t="str">
            <v>1.4.55.20 | Materiales y Suministros</v>
          </cell>
          <cell r="F146">
            <v>0</v>
          </cell>
          <cell r="G146" t="str">
            <v>Unidades</v>
          </cell>
          <cell r="H146" t="str">
            <v>Unidades</v>
          </cell>
          <cell r="K146">
            <v>0</v>
          </cell>
          <cell r="L146">
            <v>0</v>
          </cell>
          <cell r="M146" t="str">
            <v>Elementos sin Marca</v>
          </cell>
          <cell r="O146">
            <v>0</v>
          </cell>
          <cell r="P146">
            <v>0</v>
          </cell>
          <cell r="S146">
            <v>117647</v>
          </cell>
        </row>
        <row r="147">
          <cell r="A147" t="str">
            <v>ACO-HID.1/4.AGUJA</v>
          </cell>
          <cell r="B147" t="str">
            <v>ACOPLE HIDRAULICO 1/4"</v>
          </cell>
          <cell r="C147" t="str">
            <v>Rodamientos Diversos</v>
          </cell>
          <cell r="D147" t="str">
            <v>1.4.05.06 | Rodamientos</v>
          </cell>
          <cell r="F147">
            <v>0</v>
          </cell>
          <cell r="G147" t="str">
            <v>Unidades</v>
          </cell>
          <cell r="H147" t="str">
            <v>Unidades</v>
          </cell>
          <cell r="K147">
            <v>0</v>
          </cell>
          <cell r="L147">
            <v>0</v>
          </cell>
          <cell r="M147" t="str">
            <v>Elementos sin Marca</v>
          </cell>
          <cell r="O147">
            <v>0</v>
          </cell>
          <cell r="P147">
            <v>0</v>
          </cell>
          <cell r="S147">
            <v>56302</v>
          </cell>
        </row>
        <row r="148">
          <cell r="A148" t="str">
            <v>ACO-HID.3000PSI</v>
          </cell>
          <cell r="B148" t="str">
            <v>ACOPLE HIDRAULICO AGUJA 1/4" - 3000 PSI - MARCA SAFEWAY</v>
          </cell>
          <cell r="C148" t="str">
            <v>Consumible Maquinaria y Equipos</v>
          </cell>
          <cell r="D148" t="str">
            <v>1.4.55.20 | Materiales y Suministros</v>
          </cell>
          <cell r="E148" t="str">
            <v>R8-N7</v>
          </cell>
          <cell r="F148">
            <v>0</v>
          </cell>
          <cell r="G148" t="str">
            <v>Unidades</v>
          </cell>
          <cell r="H148" t="str">
            <v>Unidades</v>
          </cell>
          <cell r="K148">
            <v>0</v>
          </cell>
          <cell r="L148">
            <v>0</v>
          </cell>
          <cell r="M148" t="str">
            <v>Elementos sin Marca</v>
          </cell>
          <cell r="O148">
            <v>0</v>
          </cell>
          <cell r="P148">
            <v>0</v>
          </cell>
          <cell r="S148">
            <v>38655</v>
          </cell>
        </row>
        <row r="149">
          <cell r="A149" t="str">
            <v>ACO-HID.1/4</v>
          </cell>
          <cell r="B149" t="str">
            <v>ACOPLE HIDRAULICO DE AGUJA 1/4</v>
          </cell>
          <cell r="C149" t="str">
            <v>Consumible Maquinaria y Equipos</v>
          </cell>
          <cell r="D149" t="str">
            <v>1.4.55.20 | Materiales y Suministros</v>
          </cell>
          <cell r="E149" t="str">
            <v>R8-N7</v>
          </cell>
          <cell r="F149">
            <v>0</v>
          </cell>
          <cell r="G149" t="str">
            <v>Unidades</v>
          </cell>
          <cell r="H149" t="str">
            <v>Unidades</v>
          </cell>
          <cell r="K149">
            <v>0</v>
          </cell>
          <cell r="L149">
            <v>0</v>
          </cell>
          <cell r="M149" t="str">
            <v>Elementos sin Marca</v>
          </cell>
          <cell r="O149">
            <v>0</v>
          </cell>
          <cell r="P149">
            <v>0</v>
          </cell>
          <cell r="S149">
            <v>46218</v>
          </cell>
        </row>
        <row r="150">
          <cell r="A150" t="str">
            <v>ACO-LAV.2005</v>
          </cell>
          <cell r="B150" t="str">
            <v>ACOPLE LAVAMANOS 40 CM REF 2005</v>
          </cell>
          <cell r="C150" t="str">
            <v>Varios Diversos</v>
          </cell>
          <cell r="D150" t="str">
            <v>1.4.05.10 | Varios</v>
          </cell>
          <cell r="F150">
            <v>0</v>
          </cell>
          <cell r="G150" t="str">
            <v>Unidades</v>
          </cell>
          <cell r="H150" t="str">
            <v>Unidades</v>
          </cell>
          <cell r="K150">
            <v>0</v>
          </cell>
          <cell r="L150">
            <v>0</v>
          </cell>
          <cell r="M150" t="str">
            <v>Elementos sin Marca</v>
          </cell>
          <cell r="O150">
            <v>0</v>
          </cell>
          <cell r="P150">
            <v>0</v>
          </cell>
          <cell r="S150">
            <v>6890.75</v>
          </cell>
        </row>
        <row r="151">
          <cell r="A151" t="str">
            <v>AMM-1/4.1/2</v>
          </cell>
          <cell r="B151" t="str">
            <v>ACOPLE MACHO MACHO 1/4 X 1/2 X 150 PSI</v>
          </cell>
          <cell r="C151" t="str">
            <v>Rodamientos Diversos</v>
          </cell>
          <cell r="D151" t="str">
            <v>1.4.05.06 | Rodamientos</v>
          </cell>
          <cell r="F151">
            <v>0</v>
          </cell>
          <cell r="G151" t="str">
            <v>Unidades</v>
          </cell>
          <cell r="H151" t="str">
            <v>Unidades</v>
          </cell>
          <cell r="K151">
            <v>0</v>
          </cell>
          <cell r="L151">
            <v>0</v>
          </cell>
          <cell r="M151" t="str">
            <v>Elementos sin Marca</v>
          </cell>
          <cell r="O151">
            <v>0</v>
          </cell>
          <cell r="P151">
            <v>0</v>
          </cell>
          <cell r="S151">
            <v>10756</v>
          </cell>
        </row>
        <row r="152">
          <cell r="A152" t="str">
            <v>ACO-B3X.1/4.BR</v>
          </cell>
          <cell r="B152" t="str">
            <v>ACOPLE MANGUERA B3 1/4 X 1/4 EN BRONCE</v>
          </cell>
          <cell r="C152" t="str">
            <v>Consumible Maquinaria y Equipos</v>
          </cell>
          <cell r="D152" t="str">
            <v>1.4.55.20 | Materiales y Suministros</v>
          </cell>
          <cell r="F152">
            <v>0</v>
          </cell>
          <cell r="G152" t="str">
            <v>Unidades</v>
          </cell>
          <cell r="H152" t="str">
            <v>Unidades</v>
          </cell>
          <cell r="K152">
            <v>0</v>
          </cell>
          <cell r="L152">
            <v>0</v>
          </cell>
          <cell r="M152" t="str">
            <v>Elementos sin Marca</v>
          </cell>
          <cell r="O152">
            <v>0</v>
          </cell>
          <cell r="P152">
            <v>0</v>
          </cell>
          <cell r="S152">
            <v>2101</v>
          </cell>
        </row>
        <row r="153">
          <cell r="A153" t="str">
            <v>ACO-RIG.12P</v>
          </cell>
          <cell r="B153" t="str">
            <v>ACOPLE MECANICO RIGIDO Ø 12" PRESION DE TRABAJO 300 PSI</v>
          </cell>
          <cell r="C153" t="str">
            <v>Accesorios Tubería</v>
          </cell>
          <cell r="D153" t="str">
            <v>1.4.05.11 | Accesorios Tuberia</v>
          </cell>
          <cell r="F153">
            <v>0</v>
          </cell>
          <cell r="G153" t="str">
            <v>Unidades</v>
          </cell>
          <cell r="H153" t="str">
            <v>Unidades</v>
          </cell>
          <cell r="K153">
            <v>0</v>
          </cell>
          <cell r="L153">
            <v>0</v>
          </cell>
          <cell r="M153" t="str">
            <v>Elementos sin Marca</v>
          </cell>
          <cell r="O153">
            <v>0</v>
          </cell>
          <cell r="P153">
            <v>0</v>
          </cell>
        </row>
        <row r="154">
          <cell r="A154" t="str">
            <v>ACO-RIG.4PU</v>
          </cell>
          <cell r="B154" t="str">
            <v>ACOPLE MECANICO RIGIDO Ø 4" PRESION DE TRABAJO 300 PSI</v>
          </cell>
          <cell r="C154" t="str">
            <v>Accesorios Tubería</v>
          </cell>
          <cell r="D154" t="str">
            <v>1.4.05.11 | Accesorios Tuberia</v>
          </cell>
          <cell r="F154">
            <v>0</v>
          </cell>
          <cell r="G154" t="str">
            <v>Unidades</v>
          </cell>
          <cell r="H154" t="str">
            <v>Unidades</v>
          </cell>
          <cell r="K154">
            <v>0</v>
          </cell>
          <cell r="L154">
            <v>0</v>
          </cell>
          <cell r="M154" t="str">
            <v>Elementos sin Marca</v>
          </cell>
          <cell r="O154">
            <v>0</v>
          </cell>
          <cell r="P154">
            <v>0</v>
          </cell>
        </row>
        <row r="155">
          <cell r="A155" t="str">
            <v>ACO-MEC.6PU</v>
          </cell>
          <cell r="B155" t="str">
            <v>ACOPLE MECANICO RIGIDO Ø 6" PRESION DE TRABAJO 300 PSI</v>
          </cell>
          <cell r="C155" t="str">
            <v>Accesorios Tubería</v>
          </cell>
          <cell r="D155" t="str">
            <v>1.4.05.11 | Accesorios Tuberia</v>
          </cell>
          <cell r="F155">
            <v>0</v>
          </cell>
          <cell r="G155" t="str">
            <v>Unidades</v>
          </cell>
          <cell r="H155" t="str">
            <v>Unidades</v>
          </cell>
          <cell r="K155">
            <v>0</v>
          </cell>
          <cell r="L155">
            <v>0</v>
          </cell>
          <cell r="M155" t="str">
            <v>Elementos sin Marca</v>
          </cell>
          <cell r="O155">
            <v>0</v>
          </cell>
          <cell r="P155">
            <v>0</v>
          </cell>
        </row>
        <row r="156">
          <cell r="A156" t="str">
            <v>ACO-Ø1".2045</v>
          </cell>
          <cell r="B156" t="str">
            <v>ACOPLE Ø 1" REF. 2045</v>
          </cell>
          <cell r="C156" t="str">
            <v>Varios Diversos</v>
          </cell>
          <cell r="D156" t="str">
            <v>1.4.05.10 | Varios</v>
          </cell>
          <cell r="F156">
            <v>0</v>
          </cell>
          <cell r="G156" t="str">
            <v>Unidades</v>
          </cell>
          <cell r="H156" t="str">
            <v>Unidades</v>
          </cell>
          <cell r="K156">
            <v>0</v>
          </cell>
          <cell r="L156">
            <v>0</v>
          </cell>
          <cell r="M156" t="str">
            <v>Elementos sin Marca</v>
          </cell>
          <cell r="O156">
            <v>0</v>
          </cell>
          <cell r="P156">
            <v>0</v>
          </cell>
          <cell r="S156">
            <v>15126</v>
          </cell>
        </row>
        <row r="157">
          <cell r="A157" t="str">
            <v>ACO-OMEGA-E-30</v>
          </cell>
          <cell r="B157" t="str">
            <v>ACOPLE OMEGA E - 30</v>
          </cell>
          <cell r="C157" t="str">
            <v>Rodamientos Diversos</v>
          </cell>
          <cell r="D157" t="str">
            <v>1.4.05.06 | Rodamientos</v>
          </cell>
          <cell r="E157" t="str">
            <v>R2-N2</v>
          </cell>
          <cell r="F157">
            <v>0</v>
          </cell>
          <cell r="G157" t="str">
            <v>Unidades</v>
          </cell>
          <cell r="H157" t="str">
            <v>Unidades</v>
          </cell>
          <cell r="K157">
            <v>10</v>
          </cell>
          <cell r="L157">
            <v>0</v>
          </cell>
          <cell r="M157" t="str">
            <v>Elementos sin Marca</v>
          </cell>
          <cell r="O157">
            <v>0</v>
          </cell>
          <cell r="P157">
            <v>0</v>
          </cell>
          <cell r="S157">
            <v>1270200</v>
          </cell>
        </row>
        <row r="158">
          <cell r="A158" t="str">
            <v>ACO-OMEGA-E-60</v>
          </cell>
          <cell r="B158" t="str">
            <v>ACOPLE OMEGA E - 60</v>
          </cell>
          <cell r="C158" t="str">
            <v>Rodamientos Diversos</v>
          </cell>
          <cell r="D158" t="str">
            <v>1.4.05.06 | Rodamientos</v>
          </cell>
          <cell r="E158" t="str">
            <v>R2-N2</v>
          </cell>
          <cell r="F158">
            <v>0</v>
          </cell>
          <cell r="G158" t="str">
            <v>Unidades</v>
          </cell>
          <cell r="H158" t="str">
            <v>Unidades</v>
          </cell>
          <cell r="K158">
            <v>33</v>
          </cell>
          <cell r="L158">
            <v>0</v>
          </cell>
          <cell r="M158" t="str">
            <v>Elementos sin Marca</v>
          </cell>
          <cell r="O158">
            <v>0</v>
          </cell>
          <cell r="P158">
            <v>0</v>
          </cell>
          <cell r="S158">
            <v>1581000</v>
          </cell>
        </row>
        <row r="159">
          <cell r="A159" t="str">
            <v>ACO-OMEGA-E-70</v>
          </cell>
          <cell r="B159" t="str">
            <v>ACOPLE OMEGA E - 70</v>
          </cell>
          <cell r="C159" t="str">
            <v>Rodamientos Diversos</v>
          </cell>
          <cell r="D159" t="str">
            <v>1.4.05.06 | Rodamientos</v>
          </cell>
          <cell r="E159" t="str">
            <v>R2-N2</v>
          </cell>
          <cell r="F159">
            <v>1</v>
          </cell>
          <cell r="G159" t="str">
            <v>Unidades</v>
          </cell>
          <cell r="H159" t="str">
            <v>Unidades</v>
          </cell>
          <cell r="K159">
            <v>39</v>
          </cell>
          <cell r="L159">
            <v>0</v>
          </cell>
          <cell r="M159" t="str">
            <v>Elementos sin Marca</v>
          </cell>
          <cell r="O159">
            <v>0</v>
          </cell>
          <cell r="P159">
            <v>0</v>
          </cell>
          <cell r="S159">
            <v>4179000</v>
          </cell>
        </row>
        <row r="160">
          <cell r="A160" t="str">
            <v>ACO-OME.E2</v>
          </cell>
          <cell r="B160" t="str">
            <v>ACOPLE OMEGA E-2 (INCLUYE MANZANAS)</v>
          </cell>
          <cell r="C160" t="str">
            <v>Rodamientos Diversos</v>
          </cell>
          <cell r="D160" t="str">
            <v>1.4.05.06 | Rodamientos</v>
          </cell>
          <cell r="E160" t="str">
            <v>R2-N2</v>
          </cell>
          <cell r="F160">
            <v>0</v>
          </cell>
          <cell r="G160" t="str">
            <v>Unidades</v>
          </cell>
          <cell r="H160" t="str">
            <v>Unidades</v>
          </cell>
          <cell r="K160">
            <v>0</v>
          </cell>
          <cell r="L160">
            <v>0</v>
          </cell>
          <cell r="M160" t="str">
            <v>Elementos sin Marca</v>
          </cell>
          <cell r="O160">
            <v>0</v>
          </cell>
          <cell r="P160">
            <v>0</v>
          </cell>
          <cell r="S160">
            <v>408000</v>
          </cell>
        </row>
        <row r="161">
          <cell r="A161" t="str">
            <v>ACO-QDP.PIÑ.2003A20</v>
          </cell>
          <cell r="B161" t="str">
            <v>ACOPLE QD-P TIPO BUSCHING PARA AJUSTAR A PIÑON 2003A20 MECANIZADO CON EJE DE 140 MM Y CUÑERO DE 36 MM X 20 MM</v>
          </cell>
          <cell r="C161" t="str">
            <v>Rodamientos Diversos</v>
          </cell>
          <cell r="D161" t="str">
            <v>1.4.05.06 | Rodamientos</v>
          </cell>
          <cell r="F161">
            <v>0</v>
          </cell>
          <cell r="G161" t="str">
            <v>Unidades</v>
          </cell>
          <cell r="H161" t="str">
            <v>Unidades</v>
          </cell>
          <cell r="K161">
            <v>0</v>
          </cell>
          <cell r="L161">
            <v>0</v>
          </cell>
          <cell r="M161" t="str">
            <v>Elementos sin Marca</v>
          </cell>
          <cell r="O161">
            <v>0</v>
          </cell>
          <cell r="P161">
            <v>0</v>
          </cell>
          <cell r="S161">
            <v>2765000</v>
          </cell>
        </row>
        <row r="162">
          <cell r="A162" t="str">
            <v>ACO-QDP.200</v>
          </cell>
          <cell r="B162" t="str">
            <v>ACOPLE QD-P TIPO BUSCHING PARA PIÑON 200-3P21 H MECANIZADO CON EJE DE 140 MM Y CUÑERO DE 36 MM X 20 MM</v>
          </cell>
          <cell r="C162" t="str">
            <v>Rodamientos Diversos</v>
          </cell>
          <cell r="D162" t="str">
            <v>1.4.05.06 | Rodamientos</v>
          </cell>
          <cell r="F162">
            <v>0</v>
          </cell>
          <cell r="G162" t="str">
            <v>Unidades</v>
          </cell>
          <cell r="H162" t="str">
            <v>Unidades</v>
          </cell>
          <cell r="K162">
            <v>0</v>
          </cell>
          <cell r="L162">
            <v>0</v>
          </cell>
          <cell r="M162" t="str">
            <v>Elementos sin Marca</v>
          </cell>
          <cell r="O162">
            <v>0</v>
          </cell>
          <cell r="P162">
            <v>0</v>
          </cell>
          <cell r="S162">
            <v>2412000</v>
          </cell>
        </row>
        <row r="163">
          <cell r="A163" t="str">
            <v>ACO-RAP.1"</v>
          </cell>
          <cell r="B163" t="str">
            <v>ACOPLE RAPIDO 1"</v>
          </cell>
          <cell r="C163" t="str">
            <v>Rodamientos Diversos</v>
          </cell>
          <cell r="D163" t="str">
            <v>1.4.05.06 | Rodamientos</v>
          </cell>
          <cell r="F163">
            <v>0</v>
          </cell>
          <cell r="G163" t="str">
            <v>Unidades</v>
          </cell>
          <cell r="H163" t="str">
            <v>Unidades</v>
          </cell>
          <cell r="K163">
            <v>0</v>
          </cell>
          <cell r="L163">
            <v>0</v>
          </cell>
          <cell r="M163" t="str">
            <v>Elementos sin Marca</v>
          </cell>
          <cell r="O163">
            <v>0</v>
          </cell>
          <cell r="P163">
            <v>0</v>
          </cell>
          <cell r="S163">
            <v>184873</v>
          </cell>
        </row>
        <row r="164">
          <cell r="A164" t="str">
            <v>ACO-RAP.1/2.FIT.MAC.1/2</v>
          </cell>
          <cell r="B164" t="str">
            <v>ACOPLE RAPIDO 1/2" CON FITTING MACHO DE 1/2"</v>
          </cell>
          <cell r="C164" t="str">
            <v>Rodamientos Diversos</v>
          </cell>
          <cell r="D164" t="str">
            <v>1.4.05.06 | Rodamientos</v>
          </cell>
          <cell r="E164" t="str">
            <v>EK-N2</v>
          </cell>
          <cell r="F164">
            <v>0</v>
          </cell>
          <cell r="G164" t="str">
            <v>Juegos</v>
          </cell>
          <cell r="H164" t="str">
            <v>Juegos</v>
          </cell>
          <cell r="K164">
            <v>0</v>
          </cell>
          <cell r="L164">
            <v>0</v>
          </cell>
          <cell r="M164" t="str">
            <v>Elementos sin Marca</v>
          </cell>
          <cell r="O164">
            <v>0</v>
          </cell>
          <cell r="P164">
            <v>0</v>
          </cell>
          <cell r="S164">
            <v>63000</v>
          </cell>
        </row>
        <row r="165">
          <cell r="A165" t="str">
            <v>ACO-RAP.1/4</v>
          </cell>
          <cell r="B165" t="str">
            <v>ACOPLE RAPIDO 1/4"</v>
          </cell>
          <cell r="C165" t="str">
            <v>Rodamientos Diversos</v>
          </cell>
          <cell r="D165" t="str">
            <v>1.4.05.06 | Rodamientos</v>
          </cell>
          <cell r="E165" t="str">
            <v>EL-N3</v>
          </cell>
          <cell r="F165">
            <v>0</v>
          </cell>
          <cell r="G165" t="str">
            <v>Unidades</v>
          </cell>
          <cell r="H165" t="str">
            <v>Unidades</v>
          </cell>
          <cell r="K165">
            <v>0</v>
          </cell>
          <cell r="L165">
            <v>0</v>
          </cell>
          <cell r="M165" t="str">
            <v>Elementos sin Marca</v>
          </cell>
          <cell r="O165">
            <v>0</v>
          </cell>
          <cell r="P165">
            <v>0</v>
          </cell>
          <cell r="S165">
            <v>14285.71</v>
          </cell>
        </row>
        <row r="166">
          <cell r="A166" t="str">
            <v>ACO-RAP-1/4</v>
          </cell>
          <cell r="B166" t="str">
            <v>ACOPLE RAPIDO 1/4" + ESPIGO / COLVACA - BRONCE CROMADO</v>
          </cell>
          <cell r="C166" t="str">
            <v>Rodamientos Diversos</v>
          </cell>
          <cell r="D166" t="str">
            <v>1.4.05.06 | Rodamientos</v>
          </cell>
          <cell r="F166">
            <v>0</v>
          </cell>
          <cell r="G166" t="str">
            <v>Unidades</v>
          </cell>
          <cell r="H166" t="str">
            <v>Unidades</v>
          </cell>
          <cell r="K166">
            <v>0</v>
          </cell>
          <cell r="L166">
            <v>0</v>
          </cell>
          <cell r="M166" t="str">
            <v>Elementos sin Marca</v>
          </cell>
          <cell r="O166">
            <v>0</v>
          </cell>
          <cell r="P166">
            <v>0</v>
          </cell>
          <cell r="S166">
            <v>26807</v>
          </cell>
        </row>
        <row r="167">
          <cell r="A167" t="str">
            <v>ACO-RAP-1/4-F</v>
          </cell>
          <cell r="B167" t="str">
            <v>ACOPLE RAPIDO 1/4" FITTING - AMERICANO</v>
          </cell>
          <cell r="C167" t="str">
            <v>Rodamientos Diversos</v>
          </cell>
          <cell r="D167" t="str">
            <v>1.4.05.06 | Rodamientos</v>
          </cell>
          <cell r="E167" t="str">
            <v>EK-N2/1-DK</v>
          </cell>
          <cell r="F167">
            <v>7</v>
          </cell>
          <cell r="G167" t="str">
            <v>Juegos</v>
          </cell>
          <cell r="H167" t="str">
            <v>Juegos</v>
          </cell>
          <cell r="K167">
            <v>0</v>
          </cell>
          <cell r="L167">
            <v>0</v>
          </cell>
          <cell r="M167" t="str">
            <v>Elementos sin Marca</v>
          </cell>
          <cell r="O167">
            <v>4</v>
          </cell>
          <cell r="P167">
            <v>0</v>
          </cell>
          <cell r="Q167">
            <v>5</v>
          </cell>
          <cell r="R167" t="str">
            <v>4</v>
          </cell>
          <cell r="S167">
            <v>63445</v>
          </cell>
        </row>
        <row r="168">
          <cell r="A168" t="str">
            <v>ACO-RAP.3/4</v>
          </cell>
          <cell r="B168" t="str">
            <v>ACOPLE RAPIDO 3/4" DE AGUJA</v>
          </cell>
          <cell r="C168" t="str">
            <v>Consumible Maquinaria y Equipos</v>
          </cell>
          <cell r="D168" t="str">
            <v>1.4.55.20 | Materiales y Suministros</v>
          </cell>
          <cell r="E168" t="str">
            <v>EK-N2/1-DL</v>
          </cell>
          <cell r="F168">
            <v>0</v>
          </cell>
          <cell r="G168" t="str">
            <v>Unidades</v>
          </cell>
          <cell r="H168" t="str">
            <v>Unidades</v>
          </cell>
          <cell r="K168">
            <v>0</v>
          </cell>
          <cell r="L168">
            <v>0</v>
          </cell>
          <cell r="M168" t="str">
            <v>Elementos sin Marca</v>
          </cell>
          <cell r="O168">
            <v>0</v>
          </cell>
          <cell r="P168">
            <v>0</v>
          </cell>
          <cell r="S168">
            <v>184873</v>
          </cell>
        </row>
        <row r="169">
          <cell r="A169" t="str">
            <v>ACO-1/4.FAS</v>
          </cell>
          <cell r="B169" t="str">
            <v>ACOPLE RAPIDO DE 1/4 AGUJA X 5000 PSI FASTER</v>
          </cell>
          <cell r="C169" t="str">
            <v>Consumible Maquinaria y Equipos</v>
          </cell>
          <cell r="D169" t="str">
            <v>1.4.55.20 | Materiales y Suministros</v>
          </cell>
          <cell r="E169" t="str">
            <v>EK-N2/1-DL</v>
          </cell>
          <cell r="F169">
            <v>0</v>
          </cell>
          <cell r="G169" t="str">
            <v>Unidades</v>
          </cell>
          <cell r="H169" t="str">
            <v>Unidades</v>
          </cell>
          <cell r="K169">
            <v>0</v>
          </cell>
          <cell r="L169">
            <v>0</v>
          </cell>
          <cell r="M169" t="str">
            <v>Elementos sin Marca</v>
          </cell>
          <cell r="O169">
            <v>0</v>
          </cell>
          <cell r="P169">
            <v>0</v>
          </cell>
          <cell r="S169">
            <v>61200</v>
          </cell>
        </row>
        <row r="170">
          <cell r="A170" t="str">
            <v>ACO-RAP.2PU</v>
          </cell>
          <cell r="B170" t="str">
            <v>ACOPLE RAPIDO EN ALUMINIO DE 2 PULGADAS  MACHO - HEMBRA PARA BOMBA SUMERGIBLE</v>
          </cell>
          <cell r="C170" t="str">
            <v>Varios Diversos</v>
          </cell>
          <cell r="D170" t="str">
            <v>1.4.05.10 | Varios</v>
          </cell>
          <cell r="F170">
            <v>0</v>
          </cell>
          <cell r="G170" t="str">
            <v>Unidades</v>
          </cell>
          <cell r="H170" t="str">
            <v>Unidades</v>
          </cell>
          <cell r="K170">
            <v>0</v>
          </cell>
          <cell r="L170">
            <v>0</v>
          </cell>
          <cell r="M170" t="str">
            <v>Elementos sin Marca</v>
          </cell>
          <cell r="O170">
            <v>0</v>
          </cell>
          <cell r="P170">
            <v>0</v>
          </cell>
          <cell r="S170">
            <v>90000</v>
          </cell>
        </row>
        <row r="171">
          <cell r="A171" t="str">
            <v>ACO-REC.10M</v>
          </cell>
          <cell r="B171" t="str">
            <v>ACOPLE RECTO PRESTO LOOK Ø 10 MM</v>
          </cell>
          <cell r="C171" t="str">
            <v>Racores</v>
          </cell>
          <cell r="D171" t="str">
            <v>1.4.05.17 | Neumático</v>
          </cell>
          <cell r="E171" t="str">
            <v>E12-N4/BÑ</v>
          </cell>
          <cell r="F171">
            <v>0</v>
          </cell>
          <cell r="G171" t="str">
            <v>Unidades</v>
          </cell>
          <cell r="H171" t="str">
            <v>Unidades</v>
          </cell>
          <cell r="K171">
            <v>0</v>
          </cell>
          <cell r="L171">
            <v>0</v>
          </cell>
          <cell r="M171" t="str">
            <v>Elementos sin Marca</v>
          </cell>
          <cell r="O171">
            <v>0</v>
          </cell>
          <cell r="P171">
            <v>0</v>
          </cell>
        </row>
        <row r="172">
          <cell r="A172" t="str">
            <v>ACO-REJ.1080</v>
          </cell>
          <cell r="B172" t="str">
            <v>ACOPLE REJILLA 1080</v>
          </cell>
          <cell r="C172" t="str">
            <v>Varios Diversos</v>
          </cell>
          <cell r="D172" t="str">
            <v>1.4.05.10 | Varios</v>
          </cell>
          <cell r="F172">
            <v>0</v>
          </cell>
          <cell r="G172" t="str">
            <v>Unidades</v>
          </cell>
          <cell r="H172" t="str">
            <v>Unidades</v>
          </cell>
          <cell r="K172">
            <v>0</v>
          </cell>
          <cell r="L172">
            <v>0</v>
          </cell>
          <cell r="M172" t="str">
            <v>Elementos sin Marca</v>
          </cell>
          <cell r="O172">
            <v>0</v>
          </cell>
          <cell r="P172">
            <v>0</v>
          </cell>
        </row>
        <row r="173">
          <cell r="A173" t="str">
            <v>ACO-CUB.1090</v>
          </cell>
          <cell r="B173" t="str">
            <v>ACOPLE REJILLA 1090  CUBIERTA HORIZONTAL MARCA WCC</v>
          </cell>
          <cell r="C173" t="str">
            <v>Varios Diversos</v>
          </cell>
          <cell r="D173" t="str">
            <v>1.4.05.10 | Varios</v>
          </cell>
          <cell r="F173">
            <v>0</v>
          </cell>
          <cell r="G173" t="str">
            <v>Unidades</v>
          </cell>
          <cell r="H173" t="str">
            <v>Unidades</v>
          </cell>
          <cell r="K173">
            <v>0</v>
          </cell>
          <cell r="L173">
            <v>0</v>
          </cell>
          <cell r="M173" t="str">
            <v>Elementos sin Marca</v>
          </cell>
          <cell r="O173">
            <v>0</v>
          </cell>
          <cell r="P173">
            <v>0</v>
          </cell>
          <cell r="S173">
            <v>1450000</v>
          </cell>
        </row>
        <row r="174">
          <cell r="A174" t="str">
            <v>ACO-REX.OM4</v>
          </cell>
          <cell r="B174" t="str">
            <v>ACOPLE REX OMEGA 4</v>
          </cell>
          <cell r="C174" t="str">
            <v>Varios Diversos</v>
          </cell>
          <cell r="D174" t="str">
            <v>1.4.05.10 | Varios</v>
          </cell>
          <cell r="E174" t="str">
            <v>R2-N2</v>
          </cell>
          <cell r="F174">
            <v>0</v>
          </cell>
          <cell r="G174" t="str">
            <v>Unidades</v>
          </cell>
          <cell r="H174" t="str">
            <v>Unidades</v>
          </cell>
          <cell r="K174">
            <v>0</v>
          </cell>
          <cell r="L174">
            <v>0</v>
          </cell>
          <cell r="M174" t="str">
            <v>Elementos sin Marca</v>
          </cell>
          <cell r="O174">
            <v>0</v>
          </cell>
          <cell r="P174">
            <v>0</v>
          </cell>
          <cell r="S174">
            <v>327600</v>
          </cell>
        </row>
        <row r="175">
          <cell r="A175" t="str">
            <v>ACO-SIE.1.1/2X2</v>
          </cell>
          <cell r="B175" t="str">
            <v>ACOPLE SIERRA COPA 1 1/2" A 2"</v>
          </cell>
          <cell r="C175" t="str">
            <v>Copa</v>
          </cell>
          <cell r="D175" t="str">
            <v>1.4.55.15 | Herramienta Desechable</v>
          </cell>
          <cell r="F175">
            <v>0</v>
          </cell>
          <cell r="G175" t="str">
            <v>Unidades</v>
          </cell>
          <cell r="H175" t="str">
            <v>Unidades</v>
          </cell>
          <cell r="K175">
            <v>0</v>
          </cell>
          <cell r="L175">
            <v>0</v>
          </cell>
          <cell r="M175" t="str">
            <v>Elementos sin Marca</v>
          </cell>
          <cell r="O175">
            <v>0</v>
          </cell>
          <cell r="P175">
            <v>0</v>
          </cell>
        </row>
        <row r="176">
          <cell r="A176" t="str">
            <v>ACO-COP.44M</v>
          </cell>
          <cell r="B176" t="str">
            <v>ACOPLE SIERRA COPA 44 MM (1 3/4")</v>
          </cell>
          <cell r="C176" t="str">
            <v>Copa</v>
          </cell>
          <cell r="D176" t="str">
            <v>1.4.55.15 | Herramienta Desechable</v>
          </cell>
          <cell r="F176">
            <v>0</v>
          </cell>
          <cell r="G176" t="str">
            <v>Unidades</v>
          </cell>
          <cell r="H176" t="str">
            <v>Unidades</v>
          </cell>
          <cell r="K176">
            <v>0</v>
          </cell>
          <cell r="L176">
            <v>0</v>
          </cell>
          <cell r="M176" t="str">
            <v>Elementos sin Marca</v>
          </cell>
          <cell r="O176">
            <v>0</v>
          </cell>
          <cell r="P176">
            <v>0</v>
          </cell>
          <cell r="S176">
            <v>22000</v>
          </cell>
        </row>
        <row r="177">
          <cell r="A177" t="str">
            <v>ACO-SCO.RA1</v>
          </cell>
          <cell r="B177" t="str">
            <v>ACOPLE SIERRA COPA 9/16 HASTA 1 3/16" A 1"</v>
          </cell>
          <cell r="C177" t="str">
            <v>Copa</v>
          </cell>
          <cell r="D177" t="str">
            <v>1.4.55.15 | Herramienta Desechable</v>
          </cell>
          <cell r="F177">
            <v>0</v>
          </cell>
          <cell r="G177" t="str">
            <v>Unidades</v>
          </cell>
          <cell r="H177" t="str">
            <v>Unidades</v>
          </cell>
          <cell r="K177">
            <v>0</v>
          </cell>
          <cell r="L177">
            <v>0</v>
          </cell>
          <cell r="M177" t="str">
            <v>Elementos sin Marca</v>
          </cell>
          <cell r="O177">
            <v>0</v>
          </cell>
          <cell r="P177">
            <v>0</v>
          </cell>
          <cell r="S177">
            <v>16806</v>
          </cell>
        </row>
        <row r="178">
          <cell r="A178" t="str">
            <v>ACO-TAP. 2003A26</v>
          </cell>
          <cell r="B178" t="str">
            <v>ACOPLE TAPER LOCK PARA AJUSTAR A PIÑON 2003A26 MECANIZADO CON EJE DE 140 MM Y CUÑERO DE 36 MM X 20 MM</v>
          </cell>
          <cell r="C178" t="str">
            <v>Transmisión Diversos</v>
          </cell>
          <cell r="D178" t="str">
            <v>1.4.05.19 | Transmisión</v>
          </cell>
          <cell r="F178">
            <v>0</v>
          </cell>
          <cell r="G178" t="str">
            <v>Unidades</v>
          </cell>
          <cell r="H178" t="str">
            <v>Unidades</v>
          </cell>
          <cell r="K178">
            <v>0</v>
          </cell>
          <cell r="L178">
            <v>0</v>
          </cell>
          <cell r="M178" t="str">
            <v>Elementos sin Marca</v>
          </cell>
          <cell r="O178">
            <v>0</v>
          </cell>
          <cell r="P178">
            <v>0</v>
          </cell>
          <cell r="S178">
            <v>3515000</v>
          </cell>
        </row>
        <row r="179">
          <cell r="A179" t="str">
            <v>ACO-TAP.PIÑ-2003027</v>
          </cell>
          <cell r="B179" t="str">
            <v>ACOPLE TAPER LOCK PARA AJUSTAR A PIÑON 2003A27 MECANIZADO CON EJE DE 1488 MM CUÑERO CUADADRA DE 1 1/2 EN ACERO 1020</v>
          </cell>
          <cell r="C179" t="str">
            <v>Rodamientos Diversos</v>
          </cell>
          <cell r="D179" t="str">
            <v>1.4.05.06 | Rodamientos</v>
          </cell>
          <cell r="F179">
            <v>0</v>
          </cell>
          <cell r="G179" t="str">
            <v>Unidades</v>
          </cell>
          <cell r="H179" t="str">
            <v>Unidades</v>
          </cell>
          <cell r="K179">
            <v>0</v>
          </cell>
          <cell r="L179">
            <v>0</v>
          </cell>
          <cell r="M179" t="str">
            <v>Elementos sin Marca</v>
          </cell>
          <cell r="O179">
            <v>0</v>
          </cell>
          <cell r="P179">
            <v>0</v>
          </cell>
          <cell r="S179">
            <v>2100000</v>
          </cell>
        </row>
        <row r="180">
          <cell r="A180" t="str">
            <v>ACO-PIÑ.TB7</v>
          </cell>
          <cell r="B180" t="str">
            <v>ACOPLE TB7060 PARA PIÑON 200-3TB27 H MECANIZADO CON EJE DE 158 MM CUÑERO CUADADRA DE 1 1/2</v>
          </cell>
          <cell r="C180" t="str">
            <v>Rodamientos Diversos</v>
          </cell>
          <cell r="D180" t="str">
            <v>1.4.05.06 | Rodamientos</v>
          </cell>
          <cell r="F180">
            <v>0</v>
          </cell>
          <cell r="G180" t="str">
            <v>Unidades</v>
          </cell>
          <cell r="H180" t="str">
            <v>Unidades</v>
          </cell>
          <cell r="K180">
            <v>0</v>
          </cell>
          <cell r="L180">
            <v>0</v>
          </cell>
          <cell r="M180" t="str">
            <v>Elementos sin Marca</v>
          </cell>
          <cell r="O180">
            <v>0</v>
          </cell>
          <cell r="P180">
            <v>0</v>
          </cell>
          <cell r="S180">
            <v>3612000</v>
          </cell>
        </row>
        <row r="181">
          <cell r="A181" t="str">
            <v>ACO-REJ.1070H</v>
          </cell>
          <cell r="B181" t="str">
            <v>ACOPLE TIPO REJILLA REF: 1070H MARCA EDISATECH</v>
          </cell>
          <cell r="C181" t="str">
            <v>Varios Diversos</v>
          </cell>
          <cell r="D181" t="str">
            <v>1.4.05.10 | Varios</v>
          </cell>
          <cell r="F181">
            <v>0</v>
          </cell>
          <cell r="G181" t="str">
            <v>Unidades</v>
          </cell>
          <cell r="H181" t="str">
            <v>Unidades</v>
          </cell>
          <cell r="K181">
            <v>0</v>
          </cell>
          <cell r="L181">
            <v>0</v>
          </cell>
          <cell r="M181" t="str">
            <v>Elementos sin Marca</v>
          </cell>
          <cell r="O181">
            <v>0</v>
          </cell>
          <cell r="P181">
            <v>0</v>
          </cell>
          <cell r="S181">
            <v>390000</v>
          </cell>
        </row>
        <row r="182">
          <cell r="A182" t="str">
            <v>COM-ACP.M</v>
          </cell>
          <cell r="B182" t="str">
            <v>ACPM</v>
          </cell>
          <cell r="C182" t="str">
            <v>A.C.P.M</v>
          </cell>
          <cell r="D182" t="str">
            <v>1.4.55.05 | Combustibles y Lubricantes</v>
          </cell>
          <cell r="E182" t="str">
            <v>KZ</v>
          </cell>
          <cell r="F182">
            <v>0</v>
          </cell>
          <cell r="G182" t="str">
            <v>Galones</v>
          </cell>
          <cell r="H182" t="str">
            <v>Galones</v>
          </cell>
          <cell r="K182">
            <v>0</v>
          </cell>
          <cell r="L182">
            <v>0</v>
          </cell>
          <cell r="M182" t="str">
            <v>Elementos sin Marca</v>
          </cell>
          <cell r="O182">
            <v>15</v>
          </cell>
          <cell r="P182">
            <v>0</v>
          </cell>
          <cell r="Q182">
            <v>10</v>
          </cell>
          <cell r="R182" t="str">
            <v>1</v>
          </cell>
          <cell r="S182">
            <v>10320</v>
          </cell>
        </row>
        <row r="183">
          <cell r="A183" t="str">
            <v>ACR-TEC.BL</v>
          </cell>
          <cell r="B183" t="str">
            <v>ACRIL TECHO BLANCO 10 ANOS SIKA Ref: S620628-01</v>
          </cell>
          <cell r="C183" t="str">
            <v>Materiales y Suministros</v>
          </cell>
          <cell r="D183" t="str">
            <v>1.4.55.20 | Materiales y Suministros</v>
          </cell>
          <cell r="F183">
            <v>0</v>
          </cell>
          <cell r="G183" t="str">
            <v>Galones</v>
          </cell>
          <cell r="H183" t="str">
            <v>Galones</v>
          </cell>
          <cell r="K183">
            <v>0</v>
          </cell>
          <cell r="L183">
            <v>0</v>
          </cell>
          <cell r="M183" t="str">
            <v>SIKA</v>
          </cell>
          <cell r="N183" t="str">
            <v>S620628-01</v>
          </cell>
          <cell r="O183">
            <v>0</v>
          </cell>
          <cell r="P183">
            <v>0</v>
          </cell>
          <cell r="S183">
            <v>37485</v>
          </cell>
        </row>
        <row r="184">
          <cell r="A184" t="str">
            <v>ACT-NEU.BVA30.5/12</v>
          </cell>
          <cell r="B184" t="str">
            <v>ACTUADOR NEUMATICO BVA 30 Ø 5/12" CON KIT DE MONTAJE Ref: 6232936</v>
          </cell>
          <cell r="C184" t="str">
            <v>Neumática Diversos</v>
          </cell>
          <cell r="D184" t="str">
            <v>1.4.05.17 | Neumático</v>
          </cell>
          <cell r="E184" t="str">
            <v>E12-N5/AC</v>
          </cell>
          <cell r="F184">
            <v>0</v>
          </cell>
          <cell r="G184" t="str">
            <v>Unidades</v>
          </cell>
          <cell r="H184" t="str">
            <v>Unidades</v>
          </cell>
          <cell r="K184">
            <v>0</v>
          </cell>
          <cell r="L184">
            <v>0</v>
          </cell>
          <cell r="M184" t="str">
            <v>Elementos sin Marca</v>
          </cell>
          <cell r="N184" t="str">
            <v>6232936</v>
          </cell>
          <cell r="O184">
            <v>0</v>
          </cell>
          <cell r="P184">
            <v>0</v>
          </cell>
        </row>
        <row r="185">
          <cell r="A185" t="str">
            <v>ACT-NEU.1 1/2</v>
          </cell>
          <cell r="B185" t="str">
            <v>ACTUADOR NEUMATICO DOBLE EFECTO 140 PSI PARA VALVULAS 1 1/2"</v>
          </cell>
          <cell r="C185" t="str">
            <v>Eléctricos</v>
          </cell>
          <cell r="D185" t="str">
            <v>1.4.05.16 | Eléctricos y Electrónicos</v>
          </cell>
          <cell r="E185" t="str">
            <v>E15-N5</v>
          </cell>
          <cell r="F185">
            <v>0</v>
          </cell>
          <cell r="G185" t="str">
            <v>Unidades</v>
          </cell>
          <cell r="H185" t="str">
            <v>Unidades</v>
          </cell>
          <cell r="K185">
            <v>0</v>
          </cell>
          <cell r="L185">
            <v>0</v>
          </cell>
          <cell r="M185" t="str">
            <v>Elementos sin Marca</v>
          </cell>
          <cell r="O185">
            <v>0</v>
          </cell>
          <cell r="P185">
            <v>0</v>
          </cell>
          <cell r="S185">
            <v>363286</v>
          </cell>
        </row>
        <row r="186">
          <cell r="A186" t="str">
            <v>ACT-NEU.140X1</v>
          </cell>
          <cell r="B186" t="str">
            <v>ACTUADOR NEUMATICO DOBLE EFECTO 140 PSI PARA VALVULAS 1"</v>
          </cell>
          <cell r="C186" t="str">
            <v>Eléctricos</v>
          </cell>
          <cell r="D186" t="str">
            <v>1.4.05.16 | Eléctricos y Electrónicos</v>
          </cell>
          <cell r="E186" t="str">
            <v>E15-N5</v>
          </cell>
          <cell r="F186">
            <v>0</v>
          </cell>
          <cell r="G186" t="str">
            <v>Unidades</v>
          </cell>
          <cell r="H186" t="str">
            <v>Unidades</v>
          </cell>
          <cell r="K186">
            <v>0</v>
          </cell>
          <cell r="L186">
            <v>0</v>
          </cell>
          <cell r="M186" t="str">
            <v>Elementos sin Marca</v>
          </cell>
          <cell r="O186">
            <v>0</v>
          </cell>
          <cell r="P186">
            <v>0</v>
          </cell>
          <cell r="S186">
            <v>324246</v>
          </cell>
        </row>
        <row r="187">
          <cell r="A187" t="str">
            <v>ACT-NEU.10"</v>
          </cell>
          <cell r="B187" t="str">
            <v>ACTUADOR NEUMATICO DOBLE EFECTO 140 PSI PARA VALVULAS 10" Ref: REF: S92-210</v>
          </cell>
          <cell r="C187" t="str">
            <v>Eléctricos</v>
          </cell>
          <cell r="D187" t="str">
            <v>1.4.05.16 | Eléctricos y Electrónicos</v>
          </cell>
          <cell r="E187" t="str">
            <v>E15-N5</v>
          </cell>
          <cell r="F187">
            <v>0</v>
          </cell>
          <cell r="G187" t="str">
            <v>Unidades</v>
          </cell>
          <cell r="H187" t="str">
            <v>Unidades</v>
          </cell>
          <cell r="K187">
            <v>0</v>
          </cell>
          <cell r="L187">
            <v>0</v>
          </cell>
          <cell r="M187" t="str">
            <v>Elementos sin Marca</v>
          </cell>
          <cell r="N187" t="str">
            <v>REF: S92-210</v>
          </cell>
          <cell r="O187">
            <v>0</v>
          </cell>
          <cell r="P187">
            <v>0</v>
          </cell>
          <cell r="S187">
            <v>2350100</v>
          </cell>
        </row>
        <row r="188">
          <cell r="A188" t="str">
            <v>ACT-NEU.2 1/2</v>
          </cell>
          <cell r="B188" t="str">
            <v>ACTUADOR NEUMATICO DOBLE EFECTO 140 PSI PARA VALVULAS 2 1/2" Ref: S.92-83</v>
          </cell>
          <cell r="C188" t="str">
            <v>Eléctricos</v>
          </cell>
          <cell r="D188" t="str">
            <v>1.4.05.16 | Eléctricos y Electrónicos</v>
          </cell>
          <cell r="E188" t="str">
            <v>E15-N5</v>
          </cell>
          <cell r="F188">
            <v>0</v>
          </cell>
          <cell r="G188" t="str">
            <v>Unidades</v>
          </cell>
          <cell r="H188" t="str">
            <v>Unidades</v>
          </cell>
          <cell r="K188">
            <v>0</v>
          </cell>
          <cell r="L188">
            <v>0</v>
          </cell>
          <cell r="M188" t="str">
            <v>Elementos sin Marca</v>
          </cell>
          <cell r="N188" t="str">
            <v>S.92-83</v>
          </cell>
          <cell r="O188">
            <v>0</v>
          </cell>
          <cell r="P188">
            <v>0</v>
          </cell>
          <cell r="S188">
            <v>363045</v>
          </cell>
        </row>
        <row r="189">
          <cell r="A189" t="str">
            <v>ACT-NEU.2"</v>
          </cell>
          <cell r="B189" t="str">
            <v>ACTUADOR NEUMATICO DOBLE EFECTO 140 PSI PARA VALVULAS 2"</v>
          </cell>
          <cell r="C189" t="str">
            <v>Eléctricos</v>
          </cell>
          <cell r="D189" t="str">
            <v>1.4.05.16 | Eléctricos y Electrónicos</v>
          </cell>
          <cell r="E189" t="str">
            <v>E15-N5</v>
          </cell>
          <cell r="F189">
            <v>0</v>
          </cell>
          <cell r="G189" t="str">
            <v>Unidades</v>
          </cell>
          <cell r="H189" t="str">
            <v>Unidades</v>
          </cell>
          <cell r="K189">
            <v>0</v>
          </cell>
          <cell r="L189">
            <v>0</v>
          </cell>
          <cell r="M189" t="str">
            <v>Elementos sin Marca</v>
          </cell>
          <cell r="O189">
            <v>0</v>
          </cell>
          <cell r="P189">
            <v>0</v>
          </cell>
          <cell r="S189">
            <v>429515</v>
          </cell>
        </row>
        <row r="190">
          <cell r="A190" t="str">
            <v>ACT-NEU.3"</v>
          </cell>
          <cell r="B190" t="str">
            <v>ACTUADOR NEUMATICO DOBLE EFECTO 140 PSI PARA VALVULAS 3" REF: 92-83 REF: 92-83 Ref: 92-83</v>
          </cell>
          <cell r="C190" t="str">
            <v>Eléctricos</v>
          </cell>
          <cell r="D190" t="str">
            <v>1.4.05.16 | Eléctricos y Electrónicos</v>
          </cell>
          <cell r="E190" t="str">
            <v>E15-N5</v>
          </cell>
          <cell r="F190">
            <v>0</v>
          </cell>
          <cell r="G190" t="str">
            <v>Unidades</v>
          </cell>
          <cell r="H190" t="str">
            <v>Unidades</v>
          </cell>
          <cell r="K190">
            <v>0</v>
          </cell>
          <cell r="L190">
            <v>0</v>
          </cell>
          <cell r="M190" t="str">
            <v>Elementos sin Marca</v>
          </cell>
          <cell r="N190" t="str">
            <v>92-83</v>
          </cell>
          <cell r="O190">
            <v>0</v>
          </cell>
          <cell r="P190">
            <v>0</v>
          </cell>
          <cell r="S190">
            <v>363045</v>
          </cell>
        </row>
        <row r="191">
          <cell r="A191" t="str">
            <v>ACT-NEU.4"</v>
          </cell>
          <cell r="B191" t="str">
            <v>ACTUADOR NEUMATICO DOBLE EFECTO 140 PSI PARA VALVULAS 4"</v>
          </cell>
          <cell r="C191" t="str">
            <v>Eléctricos</v>
          </cell>
          <cell r="D191" t="str">
            <v>1.4.05.16 | Eléctricos y Electrónicos</v>
          </cell>
          <cell r="E191" t="str">
            <v>E15-N5</v>
          </cell>
          <cell r="F191">
            <v>0</v>
          </cell>
          <cell r="G191" t="str">
            <v>Unidades</v>
          </cell>
          <cell r="H191" t="str">
            <v>Unidades</v>
          </cell>
          <cell r="K191">
            <v>0</v>
          </cell>
          <cell r="L191">
            <v>0</v>
          </cell>
          <cell r="M191" t="str">
            <v>Elementos sin Marca</v>
          </cell>
          <cell r="O191">
            <v>0</v>
          </cell>
          <cell r="P191">
            <v>0</v>
          </cell>
          <cell r="S191">
            <v>764386</v>
          </cell>
        </row>
        <row r="192">
          <cell r="A192" t="str">
            <v>ACT-NEU.6"</v>
          </cell>
          <cell r="B192" t="str">
            <v>ACTUADOR NEUMATICO DOBLE EFECTO 140 PSI PARA VALVULAS 6" Ref: S.92-128</v>
          </cell>
          <cell r="C192" t="str">
            <v>Eléctricos</v>
          </cell>
          <cell r="D192" t="str">
            <v>1.4.05.16 | Eléctricos y Electrónicos</v>
          </cell>
          <cell r="E192" t="str">
            <v>E15-N5</v>
          </cell>
          <cell r="F192">
            <v>0</v>
          </cell>
          <cell r="G192" t="str">
            <v>Unidades</v>
          </cell>
          <cell r="H192" t="str">
            <v>Unidades</v>
          </cell>
          <cell r="K192">
            <v>0</v>
          </cell>
          <cell r="L192">
            <v>0</v>
          </cell>
          <cell r="M192" t="str">
            <v>Elementos sin Marca</v>
          </cell>
          <cell r="N192" t="str">
            <v>S.92-128</v>
          </cell>
          <cell r="O192">
            <v>0</v>
          </cell>
          <cell r="P192">
            <v>0</v>
          </cell>
          <cell r="S192">
            <v>716806</v>
          </cell>
        </row>
        <row r="193">
          <cell r="A193" t="str">
            <v>ACT-NEU.8"</v>
          </cell>
          <cell r="B193" t="str">
            <v>ACTUADOR NEUMATICO DOBLE EFECTO 140 PSI PARA VALVULAS 8" Ref: S.92-160</v>
          </cell>
          <cell r="C193" t="str">
            <v>Eléctricos</v>
          </cell>
          <cell r="D193" t="str">
            <v>1.4.05.16 | Eléctricos y Electrónicos</v>
          </cell>
          <cell r="E193" t="str">
            <v>E15-N5</v>
          </cell>
          <cell r="F193">
            <v>0</v>
          </cell>
          <cell r="G193" t="str">
            <v>Unidades</v>
          </cell>
          <cell r="H193" t="str">
            <v>Unidades</v>
          </cell>
          <cell r="K193">
            <v>0</v>
          </cell>
          <cell r="L193">
            <v>0</v>
          </cell>
          <cell r="M193" t="str">
            <v>Elementos sin Marca</v>
          </cell>
          <cell r="N193" t="str">
            <v>S.92-160</v>
          </cell>
          <cell r="O193">
            <v>0</v>
          </cell>
          <cell r="P193">
            <v>0</v>
          </cell>
          <cell r="S193">
            <v>1137200</v>
          </cell>
        </row>
        <row r="194">
          <cell r="A194" t="str">
            <v>ACT-NEU.FES</v>
          </cell>
          <cell r="B194" t="str">
            <v>ACTUADOR NEUMATICO GIRATORIO DOBLE EFECTO P/N: 8047615 FESTO REF: DFPD-40-RP-90-RD-F0507</v>
          </cell>
          <cell r="C194" t="str">
            <v>Neumática Diversos</v>
          </cell>
          <cell r="D194" t="str">
            <v>1.4.05.17 | Neumático</v>
          </cell>
          <cell r="E194" t="str">
            <v>E12-N5/AC</v>
          </cell>
          <cell r="F194">
            <v>2</v>
          </cell>
          <cell r="G194" t="str">
            <v>Unidades</v>
          </cell>
          <cell r="H194" t="str">
            <v>Unidades</v>
          </cell>
          <cell r="K194">
            <v>0</v>
          </cell>
          <cell r="L194">
            <v>0</v>
          </cell>
          <cell r="M194" t="str">
            <v>Elementos sin Marca</v>
          </cell>
          <cell r="O194">
            <v>0</v>
          </cell>
          <cell r="P194">
            <v>0</v>
          </cell>
          <cell r="S194">
            <v>559822</v>
          </cell>
        </row>
        <row r="195">
          <cell r="A195" t="str">
            <v>ACT-NEU.DOB</v>
          </cell>
          <cell r="B195" t="str">
            <v>ACTUADOR NEUMATICO GIRATORIO DOBLE EFECTO P/N: 8083510 FESTO REF: DFPD-60-RP-90-RD-F0507 FESTO Ref: DFPD-60-RP-90-RD-F0507</v>
          </cell>
          <cell r="C195" t="str">
            <v>Neumática Diversos</v>
          </cell>
          <cell r="D195" t="str">
            <v>1.4.05.17 | Neumático</v>
          </cell>
          <cell r="E195" t="str">
            <v>E12-N5/AC</v>
          </cell>
          <cell r="F195">
            <v>6</v>
          </cell>
          <cell r="G195" t="str">
            <v>Unidades</v>
          </cell>
          <cell r="H195" t="str">
            <v>Unidades</v>
          </cell>
          <cell r="K195">
            <v>0</v>
          </cell>
          <cell r="L195">
            <v>0</v>
          </cell>
          <cell r="M195" t="str">
            <v>FESTO</v>
          </cell>
          <cell r="N195" t="str">
            <v>DFPD-60-RP-90-RD-F0507</v>
          </cell>
          <cell r="O195">
            <v>0</v>
          </cell>
          <cell r="P195">
            <v>0</v>
          </cell>
          <cell r="S195">
            <v>651585.5</v>
          </cell>
        </row>
        <row r="196">
          <cell r="A196" t="str">
            <v>ACT-NEU.PN9337E</v>
          </cell>
          <cell r="B196" t="str">
            <v>ACTUADOR NEUMATICO PN 9337E Ref: 3579394</v>
          </cell>
          <cell r="C196" t="str">
            <v>Neumática Diversos</v>
          </cell>
          <cell r="D196" t="str">
            <v>1.4.05.17 | Neumático</v>
          </cell>
          <cell r="E196" t="str">
            <v>E12-N5/AC</v>
          </cell>
          <cell r="F196">
            <v>0</v>
          </cell>
          <cell r="G196" t="str">
            <v>Unidades</v>
          </cell>
          <cell r="H196" t="str">
            <v>Unidades</v>
          </cell>
          <cell r="K196">
            <v>0</v>
          </cell>
          <cell r="L196">
            <v>0</v>
          </cell>
          <cell r="M196" t="str">
            <v>Elementos sin Marca</v>
          </cell>
          <cell r="N196" t="str">
            <v>3579394</v>
          </cell>
          <cell r="O196">
            <v>0</v>
          </cell>
          <cell r="P196">
            <v>0</v>
          </cell>
        </row>
        <row r="197">
          <cell r="A197" t="str">
            <v>ACT-NEU-RO-DFPB</v>
          </cell>
          <cell r="B197" t="str">
            <v>ACTUADOR NEUMATICO ROTATIVO Ref: DFPB-65090-F05</v>
          </cell>
          <cell r="C197" t="str">
            <v>Neumática Diversos</v>
          </cell>
          <cell r="D197" t="str">
            <v>1.4.05.17 | Neumático</v>
          </cell>
          <cell r="E197" t="str">
            <v>E12-N5/AC</v>
          </cell>
          <cell r="F197">
            <v>0</v>
          </cell>
          <cell r="G197" t="str">
            <v>Unidades</v>
          </cell>
          <cell r="H197" t="str">
            <v>Unidades</v>
          </cell>
          <cell r="K197">
            <v>0</v>
          </cell>
          <cell r="L197">
            <v>0</v>
          </cell>
          <cell r="M197" t="str">
            <v>Elementos sin Marca</v>
          </cell>
          <cell r="N197" t="str">
            <v>DFPB-65090-F05</v>
          </cell>
          <cell r="O197">
            <v>0</v>
          </cell>
          <cell r="P197">
            <v>0</v>
          </cell>
          <cell r="S197">
            <v>299000</v>
          </cell>
        </row>
        <row r="198">
          <cell r="A198" t="str">
            <v>ACT-NEU.ROT.3"</v>
          </cell>
          <cell r="B198" t="str">
            <v>ACTUADOR NEUMATICO ROTATIVO VALVULA Ø1" NAMUR Ref: DA92</v>
          </cell>
          <cell r="C198" t="str">
            <v>Neumática Diversos</v>
          </cell>
          <cell r="D198" t="str">
            <v>1.4.05.17 | Neumático</v>
          </cell>
          <cell r="E198" t="str">
            <v>E12-N5/AC</v>
          </cell>
          <cell r="F198">
            <v>0</v>
          </cell>
          <cell r="G198" t="str">
            <v>Unidades</v>
          </cell>
          <cell r="H198" t="str">
            <v>Unidades</v>
          </cell>
          <cell r="K198">
            <v>0</v>
          </cell>
          <cell r="L198">
            <v>0</v>
          </cell>
          <cell r="M198" t="str">
            <v>Elementos sin Marca</v>
          </cell>
          <cell r="N198" t="str">
            <v>DA92</v>
          </cell>
          <cell r="O198">
            <v>0</v>
          </cell>
          <cell r="P198">
            <v>0</v>
          </cell>
          <cell r="S198">
            <v>603500</v>
          </cell>
        </row>
        <row r="199">
          <cell r="A199" t="str">
            <v>ACT-NEU.D125</v>
          </cell>
          <cell r="B199" t="str">
            <v>ACTUADOR NEUMATICO ROTATIVO VALVULA Ø4" NAMUR</v>
          </cell>
          <cell r="C199" t="str">
            <v>Neumática Diversos</v>
          </cell>
          <cell r="D199" t="str">
            <v>1.4.05.17 | Neumático</v>
          </cell>
          <cell r="E199" t="str">
            <v>E12-N5/AC</v>
          </cell>
          <cell r="F199">
            <v>0</v>
          </cell>
          <cell r="G199" t="str">
            <v>Unidades</v>
          </cell>
          <cell r="H199" t="str">
            <v>Unidades</v>
          </cell>
          <cell r="K199">
            <v>0</v>
          </cell>
          <cell r="L199">
            <v>0</v>
          </cell>
          <cell r="M199" t="str">
            <v>Elementos sin Marca</v>
          </cell>
          <cell r="O199">
            <v>0</v>
          </cell>
          <cell r="P199">
            <v>0</v>
          </cell>
          <cell r="S199">
            <v>1365862</v>
          </cell>
        </row>
        <row r="200">
          <cell r="A200" t="str">
            <v>ACT-SA1.21.105-225</v>
          </cell>
          <cell r="B200" t="str">
            <v>ACTUADOR SA121 DE 105 A 225ºF Ref: 3840190</v>
          </cell>
          <cell r="C200" t="str">
            <v>Tubería Diversos</v>
          </cell>
          <cell r="D200" t="str">
            <v>1.4.05.09 | Tubería</v>
          </cell>
          <cell r="F200">
            <v>0</v>
          </cell>
          <cell r="G200" t="str">
            <v>Unidades</v>
          </cell>
          <cell r="H200" t="str">
            <v>Unidades</v>
          </cell>
          <cell r="K200">
            <v>0</v>
          </cell>
          <cell r="L200">
            <v>0</v>
          </cell>
          <cell r="M200" t="str">
            <v>Elementos sin Marca</v>
          </cell>
          <cell r="N200" t="str">
            <v>3840190</v>
          </cell>
          <cell r="O200">
            <v>0</v>
          </cell>
          <cell r="P200">
            <v>0</v>
          </cell>
          <cell r="S200">
            <v>2870669</v>
          </cell>
        </row>
        <row r="201">
          <cell r="A201" t="str">
            <v>ADP-12V.1AM</v>
          </cell>
          <cell r="B201" t="str">
            <v>ADAPTADOR 12 VDC - 1 AMP</v>
          </cell>
          <cell r="C201" t="str">
            <v>Electrónicos</v>
          </cell>
          <cell r="D201" t="str">
            <v>1.4.05.16 | Eléctricos y Electrónicos</v>
          </cell>
          <cell r="E201" t="str">
            <v>E15-N5</v>
          </cell>
          <cell r="F201">
            <v>0</v>
          </cell>
          <cell r="G201" t="str">
            <v>Unidades</v>
          </cell>
          <cell r="H201" t="str">
            <v>Unidades</v>
          </cell>
          <cell r="K201">
            <v>0</v>
          </cell>
          <cell r="L201">
            <v>0</v>
          </cell>
          <cell r="M201" t="str">
            <v>Elementos sin Marca</v>
          </cell>
          <cell r="O201">
            <v>0</v>
          </cell>
          <cell r="P201">
            <v>0</v>
          </cell>
          <cell r="S201">
            <v>7563</v>
          </cell>
        </row>
        <row r="202">
          <cell r="A202" t="str">
            <v>ADA-1/4.1/4.20-45</v>
          </cell>
          <cell r="B202" t="str">
            <v>ADAPTADOR 20 - 45 1/4"  X 1/4"  NPT MACHO ENTRADA GIRATORIA</v>
          </cell>
          <cell r="C202" t="str">
            <v>Varios Diversos</v>
          </cell>
          <cell r="D202" t="str">
            <v>1.4.05.10 | Varios</v>
          </cell>
          <cell r="F202">
            <v>0</v>
          </cell>
          <cell r="G202" t="str">
            <v>Unidades</v>
          </cell>
          <cell r="H202" t="str">
            <v>Unidades</v>
          </cell>
          <cell r="K202">
            <v>0</v>
          </cell>
          <cell r="L202">
            <v>0</v>
          </cell>
          <cell r="M202" t="str">
            <v>Elementos sin Marca</v>
          </cell>
          <cell r="O202">
            <v>0</v>
          </cell>
          <cell r="P202">
            <v>0</v>
          </cell>
          <cell r="S202">
            <v>5042</v>
          </cell>
        </row>
        <row r="203">
          <cell r="A203" t="str">
            <v>ADA-202.1X7/16X1/8</v>
          </cell>
          <cell r="B203" t="str">
            <v>ADAPTADOR 2021 7/16 X 1/8 NPT</v>
          </cell>
          <cell r="C203" t="str">
            <v>Consumible Maquinaria y Equipos</v>
          </cell>
          <cell r="D203" t="str">
            <v>1.4.55.20 | Materiales y Suministros</v>
          </cell>
          <cell r="F203">
            <v>0</v>
          </cell>
          <cell r="G203" t="str">
            <v>Unidades</v>
          </cell>
          <cell r="H203" t="str">
            <v>Unidades</v>
          </cell>
          <cell r="K203">
            <v>0</v>
          </cell>
          <cell r="L203">
            <v>0</v>
          </cell>
          <cell r="M203" t="str">
            <v>Elementos sin Marca</v>
          </cell>
          <cell r="O203">
            <v>0</v>
          </cell>
          <cell r="P203">
            <v>0</v>
          </cell>
          <cell r="S203">
            <v>2521</v>
          </cell>
        </row>
        <row r="204">
          <cell r="A204" t="str">
            <v>ADA-202.4X7/16X1/8</v>
          </cell>
          <cell r="B204" t="str">
            <v>ADAPTADOR 2024 7/16 X 1/8 NPT</v>
          </cell>
          <cell r="C204" t="str">
            <v>Consumible Maquinaria y Equipos</v>
          </cell>
          <cell r="D204" t="str">
            <v>1.4.55.20 | Materiales y Suministros</v>
          </cell>
          <cell r="F204">
            <v>0</v>
          </cell>
          <cell r="G204" t="str">
            <v>Unidades</v>
          </cell>
          <cell r="H204" t="str">
            <v>Unidades</v>
          </cell>
          <cell r="K204">
            <v>0</v>
          </cell>
          <cell r="L204">
            <v>0</v>
          </cell>
          <cell r="M204" t="str">
            <v>Elementos sin Marca</v>
          </cell>
          <cell r="O204">
            <v>0</v>
          </cell>
          <cell r="P204">
            <v>0</v>
          </cell>
          <cell r="S204">
            <v>6050.33</v>
          </cell>
        </row>
        <row r="205">
          <cell r="A205" t="str">
            <v>ADA-7/8.1/2</v>
          </cell>
          <cell r="B205" t="str">
            <v>ADAPTADOR 2024 7/8 X 1/2</v>
          </cell>
          <cell r="C205" t="str">
            <v>Varios Diversos</v>
          </cell>
          <cell r="D205" t="str">
            <v>1.4.05.10 | Varios</v>
          </cell>
          <cell r="F205">
            <v>0</v>
          </cell>
          <cell r="G205" t="str">
            <v>Unidades</v>
          </cell>
          <cell r="H205" t="str">
            <v>Unidades</v>
          </cell>
          <cell r="K205">
            <v>0</v>
          </cell>
          <cell r="L205">
            <v>0</v>
          </cell>
          <cell r="M205" t="str">
            <v>Elementos sin Marca</v>
          </cell>
          <cell r="O205">
            <v>0</v>
          </cell>
          <cell r="P205">
            <v>0</v>
          </cell>
          <cell r="S205">
            <v>20168</v>
          </cell>
        </row>
        <row r="206">
          <cell r="A206" t="str">
            <v>ADA-916.1/4</v>
          </cell>
          <cell r="B206" t="str">
            <v>ADAPTADOR 9/16 X 1/4 2018 HEMBRA G:MACHO</v>
          </cell>
          <cell r="C206" t="str">
            <v>Neumática Diversos</v>
          </cell>
          <cell r="D206" t="str">
            <v>1.4.05.17 | Neumático</v>
          </cell>
          <cell r="E206" t="str">
            <v>E12-N3</v>
          </cell>
          <cell r="F206">
            <v>0</v>
          </cell>
          <cell r="G206" t="str">
            <v>Unidades</v>
          </cell>
          <cell r="H206" t="str">
            <v>Unidades</v>
          </cell>
          <cell r="K206">
            <v>0</v>
          </cell>
          <cell r="L206">
            <v>0</v>
          </cell>
          <cell r="M206" t="str">
            <v>Elementos sin Marca</v>
          </cell>
          <cell r="O206">
            <v>0</v>
          </cell>
          <cell r="P206">
            <v>0</v>
          </cell>
          <cell r="S206">
            <v>7983</v>
          </cell>
        </row>
        <row r="207">
          <cell r="A207" t="str">
            <v>ADA-119.1/4</v>
          </cell>
          <cell r="B207" t="str">
            <v>ADAPTADOR B119 1/4 X 1/8 ALARGUE NPT BRONCE</v>
          </cell>
          <cell r="C207" t="str">
            <v>Neumática Diversos</v>
          </cell>
          <cell r="D207" t="str">
            <v>1.4.05.17 | Neumático</v>
          </cell>
          <cell r="E207" t="str">
            <v>E12-N3</v>
          </cell>
          <cell r="F207">
            <v>0</v>
          </cell>
          <cell r="G207" t="str">
            <v>Unidades</v>
          </cell>
          <cell r="H207" t="str">
            <v>Unidades</v>
          </cell>
          <cell r="K207">
            <v>0</v>
          </cell>
          <cell r="L207">
            <v>0</v>
          </cell>
          <cell r="M207" t="str">
            <v>Elementos sin Marca</v>
          </cell>
          <cell r="O207">
            <v>0</v>
          </cell>
          <cell r="P207">
            <v>0</v>
          </cell>
          <cell r="S207">
            <v>4621</v>
          </cell>
        </row>
        <row r="208">
          <cell r="A208" t="str">
            <v>ADB-120.ALA</v>
          </cell>
          <cell r="B208" t="str">
            <v>ADAPTADOR B120 1/4 X 1/8 ALARGUE NPT BRONCE</v>
          </cell>
          <cell r="C208" t="str">
            <v>Neumática Diversos</v>
          </cell>
          <cell r="D208" t="str">
            <v>1.4.05.17 | Neumático</v>
          </cell>
          <cell r="E208" t="str">
            <v>E12-N3</v>
          </cell>
          <cell r="F208">
            <v>6</v>
          </cell>
          <cell r="G208" t="str">
            <v>Unidades</v>
          </cell>
          <cell r="H208" t="str">
            <v>Unidades</v>
          </cell>
          <cell r="K208">
            <v>0</v>
          </cell>
          <cell r="L208">
            <v>0</v>
          </cell>
          <cell r="M208" t="str">
            <v>Elementos sin Marca</v>
          </cell>
          <cell r="O208">
            <v>0</v>
          </cell>
          <cell r="P208">
            <v>0</v>
          </cell>
          <cell r="S208">
            <v>5600</v>
          </cell>
        </row>
        <row r="209">
          <cell r="A209" t="str">
            <v>ADA-COL.ARG.CO2</v>
          </cell>
          <cell r="B209" t="str">
            <v>ADAPTADOR CILINDRO ARGON - CO2 - MACHO MACHO</v>
          </cell>
          <cell r="C209" t="str">
            <v>Consumible Maquinaria y Equipos</v>
          </cell>
          <cell r="D209" t="str">
            <v>1.4.55.20 | Materiales y Suministros</v>
          </cell>
          <cell r="E209" t="str">
            <v>EK-N2/1-AG</v>
          </cell>
          <cell r="F209">
            <v>2</v>
          </cell>
          <cell r="G209" t="str">
            <v>Unidades</v>
          </cell>
          <cell r="H209" t="str">
            <v>Unidades</v>
          </cell>
          <cell r="K209">
            <v>0</v>
          </cell>
          <cell r="L209">
            <v>0</v>
          </cell>
          <cell r="M209" t="str">
            <v>Elementos sin Marca</v>
          </cell>
          <cell r="O209">
            <v>1</v>
          </cell>
          <cell r="P209">
            <v>0</v>
          </cell>
          <cell r="Q209">
            <v>1</v>
          </cell>
          <cell r="R209" t="str">
            <v>5</v>
          </cell>
          <cell r="S209">
            <v>120000</v>
          </cell>
        </row>
        <row r="210">
          <cell r="A210" t="str">
            <v>ADA-CIL.CO2</v>
          </cell>
          <cell r="B210" t="str">
            <v>ADAPTADOR CILINDRO CO2 - ARGON - HEMBRA</v>
          </cell>
          <cell r="C210" t="str">
            <v>Consumible Maquinaria y Equipos</v>
          </cell>
          <cell r="D210" t="str">
            <v>1.4.55.20 | Materiales y Suministros</v>
          </cell>
          <cell r="E210" t="str">
            <v>EK-N2/1-AG</v>
          </cell>
          <cell r="F210">
            <v>3</v>
          </cell>
          <cell r="G210" t="str">
            <v>Unidades</v>
          </cell>
          <cell r="H210" t="str">
            <v>Unidades</v>
          </cell>
          <cell r="K210">
            <v>0</v>
          </cell>
          <cell r="L210">
            <v>0</v>
          </cell>
          <cell r="M210" t="str">
            <v>Elementos sin Marca</v>
          </cell>
          <cell r="O210">
            <v>2</v>
          </cell>
          <cell r="P210">
            <v>0</v>
          </cell>
          <cell r="Q210">
            <v>2</v>
          </cell>
          <cell r="R210" t="str">
            <v>5</v>
          </cell>
          <cell r="S210">
            <v>120000</v>
          </cell>
        </row>
        <row r="211">
          <cell r="A211" t="str">
            <v>ADA-COM.FLASH</v>
          </cell>
          <cell r="B211" t="str">
            <v>ADAPTADOR COMPACT FLASH / PCMCIA LEADWELL G111000694</v>
          </cell>
          <cell r="C211" t="str">
            <v>Consumible Maquinaria y Equipos</v>
          </cell>
          <cell r="D211" t="str">
            <v>1.4.55.20 | Materiales y Suministros</v>
          </cell>
          <cell r="E211" t="str">
            <v>LETRAS</v>
          </cell>
          <cell r="F211">
            <v>0</v>
          </cell>
          <cell r="G211" t="str">
            <v>Unidades</v>
          </cell>
          <cell r="H211" t="str">
            <v>Unidades</v>
          </cell>
          <cell r="K211">
            <v>0</v>
          </cell>
          <cell r="L211">
            <v>0</v>
          </cell>
          <cell r="M211" t="str">
            <v>Elementos sin Marca</v>
          </cell>
          <cell r="O211">
            <v>0</v>
          </cell>
          <cell r="P211">
            <v>0</v>
          </cell>
          <cell r="S211">
            <v>93500</v>
          </cell>
        </row>
        <row r="212">
          <cell r="A212" t="str">
            <v>ADA-CON.RJ45</v>
          </cell>
          <cell r="B212" t="str">
            <v>ADAPTADOR CONVERTIDOR MICRO-USB V8 A INTERNET RJ45  10/100</v>
          </cell>
          <cell r="C212" t="str">
            <v>Electrónicos</v>
          </cell>
          <cell r="D212" t="str">
            <v>1.4.05.16 | Eléctricos y Electrónicos</v>
          </cell>
          <cell r="E212" t="str">
            <v>E15-N5</v>
          </cell>
          <cell r="F212">
            <v>0</v>
          </cell>
          <cell r="G212" t="str">
            <v>Unidades</v>
          </cell>
          <cell r="H212" t="str">
            <v>Unidades</v>
          </cell>
          <cell r="K212">
            <v>0</v>
          </cell>
          <cell r="L212">
            <v>0</v>
          </cell>
          <cell r="M212" t="str">
            <v>Elementos sin Marca</v>
          </cell>
          <cell r="O212">
            <v>0</v>
          </cell>
          <cell r="P212">
            <v>0</v>
          </cell>
          <cell r="S212">
            <v>52000</v>
          </cell>
        </row>
        <row r="213">
          <cell r="A213" t="str">
            <v>ADA-COP.3/4.1/2</v>
          </cell>
          <cell r="B213" t="str">
            <v>ADAPTADOR COPA 3/4 X 1/2 MACHO STANLEY STANLEY STANLEY</v>
          </cell>
          <cell r="C213" t="str">
            <v>Herramienta Desechable</v>
          </cell>
          <cell r="D213" t="str">
            <v>1.4.55.15 | Herramienta Desechable</v>
          </cell>
          <cell r="F213">
            <v>0</v>
          </cell>
          <cell r="G213" t="str">
            <v>Unidades</v>
          </cell>
          <cell r="H213" t="str">
            <v>Unidades</v>
          </cell>
          <cell r="K213">
            <v>0</v>
          </cell>
          <cell r="L213">
            <v>0</v>
          </cell>
          <cell r="M213" t="str">
            <v>STANLEY</v>
          </cell>
          <cell r="O213">
            <v>0</v>
          </cell>
          <cell r="P213">
            <v>0</v>
          </cell>
          <cell r="S213">
            <v>86500</v>
          </cell>
        </row>
        <row r="214">
          <cell r="A214" t="str">
            <v>ADA-CUA.3/4X1/2</v>
          </cell>
          <cell r="B214" t="str">
            <v>ADAPTADOR CUADRANTE 3/4" X 1/2"</v>
          </cell>
          <cell r="C214" t="str">
            <v>Herramienta Desechable</v>
          </cell>
          <cell r="D214" t="str">
            <v>1.4.55.15 | Herramienta Desechable</v>
          </cell>
          <cell r="E214" t="str">
            <v>ARMARIO P2</v>
          </cell>
          <cell r="F214">
            <v>0</v>
          </cell>
          <cell r="G214" t="str">
            <v>Unidades</v>
          </cell>
          <cell r="H214" t="str">
            <v>Unidades</v>
          </cell>
          <cell r="K214">
            <v>0</v>
          </cell>
          <cell r="L214">
            <v>0</v>
          </cell>
          <cell r="M214" t="str">
            <v>Elementos sin Marca</v>
          </cell>
          <cell r="O214">
            <v>0</v>
          </cell>
          <cell r="P214">
            <v>0</v>
          </cell>
          <cell r="S214">
            <v>49500</v>
          </cell>
        </row>
        <row r="215">
          <cell r="A215" t="str">
            <v>ADA-CUA.3/8X1/2</v>
          </cell>
          <cell r="B215" t="str">
            <v>ADAPTADOR CUADRANTE 3/8" X 1/2"</v>
          </cell>
          <cell r="C215" t="str">
            <v>Herramienta Desechable</v>
          </cell>
          <cell r="D215" t="str">
            <v>1.4.55.15 | Herramienta Desechable</v>
          </cell>
          <cell r="F215">
            <v>1</v>
          </cell>
          <cell r="G215" t="str">
            <v>Unidades</v>
          </cell>
          <cell r="H215" t="str">
            <v>Unidades</v>
          </cell>
          <cell r="K215">
            <v>0</v>
          </cell>
          <cell r="L215">
            <v>0</v>
          </cell>
          <cell r="M215" t="str">
            <v>Elementos sin Marca</v>
          </cell>
          <cell r="O215">
            <v>0</v>
          </cell>
          <cell r="P215">
            <v>0</v>
          </cell>
          <cell r="S215">
            <v>22000</v>
          </cell>
        </row>
        <row r="216">
          <cell r="A216" t="str">
            <v>ADA-ANC.</v>
          </cell>
          <cell r="B216" t="str">
            <v>ADAPTADOR DE ANCLAJE</v>
          </cell>
          <cell r="C216" t="str">
            <v>Elementos de Protección Contracaídas</v>
          </cell>
          <cell r="D216" t="str">
            <v>1.4.55.12 | Materiales y Suministros para MO</v>
          </cell>
          <cell r="F216">
            <v>0</v>
          </cell>
          <cell r="G216" t="str">
            <v>Unidades</v>
          </cell>
          <cell r="H216" t="str">
            <v>Unidades</v>
          </cell>
          <cell r="K216">
            <v>0</v>
          </cell>
          <cell r="L216">
            <v>0</v>
          </cell>
          <cell r="M216" t="str">
            <v>Elementos sin Marca</v>
          </cell>
          <cell r="O216">
            <v>0</v>
          </cell>
          <cell r="P216">
            <v>0</v>
          </cell>
          <cell r="S216">
            <v>42811</v>
          </cell>
        </row>
        <row r="217">
          <cell r="A217" t="str">
            <v>ADA-BOB.ADHT25</v>
          </cell>
          <cell r="B217" t="str">
            <v>ADAPTADOR DE BOBINA DE ENFRIAMIENTO ALTA TEMPERATURA Ref: ADHT25</v>
          </cell>
          <cell r="C217" t="str">
            <v>Electrónicos</v>
          </cell>
          <cell r="D217" t="str">
            <v>1.4.05.16 | Eléctricos y Electrónicos</v>
          </cell>
          <cell r="E217" t="str">
            <v>E15-N5</v>
          </cell>
          <cell r="F217">
            <v>0</v>
          </cell>
          <cell r="G217" t="str">
            <v>Unidades</v>
          </cell>
          <cell r="H217" t="str">
            <v>Unidades</v>
          </cell>
          <cell r="K217">
            <v>0</v>
          </cell>
          <cell r="L217">
            <v>0</v>
          </cell>
          <cell r="M217" t="str">
            <v>Elementos sin Marca</v>
          </cell>
          <cell r="N217" t="str">
            <v>ADHT25</v>
          </cell>
          <cell r="O217">
            <v>0</v>
          </cell>
          <cell r="P217">
            <v>0</v>
          </cell>
        </row>
        <row r="218">
          <cell r="A218" t="str">
            <v>ADA-3/4.1MA</v>
          </cell>
          <cell r="B218" t="str">
            <v>ADAPTADOR DE IMPACTO 3/4” HEMBRA - 1” MACHO MARCA PROTO</v>
          </cell>
          <cell r="C218" t="str">
            <v>Herramienta Desechable</v>
          </cell>
          <cell r="D218" t="str">
            <v>1.4.55.15 | Herramienta Desechable</v>
          </cell>
          <cell r="F218">
            <v>0</v>
          </cell>
          <cell r="G218" t="str">
            <v>Unidades</v>
          </cell>
          <cell r="H218" t="str">
            <v>Unidades</v>
          </cell>
          <cell r="K218">
            <v>0</v>
          </cell>
          <cell r="L218">
            <v>0</v>
          </cell>
          <cell r="M218" t="str">
            <v>Elementos sin Marca</v>
          </cell>
          <cell r="O218">
            <v>0</v>
          </cell>
          <cell r="P218">
            <v>0</v>
          </cell>
          <cell r="S218">
            <v>130000</v>
          </cell>
        </row>
        <row r="219">
          <cell r="A219" t="str">
            <v>ADA-CUA.1/2X3/4.</v>
          </cell>
          <cell r="B219" t="str">
            <v>ADAPTADOR DE IMPACTO CUADRANTE  HEMBRA 1/2 " MACHO 3/4"</v>
          </cell>
          <cell r="C219" t="str">
            <v>Varios Diversos</v>
          </cell>
          <cell r="D219" t="str">
            <v>1.4.05.10 | Varios</v>
          </cell>
          <cell r="E219" t="str">
            <v>ARMARIO HERRAMI</v>
          </cell>
          <cell r="F219">
            <v>0</v>
          </cell>
          <cell r="G219" t="str">
            <v>Unidades</v>
          </cell>
          <cell r="H219" t="str">
            <v>Unidades</v>
          </cell>
          <cell r="K219">
            <v>0</v>
          </cell>
          <cell r="L219">
            <v>0</v>
          </cell>
          <cell r="M219" t="str">
            <v>Elementos sin Marca</v>
          </cell>
          <cell r="O219">
            <v>0</v>
          </cell>
          <cell r="P219">
            <v>0</v>
          </cell>
          <cell r="S219">
            <v>49500</v>
          </cell>
        </row>
        <row r="220">
          <cell r="A220" t="str">
            <v>ADA-CIM.3/4</v>
          </cell>
          <cell r="B220" t="str">
            <v>ADAPTADOR DE IMPACTO CUADRANTE HEMBRA 1" MACHO 3/4"</v>
          </cell>
          <cell r="C220" t="str">
            <v>Herramienta Desechable</v>
          </cell>
          <cell r="D220" t="str">
            <v>1.4.55.15 | Herramienta Desechable</v>
          </cell>
          <cell r="F220">
            <v>0</v>
          </cell>
          <cell r="G220" t="str">
            <v>Unidades</v>
          </cell>
          <cell r="H220" t="str">
            <v>Unidades</v>
          </cell>
          <cell r="K220">
            <v>0</v>
          </cell>
          <cell r="L220">
            <v>0</v>
          </cell>
          <cell r="M220" t="str">
            <v>Elementos sin Marca</v>
          </cell>
          <cell r="O220">
            <v>0</v>
          </cell>
          <cell r="P220">
            <v>0</v>
          </cell>
          <cell r="Q220">
            <v>1</v>
          </cell>
          <cell r="S220">
            <v>72000</v>
          </cell>
        </row>
        <row r="221">
          <cell r="A221" t="str">
            <v>ADA-3/8.1/2</v>
          </cell>
          <cell r="B221" t="str">
            <v>ADAPTADOR DE IMPACTO CUADRANTE HEMBRA 3/8" MACHO 1/2"</v>
          </cell>
          <cell r="C221" t="str">
            <v>Herramienta Desechable</v>
          </cell>
          <cell r="D221" t="str">
            <v>1.4.55.15 | Herramienta Desechable</v>
          </cell>
          <cell r="F221">
            <v>0</v>
          </cell>
          <cell r="G221" t="str">
            <v>Unidades</v>
          </cell>
          <cell r="H221" t="str">
            <v>Unidades</v>
          </cell>
          <cell r="K221">
            <v>0</v>
          </cell>
          <cell r="L221">
            <v>0</v>
          </cell>
          <cell r="M221" t="str">
            <v>Elementos sin Marca</v>
          </cell>
          <cell r="O221">
            <v>0</v>
          </cell>
          <cell r="P221">
            <v>0</v>
          </cell>
          <cell r="S221">
            <v>59700</v>
          </cell>
        </row>
        <row r="222">
          <cell r="A222" t="str">
            <v>ADA-134.PRO</v>
          </cell>
          <cell r="B222" t="str">
            <v>ADAPTADOR DE IMPACTO DE 1 A 3/4 MARCA PROTO</v>
          </cell>
          <cell r="C222" t="str">
            <v>Herramienta Desechable</v>
          </cell>
          <cell r="D222" t="str">
            <v>1.4.55.15 | Herramienta Desechable</v>
          </cell>
          <cell r="F222">
            <v>0</v>
          </cell>
          <cell r="G222" t="str">
            <v>Unidades</v>
          </cell>
          <cell r="H222" t="str">
            <v>Unidades</v>
          </cell>
          <cell r="K222">
            <v>0</v>
          </cell>
          <cell r="L222">
            <v>0</v>
          </cell>
          <cell r="M222" t="str">
            <v>Elementos sin Marca</v>
          </cell>
          <cell r="O222">
            <v>0</v>
          </cell>
          <cell r="P222">
            <v>0</v>
          </cell>
        </row>
        <row r="223">
          <cell r="A223" t="str">
            <v>ADP-ETH.509</v>
          </cell>
          <cell r="B223" t="str">
            <v>ADAPTADOR ETHERNET SOPORTA HASTA 16 MODULOS I/O. REFERENCIA: 5094-AEN2TR</v>
          </cell>
          <cell r="C223" t="str">
            <v>Eléctricos</v>
          </cell>
          <cell r="D223" t="str">
            <v>1.4.05.16 | Eléctricos y Electrónicos</v>
          </cell>
          <cell r="E223" t="str">
            <v>E15-N5</v>
          </cell>
          <cell r="F223">
            <v>0</v>
          </cell>
          <cell r="G223" t="str">
            <v>Unidades</v>
          </cell>
          <cell r="H223" t="str">
            <v>Unidades</v>
          </cell>
          <cell r="K223">
            <v>0</v>
          </cell>
          <cell r="L223">
            <v>0</v>
          </cell>
          <cell r="M223" t="str">
            <v>Elementos sin Marca</v>
          </cell>
          <cell r="O223">
            <v>0</v>
          </cell>
          <cell r="P223">
            <v>0</v>
          </cell>
        </row>
        <row r="224">
          <cell r="A224" t="str">
            <v>ADA-1/4.516</v>
          </cell>
          <cell r="B224" t="str">
            <v>ADAPTADOR HEMBRA DE 1/4'' A ESPIGO MACHO DE 5/16''</v>
          </cell>
          <cell r="C224" t="str">
            <v>Consumible Maquinaria y Equipos</v>
          </cell>
          <cell r="D224" t="str">
            <v>1.4.55.20 | Materiales y Suministros</v>
          </cell>
          <cell r="F224">
            <v>10</v>
          </cell>
          <cell r="G224" t="str">
            <v>Unidades</v>
          </cell>
          <cell r="H224" t="str">
            <v>Unidades</v>
          </cell>
          <cell r="K224">
            <v>0</v>
          </cell>
          <cell r="L224">
            <v>0</v>
          </cell>
          <cell r="M224" t="str">
            <v>Elementos sin Marca</v>
          </cell>
          <cell r="O224">
            <v>0</v>
          </cell>
          <cell r="P224">
            <v>0</v>
          </cell>
          <cell r="S224">
            <v>4033</v>
          </cell>
        </row>
        <row r="225">
          <cell r="A225" t="str">
            <v>ADA-1/2.1/4</v>
          </cell>
          <cell r="B225" t="str">
            <v>ADAPTADOR HEX DE G1/2A A 1/4M NPT, SS304, PARA BAR 14</v>
          </cell>
          <cell r="C225" t="str">
            <v>Accesorios Tubería</v>
          </cell>
          <cell r="D225" t="str">
            <v>1.4.05.11 | Accesorios Tuberia</v>
          </cell>
          <cell r="F225">
            <v>0</v>
          </cell>
          <cell r="G225" t="str">
            <v>Unidades</v>
          </cell>
          <cell r="H225" t="str">
            <v>Unidades</v>
          </cell>
          <cell r="K225">
            <v>0</v>
          </cell>
          <cell r="L225">
            <v>0</v>
          </cell>
          <cell r="M225" t="str">
            <v>Elementos sin Marca</v>
          </cell>
          <cell r="O225">
            <v>0</v>
          </cell>
          <cell r="P225">
            <v>0</v>
          </cell>
          <cell r="S225">
            <v>83000</v>
          </cell>
        </row>
        <row r="226">
          <cell r="A226" t="str">
            <v>ADA-INS.25MM</v>
          </cell>
          <cell r="B226" t="str">
            <v>ADAPTADOR INSERTO METALICO HEMBRA 25MM X 1/2</v>
          </cell>
          <cell r="C226" t="str">
            <v>Neumática Diversos</v>
          </cell>
          <cell r="D226" t="str">
            <v>1.4.05.17 | Neumático</v>
          </cell>
          <cell r="E226" t="str">
            <v>E12-N3</v>
          </cell>
          <cell r="F226">
            <v>0</v>
          </cell>
          <cell r="G226" t="str">
            <v>Unidades</v>
          </cell>
          <cell r="H226" t="str">
            <v>Unidades</v>
          </cell>
          <cell r="K226">
            <v>0</v>
          </cell>
          <cell r="L226">
            <v>0</v>
          </cell>
          <cell r="M226" t="str">
            <v>Elementos sin Marca</v>
          </cell>
          <cell r="O226">
            <v>0</v>
          </cell>
          <cell r="P226">
            <v>0</v>
          </cell>
          <cell r="S226">
            <v>14801.24</v>
          </cell>
        </row>
        <row r="227">
          <cell r="A227" t="str">
            <v>ADA-MAC.1.1/2.</v>
          </cell>
          <cell r="B227" t="str">
            <v>ADAPTADOR MACHO 1 1/2" NPT X ESPIGO MANGUERA Ø 2" EN ALUMINIO</v>
          </cell>
          <cell r="C227" t="str">
            <v>Varios Diversos</v>
          </cell>
          <cell r="D227" t="str">
            <v>1.4.05.10 | Varios</v>
          </cell>
          <cell r="E227" t="str">
            <v>R7-N2</v>
          </cell>
          <cell r="F227">
            <v>0</v>
          </cell>
          <cell r="G227" t="str">
            <v>Unidades</v>
          </cell>
          <cell r="H227" t="str">
            <v>Unidades</v>
          </cell>
          <cell r="K227">
            <v>0</v>
          </cell>
          <cell r="L227">
            <v>0</v>
          </cell>
          <cell r="M227" t="str">
            <v>Elementos sin Marca</v>
          </cell>
          <cell r="O227">
            <v>0</v>
          </cell>
          <cell r="P227">
            <v>0</v>
          </cell>
          <cell r="S227">
            <v>14108</v>
          </cell>
        </row>
        <row r="228">
          <cell r="A228" t="str">
            <v>ADA-MAC.1X1.1/4</v>
          </cell>
          <cell r="B228" t="str">
            <v>ADAPTADOR MACHO 1" NPT X ESPIGO MANGUERA Ø 1 1/4" EN ALUMINIO</v>
          </cell>
          <cell r="C228" t="str">
            <v>Varios Diversos</v>
          </cell>
          <cell r="D228" t="str">
            <v>1.4.05.10 | Varios</v>
          </cell>
          <cell r="E228" t="str">
            <v>R7-N2</v>
          </cell>
          <cell r="F228">
            <v>0</v>
          </cell>
          <cell r="G228" t="str">
            <v>Unidades</v>
          </cell>
          <cell r="H228" t="str">
            <v>Unidades</v>
          </cell>
          <cell r="K228">
            <v>0</v>
          </cell>
          <cell r="L228">
            <v>0</v>
          </cell>
          <cell r="M228" t="str">
            <v>Elementos sin Marca</v>
          </cell>
          <cell r="O228">
            <v>0</v>
          </cell>
          <cell r="P228">
            <v>0</v>
          </cell>
          <cell r="S228">
            <v>9748</v>
          </cell>
        </row>
        <row r="229">
          <cell r="A229" t="str">
            <v>ADA-MAC.1/2.PVC</v>
          </cell>
          <cell r="B229" t="str">
            <v>ADAPTADOR MACHO 1/2" EN PVC</v>
          </cell>
          <cell r="C229" t="str">
            <v>Varios Diversos</v>
          </cell>
          <cell r="D229" t="str">
            <v>1.4.05.10 | Varios</v>
          </cell>
          <cell r="F229">
            <v>0</v>
          </cell>
          <cell r="G229" t="str">
            <v>Unidades</v>
          </cell>
          <cell r="H229" t="str">
            <v>Unidades</v>
          </cell>
          <cell r="K229">
            <v>0</v>
          </cell>
          <cell r="L229">
            <v>0</v>
          </cell>
          <cell r="M229" t="str">
            <v>Elementos sin Marca</v>
          </cell>
          <cell r="O229">
            <v>0</v>
          </cell>
          <cell r="P229">
            <v>0</v>
          </cell>
          <cell r="S229">
            <v>2159</v>
          </cell>
        </row>
        <row r="230">
          <cell r="A230" t="str">
            <v>ADA-MAC.3/4</v>
          </cell>
          <cell r="B230" t="str">
            <v>ADAPTADOR MACHO 2083 DE 1" A 3/4" EN ACERO INOXIDABLE</v>
          </cell>
          <cell r="C230" t="str">
            <v>Varios Diversos</v>
          </cell>
          <cell r="D230" t="str">
            <v>1.4.05.10 | Varios</v>
          </cell>
          <cell r="F230">
            <v>24</v>
          </cell>
          <cell r="G230" t="str">
            <v>Unidades</v>
          </cell>
          <cell r="H230" t="str">
            <v>Unidades</v>
          </cell>
          <cell r="K230">
            <v>0</v>
          </cell>
          <cell r="L230">
            <v>0</v>
          </cell>
          <cell r="M230" t="str">
            <v>Elementos sin Marca</v>
          </cell>
          <cell r="O230">
            <v>0</v>
          </cell>
          <cell r="P230">
            <v>0</v>
          </cell>
          <cell r="S230">
            <v>11198</v>
          </cell>
        </row>
        <row r="231">
          <cell r="A231" t="str">
            <v>ADA-MAC.1/4</v>
          </cell>
          <cell r="B231" t="str">
            <v>ADAPTADOR MACHO MACHO 1/4" NPT REF: 2083 REF: 2083 REF: 2083 Ref: 2083</v>
          </cell>
          <cell r="C231" t="str">
            <v>Varios Diversos</v>
          </cell>
          <cell r="D231" t="str">
            <v>1.4.05.10 | Varios</v>
          </cell>
          <cell r="F231">
            <v>0</v>
          </cell>
          <cell r="G231" t="str">
            <v>Unidades</v>
          </cell>
          <cell r="H231" t="str">
            <v>Unidades</v>
          </cell>
          <cell r="K231">
            <v>0</v>
          </cell>
          <cell r="L231">
            <v>0</v>
          </cell>
          <cell r="M231" t="str">
            <v>Elementos sin Marca</v>
          </cell>
          <cell r="N231" t="str">
            <v>2083</v>
          </cell>
          <cell r="O231">
            <v>0</v>
          </cell>
          <cell r="P231">
            <v>0</v>
          </cell>
          <cell r="S231">
            <v>3781</v>
          </cell>
        </row>
        <row r="232">
          <cell r="A232" t="str">
            <v>ADM-916.7/16</v>
          </cell>
          <cell r="B232" t="str">
            <v>ADAPTADOR MACHO MACHO 9/16 X 7/16</v>
          </cell>
          <cell r="C232" t="str">
            <v>Varios Diversos</v>
          </cell>
          <cell r="D232" t="str">
            <v>1.4.05.10 | Varios</v>
          </cell>
          <cell r="F232">
            <v>0</v>
          </cell>
          <cell r="G232" t="str">
            <v>Unidades</v>
          </cell>
          <cell r="H232" t="str">
            <v>Unidades</v>
          </cell>
          <cell r="K232">
            <v>0</v>
          </cell>
          <cell r="L232">
            <v>0</v>
          </cell>
          <cell r="M232" t="str">
            <v>Elementos sin Marca</v>
          </cell>
          <cell r="O232">
            <v>0</v>
          </cell>
          <cell r="P232">
            <v>0</v>
          </cell>
          <cell r="S232">
            <v>5042</v>
          </cell>
        </row>
        <row r="233">
          <cell r="A233" t="str">
            <v>ADA-PDO.MAC. 1/2</v>
          </cell>
          <cell r="B233" t="str">
            <v>ADAPTADOR MACHO PVC 1/2</v>
          </cell>
          <cell r="C233" t="str">
            <v>Varios Diversos</v>
          </cell>
          <cell r="D233" t="str">
            <v>1.4.05.10 | Varios</v>
          </cell>
          <cell r="F233">
            <v>0</v>
          </cell>
          <cell r="G233" t="str">
            <v>Unidades</v>
          </cell>
          <cell r="H233" t="str">
            <v>Unidades</v>
          </cell>
          <cell r="K233">
            <v>0</v>
          </cell>
          <cell r="L233">
            <v>0</v>
          </cell>
          <cell r="M233" t="str">
            <v>Elementos sin Marca</v>
          </cell>
          <cell r="O233">
            <v>0</v>
          </cell>
          <cell r="P233">
            <v>0</v>
          </cell>
          <cell r="S233">
            <v>505</v>
          </cell>
        </row>
        <row r="234">
          <cell r="A234" t="str">
            <v>ADA-PDR.MAC</v>
          </cell>
          <cell r="B234" t="str">
            <v>ADAPTADOR MACHO PVC 3/4</v>
          </cell>
          <cell r="C234" t="str">
            <v>Varios Diversos</v>
          </cell>
          <cell r="D234" t="str">
            <v>1.4.05.10 | Varios</v>
          </cell>
          <cell r="F234">
            <v>0</v>
          </cell>
          <cell r="G234" t="str">
            <v>Unidades</v>
          </cell>
          <cell r="H234" t="str">
            <v>Unidades</v>
          </cell>
          <cell r="K234">
            <v>0</v>
          </cell>
          <cell r="L234">
            <v>0</v>
          </cell>
          <cell r="M234" t="str">
            <v>Elementos sin Marca</v>
          </cell>
          <cell r="O234">
            <v>0</v>
          </cell>
          <cell r="P234">
            <v>0</v>
          </cell>
          <cell r="S234">
            <v>798.32</v>
          </cell>
        </row>
        <row r="235">
          <cell r="A235" t="str">
            <v>ADA-MAC.1/2-9/16</v>
          </cell>
          <cell r="B235" t="str">
            <v>ADAPTADOR MACHO RECTO DE 1/2" A 9/16" JIC X 3000 PSI</v>
          </cell>
          <cell r="C235" t="str">
            <v>Varios Diversos</v>
          </cell>
          <cell r="D235" t="str">
            <v>1.4.05.10 | Varios</v>
          </cell>
          <cell r="F235">
            <v>0</v>
          </cell>
          <cell r="G235" t="str">
            <v>Unidades</v>
          </cell>
          <cell r="H235" t="str">
            <v>Unidades</v>
          </cell>
          <cell r="K235">
            <v>0</v>
          </cell>
          <cell r="L235">
            <v>0</v>
          </cell>
          <cell r="M235" t="str">
            <v>Elementos sin Marca</v>
          </cell>
          <cell r="O235">
            <v>0</v>
          </cell>
          <cell r="P235">
            <v>0</v>
          </cell>
          <cell r="S235">
            <v>3403</v>
          </cell>
        </row>
        <row r="236">
          <cell r="A236" t="str">
            <v>ADA-MAC.3/8-9/16</v>
          </cell>
          <cell r="B236" t="str">
            <v>ADAPTADOR MACHO RECTO DE 3/8" A 9/16" JIC X 3000 PSI</v>
          </cell>
          <cell r="C236" t="str">
            <v>Varios Diversos</v>
          </cell>
          <cell r="D236" t="str">
            <v>1.4.05.10 | Varios</v>
          </cell>
          <cell r="F236">
            <v>0</v>
          </cell>
          <cell r="G236" t="str">
            <v>Unidades</v>
          </cell>
          <cell r="H236" t="str">
            <v>Unidades</v>
          </cell>
          <cell r="K236">
            <v>0</v>
          </cell>
          <cell r="L236">
            <v>0</v>
          </cell>
          <cell r="M236" t="str">
            <v>Elementos sin Marca</v>
          </cell>
          <cell r="O236">
            <v>0</v>
          </cell>
          <cell r="P236">
            <v>0</v>
          </cell>
          <cell r="S236">
            <v>1849</v>
          </cell>
        </row>
        <row r="237">
          <cell r="A237" t="str">
            <v>ADA-MAN.403</v>
          </cell>
          <cell r="B237" t="str">
            <v>ADAPTADOR P/MANDRIL (HMD904/905/927) TALADRO HOUGEN REF: HO-08186</v>
          </cell>
          <cell r="C237" t="str">
            <v>Consumible Pulidoras,Taladros y Atornilladoras</v>
          </cell>
          <cell r="D237" t="str">
            <v>1.4.55.20 | Materiales y Suministros</v>
          </cell>
          <cell r="E237" t="str">
            <v>EK-N2/1</v>
          </cell>
          <cell r="F237">
            <v>0</v>
          </cell>
          <cell r="G237" t="str">
            <v>Unidades</v>
          </cell>
          <cell r="H237" t="str">
            <v>Unidades</v>
          </cell>
          <cell r="K237">
            <v>0</v>
          </cell>
          <cell r="L237">
            <v>0</v>
          </cell>
          <cell r="M237" t="str">
            <v>Elementos sin Marca</v>
          </cell>
          <cell r="O237">
            <v>0</v>
          </cell>
          <cell r="P237">
            <v>0</v>
          </cell>
          <cell r="S237">
            <v>269748</v>
          </cell>
        </row>
        <row r="238">
          <cell r="A238" t="str">
            <v>ADA-5VT.</v>
          </cell>
          <cell r="B238" t="str">
            <v>ADAPTADOR PARA 5 VOLTIOS 550 MA</v>
          </cell>
          <cell r="C238" t="str">
            <v>Consumible Maquinaria y Equipos</v>
          </cell>
          <cell r="D238" t="str">
            <v>1.4.55.20 | Materiales y Suministros</v>
          </cell>
          <cell r="F238">
            <v>0</v>
          </cell>
          <cell r="G238" t="str">
            <v>Unidades</v>
          </cell>
          <cell r="H238" t="str">
            <v>Unidades</v>
          </cell>
          <cell r="K238">
            <v>0</v>
          </cell>
          <cell r="L238">
            <v>0</v>
          </cell>
          <cell r="M238" t="str">
            <v>Elementos sin Marca</v>
          </cell>
          <cell r="O238">
            <v>0</v>
          </cell>
          <cell r="P238">
            <v>0</v>
          </cell>
          <cell r="S238">
            <v>65000</v>
          </cell>
        </row>
        <row r="239">
          <cell r="A239" t="str">
            <v>ADA-9VT.</v>
          </cell>
          <cell r="B239" t="str">
            <v>ADAPTADOR PARA 9 VOLTIOS</v>
          </cell>
          <cell r="C239" t="str">
            <v>Eléctricos</v>
          </cell>
          <cell r="D239" t="str">
            <v>1.4.05.16 | Eléctricos y Electrónicos</v>
          </cell>
          <cell r="E239" t="str">
            <v>E15-N5</v>
          </cell>
          <cell r="F239">
            <v>0</v>
          </cell>
          <cell r="G239" t="str">
            <v>Unidades</v>
          </cell>
          <cell r="H239" t="str">
            <v>Unidades</v>
          </cell>
          <cell r="K239">
            <v>0</v>
          </cell>
          <cell r="L239">
            <v>0</v>
          </cell>
          <cell r="M239" t="str">
            <v>Elementos sin Marca</v>
          </cell>
          <cell r="O239">
            <v>0</v>
          </cell>
          <cell r="P239">
            <v>0</v>
          </cell>
          <cell r="S239">
            <v>15000</v>
          </cell>
        </row>
        <row r="240">
          <cell r="A240" t="str">
            <v>ADP-ANT.45V</v>
          </cell>
          <cell r="B240" t="str">
            <v>ADAPTADOR PARA ANTORCHA TIG R-AIRE REF: 45V62</v>
          </cell>
          <cell r="C240" t="str">
            <v>Consumible Maquinaria y Equipos</v>
          </cell>
          <cell r="D240" t="str">
            <v>1.4.55.20 | Materiales y Suministros</v>
          </cell>
          <cell r="F240">
            <v>0</v>
          </cell>
          <cell r="G240" t="str">
            <v>Unidades</v>
          </cell>
          <cell r="H240" t="str">
            <v>Unidades</v>
          </cell>
          <cell r="K240">
            <v>0</v>
          </cell>
          <cell r="L240">
            <v>0</v>
          </cell>
          <cell r="M240" t="str">
            <v>Elementos sin Marca</v>
          </cell>
          <cell r="O240">
            <v>0</v>
          </cell>
          <cell r="P240">
            <v>0</v>
          </cell>
          <cell r="S240">
            <v>60000</v>
          </cell>
        </row>
        <row r="241">
          <cell r="A241" t="str">
            <v>ADA-COP.3/8</v>
          </cell>
          <cell r="B241" t="str">
            <v>ADAPTADOR PARA COPA DE  3/8 X 1/2</v>
          </cell>
          <cell r="C241" t="str">
            <v>Herramienta Desechable</v>
          </cell>
          <cell r="D241" t="str">
            <v>1.4.55.15 | Herramienta Desechable</v>
          </cell>
          <cell r="F241">
            <v>0</v>
          </cell>
          <cell r="G241" t="str">
            <v>Unidades</v>
          </cell>
          <cell r="H241" t="str">
            <v>Unidades</v>
          </cell>
          <cell r="K241">
            <v>0</v>
          </cell>
          <cell r="L241">
            <v>0</v>
          </cell>
          <cell r="M241" t="str">
            <v>Elementos sin Marca</v>
          </cell>
          <cell r="O241">
            <v>0</v>
          </cell>
          <cell r="P241">
            <v>0</v>
          </cell>
        </row>
        <row r="242">
          <cell r="A242" t="str">
            <v>ADA-COP.DEK</v>
          </cell>
          <cell r="B242" t="str">
            <v>ADAPTADOR PARA COPA DE 1/2  X  3/8" DEKECR DEXSON</v>
          </cell>
          <cell r="C242" t="str">
            <v>Herramienta Desechable</v>
          </cell>
          <cell r="D242" t="str">
            <v>1.4.55.15 | Herramienta Desechable</v>
          </cell>
          <cell r="F242">
            <v>0</v>
          </cell>
          <cell r="G242" t="str">
            <v>Unidades</v>
          </cell>
          <cell r="H242" t="str">
            <v>Unidades</v>
          </cell>
          <cell r="K242">
            <v>0</v>
          </cell>
          <cell r="L242">
            <v>0</v>
          </cell>
          <cell r="M242" t="str">
            <v>DEXSON</v>
          </cell>
          <cell r="O242">
            <v>0</v>
          </cell>
          <cell r="P242">
            <v>0</v>
          </cell>
        </row>
        <row r="243">
          <cell r="A243" t="str">
            <v>ADA-MAN.TAL1622</v>
          </cell>
          <cell r="B243" t="str">
            <v>ADAPTADOR PARA MANDRIL TALADRO MAGNETICO DW 1622 Ref: 1004685-73</v>
          </cell>
          <cell r="C243" t="str">
            <v>Consumible Pulidoras,Taladros y Atornilladoras</v>
          </cell>
          <cell r="D243" t="str">
            <v>1.4.55.20 | Materiales y Suministros</v>
          </cell>
          <cell r="E243" t="str">
            <v>EK-N2/1</v>
          </cell>
          <cell r="F243">
            <v>0</v>
          </cell>
          <cell r="G243" t="str">
            <v>Unidades</v>
          </cell>
          <cell r="H243" t="str">
            <v>Unidades</v>
          </cell>
          <cell r="K243">
            <v>0</v>
          </cell>
          <cell r="L243">
            <v>0</v>
          </cell>
          <cell r="M243" t="str">
            <v>Elementos sin Marca</v>
          </cell>
          <cell r="N243" t="str">
            <v>1004685-73</v>
          </cell>
          <cell r="O243">
            <v>0</v>
          </cell>
          <cell r="P243">
            <v>0</v>
          </cell>
          <cell r="S243">
            <v>20756</v>
          </cell>
        </row>
        <row r="244">
          <cell r="A244" t="str">
            <v>ADA-MAN.</v>
          </cell>
          <cell r="B244" t="str">
            <v>ADAPTADOR PARA MANGUERA DE BOMBA ESTACIONARIA</v>
          </cell>
          <cell r="C244" t="str">
            <v>Materiales y Suministros</v>
          </cell>
          <cell r="D244" t="str">
            <v>1.4.55.20 | Materiales y Suministros</v>
          </cell>
          <cell r="F244">
            <v>0</v>
          </cell>
          <cell r="G244" t="str">
            <v>Unidades</v>
          </cell>
          <cell r="H244" t="str">
            <v>Unidades</v>
          </cell>
          <cell r="K244">
            <v>0</v>
          </cell>
          <cell r="L244">
            <v>0</v>
          </cell>
          <cell r="M244" t="str">
            <v>Elementos sin Marca</v>
          </cell>
          <cell r="O244">
            <v>0</v>
          </cell>
          <cell r="P244">
            <v>0</v>
          </cell>
          <cell r="S244">
            <v>12605</v>
          </cell>
        </row>
        <row r="245">
          <cell r="A245" t="str">
            <v>ADA-MAS.FF</v>
          </cell>
          <cell r="B245" t="str">
            <v>ADAPTADOR PARA MASCARA FULL FACE 6800 - REF.6864 3M</v>
          </cell>
          <cell r="C245" t="str">
            <v>Elementos de Protección</v>
          </cell>
          <cell r="D245" t="str">
            <v>1.4.55.12 | Materiales y Suministros para MO</v>
          </cell>
          <cell r="E245" t="str">
            <v>EI-N2</v>
          </cell>
          <cell r="F245">
            <v>0</v>
          </cell>
          <cell r="G245" t="str">
            <v>Unidades</v>
          </cell>
          <cell r="H245" t="str">
            <v>Unidades</v>
          </cell>
          <cell r="K245">
            <v>0</v>
          </cell>
          <cell r="L245">
            <v>0</v>
          </cell>
          <cell r="M245" t="str">
            <v>Elementos sin Marca</v>
          </cell>
          <cell r="O245">
            <v>0</v>
          </cell>
          <cell r="P245">
            <v>0</v>
          </cell>
          <cell r="Q245">
            <v>2</v>
          </cell>
          <cell r="R245" t="str">
            <v>7</v>
          </cell>
          <cell r="S245">
            <v>118160</v>
          </cell>
        </row>
        <row r="246">
          <cell r="A246" t="str">
            <v>ADA-RAC.3/8X1/4</v>
          </cell>
          <cell r="B246" t="str">
            <v>ADAPTADOR PARA RACHE 3/8" A 1/4"</v>
          </cell>
          <cell r="C246" t="str">
            <v>Herramienta Desechable</v>
          </cell>
          <cell r="D246" t="str">
            <v>1.4.55.15 | Herramienta Desechable</v>
          </cell>
          <cell r="F246">
            <v>0</v>
          </cell>
          <cell r="G246" t="str">
            <v>Unidades</v>
          </cell>
          <cell r="H246" t="str">
            <v>Unidades</v>
          </cell>
          <cell r="K246">
            <v>0</v>
          </cell>
          <cell r="L246">
            <v>0</v>
          </cell>
          <cell r="M246" t="str">
            <v>Elementos sin Marca</v>
          </cell>
          <cell r="O246">
            <v>0</v>
          </cell>
          <cell r="P246">
            <v>0</v>
          </cell>
          <cell r="S246">
            <v>4201</v>
          </cell>
        </row>
        <row r="247">
          <cell r="A247" t="str">
            <v>ADA-TUB.A34NPT</v>
          </cell>
          <cell r="B247" t="str">
            <v>ADAPTADOR PARA TUBO A34 NPT 4B COMPONENTS REF: A34NPT 4B COMPONENTS Ref: A34NPT</v>
          </cell>
          <cell r="C247" t="str">
            <v>Controladores</v>
          </cell>
          <cell r="D247" t="str">
            <v>1.4.05.16 | Eléctricos y Electrónicos</v>
          </cell>
          <cell r="E247" t="str">
            <v>E15-N5</v>
          </cell>
          <cell r="F247">
            <v>0</v>
          </cell>
          <cell r="G247" t="str">
            <v>Unidades</v>
          </cell>
          <cell r="H247" t="str">
            <v>Unidades</v>
          </cell>
          <cell r="K247">
            <v>0</v>
          </cell>
          <cell r="L247">
            <v>0</v>
          </cell>
          <cell r="M247" t="str">
            <v>4B COMPONENTS</v>
          </cell>
          <cell r="N247" t="str">
            <v>A34NPT</v>
          </cell>
          <cell r="O247">
            <v>0</v>
          </cell>
          <cell r="P247">
            <v>0</v>
          </cell>
          <cell r="S247">
            <v>64035.4</v>
          </cell>
        </row>
        <row r="248">
          <cell r="A248" t="str">
            <v>ADA-PLU.70MM</v>
          </cell>
          <cell r="B248" t="str">
            <v>ADAPTADOR PLUG 70MM 2/ REF: CX0070 Ref: CX0070</v>
          </cell>
          <cell r="C248" t="str">
            <v>Consumible Maquinaria y Equipos</v>
          </cell>
          <cell r="D248" t="str">
            <v>1.4.55.20 | Materiales y Suministros</v>
          </cell>
          <cell r="E248" t="str">
            <v>EK-N2/1-AG</v>
          </cell>
          <cell r="F248">
            <v>0</v>
          </cell>
          <cell r="G248" t="str">
            <v>Unidades</v>
          </cell>
          <cell r="H248" t="str">
            <v>Unidades</v>
          </cell>
          <cell r="K248">
            <v>0</v>
          </cell>
          <cell r="L248">
            <v>0</v>
          </cell>
          <cell r="M248" t="str">
            <v>Elementos sin Marca</v>
          </cell>
          <cell r="N248" t="str">
            <v>CX0070</v>
          </cell>
          <cell r="O248">
            <v>0</v>
          </cell>
          <cell r="P248">
            <v>0</v>
          </cell>
          <cell r="S248">
            <v>72500</v>
          </cell>
        </row>
        <row r="249">
          <cell r="A249" t="str">
            <v>ADA-114.234</v>
          </cell>
          <cell r="B249" t="str">
            <v>ADAPTADOR SIERRA COPA 1 1/4" A 2 3/4"</v>
          </cell>
          <cell r="C249" t="str">
            <v>Copa</v>
          </cell>
          <cell r="D249" t="str">
            <v>1.4.55.15 | Herramienta Desechable</v>
          </cell>
          <cell r="F249">
            <v>0</v>
          </cell>
          <cell r="G249" t="str">
            <v>Unidades</v>
          </cell>
          <cell r="H249" t="str">
            <v>Unidades</v>
          </cell>
          <cell r="K249">
            <v>0</v>
          </cell>
          <cell r="L249">
            <v>0</v>
          </cell>
          <cell r="M249" t="str">
            <v>Elementos sin Marca</v>
          </cell>
          <cell r="O249">
            <v>0</v>
          </cell>
          <cell r="P249">
            <v>0</v>
          </cell>
          <cell r="S249">
            <v>25210</v>
          </cell>
        </row>
        <row r="250">
          <cell r="A250" t="str">
            <v>ADA-PTA.DOR</v>
          </cell>
          <cell r="B250" t="str">
            <v>ADAPTADOR SM</v>
          </cell>
          <cell r="C250" t="str">
            <v>Varios Diversos</v>
          </cell>
          <cell r="D250" t="str">
            <v>1.4.05.10 | Varios</v>
          </cell>
          <cell r="F250">
            <v>0</v>
          </cell>
          <cell r="G250" t="str">
            <v>Unidades</v>
          </cell>
          <cell r="H250" t="str">
            <v>Unidades</v>
          </cell>
          <cell r="K250">
            <v>0</v>
          </cell>
          <cell r="L250">
            <v>0</v>
          </cell>
          <cell r="M250" t="str">
            <v>Elementos sin Marca</v>
          </cell>
          <cell r="O250">
            <v>0</v>
          </cell>
          <cell r="P250">
            <v>0</v>
          </cell>
          <cell r="S250">
            <v>42017</v>
          </cell>
        </row>
        <row r="251">
          <cell r="A251" t="str">
            <v>ADA-TER.1/2</v>
          </cell>
          <cell r="B251" t="str">
            <v>ADAPTADOR TERMINAL 1/2" EN PVC</v>
          </cell>
          <cell r="C251" t="str">
            <v>Eléctricos</v>
          </cell>
          <cell r="D251" t="str">
            <v>1.4.05.16 | Eléctricos y Electrónicos</v>
          </cell>
          <cell r="E251" t="str">
            <v>E15-N5</v>
          </cell>
          <cell r="F251">
            <v>0</v>
          </cell>
          <cell r="G251" t="str">
            <v>Unidades</v>
          </cell>
          <cell r="H251" t="str">
            <v>Unidades</v>
          </cell>
          <cell r="K251">
            <v>0</v>
          </cell>
          <cell r="L251">
            <v>0</v>
          </cell>
          <cell r="M251" t="str">
            <v>Elementos sin Marca</v>
          </cell>
          <cell r="O251">
            <v>0</v>
          </cell>
          <cell r="P251">
            <v>0</v>
          </cell>
          <cell r="S251">
            <v>400</v>
          </cell>
        </row>
        <row r="252">
          <cell r="A252" t="str">
            <v>ADA-3VO.RJ45</v>
          </cell>
          <cell r="B252" t="str">
            <v>ADAPTADOR USB 3.0V A RJ45 RED LAN</v>
          </cell>
          <cell r="C252" t="str">
            <v>Varios Diversos</v>
          </cell>
          <cell r="D252" t="str">
            <v>1.4.05.10 | Varios</v>
          </cell>
          <cell r="E252" t="str">
            <v>LETRAS</v>
          </cell>
          <cell r="F252">
            <v>0</v>
          </cell>
          <cell r="G252" t="str">
            <v>Unidades</v>
          </cell>
          <cell r="H252" t="str">
            <v>Unidades</v>
          </cell>
          <cell r="K252">
            <v>0</v>
          </cell>
          <cell r="L252">
            <v>0</v>
          </cell>
          <cell r="M252" t="str">
            <v>Elementos sin Marca</v>
          </cell>
          <cell r="O252">
            <v>0</v>
          </cell>
          <cell r="P252">
            <v>0</v>
          </cell>
          <cell r="S252">
            <v>70586.73</v>
          </cell>
        </row>
        <row r="253">
          <cell r="A253" t="str">
            <v>ADA-VAS.10"-210</v>
          </cell>
          <cell r="B253" t="str">
            <v>ADAPTADOR VASTAGO PARA ACTUADOR  PARA VALVULA 10" - ACTUADOR 210</v>
          </cell>
          <cell r="C253" t="str">
            <v>Eléctricos</v>
          </cell>
          <cell r="D253" t="str">
            <v>1.4.05.16 | Eléctricos y Electrónicos</v>
          </cell>
          <cell r="E253" t="str">
            <v>E15-N5</v>
          </cell>
          <cell r="F253">
            <v>0</v>
          </cell>
          <cell r="G253" t="str">
            <v>Unidades</v>
          </cell>
          <cell r="H253" t="str">
            <v>Unidades</v>
          </cell>
          <cell r="K253">
            <v>0</v>
          </cell>
          <cell r="L253">
            <v>0</v>
          </cell>
          <cell r="M253" t="str">
            <v>Elementos sin Marca</v>
          </cell>
          <cell r="O253">
            <v>0</v>
          </cell>
          <cell r="P253">
            <v>0</v>
          </cell>
          <cell r="S253">
            <v>42909</v>
          </cell>
        </row>
        <row r="254">
          <cell r="A254" t="str">
            <v>ADA-VAS.4"-93</v>
          </cell>
          <cell r="B254" t="str">
            <v>ADAPTADOR VASTAGO PARA ACTUADOR PARA VALVULA 4" - ACTUADOR 93</v>
          </cell>
          <cell r="C254" t="str">
            <v>Eléctricos</v>
          </cell>
          <cell r="D254" t="str">
            <v>1.4.05.16 | Eléctricos y Electrónicos</v>
          </cell>
          <cell r="E254" t="str">
            <v>E15-N5</v>
          </cell>
          <cell r="F254">
            <v>0</v>
          </cell>
          <cell r="G254" t="str">
            <v>Unidades</v>
          </cell>
          <cell r="H254" t="str">
            <v>Unidades</v>
          </cell>
          <cell r="K254">
            <v>0</v>
          </cell>
          <cell r="L254">
            <v>0</v>
          </cell>
          <cell r="M254" t="str">
            <v>Elementos sin Marca</v>
          </cell>
          <cell r="O254">
            <v>0</v>
          </cell>
          <cell r="P254">
            <v>0</v>
          </cell>
          <cell r="S254">
            <v>34555</v>
          </cell>
        </row>
        <row r="255">
          <cell r="A255" t="str">
            <v>ADA-VAS.B1-2 1/2</v>
          </cell>
          <cell r="B255" t="str">
            <v>ADAPTADOR VASTAGO PARA ACTUADOR REF.B1 PARA VALVULA 2 1/2" - ACTUADOR 83</v>
          </cell>
          <cell r="C255" t="str">
            <v>Eléctricos</v>
          </cell>
          <cell r="D255" t="str">
            <v>1.4.05.16 | Eléctricos y Electrónicos</v>
          </cell>
          <cell r="E255" t="str">
            <v>E15-N5</v>
          </cell>
          <cell r="F255">
            <v>0</v>
          </cell>
          <cell r="G255" t="str">
            <v>Unidades</v>
          </cell>
          <cell r="H255" t="str">
            <v>Unidades</v>
          </cell>
          <cell r="K255">
            <v>0</v>
          </cell>
          <cell r="L255">
            <v>0</v>
          </cell>
          <cell r="M255" t="str">
            <v>Elementos sin Marca</v>
          </cell>
          <cell r="O255">
            <v>0</v>
          </cell>
          <cell r="P255">
            <v>0</v>
          </cell>
          <cell r="S255">
            <v>33000</v>
          </cell>
        </row>
        <row r="256">
          <cell r="A256" t="str">
            <v>ADA-VAS.B1-3"</v>
          </cell>
          <cell r="B256" t="str">
            <v>ADAPTADOR VASTAGO PARA ACTUADOR REF.B1 PARA VALVULA 3" - ACTUADOR 83</v>
          </cell>
          <cell r="C256" t="str">
            <v>Eléctricos</v>
          </cell>
          <cell r="D256" t="str">
            <v>1.4.05.16 | Eléctricos y Electrónicos</v>
          </cell>
          <cell r="E256" t="str">
            <v>E15-N5</v>
          </cell>
          <cell r="F256">
            <v>0</v>
          </cell>
          <cell r="G256" t="str">
            <v>Unidades</v>
          </cell>
          <cell r="H256" t="str">
            <v>Unidades</v>
          </cell>
          <cell r="K256">
            <v>0</v>
          </cell>
          <cell r="L256">
            <v>0</v>
          </cell>
          <cell r="M256" t="str">
            <v>Elementos sin Marca</v>
          </cell>
          <cell r="O256">
            <v>0</v>
          </cell>
          <cell r="P256">
            <v>0</v>
          </cell>
          <cell r="S256">
            <v>33000</v>
          </cell>
        </row>
        <row r="257">
          <cell r="A257" t="str">
            <v>ADA-VAS.C1-6"</v>
          </cell>
          <cell r="B257" t="str">
            <v>ADAPTADOR VASTAGO PARA ACTUADOR REF.C1 PARA VALVULA 6" - ACTUADOR 128</v>
          </cell>
          <cell r="C257" t="str">
            <v>Eléctricos</v>
          </cell>
          <cell r="D257" t="str">
            <v>1.4.05.16 | Eléctricos y Electrónicos</v>
          </cell>
          <cell r="E257" t="str">
            <v>E15-N5</v>
          </cell>
          <cell r="F257">
            <v>0</v>
          </cell>
          <cell r="G257" t="str">
            <v>Unidades</v>
          </cell>
          <cell r="H257" t="str">
            <v>Unidades</v>
          </cell>
          <cell r="K257">
            <v>0</v>
          </cell>
          <cell r="L257">
            <v>0</v>
          </cell>
          <cell r="M257" t="str">
            <v>Elementos sin Marca</v>
          </cell>
          <cell r="O257">
            <v>0</v>
          </cell>
          <cell r="P257">
            <v>0</v>
          </cell>
          <cell r="S257">
            <v>53900</v>
          </cell>
        </row>
        <row r="258">
          <cell r="A258" t="str">
            <v>ADA-VAS.D1-2 1/2</v>
          </cell>
          <cell r="B258" t="str">
            <v>ADAPTADOR VASTAGO PARA ACTUADOR REF.D1 PARA VALVULA 8" - ACTUADOR 160</v>
          </cell>
          <cell r="C258" t="str">
            <v>Eléctricos</v>
          </cell>
          <cell r="D258" t="str">
            <v>1.4.05.16 | Eléctricos y Electrónicos</v>
          </cell>
          <cell r="E258" t="str">
            <v>E15-N5</v>
          </cell>
          <cell r="F258">
            <v>0</v>
          </cell>
          <cell r="G258" t="str">
            <v>Unidades</v>
          </cell>
          <cell r="H258" t="str">
            <v>Unidades</v>
          </cell>
          <cell r="K258">
            <v>0</v>
          </cell>
          <cell r="L258">
            <v>0</v>
          </cell>
          <cell r="M258" t="str">
            <v>Elementos sin Marca</v>
          </cell>
          <cell r="O258">
            <v>0</v>
          </cell>
          <cell r="P258">
            <v>0</v>
          </cell>
          <cell r="S258">
            <v>55750</v>
          </cell>
        </row>
        <row r="259">
          <cell r="A259" t="str">
            <v>ADHE-ELE-10X10C</v>
          </cell>
          <cell r="B259" t="str">
            <v>ADHESIVO DE RIESGO ELECTRICO 10 CMS X 10 CMS ACRYLUX</v>
          </cell>
          <cell r="C259" t="str">
            <v>Eléctricos</v>
          </cell>
          <cell r="D259" t="str">
            <v>1.4.05.16 | Eléctricos y Electrónicos</v>
          </cell>
          <cell r="E259" t="str">
            <v>E15-N5</v>
          </cell>
          <cell r="F259">
            <v>0</v>
          </cell>
          <cell r="G259" t="str">
            <v>Unidades</v>
          </cell>
          <cell r="H259" t="str">
            <v>Unidades</v>
          </cell>
          <cell r="K259">
            <v>0</v>
          </cell>
          <cell r="L259">
            <v>0</v>
          </cell>
          <cell r="M259" t="str">
            <v>ACRYLUX</v>
          </cell>
          <cell r="O259">
            <v>0</v>
          </cell>
          <cell r="P259">
            <v>0</v>
          </cell>
          <cell r="S259">
            <v>10000</v>
          </cell>
        </row>
        <row r="260">
          <cell r="A260" t="str">
            <v>ADH-CAM.AVE</v>
          </cell>
          <cell r="B260" t="str">
            <v>ADHESIVO IMPRESO PARA TABLERO DE CONTROL CAMION TRANSPORTE DE AVES</v>
          </cell>
          <cell r="C260" t="str">
            <v>Varios Diversos</v>
          </cell>
          <cell r="D260" t="str">
            <v>1.4.05.10 | Varios</v>
          </cell>
          <cell r="F260">
            <v>0</v>
          </cell>
          <cell r="G260" t="str">
            <v>Unidades</v>
          </cell>
          <cell r="H260" t="str">
            <v>Unidades</v>
          </cell>
          <cell r="K260">
            <v>0</v>
          </cell>
          <cell r="L260">
            <v>0</v>
          </cell>
          <cell r="M260" t="str">
            <v>Elementos sin Marca</v>
          </cell>
          <cell r="O260">
            <v>0</v>
          </cell>
          <cell r="P260">
            <v>0</v>
          </cell>
          <cell r="S260">
            <v>30000</v>
          </cell>
        </row>
        <row r="261">
          <cell r="A261" t="str">
            <v>ADH-MAR.15X8</v>
          </cell>
          <cell r="B261" t="str">
            <v>ADHESIVO IMPRESO Y LAMINA PARA MARCACION AREA 15 X 8 CM</v>
          </cell>
          <cell r="C261" t="str">
            <v>Materiales y Suministros</v>
          </cell>
          <cell r="D261" t="str">
            <v>1.4.55.20 | Materiales y Suministros</v>
          </cell>
          <cell r="E261" t="str">
            <v>P1-EST-OF</v>
          </cell>
          <cell r="F261">
            <v>43</v>
          </cell>
          <cell r="G261" t="str">
            <v>Unidades</v>
          </cell>
          <cell r="H261" t="str">
            <v>Unidades</v>
          </cell>
          <cell r="K261">
            <v>0</v>
          </cell>
          <cell r="L261">
            <v>0</v>
          </cell>
          <cell r="M261" t="str">
            <v>Elementos sin Marca</v>
          </cell>
          <cell r="O261">
            <v>0</v>
          </cell>
          <cell r="P261">
            <v>0</v>
          </cell>
          <cell r="S261">
            <v>2000</v>
          </cell>
        </row>
        <row r="262">
          <cell r="A262" t="str">
            <v>ADH-SEN.DER</v>
          </cell>
          <cell r="B262" t="str">
            <v>ADHESIVO SENTIDO DE ROTACION DERECHA 15 CMS X 9 CMS</v>
          </cell>
          <cell r="C262" t="str">
            <v>Materiales y Suministros</v>
          </cell>
          <cell r="D262" t="str">
            <v>1.4.55.20 | Materiales y Suministros</v>
          </cell>
          <cell r="E262" t="str">
            <v>P1-EST-OF</v>
          </cell>
          <cell r="F262">
            <v>5</v>
          </cell>
          <cell r="G262" t="str">
            <v>Unidades</v>
          </cell>
          <cell r="H262" t="str">
            <v>Unidades</v>
          </cell>
          <cell r="K262">
            <v>0</v>
          </cell>
          <cell r="L262">
            <v>0</v>
          </cell>
          <cell r="M262" t="str">
            <v>Elementos sin Marca</v>
          </cell>
          <cell r="O262">
            <v>2</v>
          </cell>
          <cell r="P262">
            <v>0</v>
          </cell>
          <cell r="Q262">
            <v>2</v>
          </cell>
          <cell r="R262" t="str">
            <v>3</v>
          </cell>
          <cell r="S262">
            <v>20000</v>
          </cell>
        </row>
        <row r="263">
          <cell r="A263" t="str">
            <v>ADH-SEN.IZQ</v>
          </cell>
          <cell r="B263" t="str">
            <v>ADHESIVO SENTIDO DE ROTACION IZQUIERDA 15 CMS X 9 CMS</v>
          </cell>
          <cell r="C263" t="str">
            <v>Materiales y Suministros</v>
          </cell>
          <cell r="D263" t="str">
            <v>1.4.55.20 | Materiales y Suministros</v>
          </cell>
          <cell r="E263" t="str">
            <v>P1-EST-OF</v>
          </cell>
          <cell r="F263">
            <v>2</v>
          </cell>
          <cell r="G263" t="str">
            <v>Unidades</v>
          </cell>
          <cell r="H263" t="str">
            <v>Unidades</v>
          </cell>
          <cell r="K263">
            <v>0</v>
          </cell>
          <cell r="L263">
            <v>0</v>
          </cell>
          <cell r="M263" t="str">
            <v>Elementos sin Marca</v>
          </cell>
          <cell r="O263">
            <v>2</v>
          </cell>
          <cell r="P263">
            <v>0</v>
          </cell>
          <cell r="Q263">
            <v>2</v>
          </cell>
          <cell r="R263" t="str">
            <v>3</v>
          </cell>
          <cell r="S263">
            <v>20000</v>
          </cell>
        </row>
        <row r="264">
          <cell r="A264" t="str">
            <v>AER-ALU.X300ML</v>
          </cell>
          <cell r="B264" t="str">
            <v>AEROSOL ALUMINIO X 300 ML</v>
          </cell>
          <cell r="C264" t="str">
            <v>Varios Diversos</v>
          </cell>
          <cell r="D264" t="str">
            <v>1.4.05.10 | Varios</v>
          </cell>
          <cell r="F264">
            <v>0</v>
          </cell>
          <cell r="G264" t="str">
            <v>Unidades</v>
          </cell>
          <cell r="H264" t="str">
            <v>Unidades</v>
          </cell>
          <cell r="K264">
            <v>0</v>
          </cell>
          <cell r="L264">
            <v>0</v>
          </cell>
          <cell r="M264" t="str">
            <v>Elementos sin Marca</v>
          </cell>
          <cell r="O264">
            <v>0</v>
          </cell>
          <cell r="P264">
            <v>0</v>
          </cell>
          <cell r="S264">
            <v>6723</v>
          </cell>
        </row>
        <row r="265">
          <cell r="A265" t="str">
            <v>AER-ALU.350</v>
          </cell>
          <cell r="B265" t="str">
            <v>AEROSOL ALUMINIO X 350 ML</v>
          </cell>
          <cell r="C265" t="str">
            <v>Varios Diversos</v>
          </cell>
          <cell r="D265" t="str">
            <v>1.4.05.10 | Varios</v>
          </cell>
          <cell r="F265">
            <v>0</v>
          </cell>
          <cell r="G265" t="str">
            <v>Unidades</v>
          </cell>
          <cell r="H265" t="str">
            <v>Unidades</v>
          </cell>
          <cell r="K265">
            <v>0</v>
          </cell>
          <cell r="L265">
            <v>0</v>
          </cell>
          <cell r="M265" t="str">
            <v>Elementos sin Marca</v>
          </cell>
          <cell r="O265">
            <v>0</v>
          </cell>
          <cell r="P265">
            <v>0</v>
          </cell>
          <cell r="S265">
            <v>10084</v>
          </cell>
        </row>
        <row r="266">
          <cell r="A266" t="str">
            <v>AER-BLA.X16</v>
          </cell>
          <cell r="B266" t="str">
            <v>AEROSOL BLANCO X 16 ONZAS</v>
          </cell>
          <cell r="C266" t="str">
            <v>Pintura Diversos</v>
          </cell>
          <cell r="D266" t="str">
            <v>1.4.05.05 | Pintura</v>
          </cell>
          <cell r="F266">
            <v>0</v>
          </cell>
          <cell r="G266" t="str">
            <v>Tarros</v>
          </cell>
          <cell r="H266" t="str">
            <v>Tarros</v>
          </cell>
          <cell r="K266">
            <v>0</v>
          </cell>
          <cell r="L266">
            <v>0</v>
          </cell>
          <cell r="M266" t="str">
            <v>Elementos sin Marca</v>
          </cell>
          <cell r="O266">
            <v>0</v>
          </cell>
          <cell r="P266">
            <v>0</v>
          </cell>
          <cell r="S266">
            <v>7395</v>
          </cell>
        </row>
        <row r="267">
          <cell r="A267" t="str">
            <v>AER-GAL.LOC</v>
          </cell>
          <cell r="B267" t="str">
            <v>AEROSOL GALVANIZADO EN FRIO X 15 ONZ REF: SF 7800 LOCTITE</v>
          </cell>
          <cell r="C267" t="str">
            <v>Varios Diversos</v>
          </cell>
          <cell r="D267" t="str">
            <v>1.4.05.10 | Varios</v>
          </cell>
          <cell r="E267" t="str">
            <v>EK-N1/A</v>
          </cell>
          <cell r="F267">
            <v>6</v>
          </cell>
          <cell r="G267" t="str">
            <v>Unidades</v>
          </cell>
          <cell r="H267" t="str">
            <v>Unidades</v>
          </cell>
          <cell r="K267">
            <v>0</v>
          </cell>
          <cell r="L267">
            <v>0</v>
          </cell>
          <cell r="M267" t="str">
            <v>LOCTITE</v>
          </cell>
          <cell r="O267">
            <v>2</v>
          </cell>
          <cell r="P267">
            <v>0</v>
          </cell>
          <cell r="Q267">
            <v>2</v>
          </cell>
          <cell r="R267" t="str">
            <v>3</v>
          </cell>
          <cell r="S267">
            <v>59500</v>
          </cell>
        </row>
        <row r="268">
          <cell r="A268" t="str">
            <v>AER-GRI.X16</v>
          </cell>
          <cell r="B268" t="str">
            <v>AEROSOL GRIS X 16 ONZAS</v>
          </cell>
          <cell r="C268" t="str">
            <v>Pintura Diversos</v>
          </cell>
          <cell r="D268" t="str">
            <v>1.4.05.05 | Pintura</v>
          </cell>
          <cell r="F268">
            <v>0</v>
          </cell>
          <cell r="G268" t="str">
            <v>Tarros</v>
          </cell>
          <cell r="H268" t="str">
            <v>Tarros</v>
          </cell>
          <cell r="K268">
            <v>0</v>
          </cell>
          <cell r="L268">
            <v>0</v>
          </cell>
          <cell r="M268" t="str">
            <v>Elementos sin Marca</v>
          </cell>
          <cell r="O268">
            <v>0</v>
          </cell>
          <cell r="P268">
            <v>0</v>
          </cell>
          <cell r="S268">
            <v>8403.5</v>
          </cell>
        </row>
        <row r="269">
          <cell r="A269" t="str">
            <v>AER-NAR.FLUX10</v>
          </cell>
          <cell r="B269" t="str">
            <v>AEROSOL NARANJA FLUORESCENTE X 10 ONZAS - 300 ML</v>
          </cell>
          <cell r="C269" t="str">
            <v>Pintura Diversos</v>
          </cell>
          <cell r="D269" t="str">
            <v>1.4.05.05 | Pintura</v>
          </cell>
          <cell r="F269">
            <v>0</v>
          </cell>
          <cell r="G269" t="str">
            <v>Tarros</v>
          </cell>
          <cell r="H269" t="str">
            <v>Tarros</v>
          </cell>
          <cell r="K269">
            <v>0</v>
          </cell>
          <cell r="L269">
            <v>0</v>
          </cell>
          <cell r="M269" t="str">
            <v>Elementos sin Marca</v>
          </cell>
          <cell r="O269">
            <v>0</v>
          </cell>
          <cell r="P269">
            <v>0</v>
          </cell>
          <cell r="S269">
            <v>10315</v>
          </cell>
        </row>
        <row r="270">
          <cell r="A270" t="str">
            <v>AER-NAR.X300ML</v>
          </cell>
          <cell r="B270" t="str">
            <v>AEROSOL NARANJA X 10 ONZAS - 300 ML</v>
          </cell>
          <cell r="C270" t="str">
            <v>Pintura Diversos</v>
          </cell>
          <cell r="D270" t="str">
            <v>1.4.05.05 | Pintura</v>
          </cell>
          <cell r="F270">
            <v>0</v>
          </cell>
          <cell r="G270" t="str">
            <v>Tarros</v>
          </cell>
          <cell r="H270" t="str">
            <v>Tarros</v>
          </cell>
          <cell r="K270">
            <v>0</v>
          </cell>
          <cell r="L270">
            <v>0</v>
          </cell>
          <cell r="M270" t="str">
            <v>Elementos sin Marca</v>
          </cell>
          <cell r="O270">
            <v>0</v>
          </cell>
          <cell r="P270">
            <v>0</v>
          </cell>
          <cell r="S270">
            <v>7395</v>
          </cell>
        </row>
        <row r="271">
          <cell r="A271" t="str">
            <v>AER-NEG.X10</v>
          </cell>
          <cell r="B271" t="str">
            <v>AEROSOL NEGRO BRILLANTE X 10 ONZAS - 300 ML</v>
          </cell>
          <cell r="C271" t="str">
            <v>Pintura Diversos</v>
          </cell>
          <cell r="D271" t="str">
            <v>1.4.05.05 | Pintura</v>
          </cell>
          <cell r="E271" t="str">
            <v>P1-ARMARIO</v>
          </cell>
          <cell r="F271">
            <v>1</v>
          </cell>
          <cell r="G271" t="str">
            <v>Tarros</v>
          </cell>
          <cell r="H271" t="str">
            <v>Tarros</v>
          </cell>
          <cell r="K271">
            <v>0</v>
          </cell>
          <cell r="L271">
            <v>0</v>
          </cell>
          <cell r="M271" t="str">
            <v>Elementos sin Marca</v>
          </cell>
          <cell r="O271">
            <v>1</v>
          </cell>
          <cell r="P271">
            <v>0</v>
          </cell>
          <cell r="S271">
            <v>12269</v>
          </cell>
        </row>
        <row r="272">
          <cell r="A272" t="str">
            <v>AER-ROJ.16ONZ</v>
          </cell>
          <cell r="B272" t="str">
            <v>AEROSOL ROJO OSCURO X 16 ONZAS</v>
          </cell>
          <cell r="C272" t="str">
            <v>Pintura Diversos</v>
          </cell>
          <cell r="D272" t="str">
            <v>1.4.05.05 | Pintura</v>
          </cell>
          <cell r="F272">
            <v>1</v>
          </cell>
          <cell r="G272" t="str">
            <v>Tarros</v>
          </cell>
          <cell r="H272" t="str">
            <v>Tarros</v>
          </cell>
          <cell r="K272">
            <v>0</v>
          </cell>
          <cell r="L272">
            <v>0</v>
          </cell>
          <cell r="M272" t="str">
            <v>Elementos sin Marca</v>
          </cell>
          <cell r="O272">
            <v>1</v>
          </cell>
          <cell r="P272">
            <v>0</v>
          </cell>
          <cell r="S272">
            <v>13613</v>
          </cell>
        </row>
        <row r="273">
          <cell r="A273" t="str">
            <v>AER-TRA.X300</v>
          </cell>
          <cell r="B273" t="str">
            <v>AEROSOL TRANSPARENTE BRILLANTE  X 10 ONZAS - 300 ML</v>
          </cell>
          <cell r="C273" t="str">
            <v>Pintura Diversos</v>
          </cell>
          <cell r="D273" t="str">
            <v>1.4.05.05 | Pintura</v>
          </cell>
          <cell r="F273">
            <v>0</v>
          </cell>
          <cell r="G273" t="str">
            <v>Tarros</v>
          </cell>
          <cell r="H273" t="str">
            <v>Tarros</v>
          </cell>
          <cell r="K273">
            <v>0</v>
          </cell>
          <cell r="L273">
            <v>0</v>
          </cell>
          <cell r="M273" t="str">
            <v>Elementos sin Marca</v>
          </cell>
          <cell r="O273">
            <v>0</v>
          </cell>
          <cell r="P273">
            <v>0</v>
          </cell>
          <cell r="S273">
            <v>8403</v>
          </cell>
        </row>
        <row r="274">
          <cell r="A274" t="str">
            <v>AER-VER.300ML</v>
          </cell>
          <cell r="B274" t="str">
            <v>AEROSOL VERDE X 10 ONZAS - 300 ML</v>
          </cell>
          <cell r="C274" t="str">
            <v>Pintura Diversos</v>
          </cell>
          <cell r="D274" t="str">
            <v>1.4.05.05 | Pintura</v>
          </cell>
          <cell r="F274">
            <v>0</v>
          </cell>
          <cell r="G274" t="str">
            <v>Tarros</v>
          </cell>
          <cell r="H274" t="str">
            <v>Tarros</v>
          </cell>
          <cell r="K274">
            <v>0</v>
          </cell>
          <cell r="L274">
            <v>0</v>
          </cell>
          <cell r="M274" t="str">
            <v>Elementos sin Marca</v>
          </cell>
          <cell r="O274">
            <v>0</v>
          </cell>
          <cell r="P274">
            <v>0</v>
          </cell>
          <cell r="S274">
            <v>7395</v>
          </cell>
        </row>
        <row r="275">
          <cell r="A275" t="str">
            <v>AGU-DES.LASER</v>
          </cell>
          <cell r="B275" t="str">
            <v>AGUA DESMINERALIZADA PARA LASER</v>
          </cell>
          <cell r="C275" t="str">
            <v>Consumible Laser</v>
          </cell>
          <cell r="D275" t="str">
            <v>1.4.55.20 | Materiales y Suministros</v>
          </cell>
          <cell r="E275" t="str">
            <v>P1</v>
          </cell>
          <cell r="F275">
            <v>868</v>
          </cell>
          <cell r="G275" t="str">
            <v>Litros</v>
          </cell>
          <cell r="H275" t="str">
            <v>Litros</v>
          </cell>
          <cell r="I275">
            <v>220</v>
          </cell>
          <cell r="K275">
            <v>0</v>
          </cell>
          <cell r="L275">
            <v>0</v>
          </cell>
          <cell r="M275" t="str">
            <v>Elementos sin Marca</v>
          </cell>
          <cell r="O275">
            <v>0</v>
          </cell>
          <cell r="P275">
            <v>0</v>
          </cell>
          <cell r="Q275">
            <v>220</v>
          </cell>
          <cell r="R275" t="str">
            <v>8</v>
          </cell>
          <cell r="S275">
            <v>1363.64</v>
          </cell>
        </row>
        <row r="276">
          <cell r="A276" t="str">
            <v>AGU-FLU.2PI</v>
          </cell>
          <cell r="B276" t="str">
            <v>AGUJA DE FLUIDO 2.0 PARA PISTOLA R-410G PRO Ref: R20320#10</v>
          </cell>
          <cell r="C276" t="str">
            <v>Materiales y Suministros</v>
          </cell>
          <cell r="D276" t="str">
            <v>1.4.55.20 | Materiales y Suministros</v>
          </cell>
          <cell r="E276" t="str">
            <v>EK-N2/1-DL</v>
          </cell>
          <cell r="F276">
            <v>1</v>
          </cell>
          <cell r="G276" t="str">
            <v>Unidades</v>
          </cell>
          <cell r="H276" t="str">
            <v>Unidades</v>
          </cell>
          <cell r="K276">
            <v>0</v>
          </cell>
          <cell r="L276">
            <v>0</v>
          </cell>
          <cell r="M276" t="str">
            <v>Elementos sin Marca</v>
          </cell>
          <cell r="N276" t="str">
            <v>R20320#10</v>
          </cell>
          <cell r="O276">
            <v>1</v>
          </cell>
          <cell r="P276">
            <v>0</v>
          </cell>
          <cell r="Q276">
            <v>1</v>
          </cell>
          <cell r="R276" t="str">
            <v>3</v>
          </cell>
          <cell r="S276">
            <v>99196</v>
          </cell>
        </row>
        <row r="277">
          <cell r="A277" t="str">
            <v>AGU-PIS.PINTAR</v>
          </cell>
          <cell r="B277" t="str">
            <v>AGUJA PARA PISTOLA DE PINTAR AEROGRAFO HVLP</v>
          </cell>
          <cell r="C277" t="str">
            <v>Herramienta Desechable</v>
          </cell>
          <cell r="D277" t="str">
            <v>1.4.55.15 | Herramienta Desechable</v>
          </cell>
          <cell r="E277" t="str">
            <v>E14-N3</v>
          </cell>
          <cell r="F277">
            <v>0</v>
          </cell>
          <cell r="G277" t="str">
            <v>Unidades</v>
          </cell>
          <cell r="H277" t="str">
            <v>Unidades</v>
          </cell>
          <cell r="K277">
            <v>0</v>
          </cell>
          <cell r="L277">
            <v>0</v>
          </cell>
          <cell r="M277" t="str">
            <v>Elementos sin Marca</v>
          </cell>
          <cell r="O277">
            <v>0</v>
          </cell>
          <cell r="P277">
            <v>0</v>
          </cell>
          <cell r="Q277">
            <v>2</v>
          </cell>
          <cell r="R277" t="str">
            <v>8</v>
          </cell>
          <cell r="S277">
            <v>15000</v>
          </cell>
        </row>
        <row r="278">
          <cell r="A278" t="str">
            <v>AHO-AGU.1.0</v>
          </cell>
          <cell r="B278" t="str">
            <v>AHORRADOR DE AGUA 1.0 GPM ROSCA EXTERNA</v>
          </cell>
          <cell r="C278" t="str">
            <v>Varios Diversos</v>
          </cell>
          <cell r="D278" t="str">
            <v>1.4.05.10 | Varios</v>
          </cell>
          <cell r="F278">
            <v>0</v>
          </cell>
          <cell r="G278" t="str">
            <v>Unidades</v>
          </cell>
          <cell r="H278" t="str">
            <v>Unidades</v>
          </cell>
          <cell r="K278">
            <v>0</v>
          </cell>
          <cell r="L278">
            <v>0</v>
          </cell>
          <cell r="M278" t="str">
            <v>Elementos sin Marca</v>
          </cell>
          <cell r="O278">
            <v>0</v>
          </cell>
          <cell r="P278">
            <v>0</v>
          </cell>
          <cell r="S278">
            <v>8922.25</v>
          </cell>
        </row>
        <row r="279">
          <cell r="A279" t="str">
            <v>AIR-FIL.319</v>
          </cell>
          <cell r="B279" t="str">
            <v>AIR FILTER  REF 2547319</v>
          </cell>
          <cell r="C279" t="str">
            <v>Consumible Laser</v>
          </cell>
          <cell r="D279" t="str">
            <v>1.4.55.20 | Materiales y Suministros</v>
          </cell>
          <cell r="E279" t="str">
            <v>E10-N2</v>
          </cell>
          <cell r="F279">
            <v>0</v>
          </cell>
          <cell r="G279" t="str">
            <v>Unidades</v>
          </cell>
          <cell r="H279" t="str">
            <v>Unidades</v>
          </cell>
          <cell r="K279">
            <v>0</v>
          </cell>
          <cell r="L279">
            <v>0</v>
          </cell>
          <cell r="M279" t="str">
            <v>Elementos sin Marca</v>
          </cell>
          <cell r="O279">
            <v>0</v>
          </cell>
          <cell r="P279">
            <v>0</v>
          </cell>
        </row>
        <row r="280">
          <cell r="A280" t="str">
            <v>AIR-ACO.TRI</v>
          </cell>
          <cell r="B280" t="str">
            <v>AIRE ACONDICIONADO COMPLETO 60000 BTU PISO TECHO TRIFÁSICO 220VAC, CONVENCIONAL. MARCA: MIDEA Ref: (MOV-55CDN1-D) + (MUE-55CRDN1-N)</v>
          </cell>
          <cell r="C280" t="str">
            <v>Varios Diversos</v>
          </cell>
          <cell r="D280" t="str">
            <v>1.4.05.10 | Varios</v>
          </cell>
          <cell r="F280">
            <v>0</v>
          </cell>
          <cell r="G280" t="str">
            <v>Unidades</v>
          </cell>
          <cell r="H280" t="str">
            <v>Unidades</v>
          </cell>
          <cell r="K280">
            <v>0</v>
          </cell>
          <cell r="L280">
            <v>0</v>
          </cell>
          <cell r="M280" t="str">
            <v>Elementos sin Marca</v>
          </cell>
          <cell r="N280" t="str">
            <v>(MOV-55CDN1-D) + (MUE-55CRDN1-N)</v>
          </cell>
          <cell r="O280">
            <v>0</v>
          </cell>
          <cell r="P280">
            <v>0</v>
          </cell>
        </row>
        <row r="281">
          <cell r="A281" t="str">
            <v>AIR-COM.6/5</v>
          </cell>
          <cell r="B281" t="str">
            <v>AIRE COMPRIMIDO 6.5 M3 MESSER</v>
          </cell>
          <cell r="C281" t="str">
            <v>Gases</v>
          </cell>
          <cell r="D281" t="str">
            <v>1.4.55.30 | Gases</v>
          </cell>
          <cell r="F281">
            <v>0</v>
          </cell>
          <cell r="G281" t="str">
            <v>Cilindros</v>
          </cell>
          <cell r="H281" t="str">
            <v>Cilindros</v>
          </cell>
          <cell r="K281">
            <v>0</v>
          </cell>
          <cell r="L281">
            <v>0</v>
          </cell>
          <cell r="M281" t="str">
            <v>Elementos sin Marca</v>
          </cell>
          <cell r="O281">
            <v>0</v>
          </cell>
          <cell r="P281">
            <v>0</v>
          </cell>
        </row>
        <row r="282">
          <cell r="A282" t="str">
            <v>AIS-POR.CARR</v>
          </cell>
          <cell r="B282" t="str">
            <v>AISLADOR DE PORCELANA TIPO CARRETE Ref: ANSI 53-1</v>
          </cell>
          <cell r="C282" t="str">
            <v>Eléctricos</v>
          </cell>
          <cell r="D282" t="str">
            <v>1.4.05.16 | Eléctricos y Electrónicos</v>
          </cell>
          <cell r="E282" t="str">
            <v>E15-N5</v>
          </cell>
          <cell r="F282">
            <v>0</v>
          </cell>
          <cell r="G282" t="str">
            <v>Unidades</v>
          </cell>
          <cell r="H282" t="str">
            <v>Unidades</v>
          </cell>
          <cell r="K282">
            <v>0</v>
          </cell>
          <cell r="L282">
            <v>0</v>
          </cell>
          <cell r="M282" t="str">
            <v>Elementos sin Marca</v>
          </cell>
          <cell r="N282" t="str">
            <v>ANSI 53-1</v>
          </cell>
          <cell r="O282">
            <v>0</v>
          </cell>
          <cell r="P282">
            <v>0</v>
          </cell>
          <cell r="S282">
            <v>5800</v>
          </cell>
        </row>
        <row r="283">
          <cell r="A283" t="str">
            <v>AIS-ESC.30X</v>
          </cell>
          <cell r="B283" t="str">
            <v>AISLADOR ESCALONADO 30X31MM 4P</v>
          </cell>
          <cell r="C283" t="str">
            <v>Eléctricos</v>
          </cell>
          <cell r="D283" t="str">
            <v>1.4.05.16 | Eléctricos y Electrónicos</v>
          </cell>
          <cell r="E283" t="str">
            <v>E15-N5</v>
          </cell>
          <cell r="F283">
            <v>0</v>
          </cell>
          <cell r="G283" t="str">
            <v>Unidades</v>
          </cell>
          <cell r="H283" t="str">
            <v>Unidades</v>
          </cell>
          <cell r="K283">
            <v>0</v>
          </cell>
          <cell r="L283">
            <v>0</v>
          </cell>
          <cell r="M283" t="str">
            <v>Elementos sin Marca</v>
          </cell>
          <cell r="O283">
            <v>0</v>
          </cell>
          <cell r="P283">
            <v>0</v>
          </cell>
          <cell r="S283">
            <v>21870</v>
          </cell>
        </row>
        <row r="284">
          <cell r="A284" t="str">
            <v>AIS-FIL.</v>
          </cell>
          <cell r="B284" t="str">
            <v>AISLADOR PARA FILTRO LARGO REF 54N63</v>
          </cell>
          <cell r="C284" t="str">
            <v>Consumible Maquinaria y Equipos</v>
          </cell>
          <cell r="D284" t="str">
            <v>1.4.55.20 | Materiales y Suministros</v>
          </cell>
          <cell r="E284" t="str">
            <v>E14-N4</v>
          </cell>
          <cell r="F284">
            <v>0</v>
          </cell>
          <cell r="G284" t="str">
            <v>Unidades</v>
          </cell>
          <cell r="H284" t="str">
            <v>Unidades</v>
          </cell>
          <cell r="K284">
            <v>0</v>
          </cell>
          <cell r="L284">
            <v>0</v>
          </cell>
          <cell r="M284" t="str">
            <v>Elementos sin Marca</v>
          </cell>
          <cell r="O284">
            <v>0</v>
          </cell>
          <cell r="P284">
            <v>0</v>
          </cell>
          <cell r="S284">
            <v>28000</v>
          </cell>
        </row>
        <row r="285">
          <cell r="A285" t="str">
            <v>AIS-POR-30</v>
          </cell>
          <cell r="B285" t="str">
            <v>AISLADOR PORTABARRA PLASTICO DE 30 MM SICO Ref: SM-30</v>
          </cell>
          <cell r="C285" t="str">
            <v>Eléctricos</v>
          </cell>
          <cell r="D285" t="str">
            <v>1.4.05.16 | Eléctricos y Electrónicos</v>
          </cell>
          <cell r="E285" t="str">
            <v>E15-N5</v>
          </cell>
          <cell r="F285">
            <v>0</v>
          </cell>
          <cell r="G285" t="str">
            <v>Unidades</v>
          </cell>
          <cell r="H285" t="str">
            <v>Unidades</v>
          </cell>
          <cell r="K285">
            <v>0</v>
          </cell>
          <cell r="L285">
            <v>0</v>
          </cell>
          <cell r="M285" t="str">
            <v>SICO</v>
          </cell>
          <cell r="N285" t="str">
            <v>SM-30</v>
          </cell>
          <cell r="O285">
            <v>0</v>
          </cell>
          <cell r="P285">
            <v>0</v>
          </cell>
          <cell r="S285">
            <v>2692</v>
          </cell>
        </row>
        <row r="286">
          <cell r="A286" t="str">
            <v>AIS-FLE.312X48X2</v>
          </cell>
          <cell r="B286" t="str">
            <v>AISLAMIENTO FLEX WRAP 312" X 48" X 2"</v>
          </cell>
          <cell r="C286" t="str">
            <v>Laminas Diversas</v>
          </cell>
          <cell r="D286" t="str">
            <v>1.4.05.02 | Láminas</v>
          </cell>
          <cell r="F286">
            <v>0</v>
          </cell>
          <cell r="G286" t="str">
            <v>Rollos</v>
          </cell>
          <cell r="H286" t="str">
            <v>Rollos</v>
          </cell>
          <cell r="I286">
            <v>1.22</v>
          </cell>
          <cell r="J286">
            <v>8</v>
          </cell>
          <cell r="K286">
            <v>0</v>
          </cell>
          <cell r="L286">
            <v>0</v>
          </cell>
          <cell r="M286" t="str">
            <v>Elementos sin Marca</v>
          </cell>
          <cell r="O286">
            <v>0</v>
          </cell>
          <cell r="P286">
            <v>0</v>
          </cell>
          <cell r="S286">
            <v>458000</v>
          </cell>
        </row>
        <row r="287">
          <cell r="A287" t="str">
            <v>PPG-AJU.210</v>
          </cell>
          <cell r="B287" t="str">
            <v>AJUSTADOR 21-06 PPG (DISOLVENTE) Ref: 00113191CO</v>
          </cell>
          <cell r="C287" t="str">
            <v>Pintura Diversos</v>
          </cell>
          <cell r="D287" t="str">
            <v>1.4.05.05 | Pintura</v>
          </cell>
          <cell r="F287">
            <v>0</v>
          </cell>
          <cell r="G287" t="str">
            <v>Litros</v>
          </cell>
          <cell r="H287" t="str">
            <v>Cuñete</v>
          </cell>
          <cell r="I287">
            <v>20</v>
          </cell>
          <cell r="K287">
            <v>0</v>
          </cell>
          <cell r="L287">
            <v>0</v>
          </cell>
          <cell r="M287" t="str">
            <v>Elementos sin Marca</v>
          </cell>
          <cell r="N287" t="str">
            <v>00113191CO</v>
          </cell>
          <cell r="O287">
            <v>0</v>
          </cell>
          <cell r="P287">
            <v>0</v>
          </cell>
        </row>
        <row r="288">
          <cell r="A288" t="str">
            <v>PPG-AJU.919</v>
          </cell>
          <cell r="B288" t="str">
            <v>AJUSTADOR 91-92  PPG (DISOLVENTE) Ref: 00108309CO</v>
          </cell>
          <cell r="C288" t="str">
            <v>Pintura Diversos</v>
          </cell>
          <cell r="D288" t="str">
            <v>1.4.05.05 | Pintura</v>
          </cell>
          <cell r="F288">
            <v>0</v>
          </cell>
          <cell r="G288" t="str">
            <v>Litros</v>
          </cell>
          <cell r="H288" t="str">
            <v>Cuñete</v>
          </cell>
          <cell r="I288">
            <v>20</v>
          </cell>
          <cell r="K288">
            <v>0</v>
          </cell>
          <cell r="L288">
            <v>0</v>
          </cell>
          <cell r="M288" t="str">
            <v>Elementos sin Marca</v>
          </cell>
          <cell r="N288" t="str">
            <v>00108309CO</v>
          </cell>
          <cell r="O288">
            <v>0</v>
          </cell>
          <cell r="P288">
            <v>0</v>
          </cell>
        </row>
        <row r="289">
          <cell r="A289" t="str">
            <v>AJS-EPX.</v>
          </cell>
          <cell r="B289" t="str">
            <v>AJUSTADOR EPOXICO PARA PISO - SAPOLIN</v>
          </cell>
          <cell r="C289" t="str">
            <v>Pintura Diversos</v>
          </cell>
          <cell r="D289" t="str">
            <v>1.4.05.05 | Pintura</v>
          </cell>
          <cell r="E289" t="str">
            <v>EL-N1</v>
          </cell>
          <cell r="F289">
            <v>0</v>
          </cell>
          <cell r="G289" t="str">
            <v>Litros</v>
          </cell>
          <cell r="H289" t="str">
            <v>Litros</v>
          </cell>
          <cell r="K289">
            <v>0</v>
          </cell>
          <cell r="L289">
            <v>0</v>
          </cell>
          <cell r="M289" t="str">
            <v>Elementos sin Marca</v>
          </cell>
          <cell r="O289">
            <v>0</v>
          </cell>
          <cell r="P289">
            <v>0</v>
          </cell>
          <cell r="S289">
            <v>14815.13</v>
          </cell>
        </row>
        <row r="290">
          <cell r="A290" t="str">
            <v>AJU-EPO.T598702-80</v>
          </cell>
          <cell r="B290" t="str">
            <v>AJUSTADOR EPOXICO REF. T598702-80 SIKA</v>
          </cell>
          <cell r="C290" t="str">
            <v>Pintura Epoxica</v>
          </cell>
          <cell r="D290" t="str">
            <v>1.4.05.05 | Pintura</v>
          </cell>
          <cell r="E290" t="str">
            <v>KZ</v>
          </cell>
          <cell r="F290">
            <v>53</v>
          </cell>
          <cell r="G290" t="str">
            <v>Galones</v>
          </cell>
          <cell r="H290" t="str">
            <v>Galones</v>
          </cell>
          <cell r="K290">
            <v>0</v>
          </cell>
          <cell r="L290">
            <v>0</v>
          </cell>
          <cell r="M290" t="str">
            <v>Elementos sin Marca</v>
          </cell>
          <cell r="O290">
            <v>40</v>
          </cell>
          <cell r="P290">
            <v>0</v>
          </cell>
          <cell r="Q290">
            <v>40</v>
          </cell>
          <cell r="R290" t="str">
            <v>7</v>
          </cell>
          <cell r="S290">
            <v>62400</v>
          </cell>
        </row>
        <row r="291">
          <cell r="A291" t="str">
            <v>AJU-EPO.21209</v>
          </cell>
          <cell r="B291" t="str">
            <v>AJUSTADOR PARA EPOXICAS 21209</v>
          </cell>
          <cell r="C291" t="str">
            <v>Pintura Diversos</v>
          </cell>
          <cell r="D291" t="str">
            <v>1.4.05.05 | Pintura</v>
          </cell>
          <cell r="F291">
            <v>0</v>
          </cell>
          <cell r="G291" t="str">
            <v>Galones</v>
          </cell>
          <cell r="H291" t="str">
            <v>Canecas</v>
          </cell>
          <cell r="I291">
            <v>5</v>
          </cell>
          <cell r="K291">
            <v>0</v>
          </cell>
          <cell r="L291">
            <v>0</v>
          </cell>
          <cell r="M291" t="str">
            <v>Elementos sin Marca</v>
          </cell>
          <cell r="O291">
            <v>0</v>
          </cell>
          <cell r="P291">
            <v>0</v>
          </cell>
          <cell r="S291">
            <v>85712</v>
          </cell>
        </row>
        <row r="292">
          <cell r="A292" t="str">
            <v>AJU-PIN.POL</v>
          </cell>
          <cell r="B292" t="str">
            <v>AJUSTADOR T035 PARA PINTURA ESMALTE POLIURETANO</v>
          </cell>
          <cell r="C292" t="str">
            <v>Pintura Diversos</v>
          </cell>
          <cell r="D292" t="str">
            <v>1.4.05.05 | Pintura</v>
          </cell>
          <cell r="F292">
            <v>0</v>
          </cell>
          <cell r="G292" t="str">
            <v>Litros</v>
          </cell>
          <cell r="H292" t="str">
            <v>Litros</v>
          </cell>
          <cell r="K292">
            <v>0</v>
          </cell>
          <cell r="L292">
            <v>0</v>
          </cell>
          <cell r="M292" t="str">
            <v>Elementos sin Marca</v>
          </cell>
          <cell r="O292">
            <v>0</v>
          </cell>
          <cell r="P292">
            <v>0</v>
          </cell>
          <cell r="S292">
            <v>16806.72</v>
          </cell>
        </row>
        <row r="293">
          <cell r="A293" t="str">
            <v>ALA-NEG.C18</v>
          </cell>
          <cell r="B293" t="str">
            <v>ALAMBRE NEGRO CAL. 18</v>
          </cell>
          <cell r="C293" t="str">
            <v>Varios Diversos</v>
          </cell>
          <cell r="D293" t="str">
            <v>1.4.05.10 | Varios</v>
          </cell>
          <cell r="F293">
            <v>0</v>
          </cell>
          <cell r="G293" t="str">
            <v>Kilogramos</v>
          </cell>
          <cell r="H293" t="str">
            <v>Kilogramos</v>
          </cell>
          <cell r="K293">
            <v>0</v>
          </cell>
          <cell r="L293">
            <v>0</v>
          </cell>
          <cell r="M293" t="str">
            <v>Elementos sin Marca</v>
          </cell>
          <cell r="O293">
            <v>0</v>
          </cell>
          <cell r="P293">
            <v>0</v>
          </cell>
        </row>
        <row r="294">
          <cell r="A294" t="str">
            <v>ALA-NEG.CAL.20</v>
          </cell>
          <cell r="B294" t="str">
            <v>ALAMBRE NEGRO CAL. 20</v>
          </cell>
          <cell r="C294" t="str">
            <v>Varios Diversos</v>
          </cell>
          <cell r="D294" t="str">
            <v>1.4.05.10 | Varios</v>
          </cell>
          <cell r="F294">
            <v>3</v>
          </cell>
          <cell r="G294" t="str">
            <v>Kilogramos</v>
          </cell>
          <cell r="H294" t="str">
            <v>Kilogramos</v>
          </cell>
          <cell r="K294">
            <v>0</v>
          </cell>
          <cell r="L294">
            <v>0</v>
          </cell>
          <cell r="M294" t="str">
            <v>Elementos sin Marca</v>
          </cell>
          <cell r="O294">
            <v>0</v>
          </cell>
          <cell r="P294">
            <v>0</v>
          </cell>
          <cell r="S294">
            <v>5042.0200000000004</v>
          </cell>
        </row>
        <row r="295">
          <cell r="A295" t="str">
            <v>ALA-3/4.3/4</v>
          </cell>
          <cell r="B295" t="str">
            <v>ALARGUE 3/4" X 3/4" (ALARGUE CUADRANTE 3/4 X 4" LONGITUD).</v>
          </cell>
          <cell r="C295" t="str">
            <v>Herramienta Desechable</v>
          </cell>
          <cell r="D295" t="str">
            <v>1.4.55.15 | Herramienta Desechable</v>
          </cell>
          <cell r="F295">
            <v>0</v>
          </cell>
          <cell r="G295" t="str">
            <v>Unidades</v>
          </cell>
          <cell r="H295" t="str">
            <v>Unidades</v>
          </cell>
          <cell r="K295">
            <v>0</v>
          </cell>
          <cell r="L295">
            <v>0</v>
          </cell>
          <cell r="M295" t="str">
            <v>Elementos sin Marca</v>
          </cell>
          <cell r="O295">
            <v>0</v>
          </cell>
          <cell r="P295">
            <v>0</v>
          </cell>
        </row>
        <row r="296">
          <cell r="A296" t="str">
            <v>ALA-RAC.1/2X5</v>
          </cell>
          <cell r="B296" t="str">
            <v>ALARGUE RACHE CUADRANTE 1/2" X 5" STANLEY Ref: 4-86-407</v>
          </cell>
          <cell r="C296" t="str">
            <v>Herramienta Desechable</v>
          </cell>
          <cell r="D296" t="str">
            <v>1.4.55.15 | Herramienta Desechable</v>
          </cell>
          <cell r="F296">
            <v>1</v>
          </cell>
          <cell r="G296" t="str">
            <v>Unidades</v>
          </cell>
          <cell r="H296" t="str">
            <v>Unidades</v>
          </cell>
          <cell r="K296">
            <v>0</v>
          </cell>
          <cell r="L296">
            <v>0</v>
          </cell>
          <cell r="M296" t="str">
            <v>STANLEY</v>
          </cell>
          <cell r="N296" t="str">
            <v>4-86-407</v>
          </cell>
          <cell r="O296">
            <v>0</v>
          </cell>
          <cell r="P296">
            <v>0</v>
          </cell>
          <cell r="S296">
            <v>17200</v>
          </cell>
        </row>
        <row r="297">
          <cell r="A297" t="str">
            <v>ALA-3/8.5PU</v>
          </cell>
          <cell r="B297" t="str">
            <v>ALARGUE RACHE CUADRANTE 3/8 X 5" STANLEY</v>
          </cell>
          <cell r="C297" t="str">
            <v>Herramienta Desechable</v>
          </cell>
          <cell r="D297" t="str">
            <v>1.4.55.15 | Herramienta Desechable</v>
          </cell>
          <cell r="F297">
            <v>0</v>
          </cell>
          <cell r="G297" t="str">
            <v>Unidades</v>
          </cell>
          <cell r="H297" t="str">
            <v>Unidades</v>
          </cell>
          <cell r="K297">
            <v>0</v>
          </cell>
          <cell r="L297">
            <v>0</v>
          </cell>
          <cell r="M297" t="str">
            <v>Elementos sin Marca</v>
          </cell>
          <cell r="O297">
            <v>0</v>
          </cell>
          <cell r="P297">
            <v>0</v>
          </cell>
          <cell r="S297">
            <v>13200</v>
          </cell>
        </row>
        <row r="298">
          <cell r="A298" t="str">
            <v>ALA-SON.REV</v>
          </cell>
          <cell r="B298" t="str">
            <v>ALARMA SONORA DE REVERSA REF: ECCO 97DB  A 12/24V</v>
          </cell>
          <cell r="C298" t="str">
            <v>Materiales y Suministros</v>
          </cell>
          <cell r="D298" t="str">
            <v>1.4.55.20 | Materiales y Suministros</v>
          </cell>
          <cell r="F298">
            <v>0</v>
          </cell>
          <cell r="G298" t="str">
            <v>Unidades</v>
          </cell>
          <cell r="H298" t="str">
            <v>Unidades</v>
          </cell>
          <cell r="K298">
            <v>0</v>
          </cell>
          <cell r="L298">
            <v>0</v>
          </cell>
          <cell r="M298" t="str">
            <v>Elementos sin Marca</v>
          </cell>
          <cell r="O298">
            <v>0</v>
          </cell>
          <cell r="P298">
            <v>0</v>
          </cell>
          <cell r="S298">
            <v>50420.17</v>
          </cell>
        </row>
        <row r="299">
          <cell r="A299" t="str">
            <v>ALA-SON.80DB.22.5</v>
          </cell>
          <cell r="B299" t="str">
            <v>ALARMA SONORA PARA MONTAJE EN PANEL 80DB - 115VAC - IP65 Ø 22.5MM WER Ref: 107.000.77</v>
          </cell>
          <cell r="C299" t="str">
            <v>Eléctricos</v>
          </cell>
          <cell r="D299" t="str">
            <v>1.4.05.16 | Eléctricos y Electrónicos</v>
          </cell>
          <cell r="E299" t="str">
            <v>E15-N5</v>
          </cell>
          <cell r="F299">
            <v>0</v>
          </cell>
          <cell r="G299" t="str">
            <v>Unidades</v>
          </cell>
          <cell r="H299" t="str">
            <v>Unidades</v>
          </cell>
          <cell r="K299">
            <v>0</v>
          </cell>
          <cell r="L299">
            <v>0</v>
          </cell>
          <cell r="M299" t="str">
            <v>WERMA</v>
          </cell>
          <cell r="N299" t="str">
            <v>107.000.77</v>
          </cell>
          <cell r="O299">
            <v>0</v>
          </cell>
          <cell r="P299">
            <v>0</v>
          </cell>
          <cell r="S299">
            <v>97950</v>
          </cell>
        </row>
        <row r="300">
          <cell r="A300" t="str">
            <v>ALA-SON.24683</v>
          </cell>
          <cell r="B300" t="str">
            <v>ALARMA SONORA PARA MONTAJE EN PANEL 85DB - 110VAC PLASTICO Ø 25MM HAN Ref: 24683</v>
          </cell>
          <cell r="C300" t="str">
            <v>Eléctricos</v>
          </cell>
          <cell r="D300" t="str">
            <v>1.4.05.16 | Eléctricos y Electrónicos</v>
          </cell>
          <cell r="E300" t="str">
            <v>E15-N5</v>
          </cell>
          <cell r="F300">
            <v>0</v>
          </cell>
          <cell r="G300" t="str">
            <v>Unidades</v>
          </cell>
          <cell r="H300" t="str">
            <v>Unidades</v>
          </cell>
          <cell r="K300">
            <v>0</v>
          </cell>
          <cell r="L300">
            <v>0</v>
          </cell>
          <cell r="M300" t="str">
            <v>HANYOUNG</v>
          </cell>
          <cell r="N300" t="str">
            <v>24683</v>
          </cell>
          <cell r="O300">
            <v>0</v>
          </cell>
          <cell r="P300">
            <v>0</v>
          </cell>
          <cell r="S300">
            <v>11350</v>
          </cell>
        </row>
        <row r="301">
          <cell r="A301" t="str">
            <v>ALA-TRE.COL</v>
          </cell>
          <cell r="B301" t="str">
            <v>ALARMA TRES COLORES REF: 60021679 Ref: 60021679</v>
          </cell>
          <cell r="C301" t="str">
            <v>Consumible Maquinaria y Equipos</v>
          </cell>
          <cell r="D301" t="str">
            <v>1.4.55.20 | Materiales y Suministros</v>
          </cell>
          <cell r="E301" t="str">
            <v>E3-N6</v>
          </cell>
          <cell r="F301">
            <v>0</v>
          </cell>
          <cell r="G301" t="str">
            <v>Unidades</v>
          </cell>
          <cell r="H301" t="str">
            <v>Unidades</v>
          </cell>
          <cell r="K301">
            <v>0</v>
          </cell>
          <cell r="L301">
            <v>0</v>
          </cell>
          <cell r="M301" t="str">
            <v>Elementos sin Marca</v>
          </cell>
          <cell r="N301" t="str">
            <v>60021679</v>
          </cell>
          <cell r="O301">
            <v>0</v>
          </cell>
          <cell r="P301">
            <v>0</v>
          </cell>
          <cell r="S301">
            <v>1651543</v>
          </cell>
        </row>
        <row r="302">
          <cell r="A302" t="str">
            <v>ALC-IND.</v>
          </cell>
          <cell r="B302" t="str">
            <v>ALCOHOL INDUSTRIAL AL 70%</v>
          </cell>
          <cell r="C302" t="str">
            <v>Materiales y Suministros</v>
          </cell>
          <cell r="D302" t="str">
            <v>1.4.55.20 | Materiales y Suministros</v>
          </cell>
          <cell r="E302" t="str">
            <v>E14-N6</v>
          </cell>
          <cell r="F302">
            <v>1</v>
          </cell>
          <cell r="G302" t="str">
            <v>Galones</v>
          </cell>
          <cell r="H302" t="str">
            <v>Galones</v>
          </cell>
          <cell r="K302">
            <v>0</v>
          </cell>
          <cell r="L302">
            <v>0</v>
          </cell>
          <cell r="M302" t="str">
            <v>Elementos sin Marca</v>
          </cell>
          <cell r="O302">
            <v>0</v>
          </cell>
          <cell r="P302">
            <v>0</v>
          </cell>
          <cell r="S302">
            <v>20168.060000000001</v>
          </cell>
        </row>
        <row r="303">
          <cell r="A303" t="str">
            <v>ALC-ISO.99%</v>
          </cell>
          <cell r="B303" t="str">
            <v>ALCOHOL ISOPROPILICO 99%</v>
          </cell>
          <cell r="C303" t="str">
            <v>Materiales y Suministros</v>
          </cell>
          <cell r="D303" t="str">
            <v>1.4.55.20 | Materiales y Suministros</v>
          </cell>
          <cell r="F303">
            <v>0</v>
          </cell>
          <cell r="G303" t="str">
            <v>Galones</v>
          </cell>
          <cell r="H303" t="str">
            <v>Galones</v>
          </cell>
          <cell r="K303">
            <v>0</v>
          </cell>
          <cell r="L303">
            <v>0</v>
          </cell>
          <cell r="M303" t="str">
            <v>Elementos sin Marca</v>
          </cell>
          <cell r="O303">
            <v>0</v>
          </cell>
          <cell r="P303">
            <v>0</v>
          </cell>
          <cell r="S303">
            <v>60504</v>
          </cell>
        </row>
        <row r="304">
          <cell r="A304" t="str">
            <v>ALC-SEM.ALC</v>
          </cell>
          <cell r="B304" t="str">
            <v>ALCOHOLIMETRO DE DETENCION RAPIDA AT7200-R CON IMPRESORA</v>
          </cell>
          <cell r="C304" t="str">
            <v>Herramienta Desechable</v>
          </cell>
          <cell r="D304" t="str">
            <v>1.4.55.15 | Herramienta Desechable</v>
          </cell>
          <cell r="F304">
            <v>0</v>
          </cell>
          <cell r="G304" t="str">
            <v>Unidades</v>
          </cell>
          <cell r="H304" t="str">
            <v>Unidades</v>
          </cell>
          <cell r="K304">
            <v>0</v>
          </cell>
          <cell r="L304">
            <v>0</v>
          </cell>
          <cell r="M304" t="str">
            <v>Elementos sin Marca</v>
          </cell>
          <cell r="O304">
            <v>0</v>
          </cell>
          <cell r="P304">
            <v>0</v>
          </cell>
          <cell r="S304">
            <v>1900000</v>
          </cell>
        </row>
        <row r="305">
          <cell r="A305" t="str">
            <v>ALE-18A.35M</v>
          </cell>
          <cell r="B305" t="str">
            <v>ALESOMETRO PARA INTERIORES DE 18 A 35 MITUTOYO REF: 511-711-20</v>
          </cell>
          <cell r="C305" t="str">
            <v>Herramienta Desechable</v>
          </cell>
          <cell r="D305" t="str">
            <v>1.4.55.15 | Herramienta Desechable</v>
          </cell>
          <cell r="F305">
            <v>0</v>
          </cell>
          <cell r="G305" t="str">
            <v>Unidades</v>
          </cell>
          <cell r="H305" t="str">
            <v>Unidades</v>
          </cell>
          <cell r="K305">
            <v>0</v>
          </cell>
          <cell r="L305">
            <v>0</v>
          </cell>
          <cell r="M305" t="str">
            <v>Elementos sin Marca</v>
          </cell>
          <cell r="O305">
            <v>0</v>
          </cell>
          <cell r="P305">
            <v>0</v>
          </cell>
          <cell r="S305">
            <v>1551656</v>
          </cell>
        </row>
        <row r="306">
          <cell r="A306" t="str">
            <v>ALE-35A.60M</v>
          </cell>
          <cell r="B306" t="str">
            <v>ALESOMETRO PARA INTERIORES DE 35 A 60 MITUTOYO REF: 511-712-20</v>
          </cell>
          <cell r="C306" t="str">
            <v>Herramienta Desechable</v>
          </cell>
          <cell r="D306" t="str">
            <v>1.4.55.15 | Herramienta Desechable</v>
          </cell>
          <cell r="F306">
            <v>0</v>
          </cell>
          <cell r="G306" t="str">
            <v>Unidades</v>
          </cell>
          <cell r="H306" t="str">
            <v>Unidades</v>
          </cell>
          <cell r="K306">
            <v>0</v>
          </cell>
          <cell r="L306">
            <v>0</v>
          </cell>
          <cell r="M306" t="str">
            <v>Elementos sin Marca</v>
          </cell>
          <cell r="O306">
            <v>0</v>
          </cell>
          <cell r="P306">
            <v>0</v>
          </cell>
          <cell r="S306">
            <v>1594987</v>
          </cell>
        </row>
        <row r="307">
          <cell r="A307" t="str">
            <v>ALE-50A.150</v>
          </cell>
          <cell r="B307" t="str">
            <v>ALESOMETRO PARA INTERIORES DE 50 A 150 MITUTOYO REF: 511-713-20</v>
          </cell>
          <cell r="C307" t="str">
            <v>Herramienta Desechable</v>
          </cell>
          <cell r="D307" t="str">
            <v>1.4.55.15 | Herramienta Desechable</v>
          </cell>
          <cell r="F307">
            <v>0</v>
          </cell>
          <cell r="G307" t="str">
            <v>Unidades</v>
          </cell>
          <cell r="H307" t="str">
            <v>Unidades</v>
          </cell>
          <cell r="K307">
            <v>0</v>
          </cell>
          <cell r="L307">
            <v>0</v>
          </cell>
          <cell r="M307" t="str">
            <v>Elementos sin Marca</v>
          </cell>
          <cell r="O307">
            <v>0</v>
          </cell>
          <cell r="P307">
            <v>0</v>
          </cell>
          <cell r="S307">
            <v>1729784</v>
          </cell>
        </row>
        <row r="308">
          <cell r="A308" t="str">
            <v>ALE-SIN-16</v>
          </cell>
          <cell r="B308" t="str">
            <v>ALETA SINFIN Ø 16</v>
          </cell>
          <cell r="C308" t="str">
            <v>Varios Diversos</v>
          </cell>
          <cell r="D308" t="str">
            <v>1.4.05.10 | Varios</v>
          </cell>
          <cell r="F308">
            <v>0</v>
          </cell>
          <cell r="G308" t="str">
            <v>Metros</v>
          </cell>
          <cell r="H308" t="str">
            <v>Metros</v>
          </cell>
          <cell r="K308">
            <v>36</v>
          </cell>
          <cell r="L308">
            <v>0</v>
          </cell>
          <cell r="M308" t="str">
            <v>Elementos sin Marca</v>
          </cell>
          <cell r="O308">
            <v>0</v>
          </cell>
          <cell r="P308">
            <v>0</v>
          </cell>
          <cell r="S308">
            <v>73447.740000000005</v>
          </cell>
        </row>
        <row r="309">
          <cell r="A309" t="str">
            <v>ALE-SIN-9</v>
          </cell>
          <cell r="B309" t="str">
            <v>ALETA SINFIN Ø 9</v>
          </cell>
          <cell r="C309" t="str">
            <v>Varios Diversos</v>
          </cell>
          <cell r="D309" t="str">
            <v>1.4.05.10 | Varios</v>
          </cell>
          <cell r="F309">
            <v>0</v>
          </cell>
          <cell r="G309" t="str">
            <v>Metros</v>
          </cell>
          <cell r="H309" t="str">
            <v>Metros</v>
          </cell>
          <cell r="K309">
            <v>14</v>
          </cell>
          <cell r="L309">
            <v>0</v>
          </cell>
          <cell r="M309" t="str">
            <v>Elementos sin Marca</v>
          </cell>
          <cell r="O309">
            <v>0</v>
          </cell>
          <cell r="P309">
            <v>0</v>
          </cell>
          <cell r="S309">
            <v>21072.560000000001</v>
          </cell>
        </row>
        <row r="310">
          <cell r="A310" t="str">
            <v>ALI-ELE.8</v>
          </cell>
          <cell r="B310" t="str">
            <v>ALICATE 8" ALTO VOLTAJE  - MARCA IRWIN Ref: 013981</v>
          </cell>
          <cell r="C310" t="str">
            <v>Herramienta Desechable</v>
          </cell>
          <cell r="D310" t="str">
            <v>1.4.55.15 | Herramienta Desechable</v>
          </cell>
          <cell r="F310">
            <v>0</v>
          </cell>
          <cell r="G310" t="str">
            <v>Unidades</v>
          </cell>
          <cell r="H310" t="str">
            <v>Unidades</v>
          </cell>
          <cell r="K310">
            <v>0</v>
          </cell>
          <cell r="L310">
            <v>0</v>
          </cell>
          <cell r="M310" t="str">
            <v>Elementos sin Marca</v>
          </cell>
          <cell r="N310" t="str">
            <v>013981</v>
          </cell>
          <cell r="O310">
            <v>0</v>
          </cell>
          <cell r="P310">
            <v>0</v>
          </cell>
          <cell r="S310">
            <v>40336</v>
          </cell>
        </row>
        <row r="311">
          <cell r="A311" t="str">
            <v>ALI-AIS.8</v>
          </cell>
          <cell r="B311" t="str">
            <v>ALICATE AISLADO X 8" STANLEY Ref: 84-056</v>
          </cell>
          <cell r="C311" t="str">
            <v>Herramienta Desechable</v>
          </cell>
          <cell r="D311" t="str">
            <v>1.4.55.15 | Herramienta Desechable</v>
          </cell>
          <cell r="E311" t="str">
            <v>ARMARIO P2</v>
          </cell>
          <cell r="F311">
            <v>3</v>
          </cell>
          <cell r="G311" t="str">
            <v>Unidades</v>
          </cell>
          <cell r="H311" t="str">
            <v>Unidades</v>
          </cell>
          <cell r="K311">
            <v>0</v>
          </cell>
          <cell r="L311">
            <v>0</v>
          </cell>
          <cell r="M311" t="str">
            <v>STANLEY</v>
          </cell>
          <cell r="N311" t="str">
            <v>84-056</v>
          </cell>
          <cell r="O311">
            <v>3</v>
          </cell>
          <cell r="P311">
            <v>0</v>
          </cell>
          <cell r="Q311">
            <v>1</v>
          </cell>
          <cell r="R311" t="str">
            <v>5</v>
          </cell>
          <cell r="S311">
            <v>43666</v>
          </cell>
        </row>
        <row r="312">
          <cell r="A312" t="str">
            <v>ALI-PR8.STA</v>
          </cell>
          <cell r="B312" t="str">
            <v>ALICATE DE PUNTA LARGA PRO 8 PULGADAS 203 MM STANLEY Ref: 84-625LA</v>
          </cell>
          <cell r="C312" t="str">
            <v>Herramienta Desechable</v>
          </cell>
          <cell r="D312" t="str">
            <v>1.4.55.15 | Herramienta Desechable</v>
          </cell>
          <cell r="F312">
            <v>4</v>
          </cell>
          <cell r="G312" t="str">
            <v>Unidades</v>
          </cell>
          <cell r="H312" t="str">
            <v>Unidades</v>
          </cell>
          <cell r="K312">
            <v>0</v>
          </cell>
          <cell r="L312">
            <v>0</v>
          </cell>
          <cell r="M312" t="str">
            <v>STANLEY</v>
          </cell>
          <cell r="N312" t="str">
            <v>84-625LA</v>
          </cell>
          <cell r="O312">
            <v>3</v>
          </cell>
          <cell r="P312">
            <v>0</v>
          </cell>
          <cell r="R312" t="str">
            <v>4</v>
          </cell>
          <cell r="S312">
            <v>44200</v>
          </cell>
        </row>
        <row r="313">
          <cell r="A313" t="str">
            <v>ALI-PIN.6ST</v>
          </cell>
          <cell r="B313" t="str">
            <v>ALICATE PRO DE CORTE PUNTA REDONDA  6'' STANLEY Ref: 84-054LA</v>
          </cell>
          <cell r="C313" t="str">
            <v>Herramienta Desechable</v>
          </cell>
          <cell r="D313" t="str">
            <v>1.4.55.15 | Herramienta Desechable</v>
          </cell>
          <cell r="F313">
            <v>0</v>
          </cell>
          <cell r="G313" t="str">
            <v>Unidades</v>
          </cell>
          <cell r="H313" t="str">
            <v>Unidades</v>
          </cell>
          <cell r="K313">
            <v>0</v>
          </cell>
          <cell r="L313">
            <v>0</v>
          </cell>
          <cell r="M313" t="str">
            <v>STANLEY</v>
          </cell>
          <cell r="N313" t="str">
            <v>84-054LA</v>
          </cell>
          <cell r="O313">
            <v>0</v>
          </cell>
          <cell r="P313">
            <v>0</v>
          </cell>
          <cell r="S313">
            <v>35427</v>
          </cell>
        </row>
        <row r="314">
          <cell r="A314" t="str">
            <v>ALI-RIN.244022</v>
          </cell>
          <cell r="B314" t="str">
            <v>ALIGNING RING REF. 244022 - LASER</v>
          </cell>
          <cell r="C314" t="str">
            <v>Consumible Laser</v>
          </cell>
          <cell r="D314" t="str">
            <v>1.4.55.20 | Materiales y Suministros</v>
          </cell>
          <cell r="E314" t="str">
            <v>E10-N3/AE</v>
          </cell>
          <cell r="F314">
            <v>0</v>
          </cell>
          <cell r="G314" t="str">
            <v>Unidades</v>
          </cell>
          <cell r="H314" t="str">
            <v>Unidades</v>
          </cell>
          <cell r="K314">
            <v>0</v>
          </cell>
          <cell r="L314">
            <v>0</v>
          </cell>
          <cell r="M314" t="str">
            <v>Elementos sin Marca</v>
          </cell>
          <cell r="O314">
            <v>0</v>
          </cell>
          <cell r="P314">
            <v>0</v>
          </cell>
          <cell r="S314">
            <v>9241</v>
          </cell>
        </row>
        <row r="315">
          <cell r="A315" t="str">
            <v>ALI-RIN.2368538</v>
          </cell>
          <cell r="B315" t="str">
            <v>ALIGNING RING. 1258538 - LASER</v>
          </cell>
          <cell r="C315" t="str">
            <v>Consumible Laser</v>
          </cell>
          <cell r="D315" t="str">
            <v>1.4.55.20 | Materiales y Suministros</v>
          </cell>
          <cell r="E315" t="str">
            <v>E10-N3/AE</v>
          </cell>
          <cell r="F315">
            <v>0</v>
          </cell>
          <cell r="G315" t="str">
            <v>Unidades</v>
          </cell>
          <cell r="H315" t="str">
            <v>Unidades</v>
          </cell>
          <cell r="K315">
            <v>0</v>
          </cell>
          <cell r="L315">
            <v>0</v>
          </cell>
          <cell r="M315" t="str">
            <v>Elementos sin Marca</v>
          </cell>
          <cell r="O315">
            <v>0</v>
          </cell>
          <cell r="P315">
            <v>0</v>
          </cell>
          <cell r="S315">
            <v>13839</v>
          </cell>
        </row>
        <row r="316">
          <cell r="A316" t="str">
            <v>ALU-SUS.TOP.367432</v>
          </cell>
          <cell r="B316" t="str">
            <v>ALUMINA SUSPENSION TOPOL 2 80ML REF. 367432 - LASER</v>
          </cell>
          <cell r="C316" t="str">
            <v>Consumible Laser</v>
          </cell>
          <cell r="D316" t="str">
            <v>1.4.55.20 | Materiales y Suministros</v>
          </cell>
          <cell r="E316" t="str">
            <v>E10-N4/BG</v>
          </cell>
          <cell r="F316">
            <v>0</v>
          </cell>
          <cell r="G316" t="str">
            <v>Unidades</v>
          </cell>
          <cell r="H316" t="str">
            <v>Unidades</v>
          </cell>
          <cell r="K316">
            <v>0</v>
          </cell>
          <cell r="L316">
            <v>0</v>
          </cell>
          <cell r="M316" t="str">
            <v>Elementos sin Marca</v>
          </cell>
          <cell r="O316">
            <v>0</v>
          </cell>
          <cell r="P316">
            <v>0</v>
          </cell>
          <cell r="S316">
            <v>44043.5</v>
          </cell>
        </row>
        <row r="317">
          <cell r="A317" t="str">
            <v>AMAR-PLA-10CM</v>
          </cell>
          <cell r="B317" t="str">
            <v>AMARRE PLASTICO 10 CMS BLANCO DEXSON Ref: DXN3004B</v>
          </cell>
          <cell r="C317" t="str">
            <v>Eléctricos</v>
          </cell>
          <cell r="D317" t="str">
            <v>1.4.05.16 | Eléctricos y Electrónicos</v>
          </cell>
          <cell r="E317" t="str">
            <v>E15-N5</v>
          </cell>
          <cell r="F317">
            <v>0</v>
          </cell>
          <cell r="G317" t="str">
            <v>Unidades</v>
          </cell>
          <cell r="H317" t="str">
            <v>Bolsas</v>
          </cell>
          <cell r="I317">
            <v>100</v>
          </cell>
          <cell r="K317">
            <v>0</v>
          </cell>
          <cell r="L317">
            <v>0</v>
          </cell>
          <cell r="M317" t="str">
            <v>DEXSON</v>
          </cell>
          <cell r="N317" t="str">
            <v>DXN3004B</v>
          </cell>
          <cell r="O317">
            <v>0</v>
          </cell>
          <cell r="P317">
            <v>0</v>
          </cell>
          <cell r="S317">
            <v>17.54</v>
          </cell>
        </row>
        <row r="318">
          <cell r="A318" t="str">
            <v>AMA-PLA.10.NEG</v>
          </cell>
          <cell r="B318" t="str">
            <v>AMARRE PLASTICO 10 CMS NEGRO</v>
          </cell>
          <cell r="C318" t="str">
            <v>Eléctricos</v>
          </cell>
          <cell r="D318" t="str">
            <v>1.4.05.16 | Eléctricos y Electrónicos</v>
          </cell>
          <cell r="E318" t="str">
            <v>EK-N2</v>
          </cell>
          <cell r="F318">
            <v>60</v>
          </cell>
          <cell r="G318" t="str">
            <v>Unidades</v>
          </cell>
          <cell r="H318" t="str">
            <v>Unidades</v>
          </cell>
          <cell r="I318">
            <v>100</v>
          </cell>
          <cell r="K318">
            <v>0</v>
          </cell>
          <cell r="L318">
            <v>0</v>
          </cell>
          <cell r="M318" t="str">
            <v>Elementos sin Marca</v>
          </cell>
          <cell r="O318">
            <v>50</v>
          </cell>
          <cell r="P318">
            <v>0</v>
          </cell>
          <cell r="Q318">
            <v>100</v>
          </cell>
          <cell r="R318" t="str">
            <v>4</v>
          </cell>
          <cell r="S318">
            <v>16</v>
          </cell>
        </row>
        <row r="319">
          <cell r="A319" t="str">
            <v>AMAR-PLA-20CM</v>
          </cell>
          <cell r="B319" t="str">
            <v>AMARRE PLASTICO 20 CMS NEGRO DEXSON</v>
          </cell>
          <cell r="C319" t="str">
            <v>Eléctricos</v>
          </cell>
          <cell r="D319" t="str">
            <v>1.4.05.16 | Eléctricos y Electrónicos</v>
          </cell>
          <cell r="E319" t="str">
            <v>E15-N5</v>
          </cell>
          <cell r="F319">
            <v>200</v>
          </cell>
          <cell r="G319" t="str">
            <v>Unidades</v>
          </cell>
          <cell r="H319" t="str">
            <v>Bolsas</v>
          </cell>
          <cell r="I319">
            <v>100</v>
          </cell>
          <cell r="K319">
            <v>0</v>
          </cell>
          <cell r="L319">
            <v>0</v>
          </cell>
          <cell r="M319" t="str">
            <v>DEXSON</v>
          </cell>
          <cell r="O319">
            <v>20</v>
          </cell>
          <cell r="P319">
            <v>0</v>
          </cell>
          <cell r="Q319">
            <v>100</v>
          </cell>
          <cell r="R319" t="str">
            <v>4</v>
          </cell>
          <cell r="S319">
            <v>89.92</v>
          </cell>
        </row>
        <row r="320">
          <cell r="A320" t="str">
            <v>AMAR-PLA-25CM</v>
          </cell>
          <cell r="B320" t="str">
            <v>AMARRE PLASTICO 25 CMS BLANCO DEXSON Ref: DXN3010B</v>
          </cell>
          <cell r="C320" t="str">
            <v>Eléctricos</v>
          </cell>
          <cell r="D320" t="str">
            <v>1.4.05.16 | Eléctricos y Electrónicos</v>
          </cell>
          <cell r="E320" t="str">
            <v>E15-N5</v>
          </cell>
          <cell r="F320">
            <v>29</v>
          </cell>
          <cell r="G320" t="str">
            <v>Unidades</v>
          </cell>
          <cell r="H320" t="str">
            <v>Bolsas</v>
          </cell>
          <cell r="I320">
            <v>100</v>
          </cell>
          <cell r="K320">
            <v>0</v>
          </cell>
          <cell r="L320">
            <v>0</v>
          </cell>
          <cell r="M320" t="str">
            <v>DEXSON</v>
          </cell>
          <cell r="N320" t="str">
            <v>DXN3010B</v>
          </cell>
          <cell r="O320">
            <v>0</v>
          </cell>
          <cell r="P320">
            <v>0</v>
          </cell>
          <cell r="S320">
            <v>127.95</v>
          </cell>
        </row>
        <row r="321">
          <cell r="A321" t="str">
            <v>AMA-PLA.20CMS.NG</v>
          </cell>
          <cell r="B321" t="str">
            <v>AMARRE PLASTICO 25 CMS NEGRO DEXSON</v>
          </cell>
          <cell r="C321" t="str">
            <v>Eléctricos</v>
          </cell>
          <cell r="D321" t="str">
            <v>1.4.05.16 | Eléctricos y Electrónicos</v>
          </cell>
          <cell r="E321" t="str">
            <v>E15-N5</v>
          </cell>
          <cell r="F321">
            <v>100</v>
          </cell>
          <cell r="G321" t="str">
            <v>Unidades</v>
          </cell>
          <cell r="H321" t="str">
            <v>Bolsas</v>
          </cell>
          <cell r="I321">
            <v>100</v>
          </cell>
          <cell r="K321">
            <v>0</v>
          </cell>
          <cell r="L321">
            <v>0</v>
          </cell>
          <cell r="M321" t="str">
            <v>DEXSON</v>
          </cell>
          <cell r="O321">
            <v>100</v>
          </cell>
          <cell r="P321">
            <v>0</v>
          </cell>
          <cell r="Q321">
            <v>100</v>
          </cell>
          <cell r="R321" t="str">
            <v>4</v>
          </cell>
          <cell r="S321">
            <v>107.79</v>
          </cell>
        </row>
        <row r="322">
          <cell r="A322" t="str">
            <v>AMA-PLA.AL</v>
          </cell>
          <cell r="B322" t="str">
            <v>AMARRE PLASTICO CON ALAMBRE</v>
          </cell>
          <cell r="C322" t="str">
            <v>Varios Diversos</v>
          </cell>
          <cell r="D322" t="str">
            <v>1.4.05.10 | Varios</v>
          </cell>
          <cell r="F322">
            <v>0</v>
          </cell>
          <cell r="G322" t="str">
            <v>Unidades</v>
          </cell>
          <cell r="H322" t="str">
            <v>Unidades</v>
          </cell>
          <cell r="K322">
            <v>0</v>
          </cell>
          <cell r="L322">
            <v>0</v>
          </cell>
          <cell r="M322" t="str">
            <v>Elementos sin Marca</v>
          </cell>
          <cell r="O322">
            <v>0</v>
          </cell>
          <cell r="P322">
            <v>0</v>
          </cell>
          <cell r="S322">
            <v>168.07</v>
          </cell>
        </row>
        <row r="323">
          <cell r="A323" t="str">
            <v>AMO-URE.80M</v>
          </cell>
          <cell r="B323" t="str">
            <v>AMORTIG URETANE CRR 80 X 95,5 X 6,3 MM</v>
          </cell>
          <cell r="C323" t="str">
            <v>Consumible Maquinaria y Equipos</v>
          </cell>
          <cell r="D323" t="str">
            <v>1.4.55.20 | Materiales y Suministros</v>
          </cell>
          <cell r="F323">
            <v>0</v>
          </cell>
          <cell r="G323" t="str">
            <v>Unidades</v>
          </cell>
          <cell r="H323" t="str">
            <v>Unidades</v>
          </cell>
          <cell r="K323">
            <v>0</v>
          </cell>
          <cell r="L323">
            <v>0</v>
          </cell>
          <cell r="M323" t="str">
            <v>Elementos sin Marca</v>
          </cell>
          <cell r="O323">
            <v>0</v>
          </cell>
          <cell r="P323">
            <v>0</v>
          </cell>
          <cell r="S323">
            <v>50420</v>
          </cell>
        </row>
        <row r="324">
          <cell r="A324" t="str">
            <v>AMO-300.NEW</v>
          </cell>
          <cell r="B324" t="str">
            <v>AMORTIGUADOR 300 NEW X 60 CMS</v>
          </cell>
          <cell r="C324" t="str">
            <v>Materiales y Suministros</v>
          </cell>
          <cell r="D324" t="str">
            <v>1.4.55.20 | Materiales y Suministros</v>
          </cell>
          <cell r="F324">
            <v>0</v>
          </cell>
          <cell r="G324" t="str">
            <v>Unidades</v>
          </cell>
          <cell r="H324" t="str">
            <v>Unidades</v>
          </cell>
          <cell r="K324">
            <v>0</v>
          </cell>
          <cell r="L324">
            <v>0</v>
          </cell>
          <cell r="M324" t="str">
            <v>Elementos sin Marca</v>
          </cell>
          <cell r="O324">
            <v>0</v>
          </cell>
          <cell r="P324">
            <v>0</v>
          </cell>
          <cell r="S324">
            <v>75630.25</v>
          </cell>
        </row>
        <row r="325">
          <cell r="A325" t="str">
            <v>AMO-250.20C</v>
          </cell>
          <cell r="B325" t="str">
            <v>AMORTIGUADOR DE 250 N X 20.5 CM MARCA STABILUS</v>
          </cell>
          <cell r="C325" t="str">
            <v>Materiales y Suministros</v>
          </cell>
          <cell r="D325" t="str">
            <v>1.4.55.20 | Materiales y Suministros</v>
          </cell>
          <cell r="F325">
            <v>0</v>
          </cell>
          <cell r="G325" t="str">
            <v>Unidades</v>
          </cell>
          <cell r="H325" t="str">
            <v>Unidades</v>
          </cell>
          <cell r="K325">
            <v>0</v>
          </cell>
          <cell r="L325">
            <v>0</v>
          </cell>
          <cell r="M325" t="str">
            <v>Elementos sin Marca</v>
          </cell>
          <cell r="O325">
            <v>0</v>
          </cell>
          <cell r="P325">
            <v>0</v>
          </cell>
          <cell r="S325">
            <v>75630.25</v>
          </cell>
        </row>
        <row r="326">
          <cell r="A326" t="str">
            <v>AMO-FH1.SEW</v>
          </cell>
          <cell r="B326" t="str">
            <v>AMORTIGUADOR DE GOMA FH127 REF. W4311 32X100X60 SEW</v>
          </cell>
          <cell r="C326" t="str">
            <v>Accesorios de Motores</v>
          </cell>
          <cell r="D326" t="str">
            <v>1.4.05.03 | Motores y Motorreductores</v>
          </cell>
          <cell r="F326">
            <v>0</v>
          </cell>
          <cell r="G326" t="str">
            <v>Unidades</v>
          </cell>
          <cell r="H326" t="str">
            <v>Unidades</v>
          </cell>
          <cell r="K326">
            <v>0</v>
          </cell>
          <cell r="L326">
            <v>0</v>
          </cell>
          <cell r="M326" t="str">
            <v>SEW</v>
          </cell>
          <cell r="O326">
            <v>0</v>
          </cell>
          <cell r="P326">
            <v>0</v>
          </cell>
          <cell r="S326">
            <v>279034</v>
          </cell>
        </row>
        <row r="327">
          <cell r="A327" t="str">
            <v>A21-X60.X30</v>
          </cell>
          <cell r="B327" t="str">
            <v>AMORTIGUADOR DE GOMA FH87/FA87 REF. W4311 21X60X30 SEW</v>
          </cell>
          <cell r="C327" t="str">
            <v>Accesorios de Motores</v>
          </cell>
          <cell r="D327" t="str">
            <v>1.4.05.03 | Motores y Motorreductores</v>
          </cell>
          <cell r="F327">
            <v>0</v>
          </cell>
          <cell r="G327" t="str">
            <v>Unidades</v>
          </cell>
          <cell r="H327" t="str">
            <v>Unidades</v>
          </cell>
          <cell r="K327">
            <v>0</v>
          </cell>
          <cell r="L327">
            <v>0</v>
          </cell>
          <cell r="M327" t="str">
            <v>Elementos sin Marca</v>
          </cell>
          <cell r="O327">
            <v>0</v>
          </cell>
          <cell r="P327">
            <v>0</v>
          </cell>
          <cell r="S327">
            <v>81786</v>
          </cell>
        </row>
        <row r="328">
          <cell r="A328" t="str">
            <v>AMO-MOT.141</v>
          </cell>
          <cell r="B328" t="str">
            <v>AMORTIGUADOR GOMA PARA MOTORES REF: 141</v>
          </cell>
          <cell r="C328" t="str">
            <v>Varios Diversos</v>
          </cell>
          <cell r="D328" t="str">
            <v>1.4.05.10 | Varios</v>
          </cell>
          <cell r="F328">
            <v>0</v>
          </cell>
          <cell r="G328" t="str">
            <v>Unidades</v>
          </cell>
          <cell r="H328" t="str">
            <v>Unidades</v>
          </cell>
          <cell r="K328">
            <v>0</v>
          </cell>
          <cell r="L328">
            <v>0</v>
          </cell>
          <cell r="M328" t="str">
            <v>Elementos sin Marca</v>
          </cell>
          <cell r="O328">
            <v>0</v>
          </cell>
          <cell r="P328">
            <v>0</v>
          </cell>
          <cell r="S328">
            <v>3361.3</v>
          </cell>
        </row>
        <row r="329">
          <cell r="A329" t="str">
            <v>AMO-SW4.311</v>
          </cell>
          <cell r="B329" t="str">
            <v>AMORTIGUADOR GOMA W4311 25X80X40</v>
          </cell>
          <cell r="C329" t="str">
            <v>Cauchos</v>
          </cell>
          <cell r="D329" t="str">
            <v>1.4.05.10 | Varios</v>
          </cell>
          <cell r="E329" t="str">
            <v>EÑ-N3</v>
          </cell>
          <cell r="F329">
            <v>0</v>
          </cell>
          <cell r="G329" t="str">
            <v>Unidades</v>
          </cell>
          <cell r="H329" t="str">
            <v>Unidades</v>
          </cell>
          <cell r="K329">
            <v>0</v>
          </cell>
          <cell r="L329">
            <v>0</v>
          </cell>
          <cell r="M329" t="str">
            <v>Elementos sin Marca</v>
          </cell>
          <cell r="O329">
            <v>0</v>
          </cell>
          <cell r="P329">
            <v>0</v>
          </cell>
        </row>
        <row r="330">
          <cell r="A330" t="str">
            <v>AMO-55C.</v>
          </cell>
          <cell r="B330" t="str">
            <v>AMORTIGUADOR PARA MONTACARGA X 55 CMS LARGO REF. 515N</v>
          </cell>
          <cell r="C330" t="str">
            <v>Consumible Maquinaria y Equipos</v>
          </cell>
          <cell r="D330" t="str">
            <v>1.4.55.20 | Materiales y Suministros</v>
          </cell>
          <cell r="F330">
            <v>0</v>
          </cell>
          <cell r="G330" t="str">
            <v>Unidades</v>
          </cell>
          <cell r="H330" t="str">
            <v>Unidades</v>
          </cell>
          <cell r="K330">
            <v>0</v>
          </cell>
          <cell r="L330">
            <v>0</v>
          </cell>
          <cell r="M330" t="str">
            <v>Elementos sin Marca</v>
          </cell>
          <cell r="O330">
            <v>0</v>
          </cell>
          <cell r="P330">
            <v>0</v>
          </cell>
          <cell r="S330">
            <v>46218</v>
          </cell>
        </row>
        <row r="331">
          <cell r="A331" t="str">
            <v>AMP-4A6.PVC</v>
          </cell>
          <cell r="B331" t="str">
            <v>AMPLIACIÓN DE Ø 4" A 6" EN PVC - AGUAS LLUVIAS</v>
          </cell>
          <cell r="C331" t="str">
            <v>Accesorios Tubería</v>
          </cell>
          <cell r="D331" t="str">
            <v>1.4.05.11 | Accesorios Tuberia</v>
          </cell>
          <cell r="F331">
            <v>0</v>
          </cell>
          <cell r="G331" t="str">
            <v>Unidades</v>
          </cell>
          <cell r="H331" t="str">
            <v>Unidades</v>
          </cell>
          <cell r="K331">
            <v>0</v>
          </cell>
          <cell r="L331">
            <v>0</v>
          </cell>
          <cell r="M331" t="str">
            <v>Elementos sin Marca</v>
          </cell>
          <cell r="O331">
            <v>0</v>
          </cell>
          <cell r="P331">
            <v>0</v>
          </cell>
        </row>
        <row r="332">
          <cell r="A332" t="str">
            <v>ANC-PAS.100</v>
          </cell>
          <cell r="B332" t="str">
            <v>ANCLA TOPE GUAYA PARA SWITCH DE SEGURIDAD DE GUAYA 4B COMPONENTS REF: PAS100</v>
          </cell>
          <cell r="C332" t="str">
            <v>Eléctricos</v>
          </cell>
          <cell r="D332" t="str">
            <v>1.4.05.16 | Eléctricos y Electrónicos</v>
          </cell>
          <cell r="E332" t="str">
            <v>E15-N5</v>
          </cell>
          <cell r="F332">
            <v>0</v>
          </cell>
          <cell r="G332" t="str">
            <v>Unidades</v>
          </cell>
          <cell r="H332" t="str">
            <v>Unidades</v>
          </cell>
          <cell r="K332">
            <v>0</v>
          </cell>
          <cell r="L332">
            <v>0</v>
          </cell>
          <cell r="M332" t="str">
            <v>Elementos sin Marca</v>
          </cell>
          <cell r="O332">
            <v>0</v>
          </cell>
          <cell r="P332">
            <v>0</v>
          </cell>
          <cell r="S332">
            <v>416255.98</v>
          </cell>
        </row>
        <row r="333">
          <cell r="A333" t="str">
            <v>ANC-1/2.234</v>
          </cell>
          <cell r="B333" t="str">
            <v>ANCLAJE CONCRETO 1/2 X 2 3/4</v>
          </cell>
          <cell r="C333" t="str">
            <v>Anclaje Multiusos</v>
          </cell>
          <cell r="D333" t="str">
            <v>1.4.05.08 | Tornillería</v>
          </cell>
          <cell r="E333" t="str">
            <v>R8-N6</v>
          </cell>
          <cell r="F333">
            <v>32</v>
          </cell>
          <cell r="G333" t="str">
            <v>Unidades</v>
          </cell>
          <cell r="H333" t="str">
            <v>Unidades</v>
          </cell>
          <cell r="K333">
            <v>0</v>
          </cell>
          <cell r="L333">
            <v>0</v>
          </cell>
          <cell r="M333" t="str">
            <v>Elementos sin Marca</v>
          </cell>
          <cell r="O333">
            <v>0</v>
          </cell>
          <cell r="P333">
            <v>0</v>
          </cell>
          <cell r="S333">
            <v>631.95000000000005</v>
          </cell>
        </row>
        <row r="334">
          <cell r="A334" t="str">
            <v>ANC-EXP-1/2X21/</v>
          </cell>
          <cell r="B334" t="str">
            <v>ANCLAJE EXPANSIVO 1/2 X 2 1/2</v>
          </cell>
          <cell r="C334" t="str">
            <v>Anclaje Expansivo</v>
          </cell>
          <cell r="D334" t="str">
            <v>1.4.05.08 | Tornillería</v>
          </cell>
          <cell r="E334" t="str">
            <v>R7-N6</v>
          </cell>
          <cell r="F334">
            <v>0</v>
          </cell>
          <cell r="G334" t="str">
            <v>Unidades</v>
          </cell>
          <cell r="H334" t="str">
            <v>Unidades</v>
          </cell>
          <cell r="K334">
            <v>0</v>
          </cell>
          <cell r="L334">
            <v>0</v>
          </cell>
          <cell r="M334" t="str">
            <v>Elementos sin Marca</v>
          </cell>
          <cell r="O334">
            <v>0</v>
          </cell>
          <cell r="P334">
            <v>0</v>
          </cell>
          <cell r="S334">
            <v>534.16</v>
          </cell>
        </row>
        <row r="335">
          <cell r="A335" t="str">
            <v>ANC-EXP-1/2X2.1|ANC-EXP-1/2X21</v>
          </cell>
          <cell r="B335" t="str">
            <v>ANCLAJE EXPANSIVO 1/2 X 2 1/4</v>
          </cell>
          <cell r="C335" t="str">
            <v>Anclaje Expansivo</v>
          </cell>
          <cell r="D335" t="str">
            <v>1.4.05.08 | Tornillería</v>
          </cell>
          <cell r="E335" t="str">
            <v>R7-N6</v>
          </cell>
          <cell r="F335">
            <v>0</v>
          </cell>
          <cell r="G335" t="str">
            <v>Unidades</v>
          </cell>
          <cell r="H335" t="str">
            <v>Unidades</v>
          </cell>
          <cell r="K335">
            <v>0</v>
          </cell>
          <cell r="L335">
            <v>0</v>
          </cell>
          <cell r="M335" t="str">
            <v>Elementos sin Marca</v>
          </cell>
          <cell r="O335">
            <v>0</v>
          </cell>
          <cell r="P335">
            <v>0</v>
          </cell>
          <cell r="S335">
            <v>453.44</v>
          </cell>
        </row>
        <row r="336">
          <cell r="A336" t="str">
            <v>ANC-EXP-1/2X3</v>
          </cell>
          <cell r="B336" t="str">
            <v>ANCLAJE EXPANSIVO 1/2 X 3</v>
          </cell>
          <cell r="C336" t="str">
            <v>Anclaje Expansivo</v>
          </cell>
          <cell r="D336" t="str">
            <v>1.4.05.08 | Tornillería</v>
          </cell>
          <cell r="E336" t="str">
            <v>R8-N6</v>
          </cell>
          <cell r="F336">
            <v>70</v>
          </cell>
          <cell r="G336" t="str">
            <v>Unidades</v>
          </cell>
          <cell r="H336" t="str">
            <v>Unidades</v>
          </cell>
          <cell r="K336">
            <v>0</v>
          </cell>
          <cell r="L336">
            <v>0</v>
          </cell>
          <cell r="M336" t="str">
            <v>Elementos sin Marca</v>
          </cell>
          <cell r="O336">
            <v>10</v>
          </cell>
          <cell r="P336">
            <v>0</v>
          </cell>
          <cell r="Q336">
            <v>10</v>
          </cell>
          <cell r="R336" t="str">
            <v>4</v>
          </cell>
          <cell r="S336">
            <v>566.4</v>
          </cell>
        </row>
        <row r="337">
          <cell r="A337" t="str">
            <v>ANC-EXP-1/2X4</v>
          </cell>
          <cell r="B337" t="str">
            <v>ANCLAJE EXPANSIVO 1/2 X 4</v>
          </cell>
          <cell r="C337" t="str">
            <v>Anclaje Expansivo</v>
          </cell>
          <cell r="D337" t="str">
            <v>1.4.05.08 | Tornillería</v>
          </cell>
          <cell r="E337" t="str">
            <v>R7-N6</v>
          </cell>
          <cell r="F337">
            <v>0</v>
          </cell>
          <cell r="G337" t="str">
            <v>Unidades</v>
          </cell>
          <cell r="H337" t="str">
            <v>Unidades</v>
          </cell>
          <cell r="K337">
            <v>0</v>
          </cell>
          <cell r="L337">
            <v>0</v>
          </cell>
          <cell r="M337" t="str">
            <v>Elementos sin Marca</v>
          </cell>
          <cell r="O337">
            <v>0</v>
          </cell>
          <cell r="P337">
            <v>0</v>
          </cell>
          <cell r="S337">
            <v>695.1</v>
          </cell>
        </row>
        <row r="338">
          <cell r="A338" t="str">
            <v>ANC-EXP.126</v>
          </cell>
          <cell r="B338" t="str">
            <v>ANCLAJE EXPANSIVO 1/2 X 6 ZINCADO</v>
          </cell>
          <cell r="C338" t="str">
            <v>Anclaje Expansivo</v>
          </cell>
          <cell r="D338" t="str">
            <v>1.4.05.08 | Tornillería</v>
          </cell>
          <cell r="F338">
            <v>0</v>
          </cell>
          <cell r="G338" t="str">
            <v>Unidades</v>
          </cell>
          <cell r="H338" t="str">
            <v>Unidades</v>
          </cell>
          <cell r="K338">
            <v>0</v>
          </cell>
          <cell r="L338">
            <v>0</v>
          </cell>
          <cell r="M338" t="str">
            <v>Elementos sin Marca</v>
          </cell>
          <cell r="O338">
            <v>0</v>
          </cell>
          <cell r="P338">
            <v>0</v>
          </cell>
        </row>
        <row r="339">
          <cell r="A339" t="str">
            <v>ANC-EXP-1/4X13/</v>
          </cell>
          <cell r="B339" t="str">
            <v>ANCLAJE EXPANSIVO 1/4 X 1 3/8</v>
          </cell>
          <cell r="C339" t="str">
            <v>Anclaje Expansivo</v>
          </cell>
          <cell r="D339" t="str">
            <v>1.4.05.08 | Tornillería</v>
          </cell>
          <cell r="E339" t="str">
            <v>R7-N6</v>
          </cell>
          <cell r="F339">
            <v>0</v>
          </cell>
          <cell r="G339" t="str">
            <v>Unidades</v>
          </cell>
          <cell r="H339" t="str">
            <v>Unidades</v>
          </cell>
          <cell r="K339">
            <v>0</v>
          </cell>
          <cell r="L339">
            <v>0</v>
          </cell>
          <cell r="M339" t="str">
            <v>Elementos sin Marca</v>
          </cell>
          <cell r="O339">
            <v>0</v>
          </cell>
          <cell r="P339">
            <v>0</v>
          </cell>
          <cell r="S339">
            <v>168.1</v>
          </cell>
        </row>
        <row r="340">
          <cell r="A340" t="str">
            <v>ANC-EXP.1/4X2</v>
          </cell>
          <cell r="B340" t="str">
            <v>ANCLAJE EXPANSIVO 1/4 X 2</v>
          </cell>
          <cell r="C340" t="str">
            <v>Anclaje Expansivo</v>
          </cell>
          <cell r="D340" t="str">
            <v>1.4.05.08 | Tornillería</v>
          </cell>
          <cell r="E340" t="str">
            <v>R7-N6</v>
          </cell>
          <cell r="F340">
            <v>0</v>
          </cell>
          <cell r="G340" t="str">
            <v>Unidades</v>
          </cell>
          <cell r="H340" t="str">
            <v>Unidades</v>
          </cell>
          <cell r="K340">
            <v>0</v>
          </cell>
          <cell r="L340">
            <v>0</v>
          </cell>
          <cell r="M340" t="str">
            <v>Elementos sin Marca</v>
          </cell>
          <cell r="O340">
            <v>0</v>
          </cell>
          <cell r="P340">
            <v>0</v>
          </cell>
          <cell r="S340">
            <v>352</v>
          </cell>
        </row>
        <row r="341">
          <cell r="A341" t="str">
            <v>ANC-EXP.1/4X2.1/4</v>
          </cell>
          <cell r="B341" t="str">
            <v>ANCLAJE EXPANSIVO 1/4 X 2 1/4</v>
          </cell>
          <cell r="C341" t="str">
            <v>Anclaje Expansivo</v>
          </cell>
          <cell r="D341" t="str">
            <v>1.4.05.08 | Tornillería</v>
          </cell>
          <cell r="F341">
            <v>0</v>
          </cell>
          <cell r="G341" t="str">
            <v>Unidades</v>
          </cell>
          <cell r="H341" t="str">
            <v>Unidades</v>
          </cell>
          <cell r="K341">
            <v>0</v>
          </cell>
          <cell r="L341">
            <v>0</v>
          </cell>
          <cell r="M341" t="str">
            <v>Elementos sin Marca</v>
          </cell>
          <cell r="O341">
            <v>0</v>
          </cell>
          <cell r="P341">
            <v>0</v>
          </cell>
          <cell r="S341">
            <v>148.5</v>
          </cell>
        </row>
        <row r="342">
          <cell r="A342" t="str">
            <v>ANC-EXP.3/4X3</v>
          </cell>
          <cell r="B342" t="str">
            <v>ANCLAJE EXPANSIVO 3/4 X 3</v>
          </cell>
          <cell r="C342" t="str">
            <v>Anclaje Expansivo</v>
          </cell>
          <cell r="D342" t="str">
            <v>1.4.05.08 | Tornillería</v>
          </cell>
          <cell r="E342" t="str">
            <v>R8-N6</v>
          </cell>
          <cell r="F342">
            <v>0</v>
          </cell>
          <cell r="G342" t="str">
            <v>Unidades</v>
          </cell>
          <cell r="H342" t="str">
            <v>Unidades</v>
          </cell>
          <cell r="K342">
            <v>0</v>
          </cell>
          <cell r="L342">
            <v>0</v>
          </cell>
          <cell r="M342" t="str">
            <v>Elementos sin Marca</v>
          </cell>
          <cell r="O342">
            <v>0</v>
          </cell>
          <cell r="P342">
            <v>0</v>
          </cell>
          <cell r="S342">
            <v>1710.25</v>
          </cell>
        </row>
        <row r="343">
          <cell r="A343" t="str">
            <v>ANC-EXP.3/4</v>
          </cell>
          <cell r="B343" t="str">
            <v>ANCLAJE EXPANSIVO 3/4 X 3 1/4</v>
          </cell>
          <cell r="C343" t="str">
            <v>Anclaje Expansivo</v>
          </cell>
          <cell r="D343" t="str">
            <v>1.4.05.08 | Tornillería</v>
          </cell>
          <cell r="E343" t="str">
            <v>R8-N6</v>
          </cell>
          <cell r="F343">
            <v>0</v>
          </cell>
          <cell r="G343" t="str">
            <v>Unidades</v>
          </cell>
          <cell r="H343" t="str">
            <v>Unidades</v>
          </cell>
          <cell r="K343">
            <v>0</v>
          </cell>
          <cell r="L343">
            <v>0</v>
          </cell>
          <cell r="M343" t="str">
            <v>Elementos sin Marca</v>
          </cell>
          <cell r="O343">
            <v>0</v>
          </cell>
          <cell r="P343">
            <v>0</v>
          </cell>
          <cell r="S343">
            <v>2118</v>
          </cell>
        </row>
        <row r="344">
          <cell r="A344" t="str">
            <v>ANC-EXP-3/4X4.1</v>
          </cell>
          <cell r="B344" t="str">
            <v>ANCLAJE EXPANSIVO 3/4 X 4 1/4</v>
          </cell>
          <cell r="C344" t="str">
            <v>Anclaje Expansivo</v>
          </cell>
          <cell r="D344" t="str">
            <v>1.4.05.08 | Tornillería</v>
          </cell>
          <cell r="E344" t="str">
            <v>R8-N6</v>
          </cell>
          <cell r="F344">
            <v>0</v>
          </cell>
          <cell r="G344" t="str">
            <v>Unidades</v>
          </cell>
          <cell r="H344" t="str">
            <v>Unidades</v>
          </cell>
          <cell r="K344">
            <v>0</v>
          </cell>
          <cell r="L344">
            <v>0</v>
          </cell>
          <cell r="M344" t="str">
            <v>Elementos sin Marca</v>
          </cell>
          <cell r="O344">
            <v>0</v>
          </cell>
          <cell r="P344">
            <v>0</v>
          </cell>
          <cell r="S344">
            <v>2640</v>
          </cell>
        </row>
        <row r="345">
          <cell r="A345" t="str">
            <v>ANC-EXP.3/4X6.1/14</v>
          </cell>
          <cell r="B345" t="str">
            <v>ANCLAJE EXPANSIVO 3/4 X 6 1/4</v>
          </cell>
          <cell r="C345" t="str">
            <v>Consumible Maquinaria y Equipos</v>
          </cell>
          <cell r="D345" t="str">
            <v>1.4.55.20 | Materiales y Suministros</v>
          </cell>
          <cell r="E345" t="str">
            <v>R8-N6</v>
          </cell>
          <cell r="F345">
            <v>0</v>
          </cell>
          <cell r="G345" t="str">
            <v>Unidades</v>
          </cell>
          <cell r="H345" t="str">
            <v>Unidades</v>
          </cell>
          <cell r="K345">
            <v>0</v>
          </cell>
          <cell r="L345">
            <v>0</v>
          </cell>
          <cell r="M345" t="str">
            <v>Elementos sin Marca</v>
          </cell>
          <cell r="O345">
            <v>0</v>
          </cell>
          <cell r="P345">
            <v>0</v>
          </cell>
          <cell r="S345">
            <v>3200.55</v>
          </cell>
        </row>
        <row r="346">
          <cell r="A346" t="str">
            <v>ANC-EXP-3/8X11/</v>
          </cell>
          <cell r="B346" t="str">
            <v>ANCLAJE EXPANSIVO 3/8 X 1 1/2</v>
          </cell>
          <cell r="C346" t="str">
            <v>Anclaje Expansivo</v>
          </cell>
          <cell r="D346" t="str">
            <v>1.4.05.08 | Tornillería</v>
          </cell>
          <cell r="F346">
            <v>0</v>
          </cell>
          <cell r="G346" t="str">
            <v>Unidades</v>
          </cell>
          <cell r="H346" t="str">
            <v>Unidades</v>
          </cell>
          <cell r="K346">
            <v>0</v>
          </cell>
          <cell r="L346">
            <v>0</v>
          </cell>
          <cell r="M346" t="str">
            <v>Elementos sin Marca</v>
          </cell>
          <cell r="O346">
            <v>0</v>
          </cell>
          <cell r="P346">
            <v>0</v>
          </cell>
          <cell r="S346">
            <v>248.6</v>
          </cell>
        </row>
        <row r="347">
          <cell r="A347" t="str">
            <v>ANC-EXP-3/8X1.</v>
          </cell>
          <cell r="B347" t="str">
            <v>ANCLAJE EXPANSIVO 3/8 X 1 7/8</v>
          </cell>
          <cell r="C347" t="str">
            <v>Anclaje Expansivo</v>
          </cell>
          <cell r="D347" t="str">
            <v>1.4.05.08 | Tornillería</v>
          </cell>
          <cell r="E347" t="str">
            <v>R7-N6</v>
          </cell>
          <cell r="F347">
            <v>11</v>
          </cell>
          <cell r="G347" t="str">
            <v>Unidades</v>
          </cell>
          <cell r="H347" t="str">
            <v>Unidades</v>
          </cell>
          <cell r="K347">
            <v>0</v>
          </cell>
          <cell r="L347">
            <v>0</v>
          </cell>
          <cell r="M347" t="str">
            <v>Elementos sin Marca</v>
          </cell>
          <cell r="O347">
            <v>10</v>
          </cell>
          <cell r="P347">
            <v>0</v>
          </cell>
          <cell r="Q347">
            <v>10</v>
          </cell>
          <cell r="R347" t="str">
            <v>4</v>
          </cell>
          <cell r="S347">
            <v>279.52</v>
          </cell>
        </row>
        <row r="348">
          <cell r="A348" t="str">
            <v>ANC-EXP-3/8X3</v>
          </cell>
          <cell r="B348" t="str">
            <v>ANCLAJE EXPANSIVO 3/8 X 3</v>
          </cell>
          <cell r="C348" t="str">
            <v>Anclaje Expansivo</v>
          </cell>
          <cell r="D348" t="str">
            <v>1.4.05.08 | Tornillería</v>
          </cell>
          <cell r="E348" t="str">
            <v>R7-N6</v>
          </cell>
          <cell r="F348">
            <v>40</v>
          </cell>
          <cell r="G348" t="str">
            <v>Unidades</v>
          </cell>
          <cell r="H348" t="str">
            <v>Unidades</v>
          </cell>
          <cell r="K348">
            <v>0</v>
          </cell>
          <cell r="L348">
            <v>0</v>
          </cell>
          <cell r="M348" t="str">
            <v>Elementos sin Marca</v>
          </cell>
          <cell r="O348">
            <v>0</v>
          </cell>
          <cell r="P348">
            <v>0</v>
          </cell>
          <cell r="S348">
            <v>393.01</v>
          </cell>
        </row>
        <row r="349">
          <cell r="A349" t="str">
            <v>ANC-EXP.3X4</v>
          </cell>
          <cell r="B349" t="str">
            <v>ANCLAJE EXPANSIVO 3/8 X 4</v>
          </cell>
          <cell r="C349" t="str">
            <v>Anclaje Expansivo</v>
          </cell>
          <cell r="D349" t="str">
            <v>1.4.05.08 | Tornillería</v>
          </cell>
          <cell r="E349" t="str">
            <v>R8-N6</v>
          </cell>
          <cell r="F349">
            <v>10</v>
          </cell>
          <cell r="G349" t="str">
            <v>Unidades</v>
          </cell>
          <cell r="H349" t="str">
            <v>Unidades</v>
          </cell>
          <cell r="K349">
            <v>0</v>
          </cell>
          <cell r="L349">
            <v>0</v>
          </cell>
          <cell r="M349" t="str">
            <v>Elementos sin Marca</v>
          </cell>
          <cell r="O349">
            <v>0</v>
          </cell>
          <cell r="P349">
            <v>0</v>
          </cell>
          <cell r="S349">
            <v>487.27</v>
          </cell>
        </row>
        <row r="350">
          <cell r="A350" t="str">
            <v>ANC-EXP-5/16X11</v>
          </cell>
          <cell r="B350" t="str">
            <v>ANCLAJE EXPANSIVO 5/16 X 1 1/2</v>
          </cell>
          <cell r="C350" t="str">
            <v>Anclaje Expansivo</v>
          </cell>
          <cell r="D350" t="str">
            <v>1.4.05.08 | Tornillería</v>
          </cell>
          <cell r="E350" t="str">
            <v>R7-N6</v>
          </cell>
          <cell r="F350">
            <v>0</v>
          </cell>
          <cell r="G350" t="str">
            <v>Unidades</v>
          </cell>
          <cell r="H350" t="str">
            <v>Unidades</v>
          </cell>
          <cell r="K350">
            <v>0</v>
          </cell>
          <cell r="L350">
            <v>0</v>
          </cell>
          <cell r="M350" t="str">
            <v>Elementos sin Marca</v>
          </cell>
          <cell r="O350">
            <v>0</v>
          </cell>
          <cell r="P350">
            <v>0</v>
          </cell>
          <cell r="S350">
            <v>304.2</v>
          </cell>
        </row>
        <row r="351">
          <cell r="A351" t="str">
            <v>ANC-EXP.5/16X3</v>
          </cell>
          <cell r="B351" t="str">
            <v>ANCLAJE EXPANSIVO 5/16 X 3</v>
          </cell>
          <cell r="C351" t="str">
            <v>Anclaje Expansivo</v>
          </cell>
          <cell r="D351" t="str">
            <v>1.4.05.08 | Tornillería</v>
          </cell>
          <cell r="F351">
            <v>0</v>
          </cell>
          <cell r="G351" t="str">
            <v>Unidades</v>
          </cell>
          <cell r="H351" t="str">
            <v>Unidades</v>
          </cell>
          <cell r="K351">
            <v>0</v>
          </cell>
          <cell r="L351">
            <v>0</v>
          </cell>
          <cell r="M351" t="str">
            <v>Elementos sin Marca</v>
          </cell>
          <cell r="O351">
            <v>0</v>
          </cell>
          <cell r="P351">
            <v>0</v>
          </cell>
          <cell r="S351">
            <v>271.05</v>
          </cell>
        </row>
        <row r="352">
          <cell r="A352" t="str">
            <v>ANC-EXP-5/8X3</v>
          </cell>
          <cell r="B352" t="str">
            <v>ANCLAJE EXPANSIVO 5/8 X 3</v>
          </cell>
          <cell r="C352" t="str">
            <v>Anclaje Expansivo</v>
          </cell>
          <cell r="D352" t="str">
            <v>1.4.05.08 | Tornillería</v>
          </cell>
          <cell r="E352" t="str">
            <v>R8-N6</v>
          </cell>
          <cell r="F352">
            <v>55</v>
          </cell>
          <cell r="G352" t="str">
            <v>Unidades</v>
          </cell>
          <cell r="H352" t="str">
            <v>Unidades</v>
          </cell>
          <cell r="K352">
            <v>0</v>
          </cell>
          <cell r="L352">
            <v>0</v>
          </cell>
          <cell r="M352" t="str">
            <v>Elementos sin Marca</v>
          </cell>
          <cell r="O352">
            <v>40</v>
          </cell>
          <cell r="P352">
            <v>0</v>
          </cell>
          <cell r="Q352">
            <v>40</v>
          </cell>
          <cell r="R352" t="str">
            <v>4</v>
          </cell>
          <cell r="S352">
            <v>1211.0999999999999</v>
          </cell>
        </row>
        <row r="353">
          <cell r="A353" t="str">
            <v>ANC-EXP.5/8X3.1/2</v>
          </cell>
          <cell r="B353" t="str">
            <v>ANCLAJE EXPANSIVO 5/8 X 3 1/2</v>
          </cell>
          <cell r="C353" t="str">
            <v>Anclaje Expansivo</v>
          </cell>
          <cell r="D353" t="str">
            <v>1.4.05.08 | Tornillería</v>
          </cell>
          <cell r="E353" t="str">
            <v>R8-N6</v>
          </cell>
          <cell r="F353">
            <v>0</v>
          </cell>
          <cell r="G353" t="str">
            <v>Unidades</v>
          </cell>
          <cell r="H353" t="str">
            <v>Unidades</v>
          </cell>
          <cell r="K353">
            <v>0</v>
          </cell>
          <cell r="L353">
            <v>0</v>
          </cell>
          <cell r="M353" t="str">
            <v>Elementos sin Marca</v>
          </cell>
          <cell r="O353">
            <v>0</v>
          </cell>
          <cell r="P353">
            <v>0</v>
          </cell>
          <cell r="S353">
            <v>1848.74</v>
          </cell>
        </row>
        <row r="354">
          <cell r="A354" t="str">
            <v>ANC-EXP-5/8X4</v>
          </cell>
          <cell r="B354" t="str">
            <v>ANCLAJE EXPANSIVO 5/8 X 4</v>
          </cell>
          <cell r="C354" t="str">
            <v>Anclaje Expansivo</v>
          </cell>
          <cell r="D354" t="str">
            <v>1.4.05.08 | Tornillería</v>
          </cell>
          <cell r="E354" t="str">
            <v>R8-N6</v>
          </cell>
          <cell r="F354">
            <v>65</v>
          </cell>
          <cell r="G354" t="str">
            <v>Unidades</v>
          </cell>
          <cell r="H354" t="str">
            <v>Unidades</v>
          </cell>
          <cell r="K354">
            <v>0</v>
          </cell>
          <cell r="L354">
            <v>0</v>
          </cell>
          <cell r="M354" t="str">
            <v>Elementos sin Marca</v>
          </cell>
          <cell r="O354">
            <v>0</v>
          </cell>
          <cell r="P354">
            <v>0</v>
          </cell>
          <cell r="S354">
            <v>1932.77</v>
          </cell>
        </row>
        <row r="355">
          <cell r="A355" t="str">
            <v>ANC-EXP-5/8X41/</v>
          </cell>
          <cell r="B355" t="str">
            <v>ANCLAJE EXPANSIVO 5/8 X 4 1/2</v>
          </cell>
          <cell r="C355" t="str">
            <v>Anclaje Expansivo</v>
          </cell>
          <cell r="D355" t="str">
            <v>1.4.05.08 | Tornillería</v>
          </cell>
          <cell r="E355" t="str">
            <v>R8-N6</v>
          </cell>
          <cell r="F355">
            <v>4</v>
          </cell>
          <cell r="G355" t="str">
            <v>Unidades</v>
          </cell>
          <cell r="H355" t="str">
            <v>Unidades</v>
          </cell>
          <cell r="K355">
            <v>0</v>
          </cell>
          <cell r="L355">
            <v>0</v>
          </cell>
          <cell r="M355" t="str">
            <v>Elementos sin Marca</v>
          </cell>
          <cell r="O355">
            <v>0</v>
          </cell>
          <cell r="P355">
            <v>0</v>
          </cell>
          <cell r="S355">
            <v>1743</v>
          </cell>
        </row>
        <row r="356">
          <cell r="A356" t="str">
            <v>ANC-EXP-5/8X4.1</v>
          </cell>
          <cell r="B356" t="str">
            <v>ANCLAJE EXPANSIVO 5/8 X 4 1/4</v>
          </cell>
          <cell r="C356" t="str">
            <v>Anclaje Expansivo</v>
          </cell>
          <cell r="D356" t="str">
            <v>1.4.05.08 | Tornillería</v>
          </cell>
          <cell r="E356" t="str">
            <v>R8-N6</v>
          </cell>
          <cell r="F356">
            <v>0</v>
          </cell>
          <cell r="G356" t="str">
            <v>Unidades</v>
          </cell>
          <cell r="H356" t="str">
            <v>Unidades</v>
          </cell>
          <cell r="K356">
            <v>0</v>
          </cell>
          <cell r="L356">
            <v>0</v>
          </cell>
          <cell r="M356" t="str">
            <v>Elementos sin Marca</v>
          </cell>
          <cell r="O356">
            <v>0</v>
          </cell>
          <cell r="P356">
            <v>0</v>
          </cell>
          <cell r="S356">
            <v>2251.41</v>
          </cell>
        </row>
        <row r="357">
          <cell r="A357" t="str">
            <v>ANC-EXP.12/15X35</v>
          </cell>
          <cell r="B357" t="str">
            <v>ANCLAJE EXPANSIVO FBN 12/15 - 35</v>
          </cell>
          <cell r="C357" t="str">
            <v>Anclaje Expansivo</v>
          </cell>
          <cell r="D357" t="str">
            <v>1.4.05.08 | Tornillería</v>
          </cell>
          <cell r="F357">
            <v>0</v>
          </cell>
          <cell r="G357" t="str">
            <v>Unidades</v>
          </cell>
          <cell r="H357" t="str">
            <v>Unidades</v>
          </cell>
          <cell r="K357">
            <v>0</v>
          </cell>
          <cell r="L357">
            <v>0</v>
          </cell>
          <cell r="M357" t="str">
            <v>Elementos sin Marca</v>
          </cell>
          <cell r="O357">
            <v>0</v>
          </cell>
          <cell r="P357">
            <v>0</v>
          </cell>
        </row>
        <row r="358">
          <cell r="A358" t="str">
            <v>ANC-EPI.90C</v>
          </cell>
          <cell r="B358" t="str">
            <v>ANCLAJE PORTATIL DE 1,80 ARC FLASH GRADUABLE CON 1 ARGOLLA DIELECTRICA AISLADA A UN EXTREMO Y OJAL EN REATA AL OTRO, LONGITUD 90CM, MARCA EPI REF PAN-RRK-1MDG- CERTIFICADA</v>
          </cell>
          <cell r="C358" t="str">
            <v>Elementos de Protección Contracaídas</v>
          </cell>
          <cell r="D358" t="str">
            <v>1.4.55.12 | Materiales y Suministros para MO</v>
          </cell>
          <cell r="F358">
            <v>11</v>
          </cell>
          <cell r="G358" t="str">
            <v>Unidades</v>
          </cell>
          <cell r="H358" t="str">
            <v>Unidades</v>
          </cell>
          <cell r="K358">
            <v>0</v>
          </cell>
          <cell r="L358">
            <v>0</v>
          </cell>
          <cell r="M358" t="str">
            <v>Elementos sin Marca</v>
          </cell>
          <cell r="O358">
            <v>0</v>
          </cell>
          <cell r="P358">
            <v>0</v>
          </cell>
          <cell r="S358">
            <v>235000</v>
          </cell>
        </row>
        <row r="359">
          <cell r="A359" t="str">
            <v>ANE-M/S.</v>
          </cell>
          <cell r="B359" t="str">
            <v>ANEMOMETRO 40.30 M/S</v>
          </cell>
          <cell r="C359" t="str">
            <v>Herramienta Desechable</v>
          </cell>
          <cell r="D359" t="str">
            <v>1.4.55.15 | Herramienta Desechable</v>
          </cell>
          <cell r="F359">
            <v>0</v>
          </cell>
          <cell r="G359" t="str">
            <v>Unidades</v>
          </cell>
          <cell r="H359" t="str">
            <v>Unidades</v>
          </cell>
          <cell r="K359">
            <v>0</v>
          </cell>
          <cell r="L359">
            <v>0</v>
          </cell>
          <cell r="M359" t="str">
            <v>Elementos sin Marca</v>
          </cell>
          <cell r="O359">
            <v>0</v>
          </cell>
          <cell r="P359">
            <v>0</v>
          </cell>
          <cell r="S359">
            <v>360000</v>
          </cell>
        </row>
        <row r="360">
          <cell r="A360" t="str">
            <v>ANE-RUE.VA20</v>
          </cell>
          <cell r="B360" t="str">
            <v>ANEMOMETRO DE RUEDA PCE - VA 20 CON CERTIFICADO ONAC</v>
          </cell>
          <cell r="C360" t="str">
            <v>Herramienta Desechable</v>
          </cell>
          <cell r="D360" t="str">
            <v>1.4.55.15 | Herramienta Desechable</v>
          </cell>
          <cell r="F360">
            <v>0</v>
          </cell>
          <cell r="G360" t="str">
            <v>Unidades</v>
          </cell>
          <cell r="H360" t="str">
            <v>Unidades</v>
          </cell>
          <cell r="K360">
            <v>0</v>
          </cell>
          <cell r="L360">
            <v>0</v>
          </cell>
          <cell r="M360" t="str">
            <v>Elementos sin Marca</v>
          </cell>
          <cell r="O360">
            <v>0</v>
          </cell>
          <cell r="P360">
            <v>0</v>
          </cell>
          <cell r="S360">
            <v>2589250</v>
          </cell>
        </row>
        <row r="361">
          <cell r="A361" t="str">
            <v>ANE-DIG.362</v>
          </cell>
          <cell r="B361" t="str">
            <v>ANEMOMETRO DIGITAL UNI-TREND UT362</v>
          </cell>
          <cell r="C361" t="str">
            <v>Herramienta Desechable</v>
          </cell>
          <cell r="D361" t="str">
            <v>1.4.55.15 | Herramienta Desechable</v>
          </cell>
          <cell r="F361">
            <v>0</v>
          </cell>
          <cell r="G361" t="str">
            <v>Unidades</v>
          </cell>
          <cell r="H361" t="str">
            <v>Unidades</v>
          </cell>
          <cell r="K361">
            <v>0</v>
          </cell>
          <cell r="L361">
            <v>0</v>
          </cell>
          <cell r="M361" t="str">
            <v>Elementos sin Marca</v>
          </cell>
          <cell r="O361">
            <v>0</v>
          </cell>
          <cell r="P361">
            <v>0</v>
          </cell>
        </row>
        <row r="362">
          <cell r="A362" t="str">
            <v>ANG-572.412</v>
          </cell>
          <cell r="B362" t="str">
            <v>ANGULO A572 4 X 1/2</v>
          </cell>
          <cell r="C362" t="str">
            <v>Angulo HR</v>
          </cell>
          <cell r="D362" t="str">
            <v>1.4.05.04 | Perfilería</v>
          </cell>
          <cell r="F362">
            <v>0</v>
          </cell>
          <cell r="G362" t="str">
            <v>Metros</v>
          </cell>
          <cell r="H362" t="str">
            <v>Tramos</v>
          </cell>
          <cell r="I362">
            <v>6</v>
          </cell>
          <cell r="K362">
            <v>0</v>
          </cell>
          <cell r="L362">
            <v>0</v>
          </cell>
          <cell r="M362" t="str">
            <v>Elementos sin Marca</v>
          </cell>
          <cell r="O362">
            <v>0</v>
          </cell>
          <cell r="P362">
            <v>0</v>
          </cell>
        </row>
        <row r="363">
          <cell r="A363" t="str">
            <v>ANG-ALU.1.1/2X1/4</v>
          </cell>
          <cell r="B363" t="str">
            <v>ANGULO ALUMINIO 1 1/2 X 1/4</v>
          </cell>
          <cell r="C363" t="str">
            <v>Angulo Aluminio</v>
          </cell>
          <cell r="D363" t="str">
            <v>1.4.05.04 | Perfilería</v>
          </cell>
          <cell r="F363">
            <v>0</v>
          </cell>
          <cell r="G363" t="str">
            <v>Metros</v>
          </cell>
          <cell r="H363" t="str">
            <v>Tramos</v>
          </cell>
          <cell r="I363">
            <v>6</v>
          </cell>
          <cell r="K363">
            <v>0</v>
          </cell>
          <cell r="L363">
            <v>0</v>
          </cell>
          <cell r="M363" t="str">
            <v>Elementos sin Marca</v>
          </cell>
          <cell r="O363">
            <v>0</v>
          </cell>
          <cell r="P363">
            <v>0</v>
          </cell>
        </row>
        <row r="364">
          <cell r="A364" t="str">
            <v>ANG-ALU-11/2X1/</v>
          </cell>
          <cell r="B364" t="str">
            <v>ANGULO ALUMINIO 1 1/2 X 1/8</v>
          </cell>
          <cell r="C364" t="str">
            <v>Angulo Aluminio</v>
          </cell>
          <cell r="D364" t="str">
            <v>1.4.05.04 | Perfilería</v>
          </cell>
          <cell r="E364" t="str">
            <v>PLANTA</v>
          </cell>
          <cell r="F364">
            <v>0</v>
          </cell>
          <cell r="G364" t="str">
            <v>Metros</v>
          </cell>
          <cell r="H364" t="str">
            <v>Tramos</v>
          </cell>
          <cell r="I364">
            <v>6</v>
          </cell>
          <cell r="K364">
            <v>0</v>
          </cell>
          <cell r="L364">
            <v>0</v>
          </cell>
          <cell r="M364" t="str">
            <v>Elementos sin Marca</v>
          </cell>
          <cell r="O364">
            <v>0</v>
          </cell>
          <cell r="P364">
            <v>0</v>
          </cell>
          <cell r="S364">
            <v>10013.15</v>
          </cell>
        </row>
        <row r="365">
          <cell r="A365" t="str">
            <v>ANG-AL-1 1/2X3/</v>
          </cell>
          <cell r="B365" t="str">
            <v>ANGULO ALUMINIO 1 1/2 x 3/16</v>
          </cell>
          <cell r="C365" t="str">
            <v>Angulo Aluminio</v>
          </cell>
          <cell r="D365" t="str">
            <v>1.4.05.04 | Perfilería</v>
          </cell>
          <cell r="F365">
            <v>0</v>
          </cell>
          <cell r="G365" t="str">
            <v>Metros</v>
          </cell>
          <cell r="H365" t="str">
            <v>Tramos</v>
          </cell>
          <cell r="I365">
            <v>6</v>
          </cell>
          <cell r="K365">
            <v>0</v>
          </cell>
          <cell r="L365">
            <v>0</v>
          </cell>
          <cell r="M365" t="str">
            <v>Elementos sin Marca</v>
          </cell>
          <cell r="O365">
            <v>0</v>
          </cell>
          <cell r="P365">
            <v>0</v>
          </cell>
          <cell r="S365">
            <v>9918.07</v>
          </cell>
        </row>
        <row r="366">
          <cell r="A366" t="str">
            <v>ANG-AL-1 1/4X1/</v>
          </cell>
          <cell r="B366" t="str">
            <v>ANGULO ALUMINIO 1 1/4 X 1/8</v>
          </cell>
          <cell r="C366" t="str">
            <v>Angulo Aluminio</v>
          </cell>
          <cell r="D366" t="str">
            <v>1.4.05.04 | Perfilería</v>
          </cell>
          <cell r="E366" t="str">
            <v>PLANTA</v>
          </cell>
          <cell r="F366">
            <v>0</v>
          </cell>
          <cell r="G366" t="str">
            <v>Metros</v>
          </cell>
          <cell r="H366" t="str">
            <v>Tramos</v>
          </cell>
          <cell r="I366">
            <v>6</v>
          </cell>
          <cell r="K366">
            <v>0</v>
          </cell>
          <cell r="L366">
            <v>0</v>
          </cell>
          <cell r="M366" t="str">
            <v>Elementos sin Marca</v>
          </cell>
          <cell r="O366">
            <v>0</v>
          </cell>
          <cell r="P366">
            <v>0</v>
          </cell>
          <cell r="S366">
            <v>4809.7700000000004</v>
          </cell>
        </row>
        <row r="367">
          <cell r="A367" t="str">
            <v>ANG-ALU-1X1/8</v>
          </cell>
          <cell r="B367" t="str">
            <v>ANGULO ALUMINIO 1 X 1/8</v>
          </cell>
          <cell r="C367" t="str">
            <v>Angulo Aluminio</v>
          </cell>
          <cell r="D367" t="str">
            <v>1.4.05.04 | Perfilería</v>
          </cell>
          <cell r="F367">
            <v>0</v>
          </cell>
          <cell r="G367" t="str">
            <v>Metros</v>
          </cell>
          <cell r="H367" t="str">
            <v>Tramos</v>
          </cell>
          <cell r="I367">
            <v>6</v>
          </cell>
          <cell r="K367">
            <v>0.42</v>
          </cell>
          <cell r="L367">
            <v>0</v>
          </cell>
          <cell r="M367" t="str">
            <v>Elementos sin Marca</v>
          </cell>
          <cell r="O367">
            <v>0</v>
          </cell>
          <cell r="P367">
            <v>0</v>
          </cell>
          <cell r="S367">
            <v>3687</v>
          </cell>
        </row>
        <row r="368">
          <cell r="A368" t="str">
            <v>ANG-ALU-2X1/4</v>
          </cell>
          <cell r="B368" t="str">
            <v>ANGULO ALUMINIO 2 X 1/4</v>
          </cell>
          <cell r="C368" t="str">
            <v>Angulo Aluminio</v>
          </cell>
          <cell r="D368" t="str">
            <v>1.4.05.04 | Perfilería</v>
          </cell>
          <cell r="E368" t="str">
            <v>PLANTA</v>
          </cell>
          <cell r="F368">
            <v>0</v>
          </cell>
          <cell r="G368" t="str">
            <v>Metros</v>
          </cell>
          <cell r="H368" t="str">
            <v>Tramos</v>
          </cell>
          <cell r="I368">
            <v>6</v>
          </cell>
          <cell r="K368">
            <v>0</v>
          </cell>
          <cell r="L368">
            <v>0</v>
          </cell>
          <cell r="M368" t="str">
            <v>Elementos sin Marca</v>
          </cell>
          <cell r="O368">
            <v>0</v>
          </cell>
          <cell r="P368">
            <v>0</v>
          </cell>
          <cell r="S368">
            <v>14360.83</v>
          </cell>
        </row>
        <row r="369">
          <cell r="A369" t="str">
            <v>ANG-ALU-2X3/16</v>
          </cell>
          <cell r="B369" t="str">
            <v>ANGULO ALUMINIO 2 X 3/16</v>
          </cell>
          <cell r="C369" t="str">
            <v>Angulo Aluminio</v>
          </cell>
          <cell r="D369" t="str">
            <v>1.4.05.04 | Perfilería</v>
          </cell>
          <cell r="E369" t="str">
            <v>PLANTA</v>
          </cell>
          <cell r="F369">
            <v>0</v>
          </cell>
          <cell r="G369" t="str">
            <v>Metros</v>
          </cell>
          <cell r="H369" t="str">
            <v>Tramos</v>
          </cell>
          <cell r="I369">
            <v>6</v>
          </cell>
          <cell r="K369">
            <v>0</v>
          </cell>
          <cell r="L369">
            <v>0</v>
          </cell>
          <cell r="M369" t="str">
            <v>Elementos sin Marca</v>
          </cell>
          <cell r="O369">
            <v>0</v>
          </cell>
          <cell r="P369">
            <v>0</v>
          </cell>
          <cell r="S369">
            <v>17688.62</v>
          </cell>
        </row>
        <row r="370">
          <cell r="A370" t="str">
            <v>ANG-EXT-20X12</v>
          </cell>
          <cell r="B370" t="str">
            <v>ANGULO EXTERNO 20 X 12 CANALETA PLASTICA</v>
          </cell>
          <cell r="C370" t="str">
            <v>Eléctricos</v>
          </cell>
          <cell r="D370" t="str">
            <v>1.4.05.16 | Eléctricos y Electrónicos</v>
          </cell>
          <cell r="E370" t="str">
            <v>E15-N5</v>
          </cell>
          <cell r="F370">
            <v>0</v>
          </cell>
          <cell r="G370" t="str">
            <v>Unidades</v>
          </cell>
          <cell r="H370" t="str">
            <v>Tramos</v>
          </cell>
          <cell r="I370">
            <v>6</v>
          </cell>
          <cell r="K370">
            <v>0</v>
          </cell>
          <cell r="L370">
            <v>0</v>
          </cell>
          <cell r="M370" t="str">
            <v>Elementos sin Marca</v>
          </cell>
          <cell r="O370">
            <v>0</v>
          </cell>
          <cell r="P370">
            <v>0</v>
          </cell>
          <cell r="S370">
            <v>722</v>
          </cell>
        </row>
        <row r="371">
          <cell r="A371" t="str">
            <v>ANGH-1 1/2X1/4</v>
          </cell>
          <cell r="B371" t="str">
            <v>ANGULO HR 1 1/2 X 1/4</v>
          </cell>
          <cell r="C371" t="str">
            <v>Angulo HR</v>
          </cell>
          <cell r="D371" t="str">
            <v>1.4.05.04 | Perfilería</v>
          </cell>
          <cell r="E371" t="str">
            <v>PLANTA</v>
          </cell>
          <cell r="F371">
            <v>68.11</v>
          </cell>
          <cell r="G371" t="str">
            <v>Metros</v>
          </cell>
          <cell r="H371" t="str">
            <v>Tramos</v>
          </cell>
          <cell r="I371">
            <v>6</v>
          </cell>
          <cell r="K371">
            <v>3.48</v>
          </cell>
          <cell r="L371">
            <v>0</v>
          </cell>
          <cell r="M371" t="str">
            <v>Elementos sin Marca</v>
          </cell>
          <cell r="O371">
            <v>12</v>
          </cell>
          <cell r="P371">
            <v>0</v>
          </cell>
          <cell r="Q371">
            <v>30</v>
          </cell>
          <cell r="R371" t="str">
            <v>4</v>
          </cell>
          <cell r="S371">
            <v>12180</v>
          </cell>
        </row>
        <row r="372">
          <cell r="A372" t="str">
            <v>ANGH-1 1/2X1/8</v>
          </cell>
          <cell r="B372" t="str">
            <v>ANGULO HR 1 1/2 X 1/8</v>
          </cell>
          <cell r="C372" t="str">
            <v>Angulo HR</v>
          </cell>
          <cell r="D372" t="str">
            <v>1.4.05.04 | Perfilería</v>
          </cell>
          <cell r="E372" t="str">
            <v>PLANTA</v>
          </cell>
          <cell r="F372">
            <v>35.96</v>
          </cell>
          <cell r="G372" t="str">
            <v>Metros</v>
          </cell>
          <cell r="H372" t="str">
            <v>Tramos</v>
          </cell>
          <cell r="I372">
            <v>6</v>
          </cell>
          <cell r="K372">
            <v>1.83</v>
          </cell>
          <cell r="L372">
            <v>0</v>
          </cell>
          <cell r="M372" t="str">
            <v>Elementos sin Marca</v>
          </cell>
          <cell r="O372">
            <v>0</v>
          </cell>
          <cell r="P372">
            <v>0</v>
          </cell>
          <cell r="S372">
            <v>6405</v>
          </cell>
        </row>
        <row r="373">
          <cell r="A373" t="str">
            <v>ANGH-1 1/2X3/16</v>
          </cell>
          <cell r="B373" t="str">
            <v>ANGULO HR 1 1/2 X 3/16</v>
          </cell>
          <cell r="C373" t="str">
            <v>Angulo HR</v>
          </cell>
          <cell r="D373" t="str">
            <v>1.4.05.04 | Perfilería</v>
          </cell>
          <cell r="E373" t="str">
            <v>PLANTA</v>
          </cell>
          <cell r="F373">
            <v>364.46</v>
          </cell>
          <cell r="G373" t="str">
            <v>Metros</v>
          </cell>
          <cell r="H373" t="str">
            <v>Tramos</v>
          </cell>
          <cell r="I373">
            <v>6</v>
          </cell>
          <cell r="K373">
            <v>2.68</v>
          </cell>
          <cell r="L373">
            <v>0.14660000000000001</v>
          </cell>
          <cell r="M373" t="str">
            <v>Elementos sin Marca</v>
          </cell>
          <cell r="O373">
            <v>240</v>
          </cell>
          <cell r="P373">
            <v>0</v>
          </cell>
          <cell r="Q373">
            <v>240</v>
          </cell>
          <cell r="R373" t="str">
            <v>4</v>
          </cell>
          <cell r="S373">
            <v>9309.33</v>
          </cell>
        </row>
        <row r="374">
          <cell r="A374" t="str">
            <v>ANGH-1 1/4X3/16</v>
          </cell>
          <cell r="B374" t="str">
            <v>ANGULO HR 1 1/4 X 3/16</v>
          </cell>
          <cell r="C374" t="str">
            <v>Angulo HR</v>
          </cell>
          <cell r="D374" t="str">
            <v>1.4.05.04 | Perfilería</v>
          </cell>
          <cell r="E374" t="str">
            <v>PLANTA</v>
          </cell>
          <cell r="F374">
            <v>173.13</v>
          </cell>
          <cell r="G374" t="str">
            <v>Metros</v>
          </cell>
          <cell r="H374" t="str">
            <v>Tramos</v>
          </cell>
          <cell r="I374">
            <v>6</v>
          </cell>
          <cell r="K374">
            <v>2.2000000000000002</v>
          </cell>
          <cell r="L374">
            <v>0</v>
          </cell>
          <cell r="M374" t="str">
            <v>Elementos sin Marca</v>
          </cell>
          <cell r="O374">
            <v>30</v>
          </cell>
          <cell r="P374">
            <v>0</v>
          </cell>
          <cell r="Q374">
            <v>120</v>
          </cell>
          <cell r="R374" t="str">
            <v>4</v>
          </cell>
          <cell r="S374">
            <v>7786.33</v>
          </cell>
        </row>
        <row r="375">
          <cell r="A375" t="str">
            <v>ANG-114.1/8</v>
          </cell>
          <cell r="B375" t="str">
            <v>ANGULO HR 1 1/4 X 1/8</v>
          </cell>
          <cell r="C375" t="str">
            <v>Angulo HR</v>
          </cell>
          <cell r="D375" t="str">
            <v>1.4.05.04 | Perfilería</v>
          </cell>
          <cell r="F375">
            <v>0</v>
          </cell>
          <cell r="G375" t="str">
            <v>Metros</v>
          </cell>
          <cell r="H375" t="str">
            <v>Tramos</v>
          </cell>
          <cell r="I375">
            <v>6</v>
          </cell>
          <cell r="K375">
            <v>0</v>
          </cell>
          <cell r="L375">
            <v>0</v>
          </cell>
          <cell r="M375" t="str">
            <v>Elementos sin Marca</v>
          </cell>
          <cell r="O375">
            <v>0</v>
          </cell>
          <cell r="P375">
            <v>0</v>
          </cell>
        </row>
        <row r="376">
          <cell r="A376" t="str">
            <v>ANGH-1X1/8</v>
          </cell>
          <cell r="B376" t="str">
            <v>ANGULO HR 1 X 1/8</v>
          </cell>
          <cell r="C376" t="str">
            <v>Angulo HR</v>
          </cell>
          <cell r="D376" t="str">
            <v>1.4.05.04 | Perfilería</v>
          </cell>
          <cell r="E376" t="str">
            <v>PLANTA</v>
          </cell>
          <cell r="F376">
            <v>350.39</v>
          </cell>
          <cell r="G376" t="str">
            <v>Metros</v>
          </cell>
          <cell r="H376" t="str">
            <v>Tramos</v>
          </cell>
          <cell r="I376">
            <v>6</v>
          </cell>
          <cell r="K376">
            <v>1.2</v>
          </cell>
          <cell r="L376">
            <v>0</v>
          </cell>
          <cell r="M376" t="str">
            <v>Elementos sin Marca</v>
          </cell>
          <cell r="O376">
            <v>120</v>
          </cell>
          <cell r="P376">
            <v>0</v>
          </cell>
          <cell r="Q376">
            <v>180</v>
          </cell>
          <cell r="R376" t="str">
            <v>4</v>
          </cell>
          <cell r="S376">
            <v>4227.9799999999996</v>
          </cell>
        </row>
        <row r="377">
          <cell r="A377" t="str">
            <v>ANGH-1X3/16</v>
          </cell>
          <cell r="B377" t="str">
            <v>ANGULO HR 1 X 3/16</v>
          </cell>
          <cell r="C377" t="str">
            <v>Angulo HR</v>
          </cell>
          <cell r="D377" t="str">
            <v>1.4.05.04 | Perfilería</v>
          </cell>
          <cell r="E377" t="str">
            <v>PLANTA</v>
          </cell>
          <cell r="F377">
            <v>20.94</v>
          </cell>
          <cell r="G377" t="str">
            <v>Metros</v>
          </cell>
          <cell r="H377" t="str">
            <v>Tramos</v>
          </cell>
          <cell r="I377">
            <v>6</v>
          </cell>
          <cell r="K377">
            <v>1.8</v>
          </cell>
          <cell r="L377">
            <v>0</v>
          </cell>
          <cell r="M377" t="str">
            <v>Elementos sin Marca</v>
          </cell>
          <cell r="O377">
            <v>12</v>
          </cell>
          <cell r="P377">
            <v>0</v>
          </cell>
          <cell r="Q377">
            <v>36</v>
          </cell>
          <cell r="R377" t="str">
            <v>4</v>
          </cell>
          <cell r="S377">
            <v>6094.17</v>
          </cell>
        </row>
        <row r="378">
          <cell r="A378" t="str">
            <v>ANGH-2 1/2X1/4</v>
          </cell>
          <cell r="B378" t="str">
            <v>ANGULO HR 2 1/2 X 1/4</v>
          </cell>
          <cell r="C378" t="str">
            <v>Angulo HR</v>
          </cell>
          <cell r="D378" t="str">
            <v>1.4.05.04 | Perfilería</v>
          </cell>
          <cell r="E378" t="str">
            <v>PLANTA</v>
          </cell>
          <cell r="F378">
            <v>84.06</v>
          </cell>
          <cell r="G378" t="str">
            <v>Metros</v>
          </cell>
          <cell r="H378" t="str">
            <v>Tramos</v>
          </cell>
          <cell r="I378">
            <v>6</v>
          </cell>
          <cell r="K378">
            <v>6.1</v>
          </cell>
          <cell r="L378">
            <v>0.46500000000000002</v>
          </cell>
          <cell r="M378" t="str">
            <v>Elementos sin Marca</v>
          </cell>
          <cell r="O378">
            <v>30</v>
          </cell>
          <cell r="P378">
            <v>0</v>
          </cell>
          <cell r="Q378">
            <v>30</v>
          </cell>
          <cell r="R378" t="str">
            <v>4</v>
          </cell>
          <cell r="S378">
            <v>21410.5</v>
          </cell>
        </row>
        <row r="379">
          <cell r="A379" t="str">
            <v>ANGH-2 1/2X3/16</v>
          </cell>
          <cell r="B379" t="str">
            <v>ANGULO HR 2 1/2 X 3/16</v>
          </cell>
          <cell r="C379" t="str">
            <v>Angulo HR</v>
          </cell>
          <cell r="D379" t="str">
            <v>1.4.05.04 | Perfilería</v>
          </cell>
          <cell r="E379" t="str">
            <v>PLANTA</v>
          </cell>
          <cell r="F379">
            <v>29.95</v>
          </cell>
          <cell r="G379" t="str">
            <v>Metros</v>
          </cell>
          <cell r="H379" t="str">
            <v>Tramos</v>
          </cell>
          <cell r="I379">
            <v>6</v>
          </cell>
          <cell r="K379">
            <v>4.5999999999999996</v>
          </cell>
          <cell r="L379">
            <v>0.20319999999999999</v>
          </cell>
          <cell r="M379" t="str">
            <v>Elementos sin Marca</v>
          </cell>
          <cell r="O379">
            <v>6</v>
          </cell>
          <cell r="P379">
            <v>0</v>
          </cell>
          <cell r="Q379">
            <v>6</v>
          </cell>
          <cell r="R379" t="str">
            <v>4</v>
          </cell>
          <cell r="S379">
            <v>17362.2</v>
          </cell>
        </row>
        <row r="380">
          <cell r="A380" t="str">
            <v>ANGH-2X1/4</v>
          </cell>
          <cell r="B380" t="str">
            <v>ANGULO HR 2 X 1/4</v>
          </cell>
          <cell r="C380" t="str">
            <v>Angulo HR</v>
          </cell>
          <cell r="D380" t="str">
            <v>1.4.05.04 | Perfilería</v>
          </cell>
          <cell r="E380" t="str">
            <v>PLANTA</v>
          </cell>
          <cell r="F380">
            <v>178.16</v>
          </cell>
          <cell r="G380" t="str">
            <v>Metros</v>
          </cell>
          <cell r="H380" t="str">
            <v>Tramos</v>
          </cell>
          <cell r="I380">
            <v>6</v>
          </cell>
          <cell r="K380">
            <v>4.75</v>
          </cell>
          <cell r="L380">
            <v>0.19570000000000001</v>
          </cell>
          <cell r="M380" t="str">
            <v>Elementos sin Marca</v>
          </cell>
          <cell r="O380">
            <v>120</v>
          </cell>
          <cell r="P380">
            <v>0</v>
          </cell>
          <cell r="Q380">
            <v>180</v>
          </cell>
          <cell r="R380" t="str">
            <v>4</v>
          </cell>
          <cell r="S380">
            <v>16044.82</v>
          </cell>
        </row>
        <row r="381">
          <cell r="A381" t="str">
            <v>ANGH-2X1/8</v>
          </cell>
          <cell r="B381" t="str">
            <v>ANGULO HR 2 X 1/8</v>
          </cell>
          <cell r="C381" t="str">
            <v>Angulo HR</v>
          </cell>
          <cell r="D381" t="str">
            <v>1.4.05.04 | Perfilería</v>
          </cell>
          <cell r="F381">
            <v>6</v>
          </cell>
          <cell r="G381" t="str">
            <v>Metros</v>
          </cell>
          <cell r="H381" t="str">
            <v>Tramos</v>
          </cell>
          <cell r="I381">
            <v>6</v>
          </cell>
          <cell r="K381">
            <v>2.52</v>
          </cell>
          <cell r="L381">
            <v>0</v>
          </cell>
          <cell r="M381" t="str">
            <v>Elementos sin Marca</v>
          </cell>
          <cell r="O381">
            <v>0</v>
          </cell>
          <cell r="P381">
            <v>0</v>
          </cell>
          <cell r="S381">
            <v>8297.9</v>
          </cell>
        </row>
        <row r="382">
          <cell r="A382" t="str">
            <v>ANGH-2X3/16</v>
          </cell>
          <cell r="B382" t="str">
            <v>ANGULO HR 2 X 3/16</v>
          </cell>
          <cell r="C382" t="str">
            <v>Angulo HR</v>
          </cell>
          <cell r="D382" t="str">
            <v>1.4.05.04 | Perfilería</v>
          </cell>
          <cell r="E382" t="str">
            <v>PLANTA</v>
          </cell>
          <cell r="F382">
            <v>250.19</v>
          </cell>
          <cell r="G382" t="str">
            <v>Metros</v>
          </cell>
          <cell r="H382" t="str">
            <v>Tramos</v>
          </cell>
          <cell r="I382">
            <v>6</v>
          </cell>
          <cell r="K382">
            <v>3.63</v>
          </cell>
          <cell r="L382">
            <v>0</v>
          </cell>
          <cell r="M382" t="str">
            <v>Elementos sin Marca</v>
          </cell>
          <cell r="O382">
            <v>120</v>
          </cell>
          <cell r="P382">
            <v>0</v>
          </cell>
          <cell r="Q382">
            <v>120</v>
          </cell>
          <cell r="R382" t="str">
            <v>4</v>
          </cell>
          <cell r="S382">
            <v>12705</v>
          </cell>
        </row>
        <row r="383">
          <cell r="A383" t="str">
            <v>ANGH-3X1/2</v>
          </cell>
          <cell r="B383" t="str">
            <v>ANGULO HR 3 X 1/2</v>
          </cell>
          <cell r="C383" t="str">
            <v>Angulo HR</v>
          </cell>
          <cell r="D383" t="str">
            <v>1.4.05.04 | Perfilería</v>
          </cell>
          <cell r="E383" t="str">
            <v>PLANTA</v>
          </cell>
          <cell r="F383">
            <v>4.4000000000000004</v>
          </cell>
          <cell r="G383" t="str">
            <v>Metros</v>
          </cell>
          <cell r="H383" t="str">
            <v>Tramos</v>
          </cell>
          <cell r="I383">
            <v>6</v>
          </cell>
          <cell r="K383">
            <v>13.89</v>
          </cell>
          <cell r="L383">
            <v>0</v>
          </cell>
          <cell r="M383" t="str">
            <v>Elementos sin Marca</v>
          </cell>
          <cell r="O383">
            <v>0</v>
          </cell>
          <cell r="P383">
            <v>0</v>
          </cell>
          <cell r="S383">
            <v>65275.17</v>
          </cell>
        </row>
        <row r="384">
          <cell r="A384" t="str">
            <v>ANGH-3X1/4</v>
          </cell>
          <cell r="B384" t="str">
            <v>ANGULO HR 3 X 1/4</v>
          </cell>
          <cell r="C384" t="str">
            <v>Angulo HR</v>
          </cell>
          <cell r="D384" t="str">
            <v>1.4.05.04 | Perfilería</v>
          </cell>
          <cell r="E384" t="str">
            <v>PLANTA</v>
          </cell>
          <cell r="F384">
            <v>116.81</v>
          </cell>
          <cell r="G384" t="str">
            <v>Metros</v>
          </cell>
          <cell r="H384" t="str">
            <v>Tramos</v>
          </cell>
          <cell r="I384">
            <v>6</v>
          </cell>
          <cell r="K384">
            <v>7.3</v>
          </cell>
          <cell r="L384">
            <v>0</v>
          </cell>
          <cell r="M384" t="str">
            <v>Elementos sin Marca</v>
          </cell>
          <cell r="O384">
            <v>60</v>
          </cell>
          <cell r="P384">
            <v>0</v>
          </cell>
          <cell r="Q384">
            <v>60</v>
          </cell>
          <cell r="R384" t="str">
            <v>4</v>
          </cell>
          <cell r="S384">
            <v>25522</v>
          </cell>
        </row>
        <row r="385">
          <cell r="A385" t="str">
            <v>ANGH-3X3/8</v>
          </cell>
          <cell r="B385" t="str">
            <v>ANGULO HR 3 X 3/8</v>
          </cell>
          <cell r="C385" t="str">
            <v>Angulo HR</v>
          </cell>
          <cell r="D385" t="str">
            <v>1.4.05.04 | Perfilería</v>
          </cell>
          <cell r="E385" t="str">
            <v>PLANTA</v>
          </cell>
          <cell r="F385">
            <v>7.67</v>
          </cell>
          <cell r="G385" t="str">
            <v>Metros</v>
          </cell>
          <cell r="H385" t="str">
            <v>Tramos</v>
          </cell>
          <cell r="I385">
            <v>6</v>
          </cell>
          <cell r="K385">
            <v>10.9</v>
          </cell>
          <cell r="L385">
            <v>0</v>
          </cell>
          <cell r="M385" t="str">
            <v>Elementos sin Marca</v>
          </cell>
          <cell r="O385">
            <v>6</v>
          </cell>
          <cell r="P385">
            <v>0</v>
          </cell>
          <cell r="Q385">
            <v>6</v>
          </cell>
          <cell r="R385" t="str">
            <v>4</v>
          </cell>
          <cell r="S385">
            <v>38103.33</v>
          </cell>
        </row>
        <row r="386">
          <cell r="A386" t="str">
            <v>ANGH-3/4X1/8</v>
          </cell>
          <cell r="B386" t="str">
            <v>ANGULO HR 3/4 X 1/8</v>
          </cell>
          <cell r="C386" t="str">
            <v>Angulo HR</v>
          </cell>
          <cell r="D386" t="str">
            <v>1.4.05.04 | Perfilería</v>
          </cell>
          <cell r="E386" t="str">
            <v>PLANTA</v>
          </cell>
          <cell r="F386">
            <v>14.5</v>
          </cell>
          <cell r="G386" t="str">
            <v>Metros</v>
          </cell>
          <cell r="H386" t="str">
            <v>Tramos</v>
          </cell>
          <cell r="I386">
            <v>6</v>
          </cell>
          <cell r="K386">
            <v>0.68</v>
          </cell>
          <cell r="L386">
            <v>0</v>
          </cell>
          <cell r="M386" t="str">
            <v>Elementos sin Marca</v>
          </cell>
          <cell r="O386">
            <v>0</v>
          </cell>
          <cell r="P386">
            <v>0</v>
          </cell>
          <cell r="S386">
            <v>2801.12</v>
          </cell>
        </row>
        <row r="387">
          <cell r="A387" t="str">
            <v>ANGH-4X1/2</v>
          </cell>
          <cell r="B387" t="str">
            <v>ANGULO HR 4 X 1/2</v>
          </cell>
          <cell r="C387" t="str">
            <v>Angulo HR</v>
          </cell>
          <cell r="D387" t="str">
            <v>1.4.05.04 | Perfilería</v>
          </cell>
          <cell r="E387" t="str">
            <v>PLANTA</v>
          </cell>
          <cell r="F387">
            <v>12.86</v>
          </cell>
          <cell r="G387" t="str">
            <v>Metros</v>
          </cell>
          <cell r="H387" t="str">
            <v>Tramos</v>
          </cell>
          <cell r="I387">
            <v>6</v>
          </cell>
          <cell r="K387">
            <v>19.5</v>
          </cell>
          <cell r="L387">
            <v>0</v>
          </cell>
          <cell r="M387" t="str">
            <v>Elementos sin Marca</v>
          </cell>
          <cell r="O387">
            <v>0</v>
          </cell>
          <cell r="P387">
            <v>0</v>
          </cell>
          <cell r="S387">
            <v>106680</v>
          </cell>
        </row>
        <row r="388">
          <cell r="A388" t="str">
            <v>ANGH-4X1/4</v>
          </cell>
          <cell r="B388" t="str">
            <v>ANGULO HR 4 X 1/4</v>
          </cell>
          <cell r="C388" t="str">
            <v>Angulo HR</v>
          </cell>
          <cell r="D388" t="str">
            <v>1.4.05.04 | Perfilería</v>
          </cell>
          <cell r="E388" t="str">
            <v>PLANTA</v>
          </cell>
          <cell r="F388">
            <v>36</v>
          </cell>
          <cell r="G388" t="str">
            <v>Metros</v>
          </cell>
          <cell r="H388" t="str">
            <v>Tramos</v>
          </cell>
          <cell r="I388">
            <v>6</v>
          </cell>
          <cell r="K388">
            <v>9.8000000000000007</v>
          </cell>
          <cell r="L388">
            <v>0.40600000000000003</v>
          </cell>
          <cell r="M388" t="str">
            <v>Elementos sin Marca</v>
          </cell>
          <cell r="O388">
            <v>0</v>
          </cell>
          <cell r="P388">
            <v>0</v>
          </cell>
          <cell r="S388">
            <v>40193.67</v>
          </cell>
        </row>
        <row r="389">
          <cell r="A389" t="str">
            <v>ANGH-4X3/8</v>
          </cell>
          <cell r="B389" t="str">
            <v>ANGULO HR 4 X 3/8</v>
          </cell>
          <cell r="C389" t="str">
            <v>Angulo HR</v>
          </cell>
          <cell r="D389" t="str">
            <v>1.4.05.04 | Perfilería</v>
          </cell>
          <cell r="E389" t="str">
            <v>PLANTA</v>
          </cell>
          <cell r="F389">
            <v>18</v>
          </cell>
          <cell r="G389" t="str">
            <v>Metros</v>
          </cell>
          <cell r="H389" t="str">
            <v>Tramos</v>
          </cell>
          <cell r="I389">
            <v>6</v>
          </cell>
          <cell r="K389">
            <v>14.6</v>
          </cell>
          <cell r="L389">
            <v>0</v>
          </cell>
          <cell r="M389" t="str">
            <v>Elementos sin Marca</v>
          </cell>
          <cell r="O389">
            <v>0</v>
          </cell>
          <cell r="P389">
            <v>0</v>
          </cell>
          <cell r="S389">
            <v>54750</v>
          </cell>
        </row>
        <row r="390">
          <cell r="A390" t="str">
            <v>ANGH-4X5/16</v>
          </cell>
          <cell r="B390" t="str">
            <v>ANGULO HR 4 X 5/16</v>
          </cell>
          <cell r="C390" t="str">
            <v>Angulo HR</v>
          </cell>
          <cell r="D390" t="str">
            <v>1.4.05.04 | Perfilería</v>
          </cell>
          <cell r="F390">
            <v>0</v>
          </cell>
          <cell r="G390" t="str">
            <v>Metros</v>
          </cell>
          <cell r="H390" t="str">
            <v>Tramos</v>
          </cell>
          <cell r="I390">
            <v>6</v>
          </cell>
          <cell r="K390">
            <v>12.2</v>
          </cell>
          <cell r="L390">
            <v>0</v>
          </cell>
          <cell r="M390" t="str">
            <v>Elementos sin Marca</v>
          </cell>
          <cell r="O390">
            <v>0</v>
          </cell>
          <cell r="P390">
            <v>0</v>
          </cell>
          <cell r="S390">
            <v>20000</v>
          </cell>
        </row>
        <row r="391">
          <cell r="A391" t="str">
            <v>ANGH-5X1/2</v>
          </cell>
          <cell r="B391" t="str">
            <v>ANGULO HR 5 X 1/2</v>
          </cell>
          <cell r="C391" t="str">
            <v>Angulo HR</v>
          </cell>
          <cell r="D391" t="str">
            <v>1.4.05.04 | Perfilería</v>
          </cell>
          <cell r="E391" t="str">
            <v>PLANTA</v>
          </cell>
          <cell r="F391">
            <v>0</v>
          </cell>
          <cell r="G391" t="str">
            <v>Metros</v>
          </cell>
          <cell r="H391" t="str">
            <v>Tramos</v>
          </cell>
          <cell r="I391">
            <v>6</v>
          </cell>
          <cell r="K391">
            <v>24.11</v>
          </cell>
          <cell r="L391">
            <v>0</v>
          </cell>
          <cell r="M391" t="str">
            <v>Elementos sin Marca</v>
          </cell>
          <cell r="O391">
            <v>0</v>
          </cell>
          <cell r="P391">
            <v>0</v>
          </cell>
          <cell r="S391">
            <v>66437.34</v>
          </cell>
        </row>
        <row r="392">
          <cell r="A392" t="str">
            <v>ANGH-5X3/8</v>
          </cell>
          <cell r="B392" t="str">
            <v>ANGULO HR 5 X 3/8</v>
          </cell>
          <cell r="C392" t="str">
            <v>Angulo HR</v>
          </cell>
          <cell r="D392" t="str">
            <v>1.4.05.04 | Perfilería</v>
          </cell>
          <cell r="F392">
            <v>0</v>
          </cell>
          <cell r="G392" t="str">
            <v>Metros</v>
          </cell>
          <cell r="H392" t="str">
            <v>Tramos</v>
          </cell>
          <cell r="I392">
            <v>6</v>
          </cell>
          <cell r="K392">
            <v>18</v>
          </cell>
          <cell r="L392">
            <v>0</v>
          </cell>
          <cell r="M392" t="str">
            <v>Elementos sin Marca</v>
          </cell>
          <cell r="O392">
            <v>0</v>
          </cell>
          <cell r="P392">
            <v>0</v>
          </cell>
          <cell r="S392">
            <v>42724.17</v>
          </cell>
        </row>
        <row r="393">
          <cell r="A393" t="str">
            <v>ANGH-6X1/2</v>
          </cell>
          <cell r="B393" t="str">
            <v>ANGULO HR 6 X 1/2</v>
          </cell>
          <cell r="C393" t="str">
            <v>Angulo HR</v>
          </cell>
          <cell r="D393" t="str">
            <v>1.4.05.04 | Perfilería</v>
          </cell>
          <cell r="E393" t="str">
            <v>PLANTA</v>
          </cell>
          <cell r="F393">
            <v>7.05</v>
          </cell>
          <cell r="G393" t="str">
            <v>Metros</v>
          </cell>
          <cell r="H393" t="str">
            <v>Tramos</v>
          </cell>
          <cell r="I393">
            <v>6</v>
          </cell>
          <cell r="K393">
            <v>29.17</v>
          </cell>
          <cell r="L393">
            <v>0</v>
          </cell>
          <cell r="M393" t="str">
            <v>Elementos sin Marca</v>
          </cell>
          <cell r="O393">
            <v>0</v>
          </cell>
          <cell r="P393">
            <v>0</v>
          </cell>
          <cell r="S393">
            <v>134243.32999999999</v>
          </cell>
        </row>
        <row r="394">
          <cell r="A394" t="str">
            <v>ANG-INO-1 1/2X1</v>
          </cell>
          <cell r="B394" t="str">
            <v>ANGULO INOX 1 1/2 X 1/4</v>
          </cell>
          <cell r="C394" t="str">
            <v>Angulo Inoxidable</v>
          </cell>
          <cell r="D394" t="str">
            <v>1.4.05.04 | Perfilería</v>
          </cell>
          <cell r="F394">
            <v>0</v>
          </cell>
          <cell r="G394" t="str">
            <v>Metros</v>
          </cell>
          <cell r="H394" t="str">
            <v>Tramos</v>
          </cell>
          <cell r="I394">
            <v>6</v>
          </cell>
          <cell r="K394">
            <v>3</v>
          </cell>
          <cell r="L394">
            <v>0</v>
          </cell>
          <cell r="M394" t="str">
            <v>Elementos sin Marca</v>
          </cell>
          <cell r="O394">
            <v>0</v>
          </cell>
          <cell r="P394">
            <v>0</v>
          </cell>
          <cell r="S394">
            <v>34300</v>
          </cell>
        </row>
        <row r="395">
          <cell r="A395" t="str">
            <v>ANG-INX.1.1/2X1/8</v>
          </cell>
          <cell r="B395" t="str">
            <v>ANGULO INOX 1 1/2 X 1/8</v>
          </cell>
          <cell r="C395" t="str">
            <v>Angulo Inoxidable</v>
          </cell>
          <cell r="D395" t="str">
            <v>1.4.05.04 | Perfilería</v>
          </cell>
          <cell r="F395">
            <v>0</v>
          </cell>
          <cell r="G395" t="str">
            <v>Metros</v>
          </cell>
          <cell r="H395" t="str">
            <v>Tramos</v>
          </cell>
          <cell r="I395">
            <v>6</v>
          </cell>
          <cell r="K395">
            <v>0</v>
          </cell>
          <cell r="L395">
            <v>0</v>
          </cell>
          <cell r="M395" t="str">
            <v>Elementos sin Marca</v>
          </cell>
          <cell r="O395">
            <v>0</v>
          </cell>
          <cell r="P395">
            <v>0</v>
          </cell>
          <cell r="S395">
            <v>21112.5</v>
          </cell>
        </row>
        <row r="396">
          <cell r="A396" t="str">
            <v>ANG-INO-1 1/2X3</v>
          </cell>
          <cell r="B396" t="str">
            <v>ANGULO INOX 1 1/2 X 3/16</v>
          </cell>
          <cell r="C396" t="str">
            <v>Angulo Inoxidable</v>
          </cell>
          <cell r="D396" t="str">
            <v>1.4.05.04 | Perfilería</v>
          </cell>
          <cell r="E396" t="str">
            <v>PLANTA</v>
          </cell>
          <cell r="F396">
            <v>0</v>
          </cell>
          <cell r="G396" t="str">
            <v>Metros</v>
          </cell>
          <cell r="H396" t="str">
            <v>Tramos</v>
          </cell>
          <cell r="I396">
            <v>6</v>
          </cell>
          <cell r="K396">
            <v>3</v>
          </cell>
          <cell r="L396">
            <v>0</v>
          </cell>
          <cell r="M396" t="str">
            <v>Elementos sin Marca</v>
          </cell>
          <cell r="O396">
            <v>0</v>
          </cell>
          <cell r="P396">
            <v>0</v>
          </cell>
          <cell r="S396">
            <v>36554.67</v>
          </cell>
        </row>
        <row r="397">
          <cell r="A397" t="str">
            <v>ANG-INO-1X1/8</v>
          </cell>
          <cell r="B397" t="str">
            <v>ANGULO INOX 1 X 1/8</v>
          </cell>
          <cell r="C397" t="str">
            <v>Angulo Inoxidable</v>
          </cell>
          <cell r="D397" t="str">
            <v>1.4.05.04 | Perfilería</v>
          </cell>
          <cell r="F397">
            <v>0</v>
          </cell>
          <cell r="G397" t="str">
            <v>Metros</v>
          </cell>
          <cell r="H397" t="str">
            <v>Tramos</v>
          </cell>
          <cell r="I397">
            <v>6</v>
          </cell>
          <cell r="K397">
            <v>0</v>
          </cell>
          <cell r="L397">
            <v>0</v>
          </cell>
          <cell r="M397" t="str">
            <v>Elementos sin Marca</v>
          </cell>
          <cell r="O397">
            <v>0</v>
          </cell>
          <cell r="P397">
            <v>0</v>
          </cell>
          <cell r="S397">
            <v>11500</v>
          </cell>
        </row>
        <row r="398">
          <cell r="A398" t="str">
            <v>ANG-INO.1X3/16</v>
          </cell>
          <cell r="B398" t="str">
            <v>ANGULO INOX 1 X 3/16</v>
          </cell>
          <cell r="C398" t="str">
            <v>Angulo Inoxidable</v>
          </cell>
          <cell r="D398" t="str">
            <v>1.4.05.04 | Perfilería</v>
          </cell>
          <cell r="E398" t="str">
            <v>PLANTA</v>
          </cell>
          <cell r="F398">
            <v>3.55</v>
          </cell>
          <cell r="G398" t="str">
            <v>Metros</v>
          </cell>
          <cell r="H398" t="str">
            <v>Tramos</v>
          </cell>
          <cell r="I398">
            <v>6</v>
          </cell>
          <cell r="K398">
            <v>1.91</v>
          </cell>
          <cell r="L398">
            <v>0</v>
          </cell>
          <cell r="M398" t="str">
            <v>Elementos sin Marca</v>
          </cell>
          <cell r="O398">
            <v>0</v>
          </cell>
          <cell r="P398">
            <v>0</v>
          </cell>
          <cell r="S398">
            <v>21071</v>
          </cell>
        </row>
        <row r="399">
          <cell r="A399" t="str">
            <v>AIN-212.3/16</v>
          </cell>
          <cell r="B399" t="str">
            <v>ANGULO INOX 2 1/2 X 3/16</v>
          </cell>
          <cell r="C399" t="str">
            <v>Angulo Inoxidable</v>
          </cell>
          <cell r="D399" t="str">
            <v>1.4.05.04 | Perfilería</v>
          </cell>
          <cell r="F399">
            <v>0</v>
          </cell>
          <cell r="G399" t="str">
            <v>Metros</v>
          </cell>
          <cell r="H399" t="str">
            <v>Tramos</v>
          </cell>
          <cell r="I399">
            <v>6</v>
          </cell>
          <cell r="K399">
            <v>0</v>
          </cell>
          <cell r="L399">
            <v>0</v>
          </cell>
          <cell r="M399" t="str">
            <v>Elementos sin Marca</v>
          </cell>
          <cell r="O399">
            <v>0</v>
          </cell>
          <cell r="P399">
            <v>0</v>
          </cell>
        </row>
        <row r="400">
          <cell r="A400" t="str">
            <v>ANG-INO-2X1/4</v>
          </cell>
          <cell r="B400" t="str">
            <v>ANGULO INOX 2 X 1/4</v>
          </cell>
          <cell r="C400" t="str">
            <v>Angulo Inoxidable</v>
          </cell>
          <cell r="D400" t="str">
            <v>1.4.05.04 | Perfilería</v>
          </cell>
          <cell r="E400" t="str">
            <v>PLANTA</v>
          </cell>
          <cell r="F400">
            <v>4.25</v>
          </cell>
          <cell r="G400" t="str">
            <v>Metros</v>
          </cell>
          <cell r="H400" t="str">
            <v>Tramos</v>
          </cell>
          <cell r="I400">
            <v>6</v>
          </cell>
          <cell r="K400">
            <v>4.75</v>
          </cell>
          <cell r="L400">
            <v>0</v>
          </cell>
          <cell r="M400" t="str">
            <v>Elementos sin Marca</v>
          </cell>
          <cell r="O400">
            <v>0</v>
          </cell>
          <cell r="P400">
            <v>0</v>
          </cell>
          <cell r="S400">
            <v>49500</v>
          </cell>
        </row>
        <row r="401">
          <cell r="A401" t="str">
            <v>AIN-2X3./16</v>
          </cell>
          <cell r="B401" t="str">
            <v>ANGULO INOX 2 X 3/16</v>
          </cell>
          <cell r="C401" t="str">
            <v>Angulo Inoxidable</v>
          </cell>
          <cell r="D401" t="str">
            <v>1.4.05.04 | Perfilería</v>
          </cell>
          <cell r="F401">
            <v>0</v>
          </cell>
          <cell r="G401" t="str">
            <v>Metros</v>
          </cell>
          <cell r="H401" t="str">
            <v>Tramos</v>
          </cell>
          <cell r="I401">
            <v>6</v>
          </cell>
          <cell r="K401">
            <v>0</v>
          </cell>
          <cell r="L401">
            <v>0</v>
          </cell>
          <cell r="M401" t="str">
            <v>Elementos sin Marca</v>
          </cell>
          <cell r="O401">
            <v>0</v>
          </cell>
          <cell r="P401">
            <v>0</v>
          </cell>
        </row>
        <row r="402">
          <cell r="A402" t="str">
            <v>ANG-INO.3X3/16</v>
          </cell>
          <cell r="B402" t="str">
            <v>ANGULO INOX 3 X 3/16</v>
          </cell>
          <cell r="C402" t="str">
            <v>Angulo Inoxidable</v>
          </cell>
          <cell r="D402" t="str">
            <v>1.4.05.04 | Perfilería</v>
          </cell>
          <cell r="E402" t="str">
            <v>PLANTA</v>
          </cell>
          <cell r="F402">
            <v>0</v>
          </cell>
          <cell r="G402" t="str">
            <v>Metros</v>
          </cell>
          <cell r="H402" t="str">
            <v>Tramos</v>
          </cell>
          <cell r="I402">
            <v>6</v>
          </cell>
          <cell r="K402">
            <v>0</v>
          </cell>
          <cell r="L402">
            <v>0</v>
          </cell>
          <cell r="M402" t="str">
            <v>Elementos sin Marca</v>
          </cell>
          <cell r="O402">
            <v>0</v>
          </cell>
          <cell r="P402">
            <v>0</v>
          </cell>
          <cell r="S402">
            <v>97143.17</v>
          </cell>
        </row>
        <row r="403">
          <cell r="A403" t="str">
            <v>ANG-INO.9X75</v>
          </cell>
          <cell r="B403" t="str">
            <v>ANGULO INOX 304 DE  9 X 75MM</v>
          </cell>
          <cell r="C403" t="str">
            <v>Angulo Inoxidable</v>
          </cell>
          <cell r="D403" t="str">
            <v>1.4.05.04 | Perfilería</v>
          </cell>
          <cell r="E403" t="str">
            <v>PLANTA</v>
          </cell>
          <cell r="F403">
            <v>0</v>
          </cell>
          <cell r="G403" t="str">
            <v>Metros</v>
          </cell>
          <cell r="H403" t="str">
            <v>Tramos</v>
          </cell>
          <cell r="I403">
            <v>6</v>
          </cell>
          <cell r="K403">
            <v>0</v>
          </cell>
          <cell r="L403">
            <v>0</v>
          </cell>
          <cell r="M403" t="str">
            <v>Elementos sin Marca</v>
          </cell>
          <cell r="O403">
            <v>0</v>
          </cell>
          <cell r="P403">
            <v>0</v>
          </cell>
          <cell r="S403">
            <v>145658.25</v>
          </cell>
        </row>
        <row r="404">
          <cell r="A404" t="str">
            <v>ANG-INT-20X12</v>
          </cell>
          <cell r="B404" t="str">
            <v>ANGULO INTERNO 20 X 12 CANALETA PLASTICA</v>
          </cell>
          <cell r="C404" t="str">
            <v>Eléctricos</v>
          </cell>
          <cell r="D404" t="str">
            <v>1.4.05.16 | Eléctricos y Electrónicos</v>
          </cell>
          <cell r="E404" t="str">
            <v>E15-N5</v>
          </cell>
          <cell r="F404">
            <v>0</v>
          </cell>
          <cell r="G404" t="str">
            <v>Unidades</v>
          </cell>
          <cell r="H404" t="str">
            <v>Tramos</v>
          </cell>
          <cell r="I404">
            <v>6</v>
          </cell>
          <cell r="K404">
            <v>0</v>
          </cell>
          <cell r="L404">
            <v>0</v>
          </cell>
          <cell r="M404" t="str">
            <v>Elementos sin Marca</v>
          </cell>
          <cell r="O404">
            <v>0</v>
          </cell>
          <cell r="P404">
            <v>0</v>
          </cell>
          <cell r="S404">
            <v>722</v>
          </cell>
        </row>
        <row r="405">
          <cell r="A405" t="str">
            <v>ANG-BAS.300</v>
          </cell>
          <cell r="B405" t="str">
            <v>ANGULO PARA PLATAFORMA DE SERVICIO BASCULA 300 TPH COMPUWEIGH</v>
          </cell>
          <cell r="C405" t="str">
            <v>Varios Diversos</v>
          </cell>
          <cell r="D405" t="str">
            <v>1.4.05.10 | Varios</v>
          </cell>
          <cell r="F405">
            <v>0</v>
          </cell>
          <cell r="G405" t="str">
            <v>Unidades</v>
          </cell>
          <cell r="H405" t="str">
            <v>Unidades</v>
          </cell>
          <cell r="K405">
            <v>0</v>
          </cell>
          <cell r="L405">
            <v>0</v>
          </cell>
          <cell r="M405" t="str">
            <v>Elementos sin Marca</v>
          </cell>
          <cell r="O405">
            <v>0</v>
          </cell>
          <cell r="P405">
            <v>0</v>
          </cell>
        </row>
        <row r="406">
          <cell r="A406" t="str">
            <v>ANI-500.NBC</v>
          </cell>
          <cell r="B406" t="str">
            <v>ANILLO AISLANTE 500 A (NBC 500)</v>
          </cell>
          <cell r="C406" t="str">
            <v>Consumible Equipo de Soldadura</v>
          </cell>
          <cell r="D406" t="str">
            <v>1.4.55.20 | Materiales y Suministros</v>
          </cell>
          <cell r="E406" t="str">
            <v>EK-N2/2-CH</v>
          </cell>
          <cell r="F406">
            <v>7</v>
          </cell>
          <cell r="G406" t="str">
            <v>Unidades</v>
          </cell>
          <cell r="H406" t="str">
            <v>Unidades</v>
          </cell>
          <cell r="K406">
            <v>0</v>
          </cell>
          <cell r="L406">
            <v>0</v>
          </cell>
          <cell r="M406" t="str">
            <v>Elementos sin Marca</v>
          </cell>
          <cell r="O406">
            <v>0</v>
          </cell>
          <cell r="P406">
            <v>0</v>
          </cell>
          <cell r="S406">
            <v>1</v>
          </cell>
        </row>
        <row r="407">
          <cell r="A407" t="str">
            <v>ANI-AIS.818</v>
          </cell>
          <cell r="B407" t="str">
            <v>ANILLO DE AISLAMIENTO ( INSULATION RING - PHJ-0818)</v>
          </cell>
          <cell r="C407" t="str">
            <v>Consumible Maquinaria y Equipos</v>
          </cell>
          <cell r="D407" t="str">
            <v>1.4.55.20 | Materiales y Suministros</v>
          </cell>
          <cell r="E407" t="str">
            <v>EK-N2/2-DI</v>
          </cell>
          <cell r="F407">
            <v>7</v>
          </cell>
          <cell r="G407" t="str">
            <v>Unidades</v>
          </cell>
          <cell r="H407" t="str">
            <v>Unidades</v>
          </cell>
          <cell r="K407">
            <v>0</v>
          </cell>
          <cell r="L407">
            <v>0</v>
          </cell>
          <cell r="M407" t="str">
            <v>Elementos sin Marca</v>
          </cell>
          <cell r="O407">
            <v>2</v>
          </cell>
          <cell r="P407">
            <v>0</v>
          </cell>
          <cell r="S407">
            <v>1</v>
          </cell>
        </row>
        <row r="408">
          <cell r="A408" t="str">
            <v>ANI-JUN.FES</v>
          </cell>
          <cell r="B408" t="str">
            <v>ANILLO DE JUNTA P/N: 2226 FESTO Ref: O-1/2</v>
          </cell>
          <cell r="C408" t="str">
            <v>Neumática Diversos</v>
          </cell>
          <cell r="D408" t="str">
            <v>1.4.05.17 | Neumático</v>
          </cell>
          <cell r="E408" t="str">
            <v>E12-N3</v>
          </cell>
          <cell r="F408">
            <v>18</v>
          </cell>
          <cell r="G408" t="str">
            <v>Unidades</v>
          </cell>
          <cell r="H408" t="str">
            <v>Unidades</v>
          </cell>
          <cell r="K408">
            <v>0</v>
          </cell>
          <cell r="L408">
            <v>0</v>
          </cell>
          <cell r="M408" t="str">
            <v>FESTO</v>
          </cell>
          <cell r="N408" t="str">
            <v>O-1/2</v>
          </cell>
          <cell r="O408">
            <v>0</v>
          </cell>
          <cell r="P408">
            <v>0</v>
          </cell>
          <cell r="S408">
            <v>4565</v>
          </cell>
        </row>
        <row r="409">
          <cell r="A409" t="str">
            <v>ANI-LAM.1045.33X240X190</v>
          </cell>
          <cell r="B409" t="str">
            <v>ANILLO DE LAMINA 1045 CAL. 33 MM Ø EXT. 240MM X Ø INT. 190MM</v>
          </cell>
          <cell r="C409" t="str">
            <v>Anillos Lamina</v>
          </cell>
          <cell r="D409" t="str">
            <v>1.4.05.02 | Láminas</v>
          </cell>
          <cell r="F409">
            <v>0</v>
          </cell>
          <cell r="G409" t="str">
            <v>Unidades</v>
          </cell>
          <cell r="H409" t="str">
            <v>Unidades</v>
          </cell>
          <cell r="K409">
            <v>15</v>
          </cell>
          <cell r="L409">
            <v>0</v>
          </cell>
          <cell r="M409" t="str">
            <v>Elementos sin Marca</v>
          </cell>
          <cell r="O409">
            <v>0</v>
          </cell>
          <cell r="P409">
            <v>0</v>
          </cell>
          <cell r="S409">
            <v>105000</v>
          </cell>
        </row>
        <row r="410">
          <cell r="A410" t="str">
            <v>ANI-PIS.91B2400600</v>
          </cell>
          <cell r="B410" t="str">
            <v>ANILLO DE PISTON - Ref: 91B2400600</v>
          </cell>
          <cell r="C410" t="str">
            <v>Materiales y Suministros</v>
          </cell>
          <cell r="D410" t="str">
            <v>1.4.55.20 | Materiales y Suministros</v>
          </cell>
          <cell r="F410">
            <v>0</v>
          </cell>
          <cell r="G410" t="str">
            <v>Unidades</v>
          </cell>
          <cell r="H410" t="str">
            <v>Unidades</v>
          </cell>
          <cell r="K410">
            <v>0</v>
          </cell>
          <cell r="L410">
            <v>0</v>
          </cell>
          <cell r="M410" t="str">
            <v>Elementos sin Marca</v>
          </cell>
          <cell r="N410" t="str">
            <v>91B2400600</v>
          </cell>
          <cell r="O410">
            <v>0</v>
          </cell>
          <cell r="P410">
            <v>0</v>
          </cell>
          <cell r="S410">
            <v>35195</v>
          </cell>
        </row>
        <row r="411">
          <cell r="A411" t="str">
            <v>ANI-PIS.91B2400700</v>
          </cell>
          <cell r="B411" t="str">
            <v>ANILLO DE PISTON Ref: 91B2400700</v>
          </cell>
          <cell r="C411" t="str">
            <v>Materiales y Suministros</v>
          </cell>
          <cell r="D411" t="str">
            <v>1.4.55.20 | Materiales y Suministros</v>
          </cell>
          <cell r="F411">
            <v>0</v>
          </cell>
          <cell r="G411" t="str">
            <v>Unidades</v>
          </cell>
          <cell r="H411" t="str">
            <v>Unidades</v>
          </cell>
          <cell r="K411">
            <v>0</v>
          </cell>
          <cell r="L411">
            <v>0</v>
          </cell>
          <cell r="M411" t="str">
            <v>Elementos sin Marca</v>
          </cell>
          <cell r="N411" t="str">
            <v>91B2400700</v>
          </cell>
          <cell r="O411">
            <v>0</v>
          </cell>
          <cell r="P411">
            <v>0</v>
          </cell>
          <cell r="S411">
            <v>129773</v>
          </cell>
        </row>
        <row r="412">
          <cell r="A412" t="str">
            <v>ANI-TEF.91B2400500</v>
          </cell>
          <cell r="B412" t="str">
            <v>ANILLO DE TEFLON Ref: 91B2400500</v>
          </cell>
          <cell r="C412" t="str">
            <v>Materiales y Suministros</v>
          </cell>
          <cell r="D412" t="str">
            <v>1.4.55.20 | Materiales y Suministros</v>
          </cell>
          <cell r="F412">
            <v>0</v>
          </cell>
          <cell r="G412" t="str">
            <v>Unidades</v>
          </cell>
          <cell r="H412" t="str">
            <v>Unidades</v>
          </cell>
          <cell r="K412">
            <v>0</v>
          </cell>
          <cell r="L412">
            <v>0</v>
          </cell>
          <cell r="M412" t="str">
            <v>Elementos sin Marca</v>
          </cell>
          <cell r="N412" t="str">
            <v>91B2400500</v>
          </cell>
          <cell r="O412">
            <v>0</v>
          </cell>
          <cell r="P412">
            <v>0</v>
          </cell>
          <cell r="S412">
            <v>30437</v>
          </cell>
        </row>
        <row r="413">
          <cell r="A413" t="str">
            <v>ANI-DIF.PMX</v>
          </cell>
          <cell r="B413" t="str">
            <v>ANILLO DIFUSOR PMX 100 A REF: 220994 REF: 220994 Ref: 220994</v>
          </cell>
          <cell r="C413" t="str">
            <v>Consumible Maquinaria y Equipos</v>
          </cell>
          <cell r="D413" t="str">
            <v>1.4.55.20 | Materiales y Suministros</v>
          </cell>
          <cell r="E413" t="str">
            <v>E10-N5/BF</v>
          </cell>
          <cell r="F413">
            <v>5</v>
          </cell>
          <cell r="G413" t="str">
            <v>Unidades</v>
          </cell>
          <cell r="H413" t="str">
            <v>Unidades</v>
          </cell>
          <cell r="K413">
            <v>0</v>
          </cell>
          <cell r="L413">
            <v>0</v>
          </cell>
          <cell r="M413" t="str">
            <v>Elementos sin Marca</v>
          </cell>
          <cell r="N413" t="str">
            <v>220994</v>
          </cell>
          <cell r="O413">
            <v>3</v>
          </cell>
          <cell r="P413">
            <v>0</v>
          </cell>
          <cell r="Q413">
            <v>1</v>
          </cell>
          <cell r="R413" t="str">
            <v>5</v>
          </cell>
          <cell r="S413">
            <v>124800</v>
          </cell>
        </row>
        <row r="414">
          <cell r="A414" t="str">
            <v>ANI-DIF.420211</v>
          </cell>
          <cell r="B414" t="str">
            <v>ANILLO DIFUSOR PMX 30XP 15/45A REF. 420211</v>
          </cell>
          <cell r="C414" t="str">
            <v>Consumible Maquinaria y Equipos</v>
          </cell>
          <cell r="D414" t="str">
            <v>1.4.55.20 | Materiales y Suministros</v>
          </cell>
          <cell r="E414" t="str">
            <v>E10-N5/BF</v>
          </cell>
          <cell r="F414">
            <v>4</v>
          </cell>
          <cell r="G414" t="str">
            <v>Unidades</v>
          </cell>
          <cell r="H414" t="str">
            <v>Unidades</v>
          </cell>
          <cell r="K414">
            <v>0</v>
          </cell>
          <cell r="L414">
            <v>0</v>
          </cell>
          <cell r="M414" t="str">
            <v>Elementos sin Marca</v>
          </cell>
          <cell r="O414">
            <v>2</v>
          </cell>
          <cell r="P414">
            <v>0</v>
          </cell>
          <cell r="Q414">
            <v>4</v>
          </cell>
          <cell r="R414" t="str">
            <v>5</v>
          </cell>
          <cell r="S414">
            <v>92300</v>
          </cell>
        </row>
        <row r="415">
          <cell r="A415" t="str">
            <v>ANI-DIF.220857</v>
          </cell>
          <cell r="B415" t="str">
            <v>ANILLO DIFUSOR PMX 65A/85A REF. 220857</v>
          </cell>
          <cell r="C415" t="str">
            <v>Consumible Maquinaria y Equipos</v>
          </cell>
          <cell r="D415" t="str">
            <v>1.4.55.20 | Materiales y Suministros</v>
          </cell>
          <cell r="E415" t="str">
            <v>E10-N5/BF</v>
          </cell>
          <cell r="F415">
            <v>3</v>
          </cell>
          <cell r="G415" t="str">
            <v>Unidades</v>
          </cell>
          <cell r="H415" t="str">
            <v>Unidades</v>
          </cell>
          <cell r="K415">
            <v>0</v>
          </cell>
          <cell r="L415">
            <v>0</v>
          </cell>
          <cell r="M415" t="str">
            <v>Elementos sin Marca</v>
          </cell>
          <cell r="O415">
            <v>2</v>
          </cell>
          <cell r="P415">
            <v>0</v>
          </cell>
          <cell r="Q415">
            <v>2</v>
          </cell>
          <cell r="R415" t="str">
            <v>5</v>
          </cell>
          <cell r="S415">
            <v>119600</v>
          </cell>
        </row>
        <row r="416">
          <cell r="A416" t="str">
            <v>ANI-BRO-160X55-</v>
          </cell>
          <cell r="B416" t="str">
            <v>ANILLO EN BRONCE CAL. 22MM Ø EXT. 160MM X Ø INT. 55MM</v>
          </cell>
          <cell r="C416" t="str">
            <v>Bronces y Bujes</v>
          </cell>
          <cell r="D416" t="str">
            <v>1.4.05.10 | Varios</v>
          </cell>
          <cell r="E416" t="str">
            <v>E8-N4</v>
          </cell>
          <cell r="F416">
            <v>0</v>
          </cell>
          <cell r="G416" t="str">
            <v>Unidades</v>
          </cell>
          <cell r="H416" t="str">
            <v>Unidades</v>
          </cell>
          <cell r="K416">
            <v>3.7</v>
          </cell>
          <cell r="L416">
            <v>0</v>
          </cell>
          <cell r="M416" t="str">
            <v>Elementos sin Marca</v>
          </cell>
          <cell r="O416">
            <v>0</v>
          </cell>
          <cell r="P416">
            <v>0</v>
          </cell>
          <cell r="S416">
            <v>245000</v>
          </cell>
        </row>
        <row r="417">
          <cell r="A417" t="str">
            <v>ANI-BRO-160X75-</v>
          </cell>
          <cell r="B417" t="str">
            <v>ANILLO EN BRONCE CAL. 22MM Ø EXT. 160MM X Ø INT. 75MM</v>
          </cell>
          <cell r="C417" t="str">
            <v>Bronces y Bujes</v>
          </cell>
          <cell r="D417" t="str">
            <v>1.4.05.10 | Varios</v>
          </cell>
          <cell r="E417" t="str">
            <v>E8-N4</v>
          </cell>
          <cell r="F417">
            <v>0</v>
          </cell>
          <cell r="G417" t="str">
            <v>Unidades</v>
          </cell>
          <cell r="H417" t="str">
            <v>Unidades</v>
          </cell>
          <cell r="K417">
            <v>3.25</v>
          </cell>
          <cell r="L417">
            <v>0</v>
          </cell>
          <cell r="M417" t="str">
            <v>Elementos sin Marca</v>
          </cell>
          <cell r="O417">
            <v>0</v>
          </cell>
          <cell r="P417">
            <v>0</v>
          </cell>
          <cell r="S417">
            <v>220000</v>
          </cell>
        </row>
        <row r="418">
          <cell r="A418" t="str">
            <v>ANI-BRO-160X90-</v>
          </cell>
          <cell r="B418" t="str">
            <v>ANILLO EN BRONCE CAL. 22MM Ø EXT. 160MM X Ø INT. 90MM</v>
          </cell>
          <cell r="C418" t="str">
            <v>Bronces y Bujes</v>
          </cell>
          <cell r="D418" t="str">
            <v>1.4.05.10 | Varios</v>
          </cell>
          <cell r="E418" t="str">
            <v>E8-N4</v>
          </cell>
          <cell r="F418">
            <v>0</v>
          </cell>
          <cell r="G418" t="str">
            <v>Unidades</v>
          </cell>
          <cell r="H418" t="str">
            <v>Unidades</v>
          </cell>
          <cell r="K418">
            <v>2.95</v>
          </cell>
          <cell r="L418">
            <v>0</v>
          </cell>
          <cell r="M418" t="str">
            <v>Elementos sin Marca</v>
          </cell>
          <cell r="O418">
            <v>0</v>
          </cell>
          <cell r="P418">
            <v>0</v>
          </cell>
          <cell r="S418">
            <v>200000</v>
          </cell>
        </row>
        <row r="419">
          <cell r="A419" t="str">
            <v>ANI-BRO.22X340X140</v>
          </cell>
          <cell r="B419" t="str">
            <v>ANILLO EN BRONCE CAL. 22MM Ø EXT. 340MM X Ø INT. 140MM</v>
          </cell>
          <cell r="C419" t="str">
            <v>Varios Diversos</v>
          </cell>
          <cell r="D419" t="str">
            <v>1.4.05.10 | Varios</v>
          </cell>
          <cell r="E419" t="str">
            <v>E8-N4</v>
          </cell>
          <cell r="F419">
            <v>0</v>
          </cell>
          <cell r="G419" t="str">
            <v>Unidades</v>
          </cell>
          <cell r="H419" t="str">
            <v>Unidades</v>
          </cell>
          <cell r="K419">
            <v>16</v>
          </cell>
          <cell r="L419">
            <v>0</v>
          </cell>
          <cell r="M419" t="str">
            <v>Elementos sin Marca</v>
          </cell>
          <cell r="O419">
            <v>0</v>
          </cell>
          <cell r="P419">
            <v>0</v>
          </cell>
          <cell r="S419">
            <v>550800</v>
          </cell>
        </row>
        <row r="420">
          <cell r="A420" t="str">
            <v>ANI-195.120</v>
          </cell>
          <cell r="B420" t="str">
            <v>ANILLO EN BRONCE LATON Ø EXT 195MM Ø INT 120MM CAL 2 MM</v>
          </cell>
          <cell r="C420" t="str">
            <v>Bronces y Bujes</v>
          </cell>
          <cell r="D420" t="str">
            <v>1.4.05.10 | Varios</v>
          </cell>
          <cell r="F420">
            <v>0</v>
          </cell>
          <cell r="G420" t="str">
            <v>Unidades</v>
          </cell>
          <cell r="H420" t="str">
            <v>Unidades</v>
          </cell>
          <cell r="K420">
            <v>0</v>
          </cell>
          <cell r="L420">
            <v>0</v>
          </cell>
          <cell r="M420" t="str">
            <v>Elementos sin Marca</v>
          </cell>
          <cell r="O420">
            <v>0</v>
          </cell>
          <cell r="P420">
            <v>0</v>
          </cell>
          <cell r="S420">
            <v>141176.47</v>
          </cell>
        </row>
        <row r="421">
          <cell r="A421" t="str">
            <v>ANI-222.118</v>
          </cell>
          <cell r="B421" t="str">
            <v>ANILLO EN BRONCE LATON Ø EXT 222 MM Ø INT 118 MM CAL 2 MM</v>
          </cell>
          <cell r="C421" t="str">
            <v>Bronces y Bujes</v>
          </cell>
          <cell r="D421" t="str">
            <v>1.4.05.10 | Varios</v>
          </cell>
          <cell r="F421">
            <v>0</v>
          </cell>
          <cell r="G421" t="str">
            <v>Unidades</v>
          </cell>
          <cell r="H421" t="str">
            <v>Unidades</v>
          </cell>
          <cell r="K421">
            <v>0</v>
          </cell>
          <cell r="L421">
            <v>0</v>
          </cell>
          <cell r="M421" t="str">
            <v>Elementos sin Marca</v>
          </cell>
          <cell r="O421">
            <v>0</v>
          </cell>
          <cell r="P421">
            <v>0</v>
          </cell>
          <cell r="S421">
            <v>159663.87</v>
          </cell>
        </row>
        <row r="422">
          <cell r="A422" t="str">
            <v>ANI-LAM.1045.1.1/2X280X140</v>
          </cell>
          <cell r="B422" t="str">
            <v>ANILLO EN LAMINA 1045 1 1/2" ( 38.10 MM ) Ø EXT. 280MM X Ø INT. 140MM</v>
          </cell>
          <cell r="C422" t="str">
            <v>Anillos Lamina</v>
          </cell>
          <cell r="D422" t="str">
            <v>1.4.05.02 | Láminas</v>
          </cell>
          <cell r="E422" t="str">
            <v>E5-N2</v>
          </cell>
          <cell r="F422">
            <v>0</v>
          </cell>
          <cell r="G422" t="str">
            <v>Unidades</v>
          </cell>
          <cell r="H422" t="str">
            <v>Unidades</v>
          </cell>
          <cell r="K422">
            <v>0</v>
          </cell>
          <cell r="L422">
            <v>0</v>
          </cell>
          <cell r="M422" t="str">
            <v>Elementos sin Marca</v>
          </cell>
          <cell r="O422">
            <v>0</v>
          </cell>
          <cell r="P422">
            <v>0</v>
          </cell>
        </row>
        <row r="423">
          <cell r="A423" t="str">
            <v>ANI-112.540</v>
          </cell>
          <cell r="B423" t="str">
            <v>ANILLO EN LAMINA 1045 1 1/2" ( 38.10 MM ) Ø EXT. 540MM X Ø INT. 265MM</v>
          </cell>
          <cell r="C423" t="str">
            <v>Anillos Lamina</v>
          </cell>
          <cell r="D423" t="str">
            <v>1.4.05.02 | Láminas</v>
          </cell>
          <cell r="E423" t="str">
            <v>E5-N2</v>
          </cell>
          <cell r="F423">
            <v>0</v>
          </cell>
          <cell r="G423" t="str">
            <v>Unidades</v>
          </cell>
          <cell r="H423" t="str">
            <v>Unidades</v>
          </cell>
          <cell r="K423">
            <v>0</v>
          </cell>
          <cell r="L423">
            <v>0</v>
          </cell>
          <cell r="M423" t="str">
            <v>Elementos sin Marca</v>
          </cell>
          <cell r="O423">
            <v>0</v>
          </cell>
          <cell r="P423">
            <v>0</v>
          </cell>
          <cell r="S423">
            <v>1120000</v>
          </cell>
        </row>
        <row r="424">
          <cell r="A424" t="str">
            <v>ANI-LAM.1.1/4X160X110</v>
          </cell>
          <cell r="B424" t="str">
            <v>ANILLO EN LAMINA 1045 1 1/4" ( 31.75 MM ) Ø EXT. 160MM X Ø INT. 110MM</v>
          </cell>
          <cell r="C424" t="str">
            <v>Anillos Lamina</v>
          </cell>
          <cell r="D424" t="str">
            <v>1.4.05.02 | Láminas</v>
          </cell>
          <cell r="E424" t="str">
            <v>E5-N2</v>
          </cell>
          <cell r="F424">
            <v>0</v>
          </cell>
          <cell r="G424" t="str">
            <v>Unidades</v>
          </cell>
          <cell r="H424" t="str">
            <v>Unidades</v>
          </cell>
          <cell r="K424">
            <v>0</v>
          </cell>
          <cell r="L424">
            <v>0</v>
          </cell>
          <cell r="M424" t="str">
            <v>Elementos sin Marca</v>
          </cell>
          <cell r="O424">
            <v>0</v>
          </cell>
          <cell r="P424">
            <v>0</v>
          </cell>
          <cell r="S424">
            <v>47906</v>
          </cell>
        </row>
        <row r="425">
          <cell r="A425" t="str">
            <v>ANI-LAM.1045.1.1/4X200X130</v>
          </cell>
          <cell r="B425" t="str">
            <v>ANILLO EN LAMINA 1045 1 1/4" ( 31.75 MM ) Ø EXT. 200MM X Ø INT. 130MM</v>
          </cell>
          <cell r="C425" t="str">
            <v>Anillos Lamina</v>
          </cell>
          <cell r="D425" t="str">
            <v>1.4.05.02 | Láminas</v>
          </cell>
          <cell r="E425" t="str">
            <v>E5-N2</v>
          </cell>
          <cell r="F425">
            <v>0</v>
          </cell>
          <cell r="G425" t="str">
            <v>Unidades</v>
          </cell>
          <cell r="H425" t="str">
            <v>Unidades</v>
          </cell>
          <cell r="K425">
            <v>17.100999999999999</v>
          </cell>
          <cell r="L425">
            <v>0</v>
          </cell>
          <cell r="M425" t="str">
            <v>Elementos sin Marca</v>
          </cell>
          <cell r="O425">
            <v>0</v>
          </cell>
          <cell r="P425">
            <v>0</v>
          </cell>
          <cell r="S425">
            <v>65995</v>
          </cell>
        </row>
        <row r="426">
          <cell r="A426" t="str">
            <v>ANI-LAM.1045X1.1/4X220X100</v>
          </cell>
          <cell r="B426" t="str">
            <v>ANILLO EN LAMINA 1045 1 1/4" ( 31.75 MM ) Ø EXT. 220MM X Ø INT. 100MM</v>
          </cell>
          <cell r="C426" t="str">
            <v>Anillos Lamina</v>
          </cell>
          <cell r="D426" t="str">
            <v>1.4.05.02 | Láminas</v>
          </cell>
          <cell r="E426" t="str">
            <v>E5-N2</v>
          </cell>
          <cell r="F426">
            <v>2</v>
          </cell>
          <cell r="G426" t="str">
            <v>Unidades</v>
          </cell>
          <cell r="H426" t="str">
            <v>Unidades</v>
          </cell>
          <cell r="K426">
            <v>9.9</v>
          </cell>
          <cell r="L426">
            <v>0</v>
          </cell>
          <cell r="M426" t="str">
            <v>Elementos sin Marca</v>
          </cell>
          <cell r="O426">
            <v>0</v>
          </cell>
          <cell r="P426">
            <v>0</v>
          </cell>
          <cell r="S426">
            <v>104000</v>
          </cell>
        </row>
        <row r="427">
          <cell r="A427" t="str">
            <v>ANI-LAM.1045.1.1/4.265X120</v>
          </cell>
          <cell r="B427" t="str">
            <v>ANILLO EN LAMINA 1045 1 1/4" ( 31.75 MM ) Ø EXT. 265MM X Ø INT. 120MM</v>
          </cell>
          <cell r="C427" t="str">
            <v>Anillos Lamina</v>
          </cell>
          <cell r="D427" t="str">
            <v>1.4.05.02 | Láminas</v>
          </cell>
          <cell r="E427" t="str">
            <v>E5-N2</v>
          </cell>
          <cell r="F427">
            <v>3</v>
          </cell>
          <cell r="G427" t="str">
            <v>Unidades</v>
          </cell>
          <cell r="H427" t="str">
            <v>Unidades</v>
          </cell>
          <cell r="K427">
            <v>14.832000000000001</v>
          </cell>
          <cell r="L427">
            <v>0</v>
          </cell>
          <cell r="M427" t="str">
            <v>Elementos sin Marca</v>
          </cell>
          <cell r="O427">
            <v>0</v>
          </cell>
          <cell r="P427">
            <v>0</v>
          </cell>
          <cell r="S427">
            <v>153333</v>
          </cell>
        </row>
        <row r="428">
          <cell r="A428" t="str">
            <v>ANI-LAM.1045X1.1/4X270X150</v>
          </cell>
          <cell r="B428" t="str">
            <v>ANILLO EN LAMINA 1045 1 1/4" ( 31.75 MM ) Ø EXT. 270MM X Ø INT. 150MM</v>
          </cell>
          <cell r="C428" t="str">
            <v>Anillos Lamina</v>
          </cell>
          <cell r="D428" t="str">
            <v>1.4.05.02 | Láminas</v>
          </cell>
          <cell r="E428" t="str">
            <v>E5-N2</v>
          </cell>
          <cell r="F428">
            <v>0</v>
          </cell>
          <cell r="G428" t="str">
            <v>Unidades</v>
          </cell>
          <cell r="H428" t="str">
            <v>Unidades</v>
          </cell>
          <cell r="K428">
            <v>14.8</v>
          </cell>
          <cell r="L428">
            <v>0</v>
          </cell>
          <cell r="M428" t="str">
            <v>Elementos sin Marca</v>
          </cell>
          <cell r="O428">
            <v>0</v>
          </cell>
          <cell r="P428">
            <v>0</v>
          </cell>
          <cell r="S428">
            <v>155000</v>
          </cell>
        </row>
        <row r="429">
          <cell r="A429" t="str">
            <v>ANI-LAM.1045.1.1/4X310X170</v>
          </cell>
          <cell r="B429" t="str">
            <v>ANILLO EN LAMINA 1045 1 1/4" ( 31.75 MM ) Ø EXT. 310 MM X Ø INT. 170MM</v>
          </cell>
          <cell r="C429" t="str">
            <v>Anillos Lamina</v>
          </cell>
          <cell r="D429" t="str">
            <v>1.4.05.02 | Láminas</v>
          </cell>
          <cell r="E429" t="str">
            <v>E5-N2</v>
          </cell>
          <cell r="F429">
            <v>0</v>
          </cell>
          <cell r="G429" t="str">
            <v>Unidades</v>
          </cell>
          <cell r="H429" t="str">
            <v>Unidades</v>
          </cell>
          <cell r="K429">
            <v>19.422999999999998</v>
          </cell>
          <cell r="L429">
            <v>0</v>
          </cell>
          <cell r="M429" t="str">
            <v>Elementos sin Marca</v>
          </cell>
          <cell r="O429">
            <v>0</v>
          </cell>
          <cell r="P429">
            <v>0</v>
          </cell>
          <cell r="S429">
            <v>202500</v>
          </cell>
        </row>
        <row r="430">
          <cell r="A430" t="str">
            <v>ANI-114.350</v>
          </cell>
          <cell r="B430" t="str">
            <v>ANILLO EN LAMINA 1045 1 1/4" ( 31.75 MM ) Ø EXT. 350 MM X Ø INT. 140MM</v>
          </cell>
          <cell r="C430" t="str">
            <v>Anillos Lamina</v>
          </cell>
          <cell r="D430" t="str">
            <v>1.4.05.02 | Láminas</v>
          </cell>
          <cell r="E430" t="str">
            <v>E5-N2</v>
          </cell>
          <cell r="F430">
            <v>0</v>
          </cell>
          <cell r="G430" t="str">
            <v>Unidades</v>
          </cell>
          <cell r="H430" t="str">
            <v>Unidades</v>
          </cell>
          <cell r="K430">
            <v>0</v>
          </cell>
          <cell r="L430">
            <v>0</v>
          </cell>
          <cell r="M430" t="str">
            <v>Elementos sin Marca</v>
          </cell>
          <cell r="O430">
            <v>0</v>
          </cell>
          <cell r="P430">
            <v>0</v>
          </cell>
          <cell r="S430">
            <v>647058.81999999995</v>
          </cell>
        </row>
        <row r="431">
          <cell r="A431" t="str">
            <v>ANI-465.80M</v>
          </cell>
          <cell r="B431" t="str">
            <v>ANILLO EN LAMINA 1045 1 1/4" ( 31.75 MM ) Ø EXT. 465MM X Ø INT. 80MM</v>
          </cell>
          <cell r="C431" t="str">
            <v>Anillos Lamina</v>
          </cell>
          <cell r="D431" t="str">
            <v>1.4.05.02 | Láminas</v>
          </cell>
          <cell r="F431">
            <v>0</v>
          </cell>
          <cell r="G431" t="str">
            <v>Unidades</v>
          </cell>
          <cell r="H431" t="str">
            <v>Unidades</v>
          </cell>
          <cell r="K431">
            <v>0</v>
          </cell>
          <cell r="L431">
            <v>0</v>
          </cell>
          <cell r="M431" t="str">
            <v>Elementos sin Marca</v>
          </cell>
          <cell r="O431">
            <v>0</v>
          </cell>
          <cell r="P431">
            <v>0</v>
          </cell>
        </row>
        <row r="432">
          <cell r="A432" t="str">
            <v>ANI-114.500</v>
          </cell>
          <cell r="B432" t="str">
            <v>ANILLO EN LAMINA 1045 1 1/4" ( 31.75 MM ) Ø EXT. 500MM X Ø INT. 285MM</v>
          </cell>
          <cell r="C432" t="str">
            <v>Anillos Lamina</v>
          </cell>
          <cell r="D432" t="str">
            <v>1.4.05.02 | Láminas</v>
          </cell>
          <cell r="E432" t="str">
            <v>E5-N1</v>
          </cell>
          <cell r="F432">
            <v>0</v>
          </cell>
          <cell r="G432" t="str">
            <v>Unidades</v>
          </cell>
          <cell r="H432" t="str">
            <v>Unidades</v>
          </cell>
          <cell r="K432">
            <v>0</v>
          </cell>
          <cell r="L432">
            <v>0</v>
          </cell>
          <cell r="M432" t="str">
            <v>Elementos sin Marca</v>
          </cell>
          <cell r="O432">
            <v>0</v>
          </cell>
          <cell r="P432">
            <v>0</v>
          </cell>
          <cell r="S432">
            <v>695000</v>
          </cell>
        </row>
        <row r="433">
          <cell r="A433" t="str">
            <v>ANI-LAM.1.1/4X510X330</v>
          </cell>
          <cell r="B433" t="str">
            <v>ANILLO EN LAMINA 1045 1 1/4" ( 31.75 MM ) Ø EXT. 510MM X Ø INT. 330MM</v>
          </cell>
          <cell r="C433" t="str">
            <v>Anillos Lamina</v>
          </cell>
          <cell r="D433" t="str">
            <v>1.4.05.02 | Láminas</v>
          </cell>
          <cell r="E433" t="str">
            <v>E5-N2</v>
          </cell>
          <cell r="F433">
            <v>0</v>
          </cell>
          <cell r="G433" t="str">
            <v>Unidades</v>
          </cell>
          <cell r="H433" t="str">
            <v>Unidades</v>
          </cell>
          <cell r="K433">
            <v>51.917999999999999</v>
          </cell>
          <cell r="L433">
            <v>0</v>
          </cell>
          <cell r="M433" t="str">
            <v>Elementos sin Marca</v>
          </cell>
          <cell r="O433">
            <v>0</v>
          </cell>
          <cell r="P433">
            <v>0</v>
          </cell>
          <cell r="S433">
            <v>446219</v>
          </cell>
        </row>
        <row r="434">
          <cell r="A434" t="str">
            <v>ANI-LAM.1045.1.3/4X270X160</v>
          </cell>
          <cell r="B434" t="str">
            <v>ANILLO EN LAMINA 1045 1 3/4" ( 44.45 MM ) Ø EXT. 270MM X Ø INT. 160MM</v>
          </cell>
          <cell r="C434" t="str">
            <v>Anillos Lamina</v>
          </cell>
          <cell r="D434" t="str">
            <v>1.4.05.02 | Láminas</v>
          </cell>
          <cell r="E434" t="str">
            <v>E5-N2</v>
          </cell>
          <cell r="F434">
            <v>0</v>
          </cell>
          <cell r="G434" t="str">
            <v>Unidades</v>
          </cell>
          <cell r="H434" t="str">
            <v>Unidades</v>
          </cell>
          <cell r="K434">
            <v>26.39</v>
          </cell>
          <cell r="L434">
            <v>0</v>
          </cell>
          <cell r="M434" t="str">
            <v>Elementos sin Marca</v>
          </cell>
          <cell r="O434">
            <v>0</v>
          </cell>
          <cell r="P434">
            <v>0</v>
          </cell>
          <cell r="S434">
            <v>335000</v>
          </cell>
        </row>
        <row r="435">
          <cell r="A435" t="str">
            <v>ANI-LAM.1045.1.3/4X270X190</v>
          </cell>
          <cell r="B435" t="str">
            <v>ANILLO EN LAMINA 1045 1 3/4" ( 44.45 MM ) Ø EXT. 270MM X Ø INT. 190MM</v>
          </cell>
          <cell r="C435" t="str">
            <v>Anillos Lamina</v>
          </cell>
          <cell r="D435" t="str">
            <v>1.4.05.02 | Láminas</v>
          </cell>
          <cell r="E435" t="str">
            <v>E5-N2</v>
          </cell>
          <cell r="F435">
            <v>0</v>
          </cell>
          <cell r="G435" t="str">
            <v>Unidades</v>
          </cell>
          <cell r="H435" t="str">
            <v>Unidades</v>
          </cell>
          <cell r="K435">
            <v>26.39</v>
          </cell>
          <cell r="L435">
            <v>0</v>
          </cell>
          <cell r="M435" t="str">
            <v>Elementos sin Marca</v>
          </cell>
          <cell r="O435">
            <v>0</v>
          </cell>
          <cell r="P435">
            <v>0</v>
          </cell>
          <cell r="S435">
            <v>215000</v>
          </cell>
        </row>
        <row r="436">
          <cell r="A436" t="str">
            <v>ANI-LAM.230.105</v>
          </cell>
          <cell r="B436" t="str">
            <v>ANILLO EN LAMINA 1045 1" ( 25.4 MM ) Ø EXT. 230MM X Ø INT. 105MM</v>
          </cell>
          <cell r="C436" t="str">
            <v>Anillos Lamina</v>
          </cell>
          <cell r="D436" t="str">
            <v>1.4.05.02 | Láminas</v>
          </cell>
          <cell r="E436" t="str">
            <v>E5-N2</v>
          </cell>
          <cell r="F436">
            <v>0</v>
          </cell>
          <cell r="G436" t="str">
            <v>Unidades</v>
          </cell>
          <cell r="H436" t="str">
            <v>Unidades</v>
          </cell>
          <cell r="K436">
            <v>0</v>
          </cell>
          <cell r="L436">
            <v>0</v>
          </cell>
          <cell r="M436" t="str">
            <v>Elementos sin Marca</v>
          </cell>
          <cell r="O436">
            <v>0</v>
          </cell>
          <cell r="P436">
            <v>0</v>
          </cell>
          <cell r="S436">
            <v>145000</v>
          </cell>
        </row>
        <row r="437">
          <cell r="A437" t="str">
            <v>ANI-LAM.1.240X200</v>
          </cell>
          <cell r="B437" t="str">
            <v>ANILLO EN LAMINA 1045 1" ( 25.40 MM ) Ø EXT. 240MM X Ø INT. 200MM</v>
          </cell>
          <cell r="C437" t="str">
            <v>Anillos Lamina</v>
          </cell>
          <cell r="D437" t="str">
            <v>1.4.05.02 | Láminas</v>
          </cell>
          <cell r="E437" t="str">
            <v>E5-N2</v>
          </cell>
          <cell r="F437">
            <v>0</v>
          </cell>
          <cell r="G437" t="str">
            <v>Unidades</v>
          </cell>
          <cell r="H437" t="str">
            <v>Unidades</v>
          </cell>
          <cell r="K437">
            <v>9.2520000000000007</v>
          </cell>
          <cell r="L437">
            <v>0</v>
          </cell>
          <cell r="M437" t="str">
            <v>Elementos sin Marca</v>
          </cell>
          <cell r="O437">
            <v>0</v>
          </cell>
          <cell r="P437">
            <v>0</v>
          </cell>
          <cell r="S437">
            <v>106500</v>
          </cell>
        </row>
        <row r="438">
          <cell r="A438" t="str">
            <v>ANI-LAM.1045.1X160X200</v>
          </cell>
          <cell r="B438" t="str">
            <v>ANILLO EN LAMINA 1045 1" ( 25.40 MM ) Ø EXT. 260MM X Ø INT. 200MM</v>
          </cell>
          <cell r="C438" t="str">
            <v>Anillos Lamina</v>
          </cell>
          <cell r="D438" t="str">
            <v>1.4.05.02 | Láminas</v>
          </cell>
          <cell r="E438" t="str">
            <v>E5-N1</v>
          </cell>
          <cell r="F438">
            <v>3</v>
          </cell>
          <cell r="G438" t="str">
            <v>Unidades</v>
          </cell>
          <cell r="H438" t="str">
            <v>Unidades</v>
          </cell>
          <cell r="K438">
            <v>10.997</v>
          </cell>
          <cell r="L438">
            <v>0</v>
          </cell>
          <cell r="M438" t="str">
            <v>Elementos sin Marca</v>
          </cell>
          <cell r="O438">
            <v>0</v>
          </cell>
          <cell r="P438">
            <v>0</v>
          </cell>
          <cell r="S438">
            <v>106667</v>
          </cell>
        </row>
        <row r="439">
          <cell r="A439" t="str">
            <v>ANI-LAM.1045X1X270X180</v>
          </cell>
          <cell r="B439" t="str">
            <v>ANILLO EN LAMINA 1045 1" ( 25.40 MM ) Ø EXT. 270MM X Ø INT. 180MM</v>
          </cell>
          <cell r="C439" t="str">
            <v>Anillos Lamina</v>
          </cell>
          <cell r="D439" t="str">
            <v>1.4.05.02 | Láminas</v>
          </cell>
          <cell r="E439" t="str">
            <v>E5-N2</v>
          </cell>
          <cell r="F439">
            <v>2</v>
          </cell>
          <cell r="G439" t="str">
            <v>Unidades</v>
          </cell>
          <cell r="H439" t="str">
            <v>Unidades</v>
          </cell>
          <cell r="K439">
            <v>11.843</v>
          </cell>
          <cell r="L439">
            <v>0</v>
          </cell>
          <cell r="M439" t="str">
            <v>Elementos sin Marca</v>
          </cell>
          <cell r="O439">
            <v>0</v>
          </cell>
          <cell r="P439">
            <v>0</v>
          </cell>
          <cell r="S439">
            <v>117500</v>
          </cell>
        </row>
        <row r="440">
          <cell r="A440" t="str">
            <v>ANI-LAM.340X160</v>
          </cell>
          <cell r="B440" t="str">
            <v>ANILLO EN LAMINA 1045 1" ( 25.40 MM ) Ø EXT. 340MM X Ø INT. 160MM</v>
          </cell>
          <cell r="C440" t="str">
            <v>Anillos Lamina</v>
          </cell>
          <cell r="D440" t="str">
            <v>1.4.05.02 | Láminas</v>
          </cell>
          <cell r="E440" t="str">
            <v>E5-N2</v>
          </cell>
          <cell r="F440">
            <v>0</v>
          </cell>
          <cell r="G440" t="str">
            <v>Unidades</v>
          </cell>
          <cell r="H440" t="str">
            <v>Unidades</v>
          </cell>
          <cell r="K440">
            <v>18.346</v>
          </cell>
          <cell r="L440">
            <v>0</v>
          </cell>
          <cell r="M440" t="str">
            <v>Elementos sin Marca</v>
          </cell>
          <cell r="O440">
            <v>0</v>
          </cell>
          <cell r="P440">
            <v>0</v>
          </cell>
          <cell r="S440">
            <v>141597</v>
          </cell>
        </row>
        <row r="441">
          <cell r="A441" t="str">
            <v>ANI-LAM.1045.1X425X150</v>
          </cell>
          <cell r="B441" t="str">
            <v>ANILLO EN LAMINA 1045 1" ( 25.40 MM ) Ø EXT. 425MM X Ø INT. 150MM</v>
          </cell>
          <cell r="C441" t="str">
            <v>Anillos Lamina</v>
          </cell>
          <cell r="D441" t="str">
            <v>1.4.05.02 | Láminas</v>
          </cell>
          <cell r="E441" t="str">
            <v>E5-N2</v>
          </cell>
          <cell r="F441">
            <v>0</v>
          </cell>
          <cell r="G441" t="str">
            <v>Unidades</v>
          </cell>
          <cell r="H441" t="str">
            <v>Unidades</v>
          </cell>
          <cell r="K441">
            <v>28.5</v>
          </cell>
          <cell r="L441">
            <v>0</v>
          </cell>
          <cell r="M441" t="str">
            <v>Elementos sin Marca</v>
          </cell>
          <cell r="O441">
            <v>0</v>
          </cell>
          <cell r="P441">
            <v>0</v>
          </cell>
          <cell r="S441">
            <v>241177</v>
          </cell>
        </row>
        <row r="442">
          <cell r="A442" t="str">
            <v>ANI-LAM.1X440X350</v>
          </cell>
          <cell r="B442" t="str">
            <v>ANILLO EN LAMINA 1045 1" ( 25.40 MM ) Ø EXT. 440MM X Ø INT. 350MM</v>
          </cell>
          <cell r="C442" t="str">
            <v>Anillos Lamina</v>
          </cell>
          <cell r="D442" t="str">
            <v>1.4.05.02 | Láminas</v>
          </cell>
          <cell r="E442" t="str">
            <v>E5-N2</v>
          </cell>
          <cell r="F442">
            <v>0</v>
          </cell>
          <cell r="G442" t="str">
            <v>Unidades</v>
          </cell>
          <cell r="H442" t="str">
            <v>Unidades</v>
          </cell>
          <cell r="K442">
            <v>31.010999999999999</v>
          </cell>
          <cell r="L442">
            <v>0</v>
          </cell>
          <cell r="M442" t="str">
            <v>Elementos sin Marca</v>
          </cell>
          <cell r="O442">
            <v>0</v>
          </cell>
          <cell r="P442">
            <v>0</v>
          </cell>
          <cell r="S442">
            <v>258824</v>
          </cell>
        </row>
        <row r="443">
          <cell r="A443" t="str">
            <v>ANI-LAM.1045.1/2X220X158</v>
          </cell>
          <cell r="B443" t="str">
            <v>ANILLO EN LAMINA 1045 1/2" ( 12.7 MM ) Ø EXT. 220MM X Ø INT. 158MM</v>
          </cell>
          <cell r="C443" t="str">
            <v>Anillos Lamina</v>
          </cell>
          <cell r="D443" t="str">
            <v>1.4.05.02 | Láminas</v>
          </cell>
          <cell r="E443" t="str">
            <v>E5-N2</v>
          </cell>
          <cell r="F443">
            <v>0</v>
          </cell>
          <cell r="G443" t="str">
            <v>Unidades</v>
          </cell>
          <cell r="H443" t="str">
            <v>Unidades</v>
          </cell>
          <cell r="K443">
            <v>0</v>
          </cell>
          <cell r="L443">
            <v>0</v>
          </cell>
          <cell r="M443" t="str">
            <v>Elementos sin Marca</v>
          </cell>
          <cell r="O443">
            <v>0</v>
          </cell>
          <cell r="P443">
            <v>0</v>
          </cell>
        </row>
        <row r="444">
          <cell r="A444" t="str">
            <v>ANI-LAM.1045.1/2X240X153</v>
          </cell>
          <cell r="B444" t="str">
            <v>ANILLO EN LAMINA 1045 1/2" ( 12.70 MM ) Ø EXT. 240MM X Ø INT. 153MM</v>
          </cell>
          <cell r="C444" t="str">
            <v>Anillos Lamina</v>
          </cell>
          <cell r="D444" t="str">
            <v>1.4.05.02 | Láminas</v>
          </cell>
          <cell r="E444" t="str">
            <v>E5-N2</v>
          </cell>
          <cell r="F444">
            <v>0</v>
          </cell>
          <cell r="G444" t="str">
            <v>Unidades</v>
          </cell>
          <cell r="H444" t="str">
            <v>Unidades</v>
          </cell>
          <cell r="K444">
            <v>8.8819999999999997</v>
          </cell>
          <cell r="L444">
            <v>0</v>
          </cell>
          <cell r="M444" t="str">
            <v>Elementos sin Marca</v>
          </cell>
          <cell r="O444">
            <v>0</v>
          </cell>
          <cell r="P444">
            <v>0</v>
          </cell>
          <cell r="S444">
            <v>34276</v>
          </cell>
        </row>
        <row r="445">
          <cell r="A445" t="str">
            <v>ANI-212.965</v>
          </cell>
          <cell r="B445" t="str">
            <v>ANILLO EN LAMINA 1045 2 1/2" ( 63.5 0MM ) Ø EXT. 965MM X Ø INT. 600M</v>
          </cell>
          <cell r="C445" t="str">
            <v>Anillos Lamina</v>
          </cell>
          <cell r="D445" t="str">
            <v>1.4.05.02 | Láminas</v>
          </cell>
          <cell r="F445">
            <v>0</v>
          </cell>
          <cell r="G445" t="str">
            <v>Unidades</v>
          </cell>
          <cell r="H445" t="str">
            <v>Unidades</v>
          </cell>
          <cell r="K445">
            <v>0</v>
          </cell>
          <cell r="L445">
            <v>0</v>
          </cell>
          <cell r="M445" t="str">
            <v>Elementos sin Marca</v>
          </cell>
          <cell r="O445">
            <v>0</v>
          </cell>
          <cell r="P445">
            <v>0</v>
          </cell>
        </row>
        <row r="446">
          <cell r="A446" t="str">
            <v>ANI-LAM.1045.2.1/4X965X600</v>
          </cell>
          <cell r="B446" t="str">
            <v>ANILLO EN LAMINA 1045 2 1/4" ( 57,15 MM ) Ø EXT. 965MM X Ø INT. 600MM</v>
          </cell>
          <cell r="C446" t="str">
            <v>Anillos Lamina</v>
          </cell>
          <cell r="D446" t="str">
            <v>1.4.05.02 | Láminas</v>
          </cell>
          <cell r="E446" t="str">
            <v>PLANTA</v>
          </cell>
          <cell r="F446">
            <v>2</v>
          </cell>
          <cell r="G446" t="str">
            <v>Unidades</v>
          </cell>
          <cell r="H446" t="str">
            <v>Unidades</v>
          </cell>
          <cell r="K446">
            <v>332.89600000000002</v>
          </cell>
          <cell r="L446">
            <v>0</v>
          </cell>
          <cell r="M446" t="str">
            <v>Elementos sin Marca</v>
          </cell>
          <cell r="O446">
            <v>0</v>
          </cell>
          <cell r="P446">
            <v>0</v>
          </cell>
          <cell r="S446">
            <v>3750000</v>
          </cell>
        </row>
        <row r="447">
          <cell r="A447" t="str">
            <v>ANI-2-210X118MM</v>
          </cell>
          <cell r="B447" t="str">
            <v>ANILLO EN LAMINA 1045 2" ( 50.80 MM ) Ø EXT. 210MM X Ø INT. 118MM</v>
          </cell>
          <cell r="C447" t="str">
            <v>Anillos Lamina</v>
          </cell>
          <cell r="D447" t="str">
            <v>1.4.05.02 | Láminas</v>
          </cell>
          <cell r="E447" t="str">
            <v>E5-N2</v>
          </cell>
          <cell r="F447">
            <v>0</v>
          </cell>
          <cell r="G447" t="str">
            <v>Unidades</v>
          </cell>
          <cell r="H447" t="str">
            <v>Unidades</v>
          </cell>
          <cell r="K447">
            <v>14.25</v>
          </cell>
          <cell r="L447">
            <v>0</v>
          </cell>
          <cell r="M447" t="str">
            <v>Elementos sin Marca</v>
          </cell>
          <cell r="O447">
            <v>0</v>
          </cell>
          <cell r="P447">
            <v>0</v>
          </cell>
          <cell r="S447">
            <v>147750</v>
          </cell>
        </row>
        <row r="448">
          <cell r="A448" t="str">
            <v>ANI-LAM.1045.3X1220X740</v>
          </cell>
          <cell r="B448" t="str">
            <v>ANILLO EN LAMINA 1045 3" ( 76.20 MM ) Ø EXT. 1220 MM Ø INT. 740 MM</v>
          </cell>
          <cell r="C448" t="str">
            <v>Anillos Lamina</v>
          </cell>
          <cell r="D448" t="str">
            <v>1.4.05.02 | Láminas</v>
          </cell>
          <cell r="E448" t="str">
            <v>MECANIZADO</v>
          </cell>
          <cell r="F448">
            <v>1</v>
          </cell>
          <cell r="G448" t="str">
            <v>Unidades</v>
          </cell>
          <cell r="H448" t="str">
            <v>Unidades</v>
          </cell>
          <cell r="K448">
            <v>707.3</v>
          </cell>
          <cell r="L448">
            <v>0</v>
          </cell>
          <cell r="M448" t="str">
            <v>Elementos sin Marca</v>
          </cell>
          <cell r="O448">
            <v>0</v>
          </cell>
          <cell r="P448">
            <v>0</v>
          </cell>
          <cell r="S448">
            <v>9970000</v>
          </cell>
        </row>
        <row r="449">
          <cell r="A449" t="str">
            <v>ANI-LAM.1045.3/4X200X130</v>
          </cell>
          <cell r="B449" t="str">
            <v>ANILLO EN LAMINA 1045 3/4" ( 19.05 MM ) Ø EXT. 200MM X Ø INT. 130MM</v>
          </cell>
          <cell r="C449" t="str">
            <v>Anillos Lamina</v>
          </cell>
          <cell r="D449" t="str">
            <v>1.4.05.02 | Láminas</v>
          </cell>
          <cell r="E449" t="str">
            <v>E5-N2</v>
          </cell>
          <cell r="F449">
            <v>0</v>
          </cell>
          <cell r="G449" t="str">
            <v>Unidades</v>
          </cell>
          <cell r="H449" t="str">
            <v>Unidades</v>
          </cell>
          <cell r="K449">
            <v>10.364000000000001</v>
          </cell>
          <cell r="L449">
            <v>0</v>
          </cell>
          <cell r="M449" t="str">
            <v>Elementos sin Marca</v>
          </cell>
          <cell r="O449">
            <v>0</v>
          </cell>
          <cell r="P449">
            <v>0</v>
          </cell>
          <cell r="S449">
            <v>39996</v>
          </cell>
        </row>
        <row r="450">
          <cell r="A450" t="str">
            <v>ANI-LAM.1045.3/8X220X175</v>
          </cell>
          <cell r="B450" t="str">
            <v>ANILLO EN LAMINA 1045 3/8" ( 9 MM ) Ø EXT. 220MM X Ø INT. 175MM</v>
          </cell>
          <cell r="C450" t="str">
            <v>Anillos Lamina</v>
          </cell>
          <cell r="D450" t="str">
            <v>1.4.05.02 | Láminas</v>
          </cell>
          <cell r="E450" t="str">
            <v>E5-N2</v>
          </cell>
          <cell r="F450">
            <v>0</v>
          </cell>
          <cell r="G450" t="str">
            <v>Unidades</v>
          </cell>
          <cell r="H450" t="str">
            <v>Unidades</v>
          </cell>
          <cell r="K450">
            <v>0</v>
          </cell>
          <cell r="L450">
            <v>0</v>
          </cell>
          <cell r="M450" t="str">
            <v>Elementos sin Marca</v>
          </cell>
          <cell r="O450">
            <v>0</v>
          </cell>
          <cell r="P450">
            <v>0</v>
          </cell>
          <cell r="S450">
            <v>72269</v>
          </cell>
        </row>
        <row r="451">
          <cell r="A451" t="str">
            <v>ANI-LAM.1045.5/8X220X100</v>
          </cell>
          <cell r="B451" t="str">
            <v>ANILLO EN LAMINA 1045 5/8" ( 15.87 MM ) Ø EXT. 220MM X Ø INT. 100MM</v>
          </cell>
          <cell r="C451" t="str">
            <v>Anillos Lamina</v>
          </cell>
          <cell r="D451" t="str">
            <v>1.4.05.02 | Láminas</v>
          </cell>
          <cell r="E451" t="str">
            <v>E5-N2</v>
          </cell>
          <cell r="F451">
            <v>0</v>
          </cell>
          <cell r="G451" t="str">
            <v>Unidades</v>
          </cell>
          <cell r="H451" t="str">
            <v>Unidades</v>
          </cell>
          <cell r="K451">
            <v>4.96</v>
          </cell>
          <cell r="L451">
            <v>0</v>
          </cell>
          <cell r="M451" t="str">
            <v>Elementos sin Marca</v>
          </cell>
          <cell r="O451">
            <v>0</v>
          </cell>
          <cell r="P451">
            <v>0</v>
          </cell>
          <cell r="S451">
            <v>72500</v>
          </cell>
        </row>
        <row r="452">
          <cell r="A452" t="str">
            <v>ANI-1045-5/8X22</v>
          </cell>
          <cell r="B452" t="str">
            <v>ANILLO EN LAMINA 1045 5/8" ( 15.87 MM ) Ø EXT. 220MM X Ø INT. 158MM</v>
          </cell>
          <cell r="C452" t="str">
            <v>Anillos Lamina</v>
          </cell>
          <cell r="D452" t="str">
            <v>1.4.05.02 | Láminas</v>
          </cell>
          <cell r="E452" t="str">
            <v>E5-N2</v>
          </cell>
          <cell r="F452">
            <v>0</v>
          </cell>
          <cell r="G452" t="str">
            <v>Unidades</v>
          </cell>
          <cell r="H452" t="str">
            <v>Unidades</v>
          </cell>
          <cell r="K452">
            <v>6.31</v>
          </cell>
          <cell r="L452">
            <v>0</v>
          </cell>
          <cell r="M452" t="str">
            <v>Elementos sin Marca</v>
          </cell>
          <cell r="O452">
            <v>0</v>
          </cell>
          <cell r="P452">
            <v>0</v>
          </cell>
          <cell r="S452">
            <v>50000</v>
          </cell>
        </row>
        <row r="453">
          <cell r="A453" t="str">
            <v>ANI-LAM.1045.5/8.315X153</v>
          </cell>
          <cell r="B453" t="str">
            <v>ANILLO EN LAMINA 1045 5/8" ( 15.87 MM ) Ø EXT. 315MM X Ø INT. 153MM</v>
          </cell>
          <cell r="C453" t="str">
            <v>Anillos Lamina</v>
          </cell>
          <cell r="D453" t="str">
            <v>1.4.05.02 | Láminas</v>
          </cell>
          <cell r="E453" t="str">
            <v>E5-N2</v>
          </cell>
          <cell r="F453">
            <v>0</v>
          </cell>
          <cell r="G453" t="str">
            <v>Unidades</v>
          </cell>
          <cell r="H453" t="str">
            <v>Unidades</v>
          </cell>
          <cell r="K453">
            <v>20.202999999999999</v>
          </cell>
          <cell r="L453">
            <v>0</v>
          </cell>
          <cell r="M453" t="str">
            <v>Elementos sin Marca</v>
          </cell>
          <cell r="O453">
            <v>0</v>
          </cell>
          <cell r="P453">
            <v>0</v>
          </cell>
          <cell r="S453">
            <v>88333</v>
          </cell>
        </row>
        <row r="454">
          <cell r="A454" t="str">
            <v>ANI-LAM.1045.65.965X600MM</v>
          </cell>
          <cell r="B454" t="str">
            <v>ANILLO EN LAMINA 1045 65MM Ø EXT. 965MM X Ø INT. 600MM</v>
          </cell>
          <cell r="C454" t="str">
            <v>Anillos Lamina</v>
          </cell>
          <cell r="D454" t="str">
            <v>1.4.05.02 | Láminas</v>
          </cell>
          <cell r="E454" t="str">
            <v>E5-N2</v>
          </cell>
          <cell r="F454">
            <v>0</v>
          </cell>
          <cell r="G454" t="str">
            <v>Unidades</v>
          </cell>
          <cell r="H454" t="str">
            <v>Unidades</v>
          </cell>
          <cell r="K454">
            <v>0</v>
          </cell>
          <cell r="L454">
            <v>0</v>
          </cell>
          <cell r="M454" t="str">
            <v>Elementos sin Marca</v>
          </cell>
          <cell r="O454">
            <v>0</v>
          </cell>
          <cell r="P454">
            <v>0</v>
          </cell>
          <cell r="S454">
            <v>4464850</v>
          </cell>
        </row>
        <row r="455">
          <cell r="A455" t="str">
            <v>ANI-LAM.350</v>
          </cell>
          <cell r="B455" t="str">
            <v>ANILLO EN LAMINA 1045 CAL  1 1/4 ØEXT 350MM Ø INT 180MM</v>
          </cell>
          <cell r="C455" t="str">
            <v>Anillos Lamina</v>
          </cell>
          <cell r="D455" t="str">
            <v>1.4.05.02 | Láminas</v>
          </cell>
          <cell r="F455">
            <v>0</v>
          </cell>
          <cell r="G455" t="str">
            <v>Unidades</v>
          </cell>
          <cell r="H455" t="str">
            <v>Unidades</v>
          </cell>
          <cell r="K455">
            <v>0</v>
          </cell>
          <cell r="L455">
            <v>0</v>
          </cell>
          <cell r="M455" t="str">
            <v>Elementos sin Marca</v>
          </cell>
          <cell r="O455">
            <v>0</v>
          </cell>
          <cell r="P455">
            <v>0</v>
          </cell>
          <cell r="S455">
            <v>273333.40000000002</v>
          </cell>
        </row>
        <row r="456">
          <cell r="A456" t="str">
            <v>ANI-370.285</v>
          </cell>
          <cell r="B456" t="str">
            <v>ANILLO EN LAMINA 1045 CAL 90MM Ø EXT 370MM Ø INT 285MM</v>
          </cell>
          <cell r="C456" t="str">
            <v>Anillos Lamina</v>
          </cell>
          <cell r="D456" t="str">
            <v>1.4.05.02 | Láminas</v>
          </cell>
          <cell r="F456">
            <v>0</v>
          </cell>
          <cell r="G456" t="str">
            <v>Unidades</v>
          </cell>
          <cell r="H456" t="str">
            <v>Unidades</v>
          </cell>
          <cell r="K456">
            <v>0</v>
          </cell>
          <cell r="L456">
            <v>0</v>
          </cell>
          <cell r="M456" t="str">
            <v>Elementos sin Marca</v>
          </cell>
          <cell r="O456">
            <v>0</v>
          </cell>
          <cell r="P456">
            <v>0</v>
          </cell>
          <cell r="S456">
            <v>990000</v>
          </cell>
        </row>
        <row r="457">
          <cell r="A457" t="str">
            <v>ANI-LAM.1045.1.1/2X225X150</v>
          </cell>
          <cell r="B457" t="str">
            <v>ANILLO EN LAMINA 1045 CAL. 1 1/2" ( 38.10 MM ) Ø EXT. 225MM X Ø INT. 150MM</v>
          </cell>
          <cell r="C457" t="str">
            <v>Anillos Lamina</v>
          </cell>
          <cell r="D457" t="str">
            <v>1.4.05.02 | Láminas</v>
          </cell>
          <cell r="E457" t="str">
            <v>E5-N2</v>
          </cell>
          <cell r="F457">
            <v>0</v>
          </cell>
          <cell r="G457" t="str">
            <v>Unidades</v>
          </cell>
          <cell r="H457" t="str">
            <v>Unidades</v>
          </cell>
          <cell r="K457">
            <v>24.853000000000002</v>
          </cell>
          <cell r="L457">
            <v>0</v>
          </cell>
          <cell r="M457" t="str">
            <v>Elementos sin Marca</v>
          </cell>
          <cell r="O457">
            <v>0</v>
          </cell>
          <cell r="P457">
            <v>0</v>
          </cell>
          <cell r="S457">
            <v>150000</v>
          </cell>
        </row>
        <row r="458">
          <cell r="A458" t="str">
            <v>ANI-LAM.1045.1.1/2X225X170</v>
          </cell>
          <cell r="B458" t="str">
            <v>ANILLO EN LAMINA 1045 CAL. 1 1/2" ( 38.10 MM ) Ø EXT. 225MM X Ø INT. 170MM</v>
          </cell>
          <cell r="C458" t="str">
            <v>Anillos Lamina</v>
          </cell>
          <cell r="D458" t="str">
            <v>1.4.05.02 | Láminas</v>
          </cell>
          <cell r="E458" t="str">
            <v>E5-N2</v>
          </cell>
          <cell r="F458">
            <v>0</v>
          </cell>
          <cell r="G458" t="str">
            <v>Unidades</v>
          </cell>
          <cell r="H458" t="str">
            <v>Unidades</v>
          </cell>
          <cell r="K458">
            <v>24.853000000000002</v>
          </cell>
          <cell r="L458">
            <v>0</v>
          </cell>
          <cell r="M458" t="str">
            <v>Elementos sin Marca</v>
          </cell>
          <cell r="O458">
            <v>0</v>
          </cell>
          <cell r="P458">
            <v>0</v>
          </cell>
          <cell r="S458">
            <v>271429</v>
          </cell>
        </row>
        <row r="459">
          <cell r="A459" t="str">
            <v>ANI-1045-11/2-2</v>
          </cell>
          <cell r="B459" t="str">
            <v>ANILLO EN LAMINA 1045 CAL. 1 1/2" ( 38.10 MM ) Ø EXT. 270MM X Ø INT. 145MM</v>
          </cell>
          <cell r="C459" t="str">
            <v>Anillos Lamina</v>
          </cell>
          <cell r="D459" t="str">
            <v>1.4.05.02 | Láminas</v>
          </cell>
          <cell r="E459" t="str">
            <v>E5-N2</v>
          </cell>
          <cell r="F459">
            <v>0</v>
          </cell>
          <cell r="G459" t="str">
            <v>Unidades</v>
          </cell>
          <cell r="H459" t="str">
            <v>Unidades</v>
          </cell>
          <cell r="K459">
            <v>17.718</v>
          </cell>
          <cell r="L459">
            <v>0</v>
          </cell>
          <cell r="M459" t="str">
            <v>Elementos sin Marca</v>
          </cell>
          <cell r="O459">
            <v>0</v>
          </cell>
          <cell r="P459">
            <v>0</v>
          </cell>
          <cell r="S459">
            <v>182000</v>
          </cell>
        </row>
        <row r="460">
          <cell r="A460" t="str">
            <v>ANI-LAM.1045.1.1/2X270X190</v>
          </cell>
          <cell r="B460" t="str">
            <v>ANILLO EN LAMINA 1045 CAL. 1 1/2" ( 38.10 MM ) Ø EXT. 270MM X Ø INT. 190MM</v>
          </cell>
          <cell r="C460" t="str">
            <v>Anillos Lamina</v>
          </cell>
          <cell r="D460" t="str">
            <v>1.4.05.02 | Láminas</v>
          </cell>
          <cell r="E460" t="str">
            <v>E5-N2</v>
          </cell>
          <cell r="F460">
            <v>0</v>
          </cell>
          <cell r="G460" t="str">
            <v>Unidades</v>
          </cell>
          <cell r="H460" t="str">
            <v>Unidades</v>
          </cell>
          <cell r="K460">
            <v>22.62</v>
          </cell>
          <cell r="L460">
            <v>0</v>
          </cell>
          <cell r="M460" t="str">
            <v>Elementos sin Marca</v>
          </cell>
          <cell r="O460">
            <v>0</v>
          </cell>
          <cell r="P460">
            <v>0</v>
          </cell>
          <cell r="S460">
            <v>285000</v>
          </cell>
        </row>
        <row r="461">
          <cell r="A461" t="str">
            <v>ANI-LAM.1.1/2X350X290</v>
          </cell>
          <cell r="B461" t="str">
            <v>ANILLO EN LAMINA 1045 CAL. 1 1/2" ( 38.10 MM ) Ø EXT. 350MM X Ø INT. 290MM</v>
          </cell>
          <cell r="C461" t="str">
            <v>Anillos Lamina</v>
          </cell>
          <cell r="D461" t="str">
            <v>1.4.05.02 | Láminas</v>
          </cell>
          <cell r="E461" t="str">
            <v>E5-N2</v>
          </cell>
          <cell r="F461">
            <v>0</v>
          </cell>
          <cell r="G461" t="str">
            <v>Unidades</v>
          </cell>
          <cell r="H461" t="str">
            <v>Unidades</v>
          </cell>
          <cell r="K461">
            <v>29.603000000000002</v>
          </cell>
          <cell r="L461">
            <v>0</v>
          </cell>
          <cell r="M461" t="str">
            <v>Elementos sin Marca</v>
          </cell>
          <cell r="O461">
            <v>0</v>
          </cell>
          <cell r="P461">
            <v>0</v>
          </cell>
          <cell r="S461">
            <v>254622</v>
          </cell>
        </row>
        <row r="462">
          <cell r="A462" t="str">
            <v>AN-1045-11/2X41</v>
          </cell>
          <cell r="B462" t="str">
            <v>ANILLO EN LAMINA 1045 CAL. 1 1/2" ( 38.10 MM ) Ø EXT. 410MM X Ø INT. 190MM</v>
          </cell>
          <cell r="C462" t="str">
            <v>Anillos Lamina</v>
          </cell>
          <cell r="D462" t="str">
            <v>1.4.05.02 | Láminas</v>
          </cell>
          <cell r="E462" t="str">
            <v>E5-N2</v>
          </cell>
          <cell r="F462">
            <v>0</v>
          </cell>
          <cell r="G462" t="str">
            <v>Unidades</v>
          </cell>
          <cell r="H462" t="str">
            <v>Unidades</v>
          </cell>
          <cell r="K462">
            <v>40.35</v>
          </cell>
          <cell r="L462">
            <v>0</v>
          </cell>
          <cell r="M462" t="str">
            <v>Elementos sin Marca</v>
          </cell>
          <cell r="O462">
            <v>0</v>
          </cell>
          <cell r="P462">
            <v>0</v>
          </cell>
          <cell r="S462">
            <v>440000</v>
          </cell>
        </row>
        <row r="463">
          <cell r="A463" t="str">
            <v>ANI-LAM.1045 155MM</v>
          </cell>
          <cell r="B463" t="str">
            <v>ANILLO EN LAMINA 1045 CAL. 155 MM, Ø EXT. 260MM X Ø INT. 200MM</v>
          </cell>
          <cell r="C463" t="str">
            <v>Anillos Lamina</v>
          </cell>
          <cell r="D463" t="str">
            <v>1.4.05.02 | Láminas</v>
          </cell>
          <cell r="E463" t="str">
            <v>E5-N2</v>
          </cell>
          <cell r="F463">
            <v>0</v>
          </cell>
          <cell r="G463" t="str">
            <v>Unidades</v>
          </cell>
          <cell r="H463" t="str">
            <v>Unidades</v>
          </cell>
          <cell r="K463">
            <v>0</v>
          </cell>
          <cell r="L463">
            <v>0</v>
          </cell>
          <cell r="M463" t="str">
            <v>Elementos sin Marca</v>
          </cell>
          <cell r="O463">
            <v>0</v>
          </cell>
          <cell r="P463">
            <v>0</v>
          </cell>
          <cell r="S463">
            <v>470000</v>
          </cell>
        </row>
        <row r="464">
          <cell r="A464" t="str">
            <v>ANI-LAM.1045.2.182X450X230</v>
          </cell>
          <cell r="B464" t="str">
            <v>ANILLO EN LAMINA 1045 CAL. 2 1/2" ( 63.50 MM ) Ø EXT. 450MM X Ø INT. 230MM</v>
          </cell>
          <cell r="C464" t="str">
            <v>Anillos Lamina</v>
          </cell>
          <cell r="D464" t="str">
            <v>1.4.05.02 | Láminas</v>
          </cell>
          <cell r="E464" t="str">
            <v>E5-N2</v>
          </cell>
          <cell r="F464">
            <v>0</v>
          </cell>
          <cell r="G464" t="str">
            <v>Unidades</v>
          </cell>
          <cell r="H464" t="str">
            <v>Unidades</v>
          </cell>
          <cell r="K464">
            <v>0</v>
          </cell>
          <cell r="L464">
            <v>0</v>
          </cell>
          <cell r="M464" t="str">
            <v>Elementos sin Marca</v>
          </cell>
          <cell r="O464">
            <v>0</v>
          </cell>
          <cell r="P464">
            <v>0</v>
          </cell>
          <cell r="S464">
            <v>719328</v>
          </cell>
        </row>
        <row r="465">
          <cell r="A465" t="str">
            <v>AN-1045-2X270</v>
          </cell>
          <cell r="B465" t="str">
            <v>ANILLO EN LAMINA 1045 CAL. 2" ( 50.80 MM ) Ø EXT. 270MM X Ø INT. 150MM</v>
          </cell>
          <cell r="C465" t="str">
            <v>Anillos Lamina</v>
          </cell>
          <cell r="D465" t="str">
            <v>1.4.05.02 | Láminas</v>
          </cell>
          <cell r="E465" t="str">
            <v>E5-N2</v>
          </cell>
          <cell r="F465">
            <v>0</v>
          </cell>
          <cell r="G465" t="str">
            <v>Unidades</v>
          </cell>
          <cell r="H465" t="str">
            <v>Unidades</v>
          </cell>
          <cell r="K465">
            <v>23.312999999999999</v>
          </cell>
          <cell r="L465">
            <v>0</v>
          </cell>
          <cell r="M465" t="str">
            <v>Elementos sin Marca</v>
          </cell>
          <cell r="O465">
            <v>0</v>
          </cell>
          <cell r="P465">
            <v>0</v>
          </cell>
          <cell r="S465">
            <v>260000</v>
          </cell>
        </row>
        <row r="466">
          <cell r="A466" t="str">
            <v>ANI-LAM.1045.3X320X165</v>
          </cell>
          <cell r="B466" t="str">
            <v>ANILLO EN LAMINA 1045 CAL. 3" ( 76.20 MM ) Ø EXT. 320MM X Ø INT. 165MM</v>
          </cell>
          <cell r="C466" t="str">
            <v>Anillos Lamina</v>
          </cell>
          <cell r="D466" t="str">
            <v>1.4.05.02 | Láminas</v>
          </cell>
          <cell r="E466" t="str">
            <v>E5-N2</v>
          </cell>
          <cell r="F466">
            <v>0</v>
          </cell>
          <cell r="G466" t="str">
            <v>Unidades</v>
          </cell>
          <cell r="H466" t="str">
            <v>Unidades</v>
          </cell>
          <cell r="K466">
            <v>50.234999999999999</v>
          </cell>
          <cell r="L466">
            <v>0</v>
          </cell>
          <cell r="M466" t="str">
            <v>Elementos sin Marca</v>
          </cell>
          <cell r="O466">
            <v>0</v>
          </cell>
          <cell r="P466">
            <v>0</v>
          </cell>
          <cell r="S466">
            <v>432773</v>
          </cell>
        </row>
        <row r="467">
          <cell r="A467" t="str">
            <v>ANI-LAM.1045.31,75MM.160X110</v>
          </cell>
          <cell r="B467" t="str">
            <v>ANILLO EN LAMINA 1045 CAL. 31,75 MM Ø EXT. 160MM X Ø INT. 110MM</v>
          </cell>
          <cell r="C467" t="str">
            <v>Anillos Lamina</v>
          </cell>
          <cell r="D467" t="str">
            <v>1.4.05.02 | Láminas</v>
          </cell>
          <cell r="E467" t="str">
            <v>E5-N2</v>
          </cell>
          <cell r="F467">
            <v>0</v>
          </cell>
          <cell r="G467" t="str">
            <v>Unidades</v>
          </cell>
          <cell r="H467" t="str">
            <v>Unidades</v>
          </cell>
          <cell r="K467">
            <v>0</v>
          </cell>
          <cell r="L467">
            <v>0</v>
          </cell>
          <cell r="M467" t="str">
            <v>Elementos sin Marca</v>
          </cell>
          <cell r="O467">
            <v>0</v>
          </cell>
          <cell r="P467">
            <v>0</v>
          </cell>
          <cell r="S467">
            <v>55008</v>
          </cell>
        </row>
        <row r="468">
          <cell r="A468" t="str">
            <v>ANI-LAM.1045.33X310X170</v>
          </cell>
          <cell r="B468" t="str">
            <v>ANILLO EN LAMINA 1045 CAL. 33 MM  Ø EXT. 310 MM X Ø INT. 170MM</v>
          </cell>
          <cell r="C468" t="str">
            <v>Anillos Lamina</v>
          </cell>
          <cell r="D468" t="str">
            <v>1.4.05.02 | Láminas</v>
          </cell>
          <cell r="E468" t="str">
            <v>E5-N2</v>
          </cell>
          <cell r="F468">
            <v>0</v>
          </cell>
          <cell r="G468" t="str">
            <v>Unidades</v>
          </cell>
          <cell r="H468" t="str">
            <v>Unidades</v>
          </cell>
          <cell r="K468">
            <v>0</v>
          </cell>
          <cell r="L468">
            <v>0</v>
          </cell>
          <cell r="M468" t="str">
            <v>Elementos sin Marca</v>
          </cell>
          <cell r="O468">
            <v>0</v>
          </cell>
          <cell r="P468">
            <v>0</v>
          </cell>
          <cell r="S468">
            <v>181513</v>
          </cell>
        </row>
        <row r="469">
          <cell r="A469" t="str">
            <v>ANI-LAM.1045.33MM.160X110</v>
          </cell>
          <cell r="B469" t="str">
            <v>ANILLO EN LAMINA 1045 CAL. 33 MM Ø EXT. 160MM X Ø INT. 110MM</v>
          </cell>
          <cell r="C469" t="str">
            <v>Anillos Lamina</v>
          </cell>
          <cell r="D469" t="str">
            <v>1.4.05.02 | Láminas</v>
          </cell>
          <cell r="E469" t="str">
            <v>E5-N2</v>
          </cell>
          <cell r="F469">
            <v>0</v>
          </cell>
          <cell r="G469" t="str">
            <v>Unidades</v>
          </cell>
          <cell r="H469" t="str">
            <v>Unidades</v>
          </cell>
          <cell r="K469">
            <v>0</v>
          </cell>
          <cell r="L469">
            <v>0</v>
          </cell>
          <cell r="M469" t="str">
            <v>Elementos sin Marca</v>
          </cell>
          <cell r="O469">
            <v>0</v>
          </cell>
          <cell r="P469">
            <v>0</v>
          </cell>
          <cell r="S469">
            <v>77311</v>
          </cell>
        </row>
        <row r="470">
          <cell r="A470" t="str">
            <v>ANI-LAM.1045.33X220X100</v>
          </cell>
          <cell r="B470" t="str">
            <v>ANILLO EN LAMINA 1045 CAL. 33 MM Ø EXT. 220MM X Ø INT. 100MM</v>
          </cell>
          <cell r="C470" t="str">
            <v>Anillos Lamina</v>
          </cell>
          <cell r="D470" t="str">
            <v>1.4.05.02 | Láminas</v>
          </cell>
          <cell r="E470" t="str">
            <v>E5-N2</v>
          </cell>
          <cell r="F470">
            <v>0</v>
          </cell>
          <cell r="G470" t="str">
            <v>Unidades</v>
          </cell>
          <cell r="H470" t="str">
            <v>Unidades</v>
          </cell>
          <cell r="K470">
            <v>0</v>
          </cell>
          <cell r="L470">
            <v>0</v>
          </cell>
          <cell r="M470" t="str">
            <v>Elementos sin Marca</v>
          </cell>
          <cell r="O470">
            <v>0</v>
          </cell>
          <cell r="P470">
            <v>0</v>
          </cell>
          <cell r="S470">
            <v>92444</v>
          </cell>
        </row>
        <row r="471">
          <cell r="A471" t="str">
            <v>ANI-LAM.1045.33X270X150</v>
          </cell>
          <cell r="B471" t="str">
            <v>ANILLO EN LAMINA 1045 CAL. 33 MM Ø EXT. 270MM X Ø INT. 150MM</v>
          </cell>
          <cell r="C471" t="str">
            <v>Anillos Lamina</v>
          </cell>
          <cell r="D471" t="str">
            <v>1.4.05.02 | Láminas</v>
          </cell>
          <cell r="E471" t="str">
            <v>E5-N2</v>
          </cell>
          <cell r="F471">
            <v>0</v>
          </cell>
          <cell r="G471" t="str">
            <v>Unidades</v>
          </cell>
          <cell r="H471" t="str">
            <v>Unidades</v>
          </cell>
          <cell r="K471">
            <v>0</v>
          </cell>
          <cell r="L471">
            <v>0</v>
          </cell>
          <cell r="M471" t="str">
            <v>Elementos sin Marca</v>
          </cell>
          <cell r="O471">
            <v>0</v>
          </cell>
          <cell r="P471">
            <v>0</v>
          </cell>
          <cell r="S471">
            <v>138656</v>
          </cell>
        </row>
        <row r="472">
          <cell r="A472" t="str">
            <v>AN-1045-5/8X225</v>
          </cell>
          <cell r="B472" t="str">
            <v>ANILLO EN LAMINA 1045 CAL. 5/8" ( 15.87 MM ) Ø EXT. 225MM X Ø INT. 90MM</v>
          </cell>
          <cell r="C472" t="str">
            <v>Anillos Lamina</v>
          </cell>
          <cell r="D472" t="str">
            <v>1.4.05.02 | Láminas</v>
          </cell>
          <cell r="E472" t="str">
            <v>E5-N2</v>
          </cell>
          <cell r="F472">
            <v>0</v>
          </cell>
          <cell r="G472" t="str">
            <v>Unidades</v>
          </cell>
          <cell r="H472" t="str">
            <v>Unidades</v>
          </cell>
          <cell r="K472">
            <v>5.1790000000000003</v>
          </cell>
          <cell r="L472">
            <v>0</v>
          </cell>
          <cell r="M472" t="str">
            <v>Elementos sin Marca</v>
          </cell>
          <cell r="O472">
            <v>0</v>
          </cell>
          <cell r="P472">
            <v>0</v>
          </cell>
          <cell r="S472">
            <v>53000</v>
          </cell>
        </row>
        <row r="473">
          <cell r="A473" t="str">
            <v>ANI-LAM.1045.60X450X230</v>
          </cell>
          <cell r="B473" t="str">
            <v>ANILLO EN LAMINA 1045 CAL. 60 MM Ø EXT. 450MM X Ø INT. 230MM</v>
          </cell>
          <cell r="C473" t="str">
            <v>Anillos Lamina</v>
          </cell>
          <cell r="D473" t="str">
            <v>1.4.05.02 | Láminas</v>
          </cell>
          <cell r="E473" t="str">
            <v>E5-N2</v>
          </cell>
          <cell r="F473">
            <v>0</v>
          </cell>
          <cell r="G473" t="str">
            <v>Unidades</v>
          </cell>
          <cell r="H473" t="str">
            <v>Unidades</v>
          </cell>
          <cell r="K473">
            <v>0</v>
          </cell>
          <cell r="L473">
            <v>0</v>
          </cell>
          <cell r="M473" t="str">
            <v>Elementos sin Marca</v>
          </cell>
          <cell r="O473">
            <v>0</v>
          </cell>
          <cell r="P473">
            <v>0</v>
          </cell>
          <cell r="S473">
            <v>672268</v>
          </cell>
        </row>
        <row r="474">
          <cell r="A474" t="str">
            <v>ANI-LAM.1X150X115</v>
          </cell>
          <cell r="B474" t="str">
            <v>ANILLO EN LAMINA A572 1" ( 25.40 MM ) Ø EXT. 150MM X Ø INT. 115MM</v>
          </cell>
          <cell r="C474" t="str">
            <v>Anillos Lamina</v>
          </cell>
          <cell r="D474" t="str">
            <v>1.4.05.02 | Láminas</v>
          </cell>
          <cell r="E474" t="str">
            <v>E5-N2</v>
          </cell>
          <cell r="F474">
            <v>0</v>
          </cell>
          <cell r="G474" t="str">
            <v>Unidades</v>
          </cell>
          <cell r="H474" t="str">
            <v>Unidades</v>
          </cell>
          <cell r="K474">
            <v>0</v>
          </cell>
          <cell r="L474">
            <v>0</v>
          </cell>
          <cell r="M474" t="str">
            <v>Elementos sin Marca</v>
          </cell>
          <cell r="O474">
            <v>0</v>
          </cell>
          <cell r="P474">
            <v>0</v>
          </cell>
        </row>
        <row r="475">
          <cell r="A475" t="str">
            <v>ANI-BRO.2.5X296X181</v>
          </cell>
          <cell r="B475" t="str">
            <v>ANILLO EN LAMINA BRONCE LATON CAL. 2.5MM Ø EXT. 296MM X Ø INT. 181MM</v>
          </cell>
          <cell r="C475" t="str">
            <v>Bronces y Bujes</v>
          </cell>
          <cell r="D475" t="str">
            <v>1.4.05.10 | Varios</v>
          </cell>
          <cell r="E475" t="str">
            <v>E8-N5</v>
          </cell>
          <cell r="F475">
            <v>1</v>
          </cell>
          <cell r="G475" t="str">
            <v>Unidades</v>
          </cell>
          <cell r="H475" t="str">
            <v>Unidades</v>
          </cell>
          <cell r="K475">
            <v>0</v>
          </cell>
          <cell r="L475">
            <v>0</v>
          </cell>
          <cell r="M475" t="str">
            <v>Elementos sin Marca</v>
          </cell>
          <cell r="O475">
            <v>1</v>
          </cell>
          <cell r="P475">
            <v>0</v>
          </cell>
          <cell r="R475" t="str">
            <v>8</v>
          </cell>
          <cell r="S475">
            <v>168067.22</v>
          </cell>
        </row>
        <row r="476">
          <cell r="A476" t="str">
            <v>ANI-2X255X160LA</v>
          </cell>
          <cell r="B476" t="str">
            <v>ANILLO EN LAMINA BRONCE LATON CAL. 2MM Ø EXT. 255MM X Ø INT. 160MM</v>
          </cell>
          <cell r="C476" t="str">
            <v>Anillos Lamina</v>
          </cell>
          <cell r="D476" t="str">
            <v>1.4.05.02 | Láminas</v>
          </cell>
          <cell r="E476" t="str">
            <v>E8-N5</v>
          </cell>
          <cell r="F476">
            <v>1</v>
          </cell>
          <cell r="G476" t="str">
            <v>Unidades</v>
          </cell>
          <cell r="H476" t="str">
            <v>Unidades</v>
          </cell>
          <cell r="K476">
            <v>2</v>
          </cell>
          <cell r="L476">
            <v>0</v>
          </cell>
          <cell r="M476" t="str">
            <v>Elementos sin Marca</v>
          </cell>
          <cell r="O476">
            <v>1</v>
          </cell>
          <cell r="P476">
            <v>0</v>
          </cell>
          <cell r="R476" t="str">
            <v>4</v>
          </cell>
          <cell r="S476">
            <v>150000</v>
          </cell>
        </row>
        <row r="477">
          <cell r="A477" t="str">
            <v>ANI-LAM.LAT.33X203X148.3</v>
          </cell>
          <cell r="B477" t="str">
            <v>ANILLO EN LAMINA BRONCE LATON CAL. 3MM Ø EXT. 203 MM X Ø INT. 148.3 MM</v>
          </cell>
          <cell r="C477" t="str">
            <v>Anillos Lamina</v>
          </cell>
          <cell r="D477" t="str">
            <v>1.4.05.02 | Láminas</v>
          </cell>
          <cell r="E477" t="str">
            <v>E8-N5</v>
          </cell>
          <cell r="F477">
            <v>0</v>
          </cell>
          <cell r="G477" t="str">
            <v>Unidades</v>
          </cell>
          <cell r="H477" t="str">
            <v>Unidades</v>
          </cell>
          <cell r="K477">
            <v>0</v>
          </cell>
          <cell r="L477">
            <v>0</v>
          </cell>
          <cell r="M477" t="str">
            <v>Elementos sin Marca</v>
          </cell>
          <cell r="O477">
            <v>0</v>
          </cell>
          <cell r="P477">
            <v>0</v>
          </cell>
        </row>
        <row r="478">
          <cell r="A478" t="str">
            <v>ANI-BRO.3X205X140</v>
          </cell>
          <cell r="B478" t="str">
            <v>ANILLO EN LAMINA BRONCE LATON CAL. 3MM Ø EXT. 205MM X Ø INT. 140MM</v>
          </cell>
          <cell r="C478" t="str">
            <v>Varios Diversos</v>
          </cell>
          <cell r="D478" t="str">
            <v>1.4.05.10 | Varios</v>
          </cell>
          <cell r="E478" t="str">
            <v>E8-N5</v>
          </cell>
          <cell r="F478">
            <v>0</v>
          </cell>
          <cell r="G478" t="str">
            <v>Unidades</v>
          </cell>
          <cell r="H478" t="str">
            <v>Unidades</v>
          </cell>
          <cell r="K478">
            <v>0</v>
          </cell>
          <cell r="L478">
            <v>0</v>
          </cell>
          <cell r="M478" t="str">
            <v>Elementos sin Marca</v>
          </cell>
          <cell r="O478">
            <v>0</v>
          </cell>
          <cell r="P478">
            <v>0</v>
          </cell>
          <cell r="S478">
            <v>40336</v>
          </cell>
        </row>
        <row r="479">
          <cell r="A479" t="str">
            <v>ANI-BRO.3X65X20</v>
          </cell>
          <cell r="B479" t="str">
            <v>ANILLO EN LAMINA BRONCE LATON CAL. 3MM Ø EXT. 65MM X Ø INT. 20MM</v>
          </cell>
          <cell r="C479" t="str">
            <v>Bronces y Bujes</v>
          </cell>
          <cell r="D479" t="str">
            <v>1.4.05.10 | Varios</v>
          </cell>
          <cell r="E479" t="str">
            <v>E8-N5</v>
          </cell>
          <cell r="F479">
            <v>0</v>
          </cell>
          <cell r="G479" t="str">
            <v>Unidades</v>
          </cell>
          <cell r="H479" t="str">
            <v>Unidades</v>
          </cell>
          <cell r="K479">
            <v>0</v>
          </cell>
          <cell r="L479">
            <v>0</v>
          </cell>
          <cell r="M479" t="str">
            <v>Elementos sin Marca</v>
          </cell>
          <cell r="O479">
            <v>0</v>
          </cell>
          <cell r="P479">
            <v>0</v>
          </cell>
          <cell r="S479">
            <v>27311</v>
          </cell>
        </row>
        <row r="480">
          <cell r="A480" t="str">
            <v>ANI-LAM.BRO.3X68X42</v>
          </cell>
          <cell r="B480" t="str">
            <v>ANILLO EN LAMINA BRONCE LATON CAL. 3MM Ø EXT. 68MM X Ø INT. 42MM</v>
          </cell>
          <cell r="C480" t="str">
            <v>Anillos Lamina</v>
          </cell>
          <cell r="D480" t="str">
            <v>1.4.05.02 | Láminas</v>
          </cell>
          <cell r="E480" t="str">
            <v>E8-N5</v>
          </cell>
          <cell r="F480">
            <v>0</v>
          </cell>
          <cell r="G480" t="str">
            <v>Unidades</v>
          </cell>
          <cell r="H480" t="str">
            <v>Unidades</v>
          </cell>
          <cell r="K480">
            <v>0</v>
          </cell>
          <cell r="L480">
            <v>0</v>
          </cell>
          <cell r="M480" t="str">
            <v>Elementos sin Marca</v>
          </cell>
          <cell r="O480">
            <v>0</v>
          </cell>
          <cell r="P480">
            <v>0</v>
          </cell>
          <cell r="S480">
            <v>29411.5</v>
          </cell>
        </row>
        <row r="481">
          <cell r="A481" t="str">
            <v>ANI-LAM.1.1/8X168X86</v>
          </cell>
          <cell r="B481" t="str">
            <v>ANILLO EN LAMINA HR 1 1/2" ( 38.10 MM ) Ø EXT. 168 MM X Ø INT. 86 MM</v>
          </cell>
          <cell r="C481" t="str">
            <v>Anillos Lamina</v>
          </cell>
          <cell r="D481" t="str">
            <v>1.4.05.02 | Láminas</v>
          </cell>
          <cell r="E481" t="str">
            <v>E5-N2</v>
          </cell>
          <cell r="F481">
            <v>0</v>
          </cell>
          <cell r="G481" t="str">
            <v>Unidades</v>
          </cell>
          <cell r="H481" t="str">
            <v>Unidades</v>
          </cell>
          <cell r="K481">
            <v>7.03</v>
          </cell>
          <cell r="L481">
            <v>0</v>
          </cell>
          <cell r="M481" t="str">
            <v>Elementos sin Marca</v>
          </cell>
          <cell r="O481">
            <v>0</v>
          </cell>
          <cell r="P481">
            <v>0</v>
          </cell>
          <cell r="S481">
            <v>50000</v>
          </cell>
        </row>
        <row r="482">
          <cell r="A482" t="str">
            <v>ANI-1 1/2-352X9</v>
          </cell>
          <cell r="B482" t="str">
            <v>ANILLO EN LAMINA HR 1 1/2" ( 38.10 MM ) Ø EXT. 352MM X Ø INT. 98MM</v>
          </cell>
          <cell r="C482" t="str">
            <v>Anillos Lamina</v>
          </cell>
          <cell r="D482" t="str">
            <v>1.4.05.02 | Láminas</v>
          </cell>
          <cell r="E482" t="str">
            <v>E5-N2</v>
          </cell>
          <cell r="F482">
            <v>0</v>
          </cell>
          <cell r="G482" t="str">
            <v>Unidades</v>
          </cell>
          <cell r="H482" t="str">
            <v>Unidades</v>
          </cell>
          <cell r="K482">
            <v>29.937999999999999</v>
          </cell>
          <cell r="L482">
            <v>0</v>
          </cell>
          <cell r="M482" t="str">
            <v>Elementos sin Marca</v>
          </cell>
          <cell r="O482">
            <v>0</v>
          </cell>
          <cell r="P482">
            <v>0</v>
          </cell>
          <cell r="S482">
            <v>205000</v>
          </cell>
        </row>
        <row r="483">
          <cell r="A483" t="str">
            <v>AN-11/2X570X395</v>
          </cell>
          <cell r="B483" t="str">
            <v>ANILLO EN LAMINA HR 1 1/2" ( 38.10 MM ) Ø EXT. 570MM X Ø INT. 395MM</v>
          </cell>
          <cell r="C483" t="str">
            <v>Anillos Lamina</v>
          </cell>
          <cell r="D483" t="str">
            <v>1.4.05.02 | Láminas</v>
          </cell>
          <cell r="E483" t="str">
            <v>E5-N2</v>
          </cell>
          <cell r="F483">
            <v>0</v>
          </cell>
          <cell r="G483" t="str">
            <v>Unidades</v>
          </cell>
          <cell r="H483" t="str">
            <v>Unidades</v>
          </cell>
          <cell r="K483">
            <v>77.664000000000001</v>
          </cell>
          <cell r="L483">
            <v>0</v>
          </cell>
          <cell r="M483" t="str">
            <v>Elementos sin Marca</v>
          </cell>
          <cell r="O483">
            <v>0</v>
          </cell>
          <cell r="P483">
            <v>0</v>
          </cell>
          <cell r="S483">
            <v>515000</v>
          </cell>
        </row>
        <row r="484">
          <cell r="A484" t="str">
            <v>ANI-HR1.3/4</v>
          </cell>
          <cell r="B484" t="str">
            <v>ANILLO EN LAMINA HR 1 3/4" ( 44.45 MM ) Ø EXT. 270MM X Ø INT. 190MM</v>
          </cell>
          <cell r="C484" t="str">
            <v>Anillos Lamina</v>
          </cell>
          <cell r="D484" t="str">
            <v>1.4.05.02 | Láminas</v>
          </cell>
          <cell r="E484" t="str">
            <v>E5-N2</v>
          </cell>
          <cell r="F484">
            <v>0</v>
          </cell>
          <cell r="G484" t="str">
            <v>Unidades</v>
          </cell>
          <cell r="H484" t="str">
            <v>Unidades</v>
          </cell>
          <cell r="K484">
            <v>0</v>
          </cell>
          <cell r="L484">
            <v>0</v>
          </cell>
          <cell r="M484" t="str">
            <v>Elementos sin Marca</v>
          </cell>
          <cell r="O484">
            <v>0</v>
          </cell>
          <cell r="P484">
            <v>0</v>
          </cell>
        </row>
        <row r="485">
          <cell r="A485" t="str">
            <v>ANI-LAM.1X215X70</v>
          </cell>
          <cell r="B485" t="str">
            <v>ANILLO EN LAMINA HR 1" ( 25.40 MM ) Ø EXT. 215MM X Ø INT. 70MM</v>
          </cell>
          <cell r="C485" t="str">
            <v>Anillos Lamina</v>
          </cell>
          <cell r="D485" t="str">
            <v>1.4.05.02 | Láminas</v>
          </cell>
          <cell r="E485" t="str">
            <v>E5-N2</v>
          </cell>
          <cell r="F485">
            <v>0</v>
          </cell>
          <cell r="G485" t="str">
            <v>Unidades</v>
          </cell>
          <cell r="H485" t="str">
            <v>Unidades</v>
          </cell>
          <cell r="K485">
            <v>7.58</v>
          </cell>
          <cell r="L485">
            <v>0</v>
          </cell>
          <cell r="M485" t="str">
            <v>Elementos sin Marca</v>
          </cell>
          <cell r="O485">
            <v>0</v>
          </cell>
          <cell r="P485">
            <v>0</v>
          </cell>
          <cell r="S485">
            <v>84375</v>
          </cell>
        </row>
        <row r="486">
          <cell r="A486" t="str">
            <v>ANI-LAM.1X215X87</v>
          </cell>
          <cell r="B486" t="str">
            <v>ANILLO EN LAMINA HR 1" ( 25.40 MM ) Ø EXT. 215MM X Ø INT. 87MM</v>
          </cell>
          <cell r="C486" t="str">
            <v>Anillos Lamina</v>
          </cell>
          <cell r="D486" t="str">
            <v>1.4.05.02 | Láminas</v>
          </cell>
          <cell r="E486" t="str">
            <v>E5-N2</v>
          </cell>
          <cell r="F486">
            <v>0</v>
          </cell>
          <cell r="G486" t="str">
            <v>Unidades</v>
          </cell>
          <cell r="H486" t="str">
            <v>Unidades</v>
          </cell>
          <cell r="K486">
            <v>7.58</v>
          </cell>
          <cell r="L486">
            <v>0</v>
          </cell>
          <cell r="M486" t="str">
            <v>Elementos sin Marca</v>
          </cell>
          <cell r="O486">
            <v>0</v>
          </cell>
          <cell r="P486">
            <v>0</v>
          </cell>
          <cell r="S486">
            <v>35897.75</v>
          </cell>
        </row>
        <row r="487">
          <cell r="A487" t="str">
            <v>ANI-HR1.155X123</v>
          </cell>
          <cell r="B487" t="str">
            <v>ANILLO EN LAMINA HR 1" ( 25.40 MM ) Ø EXT.155MM X Ø INT.123MM</v>
          </cell>
          <cell r="C487" t="str">
            <v>Anillos Lamina</v>
          </cell>
          <cell r="D487" t="str">
            <v>1.4.05.02 | Láminas</v>
          </cell>
          <cell r="E487" t="str">
            <v>E5-N2</v>
          </cell>
          <cell r="F487">
            <v>0</v>
          </cell>
          <cell r="G487" t="str">
            <v>Unidades</v>
          </cell>
          <cell r="H487" t="str">
            <v>Unidades</v>
          </cell>
          <cell r="K487">
            <v>3.9460000000000002</v>
          </cell>
          <cell r="L487">
            <v>0</v>
          </cell>
          <cell r="M487" t="str">
            <v>Elementos sin Marca</v>
          </cell>
          <cell r="O487">
            <v>0</v>
          </cell>
          <cell r="P487">
            <v>0</v>
          </cell>
          <cell r="S487">
            <v>33000</v>
          </cell>
        </row>
        <row r="488">
          <cell r="A488" t="str">
            <v>ANI-2"-440X245</v>
          </cell>
          <cell r="B488" t="str">
            <v>ANILLO EN LAMINA HR 2 " ( 50.80 MM ) Ø EXT. 440MM X Ø INT. 245MM</v>
          </cell>
          <cell r="C488" t="str">
            <v>Anillos Lamina</v>
          </cell>
          <cell r="D488" t="str">
            <v>1.4.05.02 | Láminas</v>
          </cell>
          <cell r="E488" t="str">
            <v>E5-N2</v>
          </cell>
          <cell r="F488">
            <v>1</v>
          </cell>
          <cell r="G488" t="str">
            <v>Unidades</v>
          </cell>
          <cell r="H488" t="str">
            <v>Unidades</v>
          </cell>
          <cell r="K488">
            <v>122.09</v>
          </cell>
          <cell r="L488">
            <v>0</v>
          </cell>
          <cell r="M488" t="str">
            <v>Elementos sin Marca</v>
          </cell>
          <cell r="O488">
            <v>0</v>
          </cell>
          <cell r="P488">
            <v>0</v>
          </cell>
          <cell r="S488">
            <v>455000</v>
          </cell>
        </row>
        <row r="489">
          <cell r="A489" t="str">
            <v>ANI-LAM.635</v>
          </cell>
          <cell r="B489" t="str">
            <v>ANILLO EN LAMINA HR 2 1/2" ( 63.5 MM ) Ø EXT. 715MM X Ø INT. 590MM</v>
          </cell>
          <cell r="C489" t="str">
            <v>Anillos Lamina</v>
          </cell>
          <cell r="D489" t="str">
            <v>1.4.05.02 | Láminas</v>
          </cell>
          <cell r="F489">
            <v>0</v>
          </cell>
          <cell r="G489" t="str">
            <v>Unidades</v>
          </cell>
          <cell r="H489" t="str">
            <v>Unidades</v>
          </cell>
          <cell r="K489">
            <v>0</v>
          </cell>
          <cell r="L489">
            <v>0</v>
          </cell>
          <cell r="M489" t="str">
            <v>Elementos sin Marca</v>
          </cell>
          <cell r="O489">
            <v>0</v>
          </cell>
          <cell r="P489">
            <v>0</v>
          </cell>
          <cell r="S489">
            <v>1825000</v>
          </cell>
        </row>
        <row r="490">
          <cell r="A490" t="str">
            <v>ANI-2 1/2-360X2</v>
          </cell>
          <cell r="B490" t="str">
            <v>ANILLO EN LAMINA HR 2 1/2" ( 63.50 MM ) Ø EXT. 360MM X Ø INT. 245MM</v>
          </cell>
          <cell r="C490" t="str">
            <v>Anillos Lamina</v>
          </cell>
          <cell r="D490" t="str">
            <v>1.4.05.02 | Láminas</v>
          </cell>
          <cell r="E490" t="str">
            <v>E5-N2</v>
          </cell>
          <cell r="F490">
            <v>1</v>
          </cell>
          <cell r="G490" t="str">
            <v>Unidades</v>
          </cell>
          <cell r="H490" t="str">
            <v>Unidades</v>
          </cell>
          <cell r="K490">
            <v>104.631</v>
          </cell>
          <cell r="L490">
            <v>0</v>
          </cell>
          <cell r="M490" t="str">
            <v>Elementos sin Marca</v>
          </cell>
          <cell r="O490">
            <v>0</v>
          </cell>
          <cell r="P490">
            <v>0</v>
          </cell>
          <cell r="S490">
            <v>440000</v>
          </cell>
        </row>
        <row r="491">
          <cell r="A491" t="str">
            <v>ANI-2 1/2-440X2</v>
          </cell>
          <cell r="B491" t="str">
            <v>ANILLO EN LAMINA HR 2 1/2" ( 63.50 MM ) Ø EXT. 440MM X Ø INT. 245MM</v>
          </cell>
          <cell r="C491" t="str">
            <v>Anillos Lamina</v>
          </cell>
          <cell r="D491" t="str">
            <v>1.4.05.02 | Láminas</v>
          </cell>
          <cell r="E491" t="str">
            <v>E5-N2</v>
          </cell>
          <cell r="F491">
            <v>0</v>
          </cell>
          <cell r="G491" t="str">
            <v>Unidades</v>
          </cell>
          <cell r="H491" t="str">
            <v>Unidades</v>
          </cell>
          <cell r="K491">
            <v>155.21899999999999</v>
          </cell>
          <cell r="L491">
            <v>0</v>
          </cell>
          <cell r="M491" t="str">
            <v>Elementos sin Marca</v>
          </cell>
          <cell r="O491">
            <v>0</v>
          </cell>
          <cell r="P491">
            <v>0</v>
          </cell>
          <cell r="S491">
            <v>417500</v>
          </cell>
        </row>
        <row r="492">
          <cell r="A492" t="str">
            <v>ANI-LAM.HR2</v>
          </cell>
          <cell r="B492" t="str">
            <v>ANILLO EN LAMINA HR 2" ( 50.80 MM ) Ø EXT. 270MM X Ø INT. 190MM</v>
          </cell>
          <cell r="C492" t="str">
            <v>Anillos Lamina</v>
          </cell>
          <cell r="D492" t="str">
            <v>1.4.05.02 | Láminas</v>
          </cell>
          <cell r="E492" t="str">
            <v>E5-N2</v>
          </cell>
          <cell r="F492">
            <v>0</v>
          </cell>
          <cell r="G492" t="str">
            <v>Unidades</v>
          </cell>
          <cell r="H492" t="str">
            <v>Unidades</v>
          </cell>
          <cell r="K492">
            <v>0</v>
          </cell>
          <cell r="L492">
            <v>0</v>
          </cell>
          <cell r="M492" t="str">
            <v>Elementos sin Marca</v>
          </cell>
          <cell r="O492">
            <v>0</v>
          </cell>
          <cell r="P492">
            <v>0</v>
          </cell>
          <cell r="S492">
            <v>250000</v>
          </cell>
        </row>
        <row r="493">
          <cell r="A493" t="str">
            <v>ANI-2"-352X146</v>
          </cell>
          <cell r="B493" t="str">
            <v>ANILLO EN LAMINA HR 2" ( 50.80 MM ) Ø EXT. 352MM X Ø INT. 146MM</v>
          </cell>
          <cell r="C493" t="str">
            <v>Anillos Lamina</v>
          </cell>
          <cell r="D493" t="str">
            <v>1.4.05.02 | Láminas</v>
          </cell>
          <cell r="E493" t="str">
            <v>E5-N2</v>
          </cell>
          <cell r="F493">
            <v>0</v>
          </cell>
          <cell r="G493" t="str">
            <v>Unidades</v>
          </cell>
          <cell r="H493" t="str">
            <v>Unidades</v>
          </cell>
          <cell r="K493">
            <v>39.289000000000001</v>
          </cell>
          <cell r="L493">
            <v>0</v>
          </cell>
          <cell r="M493" t="str">
            <v>Elementos sin Marca</v>
          </cell>
          <cell r="O493">
            <v>0</v>
          </cell>
          <cell r="P493">
            <v>0</v>
          </cell>
          <cell r="S493">
            <v>275000</v>
          </cell>
        </row>
        <row r="494">
          <cell r="A494" t="str">
            <v>ANI-HR-3X210</v>
          </cell>
          <cell r="B494" t="str">
            <v>ANILLO EN LAMINA HR 3" ( 76.20 MM ) Ø EXT. 210MM X Ø INT. 90MM</v>
          </cell>
          <cell r="C494" t="str">
            <v>Anillos Lamina</v>
          </cell>
          <cell r="D494" t="str">
            <v>1.4.05.02 | Láminas</v>
          </cell>
          <cell r="E494" t="str">
            <v>E5-N2</v>
          </cell>
          <cell r="F494">
            <v>0</v>
          </cell>
          <cell r="G494" t="str">
            <v>Unidades</v>
          </cell>
          <cell r="H494" t="str">
            <v>Unidades</v>
          </cell>
          <cell r="K494">
            <v>21.774000000000001</v>
          </cell>
          <cell r="L494">
            <v>0</v>
          </cell>
          <cell r="M494" t="str">
            <v>Elementos sin Marca</v>
          </cell>
          <cell r="O494">
            <v>0</v>
          </cell>
          <cell r="P494">
            <v>0</v>
          </cell>
          <cell r="S494">
            <v>166000</v>
          </cell>
        </row>
        <row r="495">
          <cell r="A495" t="str">
            <v>ANI-LAM.3/4X320X215</v>
          </cell>
          <cell r="B495" t="str">
            <v>ANILLO EN LAMINA HR 3/4" ( 19.05 MM ) Ø EXT. 320MM X Ø INT. 215MM</v>
          </cell>
          <cell r="C495" t="str">
            <v>Anillos Lamina</v>
          </cell>
          <cell r="D495" t="str">
            <v>1.4.05.02 | Láminas</v>
          </cell>
          <cell r="E495" t="str">
            <v>E5-N2</v>
          </cell>
          <cell r="F495">
            <v>0</v>
          </cell>
          <cell r="G495" t="str">
            <v>Unidades</v>
          </cell>
          <cell r="H495" t="str">
            <v>Unidades</v>
          </cell>
          <cell r="K495">
            <v>12.37</v>
          </cell>
          <cell r="L495">
            <v>0</v>
          </cell>
          <cell r="M495" t="str">
            <v>Elementos sin Marca</v>
          </cell>
          <cell r="O495">
            <v>0</v>
          </cell>
          <cell r="P495">
            <v>0</v>
          </cell>
          <cell r="S495">
            <v>53209</v>
          </cell>
        </row>
        <row r="496">
          <cell r="A496" t="str">
            <v>ANI-270.150</v>
          </cell>
          <cell r="B496" t="str">
            <v>ANILLO EN LAMINA HR A36 CAL. 2" ( 50.80 MM ) Ø EXT. 270MM X Ø INT. 150MM</v>
          </cell>
          <cell r="C496" t="str">
            <v>Anillos Lamina</v>
          </cell>
          <cell r="D496" t="str">
            <v>1.4.05.02 | Láminas</v>
          </cell>
          <cell r="E496" t="str">
            <v>E5-N2</v>
          </cell>
          <cell r="F496">
            <v>0</v>
          </cell>
          <cell r="G496" t="str">
            <v>Unidades</v>
          </cell>
          <cell r="H496" t="str">
            <v>Unidades</v>
          </cell>
          <cell r="K496">
            <v>0</v>
          </cell>
          <cell r="L496">
            <v>0</v>
          </cell>
          <cell r="M496" t="str">
            <v>Elementos sin Marca</v>
          </cell>
          <cell r="O496">
            <v>0</v>
          </cell>
          <cell r="P496">
            <v>0</v>
          </cell>
          <cell r="S496">
            <v>240000</v>
          </cell>
        </row>
        <row r="497">
          <cell r="A497" t="str">
            <v>ANI-INX.38M</v>
          </cell>
          <cell r="B497" t="str">
            <v>ANILLO EN LAMINA INOX 304 ( 38 MM ) Ø EXT. 380MM X Ø INT. 240MM</v>
          </cell>
          <cell r="C497" t="str">
            <v>Anillos Lamina</v>
          </cell>
          <cell r="D497" t="str">
            <v>1.4.05.02 | Láminas</v>
          </cell>
          <cell r="E497" t="str">
            <v>E5-N2</v>
          </cell>
          <cell r="F497">
            <v>0</v>
          </cell>
          <cell r="G497" t="str">
            <v>Unidades</v>
          </cell>
          <cell r="H497" t="str">
            <v>Unidades</v>
          </cell>
          <cell r="K497">
            <v>0</v>
          </cell>
          <cell r="L497">
            <v>0</v>
          </cell>
          <cell r="M497" t="str">
            <v>Elementos sin Marca</v>
          </cell>
          <cell r="O497">
            <v>0</v>
          </cell>
          <cell r="P497">
            <v>0</v>
          </cell>
        </row>
        <row r="498">
          <cell r="A498" t="str">
            <v>ANI-LAM.IN.1.1/4.389X240</v>
          </cell>
          <cell r="B498" t="str">
            <v>ANILLO EN LAMINA INOX 304 CAL 1 1/4" ( 31.75 MM ) Ø EXT. 380MM X Ø INT. 240MM</v>
          </cell>
          <cell r="C498" t="str">
            <v>Anillos Lamina</v>
          </cell>
          <cell r="D498" t="str">
            <v>1.4.05.02 | Láminas</v>
          </cell>
          <cell r="E498" t="str">
            <v>E5-N1</v>
          </cell>
          <cell r="F498">
            <v>3</v>
          </cell>
          <cell r="G498" t="str">
            <v>Unidades</v>
          </cell>
          <cell r="H498" t="str">
            <v>Unidades</v>
          </cell>
          <cell r="K498">
            <v>29.244</v>
          </cell>
          <cell r="L498">
            <v>0</v>
          </cell>
          <cell r="M498" t="str">
            <v>Elementos sin Marca</v>
          </cell>
          <cell r="O498">
            <v>0</v>
          </cell>
          <cell r="P498">
            <v>0</v>
          </cell>
          <cell r="S498">
            <v>700000</v>
          </cell>
        </row>
        <row r="499">
          <cell r="A499" t="str">
            <v>ANI-LAM.INOX.1.380X220</v>
          </cell>
          <cell r="B499" t="str">
            <v>ANILLO EN LAMINA INOX 304 CAL 1" ( 25.40 MM ) Ø EXT. 380MM X Ø INT. 220MM</v>
          </cell>
          <cell r="C499" t="str">
            <v>Anillos Lamina</v>
          </cell>
          <cell r="D499" t="str">
            <v>1.4.05.02 | Láminas</v>
          </cell>
          <cell r="E499" t="str">
            <v>E5-N2</v>
          </cell>
          <cell r="F499">
            <v>0</v>
          </cell>
          <cell r="G499" t="str">
            <v>Unidades</v>
          </cell>
          <cell r="H499" t="str">
            <v>Unidades</v>
          </cell>
          <cell r="K499">
            <v>22.847000000000001</v>
          </cell>
          <cell r="L499">
            <v>0</v>
          </cell>
          <cell r="M499" t="str">
            <v>Elementos sin Marca</v>
          </cell>
          <cell r="O499">
            <v>0</v>
          </cell>
          <cell r="P499">
            <v>0</v>
          </cell>
          <cell r="S499">
            <v>460000</v>
          </cell>
        </row>
        <row r="500">
          <cell r="A500" t="str">
            <v>ANI-LAM.1X619X320</v>
          </cell>
          <cell r="B500" t="str">
            <v>ANILLO EN LAMINA INOX 304 CAL 1" ( 25.40 MM ) Ø EXT. 619MM X Ø INT. 320MM</v>
          </cell>
          <cell r="C500" t="str">
            <v>Anillos Lamina</v>
          </cell>
          <cell r="D500" t="str">
            <v>1.4.05.02 | Láminas</v>
          </cell>
          <cell r="E500" t="str">
            <v>E5-N2</v>
          </cell>
          <cell r="F500">
            <v>0</v>
          </cell>
          <cell r="G500" t="str">
            <v>Unidades</v>
          </cell>
          <cell r="H500" t="str">
            <v>Unidades</v>
          </cell>
          <cell r="K500">
            <v>60.015999999999998</v>
          </cell>
          <cell r="L500">
            <v>0</v>
          </cell>
          <cell r="M500" t="str">
            <v>Elementos sin Marca</v>
          </cell>
          <cell r="O500">
            <v>0</v>
          </cell>
          <cell r="P500">
            <v>0</v>
          </cell>
          <cell r="S500">
            <v>1069748</v>
          </cell>
        </row>
        <row r="501">
          <cell r="A501" t="str">
            <v>ANI-MAX.700X1/2X220X158</v>
          </cell>
          <cell r="B501" t="str">
            <v>ANILLO EN LAMINA MAXDUR 700 1/2 ( 12.7 MM ) Ø EXT. 220MM X Ø INT. 158MM</v>
          </cell>
          <cell r="C501" t="str">
            <v>Anillos Lamina</v>
          </cell>
          <cell r="D501" t="str">
            <v>1.4.05.02 | Láminas</v>
          </cell>
          <cell r="F501">
            <v>0</v>
          </cell>
          <cell r="G501" t="str">
            <v>Unidades</v>
          </cell>
          <cell r="H501" t="str">
            <v>Unidades</v>
          </cell>
          <cell r="K501">
            <v>4.7699999999999996</v>
          </cell>
          <cell r="L501">
            <v>0</v>
          </cell>
          <cell r="M501" t="str">
            <v>Elementos sin Marca</v>
          </cell>
          <cell r="O501">
            <v>0</v>
          </cell>
          <cell r="P501">
            <v>0</v>
          </cell>
          <cell r="S501">
            <v>55000</v>
          </cell>
        </row>
        <row r="502">
          <cell r="A502" t="str">
            <v>ANI-LAM.A36.1/2X220X158</v>
          </cell>
          <cell r="B502" t="str">
            <v>ANILLO EN LAMINA SAE A36 1/2" ( 12.7 MM ) Ø EXT. 220MM X Ø INT. 158MM</v>
          </cell>
          <cell r="C502" t="str">
            <v>Anillos Lamina</v>
          </cell>
          <cell r="D502" t="str">
            <v>1.4.05.02 | Láminas</v>
          </cell>
          <cell r="F502">
            <v>0</v>
          </cell>
          <cell r="G502" t="str">
            <v>Unidades</v>
          </cell>
          <cell r="H502" t="str">
            <v>Unidades</v>
          </cell>
          <cell r="K502">
            <v>0</v>
          </cell>
          <cell r="L502">
            <v>0</v>
          </cell>
          <cell r="M502" t="str">
            <v>Elementos sin Marca</v>
          </cell>
          <cell r="O502">
            <v>0</v>
          </cell>
          <cell r="P502">
            <v>0</v>
          </cell>
          <cell r="S502">
            <v>25000</v>
          </cell>
        </row>
        <row r="503">
          <cell r="A503" t="str">
            <v>ANI-GUI.370</v>
          </cell>
          <cell r="B503" t="str">
            <v>ANILLO GUIA 10/370 SKF SKF SKF</v>
          </cell>
          <cell r="C503" t="str">
            <v>Anillos Guía</v>
          </cell>
          <cell r="D503" t="str">
            <v>1.4.05.06 | Rodamientos</v>
          </cell>
          <cell r="E503" t="str">
            <v>R2-N8</v>
          </cell>
          <cell r="F503">
            <v>0</v>
          </cell>
          <cell r="G503" t="str">
            <v>Unidades</v>
          </cell>
          <cell r="H503" t="str">
            <v>Unidades</v>
          </cell>
          <cell r="K503">
            <v>0</v>
          </cell>
          <cell r="L503">
            <v>0</v>
          </cell>
          <cell r="M503" t="str">
            <v>SKF</v>
          </cell>
          <cell r="O503">
            <v>0</v>
          </cell>
          <cell r="P503">
            <v>0</v>
          </cell>
          <cell r="S503">
            <v>104991.94</v>
          </cell>
        </row>
        <row r="504">
          <cell r="A504" t="str">
            <v>ANI-GUI-2FRB12.</v>
          </cell>
          <cell r="B504" t="str">
            <v>ANILLO GUIA 2 FRB 12.5/150</v>
          </cell>
          <cell r="C504" t="str">
            <v>Anillos Guía</v>
          </cell>
          <cell r="D504" t="str">
            <v>1.4.05.06 | Rodamientos</v>
          </cell>
          <cell r="F504">
            <v>0</v>
          </cell>
          <cell r="G504" t="str">
            <v>Unidades</v>
          </cell>
          <cell r="H504" t="str">
            <v>Unidades</v>
          </cell>
          <cell r="K504">
            <v>0</v>
          </cell>
          <cell r="L504">
            <v>0</v>
          </cell>
          <cell r="M504" t="str">
            <v>Elementos sin Marca</v>
          </cell>
          <cell r="O504">
            <v>0</v>
          </cell>
          <cell r="P504">
            <v>0</v>
          </cell>
          <cell r="S504">
            <v>10269.530000000001</v>
          </cell>
        </row>
        <row r="505">
          <cell r="A505" t="str">
            <v>ANI-GUI.FRB10X300</v>
          </cell>
          <cell r="B505" t="str">
            <v>ANILLO GUIA FRB 10 X 300 - SKF</v>
          </cell>
          <cell r="C505" t="str">
            <v>Anillos Guía</v>
          </cell>
          <cell r="D505" t="str">
            <v>1.4.05.06 | Rodamientos</v>
          </cell>
          <cell r="F505">
            <v>0</v>
          </cell>
          <cell r="G505" t="str">
            <v>Unidades</v>
          </cell>
          <cell r="H505" t="str">
            <v>Unidades</v>
          </cell>
          <cell r="K505">
            <v>0</v>
          </cell>
          <cell r="L505">
            <v>0</v>
          </cell>
          <cell r="M505" t="str">
            <v>Elementos sin Marca</v>
          </cell>
          <cell r="O505">
            <v>0</v>
          </cell>
          <cell r="P505">
            <v>0</v>
          </cell>
          <cell r="S505">
            <v>124315</v>
          </cell>
        </row>
        <row r="506">
          <cell r="A506" t="str">
            <v>ANI-GUI-10/120|ANI-FRB-10/120</v>
          </cell>
          <cell r="B506" t="str">
            <v>ANILLO GUIA FRB 10/120</v>
          </cell>
          <cell r="C506" t="str">
            <v>Anillos Guía</v>
          </cell>
          <cell r="D506" t="str">
            <v>1.4.05.06 | Rodamientos</v>
          </cell>
          <cell r="F506">
            <v>0</v>
          </cell>
          <cell r="G506" t="str">
            <v>Unidades</v>
          </cell>
          <cell r="H506" t="str">
            <v>Unidades</v>
          </cell>
          <cell r="K506">
            <v>0</v>
          </cell>
          <cell r="L506">
            <v>0</v>
          </cell>
          <cell r="M506" t="str">
            <v>Elementos sin Marca</v>
          </cell>
          <cell r="O506">
            <v>0</v>
          </cell>
          <cell r="P506">
            <v>0</v>
          </cell>
          <cell r="S506">
            <v>26000</v>
          </cell>
        </row>
        <row r="507">
          <cell r="A507" t="str">
            <v>ANI-10/.120</v>
          </cell>
          <cell r="B507" t="str">
            <v>ANILLO GUIA FRB 10/120 - SKF SKF</v>
          </cell>
          <cell r="C507" t="str">
            <v>Anillos Guía</v>
          </cell>
          <cell r="D507" t="str">
            <v>1.4.05.06 | Rodamientos</v>
          </cell>
          <cell r="E507" t="str">
            <v>R2-N8</v>
          </cell>
          <cell r="F507">
            <v>0</v>
          </cell>
          <cell r="G507" t="str">
            <v>Unidades</v>
          </cell>
          <cell r="H507" t="str">
            <v>Unidades</v>
          </cell>
          <cell r="K507">
            <v>0</v>
          </cell>
          <cell r="L507">
            <v>0</v>
          </cell>
          <cell r="M507" t="str">
            <v>SKF</v>
          </cell>
          <cell r="O507">
            <v>0</v>
          </cell>
          <cell r="P507">
            <v>0</v>
          </cell>
          <cell r="S507">
            <v>23123</v>
          </cell>
        </row>
        <row r="508">
          <cell r="A508" t="str">
            <v>ANI-GUI-10/150</v>
          </cell>
          <cell r="B508" t="str">
            <v>ANILLO GUIA FRB 10/150</v>
          </cell>
          <cell r="C508" t="str">
            <v>Anillos Guía</v>
          </cell>
          <cell r="D508" t="str">
            <v>1.4.05.06 | Rodamientos</v>
          </cell>
          <cell r="E508" t="str">
            <v>R2-N8</v>
          </cell>
          <cell r="F508">
            <v>0</v>
          </cell>
          <cell r="G508" t="str">
            <v>Unidades</v>
          </cell>
          <cell r="H508" t="str">
            <v>Unidades</v>
          </cell>
          <cell r="K508">
            <v>0</v>
          </cell>
          <cell r="L508">
            <v>0</v>
          </cell>
          <cell r="M508" t="str">
            <v>Elementos sin Marca</v>
          </cell>
          <cell r="O508">
            <v>0</v>
          </cell>
          <cell r="P508">
            <v>0</v>
          </cell>
          <cell r="S508">
            <v>9900</v>
          </cell>
        </row>
        <row r="509">
          <cell r="A509" t="str">
            <v>ANI-GUI.FRB10/280</v>
          </cell>
          <cell r="B509" t="str">
            <v>ANILLO GUIA FRB 10/280 - SKF</v>
          </cell>
          <cell r="C509" t="str">
            <v>Anillos Guía</v>
          </cell>
          <cell r="D509" t="str">
            <v>1.4.05.06 | Rodamientos</v>
          </cell>
          <cell r="F509">
            <v>0</v>
          </cell>
          <cell r="G509" t="str">
            <v>Unidades</v>
          </cell>
          <cell r="H509" t="str">
            <v>Unidades</v>
          </cell>
          <cell r="K509">
            <v>0</v>
          </cell>
          <cell r="L509">
            <v>0</v>
          </cell>
          <cell r="M509" t="str">
            <v>Elementos sin Marca</v>
          </cell>
          <cell r="O509">
            <v>0</v>
          </cell>
          <cell r="P509">
            <v>0</v>
          </cell>
          <cell r="S509">
            <v>107100</v>
          </cell>
        </row>
        <row r="510">
          <cell r="A510" t="str">
            <v>ANI-GUI.FRB</v>
          </cell>
          <cell r="B510" t="str">
            <v>ANILLO GUIA FRB 10/320 SKF</v>
          </cell>
          <cell r="C510" t="str">
            <v>Anillos Guía</v>
          </cell>
          <cell r="D510" t="str">
            <v>1.4.05.06 | Rodamientos</v>
          </cell>
          <cell r="E510" t="str">
            <v>R2-N8</v>
          </cell>
          <cell r="F510">
            <v>0</v>
          </cell>
          <cell r="G510" t="str">
            <v>Unidades</v>
          </cell>
          <cell r="H510" t="str">
            <v>Unidades</v>
          </cell>
          <cell r="K510">
            <v>0</v>
          </cell>
          <cell r="L510">
            <v>0</v>
          </cell>
          <cell r="M510" t="str">
            <v>SKF</v>
          </cell>
          <cell r="O510">
            <v>0</v>
          </cell>
          <cell r="P510">
            <v>0</v>
          </cell>
          <cell r="S510">
            <v>75329.41</v>
          </cell>
        </row>
        <row r="511">
          <cell r="A511" t="str">
            <v>ANG-FRB.125</v>
          </cell>
          <cell r="B511" t="str">
            <v>ANILLO GUIA FRB 12.5 / 140 SKF</v>
          </cell>
          <cell r="C511" t="str">
            <v>Anillos Guía</v>
          </cell>
          <cell r="D511" t="str">
            <v>1.4.05.06 | Rodamientos</v>
          </cell>
          <cell r="F511">
            <v>0</v>
          </cell>
          <cell r="G511" t="str">
            <v>Unidades</v>
          </cell>
          <cell r="H511" t="str">
            <v>Unidades</v>
          </cell>
          <cell r="K511">
            <v>0</v>
          </cell>
          <cell r="L511">
            <v>0</v>
          </cell>
          <cell r="M511" t="str">
            <v>SKF</v>
          </cell>
          <cell r="O511">
            <v>0</v>
          </cell>
          <cell r="P511">
            <v>0</v>
          </cell>
        </row>
        <row r="512">
          <cell r="A512" t="str">
            <v>ANI-FRB.125</v>
          </cell>
          <cell r="B512" t="str">
            <v>ANILLO GUIA FRB 12.5 / 170 SKF</v>
          </cell>
          <cell r="C512" t="str">
            <v>Anillos Guía</v>
          </cell>
          <cell r="D512" t="str">
            <v>1.4.05.06 | Rodamientos</v>
          </cell>
          <cell r="F512">
            <v>0</v>
          </cell>
          <cell r="G512" t="str">
            <v>Unidades</v>
          </cell>
          <cell r="H512" t="str">
            <v>Unidades</v>
          </cell>
          <cell r="K512">
            <v>0</v>
          </cell>
          <cell r="L512">
            <v>0</v>
          </cell>
          <cell r="M512" t="str">
            <v>SKF</v>
          </cell>
          <cell r="O512">
            <v>0</v>
          </cell>
          <cell r="P512">
            <v>0</v>
          </cell>
        </row>
        <row r="513">
          <cell r="A513" t="str">
            <v>ANI-FRB.130</v>
          </cell>
          <cell r="B513" t="str">
            <v>ANILLO GUIA FRB 12.5/130 SKF</v>
          </cell>
          <cell r="C513" t="str">
            <v>Anillos Guía</v>
          </cell>
          <cell r="D513" t="str">
            <v>1.4.05.06 | Rodamientos</v>
          </cell>
          <cell r="E513" t="str">
            <v>R2-N8</v>
          </cell>
          <cell r="F513">
            <v>0</v>
          </cell>
          <cell r="G513" t="str">
            <v>Unidades</v>
          </cell>
          <cell r="H513" t="str">
            <v>Unidades</v>
          </cell>
          <cell r="K513">
            <v>0</v>
          </cell>
          <cell r="L513">
            <v>0</v>
          </cell>
          <cell r="M513" t="str">
            <v>SKF</v>
          </cell>
          <cell r="O513">
            <v>0</v>
          </cell>
          <cell r="P513">
            <v>0</v>
          </cell>
          <cell r="S513">
            <v>46000</v>
          </cell>
        </row>
        <row r="514">
          <cell r="A514" t="str">
            <v>ANI-GUI.12.5/140</v>
          </cell>
          <cell r="B514" t="str">
            <v>ANILLO GUIA FRB 12.5/140</v>
          </cell>
          <cell r="C514" t="str">
            <v>Anillos Guía</v>
          </cell>
          <cell r="D514" t="str">
            <v>1.4.05.06 | Rodamientos</v>
          </cell>
          <cell r="E514" t="str">
            <v>R2-N8</v>
          </cell>
          <cell r="F514">
            <v>0</v>
          </cell>
          <cell r="G514" t="str">
            <v>Unidades</v>
          </cell>
          <cell r="H514" t="str">
            <v>Unidades</v>
          </cell>
          <cell r="K514">
            <v>0</v>
          </cell>
          <cell r="L514">
            <v>0</v>
          </cell>
          <cell r="M514" t="str">
            <v>Elementos sin Marca</v>
          </cell>
          <cell r="O514">
            <v>0</v>
          </cell>
          <cell r="P514">
            <v>0</v>
          </cell>
          <cell r="S514">
            <v>50200</v>
          </cell>
        </row>
        <row r="515">
          <cell r="A515" t="str">
            <v>ANI-GUI.125</v>
          </cell>
          <cell r="B515" t="str">
            <v>ANILLO GUIA FRB 12.5/150 SKF</v>
          </cell>
          <cell r="C515" t="str">
            <v>Anillos Guía</v>
          </cell>
          <cell r="D515" t="str">
            <v>1.4.05.06 | Rodamientos</v>
          </cell>
          <cell r="F515">
            <v>0</v>
          </cell>
          <cell r="G515" t="str">
            <v>Unidades</v>
          </cell>
          <cell r="H515" t="str">
            <v>Unidades</v>
          </cell>
          <cell r="K515">
            <v>0</v>
          </cell>
          <cell r="L515">
            <v>0</v>
          </cell>
          <cell r="M515" t="str">
            <v>SKF</v>
          </cell>
          <cell r="O515">
            <v>0</v>
          </cell>
          <cell r="P515">
            <v>0</v>
          </cell>
          <cell r="S515">
            <v>39900</v>
          </cell>
        </row>
        <row r="516">
          <cell r="A516" t="str">
            <v>ANI-GUI-12.5/16</v>
          </cell>
          <cell r="B516" t="str">
            <v>ANILLO GUIA FRB 12.5/160</v>
          </cell>
          <cell r="C516" t="str">
            <v>Anillos Guía</v>
          </cell>
          <cell r="D516" t="str">
            <v>1.4.05.06 | Rodamientos</v>
          </cell>
          <cell r="E516" t="str">
            <v>R2-N8</v>
          </cell>
          <cell r="F516">
            <v>0</v>
          </cell>
          <cell r="G516" t="str">
            <v>Unidades</v>
          </cell>
          <cell r="H516" t="str">
            <v>Unidades</v>
          </cell>
          <cell r="K516">
            <v>0</v>
          </cell>
          <cell r="L516">
            <v>0</v>
          </cell>
          <cell r="M516" t="str">
            <v>Elementos sin Marca</v>
          </cell>
          <cell r="O516">
            <v>0</v>
          </cell>
          <cell r="P516">
            <v>0</v>
          </cell>
          <cell r="S516">
            <v>40200</v>
          </cell>
        </row>
        <row r="517">
          <cell r="A517" t="str">
            <v>ANI-GUI-12-5/17</v>
          </cell>
          <cell r="B517" t="str">
            <v>ANILLO GUIA FRB 12.5/170 SKF</v>
          </cell>
          <cell r="C517" t="str">
            <v>Anillos Guía</v>
          </cell>
          <cell r="D517" t="str">
            <v>1.4.05.06 | Rodamientos</v>
          </cell>
          <cell r="E517" t="str">
            <v>R2-N8</v>
          </cell>
          <cell r="F517">
            <v>0</v>
          </cell>
          <cell r="G517" t="str">
            <v>Unidades</v>
          </cell>
          <cell r="H517" t="str">
            <v>Unidades</v>
          </cell>
          <cell r="K517">
            <v>0</v>
          </cell>
          <cell r="L517">
            <v>0</v>
          </cell>
          <cell r="M517" t="str">
            <v>SKF</v>
          </cell>
          <cell r="O517">
            <v>0</v>
          </cell>
          <cell r="P517">
            <v>0</v>
          </cell>
          <cell r="S517">
            <v>50761.29</v>
          </cell>
        </row>
        <row r="518">
          <cell r="A518" t="str">
            <v>ANI-FRB.180</v>
          </cell>
          <cell r="B518" t="str">
            <v>ANILLO GUIA FRB 12.5/180 SKF SKF</v>
          </cell>
          <cell r="C518" t="str">
            <v>Anillos Guía</v>
          </cell>
          <cell r="D518" t="str">
            <v>1.4.05.06 | Rodamientos</v>
          </cell>
          <cell r="F518">
            <v>0</v>
          </cell>
          <cell r="G518" t="str">
            <v>Unidades</v>
          </cell>
          <cell r="H518" t="str">
            <v>Unidades</v>
          </cell>
          <cell r="K518">
            <v>0</v>
          </cell>
          <cell r="L518">
            <v>0</v>
          </cell>
          <cell r="M518" t="str">
            <v>SKF</v>
          </cell>
          <cell r="O518">
            <v>0</v>
          </cell>
          <cell r="P518">
            <v>0</v>
          </cell>
        </row>
        <row r="519">
          <cell r="A519" t="str">
            <v>ANI-FRB-180X12-</v>
          </cell>
          <cell r="B519" t="str">
            <v>ANILLO GUIA FRB 12/180</v>
          </cell>
          <cell r="C519" t="str">
            <v>Anillos Guía</v>
          </cell>
          <cell r="D519" t="str">
            <v>1.4.05.06 | Rodamientos</v>
          </cell>
          <cell r="F519">
            <v>0</v>
          </cell>
          <cell r="G519" t="str">
            <v>Unidades</v>
          </cell>
          <cell r="H519" t="str">
            <v>Unidades</v>
          </cell>
          <cell r="K519">
            <v>0</v>
          </cell>
          <cell r="L519">
            <v>0</v>
          </cell>
          <cell r="M519" t="str">
            <v>Elementos sin Marca</v>
          </cell>
          <cell r="O519">
            <v>0</v>
          </cell>
          <cell r="P519">
            <v>0</v>
          </cell>
          <cell r="S519">
            <v>17600</v>
          </cell>
        </row>
        <row r="520">
          <cell r="A520" t="str">
            <v>ANI-FRB.12/180-SKF</v>
          </cell>
          <cell r="B520" t="str">
            <v>ANILLO GUIA FRB 12/180 - SKF</v>
          </cell>
          <cell r="C520" t="str">
            <v>Anillos Guía</v>
          </cell>
          <cell r="D520" t="str">
            <v>1.4.05.06 | Rodamientos</v>
          </cell>
          <cell r="E520" t="str">
            <v>R1-N5</v>
          </cell>
          <cell r="F520">
            <v>0</v>
          </cell>
          <cell r="G520" t="str">
            <v>Unidades</v>
          </cell>
          <cell r="H520" t="str">
            <v>Unidades</v>
          </cell>
          <cell r="K520">
            <v>0</v>
          </cell>
          <cell r="L520">
            <v>0</v>
          </cell>
          <cell r="M520" t="str">
            <v>Elementos sin Marca</v>
          </cell>
          <cell r="O520">
            <v>0</v>
          </cell>
          <cell r="P520">
            <v>0</v>
          </cell>
          <cell r="S520">
            <v>67000</v>
          </cell>
        </row>
        <row r="521">
          <cell r="A521" t="str">
            <v>ANI-GUI-13/200S</v>
          </cell>
          <cell r="B521" t="str">
            <v>ANILLO GUIA FRB 13.5/200 SKF SKF SKF</v>
          </cell>
          <cell r="C521" t="str">
            <v>Anillos Guía</v>
          </cell>
          <cell r="D521" t="str">
            <v>1.4.05.06 | Rodamientos</v>
          </cell>
          <cell r="E521" t="str">
            <v>E6-N3</v>
          </cell>
          <cell r="F521">
            <v>0</v>
          </cell>
          <cell r="G521" t="str">
            <v>Unidades</v>
          </cell>
          <cell r="H521" t="str">
            <v>Unidades</v>
          </cell>
          <cell r="K521">
            <v>0</v>
          </cell>
          <cell r="L521">
            <v>0</v>
          </cell>
          <cell r="M521" t="str">
            <v>SKF</v>
          </cell>
          <cell r="O521">
            <v>0</v>
          </cell>
          <cell r="P521">
            <v>0</v>
          </cell>
          <cell r="S521">
            <v>38900</v>
          </cell>
        </row>
        <row r="522">
          <cell r="A522" t="str">
            <v>ANI-GUI-13/230</v>
          </cell>
          <cell r="B522" t="str">
            <v>ANILLO GUIA FRB 13/230</v>
          </cell>
          <cell r="C522" t="str">
            <v>Anillos Guía</v>
          </cell>
          <cell r="D522" t="str">
            <v>1.4.05.06 | Rodamientos</v>
          </cell>
          <cell r="F522">
            <v>0</v>
          </cell>
          <cell r="G522" t="str">
            <v>Unidades</v>
          </cell>
          <cell r="H522" t="str">
            <v>Unidades</v>
          </cell>
          <cell r="K522">
            <v>0</v>
          </cell>
          <cell r="L522">
            <v>0</v>
          </cell>
          <cell r="M522" t="str">
            <v>Elementos sin Marca</v>
          </cell>
          <cell r="O522">
            <v>0</v>
          </cell>
          <cell r="P522">
            <v>0</v>
          </cell>
          <cell r="S522">
            <v>29412</v>
          </cell>
        </row>
        <row r="523">
          <cell r="A523" t="str">
            <v>ANI-F14.160</v>
          </cell>
          <cell r="B523" t="str">
            <v>ANILLO GUIA FRB 14/160</v>
          </cell>
          <cell r="C523" t="str">
            <v>Anillos Guía</v>
          </cell>
          <cell r="D523" t="str">
            <v>1.4.05.06 | Rodamientos</v>
          </cell>
          <cell r="F523">
            <v>0</v>
          </cell>
          <cell r="G523" t="str">
            <v>Unidades</v>
          </cell>
          <cell r="H523" t="str">
            <v>Unidades</v>
          </cell>
          <cell r="K523">
            <v>0</v>
          </cell>
          <cell r="L523">
            <v>0</v>
          </cell>
          <cell r="M523" t="str">
            <v>Elementos sin Marca</v>
          </cell>
          <cell r="O523">
            <v>0</v>
          </cell>
          <cell r="P523">
            <v>0</v>
          </cell>
          <cell r="S523">
            <v>25786</v>
          </cell>
        </row>
        <row r="524">
          <cell r="A524" t="str">
            <v>ANI-GUI.FRB.14/160</v>
          </cell>
          <cell r="B524" t="str">
            <v>ANILLO GUIA FRB 14/160 SKF SKF</v>
          </cell>
          <cell r="C524" t="str">
            <v>Anillos Guía</v>
          </cell>
          <cell r="D524" t="str">
            <v>1.4.05.06 | Rodamientos</v>
          </cell>
          <cell r="E524" t="str">
            <v>R2-N8</v>
          </cell>
          <cell r="F524">
            <v>0</v>
          </cell>
          <cell r="G524" t="str">
            <v>Unidades</v>
          </cell>
          <cell r="H524" t="str">
            <v>Unidades</v>
          </cell>
          <cell r="K524">
            <v>0</v>
          </cell>
          <cell r="L524">
            <v>0</v>
          </cell>
          <cell r="M524" t="str">
            <v>SKF</v>
          </cell>
          <cell r="O524">
            <v>0</v>
          </cell>
          <cell r="P524">
            <v>0</v>
          </cell>
          <cell r="S524">
            <v>62500</v>
          </cell>
        </row>
        <row r="525">
          <cell r="A525" t="str">
            <v>ANI-GUI.FRB14/215</v>
          </cell>
          <cell r="B525" t="str">
            <v>ANILLO GUIA FRB 14/215 SKF</v>
          </cell>
          <cell r="C525" t="str">
            <v>Anillos Guía</v>
          </cell>
          <cell r="D525" t="str">
            <v>1.4.05.06 | Rodamientos</v>
          </cell>
          <cell r="E525" t="str">
            <v>R2-N8</v>
          </cell>
          <cell r="F525">
            <v>0</v>
          </cell>
          <cell r="G525" t="str">
            <v>Unidades</v>
          </cell>
          <cell r="H525" t="str">
            <v>Unidades</v>
          </cell>
          <cell r="K525">
            <v>0</v>
          </cell>
          <cell r="L525">
            <v>0</v>
          </cell>
          <cell r="M525" t="str">
            <v>SKF</v>
          </cell>
          <cell r="O525">
            <v>0</v>
          </cell>
          <cell r="P525">
            <v>0</v>
          </cell>
          <cell r="S525">
            <v>74000</v>
          </cell>
        </row>
        <row r="526">
          <cell r="A526" t="str">
            <v>ANI-GUI.FRB15/250</v>
          </cell>
          <cell r="B526" t="str">
            <v>ANILLO GUIA FRB 15/250 - SKF</v>
          </cell>
          <cell r="C526" t="str">
            <v>Anillos Guía</v>
          </cell>
          <cell r="D526" t="str">
            <v>1.4.05.06 | Rodamientos</v>
          </cell>
          <cell r="E526" t="str">
            <v>R2-N8</v>
          </cell>
          <cell r="F526">
            <v>0</v>
          </cell>
          <cell r="G526" t="str">
            <v>Unidades</v>
          </cell>
          <cell r="H526" t="str">
            <v>Unidades</v>
          </cell>
          <cell r="K526">
            <v>0</v>
          </cell>
          <cell r="L526">
            <v>0</v>
          </cell>
          <cell r="M526" t="str">
            <v>Elementos sin Marca</v>
          </cell>
          <cell r="O526">
            <v>0</v>
          </cell>
          <cell r="P526">
            <v>0</v>
          </cell>
          <cell r="S526">
            <v>112067</v>
          </cell>
        </row>
        <row r="527">
          <cell r="A527" t="str">
            <v>ANI-GUI.FRB 16.5/270</v>
          </cell>
          <cell r="B527" t="str">
            <v>ANILLO GUIA FRB 16.5/270</v>
          </cell>
          <cell r="C527" t="str">
            <v>Anillos Guía</v>
          </cell>
          <cell r="D527" t="str">
            <v>1.4.05.06 | Rodamientos</v>
          </cell>
          <cell r="F527">
            <v>0</v>
          </cell>
          <cell r="G527" t="str">
            <v>Unidades</v>
          </cell>
          <cell r="H527" t="str">
            <v>Unidades</v>
          </cell>
          <cell r="K527">
            <v>0</v>
          </cell>
          <cell r="L527">
            <v>0</v>
          </cell>
          <cell r="M527" t="str">
            <v>Elementos sin Marca</v>
          </cell>
          <cell r="O527">
            <v>0</v>
          </cell>
          <cell r="P527">
            <v>0</v>
          </cell>
          <cell r="S527">
            <v>164800</v>
          </cell>
        </row>
        <row r="528">
          <cell r="A528" t="str">
            <v>ANI-FRB.270</v>
          </cell>
          <cell r="B528" t="str">
            <v>ANILLO GUIA FRB 16.5/270. SKF</v>
          </cell>
          <cell r="C528" t="str">
            <v>Anillos Guía</v>
          </cell>
          <cell r="D528" t="str">
            <v>1.4.05.06 | Rodamientos</v>
          </cell>
          <cell r="E528" t="str">
            <v>R2-N8</v>
          </cell>
          <cell r="F528">
            <v>0</v>
          </cell>
          <cell r="G528" t="str">
            <v>Unidades</v>
          </cell>
          <cell r="H528" t="str">
            <v>Unidades</v>
          </cell>
          <cell r="K528">
            <v>0</v>
          </cell>
          <cell r="L528">
            <v>0</v>
          </cell>
          <cell r="M528" t="str">
            <v>SKF</v>
          </cell>
          <cell r="O528">
            <v>0</v>
          </cell>
          <cell r="P528">
            <v>0</v>
          </cell>
          <cell r="S528">
            <v>128714.81</v>
          </cell>
        </row>
        <row r="529">
          <cell r="A529" t="str">
            <v>ANI-GUI.17/280</v>
          </cell>
          <cell r="B529" t="str">
            <v>ANILLO GUIA FRB 17/280 SKF</v>
          </cell>
          <cell r="C529" t="str">
            <v>Anillos Guía</v>
          </cell>
          <cell r="D529" t="str">
            <v>1.4.05.06 | Rodamientos</v>
          </cell>
          <cell r="E529" t="str">
            <v>R2-N8</v>
          </cell>
          <cell r="F529">
            <v>0</v>
          </cell>
          <cell r="G529" t="str">
            <v>Unidades</v>
          </cell>
          <cell r="H529" t="str">
            <v>Unidades</v>
          </cell>
          <cell r="K529">
            <v>0</v>
          </cell>
          <cell r="L529">
            <v>0</v>
          </cell>
          <cell r="M529" t="str">
            <v>SKF</v>
          </cell>
          <cell r="O529">
            <v>0</v>
          </cell>
          <cell r="P529">
            <v>0</v>
          </cell>
          <cell r="S529">
            <v>172209</v>
          </cell>
        </row>
        <row r="530">
          <cell r="A530" t="str">
            <v>ANI-GUI.17/290</v>
          </cell>
          <cell r="B530" t="str">
            <v>ANILLO GUIA FRB 17/290 SKF</v>
          </cell>
          <cell r="C530" t="str">
            <v>Anillos Guía</v>
          </cell>
          <cell r="D530" t="str">
            <v>1.4.05.06 | Rodamientos</v>
          </cell>
          <cell r="E530" t="str">
            <v>R2-N8</v>
          </cell>
          <cell r="F530">
            <v>0</v>
          </cell>
          <cell r="G530" t="str">
            <v>Unidades</v>
          </cell>
          <cell r="H530" t="str">
            <v>Unidades</v>
          </cell>
          <cell r="K530">
            <v>0</v>
          </cell>
          <cell r="L530">
            <v>0</v>
          </cell>
          <cell r="M530" t="str">
            <v>SKF</v>
          </cell>
          <cell r="O530">
            <v>0</v>
          </cell>
          <cell r="P530">
            <v>0</v>
          </cell>
          <cell r="S530">
            <v>96309.13</v>
          </cell>
        </row>
        <row r="531">
          <cell r="A531" t="str">
            <v>ANI-F-FRB-9-5-1</v>
          </cell>
          <cell r="B531" t="str">
            <v>ANILLO GUIA FRB 9.5/100 - SKF</v>
          </cell>
          <cell r="C531" t="str">
            <v>Anillos Guía</v>
          </cell>
          <cell r="D531" t="str">
            <v>1.4.05.06 | Rodamientos</v>
          </cell>
          <cell r="E531" t="str">
            <v>R2-N8</v>
          </cell>
          <cell r="F531">
            <v>0</v>
          </cell>
          <cell r="G531" t="str">
            <v>Unidades</v>
          </cell>
          <cell r="H531" t="str">
            <v>Unidades</v>
          </cell>
          <cell r="K531">
            <v>0</v>
          </cell>
          <cell r="L531">
            <v>0</v>
          </cell>
          <cell r="M531" t="str">
            <v>SKF</v>
          </cell>
          <cell r="O531">
            <v>0</v>
          </cell>
          <cell r="P531">
            <v>0</v>
          </cell>
          <cell r="S531">
            <v>16200</v>
          </cell>
        </row>
        <row r="532">
          <cell r="A532" t="str">
            <v>ANI-GUI-9/90</v>
          </cell>
          <cell r="B532" t="str">
            <v>ANILLO GUIA FRB 9/90 - SKF SKF</v>
          </cell>
          <cell r="C532" t="str">
            <v>Anillos Guía</v>
          </cell>
          <cell r="D532" t="str">
            <v>1.4.05.06 | Rodamientos</v>
          </cell>
          <cell r="F532">
            <v>0</v>
          </cell>
          <cell r="G532" t="str">
            <v>Unidades</v>
          </cell>
          <cell r="H532" t="str">
            <v>Unidades</v>
          </cell>
          <cell r="K532">
            <v>0</v>
          </cell>
          <cell r="L532">
            <v>0</v>
          </cell>
          <cell r="M532" t="str">
            <v>SKF</v>
          </cell>
          <cell r="O532">
            <v>0</v>
          </cell>
          <cell r="P532">
            <v>0</v>
          </cell>
          <cell r="S532">
            <v>10400</v>
          </cell>
        </row>
        <row r="533">
          <cell r="A533" t="str">
            <v>ANI-GUI.10/280</v>
          </cell>
          <cell r="B533" t="str">
            <v>ANILLO GUIA FRM 10/280 - FAG</v>
          </cell>
          <cell r="C533" t="str">
            <v>Anillos Guía</v>
          </cell>
          <cell r="D533" t="str">
            <v>1.4.05.06 | Rodamientos</v>
          </cell>
          <cell r="F533">
            <v>0</v>
          </cell>
          <cell r="G533" t="str">
            <v>Unidades</v>
          </cell>
          <cell r="H533" t="str">
            <v>Unidades</v>
          </cell>
          <cell r="K533">
            <v>0</v>
          </cell>
          <cell r="L533">
            <v>0</v>
          </cell>
          <cell r="M533" t="str">
            <v>Elementos sin Marca</v>
          </cell>
          <cell r="O533">
            <v>0</v>
          </cell>
          <cell r="P533">
            <v>0</v>
          </cell>
          <cell r="S533">
            <v>47408</v>
          </cell>
        </row>
        <row r="534">
          <cell r="A534" t="str">
            <v>ANO-GUI.FRM.110/10</v>
          </cell>
          <cell r="B534" t="str">
            <v>ANILLO GUIA FRM 110/10 – FAG</v>
          </cell>
          <cell r="C534" t="str">
            <v>Anillos Guía</v>
          </cell>
          <cell r="D534" t="str">
            <v>1.4.05.06 | Rodamientos</v>
          </cell>
          <cell r="E534" t="str">
            <v>R1-N5</v>
          </cell>
          <cell r="F534">
            <v>0</v>
          </cell>
          <cell r="G534" t="str">
            <v>Unidades</v>
          </cell>
          <cell r="H534" t="str">
            <v>Unidades</v>
          </cell>
          <cell r="K534">
            <v>0</v>
          </cell>
          <cell r="L534">
            <v>0</v>
          </cell>
          <cell r="M534" t="str">
            <v>Elementos sin Marca</v>
          </cell>
          <cell r="O534">
            <v>0</v>
          </cell>
          <cell r="P534">
            <v>0</v>
          </cell>
          <cell r="S534">
            <v>7700</v>
          </cell>
        </row>
        <row r="535">
          <cell r="A535" t="str">
            <v>ANI-GUI.12.5/14</v>
          </cell>
          <cell r="B535" t="str">
            <v>ANILLO GUIA FRM 12.5/140 – FAG</v>
          </cell>
          <cell r="C535" t="str">
            <v>Anillos Guía</v>
          </cell>
          <cell r="D535" t="str">
            <v>1.4.05.06 | Rodamientos</v>
          </cell>
          <cell r="F535">
            <v>0</v>
          </cell>
          <cell r="G535" t="str">
            <v>Unidades</v>
          </cell>
          <cell r="H535" t="str">
            <v>Unidades</v>
          </cell>
          <cell r="K535">
            <v>0</v>
          </cell>
          <cell r="L535">
            <v>0</v>
          </cell>
          <cell r="M535" t="str">
            <v>Elementos sin Marca</v>
          </cell>
          <cell r="O535">
            <v>0</v>
          </cell>
          <cell r="P535">
            <v>0</v>
          </cell>
          <cell r="S535">
            <v>15300</v>
          </cell>
        </row>
        <row r="536">
          <cell r="A536" t="str">
            <v>ANI-GUI.130</v>
          </cell>
          <cell r="B536" t="str">
            <v>ANILLO GUIA FRM 130 / 12.5 - FAG</v>
          </cell>
          <cell r="C536" t="str">
            <v>Anillos Guía</v>
          </cell>
          <cell r="D536" t="str">
            <v>1.4.05.06 | Rodamientos</v>
          </cell>
          <cell r="E536" t="str">
            <v>R1-N5</v>
          </cell>
          <cell r="F536">
            <v>0</v>
          </cell>
          <cell r="G536" t="str">
            <v>Unidades</v>
          </cell>
          <cell r="H536" t="str">
            <v>Unidades</v>
          </cell>
          <cell r="K536">
            <v>0</v>
          </cell>
          <cell r="L536">
            <v>0</v>
          </cell>
          <cell r="M536" t="str">
            <v>Elementos sin Marca</v>
          </cell>
          <cell r="O536">
            <v>0</v>
          </cell>
          <cell r="P536">
            <v>0</v>
          </cell>
          <cell r="S536">
            <v>13000</v>
          </cell>
        </row>
        <row r="537">
          <cell r="A537" t="str">
            <v>ANI-GUI.FRM.5/280</v>
          </cell>
          <cell r="B537" t="str">
            <v>ANILLO GUIA FRM 5/280</v>
          </cell>
          <cell r="C537" t="str">
            <v>Anillos Guía</v>
          </cell>
          <cell r="D537" t="str">
            <v>1.4.05.06 | Rodamientos</v>
          </cell>
          <cell r="F537">
            <v>0</v>
          </cell>
          <cell r="G537" t="str">
            <v>Unidades</v>
          </cell>
          <cell r="H537" t="str">
            <v>Unidades</v>
          </cell>
          <cell r="K537">
            <v>0</v>
          </cell>
          <cell r="L537">
            <v>0</v>
          </cell>
          <cell r="M537" t="str">
            <v>Elementos sin Marca</v>
          </cell>
          <cell r="O537">
            <v>0</v>
          </cell>
          <cell r="P537">
            <v>0</v>
          </cell>
        </row>
        <row r="538">
          <cell r="A538" t="str">
            <v>ANI-FUN.1045.2570X2360X115</v>
          </cell>
          <cell r="B538" t="str">
            <v>ANILLO Ø EXT. 2570 MM X Ø INT. 2360 MM X 115 MM - FUNDICION ACERO 1045</v>
          </cell>
          <cell r="C538" t="str">
            <v>Elementos de Fundición</v>
          </cell>
          <cell r="D538" t="str">
            <v>1.4.05.10 | Varios</v>
          </cell>
          <cell r="F538">
            <v>0</v>
          </cell>
          <cell r="G538" t="str">
            <v>Unidades</v>
          </cell>
          <cell r="H538" t="str">
            <v>Unidades</v>
          </cell>
          <cell r="K538">
            <v>740</v>
          </cell>
          <cell r="L538">
            <v>0</v>
          </cell>
          <cell r="M538" t="str">
            <v>Elementos sin Marca</v>
          </cell>
          <cell r="O538">
            <v>0</v>
          </cell>
          <cell r="P538">
            <v>0</v>
          </cell>
          <cell r="S538">
            <v>7770000</v>
          </cell>
        </row>
        <row r="539">
          <cell r="A539" t="str">
            <v>ANI-SUP.ESC.3632</v>
          </cell>
          <cell r="B539" t="str">
            <v>ANILLO SUPERIOR ESCLUSA 3632 - EN FUNDICION GRIS</v>
          </cell>
          <cell r="C539" t="str">
            <v>Elementos de Fundición</v>
          </cell>
          <cell r="D539" t="str">
            <v>1.4.05.10 | Varios</v>
          </cell>
          <cell r="F539">
            <v>0</v>
          </cell>
          <cell r="G539" t="str">
            <v>Unidades</v>
          </cell>
          <cell r="H539" t="str">
            <v>Unidades</v>
          </cell>
          <cell r="K539">
            <v>9.3800000000000008</v>
          </cell>
          <cell r="L539">
            <v>0</v>
          </cell>
          <cell r="M539" t="str">
            <v>Elementos sin Marca</v>
          </cell>
          <cell r="O539">
            <v>0</v>
          </cell>
          <cell r="P539">
            <v>0</v>
          </cell>
          <cell r="S539">
            <v>50760</v>
          </cell>
        </row>
        <row r="540">
          <cell r="A540" t="str">
            <v>ANI-COM.SS3</v>
          </cell>
          <cell r="B540" t="str">
            <v>ANILLOS COMPRESOR SS3 INGERSOLL RAND</v>
          </cell>
          <cell r="C540" t="str">
            <v>Materiales y Suministros</v>
          </cell>
          <cell r="D540" t="str">
            <v>1.4.55.20 | Materiales y Suministros</v>
          </cell>
          <cell r="F540">
            <v>0</v>
          </cell>
          <cell r="G540" t="str">
            <v>Kits</v>
          </cell>
          <cell r="H540" t="str">
            <v>Kits</v>
          </cell>
          <cell r="K540">
            <v>0</v>
          </cell>
          <cell r="L540">
            <v>0</v>
          </cell>
          <cell r="M540" t="str">
            <v>Elementos sin Marca</v>
          </cell>
          <cell r="O540">
            <v>0</v>
          </cell>
          <cell r="P540">
            <v>0</v>
          </cell>
          <cell r="S540">
            <v>265000</v>
          </cell>
        </row>
        <row r="541">
          <cell r="A541" t="str">
            <v>ANI-PIS.65</v>
          </cell>
          <cell r="B541" t="str">
            <v>ANILLOS PARA PISTON DE 65 ML</v>
          </cell>
          <cell r="C541" t="str">
            <v>Materiales y Suministros</v>
          </cell>
          <cell r="D541" t="str">
            <v>1.4.55.20 | Materiales y Suministros</v>
          </cell>
          <cell r="F541">
            <v>0</v>
          </cell>
          <cell r="G541" t="str">
            <v>Kits</v>
          </cell>
          <cell r="H541" t="str">
            <v>Kits</v>
          </cell>
          <cell r="K541">
            <v>0</v>
          </cell>
          <cell r="L541">
            <v>0</v>
          </cell>
          <cell r="M541" t="str">
            <v>Elementos sin Marca</v>
          </cell>
          <cell r="O541">
            <v>0</v>
          </cell>
          <cell r="P541">
            <v>0</v>
          </cell>
          <cell r="S541">
            <v>68000</v>
          </cell>
        </row>
        <row r="542">
          <cell r="A542" t="str">
            <v>ANI-LAM.1/4</v>
          </cell>
          <cell r="B542" t="str">
            <v>ANILO EN LAMINA 1045 CAL 1 1/4  ØEXT 500 ØINT 285</v>
          </cell>
          <cell r="C542" t="str">
            <v>Anillos Lamina</v>
          </cell>
          <cell r="D542" t="str">
            <v>1.4.05.02 | Láminas</v>
          </cell>
          <cell r="F542">
            <v>0</v>
          </cell>
          <cell r="G542" t="str">
            <v>Unidades</v>
          </cell>
          <cell r="H542" t="str">
            <v>Unidades</v>
          </cell>
          <cell r="K542">
            <v>0</v>
          </cell>
          <cell r="L542">
            <v>0</v>
          </cell>
          <cell r="M542" t="str">
            <v>Elementos sin Marca</v>
          </cell>
          <cell r="O542">
            <v>0</v>
          </cell>
          <cell r="P542">
            <v>0</v>
          </cell>
        </row>
        <row r="543">
          <cell r="A543" t="str">
            <v>ANA-SAC.1386020</v>
          </cell>
          <cell r="B543" t="str">
            <v>ANODO DE SACRIFICIO / RF 10-22KW / 1386020 Ref: 308001030290009</v>
          </cell>
          <cell r="C543" t="str">
            <v>Materiales y Suministros</v>
          </cell>
          <cell r="D543" t="str">
            <v>1.4.55.20 | Materiales y Suministros</v>
          </cell>
          <cell r="F543">
            <v>0</v>
          </cell>
          <cell r="G543" t="str">
            <v>Unidades</v>
          </cell>
          <cell r="H543" t="str">
            <v>Unidades</v>
          </cell>
          <cell r="K543">
            <v>0</v>
          </cell>
          <cell r="L543">
            <v>0</v>
          </cell>
          <cell r="M543" t="str">
            <v>Elementos sin Marca</v>
          </cell>
          <cell r="N543" t="str">
            <v>308001030290009</v>
          </cell>
          <cell r="O543">
            <v>0</v>
          </cell>
          <cell r="P543">
            <v>0</v>
          </cell>
          <cell r="S543">
            <v>1417471</v>
          </cell>
        </row>
        <row r="544">
          <cell r="A544" t="str">
            <v>ANT-INA-WL-19</v>
          </cell>
          <cell r="B544" t="str">
            <v>ANTENA INALAMBRICA WL-19 PARA COM SMARTBOB Ref: 730-0514</v>
          </cell>
          <cell r="C544" t="str">
            <v>Electrónicos</v>
          </cell>
          <cell r="D544" t="str">
            <v>1.4.05.16 | Eléctricos y Electrónicos</v>
          </cell>
          <cell r="E544" t="str">
            <v>E15-N5</v>
          </cell>
          <cell r="F544">
            <v>0</v>
          </cell>
          <cell r="G544" t="str">
            <v>Unidades</v>
          </cell>
          <cell r="H544" t="str">
            <v>Unidades</v>
          </cell>
          <cell r="K544">
            <v>0</v>
          </cell>
          <cell r="L544">
            <v>0</v>
          </cell>
          <cell r="M544" t="str">
            <v>Elementos sin Marca</v>
          </cell>
          <cell r="N544" t="str">
            <v>730-0514</v>
          </cell>
          <cell r="O544">
            <v>0</v>
          </cell>
          <cell r="P544">
            <v>0</v>
          </cell>
          <cell r="S544">
            <v>1007060.5</v>
          </cell>
        </row>
        <row r="545">
          <cell r="A545" t="str">
            <v>ANT-RAD.888</v>
          </cell>
          <cell r="B545" t="str">
            <v>ANTENA PARA RADIO BIDIRECCIONAL BAOFENG BF-888S</v>
          </cell>
          <cell r="C545" t="str">
            <v>Herramienta Desechable</v>
          </cell>
          <cell r="D545" t="str">
            <v>1.4.55.15 | Herramienta Desechable</v>
          </cell>
          <cell r="F545">
            <v>0</v>
          </cell>
          <cell r="G545" t="str">
            <v>Unidades</v>
          </cell>
          <cell r="H545" t="str">
            <v>Unidades</v>
          </cell>
          <cell r="K545">
            <v>0</v>
          </cell>
          <cell r="L545">
            <v>0</v>
          </cell>
          <cell r="M545" t="str">
            <v>Elementos sin Marca</v>
          </cell>
          <cell r="O545">
            <v>0</v>
          </cell>
          <cell r="P545">
            <v>0</v>
          </cell>
          <cell r="S545">
            <v>16500</v>
          </cell>
        </row>
        <row r="546">
          <cell r="A546" t="str">
            <v>ANT-RAD.DTR</v>
          </cell>
          <cell r="B546" t="str">
            <v>ANTENA PARA RADIO DTR720</v>
          </cell>
          <cell r="C546" t="str">
            <v>Herramienta Desechable</v>
          </cell>
          <cell r="D546" t="str">
            <v>1.4.55.15 | Herramienta Desechable</v>
          </cell>
          <cell r="F546">
            <v>0</v>
          </cell>
          <cell r="G546" t="str">
            <v>Unidades</v>
          </cell>
          <cell r="H546" t="str">
            <v>Unidades</v>
          </cell>
          <cell r="K546">
            <v>0</v>
          </cell>
          <cell r="L546">
            <v>0</v>
          </cell>
          <cell r="M546" t="str">
            <v>Elementos sin Marca</v>
          </cell>
          <cell r="O546">
            <v>0</v>
          </cell>
          <cell r="P546">
            <v>0</v>
          </cell>
          <cell r="S546">
            <v>155000</v>
          </cell>
        </row>
        <row r="547">
          <cell r="A547" t="str">
            <v>PIN-ANT.PRI.</v>
          </cell>
          <cell r="B547" t="str">
            <v>ANTICORROSIVO ALQUIDICO BIFUNCIONAL - COLOR BLANCO</v>
          </cell>
          <cell r="C547" t="str">
            <v>Pintura Anticorrosiva</v>
          </cell>
          <cell r="D547" t="str">
            <v>1.4.05.05 | Pintura</v>
          </cell>
          <cell r="E547" t="str">
            <v>EI-N3</v>
          </cell>
          <cell r="F547">
            <v>0.5</v>
          </cell>
          <cell r="G547" t="str">
            <v>Galones</v>
          </cell>
          <cell r="H547" t="str">
            <v>Galones</v>
          </cell>
          <cell r="K547">
            <v>0</v>
          </cell>
          <cell r="L547">
            <v>0</v>
          </cell>
          <cell r="M547" t="str">
            <v>Elementos sin Marca</v>
          </cell>
          <cell r="O547">
            <v>0</v>
          </cell>
          <cell r="P547">
            <v>0</v>
          </cell>
          <cell r="R547" t="str">
            <v>7</v>
          </cell>
          <cell r="S547">
            <v>95000</v>
          </cell>
        </row>
        <row r="548">
          <cell r="A548" t="str">
            <v>PIN-ANT.PRI</v>
          </cell>
          <cell r="B548" t="str">
            <v>ANTICORROSIVO ALQUIDICO BIFUNCIONAL - COLOR GRIS SW Ref: RAL 7037 AGATE GREY</v>
          </cell>
          <cell r="C548" t="str">
            <v>Pintura Anticorrosiva</v>
          </cell>
          <cell r="D548" t="str">
            <v>1.4.05.05 | Pintura</v>
          </cell>
          <cell r="E548" t="str">
            <v>EO-N2</v>
          </cell>
          <cell r="F548">
            <v>32.5</v>
          </cell>
          <cell r="G548" t="str">
            <v>Galones</v>
          </cell>
          <cell r="H548" t="str">
            <v>Galones</v>
          </cell>
          <cell r="K548">
            <v>0</v>
          </cell>
          <cell r="L548">
            <v>0</v>
          </cell>
          <cell r="M548" t="str">
            <v>SHERWIN WILLIAMS</v>
          </cell>
          <cell r="N548" t="str">
            <v>RAL 7037 AGATE GREY</v>
          </cell>
          <cell r="O548">
            <v>15</v>
          </cell>
          <cell r="P548">
            <v>0</v>
          </cell>
          <cell r="Q548">
            <v>30</v>
          </cell>
          <cell r="R548" t="str">
            <v>7</v>
          </cell>
          <cell r="S548">
            <v>95000</v>
          </cell>
        </row>
        <row r="549">
          <cell r="A549" t="str">
            <v>ANT-PPG.GRI</v>
          </cell>
          <cell r="B549" t="str">
            <v>ANTICORROSIVO ALQUIDICO SIGMARINE 28 GRIS</v>
          </cell>
          <cell r="C549" t="str">
            <v>Pintura Anticorrosiva</v>
          </cell>
          <cell r="D549" t="str">
            <v>1.4.05.05 | Pintura</v>
          </cell>
          <cell r="E549" t="str">
            <v>P2</v>
          </cell>
          <cell r="F549">
            <v>280</v>
          </cell>
          <cell r="G549" t="str">
            <v>Litros</v>
          </cell>
          <cell r="H549" t="str">
            <v>Galones</v>
          </cell>
          <cell r="I549">
            <v>20</v>
          </cell>
          <cell r="K549">
            <v>0</v>
          </cell>
          <cell r="L549">
            <v>0</v>
          </cell>
          <cell r="M549" t="str">
            <v>Elementos sin Marca</v>
          </cell>
          <cell r="O549">
            <v>100</v>
          </cell>
          <cell r="P549">
            <v>0</v>
          </cell>
          <cell r="R549" t="str">
            <v>8</v>
          </cell>
          <cell r="S549">
            <v>18900</v>
          </cell>
        </row>
        <row r="550">
          <cell r="A550" t="str">
            <v>ANT-EPO.PIN</v>
          </cell>
          <cell r="B550" t="str">
            <v>ANTICORROSIVO EPOXICO PINTUNAL REF: 60735-5 Ref: 60735-5</v>
          </cell>
          <cell r="C550" t="str">
            <v>Pintura Anticorrosiva</v>
          </cell>
          <cell r="D550" t="str">
            <v>1.4.05.05 | Pintura</v>
          </cell>
          <cell r="E550" t="str">
            <v>P2 ALMACEN</v>
          </cell>
          <cell r="F550">
            <v>30</v>
          </cell>
          <cell r="G550" t="str">
            <v>Galones</v>
          </cell>
          <cell r="H550" t="str">
            <v>Galones</v>
          </cell>
          <cell r="K550">
            <v>0</v>
          </cell>
          <cell r="L550">
            <v>0</v>
          </cell>
          <cell r="M550" t="str">
            <v>Elementos sin Marca</v>
          </cell>
          <cell r="N550" t="str">
            <v>60735-5</v>
          </cell>
          <cell r="O550">
            <v>0</v>
          </cell>
          <cell r="P550">
            <v>0</v>
          </cell>
          <cell r="S550">
            <v>111276</v>
          </cell>
        </row>
        <row r="551">
          <cell r="A551" t="str">
            <v>ANT-EPO.646</v>
          </cell>
          <cell r="B551" t="str">
            <v>ANTICORROSIVO EPOXICO RAPIDO SECADO MACROPOXI 646 COMPONENTE A (A:B=1:1) SW SW SW</v>
          </cell>
          <cell r="C551" t="str">
            <v>Pintura Anticorrosiva</v>
          </cell>
          <cell r="D551" t="str">
            <v>1.4.05.05 | Pintura</v>
          </cell>
          <cell r="E551" t="str">
            <v>EM-N3</v>
          </cell>
          <cell r="F551">
            <v>1</v>
          </cell>
          <cell r="G551" t="str">
            <v>Galones</v>
          </cell>
          <cell r="H551" t="str">
            <v>Galones</v>
          </cell>
          <cell r="K551">
            <v>0</v>
          </cell>
          <cell r="L551">
            <v>0</v>
          </cell>
          <cell r="M551" t="str">
            <v>SHERWIN WILLIAMS</v>
          </cell>
          <cell r="O551">
            <v>0</v>
          </cell>
          <cell r="P551">
            <v>0</v>
          </cell>
          <cell r="S551">
            <v>230000</v>
          </cell>
        </row>
        <row r="552">
          <cell r="A552" t="str">
            <v>ANT-EPO.SUM.</v>
          </cell>
          <cell r="B552" t="str">
            <v>ANTICORROSIVO EPOXICO RAPIDO SECADO SUMADUR FC HP - COMPONENTE A (A:B=1:1) SW</v>
          </cell>
          <cell r="C552" t="str">
            <v>Pintura Anticorrosiva</v>
          </cell>
          <cell r="D552" t="str">
            <v>1.4.05.05 | Pintura</v>
          </cell>
          <cell r="E552" t="str">
            <v>EM-N3</v>
          </cell>
          <cell r="F552">
            <v>0</v>
          </cell>
          <cell r="G552" t="str">
            <v>Galones</v>
          </cell>
          <cell r="H552" t="str">
            <v>Galones</v>
          </cell>
          <cell r="K552">
            <v>0</v>
          </cell>
          <cell r="L552">
            <v>0</v>
          </cell>
          <cell r="M552" t="str">
            <v>SHERWIN WILLIAMS</v>
          </cell>
          <cell r="O552">
            <v>0</v>
          </cell>
          <cell r="P552">
            <v>0</v>
          </cell>
          <cell r="S552">
            <v>190000</v>
          </cell>
        </row>
        <row r="553">
          <cell r="A553" t="str">
            <v>ANT-EPO.SU+</v>
          </cell>
          <cell r="B553" t="str">
            <v>ANTICORROSIVO EPOXICO RAPIDO SECADO SUMADUR PLUS - COMPONENTE A (A:B=1:1)</v>
          </cell>
          <cell r="C553" t="str">
            <v>Pintura Epoxica</v>
          </cell>
          <cell r="D553" t="str">
            <v>1.4.05.05 | Pintura</v>
          </cell>
          <cell r="F553">
            <v>0</v>
          </cell>
          <cell r="G553" t="str">
            <v>Galones</v>
          </cell>
          <cell r="H553" t="str">
            <v>Galones</v>
          </cell>
          <cell r="K553">
            <v>0</v>
          </cell>
          <cell r="L553">
            <v>0</v>
          </cell>
          <cell r="M553" t="str">
            <v>Elementos sin Marca</v>
          </cell>
          <cell r="O553">
            <v>0</v>
          </cell>
          <cell r="P553">
            <v>0</v>
          </cell>
          <cell r="S553">
            <v>120000</v>
          </cell>
        </row>
        <row r="554">
          <cell r="A554" t="str">
            <v>PIN-ANT-PRIM-VE</v>
          </cell>
          <cell r="B554" t="str">
            <v>ANTICORROSIVO VERDE OLIVA REF. 513 PINTUCO Ref: PINTUCO</v>
          </cell>
          <cell r="C554" t="str">
            <v>Pintura Anticorrosiva</v>
          </cell>
          <cell r="D554" t="str">
            <v>1.4.05.05 | Pintura</v>
          </cell>
          <cell r="F554">
            <v>0</v>
          </cell>
          <cell r="G554" t="str">
            <v>Galones</v>
          </cell>
          <cell r="H554" t="str">
            <v>Galones</v>
          </cell>
          <cell r="K554">
            <v>0</v>
          </cell>
          <cell r="L554">
            <v>0</v>
          </cell>
          <cell r="M554" t="str">
            <v>PINTUCO</v>
          </cell>
          <cell r="N554" t="str">
            <v>PINTUCO</v>
          </cell>
          <cell r="O554">
            <v>0</v>
          </cell>
          <cell r="P554">
            <v>0</v>
          </cell>
          <cell r="S554">
            <v>58214</v>
          </cell>
        </row>
        <row r="555">
          <cell r="A555" t="str">
            <v>ANT-LEV.BSEU 40-35</v>
          </cell>
          <cell r="B555" t="str">
            <v>ANTIRRETORNO DE LEVAS TSUBAKI Ref: SERIE BSEU 40-35</v>
          </cell>
          <cell r="C555" t="str">
            <v>Rodamientos</v>
          </cell>
          <cell r="D555" t="str">
            <v>1.4.05.06 | Rodamientos</v>
          </cell>
          <cell r="E555" t="str">
            <v>R2-N2</v>
          </cell>
          <cell r="F555">
            <v>28</v>
          </cell>
          <cell r="G555" t="str">
            <v>Unidades</v>
          </cell>
          <cell r="H555" t="str">
            <v>Unidades</v>
          </cell>
          <cell r="K555">
            <v>0</v>
          </cell>
          <cell r="L555">
            <v>0</v>
          </cell>
          <cell r="M555" t="str">
            <v>Elementos sin Marca</v>
          </cell>
          <cell r="N555" t="str">
            <v>SERIE BSEU 40-35</v>
          </cell>
          <cell r="O555">
            <v>1</v>
          </cell>
          <cell r="P555">
            <v>0</v>
          </cell>
          <cell r="S555">
            <v>3025879</v>
          </cell>
        </row>
        <row r="556">
          <cell r="A556" t="str">
            <v>ANT-ARC.K-4000</v>
          </cell>
          <cell r="B556" t="str">
            <v>ANTORCHA ARCAIR K-4000</v>
          </cell>
          <cell r="C556" t="str">
            <v>Consumible Maquinaria y Equipos</v>
          </cell>
          <cell r="D556" t="str">
            <v>1.4.55.20 | Materiales y Suministros</v>
          </cell>
          <cell r="F556">
            <v>0</v>
          </cell>
          <cell r="G556" t="str">
            <v>Unidades</v>
          </cell>
          <cell r="H556" t="str">
            <v>Unidades</v>
          </cell>
          <cell r="K556">
            <v>0</v>
          </cell>
          <cell r="L556">
            <v>0</v>
          </cell>
          <cell r="M556" t="str">
            <v>Elementos sin Marca</v>
          </cell>
          <cell r="O556">
            <v>0</v>
          </cell>
          <cell r="P556">
            <v>0</v>
          </cell>
          <cell r="S556">
            <v>600000</v>
          </cell>
        </row>
        <row r="557">
          <cell r="A557" t="str">
            <v>ANT-DUR.65/</v>
          </cell>
          <cell r="B557" t="str">
            <v>ANTORCHA DURAMAX POWER 65 /85</v>
          </cell>
          <cell r="C557" t="str">
            <v>Consumible Maquinaria y Equipos</v>
          </cell>
          <cell r="D557" t="str">
            <v>1.4.55.20 | Materiales y Suministros</v>
          </cell>
          <cell r="F557">
            <v>1</v>
          </cell>
          <cell r="G557" t="str">
            <v>Unidades</v>
          </cell>
          <cell r="H557" t="str">
            <v>Unidades</v>
          </cell>
          <cell r="K557">
            <v>0</v>
          </cell>
          <cell r="L557">
            <v>0</v>
          </cell>
          <cell r="M557" t="str">
            <v>Elementos sin Marca</v>
          </cell>
          <cell r="O557">
            <v>0</v>
          </cell>
          <cell r="P557">
            <v>0</v>
          </cell>
          <cell r="S557">
            <v>3180000</v>
          </cell>
        </row>
        <row r="558">
          <cell r="A558" t="str">
            <v>ANT-FLU.450</v>
          </cell>
          <cell r="B558" t="str">
            <v>ANTORCHA FLUX CORED 450 AMP 15 FT5M TWECO (SOLDADURA AUTOPROTEGIDA) Ref: 1041-1120</v>
          </cell>
          <cell r="C558" t="str">
            <v>Consumible Maquinaria y Equipos</v>
          </cell>
          <cell r="D558" t="str">
            <v>1.4.55.20 | Materiales y Suministros</v>
          </cell>
          <cell r="F558">
            <v>0</v>
          </cell>
          <cell r="G558" t="str">
            <v>Unidades</v>
          </cell>
          <cell r="H558" t="str">
            <v>Unidades</v>
          </cell>
          <cell r="K558">
            <v>0</v>
          </cell>
          <cell r="L558">
            <v>0</v>
          </cell>
          <cell r="M558" t="str">
            <v>Elementos sin Marca</v>
          </cell>
          <cell r="N558" t="str">
            <v>1041-1120</v>
          </cell>
          <cell r="O558">
            <v>0</v>
          </cell>
          <cell r="P558">
            <v>0</v>
          </cell>
          <cell r="S558">
            <v>3000000</v>
          </cell>
        </row>
        <row r="559">
          <cell r="A559" t="str">
            <v>ANT-DUR.PMX1000</v>
          </cell>
          <cell r="B559" t="str">
            <v>ANTORCHA MANUAL DURAMAX 25 (7.5) PMX1000/1250/1650</v>
          </cell>
          <cell r="C559" t="str">
            <v>Consumible Maquinaria y Equipos</v>
          </cell>
          <cell r="D559" t="str">
            <v>1.4.55.20 | Materiales y Suministros</v>
          </cell>
          <cell r="F559">
            <v>0</v>
          </cell>
          <cell r="G559" t="str">
            <v>Unidades</v>
          </cell>
          <cell r="H559" t="str">
            <v>Unidades</v>
          </cell>
          <cell r="K559">
            <v>0</v>
          </cell>
          <cell r="L559">
            <v>0</v>
          </cell>
          <cell r="M559" t="str">
            <v>Elementos sin Marca</v>
          </cell>
          <cell r="O559">
            <v>0</v>
          </cell>
          <cell r="P559">
            <v>0</v>
          </cell>
          <cell r="S559">
            <v>2620150</v>
          </cell>
        </row>
        <row r="560">
          <cell r="A560" t="str">
            <v>ANT-MEC.25F</v>
          </cell>
          <cell r="B560" t="str">
            <v>ANTORCHA MECANIZADA RETROFIT 25 FT PMX 1000/1250/1650</v>
          </cell>
          <cell r="C560" t="str">
            <v>Consumible Maquinaria y Equipos</v>
          </cell>
          <cell r="D560" t="str">
            <v>1.4.55.20 | Materiales y Suministros</v>
          </cell>
          <cell r="F560">
            <v>0</v>
          </cell>
          <cell r="G560" t="str">
            <v>Unidades</v>
          </cell>
          <cell r="H560" t="str">
            <v>Unidades</v>
          </cell>
          <cell r="K560">
            <v>0</v>
          </cell>
          <cell r="L560">
            <v>0</v>
          </cell>
          <cell r="M560" t="str">
            <v>Elementos sin Marca</v>
          </cell>
          <cell r="O560">
            <v>0</v>
          </cell>
          <cell r="P560">
            <v>0</v>
          </cell>
          <cell r="S560">
            <v>5875000</v>
          </cell>
        </row>
        <row r="561">
          <cell r="A561" t="str">
            <v>ANT-MIG.400.BERN</v>
          </cell>
          <cell r="B561" t="str">
            <v>ANTORCHA MIG 400 AMPERIOS TIPO MILLER - BERNARD TGX</v>
          </cell>
          <cell r="C561" t="str">
            <v>Herramienta Desechable</v>
          </cell>
          <cell r="D561" t="str">
            <v>1.4.55.15 | Herramienta Desechable</v>
          </cell>
          <cell r="F561">
            <v>0</v>
          </cell>
          <cell r="G561" t="str">
            <v>Unidades</v>
          </cell>
          <cell r="H561" t="str">
            <v>Unidades</v>
          </cell>
          <cell r="K561">
            <v>0</v>
          </cell>
          <cell r="L561">
            <v>0</v>
          </cell>
          <cell r="M561" t="str">
            <v>Elementos sin Marca</v>
          </cell>
          <cell r="O561">
            <v>0</v>
          </cell>
          <cell r="P561">
            <v>0</v>
          </cell>
          <cell r="S561">
            <v>1674400</v>
          </cell>
        </row>
        <row r="562">
          <cell r="A562" t="str">
            <v>ANT-MIG.450</v>
          </cell>
          <cell r="B562" t="str">
            <v>ANTORCHA MIG 450 AMPERIOS TIPO MILLER - TWECO</v>
          </cell>
          <cell r="C562" t="str">
            <v>Consumible Maquinaria y Equipos</v>
          </cell>
          <cell r="D562" t="str">
            <v>1.4.55.20 | Materiales y Suministros</v>
          </cell>
          <cell r="F562">
            <v>0</v>
          </cell>
          <cell r="G562" t="str">
            <v>Unidades</v>
          </cell>
          <cell r="H562" t="str">
            <v>Unidades</v>
          </cell>
          <cell r="K562">
            <v>0</v>
          </cell>
          <cell r="L562">
            <v>0</v>
          </cell>
          <cell r="M562" t="str">
            <v>Elementos sin Marca</v>
          </cell>
          <cell r="O562">
            <v>0</v>
          </cell>
          <cell r="P562">
            <v>0</v>
          </cell>
          <cell r="S562">
            <v>1450000</v>
          </cell>
        </row>
        <row r="563">
          <cell r="A563" t="str">
            <v>ANT-MIG.SPR</v>
          </cell>
          <cell r="B563" t="str">
            <v>ANTORCHA MIG SPRAY MASTER 450 AMP 15FT CONEXION EURO</v>
          </cell>
          <cell r="C563" t="str">
            <v>Consumible Maquinaria y Equipos</v>
          </cell>
          <cell r="D563" t="str">
            <v>1.4.55.20 | Materiales y Suministros</v>
          </cell>
          <cell r="F563">
            <v>0</v>
          </cell>
          <cell r="G563" t="str">
            <v>Unidades</v>
          </cell>
          <cell r="H563" t="str">
            <v>Unidades</v>
          </cell>
          <cell r="K563">
            <v>0</v>
          </cell>
          <cell r="L563">
            <v>0</v>
          </cell>
          <cell r="M563" t="str">
            <v>Elementos sin Marca</v>
          </cell>
          <cell r="O563">
            <v>0</v>
          </cell>
          <cell r="P563">
            <v>0</v>
          </cell>
          <cell r="S563">
            <v>1450000</v>
          </cell>
        </row>
        <row r="564">
          <cell r="A564" t="str">
            <v>ANT-TIG.200.</v>
          </cell>
          <cell r="B564" t="str">
            <v>ANTORCHA TIG 200 AMPERIOS 25 PIES 2 CUERPOS FLEX/VALVULA REF: SR 26FV-25-2 Ref: SR 26FV-25-2</v>
          </cell>
          <cell r="C564" t="str">
            <v>Consumible Maquinaria y Equipos</v>
          </cell>
          <cell r="D564" t="str">
            <v>1.4.55.20 | Materiales y Suministros</v>
          </cell>
          <cell r="F564">
            <v>0</v>
          </cell>
          <cell r="G564" t="str">
            <v>Unidades</v>
          </cell>
          <cell r="H564" t="str">
            <v>Unidades</v>
          </cell>
          <cell r="K564">
            <v>0</v>
          </cell>
          <cell r="L564">
            <v>0</v>
          </cell>
          <cell r="M564" t="str">
            <v>Elementos sin Marca</v>
          </cell>
          <cell r="N564" t="str">
            <v>SR 26FV-25-2</v>
          </cell>
          <cell r="O564">
            <v>0</v>
          </cell>
          <cell r="P564">
            <v>0</v>
          </cell>
          <cell r="S564">
            <v>436000</v>
          </cell>
        </row>
        <row r="565">
          <cell r="A565" t="str">
            <v>ANT-TIG.200</v>
          </cell>
          <cell r="B565" t="str">
            <v>ANTORCHA TIG WELDCRAFT 200 AMP, FLEX VAL, 25 PIES UNICUERPO Ref: WP-26FV-25</v>
          </cell>
          <cell r="C565" t="str">
            <v>Herramienta Desechable</v>
          </cell>
          <cell r="D565" t="str">
            <v>1.4.55.15 | Herramienta Desechable</v>
          </cell>
          <cell r="F565">
            <v>1</v>
          </cell>
          <cell r="G565" t="str">
            <v>Unidades</v>
          </cell>
          <cell r="H565" t="str">
            <v>Unidades</v>
          </cell>
          <cell r="K565">
            <v>0</v>
          </cell>
          <cell r="L565">
            <v>0</v>
          </cell>
          <cell r="M565" t="str">
            <v>Elementos sin Marca</v>
          </cell>
          <cell r="N565" t="str">
            <v>WP-26FV-25</v>
          </cell>
          <cell r="O565">
            <v>0</v>
          </cell>
          <cell r="P565">
            <v>0</v>
          </cell>
          <cell r="S565">
            <v>1710000</v>
          </cell>
        </row>
        <row r="566">
          <cell r="A566" t="str">
            <v>ANT-TIG.350</v>
          </cell>
          <cell r="B566" t="str">
            <v>ANTORCHA TIG WELDCRAFT W-350V PKG, 25FT, BRAIDED Ref: WP-18V-25-R</v>
          </cell>
          <cell r="C566" t="str">
            <v>Consumible Maquinaria y Equipos</v>
          </cell>
          <cell r="D566" t="str">
            <v>1.4.55.20 | Materiales y Suministros</v>
          </cell>
          <cell r="F566">
            <v>0</v>
          </cell>
          <cell r="G566" t="str">
            <v>Unidades</v>
          </cell>
          <cell r="H566" t="str">
            <v>Unidades</v>
          </cell>
          <cell r="K566">
            <v>0</v>
          </cell>
          <cell r="L566">
            <v>0</v>
          </cell>
          <cell r="M566" t="str">
            <v>Elementos sin Marca</v>
          </cell>
          <cell r="N566" t="str">
            <v>WP-18V-25-R</v>
          </cell>
          <cell r="O566">
            <v>0</v>
          </cell>
          <cell r="P566">
            <v>0</v>
          </cell>
          <cell r="S566">
            <v>2288300</v>
          </cell>
        </row>
        <row r="567">
          <cell r="A567" t="str">
            <v>ANT-WEL.A200.TIC</v>
          </cell>
          <cell r="B567" t="str">
            <v>ANTORCHA WELDCRAFT A - 200 AMPERIOS TIG FLEX , VAL, 25 PIES 2 CUERPOS</v>
          </cell>
          <cell r="C567" t="str">
            <v>Herramienta Desechable</v>
          </cell>
          <cell r="D567" t="str">
            <v>1.4.55.15 | Herramienta Desechable</v>
          </cell>
          <cell r="F567">
            <v>0</v>
          </cell>
          <cell r="G567" t="str">
            <v>Unidades</v>
          </cell>
          <cell r="H567" t="str">
            <v>Unidades</v>
          </cell>
          <cell r="K567">
            <v>0</v>
          </cell>
          <cell r="L567">
            <v>0</v>
          </cell>
          <cell r="M567" t="str">
            <v>Elementos sin Marca</v>
          </cell>
          <cell r="O567">
            <v>0</v>
          </cell>
          <cell r="P567">
            <v>0</v>
          </cell>
          <cell r="S567">
            <v>953550</v>
          </cell>
        </row>
        <row r="568">
          <cell r="A568" t="str">
            <v>APE-ELE.15M</v>
          </cell>
          <cell r="B568" t="str">
            <v>APERELLAJE  ELECTRICO DE 15 METROS PARA PUENTE GRUA</v>
          </cell>
          <cell r="C568" t="str">
            <v>Varios Diversos</v>
          </cell>
          <cell r="D568" t="str">
            <v>1.4.05.10 | Varios</v>
          </cell>
          <cell r="F568">
            <v>0</v>
          </cell>
          <cell r="G568" t="str">
            <v>Unidades</v>
          </cell>
          <cell r="H568" t="str">
            <v>Unidades</v>
          </cell>
          <cell r="K568">
            <v>0</v>
          </cell>
          <cell r="L568">
            <v>0</v>
          </cell>
          <cell r="M568" t="str">
            <v>Elementos sin Marca</v>
          </cell>
          <cell r="O568">
            <v>0</v>
          </cell>
          <cell r="P568">
            <v>0</v>
          </cell>
          <cell r="S568">
            <v>7785000</v>
          </cell>
        </row>
        <row r="569">
          <cell r="A569" t="str">
            <v>ARA-CAS.AMA</v>
          </cell>
          <cell r="B569" t="str">
            <v>ARAÑA PARA CASCO DIELECTRICO</v>
          </cell>
          <cell r="C569" t="str">
            <v>Elementos de Protección</v>
          </cell>
          <cell r="D569" t="str">
            <v>1.4.55.12 | Materiales y Suministros para MO</v>
          </cell>
          <cell r="E569" t="str">
            <v>EK-N4</v>
          </cell>
          <cell r="F569">
            <v>9</v>
          </cell>
          <cell r="G569" t="str">
            <v>Unidades</v>
          </cell>
          <cell r="H569" t="str">
            <v>Unidades</v>
          </cell>
          <cell r="K569">
            <v>0</v>
          </cell>
          <cell r="L569">
            <v>0</v>
          </cell>
          <cell r="M569" t="str">
            <v>Elementos sin Marca</v>
          </cell>
          <cell r="O569">
            <v>5</v>
          </cell>
          <cell r="P569">
            <v>0</v>
          </cell>
          <cell r="Q569">
            <v>5</v>
          </cell>
          <cell r="R569" t="str">
            <v>7</v>
          </cell>
          <cell r="S569">
            <v>14805</v>
          </cell>
        </row>
        <row r="570">
          <cell r="A570" t="str">
            <v>ARA-A15.1/2</v>
          </cell>
          <cell r="B570" t="str">
            <v>ARANDELA A15 DE 1/2 - 5 TON Ref: GMH5 A015</v>
          </cell>
          <cell r="C570" t="str">
            <v>Materiales y Suministros</v>
          </cell>
          <cell r="D570" t="str">
            <v>1.4.55.20 | Materiales y Suministros</v>
          </cell>
          <cell r="F570">
            <v>0</v>
          </cell>
          <cell r="G570" t="str">
            <v>Unidades</v>
          </cell>
          <cell r="H570" t="str">
            <v>Unidades</v>
          </cell>
          <cell r="K570">
            <v>0</v>
          </cell>
          <cell r="L570">
            <v>0</v>
          </cell>
          <cell r="M570" t="str">
            <v>Elementos sin Marca</v>
          </cell>
          <cell r="N570" t="str">
            <v>GMH5 A015</v>
          </cell>
          <cell r="O570">
            <v>0</v>
          </cell>
          <cell r="P570">
            <v>0</v>
          </cell>
          <cell r="S570">
            <v>29900</v>
          </cell>
        </row>
        <row r="571">
          <cell r="A571" t="str">
            <v>ARA-MOT.171</v>
          </cell>
          <cell r="B571" t="str">
            <v>ARANDELA DE AJUSTE PARA MOTOTOOL GGS 27L BOSH Ref: 1710102601</v>
          </cell>
          <cell r="C571" t="str">
            <v>Consumible Pulidoras,Taladros y Atornilladoras</v>
          </cell>
          <cell r="D571" t="str">
            <v>1.4.55.20 | Materiales y Suministros</v>
          </cell>
          <cell r="E571" t="str">
            <v>EK-N2/1</v>
          </cell>
          <cell r="F571">
            <v>0</v>
          </cell>
          <cell r="G571" t="str">
            <v>Unidades</v>
          </cell>
          <cell r="H571" t="str">
            <v>Unidades</v>
          </cell>
          <cell r="K571">
            <v>0</v>
          </cell>
          <cell r="L571">
            <v>0</v>
          </cell>
          <cell r="M571" t="str">
            <v>BOSCH</v>
          </cell>
          <cell r="N571" t="str">
            <v>1710102601</v>
          </cell>
          <cell r="O571">
            <v>0</v>
          </cell>
          <cell r="P571">
            <v>0</v>
          </cell>
        </row>
        <row r="572">
          <cell r="A572" t="str">
            <v>ARA-MOT.360</v>
          </cell>
          <cell r="B572" t="str">
            <v>ARANDELA DE AJUSTE PARA MOTOTOOL GGS 27L. BOSH Ref: 3600150001</v>
          </cell>
          <cell r="C572" t="str">
            <v>Consumible Pulidoras,Taladros y Atornilladoras</v>
          </cell>
          <cell r="D572" t="str">
            <v>1.4.55.20 | Materiales y Suministros</v>
          </cell>
          <cell r="E572" t="str">
            <v>EK-N2/1</v>
          </cell>
          <cell r="F572">
            <v>0</v>
          </cell>
          <cell r="G572" t="str">
            <v>Unidades</v>
          </cell>
          <cell r="H572" t="str">
            <v>Unidades</v>
          </cell>
          <cell r="K572">
            <v>0</v>
          </cell>
          <cell r="L572">
            <v>0</v>
          </cell>
          <cell r="M572" t="str">
            <v>BOSCH</v>
          </cell>
          <cell r="N572" t="str">
            <v>3600150001</v>
          </cell>
          <cell r="O572">
            <v>0</v>
          </cell>
          <cell r="P572">
            <v>0</v>
          </cell>
          <cell r="S572">
            <v>6723</v>
          </cell>
        </row>
        <row r="573">
          <cell r="A573" t="str">
            <v>ARA-PRE.1/8.INX</v>
          </cell>
          <cell r="B573" t="str">
            <v>ARANDELA DE PRESION 1/8 INOX</v>
          </cell>
          <cell r="C573" t="str">
            <v>Arandela Presión</v>
          </cell>
          <cell r="D573" t="str">
            <v>1.4.05.08 | Tornillería</v>
          </cell>
          <cell r="E573" t="str">
            <v>G-3</v>
          </cell>
          <cell r="F573">
            <v>0</v>
          </cell>
          <cell r="G573" t="str">
            <v>Unidades</v>
          </cell>
          <cell r="H573" t="str">
            <v>Unidades</v>
          </cell>
          <cell r="K573">
            <v>0</v>
          </cell>
          <cell r="L573">
            <v>0</v>
          </cell>
          <cell r="M573" t="str">
            <v>Elementos sin Marca</v>
          </cell>
          <cell r="O573">
            <v>0</v>
          </cell>
          <cell r="P573">
            <v>0</v>
          </cell>
          <cell r="S573">
            <v>360</v>
          </cell>
        </row>
        <row r="574">
          <cell r="A574" t="str">
            <v>ARA-PRS.6MM</v>
          </cell>
          <cell r="B574" t="str">
            <v>ARANDELA DE PRESION 6 MM NEGRA</v>
          </cell>
          <cell r="C574" t="str">
            <v>Arandela Presión</v>
          </cell>
          <cell r="D574" t="str">
            <v>1.4.05.08 | Tornillería</v>
          </cell>
          <cell r="E574" t="str">
            <v>G-5</v>
          </cell>
          <cell r="F574">
            <v>0</v>
          </cell>
          <cell r="G574" t="str">
            <v>Unidades</v>
          </cell>
          <cell r="H574" t="str">
            <v>Unidades</v>
          </cell>
          <cell r="K574">
            <v>0</v>
          </cell>
          <cell r="L574">
            <v>0</v>
          </cell>
          <cell r="M574" t="str">
            <v>Elementos sin Marca</v>
          </cell>
          <cell r="O574">
            <v>0</v>
          </cell>
          <cell r="P574">
            <v>0</v>
          </cell>
          <cell r="S574">
            <v>10</v>
          </cell>
        </row>
        <row r="575">
          <cell r="A575" t="str">
            <v>ARA-PRE.M13</v>
          </cell>
          <cell r="B575" t="str">
            <v>ARANDELA DE PRESION M13</v>
          </cell>
          <cell r="C575" t="str">
            <v>Arandela Presión</v>
          </cell>
          <cell r="D575" t="str">
            <v>1.4.05.08 | Tornillería</v>
          </cell>
          <cell r="E575" t="str">
            <v>G-5</v>
          </cell>
          <cell r="F575">
            <v>0</v>
          </cell>
          <cell r="G575" t="str">
            <v>Unidades</v>
          </cell>
          <cell r="H575" t="str">
            <v>Unidades</v>
          </cell>
          <cell r="K575">
            <v>0</v>
          </cell>
          <cell r="L575">
            <v>0</v>
          </cell>
          <cell r="M575" t="str">
            <v>Elementos sin Marca</v>
          </cell>
          <cell r="O575">
            <v>0</v>
          </cell>
          <cell r="P575">
            <v>0</v>
          </cell>
          <cell r="S575">
            <v>55</v>
          </cell>
        </row>
        <row r="576">
          <cell r="A576" t="str">
            <v>ARA-PRE.M16.INX</v>
          </cell>
          <cell r="B576" t="str">
            <v>ARANDELA DE PRESION M16 INOX</v>
          </cell>
          <cell r="C576" t="str">
            <v>Arandela Presión</v>
          </cell>
          <cell r="D576" t="str">
            <v>1.4.05.08 | Tornillería</v>
          </cell>
          <cell r="E576" t="str">
            <v>G-3</v>
          </cell>
          <cell r="F576">
            <v>0</v>
          </cell>
          <cell r="G576" t="str">
            <v>Unidades</v>
          </cell>
          <cell r="H576" t="str">
            <v>Unidades</v>
          </cell>
          <cell r="K576">
            <v>0</v>
          </cell>
          <cell r="L576">
            <v>0</v>
          </cell>
          <cell r="M576" t="str">
            <v>Elementos sin Marca</v>
          </cell>
          <cell r="O576">
            <v>0</v>
          </cell>
          <cell r="P576">
            <v>0</v>
          </cell>
          <cell r="S576">
            <v>280</v>
          </cell>
        </row>
        <row r="577">
          <cell r="A577" t="str">
            <v>ARA-PRE.M30.INX</v>
          </cell>
          <cell r="B577" t="str">
            <v>ARANDELA DE PRESION M30 INOX</v>
          </cell>
          <cell r="C577" t="str">
            <v>Arandela Presión</v>
          </cell>
          <cell r="D577" t="str">
            <v>1.4.05.08 | Tornillería</v>
          </cell>
          <cell r="E577" t="str">
            <v>G-3</v>
          </cell>
          <cell r="F577">
            <v>0</v>
          </cell>
          <cell r="G577" t="str">
            <v>Unidades</v>
          </cell>
          <cell r="H577" t="str">
            <v>Unidades</v>
          </cell>
          <cell r="K577">
            <v>0</v>
          </cell>
          <cell r="L577">
            <v>0</v>
          </cell>
          <cell r="M577" t="str">
            <v>Elementos sin Marca</v>
          </cell>
          <cell r="O577">
            <v>0</v>
          </cell>
          <cell r="P577">
            <v>0</v>
          </cell>
          <cell r="S577">
            <v>1907</v>
          </cell>
        </row>
        <row r="578">
          <cell r="A578" t="str">
            <v>ARA-RES.135</v>
          </cell>
          <cell r="B578" t="str">
            <v>ARANDELA DE RESORTE REF: N135116</v>
          </cell>
          <cell r="C578" t="str">
            <v>Materiales y Suministros</v>
          </cell>
          <cell r="D578" t="str">
            <v>1.4.55.20 | Materiales y Suministros</v>
          </cell>
          <cell r="E578" t="str">
            <v>EK-N2/1-AG</v>
          </cell>
          <cell r="F578">
            <v>2</v>
          </cell>
          <cell r="G578" t="str">
            <v>Unidades</v>
          </cell>
          <cell r="H578" t="str">
            <v>Unidades</v>
          </cell>
          <cell r="K578">
            <v>0</v>
          </cell>
          <cell r="L578">
            <v>0</v>
          </cell>
          <cell r="M578" t="str">
            <v>Elementos sin Marca</v>
          </cell>
          <cell r="O578">
            <v>3</v>
          </cell>
          <cell r="P578">
            <v>0</v>
          </cell>
          <cell r="R578" t="str">
            <v>3</v>
          </cell>
          <cell r="S578">
            <v>2521.0100000000002</v>
          </cell>
        </row>
        <row r="579">
          <cell r="A579" t="str">
            <v>ARA-RET.518</v>
          </cell>
          <cell r="B579" t="str">
            <v>ARANDELA DE RETENCION PARA CHUMACERA SN518 REF. MB-18 SKF</v>
          </cell>
          <cell r="C579" t="str">
            <v>Arandela de Retención</v>
          </cell>
          <cell r="D579" t="str">
            <v>1.4.05.06 | Rodamientos</v>
          </cell>
          <cell r="F579">
            <v>1</v>
          </cell>
          <cell r="G579" t="str">
            <v>Unidades</v>
          </cell>
          <cell r="H579" t="str">
            <v>Unidades</v>
          </cell>
          <cell r="K579">
            <v>0</v>
          </cell>
          <cell r="L579">
            <v>0</v>
          </cell>
          <cell r="M579" t="str">
            <v>SKF</v>
          </cell>
          <cell r="O579">
            <v>0</v>
          </cell>
          <cell r="P579">
            <v>0</v>
          </cell>
          <cell r="S579">
            <v>14500</v>
          </cell>
        </row>
        <row r="580">
          <cell r="A580" t="str">
            <v>ARA-RET.528</v>
          </cell>
          <cell r="B580" t="str">
            <v>ARANDELA DE RETENCION PARA CHUMACERA SN528 REF. MB-28 SKF</v>
          </cell>
          <cell r="C580" t="str">
            <v>Arandela de Retención</v>
          </cell>
          <cell r="D580" t="str">
            <v>1.4.05.06 | Rodamientos</v>
          </cell>
          <cell r="F580">
            <v>1</v>
          </cell>
          <cell r="G580" t="str">
            <v>Unidades</v>
          </cell>
          <cell r="H580" t="str">
            <v>Unidades</v>
          </cell>
          <cell r="K580">
            <v>0</v>
          </cell>
          <cell r="L580">
            <v>0</v>
          </cell>
          <cell r="M580" t="str">
            <v>SKF</v>
          </cell>
          <cell r="O580">
            <v>0</v>
          </cell>
          <cell r="P580">
            <v>0</v>
          </cell>
          <cell r="S580">
            <v>69275</v>
          </cell>
        </row>
        <row r="581">
          <cell r="A581" t="str">
            <v>ARA-TAL.245</v>
          </cell>
          <cell r="B581" t="str">
            <v>ARANDELA DE TALADRO DW245 REF: 091817-00</v>
          </cell>
          <cell r="C581" t="str">
            <v>Consumible Pulidoras,Taladros y Atornilladoras</v>
          </cell>
          <cell r="D581" t="str">
            <v>1.4.55.20 | Materiales y Suministros</v>
          </cell>
          <cell r="E581" t="str">
            <v>EK-N2/2-AK</v>
          </cell>
          <cell r="F581">
            <v>5</v>
          </cell>
          <cell r="G581" t="str">
            <v>Unidades</v>
          </cell>
          <cell r="H581" t="str">
            <v>Unidades</v>
          </cell>
          <cell r="K581">
            <v>0</v>
          </cell>
          <cell r="L581">
            <v>0</v>
          </cell>
          <cell r="M581" t="str">
            <v>Elementos sin Marca</v>
          </cell>
          <cell r="O581">
            <v>4</v>
          </cell>
          <cell r="P581">
            <v>0</v>
          </cell>
          <cell r="S581">
            <v>4201.68</v>
          </cell>
        </row>
        <row r="582">
          <cell r="A582" t="str">
            <v>ARA-ENC.ADA</v>
          </cell>
          <cell r="B582" t="str">
            <v>ARANDELA ENCAUCHADA</v>
          </cell>
          <cell r="C582" t="str">
            <v>Varios Diversos</v>
          </cell>
          <cell r="D582" t="str">
            <v>1.4.05.10 | Varios</v>
          </cell>
          <cell r="F582">
            <v>0</v>
          </cell>
          <cell r="G582" t="str">
            <v>Unidades</v>
          </cell>
          <cell r="H582" t="str">
            <v>Unidades</v>
          </cell>
          <cell r="K582">
            <v>0</v>
          </cell>
          <cell r="L582">
            <v>0</v>
          </cell>
          <cell r="M582" t="str">
            <v>Elementos sin Marca</v>
          </cell>
          <cell r="O582">
            <v>0</v>
          </cell>
          <cell r="P582">
            <v>0</v>
          </cell>
          <cell r="S582">
            <v>6303</v>
          </cell>
        </row>
        <row r="583">
          <cell r="A583" t="str">
            <v>ARA-EST-FA</v>
          </cell>
          <cell r="B583" t="str">
            <v>ARANDELA ESTRIADA EN FUNDICION ACERO</v>
          </cell>
          <cell r="C583" t="str">
            <v>Elementos de Fundición</v>
          </cell>
          <cell r="D583" t="str">
            <v>1.4.05.10 | Varios</v>
          </cell>
          <cell r="E583" t="str">
            <v>E8-N2</v>
          </cell>
          <cell r="F583">
            <v>0</v>
          </cell>
          <cell r="G583" t="str">
            <v>Unidades</v>
          </cell>
          <cell r="H583" t="str">
            <v>Unidades</v>
          </cell>
          <cell r="K583">
            <v>0</v>
          </cell>
          <cell r="L583">
            <v>0</v>
          </cell>
          <cell r="M583" t="str">
            <v>Elementos sin Marca</v>
          </cell>
          <cell r="O583">
            <v>0</v>
          </cell>
          <cell r="P583">
            <v>0</v>
          </cell>
          <cell r="S583">
            <v>10500</v>
          </cell>
        </row>
        <row r="584">
          <cell r="A584" t="str">
            <v>ARA-IND.TEN.1/2.A325</v>
          </cell>
          <cell r="B584" t="str">
            <v>ARANDELA INDICADORA DE TENSION Ø 1/2 A325</v>
          </cell>
          <cell r="C584" t="str">
            <v>Tornillos Diversos</v>
          </cell>
          <cell r="D584" t="str">
            <v>1.4.05.08 | Tornillería</v>
          </cell>
          <cell r="F584">
            <v>0</v>
          </cell>
          <cell r="G584" t="str">
            <v>Unidades</v>
          </cell>
          <cell r="H584" t="str">
            <v>Unidades</v>
          </cell>
          <cell r="K584">
            <v>0</v>
          </cell>
          <cell r="L584">
            <v>0</v>
          </cell>
          <cell r="M584" t="str">
            <v>Elementos sin Marca</v>
          </cell>
          <cell r="O584">
            <v>0</v>
          </cell>
          <cell r="P584">
            <v>0</v>
          </cell>
        </row>
        <row r="585">
          <cell r="A585" t="str">
            <v>ARA-IND.TEN.1/2.A490</v>
          </cell>
          <cell r="B585" t="str">
            <v>ARANDELA INDICADORA DE TENSION Ø 1/2 A490</v>
          </cell>
          <cell r="C585" t="str">
            <v>Tornillos Diversos</v>
          </cell>
          <cell r="D585" t="str">
            <v>1.4.05.08 | Tornillería</v>
          </cell>
          <cell r="F585">
            <v>0</v>
          </cell>
          <cell r="G585" t="str">
            <v>Unidades</v>
          </cell>
          <cell r="H585" t="str">
            <v>Unidades</v>
          </cell>
          <cell r="K585">
            <v>0</v>
          </cell>
          <cell r="L585">
            <v>0</v>
          </cell>
          <cell r="M585" t="str">
            <v>Elementos sin Marca</v>
          </cell>
          <cell r="O585">
            <v>0</v>
          </cell>
          <cell r="P585">
            <v>0</v>
          </cell>
        </row>
        <row r="586">
          <cell r="A586" t="str">
            <v>ARA-IND.TEN.5/5.A325</v>
          </cell>
          <cell r="B586" t="str">
            <v>ARANDELA INDICADORA DE TENSION Ø 5/8 A325</v>
          </cell>
          <cell r="C586" t="str">
            <v>Tornillos Diversos</v>
          </cell>
          <cell r="D586" t="str">
            <v>1.4.05.08 | Tornillería</v>
          </cell>
          <cell r="F586">
            <v>0</v>
          </cell>
          <cell r="G586" t="str">
            <v>Unidades</v>
          </cell>
          <cell r="H586" t="str">
            <v>Unidades</v>
          </cell>
          <cell r="K586">
            <v>0</v>
          </cell>
          <cell r="L586">
            <v>0</v>
          </cell>
          <cell r="M586" t="str">
            <v>Elementos sin Marca</v>
          </cell>
          <cell r="O586">
            <v>0</v>
          </cell>
          <cell r="P586">
            <v>0</v>
          </cell>
        </row>
        <row r="587">
          <cell r="A587" t="str">
            <v>ARA-IND.TEN.5/8.A490</v>
          </cell>
          <cell r="B587" t="str">
            <v>ARANDELA INDICADORA DE TENSION Ø 5/8 A490</v>
          </cell>
          <cell r="C587" t="str">
            <v>Tornillos Diversos</v>
          </cell>
          <cell r="D587" t="str">
            <v>1.4.05.08 | Tornillería</v>
          </cell>
          <cell r="F587">
            <v>0</v>
          </cell>
          <cell r="G587" t="str">
            <v>Unidades</v>
          </cell>
          <cell r="H587" t="str">
            <v>Unidades</v>
          </cell>
          <cell r="K587">
            <v>0</v>
          </cell>
          <cell r="L587">
            <v>0</v>
          </cell>
          <cell r="M587" t="str">
            <v>Elementos sin Marca</v>
          </cell>
          <cell r="O587">
            <v>0</v>
          </cell>
          <cell r="P587">
            <v>0</v>
          </cell>
        </row>
        <row r="588">
          <cell r="A588" t="str">
            <v>ARA-IND.TEN.78.A490</v>
          </cell>
          <cell r="B588" t="str">
            <v>ARANDELA INDICADORA DE TENSION Ø 7/8 A490</v>
          </cell>
          <cell r="C588" t="str">
            <v>Tornillos Diversos</v>
          </cell>
          <cell r="D588" t="str">
            <v>1.4.05.08 | Tornillería</v>
          </cell>
          <cell r="F588">
            <v>0</v>
          </cell>
          <cell r="G588" t="str">
            <v>Unidades</v>
          </cell>
          <cell r="H588" t="str">
            <v>Unidades</v>
          </cell>
          <cell r="K588">
            <v>0</v>
          </cell>
          <cell r="L588">
            <v>0</v>
          </cell>
          <cell r="M588" t="str">
            <v>Elementos sin Marca</v>
          </cell>
          <cell r="O588">
            <v>0</v>
          </cell>
          <cell r="P588">
            <v>0</v>
          </cell>
        </row>
        <row r="589">
          <cell r="A589" t="str">
            <v>ARA-NEO.</v>
          </cell>
          <cell r="B589" t="str">
            <v>ARANDELA NEOPRENO 3/8"</v>
          </cell>
          <cell r="C589" t="str">
            <v>Arandela Plana</v>
          </cell>
          <cell r="D589" t="str">
            <v>1.4.05.08 | Tornillería</v>
          </cell>
          <cell r="E589" t="str">
            <v>G-2</v>
          </cell>
          <cell r="F589">
            <v>0</v>
          </cell>
          <cell r="G589" t="str">
            <v>Unidades</v>
          </cell>
          <cell r="H589" t="str">
            <v>Unidades</v>
          </cell>
          <cell r="K589">
            <v>0</v>
          </cell>
          <cell r="L589">
            <v>0</v>
          </cell>
          <cell r="M589" t="str">
            <v>Elementos sin Marca</v>
          </cell>
          <cell r="O589">
            <v>0</v>
          </cell>
          <cell r="P589">
            <v>0</v>
          </cell>
        </row>
        <row r="590">
          <cell r="A590" t="str">
            <v>ARA-VAG-3/8</v>
          </cell>
          <cell r="B590" t="str">
            <v>ARANDELA PARA VAGONETA 3/8 Ø EXT. 1 1/2 X 1/8</v>
          </cell>
          <cell r="C590" t="str">
            <v>Tornillos Diversos</v>
          </cell>
          <cell r="D590" t="str">
            <v>1.4.05.08 | Tornillería</v>
          </cell>
          <cell r="F590">
            <v>0</v>
          </cell>
          <cell r="G590" t="str">
            <v>Unidades</v>
          </cell>
          <cell r="H590" t="str">
            <v>Unidades</v>
          </cell>
          <cell r="K590">
            <v>0</v>
          </cell>
          <cell r="L590">
            <v>0</v>
          </cell>
          <cell r="M590" t="str">
            <v>Elementos sin Marca</v>
          </cell>
          <cell r="O590">
            <v>0</v>
          </cell>
          <cell r="P590">
            <v>0</v>
          </cell>
          <cell r="S590">
            <v>129.31</v>
          </cell>
        </row>
        <row r="591">
          <cell r="A591" t="str">
            <v>APL-1 1/4</v>
          </cell>
          <cell r="B591" t="str">
            <v>ARANDELA PLANA 1 1/4 ZINCADA</v>
          </cell>
          <cell r="C591" t="str">
            <v>Arandela Plana</v>
          </cell>
          <cell r="D591" t="str">
            <v>1.4.05.08 | Tornillería</v>
          </cell>
          <cell r="E591" t="str">
            <v>G-3</v>
          </cell>
          <cell r="F591">
            <v>52</v>
          </cell>
          <cell r="G591" t="str">
            <v>Unidades</v>
          </cell>
          <cell r="H591" t="str">
            <v>Unidades</v>
          </cell>
          <cell r="K591">
            <v>0</v>
          </cell>
          <cell r="L591">
            <v>0</v>
          </cell>
          <cell r="M591" t="str">
            <v>Elementos sin Marca</v>
          </cell>
          <cell r="O591">
            <v>0</v>
          </cell>
          <cell r="P591">
            <v>0</v>
          </cell>
          <cell r="S591">
            <v>734.25</v>
          </cell>
        </row>
        <row r="592">
          <cell r="A592" t="str">
            <v>APL-1</v>
          </cell>
          <cell r="B592" t="str">
            <v>ARANDELA PLANA 1 ZINCADA</v>
          </cell>
          <cell r="C592" t="str">
            <v>Arandela Plana</v>
          </cell>
          <cell r="D592" t="str">
            <v>1.4.05.08 | Tornillería</v>
          </cell>
          <cell r="E592" t="str">
            <v>G-3</v>
          </cell>
          <cell r="F592">
            <v>97</v>
          </cell>
          <cell r="G592" t="str">
            <v>Unidades</v>
          </cell>
          <cell r="H592" t="str">
            <v>Unidades</v>
          </cell>
          <cell r="K592">
            <v>0</v>
          </cell>
          <cell r="L592">
            <v>0</v>
          </cell>
          <cell r="M592" t="str">
            <v>Elementos sin Marca</v>
          </cell>
          <cell r="O592">
            <v>50</v>
          </cell>
          <cell r="P592">
            <v>0</v>
          </cell>
          <cell r="Q592">
            <v>100</v>
          </cell>
          <cell r="R592" t="str">
            <v>4</v>
          </cell>
          <cell r="S592">
            <v>576.1</v>
          </cell>
        </row>
        <row r="593">
          <cell r="A593" t="str">
            <v>APL-INO-1/2</v>
          </cell>
          <cell r="B593" t="str">
            <v>ARANDELA PLANA 1/2  INOX</v>
          </cell>
          <cell r="C593" t="str">
            <v>Arandela Plana</v>
          </cell>
          <cell r="D593" t="str">
            <v>1.4.05.08 | Tornillería</v>
          </cell>
          <cell r="E593" t="str">
            <v>G-3</v>
          </cell>
          <cell r="F593">
            <v>76</v>
          </cell>
          <cell r="G593" t="str">
            <v>Unidades</v>
          </cell>
          <cell r="H593" t="str">
            <v>Unidades</v>
          </cell>
          <cell r="K593">
            <v>0</v>
          </cell>
          <cell r="L593">
            <v>0</v>
          </cell>
          <cell r="M593" t="str">
            <v>Elementos sin Marca</v>
          </cell>
          <cell r="O593">
            <v>0</v>
          </cell>
          <cell r="P593">
            <v>0</v>
          </cell>
          <cell r="S593">
            <v>174.98</v>
          </cell>
        </row>
        <row r="594">
          <cell r="A594" t="str">
            <v>APL-1/2</v>
          </cell>
          <cell r="B594" t="str">
            <v>ARANDELA PLANA 1/2 ZINCADA</v>
          </cell>
          <cell r="C594" t="str">
            <v>Arandela Plana</v>
          </cell>
          <cell r="D594" t="str">
            <v>1.4.05.08 | Tornillería</v>
          </cell>
          <cell r="E594" t="str">
            <v>G-4</v>
          </cell>
          <cell r="F594">
            <v>2451</v>
          </cell>
          <cell r="G594" t="str">
            <v>Unidades</v>
          </cell>
          <cell r="H594" t="str">
            <v>Unidades</v>
          </cell>
          <cell r="K594">
            <v>0</v>
          </cell>
          <cell r="L594">
            <v>0</v>
          </cell>
          <cell r="M594" t="str">
            <v>Elementos sin Marca</v>
          </cell>
          <cell r="O594">
            <v>1000</v>
          </cell>
          <cell r="P594">
            <v>0</v>
          </cell>
          <cell r="Q594">
            <v>1000</v>
          </cell>
          <cell r="R594" t="str">
            <v>4</v>
          </cell>
          <cell r="S594">
            <v>120.45</v>
          </cell>
        </row>
        <row r="595">
          <cell r="A595" t="str">
            <v>ARA-PLA.1/4.INN</v>
          </cell>
          <cell r="B595" t="str">
            <v>ARANDELA PLANA 1/4 INOX</v>
          </cell>
          <cell r="C595" t="str">
            <v>Arandela Plana</v>
          </cell>
          <cell r="D595" t="str">
            <v>1.4.05.08 | Tornillería</v>
          </cell>
          <cell r="E595" t="str">
            <v>G-3</v>
          </cell>
          <cell r="F595">
            <v>10</v>
          </cell>
          <cell r="G595" t="str">
            <v>Unidades</v>
          </cell>
          <cell r="H595" t="str">
            <v>Unidades</v>
          </cell>
          <cell r="K595">
            <v>0</v>
          </cell>
          <cell r="L595">
            <v>0</v>
          </cell>
          <cell r="M595" t="str">
            <v>Elementos sin Marca</v>
          </cell>
          <cell r="O595">
            <v>0</v>
          </cell>
          <cell r="P595">
            <v>0</v>
          </cell>
          <cell r="S595">
            <v>48.32</v>
          </cell>
        </row>
        <row r="596">
          <cell r="A596" t="str">
            <v>APL-1/4</v>
          </cell>
          <cell r="B596" t="str">
            <v>ARANDELA PLANA 1/4 ZINCADA</v>
          </cell>
          <cell r="C596" t="str">
            <v>Arandela Plana</v>
          </cell>
          <cell r="D596" t="str">
            <v>1.4.05.08 | Tornillería</v>
          </cell>
          <cell r="E596" t="str">
            <v>G-4</v>
          </cell>
          <cell r="F596">
            <v>1185</v>
          </cell>
          <cell r="G596" t="str">
            <v>Unidades</v>
          </cell>
          <cell r="H596" t="str">
            <v>Unidades</v>
          </cell>
          <cell r="K596">
            <v>3.8E-3</v>
          </cell>
          <cell r="L596">
            <v>0</v>
          </cell>
          <cell r="M596" t="str">
            <v>Elementos sin Marca</v>
          </cell>
          <cell r="O596">
            <v>500</v>
          </cell>
          <cell r="P596">
            <v>0</v>
          </cell>
          <cell r="Q596">
            <v>1000</v>
          </cell>
          <cell r="R596" t="str">
            <v>4</v>
          </cell>
          <cell r="S596">
            <v>37.950000000000003</v>
          </cell>
        </row>
        <row r="597">
          <cell r="A597" t="str">
            <v>ARA-PLA.2</v>
          </cell>
          <cell r="B597" t="str">
            <v>ARANDELA PLANA 2" ZINCADA</v>
          </cell>
          <cell r="C597" t="str">
            <v>Arandela Plana</v>
          </cell>
          <cell r="D597" t="str">
            <v>1.4.05.08 | Tornillería</v>
          </cell>
          <cell r="E597" t="str">
            <v>G-4</v>
          </cell>
          <cell r="F597">
            <v>0</v>
          </cell>
          <cell r="G597" t="str">
            <v>Unidades</v>
          </cell>
          <cell r="H597" t="str">
            <v>Unidades</v>
          </cell>
          <cell r="K597">
            <v>0</v>
          </cell>
          <cell r="L597">
            <v>0</v>
          </cell>
          <cell r="M597" t="str">
            <v>Elementos sin Marca</v>
          </cell>
          <cell r="O597">
            <v>0</v>
          </cell>
          <cell r="P597">
            <v>0</v>
          </cell>
          <cell r="S597">
            <v>4472</v>
          </cell>
        </row>
        <row r="598">
          <cell r="A598" t="str">
            <v>ARA-PLA.3/16</v>
          </cell>
          <cell r="B598" t="str">
            <v>ARANDELA PLANA 3/16 INOX</v>
          </cell>
          <cell r="C598" t="str">
            <v>Arandela Plana</v>
          </cell>
          <cell r="D598" t="str">
            <v>1.4.05.08 | Tornillería</v>
          </cell>
          <cell r="E598" t="str">
            <v>G-3</v>
          </cell>
          <cell r="F598">
            <v>0</v>
          </cell>
          <cell r="G598" t="str">
            <v>Unidades</v>
          </cell>
          <cell r="H598" t="str">
            <v>Unidades</v>
          </cell>
          <cell r="K598">
            <v>0</v>
          </cell>
          <cell r="L598">
            <v>0</v>
          </cell>
          <cell r="M598" t="str">
            <v>Elementos sin Marca</v>
          </cell>
          <cell r="O598">
            <v>0</v>
          </cell>
          <cell r="P598">
            <v>0</v>
          </cell>
          <cell r="S598">
            <v>168.07</v>
          </cell>
        </row>
        <row r="599">
          <cell r="A599" t="str">
            <v>APL-3/16</v>
          </cell>
          <cell r="B599" t="str">
            <v>ARANDELA PLANA 3/16 ZINCADA</v>
          </cell>
          <cell r="C599" t="str">
            <v>Arandela Plana</v>
          </cell>
          <cell r="D599" t="str">
            <v>1.4.05.08 | Tornillería</v>
          </cell>
          <cell r="E599" t="str">
            <v>G-4</v>
          </cell>
          <cell r="F599">
            <v>108</v>
          </cell>
          <cell r="G599" t="str">
            <v>Unidades</v>
          </cell>
          <cell r="H599" t="str">
            <v>Unidades</v>
          </cell>
          <cell r="K599">
            <v>0</v>
          </cell>
          <cell r="L599">
            <v>0</v>
          </cell>
          <cell r="M599" t="str">
            <v>Elementos sin Marca</v>
          </cell>
          <cell r="O599">
            <v>30</v>
          </cell>
          <cell r="P599">
            <v>0</v>
          </cell>
          <cell r="Q599">
            <v>50</v>
          </cell>
          <cell r="R599" t="str">
            <v>4</v>
          </cell>
          <cell r="S599">
            <v>27.23</v>
          </cell>
        </row>
        <row r="600">
          <cell r="A600" t="str">
            <v>ARA-PLA.3/4IN</v>
          </cell>
          <cell r="B600" t="str">
            <v>ARANDELA PLANA 3/4 INOX</v>
          </cell>
          <cell r="C600" t="str">
            <v>Arandela Plana</v>
          </cell>
          <cell r="D600" t="str">
            <v>1.4.05.08 | Tornillería</v>
          </cell>
          <cell r="E600" t="str">
            <v>G-3</v>
          </cell>
          <cell r="F600">
            <v>0</v>
          </cell>
          <cell r="G600" t="str">
            <v>Unidades</v>
          </cell>
          <cell r="H600" t="str">
            <v>Unidades</v>
          </cell>
          <cell r="K600">
            <v>0</v>
          </cell>
          <cell r="L600">
            <v>0</v>
          </cell>
          <cell r="M600" t="str">
            <v>Elementos sin Marca</v>
          </cell>
          <cell r="O600">
            <v>0</v>
          </cell>
          <cell r="P600">
            <v>0</v>
          </cell>
          <cell r="S600">
            <v>489</v>
          </cell>
        </row>
        <row r="601">
          <cell r="A601" t="str">
            <v>APL-3/4</v>
          </cell>
          <cell r="B601" t="str">
            <v>ARANDELA PLANA 3/4 ZINCADA</v>
          </cell>
          <cell r="C601" t="str">
            <v>Arandela Plana</v>
          </cell>
          <cell r="D601" t="str">
            <v>1.4.05.08 | Tornillería</v>
          </cell>
          <cell r="E601" t="str">
            <v>G-4</v>
          </cell>
          <cell r="F601">
            <v>425</v>
          </cell>
          <cell r="G601" t="str">
            <v>Unidades</v>
          </cell>
          <cell r="H601" t="str">
            <v>Unidades</v>
          </cell>
          <cell r="K601">
            <v>0</v>
          </cell>
          <cell r="L601">
            <v>0</v>
          </cell>
          <cell r="M601" t="str">
            <v>Elementos sin Marca</v>
          </cell>
          <cell r="O601">
            <v>200</v>
          </cell>
          <cell r="P601">
            <v>0</v>
          </cell>
          <cell r="Q601">
            <v>500</v>
          </cell>
          <cell r="R601" t="str">
            <v>4</v>
          </cell>
          <cell r="S601">
            <v>330.88</v>
          </cell>
        </row>
        <row r="602">
          <cell r="A602" t="str">
            <v>APL-INO-3/8</v>
          </cell>
          <cell r="B602" t="str">
            <v>ARANDELA PLANA 3/8 INOX</v>
          </cell>
          <cell r="C602" t="str">
            <v>Arandela Plana</v>
          </cell>
          <cell r="D602" t="str">
            <v>1.4.05.08 | Tornillería</v>
          </cell>
          <cell r="E602" t="str">
            <v>G-3</v>
          </cell>
          <cell r="F602">
            <v>115</v>
          </cell>
          <cell r="G602" t="str">
            <v>Unidades</v>
          </cell>
          <cell r="H602" t="str">
            <v>Unidades</v>
          </cell>
          <cell r="K602">
            <v>0</v>
          </cell>
          <cell r="L602">
            <v>0</v>
          </cell>
          <cell r="M602" t="str">
            <v>Elementos sin Marca</v>
          </cell>
          <cell r="O602">
            <v>50</v>
          </cell>
          <cell r="P602">
            <v>0</v>
          </cell>
          <cell r="Q602">
            <v>50</v>
          </cell>
          <cell r="R602" t="str">
            <v>4</v>
          </cell>
          <cell r="S602">
            <v>69.97</v>
          </cell>
        </row>
        <row r="603">
          <cell r="A603" t="str">
            <v>APL-3/8</v>
          </cell>
          <cell r="B603" t="str">
            <v>ARANDELA PLANA 3/8 ZINCADA</v>
          </cell>
          <cell r="C603" t="str">
            <v>Arandela Plana</v>
          </cell>
          <cell r="D603" t="str">
            <v>1.4.05.08 | Tornillería</v>
          </cell>
          <cell r="E603" t="str">
            <v>G-4</v>
          </cell>
          <cell r="F603">
            <v>10025</v>
          </cell>
          <cell r="G603" t="str">
            <v>Unidades</v>
          </cell>
          <cell r="H603" t="str">
            <v>Unidades</v>
          </cell>
          <cell r="K603">
            <v>0</v>
          </cell>
          <cell r="L603">
            <v>0</v>
          </cell>
          <cell r="M603" t="str">
            <v>Elementos sin Marca</v>
          </cell>
          <cell r="O603">
            <v>3000</v>
          </cell>
          <cell r="P603">
            <v>0</v>
          </cell>
          <cell r="Q603">
            <v>3000</v>
          </cell>
          <cell r="R603" t="str">
            <v>4</v>
          </cell>
          <cell r="S603">
            <v>50.33</v>
          </cell>
        </row>
        <row r="604">
          <cell r="A604" t="str">
            <v>APL-INO-5/16</v>
          </cell>
          <cell r="B604" t="str">
            <v>ARANDELA PLANA 5/16 INOX</v>
          </cell>
          <cell r="C604" t="str">
            <v>Arandela Plana</v>
          </cell>
          <cell r="D604" t="str">
            <v>1.4.05.08 | Tornillería</v>
          </cell>
          <cell r="E604" t="str">
            <v>G-3</v>
          </cell>
          <cell r="F604">
            <v>0</v>
          </cell>
          <cell r="G604" t="str">
            <v>Unidades</v>
          </cell>
          <cell r="H604" t="str">
            <v>Unidades</v>
          </cell>
          <cell r="K604">
            <v>0</v>
          </cell>
          <cell r="L604">
            <v>0</v>
          </cell>
          <cell r="M604" t="str">
            <v>Elementos sin Marca</v>
          </cell>
          <cell r="O604">
            <v>0</v>
          </cell>
          <cell r="P604">
            <v>0</v>
          </cell>
          <cell r="S604">
            <v>51.52</v>
          </cell>
        </row>
        <row r="605">
          <cell r="A605" t="str">
            <v>APL-5/16</v>
          </cell>
          <cell r="B605" t="str">
            <v>ARANDELA PLANA 5/16 ZINCADA</v>
          </cell>
          <cell r="C605" t="str">
            <v>Arandela Plana</v>
          </cell>
          <cell r="D605" t="str">
            <v>1.4.05.08 | Tornillería</v>
          </cell>
          <cell r="E605" t="str">
            <v>G-4</v>
          </cell>
          <cell r="F605">
            <v>5680</v>
          </cell>
          <cell r="G605" t="str">
            <v>Unidades</v>
          </cell>
          <cell r="H605" t="str">
            <v>Unidades</v>
          </cell>
          <cell r="K605">
            <v>0</v>
          </cell>
          <cell r="L605">
            <v>0</v>
          </cell>
          <cell r="M605" t="str">
            <v>Elementos sin Marca</v>
          </cell>
          <cell r="O605">
            <v>900</v>
          </cell>
          <cell r="P605">
            <v>0</v>
          </cell>
          <cell r="Q605">
            <v>900</v>
          </cell>
          <cell r="R605" t="str">
            <v>4</v>
          </cell>
          <cell r="S605">
            <v>37.950000000000003</v>
          </cell>
        </row>
        <row r="606">
          <cell r="A606" t="str">
            <v>ARA-PLA.5/8.INX</v>
          </cell>
          <cell r="B606" t="str">
            <v>ARANDELA PLANA 5/8 INOX</v>
          </cell>
          <cell r="C606" t="str">
            <v>Arandela Plana</v>
          </cell>
          <cell r="D606" t="str">
            <v>1.4.05.08 | Tornillería</v>
          </cell>
          <cell r="E606" t="str">
            <v>G-3</v>
          </cell>
          <cell r="F606">
            <v>11</v>
          </cell>
          <cell r="G606" t="str">
            <v>Unidades</v>
          </cell>
          <cell r="H606" t="str">
            <v>Unidades</v>
          </cell>
          <cell r="K606">
            <v>0</v>
          </cell>
          <cell r="L606">
            <v>0</v>
          </cell>
          <cell r="M606" t="str">
            <v>Elementos sin Marca</v>
          </cell>
          <cell r="O606">
            <v>0</v>
          </cell>
          <cell r="P606">
            <v>0</v>
          </cell>
          <cell r="S606">
            <v>392.85</v>
          </cell>
        </row>
        <row r="607">
          <cell r="A607" t="str">
            <v>APL-5/8</v>
          </cell>
          <cell r="B607" t="str">
            <v>ARANDELA PLANA 5/8 ZINCADA</v>
          </cell>
          <cell r="C607" t="str">
            <v>Arandela Plana</v>
          </cell>
          <cell r="D607" t="str">
            <v>1.4.05.08 | Tornillería</v>
          </cell>
          <cell r="E607" t="str">
            <v>G-4</v>
          </cell>
          <cell r="F607">
            <v>1473</v>
          </cell>
          <cell r="G607" t="str">
            <v>Unidades</v>
          </cell>
          <cell r="H607" t="str">
            <v>Unidades</v>
          </cell>
          <cell r="K607">
            <v>0</v>
          </cell>
          <cell r="L607">
            <v>0</v>
          </cell>
          <cell r="M607" t="str">
            <v>Elementos sin Marca</v>
          </cell>
          <cell r="O607">
            <v>200</v>
          </cell>
          <cell r="P607">
            <v>0</v>
          </cell>
          <cell r="Q607">
            <v>200</v>
          </cell>
          <cell r="R607" t="str">
            <v>4</v>
          </cell>
          <cell r="S607">
            <v>204.6</v>
          </cell>
        </row>
        <row r="608">
          <cell r="A608" t="str">
            <v>APL-7/8</v>
          </cell>
          <cell r="B608" t="str">
            <v>ARANDELA PLANA 7/8 ZINCADA</v>
          </cell>
          <cell r="C608" t="str">
            <v>Arandela Plana</v>
          </cell>
          <cell r="D608" t="str">
            <v>1.4.05.08 | Tornillería</v>
          </cell>
          <cell r="E608" t="str">
            <v>G-3</v>
          </cell>
          <cell r="F608">
            <v>65</v>
          </cell>
          <cell r="G608" t="str">
            <v>Unidades</v>
          </cell>
          <cell r="H608" t="str">
            <v>Unidades</v>
          </cell>
          <cell r="K608">
            <v>0</v>
          </cell>
          <cell r="L608">
            <v>0</v>
          </cell>
          <cell r="M608" t="str">
            <v>Elementos sin Marca</v>
          </cell>
          <cell r="O608">
            <v>20</v>
          </cell>
          <cell r="P608">
            <v>0</v>
          </cell>
          <cell r="Q608">
            <v>20</v>
          </cell>
          <cell r="R608" t="str">
            <v>4</v>
          </cell>
          <cell r="S608">
            <v>385.27</v>
          </cell>
        </row>
        <row r="609">
          <cell r="A609" t="str">
            <v>ARA-PLA.13/4</v>
          </cell>
          <cell r="B609" t="str">
            <v>ARANDELA PLANA ASTM F436 1 3/4"</v>
          </cell>
          <cell r="C609" t="str">
            <v>Arandela Plana</v>
          </cell>
          <cell r="D609" t="str">
            <v>1.4.05.08 | Tornillería</v>
          </cell>
          <cell r="E609" t="str">
            <v>G-3</v>
          </cell>
          <cell r="F609">
            <v>0</v>
          </cell>
          <cell r="G609" t="str">
            <v>Unidades</v>
          </cell>
          <cell r="H609" t="str">
            <v>Unidades</v>
          </cell>
          <cell r="K609">
            <v>0</v>
          </cell>
          <cell r="L609">
            <v>0</v>
          </cell>
          <cell r="M609" t="str">
            <v>Elementos sin Marca</v>
          </cell>
          <cell r="O609">
            <v>0</v>
          </cell>
          <cell r="P609">
            <v>0</v>
          </cell>
        </row>
        <row r="610">
          <cell r="A610" t="str">
            <v>ARA-PLA.CUAD.3/8</v>
          </cell>
          <cell r="B610" t="str">
            <v>ARANDELA PLANA CUADRADA 3/8 Ref: AC-38-GC</v>
          </cell>
          <cell r="C610" t="str">
            <v>Arandela Plana</v>
          </cell>
          <cell r="D610" t="str">
            <v>1.4.05.08 | Tornillería</v>
          </cell>
          <cell r="E610" t="str">
            <v>G-3</v>
          </cell>
          <cell r="F610">
            <v>0</v>
          </cell>
          <cell r="G610" t="str">
            <v>Unidades</v>
          </cell>
          <cell r="H610" t="str">
            <v>Unidades</v>
          </cell>
          <cell r="K610">
            <v>0</v>
          </cell>
          <cell r="L610">
            <v>0</v>
          </cell>
          <cell r="M610" t="str">
            <v>Elementos sin Marca</v>
          </cell>
          <cell r="N610" t="str">
            <v>AC-38-GC</v>
          </cell>
          <cell r="O610">
            <v>0</v>
          </cell>
          <cell r="P610">
            <v>0</v>
          </cell>
          <cell r="S610">
            <v>450</v>
          </cell>
        </row>
        <row r="611">
          <cell r="A611" t="str">
            <v>APL-M10.</v>
          </cell>
          <cell r="B611" t="str">
            <v>ARANDELA PLANA M10</v>
          </cell>
          <cell r="C611" t="str">
            <v>Arandela Plana</v>
          </cell>
          <cell r="D611" t="str">
            <v>1.4.05.08 | Tornillería</v>
          </cell>
          <cell r="E611" t="str">
            <v>G-2</v>
          </cell>
          <cell r="F611">
            <v>84</v>
          </cell>
          <cell r="G611" t="str">
            <v>Unidades</v>
          </cell>
          <cell r="H611" t="str">
            <v>Unidades</v>
          </cell>
          <cell r="K611">
            <v>0</v>
          </cell>
          <cell r="L611">
            <v>0</v>
          </cell>
          <cell r="M611" t="str">
            <v>Elementos sin Marca</v>
          </cell>
          <cell r="O611">
            <v>0</v>
          </cell>
          <cell r="P611">
            <v>0</v>
          </cell>
          <cell r="S611">
            <v>60.15</v>
          </cell>
        </row>
        <row r="612">
          <cell r="A612" t="str">
            <v>APL-M12.</v>
          </cell>
          <cell r="B612" t="str">
            <v>ARANDELA PLANA M12</v>
          </cell>
          <cell r="C612" t="str">
            <v>Arandela Plana</v>
          </cell>
          <cell r="D612" t="str">
            <v>1.4.05.08 | Tornillería</v>
          </cell>
          <cell r="E612" t="str">
            <v>G-2</v>
          </cell>
          <cell r="F612">
            <v>24</v>
          </cell>
          <cell r="G612" t="str">
            <v>Unidades</v>
          </cell>
          <cell r="H612" t="str">
            <v>Unidades</v>
          </cell>
          <cell r="K612">
            <v>0</v>
          </cell>
          <cell r="L612">
            <v>0</v>
          </cell>
          <cell r="M612" t="str">
            <v>Elementos sin Marca</v>
          </cell>
          <cell r="O612">
            <v>0</v>
          </cell>
          <cell r="P612">
            <v>0</v>
          </cell>
          <cell r="S612">
            <v>100.65</v>
          </cell>
        </row>
        <row r="613">
          <cell r="A613" t="str">
            <v>ARA-PLA.12M</v>
          </cell>
          <cell r="B613" t="str">
            <v>ARANDELA PLANA M12 BICROMATIZADA</v>
          </cell>
          <cell r="C613" t="str">
            <v>Arandela Plana</v>
          </cell>
          <cell r="D613" t="str">
            <v>1.4.05.08 | Tornillería</v>
          </cell>
          <cell r="E613" t="str">
            <v>G-2</v>
          </cell>
          <cell r="F613">
            <v>0</v>
          </cell>
          <cell r="G613" t="str">
            <v>Unidades</v>
          </cell>
          <cell r="H613" t="str">
            <v>Unidades</v>
          </cell>
          <cell r="K613">
            <v>0</v>
          </cell>
          <cell r="L613">
            <v>0</v>
          </cell>
          <cell r="M613" t="str">
            <v>Elementos sin Marca</v>
          </cell>
          <cell r="O613">
            <v>0</v>
          </cell>
          <cell r="P613">
            <v>0</v>
          </cell>
          <cell r="S613">
            <v>100.65</v>
          </cell>
        </row>
        <row r="614">
          <cell r="A614" t="str">
            <v>ARA-PLA.M14</v>
          </cell>
          <cell r="B614" t="str">
            <v>ARANDELA PLANA M14</v>
          </cell>
          <cell r="C614" t="str">
            <v>Arandela Plana</v>
          </cell>
          <cell r="D614" t="str">
            <v>1.4.05.08 | Tornillería</v>
          </cell>
          <cell r="E614" t="str">
            <v>G-2</v>
          </cell>
          <cell r="F614">
            <v>12</v>
          </cell>
          <cell r="G614" t="str">
            <v>Unidades</v>
          </cell>
          <cell r="H614" t="str">
            <v>Unidades</v>
          </cell>
          <cell r="K614">
            <v>0</v>
          </cell>
          <cell r="L614">
            <v>0</v>
          </cell>
          <cell r="M614" t="str">
            <v>Elementos sin Marca</v>
          </cell>
          <cell r="O614">
            <v>0</v>
          </cell>
          <cell r="P614">
            <v>0</v>
          </cell>
          <cell r="S614">
            <v>130.35</v>
          </cell>
        </row>
        <row r="615">
          <cell r="A615" t="str">
            <v>ARA-PLA.M16</v>
          </cell>
          <cell r="B615" t="str">
            <v>ARANDELA PLANA M16</v>
          </cell>
          <cell r="C615" t="str">
            <v>Arandela Plana</v>
          </cell>
          <cell r="D615" t="str">
            <v>1.4.05.08 | Tornillería</v>
          </cell>
          <cell r="E615" t="str">
            <v>G-2</v>
          </cell>
          <cell r="F615">
            <v>0</v>
          </cell>
          <cell r="G615" t="str">
            <v>Unidades</v>
          </cell>
          <cell r="H615" t="str">
            <v>Unidades</v>
          </cell>
          <cell r="K615">
            <v>0</v>
          </cell>
          <cell r="L615">
            <v>0</v>
          </cell>
          <cell r="M615" t="str">
            <v>Elementos sin Marca</v>
          </cell>
          <cell r="O615">
            <v>0</v>
          </cell>
          <cell r="P615">
            <v>0</v>
          </cell>
        </row>
        <row r="616">
          <cell r="A616" t="str">
            <v>ARA-PLA.M16.INX</v>
          </cell>
          <cell r="B616" t="str">
            <v>ARANDELA PLANA M16 INOX</v>
          </cell>
          <cell r="C616" t="str">
            <v>Arandela Plana</v>
          </cell>
          <cell r="D616" t="str">
            <v>1.4.05.08 | Tornillería</v>
          </cell>
          <cell r="E616" t="str">
            <v>G-3</v>
          </cell>
          <cell r="F616">
            <v>0</v>
          </cell>
          <cell r="G616" t="str">
            <v>Unidades</v>
          </cell>
          <cell r="H616" t="str">
            <v>Unidades</v>
          </cell>
          <cell r="K616">
            <v>0</v>
          </cell>
          <cell r="L616">
            <v>0</v>
          </cell>
          <cell r="M616" t="str">
            <v>Elementos sin Marca</v>
          </cell>
          <cell r="O616">
            <v>0</v>
          </cell>
          <cell r="P616">
            <v>0</v>
          </cell>
        </row>
        <row r="617">
          <cell r="A617" t="str">
            <v>ARA-PLA.M20.INX</v>
          </cell>
          <cell r="B617" t="str">
            <v>ARANDELA PLANA M20 INOX</v>
          </cell>
          <cell r="C617" t="str">
            <v>Arandela Plana</v>
          </cell>
          <cell r="D617" t="str">
            <v>1.4.05.08 | Tornillería</v>
          </cell>
          <cell r="E617" t="str">
            <v>G-3</v>
          </cell>
          <cell r="F617">
            <v>0</v>
          </cell>
          <cell r="G617" t="str">
            <v>Unidades</v>
          </cell>
          <cell r="H617" t="str">
            <v>Unidades</v>
          </cell>
          <cell r="K617">
            <v>0</v>
          </cell>
          <cell r="L617">
            <v>0</v>
          </cell>
          <cell r="M617" t="str">
            <v>Elementos sin Marca</v>
          </cell>
          <cell r="O617">
            <v>0</v>
          </cell>
          <cell r="P617">
            <v>0</v>
          </cell>
        </row>
        <row r="618">
          <cell r="A618" t="str">
            <v>ARA-PLA.M30</v>
          </cell>
          <cell r="B618" t="str">
            <v>ARANDELA PLANA M30</v>
          </cell>
          <cell r="C618" t="str">
            <v>Arandela Plana</v>
          </cell>
          <cell r="D618" t="str">
            <v>1.4.05.08 | Tornillería</v>
          </cell>
          <cell r="E618" t="str">
            <v>G-2</v>
          </cell>
          <cell r="F618">
            <v>0</v>
          </cell>
          <cell r="G618" t="str">
            <v>Unidades</v>
          </cell>
          <cell r="H618" t="str">
            <v>Unidades</v>
          </cell>
          <cell r="K618">
            <v>0</v>
          </cell>
          <cell r="L618">
            <v>0</v>
          </cell>
          <cell r="M618" t="str">
            <v>Elementos sin Marca</v>
          </cell>
          <cell r="O618">
            <v>0</v>
          </cell>
          <cell r="P618">
            <v>0</v>
          </cell>
        </row>
        <row r="619">
          <cell r="A619" t="str">
            <v>ARA-PLA.M30.INX</v>
          </cell>
          <cell r="B619" t="str">
            <v>ARANDELA PLANA M30 INOX</v>
          </cell>
          <cell r="C619" t="str">
            <v>Arandela Plana</v>
          </cell>
          <cell r="D619" t="str">
            <v>1.4.05.08 | Tornillería</v>
          </cell>
          <cell r="E619" t="str">
            <v>G-3</v>
          </cell>
          <cell r="F619">
            <v>0</v>
          </cell>
          <cell r="G619" t="str">
            <v>Unidades</v>
          </cell>
          <cell r="H619" t="str">
            <v>Unidades</v>
          </cell>
          <cell r="K619">
            <v>0</v>
          </cell>
          <cell r="L619">
            <v>0</v>
          </cell>
          <cell r="M619" t="str">
            <v>Elementos sin Marca</v>
          </cell>
          <cell r="O619">
            <v>0</v>
          </cell>
          <cell r="P619">
            <v>0</v>
          </cell>
        </row>
        <row r="620">
          <cell r="A620" t="str">
            <v>ARA-PLA.M5.IN</v>
          </cell>
          <cell r="B620" t="str">
            <v>ARANDELA PLANA M5 INOX</v>
          </cell>
          <cell r="C620" t="str">
            <v>Consumible Maquinaria y Equipos</v>
          </cell>
          <cell r="D620" t="str">
            <v>1.4.55.20 | Materiales y Suministros</v>
          </cell>
          <cell r="E620" t="str">
            <v>EC-N1</v>
          </cell>
          <cell r="F620">
            <v>0</v>
          </cell>
          <cell r="G620" t="str">
            <v>Unidades</v>
          </cell>
          <cell r="H620" t="str">
            <v>Unidades</v>
          </cell>
          <cell r="K620">
            <v>0</v>
          </cell>
          <cell r="L620">
            <v>0</v>
          </cell>
          <cell r="M620" t="str">
            <v>Elementos sin Marca</v>
          </cell>
          <cell r="O620">
            <v>0</v>
          </cell>
          <cell r="P620">
            <v>0</v>
          </cell>
          <cell r="S620">
            <v>84</v>
          </cell>
        </row>
        <row r="621">
          <cell r="A621" t="str">
            <v>ARA-PLA.M6</v>
          </cell>
          <cell r="B621" t="str">
            <v>ARANDELA PLANA M6 INOX</v>
          </cell>
          <cell r="C621" t="str">
            <v>Consumible Maquinaria y Equipos</v>
          </cell>
          <cell r="D621" t="str">
            <v>1.4.55.20 | Materiales y Suministros</v>
          </cell>
          <cell r="E621" t="str">
            <v>EC-N1</v>
          </cell>
          <cell r="F621">
            <v>168</v>
          </cell>
          <cell r="G621" t="str">
            <v>Unidades</v>
          </cell>
          <cell r="H621" t="str">
            <v>Unidades</v>
          </cell>
          <cell r="K621">
            <v>0</v>
          </cell>
          <cell r="L621">
            <v>0</v>
          </cell>
          <cell r="M621" t="str">
            <v>Elementos sin Marca</v>
          </cell>
          <cell r="O621">
            <v>0</v>
          </cell>
          <cell r="P621">
            <v>0</v>
          </cell>
          <cell r="S621">
            <v>88.24</v>
          </cell>
        </row>
        <row r="622">
          <cell r="A622" t="str">
            <v>ARA-PLA.1</v>
          </cell>
          <cell r="B622" t="str">
            <v>ARANDELA PLANA Ø 1</v>
          </cell>
          <cell r="C622" t="str">
            <v>Arandela Plana</v>
          </cell>
          <cell r="D622" t="str">
            <v>1.4.05.08 | Tornillería</v>
          </cell>
          <cell r="E622" t="str">
            <v>G-2</v>
          </cell>
          <cell r="F622">
            <v>0</v>
          </cell>
          <cell r="G622" t="str">
            <v>Unidades</v>
          </cell>
          <cell r="H622" t="str">
            <v>Unidades</v>
          </cell>
          <cell r="K622">
            <v>0</v>
          </cell>
          <cell r="L622">
            <v>0</v>
          </cell>
          <cell r="M622" t="str">
            <v>Elementos sin Marca</v>
          </cell>
          <cell r="O622">
            <v>0</v>
          </cell>
          <cell r="P622">
            <v>0</v>
          </cell>
          <cell r="S622">
            <v>960</v>
          </cell>
        </row>
        <row r="623">
          <cell r="A623" t="str">
            <v>ARA-PLA.1.182.F4369</v>
          </cell>
          <cell r="B623" t="str">
            <v>ARANDELA PLANA Ø 1 1/2 REF. F4369 T1</v>
          </cell>
          <cell r="C623" t="str">
            <v>Arandela Plana</v>
          </cell>
          <cell r="D623" t="str">
            <v>1.4.05.08 | Tornillería</v>
          </cell>
          <cell r="E623" t="str">
            <v>G-3</v>
          </cell>
          <cell r="F623">
            <v>0</v>
          </cell>
          <cell r="G623" t="str">
            <v>Unidades</v>
          </cell>
          <cell r="H623" t="str">
            <v>Unidades</v>
          </cell>
          <cell r="K623">
            <v>0</v>
          </cell>
          <cell r="L623">
            <v>0</v>
          </cell>
          <cell r="M623" t="str">
            <v>Elementos sin Marca</v>
          </cell>
          <cell r="O623">
            <v>0</v>
          </cell>
          <cell r="P623">
            <v>0</v>
          </cell>
          <cell r="S623">
            <v>1550</v>
          </cell>
        </row>
        <row r="624">
          <cell r="A624" t="str">
            <v>ARA-PLA.1/3</v>
          </cell>
          <cell r="B624" t="str">
            <v>ARANDELA PLANA Ø 1 1/3 REF. F436 GALVANIZADA</v>
          </cell>
          <cell r="C624" t="str">
            <v>Arandela Plana</v>
          </cell>
          <cell r="D624" t="str">
            <v>1.4.05.08 | Tornillería</v>
          </cell>
          <cell r="E624" t="str">
            <v>G-3</v>
          </cell>
          <cell r="F624">
            <v>0</v>
          </cell>
          <cell r="G624" t="str">
            <v>Unidades</v>
          </cell>
          <cell r="H624" t="str">
            <v>Unidades</v>
          </cell>
          <cell r="K624">
            <v>0</v>
          </cell>
          <cell r="L624">
            <v>0</v>
          </cell>
          <cell r="M624" t="str">
            <v>Elementos sin Marca</v>
          </cell>
          <cell r="O624">
            <v>0</v>
          </cell>
          <cell r="P624">
            <v>0</v>
          </cell>
        </row>
        <row r="625">
          <cell r="A625" t="str">
            <v>ARA-1/4.F4369</v>
          </cell>
          <cell r="B625" t="str">
            <v>ARANDELA PLANA Ø 1 1/4 REF. F4369 T1</v>
          </cell>
          <cell r="C625" t="str">
            <v>Arandela Plana</v>
          </cell>
          <cell r="D625" t="str">
            <v>1.4.05.08 | Tornillería</v>
          </cell>
          <cell r="E625" t="str">
            <v>G-3</v>
          </cell>
          <cell r="F625">
            <v>18</v>
          </cell>
          <cell r="G625" t="str">
            <v>Unidades</v>
          </cell>
          <cell r="H625" t="str">
            <v>Unidades</v>
          </cell>
          <cell r="K625">
            <v>0</v>
          </cell>
          <cell r="L625">
            <v>0</v>
          </cell>
          <cell r="M625" t="str">
            <v>Elementos sin Marca</v>
          </cell>
          <cell r="O625">
            <v>0</v>
          </cell>
          <cell r="P625">
            <v>0</v>
          </cell>
          <cell r="S625">
            <v>973.8</v>
          </cell>
        </row>
        <row r="626">
          <cell r="A626" t="str">
            <v>ARA-PLA.1.1/8.F4369</v>
          </cell>
          <cell r="B626" t="str">
            <v>ARANDELA PLANA Ø 1 1/8 REF. F4369 T1</v>
          </cell>
          <cell r="C626" t="str">
            <v>Arandela Plana</v>
          </cell>
          <cell r="D626" t="str">
            <v>1.4.05.08 | Tornillería</v>
          </cell>
          <cell r="E626" t="str">
            <v>G-3</v>
          </cell>
          <cell r="F626">
            <v>0</v>
          </cell>
          <cell r="G626" t="str">
            <v>Unidades</v>
          </cell>
          <cell r="H626" t="str">
            <v>Unidades</v>
          </cell>
          <cell r="K626">
            <v>0</v>
          </cell>
          <cell r="L626">
            <v>0</v>
          </cell>
          <cell r="M626" t="str">
            <v>Elementos sin Marca</v>
          </cell>
          <cell r="O626">
            <v>0</v>
          </cell>
          <cell r="P626">
            <v>0</v>
          </cell>
        </row>
        <row r="627">
          <cell r="A627" t="str">
            <v>ARA-PLA.3/8</v>
          </cell>
          <cell r="B627" t="str">
            <v>ARANDELA PLANA Ø 1 3/8 REF. F436 GALVANIZADA</v>
          </cell>
          <cell r="C627" t="str">
            <v>Arandela Plana</v>
          </cell>
          <cell r="D627" t="str">
            <v>1.4.05.08 | Tornillería</v>
          </cell>
          <cell r="E627" t="str">
            <v>G-3</v>
          </cell>
          <cell r="F627">
            <v>32</v>
          </cell>
          <cell r="G627" t="str">
            <v>Unidades</v>
          </cell>
          <cell r="H627" t="str">
            <v>Unidades</v>
          </cell>
          <cell r="K627">
            <v>0</v>
          </cell>
          <cell r="L627">
            <v>0</v>
          </cell>
          <cell r="M627" t="str">
            <v>Elementos sin Marca</v>
          </cell>
          <cell r="O627">
            <v>0</v>
          </cell>
          <cell r="P627">
            <v>0</v>
          </cell>
          <cell r="S627">
            <v>1138</v>
          </cell>
        </row>
        <row r="628">
          <cell r="A628" t="str">
            <v>ARA-PLA.F4369.T1.1"</v>
          </cell>
          <cell r="B628" t="str">
            <v>ARANDELA PLANA Ø 1 REF. F4369 T1</v>
          </cell>
          <cell r="C628" t="str">
            <v>Arandela Plana</v>
          </cell>
          <cell r="D628" t="str">
            <v>1.4.05.08 | Tornillería</v>
          </cell>
          <cell r="E628" t="str">
            <v>G-3</v>
          </cell>
          <cell r="F628">
            <v>120</v>
          </cell>
          <cell r="G628" t="str">
            <v>Unidades</v>
          </cell>
          <cell r="H628" t="str">
            <v>Unidades</v>
          </cell>
          <cell r="K628">
            <v>0</v>
          </cell>
          <cell r="L628">
            <v>0</v>
          </cell>
          <cell r="M628" t="str">
            <v>Elementos sin Marca</v>
          </cell>
          <cell r="O628">
            <v>0</v>
          </cell>
          <cell r="P628">
            <v>0</v>
          </cell>
          <cell r="S628">
            <v>398</v>
          </cell>
        </row>
        <row r="629">
          <cell r="A629" t="str">
            <v>ARA-PLA.1/2.F4369</v>
          </cell>
          <cell r="B629" t="str">
            <v>ARANDELA PLANA Ø 1/2 REF. F4369 T1</v>
          </cell>
          <cell r="C629" t="str">
            <v>Arandela Plana</v>
          </cell>
          <cell r="D629" t="str">
            <v>1.4.05.08 | Tornillería</v>
          </cell>
          <cell r="E629" t="str">
            <v>G-3</v>
          </cell>
          <cell r="F629">
            <v>1268</v>
          </cell>
          <cell r="G629" t="str">
            <v>Unidades</v>
          </cell>
          <cell r="H629" t="str">
            <v>Unidades</v>
          </cell>
          <cell r="K629">
            <v>0</v>
          </cell>
          <cell r="L629">
            <v>0</v>
          </cell>
          <cell r="M629" t="str">
            <v>Elementos sin Marca</v>
          </cell>
          <cell r="O629">
            <v>0</v>
          </cell>
          <cell r="P629">
            <v>0</v>
          </cell>
          <cell r="S629">
            <v>96</v>
          </cell>
        </row>
        <row r="630">
          <cell r="A630" t="str">
            <v>ARA-PLA.1/2</v>
          </cell>
          <cell r="B630" t="str">
            <v>ARANDELA PLANA Ø 1/2 REF. F4369 T1</v>
          </cell>
          <cell r="C630" t="str">
            <v>Arandela Plana</v>
          </cell>
          <cell r="D630" t="str">
            <v>1.4.05.08 | Tornillería</v>
          </cell>
          <cell r="E630" t="str">
            <v>G-3</v>
          </cell>
          <cell r="F630">
            <v>0</v>
          </cell>
          <cell r="G630" t="str">
            <v>Unidades</v>
          </cell>
          <cell r="H630" t="str">
            <v>Unidades</v>
          </cell>
          <cell r="K630">
            <v>0</v>
          </cell>
          <cell r="L630">
            <v>0</v>
          </cell>
          <cell r="M630" t="str">
            <v>Elementos sin Marca</v>
          </cell>
          <cell r="O630">
            <v>0</v>
          </cell>
          <cell r="P630">
            <v>0</v>
          </cell>
          <cell r="Q630">
            <v>1</v>
          </cell>
        </row>
        <row r="631">
          <cell r="A631" t="str">
            <v>APL-1/2.436</v>
          </cell>
          <cell r="B631" t="str">
            <v>ARANDELA PLANA Ø 1/2" ASTM F436 GALVANIZADA EN CALIENTE</v>
          </cell>
          <cell r="C631" t="str">
            <v>Arandela Plana</v>
          </cell>
          <cell r="D631" t="str">
            <v>1.4.05.08 | Tornillería</v>
          </cell>
          <cell r="E631" t="str">
            <v>G-3</v>
          </cell>
          <cell r="F631">
            <v>12</v>
          </cell>
          <cell r="G631" t="str">
            <v>Unidades</v>
          </cell>
          <cell r="H631" t="str">
            <v>Unidades</v>
          </cell>
          <cell r="K631">
            <v>0</v>
          </cell>
          <cell r="L631">
            <v>0</v>
          </cell>
          <cell r="M631" t="str">
            <v>Elementos sin Marca</v>
          </cell>
          <cell r="O631">
            <v>0</v>
          </cell>
          <cell r="P631">
            <v>0</v>
          </cell>
          <cell r="S631">
            <v>94.64</v>
          </cell>
        </row>
        <row r="632">
          <cell r="A632" t="str">
            <v>APL-20</v>
          </cell>
          <cell r="B632" t="str">
            <v>ARANDELA PLANA Ø 20</v>
          </cell>
          <cell r="C632" t="str">
            <v>Arandela Plana</v>
          </cell>
          <cell r="D632" t="str">
            <v>1.4.05.08 | Tornillería</v>
          </cell>
          <cell r="E632" t="str">
            <v>G-2</v>
          </cell>
          <cell r="F632">
            <v>72</v>
          </cell>
          <cell r="G632" t="str">
            <v>Unidades</v>
          </cell>
          <cell r="H632" t="str">
            <v>Unidades</v>
          </cell>
          <cell r="K632">
            <v>0</v>
          </cell>
          <cell r="L632">
            <v>0</v>
          </cell>
          <cell r="M632" t="str">
            <v>Elementos sin Marca</v>
          </cell>
          <cell r="O632">
            <v>0</v>
          </cell>
          <cell r="P632">
            <v>0</v>
          </cell>
          <cell r="S632">
            <v>476.2</v>
          </cell>
        </row>
        <row r="633">
          <cell r="A633" t="str">
            <v>ARA-PLA.3/4</v>
          </cell>
          <cell r="B633" t="str">
            <v>ARANDELA PLANA Ø 3/4</v>
          </cell>
          <cell r="C633" t="str">
            <v>Arandela Plana</v>
          </cell>
          <cell r="D633" t="str">
            <v>1.4.05.08 | Tornillería</v>
          </cell>
          <cell r="E633" t="str">
            <v>G-2</v>
          </cell>
          <cell r="F633">
            <v>131</v>
          </cell>
          <cell r="G633" t="str">
            <v>Unidades</v>
          </cell>
          <cell r="H633" t="str">
            <v>Unidades</v>
          </cell>
          <cell r="K633">
            <v>0</v>
          </cell>
          <cell r="L633">
            <v>0</v>
          </cell>
          <cell r="M633" t="str">
            <v>Elementos sin Marca</v>
          </cell>
          <cell r="O633">
            <v>0</v>
          </cell>
          <cell r="P633">
            <v>0</v>
          </cell>
          <cell r="S633">
            <v>300.75</v>
          </cell>
        </row>
        <row r="634">
          <cell r="A634" t="str">
            <v>ARA-3/4.F4369</v>
          </cell>
          <cell r="B634" t="str">
            <v>ARANDELA PLANA Ø 3/4 REF. F4369 T1</v>
          </cell>
          <cell r="C634" t="str">
            <v>Arandela Plana</v>
          </cell>
          <cell r="D634" t="str">
            <v>1.4.05.08 | Tornillería</v>
          </cell>
          <cell r="E634" t="str">
            <v>G-3</v>
          </cell>
          <cell r="F634">
            <v>0</v>
          </cell>
          <cell r="G634" t="str">
            <v>Unidades</v>
          </cell>
          <cell r="H634" t="str">
            <v>Unidades</v>
          </cell>
          <cell r="K634">
            <v>0</v>
          </cell>
          <cell r="L634">
            <v>0</v>
          </cell>
          <cell r="M634" t="str">
            <v>Elementos sin Marca</v>
          </cell>
          <cell r="O634">
            <v>0</v>
          </cell>
          <cell r="P634">
            <v>0</v>
          </cell>
          <cell r="S634">
            <v>216</v>
          </cell>
        </row>
        <row r="635">
          <cell r="A635" t="str">
            <v>APL-3/4.436</v>
          </cell>
          <cell r="B635" t="str">
            <v>ARANDELA PLANA Ø 3/4" ASTM F436 GALVANIZADA EN CALIENTE</v>
          </cell>
          <cell r="C635" t="str">
            <v>Arandela Plana</v>
          </cell>
          <cell r="D635" t="str">
            <v>1.4.05.08 | Tornillería</v>
          </cell>
          <cell r="E635" t="str">
            <v>G-3</v>
          </cell>
          <cell r="F635">
            <v>40</v>
          </cell>
          <cell r="G635" t="str">
            <v>Unidades</v>
          </cell>
          <cell r="H635" t="str">
            <v>Unidades</v>
          </cell>
          <cell r="K635">
            <v>0</v>
          </cell>
          <cell r="L635">
            <v>0</v>
          </cell>
          <cell r="M635" t="str">
            <v>Elementos sin Marca</v>
          </cell>
          <cell r="O635">
            <v>0</v>
          </cell>
          <cell r="P635">
            <v>0</v>
          </cell>
          <cell r="S635">
            <v>213.53</v>
          </cell>
        </row>
        <row r="636">
          <cell r="A636" t="str">
            <v>ARA-PLA.3/8T1</v>
          </cell>
          <cell r="B636" t="str">
            <v>ARANDELA PLANA Ø 3/8 REF. F4369 T1</v>
          </cell>
          <cell r="C636" t="str">
            <v>Arandela Plana</v>
          </cell>
          <cell r="D636" t="str">
            <v>1.4.05.08 | Tornillería</v>
          </cell>
          <cell r="E636" t="str">
            <v>G-3</v>
          </cell>
          <cell r="F636">
            <v>0</v>
          </cell>
          <cell r="G636" t="str">
            <v>Unidades</v>
          </cell>
          <cell r="H636" t="str">
            <v>Unidades</v>
          </cell>
          <cell r="K636">
            <v>0</v>
          </cell>
          <cell r="L636">
            <v>0</v>
          </cell>
          <cell r="M636" t="str">
            <v>Elementos sin Marca</v>
          </cell>
          <cell r="O636">
            <v>0</v>
          </cell>
          <cell r="P636">
            <v>0</v>
          </cell>
          <cell r="Q636">
            <v>1</v>
          </cell>
        </row>
        <row r="637">
          <cell r="A637" t="str">
            <v>APL-3/8.436</v>
          </cell>
          <cell r="B637" t="str">
            <v>ARANDELA PLANA Ø 3/8" ASTM F436</v>
          </cell>
          <cell r="C637" t="str">
            <v>Arandela Plana</v>
          </cell>
          <cell r="D637" t="str">
            <v>1.4.05.08 | Tornillería</v>
          </cell>
          <cell r="E637" t="str">
            <v>G-3</v>
          </cell>
          <cell r="F637">
            <v>0</v>
          </cell>
          <cell r="G637" t="str">
            <v>Unidades</v>
          </cell>
          <cell r="H637" t="str">
            <v>Unidades</v>
          </cell>
          <cell r="K637">
            <v>0</v>
          </cell>
          <cell r="L637">
            <v>0</v>
          </cell>
          <cell r="M637" t="str">
            <v>Elementos sin Marca</v>
          </cell>
          <cell r="O637">
            <v>0</v>
          </cell>
          <cell r="P637">
            <v>0</v>
          </cell>
          <cell r="S637">
            <v>93.3</v>
          </cell>
        </row>
        <row r="638">
          <cell r="A638" t="str">
            <v>APL-5/8.F4369</v>
          </cell>
          <cell r="B638" t="str">
            <v>ARANDELA PLANA Ø 5/8 REF. F4369 T1</v>
          </cell>
          <cell r="C638" t="str">
            <v>Arandela Plana</v>
          </cell>
          <cell r="D638" t="str">
            <v>1.4.05.08 | Tornillería</v>
          </cell>
          <cell r="E638" t="str">
            <v>G-3</v>
          </cell>
          <cell r="F638">
            <v>0</v>
          </cell>
          <cell r="G638" t="str">
            <v>Unidades</v>
          </cell>
          <cell r="H638" t="str">
            <v>Unidades</v>
          </cell>
          <cell r="K638">
            <v>0</v>
          </cell>
          <cell r="L638">
            <v>0</v>
          </cell>
          <cell r="M638" t="str">
            <v>Elementos sin Marca</v>
          </cell>
          <cell r="O638">
            <v>0</v>
          </cell>
          <cell r="P638">
            <v>0</v>
          </cell>
          <cell r="S638">
            <v>165.68</v>
          </cell>
        </row>
        <row r="639">
          <cell r="A639" t="str">
            <v>APL-5/8.436</v>
          </cell>
          <cell r="B639" t="str">
            <v>ARANDELA PLANA Ø 5/8" ASTM F436 GALVANIZADA EN CALIENTE</v>
          </cell>
          <cell r="C639" t="str">
            <v>Arandela Plana</v>
          </cell>
          <cell r="D639" t="str">
            <v>1.4.05.08 | Tornillería</v>
          </cell>
          <cell r="E639" t="str">
            <v>G-3</v>
          </cell>
          <cell r="F639">
            <v>2655</v>
          </cell>
          <cell r="G639" t="str">
            <v>Unidades</v>
          </cell>
          <cell r="H639" t="str">
            <v>Unidades</v>
          </cell>
          <cell r="K639">
            <v>0</v>
          </cell>
          <cell r="L639">
            <v>0</v>
          </cell>
          <cell r="M639" t="str">
            <v>Elementos sin Marca</v>
          </cell>
          <cell r="O639">
            <v>0</v>
          </cell>
          <cell r="P639">
            <v>0</v>
          </cell>
          <cell r="S639">
            <v>165.68</v>
          </cell>
        </row>
        <row r="640">
          <cell r="A640" t="str">
            <v>ARA-PLA.7/8.F4369.T1</v>
          </cell>
          <cell r="B640" t="str">
            <v>ARANDELA PLANA Ø 7/8 REF. F4369 T1</v>
          </cell>
          <cell r="C640" t="str">
            <v>Arandela Plana</v>
          </cell>
          <cell r="D640" t="str">
            <v>1.4.05.08 | Tornillería</v>
          </cell>
          <cell r="E640" t="str">
            <v>G-3</v>
          </cell>
          <cell r="F640">
            <v>0</v>
          </cell>
          <cell r="G640" t="str">
            <v>Unidades</v>
          </cell>
          <cell r="H640" t="str">
            <v>Unidades</v>
          </cell>
          <cell r="K640">
            <v>0</v>
          </cell>
          <cell r="L640">
            <v>0</v>
          </cell>
          <cell r="M640" t="str">
            <v>Elementos sin Marca</v>
          </cell>
          <cell r="O640">
            <v>0</v>
          </cell>
          <cell r="P640">
            <v>0</v>
          </cell>
          <cell r="S640">
            <v>457.27</v>
          </cell>
        </row>
        <row r="641">
          <cell r="A641" t="str">
            <v>ARA-436.7/8</v>
          </cell>
          <cell r="B641" t="str">
            <v>ARANDELA PLANA Ø 7/8" ASTM F436 GALVANIZADA EN CALIENTE</v>
          </cell>
          <cell r="C641" t="str">
            <v>Arandela Plana</v>
          </cell>
          <cell r="D641" t="str">
            <v>1.4.05.08 | Tornillería</v>
          </cell>
          <cell r="F641">
            <v>0</v>
          </cell>
          <cell r="G641" t="str">
            <v>Unidades</v>
          </cell>
          <cell r="H641" t="str">
            <v>Unidades</v>
          </cell>
          <cell r="K641">
            <v>0</v>
          </cell>
          <cell r="L641">
            <v>0</v>
          </cell>
          <cell r="M641" t="str">
            <v>Elementos sin Marca</v>
          </cell>
          <cell r="O641">
            <v>0</v>
          </cell>
          <cell r="P641">
            <v>0</v>
          </cell>
          <cell r="S641">
            <v>457.35</v>
          </cell>
        </row>
        <row r="642">
          <cell r="A642" t="str">
            <v>ARA-PUL.445928.</v>
          </cell>
          <cell r="B642" t="str">
            <v>ARANDELA PLASTICA PULIDORA 28476 Y 4577 REF 445928-01</v>
          </cell>
          <cell r="C642" t="str">
            <v>Consumible Pulidoras,Taladros y Atornilladoras</v>
          </cell>
          <cell r="D642" t="str">
            <v>1.4.55.20 | Materiales y Suministros</v>
          </cell>
          <cell r="E642" t="str">
            <v>EK-N2/1-BE</v>
          </cell>
          <cell r="F642">
            <v>1</v>
          </cell>
          <cell r="G642" t="str">
            <v>Unidades</v>
          </cell>
          <cell r="H642" t="str">
            <v>Unidades</v>
          </cell>
          <cell r="K642">
            <v>0</v>
          </cell>
          <cell r="L642">
            <v>0</v>
          </cell>
          <cell r="M642" t="str">
            <v>Elementos sin Marca</v>
          </cell>
          <cell r="O642">
            <v>1</v>
          </cell>
          <cell r="P642">
            <v>0</v>
          </cell>
          <cell r="Q642">
            <v>2</v>
          </cell>
          <cell r="R642" t="str">
            <v>3</v>
          </cell>
          <cell r="S642">
            <v>23529.41</v>
          </cell>
        </row>
        <row r="643">
          <cell r="A643" t="str">
            <v>ARA-PRE.112</v>
          </cell>
          <cell r="B643" t="str">
            <v>ARANDELA PRESION 1 1/2 ZINCADA</v>
          </cell>
          <cell r="C643" t="str">
            <v>Arandela Presión</v>
          </cell>
          <cell r="D643" t="str">
            <v>1.4.05.08 | Tornillería</v>
          </cell>
          <cell r="E643" t="str">
            <v>G-5</v>
          </cell>
          <cell r="F643">
            <v>0</v>
          </cell>
          <cell r="G643" t="str">
            <v>Unidades</v>
          </cell>
          <cell r="H643" t="str">
            <v>Unidades</v>
          </cell>
          <cell r="K643">
            <v>0</v>
          </cell>
          <cell r="L643">
            <v>0</v>
          </cell>
          <cell r="M643" t="str">
            <v>Elementos sin Marca</v>
          </cell>
          <cell r="O643">
            <v>0</v>
          </cell>
          <cell r="P643">
            <v>0</v>
          </cell>
          <cell r="S643">
            <v>1330.2</v>
          </cell>
        </row>
        <row r="644">
          <cell r="A644" t="str">
            <v>ARA-PRE.1.1/4.IN</v>
          </cell>
          <cell r="B644" t="str">
            <v>ARANDELA PRESION 1 1/4 INOX</v>
          </cell>
          <cell r="C644" t="str">
            <v>Arandela Presión</v>
          </cell>
          <cell r="D644" t="str">
            <v>1.4.05.08 | Tornillería</v>
          </cell>
          <cell r="E644" t="str">
            <v>G-3</v>
          </cell>
          <cell r="F644">
            <v>37</v>
          </cell>
          <cell r="G644" t="str">
            <v>Unidades</v>
          </cell>
          <cell r="H644" t="str">
            <v>Unidades</v>
          </cell>
          <cell r="K644">
            <v>0</v>
          </cell>
          <cell r="L644">
            <v>0</v>
          </cell>
          <cell r="M644" t="str">
            <v>Elementos sin Marca</v>
          </cell>
          <cell r="O644">
            <v>0</v>
          </cell>
          <cell r="P644">
            <v>0</v>
          </cell>
          <cell r="S644">
            <v>1697</v>
          </cell>
        </row>
        <row r="645">
          <cell r="A645" t="str">
            <v>ARA-PRE.1.1/4</v>
          </cell>
          <cell r="B645" t="str">
            <v>ARANDELA PRESION 1 1/4 ZINCADA</v>
          </cell>
          <cell r="C645" t="str">
            <v>Arandela Presión</v>
          </cell>
          <cell r="D645" t="str">
            <v>1.4.05.08 | Tornillería</v>
          </cell>
          <cell r="E645" t="str">
            <v>G-5</v>
          </cell>
          <cell r="F645">
            <v>4</v>
          </cell>
          <cell r="G645" t="str">
            <v>Unidades</v>
          </cell>
          <cell r="H645" t="str">
            <v>Unidades</v>
          </cell>
          <cell r="K645">
            <v>0</v>
          </cell>
          <cell r="L645">
            <v>0</v>
          </cell>
          <cell r="M645" t="str">
            <v>Elementos sin Marca</v>
          </cell>
          <cell r="O645">
            <v>0</v>
          </cell>
          <cell r="P645">
            <v>0</v>
          </cell>
          <cell r="S645">
            <v>4033.61</v>
          </cell>
        </row>
        <row r="646">
          <cell r="A646" t="str">
            <v>ARA-PRE.1.1/8</v>
          </cell>
          <cell r="B646" t="str">
            <v>ARANDELA PRESION 1 1/8 ZINCADA</v>
          </cell>
          <cell r="C646" t="str">
            <v>Arandela Presión</v>
          </cell>
          <cell r="D646" t="str">
            <v>1.4.05.08 | Tornillería</v>
          </cell>
          <cell r="E646" t="str">
            <v>G-5</v>
          </cell>
          <cell r="F646">
            <v>0</v>
          </cell>
          <cell r="G646" t="str">
            <v>Unidades</v>
          </cell>
          <cell r="H646" t="str">
            <v>Unidades</v>
          </cell>
          <cell r="K646">
            <v>0</v>
          </cell>
          <cell r="L646">
            <v>0</v>
          </cell>
          <cell r="M646" t="str">
            <v>Elementos sin Marca</v>
          </cell>
          <cell r="O646">
            <v>0</v>
          </cell>
          <cell r="P646">
            <v>0</v>
          </cell>
          <cell r="S646">
            <v>562.5</v>
          </cell>
        </row>
        <row r="647">
          <cell r="A647" t="str">
            <v>APR-1-INO</v>
          </cell>
          <cell r="B647" t="str">
            <v>ARANDELA PRESION 1 INOX</v>
          </cell>
          <cell r="C647" t="str">
            <v>Arandela Presión</v>
          </cell>
          <cell r="D647" t="str">
            <v>1.4.05.08 | Tornillería</v>
          </cell>
          <cell r="E647" t="str">
            <v>G-3</v>
          </cell>
          <cell r="F647">
            <v>235</v>
          </cell>
          <cell r="G647" t="str">
            <v>Unidades</v>
          </cell>
          <cell r="H647" t="str">
            <v>Unidades</v>
          </cell>
          <cell r="K647">
            <v>0</v>
          </cell>
          <cell r="L647">
            <v>0</v>
          </cell>
          <cell r="M647" t="str">
            <v>Elementos sin Marca</v>
          </cell>
          <cell r="O647">
            <v>30</v>
          </cell>
          <cell r="P647">
            <v>0</v>
          </cell>
          <cell r="Q647">
            <v>30</v>
          </cell>
          <cell r="R647" t="str">
            <v>4</v>
          </cell>
          <cell r="S647">
            <v>934.95</v>
          </cell>
        </row>
        <row r="648">
          <cell r="A648" t="str">
            <v>APR-1</v>
          </cell>
          <cell r="B648" t="str">
            <v>ARANDELA PRESION 1 ZINCADA</v>
          </cell>
          <cell r="C648" t="str">
            <v>Arandela Presión</v>
          </cell>
          <cell r="D648" t="str">
            <v>1.4.05.08 | Tornillería</v>
          </cell>
          <cell r="E648" t="str">
            <v>G-5</v>
          </cell>
          <cell r="F648">
            <v>19</v>
          </cell>
          <cell r="G648" t="str">
            <v>Unidades</v>
          </cell>
          <cell r="H648" t="str">
            <v>Unidades</v>
          </cell>
          <cell r="K648">
            <v>0</v>
          </cell>
          <cell r="L648">
            <v>0</v>
          </cell>
          <cell r="M648" t="str">
            <v>Elementos sin Marca</v>
          </cell>
          <cell r="O648">
            <v>0</v>
          </cell>
          <cell r="P648">
            <v>0</v>
          </cell>
          <cell r="S648">
            <v>579.98</v>
          </cell>
        </row>
        <row r="649">
          <cell r="A649" t="str">
            <v>APR-1/2-INOX</v>
          </cell>
          <cell r="B649" t="str">
            <v>ARANDELA PRESION 1/2 INOX</v>
          </cell>
          <cell r="C649" t="str">
            <v>Arandela Presión</v>
          </cell>
          <cell r="D649" t="str">
            <v>1.4.05.08 | Tornillería</v>
          </cell>
          <cell r="E649" t="str">
            <v>G-3</v>
          </cell>
          <cell r="F649">
            <v>94</v>
          </cell>
          <cell r="G649" t="str">
            <v>Unidades</v>
          </cell>
          <cell r="H649" t="str">
            <v>Unidades</v>
          </cell>
          <cell r="K649">
            <v>0</v>
          </cell>
          <cell r="L649">
            <v>0</v>
          </cell>
          <cell r="M649" t="str">
            <v>Elementos sin Marca</v>
          </cell>
          <cell r="O649">
            <v>0</v>
          </cell>
          <cell r="P649">
            <v>0</v>
          </cell>
          <cell r="S649">
            <v>360</v>
          </cell>
        </row>
        <row r="650">
          <cell r="A650" t="str">
            <v>APR-1/2</v>
          </cell>
          <cell r="B650" t="str">
            <v>ARANDELA PRESION 1/2 ZINCADA</v>
          </cell>
          <cell r="C650" t="str">
            <v>Arandela Presión</v>
          </cell>
          <cell r="D650" t="str">
            <v>1.4.05.08 | Tornillería</v>
          </cell>
          <cell r="E650" t="str">
            <v>G-5</v>
          </cell>
          <cell r="F650">
            <v>1482</v>
          </cell>
          <cell r="G650" t="str">
            <v>Unidades</v>
          </cell>
          <cell r="H650" t="str">
            <v>Unidades</v>
          </cell>
          <cell r="K650">
            <v>0</v>
          </cell>
          <cell r="L650">
            <v>0</v>
          </cell>
          <cell r="M650" t="str">
            <v>Elementos sin Marca</v>
          </cell>
          <cell r="O650">
            <v>400</v>
          </cell>
          <cell r="P650">
            <v>0</v>
          </cell>
          <cell r="Q650">
            <v>400</v>
          </cell>
          <cell r="R650" t="str">
            <v>4</v>
          </cell>
          <cell r="S650">
            <v>32.700000000000003</v>
          </cell>
        </row>
        <row r="651">
          <cell r="A651" t="str">
            <v>ARA-PRE.1/4.INX</v>
          </cell>
          <cell r="B651" t="str">
            <v>ARANDELA PRESION 1/4 INOX</v>
          </cell>
          <cell r="C651" t="str">
            <v>Arandela Presión</v>
          </cell>
          <cell r="D651" t="str">
            <v>1.4.05.08 | Tornillería</v>
          </cell>
          <cell r="E651" t="str">
            <v>G-3</v>
          </cell>
          <cell r="F651">
            <v>12</v>
          </cell>
          <cell r="G651" t="str">
            <v>Unidades</v>
          </cell>
          <cell r="H651" t="str">
            <v>Unidades</v>
          </cell>
          <cell r="K651">
            <v>0</v>
          </cell>
          <cell r="L651">
            <v>0</v>
          </cell>
          <cell r="M651" t="str">
            <v>Elementos sin Marca</v>
          </cell>
          <cell r="O651">
            <v>0</v>
          </cell>
          <cell r="P651">
            <v>0</v>
          </cell>
          <cell r="S651">
            <v>26.88</v>
          </cell>
        </row>
        <row r="652">
          <cell r="A652" t="str">
            <v>APR-1/4</v>
          </cell>
          <cell r="B652" t="str">
            <v>ARANDELA PRESION 1/4 ZINCADA</v>
          </cell>
          <cell r="C652" t="str">
            <v>Arandela Presión</v>
          </cell>
          <cell r="D652" t="str">
            <v>1.4.05.08 | Tornillería</v>
          </cell>
          <cell r="E652" t="str">
            <v>G-5</v>
          </cell>
          <cell r="F652">
            <v>288</v>
          </cell>
          <cell r="G652" t="str">
            <v>Unidades</v>
          </cell>
          <cell r="H652" t="str">
            <v>Unidades</v>
          </cell>
          <cell r="K652">
            <v>0</v>
          </cell>
          <cell r="L652">
            <v>0</v>
          </cell>
          <cell r="M652" t="str">
            <v>Elementos sin Marca</v>
          </cell>
          <cell r="O652">
            <v>20</v>
          </cell>
          <cell r="P652">
            <v>0</v>
          </cell>
          <cell r="Q652">
            <v>50</v>
          </cell>
          <cell r="R652" t="str">
            <v>4</v>
          </cell>
          <cell r="S652">
            <v>9.68</v>
          </cell>
        </row>
        <row r="653">
          <cell r="A653" t="str">
            <v>ARA-PRE.1/8</v>
          </cell>
          <cell r="B653" t="str">
            <v>ARANDELA PRESION 1/8 ZINCADA</v>
          </cell>
          <cell r="C653" t="str">
            <v>Arandela Presión</v>
          </cell>
          <cell r="D653" t="str">
            <v>1.4.05.08 | Tornillería</v>
          </cell>
          <cell r="E653" t="str">
            <v>G-5</v>
          </cell>
          <cell r="F653">
            <v>0</v>
          </cell>
          <cell r="G653" t="str">
            <v>Unidades</v>
          </cell>
          <cell r="H653" t="str">
            <v>Unidades</v>
          </cell>
          <cell r="K653">
            <v>0</v>
          </cell>
          <cell r="L653">
            <v>0</v>
          </cell>
          <cell r="M653" t="str">
            <v>Elementos sin Marca</v>
          </cell>
          <cell r="O653">
            <v>0</v>
          </cell>
          <cell r="P653">
            <v>0</v>
          </cell>
          <cell r="S653">
            <v>58.82</v>
          </cell>
        </row>
        <row r="654">
          <cell r="A654" t="str">
            <v>ARA-PRE.3/16</v>
          </cell>
          <cell r="B654" t="str">
            <v>ARANDELA PRESION 3/16 INOX</v>
          </cell>
          <cell r="C654" t="str">
            <v>Arandela Presión</v>
          </cell>
          <cell r="D654" t="str">
            <v>1.4.05.08 | Tornillería</v>
          </cell>
          <cell r="E654" t="str">
            <v>G-3</v>
          </cell>
          <cell r="F654">
            <v>30</v>
          </cell>
          <cell r="G654" t="str">
            <v>Unidades</v>
          </cell>
          <cell r="H654" t="str">
            <v>Unidades</v>
          </cell>
          <cell r="K654">
            <v>0</v>
          </cell>
          <cell r="L654">
            <v>0</v>
          </cell>
          <cell r="M654" t="str">
            <v>Elementos sin Marca</v>
          </cell>
          <cell r="O654">
            <v>0</v>
          </cell>
          <cell r="P654">
            <v>0</v>
          </cell>
          <cell r="S654">
            <v>360</v>
          </cell>
        </row>
        <row r="655">
          <cell r="A655" t="str">
            <v>APR-3/16</v>
          </cell>
          <cell r="B655" t="str">
            <v>ARANDELA PRESION 3/16 ZINCADA</v>
          </cell>
          <cell r="C655" t="str">
            <v>Arandela Presión</v>
          </cell>
          <cell r="D655" t="str">
            <v>1.4.05.08 | Tornillería</v>
          </cell>
          <cell r="E655" t="str">
            <v>G-5</v>
          </cell>
          <cell r="F655">
            <v>0</v>
          </cell>
          <cell r="G655" t="str">
            <v>Unidades</v>
          </cell>
          <cell r="H655" t="str">
            <v>Unidades</v>
          </cell>
          <cell r="K655">
            <v>0</v>
          </cell>
          <cell r="L655">
            <v>0</v>
          </cell>
          <cell r="M655" t="str">
            <v>Elementos sin Marca</v>
          </cell>
          <cell r="O655">
            <v>0</v>
          </cell>
          <cell r="P655">
            <v>0</v>
          </cell>
          <cell r="S655">
            <v>6.75</v>
          </cell>
        </row>
        <row r="656">
          <cell r="A656" t="str">
            <v>APR-3/4.INO</v>
          </cell>
          <cell r="B656" t="str">
            <v>ARANDELA PRESION 3/4 INOX</v>
          </cell>
          <cell r="C656" t="str">
            <v>Arandela Presión</v>
          </cell>
          <cell r="D656" t="str">
            <v>1.4.05.08 | Tornillería</v>
          </cell>
          <cell r="E656" t="str">
            <v>G-3</v>
          </cell>
          <cell r="F656">
            <v>0</v>
          </cell>
          <cell r="G656" t="str">
            <v>Unidades</v>
          </cell>
          <cell r="H656" t="str">
            <v>Unidades</v>
          </cell>
          <cell r="K656">
            <v>0</v>
          </cell>
          <cell r="L656">
            <v>0</v>
          </cell>
          <cell r="M656" t="str">
            <v>Elementos sin Marca</v>
          </cell>
          <cell r="O656">
            <v>0</v>
          </cell>
          <cell r="P656">
            <v>0</v>
          </cell>
          <cell r="S656">
            <v>391.95</v>
          </cell>
        </row>
        <row r="657">
          <cell r="A657" t="str">
            <v>APR-3/4</v>
          </cell>
          <cell r="B657" t="str">
            <v>ARANDELA PRESION 3/4 ZINCADA</v>
          </cell>
          <cell r="C657" t="str">
            <v>Arandela Presión</v>
          </cell>
          <cell r="D657" t="str">
            <v>1.4.05.08 | Tornillería</v>
          </cell>
          <cell r="E657" t="str">
            <v>G-5</v>
          </cell>
          <cell r="F657">
            <v>297</v>
          </cell>
          <cell r="G657" t="str">
            <v>Unidades</v>
          </cell>
          <cell r="H657" t="str">
            <v>Unidades</v>
          </cell>
          <cell r="K657">
            <v>0</v>
          </cell>
          <cell r="L657">
            <v>0</v>
          </cell>
          <cell r="M657" t="str">
            <v>Elementos sin Marca</v>
          </cell>
          <cell r="O657">
            <v>50</v>
          </cell>
          <cell r="P657">
            <v>0</v>
          </cell>
          <cell r="Q657">
            <v>50</v>
          </cell>
          <cell r="R657" t="str">
            <v>4</v>
          </cell>
          <cell r="S657">
            <v>212.4</v>
          </cell>
        </row>
        <row r="658">
          <cell r="A658" t="str">
            <v>APR-3/8-INO</v>
          </cell>
          <cell r="B658" t="str">
            <v>ARANDELA PRESION 3/8 INOX</v>
          </cell>
          <cell r="C658" t="str">
            <v>Arandela Presión</v>
          </cell>
          <cell r="D658" t="str">
            <v>1.4.05.08 | Tornillería</v>
          </cell>
          <cell r="E658" t="str">
            <v>G-3</v>
          </cell>
          <cell r="F658">
            <v>88</v>
          </cell>
          <cell r="G658" t="str">
            <v>Unidades</v>
          </cell>
          <cell r="H658" t="str">
            <v>Unidades</v>
          </cell>
          <cell r="K658">
            <v>0</v>
          </cell>
          <cell r="L658">
            <v>0</v>
          </cell>
          <cell r="M658" t="str">
            <v>Elementos sin Marca</v>
          </cell>
          <cell r="O658">
            <v>10</v>
          </cell>
          <cell r="P658">
            <v>0</v>
          </cell>
          <cell r="Q658">
            <v>10</v>
          </cell>
          <cell r="R658" t="str">
            <v>4</v>
          </cell>
          <cell r="S658">
            <v>63.3</v>
          </cell>
        </row>
        <row r="659">
          <cell r="A659" t="str">
            <v>APR-3/8</v>
          </cell>
          <cell r="B659" t="str">
            <v>ARANDELA PRESION 3/8 ZINCADA</v>
          </cell>
          <cell r="C659" t="str">
            <v>Arandela Presión</v>
          </cell>
          <cell r="D659" t="str">
            <v>1.4.05.08 | Tornillería</v>
          </cell>
          <cell r="E659" t="str">
            <v>G-5</v>
          </cell>
          <cell r="F659">
            <v>2058</v>
          </cell>
          <cell r="G659" t="str">
            <v>Unidades</v>
          </cell>
          <cell r="H659" t="str">
            <v>Unidades</v>
          </cell>
          <cell r="K659">
            <v>0</v>
          </cell>
          <cell r="L659">
            <v>0</v>
          </cell>
          <cell r="M659" t="str">
            <v>Elementos sin Marca</v>
          </cell>
          <cell r="O659">
            <v>500</v>
          </cell>
          <cell r="P659">
            <v>0</v>
          </cell>
          <cell r="Q659">
            <v>500</v>
          </cell>
          <cell r="R659" t="str">
            <v>4</v>
          </cell>
          <cell r="S659">
            <v>21.38</v>
          </cell>
        </row>
        <row r="660">
          <cell r="A660" t="str">
            <v>APE-516.INX</v>
          </cell>
          <cell r="B660" t="str">
            <v>ARANDELA PRESION 5/16 INOX</v>
          </cell>
          <cell r="C660" t="str">
            <v>Arandela Presión</v>
          </cell>
          <cell r="D660" t="str">
            <v>1.4.05.08 | Tornillería</v>
          </cell>
          <cell r="E660" t="str">
            <v>G-3</v>
          </cell>
          <cell r="F660">
            <v>17</v>
          </cell>
          <cell r="G660" t="str">
            <v>Unidades</v>
          </cell>
          <cell r="H660" t="str">
            <v>Unidades</v>
          </cell>
          <cell r="K660">
            <v>0</v>
          </cell>
          <cell r="L660">
            <v>0</v>
          </cell>
          <cell r="M660" t="str">
            <v>Elementos sin Marca</v>
          </cell>
          <cell r="O660">
            <v>0</v>
          </cell>
          <cell r="P660">
            <v>0</v>
          </cell>
          <cell r="S660">
            <v>126.05</v>
          </cell>
        </row>
        <row r="661">
          <cell r="A661" t="str">
            <v>APR-5/16</v>
          </cell>
          <cell r="B661" t="str">
            <v>ARANDELA PRESION 5/16 ZINCADA</v>
          </cell>
          <cell r="C661" t="str">
            <v>Arandela Presión</v>
          </cell>
          <cell r="D661" t="str">
            <v>1.4.05.08 | Tornillería</v>
          </cell>
          <cell r="E661" t="str">
            <v>G-5</v>
          </cell>
          <cell r="F661">
            <v>89</v>
          </cell>
          <cell r="G661" t="str">
            <v>Unidades</v>
          </cell>
          <cell r="H661" t="str">
            <v>Unidades</v>
          </cell>
          <cell r="K661">
            <v>0</v>
          </cell>
          <cell r="L661">
            <v>0</v>
          </cell>
          <cell r="M661" t="str">
            <v>Elementos sin Marca</v>
          </cell>
          <cell r="O661">
            <v>10</v>
          </cell>
          <cell r="P661">
            <v>0</v>
          </cell>
          <cell r="Q661">
            <v>10</v>
          </cell>
          <cell r="R661" t="str">
            <v>4</v>
          </cell>
          <cell r="S661">
            <v>15.12</v>
          </cell>
        </row>
        <row r="662">
          <cell r="A662" t="str">
            <v>APR-5/8-INOX</v>
          </cell>
          <cell r="B662" t="str">
            <v>ARANDELA PRESION 5/8 INOX</v>
          </cell>
          <cell r="C662" t="str">
            <v>Arandela Presión</v>
          </cell>
          <cell r="D662" t="str">
            <v>1.4.05.08 | Tornillería</v>
          </cell>
          <cell r="E662" t="str">
            <v>G-3</v>
          </cell>
          <cell r="F662">
            <v>4</v>
          </cell>
          <cell r="G662" t="str">
            <v>Unidades</v>
          </cell>
          <cell r="H662" t="str">
            <v>Unidades</v>
          </cell>
          <cell r="K662">
            <v>0</v>
          </cell>
          <cell r="L662">
            <v>0</v>
          </cell>
          <cell r="M662" t="str">
            <v>Elementos sin Marca</v>
          </cell>
          <cell r="O662">
            <v>0</v>
          </cell>
          <cell r="P662">
            <v>0</v>
          </cell>
          <cell r="S662">
            <v>423.6</v>
          </cell>
        </row>
        <row r="663">
          <cell r="A663" t="str">
            <v>APR-5/8</v>
          </cell>
          <cell r="B663" t="str">
            <v>ARANDELA PRESION 5/8 ZINCADA</v>
          </cell>
          <cell r="C663" t="str">
            <v>Arandela Presión</v>
          </cell>
          <cell r="D663" t="str">
            <v>1.4.05.08 | Tornillería</v>
          </cell>
          <cell r="E663" t="str">
            <v>G-5</v>
          </cell>
          <cell r="F663">
            <v>458</v>
          </cell>
          <cell r="G663" t="str">
            <v>Unidades</v>
          </cell>
          <cell r="H663" t="str">
            <v>Unidades</v>
          </cell>
          <cell r="K663">
            <v>0</v>
          </cell>
          <cell r="L663">
            <v>0</v>
          </cell>
          <cell r="M663" t="str">
            <v>Elementos sin Marca</v>
          </cell>
          <cell r="O663">
            <v>50</v>
          </cell>
          <cell r="P663">
            <v>0</v>
          </cell>
          <cell r="Q663">
            <v>50</v>
          </cell>
          <cell r="R663" t="str">
            <v>4</v>
          </cell>
          <cell r="S663">
            <v>78.22</v>
          </cell>
        </row>
        <row r="664">
          <cell r="A664" t="str">
            <v>ARA-PRE.7/16.INX</v>
          </cell>
          <cell r="B664" t="str">
            <v>ARANDELA PRESION 7/16 INOX</v>
          </cell>
          <cell r="C664" t="str">
            <v>Arandela Presión</v>
          </cell>
          <cell r="D664" t="str">
            <v>1.4.05.08 | Tornillería</v>
          </cell>
          <cell r="E664" t="str">
            <v>G-3</v>
          </cell>
          <cell r="F664">
            <v>0</v>
          </cell>
          <cell r="G664" t="str">
            <v>Unidades</v>
          </cell>
          <cell r="H664" t="str">
            <v>Unidades</v>
          </cell>
          <cell r="K664">
            <v>0</v>
          </cell>
          <cell r="L664">
            <v>0</v>
          </cell>
          <cell r="M664" t="str">
            <v>Elementos sin Marca</v>
          </cell>
          <cell r="O664">
            <v>0</v>
          </cell>
          <cell r="P664">
            <v>0</v>
          </cell>
        </row>
        <row r="665">
          <cell r="A665" t="str">
            <v>ARA-PRE.7/16</v>
          </cell>
          <cell r="B665" t="str">
            <v>ARANDELA PRESION 7/16 ZINCADA</v>
          </cell>
          <cell r="C665" t="str">
            <v>Arandela Presión</v>
          </cell>
          <cell r="D665" t="str">
            <v>1.4.05.08 | Tornillería</v>
          </cell>
          <cell r="E665" t="str">
            <v>G-5</v>
          </cell>
          <cell r="F665">
            <v>0</v>
          </cell>
          <cell r="G665" t="str">
            <v>Unidades</v>
          </cell>
          <cell r="H665" t="str">
            <v>Unidades</v>
          </cell>
          <cell r="K665">
            <v>0</v>
          </cell>
          <cell r="L665">
            <v>0</v>
          </cell>
          <cell r="M665" t="str">
            <v>Elementos sin Marca</v>
          </cell>
          <cell r="O665">
            <v>0</v>
          </cell>
          <cell r="P665">
            <v>0</v>
          </cell>
          <cell r="S665">
            <v>270</v>
          </cell>
        </row>
        <row r="666">
          <cell r="A666" t="str">
            <v>APR-7/8-INOX</v>
          </cell>
          <cell r="B666" t="str">
            <v>ARANDELA PRESION 7/8 INOX</v>
          </cell>
          <cell r="C666" t="str">
            <v>Arandela Presión</v>
          </cell>
          <cell r="D666" t="str">
            <v>1.4.05.08 | Tornillería</v>
          </cell>
          <cell r="E666" t="str">
            <v>G-3</v>
          </cell>
          <cell r="F666">
            <v>0</v>
          </cell>
          <cell r="G666" t="str">
            <v>Unidades</v>
          </cell>
          <cell r="H666" t="str">
            <v>Unidades</v>
          </cell>
          <cell r="K666">
            <v>0</v>
          </cell>
          <cell r="L666">
            <v>0</v>
          </cell>
          <cell r="M666" t="str">
            <v>Elementos sin Marca</v>
          </cell>
          <cell r="O666">
            <v>0</v>
          </cell>
          <cell r="P666">
            <v>0</v>
          </cell>
          <cell r="S666">
            <v>862.04</v>
          </cell>
        </row>
        <row r="667">
          <cell r="A667" t="str">
            <v>APR-7/8</v>
          </cell>
          <cell r="B667" t="str">
            <v>ARANDELA PRESION 7/8 ZINCADA</v>
          </cell>
          <cell r="C667" t="str">
            <v>Arandela Presión</v>
          </cell>
          <cell r="D667" t="str">
            <v>1.4.05.08 | Tornillería</v>
          </cell>
          <cell r="E667" t="str">
            <v>G-5</v>
          </cell>
          <cell r="F667">
            <v>68</v>
          </cell>
          <cell r="G667" t="str">
            <v>Unidades</v>
          </cell>
          <cell r="H667" t="str">
            <v>Unidades</v>
          </cell>
          <cell r="K667">
            <v>0</v>
          </cell>
          <cell r="L667">
            <v>0</v>
          </cell>
          <cell r="M667" t="str">
            <v>Elementos sin Marca</v>
          </cell>
          <cell r="O667">
            <v>20</v>
          </cell>
          <cell r="P667">
            <v>0</v>
          </cell>
          <cell r="Q667">
            <v>20</v>
          </cell>
          <cell r="R667" t="str">
            <v>4</v>
          </cell>
          <cell r="S667">
            <v>256.27</v>
          </cell>
        </row>
        <row r="668">
          <cell r="A668" t="str">
            <v>APR-M-10</v>
          </cell>
          <cell r="B668" t="str">
            <v>ARANDELA PRESION M10</v>
          </cell>
          <cell r="C668" t="str">
            <v>Arandela Presión</v>
          </cell>
          <cell r="D668" t="str">
            <v>1.4.05.08 | Tornillería</v>
          </cell>
          <cell r="E668" t="str">
            <v>G-5</v>
          </cell>
          <cell r="F668">
            <v>30</v>
          </cell>
          <cell r="G668" t="str">
            <v>Unidades</v>
          </cell>
          <cell r="H668" t="str">
            <v>Unidades</v>
          </cell>
          <cell r="K668">
            <v>0</v>
          </cell>
          <cell r="L668">
            <v>0</v>
          </cell>
          <cell r="M668" t="str">
            <v>Elementos sin Marca</v>
          </cell>
          <cell r="O668">
            <v>0</v>
          </cell>
          <cell r="P668">
            <v>0</v>
          </cell>
          <cell r="S668">
            <v>168.07</v>
          </cell>
        </row>
        <row r="669">
          <cell r="A669" t="str">
            <v>ARA-PRE.M10.INOX</v>
          </cell>
          <cell r="B669" t="str">
            <v>ARANDELA PRESION M10 INOX</v>
          </cell>
          <cell r="C669" t="str">
            <v>Arandela Presión</v>
          </cell>
          <cell r="D669" t="str">
            <v>1.4.05.08 | Tornillería</v>
          </cell>
          <cell r="E669" t="str">
            <v>G-3</v>
          </cell>
          <cell r="F669">
            <v>4</v>
          </cell>
          <cell r="G669" t="str">
            <v>Unidades</v>
          </cell>
          <cell r="H669" t="str">
            <v>Unidades</v>
          </cell>
          <cell r="K669">
            <v>0</v>
          </cell>
          <cell r="L669">
            <v>0</v>
          </cell>
          <cell r="M669" t="str">
            <v>Elementos sin Marca</v>
          </cell>
          <cell r="O669">
            <v>0</v>
          </cell>
          <cell r="P669">
            <v>0</v>
          </cell>
          <cell r="S669">
            <v>48.6</v>
          </cell>
        </row>
        <row r="670">
          <cell r="A670" t="str">
            <v>ARA-PRE.M12</v>
          </cell>
          <cell r="B670" t="str">
            <v>ARANDELA PRESION M12</v>
          </cell>
          <cell r="C670" t="str">
            <v>Arandela Presión</v>
          </cell>
          <cell r="D670" t="str">
            <v>1.4.05.08 | Tornillería</v>
          </cell>
          <cell r="E670" t="str">
            <v>G-5</v>
          </cell>
          <cell r="F670">
            <v>110</v>
          </cell>
          <cell r="G670" t="str">
            <v>Unidades</v>
          </cell>
          <cell r="H670" t="str">
            <v>Unidades</v>
          </cell>
          <cell r="K670">
            <v>0</v>
          </cell>
          <cell r="L670">
            <v>0</v>
          </cell>
          <cell r="M670" t="str">
            <v>Elementos sin Marca</v>
          </cell>
          <cell r="O670">
            <v>0</v>
          </cell>
          <cell r="P670">
            <v>0</v>
          </cell>
          <cell r="S670">
            <v>168.07</v>
          </cell>
        </row>
        <row r="671">
          <cell r="A671" t="str">
            <v>ARA-PRE.M14</v>
          </cell>
          <cell r="B671" t="str">
            <v>ARANDELA PRESION M14</v>
          </cell>
          <cell r="C671" t="str">
            <v>Arandela Presión</v>
          </cell>
          <cell r="D671" t="str">
            <v>1.4.05.08 | Tornillería</v>
          </cell>
          <cell r="E671" t="str">
            <v>G-5</v>
          </cell>
          <cell r="F671">
            <v>42</v>
          </cell>
          <cell r="G671" t="str">
            <v>Unidades</v>
          </cell>
          <cell r="H671" t="str">
            <v>Unidades</v>
          </cell>
          <cell r="K671">
            <v>0</v>
          </cell>
          <cell r="L671">
            <v>0</v>
          </cell>
          <cell r="M671" t="str">
            <v>Elementos sin Marca</v>
          </cell>
          <cell r="O671">
            <v>0</v>
          </cell>
          <cell r="P671">
            <v>0</v>
          </cell>
          <cell r="S671">
            <v>360</v>
          </cell>
        </row>
        <row r="672">
          <cell r="A672" t="str">
            <v>ARA-PRE.M16</v>
          </cell>
          <cell r="B672" t="str">
            <v>ARANDELA PRESION M16</v>
          </cell>
          <cell r="C672" t="str">
            <v>Arandela Presión</v>
          </cell>
          <cell r="D672" t="str">
            <v>1.4.05.08 | Tornillería</v>
          </cell>
          <cell r="E672" t="str">
            <v>G-5</v>
          </cell>
          <cell r="F672">
            <v>56</v>
          </cell>
          <cell r="G672" t="str">
            <v>Unidades</v>
          </cell>
          <cell r="H672" t="str">
            <v>Unidades</v>
          </cell>
          <cell r="K672">
            <v>0</v>
          </cell>
          <cell r="L672">
            <v>0</v>
          </cell>
          <cell r="M672" t="str">
            <v>Elementos sin Marca</v>
          </cell>
          <cell r="O672">
            <v>0</v>
          </cell>
          <cell r="P672">
            <v>0</v>
          </cell>
          <cell r="S672">
            <v>252.1</v>
          </cell>
        </row>
        <row r="673">
          <cell r="A673" t="str">
            <v>ARA-PRE.M20</v>
          </cell>
          <cell r="B673" t="str">
            <v>ARANDELA PRESION M20</v>
          </cell>
          <cell r="C673" t="str">
            <v>Arandela Presión</v>
          </cell>
          <cell r="D673" t="str">
            <v>1.4.05.08 | Tornillería</v>
          </cell>
          <cell r="E673" t="str">
            <v>G-5</v>
          </cell>
          <cell r="F673">
            <v>62</v>
          </cell>
          <cell r="G673" t="str">
            <v>Unidades</v>
          </cell>
          <cell r="H673" t="str">
            <v>Unidades</v>
          </cell>
          <cell r="K673">
            <v>0</v>
          </cell>
          <cell r="L673">
            <v>0</v>
          </cell>
          <cell r="M673" t="str">
            <v>Elementos sin Marca</v>
          </cell>
          <cell r="O673">
            <v>0</v>
          </cell>
          <cell r="P673">
            <v>0</v>
          </cell>
          <cell r="S673">
            <v>132.22</v>
          </cell>
        </row>
        <row r="674">
          <cell r="A674" t="str">
            <v>ARA-PRE.M20.INX</v>
          </cell>
          <cell r="B674" t="str">
            <v>ARANDELA PRESION M20 INOX</v>
          </cell>
          <cell r="C674" t="str">
            <v>Arandela Presión</v>
          </cell>
          <cell r="D674" t="str">
            <v>1.4.05.08 | Tornillería</v>
          </cell>
          <cell r="E674" t="str">
            <v>G-3</v>
          </cell>
          <cell r="F674">
            <v>0</v>
          </cell>
          <cell r="G674" t="str">
            <v>Unidades</v>
          </cell>
          <cell r="H674" t="str">
            <v>Unidades</v>
          </cell>
          <cell r="K674">
            <v>0</v>
          </cell>
          <cell r="L674">
            <v>0</v>
          </cell>
          <cell r="M674" t="str">
            <v>Elementos sin Marca</v>
          </cell>
          <cell r="O674">
            <v>0</v>
          </cell>
          <cell r="P674">
            <v>0</v>
          </cell>
          <cell r="S674">
            <v>511</v>
          </cell>
        </row>
        <row r="675">
          <cell r="A675" t="str">
            <v>ARA-PRE.M24</v>
          </cell>
          <cell r="B675" t="str">
            <v>ARANDELA PRESION M24 ( 1" )</v>
          </cell>
          <cell r="C675" t="str">
            <v>Arandela Presión</v>
          </cell>
          <cell r="D675" t="str">
            <v>1.4.05.08 | Tornillería</v>
          </cell>
          <cell r="E675" t="str">
            <v>G-5</v>
          </cell>
          <cell r="F675">
            <v>0</v>
          </cell>
          <cell r="G675" t="str">
            <v>Unidades</v>
          </cell>
          <cell r="H675" t="str">
            <v>Unidades</v>
          </cell>
          <cell r="K675">
            <v>0</v>
          </cell>
          <cell r="L675">
            <v>0</v>
          </cell>
          <cell r="M675" t="str">
            <v>Elementos sin Marca</v>
          </cell>
          <cell r="O675">
            <v>0</v>
          </cell>
          <cell r="P675">
            <v>0</v>
          </cell>
          <cell r="S675">
            <v>313.86</v>
          </cell>
        </row>
        <row r="676">
          <cell r="A676" t="str">
            <v>ARA-PRE.M30</v>
          </cell>
          <cell r="B676" t="str">
            <v>ARANDELA PRESION M30</v>
          </cell>
          <cell r="C676" t="str">
            <v>Arandela Presión</v>
          </cell>
          <cell r="D676" t="str">
            <v>1.4.05.08 | Tornillería</v>
          </cell>
          <cell r="E676" t="str">
            <v>G-5</v>
          </cell>
          <cell r="F676">
            <v>0</v>
          </cell>
          <cell r="G676" t="str">
            <v>Unidades</v>
          </cell>
          <cell r="H676" t="str">
            <v>Unidades</v>
          </cell>
          <cell r="K676">
            <v>0</v>
          </cell>
          <cell r="L676">
            <v>0</v>
          </cell>
          <cell r="M676" t="str">
            <v>Elementos sin Marca</v>
          </cell>
          <cell r="O676">
            <v>0</v>
          </cell>
          <cell r="P676">
            <v>0</v>
          </cell>
          <cell r="S676">
            <v>1127</v>
          </cell>
        </row>
        <row r="677">
          <cell r="A677" t="str">
            <v>ARA-PRE.M5</v>
          </cell>
          <cell r="B677" t="str">
            <v>ARANDELA PRESION M5</v>
          </cell>
          <cell r="C677" t="str">
            <v>Consumible Maquinaria y Equipos</v>
          </cell>
          <cell r="D677" t="str">
            <v>1.4.55.20 | Materiales y Suministros</v>
          </cell>
          <cell r="E677" t="str">
            <v>G-5</v>
          </cell>
          <cell r="F677">
            <v>0</v>
          </cell>
          <cell r="G677" t="str">
            <v>Unidades</v>
          </cell>
          <cell r="H677" t="str">
            <v>Unidades</v>
          </cell>
          <cell r="K677">
            <v>0</v>
          </cell>
          <cell r="L677">
            <v>0</v>
          </cell>
          <cell r="M677" t="str">
            <v>Elementos sin Marca</v>
          </cell>
          <cell r="O677">
            <v>0</v>
          </cell>
          <cell r="P677">
            <v>0</v>
          </cell>
          <cell r="S677">
            <v>42</v>
          </cell>
        </row>
        <row r="678">
          <cell r="A678" t="str">
            <v>ARA-PRE.M6</v>
          </cell>
          <cell r="B678" t="str">
            <v>ARANDELA PRESION M6 INOX</v>
          </cell>
          <cell r="C678" t="str">
            <v>Consumible Maquinaria y Equipos</v>
          </cell>
          <cell r="D678" t="str">
            <v>1.4.55.20 | Materiales y Suministros</v>
          </cell>
          <cell r="E678" t="str">
            <v>G-5</v>
          </cell>
          <cell r="F678">
            <v>0</v>
          </cell>
          <cell r="G678" t="str">
            <v>Unidades</v>
          </cell>
          <cell r="H678" t="str">
            <v>Unidades</v>
          </cell>
          <cell r="K678">
            <v>0</v>
          </cell>
          <cell r="L678">
            <v>0</v>
          </cell>
          <cell r="M678" t="str">
            <v>Elementos sin Marca</v>
          </cell>
          <cell r="O678">
            <v>0</v>
          </cell>
          <cell r="P678">
            <v>0</v>
          </cell>
          <cell r="S678">
            <v>500</v>
          </cell>
        </row>
        <row r="679">
          <cell r="A679" t="str">
            <v>APR-M8..</v>
          </cell>
          <cell r="B679" t="str">
            <v>ARANDELA PRESION M8</v>
          </cell>
          <cell r="C679" t="str">
            <v>Arandela Presión</v>
          </cell>
          <cell r="D679" t="str">
            <v>1.4.05.08 | Tornillería</v>
          </cell>
          <cell r="E679" t="str">
            <v>G-5</v>
          </cell>
          <cell r="F679">
            <v>24</v>
          </cell>
          <cell r="G679" t="str">
            <v>Unidades</v>
          </cell>
          <cell r="H679" t="str">
            <v>Unidades</v>
          </cell>
          <cell r="K679">
            <v>0</v>
          </cell>
          <cell r="L679">
            <v>0</v>
          </cell>
          <cell r="M679" t="str">
            <v>Elementos sin Marca</v>
          </cell>
          <cell r="O679">
            <v>0</v>
          </cell>
          <cell r="P679">
            <v>0</v>
          </cell>
          <cell r="S679">
            <v>15.68</v>
          </cell>
        </row>
        <row r="680">
          <cell r="A680" t="str">
            <v>ARA-PRE.1/2</v>
          </cell>
          <cell r="B680" t="str">
            <v>ARANDELA PRESION Ø 1/2</v>
          </cell>
          <cell r="C680" t="str">
            <v>Arandela Presión</v>
          </cell>
          <cell r="D680" t="str">
            <v>1.4.05.08 | Tornillería</v>
          </cell>
          <cell r="E680" t="str">
            <v>G-5</v>
          </cell>
          <cell r="F680">
            <v>64</v>
          </cell>
          <cell r="G680" t="str">
            <v>Unidades</v>
          </cell>
          <cell r="H680" t="str">
            <v>Unidades</v>
          </cell>
          <cell r="K680">
            <v>0</v>
          </cell>
          <cell r="L680">
            <v>0</v>
          </cell>
          <cell r="M680" t="str">
            <v>Elementos sin Marca</v>
          </cell>
          <cell r="O680">
            <v>0</v>
          </cell>
          <cell r="P680">
            <v>0</v>
          </cell>
          <cell r="S680">
            <v>35.700000000000003</v>
          </cell>
        </row>
        <row r="681">
          <cell r="A681" t="str">
            <v>ARA-PRE.3/4</v>
          </cell>
          <cell r="B681" t="str">
            <v>ARANDELA PRESION Ø 3/4</v>
          </cell>
          <cell r="C681" t="str">
            <v>Arandela Presión</v>
          </cell>
          <cell r="D681" t="str">
            <v>1.4.05.08 | Tornillería</v>
          </cell>
          <cell r="E681" t="str">
            <v>G-5</v>
          </cell>
          <cell r="F681">
            <v>2</v>
          </cell>
          <cell r="G681" t="str">
            <v>Unidades</v>
          </cell>
          <cell r="H681" t="str">
            <v>Unidades</v>
          </cell>
          <cell r="K681">
            <v>0</v>
          </cell>
          <cell r="L681">
            <v>0</v>
          </cell>
          <cell r="M681" t="str">
            <v>Elementos sin Marca</v>
          </cell>
          <cell r="O681">
            <v>0</v>
          </cell>
          <cell r="P681">
            <v>0</v>
          </cell>
          <cell r="S681">
            <v>270</v>
          </cell>
        </row>
        <row r="682">
          <cell r="A682" t="str">
            <v>ARA-PRE.3/8</v>
          </cell>
          <cell r="B682" t="str">
            <v>ARANDELA PRESION Ø 3/8</v>
          </cell>
          <cell r="C682" t="str">
            <v>Arandela Presión</v>
          </cell>
          <cell r="D682" t="str">
            <v>1.4.05.08 | Tornillería</v>
          </cell>
          <cell r="E682" t="str">
            <v>G-5</v>
          </cell>
          <cell r="F682">
            <v>13</v>
          </cell>
          <cell r="G682" t="str">
            <v>Unidades</v>
          </cell>
          <cell r="H682" t="str">
            <v>Unidades</v>
          </cell>
          <cell r="K682">
            <v>0</v>
          </cell>
          <cell r="L682">
            <v>0</v>
          </cell>
          <cell r="M682" t="str">
            <v>Elementos sin Marca</v>
          </cell>
          <cell r="O682">
            <v>0</v>
          </cell>
          <cell r="P682">
            <v>0</v>
          </cell>
          <cell r="S682">
            <v>21.45</v>
          </cell>
        </row>
        <row r="683">
          <cell r="A683" t="str">
            <v>ARA-PRE.5/8</v>
          </cell>
          <cell r="B683" t="str">
            <v>ARANDELA PRESION Ø 5/8</v>
          </cell>
          <cell r="C683" t="str">
            <v>Arandela Presión</v>
          </cell>
          <cell r="D683" t="str">
            <v>1.4.05.08 | Tornillería</v>
          </cell>
          <cell r="E683" t="str">
            <v>G-5</v>
          </cell>
          <cell r="F683">
            <v>187</v>
          </cell>
          <cell r="G683" t="str">
            <v>Unidades</v>
          </cell>
          <cell r="H683" t="str">
            <v>Unidades</v>
          </cell>
          <cell r="K683">
            <v>0</v>
          </cell>
          <cell r="L683">
            <v>0</v>
          </cell>
          <cell r="M683" t="str">
            <v>Elementos sin Marca</v>
          </cell>
          <cell r="O683">
            <v>10</v>
          </cell>
          <cell r="P683">
            <v>0</v>
          </cell>
          <cell r="Q683">
            <v>10</v>
          </cell>
          <cell r="R683" t="str">
            <v>4</v>
          </cell>
          <cell r="S683">
            <v>71.400000000000006</v>
          </cell>
        </row>
        <row r="684">
          <cell r="A684" t="str">
            <v>ARA-PRE.M18</v>
          </cell>
          <cell r="B684" t="str">
            <v>ARANDELA PRESION M18</v>
          </cell>
          <cell r="C684" t="str">
            <v>Arandela Presión</v>
          </cell>
          <cell r="D684" t="str">
            <v>1.4.05.08 | Tornillería</v>
          </cell>
          <cell r="E684" t="str">
            <v>G-5</v>
          </cell>
          <cell r="F684">
            <v>0</v>
          </cell>
          <cell r="G684" t="str">
            <v>Unidades</v>
          </cell>
          <cell r="H684" t="str">
            <v>Unidades</v>
          </cell>
          <cell r="K684">
            <v>0</v>
          </cell>
          <cell r="L684">
            <v>0</v>
          </cell>
          <cell r="M684" t="str">
            <v>Elementos sin Marca</v>
          </cell>
          <cell r="O684">
            <v>0</v>
          </cell>
          <cell r="P684">
            <v>0</v>
          </cell>
          <cell r="S684">
            <v>106</v>
          </cell>
        </row>
        <row r="685">
          <cell r="A685" t="str">
            <v>ARA-TAL.PER</v>
          </cell>
          <cell r="B685" t="str">
            <v>ARANDELA REF: 1005842-00 #PARTE 34 - TALADRO PERCUTOR D25133</v>
          </cell>
          <cell r="C685" t="str">
            <v>Consumible Pulidoras,Taladros y Atornilladoras</v>
          </cell>
          <cell r="D685" t="str">
            <v>1.4.55.20 | Materiales y Suministros</v>
          </cell>
          <cell r="F685">
            <v>0</v>
          </cell>
          <cell r="G685" t="str">
            <v>Unidades</v>
          </cell>
          <cell r="H685" t="str">
            <v>Unidades</v>
          </cell>
          <cell r="K685">
            <v>0</v>
          </cell>
          <cell r="L685">
            <v>0</v>
          </cell>
          <cell r="M685" t="str">
            <v>Elementos sin Marca</v>
          </cell>
          <cell r="O685">
            <v>0</v>
          </cell>
          <cell r="P685">
            <v>0</v>
          </cell>
        </row>
        <row r="686">
          <cell r="A686" t="str">
            <v>ARA-RET.M11</v>
          </cell>
          <cell r="B686" t="str">
            <v>ARANDELA RETENCION MB 11</v>
          </cell>
          <cell r="C686" t="str">
            <v>Arandela de Retención</v>
          </cell>
          <cell r="D686" t="str">
            <v>1.4.05.06 | Rodamientos</v>
          </cell>
          <cell r="F686">
            <v>0</v>
          </cell>
          <cell r="G686" t="str">
            <v>Unidades</v>
          </cell>
          <cell r="H686" t="str">
            <v>Unidades</v>
          </cell>
          <cell r="K686">
            <v>0</v>
          </cell>
          <cell r="L686">
            <v>0</v>
          </cell>
          <cell r="M686" t="str">
            <v>Elementos sin Marca</v>
          </cell>
          <cell r="O686">
            <v>0</v>
          </cell>
          <cell r="P686">
            <v>0</v>
          </cell>
          <cell r="S686">
            <v>3200</v>
          </cell>
        </row>
        <row r="687">
          <cell r="A687" t="str">
            <v>ARA-MB-12</v>
          </cell>
          <cell r="B687" t="str">
            <v>ARANDELA RETENCION MB 12</v>
          </cell>
          <cell r="C687" t="str">
            <v>Arandela de Retención</v>
          </cell>
          <cell r="D687" t="str">
            <v>1.4.05.06 | Rodamientos</v>
          </cell>
          <cell r="E687" t="str">
            <v>R2-N7</v>
          </cell>
          <cell r="F687">
            <v>0</v>
          </cell>
          <cell r="G687" t="str">
            <v>Unidades</v>
          </cell>
          <cell r="H687" t="str">
            <v>Unidades</v>
          </cell>
          <cell r="K687">
            <v>0</v>
          </cell>
          <cell r="L687">
            <v>0</v>
          </cell>
          <cell r="M687" t="str">
            <v>Elementos sin Marca</v>
          </cell>
          <cell r="O687">
            <v>0</v>
          </cell>
          <cell r="P687">
            <v>0</v>
          </cell>
          <cell r="S687">
            <v>2300</v>
          </cell>
        </row>
        <row r="688">
          <cell r="A688" t="str">
            <v>ARA-MB-13</v>
          </cell>
          <cell r="B688" t="str">
            <v>ARANDELA RETENCION MB 13</v>
          </cell>
          <cell r="C688" t="str">
            <v>Arandela de Retención</v>
          </cell>
          <cell r="D688" t="str">
            <v>1.4.05.06 | Rodamientos</v>
          </cell>
          <cell r="F688">
            <v>0</v>
          </cell>
          <cell r="G688" t="str">
            <v>Unidades</v>
          </cell>
          <cell r="H688" t="str">
            <v>Unidades</v>
          </cell>
          <cell r="K688">
            <v>0</v>
          </cell>
          <cell r="L688">
            <v>0</v>
          </cell>
          <cell r="M688" t="str">
            <v>Elementos sin Marca</v>
          </cell>
          <cell r="O688">
            <v>0</v>
          </cell>
          <cell r="P688">
            <v>0</v>
          </cell>
          <cell r="S688">
            <v>2800</v>
          </cell>
        </row>
        <row r="689">
          <cell r="A689" t="str">
            <v>ARA-MB-15</v>
          </cell>
          <cell r="B689" t="str">
            <v>ARANDELA RETENCION MB 15</v>
          </cell>
          <cell r="C689" t="str">
            <v>Arandela de Retención</v>
          </cell>
          <cell r="D689" t="str">
            <v>1.4.05.06 | Rodamientos</v>
          </cell>
          <cell r="E689" t="str">
            <v>R2-N7</v>
          </cell>
          <cell r="F689">
            <v>0</v>
          </cell>
          <cell r="G689" t="str">
            <v>Unidades</v>
          </cell>
          <cell r="H689" t="str">
            <v>Unidades</v>
          </cell>
          <cell r="K689">
            <v>0</v>
          </cell>
          <cell r="L689">
            <v>0</v>
          </cell>
          <cell r="M689" t="str">
            <v>Elementos sin Marca</v>
          </cell>
          <cell r="O689">
            <v>0</v>
          </cell>
          <cell r="P689">
            <v>0</v>
          </cell>
          <cell r="S689">
            <v>4100</v>
          </cell>
        </row>
        <row r="690">
          <cell r="A690" t="str">
            <v>ARA-MB-150</v>
          </cell>
          <cell r="B690" t="str">
            <v>ARANDELA RETENCION MB 150</v>
          </cell>
          <cell r="C690" t="str">
            <v>Arandela de Retención</v>
          </cell>
          <cell r="D690" t="str">
            <v>1.4.05.06 | Rodamientos</v>
          </cell>
          <cell r="F690">
            <v>0</v>
          </cell>
          <cell r="G690" t="str">
            <v>Unidades</v>
          </cell>
          <cell r="H690" t="str">
            <v>Unidades</v>
          </cell>
          <cell r="K690">
            <v>0</v>
          </cell>
          <cell r="L690">
            <v>0</v>
          </cell>
          <cell r="M690" t="str">
            <v>Elementos sin Marca</v>
          </cell>
          <cell r="O690">
            <v>0</v>
          </cell>
          <cell r="P690">
            <v>0</v>
          </cell>
        </row>
        <row r="691">
          <cell r="A691" t="str">
            <v>ARA-MB-16</v>
          </cell>
          <cell r="B691" t="str">
            <v>ARANDELA RETENCION MB 16</v>
          </cell>
          <cell r="C691" t="str">
            <v>Arandela de Retención</v>
          </cell>
          <cell r="D691" t="str">
            <v>1.4.05.06 | Rodamientos</v>
          </cell>
          <cell r="F691">
            <v>0</v>
          </cell>
          <cell r="G691" t="str">
            <v>Unidades</v>
          </cell>
          <cell r="H691" t="str">
            <v>Unidades</v>
          </cell>
          <cell r="K691">
            <v>0</v>
          </cell>
          <cell r="L691">
            <v>0</v>
          </cell>
          <cell r="M691" t="str">
            <v>Elementos sin Marca</v>
          </cell>
          <cell r="O691">
            <v>0</v>
          </cell>
          <cell r="P691">
            <v>0</v>
          </cell>
          <cell r="S691">
            <v>3800</v>
          </cell>
        </row>
        <row r="692">
          <cell r="A692" t="str">
            <v>ARA-MB-17|ARE-MB17</v>
          </cell>
          <cell r="B692" t="str">
            <v>ARANDELA RETENCION MB 17</v>
          </cell>
          <cell r="C692" t="str">
            <v>Arandela de Retención</v>
          </cell>
          <cell r="D692" t="str">
            <v>1.4.05.06 | Rodamientos</v>
          </cell>
          <cell r="F692">
            <v>0</v>
          </cell>
          <cell r="G692" t="str">
            <v>Unidades</v>
          </cell>
          <cell r="H692" t="str">
            <v>Unidades</v>
          </cell>
          <cell r="K692">
            <v>0</v>
          </cell>
          <cell r="L692">
            <v>0</v>
          </cell>
          <cell r="M692" t="str">
            <v>Elementos sin Marca</v>
          </cell>
          <cell r="O692">
            <v>0</v>
          </cell>
          <cell r="P692">
            <v>0</v>
          </cell>
          <cell r="S692">
            <v>4200</v>
          </cell>
        </row>
        <row r="693">
          <cell r="A693" t="str">
            <v>ARA-MB-19</v>
          </cell>
          <cell r="B693" t="str">
            <v>ARANDELA RETENCION MB 19</v>
          </cell>
          <cell r="C693" t="str">
            <v>Arandela de Retención</v>
          </cell>
          <cell r="D693" t="str">
            <v>1.4.05.06 | Rodamientos</v>
          </cell>
          <cell r="F693">
            <v>0</v>
          </cell>
          <cell r="G693" t="str">
            <v>Unidades</v>
          </cell>
          <cell r="H693" t="str">
            <v>Unidades</v>
          </cell>
          <cell r="K693">
            <v>0</v>
          </cell>
          <cell r="L693">
            <v>0</v>
          </cell>
          <cell r="M693" t="str">
            <v>Elementos sin Marca</v>
          </cell>
          <cell r="O693">
            <v>0</v>
          </cell>
          <cell r="P693">
            <v>0</v>
          </cell>
          <cell r="S693">
            <v>8000</v>
          </cell>
        </row>
        <row r="694">
          <cell r="A694" t="str">
            <v>ARA-MB-20</v>
          </cell>
          <cell r="B694" t="str">
            <v>ARANDELA RETENCION MB 20</v>
          </cell>
          <cell r="C694" t="str">
            <v>Arandela de Retención</v>
          </cell>
          <cell r="D694" t="str">
            <v>1.4.05.06 | Rodamientos</v>
          </cell>
          <cell r="E694" t="str">
            <v>R2-N7</v>
          </cell>
          <cell r="F694">
            <v>13</v>
          </cell>
          <cell r="G694" t="str">
            <v>Unidades</v>
          </cell>
          <cell r="H694" t="str">
            <v>Unidades</v>
          </cell>
          <cell r="K694">
            <v>0</v>
          </cell>
          <cell r="L694">
            <v>0</v>
          </cell>
          <cell r="M694" t="str">
            <v>Elementos sin Marca</v>
          </cell>
          <cell r="O694">
            <v>4</v>
          </cell>
          <cell r="P694">
            <v>0</v>
          </cell>
          <cell r="R694" t="str">
            <v>4</v>
          </cell>
          <cell r="S694">
            <v>10500</v>
          </cell>
        </row>
        <row r="695">
          <cell r="A695" t="str">
            <v>ARA-MB-22</v>
          </cell>
          <cell r="B695" t="str">
            <v>ARANDELA RETENCION MB 22</v>
          </cell>
          <cell r="C695" t="str">
            <v>Arandela de Retención</v>
          </cell>
          <cell r="D695" t="str">
            <v>1.4.05.06 | Rodamientos</v>
          </cell>
          <cell r="F695">
            <v>0</v>
          </cell>
          <cell r="G695" t="str">
            <v>Unidades</v>
          </cell>
          <cell r="H695" t="str">
            <v>Unidades</v>
          </cell>
          <cell r="K695">
            <v>0</v>
          </cell>
          <cell r="L695">
            <v>0</v>
          </cell>
          <cell r="M695" t="str">
            <v>Elementos sin Marca</v>
          </cell>
          <cell r="O695">
            <v>0</v>
          </cell>
          <cell r="P695">
            <v>0</v>
          </cell>
          <cell r="S695">
            <v>7500</v>
          </cell>
        </row>
        <row r="696">
          <cell r="A696" t="str">
            <v>ARA-MB-24</v>
          </cell>
          <cell r="B696" t="str">
            <v>ARANDELA RETENCION MB 24</v>
          </cell>
          <cell r="C696" t="str">
            <v>Arandela de Retención</v>
          </cell>
          <cell r="D696" t="str">
            <v>1.4.05.06 | Rodamientos</v>
          </cell>
          <cell r="E696" t="str">
            <v>R1-N7</v>
          </cell>
          <cell r="F696">
            <v>1</v>
          </cell>
          <cell r="G696" t="str">
            <v>Unidades</v>
          </cell>
          <cell r="H696" t="str">
            <v>Unidades</v>
          </cell>
          <cell r="K696">
            <v>0</v>
          </cell>
          <cell r="L696">
            <v>0</v>
          </cell>
          <cell r="M696" t="str">
            <v>Elementos sin Marca</v>
          </cell>
          <cell r="O696">
            <v>0</v>
          </cell>
          <cell r="P696">
            <v>0</v>
          </cell>
          <cell r="S696">
            <v>10800</v>
          </cell>
        </row>
        <row r="697">
          <cell r="A697" t="str">
            <v>ARA-MB-30</v>
          </cell>
          <cell r="B697" t="str">
            <v>ARANDELA RETENCION MB 30</v>
          </cell>
          <cell r="C697" t="str">
            <v>Arandela de Retención</v>
          </cell>
          <cell r="D697" t="str">
            <v>1.4.05.06 | Rodamientos</v>
          </cell>
          <cell r="E697" t="str">
            <v>R2-N7</v>
          </cell>
          <cell r="F697">
            <v>4</v>
          </cell>
          <cell r="G697" t="str">
            <v>Unidades</v>
          </cell>
          <cell r="H697" t="str">
            <v>Unidades</v>
          </cell>
          <cell r="K697">
            <v>0</v>
          </cell>
          <cell r="L697">
            <v>0</v>
          </cell>
          <cell r="M697" t="str">
            <v>Elementos sin Marca</v>
          </cell>
          <cell r="O697">
            <v>0</v>
          </cell>
          <cell r="P697">
            <v>0</v>
          </cell>
          <cell r="S697">
            <v>19000</v>
          </cell>
        </row>
        <row r="698">
          <cell r="A698" t="str">
            <v>ARA-RET.MB34</v>
          </cell>
          <cell r="B698" t="str">
            <v>ARANDELA RETENCION MB 34</v>
          </cell>
          <cell r="C698" t="str">
            <v>Arandela de Retención</v>
          </cell>
          <cell r="D698" t="str">
            <v>1.4.05.06 | Rodamientos</v>
          </cell>
          <cell r="F698">
            <v>0</v>
          </cell>
          <cell r="G698" t="str">
            <v>Unidades</v>
          </cell>
          <cell r="H698" t="str">
            <v>Unidades</v>
          </cell>
          <cell r="K698">
            <v>0</v>
          </cell>
          <cell r="L698">
            <v>0</v>
          </cell>
          <cell r="M698" t="str">
            <v>Elementos sin Marca</v>
          </cell>
          <cell r="O698">
            <v>0</v>
          </cell>
          <cell r="P698">
            <v>0</v>
          </cell>
          <cell r="S698">
            <v>63300</v>
          </cell>
        </row>
        <row r="699">
          <cell r="A699" t="str">
            <v>ARA-RET.MB9</v>
          </cell>
          <cell r="B699" t="str">
            <v>ARANDELA RETENCION MB 9</v>
          </cell>
          <cell r="C699" t="str">
            <v>Arandela de Retención</v>
          </cell>
          <cell r="D699" t="str">
            <v>1.4.05.06 | Rodamientos</v>
          </cell>
          <cell r="F699">
            <v>0</v>
          </cell>
          <cell r="G699" t="str">
            <v>Unidades</v>
          </cell>
          <cell r="H699" t="str">
            <v>Unidades</v>
          </cell>
          <cell r="K699">
            <v>0</v>
          </cell>
          <cell r="L699">
            <v>0</v>
          </cell>
          <cell r="M699" t="str">
            <v>Elementos sin Marca</v>
          </cell>
          <cell r="O699">
            <v>0</v>
          </cell>
          <cell r="P699">
            <v>0</v>
          </cell>
          <cell r="S699">
            <v>2500</v>
          </cell>
        </row>
        <row r="700">
          <cell r="A700" t="str">
            <v>ARA-SEL.M18</v>
          </cell>
          <cell r="B700" t="str">
            <v>ARANDELAS DE SELLADO (SEALING WASHER - PHJ-0818) REF: M18X1,5</v>
          </cell>
          <cell r="C700" t="str">
            <v>Consumible Maquinaria y Equipos</v>
          </cell>
          <cell r="D700" t="str">
            <v>1.4.55.20 | Materiales y Suministros</v>
          </cell>
          <cell r="E700" t="str">
            <v>E10-N1</v>
          </cell>
          <cell r="F700">
            <v>0</v>
          </cell>
          <cell r="G700" t="str">
            <v>Unidades</v>
          </cell>
          <cell r="H700" t="str">
            <v>Unidades</v>
          </cell>
          <cell r="K700">
            <v>0</v>
          </cell>
          <cell r="L700">
            <v>0</v>
          </cell>
          <cell r="M700" t="str">
            <v>Elementos sin Marca</v>
          </cell>
          <cell r="O700">
            <v>5</v>
          </cell>
          <cell r="P700">
            <v>0</v>
          </cell>
        </row>
        <row r="701">
          <cell r="A701" t="str">
            <v>ARP-516.INX</v>
          </cell>
          <cell r="B701" t="str">
            <v>ARENDELA PRESION 5/16 INOX</v>
          </cell>
          <cell r="C701" t="str">
            <v>Arandela Presión</v>
          </cell>
          <cell r="D701" t="str">
            <v>1.4.05.08 | Tornillería</v>
          </cell>
          <cell r="E701" t="str">
            <v>G-3</v>
          </cell>
          <cell r="F701">
            <v>0</v>
          </cell>
          <cell r="G701" t="str">
            <v>Unidades</v>
          </cell>
          <cell r="H701" t="str">
            <v>Unidades</v>
          </cell>
          <cell r="K701">
            <v>0</v>
          </cell>
          <cell r="L701">
            <v>0</v>
          </cell>
          <cell r="M701" t="str">
            <v>Elementos sin Marca</v>
          </cell>
          <cell r="O701">
            <v>0</v>
          </cell>
          <cell r="P701">
            <v>0</v>
          </cell>
        </row>
        <row r="702">
          <cell r="A702" t="str">
            <v>ARG-1/2X2</v>
          </cell>
          <cell r="B702" t="str">
            <v>ARGOLLA DE 1/2" X 2" PARA MOTOR</v>
          </cell>
          <cell r="C702" t="str">
            <v>Varios Diversos</v>
          </cell>
          <cell r="D702" t="str">
            <v>1.4.05.10 | Varios</v>
          </cell>
          <cell r="F702">
            <v>0</v>
          </cell>
          <cell r="G702" t="str">
            <v>Unidades</v>
          </cell>
          <cell r="H702" t="str">
            <v>Unidades</v>
          </cell>
          <cell r="K702">
            <v>0</v>
          </cell>
          <cell r="L702">
            <v>0</v>
          </cell>
          <cell r="M702" t="str">
            <v>Elementos sin Marca</v>
          </cell>
          <cell r="O702">
            <v>0</v>
          </cell>
          <cell r="P702">
            <v>0</v>
          </cell>
          <cell r="S702">
            <v>8000</v>
          </cell>
        </row>
        <row r="703">
          <cell r="A703" t="str">
            <v>ARG-3/4X26</v>
          </cell>
          <cell r="B703" t="str">
            <v>ARGOLLA DE 3/4" X 26 PARA GUAYA DE ZARANDA</v>
          </cell>
          <cell r="C703" t="str">
            <v>Varios Diversos</v>
          </cell>
          <cell r="D703" t="str">
            <v>1.4.05.10 | Varios</v>
          </cell>
          <cell r="F703">
            <v>0</v>
          </cell>
          <cell r="G703" t="str">
            <v>Unidades</v>
          </cell>
          <cell r="H703" t="str">
            <v>Unidades</v>
          </cell>
          <cell r="K703">
            <v>0</v>
          </cell>
          <cell r="L703">
            <v>0</v>
          </cell>
          <cell r="M703" t="str">
            <v>Elementos sin Marca</v>
          </cell>
          <cell r="O703">
            <v>0</v>
          </cell>
          <cell r="P703">
            <v>0</v>
          </cell>
          <cell r="S703">
            <v>38000</v>
          </cell>
        </row>
        <row r="704">
          <cell r="A704" t="str">
            <v>ARG-3/4.32</v>
          </cell>
          <cell r="B704" t="str">
            <v>ARGOLLA DE 3/4" X 32 PARA GUAYA DE ZARANDA</v>
          </cell>
          <cell r="C704" t="str">
            <v>Varios Diversos</v>
          </cell>
          <cell r="D704" t="str">
            <v>1.4.05.10 | Varios</v>
          </cell>
          <cell r="E704" t="str">
            <v>R3-N5</v>
          </cell>
          <cell r="F704">
            <v>4</v>
          </cell>
          <cell r="G704" t="str">
            <v>Unidades</v>
          </cell>
          <cell r="H704" t="str">
            <v>Unidades</v>
          </cell>
          <cell r="K704">
            <v>0</v>
          </cell>
          <cell r="L704">
            <v>0</v>
          </cell>
          <cell r="M704" t="str">
            <v>Elementos sin Marca</v>
          </cell>
          <cell r="O704">
            <v>4</v>
          </cell>
          <cell r="P704">
            <v>0</v>
          </cell>
          <cell r="Q704">
            <v>4</v>
          </cell>
          <cell r="R704" t="str">
            <v>4</v>
          </cell>
          <cell r="S704">
            <v>25000</v>
          </cell>
        </row>
        <row r="705">
          <cell r="A705" t="str">
            <v>ARG-ALI.1/2</v>
          </cell>
          <cell r="B705" t="str">
            <v>ARGOLLA ELIPTICA CON MUESCA MF 1/2 G10 G</v>
          </cell>
          <cell r="C705" t="str">
            <v>Herramienta Desechable</v>
          </cell>
          <cell r="D705" t="str">
            <v>1.4.55.15 | Herramienta Desechable</v>
          </cell>
          <cell r="E705" t="str">
            <v>ARMARIO P2</v>
          </cell>
          <cell r="F705">
            <v>3</v>
          </cell>
          <cell r="G705" t="str">
            <v>Unidades</v>
          </cell>
          <cell r="H705" t="str">
            <v>Unidades</v>
          </cell>
          <cell r="K705">
            <v>0</v>
          </cell>
          <cell r="L705">
            <v>0</v>
          </cell>
          <cell r="M705" t="str">
            <v>Elementos sin Marca</v>
          </cell>
          <cell r="O705">
            <v>1</v>
          </cell>
          <cell r="P705">
            <v>0</v>
          </cell>
          <cell r="S705">
            <v>180785</v>
          </cell>
        </row>
        <row r="706">
          <cell r="A706" t="str">
            <v>ARG-ELI.5/8</v>
          </cell>
          <cell r="B706" t="str">
            <v>ARGOLLA ELIPTICA CON MUESCA MF 5/8 G10</v>
          </cell>
          <cell r="C706" t="str">
            <v>Herramienta Desechable</v>
          </cell>
          <cell r="D706" t="str">
            <v>1.4.55.15 | Herramienta Desechable</v>
          </cell>
          <cell r="E706" t="str">
            <v>ARMARIO P2</v>
          </cell>
          <cell r="F706">
            <v>4</v>
          </cell>
          <cell r="G706" t="str">
            <v>Unidades</v>
          </cell>
          <cell r="H706" t="str">
            <v>Unidades</v>
          </cell>
          <cell r="K706">
            <v>0</v>
          </cell>
          <cell r="L706">
            <v>0</v>
          </cell>
          <cell r="M706" t="str">
            <v>Elementos sin Marca</v>
          </cell>
          <cell r="O706">
            <v>0</v>
          </cell>
          <cell r="P706">
            <v>0</v>
          </cell>
          <cell r="S706">
            <v>210540</v>
          </cell>
        </row>
        <row r="707">
          <cell r="A707" t="str">
            <v>ARG-VAR.1X1.1/2</v>
          </cell>
          <cell r="B707" t="str">
            <v>ARGOLLA EN VARILLA DE 1" X Ø INT. 1 1/2"</v>
          </cell>
          <cell r="C707" t="str">
            <v>Varios Diversos</v>
          </cell>
          <cell r="D707" t="str">
            <v>1.4.05.10 | Varios</v>
          </cell>
          <cell r="E707" t="str">
            <v>R7-N8</v>
          </cell>
          <cell r="F707">
            <v>0</v>
          </cell>
          <cell r="G707" t="str">
            <v>Unidades</v>
          </cell>
          <cell r="H707" t="str">
            <v>Unidades</v>
          </cell>
          <cell r="K707">
            <v>0</v>
          </cell>
          <cell r="L707">
            <v>0</v>
          </cell>
          <cell r="M707" t="str">
            <v>Elementos sin Marca</v>
          </cell>
          <cell r="O707">
            <v>0</v>
          </cell>
          <cell r="P707">
            <v>0</v>
          </cell>
          <cell r="S707">
            <v>18000</v>
          </cell>
        </row>
        <row r="708">
          <cell r="A708" t="str">
            <v>ARG-VAR.1X51</v>
          </cell>
          <cell r="B708" t="str">
            <v>ARGOLLA EN VARILLA DE 1" X Ø INT. 51 MM</v>
          </cell>
          <cell r="C708" t="str">
            <v>Varios Diversos</v>
          </cell>
          <cell r="D708" t="str">
            <v>1.4.05.10 | Varios</v>
          </cell>
          <cell r="F708">
            <v>0</v>
          </cell>
          <cell r="G708" t="str">
            <v>Unidades</v>
          </cell>
          <cell r="H708" t="str">
            <v>Unidades</v>
          </cell>
          <cell r="K708">
            <v>0</v>
          </cell>
          <cell r="L708">
            <v>0</v>
          </cell>
          <cell r="M708" t="str">
            <v>Elementos sin Marca</v>
          </cell>
          <cell r="O708">
            <v>0</v>
          </cell>
          <cell r="P708">
            <v>0</v>
          </cell>
          <cell r="S708">
            <v>15000</v>
          </cell>
        </row>
        <row r="709">
          <cell r="A709" t="str">
            <v>ARN-KEV.SAF</v>
          </cell>
          <cell r="B709" t="str">
            <v>ARNES ARC FLASH, DE 4 PUNTOS EN REATA EN KEVLAR 8700 LB CON RECUBRIMIENTO RETARDANTE DE LLAMA SAF Ref: 405-ARC-X4</v>
          </cell>
          <cell r="C709" t="str">
            <v>Elementos de Protección Contracaídas</v>
          </cell>
          <cell r="D709" t="str">
            <v>1.4.55.12 | Materiales y Suministros para MO</v>
          </cell>
          <cell r="F709">
            <v>0</v>
          </cell>
          <cell r="G709" t="str">
            <v>Unidades</v>
          </cell>
          <cell r="H709" t="str">
            <v>Unidades</v>
          </cell>
          <cell r="K709">
            <v>0</v>
          </cell>
          <cell r="L709">
            <v>0</v>
          </cell>
          <cell r="M709" t="str">
            <v>XPS SAFETY</v>
          </cell>
          <cell r="N709" t="str">
            <v>405-ARC-X4</v>
          </cell>
          <cell r="O709">
            <v>0</v>
          </cell>
          <cell r="P709">
            <v>0</v>
          </cell>
          <cell r="S709">
            <v>579200</v>
          </cell>
        </row>
        <row r="710">
          <cell r="A710" t="str">
            <v>ARN-DIE.4AR</v>
          </cell>
          <cell r="B710" t="str">
            <v>ARNES ARC-FLASH TIPO X 4 ARGOLLAS DIELECTRICAS, FABRICADO EN REATA E HILO DE POLYARAMIDE RESISTENTE A LA LLAMA Y SALPICADURA DE LA SOLDADURA - MARCA EPI REF: PAXDLF-K0 CERTIFICADA.</v>
          </cell>
          <cell r="C710" t="str">
            <v>Elementos de Protección Contracaídas</v>
          </cell>
          <cell r="D710" t="str">
            <v>1.4.55.12 | Materiales y Suministros para MO</v>
          </cell>
          <cell r="F710">
            <v>11</v>
          </cell>
          <cell r="G710" t="str">
            <v>Unidades</v>
          </cell>
          <cell r="H710" t="str">
            <v>Unidades</v>
          </cell>
          <cell r="K710">
            <v>0</v>
          </cell>
          <cell r="L710">
            <v>0</v>
          </cell>
          <cell r="M710" t="str">
            <v>Elementos sin Marca</v>
          </cell>
          <cell r="O710">
            <v>0</v>
          </cell>
          <cell r="P710">
            <v>0</v>
          </cell>
          <cell r="S710">
            <v>565000</v>
          </cell>
        </row>
        <row r="711">
          <cell r="A711" t="str">
            <v>ARN-CON.24V</v>
          </cell>
          <cell r="B711" t="str">
            <v>ARNES CONECTOR 2 VIAS PORTA HEMBRA LAMPARA 24V</v>
          </cell>
          <cell r="C711" t="str">
            <v>Consumible Maquinaria y Equipos</v>
          </cell>
          <cell r="D711" t="str">
            <v>1.4.55.20 | Materiales y Suministros</v>
          </cell>
          <cell r="F711">
            <v>0</v>
          </cell>
          <cell r="G711" t="str">
            <v>Unidades</v>
          </cell>
          <cell r="H711" t="str">
            <v>Unidades</v>
          </cell>
          <cell r="K711">
            <v>0</v>
          </cell>
          <cell r="L711">
            <v>0</v>
          </cell>
          <cell r="M711" t="str">
            <v>Elementos sin Marca</v>
          </cell>
          <cell r="O711">
            <v>0</v>
          </cell>
          <cell r="P711">
            <v>0</v>
          </cell>
          <cell r="S711">
            <v>7500</v>
          </cell>
        </row>
        <row r="712">
          <cell r="A712" t="str">
            <v>CON-3VI.24V</v>
          </cell>
          <cell r="B712" t="str">
            <v>ARNES CONECTOR 3 VIAS PORTA HEMBRA LAMPARA 24V</v>
          </cell>
          <cell r="C712" t="str">
            <v>Consumible Maquinaria y Equipos</v>
          </cell>
          <cell r="D712" t="str">
            <v>1.4.55.20 | Materiales y Suministros</v>
          </cell>
          <cell r="F712">
            <v>0</v>
          </cell>
          <cell r="G712" t="str">
            <v>Unidades</v>
          </cell>
          <cell r="H712" t="str">
            <v>Unidades</v>
          </cell>
          <cell r="K712">
            <v>0</v>
          </cell>
          <cell r="L712">
            <v>0</v>
          </cell>
          <cell r="M712" t="str">
            <v>Elementos sin Marca</v>
          </cell>
          <cell r="O712">
            <v>0</v>
          </cell>
          <cell r="P712">
            <v>0</v>
          </cell>
          <cell r="S712">
            <v>7500</v>
          </cell>
        </row>
        <row r="713">
          <cell r="A713" t="str">
            <v>ARN-DIE.4PTOS</v>
          </cell>
          <cell r="B713" t="str">
            <v>ARNES DIELECTRICO POWERLIM CRUZADO DE 4 PUNTOS EN REATA SAF SAF Ref: 404-PL-X4</v>
          </cell>
          <cell r="C713" t="str">
            <v>Elementos de Protección</v>
          </cell>
          <cell r="D713" t="str">
            <v>1.4.55.12 | Materiales y Suministros para MO</v>
          </cell>
          <cell r="F713">
            <v>0</v>
          </cell>
          <cell r="G713" t="str">
            <v>Unidades</v>
          </cell>
          <cell r="H713" t="str">
            <v>Unidades</v>
          </cell>
          <cell r="K713">
            <v>0</v>
          </cell>
          <cell r="L713">
            <v>0</v>
          </cell>
          <cell r="M713" t="str">
            <v>XPS SAFETY</v>
          </cell>
          <cell r="N713" t="str">
            <v>404-PL-X4</v>
          </cell>
          <cell r="O713">
            <v>0</v>
          </cell>
          <cell r="P713">
            <v>0</v>
          </cell>
          <cell r="S713">
            <v>199900</v>
          </cell>
        </row>
        <row r="714">
          <cell r="A714" t="str">
            <v>ARN-ENX.</v>
          </cell>
          <cell r="B714" t="str">
            <v>ARNES EN X DIELECTRICO MULTIPROPOSITO CON ARGOLLAS RECUBIERTAS Ref: 402-MT-X4-HD</v>
          </cell>
          <cell r="C714" t="str">
            <v>Elementos de Protección Contracaídas</v>
          </cell>
          <cell r="D714" t="str">
            <v>1.4.55.12 | Materiales y Suministros para MO</v>
          </cell>
          <cell r="F714">
            <v>0</v>
          </cell>
          <cell r="G714" t="str">
            <v>Unidades</v>
          </cell>
          <cell r="H714" t="str">
            <v>Unidades</v>
          </cell>
          <cell r="K714">
            <v>0</v>
          </cell>
          <cell r="L714">
            <v>0</v>
          </cell>
          <cell r="M714" t="str">
            <v>Elementos sin Marca</v>
          </cell>
          <cell r="N714" t="str">
            <v>402-MT-X4-HD</v>
          </cell>
          <cell r="O714">
            <v>0</v>
          </cell>
          <cell r="P714">
            <v>0</v>
          </cell>
          <cell r="S714">
            <v>240108</v>
          </cell>
        </row>
        <row r="715">
          <cell r="A715" t="str">
            <v>ARM-DIE.404</v>
          </cell>
          <cell r="B715" t="str">
            <v>ARNES EN X DIELECTRICO MULTIPROPOSITO CON ARGOLLAS RECUBIERTAS REF: 404-PL-XF4</v>
          </cell>
          <cell r="C715" t="str">
            <v>Elementos de Protección Contracaídas</v>
          </cell>
          <cell r="D715" t="str">
            <v>1.4.55.12 | Materiales y Suministros para MO</v>
          </cell>
          <cell r="F715">
            <v>0</v>
          </cell>
          <cell r="G715" t="str">
            <v>Unidades</v>
          </cell>
          <cell r="H715" t="str">
            <v>Unidades</v>
          </cell>
          <cell r="K715">
            <v>0</v>
          </cell>
          <cell r="L715">
            <v>0</v>
          </cell>
          <cell r="M715" t="str">
            <v>Elementos sin Marca</v>
          </cell>
          <cell r="O715">
            <v>0</v>
          </cell>
          <cell r="P715">
            <v>0</v>
          </cell>
          <cell r="S715">
            <v>320000</v>
          </cell>
        </row>
        <row r="716">
          <cell r="A716" t="str">
            <v>ARN-4AR.ENH</v>
          </cell>
          <cell r="B716" t="str">
            <v>ARNES MULTIPROPOSITO 4 ARGOLLAS EN POLIURETANO ESTILO H</v>
          </cell>
          <cell r="C716" t="str">
            <v>Elementos de Protección Contracaídas</v>
          </cell>
          <cell r="D716" t="str">
            <v>1.4.55.12 | Materiales y Suministros para MO</v>
          </cell>
          <cell r="F716">
            <v>0</v>
          </cell>
          <cell r="G716" t="str">
            <v>Unidades</v>
          </cell>
          <cell r="H716" t="str">
            <v>Unidades</v>
          </cell>
          <cell r="K716">
            <v>0</v>
          </cell>
          <cell r="L716">
            <v>0</v>
          </cell>
          <cell r="M716" t="str">
            <v>Elementos sin Marca</v>
          </cell>
          <cell r="O716">
            <v>0</v>
          </cell>
          <cell r="P716">
            <v>0</v>
          </cell>
        </row>
        <row r="717">
          <cell r="A717" t="str">
            <v>ARN-800.P</v>
          </cell>
          <cell r="B717" t="str">
            <v>ARNES MULTIPROPOSITO 4 ARGOLLAS EN POLIURETANO REF. 8004-P INSAFE</v>
          </cell>
          <cell r="C717" t="str">
            <v>Elementos de Protección Contracaídas</v>
          </cell>
          <cell r="D717" t="str">
            <v>1.4.55.12 | Materiales y Suministros para MO</v>
          </cell>
          <cell r="F717">
            <v>0</v>
          </cell>
          <cell r="G717" t="str">
            <v>Unidades</v>
          </cell>
          <cell r="H717" t="str">
            <v>Unidades</v>
          </cell>
          <cell r="K717">
            <v>0</v>
          </cell>
          <cell r="L717">
            <v>0</v>
          </cell>
          <cell r="M717" t="str">
            <v>Elementos sin Marca</v>
          </cell>
          <cell r="O717">
            <v>0</v>
          </cell>
          <cell r="P717">
            <v>0</v>
          </cell>
          <cell r="Q717">
            <v>1</v>
          </cell>
          <cell r="R717" t="str">
            <v>3</v>
          </cell>
          <cell r="S717">
            <v>346154</v>
          </cell>
        </row>
        <row r="718">
          <cell r="A718" t="str">
            <v>ARN-MUL.4PTOS</v>
          </cell>
          <cell r="B718" t="str">
            <v>ARNES MULTIPROPOSITO,  CRUZADO DE 4 PUNTOS Ref: 402-MT-X4</v>
          </cell>
          <cell r="C718" t="str">
            <v>Elementos de Protección Contracaídas</v>
          </cell>
          <cell r="D718" t="str">
            <v>1.4.55.12 | Materiales y Suministros para MO</v>
          </cell>
          <cell r="E718" t="str">
            <v>ARMARIO P2</v>
          </cell>
          <cell r="F718">
            <v>0</v>
          </cell>
          <cell r="G718" t="str">
            <v>Unidades</v>
          </cell>
          <cell r="H718" t="str">
            <v>Unidades</v>
          </cell>
          <cell r="K718">
            <v>0</v>
          </cell>
          <cell r="L718">
            <v>0</v>
          </cell>
          <cell r="M718" t="str">
            <v>Elementos sin Marca</v>
          </cell>
          <cell r="N718" t="str">
            <v>402-MT-X4</v>
          </cell>
          <cell r="O718">
            <v>10</v>
          </cell>
          <cell r="P718">
            <v>0</v>
          </cell>
          <cell r="Q718">
            <v>2</v>
          </cell>
          <cell r="R718" t="str">
            <v>3</v>
          </cell>
          <cell r="S718">
            <v>120000</v>
          </cell>
        </row>
        <row r="719">
          <cell r="A719" t="str">
            <v>ARN-MAS.7581</v>
          </cell>
          <cell r="B719" t="str">
            <v>ARNES PARA MASCARA LINEA 7500 3M REF: 7581 3M Ref: 7581</v>
          </cell>
          <cell r="C719" t="str">
            <v>Elementos de Protección Contracaídas</v>
          </cell>
          <cell r="D719" t="str">
            <v>1.4.55.12 | Materiales y Suministros para MO</v>
          </cell>
          <cell r="E719" t="str">
            <v>EI-N2</v>
          </cell>
          <cell r="F719">
            <v>3</v>
          </cell>
          <cell r="G719" t="str">
            <v>Unidades</v>
          </cell>
          <cell r="H719" t="str">
            <v>Unidades</v>
          </cell>
          <cell r="K719">
            <v>0</v>
          </cell>
          <cell r="L719">
            <v>0</v>
          </cell>
          <cell r="M719" t="str">
            <v>3M</v>
          </cell>
          <cell r="N719" t="str">
            <v>7581</v>
          </cell>
          <cell r="O719">
            <v>3</v>
          </cell>
          <cell r="P719">
            <v>0</v>
          </cell>
          <cell r="Q719">
            <v>3</v>
          </cell>
          <cell r="R719" t="str">
            <v>3</v>
          </cell>
          <cell r="S719">
            <v>47417.35</v>
          </cell>
        </row>
        <row r="720">
          <cell r="A720" t="str">
            <v>ARN-RES.</v>
          </cell>
          <cell r="B720" t="str">
            <v>ARNES PARA RESPIRADOR REF. 6897 3M 3M</v>
          </cell>
          <cell r="C720" t="str">
            <v>Elementos de Protección</v>
          </cell>
          <cell r="D720" t="str">
            <v>1.4.55.12 | Materiales y Suministros para MO</v>
          </cell>
          <cell r="E720" t="str">
            <v>EI-N2</v>
          </cell>
          <cell r="F720">
            <v>1</v>
          </cell>
          <cell r="G720" t="str">
            <v>Unidades</v>
          </cell>
          <cell r="H720" t="str">
            <v>Unidades</v>
          </cell>
          <cell r="K720">
            <v>0</v>
          </cell>
          <cell r="L720">
            <v>0</v>
          </cell>
          <cell r="M720" t="str">
            <v>3M</v>
          </cell>
          <cell r="O720">
            <v>1</v>
          </cell>
          <cell r="P720">
            <v>0</v>
          </cell>
          <cell r="Q720">
            <v>2</v>
          </cell>
          <cell r="R720" t="str">
            <v>7</v>
          </cell>
          <cell r="S720">
            <v>101000</v>
          </cell>
        </row>
        <row r="721">
          <cell r="A721" t="str">
            <v>ARO-CAM-P9</v>
          </cell>
          <cell r="B721" t="str">
            <v>ARO CAMISA P9</v>
          </cell>
          <cell r="C721" t="str">
            <v>Varios Diversos</v>
          </cell>
          <cell r="D721" t="str">
            <v>1.4.05.10 | Varios</v>
          </cell>
          <cell r="F721">
            <v>0</v>
          </cell>
          <cell r="G721" t="str">
            <v>Unidades</v>
          </cell>
          <cell r="H721" t="str">
            <v>Unidades</v>
          </cell>
          <cell r="K721">
            <v>0</v>
          </cell>
          <cell r="L721">
            <v>0</v>
          </cell>
          <cell r="M721" t="str">
            <v>Elementos sin Marca</v>
          </cell>
          <cell r="O721">
            <v>0</v>
          </cell>
          <cell r="P721">
            <v>0</v>
          </cell>
          <cell r="S721">
            <v>45739.09</v>
          </cell>
        </row>
        <row r="722">
          <cell r="A722" t="str">
            <v>ARO-ADB-FRE-ELE</v>
          </cell>
          <cell r="B722" t="str">
            <v>ARO DE ASBESTO PARA FRENO ELEVADOR</v>
          </cell>
          <cell r="C722" t="str">
            <v>Varios Diversos</v>
          </cell>
          <cell r="D722" t="str">
            <v>1.4.05.10 | Varios</v>
          </cell>
          <cell r="E722" t="str">
            <v>E6-N2</v>
          </cell>
          <cell r="F722">
            <v>0</v>
          </cell>
          <cell r="G722" t="str">
            <v>Unidades</v>
          </cell>
          <cell r="H722" t="str">
            <v>Unidades</v>
          </cell>
          <cell r="K722">
            <v>0</v>
          </cell>
          <cell r="L722">
            <v>0</v>
          </cell>
          <cell r="M722" t="str">
            <v>Elementos sin Marca</v>
          </cell>
          <cell r="O722">
            <v>0</v>
          </cell>
          <cell r="P722">
            <v>0</v>
          </cell>
          <cell r="S722">
            <v>100000</v>
          </cell>
        </row>
        <row r="723">
          <cell r="A723" t="str">
            <v>ARO-DES.PLTZ-25.4340</v>
          </cell>
          <cell r="B723" t="str">
            <v>ARO DE DESGASTE PLTZ-25 - EN FUNDICION 4340</v>
          </cell>
          <cell r="C723" t="str">
            <v>Elementos de Fundición</v>
          </cell>
          <cell r="D723" t="str">
            <v>1.4.05.10 | Varios</v>
          </cell>
          <cell r="E723" t="str">
            <v>ESTIBA STOCK</v>
          </cell>
          <cell r="F723">
            <v>0</v>
          </cell>
          <cell r="G723" t="str">
            <v>Unidades</v>
          </cell>
          <cell r="H723" t="str">
            <v>Unidades</v>
          </cell>
          <cell r="K723">
            <v>83.2</v>
          </cell>
          <cell r="L723">
            <v>0</v>
          </cell>
          <cell r="M723" t="str">
            <v>Elementos sin Marca</v>
          </cell>
          <cell r="O723">
            <v>0</v>
          </cell>
          <cell r="P723">
            <v>0</v>
          </cell>
          <cell r="S723">
            <v>1707400</v>
          </cell>
        </row>
        <row r="724">
          <cell r="A724" t="str">
            <v>ARO-DES.PLTZ-80022</v>
          </cell>
          <cell r="B724" t="str">
            <v>ARO DE DESGASTE PLTZ-800220 - EN FUNDICION 4340</v>
          </cell>
          <cell r="C724" t="str">
            <v>Elementos de Fundición</v>
          </cell>
          <cell r="D724" t="str">
            <v>1.4.05.10 | Varios</v>
          </cell>
          <cell r="E724" t="str">
            <v>MECANIZADO</v>
          </cell>
          <cell r="F724">
            <v>1</v>
          </cell>
          <cell r="G724" t="str">
            <v>Unidades</v>
          </cell>
          <cell r="H724" t="str">
            <v>Unidades</v>
          </cell>
          <cell r="K724">
            <v>156</v>
          </cell>
          <cell r="L724">
            <v>0</v>
          </cell>
          <cell r="M724" t="str">
            <v>Elementos sin Marca</v>
          </cell>
          <cell r="O724">
            <v>0</v>
          </cell>
          <cell r="P724">
            <v>0</v>
          </cell>
          <cell r="S724">
            <v>4479550</v>
          </cell>
        </row>
        <row r="725">
          <cell r="A725" t="str">
            <v>ARO-FRB.370</v>
          </cell>
          <cell r="B725" t="str">
            <v>ARO DE FIJACIÓN FRB 10/370 SKF SKF</v>
          </cell>
          <cell r="C725" t="str">
            <v>Anillos Guía</v>
          </cell>
          <cell r="D725" t="str">
            <v>1.4.05.06 | Rodamientos</v>
          </cell>
          <cell r="F725">
            <v>0</v>
          </cell>
          <cell r="G725" t="str">
            <v>Unidades</v>
          </cell>
          <cell r="H725" t="str">
            <v>Unidades</v>
          </cell>
          <cell r="K725">
            <v>0</v>
          </cell>
          <cell r="L725">
            <v>0</v>
          </cell>
          <cell r="M725" t="str">
            <v>SKF</v>
          </cell>
          <cell r="O725">
            <v>0</v>
          </cell>
          <cell r="P725">
            <v>0</v>
          </cell>
        </row>
        <row r="726">
          <cell r="A726" t="str">
            <v>ARO-ALU-140X120</v>
          </cell>
          <cell r="B726" t="str">
            <v>ARO EN ALUMINIO Ø EXT. 140MM  Ø INT. 120MM X Ø 400MM LONGITUD</v>
          </cell>
          <cell r="C726" t="str">
            <v>Varios Diversos</v>
          </cell>
          <cell r="D726" t="str">
            <v>1.4.05.10 | Varios</v>
          </cell>
          <cell r="F726">
            <v>0</v>
          </cell>
          <cell r="G726" t="str">
            <v>Unidades</v>
          </cell>
          <cell r="H726" t="str">
            <v>Unidades</v>
          </cell>
          <cell r="K726">
            <v>0</v>
          </cell>
          <cell r="L726">
            <v>0</v>
          </cell>
          <cell r="M726" t="str">
            <v>Elementos sin Marca</v>
          </cell>
          <cell r="O726">
            <v>0</v>
          </cell>
          <cell r="P726">
            <v>0</v>
          </cell>
          <cell r="S726">
            <v>104773.51</v>
          </cell>
        </row>
        <row r="727">
          <cell r="A727" t="str">
            <v>ARO-POR-INOX304</v>
          </cell>
          <cell r="B727" t="str">
            <v>ARO PORTAESCUDO EN ACERO INOX 304</v>
          </cell>
          <cell r="C727" t="str">
            <v>Varios Diversos</v>
          </cell>
          <cell r="D727" t="str">
            <v>1.4.05.10 | Varios</v>
          </cell>
          <cell r="F727">
            <v>0</v>
          </cell>
          <cell r="G727" t="str">
            <v>Unidades</v>
          </cell>
          <cell r="H727" t="str">
            <v>Unidades</v>
          </cell>
          <cell r="K727">
            <v>0</v>
          </cell>
          <cell r="L727">
            <v>0</v>
          </cell>
          <cell r="M727" t="str">
            <v>Elementos sin Marca</v>
          </cell>
          <cell r="O727">
            <v>0</v>
          </cell>
          <cell r="P727">
            <v>0</v>
          </cell>
          <cell r="S727">
            <v>728088.26</v>
          </cell>
        </row>
        <row r="728">
          <cell r="A728" t="str">
            <v>ARR-150.400</v>
          </cell>
          <cell r="B728" t="str">
            <v>ARRANCADOR 150/400W PARALELO - METAL HALIDE DISP Ref: 3MP201540</v>
          </cell>
          <cell r="C728" t="str">
            <v>Eléctricos</v>
          </cell>
          <cell r="D728" t="str">
            <v>1.4.05.16 | Eléctricos y Electrónicos</v>
          </cell>
          <cell r="E728" t="str">
            <v>E15-N5</v>
          </cell>
          <cell r="F728">
            <v>0</v>
          </cell>
          <cell r="G728" t="str">
            <v>Unidades</v>
          </cell>
          <cell r="H728" t="str">
            <v>Unidades</v>
          </cell>
          <cell r="K728">
            <v>0</v>
          </cell>
          <cell r="L728">
            <v>0</v>
          </cell>
          <cell r="M728" t="str">
            <v>DISPROEL</v>
          </cell>
          <cell r="N728" t="str">
            <v>3MP201540</v>
          </cell>
          <cell r="O728">
            <v>0</v>
          </cell>
          <cell r="P728">
            <v>0</v>
          </cell>
          <cell r="S728">
            <v>7850</v>
          </cell>
        </row>
        <row r="729">
          <cell r="A729" t="str">
            <v>ARR-COM.220</v>
          </cell>
          <cell r="B729" t="str">
            <v>ARRANCADOR COMBINADO 220V 1.5 HP 4-6.3A (LC1D09M7 Y GV2ME10) CONTROL 220V CON BLOQUE DE ASOCIACION SCHNEIDER REF: SCHNEIDER Ref: GV2DM110M7</v>
          </cell>
          <cell r="C729" t="str">
            <v>Eléctricos</v>
          </cell>
          <cell r="D729" t="str">
            <v>1.4.05.16 | Eléctricos y Electrónicos</v>
          </cell>
          <cell r="E729" t="str">
            <v>E15-N5</v>
          </cell>
          <cell r="F729">
            <v>0</v>
          </cell>
          <cell r="G729" t="str">
            <v>Unidades</v>
          </cell>
          <cell r="H729" t="str">
            <v>Unidades</v>
          </cell>
          <cell r="K729">
            <v>0</v>
          </cell>
          <cell r="L729">
            <v>0</v>
          </cell>
          <cell r="M729" t="str">
            <v>SCHNEIDER</v>
          </cell>
          <cell r="N729" t="str">
            <v>GV2DM110M7</v>
          </cell>
          <cell r="O729">
            <v>0</v>
          </cell>
          <cell r="P729">
            <v>0</v>
          </cell>
          <cell r="S729">
            <v>401360</v>
          </cell>
        </row>
        <row r="730">
          <cell r="A730" t="str">
            <v>ARR-220.15H</v>
          </cell>
          <cell r="B730" t="str">
            <v>ARRANCADOR COMBINADO 220V 1.5 HP CONTROL 220V - 4 - 6.3AMP Ref: GV2DM110M7 / CAV1 1/2</v>
          </cell>
          <cell r="C730" t="str">
            <v>Eléctricos</v>
          </cell>
          <cell r="D730" t="str">
            <v>1.4.05.16 | Eléctricos y Electrónicos</v>
          </cell>
          <cell r="E730" t="str">
            <v>E15-N5</v>
          </cell>
          <cell r="F730">
            <v>0</v>
          </cell>
          <cell r="G730" t="str">
            <v>Unidades</v>
          </cell>
          <cell r="H730" t="str">
            <v>Unidades</v>
          </cell>
          <cell r="K730">
            <v>0</v>
          </cell>
          <cell r="L730">
            <v>0</v>
          </cell>
          <cell r="M730" t="str">
            <v>Elementos sin Marca</v>
          </cell>
          <cell r="N730" t="str">
            <v>GV2DM110M7 / CAV1 1/2</v>
          </cell>
          <cell r="O730">
            <v>0</v>
          </cell>
          <cell r="P730">
            <v>0</v>
          </cell>
          <cell r="S730">
            <v>392000</v>
          </cell>
        </row>
        <row r="731">
          <cell r="A731" t="str">
            <v>ARR-220.4HP</v>
          </cell>
          <cell r="B731" t="str">
            <v>ARRANCADOR COMBINADO 220V 4 HP 9-14A (LC1D12M7 Y GV2ME16) CONTROL 220V CON BLOQUE DE ASOCIACION SCHNEIDER Ref: GV2DM116M7</v>
          </cell>
          <cell r="C731" t="str">
            <v>Eléctricos</v>
          </cell>
          <cell r="D731" t="str">
            <v>1.4.05.16 | Eléctricos y Electrónicos</v>
          </cell>
          <cell r="E731" t="str">
            <v>E15-N5</v>
          </cell>
          <cell r="F731">
            <v>0</v>
          </cell>
          <cell r="G731" t="str">
            <v>Unidades</v>
          </cell>
          <cell r="H731" t="str">
            <v>Unidades</v>
          </cell>
          <cell r="K731">
            <v>0</v>
          </cell>
          <cell r="L731">
            <v>0</v>
          </cell>
          <cell r="M731" t="str">
            <v>SCHNEIDER</v>
          </cell>
          <cell r="N731" t="str">
            <v>GV2DM116M7</v>
          </cell>
          <cell r="O731">
            <v>0</v>
          </cell>
          <cell r="P731">
            <v>0</v>
          </cell>
          <cell r="S731">
            <v>522400</v>
          </cell>
        </row>
        <row r="732">
          <cell r="A732" t="str">
            <v>ARR-220.5HP</v>
          </cell>
          <cell r="B732" t="str">
            <v>ARRANCADOR COMBINADO 220V 5 HP CONTROL 220V - 13-18 AMP Ref: GV2DM120M7 / PUSAG</v>
          </cell>
          <cell r="C732" t="str">
            <v>Eléctricos</v>
          </cell>
          <cell r="D732" t="str">
            <v>1.4.05.16 | Eléctricos y Electrónicos</v>
          </cell>
          <cell r="E732" t="str">
            <v>E15-N5</v>
          </cell>
          <cell r="F732">
            <v>0</v>
          </cell>
          <cell r="G732" t="str">
            <v>Unidades</v>
          </cell>
          <cell r="H732" t="str">
            <v>Unidades</v>
          </cell>
          <cell r="K732">
            <v>0</v>
          </cell>
          <cell r="L732">
            <v>0</v>
          </cell>
          <cell r="M732" t="str">
            <v>Elementos sin Marca</v>
          </cell>
          <cell r="N732" t="str">
            <v>GV2DM120M7 / PUSAG</v>
          </cell>
          <cell r="O732">
            <v>0</v>
          </cell>
          <cell r="P732">
            <v>0</v>
          </cell>
          <cell r="S732">
            <v>530000</v>
          </cell>
        </row>
        <row r="733">
          <cell r="A733" t="str">
            <v>ARR-GV2.DM105F7</v>
          </cell>
          <cell r="B733" t="str">
            <v>ARRANCADOR COMBINADO 440V 0.5 HP (LC1D09 Y GV2ME05) CONTROL 110V SCHNEIDER Ref: GV2DM105F7</v>
          </cell>
          <cell r="C733" t="str">
            <v>Eléctricos</v>
          </cell>
          <cell r="D733" t="str">
            <v>1.4.05.16 | Eléctricos y Electrónicos</v>
          </cell>
          <cell r="E733" t="str">
            <v>E15-N5</v>
          </cell>
          <cell r="F733">
            <v>0</v>
          </cell>
          <cell r="G733" t="str">
            <v>Unidades</v>
          </cell>
          <cell r="H733" t="str">
            <v>Unidades</v>
          </cell>
          <cell r="K733">
            <v>0</v>
          </cell>
          <cell r="L733">
            <v>0</v>
          </cell>
          <cell r="M733" t="str">
            <v>SCHNEIDER</v>
          </cell>
          <cell r="N733" t="str">
            <v>GV2DM105F7</v>
          </cell>
          <cell r="O733">
            <v>0</v>
          </cell>
          <cell r="P733">
            <v>0</v>
          </cell>
          <cell r="S733">
            <v>308900</v>
          </cell>
        </row>
        <row r="734">
          <cell r="A734" t="str">
            <v>ARR-440.0.75HP</v>
          </cell>
          <cell r="B734" t="str">
            <v>ARRANCADOR COMBINADO 440V 0.75 HP (LC1D09 Y GV2ME06) CONTROL 110V SCHNEIDER Ref: GV2DM106F7</v>
          </cell>
          <cell r="C734" t="str">
            <v>Eléctricos</v>
          </cell>
          <cell r="D734" t="str">
            <v>1.4.05.16 | Eléctricos y Electrónicos</v>
          </cell>
          <cell r="E734" t="str">
            <v>E15-N5</v>
          </cell>
          <cell r="F734">
            <v>0</v>
          </cell>
          <cell r="G734" t="str">
            <v>Unidades</v>
          </cell>
          <cell r="H734" t="str">
            <v>Unidades</v>
          </cell>
          <cell r="K734">
            <v>0</v>
          </cell>
          <cell r="L734">
            <v>0</v>
          </cell>
          <cell r="M734" t="str">
            <v>SCHNEIDER</v>
          </cell>
          <cell r="N734" t="str">
            <v>GV2DM106F7</v>
          </cell>
          <cell r="O734">
            <v>0</v>
          </cell>
          <cell r="P734">
            <v>0</v>
          </cell>
          <cell r="S734">
            <v>315871</v>
          </cell>
        </row>
        <row r="735">
          <cell r="A735" t="str">
            <v>ARR-GV2DM107F7</v>
          </cell>
          <cell r="B735" t="str">
            <v>ARRANCADOR COMBINADO 440V 1.5 HP (LC1D09 Y GV2ME07) CONTROL 110V SCHNEIDER Ref: GV2DM107F7</v>
          </cell>
          <cell r="C735" t="str">
            <v>Eléctricos</v>
          </cell>
          <cell r="D735" t="str">
            <v>1.4.05.16 | Eléctricos y Electrónicos</v>
          </cell>
          <cell r="E735" t="str">
            <v>E15-N5</v>
          </cell>
          <cell r="F735">
            <v>2</v>
          </cell>
          <cell r="G735" t="str">
            <v>Unidades</v>
          </cell>
          <cell r="H735" t="str">
            <v>Unidades</v>
          </cell>
          <cell r="K735">
            <v>0</v>
          </cell>
          <cell r="L735">
            <v>0</v>
          </cell>
          <cell r="M735" t="str">
            <v>SCHNEIDER</v>
          </cell>
          <cell r="N735" t="str">
            <v>GV2DM107F7</v>
          </cell>
          <cell r="O735">
            <v>0</v>
          </cell>
          <cell r="P735">
            <v>0</v>
          </cell>
          <cell r="S735">
            <v>460000</v>
          </cell>
        </row>
        <row r="736">
          <cell r="A736" t="str">
            <v>ARR-440.10-12.5</v>
          </cell>
          <cell r="B736" t="str">
            <v>ARRANCADOR COMBINADO 440V 10 Y 12,5 HP  CONTROL 110V Ref: GV2DM120F7</v>
          </cell>
          <cell r="C736" t="str">
            <v>Eléctricos</v>
          </cell>
          <cell r="D736" t="str">
            <v>1.4.05.16 | Eléctricos y Electrónicos</v>
          </cell>
          <cell r="E736" t="str">
            <v>E15-N5</v>
          </cell>
          <cell r="F736">
            <v>0</v>
          </cell>
          <cell r="G736" t="str">
            <v>Unidades</v>
          </cell>
          <cell r="H736" t="str">
            <v>Unidades</v>
          </cell>
          <cell r="K736">
            <v>0</v>
          </cell>
          <cell r="L736">
            <v>0</v>
          </cell>
          <cell r="M736" t="str">
            <v>Elementos sin Marca</v>
          </cell>
          <cell r="N736" t="str">
            <v>GV2DM120F7</v>
          </cell>
          <cell r="O736">
            <v>0</v>
          </cell>
          <cell r="P736">
            <v>0</v>
          </cell>
        </row>
        <row r="737">
          <cell r="A737" t="str">
            <v>ARR-440.15HP</v>
          </cell>
          <cell r="B737" t="str">
            <v>ARRANCADOR COMBINADO 440V 15 HP (LC1D25 Y GV2ME21) CONTROL 110V Ref: GV2DM121F7</v>
          </cell>
          <cell r="C737" t="str">
            <v>Eléctricos</v>
          </cell>
          <cell r="D737" t="str">
            <v>1.4.05.16 | Eléctricos y Electrónicos</v>
          </cell>
          <cell r="E737" t="str">
            <v>E15-N5</v>
          </cell>
          <cell r="F737">
            <v>0</v>
          </cell>
          <cell r="G737" t="str">
            <v>Unidades</v>
          </cell>
          <cell r="H737" t="str">
            <v>Unidades</v>
          </cell>
          <cell r="K737">
            <v>0</v>
          </cell>
          <cell r="L737">
            <v>0</v>
          </cell>
          <cell r="M737" t="str">
            <v>Elementos sin Marca</v>
          </cell>
          <cell r="N737" t="str">
            <v>GV2DM121F7</v>
          </cell>
          <cell r="O737">
            <v>0</v>
          </cell>
          <cell r="P737">
            <v>0</v>
          </cell>
          <cell r="S737">
            <v>440000</v>
          </cell>
        </row>
        <row r="738">
          <cell r="A738" t="str">
            <v>ARR-GV2DM108F7</v>
          </cell>
          <cell r="B738" t="str">
            <v>ARRANCADOR COMBINADO 440V 2 HP (LC1D09 Y GV2ME08) CONTROL 110V SCHNEIDER REF: GV2DM108F7 SCHNEIDER Ref: GV2DM108F7</v>
          </cell>
          <cell r="C738" t="str">
            <v>Eléctricos</v>
          </cell>
          <cell r="D738" t="str">
            <v>1.4.05.16 | Eléctricos y Electrónicos</v>
          </cell>
          <cell r="E738" t="str">
            <v>E15-N5</v>
          </cell>
          <cell r="F738">
            <v>0</v>
          </cell>
          <cell r="G738" t="str">
            <v>Unidades</v>
          </cell>
          <cell r="H738" t="str">
            <v>Unidades</v>
          </cell>
          <cell r="K738">
            <v>0</v>
          </cell>
          <cell r="L738">
            <v>0</v>
          </cell>
          <cell r="M738" t="str">
            <v>SCHNEIDER</v>
          </cell>
          <cell r="N738" t="str">
            <v>GV2DM108F7</v>
          </cell>
          <cell r="O738">
            <v>0</v>
          </cell>
          <cell r="P738">
            <v>0</v>
          </cell>
          <cell r="S738">
            <v>550000</v>
          </cell>
        </row>
        <row r="739">
          <cell r="A739" t="str">
            <v>ARR-440.20HP</v>
          </cell>
          <cell r="B739" t="str">
            <v>ARRANCADOR COMBINADO 440V 20 HP  CONTROL 110V Ref: GV2DM132F7</v>
          </cell>
          <cell r="C739" t="str">
            <v>Eléctricos</v>
          </cell>
          <cell r="D739" t="str">
            <v>1.4.05.16 | Eléctricos y Electrónicos</v>
          </cell>
          <cell r="E739" t="str">
            <v>E15-N5</v>
          </cell>
          <cell r="F739">
            <v>0</v>
          </cell>
          <cell r="G739" t="str">
            <v>Unidades</v>
          </cell>
          <cell r="H739" t="str">
            <v>Unidades</v>
          </cell>
          <cell r="K739">
            <v>0</v>
          </cell>
          <cell r="L739">
            <v>0</v>
          </cell>
          <cell r="M739" t="str">
            <v>Elementos sin Marca</v>
          </cell>
          <cell r="N739" t="str">
            <v>GV2DM132F7</v>
          </cell>
          <cell r="O739">
            <v>0</v>
          </cell>
          <cell r="P739">
            <v>0</v>
          </cell>
        </row>
        <row r="740">
          <cell r="A740" t="str">
            <v>ARR-GV2DM110F7</v>
          </cell>
          <cell r="B740" t="str">
            <v>ARRANCADOR COMBINADO 440V 4 HP (LC1D09 Y GV2ME10) CONTROL 110V SCHNEIDER Ref: GV2DM110F7</v>
          </cell>
          <cell r="C740" t="str">
            <v>Eléctricos</v>
          </cell>
          <cell r="D740" t="str">
            <v>1.4.05.16 | Eléctricos y Electrónicos</v>
          </cell>
          <cell r="E740" t="str">
            <v>E15-N5</v>
          </cell>
          <cell r="F740">
            <v>0</v>
          </cell>
          <cell r="G740" t="str">
            <v>Unidades</v>
          </cell>
          <cell r="H740" t="str">
            <v>Unidades</v>
          </cell>
          <cell r="K740">
            <v>0</v>
          </cell>
          <cell r="L740">
            <v>0</v>
          </cell>
          <cell r="M740" t="str">
            <v>SCHNEIDER</v>
          </cell>
          <cell r="N740" t="str">
            <v>GV2DM110F7</v>
          </cell>
          <cell r="O740">
            <v>0</v>
          </cell>
          <cell r="P740">
            <v>0</v>
          </cell>
          <cell r="S740">
            <v>360000</v>
          </cell>
        </row>
        <row r="741">
          <cell r="A741" t="str">
            <v>ARR-GV2DM114F7</v>
          </cell>
          <cell r="B741" t="str">
            <v>ARRANCADOR COMBINADO 440V 5 HP (LC1D09 Y GV2ME14) CONTROL 110V SCHNEIDER Ref: GV2DM114F7</v>
          </cell>
          <cell r="C741" t="str">
            <v>Eléctricos</v>
          </cell>
          <cell r="D741" t="str">
            <v>1.4.05.16 | Eléctricos y Electrónicos</v>
          </cell>
          <cell r="E741" t="str">
            <v>E15-N5</v>
          </cell>
          <cell r="F741">
            <v>0</v>
          </cell>
          <cell r="G741" t="str">
            <v>Unidades</v>
          </cell>
          <cell r="H741" t="str">
            <v>Unidades</v>
          </cell>
          <cell r="K741">
            <v>0</v>
          </cell>
          <cell r="L741">
            <v>0</v>
          </cell>
          <cell r="M741" t="str">
            <v>SCHNEIDER</v>
          </cell>
          <cell r="N741" t="str">
            <v>GV2DM114F7</v>
          </cell>
          <cell r="O741">
            <v>0</v>
          </cell>
          <cell r="P741">
            <v>0</v>
          </cell>
          <cell r="S741">
            <v>305994</v>
          </cell>
        </row>
        <row r="742">
          <cell r="A742" t="str">
            <v>ARR-440.7.5</v>
          </cell>
          <cell r="B742" t="str">
            <v>ARRANCADOR COMBINADO 440V 7,5 HP CONTROL 110V Ref: GV2DM116F7</v>
          </cell>
          <cell r="C742" t="str">
            <v>Eléctricos</v>
          </cell>
          <cell r="D742" t="str">
            <v>1.4.05.16 | Eléctricos y Electrónicos</v>
          </cell>
          <cell r="E742" t="str">
            <v>E15-N5</v>
          </cell>
          <cell r="F742">
            <v>0</v>
          </cell>
          <cell r="G742" t="str">
            <v>Unidades</v>
          </cell>
          <cell r="H742" t="str">
            <v>Unidades</v>
          </cell>
          <cell r="K742">
            <v>0</v>
          </cell>
          <cell r="L742">
            <v>0</v>
          </cell>
          <cell r="M742" t="str">
            <v>Elementos sin Marca</v>
          </cell>
          <cell r="N742" t="str">
            <v>GV2DM116F7</v>
          </cell>
          <cell r="O742">
            <v>0</v>
          </cell>
          <cell r="P742">
            <v>0</v>
          </cell>
        </row>
        <row r="743">
          <cell r="A743" t="str">
            <v>ARR-3HP.440V</v>
          </cell>
          <cell r="B743" t="str">
            <v>ARRANCADOR DIRECTO PARA (3 HP - 44OV ) CON GUARDAMOTOR Y CONTACTO, 4,5 - 6,3 AMPRERIOS SIEMENS REF: 3RE1026 SIEMENS Ref: 3RE1026</v>
          </cell>
          <cell r="C743" t="str">
            <v>Eléctricos</v>
          </cell>
          <cell r="D743" t="str">
            <v>1.4.05.16 | Eléctricos y Electrónicos</v>
          </cell>
          <cell r="E743" t="str">
            <v>E15-N5</v>
          </cell>
          <cell r="F743">
            <v>0</v>
          </cell>
          <cell r="G743" t="str">
            <v>Unidades</v>
          </cell>
          <cell r="H743" t="str">
            <v>Unidades</v>
          </cell>
          <cell r="K743">
            <v>0</v>
          </cell>
          <cell r="L743">
            <v>0</v>
          </cell>
          <cell r="M743" t="str">
            <v>SIEMENS</v>
          </cell>
          <cell r="N743" t="str">
            <v>3RE1026</v>
          </cell>
          <cell r="O743">
            <v>0</v>
          </cell>
          <cell r="P743">
            <v>0</v>
          </cell>
          <cell r="S743">
            <v>385000</v>
          </cell>
        </row>
        <row r="744">
          <cell r="A744" t="str">
            <v>ARR-72A.40HP.440V</v>
          </cell>
          <cell r="B744" t="str">
            <v>ARRANCADOR SUAVE DE 72 AMPERIOS PARA (40 HP - 440V) BYPASS INCORPORADO, PROTECCION TERMICA INTEGRADA, VOLTAJE DE CONTROL 110V SIEMENS REF: 3RW4038-1BB14 SIEMENS Ref: 3RW4038-1BB14</v>
          </cell>
          <cell r="C744" t="str">
            <v>Eléctricos</v>
          </cell>
          <cell r="D744" t="str">
            <v>1.4.05.16 | Eléctricos y Electrónicos</v>
          </cell>
          <cell r="E744" t="str">
            <v>E15-N5</v>
          </cell>
          <cell r="F744">
            <v>0</v>
          </cell>
          <cell r="G744" t="str">
            <v>Unidades</v>
          </cell>
          <cell r="H744" t="str">
            <v>Unidades</v>
          </cell>
          <cell r="K744">
            <v>0</v>
          </cell>
          <cell r="L744">
            <v>0</v>
          </cell>
          <cell r="M744" t="str">
            <v>SIEMENS</v>
          </cell>
          <cell r="N744" t="str">
            <v>3RW4038-1BB14</v>
          </cell>
          <cell r="O744">
            <v>0</v>
          </cell>
          <cell r="P744">
            <v>0</v>
          </cell>
          <cell r="S744">
            <v>2015000</v>
          </cell>
        </row>
        <row r="745">
          <cell r="A745" t="str">
            <v>ARR-SUA.30H</v>
          </cell>
          <cell r="B745" t="str">
            <v>ARRANCADOR SUAVE SIRIUS PARA 30 HP-440V SIEMENS REF: 3RW4036-1BB14 Ref: 3RW4036-1BB14</v>
          </cell>
          <cell r="C745" t="str">
            <v>Eléctricos</v>
          </cell>
          <cell r="D745" t="str">
            <v>1.4.05.16 | Eléctricos y Electrónicos</v>
          </cell>
          <cell r="E745" t="str">
            <v>E15-N5</v>
          </cell>
          <cell r="F745">
            <v>0</v>
          </cell>
          <cell r="G745" t="str">
            <v>Unidades</v>
          </cell>
          <cell r="H745" t="str">
            <v>Unidades</v>
          </cell>
          <cell r="K745">
            <v>0</v>
          </cell>
          <cell r="L745">
            <v>0</v>
          </cell>
          <cell r="M745" t="str">
            <v>Elementos sin Marca</v>
          </cell>
          <cell r="N745" t="str">
            <v>3RW4036-1BB14</v>
          </cell>
          <cell r="O745">
            <v>0</v>
          </cell>
          <cell r="P745">
            <v>0</v>
          </cell>
          <cell r="S745">
            <v>2300000</v>
          </cell>
        </row>
        <row r="746">
          <cell r="A746" t="str">
            <v>ARR-150-C37NBD</v>
          </cell>
          <cell r="B746" t="str">
            <v>ARRANCADOR SUAVE SMC-3 PARA (25 HP-440V) (12.5 HP-220V) ALLEN-BRADLEY Ref: 150-C37NBD</v>
          </cell>
          <cell r="C746" t="str">
            <v>Eléctricos</v>
          </cell>
          <cell r="D746" t="str">
            <v>1.4.05.16 | Eléctricos y Electrónicos</v>
          </cell>
          <cell r="E746" t="str">
            <v>E15-N5</v>
          </cell>
          <cell r="F746">
            <v>0</v>
          </cell>
          <cell r="G746" t="str">
            <v>Unidades</v>
          </cell>
          <cell r="H746" t="str">
            <v>Unidades</v>
          </cell>
          <cell r="K746">
            <v>0</v>
          </cell>
          <cell r="L746">
            <v>0</v>
          </cell>
          <cell r="M746" t="str">
            <v>ALLEN-BRADLEY</v>
          </cell>
          <cell r="N746" t="str">
            <v>150-C37NBD</v>
          </cell>
          <cell r="O746">
            <v>0</v>
          </cell>
          <cell r="P746">
            <v>0</v>
          </cell>
          <cell r="S746">
            <v>770737.86</v>
          </cell>
        </row>
        <row r="747">
          <cell r="A747" t="str">
            <v>ARR-150-C60NBD</v>
          </cell>
          <cell r="B747" t="str">
            <v>ARRANCADOR SUAVE SMC-3 PARA (40 HP-440V8) (20 HP-220V) ALLEN-BRADLEY Ref: 150-C60NBD</v>
          </cell>
          <cell r="C747" t="str">
            <v>Eléctricos</v>
          </cell>
          <cell r="D747" t="str">
            <v>1.4.05.16 | Eléctricos y Electrónicos</v>
          </cell>
          <cell r="E747" t="str">
            <v>E15-N5</v>
          </cell>
          <cell r="F747">
            <v>0</v>
          </cell>
          <cell r="G747" t="str">
            <v>Unidades</v>
          </cell>
          <cell r="H747" t="str">
            <v>Unidades</v>
          </cell>
          <cell r="K747">
            <v>0</v>
          </cell>
          <cell r="L747">
            <v>0</v>
          </cell>
          <cell r="M747" t="str">
            <v>ALLEN-BRADLEY</v>
          </cell>
          <cell r="N747" t="str">
            <v>150-C60NBD</v>
          </cell>
          <cell r="O747">
            <v>0</v>
          </cell>
          <cell r="P747">
            <v>0</v>
          </cell>
          <cell r="S747">
            <v>2446500</v>
          </cell>
        </row>
        <row r="748">
          <cell r="A748" t="str">
            <v>ARR-150-C85NBD</v>
          </cell>
          <cell r="B748" t="str">
            <v>ARRANCADOR SUAVE SMC-3 PARA (60 HP-440V) (30 HP-220V) ALLEN-BRADLEY Ref: 150-C85NBD</v>
          </cell>
          <cell r="C748" t="str">
            <v>Eléctricos</v>
          </cell>
          <cell r="D748" t="str">
            <v>1.4.05.16 | Eléctricos y Electrónicos</v>
          </cell>
          <cell r="E748" t="str">
            <v>E15-N5</v>
          </cell>
          <cell r="F748">
            <v>0</v>
          </cell>
          <cell r="G748" t="str">
            <v>Unidades</v>
          </cell>
          <cell r="H748" t="str">
            <v>Unidades</v>
          </cell>
          <cell r="K748">
            <v>0</v>
          </cell>
          <cell r="L748">
            <v>0</v>
          </cell>
          <cell r="M748" t="str">
            <v>ALLEN-BRADLEY</v>
          </cell>
          <cell r="N748" t="str">
            <v>150-C85NBD</v>
          </cell>
          <cell r="O748">
            <v>0</v>
          </cell>
          <cell r="P748">
            <v>0</v>
          </cell>
          <cell r="S748">
            <v>2662433</v>
          </cell>
        </row>
        <row r="749">
          <cell r="A749" t="str">
            <v>ARR-SIR.SIE</v>
          </cell>
          <cell r="B749" t="str">
            <v>ARRANCADORES SUAVES SIRIUS 200-480 V 93 A 110-250 V AC BORNES DE TORNILLO REF: 3RW5527-1HA14 MARCA SIEMENS</v>
          </cell>
          <cell r="C749" t="str">
            <v>Eléctricos</v>
          </cell>
          <cell r="D749" t="str">
            <v>1.4.05.16 | Eléctricos y Electrónicos</v>
          </cell>
          <cell r="E749" t="str">
            <v>E15-N5</v>
          </cell>
          <cell r="F749">
            <v>0</v>
          </cell>
          <cell r="G749" t="str">
            <v>Unidades</v>
          </cell>
          <cell r="H749" t="str">
            <v>Unidades</v>
          </cell>
          <cell r="K749">
            <v>0</v>
          </cell>
          <cell r="L749">
            <v>0</v>
          </cell>
          <cell r="M749" t="str">
            <v>Elementos sin Marca</v>
          </cell>
          <cell r="O749">
            <v>0</v>
          </cell>
          <cell r="P749">
            <v>0</v>
          </cell>
        </row>
        <row r="750">
          <cell r="A750" t="str">
            <v>ARR-LDV.13M</v>
          </cell>
          <cell r="B750" t="str">
            <v>ARRESTADOR COMPATIBLE CON LINEA DE VIDA DE 13MM</v>
          </cell>
          <cell r="C750" t="str">
            <v>Elementos de Protección Contracaídas</v>
          </cell>
          <cell r="D750" t="str">
            <v>1.4.55.12 | Materiales y Suministros para MO</v>
          </cell>
          <cell r="F750">
            <v>0</v>
          </cell>
          <cell r="G750" t="str">
            <v>Unidades</v>
          </cell>
          <cell r="H750" t="str">
            <v>Unidades</v>
          </cell>
          <cell r="K750">
            <v>0</v>
          </cell>
          <cell r="L750">
            <v>0</v>
          </cell>
          <cell r="M750" t="str">
            <v>Elementos sin Marca</v>
          </cell>
          <cell r="O750">
            <v>0</v>
          </cell>
          <cell r="P750">
            <v>0</v>
          </cell>
          <cell r="S750">
            <v>220000</v>
          </cell>
        </row>
        <row r="751">
          <cell r="A751" t="str">
            <v>ARR-LLA.OXI.FBR-1</v>
          </cell>
          <cell r="B751" t="str">
            <v>ARRESTADOR DE LLAMA PARA REGULADOR DE OXIGENO Y ACETILENO Ref: FBR-1 VICTOR</v>
          </cell>
          <cell r="C751" t="str">
            <v>Herramienta Desechable</v>
          </cell>
          <cell r="D751" t="str">
            <v>1.4.55.15 | Herramienta Desechable</v>
          </cell>
          <cell r="F751">
            <v>0</v>
          </cell>
          <cell r="G751" t="str">
            <v>Juegos</v>
          </cell>
          <cell r="H751" t="str">
            <v>Juegos</v>
          </cell>
          <cell r="K751">
            <v>0</v>
          </cell>
          <cell r="L751">
            <v>0</v>
          </cell>
          <cell r="M751" t="str">
            <v>Elementos sin Marca</v>
          </cell>
          <cell r="N751" t="str">
            <v>FBR-1 VICTOR</v>
          </cell>
          <cell r="O751">
            <v>0</v>
          </cell>
          <cell r="P751">
            <v>0</v>
          </cell>
          <cell r="S751">
            <v>191000</v>
          </cell>
        </row>
        <row r="752">
          <cell r="A752" t="str">
            <v>ARE-LLA.BR2</v>
          </cell>
          <cell r="B752" t="str">
            <v>ARRESTADOR DE LLAMA PARA REGULADOR DE OXIGENO Y ACETILENO VICTOR REF: FBR-2 Ref: FBR-2</v>
          </cell>
          <cell r="C752" t="str">
            <v>Herramienta Desechable</v>
          </cell>
          <cell r="D752" t="str">
            <v>1.4.55.15 | Herramienta Desechable</v>
          </cell>
          <cell r="F752">
            <v>2</v>
          </cell>
          <cell r="G752" t="str">
            <v>Unidades</v>
          </cell>
          <cell r="H752" t="str">
            <v>Unidades</v>
          </cell>
          <cell r="K752">
            <v>0</v>
          </cell>
          <cell r="L752">
            <v>0</v>
          </cell>
          <cell r="M752" t="str">
            <v>Elementos sin Marca</v>
          </cell>
          <cell r="N752" t="str">
            <v>FBR-2</v>
          </cell>
          <cell r="O752">
            <v>0</v>
          </cell>
          <cell r="P752">
            <v>0</v>
          </cell>
          <cell r="S752">
            <v>240000</v>
          </cell>
        </row>
        <row r="753">
          <cell r="A753" t="str">
            <v>ARR-LLA.ACE</v>
          </cell>
          <cell r="B753" t="str">
            <v>ARRESTADOR DE LLAMA REGULADOR ACETELINO - HARRIS</v>
          </cell>
          <cell r="C753" t="str">
            <v>Herramienta Desechable</v>
          </cell>
          <cell r="D753" t="str">
            <v>1.4.55.15 | Herramienta Desechable</v>
          </cell>
          <cell r="F753">
            <v>0</v>
          </cell>
          <cell r="G753" t="str">
            <v>Unidades</v>
          </cell>
          <cell r="H753" t="str">
            <v>Unidades</v>
          </cell>
          <cell r="K753">
            <v>0</v>
          </cell>
          <cell r="L753">
            <v>0</v>
          </cell>
          <cell r="M753" t="str">
            <v>Elementos sin Marca</v>
          </cell>
          <cell r="O753">
            <v>0</v>
          </cell>
          <cell r="P753">
            <v>0</v>
          </cell>
          <cell r="S753">
            <v>75000</v>
          </cell>
        </row>
        <row r="754">
          <cell r="A754" t="str">
            <v>ART-TRI.35°</v>
          </cell>
          <cell r="B754" t="str">
            <v>ARTESA TRIPLE DE CARGA A 35°, CON RODILLOS DE Ø5" X 283 MM DE LONGITUD</v>
          </cell>
          <cell r="C754" t="str">
            <v>Varios Diversos</v>
          </cell>
          <cell r="D754" t="str">
            <v>1.4.05.10 | Varios</v>
          </cell>
          <cell r="F754">
            <v>0</v>
          </cell>
          <cell r="G754" t="str">
            <v>Unidades</v>
          </cell>
          <cell r="H754" t="str">
            <v>Unidades</v>
          </cell>
          <cell r="K754">
            <v>0</v>
          </cell>
          <cell r="L754">
            <v>0</v>
          </cell>
          <cell r="M754" t="str">
            <v>Elementos sin Marca</v>
          </cell>
          <cell r="O754">
            <v>0</v>
          </cell>
          <cell r="P754">
            <v>0</v>
          </cell>
          <cell r="S754">
            <v>592020</v>
          </cell>
        </row>
        <row r="755">
          <cell r="A755" t="str">
            <v>ASP-EXT.24"</v>
          </cell>
          <cell r="B755" t="str">
            <v>ASPA PARA EXTRACTOR TRIFASICO DE 24" - 220V - 440V SIEMENS</v>
          </cell>
          <cell r="C755" t="str">
            <v>Eléctricos</v>
          </cell>
          <cell r="D755" t="str">
            <v>1.4.05.16 | Eléctricos y Electrónicos</v>
          </cell>
          <cell r="E755" t="str">
            <v>E15-N5</v>
          </cell>
          <cell r="F755">
            <v>0</v>
          </cell>
          <cell r="G755" t="str">
            <v>Unidades</v>
          </cell>
          <cell r="H755" t="str">
            <v>Unidades</v>
          </cell>
          <cell r="K755">
            <v>0</v>
          </cell>
          <cell r="L755">
            <v>0</v>
          </cell>
          <cell r="M755" t="str">
            <v>SIEMENS</v>
          </cell>
          <cell r="O755">
            <v>0</v>
          </cell>
          <cell r="P755">
            <v>0</v>
          </cell>
          <cell r="S755">
            <v>254000</v>
          </cell>
        </row>
        <row r="756">
          <cell r="A756" t="str">
            <v>ASP-EXT.16P</v>
          </cell>
          <cell r="B756" t="str">
            <v>ASPA PLASTICA DE EXTRACTOR DE 16''</v>
          </cell>
          <cell r="C756" t="str">
            <v>Eléctricos</v>
          </cell>
          <cell r="D756" t="str">
            <v>1.4.05.16 | Eléctricos y Electrónicos</v>
          </cell>
          <cell r="E756" t="str">
            <v>E15-N5</v>
          </cell>
          <cell r="F756">
            <v>0</v>
          </cell>
          <cell r="G756" t="str">
            <v>Unidades</v>
          </cell>
          <cell r="H756" t="str">
            <v>Unidades</v>
          </cell>
          <cell r="K756">
            <v>0</v>
          </cell>
          <cell r="L756">
            <v>0</v>
          </cell>
          <cell r="M756" t="str">
            <v>Elementos sin Marca</v>
          </cell>
          <cell r="O756">
            <v>0</v>
          </cell>
          <cell r="P756">
            <v>0</v>
          </cell>
          <cell r="S756">
            <v>175560</v>
          </cell>
        </row>
        <row r="757">
          <cell r="A757" t="str">
            <v>ASP-PLA.14"</v>
          </cell>
          <cell r="B757" t="str">
            <v>ASPA PLASTICA PARA EXTRACTOR DE 14"</v>
          </cell>
          <cell r="C757" t="str">
            <v>Eléctricos</v>
          </cell>
          <cell r="D757" t="str">
            <v>1.4.05.16 | Eléctricos y Electrónicos</v>
          </cell>
          <cell r="E757" t="str">
            <v>E15-N5</v>
          </cell>
          <cell r="F757">
            <v>0</v>
          </cell>
          <cell r="G757" t="str">
            <v>Unidades</v>
          </cell>
          <cell r="H757" t="str">
            <v>Unidades</v>
          </cell>
          <cell r="K757">
            <v>0</v>
          </cell>
          <cell r="L757">
            <v>0</v>
          </cell>
          <cell r="M757" t="str">
            <v>Elementos sin Marca</v>
          </cell>
          <cell r="O757">
            <v>0</v>
          </cell>
          <cell r="P757">
            <v>0</v>
          </cell>
          <cell r="S757">
            <v>150000</v>
          </cell>
        </row>
        <row r="758">
          <cell r="A758" t="str">
            <v>ASP-KAR.WD1</v>
          </cell>
          <cell r="B758" t="str">
            <v>ASPIRADORA MULTIUSOS TANQUE 15 LTS 110V MARCA KARCHER Ref: WD1 - CLASSIC</v>
          </cell>
          <cell r="C758" t="str">
            <v>Materiales y Suministros</v>
          </cell>
          <cell r="D758" t="str">
            <v>1.4.55.20 | Materiales y Suministros</v>
          </cell>
          <cell r="F758">
            <v>0</v>
          </cell>
          <cell r="G758" t="str">
            <v>Unidades</v>
          </cell>
          <cell r="H758" t="str">
            <v>Unidades</v>
          </cell>
          <cell r="K758">
            <v>0</v>
          </cell>
          <cell r="L758">
            <v>0</v>
          </cell>
          <cell r="M758" t="str">
            <v>Elementos sin Marca</v>
          </cell>
          <cell r="N758" t="str">
            <v>WD1 - CLASSIC</v>
          </cell>
          <cell r="O758">
            <v>0</v>
          </cell>
          <cell r="P758">
            <v>0</v>
          </cell>
          <cell r="S758">
            <v>427731</v>
          </cell>
        </row>
        <row r="759">
          <cell r="A759" t="str">
            <v>ATO-1/2.DEW293</v>
          </cell>
          <cell r="B759" t="str">
            <v>ATORNILLADORA CON LLAVE 1/2" REF DW 293 DEWALT</v>
          </cell>
          <cell r="C759" t="str">
            <v>Herramienta Desechable</v>
          </cell>
          <cell r="D759" t="str">
            <v>1.4.55.15 | Herramienta Desechable</v>
          </cell>
          <cell r="E759" t="str">
            <v>ARMARIO P2</v>
          </cell>
          <cell r="F759">
            <v>1</v>
          </cell>
          <cell r="G759" t="str">
            <v>Unidades</v>
          </cell>
          <cell r="H759" t="str">
            <v>Unidades</v>
          </cell>
          <cell r="K759">
            <v>0</v>
          </cell>
          <cell r="L759">
            <v>0</v>
          </cell>
          <cell r="M759" t="str">
            <v>DEWALT</v>
          </cell>
          <cell r="O759">
            <v>0</v>
          </cell>
          <cell r="P759">
            <v>0</v>
          </cell>
          <cell r="S759">
            <v>1310924.3700000001</v>
          </cell>
        </row>
        <row r="760">
          <cell r="A760" t="str">
            <v>AUD-RAD.720</v>
          </cell>
          <cell r="B760" t="str">
            <v>AUDIFONOS PARA RADIO TELEFONO MOTOROLA DTR 720</v>
          </cell>
          <cell r="C760" t="str">
            <v>Herramienta Desechable</v>
          </cell>
          <cell r="D760" t="str">
            <v>1.4.55.15 | Herramienta Desechable</v>
          </cell>
          <cell r="F760">
            <v>0</v>
          </cell>
          <cell r="G760" t="str">
            <v>Unidades</v>
          </cell>
          <cell r="H760" t="str">
            <v>Unidades</v>
          </cell>
          <cell r="K760">
            <v>0</v>
          </cell>
          <cell r="L760">
            <v>0</v>
          </cell>
          <cell r="M760" t="str">
            <v>Elementos sin Marca</v>
          </cell>
          <cell r="O760">
            <v>0</v>
          </cell>
          <cell r="P760">
            <v>0</v>
          </cell>
          <cell r="S760">
            <v>80000</v>
          </cell>
        </row>
        <row r="761">
          <cell r="A761" t="str">
            <v>AUT-CIL.125</v>
          </cell>
          <cell r="B761" t="str">
            <v>AUTOALINEADOR PARA CILINDRO NEUMATICO Ø 125 MM</v>
          </cell>
          <cell r="C761" t="str">
            <v>Neumática Diversos</v>
          </cell>
          <cell r="D761" t="str">
            <v>1.4.05.17 | Neumático</v>
          </cell>
          <cell r="E761" t="str">
            <v>E12-N3</v>
          </cell>
          <cell r="F761">
            <v>0</v>
          </cell>
          <cell r="G761" t="str">
            <v>Unidades</v>
          </cell>
          <cell r="H761" t="str">
            <v>Unidades</v>
          </cell>
          <cell r="K761">
            <v>0</v>
          </cell>
          <cell r="L761">
            <v>0</v>
          </cell>
          <cell r="M761" t="str">
            <v>Elementos sin Marca</v>
          </cell>
          <cell r="O761">
            <v>0</v>
          </cell>
          <cell r="P761">
            <v>0</v>
          </cell>
          <cell r="S761">
            <v>722532</v>
          </cell>
        </row>
        <row r="762">
          <cell r="A762" t="str">
            <v>AUT-EPO.SIK</v>
          </cell>
          <cell r="B762" t="str">
            <v>AUTOIMPRIMANTE EPOXICO HS FZ - SIKA</v>
          </cell>
          <cell r="C762" t="str">
            <v>Pintura Epoxica</v>
          </cell>
          <cell r="D762" t="str">
            <v>1.4.05.05 | Pintura</v>
          </cell>
          <cell r="E762" t="str">
            <v>EM-N1</v>
          </cell>
          <cell r="F762">
            <v>0</v>
          </cell>
          <cell r="G762" t="str">
            <v>Galones</v>
          </cell>
          <cell r="H762" t="str">
            <v>Galones</v>
          </cell>
          <cell r="K762">
            <v>0</v>
          </cell>
          <cell r="L762">
            <v>0</v>
          </cell>
          <cell r="M762" t="str">
            <v>Elementos sin Marca</v>
          </cell>
          <cell r="O762">
            <v>0</v>
          </cell>
          <cell r="P762">
            <v>0</v>
          </cell>
          <cell r="S762">
            <v>242000</v>
          </cell>
        </row>
        <row r="763">
          <cell r="A763" t="str">
            <v>AVE-112.3/4</v>
          </cell>
          <cell r="B763" t="str">
            <v>AVELLANADOR 1 1/2" X 3/4" X 82°</v>
          </cell>
          <cell r="C763" t="str">
            <v>Herramienta Desechable</v>
          </cell>
          <cell r="D763" t="str">
            <v>1.4.55.15 | Herramienta Desechable</v>
          </cell>
          <cell r="E763" t="str">
            <v>E14-N3</v>
          </cell>
          <cell r="F763">
            <v>1</v>
          </cell>
          <cell r="G763" t="str">
            <v>Unidades</v>
          </cell>
          <cell r="H763" t="str">
            <v>Unidades</v>
          </cell>
          <cell r="K763">
            <v>0</v>
          </cell>
          <cell r="L763">
            <v>0</v>
          </cell>
          <cell r="M763" t="str">
            <v>Elementos sin Marca</v>
          </cell>
          <cell r="O763">
            <v>1</v>
          </cell>
          <cell r="P763">
            <v>0</v>
          </cell>
          <cell r="S763">
            <v>462185</v>
          </cell>
        </row>
        <row r="764">
          <cell r="A764" t="str">
            <v>AVE-82X.1.1/4</v>
          </cell>
          <cell r="B764" t="str">
            <v>AVELLANADOR 1 1/4" X 82°</v>
          </cell>
          <cell r="C764" t="str">
            <v>Herramienta Desechable</v>
          </cell>
          <cell r="D764" t="str">
            <v>1.4.55.15 | Herramienta Desechable</v>
          </cell>
          <cell r="E764" t="str">
            <v>E14-N3</v>
          </cell>
          <cell r="F764">
            <v>0</v>
          </cell>
          <cell r="G764" t="str">
            <v>Unidades</v>
          </cell>
          <cell r="H764" t="str">
            <v>Unidades</v>
          </cell>
          <cell r="K764">
            <v>0</v>
          </cell>
          <cell r="L764">
            <v>0</v>
          </cell>
          <cell r="M764" t="str">
            <v>Elementos sin Marca</v>
          </cell>
          <cell r="O764">
            <v>0</v>
          </cell>
          <cell r="P764">
            <v>0</v>
          </cell>
        </row>
        <row r="765">
          <cell r="A765" t="str">
            <v>AVE-1/2.X1X82</v>
          </cell>
          <cell r="B765" t="str">
            <v>AVELLANADOR 1" X 1/2" X 82°</v>
          </cell>
          <cell r="C765" t="str">
            <v>Herramienta Desechable</v>
          </cell>
          <cell r="D765" t="str">
            <v>1.4.55.15 | Herramienta Desechable</v>
          </cell>
          <cell r="E765" t="str">
            <v>E14-N3</v>
          </cell>
          <cell r="F765">
            <v>0</v>
          </cell>
          <cell r="G765" t="str">
            <v>Unidades</v>
          </cell>
          <cell r="H765" t="str">
            <v>Unidades</v>
          </cell>
          <cell r="K765">
            <v>0</v>
          </cell>
          <cell r="L765">
            <v>0</v>
          </cell>
          <cell r="M765" t="str">
            <v>Elementos sin Marca</v>
          </cell>
          <cell r="O765">
            <v>0</v>
          </cell>
          <cell r="P765">
            <v>0</v>
          </cell>
          <cell r="S765">
            <v>193277</v>
          </cell>
        </row>
        <row r="766">
          <cell r="A766" t="str">
            <v>AVE-7/8.82°</v>
          </cell>
          <cell r="B766" t="str">
            <v>AVELLANADOR 7/8 ANGULO 82°</v>
          </cell>
          <cell r="C766" t="str">
            <v>Herramienta Desechable</v>
          </cell>
          <cell r="D766" t="str">
            <v>1.4.55.15 | Herramienta Desechable</v>
          </cell>
          <cell r="E766" t="str">
            <v>E14-N3</v>
          </cell>
          <cell r="F766">
            <v>0</v>
          </cell>
          <cell r="G766" t="str">
            <v>Unidades</v>
          </cell>
          <cell r="H766" t="str">
            <v>Unidades</v>
          </cell>
          <cell r="K766">
            <v>0</v>
          </cell>
          <cell r="L766">
            <v>0</v>
          </cell>
          <cell r="M766" t="str">
            <v>Elementos sin Marca</v>
          </cell>
          <cell r="O766">
            <v>1</v>
          </cell>
          <cell r="P766">
            <v>0</v>
          </cell>
          <cell r="Q766">
            <v>2</v>
          </cell>
          <cell r="R766" t="str">
            <v>5</v>
          </cell>
          <cell r="S766">
            <v>230000</v>
          </cell>
        </row>
        <row r="767">
          <cell r="A767" t="str">
            <v>AVE-TUN.3/4</v>
          </cell>
          <cell r="B767" t="str">
            <v>AVELLANADOR DE TUNGSTENO DE 3/4 A 82º 6 CORTE MARCA: MASTERCUT</v>
          </cell>
          <cell r="C767" t="str">
            <v>Herramienta Desechable</v>
          </cell>
          <cell r="D767" t="str">
            <v>1.4.55.15 | Herramienta Desechable</v>
          </cell>
          <cell r="E767" t="str">
            <v>E14-N3</v>
          </cell>
          <cell r="F767">
            <v>4</v>
          </cell>
          <cell r="G767" t="str">
            <v>Unidades</v>
          </cell>
          <cell r="H767" t="str">
            <v>Unidades</v>
          </cell>
          <cell r="K767">
            <v>0</v>
          </cell>
          <cell r="L767">
            <v>0</v>
          </cell>
          <cell r="M767" t="str">
            <v>Elementos sin Marca</v>
          </cell>
          <cell r="O767">
            <v>1</v>
          </cell>
          <cell r="P767">
            <v>0</v>
          </cell>
          <cell r="S767">
            <v>320000</v>
          </cell>
        </row>
        <row r="768">
          <cell r="A768" t="str">
            <v>AXI-FAN.230.139751</v>
          </cell>
          <cell r="B768" t="str">
            <v>AXIAL FAN 230 VAC 50 HZ REF: 139751 - LASER</v>
          </cell>
          <cell r="C768" t="str">
            <v>Consumible Laser</v>
          </cell>
          <cell r="D768" t="str">
            <v>1.4.55.20 | Materiales y Suministros</v>
          </cell>
          <cell r="E768" t="str">
            <v>E10-N3/AB</v>
          </cell>
          <cell r="F768">
            <v>0</v>
          </cell>
          <cell r="G768" t="str">
            <v>Unidades</v>
          </cell>
          <cell r="H768" t="str">
            <v>Unidades</v>
          </cell>
          <cell r="K768">
            <v>0</v>
          </cell>
          <cell r="L768">
            <v>0</v>
          </cell>
          <cell r="M768" t="str">
            <v>Elementos sin Marca</v>
          </cell>
          <cell r="O768">
            <v>0</v>
          </cell>
          <cell r="P768">
            <v>0</v>
          </cell>
          <cell r="S768">
            <v>876009</v>
          </cell>
        </row>
        <row r="769">
          <cell r="A769" t="str">
            <v>BAC-CAP.LON</v>
          </cell>
          <cell r="B769" t="str">
            <v>BACK CAP LONG 432609 Ref: 57Y02-G</v>
          </cell>
          <cell r="C769" t="str">
            <v>Consumible Maquinaria y Equipos</v>
          </cell>
          <cell r="D769" t="str">
            <v>1.4.55.20 | Materiales y Suministros</v>
          </cell>
          <cell r="F769">
            <v>0</v>
          </cell>
          <cell r="G769" t="str">
            <v>Unidades</v>
          </cell>
          <cell r="H769" t="str">
            <v>Unidades</v>
          </cell>
          <cell r="K769">
            <v>0</v>
          </cell>
          <cell r="L769">
            <v>0</v>
          </cell>
          <cell r="M769" t="str">
            <v>Elementos sin Marca</v>
          </cell>
          <cell r="N769" t="str">
            <v>57Y02-G</v>
          </cell>
          <cell r="O769">
            <v>0</v>
          </cell>
          <cell r="P769">
            <v>0</v>
          </cell>
          <cell r="S769">
            <v>6000</v>
          </cell>
        </row>
        <row r="770">
          <cell r="A770" t="str">
            <v>BAF-PIS.410</v>
          </cell>
          <cell r="B770" t="str">
            <v>BAFLE PARA PISTOLA R-410G REF: R430#12-2</v>
          </cell>
          <cell r="C770" t="str">
            <v>Materiales y Suministros</v>
          </cell>
          <cell r="D770" t="str">
            <v>1.4.55.20 | Materiales y Suministros</v>
          </cell>
          <cell r="F770">
            <v>0</v>
          </cell>
          <cell r="G770" t="str">
            <v>Unidades</v>
          </cell>
          <cell r="H770" t="str">
            <v>Unidades</v>
          </cell>
          <cell r="K770">
            <v>0</v>
          </cell>
          <cell r="L770">
            <v>0</v>
          </cell>
          <cell r="M770" t="str">
            <v>Elementos sin Marca</v>
          </cell>
          <cell r="O770">
            <v>0</v>
          </cell>
          <cell r="P770">
            <v>0</v>
          </cell>
        </row>
        <row r="771">
          <cell r="A771" t="str">
            <v>BAL-ELE.</v>
          </cell>
          <cell r="B771" t="str">
            <v>BALANZA ELECTRONICA PLANA  REF. 20 T - CAPACIDAD 15 KG / 30 KG - DIVISION 1 GRAMO - MARCA DALLAS</v>
          </cell>
          <cell r="C771" t="str">
            <v>Herramienta Desechable</v>
          </cell>
          <cell r="D771" t="str">
            <v>1.4.55.15 | Herramienta Desechable</v>
          </cell>
          <cell r="F771">
            <v>0</v>
          </cell>
          <cell r="G771" t="str">
            <v>Unidades</v>
          </cell>
          <cell r="H771" t="str">
            <v>Unidades</v>
          </cell>
          <cell r="K771">
            <v>0</v>
          </cell>
          <cell r="L771">
            <v>0</v>
          </cell>
          <cell r="M771" t="str">
            <v>Elementos sin Marca</v>
          </cell>
          <cell r="O771">
            <v>0</v>
          </cell>
          <cell r="P771">
            <v>0</v>
          </cell>
          <cell r="S771">
            <v>871500</v>
          </cell>
        </row>
        <row r="772">
          <cell r="A772" t="str">
            <v>BAL-400.220</v>
          </cell>
          <cell r="B772" t="str">
            <v>BALASTRO 400W 220V MERCURIO - METALAR - METAL HALIDE</v>
          </cell>
          <cell r="C772" t="str">
            <v>Eléctricos</v>
          </cell>
          <cell r="D772" t="str">
            <v>1.4.05.16 | Eléctricos y Electrónicos</v>
          </cell>
          <cell r="E772" t="str">
            <v>E15-N5</v>
          </cell>
          <cell r="F772">
            <v>0</v>
          </cell>
          <cell r="G772" t="str">
            <v>Unidades</v>
          </cell>
          <cell r="H772" t="str">
            <v>Unidades</v>
          </cell>
          <cell r="K772">
            <v>0</v>
          </cell>
          <cell r="L772">
            <v>0</v>
          </cell>
          <cell r="M772" t="str">
            <v>Elementos sin Marca</v>
          </cell>
          <cell r="O772">
            <v>0</v>
          </cell>
          <cell r="P772">
            <v>0</v>
          </cell>
          <cell r="S772">
            <v>55000</v>
          </cell>
        </row>
        <row r="773">
          <cell r="A773" t="str">
            <v>BAL-1X40W</v>
          </cell>
          <cell r="B773" t="str">
            <v>BALASTRO ELECTRONICO MULTIVOLTAJE 1 X 40 W REF: T12-40W Ref: T12-40W</v>
          </cell>
          <cell r="C773" t="str">
            <v>Eléctricos</v>
          </cell>
          <cell r="D773" t="str">
            <v>1.4.05.16 | Eléctricos y Electrónicos</v>
          </cell>
          <cell r="E773" t="str">
            <v>E15-N5</v>
          </cell>
          <cell r="F773">
            <v>0</v>
          </cell>
          <cell r="G773" t="str">
            <v>Unidades</v>
          </cell>
          <cell r="H773" t="str">
            <v>Unidades</v>
          </cell>
          <cell r="K773">
            <v>0</v>
          </cell>
          <cell r="L773">
            <v>0</v>
          </cell>
          <cell r="M773" t="str">
            <v>Elementos sin Marca</v>
          </cell>
          <cell r="N773" t="str">
            <v>T12-40W</v>
          </cell>
          <cell r="O773">
            <v>0</v>
          </cell>
          <cell r="P773">
            <v>0</v>
          </cell>
          <cell r="S773">
            <v>23000</v>
          </cell>
        </row>
        <row r="774">
          <cell r="A774" t="str">
            <v>BAL-239.ELEC.</v>
          </cell>
          <cell r="B774" t="str">
            <v>BALASTRO ELECTRONICO MULTIVOLTAJE 2 X 39</v>
          </cell>
          <cell r="C774" t="str">
            <v>Eléctricos</v>
          </cell>
          <cell r="D774" t="str">
            <v>1.4.05.16 | Eléctricos y Electrónicos</v>
          </cell>
          <cell r="E774" t="str">
            <v>E15-N5</v>
          </cell>
          <cell r="F774">
            <v>0</v>
          </cell>
          <cell r="G774" t="str">
            <v>Unidades</v>
          </cell>
          <cell r="H774" t="str">
            <v>Unidades</v>
          </cell>
          <cell r="K774">
            <v>0</v>
          </cell>
          <cell r="L774">
            <v>0</v>
          </cell>
          <cell r="M774" t="str">
            <v>Elementos sin Marca</v>
          </cell>
          <cell r="O774">
            <v>0</v>
          </cell>
          <cell r="P774">
            <v>0</v>
          </cell>
          <cell r="S774">
            <v>24375</v>
          </cell>
        </row>
        <row r="775">
          <cell r="A775" t="str">
            <v>BAL-ROJ.55L</v>
          </cell>
          <cell r="B775" t="str">
            <v>BALDE COLOR ROJO 55 LITROS (PUNTO DE RESIDUOS PELIGROSOS)</v>
          </cell>
          <cell r="C775" t="str">
            <v>Envases y Empaques</v>
          </cell>
          <cell r="D775" t="str">
            <v>1.4.55.25 | Envases y Empaques</v>
          </cell>
          <cell r="F775">
            <v>0</v>
          </cell>
          <cell r="G775" t="str">
            <v>Unidades</v>
          </cell>
          <cell r="H775" t="str">
            <v>Unidades</v>
          </cell>
          <cell r="K775">
            <v>0</v>
          </cell>
          <cell r="L775">
            <v>0</v>
          </cell>
          <cell r="M775" t="str">
            <v>Elementos sin Marca</v>
          </cell>
          <cell r="O775">
            <v>0</v>
          </cell>
          <cell r="P775">
            <v>0</v>
          </cell>
          <cell r="S775">
            <v>52000</v>
          </cell>
        </row>
        <row r="776">
          <cell r="A776" t="str">
            <v>BAL-NEG.8LT</v>
          </cell>
          <cell r="B776" t="str">
            <v>BALDE NEGRO 8 LITROS CONSTRUCCIÓN</v>
          </cell>
          <cell r="C776" t="str">
            <v>Materiales y Suministros</v>
          </cell>
          <cell r="D776" t="str">
            <v>1.4.55.20 | Materiales y Suministros</v>
          </cell>
          <cell r="F776">
            <v>0</v>
          </cell>
          <cell r="G776" t="str">
            <v>Unidades</v>
          </cell>
          <cell r="H776" t="str">
            <v>Unidades</v>
          </cell>
          <cell r="K776">
            <v>0</v>
          </cell>
          <cell r="L776">
            <v>0</v>
          </cell>
          <cell r="M776" t="str">
            <v>Elementos sin Marca</v>
          </cell>
          <cell r="O776">
            <v>0</v>
          </cell>
          <cell r="P776">
            <v>0</v>
          </cell>
          <cell r="S776">
            <v>3781.5</v>
          </cell>
        </row>
        <row r="777">
          <cell r="A777" t="str">
            <v>BAL-30L.KIT</v>
          </cell>
          <cell r="B777" t="str">
            <v>BALDE PLÁSTICO CON TAPA DE 30 LITROS PARA KIT ANTIDERRAME</v>
          </cell>
          <cell r="C777" t="str">
            <v>Equipos de Emergencia</v>
          </cell>
          <cell r="D777" t="str">
            <v>1.4.55.20 | Materiales y Suministros</v>
          </cell>
          <cell r="F777">
            <v>0</v>
          </cell>
          <cell r="G777" t="str">
            <v>Unidades</v>
          </cell>
          <cell r="H777" t="str">
            <v>Unidades</v>
          </cell>
          <cell r="K777">
            <v>0</v>
          </cell>
          <cell r="L777">
            <v>0</v>
          </cell>
          <cell r="M777" t="str">
            <v>Elementos sin Marca</v>
          </cell>
          <cell r="O777">
            <v>0</v>
          </cell>
          <cell r="P777">
            <v>0</v>
          </cell>
          <cell r="S777">
            <v>40000</v>
          </cell>
        </row>
        <row r="778">
          <cell r="A778" t="str">
            <v>BAL-5/8.TRO</v>
          </cell>
          <cell r="B778" t="str">
            <v>BALINERA IMSA TROQUELADA EJE 5/8 BT 5/8</v>
          </cell>
          <cell r="C778" t="str">
            <v>Consumible Maquinaria y Equipos</v>
          </cell>
          <cell r="D778" t="str">
            <v>1.4.55.20 | Materiales y Suministros</v>
          </cell>
          <cell r="F778">
            <v>0</v>
          </cell>
          <cell r="G778" t="str">
            <v>Unidades</v>
          </cell>
          <cell r="H778" t="str">
            <v>Unidades</v>
          </cell>
          <cell r="K778">
            <v>0</v>
          </cell>
          <cell r="L778">
            <v>0</v>
          </cell>
          <cell r="M778" t="str">
            <v>Elementos sin Marca</v>
          </cell>
          <cell r="O778">
            <v>0</v>
          </cell>
          <cell r="P778">
            <v>0</v>
          </cell>
          <cell r="S778">
            <v>5462.1</v>
          </cell>
        </row>
        <row r="779">
          <cell r="A779" t="str">
            <v>BAL-MOD.70MM</v>
          </cell>
          <cell r="B779" t="str">
            <v>BALIZA MODULAR LED Ø 70 MM - 2 COLORES A 110 VAC Ref: 17835/JD701-L01*110</v>
          </cell>
          <cell r="C779" t="str">
            <v>Eléctricos</v>
          </cell>
          <cell r="D779" t="str">
            <v>1.4.05.16 | Eléctricos y Electrónicos</v>
          </cell>
          <cell r="E779" t="str">
            <v>E15-N5</v>
          </cell>
          <cell r="F779">
            <v>0</v>
          </cell>
          <cell r="G779" t="str">
            <v>Unidades</v>
          </cell>
          <cell r="H779" t="str">
            <v>Unidades</v>
          </cell>
          <cell r="K779">
            <v>0</v>
          </cell>
          <cell r="L779">
            <v>0</v>
          </cell>
          <cell r="M779" t="str">
            <v>Elementos sin Marca</v>
          </cell>
          <cell r="N779" t="str">
            <v>17835/JD701-L01*110</v>
          </cell>
          <cell r="O779">
            <v>0</v>
          </cell>
          <cell r="P779">
            <v>0</v>
          </cell>
          <cell r="S779">
            <v>240000</v>
          </cell>
        </row>
        <row r="780">
          <cell r="A780" t="str">
            <v>BRI-DEM.12M</v>
          </cell>
          <cell r="B780" t="str">
            <v>BALIZA PARA DEMARCACION DE SEGURIDAD DE 1.2M DE ALTO</v>
          </cell>
          <cell r="C780" t="str">
            <v>Materiales y Suministros</v>
          </cell>
          <cell r="D780" t="str">
            <v>1.4.55.20 | Materiales y Suministros</v>
          </cell>
          <cell r="F780">
            <v>0</v>
          </cell>
          <cell r="G780" t="str">
            <v>Unidades</v>
          </cell>
          <cell r="H780" t="str">
            <v>Unidades</v>
          </cell>
          <cell r="K780">
            <v>0</v>
          </cell>
          <cell r="L780">
            <v>0</v>
          </cell>
          <cell r="M780" t="str">
            <v>Elementos sin Marca</v>
          </cell>
          <cell r="O780">
            <v>0</v>
          </cell>
          <cell r="P780">
            <v>0</v>
          </cell>
          <cell r="S780">
            <v>40000</v>
          </cell>
        </row>
        <row r="781">
          <cell r="A781" t="str">
            <v>BAN-CON.600</v>
          </cell>
          <cell r="B781" t="str">
            <v>BANDA 10" E CONVEY ATOX 3 LONAS EP 600 N/MM-330 PIW CON CUBIERTA SUPERIOR DE 1/16 Y CUBIERTA INFERIOR DE 1/16 RESISTENTE A GRASAS Y ACEITES VEGETALES</v>
          </cell>
          <cell r="C781" t="str">
            <v>Bandas</v>
          </cell>
          <cell r="D781" t="str">
            <v>1.4.05.14 | Bandas</v>
          </cell>
          <cell r="F781">
            <v>0</v>
          </cell>
          <cell r="G781" t="str">
            <v>Metros</v>
          </cell>
          <cell r="H781" t="str">
            <v>Metros</v>
          </cell>
          <cell r="K781">
            <v>0</v>
          </cell>
          <cell r="L781">
            <v>0</v>
          </cell>
          <cell r="M781" t="str">
            <v>Elementos sin Marca</v>
          </cell>
          <cell r="O781">
            <v>0</v>
          </cell>
          <cell r="P781">
            <v>0</v>
          </cell>
          <cell r="S781">
            <v>72000</v>
          </cell>
        </row>
        <row r="782">
          <cell r="A782" t="str">
            <v>BAN-PVC.102</v>
          </cell>
          <cell r="B782" t="str">
            <v>BANDA 10" X 2 LONAS GRADO ALIMENTICIO EN PVC</v>
          </cell>
          <cell r="C782" t="str">
            <v>Bandas</v>
          </cell>
          <cell r="D782" t="str">
            <v>1.4.05.14 | Bandas</v>
          </cell>
          <cell r="F782">
            <v>0</v>
          </cell>
          <cell r="G782" t="str">
            <v>Metros</v>
          </cell>
          <cell r="H782" t="str">
            <v>Metros</v>
          </cell>
          <cell r="K782">
            <v>0</v>
          </cell>
          <cell r="L782">
            <v>0</v>
          </cell>
          <cell r="M782" t="str">
            <v>Elementos sin Marca</v>
          </cell>
          <cell r="O782">
            <v>0</v>
          </cell>
          <cell r="P782">
            <v>0</v>
          </cell>
          <cell r="S782">
            <v>95000</v>
          </cell>
        </row>
        <row r="783">
          <cell r="A783" t="str">
            <v>BAN-GRA.200</v>
          </cell>
          <cell r="B783" t="str">
            <v>BANDA 10" X 3 LONAS ELEVADORA BIT 200 PIW - RESISTENTE A GRASAS Y ACEITES ANIMALES VEGETALES - CON  CUBIERTAS DE 1.6 X 1.6 MM</v>
          </cell>
          <cell r="C783" t="str">
            <v>Bandas</v>
          </cell>
          <cell r="D783" t="str">
            <v>1.4.05.14 | Bandas</v>
          </cell>
          <cell r="F783">
            <v>0</v>
          </cell>
          <cell r="G783" t="str">
            <v>Metros</v>
          </cell>
          <cell r="H783" t="str">
            <v>Metros</v>
          </cell>
          <cell r="K783">
            <v>0</v>
          </cell>
          <cell r="L783">
            <v>0</v>
          </cell>
          <cell r="M783" t="str">
            <v>Elementos sin Marca</v>
          </cell>
          <cell r="O783">
            <v>0</v>
          </cell>
          <cell r="P783">
            <v>0</v>
          </cell>
          <cell r="S783">
            <v>77500</v>
          </cell>
        </row>
        <row r="784">
          <cell r="A784" t="str">
            <v>B10-3LO.150</v>
          </cell>
          <cell r="B784" t="str">
            <v>BANDA 10" X 3 LONAS ENL 150 RESISTENTE A GRASAS Y ACEITES VEGETALES</v>
          </cell>
          <cell r="C784" t="str">
            <v>Bandas</v>
          </cell>
          <cell r="D784" t="str">
            <v>1.4.05.14 | Bandas</v>
          </cell>
          <cell r="F784">
            <v>0</v>
          </cell>
          <cell r="G784" t="str">
            <v>Unidades</v>
          </cell>
          <cell r="H784" t="str">
            <v>Unidades</v>
          </cell>
          <cell r="K784">
            <v>0</v>
          </cell>
          <cell r="L784">
            <v>0</v>
          </cell>
          <cell r="M784" t="str">
            <v>Elementos sin Marca</v>
          </cell>
          <cell r="O784">
            <v>0</v>
          </cell>
          <cell r="P784">
            <v>0</v>
          </cell>
        </row>
        <row r="785">
          <cell r="A785" t="str">
            <v>BAN-10X3-3/16</v>
          </cell>
          <cell r="B785" t="str">
            <v>BANDA 10" X 3 LONAS ENL 200 3/16 RUBERLON</v>
          </cell>
          <cell r="C785" t="str">
            <v>Bandas</v>
          </cell>
          <cell r="D785" t="str">
            <v>1.4.05.14 | Bandas</v>
          </cell>
          <cell r="F785">
            <v>0</v>
          </cell>
          <cell r="G785" t="str">
            <v>Metros</v>
          </cell>
          <cell r="H785" t="str">
            <v>Metros</v>
          </cell>
          <cell r="K785">
            <v>0</v>
          </cell>
          <cell r="L785">
            <v>0</v>
          </cell>
          <cell r="M785" t="str">
            <v>Elementos sin Marca</v>
          </cell>
          <cell r="O785">
            <v>0</v>
          </cell>
          <cell r="P785">
            <v>0</v>
          </cell>
          <cell r="S785">
            <v>34191.040000000001</v>
          </cell>
        </row>
        <row r="786">
          <cell r="A786" t="str">
            <v>BAN-10X3LONAS</v>
          </cell>
          <cell r="B786" t="str">
            <v>BANDA 10" X 3 LONAS ENL 200 3/8</v>
          </cell>
          <cell r="C786" t="str">
            <v>Bandas</v>
          </cell>
          <cell r="D786" t="str">
            <v>1.4.05.14 | Bandas</v>
          </cell>
          <cell r="F786">
            <v>0</v>
          </cell>
          <cell r="G786" t="str">
            <v>Metros</v>
          </cell>
          <cell r="H786" t="str">
            <v>Metros</v>
          </cell>
          <cell r="K786">
            <v>0</v>
          </cell>
          <cell r="L786">
            <v>0</v>
          </cell>
          <cell r="M786" t="str">
            <v>Elementos sin Marca</v>
          </cell>
          <cell r="O786">
            <v>0</v>
          </cell>
          <cell r="P786">
            <v>0</v>
          </cell>
          <cell r="S786">
            <v>105042</v>
          </cell>
        </row>
        <row r="787">
          <cell r="A787" t="str">
            <v>BAN-ENL200-10X3</v>
          </cell>
          <cell r="B787" t="str">
            <v>BANDA 10" X 3 LONAS ENL 200 RESISTENTE A GRASAS Y ACEITES VEGETALES</v>
          </cell>
          <cell r="C787" t="str">
            <v>Bandas</v>
          </cell>
          <cell r="D787" t="str">
            <v>1.4.05.14 | Bandas</v>
          </cell>
          <cell r="E787" t="str">
            <v>E11-N4</v>
          </cell>
          <cell r="F787">
            <v>0</v>
          </cell>
          <cell r="G787" t="str">
            <v>Metros</v>
          </cell>
          <cell r="H787" t="str">
            <v>Metros</v>
          </cell>
          <cell r="K787">
            <v>2</v>
          </cell>
          <cell r="L787">
            <v>0</v>
          </cell>
          <cell r="M787" t="str">
            <v>Elementos sin Marca</v>
          </cell>
          <cell r="O787">
            <v>0</v>
          </cell>
          <cell r="P787">
            <v>0</v>
          </cell>
          <cell r="S787">
            <v>58800</v>
          </cell>
        </row>
        <row r="788">
          <cell r="A788" t="str">
            <v>BAN-10X.3PE</v>
          </cell>
          <cell r="B788" t="str">
            <v>BANDA 10" X 3 LONAS ENL 200 RESISTENTE A GRASAS Y ACEITES VEGETALES PERFORADAS</v>
          </cell>
          <cell r="C788" t="str">
            <v>Bandas</v>
          </cell>
          <cell r="D788" t="str">
            <v>1.4.05.14 | Bandas</v>
          </cell>
          <cell r="E788" t="str">
            <v>MALLA 3</v>
          </cell>
          <cell r="F788">
            <v>0</v>
          </cell>
          <cell r="G788" t="str">
            <v>Metros</v>
          </cell>
          <cell r="H788" t="str">
            <v>Metros</v>
          </cell>
          <cell r="K788">
            <v>0</v>
          </cell>
          <cell r="L788">
            <v>0</v>
          </cell>
          <cell r="M788" t="str">
            <v>Elementos sin Marca</v>
          </cell>
          <cell r="O788">
            <v>0</v>
          </cell>
          <cell r="P788">
            <v>0</v>
          </cell>
        </row>
        <row r="789">
          <cell r="A789" t="str">
            <v>BAN-3LO.10P</v>
          </cell>
          <cell r="B789" t="str">
            <v>BANDA 10" X 3 LONAS EP 150 N/MM CON CUBIERTAS DE 1.6MM RESISTENTE A LA ABRASION - NEGRA</v>
          </cell>
          <cell r="C789" t="str">
            <v>Bandas</v>
          </cell>
          <cell r="D789" t="str">
            <v>1.4.05.14 | Bandas</v>
          </cell>
          <cell r="F789">
            <v>0</v>
          </cell>
          <cell r="G789" t="str">
            <v>Metros</v>
          </cell>
          <cell r="H789" t="str">
            <v>Metros</v>
          </cell>
          <cell r="K789">
            <v>0</v>
          </cell>
          <cell r="L789">
            <v>0</v>
          </cell>
          <cell r="M789" t="str">
            <v>Elementos sin Marca</v>
          </cell>
          <cell r="O789">
            <v>0</v>
          </cell>
          <cell r="P789">
            <v>0</v>
          </cell>
          <cell r="S789">
            <v>126305</v>
          </cell>
        </row>
        <row r="790">
          <cell r="A790" t="str">
            <v>BAN-10P.150</v>
          </cell>
          <cell r="B790" t="str">
            <v>BANDA 10" X 4 LONAS EP 150 N/MM-330 PIW CON CUBIERTA SUPERIOR DE 1/16 Y CUBIERTA INFERIOR DE 1/16 RESISTENTE A GRASAS Y ACEITES VEGETALES</v>
          </cell>
          <cell r="C790" t="str">
            <v>Bandas</v>
          </cell>
          <cell r="D790" t="str">
            <v>1.4.05.14 | Bandas</v>
          </cell>
          <cell r="F790">
            <v>0</v>
          </cell>
          <cell r="G790" t="str">
            <v>Metros</v>
          </cell>
          <cell r="H790" t="str">
            <v>Metros</v>
          </cell>
          <cell r="K790">
            <v>0</v>
          </cell>
          <cell r="L790">
            <v>0</v>
          </cell>
          <cell r="M790" t="str">
            <v>Elementos sin Marca</v>
          </cell>
          <cell r="O790">
            <v>0</v>
          </cell>
          <cell r="P790">
            <v>0</v>
          </cell>
          <cell r="S790">
            <v>110370.63</v>
          </cell>
        </row>
        <row r="791">
          <cell r="A791" t="str">
            <v>BA-ENL150-3L-12</v>
          </cell>
          <cell r="B791" t="str">
            <v>BANDA 12" X 3 LONAS ENL 150 RESISTENTE A GRASAS Y ACEITES  VEGETALES - CUBIERTA DE CAUCHO 1,5 MM</v>
          </cell>
          <cell r="C791" t="str">
            <v>Bandas</v>
          </cell>
          <cell r="D791" t="str">
            <v>1.4.05.14 | Bandas</v>
          </cell>
          <cell r="F791">
            <v>0</v>
          </cell>
          <cell r="G791" t="str">
            <v>Metros</v>
          </cell>
          <cell r="H791" t="str">
            <v>Metros</v>
          </cell>
          <cell r="K791">
            <v>0</v>
          </cell>
          <cell r="L791">
            <v>0</v>
          </cell>
          <cell r="M791" t="str">
            <v>Elementos sin Marca</v>
          </cell>
          <cell r="O791">
            <v>0</v>
          </cell>
          <cell r="P791">
            <v>0</v>
          </cell>
          <cell r="S791">
            <v>51600</v>
          </cell>
        </row>
        <row r="792">
          <cell r="A792" t="str">
            <v>BAN-12X3-LONAS|BAN-ELE-ENL200-</v>
          </cell>
          <cell r="B792" t="str">
            <v>BANDA 12" X 3 LONAS ENL 200 RESISTENTE A GRASAS Y ACEITES VEGETALES</v>
          </cell>
          <cell r="C792" t="str">
            <v>Bandas</v>
          </cell>
          <cell r="D792" t="str">
            <v>1.4.05.14 | Bandas</v>
          </cell>
          <cell r="F792">
            <v>0</v>
          </cell>
          <cell r="G792" t="str">
            <v>Metros</v>
          </cell>
          <cell r="H792" t="str">
            <v>Metros</v>
          </cell>
          <cell r="K792">
            <v>2</v>
          </cell>
          <cell r="L792">
            <v>0</v>
          </cell>
          <cell r="M792" t="str">
            <v>Elementos sin Marca</v>
          </cell>
          <cell r="O792">
            <v>0</v>
          </cell>
          <cell r="P792">
            <v>0</v>
          </cell>
          <cell r="S792">
            <v>72000</v>
          </cell>
        </row>
        <row r="793">
          <cell r="A793" t="str">
            <v>BAN-12X.3.ENL200A</v>
          </cell>
          <cell r="B793" t="str">
            <v>BANDA 12" X 3 LONAS ENL 200A RESISTENTE A GRASAS Y ACEITES VEGETALES 3M Ref: ICOBANDAS</v>
          </cell>
          <cell r="C793" t="str">
            <v>Bandas</v>
          </cell>
          <cell r="D793" t="str">
            <v>1.4.05.14 | Bandas</v>
          </cell>
          <cell r="F793">
            <v>0</v>
          </cell>
          <cell r="G793" t="str">
            <v>Metros</v>
          </cell>
          <cell r="H793" t="str">
            <v>Metros</v>
          </cell>
          <cell r="K793">
            <v>0</v>
          </cell>
          <cell r="L793">
            <v>0</v>
          </cell>
          <cell r="M793" t="str">
            <v>3M</v>
          </cell>
          <cell r="N793" t="str">
            <v>ICOBANDAS</v>
          </cell>
          <cell r="O793">
            <v>0</v>
          </cell>
          <cell r="P793">
            <v>0</v>
          </cell>
          <cell r="S793">
            <v>95929</v>
          </cell>
        </row>
        <row r="794">
          <cell r="A794" t="str">
            <v>BAN-12X.3.EP300</v>
          </cell>
          <cell r="B794" t="str">
            <v>BANDA 12" X 3 LONAS EP 300 CON CUBIERTA SUPERIOR DE 3/16 Y CUBIERTA INFERIOR DE 1/16 RESISTENTE A GRASAS Y ACEITES VEGETALES</v>
          </cell>
          <cell r="C794" t="str">
            <v>Bandas</v>
          </cell>
          <cell r="D794" t="str">
            <v>1.4.05.14 | Bandas</v>
          </cell>
          <cell r="F794">
            <v>0</v>
          </cell>
          <cell r="G794" t="str">
            <v>Metros</v>
          </cell>
          <cell r="H794" t="str">
            <v>Metros</v>
          </cell>
          <cell r="K794">
            <v>0</v>
          </cell>
          <cell r="L794">
            <v>0</v>
          </cell>
          <cell r="M794" t="str">
            <v>Elementos sin Marca</v>
          </cell>
          <cell r="O794">
            <v>0</v>
          </cell>
          <cell r="P794">
            <v>0</v>
          </cell>
          <cell r="S794">
            <v>67776</v>
          </cell>
        </row>
        <row r="795">
          <cell r="A795" t="str">
            <v>BAN-12X.3.EP600</v>
          </cell>
          <cell r="B795" t="str">
            <v>BANDA 12" X 3 LONAS EP 600 CON CUBIERTA SUPERIOR DE 3/16 Y CUBIERTA INFERIOR DE 1/16 RESISTENTE A GRASAS Y ACEITES VEGETALES</v>
          </cell>
          <cell r="C795" t="str">
            <v>Bandas</v>
          </cell>
          <cell r="D795" t="str">
            <v>1.4.05.14 | Bandas</v>
          </cell>
          <cell r="F795">
            <v>0</v>
          </cell>
          <cell r="G795" t="str">
            <v>Metros</v>
          </cell>
          <cell r="H795" t="str">
            <v>Metros</v>
          </cell>
          <cell r="K795">
            <v>0</v>
          </cell>
          <cell r="L795">
            <v>0</v>
          </cell>
          <cell r="M795" t="str">
            <v>Elementos sin Marca</v>
          </cell>
          <cell r="O795">
            <v>0</v>
          </cell>
          <cell r="P795">
            <v>0</v>
          </cell>
          <cell r="S795">
            <v>67776</v>
          </cell>
        </row>
        <row r="796">
          <cell r="A796" t="str">
            <v>BAN-12X.4EP</v>
          </cell>
          <cell r="B796" t="str">
            <v>BANDA 12" X 4 LONAS EP 1200 CON CUBIERTA SUPERIOR BLANCA DE 1.6 Y CUBIERTA INFERIOR DE 1.6 RESISTENTE A GRASAS Y ACEITES VEGETALES</v>
          </cell>
          <cell r="C796" t="str">
            <v>Bandas</v>
          </cell>
          <cell r="D796" t="str">
            <v>1.4.05.14 | Bandas</v>
          </cell>
          <cell r="F796">
            <v>0</v>
          </cell>
          <cell r="G796" t="str">
            <v>Metros</v>
          </cell>
          <cell r="H796" t="str">
            <v>Metros</v>
          </cell>
          <cell r="K796">
            <v>0</v>
          </cell>
          <cell r="L796">
            <v>0</v>
          </cell>
          <cell r="M796" t="str">
            <v>Elementos sin Marca</v>
          </cell>
          <cell r="O796">
            <v>0</v>
          </cell>
          <cell r="P796">
            <v>0</v>
          </cell>
          <cell r="S796">
            <v>160695</v>
          </cell>
        </row>
        <row r="797">
          <cell r="A797" t="str">
            <v>BAN-116.12P</v>
          </cell>
          <cell r="B797" t="str">
            <v>BANDA 12" X 4 LONAS EP 150 N/MM-330 PIW CON CUBIERTA SUPERIOR DE 1/16 Y CUBIERTA INFERIOR DE 1/16 RESISTENTE A GRASAS Y ACEITES VEGETALES</v>
          </cell>
          <cell r="C797" t="str">
            <v>Bandas</v>
          </cell>
          <cell r="D797" t="str">
            <v>1.4.05.14 | Bandas</v>
          </cell>
          <cell r="F797">
            <v>0</v>
          </cell>
          <cell r="G797" t="str">
            <v>Metros</v>
          </cell>
          <cell r="H797" t="str">
            <v>Metros</v>
          </cell>
          <cell r="K797">
            <v>0</v>
          </cell>
          <cell r="L797">
            <v>0</v>
          </cell>
          <cell r="M797" t="str">
            <v>Elementos sin Marca</v>
          </cell>
          <cell r="O797">
            <v>0</v>
          </cell>
          <cell r="P797">
            <v>0</v>
          </cell>
          <cell r="S797">
            <v>125594.17</v>
          </cell>
        </row>
        <row r="798">
          <cell r="A798" t="str">
            <v>BAN-12X.4LO</v>
          </cell>
          <cell r="B798" t="str">
            <v>BANDA 12" X 4 LONAS EP 150 N/MM-330 PIW CON CUBIERTA SUPERIOR DE 1/16 Y CUBIERTA INFERIOR DE 1/16 RESISTENTE A GRASAS Y ACEITES VEGETALES - BLANCA</v>
          </cell>
          <cell r="C798" t="str">
            <v>Bandas</v>
          </cell>
          <cell r="D798" t="str">
            <v>1.4.05.14 | Bandas</v>
          </cell>
          <cell r="F798">
            <v>0</v>
          </cell>
          <cell r="G798" t="str">
            <v>Metros</v>
          </cell>
          <cell r="H798" t="str">
            <v>Metros</v>
          </cell>
          <cell r="K798">
            <v>0</v>
          </cell>
          <cell r="L798">
            <v>0</v>
          </cell>
          <cell r="M798" t="str">
            <v>Elementos sin Marca</v>
          </cell>
          <cell r="O798">
            <v>0</v>
          </cell>
          <cell r="P798">
            <v>0</v>
          </cell>
          <cell r="S798">
            <v>143239.01999999999</v>
          </cell>
        </row>
        <row r="799">
          <cell r="A799" t="str">
            <v>BAN-12".4LN.EP600</v>
          </cell>
          <cell r="B799" t="str">
            <v>BANDA 12" X 4 LONAS EP 600 CON CUBIERTA SUPERIOR BLANCA DE 1.6 Y CUBIERTA INFERIOR DE 1.6 RESISTENTE A GRASAS Y ACEITES VEGETALES</v>
          </cell>
          <cell r="C799" t="str">
            <v>Bandas</v>
          </cell>
          <cell r="D799" t="str">
            <v>1.4.05.14 | Bandas</v>
          </cell>
          <cell r="E799" t="str">
            <v>E11-N2</v>
          </cell>
          <cell r="F799">
            <v>0</v>
          </cell>
          <cell r="G799" t="str">
            <v>Metros</v>
          </cell>
          <cell r="H799" t="str">
            <v>Metros</v>
          </cell>
          <cell r="K799">
            <v>0</v>
          </cell>
          <cell r="L799">
            <v>0</v>
          </cell>
          <cell r="M799" t="str">
            <v>Elementos sin Marca</v>
          </cell>
          <cell r="O799">
            <v>0</v>
          </cell>
          <cell r="P799">
            <v>0</v>
          </cell>
          <cell r="S799">
            <v>168200</v>
          </cell>
        </row>
        <row r="800">
          <cell r="A800" t="str">
            <v>BAN-13P.150</v>
          </cell>
          <cell r="B800" t="str">
            <v>BANDA 13" X 4 LONAS EP 150 N/MM-330 PIW CON CUBIERTA SUPERIOR DE 1/16 Y CUBIERTA INFERIOR DE 1/16 RESISTENTE A GRASAS Y ACEITES VEGETALES</v>
          </cell>
          <cell r="C800" t="str">
            <v>Bandas</v>
          </cell>
          <cell r="D800" t="str">
            <v>1.4.05.14 | Bandas</v>
          </cell>
          <cell r="F800">
            <v>0</v>
          </cell>
          <cell r="G800" t="str">
            <v>Metros</v>
          </cell>
          <cell r="H800" t="str">
            <v>Metros</v>
          </cell>
          <cell r="K800">
            <v>0</v>
          </cell>
          <cell r="L800">
            <v>0</v>
          </cell>
          <cell r="M800" t="str">
            <v>Elementos sin Marca</v>
          </cell>
          <cell r="O800">
            <v>0</v>
          </cell>
          <cell r="P800">
            <v>0</v>
          </cell>
        </row>
        <row r="801">
          <cell r="A801" t="str">
            <v>BAN-14X.2.BOT.ANT</v>
          </cell>
          <cell r="B801" t="str">
            <v>BANDA 14" X 2 LONAS ANB 150A CON BOTONES - ANTIFRICION RESISTENTE A ACEITES Y GRASAS</v>
          </cell>
          <cell r="C801" t="str">
            <v>Bandas</v>
          </cell>
          <cell r="D801" t="str">
            <v>1.4.05.14 | Bandas</v>
          </cell>
          <cell r="E801" t="str">
            <v>MALLA 3</v>
          </cell>
          <cell r="F801">
            <v>0</v>
          </cell>
          <cell r="G801" t="str">
            <v>Metros</v>
          </cell>
          <cell r="H801" t="str">
            <v>Metros</v>
          </cell>
          <cell r="K801">
            <v>0</v>
          </cell>
          <cell r="L801">
            <v>0</v>
          </cell>
          <cell r="M801" t="str">
            <v>Elementos sin Marca</v>
          </cell>
          <cell r="O801">
            <v>0</v>
          </cell>
          <cell r="P801">
            <v>0</v>
          </cell>
          <cell r="S801">
            <v>187600</v>
          </cell>
        </row>
        <row r="802">
          <cell r="A802" t="str">
            <v>BAN-14"X2L-ANC</v>
          </cell>
          <cell r="B802" t="str">
            <v>BANDA 14" X 2 LONAS ANC 150 CORRUGADA ANTIFRICCION</v>
          </cell>
          <cell r="C802" t="str">
            <v>Bandas</v>
          </cell>
          <cell r="D802" t="str">
            <v>1.4.05.14 | Bandas</v>
          </cell>
          <cell r="F802">
            <v>0</v>
          </cell>
          <cell r="G802" t="str">
            <v>Metros</v>
          </cell>
          <cell r="H802" t="str">
            <v>Metros</v>
          </cell>
          <cell r="K802">
            <v>0</v>
          </cell>
          <cell r="L802">
            <v>0</v>
          </cell>
          <cell r="M802" t="str">
            <v>Elementos sin Marca</v>
          </cell>
          <cell r="O802">
            <v>0</v>
          </cell>
          <cell r="P802">
            <v>0</v>
          </cell>
          <cell r="S802">
            <v>164126.1</v>
          </cell>
        </row>
        <row r="803">
          <cell r="A803" t="str">
            <v>BAN-14-2L--3/16</v>
          </cell>
          <cell r="B803" t="str">
            <v>BANDA 14" X 2 LONAS ANL 150 3/16 X 1 1/16 RESISTENTE A GRASAS Y ACEITES VEGETALES</v>
          </cell>
          <cell r="C803" t="str">
            <v>Bandas</v>
          </cell>
          <cell r="D803" t="str">
            <v>1.4.05.14 | Bandas</v>
          </cell>
          <cell r="F803">
            <v>0</v>
          </cell>
          <cell r="G803" t="str">
            <v>Unidades</v>
          </cell>
          <cell r="H803" t="str">
            <v>Unidades</v>
          </cell>
          <cell r="K803">
            <v>0</v>
          </cell>
          <cell r="L803">
            <v>0</v>
          </cell>
          <cell r="M803" t="str">
            <v>Elementos sin Marca</v>
          </cell>
          <cell r="O803">
            <v>0</v>
          </cell>
          <cell r="P803">
            <v>0</v>
          </cell>
          <cell r="S803">
            <v>48592.88</v>
          </cell>
        </row>
        <row r="804">
          <cell r="A804" t="str">
            <v>BAN-PES-14X2LO</v>
          </cell>
          <cell r="B804" t="str">
            <v>BANDA 14" X 2 LONAS ESPINA DE PESCADO</v>
          </cell>
          <cell r="C804" t="str">
            <v>Bandas</v>
          </cell>
          <cell r="D804" t="str">
            <v>1.4.05.14 | Bandas</v>
          </cell>
          <cell r="E804" t="str">
            <v>E11-N3</v>
          </cell>
          <cell r="F804">
            <v>0</v>
          </cell>
          <cell r="G804" t="str">
            <v>Metros</v>
          </cell>
          <cell r="H804" t="str">
            <v>Metros</v>
          </cell>
          <cell r="K804">
            <v>0</v>
          </cell>
          <cell r="L804">
            <v>0</v>
          </cell>
          <cell r="M804" t="str">
            <v>Elementos sin Marca</v>
          </cell>
          <cell r="O804">
            <v>0</v>
          </cell>
          <cell r="P804">
            <v>0</v>
          </cell>
          <cell r="S804">
            <v>88253.1</v>
          </cell>
        </row>
        <row r="805">
          <cell r="A805" t="str">
            <v>BAN-14X4L-ELN15</v>
          </cell>
          <cell r="B805" t="str">
            <v>BANDA 14" X 4 LONAS ENL 150 RESISTENTE A GRASAS Y ACEITES VEGETALES</v>
          </cell>
          <cell r="C805" t="str">
            <v>Bandas</v>
          </cell>
          <cell r="D805" t="str">
            <v>1.4.05.14 | Bandas</v>
          </cell>
          <cell r="F805">
            <v>0</v>
          </cell>
          <cell r="G805" t="str">
            <v>Metros</v>
          </cell>
          <cell r="H805" t="str">
            <v>Metros</v>
          </cell>
          <cell r="K805">
            <v>0</v>
          </cell>
          <cell r="L805">
            <v>0</v>
          </cell>
          <cell r="M805" t="str">
            <v>Elementos sin Marca</v>
          </cell>
          <cell r="O805">
            <v>0</v>
          </cell>
          <cell r="P805">
            <v>0</v>
          </cell>
          <cell r="S805">
            <v>56000</v>
          </cell>
        </row>
        <row r="806">
          <cell r="A806" t="str">
            <v>BAN-144.150</v>
          </cell>
          <cell r="B806" t="str">
            <v>BANDA 14" X 4 LONAS EP 150 N/MM-330 PIW CON CUBIERTA SUPERIOR DE 1/16 Y CUBIERTA INFERIOR DE 1/16 RESISTENTE A GRASAS Y ACEITES VEGETALES - BLANCA</v>
          </cell>
          <cell r="C806" t="str">
            <v>Bandas</v>
          </cell>
          <cell r="D806" t="str">
            <v>1.4.05.14 | Bandas</v>
          </cell>
          <cell r="F806">
            <v>0</v>
          </cell>
          <cell r="G806" t="str">
            <v>Metros</v>
          </cell>
          <cell r="H806" t="str">
            <v>Metros</v>
          </cell>
          <cell r="K806">
            <v>0</v>
          </cell>
          <cell r="L806">
            <v>0</v>
          </cell>
          <cell r="M806" t="str">
            <v>Elementos sin Marca</v>
          </cell>
          <cell r="O806">
            <v>0</v>
          </cell>
          <cell r="P806">
            <v>0</v>
          </cell>
          <cell r="S806">
            <v>156992.73000000001</v>
          </cell>
        </row>
        <row r="807">
          <cell r="A807" t="str">
            <v>BAN-14X.4.ENL200A</v>
          </cell>
          <cell r="B807" t="str">
            <v>BANDA 14" X 4 LONAS TIPO 150 BLANCA LISA RESISTENTE A GRASAS Y ACEITES VEGETALES Ref: ICOBANDAS</v>
          </cell>
          <cell r="C807" t="str">
            <v>Bandas</v>
          </cell>
          <cell r="D807" t="str">
            <v>1.4.05.14 | Bandas</v>
          </cell>
          <cell r="E807" t="str">
            <v>E11-N3</v>
          </cell>
          <cell r="F807">
            <v>0</v>
          </cell>
          <cell r="G807" t="str">
            <v>Metros</v>
          </cell>
          <cell r="H807" t="str">
            <v>Metros</v>
          </cell>
          <cell r="K807">
            <v>0</v>
          </cell>
          <cell r="L807">
            <v>0</v>
          </cell>
          <cell r="M807" t="str">
            <v>Elementos sin Marca</v>
          </cell>
          <cell r="N807" t="str">
            <v>ICOBANDAS</v>
          </cell>
          <cell r="O807">
            <v>0</v>
          </cell>
          <cell r="P807">
            <v>0</v>
          </cell>
          <cell r="S807">
            <v>268400</v>
          </cell>
        </row>
        <row r="808">
          <cell r="A808" t="str">
            <v>BAN-153.330</v>
          </cell>
          <cell r="B808" t="str">
            <v>BANDA 15" X 3 LONAS ELEVADORA BIT 330 PIW - RESISTENTE A GRASAS Y ACEITES ANIMALES VEGETALES - CON  CUBIERTAS DE 1.6 X 1.6 MM</v>
          </cell>
          <cell r="C808" t="str">
            <v>Bandas</v>
          </cell>
          <cell r="D808" t="str">
            <v>1.4.05.14 | Bandas</v>
          </cell>
          <cell r="F808">
            <v>0</v>
          </cell>
          <cell r="G808" t="str">
            <v>Metros</v>
          </cell>
          <cell r="H808" t="str">
            <v>Metros</v>
          </cell>
          <cell r="K808">
            <v>0</v>
          </cell>
          <cell r="L808">
            <v>0</v>
          </cell>
          <cell r="M808" t="str">
            <v>Elementos sin Marca</v>
          </cell>
          <cell r="O808">
            <v>0</v>
          </cell>
          <cell r="P808">
            <v>0</v>
          </cell>
          <cell r="S808">
            <v>120750</v>
          </cell>
        </row>
        <row r="809">
          <cell r="A809" t="str">
            <v>BAN-15X.3.ENL200A</v>
          </cell>
          <cell r="B809" t="str">
            <v>BANDA 15" X 3 LONAS ENL 200A RESISTENTE A GRASAS Y ACEITES VEGETALES</v>
          </cell>
          <cell r="C809" t="str">
            <v>Bandas</v>
          </cell>
          <cell r="D809" t="str">
            <v>1.4.05.14 | Bandas</v>
          </cell>
          <cell r="E809" t="str">
            <v>ALMACEN P1</v>
          </cell>
          <cell r="F809">
            <v>0</v>
          </cell>
          <cell r="G809" t="str">
            <v>Metros</v>
          </cell>
          <cell r="H809" t="str">
            <v>Metros</v>
          </cell>
          <cell r="K809">
            <v>0</v>
          </cell>
          <cell r="L809">
            <v>0</v>
          </cell>
          <cell r="M809" t="str">
            <v>Elementos sin Marca</v>
          </cell>
          <cell r="O809">
            <v>0</v>
          </cell>
          <cell r="P809">
            <v>0</v>
          </cell>
          <cell r="S809">
            <v>155520</v>
          </cell>
        </row>
        <row r="810">
          <cell r="A810" t="str">
            <v>BAN-15".3L.ENL300</v>
          </cell>
          <cell r="B810" t="str">
            <v>BANDA 15" X 3 LONAS ENL 330 PIW AUTOEXTINGUIBLE - ANTIESTATICA - RESISTENTE ACEITES - BORDES FORRADOS - NEGRA - LISA - CON  CUBIERTAS DE 1.6 X 1.6 MM</v>
          </cell>
          <cell r="C810" t="str">
            <v>Bandas</v>
          </cell>
          <cell r="D810" t="str">
            <v>1.4.05.14 | Bandas</v>
          </cell>
          <cell r="F810">
            <v>0</v>
          </cell>
          <cell r="G810" t="str">
            <v>Metros</v>
          </cell>
          <cell r="H810" t="str">
            <v>Metros</v>
          </cell>
          <cell r="K810">
            <v>0</v>
          </cell>
          <cell r="L810">
            <v>0</v>
          </cell>
          <cell r="M810" t="str">
            <v>Elementos sin Marca</v>
          </cell>
          <cell r="O810">
            <v>0</v>
          </cell>
          <cell r="P810">
            <v>0</v>
          </cell>
          <cell r="S810">
            <v>182353</v>
          </cell>
        </row>
        <row r="811">
          <cell r="A811" t="str">
            <v>BAN-15X.3L.EP450</v>
          </cell>
          <cell r="B811" t="str">
            <v>BANDA 15" X 3 LONAS EP 450 - CUBIERTA DE 2 X 2 MM CON BORDES FORRADOS - RESISTENTE A GRASAS Y ACEITES VEGETALES</v>
          </cell>
          <cell r="C811" t="str">
            <v>Bandas</v>
          </cell>
          <cell r="D811" t="str">
            <v>1.4.05.14 | Bandas</v>
          </cell>
          <cell r="F811">
            <v>0</v>
          </cell>
          <cell r="G811" t="str">
            <v>Metros</v>
          </cell>
          <cell r="H811" t="str">
            <v>Metros</v>
          </cell>
          <cell r="K811">
            <v>0</v>
          </cell>
          <cell r="L811">
            <v>0</v>
          </cell>
          <cell r="M811" t="str">
            <v>Elementos sin Marca</v>
          </cell>
          <cell r="O811">
            <v>0</v>
          </cell>
          <cell r="P811">
            <v>0</v>
          </cell>
          <cell r="S811">
            <v>86925</v>
          </cell>
        </row>
        <row r="812">
          <cell r="A812" t="str">
            <v>BAN-15X.4LN.ENL150</v>
          </cell>
          <cell r="B812" t="str">
            <v>BANDA 15" X 4 LONAS ENL 150 RESISTENTE A GRASAS Y ACEITES VEGETALES</v>
          </cell>
          <cell r="C812" t="str">
            <v>Bandas</v>
          </cell>
          <cell r="D812" t="str">
            <v>1.4.05.14 | Bandas</v>
          </cell>
          <cell r="E812" t="str">
            <v>MALLA 3</v>
          </cell>
          <cell r="F812">
            <v>0</v>
          </cell>
          <cell r="G812" t="str">
            <v>Metros</v>
          </cell>
          <cell r="H812" t="str">
            <v>Metros</v>
          </cell>
          <cell r="K812">
            <v>0</v>
          </cell>
          <cell r="L812">
            <v>0</v>
          </cell>
          <cell r="M812" t="str">
            <v>Elementos sin Marca</v>
          </cell>
          <cell r="O812">
            <v>0</v>
          </cell>
          <cell r="P812">
            <v>0</v>
          </cell>
          <cell r="S812">
            <v>178829.78</v>
          </cell>
        </row>
        <row r="813">
          <cell r="A813" t="str">
            <v>BAN-15P.150</v>
          </cell>
          <cell r="B813" t="str">
            <v>BANDA 15" X 4 LONAS EP 150 N/MM-330 PIW CON CUBIERTA SUPERIOR DE 1/16 Y CUBIERTA INFERIOR DE 1/16 RESISTENTE A GRASAS Y ACEITES VEGETALES</v>
          </cell>
          <cell r="C813" t="str">
            <v>Bandas</v>
          </cell>
          <cell r="D813" t="str">
            <v>1.4.05.14 | Bandas</v>
          </cell>
          <cell r="F813">
            <v>0</v>
          </cell>
          <cell r="G813" t="str">
            <v>Metros</v>
          </cell>
          <cell r="H813" t="str">
            <v>Metros</v>
          </cell>
          <cell r="K813">
            <v>0</v>
          </cell>
          <cell r="L813">
            <v>0</v>
          </cell>
          <cell r="M813" t="str">
            <v>Elementos sin Marca</v>
          </cell>
          <cell r="O813">
            <v>0</v>
          </cell>
          <cell r="P813">
            <v>0</v>
          </cell>
          <cell r="S813">
            <v>165882</v>
          </cell>
        </row>
        <row r="814">
          <cell r="A814" t="str">
            <v>BAN-15".X4L.EP600</v>
          </cell>
          <cell r="B814" t="str">
            <v>BANDA 15" X 4 LONAS EP 600 RESISTENTE A GRASAS Y ACEITES  VEGETALES - BLANCA - CON CUBIERTA</v>
          </cell>
          <cell r="C814" t="str">
            <v>Bandas</v>
          </cell>
          <cell r="D814" t="str">
            <v>1.4.05.14 | Bandas</v>
          </cell>
          <cell r="F814">
            <v>0</v>
          </cell>
          <cell r="G814" t="str">
            <v>Metros</v>
          </cell>
          <cell r="H814" t="str">
            <v>Metros</v>
          </cell>
          <cell r="K814">
            <v>0</v>
          </cell>
          <cell r="L814">
            <v>0</v>
          </cell>
          <cell r="M814" t="str">
            <v>Elementos sin Marca</v>
          </cell>
          <cell r="O814">
            <v>0</v>
          </cell>
          <cell r="P814">
            <v>0</v>
          </cell>
          <cell r="S814">
            <v>163290</v>
          </cell>
        </row>
        <row r="815">
          <cell r="A815" t="str">
            <v>BAN-16".X2ANB150A.BOT</v>
          </cell>
          <cell r="B815" t="str">
            <v>BANDA 16" X 2 LONAS ANB 150A CON BOTONES - ANTIFRICION</v>
          </cell>
          <cell r="C815" t="str">
            <v>Bandas</v>
          </cell>
          <cell r="D815" t="str">
            <v>1.4.05.14 | Bandas</v>
          </cell>
          <cell r="F815">
            <v>0</v>
          </cell>
          <cell r="G815" t="str">
            <v>Metros</v>
          </cell>
          <cell r="H815" t="str">
            <v>Metros</v>
          </cell>
          <cell r="K815">
            <v>0</v>
          </cell>
          <cell r="L815">
            <v>0</v>
          </cell>
          <cell r="M815" t="str">
            <v>Elementos sin Marca</v>
          </cell>
          <cell r="O815">
            <v>0</v>
          </cell>
          <cell r="P815">
            <v>0</v>
          </cell>
          <cell r="S815">
            <v>158000</v>
          </cell>
        </row>
        <row r="816">
          <cell r="A816" t="str">
            <v>BAN-16P.330P</v>
          </cell>
          <cell r="B816" t="str">
            <v>BANDA 16" X 3 LONAS ENL 330 PIW - RESISTENTE A GRASAS Y ACEITES VEGETALES CON CUBIERTAS EN AMBAS CARAS.</v>
          </cell>
          <cell r="C816" t="str">
            <v>Bandas</v>
          </cell>
          <cell r="D816" t="str">
            <v>1.4.05.14 | Bandas</v>
          </cell>
          <cell r="F816">
            <v>0</v>
          </cell>
          <cell r="G816" t="str">
            <v>Metros</v>
          </cell>
          <cell r="H816" t="str">
            <v>Metros</v>
          </cell>
          <cell r="K816">
            <v>0</v>
          </cell>
          <cell r="L816">
            <v>0</v>
          </cell>
          <cell r="M816" t="str">
            <v>Elementos sin Marca</v>
          </cell>
          <cell r="O816">
            <v>0</v>
          </cell>
          <cell r="P816">
            <v>0</v>
          </cell>
          <cell r="S816">
            <v>222854.12</v>
          </cell>
        </row>
        <row r="817">
          <cell r="A817" t="str">
            <v>BAN-164.150</v>
          </cell>
          <cell r="B817" t="str">
            <v>BANDA 16" X 4 LONAS EP 150 N/MM-330 PIW CON CUBIERTA SUPERIOR DE 1/16 Y CUBIERTA INFERIOR DE 1/16 RESISTENTE A GRASAS Y ACEITES VEGETALES - BLANCA</v>
          </cell>
          <cell r="C817" t="str">
            <v>Bandas</v>
          </cell>
          <cell r="D817" t="str">
            <v>1.4.05.14 | Bandas</v>
          </cell>
          <cell r="F817">
            <v>0</v>
          </cell>
          <cell r="G817" t="str">
            <v>Metros</v>
          </cell>
          <cell r="H817" t="str">
            <v>Metros</v>
          </cell>
          <cell r="K817">
            <v>0</v>
          </cell>
          <cell r="L817">
            <v>0</v>
          </cell>
          <cell r="M817" t="str">
            <v>Elementos sin Marca</v>
          </cell>
          <cell r="O817">
            <v>0</v>
          </cell>
          <cell r="P817">
            <v>0</v>
          </cell>
          <cell r="S817">
            <v>203745.13</v>
          </cell>
        </row>
        <row r="818">
          <cell r="A818" t="str">
            <v>BAN-17P.330</v>
          </cell>
          <cell r="B818" t="str">
            <v>BANDA 17" X 3 LONAS ENL 330 PIW AUTOEXTINGUIBLE - ANTIESTATICA - RESISTENTE ACEITES - BORDES CORTADOS - NEGRA - LISA - CON  CUBIERTAS DE 1.6 X 1.6 MM</v>
          </cell>
          <cell r="C818" t="str">
            <v>Bandas</v>
          </cell>
          <cell r="D818" t="str">
            <v>1.4.05.14 | Bandas</v>
          </cell>
          <cell r="F818">
            <v>0</v>
          </cell>
          <cell r="G818" t="str">
            <v>Metros</v>
          </cell>
          <cell r="H818" t="str">
            <v>Metros</v>
          </cell>
          <cell r="K818">
            <v>0</v>
          </cell>
          <cell r="L818">
            <v>0</v>
          </cell>
          <cell r="M818" t="str">
            <v>Elementos sin Marca</v>
          </cell>
          <cell r="O818">
            <v>0</v>
          </cell>
          <cell r="P818">
            <v>0</v>
          </cell>
          <cell r="S818">
            <v>135246.01999999999</v>
          </cell>
        </row>
        <row r="819">
          <cell r="A819" t="str">
            <v>BAN-17".3L.ENL300</v>
          </cell>
          <cell r="B819" t="str">
            <v>BANDA 17" X 3 LONAS ENL 330 PIW AUTOEXTINGUIBLE - ANTIESTATICA - RESISTENTE ACEITES - BORDES FORRADOS - NEGRA - LISA - CON  CUBIERTAS DE 1.6 X 1.6 MM</v>
          </cell>
          <cell r="C819" t="str">
            <v>Bandas</v>
          </cell>
          <cell r="D819" t="str">
            <v>1.4.05.14 | Bandas</v>
          </cell>
          <cell r="F819">
            <v>0</v>
          </cell>
          <cell r="G819" t="str">
            <v>Metros</v>
          </cell>
          <cell r="H819" t="str">
            <v>Metros</v>
          </cell>
          <cell r="K819">
            <v>0</v>
          </cell>
          <cell r="L819">
            <v>0</v>
          </cell>
          <cell r="M819" t="str">
            <v>Elementos sin Marca</v>
          </cell>
          <cell r="O819">
            <v>0</v>
          </cell>
          <cell r="P819">
            <v>0</v>
          </cell>
          <cell r="S819">
            <v>238614</v>
          </cell>
        </row>
        <row r="820">
          <cell r="A820" t="str">
            <v>BAN-ELE.17X</v>
          </cell>
          <cell r="B820" t="str">
            <v>BANDA 17" X 4 LONAS ELEVADORA BIT EP800 - AUTOEXTINGUIBLE - ANTIESTATICA - RESISTENTE ACEITES - LISA - CON  CUBIERTAS DE 2 X 2 MM</v>
          </cell>
          <cell r="C820" t="str">
            <v>Bandas</v>
          </cell>
          <cell r="D820" t="str">
            <v>1.4.05.14 | Bandas</v>
          </cell>
          <cell r="F820">
            <v>0</v>
          </cell>
          <cell r="G820" t="str">
            <v>Metros</v>
          </cell>
          <cell r="H820" t="str">
            <v>Metros</v>
          </cell>
          <cell r="K820">
            <v>0</v>
          </cell>
          <cell r="L820">
            <v>0</v>
          </cell>
          <cell r="M820" t="str">
            <v>Elementos sin Marca</v>
          </cell>
          <cell r="O820">
            <v>0</v>
          </cell>
          <cell r="P820">
            <v>0</v>
          </cell>
          <cell r="S820">
            <v>240000</v>
          </cell>
        </row>
        <row r="821">
          <cell r="A821" t="str">
            <v>BAN-18".ANLA330L-1/8</v>
          </cell>
          <cell r="B821" t="str">
            <v>BANDA 18" - 3 LONAS 330 - CUBIERTAS 3 X 3, RESISTENTE A GRASAS Y ACEITES VEGETALES	 $      4.24</v>
          </cell>
          <cell r="C821" t="str">
            <v>Bandas</v>
          </cell>
          <cell r="D821" t="str">
            <v>1.4.05.14 | Bandas</v>
          </cell>
          <cell r="F821">
            <v>0</v>
          </cell>
          <cell r="G821" t="str">
            <v>Metros</v>
          </cell>
          <cell r="H821" t="str">
            <v>Metros</v>
          </cell>
          <cell r="K821">
            <v>9.33</v>
          </cell>
          <cell r="L821">
            <v>0</v>
          </cell>
          <cell r="M821" t="str">
            <v>Elementos sin Marca</v>
          </cell>
          <cell r="O821">
            <v>0</v>
          </cell>
          <cell r="P821">
            <v>0</v>
          </cell>
        </row>
        <row r="822">
          <cell r="A822" t="str">
            <v>BAN-18".ANLA440L-1/8</v>
          </cell>
          <cell r="B822" t="str">
            <v>BANDA 18" - 4 LONAS 440 - CUBIERTAS 3 X 3, RESISTENTE A GRASAS Y ACEITES VEGETALES</v>
          </cell>
          <cell r="C822" t="str">
            <v>Bandas</v>
          </cell>
          <cell r="D822" t="str">
            <v>1.4.05.14 | Bandas</v>
          </cell>
          <cell r="F822">
            <v>0</v>
          </cell>
          <cell r="G822" t="str">
            <v>Metros</v>
          </cell>
          <cell r="H822" t="str">
            <v>Metros</v>
          </cell>
          <cell r="K822">
            <v>9.9209999999999994</v>
          </cell>
          <cell r="L822">
            <v>0</v>
          </cell>
          <cell r="M822" t="str">
            <v>Elementos sin Marca</v>
          </cell>
          <cell r="O822">
            <v>0</v>
          </cell>
          <cell r="P822">
            <v>0</v>
          </cell>
        </row>
        <row r="823">
          <cell r="A823" t="str">
            <v>BAN-18X.NERV.</v>
          </cell>
          <cell r="B823" t="str">
            <v>BANDA 18" NERVADURA TIPO ESCALERA TACOS 25 X 25 X 406 CADA 250 MM X 2 LONAS ANTIFRICCION NEGRA</v>
          </cell>
          <cell r="C823" t="str">
            <v>Bandas</v>
          </cell>
          <cell r="D823" t="str">
            <v>1.4.05.14 | Bandas</v>
          </cell>
          <cell r="F823">
            <v>0</v>
          </cell>
          <cell r="G823" t="str">
            <v>Metros</v>
          </cell>
          <cell r="H823" t="str">
            <v>Metros</v>
          </cell>
          <cell r="K823">
            <v>0</v>
          </cell>
          <cell r="L823">
            <v>0</v>
          </cell>
          <cell r="M823" t="str">
            <v>Elementos sin Marca</v>
          </cell>
          <cell r="O823">
            <v>0</v>
          </cell>
          <cell r="P823">
            <v>0</v>
          </cell>
        </row>
        <row r="824">
          <cell r="A824" t="str">
            <v>BAN-NER.18"</v>
          </cell>
          <cell r="B824" t="str">
            <v>BANDA 18" NERVADURA TIPO ESCALERA TACOS 25X25X230 CADA 250 MM X 3 LONAS  CON CUBIERTA NEGRA</v>
          </cell>
          <cell r="C824" t="str">
            <v>Bandas</v>
          </cell>
          <cell r="D824" t="str">
            <v>1.4.05.14 | Bandas</v>
          </cell>
          <cell r="F824">
            <v>0</v>
          </cell>
          <cell r="G824" t="str">
            <v>Metros</v>
          </cell>
          <cell r="H824" t="str">
            <v>Metros</v>
          </cell>
          <cell r="K824">
            <v>0</v>
          </cell>
          <cell r="L824">
            <v>0</v>
          </cell>
          <cell r="M824" t="str">
            <v>Elementos sin Marca</v>
          </cell>
          <cell r="O824">
            <v>0</v>
          </cell>
          <cell r="P824">
            <v>0</v>
          </cell>
          <cell r="S824">
            <v>150000</v>
          </cell>
        </row>
        <row r="825">
          <cell r="A825" t="str">
            <v>BAN-18".X2LN.ANB150A</v>
          </cell>
          <cell r="B825" t="str">
            <v>BANDA 18" X 2 LONAS ANB 150A CON BOTONES - ANTIFRICION</v>
          </cell>
          <cell r="C825" t="str">
            <v>Bandas</v>
          </cell>
          <cell r="D825" t="str">
            <v>1.4.05.14 | Bandas</v>
          </cell>
          <cell r="F825">
            <v>0</v>
          </cell>
          <cell r="G825" t="str">
            <v>Metros</v>
          </cell>
          <cell r="H825" t="str">
            <v>Metros</v>
          </cell>
          <cell r="K825">
            <v>0</v>
          </cell>
          <cell r="L825">
            <v>0</v>
          </cell>
          <cell r="M825" t="str">
            <v>Elementos sin Marca</v>
          </cell>
          <cell r="O825">
            <v>0</v>
          </cell>
          <cell r="P825">
            <v>0</v>
          </cell>
          <cell r="S825">
            <v>124241.58</v>
          </cell>
        </row>
        <row r="826">
          <cell r="A826" t="str">
            <v>BAN-BOT.18X2</v>
          </cell>
          <cell r="B826" t="str">
            <v>BANDA 18" X 2 LONAS ANB 150A CON BOTONES - ANTIFRICION RESISTENTE A ACEITES Y GRASAS</v>
          </cell>
          <cell r="C826" t="str">
            <v>Bandas</v>
          </cell>
          <cell r="D826" t="str">
            <v>1.4.05.14 | Bandas</v>
          </cell>
          <cell r="F826">
            <v>0</v>
          </cell>
          <cell r="G826" t="str">
            <v>Metros</v>
          </cell>
          <cell r="H826" t="str">
            <v>Metros</v>
          </cell>
          <cell r="K826">
            <v>0</v>
          </cell>
          <cell r="L826">
            <v>0</v>
          </cell>
          <cell r="M826" t="str">
            <v>Elementos sin Marca</v>
          </cell>
          <cell r="O826">
            <v>0</v>
          </cell>
          <cell r="P826">
            <v>0</v>
          </cell>
          <cell r="S826">
            <v>167437.45000000001</v>
          </cell>
        </row>
        <row r="827">
          <cell r="A827" t="str">
            <v>BAN-18".2L.ANC150</v>
          </cell>
          <cell r="B827" t="str">
            <v>BANDA 18" X 2 LONAS ANC 150 CORRUGADA ANTIFRICCION</v>
          </cell>
          <cell r="C827" t="str">
            <v>Bandas</v>
          </cell>
          <cell r="D827" t="str">
            <v>1.4.05.14 | Bandas</v>
          </cell>
          <cell r="F827">
            <v>0</v>
          </cell>
          <cell r="G827" t="str">
            <v>Metros</v>
          </cell>
          <cell r="H827" t="str">
            <v>Metros</v>
          </cell>
          <cell r="K827">
            <v>0</v>
          </cell>
          <cell r="L827">
            <v>0</v>
          </cell>
          <cell r="M827" t="str">
            <v>Elementos sin Marca</v>
          </cell>
          <cell r="O827">
            <v>0</v>
          </cell>
          <cell r="P827">
            <v>0</v>
          </cell>
          <cell r="S827">
            <v>81378.42</v>
          </cell>
        </row>
        <row r="828">
          <cell r="A828" t="str">
            <v>BAN-18X.3.EP150</v>
          </cell>
          <cell r="B828" t="str">
            <v>BANDA 18" X 3 LONAS EP150 RESISTENTE A GRASAS Y ACEITES  VEGETALES - BLANCA - CON CUBIERTA</v>
          </cell>
          <cell r="C828" t="str">
            <v>Bandas</v>
          </cell>
          <cell r="D828" t="str">
            <v>1.4.05.14 | Bandas</v>
          </cell>
          <cell r="F828">
            <v>0</v>
          </cell>
          <cell r="G828" t="str">
            <v>Metros</v>
          </cell>
          <cell r="H828" t="str">
            <v>Metros</v>
          </cell>
          <cell r="K828">
            <v>0</v>
          </cell>
          <cell r="L828">
            <v>0</v>
          </cell>
          <cell r="M828" t="str">
            <v>Elementos sin Marca</v>
          </cell>
          <cell r="O828">
            <v>0</v>
          </cell>
          <cell r="P828">
            <v>0</v>
          </cell>
          <cell r="S828">
            <v>109800</v>
          </cell>
        </row>
        <row r="829">
          <cell r="A829" t="str">
            <v>BAN-LIS.ANT</v>
          </cell>
          <cell r="B829" t="str">
            <v>BANDA 18" X 4 LONAS ELEVADORA EP800 - AUTOEXTINGUIBLE - ANTIESTATICA - RESISTENTE A ACEITES - LISA CON CUBIERTAS DE 1.6 X 1.6 MM</v>
          </cell>
          <cell r="C829" t="str">
            <v>Bandas</v>
          </cell>
          <cell r="D829" t="str">
            <v>1.4.05.14 | Bandas</v>
          </cell>
          <cell r="E829" t="str">
            <v>P2-FRENTE-OFI</v>
          </cell>
          <cell r="F829">
            <v>0</v>
          </cell>
          <cell r="G829" t="str">
            <v>Metros</v>
          </cell>
          <cell r="H829" t="str">
            <v>Metros</v>
          </cell>
          <cell r="K829">
            <v>0</v>
          </cell>
          <cell r="L829">
            <v>0</v>
          </cell>
          <cell r="M829" t="str">
            <v>Elementos sin Marca</v>
          </cell>
          <cell r="O829">
            <v>0</v>
          </cell>
          <cell r="P829">
            <v>0</v>
          </cell>
          <cell r="S829">
            <v>368630.08</v>
          </cell>
        </row>
        <row r="830">
          <cell r="A830" t="str">
            <v>BAN-RUB-2X2</v>
          </cell>
          <cell r="B830" t="str">
            <v>BANDA 2" X 2 LONAS RUBERCOR</v>
          </cell>
          <cell r="C830" t="str">
            <v>Bandas</v>
          </cell>
          <cell r="D830" t="str">
            <v>1.4.05.14 | Bandas</v>
          </cell>
          <cell r="E830" t="str">
            <v>E11-N4</v>
          </cell>
          <cell r="F830">
            <v>0</v>
          </cell>
          <cell r="G830" t="str">
            <v>Metros</v>
          </cell>
          <cell r="H830" t="str">
            <v>Metros</v>
          </cell>
          <cell r="K830">
            <v>0</v>
          </cell>
          <cell r="L830">
            <v>0</v>
          </cell>
          <cell r="M830" t="str">
            <v>Elementos sin Marca</v>
          </cell>
          <cell r="O830">
            <v>0</v>
          </cell>
          <cell r="P830">
            <v>0</v>
          </cell>
          <cell r="S830">
            <v>10390.66</v>
          </cell>
        </row>
        <row r="831">
          <cell r="A831" t="str">
            <v>BAN-BOT.20XEP400</v>
          </cell>
          <cell r="B831" t="str">
            <v>BANDA 20" EP400 CON BOTONES CON CUBIERTAS EN CAUCHO DE 4.8 + 1.6 MM - RESISTENTE A ACEITES Y GRASAS</v>
          </cell>
          <cell r="C831" t="str">
            <v>Bandas</v>
          </cell>
          <cell r="D831" t="str">
            <v>1.4.05.14 | Bandas</v>
          </cell>
          <cell r="F831">
            <v>0</v>
          </cell>
          <cell r="G831" t="str">
            <v>Metros</v>
          </cell>
          <cell r="H831" t="str">
            <v>Metros</v>
          </cell>
          <cell r="K831">
            <v>0</v>
          </cell>
          <cell r="L831">
            <v>0</v>
          </cell>
          <cell r="M831" t="str">
            <v>Elementos sin Marca</v>
          </cell>
          <cell r="O831">
            <v>0</v>
          </cell>
          <cell r="P831">
            <v>0</v>
          </cell>
          <cell r="S831">
            <v>111150</v>
          </cell>
        </row>
        <row r="832">
          <cell r="A832" t="str">
            <v>BAN-1.6.1.6</v>
          </cell>
          <cell r="B832" t="str">
            <v>BANDA 20" X 3 LONAS ENL 330 PIW AUTOEXTINGUIBLE - ANTIESTATICA - RESISTENTE ACEITES - BORDES FORRADOS - NEGRA - LISA - CON  CUBIERTAS DE 1.6 X 1.6 MM</v>
          </cell>
          <cell r="C832" t="str">
            <v>Bandas</v>
          </cell>
          <cell r="D832" t="str">
            <v>1.4.05.14 | Bandas</v>
          </cell>
          <cell r="F832">
            <v>0</v>
          </cell>
          <cell r="G832" t="str">
            <v>Metros</v>
          </cell>
          <cell r="H832" t="str">
            <v>Metros</v>
          </cell>
          <cell r="K832">
            <v>0</v>
          </cell>
          <cell r="L832">
            <v>0</v>
          </cell>
          <cell r="M832" t="str">
            <v>Elementos sin Marca</v>
          </cell>
          <cell r="O832">
            <v>0</v>
          </cell>
          <cell r="P832">
            <v>0</v>
          </cell>
          <cell r="S832">
            <v>200632</v>
          </cell>
        </row>
        <row r="833">
          <cell r="A833" t="str">
            <v>BAN-20".X3LN.150</v>
          </cell>
          <cell r="B833" t="str">
            <v>BANDA 20" X 3 LONAS X 150 N/MM RESISTENTE A GRASAS Y ACEITES - CUBIERTAS NEGRAS DE 1/8" X 1/16" DE ESPESOR</v>
          </cell>
          <cell r="C833" t="str">
            <v>Bandas</v>
          </cell>
          <cell r="D833" t="str">
            <v>1.4.05.14 | Bandas</v>
          </cell>
          <cell r="F833">
            <v>0</v>
          </cell>
          <cell r="G833" t="str">
            <v>Metros</v>
          </cell>
          <cell r="H833" t="str">
            <v>Metros</v>
          </cell>
          <cell r="K833">
            <v>0</v>
          </cell>
          <cell r="L833">
            <v>0</v>
          </cell>
          <cell r="M833" t="str">
            <v>Elementos sin Marca</v>
          </cell>
          <cell r="O833">
            <v>0</v>
          </cell>
          <cell r="P833">
            <v>0</v>
          </cell>
          <cell r="S833">
            <v>139492.79999999999</v>
          </cell>
        </row>
        <row r="834">
          <cell r="A834" t="str">
            <v>BAN-20".4ENL.200A</v>
          </cell>
          <cell r="B834" t="str">
            <v>BANDA 20" X 4 LONAS ENL 200A RESISTENTE A GRASAS Y ACEITES VEGETALES RETARDANTE AL FUEGO</v>
          </cell>
          <cell r="C834" t="str">
            <v>Bandas</v>
          </cell>
          <cell r="D834" t="str">
            <v>1.4.05.14 | Bandas</v>
          </cell>
          <cell r="F834">
            <v>0</v>
          </cell>
          <cell r="G834" t="str">
            <v>Metros</v>
          </cell>
          <cell r="H834" t="str">
            <v>Metros</v>
          </cell>
          <cell r="K834">
            <v>0</v>
          </cell>
          <cell r="L834">
            <v>0</v>
          </cell>
          <cell r="M834" t="str">
            <v>Elementos sin Marca</v>
          </cell>
          <cell r="O834">
            <v>0</v>
          </cell>
          <cell r="P834">
            <v>0</v>
          </cell>
        </row>
        <row r="835">
          <cell r="A835" t="str">
            <v>BAN-20".X5L.ENL30</v>
          </cell>
          <cell r="B835" t="str">
            <v>BANDA 20" X 5 LONAS ENL 300 GRADO ALIMENTICIO CUBIERTA BLANCA DE 1.6 X 1.6 MM RESISTENTE  A GRASAS Y ACEITES ABB</v>
          </cell>
          <cell r="C835" t="str">
            <v>Bandas</v>
          </cell>
          <cell r="D835" t="str">
            <v>1.4.05.14 | Bandas</v>
          </cell>
          <cell r="F835">
            <v>0</v>
          </cell>
          <cell r="G835" t="str">
            <v>Metros</v>
          </cell>
          <cell r="H835" t="str">
            <v>Metros</v>
          </cell>
          <cell r="K835">
            <v>0</v>
          </cell>
          <cell r="L835">
            <v>0</v>
          </cell>
          <cell r="M835" t="str">
            <v>ABB</v>
          </cell>
          <cell r="O835">
            <v>0</v>
          </cell>
          <cell r="P835">
            <v>0</v>
          </cell>
          <cell r="S835">
            <v>250060</v>
          </cell>
        </row>
        <row r="836">
          <cell r="A836" t="str">
            <v>BAN-21P.116</v>
          </cell>
          <cell r="B836" t="str">
            <v>BANDA 21" ANCHO X 4 LONAS 200 EP800 CUBIERTAS-440 PIW 1/16 X 1/16</v>
          </cell>
          <cell r="C836" t="str">
            <v>Bandas</v>
          </cell>
          <cell r="D836" t="str">
            <v>1.4.05.14 | Bandas</v>
          </cell>
          <cell r="F836">
            <v>0</v>
          </cell>
          <cell r="G836" t="str">
            <v>Metros</v>
          </cell>
          <cell r="H836" t="str">
            <v>Metros</v>
          </cell>
          <cell r="K836">
            <v>0</v>
          </cell>
          <cell r="L836">
            <v>0</v>
          </cell>
          <cell r="M836" t="str">
            <v>Elementos sin Marca</v>
          </cell>
          <cell r="O836">
            <v>0</v>
          </cell>
          <cell r="P836">
            <v>0</v>
          </cell>
        </row>
        <row r="837">
          <cell r="A837" t="str">
            <v>BAN-24P.3LO</v>
          </cell>
          <cell r="B837" t="str">
            <v>BANDA 24" X 3 LONAS ENL 200 3/16 X 10 MM</v>
          </cell>
          <cell r="C837" t="str">
            <v>Bandas</v>
          </cell>
          <cell r="D837" t="str">
            <v>1.4.05.14 | Bandas</v>
          </cell>
          <cell r="F837">
            <v>0.96</v>
          </cell>
          <cell r="G837" t="str">
            <v>Metros</v>
          </cell>
          <cell r="H837" t="str">
            <v>Metros</v>
          </cell>
          <cell r="K837">
            <v>0</v>
          </cell>
          <cell r="L837">
            <v>0</v>
          </cell>
          <cell r="M837" t="str">
            <v>Elementos sin Marca</v>
          </cell>
          <cell r="O837">
            <v>0</v>
          </cell>
          <cell r="P837">
            <v>0</v>
          </cell>
          <cell r="S837">
            <v>201330.53</v>
          </cell>
        </row>
        <row r="838">
          <cell r="A838" t="str">
            <v>BAN-24"X3L-300</v>
          </cell>
          <cell r="B838" t="str">
            <v>BANDA 24" X 3 LONAS EP 300 CUBIERTA 3/16 X 1/16 - RESISTENTE A GRASAS Y ACEITES VEGETALES</v>
          </cell>
          <cell r="C838" t="str">
            <v>Bandas</v>
          </cell>
          <cell r="D838" t="str">
            <v>1.4.05.14 | Bandas</v>
          </cell>
          <cell r="F838">
            <v>0</v>
          </cell>
          <cell r="G838" t="str">
            <v>Metros</v>
          </cell>
          <cell r="H838" t="str">
            <v>Metros</v>
          </cell>
          <cell r="K838">
            <v>0</v>
          </cell>
          <cell r="L838">
            <v>0</v>
          </cell>
          <cell r="M838" t="str">
            <v>Elementos sin Marca</v>
          </cell>
          <cell r="O838">
            <v>0</v>
          </cell>
          <cell r="P838">
            <v>0</v>
          </cell>
          <cell r="S838">
            <v>132000</v>
          </cell>
        </row>
        <row r="839">
          <cell r="A839" t="str">
            <v>BAN-34".ANLA330L-1/8</v>
          </cell>
          <cell r="B839" t="str">
            <v>BANDA 34" - 3 LONAS 330 - CUBIERTAS 3 X 3, RESISTENTE A GRASAS Y ACEITES VEGETALES</v>
          </cell>
          <cell r="C839" t="str">
            <v>Bandas</v>
          </cell>
          <cell r="D839" t="str">
            <v>1.4.05.14 | Bandas</v>
          </cell>
          <cell r="F839">
            <v>0</v>
          </cell>
          <cell r="G839" t="str">
            <v>Metros</v>
          </cell>
          <cell r="H839" t="str">
            <v>Metros</v>
          </cell>
          <cell r="K839">
            <v>9.25</v>
          </cell>
          <cell r="L839">
            <v>0</v>
          </cell>
          <cell r="M839" t="str">
            <v>Elementos sin Marca</v>
          </cell>
          <cell r="O839">
            <v>0</v>
          </cell>
          <cell r="P839">
            <v>0</v>
          </cell>
        </row>
        <row r="840">
          <cell r="A840" t="str">
            <v>BAN-34".ANLA440L-1/8</v>
          </cell>
          <cell r="B840" t="str">
            <v>BANDA 34" - 4 LONAS 440 - CUBIERTAS 3 X 3, RESISTENTE A GRASAS Y ACEITES VEGETALES</v>
          </cell>
          <cell r="C840" t="str">
            <v>Bandas</v>
          </cell>
          <cell r="D840" t="str">
            <v>1.4.05.14 | Bandas</v>
          </cell>
          <cell r="F840">
            <v>0</v>
          </cell>
          <cell r="G840" t="str">
            <v>Metros</v>
          </cell>
          <cell r="H840" t="str">
            <v>Metros</v>
          </cell>
          <cell r="K840">
            <v>11.15</v>
          </cell>
          <cell r="L840">
            <v>0</v>
          </cell>
          <cell r="M840" t="str">
            <v>Elementos sin Marca</v>
          </cell>
          <cell r="O840">
            <v>0</v>
          </cell>
          <cell r="P840">
            <v>0</v>
          </cell>
        </row>
        <row r="841">
          <cell r="A841" t="str">
            <v>BAN-35".4L.ENL400</v>
          </cell>
          <cell r="B841" t="str">
            <v>BANDA 35" X 4 LONAS ENL 440 PIW AUTOEXTINGUIBLE - ANTIESTATICA - RESISTENTE ACEITES - BORDES FORRADOS - NEGRA - LISA - CON  CUBIERTAS DE 1.6 X 1.6 MM.</v>
          </cell>
          <cell r="C841" t="str">
            <v>Bandas</v>
          </cell>
          <cell r="D841" t="str">
            <v>1.4.05.14 | Bandas</v>
          </cell>
          <cell r="F841">
            <v>0</v>
          </cell>
          <cell r="G841" t="str">
            <v>Metros</v>
          </cell>
          <cell r="H841" t="str">
            <v>Metros</v>
          </cell>
          <cell r="K841">
            <v>0</v>
          </cell>
          <cell r="L841">
            <v>0</v>
          </cell>
          <cell r="M841" t="str">
            <v>Elementos sin Marca</v>
          </cell>
          <cell r="O841">
            <v>0</v>
          </cell>
          <cell r="P841">
            <v>0</v>
          </cell>
          <cell r="S841">
            <v>372400</v>
          </cell>
        </row>
        <row r="842">
          <cell r="A842" t="str">
            <v>BAN-36".ANLA220L-1/8</v>
          </cell>
          <cell r="B842" t="str">
            <v>BANDA 36" X 2 LONAS 220 CUBIERTA 1/8 X 1/18, RESISTENTE A GRASAS Y ACEITES VEGETALES</v>
          </cell>
          <cell r="C842" t="str">
            <v>Bandas</v>
          </cell>
          <cell r="D842" t="str">
            <v>1.4.05.14 | Bandas</v>
          </cell>
          <cell r="F842">
            <v>0</v>
          </cell>
          <cell r="G842" t="str">
            <v>Metros</v>
          </cell>
          <cell r="H842" t="str">
            <v>Metros</v>
          </cell>
          <cell r="K842">
            <v>6.98</v>
          </cell>
          <cell r="L842">
            <v>0</v>
          </cell>
          <cell r="M842" t="str">
            <v>Elementos sin Marca</v>
          </cell>
          <cell r="O842">
            <v>0</v>
          </cell>
          <cell r="P842">
            <v>0</v>
          </cell>
        </row>
        <row r="843">
          <cell r="A843" t="str">
            <v>BAN-36".ANLA330L-1/8</v>
          </cell>
          <cell r="B843" t="str">
            <v>BANDA 36" X 3 LONAS 330 CUBIERTA 1/8 X 1/18, RESISTENTE A GRASAS Y ACEITES VEGETALES</v>
          </cell>
          <cell r="C843" t="str">
            <v>Bandas</v>
          </cell>
          <cell r="D843" t="str">
            <v>1.4.05.14 | Bandas</v>
          </cell>
          <cell r="F843">
            <v>0</v>
          </cell>
          <cell r="G843" t="str">
            <v>Metros</v>
          </cell>
          <cell r="H843" t="str">
            <v>Metros</v>
          </cell>
          <cell r="K843">
            <v>8.48</v>
          </cell>
          <cell r="L843">
            <v>0</v>
          </cell>
          <cell r="M843" t="str">
            <v>Elementos sin Marca</v>
          </cell>
          <cell r="O843">
            <v>0</v>
          </cell>
          <cell r="P843">
            <v>0</v>
          </cell>
        </row>
        <row r="844">
          <cell r="A844" t="str">
            <v>BAN-36".3L.TP300</v>
          </cell>
          <cell r="B844" t="str">
            <v>BANDA 36" X 3 LONAS TIPO 200 - 330 PIW AUTOEXTINGUIBLE - RESISTENTE A LA LLAMA - RESISTENTE ACEITES - BORDES FORRADOS - NEGRA - LISA - CON  CUBIERTAS DE 3/16 X 1/16</v>
          </cell>
          <cell r="C844" t="str">
            <v>Bandas</v>
          </cell>
          <cell r="D844" t="str">
            <v>1.4.05.14 | Bandas</v>
          </cell>
          <cell r="F844">
            <v>0</v>
          </cell>
          <cell r="G844" t="str">
            <v>Metros</v>
          </cell>
          <cell r="H844" t="str">
            <v>Metros</v>
          </cell>
          <cell r="K844">
            <v>0</v>
          </cell>
          <cell r="L844">
            <v>0</v>
          </cell>
          <cell r="M844" t="str">
            <v>Elementos sin Marca</v>
          </cell>
          <cell r="O844">
            <v>0</v>
          </cell>
          <cell r="P844">
            <v>0</v>
          </cell>
          <cell r="S844">
            <v>346500</v>
          </cell>
        </row>
        <row r="845">
          <cell r="A845" t="str">
            <v>BAN-39".ANLA300</v>
          </cell>
          <cell r="B845" t="str">
            <v>BANDA 39" ANL - A300 3 LONAS 300 - CUBIERTAS 3 X 3, RESISTENTE A GRASAS Y ACEITES VEGETALES</v>
          </cell>
          <cell r="C845" t="str">
            <v>Bandas</v>
          </cell>
          <cell r="D845" t="str">
            <v>1.4.05.14 | Bandas</v>
          </cell>
          <cell r="F845">
            <v>0</v>
          </cell>
          <cell r="G845" t="str">
            <v>Metros</v>
          </cell>
          <cell r="H845" t="str">
            <v>Metros</v>
          </cell>
          <cell r="K845">
            <v>0</v>
          </cell>
          <cell r="L845">
            <v>0</v>
          </cell>
          <cell r="M845" t="str">
            <v>Elementos sin Marca</v>
          </cell>
          <cell r="O845">
            <v>0</v>
          </cell>
          <cell r="P845">
            <v>0</v>
          </cell>
          <cell r="S845">
            <v>491152.5</v>
          </cell>
        </row>
        <row r="846">
          <cell r="A846" t="str">
            <v>BAN-39".EP330</v>
          </cell>
          <cell r="B846" t="str">
            <v>BANDA 39" EP330 CON CUBIERTAS EN CAUCHO DE 3.2 + 1.6 MM - RESISTENTE A ACEITES Y GRASAS</v>
          </cell>
          <cell r="C846" t="str">
            <v>Bandas</v>
          </cell>
          <cell r="D846" t="str">
            <v>1.4.05.14 | Bandas</v>
          </cell>
          <cell r="F846">
            <v>0</v>
          </cell>
          <cell r="G846" t="str">
            <v>Metros</v>
          </cell>
          <cell r="H846" t="str">
            <v>Metros</v>
          </cell>
          <cell r="K846">
            <v>0</v>
          </cell>
          <cell r="L846">
            <v>0</v>
          </cell>
          <cell r="M846" t="str">
            <v>Elementos sin Marca</v>
          </cell>
          <cell r="O846">
            <v>0</v>
          </cell>
          <cell r="P846">
            <v>0</v>
          </cell>
        </row>
        <row r="847">
          <cell r="A847" t="str">
            <v>BAN-45P.316</v>
          </cell>
          <cell r="B847" t="str">
            <v>BANDA 42" ANCHO X 3 LONAS 200 EP600 CUBIERTAS-330 PIW 3/16 X 1/16</v>
          </cell>
          <cell r="C847" t="str">
            <v>Bandas</v>
          </cell>
          <cell r="D847" t="str">
            <v>1.4.05.14 | Bandas</v>
          </cell>
          <cell r="F847">
            <v>0</v>
          </cell>
          <cell r="G847" t="str">
            <v>Metros</v>
          </cell>
          <cell r="H847" t="str">
            <v>Metros</v>
          </cell>
          <cell r="K847">
            <v>0</v>
          </cell>
          <cell r="L847">
            <v>0</v>
          </cell>
          <cell r="M847" t="str">
            <v>Elementos sin Marca</v>
          </cell>
          <cell r="O847">
            <v>0</v>
          </cell>
          <cell r="P847">
            <v>0</v>
          </cell>
        </row>
        <row r="848">
          <cell r="A848" t="str">
            <v>BAN-42X.3ANL200</v>
          </cell>
          <cell r="B848" t="str">
            <v>BANDA 42" X 3 LONAS ANL-200 CUBIERTA 3/16 X 1/16 - RESISTENTE A GRASAS Y ACEITES VEGETALES- AUTOEXTINGUIBLE</v>
          </cell>
          <cell r="C848" t="str">
            <v>Bandas</v>
          </cell>
          <cell r="D848" t="str">
            <v>1.4.05.14 | Bandas</v>
          </cell>
          <cell r="F848">
            <v>0</v>
          </cell>
          <cell r="G848" t="str">
            <v>Metros</v>
          </cell>
          <cell r="H848" t="str">
            <v>Metros</v>
          </cell>
          <cell r="K848">
            <v>11.43</v>
          </cell>
          <cell r="L848">
            <v>0</v>
          </cell>
          <cell r="M848" t="str">
            <v>Elementos sin Marca</v>
          </cell>
          <cell r="O848">
            <v>0</v>
          </cell>
          <cell r="P848">
            <v>0</v>
          </cell>
          <cell r="S848">
            <v>480000</v>
          </cell>
        </row>
        <row r="849">
          <cell r="A849" t="str">
            <v>BAN-42X.3LO</v>
          </cell>
          <cell r="B849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  <cell r="C849" t="str">
            <v>Bandas</v>
          </cell>
          <cell r="D849" t="str">
            <v>1.4.05.14 | Bandas</v>
          </cell>
          <cell r="E849" t="str">
            <v>P2-FRENTE-OFI</v>
          </cell>
          <cell r="F849">
            <v>0</v>
          </cell>
          <cell r="G849" t="str">
            <v>Metros</v>
          </cell>
          <cell r="H849" t="str">
            <v>Metros</v>
          </cell>
          <cell r="K849">
            <v>0</v>
          </cell>
          <cell r="L849">
            <v>0</v>
          </cell>
          <cell r="M849" t="str">
            <v>Elementos sin Marca</v>
          </cell>
          <cell r="O849">
            <v>0</v>
          </cell>
          <cell r="P849">
            <v>0</v>
          </cell>
          <cell r="S849">
            <v>568039.76</v>
          </cell>
        </row>
        <row r="850">
          <cell r="A850" t="str">
            <v>BAN-45P.116</v>
          </cell>
          <cell r="B850" t="str">
            <v>BANDA 45" ANCHO X 5 LONAS 200 EP1000 CUBIERTAS-550 PIW 1/16 X 1/16</v>
          </cell>
          <cell r="C850" t="str">
            <v>Bandas</v>
          </cell>
          <cell r="D850" t="str">
            <v>1.4.05.14 | Bandas</v>
          </cell>
          <cell r="F850">
            <v>0</v>
          </cell>
          <cell r="G850" t="str">
            <v>Metros</v>
          </cell>
          <cell r="H850" t="str">
            <v>Metros</v>
          </cell>
          <cell r="K850">
            <v>0</v>
          </cell>
          <cell r="L850">
            <v>0</v>
          </cell>
          <cell r="M850" t="str">
            <v>Elementos sin Marca</v>
          </cell>
          <cell r="O850">
            <v>0</v>
          </cell>
          <cell r="P850">
            <v>0</v>
          </cell>
        </row>
        <row r="851">
          <cell r="A851" t="str">
            <v>BAN-45X.4.ENL200A</v>
          </cell>
          <cell r="B851" t="str">
            <v>BANDA 45" X 4 LONAS ENL 200A RESISTENTE A GRASAS Y ACEITES VEGETALES RETARDANTE AL FUEGO</v>
          </cell>
          <cell r="C851" t="str">
            <v>Bandas</v>
          </cell>
          <cell r="D851" t="str">
            <v>1.4.05.14 | Bandas</v>
          </cell>
          <cell r="F851">
            <v>0</v>
          </cell>
          <cell r="G851" t="str">
            <v>Metros</v>
          </cell>
          <cell r="H851" t="str">
            <v>Metros</v>
          </cell>
          <cell r="K851">
            <v>23.77</v>
          </cell>
          <cell r="L851">
            <v>0</v>
          </cell>
          <cell r="M851" t="str">
            <v>Elementos sin Marca</v>
          </cell>
          <cell r="O851">
            <v>0</v>
          </cell>
          <cell r="P851">
            <v>0</v>
          </cell>
        </row>
        <row r="852">
          <cell r="A852" t="str">
            <v>BAN-6X3.ENL150.15X1.5</v>
          </cell>
          <cell r="B852" t="str">
            <v>BANDA 6" X 3 LONAS ENL 150 CON CUBIERTA EN CAUCHO - ESPESOR 1.5MM  X 1.5MM - RESISTENTE A GRASAS Y ACEITES VEGETALES</v>
          </cell>
          <cell r="C852" t="str">
            <v>Bandas</v>
          </cell>
          <cell r="D852" t="str">
            <v>1.4.05.14 | Bandas</v>
          </cell>
          <cell r="F852">
            <v>0</v>
          </cell>
          <cell r="G852" t="str">
            <v>Metros</v>
          </cell>
          <cell r="H852" t="str">
            <v>Metros</v>
          </cell>
          <cell r="K852">
            <v>0</v>
          </cell>
          <cell r="L852">
            <v>0</v>
          </cell>
          <cell r="M852" t="str">
            <v>Elementos sin Marca</v>
          </cell>
          <cell r="O852">
            <v>0</v>
          </cell>
          <cell r="P852">
            <v>0</v>
          </cell>
        </row>
        <row r="853">
          <cell r="A853" t="str">
            <v>BAN-6X3.ENL150</v>
          </cell>
          <cell r="B853" t="str">
            <v>BANDA 6" X 3 LONAS ENL 150 GRADO ALIMENTICIO CUBIERTA BLANCA DE 1.6 X 1.6 MM RESISTENTE  A GRASAS Y ACEITES</v>
          </cell>
          <cell r="C853" t="str">
            <v>Bandas</v>
          </cell>
          <cell r="D853" t="str">
            <v>1.4.05.14 | Bandas</v>
          </cell>
          <cell r="F853">
            <v>0</v>
          </cell>
          <cell r="G853" t="str">
            <v>Metros</v>
          </cell>
          <cell r="H853" t="str">
            <v>Metros</v>
          </cell>
          <cell r="K853">
            <v>0</v>
          </cell>
          <cell r="L853">
            <v>0</v>
          </cell>
          <cell r="M853" t="str">
            <v>Elementos sin Marca</v>
          </cell>
          <cell r="O853">
            <v>0</v>
          </cell>
          <cell r="P853">
            <v>0</v>
          </cell>
          <cell r="S853">
            <v>43915</v>
          </cell>
        </row>
        <row r="854">
          <cell r="A854" t="str">
            <v>BANEN1506X3</v>
          </cell>
          <cell r="B854" t="str">
            <v>BANDA 6" X 3 LONAS ENL 150 RESISTENTE A GRASAS Y ACEITES VEGETALES</v>
          </cell>
          <cell r="C854" t="str">
            <v>Bandas</v>
          </cell>
          <cell r="D854" t="str">
            <v>1.4.05.14 | Bandas</v>
          </cell>
          <cell r="F854">
            <v>0</v>
          </cell>
          <cell r="G854" t="str">
            <v>Metros</v>
          </cell>
          <cell r="H854" t="str">
            <v>Metros</v>
          </cell>
          <cell r="K854">
            <v>1</v>
          </cell>
          <cell r="L854">
            <v>0</v>
          </cell>
          <cell r="M854" t="str">
            <v>Elementos sin Marca</v>
          </cell>
          <cell r="O854">
            <v>0</v>
          </cell>
          <cell r="P854">
            <v>0</v>
          </cell>
          <cell r="S854">
            <v>43915</v>
          </cell>
        </row>
        <row r="855">
          <cell r="A855" t="str">
            <v>BAN-6PU.4LO</v>
          </cell>
          <cell r="B855" t="str">
            <v>BANDA 6" X 4 LONAS ENL 150 GRADO ALIMENTICIO CUBIERTA BLANCA DE 1.6 X 1.6 MM RESISTENTE  A GRASAS Y ACEITES</v>
          </cell>
          <cell r="C855" t="str">
            <v>Bandas</v>
          </cell>
          <cell r="D855" t="str">
            <v>1.4.05.14 | Bandas</v>
          </cell>
          <cell r="F855">
            <v>0</v>
          </cell>
          <cell r="G855" t="str">
            <v>Unidades</v>
          </cell>
          <cell r="H855" t="str">
            <v>Unidades</v>
          </cell>
          <cell r="K855">
            <v>0</v>
          </cell>
          <cell r="L855">
            <v>0</v>
          </cell>
          <cell r="M855" t="str">
            <v>Elementos sin Marca</v>
          </cell>
          <cell r="O855">
            <v>0</v>
          </cell>
          <cell r="P855">
            <v>0</v>
          </cell>
          <cell r="S855">
            <v>64897.93</v>
          </cell>
        </row>
        <row r="856">
          <cell r="A856" t="str">
            <v>BAN-7X3.ENL150</v>
          </cell>
          <cell r="B856" t="str">
            <v>BANDA 7" X 3 LONAS ENL 150 GRADO ALIMENTICIO CUBIERTA BLANCA DE 1.6 X 1.6 MM RESISTENTE  A GRASAS Y ACEITES</v>
          </cell>
          <cell r="C856" t="str">
            <v>Bandas</v>
          </cell>
          <cell r="D856" t="str">
            <v>1.4.05.14 | Bandas</v>
          </cell>
          <cell r="F856">
            <v>0</v>
          </cell>
          <cell r="G856" t="str">
            <v>Metros</v>
          </cell>
          <cell r="H856" t="str">
            <v>Metros</v>
          </cell>
          <cell r="K856">
            <v>0</v>
          </cell>
          <cell r="L856">
            <v>0</v>
          </cell>
          <cell r="M856" t="str">
            <v>Elementos sin Marca</v>
          </cell>
          <cell r="O856">
            <v>0</v>
          </cell>
          <cell r="P856">
            <v>0</v>
          </cell>
          <cell r="S856">
            <v>57657</v>
          </cell>
        </row>
        <row r="857">
          <cell r="A857" t="str">
            <v>BAN-8X4.NAR</v>
          </cell>
          <cell r="B857" t="str">
            <v>BANDA 8" - 4 LONAS 150 N/MM SIN CUBIERTAS COLOR NARANJA RESISTENTE A GRASAS Y ACEITES</v>
          </cell>
          <cell r="C857" t="str">
            <v>Bandas</v>
          </cell>
          <cell r="D857" t="str">
            <v>1.4.05.14 | Bandas</v>
          </cell>
          <cell r="F857">
            <v>0</v>
          </cell>
          <cell r="G857" t="str">
            <v>Metros</v>
          </cell>
          <cell r="H857" t="str">
            <v>Metros</v>
          </cell>
          <cell r="K857">
            <v>0</v>
          </cell>
          <cell r="L857">
            <v>0</v>
          </cell>
          <cell r="M857" t="str">
            <v>Elementos sin Marca</v>
          </cell>
          <cell r="O857">
            <v>0</v>
          </cell>
          <cell r="P857">
            <v>0</v>
          </cell>
          <cell r="S857">
            <v>88470.56</v>
          </cell>
        </row>
        <row r="858">
          <cell r="A858" t="str">
            <v>BAN-LON.100</v>
          </cell>
          <cell r="B858" t="str">
            <v>BANDA 8" X 2 LONAS EP 100 RESISTENTE A GRASAS Y ACEITES VEGETALES SIN RECUBRIMIENTO</v>
          </cell>
          <cell r="C858" t="str">
            <v>Bandas</v>
          </cell>
          <cell r="D858" t="str">
            <v>1.4.05.14 | Bandas</v>
          </cell>
          <cell r="F858">
            <v>0</v>
          </cell>
          <cell r="G858" t="str">
            <v>Metros</v>
          </cell>
          <cell r="H858" t="str">
            <v>Metros</v>
          </cell>
          <cell r="K858">
            <v>0</v>
          </cell>
          <cell r="L858">
            <v>0</v>
          </cell>
          <cell r="M858" t="str">
            <v>Elementos sin Marca</v>
          </cell>
          <cell r="O858">
            <v>0</v>
          </cell>
          <cell r="P858">
            <v>0</v>
          </cell>
        </row>
        <row r="859">
          <cell r="A859" t="str">
            <v>BAN-8"X3L-ENL15</v>
          </cell>
          <cell r="B859" t="str">
            <v>BANDA 8" X 3 LONAS ENL 150 CON CUBIERTA EN CAUCHO - ESPESOR 1.5MM  X 1.5MM - RESISTENTE A GRASAS Y ACEITES VEGETALES</v>
          </cell>
          <cell r="C859" t="str">
            <v>Bandas</v>
          </cell>
          <cell r="D859" t="str">
            <v>1.4.05.14 | Bandas</v>
          </cell>
          <cell r="E859" t="str">
            <v>E11-N2</v>
          </cell>
          <cell r="F859">
            <v>0</v>
          </cell>
          <cell r="G859" t="str">
            <v>Metros</v>
          </cell>
          <cell r="H859" t="str">
            <v>Metros</v>
          </cell>
          <cell r="K859">
            <v>0</v>
          </cell>
          <cell r="L859">
            <v>0</v>
          </cell>
          <cell r="M859" t="str">
            <v>Elementos sin Marca</v>
          </cell>
          <cell r="O859">
            <v>0</v>
          </cell>
          <cell r="P859">
            <v>0</v>
          </cell>
          <cell r="S859">
            <v>58800</v>
          </cell>
        </row>
        <row r="860">
          <cell r="A860" t="str">
            <v>BAN-8X3.ENL150</v>
          </cell>
          <cell r="B860" t="str">
            <v>BANDA 8" X 3 LONAS ENL 150 GRADO ALIMENTICIO CUBIERTA BLANCA DE 1.6MM  X 1.6MM - RESISTENTE A GRASAS Y ACEITES VEGETALES</v>
          </cell>
          <cell r="C860" t="str">
            <v>Bandas</v>
          </cell>
          <cell r="D860" t="str">
            <v>1.4.05.14 | Bandas</v>
          </cell>
          <cell r="F860">
            <v>0</v>
          </cell>
          <cell r="G860" t="str">
            <v>Metros</v>
          </cell>
          <cell r="H860" t="str">
            <v>Metros</v>
          </cell>
          <cell r="K860">
            <v>0</v>
          </cell>
          <cell r="L860">
            <v>0</v>
          </cell>
          <cell r="M860" t="str">
            <v>Elementos sin Marca</v>
          </cell>
          <cell r="O860">
            <v>0</v>
          </cell>
          <cell r="P860">
            <v>0</v>
          </cell>
          <cell r="S860">
            <v>73008.479999999996</v>
          </cell>
        </row>
        <row r="861">
          <cell r="A861" t="str">
            <v>BAN-ENL-200A</v>
          </cell>
          <cell r="B861" t="str">
            <v>BANDA 8" X 3 LONAS ENL 200 RESISTENTE A GRASAS Y ACEITES VEGETALES CON RECUBRIMIENTO</v>
          </cell>
          <cell r="C861" t="str">
            <v>Bandas</v>
          </cell>
          <cell r="D861" t="str">
            <v>1.4.05.14 | Bandas</v>
          </cell>
          <cell r="E861" t="str">
            <v>MALLA 3</v>
          </cell>
          <cell r="F861">
            <v>15.08</v>
          </cell>
          <cell r="G861" t="str">
            <v>Metros</v>
          </cell>
          <cell r="H861" t="str">
            <v>Metros</v>
          </cell>
          <cell r="K861">
            <v>1</v>
          </cell>
          <cell r="L861">
            <v>0</v>
          </cell>
          <cell r="M861" t="str">
            <v>Elementos sin Marca</v>
          </cell>
          <cell r="O861">
            <v>0</v>
          </cell>
          <cell r="P861">
            <v>0</v>
          </cell>
          <cell r="S861">
            <v>107867.15</v>
          </cell>
        </row>
        <row r="862">
          <cell r="A862" t="str">
            <v>BAN-200.PER</v>
          </cell>
          <cell r="B862" t="str">
            <v>BANDA 8" X 3 LONAS ENL 200 RESISTENTE A GRASAS Y ACEITES VEGETALES CON RECUBRIMIENTO PERFORADA</v>
          </cell>
          <cell r="C862" t="str">
            <v>Bandas</v>
          </cell>
          <cell r="D862" t="str">
            <v>1.4.05.14 | Bandas</v>
          </cell>
          <cell r="E862" t="str">
            <v>E11-N4</v>
          </cell>
          <cell r="F862">
            <v>0</v>
          </cell>
          <cell r="G862" t="str">
            <v>Metros</v>
          </cell>
          <cell r="H862" t="str">
            <v>Metros</v>
          </cell>
          <cell r="K862">
            <v>0</v>
          </cell>
          <cell r="L862">
            <v>0</v>
          </cell>
          <cell r="M862" t="str">
            <v>Elementos sin Marca</v>
          </cell>
          <cell r="O862">
            <v>0</v>
          </cell>
          <cell r="P862">
            <v>0</v>
          </cell>
        </row>
        <row r="863">
          <cell r="A863" t="str">
            <v>BAN-8X3.ENL200.CR</v>
          </cell>
          <cell r="B863" t="str">
            <v>BANDA 8" X 3 LONAS ENL 200 RESISTENTE A GRASAS Y ACEITES VEGETALES SIN RECUBRIMIENTO</v>
          </cell>
          <cell r="C863" t="str">
            <v>Bandas</v>
          </cell>
          <cell r="D863" t="str">
            <v>1.4.05.14 | Bandas</v>
          </cell>
          <cell r="F863">
            <v>0</v>
          </cell>
          <cell r="G863" t="str">
            <v>Metros</v>
          </cell>
          <cell r="H863" t="str">
            <v>Metros</v>
          </cell>
          <cell r="K863">
            <v>0</v>
          </cell>
          <cell r="L863">
            <v>0</v>
          </cell>
          <cell r="M863" t="str">
            <v>Elementos sin Marca</v>
          </cell>
          <cell r="O863">
            <v>0</v>
          </cell>
          <cell r="P863">
            <v>0</v>
          </cell>
        </row>
        <row r="864">
          <cell r="A864" t="str">
            <v>BAN-8X3.PER</v>
          </cell>
          <cell r="B864" t="str">
            <v>BANDA 8" X 3 LONAS ENL 200 RESISTENTE A GRASAS Y ACEITES VEGETALES SIN RECUBRIMIENTO PERFORADA</v>
          </cell>
          <cell r="C864" t="str">
            <v>Bandas</v>
          </cell>
          <cell r="D864" t="str">
            <v>1.4.05.14 | Bandas</v>
          </cell>
          <cell r="E864" t="str">
            <v>E11-N4</v>
          </cell>
          <cell r="F864">
            <v>0</v>
          </cell>
          <cell r="G864" t="str">
            <v>Metros</v>
          </cell>
          <cell r="H864" t="str">
            <v>Metros</v>
          </cell>
          <cell r="K864">
            <v>0</v>
          </cell>
          <cell r="L864">
            <v>0</v>
          </cell>
          <cell r="M864" t="str">
            <v>Elementos sin Marca</v>
          </cell>
          <cell r="O864">
            <v>0</v>
          </cell>
          <cell r="P864">
            <v>0</v>
          </cell>
        </row>
        <row r="865">
          <cell r="A865" t="str">
            <v>BAN-8"X4L-ENL15</v>
          </cell>
          <cell r="B865" t="str">
            <v>BANDA 8" X 4 LONAS ENL 150 CUBIETA EN CAUCHO 1.5 X 1.5 RESISTENTE A GRASES Y ACEITES  VEGETALES</v>
          </cell>
          <cell r="C865" t="str">
            <v>Bandas</v>
          </cell>
          <cell r="D865" t="str">
            <v>1.4.05.14 | Bandas</v>
          </cell>
          <cell r="E865" t="str">
            <v>E11-N4</v>
          </cell>
          <cell r="F865">
            <v>0</v>
          </cell>
          <cell r="G865" t="str">
            <v>Metros</v>
          </cell>
          <cell r="H865" t="str">
            <v>Metros</v>
          </cell>
          <cell r="K865">
            <v>0</v>
          </cell>
          <cell r="L865">
            <v>0</v>
          </cell>
          <cell r="M865" t="str">
            <v>Elementos sin Marca</v>
          </cell>
          <cell r="O865">
            <v>0</v>
          </cell>
          <cell r="P865">
            <v>0</v>
          </cell>
          <cell r="S865">
            <v>83644.91</v>
          </cell>
        </row>
        <row r="866">
          <cell r="A866" t="str">
            <v>BAN-ENL.200.8X4</v>
          </cell>
          <cell r="B866" t="str">
            <v>BANDA 8" X 4 LONAS ENL 200 CON CUBIERTAS EN CAUCHO DE 1,6MM - RESISTENTE A GRASAS Y ACEITES VEGETALES</v>
          </cell>
          <cell r="C866" t="str">
            <v>Bandas</v>
          </cell>
          <cell r="D866" t="str">
            <v>1.4.05.14 | Bandas</v>
          </cell>
          <cell r="F866">
            <v>0</v>
          </cell>
          <cell r="G866" t="str">
            <v>Metros</v>
          </cell>
          <cell r="H866" t="str">
            <v>Metros</v>
          </cell>
          <cell r="K866">
            <v>0</v>
          </cell>
          <cell r="L866">
            <v>0</v>
          </cell>
          <cell r="M866" t="str">
            <v>Elementos sin Marca</v>
          </cell>
          <cell r="O866">
            <v>0</v>
          </cell>
          <cell r="P866">
            <v>0</v>
          </cell>
          <cell r="S866">
            <v>38400</v>
          </cell>
        </row>
        <row r="867">
          <cell r="A867" t="str">
            <v>BAN-8X4.PER</v>
          </cell>
          <cell r="B867" t="str">
            <v>BANDA 8" X 4 LONAS ENL 200 CON CUBIERTAS EN CAUCHO DE 1,6MM - RESISTENTE A GRASAS Y ACEITES VEGETALES PERFORADAS</v>
          </cell>
          <cell r="C867" t="str">
            <v>Bandas</v>
          </cell>
          <cell r="D867" t="str">
            <v>1.4.05.14 | Bandas</v>
          </cell>
          <cell r="E867" t="str">
            <v>MALLA 3</v>
          </cell>
          <cell r="F867">
            <v>0</v>
          </cell>
          <cell r="G867" t="str">
            <v>Metros</v>
          </cell>
          <cell r="H867" t="str">
            <v>Metros</v>
          </cell>
          <cell r="K867">
            <v>0</v>
          </cell>
          <cell r="L867">
            <v>0</v>
          </cell>
          <cell r="M867" t="str">
            <v>Elementos sin Marca</v>
          </cell>
          <cell r="O867">
            <v>0</v>
          </cell>
          <cell r="P867">
            <v>0</v>
          </cell>
        </row>
        <row r="868">
          <cell r="A868" t="str">
            <v>BAN-9X3-CORFLEX</v>
          </cell>
          <cell r="B868" t="str">
            <v>BANDA 9" X 3 LONAS CORFLEX</v>
          </cell>
          <cell r="C868" t="str">
            <v>Bandas</v>
          </cell>
          <cell r="D868" t="str">
            <v>1.4.05.14 | Bandas</v>
          </cell>
          <cell r="E868" t="str">
            <v>E11-N3</v>
          </cell>
          <cell r="F868">
            <v>0</v>
          </cell>
          <cell r="G868" t="str">
            <v>Metros</v>
          </cell>
          <cell r="H868" t="str">
            <v>Metros</v>
          </cell>
          <cell r="K868">
            <v>2</v>
          </cell>
          <cell r="L868">
            <v>0</v>
          </cell>
          <cell r="M868" t="str">
            <v>Elementos sin Marca</v>
          </cell>
          <cell r="O868">
            <v>0</v>
          </cell>
          <cell r="P868">
            <v>0</v>
          </cell>
          <cell r="S868">
            <v>28432.41</v>
          </cell>
        </row>
        <row r="869">
          <cell r="A869" t="str">
            <v>BAN-9X3-ENL150</v>
          </cell>
          <cell r="B869" t="str">
            <v>BANDA 9" X 3 LONAS ENL 150 CON CUBIERTAS EN CAUCHO - RESISTENTE A GRASAS Y ACEITES VEGETALES</v>
          </cell>
          <cell r="C869" t="str">
            <v>Bandas</v>
          </cell>
          <cell r="D869" t="str">
            <v>1.4.05.14 | Bandas</v>
          </cell>
          <cell r="E869" t="str">
            <v>E11-N2</v>
          </cell>
          <cell r="F869">
            <v>0</v>
          </cell>
          <cell r="G869" t="str">
            <v>Metros</v>
          </cell>
          <cell r="H869" t="str">
            <v>Metros</v>
          </cell>
          <cell r="K869">
            <v>0</v>
          </cell>
          <cell r="L869">
            <v>0</v>
          </cell>
          <cell r="M869" t="str">
            <v>Elementos sin Marca</v>
          </cell>
          <cell r="O869">
            <v>0</v>
          </cell>
          <cell r="P869">
            <v>0</v>
          </cell>
          <cell r="S869">
            <v>27040</v>
          </cell>
        </row>
        <row r="870">
          <cell r="A870" t="str">
            <v>BAN-9X3.200</v>
          </cell>
          <cell r="B870" t="str">
            <v>BANDA 9" X 3 LONAS ENL 200 CON CUBIERTAS EN CAUCHO - RESISTENTE A GRASAS Y ACEITES VEGETALES</v>
          </cell>
          <cell r="C870" t="str">
            <v>Bandas</v>
          </cell>
          <cell r="D870" t="str">
            <v>1.4.05.14 | Bandas</v>
          </cell>
          <cell r="F870">
            <v>0</v>
          </cell>
          <cell r="G870" t="str">
            <v>Metros</v>
          </cell>
          <cell r="H870" t="str">
            <v>Metros</v>
          </cell>
          <cell r="K870">
            <v>0</v>
          </cell>
          <cell r="L870">
            <v>0</v>
          </cell>
          <cell r="M870" t="str">
            <v>Elementos sin Marca</v>
          </cell>
          <cell r="O870">
            <v>0</v>
          </cell>
          <cell r="P870">
            <v>0</v>
          </cell>
          <cell r="S870">
            <v>53000</v>
          </cell>
        </row>
        <row r="871">
          <cell r="A871" t="str">
            <v>BAN-9X3.ENL450</v>
          </cell>
          <cell r="B871" t="str">
            <v>BANDA 9" X 3 LONAS ENL 450 CON CUBIERTAS EN CAUCHO - RESISTENTE A GRASAS Y ACEITES VEGETALES</v>
          </cell>
          <cell r="C871" t="str">
            <v>Bandas</v>
          </cell>
          <cell r="D871" t="str">
            <v>1.4.05.14 | Bandas</v>
          </cell>
          <cell r="F871">
            <v>0</v>
          </cell>
          <cell r="G871" t="str">
            <v>Metros</v>
          </cell>
          <cell r="H871" t="str">
            <v>Metros</v>
          </cell>
          <cell r="K871">
            <v>0</v>
          </cell>
          <cell r="L871">
            <v>0</v>
          </cell>
          <cell r="M871" t="str">
            <v>Elementos sin Marca</v>
          </cell>
          <cell r="O871">
            <v>0</v>
          </cell>
          <cell r="P871">
            <v>0</v>
          </cell>
          <cell r="S871">
            <v>38700</v>
          </cell>
        </row>
        <row r="872">
          <cell r="A872" t="str">
            <v>BAN-9X3.PER</v>
          </cell>
          <cell r="B872" t="str">
            <v>BANDA 9" X 3 LONAS ENL 450 CON CUBIERTAS EN CAUCHO - RESISTENTE A GRASAS Y ACEITES VEGETALES PERFORADAS</v>
          </cell>
          <cell r="C872" t="str">
            <v>Bandas</v>
          </cell>
          <cell r="D872" t="str">
            <v>1.4.05.14 | Bandas</v>
          </cell>
          <cell r="E872" t="str">
            <v>E11-N2</v>
          </cell>
          <cell r="F872">
            <v>0</v>
          </cell>
          <cell r="G872" t="str">
            <v>Metros</v>
          </cell>
          <cell r="H872" t="str">
            <v>Metros</v>
          </cell>
          <cell r="K872">
            <v>0</v>
          </cell>
          <cell r="L872">
            <v>0</v>
          </cell>
          <cell r="M872" t="str">
            <v>Elementos sin Marca</v>
          </cell>
          <cell r="O872">
            <v>0</v>
          </cell>
          <cell r="P872">
            <v>0</v>
          </cell>
        </row>
        <row r="873">
          <cell r="A873" t="str">
            <v>BAN-9X3.EP300</v>
          </cell>
          <cell r="B873" t="str">
            <v>BANDA 9" X 3 LONAS EP 300 CON CUBIERTA SUPERIOR DE 3/16 Y CUBIERTA INFERIOR DE 1/16 RESISTENTE A GRASAS Y ACEITES VEGETALES</v>
          </cell>
          <cell r="C873" t="str">
            <v>Bandas</v>
          </cell>
          <cell r="D873" t="str">
            <v>1.4.05.14 | Bandas</v>
          </cell>
          <cell r="F873">
            <v>0</v>
          </cell>
          <cell r="G873" t="str">
            <v>Metros</v>
          </cell>
          <cell r="H873" t="str">
            <v>Metros</v>
          </cell>
          <cell r="K873">
            <v>0</v>
          </cell>
          <cell r="L873">
            <v>0</v>
          </cell>
          <cell r="M873" t="str">
            <v>Elementos sin Marca</v>
          </cell>
          <cell r="O873">
            <v>0</v>
          </cell>
          <cell r="P873">
            <v>0</v>
          </cell>
          <cell r="S873">
            <v>50895</v>
          </cell>
        </row>
        <row r="874">
          <cell r="A874" t="str">
            <v>BAN-BIT.EP.150/5L.17X2X1.6</v>
          </cell>
          <cell r="B874" t="str">
            <v>BANDA BIT E EP1500/5L 17 " X  2 MM X 1,6 MM RESISTENTE A GRASAS Y ACEITES VEGETALES</v>
          </cell>
          <cell r="C874" t="str">
            <v>Bandas</v>
          </cell>
          <cell r="D874" t="str">
            <v>1.4.05.14 | Bandas</v>
          </cell>
          <cell r="F874">
            <v>0</v>
          </cell>
          <cell r="G874" t="str">
            <v>Metros</v>
          </cell>
          <cell r="H874" t="str">
            <v>Metros</v>
          </cell>
          <cell r="K874">
            <v>0</v>
          </cell>
          <cell r="L874">
            <v>0</v>
          </cell>
          <cell r="M874" t="str">
            <v>Elementos sin Marca</v>
          </cell>
          <cell r="O874">
            <v>0</v>
          </cell>
          <cell r="P874">
            <v>0</v>
          </cell>
          <cell r="S874">
            <v>162000</v>
          </cell>
        </row>
        <row r="875">
          <cell r="A875" t="str">
            <v>BAN-BIT.800</v>
          </cell>
          <cell r="B875" t="str">
            <v>BANDA BIT ELEVADORA EP800/4L (440 PIW) 16" X 4 LONAS - AUTOEXTINGUIBLE - ANTIESTATICA - RESISTENTE ACEITES - LISA - CON  CUBIERTAS DE 1.6 X 1.6 MM</v>
          </cell>
          <cell r="C875" t="str">
            <v>Bandas</v>
          </cell>
          <cell r="D875" t="str">
            <v>1.4.05.14 | Bandas</v>
          </cell>
          <cell r="F875">
            <v>0</v>
          </cell>
          <cell r="G875" t="str">
            <v>Metros</v>
          </cell>
          <cell r="H875" t="str">
            <v>Metros</v>
          </cell>
          <cell r="K875">
            <v>0</v>
          </cell>
          <cell r="L875">
            <v>0</v>
          </cell>
          <cell r="M875" t="str">
            <v>Elementos sin Marca</v>
          </cell>
          <cell r="O875">
            <v>0</v>
          </cell>
          <cell r="P875">
            <v>0</v>
          </cell>
          <cell r="S875">
            <v>165888</v>
          </cell>
        </row>
        <row r="876">
          <cell r="A876" t="str">
            <v>BAN-BIT.EP.800/4L.8X2X2</v>
          </cell>
          <cell r="B876" t="str">
            <v>BANDA BIT EP800/4L  8" X 2 X 2  RESISTENTE A GRASAS Y ACEITES VEGETALES</v>
          </cell>
          <cell r="C876" t="str">
            <v>Bandas</v>
          </cell>
          <cell r="D876" t="str">
            <v>1.4.05.14 | Bandas</v>
          </cell>
          <cell r="F876">
            <v>0</v>
          </cell>
          <cell r="G876" t="str">
            <v>Metros</v>
          </cell>
          <cell r="H876" t="str">
            <v>Metros</v>
          </cell>
          <cell r="K876">
            <v>0</v>
          </cell>
          <cell r="L876">
            <v>0</v>
          </cell>
          <cell r="M876" t="str">
            <v>Elementos sin Marca</v>
          </cell>
          <cell r="O876">
            <v>0</v>
          </cell>
          <cell r="P876">
            <v>0</v>
          </cell>
        </row>
        <row r="877">
          <cell r="A877" t="str">
            <v>BAN-BIT.EP600/3L.12X1.6</v>
          </cell>
          <cell r="B877" t="str">
            <v>BANDA BIT N EP600/3L 12" X 1,6 MM X 1,6 MM RESISTENTE A GRASAS Y ACEITES VEGETALES</v>
          </cell>
          <cell r="C877" t="str">
            <v>Bandas</v>
          </cell>
          <cell r="D877" t="str">
            <v>1.4.05.14 | Bandas</v>
          </cell>
          <cell r="F877">
            <v>0</v>
          </cell>
          <cell r="G877" t="str">
            <v>Metros</v>
          </cell>
          <cell r="H877" t="str">
            <v>Metros</v>
          </cell>
          <cell r="K877">
            <v>0</v>
          </cell>
          <cell r="L877">
            <v>0</v>
          </cell>
          <cell r="M877" t="str">
            <v>Elementos sin Marca</v>
          </cell>
          <cell r="O877">
            <v>0</v>
          </cell>
          <cell r="P877">
            <v>0</v>
          </cell>
          <cell r="S877">
            <v>96000</v>
          </cell>
        </row>
        <row r="878">
          <cell r="A878" t="str">
            <v>BAN-BIT.EP600.4L.1.6X1.6</v>
          </cell>
          <cell r="B878" t="str">
            <v>BANDA BIT N EP600/4L 1,6 X 1,6 RESISTENTE A GRASAS Y ACEITES VEGETALES</v>
          </cell>
          <cell r="C878" t="str">
            <v>Bandas</v>
          </cell>
          <cell r="D878" t="str">
            <v>1.4.05.14 | Bandas</v>
          </cell>
          <cell r="F878">
            <v>0</v>
          </cell>
          <cell r="G878" t="str">
            <v>Metros</v>
          </cell>
          <cell r="H878" t="str">
            <v>Metros</v>
          </cell>
          <cell r="K878">
            <v>0</v>
          </cell>
          <cell r="L878">
            <v>0</v>
          </cell>
          <cell r="M878" t="str">
            <v>Elementos sin Marca</v>
          </cell>
          <cell r="O878">
            <v>0</v>
          </cell>
          <cell r="P878">
            <v>0</v>
          </cell>
          <cell r="S878">
            <v>107100</v>
          </cell>
        </row>
        <row r="879">
          <cell r="A879" t="str">
            <v>BAN-16X.4.EP300</v>
          </cell>
          <cell r="B879" t="str">
            <v>BANDA BLANCA LISA 16” X 4 LONAS EP 300 RESISTENTE A GRASAS Y ACEITES VEGENTALES CON CUBIERTA DE 1.6 X 1.6 MM</v>
          </cell>
          <cell r="C879" t="str">
            <v>Bandas</v>
          </cell>
          <cell r="D879" t="str">
            <v>1.4.05.14 | Bandas</v>
          </cell>
          <cell r="F879">
            <v>0</v>
          </cell>
          <cell r="G879" t="str">
            <v>Metros</v>
          </cell>
          <cell r="H879" t="str">
            <v>Metros</v>
          </cell>
          <cell r="K879">
            <v>0</v>
          </cell>
          <cell r="L879">
            <v>0</v>
          </cell>
          <cell r="M879" t="str">
            <v>Elementos sin Marca</v>
          </cell>
          <cell r="O879">
            <v>0</v>
          </cell>
          <cell r="P879">
            <v>0</v>
          </cell>
        </row>
        <row r="880">
          <cell r="A880" t="str">
            <v>BAN-BLA.8X4.EP630</v>
          </cell>
          <cell r="B880" t="str">
            <v>BANDA BLANCA LISA 8" X 4 LONAS EP 630/4 - RESISTENTE A GRASAS CON CUBIERTA DE 1.6 X 1.6 MM</v>
          </cell>
          <cell r="C880" t="str">
            <v>Bandas</v>
          </cell>
          <cell r="D880" t="str">
            <v>1.4.05.14 | Bandas</v>
          </cell>
          <cell r="F880">
            <v>0</v>
          </cell>
          <cell r="G880" t="str">
            <v>Metros</v>
          </cell>
          <cell r="H880" t="str">
            <v>Metros</v>
          </cell>
          <cell r="K880">
            <v>0</v>
          </cell>
          <cell r="L880">
            <v>0</v>
          </cell>
          <cell r="M880" t="str">
            <v>Elementos sin Marca</v>
          </cell>
          <cell r="O880">
            <v>0</v>
          </cell>
          <cell r="P880">
            <v>0</v>
          </cell>
          <cell r="S880">
            <v>63040</v>
          </cell>
        </row>
        <row r="881">
          <cell r="A881" t="str">
            <v>BAN-CAU-ROM-3/8</v>
          </cell>
          <cell r="B881" t="str">
            <v>BANDA CAUCHO CMU EN ROMBOS 3/8 X 11" DE ANCHO</v>
          </cell>
          <cell r="C881" t="str">
            <v>Bandas</v>
          </cell>
          <cell r="D881" t="str">
            <v>1.4.05.14 | Bandas</v>
          </cell>
          <cell r="F881">
            <v>2</v>
          </cell>
          <cell r="G881" t="str">
            <v>Metros</v>
          </cell>
          <cell r="H881" t="str">
            <v>Metros</v>
          </cell>
          <cell r="K881">
            <v>0</v>
          </cell>
          <cell r="L881">
            <v>0</v>
          </cell>
          <cell r="M881" t="str">
            <v>Elementos sin Marca</v>
          </cell>
          <cell r="O881">
            <v>0</v>
          </cell>
          <cell r="P881">
            <v>0</v>
          </cell>
          <cell r="S881">
            <v>92400</v>
          </cell>
        </row>
        <row r="882">
          <cell r="A882" t="str">
            <v>BAN-CAU.3/8X12</v>
          </cell>
          <cell r="B882" t="str">
            <v>BANDA CAUCHO CMU EN ROMBOS 3/8 X 12" DE ANCHO</v>
          </cell>
          <cell r="C882" t="str">
            <v>Bandas</v>
          </cell>
          <cell r="D882" t="str">
            <v>1.4.05.14 | Bandas</v>
          </cell>
          <cell r="F882">
            <v>0</v>
          </cell>
          <cell r="G882" t="str">
            <v>Metros</v>
          </cell>
          <cell r="H882" t="str">
            <v>Metros</v>
          </cell>
          <cell r="K882">
            <v>0</v>
          </cell>
          <cell r="L882">
            <v>0</v>
          </cell>
          <cell r="M882" t="str">
            <v>Elementos sin Marca</v>
          </cell>
          <cell r="O882">
            <v>0</v>
          </cell>
          <cell r="P882">
            <v>0</v>
          </cell>
          <cell r="S882">
            <v>99996.3</v>
          </cell>
        </row>
        <row r="883">
          <cell r="A883" t="str">
            <v>BAN-CAU-RO-3/8X</v>
          </cell>
          <cell r="B883" t="str">
            <v>BANDA CAUCHO CMU EN ROMBOS 3/8 X 13" DE ANCHO</v>
          </cell>
          <cell r="C883" t="str">
            <v>Bandas</v>
          </cell>
          <cell r="D883" t="str">
            <v>1.4.05.14 | Bandas</v>
          </cell>
          <cell r="E883" t="str">
            <v>E11-N3</v>
          </cell>
          <cell r="F883">
            <v>2.02</v>
          </cell>
          <cell r="G883" t="str">
            <v>Metros</v>
          </cell>
          <cell r="H883" t="str">
            <v>Metros</v>
          </cell>
          <cell r="K883">
            <v>0</v>
          </cell>
          <cell r="L883">
            <v>0</v>
          </cell>
          <cell r="M883" t="str">
            <v>Elementos sin Marca</v>
          </cell>
          <cell r="O883">
            <v>0</v>
          </cell>
          <cell r="P883">
            <v>0</v>
          </cell>
          <cell r="S883">
            <v>109200</v>
          </cell>
        </row>
        <row r="884">
          <cell r="A884" t="str">
            <v>BAN-CAU.14P</v>
          </cell>
          <cell r="B884" t="str">
            <v>BANDA CAUCHO CMU EN ROMBOS 3/8 X 14" DE ANCHO</v>
          </cell>
          <cell r="C884" t="str">
            <v>Bandas</v>
          </cell>
          <cell r="D884" t="str">
            <v>1.4.05.14 | Bandas</v>
          </cell>
          <cell r="F884">
            <v>0</v>
          </cell>
          <cell r="G884" t="str">
            <v>Metros</v>
          </cell>
          <cell r="H884" t="str">
            <v>Metros</v>
          </cell>
          <cell r="K884">
            <v>0</v>
          </cell>
          <cell r="L884">
            <v>0</v>
          </cell>
          <cell r="M884" t="str">
            <v>Elementos sin Marca</v>
          </cell>
          <cell r="O884">
            <v>0</v>
          </cell>
          <cell r="P884">
            <v>0</v>
          </cell>
          <cell r="S884">
            <v>117600</v>
          </cell>
        </row>
        <row r="885">
          <cell r="A885" t="str">
            <v>BAN-CAU.3/8X15</v>
          </cell>
          <cell r="B885" t="str">
            <v>BANDA CAUCHO CMU EN ROMBOS 3/8 X 15" DE ANCHO</v>
          </cell>
          <cell r="C885" t="str">
            <v>Bandas</v>
          </cell>
          <cell r="D885" t="str">
            <v>1.4.05.14 | Bandas</v>
          </cell>
          <cell r="E885" t="str">
            <v>E11-N3</v>
          </cell>
          <cell r="F885">
            <v>0</v>
          </cell>
          <cell r="G885" t="str">
            <v>Metros</v>
          </cell>
          <cell r="H885" t="str">
            <v>Metros</v>
          </cell>
          <cell r="K885">
            <v>0</v>
          </cell>
          <cell r="L885">
            <v>0</v>
          </cell>
          <cell r="M885" t="str">
            <v>Elementos sin Marca</v>
          </cell>
          <cell r="O885">
            <v>0</v>
          </cell>
          <cell r="P885">
            <v>0</v>
          </cell>
          <cell r="S885">
            <v>126000</v>
          </cell>
        </row>
        <row r="886">
          <cell r="A886" t="str">
            <v>BAN-CAU-R-3/8X1</v>
          </cell>
          <cell r="B886" t="str">
            <v>BANDA CAUCHO CMU EN ROMBOS 3/8 X 16" DE ANCHO</v>
          </cell>
          <cell r="C886" t="str">
            <v>Bandas</v>
          </cell>
          <cell r="D886" t="str">
            <v>1.4.05.14 | Bandas</v>
          </cell>
          <cell r="E886" t="str">
            <v>E11-N3</v>
          </cell>
          <cell r="F886">
            <v>0</v>
          </cell>
          <cell r="G886" t="str">
            <v>Metros</v>
          </cell>
          <cell r="H886" t="str">
            <v>Metros</v>
          </cell>
          <cell r="K886">
            <v>0</v>
          </cell>
          <cell r="L886">
            <v>0</v>
          </cell>
          <cell r="M886" t="str">
            <v>Elementos sin Marca</v>
          </cell>
          <cell r="O886">
            <v>0</v>
          </cell>
          <cell r="P886">
            <v>0</v>
          </cell>
          <cell r="S886">
            <v>134400</v>
          </cell>
        </row>
        <row r="887">
          <cell r="A887" t="str">
            <v>BAN-CAU.3/8X17</v>
          </cell>
          <cell r="B887" t="str">
            <v>BANDA CAUCHO CMU EN ROMBOS 3/8 X 17" DE ANCHO</v>
          </cell>
          <cell r="C887" t="str">
            <v>Bandas</v>
          </cell>
          <cell r="D887" t="str">
            <v>1.4.05.14 | Bandas</v>
          </cell>
          <cell r="F887">
            <v>0</v>
          </cell>
          <cell r="G887" t="str">
            <v>Metros</v>
          </cell>
          <cell r="H887" t="str">
            <v>Metros</v>
          </cell>
          <cell r="K887">
            <v>0</v>
          </cell>
          <cell r="L887">
            <v>0</v>
          </cell>
          <cell r="M887" t="str">
            <v>Elementos sin Marca</v>
          </cell>
          <cell r="O887">
            <v>0</v>
          </cell>
          <cell r="P887">
            <v>0</v>
          </cell>
          <cell r="S887">
            <v>141661</v>
          </cell>
        </row>
        <row r="888">
          <cell r="A888" t="str">
            <v>BAN-ROM.3/8X18</v>
          </cell>
          <cell r="B888" t="str">
            <v>BANDA CAUCHO CMU EN ROMBOS 3/8 X 18" DE ANCHO</v>
          </cell>
          <cell r="C888" t="str">
            <v>Bandas</v>
          </cell>
          <cell r="D888" t="str">
            <v>1.4.05.14 | Bandas</v>
          </cell>
          <cell r="F888">
            <v>0</v>
          </cell>
          <cell r="G888" t="str">
            <v>Metros</v>
          </cell>
          <cell r="H888" t="str">
            <v>Metros</v>
          </cell>
          <cell r="K888">
            <v>0</v>
          </cell>
          <cell r="L888">
            <v>0</v>
          </cell>
          <cell r="M888" t="str">
            <v>Elementos sin Marca</v>
          </cell>
          <cell r="O888">
            <v>0</v>
          </cell>
          <cell r="P888">
            <v>0</v>
          </cell>
          <cell r="S888">
            <v>151200</v>
          </cell>
        </row>
        <row r="889">
          <cell r="A889" t="str">
            <v>BAN-CAU.3/8X20</v>
          </cell>
          <cell r="B889" t="str">
            <v>BANDA CAUCHO CMU EN ROMBOS 3/8 X 20" DE ANCHO</v>
          </cell>
          <cell r="C889" t="str">
            <v>Bandas</v>
          </cell>
          <cell r="D889" t="str">
            <v>1.4.05.14 | Bandas</v>
          </cell>
          <cell r="F889">
            <v>0</v>
          </cell>
          <cell r="G889" t="str">
            <v>Metros</v>
          </cell>
          <cell r="H889" t="str">
            <v>Metros</v>
          </cell>
          <cell r="K889">
            <v>0</v>
          </cell>
          <cell r="L889">
            <v>0</v>
          </cell>
          <cell r="M889" t="str">
            <v>Elementos sin Marca</v>
          </cell>
          <cell r="O889">
            <v>0</v>
          </cell>
          <cell r="P889">
            <v>0</v>
          </cell>
          <cell r="S889">
            <v>166660</v>
          </cell>
        </row>
        <row r="890">
          <cell r="A890" t="str">
            <v>BAN-CAU.3/8X22</v>
          </cell>
          <cell r="B890" t="str">
            <v>BANDA CAUCHO CMU EN ROMBOS 3/8 X 22" ANCHO</v>
          </cell>
          <cell r="C890" t="str">
            <v>Bandas</v>
          </cell>
          <cell r="D890" t="str">
            <v>1.4.05.14 | Bandas</v>
          </cell>
          <cell r="F890">
            <v>13.8</v>
          </cell>
          <cell r="G890" t="str">
            <v>Metros</v>
          </cell>
          <cell r="H890" t="str">
            <v>Metros</v>
          </cell>
          <cell r="K890">
            <v>0</v>
          </cell>
          <cell r="L890">
            <v>0</v>
          </cell>
          <cell r="M890" t="str">
            <v>Elementos sin Marca</v>
          </cell>
          <cell r="O890">
            <v>0</v>
          </cell>
          <cell r="P890">
            <v>0</v>
          </cell>
          <cell r="S890">
            <v>184800</v>
          </cell>
        </row>
        <row r="891">
          <cell r="A891" t="str">
            <v>BAN-CAU.3/8X38</v>
          </cell>
          <cell r="B891" t="str">
            <v>BANDA CAUCHO CMU EN ROMBOS 3/8 X 38" DE ANCHO</v>
          </cell>
          <cell r="C891" t="str">
            <v>Bandas</v>
          </cell>
          <cell r="D891" t="str">
            <v>1.4.05.14 | Bandas</v>
          </cell>
          <cell r="F891">
            <v>0</v>
          </cell>
          <cell r="G891" t="str">
            <v>Metros</v>
          </cell>
          <cell r="H891" t="str">
            <v>Metros</v>
          </cell>
          <cell r="K891">
            <v>0</v>
          </cell>
          <cell r="L891">
            <v>0</v>
          </cell>
          <cell r="M891" t="str">
            <v>Elementos sin Marca</v>
          </cell>
          <cell r="O891">
            <v>0</v>
          </cell>
          <cell r="P891">
            <v>0</v>
          </cell>
          <cell r="S891">
            <v>316692</v>
          </cell>
        </row>
        <row r="892">
          <cell r="A892" t="str">
            <v>BAN-CAU-RO-3/8.</v>
          </cell>
          <cell r="B892" t="str">
            <v>BANDA CAUCHO CMU EN ROMBOS 3/8 X 42 CM DE ANCHO</v>
          </cell>
          <cell r="C892" t="str">
            <v>Bandas</v>
          </cell>
          <cell r="D892" t="str">
            <v>1.4.05.14 | Bandas</v>
          </cell>
          <cell r="F892">
            <v>0</v>
          </cell>
          <cell r="G892" t="str">
            <v>Metros</v>
          </cell>
          <cell r="H892" t="str">
            <v>Metros</v>
          </cell>
          <cell r="K892">
            <v>0</v>
          </cell>
          <cell r="L892">
            <v>0</v>
          </cell>
          <cell r="M892" t="str">
            <v>Elementos sin Marca</v>
          </cell>
          <cell r="O892">
            <v>0</v>
          </cell>
          <cell r="P892">
            <v>0</v>
          </cell>
          <cell r="S892">
            <v>141661</v>
          </cell>
        </row>
        <row r="893">
          <cell r="A893" t="str">
            <v>BAN-CAU-RO-68X3</v>
          </cell>
          <cell r="B893" t="str">
            <v>BANDA CAUCHO CMU EN ROMBOS 3/8 X 68 CM DE ANCHO</v>
          </cell>
          <cell r="C893" t="str">
            <v>Bandas</v>
          </cell>
          <cell r="D893" t="str">
            <v>1.4.05.14 | Bandas</v>
          </cell>
          <cell r="F893">
            <v>0</v>
          </cell>
          <cell r="G893" t="str">
            <v>Metros</v>
          </cell>
          <cell r="H893" t="str">
            <v>Metros</v>
          </cell>
          <cell r="K893">
            <v>0</v>
          </cell>
          <cell r="L893">
            <v>0</v>
          </cell>
          <cell r="M893" t="str">
            <v>Elementos sin Marca</v>
          </cell>
          <cell r="O893">
            <v>0</v>
          </cell>
          <cell r="P893">
            <v>0</v>
          </cell>
          <cell r="S893">
            <v>223115.24</v>
          </cell>
        </row>
        <row r="894">
          <cell r="A894" t="str">
            <v>BAN-CAU.ROM.3/8X7</v>
          </cell>
          <cell r="B894" t="str">
            <v>BANDA CAUCHO CMU EN ROMBOS 3/8 X 7" DE ANCHO</v>
          </cell>
          <cell r="C894" t="str">
            <v>Bandas</v>
          </cell>
          <cell r="D894" t="str">
            <v>1.4.05.14 | Bandas</v>
          </cell>
          <cell r="F894">
            <v>0</v>
          </cell>
          <cell r="G894" t="str">
            <v>Metros</v>
          </cell>
          <cell r="H894" t="str">
            <v>Metros</v>
          </cell>
          <cell r="K894">
            <v>0</v>
          </cell>
          <cell r="L894">
            <v>0</v>
          </cell>
          <cell r="M894" t="str">
            <v>Elementos sin Marca</v>
          </cell>
          <cell r="O894">
            <v>0</v>
          </cell>
          <cell r="P894">
            <v>0</v>
          </cell>
          <cell r="S894">
            <v>58331.67</v>
          </cell>
        </row>
        <row r="895">
          <cell r="A895" t="str">
            <v>BAN-ROM.3/8X8</v>
          </cell>
          <cell r="B895" t="str">
            <v>BANDA CAUCHO CMU EN ROMBOS 3/8 X 8" DE ANCHO</v>
          </cell>
          <cell r="C895" t="str">
            <v>Bandas</v>
          </cell>
          <cell r="D895" t="str">
            <v>1.4.05.14 | Bandas</v>
          </cell>
          <cell r="F895">
            <v>0</v>
          </cell>
          <cell r="G895" t="str">
            <v>Metros</v>
          </cell>
          <cell r="H895" t="str">
            <v>Metros</v>
          </cell>
          <cell r="K895">
            <v>0</v>
          </cell>
          <cell r="L895">
            <v>0</v>
          </cell>
          <cell r="M895" t="str">
            <v>Elementos sin Marca</v>
          </cell>
          <cell r="O895">
            <v>0</v>
          </cell>
          <cell r="P895">
            <v>0</v>
          </cell>
          <cell r="S895">
            <v>66664</v>
          </cell>
        </row>
        <row r="896">
          <cell r="A896" t="str">
            <v>BAN-CAU-ROM-9"</v>
          </cell>
          <cell r="B896" t="str">
            <v>BANDA CAUCHO CMU EN ROMBOS 3/8 X 9" DE ANCHO</v>
          </cell>
          <cell r="C896" t="str">
            <v>Bandas</v>
          </cell>
          <cell r="D896" t="str">
            <v>1.4.05.14 | Bandas</v>
          </cell>
          <cell r="E896" t="str">
            <v>E11-N3</v>
          </cell>
          <cell r="F896">
            <v>0</v>
          </cell>
          <cell r="G896" t="str">
            <v>Metros</v>
          </cell>
          <cell r="H896" t="str">
            <v>Metros</v>
          </cell>
          <cell r="K896">
            <v>0</v>
          </cell>
          <cell r="L896">
            <v>0</v>
          </cell>
          <cell r="M896" t="str">
            <v>Elementos sin Marca</v>
          </cell>
          <cell r="O896">
            <v>0</v>
          </cell>
          <cell r="P896">
            <v>0</v>
          </cell>
          <cell r="S896">
            <v>75600</v>
          </cell>
        </row>
        <row r="897">
          <cell r="A897" t="str">
            <v>BAN-CAU.3/8X24</v>
          </cell>
          <cell r="B897" t="str">
            <v>BANDA CAUCHO CMU NEGRO DE 3/8" DE ESPESOR, 24" DE ANCHO PARA REVESTIMIENTO, RANURADO TIPO ROMBOS,</v>
          </cell>
          <cell r="C897" t="str">
            <v>Bandas</v>
          </cell>
          <cell r="D897" t="str">
            <v>1.4.05.14 | Bandas</v>
          </cell>
          <cell r="F897">
            <v>0</v>
          </cell>
          <cell r="G897" t="str">
            <v>Metros</v>
          </cell>
          <cell r="H897" t="str">
            <v>Metros</v>
          </cell>
          <cell r="K897">
            <v>0</v>
          </cell>
          <cell r="L897">
            <v>0</v>
          </cell>
          <cell r="M897" t="str">
            <v>Elementos sin Marca</v>
          </cell>
          <cell r="O897">
            <v>0</v>
          </cell>
          <cell r="P897">
            <v>0</v>
          </cell>
          <cell r="S897">
            <v>210646.11</v>
          </cell>
        </row>
        <row r="898">
          <cell r="A898" t="str">
            <v>BAN-CAU.3/8X18</v>
          </cell>
          <cell r="B898" t="str">
            <v>BANDA CAUCHO CMU ROMBOS 3/8 X 18 CM DE ANCHO</v>
          </cell>
          <cell r="C898" t="str">
            <v>Bandas</v>
          </cell>
          <cell r="D898" t="str">
            <v>1.4.05.14 | Bandas</v>
          </cell>
          <cell r="F898">
            <v>0</v>
          </cell>
          <cell r="G898" t="str">
            <v>Metros</v>
          </cell>
          <cell r="H898" t="str">
            <v>Metros</v>
          </cell>
          <cell r="K898">
            <v>0</v>
          </cell>
          <cell r="L898">
            <v>0</v>
          </cell>
          <cell r="M898" t="str">
            <v>Elementos sin Marca</v>
          </cell>
          <cell r="O898">
            <v>0</v>
          </cell>
          <cell r="P898">
            <v>0</v>
          </cell>
          <cell r="S898">
            <v>60237</v>
          </cell>
        </row>
        <row r="899">
          <cell r="A899" t="str">
            <v>BAN-104.150</v>
          </cell>
          <cell r="B899" t="str">
            <v>BANDA CONVEY 10" X 4 LONAS EP 150 N/MM-330 PIW CON CUBIERTA SUPERIOR DE 1/16 Y CUBIERTA INFERIOR DE 1/16 RESISTENTE A GRASAS Y ACEITES VEGETALES - RESISTENTE A TEMPERATURAS DE 130°C - BLANCA</v>
          </cell>
          <cell r="C899" t="str">
            <v>Bandas</v>
          </cell>
          <cell r="D899" t="str">
            <v>1.4.05.14 | Bandas</v>
          </cell>
          <cell r="F899">
            <v>0</v>
          </cell>
          <cell r="G899" t="str">
            <v>Metros</v>
          </cell>
          <cell r="H899" t="str">
            <v>Metros</v>
          </cell>
          <cell r="K899">
            <v>0</v>
          </cell>
          <cell r="L899">
            <v>0</v>
          </cell>
          <cell r="M899" t="str">
            <v>Elementos sin Marca</v>
          </cell>
          <cell r="O899">
            <v>0</v>
          </cell>
          <cell r="P899">
            <v>0</v>
          </cell>
          <cell r="S899">
            <v>169300</v>
          </cell>
        </row>
        <row r="900">
          <cell r="A900" t="str">
            <v>BAN-CON.134</v>
          </cell>
          <cell r="B900" t="str">
            <v>BANDA CONVEY 13" X 4 LONAS EP 1000 N/MM-550 PIW CON CUBIERTA SUPERIOR DE 2 MM Y CUBIERTA INFERIOR DE 2 MM RESISTENTE A GRASAS Y ACEITES VEGETALES - NEGRA</v>
          </cell>
          <cell r="C900" t="str">
            <v>Bandas</v>
          </cell>
          <cell r="D900" t="str">
            <v>1.4.05.14 | Bandas</v>
          </cell>
          <cell r="F900">
            <v>0</v>
          </cell>
          <cell r="G900" t="str">
            <v>Metros</v>
          </cell>
          <cell r="H900" t="str">
            <v>Metros</v>
          </cell>
          <cell r="K900">
            <v>0</v>
          </cell>
          <cell r="L900">
            <v>0</v>
          </cell>
          <cell r="M900" t="str">
            <v>Elementos sin Marca</v>
          </cell>
          <cell r="O900">
            <v>0</v>
          </cell>
          <cell r="P900">
            <v>0</v>
          </cell>
          <cell r="S900">
            <v>72000</v>
          </cell>
        </row>
        <row r="901">
          <cell r="A901" t="str">
            <v>BAN-CON.15P</v>
          </cell>
          <cell r="B901" t="str">
            <v>BANDA CONVEY 15" X 3 LONAS EP 150 N/MM-330 PIW CON CUBIERTA SUPERIOR DE 2.0 MM Y CUBIERTA INFERIOR DE 2.0 MM RESISTENTE A GRASAS Y ACEITES VEGETALES - NEGRA</v>
          </cell>
          <cell r="C901" t="str">
            <v>Bandas</v>
          </cell>
          <cell r="D901" t="str">
            <v>1.4.05.14 | Bandas</v>
          </cell>
          <cell r="F901">
            <v>0</v>
          </cell>
          <cell r="G901" t="str">
            <v>Metros</v>
          </cell>
          <cell r="H901" t="str">
            <v>Metros</v>
          </cell>
          <cell r="K901">
            <v>0</v>
          </cell>
          <cell r="L901">
            <v>0</v>
          </cell>
          <cell r="M901" t="str">
            <v>Elementos sin Marca</v>
          </cell>
          <cell r="O901">
            <v>0</v>
          </cell>
          <cell r="P901">
            <v>0</v>
          </cell>
          <cell r="S901">
            <v>88200</v>
          </cell>
        </row>
        <row r="902">
          <cell r="A902" t="str">
            <v>BAN-C10.X3L</v>
          </cell>
          <cell r="B902" t="str">
            <v>BANDA CONVEY 300 10" X 3 LONAS (EP=POLIESTER NYLON) 900 PIW/3L CUBIERTAS 2+2 RESISTENTE A GRASAS Y ACEITES VEGETALES</v>
          </cell>
          <cell r="C902" t="str">
            <v>Bandas</v>
          </cell>
          <cell r="D902" t="str">
            <v>1.4.05.14 | Bandas</v>
          </cell>
          <cell r="F902">
            <v>130</v>
          </cell>
          <cell r="G902" t="str">
            <v>Metros</v>
          </cell>
          <cell r="H902" t="str">
            <v>Metros</v>
          </cell>
          <cell r="K902">
            <v>0</v>
          </cell>
          <cell r="L902">
            <v>0</v>
          </cell>
          <cell r="M902" t="str">
            <v>Elementos sin Marca</v>
          </cell>
          <cell r="O902">
            <v>0</v>
          </cell>
          <cell r="P902">
            <v>0</v>
          </cell>
          <cell r="S902">
            <v>55176</v>
          </cell>
        </row>
        <row r="903">
          <cell r="A903" t="str">
            <v>BAN-CON.8PU</v>
          </cell>
          <cell r="B903" t="str">
            <v>BANDA CONVEY 8" X 3 LONAS EP 150 N/MM-330 PIW CON CUBIERTA SUPERIOR DE 2.0 MM Y CUBIERTA INFERIOR DE 2.0 MM RESISTENTE A GRASAS Y ACEITES VEGETALES - NEGRA</v>
          </cell>
          <cell r="C903" t="str">
            <v>Bandas</v>
          </cell>
          <cell r="D903" t="str">
            <v>1.4.05.14 | Bandas</v>
          </cell>
          <cell r="F903">
            <v>0</v>
          </cell>
          <cell r="G903" t="str">
            <v>Metros</v>
          </cell>
          <cell r="H903" t="str">
            <v>Metros</v>
          </cell>
          <cell r="K903">
            <v>0</v>
          </cell>
          <cell r="L903">
            <v>0</v>
          </cell>
          <cell r="M903" t="str">
            <v>Elementos sin Marca</v>
          </cell>
          <cell r="O903">
            <v>0</v>
          </cell>
          <cell r="P903">
            <v>0</v>
          </cell>
          <cell r="S903">
            <v>58800</v>
          </cell>
        </row>
        <row r="904">
          <cell r="A904" t="str">
            <v>BAN-COR.20X2L</v>
          </cell>
          <cell r="B904" t="str">
            <v>BANDA CORRUGADA 20" X 2 LONAS EP150 CON PELICUA TRABAJO SOBRE RODILLOS - RESISTENTE A GRASAS Y ACEITES</v>
          </cell>
          <cell r="C904" t="str">
            <v>Bandas</v>
          </cell>
          <cell r="D904" t="str">
            <v>1.4.05.14 | Bandas</v>
          </cell>
          <cell r="F904">
            <v>0</v>
          </cell>
          <cell r="G904" t="str">
            <v>Metros</v>
          </cell>
          <cell r="H904" t="str">
            <v>Metros</v>
          </cell>
          <cell r="K904">
            <v>0</v>
          </cell>
          <cell r="L904">
            <v>0</v>
          </cell>
          <cell r="M904" t="str">
            <v>Elementos sin Marca</v>
          </cell>
          <cell r="O904">
            <v>0</v>
          </cell>
          <cell r="P904">
            <v>0</v>
          </cell>
          <cell r="S904">
            <v>81820</v>
          </cell>
        </row>
        <row r="905">
          <cell r="A905" t="str">
            <v>BAN-COR.36X2X250</v>
          </cell>
          <cell r="B905" t="str">
            <v>BANDA CORRUGADA 36" X 2 LONAS EP 250 CON PELICUA TRABAJO SOBRE RODILLOS - RESISTENTE A GRASAS Y ACEITES</v>
          </cell>
          <cell r="C905" t="str">
            <v>Bandas</v>
          </cell>
          <cell r="D905" t="str">
            <v>1.4.05.14 | Bandas</v>
          </cell>
          <cell r="F905">
            <v>0</v>
          </cell>
          <cell r="G905" t="str">
            <v>Metros</v>
          </cell>
          <cell r="H905" t="str">
            <v>Metros</v>
          </cell>
          <cell r="K905">
            <v>0</v>
          </cell>
          <cell r="L905">
            <v>0</v>
          </cell>
          <cell r="M905" t="str">
            <v>Elementos sin Marca</v>
          </cell>
          <cell r="O905">
            <v>0</v>
          </cell>
          <cell r="P905">
            <v>0</v>
          </cell>
          <cell r="S905">
            <v>195091.17</v>
          </cell>
        </row>
        <row r="906">
          <cell r="A906" t="str">
            <v>BAN-ELE.17A</v>
          </cell>
          <cell r="B906" t="str">
            <v>BANDA ELEVADORA DE 17” DE ANCHO, CAUCHO NITRILO, ALTAMENTE RESISTENTE  A GRASAS Y ACEITES, ESPESOR 7.8 MM, 4 LONAS, EP 800, CUBIERTAS 2+2, ALTO RENDIMIENTO</v>
          </cell>
          <cell r="C906" t="str">
            <v>Bandas</v>
          </cell>
          <cell r="D906" t="str">
            <v>1.4.05.14 | Bandas</v>
          </cell>
          <cell r="F906">
            <v>0</v>
          </cell>
          <cell r="G906" t="str">
            <v>Metros</v>
          </cell>
          <cell r="H906" t="str">
            <v>Metros</v>
          </cell>
          <cell r="K906">
            <v>0</v>
          </cell>
          <cell r="L906">
            <v>0</v>
          </cell>
          <cell r="M906" t="str">
            <v>Elementos sin Marca</v>
          </cell>
          <cell r="O906">
            <v>0</v>
          </cell>
          <cell r="P906">
            <v>0</v>
          </cell>
        </row>
        <row r="907">
          <cell r="A907" t="str">
            <v>BAN-GUA.2.1/2X1/4</v>
          </cell>
          <cell r="B907" t="str">
            <v>BANDA GUARDERA 2 1/2" X 1/4"</v>
          </cell>
          <cell r="C907" t="str">
            <v>Bandas</v>
          </cell>
          <cell r="D907" t="str">
            <v>1.4.05.14 | Bandas</v>
          </cell>
          <cell r="F907">
            <v>0</v>
          </cell>
          <cell r="G907" t="str">
            <v>Metros</v>
          </cell>
          <cell r="H907" t="str">
            <v>Metros</v>
          </cell>
          <cell r="K907">
            <v>0</v>
          </cell>
          <cell r="L907">
            <v>0</v>
          </cell>
          <cell r="M907" t="str">
            <v>Elementos sin Marca</v>
          </cell>
          <cell r="O907">
            <v>0</v>
          </cell>
          <cell r="P907">
            <v>0</v>
          </cell>
          <cell r="S907">
            <v>40000</v>
          </cell>
        </row>
        <row r="908">
          <cell r="A908" t="str">
            <v>BAN-GU-21/2X3/1</v>
          </cell>
          <cell r="B908" t="str">
            <v>BANDA GUARDERA 2 1/2" X 3/16</v>
          </cell>
          <cell r="C908" t="str">
            <v>Bandas</v>
          </cell>
          <cell r="D908" t="str">
            <v>1.4.05.14 | Bandas</v>
          </cell>
          <cell r="F908">
            <v>0</v>
          </cell>
          <cell r="G908" t="str">
            <v>Metros</v>
          </cell>
          <cell r="H908" t="str">
            <v>Metros</v>
          </cell>
          <cell r="K908">
            <v>0</v>
          </cell>
          <cell r="L908">
            <v>0</v>
          </cell>
          <cell r="M908" t="str">
            <v>Elementos sin Marca</v>
          </cell>
          <cell r="O908">
            <v>0</v>
          </cell>
          <cell r="P908">
            <v>0</v>
          </cell>
          <cell r="S908">
            <v>13500</v>
          </cell>
        </row>
        <row r="909">
          <cell r="A909" t="str">
            <v>BAN-GUA-3X1/2</v>
          </cell>
          <cell r="B909" t="str">
            <v>BANDA GUARDERA 3" X 1/2 DE ESPESOR</v>
          </cell>
          <cell r="C909" t="str">
            <v>Bandas</v>
          </cell>
          <cell r="D909" t="str">
            <v>1.4.05.14 | Bandas</v>
          </cell>
          <cell r="F909">
            <v>0</v>
          </cell>
          <cell r="G909" t="str">
            <v>Metros</v>
          </cell>
          <cell r="H909" t="str">
            <v>Metros</v>
          </cell>
          <cell r="K909">
            <v>0</v>
          </cell>
          <cell r="L909">
            <v>0</v>
          </cell>
          <cell r="M909" t="str">
            <v>Elementos sin Marca</v>
          </cell>
          <cell r="O909">
            <v>0</v>
          </cell>
          <cell r="P909">
            <v>0</v>
          </cell>
        </row>
        <row r="910">
          <cell r="A910" t="str">
            <v>BAN-GUA-3X1/4</v>
          </cell>
          <cell r="B910" t="str">
            <v>BANDA GUARDERA 3" X 1/4 DE ESPESOR</v>
          </cell>
          <cell r="C910" t="str">
            <v>Bandas</v>
          </cell>
          <cell r="D910" t="str">
            <v>1.4.05.14 | Bandas</v>
          </cell>
          <cell r="F910">
            <v>0</v>
          </cell>
          <cell r="G910" t="str">
            <v>Metros</v>
          </cell>
          <cell r="H910" t="str">
            <v>Metros</v>
          </cell>
          <cell r="K910">
            <v>0</v>
          </cell>
          <cell r="L910">
            <v>0</v>
          </cell>
          <cell r="M910" t="str">
            <v>Elementos sin Marca</v>
          </cell>
          <cell r="O910">
            <v>0</v>
          </cell>
          <cell r="P910">
            <v>0</v>
          </cell>
          <cell r="S910">
            <v>18972</v>
          </cell>
        </row>
        <row r="911">
          <cell r="A911" t="str">
            <v>BAN-GUA-4X1/4</v>
          </cell>
          <cell r="B911" t="str">
            <v>BANDA GUARDERA 4" X 1/4 DE ESPESOR</v>
          </cell>
          <cell r="C911" t="str">
            <v>Bandas</v>
          </cell>
          <cell r="D911" t="str">
            <v>1.4.05.14 | Bandas</v>
          </cell>
          <cell r="E911" t="str">
            <v>E11-N4</v>
          </cell>
          <cell r="F911">
            <v>0</v>
          </cell>
          <cell r="G911" t="str">
            <v>Metros</v>
          </cell>
          <cell r="H911" t="str">
            <v>Metros</v>
          </cell>
          <cell r="K911">
            <v>0</v>
          </cell>
          <cell r="L911">
            <v>0</v>
          </cell>
          <cell r="M911" t="str">
            <v>Elementos sin Marca</v>
          </cell>
          <cell r="O911">
            <v>0</v>
          </cell>
          <cell r="P911">
            <v>0</v>
          </cell>
          <cell r="S911">
            <v>11052.01</v>
          </cell>
        </row>
        <row r="912">
          <cell r="A912" t="str">
            <v>BAN-GUA-6X1/4</v>
          </cell>
          <cell r="B912" t="str">
            <v>BANDA GUARDERA 6" X 1/4 DE ESPESOR</v>
          </cell>
          <cell r="C912" t="str">
            <v>Bandas</v>
          </cell>
          <cell r="D912" t="str">
            <v>1.4.05.14 | Bandas</v>
          </cell>
          <cell r="E912" t="str">
            <v>E11-N4</v>
          </cell>
          <cell r="F912">
            <v>0</v>
          </cell>
          <cell r="G912" t="str">
            <v>Metros</v>
          </cell>
          <cell r="H912" t="str">
            <v>Metros</v>
          </cell>
          <cell r="K912">
            <v>0</v>
          </cell>
          <cell r="L912">
            <v>0</v>
          </cell>
          <cell r="M912" t="str">
            <v>Elementos sin Marca</v>
          </cell>
          <cell r="O912">
            <v>0</v>
          </cell>
          <cell r="P912">
            <v>0</v>
          </cell>
          <cell r="S912">
            <v>18000</v>
          </cell>
        </row>
        <row r="913">
          <cell r="A913" t="str">
            <v>BAN-JET.630</v>
          </cell>
          <cell r="B913" t="str">
            <v>BANDA JET FLAM SUPER 630/3-1070 CUBIERTAS 3+1 RESISTENTE ACEITES Y GRASAS SOR-ANTIESTATICA ISO 284-AUTOEXTINGUIBLE ISO340-ATEX INERIS CE EX-II 2DCU BORDES CORTADOS</v>
          </cell>
          <cell r="C913" t="str">
            <v>Bandas</v>
          </cell>
          <cell r="D913" t="str">
            <v>1.4.05.14 | Bandas</v>
          </cell>
          <cell r="F913">
            <v>0</v>
          </cell>
          <cell r="G913" t="str">
            <v>Metros</v>
          </cell>
          <cell r="H913" t="str">
            <v>Metros</v>
          </cell>
          <cell r="K913">
            <v>0</v>
          </cell>
          <cell r="L913">
            <v>0</v>
          </cell>
          <cell r="M913" t="str">
            <v>Elementos sin Marca</v>
          </cell>
          <cell r="O913">
            <v>0</v>
          </cell>
          <cell r="P913">
            <v>0</v>
          </cell>
        </row>
        <row r="914">
          <cell r="A914" t="str">
            <v>BAN-JET.FLA</v>
          </cell>
          <cell r="B914" t="str">
            <v>BANDA JET FLAM SUPER VLE 1000/2-1140 CUBIERTAS 3+1 SUPER OIL 100% NBR-ANTIESTATICA ISO 284-AUTOEXTINGUIBLE ISO340 BORDES CORTADOS</v>
          </cell>
          <cell r="C914" t="str">
            <v>Bandas</v>
          </cell>
          <cell r="D914" t="str">
            <v>1.4.05.14 | Bandas</v>
          </cell>
          <cell r="F914">
            <v>0</v>
          </cell>
          <cell r="G914" t="str">
            <v>Metros</v>
          </cell>
          <cell r="H914" t="str">
            <v>Metros</v>
          </cell>
          <cell r="K914">
            <v>0</v>
          </cell>
          <cell r="L914">
            <v>0</v>
          </cell>
          <cell r="M914" t="str">
            <v>Elementos sin Marca</v>
          </cell>
          <cell r="O914">
            <v>0</v>
          </cell>
          <cell r="P914">
            <v>0</v>
          </cell>
        </row>
        <row r="915">
          <cell r="A915" t="str">
            <v>BAN-JET.800</v>
          </cell>
          <cell r="B915" t="str">
            <v>BANDA JET FLAM SUPER VLE 800/1-530 CUBIERTAS 3+1 SUPER OIL 100% NBR-ANTIESTATICA ISO 284-AUTOEXTINGUIBLE ISO340</v>
          </cell>
          <cell r="C915" t="str">
            <v>Bandas</v>
          </cell>
          <cell r="D915" t="str">
            <v>1.4.05.14 | Bandas</v>
          </cell>
          <cell r="F915">
            <v>0</v>
          </cell>
          <cell r="G915" t="str">
            <v>Metros</v>
          </cell>
          <cell r="H915" t="str">
            <v>Metros</v>
          </cell>
          <cell r="K915">
            <v>0</v>
          </cell>
          <cell r="L915">
            <v>0</v>
          </cell>
          <cell r="M915" t="str">
            <v>Elementos sin Marca</v>
          </cell>
          <cell r="O915">
            <v>0</v>
          </cell>
          <cell r="P915">
            <v>0</v>
          </cell>
        </row>
        <row r="916">
          <cell r="A916" t="str">
            <v>BAN-MUL.14X2</v>
          </cell>
          <cell r="B916" t="str">
            <v>BANDA MULTI V DE 14" X 2 LONAS ANTIFRICION - 6 MM ALTURA DE TACO</v>
          </cell>
          <cell r="C916" t="str">
            <v>Bandas</v>
          </cell>
          <cell r="D916" t="str">
            <v>1.4.05.14 | Bandas</v>
          </cell>
          <cell r="F916">
            <v>0</v>
          </cell>
          <cell r="G916" t="str">
            <v>Metros</v>
          </cell>
          <cell r="H916" t="str">
            <v>Metros</v>
          </cell>
          <cell r="K916">
            <v>0</v>
          </cell>
          <cell r="L916">
            <v>0</v>
          </cell>
          <cell r="M916" t="str">
            <v>Elementos sin Marca</v>
          </cell>
          <cell r="O916">
            <v>0</v>
          </cell>
          <cell r="P916">
            <v>0</v>
          </cell>
          <cell r="S916">
            <v>127000</v>
          </cell>
        </row>
        <row r="917">
          <cell r="A917" t="str">
            <v>BAN-PLA.636</v>
          </cell>
          <cell r="B917" t="str">
            <v>BANDA PLASTICA MODULAR 636MM DE ANCHO CON GIRO LATERAL REF: PLA-011 - PLADESAN</v>
          </cell>
          <cell r="C917" t="str">
            <v>Bandas</v>
          </cell>
          <cell r="D917" t="str">
            <v>1.4.05.14 | Bandas</v>
          </cell>
          <cell r="F917">
            <v>0</v>
          </cell>
          <cell r="G917" t="str">
            <v>Metros</v>
          </cell>
          <cell r="H917" t="str">
            <v>Metros</v>
          </cell>
          <cell r="K917">
            <v>0</v>
          </cell>
          <cell r="L917">
            <v>0</v>
          </cell>
          <cell r="M917" t="str">
            <v>Elementos sin Marca</v>
          </cell>
          <cell r="O917">
            <v>0</v>
          </cell>
          <cell r="P917">
            <v>0</v>
          </cell>
          <cell r="S917">
            <v>404700</v>
          </cell>
        </row>
        <row r="918">
          <cell r="A918" t="str">
            <v>BAN-POL.2X22</v>
          </cell>
          <cell r="B918" t="str">
            <v>BANDA POLIURETANO 2 LONAS RESISTENTE A GRASAS Y ACEITES, ESPESOR DE 2 MM EN 22” DE ANCHO X 1,77 MTS</v>
          </cell>
          <cell r="C918" t="str">
            <v>Bandas</v>
          </cell>
          <cell r="D918" t="str">
            <v>1.4.05.14 | Bandas</v>
          </cell>
          <cell r="F918">
            <v>0</v>
          </cell>
          <cell r="G918" t="str">
            <v>Unidades</v>
          </cell>
          <cell r="H918" t="str">
            <v>Unidades</v>
          </cell>
          <cell r="K918">
            <v>0</v>
          </cell>
          <cell r="L918">
            <v>0</v>
          </cell>
          <cell r="M918" t="str">
            <v>Elementos sin Marca</v>
          </cell>
          <cell r="O918">
            <v>0</v>
          </cell>
          <cell r="P918">
            <v>0</v>
          </cell>
          <cell r="S918">
            <v>418880</v>
          </cell>
        </row>
        <row r="919">
          <cell r="A919" t="str">
            <v>BAN-PLO.2X22X1.8</v>
          </cell>
          <cell r="B919" t="str">
            <v>BANDA POLIURETANO 2 LONAS RESISTENTE A GRASAS Y ACEITES, ESPESOR DE 2 MM EN 22” DE ANCHO X 1,80 MTS</v>
          </cell>
          <cell r="C919" t="str">
            <v>Bandas</v>
          </cell>
          <cell r="D919" t="str">
            <v>1.4.05.14 | Bandas</v>
          </cell>
          <cell r="E919" t="str">
            <v>E11-N3</v>
          </cell>
          <cell r="F919">
            <v>0</v>
          </cell>
          <cell r="G919" t="str">
            <v>Unidades</v>
          </cell>
          <cell r="H919" t="str">
            <v>Unidades</v>
          </cell>
          <cell r="K919">
            <v>0</v>
          </cell>
          <cell r="L919">
            <v>0</v>
          </cell>
          <cell r="M919" t="str">
            <v>Elementos sin Marca</v>
          </cell>
          <cell r="O919">
            <v>0</v>
          </cell>
          <cell r="P919">
            <v>0</v>
          </cell>
          <cell r="S919">
            <v>436800</v>
          </cell>
        </row>
        <row r="920">
          <cell r="A920" t="str">
            <v>BAN-ANT.P22</v>
          </cell>
          <cell r="B920" t="str">
            <v>BANDA SINTETICA ANTIFRICCION 2 LONAS 5" ESPESOR 3 MM REF: P22-3MBLA.PVC</v>
          </cell>
          <cell r="C920" t="str">
            <v>Bandas</v>
          </cell>
          <cell r="D920" t="str">
            <v>1.4.05.14 | Bandas</v>
          </cell>
          <cell r="F920">
            <v>0</v>
          </cell>
          <cell r="G920" t="str">
            <v>Metros</v>
          </cell>
          <cell r="H920" t="str">
            <v>Metros</v>
          </cell>
          <cell r="K920">
            <v>0</v>
          </cell>
          <cell r="L920">
            <v>0</v>
          </cell>
          <cell r="M920" t="str">
            <v>Elementos sin Marca</v>
          </cell>
          <cell r="O920">
            <v>0</v>
          </cell>
          <cell r="P920">
            <v>0</v>
          </cell>
          <cell r="S920">
            <v>35796</v>
          </cell>
        </row>
        <row r="921">
          <cell r="A921" t="str">
            <v>BAN-SIN-PO-1-52</v>
          </cell>
          <cell r="B921" t="str">
            <v>BANDA SINTETICA EN POLIURETANO 2T30 3 MM 0.51 X 1.52 METROS</v>
          </cell>
          <cell r="C921" t="str">
            <v>Bandas</v>
          </cell>
          <cell r="D921" t="str">
            <v>1.4.05.14 | Bandas</v>
          </cell>
          <cell r="E921" t="str">
            <v>E11-N3</v>
          </cell>
          <cell r="F921">
            <v>2</v>
          </cell>
          <cell r="G921" t="str">
            <v>Unidades</v>
          </cell>
          <cell r="H921" t="str">
            <v>Unidades</v>
          </cell>
          <cell r="K921">
            <v>0</v>
          </cell>
          <cell r="L921">
            <v>0</v>
          </cell>
          <cell r="M921" t="str">
            <v>Elementos sin Marca</v>
          </cell>
          <cell r="O921">
            <v>1</v>
          </cell>
          <cell r="P921">
            <v>0</v>
          </cell>
          <cell r="R921" t="str">
            <v>5</v>
          </cell>
          <cell r="S921">
            <v>570800</v>
          </cell>
        </row>
        <row r="922">
          <cell r="A922" t="str">
            <v>BAN-SIN.380X1720</v>
          </cell>
          <cell r="B922" t="str">
            <v>BANDA SINTETICA EN POLIURETANO 2T30 3MM ESPESOR 380 MM X 1720 MM TIPO SINFIN</v>
          </cell>
          <cell r="C922" t="str">
            <v>Bandas</v>
          </cell>
          <cell r="D922" t="str">
            <v>1.4.05.14 | Bandas</v>
          </cell>
          <cell r="F922">
            <v>0</v>
          </cell>
          <cell r="G922" t="str">
            <v>Unidades</v>
          </cell>
          <cell r="H922" t="str">
            <v>Unidades</v>
          </cell>
          <cell r="K922">
            <v>0</v>
          </cell>
          <cell r="L922">
            <v>0</v>
          </cell>
          <cell r="M922" t="str">
            <v>Elementos sin Marca</v>
          </cell>
          <cell r="O922">
            <v>0</v>
          </cell>
          <cell r="P922">
            <v>0</v>
          </cell>
          <cell r="S922">
            <v>426700</v>
          </cell>
        </row>
        <row r="923">
          <cell r="A923" t="str">
            <v>BAN-POL.508X3180</v>
          </cell>
          <cell r="B923" t="str">
            <v>BANDA SINTETICA EN POLIURETANO 2T30 3MM ESPESOR 508 MM X 3180 MM TIPO SINFIN</v>
          </cell>
          <cell r="C923" t="str">
            <v>Bandas</v>
          </cell>
          <cell r="D923" t="str">
            <v>1.4.05.14 | Bandas</v>
          </cell>
          <cell r="E923" t="str">
            <v>E11-N3</v>
          </cell>
          <cell r="F923">
            <v>3</v>
          </cell>
          <cell r="G923" t="str">
            <v>Unidades</v>
          </cell>
          <cell r="H923" t="str">
            <v>Unidades</v>
          </cell>
          <cell r="K923">
            <v>0</v>
          </cell>
          <cell r="L923">
            <v>0</v>
          </cell>
          <cell r="M923" t="str">
            <v>Elementos sin Marca</v>
          </cell>
          <cell r="O923">
            <v>1</v>
          </cell>
          <cell r="P923">
            <v>0</v>
          </cell>
          <cell r="R923" t="str">
            <v>5</v>
          </cell>
          <cell r="S923">
            <v>948090</v>
          </cell>
        </row>
        <row r="924">
          <cell r="A924" t="str">
            <v>BAN-TRA.4.8X1.6</v>
          </cell>
          <cell r="B924" t="str">
            <v>BANDA TRANSPORTADORA, RESISTENTE A ACEITES, RETARDANTE A LA LLAMA, CON CUBIERTAS NEGRAS DE 4.8 X 1.6 MM DE ESPESOR, 3 LONAS 200 N/MM, 30" DE ANCHO Y 6 METROS DE LONGITUD</v>
          </cell>
          <cell r="C924" t="str">
            <v>Bandas</v>
          </cell>
          <cell r="D924" t="str">
            <v>1.4.05.14 | Bandas</v>
          </cell>
          <cell r="F924">
            <v>0</v>
          </cell>
          <cell r="G924" t="str">
            <v>Metros</v>
          </cell>
          <cell r="H924" t="str">
            <v>Metros</v>
          </cell>
          <cell r="K924">
            <v>0</v>
          </cell>
          <cell r="L924">
            <v>0</v>
          </cell>
          <cell r="M924" t="str">
            <v>Elementos sin Marca</v>
          </cell>
          <cell r="O924">
            <v>0</v>
          </cell>
          <cell r="P924">
            <v>0</v>
          </cell>
          <cell r="S924">
            <v>496000</v>
          </cell>
        </row>
        <row r="925">
          <cell r="A925" t="str">
            <v>BAN-GAL.300X3</v>
          </cell>
          <cell r="B925" t="str">
            <v>BANDEJA GALVANIZADA PARA SECADOR DESARROLLO 300MM X 3 METROS DE LARGO</v>
          </cell>
          <cell r="C925" t="str">
            <v>Laminas Diversas</v>
          </cell>
          <cell r="D925" t="str">
            <v>1.4.05.02 | Láminas</v>
          </cell>
          <cell r="F925">
            <v>0</v>
          </cell>
          <cell r="G925" t="str">
            <v>Unidades</v>
          </cell>
          <cell r="H925" t="str">
            <v>Unidades</v>
          </cell>
          <cell r="K925">
            <v>0</v>
          </cell>
          <cell r="L925">
            <v>0</v>
          </cell>
          <cell r="M925" t="str">
            <v>Elementos sin Marca</v>
          </cell>
          <cell r="O925">
            <v>0</v>
          </cell>
          <cell r="P925">
            <v>0</v>
          </cell>
          <cell r="S925">
            <v>296900</v>
          </cell>
        </row>
        <row r="926">
          <cell r="A926" t="str">
            <v>BAN-POR-8X2X24</v>
          </cell>
          <cell r="B926" t="str">
            <v>BANDEJA PORTACABLE 0.08M X 0.20M X 2.4 METROS PERALTA</v>
          </cell>
          <cell r="C926" t="str">
            <v>Eléctricos</v>
          </cell>
          <cell r="D926" t="str">
            <v>1.4.05.16 | Eléctricos y Electrónicos</v>
          </cell>
          <cell r="E926" t="str">
            <v>E15-N5</v>
          </cell>
          <cell r="F926">
            <v>0</v>
          </cell>
          <cell r="G926" t="str">
            <v>Unidades</v>
          </cell>
          <cell r="H926" t="str">
            <v>Unidades</v>
          </cell>
          <cell r="K926">
            <v>0</v>
          </cell>
          <cell r="L926">
            <v>0</v>
          </cell>
          <cell r="M926" t="str">
            <v>PERALTA</v>
          </cell>
          <cell r="O926">
            <v>0</v>
          </cell>
          <cell r="P926">
            <v>0</v>
          </cell>
          <cell r="S926">
            <v>170404</v>
          </cell>
        </row>
        <row r="927">
          <cell r="A927" t="str">
            <v>BAN-POR-8X3X24</v>
          </cell>
          <cell r="B927" t="str">
            <v>BANDEJA PORTACABLE 0.08M X 0.30M X 2.4 METROS PERALTA</v>
          </cell>
          <cell r="C927" t="str">
            <v>Eléctricos</v>
          </cell>
          <cell r="D927" t="str">
            <v>1.4.05.16 | Eléctricos y Electrónicos</v>
          </cell>
          <cell r="E927" t="str">
            <v>E15-N5</v>
          </cell>
          <cell r="F927">
            <v>0</v>
          </cell>
          <cell r="G927" t="str">
            <v>Unidades</v>
          </cell>
          <cell r="H927" t="str">
            <v>Unidades</v>
          </cell>
          <cell r="K927">
            <v>0</v>
          </cell>
          <cell r="L927">
            <v>0</v>
          </cell>
          <cell r="M927" t="str">
            <v>PERALTA</v>
          </cell>
          <cell r="O927">
            <v>0</v>
          </cell>
          <cell r="P927">
            <v>0</v>
          </cell>
          <cell r="S927">
            <v>86492</v>
          </cell>
        </row>
        <row r="928">
          <cell r="A928" t="str">
            <v>BAN-POR-8X4X24</v>
          </cell>
          <cell r="B928" t="str">
            <v>BANDEJA PORTACABLE 0.08M X 0.40M X 2.4 METROS</v>
          </cell>
          <cell r="C928" t="str">
            <v>Eléctricos</v>
          </cell>
          <cell r="D928" t="str">
            <v>1.4.05.16 | Eléctricos y Electrónicos</v>
          </cell>
          <cell r="E928" t="str">
            <v>E15-N5</v>
          </cell>
          <cell r="F928">
            <v>0</v>
          </cell>
          <cell r="G928" t="str">
            <v>Unidades</v>
          </cell>
          <cell r="H928" t="str">
            <v>Unidades</v>
          </cell>
          <cell r="K928">
            <v>0</v>
          </cell>
          <cell r="L928">
            <v>0</v>
          </cell>
          <cell r="M928" t="str">
            <v>Elementos sin Marca</v>
          </cell>
          <cell r="O928">
            <v>0</v>
          </cell>
          <cell r="P928">
            <v>0</v>
          </cell>
          <cell r="S928">
            <v>180000</v>
          </cell>
        </row>
        <row r="929">
          <cell r="A929" t="str">
            <v>BAN-POR-8X5X24</v>
          </cell>
          <cell r="B929" t="str">
            <v>BANDEJA PORTACABLE 0.08M X 0.50M X 2.4 METROS</v>
          </cell>
          <cell r="C929" t="str">
            <v>Eléctricos</v>
          </cell>
          <cell r="D929" t="str">
            <v>1.4.05.16 | Eléctricos y Electrónicos</v>
          </cell>
          <cell r="E929" t="str">
            <v>E15-N5</v>
          </cell>
          <cell r="F929">
            <v>0</v>
          </cell>
          <cell r="G929" t="str">
            <v>Unidades</v>
          </cell>
          <cell r="H929" t="str">
            <v>Unidades</v>
          </cell>
          <cell r="K929">
            <v>0</v>
          </cell>
          <cell r="L929">
            <v>0</v>
          </cell>
          <cell r="M929" t="str">
            <v>Elementos sin Marca</v>
          </cell>
          <cell r="O929">
            <v>0</v>
          </cell>
          <cell r="P929">
            <v>0</v>
          </cell>
          <cell r="S929">
            <v>90534</v>
          </cell>
        </row>
        <row r="930">
          <cell r="A930" t="str">
            <v>BAN-POR.8X6X2.4</v>
          </cell>
          <cell r="B930" t="str">
            <v>BANDEJA PORTACABLE 0.08M X 0.60M X 2.4 METROS Ref: B0860LG</v>
          </cell>
          <cell r="C930" t="str">
            <v>Eléctricos</v>
          </cell>
          <cell r="D930" t="str">
            <v>1.4.05.16 | Eléctricos y Electrónicos</v>
          </cell>
          <cell r="E930" t="str">
            <v>E15-N5</v>
          </cell>
          <cell r="F930">
            <v>0</v>
          </cell>
          <cell r="G930" t="str">
            <v>Unidades</v>
          </cell>
          <cell r="H930" t="str">
            <v>Unidades</v>
          </cell>
          <cell r="K930">
            <v>0</v>
          </cell>
          <cell r="L930">
            <v>0</v>
          </cell>
          <cell r="M930" t="str">
            <v>Elementos sin Marca</v>
          </cell>
          <cell r="N930" t="str">
            <v>B0860LG</v>
          </cell>
          <cell r="O930">
            <v>0</v>
          </cell>
          <cell r="P930">
            <v>0</v>
          </cell>
          <cell r="S930">
            <v>92000</v>
          </cell>
        </row>
        <row r="931">
          <cell r="A931" t="str">
            <v>BAN-PFK.100</v>
          </cell>
          <cell r="B931" t="str">
            <v>BANDERILLA DE ESTADO PARA SWITCH DE SEGURIDAD DE GUAYA 4B COMPONENTS REF: PFK100</v>
          </cell>
          <cell r="C931" t="str">
            <v>Eléctricos</v>
          </cell>
          <cell r="D931" t="str">
            <v>1.4.05.16 | Eléctricos y Electrónicos</v>
          </cell>
          <cell r="E931" t="str">
            <v>E15-N5</v>
          </cell>
          <cell r="F931">
            <v>0</v>
          </cell>
          <cell r="G931" t="str">
            <v>Unidades</v>
          </cell>
          <cell r="H931" t="str">
            <v>Unidades</v>
          </cell>
          <cell r="K931">
            <v>0</v>
          </cell>
          <cell r="L931">
            <v>0</v>
          </cell>
          <cell r="M931" t="str">
            <v>Elementos sin Marca</v>
          </cell>
          <cell r="O931">
            <v>0</v>
          </cell>
          <cell r="P931">
            <v>0</v>
          </cell>
        </row>
        <row r="932">
          <cell r="A932" t="str">
            <v>BAR-RIG.MEN.</v>
          </cell>
          <cell r="B932" t="str">
            <v>BARBUQUEJO RIGIDO MENTONERA PARA CASCO - 3 APOYOS ARM Ref: 09131</v>
          </cell>
          <cell r="C932" t="str">
            <v>Elementos de Protección</v>
          </cell>
          <cell r="D932" t="str">
            <v>1.4.55.12 | Materiales y Suministros para MO</v>
          </cell>
          <cell r="E932" t="str">
            <v>EI-N2</v>
          </cell>
          <cell r="F932">
            <v>40</v>
          </cell>
          <cell r="G932" t="str">
            <v>Unidades</v>
          </cell>
          <cell r="H932" t="str">
            <v>Unidades</v>
          </cell>
          <cell r="K932">
            <v>0</v>
          </cell>
          <cell r="L932">
            <v>0</v>
          </cell>
          <cell r="M932" t="str">
            <v>ARMADURA</v>
          </cell>
          <cell r="N932" t="str">
            <v>09131</v>
          </cell>
          <cell r="O932">
            <v>12</v>
          </cell>
          <cell r="P932">
            <v>0</v>
          </cell>
          <cell r="Q932">
            <v>10</v>
          </cell>
          <cell r="R932" t="str">
            <v>7</v>
          </cell>
          <cell r="S932">
            <v>6150</v>
          </cell>
        </row>
        <row r="933">
          <cell r="A933" t="str">
            <v>BAR-RIG.4AP</v>
          </cell>
          <cell r="B933" t="str">
            <v>BARBUQUEJO RIGIDO MENTONERA PARA CASCO - 4 APOYOS</v>
          </cell>
          <cell r="C933" t="str">
            <v>Elementos de Protección</v>
          </cell>
          <cell r="D933" t="str">
            <v>1.4.55.12 | Materiales y Suministros para MO</v>
          </cell>
          <cell r="E933" t="str">
            <v>EI-N1</v>
          </cell>
          <cell r="F933">
            <v>0</v>
          </cell>
          <cell r="G933" t="str">
            <v>Unidades</v>
          </cell>
          <cell r="H933" t="str">
            <v>Unidades</v>
          </cell>
          <cell r="K933">
            <v>0</v>
          </cell>
          <cell r="L933">
            <v>0</v>
          </cell>
          <cell r="M933" t="str">
            <v>Elementos sin Marca</v>
          </cell>
          <cell r="O933">
            <v>0</v>
          </cell>
          <cell r="P933">
            <v>0</v>
          </cell>
          <cell r="S933">
            <v>7229</v>
          </cell>
        </row>
        <row r="934">
          <cell r="A934" t="str">
            <v>BAR-ALE.S32S-MWLNL08</v>
          </cell>
          <cell r="B934" t="str">
            <v>BARRA ALESADO MAROX DCMIN=40MM DM=32MM L=250MM 95° S32S-MWLNL08</v>
          </cell>
          <cell r="C934" t="str">
            <v>Herramientas y Accesorios - Torno</v>
          </cell>
          <cell r="D934" t="str">
            <v>1.4.55.15 | Herramienta Desechable</v>
          </cell>
          <cell r="E934" t="str">
            <v>E14-N3</v>
          </cell>
          <cell r="F934">
            <v>0</v>
          </cell>
          <cell r="G934" t="str">
            <v>Unidades</v>
          </cell>
          <cell r="H934" t="str">
            <v>Unidades</v>
          </cell>
          <cell r="K934">
            <v>0</v>
          </cell>
          <cell r="L934">
            <v>0</v>
          </cell>
          <cell r="M934" t="str">
            <v>Elementos sin Marca</v>
          </cell>
          <cell r="O934">
            <v>0</v>
          </cell>
          <cell r="P934">
            <v>0</v>
          </cell>
          <cell r="S934">
            <v>424000</v>
          </cell>
        </row>
        <row r="935">
          <cell r="A935" t="str">
            <v>BAR-CON.818</v>
          </cell>
          <cell r="B935" t="str">
            <v>BARRA CONDUCTORA (CONDUCTIVE ROD - PHJ-0818)</v>
          </cell>
          <cell r="C935" t="str">
            <v>Consumible Maquinaria y Equipos</v>
          </cell>
          <cell r="D935" t="str">
            <v>1.4.55.20 | Materiales y Suministros</v>
          </cell>
          <cell r="E935" t="str">
            <v>E10N1</v>
          </cell>
          <cell r="F935">
            <v>0</v>
          </cell>
          <cell r="G935" t="str">
            <v>Unidades</v>
          </cell>
          <cell r="H935" t="str">
            <v>Unidades</v>
          </cell>
          <cell r="K935">
            <v>0</v>
          </cell>
          <cell r="L935">
            <v>0</v>
          </cell>
          <cell r="M935" t="str">
            <v>Elementos sin Marca</v>
          </cell>
          <cell r="O935">
            <v>2</v>
          </cell>
          <cell r="P935">
            <v>0</v>
          </cell>
        </row>
        <row r="936">
          <cell r="A936" t="str">
            <v>BAR-CRO.</v>
          </cell>
          <cell r="B936" t="str">
            <v>BARRA CROMADA 1.1 / 2 X 280 MM</v>
          </cell>
          <cell r="C936" t="str">
            <v>Consumible Maquinaria y Equipos</v>
          </cell>
          <cell r="D936" t="str">
            <v>1.4.55.20 | Materiales y Suministros</v>
          </cell>
          <cell r="F936">
            <v>0</v>
          </cell>
          <cell r="G936" t="str">
            <v>Unidades</v>
          </cell>
          <cell r="H936" t="str">
            <v>Unidades</v>
          </cell>
          <cell r="K936">
            <v>0</v>
          </cell>
          <cell r="L936">
            <v>0</v>
          </cell>
          <cell r="M936" t="str">
            <v>Elementos sin Marca</v>
          </cell>
          <cell r="O936">
            <v>0</v>
          </cell>
          <cell r="P936">
            <v>0</v>
          </cell>
          <cell r="S936">
            <v>120000</v>
          </cell>
        </row>
        <row r="937">
          <cell r="A937" t="str">
            <v>BAR-4CD.100A</v>
          </cell>
          <cell r="B937" t="str">
            <v>BARRA DE 4 CONDUCTORES X 100 AMPERIOS - PG</v>
          </cell>
          <cell r="C937" t="str">
            <v>Materiales y Suministros</v>
          </cell>
          <cell r="D937" t="str">
            <v>1.4.55.20 | Materiales y Suministros</v>
          </cell>
          <cell r="F937">
            <v>0</v>
          </cell>
          <cell r="G937" t="str">
            <v>Metros</v>
          </cell>
          <cell r="H937" t="str">
            <v>Metros</v>
          </cell>
          <cell r="K937">
            <v>0</v>
          </cell>
          <cell r="L937">
            <v>0</v>
          </cell>
          <cell r="M937" t="str">
            <v>Elementos sin Marca</v>
          </cell>
          <cell r="O937">
            <v>0</v>
          </cell>
          <cell r="P937">
            <v>0</v>
          </cell>
          <cell r="S937">
            <v>132288</v>
          </cell>
        </row>
        <row r="938">
          <cell r="A938" t="str">
            <v>BAR-4CD.15A</v>
          </cell>
          <cell r="B938" t="str">
            <v>BARRA DE 4 CONDUCTORES X 15 AMPERIOS - PG</v>
          </cell>
          <cell r="C938" t="str">
            <v>Materiales y Suministros</v>
          </cell>
          <cell r="D938" t="str">
            <v>1.4.55.20 | Materiales y Suministros</v>
          </cell>
          <cell r="F938">
            <v>0</v>
          </cell>
          <cell r="G938" t="str">
            <v>Metros</v>
          </cell>
          <cell r="H938" t="str">
            <v>Metros</v>
          </cell>
          <cell r="K938">
            <v>0</v>
          </cell>
          <cell r="L938">
            <v>0</v>
          </cell>
          <cell r="M938" t="str">
            <v>Elementos sin Marca</v>
          </cell>
          <cell r="O938">
            <v>0</v>
          </cell>
          <cell r="P938">
            <v>0</v>
          </cell>
        </row>
        <row r="939">
          <cell r="A939" t="str">
            <v>BAR-4CD.25A</v>
          </cell>
          <cell r="B939" t="str">
            <v>BARRA DE 4 CONDUCTORES X 25 AMPERIOS - PG</v>
          </cell>
          <cell r="C939" t="str">
            <v>Materiales y Suministros</v>
          </cell>
          <cell r="D939" t="str">
            <v>1.4.55.20 | Materiales y Suministros</v>
          </cell>
          <cell r="F939">
            <v>0</v>
          </cell>
          <cell r="G939" t="str">
            <v>Metros</v>
          </cell>
          <cell r="H939" t="str">
            <v>Metros</v>
          </cell>
          <cell r="K939">
            <v>0</v>
          </cell>
          <cell r="L939">
            <v>0</v>
          </cell>
          <cell r="M939" t="str">
            <v>Elementos sin Marca</v>
          </cell>
          <cell r="O939">
            <v>0</v>
          </cell>
          <cell r="P939">
            <v>0</v>
          </cell>
          <cell r="S939">
            <v>132288</v>
          </cell>
        </row>
        <row r="940">
          <cell r="A940" t="str">
            <v>BAR-4CD.40A</v>
          </cell>
          <cell r="B940" t="str">
            <v>BARRA DE 4 CONDUCTORES X 40 AMPERIOS - PG</v>
          </cell>
          <cell r="C940" t="str">
            <v>Materiales y Suministros</v>
          </cell>
          <cell r="D940" t="str">
            <v>1.4.55.20 | Materiales y Suministros</v>
          </cell>
          <cell r="F940">
            <v>0</v>
          </cell>
          <cell r="G940" t="str">
            <v>Metros</v>
          </cell>
          <cell r="H940" t="str">
            <v>Metros</v>
          </cell>
          <cell r="K940">
            <v>0</v>
          </cell>
          <cell r="L940">
            <v>0</v>
          </cell>
          <cell r="M940" t="str">
            <v>Elementos sin Marca</v>
          </cell>
          <cell r="O940">
            <v>0</v>
          </cell>
          <cell r="P940">
            <v>0</v>
          </cell>
          <cell r="S940">
            <v>173000</v>
          </cell>
        </row>
        <row r="941">
          <cell r="A941" t="str">
            <v>BAR-5CD.15A</v>
          </cell>
          <cell r="B941" t="str">
            <v>BARRA DE 5 CONDUCTORES X 15 AMPERIOS - PG</v>
          </cell>
          <cell r="C941" t="str">
            <v>Materiales y Suministros</v>
          </cell>
          <cell r="D941" t="str">
            <v>1.4.55.20 | Materiales y Suministros</v>
          </cell>
          <cell r="F941">
            <v>0</v>
          </cell>
          <cell r="G941" t="str">
            <v>Metros</v>
          </cell>
          <cell r="H941" t="str">
            <v>Metros</v>
          </cell>
          <cell r="K941">
            <v>0</v>
          </cell>
          <cell r="L941">
            <v>0</v>
          </cell>
          <cell r="M941" t="str">
            <v>Elementos sin Marca</v>
          </cell>
          <cell r="O941">
            <v>0</v>
          </cell>
          <cell r="P941">
            <v>0</v>
          </cell>
          <cell r="S941">
            <v>100000</v>
          </cell>
        </row>
        <row r="942">
          <cell r="A942" t="str">
            <v>BAR-5CD.25A</v>
          </cell>
          <cell r="B942" t="str">
            <v>BARRA DE 5 CONDUCTORES X 25 AMPERIOS - PG</v>
          </cell>
          <cell r="C942" t="str">
            <v>Materiales y Suministros</v>
          </cell>
          <cell r="D942" t="str">
            <v>1.4.55.20 | Materiales y Suministros</v>
          </cell>
          <cell r="F942">
            <v>0</v>
          </cell>
          <cell r="G942" t="str">
            <v>Metros</v>
          </cell>
          <cell r="H942" t="str">
            <v>Metros</v>
          </cell>
          <cell r="K942">
            <v>0</v>
          </cell>
          <cell r="L942">
            <v>0</v>
          </cell>
          <cell r="M942" t="str">
            <v>Elementos sin Marca</v>
          </cell>
          <cell r="O942">
            <v>0</v>
          </cell>
          <cell r="P942">
            <v>0</v>
          </cell>
          <cell r="S942">
            <v>90000</v>
          </cell>
        </row>
        <row r="943">
          <cell r="A943" t="str">
            <v>BAR-ALE.S16Q-MCLNR12</v>
          </cell>
          <cell r="B943" t="str">
            <v>BARRA DE ALESADO MAROX DIAM. MIN. 20MM S16Q-MCLNR12</v>
          </cell>
          <cell r="C943" t="str">
            <v>Herramientas y Accesorios - Torno</v>
          </cell>
          <cell r="D943" t="str">
            <v>1.4.55.15 | Herramienta Desechable</v>
          </cell>
          <cell r="E943" t="str">
            <v>E14-N3</v>
          </cell>
          <cell r="F943">
            <v>0</v>
          </cell>
          <cell r="G943" t="str">
            <v>Unidades</v>
          </cell>
          <cell r="H943" t="str">
            <v>Unidades</v>
          </cell>
          <cell r="K943">
            <v>0</v>
          </cell>
          <cell r="L943">
            <v>0</v>
          </cell>
          <cell r="M943" t="str">
            <v>Elementos sin Marca</v>
          </cell>
          <cell r="O943">
            <v>0</v>
          </cell>
          <cell r="P943">
            <v>0</v>
          </cell>
          <cell r="S943">
            <v>302000</v>
          </cell>
        </row>
        <row r="944">
          <cell r="A944" t="str">
            <v>BAR-S12.ML2</v>
          </cell>
          <cell r="B944" t="str">
            <v>BARRA DE ALESADO MAROX S12M-UNTO L2</v>
          </cell>
          <cell r="C944" t="str">
            <v>Herramientas y Accesorios - Torno</v>
          </cell>
          <cell r="D944" t="str">
            <v>1.4.55.15 | Herramienta Desechable</v>
          </cell>
          <cell r="E944" t="str">
            <v>E14-N3</v>
          </cell>
          <cell r="F944">
            <v>0</v>
          </cell>
          <cell r="G944" t="str">
            <v>Unidades</v>
          </cell>
          <cell r="H944" t="str">
            <v>Unidades</v>
          </cell>
          <cell r="K944">
            <v>0</v>
          </cell>
          <cell r="L944">
            <v>0</v>
          </cell>
          <cell r="M944" t="str">
            <v>Elementos sin Marca</v>
          </cell>
          <cell r="O944">
            <v>0</v>
          </cell>
          <cell r="P944">
            <v>0</v>
          </cell>
          <cell r="S944">
            <v>524884.47999999998</v>
          </cell>
        </row>
        <row r="945">
          <cell r="A945" t="str">
            <v>BAR-ALE. S12M-UNTO R2</v>
          </cell>
          <cell r="B945" t="str">
            <v>BARRA DE ALESADO MAROX S12M-UNTO R2</v>
          </cell>
          <cell r="C945" t="str">
            <v>Herramientas y Accesorios - Torno</v>
          </cell>
          <cell r="D945" t="str">
            <v>1.4.55.15 | Herramienta Desechable</v>
          </cell>
          <cell r="E945" t="str">
            <v>E14-N3</v>
          </cell>
          <cell r="F945">
            <v>1</v>
          </cell>
          <cell r="G945" t="str">
            <v>Unidades</v>
          </cell>
          <cell r="H945" t="str">
            <v>Unidades</v>
          </cell>
          <cell r="K945">
            <v>0</v>
          </cell>
          <cell r="L945">
            <v>0</v>
          </cell>
          <cell r="M945" t="str">
            <v>Elementos sin Marca</v>
          </cell>
          <cell r="O945">
            <v>0</v>
          </cell>
          <cell r="P945">
            <v>0</v>
          </cell>
          <cell r="S945">
            <v>533761.28000000003</v>
          </cell>
        </row>
        <row r="946">
          <cell r="A946" t="str">
            <v>BAR-ALE.S40T-MCLNR12</v>
          </cell>
          <cell r="B946" t="str">
            <v>BARRA DE ALESADO MAROX S40T-MCLNR12</v>
          </cell>
          <cell r="C946" t="str">
            <v>Herramientas y Accesorios - Torno</v>
          </cell>
          <cell r="D946" t="str">
            <v>1.4.55.15 | Herramienta Desechable</v>
          </cell>
          <cell r="E946" t="str">
            <v>E14-N3</v>
          </cell>
          <cell r="F946">
            <v>0</v>
          </cell>
          <cell r="G946" t="str">
            <v>Unidades</v>
          </cell>
          <cell r="H946" t="str">
            <v>Unidades</v>
          </cell>
          <cell r="K946">
            <v>0</v>
          </cell>
          <cell r="L946">
            <v>0</v>
          </cell>
          <cell r="M946" t="str">
            <v>Elementos sin Marca</v>
          </cell>
          <cell r="O946">
            <v>0</v>
          </cell>
          <cell r="P946">
            <v>0</v>
          </cell>
          <cell r="S946">
            <v>650000</v>
          </cell>
        </row>
        <row r="947">
          <cell r="A947" t="str">
            <v>BAR-NYL.1.1/2</v>
          </cell>
          <cell r="B947" t="str">
            <v>BARRA EN NYLON Ø 1 1/2"</v>
          </cell>
          <cell r="C947" t="str">
            <v>Varios Diversos</v>
          </cell>
          <cell r="D947" t="str">
            <v>1.4.05.10 | Varios</v>
          </cell>
          <cell r="F947">
            <v>0</v>
          </cell>
          <cell r="G947" t="str">
            <v>Metros</v>
          </cell>
          <cell r="H947" t="str">
            <v>Metros</v>
          </cell>
          <cell r="K947">
            <v>0</v>
          </cell>
          <cell r="L947">
            <v>0</v>
          </cell>
          <cell r="M947" t="str">
            <v>Elementos sin Marca</v>
          </cell>
          <cell r="O947">
            <v>0</v>
          </cell>
          <cell r="P947">
            <v>0</v>
          </cell>
          <cell r="S947">
            <v>82353</v>
          </cell>
        </row>
        <row r="948">
          <cell r="A948" t="str">
            <v>BAR-NYL.2</v>
          </cell>
          <cell r="B948" t="str">
            <v>BARRA EN NYLON Ø 2"</v>
          </cell>
          <cell r="C948" t="str">
            <v>Varios Diversos</v>
          </cell>
          <cell r="D948" t="str">
            <v>1.4.05.10 | Varios</v>
          </cell>
          <cell r="F948">
            <v>0</v>
          </cell>
          <cell r="G948" t="str">
            <v>Metros</v>
          </cell>
          <cell r="H948" t="str">
            <v>Metros</v>
          </cell>
          <cell r="K948">
            <v>0</v>
          </cell>
          <cell r="L948">
            <v>0</v>
          </cell>
          <cell r="M948" t="str">
            <v>Elementos sin Marca</v>
          </cell>
          <cell r="O948">
            <v>0</v>
          </cell>
          <cell r="P948">
            <v>0</v>
          </cell>
          <cell r="S948">
            <v>135000</v>
          </cell>
        </row>
        <row r="949">
          <cell r="A949" t="str">
            <v>BAR-NYL-3 1/2</v>
          </cell>
          <cell r="B949" t="str">
            <v>BARRA EN NYLON Ø 3 1/2"</v>
          </cell>
          <cell r="C949" t="str">
            <v>Varios Diversos</v>
          </cell>
          <cell r="D949" t="str">
            <v>1.4.05.10 | Varios</v>
          </cell>
          <cell r="F949">
            <v>0</v>
          </cell>
          <cell r="G949" t="str">
            <v>Metros</v>
          </cell>
          <cell r="H949" t="str">
            <v>Metros</v>
          </cell>
          <cell r="K949">
            <v>0</v>
          </cell>
          <cell r="L949">
            <v>0</v>
          </cell>
          <cell r="M949" t="str">
            <v>Elementos sin Marca</v>
          </cell>
          <cell r="O949">
            <v>0</v>
          </cell>
          <cell r="P949">
            <v>0</v>
          </cell>
          <cell r="S949">
            <v>348740</v>
          </cell>
        </row>
        <row r="950">
          <cell r="A950" t="str">
            <v>BAR-FOR.18LIB</v>
          </cell>
          <cell r="B950" t="str">
            <v>BARRA FORJADA X 18 LIBRAS CON PUNTA Y PALA HERRAGRO</v>
          </cell>
          <cell r="C950" t="str">
            <v>Herramienta Desechable</v>
          </cell>
          <cell r="D950" t="str">
            <v>1.4.55.15 | Herramienta Desechable</v>
          </cell>
          <cell r="E950" t="str">
            <v>P2 ALAMCEN</v>
          </cell>
          <cell r="F950">
            <v>2</v>
          </cell>
          <cell r="G950" t="str">
            <v>Unidades</v>
          </cell>
          <cell r="H950" t="str">
            <v>Unidades</v>
          </cell>
          <cell r="K950">
            <v>0</v>
          </cell>
          <cell r="L950">
            <v>0</v>
          </cell>
          <cell r="M950" t="str">
            <v>Elementos sin Marca</v>
          </cell>
          <cell r="O950">
            <v>0</v>
          </cell>
          <cell r="P950">
            <v>0</v>
          </cell>
          <cell r="S950">
            <v>110000</v>
          </cell>
        </row>
        <row r="951">
          <cell r="A951" t="str">
            <v>BAR-INT.S12M SCLCR 06</v>
          </cell>
          <cell r="B951" t="str">
            <v>BARRA INTERIOR S12M SCLCR 06 MITSUBISHI Ref: 5057001672</v>
          </cell>
          <cell r="C951" t="str">
            <v>Herramienta Desechable</v>
          </cell>
          <cell r="D951" t="str">
            <v>1.4.55.15 | Herramienta Desechable</v>
          </cell>
          <cell r="E951" t="str">
            <v>E14-N3</v>
          </cell>
          <cell r="F951">
            <v>1</v>
          </cell>
          <cell r="G951" t="str">
            <v>Unidades</v>
          </cell>
          <cell r="H951" t="str">
            <v>Unidades</v>
          </cell>
          <cell r="K951">
            <v>0</v>
          </cell>
          <cell r="L951">
            <v>0</v>
          </cell>
          <cell r="M951" t="str">
            <v>MITSUBISHI</v>
          </cell>
          <cell r="N951" t="str">
            <v>5057001672</v>
          </cell>
          <cell r="O951">
            <v>0</v>
          </cell>
          <cell r="P951">
            <v>0</v>
          </cell>
          <cell r="S951">
            <v>350000</v>
          </cell>
        </row>
        <row r="952">
          <cell r="A952" t="str">
            <v>BAR-INT.S32U.MWLNRO.8K</v>
          </cell>
          <cell r="B952" t="str">
            <v>BARRA INTERIOR S32U MWLNR O8 K</v>
          </cell>
          <cell r="C952" t="str">
            <v>Herramienta Desechable</v>
          </cell>
          <cell r="D952" t="str">
            <v>1.4.55.15 | Herramienta Desechable</v>
          </cell>
          <cell r="E952" t="str">
            <v>E14-N3</v>
          </cell>
          <cell r="F952">
            <v>0</v>
          </cell>
          <cell r="G952" t="str">
            <v>Unidades</v>
          </cell>
          <cell r="H952" t="str">
            <v>Unidades</v>
          </cell>
          <cell r="K952">
            <v>0</v>
          </cell>
          <cell r="L952">
            <v>0</v>
          </cell>
          <cell r="M952" t="str">
            <v>Elementos sin Marca</v>
          </cell>
          <cell r="O952">
            <v>0</v>
          </cell>
          <cell r="P952">
            <v>0</v>
          </cell>
          <cell r="S952">
            <v>460000</v>
          </cell>
        </row>
        <row r="953">
          <cell r="A953" t="str">
            <v>BAR-INT.WS16R.STUCR16</v>
          </cell>
          <cell r="B953" t="str">
            <v>BARRA INTERIOR W S16R STUCR 16 MITSUBISHI MITSUBISHI</v>
          </cell>
          <cell r="C953" t="str">
            <v>Herramienta Desechable</v>
          </cell>
          <cell r="D953" t="str">
            <v>1.4.55.15 | Herramienta Desechable</v>
          </cell>
          <cell r="E953" t="str">
            <v>E14-N3</v>
          </cell>
          <cell r="F953">
            <v>0</v>
          </cell>
          <cell r="G953" t="str">
            <v>Unidades</v>
          </cell>
          <cell r="H953" t="str">
            <v>Unidades</v>
          </cell>
          <cell r="K953">
            <v>0</v>
          </cell>
          <cell r="L953">
            <v>0</v>
          </cell>
          <cell r="M953" t="str">
            <v>MITSUBISHI</v>
          </cell>
          <cell r="O953">
            <v>0</v>
          </cell>
          <cell r="P953">
            <v>0</v>
          </cell>
          <cell r="S953">
            <v>350000</v>
          </cell>
        </row>
        <row r="954">
          <cell r="A954" t="str">
            <v>BAR-INT.WS20S.STUCR16</v>
          </cell>
          <cell r="B954" t="str">
            <v>BARRA INTERIOR W S20S STUCR 16 MARCA CANELA</v>
          </cell>
          <cell r="C954" t="str">
            <v>Herramienta Desechable</v>
          </cell>
          <cell r="D954" t="str">
            <v>1.4.55.15 | Herramienta Desechable</v>
          </cell>
          <cell r="E954" t="str">
            <v>E14-N3</v>
          </cell>
          <cell r="F954">
            <v>1</v>
          </cell>
          <cell r="G954" t="str">
            <v>Unidades</v>
          </cell>
          <cell r="H954" t="str">
            <v>Unidades</v>
          </cell>
          <cell r="K954">
            <v>0</v>
          </cell>
          <cell r="L954">
            <v>0</v>
          </cell>
          <cell r="M954" t="str">
            <v>Elementos sin Marca</v>
          </cell>
          <cell r="O954">
            <v>0</v>
          </cell>
          <cell r="P954">
            <v>0</v>
          </cell>
          <cell r="S954">
            <v>396000</v>
          </cell>
        </row>
        <row r="955">
          <cell r="A955" t="str">
            <v>BAR-INT.WS25T. STUCR16</v>
          </cell>
          <cell r="B955" t="str">
            <v>BARRA INTERIOR W S25T STUCR 16 MARCA CANELA</v>
          </cell>
          <cell r="C955" t="str">
            <v>Herramienta Desechable</v>
          </cell>
          <cell r="D955" t="str">
            <v>1.4.55.15 | Herramienta Desechable</v>
          </cell>
          <cell r="E955" t="str">
            <v>E14-N3</v>
          </cell>
          <cell r="F955">
            <v>0</v>
          </cell>
          <cell r="G955" t="str">
            <v>Unidades</v>
          </cell>
          <cell r="H955" t="str">
            <v>Unidades</v>
          </cell>
          <cell r="K955">
            <v>0</v>
          </cell>
          <cell r="L955">
            <v>0</v>
          </cell>
          <cell r="M955" t="str">
            <v>Elementos sin Marca</v>
          </cell>
          <cell r="O955">
            <v>0</v>
          </cell>
          <cell r="P955">
            <v>0</v>
          </cell>
          <cell r="S955">
            <v>427200</v>
          </cell>
        </row>
        <row r="956">
          <cell r="A956" t="str">
            <v>BAR-INT.WNMG.S40V. MWLNR.08</v>
          </cell>
          <cell r="B956" t="str">
            <v>BARRA INTERIOR WNMG S40V MWLNR 08 MITSUBISHI</v>
          </cell>
          <cell r="C956" t="str">
            <v>Herramienta Desechable</v>
          </cell>
          <cell r="D956" t="str">
            <v>1.4.55.15 | Herramienta Desechable</v>
          </cell>
          <cell r="E956" t="str">
            <v>E14-N3</v>
          </cell>
          <cell r="F956">
            <v>0</v>
          </cell>
          <cell r="G956" t="str">
            <v>Unidades</v>
          </cell>
          <cell r="H956" t="str">
            <v>Unidades</v>
          </cell>
          <cell r="K956">
            <v>0</v>
          </cell>
          <cell r="L956">
            <v>0</v>
          </cell>
          <cell r="M956" t="str">
            <v>MITSUBISHI</v>
          </cell>
          <cell r="O956">
            <v>0</v>
          </cell>
          <cell r="P956">
            <v>0</v>
          </cell>
          <cell r="S956">
            <v>665000</v>
          </cell>
        </row>
        <row r="957">
          <cell r="A957" t="str">
            <v>BAR-245.200</v>
          </cell>
          <cell r="B957" t="str">
            <v>BARRA PERFORADA 1518  Ø EXT. 245 MM X Ø INT. 200 MM</v>
          </cell>
          <cell r="C957" t="str">
            <v>Barra Perforada</v>
          </cell>
          <cell r="D957" t="str">
            <v>1.4.05.04 | Perfilería</v>
          </cell>
          <cell r="F957">
            <v>0</v>
          </cell>
          <cell r="G957" t="str">
            <v>Metros</v>
          </cell>
          <cell r="H957" t="str">
            <v>Metros</v>
          </cell>
          <cell r="K957">
            <v>0</v>
          </cell>
          <cell r="L957">
            <v>0</v>
          </cell>
          <cell r="M957" t="str">
            <v>Elementos sin Marca</v>
          </cell>
          <cell r="O957">
            <v>0</v>
          </cell>
          <cell r="P957">
            <v>0</v>
          </cell>
          <cell r="S957">
            <v>1041153.85</v>
          </cell>
        </row>
        <row r="958">
          <cell r="A958" t="str">
            <v>BPE-254.184</v>
          </cell>
          <cell r="B958" t="str">
            <v>BARRA PERFORADA 1518 Ø EXT. 254MM X Ø INT. 184MM</v>
          </cell>
          <cell r="C958" t="str">
            <v>Barra Perforada</v>
          </cell>
          <cell r="D958" t="str">
            <v>1.4.05.04 | Perfilería</v>
          </cell>
          <cell r="F958">
            <v>0</v>
          </cell>
          <cell r="G958" t="str">
            <v>Metros</v>
          </cell>
          <cell r="H958" t="str">
            <v>Metros</v>
          </cell>
          <cell r="K958">
            <v>0</v>
          </cell>
          <cell r="L958">
            <v>0</v>
          </cell>
          <cell r="M958" t="str">
            <v>Elementos sin Marca</v>
          </cell>
          <cell r="O958">
            <v>0</v>
          </cell>
          <cell r="P958">
            <v>0</v>
          </cell>
        </row>
        <row r="959">
          <cell r="A959" t="str">
            <v>BAR-50M.25M</v>
          </cell>
          <cell r="B959" t="str">
            <v>BARRA PERFORADA 1518 Ø EXT. 50 MM Ø INT. 25 MM</v>
          </cell>
          <cell r="C959" t="str">
            <v>Barra Perforada</v>
          </cell>
          <cell r="D959" t="str">
            <v>1.4.05.04 | Perfilería</v>
          </cell>
          <cell r="E959" t="str">
            <v>E5-N4</v>
          </cell>
          <cell r="F959">
            <v>0</v>
          </cell>
          <cell r="G959" t="str">
            <v>Metros</v>
          </cell>
          <cell r="H959" t="str">
            <v>Metros</v>
          </cell>
          <cell r="K959">
            <v>0</v>
          </cell>
          <cell r="L959">
            <v>0</v>
          </cell>
          <cell r="M959" t="str">
            <v>Elementos sin Marca</v>
          </cell>
          <cell r="O959">
            <v>0</v>
          </cell>
          <cell r="P959">
            <v>0</v>
          </cell>
          <cell r="S959">
            <v>165957.45000000001</v>
          </cell>
        </row>
        <row r="960">
          <cell r="A960" t="str">
            <v>BAR-51M.23M</v>
          </cell>
          <cell r="B960" t="str">
            <v>BARRA PERFORADA 1518 Ø EXT. 51 MM Ø INT. 23 MM</v>
          </cell>
          <cell r="C960" t="str">
            <v>Barra Perforada</v>
          </cell>
          <cell r="D960" t="str">
            <v>1.4.05.04 | Perfilería</v>
          </cell>
          <cell r="F960">
            <v>0</v>
          </cell>
          <cell r="G960" t="str">
            <v>Metros</v>
          </cell>
          <cell r="H960" t="str">
            <v>Metros</v>
          </cell>
          <cell r="K960">
            <v>0</v>
          </cell>
          <cell r="L960">
            <v>0</v>
          </cell>
          <cell r="M960" t="str">
            <v>Elementos sin Marca</v>
          </cell>
          <cell r="O960">
            <v>0</v>
          </cell>
          <cell r="P960">
            <v>0</v>
          </cell>
          <cell r="S960">
            <v>130303.03</v>
          </cell>
        </row>
        <row r="961">
          <cell r="A961" t="str">
            <v>BAR-PER.1518</v>
          </cell>
          <cell r="B961" t="str">
            <v>BARRA PERFORADA 1518 Ø EXT. 51 MM Ø INT. 27 MM</v>
          </cell>
          <cell r="C961" t="str">
            <v>Barra Perforada</v>
          </cell>
          <cell r="D961" t="str">
            <v>1.4.05.04 | Perfilería</v>
          </cell>
          <cell r="F961">
            <v>0</v>
          </cell>
          <cell r="G961" t="str">
            <v>Metros</v>
          </cell>
          <cell r="H961" t="str">
            <v>Metros</v>
          </cell>
          <cell r="K961">
            <v>0</v>
          </cell>
          <cell r="L961">
            <v>0</v>
          </cell>
          <cell r="M961" t="str">
            <v>Elementos sin Marca</v>
          </cell>
          <cell r="O961">
            <v>0</v>
          </cell>
          <cell r="P961">
            <v>0</v>
          </cell>
          <cell r="S961">
            <v>86595.74</v>
          </cell>
        </row>
        <row r="962">
          <cell r="A962" t="str">
            <v>BAR-PER.106.6X67.18</v>
          </cell>
          <cell r="B962" t="str">
            <v>BARRA PERFORADA Ø EXT. 106.6MM X Ø INT. 67.18MM</v>
          </cell>
          <cell r="C962" t="str">
            <v>Barra Perforada</v>
          </cell>
          <cell r="D962" t="str">
            <v>1.4.05.04 | Perfilería</v>
          </cell>
          <cell r="F962">
            <v>0</v>
          </cell>
          <cell r="G962" t="str">
            <v>Metros</v>
          </cell>
          <cell r="H962" t="str">
            <v>Metros</v>
          </cell>
          <cell r="K962">
            <v>8.15</v>
          </cell>
          <cell r="L962">
            <v>0</v>
          </cell>
          <cell r="M962" t="str">
            <v>Elementos sin Marca</v>
          </cell>
          <cell r="O962">
            <v>0</v>
          </cell>
          <cell r="P962">
            <v>0</v>
          </cell>
          <cell r="S962">
            <v>257447.37</v>
          </cell>
        </row>
        <row r="963">
          <cell r="A963" t="str">
            <v>BAR-PER-108X70</v>
          </cell>
          <cell r="B963" t="str">
            <v>BARRA PERFORADA Ø EXT. 108MM X Ø INT. 70MM</v>
          </cell>
          <cell r="C963" t="str">
            <v>Barra Perforada</v>
          </cell>
          <cell r="D963" t="str">
            <v>1.4.05.04 | Perfilería</v>
          </cell>
          <cell r="F963">
            <v>0</v>
          </cell>
          <cell r="G963" t="str">
            <v>Metros</v>
          </cell>
          <cell r="H963" t="str">
            <v>Metros</v>
          </cell>
          <cell r="K963">
            <v>0</v>
          </cell>
          <cell r="L963">
            <v>0</v>
          </cell>
          <cell r="M963" t="str">
            <v>Elementos sin Marca</v>
          </cell>
          <cell r="O963">
            <v>0</v>
          </cell>
          <cell r="P963">
            <v>0</v>
          </cell>
          <cell r="S963">
            <v>197222.92</v>
          </cell>
        </row>
        <row r="964">
          <cell r="A964" t="str">
            <v>BAR-PER-108X76</v>
          </cell>
          <cell r="B964" t="str">
            <v>BARRA PERFORADA Ø EXT. 108MM X Ø INT. 76MM</v>
          </cell>
          <cell r="C964" t="str">
            <v>Barra Perforada</v>
          </cell>
          <cell r="D964" t="str">
            <v>1.4.05.04 | Perfilería</v>
          </cell>
          <cell r="F964">
            <v>0</v>
          </cell>
          <cell r="G964" t="str">
            <v>Metros</v>
          </cell>
          <cell r="H964" t="str">
            <v>Metros</v>
          </cell>
          <cell r="K964">
            <v>0</v>
          </cell>
          <cell r="L964">
            <v>0</v>
          </cell>
          <cell r="M964" t="str">
            <v>Elementos sin Marca</v>
          </cell>
          <cell r="O964">
            <v>0</v>
          </cell>
          <cell r="P964">
            <v>0</v>
          </cell>
          <cell r="S964">
            <v>200000</v>
          </cell>
        </row>
        <row r="965">
          <cell r="A965" t="str">
            <v>BAR-PER.58M</v>
          </cell>
          <cell r="B965" t="str">
            <v>BARRA PERFORADA Ø EXT. 114MM X Ø INT. 58MM</v>
          </cell>
          <cell r="C965" t="str">
            <v>Barra Perforada</v>
          </cell>
          <cell r="D965" t="str">
            <v>1.4.05.04 | Perfilería</v>
          </cell>
          <cell r="F965">
            <v>0</v>
          </cell>
          <cell r="G965" t="str">
            <v>Metros</v>
          </cell>
          <cell r="H965" t="str">
            <v>Metros</v>
          </cell>
          <cell r="K965">
            <v>0</v>
          </cell>
          <cell r="L965">
            <v>0</v>
          </cell>
          <cell r="M965" t="str">
            <v>Elementos sin Marca</v>
          </cell>
          <cell r="O965">
            <v>0</v>
          </cell>
          <cell r="P965">
            <v>0</v>
          </cell>
          <cell r="S965">
            <v>453125</v>
          </cell>
        </row>
        <row r="966">
          <cell r="A966" t="str">
            <v>BAR-114.64M</v>
          </cell>
          <cell r="B966" t="str">
            <v>BARRA PERFORADA Ø EXT. 114MM X Ø INT. 64MM</v>
          </cell>
          <cell r="C966" t="str">
            <v>Barra Perforada</v>
          </cell>
          <cell r="D966" t="str">
            <v>1.4.05.04 | Perfilería</v>
          </cell>
          <cell r="F966">
            <v>0</v>
          </cell>
          <cell r="G966" t="str">
            <v>Metros</v>
          </cell>
          <cell r="H966" t="str">
            <v>Metros</v>
          </cell>
          <cell r="K966">
            <v>0</v>
          </cell>
          <cell r="L966">
            <v>0</v>
          </cell>
          <cell r="M966" t="str">
            <v>Elementos sin Marca</v>
          </cell>
          <cell r="O966">
            <v>0</v>
          </cell>
          <cell r="P966">
            <v>0</v>
          </cell>
          <cell r="S966">
            <v>440000</v>
          </cell>
        </row>
        <row r="967">
          <cell r="A967" t="str">
            <v>BAR-PER.114X70</v>
          </cell>
          <cell r="B967" t="str">
            <v>BARRA PERFORADA Ø EXT. 114MM X Ø INT. 70MM</v>
          </cell>
          <cell r="C967" t="str">
            <v>Barra Perforada</v>
          </cell>
          <cell r="D967" t="str">
            <v>1.4.05.04 | Perfilería</v>
          </cell>
          <cell r="E967" t="str">
            <v>E5-N4</v>
          </cell>
          <cell r="F967">
            <v>0</v>
          </cell>
          <cell r="G967" t="str">
            <v>Metros</v>
          </cell>
          <cell r="H967" t="str">
            <v>Metros</v>
          </cell>
          <cell r="K967">
            <v>56.25</v>
          </cell>
          <cell r="L967">
            <v>0</v>
          </cell>
          <cell r="M967" t="str">
            <v>Elementos sin Marca</v>
          </cell>
          <cell r="O967">
            <v>0</v>
          </cell>
          <cell r="P967">
            <v>0</v>
          </cell>
          <cell r="S967">
            <v>410200</v>
          </cell>
        </row>
        <row r="968">
          <cell r="A968" t="str">
            <v>BAR-PER.118X85</v>
          </cell>
          <cell r="B968" t="str">
            <v>BARRA PERFORADA Ø EXT. 118 MM Ø INT. 85 MM</v>
          </cell>
          <cell r="C968" t="str">
            <v>Barra Perforada</v>
          </cell>
          <cell r="D968" t="str">
            <v>1.4.05.04 | Perfilería</v>
          </cell>
          <cell r="F968">
            <v>0</v>
          </cell>
          <cell r="G968" t="str">
            <v>Metros</v>
          </cell>
          <cell r="H968" t="str">
            <v>Metros</v>
          </cell>
          <cell r="K968">
            <v>0</v>
          </cell>
          <cell r="L968">
            <v>0</v>
          </cell>
          <cell r="M968" t="str">
            <v>Elementos sin Marca</v>
          </cell>
          <cell r="O968">
            <v>0</v>
          </cell>
          <cell r="P968">
            <v>0</v>
          </cell>
          <cell r="S968">
            <v>309250</v>
          </cell>
        </row>
        <row r="969">
          <cell r="A969" t="str">
            <v>BAR-PER.127X80</v>
          </cell>
          <cell r="B969" t="str">
            <v>BARRA PERFORADA Ø EXT. 127MM X Ø INT. 80MM</v>
          </cell>
          <cell r="C969" t="str">
            <v>Barra Perforada</v>
          </cell>
          <cell r="D969" t="str">
            <v>1.4.05.04 | Perfilería</v>
          </cell>
          <cell r="F969">
            <v>0</v>
          </cell>
          <cell r="G969" t="str">
            <v>Metros</v>
          </cell>
          <cell r="H969" t="str">
            <v>Metros</v>
          </cell>
          <cell r="K969">
            <v>0</v>
          </cell>
          <cell r="L969">
            <v>0</v>
          </cell>
          <cell r="M969" t="str">
            <v>Elementos sin Marca</v>
          </cell>
          <cell r="O969">
            <v>0</v>
          </cell>
          <cell r="P969">
            <v>0</v>
          </cell>
          <cell r="S969">
            <v>510000</v>
          </cell>
        </row>
        <row r="970">
          <cell r="A970" t="str">
            <v>BAR-PER.140X112</v>
          </cell>
          <cell r="B970" t="str">
            <v>BARRA PERFORADA Ø EXT. 140 MM Ø INT. 112 MM</v>
          </cell>
          <cell r="C970" t="str">
            <v>Barra Perforada</v>
          </cell>
          <cell r="D970" t="str">
            <v>1.4.05.04 | Perfilería</v>
          </cell>
          <cell r="F970">
            <v>0</v>
          </cell>
          <cell r="G970" t="str">
            <v>Metros</v>
          </cell>
          <cell r="H970" t="str">
            <v>Metros</v>
          </cell>
          <cell r="K970">
            <v>0</v>
          </cell>
          <cell r="L970">
            <v>0</v>
          </cell>
          <cell r="M970" t="str">
            <v>Elementos sin Marca</v>
          </cell>
          <cell r="O970">
            <v>0</v>
          </cell>
          <cell r="P970">
            <v>0</v>
          </cell>
          <cell r="S970">
            <v>297050</v>
          </cell>
        </row>
        <row r="971">
          <cell r="A971" t="str">
            <v>BAR-PER.152X105</v>
          </cell>
          <cell r="B971" t="str">
            <v>BARRA PERFORADA Ø EXT. 152MM X Ø INT 105MM</v>
          </cell>
          <cell r="C971" t="str">
            <v>Barra Perforada</v>
          </cell>
          <cell r="D971" t="str">
            <v>1.4.05.04 | Perfilería</v>
          </cell>
          <cell r="F971">
            <v>0</v>
          </cell>
          <cell r="G971" t="str">
            <v>Metros</v>
          </cell>
          <cell r="H971" t="str">
            <v>Metros</v>
          </cell>
          <cell r="K971">
            <v>0</v>
          </cell>
          <cell r="L971">
            <v>0</v>
          </cell>
          <cell r="M971" t="str">
            <v>Elementos sin Marca</v>
          </cell>
          <cell r="O971">
            <v>0</v>
          </cell>
          <cell r="P971">
            <v>0</v>
          </cell>
          <cell r="S971">
            <v>539192</v>
          </cell>
        </row>
        <row r="972">
          <cell r="A972" t="str">
            <v>BAR-PER.160X132</v>
          </cell>
          <cell r="B972" t="str">
            <v>BARRA PERFORADA Ø EXT. 160 MM Ø INT. 132 MM</v>
          </cell>
          <cell r="C972" t="str">
            <v>Barra Perforada</v>
          </cell>
          <cell r="D972" t="str">
            <v>1.4.05.04 | Perfilería</v>
          </cell>
          <cell r="F972">
            <v>0</v>
          </cell>
          <cell r="G972" t="str">
            <v>Metros</v>
          </cell>
          <cell r="H972" t="str">
            <v>Metros</v>
          </cell>
          <cell r="K972">
            <v>0</v>
          </cell>
          <cell r="L972">
            <v>0</v>
          </cell>
          <cell r="M972" t="str">
            <v>Elementos sin Marca</v>
          </cell>
          <cell r="O972">
            <v>0</v>
          </cell>
          <cell r="P972">
            <v>0</v>
          </cell>
          <cell r="S972">
            <v>335988.1</v>
          </cell>
        </row>
        <row r="973">
          <cell r="A973" t="str">
            <v>BAR-PER-180MM</v>
          </cell>
          <cell r="B973" t="str">
            <v>BARRA PERFORADA Ø EXT. 180MM X Ø INT. 140MM</v>
          </cell>
          <cell r="C973" t="str">
            <v>Barra Perforada</v>
          </cell>
          <cell r="D973" t="str">
            <v>1.4.05.04 | Perfilería</v>
          </cell>
          <cell r="F973">
            <v>0</v>
          </cell>
          <cell r="G973" t="str">
            <v>Metros</v>
          </cell>
          <cell r="H973" t="str">
            <v>Metros</v>
          </cell>
          <cell r="K973">
            <v>0</v>
          </cell>
          <cell r="L973">
            <v>0</v>
          </cell>
          <cell r="M973" t="str">
            <v>Elementos sin Marca</v>
          </cell>
          <cell r="O973">
            <v>0</v>
          </cell>
          <cell r="P973">
            <v>0</v>
          </cell>
          <cell r="S973">
            <v>534831</v>
          </cell>
        </row>
        <row r="974">
          <cell r="A974" t="str">
            <v>BAR-PER.250X180</v>
          </cell>
          <cell r="B974" t="str">
            <v>BARRA PERFORADA Ø EXT. 250MM X Ø INT. 180MM</v>
          </cell>
          <cell r="C974" t="str">
            <v>Barra Perforada</v>
          </cell>
          <cell r="D974" t="str">
            <v>1.4.05.04 | Perfilería</v>
          </cell>
          <cell r="F974">
            <v>0</v>
          </cell>
          <cell r="G974" t="str">
            <v>Metros</v>
          </cell>
          <cell r="H974" t="str">
            <v>Metros</v>
          </cell>
          <cell r="K974">
            <v>0</v>
          </cell>
          <cell r="L974">
            <v>0</v>
          </cell>
          <cell r="M974" t="str">
            <v>Elementos sin Marca</v>
          </cell>
          <cell r="O974">
            <v>0</v>
          </cell>
          <cell r="P974">
            <v>0</v>
          </cell>
          <cell r="S974">
            <v>19046487.5</v>
          </cell>
        </row>
        <row r="975">
          <cell r="A975" t="str">
            <v>BAR-PER-250X200</v>
          </cell>
          <cell r="B975" t="str">
            <v>BARRA PERFORADA Ø EXT. 250MM X Ø INT. 200MM</v>
          </cell>
          <cell r="C975" t="str">
            <v>Barra Perforada</v>
          </cell>
          <cell r="D975" t="str">
            <v>1.4.05.04 | Perfilería</v>
          </cell>
          <cell r="F975">
            <v>0</v>
          </cell>
          <cell r="G975" t="str">
            <v>Metros</v>
          </cell>
          <cell r="H975" t="str">
            <v>Metros</v>
          </cell>
          <cell r="K975">
            <v>143</v>
          </cell>
          <cell r="L975">
            <v>0</v>
          </cell>
          <cell r="M975" t="str">
            <v>Elementos sin Marca</v>
          </cell>
          <cell r="O975">
            <v>0</v>
          </cell>
          <cell r="P975">
            <v>0</v>
          </cell>
          <cell r="S975">
            <v>816666.67</v>
          </cell>
        </row>
        <row r="976">
          <cell r="A976" t="str">
            <v>BAR-PER.36M</v>
          </cell>
          <cell r="B976" t="str">
            <v>BARRA PERFORADA Ø EXT. 36 MM X Ø INT. 20 MM</v>
          </cell>
          <cell r="C976" t="str">
            <v>Barra Perforada</v>
          </cell>
          <cell r="D976" t="str">
            <v>1.4.05.04 | Perfilería</v>
          </cell>
          <cell r="F976">
            <v>0</v>
          </cell>
          <cell r="G976" t="str">
            <v>Metros</v>
          </cell>
          <cell r="H976" t="str">
            <v>Metros</v>
          </cell>
          <cell r="K976">
            <v>0</v>
          </cell>
          <cell r="L976">
            <v>0</v>
          </cell>
          <cell r="M976" t="str">
            <v>Elementos sin Marca</v>
          </cell>
          <cell r="O976">
            <v>0</v>
          </cell>
          <cell r="P976">
            <v>0</v>
          </cell>
          <cell r="S976">
            <v>43000</v>
          </cell>
        </row>
        <row r="977">
          <cell r="A977" t="str">
            <v>BAR-PER.45M</v>
          </cell>
          <cell r="B977" t="str">
            <v>BARRA PERFORADA Ø EXT. 45 MM X Ø INT. 25 MM</v>
          </cell>
          <cell r="C977" t="str">
            <v>Barra Perforada</v>
          </cell>
          <cell r="D977" t="str">
            <v>1.4.05.04 | Perfilería</v>
          </cell>
          <cell r="F977">
            <v>0</v>
          </cell>
          <cell r="G977" t="str">
            <v>Metros</v>
          </cell>
          <cell r="H977" t="str">
            <v>Metros</v>
          </cell>
          <cell r="K977">
            <v>0</v>
          </cell>
          <cell r="L977">
            <v>0</v>
          </cell>
          <cell r="M977" t="str">
            <v>Elementos sin Marca</v>
          </cell>
          <cell r="O977">
            <v>0</v>
          </cell>
          <cell r="P977">
            <v>0</v>
          </cell>
          <cell r="S977">
            <v>66714.289999999994</v>
          </cell>
        </row>
        <row r="978">
          <cell r="A978" t="str">
            <v>BAR-70M.50M</v>
          </cell>
          <cell r="B978" t="str">
            <v>BARRA PERFORADA Ø EXT. 70MM X Ø INT. 50MM</v>
          </cell>
          <cell r="C978" t="str">
            <v>Barra Perforada</v>
          </cell>
          <cell r="D978" t="str">
            <v>1.4.05.04 | Perfilería</v>
          </cell>
          <cell r="F978">
            <v>0</v>
          </cell>
          <cell r="G978" t="str">
            <v>Metros</v>
          </cell>
          <cell r="H978" t="str">
            <v>Metros</v>
          </cell>
          <cell r="K978">
            <v>0</v>
          </cell>
          <cell r="L978">
            <v>0</v>
          </cell>
          <cell r="M978" t="str">
            <v>Elementos sin Marca</v>
          </cell>
          <cell r="O978">
            <v>0</v>
          </cell>
          <cell r="P978">
            <v>0</v>
          </cell>
          <cell r="S978">
            <v>186156.25</v>
          </cell>
        </row>
        <row r="979">
          <cell r="A979" t="str">
            <v>BAR-PER.80X40</v>
          </cell>
          <cell r="B979" t="str">
            <v>BARRA PERFORADA Ø EXT. 80MM X Ø INT. 40MM</v>
          </cell>
          <cell r="C979" t="str">
            <v>Barra Perforada</v>
          </cell>
          <cell r="D979" t="str">
            <v>1.4.05.04 | Perfilería</v>
          </cell>
          <cell r="F979">
            <v>2.4</v>
          </cell>
          <cell r="G979" t="str">
            <v>Metros</v>
          </cell>
          <cell r="H979" t="str">
            <v>Metros</v>
          </cell>
          <cell r="K979">
            <v>0</v>
          </cell>
          <cell r="L979">
            <v>0</v>
          </cell>
          <cell r="M979" t="str">
            <v>Elementos sin Marca</v>
          </cell>
          <cell r="O979">
            <v>0</v>
          </cell>
          <cell r="P979">
            <v>0</v>
          </cell>
          <cell r="S979">
            <v>202962.08</v>
          </cell>
        </row>
        <row r="980">
          <cell r="A980" t="str">
            <v>BAR-PER.80X60</v>
          </cell>
          <cell r="B980" t="str">
            <v>BARRA PERFORADA Ø EXT. 80MM X Ø INT. 60MM</v>
          </cell>
          <cell r="C980" t="str">
            <v>Barra Perforada</v>
          </cell>
          <cell r="D980" t="str">
            <v>1.4.05.04 | Perfilería</v>
          </cell>
          <cell r="F980">
            <v>0</v>
          </cell>
          <cell r="G980" t="str">
            <v>Metros</v>
          </cell>
          <cell r="H980" t="str">
            <v>Metros</v>
          </cell>
          <cell r="K980">
            <v>0</v>
          </cell>
          <cell r="L980">
            <v>0</v>
          </cell>
          <cell r="M980" t="str">
            <v>Elementos sin Marca</v>
          </cell>
          <cell r="O980">
            <v>0</v>
          </cell>
          <cell r="P980">
            <v>0</v>
          </cell>
          <cell r="S980">
            <v>121700</v>
          </cell>
        </row>
        <row r="981">
          <cell r="A981" t="str">
            <v>BAR-ROS.SIL13</v>
          </cell>
          <cell r="B981" t="str">
            <v>BARRA ROSCADO INTERNO ISCAR SIL13 M16</v>
          </cell>
          <cell r="C981" t="str">
            <v>Consumible Maquinaria y Equipos</v>
          </cell>
          <cell r="D981" t="str">
            <v>1.4.55.20 | Materiales y Suministros</v>
          </cell>
          <cell r="F981">
            <v>0</v>
          </cell>
          <cell r="G981" t="str">
            <v>Unidades</v>
          </cell>
          <cell r="H981" t="str">
            <v>Unidades</v>
          </cell>
          <cell r="K981">
            <v>0</v>
          </cell>
          <cell r="L981">
            <v>0</v>
          </cell>
          <cell r="M981" t="str">
            <v>Elementos sin Marca</v>
          </cell>
          <cell r="O981">
            <v>0</v>
          </cell>
          <cell r="P981">
            <v>0</v>
          </cell>
          <cell r="S981">
            <v>499100</v>
          </cell>
        </row>
        <row r="982">
          <cell r="A982" t="str">
            <v>BAR-ROS.SIR20.P22</v>
          </cell>
          <cell r="B982" t="str">
            <v>BARRA ROSCADO INTERNO ISCAR SIR20P22</v>
          </cell>
          <cell r="C982" t="str">
            <v>Consumible Maquinaria y Equipos</v>
          </cell>
          <cell r="D982" t="str">
            <v>1.4.55.20 | Materiales y Suministros</v>
          </cell>
          <cell r="F982">
            <v>2</v>
          </cell>
          <cell r="G982" t="str">
            <v>Unidades</v>
          </cell>
          <cell r="H982" t="str">
            <v>Unidades</v>
          </cell>
          <cell r="K982">
            <v>0</v>
          </cell>
          <cell r="L982">
            <v>0</v>
          </cell>
          <cell r="M982" t="str">
            <v>Elementos sin Marca</v>
          </cell>
          <cell r="O982">
            <v>0</v>
          </cell>
          <cell r="P982">
            <v>0</v>
          </cell>
          <cell r="S982">
            <v>833953.73</v>
          </cell>
        </row>
        <row r="983">
          <cell r="A983" t="str">
            <v>BAR-ROS.S25R-UNTO R3</v>
          </cell>
          <cell r="B983" t="str">
            <v>BARRA ROSCADO Y RANURADO INTERIOR MAROX S25R-UNTO R3</v>
          </cell>
          <cell r="C983" t="str">
            <v>Herramientas y Accesorios - Torno</v>
          </cell>
          <cell r="D983" t="str">
            <v>1.4.55.15 | Herramienta Desechable</v>
          </cell>
          <cell r="E983" t="str">
            <v>E14-N3</v>
          </cell>
          <cell r="F983">
            <v>0</v>
          </cell>
          <cell r="G983" t="str">
            <v>Unidades</v>
          </cell>
          <cell r="H983" t="str">
            <v>Unidades</v>
          </cell>
          <cell r="K983">
            <v>0</v>
          </cell>
          <cell r="L983">
            <v>0</v>
          </cell>
          <cell r="M983" t="str">
            <v>Elementos sin Marca</v>
          </cell>
          <cell r="O983">
            <v>0</v>
          </cell>
          <cell r="P983">
            <v>0</v>
          </cell>
          <cell r="S983">
            <v>564110</v>
          </cell>
        </row>
        <row r="984">
          <cell r="A984" t="str">
            <v>BAR-SAL.AMON</v>
          </cell>
          <cell r="B984" t="str">
            <v>BARRA SAL DE AMONIACO X 1 LIBRA</v>
          </cell>
          <cell r="C984" t="str">
            <v>Materiales y Suministros</v>
          </cell>
          <cell r="D984" t="str">
            <v>1.4.55.20 | Materiales y Suministros</v>
          </cell>
          <cell r="F984">
            <v>0</v>
          </cell>
          <cell r="G984" t="str">
            <v>Unidades</v>
          </cell>
          <cell r="H984" t="str">
            <v>Unidades</v>
          </cell>
          <cell r="K984">
            <v>0</v>
          </cell>
          <cell r="L984">
            <v>0</v>
          </cell>
          <cell r="M984" t="str">
            <v>Elementos sin Marca</v>
          </cell>
          <cell r="O984">
            <v>0</v>
          </cell>
          <cell r="P984">
            <v>0</v>
          </cell>
          <cell r="S984">
            <v>18487</v>
          </cell>
        </row>
        <row r="985">
          <cell r="A985" t="str">
            <v>BAR-UHM-3</v>
          </cell>
          <cell r="B985" t="str">
            <v>BARRA UHMW Ø 3"</v>
          </cell>
          <cell r="C985" t="str">
            <v>Varios Diversos</v>
          </cell>
          <cell r="D985" t="str">
            <v>1.4.05.10 | Varios</v>
          </cell>
          <cell r="E985" t="str">
            <v>E3-N3</v>
          </cell>
          <cell r="F985">
            <v>0</v>
          </cell>
          <cell r="G985" t="str">
            <v>Metros</v>
          </cell>
          <cell r="H985" t="str">
            <v>Metros</v>
          </cell>
          <cell r="K985">
            <v>0</v>
          </cell>
          <cell r="L985">
            <v>0</v>
          </cell>
          <cell r="M985" t="str">
            <v>Elementos sin Marca</v>
          </cell>
          <cell r="O985">
            <v>0</v>
          </cell>
          <cell r="P985">
            <v>0</v>
          </cell>
          <cell r="S985">
            <v>500000</v>
          </cell>
        </row>
        <row r="986">
          <cell r="A986" t="str">
            <v>BAR-4S-GV2G454</v>
          </cell>
          <cell r="B986" t="str">
            <v>BARRAJE 4 SALIDAS PASO 4MM SCHNEIDER Ref: GV2G454</v>
          </cell>
          <cell r="C986" t="str">
            <v>Eléctricos</v>
          </cell>
          <cell r="D986" t="str">
            <v>1.4.05.16 | Eléctricos y Electrónicos</v>
          </cell>
          <cell r="E986" t="str">
            <v>E15-N5</v>
          </cell>
          <cell r="F986">
            <v>0</v>
          </cell>
          <cell r="G986" t="str">
            <v>Unidades</v>
          </cell>
          <cell r="H986" t="str">
            <v>Unidades</v>
          </cell>
          <cell r="K986">
            <v>0</v>
          </cell>
          <cell r="L986">
            <v>0</v>
          </cell>
          <cell r="M986" t="str">
            <v>SCHNEIDER</v>
          </cell>
          <cell r="N986" t="str">
            <v>GV2G454</v>
          </cell>
          <cell r="O986">
            <v>0</v>
          </cell>
          <cell r="P986">
            <v>0</v>
          </cell>
          <cell r="S986">
            <v>22420</v>
          </cell>
        </row>
        <row r="987">
          <cell r="A987" t="str">
            <v>BAR-INV.</v>
          </cell>
          <cell r="B987" t="str">
            <v>BARRAS INVERSOR TAMAÑO SO REF. 3RA293-2AA1</v>
          </cell>
          <cell r="C987" t="str">
            <v>Consumible Maquinaria y Equipos</v>
          </cell>
          <cell r="D987" t="str">
            <v>1.4.55.20 | Materiales y Suministros</v>
          </cell>
          <cell r="F987">
            <v>0</v>
          </cell>
          <cell r="G987" t="str">
            <v>Juegos</v>
          </cell>
          <cell r="H987" t="str">
            <v>Juegos</v>
          </cell>
          <cell r="K987">
            <v>0</v>
          </cell>
          <cell r="L987">
            <v>0</v>
          </cell>
          <cell r="M987" t="str">
            <v>Elementos sin Marca</v>
          </cell>
          <cell r="O987">
            <v>0</v>
          </cell>
          <cell r="P987">
            <v>0</v>
          </cell>
          <cell r="S987">
            <v>46000</v>
          </cell>
        </row>
        <row r="988">
          <cell r="A988" t="str">
            <v>BAR-MOR.290</v>
          </cell>
          <cell r="B988" t="str">
            <v>BARREDOR MORILLON MODELO SPIROGYRE S290 PARA SILO Ø23.68 CON FLUJO GRAVITATORIO DE 400 TPH</v>
          </cell>
          <cell r="C988" t="str">
            <v>Varios Diversos</v>
          </cell>
          <cell r="D988" t="str">
            <v>1.4.05.10 | Varios</v>
          </cell>
          <cell r="F988">
            <v>0</v>
          </cell>
          <cell r="G988" t="str">
            <v>Unidades</v>
          </cell>
          <cell r="H988" t="str">
            <v>Unidades</v>
          </cell>
          <cell r="K988">
            <v>0</v>
          </cell>
          <cell r="L988">
            <v>0</v>
          </cell>
          <cell r="M988" t="str">
            <v>Elementos sin Marca</v>
          </cell>
          <cell r="O988">
            <v>0</v>
          </cell>
          <cell r="P988">
            <v>0</v>
          </cell>
        </row>
        <row r="989">
          <cell r="A989" t="str">
            <v>BAR-TRA-CAD</v>
          </cell>
          <cell r="B989" t="str">
            <v>BARREDOR PARA TRANSPORTADOR DE CADENA</v>
          </cell>
          <cell r="C989" t="str">
            <v>Varios Diversos</v>
          </cell>
          <cell r="D989" t="str">
            <v>1.4.05.10 | Varios</v>
          </cell>
          <cell r="F989">
            <v>0</v>
          </cell>
          <cell r="G989" t="str">
            <v>Unidades</v>
          </cell>
          <cell r="H989" t="str">
            <v>Unidades</v>
          </cell>
          <cell r="K989">
            <v>0</v>
          </cell>
          <cell r="L989">
            <v>0</v>
          </cell>
          <cell r="M989" t="str">
            <v>Elementos sin Marca</v>
          </cell>
          <cell r="O989">
            <v>0</v>
          </cell>
          <cell r="P989">
            <v>0</v>
          </cell>
          <cell r="S989">
            <v>544.97</v>
          </cell>
        </row>
        <row r="990">
          <cell r="A990" t="str">
            <v>BAR-ABS.OLE</v>
          </cell>
          <cell r="B990" t="str">
            <v>BARRERA ABSORBENTE OLEOFILICA 5" X 3 METROS SIN MALLA NI ANCLAJE</v>
          </cell>
          <cell r="C990" t="str">
            <v>Equipos de Emergencia</v>
          </cell>
          <cell r="D990" t="str">
            <v>1.4.55.20 | Materiales y Suministros</v>
          </cell>
          <cell r="F990">
            <v>0</v>
          </cell>
          <cell r="G990" t="str">
            <v>Unidades</v>
          </cell>
          <cell r="H990" t="str">
            <v>Unidades</v>
          </cell>
          <cell r="K990">
            <v>0</v>
          </cell>
          <cell r="L990">
            <v>0</v>
          </cell>
          <cell r="M990" t="str">
            <v>Elementos sin Marca</v>
          </cell>
          <cell r="O990">
            <v>0</v>
          </cell>
          <cell r="P990">
            <v>0</v>
          </cell>
          <cell r="S990">
            <v>38400</v>
          </cell>
        </row>
        <row r="991">
          <cell r="A991" t="str">
            <v>BAR-FIN.BOR</v>
          </cell>
          <cell r="B991" t="str">
            <v>BARRERA FINAL PARA BORNERA ALLEN-BRADLEY REF: 1492-EBJ3 ALLEN-BRADLEY Ref: 1492-EBJ3</v>
          </cell>
          <cell r="C991" t="str">
            <v>Eléctricos</v>
          </cell>
          <cell r="D991" t="str">
            <v>1.4.05.16 | Eléctricos y Electrónicos</v>
          </cell>
          <cell r="E991" t="str">
            <v>E15-N5</v>
          </cell>
          <cell r="F991">
            <v>0</v>
          </cell>
          <cell r="G991" t="str">
            <v>Unidades</v>
          </cell>
          <cell r="H991" t="str">
            <v>Unidades</v>
          </cell>
          <cell r="K991">
            <v>0</v>
          </cell>
          <cell r="L991">
            <v>0</v>
          </cell>
          <cell r="M991" t="str">
            <v>ALLEN-BRADLEY</v>
          </cell>
          <cell r="N991" t="str">
            <v>1492-EBJ3</v>
          </cell>
          <cell r="O991">
            <v>0</v>
          </cell>
          <cell r="P991">
            <v>0</v>
          </cell>
          <cell r="S991">
            <v>1447</v>
          </cell>
        </row>
        <row r="992">
          <cell r="A992" t="str">
            <v>BAR-FIN.BOR.DOB</v>
          </cell>
          <cell r="B992" t="str">
            <v>BARRERA FINAL PARA BORNERA DOBLE ALLEN-BRADLEY Ref: 1492-EBJD3</v>
          </cell>
          <cell r="C992" t="str">
            <v>Eléctricos</v>
          </cell>
          <cell r="D992" t="str">
            <v>1.4.05.16 | Eléctricos y Electrónicos</v>
          </cell>
          <cell r="E992" t="str">
            <v>E15-N5</v>
          </cell>
          <cell r="F992">
            <v>10</v>
          </cell>
          <cell r="G992" t="str">
            <v>Unidades</v>
          </cell>
          <cell r="H992" t="str">
            <v>Unidades</v>
          </cell>
          <cell r="K992">
            <v>0</v>
          </cell>
          <cell r="L992">
            <v>0</v>
          </cell>
          <cell r="M992" t="str">
            <v>ALLEN-BRADLEY</v>
          </cell>
          <cell r="N992" t="str">
            <v>1492-EBJD3</v>
          </cell>
          <cell r="O992">
            <v>10</v>
          </cell>
          <cell r="P992">
            <v>0</v>
          </cell>
          <cell r="R992" t="str">
            <v>4</v>
          </cell>
          <cell r="S992">
            <v>2464.1</v>
          </cell>
        </row>
        <row r="993">
          <cell r="A993" t="str">
            <v>BAR-VIA.200</v>
          </cell>
          <cell r="B993" t="str">
            <v>BARRERA VIAL T/MALETIN REFLECTIVO 2000X100X55 (SENA)</v>
          </cell>
          <cell r="C993" t="str">
            <v>Elementos de Protección</v>
          </cell>
          <cell r="D993" t="str">
            <v>1.4.55.12 | Materiales y Suministros para MO</v>
          </cell>
          <cell r="F993">
            <v>0</v>
          </cell>
          <cell r="G993" t="str">
            <v>Unidades</v>
          </cell>
          <cell r="H993" t="str">
            <v>Unidades</v>
          </cell>
          <cell r="K993">
            <v>0</v>
          </cell>
          <cell r="L993">
            <v>0</v>
          </cell>
          <cell r="M993" t="str">
            <v>Elementos sin Marca</v>
          </cell>
          <cell r="O993">
            <v>0</v>
          </cell>
          <cell r="P993">
            <v>0</v>
          </cell>
        </row>
        <row r="994">
          <cell r="A994" t="str">
            <v>BAS-COM.300</v>
          </cell>
          <cell r="B994" t="str">
            <v>BASCULA BACHERA COMPUWEIGH 300 MTH (15X7-60 PERSONALIZADA 15.000 BPH - 7X7 HUELLA - ANGULO TOLVAS 60)</v>
          </cell>
          <cell r="C994" t="str">
            <v>Varios Diversos</v>
          </cell>
          <cell r="D994" t="str">
            <v>1.4.05.10 | Varios</v>
          </cell>
          <cell r="F994">
            <v>0</v>
          </cell>
          <cell r="G994" t="str">
            <v>Unidades</v>
          </cell>
          <cell r="H994" t="str">
            <v>Unidades</v>
          </cell>
          <cell r="K994">
            <v>0</v>
          </cell>
          <cell r="L994">
            <v>0</v>
          </cell>
          <cell r="M994" t="str">
            <v>Elementos sin Marca</v>
          </cell>
          <cell r="O994">
            <v>0</v>
          </cell>
          <cell r="P994">
            <v>0</v>
          </cell>
        </row>
        <row r="995">
          <cell r="A995" t="str">
            <v>BAS-COM.840</v>
          </cell>
          <cell r="B995" t="str">
            <v>BASCULA BACHERA COMPUWEIGH 840 MTH (40X10-60 PERSONALIZADA 40.000 BPH - 10X10 HUELLA - ANGULO TOLVAS 60)</v>
          </cell>
          <cell r="C995" t="str">
            <v>Varios Diversos</v>
          </cell>
          <cell r="D995" t="str">
            <v>1.4.05.10 | Varios</v>
          </cell>
          <cell r="F995">
            <v>0</v>
          </cell>
          <cell r="G995" t="str">
            <v>Unidades</v>
          </cell>
          <cell r="H995" t="str">
            <v>Unidades</v>
          </cell>
          <cell r="K995">
            <v>0</v>
          </cell>
          <cell r="L995">
            <v>0</v>
          </cell>
          <cell r="M995" t="str">
            <v>Elementos sin Marca</v>
          </cell>
          <cell r="O995">
            <v>0</v>
          </cell>
          <cell r="P995">
            <v>0</v>
          </cell>
        </row>
        <row r="996">
          <cell r="A996" t="str">
            <v>BAS-DIG.18M</v>
          </cell>
          <cell r="B996" t="str">
            <v>BASCULA CAMIONERA FULL ELECTRONICA DIGITAL DE 18 M REF: 80460 FED CS-D C6 CON LICENCIA DE SOFTWARE SISCOMBAS</v>
          </cell>
          <cell r="C996" t="str">
            <v>Varios Diversos</v>
          </cell>
          <cell r="D996" t="str">
            <v>1.4.05.10 | Varios</v>
          </cell>
          <cell r="F996">
            <v>0</v>
          </cell>
          <cell r="G996" t="str">
            <v>Unidades</v>
          </cell>
          <cell r="H996" t="str">
            <v>Unidades</v>
          </cell>
          <cell r="K996">
            <v>0</v>
          </cell>
          <cell r="L996">
            <v>0</v>
          </cell>
          <cell r="M996" t="str">
            <v>Elementos sin Marca</v>
          </cell>
          <cell r="O996">
            <v>0</v>
          </cell>
          <cell r="P996">
            <v>0</v>
          </cell>
        </row>
        <row r="997">
          <cell r="A997" t="str">
            <v>BAS-GAN.5TON</v>
          </cell>
          <cell r="B997" t="str">
            <v>BASCULA TIPO GANCHO DE 5 TONELADAS</v>
          </cell>
          <cell r="C997" t="str">
            <v>Herramienta Desechable</v>
          </cell>
          <cell r="D997" t="str">
            <v>1.4.55.15 | Herramienta Desechable</v>
          </cell>
          <cell r="F997">
            <v>0</v>
          </cell>
          <cell r="G997" t="str">
            <v>Unidades</v>
          </cell>
          <cell r="H997" t="str">
            <v>Unidades</v>
          </cell>
          <cell r="K997">
            <v>0</v>
          </cell>
          <cell r="L997">
            <v>0</v>
          </cell>
          <cell r="M997" t="str">
            <v>Elementos sin Marca</v>
          </cell>
          <cell r="O997">
            <v>0</v>
          </cell>
          <cell r="P997">
            <v>0</v>
          </cell>
          <cell r="S997">
            <v>866700</v>
          </cell>
        </row>
        <row r="998">
          <cell r="A998" t="str">
            <v>BAS-ADH-GUI-CA</v>
          </cell>
          <cell r="B998" t="str">
            <v>BASE ADHESIVA GUIA CABLE DEXSON Ref: DXN3200B</v>
          </cell>
          <cell r="C998" t="str">
            <v>Eléctricos</v>
          </cell>
          <cell r="D998" t="str">
            <v>1.4.05.16 | Eléctricos y Electrónicos</v>
          </cell>
          <cell r="E998" t="str">
            <v>E15-N5</v>
          </cell>
          <cell r="F998">
            <v>113</v>
          </cell>
          <cell r="G998" t="str">
            <v>Unidades</v>
          </cell>
          <cell r="H998" t="str">
            <v>Unidades</v>
          </cell>
          <cell r="K998">
            <v>0</v>
          </cell>
          <cell r="L998">
            <v>0</v>
          </cell>
          <cell r="M998" t="str">
            <v>DEXSON</v>
          </cell>
          <cell r="N998" t="str">
            <v>DXN3200B</v>
          </cell>
          <cell r="O998">
            <v>10</v>
          </cell>
          <cell r="P998">
            <v>0</v>
          </cell>
          <cell r="Q998">
            <v>10</v>
          </cell>
          <cell r="R998" t="str">
            <v>4</v>
          </cell>
          <cell r="S998">
            <v>340.98</v>
          </cell>
        </row>
        <row r="999">
          <cell r="A999" t="str">
            <v>BAS-CAT.CAR</v>
          </cell>
          <cell r="B999" t="str">
            <v>BASE CATALIZADOR BALNCO (FONDO PUR) CARALZ Ref: PF-8990</v>
          </cell>
          <cell r="C999" t="str">
            <v>Pintura Diversos</v>
          </cell>
          <cell r="D999" t="str">
            <v>1.4.05.05 | Pintura</v>
          </cell>
          <cell r="F999">
            <v>0</v>
          </cell>
          <cell r="G999" t="str">
            <v>Galones</v>
          </cell>
          <cell r="H999" t="str">
            <v>Galones</v>
          </cell>
          <cell r="K999">
            <v>0</v>
          </cell>
          <cell r="L999">
            <v>0</v>
          </cell>
          <cell r="M999" t="str">
            <v>Elementos sin Marca</v>
          </cell>
          <cell r="N999" t="str">
            <v>PF-8990</v>
          </cell>
          <cell r="O999">
            <v>0</v>
          </cell>
          <cell r="P999">
            <v>0</v>
          </cell>
          <cell r="S999">
            <v>121008</v>
          </cell>
        </row>
        <row r="1000">
          <cell r="A1000" t="str">
            <v>BAS-COL.AND</v>
          </cell>
          <cell r="B1000" t="str">
            <v>BASE COLLAR GALVANIZADA PARA ANDAMIO MULTIDIRECCIONAL</v>
          </cell>
          <cell r="C1000" t="str">
            <v>Herramienta Desechable</v>
          </cell>
          <cell r="D1000" t="str">
            <v>1.4.55.15 | Herramienta Desechable</v>
          </cell>
          <cell r="F1000">
            <v>0</v>
          </cell>
          <cell r="G1000" t="str">
            <v>Unidades</v>
          </cell>
          <cell r="H1000" t="str">
            <v>Unidades</v>
          </cell>
          <cell r="K1000">
            <v>0</v>
          </cell>
          <cell r="L1000">
            <v>0</v>
          </cell>
          <cell r="M1000" t="str">
            <v>Elementos sin Marca</v>
          </cell>
          <cell r="O1000">
            <v>0</v>
          </cell>
          <cell r="P1000">
            <v>0</v>
          </cell>
          <cell r="S1000">
            <v>54800</v>
          </cell>
        </row>
        <row r="1001">
          <cell r="A1001" t="str">
            <v>BAS-MOD-32-TB32</v>
          </cell>
          <cell r="B1001" t="str">
            <v>BASE CONEXION MODULOS 32 PUNTOS TORNILLO ALLEN-BRADLEY REF: BAS-MOD-32-TB32 // 1794-TB32 ALLEN-BRADLEY Ref: BAS-MOD-32-TB32 // 1794-TB32</v>
          </cell>
          <cell r="C1001" t="str">
            <v>Electrónicos</v>
          </cell>
          <cell r="D1001" t="str">
            <v>1.4.05.16 | Eléctricos y Electrónicos</v>
          </cell>
          <cell r="E1001" t="str">
            <v>E15-N5</v>
          </cell>
          <cell r="F1001">
            <v>0</v>
          </cell>
          <cell r="G1001" t="str">
            <v>Unidades</v>
          </cell>
          <cell r="H1001" t="str">
            <v>Unidades</v>
          </cell>
          <cell r="K1001">
            <v>0</v>
          </cell>
          <cell r="L1001">
            <v>0</v>
          </cell>
          <cell r="M1001" t="str">
            <v>ALLEN-BRADLEY</v>
          </cell>
          <cell r="N1001" t="str">
            <v>BAS-MOD-32-TB32 // 1794-TB32</v>
          </cell>
          <cell r="O1001">
            <v>0</v>
          </cell>
          <cell r="P1001">
            <v>0</v>
          </cell>
          <cell r="S1001">
            <v>380000</v>
          </cell>
        </row>
        <row r="1002">
          <cell r="A1002" t="str">
            <v>BAS-509.4MB</v>
          </cell>
          <cell r="B1002" t="str">
            <v>BASE DE MONTAJE. REFERENCIA: 5094-MB</v>
          </cell>
          <cell r="C1002" t="str">
            <v>Eléctricos</v>
          </cell>
          <cell r="D1002" t="str">
            <v>1.4.05.16 | Eléctricos y Electrónicos</v>
          </cell>
          <cell r="E1002" t="str">
            <v>E15-N5</v>
          </cell>
          <cell r="F1002">
            <v>0</v>
          </cell>
          <cell r="G1002" t="str">
            <v>Unidades</v>
          </cell>
          <cell r="H1002" t="str">
            <v>Unidades</v>
          </cell>
          <cell r="K1002">
            <v>0</v>
          </cell>
          <cell r="L1002">
            <v>0</v>
          </cell>
          <cell r="M1002" t="str">
            <v>Elementos sin Marca</v>
          </cell>
          <cell r="O1002">
            <v>0</v>
          </cell>
          <cell r="P1002">
            <v>0</v>
          </cell>
        </row>
        <row r="1003">
          <cell r="A1003" t="str">
            <v>BAS-FIL.SUR</v>
          </cell>
          <cell r="B1003" t="str">
            <v>BASE FILTRO PARA SURTIDORES DE COMBUSTIBLE BALDWIN (COMPATIBLE FLEETGUARD 3307454S)</v>
          </cell>
          <cell r="C1003" t="str">
            <v>Filtros</v>
          </cell>
          <cell r="D1003" t="str">
            <v>1.4.05.10 | Varios</v>
          </cell>
          <cell r="F1003">
            <v>0</v>
          </cell>
          <cell r="G1003" t="str">
            <v>Unidades</v>
          </cell>
          <cell r="H1003" t="str">
            <v>Unidades</v>
          </cell>
          <cell r="K1003">
            <v>0</v>
          </cell>
          <cell r="L1003">
            <v>0</v>
          </cell>
          <cell r="M1003" t="str">
            <v>Elementos sin Marca</v>
          </cell>
          <cell r="O1003">
            <v>0</v>
          </cell>
          <cell r="P1003">
            <v>0</v>
          </cell>
          <cell r="S1003">
            <v>235294</v>
          </cell>
        </row>
        <row r="1004">
          <cell r="A1004" t="str">
            <v>BAS-GIR.SC8</v>
          </cell>
          <cell r="B1004" t="str">
            <v>BASE GIRATORIA SUPERCARGA 8" SIN FRENO</v>
          </cell>
          <cell r="C1004" t="str">
            <v>Materiales y Suministros</v>
          </cell>
          <cell r="D1004" t="str">
            <v>1.4.55.20 | Materiales y Suministros</v>
          </cell>
          <cell r="F1004">
            <v>0</v>
          </cell>
          <cell r="G1004" t="str">
            <v>Unidades</v>
          </cell>
          <cell r="H1004" t="str">
            <v>Unidades</v>
          </cell>
          <cell r="K1004">
            <v>0</v>
          </cell>
          <cell r="L1004">
            <v>0</v>
          </cell>
          <cell r="M1004" t="str">
            <v>Elementos sin Marca</v>
          </cell>
          <cell r="O1004">
            <v>0</v>
          </cell>
          <cell r="P1004">
            <v>0</v>
          </cell>
          <cell r="S1004">
            <v>183613</v>
          </cell>
        </row>
        <row r="1005">
          <cell r="A1005" t="str">
            <v>BAS-GSC.10P</v>
          </cell>
          <cell r="B1005" t="str">
            <v>BASE GIRATORIAS SUPERCARGA 10"</v>
          </cell>
          <cell r="C1005" t="str">
            <v>Varios Diversos</v>
          </cell>
          <cell r="D1005" t="str">
            <v>1.4.05.10 | Varios</v>
          </cell>
          <cell r="E1005" t="str">
            <v>E4-N5</v>
          </cell>
          <cell r="F1005">
            <v>0</v>
          </cell>
          <cell r="G1005" t="str">
            <v>Unidades</v>
          </cell>
          <cell r="H1005" t="str">
            <v>Unidades</v>
          </cell>
          <cell r="K1005">
            <v>0</v>
          </cell>
          <cell r="L1005">
            <v>0</v>
          </cell>
          <cell r="M1005" t="str">
            <v>Elementos sin Marca</v>
          </cell>
          <cell r="O1005">
            <v>0</v>
          </cell>
          <cell r="P1005">
            <v>0</v>
          </cell>
          <cell r="S1005">
            <v>185609</v>
          </cell>
        </row>
        <row r="1006">
          <cell r="A1006" t="str">
            <v>BAS-GIR.RU4</v>
          </cell>
          <cell r="B1006" t="str">
            <v>BASE GIRATORIO CON FRENO PARA RUEDA IMSA Ø 4" X 1 7/8 HIERRO FUNDIDO</v>
          </cell>
          <cell r="C1006" t="str">
            <v>Varios Diversos</v>
          </cell>
          <cell r="D1006" t="str">
            <v>1.4.05.10 | Varios</v>
          </cell>
          <cell r="F1006">
            <v>0</v>
          </cell>
          <cell r="G1006" t="str">
            <v>Unidades</v>
          </cell>
          <cell r="H1006" t="str">
            <v>Unidades</v>
          </cell>
          <cell r="K1006">
            <v>0</v>
          </cell>
          <cell r="L1006">
            <v>0</v>
          </cell>
          <cell r="M1006" t="str">
            <v>Elementos sin Marca</v>
          </cell>
          <cell r="O1006">
            <v>0</v>
          </cell>
          <cell r="P1006">
            <v>0</v>
          </cell>
          <cell r="S1006">
            <v>136639</v>
          </cell>
        </row>
        <row r="1007">
          <cell r="A1007" t="str">
            <v>BAS-GUA.PEL.25.LAM.INOX.1.1/4</v>
          </cell>
          <cell r="B1007" t="str">
            <v>BASE GUADAÑA PARA PELETIZADORA PLTZ-25 EN LAMINA INOX 304 1 1/4 ( 31.75 MM )</v>
          </cell>
          <cell r="C1007" t="str">
            <v>Laminas Diversas</v>
          </cell>
          <cell r="D1007" t="str">
            <v>1.4.05.02 | Láminas</v>
          </cell>
          <cell r="E1007" t="str">
            <v>E5-N1</v>
          </cell>
          <cell r="F1007">
            <v>3</v>
          </cell>
          <cell r="G1007" t="str">
            <v>Unidades</v>
          </cell>
          <cell r="H1007" t="str">
            <v>Unidades</v>
          </cell>
          <cell r="K1007">
            <v>50.45</v>
          </cell>
          <cell r="L1007">
            <v>0</v>
          </cell>
          <cell r="M1007" t="str">
            <v>Elementos sin Marca</v>
          </cell>
          <cell r="O1007">
            <v>0</v>
          </cell>
          <cell r="P1007">
            <v>0</v>
          </cell>
          <cell r="S1007">
            <v>915000</v>
          </cell>
        </row>
        <row r="1008">
          <cell r="A1008" t="str">
            <v>BAS-GUA.PL.25.INOX316.1.1/4</v>
          </cell>
          <cell r="B1008" t="str">
            <v>BASE GUADAÑA PARA PELETIZADORA PLTZ-25 EN LAMINA INOX 316 1 1/4 ( 31.75 MM )</v>
          </cell>
          <cell r="C1008" t="str">
            <v>Laminas Diversas</v>
          </cell>
          <cell r="D1008" t="str">
            <v>1.4.05.02 | Láminas</v>
          </cell>
          <cell r="E1008" t="str">
            <v>E5-N1</v>
          </cell>
          <cell r="F1008">
            <v>0</v>
          </cell>
          <cell r="G1008" t="str">
            <v>Unidades</v>
          </cell>
          <cell r="H1008" t="str">
            <v>Unidades</v>
          </cell>
          <cell r="K1008">
            <v>0</v>
          </cell>
          <cell r="L1008">
            <v>0</v>
          </cell>
          <cell r="M1008" t="str">
            <v>Elementos sin Marca</v>
          </cell>
          <cell r="O1008">
            <v>0</v>
          </cell>
          <cell r="P1008">
            <v>0</v>
          </cell>
          <cell r="S1008">
            <v>850000</v>
          </cell>
        </row>
        <row r="1009">
          <cell r="A1009" t="str">
            <v>BAS-GUA.PLTZ-8022</v>
          </cell>
          <cell r="B1009" t="str">
            <v>BASE GUADAÑA PARA PELETIZADORA PLTZ-8022 EN FUNDICION INOX 420 SEGUN MODELO</v>
          </cell>
          <cell r="C1009" t="str">
            <v>Elementos de Fundición</v>
          </cell>
          <cell r="D1009" t="str">
            <v>1.4.05.10 | Varios</v>
          </cell>
          <cell r="E1009" t="str">
            <v>E5-N2</v>
          </cell>
          <cell r="F1009">
            <v>0</v>
          </cell>
          <cell r="G1009" t="str">
            <v>Unidades</v>
          </cell>
          <cell r="H1009" t="str">
            <v>Unidades</v>
          </cell>
          <cell r="K1009">
            <v>46</v>
          </cell>
          <cell r="L1009">
            <v>0</v>
          </cell>
          <cell r="M1009" t="str">
            <v>Elementos sin Marca</v>
          </cell>
          <cell r="O1009">
            <v>0</v>
          </cell>
          <cell r="P1009">
            <v>0</v>
          </cell>
          <cell r="S1009">
            <v>3750000</v>
          </cell>
        </row>
        <row r="1010">
          <cell r="A1010" t="str">
            <v>BAS-LLA.DT30</v>
          </cell>
          <cell r="B1010" t="str">
            <v>BASE LLAVE DE PASO DT-30</v>
          </cell>
          <cell r="C1010" t="str">
            <v>Consumible Maquinaria y Equipos</v>
          </cell>
          <cell r="D1010" t="str">
            <v>1.4.55.20 | Materiales y Suministros</v>
          </cell>
          <cell r="F1010">
            <v>0</v>
          </cell>
          <cell r="G1010" t="str">
            <v>Unidades</v>
          </cell>
          <cell r="H1010" t="str">
            <v>Unidades</v>
          </cell>
          <cell r="K1010">
            <v>0</v>
          </cell>
          <cell r="L1010">
            <v>0</v>
          </cell>
          <cell r="M1010" t="str">
            <v>Elementos sin Marca</v>
          </cell>
          <cell r="O1010">
            <v>0</v>
          </cell>
          <cell r="P1010">
            <v>0</v>
          </cell>
          <cell r="S1010">
            <v>29411</v>
          </cell>
        </row>
        <row r="1011">
          <cell r="A1011" t="str">
            <v>BAS-MAG.7014.10</v>
          </cell>
          <cell r="B1011" t="str">
            <v>BASE MAGNETICA ARTICULADA  MITUTOYO REF: 7014-10</v>
          </cell>
          <cell r="C1011" t="str">
            <v>Herramienta Desechable</v>
          </cell>
          <cell r="D1011" t="str">
            <v>1.4.55.15 | Herramienta Desechable</v>
          </cell>
          <cell r="F1011">
            <v>0</v>
          </cell>
          <cell r="G1011" t="str">
            <v>Unidades</v>
          </cell>
          <cell r="H1011" t="str">
            <v>Unidades</v>
          </cell>
          <cell r="K1011">
            <v>0</v>
          </cell>
          <cell r="L1011">
            <v>0</v>
          </cell>
          <cell r="M1011" t="str">
            <v>Elementos sin Marca</v>
          </cell>
          <cell r="O1011">
            <v>0</v>
          </cell>
          <cell r="P1011">
            <v>0</v>
          </cell>
          <cell r="S1011">
            <v>84033</v>
          </cell>
        </row>
        <row r="1012">
          <cell r="A1012" t="str">
            <v>BAS-MAG.TEC</v>
          </cell>
          <cell r="B1012" t="str">
            <v>BASE MAGNETICA FLEXIBLE TECH CUT Ref: SZ20620780A</v>
          </cell>
          <cell r="C1012" t="str">
            <v>Herramientas y Accesorios - Torno</v>
          </cell>
          <cell r="D1012" t="str">
            <v>1.4.55.15 | Herramienta Desechable</v>
          </cell>
          <cell r="E1012" t="str">
            <v>E14-N3</v>
          </cell>
          <cell r="F1012">
            <v>0</v>
          </cell>
          <cell r="G1012" t="str">
            <v>Unidades</v>
          </cell>
          <cell r="H1012" t="str">
            <v>Unidades</v>
          </cell>
          <cell r="K1012">
            <v>0</v>
          </cell>
          <cell r="L1012">
            <v>0</v>
          </cell>
          <cell r="M1012" t="str">
            <v>Elementos sin Marca</v>
          </cell>
          <cell r="N1012" t="str">
            <v>SZ20620780A</v>
          </cell>
          <cell r="O1012">
            <v>0</v>
          </cell>
          <cell r="P1012">
            <v>0</v>
          </cell>
          <cell r="S1012">
            <v>382041.95</v>
          </cell>
        </row>
        <row r="1013">
          <cell r="A1013" t="str">
            <v>BAS-MIT.REL</v>
          </cell>
          <cell r="B1013" t="str">
            <v>BASE MITUTOYO PARA RELOJ COMPARADOR DE CARATULA 0 - 10 MM REF: 7010S-10</v>
          </cell>
          <cell r="C1013" t="str">
            <v>Herramienta Desechable</v>
          </cell>
          <cell r="D1013" t="str">
            <v>1.4.55.15 | Herramienta Desechable</v>
          </cell>
          <cell r="F1013">
            <v>0</v>
          </cell>
          <cell r="G1013" t="str">
            <v>Unidades</v>
          </cell>
          <cell r="H1013" t="str">
            <v>Unidades</v>
          </cell>
          <cell r="K1013">
            <v>0</v>
          </cell>
          <cell r="L1013">
            <v>0</v>
          </cell>
          <cell r="M1013" t="str">
            <v>Elementos sin Marca</v>
          </cell>
          <cell r="O1013">
            <v>0</v>
          </cell>
          <cell r="P1013">
            <v>0</v>
          </cell>
        </row>
        <row r="1014">
          <cell r="A1014" t="str">
            <v>BAS-NIV.CC.10000LB</v>
          </cell>
          <cell r="B1014" t="str">
            <v>BASE NIVELADORA PARA CELDA DE CARGA DE 10.000 LB ROSCA 3/4 - 16 NF</v>
          </cell>
          <cell r="C1014" t="str">
            <v>Electrónicos</v>
          </cell>
          <cell r="D1014" t="str">
            <v>1.4.05.16 | Eléctricos y Electrónicos</v>
          </cell>
          <cell r="E1014" t="str">
            <v>E15-N5</v>
          </cell>
          <cell r="F1014">
            <v>0</v>
          </cell>
          <cell r="G1014" t="str">
            <v>Unidades</v>
          </cell>
          <cell r="H1014" t="str">
            <v>Unidades</v>
          </cell>
          <cell r="K1014">
            <v>0</v>
          </cell>
          <cell r="L1014">
            <v>0</v>
          </cell>
          <cell r="M1014" t="str">
            <v>Elementos sin Marca</v>
          </cell>
          <cell r="O1014">
            <v>0</v>
          </cell>
          <cell r="P1014">
            <v>0</v>
          </cell>
          <cell r="S1014">
            <v>79000</v>
          </cell>
        </row>
        <row r="1015">
          <cell r="A1015" t="str">
            <v>BAS-FUS. SIZE00</v>
          </cell>
          <cell r="B1015" t="str">
            <v>BASE PARA FUSIBLE SIZE 00 - MARCA BUSSMAN Ref: 170H1007</v>
          </cell>
          <cell r="C1015" t="str">
            <v>Eléctricos</v>
          </cell>
          <cell r="D1015" t="str">
            <v>1.4.05.16 | Eléctricos y Electrónicos</v>
          </cell>
          <cell r="E1015" t="str">
            <v>E15-N5</v>
          </cell>
          <cell r="F1015">
            <v>0</v>
          </cell>
          <cell r="G1015" t="str">
            <v>Unidades</v>
          </cell>
          <cell r="H1015" t="str">
            <v>Unidades</v>
          </cell>
          <cell r="K1015">
            <v>0</v>
          </cell>
          <cell r="L1015">
            <v>0</v>
          </cell>
          <cell r="M1015" t="str">
            <v>Elementos sin Marca</v>
          </cell>
          <cell r="N1015" t="str">
            <v>170H1007</v>
          </cell>
          <cell r="O1015">
            <v>0</v>
          </cell>
          <cell r="P1015">
            <v>0</v>
          </cell>
          <cell r="S1015">
            <v>194000</v>
          </cell>
        </row>
        <row r="1016">
          <cell r="A1016" t="str">
            <v>BAS-GUA-1045</v>
          </cell>
          <cell r="B1016" t="str">
            <v>BASE PARA GUADAÑA - EN FUNDICION 1045</v>
          </cell>
          <cell r="C1016" t="str">
            <v>Elementos de Fundición</v>
          </cell>
          <cell r="D1016" t="str">
            <v>1.4.05.10 | Varios</v>
          </cell>
          <cell r="E1016" t="str">
            <v>E4-N4</v>
          </cell>
          <cell r="F1016">
            <v>2</v>
          </cell>
          <cell r="G1016" t="str">
            <v>Unidades</v>
          </cell>
          <cell r="H1016" t="str">
            <v>Unidades</v>
          </cell>
          <cell r="K1016">
            <v>8.69</v>
          </cell>
          <cell r="L1016">
            <v>0</v>
          </cell>
          <cell r="M1016" t="str">
            <v>Elementos sin Marca</v>
          </cell>
          <cell r="O1016">
            <v>0</v>
          </cell>
          <cell r="P1016">
            <v>0</v>
          </cell>
          <cell r="S1016">
            <v>84000</v>
          </cell>
        </row>
        <row r="1017">
          <cell r="A1017" t="str">
            <v>BAS-PIV.Ø63</v>
          </cell>
          <cell r="B1017" t="str">
            <v>BASE PARA PIVOTE DELANTERO Ø 63</v>
          </cell>
          <cell r="C1017" t="str">
            <v>Neumática Diversos</v>
          </cell>
          <cell r="D1017" t="str">
            <v>1.4.05.17 | Neumático</v>
          </cell>
          <cell r="E1017" t="str">
            <v>E12-N3</v>
          </cell>
          <cell r="F1017">
            <v>0</v>
          </cell>
          <cell r="G1017" t="str">
            <v>Unidades</v>
          </cell>
          <cell r="H1017" t="str">
            <v>Unidades</v>
          </cell>
          <cell r="K1017">
            <v>0</v>
          </cell>
          <cell r="L1017">
            <v>0</v>
          </cell>
          <cell r="M1017" t="str">
            <v>Elementos sin Marca</v>
          </cell>
          <cell r="O1017">
            <v>0</v>
          </cell>
          <cell r="P1017">
            <v>0</v>
          </cell>
          <cell r="S1017">
            <v>231800</v>
          </cell>
        </row>
        <row r="1018">
          <cell r="A1018" t="str">
            <v>BAS-RE..5BLA</v>
          </cell>
          <cell r="B1018" t="str">
            <v>BASE PARA RELE MINI 5-BLADE ALLEN-BRADLEY Ref: 700-HN121</v>
          </cell>
          <cell r="C1018" t="str">
            <v>Eléctricos</v>
          </cell>
          <cell r="D1018" t="str">
            <v>1.4.05.16 | Eléctricos y Electrónicos</v>
          </cell>
          <cell r="E1018" t="str">
            <v>E15-N5</v>
          </cell>
          <cell r="F1018">
            <v>0</v>
          </cell>
          <cell r="G1018" t="str">
            <v>Unidades</v>
          </cell>
          <cell r="H1018" t="str">
            <v>Unidades</v>
          </cell>
          <cell r="K1018">
            <v>0</v>
          </cell>
          <cell r="L1018">
            <v>0</v>
          </cell>
          <cell r="M1018" t="str">
            <v>ALLEN-BRADLEY</v>
          </cell>
          <cell r="N1018" t="str">
            <v>700-HN121</v>
          </cell>
          <cell r="O1018">
            <v>0</v>
          </cell>
          <cell r="P1018">
            <v>0</v>
          </cell>
          <cell r="S1018">
            <v>19169</v>
          </cell>
        </row>
        <row r="1019">
          <cell r="A1019" t="str">
            <v>BAS-8PINES</v>
          </cell>
          <cell r="B1019" t="str">
            <v>BASE PARA RELEVO 8 PINES ALLEN-BRADLEY Ref: 700-HN100</v>
          </cell>
          <cell r="C1019" t="str">
            <v>Electrónicos</v>
          </cell>
          <cell r="D1019" t="str">
            <v>1.4.05.16 | Eléctricos y Electrónicos</v>
          </cell>
          <cell r="E1019" t="str">
            <v>E15-N5</v>
          </cell>
          <cell r="F1019">
            <v>0</v>
          </cell>
          <cell r="G1019" t="str">
            <v>Unidades</v>
          </cell>
          <cell r="H1019" t="str">
            <v>Unidades</v>
          </cell>
          <cell r="K1019">
            <v>0</v>
          </cell>
          <cell r="L1019">
            <v>0</v>
          </cell>
          <cell r="M1019" t="str">
            <v>ALLEN-BRADLEY</v>
          </cell>
          <cell r="N1019" t="str">
            <v>700-HN100</v>
          </cell>
          <cell r="O1019">
            <v>0</v>
          </cell>
          <cell r="P1019">
            <v>0</v>
          </cell>
          <cell r="S1019">
            <v>7576.09</v>
          </cell>
        </row>
        <row r="1020">
          <cell r="A1020" t="str">
            <v>BAS-SOP-CUCH</v>
          </cell>
          <cell r="B1020" t="str">
            <v>BASE PARA SOPORTE DE CUCHILLA -  EN FUNDICION GRIS</v>
          </cell>
          <cell r="C1020" t="str">
            <v>Elementos de Fundición</v>
          </cell>
          <cell r="D1020" t="str">
            <v>1.4.05.10 | Varios</v>
          </cell>
          <cell r="F1020">
            <v>0</v>
          </cell>
          <cell r="G1020" t="str">
            <v>Unidades</v>
          </cell>
          <cell r="H1020" t="str">
            <v>Unidades</v>
          </cell>
          <cell r="K1020">
            <v>7.3</v>
          </cell>
          <cell r="L1020">
            <v>0</v>
          </cell>
          <cell r="M1020" t="str">
            <v>Elementos sin Marca</v>
          </cell>
          <cell r="O1020">
            <v>0</v>
          </cell>
          <cell r="P1020">
            <v>0</v>
          </cell>
          <cell r="S1020">
            <v>43070</v>
          </cell>
        </row>
        <row r="1021">
          <cell r="A1021" t="str">
            <v>BAS-PEL.PLTZ500HP</v>
          </cell>
          <cell r="B1021" t="str">
            <v>BASE PELETIZADORA PLTZ 500HP - EN FUNDICION GRIS</v>
          </cell>
          <cell r="C1021" t="str">
            <v>Elementos de Fundición</v>
          </cell>
          <cell r="D1021" t="str">
            <v>1.4.05.10 | Varios</v>
          </cell>
          <cell r="E1021" t="str">
            <v>MECANIZADO</v>
          </cell>
          <cell r="F1021">
            <v>1</v>
          </cell>
          <cell r="G1021" t="str">
            <v>Unidades</v>
          </cell>
          <cell r="H1021" t="str">
            <v>Unidades</v>
          </cell>
          <cell r="K1021">
            <v>1860</v>
          </cell>
          <cell r="L1021">
            <v>0</v>
          </cell>
          <cell r="M1021" t="str">
            <v>Elementos sin Marca</v>
          </cell>
          <cell r="O1021">
            <v>0</v>
          </cell>
          <cell r="P1021">
            <v>0</v>
          </cell>
          <cell r="S1021">
            <v>28342850</v>
          </cell>
        </row>
        <row r="1022">
          <cell r="A1022" t="str">
            <v>BAS-PLTZ-25-FG</v>
          </cell>
          <cell r="B1022" t="str">
            <v>BASE PELETIZADORA PLTZ-25 - EN FUNDICION GRIS</v>
          </cell>
          <cell r="C1022" t="str">
            <v>Elementos de Fundición</v>
          </cell>
          <cell r="D1022" t="str">
            <v>1.4.05.10 | Varios</v>
          </cell>
          <cell r="F1022">
            <v>1</v>
          </cell>
          <cell r="G1022" t="str">
            <v>Unidades</v>
          </cell>
          <cell r="H1022" t="str">
            <v>Unidades</v>
          </cell>
          <cell r="K1022">
            <v>829</v>
          </cell>
          <cell r="L1022">
            <v>0</v>
          </cell>
          <cell r="M1022" t="str">
            <v>Elementos sin Marca</v>
          </cell>
          <cell r="O1022">
            <v>0</v>
          </cell>
          <cell r="P1022">
            <v>0</v>
          </cell>
          <cell r="S1022">
            <v>11526400</v>
          </cell>
        </row>
        <row r="1023">
          <cell r="A1023" t="str">
            <v>BAS-PLA.</v>
          </cell>
          <cell r="B1023" t="str">
            <v>BASE PLANA METECNO</v>
          </cell>
          <cell r="C1023" t="str">
            <v>Varios Diversos</v>
          </cell>
          <cell r="D1023" t="str">
            <v>1.4.05.10 | Varios</v>
          </cell>
          <cell r="F1023">
            <v>0</v>
          </cell>
          <cell r="G1023" t="str">
            <v>Unidades</v>
          </cell>
          <cell r="H1023" t="str">
            <v>Unidades</v>
          </cell>
          <cell r="K1023">
            <v>0</v>
          </cell>
          <cell r="L1023">
            <v>0</v>
          </cell>
          <cell r="M1023" t="str">
            <v>Elementos sin Marca</v>
          </cell>
          <cell r="O1023">
            <v>0</v>
          </cell>
          <cell r="P1023">
            <v>0</v>
          </cell>
          <cell r="S1023">
            <v>250</v>
          </cell>
        </row>
        <row r="1024">
          <cell r="A1024" t="str">
            <v>BAS-8PI.12A</v>
          </cell>
          <cell r="B1024" t="str">
            <v>BASE RELEVO 8 PINES MONTAJE RIEL 12 AMP</v>
          </cell>
          <cell r="C1024" t="str">
            <v>Eléctricos</v>
          </cell>
          <cell r="D1024" t="str">
            <v>1.4.05.16 | Eléctricos y Electrónicos</v>
          </cell>
          <cell r="E1024" t="str">
            <v>E15-N5</v>
          </cell>
          <cell r="F1024">
            <v>0</v>
          </cell>
          <cell r="G1024" t="str">
            <v>Unidades</v>
          </cell>
          <cell r="H1024" t="str">
            <v>Unidades</v>
          </cell>
          <cell r="K1024">
            <v>0</v>
          </cell>
          <cell r="L1024">
            <v>0</v>
          </cell>
          <cell r="M1024" t="str">
            <v>Elementos sin Marca</v>
          </cell>
          <cell r="O1024">
            <v>0</v>
          </cell>
          <cell r="P1024">
            <v>0</v>
          </cell>
          <cell r="S1024">
            <v>23900</v>
          </cell>
        </row>
        <row r="1025">
          <cell r="A1025" t="str">
            <v>BAS-REL.PI6WB-1PS-12</v>
          </cell>
          <cell r="B1025" t="str">
            <v>BASE RELEVO SLIM RAWELT RAWELT Ref: PI6WB-1PS-12/24VDC</v>
          </cell>
          <cell r="C1025" t="str">
            <v>Eléctricos</v>
          </cell>
          <cell r="D1025" t="str">
            <v>1.4.05.16 | Eléctricos y Electrónicos</v>
          </cell>
          <cell r="E1025" t="str">
            <v>E15-N5</v>
          </cell>
          <cell r="F1025">
            <v>30</v>
          </cell>
          <cell r="G1025" t="str">
            <v>Unidades</v>
          </cell>
          <cell r="H1025" t="str">
            <v>Unidades</v>
          </cell>
          <cell r="K1025">
            <v>0</v>
          </cell>
          <cell r="L1025">
            <v>0</v>
          </cell>
          <cell r="M1025" t="str">
            <v>RAWELT</v>
          </cell>
          <cell r="N1025" t="str">
            <v>PI6WB-1PS-12/24VDC</v>
          </cell>
          <cell r="O1025">
            <v>30</v>
          </cell>
          <cell r="P1025">
            <v>0</v>
          </cell>
          <cell r="R1025" t="str">
            <v>4</v>
          </cell>
          <cell r="S1025">
            <v>41000</v>
          </cell>
        </row>
        <row r="1026">
          <cell r="A1026" t="str">
            <v>BAS-REL.PI6WB-1P</v>
          </cell>
          <cell r="B1026" t="str">
            <v>BASE RELEVO SLIM RAWELT REF: PI6W-1P-115VAC/DC RAWELT Ref: PI6W-1P-115VAC/DC</v>
          </cell>
          <cell r="C1026" t="str">
            <v>Eléctricos</v>
          </cell>
          <cell r="D1026" t="str">
            <v>1.4.05.16 | Eléctricos y Electrónicos</v>
          </cell>
          <cell r="E1026" t="str">
            <v>E15-N5</v>
          </cell>
          <cell r="F1026">
            <v>42</v>
          </cell>
          <cell r="G1026" t="str">
            <v>Unidades</v>
          </cell>
          <cell r="H1026" t="str">
            <v>Unidades</v>
          </cell>
          <cell r="K1026">
            <v>0</v>
          </cell>
          <cell r="L1026">
            <v>0</v>
          </cell>
          <cell r="M1026" t="str">
            <v>RAWELT</v>
          </cell>
          <cell r="N1026" t="str">
            <v>PI6W-1P-115VAC/DC</v>
          </cell>
          <cell r="O1026">
            <v>32</v>
          </cell>
          <cell r="P1026">
            <v>0</v>
          </cell>
          <cell r="R1026" t="str">
            <v>4</v>
          </cell>
          <cell r="S1026">
            <v>38540</v>
          </cell>
        </row>
        <row r="1027">
          <cell r="A1027" t="str">
            <v>BAS-TER.MOD.1794-TB2</v>
          </cell>
          <cell r="B1027" t="str">
            <v>BASE TERMINAL PARA MODULO FLEX IO ALLEN-BRADLEY Ref: 1794-TB2</v>
          </cell>
          <cell r="C1027" t="str">
            <v>Electrónicos</v>
          </cell>
          <cell r="D1027" t="str">
            <v>1.4.05.16 | Eléctricos y Electrónicos</v>
          </cell>
          <cell r="E1027" t="str">
            <v>E15-N5</v>
          </cell>
          <cell r="F1027">
            <v>0</v>
          </cell>
          <cell r="G1027" t="str">
            <v>Unidades</v>
          </cell>
          <cell r="H1027" t="str">
            <v>Unidades</v>
          </cell>
          <cell r="K1027">
            <v>0</v>
          </cell>
          <cell r="L1027">
            <v>0</v>
          </cell>
          <cell r="M1027" t="str">
            <v>ALLEN-BRADLEY</v>
          </cell>
          <cell r="N1027" t="str">
            <v>1794-TB2</v>
          </cell>
          <cell r="O1027">
            <v>0</v>
          </cell>
          <cell r="P1027">
            <v>0</v>
          </cell>
          <cell r="S1027">
            <v>668829.32999999996</v>
          </cell>
        </row>
        <row r="1028">
          <cell r="A1028" t="str">
            <v>BAS-TOR.12.24</v>
          </cell>
          <cell r="B1028" t="str">
            <v>BASE TORNILLO 12 - 24 VAC/VDC SCHNEIDER Ref: RSLZVA1</v>
          </cell>
          <cell r="C1028" t="str">
            <v>Eléctricos</v>
          </cell>
          <cell r="D1028" t="str">
            <v>1.4.05.16 | Eléctricos y Electrónicos</v>
          </cell>
          <cell r="E1028" t="str">
            <v>E15-N5</v>
          </cell>
          <cell r="F1028">
            <v>0</v>
          </cell>
          <cell r="G1028" t="str">
            <v>Unidades</v>
          </cell>
          <cell r="H1028" t="str">
            <v>Unidades</v>
          </cell>
          <cell r="K1028">
            <v>0</v>
          </cell>
          <cell r="L1028">
            <v>0</v>
          </cell>
          <cell r="M1028" t="str">
            <v>SCHNEIDER</v>
          </cell>
          <cell r="N1028" t="str">
            <v>RSLZVA1</v>
          </cell>
          <cell r="O1028">
            <v>0</v>
          </cell>
          <cell r="P1028">
            <v>0</v>
          </cell>
        </row>
        <row r="1029">
          <cell r="A1029" t="str">
            <v>BAT-12V-7AM</v>
          </cell>
          <cell r="B1029" t="str">
            <v>BATERIA 12 VOLTIOS - 7 AMPERIOS Ref: MF-MAGX7L-BS</v>
          </cell>
          <cell r="C1029" t="str">
            <v>Electrónicos</v>
          </cell>
          <cell r="D1029" t="str">
            <v>1.4.05.16 | Eléctricos y Electrónicos</v>
          </cell>
          <cell r="E1029" t="str">
            <v>E15-N5</v>
          </cell>
          <cell r="F1029">
            <v>0</v>
          </cell>
          <cell r="G1029" t="str">
            <v>Unidades</v>
          </cell>
          <cell r="H1029" t="str">
            <v>Unidades</v>
          </cell>
          <cell r="K1029">
            <v>0</v>
          </cell>
          <cell r="L1029">
            <v>0</v>
          </cell>
          <cell r="M1029" t="str">
            <v>Elementos sin Marca</v>
          </cell>
          <cell r="N1029" t="str">
            <v>MF-MAGX7L-BS</v>
          </cell>
          <cell r="O1029">
            <v>0</v>
          </cell>
          <cell r="P1029">
            <v>0</v>
          </cell>
          <cell r="S1029">
            <v>68403</v>
          </cell>
        </row>
        <row r="1030">
          <cell r="A1030" t="str">
            <v>BAT-12V.A23</v>
          </cell>
          <cell r="B1030" t="str">
            <v>BATERIA 12 VOLTIOS A23</v>
          </cell>
          <cell r="C1030" t="str">
            <v>Consumible Maquinaria y Equipos</v>
          </cell>
          <cell r="D1030" t="str">
            <v>1.4.55.20 | Materiales y Suministros</v>
          </cell>
          <cell r="F1030">
            <v>0</v>
          </cell>
          <cell r="G1030" t="str">
            <v>Unidades</v>
          </cell>
          <cell r="H1030" t="str">
            <v>Unidades</v>
          </cell>
          <cell r="K1030">
            <v>0</v>
          </cell>
          <cell r="L1030">
            <v>0</v>
          </cell>
          <cell r="M1030" t="str">
            <v>Elementos sin Marca</v>
          </cell>
          <cell r="O1030">
            <v>0</v>
          </cell>
          <cell r="P1030">
            <v>0</v>
          </cell>
          <cell r="S1030">
            <v>2941</v>
          </cell>
        </row>
        <row r="1031">
          <cell r="A1031" t="str">
            <v>BAT-27-.1000.</v>
          </cell>
          <cell r="B1031" t="str">
            <v>BATERIA 27 - 1000 - 306 X 173 X 225</v>
          </cell>
          <cell r="C1031" t="str">
            <v>Eléctricos</v>
          </cell>
          <cell r="D1031" t="str">
            <v>1.4.05.16 | Eléctricos y Electrónicos</v>
          </cell>
          <cell r="E1031" t="str">
            <v>E15-N5</v>
          </cell>
          <cell r="F1031">
            <v>0</v>
          </cell>
          <cell r="G1031" t="str">
            <v>Unidades</v>
          </cell>
          <cell r="H1031" t="str">
            <v>Unidades</v>
          </cell>
          <cell r="K1031">
            <v>0</v>
          </cell>
          <cell r="L1031">
            <v>0</v>
          </cell>
          <cell r="M1031" t="str">
            <v>Elementos sin Marca</v>
          </cell>
          <cell r="O1031">
            <v>0</v>
          </cell>
          <cell r="P1031">
            <v>0</v>
          </cell>
          <cell r="S1031">
            <v>322689</v>
          </cell>
        </row>
        <row r="1032">
          <cell r="A1032" t="str">
            <v>BAT-6VO.DJW</v>
          </cell>
          <cell r="B1032" t="str">
            <v>BATERIA 6 VOLTIOS DJW6-4A</v>
          </cell>
          <cell r="C1032" t="str">
            <v>Electrónicos</v>
          </cell>
          <cell r="D1032" t="str">
            <v>1.4.05.16 | Eléctricos y Electrónicos</v>
          </cell>
          <cell r="E1032" t="str">
            <v>E15-N5</v>
          </cell>
          <cell r="F1032">
            <v>0</v>
          </cell>
          <cell r="G1032" t="str">
            <v>Unidades</v>
          </cell>
          <cell r="H1032" t="str">
            <v>Unidades</v>
          </cell>
          <cell r="K1032">
            <v>0</v>
          </cell>
          <cell r="L1032">
            <v>0</v>
          </cell>
          <cell r="M1032" t="str">
            <v>Elementos sin Marca</v>
          </cell>
          <cell r="O1032">
            <v>0</v>
          </cell>
          <cell r="P1032">
            <v>0</v>
          </cell>
          <cell r="S1032">
            <v>40000</v>
          </cell>
        </row>
        <row r="1033">
          <cell r="A1033" t="str">
            <v>BAT-9VO.</v>
          </cell>
          <cell r="B1033" t="str">
            <v>BATERIA 9 VOLTIOS</v>
          </cell>
          <cell r="C1033" t="str">
            <v>Consumible Maquinaria y Equipos</v>
          </cell>
          <cell r="D1033" t="str">
            <v>1.4.55.20 | Materiales y Suministros</v>
          </cell>
          <cell r="F1033">
            <v>0</v>
          </cell>
          <cell r="G1033" t="str">
            <v>Unidades</v>
          </cell>
          <cell r="H1033" t="str">
            <v>Unidades</v>
          </cell>
          <cell r="K1033">
            <v>0</v>
          </cell>
          <cell r="L1033">
            <v>0</v>
          </cell>
          <cell r="M1033" t="str">
            <v>Elementos sin Marca</v>
          </cell>
          <cell r="O1033">
            <v>0</v>
          </cell>
          <cell r="P1033">
            <v>0</v>
          </cell>
          <cell r="S1033">
            <v>17200</v>
          </cell>
        </row>
        <row r="1034">
          <cell r="A1034" t="str">
            <v>BAT-AUT.950</v>
          </cell>
          <cell r="B1034" t="str">
            <v>BATERIA AUTO MAGNA 12V - 34 IZQ 34950G</v>
          </cell>
          <cell r="C1034" t="str">
            <v>Consumible Maquinaria y Equipos</v>
          </cell>
          <cell r="D1034" t="str">
            <v>1.4.55.20 | Materiales y Suministros</v>
          </cell>
          <cell r="F1034">
            <v>0</v>
          </cell>
          <cell r="G1034" t="str">
            <v>Unidades</v>
          </cell>
          <cell r="H1034" t="str">
            <v>Unidades</v>
          </cell>
          <cell r="K1034">
            <v>0</v>
          </cell>
          <cell r="L1034">
            <v>0</v>
          </cell>
          <cell r="M1034" t="str">
            <v>Elementos sin Marca</v>
          </cell>
          <cell r="O1034">
            <v>0</v>
          </cell>
          <cell r="P1034">
            <v>0</v>
          </cell>
          <cell r="S1034">
            <v>495798.32</v>
          </cell>
        </row>
        <row r="1035">
          <cell r="A1035" t="str">
            <v>BAT-ION.48MAH</v>
          </cell>
          <cell r="B1035" t="str">
            <v>BATERIA DE ION LITIO 48 MAH REF: M4T28-BR12SH1 REF: M4T28-BR12SH1 Ref: M4T28-BR12SH1</v>
          </cell>
          <cell r="C1035" t="str">
            <v>Electrónicos</v>
          </cell>
          <cell r="D1035" t="str">
            <v>1.4.05.16 | Eléctricos y Electrónicos</v>
          </cell>
          <cell r="E1035" t="str">
            <v>E15-N5</v>
          </cell>
          <cell r="F1035">
            <v>0</v>
          </cell>
          <cell r="G1035" t="str">
            <v>Unidades</v>
          </cell>
          <cell r="H1035" t="str">
            <v>Unidades</v>
          </cell>
          <cell r="K1035">
            <v>0</v>
          </cell>
          <cell r="L1035">
            <v>0</v>
          </cell>
          <cell r="M1035" t="str">
            <v>Elementos sin Marca</v>
          </cell>
          <cell r="N1035" t="str">
            <v>M4T28-BR12SH1</v>
          </cell>
          <cell r="O1035">
            <v>0</v>
          </cell>
          <cell r="P1035">
            <v>0</v>
          </cell>
          <cell r="S1035">
            <v>41792.6</v>
          </cell>
        </row>
        <row r="1036">
          <cell r="A1036" t="str">
            <v>BAT-LIT.3.6-LS14250</v>
          </cell>
          <cell r="B1036" t="str">
            <v>BATERIA DE LITIO 3,6 VDC, REF: LS14250 - MARCA SAFT</v>
          </cell>
          <cell r="C1036" t="str">
            <v>Electrónicos</v>
          </cell>
          <cell r="D1036" t="str">
            <v>1.4.05.16 | Eléctricos y Electrónicos</v>
          </cell>
          <cell r="E1036" t="str">
            <v>E15-N5</v>
          </cell>
          <cell r="F1036">
            <v>0</v>
          </cell>
          <cell r="G1036" t="str">
            <v>Unidades</v>
          </cell>
          <cell r="H1036" t="str">
            <v>Unidades</v>
          </cell>
          <cell r="K1036">
            <v>0</v>
          </cell>
          <cell r="L1036">
            <v>0</v>
          </cell>
          <cell r="M1036" t="str">
            <v>Elementos sin Marca</v>
          </cell>
          <cell r="O1036">
            <v>0</v>
          </cell>
          <cell r="P1036">
            <v>0</v>
          </cell>
          <cell r="S1036">
            <v>28571</v>
          </cell>
        </row>
        <row r="1037">
          <cell r="A1037" t="str">
            <v>BAT-MAC.</v>
          </cell>
          <cell r="B1037" t="str">
            <v>BATERIA MAC 1150AH REF. 27R1150MC</v>
          </cell>
          <cell r="C1037" t="str">
            <v>Consumible Maquinaria y Equipos</v>
          </cell>
          <cell r="D1037" t="str">
            <v>1.4.55.20 | Materiales y Suministros</v>
          </cell>
          <cell r="F1037">
            <v>0</v>
          </cell>
          <cell r="G1037" t="str">
            <v>Unidades</v>
          </cell>
          <cell r="H1037" t="str">
            <v>Unidades</v>
          </cell>
          <cell r="K1037">
            <v>0</v>
          </cell>
          <cell r="L1037">
            <v>0</v>
          </cell>
          <cell r="M1037" t="str">
            <v>Elementos sin Marca</v>
          </cell>
          <cell r="O1037">
            <v>0</v>
          </cell>
          <cell r="P1037">
            <v>0</v>
          </cell>
          <cell r="S1037">
            <v>350000</v>
          </cell>
        </row>
        <row r="1038">
          <cell r="A1038" t="str">
            <v>BAC-MAC.27R</v>
          </cell>
          <cell r="B1038" t="str">
            <v>BATERIA MAC GOLD 1250 AMP REF: 27R1250MG</v>
          </cell>
          <cell r="C1038" t="str">
            <v>Consumible Maquinaria y Equipos</v>
          </cell>
          <cell r="D1038" t="str">
            <v>1.4.55.20 | Materiales y Suministros</v>
          </cell>
          <cell r="F1038">
            <v>0</v>
          </cell>
          <cell r="G1038" t="str">
            <v>Unidades</v>
          </cell>
          <cell r="H1038" t="str">
            <v>Unidades</v>
          </cell>
          <cell r="K1038">
            <v>0</v>
          </cell>
          <cell r="L1038">
            <v>0</v>
          </cell>
          <cell r="M1038" t="str">
            <v>Elementos sin Marca</v>
          </cell>
          <cell r="O1038">
            <v>0</v>
          </cell>
          <cell r="P1038">
            <v>0</v>
          </cell>
          <cell r="S1038">
            <v>673672</v>
          </cell>
        </row>
        <row r="1039">
          <cell r="A1039" t="str">
            <v>BAT-MAC.GD</v>
          </cell>
          <cell r="B1039" t="str">
            <v>BATERIA MAC GOLD 42IST900MG</v>
          </cell>
          <cell r="C1039" t="str">
            <v>Consumible Maquinaria y Equipos</v>
          </cell>
          <cell r="D1039" t="str">
            <v>1.4.55.20 | Materiales y Suministros</v>
          </cell>
          <cell r="F1039">
            <v>0</v>
          </cell>
          <cell r="G1039" t="str">
            <v>Unidades</v>
          </cell>
          <cell r="H1039" t="str">
            <v>Unidades</v>
          </cell>
          <cell r="K1039">
            <v>0</v>
          </cell>
          <cell r="L1039">
            <v>0</v>
          </cell>
          <cell r="M1039" t="str">
            <v>Elementos sin Marca</v>
          </cell>
          <cell r="O1039">
            <v>0</v>
          </cell>
          <cell r="P1039">
            <v>0</v>
          </cell>
          <cell r="S1039">
            <v>386638.66</v>
          </cell>
        </row>
        <row r="1040">
          <cell r="A1040" t="str">
            <v>BAT-MAC.34RST950</v>
          </cell>
          <cell r="B1040" t="str">
            <v>BATERIA MAC SILVER 34RST950</v>
          </cell>
          <cell r="C1040" t="str">
            <v>Consumible Maquinaria y Equipos</v>
          </cell>
          <cell r="D1040" t="str">
            <v>1.4.55.20 | Materiales y Suministros</v>
          </cell>
          <cell r="F1040">
            <v>0</v>
          </cell>
          <cell r="G1040" t="str">
            <v>Unidades</v>
          </cell>
          <cell r="H1040" t="str">
            <v>Unidades</v>
          </cell>
          <cell r="K1040">
            <v>0</v>
          </cell>
          <cell r="L1040">
            <v>0</v>
          </cell>
          <cell r="M1040" t="str">
            <v>Elementos sin Marca</v>
          </cell>
          <cell r="O1040">
            <v>0</v>
          </cell>
          <cell r="P1040">
            <v>0</v>
          </cell>
          <cell r="S1040">
            <v>377310.92</v>
          </cell>
        </row>
        <row r="1041">
          <cell r="A1041" t="str">
            <v>BAT-4D1.500</v>
          </cell>
          <cell r="B1041" t="str">
            <v>BATERIA MAC SILVER 4D 1500 MC</v>
          </cell>
          <cell r="C1041" t="str">
            <v>Consumible Maquinaria y Equipos</v>
          </cell>
          <cell r="D1041" t="str">
            <v>1.4.55.20 | Materiales y Suministros</v>
          </cell>
          <cell r="F1041">
            <v>0</v>
          </cell>
          <cell r="G1041" t="str">
            <v>Unidades</v>
          </cell>
          <cell r="H1041" t="str">
            <v>Unidades</v>
          </cell>
          <cell r="K1041">
            <v>0</v>
          </cell>
          <cell r="L1041">
            <v>0</v>
          </cell>
          <cell r="M1041" t="str">
            <v>Elementos sin Marca</v>
          </cell>
          <cell r="O1041">
            <v>0</v>
          </cell>
          <cell r="P1041">
            <v>0</v>
          </cell>
          <cell r="S1041">
            <v>794538</v>
          </cell>
        </row>
        <row r="1042">
          <cell r="A1042" t="str">
            <v>BAT-REC.4V</v>
          </cell>
          <cell r="B1042" t="str">
            <v>BATERIA RECARGABLE 4 VOLTIOS</v>
          </cell>
          <cell r="C1042" t="str">
            <v>Consumible Maquinaria y Equipos</v>
          </cell>
          <cell r="D1042" t="str">
            <v>1.4.55.20 | Materiales y Suministros</v>
          </cell>
          <cell r="F1042">
            <v>0</v>
          </cell>
          <cell r="G1042" t="str">
            <v>Unidades</v>
          </cell>
          <cell r="H1042" t="str">
            <v>Unidades</v>
          </cell>
          <cell r="K1042">
            <v>0</v>
          </cell>
          <cell r="L1042">
            <v>0</v>
          </cell>
          <cell r="M1042" t="str">
            <v>Elementos sin Marca</v>
          </cell>
          <cell r="O1042">
            <v>0</v>
          </cell>
          <cell r="P1042">
            <v>0</v>
          </cell>
          <cell r="S1042">
            <v>30000</v>
          </cell>
        </row>
        <row r="1043">
          <cell r="A1043" t="str">
            <v>BAT-REC.RAD</v>
          </cell>
          <cell r="B1043" t="str">
            <v>BATERIA RECARGABLE PARA RADIOTELEFONO DTR720</v>
          </cell>
          <cell r="C1043" t="str">
            <v>Materiales y Suministros</v>
          </cell>
          <cell r="D1043" t="str">
            <v>1.4.55.20 | Materiales y Suministros</v>
          </cell>
          <cell r="E1043" t="str">
            <v>ARM-OFI-P2</v>
          </cell>
          <cell r="F1043">
            <v>1</v>
          </cell>
          <cell r="G1043" t="str">
            <v>Unidades</v>
          </cell>
          <cell r="H1043" t="str">
            <v>Unidades</v>
          </cell>
          <cell r="K1043">
            <v>0</v>
          </cell>
          <cell r="L1043">
            <v>0</v>
          </cell>
          <cell r="M1043" t="str">
            <v>Elementos sin Marca</v>
          </cell>
          <cell r="O1043">
            <v>0</v>
          </cell>
          <cell r="P1043">
            <v>0</v>
          </cell>
          <cell r="S1043">
            <v>155000</v>
          </cell>
        </row>
        <row r="1044">
          <cell r="A1044" t="str">
            <v>BAT-RES.A98</v>
          </cell>
          <cell r="B1044" t="str">
            <v>BATERIA RESPALDO DE CONTROL FANUC REF: A98L0031-0026</v>
          </cell>
          <cell r="C1044" t="str">
            <v>Consumible Maquinaria y Equipos</v>
          </cell>
          <cell r="D1044" t="str">
            <v>1.4.55.20 | Materiales y Suministros</v>
          </cell>
          <cell r="F1044">
            <v>0</v>
          </cell>
          <cell r="G1044" t="str">
            <v>Unidades</v>
          </cell>
          <cell r="H1044" t="str">
            <v>Unidades</v>
          </cell>
          <cell r="K1044">
            <v>0</v>
          </cell>
          <cell r="L1044">
            <v>0</v>
          </cell>
          <cell r="M1044" t="str">
            <v>Elementos sin Marca</v>
          </cell>
          <cell r="O1044">
            <v>0</v>
          </cell>
          <cell r="P1044">
            <v>0</v>
          </cell>
        </row>
        <row r="1045">
          <cell r="A1045" t="str">
            <v>BET-12V.7.2A</v>
          </cell>
          <cell r="B1045" t="str">
            <v>BATERIA SELLADA 12 VOLTIOS - 7.2 AMPERIOS/HORA TECNOLOGIA VRLA-AGM - MARCA GP1272</v>
          </cell>
          <cell r="C1045" t="str">
            <v>Consumible Maquinaria y Equipos</v>
          </cell>
          <cell r="D1045" t="str">
            <v>1.4.55.20 | Materiales y Suministros</v>
          </cell>
          <cell r="F1045">
            <v>0</v>
          </cell>
          <cell r="G1045" t="str">
            <v>Unidades</v>
          </cell>
          <cell r="H1045" t="str">
            <v>Unidades</v>
          </cell>
          <cell r="K1045">
            <v>0</v>
          </cell>
          <cell r="L1045">
            <v>0</v>
          </cell>
          <cell r="M1045" t="str">
            <v>Elementos sin Marca</v>
          </cell>
          <cell r="O1045">
            <v>0</v>
          </cell>
          <cell r="P1045">
            <v>0</v>
          </cell>
          <cell r="S1045">
            <v>55000</v>
          </cell>
        </row>
        <row r="1046">
          <cell r="A1046" t="str">
            <v>BAT-PLU.146881</v>
          </cell>
          <cell r="B1046" t="str">
            <v>BATTERY PLUG UNIT REF. 146881 - LASER Ref: 308001030470006</v>
          </cell>
          <cell r="C1046" t="str">
            <v>Consumible Laser</v>
          </cell>
          <cell r="D1046" t="str">
            <v>1.4.55.20 | Materiales y Suministros</v>
          </cell>
          <cell r="E1046" t="str">
            <v>E10-N3/AB</v>
          </cell>
          <cell r="F1046">
            <v>0</v>
          </cell>
          <cell r="G1046" t="str">
            <v>Unidades</v>
          </cell>
          <cell r="H1046" t="str">
            <v>Unidades</v>
          </cell>
          <cell r="K1046">
            <v>0</v>
          </cell>
          <cell r="L1046">
            <v>0</v>
          </cell>
          <cell r="M1046" t="str">
            <v>Elementos sin Marca</v>
          </cell>
          <cell r="N1046" t="str">
            <v>308001030470006</v>
          </cell>
          <cell r="O1046">
            <v>0</v>
          </cell>
          <cell r="P1046">
            <v>0</v>
          </cell>
          <cell r="S1046">
            <v>1161012</v>
          </cell>
        </row>
        <row r="1047">
          <cell r="A1047" t="str">
            <v>BEL-FOL.2012184</v>
          </cell>
          <cell r="B1047" t="str">
            <v>BELLOWS FOLDING REF 2012184</v>
          </cell>
          <cell r="C1047" t="str">
            <v>Consumible Laser</v>
          </cell>
          <cell r="D1047" t="str">
            <v>1.4.55.20 | Materiales y Suministros</v>
          </cell>
          <cell r="E1047" t="str">
            <v>E10-N3/AD</v>
          </cell>
          <cell r="F1047">
            <v>0</v>
          </cell>
          <cell r="G1047" t="str">
            <v>Unidades</v>
          </cell>
          <cell r="H1047" t="str">
            <v>Unidades</v>
          </cell>
          <cell r="K1047">
            <v>0</v>
          </cell>
          <cell r="L1047">
            <v>0</v>
          </cell>
          <cell r="M1047" t="str">
            <v>Elementos sin Marca</v>
          </cell>
          <cell r="O1047">
            <v>0</v>
          </cell>
          <cell r="P1047">
            <v>0</v>
          </cell>
        </row>
        <row r="1048">
          <cell r="A1048" t="str">
            <v>BEL-AXI.102</v>
          </cell>
          <cell r="B1048" t="str">
            <v>BELLOWS Y-AXIS 93614-102-40 LASER Ref: 141394</v>
          </cell>
          <cell r="C1048" t="str">
            <v>Consumible Laser</v>
          </cell>
          <cell r="D1048" t="str">
            <v>1.4.55.20 | Materiales y Suministros</v>
          </cell>
          <cell r="E1048" t="str">
            <v>E10-N3/AD</v>
          </cell>
          <cell r="F1048">
            <v>0</v>
          </cell>
          <cell r="G1048" t="str">
            <v>Unidades</v>
          </cell>
          <cell r="H1048" t="str">
            <v>Unidades</v>
          </cell>
          <cell r="K1048">
            <v>0</v>
          </cell>
          <cell r="L1048">
            <v>0</v>
          </cell>
          <cell r="M1048" t="str">
            <v>Elementos sin Marca</v>
          </cell>
          <cell r="N1048" t="str">
            <v>141394</v>
          </cell>
          <cell r="O1048">
            <v>0</v>
          </cell>
          <cell r="P1048">
            <v>0</v>
          </cell>
          <cell r="S1048">
            <v>3069649.86</v>
          </cell>
        </row>
        <row r="1049">
          <cell r="A1049" t="str">
            <v>BEL-AXI.141394</v>
          </cell>
          <cell r="B1049" t="str">
            <v>BELLOWS Y-AXIS 93614-102-40 REF 141394</v>
          </cell>
          <cell r="C1049" t="str">
            <v>Consumible Laser</v>
          </cell>
          <cell r="D1049" t="str">
            <v>1.4.55.20 | Materiales y Suministros</v>
          </cell>
          <cell r="E1049" t="str">
            <v>E10-N3/AD</v>
          </cell>
          <cell r="F1049">
            <v>0</v>
          </cell>
          <cell r="G1049" t="str">
            <v>Unidades</v>
          </cell>
          <cell r="H1049" t="str">
            <v>Unidades</v>
          </cell>
          <cell r="K1049">
            <v>0</v>
          </cell>
          <cell r="L1049">
            <v>0</v>
          </cell>
          <cell r="M1049" t="str">
            <v>Elementos sin Marca</v>
          </cell>
          <cell r="O1049">
            <v>0</v>
          </cell>
          <cell r="P1049">
            <v>0</v>
          </cell>
        </row>
        <row r="1050">
          <cell r="A1050" t="str">
            <v>BET-MAR.BUF</v>
          </cell>
          <cell r="B1050" t="str">
            <v>BETUN MARCA BUFALO</v>
          </cell>
          <cell r="C1050" t="str">
            <v>Materiales y Suministros</v>
          </cell>
          <cell r="D1050" t="str">
            <v>1.4.55.20 | Materiales y Suministros</v>
          </cell>
          <cell r="F1050">
            <v>0</v>
          </cell>
          <cell r="G1050" t="str">
            <v>Unidades</v>
          </cell>
          <cell r="H1050" t="str">
            <v>Unidades</v>
          </cell>
          <cell r="K1050">
            <v>0</v>
          </cell>
          <cell r="L1050">
            <v>0</v>
          </cell>
          <cell r="M1050" t="str">
            <v>Elementos sin Marca</v>
          </cell>
          <cell r="O1050">
            <v>0</v>
          </cell>
          <cell r="P1050">
            <v>0</v>
          </cell>
          <cell r="S1050">
            <v>30252.1</v>
          </cell>
        </row>
        <row r="1051">
          <cell r="A1051" t="str">
            <v>BID-URT.</v>
          </cell>
          <cell r="B1051" t="str">
            <v>BIDIRECCION URETANO 3 1/2" X 3 1/8" X 1/4"</v>
          </cell>
          <cell r="C1051" t="str">
            <v>Consumible Maquinaria y Equipos</v>
          </cell>
          <cell r="D1051" t="str">
            <v>1.4.55.20 | Materiales y Suministros</v>
          </cell>
          <cell r="F1051">
            <v>6</v>
          </cell>
          <cell r="G1051" t="str">
            <v>Unidades</v>
          </cell>
          <cell r="H1051" t="str">
            <v>Unidades</v>
          </cell>
          <cell r="K1051">
            <v>0</v>
          </cell>
          <cell r="L1051">
            <v>0</v>
          </cell>
          <cell r="M1051" t="str">
            <v>Elementos sin Marca</v>
          </cell>
          <cell r="O1051">
            <v>0</v>
          </cell>
          <cell r="P1051">
            <v>0</v>
          </cell>
          <cell r="S1051">
            <v>37815.129999999997</v>
          </cell>
        </row>
        <row r="1052">
          <cell r="A1052" t="str">
            <v>BID-80M.64M</v>
          </cell>
          <cell r="B1052" t="str">
            <v>BIDIRECCIONAL 80 X 64.5 X 6.3 MM</v>
          </cell>
          <cell r="C1052" t="str">
            <v>Consumible Maquinaria y Equipos</v>
          </cell>
          <cell r="D1052" t="str">
            <v>1.4.55.20 | Materiales y Suministros</v>
          </cell>
          <cell r="F1052">
            <v>0</v>
          </cell>
          <cell r="G1052" t="str">
            <v>Unidades</v>
          </cell>
          <cell r="H1052" t="str">
            <v>Unidades</v>
          </cell>
          <cell r="K1052">
            <v>0</v>
          </cell>
          <cell r="L1052">
            <v>0</v>
          </cell>
          <cell r="M1052" t="str">
            <v>Elementos sin Marca</v>
          </cell>
          <cell r="O1052">
            <v>0</v>
          </cell>
          <cell r="P1052">
            <v>0</v>
          </cell>
          <cell r="S1052">
            <v>50420.160000000003</v>
          </cell>
        </row>
        <row r="1053">
          <cell r="A1053" t="str">
            <v>BID-REF.035</v>
          </cell>
          <cell r="B1053" t="str">
            <v>BIDIRECCIONAL REF: 035 3 1/2 X 3 1/8 X 1/4</v>
          </cell>
          <cell r="C1053" t="str">
            <v>Consumible Maquinaria y Equipos</v>
          </cell>
          <cell r="D1053" t="str">
            <v>1.4.55.20 | Materiales y Suministros</v>
          </cell>
          <cell r="F1053">
            <v>0</v>
          </cell>
          <cell r="G1053" t="str">
            <v>Unidades</v>
          </cell>
          <cell r="H1053" t="str">
            <v>Unidades</v>
          </cell>
          <cell r="K1053">
            <v>0</v>
          </cell>
          <cell r="L1053">
            <v>0</v>
          </cell>
          <cell r="M1053" t="str">
            <v>Elementos sin Marca</v>
          </cell>
          <cell r="O1053">
            <v>0</v>
          </cell>
          <cell r="P1053">
            <v>0</v>
          </cell>
        </row>
        <row r="1054">
          <cell r="A1054" t="str">
            <v>BIS-ALE-11/16X3</v>
          </cell>
          <cell r="B1054" t="str">
            <v>BISAGRA DE ALETA EN ALUMINIO DE 11/16" X 3"</v>
          </cell>
          <cell r="C1054" t="str">
            <v>Bisagras</v>
          </cell>
          <cell r="D1054" t="str">
            <v>1.4.05.10 | Varios</v>
          </cell>
          <cell r="E1054" t="str">
            <v>R7-N6</v>
          </cell>
          <cell r="F1054">
            <v>0</v>
          </cell>
          <cell r="G1054" t="str">
            <v>Unidades</v>
          </cell>
          <cell r="H1054" t="str">
            <v>Unidades</v>
          </cell>
          <cell r="K1054">
            <v>0</v>
          </cell>
          <cell r="L1054">
            <v>0</v>
          </cell>
          <cell r="M1054" t="str">
            <v>Elementos sin Marca</v>
          </cell>
          <cell r="O1054">
            <v>0</v>
          </cell>
          <cell r="P1054">
            <v>0</v>
          </cell>
          <cell r="S1054">
            <v>4033.67</v>
          </cell>
        </row>
        <row r="1055">
          <cell r="A1055" t="str">
            <v>BIS-FUE-3X3X2</v>
          </cell>
          <cell r="B1055" t="str">
            <v>BISAGRA FUELLE 3" CAL. 2 MM GALVANIZADA CAL. 14</v>
          </cell>
          <cell r="C1055" t="str">
            <v>Bisagras</v>
          </cell>
          <cell r="D1055" t="str">
            <v>1.4.05.10 | Varios</v>
          </cell>
          <cell r="E1055" t="str">
            <v>P2-CANGILONES</v>
          </cell>
          <cell r="F1055">
            <v>12.15</v>
          </cell>
          <cell r="G1055" t="str">
            <v>Metros</v>
          </cell>
          <cell r="H1055" t="str">
            <v>Tramos</v>
          </cell>
          <cell r="I1055">
            <v>2.4</v>
          </cell>
          <cell r="K1055">
            <v>0</v>
          </cell>
          <cell r="L1055">
            <v>0</v>
          </cell>
          <cell r="M1055" t="str">
            <v>Elementos sin Marca</v>
          </cell>
          <cell r="O1055">
            <v>2</v>
          </cell>
          <cell r="P1055">
            <v>0</v>
          </cell>
          <cell r="Q1055">
            <v>7.2</v>
          </cell>
          <cell r="R1055" t="str">
            <v>3</v>
          </cell>
          <cell r="S1055">
            <v>73296.25</v>
          </cell>
        </row>
        <row r="1056">
          <cell r="A1056" t="str">
            <v>BIS-TP1.1/2</v>
          </cell>
          <cell r="B1056" t="str">
            <v>BISAGRA TIPO 1 PLTZ 25 EN LAMINA HR 1 1/2" ( 38.10 MM )</v>
          </cell>
          <cell r="C1056" t="str">
            <v>Laminas Diversas</v>
          </cell>
          <cell r="D1056" t="str">
            <v>1.4.05.02 | Láminas</v>
          </cell>
          <cell r="F1056">
            <v>0</v>
          </cell>
          <cell r="G1056" t="str">
            <v>Unidades</v>
          </cell>
          <cell r="H1056" t="str">
            <v>Unidades</v>
          </cell>
          <cell r="K1056">
            <v>2.63</v>
          </cell>
          <cell r="L1056">
            <v>0</v>
          </cell>
          <cell r="M1056" t="str">
            <v>Elementos sin Marca</v>
          </cell>
          <cell r="O1056">
            <v>0</v>
          </cell>
          <cell r="P1056">
            <v>0</v>
          </cell>
          <cell r="S1056">
            <v>22500</v>
          </cell>
        </row>
        <row r="1057">
          <cell r="A1057" t="str">
            <v>BIS-TP2.1.1/2</v>
          </cell>
          <cell r="B1057" t="str">
            <v>BISAGRA TIPO 2 PLTZ 25 EN LAMINA HR 1 1/2" ( 38.10 MM )</v>
          </cell>
          <cell r="C1057" t="str">
            <v>Laminas Diversas</v>
          </cell>
          <cell r="D1057" t="str">
            <v>1.4.05.02 | Láminas</v>
          </cell>
          <cell r="F1057">
            <v>0</v>
          </cell>
          <cell r="G1057" t="str">
            <v>Unidades</v>
          </cell>
          <cell r="H1057" t="str">
            <v>Unidades</v>
          </cell>
          <cell r="K1057">
            <v>3.35</v>
          </cell>
          <cell r="L1057">
            <v>0</v>
          </cell>
          <cell r="M1057" t="str">
            <v>Elementos sin Marca</v>
          </cell>
          <cell r="O1057">
            <v>0</v>
          </cell>
          <cell r="P1057">
            <v>0</v>
          </cell>
          <cell r="S1057">
            <v>31000</v>
          </cell>
        </row>
        <row r="1058">
          <cell r="A1058" t="str">
            <v>BIS-TP3.1.1/2</v>
          </cell>
          <cell r="B1058" t="str">
            <v>BISAGRA TIPO 3 PLTZ 25 EN LAMINA HR 1 1/2" ( 38.10 MM )</v>
          </cell>
          <cell r="C1058" t="str">
            <v>Laminas Diversas</v>
          </cell>
          <cell r="D1058" t="str">
            <v>1.4.05.02 | Láminas</v>
          </cell>
          <cell r="F1058">
            <v>0</v>
          </cell>
          <cell r="G1058" t="str">
            <v>Unidades</v>
          </cell>
          <cell r="H1058" t="str">
            <v>Unidades</v>
          </cell>
          <cell r="K1058">
            <v>1.79</v>
          </cell>
          <cell r="L1058">
            <v>0</v>
          </cell>
          <cell r="M1058" t="str">
            <v>Elementos sin Marca</v>
          </cell>
          <cell r="O1058">
            <v>0</v>
          </cell>
          <cell r="P1058">
            <v>0</v>
          </cell>
          <cell r="S1058">
            <v>20000</v>
          </cell>
        </row>
        <row r="1059">
          <cell r="A1059" t="str">
            <v>BIS-PRO.REC</v>
          </cell>
          <cell r="B1059" t="str">
            <v>BISTURI PROFESIONAL RETRACTIL STANLEY Ref: 10-175</v>
          </cell>
          <cell r="C1059" t="str">
            <v>Herramienta Desechable</v>
          </cell>
          <cell r="D1059" t="str">
            <v>1.4.55.15 | Herramienta Desechable</v>
          </cell>
          <cell r="F1059">
            <v>0</v>
          </cell>
          <cell r="G1059" t="str">
            <v>Unidades</v>
          </cell>
          <cell r="H1059" t="str">
            <v>Unidades</v>
          </cell>
          <cell r="K1059">
            <v>0</v>
          </cell>
          <cell r="L1059">
            <v>0</v>
          </cell>
          <cell r="M1059" t="str">
            <v>STANLEY</v>
          </cell>
          <cell r="N1059" t="str">
            <v>10-175</v>
          </cell>
          <cell r="O1059">
            <v>0</v>
          </cell>
          <cell r="P1059">
            <v>0</v>
          </cell>
          <cell r="S1059">
            <v>17647</v>
          </cell>
        </row>
        <row r="1060">
          <cell r="A1060" t="str">
            <v>BLO-ASO-GV2AF3</v>
          </cell>
          <cell r="B1060" t="str">
            <v>BLOQUE ASOCIACION GUARDAMOTOR GV2ME/GV2P+LC1D SCHNEIDER Ref: GV2AF3</v>
          </cell>
          <cell r="C1060" t="str">
            <v>Guardamotores</v>
          </cell>
          <cell r="D1060" t="str">
            <v>1.4.05.16 | Eléctricos y Electrónicos</v>
          </cell>
          <cell r="E1060" t="str">
            <v>E15-N5</v>
          </cell>
          <cell r="F1060">
            <v>0</v>
          </cell>
          <cell r="G1060" t="str">
            <v>Unidades</v>
          </cell>
          <cell r="H1060" t="str">
            <v>Unidades</v>
          </cell>
          <cell r="K1060">
            <v>0</v>
          </cell>
          <cell r="L1060">
            <v>0</v>
          </cell>
          <cell r="M1060" t="str">
            <v>SCHNEIDER</v>
          </cell>
          <cell r="N1060" t="str">
            <v>GV2AF3</v>
          </cell>
          <cell r="O1060">
            <v>0</v>
          </cell>
          <cell r="P1060">
            <v>0</v>
          </cell>
          <cell r="S1060">
            <v>26237</v>
          </cell>
        </row>
        <row r="1061">
          <cell r="A1061" t="str">
            <v>BLO-CONT-GVAN11</v>
          </cell>
          <cell r="B1061" t="str">
            <v>BLOQUE AUXILIAR DE CONTACTO LATERAL PARA GUARDA MOTOR SCHNEIDER Ref: GVAN11</v>
          </cell>
          <cell r="C1061" t="str">
            <v>Eléctricos</v>
          </cell>
          <cell r="D1061" t="str">
            <v>1.4.05.16 | Eléctricos y Electrónicos</v>
          </cell>
          <cell r="E1061" t="str">
            <v>E15-N5</v>
          </cell>
          <cell r="F1061">
            <v>0</v>
          </cell>
          <cell r="G1061" t="str">
            <v>Unidades</v>
          </cell>
          <cell r="H1061" t="str">
            <v>Unidades</v>
          </cell>
          <cell r="K1061">
            <v>0</v>
          </cell>
          <cell r="L1061">
            <v>0</v>
          </cell>
          <cell r="M1061" t="str">
            <v>SCHNEIDER</v>
          </cell>
          <cell r="N1061" t="str">
            <v>GVAN11</v>
          </cell>
          <cell r="O1061">
            <v>0</v>
          </cell>
          <cell r="P1061">
            <v>0</v>
          </cell>
          <cell r="S1061">
            <v>32281</v>
          </cell>
        </row>
        <row r="1062">
          <cell r="A1062" t="str">
            <v>BLO-AUX.LADT2</v>
          </cell>
          <cell r="B1062" t="str">
            <v>BLOQUE CONTACTO AUXILIAR 0.1 - 30S TEMP SC SCHNEIDER Ref: LADT2</v>
          </cell>
          <cell r="C1062" t="str">
            <v>Consumible Maquinaria y Equipos</v>
          </cell>
          <cell r="D1062" t="str">
            <v>1.4.55.20 | Materiales y Suministros</v>
          </cell>
          <cell r="F1062">
            <v>0</v>
          </cell>
          <cell r="G1062" t="str">
            <v>Unidades</v>
          </cell>
          <cell r="H1062" t="str">
            <v>Unidades</v>
          </cell>
          <cell r="K1062">
            <v>0</v>
          </cell>
          <cell r="L1062">
            <v>0</v>
          </cell>
          <cell r="M1062" t="str">
            <v>SCHNEIDER</v>
          </cell>
          <cell r="N1062" t="str">
            <v>LADT2</v>
          </cell>
          <cell r="O1062">
            <v>0</v>
          </cell>
          <cell r="P1062">
            <v>0</v>
          </cell>
          <cell r="S1062">
            <v>171000</v>
          </cell>
        </row>
        <row r="1063">
          <cell r="A1063" t="str">
            <v>BLO-CON.1NA.1NC</v>
          </cell>
          <cell r="B1063" t="str">
            <v>BLOQUE CONTACTO AUXILIAR 1NA+1NC</v>
          </cell>
          <cell r="C1063" t="str">
            <v>Eléctricos</v>
          </cell>
          <cell r="D1063" t="str">
            <v>1.4.05.16 | Eléctricos y Electrónicos</v>
          </cell>
          <cell r="E1063" t="str">
            <v>E15-N5</v>
          </cell>
          <cell r="F1063">
            <v>0</v>
          </cell>
          <cell r="G1063" t="str">
            <v>Unidades</v>
          </cell>
          <cell r="H1063" t="str">
            <v>Unidades</v>
          </cell>
          <cell r="K1063">
            <v>0</v>
          </cell>
          <cell r="L1063">
            <v>0</v>
          </cell>
          <cell r="M1063" t="str">
            <v>Elementos sin Marca</v>
          </cell>
          <cell r="O1063">
            <v>0</v>
          </cell>
          <cell r="P1063">
            <v>0</v>
          </cell>
          <cell r="S1063">
            <v>35735</v>
          </cell>
        </row>
        <row r="1064">
          <cell r="A1064" t="str">
            <v>BLO-CON.2NA</v>
          </cell>
          <cell r="B1064" t="str">
            <v>BLOQUE CONTACTO AUXILIAR 2NA + 2NC</v>
          </cell>
          <cell r="C1064" t="str">
            <v>Eléctricos</v>
          </cell>
          <cell r="D1064" t="str">
            <v>1.4.05.16 | Eléctricos y Electrónicos</v>
          </cell>
          <cell r="E1064" t="str">
            <v>E15-N5</v>
          </cell>
          <cell r="F1064">
            <v>0</v>
          </cell>
          <cell r="G1064" t="str">
            <v>Unidades</v>
          </cell>
          <cell r="H1064" t="str">
            <v>Unidades</v>
          </cell>
          <cell r="K1064">
            <v>0</v>
          </cell>
          <cell r="L1064">
            <v>0</v>
          </cell>
          <cell r="M1064" t="str">
            <v>Elementos sin Marca</v>
          </cell>
          <cell r="O1064">
            <v>0</v>
          </cell>
          <cell r="P1064">
            <v>0</v>
          </cell>
        </row>
        <row r="1065">
          <cell r="A1065" t="str">
            <v>BLO-CON.ZEN.L1111.1NA</v>
          </cell>
          <cell r="B1065" t="str">
            <v>BLOQUE CONTACTO REF.ZEN-L1111 1NA</v>
          </cell>
          <cell r="C1065" t="str">
            <v>Eléctricos</v>
          </cell>
          <cell r="D1065" t="str">
            <v>1.4.05.16 | Eléctricos y Electrónicos</v>
          </cell>
          <cell r="E1065" t="str">
            <v>E15-N5</v>
          </cell>
          <cell r="F1065">
            <v>0</v>
          </cell>
          <cell r="G1065" t="str">
            <v>Unidades</v>
          </cell>
          <cell r="H1065" t="str">
            <v>Unidades</v>
          </cell>
          <cell r="K1065">
            <v>0</v>
          </cell>
          <cell r="L1065">
            <v>0</v>
          </cell>
          <cell r="M1065" t="str">
            <v>Elementos sin Marca</v>
          </cell>
          <cell r="O1065">
            <v>0</v>
          </cell>
          <cell r="P1065">
            <v>0</v>
          </cell>
          <cell r="S1065">
            <v>15757</v>
          </cell>
        </row>
        <row r="1066">
          <cell r="A1066" t="str">
            <v>BLO-CON.ZBE.101</v>
          </cell>
          <cell r="B1066" t="str">
            <v>BLOQUE CONTACTOR ABIERTO PARA PULSADOR (XB4 Y XB5) SCHNEIDER REF: ZBE101 SCHNEIDER REF: ZBE101 SCHNEIDER Ref: ZBE101</v>
          </cell>
          <cell r="C1066" t="str">
            <v>Guardamotores</v>
          </cell>
          <cell r="D1066" t="str">
            <v>1.4.05.16 | Eléctricos y Electrónicos</v>
          </cell>
          <cell r="E1066" t="str">
            <v>E15-N5</v>
          </cell>
          <cell r="F1066">
            <v>0</v>
          </cell>
          <cell r="G1066" t="str">
            <v>Unidades</v>
          </cell>
          <cell r="H1066" t="str">
            <v>Unidades</v>
          </cell>
          <cell r="K1066">
            <v>0</v>
          </cell>
          <cell r="L1066">
            <v>0</v>
          </cell>
          <cell r="M1066" t="str">
            <v>SCHNEIDER</v>
          </cell>
          <cell r="N1066" t="str">
            <v>ZBE101</v>
          </cell>
          <cell r="O1066">
            <v>0</v>
          </cell>
          <cell r="P1066">
            <v>0</v>
          </cell>
          <cell r="S1066">
            <v>13169</v>
          </cell>
        </row>
        <row r="1067">
          <cell r="A1067" t="str">
            <v>BLO-CON-ZBE-102</v>
          </cell>
          <cell r="B1067" t="str">
            <v>BLOQUE CONTACTOR CERRADO  PARA PULSADOR (XB4 Y XB5) SCHNEIDER Ref: ZBE102</v>
          </cell>
          <cell r="C1067" t="str">
            <v>Guardamotores</v>
          </cell>
          <cell r="D1067" t="str">
            <v>1.4.05.16 | Eléctricos y Electrónicos</v>
          </cell>
          <cell r="E1067" t="str">
            <v>E15-N5</v>
          </cell>
          <cell r="F1067">
            <v>0</v>
          </cell>
          <cell r="G1067" t="str">
            <v>Unidades</v>
          </cell>
          <cell r="H1067" t="str">
            <v>Unidades</v>
          </cell>
          <cell r="K1067">
            <v>0</v>
          </cell>
          <cell r="L1067">
            <v>0</v>
          </cell>
          <cell r="M1067" t="str">
            <v>SCHNEIDER</v>
          </cell>
          <cell r="N1067" t="str">
            <v>ZBE102</v>
          </cell>
          <cell r="O1067">
            <v>0</v>
          </cell>
          <cell r="P1067">
            <v>0</v>
          </cell>
          <cell r="S1067">
            <v>21388.75</v>
          </cell>
        </row>
        <row r="1068">
          <cell r="A1068" t="str">
            <v>BLO-CON.REM</v>
          </cell>
          <cell r="B1068" t="str">
            <v>BLOQUE DE CONEXION REMOVIBLE 28 PIN SCHNEIDER Ref: BMXFTB2800</v>
          </cell>
          <cell r="C1068" t="str">
            <v>Electrónicos</v>
          </cell>
          <cell r="D1068" t="str">
            <v>1.4.05.16 | Eléctricos y Electrónicos</v>
          </cell>
          <cell r="E1068" t="str">
            <v>E15-N5</v>
          </cell>
          <cell r="F1068">
            <v>0</v>
          </cell>
          <cell r="G1068" t="str">
            <v>Unidades</v>
          </cell>
          <cell r="H1068" t="str">
            <v>Unidades</v>
          </cell>
          <cell r="K1068">
            <v>0</v>
          </cell>
          <cell r="L1068">
            <v>0</v>
          </cell>
          <cell r="M1068" t="str">
            <v>SCHNEIDER</v>
          </cell>
          <cell r="N1068" t="str">
            <v>BMXFTB2800</v>
          </cell>
          <cell r="O1068">
            <v>0</v>
          </cell>
          <cell r="P1068">
            <v>0</v>
          </cell>
          <cell r="S1068">
            <v>67322</v>
          </cell>
        </row>
        <row r="1069">
          <cell r="A1069" t="str">
            <v>BLO-CON.GVAE20</v>
          </cell>
          <cell r="B1069" t="str">
            <v>BLOQUE DE CONTACTO AUXILIAR FRONTAL - 2 NO SCHNEIDER Ref: GVAE20</v>
          </cell>
          <cell r="C1069" t="str">
            <v>Eléctricos</v>
          </cell>
          <cell r="D1069" t="str">
            <v>1.4.05.16 | Eléctricos y Electrónicos</v>
          </cell>
          <cell r="E1069" t="str">
            <v>E15-N5</v>
          </cell>
          <cell r="F1069">
            <v>0</v>
          </cell>
          <cell r="G1069" t="str">
            <v>Unidades</v>
          </cell>
          <cell r="H1069" t="str">
            <v>Unidades</v>
          </cell>
          <cell r="K1069">
            <v>0</v>
          </cell>
          <cell r="L1069">
            <v>0</v>
          </cell>
          <cell r="M1069" t="str">
            <v>SCHNEIDER</v>
          </cell>
          <cell r="N1069" t="str">
            <v>GVAE20</v>
          </cell>
          <cell r="O1069">
            <v>0</v>
          </cell>
          <cell r="P1069">
            <v>0</v>
          </cell>
          <cell r="S1069">
            <v>32258</v>
          </cell>
        </row>
        <row r="1070">
          <cell r="A1070" t="str">
            <v>BLO-CON.AUX</v>
          </cell>
          <cell r="B1070" t="str">
            <v>BLOQUE DE CONTACTO AUXILIAR. PARA CONTACTORES SIRIUS 3RT/3RH SIEMENS Ref: 3RH1911-1FA22</v>
          </cell>
          <cell r="C1070" t="str">
            <v>Eléctricos</v>
          </cell>
          <cell r="D1070" t="str">
            <v>1.4.05.16 | Eléctricos y Electrónicos</v>
          </cell>
          <cell r="E1070" t="str">
            <v>E15-N5</v>
          </cell>
          <cell r="F1070">
            <v>0</v>
          </cell>
          <cell r="G1070" t="str">
            <v>Unidades</v>
          </cell>
          <cell r="H1070" t="str">
            <v>Unidades</v>
          </cell>
          <cell r="K1070">
            <v>0</v>
          </cell>
          <cell r="L1070">
            <v>0</v>
          </cell>
          <cell r="M1070" t="str">
            <v>SIEMENS</v>
          </cell>
          <cell r="N1070" t="str">
            <v>3RH1911-1FA22</v>
          </cell>
          <cell r="O1070">
            <v>0</v>
          </cell>
          <cell r="P1070">
            <v>0</v>
          </cell>
          <cell r="S1070">
            <v>31092</v>
          </cell>
        </row>
        <row r="1071">
          <cell r="A1071" t="str">
            <v>BLO-CON.1NA</v>
          </cell>
          <cell r="B1071" t="str">
            <v>BLOQUE DE CONTACTOS 1NA SIEMENS Ref: 3SB6400-1AA10-1BA0</v>
          </cell>
          <cell r="C1071" t="str">
            <v>Eléctricos</v>
          </cell>
          <cell r="D1071" t="str">
            <v>1.4.05.16 | Eléctricos y Electrónicos</v>
          </cell>
          <cell r="E1071" t="str">
            <v>E15-N5</v>
          </cell>
          <cell r="F1071">
            <v>0</v>
          </cell>
          <cell r="G1071" t="str">
            <v>Unidades</v>
          </cell>
          <cell r="H1071" t="str">
            <v>Unidades</v>
          </cell>
          <cell r="K1071">
            <v>0</v>
          </cell>
          <cell r="L1071">
            <v>0</v>
          </cell>
          <cell r="M1071" t="str">
            <v>SIEMENS</v>
          </cell>
          <cell r="N1071" t="str">
            <v>3SB6400-1AA10-1BA0</v>
          </cell>
          <cell r="O1071">
            <v>0</v>
          </cell>
          <cell r="P1071">
            <v>0</v>
          </cell>
        </row>
        <row r="1072">
          <cell r="A1072" t="str">
            <v>BLO-CON.ZB2BE102</v>
          </cell>
          <cell r="B1072" t="str">
            <v>BLOQUE DE CONTACTOS AUX NA REF. ZB2BE102 SCHNEIDER</v>
          </cell>
          <cell r="C1072" t="str">
            <v>Eléctricos</v>
          </cell>
          <cell r="D1072" t="str">
            <v>1.4.05.16 | Eléctricos y Electrónicos</v>
          </cell>
          <cell r="E1072" t="str">
            <v>E15-N5</v>
          </cell>
          <cell r="F1072">
            <v>0</v>
          </cell>
          <cell r="G1072" t="str">
            <v>Unidades</v>
          </cell>
          <cell r="H1072" t="str">
            <v>Unidades</v>
          </cell>
          <cell r="K1072">
            <v>0</v>
          </cell>
          <cell r="L1072">
            <v>0</v>
          </cell>
          <cell r="M1072" t="str">
            <v>SCHNEIDER</v>
          </cell>
          <cell r="O1072">
            <v>0</v>
          </cell>
          <cell r="P1072">
            <v>0</v>
          </cell>
          <cell r="S1072">
            <v>14900</v>
          </cell>
        </row>
        <row r="1073">
          <cell r="A1073" t="str">
            <v>BLO-CONT-AUX-22</v>
          </cell>
          <cell r="B1073" t="str">
            <v>BLOQUE DE CONTACTOS AUXILIAR 2NA+2NC SCHNEIDER Ref: LADN22</v>
          </cell>
          <cell r="C1073" t="str">
            <v>Eléctricos</v>
          </cell>
          <cell r="D1073" t="str">
            <v>1.4.05.16 | Eléctricos y Electrónicos</v>
          </cell>
          <cell r="E1073" t="str">
            <v>E15-N5</v>
          </cell>
          <cell r="F1073">
            <v>0</v>
          </cell>
          <cell r="G1073" t="str">
            <v>Unidades</v>
          </cell>
          <cell r="H1073" t="str">
            <v>Unidades</v>
          </cell>
          <cell r="K1073">
            <v>0</v>
          </cell>
          <cell r="L1073">
            <v>0</v>
          </cell>
          <cell r="M1073" t="str">
            <v>SCHNEIDER</v>
          </cell>
          <cell r="N1073" t="str">
            <v>LADN22</v>
          </cell>
          <cell r="O1073">
            <v>0</v>
          </cell>
          <cell r="P1073">
            <v>0</v>
          </cell>
          <cell r="S1073">
            <v>97352.8</v>
          </cell>
        </row>
        <row r="1074">
          <cell r="A1074" t="str">
            <v>BLO-CON-GVAE11</v>
          </cell>
          <cell r="B1074" t="str">
            <v>BLOQUE DE CONTACTOS AUXILIAR FRONTAL REF. 1NA/1NC SCHNEIDER Ref: GVAE11</v>
          </cell>
          <cell r="C1074" t="str">
            <v>Eléctricos</v>
          </cell>
          <cell r="D1074" t="str">
            <v>1.4.05.16 | Eléctricos y Electrónicos</v>
          </cell>
          <cell r="E1074" t="str">
            <v>E15-N5</v>
          </cell>
          <cell r="F1074">
            <v>0</v>
          </cell>
          <cell r="G1074" t="str">
            <v>Unidades</v>
          </cell>
          <cell r="H1074" t="str">
            <v>Unidades</v>
          </cell>
          <cell r="K1074">
            <v>0</v>
          </cell>
          <cell r="L1074">
            <v>0</v>
          </cell>
          <cell r="M1074" t="str">
            <v>SCHNEIDER</v>
          </cell>
          <cell r="N1074" t="str">
            <v>GVAE11</v>
          </cell>
          <cell r="O1074">
            <v>0</v>
          </cell>
          <cell r="P1074">
            <v>0</v>
          </cell>
          <cell r="S1074">
            <v>59315</v>
          </cell>
        </row>
        <row r="1075">
          <cell r="A1075" t="str">
            <v>CON-AU-150-CA11</v>
          </cell>
          <cell r="B1075" t="str">
            <v>BLOQUE DE CONTACTOS AUXILIAR LATERAL 1NA+1NC ALLEN-BRADLEY Ref: 150-CA11</v>
          </cell>
          <cell r="C1075" t="str">
            <v>Contactores</v>
          </cell>
          <cell r="D1075" t="str">
            <v>1.4.05.16 | Eléctricos y Electrónicos</v>
          </cell>
          <cell r="E1075" t="str">
            <v>E15-N5</v>
          </cell>
          <cell r="F1075">
            <v>0</v>
          </cell>
          <cell r="G1075" t="str">
            <v>Unidades</v>
          </cell>
          <cell r="H1075" t="str">
            <v>Unidades</v>
          </cell>
          <cell r="K1075">
            <v>0</v>
          </cell>
          <cell r="L1075">
            <v>0</v>
          </cell>
          <cell r="M1075" t="str">
            <v>ALLEN-BRADLEY</v>
          </cell>
          <cell r="N1075" t="str">
            <v>150-CA11</v>
          </cell>
          <cell r="O1075">
            <v>0</v>
          </cell>
          <cell r="P1075">
            <v>0</v>
          </cell>
          <cell r="S1075">
            <v>41210</v>
          </cell>
        </row>
        <row r="1076">
          <cell r="A1076" t="str">
            <v>BLO-CON.44E,4NC-EN50011</v>
          </cell>
          <cell r="B1076" t="str">
            <v>BLOQUE DE CONTACTOS AUXILIARES, 44E,4NC EN50011 SIEMENS Ref: 3RH1911-2GA04</v>
          </cell>
          <cell r="C1076" t="str">
            <v>Consumible Maquinaria y Equipos</v>
          </cell>
          <cell r="D1076" t="str">
            <v>1.4.55.20 | Materiales y Suministros</v>
          </cell>
          <cell r="F1076">
            <v>0</v>
          </cell>
          <cell r="G1076" t="str">
            <v>Unidades</v>
          </cell>
          <cell r="H1076" t="str">
            <v>Unidades</v>
          </cell>
          <cell r="K1076">
            <v>0</v>
          </cell>
          <cell r="L1076">
            <v>0</v>
          </cell>
          <cell r="M1076" t="str">
            <v>SIEMENS</v>
          </cell>
          <cell r="N1076" t="str">
            <v>3RH1911-2GA04</v>
          </cell>
          <cell r="O1076">
            <v>0</v>
          </cell>
          <cell r="P1076">
            <v>0</v>
          </cell>
          <cell r="S1076">
            <v>100300</v>
          </cell>
        </row>
        <row r="1077">
          <cell r="A1077" t="str">
            <v>BLO-CONT-AUX-11</v>
          </cell>
          <cell r="B1077" t="str">
            <v>BLOQUE DE CONTACTOS LADN11 AUXILIARES SCHNEIDER Ref: LADN11</v>
          </cell>
          <cell r="C1077" t="str">
            <v>Eléctricos</v>
          </cell>
          <cell r="D1077" t="str">
            <v>1.4.05.16 | Eléctricos y Electrónicos</v>
          </cell>
          <cell r="E1077" t="str">
            <v>E15-N5</v>
          </cell>
          <cell r="F1077">
            <v>0</v>
          </cell>
          <cell r="G1077" t="str">
            <v>Unidades</v>
          </cell>
          <cell r="H1077" t="str">
            <v>Unidades</v>
          </cell>
          <cell r="K1077">
            <v>0</v>
          </cell>
          <cell r="L1077">
            <v>0</v>
          </cell>
          <cell r="M1077" t="str">
            <v>SCHNEIDER</v>
          </cell>
          <cell r="N1077" t="str">
            <v>LADN11</v>
          </cell>
          <cell r="O1077">
            <v>0</v>
          </cell>
          <cell r="P1077">
            <v>0</v>
          </cell>
          <cell r="S1077">
            <v>20692.95</v>
          </cell>
        </row>
        <row r="1078">
          <cell r="A1078" t="str">
            <v>CON-AUX.APE.26924</v>
          </cell>
          <cell r="B1078" t="str">
            <v>BLOQUE DE CONTACTOS LATERAL AUXILIAR PARA BREAKER IC60N (1NA/1NC) SCHNEIDER Ref: A9A26924</v>
          </cell>
          <cell r="C1078" t="str">
            <v>Eléctricos</v>
          </cell>
          <cell r="D1078" t="str">
            <v>1.4.05.16 | Eléctricos y Electrónicos</v>
          </cell>
          <cell r="E1078" t="str">
            <v>E15-N5</v>
          </cell>
          <cell r="F1078">
            <v>0</v>
          </cell>
          <cell r="G1078" t="str">
            <v>Unidades</v>
          </cell>
          <cell r="H1078" t="str">
            <v>Unidades</v>
          </cell>
          <cell r="K1078">
            <v>0</v>
          </cell>
          <cell r="L1078">
            <v>0</v>
          </cell>
          <cell r="M1078" t="str">
            <v>SCHNEIDER</v>
          </cell>
          <cell r="N1078" t="str">
            <v>A9A26924</v>
          </cell>
          <cell r="O1078">
            <v>0</v>
          </cell>
          <cell r="P1078">
            <v>0</v>
          </cell>
        </row>
        <row r="1079">
          <cell r="A1079" t="str">
            <v>BLO-DIS.4L.7D</v>
          </cell>
          <cell r="B1079" t="str">
            <v>BLOQUE DE DISTRIBUCION DE 4 LINEAS - 7 DERIVACIONES EBC Ref: 36204</v>
          </cell>
          <cell r="C1079" t="str">
            <v>Eléctricos</v>
          </cell>
          <cell r="D1079" t="str">
            <v>1.4.05.16 | Eléctricos y Electrónicos</v>
          </cell>
          <cell r="E1079" t="str">
            <v>E15-N5</v>
          </cell>
          <cell r="F1079">
            <v>0</v>
          </cell>
          <cell r="G1079" t="str">
            <v>Unidades</v>
          </cell>
          <cell r="H1079" t="str">
            <v>Unidades</v>
          </cell>
          <cell r="K1079">
            <v>0</v>
          </cell>
          <cell r="L1079">
            <v>0</v>
          </cell>
          <cell r="M1079" t="str">
            <v>EBC</v>
          </cell>
          <cell r="N1079" t="str">
            <v>36204</v>
          </cell>
          <cell r="O1079">
            <v>0</v>
          </cell>
          <cell r="P1079">
            <v>0</v>
          </cell>
          <cell r="S1079">
            <v>38000</v>
          </cell>
        </row>
        <row r="1080">
          <cell r="A1080" t="str">
            <v>BLO-DIS.160</v>
          </cell>
          <cell r="B1080" t="str">
            <v>BLOQUE DE DISTRIBUCION ESCALONADO 160A 4 POLOS, 12 DERIVACIONES ONKA Ref: ONKA2213</v>
          </cell>
          <cell r="C1080" t="str">
            <v>Eléctricos</v>
          </cell>
          <cell r="D1080" t="str">
            <v>1.4.05.16 | Eléctricos y Electrónicos</v>
          </cell>
          <cell r="E1080" t="str">
            <v>E15-N5</v>
          </cell>
          <cell r="F1080">
            <v>0</v>
          </cell>
          <cell r="G1080" t="str">
            <v>Unidades</v>
          </cell>
          <cell r="H1080" t="str">
            <v>Unidades</v>
          </cell>
          <cell r="K1080">
            <v>0</v>
          </cell>
          <cell r="L1080">
            <v>0</v>
          </cell>
          <cell r="M1080" t="str">
            <v>Elementos sin Marca</v>
          </cell>
          <cell r="N1080" t="str">
            <v>ONKA2213</v>
          </cell>
          <cell r="O1080">
            <v>0</v>
          </cell>
          <cell r="P1080">
            <v>0</v>
          </cell>
          <cell r="S1080">
            <v>49059</v>
          </cell>
        </row>
        <row r="1081">
          <cell r="A1081" t="str">
            <v>BLO-DIS.500V</v>
          </cell>
          <cell r="B1081" t="str">
            <v>BLOQUE DE DISTRIBUCION ESCALONADO 500V 125A 4 POLOS, 15 DERIVACIONES EBC Ref: 36208</v>
          </cell>
          <cell r="C1081" t="str">
            <v>Eléctricos</v>
          </cell>
          <cell r="D1081" t="str">
            <v>1.4.05.16 | Eléctricos y Electrónicos</v>
          </cell>
          <cell r="E1081" t="str">
            <v>E15-N5</v>
          </cell>
          <cell r="F1081">
            <v>0</v>
          </cell>
          <cell r="G1081" t="str">
            <v>Unidades</v>
          </cell>
          <cell r="H1081" t="str">
            <v>Unidades</v>
          </cell>
          <cell r="K1081">
            <v>0</v>
          </cell>
          <cell r="L1081">
            <v>0</v>
          </cell>
          <cell r="M1081" t="str">
            <v>EBC</v>
          </cell>
          <cell r="N1081" t="str">
            <v>36208</v>
          </cell>
          <cell r="O1081">
            <v>0</v>
          </cell>
          <cell r="P1081">
            <v>0</v>
          </cell>
          <cell r="S1081">
            <v>32834</v>
          </cell>
        </row>
        <row r="1082">
          <cell r="A1082" t="str">
            <v>BLO-RUE.</v>
          </cell>
          <cell r="B1082" t="str">
            <v>BLOQUE DE RUEDA DRS125 ACCIONADA</v>
          </cell>
          <cell r="C1082" t="str">
            <v>Varios Diversos</v>
          </cell>
          <cell r="D1082" t="str">
            <v>1.4.05.10 | Varios</v>
          </cell>
          <cell r="E1082" t="str">
            <v>P1</v>
          </cell>
          <cell r="F1082">
            <v>0</v>
          </cell>
          <cell r="G1082" t="str">
            <v>Unidades</v>
          </cell>
          <cell r="H1082" t="str">
            <v>Unidades</v>
          </cell>
          <cell r="K1082">
            <v>0</v>
          </cell>
          <cell r="L1082">
            <v>0</v>
          </cell>
          <cell r="M1082" t="str">
            <v>Elementos sin Marca</v>
          </cell>
          <cell r="O1082">
            <v>0</v>
          </cell>
          <cell r="P1082">
            <v>0</v>
          </cell>
          <cell r="S1082">
            <v>4196220</v>
          </cell>
        </row>
        <row r="1083">
          <cell r="A1083" t="str">
            <v>BLO-RUE.NA</v>
          </cell>
          <cell r="B1083" t="str">
            <v>BLOQUE DE RUEDA DRS125 NO ACCIONADA</v>
          </cell>
          <cell r="C1083" t="str">
            <v>Varios Diversos</v>
          </cell>
          <cell r="D1083" t="str">
            <v>1.4.05.10 | Varios</v>
          </cell>
          <cell r="E1083" t="str">
            <v>P1</v>
          </cell>
          <cell r="F1083">
            <v>0</v>
          </cell>
          <cell r="G1083" t="str">
            <v>Unidades</v>
          </cell>
          <cell r="H1083" t="str">
            <v>Unidades</v>
          </cell>
          <cell r="K1083">
            <v>0</v>
          </cell>
          <cell r="L1083">
            <v>0</v>
          </cell>
          <cell r="M1083" t="str">
            <v>Elementos sin Marca</v>
          </cell>
          <cell r="O1083">
            <v>0</v>
          </cell>
          <cell r="P1083">
            <v>0</v>
          </cell>
          <cell r="S1083">
            <v>3593280</v>
          </cell>
        </row>
        <row r="1084">
          <cell r="A1084" t="str">
            <v>BLO-509.4RT</v>
          </cell>
          <cell r="B1084" t="str">
            <v>BLOQUE DE TERMINALES REMOVIBLES. REFERENCIA: 5094-RTB3</v>
          </cell>
          <cell r="C1084" t="str">
            <v>Eléctricos</v>
          </cell>
          <cell r="D1084" t="str">
            <v>1.4.05.16 | Eléctricos y Electrónicos</v>
          </cell>
          <cell r="E1084" t="str">
            <v>E15-N5</v>
          </cell>
          <cell r="F1084">
            <v>0</v>
          </cell>
          <cell r="G1084" t="str">
            <v>Unidades</v>
          </cell>
          <cell r="H1084" t="str">
            <v>Unidades</v>
          </cell>
          <cell r="K1084">
            <v>0</v>
          </cell>
          <cell r="L1084">
            <v>0</v>
          </cell>
          <cell r="M1084" t="str">
            <v>Elementos sin Marca</v>
          </cell>
          <cell r="O1084">
            <v>0</v>
          </cell>
          <cell r="P1084">
            <v>0</v>
          </cell>
        </row>
        <row r="1085">
          <cell r="A1085" t="str">
            <v>BLO-DES.818</v>
          </cell>
          <cell r="B1085" t="str">
            <v>BLOQUE DESLIZANTE (SLIDING BLOCK - PHJ-0818)</v>
          </cell>
          <cell r="C1085" t="str">
            <v>Consumible Maquinaria y Equipos</v>
          </cell>
          <cell r="D1085" t="str">
            <v>1.4.55.20 | Materiales y Suministros</v>
          </cell>
          <cell r="E1085" t="str">
            <v>E10N1</v>
          </cell>
          <cell r="F1085">
            <v>0</v>
          </cell>
          <cell r="G1085" t="str">
            <v>Unidades</v>
          </cell>
          <cell r="H1085" t="str">
            <v>Unidades</v>
          </cell>
          <cell r="K1085">
            <v>0</v>
          </cell>
          <cell r="L1085">
            <v>0</v>
          </cell>
          <cell r="M1085" t="str">
            <v>Elementos sin Marca</v>
          </cell>
          <cell r="O1085">
            <v>2</v>
          </cell>
          <cell r="P1085">
            <v>0</v>
          </cell>
        </row>
        <row r="1086">
          <cell r="A1086" t="str">
            <v>BLO-DIS.AWG</v>
          </cell>
          <cell r="B1086" t="str">
            <v>BLOQUE DISTRIBUCION 4 SALIDAS 6AWG 192A/690V REF: 35742 MARCA EBCHQ</v>
          </cell>
          <cell r="C1086" t="str">
            <v>Eléctricos</v>
          </cell>
          <cell r="D1086" t="str">
            <v>1.4.05.16 | Eléctricos y Electrónicos</v>
          </cell>
          <cell r="E1086" t="str">
            <v>E15-N5</v>
          </cell>
          <cell r="F1086">
            <v>0</v>
          </cell>
          <cell r="G1086" t="str">
            <v>Unidades</v>
          </cell>
          <cell r="H1086" t="str">
            <v>Unidades</v>
          </cell>
          <cell r="K1086">
            <v>0</v>
          </cell>
          <cell r="L1086">
            <v>0</v>
          </cell>
          <cell r="M1086" t="str">
            <v>Elementos sin Marca</v>
          </cell>
          <cell r="O1086">
            <v>0</v>
          </cell>
          <cell r="P1086">
            <v>0</v>
          </cell>
          <cell r="S1086">
            <v>58080</v>
          </cell>
        </row>
        <row r="1087">
          <cell r="A1087" t="str">
            <v>BLO-MAD.MAQ.100X200X1000</v>
          </cell>
          <cell r="B1087" t="str">
            <v>BLOQUE EN MADERA MAQUI ESPESOR 100MM X ANCHO 200MM X 1000MM</v>
          </cell>
          <cell r="C1087" t="str">
            <v>Materiales y Suministros</v>
          </cell>
          <cell r="D1087" t="str">
            <v>1.4.55.20 | Materiales y Suministros</v>
          </cell>
          <cell r="F1087">
            <v>0</v>
          </cell>
          <cell r="G1087" t="str">
            <v>Unidades</v>
          </cell>
          <cell r="H1087" t="str">
            <v>Unidades</v>
          </cell>
          <cell r="K1087">
            <v>0</v>
          </cell>
          <cell r="L1087">
            <v>0</v>
          </cell>
          <cell r="M1087" t="str">
            <v>Elementos sin Marca</v>
          </cell>
          <cell r="O1087">
            <v>0</v>
          </cell>
          <cell r="P1087">
            <v>0</v>
          </cell>
          <cell r="S1087">
            <v>30000</v>
          </cell>
        </row>
        <row r="1088">
          <cell r="A1088" t="str">
            <v>BLO-ZAP.GRU</v>
          </cell>
          <cell r="B1088" t="str">
            <v>BLOQUE EN MADERA ZAPAN ESPESOR 100MM X ANCHO 200MM X 900MM</v>
          </cell>
          <cell r="C1088" t="str">
            <v>Materiales y Suministros</v>
          </cell>
          <cell r="D1088" t="str">
            <v>1.4.55.20 | Materiales y Suministros</v>
          </cell>
          <cell r="F1088">
            <v>0</v>
          </cell>
          <cell r="G1088" t="str">
            <v>Unidades</v>
          </cell>
          <cell r="H1088" t="str">
            <v>Unidades</v>
          </cell>
          <cell r="K1088">
            <v>0</v>
          </cell>
          <cell r="L1088">
            <v>0</v>
          </cell>
          <cell r="M1088" t="str">
            <v>Elementos sin Marca</v>
          </cell>
          <cell r="O1088">
            <v>0</v>
          </cell>
          <cell r="P1088">
            <v>0</v>
          </cell>
          <cell r="S1088">
            <v>55000</v>
          </cell>
        </row>
        <row r="1089">
          <cell r="A1089" t="str">
            <v>BLO-EST.LISO.M19</v>
          </cell>
          <cell r="B1089" t="str">
            <v>BLOQUE ESTRUCTURAL LISO EN CONCRETO M 19 CM X 19 CM X 39 CM REF. M19 E GR</v>
          </cell>
          <cell r="C1089" t="str">
            <v>Varios Diversos</v>
          </cell>
          <cell r="D1089" t="str">
            <v>1.4.05.10 | Varios</v>
          </cell>
          <cell r="F1089">
            <v>0</v>
          </cell>
          <cell r="G1089" t="str">
            <v>Unidades</v>
          </cell>
          <cell r="H1089" t="str">
            <v>Unidades</v>
          </cell>
          <cell r="K1089">
            <v>0</v>
          </cell>
          <cell r="L1089">
            <v>0</v>
          </cell>
          <cell r="M1089" t="str">
            <v>Elementos sin Marca</v>
          </cell>
          <cell r="O1089">
            <v>0</v>
          </cell>
          <cell r="P1089">
            <v>0</v>
          </cell>
        </row>
        <row r="1090">
          <cell r="A1090" t="str">
            <v>BLO-INT.AUX</v>
          </cell>
          <cell r="B1090" t="str">
            <v>BLOQUE INTERRUTOR AUXILIAR SIEMENS Ref: 3RH1911-2GA04</v>
          </cell>
          <cell r="C1090" t="str">
            <v>Eléctricos</v>
          </cell>
          <cell r="D1090" t="str">
            <v>1.4.05.16 | Eléctricos y Electrónicos</v>
          </cell>
          <cell r="E1090" t="str">
            <v>E15-N5</v>
          </cell>
          <cell r="F1090">
            <v>0</v>
          </cell>
          <cell r="G1090" t="str">
            <v>Unidades</v>
          </cell>
          <cell r="H1090" t="str">
            <v>Unidades</v>
          </cell>
          <cell r="K1090">
            <v>0</v>
          </cell>
          <cell r="L1090">
            <v>0</v>
          </cell>
          <cell r="M1090" t="str">
            <v>SIEMENS</v>
          </cell>
          <cell r="N1090" t="str">
            <v>3RH1911-2GA04</v>
          </cell>
          <cell r="O1090">
            <v>0</v>
          </cell>
          <cell r="P1090">
            <v>0</v>
          </cell>
          <cell r="S1090">
            <v>270000</v>
          </cell>
        </row>
        <row r="1091">
          <cell r="A1091" t="str">
            <v>BLO-POR.SBN2520-26</v>
          </cell>
          <cell r="B1091" t="str">
            <v>BLOQUE PORTA LAMA MAROX HW=26MM H=25MM B=20MM SBN2520-26</v>
          </cell>
          <cell r="C1091" t="str">
            <v>Herramientas y Accesorios - Torno</v>
          </cell>
          <cell r="D1091" t="str">
            <v>1.4.55.15 | Herramienta Desechable</v>
          </cell>
          <cell r="E1091" t="str">
            <v>E14-N3</v>
          </cell>
          <cell r="F1091">
            <v>0</v>
          </cell>
          <cell r="G1091" t="str">
            <v>Unidades</v>
          </cell>
          <cell r="H1091" t="str">
            <v>Unidades</v>
          </cell>
          <cell r="K1091">
            <v>0</v>
          </cell>
          <cell r="L1091">
            <v>0</v>
          </cell>
          <cell r="M1091" t="str">
            <v>Elementos sin Marca</v>
          </cell>
          <cell r="O1091">
            <v>0</v>
          </cell>
          <cell r="P1091">
            <v>0</v>
          </cell>
          <cell r="S1091">
            <v>525000</v>
          </cell>
        </row>
        <row r="1092">
          <cell r="A1092" t="str">
            <v>BLO-LEV.DEN</v>
          </cell>
          <cell r="B1092" t="str">
            <v>BLOQUEADOR DE LEVA DENTADA TIPO VERTICAL PARA CUERDA 8 A 13 MM</v>
          </cell>
          <cell r="C1092" t="str">
            <v>Elementos de Protección Contracaídas</v>
          </cell>
          <cell r="D1092" t="str">
            <v>1.4.55.12 | Materiales y Suministros para MO</v>
          </cell>
          <cell r="F1092">
            <v>0</v>
          </cell>
          <cell r="G1092" t="str">
            <v>Unidades</v>
          </cell>
          <cell r="H1092" t="str">
            <v>Unidades</v>
          </cell>
          <cell r="K1092">
            <v>0</v>
          </cell>
          <cell r="L1092">
            <v>0</v>
          </cell>
          <cell r="M1092" t="str">
            <v>Elementos sin Marca</v>
          </cell>
          <cell r="O1092">
            <v>0</v>
          </cell>
          <cell r="P1092">
            <v>0</v>
          </cell>
          <cell r="S1092">
            <v>210000</v>
          </cell>
        </row>
        <row r="1093">
          <cell r="A1093" t="str">
            <v>BLO-PUÑ.EPI</v>
          </cell>
          <cell r="B1093" t="str">
            <v>BLOQUEADOR DE PUÑO EPI</v>
          </cell>
          <cell r="C1093" t="str">
            <v>Elementos de Protección Contracaídas</v>
          </cell>
          <cell r="D1093" t="str">
            <v>1.4.55.12 | Materiales y Suministros para MO</v>
          </cell>
          <cell r="F1093">
            <v>0</v>
          </cell>
          <cell r="G1093" t="str">
            <v>Unidades</v>
          </cell>
          <cell r="H1093" t="str">
            <v>Unidades</v>
          </cell>
          <cell r="K1093">
            <v>0</v>
          </cell>
          <cell r="L1093">
            <v>0</v>
          </cell>
          <cell r="M1093" t="str">
            <v>E.P.I</v>
          </cell>
          <cell r="O1093">
            <v>0</v>
          </cell>
          <cell r="P1093">
            <v>0</v>
          </cell>
          <cell r="S1093">
            <v>144231</v>
          </cell>
        </row>
        <row r="1094">
          <cell r="A1094" t="str">
            <v>BLO-INT.MIN</v>
          </cell>
          <cell r="B1094" t="str">
            <v>BLOQUEO PARA INTERRUPTOR PARA MINI-INTERRUPTOR PANDUIT</v>
          </cell>
          <cell r="C1094" t="str">
            <v>Herramienta Desechable</v>
          </cell>
          <cell r="D1094" t="str">
            <v>1.4.55.15 | Herramienta Desechable</v>
          </cell>
          <cell r="F1094">
            <v>0</v>
          </cell>
          <cell r="G1094" t="str">
            <v>Unidades</v>
          </cell>
          <cell r="H1094" t="str">
            <v>Unidades</v>
          </cell>
          <cell r="K1094">
            <v>0</v>
          </cell>
          <cell r="L1094">
            <v>0</v>
          </cell>
          <cell r="M1094" t="str">
            <v>PANDUIT</v>
          </cell>
          <cell r="O1094">
            <v>0</v>
          </cell>
          <cell r="P1094">
            <v>0</v>
          </cell>
          <cell r="S1094">
            <v>32747</v>
          </cell>
        </row>
        <row r="1095">
          <cell r="A1095" t="str">
            <v>BLO-INT.TOT</v>
          </cell>
          <cell r="B1095" t="str">
            <v>BLOQUEO PARA INTERRUPTOR TOTALIZADOR DE CAJA MOLDEADA PANDUIT</v>
          </cell>
          <cell r="C1095" t="str">
            <v>Herramienta Desechable</v>
          </cell>
          <cell r="D1095" t="str">
            <v>1.4.55.15 | Herramienta Desechable</v>
          </cell>
          <cell r="F1095">
            <v>0</v>
          </cell>
          <cell r="G1095" t="str">
            <v>Unidades</v>
          </cell>
          <cell r="H1095" t="str">
            <v>Unidades</v>
          </cell>
          <cell r="K1095">
            <v>0</v>
          </cell>
          <cell r="L1095">
            <v>0</v>
          </cell>
          <cell r="M1095" t="str">
            <v>PANDUIT</v>
          </cell>
          <cell r="O1095">
            <v>0</v>
          </cell>
          <cell r="P1095">
            <v>0</v>
          </cell>
          <cell r="S1095">
            <v>42668</v>
          </cell>
        </row>
        <row r="1096">
          <cell r="A1096" t="str">
            <v>BLO-ROJ.66321</v>
          </cell>
          <cell r="B1096" t="str">
            <v>BLOQUEO ROJO PARA BREAKERS MULTIPOLARES Ref: 66321</v>
          </cell>
          <cell r="C1096" t="str">
            <v>Eléctricos</v>
          </cell>
          <cell r="D1096" t="str">
            <v>1.4.05.16 | Eléctricos y Electrónicos</v>
          </cell>
          <cell r="E1096" t="str">
            <v>E15-N5</v>
          </cell>
          <cell r="F1096">
            <v>0</v>
          </cell>
          <cell r="G1096" t="str">
            <v>Unidades</v>
          </cell>
          <cell r="H1096" t="str">
            <v>Unidades</v>
          </cell>
          <cell r="K1096">
            <v>0</v>
          </cell>
          <cell r="L1096">
            <v>0</v>
          </cell>
          <cell r="M1096" t="str">
            <v>Elementos sin Marca</v>
          </cell>
          <cell r="N1096" t="str">
            <v>66321</v>
          </cell>
          <cell r="O1096">
            <v>0</v>
          </cell>
          <cell r="P1096">
            <v>0</v>
          </cell>
          <cell r="S1096">
            <v>41180</v>
          </cell>
        </row>
        <row r="1097">
          <cell r="A1097" t="str">
            <v>BLO-ROJ.65396</v>
          </cell>
          <cell r="B1097" t="str">
            <v>BLOQUEO ROJO PARA BREAKERS Y TOTALIZADORES 120/277 Ref: 65396</v>
          </cell>
          <cell r="C1097" t="str">
            <v>Eléctricos</v>
          </cell>
          <cell r="D1097" t="str">
            <v>1.4.05.16 | Eléctricos y Electrónicos</v>
          </cell>
          <cell r="E1097" t="str">
            <v>E15-N5</v>
          </cell>
          <cell r="F1097">
            <v>0</v>
          </cell>
          <cell r="G1097" t="str">
            <v>Unidades</v>
          </cell>
          <cell r="H1097" t="str">
            <v>Unidades</v>
          </cell>
          <cell r="K1097">
            <v>0</v>
          </cell>
          <cell r="L1097">
            <v>0</v>
          </cell>
          <cell r="M1097" t="str">
            <v>Elementos sin Marca</v>
          </cell>
          <cell r="N1097" t="str">
            <v>65396</v>
          </cell>
          <cell r="O1097">
            <v>0</v>
          </cell>
          <cell r="P1097">
            <v>0</v>
          </cell>
          <cell r="S1097">
            <v>41180</v>
          </cell>
        </row>
        <row r="1098">
          <cell r="A1098" t="str">
            <v>BLO-ROJ.65329</v>
          </cell>
          <cell r="B1098" t="str">
            <v>BLOQUEO ROJO PARA BREAKERS Y TOTALIZADORES DE 480/600V CON LENGUETA EXTRA GRANDE Ref: 65329</v>
          </cell>
          <cell r="C1098" t="str">
            <v>Eléctricos</v>
          </cell>
          <cell r="D1098" t="str">
            <v>1.4.05.16 | Eléctricos y Electrónicos</v>
          </cell>
          <cell r="E1098" t="str">
            <v>E15-N5</v>
          </cell>
          <cell r="F1098">
            <v>0</v>
          </cell>
          <cell r="G1098" t="str">
            <v>Unidades</v>
          </cell>
          <cell r="H1098" t="str">
            <v>Unidades</v>
          </cell>
          <cell r="K1098">
            <v>140</v>
          </cell>
          <cell r="L1098">
            <v>0</v>
          </cell>
          <cell r="M1098" t="str">
            <v>Elementos sin Marca</v>
          </cell>
          <cell r="N1098" t="str">
            <v>65329</v>
          </cell>
          <cell r="O1098">
            <v>0</v>
          </cell>
          <cell r="P1098">
            <v>0</v>
          </cell>
          <cell r="S1098">
            <v>63672</v>
          </cell>
        </row>
        <row r="1099">
          <cell r="A1099" t="str">
            <v>BLO-ROJ.90844</v>
          </cell>
          <cell r="B1099" t="str">
            <v>BLOQUEO ROJO PARA MINI BREAKERS PIN HACIA ARRIBA Ref: 90844</v>
          </cell>
          <cell r="C1099" t="str">
            <v>Eléctricos</v>
          </cell>
          <cell r="D1099" t="str">
            <v>1.4.05.16 | Eléctricos y Electrónicos</v>
          </cell>
          <cell r="E1099" t="str">
            <v>E15-N5</v>
          </cell>
          <cell r="F1099">
            <v>0</v>
          </cell>
          <cell r="G1099" t="str">
            <v>Unidades</v>
          </cell>
          <cell r="H1099" t="str">
            <v>Unidades</v>
          </cell>
          <cell r="K1099">
            <v>0</v>
          </cell>
          <cell r="L1099">
            <v>0</v>
          </cell>
          <cell r="M1099" t="str">
            <v>Elementos sin Marca</v>
          </cell>
          <cell r="N1099" t="str">
            <v>90844</v>
          </cell>
          <cell r="O1099">
            <v>0</v>
          </cell>
          <cell r="P1099">
            <v>0</v>
          </cell>
          <cell r="S1099">
            <v>48859</v>
          </cell>
        </row>
        <row r="1100">
          <cell r="A1100" t="str">
            <v>BOB-440.40-65A</v>
          </cell>
          <cell r="B1100" t="str">
            <v>BOBINA 440VAC CONTACTOR 40 - 65 AMPERIOS SCHNEIDER Ref: LXD3R7</v>
          </cell>
          <cell r="C1100" t="str">
            <v>Consumible Maquinaria y Equipos</v>
          </cell>
          <cell r="D1100" t="str">
            <v>1.4.55.20 | Materiales y Suministros</v>
          </cell>
          <cell r="F1100">
            <v>0</v>
          </cell>
          <cell r="G1100" t="str">
            <v>Unidades</v>
          </cell>
          <cell r="H1100" t="str">
            <v>Unidades</v>
          </cell>
          <cell r="K1100">
            <v>0</v>
          </cell>
          <cell r="L1100">
            <v>0</v>
          </cell>
          <cell r="M1100" t="str">
            <v>SCHNEIDER</v>
          </cell>
          <cell r="N1100" t="str">
            <v>LXD3R7</v>
          </cell>
          <cell r="O1100">
            <v>0</v>
          </cell>
          <cell r="P1100">
            <v>0</v>
          </cell>
          <cell r="S1100">
            <v>152000</v>
          </cell>
        </row>
        <row r="1101">
          <cell r="A1101" t="str">
            <v>BOB-440.SCH</v>
          </cell>
          <cell r="B1101" t="str">
            <v>BOBINA 440VAC CONTACTOR 40-65AMP SCHNEIDER</v>
          </cell>
          <cell r="C1101" t="str">
            <v>Eléctricos</v>
          </cell>
          <cell r="D1101" t="str">
            <v>1.4.05.16 | Eléctricos y Electrónicos</v>
          </cell>
          <cell r="E1101" t="str">
            <v>E15-N5</v>
          </cell>
          <cell r="F1101">
            <v>0</v>
          </cell>
          <cell r="G1101" t="str">
            <v>Unidades</v>
          </cell>
          <cell r="H1101" t="str">
            <v>Unidades</v>
          </cell>
          <cell r="K1101">
            <v>0</v>
          </cell>
          <cell r="L1101">
            <v>0</v>
          </cell>
          <cell r="M1101" t="str">
            <v>Elementos sin Marca</v>
          </cell>
          <cell r="O1101">
            <v>0</v>
          </cell>
          <cell r="P1101">
            <v>0</v>
          </cell>
          <cell r="S1101">
            <v>206421</v>
          </cell>
        </row>
        <row r="1102">
          <cell r="A1102" t="str">
            <v>BOB-FRE.BE11A</v>
          </cell>
          <cell r="B1102" t="str">
            <v>BOBINA DE FRENO BE11A 230AC</v>
          </cell>
          <cell r="C1102" t="str">
            <v>Accesorios de Motores</v>
          </cell>
          <cell r="D1102" t="str">
            <v>1.4.05.03 | Motores y Motorreductores</v>
          </cell>
          <cell r="F1102">
            <v>0</v>
          </cell>
          <cell r="G1102" t="str">
            <v>Unidades</v>
          </cell>
          <cell r="H1102" t="str">
            <v>Unidades</v>
          </cell>
          <cell r="K1102">
            <v>0</v>
          </cell>
          <cell r="L1102">
            <v>0</v>
          </cell>
          <cell r="M1102" t="str">
            <v>Elementos sin Marca</v>
          </cell>
          <cell r="O1102">
            <v>0</v>
          </cell>
          <cell r="P1102">
            <v>0</v>
          </cell>
        </row>
        <row r="1103">
          <cell r="A1103" t="str">
            <v>BOB-VAL.24V</v>
          </cell>
          <cell r="B1103" t="str">
            <v>BOBINA DE VALVULA SOLENOIDE DE 24V REF: 4303624</v>
          </cell>
          <cell r="C1103" t="str">
            <v>Consumible Maquinaria y Equipos</v>
          </cell>
          <cell r="D1103" t="str">
            <v>1.4.55.20 | Materiales y Suministros</v>
          </cell>
          <cell r="F1103">
            <v>0</v>
          </cell>
          <cell r="G1103" t="str">
            <v>Unidades</v>
          </cell>
          <cell r="H1103" t="str">
            <v>Unidades</v>
          </cell>
          <cell r="K1103">
            <v>0</v>
          </cell>
          <cell r="L1103">
            <v>0</v>
          </cell>
          <cell r="M1103" t="str">
            <v>Elementos sin Marca</v>
          </cell>
          <cell r="O1103">
            <v>0</v>
          </cell>
          <cell r="P1103">
            <v>0</v>
          </cell>
          <cell r="S1103">
            <v>333750</v>
          </cell>
        </row>
        <row r="1104">
          <cell r="A1104" t="str">
            <v>BOB-FES.110</v>
          </cell>
          <cell r="B1104" t="str">
            <v>BOBINA MAGNETICA 110 P/N: 8030815 FESTO Ref: VACF-B-C1-16B</v>
          </cell>
          <cell r="C1104" t="str">
            <v>Neumática Diversos</v>
          </cell>
          <cell r="D1104" t="str">
            <v>1.4.05.17 | Neumático</v>
          </cell>
          <cell r="E1104" t="str">
            <v>E12-N5/BB</v>
          </cell>
          <cell r="F1104">
            <v>0</v>
          </cell>
          <cell r="G1104" t="str">
            <v>Unidades</v>
          </cell>
          <cell r="H1104" t="str">
            <v>Unidades</v>
          </cell>
          <cell r="K1104">
            <v>0</v>
          </cell>
          <cell r="L1104">
            <v>0</v>
          </cell>
          <cell r="M1104" t="str">
            <v>FESTO</v>
          </cell>
          <cell r="N1104" t="str">
            <v>VACF-B-C1-16B</v>
          </cell>
          <cell r="O1104">
            <v>0</v>
          </cell>
          <cell r="P1104">
            <v>0</v>
          </cell>
          <cell r="S1104">
            <v>34275.5</v>
          </cell>
        </row>
        <row r="1105">
          <cell r="A1105" t="str">
            <v>BOB-FES.100</v>
          </cell>
          <cell r="B1105" t="str">
            <v>BOBINA MAGNETICA 110 VAC PARA ELECTROVALVULA 1/4"-3/8" P/N: 8030806 FESTO Ref: VACF-B-B2-16B</v>
          </cell>
          <cell r="C1105" t="str">
            <v>Neumática Diversos</v>
          </cell>
          <cell r="D1105" t="str">
            <v>1.4.05.17 | Neumático</v>
          </cell>
          <cell r="E1105" t="str">
            <v>E12-N5/BB</v>
          </cell>
          <cell r="F1105">
            <v>19</v>
          </cell>
          <cell r="G1105" t="str">
            <v>Unidades</v>
          </cell>
          <cell r="H1105" t="str">
            <v>Unidades</v>
          </cell>
          <cell r="K1105">
            <v>0</v>
          </cell>
          <cell r="L1105">
            <v>0</v>
          </cell>
          <cell r="M1105" t="str">
            <v>FESTO</v>
          </cell>
          <cell r="N1105" t="str">
            <v>VACF-B-B2-16B</v>
          </cell>
          <cell r="O1105">
            <v>0</v>
          </cell>
          <cell r="P1105">
            <v>0</v>
          </cell>
          <cell r="S1105">
            <v>23057.5</v>
          </cell>
        </row>
        <row r="1106">
          <cell r="A1106" t="str">
            <v>BOB-MAG.110</v>
          </cell>
          <cell r="B1106" t="str">
            <v>BOBINA MAGNETICA 110 VAC PARA ELECTROVALVULA Ø1/8" P/N: 8025334 FESTO Ref: VACS-C-C1-16B</v>
          </cell>
          <cell r="C1106" t="str">
            <v>Neumática Diversos</v>
          </cell>
          <cell r="D1106" t="str">
            <v>1.4.05.17 | Neumático</v>
          </cell>
          <cell r="E1106" t="str">
            <v>E12-N5/BB</v>
          </cell>
          <cell r="F1106">
            <v>4</v>
          </cell>
          <cell r="G1106" t="str">
            <v>Unidades</v>
          </cell>
          <cell r="H1106" t="str">
            <v>Unidades</v>
          </cell>
          <cell r="K1106">
            <v>0</v>
          </cell>
          <cell r="L1106">
            <v>0</v>
          </cell>
          <cell r="M1106" t="str">
            <v>FESTO</v>
          </cell>
          <cell r="N1106" t="str">
            <v>VACS-C-C1-16B</v>
          </cell>
          <cell r="O1106">
            <v>0</v>
          </cell>
          <cell r="P1106">
            <v>0</v>
          </cell>
          <cell r="S1106">
            <v>18140</v>
          </cell>
        </row>
        <row r="1107">
          <cell r="A1107" t="str">
            <v>BOB-MAG.1/4</v>
          </cell>
          <cell r="B1107" t="str">
            <v>BOBINA MAGNETICA 24 V DC PARA ELECTROVALVULA 1/4" P/N: 8029136 REF: VACN-N-A1-1-EX2-N</v>
          </cell>
          <cell r="C1107" t="str">
            <v>Neumática Diversos</v>
          </cell>
          <cell r="D1107" t="str">
            <v>1.4.05.17 | Neumático</v>
          </cell>
          <cell r="E1107" t="str">
            <v>E12-N5/AB</v>
          </cell>
          <cell r="F1107">
            <v>0</v>
          </cell>
          <cell r="G1107" t="str">
            <v>Unidades</v>
          </cell>
          <cell r="H1107" t="str">
            <v>Unidades</v>
          </cell>
          <cell r="K1107">
            <v>0</v>
          </cell>
          <cell r="L1107">
            <v>0</v>
          </cell>
          <cell r="M1107" t="str">
            <v>Elementos sin Marca</v>
          </cell>
          <cell r="O1107">
            <v>0</v>
          </cell>
          <cell r="P1107">
            <v>0</v>
          </cell>
        </row>
        <row r="1108">
          <cell r="A1108" t="str">
            <v>BOB-24V.VACN</v>
          </cell>
          <cell r="B1108" t="str">
            <v>BOBINA MAGNETICA 24 V VACN-N-K11-1-0.5-U4-M</v>
          </cell>
          <cell r="C1108" t="str">
            <v>Eléctricos</v>
          </cell>
          <cell r="D1108" t="str">
            <v>1.4.05.16 | Eléctricos y Electrónicos</v>
          </cell>
          <cell r="E1108" t="str">
            <v>E15-N5</v>
          </cell>
          <cell r="F1108">
            <v>0</v>
          </cell>
          <cell r="G1108" t="str">
            <v>Unidades</v>
          </cell>
          <cell r="H1108" t="str">
            <v>Unidades</v>
          </cell>
          <cell r="K1108">
            <v>0</v>
          </cell>
          <cell r="L1108">
            <v>0</v>
          </cell>
          <cell r="M1108" t="str">
            <v>Elementos sin Marca</v>
          </cell>
          <cell r="O1108">
            <v>0</v>
          </cell>
          <cell r="P1108">
            <v>0</v>
          </cell>
          <cell r="S1108">
            <v>367003.06</v>
          </cell>
        </row>
        <row r="1109">
          <cell r="A1109" t="str">
            <v>BOB-1/4.3/8FES</v>
          </cell>
          <cell r="B1109" t="str">
            <v>BOBINA MAGNETICA 24 VDC PARA ELECTROVALVULA 1/4"-3/8" MARCA FESTO P/N: 8030802 Ref: VACF-B-B2-1</v>
          </cell>
          <cell r="C1109" t="str">
            <v>Neumática Diversos</v>
          </cell>
          <cell r="D1109" t="str">
            <v>1.4.05.17 | Neumático</v>
          </cell>
          <cell r="E1109" t="str">
            <v>E12-N5/AB</v>
          </cell>
          <cell r="F1109">
            <v>61</v>
          </cell>
          <cell r="G1109" t="str">
            <v>Unidades</v>
          </cell>
          <cell r="H1109" t="str">
            <v>Unidades</v>
          </cell>
          <cell r="K1109">
            <v>0</v>
          </cell>
          <cell r="L1109">
            <v>0</v>
          </cell>
          <cell r="M1109" t="str">
            <v>Elementos sin Marca</v>
          </cell>
          <cell r="N1109" t="str">
            <v>VACF-B-B2-1</v>
          </cell>
          <cell r="O1109">
            <v>0</v>
          </cell>
          <cell r="P1109">
            <v>0</v>
          </cell>
          <cell r="S1109">
            <v>23348</v>
          </cell>
        </row>
        <row r="1110">
          <cell r="A1110" t="str">
            <v>BOB-MAG-110-VAC</v>
          </cell>
          <cell r="B1110" t="str">
            <v>BOBINA MAGNETICA A 110 VAC MIDMAN Ref: P/MVSC220/260/300</v>
          </cell>
          <cell r="C1110" t="str">
            <v>Eléctricos</v>
          </cell>
          <cell r="D1110" t="str">
            <v>1.4.05.16 | Eléctricos y Electrónicos</v>
          </cell>
          <cell r="E1110" t="str">
            <v>E15-N5</v>
          </cell>
          <cell r="F1110">
            <v>0</v>
          </cell>
          <cell r="G1110" t="str">
            <v>Unidades</v>
          </cell>
          <cell r="H1110" t="str">
            <v>Unidades</v>
          </cell>
          <cell r="K1110">
            <v>0</v>
          </cell>
          <cell r="L1110">
            <v>0</v>
          </cell>
          <cell r="M1110" t="str">
            <v>MIDMAN</v>
          </cell>
          <cell r="N1110" t="str">
            <v>P/MVSC220/260/300</v>
          </cell>
          <cell r="O1110">
            <v>0</v>
          </cell>
          <cell r="P1110">
            <v>0</v>
          </cell>
          <cell r="S1110">
            <v>42700</v>
          </cell>
        </row>
        <row r="1111">
          <cell r="A1111" t="str">
            <v>BOB-MAG-A24VDC</v>
          </cell>
          <cell r="B1111" t="str">
            <v>BOBINA MAGNETICA A 24V DC</v>
          </cell>
          <cell r="C1111" t="str">
            <v>Eléctricos</v>
          </cell>
          <cell r="D1111" t="str">
            <v>1.4.05.16 | Eléctricos y Electrónicos</v>
          </cell>
          <cell r="E1111" t="str">
            <v>E15-N5</v>
          </cell>
          <cell r="F1111">
            <v>0</v>
          </cell>
          <cell r="G1111" t="str">
            <v>Unidades</v>
          </cell>
          <cell r="H1111" t="str">
            <v>Unidades</v>
          </cell>
          <cell r="K1111">
            <v>0</v>
          </cell>
          <cell r="L1111">
            <v>0</v>
          </cell>
          <cell r="M1111" t="str">
            <v>Elementos sin Marca</v>
          </cell>
          <cell r="O1111">
            <v>0</v>
          </cell>
          <cell r="P1111">
            <v>0</v>
          </cell>
          <cell r="S1111">
            <v>40476.47</v>
          </cell>
        </row>
        <row r="1112">
          <cell r="A1112" t="str">
            <v>BOB-MAG-110-50/</v>
          </cell>
          <cell r="B1112" t="str">
            <v>BOBINA MAGNETICA REF. MSF 110 50/60 FESTO REF: 34420 FESTO Ref: 34420</v>
          </cell>
          <cell r="C1112" t="str">
            <v>Electro-Valvulas</v>
          </cell>
          <cell r="D1112" t="str">
            <v>1.4.05.17 | Neumático</v>
          </cell>
          <cell r="E1112" t="str">
            <v>E12-N5/AB</v>
          </cell>
          <cell r="F1112">
            <v>0</v>
          </cell>
          <cell r="G1112" t="str">
            <v>Unidades</v>
          </cell>
          <cell r="H1112" t="str">
            <v>Unidades</v>
          </cell>
          <cell r="K1112">
            <v>7.0000000000000007E-2</v>
          </cell>
          <cell r="L1112">
            <v>0</v>
          </cell>
          <cell r="M1112" t="str">
            <v>FESTO</v>
          </cell>
          <cell r="N1112" t="str">
            <v>34420</v>
          </cell>
          <cell r="O1112">
            <v>0</v>
          </cell>
          <cell r="P1112">
            <v>0</v>
          </cell>
        </row>
        <row r="1113">
          <cell r="A1113" t="str">
            <v>BOB-MAG.VAC</v>
          </cell>
          <cell r="B1113" t="str">
            <v>BOBINA MAGNETICA VACF-BC1-1 FESTO FESTO</v>
          </cell>
          <cell r="C1113" t="str">
            <v>Electro-Valvulas</v>
          </cell>
          <cell r="D1113" t="str">
            <v>1.4.05.17 | Neumático</v>
          </cell>
          <cell r="E1113" t="str">
            <v>E12-N5/AB</v>
          </cell>
          <cell r="F1113">
            <v>0</v>
          </cell>
          <cell r="G1113" t="str">
            <v>Unidades</v>
          </cell>
          <cell r="H1113" t="str">
            <v>Unidades</v>
          </cell>
          <cell r="K1113">
            <v>0</v>
          </cell>
          <cell r="L1113">
            <v>0</v>
          </cell>
          <cell r="M1113" t="str">
            <v>FESTO</v>
          </cell>
          <cell r="O1113">
            <v>0</v>
          </cell>
          <cell r="P1113">
            <v>0</v>
          </cell>
          <cell r="S1113">
            <v>28088</v>
          </cell>
        </row>
        <row r="1114">
          <cell r="A1114" t="str">
            <v>BOC-CAN.120MM</v>
          </cell>
          <cell r="B1114" t="str">
            <v>BOCIN DE SALIDA PARA CANASTILLA Ø 120 MM</v>
          </cell>
          <cell r="C1114" t="str">
            <v>Varios Diversos</v>
          </cell>
          <cell r="D1114" t="str">
            <v>1.4.05.10 | Varios</v>
          </cell>
          <cell r="F1114">
            <v>0</v>
          </cell>
          <cell r="G1114" t="str">
            <v>Unidades</v>
          </cell>
          <cell r="H1114" t="str">
            <v>Unidades</v>
          </cell>
          <cell r="K1114">
            <v>0</v>
          </cell>
          <cell r="L1114">
            <v>0</v>
          </cell>
          <cell r="M1114" t="str">
            <v>Elementos sin Marca</v>
          </cell>
          <cell r="O1114">
            <v>0</v>
          </cell>
          <cell r="P1114">
            <v>0</v>
          </cell>
          <cell r="S1114">
            <v>24500</v>
          </cell>
        </row>
        <row r="1115">
          <cell r="A1115" t="str">
            <v>BOC-CAN.120.MMI.NOX.304</v>
          </cell>
          <cell r="B1115" t="str">
            <v>BOCIN DE SALIDA PARA CANASTILLA Ø 120 MM INOX 304</v>
          </cell>
          <cell r="C1115" t="str">
            <v>Varios Diversos</v>
          </cell>
          <cell r="D1115" t="str">
            <v>1.4.05.10 | Varios</v>
          </cell>
          <cell r="E1115" t="str">
            <v>MALLA 3</v>
          </cell>
          <cell r="F1115">
            <v>40</v>
          </cell>
          <cell r="G1115" t="str">
            <v>Unidades</v>
          </cell>
          <cell r="H1115" t="str">
            <v>Unidades</v>
          </cell>
          <cell r="K1115">
            <v>0</v>
          </cell>
          <cell r="L1115">
            <v>0</v>
          </cell>
          <cell r="M1115" t="str">
            <v>Elementos sin Marca</v>
          </cell>
          <cell r="O1115">
            <v>10</v>
          </cell>
          <cell r="P1115">
            <v>0</v>
          </cell>
          <cell r="S1115">
            <v>21000</v>
          </cell>
        </row>
        <row r="1116">
          <cell r="A1116" t="str">
            <v>BOC-AUT</v>
          </cell>
          <cell r="B1116" t="str">
            <v>BOCIN PARA AUTOMOVIL</v>
          </cell>
          <cell r="C1116" t="str">
            <v>Varios Diversos</v>
          </cell>
          <cell r="D1116" t="str">
            <v>1.4.05.10 | Varios</v>
          </cell>
          <cell r="F1116">
            <v>0</v>
          </cell>
          <cell r="G1116" t="str">
            <v>Unidades</v>
          </cell>
          <cell r="H1116" t="str">
            <v>Unidades</v>
          </cell>
          <cell r="K1116">
            <v>0</v>
          </cell>
          <cell r="L1116">
            <v>0</v>
          </cell>
          <cell r="M1116" t="str">
            <v>Elementos sin Marca</v>
          </cell>
          <cell r="O1116">
            <v>0</v>
          </cell>
          <cell r="P1116">
            <v>0</v>
          </cell>
          <cell r="S1116">
            <v>125000</v>
          </cell>
        </row>
        <row r="1117">
          <cell r="A1117" t="str">
            <v>BOD-ASS.FU</v>
          </cell>
          <cell r="B1117" t="str">
            <v>BODY ASSY, FU GEC Ref: 32A6201010</v>
          </cell>
          <cell r="C1117" t="str">
            <v>Consumible Maquinaria y Equipos</v>
          </cell>
          <cell r="D1117" t="str">
            <v>1.4.55.20 | Materiales y Suministros</v>
          </cell>
          <cell r="F1117">
            <v>0</v>
          </cell>
          <cell r="G1117" t="str">
            <v>Unidades</v>
          </cell>
          <cell r="H1117" t="str">
            <v>Unidades</v>
          </cell>
          <cell r="K1117">
            <v>0</v>
          </cell>
          <cell r="L1117">
            <v>0</v>
          </cell>
          <cell r="M1117" t="str">
            <v>GECOLSA</v>
          </cell>
          <cell r="N1117" t="str">
            <v>32A6201010</v>
          </cell>
          <cell r="O1117">
            <v>0</v>
          </cell>
          <cell r="P1117">
            <v>0</v>
          </cell>
          <cell r="S1117">
            <v>528665</v>
          </cell>
        </row>
        <row r="1118">
          <cell r="A1118" t="str">
            <v>BOL-DES.1.1/2</v>
          </cell>
          <cell r="B1118" t="str">
            <v>BOLA DESENTRAPADORA EN CAUCHO Ø 1 1/2" ( 38.10MM ) PARA ZARANDA</v>
          </cell>
          <cell r="C1118" t="str">
            <v>Cauchos</v>
          </cell>
          <cell r="D1118" t="str">
            <v>1.4.05.10 | Varios</v>
          </cell>
          <cell r="E1118" t="str">
            <v>R2-N8</v>
          </cell>
          <cell r="F1118">
            <v>328</v>
          </cell>
          <cell r="G1118" t="str">
            <v>Unidades</v>
          </cell>
          <cell r="H1118" t="str">
            <v>Unidades</v>
          </cell>
          <cell r="K1118">
            <v>0</v>
          </cell>
          <cell r="L1118">
            <v>0</v>
          </cell>
          <cell r="M1118" t="str">
            <v>Elementos sin Marca</v>
          </cell>
          <cell r="O1118">
            <v>150</v>
          </cell>
          <cell r="P1118">
            <v>0</v>
          </cell>
          <cell r="Q1118">
            <v>250</v>
          </cell>
          <cell r="R1118" t="str">
            <v>4</v>
          </cell>
          <cell r="S1118">
            <v>3400</v>
          </cell>
        </row>
        <row r="1119">
          <cell r="A1119" t="str">
            <v>BOL-DES.1.1/8</v>
          </cell>
          <cell r="B1119" t="str">
            <v>BOLA DESENTRAPADORA EN CAUCHO Ø 1 1/8" ( 28 MM ) PARA LIMPIADORA</v>
          </cell>
          <cell r="C1119" t="str">
            <v>Varios Diversos</v>
          </cell>
          <cell r="D1119" t="str">
            <v>1.4.05.10 | Varios</v>
          </cell>
          <cell r="F1119">
            <v>0</v>
          </cell>
          <cell r="G1119" t="str">
            <v>Unidades</v>
          </cell>
          <cell r="H1119" t="str">
            <v>Unidades</v>
          </cell>
          <cell r="K1119">
            <v>0</v>
          </cell>
          <cell r="L1119">
            <v>0</v>
          </cell>
          <cell r="M1119" t="str">
            <v>Elementos sin Marca</v>
          </cell>
          <cell r="O1119">
            <v>0</v>
          </cell>
          <cell r="P1119">
            <v>0</v>
          </cell>
          <cell r="S1119">
            <v>1600</v>
          </cell>
        </row>
        <row r="1120">
          <cell r="A1120" t="str">
            <v>BOL-DES.2</v>
          </cell>
          <cell r="B1120" t="str">
            <v>BOLA DESENTRAPADORA EN CAUCHO Ø 2" ( 50.80 MM) PARA ZARANDA</v>
          </cell>
          <cell r="C1120" t="str">
            <v>Cauchos</v>
          </cell>
          <cell r="D1120" t="str">
            <v>1.4.05.10 | Varios</v>
          </cell>
          <cell r="E1120" t="str">
            <v>R1-N8</v>
          </cell>
          <cell r="F1120">
            <v>296</v>
          </cell>
          <cell r="G1120" t="str">
            <v>Unidades</v>
          </cell>
          <cell r="H1120" t="str">
            <v>Unidades</v>
          </cell>
          <cell r="K1120">
            <v>0</v>
          </cell>
          <cell r="L1120">
            <v>0</v>
          </cell>
          <cell r="M1120" t="str">
            <v>Elementos sin Marca</v>
          </cell>
          <cell r="O1120">
            <v>200</v>
          </cell>
          <cell r="P1120">
            <v>0</v>
          </cell>
          <cell r="Q1120">
            <v>250</v>
          </cell>
          <cell r="R1120" t="str">
            <v>4</v>
          </cell>
          <cell r="S1120">
            <v>4500</v>
          </cell>
        </row>
        <row r="1121">
          <cell r="A1121" t="str">
            <v>BOL-CIE.18X20</v>
          </cell>
          <cell r="B1121" t="str">
            <v>BOLSA CIERRE MAGICO 18 CMS X 20 CMS</v>
          </cell>
          <cell r="C1121" t="str">
            <v>Envases y Empaques</v>
          </cell>
          <cell r="D1121" t="str">
            <v>1.4.55.25 | Envases y Empaques</v>
          </cell>
          <cell r="F1121">
            <v>0</v>
          </cell>
          <cell r="G1121" t="str">
            <v>Unidades</v>
          </cell>
          <cell r="H1121" t="str">
            <v>Unidades</v>
          </cell>
          <cell r="K1121">
            <v>0</v>
          </cell>
          <cell r="L1121">
            <v>0</v>
          </cell>
          <cell r="M1121" t="str">
            <v>Elementos sin Marca</v>
          </cell>
          <cell r="O1121">
            <v>0</v>
          </cell>
          <cell r="P1121">
            <v>0</v>
          </cell>
          <cell r="S1121">
            <v>73.11</v>
          </cell>
        </row>
        <row r="1122">
          <cell r="A1122" t="str">
            <v>BOL-CIE.25X30</v>
          </cell>
          <cell r="B1122" t="str">
            <v>BOLSA CIERRE MAGICO 25 CMS X 30 CMS</v>
          </cell>
          <cell r="C1122" t="str">
            <v>Envases y Empaques</v>
          </cell>
          <cell r="D1122" t="str">
            <v>1.4.55.25 | Envases y Empaques</v>
          </cell>
          <cell r="F1122">
            <v>0</v>
          </cell>
          <cell r="G1122" t="str">
            <v>Unidades</v>
          </cell>
          <cell r="H1122" t="str">
            <v>Unidades</v>
          </cell>
          <cell r="K1122">
            <v>0</v>
          </cell>
          <cell r="L1122">
            <v>0</v>
          </cell>
          <cell r="M1122" t="str">
            <v>Elementos sin Marca</v>
          </cell>
          <cell r="O1122">
            <v>0</v>
          </cell>
          <cell r="P1122">
            <v>0</v>
          </cell>
          <cell r="S1122">
            <v>104.58</v>
          </cell>
        </row>
        <row r="1123">
          <cell r="A1123" t="str">
            <v>BOL-MET.12M</v>
          </cell>
          <cell r="B1123" t="str">
            <v>BOLSA METALICA P/CADENA PARA 12 METROS DE CADENA NITCHI</v>
          </cell>
          <cell r="C1123" t="str">
            <v>Consumible Maquinaria y Equipos</v>
          </cell>
          <cell r="D1123" t="str">
            <v>1.4.55.20 | Materiales y Suministros</v>
          </cell>
          <cell r="F1123">
            <v>0</v>
          </cell>
          <cell r="G1123" t="str">
            <v>Unidades</v>
          </cell>
          <cell r="H1123" t="str">
            <v>Unidades</v>
          </cell>
          <cell r="K1123">
            <v>0</v>
          </cell>
          <cell r="L1123">
            <v>0</v>
          </cell>
          <cell r="M1123" t="str">
            <v>Elementos sin Marca</v>
          </cell>
          <cell r="O1123">
            <v>0</v>
          </cell>
          <cell r="P1123">
            <v>0</v>
          </cell>
          <cell r="S1123">
            <v>769500</v>
          </cell>
        </row>
        <row r="1124">
          <cell r="A1124" t="str">
            <v>BOL-ASP.UZ930</v>
          </cell>
          <cell r="B1124" t="str">
            <v>BOLSA PARA ASPIRADORA REF. UZ 930</v>
          </cell>
          <cell r="C1124" t="str">
            <v>Materiales y Suministros</v>
          </cell>
          <cell r="D1124" t="str">
            <v>1.4.55.20 | Materiales y Suministros</v>
          </cell>
          <cell r="F1124">
            <v>0</v>
          </cell>
          <cell r="G1124" t="str">
            <v>Unidades</v>
          </cell>
          <cell r="H1124" t="str">
            <v>Paquetes</v>
          </cell>
          <cell r="I1124">
            <v>5</v>
          </cell>
          <cell r="K1124">
            <v>0</v>
          </cell>
          <cell r="L1124">
            <v>0</v>
          </cell>
          <cell r="M1124" t="str">
            <v>Elementos sin Marca</v>
          </cell>
          <cell r="O1124">
            <v>0</v>
          </cell>
          <cell r="P1124">
            <v>0</v>
          </cell>
          <cell r="S1124">
            <v>9000</v>
          </cell>
        </row>
        <row r="1125">
          <cell r="A1125" t="str">
            <v>BOL-PLA.15.5X11</v>
          </cell>
          <cell r="B1125" t="str">
            <v>BOLSA PLASTICA 0.15 KGS CAL. 4 - 15.5 CM X 11 CM Ref: BBDTRSTA 4.25" X 6" L6C2F0</v>
          </cell>
          <cell r="C1125" t="str">
            <v>Envases y Empaques</v>
          </cell>
          <cell r="D1125" t="str">
            <v>1.4.55.25 | Envases y Empaques</v>
          </cell>
          <cell r="E1125" t="str">
            <v>E17-N4</v>
          </cell>
          <cell r="F1125">
            <v>500</v>
          </cell>
          <cell r="G1125" t="str">
            <v>Unidades</v>
          </cell>
          <cell r="H1125" t="str">
            <v>Unidades</v>
          </cell>
          <cell r="K1125">
            <v>0</v>
          </cell>
          <cell r="L1125">
            <v>0</v>
          </cell>
          <cell r="M1125" t="str">
            <v>Elementos sin Marca</v>
          </cell>
          <cell r="N1125" t="str">
            <v>BBDTRSTA 4.25" X 6" L6C2F0</v>
          </cell>
          <cell r="O1125">
            <v>100</v>
          </cell>
          <cell r="P1125">
            <v>0</v>
          </cell>
          <cell r="Q1125">
            <v>500</v>
          </cell>
          <cell r="R1125" t="str">
            <v>3</v>
          </cell>
          <cell r="S1125">
            <v>24.79</v>
          </cell>
        </row>
        <row r="1126">
          <cell r="A1126" t="str">
            <v>BOL-PLA.0.5KCAL412X20</v>
          </cell>
          <cell r="B1126" t="str">
            <v>BOLSA PLASTICA 0.5 KGS CAL. 4 - 12 CM X 20 CM REF: BBDTRSTA 5" X 8" L8C4L0 Ref: BBDTRSTA 5" X 8" L8C4L0</v>
          </cell>
          <cell r="C1126" t="str">
            <v>Envases y Empaques</v>
          </cell>
          <cell r="D1126" t="str">
            <v>1.4.55.25 | Envases y Empaques</v>
          </cell>
          <cell r="E1126" t="str">
            <v>E17-N4</v>
          </cell>
          <cell r="F1126">
            <v>400</v>
          </cell>
          <cell r="G1126" t="str">
            <v>Unidades</v>
          </cell>
          <cell r="H1126" t="str">
            <v>Unidades</v>
          </cell>
          <cell r="K1126">
            <v>0</v>
          </cell>
          <cell r="L1126">
            <v>0</v>
          </cell>
          <cell r="M1126" t="str">
            <v>Elementos sin Marca</v>
          </cell>
          <cell r="N1126" t="str">
            <v>BBDTRSTA 5" X 8" L8C4L0</v>
          </cell>
          <cell r="O1126">
            <v>200</v>
          </cell>
          <cell r="P1126">
            <v>0</v>
          </cell>
          <cell r="Q1126">
            <v>200</v>
          </cell>
          <cell r="R1126" t="str">
            <v>3</v>
          </cell>
          <cell r="S1126">
            <v>77.31</v>
          </cell>
        </row>
        <row r="1127">
          <cell r="A1127" t="str">
            <v>BOL-PLA.0.8K</v>
          </cell>
          <cell r="B1127" t="str">
            <v>BOLSA PLASTICA 0.8 KGS CAL. 4 - 17.5 CM X 25.5 CM Ref: BBDTRSTA 7" X 10" L10C4L0</v>
          </cell>
          <cell r="C1127" t="str">
            <v>Envases y Empaques</v>
          </cell>
          <cell r="D1127" t="str">
            <v>1.4.55.25 | Envases y Empaques</v>
          </cell>
          <cell r="E1127" t="str">
            <v>E17-N4</v>
          </cell>
          <cell r="F1127">
            <v>400</v>
          </cell>
          <cell r="G1127" t="str">
            <v>Unidades</v>
          </cell>
          <cell r="H1127" t="str">
            <v>Unidades</v>
          </cell>
          <cell r="K1127">
            <v>0</v>
          </cell>
          <cell r="L1127">
            <v>0</v>
          </cell>
          <cell r="M1127" t="str">
            <v>Elementos sin Marca</v>
          </cell>
          <cell r="N1127" t="str">
            <v>BBDTRSTA 7" X 10" L10C4L0</v>
          </cell>
          <cell r="O1127">
            <v>100</v>
          </cell>
          <cell r="P1127">
            <v>0</v>
          </cell>
          <cell r="Q1127">
            <v>100</v>
          </cell>
          <cell r="R1127" t="str">
            <v>3</v>
          </cell>
          <cell r="S1127">
            <v>121.01</v>
          </cell>
        </row>
        <row r="1128">
          <cell r="A1128" t="str">
            <v>BOL-PLA.1.9KCAL412X20</v>
          </cell>
          <cell r="B1128" t="str">
            <v>BOLSA PLASTICA 1.5 KGS CAL. 4 - 20 CM X 30 CM Ref: BBDTRSTA 8 L12CF0</v>
          </cell>
          <cell r="C1128" t="str">
            <v>Envases y Empaques</v>
          </cell>
          <cell r="D1128" t="str">
            <v>1.4.55.25 | Envases y Empaques</v>
          </cell>
          <cell r="E1128" t="str">
            <v>E17-N4</v>
          </cell>
          <cell r="F1128">
            <v>300</v>
          </cell>
          <cell r="G1128" t="str">
            <v>Unidades</v>
          </cell>
          <cell r="H1128" t="str">
            <v>Unidades</v>
          </cell>
          <cell r="K1128">
            <v>0</v>
          </cell>
          <cell r="L1128">
            <v>0</v>
          </cell>
          <cell r="M1128" t="str">
            <v>Elementos sin Marca</v>
          </cell>
          <cell r="N1128" t="str">
            <v>BBDTRSTA 8 L12CF0</v>
          </cell>
          <cell r="O1128">
            <v>100</v>
          </cell>
          <cell r="P1128">
            <v>0</v>
          </cell>
          <cell r="Q1128">
            <v>100</v>
          </cell>
          <cell r="R1128" t="str">
            <v>3</v>
          </cell>
          <cell r="S1128">
            <v>165.55</v>
          </cell>
        </row>
        <row r="1129">
          <cell r="A1129" t="str">
            <v>BOL-PLA.10.5</v>
          </cell>
          <cell r="B1129" t="str">
            <v>BOLSA PLASTICA 10.5 KGS CAL. 4 - 30,5 CM X  35.5 CM ( PLANOS ) Ref: BBDTRA12L14CC4CRO</v>
          </cell>
          <cell r="C1129" t="str">
            <v>Envases y Empaques</v>
          </cell>
          <cell r="D1129" t="str">
            <v>1.4.55.25 | Envases y Empaques</v>
          </cell>
          <cell r="E1129" t="str">
            <v>E17-N4</v>
          </cell>
          <cell r="F1129">
            <v>100</v>
          </cell>
          <cell r="G1129" t="str">
            <v>Unidades</v>
          </cell>
          <cell r="H1129" t="str">
            <v>Unidades</v>
          </cell>
          <cell r="K1129">
            <v>0</v>
          </cell>
          <cell r="L1129">
            <v>0</v>
          </cell>
          <cell r="M1129" t="str">
            <v>Elementos sin Marca</v>
          </cell>
          <cell r="N1129" t="str">
            <v>BBDTRA12L14CC4CRO</v>
          </cell>
          <cell r="O1129">
            <v>100</v>
          </cell>
          <cell r="P1129">
            <v>0</v>
          </cell>
          <cell r="Q1129">
            <v>100</v>
          </cell>
          <cell r="R1129" t="str">
            <v>3</v>
          </cell>
          <cell r="S1129">
            <v>277.98</v>
          </cell>
        </row>
        <row r="1130">
          <cell r="A1130" t="str">
            <v>BOL-PLA.30X46</v>
          </cell>
          <cell r="B1130" t="str">
            <v>BOLSA PLASTICA 2.65 KGS CAL. 4 - 30 CM X 46 CM Ref: BBDTRSTA 12" X 18" L18C4FO</v>
          </cell>
          <cell r="C1130" t="str">
            <v>Envases y Empaques</v>
          </cell>
          <cell r="D1130" t="str">
            <v>1.4.55.25 | Envases y Empaques</v>
          </cell>
          <cell r="F1130">
            <v>0</v>
          </cell>
          <cell r="G1130" t="str">
            <v>Unidades</v>
          </cell>
          <cell r="H1130" t="str">
            <v>Unidades</v>
          </cell>
          <cell r="K1130">
            <v>0</v>
          </cell>
          <cell r="L1130">
            <v>0</v>
          </cell>
          <cell r="M1130" t="str">
            <v>Elementos sin Marca</v>
          </cell>
          <cell r="N1130" t="str">
            <v>BBDTRSTA 12" X 18" L18C4FO</v>
          </cell>
          <cell r="O1130">
            <v>0</v>
          </cell>
          <cell r="P1130">
            <v>0</v>
          </cell>
          <cell r="S1130">
            <v>349.58</v>
          </cell>
        </row>
        <row r="1131">
          <cell r="A1131" t="str">
            <v>BOL-14X.20CM</v>
          </cell>
          <cell r="B1131" t="str">
            <v>BOLSA PLASTICA CAL. 4 - 14 CM X 20 CM</v>
          </cell>
          <cell r="C1131" t="str">
            <v>Envases y Empaques</v>
          </cell>
          <cell r="D1131" t="str">
            <v>1.4.55.25 | Envases y Empaques</v>
          </cell>
          <cell r="F1131">
            <v>0</v>
          </cell>
          <cell r="G1131" t="str">
            <v>Unidades</v>
          </cell>
          <cell r="H1131" t="str">
            <v>Unidades</v>
          </cell>
          <cell r="K1131">
            <v>0</v>
          </cell>
          <cell r="L1131">
            <v>0</v>
          </cell>
          <cell r="M1131" t="str">
            <v>Elementos sin Marca</v>
          </cell>
          <cell r="O1131">
            <v>0</v>
          </cell>
          <cell r="P1131">
            <v>0</v>
          </cell>
        </row>
        <row r="1132">
          <cell r="A1132" t="str">
            <v>BOL-PLA.46X63.5</v>
          </cell>
          <cell r="B1132" t="str">
            <v>BOLSA PLASTICA CAL. 4 - 46 CM X 63.5 CM REF: BBDTRA18L25C4CRD Ref: BBDTRA18L25C4CRD</v>
          </cell>
          <cell r="C1132" t="str">
            <v>Envases y Empaques</v>
          </cell>
          <cell r="D1132" t="str">
            <v>1.4.55.25 | Envases y Empaques</v>
          </cell>
          <cell r="F1132">
            <v>100</v>
          </cell>
          <cell r="G1132" t="str">
            <v>Unidades</v>
          </cell>
          <cell r="H1132" t="str">
            <v>Unidades</v>
          </cell>
          <cell r="K1132">
            <v>0</v>
          </cell>
          <cell r="L1132">
            <v>0</v>
          </cell>
          <cell r="M1132" t="str">
            <v>Elementos sin Marca</v>
          </cell>
          <cell r="N1132" t="str">
            <v>BBDTRA18L25C4CRD</v>
          </cell>
          <cell r="O1132">
            <v>100</v>
          </cell>
          <cell r="P1132">
            <v>0</v>
          </cell>
          <cell r="S1132">
            <v>744.62</v>
          </cell>
        </row>
        <row r="1133">
          <cell r="A1133" t="str">
            <v>BOL-HER.12S</v>
          </cell>
          <cell r="B1133" t="str">
            <v>BOLSO DE HERRAMIENTAS 12'' STANLEY STANLEY Ref: STST512114LA</v>
          </cell>
          <cell r="C1133" t="str">
            <v>Herramienta Desechable</v>
          </cell>
          <cell r="D1133" t="str">
            <v>1.4.55.15 | Herramienta Desechable</v>
          </cell>
          <cell r="F1133">
            <v>0</v>
          </cell>
          <cell r="G1133" t="str">
            <v>Unidades</v>
          </cell>
          <cell r="H1133" t="str">
            <v>Unidades</v>
          </cell>
          <cell r="K1133">
            <v>0</v>
          </cell>
          <cell r="L1133">
            <v>0</v>
          </cell>
          <cell r="M1133" t="str">
            <v>STANLEY</v>
          </cell>
          <cell r="N1133" t="str">
            <v>STST512114LA</v>
          </cell>
          <cell r="O1133">
            <v>0</v>
          </cell>
          <cell r="P1133">
            <v>0</v>
          </cell>
          <cell r="S1133">
            <v>51711</v>
          </cell>
        </row>
        <row r="1134">
          <cell r="A1134" t="str">
            <v>BOL-BOT.</v>
          </cell>
          <cell r="B1134" t="str">
            <v>BOLSO PARA BOTIQUIN CON SEPARADORES 27 CMS X 30 CMS X 15 CMS</v>
          </cell>
          <cell r="C1134" t="str">
            <v>Equipos de Emergencia</v>
          </cell>
          <cell r="D1134" t="str">
            <v>1.4.55.20 | Materiales y Suministros</v>
          </cell>
          <cell r="E1134" t="str">
            <v>ARMARIO P2</v>
          </cell>
          <cell r="F1134">
            <v>2</v>
          </cell>
          <cell r="G1134" t="str">
            <v>Unidades</v>
          </cell>
          <cell r="H1134" t="str">
            <v>Unidades</v>
          </cell>
          <cell r="K1134">
            <v>0</v>
          </cell>
          <cell r="L1134">
            <v>0</v>
          </cell>
          <cell r="M1134" t="str">
            <v>Elementos sin Marca</v>
          </cell>
          <cell r="O1134">
            <v>2</v>
          </cell>
          <cell r="P1134">
            <v>0</v>
          </cell>
          <cell r="Q1134">
            <v>2</v>
          </cell>
          <cell r="R1134" t="str">
            <v>7</v>
          </cell>
          <cell r="S1134">
            <v>55000</v>
          </cell>
        </row>
        <row r="1135">
          <cell r="A1135" t="str">
            <v>BOL-KIT.ANT</v>
          </cell>
          <cell r="B1135" t="str">
            <v>BOLSO PARA KIT ANTIDERRAME</v>
          </cell>
          <cell r="C1135" t="str">
            <v>Equipos de Emergencia</v>
          </cell>
          <cell r="D1135" t="str">
            <v>1.4.55.20 | Materiales y Suministros</v>
          </cell>
          <cell r="F1135">
            <v>0</v>
          </cell>
          <cell r="G1135" t="str">
            <v>Unidades</v>
          </cell>
          <cell r="H1135" t="str">
            <v>Unidades</v>
          </cell>
          <cell r="K1135">
            <v>0</v>
          </cell>
          <cell r="L1135">
            <v>0</v>
          </cell>
          <cell r="M1135" t="str">
            <v>Elementos sin Marca</v>
          </cell>
          <cell r="O1135">
            <v>0</v>
          </cell>
          <cell r="P1135">
            <v>0</v>
          </cell>
          <cell r="S1135">
            <v>45000</v>
          </cell>
        </row>
        <row r="1136">
          <cell r="A1136" t="str">
            <v>BOL-LON.BOT</v>
          </cell>
          <cell r="B1136" t="str">
            <v>BOLSO TIPO LONCHERA PARA BOTIQUÍN</v>
          </cell>
          <cell r="C1136" t="str">
            <v>Equipos de Emergencia</v>
          </cell>
          <cell r="D1136" t="str">
            <v>1.4.55.20 | Materiales y Suministros</v>
          </cell>
          <cell r="E1136" t="str">
            <v>ARMARIO P2</v>
          </cell>
          <cell r="F1136">
            <v>1</v>
          </cell>
          <cell r="G1136" t="str">
            <v>Unidades</v>
          </cell>
          <cell r="H1136" t="str">
            <v>Unidades</v>
          </cell>
          <cell r="K1136">
            <v>0</v>
          </cell>
          <cell r="L1136">
            <v>0</v>
          </cell>
          <cell r="M1136" t="str">
            <v>Elementos sin Marca</v>
          </cell>
          <cell r="O1136">
            <v>0</v>
          </cell>
          <cell r="P1136">
            <v>0</v>
          </cell>
          <cell r="S1136">
            <v>48739</v>
          </cell>
        </row>
        <row r="1137">
          <cell r="A1137" t="str">
            <v>BOL-FLA.</v>
          </cell>
          <cell r="B1137" t="str">
            <v>BOLT FLANGE (PERNO BRIDA) REF. 9152414200</v>
          </cell>
          <cell r="C1137" t="str">
            <v>Consumible Maquinaria y Equipos</v>
          </cell>
          <cell r="D1137" t="str">
            <v>1.4.55.20 | Materiales y Suministros</v>
          </cell>
          <cell r="E1137" t="str">
            <v>E14-N5</v>
          </cell>
          <cell r="F1137">
            <v>0</v>
          </cell>
          <cell r="G1137" t="str">
            <v>Unidades</v>
          </cell>
          <cell r="H1137" t="str">
            <v>Unidades</v>
          </cell>
          <cell r="K1137">
            <v>0</v>
          </cell>
          <cell r="L1137">
            <v>0</v>
          </cell>
          <cell r="M1137" t="str">
            <v>Elementos sin Marca</v>
          </cell>
          <cell r="O1137">
            <v>0</v>
          </cell>
          <cell r="P1137">
            <v>0</v>
          </cell>
          <cell r="S1137">
            <v>4419</v>
          </cell>
        </row>
        <row r="1138">
          <cell r="A1138" t="str">
            <v>BOL-FLA.915</v>
          </cell>
          <cell r="B1138" t="str">
            <v>BOLT FLANGE (PERNO BRIDA) Ref: 9152403500</v>
          </cell>
          <cell r="C1138" t="str">
            <v>Consumible Maquinaria y Equipos</v>
          </cell>
          <cell r="D1138" t="str">
            <v>1.4.55.20 | Materiales y Suministros</v>
          </cell>
          <cell r="E1138" t="str">
            <v>E14-N5</v>
          </cell>
          <cell r="F1138">
            <v>0</v>
          </cell>
          <cell r="G1138" t="str">
            <v>Unidades</v>
          </cell>
          <cell r="H1138" t="str">
            <v>Unidades</v>
          </cell>
          <cell r="K1138">
            <v>0</v>
          </cell>
          <cell r="L1138">
            <v>0</v>
          </cell>
          <cell r="M1138" t="str">
            <v>Elementos sin Marca</v>
          </cell>
          <cell r="N1138" t="str">
            <v>9152403500</v>
          </cell>
          <cell r="O1138">
            <v>0</v>
          </cell>
          <cell r="P1138">
            <v>0</v>
          </cell>
          <cell r="S1138">
            <v>5183</v>
          </cell>
        </row>
        <row r="1139">
          <cell r="A1139" t="str">
            <v>BOL-SOC.</v>
          </cell>
          <cell r="B1139" t="str">
            <v>BOLT SOCKET (TOMA DE PERNO) Ref: 1200874</v>
          </cell>
          <cell r="C1139" t="str">
            <v>Consumible Maquinaria y Equipos</v>
          </cell>
          <cell r="D1139" t="str">
            <v>1.4.55.20 | Materiales y Suministros</v>
          </cell>
          <cell r="F1139">
            <v>0</v>
          </cell>
          <cell r="G1139" t="str">
            <v>Unidades</v>
          </cell>
          <cell r="H1139" t="str">
            <v>Unidades</v>
          </cell>
          <cell r="K1139">
            <v>0</v>
          </cell>
          <cell r="L1139">
            <v>0</v>
          </cell>
          <cell r="M1139" t="str">
            <v>Elementos sin Marca</v>
          </cell>
          <cell r="N1139" t="str">
            <v>1200874</v>
          </cell>
          <cell r="O1139">
            <v>0</v>
          </cell>
          <cell r="P1139">
            <v>0</v>
          </cell>
          <cell r="S1139">
            <v>16585</v>
          </cell>
        </row>
        <row r="1140">
          <cell r="A1140" t="str">
            <v>BOL-WAS.</v>
          </cell>
          <cell r="B1140" t="str">
            <v>BOLT WASHER (PERNO ARANDELA) Ref: F180508035</v>
          </cell>
          <cell r="C1140" t="str">
            <v>Consumible Maquinaria y Equipos</v>
          </cell>
          <cell r="D1140" t="str">
            <v>1.4.55.20 | Materiales y Suministros</v>
          </cell>
          <cell r="F1140">
            <v>0</v>
          </cell>
          <cell r="G1140" t="str">
            <v>Unidades</v>
          </cell>
          <cell r="H1140" t="str">
            <v>Unidades</v>
          </cell>
          <cell r="K1140">
            <v>0</v>
          </cell>
          <cell r="L1140">
            <v>0</v>
          </cell>
          <cell r="M1140" t="str">
            <v>Elementos sin Marca</v>
          </cell>
          <cell r="N1140" t="str">
            <v>F180508035</v>
          </cell>
          <cell r="O1140">
            <v>0</v>
          </cell>
          <cell r="P1140">
            <v>0</v>
          </cell>
          <cell r="S1140">
            <v>15057</v>
          </cell>
        </row>
        <row r="1141">
          <cell r="A1141" t="str">
            <v>BOM-CEN.KS-SR</v>
          </cell>
          <cell r="B1141" t="str">
            <v>BOMBA CENTRIFUGA PARA TANQUE DE PREPARADO MOD. 40-200 TYPE KS-SR</v>
          </cell>
          <cell r="C1141" t="str">
            <v>Varios Diversos</v>
          </cell>
          <cell r="D1141" t="str">
            <v>1.4.05.10 | Varios</v>
          </cell>
          <cell r="F1141">
            <v>0</v>
          </cell>
          <cell r="G1141" t="str">
            <v>Unidades</v>
          </cell>
          <cell r="H1141" t="str">
            <v>Unidades</v>
          </cell>
          <cell r="K1141">
            <v>0</v>
          </cell>
          <cell r="L1141">
            <v>0</v>
          </cell>
          <cell r="M1141" t="str">
            <v>Elementos sin Marca</v>
          </cell>
          <cell r="O1141">
            <v>0</v>
          </cell>
          <cell r="P1141">
            <v>0</v>
          </cell>
        </row>
        <row r="1142">
          <cell r="A1142" t="str">
            <v>BOM-CON.BIP</v>
          </cell>
          <cell r="B1142" t="str">
            <v>BOMBA CONTRA INCENDIO UL/FM CARCASA PARTIDA 250GPM@85PSI ELÉCTRICA 460V MARCA AURORA MOTOR 40HP- PRUEBAS DE FÁBRICA /GARANTIA EXTENDIDA 1AÑO</v>
          </cell>
          <cell r="C1142" t="str">
            <v>Varios Diversos</v>
          </cell>
          <cell r="D1142" t="str">
            <v>1.4.05.10 | Varios</v>
          </cell>
          <cell r="F1142">
            <v>0</v>
          </cell>
          <cell r="G1142" t="str">
            <v>Unidades</v>
          </cell>
          <cell r="H1142" t="str">
            <v>Unidades</v>
          </cell>
          <cell r="K1142">
            <v>0</v>
          </cell>
          <cell r="L1142">
            <v>0</v>
          </cell>
          <cell r="M1142" t="str">
            <v>Elementos sin Marca</v>
          </cell>
          <cell r="O1142">
            <v>0</v>
          </cell>
          <cell r="P1142">
            <v>0</v>
          </cell>
        </row>
        <row r="1143">
          <cell r="A1143" t="str">
            <v>BOM-CON.250</v>
          </cell>
          <cell r="B1143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  <cell r="C1143" t="str">
            <v>Varios Diversos</v>
          </cell>
          <cell r="D1143" t="str">
            <v>1.4.05.10 | Varios</v>
          </cell>
          <cell r="F1143">
            <v>0</v>
          </cell>
          <cell r="G1143" t="str">
            <v>Unidades</v>
          </cell>
          <cell r="H1143" t="str">
            <v>Unidades</v>
          </cell>
          <cell r="K1143">
            <v>0</v>
          </cell>
          <cell r="L1143">
            <v>0</v>
          </cell>
          <cell r="M1143" t="str">
            <v>Elementos sin Marca</v>
          </cell>
          <cell r="O1143">
            <v>0</v>
          </cell>
          <cell r="P1143">
            <v>0</v>
          </cell>
        </row>
        <row r="1144">
          <cell r="A1144" t="str">
            <v>BOM-AGU.12474</v>
          </cell>
          <cell r="B1144" t="str">
            <v>BOMBA DE AGUA Ref: C</v>
          </cell>
          <cell r="C1144" t="str">
            <v>Consumible Maquinaria y Equipos</v>
          </cell>
          <cell r="D1144" t="str">
            <v>1.4.55.20 | Materiales y Suministros</v>
          </cell>
          <cell r="F1144">
            <v>0</v>
          </cell>
          <cell r="G1144" t="str">
            <v>Unidades</v>
          </cell>
          <cell r="H1144" t="str">
            <v>Unidades</v>
          </cell>
          <cell r="K1144">
            <v>0</v>
          </cell>
          <cell r="L1144">
            <v>0</v>
          </cell>
          <cell r="M1144" t="str">
            <v>Elementos sin Marca</v>
          </cell>
          <cell r="N1144" t="str">
            <v>C</v>
          </cell>
          <cell r="O1144">
            <v>0</v>
          </cell>
          <cell r="P1144">
            <v>0</v>
          </cell>
          <cell r="S1144">
            <v>385016</v>
          </cell>
        </row>
        <row r="1145">
          <cell r="A1145" t="str">
            <v>BOM-ENF.1/8HP</v>
          </cell>
          <cell r="B1145" t="str">
            <v>BOMBA DE ENFRIAMIENTO 1/8 HP 105MM - 33 LT/MIN - 220V - 3HP - MARCA FLAIR Ref: MC-8100-3</v>
          </cell>
          <cell r="C1145" t="str">
            <v>Varios Diversos</v>
          </cell>
          <cell r="D1145" t="str">
            <v>1.4.05.10 | Varios</v>
          </cell>
          <cell r="F1145">
            <v>0</v>
          </cell>
          <cell r="G1145" t="str">
            <v>Unidades</v>
          </cell>
          <cell r="H1145" t="str">
            <v>Unidades</v>
          </cell>
          <cell r="K1145">
            <v>0</v>
          </cell>
          <cell r="L1145">
            <v>0</v>
          </cell>
          <cell r="M1145" t="str">
            <v>Elementos sin Marca</v>
          </cell>
          <cell r="N1145" t="str">
            <v>MC-8100-3</v>
          </cell>
          <cell r="O1145">
            <v>0</v>
          </cell>
          <cell r="P1145">
            <v>0</v>
          </cell>
          <cell r="S1145">
            <v>223000</v>
          </cell>
        </row>
        <row r="1146">
          <cell r="A1146" t="str">
            <v>BOM-VIK.GG4195</v>
          </cell>
          <cell r="B1146" t="str">
            <v>BOMBA DE ENGRANAJES 1 HP POLEAS - CONEXIÓN 1"  REF. GG4195 - MARCA VIKING</v>
          </cell>
          <cell r="C1146" t="str">
            <v>Varios Diversos</v>
          </cell>
          <cell r="D1146" t="str">
            <v>1.4.05.10 | Varios</v>
          </cell>
          <cell r="F1146">
            <v>0</v>
          </cell>
          <cell r="G1146" t="str">
            <v>Unidades</v>
          </cell>
          <cell r="H1146" t="str">
            <v>Unidades</v>
          </cell>
          <cell r="K1146">
            <v>0</v>
          </cell>
          <cell r="L1146">
            <v>0</v>
          </cell>
          <cell r="M1146" t="str">
            <v>Elementos sin Marca</v>
          </cell>
          <cell r="O1146">
            <v>0</v>
          </cell>
          <cell r="P1146">
            <v>0</v>
          </cell>
          <cell r="S1146">
            <v>5261840</v>
          </cell>
        </row>
        <row r="1147">
          <cell r="A1147" t="str">
            <v>BOM-ENG.F432</v>
          </cell>
          <cell r="B1147" t="str">
            <v>BOMBA DE ENGRANAJES MODELO F432 PARA CAUDAL DE 1.5 GPM - MARCA VIKING</v>
          </cell>
          <cell r="C1147" t="str">
            <v>Varios Diversos</v>
          </cell>
          <cell r="D1147" t="str">
            <v>1.4.05.10 | Varios</v>
          </cell>
          <cell r="F1147">
            <v>0</v>
          </cell>
          <cell r="G1147" t="str">
            <v>Unidades</v>
          </cell>
          <cell r="H1147" t="str">
            <v>Unidades</v>
          </cell>
          <cell r="K1147">
            <v>0</v>
          </cell>
          <cell r="L1147">
            <v>0</v>
          </cell>
          <cell r="M1147" t="str">
            <v>Elementos sin Marca</v>
          </cell>
          <cell r="O1147">
            <v>0</v>
          </cell>
          <cell r="P1147">
            <v>0</v>
          </cell>
          <cell r="S1147">
            <v>3534000</v>
          </cell>
        </row>
        <row r="1148">
          <cell r="A1148" t="str">
            <v>BOM-HJ4.195</v>
          </cell>
          <cell r="B1148" t="str">
            <v>BOMBA DE ENGRANAJES VIKING HJ4195 - MOTOR WEG 2HP A 1800 RPM - ACOPLAMIENTO DIRECTO OMEGA REX - ENSAMBLADA EN SU RESPECTIVA BASE</v>
          </cell>
          <cell r="C1148" t="str">
            <v>Varios Diversos</v>
          </cell>
          <cell r="D1148" t="str">
            <v>1.4.05.10 | Varios</v>
          </cell>
          <cell r="F1148">
            <v>2</v>
          </cell>
          <cell r="G1148" t="str">
            <v>Unidades</v>
          </cell>
          <cell r="H1148" t="str">
            <v>Unidades</v>
          </cell>
          <cell r="K1148">
            <v>0</v>
          </cell>
          <cell r="L1148">
            <v>0</v>
          </cell>
          <cell r="M1148" t="str">
            <v>Elementos sin Marca</v>
          </cell>
          <cell r="O1148">
            <v>0</v>
          </cell>
          <cell r="P1148">
            <v>0</v>
          </cell>
          <cell r="S1148">
            <v>11500000</v>
          </cell>
        </row>
        <row r="1149">
          <cell r="A1149" t="str">
            <v>BOM-VIK.FH432</v>
          </cell>
          <cell r="B1149" t="str">
            <v>BOMBA DE ENGRANJES VIKING FH432</v>
          </cell>
          <cell r="C1149" t="str">
            <v>Varios Diversos</v>
          </cell>
          <cell r="D1149" t="str">
            <v>1.4.05.10 | Varios</v>
          </cell>
          <cell r="E1149" t="str">
            <v>LETRAS</v>
          </cell>
          <cell r="F1149">
            <v>0</v>
          </cell>
          <cell r="G1149" t="str">
            <v>Unidades</v>
          </cell>
          <cell r="H1149" t="str">
            <v>Unidades</v>
          </cell>
          <cell r="K1149">
            <v>0</v>
          </cell>
          <cell r="L1149">
            <v>0</v>
          </cell>
          <cell r="M1149" t="str">
            <v>Elementos sin Marca</v>
          </cell>
          <cell r="O1149">
            <v>0</v>
          </cell>
          <cell r="P1149">
            <v>0</v>
          </cell>
          <cell r="S1149">
            <v>4366856</v>
          </cell>
        </row>
        <row r="1150">
          <cell r="A1150" t="str">
            <v>BOM-FRE.2PD 6000 COT-1866</v>
          </cell>
          <cell r="B1150" t="str">
            <v>BOMBA DE FRENO PARA MONTACARGA 2PD 6000 COT-1866</v>
          </cell>
          <cell r="C1150" t="str">
            <v>Consumible Maquinaria y Equipos</v>
          </cell>
          <cell r="D1150" t="str">
            <v>1.4.55.20 | Materiales y Suministros</v>
          </cell>
          <cell r="F1150">
            <v>0</v>
          </cell>
          <cell r="G1150" t="str">
            <v>Unidades</v>
          </cell>
          <cell r="H1150" t="str">
            <v>Unidades</v>
          </cell>
          <cell r="K1150">
            <v>0</v>
          </cell>
          <cell r="L1150">
            <v>0</v>
          </cell>
          <cell r="M1150" t="str">
            <v>Elementos sin Marca</v>
          </cell>
          <cell r="O1150">
            <v>0</v>
          </cell>
          <cell r="P1150">
            <v>0</v>
          </cell>
          <cell r="S1150">
            <v>350000</v>
          </cell>
        </row>
        <row r="1151">
          <cell r="A1151" t="str">
            <v>BOM-LUB.LUBE.MMXL-III</v>
          </cell>
          <cell r="B1151" t="str">
            <v>BOMBA DE LUBRICACION LUBE MMXL-III</v>
          </cell>
          <cell r="C1151" t="str">
            <v>Consumible Maquinaria y Equipos</v>
          </cell>
          <cell r="D1151" t="str">
            <v>1.4.55.20 | Materiales y Suministros</v>
          </cell>
          <cell r="F1151">
            <v>0</v>
          </cell>
          <cell r="G1151" t="str">
            <v>Unidades</v>
          </cell>
          <cell r="H1151" t="str">
            <v>Unidades</v>
          </cell>
          <cell r="K1151">
            <v>0</v>
          </cell>
          <cell r="L1151">
            <v>0</v>
          </cell>
          <cell r="M1151" t="str">
            <v>Elementos sin Marca</v>
          </cell>
          <cell r="O1151">
            <v>0</v>
          </cell>
          <cell r="P1151">
            <v>0</v>
          </cell>
          <cell r="S1151">
            <v>2099812</v>
          </cell>
        </row>
        <row r="1152">
          <cell r="A1152" t="str">
            <v>BOM-SUC.BH4S</v>
          </cell>
          <cell r="B1152" t="str">
            <v>BOMBA DE SUCCION PARA DETECTOR DE GASES BOSEAN BH 4S</v>
          </cell>
          <cell r="C1152" t="str">
            <v>Elementos de Protección</v>
          </cell>
          <cell r="D1152" t="str">
            <v>1.4.55.12 | Materiales y Suministros para MO</v>
          </cell>
          <cell r="F1152">
            <v>0</v>
          </cell>
          <cell r="G1152" t="str">
            <v>Unidades</v>
          </cell>
          <cell r="H1152" t="str">
            <v>Unidades</v>
          </cell>
          <cell r="K1152">
            <v>0</v>
          </cell>
          <cell r="L1152">
            <v>0</v>
          </cell>
          <cell r="M1152" t="str">
            <v>Elementos sin Marca</v>
          </cell>
          <cell r="O1152">
            <v>0</v>
          </cell>
          <cell r="P1152">
            <v>0</v>
          </cell>
        </row>
        <row r="1153">
          <cell r="A1153" t="str">
            <v>BOM-EST.ELEC.</v>
          </cell>
          <cell r="B1153" t="str">
            <v>BOMBA ESTACIONARIA ELECTRICA DE 2 HP CON MOTOR 110 A 220 VOLTIOS SIEMENS CON 100 METROS DE MANGUERA</v>
          </cell>
          <cell r="C1153" t="str">
            <v>Materiales y Suministros</v>
          </cell>
          <cell r="D1153" t="str">
            <v>1.4.55.20 | Materiales y Suministros</v>
          </cell>
          <cell r="F1153">
            <v>0</v>
          </cell>
          <cell r="G1153" t="str">
            <v>Unidades</v>
          </cell>
          <cell r="H1153" t="str">
            <v>Unidades</v>
          </cell>
          <cell r="K1153">
            <v>0</v>
          </cell>
          <cell r="L1153">
            <v>0</v>
          </cell>
          <cell r="M1153" t="str">
            <v>Elementos sin Marca</v>
          </cell>
          <cell r="O1153">
            <v>0</v>
          </cell>
          <cell r="P1153">
            <v>0</v>
          </cell>
          <cell r="S1153">
            <v>1190476</v>
          </cell>
        </row>
        <row r="1154">
          <cell r="A1154" t="str">
            <v>BOM-ACE.PAL</v>
          </cell>
          <cell r="B1154" t="str">
            <v>BOMBA EXTRACTORA DE ACEITE DE PALA MARCA GROZ</v>
          </cell>
          <cell r="C1154" t="str">
            <v>Varios Diversos</v>
          </cell>
          <cell r="D1154" t="str">
            <v>1.4.05.10 | Varios</v>
          </cell>
          <cell r="F1154">
            <v>0</v>
          </cell>
          <cell r="G1154" t="str">
            <v>Unidades</v>
          </cell>
          <cell r="H1154" t="str">
            <v>Unidades</v>
          </cell>
          <cell r="K1154">
            <v>0</v>
          </cell>
          <cell r="L1154">
            <v>0</v>
          </cell>
          <cell r="M1154" t="str">
            <v>Elementos sin Marca</v>
          </cell>
          <cell r="O1154">
            <v>0</v>
          </cell>
          <cell r="P1154">
            <v>0</v>
          </cell>
          <cell r="S1154">
            <v>155462</v>
          </cell>
        </row>
        <row r="1155">
          <cell r="A1155" t="str">
            <v>BOM-FUM.ROT</v>
          </cell>
          <cell r="B1155" t="str">
            <v>BOMBA EXTRACTORA ROTATIVA DE COMBUSTIBLE</v>
          </cell>
          <cell r="C1155" t="str">
            <v>Herramienta Desechable</v>
          </cell>
          <cell r="D1155" t="str">
            <v>1.4.55.15 | Herramienta Desechable</v>
          </cell>
          <cell r="F1155">
            <v>0</v>
          </cell>
          <cell r="G1155" t="str">
            <v>Unidades</v>
          </cell>
          <cell r="H1155" t="str">
            <v>Unidades</v>
          </cell>
          <cell r="K1155">
            <v>0</v>
          </cell>
          <cell r="L1155">
            <v>0</v>
          </cell>
          <cell r="M1155" t="str">
            <v>Elementos sin Marca</v>
          </cell>
          <cell r="O1155">
            <v>0</v>
          </cell>
          <cell r="P1155">
            <v>0</v>
          </cell>
          <cell r="S1155">
            <v>705798</v>
          </cell>
        </row>
        <row r="1156">
          <cell r="A1156" t="str">
            <v>BOM-EXT.ACE</v>
          </cell>
          <cell r="B1156" t="str">
            <v>BOMBA EXTRACTORA ROTATORIA PARA ACEITES Y QUIMICOS REF: 30-203 Ref: 30-203</v>
          </cell>
          <cell r="C1156" t="str">
            <v>Herramienta Desechable</v>
          </cell>
          <cell r="D1156" t="str">
            <v>1.4.55.15 | Herramienta Desechable</v>
          </cell>
          <cell r="F1156">
            <v>0</v>
          </cell>
          <cell r="G1156" t="str">
            <v>Unidades</v>
          </cell>
          <cell r="H1156" t="str">
            <v>Unidades</v>
          </cell>
          <cell r="K1156">
            <v>0</v>
          </cell>
          <cell r="L1156">
            <v>0</v>
          </cell>
          <cell r="M1156" t="str">
            <v>Elementos sin Marca</v>
          </cell>
          <cell r="N1156" t="str">
            <v>30-203</v>
          </cell>
          <cell r="O1156">
            <v>0</v>
          </cell>
          <cell r="P1156">
            <v>0</v>
          </cell>
          <cell r="S1156">
            <v>86555</v>
          </cell>
        </row>
        <row r="1157">
          <cell r="A1157" t="str">
            <v>BOM-FUM.2LT</v>
          </cell>
          <cell r="B1157" t="str">
            <v>BOMBA FUMIGADORA MANUAL 2 LITROS</v>
          </cell>
          <cell r="C1157" t="str">
            <v>Materiales y Suministros</v>
          </cell>
          <cell r="D1157" t="str">
            <v>1.4.55.20 | Materiales y Suministros</v>
          </cell>
          <cell r="F1157">
            <v>0</v>
          </cell>
          <cell r="G1157" t="str">
            <v>Unidades</v>
          </cell>
          <cell r="H1157" t="str">
            <v>Unidades</v>
          </cell>
          <cell r="K1157">
            <v>0</v>
          </cell>
          <cell r="L1157">
            <v>0</v>
          </cell>
          <cell r="M1157" t="str">
            <v>Elementos sin Marca</v>
          </cell>
          <cell r="O1157">
            <v>0</v>
          </cell>
          <cell r="P1157">
            <v>0</v>
          </cell>
          <cell r="S1157">
            <v>23529</v>
          </cell>
        </row>
        <row r="1158">
          <cell r="A1158" t="str">
            <v>BOM-DHI.PIÑ</v>
          </cell>
          <cell r="B1158" t="str">
            <v>BOMBA HIDRAULICA DE PIÑONES D22AA2A DIXXON</v>
          </cell>
          <cell r="C1158" t="str">
            <v>Neumática Diversos</v>
          </cell>
          <cell r="D1158" t="str">
            <v>1.4.05.17 | Neumático</v>
          </cell>
          <cell r="E1158" t="str">
            <v>E12-N3</v>
          </cell>
          <cell r="F1158">
            <v>0</v>
          </cell>
          <cell r="G1158" t="str">
            <v>Unidades</v>
          </cell>
          <cell r="H1158" t="str">
            <v>Unidades</v>
          </cell>
          <cell r="K1158">
            <v>0</v>
          </cell>
          <cell r="L1158">
            <v>0</v>
          </cell>
          <cell r="M1158" t="str">
            <v>Elementos sin Marca</v>
          </cell>
          <cell r="O1158">
            <v>0</v>
          </cell>
          <cell r="P1158">
            <v>0</v>
          </cell>
          <cell r="S1158">
            <v>1158000</v>
          </cell>
        </row>
        <row r="1159">
          <cell r="A1159" t="str">
            <v>BOM-TAM.ACE</v>
          </cell>
          <cell r="B1159" t="str">
            <v>BOMBA PARA TAMBOR DE ACEITE</v>
          </cell>
          <cell r="C1159" t="str">
            <v>Varios Diversos</v>
          </cell>
          <cell r="D1159" t="str">
            <v>1.4.05.10 | Varios</v>
          </cell>
          <cell r="E1159" t="str">
            <v>ARMARIO P2</v>
          </cell>
          <cell r="F1159">
            <v>0</v>
          </cell>
          <cell r="G1159" t="str">
            <v>Unidades</v>
          </cell>
          <cell r="H1159" t="str">
            <v>Unidades</v>
          </cell>
          <cell r="K1159">
            <v>0</v>
          </cell>
          <cell r="L1159">
            <v>0</v>
          </cell>
          <cell r="M1159" t="str">
            <v>Elementos sin Marca</v>
          </cell>
          <cell r="O1159">
            <v>0</v>
          </cell>
          <cell r="P1159">
            <v>0</v>
          </cell>
          <cell r="S1159">
            <v>250000</v>
          </cell>
        </row>
        <row r="1160">
          <cell r="A1160" t="str">
            <v>BOM-REF.TOR.1/8</v>
          </cell>
          <cell r="B1160" t="str">
            <v>BOMBA REFRIGERANTE PARA TORNO - 220V - 1.8 HP - REF. 0818220 - MARCA VETEX</v>
          </cell>
          <cell r="C1160" t="str">
            <v>Consumible Maquinaria y Equipos</v>
          </cell>
          <cell r="D1160" t="str">
            <v>1.4.55.20 | Materiales y Suministros</v>
          </cell>
          <cell r="F1160">
            <v>0</v>
          </cell>
          <cell r="G1160" t="str">
            <v>Unidades</v>
          </cell>
          <cell r="H1160" t="str">
            <v>Unidades</v>
          </cell>
          <cell r="K1160">
            <v>0</v>
          </cell>
          <cell r="L1160">
            <v>0</v>
          </cell>
          <cell r="M1160" t="str">
            <v>Elementos sin Marca</v>
          </cell>
          <cell r="O1160">
            <v>0</v>
          </cell>
          <cell r="P1160">
            <v>0</v>
          </cell>
          <cell r="S1160">
            <v>310000</v>
          </cell>
        </row>
        <row r="1161">
          <cell r="A1161" t="str">
            <v>BOB-1HP.220</v>
          </cell>
          <cell r="B1161" t="str">
            <v>BOMBA SUMERGIBLE 1 HP A 220 V  DESCARGA 1.1/2"</v>
          </cell>
          <cell r="C1161" t="str">
            <v>Varios Diversos</v>
          </cell>
          <cell r="D1161" t="str">
            <v>1.4.05.10 | Varios</v>
          </cell>
          <cell r="F1161">
            <v>0</v>
          </cell>
          <cell r="G1161" t="str">
            <v>Unidades</v>
          </cell>
          <cell r="H1161" t="str">
            <v>Unidades</v>
          </cell>
          <cell r="K1161">
            <v>0</v>
          </cell>
          <cell r="L1161">
            <v>0</v>
          </cell>
          <cell r="M1161" t="str">
            <v>Elementos sin Marca</v>
          </cell>
          <cell r="O1161">
            <v>0</v>
          </cell>
          <cell r="P1161">
            <v>0</v>
          </cell>
          <cell r="S1161">
            <v>738000</v>
          </cell>
        </row>
        <row r="1162">
          <cell r="A1162" t="str">
            <v>BOM-MON.TSU</v>
          </cell>
          <cell r="B1162" t="str">
            <v>BOMBA SUMERGIBLE 2" 0.5HP 110 V MONOFASICA CAUDAL MAX: 200 LITROS/MINUTO MARCA TSURUMI</v>
          </cell>
          <cell r="C1162" t="str">
            <v>Herramienta Desechable</v>
          </cell>
          <cell r="D1162" t="str">
            <v>1.4.55.15 | Herramienta Desechable</v>
          </cell>
          <cell r="F1162">
            <v>0</v>
          </cell>
          <cell r="G1162" t="str">
            <v>Unidades</v>
          </cell>
          <cell r="H1162" t="str">
            <v>Unidades</v>
          </cell>
          <cell r="K1162">
            <v>0</v>
          </cell>
          <cell r="L1162">
            <v>0</v>
          </cell>
          <cell r="M1162" t="str">
            <v>Elementos sin Marca</v>
          </cell>
          <cell r="O1162">
            <v>0</v>
          </cell>
          <cell r="P1162">
            <v>0</v>
          </cell>
          <cell r="S1162">
            <v>1638655</v>
          </cell>
        </row>
        <row r="1163">
          <cell r="A1163" t="str">
            <v>BOM-SUM.1/2HP</v>
          </cell>
          <cell r="B1163" t="str">
            <v>BOMBA SUMERGIBLE DE 1/2 HP EN ACERO INOX -  110 V - MARCA BARNES</v>
          </cell>
          <cell r="C1163" t="str">
            <v>Herramienta Desechable</v>
          </cell>
          <cell r="D1163" t="str">
            <v>1.4.55.15 | Herramienta Desechable</v>
          </cell>
          <cell r="F1163">
            <v>0</v>
          </cell>
          <cell r="G1163" t="str">
            <v>Unidades</v>
          </cell>
          <cell r="H1163" t="str">
            <v>Unidades</v>
          </cell>
          <cell r="K1163">
            <v>0</v>
          </cell>
          <cell r="L1163">
            <v>0</v>
          </cell>
          <cell r="M1163" t="str">
            <v>Elementos sin Marca</v>
          </cell>
          <cell r="O1163">
            <v>0</v>
          </cell>
          <cell r="P1163">
            <v>0</v>
          </cell>
          <cell r="S1163">
            <v>243697</v>
          </cell>
        </row>
        <row r="1164">
          <cell r="A1164" t="str">
            <v>BOM-VIK.FH32</v>
          </cell>
          <cell r="B1164" t="str">
            <v>BOMBA VIKING FH432 ACOPLE DIRECTO CON MOTOR DE 1200 RPM</v>
          </cell>
          <cell r="C1164" t="str">
            <v>Varios Diversos</v>
          </cell>
          <cell r="D1164" t="str">
            <v>1.4.05.10 | Varios</v>
          </cell>
          <cell r="F1164">
            <v>0</v>
          </cell>
          <cell r="G1164" t="str">
            <v>Unidades</v>
          </cell>
          <cell r="H1164" t="str">
            <v>Unidades</v>
          </cell>
          <cell r="K1164">
            <v>0</v>
          </cell>
          <cell r="L1164">
            <v>0</v>
          </cell>
          <cell r="M1164" t="str">
            <v>Elementos sin Marca</v>
          </cell>
          <cell r="O1164">
            <v>0</v>
          </cell>
          <cell r="P1164">
            <v>0</v>
          </cell>
        </row>
        <row r="1165">
          <cell r="A1165" t="str">
            <v>BOM-AGU.100</v>
          </cell>
          <cell r="B1165" t="str">
            <v>BOMBEO AGUA INDUSTRIAL CENTRÍFUGA HORIZONTAL TIPO MARK 3 MARCA FLOWSERVE DURCO 100 HP /3600 RPM – 2K4X3-13RV M3 ST/1/CD4 MOTOR ELÉCTRICO 460V</v>
          </cell>
          <cell r="C1165" t="str">
            <v>Varios Diversos</v>
          </cell>
          <cell r="D1165" t="str">
            <v>1.4.05.10 | Varios</v>
          </cell>
          <cell r="F1165">
            <v>0</v>
          </cell>
          <cell r="G1165" t="str">
            <v>Unidades</v>
          </cell>
          <cell r="H1165" t="str">
            <v>Unidades</v>
          </cell>
          <cell r="K1165">
            <v>0</v>
          </cell>
          <cell r="L1165">
            <v>0</v>
          </cell>
          <cell r="M1165" t="str">
            <v>Elementos sin Marca</v>
          </cell>
          <cell r="O1165">
            <v>0</v>
          </cell>
          <cell r="P1165">
            <v>0</v>
          </cell>
        </row>
        <row r="1166">
          <cell r="A1166" t="str">
            <v>BOM-AGU.150</v>
          </cell>
          <cell r="B1166" t="str">
            <v>BOMBEO AGUA INDUSTRIAL CENTRÍFUGA HORIZONTAL TIPO MARK 3 MARCA FLOWSERVE DURCO 150 HP /3600 RPM – 2K3X2-13RV M3 ST/1/CD4 MOTOR ELÉCTRICO 460V</v>
          </cell>
          <cell r="C1166" t="str">
            <v>Varios Diversos</v>
          </cell>
          <cell r="D1166" t="str">
            <v>1.4.05.10 | Varios</v>
          </cell>
          <cell r="F1166">
            <v>0</v>
          </cell>
          <cell r="G1166" t="str">
            <v>Unidades</v>
          </cell>
          <cell r="H1166" t="str">
            <v>Unidades</v>
          </cell>
          <cell r="K1166">
            <v>0</v>
          </cell>
          <cell r="L1166">
            <v>0</v>
          </cell>
          <cell r="M1166" t="str">
            <v>Elementos sin Marca</v>
          </cell>
          <cell r="O1166">
            <v>0</v>
          </cell>
          <cell r="P1166">
            <v>0</v>
          </cell>
        </row>
        <row r="1167">
          <cell r="A1167" t="str">
            <v>BOM-AGU.60H</v>
          </cell>
          <cell r="B1167" t="str">
            <v>BOMBEO AGUA INDUSTRIAL CENTRÍFUGA HORIZONTAL TIPO MARK 3 MARCA FLOWSERVE DURCO 60 HP /3600 RPM – 2K3X1.5-13RV M3 ST/1/CD4 MOTOR ELÉCTRICO 460V</v>
          </cell>
          <cell r="C1167" t="str">
            <v>Varios Diversos</v>
          </cell>
          <cell r="D1167" t="str">
            <v>1.4.05.10 | Varios</v>
          </cell>
          <cell r="F1167">
            <v>0</v>
          </cell>
          <cell r="G1167" t="str">
            <v>Unidades</v>
          </cell>
          <cell r="H1167" t="str">
            <v>Unidades</v>
          </cell>
          <cell r="K1167">
            <v>0</v>
          </cell>
          <cell r="L1167">
            <v>0</v>
          </cell>
          <cell r="M1167" t="str">
            <v>Elementos sin Marca</v>
          </cell>
          <cell r="O1167">
            <v>0</v>
          </cell>
          <cell r="P1167">
            <v>0</v>
          </cell>
        </row>
        <row r="1168">
          <cell r="A1168" t="str">
            <v>BOM-400W-HAL</v>
          </cell>
          <cell r="B1168" t="str">
            <v>BOMBILLA 400W HALIDE Ref: 928480400097</v>
          </cell>
          <cell r="C1168" t="str">
            <v>Eléctricos</v>
          </cell>
          <cell r="D1168" t="str">
            <v>1.4.05.16 | Eléctricos y Electrónicos</v>
          </cell>
          <cell r="E1168" t="str">
            <v>E15-N5</v>
          </cell>
          <cell r="F1168">
            <v>0</v>
          </cell>
          <cell r="G1168" t="str">
            <v>Unidades</v>
          </cell>
          <cell r="H1168" t="str">
            <v>Unidades</v>
          </cell>
          <cell r="K1168">
            <v>0</v>
          </cell>
          <cell r="L1168">
            <v>0</v>
          </cell>
          <cell r="M1168" t="str">
            <v>Elementos sin Marca</v>
          </cell>
          <cell r="N1168" t="str">
            <v>928480400097</v>
          </cell>
          <cell r="O1168">
            <v>0</v>
          </cell>
          <cell r="P1168">
            <v>0</v>
          </cell>
          <cell r="S1168">
            <v>30000</v>
          </cell>
        </row>
        <row r="1169">
          <cell r="A1169" t="str">
            <v>BOM-150.W.E40</v>
          </cell>
          <cell r="B1169" t="str">
            <v>BOMBILLO 150W BASE E40 SYLVANIA</v>
          </cell>
          <cell r="C1169" t="str">
            <v>Eléctricos</v>
          </cell>
          <cell r="D1169" t="str">
            <v>1.4.05.16 | Eléctricos y Electrónicos</v>
          </cell>
          <cell r="E1169" t="str">
            <v>E15-N5</v>
          </cell>
          <cell r="F1169">
            <v>0</v>
          </cell>
          <cell r="G1169" t="str">
            <v>Unidades</v>
          </cell>
          <cell r="H1169" t="str">
            <v>Unidades</v>
          </cell>
          <cell r="K1169">
            <v>0</v>
          </cell>
          <cell r="L1169">
            <v>0</v>
          </cell>
          <cell r="M1169" t="str">
            <v>SYLVANIA</v>
          </cell>
          <cell r="O1169">
            <v>0</v>
          </cell>
          <cell r="P1169">
            <v>0</v>
          </cell>
          <cell r="S1169">
            <v>15000</v>
          </cell>
        </row>
        <row r="1170">
          <cell r="A1170" t="str">
            <v>BOM-15B.95MD</v>
          </cell>
          <cell r="B1170" t="str">
            <v>BOMBILLO 15B 95MD 12 VDC</v>
          </cell>
          <cell r="C1170" t="str">
            <v>Consumible Maquinaria y Equipos</v>
          </cell>
          <cell r="D1170" t="str">
            <v>1.4.55.20 | Materiales y Suministros</v>
          </cell>
          <cell r="F1170">
            <v>0</v>
          </cell>
          <cell r="G1170" t="str">
            <v>Unidades</v>
          </cell>
          <cell r="H1170" t="str">
            <v>Unidades</v>
          </cell>
          <cell r="K1170">
            <v>0</v>
          </cell>
          <cell r="L1170">
            <v>0</v>
          </cell>
          <cell r="M1170" t="str">
            <v>Elementos sin Marca</v>
          </cell>
          <cell r="O1170">
            <v>0</v>
          </cell>
          <cell r="P1170">
            <v>0</v>
          </cell>
          <cell r="S1170">
            <v>3361</v>
          </cell>
        </row>
        <row r="1171">
          <cell r="A1171" t="str">
            <v>BOM-15B.</v>
          </cell>
          <cell r="B1171" t="str">
            <v>BOMBILLO 15B L070 24VDC</v>
          </cell>
          <cell r="C1171" t="str">
            <v>Consumible Maquinaria y Equipos</v>
          </cell>
          <cell r="D1171" t="str">
            <v>1.4.55.20 | Materiales y Suministros</v>
          </cell>
          <cell r="F1171">
            <v>0</v>
          </cell>
          <cell r="G1171" t="str">
            <v>Unidades</v>
          </cell>
          <cell r="H1171" t="str">
            <v>Unidades</v>
          </cell>
          <cell r="K1171">
            <v>0</v>
          </cell>
          <cell r="L1171">
            <v>0</v>
          </cell>
          <cell r="M1171" t="str">
            <v>Elementos sin Marca</v>
          </cell>
          <cell r="O1171">
            <v>0</v>
          </cell>
          <cell r="P1171">
            <v>0</v>
          </cell>
          <cell r="S1171">
            <v>8403</v>
          </cell>
        </row>
        <row r="1172">
          <cell r="A1172" t="str">
            <v>BOM-15W.240</v>
          </cell>
          <cell r="B1172" t="str">
            <v>BOMBILLO 15W LED DE 100-240 V</v>
          </cell>
          <cell r="C1172" t="str">
            <v>Eléctricos</v>
          </cell>
          <cell r="D1172" t="str">
            <v>1.4.05.16 | Eléctricos y Electrónicos</v>
          </cell>
          <cell r="E1172" t="str">
            <v>E15-N5</v>
          </cell>
          <cell r="F1172">
            <v>0</v>
          </cell>
          <cell r="G1172" t="str">
            <v>Unidades</v>
          </cell>
          <cell r="H1172" t="str">
            <v>Unidades</v>
          </cell>
          <cell r="K1172">
            <v>0</v>
          </cell>
          <cell r="L1172">
            <v>0</v>
          </cell>
          <cell r="M1172" t="str">
            <v>Elementos sin Marca</v>
          </cell>
          <cell r="O1172">
            <v>0</v>
          </cell>
          <cell r="P1172">
            <v>0</v>
          </cell>
          <cell r="S1172">
            <v>4201.68</v>
          </cell>
        </row>
        <row r="1173">
          <cell r="A1173" t="str">
            <v>BOM-2CO.12VDC</v>
          </cell>
          <cell r="B1173" t="str">
            <v>BOMBILLO 2 CONTACTOS - PATAS DESIGUALES - 12VDC</v>
          </cell>
          <cell r="C1173" t="str">
            <v>Eléctricos</v>
          </cell>
          <cell r="D1173" t="str">
            <v>1.4.05.16 | Eléctricos y Electrónicos</v>
          </cell>
          <cell r="E1173" t="str">
            <v>E15-N5</v>
          </cell>
          <cell r="F1173">
            <v>0</v>
          </cell>
          <cell r="G1173" t="str">
            <v>Unidades</v>
          </cell>
          <cell r="H1173" t="str">
            <v>Unidades</v>
          </cell>
          <cell r="K1173">
            <v>0</v>
          </cell>
          <cell r="L1173">
            <v>0</v>
          </cell>
          <cell r="M1173" t="str">
            <v>Elementos sin Marca</v>
          </cell>
          <cell r="O1173">
            <v>0</v>
          </cell>
          <cell r="P1173">
            <v>0</v>
          </cell>
          <cell r="S1173">
            <v>4000</v>
          </cell>
        </row>
        <row r="1174">
          <cell r="A1174" t="str">
            <v>BOM-24V.</v>
          </cell>
          <cell r="B1174" t="str">
            <v>BOMBILLO 24 VOLTIOS R10W MARCA NARVA</v>
          </cell>
          <cell r="C1174" t="str">
            <v>Eléctricos</v>
          </cell>
          <cell r="D1174" t="str">
            <v>1.4.05.16 | Eléctricos y Electrónicos</v>
          </cell>
          <cell r="E1174" t="str">
            <v>E15-N5</v>
          </cell>
          <cell r="F1174">
            <v>0</v>
          </cell>
          <cell r="G1174" t="str">
            <v>Unidades</v>
          </cell>
          <cell r="H1174" t="str">
            <v>Unidades</v>
          </cell>
          <cell r="K1174">
            <v>0</v>
          </cell>
          <cell r="L1174">
            <v>0</v>
          </cell>
          <cell r="M1174" t="str">
            <v>Elementos sin Marca</v>
          </cell>
          <cell r="O1174">
            <v>0</v>
          </cell>
          <cell r="P1174">
            <v>0</v>
          </cell>
          <cell r="S1174">
            <v>2000</v>
          </cell>
        </row>
        <row r="1175">
          <cell r="A1175" t="str">
            <v>BOM-400.</v>
          </cell>
          <cell r="B1175" t="str">
            <v>BOMBILLO 400W TUBULAR METALAR - METAL HALIDE SYLVANIA Ref: P250544-33</v>
          </cell>
          <cell r="C1175" t="str">
            <v>Eléctricos</v>
          </cell>
          <cell r="D1175" t="str">
            <v>1.4.05.16 | Eléctricos y Electrónicos</v>
          </cell>
          <cell r="E1175" t="str">
            <v>E15-N5</v>
          </cell>
          <cell r="F1175">
            <v>0</v>
          </cell>
          <cell r="G1175" t="str">
            <v>Unidades</v>
          </cell>
          <cell r="H1175" t="str">
            <v>Unidades</v>
          </cell>
          <cell r="K1175">
            <v>0</v>
          </cell>
          <cell r="L1175">
            <v>0</v>
          </cell>
          <cell r="M1175" t="str">
            <v>SYLVANIA</v>
          </cell>
          <cell r="N1175" t="str">
            <v>P250544-33</v>
          </cell>
          <cell r="O1175">
            <v>0</v>
          </cell>
          <cell r="P1175">
            <v>0</v>
          </cell>
          <cell r="S1175">
            <v>28300</v>
          </cell>
        </row>
        <row r="1176">
          <cell r="A1176" t="str">
            <v>BOB-LED.6W</v>
          </cell>
          <cell r="B1176" t="str">
            <v>BOMBILLO 6W LED TOLEDO 15H BLANCO</v>
          </cell>
          <cell r="C1176" t="str">
            <v>Eléctricos</v>
          </cell>
          <cell r="D1176" t="str">
            <v>1.4.05.16 | Eléctricos y Electrónicos</v>
          </cell>
          <cell r="E1176" t="str">
            <v>E15-N5</v>
          </cell>
          <cell r="F1176">
            <v>0</v>
          </cell>
          <cell r="G1176" t="str">
            <v>Unidades</v>
          </cell>
          <cell r="H1176" t="str">
            <v>Unidades</v>
          </cell>
          <cell r="K1176">
            <v>0</v>
          </cell>
          <cell r="L1176">
            <v>0</v>
          </cell>
          <cell r="M1176" t="str">
            <v>Elementos sin Marca</v>
          </cell>
          <cell r="O1176">
            <v>0</v>
          </cell>
          <cell r="P1176">
            <v>0</v>
          </cell>
          <cell r="S1176">
            <v>5042</v>
          </cell>
        </row>
        <row r="1177">
          <cell r="A1177" t="str">
            <v>BOM-9WX.LED.E27</v>
          </cell>
          <cell r="B1177" t="str">
            <v>BOMBILLO 9W LED E27 TOLEDO 6500K SYLVANIA REF: P27621 SYLVANIA REF: P27621 SYLVANIA Ref: P27621</v>
          </cell>
          <cell r="C1177" t="str">
            <v>Eléctricos</v>
          </cell>
          <cell r="D1177" t="str">
            <v>1.4.05.16 | Eléctricos y Electrónicos</v>
          </cell>
          <cell r="E1177" t="str">
            <v>E15-N5</v>
          </cell>
          <cell r="F1177">
            <v>1</v>
          </cell>
          <cell r="G1177" t="str">
            <v>Unidades</v>
          </cell>
          <cell r="H1177" t="str">
            <v>Unidades</v>
          </cell>
          <cell r="K1177">
            <v>0</v>
          </cell>
          <cell r="L1177">
            <v>0</v>
          </cell>
          <cell r="M1177" t="str">
            <v>SYLVANIA</v>
          </cell>
          <cell r="N1177" t="str">
            <v>P27621</v>
          </cell>
          <cell r="O1177">
            <v>1</v>
          </cell>
          <cell r="P1177">
            <v>0</v>
          </cell>
          <cell r="Q1177">
            <v>1</v>
          </cell>
          <cell r="R1177" t="str">
            <v>4</v>
          </cell>
          <cell r="S1177">
            <v>1866.52</v>
          </cell>
        </row>
        <row r="1178">
          <cell r="A1178" t="str">
            <v>BOM-AMA.100W</v>
          </cell>
          <cell r="B1178" t="str">
            <v>BOMBILLO AMARILLO 100 WATIOS - 100 A 130 VOLTIOS</v>
          </cell>
          <cell r="C1178" t="str">
            <v>Eléctricos</v>
          </cell>
          <cell r="D1178" t="str">
            <v>1.4.05.16 | Eléctricos y Electrónicos</v>
          </cell>
          <cell r="E1178" t="str">
            <v>E15-N5</v>
          </cell>
          <cell r="F1178">
            <v>2</v>
          </cell>
          <cell r="G1178" t="str">
            <v>Unidades</v>
          </cell>
          <cell r="H1178" t="str">
            <v>Unidades</v>
          </cell>
          <cell r="K1178">
            <v>0</v>
          </cell>
          <cell r="L1178">
            <v>0</v>
          </cell>
          <cell r="M1178" t="str">
            <v>Elementos sin Marca</v>
          </cell>
          <cell r="O1178">
            <v>2</v>
          </cell>
          <cell r="P1178">
            <v>0</v>
          </cell>
          <cell r="Q1178">
            <v>2</v>
          </cell>
          <cell r="R1178" t="str">
            <v>4</v>
          </cell>
          <cell r="S1178">
            <v>2521</v>
          </cell>
        </row>
        <row r="1179">
          <cell r="A1179" t="str">
            <v>BOM-LED.8000</v>
          </cell>
          <cell r="B1179" t="str">
            <v>BOMBILLO LED 8000 LUMINS  H4/ H/L</v>
          </cell>
          <cell r="C1179" t="str">
            <v>Consumible Maquinaria y Equipos</v>
          </cell>
          <cell r="D1179" t="str">
            <v>1.4.55.20 | Materiales y Suministros</v>
          </cell>
          <cell r="F1179">
            <v>0</v>
          </cell>
          <cell r="G1179" t="str">
            <v>Juegos</v>
          </cell>
          <cell r="H1179" t="str">
            <v>Juegos</v>
          </cell>
          <cell r="I1179">
            <v>2</v>
          </cell>
          <cell r="K1179">
            <v>0</v>
          </cell>
          <cell r="L1179">
            <v>0</v>
          </cell>
          <cell r="M1179" t="str">
            <v>Elementos sin Marca</v>
          </cell>
          <cell r="O1179">
            <v>0</v>
          </cell>
          <cell r="P1179">
            <v>0</v>
          </cell>
          <cell r="S1179">
            <v>150000</v>
          </cell>
        </row>
        <row r="1180">
          <cell r="A1180" t="str">
            <v>BOM-TRA.DIM</v>
          </cell>
          <cell r="B1180" t="str">
            <v>BOMPER TRASERO CROMADO DE CAMIONETA DIMAX 2019 - TAILANDIA</v>
          </cell>
          <cell r="C1180" t="str">
            <v>Consumible Maquinaria y Equipos</v>
          </cell>
          <cell r="D1180" t="str">
            <v>1.4.55.20 | Materiales y Suministros</v>
          </cell>
          <cell r="F1180">
            <v>0</v>
          </cell>
          <cell r="G1180" t="str">
            <v>Unidades</v>
          </cell>
          <cell r="H1180" t="str">
            <v>Unidades</v>
          </cell>
          <cell r="K1180">
            <v>0</v>
          </cell>
          <cell r="L1180">
            <v>0</v>
          </cell>
          <cell r="M1180" t="str">
            <v>Elementos sin Marca</v>
          </cell>
          <cell r="O1180">
            <v>0</v>
          </cell>
          <cell r="P1180">
            <v>0</v>
          </cell>
          <cell r="S1180">
            <v>714285.72</v>
          </cell>
        </row>
        <row r="1181">
          <cell r="A1181" t="str">
            <v>BOQ-ASP.H1-AU-SS8020</v>
          </cell>
          <cell r="B1181" t="str">
            <v>BOQUIILA DE ASPERCION EN ACERO INOX -SPRAYING SYSTEMS Ref: H1/4U-SS8020</v>
          </cell>
          <cell r="C1181" t="str">
            <v>Electrónicos</v>
          </cell>
          <cell r="D1181" t="str">
            <v>1.4.05.16 | Eléctricos y Electrónicos</v>
          </cell>
          <cell r="E1181" t="str">
            <v>E15-N5</v>
          </cell>
          <cell r="F1181">
            <v>0</v>
          </cell>
          <cell r="G1181" t="str">
            <v>Unidades</v>
          </cell>
          <cell r="H1181" t="str">
            <v>Unidades</v>
          </cell>
          <cell r="K1181">
            <v>0</v>
          </cell>
          <cell r="L1181">
            <v>0</v>
          </cell>
          <cell r="M1181" t="str">
            <v>Elementos sin Marca</v>
          </cell>
          <cell r="N1181" t="str">
            <v>H1/4U-SS8020</v>
          </cell>
          <cell r="O1181">
            <v>0</v>
          </cell>
          <cell r="P1181">
            <v>0</v>
          </cell>
          <cell r="S1181">
            <v>74279</v>
          </cell>
        </row>
        <row r="1182">
          <cell r="A1182" t="str">
            <v>BOQ-1/4-XA00</v>
          </cell>
          <cell r="B1182" t="str">
            <v>BOQUILLA 1/4 XA00 SR400 B NI-BRASS</v>
          </cell>
          <cell r="C1182" t="str">
            <v>Materiales y Suministros</v>
          </cell>
          <cell r="D1182" t="str">
            <v>1.4.55.20 | Materiales y Suministros</v>
          </cell>
          <cell r="F1182">
            <v>0</v>
          </cell>
          <cell r="G1182" t="str">
            <v>Unidades</v>
          </cell>
          <cell r="H1182" t="str">
            <v>Unidades</v>
          </cell>
          <cell r="K1182">
            <v>0</v>
          </cell>
          <cell r="L1182">
            <v>0</v>
          </cell>
          <cell r="M1182" t="str">
            <v>Elementos sin Marca</v>
          </cell>
          <cell r="O1182">
            <v>0</v>
          </cell>
          <cell r="P1182">
            <v>0</v>
          </cell>
          <cell r="S1182">
            <v>168916</v>
          </cell>
        </row>
        <row r="1183">
          <cell r="A1183" t="str">
            <v>BOQ-ABA.TP8003VS</v>
          </cell>
          <cell r="B1183" t="str">
            <v>BOQUILLA ABANICO AZUL PLASTICA TP8003VS</v>
          </cell>
          <cell r="C1183" t="str">
            <v>Varios Diversos</v>
          </cell>
          <cell r="D1183" t="str">
            <v>1.4.05.10 | Varios</v>
          </cell>
          <cell r="F1183">
            <v>0</v>
          </cell>
          <cell r="G1183" t="str">
            <v>Unidades</v>
          </cell>
          <cell r="H1183" t="str">
            <v>Unidades</v>
          </cell>
          <cell r="K1183">
            <v>0</v>
          </cell>
          <cell r="L1183">
            <v>0</v>
          </cell>
          <cell r="M1183" t="str">
            <v>Elementos sin Marca</v>
          </cell>
          <cell r="O1183">
            <v>0</v>
          </cell>
          <cell r="P1183">
            <v>0</v>
          </cell>
          <cell r="S1183">
            <v>5042</v>
          </cell>
        </row>
        <row r="1184">
          <cell r="A1184" t="str">
            <v>BOQ-ALT.PREC</v>
          </cell>
          <cell r="B1184" t="str">
            <v>BOQUILLA ALTA PRESION  UNA SALIDA REF 380-0000-174</v>
          </cell>
          <cell r="C1184" t="str">
            <v>Consumible Maquinaria y Equipos</v>
          </cell>
          <cell r="D1184" t="str">
            <v>1.4.55.20 | Materiales y Suministros</v>
          </cell>
          <cell r="F1184">
            <v>0</v>
          </cell>
          <cell r="G1184" t="str">
            <v>Unidades</v>
          </cell>
          <cell r="H1184" t="str">
            <v>Unidades</v>
          </cell>
          <cell r="K1184">
            <v>0</v>
          </cell>
          <cell r="L1184">
            <v>0</v>
          </cell>
          <cell r="M1184" t="str">
            <v>Elementos sin Marca</v>
          </cell>
          <cell r="O1184">
            <v>0</v>
          </cell>
          <cell r="P1184">
            <v>0</v>
          </cell>
          <cell r="S1184">
            <v>15126</v>
          </cell>
        </row>
        <row r="1185">
          <cell r="A1185" t="str">
            <v>BOQ-ASP-1/4J-SS</v>
          </cell>
          <cell r="B1185" t="str">
            <v>BOQUILLA ASPERSORA 1/4" REF. J-SS+SUE28-SS</v>
          </cell>
          <cell r="C1185" t="str">
            <v>Materiales y Suministros</v>
          </cell>
          <cell r="D1185" t="str">
            <v>1.4.55.20 | Materiales y Suministros</v>
          </cell>
          <cell r="F1185">
            <v>0</v>
          </cell>
          <cell r="G1185" t="str">
            <v>Unidades</v>
          </cell>
          <cell r="H1185" t="str">
            <v>Unidades</v>
          </cell>
          <cell r="K1185">
            <v>0</v>
          </cell>
          <cell r="L1185">
            <v>0</v>
          </cell>
          <cell r="M1185" t="str">
            <v>Elementos sin Marca</v>
          </cell>
          <cell r="O1185">
            <v>0</v>
          </cell>
          <cell r="P1185">
            <v>0</v>
          </cell>
          <cell r="S1185">
            <v>789300</v>
          </cell>
        </row>
        <row r="1186">
          <cell r="A1186" t="str">
            <v>BOQ-ASP.1/4</v>
          </cell>
          <cell r="B1186" t="str">
            <v>BOQUILLA ASPERSORA 1/4" SERIE XAPR250 LATON NIQUELADO</v>
          </cell>
          <cell r="C1186" t="str">
            <v>Materiales y Suministros</v>
          </cell>
          <cell r="D1186" t="str">
            <v>1.4.55.20 | Materiales y Suministros</v>
          </cell>
          <cell r="F1186">
            <v>0</v>
          </cell>
          <cell r="G1186" t="str">
            <v>Unidades</v>
          </cell>
          <cell r="H1186" t="str">
            <v>Unidades</v>
          </cell>
          <cell r="K1186">
            <v>0</v>
          </cell>
          <cell r="L1186">
            <v>0</v>
          </cell>
          <cell r="M1186" t="str">
            <v>Elementos sin Marca</v>
          </cell>
          <cell r="O1186">
            <v>0</v>
          </cell>
          <cell r="P1186">
            <v>0</v>
          </cell>
          <cell r="S1186">
            <v>293750</v>
          </cell>
        </row>
        <row r="1187">
          <cell r="A1187" t="str">
            <v>BOQ-VC8.MFA</v>
          </cell>
          <cell r="B1187" t="str">
            <v>BOQUILLA CALENTAR INDUSTRIAL ACETILENO MARCA VICTOR REF: 8-MFA</v>
          </cell>
          <cell r="C1187" t="str">
            <v>Consumible Maquinaria y Equipos</v>
          </cell>
          <cell r="D1187" t="str">
            <v>1.4.55.20 | Materiales y Suministros</v>
          </cell>
          <cell r="F1187">
            <v>0</v>
          </cell>
          <cell r="G1187" t="str">
            <v>Unidades</v>
          </cell>
          <cell r="H1187" t="str">
            <v>Unidades</v>
          </cell>
          <cell r="K1187">
            <v>0</v>
          </cell>
          <cell r="L1187">
            <v>0</v>
          </cell>
          <cell r="M1187" t="str">
            <v>Elementos sin Marca</v>
          </cell>
          <cell r="O1187">
            <v>0</v>
          </cell>
          <cell r="P1187">
            <v>0</v>
          </cell>
        </row>
        <row r="1188">
          <cell r="A1188" t="str">
            <v>BOQ-CAL.460</v>
          </cell>
          <cell r="B1188" t="str">
            <v>BOQUILLA CALENTAR OXIGENO - PROPANO #460-3</v>
          </cell>
          <cell r="C1188" t="str">
            <v>Consumible Maquinaria y Equipos</v>
          </cell>
          <cell r="D1188" t="str">
            <v>1.4.55.20 | Materiales y Suministros</v>
          </cell>
          <cell r="F1188">
            <v>1</v>
          </cell>
          <cell r="G1188" t="str">
            <v>Unidades</v>
          </cell>
          <cell r="H1188" t="str">
            <v>Unidades</v>
          </cell>
          <cell r="K1188">
            <v>0</v>
          </cell>
          <cell r="L1188">
            <v>0</v>
          </cell>
          <cell r="M1188" t="str">
            <v>Elementos sin Marca</v>
          </cell>
          <cell r="O1188">
            <v>0</v>
          </cell>
          <cell r="P1188">
            <v>0</v>
          </cell>
          <cell r="S1188">
            <v>180000</v>
          </cell>
        </row>
        <row r="1189">
          <cell r="A1189" t="str">
            <v>BOQ-ARA-11/2</v>
          </cell>
          <cell r="B1189" t="str">
            <v>BOQUILLA CON ARANDELA TUBERIA IMC 1 1/2"</v>
          </cell>
          <cell r="C1189" t="str">
            <v>Tubería Eléctrica</v>
          </cell>
          <cell r="D1189" t="str">
            <v>1.4.05.16 | Eléctricos y Electrónicos</v>
          </cell>
          <cell r="E1189" t="str">
            <v>E15-N5</v>
          </cell>
          <cell r="F1189">
            <v>0</v>
          </cell>
          <cell r="G1189" t="str">
            <v>Unidades</v>
          </cell>
          <cell r="H1189" t="str">
            <v>Unidades</v>
          </cell>
          <cell r="K1189">
            <v>0</v>
          </cell>
          <cell r="L1189">
            <v>0</v>
          </cell>
          <cell r="M1189" t="str">
            <v>Elementos sin Marca</v>
          </cell>
          <cell r="O1189">
            <v>0</v>
          </cell>
          <cell r="P1189">
            <v>0</v>
          </cell>
          <cell r="S1189">
            <v>1790</v>
          </cell>
        </row>
        <row r="1190">
          <cell r="A1190" t="str">
            <v>BOQ-ARA.IMC 1 1/4 GAL</v>
          </cell>
          <cell r="B1190" t="str">
            <v>BOQUILLA CON ARANDELA TUBERIA IMC 1 1/4" GALVANIZADA</v>
          </cell>
          <cell r="C1190" t="str">
            <v>Tubería Eléctrica</v>
          </cell>
          <cell r="D1190" t="str">
            <v>1.4.05.16 | Eléctricos y Electrónicos</v>
          </cell>
          <cell r="E1190" t="str">
            <v>E15-N5</v>
          </cell>
          <cell r="F1190">
            <v>0</v>
          </cell>
          <cell r="G1190" t="str">
            <v>Unidades</v>
          </cell>
          <cell r="H1190" t="str">
            <v>Unidades</v>
          </cell>
          <cell r="K1190">
            <v>0</v>
          </cell>
          <cell r="L1190">
            <v>0</v>
          </cell>
          <cell r="M1190" t="str">
            <v>Elementos sin Marca</v>
          </cell>
          <cell r="O1190">
            <v>0</v>
          </cell>
          <cell r="P1190">
            <v>0</v>
          </cell>
          <cell r="S1190">
            <v>2600</v>
          </cell>
        </row>
        <row r="1191">
          <cell r="A1191" t="str">
            <v>BOQ-ARA-1</v>
          </cell>
          <cell r="B1191" t="str">
            <v>BOQUILLA CON ARANDELA TUBERIA IMC 1"</v>
          </cell>
          <cell r="C1191" t="str">
            <v>Tubería Eléctrica</v>
          </cell>
          <cell r="D1191" t="str">
            <v>1.4.05.16 | Eléctricos y Electrónicos</v>
          </cell>
          <cell r="E1191" t="str">
            <v>E15-N5</v>
          </cell>
          <cell r="F1191">
            <v>0</v>
          </cell>
          <cell r="G1191" t="str">
            <v>Unidades</v>
          </cell>
          <cell r="H1191" t="str">
            <v>Unidades</v>
          </cell>
          <cell r="K1191">
            <v>0</v>
          </cell>
          <cell r="L1191">
            <v>0</v>
          </cell>
          <cell r="M1191" t="str">
            <v>Elementos sin Marca</v>
          </cell>
          <cell r="O1191">
            <v>0</v>
          </cell>
          <cell r="P1191">
            <v>0</v>
          </cell>
          <cell r="S1191">
            <v>1101</v>
          </cell>
        </row>
        <row r="1192">
          <cell r="A1192" t="str">
            <v>BOQ-ARA-3/4</v>
          </cell>
          <cell r="B1192" t="str">
            <v>BOQUILLA CON ARANDELA TUBERIA IMC 3/4"</v>
          </cell>
          <cell r="C1192" t="str">
            <v>Tubería Eléctrica</v>
          </cell>
          <cell r="D1192" t="str">
            <v>1.4.05.16 | Eléctricos y Electrónicos</v>
          </cell>
          <cell r="E1192" t="str">
            <v>E15-N5</v>
          </cell>
          <cell r="F1192">
            <v>0</v>
          </cell>
          <cell r="G1192" t="str">
            <v>Unidades</v>
          </cell>
          <cell r="H1192" t="str">
            <v>Unidades</v>
          </cell>
          <cell r="K1192">
            <v>0</v>
          </cell>
          <cell r="L1192">
            <v>0</v>
          </cell>
          <cell r="M1192" t="str">
            <v>Elementos sin Marca</v>
          </cell>
          <cell r="O1192">
            <v>0</v>
          </cell>
          <cell r="P1192">
            <v>0</v>
          </cell>
          <cell r="S1192">
            <v>800</v>
          </cell>
        </row>
        <row r="1193">
          <cell r="A1193" t="str">
            <v>BOQ-AR-3/4-G-IM</v>
          </cell>
          <cell r="B1193" t="str">
            <v>BOQUILLA CON ARANDELA TUBERIA IMC 3/4" GALVANIZADA</v>
          </cell>
          <cell r="C1193" t="str">
            <v>Tubería Eléctrica</v>
          </cell>
          <cell r="D1193" t="str">
            <v>1.4.05.16 | Eléctricos y Electrónicos</v>
          </cell>
          <cell r="E1193" t="str">
            <v>E15-N5</v>
          </cell>
          <cell r="F1193">
            <v>0</v>
          </cell>
          <cell r="G1193" t="str">
            <v>Unidades</v>
          </cell>
          <cell r="H1193" t="str">
            <v>Unidades</v>
          </cell>
          <cell r="K1193">
            <v>0</v>
          </cell>
          <cell r="L1193">
            <v>0</v>
          </cell>
          <cell r="M1193" t="str">
            <v>Elementos sin Marca</v>
          </cell>
          <cell r="O1193">
            <v>0</v>
          </cell>
          <cell r="P1193">
            <v>0</v>
          </cell>
          <cell r="S1193">
            <v>560</v>
          </cell>
        </row>
        <row r="1194">
          <cell r="A1194" t="str">
            <v>BOQ-FFL.P314</v>
          </cell>
          <cell r="B1194" t="str">
            <v>BOQUILLA FFLP 314 GRACO VERDE Ref: FFLP314</v>
          </cell>
          <cell r="C1194" t="str">
            <v>Consumible Maquinaria y Equipos</v>
          </cell>
          <cell r="D1194" t="str">
            <v>1.4.55.20 | Materiales y Suministros</v>
          </cell>
          <cell r="E1194" t="str">
            <v>EK-N2/2</v>
          </cell>
          <cell r="F1194">
            <v>0</v>
          </cell>
          <cell r="G1194" t="str">
            <v>Unidades</v>
          </cell>
          <cell r="H1194" t="str">
            <v>Unidades</v>
          </cell>
          <cell r="K1194">
            <v>0</v>
          </cell>
          <cell r="L1194">
            <v>0</v>
          </cell>
          <cell r="M1194" t="str">
            <v>Elementos sin Marca</v>
          </cell>
          <cell r="N1194" t="str">
            <v>FFLP314</v>
          </cell>
          <cell r="O1194">
            <v>0</v>
          </cell>
          <cell r="P1194">
            <v>0</v>
          </cell>
          <cell r="S1194">
            <v>160000</v>
          </cell>
        </row>
        <row r="1195">
          <cell r="A1195" t="str">
            <v>BOQ-ITX.313</v>
          </cell>
          <cell r="B1195" t="str">
            <v>BOQUILLA ITX 313 GRACO AZUL Ref: CEDLTX313</v>
          </cell>
          <cell r="C1195" t="str">
            <v>Consumible Maquinaria y Equipos</v>
          </cell>
          <cell r="D1195" t="str">
            <v>1.4.55.20 | Materiales y Suministros</v>
          </cell>
          <cell r="E1195" t="str">
            <v>EK-N2/2</v>
          </cell>
          <cell r="F1195">
            <v>0</v>
          </cell>
          <cell r="G1195" t="str">
            <v>Unidades</v>
          </cell>
          <cell r="H1195" t="str">
            <v>Unidades</v>
          </cell>
          <cell r="K1195">
            <v>0</v>
          </cell>
          <cell r="L1195">
            <v>0</v>
          </cell>
          <cell r="M1195" t="str">
            <v>Elementos sin Marca</v>
          </cell>
          <cell r="N1195" t="str">
            <v>CEDLTX313</v>
          </cell>
          <cell r="O1195">
            <v>0</v>
          </cell>
          <cell r="P1195">
            <v>0</v>
          </cell>
          <cell r="S1195">
            <v>120000</v>
          </cell>
        </row>
        <row r="1196">
          <cell r="A1196" t="str">
            <v>BOQ-ITX.317</v>
          </cell>
          <cell r="B1196" t="str">
            <v>BOQUILLA ITX 317 GRACO AZUL GRAYHILL Ref: CEDLTX317</v>
          </cell>
          <cell r="C1196" t="str">
            <v>Consumible Maquinaria y Equipos</v>
          </cell>
          <cell r="D1196" t="str">
            <v>1.4.55.20 | Materiales y Suministros</v>
          </cell>
          <cell r="E1196" t="str">
            <v>EK-N2/2</v>
          </cell>
          <cell r="F1196">
            <v>0</v>
          </cell>
          <cell r="G1196" t="str">
            <v>Unidades</v>
          </cell>
          <cell r="H1196" t="str">
            <v>Unidades</v>
          </cell>
          <cell r="K1196">
            <v>0</v>
          </cell>
          <cell r="L1196">
            <v>0</v>
          </cell>
          <cell r="M1196" t="str">
            <v>GRAYHILL</v>
          </cell>
          <cell r="N1196" t="str">
            <v>CEDLTX317</v>
          </cell>
          <cell r="O1196">
            <v>0</v>
          </cell>
          <cell r="P1196">
            <v>0</v>
          </cell>
          <cell r="S1196">
            <v>120000</v>
          </cell>
        </row>
        <row r="1197">
          <cell r="A1197" t="str">
            <v>BOQ-1/8.ENGRAS</v>
          </cell>
          <cell r="B1197" t="str">
            <v>BOQUILLA Ø 1/8" NPT PARA ENGRASADORA</v>
          </cell>
          <cell r="C1197" t="str">
            <v>Varios Diversos</v>
          </cell>
          <cell r="D1197" t="str">
            <v>1.4.05.10 | Varios</v>
          </cell>
          <cell r="F1197">
            <v>0</v>
          </cell>
          <cell r="G1197" t="str">
            <v>Unidades</v>
          </cell>
          <cell r="H1197" t="str">
            <v>Unidades</v>
          </cell>
          <cell r="K1197">
            <v>0</v>
          </cell>
          <cell r="L1197">
            <v>0</v>
          </cell>
          <cell r="M1197" t="str">
            <v>Elementos sin Marca</v>
          </cell>
          <cell r="O1197">
            <v>0</v>
          </cell>
          <cell r="P1197">
            <v>0</v>
          </cell>
          <cell r="S1197">
            <v>5042.0200000000004</v>
          </cell>
        </row>
        <row r="1198">
          <cell r="A1198" t="str">
            <v>BOQ-TOR.NO0</v>
          </cell>
          <cell r="B1198" t="str">
            <v>BOQUILLA OXICORTE TORTUGA # 0</v>
          </cell>
          <cell r="C1198" t="str">
            <v>Consumible Maquinaria y Equipos</v>
          </cell>
          <cell r="D1198" t="str">
            <v>1.4.55.20 | Materiales y Suministros</v>
          </cell>
          <cell r="E1198" t="str">
            <v>EK-N2/2-AG</v>
          </cell>
          <cell r="F1198">
            <v>5</v>
          </cell>
          <cell r="G1198" t="str">
            <v>Unidades</v>
          </cell>
          <cell r="H1198" t="str">
            <v>Unidades</v>
          </cell>
          <cell r="K1198">
            <v>0</v>
          </cell>
          <cell r="L1198">
            <v>0</v>
          </cell>
          <cell r="M1198" t="str">
            <v>Elementos sin Marca</v>
          </cell>
          <cell r="O1198">
            <v>3</v>
          </cell>
          <cell r="P1198">
            <v>0</v>
          </cell>
          <cell r="R1198" t="str">
            <v>5</v>
          </cell>
          <cell r="S1198">
            <v>30000</v>
          </cell>
        </row>
        <row r="1199">
          <cell r="A1199" t="str">
            <v>BOQ-TOR.NO1</v>
          </cell>
          <cell r="B1199" t="str">
            <v>BOQUILLA OXICORTE TORTUGA # 1</v>
          </cell>
          <cell r="C1199" t="str">
            <v>Consumible Maquinaria y Equipos</v>
          </cell>
          <cell r="D1199" t="str">
            <v>1.4.55.20 | Materiales y Suministros</v>
          </cell>
          <cell r="E1199" t="str">
            <v>EK-N2/2-AG</v>
          </cell>
          <cell r="F1199">
            <v>4</v>
          </cell>
          <cell r="G1199" t="str">
            <v>Unidades</v>
          </cell>
          <cell r="H1199" t="str">
            <v>Unidades</v>
          </cell>
          <cell r="K1199">
            <v>0</v>
          </cell>
          <cell r="L1199">
            <v>0</v>
          </cell>
          <cell r="M1199" t="str">
            <v>Elementos sin Marca</v>
          </cell>
          <cell r="O1199">
            <v>3</v>
          </cell>
          <cell r="P1199">
            <v>0</v>
          </cell>
          <cell r="R1199" t="str">
            <v>5</v>
          </cell>
          <cell r="S1199">
            <v>30000</v>
          </cell>
        </row>
        <row r="1200">
          <cell r="A1200" t="str">
            <v>BOQ-TOR.NO2</v>
          </cell>
          <cell r="B1200" t="str">
            <v>BOQUILLA OXICORTE TORTUGA # 2</v>
          </cell>
          <cell r="C1200" t="str">
            <v>Consumible Maquinaria y Equipos</v>
          </cell>
          <cell r="D1200" t="str">
            <v>1.4.55.20 | Materiales y Suministros</v>
          </cell>
          <cell r="E1200" t="str">
            <v>EK-N2/2-BG</v>
          </cell>
          <cell r="F1200">
            <v>3</v>
          </cell>
          <cell r="G1200" t="str">
            <v>Unidades</v>
          </cell>
          <cell r="H1200" t="str">
            <v>Unidades</v>
          </cell>
          <cell r="K1200">
            <v>0</v>
          </cell>
          <cell r="L1200">
            <v>0</v>
          </cell>
          <cell r="M1200" t="str">
            <v>Elementos sin Marca</v>
          </cell>
          <cell r="O1200">
            <v>3</v>
          </cell>
          <cell r="P1200">
            <v>0</v>
          </cell>
          <cell r="R1200" t="str">
            <v>5</v>
          </cell>
          <cell r="S1200">
            <v>30000</v>
          </cell>
        </row>
        <row r="1201">
          <cell r="A1201" t="str">
            <v>BOQ-TOR.NO3</v>
          </cell>
          <cell r="B1201" t="str">
            <v>BOQUILLA OXICORTE TORTUGA # 3</v>
          </cell>
          <cell r="C1201" t="str">
            <v>Consumible Maquinaria y Equipos</v>
          </cell>
          <cell r="D1201" t="str">
            <v>1.4.55.20 | Materiales y Suministros</v>
          </cell>
          <cell r="E1201" t="str">
            <v>EK-N2/2-BG</v>
          </cell>
          <cell r="F1201">
            <v>3</v>
          </cell>
          <cell r="G1201" t="str">
            <v>Unidades</v>
          </cell>
          <cell r="H1201" t="str">
            <v>Unidades</v>
          </cell>
          <cell r="K1201">
            <v>0</v>
          </cell>
          <cell r="L1201">
            <v>0</v>
          </cell>
          <cell r="M1201" t="str">
            <v>Elementos sin Marca</v>
          </cell>
          <cell r="O1201">
            <v>3</v>
          </cell>
          <cell r="P1201">
            <v>0</v>
          </cell>
          <cell r="R1201" t="str">
            <v>5</v>
          </cell>
          <cell r="S1201">
            <v>30000</v>
          </cell>
        </row>
        <row r="1202">
          <cell r="A1202" t="str">
            <v>BOQ-CAL.PRO</v>
          </cell>
          <cell r="B1202" t="str">
            <v>BOQUILLA PARA CALENTAR INDUSTRIAL PROPANO 10-MNF REF: 0323-0302 VICTOR Ref: 0323-0302 VICTOR</v>
          </cell>
          <cell r="C1202" t="str">
            <v>Consumible Maquinaria y Equipos</v>
          </cell>
          <cell r="D1202" t="str">
            <v>1.4.55.20 | Materiales y Suministros</v>
          </cell>
          <cell r="E1202" t="str">
            <v>ARMARIO P2</v>
          </cell>
          <cell r="F1202">
            <v>0</v>
          </cell>
          <cell r="G1202" t="str">
            <v>Unidades</v>
          </cell>
          <cell r="H1202" t="str">
            <v>Unidades</v>
          </cell>
          <cell r="K1202">
            <v>0</v>
          </cell>
          <cell r="L1202">
            <v>0</v>
          </cell>
          <cell r="M1202" t="str">
            <v>Elementos sin Marca</v>
          </cell>
          <cell r="N1202" t="str">
            <v>0323-0302 VICTOR</v>
          </cell>
          <cell r="O1202">
            <v>0</v>
          </cell>
          <cell r="P1202">
            <v>0</v>
          </cell>
          <cell r="S1202">
            <v>470000</v>
          </cell>
        </row>
        <row r="1203">
          <cell r="A1203" t="str">
            <v>BOQ-ACE.#1</v>
          </cell>
          <cell r="B1203" t="str">
            <v>BOQUILLA PARA CORTAR CON ACETILENO # 1 VICTOR</v>
          </cell>
          <cell r="C1203" t="str">
            <v>Materiales y Suministros</v>
          </cell>
          <cell r="D1203" t="str">
            <v>1.4.55.20 | Materiales y Suministros</v>
          </cell>
          <cell r="F1203">
            <v>0</v>
          </cell>
          <cell r="G1203" t="str">
            <v>Unidades</v>
          </cell>
          <cell r="H1203" t="str">
            <v>Unidades</v>
          </cell>
          <cell r="K1203">
            <v>0</v>
          </cell>
          <cell r="L1203">
            <v>0</v>
          </cell>
          <cell r="M1203" t="str">
            <v>Elementos sin Marca</v>
          </cell>
          <cell r="O1203">
            <v>0</v>
          </cell>
          <cell r="P1203">
            <v>0</v>
          </cell>
          <cell r="S1203">
            <v>50000</v>
          </cell>
        </row>
        <row r="1204">
          <cell r="A1204" t="str">
            <v>BOQ-ACE.#2</v>
          </cell>
          <cell r="B1204" t="str">
            <v>BOQUILLA PARA CORTAR CON ACETILENO # 2 VICTOR</v>
          </cell>
          <cell r="C1204" t="str">
            <v>Materiales y Suministros</v>
          </cell>
          <cell r="D1204" t="str">
            <v>1.4.55.20 | Materiales y Suministros</v>
          </cell>
          <cell r="F1204">
            <v>0</v>
          </cell>
          <cell r="G1204" t="str">
            <v>Unidades</v>
          </cell>
          <cell r="H1204" t="str">
            <v>Unidades</v>
          </cell>
          <cell r="K1204">
            <v>0</v>
          </cell>
          <cell r="L1204">
            <v>0</v>
          </cell>
          <cell r="M1204" t="str">
            <v>Elementos sin Marca</v>
          </cell>
          <cell r="O1204">
            <v>0</v>
          </cell>
          <cell r="P1204">
            <v>0</v>
          </cell>
          <cell r="S1204">
            <v>50000</v>
          </cell>
        </row>
        <row r="1205">
          <cell r="A1205" t="str">
            <v>BOQ-ACE.33</v>
          </cell>
          <cell r="B1205" t="str">
            <v>BOQUILLA PARA CORTAR CON ACETILENO # 3 VICTOR</v>
          </cell>
          <cell r="C1205" t="str">
            <v>Consumible Maquinaria y Equipos</v>
          </cell>
          <cell r="D1205" t="str">
            <v>1.4.55.20 | Materiales y Suministros</v>
          </cell>
          <cell r="E1205" t="str">
            <v>EK-N2/2-CG</v>
          </cell>
          <cell r="F1205">
            <v>0</v>
          </cell>
          <cell r="G1205" t="str">
            <v>Unidades</v>
          </cell>
          <cell r="H1205" t="str">
            <v>Unidades</v>
          </cell>
          <cell r="K1205">
            <v>0</v>
          </cell>
          <cell r="L1205">
            <v>0</v>
          </cell>
          <cell r="M1205" t="str">
            <v>Elementos sin Marca</v>
          </cell>
          <cell r="O1205">
            <v>0</v>
          </cell>
          <cell r="P1205">
            <v>0</v>
          </cell>
          <cell r="S1205">
            <v>40000</v>
          </cell>
        </row>
        <row r="1206">
          <cell r="A1206" t="str">
            <v>BOQ-VIC.GAS.1</v>
          </cell>
          <cell r="B1206" t="str">
            <v>BOQUILLA PARA CORTAR CON GAS # 1 VICTOR</v>
          </cell>
          <cell r="C1206" t="str">
            <v>Herramienta Desechable</v>
          </cell>
          <cell r="D1206" t="str">
            <v>1.4.55.15 | Herramienta Desechable</v>
          </cell>
          <cell r="E1206" t="str">
            <v>EL-N3</v>
          </cell>
          <cell r="F1206">
            <v>4</v>
          </cell>
          <cell r="G1206" t="str">
            <v>Unidades</v>
          </cell>
          <cell r="H1206" t="str">
            <v>Unidades</v>
          </cell>
          <cell r="K1206">
            <v>0</v>
          </cell>
          <cell r="L1206">
            <v>0</v>
          </cell>
          <cell r="M1206" t="str">
            <v>Elementos sin Marca</v>
          </cell>
          <cell r="O1206">
            <v>2</v>
          </cell>
          <cell r="P1206">
            <v>0</v>
          </cell>
          <cell r="Q1206">
            <v>2</v>
          </cell>
          <cell r="R1206" t="str">
            <v>5</v>
          </cell>
          <cell r="S1206">
            <v>55000</v>
          </cell>
        </row>
        <row r="1207">
          <cell r="A1207" t="str">
            <v>TOB-65A.220819</v>
          </cell>
          <cell r="B1207" t="str">
            <v>BOQUILLA PLASMA 65 AMP REF. 220819</v>
          </cell>
          <cell r="C1207" t="str">
            <v>Consumible Maquinaria y Equipos</v>
          </cell>
          <cell r="D1207" t="str">
            <v>1.4.55.20 | Materiales y Suministros</v>
          </cell>
          <cell r="E1207" t="str">
            <v>E10-N5/BB</v>
          </cell>
          <cell r="F1207">
            <v>18</v>
          </cell>
          <cell r="G1207" t="str">
            <v>Unidades</v>
          </cell>
          <cell r="H1207" t="str">
            <v>Unidades</v>
          </cell>
          <cell r="K1207">
            <v>0</v>
          </cell>
          <cell r="L1207">
            <v>0</v>
          </cell>
          <cell r="M1207" t="str">
            <v>Elementos sin Marca</v>
          </cell>
          <cell r="O1207">
            <v>10</v>
          </cell>
          <cell r="P1207">
            <v>0</v>
          </cell>
          <cell r="Q1207">
            <v>10</v>
          </cell>
          <cell r="R1207" t="str">
            <v>5</v>
          </cell>
          <cell r="S1207">
            <v>41600</v>
          </cell>
        </row>
        <row r="1208">
          <cell r="A1208" t="str">
            <v>BOG-PLA.220990</v>
          </cell>
          <cell r="B1208" t="str">
            <v>BOQUILLA PLASMA PMX 1650 REF. 220990 Ref: SKU 228797</v>
          </cell>
          <cell r="C1208" t="str">
            <v>Consumible Maquinaria y Equipos</v>
          </cell>
          <cell r="D1208" t="str">
            <v>1.4.55.20 | Materiales y Suministros</v>
          </cell>
          <cell r="E1208" t="str">
            <v>E10-N5/AB - E10-N5/BB</v>
          </cell>
          <cell r="F1208">
            <v>122</v>
          </cell>
          <cell r="G1208" t="str">
            <v>Unidades</v>
          </cell>
          <cell r="H1208" t="str">
            <v>Unidades</v>
          </cell>
          <cell r="K1208">
            <v>0</v>
          </cell>
          <cell r="L1208">
            <v>0</v>
          </cell>
          <cell r="M1208" t="str">
            <v>Elementos sin Marca</v>
          </cell>
          <cell r="N1208" t="str">
            <v>SKU 228797</v>
          </cell>
          <cell r="O1208">
            <v>60</v>
          </cell>
          <cell r="P1208">
            <v>0</v>
          </cell>
          <cell r="Q1208">
            <v>100</v>
          </cell>
          <cell r="R1208" t="str">
            <v>5</v>
          </cell>
          <cell r="S1208">
            <v>40300</v>
          </cell>
        </row>
        <row r="1209">
          <cell r="A1209" t="str">
            <v>BOQ-PLA.420.118</v>
          </cell>
          <cell r="B1209" t="str">
            <v>BOQUILLA PLASMA PMX 30XP REF.420118</v>
          </cell>
          <cell r="C1209" t="str">
            <v>Consumible Maquinaria y Equipos</v>
          </cell>
          <cell r="D1209" t="str">
            <v>1.4.55.20 | Materiales y Suministros</v>
          </cell>
          <cell r="E1209" t="str">
            <v>E10-N5/BB</v>
          </cell>
          <cell r="F1209">
            <v>7</v>
          </cell>
          <cell r="G1209" t="str">
            <v>Unidades</v>
          </cell>
          <cell r="H1209" t="str">
            <v>Unidades</v>
          </cell>
          <cell r="K1209">
            <v>0</v>
          </cell>
          <cell r="L1209">
            <v>0</v>
          </cell>
          <cell r="M1209" t="str">
            <v>Elementos sin Marca</v>
          </cell>
          <cell r="O1209">
            <v>5</v>
          </cell>
          <cell r="P1209">
            <v>0</v>
          </cell>
          <cell r="Q1209">
            <v>5</v>
          </cell>
          <cell r="R1209" t="str">
            <v>5</v>
          </cell>
          <cell r="S1209">
            <v>37700</v>
          </cell>
        </row>
        <row r="1210">
          <cell r="A1210" t="str">
            <v>BOQ-PLA.VN25PC-50</v>
          </cell>
          <cell r="B1210" t="str">
            <v>BOQUILLA PLASTICA VN25PC-50 Ø 1" - GOYEN Ref: 0635</v>
          </cell>
          <cell r="C1210" t="str">
            <v>Varios Diversos</v>
          </cell>
          <cell r="D1210" t="str">
            <v>1.4.05.10 | Varios</v>
          </cell>
          <cell r="E1210" t="str">
            <v>R2-N8</v>
          </cell>
          <cell r="F1210">
            <v>24</v>
          </cell>
          <cell r="G1210" t="str">
            <v>Unidades</v>
          </cell>
          <cell r="H1210" t="str">
            <v>Unidades</v>
          </cell>
          <cell r="K1210">
            <v>0</v>
          </cell>
          <cell r="L1210">
            <v>0</v>
          </cell>
          <cell r="M1210" t="str">
            <v>Elementos sin Marca</v>
          </cell>
          <cell r="N1210" t="str">
            <v>0635</v>
          </cell>
          <cell r="O1210">
            <v>24</v>
          </cell>
          <cell r="P1210">
            <v>0</v>
          </cell>
          <cell r="Q1210">
            <v>24</v>
          </cell>
          <cell r="R1210" t="str">
            <v>15</v>
          </cell>
          <cell r="S1210">
            <v>21800</v>
          </cell>
        </row>
        <row r="1211">
          <cell r="A1211" t="str">
            <v>BOQ-PLA.VN45PC-50</v>
          </cell>
          <cell r="B1211" t="str">
            <v>BOQUILLA PLASTICA VN45PC-50 Ø 1 1/2" - GOYEN Ref: 0636</v>
          </cell>
          <cell r="C1211" t="str">
            <v>Varios Diversos</v>
          </cell>
          <cell r="D1211" t="str">
            <v>1.4.05.10 | Varios</v>
          </cell>
          <cell r="E1211" t="str">
            <v>R1-N8</v>
          </cell>
          <cell r="F1211">
            <v>232</v>
          </cell>
          <cell r="G1211" t="str">
            <v>Unidades</v>
          </cell>
          <cell r="H1211" t="str">
            <v>Unidades</v>
          </cell>
          <cell r="K1211">
            <v>0</v>
          </cell>
          <cell r="L1211">
            <v>0</v>
          </cell>
          <cell r="M1211" t="str">
            <v>Elementos sin Marca</v>
          </cell>
          <cell r="N1211" t="str">
            <v>0636</v>
          </cell>
          <cell r="O1211">
            <v>124</v>
          </cell>
          <cell r="P1211">
            <v>0</v>
          </cell>
          <cell r="Q1211">
            <v>124</v>
          </cell>
          <cell r="R1211" t="str">
            <v>15</v>
          </cell>
          <cell r="S1211">
            <v>22800</v>
          </cell>
        </row>
        <row r="1212">
          <cell r="A1212" t="str">
            <v>BOQ-RED.FES</v>
          </cell>
          <cell r="B1212" t="str">
            <v>BOQUILLA REDUCTORA P/N 8030312 FESTO Ref: NPFC-R-G12-G38-MF</v>
          </cell>
          <cell r="C1212" t="str">
            <v>Neumática Diversos</v>
          </cell>
          <cell r="D1212" t="str">
            <v>1.4.05.17 | Neumático</v>
          </cell>
          <cell r="E1212" t="str">
            <v>E12-N3</v>
          </cell>
          <cell r="F1212">
            <v>0</v>
          </cell>
          <cell r="G1212" t="str">
            <v>Unidades</v>
          </cell>
          <cell r="H1212" t="str">
            <v>Unidades</v>
          </cell>
          <cell r="K1212">
            <v>0</v>
          </cell>
          <cell r="L1212">
            <v>0</v>
          </cell>
          <cell r="M1212" t="str">
            <v>FESTO</v>
          </cell>
          <cell r="N1212" t="str">
            <v>NPFC-R-G12-G38-MF</v>
          </cell>
          <cell r="O1212">
            <v>0</v>
          </cell>
          <cell r="P1212">
            <v>0</v>
          </cell>
          <cell r="S1212">
            <v>21749</v>
          </cell>
        </row>
        <row r="1213">
          <cell r="A1213" t="str">
            <v>BOQ-TER.IMC3</v>
          </cell>
          <cell r="B1213" t="str">
            <v>BOQUILLA TERMINAL Y CONTRATUERCA TUBERIA IMC 3"</v>
          </cell>
          <cell r="C1213" t="str">
            <v>Tubería Eléctrica</v>
          </cell>
          <cell r="D1213" t="str">
            <v>1.4.05.16 | Eléctricos y Electrónicos</v>
          </cell>
          <cell r="E1213" t="str">
            <v>E15-N5</v>
          </cell>
          <cell r="F1213">
            <v>0</v>
          </cell>
          <cell r="G1213" t="str">
            <v>Unidades</v>
          </cell>
          <cell r="H1213" t="str">
            <v>Unidades</v>
          </cell>
          <cell r="K1213">
            <v>0</v>
          </cell>
          <cell r="L1213">
            <v>0</v>
          </cell>
          <cell r="M1213" t="str">
            <v>Elementos sin Marca</v>
          </cell>
          <cell r="O1213">
            <v>0</v>
          </cell>
          <cell r="P1213">
            <v>0</v>
          </cell>
          <cell r="S1213">
            <v>11000</v>
          </cell>
        </row>
        <row r="1214">
          <cell r="A1214" t="str">
            <v>BOQ-VEJ.</v>
          </cell>
          <cell r="B1214" t="str">
            <v>BOQUILLA VEEJET INOXIDABLE REF. H1/2U-SS65150</v>
          </cell>
          <cell r="C1214" t="str">
            <v>Varios Diversos</v>
          </cell>
          <cell r="D1214" t="str">
            <v>1.4.05.10 | Varios</v>
          </cell>
          <cell r="E1214" t="str">
            <v>LETRAS</v>
          </cell>
          <cell r="F1214">
            <v>0</v>
          </cell>
          <cell r="G1214" t="str">
            <v>Unidades</v>
          </cell>
          <cell r="H1214" t="str">
            <v>Unidades</v>
          </cell>
          <cell r="K1214">
            <v>0</v>
          </cell>
          <cell r="L1214">
            <v>0</v>
          </cell>
          <cell r="M1214" t="str">
            <v>Elementos sin Marca</v>
          </cell>
          <cell r="O1214">
            <v>0</v>
          </cell>
          <cell r="P1214">
            <v>0</v>
          </cell>
          <cell r="S1214">
            <v>155470.73000000001</v>
          </cell>
        </row>
        <row r="1215">
          <cell r="A1215" t="str">
            <v>BOQ-VEE.H1S</v>
          </cell>
          <cell r="B1215" t="str">
            <v>BOQUILLA VEEJET REF. H1/2U-SS5050 - CONEXION MACHO</v>
          </cell>
          <cell r="C1215" t="str">
            <v>Varios Diversos</v>
          </cell>
          <cell r="D1215" t="str">
            <v>1.4.05.10 | Varios</v>
          </cell>
          <cell r="E1215" t="str">
            <v>LETRAS</v>
          </cell>
          <cell r="F1215">
            <v>0</v>
          </cell>
          <cell r="G1215" t="str">
            <v>Unidades</v>
          </cell>
          <cell r="H1215" t="str">
            <v>Unidades</v>
          </cell>
          <cell r="K1215">
            <v>0</v>
          </cell>
          <cell r="L1215">
            <v>0</v>
          </cell>
          <cell r="M1215" t="str">
            <v>Elementos sin Marca</v>
          </cell>
          <cell r="O1215">
            <v>0</v>
          </cell>
          <cell r="P1215">
            <v>0</v>
          </cell>
        </row>
        <row r="1216">
          <cell r="A1216" t="str">
            <v>BOQ-VEE.HU</v>
          </cell>
          <cell r="B1216" t="str">
            <v>BOQUILLA VEEJET REF. H1/2U-SS80100 INOXIDABLE</v>
          </cell>
          <cell r="C1216" t="str">
            <v>Varios Diversos</v>
          </cell>
          <cell r="D1216" t="str">
            <v>1.4.05.10 | Varios</v>
          </cell>
          <cell r="E1216" t="str">
            <v>LETRAS</v>
          </cell>
          <cell r="F1216">
            <v>0</v>
          </cell>
          <cell r="G1216" t="str">
            <v>Unidades</v>
          </cell>
          <cell r="H1216" t="str">
            <v>Unidades</v>
          </cell>
          <cell r="K1216">
            <v>0</v>
          </cell>
          <cell r="L1216">
            <v>0</v>
          </cell>
          <cell r="M1216" t="str">
            <v>Elementos sin Marca</v>
          </cell>
          <cell r="O1216">
            <v>0</v>
          </cell>
          <cell r="P1216">
            <v>0</v>
          </cell>
          <cell r="S1216">
            <v>94869</v>
          </cell>
        </row>
        <row r="1217">
          <cell r="A1217" t="str">
            <v>BOQ-VEE.</v>
          </cell>
          <cell r="B1217" t="str">
            <v>BOQUILLA VEEJET REF. H1/2U-SS95150</v>
          </cell>
          <cell r="C1217" t="str">
            <v>Varios Diversos</v>
          </cell>
          <cell r="D1217" t="str">
            <v>1.4.05.10 | Varios</v>
          </cell>
          <cell r="E1217" t="str">
            <v>LETRAS</v>
          </cell>
          <cell r="F1217">
            <v>0</v>
          </cell>
          <cell r="G1217" t="str">
            <v>Unidades</v>
          </cell>
          <cell r="H1217" t="str">
            <v>Unidades</v>
          </cell>
          <cell r="K1217">
            <v>0</v>
          </cell>
          <cell r="L1217">
            <v>0</v>
          </cell>
          <cell r="M1217" t="str">
            <v>Elementos sin Marca</v>
          </cell>
          <cell r="O1217">
            <v>0</v>
          </cell>
          <cell r="P1217">
            <v>0</v>
          </cell>
          <cell r="S1217">
            <v>109692.2</v>
          </cell>
        </row>
        <row r="1218">
          <cell r="A1218" t="str">
            <v>BOQ-VEE.H3/8U-SS6540</v>
          </cell>
          <cell r="B1218" t="str">
            <v>BOQUILLA VEEJET REF. H3/8U-SS6540</v>
          </cell>
          <cell r="C1218" t="str">
            <v>Varios Diversos</v>
          </cell>
          <cell r="D1218" t="str">
            <v>1.4.05.10 | Varios</v>
          </cell>
          <cell r="E1218" t="str">
            <v>LETRAS</v>
          </cell>
          <cell r="F1218">
            <v>0</v>
          </cell>
          <cell r="G1218" t="str">
            <v>Unidades</v>
          </cell>
          <cell r="H1218" t="str">
            <v>Unidades</v>
          </cell>
          <cell r="K1218">
            <v>0</v>
          </cell>
          <cell r="L1218">
            <v>0</v>
          </cell>
          <cell r="M1218" t="str">
            <v>Elementos sin Marca</v>
          </cell>
          <cell r="O1218">
            <v>0</v>
          </cell>
          <cell r="P1218">
            <v>0</v>
          </cell>
          <cell r="S1218">
            <v>45078</v>
          </cell>
        </row>
        <row r="1219">
          <cell r="A1219" t="str">
            <v>BOQ-VEE.H3/8U</v>
          </cell>
          <cell r="B1219" t="str">
            <v>BOQUILLA VEEJET REF. H3/8U-SS9540</v>
          </cell>
          <cell r="C1219" t="str">
            <v>Varios Diversos</v>
          </cell>
          <cell r="D1219" t="str">
            <v>1.4.05.10 | Varios</v>
          </cell>
          <cell r="E1219" t="str">
            <v>LETRAS</v>
          </cell>
          <cell r="F1219">
            <v>0</v>
          </cell>
          <cell r="G1219" t="str">
            <v>Unidades</v>
          </cell>
          <cell r="H1219" t="str">
            <v>Unidades</v>
          </cell>
          <cell r="K1219">
            <v>0</v>
          </cell>
          <cell r="L1219">
            <v>0</v>
          </cell>
          <cell r="M1219" t="str">
            <v>Elementos sin Marca</v>
          </cell>
          <cell r="O1219">
            <v>0</v>
          </cell>
          <cell r="P1219">
            <v>0</v>
          </cell>
          <cell r="S1219">
            <v>59752.17</v>
          </cell>
        </row>
        <row r="1220">
          <cell r="A1220" t="str">
            <v>BOQ-NEB.AS-PE1502</v>
          </cell>
          <cell r="B1220" t="str">
            <v>BOQUILLAS DE NEBULIZACION DE AGUA 0.2MM CONEXION 6MM AS-PE1502</v>
          </cell>
          <cell r="C1220" t="str">
            <v>Materiales y Suministros</v>
          </cell>
          <cell r="D1220" t="str">
            <v>1.4.55.20 | Materiales y Suministros</v>
          </cell>
          <cell r="E1220" t="str">
            <v>LETRAS</v>
          </cell>
          <cell r="F1220">
            <v>0</v>
          </cell>
          <cell r="G1220" t="str">
            <v>Unidades</v>
          </cell>
          <cell r="H1220" t="str">
            <v>Unidades</v>
          </cell>
          <cell r="K1220">
            <v>0</v>
          </cell>
          <cell r="L1220">
            <v>0</v>
          </cell>
          <cell r="M1220" t="str">
            <v>Elementos sin Marca</v>
          </cell>
          <cell r="O1220">
            <v>0</v>
          </cell>
          <cell r="P1220">
            <v>0</v>
          </cell>
          <cell r="S1220">
            <v>9000</v>
          </cell>
        </row>
        <row r="1221">
          <cell r="A1221" t="str">
            <v>BOQ-NEB.03M</v>
          </cell>
          <cell r="B1221" t="str">
            <v>BOQUILLAS DE NEBULIZACION DE AGUA 0.3 MM CONEXION 6MM</v>
          </cell>
          <cell r="C1221" t="str">
            <v>Varios Diversos</v>
          </cell>
          <cell r="D1221" t="str">
            <v>1.4.05.10 | Varios</v>
          </cell>
          <cell r="E1221" t="str">
            <v>LETRAS</v>
          </cell>
          <cell r="F1221">
            <v>0</v>
          </cell>
          <cell r="G1221" t="str">
            <v>Unidades</v>
          </cell>
          <cell r="H1221" t="str">
            <v>Unidades</v>
          </cell>
          <cell r="K1221">
            <v>0</v>
          </cell>
          <cell r="L1221">
            <v>0</v>
          </cell>
          <cell r="M1221" t="str">
            <v>Elementos sin Marca</v>
          </cell>
          <cell r="O1221">
            <v>0</v>
          </cell>
          <cell r="P1221">
            <v>0</v>
          </cell>
          <cell r="S1221">
            <v>14300</v>
          </cell>
        </row>
        <row r="1222">
          <cell r="A1222" t="str">
            <v>BOQ-NEB.04M</v>
          </cell>
          <cell r="B1222" t="str">
            <v>BOQUILLAS DE NEBULIZACION DE AGUA 0.4MM CONEXION 6MM AS-PE1502</v>
          </cell>
          <cell r="C1222" t="str">
            <v>Materiales y Suministros</v>
          </cell>
          <cell r="D1222" t="str">
            <v>1.4.55.20 | Materiales y Suministros</v>
          </cell>
          <cell r="F1222">
            <v>0</v>
          </cell>
          <cell r="G1222" t="str">
            <v>Unidades</v>
          </cell>
          <cell r="H1222" t="str">
            <v>Unidades</v>
          </cell>
          <cell r="K1222">
            <v>0</v>
          </cell>
          <cell r="L1222">
            <v>0</v>
          </cell>
          <cell r="M1222" t="str">
            <v>Elementos sin Marca</v>
          </cell>
          <cell r="O1222">
            <v>0</v>
          </cell>
          <cell r="P1222">
            <v>0</v>
          </cell>
        </row>
        <row r="1223">
          <cell r="A1223" t="str">
            <v>BOQ-ALC.DRA</v>
          </cell>
          <cell r="B1223" t="str">
            <v>BOQUILLAS PARA ALCOHOLIMETRO DRAGER X 100 UNID</v>
          </cell>
          <cell r="C1223" t="str">
            <v>Materiales y Suministros</v>
          </cell>
          <cell r="D1223" t="str">
            <v>1.4.55.20 | Materiales y Suministros</v>
          </cell>
          <cell r="F1223">
            <v>3</v>
          </cell>
          <cell r="G1223" t="str">
            <v>Paquetes</v>
          </cell>
          <cell r="H1223" t="str">
            <v>Paquetes</v>
          </cell>
          <cell r="K1223">
            <v>0</v>
          </cell>
          <cell r="L1223">
            <v>0</v>
          </cell>
          <cell r="M1223" t="str">
            <v>Elementos sin Marca</v>
          </cell>
          <cell r="O1223">
            <v>0</v>
          </cell>
          <cell r="P1223">
            <v>0</v>
          </cell>
          <cell r="S1223">
            <v>240000</v>
          </cell>
        </row>
        <row r="1224">
          <cell r="A1224" t="str">
            <v>BOR-EST.6AW.G</v>
          </cell>
          <cell r="B1224" t="str">
            <v>BORNA ESTAÑADA 6 AWG</v>
          </cell>
          <cell r="C1224" t="str">
            <v>Eléctricos</v>
          </cell>
          <cell r="D1224" t="str">
            <v>1.4.05.16 | Eléctricos y Electrónicos</v>
          </cell>
          <cell r="E1224" t="str">
            <v>E15-N5</v>
          </cell>
          <cell r="F1224">
            <v>0</v>
          </cell>
          <cell r="G1224" t="str">
            <v>Unidades</v>
          </cell>
          <cell r="H1224" t="str">
            <v>Unidades</v>
          </cell>
          <cell r="K1224">
            <v>0</v>
          </cell>
          <cell r="L1224">
            <v>0</v>
          </cell>
          <cell r="M1224" t="str">
            <v>Elementos sin Marca</v>
          </cell>
          <cell r="O1224">
            <v>0</v>
          </cell>
          <cell r="P1224">
            <v>0</v>
          </cell>
          <cell r="S1224">
            <v>959</v>
          </cell>
        </row>
        <row r="1225">
          <cell r="A1225" t="str">
            <v>BOR-BAS.PLC</v>
          </cell>
          <cell r="B1225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  <cell r="C1225" t="str">
            <v>Eléctricos</v>
          </cell>
          <cell r="D1225" t="str">
            <v>1.4.05.16 | Eléctricos y Electrónicos</v>
          </cell>
          <cell r="E1225" t="str">
            <v>E15-N5</v>
          </cell>
          <cell r="F1225">
            <v>0</v>
          </cell>
          <cell r="G1225" t="str">
            <v>Unidades</v>
          </cell>
          <cell r="H1225" t="str">
            <v>Unidades</v>
          </cell>
          <cell r="K1225">
            <v>0</v>
          </cell>
          <cell r="L1225">
            <v>0</v>
          </cell>
          <cell r="M1225" t="str">
            <v>PHOENIX CONTACT</v>
          </cell>
          <cell r="N1225" t="str">
            <v>PLC-BSC-120UC/21/SO46</v>
          </cell>
          <cell r="O1225">
            <v>0</v>
          </cell>
          <cell r="P1225">
            <v>0</v>
          </cell>
          <cell r="S1225">
            <v>42679</v>
          </cell>
        </row>
        <row r="1226">
          <cell r="A1226" t="str">
            <v>BOR-PES.BAT</v>
          </cell>
          <cell r="B1226" t="str">
            <v>BORNE TIPO PESADO PARA BATERIA</v>
          </cell>
          <cell r="C1226" t="str">
            <v>Consumible Maquinaria y Equipos</v>
          </cell>
          <cell r="D1226" t="str">
            <v>1.4.55.20 | Materiales y Suministros</v>
          </cell>
          <cell r="E1226" t="str">
            <v>LETRAS</v>
          </cell>
          <cell r="F1226">
            <v>0</v>
          </cell>
          <cell r="G1226" t="str">
            <v>Unidades</v>
          </cell>
          <cell r="H1226" t="str">
            <v>Unidades</v>
          </cell>
          <cell r="K1226">
            <v>0</v>
          </cell>
          <cell r="L1226">
            <v>0</v>
          </cell>
          <cell r="M1226" t="str">
            <v>Elementos sin Marca</v>
          </cell>
          <cell r="O1226">
            <v>0</v>
          </cell>
          <cell r="P1226">
            <v>0</v>
          </cell>
          <cell r="S1226">
            <v>13025.21</v>
          </cell>
        </row>
        <row r="1227">
          <cell r="A1227" t="str">
            <v>BOR-15AMP</v>
          </cell>
          <cell r="B1227" t="str">
            <v>BORNERA 15 AMPERIOS LEGRAND LEGRAND REF: 37160 LEGRAND Ref: 37160</v>
          </cell>
          <cell r="C1227" t="str">
            <v>Conectores</v>
          </cell>
          <cell r="D1227" t="str">
            <v>1.4.05.16 | Eléctricos y Electrónicos</v>
          </cell>
          <cell r="E1227" t="str">
            <v>E15-N5</v>
          </cell>
          <cell r="F1227">
            <v>0</v>
          </cell>
          <cell r="G1227" t="str">
            <v>Unidades</v>
          </cell>
          <cell r="H1227" t="str">
            <v>Unidades</v>
          </cell>
          <cell r="K1227">
            <v>0</v>
          </cell>
          <cell r="L1227">
            <v>0</v>
          </cell>
          <cell r="M1227" t="str">
            <v>LEGRAND</v>
          </cell>
          <cell r="N1227" t="str">
            <v>37160</v>
          </cell>
          <cell r="O1227">
            <v>0</v>
          </cell>
          <cell r="P1227">
            <v>0</v>
          </cell>
          <cell r="S1227">
            <v>2600</v>
          </cell>
        </row>
        <row r="1228">
          <cell r="A1228" t="str">
            <v>BOR-160.AMP</v>
          </cell>
          <cell r="B1228" t="str">
            <v>BORNERA 160 AMP MONOPOLAR BLOQUE DISTRIBUCION Ref: CAB0203</v>
          </cell>
          <cell r="C1228" t="str">
            <v>Eléctricos</v>
          </cell>
          <cell r="D1228" t="str">
            <v>1.4.05.16 | Eléctricos y Electrónicos</v>
          </cell>
          <cell r="E1228" t="str">
            <v>E15-N5</v>
          </cell>
          <cell r="F1228">
            <v>0</v>
          </cell>
          <cell r="G1228" t="str">
            <v>Unidades</v>
          </cell>
          <cell r="H1228" t="str">
            <v>Unidades</v>
          </cell>
          <cell r="K1228">
            <v>0</v>
          </cell>
          <cell r="L1228">
            <v>0</v>
          </cell>
          <cell r="M1228" t="str">
            <v>Elementos sin Marca</v>
          </cell>
          <cell r="N1228" t="str">
            <v>CAB0203</v>
          </cell>
          <cell r="O1228">
            <v>0</v>
          </cell>
          <cell r="P1228">
            <v>0</v>
          </cell>
          <cell r="S1228">
            <v>156000</v>
          </cell>
        </row>
        <row r="1229">
          <cell r="A1229" t="str">
            <v>BOR-25A.DOB.NIV</v>
          </cell>
          <cell r="B1229" t="str">
            <v>BORNERA 20 AMPERIOS DOBLE NIVEL ALLEN-BRADLEY REF: 1492-JD3 ALLEN-BRADLEY Ref: 1492-JD3</v>
          </cell>
          <cell r="C1229" t="str">
            <v>Eléctricos</v>
          </cell>
          <cell r="D1229" t="str">
            <v>1.4.05.16 | Eléctricos y Electrónicos</v>
          </cell>
          <cell r="E1229" t="str">
            <v>E15-N5</v>
          </cell>
          <cell r="F1229">
            <v>104</v>
          </cell>
          <cell r="G1229" t="str">
            <v>Unidades</v>
          </cell>
          <cell r="H1229" t="str">
            <v>Unidades</v>
          </cell>
          <cell r="K1229">
            <v>0</v>
          </cell>
          <cell r="L1229">
            <v>0</v>
          </cell>
          <cell r="M1229" t="str">
            <v>ALLEN-BRADLEY</v>
          </cell>
          <cell r="N1229" t="str">
            <v>1492-JD3</v>
          </cell>
          <cell r="O1229">
            <v>64</v>
          </cell>
          <cell r="P1229">
            <v>0</v>
          </cell>
          <cell r="Q1229">
            <v>50</v>
          </cell>
          <cell r="R1229" t="str">
            <v>40</v>
          </cell>
          <cell r="S1229">
            <v>6877.98</v>
          </cell>
        </row>
        <row r="1230">
          <cell r="A1230" t="str">
            <v>BOR-24AMP</v>
          </cell>
          <cell r="B1230" t="str">
            <v>BORNERA 24 AMPERIOS</v>
          </cell>
          <cell r="C1230" t="str">
            <v>Conectores</v>
          </cell>
          <cell r="D1230" t="str">
            <v>1.4.05.16 | Eléctricos y Electrónicos</v>
          </cell>
          <cell r="E1230" t="str">
            <v>E15-N5</v>
          </cell>
          <cell r="F1230">
            <v>0</v>
          </cell>
          <cell r="G1230" t="str">
            <v>Unidades</v>
          </cell>
          <cell r="H1230" t="str">
            <v>Unidades</v>
          </cell>
          <cell r="K1230">
            <v>0</v>
          </cell>
          <cell r="L1230">
            <v>0</v>
          </cell>
          <cell r="M1230" t="str">
            <v>Elementos sin Marca</v>
          </cell>
          <cell r="O1230">
            <v>0</v>
          </cell>
          <cell r="P1230">
            <v>0</v>
          </cell>
          <cell r="S1230">
            <v>2460</v>
          </cell>
        </row>
        <row r="1231">
          <cell r="A1231" t="str">
            <v>BOR-32AMP</v>
          </cell>
          <cell r="B1231" t="str">
            <v>BORNERA 32 AMPERIOS</v>
          </cell>
          <cell r="C1231" t="str">
            <v>Conectores</v>
          </cell>
          <cell r="D1231" t="str">
            <v>1.4.05.16 | Eléctricos y Electrónicos</v>
          </cell>
          <cell r="E1231" t="str">
            <v>E15-N5</v>
          </cell>
          <cell r="F1231">
            <v>0</v>
          </cell>
          <cell r="G1231" t="str">
            <v>Unidades</v>
          </cell>
          <cell r="H1231" t="str">
            <v>Unidades</v>
          </cell>
          <cell r="K1231">
            <v>0</v>
          </cell>
          <cell r="L1231">
            <v>0</v>
          </cell>
          <cell r="M1231" t="str">
            <v>Elementos sin Marca</v>
          </cell>
          <cell r="O1231">
            <v>0</v>
          </cell>
          <cell r="P1231">
            <v>0</v>
          </cell>
          <cell r="S1231">
            <v>2600</v>
          </cell>
        </row>
        <row r="1232">
          <cell r="A1232" t="str">
            <v>BOR-CAB.10.TB4 I MS</v>
          </cell>
          <cell r="B1232" t="str">
            <v>BORNERA CABLE 10 ( 4MM2 ) - CONEXION POR TORNILLO PH.CON Ref: TB4 I MS</v>
          </cell>
          <cell r="C1232" t="str">
            <v>Eléctricos</v>
          </cell>
          <cell r="D1232" t="str">
            <v>1.4.05.16 | Eléctricos y Electrónicos</v>
          </cell>
          <cell r="E1232" t="str">
            <v>E15-N5</v>
          </cell>
          <cell r="F1232">
            <v>0</v>
          </cell>
          <cell r="G1232" t="str">
            <v>Unidades</v>
          </cell>
          <cell r="H1232" t="str">
            <v>Unidades</v>
          </cell>
          <cell r="K1232">
            <v>0</v>
          </cell>
          <cell r="L1232">
            <v>0</v>
          </cell>
          <cell r="M1232" t="str">
            <v>PHOENIX CONTACT</v>
          </cell>
          <cell r="N1232" t="str">
            <v>TB4 I MS</v>
          </cell>
          <cell r="O1232">
            <v>0</v>
          </cell>
          <cell r="P1232">
            <v>0</v>
          </cell>
          <cell r="S1232">
            <v>1245</v>
          </cell>
        </row>
        <row r="1233">
          <cell r="A1233" t="str">
            <v>BOR-CAB.20-12..  REF: TB2,5 I MS  MARCA PHOENIX CO</v>
          </cell>
          <cell r="B1233" t="str">
            <v>BORNERA CABLE 20 - 12 ( 2,5MM2 ) - CONEXION POR TORNILLO PH.CON Ref: TB 2.5 I MS</v>
          </cell>
          <cell r="C1233" t="str">
            <v>Eléctricos</v>
          </cell>
          <cell r="D1233" t="str">
            <v>1.4.05.16 | Eléctricos y Electrónicos</v>
          </cell>
          <cell r="E1233" t="str">
            <v>E15-N5</v>
          </cell>
          <cell r="F1233">
            <v>0</v>
          </cell>
          <cell r="G1233" t="str">
            <v>Unidades</v>
          </cell>
          <cell r="H1233" t="str">
            <v>Unidades</v>
          </cell>
          <cell r="K1233">
            <v>0</v>
          </cell>
          <cell r="L1233">
            <v>0</v>
          </cell>
          <cell r="M1233" t="str">
            <v>PHOENIX CONTACT</v>
          </cell>
          <cell r="N1233" t="str">
            <v>TB 2.5 I MS</v>
          </cell>
          <cell r="O1233">
            <v>0</v>
          </cell>
          <cell r="P1233">
            <v>0</v>
          </cell>
          <cell r="S1233">
            <v>887</v>
          </cell>
        </row>
        <row r="1234">
          <cell r="A1234" t="str">
            <v>BOR-CAB.8.</v>
          </cell>
          <cell r="B1234" t="str">
            <v>BORNERA CABLE 8 ( 6MM2 ) - CONEXION POR TORNILLO PH.CON Ref: TB6 I MS</v>
          </cell>
          <cell r="C1234" t="str">
            <v>Eléctricos</v>
          </cell>
          <cell r="D1234" t="str">
            <v>1.4.05.16 | Eléctricos y Electrónicos</v>
          </cell>
          <cell r="E1234" t="str">
            <v>E15-N5</v>
          </cell>
          <cell r="F1234">
            <v>0</v>
          </cell>
          <cell r="G1234" t="str">
            <v>Unidades</v>
          </cell>
          <cell r="H1234" t="str">
            <v>Unidades</v>
          </cell>
          <cell r="K1234">
            <v>0</v>
          </cell>
          <cell r="L1234">
            <v>0</v>
          </cell>
          <cell r="M1234" t="str">
            <v>PHOENIX CONTACT</v>
          </cell>
          <cell r="N1234" t="str">
            <v>TB6 I MS</v>
          </cell>
          <cell r="O1234">
            <v>0</v>
          </cell>
          <cell r="P1234">
            <v>0</v>
          </cell>
          <cell r="S1234">
            <v>1400</v>
          </cell>
        </row>
        <row r="1235">
          <cell r="A1235" t="str">
            <v>BOR-CON.32A</v>
          </cell>
          <cell r="B1235" t="str">
            <v>BORNERA DE CONEXION 26- 10 AWG 32 AMP 1000V GRIS UT 4</v>
          </cell>
          <cell r="C1235" t="str">
            <v>Eléctricos</v>
          </cell>
          <cell r="D1235" t="str">
            <v>1.4.05.16 | Eléctricos y Electrónicos</v>
          </cell>
          <cell r="E1235" t="str">
            <v>E15-N5</v>
          </cell>
          <cell r="F1235">
            <v>0</v>
          </cell>
          <cell r="G1235" t="str">
            <v>Unidades</v>
          </cell>
          <cell r="H1235" t="str">
            <v>Unidades</v>
          </cell>
          <cell r="K1235">
            <v>0</v>
          </cell>
          <cell r="L1235">
            <v>0</v>
          </cell>
          <cell r="M1235" t="str">
            <v>Elementos sin Marca</v>
          </cell>
          <cell r="O1235">
            <v>0</v>
          </cell>
          <cell r="P1235">
            <v>0</v>
          </cell>
          <cell r="S1235">
            <v>5091.8500000000004</v>
          </cell>
        </row>
        <row r="1236">
          <cell r="A1236" t="str">
            <v>BOR-CON.4PE</v>
          </cell>
          <cell r="B1236" t="str">
            <v>BORNERA DE CONEXION 26- 10 AWG TIERRA VERDE AMARILLO UT 4-PE</v>
          </cell>
          <cell r="C1236" t="str">
            <v>Eléctricos</v>
          </cell>
          <cell r="D1236" t="str">
            <v>1.4.05.16 | Eléctricos y Electrónicos</v>
          </cell>
          <cell r="E1236" t="str">
            <v>E15-N5</v>
          </cell>
          <cell r="F1236">
            <v>0</v>
          </cell>
          <cell r="G1236" t="str">
            <v>Unidades</v>
          </cell>
          <cell r="H1236" t="str">
            <v>Unidades</v>
          </cell>
          <cell r="K1236">
            <v>0</v>
          </cell>
          <cell r="L1236">
            <v>0</v>
          </cell>
          <cell r="M1236" t="str">
            <v>Elementos sin Marca</v>
          </cell>
          <cell r="O1236">
            <v>0</v>
          </cell>
          <cell r="P1236">
            <v>0</v>
          </cell>
          <cell r="S1236">
            <v>14233.74</v>
          </cell>
        </row>
        <row r="1237">
          <cell r="A1237" t="str">
            <v>BOR-TIE-12</v>
          </cell>
          <cell r="B1237" t="str">
            <v>BORNERA DE TIERRA PARA CABLE # 24 - # 12 AWG ALLEN-BRADLEY Ref: 1492-JG3</v>
          </cell>
          <cell r="C1237" t="str">
            <v>Conectores</v>
          </cell>
          <cell r="D1237" t="str">
            <v>1.4.05.16 | Eléctricos y Electrónicos</v>
          </cell>
          <cell r="E1237" t="str">
            <v>E15-N5</v>
          </cell>
          <cell r="F1237">
            <v>0</v>
          </cell>
          <cell r="G1237" t="str">
            <v>Unidades</v>
          </cell>
          <cell r="H1237" t="str">
            <v>Unidades</v>
          </cell>
          <cell r="K1237">
            <v>0</v>
          </cell>
          <cell r="L1237">
            <v>0</v>
          </cell>
          <cell r="M1237" t="str">
            <v>ALLEN-BRADLEY</v>
          </cell>
          <cell r="N1237" t="str">
            <v>1492-JG3</v>
          </cell>
          <cell r="O1237">
            <v>0</v>
          </cell>
          <cell r="P1237">
            <v>0</v>
          </cell>
          <cell r="S1237">
            <v>10549.2</v>
          </cell>
        </row>
        <row r="1238">
          <cell r="A1238" t="str">
            <v>BOR-TIE.35A</v>
          </cell>
          <cell r="B1238" t="str">
            <v>BORNERA DE TIERRA VERDE - AMARILLO 35 AMPERIOS ALLEN-BRADLEY Ref: 1492-JG6</v>
          </cell>
          <cell r="C1238" t="str">
            <v>Conectores</v>
          </cell>
          <cell r="D1238" t="str">
            <v>1.4.05.16 | Eléctricos y Electrónicos</v>
          </cell>
          <cell r="E1238" t="str">
            <v>E15-N5</v>
          </cell>
          <cell r="F1238">
            <v>0</v>
          </cell>
          <cell r="G1238" t="str">
            <v>Unidades</v>
          </cell>
          <cell r="H1238" t="str">
            <v>Unidades</v>
          </cell>
          <cell r="K1238">
            <v>0</v>
          </cell>
          <cell r="L1238">
            <v>0</v>
          </cell>
          <cell r="M1238" t="str">
            <v>ALLEN-BRADLEY</v>
          </cell>
          <cell r="N1238" t="str">
            <v>1492-JG6</v>
          </cell>
          <cell r="O1238">
            <v>0</v>
          </cell>
          <cell r="P1238">
            <v>0</v>
          </cell>
          <cell r="S1238">
            <v>11615.57</v>
          </cell>
        </row>
        <row r="1239">
          <cell r="A1239" t="str">
            <v>BOR-TIE-20AMP</v>
          </cell>
          <cell r="B1239" t="str">
            <v>BORNERA DE TIERRA VERDE AMARILLO 20 AMPERIOS ALLEN-BRADLEY Ref: 1492-JG3</v>
          </cell>
          <cell r="C1239" t="str">
            <v>Conectores</v>
          </cell>
          <cell r="D1239" t="str">
            <v>1.4.05.16 | Eléctricos y Electrónicos</v>
          </cell>
          <cell r="E1239" t="str">
            <v>E15-N5</v>
          </cell>
          <cell r="F1239">
            <v>0</v>
          </cell>
          <cell r="G1239" t="str">
            <v>Unidades</v>
          </cell>
          <cell r="H1239" t="str">
            <v>Unidades</v>
          </cell>
          <cell r="K1239">
            <v>0</v>
          </cell>
          <cell r="L1239">
            <v>0</v>
          </cell>
          <cell r="M1239" t="str">
            <v>ALLEN-BRADLEY</v>
          </cell>
          <cell r="N1239" t="str">
            <v>1492-JG3</v>
          </cell>
          <cell r="O1239">
            <v>0</v>
          </cell>
          <cell r="P1239">
            <v>0</v>
          </cell>
          <cell r="S1239">
            <v>10293.67</v>
          </cell>
        </row>
        <row r="1240">
          <cell r="A1240" t="str">
            <v>BOR-DOB.TB2,5-2L I</v>
          </cell>
          <cell r="B1240" t="str">
            <v>BORNERA DOBLE PISO CABLE, 20 - 12, ( 0,5 MM² - 4 MM² ) CONEXION POR TORNILLO, MONTAJE: NS 35/7,5, NS 35/15, NS 32 PH.CON Ref: TB2,5-2L I</v>
          </cell>
          <cell r="C1240" t="str">
            <v>Eléctricos</v>
          </cell>
          <cell r="D1240" t="str">
            <v>1.4.05.16 | Eléctricos y Electrónicos</v>
          </cell>
          <cell r="E1240" t="str">
            <v>E15-N5</v>
          </cell>
          <cell r="F1240">
            <v>0</v>
          </cell>
          <cell r="G1240" t="str">
            <v>Unidades</v>
          </cell>
          <cell r="H1240" t="str">
            <v>Unidades</v>
          </cell>
          <cell r="K1240">
            <v>0</v>
          </cell>
          <cell r="L1240">
            <v>0</v>
          </cell>
          <cell r="M1240" t="str">
            <v>PHOENIX CONTACT</v>
          </cell>
          <cell r="N1240" t="str">
            <v>TB2,5-2L I</v>
          </cell>
          <cell r="O1240">
            <v>0</v>
          </cell>
          <cell r="P1240">
            <v>0</v>
          </cell>
          <cell r="S1240">
            <v>3570</v>
          </cell>
        </row>
        <row r="1241">
          <cell r="A1241" t="str">
            <v>BOR-ENC.12AWG</v>
          </cell>
          <cell r="B1241" t="str">
            <v>BORNERA ENCHUFABLE MACHO/HEMBRA 8 PINES, 5MM, PARA CABLE 28-12AWG</v>
          </cell>
          <cell r="C1241" t="str">
            <v>Eléctricos</v>
          </cell>
          <cell r="D1241" t="str">
            <v>1.4.05.16 | Eléctricos y Electrónicos</v>
          </cell>
          <cell r="E1241" t="str">
            <v>E15-N5</v>
          </cell>
          <cell r="F1241">
            <v>0</v>
          </cell>
          <cell r="G1241" t="str">
            <v>Unidades</v>
          </cell>
          <cell r="H1241" t="str">
            <v>Unidades</v>
          </cell>
          <cell r="K1241">
            <v>0</v>
          </cell>
          <cell r="L1241">
            <v>0</v>
          </cell>
          <cell r="M1241" t="str">
            <v>Elementos sin Marca</v>
          </cell>
          <cell r="O1241">
            <v>0</v>
          </cell>
          <cell r="P1241">
            <v>0</v>
          </cell>
          <cell r="S1241">
            <v>3781.5</v>
          </cell>
        </row>
        <row r="1242">
          <cell r="A1242" t="str">
            <v>BOR-35AMP</v>
          </cell>
          <cell r="B1242" t="str">
            <v>BORNERA GRIS 32 AMPERIOS ALLEN-BRADLEY Ref: 1492-J4</v>
          </cell>
          <cell r="C1242" t="str">
            <v>Conectores</v>
          </cell>
          <cell r="D1242" t="str">
            <v>1.4.05.16 | Eléctricos y Electrónicos</v>
          </cell>
          <cell r="E1242" t="str">
            <v>E15-N5</v>
          </cell>
          <cell r="F1242">
            <v>0</v>
          </cell>
          <cell r="G1242" t="str">
            <v>Unidades</v>
          </cell>
          <cell r="H1242" t="str">
            <v>Unidades</v>
          </cell>
          <cell r="K1242">
            <v>0</v>
          </cell>
          <cell r="L1242">
            <v>0</v>
          </cell>
          <cell r="M1242" t="str">
            <v>ALLEN-BRADLEY</v>
          </cell>
          <cell r="N1242" t="str">
            <v>1492-J4</v>
          </cell>
          <cell r="O1242">
            <v>0</v>
          </cell>
          <cell r="P1242">
            <v>0</v>
          </cell>
          <cell r="S1242">
            <v>2265.4</v>
          </cell>
        </row>
        <row r="1243">
          <cell r="A1243" t="str">
            <v>BOR-50AMP-J6</v>
          </cell>
          <cell r="B1243" t="str">
            <v>BORNERA GRIS 50 AMPERIOS ALLEN-BRADLEY REF: 1492-J6 ALLEN-BRADLEY REF: 1492-J6 ALLEN-BRADLEY Ref: 1492-J6</v>
          </cell>
          <cell r="C1243" t="str">
            <v>Conectores</v>
          </cell>
          <cell r="D1243" t="str">
            <v>1.4.05.16 | Eléctricos y Electrónicos</v>
          </cell>
          <cell r="E1243" t="str">
            <v>E15-N5</v>
          </cell>
          <cell r="F1243">
            <v>0</v>
          </cell>
          <cell r="G1243" t="str">
            <v>Unidades</v>
          </cell>
          <cell r="H1243" t="str">
            <v>Unidades</v>
          </cell>
          <cell r="K1243">
            <v>0</v>
          </cell>
          <cell r="L1243">
            <v>0</v>
          </cell>
          <cell r="M1243" t="str">
            <v>ALLEN-BRADLEY</v>
          </cell>
          <cell r="N1243" t="str">
            <v>1492-J6</v>
          </cell>
          <cell r="O1243">
            <v>0</v>
          </cell>
          <cell r="P1243">
            <v>0</v>
          </cell>
          <cell r="S1243">
            <v>1372</v>
          </cell>
        </row>
        <row r="1244">
          <cell r="A1244" t="str">
            <v>BOR-GRI.50A</v>
          </cell>
          <cell r="B1244" t="str">
            <v>BORNERA GRIS 50 AMPERIOS REF. 1492-J10 ALLEN-BRADLEY ALLEN-BRADLEY</v>
          </cell>
          <cell r="C1244" t="str">
            <v>Conectores</v>
          </cell>
          <cell r="D1244" t="str">
            <v>1.4.05.16 | Eléctricos y Electrónicos</v>
          </cell>
          <cell r="E1244" t="str">
            <v>E15-N5</v>
          </cell>
          <cell r="F1244">
            <v>0</v>
          </cell>
          <cell r="G1244" t="str">
            <v>Unidades</v>
          </cell>
          <cell r="H1244" t="str">
            <v>Unidades</v>
          </cell>
          <cell r="K1244">
            <v>0</v>
          </cell>
          <cell r="L1244">
            <v>0</v>
          </cell>
          <cell r="M1244" t="str">
            <v>ALLEN-BRADLEY</v>
          </cell>
          <cell r="O1244">
            <v>0</v>
          </cell>
          <cell r="P1244">
            <v>0</v>
          </cell>
          <cell r="S1244">
            <v>2342</v>
          </cell>
        </row>
        <row r="1245">
          <cell r="A1245" t="str">
            <v>BOR-BAT.1000A</v>
          </cell>
          <cell r="B1245" t="str">
            <v>BORNERA PARA BATERÍA DE CARRO 1000 AMPERIOS</v>
          </cell>
          <cell r="C1245" t="str">
            <v>Eléctricos</v>
          </cell>
          <cell r="D1245" t="str">
            <v>1.4.05.16 | Eléctricos y Electrónicos</v>
          </cell>
          <cell r="E1245" t="str">
            <v>E15-N5</v>
          </cell>
          <cell r="F1245">
            <v>0</v>
          </cell>
          <cell r="G1245" t="str">
            <v>Unidades</v>
          </cell>
          <cell r="H1245" t="str">
            <v>Unidades</v>
          </cell>
          <cell r="K1245">
            <v>0</v>
          </cell>
          <cell r="L1245">
            <v>0</v>
          </cell>
          <cell r="M1245" t="str">
            <v>Elementos sin Marca</v>
          </cell>
          <cell r="O1245">
            <v>0</v>
          </cell>
          <cell r="P1245">
            <v>0</v>
          </cell>
          <cell r="S1245">
            <v>5042</v>
          </cell>
        </row>
        <row r="1246">
          <cell r="A1246" t="str">
            <v>BOR-25AMP</v>
          </cell>
          <cell r="B1246" t="str">
            <v>BORNERA PARA CABLE # 12, 25 AMPERIOS ALLEN-BRADLEY Ref: 1492-J3</v>
          </cell>
          <cell r="C1246" t="str">
            <v>Eléctricos</v>
          </cell>
          <cell r="D1246" t="str">
            <v>1.4.05.16 | Eléctricos y Electrónicos</v>
          </cell>
          <cell r="E1246" t="str">
            <v>E15-N5</v>
          </cell>
          <cell r="F1246">
            <v>340</v>
          </cell>
          <cell r="G1246" t="str">
            <v>Unidades</v>
          </cell>
          <cell r="H1246" t="str">
            <v>Unidades</v>
          </cell>
          <cell r="K1246">
            <v>0</v>
          </cell>
          <cell r="L1246">
            <v>0</v>
          </cell>
          <cell r="M1246" t="str">
            <v>ALLEN-BRADLEY</v>
          </cell>
          <cell r="N1246" t="str">
            <v>1492-J3</v>
          </cell>
          <cell r="O1246">
            <v>30</v>
          </cell>
          <cell r="P1246">
            <v>0</v>
          </cell>
          <cell r="Q1246">
            <v>50</v>
          </cell>
          <cell r="R1246" t="str">
            <v>4</v>
          </cell>
          <cell r="S1246">
            <v>2345.9</v>
          </cell>
        </row>
        <row r="1247">
          <cell r="A1247" t="str">
            <v>BOR-CAB.20.TB4-2L-HESI(5X20) I</v>
          </cell>
          <cell r="B1247" t="str">
            <v>BORNERA PORTAFUSIBLE  CABLE 20 - 12  ( 2,5MM2 ) CONEXION POR TORNILLO Ref: TB4-2L-HESI(5X20) I</v>
          </cell>
          <cell r="C1247" t="str">
            <v>Eléctricos</v>
          </cell>
          <cell r="D1247" t="str">
            <v>1.4.05.16 | Eléctricos y Electrónicos</v>
          </cell>
          <cell r="E1247" t="str">
            <v>E15-N5</v>
          </cell>
          <cell r="F1247">
            <v>0</v>
          </cell>
          <cell r="G1247" t="str">
            <v>Unidades</v>
          </cell>
          <cell r="H1247" t="str">
            <v>Unidades</v>
          </cell>
          <cell r="K1247">
            <v>0</v>
          </cell>
          <cell r="L1247">
            <v>0</v>
          </cell>
          <cell r="M1247" t="str">
            <v>Elementos sin Marca</v>
          </cell>
          <cell r="N1247" t="str">
            <v>TB4-2L-HESI(5X20) I</v>
          </cell>
          <cell r="O1247">
            <v>0</v>
          </cell>
          <cell r="P1247">
            <v>0</v>
          </cell>
        </row>
        <row r="1248">
          <cell r="A1248" t="str">
            <v>BOR-POR-1A</v>
          </cell>
          <cell r="B1248" t="str">
            <v>BORNERA PORTAFUSIBLE 1 AMPERIO ALLEN-BRADLEY Ref: 1492-WFB4</v>
          </cell>
          <cell r="C1248" t="str">
            <v>Conectores</v>
          </cell>
          <cell r="D1248" t="str">
            <v>1.4.05.16 | Eléctricos y Electrónicos</v>
          </cell>
          <cell r="E1248" t="str">
            <v>E15-N5</v>
          </cell>
          <cell r="F1248">
            <v>0</v>
          </cell>
          <cell r="G1248" t="str">
            <v>Unidades</v>
          </cell>
          <cell r="H1248" t="str">
            <v>Unidades</v>
          </cell>
          <cell r="K1248">
            <v>0</v>
          </cell>
          <cell r="L1248">
            <v>0</v>
          </cell>
          <cell r="M1248" t="str">
            <v>ALLEN-BRADLEY</v>
          </cell>
          <cell r="N1248" t="str">
            <v>1492-WFB4</v>
          </cell>
          <cell r="O1248">
            <v>0</v>
          </cell>
          <cell r="P1248">
            <v>0</v>
          </cell>
          <cell r="S1248">
            <v>11809</v>
          </cell>
        </row>
        <row r="1249">
          <cell r="A1249" t="str">
            <v>BOR-POR.12A</v>
          </cell>
          <cell r="B1249" t="str">
            <v>BORNERA PORTAFUSIBLE 12 AWG 24A 5X20MM CABUR -  COLOR VERDE Y GRIS Ref: SFR4/C230/GR</v>
          </cell>
          <cell r="C1249" t="str">
            <v>Eléctricos</v>
          </cell>
          <cell r="D1249" t="str">
            <v>1.4.05.16 | Eléctricos y Electrónicos</v>
          </cell>
          <cell r="E1249" t="str">
            <v>E15-N5</v>
          </cell>
          <cell r="F1249">
            <v>0</v>
          </cell>
          <cell r="G1249" t="str">
            <v>Unidades</v>
          </cell>
          <cell r="H1249" t="str">
            <v>Unidades</v>
          </cell>
          <cell r="K1249">
            <v>0</v>
          </cell>
          <cell r="L1249">
            <v>0</v>
          </cell>
          <cell r="M1249" t="str">
            <v>Elementos sin Marca</v>
          </cell>
          <cell r="N1249" t="str">
            <v>SFR4/C230/GR</v>
          </cell>
          <cell r="O1249">
            <v>0</v>
          </cell>
          <cell r="P1249">
            <v>0</v>
          </cell>
          <cell r="S1249">
            <v>19457</v>
          </cell>
        </row>
        <row r="1250">
          <cell r="A1250" t="str">
            <v>BOR-POR-15A</v>
          </cell>
          <cell r="B1250" t="str">
            <v>BORNERA PORTAFUSIBLE 15 AMPERIOS ALLEN-BRADLEY Ref: 1492-WFB4</v>
          </cell>
          <cell r="C1250" t="str">
            <v>Eléctricos</v>
          </cell>
          <cell r="D1250" t="str">
            <v>1.4.05.16 | Eléctricos y Electrónicos</v>
          </cell>
          <cell r="E1250" t="str">
            <v>E15-N5</v>
          </cell>
          <cell r="F1250">
            <v>0</v>
          </cell>
          <cell r="G1250" t="str">
            <v>Unidades</v>
          </cell>
          <cell r="H1250" t="str">
            <v>Unidades</v>
          </cell>
          <cell r="K1250">
            <v>0</v>
          </cell>
          <cell r="L1250">
            <v>0</v>
          </cell>
          <cell r="M1250" t="str">
            <v>ALLEN-BRADLEY</v>
          </cell>
          <cell r="N1250" t="str">
            <v>1492-WFB4</v>
          </cell>
          <cell r="O1250">
            <v>0</v>
          </cell>
          <cell r="P1250">
            <v>0</v>
          </cell>
          <cell r="S1250">
            <v>17753.28</v>
          </cell>
        </row>
        <row r="1251">
          <cell r="A1251" t="str">
            <v>BOR-POR-2A</v>
          </cell>
          <cell r="B1251" t="str">
            <v>BORNERA PORTAFUSIBLE 2 AMPERIOS ALLEN-BRADLEY Ref: 1492-WFB4</v>
          </cell>
          <cell r="C1251" t="str">
            <v>Eléctricos</v>
          </cell>
          <cell r="D1251" t="str">
            <v>1.4.05.16 | Eléctricos y Electrónicos</v>
          </cell>
          <cell r="E1251" t="str">
            <v>E15-N5</v>
          </cell>
          <cell r="F1251">
            <v>22</v>
          </cell>
          <cell r="G1251" t="str">
            <v>Unidades</v>
          </cell>
          <cell r="H1251" t="str">
            <v>Unidades</v>
          </cell>
          <cell r="K1251">
            <v>0</v>
          </cell>
          <cell r="L1251">
            <v>0</v>
          </cell>
          <cell r="M1251" t="str">
            <v>ALLEN-BRADLEY</v>
          </cell>
          <cell r="N1251" t="str">
            <v>1492-WFB4</v>
          </cell>
          <cell r="O1251">
            <v>6</v>
          </cell>
          <cell r="P1251">
            <v>0</v>
          </cell>
          <cell r="R1251" t="str">
            <v>4</v>
          </cell>
          <cell r="S1251">
            <v>22464.799999999999</v>
          </cell>
        </row>
        <row r="1252">
          <cell r="A1252" t="str">
            <v>BOR-POR-5A</v>
          </cell>
          <cell r="B1252" t="str">
            <v>BORNERA PORTAFUSIBLE 5 AMPERIOS Ref: 1492-JDG3FB</v>
          </cell>
          <cell r="C1252" t="str">
            <v>Conectores</v>
          </cell>
          <cell r="D1252" t="str">
            <v>1.4.05.16 | Eléctricos y Electrónicos</v>
          </cell>
          <cell r="E1252" t="str">
            <v>E15-N5</v>
          </cell>
          <cell r="F1252">
            <v>0</v>
          </cell>
          <cell r="G1252" t="str">
            <v>Unidades</v>
          </cell>
          <cell r="H1252" t="str">
            <v>Unidades</v>
          </cell>
          <cell r="K1252">
            <v>0</v>
          </cell>
          <cell r="L1252">
            <v>0</v>
          </cell>
          <cell r="M1252" t="str">
            <v>Elementos sin Marca</v>
          </cell>
          <cell r="N1252" t="str">
            <v>1492-JDG3FB</v>
          </cell>
          <cell r="O1252">
            <v>0</v>
          </cell>
          <cell r="P1252">
            <v>0</v>
          </cell>
          <cell r="S1252">
            <v>21958</v>
          </cell>
        </row>
        <row r="1253">
          <cell r="A1253" t="str">
            <v>BOR-REG.20AX12</v>
          </cell>
          <cell r="B1253" t="str">
            <v>BORNERA TIPO REGLETA 20 AMPERIOS X 12</v>
          </cell>
          <cell r="C1253" t="str">
            <v>Eléctricos</v>
          </cell>
          <cell r="D1253" t="str">
            <v>1.4.05.16 | Eléctricos y Electrónicos</v>
          </cell>
          <cell r="E1253" t="str">
            <v>E15-N5</v>
          </cell>
          <cell r="F1253">
            <v>0</v>
          </cell>
          <cell r="G1253" t="str">
            <v>Unidades</v>
          </cell>
          <cell r="H1253" t="str">
            <v>Unidades</v>
          </cell>
          <cell r="K1253">
            <v>0</v>
          </cell>
          <cell r="L1253">
            <v>0</v>
          </cell>
          <cell r="M1253" t="str">
            <v>Elementos sin Marca</v>
          </cell>
          <cell r="O1253">
            <v>0</v>
          </cell>
          <cell r="P1253">
            <v>0</v>
          </cell>
          <cell r="S1253">
            <v>3277</v>
          </cell>
        </row>
        <row r="1254">
          <cell r="A1254" t="str">
            <v>BOT-PVC.701</v>
          </cell>
          <cell r="B1254" t="str">
            <v>BOTAS EN PVC NEGRA CON PUNTERA REF ATS701E  3025</v>
          </cell>
          <cell r="C1254" t="str">
            <v>Elementos de Protección</v>
          </cell>
          <cell r="D1254" t="str">
            <v>1.4.55.12 | Materiales y Suministros para MO</v>
          </cell>
          <cell r="F1254">
            <v>0</v>
          </cell>
          <cell r="G1254" t="str">
            <v>Pares</v>
          </cell>
          <cell r="H1254" t="str">
            <v>Pares</v>
          </cell>
          <cell r="K1254">
            <v>0</v>
          </cell>
          <cell r="L1254">
            <v>0</v>
          </cell>
          <cell r="M1254" t="str">
            <v>Elementos sin Marca</v>
          </cell>
          <cell r="O1254">
            <v>0</v>
          </cell>
          <cell r="P1254">
            <v>0</v>
          </cell>
        </row>
        <row r="1255">
          <cell r="A1255" t="str">
            <v>BOT-AGU.</v>
          </cell>
          <cell r="B1255" t="str">
            <v>BOTELLON DE AGUA X 20 LITROS</v>
          </cell>
          <cell r="C1255" t="str">
            <v>Materiales y Suministros</v>
          </cell>
          <cell r="D1255" t="str">
            <v>1.4.55.20 | Materiales y Suministros</v>
          </cell>
          <cell r="F1255">
            <v>0</v>
          </cell>
          <cell r="G1255" t="str">
            <v>Unidades</v>
          </cell>
          <cell r="H1255" t="str">
            <v>Unidades</v>
          </cell>
          <cell r="K1255">
            <v>0</v>
          </cell>
          <cell r="L1255">
            <v>0</v>
          </cell>
          <cell r="M1255" t="str">
            <v>Elementos sin Marca</v>
          </cell>
          <cell r="O1255">
            <v>0</v>
          </cell>
          <cell r="P1255">
            <v>0</v>
          </cell>
          <cell r="S1255">
            <v>45000</v>
          </cell>
        </row>
        <row r="1256">
          <cell r="A1256" t="str">
            <v>BOT-IQU.TPA</v>
          </cell>
          <cell r="B1256" t="str">
            <v>BOTIQUIN TIPO A  (SIN ALCOHOL Y CON TENSIOMETRO DIGITAL)</v>
          </cell>
          <cell r="C1256" t="str">
            <v>Equipos de Emergencia</v>
          </cell>
          <cell r="D1256" t="str">
            <v>1.4.55.20 | Materiales y Suministros</v>
          </cell>
          <cell r="F1256">
            <v>0</v>
          </cell>
          <cell r="G1256" t="str">
            <v>Unidades</v>
          </cell>
          <cell r="H1256" t="str">
            <v>Unidades</v>
          </cell>
          <cell r="K1256">
            <v>0</v>
          </cell>
          <cell r="L1256">
            <v>0</v>
          </cell>
          <cell r="M1256" t="str">
            <v>Elementos sin Marca</v>
          </cell>
          <cell r="O1256">
            <v>0</v>
          </cell>
          <cell r="P1256">
            <v>0</v>
          </cell>
        </row>
        <row r="1257">
          <cell r="A1257" t="str">
            <v>BOT-TIP.BEM</v>
          </cell>
          <cell r="B1257" t="str">
            <v>BOTIQUIN TIPO B (SIN ALCOHOL Y CON TENSIOMETRO DIGITAL)</v>
          </cell>
          <cell r="C1257" t="str">
            <v>Equipos de Emergencia</v>
          </cell>
          <cell r="D1257" t="str">
            <v>1.4.55.20 | Materiales y Suministros</v>
          </cell>
          <cell r="F1257">
            <v>0</v>
          </cell>
          <cell r="G1257" t="str">
            <v>Kits</v>
          </cell>
          <cell r="H1257" t="str">
            <v>Kits</v>
          </cell>
          <cell r="K1257">
            <v>0</v>
          </cell>
          <cell r="L1257">
            <v>0</v>
          </cell>
          <cell r="M1257" t="str">
            <v>Elementos sin Marca</v>
          </cell>
          <cell r="O1257">
            <v>0</v>
          </cell>
          <cell r="P1257">
            <v>0</v>
          </cell>
          <cell r="S1257">
            <v>406471</v>
          </cell>
        </row>
        <row r="1258">
          <cell r="A1258" t="str">
            <v>BOT-EM-800FP-MT</v>
          </cell>
          <cell r="B1258" t="str">
            <v>BOTON DE PARADA DE EMERGENCIA ALLEN-BRADLEY Ref: 800FP-MT34</v>
          </cell>
          <cell r="C1258" t="str">
            <v>Pulsadores</v>
          </cell>
          <cell r="D1258" t="str">
            <v>1.4.05.16 | Eléctricos y Electrónicos</v>
          </cell>
          <cell r="E1258" t="str">
            <v>E15-N5</v>
          </cell>
          <cell r="F1258">
            <v>0</v>
          </cell>
          <cell r="G1258" t="str">
            <v>Unidades</v>
          </cell>
          <cell r="H1258" t="str">
            <v>Unidades</v>
          </cell>
          <cell r="K1258">
            <v>0</v>
          </cell>
          <cell r="L1258">
            <v>0</v>
          </cell>
          <cell r="M1258" t="str">
            <v>ALLEN-BRADLEY</v>
          </cell>
          <cell r="N1258" t="str">
            <v>800FP-MT34</v>
          </cell>
          <cell r="O1258">
            <v>0</v>
          </cell>
          <cell r="P1258">
            <v>0</v>
          </cell>
          <cell r="S1258">
            <v>10084</v>
          </cell>
        </row>
        <row r="1259">
          <cell r="A1259" t="str">
            <v>BOT-PAR.SCH</v>
          </cell>
          <cell r="B1259" t="str">
            <v>BOTON DE PARADA DE EMERGENCIA REF XB5AS8442 SCHNEIDER SCHNEIDER</v>
          </cell>
          <cell r="C1259" t="str">
            <v>Pulsadores</v>
          </cell>
          <cell r="D1259" t="str">
            <v>1.4.05.16 | Eléctricos y Electrónicos</v>
          </cell>
          <cell r="E1259" t="str">
            <v>E15-N5</v>
          </cell>
          <cell r="F1259">
            <v>0</v>
          </cell>
          <cell r="G1259" t="str">
            <v>Unidades</v>
          </cell>
          <cell r="H1259" t="str">
            <v>Unidades</v>
          </cell>
          <cell r="K1259">
            <v>0</v>
          </cell>
          <cell r="L1259">
            <v>0</v>
          </cell>
          <cell r="M1259" t="str">
            <v>SCHNEIDER</v>
          </cell>
          <cell r="O1259">
            <v>0</v>
          </cell>
          <cell r="P1259">
            <v>0</v>
          </cell>
          <cell r="S1259">
            <v>81827.5</v>
          </cell>
        </row>
        <row r="1260">
          <cell r="A1260" t="str">
            <v>BOT-PUL.28111</v>
          </cell>
          <cell r="B1260" t="str">
            <v>BOTON PARA PULIDORA 28111 Ref: 625323-00</v>
          </cell>
          <cell r="C1260" t="str">
            <v>Consumible Pulidoras,Taladros y Atornilladoras</v>
          </cell>
          <cell r="D1260" t="str">
            <v>1.4.55.20 | Materiales y Suministros</v>
          </cell>
          <cell r="E1260" t="str">
            <v>EK-N2/1-DC</v>
          </cell>
          <cell r="F1260">
            <v>2</v>
          </cell>
          <cell r="G1260" t="str">
            <v>Unidades</v>
          </cell>
          <cell r="H1260" t="str">
            <v>Unidades</v>
          </cell>
          <cell r="K1260">
            <v>0</v>
          </cell>
          <cell r="L1260">
            <v>0</v>
          </cell>
          <cell r="M1260" t="str">
            <v>Elementos sin Marca</v>
          </cell>
          <cell r="N1260" t="str">
            <v>625323-00</v>
          </cell>
          <cell r="O1260">
            <v>2</v>
          </cell>
          <cell r="P1260">
            <v>0</v>
          </cell>
          <cell r="Q1260">
            <v>2</v>
          </cell>
          <cell r="R1260" t="str">
            <v>3</v>
          </cell>
          <cell r="S1260">
            <v>3361.34</v>
          </cell>
        </row>
        <row r="1261">
          <cell r="A1261" t="str">
            <v>BOT-PAR.EMER</v>
          </cell>
          <cell r="B1261" t="str">
            <v>BOTON PARADA DE EMERGENCIA REMOTA XALK178</v>
          </cell>
          <cell r="C1261" t="str">
            <v>Eléctricos</v>
          </cell>
          <cell r="D1261" t="str">
            <v>1.4.05.16 | Eléctricos y Electrónicos</v>
          </cell>
          <cell r="E1261" t="str">
            <v>E15-N5</v>
          </cell>
          <cell r="F1261">
            <v>1</v>
          </cell>
          <cell r="G1261" t="str">
            <v>Unidades</v>
          </cell>
          <cell r="H1261" t="str">
            <v>Unidades</v>
          </cell>
          <cell r="K1261">
            <v>0</v>
          </cell>
          <cell r="L1261">
            <v>0</v>
          </cell>
          <cell r="M1261" t="str">
            <v>Elementos sin Marca</v>
          </cell>
          <cell r="O1261">
            <v>0</v>
          </cell>
          <cell r="P1261">
            <v>0</v>
          </cell>
          <cell r="S1261">
            <v>137917.5</v>
          </cell>
        </row>
        <row r="1262">
          <cell r="A1262" t="str">
            <v>BOT-PAR.EM.22X40</v>
          </cell>
          <cell r="B1262" t="str">
            <v>BOTON PARADA DE EMERGENICA 22MM HONGO 40MM 1 NC+ PROTECTOR PEQUEÑO AUTONICS</v>
          </cell>
          <cell r="C1262" t="str">
            <v>Eléctricos</v>
          </cell>
          <cell r="D1262" t="str">
            <v>1.4.05.16 | Eléctricos y Electrónicos</v>
          </cell>
          <cell r="E1262" t="str">
            <v>E15-N5</v>
          </cell>
          <cell r="F1262">
            <v>0</v>
          </cell>
          <cell r="G1262" t="str">
            <v>Unidades</v>
          </cell>
          <cell r="H1262" t="str">
            <v>Unidades</v>
          </cell>
          <cell r="K1262">
            <v>0</v>
          </cell>
          <cell r="L1262">
            <v>0</v>
          </cell>
          <cell r="M1262" t="str">
            <v>AUTONICS</v>
          </cell>
          <cell r="O1262">
            <v>0</v>
          </cell>
          <cell r="P1262">
            <v>0</v>
          </cell>
        </row>
        <row r="1263">
          <cell r="A1263" t="str">
            <v>BOT-PUL.4120</v>
          </cell>
          <cell r="B1263" t="str">
            <v>BOTON PIN SEGURO PARA PULIDORA DEWALT 4120 REF N124292 -562210 -00 N221693</v>
          </cell>
          <cell r="C1263" t="str">
            <v>Consumible Pulidoras,Taladros y Atornilladoras</v>
          </cell>
          <cell r="D1263" t="str">
            <v>1.4.55.20 | Materiales y Suministros</v>
          </cell>
          <cell r="E1263" t="str">
            <v>EK-N2/1-DC</v>
          </cell>
          <cell r="F1263">
            <v>2</v>
          </cell>
          <cell r="G1263" t="str">
            <v>Unidades</v>
          </cell>
          <cell r="H1263" t="str">
            <v>Unidades</v>
          </cell>
          <cell r="K1263">
            <v>0</v>
          </cell>
          <cell r="L1263">
            <v>0</v>
          </cell>
          <cell r="M1263" t="str">
            <v>Elementos sin Marca</v>
          </cell>
          <cell r="O1263">
            <v>1</v>
          </cell>
          <cell r="P1263">
            <v>0</v>
          </cell>
          <cell r="R1263" t="str">
            <v>3</v>
          </cell>
          <cell r="S1263">
            <v>2100.84</v>
          </cell>
        </row>
        <row r="1264">
          <cell r="A1264" t="str">
            <v>BOT-PUL-DOB-1NA</v>
          </cell>
          <cell r="B1264" t="str">
            <v>BOTON PULSADOR DOBLE 1 NA/NC VERDE RASANTE + 1 ROJO SOBRESA SCHNEIDER Ref: XB4BL73415</v>
          </cell>
          <cell r="C1264" t="str">
            <v>Pulsadores</v>
          </cell>
          <cell r="D1264" t="str">
            <v>1.4.05.16 | Eléctricos y Electrónicos</v>
          </cell>
          <cell r="E1264" t="str">
            <v>E15-N5</v>
          </cell>
          <cell r="F1264">
            <v>0</v>
          </cell>
          <cell r="G1264" t="str">
            <v>Unidades</v>
          </cell>
          <cell r="H1264" t="str">
            <v>Unidades</v>
          </cell>
          <cell r="K1264">
            <v>0</v>
          </cell>
          <cell r="L1264">
            <v>0</v>
          </cell>
          <cell r="M1264" t="str">
            <v>SCHNEIDER</v>
          </cell>
          <cell r="N1264" t="str">
            <v>XB4BL73415</v>
          </cell>
          <cell r="O1264">
            <v>0</v>
          </cell>
          <cell r="P1264">
            <v>0</v>
          </cell>
          <cell r="S1264">
            <v>99187</v>
          </cell>
        </row>
        <row r="1265">
          <cell r="A1265" t="str">
            <v>BOT-PUL.110V</v>
          </cell>
          <cell r="B1265" t="str">
            <v>BOTON PULSADOR LUMINOSO A 110V COLOR ROJO SCHNEIDER Ref: XB4BW34G5</v>
          </cell>
          <cell r="C1265" t="str">
            <v>Eléctricos</v>
          </cell>
          <cell r="D1265" t="str">
            <v>1.4.05.16 | Eléctricos y Electrónicos</v>
          </cell>
          <cell r="E1265" t="str">
            <v>E15-N5</v>
          </cell>
          <cell r="F1265">
            <v>0</v>
          </cell>
          <cell r="G1265" t="str">
            <v>Unidades</v>
          </cell>
          <cell r="H1265" t="str">
            <v>Unidades</v>
          </cell>
          <cell r="K1265">
            <v>0</v>
          </cell>
          <cell r="L1265">
            <v>0</v>
          </cell>
          <cell r="M1265" t="str">
            <v>SCHNEIDER</v>
          </cell>
          <cell r="N1265" t="str">
            <v>XB4BW34G5</v>
          </cell>
          <cell r="O1265">
            <v>0</v>
          </cell>
          <cell r="P1265">
            <v>0</v>
          </cell>
          <cell r="S1265">
            <v>75017</v>
          </cell>
        </row>
        <row r="1266">
          <cell r="A1266" t="str">
            <v>BOT-PUL.LUM.</v>
          </cell>
          <cell r="B1266" t="str">
            <v>BOTON PULSADOR LUMINOSO A 110V COLOR VERDE SCHNEIDER Ref: XB4BW33G5</v>
          </cell>
          <cell r="C1266" t="str">
            <v>Eléctricos</v>
          </cell>
          <cell r="D1266" t="str">
            <v>1.4.05.16 | Eléctricos y Electrónicos</v>
          </cell>
          <cell r="E1266" t="str">
            <v>E15-N5</v>
          </cell>
          <cell r="F1266">
            <v>0</v>
          </cell>
          <cell r="G1266" t="str">
            <v>Unidades</v>
          </cell>
          <cell r="H1266" t="str">
            <v>Unidades</v>
          </cell>
          <cell r="K1266">
            <v>0</v>
          </cell>
          <cell r="L1266">
            <v>0</v>
          </cell>
          <cell r="M1266" t="str">
            <v>SCHNEIDER</v>
          </cell>
          <cell r="N1266" t="str">
            <v>XB4BW33G5</v>
          </cell>
          <cell r="O1266">
            <v>0</v>
          </cell>
          <cell r="P1266">
            <v>0</v>
          </cell>
          <cell r="S1266">
            <v>50068.5</v>
          </cell>
        </row>
        <row r="1267">
          <cell r="A1267" t="str">
            <v>BOT-PUL.24V</v>
          </cell>
          <cell r="B1267" t="str">
            <v>BOTON PULSADOR LUMINOSO A 24V COLOR VERDE SCHNEIDER Ref: XB4BW33B5</v>
          </cell>
          <cell r="C1267" t="str">
            <v>Eléctricos</v>
          </cell>
          <cell r="D1267" t="str">
            <v>1.4.05.16 | Eléctricos y Electrónicos</v>
          </cell>
          <cell r="E1267" t="str">
            <v>E15-N5</v>
          </cell>
          <cell r="F1267">
            <v>0</v>
          </cell>
          <cell r="G1267" t="str">
            <v>Unidades</v>
          </cell>
          <cell r="H1267" t="str">
            <v>Unidades</v>
          </cell>
          <cell r="K1267">
            <v>0</v>
          </cell>
          <cell r="L1267">
            <v>0</v>
          </cell>
          <cell r="M1267" t="str">
            <v>SCHNEIDER</v>
          </cell>
          <cell r="N1267" t="str">
            <v>XB4BW33B5</v>
          </cell>
          <cell r="O1267">
            <v>0</v>
          </cell>
          <cell r="P1267">
            <v>0</v>
          </cell>
          <cell r="S1267">
            <v>69259</v>
          </cell>
        </row>
        <row r="1268">
          <cell r="A1268" t="str">
            <v>BOT-SEL.N03</v>
          </cell>
          <cell r="B1268" t="str">
            <v>BOTON SELECTOR REF: N031251 -  TALADRO D25133</v>
          </cell>
          <cell r="C1268" t="str">
            <v>Consumible Pulidoras,Taladros y Atornilladoras</v>
          </cell>
          <cell r="D1268" t="str">
            <v>1.4.55.20 | Materiales y Suministros</v>
          </cell>
          <cell r="F1268">
            <v>0</v>
          </cell>
          <cell r="G1268" t="str">
            <v>Unidades</v>
          </cell>
          <cell r="H1268" t="str">
            <v>Unidades</v>
          </cell>
          <cell r="K1268">
            <v>0</v>
          </cell>
          <cell r="L1268">
            <v>0</v>
          </cell>
          <cell r="M1268" t="str">
            <v>Elementos sin Marca</v>
          </cell>
          <cell r="O1268">
            <v>0</v>
          </cell>
          <cell r="P1268">
            <v>0</v>
          </cell>
        </row>
        <row r="1269">
          <cell r="A1269" t="str">
            <v>BOX-BEL.2356537</v>
          </cell>
          <cell r="B1269" t="str">
            <v>BOX BELLOWS - LASER Ref: 2356537</v>
          </cell>
          <cell r="C1269" t="str">
            <v>Consumible Laser</v>
          </cell>
          <cell r="D1269" t="str">
            <v>1.4.55.20 | Materiales y Suministros</v>
          </cell>
          <cell r="E1269" t="str">
            <v>E10-N3/AD</v>
          </cell>
          <cell r="F1269">
            <v>0</v>
          </cell>
          <cell r="G1269" t="str">
            <v>Unidades</v>
          </cell>
          <cell r="H1269" t="str">
            <v>Unidades</v>
          </cell>
          <cell r="K1269">
            <v>0</v>
          </cell>
          <cell r="L1269">
            <v>0</v>
          </cell>
          <cell r="M1269" t="str">
            <v>Elementos sin Marca</v>
          </cell>
          <cell r="N1269" t="str">
            <v>2356537</v>
          </cell>
          <cell r="O1269">
            <v>0</v>
          </cell>
          <cell r="P1269">
            <v>0</v>
          </cell>
        </row>
        <row r="1270">
          <cell r="A1270" t="str">
            <v>BOY-BRO.3/4</v>
          </cell>
          <cell r="B1270" t="str">
            <v>BOYA EN BRONCE 3/4 PARA TANQUE DE AGUA</v>
          </cell>
          <cell r="C1270" t="str">
            <v>Materiales y Suministros</v>
          </cell>
          <cell r="D1270" t="str">
            <v>1.4.55.20 | Materiales y Suministros</v>
          </cell>
          <cell r="F1270">
            <v>0</v>
          </cell>
          <cell r="G1270" t="str">
            <v>Unidades</v>
          </cell>
          <cell r="H1270" t="str">
            <v>Unidades</v>
          </cell>
          <cell r="K1270">
            <v>0</v>
          </cell>
          <cell r="L1270">
            <v>0</v>
          </cell>
          <cell r="M1270" t="str">
            <v>Elementos sin Marca</v>
          </cell>
          <cell r="O1270">
            <v>0</v>
          </cell>
          <cell r="P1270">
            <v>0</v>
          </cell>
          <cell r="S1270">
            <v>60924</v>
          </cell>
        </row>
        <row r="1271">
          <cell r="A1271" t="str">
            <v>BRA-BAR.DIG4500</v>
          </cell>
          <cell r="B1271" t="str">
            <v>BRAZO BARREDOR PARA DIGESTOR 4500 LT - EN FUNDICION 4140</v>
          </cell>
          <cell r="C1271" t="str">
            <v>Elementos de Fundición</v>
          </cell>
          <cell r="D1271" t="str">
            <v>1.4.05.10 | Varios</v>
          </cell>
          <cell r="F1271">
            <v>0</v>
          </cell>
          <cell r="G1271" t="str">
            <v>Unidades</v>
          </cell>
          <cell r="H1271" t="str">
            <v>Unidades</v>
          </cell>
          <cell r="K1271">
            <v>0</v>
          </cell>
          <cell r="L1271">
            <v>0</v>
          </cell>
          <cell r="M1271" t="str">
            <v>Elementos sin Marca</v>
          </cell>
          <cell r="O1271">
            <v>0</v>
          </cell>
          <cell r="P1271">
            <v>0</v>
          </cell>
          <cell r="S1271">
            <v>368000</v>
          </cell>
        </row>
        <row r="1272">
          <cell r="A1272" t="str">
            <v>BRA-CON.MZPT.</v>
          </cell>
          <cell r="B1272" t="str">
            <v>BRAZO CONDUCIDO MZPT-6000-05-00 EN LAMINA CAL. 1" ( 25.40MM )</v>
          </cell>
          <cell r="C1272" t="str">
            <v>Laminas Diversas</v>
          </cell>
          <cell r="D1272" t="str">
            <v>1.4.05.02 | Láminas</v>
          </cell>
          <cell r="F1272">
            <v>0</v>
          </cell>
          <cell r="G1272" t="str">
            <v>Unidades</v>
          </cell>
          <cell r="H1272" t="str">
            <v>Unidades</v>
          </cell>
          <cell r="K1272">
            <v>25.5</v>
          </cell>
          <cell r="L1272">
            <v>0</v>
          </cell>
          <cell r="M1272" t="str">
            <v>Elementos sin Marca</v>
          </cell>
          <cell r="O1272">
            <v>0</v>
          </cell>
          <cell r="P1272">
            <v>0</v>
          </cell>
          <cell r="S1272">
            <v>105000</v>
          </cell>
        </row>
        <row r="1273">
          <cell r="A1273" t="str">
            <v>BRA-CON.LAM.1</v>
          </cell>
          <cell r="B1273" t="str">
            <v>BRAZO CONDUCTOR MZPT-6000-05-001 EN LAMINA CAL. 1" ( 25.40 MM )</v>
          </cell>
          <cell r="C1273" t="str">
            <v>Laminas Diversas</v>
          </cell>
          <cell r="D1273" t="str">
            <v>1.4.05.02 | Láminas</v>
          </cell>
          <cell r="F1273">
            <v>0</v>
          </cell>
          <cell r="G1273" t="str">
            <v>Unidades</v>
          </cell>
          <cell r="H1273" t="str">
            <v>Unidades</v>
          </cell>
          <cell r="K1273">
            <v>11.8</v>
          </cell>
          <cell r="L1273">
            <v>0</v>
          </cell>
          <cell r="M1273" t="str">
            <v>Elementos sin Marca</v>
          </cell>
          <cell r="O1273">
            <v>0</v>
          </cell>
          <cell r="P1273">
            <v>0</v>
          </cell>
          <cell r="S1273">
            <v>50000</v>
          </cell>
        </row>
        <row r="1274">
          <cell r="A1274" t="str">
            <v>BRA-ARR.35A</v>
          </cell>
          <cell r="B1274" t="str">
            <v>BRAZO DE ARRASTRE 35 AMPERIOS - PG</v>
          </cell>
          <cell r="C1274" t="str">
            <v>Materiales y Suministros</v>
          </cell>
          <cell r="D1274" t="str">
            <v>1.4.55.20 | Materiales y Suministros</v>
          </cell>
          <cell r="F1274">
            <v>0</v>
          </cell>
          <cell r="G1274" t="str">
            <v>Unidades</v>
          </cell>
          <cell r="H1274" t="str">
            <v>Unidades</v>
          </cell>
          <cell r="K1274">
            <v>0</v>
          </cell>
          <cell r="L1274">
            <v>0</v>
          </cell>
          <cell r="M1274" t="str">
            <v>Elementos sin Marca</v>
          </cell>
          <cell r="O1274">
            <v>0</v>
          </cell>
          <cell r="P1274">
            <v>0</v>
          </cell>
          <cell r="S1274">
            <v>94000</v>
          </cell>
        </row>
        <row r="1275">
          <cell r="A1275" t="str">
            <v>BRA-ARR.MIN</v>
          </cell>
          <cell r="B1275" t="str">
            <v>BRAZO DE ARRASTRE MINIMODUCTOR - PG</v>
          </cell>
          <cell r="C1275" t="str">
            <v>Materiales y Suministros</v>
          </cell>
          <cell r="D1275" t="str">
            <v>1.4.55.20 | Materiales y Suministros</v>
          </cell>
          <cell r="F1275">
            <v>0</v>
          </cell>
          <cell r="G1275" t="str">
            <v>Unidades</v>
          </cell>
          <cell r="H1275" t="str">
            <v>Unidades</v>
          </cell>
          <cell r="K1275">
            <v>0</v>
          </cell>
          <cell r="L1275">
            <v>0</v>
          </cell>
          <cell r="M1275" t="str">
            <v>Elementos sin Marca</v>
          </cell>
          <cell r="O1275">
            <v>0</v>
          </cell>
          <cell r="P1275">
            <v>0</v>
          </cell>
          <cell r="S1275">
            <v>65000</v>
          </cell>
        </row>
        <row r="1276">
          <cell r="A1276" t="str">
            <v>BRA-SUG.DES</v>
          </cell>
          <cell r="B1276" t="str">
            <v>BRAZO DE SUJECION DESCARGADOR VIBRATORIO Ø 1800 MM</v>
          </cell>
          <cell r="C1276" t="str">
            <v>Laminas Diversas</v>
          </cell>
          <cell r="D1276" t="str">
            <v>1.4.05.02 | Láminas</v>
          </cell>
          <cell r="E1276" t="str">
            <v>E5-N1</v>
          </cell>
          <cell r="F1276">
            <v>0</v>
          </cell>
          <cell r="G1276" t="str">
            <v>Unidades</v>
          </cell>
          <cell r="H1276" t="str">
            <v>Unidades</v>
          </cell>
          <cell r="K1276">
            <v>0</v>
          </cell>
          <cell r="L1276">
            <v>0</v>
          </cell>
          <cell r="M1276" t="str">
            <v>Elementos sin Marca</v>
          </cell>
          <cell r="O1276">
            <v>0</v>
          </cell>
          <cell r="P1276">
            <v>0</v>
          </cell>
          <cell r="S1276">
            <v>66666.67</v>
          </cell>
        </row>
        <row r="1277">
          <cell r="A1277" t="str">
            <v>BRA-TOR.SK1S1-63</v>
          </cell>
          <cell r="B1277" t="str">
            <v>BRAZO DE TORQUE PARA MOTORREDUCTOR SK1S1-63</v>
          </cell>
          <cell r="C1277" t="str">
            <v>Accesorios de Motores</v>
          </cell>
          <cell r="D1277" t="str">
            <v>1.4.05.03 | Motores y Motorreductores</v>
          </cell>
          <cell r="F1277">
            <v>0</v>
          </cell>
          <cell r="G1277" t="str">
            <v>Unidades</v>
          </cell>
          <cell r="H1277" t="str">
            <v>Unidades</v>
          </cell>
          <cell r="K1277">
            <v>0</v>
          </cell>
          <cell r="L1277">
            <v>0</v>
          </cell>
          <cell r="M1277" t="str">
            <v>Elementos sin Marca</v>
          </cell>
          <cell r="O1277">
            <v>0</v>
          </cell>
          <cell r="P1277">
            <v>0</v>
          </cell>
          <cell r="S1277">
            <v>53000</v>
          </cell>
        </row>
        <row r="1278">
          <cell r="A1278" t="str">
            <v>BRA-TOR.TA5215RA</v>
          </cell>
          <cell r="B1278" t="str">
            <v>BRAZO DE TORQUE REF. TA5215RA - MARCA DODGE Ref: 905109</v>
          </cell>
          <cell r="C1278" t="str">
            <v>Accesorios de Motores</v>
          </cell>
          <cell r="D1278" t="str">
            <v>1.4.05.03 | Motores y Motorreductores</v>
          </cell>
          <cell r="F1278">
            <v>0</v>
          </cell>
          <cell r="G1278" t="str">
            <v>Unidades</v>
          </cell>
          <cell r="H1278" t="str">
            <v>Unidades</v>
          </cell>
          <cell r="K1278">
            <v>0</v>
          </cell>
          <cell r="L1278">
            <v>0</v>
          </cell>
          <cell r="M1278" t="str">
            <v>Elementos sin Marca</v>
          </cell>
          <cell r="N1278" t="str">
            <v>905109</v>
          </cell>
          <cell r="O1278">
            <v>0</v>
          </cell>
          <cell r="P1278">
            <v>0</v>
          </cell>
          <cell r="S1278">
            <v>650015.17000000004</v>
          </cell>
        </row>
        <row r="1279">
          <cell r="A1279" t="str">
            <v>BRA-TOR.TA6307RA</v>
          </cell>
          <cell r="B1279" t="str">
            <v>BRAZO DE TORQUE REF. TA6307RA - MARCA DODGE Ref: 906109</v>
          </cell>
          <cell r="C1279" t="str">
            <v>Accesorios de Motores</v>
          </cell>
          <cell r="D1279" t="str">
            <v>1.4.05.03 | Motores y Motorreductores</v>
          </cell>
          <cell r="F1279">
            <v>0</v>
          </cell>
          <cell r="G1279" t="str">
            <v>Unidades</v>
          </cell>
          <cell r="H1279" t="str">
            <v>Unidades</v>
          </cell>
          <cell r="K1279">
            <v>0</v>
          </cell>
          <cell r="L1279">
            <v>0</v>
          </cell>
          <cell r="M1279" t="str">
            <v>Elementos sin Marca</v>
          </cell>
          <cell r="N1279" t="str">
            <v>906109</v>
          </cell>
          <cell r="O1279">
            <v>0</v>
          </cell>
          <cell r="P1279">
            <v>0</v>
          </cell>
          <cell r="S1279">
            <v>920847.76</v>
          </cell>
        </row>
        <row r="1280">
          <cell r="A1280" t="str">
            <v>BRA-TOR.TA7315/8407RA</v>
          </cell>
          <cell r="B1280" t="str">
            <v>BRAZO DE TORQUE REF. TA7315/8407RA - MARCA DODGE Ref: 907109</v>
          </cell>
          <cell r="C1280" t="str">
            <v>Accesorios de Motores</v>
          </cell>
          <cell r="D1280" t="str">
            <v>1.4.05.03 | Motores y Motorreductores</v>
          </cell>
          <cell r="F1280">
            <v>0</v>
          </cell>
          <cell r="G1280" t="str">
            <v>Unidades</v>
          </cell>
          <cell r="H1280" t="str">
            <v>Unidades</v>
          </cell>
          <cell r="K1280">
            <v>0</v>
          </cell>
          <cell r="L1280">
            <v>0</v>
          </cell>
          <cell r="M1280" t="str">
            <v>Elementos sin Marca</v>
          </cell>
          <cell r="N1280" t="str">
            <v>907109</v>
          </cell>
          <cell r="O1280">
            <v>0</v>
          </cell>
          <cell r="P1280">
            <v>0</v>
          </cell>
          <cell r="S1280">
            <v>1218789.1200000001</v>
          </cell>
        </row>
        <row r="1281">
          <cell r="A1281" t="str">
            <v>BRA-TOR.TA3203RA</v>
          </cell>
          <cell r="B1281" t="str">
            <v>BRAZO DE TORQUE TA3203RA - MARCA DODGE Ref: 903109</v>
          </cell>
          <cell r="C1281" t="str">
            <v>Accesorios de Motores</v>
          </cell>
          <cell r="D1281" t="str">
            <v>1.4.05.03 | Motores y Motorreductores</v>
          </cell>
          <cell r="F1281">
            <v>0</v>
          </cell>
          <cell r="G1281" t="str">
            <v>Unidades</v>
          </cell>
          <cell r="H1281" t="str">
            <v>Unidades</v>
          </cell>
          <cell r="K1281">
            <v>0</v>
          </cell>
          <cell r="L1281">
            <v>0</v>
          </cell>
          <cell r="M1281" t="str">
            <v>Elementos sin Marca</v>
          </cell>
          <cell r="N1281" t="str">
            <v>903109</v>
          </cell>
          <cell r="O1281">
            <v>0</v>
          </cell>
          <cell r="P1281">
            <v>0</v>
          </cell>
          <cell r="S1281">
            <v>324415.81</v>
          </cell>
        </row>
        <row r="1282">
          <cell r="A1282" t="str">
            <v>BRA-DES.3/4X2100</v>
          </cell>
          <cell r="B1282" t="str">
            <v>BRAZO DESCARGADOR VIBRATORIO EN LAMINA HR 3/4 Ø 2100 MM - 380 MM ENTRE CENTROS</v>
          </cell>
          <cell r="C1282" t="str">
            <v>Laminas Diversas</v>
          </cell>
          <cell r="D1282" t="str">
            <v>1.4.05.02 | Láminas</v>
          </cell>
          <cell r="E1282" t="str">
            <v>E5-N1</v>
          </cell>
          <cell r="F1282">
            <v>0</v>
          </cell>
          <cell r="G1282" t="str">
            <v>Unidades</v>
          </cell>
          <cell r="H1282" t="str">
            <v>Unidades</v>
          </cell>
          <cell r="K1282">
            <v>11.38</v>
          </cell>
          <cell r="L1282">
            <v>0</v>
          </cell>
          <cell r="M1282" t="str">
            <v>Elementos sin Marca</v>
          </cell>
          <cell r="O1282">
            <v>0</v>
          </cell>
          <cell r="P1282">
            <v>0</v>
          </cell>
          <cell r="S1282">
            <v>89375</v>
          </cell>
        </row>
        <row r="1283">
          <cell r="A1283" t="str">
            <v>BRA-NEU.080</v>
          </cell>
          <cell r="B1283" t="str">
            <v>BRAZO NEUMATICO 80 N REF: HEN080</v>
          </cell>
          <cell r="C1283" t="str">
            <v>Neumática Diversos</v>
          </cell>
          <cell r="D1283" t="str">
            <v>1.4.05.17 | Neumático</v>
          </cell>
          <cell r="E1283" t="str">
            <v>E12-N3</v>
          </cell>
          <cell r="F1283">
            <v>0</v>
          </cell>
          <cell r="G1283" t="str">
            <v>Unidades</v>
          </cell>
          <cell r="H1283" t="str">
            <v>Unidades</v>
          </cell>
          <cell r="K1283">
            <v>0</v>
          </cell>
          <cell r="L1283">
            <v>0</v>
          </cell>
          <cell r="M1283" t="str">
            <v>Elementos sin Marca</v>
          </cell>
          <cell r="O1283">
            <v>0</v>
          </cell>
          <cell r="P1283">
            <v>0</v>
          </cell>
          <cell r="S1283">
            <v>5532.75</v>
          </cell>
        </row>
        <row r="1284">
          <cell r="A1284" t="str">
            <v>BRE-BIP.16A</v>
          </cell>
          <cell r="B1284" t="str">
            <v>BREAKER BIPOLAR AUTOMATICO 2 X 16 AMPERIOS SCHNEIDER Ref: A9F74216</v>
          </cell>
          <cell r="C1284" t="str">
            <v>Eléctricos</v>
          </cell>
          <cell r="D1284" t="str">
            <v>1.4.05.16 | Eléctricos y Electrónicos</v>
          </cell>
          <cell r="E1284" t="str">
            <v>E15-N5</v>
          </cell>
          <cell r="F1284">
            <v>0</v>
          </cell>
          <cell r="G1284" t="str">
            <v>Unidades</v>
          </cell>
          <cell r="H1284" t="str">
            <v>Unidades</v>
          </cell>
          <cell r="K1284">
            <v>0</v>
          </cell>
          <cell r="L1284">
            <v>0</v>
          </cell>
          <cell r="M1284" t="str">
            <v>SCHNEIDER</v>
          </cell>
          <cell r="N1284" t="str">
            <v>A9F74216</v>
          </cell>
          <cell r="O1284">
            <v>0</v>
          </cell>
          <cell r="P1284">
            <v>0</v>
          </cell>
          <cell r="S1284">
            <v>41121</v>
          </cell>
        </row>
        <row r="1285">
          <cell r="A1285" t="str">
            <v>BRE-BI-10A-4210</v>
          </cell>
          <cell r="B1285" t="str">
            <v>BREAKER BIPOLAR AUTOMATICO IC60N PARA 10 AMPERIOS SCHNEIDER Ref: A9F74210</v>
          </cell>
          <cell r="C1285" t="str">
            <v>Eléctricos</v>
          </cell>
          <cell r="D1285" t="str">
            <v>1.4.05.16 | Eléctricos y Electrónicos</v>
          </cell>
          <cell r="E1285" t="str">
            <v>E15-N5</v>
          </cell>
          <cell r="F1285">
            <v>0</v>
          </cell>
          <cell r="G1285" t="str">
            <v>Unidades</v>
          </cell>
          <cell r="H1285" t="str">
            <v>Unidades</v>
          </cell>
          <cell r="K1285">
            <v>0</v>
          </cell>
          <cell r="L1285">
            <v>0</v>
          </cell>
          <cell r="M1285" t="str">
            <v>SCHNEIDER</v>
          </cell>
          <cell r="N1285" t="str">
            <v>A9F74210</v>
          </cell>
          <cell r="O1285">
            <v>0</v>
          </cell>
          <cell r="P1285">
            <v>0</v>
          </cell>
          <cell r="S1285">
            <v>39587</v>
          </cell>
        </row>
        <row r="1286">
          <cell r="A1286" t="str">
            <v>BRE-BIP-20AMP</v>
          </cell>
          <cell r="B1286" t="str">
            <v>BREAKER BIPOLAR AUTOMÁTICO IC60N PARA 20 AMPERIOS (220/440V-20/6 KA) SCHNEIDER Ref: A9F74220</v>
          </cell>
          <cell r="C1286" t="str">
            <v>Eléctricos</v>
          </cell>
          <cell r="D1286" t="str">
            <v>1.4.05.16 | Eléctricos y Electrónicos</v>
          </cell>
          <cell r="E1286" t="str">
            <v>E15-N5</v>
          </cell>
          <cell r="F1286">
            <v>0</v>
          </cell>
          <cell r="G1286" t="str">
            <v>Unidades</v>
          </cell>
          <cell r="H1286" t="str">
            <v>Unidades</v>
          </cell>
          <cell r="K1286">
            <v>0</v>
          </cell>
          <cell r="L1286">
            <v>0</v>
          </cell>
          <cell r="M1286" t="str">
            <v>SCHNEIDER</v>
          </cell>
          <cell r="N1286" t="str">
            <v>A9F74220</v>
          </cell>
          <cell r="O1286">
            <v>0</v>
          </cell>
          <cell r="P1286">
            <v>0</v>
          </cell>
          <cell r="S1286">
            <v>30337</v>
          </cell>
        </row>
        <row r="1287">
          <cell r="A1287" t="str">
            <v>BRE-BI-20A-4220</v>
          </cell>
          <cell r="B1287" t="str">
            <v>BREAKER BIPOLAR AUTOMATICO IC60N PARA 20 AMPERIOS SCHNEIDER Ref: A9F74220</v>
          </cell>
          <cell r="C1287" t="str">
            <v>Eléctricos</v>
          </cell>
          <cell r="D1287" t="str">
            <v>1.4.05.16 | Eléctricos y Electrónicos</v>
          </cell>
          <cell r="E1287" t="str">
            <v>E15-N5</v>
          </cell>
          <cell r="F1287">
            <v>0</v>
          </cell>
          <cell r="G1287" t="str">
            <v>Unidades</v>
          </cell>
          <cell r="H1287" t="str">
            <v>Unidades</v>
          </cell>
          <cell r="K1287">
            <v>0</v>
          </cell>
          <cell r="L1287">
            <v>0</v>
          </cell>
          <cell r="M1287" t="str">
            <v>SCHNEIDER</v>
          </cell>
          <cell r="N1287" t="str">
            <v>A9F74220</v>
          </cell>
          <cell r="O1287">
            <v>0</v>
          </cell>
          <cell r="P1287">
            <v>0</v>
          </cell>
          <cell r="S1287">
            <v>41893</v>
          </cell>
        </row>
        <row r="1288">
          <cell r="A1288" t="str">
            <v>BRE-BIP-6AMP</v>
          </cell>
          <cell r="B1288" t="str">
            <v>BREAKER BIPOLAR AUTOMÁTICO IC60N PARA 6 AMPERIOS (220/440V-20/6 KA) SCHNEIDER Ref: A9F74206</v>
          </cell>
          <cell r="C1288" t="str">
            <v>Eléctricos</v>
          </cell>
          <cell r="D1288" t="str">
            <v>1.4.05.16 | Eléctricos y Electrónicos</v>
          </cell>
          <cell r="E1288" t="str">
            <v>E15-N5</v>
          </cell>
          <cell r="F1288">
            <v>0</v>
          </cell>
          <cell r="G1288" t="str">
            <v>Unidades</v>
          </cell>
          <cell r="H1288" t="str">
            <v>Unidades</v>
          </cell>
          <cell r="K1288">
            <v>0</v>
          </cell>
          <cell r="L1288">
            <v>0</v>
          </cell>
          <cell r="M1288" t="str">
            <v>SCHNEIDER</v>
          </cell>
          <cell r="N1288" t="str">
            <v>A9F74206</v>
          </cell>
          <cell r="O1288">
            <v>0</v>
          </cell>
          <cell r="P1288">
            <v>0</v>
          </cell>
          <cell r="S1288">
            <v>34541</v>
          </cell>
        </row>
        <row r="1289">
          <cell r="A1289" t="str">
            <v>BRE-BIP.10A</v>
          </cell>
          <cell r="B1289" t="str">
            <v>BREAKER BIPOLAR PARA 10 AMPERIOS - 220 V EZ K60N SCHNEIDER Ref: EZ9F56210</v>
          </cell>
          <cell r="C1289" t="str">
            <v>Eléctricos</v>
          </cell>
          <cell r="D1289" t="str">
            <v>1.4.05.16 | Eléctricos y Electrónicos</v>
          </cell>
          <cell r="E1289" t="str">
            <v>E15-N5</v>
          </cell>
          <cell r="F1289">
            <v>0</v>
          </cell>
          <cell r="G1289" t="str">
            <v>Unidades</v>
          </cell>
          <cell r="H1289" t="str">
            <v>Unidades</v>
          </cell>
          <cell r="K1289">
            <v>0</v>
          </cell>
          <cell r="L1289">
            <v>0</v>
          </cell>
          <cell r="M1289" t="str">
            <v>SCHNEIDER</v>
          </cell>
          <cell r="N1289" t="str">
            <v>EZ9F56210</v>
          </cell>
          <cell r="O1289">
            <v>0</v>
          </cell>
          <cell r="P1289">
            <v>0</v>
          </cell>
          <cell r="S1289">
            <v>30718</v>
          </cell>
        </row>
        <row r="1290">
          <cell r="A1290" t="str">
            <v>BRE-BIP-2A-220V</v>
          </cell>
          <cell r="B1290" t="str">
            <v>BREAKER BIPOLAR PARA 2 AMPERIOS - 220 V SCHNEIDER Ref: A9F74202</v>
          </cell>
          <cell r="C1290" t="str">
            <v>Eléctricos</v>
          </cell>
          <cell r="D1290" t="str">
            <v>1.4.05.16 | Eléctricos y Electrónicos</v>
          </cell>
          <cell r="E1290" t="str">
            <v>E15-N5</v>
          </cell>
          <cell r="F1290">
            <v>0</v>
          </cell>
          <cell r="G1290" t="str">
            <v>Unidades</v>
          </cell>
          <cell r="H1290" t="str">
            <v>Unidades</v>
          </cell>
          <cell r="K1290">
            <v>0</v>
          </cell>
          <cell r="L1290">
            <v>0</v>
          </cell>
          <cell r="M1290" t="str">
            <v>SCHNEIDER</v>
          </cell>
          <cell r="N1290" t="str">
            <v>A9F74202</v>
          </cell>
          <cell r="O1290">
            <v>0</v>
          </cell>
          <cell r="P1290">
            <v>0</v>
          </cell>
          <cell r="S1290">
            <v>76000</v>
          </cell>
        </row>
        <row r="1291">
          <cell r="A1291" t="str">
            <v>BRE-BIP-4-A</v>
          </cell>
          <cell r="B1291" t="str">
            <v>BREAKER BIPOLAR PARA 4 AMPERIOS SCHNEIDER Ref: A9F74204  CS 30323 F-92506</v>
          </cell>
          <cell r="C1291" t="str">
            <v>Eléctricos</v>
          </cell>
          <cell r="D1291" t="str">
            <v>1.4.05.16 | Eléctricos y Electrónicos</v>
          </cell>
          <cell r="E1291" t="str">
            <v>E15-N5</v>
          </cell>
          <cell r="F1291">
            <v>0</v>
          </cell>
          <cell r="G1291" t="str">
            <v>Unidades</v>
          </cell>
          <cell r="H1291" t="str">
            <v>Unidades</v>
          </cell>
          <cell r="K1291">
            <v>0</v>
          </cell>
          <cell r="L1291">
            <v>0</v>
          </cell>
          <cell r="M1291" t="str">
            <v>SCHNEIDER</v>
          </cell>
          <cell r="N1291" t="str">
            <v>A9F74204  CS 30323 F-92506</v>
          </cell>
          <cell r="O1291">
            <v>0</v>
          </cell>
          <cell r="P1291">
            <v>0</v>
          </cell>
          <cell r="S1291">
            <v>82197</v>
          </cell>
        </row>
        <row r="1292">
          <cell r="A1292" t="str">
            <v>BRE-4AM.25A</v>
          </cell>
          <cell r="B1292" t="str">
            <v>BREAKER DIFERENCIAL 4 X 25A 230/400 VOLTIOS</v>
          </cell>
          <cell r="C1292" t="str">
            <v>Eléctricos</v>
          </cell>
          <cell r="D1292" t="str">
            <v>1.4.05.16 | Eléctricos y Electrónicos</v>
          </cell>
          <cell r="E1292" t="str">
            <v>E15-N5</v>
          </cell>
          <cell r="F1292">
            <v>0</v>
          </cell>
          <cell r="G1292" t="str">
            <v>Unidades</v>
          </cell>
          <cell r="H1292" t="str">
            <v>Unidades</v>
          </cell>
          <cell r="K1292">
            <v>0</v>
          </cell>
          <cell r="L1292">
            <v>0</v>
          </cell>
          <cell r="M1292" t="str">
            <v>Elementos sin Marca</v>
          </cell>
          <cell r="O1292">
            <v>0</v>
          </cell>
          <cell r="P1292">
            <v>0</v>
          </cell>
          <cell r="S1292">
            <v>142070</v>
          </cell>
        </row>
        <row r="1293">
          <cell r="A1293" t="str">
            <v>BRE-4AM.63A</v>
          </cell>
          <cell r="B1293" t="str">
            <v>BREAKER DIFERENCIAL 4 X 63A 230/400 VOLTIOS</v>
          </cell>
          <cell r="C1293" t="str">
            <v>Eléctricos</v>
          </cell>
          <cell r="D1293" t="str">
            <v>1.4.05.16 | Eléctricos y Electrónicos</v>
          </cell>
          <cell r="E1293" t="str">
            <v>E15-N5</v>
          </cell>
          <cell r="F1293">
            <v>0</v>
          </cell>
          <cell r="G1293" t="str">
            <v>Unidades</v>
          </cell>
          <cell r="H1293" t="str">
            <v>Unidades</v>
          </cell>
          <cell r="K1293">
            <v>0</v>
          </cell>
          <cell r="L1293">
            <v>0</v>
          </cell>
          <cell r="M1293" t="str">
            <v>Elementos sin Marca</v>
          </cell>
          <cell r="O1293">
            <v>0</v>
          </cell>
          <cell r="P1293">
            <v>0</v>
          </cell>
          <cell r="S1293">
            <v>163350</v>
          </cell>
        </row>
        <row r="1294">
          <cell r="A1294" t="str">
            <v>BRE-EAS.LV510305</v>
          </cell>
          <cell r="B1294" t="str">
            <v>BREAKER EASYPACK CVS TMD63 (44-63A, 40 KA /220V ) SCHNEIDER Ref: A9F74163</v>
          </cell>
          <cell r="C1294" t="str">
            <v>Eléctricos</v>
          </cell>
          <cell r="D1294" t="str">
            <v>1.4.05.16 | Eléctricos y Electrónicos</v>
          </cell>
          <cell r="E1294" t="str">
            <v>E15-N5</v>
          </cell>
          <cell r="F1294">
            <v>0</v>
          </cell>
          <cell r="G1294" t="str">
            <v>Unidades</v>
          </cell>
          <cell r="H1294" t="str">
            <v>Unidades</v>
          </cell>
          <cell r="K1294">
            <v>0</v>
          </cell>
          <cell r="L1294">
            <v>0</v>
          </cell>
          <cell r="M1294" t="str">
            <v>SCHNEIDER</v>
          </cell>
          <cell r="N1294" t="str">
            <v>A9F74163</v>
          </cell>
          <cell r="O1294">
            <v>0</v>
          </cell>
          <cell r="P1294">
            <v>0</v>
          </cell>
          <cell r="S1294">
            <v>116000</v>
          </cell>
        </row>
        <row r="1295">
          <cell r="A1295" t="str">
            <v>BRE-EAS.CVS.TMD80</v>
          </cell>
          <cell r="B1295" t="str">
            <v>BREAKER EASYPACK CVS TMD80 (56-80A, 40 KA/220V) SCHNEIDER Ref: LV510306</v>
          </cell>
          <cell r="C1295" t="str">
            <v>Eléctricos</v>
          </cell>
          <cell r="D1295" t="str">
            <v>1.4.05.16 | Eléctricos y Electrónicos</v>
          </cell>
          <cell r="E1295" t="str">
            <v>E15-N5</v>
          </cell>
          <cell r="F1295">
            <v>0</v>
          </cell>
          <cell r="G1295" t="str">
            <v>Unidades</v>
          </cell>
          <cell r="H1295" t="str">
            <v>Unidades</v>
          </cell>
          <cell r="K1295">
            <v>0</v>
          </cell>
          <cell r="L1295">
            <v>0</v>
          </cell>
          <cell r="M1295" t="str">
            <v>SCHNEIDER</v>
          </cell>
          <cell r="N1295" t="str">
            <v>LV510306</v>
          </cell>
          <cell r="O1295">
            <v>0</v>
          </cell>
          <cell r="P1295">
            <v>0</v>
          </cell>
          <cell r="S1295">
            <v>149463</v>
          </cell>
        </row>
        <row r="1296">
          <cell r="A1296" t="str">
            <v>BRE-MON.1X2</v>
          </cell>
          <cell r="B1296" t="str">
            <v>BREAKER MONOFASICO AUTOMATICO 1 X 2 C60-H DC SCHNEIDER Ref: A9N61502</v>
          </cell>
          <cell r="C1296" t="str">
            <v>Eléctricos</v>
          </cell>
          <cell r="D1296" t="str">
            <v>1.4.05.16 | Eléctricos y Electrónicos</v>
          </cell>
          <cell r="E1296" t="str">
            <v>E15-N5</v>
          </cell>
          <cell r="F1296">
            <v>0</v>
          </cell>
          <cell r="G1296" t="str">
            <v>Unidades</v>
          </cell>
          <cell r="H1296" t="str">
            <v>Unidades</v>
          </cell>
          <cell r="K1296">
            <v>0</v>
          </cell>
          <cell r="L1296">
            <v>0</v>
          </cell>
          <cell r="M1296" t="str">
            <v>SCHNEIDER</v>
          </cell>
          <cell r="N1296" t="str">
            <v>A9N61502</v>
          </cell>
          <cell r="O1296">
            <v>0</v>
          </cell>
          <cell r="P1296">
            <v>0</v>
          </cell>
          <cell r="S1296">
            <v>55200</v>
          </cell>
        </row>
        <row r="1297">
          <cell r="A1297" t="str">
            <v>BRE-MON.1X25</v>
          </cell>
          <cell r="B1297" t="str">
            <v>BREAKER MONOFASICO AUTOMATICO 1 X 25 C60-H DC SCHNEIDER Ref: A9N61513</v>
          </cell>
          <cell r="C1297" t="str">
            <v>Eléctricos</v>
          </cell>
          <cell r="D1297" t="str">
            <v>1.4.05.16 | Eléctricos y Electrónicos</v>
          </cell>
          <cell r="E1297" t="str">
            <v>E15-N5</v>
          </cell>
          <cell r="F1297">
            <v>0</v>
          </cell>
          <cell r="G1297" t="str">
            <v>Unidades</v>
          </cell>
          <cell r="H1297" t="str">
            <v>Unidades</v>
          </cell>
          <cell r="K1297">
            <v>0</v>
          </cell>
          <cell r="L1297">
            <v>0</v>
          </cell>
          <cell r="M1297" t="str">
            <v>SCHNEIDER</v>
          </cell>
          <cell r="N1297" t="str">
            <v>A9N61513</v>
          </cell>
          <cell r="O1297">
            <v>0</v>
          </cell>
          <cell r="P1297">
            <v>0</v>
          </cell>
          <cell r="S1297">
            <v>55200</v>
          </cell>
        </row>
        <row r="1298">
          <cell r="A1298" t="str">
            <v>BRE-MON.1X32</v>
          </cell>
          <cell r="B1298" t="str">
            <v>BREAKER MONOFASICO AUTOMATICO 1 X 32 C60-H DC SCHNEIDER Ref: A9N61515</v>
          </cell>
          <cell r="C1298" t="str">
            <v>Eléctricos</v>
          </cell>
          <cell r="D1298" t="str">
            <v>1.4.05.16 | Eléctricos y Electrónicos</v>
          </cell>
          <cell r="E1298" t="str">
            <v>E15-N5</v>
          </cell>
          <cell r="F1298">
            <v>0</v>
          </cell>
          <cell r="G1298" t="str">
            <v>Unidades</v>
          </cell>
          <cell r="H1298" t="str">
            <v>Unidades</v>
          </cell>
          <cell r="K1298">
            <v>0</v>
          </cell>
          <cell r="L1298">
            <v>0</v>
          </cell>
          <cell r="M1298" t="str">
            <v>SCHNEIDER</v>
          </cell>
          <cell r="N1298" t="str">
            <v>A9N61515</v>
          </cell>
          <cell r="O1298">
            <v>0</v>
          </cell>
          <cell r="P1298">
            <v>0</v>
          </cell>
          <cell r="S1298">
            <v>55200</v>
          </cell>
        </row>
        <row r="1299">
          <cell r="A1299" t="str">
            <v>BRE-MON.C60.N</v>
          </cell>
          <cell r="B1299" t="str">
            <v>BREAKER MONOFASICO AUTOMATICO 1 X 32 C60-N SCHNEIDER Ref: A9F74132</v>
          </cell>
          <cell r="C1299" t="str">
            <v>Eléctricos</v>
          </cell>
          <cell r="D1299" t="str">
            <v>1.4.05.16 | Eléctricos y Electrónicos</v>
          </cell>
          <cell r="E1299" t="str">
            <v>E15-N5</v>
          </cell>
          <cell r="F1299">
            <v>0</v>
          </cell>
          <cell r="G1299" t="str">
            <v>Unidades</v>
          </cell>
          <cell r="H1299" t="str">
            <v>Unidades</v>
          </cell>
          <cell r="K1299">
            <v>0</v>
          </cell>
          <cell r="L1299">
            <v>0</v>
          </cell>
          <cell r="M1299" t="str">
            <v>SCHNEIDER</v>
          </cell>
          <cell r="N1299" t="str">
            <v>A9F74132</v>
          </cell>
          <cell r="O1299">
            <v>0</v>
          </cell>
          <cell r="P1299">
            <v>0</v>
          </cell>
          <cell r="S1299">
            <v>26399.29</v>
          </cell>
        </row>
        <row r="1300">
          <cell r="A1300" t="str">
            <v>BRE-MO-10A-4110</v>
          </cell>
          <cell r="B1300" t="str">
            <v>BREAKER MONOFASICO AUTOMATICO IC60N PARA 10 AMPERIOS SCHNEIDER Ref: A9F74110</v>
          </cell>
          <cell r="C1300" t="str">
            <v>Eléctricos</v>
          </cell>
          <cell r="D1300" t="str">
            <v>1.4.05.16 | Eléctricos y Electrónicos</v>
          </cell>
          <cell r="E1300" t="str">
            <v>E15-N5</v>
          </cell>
          <cell r="F1300">
            <v>0</v>
          </cell>
          <cell r="G1300" t="str">
            <v>Unidades</v>
          </cell>
          <cell r="H1300" t="str">
            <v>Unidades</v>
          </cell>
          <cell r="K1300">
            <v>0</v>
          </cell>
          <cell r="L1300">
            <v>0</v>
          </cell>
          <cell r="M1300" t="str">
            <v>SCHNEIDER</v>
          </cell>
          <cell r="N1300" t="str">
            <v>A9F74110</v>
          </cell>
          <cell r="O1300">
            <v>0</v>
          </cell>
          <cell r="P1300">
            <v>0</v>
          </cell>
          <cell r="S1300">
            <v>13955</v>
          </cell>
        </row>
        <row r="1301">
          <cell r="A1301" t="str">
            <v>BRE-MON-9F74116</v>
          </cell>
          <cell r="B1301" t="str">
            <v>BREAKER MONOFASICO AUTOMATICO IC60N PARA 16 AMPERIOS SCHNEIDER Ref: A9F74116</v>
          </cell>
          <cell r="C1301" t="str">
            <v>Eléctricos</v>
          </cell>
          <cell r="D1301" t="str">
            <v>1.4.05.16 | Eléctricos y Electrónicos</v>
          </cell>
          <cell r="E1301" t="str">
            <v>E15-N5</v>
          </cell>
          <cell r="F1301">
            <v>0</v>
          </cell>
          <cell r="G1301" t="str">
            <v>Unidades</v>
          </cell>
          <cell r="H1301" t="str">
            <v>Unidades</v>
          </cell>
          <cell r="K1301">
            <v>0</v>
          </cell>
          <cell r="L1301">
            <v>0</v>
          </cell>
          <cell r="M1301" t="str">
            <v>SCHNEIDER</v>
          </cell>
          <cell r="N1301" t="str">
            <v>A9F74116</v>
          </cell>
          <cell r="O1301">
            <v>0</v>
          </cell>
          <cell r="P1301">
            <v>0</v>
          </cell>
          <cell r="S1301">
            <v>13800</v>
          </cell>
        </row>
        <row r="1302">
          <cell r="A1302" t="str">
            <v>BRE-MO-2-74102</v>
          </cell>
          <cell r="B1302" t="str">
            <v>BREAKER MONOFASICO AUTOMATICO IC60N PARA 2 AMPERIOS SCHNEIDER REF: A9F74102 SCHNEIDER Ref: A9F74102</v>
          </cell>
          <cell r="C1302" t="str">
            <v>Eléctricos</v>
          </cell>
          <cell r="D1302" t="str">
            <v>1.4.05.16 | Eléctricos y Electrónicos</v>
          </cell>
          <cell r="E1302" t="str">
            <v>E15-N5</v>
          </cell>
          <cell r="F1302">
            <v>0</v>
          </cell>
          <cell r="G1302" t="str">
            <v>Unidades</v>
          </cell>
          <cell r="H1302" t="str">
            <v>Unidades</v>
          </cell>
          <cell r="K1302">
            <v>0</v>
          </cell>
          <cell r="L1302">
            <v>0</v>
          </cell>
          <cell r="M1302" t="str">
            <v>SCHNEIDER</v>
          </cell>
          <cell r="N1302" t="str">
            <v>A9F74102</v>
          </cell>
          <cell r="O1302">
            <v>0</v>
          </cell>
          <cell r="P1302">
            <v>0</v>
          </cell>
          <cell r="S1302">
            <v>27322</v>
          </cell>
        </row>
        <row r="1303">
          <cell r="A1303" t="str">
            <v>BRE-MON.3A</v>
          </cell>
          <cell r="B1303" t="str">
            <v>BREAKER MONOFASICO AUTOMATICO IC60N PARA 3 AMPERIOS SCHNEIDER Ref: A9F74103</v>
          </cell>
          <cell r="C1303" t="str">
            <v>Eléctricos</v>
          </cell>
          <cell r="D1303" t="str">
            <v>1.4.05.16 | Eléctricos y Electrónicos</v>
          </cell>
          <cell r="E1303" t="str">
            <v>E15-N5</v>
          </cell>
          <cell r="F1303">
            <v>0</v>
          </cell>
          <cell r="G1303" t="str">
            <v>Unidades</v>
          </cell>
          <cell r="H1303" t="str">
            <v>Unidades</v>
          </cell>
          <cell r="K1303">
            <v>0</v>
          </cell>
          <cell r="L1303">
            <v>0</v>
          </cell>
          <cell r="M1303" t="str">
            <v>SCHNEIDER</v>
          </cell>
          <cell r="N1303" t="str">
            <v>A9F74103</v>
          </cell>
          <cell r="O1303">
            <v>0</v>
          </cell>
          <cell r="P1303">
            <v>0</v>
          </cell>
          <cell r="S1303">
            <v>22019</v>
          </cell>
        </row>
        <row r="1304">
          <cell r="A1304" t="str">
            <v>BRE-MON.4A</v>
          </cell>
          <cell r="B1304" t="str">
            <v>BREAKER MONOFASICO AUTOMATICO IC60N PARA 4 AMPERIOS SCHNEIDER REF: A9F74104 SCHNEIDER Ref: A9F74104</v>
          </cell>
          <cell r="C1304" t="str">
            <v>Eléctricos</v>
          </cell>
          <cell r="D1304" t="str">
            <v>1.4.05.16 | Eléctricos y Electrónicos</v>
          </cell>
          <cell r="E1304" t="str">
            <v>E15-N5</v>
          </cell>
          <cell r="F1304">
            <v>0</v>
          </cell>
          <cell r="G1304" t="str">
            <v>Unidades</v>
          </cell>
          <cell r="H1304" t="str">
            <v>Unidades</v>
          </cell>
          <cell r="K1304">
            <v>0</v>
          </cell>
          <cell r="L1304">
            <v>0</v>
          </cell>
          <cell r="M1304" t="str">
            <v>SCHNEIDER</v>
          </cell>
          <cell r="N1304" t="str">
            <v>A9F74104</v>
          </cell>
          <cell r="O1304">
            <v>0</v>
          </cell>
          <cell r="P1304">
            <v>0</v>
          </cell>
          <cell r="S1304">
            <v>41843.300000000003</v>
          </cell>
        </row>
        <row r="1305">
          <cell r="A1305" t="str">
            <v>BRE-MO-6-74106</v>
          </cell>
          <cell r="B1305" t="str">
            <v>BREAKER MONOFASICO AUTOMATICO IC60N PARA 6 AMPERIOS SCHNEIDER Ref: A9F74106</v>
          </cell>
          <cell r="C1305" t="str">
            <v>Eléctricos</v>
          </cell>
          <cell r="D1305" t="str">
            <v>1.4.05.16 | Eléctricos y Electrónicos</v>
          </cell>
          <cell r="E1305" t="str">
            <v>E15-N5</v>
          </cell>
          <cell r="F1305">
            <v>1</v>
          </cell>
          <cell r="G1305" t="str">
            <v>Unidades</v>
          </cell>
          <cell r="H1305" t="str">
            <v>Unidades</v>
          </cell>
          <cell r="K1305">
            <v>0</v>
          </cell>
          <cell r="L1305">
            <v>0</v>
          </cell>
          <cell r="M1305" t="str">
            <v>SCHNEIDER</v>
          </cell>
          <cell r="N1305" t="str">
            <v>A9F74106</v>
          </cell>
          <cell r="O1305">
            <v>1</v>
          </cell>
          <cell r="P1305">
            <v>0</v>
          </cell>
          <cell r="Q1305">
            <v>1</v>
          </cell>
          <cell r="R1305" t="str">
            <v>4</v>
          </cell>
          <cell r="S1305">
            <v>28000</v>
          </cell>
        </row>
        <row r="1306">
          <cell r="A1306" t="str">
            <v>BRE-MON.4AM</v>
          </cell>
          <cell r="B1306" t="str">
            <v>BREAKER MONOFASICO AUTOMATICO PARA 4 AMPERIOS SIEMENS Ref: 5SL4104-7RC</v>
          </cell>
          <cell r="C1306" t="str">
            <v>Eléctricos</v>
          </cell>
          <cell r="D1306" t="str">
            <v>1.4.05.16 | Eléctricos y Electrónicos</v>
          </cell>
          <cell r="E1306" t="str">
            <v>E15-N5</v>
          </cell>
          <cell r="F1306">
            <v>0</v>
          </cell>
          <cell r="G1306" t="str">
            <v>Unidades</v>
          </cell>
          <cell r="H1306" t="str">
            <v>Unidades</v>
          </cell>
          <cell r="K1306">
            <v>0</v>
          </cell>
          <cell r="L1306">
            <v>0</v>
          </cell>
          <cell r="M1306" t="str">
            <v>SIEMENS</v>
          </cell>
          <cell r="N1306" t="str">
            <v>5SL4104-7RC</v>
          </cell>
          <cell r="O1306">
            <v>0</v>
          </cell>
          <cell r="P1306">
            <v>0</v>
          </cell>
          <cell r="S1306">
            <v>46000</v>
          </cell>
        </row>
        <row r="1307">
          <cell r="A1307" t="str">
            <v>BRE-MON-100A-24</v>
          </cell>
          <cell r="B1307" t="str">
            <v>BREAKER MONOFASICO PARA 100 AMPERIOS - 24 V - DC</v>
          </cell>
          <cell r="C1307" t="str">
            <v>Eléctricos</v>
          </cell>
          <cell r="D1307" t="str">
            <v>1.4.05.16 | Eléctricos y Electrónicos</v>
          </cell>
          <cell r="E1307" t="str">
            <v>E15-N5</v>
          </cell>
          <cell r="F1307">
            <v>0</v>
          </cell>
          <cell r="G1307" t="str">
            <v>Unidades</v>
          </cell>
          <cell r="H1307" t="str">
            <v>Unidades</v>
          </cell>
          <cell r="K1307">
            <v>0</v>
          </cell>
          <cell r="L1307">
            <v>0</v>
          </cell>
          <cell r="M1307" t="str">
            <v>Elementos sin Marca</v>
          </cell>
          <cell r="O1307">
            <v>0</v>
          </cell>
          <cell r="P1307">
            <v>0</v>
          </cell>
          <cell r="S1307">
            <v>102778</v>
          </cell>
        </row>
        <row r="1308">
          <cell r="A1308" t="str">
            <v>BRE-MON.15A</v>
          </cell>
          <cell r="B1308" t="str">
            <v>BREAKER MONOFASICO PARA 15 AMPERIOS</v>
          </cell>
          <cell r="C1308" t="str">
            <v>Eléctricos</v>
          </cell>
          <cell r="D1308" t="str">
            <v>1.4.05.16 | Eléctricos y Electrónicos</v>
          </cell>
          <cell r="E1308" t="str">
            <v>E15-N5</v>
          </cell>
          <cell r="F1308">
            <v>0</v>
          </cell>
          <cell r="G1308" t="str">
            <v>Unidades</v>
          </cell>
          <cell r="H1308" t="str">
            <v>Unidades</v>
          </cell>
          <cell r="K1308">
            <v>0</v>
          </cell>
          <cell r="L1308">
            <v>0</v>
          </cell>
          <cell r="M1308" t="str">
            <v>Elementos sin Marca</v>
          </cell>
          <cell r="O1308">
            <v>0</v>
          </cell>
          <cell r="P1308">
            <v>0</v>
          </cell>
          <cell r="S1308">
            <v>11900</v>
          </cell>
        </row>
        <row r="1309">
          <cell r="A1309" t="str">
            <v>BRE-MON-20A-24V</v>
          </cell>
          <cell r="B1309" t="str">
            <v>BREAKER MONOFASICO PARA 20 AMPERIOS - 24 V ALLEN-BRADLEY Ref: 1489-D1C200</v>
          </cell>
          <cell r="C1309" t="str">
            <v>Eléctricos</v>
          </cell>
          <cell r="D1309" t="str">
            <v>1.4.05.16 | Eléctricos y Electrónicos</v>
          </cell>
          <cell r="E1309" t="str">
            <v>E15-N5</v>
          </cell>
          <cell r="F1309">
            <v>0</v>
          </cell>
          <cell r="G1309" t="str">
            <v>Unidades</v>
          </cell>
          <cell r="H1309" t="str">
            <v>Unidades</v>
          </cell>
          <cell r="K1309">
            <v>0</v>
          </cell>
          <cell r="L1309">
            <v>0</v>
          </cell>
          <cell r="M1309" t="str">
            <v>ALLEN-BRADLEY</v>
          </cell>
          <cell r="N1309" t="str">
            <v>1489-D1C200</v>
          </cell>
          <cell r="O1309">
            <v>0</v>
          </cell>
          <cell r="P1309">
            <v>0</v>
          </cell>
          <cell r="S1309">
            <v>11541</v>
          </cell>
        </row>
        <row r="1310">
          <cell r="A1310" t="str">
            <v>BRE-MON-3A-110V</v>
          </cell>
          <cell r="B1310" t="str">
            <v>BREAKER MONOFASICO PARA 3 AMPERIOS - 110 V</v>
          </cell>
          <cell r="C1310" t="str">
            <v>Eléctricos</v>
          </cell>
          <cell r="D1310" t="str">
            <v>1.4.05.16 | Eléctricos y Electrónicos</v>
          </cell>
          <cell r="E1310" t="str">
            <v>E15-N5</v>
          </cell>
          <cell r="F1310">
            <v>0</v>
          </cell>
          <cell r="G1310" t="str">
            <v>Unidades</v>
          </cell>
          <cell r="H1310" t="str">
            <v>Unidades</v>
          </cell>
          <cell r="K1310">
            <v>0</v>
          </cell>
          <cell r="L1310">
            <v>0</v>
          </cell>
          <cell r="M1310" t="str">
            <v>Elementos sin Marca</v>
          </cell>
          <cell r="O1310">
            <v>0</v>
          </cell>
          <cell r="P1310">
            <v>0</v>
          </cell>
          <cell r="S1310">
            <v>32000</v>
          </cell>
        </row>
        <row r="1311">
          <cell r="A1311" t="str">
            <v>BRE-MON.6AM</v>
          </cell>
          <cell r="B1311" t="str">
            <v>BREAKER MONOFASICO PARA 8 AMPERIOS</v>
          </cell>
          <cell r="C1311" t="str">
            <v>Eléctricos</v>
          </cell>
          <cell r="D1311" t="str">
            <v>1.4.05.16 | Eléctricos y Electrónicos</v>
          </cell>
          <cell r="E1311" t="str">
            <v>E15-N5</v>
          </cell>
          <cell r="F1311">
            <v>0</v>
          </cell>
          <cell r="G1311" t="str">
            <v>Unidades</v>
          </cell>
          <cell r="H1311" t="str">
            <v>Unidades</v>
          </cell>
          <cell r="K1311">
            <v>0</v>
          </cell>
          <cell r="L1311">
            <v>0</v>
          </cell>
          <cell r="M1311" t="str">
            <v>Elementos sin Marca</v>
          </cell>
          <cell r="O1311">
            <v>0</v>
          </cell>
          <cell r="P1311">
            <v>0</v>
          </cell>
        </row>
        <row r="1312">
          <cell r="A1312" t="str">
            <v>BRE-MON-MER-10A</v>
          </cell>
          <cell r="B1312" t="str">
            <v>BREAKER MONOPOLAR AUTOMÁTICO IC60N PARA 10 AMPERIOS - 120 V-20 KA SCHNEIDER Ref: A9F74110</v>
          </cell>
          <cell r="C1312" t="str">
            <v>Eléctricos</v>
          </cell>
          <cell r="D1312" t="str">
            <v>1.4.05.16 | Eléctricos y Electrónicos</v>
          </cell>
          <cell r="E1312" t="str">
            <v>E15-N5</v>
          </cell>
          <cell r="F1312">
            <v>0</v>
          </cell>
          <cell r="G1312" t="str">
            <v>Unidades</v>
          </cell>
          <cell r="H1312" t="str">
            <v>Unidades</v>
          </cell>
          <cell r="K1312">
            <v>0</v>
          </cell>
          <cell r="L1312">
            <v>0</v>
          </cell>
          <cell r="M1312" t="str">
            <v>SCHNEIDER</v>
          </cell>
          <cell r="N1312" t="str">
            <v>A9F74110</v>
          </cell>
          <cell r="O1312">
            <v>0</v>
          </cell>
          <cell r="P1312">
            <v>0</v>
          </cell>
          <cell r="S1312">
            <v>25742.38</v>
          </cell>
        </row>
        <row r="1313">
          <cell r="A1313" t="str">
            <v>BRE-MON-IC6-412</v>
          </cell>
          <cell r="B1313" t="str">
            <v>BREAKER MONOPOLAR AUTOMÁTICO IC60N PARA 20 AMPERIOS - 120 V-20 KA SCHNEIDER Ref: A9F74120</v>
          </cell>
          <cell r="C1313" t="str">
            <v>Eléctricos</v>
          </cell>
          <cell r="D1313" t="str">
            <v>1.4.05.16 | Eléctricos y Electrónicos</v>
          </cell>
          <cell r="E1313" t="str">
            <v>E15-N5</v>
          </cell>
          <cell r="F1313">
            <v>0</v>
          </cell>
          <cell r="G1313" t="str">
            <v>Unidades</v>
          </cell>
          <cell r="H1313" t="str">
            <v>Unidades</v>
          </cell>
          <cell r="K1313">
            <v>0</v>
          </cell>
          <cell r="L1313">
            <v>0</v>
          </cell>
          <cell r="M1313" t="str">
            <v>SCHNEIDER</v>
          </cell>
          <cell r="N1313" t="str">
            <v>A9F74120</v>
          </cell>
          <cell r="O1313">
            <v>0</v>
          </cell>
          <cell r="P1313">
            <v>0</v>
          </cell>
          <cell r="S1313">
            <v>25742.38</v>
          </cell>
        </row>
        <row r="1314">
          <cell r="A1314" t="str">
            <v>BRE-MON.63.</v>
          </cell>
          <cell r="B1314" t="str">
            <v>BREAKER MONOPOLAR AUTOMATICO IC60N PARA 63 AMPERIOS SCHNEIDER Ref: A9F74163</v>
          </cell>
          <cell r="C1314" t="str">
            <v>Eléctricos</v>
          </cell>
          <cell r="D1314" t="str">
            <v>1.4.05.16 | Eléctricos y Electrónicos</v>
          </cell>
          <cell r="E1314" t="str">
            <v>E15-N5</v>
          </cell>
          <cell r="F1314">
            <v>0</v>
          </cell>
          <cell r="G1314" t="str">
            <v>Unidades</v>
          </cell>
          <cell r="H1314" t="str">
            <v>Unidades</v>
          </cell>
          <cell r="K1314">
            <v>0</v>
          </cell>
          <cell r="L1314">
            <v>0</v>
          </cell>
          <cell r="M1314" t="str">
            <v>SCHNEIDER</v>
          </cell>
          <cell r="N1314" t="str">
            <v>A9F74163</v>
          </cell>
          <cell r="O1314">
            <v>0</v>
          </cell>
          <cell r="P1314">
            <v>0</v>
          </cell>
          <cell r="S1314">
            <v>58069</v>
          </cell>
        </row>
        <row r="1315">
          <cell r="A1315" t="str">
            <v>BRE-MON.20A</v>
          </cell>
          <cell r="B1315" t="str">
            <v>BREAKER MONOPOLAR ENCHIFABLE 20 AMPERIOS</v>
          </cell>
          <cell r="C1315" t="str">
            <v>Eléctricos</v>
          </cell>
          <cell r="D1315" t="str">
            <v>1.4.05.16 | Eléctricos y Electrónicos</v>
          </cell>
          <cell r="E1315" t="str">
            <v>E15-N5</v>
          </cell>
          <cell r="F1315">
            <v>0</v>
          </cell>
          <cell r="G1315" t="str">
            <v>Unidades</v>
          </cell>
          <cell r="H1315" t="str">
            <v>Unidades</v>
          </cell>
          <cell r="K1315">
            <v>0</v>
          </cell>
          <cell r="L1315">
            <v>0</v>
          </cell>
          <cell r="M1315" t="str">
            <v>Elementos sin Marca</v>
          </cell>
          <cell r="O1315">
            <v>0</v>
          </cell>
          <cell r="P1315">
            <v>0</v>
          </cell>
          <cell r="S1315">
            <v>15907</v>
          </cell>
        </row>
        <row r="1316">
          <cell r="A1316" t="str">
            <v>BRE-TOT.EAS</v>
          </cell>
          <cell r="B1316" t="str">
            <v>BREAKER TOTALIZADOR TRIPOLAR EASYPACT CVS 25KA TMD 3P 112-160 AMPERIOS SCHNEIDER REF: EASYPACT CVS LV516303 SCHNEIDER Ref: EASYPACT CVS LV516303</v>
          </cell>
          <cell r="C1316" t="str">
            <v>Eléctricos</v>
          </cell>
          <cell r="D1316" t="str">
            <v>1.4.05.16 | Eléctricos y Electrónicos</v>
          </cell>
          <cell r="E1316" t="str">
            <v>E15-N5</v>
          </cell>
          <cell r="F1316">
            <v>0</v>
          </cell>
          <cell r="G1316" t="str">
            <v>Unidades</v>
          </cell>
          <cell r="H1316" t="str">
            <v>Unidades</v>
          </cell>
          <cell r="K1316">
            <v>0</v>
          </cell>
          <cell r="L1316">
            <v>0</v>
          </cell>
          <cell r="M1316" t="str">
            <v>SCHNEIDER</v>
          </cell>
          <cell r="N1316" t="str">
            <v>EASYPACT CVS LV516303</v>
          </cell>
          <cell r="O1316">
            <v>0</v>
          </cell>
          <cell r="P1316">
            <v>0</v>
          </cell>
          <cell r="S1316">
            <v>385524</v>
          </cell>
        </row>
        <row r="1317">
          <cell r="A1317" t="str">
            <v>BRE-TOT.100A</v>
          </cell>
          <cell r="B1317" t="str">
            <v>BREAKER TOTALIZADOR TRIPOLAR PARA 100 AMPERIOS SCHNEIDER REF: EZC100N3100 SCHNEIDER Ref: EZC100N3100</v>
          </cell>
          <cell r="C1317" t="str">
            <v>Eléctricos</v>
          </cell>
          <cell r="D1317" t="str">
            <v>1.4.05.16 | Eléctricos y Electrónicos</v>
          </cell>
          <cell r="E1317" t="str">
            <v>E15-N5</v>
          </cell>
          <cell r="F1317">
            <v>0</v>
          </cell>
          <cell r="G1317" t="str">
            <v>Unidades</v>
          </cell>
          <cell r="H1317" t="str">
            <v>Unidades</v>
          </cell>
          <cell r="K1317">
            <v>0</v>
          </cell>
          <cell r="L1317">
            <v>0</v>
          </cell>
          <cell r="M1317" t="str">
            <v>SCHNEIDER</v>
          </cell>
          <cell r="N1317" t="str">
            <v>EZC100N3100</v>
          </cell>
          <cell r="O1317">
            <v>0</v>
          </cell>
          <cell r="P1317">
            <v>0</v>
          </cell>
          <cell r="S1317">
            <v>167622</v>
          </cell>
        </row>
        <row r="1318">
          <cell r="A1318" t="str">
            <v>BRE-140.200</v>
          </cell>
          <cell r="B1318" t="str">
            <v>BREAKER TOTALIZADOR TRIPOLAR REGULABLE DE 140 A 200 AMPERIOS SCHNEIDER</v>
          </cell>
          <cell r="C1318" t="str">
            <v>Eléctricos</v>
          </cell>
          <cell r="D1318" t="str">
            <v>1.4.05.16 | Eléctricos y Electrónicos</v>
          </cell>
          <cell r="E1318" t="str">
            <v>E15-N5</v>
          </cell>
          <cell r="F1318">
            <v>0</v>
          </cell>
          <cell r="G1318" t="str">
            <v>Unidades</v>
          </cell>
          <cell r="H1318" t="str">
            <v>Unidades</v>
          </cell>
          <cell r="K1318">
            <v>0</v>
          </cell>
          <cell r="L1318">
            <v>0</v>
          </cell>
          <cell r="M1318" t="str">
            <v>SCHNEIDER</v>
          </cell>
          <cell r="O1318">
            <v>0</v>
          </cell>
          <cell r="P1318">
            <v>0</v>
          </cell>
          <cell r="S1318">
            <v>446945</v>
          </cell>
        </row>
        <row r="1319">
          <cell r="A1319" t="str">
            <v>BRE-25A.</v>
          </cell>
          <cell r="B1319" t="str">
            <v>BREAKER TRIFASICO PARA 25 AMPERIOS RIEL C60N SCHNEIDER Ref: A9F74325</v>
          </cell>
          <cell r="C1319" t="str">
            <v>Eléctricos</v>
          </cell>
          <cell r="D1319" t="str">
            <v>1.4.05.16 | Eléctricos y Electrónicos</v>
          </cell>
          <cell r="E1319" t="str">
            <v>E15-N5</v>
          </cell>
          <cell r="F1319">
            <v>0</v>
          </cell>
          <cell r="G1319" t="str">
            <v>Unidades</v>
          </cell>
          <cell r="H1319" t="str">
            <v>Unidades</v>
          </cell>
          <cell r="K1319">
            <v>0</v>
          </cell>
          <cell r="L1319">
            <v>0</v>
          </cell>
          <cell r="M1319" t="str">
            <v>SCHNEIDER</v>
          </cell>
          <cell r="N1319" t="str">
            <v>A9F74325</v>
          </cell>
          <cell r="O1319">
            <v>0</v>
          </cell>
          <cell r="P1319">
            <v>0</v>
          </cell>
          <cell r="S1319">
            <v>65237</v>
          </cell>
        </row>
        <row r="1320">
          <cell r="A1320" t="str">
            <v>BRE-TRI.63-80A</v>
          </cell>
          <cell r="B1320" t="str">
            <v>BREAKER TRIFASICO PARA 63 - 80 AMPERIOS SIEMENS Ref: 3VT1708-2DM36-00AA0</v>
          </cell>
          <cell r="C1320" t="str">
            <v>Eléctricos</v>
          </cell>
          <cell r="D1320" t="str">
            <v>1.4.05.16 | Eléctricos y Electrónicos</v>
          </cell>
          <cell r="E1320" t="str">
            <v>E15-N5</v>
          </cell>
          <cell r="F1320">
            <v>0</v>
          </cell>
          <cell r="G1320" t="str">
            <v>Unidades</v>
          </cell>
          <cell r="H1320" t="str">
            <v>Unidades</v>
          </cell>
          <cell r="K1320">
            <v>0</v>
          </cell>
          <cell r="L1320">
            <v>0</v>
          </cell>
          <cell r="M1320" t="str">
            <v>SIEMENS</v>
          </cell>
          <cell r="N1320" t="str">
            <v>3VT1708-2DM36-00AA0</v>
          </cell>
          <cell r="O1320">
            <v>0</v>
          </cell>
          <cell r="P1320">
            <v>0</v>
          </cell>
          <cell r="S1320">
            <v>110000</v>
          </cell>
        </row>
        <row r="1321">
          <cell r="A1321" t="str">
            <v>BRE-TRI-6-A</v>
          </cell>
          <cell r="B1321" t="str">
            <v>BREAKER TRIPOLAR  AUTOMATICO IC60N PARA 6 AMPERIOS  (220/440-20/6 KA) SCHNEIDER Ref: A9F74306</v>
          </cell>
          <cell r="C1321" t="str">
            <v>Eléctricos</v>
          </cell>
          <cell r="D1321" t="str">
            <v>1.4.05.16 | Eléctricos y Electrónicos</v>
          </cell>
          <cell r="E1321" t="str">
            <v>E15-N5</v>
          </cell>
          <cell r="F1321">
            <v>3</v>
          </cell>
          <cell r="G1321" t="str">
            <v>Unidades</v>
          </cell>
          <cell r="H1321" t="str">
            <v>Unidades</v>
          </cell>
          <cell r="K1321">
            <v>0</v>
          </cell>
          <cell r="L1321">
            <v>0</v>
          </cell>
          <cell r="M1321" t="str">
            <v>SCHNEIDER</v>
          </cell>
          <cell r="N1321" t="str">
            <v>A9F74306</v>
          </cell>
          <cell r="O1321">
            <v>0</v>
          </cell>
          <cell r="P1321">
            <v>0</v>
          </cell>
          <cell r="S1321">
            <v>111000</v>
          </cell>
        </row>
        <row r="1322">
          <cell r="A1322" t="str">
            <v>BRE-TRI.3X63</v>
          </cell>
          <cell r="B1322" t="str">
            <v>BREAKER TRIPOLAR AUTOMATICO 3 X 63 AMPERIOS C60N Ref: A9F74363</v>
          </cell>
          <cell r="C1322" t="str">
            <v>Consumible Maquinaria y Equipos</v>
          </cell>
          <cell r="D1322" t="str">
            <v>1.4.55.20 | Materiales y Suministros</v>
          </cell>
          <cell r="F1322">
            <v>0</v>
          </cell>
          <cell r="G1322" t="str">
            <v>Unidades</v>
          </cell>
          <cell r="H1322" t="str">
            <v>Unidades</v>
          </cell>
          <cell r="K1322">
            <v>0</v>
          </cell>
          <cell r="L1322">
            <v>0</v>
          </cell>
          <cell r="M1322" t="str">
            <v>Elementos sin Marca</v>
          </cell>
          <cell r="N1322" t="str">
            <v>A9F74363</v>
          </cell>
          <cell r="O1322">
            <v>0</v>
          </cell>
          <cell r="P1322">
            <v>0</v>
          </cell>
          <cell r="S1322">
            <v>231042</v>
          </cell>
        </row>
        <row r="1323">
          <cell r="A1323" t="str">
            <v>BRE-TRI-C60N-16</v>
          </cell>
          <cell r="B1323" t="str">
            <v>BREAKER TRIPOLAR AUTOMATICO C60N SCHNEIDER Ref: A9F74316</v>
          </cell>
          <cell r="C1323" t="str">
            <v>Eléctricos</v>
          </cell>
          <cell r="D1323" t="str">
            <v>1.4.05.16 | Eléctricos y Electrónicos</v>
          </cell>
          <cell r="E1323" t="str">
            <v>E15-N5</v>
          </cell>
          <cell r="F1323">
            <v>0</v>
          </cell>
          <cell r="G1323" t="str">
            <v>Unidades</v>
          </cell>
          <cell r="H1323" t="str">
            <v>Unidades</v>
          </cell>
          <cell r="K1323">
            <v>0</v>
          </cell>
          <cell r="L1323">
            <v>0</v>
          </cell>
          <cell r="M1323" t="str">
            <v>SCHNEIDER</v>
          </cell>
          <cell r="N1323" t="str">
            <v>A9F74316</v>
          </cell>
          <cell r="O1323">
            <v>0</v>
          </cell>
          <cell r="P1323">
            <v>0</v>
          </cell>
          <cell r="S1323">
            <v>100057</v>
          </cell>
        </row>
        <row r="1324">
          <cell r="A1324" t="str">
            <v>BRE-TRI.2A</v>
          </cell>
          <cell r="B1324" t="str">
            <v>BREAKER TRIPOLAR AUTOMÁTICO I60N PARA 2 AMPERIOS SCHNEIDER Ref: A9F7420</v>
          </cell>
          <cell r="C1324" t="str">
            <v>Eléctricos</v>
          </cell>
          <cell r="D1324" t="str">
            <v>1.4.05.16 | Eléctricos y Electrónicos</v>
          </cell>
          <cell r="E1324" t="str">
            <v>E15-N5</v>
          </cell>
          <cell r="F1324">
            <v>0</v>
          </cell>
          <cell r="G1324" t="str">
            <v>Unidades</v>
          </cell>
          <cell r="H1324" t="str">
            <v>Unidades</v>
          </cell>
          <cell r="K1324">
            <v>0</v>
          </cell>
          <cell r="L1324">
            <v>0</v>
          </cell>
          <cell r="M1324" t="str">
            <v>SCHNEIDER</v>
          </cell>
          <cell r="N1324" t="str">
            <v>A9F7420</v>
          </cell>
          <cell r="O1324">
            <v>0</v>
          </cell>
          <cell r="P1324">
            <v>0</v>
          </cell>
          <cell r="S1324">
            <v>84032</v>
          </cell>
        </row>
        <row r="1325">
          <cell r="A1325" t="str">
            <v>BRE-TRI.100A</v>
          </cell>
          <cell r="B1325" t="str">
            <v>BREAKER TRIPOLAR AUTOMATICO IC60N PARA 100 AMPERIOS (220/440V-20/6KA) SCHNEIDER</v>
          </cell>
          <cell r="C1325" t="str">
            <v>Eléctricos</v>
          </cell>
          <cell r="D1325" t="str">
            <v>1.4.05.16 | Eléctricos y Electrónicos</v>
          </cell>
          <cell r="E1325" t="str">
            <v>E15-N5</v>
          </cell>
          <cell r="F1325">
            <v>0</v>
          </cell>
          <cell r="G1325" t="str">
            <v>Unidades</v>
          </cell>
          <cell r="H1325" t="str">
            <v>Unidades</v>
          </cell>
          <cell r="K1325">
            <v>0</v>
          </cell>
          <cell r="L1325">
            <v>0</v>
          </cell>
          <cell r="M1325" t="str">
            <v>SCHNEIDER</v>
          </cell>
          <cell r="O1325">
            <v>0</v>
          </cell>
          <cell r="P1325">
            <v>0</v>
          </cell>
          <cell r="S1325">
            <v>195000</v>
          </cell>
        </row>
        <row r="1326">
          <cell r="A1326" t="str">
            <v>BRE-TRI-125A</v>
          </cell>
          <cell r="B1326" t="str">
            <v>BREAKER TRIPOLAR AUTOMATICO IC60N PARA 125 AMPERIOS (220/440V-20/6KA) SCHNEIDER Ref: LV516303</v>
          </cell>
          <cell r="C1326" t="str">
            <v>Eléctricos</v>
          </cell>
          <cell r="D1326" t="str">
            <v>1.4.05.16 | Eléctricos y Electrónicos</v>
          </cell>
          <cell r="E1326" t="str">
            <v>E15-N5</v>
          </cell>
          <cell r="F1326">
            <v>0</v>
          </cell>
          <cell r="G1326" t="str">
            <v>Unidades</v>
          </cell>
          <cell r="H1326" t="str">
            <v>Unidades</v>
          </cell>
          <cell r="K1326">
            <v>0</v>
          </cell>
          <cell r="L1326">
            <v>0</v>
          </cell>
          <cell r="M1326" t="str">
            <v>SCHNEIDER</v>
          </cell>
          <cell r="N1326" t="str">
            <v>LV516303</v>
          </cell>
          <cell r="O1326">
            <v>0</v>
          </cell>
          <cell r="P1326">
            <v>0</v>
          </cell>
          <cell r="S1326">
            <v>463801</v>
          </cell>
        </row>
        <row r="1327">
          <cell r="A1327" t="str">
            <v>BRE-TRI-IC60</v>
          </cell>
          <cell r="B1327" t="str">
            <v>BREAKER TRIPOLAR AUTOMÁTICO IC60N PARA 25 AMPERIOS (6KA/440V-20 KA/220 V) SCHNEIDER REF: A9F79325 SCHNEIDER Ref: A9F79325</v>
          </cell>
          <cell r="C1327" t="str">
            <v>Eléctricos</v>
          </cell>
          <cell r="D1327" t="str">
            <v>1.4.05.16 | Eléctricos y Electrónicos</v>
          </cell>
          <cell r="E1327" t="str">
            <v>E15-N5</v>
          </cell>
          <cell r="F1327">
            <v>0</v>
          </cell>
          <cell r="G1327" t="str">
            <v>Unidades</v>
          </cell>
          <cell r="H1327" t="str">
            <v>Unidades</v>
          </cell>
          <cell r="K1327">
            <v>0</v>
          </cell>
          <cell r="L1327">
            <v>0</v>
          </cell>
          <cell r="M1327" t="str">
            <v>SCHNEIDER</v>
          </cell>
          <cell r="N1327" t="str">
            <v>A9F79325</v>
          </cell>
          <cell r="O1327">
            <v>0</v>
          </cell>
          <cell r="P1327">
            <v>0</v>
          </cell>
          <cell r="S1327">
            <v>56100</v>
          </cell>
        </row>
        <row r="1328">
          <cell r="A1328" t="str">
            <v>BRE-TRI-IC6-436</v>
          </cell>
          <cell r="B1328" t="str">
            <v>BREAKER TRIPOLAR AUTOMATICO IC60N PARA 63 AMPERIOS (220/440V-20/6 KA) SCHNEIDER Ref: A9F74363</v>
          </cell>
          <cell r="C1328" t="str">
            <v>Eléctricos</v>
          </cell>
          <cell r="D1328" t="str">
            <v>1.4.05.16 | Eléctricos y Electrónicos</v>
          </cell>
          <cell r="E1328" t="str">
            <v>E15-N5</v>
          </cell>
          <cell r="F1328">
            <v>0</v>
          </cell>
          <cell r="G1328" t="str">
            <v>Unidades</v>
          </cell>
          <cell r="H1328" t="str">
            <v>Unidades</v>
          </cell>
          <cell r="K1328">
            <v>0</v>
          </cell>
          <cell r="L1328">
            <v>0</v>
          </cell>
          <cell r="M1328" t="str">
            <v>SCHNEIDER</v>
          </cell>
          <cell r="N1328" t="str">
            <v>A9F74363</v>
          </cell>
          <cell r="O1328">
            <v>0</v>
          </cell>
          <cell r="P1328">
            <v>0</v>
          </cell>
          <cell r="S1328">
            <v>147112</v>
          </cell>
        </row>
        <row r="1329">
          <cell r="A1329" t="str">
            <v>BRE-TRI.100</v>
          </cell>
          <cell r="B1329" t="str">
            <v>BREAKER TRIPOLAR NSX100F 64-80A SCHNEIDER Ref: LV429631</v>
          </cell>
          <cell r="C1329" t="str">
            <v>Eléctricos</v>
          </cell>
          <cell r="D1329" t="str">
            <v>1.4.05.16 | Eléctricos y Electrónicos</v>
          </cell>
          <cell r="E1329" t="str">
            <v>E15-N5</v>
          </cell>
          <cell r="F1329">
            <v>0</v>
          </cell>
          <cell r="G1329" t="str">
            <v>Unidades</v>
          </cell>
          <cell r="H1329" t="str">
            <v>Unidades</v>
          </cell>
          <cell r="K1329">
            <v>0</v>
          </cell>
          <cell r="L1329">
            <v>0</v>
          </cell>
          <cell r="M1329" t="str">
            <v>Elementos sin Marca</v>
          </cell>
          <cell r="N1329" t="str">
            <v>LV429631</v>
          </cell>
          <cell r="O1329">
            <v>0</v>
          </cell>
          <cell r="P1329">
            <v>0</v>
          </cell>
          <cell r="S1329">
            <v>820000</v>
          </cell>
        </row>
        <row r="1330">
          <cell r="A1330" t="str">
            <v>BRE-TRI.NSX100H</v>
          </cell>
          <cell r="B1330" t="str">
            <v>BREAKER TRIPOLAR NSX100H TMD100D SCHNEIDER Ref: LV429670</v>
          </cell>
          <cell r="C1330" t="str">
            <v>Eléctricos</v>
          </cell>
          <cell r="D1330" t="str">
            <v>1.4.05.16 | Eléctricos y Electrónicos</v>
          </cell>
          <cell r="E1330" t="str">
            <v>E15-N5</v>
          </cell>
          <cell r="F1330">
            <v>0</v>
          </cell>
          <cell r="G1330" t="str">
            <v>Unidades</v>
          </cell>
          <cell r="H1330" t="str">
            <v>Unidades</v>
          </cell>
          <cell r="K1330">
            <v>0</v>
          </cell>
          <cell r="L1330">
            <v>0</v>
          </cell>
          <cell r="M1330" t="str">
            <v>SCHNEIDER</v>
          </cell>
          <cell r="N1330" t="str">
            <v>LV429670</v>
          </cell>
          <cell r="O1330">
            <v>0</v>
          </cell>
          <cell r="P1330">
            <v>0</v>
          </cell>
        </row>
        <row r="1331">
          <cell r="A1331" t="str">
            <v>BRE-TRI.TMD80D</v>
          </cell>
          <cell r="B1331" t="str">
            <v>BREAKER TRIPOLAR NSX100H TMD80D SCHNEIDER Ref: LV429671</v>
          </cell>
          <cell r="C1331" t="str">
            <v>Eléctricos</v>
          </cell>
          <cell r="D1331" t="str">
            <v>1.4.05.16 | Eléctricos y Electrónicos</v>
          </cell>
          <cell r="E1331" t="str">
            <v>E15-N5</v>
          </cell>
          <cell r="F1331">
            <v>0</v>
          </cell>
          <cell r="G1331" t="str">
            <v>Unidades</v>
          </cell>
          <cell r="H1331" t="str">
            <v>Unidades</v>
          </cell>
          <cell r="K1331">
            <v>0</v>
          </cell>
          <cell r="L1331">
            <v>0</v>
          </cell>
          <cell r="M1331" t="str">
            <v>SCHNEIDER</v>
          </cell>
          <cell r="N1331" t="str">
            <v>LV429671</v>
          </cell>
          <cell r="O1331">
            <v>0</v>
          </cell>
          <cell r="P1331">
            <v>0</v>
          </cell>
        </row>
        <row r="1332">
          <cell r="A1332" t="str">
            <v>BRE-TRI.TMD125D</v>
          </cell>
          <cell r="B1332" t="str">
            <v>BREAKER TRIPOLAR NSX160H TMD125D SCHNEIDER Ref: LV430671</v>
          </cell>
          <cell r="C1332" t="str">
            <v>Eléctricos</v>
          </cell>
          <cell r="D1332" t="str">
            <v>1.4.05.16 | Eléctricos y Electrónicos</v>
          </cell>
          <cell r="E1332" t="str">
            <v>E15-N5</v>
          </cell>
          <cell r="F1332">
            <v>0</v>
          </cell>
          <cell r="G1332" t="str">
            <v>Unidades</v>
          </cell>
          <cell r="H1332" t="str">
            <v>Unidades</v>
          </cell>
          <cell r="K1332">
            <v>0</v>
          </cell>
          <cell r="L1332">
            <v>0</v>
          </cell>
          <cell r="M1332" t="str">
            <v>SCHNEIDER</v>
          </cell>
          <cell r="N1332" t="str">
            <v>LV430671</v>
          </cell>
          <cell r="O1332">
            <v>0</v>
          </cell>
          <cell r="P1332">
            <v>0</v>
          </cell>
        </row>
        <row r="1333">
          <cell r="A1333" t="str">
            <v>BRE-TRI.MA150</v>
          </cell>
          <cell r="B1333" t="str">
            <v>BREAKER TRIPOLAR NSX250N MA150 SCHNEIDER Ref: LV431753</v>
          </cell>
          <cell r="C1333" t="str">
            <v>Eléctricos</v>
          </cell>
          <cell r="D1333" t="str">
            <v>1.4.05.16 | Eléctricos y Electrónicos</v>
          </cell>
          <cell r="E1333" t="str">
            <v>E15-N5</v>
          </cell>
          <cell r="F1333">
            <v>0</v>
          </cell>
          <cell r="G1333" t="str">
            <v>Unidades</v>
          </cell>
          <cell r="H1333" t="str">
            <v>Unidades</v>
          </cell>
          <cell r="K1333">
            <v>0</v>
          </cell>
          <cell r="L1333">
            <v>0</v>
          </cell>
          <cell r="M1333" t="str">
            <v>SCHNEIDER</v>
          </cell>
          <cell r="N1333" t="str">
            <v>LV431753</v>
          </cell>
          <cell r="O1333">
            <v>0</v>
          </cell>
          <cell r="P1333">
            <v>0</v>
          </cell>
        </row>
        <row r="1334">
          <cell r="A1334" t="str">
            <v>BRE-TRI.MA220</v>
          </cell>
          <cell r="B1334" t="str">
            <v>BREAKER TRIPOLAR NSX250N MA220 SCHNEIDER Ref: LV431752</v>
          </cell>
          <cell r="C1334" t="str">
            <v>Eléctricos</v>
          </cell>
          <cell r="D1334" t="str">
            <v>1.4.05.16 | Eléctricos y Electrónicos</v>
          </cell>
          <cell r="E1334" t="str">
            <v>E15-N5</v>
          </cell>
          <cell r="F1334">
            <v>0</v>
          </cell>
          <cell r="G1334" t="str">
            <v>Unidades</v>
          </cell>
          <cell r="H1334" t="str">
            <v>Unidades</v>
          </cell>
          <cell r="K1334">
            <v>0</v>
          </cell>
          <cell r="L1334">
            <v>0</v>
          </cell>
          <cell r="M1334" t="str">
            <v>SCHNEIDER</v>
          </cell>
          <cell r="N1334" t="str">
            <v>LV431752</v>
          </cell>
          <cell r="O1334">
            <v>0</v>
          </cell>
          <cell r="P1334">
            <v>0</v>
          </cell>
        </row>
        <row r="1335">
          <cell r="A1335" t="str">
            <v>BRE-TRI.MIC.2.3</v>
          </cell>
          <cell r="B1335" t="str">
            <v>BREAKER TRIPOLAR NSX400H MICROLOGIC 2.3 400A Ref: LV432695</v>
          </cell>
          <cell r="C1335" t="str">
            <v>Eléctricos</v>
          </cell>
          <cell r="D1335" t="str">
            <v>1.4.05.16 | Eléctricos y Electrónicos</v>
          </cell>
          <cell r="E1335" t="str">
            <v>E15-N5</v>
          </cell>
          <cell r="F1335">
            <v>0</v>
          </cell>
          <cell r="G1335" t="str">
            <v>Unidades</v>
          </cell>
          <cell r="H1335" t="str">
            <v>Unidades</v>
          </cell>
          <cell r="K1335">
            <v>0</v>
          </cell>
          <cell r="L1335">
            <v>0</v>
          </cell>
          <cell r="M1335" t="str">
            <v>Elementos sin Marca</v>
          </cell>
          <cell r="N1335" t="str">
            <v>LV432695</v>
          </cell>
          <cell r="O1335">
            <v>0</v>
          </cell>
          <cell r="P1335">
            <v>0</v>
          </cell>
        </row>
        <row r="1336">
          <cell r="A1336" t="str">
            <v>BRE-TRI.MIC.2.3.630A</v>
          </cell>
          <cell r="B1336" t="str">
            <v>BREAKER TRIPOLAR NSX400H MICROLOGIC 2.3 630A Ref: LV432895</v>
          </cell>
          <cell r="C1336" t="str">
            <v>Eléctricos</v>
          </cell>
          <cell r="D1336" t="str">
            <v>1.4.05.16 | Eléctricos y Electrónicos</v>
          </cell>
          <cell r="E1336" t="str">
            <v>E15-N5</v>
          </cell>
          <cell r="F1336">
            <v>0</v>
          </cell>
          <cell r="G1336" t="str">
            <v>Unidades</v>
          </cell>
          <cell r="H1336" t="str">
            <v>Unidades</v>
          </cell>
          <cell r="K1336">
            <v>0</v>
          </cell>
          <cell r="L1336">
            <v>0</v>
          </cell>
          <cell r="M1336" t="str">
            <v>Elementos sin Marca</v>
          </cell>
          <cell r="N1336" t="str">
            <v>LV432895</v>
          </cell>
          <cell r="O1336">
            <v>0</v>
          </cell>
          <cell r="P1336">
            <v>0</v>
          </cell>
        </row>
        <row r="1337">
          <cell r="A1337" t="str">
            <v>BRE-TRI.MIC.1.3</v>
          </cell>
          <cell r="B1337" t="str">
            <v>BREAKER TRIPOLAR NSX400N MICROLOGIC 1.3-MA 320A SCHNEIDER Ref: LV432749</v>
          </cell>
          <cell r="C1337" t="str">
            <v>Eléctricos</v>
          </cell>
          <cell r="D1337" t="str">
            <v>1.4.05.16 | Eléctricos y Electrónicos</v>
          </cell>
          <cell r="E1337" t="str">
            <v>E15-N5</v>
          </cell>
          <cell r="F1337">
            <v>0</v>
          </cell>
          <cell r="G1337" t="str">
            <v>Unidades</v>
          </cell>
          <cell r="H1337" t="str">
            <v>Unidades</v>
          </cell>
          <cell r="K1337">
            <v>0</v>
          </cell>
          <cell r="L1337">
            <v>0</v>
          </cell>
          <cell r="M1337" t="str">
            <v>SCHNEIDER</v>
          </cell>
          <cell r="N1337" t="str">
            <v>LV432749</v>
          </cell>
          <cell r="O1337">
            <v>0</v>
          </cell>
          <cell r="P1337">
            <v>0</v>
          </cell>
        </row>
        <row r="1338">
          <cell r="A1338" t="str">
            <v>BRE-TR-10A-4310</v>
          </cell>
          <cell r="B1338" t="str">
            <v>BREAKER TRIPOLAR PARA 10 AMPERIOS SCHNEIDER Ref: A9F74310</v>
          </cell>
          <cell r="C1338" t="str">
            <v>Eléctricos</v>
          </cell>
          <cell r="D1338" t="str">
            <v>1.4.05.16 | Eléctricos y Electrónicos</v>
          </cell>
          <cell r="E1338" t="str">
            <v>E15-N5</v>
          </cell>
          <cell r="F1338">
            <v>0</v>
          </cell>
          <cell r="G1338" t="str">
            <v>Unidades</v>
          </cell>
          <cell r="H1338" t="str">
            <v>Unidades</v>
          </cell>
          <cell r="K1338">
            <v>0</v>
          </cell>
          <cell r="L1338">
            <v>0</v>
          </cell>
          <cell r="M1338" t="str">
            <v>SCHNEIDER</v>
          </cell>
          <cell r="N1338" t="str">
            <v>A9F74310</v>
          </cell>
          <cell r="O1338">
            <v>0</v>
          </cell>
          <cell r="P1338">
            <v>0</v>
          </cell>
          <cell r="S1338">
            <v>116610</v>
          </cell>
        </row>
        <row r="1339">
          <cell r="A1339" t="str">
            <v>BRE-TRI.20AMP</v>
          </cell>
          <cell r="B1339" t="str">
            <v>BREAKER TRIPOLAR PARA 20 AMPERIOS SCHNEIDER Ref: A9F74320</v>
          </cell>
          <cell r="C1339" t="str">
            <v>Eléctricos</v>
          </cell>
          <cell r="D1339" t="str">
            <v>1.4.05.16 | Eléctricos y Electrónicos</v>
          </cell>
          <cell r="E1339" t="str">
            <v>E15-N5</v>
          </cell>
          <cell r="F1339">
            <v>0</v>
          </cell>
          <cell r="G1339" t="str">
            <v>Unidades</v>
          </cell>
          <cell r="H1339" t="str">
            <v>Unidades</v>
          </cell>
          <cell r="K1339">
            <v>0</v>
          </cell>
          <cell r="L1339">
            <v>0</v>
          </cell>
          <cell r="M1339" t="str">
            <v>SCHNEIDER</v>
          </cell>
          <cell r="N1339" t="str">
            <v>A9F74320</v>
          </cell>
          <cell r="O1339">
            <v>0</v>
          </cell>
          <cell r="P1339">
            <v>0</v>
          </cell>
          <cell r="S1339">
            <v>106992</v>
          </cell>
        </row>
        <row r="1340">
          <cell r="A1340" t="str">
            <v>BRE-TRI.25A</v>
          </cell>
          <cell r="B1340" t="str">
            <v>BREAKER TRIPOLAR PARA 25 AMPERIOS SCHNEIDER</v>
          </cell>
          <cell r="C1340" t="str">
            <v>Eléctricos</v>
          </cell>
          <cell r="D1340" t="str">
            <v>1.4.05.16 | Eléctricos y Electrónicos</v>
          </cell>
          <cell r="E1340" t="str">
            <v>E15-N5</v>
          </cell>
          <cell r="F1340">
            <v>0</v>
          </cell>
          <cell r="G1340" t="str">
            <v>Unidades</v>
          </cell>
          <cell r="H1340" t="str">
            <v>Unidades</v>
          </cell>
          <cell r="K1340">
            <v>0</v>
          </cell>
          <cell r="L1340">
            <v>0</v>
          </cell>
          <cell r="M1340" t="str">
            <v>SCHNEIDER</v>
          </cell>
          <cell r="O1340">
            <v>0</v>
          </cell>
          <cell r="P1340">
            <v>0</v>
          </cell>
          <cell r="S1340">
            <v>102560</v>
          </cell>
        </row>
        <row r="1341">
          <cell r="A1341" t="str">
            <v>BRE-TRI.32A</v>
          </cell>
          <cell r="B1341" t="str">
            <v>BREAKER TRIPOLAR PARA 32 AMPERIOS SCHNEIDER Ref: A9F74332</v>
          </cell>
          <cell r="C1341" t="str">
            <v>Eléctricos</v>
          </cell>
          <cell r="D1341" t="str">
            <v>1.4.05.16 | Eléctricos y Electrónicos</v>
          </cell>
          <cell r="E1341" t="str">
            <v>E15-N5</v>
          </cell>
          <cell r="F1341">
            <v>0</v>
          </cell>
          <cell r="G1341" t="str">
            <v>Unidades</v>
          </cell>
          <cell r="H1341" t="str">
            <v>Unidades</v>
          </cell>
          <cell r="K1341">
            <v>0</v>
          </cell>
          <cell r="L1341">
            <v>0</v>
          </cell>
          <cell r="M1341" t="str">
            <v>SCHNEIDER</v>
          </cell>
          <cell r="N1341" t="str">
            <v>A9F74332</v>
          </cell>
          <cell r="O1341">
            <v>0</v>
          </cell>
          <cell r="P1341">
            <v>0</v>
          </cell>
          <cell r="S1341">
            <v>117349.26</v>
          </cell>
        </row>
        <row r="1342">
          <cell r="A1342" t="str">
            <v>BRE-TRI.40A</v>
          </cell>
          <cell r="B1342" t="str">
            <v>BREAKER TRIPOLAR PARA 40 AMPERIOS SCHNEIDER</v>
          </cell>
          <cell r="C1342" t="str">
            <v>Eléctricos</v>
          </cell>
          <cell r="D1342" t="str">
            <v>1.4.05.16 | Eléctricos y Electrónicos</v>
          </cell>
          <cell r="E1342" t="str">
            <v>E15-N5</v>
          </cell>
          <cell r="F1342">
            <v>0</v>
          </cell>
          <cell r="G1342" t="str">
            <v>Unidades</v>
          </cell>
          <cell r="H1342" t="str">
            <v>Unidades</v>
          </cell>
          <cell r="K1342">
            <v>0</v>
          </cell>
          <cell r="L1342">
            <v>0</v>
          </cell>
          <cell r="M1342" t="str">
            <v>Elementos sin Marca</v>
          </cell>
          <cell r="O1342">
            <v>0</v>
          </cell>
          <cell r="P1342">
            <v>0</v>
          </cell>
          <cell r="S1342">
            <v>126120</v>
          </cell>
        </row>
        <row r="1343">
          <cell r="A1343" t="str">
            <v>BRI-B16.150</v>
          </cell>
          <cell r="B1343" t="str">
            <v>BRIDA ANSI B16,5 DE 2" CON CUELLO RANURADA CLASE 150</v>
          </cell>
          <cell r="C1343" t="str">
            <v>Tubería Bridas</v>
          </cell>
          <cell r="D1343" t="str">
            <v>1.4.05.11 | Accesorios Tuberia</v>
          </cell>
          <cell r="F1343">
            <v>0</v>
          </cell>
          <cell r="G1343" t="str">
            <v>Unidades</v>
          </cell>
          <cell r="H1343" t="str">
            <v>Unidades</v>
          </cell>
          <cell r="K1343">
            <v>0</v>
          </cell>
          <cell r="L1343">
            <v>0</v>
          </cell>
          <cell r="M1343" t="str">
            <v>Elementos sin Marca</v>
          </cell>
          <cell r="O1343">
            <v>0</v>
          </cell>
          <cell r="P1343">
            <v>0</v>
          </cell>
        </row>
        <row r="1344">
          <cell r="A1344" t="str">
            <v>BRI-B16.300</v>
          </cell>
          <cell r="B1344" t="str">
            <v>BRIDA ANSI B16,5 DE 3" CON CUELLO RANURADA CLASE 300</v>
          </cell>
          <cell r="C1344" t="str">
            <v>Tubería Bridas</v>
          </cell>
          <cell r="D1344" t="str">
            <v>1.4.05.11 | Accesorios Tuberia</v>
          </cell>
          <cell r="F1344">
            <v>0</v>
          </cell>
          <cell r="G1344" t="str">
            <v>Unidades</v>
          </cell>
          <cell r="H1344" t="str">
            <v>Unidades</v>
          </cell>
          <cell r="K1344">
            <v>0</v>
          </cell>
          <cell r="L1344">
            <v>0</v>
          </cell>
          <cell r="M1344" t="str">
            <v>Elementos sin Marca</v>
          </cell>
          <cell r="O1344">
            <v>0</v>
          </cell>
          <cell r="P1344">
            <v>0</v>
          </cell>
        </row>
        <row r="1345">
          <cell r="A1345" t="str">
            <v>BRI-ILE.T132</v>
          </cell>
          <cell r="B1345" t="str">
            <v>BRIDA B5 PARA MOTOR ILE T132</v>
          </cell>
          <cell r="C1345" t="str">
            <v>Accesorios de Motores</v>
          </cell>
          <cell r="D1345" t="str">
            <v>1.4.05.03 | Motores y Motorreductores</v>
          </cell>
          <cell r="F1345">
            <v>0</v>
          </cell>
          <cell r="G1345" t="str">
            <v>Unidades</v>
          </cell>
          <cell r="H1345" t="str">
            <v>Unidades</v>
          </cell>
          <cell r="K1345">
            <v>0</v>
          </cell>
          <cell r="L1345">
            <v>0</v>
          </cell>
          <cell r="M1345" t="str">
            <v>Elementos sin Marca</v>
          </cell>
          <cell r="O1345">
            <v>0</v>
          </cell>
          <cell r="P1345">
            <v>0</v>
          </cell>
          <cell r="S1345">
            <v>319000</v>
          </cell>
        </row>
        <row r="1346">
          <cell r="A1346" t="str">
            <v>BRI-B5X.130</v>
          </cell>
          <cell r="B1346" t="str">
            <v>BRIDA B5 REF. FF-130</v>
          </cell>
          <cell r="C1346" t="str">
            <v>Accesorios de Motores</v>
          </cell>
          <cell r="D1346" t="str">
            <v>1.4.05.03 | Motores y Motorreductores</v>
          </cell>
          <cell r="F1346">
            <v>0</v>
          </cell>
          <cell r="G1346" t="str">
            <v>Unidades</v>
          </cell>
          <cell r="H1346" t="str">
            <v>Unidades</v>
          </cell>
          <cell r="K1346">
            <v>0</v>
          </cell>
          <cell r="L1346">
            <v>0</v>
          </cell>
          <cell r="M1346" t="str">
            <v>Elementos sin Marca</v>
          </cell>
          <cell r="O1346">
            <v>0</v>
          </cell>
          <cell r="P1346">
            <v>0</v>
          </cell>
        </row>
        <row r="1347">
          <cell r="A1347" t="str">
            <v>BRI-B5-FF215</v>
          </cell>
          <cell r="B1347" t="str">
            <v>BRIDA B5 REF. FF-215</v>
          </cell>
          <cell r="C1347" t="str">
            <v>Accesorios de Motores</v>
          </cell>
          <cell r="D1347" t="str">
            <v>1.4.05.03 | Motores y Motorreductores</v>
          </cell>
          <cell r="E1347" t="str">
            <v>E16-N6</v>
          </cell>
          <cell r="F1347">
            <v>0</v>
          </cell>
          <cell r="G1347" t="str">
            <v>Unidades</v>
          </cell>
          <cell r="H1347" t="str">
            <v>Unidades</v>
          </cell>
          <cell r="K1347">
            <v>0</v>
          </cell>
          <cell r="L1347">
            <v>0</v>
          </cell>
          <cell r="M1347" t="str">
            <v>Elementos sin Marca</v>
          </cell>
          <cell r="O1347">
            <v>0</v>
          </cell>
          <cell r="P1347">
            <v>0</v>
          </cell>
          <cell r="S1347">
            <v>57603.5</v>
          </cell>
        </row>
        <row r="1348">
          <cell r="A1348" t="str">
            <v>BRI-B5-FF265</v>
          </cell>
          <cell r="B1348" t="str">
            <v>BRIDA B5 REF. FF-265</v>
          </cell>
          <cell r="C1348" t="str">
            <v>Accesorios de Motores</v>
          </cell>
          <cell r="D1348" t="str">
            <v>1.4.05.03 | Motores y Motorreductores</v>
          </cell>
          <cell r="F1348">
            <v>0</v>
          </cell>
          <cell r="G1348" t="str">
            <v>Unidades</v>
          </cell>
          <cell r="H1348" t="str">
            <v>Unidades</v>
          </cell>
          <cell r="K1348">
            <v>0</v>
          </cell>
          <cell r="L1348">
            <v>0</v>
          </cell>
          <cell r="M1348" t="str">
            <v>Elementos sin Marca</v>
          </cell>
          <cell r="O1348">
            <v>0</v>
          </cell>
          <cell r="P1348">
            <v>0</v>
          </cell>
          <cell r="S1348">
            <v>196000</v>
          </cell>
        </row>
        <row r="1349">
          <cell r="A1349" t="str">
            <v>BRI-BAR.ALE</v>
          </cell>
          <cell r="B1349" t="str">
            <v>BRIDA BARRA ALESADO S16Q MCLNR12 REF: CP50-26 Ref: CP50-26</v>
          </cell>
          <cell r="C1349" t="str">
            <v>Consumible Maquinaria y Equipos</v>
          </cell>
          <cell r="D1349" t="str">
            <v>1.4.55.20 | Materiales y Suministros</v>
          </cell>
          <cell r="E1349" t="str">
            <v>E14-N5</v>
          </cell>
          <cell r="F1349">
            <v>0</v>
          </cell>
          <cell r="G1349" t="str">
            <v>Unidades</v>
          </cell>
          <cell r="H1349" t="str">
            <v>Unidades</v>
          </cell>
          <cell r="K1349">
            <v>0</v>
          </cell>
          <cell r="L1349">
            <v>0</v>
          </cell>
          <cell r="M1349" t="str">
            <v>Elementos sin Marca</v>
          </cell>
          <cell r="N1349" t="str">
            <v>CP50-26</v>
          </cell>
          <cell r="O1349">
            <v>0</v>
          </cell>
          <cell r="P1349">
            <v>0</v>
          </cell>
          <cell r="Q1349">
            <v>2</v>
          </cell>
          <cell r="R1349" t="str">
            <v>5</v>
          </cell>
          <cell r="S1349">
            <v>28000</v>
          </cell>
        </row>
        <row r="1350">
          <cell r="A1350" t="str">
            <v>BRI-BAR.S32</v>
          </cell>
          <cell r="B1350" t="str">
            <v>BRIDA BARRA ALESADO S32S-MWLNL08 REF: CP50-22 Ref: CP50-22</v>
          </cell>
          <cell r="C1350" t="str">
            <v>Consumible Maquinaria y Equipos</v>
          </cell>
          <cell r="D1350" t="str">
            <v>1.4.55.20 | Materiales y Suministros</v>
          </cell>
          <cell r="E1350" t="str">
            <v>E14-N5</v>
          </cell>
          <cell r="F1350">
            <v>0</v>
          </cell>
          <cell r="G1350" t="str">
            <v>Unidades</v>
          </cell>
          <cell r="H1350" t="str">
            <v>Unidades</v>
          </cell>
          <cell r="K1350">
            <v>0</v>
          </cell>
          <cell r="L1350">
            <v>0</v>
          </cell>
          <cell r="M1350" t="str">
            <v>Elementos sin Marca</v>
          </cell>
          <cell r="N1350" t="str">
            <v>CP50-22</v>
          </cell>
          <cell r="O1350">
            <v>0</v>
          </cell>
          <cell r="P1350">
            <v>0</v>
          </cell>
          <cell r="Q1350">
            <v>2</v>
          </cell>
          <cell r="R1350" t="str">
            <v>5</v>
          </cell>
          <cell r="S1350">
            <v>28000</v>
          </cell>
        </row>
        <row r="1351">
          <cell r="A1351" t="str">
            <v>BRI-BAR.ROS</v>
          </cell>
          <cell r="B1351" t="str">
            <v>BRIDA BARRA ROSCADO S25R-UNTOR3 REF: CPK2 REF: CPK2 Ref: CPK2</v>
          </cell>
          <cell r="C1351" t="str">
            <v>Consumible Maquinaria y Equipos</v>
          </cell>
          <cell r="D1351" t="str">
            <v>1.4.55.20 | Materiales y Suministros</v>
          </cell>
          <cell r="E1351" t="str">
            <v>E14-N5</v>
          </cell>
          <cell r="F1351">
            <v>1</v>
          </cell>
          <cell r="G1351" t="str">
            <v>Unidades</v>
          </cell>
          <cell r="H1351" t="str">
            <v>Unidades</v>
          </cell>
          <cell r="K1351">
            <v>0</v>
          </cell>
          <cell r="L1351">
            <v>0</v>
          </cell>
          <cell r="M1351" t="str">
            <v>Elementos sin Marca</v>
          </cell>
          <cell r="N1351" t="str">
            <v>CPK2</v>
          </cell>
          <cell r="O1351">
            <v>0</v>
          </cell>
          <cell r="P1351">
            <v>0</v>
          </cell>
          <cell r="Q1351">
            <v>2</v>
          </cell>
          <cell r="R1351" t="str">
            <v>5</v>
          </cell>
          <cell r="S1351">
            <v>39133</v>
          </cell>
        </row>
        <row r="1352">
          <cell r="A1352" t="str">
            <v>BRI-BAR.ROS.CPK1</v>
          </cell>
          <cell r="B1352" t="str">
            <v>BRIDA BARRA ROSCADO USR-2525M3 REF: CPK1 Ref: CPK1</v>
          </cell>
          <cell r="C1352" t="str">
            <v>Consumible Maquinaria y Equipos</v>
          </cell>
          <cell r="D1352" t="str">
            <v>1.4.55.20 | Materiales y Suministros</v>
          </cell>
          <cell r="E1352" t="str">
            <v>E14-N5</v>
          </cell>
          <cell r="F1352">
            <v>0</v>
          </cell>
          <cell r="G1352" t="str">
            <v>Unidades</v>
          </cell>
          <cell r="H1352" t="str">
            <v>Unidades</v>
          </cell>
          <cell r="K1352">
            <v>0</v>
          </cell>
          <cell r="L1352">
            <v>0</v>
          </cell>
          <cell r="M1352" t="str">
            <v>Elementos sin Marca</v>
          </cell>
          <cell r="N1352" t="str">
            <v>CPK1</v>
          </cell>
          <cell r="O1352">
            <v>0</v>
          </cell>
          <cell r="P1352">
            <v>0</v>
          </cell>
          <cell r="Q1352">
            <v>2</v>
          </cell>
          <cell r="R1352" t="str">
            <v>5</v>
          </cell>
          <cell r="S1352">
            <v>32000</v>
          </cell>
        </row>
        <row r="1353">
          <cell r="A1353" t="str">
            <v>BRI-BAR.TOR</v>
          </cell>
          <cell r="B1353" t="str">
            <v>BRIDA BARRA TORNEADO MVJNR-2525M16 REF: CP50-25 Ref: CP50-25</v>
          </cell>
          <cell r="C1353" t="str">
            <v>Consumible Maquinaria y Equipos</v>
          </cell>
          <cell r="D1353" t="str">
            <v>1.4.55.20 | Materiales y Suministros</v>
          </cell>
          <cell r="E1353" t="str">
            <v>E14-N5</v>
          </cell>
          <cell r="F1353">
            <v>0</v>
          </cell>
          <cell r="G1353" t="str">
            <v>Unidades</v>
          </cell>
          <cell r="H1353" t="str">
            <v>Unidades</v>
          </cell>
          <cell r="K1353">
            <v>0</v>
          </cell>
          <cell r="L1353">
            <v>0</v>
          </cell>
          <cell r="M1353" t="str">
            <v>Elementos sin Marca</v>
          </cell>
          <cell r="N1353" t="str">
            <v>CP50-25</v>
          </cell>
          <cell r="O1353">
            <v>0</v>
          </cell>
          <cell r="P1353">
            <v>0</v>
          </cell>
          <cell r="Q1353">
            <v>2</v>
          </cell>
          <cell r="R1353" t="str">
            <v>5</v>
          </cell>
          <cell r="S1353">
            <v>32000</v>
          </cell>
        </row>
        <row r="1354">
          <cell r="A1354" t="str">
            <v>BRI-BAR.CP-5022</v>
          </cell>
          <cell r="B1354" t="str">
            <v>BRIDA BARRA TORNEADO MWLNR-2525M08 REF: CP50-22 Ref: CP50-22</v>
          </cell>
          <cell r="C1354" t="str">
            <v>Consumible Maquinaria y Equipos</v>
          </cell>
          <cell r="D1354" t="str">
            <v>1.4.55.20 | Materiales y Suministros</v>
          </cell>
          <cell r="E1354" t="str">
            <v>E14-N5</v>
          </cell>
          <cell r="F1354">
            <v>0</v>
          </cell>
          <cell r="G1354" t="str">
            <v>Unidades</v>
          </cell>
          <cell r="H1354" t="str">
            <v>Unidades</v>
          </cell>
          <cell r="K1354">
            <v>0</v>
          </cell>
          <cell r="L1354">
            <v>0</v>
          </cell>
          <cell r="M1354" t="str">
            <v>Elementos sin Marca</v>
          </cell>
          <cell r="N1354" t="str">
            <v>CP50-22</v>
          </cell>
          <cell r="O1354">
            <v>0</v>
          </cell>
          <cell r="P1354">
            <v>0</v>
          </cell>
          <cell r="Q1354">
            <v>2</v>
          </cell>
          <cell r="R1354" t="str">
            <v>5</v>
          </cell>
          <cell r="S1354">
            <v>28000</v>
          </cell>
        </row>
        <row r="1355">
          <cell r="A1355" t="str">
            <v>NEU-PIV.63M</v>
          </cell>
          <cell r="B1355" t="str">
            <v>BRIDA BASCULANTE CON PIVOTES Ø 63 P/N: 174414 FESTO REF: ZNCF-63
 FESTO Ref: ZNCF-63</v>
          </cell>
          <cell r="C1355" t="str">
            <v>Neumática Diversos</v>
          </cell>
          <cell r="D1355" t="str">
            <v>1.4.05.17 | Neumático</v>
          </cell>
          <cell r="E1355" t="str">
            <v>E12-N3</v>
          </cell>
          <cell r="F1355">
            <v>0</v>
          </cell>
          <cell r="G1355" t="str">
            <v>Unidades</v>
          </cell>
          <cell r="H1355" t="str">
            <v>Unidades</v>
          </cell>
          <cell r="K1355">
            <v>0</v>
          </cell>
          <cell r="L1355">
            <v>0</v>
          </cell>
          <cell r="M1355" t="str">
            <v>FESTO</v>
          </cell>
          <cell r="N1355" t="str">
            <v>ZNCF-63</v>
          </cell>
          <cell r="O1355">
            <v>0</v>
          </cell>
          <cell r="P1355">
            <v>0</v>
          </cell>
          <cell r="S1355">
            <v>240422</v>
          </cell>
        </row>
        <row r="1356">
          <cell r="A1356" t="str">
            <v>BRI-BAS.CIL</v>
          </cell>
          <cell r="B1356" t="str">
            <v>BRIDA BASCULANTE CON PIVOTES PARA CILINDRO Ø 40 MM P/N: 174412 FESTO FESTO Ref: ZNCF-40</v>
          </cell>
          <cell r="C1356" t="str">
            <v>Neumática Diversos</v>
          </cell>
          <cell r="D1356" t="str">
            <v>1.4.05.17 | Neumático</v>
          </cell>
          <cell r="E1356" t="str">
            <v>E12-N3</v>
          </cell>
          <cell r="F1356">
            <v>0</v>
          </cell>
          <cell r="G1356" t="str">
            <v>Unidades</v>
          </cell>
          <cell r="H1356" t="str">
            <v>Unidades</v>
          </cell>
          <cell r="K1356">
            <v>0</v>
          </cell>
          <cell r="L1356">
            <v>0</v>
          </cell>
          <cell r="M1356" t="str">
            <v>FESTO</v>
          </cell>
          <cell r="N1356" t="str">
            <v>ZNCF-40</v>
          </cell>
          <cell r="O1356">
            <v>0</v>
          </cell>
          <cell r="P1356">
            <v>0</v>
          </cell>
          <cell r="S1356">
            <v>104569</v>
          </cell>
        </row>
        <row r="1357">
          <cell r="A1357" t="str">
            <v>BRI-BAS.PIV</v>
          </cell>
          <cell r="B1357" t="str">
            <v>BRIDA BASCULANTE CON PIVOTES PARA CILINDRO Ø 50 MM P/N: 174413 FESTO FESTO Ref: ZNCF-50</v>
          </cell>
          <cell r="C1357" t="str">
            <v>Neumática Diversos</v>
          </cell>
          <cell r="D1357" t="str">
            <v>1.4.05.17 | Neumático</v>
          </cell>
          <cell r="E1357" t="str">
            <v>E12-N3</v>
          </cell>
          <cell r="F1357">
            <v>0</v>
          </cell>
          <cell r="G1357" t="str">
            <v>Unidades</v>
          </cell>
          <cell r="H1357" t="str">
            <v>Unidades</v>
          </cell>
          <cell r="K1357">
            <v>0</v>
          </cell>
          <cell r="L1357">
            <v>0</v>
          </cell>
          <cell r="M1357" t="str">
            <v>FESTO</v>
          </cell>
          <cell r="N1357" t="str">
            <v>ZNCF-50</v>
          </cell>
          <cell r="O1357">
            <v>0</v>
          </cell>
          <cell r="P1357">
            <v>0</v>
          </cell>
          <cell r="S1357">
            <v>244918.38</v>
          </cell>
        </row>
        <row r="1358">
          <cell r="A1358" t="str">
            <v>BRI-BAS.40M</v>
          </cell>
          <cell r="B1358" t="str">
            <v>BRIDA BASCULANTE Ø 40 MM P/N: 174412 FESTO Ref: ZNCF-40</v>
          </cell>
          <cell r="C1358" t="str">
            <v>Neumática Diversos</v>
          </cell>
          <cell r="D1358" t="str">
            <v>1.4.05.17 | Neumático</v>
          </cell>
          <cell r="E1358" t="str">
            <v>E12-N3</v>
          </cell>
          <cell r="F1358">
            <v>0</v>
          </cell>
          <cell r="G1358" t="str">
            <v>Unidades</v>
          </cell>
          <cell r="H1358" t="str">
            <v>Unidades</v>
          </cell>
          <cell r="K1358">
            <v>0</v>
          </cell>
          <cell r="L1358">
            <v>0</v>
          </cell>
          <cell r="M1358" t="str">
            <v>FESTO</v>
          </cell>
          <cell r="N1358" t="str">
            <v>ZNCF-40</v>
          </cell>
          <cell r="O1358">
            <v>0</v>
          </cell>
          <cell r="P1358">
            <v>0</v>
          </cell>
        </row>
        <row r="1359">
          <cell r="A1359" t="str">
            <v>BRI-BAS.100</v>
          </cell>
          <cell r="B1359" t="str">
            <v>BRIDA BASCULANTE POSTERIOR HEMBRA Ø 100 P/N: 174395 REF: SNCB-100 FESTO</v>
          </cell>
          <cell r="C1359" t="str">
            <v>Neumática Diversos</v>
          </cell>
          <cell r="D1359" t="str">
            <v>1.4.05.17 | Neumático</v>
          </cell>
          <cell r="E1359" t="str">
            <v>E12-N3</v>
          </cell>
          <cell r="F1359">
            <v>0</v>
          </cell>
          <cell r="G1359" t="str">
            <v>Unidades</v>
          </cell>
          <cell r="H1359" t="str">
            <v>Unidades</v>
          </cell>
          <cell r="K1359">
            <v>0</v>
          </cell>
          <cell r="L1359">
            <v>0</v>
          </cell>
          <cell r="M1359" t="str">
            <v>Elementos sin Marca</v>
          </cell>
          <cell r="O1359">
            <v>0</v>
          </cell>
          <cell r="P1359">
            <v>0</v>
          </cell>
          <cell r="S1359">
            <v>91765</v>
          </cell>
        </row>
        <row r="1360">
          <cell r="A1360" t="str">
            <v>BRI-BAS.PH63</v>
          </cell>
          <cell r="B1360" t="str">
            <v>BRIDA BASCULANTE POSTERIOR HEMBRA Ø63 -P/N: 174393 REF: SNCB-63 FESTO</v>
          </cell>
          <cell r="C1360" t="str">
            <v>Neumática Diversos</v>
          </cell>
          <cell r="D1360" t="str">
            <v>1.4.05.17 | Neumático</v>
          </cell>
          <cell r="E1360" t="str">
            <v>E12-N3</v>
          </cell>
          <cell r="F1360">
            <v>0</v>
          </cell>
          <cell r="G1360" t="str">
            <v>Unidades</v>
          </cell>
          <cell r="H1360" t="str">
            <v>Unidades</v>
          </cell>
          <cell r="K1360">
            <v>0</v>
          </cell>
          <cell r="L1360">
            <v>0</v>
          </cell>
          <cell r="M1360" t="str">
            <v>FESTO</v>
          </cell>
          <cell r="O1360">
            <v>0</v>
          </cell>
          <cell r="P1360">
            <v>0</v>
          </cell>
          <cell r="S1360">
            <v>52522.5</v>
          </cell>
        </row>
        <row r="1361">
          <cell r="A1361" t="str">
            <v>BRI-BAS.</v>
          </cell>
          <cell r="B1361" t="str">
            <v>BRIDA BASCULANTE REF. SNCB-50 - FESTO</v>
          </cell>
          <cell r="C1361" t="str">
            <v>Neumática Diversos</v>
          </cell>
          <cell r="D1361" t="str">
            <v>1.4.05.17 | Neumático</v>
          </cell>
          <cell r="E1361" t="str">
            <v>E12-N3</v>
          </cell>
          <cell r="F1361">
            <v>0</v>
          </cell>
          <cell r="G1361" t="str">
            <v>Unidades</v>
          </cell>
          <cell r="H1361" t="str">
            <v>Unidades</v>
          </cell>
          <cell r="K1361">
            <v>0</v>
          </cell>
          <cell r="L1361">
            <v>0</v>
          </cell>
          <cell r="M1361" t="str">
            <v>Elementos sin Marca</v>
          </cell>
          <cell r="O1361">
            <v>0</v>
          </cell>
          <cell r="P1361">
            <v>0</v>
          </cell>
          <cell r="S1361">
            <v>86671.5</v>
          </cell>
        </row>
        <row r="1362">
          <cell r="A1362" t="str">
            <v>BRI-TOR.K13</v>
          </cell>
          <cell r="B1362" t="str">
            <v>BRIDA CCK13 MITSUBISHI MITSUBISHI MITSUBISHI</v>
          </cell>
          <cell r="C1362" t="str">
            <v>Herramientas y Accesorios - Torno</v>
          </cell>
          <cell r="D1362" t="str">
            <v>1.4.55.15 | Herramienta Desechable</v>
          </cell>
          <cell r="E1362" t="str">
            <v>E14-N3</v>
          </cell>
          <cell r="F1362">
            <v>2</v>
          </cell>
          <cell r="G1362" t="str">
            <v>Unidades</v>
          </cell>
          <cell r="H1362" t="str">
            <v>Unidades</v>
          </cell>
          <cell r="K1362">
            <v>0</v>
          </cell>
          <cell r="L1362">
            <v>0</v>
          </cell>
          <cell r="M1362" t="str">
            <v>MITSUBISHI</v>
          </cell>
          <cell r="O1362">
            <v>2</v>
          </cell>
          <cell r="P1362">
            <v>0</v>
          </cell>
          <cell r="R1362" t="str">
            <v>15</v>
          </cell>
          <cell r="S1362">
            <v>90000</v>
          </cell>
        </row>
        <row r="1363">
          <cell r="A1363" t="str">
            <v>BRI-BLI-11/2X15</v>
          </cell>
          <cell r="B1363" t="str">
            <v>BRIDA CIEGA SIN AGUJERO EN EL CENTRO Ø 1 1/2" X 150 PSI - ACERO AL CARBON</v>
          </cell>
          <cell r="C1363" t="str">
            <v>Tubería Bridas</v>
          </cell>
          <cell r="D1363" t="str">
            <v>1.4.05.11 | Accesorios Tuberia</v>
          </cell>
          <cell r="E1363" t="str">
            <v>EÑ-N2</v>
          </cell>
          <cell r="F1363">
            <v>0</v>
          </cell>
          <cell r="G1363" t="str">
            <v>Unidades</v>
          </cell>
          <cell r="H1363" t="str">
            <v>Unidades</v>
          </cell>
          <cell r="K1363">
            <v>0</v>
          </cell>
          <cell r="L1363">
            <v>0</v>
          </cell>
          <cell r="M1363" t="str">
            <v>Elementos sin Marca</v>
          </cell>
          <cell r="O1363">
            <v>0</v>
          </cell>
          <cell r="P1363">
            <v>0</v>
          </cell>
          <cell r="S1363">
            <v>14250</v>
          </cell>
        </row>
        <row r="1364">
          <cell r="A1364" t="str">
            <v>BRI-BLI-21/2X15</v>
          </cell>
          <cell r="B1364" t="str">
            <v>BRIDA CIEGA SIN AGUJERO EN EL CENTRO Ø 2 1/2" X 150 PSI - ACERO AL CARBON</v>
          </cell>
          <cell r="C1364" t="str">
            <v>Tubería Bridas</v>
          </cell>
          <cell r="D1364" t="str">
            <v>1.4.05.11 | Accesorios Tuberia</v>
          </cell>
          <cell r="E1364" t="str">
            <v>EÑ-N2</v>
          </cell>
          <cell r="F1364">
            <v>0</v>
          </cell>
          <cell r="G1364" t="str">
            <v>Unidades</v>
          </cell>
          <cell r="H1364" t="str">
            <v>Unidades</v>
          </cell>
          <cell r="K1364">
            <v>0</v>
          </cell>
          <cell r="L1364">
            <v>0</v>
          </cell>
          <cell r="M1364" t="str">
            <v>Elementos sin Marca</v>
          </cell>
          <cell r="O1364">
            <v>0</v>
          </cell>
          <cell r="P1364">
            <v>0</v>
          </cell>
          <cell r="S1364">
            <v>14015</v>
          </cell>
        </row>
        <row r="1365">
          <cell r="A1365" t="str">
            <v>BRI-BLI-2X150</v>
          </cell>
          <cell r="B1365" t="str">
            <v>BRIDA CIEGA SIN AGUJERO EN EL CENTRO Ø 2" X 150 PSI - ACERO AL CARBON</v>
          </cell>
          <cell r="C1365" t="str">
            <v>Tubería Bridas</v>
          </cell>
          <cell r="D1365" t="str">
            <v>1.4.05.11 | Accesorios Tuberia</v>
          </cell>
          <cell r="E1365" t="str">
            <v>EÑ-N2</v>
          </cell>
          <cell r="F1365">
            <v>0</v>
          </cell>
          <cell r="G1365" t="str">
            <v>Unidades</v>
          </cell>
          <cell r="H1365" t="str">
            <v>Unidades</v>
          </cell>
          <cell r="K1365">
            <v>0</v>
          </cell>
          <cell r="L1365">
            <v>0</v>
          </cell>
          <cell r="M1365" t="str">
            <v>Elementos sin Marca</v>
          </cell>
          <cell r="O1365">
            <v>0</v>
          </cell>
          <cell r="P1365">
            <v>0</v>
          </cell>
          <cell r="S1365">
            <v>23000</v>
          </cell>
        </row>
        <row r="1366">
          <cell r="A1366" t="str">
            <v>BRI-BLI.3"X150</v>
          </cell>
          <cell r="B1366" t="str">
            <v>BRIDA CIEGA SIN AGUJERO EN EL CENTRO Ø 3" X 150 PSI - ACERO AL CARBON</v>
          </cell>
          <cell r="C1366" t="str">
            <v>Tubería Bridas</v>
          </cell>
          <cell r="D1366" t="str">
            <v>1.4.05.11 | Accesorios Tuberia</v>
          </cell>
          <cell r="E1366" t="str">
            <v>EÑ-N2</v>
          </cell>
          <cell r="F1366">
            <v>0</v>
          </cell>
          <cell r="G1366" t="str">
            <v>Unidades</v>
          </cell>
          <cell r="H1366" t="str">
            <v>Unidades</v>
          </cell>
          <cell r="K1366">
            <v>0</v>
          </cell>
          <cell r="L1366">
            <v>0</v>
          </cell>
          <cell r="M1366" t="str">
            <v>Elementos sin Marca</v>
          </cell>
          <cell r="O1366">
            <v>0</v>
          </cell>
          <cell r="P1366">
            <v>0</v>
          </cell>
          <cell r="S1366">
            <v>68000</v>
          </cell>
        </row>
        <row r="1367">
          <cell r="A1367" t="str">
            <v>BRI-BLI-4"X150</v>
          </cell>
          <cell r="B1367" t="str">
            <v>BRIDA CIEGA SIN AGUJERO EN EL CENTRO Ø 4" X 150 PSI - ACERO AL CARBON</v>
          </cell>
          <cell r="C1367" t="str">
            <v>Tubería Bridas</v>
          </cell>
          <cell r="D1367" t="str">
            <v>1.4.05.11 | Accesorios Tuberia</v>
          </cell>
          <cell r="E1367" t="str">
            <v>EÑ-N2</v>
          </cell>
          <cell r="F1367">
            <v>0</v>
          </cell>
          <cell r="G1367" t="str">
            <v>Unidades</v>
          </cell>
          <cell r="H1367" t="str">
            <v>Unidades</v>
          </cell>
          <cell r="K1367">
            <v>0</v>
          </cell>
          <cell r="L1367">
            <v>0</v>
          </cell>
          <cell r="M1367" t="str">
            <v>Elementos sin Marca</v>
          </cell>
          <cell r="O1367">
            <v>0</v>
          </cell>
          <cell r="P1367">
            <v>0</v>
          </cell>
          <cell r="S1367">
            <v>58500</v>
          </cell>
        </row>
        <row r="1368">
          <cell r="A1368" t="str">
            <v>BRI-BLI-4"X300</v>
          </cell>
          <cell r="B1368" t="str">
            <v>BRIDA CIEGA SIN AGUJERO EN EL CENTRO Ø 4" X 300 PSI - ACERO AL CARBON</v>
          </cell>
          <cell r="C1368" t="str">
            <v>Tubería Bridas</v>
          </cell>
          <cell r="D1368" t="str">
            <v>1.4.05.11 | Accesorios Tuberia</v>
          </cell>
          <cell r="E1368" t="str">
            <v>EÑ-N2</v>
          </cell>
          <cell r="F1368">
            <v>0</v>
          </cell>
          <cell r="G1368" t="str">
            <v>Unidades</v>
          </cell>
          <cell r="H1368" t="str">
            <v>Unidades</v>
          </cell>
          <cell r="K1368">
            <v>0</v>
          </cell>
          <cell r="L1368">
            <v>0</v>
          </cell>
          <cell r="M1368" t="str">
            <v>Elementos sin Marca</v>
          </cell>
          <cell r="O1368">
            <v>0</v>
          </cell>
          <cell r="P1368">
            <v>0</v>
          </cell>
          <cell r="S1368">
            <v>43717</v>
          </cell>
        </row>
        <row r="1369">
          <cell r="A1369" t="str">
            <v>LHR-BRI.CIL.ACO.</v>
          </cell>
          <cell r="B1369" t="str">
            <v>BRIDA CILINDRO DE ACOPLES DIGESTOR 4500L EN LAMINA HR 5/8 (15.87 MM )</v>
          </cell>
          <cell r="C1369" t="str">
            <v>Laminas Diversas</v>
          </cell>
          <cell r="D1369" t="str">
            <v>1.4.05.02 | Láminas</v>
          </cell>
          <cell r="F1369">
            <v>0</v>
          </cell>
          <cell r="G1369" t="str">
            <v>Láminas</v>
          </cell>
          <cell r="H1369" t="str">
            <v>Láminas</v>
          </cell>
          <cell r="K1369">
            <v>0</v>
          </cell>
          <cell r="L1369">
            <v>0</v>
          </cell>
          <cell r="M1369" t="str">
            <v>Elementos sin Marca</v>
          </cell>
          <cell r="O1369">
            <v>0</v>
          </cell>
          <cell r="P1369">
            <v>0</v>
          </cell>
          <cell r="S1369">
            <v>381235</v>
          </cell>
        </row>
        <row r="1370">
          <cell r="A1370" t="str">
            <v>BRI-LAM.3/4.PL.110</v>
          </cell>
          <cell r="B1370" t="str">
            <v>BRIDA CORTADA EN LAMINA HR 3/4" ( 19.05 MM )  PARA ACONDICIONADOR ACVD 0390 SEGÚN PLANO 110</v>
          </cell>
          <cell r="C1370" t="str">
            <v>Laminas Diversas</v>
          </cell>
          <cell r="D1370" t="str">
            <v>1.4.05.02 | Láminas</v>
          </cell>
          <cell r="F1370">
            <v>0</v>
          </cell>
          <cell r="G1370" t="str">
            <v>Unidades</v>
          </cell>
          <cell r="H1370" t="str">
            <v>Unidades</v>
          </cell>
          <cell r="K1370">
            <v>0</v>
          </cell>
          <cell r="L1370">
            <v>0</v>
          </cell>
          <cell r="M1370" t="str">
            <v>Elementos sin Marca</v>
          </cell>
          <cell r="O1370">
            <v>0</v>
          </cell>
          <cell r="P1370">
            <v>0</v>
          </cell>
          <cell r="S1370">
            <v>493961</v>
          </cell>
        </row>
        <row r="1371">
          <cell r="A1371" t="str">
            <v>BRI-LAM.3/4.PL.103</v>
          </cell>
          <cell r="B1371" t="str">
            <v>BRIDA CORTADA EN LAMINA HR 3/4" ( 19.05 MM ) PARA ACONDICIONADOR ACVD 0390 SEGÚN PLANO 103</v>
          </cell>
          <cell r="C1371" t="str">
            <v>Laminas Diversas</v>
          </cell>
          <cell r="D1371" t="str">
            <v>1.4.05.02 | Láminas</v>
          </cell>
          <cell r="F1371">
            <v>0</v>
          </cell>
          <cell r="G1371" t="str">
            <v>Unidades</v>
          </cell>
          <cell r="H1371" t="str">
            <v>Unidades</v>
          </cell>
          <cell r="K1371">
            <v>0</v>
          </cell>
          <cell r="L1371">
            <v>0</v>
          </cell>
          <cell r="M1371" t="str">
            <v>Elementos sin Marca</v>
          </cell>
          <cell r="O1371">
            <v>0</v>
          </cell>
          <cell r="P1371">
            <v>0</v>
          </cell>
          <cell r="S1371">
            <v>493961</v>
          </cell>
        </row>
        <row r="1372">
          <cell r="A1372" t="str">
            <v>BRI-LAM.3/4.PL.104</v>
          </cell>
          <cell r="B1372" t="str">
            <v>BRIDA CORTADA EN LAMINA HR 3/4" ( 19.05 MM ) PARA ACONDICIONADOR ACVD 0390 SEGÚN PLANO 104</v>
          </cell>
          <cell r="C1372" t="str">
            <v>Laminas Diversas</v>
          </cell>
          <cell r="D1372" t="str">
            <v>1.4.05.02 | Láminas</v>
          </cell>
          <cell r="F1372">
            <v>0</v>
          </cell>
          <cell r="G1372" t="str">
            <v>Unidades</v>
          </cell>
          <cell r="H1372" t="str">
            <v>Unidades</v>
          </cell>
          <cell r="K1372">
            <v>0</v>
          </cell>
          <cell r="L1372">
            <v>0</v>
          </cell>
          <cell r="M1372" t="str">
            <v>Elementos sin Marca</v>
          </cell>
          <cell r="O1372">
            <v>0</v>
          </cell>
          <cell r="P1372">
            <v>0</v>
          </cell>
          <cell r="S1372">
            <v>493961</v>
          </cell>
        </row>
        <row r="1373">
          <cell r="A1373" t="str">
            <v>BRI-LAM.3/4.PL.107</v>
          </cell>
          <cell r="B1373" t="str">
            <v>BRIDA CORTADA EN LAMINA HR 3/4" ( 19.05 MM ) PARA ACONDICIONADOR ACVD 0390 SEGÚN PLANO 107</v>
          </cell>
          <cell r="C1373" t="str">
            <v>Laminas Diversas</v>
          </cell>
          <cell r="D1373" t="str">
            <v>1.4.05.02 | Láminas</v>
          </cell>
          <cell r="F1373">
            <v>0</v>
          </cell>
          <cell r="G1373" t="str">
            <v>Unidades</v>
          </cell>
          <cell r="H1373" t="str">
            <v>Unidades</v>
          </cell>
          <cell r="K1373">
            <v>0</v>
          </cell>
          <cell r="L1373">
            <v>0</v>
          </cell>
          <cell r="M1373" t="str">
            <v>Elementos sin Marca</v>
          </cell>
          <cell r="O1373">
            <v>0</v>
          </cell>
          <cell r="P1373">
            <v>0</v>
          </cell>
          <cell r="S1373">
            <v>493960</v>
          </cell>
        </row>
        <row r="1374">
          <cell r="A1374" t="str">
            <v>BRI-LAM.3/4.PL.109</v>
          </cell>
          <cell r="B1374" t="str">
            <v>BRIDA CORTADA EN LAMINA HR 3/4" ( 19.05 MM ) PARA ACONDICIONADOR ACVD 0390 SEGÚN PLANO 109</v>
          </cell>
          <cell r="C1374" t="str">
            <v>Laminas Diversas</v>
          </cell>
          <cell r="D1374" t="str">
            <v>1.4.05.02 | Láminas</v>
          </cell>
          <cell r="F1374">
            <v>0</v>
          </cell>
          <cell r="G1374" t="str">
            <v>Unidades</v>
          </cell>
          <cell r="H1374" t="str">
            <v>Unidades</v>
          </cell>
          <cell r="K1374">
            <v>0</v>
          </cell>
          <cell r="L1374">
            <v>0</v>
          </cell>
          <cell r="M1374" t="str">
            <v>Elementos sin Marca</v>
          </cell>
          <cell r="O1374">
            <v>0</v>
          </cell>
          <cell r="P1374">
            <v>0</v>
          </cell>
          <cell r="S1374">
            <v>493961</v>
          </cell>
        </row>
        <row r="1375">
          <cell r="A1375" t="str">
            <v>BRI-CUE.SOL.2.1/2</v>
          </cell>
          <cell r="B1375" t="str">
            <v>BRIDA CUELLO SOLDABLE Ø 2 1/2" X 150 PSI - ACERO AL CARBON</v>
          </cell>
          <cell r="C1375" t="str">
            <v>Tubería Bridas</v>
          </cell>
          <cell r="D1375" t="str">
            <v>1.4.05.11 | Accesorios Tuberia</v>
          </cell>
          <cell r="E1375" t="str">
            <v>EÑ-N2</v>
          </cell>
          <cell r="F1375">
            <v>0</v>
          </cell>
          <cell r="G1375" t="str">
            <v>Unidades</v>
          </cell>
          <cell r="H1375" t="str">
            <v>Unidades</v>
          </cell>
          <cell r="K1375">
            <v>0</v>
          </cell>
          <cell r="L1375">
            <v>0</v>
          </cell>
          <cell r="M1375" t="str">
            <v>Elementos sin Marca</v>
          </cell>
          <cell r="O1375">
            <v>0</v>
          </cell>
          <cell r="P1375">
            <v>0</v>
          </cell>
          <cell r="S1375">
            <v>23250</v>
          </cell>
        </row>
        <row r="1376">
          <cell r="A1376" t="str">
            <v>BRI-CUE.4X150.AC</v>
          </cell>
          <cell r="B1376" t="str">
            <v>BRIDA CUELLO SOLDABLE Ø 4" X 150 PSI - ACERO AL CARBON</v>
          </cell>
          <cell r="C1376" t="str">
            <v>Tubería Bridas</v>
          </cell>
          <cell r="D1376" t="str">
            <v>1.4.05.11 | Accesorios Tuberia</v>
          </cell>
          <cell r="E1376" t="str">
            <v>EÑ-N2</v>
          </cell>
          <cell r="F1376">
            <v>0</v>
          </cell>
          <cell r="G1376" t="str">
            <v>Unidades</v>
          </cell>
          <cell r="H1376" t="str">
            <v>Unidades</v>
          </cell>
          <cell r="K1376">
            <v>0</v>
          </cell>
          <cell r="L1376">
            <v>0</v>
          </cell>
          <cell r="M1376" t="str">
            <v>Elementos sin Marca</v>
          </cell>
          <cell r="O1376">
            <v>0</v>
          </cell>
          <cell r="P1376">
            <v>0</v>
          </cell>
          <cell r="S1376">
            <v>51299</v>
          </cell>
        </row>
        <row r="1377">
          <cell r="A1377" t="str">
            <v>BRI-CUE.6X150.AC</v>
          </cell>
          <cell r="B1377" t="str">
            <v>BRIDA CUELLO SOLDABLE Ø 6" X 150 PSI - ACERO AL CARBON</v>
          </cell>
          <cell r="C1377" t="str">
            <v>Tubería Bridas</v>
          </cell>
          <cell r="D1377" t="str">
            <v>1.4.05.11 | Accesorios Tuberia</v>
          </cell>
          <cell r="E1377" t="str">
            <v>EÑ-N2</v>
          </cell>
          <cell r="F1377">
            <v>0</v>
          </cell>
          <cell r="G1377" t="str">
            <v>Unidades</v>
          </cell>
          <cell r="H1377" t="str">
            <v>Unidades</v>
          </cell>
          <cell r="K1377">
            <v>0</v>
          </cell>
          <cell r="L1377">
            <v>0</v>
          </cell>
          <cell r="M1377" t="str">
            <v>Elementos sin Marca</v>
          </cell>
          <cell r="O1377">
            <v>0</v>
          </cell>
          <cell r="P1377">
            <v>0</v>
          </cell>
          <cell r="S1377">
            <v>93322</v>
          </cell>
        </row>
        <row r="1378">
          <cell r="A1378" t="str">
            <v>BRI-CUE.3/4</v>
          </cell>
          <cell r="B1378" t="str">
            <v>BRIDA CUERDO CORTADA EN LAMINA HR 3/4" ( 19.05 MM ) PARA ACONDICIONADOR ACVD 0450 SEGÚN PLANO 103</v>
          </cell>
          <cell r="C1378" t="str">
            <v>Laminas Diversas</v>
          </cell>
          <cell r="D1378" t="str">
            <v>1.4.05.02 | Láminas</v>
          </cell>
          <cell r="F1378">
            <v>0</v>
          </cell>
          <cell r="G1378" t="str">
            <v>Unidades</v>
          </cell>
          <cell r="H1378" t="str">
            <v>Unidades</v>
          </cell>
          <cell r="K1378">
            <v>166.58</v>
          </cell>
          <cell r="L1378">
            <v>0</v>
          </cell>
          <cell r="M1378" t="str">
            <v>Elementos sin Marca</v>
          </cell>
          <cell r="O1378">
            <v>0</v>
          </cell>
          <cell r="P1378">
            <v>0</v>
          </cell>
          <cell r="S1378">
            <v>1270000</v>
          </cell>
        </row>
        <row r="1379">
          <cell r="A1379" t="str">
            <v>BRI-FIJ.ALA</v>
          </cell>
          <cell r="B1379" t="str">
            <v>BRIDA DE FIJACION PARA ALA REF. RG 8030</v>
          </cell>
          <cell r="C1379" t="str">
            <v>Materiales y Suministros</v>
          </cell>
          <cell r="D1379" t="str">
            <v>1.4.55.20 | Materiales y Suministros</v>
          </cell>
          <cell r="F1379">
            <v>0</v>
          </cell>
          <cell r="G1379" t="str">
            <v>Unidades</v>
          </cell>
          <cell r="H1379" t="str">
            <v>Unidades</v>
          </cell>
          <cell r="K1379">
            <v>0</v>
          </cell>
          <cell r="L1379">
            <v>0</v>
          </cell>
          <cell r="M1379" t="str">
            <v>Elementos sin Marca</v>
          </cell>
          <cell r="O1379">
            <v>0</v>
          </cell>
          <cell r="P1379">
            <v>0</v>
          </cell>
        </row>
        <row r="1380">
          <cell r="A1380" t="str">
            <v>BRI-SCP.K4B</v>
          </cell>
          <cell r="B1380" t="str">
            <v>BRIDA DE SUJECION PARA BARRA DE ALESADO MAROX S12M - UNTOR2 REF: CPK4B Ref: CPK4B</v>
          </cell>
          <cell r="C1380" t="str">
            <v>Consumible Maquinaria y Equipos</v>
          </cell>
          <cell r="D1380" t="str">
            <v>1.4.55.20 | Materiales y Suministros</v>
          </cell>
          <cell r="E1380" t="str">
            <v>E14-N5</v>
          </cell>
          <cell r="F1380">
            <v>1</v>
          </cell>
          <cell r="G1380" t="str">
            <v>Unidades</v>
          </cell>
          <cell r="H1380" t="str">
            <v>Unidades</v>
          </cell>
          <cell r="K1380">
            <v>0</v>
          </cell>
          <cell r="L1380">
            <v>0</v>
          </cell>
          <cell r="M1380" t="str">
            <v>Elementos sin Marca</v>
          </cell>
          <cell r="N1380" t="str">
            <v>CPK4B</v>
          </cell>
          <cell r="O1380">
            <v>0</v>
          </cell>
          <cell r="P1380">
            <v>0</v>
          </cell>
          <cell r="S1380">
            <v>80100</v>
          </cell>
        </row>
        <row r="1381">
          <cell r="A1381" t="str">
            <v>BRI-SCP.K3B</v>
          </cell>
          <cell r="B1381" t="str">
            <v>BRIDA DE SUJECION PARA BARRA DE ALESADO MAROX S12M-UNTO L2 REF: CPK3B REF: CPK3B REF: CPK3B Ref: CPK3B</v>
          </cell>
          <cell r="C1381" t="str">
            <v>Consumible Maquinaria y Equipos</v>
          </cell>
          <cell r="D1381" t="str">
            <v>1.4.55.20 | Materiales y Suministros</v>
          </cell>
          <cell r="E1381" t="str">
            <v>E14-N5</v>
          </cell>
          <cell r="F1381">
            <v>1</v>
          </cell>
          <cell r="G1381" t="str">
            <v>Unidades</v>
          </cell>
          <cell r="H1381" t="str">
            <v>Unidades</v>
          </cell>
          <cell r="K1381">
            <v>0</v>
          </cell>
          <cell r="L1381">
            <v>0</v>
          </cell>
          <cell r="M1381" t="str">
            <v>Elementos sin Marca</v>
          </cell>
          <cell r="N1381" t="str">
            <v>CPK3B</v>
          </cell>
          <cell r="O1381">
            <v>0</v>
          </cell>
          <cell r="P1381">
            <v>0</v>
          </cell>
          <cell r="S1381">
            <v>87545</v>
          </cell>
        </row>
        <row r="1382">
          <cell r="A1382" t="str">
            <v>BRI-SLI-1 1/2-1</v>
          </cell>
          <cell r="B1382" t="str">
            <v>BRIDA DESLIZANTE Ø 1 1/2" X 150 PSI - ACERO AL CARBON</v>
          </cell>
          <cell r="C1382" t="str">
            <v>Tubería Bridas</v>
          </cell>
          <cell r="D1382" t="str">
            <v>1.4.05.11 | Accesorios Tuberia</v>
          </cell>
          <cell r="E1382" t="str">
            <v>EÑ-N2</v>
          </cell>
          <cell r="F1382">
            <v>0</v>
          </cell>
          <cell r="G1382" t="str">
            <v>Unidades</v>
          </cell>
          <cell r="H1382" t="str">
            <v>Unidades</v>
          </cell>
          <cell r="K1382">
            <v>0</v>
          </cell>
          <cell r="L1382">
            <v>0</v>
          </cell>
          <cell r="M1382" t="str">
            <v>Elementos sin Marca</v>
          </cell>
          <cell r="O1382">
            <v>0</v>
          </cell>
          <cell r="P1382">
            <v>0</v>
          </cell>
          <cell r="S1382">
            <v>13390</v>
          </cell>
        </row>
        <row r="1383">
          <cell r="A1383" t="str">
            <v>BRI-SLI.1.1/2.X300.AC</v>
          </cell>
          <cell r="B1383" t="str">
            <v>BRIDA DESLIZANTE Ø 1 1/2" X 300 PSI - ACERO AL CARBON</v>
          </cell>
          <cell r="C1383" t="str">
            <v>Tubería Bridas</v>
          </cell>
          <cell r="D1383" t="str">
            <v>1.4.05.11 | Accesorios Tuberia</v>
          </cell>
          <cell r="E1383" t="str">
            <v>EÑ-N2</v>
          </cell>
          <cell r="F1383">
            <v>0</v>
          </cell>
          <cell r="G1383" t="str">
            <v>Unidades</v>
          </cell>
          <cell r="H1383" t="str">
            <v>Unidades</v>
          </cell>
          <cell r="K1383">
            <v>0</v>
          </cell>
          <cell r="L1383">
            <v>0</v>
          </cell>
          <cell r="M1383" t="str">
            <v>Elementos sin Marca</v>
          </cell>
          <cell r="O1383">
            <v>0</v>
          </cell>
          <cell r="P1383">
            <v>0</v>
          </cell>
          <cell r="S1383">
            <v>10174</v>
          </cell>
        </row>
        <row r="1384">
          <cell r="A1384" t="str">
            <v>BRI-SLI-1 1/4-1</v>
          </cell>
          <cell r="B1384" t="str">
            <v>BRIDA DESLIZANTE Ø 1 1/4" X 150 PSI - ACERO AL CARBON</v>
          </cell>
          <cell r="C1384" t="str">
            <v>Tubería Bridas</v>
          </cell>
          <cell r="D1384" t="str">
            <v>1.4.05.11 | Accesorios Tuberia</v>
          </cell>
          <cell r="E1384" t="str">
            <v>EÑ-N2</v>
          </cell>
          <cell r="F1384">
            <v>0</v>
          </cell>
          <cell r="G1384" t="str">
            <v>Unidades</v>
          </cell>
          <cell r="H1384" t="str">
            <v>Unidades</v>
          </cell>
          <cell r="K1384">
            <v>0</v>
          </cell>
          <cell r="L1384">
            <v>0</v>
          </cell>
          <cell r="M1384" t="str">
            <v>Elementos sin Marca</v>
          </cell>
          <cell r="O1384">
            <v>0</v>
          </cell>
          <cell r="P1384">
            <v>0</v>
          </cell>
          <cell r="S1384">
            <v>6100</v>
          </cell>
        </row>
        <row r="1385">
          <cell r="A1385" t="str">
            <v>BRI-SLI-1-150PS|BRIDA-1</v>
          </cell>
          <cell r="B1385" t="str">
            <v>BRIDA DESLIZANTE Ø 1" X 150 PSI - ACERO AL CARBON</v>
          </cell>
          <cell r="C1385" t="str">
            <v>Tubería Bridas</v>
          </cell>
          <cell r="D1385" t="str">
            <v>1.4.05.11 | Accesorios Tuberia</v>
          </cell>
          <cell r="E1385" t="str">
            <v>EÑ-N2</v>
          </cell>
          <cell r="F1385">
            <v>0</v>
          </cell>
          <cell r="G1385" t="str">
            <v>Unidades</v>
          </cell>
          <cell r="H1385" t="str">
            <v>Unidades</v>
          </cell>
          <cell r="K1385">
            <v>0</v>
          </cell>
          <cell r="L1385">
            <v>0</v>
          </cell>
          <cell r="M1385" t="str">
            <v>Elementos sin Marca</v>
          </cell>
          <cell r="O1385">
            <v>0</v>
          </cell>
          <cell r="P1385">
            <v>0</v>
          </cell>
          <cell r="S1385">
            <v>13650</v>
          </cell>
        </row>
        <row r="1386">
          <cell r="A1386" t="str">
            <v>BRI-SLI-10X150</v>
          </cell>
          <cell r="B1386" t="str">
            <v>BRIDA DESLIZANTE Ø 10" X 150 PSI - ACERO AL CARBON</v>
          </cell>
          <cell r="C1386" t="str">
            <v>Tubería Bridas</v>
          </cell>
          <cell r="D1386" t="str">
            <v>1.4.05.11 | Accesorios Tuberia</v>
          </cell>
          <cell r="E1386" t="str">
            <v>EÑ-N2</v>
          </cell>
          <cell r="F1386">
            <v>0</v>
          </cell>
          <cell r="G1386" t="str">
            <v>Unidades</v>
          </cell>
          <cell r="H1386" t="str">
            <v>Unidades</v>
          </cell>
          <cell r="K1386">
            <v>0</v>
          </cell>
          <cell r="L1386">
            <v>0</v>
          </cell>
          <cell r="M1386" t="str">
            <v>Elementos sin Marca</v>
          </cell>
          <cell r="O1386">
            <v>0</v>
          </cell>
          <cell r="P1386">
            <v>0</v>
          </cell>
          <cell r="S1386">
            <v>130000</v>
          </cell>
        </row>
        <row r="1387">
          <cell r="A1387" t="str">
            <v>BRI-SLI.10X.300.AC</v>
          </cell>
          <cell r="B1387" t="str">
            <v>BRIDA DESLIZANTE Ø 10" X 300 PSI - ACERO AL CARBON</v>
          </cell>
          <cell r="C1387" t="str">
            <v>Tubería Bridas</v>
          </cell>
          <cell r="D1387" t="str">
            <v>1.4.05.11 | Accesorios Tuberia</v>
          </cell>
          <cell r="E1387" t="str">
            <v>EÑ-N2</v>
          </cell>
          <cell r="F1387">
            <v>0</v>
          </cell>
          <cell r="G1387" t="str">
            <v>Unidades</v>
          </cell>
          <cell r="H1387" t="str">
            <v>Unidades</v>
          </cell>
          <cell r="K1387">
            <v>0</v>
          </cell>
          <cell r="L1387">
            <v>0</v>
          </cell>
          <cell r="M1387" t="str">
            <v>Elementos sin Marca</v>
          </cell>
          <cell r="O1387">
            <v>0</v>
          </cell>
          <cell r="P1387">
            <v>0</v>
          </cell>
          <cell r="S1387">
            <v>163552</v>
          </cell>
        </row>
        <row r="1388">
          <cell r="A1388" t="str">
            <v>BRI-12P.300</v>
          </cell>
          <cell r="B1388" t="str">
            <v>BRIDA DESLIZANTE Ø 12" X 300 PSI - ACERO AL CARBON</v>
          </cell>
          <cell r="C1388" t="str">
            <v>Tubería Bridas</v>
          </cell>
          <cell r="D1388" t="str">
            <v>1.4.05.11 | Accesorios Tuberia</v>
          </cell>
          <cell r="E1388" t="str">
            <v>EÑ-N2</v>
          </cell>
          <cell r="F1388">
            <v>0</v>
          </cell>
          <cell r="G1388" t="str">
            <v>Unidades</v>
          </cell>
          <cell r="H1388" t="str">
            <v>Unidades</v>
          </cell>
          <cell r="K1388">
            <v>0</v>
          </cell>
          <cell r="L1388">
            <v>0</v>
          </cell>
          <cell r="M1388" t="str">
            <v>Elementos sin Marca</v>
          </cell>
          <cell r="O1388">
            <v>0</v>
          </cell>
          <cell r="P1388">
            <v>0</v>
          </cell>
          <cell r="S1388">
            <v>594989</v>
          </cell>
        </row>
        <row r="1389">
          <cell r="A1389" t="str">
            <v>BRIDA-2 1/2</v>
          </cell>
          <cell r="B1389" t="str">
            <v>BRIDA DESLIZANTE Ø 2 1/2" X 150 PSI - ACERO AL CARBON</v>
          </cell>
          <cell r="C1389" t="str">
            <v>Tubería Bridas</v>
          </cell>
          <cell r="D1389" t="str">
            <v>1.4.05.11 | Accesorios Tuberia</v>
          </cell>
          <cell r="E1389" t="str">
            <v>EÑ-N2</v>
          </cell>
          <cell r="F1389">
            <v>0</v>
          </cell>
          <cell r="G1389" t="str">
            <v>Unidades</v>
          </cell>
          <cell r="H1389" t="str">
            <v>Unidades</v>
          </cell>
          <cell r="K1389">
            <v>0</v>
          </cell>
          <cell r="L1389">
            <v>0</v>
          </cell>
          <cell r="M1389" t="str">
            <v>Elementos sin Marca</v>
          </cell>
          <cell r="O1389">
            <v>0</v>
          </cell>
          <cell r="P1389">
            <v>0</v>
          </cell>
          <cell r="S1389">
            <v>27800</v>
          </cell>
        </row>
        <row r="1390">
          <cell r="A1390" t="str">
            <v>BRI-SLI-21/2-30</v>
          </cell>
          <cell r="B1390" t="str">
            <v>BRIDA DESLIZANTE Ø 2 1/2" X 300 PSI - ACERO AL CARBON</v>
          </cell>
          <cell r="C1390" t="str">
            <v>Tubería Bridas</v>
          </cell>
          <cell r="D1390" t="str">
            <v>1.4.05.11 | Accesorios Tuberia</v>
          </cell>
          <cell r="E1390" t="str">
            <v>EÑ-N2</v>
          </cell>
          <cell r="F1390">
            <v>0</v>
          </cell>
          <cell r="G1390" t="str">
            <v>Unidades</v>
          </cell>
          <cell r="H1390" t="str">
            <v>Unidades</v>
          </cell>
          <cell r="K1390">
            <v>0</v>
          </cell>
          <cell r="L1390">
            <v>0</v>
          </cell>
          <cell r="M1390" t="str">
            <v>Elementos sin Marca</v>
          </cell>
          <cell r="O1390">
            <v>0</v>
          </cell>
          <cell r="P1390">
            <v>0</v>
          </cell>
          <cell r="S1390">
            <v>21000</v>
          </cell>
        </row>
        <row r="1391">
          <cell r="A1391" t="str">
            <v>BRI-SLI-2-150PS</v>
          </cell>
          <cell r="B1391" t="str">
            <v>BRIDA DESLIZANTE Ø 2" X 150 PSI - ACERO AL CARBON</v>
          </cell>
          <cell r="C1391" t="str">
            <v>Tubería Bridas</v>
          </cell>
          <cell r="D1391" t="str">
            <v>1.4.05.11 | Accesorios Tuberia</v>
          </cell>
          <cell r="E1391" t="str">
            <v>EÑ-N2</v>
          </cell>
          <cell r="F1391">
            <v>0</v>
          </cell>
          <cell r="G1391" t="str">
            <v>Unidades</v>
          </cell>
          <cell r="H1391" t="str">
            <v>Unidades</v>
          </cell>
          <cell r="K1391">
            <v>0</v>
          </cell>
          <cell r="L1391">
            <v>0</v>
          </cell>
          <cell r="M1391" t="str">
            <v>Elementos sin Marca</v>
          </cell>
          <cell r="O1391">
            <v>0</v>
          </cell>
          <cell r="P1391">
            <v>0</v>
          </cell>
          <cell r="S1391">
            <v>16470</v>
          </cell>
        </row>
        <row r="1392">
          <cell r="A1392" t="str">
            <v>BRI-SLI-20X150</v>
          </cell>
          <cell r="B1392" t="str">
            <v>BRIDA DESLIZANTE Ø 20" X 150 PSI - ACERO AL CARBON</v>
          </cell>
          <cell r="C1392" t="str">
            <v>Tubería Bridas</v>
          </cell>
          <cell r="D1392" t="str">
            <v>1.4.05.11 | Accesorios Tuberia</v>
          </cell>
          <cell r="E1392" t="str">
            <v>EÑ-N2</v>
          </cell>
          <cell r="F1392">
            <v>0</v>
          </cell>
          <cell r="G1392" t="str">
            <v>Unidades</v>
          </cell>
          <cell r="H1392" t="str">
            <v>Unidades</v>
          </cell>
          <cell r="K1392">
            <v>0</v>
          </cell>
          <cell r="L1392">
            <v>0</v>
          </cell>
          <cell r="M1392" t="str">
            <v>Elementos sin Marca</v>
          </cell>
          <cell r="O1392">
            <v>0</v>
          </cell>
          <cell r="P1392">
            <v>0</v>
          </cell>
          <cell r="S1392">
            <v>774652</v>
          </cell>
        </row>
        <row r="1393">
          <cell r="A1393" t="str">
            <v>BRI-SLI-3-150PS</v>
          </cell>
          <cell r="B1393" t="str">
            <v>BRIDA DESLIZANTE Ø 3" X 150 PSI - ACERO AL CARBON</v>
          </cell>
          <cell r="C1393" t="str">
            <v>Tubería Bridas</v>
          </cell>
          <cell r="D1393" t="str">
            <v>1.4.05.11 | Accesorios Tuberia</v>
          </cell>
          <cell r="E1393" t="str">
            <v>EÑ-N2</v>
          </cell>
          <cell r="F1393">
            <v>1</v>
          </cell>
          <cell r="G1393" t="str">
            <v>Unidades</v>
          </cell>
          <cell r="H1393" t="str">
            <v>Unidades</v>
          </cell>
          <cell r="K1393">
            <v>0</v>
          </cell>
          <cell r="L1393">
            <v>0</v>
          </cell>
          <cell r="M1393" t="str">
            <v>Elementos sin Marca</v>
          </cell>
          <cell r="O1393">
            <v>0</v>
          </cell>
          <cell r="P1393">
            <v>0</v>
          </cell>
          <cell r="S1393">
            <v>24041</v>
          </cell>
        </row>
        <row r="1394">
          <cell r="A1394" t="str">
            <v>BRI-SLI-3/4-150</v>
          </cell>
          <cell r="B1394" t="str">
            <v>BRIDA DESLIZANTE Ø 3/4" X 150 PSI - ACERO AL CARBON</v>
          </cell>
          <cell r="C1394" t="str">
            <v>Tubería Bridas</v>
          </cell>
          <cell r="D1394" t="str">
            <v>1.4.05.11 | Accesorios Tuberia</v>
          </cell>
          <cell r="E1394" t="str">
            <v>EÑ-N2</v>
          </cell>
          <cell r="F1394">
            <v>0</v>
          </cell>
          <cell r="G1394" t="str">
            <v>Unidades</v>
          </cell>
          <cell r="H1394" t="str">
            <v>Unidades</v>
          </cell>
          <cell r="K1394">
            <v>0</v>
          </cell>
          <cell r="L1394">
            <v>0</v>
          </cell>
          <cell r="M1394" t="str">
            <v>Elementos sin Marca</v>
          </cell>
          <cell r="O1394">
            <v>0</v>
          </cell>
          <cell r="P1394">
            <v>0</v>
          </cell>
          <cell r="S1394">
            <v>11462</v>
          </cell>
        </row>
        <row r="1395">
          <cell r="A1395" t="str">
            <v>BRI-SLI-4"-150</v>
          </cell>
          <cell r="B1395" t="str">
            <v>BRIDA DESLIZANTE Ø 4" X 150 PSI - ACERO AL CARBON</v>
          </cell>
          <cell r="C1395" t="str">
            <v>Tubería Bridas</v>
          </cell>
          <cell r="D1395" t="str">
            <v>1.4.05.11 | Accesorios Tuberia</v>
          </cell>
          <cell r="E1395" t="str">
            <v>EÑ-N2</v>
          </cell>
          <cell r="F1395">
            <v>0</v>
          </cell>
          <cell r="G1395" t="str">
            <v>Unidades</v>
          </cell>
          <cell r="H1395" t="str">
            <v>Unidades</v>
          </cell>
          <cell r="K1395">
            <v>0</v>
          </cell>
          <cell r="L1395">
            <v>0</v>
          </cell>
          <cell r="M1395" t="str">
            <v>Elementos sin Marca</v>
          </cell>
          <cell r="O1395">
            <v>0</v>
          </cell>
          <cell r="P1395">
            <v>0</v>
          </cell>
          <cell r="S1395">
            <v>27118</v>
          </cell>
        </row>
        <row r="1396">
          <cell r="A1396" t="str">
            <v>BRI-SLI-6"-150</v>
          </cell>
          <cell r="B1396" t="str">
            <v>BRIDA DESLIZANTE Ø 6" X 150 PSI - ACERO AL CARBON</v>
          </cell>
          <cell r="C1396" t="str">
            <v>Tubería Bridas</v>
          </cell>
          <cell r="D1396" t="str">
            <v>1.4.05.11 | Accesorios Tuberia</v>
          </cell>
          <cell r="E1396" t="str">
            <v>EÑ-N2</v>
          </cell>
          <cell r="F1396">
            <v>0</v>
          </cell>
          <cell r="G1396" t="str">
            <v>Unidades</v>
          </cell>
          <cell r="H1396" t="str">
            <v>Unidades</v>
          </cell>
          <cell r="K1396">
            <v>0</v>
          </cell>
          <cell r="L1396">
            <v>0</v>
          </cell>
          <cell r="M1396" t="str">
            <v>Elementos sin Marca</v>
          </cell>
          <cell r="O1396">
            <v>0</v>
          </cell>
          <cell r="P1396">
            <v>0</v>
          </cell>
          <cell r="S1396">
            <v>112970</v>
          </cell>
        </row>
        <row r="1397">
          <cell r="A1397" t="str">
            <v>BRI-SLI-6-INOX</v>
          </cell>
          <cell r="B1397" t="str">
            <v>BRIDA DESLIZANTE Ø 6" X 150 PSI - INOX</v>
          </cell>
          <cell r="C1397" t="str">
            <v>Tubería Bridas</v>
          </cell>
          <cell r="D1397" t="str">
            <v>1.4.05.11 | Accesorios Tuberia</v>
          </cell>
          <cell r="E1397" t="str">
            <v>EÑ-N2</v>
          </cell>
          <cell r="F1397">
            <v>0</v>
          </cell>
          <cell r="G1397" t="str">
            <v>Unidades</v>
          </cell>
          <cell r="H1397" t="str">
            <v>Unidades</v>
          </cell>
          <cell r="K1397">
            <v>0</v>
          </cell>
          <cell r="L1397">
            <v>0</v>
          </cell>
          <cell r="M1397" t="str">
            <v>Elementos sin Marca</v>
          </cell>
          <cell r="O1397">
            <v>0</v>
          </cell>
          <cell r="P1397">
            <v>0</v>
          </cell>
          <cell r="S1397">
            <v>165000</v>
          </cell>
        </row>
        <row r="1398">
          <cell r="A1398" t="str">
            <v>BRI-SLI-6"-300</v>
          </cell>
          <cell r="B1398" t="str">
            <v>BRIDA DESLIZANTE Ø 6" X 300 PSI - ACERO AL CARBON</v>
          </cell>
          <cell r="C1398" t="str">
            <v>Tubería Bridas</v>
          </cell>
          <cell r="D1398" t="str">
            <v>1.4.05.11 | Accesorios Tuberia</v>
          </cell>
          <cell r="E1398" t="str">
            <v>EÑ-N2</v>
          </cell>
          <cell r="F1398">
            <v>0</v>
          </cell>
          <cell r="G1398" t="str">
            <v>Unidades</v>
          </cell>
          <cell r="H1398" t="str">
            <v>Unidades</v>
          </cell>
          <cell r="K1398">
            <v>0</v>
          </cell>
          <cell r="L1398">
            <v>0</v>
          </cell>
          <cell r="M1398" t="str">
            <v>Elementos sin Marca</v>
          </cell>
          <cell r="O1398">
            <v>0</v>
          </cell>
          <cell r="P1398">
            <v>0</v>
          </cell>
          <cell r="S1398">
            <v>205352</v>
          </cell>
        </row>
        <row r="1399">
          <cell r="A1399" t="str">
            <v>BRI-SLI-8"-150</v>
          </cell>
          <cell r="B1399" t="str">
            <v>BRIDA DESLIZANTE Ø 8" X 150 PSI - ACERO AL CARBON</v>
          </cell>
          <cell r="C1399" t="str">
            <v>Tubería Bridas</v>
          </cell>
          <cell r="D1399" t="str">
            <v>1.4.05.11 | Accesorios Tuberia</v>
          </cell>
          <cell r="E1399" t="str">
            <v>EÑ-N2</v>
          </cell>
          <cell r="F1399">
            <v>0</v>
          </cell>
          <cell r="G1399" t="str">
            <v>Unidades</v>
          </cell>
          <cell r="H1399" t="str">
            <v>Unidades</v>
          </cell>
          <cell r="K1399">
            <v>0</v>
          </cell>
          <cell r="L1399">
            <v>0</v>
          </cell>
          <cell r="M1399" t="str">
            <v>Elementos sin Marca</v>
          </cell>
          <cell r="O1399">
            <v>0</v>
          </cell>
          <cell r="P1399">
            <v>0</v>
          </cell>
          <cell r="S1399">
            <v>177100</v>
          </cell>
        </row>
        <row r="1400">
          <cell r="A1400" t="str">
            <v>BRI-SLI.12"</v>
          </cell>
          <cell r="B1400" t="str">
            <v>BRIDA DESLIZANTE Ø12" X 150 PSI - ACERO AL CARBON</v>
          </cell>
          <cell r="C1400" t="str">
            <v>Tubería Bridas</v>
          </cell>
          <cell r="D1400" t="str">
            <v>1.4.05.11 | Accesorios Tuberia</v>
          </cell>
          <cell r="E1400" t="str">
            <v>EÑ-N2</v>
          </cell>
          <cell r="F1400">
            <v>0</v>
          </cell>
          <cell r="G1400" t="str">
            <v>Unidades</v>
          </cell>
          <cell r="H1400" t="str">
            <v>Unidades</v>
          </cell>
          <cell r="K1400">
            <v>0</v>
          </cell>
          <cell r="L1400">
            <v>0</v>
          </cell>
          <cell r="M1400" t="str">
            <v>Elementos sin Marca</v>
          </cell>
          <cell r="O1400">
            <v>0</v>
          </cell>
          <cell r="P1400">
            <v>0</v>
          </cell>
          <cell r="S1400">
            <v>297634</v>
          </cell>
        </row>
        <row r="1401">
          <cell r="A1401" t="str">
            <v>BRI-ACE.PN16</v>
          </cell>
          <cell r="B1401" t="str">
            <v>BRIDA EN ACERO 200 MM PN 16 FM 218 PSI</v>
          </cell>
          <cell r="C1401" t="str">
            <v>Tubería Bridas</v>
          </cell>
          <cell r="D1401" t="str">
            <v>1.4.05.11 | Accesorios Tuberia</v>
          </cell>
          <cell r="F1401">
            <v>0</v>
          </cell>
          <cell r="G1401" t="str">
            <v>Unidades</v>
          </cell>
          <cell r="H1401" t="str">
            <v>Unidades</v>
          </cell>
          <cell r="K1401">
            <v>0</v>
          </cell>
          <cell r="L1401">
            <v>0</v>
          </cell>
          <cell r="M1401" t="str">
            <v>Elementos sin Marca</v>
          </cell>
          <cell r="O1401">
            <v>0</v>
          </cell>
          <cell r="P1401">
            <v>0</v>
          </cell>
        </row>
        <row r="1402">
          <cell r="A1402" t="str">
            <v>BRI-INT.ACONX3/4</v>
          </cell>
          <cell r="B1402" t="str">
            <v>BRIDA INTERMEDIA PARA ACONDICIONADOR ACVD 0330 EN LAMINA 3/4" ( 19.05 MM ) PLANO ACVD-3000-1101-0</v>
          </cell>
          <cell r="C1402" t="str">
            <v>Laminas Diversas</v>
          </cell>
          <cell r="D1402" t="str">
            <v>1.4.05.02 | Láminas</v>
          </cell>
          <cell r="F1402">
            <v>0</v>
          </cell>
          <cell r="G1402" t="str">
            <v>Unidades</v>
          </cell>
          <cell r="H1402" t="str">
            <v>Unidades</v>
          </cell>
          <cell r="K1402">
            <v>104.98</v>
          </cell>
          <cell r="L1402">
            <v>0</v>
          </cell>
          <cell r="M1402" t="str">
            <v>Elementos sin Marca</v>
          </cell>
          <cell r="O1402">
            <v>0</v>
          </cell>
          <cell r="P1402">
            <v>0</v>
          </cell>
          <cell r="S1402">
            <v>367418</v>
          </cell>
        </row>
        <row r="1403">
          <cell r="A1403" t="str">
            <v>BRI-LAT.ACON.X3/4</v>
          </cell>
          <cell r="B1403" t="str">
            <v>BRIDA LATERAL PARA ACONDICIONADOR ACVD 0330 EN LAMINA 3/4" ( 19.05 MM ) PLANO ACVD-3000-1101-0</v>
          </cell>
          <cell r="C1403" t="str">
            <v>Laminas Diversas</v>
          </cell>
          <cell r="D1403" t="str">
            <v>1.4.05.02 | Láminas</v>
          </cell>
          <cell r="F1403">
            <v>0</v>
          </cell>
          <cell r="G1403" t="str">
            <v>Unidades</v>
          </cell>
          <cell r="H1403" t="str">
            <v>Unidades</v>
          </cell>
          <cell r="K1403">
            <v>74.36</v>
          </cell>
          <cell r="L1403">
            <v>0</v>
          </cell>
          <cell r="M1403" t="str">
            <v>Elementos sin Marca</v>
          </cell>
          <cell r="O1403">
            <v>0</v>
          </cell>
          <cell r="P1403">
            <v>0</v>
          </cell>
          <cell r="S1403">
            <v>341245</v>
          </cell>
        </row>
        <row r="1404">
          <cell r="A1404" t="str">
            <v>BRI-P16.160</v>
          </cell>
          <cell r="B1404" t="str">
            <v>BRIDA LOCA 160MM PN16 FM</v>
          </cell>
          <cell r="C1404" t="str">
            <v>Tubería Bridas</v>
          </cell>
          <cell r="D1404" t="str">
            <v>1.4.05.11 | Accesorios Tuberia</v>
          </cell>
          <cell r="F1404">
            <v>0</v>
          </cell>
          <cell r="G1404" t="str">
            <v>Unidades</v>
          </cell>
          <cell r="H1404" t="str">
            <v>Unidades</v>
          </cell>
          <cell r="K1404">
            <v>0</v>
          </cell>
          <cell r="L1404">
            <v>0</v>
          </cell>
          <cell r="M1404" t="str">
            <v>Elementos sin Marca</v>
          </cell>
          <cell r="O1404">
            <v>0</v>
          </cell>
          <cell r="P1404">
            <v>0</v>
          </cell>
        </row>
        <row r="1405">
          <cell r="A1405" t="str">
            <v>BRI-LOC.200</v>
          </cell>
          <cell r="B1405" t="str">
            <v>BRIDA LOCA 200 MM PN 16 FM</v>
          </cell>
          <cell r="C1405" t="str">
            <v>Tubería Bridas</v>
          </cell>
          <cell r="D1405" t="str">
            <v>1.4.05.11 | Accesorios Tuberia</v>
          </cell>
          <cell r="F1405">
            <v>0</v>
          </cell>
          <cell r="G1405" t="str">
            <v>Unidades</v>
          </cell>
          <cell r="H1405" t="str">
            <v>Unidades</v>
          </cell>
          <cell r="K1405">
            <v>0</v>
          </cell>
          <cell r="L1405">
            <v>0</v>
          </cell>
          <cell r="M1405" t="str">
            <v>Elementos sin Marca</v>
          </cell>
          <cell r="O1405">
            <v>0</v>
          </cell>
          <cell r="P1405">
            <v>0</v>
          </cell>
        </row>
        <row r="1406">
          <cell r="A1406" t="str">
            <v>BRI-63M.ALA</v>
          </cell>
          <cell r="B1406" t="str">
            <v>BRIDA LOCA 63 MM ALMA ACERO</v>
          </cell>
          <cell r="C1406" t="str">
            <v>Tubería Bridas</v>
          </cell>
          <cell r="D1406" t="str">
            <v>1.4.05.11 | Accesorios Tuberia</v>
          </cell>
          <cell r="F1406">
            <v>0</v>
          </cell>
          <cell r="G1406" t="str">
            <v>Unidades</v>
          </cell>
          <cell r="H1406" t="str">
            <v>Unidades</v>
          </cell>
          <cell r="K1406">
            <v>0</v>
          </cell>
          <cell r="L1406">
            <v>0</v>
          </cell>
          <cell r="M1406" t="str">
            <v>Elementos sin Marca</v>
          </cell>
          <cell r="O1406">
            <v>0</v>
          </cell>
          <cell r="P1406">
            <v>0</v>
          </cell>
        </row>
        <row r="1407">
          <cell r="A1407" t="str">
            <v>BRI-LOC.12C</v>
          </cell>
          <cell r="B1407" t="str">
            <v>BRIDA LOCA HIERRO DUCTIL 12" CLASE 150</v>
          </cell>
          <cell r="C1407" t="str">
            <v>Tubería Bridas</v>
          </cell>
          <cell r="D1407" t="str">
            <v>1.4.05.11 | Accesorios Tuberia</v>
          </cell>
          <cell r="E1407" t="str">
            <v>EÑ-N2</v>
          </cell>
          <cell r="F1407">
            <v>0</v>
          </cell>
          <cell r="G1407" t="str">
            <v>Unidades</v>
          </cell>
          <cell r="H1407" t="str">
            <v>Unidades</v>
          </cell>
          <cell r="K1407">
            <v>0</v>
          </cell>
          <cell r="L1407">
            <v>0</v>
          </cell>
          <cell r="M1407" t="str">
            <v>Elementos sin Marca</v>
          </cell>
          <cell r="O1407">
            <v>0</v>
          </cell>
          <cell r="P1407">
            <v>0</v>
          </cell>
        </row>
        <row r="1408">
          <cell r="A1408" t="str">
            <v>BRI-LOC.12P</v>
          </cell>
          <cell r="B1408" t="str">
            <v>BRIDA LOCA HIERRO DUCTIL 12" FM</v>
          </cell>
          <cell r="C1408" t="str">
            <v>Tubería Bridas</v>
          </cell>
          <cell r="D1408" t="str">
            <v>1.4.05.11 | Accesorios Tuberia</v>
          </cell>
          <cell r="E1408" t="str">
            <v>EÑ-N2</v>
          </cell>
          <cell r="F1408">
            <v>0</v>
          </cell>
          <cell r="G1408" t="str">
            <v>Unidades</v>
          </cell>
          <cell r="H1408" t="str">
            <v>Unidades</v>
          </cell>
          <cell r="K1408">
            <v>0</v>
          </cell>
          <cell r="L1408">
            <v>0</v>
          </cell>
          <cell r="M1408" t="str">
            <v>Elementos sin Marca</v>
          </cell>
          <cell r="O1408">
            <v>0</v>
          </cell>
          <cell r="P1408">
            <v>0</v>
          </cell>
        </row>
        <row r="1409">
          <cell r="A1409" t="str">
            <v>BRI-DUC.150</v>
          </cell>
          <cell r="B1409" t="str">
            <v>BRIDA LOCA HIERRO DUCTIL 3" CLASE 150</v>
          </cell>
          <cell r="C1409" t="str">
            <v>Tubería Bridas</v>
          </cell>
          <cell r="D1409" t="str">
            <v>1.4.05.11 | Accesorios Tuberia</v>
          </cell>
          <cell r="E1409" t="str">
            <v>EÑ-N2</v>
          </cell>
          <cell r="F1409">
            <v>0</v>
          </cell>
          <cell r="G1409" t="str">
            <v>Unidades</v>
          </cell>
          <cell r="H1409" t="str">
            <v>Unidades</v>
          </cell>
          <cell r="K1409">
            <v>0</v>
          </cell>
          <cell r="L1409">
            <v>0</v>
          </cell>
          <cell r="M1409" t="str">
            <v>Elementos sin Marca</v>
          </cell>
          <cell r="O1409">
            <v>0</v>
          </cell>
          <cell r="P1409">
            <v>0</v>
          </cell>
        </row>
        <row r="1410">
          <cell r="A1410" t="str">
            <v>BRI-DUC.3PU</v>
          </cell>
          <cell r="B1410" t="str">
            <v>BRIDA LOCA HIERRO DUCTIL 3" CLASE 300</v>
          </cell>
          <cell r="C1410" t="str">
            <v>Tubería Bridas</v>
          </cell>
          <cell r="D1410" t="str">
            <v>1.4.05.11 | Accesorios Tuberia</v>
          </cell>
          <cell r="E1410" t="str">
            <v>EÑ-N2</v>
          </cell>
          <cell r="F1410">
            <v>0</v>
          </cell>
          <cell r="G1410" t="str">
            <v>Unidades</v>
          </cell>
          <cell r="H1410" t="str">
            <v>Unidades</v>
          </cell>
          <cell r="K1410">
            <v>0</v>
          </cell>
          <cell r="L1410">
            <v>0</v>
          </cell>
          <cell r="M1410" t="str">
            <v>Elementos sin Marca</v>
          </cell>
          <cell r="O1410">
            <v>0</v>
          </cell>
          <cell r="P1410">
            <v>0</v>
          </cell>
        </row>
        <row r="1411">
          <cell r="A1411" t="str">
            <v>BRI-DUC.4PU</v>
          </cell>
          <cell r="B1411" t="str">
            <v>BRIDA LOCA HIERRO DUCTIL 4" CLASE 150</v>
          </cell>
          <cell r="C1411" t="str">
            <v>Tubería Bridas</v>
          </cell>
          <cell r="D1411" t="str">
            <v>1.4.05.11 | Accesorios Tuberia</v>
          </cell>
          <cell r="E1411" t="str">
            <v>EÑ-N2</v>
          </cell>
          <cell r="F1411">
            <v>0</v>
          </cell>
          <cell r="G1411" t="str">
            <v>Unidades</v>
          </cell>
          <cell r="H1411" t="str">
            <v>Unidades</v>
          </cell>
          <cell r="K1411">
            <v>0</v>
          </cell>
          <cell r="L1411">
            <v>0</v>
          </cell>
          <cell r="M1411" t="str">
            <v>Elementos sin Marca</v>
          </cell>
          <cell r="O1411">
            <v>0</v>
          </cell>
          <cell r="P1411">
            <v>0</v>
          </cell>
        </row>
        <row r="1412">
          <cell r="A1412" t="str">
            <v>BRI-LOC.4PU</v>
          </cell>
          <cell r="B1412" t="str">
            <v>BRIDA LOCA HIERRO DUCTIL 4" FM</v>
          </cell>
          <cell r="C1412" t="str">
            <v>Tubería Bridas</v>
          </cell>
          <cell r="D1412" t="str">
            <v>1.4.05.11 | Accesorios Tuberia</v>
          </cell>
          <cell r="E1412" t="str">
            <v>EÑ-N2</v>
          </cell>
          <cell r="F1412">
            <v>0</v>
          </cell>
          <cell r="G1412" t="str">
            <v>Unidades</v>
          </cell>
          <cell r="H1412" t="str">
            <v>Unidades</v>
          </cell>
          <cell r="K1412">
            <v>0</v>
          </cell>
          <cell r="L1412">
            <v>0</v>
          </cell>
          <cell r="M1412" t="str">
            <v>Elementos sin Marca</v>
          </cell>
          <cell r="O1412">
            <v>0</v>
          </cell>
          <cell r="P1412">
            <v>0</v>
          </cell>
        </row>
        <row r="1413">
          <cell r="A1413" t="str">
            <v>BRI-LOC.615</v>
          </cell>
          <cell r="B1413" t="str">
            <v>BRIDA LOCA HIERRO DUCTIL 6" CLASE 150</v>
          </cell>
          <cell r="C1413" t="str">
            <v>Tubería Bridas</v>
          </cell>
          <cell r="D1413" t="str">
            <v>1.4.05.11 | Accesorios Tuberia</v>
          </cell>
          <cell r="E1413" t="str">
            <v>EÑ-N2</v>
          </cell>
          <cell r="F1413">
            <v>0</v>
          </cell>
          <cell r="G1413" t="str">
            <v>Unidades</v>
          </cell>
          <cell r="H1413" t="str">
            <v>Unidades</v>
          </cell>
          <cell r="K1413">
            <v>0</v>
          </cell>
          <cell r="L1413">
            <v>0</v>
          </cell>
          <cell r="M1413" t="str">
            <v>Elementos sin Marca</v>
          </cell>
          <cell r="O1413">
            <v>0</v>
          </cell>
          <cell r="P1413">
            <v>0</v>
          </cell>
        </row>
        <row r="1414">
          <cell r="A1414" t="str">
            <v>BRI-LOC.6PU</v>
          </cell>
          <cell r="B1414" t="str">
            <v>BRIDA LOCA HIERRO DUCTIL 6" FM</v>
          </cell>
          <cell r="C1414" t="str">
            <v>Tubería Bridas</v>
          </cell>
          <cell r="D1414" t="str">
            <v>1.4.05.11 | Accesorios Tuberia</v>
          </cell>
          <cell r="E1414" t="str">
            <v>EÑ-N2</v>
          </cell>
          <cell r="F1414">
            <v>0</v>
          </cell>
          <cell r="G1414" t="str">
            <v>Unidades</v>
          </cell>
          <cell r="H1414" t="str">
            <v>Unidades</v>
          </cell>
          <cell r="K1414">
            <v>0</v>
          </cell>
          <cell r="L1414">
            <v>0</v>
          </cell>
          <cell r="M1414" t="str">
            <v>Elementos sin Marca</v>
          </cell>
          <cell r="O1414">
            <v>0</v>
          </cell>
          <cell r="P1414">
            <v>0</v>
          </cell>
        </row>
        <row r="1415">
          <cell r="A1415" t="str">
            <v>BRI-LOC.150</v>
          </cell>
          <cell r="B1415" t="str">
            <v>BRIDA LOCA HIERRO DUCTIL 8" CLASE 150</v>
          </cell>
          <cell r="C1415" t="str">
            <v>Tubería Bridas</v>
          </cell>
          <cell r="D1415" t="str">
            <v>1.4.05.11 | Accesorios Tuberia</v>
          </cell>
          <cell r="E1415" t="str">
            <v>EÑ-N2</v>
          </cell>
          <cell r="F1415">
            <v>0</v>
          </cell>
          <cell r="G1415" t="str">
            <v>Unidades</v>
          </cell>
          <cell r="H1415" t="str">
            <v>Unidades</v>
          </cell>
          <cell r="K1415">
            <v>0</v>
          </cell>
          <cell r="L1415">
            <v>0</v>
          </cell>
          <cell r="M1415" t="str">
            <v>Elementos sin Marca</v>
          </cell>
          <cell r="O1415">
            <v>0</v>
          </cell>
          <cell r="P1415">
            <v>0</v>
          </cell>
        </row>
        <row r="1416">
          <cell r="A1416" t="str">
            <v>BRI-LOC.8PU</v>
          </cell>
          <cell r="B1416" t="str">
            <v>BRIDA LOCA HIERRO DUCTIL 8" FM</v>
          </cell>
          <cell r="C1416" t="str">
            <v>Tubería Bridas</v>
          </cell>
          <cell r="D1416" t="str">
            <v>1.4.05.11 | Accesorios Tuberia</v>
          </cell>
          <cell r="E1416" t="str">
            <v>EÑ-N2</v>
          </cell>
          <cell r="F1416">
            <v>0</v>
          </cell>
          <cell r="G1416" t="str">
            <v>Unidades</v>
          </cell>
          <cell r="H1416" t="str">
            <v>Unidades</v>
          </cell>
          <cell r="K1416">
            <v>0</v>
          </cell>
          <cell r="L1416">
            <v>0</v>
          </cell>
          <cell r="M1416" t="str">
            <v>Elementos sin Marca</v>
          </cell>
          <cell r="O1416">
            <v>0</v>
          </cell>
          <cell r="P1416">
            <v>0</v>
          </cell>
        </row>
        <row r="1417">
          <cell r="A1417" t="str">
            <v>BRI-MET.150</v>
          </cell>
          <cell r="B1417" t="str">
            <v>BRIDA METALICA DN 4" (110 MM) ANSI CL 150</v>
          </cell>
          <cell r="C1417" t="str">
            <v>Tubería Bridas</v>
          </cell>
          <cell r="D1417" t="str">
            <v>1.4.05.11 | Accesorios Tuberia</v>
          </cell>
          <cell r="F1417">
            <v>0</v>
          </cell>
          <cell r="G1417" t="str">
            <v>Unidades</v>
          </cell>
          <cell r="H1417" t="str">
            <v>Unidades</v>
          </cell>
          <cell r="K1417">
            <v>0</v>
          </cell>
          <cell r="L1417">
            <v>0</v>
          </cell>
          <cell r="M1417" t="str">
            <v>Elementos sin Marca</v>
          </cell>
          <cell r="O1417">
            <v>0</v>
          </cell>
          <cell r="P1417">
            <v>0</v>
          </cell>
        </row>
        <row r="1418">
          <cell r="A1418" t="str">
            <v>BRI-200.1/4</v>
          </cell>
          <cell r="B1418" t="str">
            <v>BRIDA Ø 200MM  ESPESOR 1/4</v>
          </cell>
          <cell r="C1418" t="str">
            <v>Stock Varios</v>
          </cell>
          <cell r="D1418" t="str">
            <v>1.4.55.95 | Varios</v>
          </cell>
          <cell r="E1418" t="str">
            <v>E3-N2</v>
          </cell>
          <cell r="F1418">
            <v>113</v>
          </cell>
          <cell r="G1418" t="str">
            <v>Unidades</v>
          </cell>
          <cell r="H1418" t="str">
            <v>Unidades</v>
          </cell>
          <cell r="K1418">
            <v>0</v>
          </cell>
          <cell r="L1418">
            <v>0</v>
          </cell>
          <cell r="M1418" t="str">
            <v>Elementos sin Marca</v>
          </cell>
          <cell r="O1418">
            <v>20</v>
          </cell>
          <cell r="P1418">
            <v>0</v>
          </cell>
          <cell r="Q1418">
            <v>60</v>
          </cell>
          <cell r="R1418" t="str">
            <v>15</v>
          </cell>
          <cell r="S1418">
            <v>0</v>
          </cell>
        </row>
        <row r="1419">
          <cell r="A1419" t="str">
            <v>BRI-250.1/4</v>
          </cell>
          <cell r="B1419" t="str">
            <v>BRIDA Ø 250MM  ESPESOR 1/4</v>
          </cell>
          <cell r="C1419" t="str">
            <v>Stock Varios</v>
          </cell>
          <cell r="D1419" t="str">
            <v>1.4.55.95 | Varios</v>
          </cell>
          <cell r="E1419" t="str">
            <v>E3-N2</v>
          </cell>
          <cell r="F1419">
            <v>56</v>
          </cell>
          <cell r="G1419" t="str">
            <v>Unidades</v>
          </cell>
          <cell r="H1419" t="str">
            <v>Unidades</v>
          </cell>
          <cell r="K1419">
            <v>0</v>
          </cell>
          <cell r="L1419">
            <v>0</v>
          </cell>
          <cell r="M1419" t="str">
            <v>Elementos sin Marca</v>
          </cell>
          <cell r="O1419">
            <v>40</v>
          </cell>
          <cell r="P1419">
            <v>0</v>
          </cell>
          <cell r="Q1419">
            <v>48</v>
          </cell>
          <cell r="R1419" t="str">
            <v>15</v>
          </cell>
          <cell r="S1419">
            <v>0</v>
          </cell>
        </row>
        <row r="1420">
          <cell r="A1420" t="str">
            <v>BRI-300.1/4</v>
          </cell>
          <cell r="B1420" t="str">
            <v>BRIDA Ø 300MM ESPESOR 1/4</v>
          </cell>
          <cell r="C1420" t="str">
            <v>Stock Varios</v>
          </cell>
          <cell r="D1420" t="str">
            <v>1.4.55.95 | Varios</v>
          </cell>
          <cell r="E1420" t="str">
            <v>E3-N3</v>
          </cell>
          <cell r="F1420">
            <v>24</v>
          </cell>
          <cell r="G1420" t="str">
            <v>Unidades</v>
          </cell>
          <cell r="H1420" t="str">
            <v>Unidades</v>
          </cell>
          <cell r="K1420">
            <v>0</v>
          </cell>
          <cell r="L1420">
            <v>0</v>
          </cell>
          <cell r="M1420" t="str">
            <v>Elementos sin Marca</v>
          </cell>
          <cell r="O1420">
            <v>10</v>
          </cell>
          <cell r="P1420">
            <v>0</v>
          </cell>
          <cell r="Q1420">
            <v>37</v>
          </cell>
          <cell r="R1420" t="str">
            <v>15</v>
          </cell>
          <cell r="S1420">
            <v>0</v>
          </cell>
        </row>
        <row r="1421">
          <cell r="A1421" t="str">
            <v>BRI-320.1/4</v>
          </cell>
          <cell r="B1421" t="str">
            <v>BRIDA Ø 320MM ESPESOR 1/4</v>
          </cell>
          <cell r="C1421" t="str">
            <v>Stock Varios</v>
          </cell>
          <cell r="D1421" t="str">
            <v>1.4.55.95 | Varios</v>
          </cell>
          <cell r="E1421" t="str">
            <v>E3-N2/E3-N5</v>
          </cell>
          <cell r="F1421">
            <v>113</v>
          </cell>
          <cell r="G1421" t="str">
            <v>Unidades</v>
          </cell>
          <cell r="H1421" t="str">
            <v>Unidades</v>
          </cell>
          <cell r="K1421">
            <v>0</v>
          </cell>
          <cell r="L1421">
            <v>0</v>
          </cell>
          <cell r="M1421" t="str">
            <v>Elementos sin Marca</v>
          </cell>
          <cell r="O1421">
            <v>74</v>
          </cell>
          <cell r="P1421">
            <v>0</v>
          </cell>
          <cell r="Q1421">
            <v>33</v>
          </cell>
          <cell r="R1421" t="str">
            <v>15</v>
          </cell>
          <cell r="S1421">
            <v>0</v>
          </cell>
        </row>
        <row r="1422">
          <cell r="A1422" t="str">
            <v>BRI-GRMP1</v>
          </cell>
          <cell r="B1422" t="str">
            <v>BRIDA PARA MONTAJE SENSOR PALETA GRMP-1 Ref: 730-0020</v>
          </cell>
          <cell r="C1422" t="str">
            <v>Electrónicos</v>
          </cell>
          <cell r="D1422" t="str">
            <v>1.4.05.16 | Eléctricos y Electrónicos</v>
          </cell>
          <cell r="E1422" t="str">
            <v>E15-N5</v>
          </cell>
          <cell r="F1422">
            <v>0</v>
          </cell>
          <cell r="G1422" t="str">
            <v>Unidades</v>
          </cell>
          <cell r="H1422" t="str">
            <v>Unidades</v>
          </cell>
          <cell r="K1422">
            <v>0</v>
          </cell>
          <cell r="L1422">
            <v>0</v>
          </cell>
          <cell r="M1422" t="str">
            <v>Elementos sin Marca</v>
          </cell>
          <cell r="N1422" t="str">
            <v>730-0020</v>
          </cell>
          <cell r="O1422">
            <v>0</v>
          </cell>
          <cell r="P1422">
            <v>0</v>
          </cell>
          <cell r="S1422">
            <v>89011.24</v>
          </cell>
        </row>
        <row r="1423">
          <cell r="A1423" t="str">
            <v>BRI-ROS.2.1/2.150</v>
          </cell>
          <cell r="B1423" t="str">
            <v>BRIDA ROSCADA Ø 2 1/2" X 150 PSI ACERO AL CARBON</v>
          </cell>
          <cell r="C1423" t="str">
            <v>Tubería Bridas</v>
          </cell>
          <cell r="D1423" t="str">
            <v>1.4.05.11 | Accesorios Tuberia</v>
          </cell>
          <cell r="E1423" t="str">
            <v>EÑ-N2</v>
          </cell>
          <cell r="F1423">
            <v>0</v>
          </cell>
          <cell r="G1423" t="str">
            <v>Unidades</v>
          </cell>
          <cell r="H1423" t="str">
            <v>Unidades</v>
          </cell>
          <cell r="K1423">
            <v>0</v>
          </cell>
          <cell r="L1423">
            <v>0</v>
          </cell>
          <cell r="M1423" t="str">
            <v>Elementos sin Marca</v>
          </cell>
          <cell r="O1423">
            <v>0</v>
          </cell>
          <cell r="P1423">
            <v>0</v>
          </cell>
          <cell r="S1423">
            <v>19600</v>
          </cell>
        </row>
        <row r="1424">
          <cell r="A1424" t="str">
            <v>LHR-BRI.SUP.CIL.DIG</v>
          </cell>
          <cell r="B1424" t="str">
            <v>BRIDA SUPERIOR CILINDRO DIGESTOR 4500 L EN LAMINA HR 1 1/2" ( 38.10 MM )</v>
          </cell>
          <cell r="C1424" t="str">
            <v>Laminas Diversas</v>
          </cell>
          <cell r="D1424" t="str">
            <v>1.4.05.02 | Láminas</v>
          </cell>
          <cell r="F1424">
            <v>0</v>
          </cell>
          <cell r="G1424" t="str">
            <v>Láminas</v>
          </cell>
          <cell r="H1424" t="str">
            <v>Láminas</v>
          </cell>
          <cell r="K1424">
            <v>0</v>
          </cell>
          <cell r="L1424">
            <v>0</v>
          </cell>
          <cell r="M1424" t="str">
            <v>Elementos sin Marca</v>
          </cell>
          <cell r="O1424">
            <v>0</v>
          </cell>
          <cell r="P1424">
            <v>0</v>
          </cell>
          <cell r="S1424">
            <v>2623452</v>
          </cell>
        </row>
        <row r="1425">
          <cell r="A1425" t="str">
            <v>LHR-BRI.TAP.SUP.CON.SUP</v>
          </cell>
          <cell r="B1425" t="str">
            <v>BRIDA Y TAPA SUPERIOR CONO SUPERIOR DIGESTOR 4500L EN LAMINA HR 5/8" ( 15.87 MM )</v>
          </cell>
          <cell r="C1425" t="str">
            <v>Laminas Diversas</v>
          </cell>
          <cell r="D1425" t="str">
            <v>1.4.05.02 | Láminas</v>
          </cell>
          <cell r="F1425">
            <v>0</v>
          </cell>
          <cell r="G1425" t="str">
            <v>Láminas</v>
          </cell>
          <cell r="H1425" t="str">
            <v>Láminas</v>
          </cell>
          <cell r="K1425">
            <v>0</v>
          </cell>
          <cell r="L1425">
            <v>0</v>
          </cell>
          <cell r="M1425" t="str">
            <v>Elementos sin Marca</v>
          </cell>
          <cell r="O1425">
            <v>0</v>
          </cell>
          <cell r="P1425">
            <v>0</v>
          </cell>
          <cell r="S1425">
            <v>721120</v>
          </cell>
        </row>
        <row r="1426">
          <cell r="A1426" t="str">
            <v>BRO-CON.1.3/16</v>
          </cell>
          <cell r="B1426" t="str">
            <v>BROCA 1 3/16" CONO MORSE</v>
          </cell>
          <cell r="C1426" t="str">
            <v>Broca</v>
          </cell>
          <cell r="D1426" t="str">
            <v>1.4.55.15 | Herramienta Desechable</v>
          </cell>
          <cell r="F1426">
            <v>0</v>
          </cell>
          <cell r="G1426" t="str">
            <v>Unidades</v>
          </cell>
          <cell r="H1426" t="str">
            <v>Unidades</v>
          </cell>
          <cell r="K1426">
            <v>0</v>
          </cell>
          <cell r="L1426">
            <v>0</v>
          </cell>
          <cell r="M1426" t="str">
            <v>Elementos sin Marca</v>
          </cell>
          <cell r="O1426">
            <v>0</v>
          </cell>
          <cell r="P1426">
            <v>0</v>
          </cell>
          <cell r="S1426">
            <v>423665</v>
          </cell>
        </row>
        <row r="1427">
          <cell r="A1427" t="str">
            <v>BRO-40M.CM</v>
          </cell>
          <cell r="B1427" t="str">
            <v>BROCA 40 MM CONO MORSE - MARCA SOMTA</v>
          </cell>
          <cell r="C1427" t="str">
            <v>Broca</v>
          </cell>
          <cell r="D1427" t="str">
            <v>1.4.55.15 | Herramienta Desechable</v>
          </cell>
          <cell r="F1427">
            <v>0</v>
          </cell>
          <cell r="G1427" t="str">
            <v>Unidades</v>
          </cell>
          <cell r="H1427" t="str">
            <v>Unidades</v>
          </cell>
          <cell r="K1427">
            <v>0</v>
          </cell>
          <cell r="L1427">
            <v>0</v>
          </cell>
          <cell r="M1427" t="str">
            <v>Elementos sin Marca</v>
          </cell>
          <cell r="O1427">
            <v>0</v>
          </cell>
          <cell r="P1427">
            <v>0</v>
          </cell>
          <cell r="S1427">
            <v>750000</v>
          </cell>
        </row>
        <row r="1428">
          <cell r="A1428" t="str">
            <v>BR1-116.X1H</v>
          </cell>
          <cell r="B1428" t="str">
            <v>BROCA ANULAR 1 1/16" X 1" HOUGEN</v>
          </cell>
          <cell r="C1428" t="str">
            <v>Broca</v>
          </cell>
          <cell r="D1428" t="str">
            <v>1.4.55.15 | Herramienta Desechable</v>
          </cell>
          <cell r="E1428" t="str">
            <v>E14-N5</v>
          </cell>
          <cell r="F1428">
            <v>2</v>
          </cell>
          <cell r="G1428" t="str">
            <v>Unidades</v>
          </cell>
          <cell r="H1428" t="str">
            <v>Unidades</v>
          </cell>
          <cell r="K1428">
            <v>0</v>
          </cell>
          <cell r="L1428">
            <v>0</v>
          </cell>
          <cell r="M1428" t="str">
            <v>Elementos sin Marca</v>
          </cell>
          <cell r="O1428">
            <v>2</v>
          </cell>
          <cell r="P1428">
            <v>0</v>
          </cell>
          <cell r="Q1428">
            <v>1</v>
          </cell>
          <cell r="R1428" t="str">
            <v>8</v>
          </cell>
          <cell r="S1428">
            <v>301681</v>
          </cell>
        </row>
        <row r="1429">
          <cell r="A1429" t="str">
            <v>BRO-ANU.1.1/16X2</v>
          </cell>
          <cell r="B1429" t="str">
            <v>BROCA ANULAR 1 1/16" X 2" HOUGEN</v>
          </cell>
          <cell r="C1429" t="str">
            <v>Broca</v>
          </cell>
          <cell r="D1429" t="str">
            <v>1.4.55.15 | Herramienta Desechable</v>
          </cell>
          <cell r="E1429" t="str">
            <v>E14-N5</v>
          </cell>
          <cell r="F1429">
            <v>1</v>
          </cell>
          <cell r="G1429" t="str">
            <v>Unidades</v>
          </cell>
          <cell r="H1429" t="str">
            <v>Unidades</v>
          </cell>
          <cell r="K1429">
            <v>0</v>
          </cell>
          <cell r="L1429">
            <v>0</v>
          </cell>
          <cell r="M1429" t="str">
            <v>Elementos sin Marca</v>
          </cell>
          <cell r="O1429">
            <v>1</v>
          </cell>
          <cell r="P1429">
            <v>0</v>
          </cell>
          <cell r="Q1429">
            <v>1</v>
          </cell>
          <cell r="R1429" t="str">
            <v>8</v>
          </cell>
          <cell r="S1429">
            <v>452941</v>
          </cell>
        </row>
        <row r="1430">
          <cell r="A1430" t="str">
            <v>BRO-118.X1H</v>
          </cell>
          <cell r="B1430" t="str">
            <v>BROCA ANULAR 1 1/8" X 1" HOUGEN</v>
          </cell>
          <cell r="C1430" t="str">
            <v>Broca</v>
          </cell>
          <cell r="D1430" t="str">
            <v>1.4.55.15 | Herramienta Desechable</v>
          </cell>
          <cell r="E1430" t="str">
            <v>E14-N5</v>
          </cell>
          <cell r="F1430">
            <v>1</v>
          </cell>
          <cell r="G1430" t="str">
            <v>Unidades</v>
          </cell>
          <cell r="H1430" t="str">
            <v>Unidades</v>
          </cell>
          <cell r="K1430">
            <v>0</v>
          </cell>
          <cell r="L1430">
            <v>0</v>
          </cell>
          <cell r="M1430" t="str">
            <v>Elementos sin Marca</v>
          </cell>
          <cell r="O1430">
            <v>1</v>
          </cell>
          <cell r="P1430">
            <v>0</v>
          </cell>
          <cell r="Q1430">
            <v>1</v>
          </cell>
          <cell r="R1430" t="str">
            <v>8</v>
          </cell>
          <cell r="S1430">
            <v>347059</v>
          </cell>
        </row>
        <row r="1431">
          <cell r="A1431" t="str">
            <v>BRO-ANU.118</v>
          </cell>
          <cell r="B1431" t="str">
            <v>BROCA ANULAR 1 1/8" X 55 MM</v>
          </cell>
          <cell r="C1431" t="str">
            <v>Broca</v>
          </cell>
          <cell r="D1431" t="str">
            <v>1.4.55.15 | Herramienta Desechable</v>
          </cell>
          <cell r="E1431" t="str">
            <v>E14-N5</v>
          </cell>
          <cell r="F1431">
            <v>0</v>
          </cell>
          <cell r="G1431" t="str">
            <v>Unidades</v>
          </cell>
          <cell r="H1431" t="str">
            <v>Unidades</v>
          </cell>
          <cell r="K1431">
            <v>0</v>
          </cell>
          <cell r="L1431">
            <v>0</v>
          </cell>
          <cell r="M1431" t="str">
            <v>Elementos sin Marca</v>
          </cell>
          <cell r="O1431">
            <v>0</v>
          </cell>
          <cell r="P1431">
            <v>0</v>
          </cell>
          <cell r="S1431">
            <v>238655.46</v>
          </cell>
        </row>
        <row r="1432">
          <cell r="A1432" t="str">
            <v>BRO-131.6X1</v>
          </cell>
          <cell r="B1432" t="str">
            <v>BROCA ANULAR 1 3/16" X 1" HOUGEN</v>
          </cell>
          <cell r="C1432" t="str">
            <v>Broca</v>
          </cell>
          <cell r="D1432" t="str">
            <v>1.4.55.15 | Herramienta Desechable</v>
          </cell>
          <cell r="E1432" t="str">
            <v>E14-N5</v>
          </cell>
          <cell r="F1432">
            <v>1</v>
          </cell>
          <cell r="G1432" t="str">
            <v>Unidades</v>
          </cell>
          <cell r="H1432" t="str">
            <v>Unidades</v>
          </cell>
          <cell r="K1432">
            <v>0</v>
          </cell>
          <cell r="L1432">
            <v>0</v>
          </cell>
          <cell r="M1432" t="str">
            <v>Elementos sin Marca</v>
          </cell>
          <cell r="O1432">
            <v>1</v>
          </cell>
          <cell r="P1432">
            <v>0</v>
          </cell>
          <cell r="Q1432">
            <v>1</v>
          </cell>
          <cell r="R1432" t="str">
            <v>8</v>
          </cell>
          <cell r="S1432">
            <v>361344</v>
          </cell>
        </row>
        <row r="1433">
          <cell r="A1433" t="str">
            <v>BRO-ANU.134</v>
          </cell>
          <cell r="B1433" t="str">
            <v>BROCA ANULAR 1 3/4" X 1" HOUGEN</v>
          </cell>
          <cell r="C1433" t="str">
            <v>Herramienta Desechable</v>
          </cell>
          <cell r="D1433" t="str">
            <v>1.4.55.15 | Herramienta Desechable</v>
          </cell>
          <cell r="E1433" t="str">
            <v>E14-N5</v>
          </cell>
          <cell r="F1433">
            <v>2</v>
          </cell>
          <cell r="G1433" t="str">
            <v>Unidades</v>
          </cell>
          <cell r="H1433" t="str">
            <v>Unidades</v>
          </cell>
          <cell r="K1433">
            <v>0</v>
          </cell>
          <cell r="L1433">
            <v>0</v>
          </cell>
          <cell r="M1433" t="str">
            <v>Elementos sin Marca</v>
          </cell>
          <cell r="O1433">
            <v>1</v>
          </cell>
          <cell r="P1433">
            <v>0</v>
          </cell>
          <cell r="Q1433">
            <v>1</v>
          </cell>
          <cell r="R1433" t="str">
            <v>8</v>
          </cell>
          <cell r="S1433">
            <v>668068</v>
          </cell>
        </row>
        <row r="1434">
          <cell r="A1434" t="str">
            <v>BR1-3/4.X2H</v>
          </cell>
          <cell r="B1434" t="str">
            <v>BROCA ANULAR 1 3/4" X 2" HOUGEN</v>
          </cell>
          <cell r="C1434" t="str">
            <v>Broca</v>
          </cell>
          <cell r="D1434" t="str">
            <v>1.4.55.15 | Herramienta Desechable</v>
          </cell>
          <cell r="E1434" t="str">
            <v>E14-N5</v>
          </cell>
          <cell r="F1434">
            <v>0</v>
          </cell>
          <cell r="G1434" t="str">
            <v>Unidades</v>
          </cell>
          <cell r="H1434" t="str">
            <v>Unidades</v>
          </cell>
          <cell r="K1434">
            <v>0</v>
          </cell>
          <cell r="L1434">
            <v>0</v>
          </cell>
          <cell r="M1434" t="str">
            <v>Elementos sin Marca</v>
          </cell>
          <cell r="O1434">
            <v>0</v>
          </cell>
          <cell r="P1434">
            <v>0</v>
          </cell>
          <cell r="S1434">
            <v>818487</v>
          </cell>
        </row>
        <row r="1435">
          <cell r="A1435" t="str">
            <v>BRO-138.X1H</v>
          </cell>
          <cell r="B1435" t="str">
            <v>BROCA ANULAR 1 3/8" X 1" HOUGEN</v>
          </cell>
          <cell r="C1435" t="str">
            <v>Broca</v>
          </cell>
          <cell r="D1435" t="str">
            <v>1.4.55.15 | Herramienta Desechable</v>
          </cell>
          <cell r="E1435" t="str">
            <v>E14-N5</v>
          </cell>
          <cell r="F1435">
            <v>0</v>
          </cell>
          <cell r="G1435" t="str">
            <v>Unidades</v>
          </cell>
          <cell r="H1435" t="str">
            <v>Unidades</v>
          </cell>
          <cell r="K1435">
            <v>0</v>
          </cell>
          <cell r="L1435">
            <v>0</v>
          </cell>
          <cell r="M1435" t="str">
            <v>Elementos sin Marca</v>
          </cell>
          <cell r="O1435">
            <v>1</v>
          </cell>
          <cell r="P1435">
            <v>0</v>
          </cell>
          <cell r="Q1435">
            <v>1</v>
          </cell>
          <cell r="R1435" t="str">
            <v>8</v>
          </cell>
          <cell r="S1435">
            <v>465546</v>
          </cell>
        </row>
        <row r="1436">
          <cell r="A1436" t="str">
            <v>BRO-138.X2H</v>
          </cell>
          <cell r="B1436" t="str">
            <v>BROCA ANULAR 1 3/8" X 2" HOUGEN</v>
          </cell>
          <cell r="C1436" t="str">
            <v>Broca</v>
          </cell>
          <cell r="D1436" t="str">
            <v>1.4.55.15 | Herramienta Desechable</v>
          </cell>
          <cell r="E1436" t="str">
            <v>E14-N5</v>
          </cell>
          <cell r="F1436">
            <v>0</v>
          </cell>
          <cell r="G1436" t="str">
            <v>Unidades</v>
          </cell>
          <cell r="H1436" t="str">
            <v>Unidades</v>
          </cell>
          <cell r="K1436">
            <v>0</v>
          </cell>
          <cell r="L1436">
            <v>0</v>
          </cell>
          <cell r="M1436" t="str">
            <v>Elementos sin Marca</v>
          </cell>
          <cell r="O1436">
            <v>0</v>
          </cell>
          <cell r="P1436">
            <v>0</v>
          </cell>
        </row>
        <row r="1437">
          <cell r="A1437" t="str">
            <v>BR1-516.XHO</v>
          </cell>
          <cell r="B1437" t="str">
            <v>BROCA ANULAR 1 5/16" X 1" - HOUGEN</v>
          </cell>
          <cell r="C1437" t="str">
            <v>Broca</v>
          </cell>
          <cell r="D1437" t="str">
            <v>1.4.55.15 | Herramienta Desechable</v>
          </cell>
          <cell r="E1437" t="str">
            <v>E14-N5</v>
          </cell>
          <cell r="F1437">
            <v>1</v>
          </cell>
          <cell r="G1437" t="str">
            <v>Unidades</v>
          </cell>
          <cell r="H1437" t="str">
            <v>Unidades</v>
          </cell>
          <cell r="K1437">
            <v>0</v>
          </cell>
          <cell r="L1437">
            <v>0</v>
          </cell>
          <cell r="M1437" t="str">
            <v>Elementos sin Marca</v>
          </cell>
          <cell r="O1437">
            <v>2</v>
          </cell>
          <cell r="P1437">
            <v>0</v>
          </cell>
          <cell r="Q1437">
            <v>1</v>
          </cell>
          <cell r="R1437" t="str">
            <v>8</v>
          </cell>
          <cell r="S1437">
            <v>395799</v>
          </cell>
        </row>
        <row r="1438">
          <cell r="A1438" t="str">
            <v>BRO-ANU.1.5/16X2</v>
          </cell>
          <cell r="B1438" t="str">
            <v>BROCA ANULAR 1 5/16" X 2" - MARCA HOUGEN Ref: HO-12242</v>
          </cell>
          <cell r="C1438" t="str">
            <v>Broca</v>
          </cell>
          <cell r="D1438" t="str">
            <v>1.4.55.15 | Herramienta Desechable</v>
          </cell>
          <cell r="E1438" t="str">
            <v>E14-N5</v>
          </cell>
          <cell r="F1438">
            <v>0</v>
          </cell>
          <cell r="G1438" t="str">
            <v>Unidades</v>
          </cell>
          <cell r="H1438" t="str">
            <v>Unidades</v>
          </cell>
          <cell r="K1438">
            <v>0</v>
          </cell>
          <cell r="L1438">
            <v>0</v>
          </cell>
          <cell r="M1438" t="str">
            <v>Elementos sin Marca</v>
          </cell>
          <cell r="N1438" t="str">
            <v>HO-12242</v>
          </cell>
          <cell r="O1438">
            <v>0</v>
          </cell>
          <cell r="P1438">
            <v>0</v>
          </cell>
          <cell r="S1438">
            <v>551260</v>
          </cell>
        </row>
        <row r="1439">
          <cell r="A1439" t="str">
            <v>BRO-158.X1H</v>
          </cell>
          <cell r="B1439" t="str">
            <v>BROCA ANULAR 1 5/8" X 1" HOUGEN</v>
          </cell>
          <cell r="C1439" t="str">
            <v>Broca</v>
          </cell>
          <cell r="D1439" t="str">
            <v>1.4.55.15 | Herramienta Desechable</v>
          </cell>
          <cell r="E1439" t="str">
            <v>E14-N5</v>
          </cell>
          <cell r="F1439">
            <v>1</v>
          </cell>
          <cell r="G1439" t="str">
            <v>Unidades</v>
          </cell>
          <cell r="H1439" t="str">
            <v>Unidades</v>
          </cell>
          <cell r="K1439">
            <v>0</v>
          </cell>
          <cell r="L1439">
            <v>0</v>
          </cell>
          <cell r="M1439" t="str">
            <v>Elementos sin Marca</v>
          </cell>
          <cell r="O1439">
            <v>1</v>
          </cell>
          <cell r="P1439">
            <v>0</v>
          </cell>
          <cell r="Q1439">
            <v>1</v>
          </cell>
          <cell r="R1439" t="str">
            <v>8</v>
          </cell>
          <cell r="S1439">
            <v>591597</v>
          </cell>
        </row>
        <row r="1440">
          <cell r="A1440" t="str">
            <v>BRO-158.X2H</v>
          </cell>
          <cell r="B1440" t="str">
            <v>BROCA ANULAR 1 5/8" X 2" HOUGEN</v>
          </cell>
          <cell r="C1440" t="str">
            <v>Broca</v>
          </cell>
          <cell r="D1440" t="str">
            <v>1.4.55.15 | Herramienta Desechable</v>
          </cell>
          <cell r="E1440" t="str">
            <v>E14-N5</v>
          </cell>
          <cell r="F1440">
            <v>0</v>
          </cell>
          <cell r="G1440" t="str">
            <v>Unidades</v>
          </cell>
          <cell r="H1440" t="str">
            <v>Unidades</v>
          </cell>
          <cell r="K1440">
            <v>0</v>
          </cell>
          <cell r="L1440">
            <v>0</v>
          </cell>
          <cell r="M1440" t="str">
            <v>Elementos sin Marca</v>
          </cell>
          <cell r="O1440">
            <v>0</v>
          </cell>
          <cell r="P1440">
            <v>0</v>
          </cell>
          <cell r="S1440">
            <v>739496</v>
          </cell>
        </row>
        <row r="1441">
          <cell r="A1441" t="str">
            <v>BR1-916.X1H</v>
          </cell>
          <cell r="B1441" t="str">
            <v>BROCA ANULAR 1 9/16" X 1" HOUGEN</v>
          </cell>
          <cell r="C1441" t="str">
            <v>Broca</v>
          </cell>
          <cell r="D1441" t="str">
            <v>1.4.55.15 | Herramienta Desechable</v>
          </cell>
          <cell r="E1441" t="str">
            <v>E14-N5</v>
          </cell>
          <cell r="F1441">
            <v>1</v>
          </cell>
          <cell r="G1441" t="str">
            <v>Unidades</v>
          </cell>
          <cell r="H1441" t="str">
            <v>Unidades</v>
          </cell>
          <cell r="K1441">
            <v>0</v>
          </cell>
          <cell r="L1441">
            <v>0</v>
          </cell>
          <cell r="M1441" t="str">
            <v>Elementos sin Marca</v>
          </cell>
          <cell r="O1441">
            <v>1</v>
          </cell>
          <cell r="P1441">
            <v>0</v>
          </cell>
          <cell r="Q1441">
            <v>2</v>
          </cell>
          <cell r="R1441" t="str">
            <v>8</v>
          </cell>
          <cell r="S1441">
            <v>529412</v>
          </cell>
        </row>
        <row r="1442">
          <cell r="A1442" t="str">
            <v>BRO-916.2PU</v>
          </cell>
          <cell r="B1442" t="str">
            <v>BROCA ANULAR 1 9/16" X 2" HOUGEN</v>
          </cell>
          <cell r="C1442" t="str">
            <v>Broca</v>
          </cell>
          <cell r="D1442" t="str">
            <v>1.4.55.15 | Herramienta Desechable</v>
          </cell>
          <cell r="E1442" t="str">
            <v>E14-N5</v>
          </cell>
          <cell r="F1442">
            <v>2</v>
          </cell>
          <cell r="G1442" t="str">
            <v>Unidades</v>
          </cell>
          <cell r="H1442" t="str">
            <v>Unidades</v>
          </cell>
          <cell r="K1442">
            <v>0</v>
          </cell>
          <cell r="L1442">
            <v>0</v>
          </cell>
          <cell r="M1442" t="str">
            <v>Elementos sin Marca</v>
          </cell>
          <cell r="O1442">
            <v>1</v>
          </cell>
          <cell r="P1442">
            <v>0</v>
          </cell>
          <cell r="R1442" t="str">
            <v>8</v>
          </cell>
          <cell r="S1442">
            <v>676471</v>
          </cell>
        </row>
        <row r="1443">
          <cell r="A1443" t="str">
            <v>BRO-ANU.1X1</v>
          </cell>
          <cell r="B1443" t="str">
            <v>BROCA ANULAR 1" X 1" HOUGEN</v>
          </cell>
          <cell r="C1443" t="str">
            <v>Broca</v>
          </cell>
          <cell r="D1443" t="str">
            <v>1.4.55.15 | Herramienta Desechable</v>
          </cell>
          <cell r="E1443" t="str">
            <v>E14-N5</v>
          </cell>
          <cell r="F1443">
            <v>1</v>
          </cell>
          <cell r="G1443" t="str">
            <v>Unidades</v>
          </cell>
          <cell r="H1443" t="str">
            <v>Unidades</v>
          </cell>
          <cell r="K1443">
            <v>0</v>
          </cell>
          <cell r="L1443">
            <v>0</v>
          </cell>
          <cell r="M1443" t="str">
            <v>Elementos sin Marca</v>
          </cell>
          <cell r="O1443">
            <v>1</v>
          </cell>
          <cell r="P1443">
            <v>0</v>
          </cell>
          <cell r="Q1443">
            <v>1</v>
          </cell>
          <cell r="R1443" t="str">
            <v>8</v>
          </cell>
          <cell r="S1443">
            <v>294118</v>
          </cell>
        </row>
        <row r="1444">
          <cell r="A1444" t="str">
            <v>BRO-11/.161</v>
          </cell>
          <cell r="B1444" t="str">
            <v>BROCA ANULAR 11/16 X 1 HOUGEN Ref: 5HO-12122</v>
          </cell>
          <cell r="C1444" t="str">
            <v>Broca</v>
          </cell>
          <cell r="D1444" t="str">
            <v>1.4.55.15 | Herramienta Desechable</v>
          </cell>
          <cell r="E1444" t="str">
            <v>E14-N5</v>
          </cell>
          <cell r="F1444">
            <v>3</v>
          </cell>
          <cell r="G1444" t="str">
            <v>Unidades</v>
          </cell>
          <cell r="H1444" t="str">
            <v>Unidades</v>
          </cell>
          <cell r="K1444">
            <v>0</v>
          </cell>
          <cell r="L1444">
            <v>0</v>
          </cell>
          <cell r="M1444" t="str">
            <v>Elementos sin Marca</v>
          </cell>
          <cell r="N1444" t="str">
            <v>5HO-12122</v>
          </cell>
          <cell r="O1444">
            <v>3</v>
          </cell>
          <cell r="P1444">
            <v>0</v>
          </cell>
          <cell r="Q1444">
            <v>1</v>
          </cell>
          <cell r="R1444" t="str">
            <v>8</v>
          </cell>
          <cell r="S1444">
            <v>212605</v>
          </cell>
        </row>
        <row r="1445">
          <cell r="A1445" t="str">
            <v>BRO-ANU.11/16X2</v>
          </cell>
          <cell r="B1445" t="str">
            <v>BROCA ANULAR 11/16" X 2" - MARCA HOUGEN Ref: HO-12222</v>
          </cell>
          <cell r="C1445" t="str">
            <v>Broca</v>
          </cell>
          <cell r="D1445" t="str">
            <v>1.4.55.15 | Herramienta Desechable</v>
          </cell>
          <cell r="E1445" t="str">
            <v>E14-N5</v>
          </cell>
          <cell r="F1445">
            <v>1</v>
          </cell>
          <cell r="G1445" t="str">
            <v>Unidades</v>
          </cell>
          <cell r="H1445" t="str">
            <v>Unidades</v>
          </cell>
          <cell r="K1445">
            <v>0</v>
          </cell>
          <cell r="L1445">
            <v>0</v>
          </cell>
          <cell r="M1445" t="str">
            <v>Elementos sin Marca</v>
          </cell>
          <cell r="N1445" t="str">
            <v>HO-12222</v>
          </cell>
          <cell r="O1445">
            <v>1</v>
          </cell>
          <cell r="P1445">
            <v>0</v>
          </cell>
          <cell r="Q1445">
            <v>1</v>
          </cell>
          <cell r="R1445" t="str">
            <v>8</v>
          </cell>
          <cell r="S1445">
            <v>305882</v>
          </cell>
        </row>
        <row r="1446">
          <cell r="A1446" t="str">
            <v>BRO-HOG.1316</v>
          </cell>
          <cell r="B1446" t="str">
            <v>BROCA ANULAR 13/16" X 1" HOUGEN</v>
          </cell>
          <cell r="C1446" t="str">
            <v>Broca</v>
          </cell>
          <cell r="D1446" t="str">
            <v>1.4.55.15 | Herramienta Desechable</v>
          </cell>
          <cell r="E1446" t="str">
            <v>E14-N5</v>
          </cell>
          <cell r="F1446">
            <v>3</v>
          </cell>
          <cell r="G1446" t="str">
            <v>Unidades</v>
          </cell>
          <cell r="H1446" t="str">
            <v>Unidades</v>
          </cell>
          <cell r="K1446">
            <v>0</v>
          </cell>
          <cell r="L1446">
            <v>0</v>
          </cell>
          <cell r="M1446" t="str">
            <v>Elementos sin Marca</v>
          </cell>
          <cell r="O1446">
            <v>2</v>
          </cell>
          <cell r="P1446">
            <v>0</v>
          </cell>
          <cell r="R1446" t="str">
            <v>8</v>
          </cell>
          <cell r="S1446">
            <v>239496</v>
          </cell>
        </row>
        <row r="1447">
          <cell r="A1447" t="str">
            <v>BRO-ANU.14X25</v>
          </cell>
          <cell r="B1447" t="str">
            <v>BROCA ANULAR 14 MM X 25 MM - MARCA HOUGEN Ref: HO-12314</v>
          </cell>
          <cell r="C1447" t="str">
            <v>Broca</v>
          </cell>
          <cell r="D1447" t="str">
            <v>1.4.55.15 | Herramienta Desechable</v>
          </cell>
          <cell r="E1447" t="str">
            <v>E14-N5</v>
          </cell>
          <cell r="F1447">
            <v>0</v>
          </cell>
          <cell r="G1447" t="str">
            <v>Unidades</v>
          </cell>
          <cell r="H1447" t="str">
            <v>Unidades</v>
          </cell>
          <cell r="K1447">
            <v>0</v>
          </cell>
          <cell r="L1447">
            <v>0</v>
          </cell>
          <cell r="M1447" t="str">
            <v>Elementos sin Marca</v>
          </cell>
          <cell r="N1447" t="str">
            <v>HO-12314</v>
          </cell>
          <cell r="O1447">
            <v>0</v>
          </cell>
          <cell r="P1447">
            <v>0</v>
          </cell>
          <cell r="S1447">
            <v>169521.78</v>
          </cell>
        </row>
        <row r="1448">
          <cell r="A1448" t="str">
            <v>BRO-15/.161</v>
          </cell>
          <cell r="B1448" t="str">
            <v>BROCA ANULAR 15/16 X 1 HOUGEN Ref: 5HO-12130</v>
          </cell>
          <cell r="C1448" t="str">
            <v>Broca</v>
          </cell>
          <cell r="D1448" t="str">
            <v>1.4.55.15 | Herramienta Desechable</v>
          </cell>
          <cell r="E1448" t="str">
            <v>E14-N5</v>
          </cell>
          <cell r="F1448">
            <v>2</v>
          </cell>
          <cell r="G1448" t="str">
            <v>Unidades</v>
          </cell>
          <cell r="H1448" t="str">
            <v>Unidades</v>
          </cell>
          <cell r="K1448">
            <v>0</v>
          </cell>
          <cell r="L1448">
            <v>0</v>
          </cell>
          <cell r="M1448" t="str">
            <v>Elementos sin Marca</v>
          </cell>
          <cell r="N1448" t="str">
            <v>5HO-12130</v>
          </cell>
          <cell r="O1448">
            <v>3</v>
          </cell>
          <cell r="P1448">
            <v>0</v>
          </cell>
          <cell r="Q1448">
            <v>1</v>
          </cell>
          <cell r="R1448" t="str">
            <v>8</v>
          </cell>
          <cell r="S1448">
            <v>273950</v>
          </cell>
        </row>
        <row r="1449">
          <cell r="A1449" t="str">
            <v>BRO-15X.162</v>
          </cell>
          <cell r="B1449" t="str">
            <v>BROCA ANULAR 15/16" X 2" HOUGEN</v>
          </cell>
          <cell r="C1449" t="str">
            <v>Broca</v>
          </cell>
          <cell r="D1449" t="str">
            <v>1.4.55.15 | Herramienta Desechable</v>
          </cell>
          <cell r="E1449" t="str">
            <v>E14-N5</v>
          </cell>
          <cell r="F1449">
            <v>2</v>
          </cell>
          <cell r="G1449" t="str">
            <v>Unidades</v>
          </cell>
          <cell r="H1449" t="str">
            <v>Unidades</v>
          </cell>
          <cell r="K1449">
            <v>0</v>
          </cell>
          <cell r="L1449">
            <v>0</v>
          </cell>
          <cell r="M1449" t="str">
            <v>Elementos sin Marca</v>
          </cell>
          <cell r="O1449">
            <v>0</v>
          </cell>
          <cell r="P1449">
            <v>0</v>
          </cell>
          <cell r="S1449">
            <v>405882</v>
          </cell>
        </row>
        <row r="1450">
          <cell r="A1450" t="str">
            <v>BRO-AN2.X1H</v>
          </cell>
          <cell r="B1450" t="str">
            <v>BROCA ANULAR 2" X 1" HOUGEN</v>
          </cell>
          <cell r="C1450" t="str">
            <v>Broca</v>
          </cell>
          <cell r="D1450" t="str">
            <v>1.4.55.15 | Herramienta Desechable</v>
          </cell>
          <cell r="E1450" t="str">
            <v>E14-N5</v>
          </cell>
          <cell r="F1450">
            <v>0</v>
          </cell>
          <cell r="G1450" t="str">
            <v>Unidades</v>
          </cell>
          <cell r="H1450" t="str">
            <v>Unidades</v>
          </cell>
          <cell r="K1450">
            <v>0</v>
          </cell>
          <cell r="L1450">
            <v>0</v>
          </cell>
          <cell r="M1450" t="str">
            <v>Elementos sin Marca</v>
          </cell>
          <cell r="O1450">
            <v>0</v>
          </cell>
          <cell r="P1450">
            <v>0</v>
          </cell>
          <cell r="S1450">
            <v>821008</v>
          </cell>
        </row>
        <row r="1451">
          <cell r="A1451" t="str">
            <v>BRO-ANU.20X25</v>
          </cell>
          <cell r="B1451" t="str">
            <v>BROCA ANULAR 20 MM X 25 MM - MARCA HOUGEN Ref: HO-12320</v>
          </cell>
          <cell r="C1451" t="str">
            <v>Broca</v>
          </cell>
          <cell r="D1451" t="str">
            <v>1.4.55.15 | Herramienta Desechable</v>
          </cell>
          <cell r="E1451" t="str">
            <v>E14-N5</v>
          </cell>
          <cell r="F1451">
            <v>1</v>
          </cell>
          <cell r="G1451" t="str">
            <v>Unidades</v>
          </cell>
          <cell r="H1451" t="str">
            <v>Unidades</v>
          </cell>
          <cell r="K1451">
            <v>0</v>
          </cell>
          <cell r="L1451">
            <v>0</v>
          </cell>
          <cell r="M1451" t="str">
            <v>Elementos sin Marca</v>
          </cell>
          <cell r="N1451" t="str">
            <v>HO-12320</v>
          </cell>
          <cell r="O1451">
            <v>1</v>
          </cell>
          <cell r="P1451">
            <v>0</v>
          </cell>
          <cell r="Q1451">
            <v>1</v>
          </cell>
          <cell r="R1451" t="str">
            <v>8</v>
          </cell>
          <cell r="S1451">
            <v>238656</v>
          </cell>
        </row>
        <row r="1452">
          <cell r="A1452" t="str">
            <v>BRO-ANU.3/4X2</v>
          </cell>
          <cell r="B1452" t="str">
            <v>BROCA ANULAR 3/4" X 2" - MARCA HOUGEN</v>
          </cell>
          <cell r="C1452" t="str">
            <v>Broca</v>
          </cell>
          <cell r="D1452" t="str">
            <v>1.4.55.15 | Herramienta Desechable</v>
          </cell>
          <cell r="E1452" t="str">
            <v>E14-N5</v>
          </cell>
          <cell r="F1452">
            <v>1</v>
          </cell>
          <cell r="G1452" t="str">
            <v>Unidades</v>
          </cell>
          <cell r="H1452" t="str">
            <v>Unidades</v>
          </cell>
          <cell r="K1452">
            <v>0</v>
          </cell>
          <cell r="L1452">
            <v>0</v>
          </cell>
          <cell r="M1452" t="str">
            <v>Elementos sin Marca</v>
          </cell>
          <cell r="O1452">
            <v>1</v>
          </cell>
          <cell r="P1452">
            <v>0</v>
          </cell>
          <cell r="Q1452">
            <v>1</v>
          </cell>
          <cell r="R1452" t="str">
            <v>8</v>
          </cell>
          <cell r="S1452">
            <v>336135</v>
          </cell>
        </row>
        <row r="1453">
          <cell r="A1453" t="str">
            <v>BRO-ANU.5/8X1.HO-12120</v>
          </cell>
          <cell r="B1453" t="str">
            <v>BROCA ANULAR 5/8" X 1" - MARCA HOUGEN REF: HO-12120 Ref: HO-12120</v>
          </cell>
          <cell r="C1453" t="str">
            <v>Broca</v>
          </cell>
          <cell r="D1453" t="str">
            <v>1.4.55.15 | Herramienta Desechable</v>
          </cell>
          <cell r="E1453" t="str">
            <v>E14-N5</v>
          </cell>
          <cell r="F1453">
            <v>0</v>
          </cell>
          <cell r="G1453" t="str">
            <v>Unidades</v>
          </cell>
          <cell r="H1453" t="str">
            <v>Unidades</v>
          </cell>
          <cell r="K1453">
            <v>0</v>
          </cell>
          <cell r="L1453">
            <v>0</v>
          </cell>
          <cell r="M1453" t="str">
            <v>Elementos sin Marca</v>
          </cell>
          <cell r="N1453" t="str">
            <v>HO-12120</v>
          </cell>
          <cell r="O1453">
            <v>1</v>
          </cell>
          <cell r="P1453">
            <v>0</v>
          </cell>
          <cell r="Q1453">
            <v>1</v>
          </cell>
          <cell r="R1453" t="str">
            <v>8</v>
          </cell>
          <cell r="S1453">
            <v>204202</v>
          </cell>
        </row>
        <row r="1454">
          <cell r="A1454" t="str">
            <v>BRO-7/8.X1/H</v>
          </cell>
          <cell r="B1454" t="str">
            <v>BROCA ANULAR 7/8" X 1" - MARCA HOUGEN</v>
          </cell>
          <cell r="C1454" t="str">
            <v>Broca</v>
          </cell>
          <cell r="D1454" t="str">
            <v>1.4.55.15 | Herramienta Desechable</v>
          </cell>
          <cell r="E1454" t="str">
            <v>E14-N5</v>
          </cell>
          <cell r="F1454">
            <v>1</v>
          </cell>
          <cell r="G1454" t="str">
            <v>Unidades</v>
          </cell>
          <cell r="H1454" t="str">
            <v>Unidades</v>
          </cell>
          <cell r="K1454">
            <v>0</v>
          </cell>
          <cell r="L1454">
            <v>0</v>
          </cell>
          <cell r="M1454" t="str">
            <v>Elementos sin Marca</v>
          </cell>
          <cell r="O1454">
            <v>1</v>
          </cell>
          <cell r="P1454">
            <v>0</v>
          </cell>
          <cell r="Q1454">
            <v>1</v>
          </cell>
          <cell r="S1454">
            <v>257143</v>
          </cell>
        </row>
        <row r="1455">
          <cell r="A1455" t="str">
            <v>BRO-916.X1H</v>
          </cell>
          <cell r="B1455" t="str">
            <v>BROCA ANULAR 9/16" X 1" HOUGEN</v>
          </cell>
          <cell r="C1455" t="str">
            <v>Broca</v>
          </cell>
          <cell r="D1455" t="str">
            <v>1.4.55.15 | Herramienta Desechable</v>
          </cell>
          <cell r="E1455" t="str">
            <v>E14-N5</v>
          </cell>
          <cell r="F1455">
            <v>1</v>
          </cell>
          <cell r="G1455" t="str">
            <v>Unidades</v>
          </cell>
          <cell r="H1455" t="str">
            <v>Unidades</v>
          </cell>
          <cell r="K1455">
            <v>0</v>
          </cell>
          <cell r="L1455">
            <v>0</v>
          </cell>
          <cell r="M1455" t="str">
            <v>Elementos sin Marca</v>
          </cell>
          <cell r="O1455">
            <v>2</v>
          </cell>
          <cell r="P1455">
            <v>0</v>
          </cell>
          <cell r="Q1455">
            <v>1</v>
          </cell>
          <cell r="R1455" t="str">
            <v>8</v>
          </cell>
          <cell r="S1455">
            <v>194958</v>
          </cell>
        </row>
        <row r="1456">
          <cell r="A1456" t="str">
            <v>BRO-916.X2H</v>
          </cell>
          <cell r="B1456" t="str">
            <v>BROCA ANULAR 9/16" X 2" HOUGEN</v>
          </cell>
          <cell r="C1456" t="str">
            <v>Broca</v>
          </cell>
          <cell r="D1456" t="str">
            <v>1.4.55.15 | Herramienta Desechable</v>
          </cell>
          <cell r="E1456" t="str">
            <v>E14-N5</v>
          </cell>
          <cell r="F1456">
            <v>0</v>
          </cell>
          <cell r="G1456" t="str">
            <v>Unidades</v>
          </cell>
          <cell r="H1456" t="str">
            <v>Unidades</v>
          </cell>
          <cell r="K1456">
            <v>0</v>
          </cell>
          <cell r="L1456">
            <v>0</v>
          </cell>
          <cell r="M1456" t="str">
            <v>Elementos sin Marca</v>
          </cell>
          <cell r="O1456">
            <v>0</v>
          </cell>
          <cell r="P1456">
            <v>0</v>
          </cell>
          <cell r="S1456">
            <v>255462</v>
          </cell>
        </row>
        <row r="1457">
          <cell r="A1457" t="str">
            <v>BRO-CIL.3/4X12</v>
          </cell>
          <cell r="B1457" t="str">
            <v>BROCA CILINDRICA - MULTIPROPOSITO SDS-PLUS REF. TE-CX  3/4 - 12"</v>
          </cell>
          <cell r="C1457" t="str">
            <v>Broca</v>
          </cell>
          <cell r="D1457" t="str">
            <v>1.4.55.15 | Herramienta Desechable</v>
          </cell>
          <cell r="F1457">
            <v>0</v>
          </cell>
          <cell r="G1457" t="str">
            <v>Unidades</v>
          </cell>
          <cell r="H1457" t="str">
            <v>Unidades</v>
          </cell>
          <cell r="K1457">
            <v>0</v>
          </cell>
          <cell r="L1457">
            <v>0</v>
          </cell>
          <cell r="M1457" t="str">
            <v>Elementos sin Marca</v>
          </cell>
          <cell r="O1457">
            <v>1</v>
          </cell>
          <cell r="P1457">
            <v>0</v>
          </cell>
          <cell r="Q1457">
            <v>1</v>
          </cell>
          <cell r="R1457" t="str">
            <v>8</v>
          </cell>
        </row>
        <row r="1458">
          <cell r="A1458" t="str">
            <v>BRO-CIL.9/16X12</v>
          </cell>
          <cell r="B1458" t="str">
            <v>BROCA CILINDRICA - MULTIPROPOSITO SDS-PLUS REF. TE-CX  9/16" - 12"</v>
          </cell>
          <cell r="C1458" t="str">
            <v>Broca</v>
          </cell>
          <cell r="D1458" t="str">
            <v>1.4.55.15 | Herramienta Desechable</v>
          </cell>
          <cell r="E1458" t="str">
            <v>MESA P2</v>
          </cell>
          <cell r="F1458">
            <v>0</v>
          </cell>
          <cell r="G1458" t="str">
            <v>Unidades</v>
          </cell>
          <cell r="H1458" t="str">
            <v>Unidades</v>
          </cell>
          <cell r="K1458">
            <v>0</v>
          </cell>
          <cell r="L1458">
            <v>0</v>
          </cell>
          <cell r="M1458" t="str">
            <v>Elementos sin Marca</v>
          </cell>
          <cell r="O1458">
            <v>0</v>
          </cell>
          <cell r="P1458">
            <v>0</v>
          </cell>
          <cell r="Q1458">
            <v>1</v>
          </cell>
          <cell r="R1458" t="str">
            <v>8</v>
          </cell>
          <cell r="S1458">
            <v>180821.01</v>
          </cell>
        </row>
        <row r="1459">
          <cell r="A1459" t="str">
            <v>BRO-MUL.1/2X12</v>
          </cell>
          <cell r="B1459" t="str">
            <v>BROCA CILINDRICA - MULTIPROPOSITO SDS-PLUS REF. TE-CX 1/2"-12"</v>
          </cell>
          <cell r="C1459" t="str">
            <v>Broca</v>
          </cell>
          <cell r="D1459" t="str">
            <v>1.4.55.15 | Herramienta Desechable</v>
          </cell>
          <cell r="E1459" t="str">
            <v>BROQUERO P2</v>
          </cell>
          <cell r="F1459">
            <v>2</v>
          </cell>
          <cell r="G1459" t="str">
            <v>Unidades</v>
          </cell>
          <cell r="H1459" t="str">
            <v>Unidades</v>
          </cell>
          <cell r="K1459">
            <v>0</v>
          </cell>
          <cell r="L1459">
            <v>0</v>
          </cell>
          <cell r="M1459" t="str">
            <v>Elementos sin Marca</v>
          </cell>
          <cell r="O1459">
            <v>1</v>
          </cell>
          <cell r="P1459">
            <v>0</v>
          </cell>
          <cell r="Q1459">
            <v>1</v>
          </cell>
          <cell r="R1459" t="str">
            <v>8</v>
          </cell>
          <cell r="S1459">
            <v>209340</v>
          </cell>
        </row>
        <row r="1460">
          <cell r="A1460" t="str">
            <v>BRO-MUL.1/2X8</v>
          </cell>
          <cell r="B1460" t="str">
            <v>BROCA CILINDRICA - MULTIPROPOSITO SDS-PLUS REF. TE-CX 1/2"-8" HIL</v>
          </cell>
          <cell r="C1460" t="str">
            <v>Herramienta Desechable</v>
          </cell>
          <cell r="D1460" t="str">
            <v>1.4.55.15 | Herramienta Desechable</v>
          </cell>
          <cell r="F1460">
            <v>0</v>
          </cell>
          <cell r="G1460" t="str">
            <v>Unidades</v>
          </cell>
          <cell r="H1460" t="str">
            <v>Unidades</v>
          </cell>
          <cell r="K1460">
            <v>0</v>
          </cell>
          <cell r="L1460">
            <v>0</v>
          </cell>
          <cell r="M1460" t="str">
            <v>HILTI</v>
          </cell>
          <cell r="O1460">
            <v>0</v>
          </cell>
          <cell r="P1460">
            <v>0</v>
          </cell>
        </row>
        <row r="1461">
          <cell r="A1461" t="str">
            <v>BRO-CIL.3/4X8</v>
          </cell>
          <cell r="B1461" t="str">
            <v>BROCA CILINDRICA - MULTIPROPOSITO SDS-PLUS REF. TE-CX 3/4"-8"</v>
          </cell>
          <cell r="C1461" t="str">
            <v>Broca</v>
          </cell>
          <cell r="D1461" t="str">
            <v>1.4.55.15 | Herramienta Desechable</v>
          </cell>
          <cell r="E1461" t="str">
            <v>MESA P2</v>
          </cell>
          <cell r="F1461">
            <v>0</v>
          </cell>
          <cell r="G1461" t="str">
            <v>Unidades</v>
          </cell>
          <cell r="H1461" t="str">
            <v>Unidades</v>
          </cell>
          <cell r="K1461">
            <v>0</v>
          </cell>
          <cell r="L1461">
            <v>0</v>
          </cell>
          <cell r="M1461" t="str">
            <v>Elementos sin Marca</v>
          </cell>
          <cell r="O1461">
            <v>0</v>
          </cell>
          <cell r="P1461">
            <v>0</v>
          </cell>
          <cell r="Q1461">
            <v>1</v>
          </cell>
          <cell r="R1461" t="str">
            <v>8</v>
          </cell>
          <cell r="S1461">
            <v>292753.68</v>
          </cell>
        </row>
        <row r="1462">
          <cell r="A1462" t="str">
            <v>BRO-CIL.5/8X8</v>
          </cell>
          <cell r="B1462" t="str">
            <v>BROCA CILINDRICA - MULTIPROPOSITO SDS-PLUS REF. TE-CX 5/8"-8"</v>
          </cell>
          <cell r="C1462" t="str">
            <v>Broca</v>
          </cell>
          <cell r="D1462" t="str">
            <v>1.4.55.15 | Herramienta Desechable</v>
          </cell>
          <cell r="E1462" t="str">
            <v>MESA P2</v>
          </cell>
          <cell r="F1462">
            <v>0</v>
          </cell>
          <cell r="G1462" t="str">
            <v>Unidades</v>
          </cell>
          <cell r="H1462" t="str">
            <v>Unidades</v>
          </cell>
          <cell r="K1462">
            <v>0</v>
          </cell>
          <cell r="L1462">
            <v>0</v>
          </cell>
          <cell r="M1462" t="str">
            <v>Elementos sin Marca</v>
          </cell>
          <cell r="O1462">
            <v>0</v>
          </cell>
          <cell r="P1462">
            <v>0</v>
          </cell>
          <cell r="Q1462">
            <v>1</v>
          </cell>
          <cell r="R1462" t="str">
            <v>8</v>
          </cell>
          <cell r="S1462">
            <v>146507.79999999999</v>
          </cell>
        </row>
        <row r="1463">
          <cell r="A1463" t="str">
            <v>BRO-CIL.7/8X10</v>
          </cell>
          <cell r="B1463" t="str">
            <v>BROCA CILINDRICA - MULTIPROPOSITO SDS-PLUS REF. TE-CX 7/8"-10"</v>
          </cell>
          <cell r="C1463" t="str">
            <v>Broca</v>
          </cell>
          <cell r="D1463" t="str">
            <v>1.4.55.15 | Herramienta Desechable</v>
          </cell>
          <cell r="E1463" t="str">
            <v>MESA P2</v>
          </cell>
          <cell r="F1463">
            <v>1</v>
          </cell>
          <cell r="G1463" t="str">
            <v>Unidades</v>
          </cell>
          <cell r="H1463" t="str">
            <v>Unidades</v>
          </cell>
          <cell r="K1463">
            <v>0</v>
          </cell>
          <cell r="L1463">
            <v>0</v>
          </cell>
          <cell r="M1463" t="str">
            <v>Elementos sin Marca</v>
          </cell>
          <cell r="O1463">
            <v>1</v>
          </cell>
          <cell r="P1463">
            <v>0</v>
          </cell>
          <cell r="Q1463">
            <v>1</v>
          </cell>
          <cell r="R1463" t="str">
            <v>8</v>
          </cell>
          <cell r="S1463">
            <v>354664.13</v>
          </cell>
        </row>
        <row r="1464">
          <cell r="A1464" t="str">
            <v>BRO-CIL.7/8X18</v>
          </cell>
          <cell r="B1464" t="str">
            <v>BROCA CILINDRICA - MULTIPROPOSITO SDS-PLUS REF. TE-CX 7/8"-18"</v>
          </cell>
          <cell r="C1464" t="str">
            <v>Broca</v>
          </cell>
          <cell r="D1464" t="str">
            <v>1.4.55.15 | Herramienta Desechable</v>
          </cell>
          <cell r="E1464" t="str">
            <v>BROQUERO P2</v>
          </cell>
          <cell r="F1464">
            <v>1</v>
          </cell>
          <cell r="G1464" t="str">
            <v>Unidades</v>
          </cell>
          <cell r="H1464" t="str">
            <v>Unidades</v>
          </cell>
          <cell r="K1464">
            <v>0</v>
          </cell>
          <cell r="L1464">
            <v>0</v>
          </cell>
          <cell r="M1464" t="str">
            <v>Elementos sin Marca</v>
          </cell>
          <cell r="O1464">
            <v>1</v>
          </cell>
          <cell r="P1464">
            <v>0</v>
          </cell>
          <cell r="Q1464">
            <v>1</v>
          </cell>
          <cell r="R1464" t="str">
            <v>8</v>
          </cell>
          <cell r="S1464">
            <v>374879.65</v>
          </cell>
        </row>
        <row r="1465">
          <cell r="A1465" t="str">
            <v>BRO-C33./64</v>
          </cell>
          <cell r="B1465" t="str">
            <v>BROCA CILINDRICA 33/64</v>
          </cell>
          <cell r="C1465" t="str">
            <v>Broca</v>
          </cell>
          <cell r="D1465" t="str">
            <v>1.4.55.15 | Herramienta Desechable</v>
          </cell>
          <cell r="F1465">
            <v>0</v>
          </cell>
          <cell r="G1465" t="str">
            <v>Unidades</v>
          </cell>
          <cell r="H1465" t="str">
            <v>Unidades</v>
          </cell>
          <cell r="K1465">
            <v>0</v>
          </cell>
          <cell r="L1465">
            <v>0</v>
          </cell>
          <cell r="M1465" t="str">
            <v>Elementos sin Marca</v>
          </cell>
          <cell r="O1465">
            <v>0</v>
          </cell>
          <cell r="P1465">
            <v>0</v>
          </cell>
          <cell r="S1465">
            <v>78000</v>
          </cell>
        </row>
        <row r="1466">
          <cell r="A1466" t="str">
            <v>BRO-CIL.7/64</v>
          </cell>
          <cell r="B1466" t="str">
            <v>BROCA CILINDRICA 7/64</v>
          </cell>
          <cell r="C1466" t="str">
            <v>Broca</v>
          </cell>
          <cell r="D1466" t="str">
            <v>1.4.55.15 | Herramienta Desechable</v>
          </cell>
          <cell r="F1466">
            <v>0</v>
          </cell>
          <cell r="G1466" t="str">
            <v>Unidades</v>
          </cell>
          <cell r="H1466" t="str">
            <v>Unidades</v>
          </cell>
          <cell r="K1466">
            <v>0</v>
          </cell>
          <cell r="L1466">
            <v>0</v>
          </cell>
          <cell r="M1466" t="str">
            <v>Elementos sin Marca</v>
          </cell>
          <cell r="O1466">
            <v>0</v>
          </cell>
          <cell r="P1466">
            <v>0</v>
          </cell>
          <cell r="S1466">
            <v>6302</v>
          </cell>
        </row>
        <row r="1467">
          <cell r="A1467" t="str">
            <v>BRO-CIL.1.1/16</v>
          </cell>
          <cell r="B1467" t="str">
            <v>BROCA CILINDRICA Ø 1 1/16"</v>
          </cell>
          <cell r="C1467" t="str">
            <v>Broca</v>
          </cell>
          <cell r="D1467" t="str">
            <v>1.4.55.15 | Herramienta Desechable</v>
          </cell>
          <cell r="F1467">
            <v>0</v>
          </cell>
          <cell r="G1467" t="str">
            <v>Unidades</v>
          </cell>
          <cell r="H1467" t="str">
            <v>Unidades</v>
          </cell>
          <cell r="K1467">
            <v>0</v>
          </cell>
          <cell r="L1467">
            <v>0</v>
          </cell>
          <cell r="M1467" t="str">
            <v>Elementos sin Marca</v>
          </cell>
          <cell r="O1467">
            <v>1</v>
          </cell>
          <cell r="P1467">
            <v>0</v>
          </cell>
          <cell r="Q1467">
            <v>1</v>
          </cell>
          <cell r="R1467" t="str">
            <v>5</v>
          </cell>
        </row>
        <row r="1468">
          <cell r="A1468" t="str">
            <v>BRO-CIL.1.1/8X1/2</v>
          </cell>
          <cell r="B1468" t="str">
            <v>BROCA CILINDRICA Ø 1 1/8" REDUCCION 1/2"</v>
          </cell>
          <cell r="C1468" t="str">
            <v>Broca</v>
          </cell>
          <cell r="D1468" t="str">
            <v>1.4.55.15 | Herramienta Desechable</v>
          </cell>
          <cell r="F1468">
            <v>0</v>
          </cell>
          <cell r="G1468" t="str">
            <v>Unidades</v>
          </cell>
          <cell r="H1468" t="str">
            <v>Unidades</v>
          </cell>
          <cell r="K1468">
            <v>0</v>
          </cell>
          <cell r="L1468">
            <v>0</v>
          </cell>
          <cell r="M1468" t="str">
            <v>Elementos sin Marca</v>
          </cell>
          <cell r="O1468">
            <v>0</v>
          </cell>
          <cell r="P1468">
            <v>0</v>
          </cell>
          <cell r="S1468">
            <v>186303</v>
          </cell>
        </row>
        <row r="1469">
          <cell r="A1469" t="str">
            <v>BRO-CIL.1X5/16</v>
          </cell>
          <cell r="B1469" t="str">
            <v>BROCA CILINDRICA Ø 1 5/16</v>
          </cell>
          <cell r="C1469" t="str">
            <v>Broca</v>
          </cell>
          <cell r="D1469" t="str">
            <v>1.4.55.15 | Herramienta Desechable</v>
          </cell>
          <cell r="E1469" t="str">
            <v>BROQUERO P2</v>
          </cell>
          <cell r="F1469">
            <v>1</v>
          </cell>
          <cell r="G1469" t="str">
            <v>Unidades</v>
          </cell>
          <cell r="H1469" t="str">
            <v>Unidades</v>
          </cell>
          <cell r="K1469">
            <v>0</v>
          </cell>
          <cell r="L1469">
            <v>0</v>
          </cell>
          <cell r="M1469" t="str">
            <v>Elementos sin Marca</v>
          </cell>
          <cell r="O1469">
            <v>0</v>
          </cell>
          <cell r="P1469">
            <v>0</v>
          </cell>
          <cell r="S1469">
            <v>92857</v>
          </cell>
        </row>
        <row r="1470">
          <cell r="A1470" t="str">
            <v>BRO-CIL.1DO</v>
          </cell>
          <cell r="B1470" t="str">
            <v>BROCA CILINDRICA Ø 1" DORMER</v>
          </cell>
          <cell r="C1470" t="str">
            <v>Broca</v>
          </cell>
          <cell r="D1470" t="str">
            <v>1.4.55.15 | Herramienta Desechable</v>
          </cell>
          <cell r="F1470">
            <v>0</v>
          </cell>
          <cell r="G1470" t="str">
            <v>Unidades</v>
          </cell>
          <cell r="H1470" t="str">
            <v>Unidades</v>
          </cell>
          <cell r="K1470">
            <v>0</v>
          </cell>
          <cell r="L1470">
            <v>0</v>
          </cell>
          <cell r="M1470" t="str">
            <v>Elementos sin Marca</v>
          </cell>
          <cell r="O1470">
            <v>0</v>
          </cell>
          <cell r="P1470">
            <v>0</v>
          </cell>
          <cell r="S1470">
            <v>725000</v>
          </cell>
        </row>
        <row r="1471">
          <cell r="A1471" t="str">
            <v>BRO-CIL.1"</v>
          </cell>
          <cell r="B1471" t="str">
            <v>BROCA CILINDRICA Ø 1" X  9.5" DORMER DORMER</v>
          </cell>
          <cell r="C1471" t="str">
            <v>Broca</v>
          </cell>
          <cell r="D1471" t="str">
            <v>1.4.55.15 | Herramienta Desechable</v>
          </cell>
          <cell r="F1471">
            <v>0</v>
          </cell>
          <cell r="G1471" t="str">
            <v>Unidades</v>
          </cell>
          <cell r="H1471" t="str">
            <v>Unidades</v>
          </cell>
          <cell r="K1471">
            <v>0</v>
          </cell>
          <cell r="L1471">
            <v>0</v>
          </cell>
          <cell r="M1471" t="str">
            <v>DORMER</v>
          </cell>
          <cell r="O1471">
            <v>0</v>
          </cell>
          <cell r="P1471">
            <v>0</v>
          </cell>
          <cell r="S1471">
            <v>725000</v>
          </cell>
        </row>
        <row r="1472">
          <cell r="A1472" t="str">
            <v>BRO-1/1.6</v>
          </cell>
          <cell r="B1472" t="str">
            <v>BROCA CILINDRICA Ø 1/16"</v>
          </cell>
          <cell r="C1472" t="str">
            <v>Broca</v>
          </cell>
          <cell r="D1472" t="str">
            <v>1.4.55.15 | Herramienta Desechable</v>
          </cell>
          <cell r="E1472" t="str">
            <v>BROQUERO P2</v>
          </cell>
          <cell r="F1472">
            <v>2</v>
          </cell>
          <cell r="G1472" t="str">
            <v>Unidades</v>
          </cell>
          <cell r="H1472" t="str">
            <v>Unidades</v>
          </cell>
          <cell r="K1472">
            <v>0</v>
          </cell>
          <cell r="L1472">
            <v>0</v>
          </cell>
          <cell r="M1472" t="str">
            <v>Elementos sin Marca</v>
          </cell>
          <cell r="O1472">
            <v>2</v>
          </cell>
          <cell r="P1472">
            <v>0</v>
          </cell>
          <cell r="Q1472">
            <v>2</v>
          </cell>
          <cell r="R1472" t="str">
            <v>5</v>
          </cell>
          <cell r="S1472">
            <v>5546.21</v>
          </cell>
        </row>
        <row r="1473">
          <cell r="A1473" t="str">
            <v>BRO-HSS.1/2</v>
          </cell>
          <cell r="B1473" t="str">
            <v>BROCA CILINDRICA Ø 1/2"</v>
          </cell>
          <cell r="C1473" t="str">
            <v>Broca</v>
          </cell>
          <cell r="D1473" t="str">
            <v>1.4.55.15 | Herramienta Desechable</v>
          </cell>
          <cell r="E1473" t="str">
            <v>MESA P2</v>
          </cell>
          <cell r="F1473">
            <v>6</v>
          </cell>
          <cell r="G1473" t="str">
            <v>Unidades</v>
          </cell>
          <cell r="H1473" t="str">
            <v>Unidades</v>
          </cell>
          <cell r="K1473">
            <v>0</v>
          </cell>
          <cell r="L1473">
            <v>0</v>
          </cell>
          <cell r="M1473" t="str">
            <v>Elementos sin Marca</v>
          </cell>
          <cell r="O1473">
            <v>3</v>
          </cell>
          <cell r="P1473">
            <v>0</v>
          </cell>
          <cell r="Q1473">
            <v>3</v>
          </cell>
          <cell r="R1473" t="str">
            <v>5</v>
          </cell>
          <cell r="S1473">
            <v>58000</v>
          </cell>
        </row>
        <row r="1474">
          <cell r="A1474" t="str">
            <v>BRO-1/4.</v>
          </cell>
          <cell r="B1474" t="str">
            <v>BROCA CILINDRICA Ø 1/4"</v>
          </cell>
          <cell r="C1474" t="str">
            <v>Broca</v>
          </cell>
          <cell r="D1474" t="str">
            <v>1.4.55.15 | Herramienta Desechable</v>
          </cell>
          <cell r="E1474" t="str">
            <v>MESA P2</v>
          </cell>
          <cell r="F1474">
            <v>3</v>
          </cell>
          <cell r="G1474" t="str">
            <v>Unidades</v>
          </cell>
          <cell r="H1474" t="str">
            <v>Unidades</v>
          </cell>
          <cell r="K1474">
            <v>0</v>
          </cell>
          <cell r="L1474">
            <v>0</v>
          </cell>
          <cell r="M1474" t="str">
            <v>Elementos sin Marca</v>
          </cell>
          <cell r="O1474">
            <v>2</v>
          </cell>
          <cell r="P1474">
            <v>0</v>
          </cell>
          <cell r="Q1474">
            <v>3</v>
          </cell>
          <cell r="R1474" t="str">
            <v>5</v>
          </cell>
          <cell r="S1474">
            <v>12650</v>
          </cell>
        </row>
        <row r="1475">
          <cell r="A1475" t="str">
            <v>BRO-CIL.1/4X12</v>
          </cell>
          <cell r="B1475" t="str">
            <v>BROCA CILINDRICA Ø 1/4" X 12"</v>
          </cell>
          <cell r="C1475" t="str">
            <v>Broca</v>
          </cell>
          <cell r="D1475" t="str">
            <v>1.4.55.15 | Herramienta Desechable</v>
          </cell>
          <cell r="E1475" t="str">
            <v>MESA P2</v>
          </cell>
          <cell r="F1475">
            <v>0</v>
          </cell>
          <cell r="G1475" t="str">
            <v>Unidades</v>
          </cell>
          <cell r="H1475" t="str">
            <v>Unidades</v>
          </cell>
          <cell r="K1475">
            <v>0</v>
          </cell>
          <cell r="L1475">
            <v>0</v>
          </cell>
          <cell r="M1475" t="str">
            <v>Elementos sin Marca</v>
          </cell>
          <cell r="O1475">
            <v>0</v>
          </cell>
          <cell r="P1475">
            <v>0</v>
          </cell>
          <cell r="Q1475">
            <v>1</v>
          </cell>
          <cell r="R1475" t="str">
            <v>5</v>
          </cell>
          <cell r="S1475">
            <v>67227</v>
          </cell>
        </row>
        <row r="1476">
          <cell r="A1476" t="str">
            <v>BRO-CIL.1/4X18</v>
          </cell>
          <cell r="B1476" t="str">
            <v>BROCA CILINDRICA Ø 1/4" X 18"</v>
          </cell>
          <cell r="C1476" t="str">
            <v>Broca</v>
          </cell>
          <cell r="D1476" t="str">
            <v>1.4.55.15 | Herramienta Desechable</v>
          </cell>
          <cell r="E1476" t="str">
            <v>BROQUERO P2</v>
          </cell>
          <cell r="F1476">
            <v>0</v>
          </cell>
          <cell r="G1476" t="str">
            <v>Unidades</v>
          </cell>
          <cell r="H1476" t="str">
            <v>Unidades</v>
          </cell>
          <cell r="K1476">
            <v>0</v>
          </cell>
          <cell r="L1476">
            <v>0</v>
          </cell>
          <cell r="M1476" t="str">
            <v>Elementos sin Marca</v>
          </cell>
          <cell r="O1476">
            <v>0</v>
          </cell>
          <cell r="P1476">
            <v>0</v>
          </cell>
          <cell r="Q1476">
            <v>1</v>
          </cell>
          <cell r="R1476" t="str">
            <v>5</v>
          </cell>
          <cell r="S1476">
            <v>151260</v>
          </cell>
        </row>
        <row r="1477">
          <cell r="A1477" t="str">
            <v>BRO-HSS.1/8</v>
          </cell>
          <cell r="B1477" t="str">
            <v>BROCA CILINDRICA Ø 1/8" DORMER</v>
          </cell>
          <cell r="C1477" t="str">
            <v>Broca</v>
          </cell>
          <cell r="D1477" t="str">
            <v>1.4.55.15 | Herramienta Desechable</v>
          </cell>
          <cell r="E1477" t="str">
            <v>MESA P2</v>
          </cell>
          <cell r="F1477">
            <v>7</v>
          </cell>
          <cell r="G1477" t="str">
            <v>Unidades</v>
          </cell>
          <cell r="H1477" t="str">
            <v>Unidades</v>
          </cell>
          <cell r="K1477">
            <v>0</v>
          </cell>
          <cell r="L1477">
            <v>0</v>
          </cell>
          <cell r="M1477" t="str">
            <v>Elementos sin Marca</v>
          </cell>
          <cell r="O1477">
            <v>5</v>
          </cell>
          <cell r="P1477">
            <v>0</v>
          </cell>
          <cell r="Q1477">
            <v>5</v>
          </cell>
          <cell r="R1477" t="str">
            <v>5</v>
          </cell>
          <cell r="S1477">
            <v>5800</v>
          </cell>
        </row>
        <row r="1478">
          <cell r="A1478" t="str">
            <v>BRO-Ø11.16</v>
          </cell>
          <cell r="B1478" t="str">
            <v>BROCA CILINDRICA Ø 11/16"</v>
          </cell>
          <cell r="C1478" t="str">
            <v>Broca</v>
          </cell>
          <cell r="D1478" t="str">
            <v>1.4.55.15 | Herramienta Desechable</v>
          </cell>
          <cell r="E1478" t="str">
            <v>MESA P2</v>
          </cell>
          <cell r="F1478">
            <v>2</v>
          </cell>
          <cell r="G1478" t="str">
            <v>Unidades</v>
          </cell>
          <cell r="H1478" t="str">
            <v>Unidades</v>
          </cell>
          <cell r="K1478">
            <v>0</v>
          </cell>
          <cell r="L1478">
            <v>0</v>
          </cell>
          <cell r="M1478" t="str">
            <v>Elementos sin Marca</v>
          </cell>
          <cell r="O1478">
            <v>1</v>
          </cell>
          <cell r="P1478">
            <v>0</v>
          </cell>
          <cell r="Q1478">
            <v>1</v>
          </cell>
          <cell r="R1478" t="str">
            <v>5</v>
          </cell>
          <cell r="S1478">
            <v>175000</v>
          </cell>
        </row>
        <row r="1479">
          <cell r="A1479" t="str">
            <v>BRO-11/.32</v>
          </cell>
          <cell r="B1479" t="str">
            <v>BROCA CILINDRICA Ø 11/32"</v>
          </cell>
          <cell r="C1479" t="str">
            <v>Broca</v>
          </cell>
          <cell r="D1479" t="str">
            <v>1.4.55.15 | Herramienta Desechable</v>
          </cell>
          <cell r="E1479" t="str">
            <v>MESA P2</v>
          </cell>
          <cell r="F1479">
            <v>2</v>
          </cell>
          <cell r="G1479" t="str">
            <v>Unidades</v>
          </cell>
          <cell r="H1479" t="str">
            <v>Unidades</v>
          </cell>
          <cell r="K1479">
            <v>0</v>
          </cell>
          <cell r="L1479">
            <v>0</v>
          </cell>
          <cell r="M1479" t="str">
            <v>Elementos sin Marca</v>
          </cell>
          <cell r="O1479">
            <v>2</v>
          </cell>
          <cell r="P1479">
            <v>0</v>
          </cell>
          <cell r="Q1479">
            <v>3</v>
          </cell>
          <cell r="R1479" t="str">
            <v>5</v>
          </cell>
          <cell r="S1479">
            <v>30300</v>
          </cell>
        </row>
        <row r="1480">
          <cell r="A1480" t="str">
            <v>BRO-11/.64</v>
          </cell>
          <cell r="B1480" t="str">
            <v>BROCA CILINDRICA Ø 11/64" DORMER DORMER</v>
          </cell>
          <cell r="C1480" t="str">
            <v>Broca</v>
          </cell>
          <cell r="D1480" t="str">
            <v>1.4.55.15 | Herramienta Desechable</v>
          </cell>
          <cell r="E1480" t="str">
            <v>MESA P2</v>
          </cell>
          <cell r="F1480">
            <v>2</v>
          </cell>
          <cell r="G1480" t="str">
            <v>Unidades</v>
          </cell>
          <cell r="H1480" t="str">
            <v>Unidades</v>
          </cell>
          <cell r="K1480">
            <v>0</v>
          </cell>
          <cell r="L1480">
            <v>0</v>
          </cell>
          <cell r="M1480" t="str">
            <v>DORMER</v>
          </cell>
          <cell r="O1480">
            <v>2</v>
          </cell>
          <cell r="P1480">
            <v>0</v>
          </cell>
          <cell r="R1480" t="str">
            <v>5</v>
          </cell>
          <cell r="S1480">
            <v>8500</v>
          </cell>
        </row>
        <row r="1481">
          <cell r="A1481" t="str">
            <v>BRO-CIL.13MM</v>
          </cell>
          <cell r="B1481" t="str">
            <v>BROCA CILINDRICA Ø 13 MM</v>
          </cell>
          <cell r="C1481" t="str">
            <v>Broca</v>
          </cell>
          <cell r="D1481" t="str">
            <v>1.4.55.15 | Herramienta Desechable</v>
          </cell>
          <cell r="E1481" t="str">
            <v>MESA P2</v>
          </cell>
          <cell r="F1481">
            <v>2</v>
          </cell>
          <cell r="G1481" t="str">
            <v>Unidades</v>
          </cell>
          <cell r="H1481" t="str">
            <v>Unidades</v>
          </cell>
          <cell r="K1481">
            <v>0</v>
          </cell>
          <cell r="L1481">
            <v>0</v>
          </cell>
          <cell r="M1481" t="str">
            <v>Elementos sin Marca</v>
          </cell>
          <cell r="O1481">
            <v>2</v>
          </cell>
          <cell r="P1481">
            <v>0</v>
          </cell>
          <cell r="Q1481">
            <v>2</v>
          </cell>
          <cell r="R1481" t="str">
            <v>5</v>
          </cell>
          <cell r="S1481">
            <v>57200</v>
          </cell>
        </row>
        <row r="1482">
          <cell r="A1482" t="str">
            <v>BRO-CIL.13/16</v>
          </cell>
          <cell r="B1482" t="str">
            <v>BROCA CILINDRICA Ø 13/16"</v>
          </cell>
          <cell r="C1482" t="str">
            <v>Broca</v>
          </cell>
          <cell r="D1482" t="str">
            <v>1.4.55.15 | Herramienta Desechable</v>
          </cell>
          <cell r="E1482" t="str">
            <v>MESA P2</v>
          </cell>
          <cell r="F1482">
            <v>0</v>
          </cell>
          <cell r="G1482" t="str">
            <v>Unidades</v>
          </cell>
          <cell r="H1482" t="str">
            <v>Unidades</v>
          </cell>
          <cell r="K1482">
            <v>0</v>
          </cell>
          <cell r="L1482">
            <v>0</v>
          </cell>
          <cell r="M1482" t="str">
            <v>Elementos sin Marca</v>
          </cell>
          <cell r="O1482">
            <v>1</v>
          </cell>
          <cell r="P1482">
            <v>0</v>
          </cell>
          <cell r="Q1482">
            <v>1</v>
          </cell>
          <cell r="R1482" t="str">
            <v>5</v>
          </cell>
          <cell r="S1482">
            <v>315126</v>
          </cell>
        </row>
        <row r="1483">
          <cell r="A1483" t="str">
            <v>BRO-HSS.13/32</v>
          </cell>
          <cell r="B1483" t="str">
            <v>BROCA CILINDRICA Ø 13/32"</v>
          </cell>
          <cell r="C1483" t="str">
            <v>Broca</v>
          </cell>
          <cell r="D1483" t="str">
            <v>1.4.55.15 | Herramienta Desechable</v>
          </cell>
          <cell r="E1483" t="str">
            <v>MESA P2</v>
          </cell>
          <cell r="F1483">
            <v>17</v>
          </cell>
          <cell r="G1483" t="str">
            <v>Unidades</v>
          </cell>
          <cell r="H1483" t="str">
            <v>Unidades</v>
          </cell>
          <cell r="K1483">
            <v>0</v>
          </cell>
          <cell r="L1483">
            <v>0</v>
          </cell>
          <cell r="M1483" t="str">
            <v>Elementos sin Marca</v>
          </cell>
          <cell r="O1483">
            <v>12</v>
          </cell>
          <cell r="P1483">
            <v>0</v>
          </cell>
          <cell r="Q1483">
            <v>12</v>
          </cell>
          <cell r="R1483" t="str">
            <v>5</v>
          </cell>
          <cell r="S1483">
            <v>31933</v>
          </cell>
        </row>
        <row r="1484">
          <cell r="A1484" t="str">
            <v>BRO-13/.64</v>
          </cell>
          <cell r="B1484" t="str">
            <v>BROCA CILINDRICA Ø 13/64"</v>
          </cell>
          <cell r="C1484" t="str">
            <v>Broca</v>
          </cell>
          <cell r="D1484" t="str">
            <v>1.4.55.15 | Herramienta Desechable</v>
          </cell>
          <cell r="E1484" t="str">
            <v>MESA P2</v>
          </cell>
          <cell r="F1484">
            <v>3</v>
          </cell>
          <cell r="G1484" t="str">
            <v>Unidades</v>
          </cell>
          <cell r="H1484" t="str">
            <v>Unidades</v>
          </cell>
          <cell r="K1484">
            <v>0</v>
          </cell>
          <cell r="L1484">
            <v>0</v>
          </cell>
          <cell r="M1484" t="str">
            <v>Elementos sin Marca</v>
          </cell>
          <cell r="O1484">
            <v>1</v>
          </cell>
          <cell r="P1484">
            <v>0</v>
          </cell>
          <cell r="Q1484">
            <v>4</v>
          </cell>
          <cell r="R1484" t="str">
            <v>5</v>
          </cell>
          <cell r="S1484">
            <v>10800</v>
          </cell>
        </row>
        <row r="1485">
          <cell r="A1485" t="str">
            <v>BRO-CIL.14MM</v>
          </cell>
          <cell r="B1485" t="str">
            <v>BROCA CILINDRICA Ø 14 MM</v>
          </cell>
          <cell r="C1485" t="str">
            <v>Broca</v>
          </cell>
          <cell r="D1485" t="str">
            <v>1.4.55.15 | Herramienta Desechable</v>
          </cell>
          <cell r="E1485" t="str">
            <v>MESA P2</v>
          </cell>
          <cell r="F1485">
            <v>0</v>
          </cell>
          <cell r="G1485" t="str">
            <v>Unidades</v>
          </cell>
          <cell r="H1485" t="str">
            <v>Unidades</v>
          </cell>
          <cell r="K1485">
            <v>0</v>
          </cell>
          <cell r="L1485">
            <v>0</v>
          </cell>
          <cell r="M1485" t="str">
            <v>Elementos sin Marca</v>
          </cell>
          <cell r="O1485">
            <v>1</v>
          </cell>
          <cell r="P1485">
            <v>0</v>
          </cell>
          <cell r="Q1485">
            <v>1</v>
          </cell>
          <cell r="R1485" t="str">
            <v>5</v>
          </cell>
          <cell r="S1485">
            <v>92000</v>
          </cell>
        </row>
        <row r="1486">
          <cell r="A1486" t="str">
            <v>BRO-CIL.15MM</v>
          </cell>
          <cell r="B1486" t="str">
            <v>BROCA CILINDRICA Ø 15 MM</v>
          </cell>
          <cell r="C1486" t="str">
            <v>Broca</v>
          </cell>
          <cell r="D1486" t="str">
            <v>1.4.55.15 | Herramienta Desechable</v>
          </cell>
          <cell r="E1486" t="str">
            <v>MESA P2</v>
          </cell>
          <cell r="F1486">
            <v>1</v>
          </cell>
          <cell r="G1486" t="str">
            <v>Unidades</v>
          </cell>
          <cell r="H1486" t="str">
            <v>Unidades</v>
          </cell>
          <cell r="K1486">
            <v>0</v>
          </cell>
          <cell r="L1486">
            <v>0</v>
          </cell>
          <cell r="M1486" t="str">
            <v>Elementos sin Marca</v>
          </cell>
          <cell r="O1486">
            <v>1</v>
          </cell>
          <cell r="P1486">
            <v>0</v>
          </cell>
          <cell r="Q1486">
            <v>1</v>
          </cell>
          <cell r="R1486" t="str">
            <v>5</v>
          </cell>
          <cell r="S1486">
            <v>112000</v>
          </cell>
        </row>
        <row r="1487">
          <cell r="A1487" t="str">
            <v>BRO-CIL.15/16</v>
          </cell>
          <cell r="B1487" t="str">
            <v>BROCA CILINDRICA Ø 15/16" DORMER</v>
          </cell>
          <cell r="C1487" t="str">
            <v>Broca</v>
          </cell>
          <cell r="D1487" t="str">
            <v>1.4.55.15 | Herramienta Desechable</v>
          </cell>
          <cell r="E1487" t="str">
            <v>BROQUERO P2</v>
          </cell>
          <cell r="F1487">
            <v>1</v>
          </cell>
          <cell r="G1487" t="str">
            <v>Unidades</v>
          </cell>
          <cell r="H1487" t="str">
            <v>Unidades</v>
          </cell>
          <cell r="K1487">
            <v>0</v>
          </cell>
          <cell r="L1487">
            <v>0</v>
          </cell>
          <cell r="M1487" t="str">
            <v>Elementos sin Marca</v>
          </cell>
          <cell r="O1487">
            <v>0</v>
          </cell>
          <cell r="P1487">
            <v>0</v>
          </cell>
          <cell r="S1487">
            <v>348000</v>
          </cell>
        </row>
        <row r="1488">
          <cell r="A1488" t="str">
            <v>BRO-CIL.15/32</v>
          </cell>
          <cell r="B1488" t="str">
            <v>BROCA CILINDRICA Ø 15/32"</v>
          </cell>
          <cell r="C1488" t="str">
            <v>Broca</v>
          </cell>
          <cell r="D1488" t="str">
            <v>1.4.55.15 | Herramienta Desechable</v>
          </cell>
          <cell r="E1488" t="str">
            <v>MESA P2</v>
          </cell>
          <cell r="F1488">
            <v>1</v>
          </cell>
          <cell r="G1488" t="str">
            <v>Unidades</v>
          </cell>
          <cell r="H1488" t="str">
            <v>Unidades</v>
          </cell>
          <cell r="K1488">
            <v>0</v>
          </cell>
          <cell r="L1488">
            <v>0</v>
          </cell>
          <cell r="M1488" t="str">
            <v>Elementos sin Marca</v>
          </cell>
          <cell r="O1488">
            <v>1</v>
          </cell>
          <cell r="P1488">
            <v>0</v>
          </cell>
          <cell r="R1488" t="str">
            <v>5</v>
          </cell>
          <cell r="S1488">
            <v>41000</v>
          </cell>
        </row>
        <row r="1489">
          <cell r="A1489" t="str">
            <v>BRO-15/.64</v>
          </cell>
          <cell r="B1489" t="str">
            <v>BROCA CILINDRICA Ø 15/64" DORMER</v>
          </cell>
          <cell r="C1489" t="str">
            <v>Broca</v>
          </cell>
          <cell r="D1489" t="str">
            <v>1.4.55.15 | Herramienta Desechable</v>
          </cell>
          <cell r="E1489" t="str">
            <v>MESA P2</v>
          </cell>
          <cell r="F1489">
            <v>1</v>
          </cell>
          <cell r="G1489" t="str">
            <v>Unidades</v>
          </cell>
          <cell r="H1489" t="str">
            <v>Unidades</v>
          </cell>
          <cell r="K1489">
            <v>0</v>
          </cell>
          <cell r="L1489">
            <v>0</v>
          </cell>
          <cell r="M1489" t="str">
            <v>DORMER</v>
          </cell>
          <cell r="O1489">
            <v>1</v>
          </cell>
          <cell r="P1489">
            <v>0</v>
          </cell>
          <cell r="Q1489">
            <v>1</v>
          </cell>
          <cell r="R1489" t="str">
            <v>5</v>
          </cell>
          <cell r="S1489">
            <v>13100</v>
          </cell>
        </row>
        <row r="1490">
          <cell r="A1490" t="str">
            <v>BRO-CIL.16MM</v>
          </cell>
          <cell r="B1490" t="str">
            <v>BROCA CILINDRICA Ø 16 MM</v>
          </cell>
          <cell r="C1490" t="str">
            <v>Broca</v>
          </cell>
          <cell r="D1490" t="str">
            <v>1.4.55.15 | Herramienta Desechable</v>
          </cell>
          <cell r="E1490" t="str">
            <v>MESA P2</v>
          </cell>
          <cell r="F1490">
            <v>1</v>
          </cell>
          <cell r="G1490" t="str">
            <v>Unidades</v>
          </cell>
          <cell r="H1490" t="str">
            <v>Unidades</v>
          </cell>
          <cell r="K1490">
            <v>0</v>
          </cell>
          <cell r="L1490">
            <v>0</v>
          </cell>
          <cell r="M1490" t="str">
            <v>Elementos sin Marca</v>
          </cell>
          <cell r="O1490">
            <v>1</v>
          </cell>
          <cell r="P1490">
            <v>0</v>
          </cell>
          <cell r="Q1490">
            <v>1</v>
          </cell>
          <cell r="R1490" t="str">
            <v>5</v>
          </cell>
          <cell r="S1490">
            <v>158000</v>
          </cell>
        </row>
        <row r="1491">
          <cell r="A1491" t="str">
            <v>BRO-CIL.17/32</v>
          </cell>
          <cell r="B1491" t="str">
            <v>BROCA CILINDRICA Ø 17/32"</v>
          </cell>
          <cell r="C1491" t="str">
            <v>Broca</v>
          </cell>
          <cell r="D1491" t="str">
            <v>1.4.55.15 | Herramienta Desechable</v>
          </cell>
          <cell r="E1491" t="str">
            <v>MESA P2</v>
          </cell>
          <cell r="F1491">
            <v>1</v>
          </cell>
          <cell r="G1491" t="str">
            <v>Unidades</v>
          </cell>
          <cell r="H1491" t="str">
            <v>Unidades</v>
          </cell>
          <cell r="K1491">
            <v>0</v>
          </cell>
          <cell r="L1491">
            <v>0</v>
          </cell>
          <cell r="M1491" t="str">
            <v>Elementos sin Marca</v>
          </cell>
          <cell r="O1491">
            <v>1</v>
          </cell>
          <cell r="P1491">
            <v>0</v>
          </cell>
          <cell r="Q1491">
            <v>1</v>
          </cell>
          <cell r="R1491" t="str">
            <v>5</v>
          </cell>
          <cell r="S1491">
            <v>88230</v>
          </cell>
        </row>
        <row r="1492">
          <cell r="A1492" t="str">
            <v>BRO-CIL.17/64</v>
          </cell>
          <cell r="B1492" t="str">
            <v>BROCA CILINDRICA Ø 17/64"</v>
          </cell>
          <cell r="C1492" t="str">
            <v>Broca</v>
          </cell>
          <cell r="D1492" t="str">
            <v>1.4.55.15 | Herramienta Desechable</v>
          </cell>
          <cell r="E1492" t="str">
            <v>MESA P2</v>
          </cell>
          <cell r="F1492">
            <v>2</v>
          </cell>
          <cell r="G1492" t="str">
            <v>Unidades</v>
          </cell>
          <cell r="H1492" t="str">
            <v>Unidades</v>
          </cell>
          <cell r="K1492">
            <v>0</v>
          </cell>
          <cell r="L1492">
            <v>0</v>
          </cell>
          <cell r="M1492" t="str">
            <v>Elementos sin Marca</v>
          </cell>
          <cell r="O1492">
            <v>1</v>
          </cell>
          <cell r="P1492">
            <v>0</v>
          </cell>
          <cell r="Q1492">
            <v>2</v>
          </cell>
          <cell r="R1492" t="str">
            <v>5</v>
          </cell>
          <cell r="S1492">
            <v>15126</v>
          </cell>
        </row>
        <row r="1493">
          <cell r="A1493" t="str">
            <v>BRO-CIL.18M</v>
          </cell>
          <cell r="B1493" t="str">
            <v>BROCA CILINDRICA Ø 18 MM MARCA DORMER</v>
          </cell>
          <cell r="C1493" t="str">
            <v>Broca</v>
          </cell>
          <cell r="D1493" t="str">
            <v>1.4.55.15 | Herramienta Desechable</v>
          </cell>
          <cell r="F1493">
            <v>0</v>
          </cell>
          <cell r="G1493" t="str">
            <v>Unidades</v>
          </cell>
          <cell r="H1493" t="str">
            <v>Unidades</v>
          </cell>
          <cell r="K1493">
            <v>0</v>
          </cell>
          <cell r="L1493">
            <v>0</v>
          </cell>
          <cell r="M1493" t="str">
            <v>Elementos sin Marca</v>
          </cell>
          <cell r="O1493">
            <v>0</v>
          </cell>
          <cell r="P1493">
            <v>0</v>
          </cell>
          <cell r="S1493">
            <v>198000</v>
          </cell>
        </row>
        <row r="1494">
          <cell r="A1494" t="str">
            <v>BRO-CIL.195</v>
          </cell>
          <cell r="B1494" t="str">
            <v>BROCA CILINDRICA Ø 19.5 MM</v>
          </cell>
          <cell r="C1494" t="str">
            <v>Broca</v>
          </cell>
          <cell r="D1494" t="str">
            <v>1.4.55.15 | Herramienta Desechable</v>
          </cell>
          <cell r="F1494">
            <v>0</v>
          </cell>
          <cell r="G1494" t="str">
            <v>Unidades</v>
          </cell>
          <cell r="H1494" t="str">
            <v>Unidades</v>
          </cell>
          <cell r="K1494">
            <v>0</v>
          </cell>
          <cell r="L1494">
            <v>0</v>
          </cell>
          <cell r="M1494" t="str">
            <v>Elementos sin Marca</v>
          </cell>
          <cell r="O1494">
            <v>0</v>
          </cell>
          <cell r="P1494">
            <v>0</v>
          </cell>
          <cell r="S1494">
            <v>290000</v>
          </cell>
        </row>
        <row r="1495">
          <cell r="A1495" t="str">
            <v>BRO-CIL.19/32</v>
          </cell>
          <cell r="B1495" t="str">
            <v>BROCA CILINDRICA Ø 19/32"</v>
          </cell>
          <cell r="C1495" t="str">
            <v>Broca</v>
          </cell>
          <cell r="D1495" t="str">
            <v>1.4.55.15 | Herramienta Desechable</v>
          </cell>
          <cell r="E1495" t="str">
            <v>MESA P2</v>
          </cell>
          <cell r="F1495">
            <v>1</v>
          </cell>
          <cell r="G1495" t="str">
            <v>Unidades</v>
          </cell>
          <cell r="H1495" t="str">
            <v>Unidades</v>
          </cell>
          <cell r="K1495">
            <v>0</v>
          </cell>
          <cell r="L1495">
            <v>0</v>
          </cell>
          <cell r="M1495" t="str">
            <v>Elementos sin Marca</v>
          </cell>
          <cell r="O1495">
            <v>1</v>
          </cell>
          <cell r="P1495">
            <v>0</v>
          </cell>
          <cell r="Q1495">
            <v>1</v>
          </cell>
          <cell r="R1495" t="str">
            <v>5</v>
          </cell>
          <cell r="S1495">
            <v>135000</v>
          </cell>
        </row>
        <row r="1496">
          <cell r="A1496" t="str">
            <v>BRO-CIL.19/64.</v>
          </cell>
          <cell r="B1496" t="str">
            <v>BROCA CILINDRICA Ø 19/64"</v>
          </cell>
          <cell r="C1496" t="str">
            <v>Broca</v>
          </cell>
          <cell r="D1496" t="str">
            <v>1.4.55.15 | Herramienta Desechable</v>
          </cell>
          <cell r="E1496" t="str">
            <v>MESA P2</v>
          </cell>
          <cell r="F1496">
            <v>0</v>
          </cell>
          <cell r="G1496" t="str">
            <v>Unidades</v>
          </cell>
          <cell r="H1496" t="str">
            <v>Unidades</v>
          </cell>
          <cell r="K1496">
            <v>0</v>
          </cell>
          <cell r="L1496">
            <v>0</v>
          </cell>
          <cell r="M1496" t="str">
            <v>Elementos sin Marca</v>
          </cell>
          <cell r="O1496">
            <v>0</v>
          </cell>
          <cell r="P1496">
            <v>0</v>
          </cell>
          <cell r="R1496" t="str">
            <v>5</v>
          </cell>
          <cell r="S1496">
            <v>11345</v>
          </cell>
        </row>
        <row r="1497">
          <cell r="A1497" t="str">
            <v>BRO-CIL.20</v>
          </cell>
          <cell r="B1497" t="str">
            <v>BROCA CILINDRICA Ø 20 MM</v>
          </cell>
          <cell r="C1497" t="str">
            <v>Broca</v>
          </cell>
          <cell r="D1497" t="str">
            <v>1.4.55.15 | Herramienta Desechable</v>
          </cell>
          <cell r="E1497" t="str">
            <v>MESA P2</v>
          </cell>
          <cell r="F1497">
            <v>1</v>
          </cell>
          <cell r="G1497" t="str">
            <v>Unidades</v>
          </cell>
          <cell r="H1497" t="str">
            <v>Unidades</v>
          </cell>
          <cell r="K1497">
            <v>0</v>
          </cell>
          <cell r="L1497">
            <v>0</v>
          </cell>
          <cell r="M1497" t="str">
            <v>Elementos sin Marca</v>
          </cell>
          <cell r="O1497">
            <v>1</v>
          </cell>
          <cell r="P1497">
            <v>0</v>
          </cell>
          <cell r="R1497" t="str">
            <v>5</v>
          </cell>
          <cell r="S1497">
            <v>254000</v>
          </cell>
        </row>
        <row r="1498">
          <cell r="A1498" t="str">
            <v>BRO-21/.32</v>
          </cell>
          <cell r="B1498" t="str">
            <v>BROCA CILINDRICA Ø 21/32" DORMER DORMER</v>
          </cell>
          <cell r="C1498" t="str">
            <v>Broca</v>
          </cell>
          <cell r="D1498" t="str">
            <v>1.4.55.15 | Herramienta Desechable</v>
          </cell>
          <cell r="E1498" t="str">
            <v>MESA P2</v>
          </cell>
          <cell r="F1498">
            <v>1</v>
          </cell>
          <cell r="G1498" t="str">
            <v>Unidades</v>
          </cell>
          <cell r="H1498" t="str">
            <v>Unidades</v>
          </cell>
          <cell r="K1498">
            <v>0</v>
          </cell>
          <cell r="L1498">
            <v>0</v>
          </cell>
          <cell r="M1498" t="str">
            <v>DORMER</v>
          </cell>
          <cell r="O1498">
            <v>1</v>
          </cell>
          <cell r="P1498">
            <v>0</v>
          </cell>
          <cell r="Q1498">
            <v>1</v>
          </cell>
          <cell r="R1498" t="str">
            <v>5</v>
          </cell>
          <cell r="S1498">
            <v>158700</v>
          </cell>
        </row>
        <row r="1499">
          <cell r="A1499" t="str">
            <v>BRO-21/.64</v>
          </cell>
          <cell r="B1499" t="str">
            <v>BROCA CILINDRICA Ø 21/64" DORMER DORMER</v>
          </cell>
          <cell r="C1499" t="str">
            <v>Broca</v>
          </cell>
          <cell r="D1499" t="str">
            <v>1.4.55.15 | Herramienta Desechable</v>
          </cell>
          <cell r="E1499" t="str">
            <v>MESA P2</v>
          </cell>
          <cell r="F1499">
            <v>2</v>
          </cell>
          <cell r="G1499" t="str">
            <v>Unidades</v>
          </cell>
          <cell r="H1499" t="str">
            <v>Unidades</v>
          </cell>
          <cell r="K1499">
            <v>0</v>
          </cell>
          <cell r="L1499">
            <v>0</v>
          </cell>
          <cell r="M1499" t="str">
            <v>DORMER</v>
          </cell>
          <cell r="O1499">
            <v>1</v>
          </cell>
          <cell r="P1499">
            <v>0</v>
          </cell>
          <cell r="Q1499">
            <v>4</v>
          </cell>
          <cell r="R1499" t="str">
            <v>5</v>
          </cell>
          <cell r="S1499">
            <v>25900</v>
          </cell>
        </row>
        <row r="1500">
          <cell r="A1500" t="str">
            <v>BRO-CIL.23</v>
          </cell>
          <cell r="B1500" t="str">
            <v>BROCA CILINDRICA Ø 23 MM</v>
          </cell>
          <cell r="C1500" t="str">
            <v>Broca</v>
          </cell>
          <cell r="D1500" t="str">
            <v>1.4.55.15 | Herramienta Desechable</v>
          </cell>
          <cell r="E1500" t="str">
            <v>MESA P2</v>
          </cell>
          <cell r="F1500">
            <v>0</v>
          </cell>
          <cell r="G1500" t="str">
            <v>Unidades</v>
          </cell>
          <cell r="H1500" t="str">
            <v>Unidades</v>
          </cell>
          <cell r="K1500">
            <v>0</v>
          </cell>
          <cell r="L1500">
            <v>0</v>
          </cell>
          <cell r="M1500" t="str">
            <v>Elementos sin Marca</v>
          </cell>
          <cell r="O1500">
            <v>0</v>
          </cell>
          <cell r="P1500">
            <v>0</v>
          </cell>
          <cell r="S1500">
            <v>310924</v>
          </cell>
        </row>
        <row r="1501">
          <cell r="A1501" t="str">
            <v>BRO-CIL.23/32</v>
          </cell>
          <cell r="B1501" t="str">
            <v>BROCA CILINDRICA Ø 23/32"</v>
          </cell>
          <cell r="C1501" t="str">
            <v>Broca</v>
          </cell>
          <cell r="D1501" t="str">
            <v>1.4.55.15 | Herramienta Desechable</v>
          </cell>
          <cell r="F1501">
            <v>0</v>
          </cell>
          <cell r="G1501" t="str">
            <v>Unidades</v>
          </cell>
          <cell r="H1501" t="str">
            <v>Unidades</v>
          </cell>
          <cell r="K1501">
            <v>0</v>
          </cell>
          <cell r="L1501">
            <v>0</v>
          </cell>
          <cell r="M1501" t="str">
            <v>Elementos sin Marca</v>
          </cell>
          <cell r="O1501">
            <v>0</v>
          </cell>
          <cell r="P1501">
            <v>0</v>
          </cell>
        </row>
        <row r="1502">
          <cell r="A1502" t="str">
            <v>BRO-CIL.23/64</v>
          </cell>
          <cell r="B1502" t="str">
            <v>BROCA CILINDRICA Ø 23/64" DORMER DORMER</v>
          </cell>
          <cell r="C1502" t="str">
            <v>Broca</v>
          </cell>
          <cell r="D1502" t="str">
            <v>1.4.55.15 | Herramienta Desechable</v>
          </cell>
          <cell r="E1502" t="str">
            <v>MESA P2</v>
          </cell>
          <cell r="F1502">
            <v>1</v>
          </cell>
          <cell r="G1502" t="str">
            <v>Unidades</v>
          </cell>
          <cell r="H1502" t="str">
            <v>Unidades</v>
          </cell>
          <cell r="K1502">
            <v>0</v>
          </cell>
          <cell r="L1502">
            <v>0</v>
          </cell>
          <cell r="M1502" t="str">
            <v>DORMER</v>
          </cell>
          <cell r="O1502">
            <v>1</v>
          </cell>
          <cell r="P1502">
            <v>0</v>
          </cell>
          <cell r="R1502" t="str">
            <v>5</v>
          </cell>
          <cell r="S1502">
            <v>28200</v>
          </cell>
        </row>
        <row r="1503">
          <cell r="A1503" t="str">
            <v>BRO-25/.32</v>
          </cell>
          <cell r="B1503" t="str">
            <v>BROCA CILINDRICA Ø 25/32"</v>
          </cell>
          <cell r="C1503" t="str">
            <v>Broca</v>
          </cell>
          <cell r="D1503" t="str">
            <v>1.4.55.15 | Herramienta Desechable</v>
          </cell>
          <cell r="E1503" t="str">
            <v>BROQUERO P2</v>
          </cell>
          <cell r="F1503">
            <v>1</v>
          </cell>
          <cell r="G1503" t="str">
            <v>Unidades</v>
          </cell>
          <cell r="H1503" t="str">
            <v>Unidades</v>
          </cell>
          <cell r="K1503">
            <v>0</v>
          </cell>
          <cell r="L1503">
            <v>0</v>
          </cell>
          <cell r="M1503" t="str">
            <v>Elementos sin Marca</v>
          </cell>
          <cell r="O1503">
            <v>1</v>
          </cell>
          <cell r="P1503">
            <v>0</v>
          </cell>
          <cell r="Q1503">
            <v>1</v>
          </cell>
          <cell r="R1503" t="str">
            <v>5</v>
          </cell>
          <cell r="S1503">
            <v>332000</v>
          </cell>
        </row>
        <row r="1504">
          <cell r="A1504" t="str">
            <v>BRO-25/.64</v>
          </cell>
          <cell r="B1504" t="str">
            <v>BROCA CILINDRICA Ø 25/64"</v>
          </cell>
          <cell r="C1504" t="str">
            <v>Broca</v>
          </cell>
          <cell r="D1504" t="str">
            <v>1.4.55.15 | Herramienta Desechable</v>
          </cell>
          <cell r="E1504" t="str">
            <v>MESA P2</v>
          </cell>
          <cell r="F1504">
            <v>1</v>
          </cell>
          <cell r="G1504" t="str">
            <v>Unidades</v>
          </cell>
          <cell r="H1504" t="str">
            <v>Unidades</v>
          </cell>
          <cell r="K1504">
            <v>0</v>
          </cell>
          <cell r="L1504">
            <v>0</v>
          </cell>
          <cell r="M1504" t="str">
            <v>Elementos sin Marca</v>
          </cell>
          <cell r="O1504">
            <v>0</v>
          </cell>
          <cell r="P1504">
            <v>0</v>
          </cell>
          <cell r="S1504">
            <v>38500</v>
          </cell>
        </row>
        <row r="1505">
          <cell r="A1505" t="str">
            <v>BRO-CIL.26</v>
          </cell>
          <cell r="B1505" t="str">
            <v>BROCA CILINDRICA Ø 26 MM</v>
          </cell>
          <cell r="C1505" t="str">
            <v>Broca</v>
          </cell>
          <cell r="D1505" t="str">
            <v>1.4.55.15 | Herramienta Desechable</v>
          </cell>
          <cell r="F1505">
            <v>0</v>
          </cell>
          <cell r="G1505" t="str">
            <v>Unidades</v>
          </cell>
          <cell r="H1505" t="str">
            <v>Unidades</v>
          </cell>
          <cell r="K1505">
            <v>0</v>
          </cell>
          <cell r="L1505">
            <v>0</v>
          </cell>
          <cell r="M1505" t="str">
            <v>Elementos sin Marca</v>
          </cell>
          <cell r="O1505">
            <v>0</v>
          </cell>
          <cell r="P1505">
            <v>0</v>
          </cell>
        </row>
        <row r="1506">
          <cell r="A1506" t="str">
            <v>BRO-CIL.27/32</v>
          </cell>
          <cell r="B1506" t="str">
            <v>BROCA CILINDRICA Ø 27/32"</v>
          </cell>
          <cell r="C1506" t="str">
            <v>Broca</v>
          </cell>
          <cell r="D1506" t="str">
            <v>1.4.55.15 | Herramienta Desechable</v>
          </cell>
          <cell r="F1506">
            <v>0</v>
          </cell>
          <cell r="G1506" t="str">
            <v>Unidades</v>
          </cell>
          <cell r="H1506" t="str">
            <v>Unidades</v>
          </cell>
          <cell r="K1506">
            <v>0</v>
          </cell>
          <cell r="L1506">
            <v>0</v>
          </cell>
          <cell r="M1506" t="str">
            <v>Elementos sin Marca</v>
          </cell>
          <cell r="O1506">
            <v>0</v>
          </cell>
          <cell r="P1506">
            <v>0</v>
          </cell>
        </row>
        <row r="1507">
          <cell r="A1507" t="str">
            <v>BRO-CIL.27/64</v>
          </cell>
          <cell r="B1507" t="str">
            <v>BROCA CILINDRICA Ø 27/64"</v>
          </cell>
          <cell r="C1507" t="str">
            <v>Broca</v>
          </cell>
          <cell r="D1507" t="str">
            <v>1.4.55.15 | Herramienta Desechable</v>
          </cell>
          <cell r="E1507" t="str">
            <v>BROQUERO P2</v>
          </cell>
          <cell r="F1507">
            <v>1</v>
          </cell>
          <cell r="G1507" t="str">
            <v>Unidades</v>
          </cell>
          <cell r="H1507" t="str">
            <v>Unidades</v>
          </cell>
          <cell r="K1507">
            <v>0</v>
          </cell>
          <cell r="L1507">
            <v>0</v>
          </cell>
          <cell r="M1507" t="str">
            <v>Elementos sin Marca</v>
          </cell>
          <cell r="O1507">
            <v>1</v>
          </cell>
          <cell r="P1507">
            <v>0</v>
          </cell>
          <cell r="R1507" t="str">
            <v>5</v>
          </cell>
          <cell r="S1507">
            <v>26000</v>
          </cell>
        </row>
        <row r="1508">
          <cell r="A1508" t="str">
            <v>BRO-CIL.29/32</v>
          </cell>
          <cell r="B1508" t="str">
            <v>BROCA CILINDRICA Ø 29/32"</v>
          </cell>
          <cell r="C1508" t="str">
            <v>Broca</v>
          </cell>
          <cell r="D1508" t="str">
            <v>1.4.55.15 | Herramienta Desechable</v>
          </cell>
          <cell r="F1508">
            <v>0</v>
          </cell>
          <cell r="G1508" t="str">
            <v>Unidades</v>
          </cell>
          <cell r="H1508" t="str">
            <v>Unidades</v>
          </cell>
          <cell r="K1508">
            <v>0</v>
          </cell>
          <cell r="L1508">
            <v>0</v>
          </cell>
          <cell r="M1508" t="str">
            <v>Elementos sin Marca</v>
          </cell>
          <cell r="O1508">
            <v>0</v>
          </cell>
          <cell r="P1508">
            <v>0</v>
          </cell>
          <cell r="S1508">
            <v>368000</v>
          </cell>
        </row>
        <row r="1509">
          <cell r="A1509" t="str">
            <v>BRO-CIL.29/64</v>
          </cell>
          <cell r="B1509" t="str">
            <v>BROCA CILINDRICA Ø 29/64"</v>
          </cell>
          <cell r="C1509" t="str">
            <v>Broca</v>
          </cell>
          <cell r="D1509" t="str">
            <v>1.4.55.15 | Herramienta Desechable</v>
          </cell>
          <cell r="F1509">
            <v>0</v>
          </cell>
          <cell r="G1509" t="str">
            <v>Unidades</v>
          </cell>
          <cell r="H1509" t="str">
            <v>Unidades</v>
          </cell>
          <cell r="K1509">
            <v>0</v>
          </cell>
          <cell r="L1509">
            <v>0</v>
          </cell>
          <cell r="M1509" t="str">
            <v>Elementos sin Marca</v>
          </cell>
          <cell r="O1509">
            <v>0</v>
          </cell>
          <cell r="P1509">
            <v>0</v>
          </cell>
        </row>
        <row r="1510">
          <cell r="A1510" t="str">
            <v>BRO-CIL.3.5MM</v>
          </cell>
          <cell r="B1510" t="str">
            <v>BROCA CILINDRICA Ø 3.5 MM</v>
          </cell>
          <cell r="C1510" t="str">
            <v>Broca</v>
          </cell>
          <cell r="D1510" t="str">
            <v>1.4.55.15 | Herramienta Desechable</v>
          </cell>
          <cell r="E1510" t="str">
            <v>MESA P2</v>
          </cell>
          <cell r="F1510">
            <v>0</v>
          </cell>
          <cell r="G1510" t="str">
            <v>Unidades</v>
          </cell>
          <cell r="H1510" t="str">
            <v>Unidades</v>
          </cell>
          <cell r="K1510">
            <v>0</v>
          </cell>
          <cell r="L1510">
            <v>0</v>
          </cell>
          <cell r="M1510" t="str">
            <v>Elementos sin Marca</v>
          </cell>
          <cell r="O1510">
            <v>0</v>
          </cell>
          <cell r="P1510">
            <v>0</v>
          </cell>
          <cell r="S1510">
            <v>5294</v>
          </cell>
        </row>
        <row r="1511">
          <cell r="A1511" t="str">
            <v>BRO-HSS.3/16</v>
          </cell>
          <cell r="B1511" t="str">
            <v>BROCA CILINDRICA Ø 3/16"</v>
          </cell>
          <cell r="C1511" t="str">
            <v>Broca</v>
          </cell>
          <cell r="D1511" t="str">
            <v>1.4.55.15 | Herramienta Desechable</v>
          </cell>
          <cell r="E1511" t="str">
            <v>MESA P2</v>
          </cell>
          <cell r="F1511">
            <v>17</v>
          </cell>
          <cell r="G1511" t="str">
            <v>Unidades</v>
          </cell>
          <cell r="H1511" t="str">
            <v>Unidades</v>
          </cell>
          <cell r="K1511">
            <v>0</v>
          </cell>
          <cell r="L1511">
            <v>0</v>
          </cell>
          <cell r="M1511" t="str">
            <v>Elementos sin Marca</v>
          </cell>
          <cell r="O1511">
            <v>15</v>
          </cell>
          <cell r="P1511">
            <v>0</v>
          </cell>
          <cell r="Q1511">
            <v>25</v>
          </cell>
          <cell r="R1511" t="str">
            <v>5</v>
          </cell>
          <cell r="S1511">
            <v>7800</v>
          </cell>
        </row>
        <row r="1512">
          <cell r="A1512" t="str">
            <v>BRO-3/4.CIL</v>
          </cell>
          <cell r="B1512" t="str">
            <v>BROCA CILINDRICA Ø 3/4"</v>
          </cell>
          <cell r="C1512" t="str">
            <v>Broca</v>
          </cell>
          <cell r="D1512" t="str">
            <v>1.4.55.15 | Herramienta Desechable</v>
          </cell>
          <cell r="E1512" t="str">
            <v>MESA P2</v>
          </cell>
          <cell r="F1512">
            <v>1</v>
          </cell>
          <cell r="G1512" t="str">
            <v>Unidades</v>
          </cell>
          <cell r="H1512" t="str">
            <v>Unidades</v>
          </cell>
          <cell r="K1512">
            <v>0</v>
          </cell>
          <cell r="L1512">
            <v>0</v>
          </cell>
          <cell r="M1512" t="str">
            <v>Elementos sin Marca</v>
          </cell>
          <cell r="O1512">
            <v>1</v>
          </cell>
          <cell r="P1512">
            <v>0</v>
          </cell>
          <cell r="Q1512">
            <v>1</v>
          </cell>
          <cell r="R1512" t="str">
            <v>5</v>
          </cell>
          <cell r="S1512">
            <v>252000</v>
          </cell>
        </row>
        <row r="1513">
          <cell r="A1513" t="str">
            <v>BRO-3/8.</v>
          </cell>
          <cell r="B1513" t="str">
            <v>BROCA CILINDRICA Ø 3/8" DORMER</v>
          </cell>
          <cell r="C1513" t="str">
            <v>Broca</v>
          </cell>
          <cell r="D1513" t="str">
            <v>1.4.55.15 | Herramienta Desechable</v>
          </cell>
          <cell r="E1513" t="str">
            <v>MESA P2</v>
          </cell>
          <cell r="F1513">
            <v>17</v>
          </cell>
          <cell r="G1513" t="str">
            <v>Unidades</v>
          </cell>
          <cell r="H1513" t="str">
            <v>Unidades</v>
          </cell>
          <cell r="K1513">
            <v>0</v>
          </cell>
          <cell r="L1513">
            <v>0</v>
          </cell>
          <cell r="M1513" t="str">
            <v>DORMER</v>
          </cell>
          <cell r="O1513">
            <v>3</v>
          </cell>
          <cell r="P1513">
            <v>0</v>
          </cell>
          <cell r="Q1513">
            <v>3</v>
          </cell>
          <cell r="R1513" t="str">
            <v>5</v>
          </cell>
          <cell r="S1513">
            <v>27000</v>
          </cell>
        </row>
        <row r="1514">
          <cell r="A1514" t="str">
            <v>BRO-CIL.3/8X12</v>
          </cell>
          <cell r="B1514" t="str">
            <v>BROCA CILINDRICA Ø 3/8" X 12"</v>
          </cell>
          <cell r="C1514" t="str">
            <v>Broca</v>
          </cell>
          <cell r="D1514" t="str">
            <v>1.4.55.15 | Herramienta Desechable</v>
          </cell>
          <cell r="F1514">
            <v>0</v>
          </cell>
          <cell r="G1514" t="str">
            <v>Unidades</v>
          </cell>
          <cell r="H1514" t="str">
            <v>Unidades</v>
          </cell>
          <cell r="K1514">
            <v>0</v>
          </cell>
          <cell r="L1514">
            <v>0</v>
          </cell>
          <cell r="M1514" t="str">
            <v>Elementos sin Marca</v>
          </cell>
          <cell r="O1514">
            <v>0</v>
          </cell>
          <cell r="P1514">
            <v>0</v>
          </cell>
          <cell r="S1514">
            <v>25210</v>
          </cell>
        </row>
        <row r="1515">
          <cell r="A1515" t="str">
            <v>BRO-CIL.31/64.</v>
          </cell>
          <cell r="B1515" t="str">
            <v>BROCA CILINDRICA Ø 31/64"</v>
          </cell>
          <cell r="C1515" t="str">
            <v>Broca</v>
          </cell>
          <cell r="D1515" t="str">
            <v>1.4.55.15 | Herramienta Desechable</v>
          </cell>
          <cell r="E1515" t="str">
            <v>MESA P2</v>
          </cell>
          <cell r="F1515">
            <v>0</v>
          </cell>
          <cell r="G1515" t="str">
            <v>Unidades</v>
          </cell>
          <cell r="H1515" t="str">
            <v>Unidades</v>
          </cell>
          <cell r="K1515">
            <v>0</v>
          </cell>
          <cell r="L1515">
            <v>0</v>
          </cell>
          <cell r="M1515" t="str">
            <v>Elementos sin Marca</v>
          </cell>
          <cell r="O1515">
            <v>0</v>
          </cell>
          <cell r="P1515">
            <v>0</v>
          </cell>
          <cell r="Q1515">
            <v>20</v>
          </cell>
          <cell r="R1515" t="str">
            <v>5</v>
          </cell>
          <cell r="S1515">
            <v>42017</v>
          </cell>
        </row>
        <row r="1516">
          <cell r="A1516" t="str">
            <v>BRO-CIL.4MM</v>
          </cell>
          <cell r="B1516" t="str">
            <v>BROCA CILINDRICA Ø 4 MM</v>
          </cell>
          <cell r="C1516" t="str">
            <v>Broca</v>
          </cell>
          <cell r="D1516" t="str">
            <v>1.4.55.15 | Herramienta Desechable</v>
          </cell>
          <cell r="F1516">
            <v>0</v>
          </cell>
          <cell r="G1516" t="str">
            <v>Unidades</v>
          </cell>
          <cell r="H1516" t="str">
            <v>Unidades</v>
          </cell>
          <cell r="K1516">
            <v>0</v>
          </cell>
          <cell r="L1516">
            <v>0</v>
          </cell>
          <cell r="M1516" t="str">
            <v>Elementos sin Marca</v>
          </cell>
          <cell r="O1516">
            <v>0</v>
          </cell>
          <cell r="P1516">
            <v>0</v>
          </cell>
          <cell r="S1516">
            <v>5294</v>
          </cell>
        </row>
        <row r="1517">
          <cell r="A1517" t="str">
            <v>BRO-CIL.4.5</v>
          </cell>
          <cell r="B1517" t="str">
            <v>BROCA CILINDRICA Ø 4.5 MM DORMER</v>
          </cell>
          <cell r="C1517" t="str">
            <v>Broca</v>
          </cell>
          <cell r="D1517" t="str">
            <v>1.4.55.15 | Herramienta Desechable</v>
          </cell>
          <cell r="F1517">
            <v>0</v>
          </cell>
          <cell r="G1517" t="str">
            <v>Unidades</v>
          </cell>
          <cell r="H1517" t="str">
            <v>Unidades</v>
          </cell>
          <cell r="K1517">
            <v>0</v>
          </cell>
          <cell r="L1517">
            <v>0</v>
          </cell>
          <cell r="M1517" t="str">
            <v>DORMER</v>
          </cell>
          <cell r="O1517">
            <v>0</v>
          </cell>
          <cell r="P1517">
            <v>0</v>
          </cell>
          <cell r="S1517">
            <v>5172.5</v>
          </cell>
        </row>
        <row r="1518">
          <cell r="A1518" t="str">
            <v>BRO-CIL.5.5MM</v>
          </cell>
          <cell r="B1518" t="str">
            <v>BROCA CILINDRICA Ø 5.5 MM</v>
          </cell>
          <cell r="C1518" t="str">
            <v>Broca</v>
          </cell>
          <cell r="D1518" t="str">
            <v>1.4.55.15 | Herramienta Desechable</v>
          </cell>
          <cell r="E1518" t="str">
            <v>MESA P2</v>
          </cell>
          <cell r="F1518">
            <v>1</v>
          </cell>
          <cell r="G1518" t="str">
            <v>Unidades</v>
          </cell>
          <cell r="H1518" t="str">
            <v>Unidades</v>
          </cell>
          <cell r="K1518">
            <v>0</v>
          </cell>
          <cell r="L1518">
            <v>0</v>
          </cell>
          <cell r="M1518" t="str">
            <v>Elementos sin Marca</v>
          </cell>
          <cell r="O1518">
            <v>0</v>
          </cell>
          <cell r="P1518">
            <v>0</v>
          </cell>
          <cell r="S1518">
            <v>10850</v>
          </cell>
        </row>
        <row r="1519">
          <cell r="A1519" t="str">
            <v>BRO-Ø5/.16</v>
          </cell>
          <cell r="B1519" t="str">
            <v>BROCA CILINDRICA Ø 5/16"</v>
          </cell>
          <cell r="C1519" t="str">
            <v>Broca</v>
          </cell>
          <cell r="D1519" t="str">
            <v>1.4.55.15 | Herramienta Desechable</v>
          </cell>
          <cell r="E1519" t="str">
            <v>MESA P2</v>
          </cell>
          <cell r="F1519">
            <v>9</v>
          </cell>
          <cell r="G1519" t="str">
            <v>Unidades</v>
          </cell>
          <cell r="H1519" t="str">
            <v>Unidades</v>
          </cell>
          <cell r="K1519">
            <v>0</v>
          </cell>
          <cell r="L1519">
            <v>0</v>
          </cell>
          <cell r="M1519" t="str">
            <v>Elementos sin Marca</v>
          </cell>
          <cell r="O1519">
            <v>5</v>
          </cell>
          <cell r="P1519">
            <v>0</v>
          </cell>
          <cell r="Q1519">
            <v>5</v>
          </cell>
          <cell r="R1519" t="str">
            <v>5</v>
          </cell>
          <cell r="S1519">
            <v>19850</v>
          </cell>
        </row>
        <row r="1520">
          <cell r="A1520" t="str">
            <v>BRO-CIL.5/16X12</v>
          </cell>
          <cell r="B1520" t="str">
            <v>BROCA CILINDRICA Ø 5/16" X 12"</v>
          </cell>
          <cell r="C1520" t="str">
            <v>Broca</v>
          </cell>
          <cell r="D1520" t="str">
            <v>1.4.55.15 | Herramienta Desechable</v>
          </cell>
          <cell r="E1520" t="str">
            <v>BROQUERO P2</v>
          </cell>
          <cell r="F1520">
            <v>1</v>
          </cell>
          <cell r="G1520" t="str">
            <v>Unidades</v>
          </cell>
          <cell r="H1520" t="str">
            <v>Unidades</v>
          </cell>
          <cell r="K1520">
            <v>0</v>
          </cell>
          <cell r="L1520">
            <v>0</v>
          </cell>
          <cell r="M1520" t="str">
            <v>Elementos sin Marca</v>
          </cell>
          <cell r="O1520">
            <v>1</v>
          </cell>
          <cell r="P1520">
            <v>0</v>
          </cell>
          <cell r="Q1520">
            <v>1</v>
          </cell>
          <cell r="R1520" t="str">
            <v>5</v>
          </cell>
          <cell r="S1520">
            <v>109243</v>
          </cell>
        </row>
        <row r="1521">
          <cell r="A1521" t="str">
            <v>BRO-18P.5/16.</v>
          </cell>
          <cell r="B1521" t="str">
            <v>BROCA CILINDRICA Ø 5/16" X 18"</v>
          </cell>
          <cell r="C1521" t="str">
            <v>Broca</v>
          </cell>
          <cell r="D1521" t="str">
            <v>1.4.55.15 | Herramienta Desechable</v>
          </cell>
          <cell r="E1521" t="str">
            <v>MESA P2</v>
          </cell>
          <cell r="F1521">
            <v>0</v>
          </cell>
          <cell r="G1521" t="str">
            <v>Unidades</v>
          </cell>
          <cell r="H1521" t="str">
            <v>Unidades</v>
          </cell>
          <cell r="K1521">
            <v>0</v>
          </cell>
          <cell r="L1521">
            <v>0</v>
          </cell>
          <cell r="M1521" t="str">
            <v>Elementos sin Marca</v>
          </cell>
          <cell r="O1521">
            <v>1</v>
          </cell>
          <cell r="P1521">
            <v>0</v>
          </cell>
          <cell r="Q1521">
            <v>1</v>
          </cell>
          <cell r="R1521" t="str">
            <v>5</v>
          </cell>
          <cell r="S1521">
            <v>151260</v>
          </cell>
        </row>
        <row r="1522">
          <cell r="A1522" t="str">
            <v>BRO-Ø5/.32</v>
          </cell>
          <cell r="B1522" t="str">
            <v>BROCA CILINDRICA Ø 5/32"</v>
          </cell>
          <cell r="C1522" t="str">
            <v>Broca</v>
          </cell>
          <cell r="D1522" t="str">
            <v>1.4.55.15 | Herramienta Desechable</v>
          </cell>
          <cell r="E1522" t="str">
            <v>MESA P2</v>
          </cell>
          <cell r="F1522">
            <v>20</v>
          </cell>
          <cell r="G1522" t="str">
            <v>Unidades</v>
          </cell>
          <cell r="H1522" t="str">
            <v>Unidades</v>
          </cell>
          <cell r="K1522">
            <v>0</v>
          </cell>
          <cell r="L1522">
            <v>0</v>
          </cell>
          <cell r="M1522" t="str">
            <v>Elementos sin Marca</v>
          </cell>
          <cell r="O1522">
            <v>5</v>
          </cell>
          <cell r="P1522">
            <v>0</v>
          </cell>
          <cell r="Q1522">
            <v>10</v>
          </cell>
          <cell r="R1522" t="str">
            <v>5</v>
          </cell>
          <cell r="S1522">
            <v>7000</v>
          </cell>
        </row>
        <row r="1523">
          <cell r="A1523" t="str">
            <v>BRO-CIL.5/64</v>
          </cell>
          <cell r="B1523" t="str">
            <v>BROCA CILINDRICA Ø 5/64"</v>
          </cell>
          <cell r="C1523" t="str">
            <v>Broca</v>
          </cell>
          <cell r="D1523" t="str">
            <v>1.4.55.15 | Herramienta Desechable</v>
          </cell>
          <cell r="F1523">
            <v>0</v>
          </cell>
          <cell r="G1523" t="str">
            <v>Unidades</v>
          </cell>
          <cell r="H1523" t="str">
            <v>Unidades</v>
          </cell>
          <cell r="K1523">
            <v>0</v>
          </cell>
          <cell r="L1523">
            <v>0</v>
          </cell>
          <cell r="M1523" t="str">
            <v>Elementos sin Marca</v>
          </cell>
          <cell r="O1523">
            <v>0</v>
          </cell>
          <cell r="P1523">
            <v>0</v>
          </cell>
          <cell r="S1523">
            <v>4621</v>
          </cell>
        </row>
        <row r="1524">
          <cell r="A1524" t="str">
            <v>BRO-5/8.</v>
          </cell>
          <cell r="B1524" t="str">
            <v>BROCA CILINDRICA Ø 5/8"</v>
          </cell>
          <cell r="C1524" t="str">
            <v>Broca</v>
          </cell>
          <cell r="D1524" t="str">
            <v>1.4.55.15 | Herramienta Desechable</v>
          </cell>
          <cell r="E1524" t="str">
            <v>BROQUERO P2</v>
          </cell>
          <cell r="F1524">
            <v>1</v>
          </cell>
          <cell r="G1524" t="str">
            <v>Unidades</v>
          </cell>
          <cell r="H1524" t="str">
            <v>Unidades</v>
          </cell>
          <cell r="K1524">
            <v>0</v>
          </cell>
          <cell r="L1524">
            <v>0</v>
          </cell>
          <cell r="M1524" t="str">
            <v>Elementos sin Marca</v>
          </cell>
          <cell r="O1524">
            <v>1</v>
          </cell>
          <cell r="P1524">
            <v>0</v>
          </cell>
          <cell r="R1524" t="str">
            <v>5</v>
          </cell>
          <cell r="S1524">
            <v>138000</v>
          </cell>
        </row>
        <row r="1525">
          <cell r="A1525" t="str">
            <v>BRO-CIL.6MM</v>
          </cell>
          <cell r="B1525" t="str">
            <v>BROCA CILINDRICA Ø 6 MM</v>
          </cell>
          <cell r="C1525" t="str">
            <v>Broca</v>
          </cell>
          <cell r="D1525" t="str">
            <v>1.4.55.15 | Herramienta Desechable</v>
          </cell>
          <cell r="E1525" t="str">
            <v>MESA P2</v>
          </cell>
          <cell r="F1525">
            <v>1</v>
          </cell>
          <cell r="G1525" t="str">
            <v>Unidades</v>
          </cell>
          <cell r="H1525" t="str">
            <v>Unidades</v>
          </cell>
          <cell r="K1525">
            <v>0</v>
          </cell>
          <cell r="L1525">
            <v>0</v>
          </cell>
          <cell r="M1525" t="str">
            <v>Elementos sin Marca</v>
          </cell>
          <cell r="O1525">
            <v>1</v>
          </cell>
          <cell r="P1525">
            <v>0</v>
          </cell>
          <cell r="Q1525">
            <v>2</v>
          </cell>
          <cell r="R1525" t="str">
            <v>5</v>
          </cell>
          <cell r="S1525">
            <v>11765</v>
          </cell>
        </row>
        <row r="1526">
          <cell r="A1526" t="str">
            <v>BRO-HSS.7/16</v>
          </cell>
          <cell r="B1526" t="str">
            <v>BROCA CILINDRICA Ø 7/16" DORMER</v>
          </cell>
          <cell r="C1526" t="str">
            <v>Broca</v>
          </cell>
          <cell r="D1526" t="str">
            <v>1.4.55.15 | Herramienta Desechable</v>
          </cell>
          <cell r="E1526" t="str">
            <v>MESA P2</v>
          </cell>
          <cell r="F1526">
            <v>6</v>
          </cell>
          <cell r="G1526" t="str">
            <v>Unidades</v>
          </cell>
          <cell r="H1526" t="str">
            <v>Unidades</v>
          </cell>
          <cell r="K1526">
            <v>0</v>
          </cell>
          <cell r="L1526">
            <v>0</v>
          </cell>
          <cell r="M1526" t="str">
            <v>DORMER</v>
          </cell>
          <cell r="O1526">
            <v>3</v>
          </cell>
          <cell r="P1526">
            <v>0</v>
          </cell>
          <cell r="Q1526">
            <v>3</v>
          </cell>
          <cell r="R1526" t="str">
            <v>5</v>
          </cell>
          <cell r="S1526">
            <v>38000</v>
          </cell>
        </row>
        <row r="1527">
          <cell r="A1527" t="str">
            <v>BRO-CIL.7/16</v>
          </cell>
          <cell r="B1527" t="str">
            <v>BROCA CILINDRICA Ø 7/16" X 12"</v>
          </cell>
          <cell r="C1527" t="str">
            <v>Broca</v>
          </cell>
          <cell r="D1527" t="str">
            <v>1.4.55.15 | Herramienta Desechable</v>
          </cell>
          <cell r="F1527">
            <v>0</v>
          </cell>
          <cell r="G1527" t="str">
            <v>Unidades</v>
          </cell>
          <cell r="H1527" t="str">
            <v>Unidades</v>
          </cell>
          <cell r="K1527">
            <v>0</v>
          </cell>
          <cell r="L1527">
            <v>0</v>
          </cell>
          <cell r="M1527" t="str">
            <v>Elementos sin Marca</v>
          </cell>
          <cell r="O1527">
            <v>1</v>
          </cell>
          <cell r="P1527">
            <v>0</v>
          </cell>
          <cell r="Q1527">
            <v>1</v>
          </cell>
          <cell r="R1527" t="str">
            <v>5</v>
          </cell>
        </row>
        <row r="1528">
          <cell r="A1528" t="str">
            <v>BRO-CIL.7/32</v>
          </cell>
          <cell r="B1528" t="str">
            <v>BROCA CILINDRICA Ø 7/32"</v>
          </cell>
          <cell r="C1528" t="str">
            <v>Broca</v>
          </cell>
          <cell r="D1528" t="str">
            <v>1.4.55.15 | Herramienta Desechable</v>
          </cell>
          <cell r="F1528">
            <v>0</v>
          </cell>
          <cell r="G1528" t="str">
            <v>Unidades</v>
          </cell>
          <cell r="H1528" t="str">
            <v>Unidades</v>
          </cell>
          <cell r="K1528">
            <v>0</v>
          </cell>
          <cell r="L1528">
            <v>0</v>
          </cell>
          <cell r="M1528" t="str">
            <v>Elementos sin Marca</v>
          </cell>
          <cell r="O1528">
            <v>0</v>
          </cell>
          <cell r="P1528">
            <v>0</v>
          </cell>
          <cell r="S1528">
            <v>10800</v>
          </cell>
        </row>
        <row r="1529">
          <cell r="A1529" t="str">
            <v>BRO-CIL.7/8</v>
          </cell>
          <cell r="B1529" t="str">
            <v>BROCA CILINDRICA Ø 7/8</v>
          </cell>
          <cell r="C1529" t="str">
            <v>Broca</v>
          </cell>
          <cell r="D1529" t="str">
            <v>1.4.55.15 | Herramienta Desechable</v>
          </cell>
          <cell r="E1529" t="str">
            <v>MESA P2</v>
          </cell>
          <cell r="F1529">
            <v>2</v>
          </cell>
          <cell r="G1529" t="str">
            <v>Unidades</v>
          </cell>
          <cell r="H1529" t="str">
            <v>Unidades</v>
          </cell>
          <cell r="K1529">
            <v>0</v>
          </cell>
          <cell r="L1529">
            <v>0</v>
          </cell>
          <cell r="M1529" t="str">
            <v>Elementos sin Marca</v>
          </cell>
          <cell r="O1529">
            <v>1</v>
          </cell>
          <cell r="P1529">
            <v>0</v>
          </cell>
          <cell r="R1529" t="str">
            <v>5</v>
          </cell>
          <cell r="S1529">
            <v>318000</v>
          </cell>
        </row>
        <row r="1530">
          <cell r="A1530" t="str">
            <v>BRO-CIL.75M</v>
          </cell>
          <cell r="B1530" t="str">
            <v>BROCA CILINDRICA Ø 75 MM</v>
          </cell>
          <cell r="C1530" t="str">
            <v>Broca</v>
          </cell>
          <cell r="D1530" t="str">
            <v>1.4.55.15 | Herramienta Desechable</v>
          </cell>
          <cell r="F1530">
            <v>0</v>
          </cell>
          <cell r="G1530" t="str">
            <v>Unidades</v>
          </cell>
          <cell r="H1530" t="str">
            <v>Unidades</v>
          </cell>
          <cell r="K1530">
            <v>0</v>
          </cell>
          <cell r="L1530">
            <v>0</v>
          </cell>
          <cell r="M1530" t="str">
            <v>Elementos sin Marca</v>
          </cell>
          <cell r="O1530">
            <v>0</v>
          </cell>
          <cell r="P1530">
            <v>0</v>
          </cell>
        </row>
        <row r="1531">
          <cell r="A1531" t="str">
            <v>BRO-CIL.8MM</v>
          </cell>
          <cell r="B1531" t="str">
            <v>BROCA CILINDRICA Ø 8 MM</v>
          </cell>
          <cell r="C1531" t="str">
            <v>Broca</v>
          </cell>
          <cell r="D1531" t="str">
            <v>1.4.55.15 | Herramienta Desechable</v>
          </cell>
          <cell r="E1531" t="str">
            <v>MESA P2</v>
          </cell>
          <cell r="F1531">
            <v>0</v>
          </cell>
          <cell r="G1531" t="str">
            <v>Unidades</v>
          </cell>
          <cell r="H1531" t="str">
            <v>Unidades</v>
          </cell>
          <cell r="K1531">
            <v>0</v>
          </cell>
          <cell r="L1531">
            <v>0</v>
          </cell>
          <cell r="M1531" t="str">
            <v>Elementos sin Marca</v>
          </cell>
          <cell r="O1531">
            <v>0</v>
          </cell>
          <cell r="P1531">
            <v>0</v>
          </cell>
          <cell r="S1531">
            <v>11429</v>
          </cell>
        </row>
        <row r="1532">
          <cell r="A1532" t="str">
            <v>BRO-CIL.9/16</v>
          </cell>
          <cell r="B1532" t="str">
            <v>BROCA CILINDRICA Ø 9/16"</v>
          </cell>
          <cell r="C1532" t="str">
            <v>Broca</v>
          </cell>
          <cell r="D1532" t="str">
            <v>1.4.55.15 | Herramienta Desechable</v>
          </cell>
          <cell r="E1532" t="str">
            <v>MESA P2</v>
          </cell>
          <cell r="F1532">
            <v>3</v>
          </cell>
          <cell r="G1532" t="str">
            <v>Unidades</v>
          </cell>
          <cell r="H1532" t="str">
            <v>Unidades</v>
          </cell>
          <cell r="K1532">
            <v>0</v>
          </cell>
          <cell r="L1532">
            <v>0</v>
          </cell>
          <cell r="M1532" t="str">
            <v>Elementos sin Marca</v>
          </cell>
          <cell r="O1532">
            <v>2</v>
          </cell>
          <cell r="P1532">
            <v>0</v>
          </cell>
          <cell r="Q1532">
            <v>2</v>
          </cell>
          <cell r="R1532" t="str">
            <v>5</v>
          </cell>
          <cell r="S1532">
            <v>92000</v>
          </cell>
        </row>
        <row r="1533">
          <cell r="A1533" t="str">
            <v>BRO-Ø9/.32</v>
          </cell>
          <cell r="B1533" t="str">
            <v>BROCA CILINDRICA Ø 9/32"</v>
          </cell>
          <cell r="C1533" t="str">
            <v>Broca</v>
          </cell>
          <cell r="D1533" t="str">
            <v>1.4.55.15 | Herramienta Desechable</v>
          </cell>
          <cell r="E1533" t="str">
            <v>MESA P2</v>
          </cell>
          <cell r="F1533">
            <v>3</v>
          </cell>
          <cell r="G1533" t="str">
            <v>Unidades</v>
          </cell>
          <cell r="H1533" t="str">
            <v>Unidades</v>
          </cell>
          <cell r="K1533">
            <v>0</v>
          </cell>
          <cell r="L1533">
            <v>0</v>
          </cell>
          <cell r="M1533" t="str">
            <v>Elementos sin Marca</v>
          </cell>
          <cell r="O1533">
            <v>2</v>
          </cell>
          <cell r="P1533">
            <v>0</v>
          </cell>
          <cell r="Q1533">
            <v>5</v>
          </cell>
          <cell r="R1533" t="str">
            <v>5</v>
          </cell>
          <cell r="S1533">
            <v>17000</v>
          </cell>
        </row>
        <row r="1534">
          <cell r="A1534" t="str">
            <v>BRO-Ø9/.64</v>
          </cell>
          <cell r="B1534" t="str">
            <v>BROCA CILINDRICA Ø 9/64"</v>
          </cell>
          <cell r="C1534" t="str">
            <v>Broca</v>
          </cell>
          <cell r="D1534" t="str">
            <v>1.4.55.15 | Herramienta Desechable</v>
          </cell>
          <cell r="F1534">
            <v>0</v>
          </cell>
          <cell r="G1534" t="str">
            <v>Unidades</v>
          </cell>
          <cell r="H1534" t="str">
            <v>Unidades</v>
          </cell>
          <cell r="K1534">
            <v>0</v>
          </cell>
          <cell r="L1534">
            <v>0</v>
          </cell>
          <cell r="M1534" t="str">
            <v>Elementos sin Marca</v>
          </cell>
          <cell r="O1534">
            <v>0</v>
          </cell>
          <cell r="P1534">
            <v>0</v>
          </cell>
          <cell r="S1534">
            <v>7800</v>
          </cell>
        </row>
        <row r="1535">
          <cell r="A1535" t="str">
            <v>BRO-CIL.7/8X21</v>
          </cell>
          <cell r="B1535" t="str">
            <v>BROCA CILINDRICA TE-YX 7/8 - 21 HIL</v>
          </cell>
          <cell r="C1535" t="str">
            <v>Broca</v>
          </cell>
          <cell r="D1535" t="str">
            <v>1.4.55.15 | Herramienta Desechable</v>
          </cell>
          <cell r="F1535">
            <v>0</v>
          </cell>
          <cell r="G1535" t="str">
            <v>Unidades</v>
          </cell>
          <cell r="H1535" t="str">
            <v>Unidades</v>
          </cell>
          <cell r="K1535">
            <v>0</v>
          </cell>
          <cell r="L1535">
            <v>0</v>
          </cell>
          <cell r="M1535" t="str">
            <v>HILTI</v>
          </cell>
          <cell r="O1535">
            <v>0</v>
          </cell>
          <cell r="P1535">
            <v>0</v>
          </cell>
          <cell r="S1535">
            <v>383480</v>
          </cell>
        </row>
        <row r="1536">
          <cell r="A1536" t="str">
            <v>BRO-CON.2 1/2</v>
          </cell>
          <cell r="B1536" t="str">
            <v>BROCA CONICA  2 1/2 MARCA SOMTA</v>
          </cell>
          <cell r="C1536" t="str">
            <v>Broca</v>
          </cell>
          <cell r="D1536" t="str">
            <v>1.4.55.15 | Herramienta Desechable</v>
          </cell>
          <cell r="F1536">
            <v>0</v>
          </cell>
          <cell r="G1536" t="str">
            <v>Unidades</v>
          </cell>
          <cell r="H1536" t="str">
            <v>Unidades</v>
          </cell>
          <cell r="K1536">
            <v>0</v>
          </cell>
          <cell r="L1536">
            <v>0</v>
          </cell>
          <cell r="M1536" t="str">
            <v>Elementos sin Marca</v>
          </cell>
          <cell r="O1536">
            <v>0</v>
          </cell>
          <cell r="P1536">
            <v>0</v>
          </cell>
          <cell r="S1536">
            <v>3768908</v>
          </cell>
        </row>
        <row r="1537">
          <cell r="A1537" t="str">
            <v>BRO-CON.3</v>
          </cell>
          <cell r="B1537" t="str">
            <v>BROCA CONICA  3 "</v>
          </cell>
          <cell r="C1537" t="str">
            <v>Broca</v>
          </cell>
          <cell r="D1537" t="str">
            <v>1.4.55.15 | Herramienta Desechable</v>
          </cell>
          <cell r="F1537">
            <v>0</v>
          </cell>
          <cell r="G1537" t="str">
            <v>Unidades</v>
          </cell>
          <cell r="H1537" t="str">
            <v>Unidades</v>
          </cell>
          <cell r="K1537">
            <v>0</v>
          </cell>
          <cell r="L1537">
            <v>0</v>
          </cell>
          <cell r="M1537" t="str">
            <v>Elementos sin Marca</v>
          </cell>
          <cell r="O1537">
            <v>0</v>
          </cell>
          <cell r="P1537">
            <v>0</v>
          </cell>
        </row>
        <row r="1538">
          <cell r="A1538" t="str">
            <v>BRO-CON.1.1/2X355</v>
          </cell>
          <cell r="B1538" t="str">
            <v>BROCA CONICA 1 1/2 X 355 MM</v>
          </cell>
          <cell r="C1538" t="str">
            <v>Broca</v>
          </cell>
          <cell r="D1538" t="str">
            <v>1.4.55.15 | Herramienta Desechable</v>
          </cell>
          <cell r="F1538">
            <v>0</v>
          </cell>
          <cell r="G1538" t="str">
            <v>Unidades</v>
          </cell>
          <cell r="H1538" t="str">
            <v>Unidades</v>
          </cell>
          <cell r="K1538">
            <v>0</v>
          </cell>
          <cell r="L1538">
            <v>0</v>
          </cell>
          <cell r="M1538" t="str">
            <v>Elementos sin Marca</v>
          </cell>
          <cell r="O1538">
            <v>0</v>
          </cell>
          <cell r="P1538">
            <v>0</v>
          </cell>
          <cell r="S1538">
            <v>546218</v>
          </cell>
        </row>
        <row r="1539">
          <cell r="A1539" t="str">
            <v>BRO-CON.1.1/2X14</v>
          </cell>
          <cell r="B1539" t="str">
            <v>BROCA CONICA 1 1/2" X 14" - MARCA TWILL</v>
          </cell>
          <cell r="C1539" t="str">
            <v>Broca</v>
          </cell>
          <cell r="D1539" t="str">
            <v>1.4.55.15 | Herramienta Desechable</v>
          </cell>
          <cell r="F1539">
            <v>0</v>
          </cell>
          <cell r="G1539" t="str">
            <v>Unidades</v>
          </cell>
          <cell r="H1539" t="str">
            <v>Unidades</v>
          </cell>
          <cell r="K1539">
            <v>0</v>
          </cell>
          <cell r="L1539">
            <v>0</v>
          </cell>
          <cell r="M1539" t="str">
            <v>Elementos sin Marca</v>
          </cell>
          <cell r="O1539">
            <v>0</v>
          </cell>
          <cell r="P1539">
            <v>0</v>
          </cell>
        </row>
        <row r="1540">
          <cell r="A1540" t="str">
            <v>BRO-CON.1.1/4</v>
          </cell>
          <cell r="B1540" t="str">
            <v>BROCA CONICA 1 1/4</v>
          </cell>
          <cell r="C1540" t="str">
            <v>Broca</v>
          </cell>
          <cell r="D1540" t="str">
            <v>1.4.55.15 | Herramienta Desechable</v>
          </cell>
          <cell r="F1540">
            <v>0</v>
          </cell>
          <cell r="G1540" t="str">
            <v>Unidades</v>
          </cell>
          <cell r="H1540" t="str">
            <v>Unidades</v>
          </cell>
          <cell r="K1540">
            <v>0</v>
          </cell>
          <cell r="L1540">
            <v>0</v>
          </cell>
          <cell r="M1540" t="str">
            <v>Elementos sin Marca</v>
          </cell>
          <cell r="O1540">
            <v>0</v>
          </cell>
          <cell r="P1540">
            <v>0</v>
          </cell>
          <cell r="S1540">
            <v>403361</v>
          </cell>
        </row>
        <row r="1541">
          <cell r="A1541" t="str">
            <v>BRO-CON.138</v>
          </cell>
          <cell r="B1541" t="str">
            <v>BROCA CONICA 1 3/8</v>
          </cell>
          <cell r="C1541" t="str">
            <v>Broca</v>
          </cell>
          <cell r="D1541" t="str">
            <v>1.4.55.15 | Herramienta Desechable</v>
          </cell>
          <cell r="F1541">
            <v>0</v>
          </cell>
          <cell r="G1541" t="str">
            <v>Unidades</v>
          </cell>
          <cell r="H1541" t="str">
            <v>Unidades</v>
          </cell>
          <cell r="K1541">
            <v>0</v>
          </cell>
          <cell r="L1541">
            <v>0</v>
          </cell>
          <cell r="M1541" t="str">
            <v>Elementos sin Marca</v>
          </cell>
          <cell r="O1541">
            <v>0</v>
          </cell>
          <cell r="P1541">
            <v>0</v>
          </cell>
          <cell r="S1541">
            <v>1008403</v>
          </cell>
        </row>
        <row r="1542">
          <cell r="A1542" t="str">
            <v>BRO-CON.3/4X6</v>
          </cell>
          <cell r="B1542" t="str">
            <v>BROCA CONICA MORSE 3/4" X 6"</v>
          </cell>
          <cell r="C1542" t="str">
            <v>Broca</v>
          </cell>
          <cell r="D1542" t="str">
            <v>1.4.55.15 | Herramienta Desechable</v>
          </cell>
          <cell r="F1542">
            <v>0</v>
          </cell>
          <cell r="G1542" t="str">
            <v>Unidades</v>
          </cell>
          <cell r="H1542" t="str">
            <v>Unidades</v>
          </cell>
          <cell r="K1542">
            <v>0</v>
          </cell>
          <cell r="L1542">
            <v>0</v>
          </cell>
          <cell r="M1542" t="str">
            <v>Elementos sin Marca</v>
          </cell>
          <cell r="O1542">
            <v>0</v>
          </cell>
          <cell r="P1542">
            <v>0</v>
          </cell>
          <cell r="S1542">
            <v>147050</v>
          </cell>
        </row>
        <row r="1543">
          <cell r="A1543" t="str">
            <v>BRO-CO1.116</v>
          </cell>
          <cell r="B1543" t="str">
            <v>BROCA CONICA Ø 1 1/16</v>
          </cell>
          <cell r="C1543" t="str">
            <v>Broca</v>
          </cell>
          <cell r="D1543" t="str">
            <v>1.4.55.15 | Herramienta Desechable</v>
          </cell>
          <cell r="F1543">
            <v>0</v>
          </cell>
          <cell r="G1543" t="str">
            <v>Unidades</v>
          </cell>
          <cell r="H1543" t="str">
            <v>Unidades</v>
          </cell>
          <cell r="K1543">
            <v>0</v>
          </cell>
          <cell r="L1543">
            <v>0</v>
          </cell>
          <cell r="M1543" t="str">
            <v>Elementos sin Marca</v>
          </cell>
          <cell r="O1543">
            <v>0</v>
          </cell>
          <cell r="P1543">
            <v>0</v>
          </cell>
          <cell r="S1543">
            <v>616000</v>
          </cell>
        </row>
        <row r="1544">
          <cell r="A1544" t="str">
            <v>BRO-CIL.1.1/8</v>
          </cell>
          <cell r="B1544" t="str">
            <v>BROCA CONICA Ø 1 1/8"</v>
          </cell>
          <cell r="C1544" t="str">
            <v>Broca</v>
          </cell>
          <cell r="D1544" t="str">
            <v>1.4.55.15 | Herramienta Desechable</v>
          </cell>
          <cell r="E1544" t="str">
            <v>MESA P2</v>
          </cell>
          <cell r="F1544">
            <v>1</v>
          </cell>
          <cell r="G1544" t="str">
            <v>Unidades</v>
          </cell>
          <cell r="H1544" t="str">
            <v>Unidades</v>
          </cell>
          <cell r="K1544">
            <v>0</v>
          </cell>
          <cell r="L1544">
            <v>0</v>
          </cell>
          <cell r="M1544" t="str">
            <v>Elementos sin Marca</v>
          </cell>
          <cell r="O1544">
            <v>1</v>
          </cell>
          <cell r="P1544">
            <v>0</v>
          </cell>
          <cell r="R1544" t="str">
            <v>5</v>
          </cell>
          <cell r="S1544">
            <v>758000</v>
          </cell>
        </row>
        <row r="1545">
          <cell r="A1545" t="str">
            <v>BRO-CON.5/8</v>
          </cell>
          <cell r="B1545" t="str">
            <v>BROCA CONICA Ø 1 5/8 DORMER DORMER DORMER</v>
          </cell>
          <cell r="C1545" t="str">
            <v>Herramienta Desechable</v>
          </cell>
          <cell r="D1545" t="str">
            <v>1.4.55.15 | Herramienta Desechable</v>
          </cell>
          <cell r="F1545">
            <v>0</v>
          </cell>
          <cell r="G1545" t="str">
            <v>Unidades</v>
          </cell>
          <cell r="H1545" t="str">
            <v>Unidades</v>
          </cell>
          <cell r="K1545">
            <v>0</v>
          </cell>
          <cell r="L1545">
            <v>0</v>
          </cell>
          <cell r="M1545" t="str">
            <v>DORMER</v>
          </cell>
          <cell r="O1545">
            <v>0</v>
          </cell>
          <cell r="P1545">
            <v>0</v>
          </cell>
          <cell r="S1545">
            <v>1680672.27</v>
          </cell>
        </row>
        <row r="1546">
          <cell r="A1546" t="str">
            <v>BRO-CON.1</v>
          </cell>
          <cell r="B1546" t="str">
            <v>BROCA CONICA Ø 1" DORMER</v>
          </cell>
          <cell r="C1546" t="str">
            <v>Broca</v>
          </cell>
          <cell r="D1546" t="str">
            <v>1.4.55.15 | Herramienta Desechable</v>
          </cell>
          <cell r="E1546" t="str">
            <v>MESA P2</v>
          </cell>
          <cell r="F1546">
            <v>1</v>
          </cell>
          <cell r="G1546" t="str">
            <v>Unidades</v>
          </cell>
          <cell r="H1546" t="str">
            <v>Unidades</v>
          </cell>
          <cell r="K1546">
            <v>0</v>
          </cell>
          <cell r="L1546">
            <v>0</v>
          </cell>
          <cell r="M1546" t="str">
            <v>DORMER</v>
          </cell>
          <cell r="O1546">
            <v>1</v>
          </cell>
          <cell r="P1546">
            <v>0</v>
          </cell>
          <cell r="Q1546">
            <v>1</v>
          </cell>
          <cell r="R1546" t="str">
            <v>5</v>
          </cell>
          <cell r="S1546">
            <v>575000</v>
          </cell>
        </row>
        <row r="1547">
          <cell r="A1547" t="str">
            <v>BRO-CON.2"</v>
          </cell>
          <cell r="B1547" t="str">
            <v>BROCA CONICA Ø 2"- MARCA SOMTA</v>
          </cell>
          <cell r="C1547" t="str">
            <v>Broca</v>
          </cell>
          <cell r="D1547" t="str">
            <v>1.4.55.15 | Herramienta Desechable</v>
          </cell>
          <cell r="F1547">
            <v>0</v>
          </cell>
          <cell r="G1547" t="str">
            <v>Unidades</v>
          </cell>
          <cell r="H1547" t="str">
            <v>Unidades</v>
          </cell>
          <cell r="K1547">
            <v>0</v>
          </cell>
          <cell r="L1547">
            <v>0</v>
          </cell>
          <cell r="M1547" t="str">
            <v>Elementos sin Marca</v>
          </cell>
          <cell r="O1547">
            <v>0</v>
          </cell>
          <cell r="P1547">
            <v>0</v>
          </cell>
          <cell r="S1547">
            <v>1680672.27</v>
          </cell>
        </row>
        <row r="1548">
          <cell r="A1548" t="str">
            <v>BRO-CON.22X10</v>
          </cell>
          <cell r="B1548" t="str">
            <v>BROCA CONICA Ø 22MM X 10" MARCA DORMER</v>
          </cell>
          <cell r="C1548" t="str">
            <v>Broca</v>
          </cell>
          <cell r="D1548" t="str">
            <v>1.4.55.15 | Herramienta Desechable</v>
          </cell>
          <cell r="E1548" t="str">
            <v>MESA P2</v>
          </cell>
          <cell r="F1548">
            <v>1</v>
          </cell>
          <cell r="G1548" t="str">
            <v>Unidades</v>
          </cell>
          <cell r="H1548" t="str">
            <v>Unidades</v>
          </cell>
          <cell r="K1548">
            <v>0</v>
          </cell>
          <cell r="L1548">
            <v>0</v>
          </cell>
          <cell r="M1548" t="str">
            <v>Elementos sin Marca</v>
          </cell>
          <cell r="O1548">
            <v>1</v>
          </cell>
          <cell r="P1548">
            <v>0</v>
          </cell>
          <cell r="Q1548">
            <v>1</v>
          </cell>
          <cell r="R1548" t="str">
            <v>5</v>
          </cell>
          <cell r="S1548">
            <v>410000</v>
          </cell>
        </row>
        <row r="1549">
          <cell r="A1549" t="str">
            <v>BRO-CON.32</v>
          </cell>
          <cell r="B1549" t="str">
            <v>BROCA CONICA Ø 32 MM DORMER</v>
          </cell>
          <cell r="C1549" t="str">
            <v>Broca</v>
          </cell>
          <cell r="D1549" t="str">
            <v>1.4.55.15 | Herramienta Desechable</v>
          </cell>
          <cell r="F1549">
            <v>0</v>
          </cell>
          <cell r="G1549" t="str">
            <v>Unidades</v>
          </cell>
          <cell r="H1549" t="str">
            <v>Unidades</v>
          </cell>
          <cell r="K1549">
            <v>0</v>
          </cell>
          <cell r="L1549">
            <v>0</v>
          </cell>
          <cell r="M1549" t="str">
            <v>DORMER</v>
          </cell>
          <cell r="O1549">
            <v>0</v>
          </cell>
          <cell r="P1549">
            <v>0</v>
          </cell>
          <cell r="S1549">
            <v>1020000</v>
          </cell>
        </row>
        <row r="1550">
          <cell r="A1550" t="str">
            <v>BRO-COP.5/8</v>
          </cell>
          <cell r="B1550" t="str">
            <v>BROCA COPA PARA METAL 5/8" ( 16 MM )</v>
          </cell>
          <cell r="C1550" t="str">
            <v>Broca</v>
          </cell>
          <cell r="D1550" t="str">
            <v>1.4.55.15 | Herramienta Desechable</v>
          </cell>
          <cell r="E1550" t="str">
            <v>BROQUERO P2</v>
          </cell>
          <cell r="F1550">
            <v>1</v>
          </cell>
          <cell r="G1550" t="str">
            <v>Unidades</v>
          </cell>
          <cell r="H1550" t="str">
            <v>Unidades</v>
          </cell>
          <cell r="K1550">
            <v>0</v>
          </cell>
          <cell r="L1550">
            <v>0</v>
          </cell>
          <cell r="M1550" t="str">
            <v>Elementos sin Marca</v>
          </cell>
          <cell r="O1550">
            <v>1</v>
          </cell>
          <cell r="P1550">
            <v>0</v>
          </cell>
          <cell r="Q1550">
            <v>1</v>
          </cell>
          <cell r="R1550" t="str">
            <v>5</v>
          </cell>
          <cell r="S1550">
            <v>28800</v>
          </cell>
        </row>
        <row r="1551">
          <cell r="A1551" t="str">
            <v>BRO-CEN.#2</v>
          </cell>
          <cell r="B1551" t="str">
            <v>BROCA DE CENTRO # 2 - DORMER</v>
          </cell>
          <cell r="C1551" t="str">
            <v>Broca</v>
          </cell>
          <cell r="D1551" t="str">
            <v>1.4.55.15 | Herramienta Desechable</v>
          </cell>
          <cell r="E1551" t="str">
            <v>E14-N5</v>
          </cell>
          <cell r="F1551">
            <v>2</v>
          </cell>
          <cell r="G1551" t="str">
            <v>Unidades</v>
          </cell>
          <cell r="H1551" t="str">
            <v>Unidades</v>
          </cell>
          <cell r="K1551">
            <v>0</v>
          </cell>
          <cell r="L1551">
            <v>0</v>
          </cell>
          <cell r="M1551" t="str">
            <v>Elementos sin Marca</v>
          </cell>
          <cell r="O1551">
            <v>2</v>
          </cell>
          <cell r="P1551">
            <v>0</v>
          </cell>
          <cell r="R1551" t="str">
            <v>5</v>
          </cell>
          <cell r="S1551">
            <v>30800</v>
          </cell>
        </row>
        <row r="1552">
          <cell r="A1552" t="str">
            <v>BRO-CEN. # 4</v>
          </cell>
          <cell r="B1552" t="str">
            <v>BROCA DE CENTRO # 4 - DORMER</v>
          </cell>
          <cell r="C1552" t="str">
            <v>Broca</v>
          </cell>
          <cell r="D1552" t="str">
            <v>1.4.55.15 | Herramienta Desechable</v>
          </cell>
          <cell r="E1552" t="str">
            <v>E14-N5</v>
          </cell>
          <cell r="F1552">
            <v>4</v>
          </cell>
          <cell r="G1552" t="str">
            <v>Unidades</v>
          </cell>
          <cell r="H1552" t="str">
            <v>Unidades</v>
          </cell>
          <cell r="K1552">
            <v>0</v>
          </cell>
          <cell r="L1552">
            <v>0</v>
          </cell>
          <cell r="M1552" t="str">
            <v>Elementos sin Marca</v>
          </cell>
          <cell r="O1552">
            <v>3</v>
          </cell>
          <cell r="P1552">
            <v>0</v>
          </cell>
          <cell r="Q1552">
            <v>3</v>
          </cell>
          <cell r="R1552" t="str">
            <v>5</v>
          </cell>
          <cell r="S1552">
            <v>48800</v>
          </cell>
        </row>
        <row r="1553">
          <cell r="A1553" t="str">
            <v>BRO-CEN.#5</v>
          </cell>
          <cell r="B1553" t="str">
            <v>BROCA DE CENTRO # 5 - DORMER</v>
          </cell>
          <cell r="C1553" t="str">
            <v>Broca</v>
          </cell>
          <cell r="D1553" t="str">
            <v>1.4.55.15 | Herramienta Desechable</v>
          </cell>
          <cell r="E1553" t="str">
            <v>E14-N5</v>
          </cell>
          <cell r="F1553">
            <v>2</v>
          </cell>
          <cell r="G1553" t="str">
            <v>Unidades</v>
          </cell>
          <cell r="H1553" t="str">
            <v>Unidades</v>
          </cell>
          <cell r="K1553">
            <v>0</v>
          </cell>
          <cell r="L1553">
            <v>0</v>
          </cell>
          <cell r="M1553" t="str">
            <v>Elementos sin Marca</v>
          </cell>
          <cell r="O1553">
            <v>2</v>
          </cell>
          <cell r="P1553">
            <v>0</v>
          </cell>
          <cell r="Q1553">
            <v>2</v>
          </cell>
          <cell r="R1553" t="str">
            <v>5</v>
          </cell>
          <cell r="S1553">
            <v>79831</v>
          </cell>
        </row>
        <row r="1554">
          <cell r="A1554" t="str">
            <v>BRO-CEN.6</v>
          </cell>
          <cell r="B1554" t="str">
            <v>BROCA DE CENTRO # 6 DORMER</v>
          </cell>
          <cell r="C1554" t="str">
            <v>Broca</v>
          </cell>
          <cell r="D1554" t="str">
            <v>1.4.55.15 | Herramienta Desechable</v>
          </cell>
          <cell r="E1554" t="str">
            <v>E14-N5</v>
          </cell>
          <cell r="F1554">
            <v>4</v>
          </cell>
          <cell r="G1554" t="str">
            <v>Unidades</v>
          </cell>
          <cell r="H1554" t="str">
            <v>Unidades</v>
          </cell>
          <cell r="K1554">
            <v>0</v>
          </cell>
          <cell r="L1554">
            <v>0</v>
          </cell>
          <cell r="M1554" t="str">
            <v>Elementos sin Marca</v>
          </cell>
          <cell r="O1554">
            <v>3</v>
          </cell>
          <cell r="P1554">
            <v>0</v>
          </cell>
          <cell r="Q1554">
            <v>3</v>
          </cell>
          <cell r="R1554" t="str">
            <v>5</v>
          </cell>
          <cell r="S1554">
            <v>106000</v>
          </cell>
        </row>
        <row r="1555">
          <cell r="A1555" t="str">
            <v>BRO-CEN.8DO</v>
          </cell>
          <cell r="B1555" t="str">
            <v>BROCA DE CENTRO # 8 DORMER</v>
          </cell>
          <cell r="C1555" t="str">
            <v>Broca</v>
          </cell>
          <cell r="D1555" t="str">
            <v>1.4.55.15 | Herramienta Desechable</v>
          </cell>
          <cell r="E1555" t="str">
            <v>E14-N5</v>
          </cell>
          <cell r="F1555">
            <v>0</v>
          </cell>
          <cell r="G1555" t="str">
            <v>Unidades</v>
          </cell>
          <cell r="H1555" t="str">
            <v>Unidades</v>
          </cell>
          <cell r="K1555">
            <v>0</v>
          </cell>
          <cell r="L1555">
            <v>0</v>
          </cell>
          <cell r="M1555" t="str">
            <v>Elementos sin Marca</v>
          </cell>
          <cell r="O1555">
            <v>0</v>
          </cell>
          <cell r="P1555">
            <v>0</v>
          </cell>
          <cell r="S1555">
            <v>270000</v>
          </cell>
        </row>
        <row r="1556">
          <cell r="A1556" t="str">
            <v>BRO-INS. DFSP200R5WB25M</v>
          </cell>
          <cell r="B1556" t="str">
            <v>BROCA DE INSERTOS KENNAMETAL DIAM 20 MM 5XD DFSP200R5WB25M P/N: 6075765</v>
          </cell>
          <cell r="C1556" t="str">
            <v>Herramientas y Accesorios - Torno</v>
          </cell>
          <cell r="D1556" t="str">
            <v>1.4.55.15 | Herramienta Desechable</v>
          </cell>
          <cell r="E1556" t="str">
            <v>E14-N3</v>
          </cell>
          <cell r="F1556">
            <v>0</v>
          </cell>
          <cell r="G1556" t="str">
            <v>Unidades</v>
          </cell>
          <cell r="H1556" t="str">
            <v>Unidades</v>
          </cell>
          <cell r="K1556">
            <v>0</v>
          </cell>
          <cell r="L1556">
            <v>0</v>
          </cell>
          <cell r="M1556" t="str">
            <v>Elementos sin Marca</v>
          </cell>
          <cell r="O1556">
            <v>0</v>
          </cell>
          <cell r="P1556">
            <v>0</v>
          </cell>
          <cell r="S1556">
            <v>4189091.5</v>
          </cell>
        </row>
        <row r="1557">
          <cell r="A1557" t="str">
            <v>BRO-INS.DFSP320R5WB40M</v>
          </cell>
          <cell r="B1557" t="str">
            <v>BROCA DE INSERTOS KENNAMETAL DIAM 320 DFSP320R5WB40M P/N 6080395</v>
          </cell>
          <cell r="C1557" t="str">
            <v>Herramientas y Accesorios - Torno</v>
          </cell>
          <cell r="D1557" t="str">
            <v>1.4.55.15 | Herramienta Desechable</v>
          </cell>
          <cell r="E1557" t="str">
            <v>E14-N3</v>
          </cell>
          <cell r="F1557">
            <v>0</v>
          </cell>
          <cell r="G1557" t="str">
            <v>Unidades</v>
          </cell>
          <cell r="H1557" t="str">
            <v>Unidades</v>
          </cell>
          <cell r="K1557">
            <v>0</v>
          </cell>
          <cell r="L1557">
            <v>0</v>
          </cell>
          <cell r="M1557" t="str">
            <v>Elementos sin Marca</v>
          </cell>
          <cell r="O1557">
            <v>0</v>
          </cell>
          <cell r="P1557">
            <v>0</v>
          </cell>
          <cell r="S1557">
            <v>4466894.41</v>
          </cell>
        </row>
        <row r="1558">
          <cell r="A1558" t="str">
            <v>BRO-INS.MD9004D125R03C20</v>
          </cell>
          <cell r="B1558" t="str">
            <v>BROCA DE INSERTOS KOMET MD9004D125R03C20</v>
          </cell>
          <cell r="C1558" t="str">
            <v>Herramientas y Accesorios - Torno</v>
          </cell>
          <cell r="D1558" t="str">
            <v>1.4.55.15 | Herramienta Desechable</v>
          </cell>
          <cell r="E1558" t="str">
            <v>E14-N3</v>
          </cell>
          <cell r="F1558">
            <v>0</v>
          </cell>
          <cell r="G1558" t="str">
            <v>Unidades</v>
          </cell>
          <cell r="H1558" t="str">
            <v>Unidades</v>
          </cell>
          <cell r="K1558">
            <v>0</v>
          </cell>
          <cell r="L1558">
            <v>0</v>
          </cell>
          <cell r="M1558" t="str">
            <v>Elementos sin Marca</v>
          </cell>
          <cell r="O1558">
            <v>0</v>
          </cell>
          <cell r="P1558">
            <v>0</v>
          </cell>
          <cell r="S1558">
            <v>713790</v>
          </cell>
        </row>
        <row r="1559">
          <cell r="A1559" t="str">
            <v>BRO-ESP.5/8X6</v>
          </cell>
          <cell r="B1559" t="str">
            <v>BROCA ESPADA PARA MADERA 5/8" X 6"</v>
          </cell>
          <cell r="C1559" t="str">
            <v>Broca</v>
          </cell>
          <cell r="D1559" t="str">
            <v>1.4.55.15 | Herramienta Desechable</v>
          </cell>
          <cell r="F1559">
            <v>0</v>
          </cell>
          <cell r="G1559" t="str">
            <v>Unidades</v>
          </cell>
          <cell r="H1559" t="str">
            <v>Unidades</v>
          </cell>
          <cell r="K1559">
            <v>0</v>
          </cell>
          <cell r="L1559">
            <v>0</v>
          </cell>
          <cell r="M1559" t="str">
            <v>Elementos sin Marca</v>
          </cell>
          <cell r="O1559">
            <v>0</v>
          </cell>
          <cell r="P1559">
            <v>0</v>
          </cell>
          <cell r="S1559">
            <v>6810.25</v>
          </cell>
        </row>
        <row r="1560">
          <cell r="A1560" t="str">
            <v>BRO-1/4.X18</v>
          </cell>
          <cell r="B1560" t="str">
            <v>BROCA EXTRALARGA Ø 1/4" X 18"</v>
          </cell>
          <cell r="C1560" t="str">
            <v>Broca</v>
          </cell>
          <cell r="D1560" t="str">
            <v>1.4.55.15 | Herramienta Desechable</v>
          </cell>
          <cell r="E1560" t="str">
            <v>BROQUERO P2</v>
          </cell>
          <cell r="F1560">
            <v>2</v>
          </cell>
          <cell r="G1560" t="str">
            <v>Unidades</v>
          </cell>
          <cell r="H1560" t="str">
            <v>Unidades</v>
          </cell>
          <cell r="K1560">
            <v>0</v>
          </cell>
          <cell r="L1560">
            <v>0</v>
          </cell>
          <cell r="M1560" t="str">
            <v>Elementos sin Marca</v>
          </cell>
          <cell r="O1560">
            <v>1</v>
          </cell>
          <cell r="P1560">
            <v>0</v>
          </cell>
          <cell r="Q1560">
            <v>1</v>
          </cell>
          <cell r="R1560" t="str">
            <v>5</v>
          </cell>
          <cell r="S1560">
            <v>435000</v>
          </cell>
        </row>
        <row r="1561">
          <cell r="A1561" t="str">
            <v>BRO-1X1.2TUNG.RAN</v>
          </cell>
          <cell r="B1561" t="str">
            <v>BROCA Ø 1" X 12" TUNGSTENO RANURADA</v>
          </cell>
          <cell r="C1561" t="str">
            <v>Broca</v>
          </cell>
          <cell r="D1561" t="str">
            <v>1.4.55.15 | Herramienta Desechable</v>
          </cell>
          <cell r="E1561" t="str">
            <v>MESA P2</v>
          </cell>
          <cell r="F1561">
            <v>0</v>
          </cell>
          <cell r="G1561" t="str">
            <v>Unidades</v>
          </cell>
          <cell r="H1561" t="str">
            <v>Unidades</v>
          </cell>
          <cell r="K1561">
            <v>0</v>
          </cell>
          <cell r="L1561">
            <v>0</v>
          </cell>
          <cell r="M1561" t="str">
            <v>Elementos sin Marca</v>
          </cell>
          <cell r="O1561">
            <v>0</v>
          </cell>
          <cell r="P1561">
            <v>0</v>
          </cell>
          <cell r="Q1561">
            <v>1</v>
          </cell>
          <cell r="R1561" t="str">
            <v>5</v>
          </cell>
          <cell r="S1561">
            <v>52000</v>
          </cell>
        </row>
        <row r="1562">
          <cell r="A1562" t="str">
            <v>BRO-TUS.RAN.1/2.</v>
          </cell>
          <cell r="B1562" t="str">
            <v>BROCA Ø 1/2" X 12" TUNGSTENO RANURADA</v>
          </cell>
          <cell r="C1562" t="str">
            <v>Broca</v>
          </cell>
          <cell r="D1562" t="str">
            <v>1.4.55.15 | Herramienta Desechable</v>
          </cell>
          <cell r="F1562">
            <v>0</v>
          </cell>
          <cell r="G1562" t="str">
            <v>Unidades</v>
          </cell>
          <cell r="H1562" t="str">
            <v>Unidades</v>
          </cell>
          <cell r="K1562">
            <v>0</v>
          </cell>
          <cell r="L1562">
            <v>0</v>
          </cell>
          <cell r="M1562" t="str">
            <v>Elementos sin Marca</v>
          </cell>
          <cell r="O1562">
            <v>0</v>
          </cell>
          <cell r="P1562">
            <v>0</v>
          </cell>
          <cell r="S1562">
            <v>29300</v>
          </cell>
        </row>
        <row r="1563">
          <cell r="A1563" t="str">
            <v>BRO-1/2.4TU</v>
          </cell>
          <cell r="B1563" t="str">
            <v>BROCA Ø 1/2" X 4" TUNGSTENO RANURADA</v>
          </cell>
          <cell r="C1563" t="str">
            <v>Broca</v>
          </cell>
          <cell r="D1563" t="str">
            <v>1.4.55.15 | Herramienta Desechable</v>
          </cell>
          <cell r="E1563" t="str">
            <v>BROQUERO P2</v>
          </cell>
          <cell r="F1563">
            <v>0</v>
          </cell>
          <cell r="G1563" t="str">
            <v>Unidades</v>
          </cell>
          <cell r="H1563" t="str">
            <v>Unidades</v>
          </cell>
          <cell r="K1563">
            <v>0</v>
          </cell>
          <cell r="L1563">
            <v>0</v>
          </cell>
          <cell r="M1563" t="str">
            <v>Elementos sin Marca</v>
          </cell>
          <cell r="O1563">
            <v>0</v>
          </cell>
          <cell r="P1563">
            <v>0</v>
          </cell>
          <cell r="S1563">
            <v>9100</v>
          </cell>
        </row>
        <row r="1564">
          <cell r="A1564" t="str">
            <v>BRO-1/2.6TU</v>
          </cell>
          <cell r="B1564" t="str">
            <v>BROCA Ø 1/2" X 6" TUNGSTENO RANURADA</v>
          </cell>
          <cell r="C1564" t="str">
            <v>Broca</v>
          </cell>
          <cell r="D1564" t="str">
            <v>1.4.55.15 | Herramienta Desechable</v>
          </cell>
          <cell r="F1564">
            <v>0</v>
          </cell>
          <cell r="G1564" t="str">
            <v>Unidades</v>
          </cell>
          <cell r="H1564" t="str">
            <v>Unidades</v>
          </cell>
          <cell r="K1564">
            <v>0</v>
          </cell>
          <cell r="L1564">
            <v>0</v>
          </cell>
          <cell r="M1564" t="str">
            <v>Elementos sin Marca</v>
          </cell>
          <cell r="O1564">
            <v>0</v>
          </cell>
          <cell r="P1564">
            <v>0</v>
          </cell>
          <cell r="S1564">
            <v>12000</v>
          </cell>
        </row>
        <row r="1565">
          <cell r="A1565" t="str">
            <v>BRO-1/4.X14.TU</v>
          </cell>
          <cell r="B1565" t="str">
            <v>BROCA Ø 1/4" X 4" TUNGSTENO RANURADA</v>
          </cell>
          <cell r="C1565" t="str">
            <v>Broca</v>
          </cell>
          <cell r="D1565" t="str">
            <v>1.4.55.15 | Herramienta Desechable</v>
          </cell>
          <cell r="E1565" t="str">
            <v>MESA P2</v>
          </cell>
          <cell r="F1565">
            <v>0</v>
          </cell>
          <cell r="G1565" t="str">
            <v>Unidades</v>
          </cell>
          <cell r="H1565" t="str">
            <v>Unidades</v>
          </cell>
          <cell r="K1565">
            <v>0</v>
          </cell>
          <cell r="L1565">
            <v>0</v>
          </cell>
          <cell r="M1565" t="str">
            <v>Elementos sin Marca</v>
          </cell>
          <cell r="O1565">
            <v>1</v>
          </cell>
          <cell r="P1565">
            <v>0</v>
          </cell>
          <cell r="Q1565">
            <v>1</v>
          </cell>
          <cell r="R1565" t="str">
            <v>5</v>
          </cell>
          <cell r="S1565">
            <v>7500</v>
          </cell>
        </row>
        <row r="1566">
          <cell r="A1566" t="str">
            <v>BRO-1/4.X6.TU</v>
          </cell>
          <cell r="B1566" t="str">
            <v>BROCA Ø 1/4" X 6" TUNGSTENO RANURADA</v>
          </cell>
          <cell r="C1566" t="str">
            <v>Broca</v>
          </cell>
          <cell r="D1566" t="str">
            <v>1.4.55.15 | Herramienta Desechable</v>
          </cell>
          <cell r="E1566" t="str">
            <v>BROQUERO P2</v>
          </cell>
          <cell r="F1566">
            <v>1</v>
          </cell>
          <cell r="G1566" t="str">
            <v>Unidades</v>
          </cell>
          <cell r="H1566" t="str">
            <v>Unidades</v>
          </cell>
          <cell r="K1566">
            <v>0</v>
          </cell>
          <cell r="L1566">
            <v>0</v>
          </cell>
          <cell r="M1566" t="str">
            <v>Elementos sin Marca</v>
          </cell>
          <cell r="O1566">
            <v>1</v>
          </cell>
          <cell r="P1566">
            <v>0</v>
          </cell>
          <cell r="Q1566">
            <v>1</v>
          </cell>
          <cell r="R1566" t="str">
            <v>5</v>
          </cell>
          <cell r="S1566">
            <v>7450</v>
          </cell>
        </row>
        <row r="1567">
          <cell r="A1567" t="str">
            <v>BRO-13/.16.X1/2</v>
          </cell>
          <cell r="B1567" t="str">
            <v>BROCA Ø 13/16" CON MANGO REDUCIDO DE 1/2"</v>
          </cell>
          <cell r="C1567" t="str">
            <v>Broca</v>
          </cell>
          <cell r="D1567" t="str">
            <v>1.4.55.15 | Herramienta Desechable</v>
          </cell>
          <cell r="F1567">
            <v>0</v>
          </cell>
          <cell r="G1567" t="str">
            <v>Unidades</v>
          </cell>
          <cell r="H1567" t="str">
            <v>Unidades</v>
          </cell>
          <cell r="K1567">
            <v>0</v>
          </cell>
          <cell r="L1567">
            <v>0</v>
          </cell>
          <cell r="M1567" t="str">
            <v>Elementos sin Marca</v>
          </cell>
          <cell r="O1567">
            <v>0</v>
          </cell>
          <cell r="P1567">
            <v>0</v>
          </cell>
          <cell r="S1567">
            <v>16807</v>
          </cell>
        </row>
        <row r="1568">
          <cell r="A1568" t="str">
            <v>BRO-3/4.X12.TUNG.RAN</v>
          </cell>
          <cell r="B1568" t="str">
            <v>BROCA Ø 3/4" X 12" TUNGSTENO RANURADA</v>
          </cell>
          <cell r="C1568" t="str">
            <v>Broca</v>
          </cell>
          <cell r="D1568" t="str">
            <v>1.4.55.15 | Herramienta Desechable</v>
          </cell>
          <cell r="F1568">
            <v>0</v>
          </cell>
          <cell r="G1568" t="str">
            <v>Unidades</v>
          </cell>
          <cell r="H1568" t="str">
            <v>Unidades</v>
          </cell>
          <cell r="K1568">
            <v>0</v>
          </cell>
          <cell r="L1568">
            <v>0</v>
          </cell>
          <cell r="M1568" t="str">
            <v>Elementos sin Marca</v>
          </cell>
          <cell r="O1568">
            <v>0</v>
          </cell>
          <cell r="P1568">
            <v>0</v>
          </cell>
          <cell r="S1568">
            <v>52100</v>
          </cell>
        </row>
        <row r="1569">
          <cell r="A1569" t="str">
            <v>BRO-TUN.3/4X8</v>
          </cell>
          <cell r="B1569" t="str">
            <v>BROCA Ø 3/4" X 8" TUNGSTENO RANURADA</v>
          </cell>
          <cell r="C1569" t="str">
            <v>Broca</v>
          </cell>
          <cell r="D1569" t="str">
            <v>1.4.55.15 | Herramienta Desechable</v>
          </cell>
          <cell r="F1569">
            <v>0</v>
          </cell>
          <cell r="G1569" t="str">
            <v>Unidades</v>
          </cell>
          <cell r="H1569" t="str">
            <v>Unidades</v>
          </cell>
          <cell r="K1569">
            <v>0</v>
          </cell>
          <cell r="L1569">
            <v>0</v>
          </cell>
          <cell r="M1569" t="str">
            <v>Elementos sin Marca</v>
          </cell>
          <cell r="O1569">
            <v>0</v>
          </cell>
          <cell r="P1569">
            <v>0</v>
          </cell>
          <cell r="S1569">
            <v>37931</v>
          </cell>
        </row>
        <row r="1570">
          <cell r="A1570" t="str">
            <v>BRO-3/8.X12.TUNG.RAN</v>
          </cell>
          <cell r="B1570" t="str">
            <v>BROCA Ø 3/8" X 12" TUNGSTENO RANURADA</v>
          </cell>
          <cell r="C1570" t="str">
            <v>Broca</v>
          </cell>
          <cell r="D1570" t="str">
            <v>1.4.55.15 | Herramienta Desechable</v>
          </cell>
          <cell r="E1570" t="str">
            <v>MESA P2</v>
          </cell>
          <cell r="F1570">
            <v>2</v>
          </cell>
          <cell r="G1570" t="str">
            <v>Unidades</v>
          </cell>
          <cell r="H1570" t="str">
            <v>Unidades</v>
          </cell>
          <cell r="K1570">
            <v>0</v>
          </cell>
          <cell r="L1570">
            <v>0</v>
          </cell>
          <cell r="M1570" t="str">
            <v>Elementos sin Marca</v>
          </cell>
          <cell r="O1570">
            <v>1</v>
          </cell>
          <cell r="P1570">
            <v>0</v>
          </cell>
          <cell r="Q1570">
            <v>1</v>
          </cell>
          <cell r="R1570" t="str">
            <v>5</v>
          </cell>
          <cell r="S1570">
            <v>32000</v>
          </cell>
        </row>
        <row r="1571">
          <cell r="A1571" t="str">
            <v>BRO-3/8.X6R</v>
          </cell>
          <cell r="B1571" t="str">
            <v>BROCA Ø 3/8" X 6" TUNGSTENO RANURADA</v>
          </cell>
          <cell r="C1571" t="str">
            <v>Broca</v>
          </cell>
          <cell r="D1571" t="str">
            <v>1.4.55.15 | Herramienta Desechable</v>
          </cell>
          <cell r="F1571">
            <v>0</v>
          </cell>
          <cell r="G1571" t="str">
            <v>Unidades</v>
          </cell>
          <cell r="H1571" t="str">
            <v>Unidades</v>
          </cell>
          <cell r="K1571">
            <v>0</v>
          </cell>
          <cell r="L1571">
            <v>0</v>
          </cell>
          <cell r="M1571" t="str">
            <v>Elementos sin Marca</v>
          </cell>
          <cell r="O1571">
            <v>0</v>
          </cell>
          <cell r="P1571">
            <v>0</v>
          </cell>
          <cell r="S1571">
            <v>9200</v>
          </cell>
        </row>
        <row r="1572">
          <cell r="A1572" t="str">
            <v>BRO-5/8. X 12" .TUNG.RANUR</v>
          </cell>
          <cell r="B1572" t="str">
            <v>BROCA Ø 5/8" X 12" TUNGSTENO RANURADA</v>
          </cell>
          <cell r="C1572" t="str">
            <v>Broca</v>
          </cell>
          <cell r="D1572" t="str">
            <v>1.4.55.15 | Herramienta Desechable</v>
          </cell>
          <cell r="E1572" t="str">
            <v>MESA P2</v>
          </cell>
          <cell r="F1572">
            <v>1</v>
          </cell>
          <cell r="G1572" t="str">
            <v>Unidades</v>
          </cell>
          <cell r="H1572" t="str">
            <v>Unidades</v>
          </cell>
          <cell r="K1572">
            <v>0</v>
          </cell>
          <cell r="L1572">
            <v>0</v>
          </cell>
          <cell r="M1572" t="str">
            <v>Elementos sin Marca</v>
          </cell>
          <cell r="O1572">
            <v>0</v>
          </cell>
          <cell r="P1572">
            <v>0</v>
          </cell>
          <cell r="S1572">
            <v>36600</v>
          </cell>
        </row>
        <row r="1573">
          <cell r="A1573" t="str">
            <v>BRO-7/1.6X12.TUN.</v>
          </cell>
          <cell r="B1573" t="str">
            <v>BROCA Ø 7/16" X 12" TUNGSTENO RANURADA</v>
          </cell>
          <cell r="C1573" t="str">
            <v>Broca</v>
          </cell>
          <cell r="D1573" t="str">
            <v>1.4.55.15 | Herramienta Desechable</v>
          </cell>
          <cell r="F1573">
            <v>0</v>
          </cell>
          <cell r="G1573" t="str">
            <v>Unidades</v>
          </cell>
          <cell r="H1573" t="str">
            <v>Unidades</v>
          </cell>
          <cell r="K1573">
            <v>0</v>
          </cell>
          <cell r="L1573">
            <v>0</v>
          </cell>
          <cell r="M1573" t="str">
            <v>Elementos sin Marca</v>
          </cell>
          <cell r="O1573">
            <v>0</v>
          </cell>
          <cell r="P1573">
            <v>0</v>
          </cell>
          <cell r="S1573">
            <v>9482</v>
          </cell>
        </row>
        <row r="1574">
          <cell r="A1574" t="str">
            <v>BRO-7/8.X12.TUG</v>
          </cell>
          <cell r="B1574" t="str">
            <v>BROCA Ø 7/8 "X 12" TUNGSTENO RANURADA</v>
          </cell>
          <cell r="C1574" t="str">
            <v>Broca</v>
          </cell>
          <cell r="D1574" t="str">
            <v>1.4.55.15 | Herramienta Desechable</v>
          </cell>
          <cell r="F1574">
            <v>0</v>
          </cell>
          <cell r="G1574" t="str">
            <v>Unidades</v>
          </cell>
          <cell r="H1574" t="str">
            <v>Unidades</v>
          </cell>
          <cell r="K1574">
            <v>0</v>
          </cell>
          <cell r="L1574">
            <v>0</v>
          </cell>
          <cell r="M1574" t="str">
            <v>Elementos sin Marca</v>
          </cell>
          <cell r="O1574">
            <v>0</v>
          </cell>
          <cell r="P1574">
            <v>0</v>
          </cell>
          <cell r="S1574">
            <v>54500</v>
          </cell>
        </row>
        <row r="1575">
          <cell r="A1575" t="str">
            <v>BRO-CON.3/4.18</v>
          </cell>
          <cell r="B1575" t="str">
            <v>BROCA PARA CONCRETO - SDS-PLUS  3/4 - 18"  BOSCH</v>
          </cell>
          <cell r="C1575" t="str">
            <v>Broca</v>
          </cell>
          <cell r="D1575" t="str">
            <v>1.4.55.15 | Herramienta Desechable</v>
          </cell>
          <cell r="F1575">
            <v>0</v>
          </cell>
          <cell r="G1575" t="str">
            <v>Unidades</v>
          </cell>
          <cell r="H1575" t="str">
            <v>Unidades</v>
          </cell>
          <cell r="K1575">
            <v>0</v>
          </cell>
          <cell r="L1575">
            <v>0</v>
          </cell>
          <cell r="M1575" t="str">
            <v>Elementos sin Marca</v>
          </cell>
          <cell r="O1575">
            <v>0</v>
          </cell>
          <cell r="P1575">
            <v>0</v>
          </cell>
          <cell r="S1575">
            <v>37400</v>
          </cell>
        </row>
        <row r="1576">
          <cell r="A1576" t="str">
            <v>BRO-SDS.5/8</v>
          </cell>
          <cell r="B1576" t="str">
            <v>BROCA PARA CONCRETO - SDS-PLUS  5/8 - 8"</v>
          </cell>
          <cell r="C1576" t="str">
            <v>Broca</v>
          </cell>
          <cell r="D1576" t="str">
            <v>1.4.55.15 | Herramienta Desechable</v>
          </cell>
          <cell r="F1576">
            <v>0</v>
          </cell>
          <cell r="G1576" t="str">
            <v>Unidades</v>
          </cell>
          <cell r="H1576" t="str">
            <v>Unidades</v>
          </cell>
          <cell r="K1576">
            <v>0</v>
          </cell>
          <cell r="L1576">
            <v>0</v>
          </cell>
          <cell r="M1576" t="str">
            <v>Elementos sin Marca</v>
          </cell>
          <cell r="O1576">
            <v>0</v>
          </cell>
          <cell r="P1576">
            <v>0</v>
          </cell>
          <cell r="S1576">
            <v>35294</v>
          </cell>
        </row>
        <row r="1577">
          <cell r="A1577" t="str">
            <v>BRO-CON.7/8-18</v>
          </cell>
          <cell r="B1577" t="str">
            <v>BROCA PARA CONCRETO - SDS-PLUS 7/8 - 18" BOSCH</v>
          </cell>
          <cell r="C1577" t="str">
            <v>Broca</v>
          </cell>
          <cell r="D1577" t="str">
            <v>1.4.55.15 | Herramienta Desechable</v>
          </cell>
          <cell r="F1577">
            <v>0</v>
          </cell>
          <cell r="G1577" t="str">
            <v>Unidades</v>
          </cell>
          <cell r="H1577" t="str">
            <v>Unidades</v>
          </cell>
          <cell r="K1577">
            <v>0</v>
          </cell>
          <cell r="L1577">
            <v>0</v>
          </cell>
          <cell r="M1577" t="str">
            <v>Elementos sin Marca</v>
          </cell>
          <cell r="O1577">
            <v>0</v>
          </cell>
          <cell r="P1577">
            <v>0</v>
          </cell>
        </row>
        <row r="1578">
          <cell r="A1578" t="str">
            <v>BRO-CON.7/8-21</v>
          </cell>
          <cell r="B1578" t="str">
            <v>BROCA PARA CONCRETO - SDS-PLUS 7/8 - 21" BOSCH</v>
          </cell>
          <cell r="C1578" t="str">
            <v>Broca</v>
          </cell>
          <cell r="D1578" t="str">
            <v>1.4.55.15 | Herramienta Desechable</v>
          </cell>
          <cell r="F1578">
            <v>0</v>
          </cell>
          <cell r="G1578" t="str">
            <v>Unidades</v>
          </cell>
          <cell r="H1578" t="str">
            <v>Unidades</v>
          </cell>
          <cell r="K1578">
            <v>0</v>
          </cell>
          <cell r="L1578">
            <v>0</v>
          </cell>
          <cell r="M1578" t="str">
            <v>Elementos sin Marca</v>
          </cell>
          <cell r="O1578">
            <v>0</v>
          </cell>
          <cell r="P1578">
            <v>0</v>
          </cell>
        </row>
        <row r="1579">
          <cell r="A1579" t="str">
            <v>BRO-MUR.1/2X6</v>
          </cell>
          <cell r="B1579" t="str">
            <v>BROCA PARA MURO ESPIGO 1/2" X 6" - MARCA DIAGER</v>
          </cell>
          <cell r="C1579" t="str">
            <v>Broca</v>
          </cell>
          <cell r="D1579" t="str">
            <v>1.4.55.15 | Herramienta Desechable</v>
          </cell>
          <cell r="F1579">
            <v>0</v>
          </cell>
          <cell r="G1579" t="str">
            <v>Unidades</v>
          </cell>
          <cell r="H1579" t="str">
            <v>Unidades</v>
          </cell>
          <cell r="K1579">
            <v>0</v>
          </cell>
          <cell r="L1579">
            <v>0</v>
          </cell>
          <cell r="M1579" t="str">
            <v>Elementos sin Marca</v>
          </cell>
          <cell r="O1579">
            <v>0</v>
          </cell>
          <cell r="P1579">
            <v>0</v>
          </cell>
          <cell r="S1579">
            <v>12605</v>
          </cell>
        </row>
        <row r="1580">
          <cell r="A1580" t="str">
            <v>BRO-Ø1".</v>
          </cell>
          <cell r="B1580" t="str">
            <v>BROCHA 1" - MARCA LA MONA</v>
          </cell>
          <cell r="C1580" t="str">
            <v>Materiales y Suministros</v>
          </cell>
          <cell r="D1580" t="str">
            <v>1.4.55.20 | Materiales y Suministros</v>
          </cell>
          <cell r="E1580" t="str">
            <v>EL-N2</v>
          </cell>
          <cell r="F1580">
            <v>0</v>
          </cell>
          <cell r="G1580" t="str">
            <v>Unidades</v>
          </cell>
          <cell r="H1580" t="str">
            <v>Unidades</v>
          </cell>
          <cell r="K1580">
            <v>0</v>
          </cell>
          <cell r="L1580">
            <v>0</v>
          </cell>
          <cell r="M1580" t="str">
            <v>Elementos sin Marca</v>
          </cell>
          <cell r="O1580">
            <v>0</v>
          </cell>
          <cell r="P1580">
            <v>0</v>
          </cell>
          <cell r="S1580">
            <v>2521</v>
          </cell>
        </row>
        <row r="1581">
          <cell r="A1581" t="str">
            <v>BRO-1/2.MON</v>
          </cell>
          <cell r="B1581" t="str">
            <v>BROCHA 1/2" - MARCA LA MONA</v>
          </cell>
          <cell r="C1581" t="str">
            <v>Materiales y Suministros</v>
          </cell>
          <cell r="D1581" t="str">
            <v>1.4.55.20 | Materiales y Suministros</v>
          </cell>
          <cell r="E1581" t="str">
            <v>EL-N2</v>
          </cell>
          <cell r="F1581">
            <v>0</v>
          </cell>
          <cell r="G1581" t="str">
            <v>Unidades</v>
          </cell>
          <cell r="H1581" t="str">
            <v>Unidades</v>
          </cell>
          <cell r="K1581">
            <v>0</v>
          </cell>
          <cell r="L1581">
            <v>0</v>
          </cell>
          <cell r="M1581" t="str">
            <v>Elementos sin Marca</v>
          </cell>
          <cell r="O1581">
            <v>0</v>
          </cell>
          <cell r="P1581">
            <v>0</v>
          </cell>
        </row>
        <row r="1582">
          <cell r="A1582" t="str">
            <v>BRO-21/.2.</v>
          </cell>
          <cell r="B1582" t="str">
            <v>BROCHA 2 1/2" - MARCA LA MONA</v>
          </cell>
          <cell r="C1582" t="str">
            <v>Materiales y Suministros</v>
          </cell>
          <cell r="D1582" t="str">
            <v>1.4.55.20 | Materiales y Suministros</v>
          </cell>
          <cell r="E1582" t="str">
            <v>EL-N2</v>
          </cell>
          <cell r="F1582">
            <v>9</v>
          </cell>
          <cell r="G1582" t="str">
            <v>Unidades</v>
          </cell>
          <cell r="H1582" t="str">
            <v>Unidades</v>
          </cell>
          <cell r="K1582">
            <v>0</v>
          </cell>
          <cell r="L1582">
            <v>0</v>
          </cell>
          <cell r="M1582" t="str">
            <v>Elementos sin Marca</v>
          </cell>
          <cell r="O1582">
            <v>6</v>
          </cell>
          <cell r="P1582">
            <v>0</v>
          </cell>
          <cell r="Q1582">
            <v>6</v>
          </cell>
          <cell r="R1582" t="str">
            <v>3</v>
          </cell>
          <cell r="S1582">
            <v>5851</v>
          </cell>
        </row>
        <row r="1583">
          <cell r="A1583" t="str">
            <v>BRO-CHA.2"</v>
          </cell>
          <cell r="B1583" t="str">
            <v>BROCHA 2" - MARCA LA MONA</v>
          </cell>
          <cell r="C1583" t="str">
            <v>Materiales y Suministros</v>
          </cell>
          <cell r="D1583" t="str">
            <v>1.4.55.20 | Materiales y Suministros</v>
          </cell>
          <cell r="E1583" t="str">
            <v>EL-N2</v>
          </cell>
          <cell r="F1583">
            <v>23</v>
          </cell>
          <cell r="G1583" t="str">
            <v>Unidades</v>
          </cell>
          <cell r="H1583" t="str">
            <v>Unidades</v>
          </cell>
          <cell r="K1583">
            <v>0</v>
          </cell>
          <cell r="L1583">
            <v>0</v>
          </cell>
          <cell r="M1583" t="str">
            <v>Elementos sin Marca</v>
          </cell>
          <cell r="O1583">
            <v>24</v>
          </cell>
          <cell r="P1583">
            <v>0</v>
          </cell>
          <cell r="Q1583">
            <v>12</v>
          </cell>
          <cell r="R1583" t="str">
            <v>3</v>
          </cell>
          <cell r="S1583">
            <v>4375</v>
          </cell>
        </row>
        <row r="1584">
          <cell r="A1584" t="str">
            <v>BRO-3" .</v>
          </cell>
          <cell r="B1584" t="str">
            <v>BROCHA 3" - MARCA LA MONA</v>
          </cell>
          <cell r="C1584" t="str">
            <v>Materiales y Suministros</v>
          </cell>
          <cell r="D1584" t="str">
            <v>1.4.55.20 | Materiales y Suministros</v>
          </cell>
          <cell r="E1584" t="str">
            <v>EL-N2</v>
          </cell>
          <cell r="F1584">
            <v>8</v>
          </cell>
          <cell r="G1584" t="str">
            <v>Unidades</v>
          </cell>
          <cell r="H1584" t="str">
            <v>Unidades</v>
          </cell>
          <cell r="K1584">
            <v>0</v>
          </cell>
          <cell r="L1584">
            <v>0</v>
          </cell>
          <cell r="M1584" t="str">
            <v>Elementos sin Marca</v>
          </cell>
          <cell r="O1584">
            <v>5</v>
          </cell>
          <cell r="P1584">
            <v>0</v>
          </cell>
          <cell r="Q1584">
            <v>5</v>
          </cell>
          <cell r="R1584" t="str">
            <v>3</v>
          </cell>
          <cell r="S1584">
            <v>5352</v>
          </cell>
        </row>
        <row r="1585">
          <cell r="A1585" t="str">
            <v>BRO-CHA.4"</v>
          </cell>
          <cell r="B1585" t="str">
            <v>BROCHA 4" - MARCA LA MONA</v>
          </cell>
          <cell r="C1585" t="str">
            <v>Materiales y Suministros</v>
          </cell>
          <cell r="D1585" t="str">
            <v>1.4.55.20 | Materiales y Suministros</v>
          </cell>
          <cell r="E1585" t="str">
            <v>EL-N2</v>
          </cell>
          <cell r="F1585">
            <v>3</v>
          </cell>
          <cell r="G1585" t="str">
            <v>Unidades</v>
          </cell>
          <cell r="H1585" t="str">
            <v>Unidades</v>
          </cell>
          <cell r="K1585">
            <v>0</v>
          </cell>
          <cell r="L1585">
            <v>0</v>
          </cell>
          <cell r="M1585" t="str">
            <v>Elementos sin Marca</v>
          </cell>
          <cell r="O1585">
            <v>2</v>
          </cell>
          <cell r="P1585">
            <v>0</v>
          </cell>
          <cell r="Q1585">
            <v>2</v>
          </cell>
          <cell r="R1585" t="str">
            <v>3</v>
          </cell>
          <cell r="S1585">
            <v>11044</v>
          </cell>
        </row>
        <row r="1586">
          <cell r="A1586" t="str">
            <v>BRO-CUÑ.1/4</v>
          </cell>
          <cell r="B1586" t="str">
            <v>BROCHADORA PARA CUÑEROS INTERNOS 1/4" HSS</v>
          </cell>
          <cell r="C1586" t="str">
            <v>Herramienta Desechable</v>
          </cell>
          <cell r="D1586" t="str">
            <v>1.4.55.15 | Herramienta Desechable</v>
          </cell>
          <cell r="F1586">
            <v>0</v>
          </cell>
          <cell r="G1586" t="str">
            <v>Unidades</v>
          </cell>
          <cell r="H1586" t="str">
            <v>Unidades</v>
          </cell>
          <cell r="K1586">
            <v>0</v>
          </cell>
          <cell r="L1586">
            <v>0</v>
          </cell>
          <cell r="M1586" t="str">
            <v>Elementos sin Marca</v>
          </cell>
          <cell r="O1586">
            <v>0</v>
          </cell>
          <cell r="P1586">
            <v>0</v>
          </cell>
          <cell r="S1586">
            <v>630252</v>
          </cell>
        </row>
        <row r="1587">
          <cell r="A1587" t="str">
            <v>BRO-CUÑ.5/16</v>
          </cell>
          <cell r="B1587" t="str">
            <v>BROCHADORA PARA CUÑEROS INTERNOS 5/16" HSS</v>
          </cell>
          <cell r="C1587" t="str">
            <v>Herramienta Desechable</v>
          </cell>
          <cell r="D1587" t="str">
            <v>1.4.55.15 | Herramienta Desechable</v>
          </cell>
          <cell r="F1587">
            <v>0</v>
          </cell>
          <cell r="G1587" t="str">
            <v>Unidades</v>
          </cell>
          <cell r="H1587" t="str">
            <v>Unidades</v>
          </cell>
          <cell r="K1587">
            <v>0</v>
          </cell>
          <cell r="L1587">
            <v>0</v>
          </cell>
          <cell r="M1587" t="str">
            <v>Elementos sin Marca</v>
          </cell>
          <cell r="O1587">
            <v>0</v>
          </cell>
          <cell r="P1587">
            <v>0</v>
          </cell>
          <cell r="S1587">
            <v>495000</v>
          </cell>
        </row>
        <row r="1588">
          <cell r="A1588" t="str">
            <v>BRO-FOS-11/2MA</v>
          </cell>
          <cell r="B1588" t="str">
            <v>BRONCE FOSFORADO Ø 1 1/2" ( 38.10 MM )</v>
          </cell>
          <cell r="C1588" t="str">
            <v>Bronces y Bujes</v>
          </cell>
          <cell r="D1588" t="str">
            <v>1.4.05.10 | Varios</v>
          </cell>
          <cell r="F1588">
            <v>0</v>
          </cell>
          <cell r="G1588" t="str">
            <v>Metros</v>
          </cell>
          <cell r="H1588" t="str">
            <v>Metros</v>
          </cell>
          <cell r="K1588">
            <v>10</v>
          </cell>
          <cell r="L1588">
            <v>0</v>
          </cell>
          <cell r="M1588" t="str">
            <v>Elementos sin Marca</v>
          </cell>
          <cell r="O1588">
            <v>0</v>
          </cell>
          <cell r="P1588">
            <v>0</v>
          </cell>
          <cell r="S1588">
            <v>860000</v>
          </cell>
        </row>
        <row r="1589">
          <cell r="A1589" t="str">
            <v>BRO-FOS.1.1/4</v>
          </cell>
          <cell r="B1589" t="str">
            <v>BRONCE FOSFORADO Ø 1 1/4" ( 31.75 MM )</v>
          </cell>
          <cell r="C1589" t="str">
            <v>Bronces y Bujes</v>
          </cell>
          <cell r="D1589" t="str">
            <v>1.4.05.10 | Varios</v>
          </cell>
          <cell r="F1589">
            <v>0</v>
          </cell>
          <cell r="G1589" t="str">
            <v>Metros</v>
          </cell>
          <cell r="H1589" t="str">
            <v>Metros</v>
          </cell>
          <cell r="K1589">
            <v>6.67</v>
          </cell>
          <cell r="L1589">
            <v>0</v>
          </cell>
          <cell r="M1589" t="str">
            <v>Elementos sin Marca</v>
          </cell>
          <cell r="O1589">
            <v>0</v>
          </cell>
          <cell r="P1589">
            <v>0</v>
          </cell>
          <cell r="S1589">
            <v>686273.33</v>
          </cell>
        </row>
        <row r="1590">
          <cell r="A1590" t="str">
            <v>BUJ-BRO-FOS-1 3</v>
          </cell>
          <cell r="B1590" t="str">
            <v>BRONCE FOSFORADO Ø 1 3/4" ( 44.45 MM )</v>
          </cell>
          <cell r="C1590" t="str">
            <v>Bronces y Bujes</v>
          </cell>
          <cell r="D1590" t="str">
            <v>1.4.05.10 | Varios</v>
          </cell>
          <cell r="F1590">
            <v>0</v>
          </cell>
          <cell r="G1590" t="str">
            <v>Metros</v>
          </cell>
          <cell r="H1590" t="str">
            <v>Metros</v>
          </cell>
          <cell r="K1590">
            <v>14.75</v>
          </cell>
          <cell r="L1590">
            <v>0</v>
          </cell>
          <cell r="M1590" t="str">
            <v>Elementos sin Marca</v>
          </cell>
          <cell r="O1590">
            <v>0</v>
          </cell>
          <cell r="P1590">
            <v>0</v>
          </cell>
          <cell r="S1590">
            <v>843750</v>
          </cell>
        </row>
        <row r="1591">
          <cell r="A1591" t="str">
            <v>BRO-FOS-1"MAC</v>
          </cell>
          <cell r="B1591" t="str">
            <v>BRONCE FOSFORADO Ø 1" ( 25.40 MM ) MACIZO</v>
          </cell>
          <cell r="C1591" t="str">
            <v>Bronces y Bujes</v>
          </cell>
          <cell r="D1591" t="str">
            <v>1.4.05.10 | Varios</v>
          </cell>
          <cell r="E1591" t="str">
            <v>E8-N4</v>
          </cell>
          <cell r="F1591">
            <v>0</v>
          </cell>
          <cell r="G1591" t="str">
            <v>Metros</v>
          </cell>
          <cell r="H1591" t="str">
            <v>Metros</v>
          </cell>
          <cell r="K1591">
            <v>5.75</v>
          </cell>
          <cell r="L1591">
            <v>0</v>
          </cell>
          <cell r="M1591" t="str">
            <v>Elementos sin Marca</v>
          </cell>
          <cell r="O1591">
            <v>0</v>
          </cell>
          <cell r="P1591">
            <v>0</v>
          </cell>
          <cell r="S1591">
            <v>408333.33</v>
          </cell>
        </row>
        <row r="1592">
          <cell r="A1592" t="str">
            <v>BRO-FOS-2-MAC</v>
          </cell>
          <cell r="B1592" t="str">
            <v>BRONCE FOSFORADO Ø 2" ( 50.80 MM ) MACIZO</v>
          </cell>
          <cell r="C1592" t="str">
            <v>Bronces y Bujes</v>
          </cell>
          <cell r="D1592" t="str">
            <v>1.4.05.10 | Varios</v>
          </cell>
          <cell r="F1592">
            <v>0</v>
          </cell>
          <cell r="G1592" t="str">
            <v>Metros</v>
          </cell>
          <cell r="H1592" t="str">
            <v>Metros</v>
          </cell>
          <cell r="K1592">
            <v>20</v>
          </cell>
          <cell r="L1592">
            <v>0</v>
          </cell>
          <cell r="M1592" t="str">
            <v>Elementos sin Marca</v>
          </cell>
          <cell r="O1592">
            <v>0</v>
          </cell>
          <cell r="P1592">
            <v>0</v>
          </cell>
          <cell r="S1592">
            <v>1250000</v>
          </cell>
        </row>
        <row r="1593">
          <cell r="A1593" t="str">
            <v>BRO-S64.11/2</v>
          </cell>
          <cell r="B1593" t="str">
            <v>BRONCE SAE 64 Ø 1 1/ 2" ( 38.10 MM )</v>
          </cell>
          <cell r="C1593" t="str">
            <v>Bronces y Bujes</v>
          </cell>
          <cell r="D1593" t="str">
            <v>1.4.05.10 | Varios</v>
          </cell>
          <cell r="F1593">
            <v>0</v>
          </cell>
          <cell r="G1593" t="str">
            <v>Metros</v>
          </cell>
          <cell r="H1593" t="str">
            <v>Metros</v>
          </cell>
          <cell r="K1593">
            <v>0</v>
          </cell>
          <cell r="L1593">
            <v>0</v>
          </cell>
          <cell r="M1593" t="str">
            <v>Elementos sin Marca</v>
          </cell>
          <cell r="O1593">
            <v>0</v>
          </cell>
          <cell r="P1593">
            <v>0</v>
          </cell>
          <cell r="S1593">
            <v>740000</v>
          </cell>
        </row>
        <row r="1594">
          <cell r="A1594" t="str">
            <v>BRO-SAE.1PU</v>
          </cell>
          <cell r="B1594" t="str">
            <v>BRONCE SAE 64 Ø 1" ( 25.4MM )</v>
          </cell>
          <cell r="C1594" t="str">
            <v>Bronces y Bujes</v>
          </cell>
          <cell r="D1594" t="str">
            <v>1.4.05.10 | Varios</v>
          </cell>
          <cell r="F1594">
            <v>0</v>
          </cell>
          <cell r="G1594" t="str">
            <v>Metros</v>
          </cell>
          <cell r="H1594" t="str">
            <v>Metros</v>
          </cell>
          <cell r="K1594">
            <v>0</v>
          </cell>
          <cell r="L1594">
            <v>0</v>
          </cell>
          <cell r="M1594" t="str">
            <v>Elementos sin Marca</v>
          </cell>
          <cell r="O1594">
            <v>0</v>
          </cell>
          <cell r="P1594">
            <v>0</v>
          </cell>
          <cell r="S1594">
            <v>375000</v>
          </cell>
        </row>
        <row r="1595">
          <cell r="A1595" t="str">
            <v>BRO-S64.21/2</v>
          </cell>
          <cell r="B1595" t="str">
            <v>BRONCE SAE 64 Ø 2 1/ 2" ( 63.50 MM )</v>
          </cell>
          <cell r="C1595" t="str">
            <v>Bronces y Bujes</v>
          </cell>
          <cell r="D1595" t="str">
            <v>1.4.05.10 | Varios</v>
          </cell>
          <cell r="F1595">
            <v>0</v>
          </cell>
          <cell r="G1595" t="str">
            <v>Metros</v>
          </cell>
          <cell r="H1595" t="str">
            <v>Metros</v>
          </cell>
          <cell r="K1595">
            <v>0</v>
          </cell>
          <cell r="L1595">
            <v>0</v>
          </cell>
          <cell r="M1595" t="str">
            <v>Elementos sin Marca</v>
          </cell>
          <cell r="O1595">
            <v>0</v>
          </cell>
          <cell r="P1595">
            <v>0</v>
          </cell>
          <cell r="S1595">
            <v>1875000</v>
          </cell>
        </row>
        <row r="1596">
          <cell r="A1596" t="str">
            <v>BRO-S64.2PU</v>
          </cell>
          <cell r="B1596" t="str">
            <v>BRONCE SAE 64 Ø 2" ( 50.80MM )</v>
          </cell>
          <cell r="C1596" t="str">
            <v>Bronces y Bujes</v>
          </cell>
          <cell r="D1596" t="str">
            <v>1.4.05.10 | Varios</v>
          </cell>
          <cell r="F1596">
            <v>0</v>
          </cell>
          <cell r="G1596" t="str">
            <v>Metros</v>
          </cell>
          <cell r="H1596" t="str">
            <v>Metros</v>
          </cell>
          <cell r="K1596">
            <v>0</v>
          </cell>
          <cell r="L1596">
            <v>0</v>
          </cell>
          <cell r="M1596" t="str">
            <v>Elementos sin Marca</v>
          </cell>
          <cell r="O1596">
            <v>0</v>
          </cell>
          <cell r="P1596">
            <v>0</v>
          </cell>
          <cell r="S1596">
            <v>1333333.33</v>
          </cell>
        </row>
        <row r="1597">
          <cell r="A1597" t="str">
            <v>BRO-SAE.4PU</v>
          </cell>
          <cell r="B1597" t="str">
            <v>BRONCE SAE 64 Ø 4" ( 101.6 MM )</v>
          </cell>
          <cell r="C1597" t="str">
            <v>Bronces y Bujes</v>
          </cell>
          <cell r="D1597" t="str">
            <v>1.4.05.10 | Varios</v>
          </cell>
          <cell r="F1597">
            <v>0</v>
          </cell>
          <cell r="G1597" t="str">
            <v>Metros</v>
          </cell>
          <cell r="H1597" t="str">
            <v>Metros</v>
          </cell>
          <cell r="K1597">
            <v>0</v>
          </cell>
          <cell r="L1597">
            <v>0</v>
          </cell>
          <cell r="M1597" t="str">
            <v>Elementos sin Marca</v>
          </cell>
          <cell r="O1597">
            <v>0</v>
          </cell>
          <cell r="P1597">
            <v>0</v>
          </cell>
          <cell r="S1597">
            <v>5735294.1200000001</v>
          </cell>
        </row>
        <row r="1598">
          <cell r="A1598" t="str">
            <v>BRO-SAE.64X100X25.4X300</v>
          </cell>
          <cell r="B1598" t="str">
            <v>BRONCE SAE 64 Ø EXT. 100MM X Ø INT. 25.4MM X 300MM LARGO</v>
          </cell>
          <cell r="C1598" t="str">
            <v>Consumible Maquinaria y Equipos</v>
          </cell>
          <cell r="D1598" t="str">
            <v>1.4.55.20 | Materiales y Suministros</v>
          </cell>
          <cell r="F1598">
            <v>0</v>
          </cell>
          <cell r="G1598" t="str">
            <v>Unidades</v>
          </cell>
          <cell r="H1598" t="str">
            <v>Unidades</v>
          </cell>
          <cell r="K1598">
            <v>18.5</v>
          </cell>
          <cell r="L1598">
            <v>0</v>
          </cell>
          <cell r="M1598" t="str">
            <v>Elementos sin Marca</v>
          </cell>
          <cell r="O1598">
            <v>0</v>
          </cell>
          <cell r="P1598">
            <v>0</v>
          </cell>
          <cell r="S1598">
            <v>832000</v>
          </cell>
        </row>
        <row r="1599">
          <cell r="A1599" t="str">
            <v>BRO-SAE.64.190X150X189</v>
          </cell>
          <cell r="B1599" t="str">
            <v>BRONCE SAE 64 Ø EXT. 190MM X Ø INT. 150MM X 189MM LARGO</v>
          </cell>
          <cell r="C1599" t="str">
            <v>Bronces y Bujes</v>
          </cell>
          <cell r="D1599" t="str">
            <v>1.4.05.10 | Varios</v>
          </cell>
          <cell r="E1599" t="str">
            <v>E8-N5</v>
          </cell>
          <cell r="F1599">
            <v>2</v>
          </cell>
          <cell r="G1599" t="str">
            <v>Unidades</v>
          </cell>
          <cell r="H1599" t="str">
            <v>Unidades</v>
          </cell>
          <cell r="K1599">
            <v>17</v>
          </cell>
          <cell r="L1599">
            <v>0</v>
          </cell>
          <cell r="M1599" t="str">
            <v>Elementos sin Marca</v>
          </cell>
          <cell r="O1599">
            <v>0</v>
          </cell>
          <cell r="P1599">
            <v>0</v>
          </cell>
          <cell r="S1599">
            <v>1295000</v>
          </cell>
        </row>
        <row r="1600">
          <cell r="A1600" t="str">
            <v>BRO-SAE.64.2.1/2X1</v>
          </cell>
          <cell r="B1600" t="str">
            <v>BRONCE SAE 64 Ø EXT. 2 1/2" X Ø INT. 1"</v>
          </cell>
          <cell r="C1600" t="str">
            <v>Consumible Maquinaria y Equipos</v>
          </cell>
          <cell r="D1600" t="str">
            <v>1.4.55.20 | Materiales y Suministros</v>
          </cell>
          <cell r="F1600">
            <v>0</v>
          </cell>
          <cell r="G1600" t="str">
            <v>Metros</v>
          </cell>
          <cell r="H1600" t="str">
            <v>Metros</v>
          </cell>
          <cell r="K1600">
            <v>26.19</v>
          </cell>
          <cell r="L1600">
            <v>0</v>
          </cell>
          <cell r="M1600" t="str">
            <v>Elementos sin Marca</v>
          </cell>
          <cell r="O1600">
            <v>0</v>
          </cell>
          <cell r="P1600">
            <v>0</v>
          </cell>
          <cell r="S1600">
            <v>1916666.67</v>
          </cell>
        </row>
        <row r="1601">
          <cell r="A1601" t="str">
            <v>BRO-SAE.64.2X1</v>
          </cell>
          <cell r="B1601" t="str">
            <v>BRONCE SAE 64 Ø EXT. 2" X Ø INT. 1"</v>
          </cell>
          <cell r="C1601" t="str">
            <v>Consumible Maquinaria y Equipos</v>
          </cell>
          <cell r="D1601" t="str">
            <v>1.4.55.20 | Materiales y Suministros</v>
          </cell>
          <cell r="F1601">
            <v>0</v>
          </cell>
          <cell r="G1601" t="str">
            <v>Metros</v>
          </cell>
          <cell r="H1601" t="str">
            <v>Metros</v>
          </cell>
          <cell r="K1601">
            <v>16.670000000000002</v>
          </cell>
          <cell r="L1601">
            <v>0</v>
          </cell>
          <cell r="M1601" t="str">
            <v>Elementos sin Marca</v>
          </cell>
          <cell r="O1601">
            <v>0</v>
          </cell>
          <cell r="P1601">
            <v>0</v>
          </cell>
          <cell r="S1601">
            <v>1250000</v>
          </cell>
        </row>
        <row r="1602">
          <cell r="A1602" t="str">
            <v>BRO-SAE.64X210X170X190</v>
          </cell>
          <cell r="B1602" t="str">
            <v>BRONCE SAE 64 Ø EXT. 210MM X Ø INT. 170MM X 190MM LARGO</v>
          </cell>
          <cell r="C1602" t="str">
            <v>Bronces y Bujes</v>
          </cell>
          <cell r="D1602" t="str">
            <v>1.4.05.10 | Varios</v>
          </cell>
          <cell r="F1602">
            <v>0</v>
          </cell>
          <cell r="G1602" t="str">
            <v>Unidades</v>
          </cell>
          <cell r="H1602" t="str">
            <v>Unidades</v>
          </cell>
          <cell r="K1602">
            <v>19</v>
          </cell>
          <cell r="L1602">
            <v>0</v>
          </cell>
          <cell r="M1602" t="str">
            <v>Elementos sin Marca</v>
          </cell>
          <cell r="O1602">
            <v>0</v>
          </cell>
          <cell r="P1602">
            <v>0</v>
          </cell>
          <cell r="S1602">
            <v>931000</v>
          </cell>
        </row>
        <row r="1603">
          <cell r="A1603" t="str">
            <v>BRO-SAE.64.3X1</v>
          </cell>
          <cell r="B1603" t="str">
            <v>BRONCE SAE 64 Ø EXT. 3" X Ø INT. 1"</v>
          </cell>
          <cell r="C1603" t="str">
            <v>Consumible Maquinaria y Equipos</v>
          </cell>
          <cell r="D1603" t="str">
            <v>1.4.55.20 | Materiales y Suministros</v>
          </cell>
          <cell r="F1603">
            <v>0</v>
          </cell>
          <cell r="G1603" t="str">
            <v>Metros</v>
          </cell>
          <cell r="H1603" t="str">
            <v>Metros</v>
          </cell>
          <cell r="K1603">
            <v>37.5</v>
          </cell>
          <cell r="L1603">
            <v>0</v>
          </cell>
          <cell r="M1603" t="str">
            <v>Elementos sin Marca</v>
          </cell>
          <cell r="O1603">
            <v>0</v>
          </cell>
          <cell r="P1603">
            <v>0</v>
          </cell>
          <cell r="S1603">
            <v>1481250</v>
          </cell>
        </row>
        <row r="1604">
          <cell r="A1604" t="str">
            <v>BRO-SAE.4X28</v>
          </cell>
          <cell r="B1604" t="str">
            <v>BRONCE SAE 64 Ø EXT. 4" X Ø INT. 28MM</v>
          </cell>
          <cell r="C1604" t="str">
            <v>Consumible Maquinaria y Equipos</v>
          </cell>
          <cell r="D1604" t="str">
            <v>1.4.55.20 | Materiales y Suministros</v>
          </cell>
          <cell r="F1604">
            <v>0</v>
          </cell>
          <cell r="G1604" t="str">
            <v>Metros</v>
          </cell>
          <cell r="H1604" t="str">
            <v>Metros</v>
          </cell>
          <cell r="K1604">
            <v>0</v>
          </cell>
          <cell r="L1604">
            <v>0</v>
          </cell>
          <cell r="M1604" t="str">
            <v>Elementos sin Marca</v>
          </cell>
          <cell r="O1604">
            <v>0</v>
          </cell>
          <cell r="P1604">
            <v>0</v>
          </cell>
          <cell r="S1604">
            <v>2431428.5699999998</v>
          </cell>
        </row>
        <row r="1605">
          <cell r="A1605" t="str">
            <v>BRO-1 1/2-SAE</v>
          </cell>
          <cell r="B1605" t="str">
            <v>BRONCE SAE 65 Ø 1 1/2" ( 38.10 MM )</v>
          </cell>
          <cell r="C1605" t="str">
            <v>Bronces y Bujes</v>
          </cell>
          <cell r="D1605" t="str">
            <v>1.4.05.10 | Varios</v>
          </cell>
          <cell r="E1605" t="str">
            <v>E8-N4</v>
          </cell>
          <cell r="F1605">
            <v>0</v>
          </cell>
          <cell r="G1605" t="str">
            <v>Metros</v>
          </cell>
          <cell r="H1605" t="str">
            <v>Metros</v>
          </cell>
          <cell r="K1605">
            <v>11</v>
          </cell>
          <cell r="L1605">
            <v>0</v>
          </cell>
          <cell r="M1605" t="str">
            <v>Elementos sin Marca</v>
          </cell>
          <cell r="O1605">
            <v>0</v>
          </cell>
          <cell r="P1605">
            <v>0</v>
          </cell>
          <cell r="S1605">
            <v>740740.74</v>
          </cell>
        </row>
        <row r="1606">
          <cell r="A1606" t="str">
            <v>BRO-SAE.112.90M</v>
          </cell>
          <cell r="B1606" t="str">
            <v>BRONCE SAE 65 Ø 1 1/2" LARGO 90 MM</v>
          </cell>
          <cell r="C1606" t="str">
            <v>Bronces y Bujes</v>
          </cell>
          <cell r="D1606" t="str">
            <v>1.4.05.10 | Varios</v>
          </cell>
          <cell r="F1606">
            <v>0</v>
          </cell>
          <cell r="G1606" t="str">
            <v>Unidades</v>
          </cell>
          <cell r="H1606" t="str">
            <v>Unidades</v>
          </cell>
          <cell r="K1606">
            <v>0</v>
          </cell>
          <cell r="L1606">
            <v>0</v>
          </cell>
          <cell r="M1606" t="str">
            <v>Elementos sin Marca</v>
          </cell>
          <cell r="O1606">
            <v>0</v>
          </cell>
          <cell r="P1606">
            <v>0</v>
          </cell>
        </row>
        <row r="1607">
          <cell r="A1607" t="str">
            <v>BRO-11/4-SAE</v>
          </cell>
          <cell r="B1607" t="str">
            <v>BRONCE SAE 65 Ø 1 1/4" ( 31.75 MM )</v>
          </cell>
          <cell r="C1607" t="str">
            <v>Bronces y Bujes</v>
          </cell>
          <cell r="D1607" t="str">
            <v>1.4.05.10 | Varios</v>
          </cell>
          <cell r="F1607">
            <v>0.46</v>
          </cell>
          <cell r="G1607" t="str">
            <v>Metros</v>
          </cell>
          <cell r="H1607" t="str">
            <v>Metros</v>
          </cell>
          <cell r="K1607">
            <v>6.68</v>
          </cell>
          <cell r="L1607">
            <v>0</v>
          </cell>
          <cell r="M1607" t="str">
            <v>Elementos sin Marca</v>
          </cell>
          <cell r="O1607">
            <v>0</v>
          </cell>
          <cell r="P1607">
            <v>0</v>
          </cell>
          <cell r="S1607">
            <v>541666.67000000004</v>
          </cell>
        </row>
        <row r="1608">
          <cell r="A1608" t="str">
            <v>BRO-SAE65-2 1/2</v>
          </cell>
          <cell r="B1608" t="str">
            <v>BRONCE SAE 65 Ø 2 1/2" ( 63.50 MM )</v>
          </cell>
          <cell r="C1608" t="str">
            <v>Bronces y Bujes</v>
          </cell>
          <cell r="D1608" t="str">
            <v>1.4.05.10 | Varios</v>
          </cell>
          <cell r="E1608" t="str">
            <v>E8-N4</v>
          </cell>
          <cell r="F1608">
            <v>0</v>
          </cell>
          <cell r="G1608" t="str">
            <v>Metros</v>
          </cell>
          <cell r="H1608" t="str">
            <v>Metros</v>
          </cell>
          <cell r="K1608">
            <v>26.67</v>
          </cell>
          <cell r="L1608">
            <v>0</v>
          </cell>
          <cell r="M1608" t="str">
            <v>Elementos sin Marca</v>
          </cell>
          <cell r="O1608">
            <v>0</v>
          </cell>
          <cell r="P1608">
            <v>0</v>
          </cell>
          <cell r="S1608">
            <v>2750000</v>
          </cell>
        </row>
        <row r="1609">
          <cell r="A1609" t="str">
            <v>BRO-65X.2.1/4</v>
          </cell>
          <cell r="B1609" t="str">
            <v>BRONCE SAE 65 Ø 2 1/4" ( 57.15 MM )</v>
          </cell>
          <cell r="C1609" t="str">
            <v>Bronces y Bujes</v>
          </cell>
          <cell r="D1609" t="str">
            <v>1.4.05.10 | Varios</v>
          </cell>
          <cell r="F1609">
            <v>0</v>
          </cell>
          <cell r="G1609" t="str">
            <v>Metros</v>
          </cell>
          <cell r="H1609" t="str">
            <v>Metros</v>
          </cell>
          <cell r="K1609">
            <v>0</v>
          </cell>
          <cell r="L1609">
            <v>0</v>
          </cell>
          <cell r="M1609" t="str">
            <v>Elementos sin Marca</v>
          </cell>
          <cell r="O1609">
            <v>0</v>
          </cell>
          <cell r="P1609">
            <v>0</v>
          </cell>
          <cell r="S1609">
            <v>2300000</v>
          </cell>
        </row>
        <row r="1610">
          <cell r="A1610" t="str">
            <v>BRO-SAE65-2</v>
          </cell>
          <cell r="B1610" t="str">
            <v>BRONCE SAE 65 Ø 2" ( 50.80 MM )</v>
          </cell>
          <cell r="C1610" t="str">
            <v>Bronces y Bujes</v>
          </cell>
          <cell r="D1610" t="str">
            <v>1.4.05.10 | Varios</v>
          </cell>
          <cell r="E1610" t="str">
            <v>E8-N4</v>
          </cell>
          <cell r="F1610">
            <v>0</v>
          </cell>
          <cell r="G1610" t="str">
            <v>Metros</v>
          </cell>
          <cell r="H1610" t="str">
            <v>Metros</v>
          </cell>
          <cell r="K1610">
            <v>16.670000000000002</v>
          </cell>
          <cell r="L1610">
            <v>0</v>
          </cell>
          <cell r="M1610" t="str">
            <v>Elementos sin Marca</v>
          </cell>
          <cell r="O1610">
            <v>0</v>
          </cell>
          <cell r="P1610">
            <v>0</v>
          </cell>
          <cell r="S1610">
            <v>1500000</v>
          </cell>
        </row>
        <row r="1611">
          <cell r="A1611" t="str">
            <v>BRO-SAE.65Ø7/8</v>
          </cell>
          <cell r="B1611" t="str">
            <v>BRONCE SAE 65 Ø 7/8 ( 22.22 MM )</v>
          </cell>
          <cell r="C1611" t="str">
            <v>Bronces y Bujes</v>
          </cell>
          <cell r="D1611" t="str">
            <v>1.4.05.10 | Varios</v>
          </cell>
          <cell r="E1611" t="str">
            <v>E8-N4</v>
          </cell>
          <cell r="F1611">
            <v>0.03</v>
          </cell>
          <cell r="G1611" t="str">
            <v>Metros</v>
          </cell>
          <cell r="H1611" t="str">
            <v>Metros</v>
          </cell>
          <cell r="K1611">
            <v>0</v>
          </cell>
          <cell r="L1611">
            <v>0</v>
          </cell>
          <cell r="M1611" t="str">
            <v>Elementos sin Marca</v>
          </cell>
          <cell r="O1611">
            <v>0</v>
          </cell>
          <cell r="P1611">
            <v>0</v>
          </cell>
          <cell r="S1611">
            <v>375000</v>
          </cell>
        </row>
        <row r="1612">
          <cell r="A1612" t="str">
            <v>BRO-SEA.65X21X170X190</v>
          </cell>
          <cell r="B1612" t="str">
            <v>BRONCE SAE 65 Ø EXT. 210MM X Ø INT. 170MM X 190MM LARGO</v>
          </cell>
          <cell r="C1612" t="str">
            <v>Bronces y Bujes</v>
          </cell>
          <cell r="D1612" t="str">
            <v>1.4.05.10 | Varios</v>
          </cell>
          <cell r="F1612">
            <v>0</v>
          </cell>
          <cell r="G1612" t="str">
            <v>Unidades</v>
          </cell>
          <cell r="H1612" t="str">
            <v>Unidades</v>
          </cell>
          <cell r="K1612">
            <v>20</v>
          </cell>
          <cell r="L1612">
            <v>0</v>
          </cell>
          <cell r="M1612" t="str">
            <v>Elementos sin Marca</v>
          </cell>
          <cell r="O1612">
            <v>0</v>
          </cell>
          <cell r="P1612">
            <v>0</v>
          </cell>
          <cell r="S1612">
            <v>1480000</v>
          </cell>
        </row>
        <row r="1613">
          <cell r="A1613" t="str">
            <v>BRU-CIL.107</v>
          </cell>
          <cell r="B1613" t="str">
            <v>BRUÑIDOR CILINDRO 2" A 7" STANLEY.</v>
          </cell>
          <cell r="C1613" t="str">
            <v>Herramienta Desechable</v>
          </cell>
          <cell r="D1613" t="str">
            <v>1.4.55.15 | Herramienta Desechable</v>
          </cell>
          <cell r="F1613">
            <v>0</v>
          </cell>
          <cell r="G1613" t="str">
            <v>Unidades</v>
          </cell>
          <cell r="H1613" t="str">
            <v>Unidades</v>
          </cell>
          <cell r="K1613">
            <v>0</v>
          </cell>
          <cell r="L1613">
            <v>0</v>
          </cell>
          <cell r="M1613" t="str">
            <v>Elementos sin Marca</v>
          </cell>
          <cell r="O1613">
            <v>0</v>
          </cell>
          <cell r="P1613">
            <v>0</v>
          </cell>
          <cell r="S1613">
            <v>170000</v>
          </cell>
        </row>
        <row r="1614">
          <cell r="A1614" t="str">
            <v>BUS-123.009</v>
          </cell>
          <cell r="B1614" t="str">
            <v>BRUSH / 123009 LASER</v>
          </cell>
          <cell r="C1614" t="str">
            <v>Consumible Laser</v>
          </cell>
          <cell r="D1614" t="str">
            <v>1.4.55.20 | Materiales y Suministros</v>
          </cell>
          <cell r="E1614" t="str">
            <v>E10-N3/AE</v>
          </cell>
          <cell r="F1614">
            <v>0</v>
          </cell>
          <cell r="G1614" t="str">
            <v>Unidades</v>
          </cell>
          <cell r="H1614" t="str">
            <v>Unidades</v>
          </cell>
          <cell r="K1614">
            <v>0</v>
          </cell>
          <cell r="L1614">
            <v>0</v>
          </cell>
          <cell r="M1614" t="str">
            <v>Elementos sin Marca</v>
          </cell>
          <cell r="O1614">
            <v>0</v>
          </cell>
          <cell r="P1614">
            <v>0</v>
          </cell>
          <cell r="S1614">
            <v>42384.33</v>
          </cell>
        </row>
        <row r="1615">
          <cell r="A1615" t="str">
            <v>BRU-ABC.133612</v>
          </cell>
          <cell r="B1615" t="str">
            <v>BRUSH A=25 B=45 C=70 REF: 133612</v>
          </cell>
          <cell r="C1615" t="str">
            <v>Consumible Laser</v>
          </cell>
          <cell r="D1615" t="str">
            <v>1.4.55.20 | Materiales y Suministros</v>
          </cell>
          <cell r="E1615" t="str">
            <v>E10-N3/AE</v>
          </cell>
          <cell r="F1615">
            <v>0</v>
          </cell>
          <cell r="G1615" t="str">
            <v>Unidades</v>
          </cell>
          <cell r="H1615" t="str">
            <v>Unidades</v>
          </cell>
          <cell r="K1615">
            <v>0</v>
          </cell>
          <cell r="L1615">
            <v>0</v>
          </cell>
          <cell r="M1615" t="str">
            <v>Elementos sin Marca</v>
          </cell>
          <cell r="O1615">
            <v>0</v>
          </cell>
          <cell r="P1615">
            <v>0</v>
          </cell>
          <cell r="S1615">
            <v>375822</v>
          </cell>
        </row>
        <row r="1616">
          <cell r="A1616" t="str">
            <v>BRU-TRU.123008</v>
          </cell>
          <cell r="B1616" t="str">
            <v>BRUSH TRUMATIC L 2530 PLUS / 123008 LASER</v>
          </cell>
          <cell r="C1616" t="str">
            <v>Consumible Laser</v>
          </cell>
          <cell r="D1616" t="str">
            <v>1.4.55.20 | Materiales y Suministros</v>
          </cell>
          <cell r="E1616" t="str">
            <v>E10-N3/AE</v>
          </cell>
          <cell r="F1616">
            <v>0</v>
          </cell>
          <cell r="G1616" t="str">
            <v>Unidades</v>
          </cell>
          <cell r="H1616" t="str">
            <v>Unidades</v>
          </cell>
          <cell r="K1616">
            <v>0</v>
          </cell>
          <cell r="L1616">
            <v>0</v>
          </cell>
          <cell r="M1616" t="str">
            <v>Elementos sin Marca</v>
          </cell>
          <cell r="O1616">
            <v>0</v>
          </cell>
          <cell r="P1616">
            <v>0</v>
          </cell>
          <cell r="S1616">
            <v>120140.17</v>
          </cell>
        </row>
        <row r="1617">
          <cell r="A1617" t="str">
            <v>BUC-244.046</v>
          </cell>
          <cell r="B1617" t="str">
            <v>BUCHSE REF. 244046 - LASER Ref: 244046</v>
          </cell>
          <cell r="C1617" t="str">
            <v>Consumible Laser</v>
          </cell>
          <cell r="D1617" t="str">
            <v>1.4.55.20 | Materiales y Suministros</v>
          </cell>
          <cell r="E1617" t="str">
            <v>E10-N3/AD</v>
          </cell>
          <cell r="F1617">
            <v>0</v>
          </cell>
          <cell r="G1617" t="str">
            <v>Unidades</v>
          </cell>
          <cell r="H1617" t="str">
            <v>Unidades</v>
          </cell>
          <cell r="K1617">
            <v>0</v>
          </cell>
          <cell r="L1617">
            <v>0</v>
          </cell>
          <cell r="M1617" t="str">
            <v>Elementos sin Marca</v>
          </cell>
          <cell r="N1617" t="str">
            <v>244046</v>
          </cell>
          <cell r="O1617">
            <v>0</v>
          </cell>
          <cell r="P1617">
            <v>0</v>
          </cell>
          <cell r="S1617">
            <v>98050</v>
          </cell>
        </row>
        <row r="1618">
          <cell r="A1618" t="str">
            <v>BUF-AMO.130</v>
          </cell>
          <cell r="B1618" t="str">
            <v>BUFFER AMORTIGUADOR 120 X 135.5 X 6,3</v>
          </cell>
          <cell r="C1618" t="str">
            <v>Materiales y Suministros</v>
          </cell>
          <cell r="D1618" t="str">
            <v>1.4.55.20 | Materiales y Suministros</v>
          </cell>
          <cell r="F1618">
            <v>0</v>
          </cell>
          <cell r="G1618" t="str">
            <v>Unidades</v>
          </cell>
          <cell r="H1618" t="str">
            <v>Unidades</v>
          </cell>
          <cell r="K1618">
            <v>0</v>
          </cell>
          <cell r="L1618">
            <v>0</v>
          </cell>
          <cell r="M1618" t="str">
            <v>Elementos sin Marca</v>
          </cell>
          <cell r="O1618">
            <v>0</v>
          </cell>
          <cell r="P1618">
            <v>0</v>
          </cell>
          <cell r="S1618">
            <v>79831</v>
          </cell>
        </row>
        <row r="1619">
          <cell r="A1619" t="str">
            <v>BUJ-APR-SD-38</v>
          </cell>
          <cell r="B1619" t="str">
            <v>BUJE APRIETE SD PARA EJE 38 MM</v>
          </cell>
          <cell r="C1619" t="str">
            <v>Varios Diversos</v>
          </cell>
          <cell r="D1619" t="str">
            <v>1.4.05.10 | Varios</v>
          </cell>
          <cell r="F1619">
            <v>0</v>
          </cell>
          <cell r="G1619" t="str">
            <v>Unidades</v>
          </cell>
          <cell r="H1619" t="str">
            <v>Unidades</v>
          </cell>
          <cell r="K1619">
            <v>0</v>
          </cell>
          <cell r="L1619">
            <v>0</v>
          </cell>
          <cell r="M1619" t="str">
            <v>Elementos sin Marca</v>
          </cell>
          <cell r="O1619">
            <v>0</v>
          </cell>
          <cell r="P1619">
            <v>0</v>
          </cell>
          <cell r="S1619">
            <v>65000</v>
          </cell>
        </row>
        <row r="1620">
          <cell r="A1620" t="str">
            <v>BUJ-APR-SF-27/1</v>
          </cell>
          <cell r="B1620" t="str">
            <v>BUJE APRIETE SF PARA EJE 2 7/16"</v>
          </cell>
          <cell r="C1620" t="str">
            <v>Varios Diversos</v>
          </cell>
          <cell r="D1620" t="str">
            <v>1.4.05.10 | Varios</v>
          </cell>
          <cell r="F1620">
            <v>0</v>
          </cell>
          <cell r="G1620" t="str">
            <v>Unidades</v>
          </cell>
          <cell r="H1620" t="str">
            <v>Unidades</v>
          </cell>
          <cell r="K1620">
            <v>0</v>
          </cell>
          <cell r="L1620">
            <v>0</v>
          </cell>
          <cell r="M1620" t="str">
            <v>Elementos sin Marca</v>
          </cell>
          <cell r="O1620">
            <v>0</v>
          </cell>
          <cell r="P1620">
            <v>0</v>
          </cell>
          <cell r="S1620">
            <v>95000</v>
          </cell>
        </row>
        <row r="1621">
          <cell r="A1621" t="str">
            <v>BUJ-BRO.15M</v>
          </cell>
          <cell r="B1621" t="str">
            <v>BUJE BRONCE FOSFORADO DIÁMETRO EXTERNO 22 MM</v>
          </cell>
          <cell r="C1621" t="str">
            <v>Bronces y Bujes</v>
          </cell>
          <cell r="D1621" t="str">
            <v>1.4.05.10 | Varios</v>
          </cell>
          <cell r="F1621">
            <v>0</v>
          </cell>
          <cell r="G1621" t="str">
            <v>Metros</v>
          </cell>
          <cell r="H1621" t="str">
            <v>Metros</v>
          </cell>
          <cell r="K1621">
            <v>0</v>
          </cell>
          <cell r="L1621">
            <v>0</v>
          </cell>
          <cell r="M1621" t="str">
            <v>Elementos sin Marca</v>
          </cell>
          <cell r="O1621">
            <v>0</v>
          </cell>
          <cell r="P1621">
            <v>0</v>
          </cell>
        </row>
        <row r="1622">
          <cell r="A1622" t="str">
            <v>BUJ-BRO.19M</v>
          </cell>
          <cell r="B1622" t="str">
            <v>BUJE BRONCE SAE 65 Ø EXT. 41 X Ø INT 19 MM</v>
          </cell>
          <cell r="C1622" t="str">
            <v>Bronces y Bujes</v>
          </cell>
          <cell r="D1622" t="str">
            <v>1.4.05.10 | Varios</v>
          </cell>
          <cell r="F1622">
            <v>0</v>
          </cell>
          <cell r="G1622" t="str">
            <v>Metros</v>
          </cell>
          <cell r="H1622" t="str">
            <v>Metros</v>
          </cell>
          <cell r="K1622">
            <v>0</v>
          </cell>
          <cell r="L1622">
            <v>0</v>
          </cell>
          <cell r="M1622" t="str">
            <v>Elementos sin Marca</v>
          </cell>
          <cell r="O1622">
            <v>0</v>
          </cell>
          <cell r="P1622">
            <v>0</v>
          </cell>
          <cell r="S1622">
            <v>980000</v>
          </cell>
        </row>
        <row r="1623">
          <cell r="A1623" t="str">
            <v>BUJ-BRO.23M</v>
          </cell>
          <cell r="B1623" t="str">
            <v>BUJE BRONCE SAE 65 Ø EXT. 45 X Ø INT 23 MM</v>
          </cell>
          <cell r="C1623" t="str">
            <v>Bronces y Bujes</v>
          </cell>
          <cell r="D1623" t="str">
            <v>1.4.05.10 | Varios</v>
          </cell>
          <cell r="F1623">
            <v>0</v>
          </cell>
          <cell r="G1623" t="str">
            <v>Metros</v>
          </cell>
          <cell r="H1623" t="str">
            <v>Metros</v>
          </cell>
          <cell r="K1623">
            <v>0</v>
          </cell>
          <cell r="L1623">
            <v>0</v>
          </cell>
          <cell r="M1623" t="str">
            <v>Elementos sin Marca</v>
          </cell>
          <cell r="O1623">
            <v>0</v>
          </cell>
          <cell r="P1623">
            <v>0</v>
          </cell>
          <cell r="S1623">
            <v>990000</v>
          </cell>
        </row>
        <row r="1624">
          <cell r="A1624" t="str">
            <v>BUJ-BRO.43M</v>
          </cell>
          <cell r="B1624" t="str">
            <v>BUJE BRONCE SAE 65 Ø EXT. 60 X Ø INT 43 MM</v>
          </cell>
          <cell r="C1624" t="str">
            <v>Bronces y Bujes</v>
          </cell>
          <cell r="D1624" t="str">
            <v>1.4.05.10 | Varios</v>
          </cell>
          <cell r="F1624">
            <v>0</v>
          </cell>
          <cell r="G1624" t="str">
            <v>Metros</v>
          </cell>
          <cell r="H1624" t="str">
            <v>Metros</v>
          </cell>
          <cell r="K1624">
            <v>0</v>
          </cell>
          <cell r="L1624">
            <v>0</v>
          </cell>
          <cell r="M1624" t="str">
            <v>Elementos sin Marca</v>
          </cell>
          <cell r="O1624">
            <v>0</v>
          </cell>
          <cell r="P1624">
            <v>0</v>
          </cell>
          <cell r="S1624">
            <v>1062500</v>
          </cell>
        </row>
        <row r="1625">
          <cell r="A1625" t="str">
            <v>BUJ-S65.140</v>
          </cell>
          <cell r="B1625" t="str">
            <v>BUJE DE BRONCE SAE 64  Ø EXT:155MM Ø INT:118MM LARGO 140 MM</v>
          </cell>
          <cell r="C1625" t="str">
            <v>Bronces y Bujes</v>
          </cell>
          <cell r="D1625" t="str">
            <v>1.4.05.10 | Varios</v>
          </cell>
          <cell r="F1625">
            <v>0</v>
          </cell>
          <cell r="G1625" t="str">
            <v>Unidades</v>
          </cell>
          <cell r="H1625" t="str">
            <v>Unidades</v>
          </cell>
          <cell r="K1625">
            <v>0</v>
          </cell>
          <cell r="L1625">
            <v>0</v>
          </cell>
          <cell r="M1625" t="str">
            <v>Elementos sin Marca</v>
          </cell>
          <cell r="O1625">
            <v>0</v>
          </cell>
          <cell r="P1625">
            <v>0</v>
          </cell>
          <cell r="S1625">
            <v>720000</v>
          </cell>
        </row>
        <row r="1626">
          <cell r="A1626" t="str">
            <v>BUJ-BRO.145X113</v>
          </cell>
          <cell r="B1626" t="str">
            <v>BUJE DE BRONCE SAE 65  Ø EXT.145 MM Ø INT.113 MM</v>
          </cell>
          <cell r="C1626" t="str">
            <v>Bronces y Bujes</v>
          </cell>
          <cell r="D1626" t="str">
            <v>1.4.05.10 | Varios</v>
          </cell>
          <cell r="F1626">
            <v>0</v>
          </cell>
          <cell r="G1626" t="str">
            <v>Metros</v>
          </cell>
          <cell r="H1626" t="str">
            <v>Metros</v>
          </cell>
          <cell r="K1626">
            <v>0</v>
          </cell>
          <cell r="L1626">
            <v>0</v>
          </cell>
          <cell r="M1626" t="str">
            <v>Elementos sin Marca</v>
          </cell>
          <cell r="O1626">
            <v>0</v>
          </cell>
          <cell r="P1626">
            <v>0</v>
          </cell>
          <cell r="S1626">
            <v>2333333.33</v>
          </cell>
        </row>
        <row r="1627">
          <cell r="A1627" t="str">
            <v>BUJ-INT.QD-M</v>
          </cell>
          <cell r="B1627" t="str">
            <v>BUJE DE MONTAJE  QD-M - INTERMEC</v>
          </cell>
          <cell r="C1627" t="str">
            <v>Varios Diversos</v>
          </cell>
          <cell r="D1627" t="str">
            <v>1.4.05.10 | Varios</v>
          </cell>
          <cell r="F1627">
            <v>0</v>
          </cell>
          <cell r="G1627" t="str">
            <v>Unidades</v>
          </cell>
          <cell r="H1627" t="str">
            <v>Unidades</v>
          </cell>
          <cell r="K1627">
            <v>0</v>
          </cell>
          <cell r="L1627">
            <v>0</v>
          </cell>
          <cell r="M1627" t="str">
            <v>Elementos sin Marca</v>
          </cell>
          <cell r="O1627">
            <v>0</v>
          </cell>
          <cell r="P1627">
            <v>0</v>
          </cell>
          <cell r="S1627">
            <v>879200</v>
          </cell>
        </row>
        <row r="1628">
          <cell r="A1628" t="str">
            <v>BJE-EJE.5/8</v>
          </cell>
          <cell r="B1628" t="str">
            <v>BUJE DE MONTAJE E PARA EJE Ø 1 5/8" KW DGE Ref: 120500</v>
          </cell>
          <cell r="C1628" t="str">
            <v>Accesorios de Motores</v>
          </cell>
          <cell r="D1628" t="str">
            <v>1.4.05.03 | Motores y Motorreductores</v>
          </cell>
          <cell r="F1628">
            <v>0</v>
          </cell>
          <cell r="G1628" t="str">
            <v>Unidades</v>
          </cell>
          <cell r="H1628" t="str">
            <v>Unidades</v>
          </cell>
          <cell r="K1628">
            <v>0</v>
          </cell>
          <cell r="L1628">
            <v>0</v>
          </cell>
          <cell r="M1628" t="str">
            <v>DODGE</v>
          </cell>
          <cell r="N1628" t="str">
            <v>120500</v>
          </cell>
          <cell r="O1628">
            <v>0</v>
          </cell>
          <cell r="P1628">
            <v>0</v>
          </cell>
          <cell r="S1628">
            <v>158121.26</v>
          </cell>
        </row>
        <row r="1629">
          <cell r="A1629" t="str">
            <v>BUJ-MON.E60</v>
          </cell>
          <cell r="B1629" t="str">
            <v>BUJE DE MONTAJE QD - E 60 MARCA INT</v>
          </cell>
          <cell r="C1629" t="str">
            <v>Varios Diversos</v>
          </cell>
          <cell r="D1629" t="str">
            <v>1.4.05.10 | Varios</v>
          </cell>
          <cell r="F1629">
            <v>0</v>
          </cell>
          <cell r="G1629" t="str">
            <v>Unidades</v>
          </cell>
          <cell r="H1629" t="str">
            <v>Unidades</v>
          </cell>
          <cell r="K1629">
            <v>0</v>
          </cell>
          <cell r="L1629">
            <v>0</v>
          </cell>
          <cell r="M1629" t="str">
            <v>INTERMEC</v>
          </cell>
          <cell r="O1629">
            <v>0</v>
          </cell>
          <cell r="P1629">
            <v>0</v>
          </cell>
          <cell r="S1629">
            <v>270000</v>
          </cell>
        </row>
        <row r="1630">
          <cell r="A1630" t="str">
            <v>BUJ-MON.QD-SD</v>
          </cell>
          <cell r="B1630" t="str">
            <v>BUJE DE MONTAJE QD - SD</v>
          </cell>
          <cell r="C1630" t="str">
            <v>Varios Diversos</v>
          </cell>
          <cell r="D1630" t="str">
            <v>1.4.05.10 | Varios</v>
          </cell>
          <cell r="F1630">
            <v>0</v>
          </cell>
          <cell r="G1630" t="str">
            <v>Unidades</v>
          </cell>
          <cell r="H1630" t="str">
            <v>Unidades</v>
          </cell>
          <cell r="K1630">
            <v>0</v>
          </cell>
          <cell r="L1630">
            <v>0</v>
          </cell>
          <cell r="M1630" t="str">
            <v>Elementos sin Marca</v>
          </cell>
          <cell r="O1630">
            <v>0</v>
          </cell>
          <cell r="P1630">
            <v>0</v>
          </cell>
          <cell r="S1630">
            <v>115000</v>
          </cell>
        </row>
        <row r="1631">
          <cell r="A1631" t="str">
            <v>BUJ-MON.QD-SF</v>
          </cell>
          <cell r="B1631" t="str">
            <v>BUJE DE MONTAJE QD - SF - KANA</v>
          </cell>
          <cell r="C1631" t="str">
            <v>Varios Diversos</v>
          </cell>
          <cell r="D1631" t="str">
            <v>1.4.05.10 | Varios</v>
          </cell>
          <cell r="F1631">
            <v>0</v>
          </cell>
          <cell r="G1631" t="str">
            <v>Unidades</v>
          </cell>
          <cell r="H1631" t="str">
            <v>Unidades</v>
          </cell>
          <cell r="K1631">
            <v>0</v>
          </cell>
          <cell r="L1631">
            <v>0</v>
          </cell>
          <cell r="M1631" t="str">
            <v>Elementos sin Marca</v>
          </cell>
          <cell r="O1631">
            <v>0</v>
          </cell>
          <cell r="P1631">
            <v>0</v>
          </cell>
          <cell r="S1631">
            <v>84824</v>
          </cell>
        </row>
        <row r="1632">
          <cell r="A1632" t="str">
            <v>BUJ-MON.QD-SK</v>
          </cell>
          <cell r="B1632" t="str">
            <v>BUJE DE MONTAJE QD - SK - KANA</v>
          </cell>
          <cell r="C1632" t="str">
            <v>Varios Diversos</v>
          </cell>
          <cell r="D1632" t="str">
            <v>1.4.05.10 | Varios</v>
          </cell>
          <cell r="F1632">
            <v>0</v>
          </cell>
          <cell r="G1632" t="str">
            <v>Unidades</v>
          </cell>
          <cell r="H1632" t="str">
            <v>Unidades</v>
          </cell>
          <cell r="K1632">
            <v>0</v>
          </cell>
          <cell r="L1632">
            <v>0</v>
          </cell>
          <cell r="M1632" t="str">
            <v>Elementos sin Marca</v>
          </cell>
          <cell r="O1632">
            <v>0</v>
          </cell>
          <cell r="P1632">
            <v>0</v>
          </cell>
          <cell r="S1632">
            <v>63167</v>
          </cell>
        </row>
        <row r="1633">
          <cell r="A1633" t="str">
            <v>BUJ-MON.QDT</v>
          </cell>
          <cell r="B1633" t="str">
            <v>BUJE DE MONTAJE QD - TAMAÑO SF INTERMEC</v>
          </cell>
          <cell r="C1633" t="str">
            <v>Varios Diversos</v>
          </cell>
          <cell r="D1633" t="str">
            <v>1.4.05.10 | Varios</v>
          </cell>
          <cell r="F1633">
            <v>0</v>
          </cell>
          <cell r="G1633" t="str">
            <v>Unidades</v>
          </cell>
          <cell r="H1633" t="str">
            <v>Unidades</v>
          </cell>
          <cell r="K1633">
            <v>0</v>
          </cell>
          <cell r="L1633">
            <v>0</v>
          </cell>
          <cell r="M1633" t="str">
            <v>Elementos sin Marca</v>
          </cell>
          <cell r="O1633">
            <v>0</v>
          </cell>
          <cell r="P1633">
            <v>0</v>
          </cell>
          <cell r="S1633">
            <v>209100</v>
          </cell>
        </row>
        <row r="1634">
          <cell r="A1634" t="str">
            <v>BUJ-MON.TAH</v>
          </cell>
          <cell r="B1634" t="str">
            <v>BUJE DE MONTAJE QD - TAMAÑO H INTERMEC</v>
          </cell>
          <cell r="C1634" t="str">
            <v>Varios Diversos</v>
          </cell>
          <cell r="D1634" t="str">
            <v>1.4.05.10 | Varios</v>
          </cell>
          <cell r="F1634">
            <v>4</v>
          </cell>
          <cell r="G1634" t="str">
            <v>Unidades</v>
          </cell>
          <cell r="H1634" t="str">
            <v>Unidades</v>
          </cell>
          <cell r="K1634">
            <v>0</v>
          </cell>
          <cell r="L1634">
            <v>0</v>
          </cell>
          <cell r="M1634" t="str">
            <v>Elementos sin Marca</v>
          </cell>
          <cell r="O1634">
            <v>0</v>
          </cell>
          <cell r="P1634">
            <v>0</v>
          </cell>
          <cell r="S1634">
            <v>120400</v>
          </cell>
        </row>
        <row r="1635">
          <cell r="A1635" t="str">
            <v>BUJ-QD9.4SK</v>
          </cell>
          <cell r="B1635" t="str">
            <v>BUJE DE MONTAJE QD- 94 - SK</v>
          </cell>
          <cell r="C1635" t="str">
            <v>Varios Diversos</v>
          </cell>
          <cell r="D1635" t="str">
            <v>1.4.05.10 | Varios</v>
          </cell>
          <cell r="F1635">
            <v>0</v>
          </cell>
          <cell r="G1635" t="str">
            <v>Unidades</v>
          </cell>
          <cell r="H1635" t="str">
            <v>Unidades</v>
          </cell>
          <cell r="K1635">
            <v>0</v>
          </cell>
          <cell r="L1635">
            <v>0</v>
          </cell>
          <cell r="M1635" t="str">
            <v>Elementos sin Marca</v>
          </cell>
          <cell r="O1635">
            <v>0</v>
          </cell>
          <cell r="P1635">
            <v>0</v>
          </cell>
          <cell r="S1635">
            <v>108000</v>
          </cell>
        </row>
        <row r="1636">
          <cell r="A1636" t="str">
            <v>BUJ-MON.QD-E</v>
          </cell>
          <cell r="B1636" t="str">
            <v>BUJE DE MONTAJE QD-E EN ACERO 1045 MECANIZADO MARCA INTERMEC</v>
          </cell>
          <cell r="C1636" t="str">
            <v>Varios Diversos</v>
          </cell>
          <cell r="D1636" t="str">
            <v>1.4.05.10 | Varios</v>
          </cell>
          <cell r="F1636">
            <v>0</v>
          </cell>
          <cell r="G1636" t="str">
            <v>Unidades</v>
          </cell>
          <cell r="H1636" t="str">
            <v>Unidades</v>
          </cell>
          <cell r="K1636">
            <v>0</v>
          </cell>
          <cell r="L1636">
            <v>0</v>
          </cell>
          <cell r="M1636" t="str">
            <v>Elementos sin Marca</v>
          </cell>
          <cell r="O1636">
            <v>0</v>
          </cell>
          <cell r="P1636">
            <v>0</v>
          </cell>
          <cell r="S1636">
            <v>179000</v>
          </cell>
        </row>
        <row r="1637">
          <cell r="A1637" t="str">
            <v>BUJ-MON.QDF</v>
          </cell>
          <cell r="B1637" t="str">
            <v>BUJE DE MONTAJE QD-F EN ACERO 1045 MECANIZADO MARCA INTERMEC</v>
          </cell>
          <cell r="C1637" t="str">
            <v>Varios Diversos</v>
          </cell>
          <cell r="D1637" t="str">
            <v>1.4.05.10 | Varios</v>
          </cell>
          <cell r="F1637">
            <v>0</v>
          </cell>
          <cell r="G1637" t="str">
            <v>Unidades</v>
          </cell>
          <cell r="H1637" t="str">
            <v>Unidades</v>
          </cell>
          <cell r="K1637">
            <v>0</v>
          </cell>
          <cell r="L1637">
            <v>0</v>
          </cell>
          <cell r="M1637" t="str">
            <v>Elementos sin Marca</v>
          </cell>
          <cell r="O1637">
            <v>0</v>
          </cell>
          <cell r="P1637">
            <v>0</v>
          </cell>
        </row>
        <row r="1638">
          <cell r="A1638" t="str">
            <v>BUJ-QDJ.MON</v>
          </cell>
          <cell r="B1638" t="str">
            <v>BUJE DE MONTAJE QD-J EN ACERO 1045 MECANIZADO MARCA INTERMEC</v>
          </cell>
          <cell r="C1638" t="str">
            <v>Varios Diversos</v>
          </cell>
          <cell r="D1638" t="str">
            <v>1.4.05.10 | Varios</v>
          </cell>
          <cell r="F1638">
            <v>0</v>
          </cell>
          <cell r="G1638" t="str">
            <v>Unidades</v>
          </cell>
          <cell r="H1638" t="str">
            <v>Unidades</v>
          </cell>
          <cell r="K1638">
            <v>0</v>
          </cell>
          <cell r="L1638">
            <v>0</v>
          </cell>
          <cell r="M1638" t="str">
            <v>Elementos sin Marca</v>
          </cell>
          <cell r="O1638">
            <v>0</v>
          </cell>
          <cell r="P1638">
            <v>0</v>
          </cell>
        </row>
        <row r="1639">
          <cell r="A1639" t="str">
            <v>BUJ-MON.QDSK</v>
          </cell>
          <cell r="B1639" t="str">
            <v>BUJE DE MONTAJE QD-SK</v>
          </cell>
          <cell r="C1639" t="str">
            <v>Bronces y Bujes</v>
          </cell>
          <cell r="D1639" t="str">
            <v>1.4.05.10 | Varios</v>
          </cell>
          <cell r="F1639">
            <v>0</v>
          </cell>
          <cell r="G1639" t="str">
            <v>Unidades</v>
          </cell>
          <cell r="H1639" t="str">
            <v>Unidades</v>
          </cell>
          <cell r="K1639">
            <v>0</v>
          </cell>
          <cell r="L1639">
            <v>0</v>
          </cell>
          <cell r="M1639" t="str">
            <v>Elementos sin Marca</v>
          </cell>
          <cell r="O1639">
            <v>0</v>
          </cell>
          <cell r="P1639">
            <v>0</v>
          </cell>
          <cell r="S1639">
            <v>125400</v>
          </cell>
        </row>
        <row r="1640">
          <cell r="A1640" t="str">
            <v>BUJ-MON.SDS</v>
          </cell>
          <cell r="B1640" t="str">
            <v>BUJE DE MONTAJE SDS PARA EJE Ø 1 1/8" KW - MARCA DODGE Ref: 120398</v>
          </cell>
          <cell r="C1640" t="str">
            <v>Accesorios de Motores</v>
          </cell>
          <cell r="D1640" t="str">
            <v>1.4.05.03 | Motores y Motorreductores</v>
          </cell>
          <cell r="F1640">
            <v>0</v>
          </cell>
          <cell r="G1640" t="str">
            <v>Unidades</v>
          </cell>
          <cell r="H1640" t="str">
            <v>Unidades</v>
          </cell>
          <cell r="K1640">
            <v>0</v>
          </cell>
          <cell r="L1640">
            <v>0</v>
          </cell>
          <cell r="M1640" t="str">
            <v>Elementos sin Marca</v>
          </cell>
          <cell r="N1640" t="str">
            <v>120398</v>
          </cell>
          <cell r="O1640">
            <v>0</v>
          </cell>
          <cell r="P1640">
            <v>0</v>
          </cell>
          <cell r="S1640">
            <v>74618.86</v>
          </cell>
        </row>
        <row r="1641">
          <cell r="A1641" t="str">
            <v>BUJ-MON.1.5/8</v>
          </cell>
          <cell r="B1641" t="str">
            <v>BUJE DE MONTAJE SDS PARA EJE Ø 1 5/8" KW - MARCA DODGE Ref: 120406</v>
          </cell>
          <cell r="C1641" t="str">
            <v>Accesorios de Motores</v>
          </cell>
          <cell r="D1641" t="str">
            <v>1.4.05.03 | Motores y Motorreductores</v>
          </cell>
          <cell r="F1641">
            <v>0</v>
          </cell>
          <cell r="G1641" t="str">
            <v>Unidades</v>
          </cell>
          <cell r="H1641" t="str">
            <v>Unidades</v>
          </cell>
          <cell r="K1641">
            <v>0</v>
          </cell>
          <cell r="L1641">
            <v>0</v>
          </cell>
          <cell r="M1641" t="str">
            <v>Elementos sin Marca</v>
          </cell>
          <cell r="N1641" t="str">
            <v>120406</v>
          </cell>
          <cell r="O1641">
            <v>0</v>
          </cell>
          <cell r="P1641">
            <v>0</v>
          </cell>
          <cell r="S1641">
            <v>40107.449999999997</v>
          </cell>
        </row>
        <row r="1642">
          <cell r="A1642" t="str">
            <v>BJE-MON.5/8</v>
          </cell>
          <cell r="B1642" t="str">
            <v>BUJE DE MONTAJE SF PARA EJE Ø 1 5/8" KW DGE Ref: 120466</v>
          </cell>
          <cell r="C1642" t="str">
            <v>Accesorios de Motores</v>
          </cell>
          <cell r="D1642" t="str">
            <v>1.4.05.03 | Motores y Motorreductores</v>
          </cell>
          <cell r="F1642">
            <v>0</v>
          </cell>
          <cell r="G1642" t="str">
            <v>Unidades</v>
          </cell>
          <cell r="H1642" t="str">
            <v>Unidades</v>
          </cell>
          <cell r="K1642">
            <v>0</v>
          </cell>
          <cell r="L1642">
            <v>0</v>
          </cell>
          <cell r="M1642" t="str">
            <v>DODGE</v>
          </cell>
          <cell r="N1642" t="str">
            <v>120466</v>
          </cell>
          <cell r="O1642">
            <v>0</v>
          </cell>
          <cell r="P1642">
            <v>0</v>
          </cell>
          <cell r="S1642">
            <v>75639.539999999994</v>
          </cell>
        </row>
        <row r="1643">
          <cell r="A1643" t="str">
            <v>BUJ-MON.2.1/8</v>
          </cell>
          <cell r="B1643" t="str">
            <v>BUJE DE MONTAJE SF PARA EJE Ø 2 1/8" KW - MARCA DODGE Ref: 120474</v>
          </cell>
          <cell r="C1643" t="str">
            <v>Accesorios de Motores</v>
          </cell>
          <cell r="D1643" t="str">
            <v>1.4.05.03 | Motores y Motorreductores</v>
          </cell>
          <cell r="F1643">
            <v>0</v>
          </cell>
          <cell r="G1643" t="str">
            <v>Unidades</v>
          </cell>
          <cell r="H1643" t="str">
            <v>Unidades</v>
          </cell>
          <cell r="K1643">
            <v>0</v>
          </cell>
          <cell r="L1643">
            <v>0</v>
          </cell>
          <cell r="M1643" t="str">
            <v>Elementos sin Marca</v>
          </cell>
          <cell r="N1643" t="str">
            <v>120474</v>
          </cell>
          <cell r="O1643">
            <v>0</v>
          </cell>
          <cell r="P1643">
            <v>0</v>
          </cell>
          <cell r="S1643">
            <v>140656.03</v>
          </cell>
        </row>
        <row r="1644">
          <cell r="A1644" t="str">
            <v>BUJ-MON.2.7/16</v>
          </cell>
          <cell r="B1644" t="str">
            <v>BUJE DE MONTAJE SF PARA EJE Ø 2 7/16" KW - MARCA DODGE Ref: 120479</v>
          </cell>
          <cell r="C1644" t="str">
            <v>Accesorios de Motores</v>
          </cell>
          <cell r="D1644" t="str">
            <v>1.4.05.03 | Motores y Motorreductores</v>
          </cell>
          <cell r="F1644">
            <v>0</v>
          </cell>
          <cell r="G1644" t="str">
            <v>Unidades</v>
          </cell>
          <cell r="H1644" t="str">
            <v>Unidades</v>
          </cell>
          <cell r="K1644">
            <v>0</v>
          </cell>
          <cell r="L1644">
            <v>0</v>
          </cell>
          <cell r="M1644" t="str">
            <v>Elementos sin Marca</v>
          </cell>
          <cell r="N1644" t="str">
            <v>120479</v>
          </cell>
          <cell r="O1644">
            <v>0</v>
          </cell>
          <cell r="P1644">
            <v>0</v>
          </cell>
          <cell r="S1644">
            <v>140656.03</v>
          </cell>
        </row>
        <row r="1645">
          <cell r="A1645" t="str">
            <v>BUJ-MON.SH</v>
          </cell>
          <cell r="B1645" t="str">
            <v>BUJE DE MONTAJE SH PARA EJE Ø 1 3/8" KW - MARCA DODGE Ref: 120359</v>
          </cell>
          <cell r="C1645" t="str">
            <v>Accesorios de Motores</v>
          </cell>
          <cell r="D1645" t="str">
            <v>1.4.05.03 | Motores y Motorreductores</v>
          </cell>
          <cell r="F1645">
            <v>0</v>
          </cell>
          <cell r="G1645" t="str">
            <v>Unidades</v>
          </cell>
          <cell r="H1645" t="str">
            <v>Unidades</v>
          </cell>
          <cell r="K1645">
            <v>0</v>
          </cell>
          <cell r="L1645">
            <v>0</v>
          </cell>
          <cell r="M1645" t="str">
            <v>Elementos sin Marca</v>
          </cell>
          <cell r="N1645" t="str">
            <v>120359</v>
          </cell>
          <cell r="O1645">
            <v>0</v>
          </cell>
          <cell r="P1645">
            <v>0</v>
          </cell>
          <cell r="S1645">
            <v>63938.75</v>
          </cell>
        </row>
        <row r="1646">
          <cell r="A1646" t="str">
            <v>BUJ-MON.SK.1.5/8</v>
          </cell>
          <cell r="B1646" t="str">
            <v>BUJE DE MONTAJE SK PARA EJE Ø 1 5/8" KW - MARCA DODGE Ref: 120431</v>
          </cell>
          <cell r="C1646" t="str">
            <v>Accesorios de Motores</v>
          </cell>
          <cell r="D1646" t="str">
            <v>1.4.05.03 | Motores y Motorreductores</v>
          </cell>
          <cell r="F1646">
            <v>0</v>
          </cell>
          <cell r="G1646" t="str">
            <v>Unidades</v>
          </cell>
          <cell r="H1646" t="str">
            <v>Unidades</v>
          </cell>
          <cell r="K1646">
            <v>0</v>
          </cell>
          <cell r="L1646">
            <v>0</v>
          </cell>
          <cell r="M1646" t="str">
            <v>Elementos sin Marca</v>
          </cell>
          <cell r="N1646" t="str">
            <v>120431</v>
          </cell>
          <cell r="O1646">
            <v>0</v>
          </cell>
          <cell r="P1646">
            <v>0</v>
          </cell>
          <cell r="S1646">
            <v>61871.72</v>
          </cell>
        </row>
        <row r="1647">
          <cell r="A1647" t="str">
            <v>BUJ-EJE.178</v>
          </cell>
          <cell r="B1647" t="str">
            <v>BUJE DE MONTAJE SK PARA EJE Ø 1 7/8" KW DGE Ref: 120435</v>
          </cell>
          <cell r="C1647" t="str">
            <v>Accesorios de Motores</v>
          </cell>
          <cell r="D1647" t="str">
            <v>1.4.05.03 | Motores y Motorreductores</v>
          </cell>
          <cell r="F1647">
            <v>0</v>
          </cell>
          <cell r="G1647" t="str">
            <v>Unidades</v>
          </cell>
          <cell r="H1647" t="str">
            <v>Unidades</v>
          </cell>
          <cell r="K1647">
            <v>0</v>
          </cell>
          <cell r="L1647">
            <v>0</v>
          </cell>
          <cell r="M1647" t="str">
            <v>DODGE</v>
          </cell>
          <cell r="N1647" t="str">
            <v>120435</v>
          </cell>
          <cell r="O1647">
            <v>0</v>
          </cell>
          <cell r="P1647">
            <v>0</v>
          </cell>
          <cell r="S1647">
            <v>61871.360000000001</v>
          </cell>
        </row>
        <row r="1648">
          <cell r="A1648" t="str">
            <v>BUJ-MON.SK</v>
          </cell>
          <cell r="B1648" t="str">
            <v>BUJE DE MONTAJE SK PARA EJE Ø 2 1/8" KW - MARCA DODGE Ref: 120439</v>
          </cell>
          <cell r="C1648" t="str">
            <v>Accesorios de Motores</v>
          </cell>
          <cell r="D1648" t="str">
            <v>1.4.05.03 | Motores y Motorreductores</v>
          </cell>
          <cell r="F1648">
            <v>0</v>
          </cell>
          <cell r="G1648" t="str">
            <v>Unidades</v>
          </cell>
          <cell r="H1648" t="str">
            <v>Unidades</v>
          </cell>
          <cell r="K1648">
            <v>0</v>
          </cell>
          <cell r="L1648">
            <v>0</v>
          </cell>
          <cell r="M1648" t="str">
            <v>Elementos sin Marca</v>
          </cell>
          <cell r="N1648" t="str">
            <v>120439</v>
          </cell>
          <cell r="O1648">
            <v>0</v>
          </cell>
          <cell r="P1648">
            <v>0</v>
          </cell>
          <cell r="S1648">
            <v>61871.360000000001</v>
          </cell>
        </row>
        <row r="1649">
          <cell r="A1649" t="str">
            <v>BUJ-MOT.SK</v>
          </cell>
          <cell r="B1649" t="str">
            <v>BUJE DE MONTAJE SK PARA EJE Ø 2 3/16" KW - MARCA DODGE</v>
          </cell>
          <cell r="C1649" t="str">
            <v>Accesorios de Motores</v>
          </cell>
          <cell r="D1649" t="str">
            <v>1.4.05.03 | Motores y Motorreductores</v>
          </cell>
          <cell r="F1649">
            <v>0</v>
          </cell>
          <cell r="G1649" t="str">
            <v>Unidades</v>
          </cell>
          <cell r="H1649" t="str">
            <v>Unidades</v>
          </cell>
          <cell r="K1649">
            <v>0</v>
          </cell>
          <cell r="L1649">
            <v>0</v>
          </cell>
          <cell r="M1649" t="str">
            <v>Elementos sin Marca</v>
          </cell>
          <cell r="O1649">
            <v>0</v>
          </cell>
          <cell r="P1649">
            <v>0</v>
          </cell>
          <cell r="S1649">
            <v>127003.62</v>
          </cell>
        </row>
        <row r="1650">
          <cell r="A1650" t="str">
            <v>BJE-MON.EJE</v>
          </cell>
          <cell r="B1650" t="str">
            <v>BUJE DE MONTAJE SK PARA EJE Ø 2 3/16" KW DGE Ref: 120440</v>
          </cell>
          <cell r="C1650" t="str">
            <v>Accesorios de Motores</v>
          </cell>
          <cell r="D1650" t="str">
            <v>1.4.05.03 | Motores y Motorreductores</v>
          </cell>
          <cell r="F1650">
            <v>0</v>
          </cell>
          <cell r="G1650" t="str">
            <v>Unidades</v>
          </cell>
          <cell r="H1650" t="str">
            <v>Unidades</v>
          </cell>
          <cell r="K1650">
            <v>0</v>
          </cell>
          <cell r="L1650">
            <v>0</v>
          </cell>
          <cell r="M1650" t="str">
            <v>DODGE</v>
          </cell>
          <cell r="N1650" t="str">
            <v>120440</v>
          </cell>
          <cell r="O1650">
            <v>0</v>
          </cell>
          <cell r="P1650">
            <v>0</v>
          </cell>
          <cell r="S1650">
            <v>61871.63</v>
          </cell>
        </row>
        <row r="1651">
          <cell r="A1651" t="str">
            <v>BJE-EJE.276</v>
          </cell>
          <cell r="B1651" t="str">
            <v>BUJE DE MONTAJE SK PARA EJE Ø 2 7/16" KW DGE Ref: 120444</v>
          </cell>
          <cell r="C1651" t="str">
            <v>Accesorios de Motores</v>
          </cell>
          <cell r="D1651" t="str">
            <v>1.4.05.03 | Motores y Motorreductores</v>
          </cell>
          <cell r="F1651">
            <v>0</v>
          </cell>
          <cell r="G1651" t="str">
            <v>Unidades</v>
          </cell>
          <cell r="H1651" t="str">
            <v>Unidades</v>
          </cell>
          <cell r="K1651">
            <v>0</v>
          </cell>
          <cell r="L1651">
            <v>0</v>
          </cell>
          <cell r="M1651" t="str">
            <v>DODGE</v>
          </cell>
          <cell r="N1651" t="str">
            <v>120444</v>
          </cell>
          <cell r="O1651">
            <v>0</v>
          </cell>
          <cell r="P1651">
            <v>0</v>
          </cell>
          <cell r="S1651">
            <v>61871.360000000001</v>
          </cell>
        </row>
        <row r="1652">
          <cell r="A1652" t="str">
            <v>BUJ-MON.55M</v>
          </cell>
          <cell r="B1652" t="str">
            <v>BUJE DE MONTAJE SK PARA EJE Ø 55MM KW</v>
          </cell>
          <cell r="C1652" t="str">
            <v>Accesorios de Motores</v>
          </cell>
          <cell r="D1652" t="str">
            <v>1.4.05.03 | Motores y Motorreductores</v>
          </cell>
          <cell r="F1652">
            <v>0</v>
          </cell>
          <cell r="G1652" t="str">
            <v>Unidades</v>
          </cell>
          <cell r="H1652" t="str">
            <v>Unidades</v>
          </cell>
          <cell r="K1652">
            <v>0</v>
          </cell>
          <cell r="L1652">
            <v>0</v>
          </cell>
          <cell r="M1652" t="str">
            <v>Elementos sin Marca</v>
          </cell>
          <cell r="O1652">
            <v>0</v>
          </cell>
          <cell r="P1652">
            <v>0</v>
          </cell>
          <cell r="S1652">
            <v>125000</v>
          </cell>
        </row>
        <row r="1653">
          <cell r="A1653" t="str">
            <v>BUJ-MON.161</v>
          </cell>
          <cell r="B1653" t="str">
            <v>BUJE DE MONTAJE TB - TAMAÑO 1610 INTERMEC</v>
          </cell>
          <cell r="C1653" t="str">
            <v>Varios Diversos</v>
          </cell>
          <cell r="D1653" t="str">
            <v>1.4.05.10 | Varios</v>
          </cell>
          <cell r="F1653">
            <v>0</v>
          </cell>
          <cell r="G1653" t="str">
            <v>Unidades</v>
          </cell>
          <cell r="H1653" t="str">
            <v>Unidades</v>
          </cell>
          <cell r="K1653">
            <v>0</v>
          </cell>
          <cell r="L1653">
            <v>0</v>
          </cell>
          <cell r="M1653" t="str">
            <v>Elementos sin Marca</v>
          </cell>
          <cell r="O1653">
            <v>0</v>
          </cell>
          <cell r="P1653">
            <v>0</v>
          </cell>
          <cell r="S1653">
            <v>90400</v>
          </cell>
        </row>
        <row r="1654">
          <cell r="A1654" t="str">
            <v>MUJ-MON.TB2517</v>
          </cell>
          <cell r="B1654" t="str">
            <v>BUJE DE MONTAJE TB2517 INT</v>
          </cell>
          <cell r="C1654" t="str">
            <v>Varios Diversos</v>
          </cell>
          <cell r="D1654" t="str">
            <v>1.4.05.10 | Varios</v>
          </cell>
          <cell r="F1654">
            <v>0</v>
          </cell>
          <cell r="G1654" t="str">
            <v>Unidades</v>
          </cell>
          <cell r="H1654" t="str">
            <v>Unidades</v>
          </cell>
          <cell r="K1654">
            <v>0</v>
          </cell>
          <cell r="L1654">
            <v>0</v>
          </cell>
          <cell r="M1654" t="str">
            <v>INTERMEC</v>
          </cell>
          <cell r="O1654">
            <v>0</v>
          </cell>
          <cell r="P1654">
            <v>0</v>
          </cell>
          <cell r="S1654">
            <v>131400</v>
          </cell>
        </row>
        <row r="1655">
          <cell r="A1655" t="str">
            <v>BUJ-BRO-FOS-11/</v>
          </cell>
          <cell r="B1655" t="str">
            <v>BUJE EN BRONCE FOSFORADO Ø 1 1/4" ( 31.75 MM )  Ø INT. 3/4"</v>
          </cell>
          <cell r="C1655" t="str">
            <v>Bronces y Bujes</v>
          </cell>
          <cell r="D1655" t="str">
            <v>1.4.05.10 | Varios</v>
          </cell>
          <cell r="E1655" t="str">
            <v>E8-N4</v>
          </cell>
          <cell r="F1655">
            <v>0</v>
          </cell>
          <cell r="G1655" t="str">
            <v>Metros</v>
          </cell>
          <cell r="H1655" t="str">
            <v>Metros</v>
          </cell>
          <cell r="K1655">
            <v>5.3</v>
          </cell>
          <cell r="L1655">
            <v>0</v>
          </cell>
          <cell r="M1655" t="str">
            <v>Elementos sin Marca</v>
          </cell>
          <cell r="O1655">
            <v>0</v>
          </cell>
          <cell r="P1655">
            <v>0</v>
          </cell>
          <cell r="S1655">
            <v>666400</v>
          </cell>
        </row>
        <row r="1656">
          <cell r="A1656" t="str">
            <v>BUJ-BRO-FOS-2</v>
          </cell>
          <cell r="B1656" t="str">
            <v>BUJE EN BRONCE FOSFORADO Ø 2 1/2" ( 63.50MM ) X Ø 1 1/4" (  31.75 MM ) X 65MM</v>
          </cell>
          <cell r="C1656" t="str">
            <v>Bronces y Bujes</v>
          </cell>
          <cell r="D1656" t="str">
            <v>1.4.05.10 | Varios</v>
          </cell>
          <cell r="E1656" t="str">
            <v>E8-N4</v>
          </cell>
          <cell r="F1656">
            <v>0</v>
          </cell>
          <cell r="G1656" t="str">
            <v>Unidades</v>
          </cell>
          <cell r="H1656" t="str">
            <v>Unidades</v>
          </cell>
          <cell r="K1656">
            <v>1.5</v>
          </cell>
          <cell r="L1656">
            <v>0</v>
          </cell>
          <cell r="M1656" t="str">
            <v>Elementos sin Marca</v>
          </cell>
          <cell r="O1656">
            <v>0</v>
          </cell>
          <cell r="P1656">
            <v>0</v>
          </cell>
          <cell r="S1656">
            <v>112000</v>
          </cell>
        </row>
        <row r="1657">
          <cell r="A1657" t="str">
            <v>BUJ-BRO.110X50</v>
          </cell>
          <cell r="B1657" t="str">
            <v>BUJE EN BRONCE SAE 65 Ø EXT 110MM X Ø INT. 50MM</v>
          </cell>
          <cell r="C1657" t="str">
            <v>Bronces y Bujes</v>
          </cell>
          <cell r="D1657" t="str">
            <v>1.4.05.10 | Varios</v>
          </cell>
          <cell r="E1657" t="str">
            <v>E8-N4</v>
          </cell>
          <cell r="F1657">
            <v>0</v>
          </cell>
          <cell r="G1657" t="str">
            <v>Metros</v>
          </cell>
          <cell r="H1657" t="str">
            <v>Metros</v>
          </cell>
          <cell r="K1657">
            <v>63.75</v>
          </cell>
          <cell r="L1657">
            <v>0</v>
          </cell>
          <cell r="M1657" t="str">
            <v>Elementos sin Marca</v>
          </cell>
          <cell r="O1657">
            <v>0</v>
          </cell>
          <cell r="P1657">
            <v>0</v>
          </cell>
          <cell r="S1657">
            <v>5187500</v>
          </cell>
        </row>
        <row r="1658">
          <cell r="A1658" t="str">
            <v>BUJ-BRO.116X76</v>
          </cell>
          <cell r="B1658" t="str">
            <v>BUJE EN BRONCE SAE 65 Ø EXT 116MM X Ø INT. 76MM</v>
          </cell>
          <cell r="C1658" t="str">
            <v>Bronces y Bujes</v>
          </cell>
          <cell r="D1658" t="str">
            <v>1.4.05.10 | Varios</v>
          </cell>
          <cell r="E1658" t="str">
            <v>E8-N4</v>
          </cell>
          <cell r="F1658">
            <v>0</v>
          </cell>
          <cell r="G1658" t="str">
            <v>Metros</v>
          </cell>
          <cell r="H1658" t="str">
            <v>Metros</v>
          </cell>
          <cell r="K1658">
            <v>46.65</v>
          </cell>
          <cell r="L1658">
            <v>0</v>
          </cell>
          <cell r="M1658" t="str">
            <v>Elementos sin Marca</v>
          </cell>
          <cell r="O1658">
            <v>0</v>
          </cell>
          <cell r="P1658">
            <v>0</v>
          </cell>
          <cell r="S1658">
            <v>4142857.14</v>
          </cell>
        </row>
        <row r="1659">
          <cell r="A1659" t="str">
            <v>BUJ-BRO.2.1/2X1.3/4</v>
          </cell>
          <cell r="B1659" t="str">
            <v>BUJE EN BRONCE SAE 65 Ø EXT 2 1/2" ( 63.50 MM ) X Ø INT 1 3/4" ( 44.45 MM )</v>
          </cell>
          <cell r="C1659" t="str">
            <v>Bronces y Bujes</v>
          </cell>
          <cell r="D1659" t="str">
            <v>1.4.05.10 | Varios</v>
          </cell>
          <cell r="F1659">
            <v>0</v>
          </cell>
          <cell r="G1659" t="str">
            <v>Metros</v>
          </cell>
          <cell r="H1659" t="str">
            <v>Metros</v>
          </cell>
          <cell r="K1659">
            <v>20</v>
          </cell>
          <cell r="L1659">
            <v>0</v>
          </cell>
          <cell r="M1659" t="str">
            <v>Elementos sin Marca</v>
          </cell>
          <cell r="O1659">
            <v>0</v>
          </cell>
          <cell r="P1659">
            <v>0</v>
          </cell>
          <cell r="S1659">
            <v>740000</v>
          </cell>
        </row>
        <row r="1660">
          <cell r="A1660" t="str">
            <v>BUJ-BRO.SAE.4X51</v>
          </cell>
          <cell r="B1660" t="str">
            <v>BUJE EN BRONCE SAE 65 Ø EXT 4" ( 101.60MM ) X Ø INT. 51MM PREMECANIZADO</v>
          </cell>
          <cell r="C1660" t="str">
            <v>Bronces y Bujes</v>
          </cell>
          <cell r="D1660" t="str">
            <v>1.4.05.10 | Varios</v>
          </cell>
          <cell r="F1660">
            <v>0</v>
          </cell>
          <cell r="G1660" t="str">
            <v>Metros</v>
          </cell>
          <cell r="H1660" t="str">
            <v>Metros</v>
          </cell>
          <cell r="K1660">
            <v>54.67</v>
          </cell>
          <cell r="L1660">
            <v>0</v>
          </cell>
          <cell r="M1660" t="str">
            <v>Elementos sin Marca</v>
          </cell>
          <cell r="O1660">
            <v>0</v>
          </cell>
          <cell r="P1660">
            <v>0</v>
          </cell>
          <cell r="S1660">
            <v>2416666.67</v>
          </cell>
        </row>
        <row r="1661">
          <cell r="A1661" t="str">
            <v>BRO-FOS-1 3/4</v>
          </cell>
          <cell r="B1661" t="str">
            <v>BUJE EN BRONCE SAE 65 Ø EXT. 1 3/4" ( 44.45 MM )</v>
          </cell>
          <cell r="C1661" t="str">
            <v>Bronces y Bujes</v>
          </cell>
          <cell r="D1661" t="str">
            <v>1.4.05.10 | Varios</v>
          </cell>
          <cell r="E1661" t="str">
            <v>E8-N4</v>
          </cell>
          <cell r="F1661">
            <v>0</v>
          </cell>
          <cell r="G1661" t="str">
            <v>Metros</v>
          </cell>
          <cell r="H1661" t="str">
            <v>Metros</v>
          </cell>
          <cell r="K1661">
            <v>14.7</v>
          </cell>
          <cell r="L1661">
            <v>0</v>
          </cell>
          <cell r="M1661" t="str">
            <v>Elementos sin Marca</v>
          </cell>
          <cell r="O1661">
            <v>0</v>
          </cell>
          <cell r="P1661">
            <v>0</v>
          </cell>
          <cell r="S1661">
            <v>1083333.33</v>
          </cell>
        </row>
        <row r="1662">
          <cell r="A1662" t="str">
            <v>BUJ-BRO-102X56</v>
          </cell>
          <cell r="B1662" t="str">
            <v>BUJE EN BRONCE SAE 65 Ø EXT. 102MM X Ø INT. 56MM</v>
          </cell>
          <cell r="C1662" t="str">
            <v>Bronces y Bujes</v>
          </cell>
          <cell r="D1662" t="str">
            <v>1.4.05.10 | Varios</v>
          </cell>
          <cell r="F1662">
            <v>0</v>
          </cell>
          <cell r="G1662" t="str">
            <v>Metros</v>
          </cell>
          <cell r="H1662" t="str">
            <v>Metros</v>
          </cell>
          <cell r="K1662">
            <v>51.33</v>
          </cell>
          <cell r="L1662">
            <v>0</v>
          </cell>
          <cell r="M1662" t="str">
            <v>Elementos sin Marca</v>
          </cell>
          <cell r="O1662">
            <v>0</v>
          </cell>
          <cell r="P1662">
            <v>0</v>
          </cell>
          <cell r="S1662">
            <v>1866668.75</v>
          </cell>
        </row>
        <row r="1663">
          <cell r="A1663" t="str">
            <v>BUJ-BRO.65X106X68</v>
          </cell>
          <cell r="B1663" t="str">
            <v>BUJE EN BRONCE SAE 65 Ø EXT. 106MM X Ø INT. 68 MM</v>
          </cell>
          <cell r="C1663" t="str">
            <v>Bronces y Bujes</v>
          </cell>
          <cell r="D1663" t="str">
            <v>1.4.05.10 | Varios</v>
          </cell>
          <cell r="F1663">
            <v>0</v>
          </cell>
          <cell r="G1663" t="str">
            <v>Metros</v>
          </cell>
          <cell r="H1663" t="str">
            <v>Metros</v>
          </cell>
          <cell r="K1663">
            <v>49.09</v>
          </cell>
          <cell r="L1663">
            <v>0</v>
          </cell>
          <cell r="M1663" t="str">
            <v>Elementos sin Marca</v>
          </cell>
          <cell r="O1663">
            <v>0</v>
          </cell>
          <cell r="P1663">
            <v>0</v>
          </cell>
          <cell r="S1663">
            <v>1816363.64</v>
          </cell>
        </row>
        <row r="1664">
          <cell r="A1664" t="str">
            <v>BUJ-BRO-106X76</v>
          </cell>
          <cell r="B1664" t="str">
            <v>BUJE EN BRONCE SAE 65 Ø EXT. 106MM X Ø INT. 76MM</v>
          </cell>
          <cell r="C1664" t="str">
            <v>Bronces y Bujes</v>
          </cell>
          <cell r="D1664" t="str">
            <v>1.4.05.10 | Varios</v>
          </cell>
          <cell r="F1664">
            <v>0</v>
          </cell>
          <cell r="G1664" t="str">
            <v>Metros</v>
          </cell>
          <cell r="H1664" t="str">
            <v>Metros</v>
          </cell>
          <cell r="K1664">
            <v>41.66</v>
          </cell>
          <cell r="L1664">
            <v>0</v>
          </cell>
          <cell r="M1664" t="str">
            <v>Elementos sin Marca</v>
          </cell>
          <cell r="O1664">
            <v>0</v>
          </cell>
          <cell r="P1664">
            <v>0</v>
          </cell>
          <cell r="S1664">
            <v>1466666.67</v>
          </cell>
        </row>
        <row r="1665">
          <cell r="A1665" t="str">
            <v>BUJ-BRO.110X65</v>
          </cell>
          <cell r="B1665" t="str">
            <v>BUJE EN BRONCE SAE 65 Ø EXT. 110MM X Ø INT.65MM</v>
          </cell>
          <cell r="C1665" t="str">
            <v>Bronces y Bujes</v>
          </cell>
          <cell r="D1665" t="str">
            <v>1.4.05.10 | Varios</v>
          </cell>
          <cell r="F1665">
            <v>0</v>
          </cell>
          <cell r="G1665" t="str">
            <v>Metros</v>
          </cell>
          <cell r="H1665" t="str">
            <v>Metros</v>
          </cell>
          <cell r="K1665">
            <v>0</v>
          </cell>
          <cell r="L1665">
            <v>0</v>
          </cell>
          <cell r="M1665" t="str">
            <v>Elementos sin Marca</v>
          </cell>
          <cell r="O1665">
            <v>0</v>
          </cell>
          <cell r="P1665">
            <v>0</v>
          </cell>
          <cell r="S1665">
            <v>1772727.27</v>
          </cell>
        </row>
        <row r="1666">
          <cell r="A1666" t="str">
            <v>BUJ-BRO-124MM-</v>
          </cell>
          <cell r="B1666" t="str">
            <v>BUJE EN BRONCE SAE 65 Ø EXT. 124MM X Ø INT. 76MM X 118MM LARGO</v>
          </cell>
          <cell r="C1666" t="str">
            <v>Bronces y Bujes</v>
          </cell>
          <cell r="D1666" t="str">
            <v>1.4.05.10 | Varios</v>
          </cell>
          <cell r="E1666" t="str">
            <v>E8-N4</v>
          </cell>
          <cell r="F1666">
            <v>0</v>
          </cell>
          <cell r="G1666" t="str">
            <v>Unidades</v>
          </cell>
          <cell r="H1666" t="str">
            <v>Unidades</v>
          </cell>
          <cell r="K1666">
            <v>8</v>
          </cell>
          <cell r="L1666">
            <v>0</v>
          </cell>
          <cell r="M1666" t="str">
            <v>Elementos sin Marca</v>
          </cell>
          <cell r="O1666">
            <v>0</v>
          </cell>
          <cell r="P1666">
            <v>0</v>
          </cell>
          <cell r="S1666">
            <v>277200</v>
          </cell>
        </row>
        <row r="1667">
          <cell r="A1667" t="str">
            <v>BUJ-BRO-155X115</v>
          </cell>
          <cell r="B1667" t="str">
            <v>BUJE EN BRONCE SAE 65 Ø EXT. 155MM X Ø INT. 115MM</v>
          </cell>
          <cell r="C1667" t="str">
            <v>Bronces y Bujes</v>
          </cell>
          <cell r="D1667" t="str">
            <v>1.4.05.10 | Varios</v>
          </cell>
          <cell r="F1667">
            <v>0</v>
          </cell>
          <cell r="G1667" t="str">
            <v>Metros</v>
          </cell>
          <cell r="H1667" t="str">
            <v>Metros</v>
          </cell>
          <cell r="K1667">
            <v>73.44</v>
          </cell>
          <cell r="L1667">
            <v>0</v>
          </cell>
          <cell r="M1667" t="str">
            <v>Elementos sin Marca</v>
          </cell>
          <cell r="O1667">
            <v>0</v>
          </cell>
          <cell r="P1667">
            <v>0</v>
          </cell>
          <cell r="S1667">
            <v>5529411.7599999998</v>
          </cell>
        </row>
        <row r="1668">
          <cell r="A1668" t="str">
            <v>BUJ-BRO.180X90</v>
          </cell>
          <cell r="B1668" t="str">
            <v>BUJE EN BRONCE SAE 65 Ø EXT. 180MM X Ø INT. 90MM</v>
          </cell>
          <cell r="C1668" t="str">
            <v>Bronces y Bujes</v>
          </cell>
          <cell r="D1668" t="str">
            <v>1.4.05.10 | Varios</v>
          </cell>
          <cell r="F1668">
            <v>0</v>
          </cell>
          <cell r="G1668" t="str">
            <v>Metros</v>
          </cell>
          <cell r="H1668" t="str">
            <v>Metros</v>
          </cell>
          <cell r="K1668">
            <v>200</v>
          </cell>
          <cell r="L1668">
            <v>0</v>
          </cell>
          <cell r="M1668" t="str">
            <v>Elementos sin Marca</v>
          </cell>
          <cell r="O1668">
            <v>0</v>
          </cell>
          <cell r="P1668">
            <v>0</v>
          </cell>
          <cell r="S1668">
            <v>7400000</v>
          </cell>
        </row>
        <row r="1669">
          <cell r="A1669" t="str">
            <v>BUJ-BRO-2 1/2X1</v>
          </cell>
          <cell r="B1669" t="str">
            <v>BUJE EN BRONCE SAE 65 Ø EXT. 2 1/2" ( 63.50 MM ) X Ø INT 1" ( 25.40 MM )</v>
          </cell>
          <cell r="C1669" t="str">
            <v>Bronces y Bujes</v>
          </cell>
          <cell r="D1669" t="str">
            <v>1.4.05.10 | Varios</v>
          </cell>
          <cell r="F1669">
            <v>0</v>
          </cell>
          <cell r="G1669" t="str">
            <v>Metros</v>
          </cell>
          <cell r="H1669" t="str">
            <v>Metros</v>
          </cell>
          <cell r="K1669">
            <v>25</v>
          </cell>
          <cell r="L1669">
            <v>0</v>
          </cell>
          <cell r="M1669" t="str">
            <v>Elementos sin Marca</v>
          </cell>
          <cell r="O1669">
            <v>0</v>
          </cell>
          <cell r="P1669">
            <v>0</v>
          </cell>
          <cell r="S1669">
            <v>2250000</v>
          </cell>
        </row>
        <row r="1670">
          <cell r="A1670" t="str">
            <v>BUJ-BRO-205</v>
          </cell>
          <cell r="B1670" t="str">
            <v>BUJE EN BRONCE SAE 65 Ø EXT. 205MM X Ø INT. 140MM</v>
          </cell>
          <cell r="C1670" t="str">
            <v>Bronces y Bujes</v>
          </cell>
          <cell r="D1670" t="str">
            <v>1.4.05.10 | Varios</v>
          </cell>
          <cell r="F1670">
            <v>0</v>
          </cell>
          <cell r="G1670" t="str">
            <v>Metros</v>
          </cell>
          <cell r="H1670" t="str">
            <v>Metros</v>
          </cell>
          <cell r="K1670">
            <v>190</v>
          </cell>
          <cell r="L1670">
            <v>0</v>
          </cell>
          <cell r="M1670" t="str">
            <v>Elementos sin Marca</v>
          </cell>
          <cell r="O1670">
            <v>0</v>
          </cell>
          <cell r="P1670">
            <v>0</v>
          </cell>
          <cell r="S1670">
            <v>19000000</v>
          </cell>
        </row>
        <row r="1671">
          <cell r="A1671" t="str">
            <v>BUJ-BRO.65X3X1</v>
          </cell>
          <cell r="B1671" t="str">
            <v>BUJE EN BRONCE SAE 65 Ø EXT. 3" ( 76.20 MM )  X Ø INT. 1" ( 25.40 MM )</v>
          </cell>
          <cell r="C1671" t="str">
            <v>Bronces y Bujes</v>
          </cell>
          <cell r="D1671" t="str">
            <v>1.4.05.10 | Varios</v>
          </cell>
          <cell r="E1671" t="str">
            <v>E8-N4</v>
          </cell>
          <cell r="F1671">
            <v>0</v>
          </cell>
          <cell r="G1671" t="str">
            <v>Metros</v>
          </cell>
          <cell r="H1671" t="str">
            <v>Metros</v>
          </cell>
          <cell r="K1671">
            <v>41.67</v>
          </cell>
          <cell r="L1671">
            <v>0</v>
          </cell>
          <cell r="M1671" t="str">
            <v>Elementos sin Marca</v>
          </cell>
          <cell r="O1671">
            <v>0</v>
          </cell>
          <cell r="P1671">
            <v>0</v>
          </cell>
          <cell r="S1671">
            <v>2819047.62</v>
          </cell>
        </row>
        <row r="1672">
          <cell r="A1672" t="str">
            <v>BUJ-BRO-3X1 3/4</v>
          </cell>
          <cell r="B1672" t="str">
            <v>BUJE EN BRONCE SAE 65 Ø EXT. 3" ( 76.20 MM ) X Ø INT. 1 3/4" ( 44.45 MM )</v>
          </cell>
          <cell r="C1672" t="str">
            <v>Bronces y Bujes</v>
          </cell>
          <cell r="D1672" t="str">
            <v>1.4.05.10 | Varios</v>
          </cell>
          <cell r="E1672" t="str">
            <v>E8-N4</v>
          </cell>
          <cell r="F1672">
            <v>0</v>
          </cell>
          <cell r="G1672" t="str">
            <v>Metros</v>
          </cell>
          <cell r="H1672" t="str">
            <v>Metros</v>
          </cell>
          <cell r="K1672">
            <v>25.71</v>
          </cell>
          <cell r="L1672">
            <v>0</v>
          </cell>
          <cell r="M1672" t="str">
            <v>Elementos sin Marca</v>
          </cell>
          <cell r="O1672">
            <v>0</v>
          </cell>
          <cell r="P1672">
            <v>0</v>
          </cell>
          <cell r="S1672">
            <v>2400000</v>
          </cell>
        </row>
        <row r="1673">
          <cell r="A1673" t="str">
            <v>BUJ-BRO-30X13</v>
          </cell>
          <cell r="B1673" t="str">
            <v>BUJE EN BRONCE SAE 65 Ø EXT. 30MM X Ø INT. 13MM</v>
          </cell>
          <cell r="C1673" t="str">
            <v>Bronces y Bujes</v>
          </cell>
          <cell r="D1673" t="str">
            <v>1.4.05.10 | Varios</v>
          </cell>
          <cell r="F1673">
            <v>0</v>
          </cell>
          <cell r="G1673" t="str">
            <v>Metros</v>
          </cell>
          <cell r="H1673" t="str">
            <v>Metros</v>
          </cell>
          <cell r="K1673">
            <v>0</v>
          </cell>
          <cell r="L1673">
            <v>0</v>
          </cell>
          <cell r="M1673" t="str">
            <v>Elementos sin Marca</v>
          </cell>
          <cell r="O1673">
            <v>0</v>
          </cell>
          <cell r="P1673">
            <v>0</v>
          </cell>
        </row>
        <row r="1674">
          <cell r="A1674" t="str">
            <v>BUJ-BRO-335X148</v>
          </cell>
          <cell r="B1674" t="str">
            <v>BUJE EN BRONCE SAE 65 Ø EXT. 335MM X Ø INT. 148MM</v>
          </cell>
          <cell r="C1674" t="str">
            <v>Bronces y Bujes</v>
          </cell>
          <cell r="D1674" t="str">
            <v>1.4.05.10 | Varios</v>
          </cell>
          <cell r="F1674">
            <v>0</v>
          </cell>
          <cell r="G1674" t="str">
            <v>Metros</v>
          </cell>
          <cell r="H1674" t="str">
            <v>Metros</v>
          </cell>
          <cell r="K1674">
            <v>616.66999999999996</v>
          </cell>
          <cell r="L1674">
            <v>0</v>
          </cell>
          <cell r="M1674" t="str">
            <v>Elementos sin Marca</v>
          </cell>
          <cell r="O1674">
            <v>0</v>
          </cell>
          <cell r="P1674">
            <v>0</v>
          </cell>
          <cell r="S1674">
            <v>45666666.670000002</v>
          </cell>
        </row>
        <row r="1675">
          <cell r="A1675" t="str">
            <v>BUJ-BRO-58X30</v>
          </cell>
          <cell r="B1675" t="str">
            <v>BUJE EN BRONCE SAE 65 Ø EXT. 58MM X Ø INT. 30MM</v>
          </cell>
          <cell r="C1675" t="str">
            <v>Bronces y Bujes</v>
          </cell>
          <cell r="D1675" t="str">
            <v>1.4.05.10 | Varios</v>
          </cell>
          <cell r="E1675" t="str">
            <v>E8-N4</v>
          </cell>
          <cell r="F1675">
            <v>0.04</v>
          </cell>
          <cell r="G1675" t="str">
            <v>Metros</v>
          </cell>
          <cell r="H1675" t="str">
            <v>Metros</v>
          </cell>
          <cell r="K1675">
            <v>23.33</v>
          </cell>
          <cell r="L1675">
            <v>0</v>
          </cell>
          <cell r="M1675" t="str">
            <v>Elementos sin Marca</v>
          </cell>
          <cell r="O1675">
            <v>0</v>
          </cell>
          <cell r="P1675">
            <v>0</v>
          </cell>
          <cell r="S1675">
            <v>1500000</v>
          </cell>
        </row>
        <row r="1676">
          <cell r="A1676" t="str">
            <v>BUJ-BRO-60X35|BUJ-BRO-60MM-</v>
          </cell>
          <cell r="B1676" t="str">
            <v>BUJE EN BRONCE SAE 65 Ø EXT. 60MM X Ø INT. 35MM</v>
          </cell>
          <cell r="C1676" t="str">
            <v>Bronces y Bujes</v>
          </cell>
          <cell r="D1676" t="str">
            <v>1.4.05.10 | Varios</v>
          </cell>
          <cell r="F1676">
            <v>0</v>
          </cell>
          <cell r="G1676" t="str">
            <v>Metros</v>
          </cell>
          <cell r="H1676" t="str">
            <v>Metros</v>
          </cell>
          <cell r="K1676">
            <v>14.35</v>
          </cell>
          <cell r="L1676">
            <v>0</v>
          </cell>
          <cell r="M1676" t="str">
            <v>Elementos sin Marca</v>
          </cell>
          <cell r="O1676">
            <v>0</v>
          </cell>
          <cell r="P1676">
            <v>0</v>
          </cell>
          <cell r="S1676">
            <v>552860</v>
          </cell>
        </row>
        <row r="1677">
          <cell r="A1677" t="str">
            <v>BUJ-BRO-70X25MM</v>
          </cell>
          <cell r="B1677" t="str">
            <v>BUJE EN BRONCE SAE 65 Ø EXT. 70MM X Ø INT. 25MM</v>
          </cell>
          <cell r="C1677" t="str">
            <v>Bronces y Bujes</v>
          </cell>
          <cell r="D1677" t="str">
            <v>1.4.05.10 | Varios</v>
          </cell>
          <cell r="F1677">
            <v>0</v>
          </cell>
          <cell r="G1677" t="str">
            <v>Metros</v>
          </cell>
          <cell r="H1677" t="str">
            <v>Metros</v>
          </cell>
          <cell r="K1677">
            <v>33.33</v>
          </cell>
          <cell r="L1677">
            <v>0</v>
          </cell>
          <cell r="M1677" t="str">
            <v>Elementos sin Marca</v>
          </cell>
          <cell r="O1677">
            <v>0</v>
          </cell>
          <cell r="P1677">
            <v>0</v>
          </cell>
          <cell r="S1677">
            <v>2388888.89</v>
          </cell>
        </row>
        <row r="1678">
          <cell r="A1678" t="str">
            <v>BJU-BRO.70X30</v>
          </cell>
          <cell r="B1678" t="str">
            <v>BUJE EN BRONCE SAE 65 Ø EXT. 70MM X Ø INT. 30MM</v>
          </cell>
          <cell r="C1678" t="str">
            <v>Bronces y Bujes</v>
          </cell>
          <cell r="D1678" t="str">
            <v>1.4.05.10 | Varios</v>
          </cell>
          <cell r="F1678">
            <v>0</v>
          </cell>
          <cell r="G1678" t="str">
            <v>Metros</v>
          </cell>
          <cell r="H1678" t="str">
            <v>Metros</v>
          </cell>
          <cell r="K1678">
            <v>27.14</v>
          </cell>
          <cell r="L1678">
            <v>0</v>
          </cell>
          <cell r="M1678" t="str">
            <v>Elementos sin Marca</v>
          </cell>
          <cell r="O1678">
            <v>0</v>
          </cell>
          <cell r="P1678">
            <v>0</v>
          </cell>
          <cell r="S1678">
            <v>2333333.33</v>
          </cell>
        </row>
        <row r="1679">
          <cell r="A1679" t="str">
            <v>BUJ-BRO.70X35</v>
          </cell>
          <cell r="B1679" t="str">
            <v>BUJE EN BRONCE SAE 65 Ø EXT. 70MM X Ø INT. 35MM</v>
          </cell>
          <cell r="C1679" t="str">
            <v>Bronces y Bujes</v>
          </cell>
          <cell r="D1679" t="str">
            <v>1.4.05.10 | Varios</v>
          </cell>
          <cell r="F1679">
            <v>0</v>
          </cell>
          <cell r="G1679" t="str">
            <v>Metros</v>
          </cell>
          <cell r="H1679" t="str">
            <v>Metros</v>
          </cell>
          <cell r="K1679">
            <v>27.5</v>
          </cell>
          <cell r="L1679">
            <v>0</v>
          </cell>
          <cell r="M1679" t="str">
            <v>Elementos sin Marca</v>
          </cell>
          <cell r="O1679">
            <v>0</v>
          </cell>
          <cell r="P1679">
            <v>0</v>
          </cell>
          <cell r="S1679">
            <v>2166666.67</v>
          </cell>
        </row>
        <row r="1680">
          <cell r="A1680" t="str">
            <v>BUJ-BRO.80X42</v>
          </cell>
          <cell r="B1680" t="str">
            <v>BUJE EN BRONCE SAE 65 Ø EXT. 80MM X Ø INT. 42MM</v>
          </cell>
          <cell r="C1680" t="str">
            <v>Bronces y Bujes</v>
          </cell>
          <cell r="D1680" t="str">
            <v>1.4.05.10 | Varios</v>
          </cell>
          <cell r="F1680">
            <v>0</v>
          </cell>
          <cell r="G1680" t="str">
            <v>Metros</v>
          </cell>
          <cell r="H1680" t="str">
            <v>Metros</v>
          </cell>
          <cell r="K1680">
            <v>32.15</v>
          </cell>
          <cell r="L1680">
            <v>0</v>
          </cell>
          <cell r="M1680" t="str">
            <v>Elementos sin Marca</v>
          </cell>
          <cell r="O1680">
            <v>0</v>
          </cell>
          <cell r="P1680">
            <v>0</v>
          </cell>
          <cell r="S1680">
            <v>2435897.44</v>
          </cell>
        </row>
        <row r="1681">
          <cell r="A1681" t="str">
            <v>BUJ-BRO-SAE-65-</v>
          </cell>
          <cell r="B1681" t="str">
            <v>BUJE EN BRONCE SAE 65 Ø EXT. 85 MM X Ø INT. 57MM</v>
          </cell>
          <cell r="C1681" t="str">
            <v>Bronces y Bujes</v>
          </cell>
          <cell r="D1681" t="str">
            <v>1.4.05.10 | Varios</v>
          </cell>
          <cell r="E1681" t="str">
            <v>E8-N4</v>
          </cell>
          <cell r="F1681">
            <v>0</v>
          </cell>
          <cell r="G1681" t="str">
            <v>Metros</v>
          </cell>
          <cell r="H1681" t="str">
            <v>Metros</v>
          </cell>
          <cell r="K1681">
            <v>28.89</v>
          </cell>
          <cell r="L1681">
            <v>0</v>
          </cell>
          <cell r="M1681" t="str">
            <v>Elementos sin Marca</v>
          </cell>
          <cell r="O1681">
            <v>0</v>
          </cell>
          <cell r="P1681">
            <v>0</v>
          </cell>
          <cell r="S1681">
            <v>2142857.14</v>
          </cell>
        </row>
        <row r="1682">
          <cell r="A1682" t="str">
            <v>BUJ-BRO-90MM</v>
          </cell>
          <cell r="B1682" t="str">
            <v>BUJE EN BRONCE SAE 65 Ø EXT. 90MM X Ø INT. 55MM</v>
          </cell>
          <cell r="C1682" t="str">
            <v>Bronces y Bujes</v>
          </cell>
          <cell r="D1682" t="str">
            <v>1.4.05.10 | Varios</v>
          </cell>
          <cell r="F1682">
            <v>0</v>
          </cell>
          <cell r="G1682" t="str">
            <v>Metros</v>
          </cell>
          <cell r="H1682" t="str">
            <v>Metros</v>
          </cell>
          <cell r="K1682">
            <v>34.119999999999997</v>
          </cell>
          <cell r="L1682">
            <v>0</v>
          </cell>
          <cell r="M1682" t="str">
            <v>Elementos sin Marca</v>
          </cell>
          <cell r="O1682">
            <v>0</v>
          </cell>
          <cell r="P1682">
            <v>0</v>
          </cell>
          <cell r="S1682">
            <v>1133333.33</v>
          </cell>
        </row>
        <row r="1683">
          <cell r="A1683" t="str">
            <v>BUJ-BRO.90X60</v>
          </cell>
          <cell r="B1683" t="str">
            <v>BUJE EN BRONCE SAE 65 Ø EXT. 90MM X Ø INT. 60MM</v>
          </cell>
          <cell r="C1683" t="str">
            <v>Bronces y Bujes</v>
          </cell>
          <cell r="D1683" t="str">
            <v>1.4.05.10 | Varios</v>
          </cell>
          <cell r="F1683">
            <v>0</v>
          </cell>
          <cell r="G1683" t="str">
            <v>Metros</v>
          </cell>
          <cell r="H1683" t="str">
            <v>Metros</v>
          </cell>
          <cell r="K1683">
            <v>29.57</v>
          </cell>
          <cell r="L1683">
            <v>0</v>
          </cell>
          <cell r="M1683" t="str">
            <v>Elementos sin Marca</v>
          </cell>
          <cell r="O1683">
            <v>0</v>
          </cell>
          <cell r="P1683">
            <v>0</v>
          </cell>
          <cell r="S1683">
            <v>1142857.1399999999</v>
          </cell>
        </row>
        <row r="1684">
          <cell r="A1684" t="str">
            <v>BUJ-BRO-92X58</v>
          </cell>
          <cell r="B1684" t="str">
            <v>BUJE EN BRONCE SAE 65 Ø EXT. 92MM X Ø INT. 58MM</v>
          </cell>
          <cell r="C1684" t="str">
            <v>Bronces y Bujes</v>
          </cell>
          <cell r="D1684" t="str">
            <v>1.4.05.10 | Varios</v>
          </cell>
          <cell r="F1684">
            <v>0</v>
          </cell>
          <cell r="G1684" t="str">
            <v>Metros</v>
          </cell>
          <cell r="H1684" t="str">
            <v>Metros</v>
          </cell>
          <cell r="K1684">
            <v>41.11</v>
          </cell>
          <cell r="L1684">
            <v>0</v>
          </cell>
          <cell r="M1684" t="str">
            <v>Elementos sin Marca</v>
          </cell>
          <cell r="O1684">
            <v>0</v>
          </cell>
          <cell r="P1684">
            <v>0</v>
          </cell>
          <cell r="S1684">
            <v>2333333.33</v>
          </cell>
        </row>
        <row r="1685">
          <cell r="A1685" t="str">
            <v>BUJ-CAU.35X20</v>
          </cell>
          <cell r="B1685" t="str">
            <v>BUJE EN CAUCHO DE LLANTA Ø EXT. 35 MM X Ø INT. 20 MM</v>
          </cell>
          <cell r="C1685" t="str">
            <v>Varios Diversos</v>
          </cell>
          <cell r="D1685" t="str">
            <v>1.4.05.10 | Varios</v>
          </cell>
          <cell r="F1685">
            <v>0</v>
          </cell>
          <cell r="G1685" t="str">
            <v>Metros</v>
          </cell>
          <cell r="H1685" t="str">
            <v>Metros</v>
          </cell>
          <cell r="K1685">
            <v>0</v>
          </cell>
          <cell r="L1685">
            <v>0</v>
          </cell>
          <cell r="M1685" t="str">
            <v>Elementos sin Marca</v>
          </cell>
          <cell r="O1685">
            <v>0</v>
          </cell>
          <cell r="P1685">
            <v>0</v>
          </cell>
          <cell r="S1685">
            <v>120000</v>
          </cell>
        </row>
        <row r="1686">
          <cell r="A1686" t="str">
            <v>BUJ-37M.17M</v>
          </cell>
          <cell r="B1686" t="str">
            <v>BUJE EN CAUCHO LLANTA Ø EXT 37 MM  X Ø INT. 17 MM LONGITUD 31 MM</v>
          </cell>
          <cell r="C1686" t="str">
            <v>Cauchos</v>
          </cell>
          <cell r="D1686" t="str">
            <v>1.4.05.10 | Varios</v>
          </cell>
          <cell r="E1686" t="str">
            <v>R4-N5</v>
          </cell>
          <cell r="F1686">
            <v>0</v>
          </cell>
          <cell r="G1686" t="str">
            <v>Unidades</v>
          </cell>
          <cell r="H1686" t="str">
            <v>Unidades</v>
          </cell>
          <cell r="K1686">
            <v>0</v>
          </cell>
          <cell r="L1686">
            <v>0</v>
          </cell>
          <cell r="M1686" t="str">
            <v>Elementos sin Marca</v>
          </cell>
          <cell r="O1686">
            <v>0</v>
          </cell>
          <cell r="P1686">
            <v>0</v>
          </cell>
          <cell r="S1686">
            <v>8750</v>
          </cell>
        </row>
        <row r="1687">
          <cell r="A1687" t="str">
            <v>BUJ-CAU.32.5X5/8</v>
          </cell>
          <cell r="B1687" t="str">
            <v>BUJE EN CAUCHO METAL  Ø EXT. 32.5MM X Ø INT. 5/8"  LONGITUD 70MM Ref: RB101</v>
          </cell>
          <cell r="C1687" t="str">
            <v>Bronces y Bujes</v>
          </cell>
          <cell r="D1687" t="str">
            <v>1.4.05.10 | Varios</v>
          </cell>
          <cell r="E1687" t="str">
            <v>E8-N4</v>
          </cell>
          <cell r="F1687">
            <v>0</v>
          </cell>
          <cell r="G1687" t="str">
            <v>Unidades</v>
          </cell>
          <cell r="H1687" t="str">
            <v>Unidades</v>
          </cell>
          <cell r="K1687">
            <v>0</v>
          </cell>
          <cell r="L1687">
            <v>0</v>
          </cell>
          <cell r="M1687" t="str">
            <v>Elementos sin Marca</v>
          </cell>
          <cell r="N1687" t="str">
            <v>RB101</v>
          </cell>
          <cell r="O1687">
            <v>0</v>
          </cell>
          <cell r="P1687">
            <v>0</v>
          </cell>
          <cell r="S1687">
            <v>8403.5</v>
          </cell>
        </row>
        <row r="1688">
          <cell r="A1688" t="str">
            <v>BUJ-CAU.38X15X74</v>
          </cell>
          <cell r="B1688" t="str">
            <v>BUJE EN CAUCHO METAL  Ø EXT. 38MM X Ø INT. 15MM X  LONGITUD 74MM Ref: RB117</v>
          </cell>
          <cell r="C1688" t="str">
            <v>Bronces y Bujes</v>
          </cell>
          <cell r="D1688" t="str">
            <v>1.4.05.10 | Varios</v>
          </cell>
          <cell r="F1688">
            <v>0</v>
          </cell>
          <cell r="G1688" t="str">
            <v>Unidades</v>
          </cell>
          <cell r="H1688" t="str">
            <v>Unidades</v>
          </cell>
          <cell r="K1688">
            <v>0</v>
          </cell>
          <cell r="L1688">
            <v>0</v>
          </cell>
          <cell r="M1688" t="str">
            <v>Elementos sin Marca</v>
          </cell>
          <cell r="N1688" t="str">
            <v>RB117</v>
          </cell>
          <cell r="O1688">
            <v>0</v>
          </cell>
          <cell r="P1688">
            <v>0</v>
          </cell>
          <cell r="S1688">
            <v>10000</v>
          </cell>
        </row>
        <row r="1689">
          <cell r="A1689" t="str">
            <v>BUJ-FUN.150X90X250</v>
          </cell>
          <cell r="B1689" t="str">
            <v>BUJE Ø EXT. 150MM X Ø INT. 90MM X 250MM - EN FUNDICION GRIS</v>
          </cell>
          <cell r="C1689" t="str">
            <v>Elementos de Fundición</v>
          </cell>
          <cell r="D1689" t="str">
            <v>1.4.05.10 | Varios</v>
          </cell>
          <cell r="F1689">
            <v>0</v>
          </cell>
          <cell r="G1689" t="str">
            <v>Unidades</v>
          </cell>
          <cell r="H1689" t="str">
            <v>Unidades</v>
          </cell>
          <cell r="K1689">
            <v>0</v>
          </cell>
          <cell r="L1689">
            <v>0</v>
          </cell>
          <cell r="M1689" t="str">
            <v>Elementos sin Marca</v>
          </cell>
          <cell r="O1689">
            <v>0</v>
          </cell>
          <cell r="P1689">
            <v>0</v>
          </cell>
          <cell r="S1689">
            <v>130000</v>
          </cell>
        </row>
        <row r="1690">
          <cell r="A1690" t="str">
            <v>BUJ-CON.PLA</v>
          </cell>
          <cell r="B1690" t="str">
            <v>BUJE PARA CONTROL DE PANDEO DE BANDA PLASTICA</v>
          </cell>
          <cell r="C1690" t="str">
            <v>Varios Diversos</v>
          </cell>
          <cell r="D1690" t="str">
            <v>1.4.05.10 | Varios</v>
          </cell>
          <cell r="F1690">
            <v>0</v>
          </cell>
          <cell r="G1690" t="str">
            <v>Unidades</v>
          </cell>
          <cell r="H1690" t="str">
            <v>Unidades</v>
          </cell>
          <cell r="K1690">
            <v>0</v>
          </cell>
          <cell r="L1690">
            <v>0</v>
          </cell>
          <cell r="M1690" t="str">
            <v>Elementos sin Marca</v>
          </cell>
          <cell r="O1690">
            <v>0</v>
          </cell>
          <cell r="P1690">
            <v>0</v>
          </cell>
          <cell r="S1690">
            <v>4780</v>
          </cell>
        </row>
        <row r="1691">
          <cell r="A1691" t="str">
            <v>BUJ-PHF.2517</v>
          </cell>
          <cell r="B1691" t="str">
            <v>BUJE PHF 2517</v>
          </cell>
          <cell r="C1691" t="str">
            <v>Bronces y Bujes</v>
          </cell>
          <cell r="D1691" t="str">
            <v>1.4.05.10 | Varios</v>
          </cell>
          <cell r="F1691">
            <v>0</v>
          </cell>
          <cell r="G1691" t="str">
            <v>Unidades</v>
          </cell>
          <cell r="H1691" t="str">
            <v>Unidades</v>
          </cell>
          <cell r="K1691">
            <v>0</v>
          </cell>
          <cell r="L1691">
            <v>0</v>
          </cell>
          <cell r="M1691" t="str">
            <v>Elementos sin Marca</v>
          </cell>
          <cell r="O1691">
            <v>0</v>
          </cell>
          <cell r="P1691">
            <v>0</v>
          </cell>
          <cell r="S1691">
            <v>70290</v>
          </cell>
        </row>
        <row r="1692">
          <cell r="A1692" t="str">
            <v>BUJ-PHF.3020</v>
          </cell>
          <cell r="B1692" t="str">
            <v>BUJE PHF 3020</v>
          </cell>
          <cell r="C1692" t="str">
            <v>Bronces y Bujes</v>
          </cell>
          <cell r="D1692" t="str">
            <v>1.4.05.10 | Varios</v>
          </cell>
          <cell r="F1692">
            <v>0</v>
          </cell>
          <cell r="G1692" t="str">
            <v>Unidades</v>
          </cell>
          <cell r="H1692" t="str">
            <v>Unidades</v>
          </cell>
          <cell r="K1692">
            <v>0</v>
          </cell>
          <cell r="L1692">
            <v>0</v>
          </cell>
          <cell r="M1692" t="str">
            <v>Elementos sin Marca</v>
          </cell>
          <cell r="O1692">
            <v>0</v>
          </cell>
          <cell r="P1692">
            <v>0</v>
          </cell>
          <cell r="S1692">
            <v>113000</v>
          </cell>
        </row>
        <row r="1693">
          <cell r="A1693" t="str">
            <v>BJU-PHF.3535</v>
          </cell>
          <cell r="B1693" t="str">
            <v>BUJE PHF 3535</v>
          </cell>
          <cell r="C1693" t="str">
            <v>Bronces y Bujes</v>
          </cell>
          <cell r="D1693" t="str">
            <v>1.4.05.10 | Varios</v>
          </cell>
          <cell r="F1693">
            <v>0</v>
          </cell>
          <cell r="G1693" t="str">
            <v>Unidades</v>
          </cell>
          <cell r="H1693" t="str">
            <v>Unidades</v>
          </cell>
          <cell r="K1693">
            <v>0</v>
          </cell>
          <cell r="L1693">
            <v>0</v>
          </cell>
          <cell r="M1693" t="str">
            <v>Elementos sin Marca</v>
          </cell>
          <cell r="O1693">
            <v>0</v>
          </cell>
          <cell r="P1693">
            <v>0</v>
          </cell>
          <cell r="S1693">
            <v>263900</v>
          </cell>
        </row>
        <row r="1694">
          <cell r="A1694" t="str">
            <v>BUJ-PHF.BUJE POLEA EJE PHF  TB3020 . GRACIAS</v>
          </cell>
          <cell r="B1694" t="str">
            <v>BUJE PHF TB3020</v>
          </cell>
          <cell r="C1694" t="str">
            <v>Bronces y Bujes</v>
          </cell>
          <cell r="D1694" t="str">
            <v>1.4.05.10 | Varios</v>
          </cell>
          <cell r="F1694">
            <v>0</v>
          </cell>
          <cell r="G1694" t="str">
            <v>Unidades</v>
          </cell>
          <cell r="H1694" t="str">
            <v>Unidades</v>
          </cell>
          <cell r="K1694">
            <v>0</v>
          </cell>
          <cell r="L1694">
            <v>0</v>
          </cell>
          <cell r="M1694" t="str">
            <v>Elementos sin Marca</v>
          </cell>
          <cell r="O1694">
            <v>0</v>
          </cell>
          <cell r="P1694">
            <v>0</v>
          </cell>
          <cell r="S1694">
            <v>113000</v>
          </cell>
        </row>
        <row r="1695">
          <cell r="A1695" t="str">
            <v>BUJ-PHF.TB50</v>
          </cell>
          <cell r="B1695" t="str">
            <v>BUJE PHF TB50</v>
          </cell>
          <cell r="C1695" t="str">
            <v>Bronces y Bujes</v>
          </cell>
          <cell r="D1695" t="str">
            <v>1.4.05.10 | Varios</v>
          </cell>
          <cell r="F1695">
            <v>0</v>
          </cell>
          <cell r="G1695" t="str">
            <v>Unidades</v>
          </cell>
          <cell r="H1695" t="str">
            <v>Unidades</v>
          </cell>
          <cell r="K1695">
            <v>0</v>
          </cell>
          <cell r="L1695">
            <v>0</v>
          </cell>
          <cell r="M1695" t="str">
            <v>Elementos sin Marca</v>
          </cell>
          <cell r="O1695">
            <v>0</v>
          </cell>
          <cell r="P1695">
            <v>0</v>
          </cell>
          <cell r="S1695">
            <v>70290</v>
          </cell>
        </row>
        <row r="1696">
          <cell r="A1696" t="str">
            <v>BUJ-POR.P15</v>
          </cell>
          <cell r="B1696" t="str">
            <v>BUJE PORTAHIDRAULICO PRENSA P15 - EN FUNDICION GRIS</v>
          </cell>
          <cell r="C1696" t="str">
            <v>Elementos de Fundición</v>
          </cell>
          <cell r="D1696" t="str">
            <v>1.4.05.10 | Varios</v>
          </cell>
          <cell r="F1696">
            <v>0</v>
          </cell>
          <cell r="G1696" t="str">
            <v>Unidades</v>
          </cell>
          <cell r="H1696" t="str">
            <v>Unidades</v>
          </cell>
          <cell r="K1696">
            <v>3.8</v>
          </cell>
          <cell r="L1696">
            <v>0</v>
          </cell>
          <cell r="M1696" t="str">
            <v>Elementos sin Marca</v>
          </cell>
          <cell r="O1696">
            <v>0</v>
          </cell>
          <cell r="P1696">
            <v>0</v>
          </cell>
          <cell r="S1696">
            <v>24700</v>
          </cell>
        </row>
        <row r="1697">
          <cell r="A1697" t="str">
            <v>BUJ-PVC.3/4</v>
          </cell>
          <cell r="B1697" t="str">
            <v>BUJE PVC 3/4 X 1/2</v>
          </cell>
          <cell r="C1697" t="str">
            <v>Varios Diversos</v>
          </cell>
          <cell r="D1697" t="str">
            <v>1.4.05.10 | Varios</v>
          </cell>
          <cell r="F1697">
            <v>0</v>
          </cell>
          <cell r="G1697" t="str">
            <v>Unidades</v>
          </cell>
          <cell r="H1697" t="str">
            <v>Unidades</v>
          </cell>
          <cell r="K1697">
            <v>0</v>
          </cell>
          <cell r="L1697">
            <v>0</v>
          </cell>
          <cell r="M1697" t="str">
            <v>Elementos sin Marca</v>
          </cell>
          <cell r="O1697">
            <v>0</v>
          </cell>
          <cell r="P1697">
            <v>0</v>
          </cell>
          <cell r="S1697">
            <v>630.25</v>
          </cell>
        </row>
        <row r="1698">
          <cell r="A1698" t="str">
            <v>BUJ-QDS.K.1.1/8</v>
          </cell>
          <cell r="B1698" t="str">
            <v>BUJE QD - SK Ø 1 1/8 REF. SK - 1 1/8 IN</v>
          </cell>
          <cell r="C1698" t="str">
            <v>Varios Diversos</v>
          </cell>
          <cell r="D1698" t="str">
            <v>1.4.05.10 | Varios</v>
          </cell>
          <cell r="F1698">
            <v>0</v>
          </cell>
          <cell r="G1698" t="str">
            <v>Unidades</v>
          </cell>
          <cell r="H1698" t="str">
            <v>Unidades</v>
          </cell>
          <cell r="K1698">
            <v>0</v>
          </cell>
          <cell r="L1698">
            <v>0</v>
          </cell>
          <cell r="M1698" t="str">
            <v>Elementos sin Marca</v>
          </cell>
          <cell r="O1698">
            <v>0</v>
          </cell>
          <cell r="P1698">
            <v>0</v>
          </cell>
        </row>
        <row r="1699">
          <cell r="A1699" t="str">
            <v>BUJ-35M.QD.SK</v>
          </cell>
          <cell r="B1699" t="str">
            <v>BUJE QD - SK Ø 35 MM REF. SK - 35 MM</v>
          </cell>
          <cell r="C1699" t="str">
            <v>Varios Diversos</v>
          </cell>
          <cell r="D1699" t="str">
            <v>1.4.05.10 | Varios</v>
          </cell>
          <cell r="F1699">
            <v>0</v>
          </cell>
          <cell r="G1699" t="str">
            <v>Unidades</v>
          </cell>
          <cell r="H1699" t="str">
            <v>Unidades</v>
          </cell>
          <cell r="K1699">
            <v>0</v>
          </cell>
          <cell r="L1699">
            <v>0</v>
          </cell>
          <cell r="M1699" t="str">
            <v>Elementos sin Marca</v>
          </cell>
          <cell r="O1699">
            <v>0</v>
          </cell>
          <cell r="P1699">
            <v>0</v>
          </cell>
        </row>
        <row r="1700">
          <cell r="A1700" t="str">
            <v>BUJ-QDE.120.144</v>
          </cell>
          <cell r="B1700" t="str">
            <v>BUJE QD REF: E X 65MM PN:120144</v>
          </cell>
          <cell r="C1700" t="str">
            <v>Varios Diversos</v>
          </cell>
          <cell r="D1700" t="str">
            <v>1.4.05.10 | Varios</v>
          </cell>
          <cell r="F1700">
            <v>0</v>
          </cell>
          <cell r="G1700" t="str">
            <v>Unidades</v>
          </cell>
          <cell r="H1700" t="str">
            <v>Unidades</v>
          </cell>
          <cell r="K1700">
            <v>0</v>
          </cell>
          <cell r="L1700">
            <v>0</v>
          </cell>
          <cell r="M1700" t="str">
            <v>Elementos sin Marca</v>
          </cell>
          <cell r="O1700">
            <v>0</v>
          </cell>
          <cell r="P1700">
            <v>0</v>
          </cell>
        </row>
        <row r="1701">
          <cell r="A1701" t="str">
            <v>BUJ-SIL-33X16X7</v>
          </cell>
          <cell r="B1701" t="str">
            <v>BUJE SILENCIOSO Ø EXT. 33 MM Ø INT. 16 MM X 70 MM</v>
          </cell>
          <cell r="C1701" t="str">
            <v>Varios Diversos</v>
          </cell>
          <cell r="D1701" t="str">
            <v>1.4.05.10 | Varios</v>
          </cell>
          <cell r="E1701" t="str">
            <v>R3-N4</v>
          </cell>
          <cell r="F1701">
            <v>0</v>
          </cell>
          <cell r="G1701" t="str">
            <v>Unidades</v>
          </cell>
          <cell r="H1701" t="str">
            <v>Unidades</v>
          </cell>
          <cell r="K1701">
            <v>0</v>
          </cell>
          <cell r="L1701">
            <v>0</v>
          </cell>
          <cell r="M1701" t="str">
            <v>Elementos sin Marca</v>
          </cell>
          <cell r="O1701">
            <v>0</v>
          </cell>
          <cell r="P1701">
            <v>0</v>
          </cell>
          <cell r="S1701">
            <v>21848.74</v>
          </cell>
        </row>
        <row r="1702">
          <cell r="A1702" t="str">
            <v>BUJ-SIL.46M.1PU.38M</v>
          </cell>
          <cell r="B1702" t="str">
            <v>BUJE SILENCIOSO Ø EXT. 46MM X Ø INT. 1" X 38MM</v>
          </cell>
          <cell r="C1702" t="str">
            <v>Bronces y Bujes</v>
          </cell>
          <cell r="D1702" t="str">
            <v>1.4.05.10 | Varios</v>
          </cell>
          <cell r="F1702">
            <v>0</v>
          </cell>
          <cell r="G1702" t="str">
            <v>Unidades</v>
          </cell>
          <cell r="H1702" t="str">
            <v>Unidades</v>
          </cell>
          <cell r="K1702">
            <v>0</v>
          </cell>
          <cell r="L1702">
            <v>0</v>
          </cell>
          <cell r="M1702" t="str">
            <v>Elementos sin Marca</v>
          </cell>
          <cell r="O1702">
            <v>0</v>
          </cell>
          <cell r="P1702">
            <v>0</v>
          </cell>
          <cell r="S1702">
            <v>23000</v>
          </cell>
        </row>
        <row r="1703">
          <cell r="A1703" t="str">
            <v>BUJ-SIL-46X1X76</v>
          </cell>
          <cell r="B1703" t="str">
            <v>BUJE SILENCIOSO Ø EXT. 46MM X Ø INT. 1" X 76MM</v>
          </cell>
          <cell r="C1703" t="str">
            <v>Bronces y Bujes</v>
          </cell>
          <cell r="D1703" t="str">
            <v>1.4.05.10 | Varios</v>
          </cell>
          <cell r="F1703">
            <v>0</v>
          </cell>
          <cell r="G1703" t="str">
            <v>Unidades</v>
          </cell>
          <cell r="H1703" t="str">
            <v>Unidades</v>
          </cell>
          <cell r="K1703">
            <v>0</v>
          </cell>
          <cell r="L1703">
            <v>0</v>
          </cell>
          <cell r="M1703" t="str">
            <v>Elementos sin Marca</v>
          </cell>
          <cell r="O1703">
            <v>0</v>
          </cell>
          <cell r="P1703">
            <v>0</v>
          </cell>
          <cell r="S1703">
            <v>22000</v>
          </cell>
        </row>
        <row r="1704">
          <cell r="A1704" t="str">
            <v>BUJ-SIL-33X5/8</v>
          </cell>
          <cell r="B1704" t="str">
            <v>BUJE SILENCIOSO Ø INT. 5/8" X Ø EXT. 33 MM ALTURA 70 MM</v>
          </cell>
          <cell r="C1704" t="str">
            <v>Varios Diversos</v>
          </cell>
          <cell r="D1704" t="str">
            <v>1.4.05.10 | Varios</v>
          </cell>
          <cell r="F1704">
            <v>0</v>
          </cell>
          <cell r="G1704" t="str">
            <v>Unidades</v>
          </cell>
          <cell r="H1704" t="str">
            <v>Unidades</v>
          </cell>
          <cell r="K1704">
            <v>0</v>
          </cell>
          <cell r="L1704">
            <v>0</v>
          </cell>
          <cell r="M1704" t="str">
            <v>Elementos sin Marca</v>
          </cell>
          <cell r="O1704">
            <v>0</v>
          </cell>
          <cell r="P1704">
            <v>0</v>
          </cell>
          <cell r="S1704">
            <v>18000</v>
          </cell>
        </row>
        <row r="1705">
          <cell r="A1705" t="str">
            <v>BUJ-160.210</v>
          </cell>
          <cell r="B1705" t="str">
            <v>BUJE SIN CUÑERO PL 160 X 210 AD TSUBAKI</v>
          </cell>
          <cell r="C1705" t="str">
            <v>Varios Diversos</v>
          </cell>
          <cell r="D1705" t="str">
            <v>1.4.05.10 | Varios</v>
          </cell>
          <cell r="F1705">
            <v>0</v>
          </cell>
          <cell r="G1705" t="str">
            <v>Unidades</v>
          </cell>
          <cell r="H1705" t="str">
            <v>Unidades</v>
          </cell>
          <cell r="K1705">
            <v>0</v>
          </cell>
          <cell r="L1705">
            <v>0</v>
          </cell>
          <cell r="M1705" t="str">
            <v>Elementos sin Marca</v>
          </cell>
          <cell r="O1705">
            <v>0</v>
          </cell>
          <cell r="P1705">
            <v>0</v>
          </cell>
          <cell r="S1705">
            <v>4040512</v>
          </cell>
        </row>
        <row r="1706">
          <cell r="A1706" t="str">
            <v>BUJ-SOL.6X4</v>
          </cell>
          <cell r="B1706" t="str">
            <v>BUJE SOLDADO SANITARIO 6" X 4"</v>
          </cell>
          <cell r="C1706" t="str">
            <v>Varios Diversos</v>
          </cell>
          <cell r="D1706" t="str">
            <v>1.4.05.10 | Varios</v>
          </cell>
          <cell r="F1706">
            <v>0</v>
          </cell>
          <cell r="G1706" t="str">
            <v>Unidades</v>
          </cell>
          <cell r="H1706" t="str">
            <v>Unidades</v>
          </cell>
          <cell r="K1706">
            <v>0</v>
          </cell>
          <cell r="L1706">
            <v>0</v>
          </cell>
          <cell r="M1706" t="str">
            <v>Elementos sin Marca</v>
          </cell>
          <cell r="O1706">
            <v>0</v>
          </cell>
          <cell r="P1706">
            <v>0</v>
          </cell>
          <cell r="S1706">
            <v>20084.03</v>
          </cell>
        </row>
        <row r="1707">
          <cell r="A1707" t="str">
            <v>BUJ-TAP.7060</v>
          </cell>
          <cell r="B1707" t="str">
            <v>BUJE TAPER 7060</v>
          </cell>
          <cell r="C1707" t="str">
            <v>Bronces y Bujes</v>
          </cell>
          <cell r="D1707" t="str">
            <v>1.4.05.10 | Varios</v>
          </cell>
          <cell r="F1707">
            <v>0</v>
          </cell>
          <cell r="G1707" t="str">
            <v>Unidades</v>
          </cell>
          <cell r="H1707" t="str">
            <v>Unidades</v>
          </cell>
          <cell r="K1707">
            <v>0</v>
          </cell>
          <cell r="L1707">
            <v>0</v>
          </cell>
          <cell r="M1707" t="str">
            <v>Elementos sin Marca</v>
          </cell>
          <cell r="O1707">
            <v>0</v>
          </cell>
          <cell r="P1707">
            <v>0</v>
          </cell>
          <cell r="S1707">
            <v>3275000</v>
          </cell>
        </row>
        <row r="1708">
          <cell r="A1708" t="str">
            <v>BUJ-BOS.R6</v>
          </cell>
          <cell r="B1708" t="str">
            <v>BUJIA BOSCH R6</v>
          </cell>
          <cell r="C1708" t="str">
            <v>Consumible Maquinaria y Equipos</v>
          </cell>
          <cell r="D1708" t="str">
            <v>1.4.55.20 | Materiales y Suministros</v>
          </cell>
          <cell r="F1708">
            <v>0</v>
          </cell>
          <cell r="G1708" t="str">
            <v>Unidades</v>
          </cell>
          <cell r="H1708" t="str">
            <v>Unidades</v>
          </cell>
          <cell r="K1708">
            <v>0</v>
          </cell>
          <cell r="L1708">
            <v>0</v>
          </cell>
          <cell r="M1708" t="str">
            <v>Elementos sin Marca</v>
          </cell>
          <cell r="O1708">
            <v>0</v>
          </cell>
          <cell r="P1708">
            <v>0</v>
          </cell>
          <cell r="S1708">
            <v>5882.25</v>
          </cell>
        </row>
        <row r="1709">
          <cell r="A1709" t="str">
            <v>BUJ-DEN.U22ESR-N</v>
          </cell>
          <cell r="B1709" t="str">
            <v>BUJIA DENSO U22ESR-N</v>
          </cell>
          <cell r="C1709" t="str">
            <v>Materiales y Suministros</v>
          </cell>
          <cell r="D1709" t="str">
            <v>1.4.55.20 | Materiales y Suministros</v>
          </cell>
          <cell r="F1709">
            <v>0</v>
          </cell>
          <cell r="G1709" t="str">
            <v>Unidades</v>
          </cell>
          <cell r="H1709" t="str">
            <v>Unidades</v>
          </cell>
          <cell r="K1709">
            <v>0</v>
          </cell>
          <cell r="L1709">
            <v>0</v>
          </cell>
          <cell r="M1709" t="str">
            <v>Elementos sin Marca</v>
          </cell>
          <cell r="O1709">
            <v>0</v>
          </cell>
          <cell r="P1709">
            <v>0</v>
          </cell>
          <cell r="S1709">
            <v>5882</v>
          </cell>
        </row>
        <row r="1710">
          <cell r="A1710" t="str">
            <v>BUJ-NGK.</v>
          </cell>
          <cell r="B1710" t="str">
            <v>BUJIA NGKR</v>
          </cell>
          <cell r="C1710" t="str">
            <v>Consumible Maquinaria y Equipos</v>
          </cell>
          <cell r="D1710" t="str">
            <v>1.4.55.20 | Materiales y Suministros</v>
          </cell>
          <cell r="F1710">
            <v>0</v>
          </cell>
          <cell r="G1710" t="str">
            <v>Unidades</v>
          </cell>
          <cell r="H1710" t="str">
            <v>Unidades</v>
          </cell>
          <cell r="K1710">
            <v>0</v>
          </cell>
          <cell r="L1710">
            <v>0</v>
          </cell>
          <cell r="M1710" t="str">
            <v>Elementos sin Marca</v>
          </cell>
          <cell r="O1710">
            <v>0</v>
          </cell>
          <cell r="P1710">
            <v>0</v>
          </cell>
          <cell r="S1710">
            <v>5800</v>
          </cell>
        </row>
        <row r="1711">
          <cell r="A1711" t="str">
            <v>BUJ-PRE.12VDC</v>
          </cell>
          <cell r="B1711" t="str">
            <v>BUJIA PRECALENTAMIENTO 12 VDC</v>
          </cell>
          <cell r="C1711" t="str">
            <v>Materiales y Suministros</v>
          </cell>
          <cell r="D1711" t="str">
            <v>1.4.55.20 | Materiales y Suministros</v>
          </cell>
          <cell r="F1711">
            <v>0</v>
          </cell>
          <cell r="G1711" t="str">
            <v>Unidades</v>
          </cell>
          <cell r="H1711" t="str">
            <v>Unidades</v>
          </cell>
          <cell r="K1711">
            <v>0</v>
          </cell>
          <cell r="L1711">
            <v>0</v>
          </cell>
          <cell r="M1711" t="str">
            <v>Elementos sin Marca</v>
          </cell>
          <cell r="O1711">
            <v>0</v>
          </cell>
          <cell r="P1711">
            <v>0</v>
          </cell>
          <cell r="S1711">
            <v>15126</v>
          </cell>
        </row>
        <row r="1712">
          <cell r="A1712" t="str">
            <v>BUR-PTT.1"</v>
          </cell>
          <cell r="B1712" t="str">
            <v>BURIL 1" CON PUNTA DE TUNSGTENO</v>
          </cell>
          <cell r="C1712" t="str">
            <v>Herramienta Desechable</v>
          </cell>
          <cell r="D1712" t="str">
            <v>1.4.55.15 | Herramienta Desechable</v>
          </cell>
          <cell r="E1712" t="str">
            <v>E14-N3</v>
          </cell>
          <cell r="F1712">
            <v>1</v>
          </cell>
          <cell r="G1712" t="str">
            <v>Unidades</v>
          </cell>
          <cell r="H1712" t="str">
            <v>Unidades</v>
          </cell>
          <cell r="K1712">
            <v>0</v>
          </cell>
          <cell r="L1712">
            <v>0</v>
          </cell>
          <cell r="M1712" t="str">
            <v>Elementos sin Marca</v>
          </cell>
          <cell r="O1712">
            <v>1</v>
          </cell>
          <cell r="P1712">
            <v>0</v>
          </cell>
          <cell r="R1712" t="str">
            <v>5</v>
          </cell>
          <cell r="S1712">
            <v>64000</v>
          </cell>
        </row>
        <row r="1713">
          <cell r="A1713" t="str">
            <v>BUR-1/2.17%</v>
          </cell>
          <cell r="B1713" t="str">
            <v>BURIL 1/2" ASSAB 17 - 17% COBALTO</v>
          </cell>
          <cell r="C1713" t="str">
            <v>Herramienta Desechable</v>
          </cell>
          <cell r="D1713" t="str">
            <v>1.4.55.15 | Herramienta Desechable</v>
          </cell>
          <cell r="E1713" t="str">
            <v>E14-N3</v>
          </cell>
          <cell r="F1713">
            <v>1</v>
          </cell>
          <cell r="G1713" t="str">
            <v>Unidades</v>
          </cell>
          <cell r="H1713" t="str">
            <v>Unidades</v>
          </cell>
          <cell r="K1713">
            <v>0</v>
          </cell>
          <cell r="L1713">
            <v>0</v>
          </cell>
          <cell r="M1713" t="str">
            <v>Elementos sin Marca</v>
          </cell>
          <cell r="O1713">
            <v>1</v>
          </cell>
          <cell r="P1713">
            <v>0</v>
          </cell>
          <cell r="Q1713">
            <v>1</v>
          </cell>
          <cell r="R1713" t="str">
            <v>5</v>
          </cell>
          <cell r="S1713">
            <v>252000</v>
          </cell>
        </row>
        <row r="1714">
          <cell r="A1714" t="str">
            <v>BUR-1/2.X4.10%</v>
          </cell>
          <cell r="B1714" t="str">
            <v>BURIL 1/2" X 4" HSS 10% COBALTO</v>
          </cell>
          <cell r="C1714" t="str">
            <v>Herramienta Desechable</v>
          </cell>
          <cell r="D1714" t="str">
            <v>1.4.55.15 | Herramienta Desechable</v>
          </cell>
          <cell r="E1714" t="str">
            <v>E14-N3</v>
          </cell>
          <cell r="F1714">
            <v>1</v>
          </cell>
          <cell r="G1714" t="str">
            <v>Unidades</v>
          </cell>
          <cell r="H1714" t="str">
            <v>Unidades</v>
          </cell>
          <cell r="K1714">
            <v>0</v>
          </cell>
          <cell r="L1714">
            <v>0</v>
          </cell>
          <cell r="M1714" t="str">
            <v>Elementos sin Marca</v>
          </cell>
          <cell r="O1714">
            <v>1</v>
          </cell>
          <cell r="P1714">
            <v>0</v>
          </cell>
          <cell r="Q1714">
            <v>1</v>
          </cell>
          <cell r="R1714" t="str">
            <v>5</v>
          </cell>
          <cell r="S1714">
            <v>78000</v>
          </cell>
        </row>
        <row r="1715">
          <cell r="A1715" t="str">
            <v>BUR-3/8.TUN</v>
          </cell>
          <cell r="B1715" t="str">
            <v>BURIL 3/8 EN TUNGSTENO</v>
          </cell>
          <cell r="C1715" t="str">
            <v>Herramienta Desechable</v>
          </cell>
          <cell r="D1715" t="str">
            <v>1.4.55.15 | Herramienta Desechable</v>
          </cell>
          <cell r="E1715" t="str">
            <v>E14-N3</v>
          </cell>
          <cell r="F1715">
            <v>3</v>
          </cell>
          <cell r="G1715" t="str">
            <v>Unidades</v>
          </cell>
          <cell r="H1715" t="str">
            <v>Unidades</v>
          </cell>
          <cell r="K1715">
            <v>0</v>
          </cell>
          <cell r="L1715">
            <v>0</v>
          </cell>
          <cell r="M1715" t="str">
            <v>Elementos sin Marca</v>
          </cell>
          <cell r="O1715">
            <v>0</v>
          </cell>
          <cell r="P1715">
            <v>0</v>
          </cell>
          <cell r="S1715">
            <v>10924.36</v>
          </cell>
        </row>
        <row r="1716">
          <cell r="A1716" t="str">
            <v>BUR-3/8.4CO</v>
          </cell>
          <cell r="B1716" t="str">
            <v>BURIL 3/8" X 4" AL 10% COBALTO</v>
          </cell>
          <cell r="C1716" t="str">
            <v>Herramienta Desechable</v>
          </cell>
          <cell r="D1716" t="str">
            <v>1.4.55.15 | Herramienta Desechable</v>
          </cell>
          <cell r="E1716" t="str">
            <v>E14-N3</v>
          </cell>
          <cell r="F1716">
            <v>0</v>
          </cell>
          <cell r="G1716" t="str">
            <v>Unidades</v>
          </cell>
          <cell r="H1716" t="str">
            <v>Unidades</v>
          </cell>
          <cell r="K1716">
            <v>0</v>
          </cell>
          <cell r="L1716">
            <v>0</v>
          </cell>
          <cell r="M1716" t="str">
            <v>Elementos sin Marca</v>
          </cell>
          <cell r="O1716">
            <v>1</v>
          </cell>
          <cell r="P1716">
            <v>0</v>
          </cell>
          <cell r="Q1716">
            <v>1</v>
          </cell>
          <cell r="R1716" t="str">
            <v>5</v>
          </cell>
          <cell r="S1716">
            <v>62000</v>
          </cell>
        </row>
        <row r="1717">
          <cell r="A1717" t="str">
            <v>BUR-5/1.6.10%</v>
          </cell>
          <cell r="B1717" t="str">
            <v>BURIL 5/16" AL 10% COBALTO</v>
          </cell>
          <cell r="C1717" t="str">
            <v>Herramienta Desechable</v>
          </cell>
          <cell r="D1717" t="str">
            <v>1.4.55.15 | Herramienta Desechable</v>
          </cell>
          <cell r="E1717" t="str">
            <v>E14-N3</v>
          </cell>
          <cell r="F1717">
            <v>1</v>
          </cell>
          <cell r="G1717" t="str">
            <v>Unidades</v>
          </cell>
          <cell r="H1717" t="str">
            <v>Unidades</v>
          </cell>
          <cell r="K1717">
            <v>0</v>
          </cell>
          <cell r="L1717">
            <v>0</v>
          </cell>
          <cell r="M1717" t="str">
            <v>Elementos sin Marca</v>
          </cell>
          <cell r="O1717">
            <v>1</v>
          </cell>
          <cell r="P1717">
            <v>0</v>
          </cell>
          <cell r="Q1717">
            <v>1</v>
          </cell>
          <cell r="R1717" t="str">
            <v>5</v>
          </cell>
          <cell r="S1717">
            <v>31932.77</v>
          </cell>
        </row>
        <row r="1718">
          <cell r="A1718" t="str">
            <v>BUR-5/1.6X3.12%</v>
          </cell>
          <cell r="B1718" t="str">
            <v>BURIL 5/16" X 3" HSS 12% COBALTO</v>
          </cell>
          <cell r="C1718" t="str">
            <v>Herramienta Desechable</v>
          </cell>
          <cell r="D1718" t="str">
            <v>1.4.55.15 | Herramienta Desechable</v>
          </cell>
          <cell r="E1718" t="str">
            <v>E14-N3</v>
          </cell>
          <cell r="F1718">
            <v>0</v>
          </cell>
          <cell r="G1718" t="str">
            <v>Unidades</v>
          </cell>
          <cell r="H1718" t="str">
            <v>Unidades</v>
          </cell>
          <cell r="K1718">
            <v>0</v>
          </cell>
          <cell r="L1718">
            <v>0</v>
          </cell>
          <cell r="M1718" t="str">
            <v>Elementos sin Marca</v>
          </cell>
          <cell r="O1718">
            <v>1</v>
          </cell>
          <cell r="P1718">
            <v>0</v>
          </cell>
          <cell r="Q1718">
            <v>1</v>
          </cell>
          <cell r="R1718" t="str">
            <v>5</v>
          </cell>
          <cell r="S1718">
            <v>26050</v>
          </cell>
        </row>
        <row r="1719">
          <cell r="A1719" t="str">
            <v>BUR-CUA.17C</v>
          </cell>
          <cell r="B1719" t="str">
            <v>BURIL CUADRADO ASSAB17  COLBATO AL 17%  3/8 X 3"</v>
          </cell>
          <cell r="C1719" t="str">
            <v>Herramienta Desechable</v>
          </cell>
          <cell r="D1719" t="str">
            <v>1.4.55.15 | Herramienta Desechable</v>
          </cell>
          <cell r="E1719" t="str">
            <v>E14-N3</v>
          </cell>
          <cell r="F1719">
            <v>0</v>
          </cell>
          <cell r="G1719" t="str">
            <v>Unidades</v>
          </cell>
          <cell r="H1719" t="str">
            <v>Unidades</v>
          </cell>
          <cell r="K1719">
            <v>0</v>
          </cell>
          <cell r="L1719">
            <v>0</v>
          </cell>
          <cell r="M1719" t="str">
            <v>Elementos sin Marca</v>
          </cell>
          <cell r="O1719">
            <v>0</v>
          </cell>
          <cell r="P1719">
            <v>0</v>
          </cell>
          <cell r="S1719">
            <v>134453.78</v>
          </cell>
        </row>
        <row r="1720">
          <cell r="A1720" t="str">
            <v>BUR-REC.3/4</v>
          </cell>
          <cell r="B1720" t="str">
            <v>BURIL RECTO 3/4 MARCA SANDVIK</v>
          </cell>
          <cell r="C1720" t="str">
            <v>Herramienta Desechable</v>
          </cell>
          <cell r="D1720" t="str">
            <v>1.4.55.15 | Herramienta Desechable</v>
          </cell>
          <cell r="E1720" t="str">
            <v>E14-N3</v>
          </cell>
          <cell r="F1720">
            <v>0</v>
          </cell>
          <cell r="G1720" t="str">
            <v>Unidades</v>
          </cell>
          <cell r="H1720" t="str">
            <v>Unidades</v>
          </cell>
          <cell r="K1720">
            <v>0</v>
          </cell>
          <cell r="L1720">
            <v>0</v>
          </cell>
          <cell r="M1720" t="str">
            <v>Elementos sin Marca</v>
          </cell>
          <cell r="O1720">
            <v>0</v>
          </cell>
          <cell r="P1720">
            <v>0</v>
          </cell>
          <cell r="Q1720">
            <v>1</v>
          </cell>
          <cell r="S1720">
            <v>21008</v>
          </cell>
        </row>
        <row r="1721">
          <cell r="A1721" t="str">
            <v>BUZ-70M.</v>
          </cell>
          <cell r="B1721" t="str">
            <v>BUZZER Ø 70 MM A 110 VAC Ref: 17884/JD702-F0210B111</v>
          </cell>
          <cell r="C1721" t="str">
            <v>Eléctricos</v>
          </cell>
          <cell r="D1721" t="str">
            <v>1.4.05.16 | Eléctricos y Electrónicos</v>
          </cell>
          <cell r="E1721" t="str">
            <v>E15-N5</v>
          </cell>
          <cell r="F1721">
            <v>0</v>
          </cell>
          <cell r="G1721" t="str">
            <v>Unidades</v>
          </cell>
          <cell r="H1721" t="str">
            <v>Unidades</v>
          </cell>
          <cell r="K1721">
            <v>0</v>
          </cell>
          <cell r="L1721">
            <v>0</v>
          </cell>
          <cell r="M1721" t="str">
            <v>Elementos sin Marca</v>
          </cell>
          <cell r="N1721" t="str">
            <v>17884/JD702-F0210B111</v>
          </cell>
          <cell r="O1721">
            <v>0</v>
          </cell>
          <cell r="P1721">
            <v>0</v>
          </cell>
          <cell r="S1721">
            <v>87600</v>
          </cell>
        </row>
        <row r="1722">
          <cell r="A1722" t="str">
            <v>BUZ-524.VDC</v>
          </cell>
          <cell r="B1722" t="str">
            <v>BUZZER ZUMBADOR SONORO DE ALARMA 5-24VDC</v>
          </cell>
          <cell r="C1722" t="str">
            <v>Electrónicos</v>
          </cell>
          <cell r="D1722" t="str">
            <v>1.4.05.16 | Eléctricos y Electrónicos</v>
          </cell>
          <cell r="E1722" t="str">
            <v>E15-N5</v>
          </cell>
          <cell r="F1722">
            <v>0</v>
          </cell>
          <cell r="G1722" t="str">
            <v>Unidades</v>
          </cell>
          <cell r="H1722" t="str">
            <v>Unidades</v>
          </cell>
          <cell r="K1722">
            <v>0</v>
          </cell>
          <cell r="L1722">
            <v>0</v>
          </cell>
          <cell r="M1722" t="str">
            <v>Elementos sin Marca</v>
          </cell>
          <cell r="O1722">
            <v>0</v>
          </cell>
          <cell r="P1722">
            <v>0</v>
          </cell>
          <cell r="S1722">
            <v>15000</v>
          </cell>
        </row>
        <row r="1723">
          <cell r="A1723" t="str">
            <v>CAB-LN5.</v>
          </cell>
          <cell r="B1723" t="str">
            <v>CABALLETE REF. LN-50 - FESTO</v>
          </cell>
          <cell r="C1723" t="str">
            <v>Neumática Diversos</v>
          </cell>
          <cell r="D1723" t="str">
            <v>1.4.05.17 | Neumático</v>
          </cell>
          <cell r="E1723" t="str">
            <v>E12-N3</v>
          </cell>
          <cell r="F1723">
            <v>0</v>
          </cell>
          <cell r="G1723" t="str">
            <v>Unidades</v>
          </cell>
          <cell r="H1723" t="str">
            <v>Unidades</v>
          </cell>
          <cell r="K1723">
            <v>0</v>
          </cell>
          <cell r="L1723">
            <v>0</v>
          </cell>
          <cell r="M1723" t="str">
            <v>Elementos sin Marca</v>
          </cell>
          <cell r="O1723">
            <v>0</v>
          </cell>
          <cell r="P1723">
            <v>0</v>
          </cell>
          <cell r="S1723">
            <v>103855.5</v>
          </cell>
        </row>
        <row r="1724">
          <cell r="A1724" t="str">
            <v>CAB-PLA.ZCKD15</v>
          </cell>
          <cell r="B1724" t="str">
            <v>CABEZA CON PALANCA Y ROLDANA PLASTICO SCHNEIDER</v>
          </cell>
          <cell r="C1724" t="str">
            <v>Eléctricos</v>
          </cell>
          <cell r="D1724" t="str">
            <v>1.4.05.16 | Eléctricos y Electrónicos</v>
          </cell>
          <cell r="E1724" t="str">
            <v>E15-N5</v>
          </cell>
          <cell r="F1724">
            <v>0</v>
          </cell>
          <cell r="G1724" t="str">
            <v>Unidades</v>
          </cell>
          <cell r="H1724" t="str">
            <v>Unidades</v>
          </cell>
          <cell r="K1724">
            <v>0</v>
          </cell>
          <cell r="L1724">
            <v>0</v>
          </cell>
          <cell r="M1724" t="str">
            <v>SCHNEIDER</v>
          </cell>
          <cell r="O1724">
            <v>0</v>
          </cell>
          <cell r="P1724">
            <v>0</v>
          </cell>
          <cell r="S1724">
            <v>52000</v>
          </cell>
        </row>
        <row r="1725">
          <cell r="A1725" t="str">
            <v>CAB-ACI.LOV</v>
          </cell>
          <cell r="B1725" t="str">
            <v>CABEZA DE ACCIONAMIENTO PALANCA CON ROLDANA PLASTICA MARCA LOVATO REF: KXAE1</v>
          </cell>
          <cell r="C1725" t="str">
            <v>Eléctricos</v>
          </cell>
          <cell r="D1725" t="str">
            <v>1.4.05.16 | Eléctricos y Electrónicos</v>
          </cell>
          <cell r="E1725" t="str">
            <v>E15-N5</v>
          </cell>
          <cell r="F1725">
            <v>0</v>
          </cell>
          <cell r="G1725" t="str">
            <v>Unidades</v>
          </cell>
          <cell r="H1725" t="str">
            <v>Unidades</v>
          </cell>
          <cell r="K1725">
            <v>0</v>
          </cell>
          <cell r="L1725">
            <v>0</v>
          </cell>
          <cell r="M1725" t="str">
            <v>Elementos sin Marca</v>
          </cell>
          <cell r="O1725">
            <v>0</v>
          </cell>
          <cell r="P1725">
            <v>0</v>
          </cell>
          <cell r="S1725">
            <v>52110</v>
          </cell>
        </row>
        <row r="1726">
          <cell r="A1726" t="str">
            <v>CAB-CIL.9308403500</v>
          </cell>
          <cell r="B1726" t="str">
            <v>CABEZA DEL CILINDRO Ref: 9308403500</v>
          </cell>
          <cell r="C1726" t="str">
            <v>Materiales y Suministros</v>
          </cell>
          <cell r="D1726" t="str">
            <v>1.4.55.20 | Materiales y Suministros</v>
          </cell>
          <cell r="F1726">
            <v>0</v>
          </cell>
          <cell r="G1726" t="str">
            <v>Unidades</v>
          </cell>
          <cell r="H1726" t="str">
            <v>Unidades</v>
          </cell>
          <cell r="K1726">
            <v>0</v>
          </cell>
          <cell r="L1726">
            <v>0</v>
          </cell>
          <cell r="M1726" t="str">
            <v>Elementos sin Marca</v>
          </cell>
          <cell r="N1726" t="str">
            <v>9308403500</v>
          </cell>
          <cell r="O1726">
            <v>0</v>
          </cell>
          <cell r="P1726">
            <v>0</v>
          </cell>
        </row>
        <row r="1727">
          <cell r="A1727" t="str">
            <v>CAB-EJE-PEL-434</v>
          </cell>
          <cell r="B1727" t="str">
            <v>CABEZA EJE DE PELETIZADORA PLTZ-16 - EN FUNDICION 4340</v>
          </cell>
          <cell r="C1727" t="str">
            <v>Elementos de Fundición</v>
          </cell>
          <cell r="D1727" t="str">
            <v>1.4.05.10 | Varios</v>
          </cell>
          <cell r="F1727">
            <v>0</v>
          </cell>
          <cell r="G1727" t="str">
            <v>Unidades</v>
          </cell>
          <cell r="H1727" t="str">
            <v>Unidades</v>
          </cell>
          <cell r="K1727">
            <v>31</v>
          </cell>
          <cell r="L1727">
            <v>0</v>
          </cell>
          <cell r="M1727" t="str">
            <v>Elementos sin Marca</v>
          </cell>
          <cell r="O1727">
            <v>0</v>
          </cell>
          <cell r="P1727">
            <v>0</v>
          </cell>
          <cell r="S1727">
            <v>471200</v>
          </cell>
        </row>
        <row r="1728">
          <cell r="A1728" t="str">
            <v>CAB-EJE.PEL.PLTZ-25.4340</v>
          </cell>
          <cell r="B1728" t="str">
            <v>CABEZA EJE DE PELETIZADORA PLTZ-25 - EN FUNDICION 4340</v>
          </cell>
          <cell r="C1728" t="str">
            <v>Elementos de Fundición</v>
          </cell>
          <cell r="D1728" t="str">
            <v>1.4.05.10 | Varios</v>
          </cell>
          <cell r="E1728" t="str">
            <v>ESTIBA STOCK</v>
          </cell>
          <cell r="F1728">
            <v>2</v>
          </cell>
          <cell r="G1728" t="str">
            <v>Unidades</v>
          </cell>
          <cell r="H1728" t="str">
            <v>Unidades</v>
          </cell>
          <cell r="K1728">
            <v>108.5</v>
          </cell>
          <cell r="L1728">
            <v>0</v>
          </cell>
          <cell r="M1728" t="str">
            <v>Elementos sin Marca</v>
          </cell>
          <cell r="O1728">
            <v>0</v>
          </cell>
          <cell r="P1728">
            <v>0</v>
          </cell>
          <cell r="S1728">
            <v>1917300</v>
          </cell>
        </row>
        <row r="1729">
          <cell r="A1729" t="str">
            <v>CAB-PEL.PLTZ-800220</v>
          </cell>
          <cell r="B1729" t="str">
            <v>CABEZA EJE DE PELETIZADORA PLTZ-800220 - EN FUNDICION 4340</v>
          </cell>
          <cell r="C1729" t="str">
            <v>Elementos de Fundición</v>
          </cell>
          <cell r="D1729" t="str">
            <v>1.4.05.10 | Varios</v>
          </cell>
          <cell r="E1729" t="str">
            <v>P1</v>
          </cell>
          <cell r="F1729">
            <v>0</v>
          </cell>
          <cell r="G1729" t="str">
            <v>Unidades</v>
          </cell>
          <cell r="H1729" t="str">
            <v>Unidades</v>
          </cell>
          <cell r="K1729">
            <v>182</v>
          </cell>
          <cell r="L1729">
            <v>0</v>
          </cell>
          <cell r="M1729" t="str">
            <v>Elementos sin Marca</v>
          </cell>
          <cell r="O1729">
            <v>0</v>
          </cell>
          <cell r="P1729">
            <v>0</v>
          </cell>
          <cell r="S1729">
            <v>3938900</v>
          </cell>
        </row>
        <row r="1730">
          <cell r="A1730" t="str">
            <v>CAB-PEL.16H</v>
          </cell>
          <cell r="B1730" t="str">
            <v>CABEZA EJE PELETIZADORA 16H - EN FUNDICION</v>
          </cell>
          <cell r="C1730" t="str">
            <v>Elementos de Fundición</v>
          </cell>
          <cell r="D1730" t="str">
            <v>1.4.05.10 | Varios</v>
          </cell>
          <cell r="F1730">
            <v>1</v>
          </cell>
          <cell r="G1730" t="str">
            <v>Unidades</v>
          </cell>
          <cell r="H1730" t="str">
            <v>Unidades</v>
          </cell>
          <cell r="K1730">
            <v>0</v>
          </cell>
          <cell r="L1730">
            <v>0</v>
          </cell>
          <cell r="M1730" t="str">
            <v>Elementos sin Marca</v>
          </cell>
          <cell r="O1730">
            <v>0</v>
          </cell>
          <cell r="P1730">
            <v>0</v>
          </cell>
          <cell r="S1730">
            <v>2141200</v>
          </cell>
        </row>
        <row r="1731">
          <cell r="A1731" t="str">
            <v>CAB-PEL.501</v>
          </cell>
          <cell r="B1731" t="str">
            <v>CABEZA PARA EJE PELETIZADORA 501 MARCA HD-16</v>
          </cell>
          <cell r="C1731" t="str">
            <v>Varios Diversos</v>
          </cell>
          <cell r="D1731" t="str">
            <v>1.4.05.10 | Varios</v>
          </cell>
          <cell r="E1731" t="str">
            <v>P1</v>
          </cell>
          <cell r="F1731">
            <v>0</v>
          </cell>
          <cell r="G1731" t="str">
            <v>Unidades</v>
          </cell>
          <cell r="H1731" t="str">
            <v>Unidades</v>
          </cell>
          <cell r="K1731">
            <v>0</v>
          </cell>
          <cell r="L1731">
            <v>0</v>
          </cell>
          <cell r="M1731" t="str">
            <v>Elementos sin Marca</v>
          </cell>
          <cell r="O1731">
            <v>0</v>
          </cell>
          <cell r="P1731">
            <v>0</v>
          </cell>
          <cell r="S1731">
            <v>18179100</v>
          </cell>
        </row>
        <row r="1732">
          <cell r="A1732" t="str">
            <v>CAB-ROT.CIL</v>
          </cell>
          <cell r="B1732" t="str">
            <v>CABEZA ROTULA PARA CILINDRO Ø 40 MM - P/N: 9262 FESTO Ref: SGS-M12X1.25</v>
          </cell>
          <cell r="C1732" t="str">
            <v>Neumática Diversos</v>
          </cell>
          <cell r="D1732" t="str">
            <v>1.4.05.17 | Neumático</v>
          </cell>
          <cell r="E1732" t="str">
            <v>E12-N3</v>
          </cell>
          <cell r="F1732">
            <v>0</v>
          </cell>
          <cell r="G1732" t="str">
            <v>Unidades</v>
          </cell>
          <cell r="H1732" t="str">
            <v>Unidades</v>
          </cell>
          <cell r="K1732">
            <v>0</v>
          </cell>
          <cell r="L1732">
            <v>0</v>
          </cell>
          <cell r="M1732" t="str">
            <v>FESTO</v>
          </cell>
          <cell r="N1732" t="str">
            <v>SGS-M12X1.25</v>
          </cell>
          <cell r="O1732">
            <v>0</v>
          </cell>
          <cell r="P1732">
            <v>0</v>
          </cell>
          <cell r="S1732">
            <v>41188</v>
          </cell>
        </row>
        <row r="1733">
          <cell r="A1733" t="str">
            <v>CAB-TEN.PLTZ-25-04-028.1.1/4"</v>
          </cell>
          <cell r="B1733" t="str">
            <v>CABEZA TENSOR PLTZ-25-04-028 EN LAMINA HR CAL 1 1/4" ( 31. 75 MM )</v>
          </cell>
          <cell r="C1733" t="str">
            <v>Laminas Diversas</v>
          </cell>
          <cell r="D1733" t="str">
            <v>1.4.05.02 | Láminas</v>
          </cell>
          <cell r="E1733" t="str">
            <v>E5-N3</v>
          </cell>
          <cell r="F1733">
            <v>0</v>
          </cell>
          <cell r="G1733" t="str">
            <v>Unidades</v>
          </cell>
          <cell r="H1733" t="str">
            <v>Unidades</v>
          </cell>
          <cell r="K1733">
            <v>1.0900000000000001</v>
          </cell>
          <cell r="L1733">
            <v>0</v>
          </cell>
          <cell r="M1733" t="str">
            <v>Elementos sin Marca</v>
          </cell>
          <cell r="O1733">
            <v>0</v>
          </cell>
          <cell r="P1733">
            <v>0</v>
          </cell>
          <cell r="S1733">
            <v>10000</v>
          </cell>
        </row>
        <row r="1734">
          <cell r="A1734" t="str">
            <v>CAB-CAR.INTEL</v>
          </cell>
          <cell r="B1734" t="str">
            <v>CABEZAL CARETA INTELIGENTE W10 HSL2 JACKSON - GRIS</v>
          </cell>
          <cell r="C1734" t="str">
            <v>Elementos de Protección</v>
          </cell>
          <cell r="D1734" t="str">
            <v>1.4.55.12 | Materiales y Suministros para MO</v>
          </cell>
          <cell r="F1734">
            <v>0</v>
          </cell>
          <cell r="G1734" t="str">
            <v>Unidades</v>
          </cell>
          <cell r="H1734" t="str">
            <v>Unidades</v>
          </cell>
          <cell r="K1734">
            <v>0</v>
          </cell>
          <cell r="L1734">
            <v>0</v>
          </cell>
          <cell r="M1734" t="str">
            <v>Elementos sin Marca</v>
          </cell>
          <cell r="O1734">
            <v>0</v>
          </cell>
          <cell r="P1734">
            <v>0</v>
          </cell>
          <cell r="S1734">
            <v>50000</v>
          </cell>
        </row>
        <row r="1735">
          <cell r="A1735" t="str">
            <v>CAB-COS.F100</v>
          </cell>
          <cell r="B1735" t="str">
            <v>CABEZAL DE COSTURA MODELO F-100 - FISCHBEIN</v>
          </cell>
          <cell r="C1735" t="str">
            <v>Varios Diversos</v>
          </cell>
          <cell r="D1735" t="str">
            <v>1.4.05.10 | Varios</v>
          </cell>
          <cell r="E1735" t="str">
            <v>E11-N2</v>
          </cell>
          <cell r="F1735">
            <v>0</v>
          </cell>
          <cell r="G1735" t="str">
            <v>Unidades</v>
          </cell>
          <cell r="H1735" t="str">
            <v>Unidades</v>
          </cell>
          <cell r="K1735">
            <v>0</v>
          </cell>
          <cell r="L1735">
            <v>0</v>
          </cell>
          <cell r="M1735" t="str">
            <v>Elementos sin Marca</v>
          </cell>
          <cell r="O1735">
            <v>0</v>
          </cell>
          <cell r="P1735">
            <v>0</v>
          </cell>
          <cell r="S1735">
            <v>33566910</v>
          </cell>
        </row>
        <row r="1736">
          <cell r="A1736" t="str">
            <v>CAB-CAR.GEN</v>
          </cell>
          <cell r="B1736" t="str">
            <v>CABEZAL PARA CARETA INTELIGENTE GENERICO</v>
          </cell>
          <cell r="C1736" t="str">
            <v>Elementos de Protección</v>
          </cell>
          <cell r="D1736" t="str">
            <v>1.4.55.12 | Materiales y Suministros para MO</v>
          </cell>
          <cell r="E1736" t="str">
            <v>EI-N1</v>
          </cell>
          <cell r="F1736">
            <v>5</v>
          </cell>
          <cell r="G1736" t="str">
            <v>Unidades</v>
          </cell>
          <cell r="H1736" t="str">
            <v>Unidades</v>
          </cell>
          <cell r="K1736">
            <v>0</v>
          </cell>
          <cell r="L1736">
            <v>0</v>
          </cell>
          <cell r="M1736" t="str">
            <v>Elementos sin Marca</v>
          </cell>
          <cell r="O1736">
            <v>5</v>
          </cell>
          <cell r="P1736">
            <v>0</v>
          </cell>
          <cell r="R1736" t="str">
            <v>7</v>
          </cell>
          <cell r="S1736">
            <v>35000</v>
          </cell>
        </row>
        <row r="1737">
          <cell r="A1737" t="str">
            <v>CAB-CAR.A20</v>
          </cell>
          <cell r="B1737" t="str">
            <v>CABEZAL PARA CARETA INTELIGENTE REF. A20 MARCA ESAB REF: 620053 Ref: 620053</v>
          </cell>
          <cell r="C1737" t="str">
            <v>Elementos de Protección</v>
          </cell>
          <cell r="D1737" t="str">
            <v>1.4.55.12 | Materiales y Suministros para MO</v>
          </cell>
          <cell r="E1737" t="str">
            <v>EI-N1</v>
          </cell>
          <cell r="F1737">
            <v>4</v>
          </cell>
          <cell r="G1737" t="str">
            <v>Unidades</v>
          </cell>
          <cell r="H1737" t="str">
            <v>Unidades</v>
          </cell>
          <cell r="K1737">
            <v>0</v>
          </cell>
          <cell r="L1737">
            <v>0</v>
          </cell>
          <cell r="M1737" t="str">
            <v>Elementos sin Marca</v>
          </cell>
          <cell r="N1737" t="str">
            <v>620053</v>
          </cell>
          <cell r="O1737">
            <v>2</v>
          </cell>
          <cell r="P1737">
            <v>0</v>
          </cell>
          <cell r="Q1737">
            <v>5</v>
          </cell>
          <cell r="R1737" t="str">
            <v>7</v>
          </cell>
          <cell r="S1737">
            <v>35000</v>
          </cell>
        </row>
        <row r="1738">
          <cell r="A1738" t="str">
            <v>CAB-COM.5HP</v>
          </cell>
          <cell r="B1738" t="str">
            <v>CABEZOTE PARA COMPRESOR DE AIRE , MOTOR DE 5 HP - MARCA INGERSOLL-RAND - MODELO 2340 (97332845)</v>
          </cell>
          <cell r="C1738" t="str">
            <v>Consumible Maquinaria y Equipos</v>
          </cell>
          <cell r="D1738" t="str">
            <v>1.4.55.20 | Materiales y Suministros</v>
          </cell>
          <cell r="F1738">
            <v>0</v>
          </cell>
          <cell r="G1738" t="str">
            <v>Unidades</v>
          </cell>
          <cell r="H1738" t="str">
            <v>Unidades</v>
          </cell>
          <cell r="K1738">
            <v>0</v>
          </cell>
          <cell r="L1738">
            <v>0</v>
          </cell>
          <cell r="M1738" t="str">
            <v>Elementos sin Marca</v>
          </cell>
          <cell r="O1738">
            <v>0</v>
          </cell>
          <cell r="P1738">
            <v>0</v>
          </cell>
          <cell r="S1738">
            <v>2900000</v>
          </cell>
        </row>
        <row r="1739">
          <cell r="A1739" t="str">
            <v>CAB-ALT.TF22</v>
          </cell>
          <cell r="B1739" t="str">
            <v>CABEZOTE TF22 ALTERMAN</v>
          </cell>
          <cell r="C1739" t="str">
            <v>Consumible Maquinaria y Equipos</v>
          </cell>
          <cell r="D1739" t="str">
            <v>1.4.55.20 | Materiales y Suministros</v>
          </cell>
          <cell r="F1739">
            <v>0</v>
          </cell>
          <cell r="G1739" t="str">
            <v>Unidades</v>
          </cell>
          <cell r="H1739" t="str">
            <v>Unidades</v>
          </cell>
          <cell r="K1739">
            <v>0</v>
          </cell>
          <cell r="L1739">
            <v>0</v>
          </cell>
          <cell r="M1739" t="str">
            <v>Elementos sin Marca</v>
          </cell>
          <cell r="O1739">
            <v>0</v>
          </cell>
          <cell r="P1739">
            <v>0</v>
          </cell>
          <cell r="S1739">
            <v>235294</v>
          </cell>
        </row>
        <row r="1740">
          <cell r="A1740" t="str">
            <v>CAB-VEH.18R</v>
          </cell>
          <cell r="B1740" t="str">
            <v>CABLE  VEHICULO # 18 ROJO PROCABLES PROCABLES Ref: 31354001601-RJ</v>
          </cell>
          <cell r="C1740" t="str">
            <v>Cables</v>
          </cell>
          <cell r="D1740" t="str">
            <v>1.4.05.16 | Eléctricos y Electrónicos</v>
          </cell>
          <cell r="E1740" t="str">
            <v>E15-N4</v>
          </cell>
          <cell r="F1740">
            <v>0</v>
          </cell>
          <cell r="G1740" t="str">
            <v>Metros</v>
          </cell>
          <cell r="H1740" t="str">
            <v>Metros</v>
          </cell>
          <cell r="K1740">
            <v>0</v>
          </cell>
          <cell r="L1740">
            <v>0</v>
          </cell>
          <cell r="M1740" t="str">
            <v>PROCABLES</v>
          </cell>
          <cell r="N1740" t="str">
            <v>31354001601-RJ</v>
          </cell>
          <cell r="O1740">
            <v>0</v>
          </cell>
          <cell r="P1740">
            <v>0</v>
          </cell>
          <cell r="S1740">
            <v>816.75</v>
          </cell>
        </row>
        <row r="1741">
          <cell r="A1741" t="str">
            <v>CAB-#12.BL</v>
          </cell>
          <cell r="B1741" t="str">
            <v>CABLE # 12 AWG LSHF 600V - COLOR BLANCO</v>
          </cell>
          <cell r="C1741" t="str">
            <v>Cables</v>
          </cell>
          <cell r="D1741" t="str">
            <v>1.4.05.16 | Eléctricos y Electrónicos</v>
          </cell>
          <cell r="E1741" t="str">
            <v>E15-N4</v>
          </cell>
          <cell r="F1741">
            <v>11</v>
          </cell>
          <cell r="G1741" t="str">
            <v>Metros</v>
          </cell>
          <cell r="H1741" t="str">
            <v>Metros</v>
          </cell>
          <cell r="K1741">
            <v>0</v>
          </cell>
          <cell r="L1741">
            <v>0</v>
          </cell>
          <cell r="M1741" t="str">
            <v>Elementos sin Marca</v>
          </cell>
          <cell r="O1741">
            <v>0</v>
          </cell>
          <cell r="P1741">
            <v>0</v>
          </cell>
          <cell r="S1741">
            <v>2709</v>
          </cell>
        </row>
        <row r="1742">
          <cell r="A1742" t="str">
            <v>CAB-#12.AWG.ROJ</v>
          </cell>
          <cell r="B1742" t="str">
            <v>CABLE # 12 AWG LSHF 600V - COLOR ROJO</v>
          </cell>
          <cell r="C1742" t="str">
            <v>Cables</v>
          </cell>
          <cell r="D1742" t="str">
            <v>1.4.05.16 | Eléctricos y Electrónicos</v>
          </cell>
          <cell r="E1742" t="str">
            <v>E15-N4</v>
          </cell>
          <cell r="F1742">
            <v>0</v>
          </cell>
          <cell r="G1742" t="str">
            <v>Metros</v>
          </cell>
          <cell r="H1742" t="str">
            <v>Metros</v>
          </cell>
          <cell r="K1742">
            <v>0</v>
          </cell>
          <cell r="L1742">
            <v>0</v>
          </cell>
          <cell r="M1742" t="str">
            <v>Elementos sin Marca</v>
          </cell>
          <cell r="O1742">
            <v>0</v>
          </cell>
          <cell r="P1742">
            <v>0</v>
          </cell>
          <cell r="S1742">
            <v>2617</v>
          </cell>
        </row>
        <row r="1743">
          <cell r="A1743" t="str">
            <v>CAB-#12.VERDE</v>
          </cell>
          <cell r="B1743" t="str">
            <v>CABLE # 12 AWG LSHF 600V - COLOR VERDE</v>
          </cell>
          <cell r="C1743" t="str">
            <v>Cables</v>
          </cell>
          <cell r="D1743" t="str">
            <v>1.4.05.16 | Eléctricos y Electrónicos</v>
          </cell>
          <cell r="E1743" t="str">
            <v>E15-N4</v>
          </cell>
          <cell r="F1743">
            <v>0</v>
          </cell>
          <cell r="G1743" t="str">
            <v>Metros</v>
          </cell>
          <cell r="H1743" t="str">
            <v>Metros</v>
          </cell>
          <cell r="K1743">
            <v>0</v>
          </cell>
          <cell r="L1743">
            <v>0</v>
          </cell>
          <cell r="M1743" t="str">
            <v>Elementos sin Marca</v>
          </cell>
          <cell r="O1743">
            <v>0</v>
          </cell>
          <cell r="P1743">
            <v>0</v>
          </cell>
          <cell r="S1743">
            <v>2671</v>
          </cell>
        </row>
        <row r="1744">
          <cell r="A1744" t="str">
            <v>CAB-6-THW</v>
          </cell>
          <cell r="B1744" t="str">
            <v>CABLE # 6 REF: NEGRO Ref: NEGRO</v>
          </cell>
          <cell r="C1744" t="str">
            <v>Cables</v>
          </cell>
          <cell r="D1744" t="str">
            <v>1.4.05.16 | Eléctricos y Electrónicos</v>
          </cell>
          <cell r="E1744" t="str">
            <v>E15-N4</v>
          </cell>
          <cell r="F1744">
            <v>0</v>
          </cell>
          <cell r="G1744" t="str">
            <v>Metros</v>
          </cell>
          <cell r="H1744" t="str">
            <v>Metros</v>
          </cell>
          <cell r="K1744">
            <v>0</v>
          </cell>
          <cell r="L1744">
            <v>0</v>
          </cell>
          <cell r="M1744" t="str">
            <v>Elementos sin Marca</v>
          </cell>
          <cell r="N1744" t="str">
            <v>NEGRO</v>
          </cell>
          <cell r="O1744">
            <v>0</v>
          </cell>
          <cell r="P1744">
            <v>0</v>
          </cell>
          <cell r="S1744">
            <v>8586</v>
          </cell>
        </row>
        <row r="1745">
          <cell r="A1745" t="str">
            <v>CAB-AWG.18X18</v>
          </cell>
          <cell r="B1745" t="str">
            <v>CABLE 18 X 18 AWG 600V 90°</v>
          </cell>
          <cell r="C1745" t="str">
            <v>Cables</v>
          </cell>
          <cell r="D1745" t="str">
            <v>1.4.05.16 | Eléctricos y Electrónicos</v>
          </cell>
          <cell r="E1745" t="str">
            <v>E15-N4</v>
          </cell>
          <cell r="F1745">
            <v>0</v>
          </cell>
          <cell r="G1745" t="str">
            <v>Metros</v>
          </cell>
          <cell r="H1745" t="str">
            <v>Metros</v>
          </cell>
          <cell r="K1745">
            <v>0</v>
          </cell>
          <cell r="L1745">
            <v>0</v>
          </cell>
          <cell r="M1745" t="str">
            <v>Elementos sin Marca</v>
          </cell>
          <cell r="O1745">
            <v>0</v>
          </cell>
          <cell r="P1745">
            <v>0</v>
          </cell>
          <cell r="S1745">
            <v>41131</v>
          </cell>
        </row>
        <row r="1746">
          <cell r="A1746" t="str">
            <v>CAB-21M.LAS</v>
          </cell>
          <cell r="B1746" t="str">
            <v>CABLE 21M 50 OHM - LASER Ref: 343389</v>
          </cell>
          <cell r="C1746" t="str">
            <v>Consumible Laser</v>
          </cell>
          <cell r="D1746" t="str">
            <v>1.4.55.20 | Materiales y Suministros</v>
          </cell>
          <cell r="E1746" t="str">
            <v>E10-N3/AB</v>
          </cell>
          <cell r="F1746">
            <v>0</v>
          </cell>
          <cell r="G1746" t="str">
            <v>Unidades</v>
          </cell>
          <cell r="H1746" t="str">
            <v>Unidades</v>
          </cell>
          <cell r="K1746">
            <v>0</v>
          </cell>
          <cell r="L1746">
            <v>0</v>
          </cell>
          <cell r="M1746" t="str">
            <v>Elementos sin Marca</v>
          </cell>
          <cell r="N1746" t="str">
            <v>343389</v>
          </cell>
          <cell r="O1746">
            <v>0</v>
          </cell>
          <cell r="P1746">
            <v>0</v>
          </cell>
          <cell r="S1746">
            <v>1820283</v>
          </cell>
        </row>
        <row r="1747">
          <cell r="A1747" t="str">
            <v>CAB-AWG.3X14</v>
          </cell>
          <cell r="B1747" t="str">
            <v>CABLE 3 X 14 AWG ENCAUCHETADO</v>
          </cell>
          <cell r="C1747" t="str">
            <v>Cables</v>
          </cell>
          <cell r="D1747" t="str">
            <v>1.4.05.16 | Eléctricos y Electrónicos</v>
          </cell>
          <cell r="E1747" t="str">
            <v>E15-N4</v>
          </cell>
          <cell r="F1747">
            <v>0</v>
          </cell>
          <cell r="G1747" t="str">
            <v>Metros</v>
          </cell>
          <cell r="H1747" t="str">
            <v>Metros</v>
          </cell>
          <cell r="K1747">
            <v>0</v>
          </cell>
          <cell r="L1747">
            <v>0</v>
          </cell>
          <cell r="M1747" t="str">
            <v>Elementos sin Marca</v>
          </cell>
          <cell r="O1747">
            <v>0</v>
          </cell>
          <cell r="P1747">
            <v>0</v>
          </cell>
          <cell r="S1747">
            <v>7375.63</v>
          </cell>
        </row>
        <row r="1748">
          <cell r="A1748" t="str">
            <v>CAB-4X4.ENC</v>
          </cell>
          <cell r="B1748" t="str">
            <v>CABLE 4 X 4 AWG ENCAUCHETADO</v>
          </cell>
          <cell r="C1748" t="str">
            <v>Eléctricos</v>
          </cell>
          <cell r="D1748" t="str">
            <v>1.4.05.16 | Eléctricos y Electrónicos</v>
          </cell>
          <cell r="E1748" t="str">
            <v>E15-N4</v>
          </cell>
          <cell r="F1748">
            <v>0</v>
          </cell>
          <cell r="G1748" t="str">
            <v>Metros</v>
          </cell>
          <cell r="H1748" t="str">
            <v>Metros</v>
          </cell>
          <cell r="K1748">
            <v>0</v>
          </cell>
          <cell r="L1748">
            <v>0</v>
          </cell>
          <cell r="M1748" t="str">
            <v>Elementos sin Marca</v>
          </cell>
          <cell r="O1748">
            <v>0</v>
          </cell>
          <cell r="P1748">
            <v>0</v>
          </cell>
          <cell r="S1748">
            <v>75555</v>
          </cell>
        </row>
        <row r="1749">
          <cell r="A1749" t="str">
            <v>CAB-APA-6X18-</v>
          </cell>
          <cell r="B1749" t="str">
            <v>CABLE APANTALLADO 6 X 18</v>
          </cell>
          <cell r="C1749" t="str">
            <v>Cables</v>
          </cell>
          <cell r="D1749" t="str">
            <v>1.4.05.16 | Eléctricos y Electrónicos</v>
          </cell>
          <cell r="E1749" t="str">
            <v>E15-N4</v>
          </cell>
          <cell r="F1749">
            <v>0</v>
          </cell>
          <cell r="G1749" t="str">
            <v>Metros</v>
          </cell>
          <cell r="H1749" t="str">
            <v>Metros</v>
          </cell>
          <cell r="K1749">
            <v>0</v>
          </cell>
          <cell r="L1749">
            <v>0</v>
          </cell>
          <cell r="M1749" t="str">
            <v>Elementos sin Marca</v>
          </cell>
          <cell r="O1749">
            <v>0</v>
          </cell>
          <cell r="P1749">
            <v>0</v>
          </cell>
          <cell r="S1749">
            <v>4560</v>
          </cell>
        </row>
        <row r="1750">
          <cell r="A1750" t="str">
            <v>CAB-BAT.2/0</v>
          </cell>
          <cell r="B1750" t="str">
            <v>CABLE BATERIA 2/0</v>
          </cell>
          <cell r="C1750" t="str">
            <v>Consumible Maquinaria y Equipos</v>
          </cell>
          <cell r="D1750" t="str">
            <v>1.4.55.20 | Materiales y Suministros</v>
          </cell>
          <cell r="F1750">
            <v>0</v>
          </cell>
          <cell r="G1750" t="str">
            <v>Unidades</v>
          </cell>
          <cell r="H1750" t="str">
            <v>Unidades</v>
          </cell>
          <cell r="K1750">
            <v>0</v>
          </cell>
          <cell r="L1750">
            <v>0</v>
          </cell>
          <cell r="M1750" t="str">
            <v>Elementos sin Marca</v>
          </cell>
          <cell r="O1750">
            <v>0</v>
          </cell>
          <cell r="P1750">
            <v>0</v>
          </cell>
          <cell r="S1750">
            <v>58319.32</v>
          </cell>
        </row>
        <row r="1751">
          <cell r="A1751" t="str">
            <v>CAB-BLI-APA-9X1</v>
          </cell>
          <cell r="B1751" t="str">
            <v>CABLE BLINDADO APANTALLADO 9 X 18</v>
          </cell>
          <cell r="C1751" t="str">
            <v>Cables</v>
          </cell>
          <cell r="D1751" t="str">
            <v>1.4.05.16 | Eléctricos y Electrónicos</v>
          </cell>
          <cell r="E1751" t="str">
            <v>E15-N4</v>
          </cell>
          <cell r="F1751">
            <v>0</v>
          </cell>
          <cell r="G1751" t="str">
            <v>Metros</v>
          </cell>
          <cell r="H1751" t="str">
            <v>Metros</v>
          </cell>
          <cell r="K1751">
            <v>0</v>
          </cell>
          <cell r="L1751">
            <v>0</v>
          </cell>
          <cell r="M1751" t="str">
            <v>Elementos sin Marca</v>
          </cell>
          <cell r="O1751">
            <v>0</v>
          </cell>
          <cell r="P1751">
            <v>0</v>
          </cell>
          <cell r="S1751">
            <v>7900</v>
          </cell>
        </row>
        <row r="1752">
          <cell r="A1752" t="str">
            <v>CAB-CEN.4X4</v>
          </cell>
          <cell r="B1752" t="str">
            <v>CABLE CENTEFLEX PLUS CU 90°C 4 X 4 600V TC SR CENTELSA Ref: 209417-NG</v>
          </cell>
          <cell r="C1752" t="str">
            <v>Cables</v>
          </cell>
          <cell r="D1752" t="str">
            <v>1.4.05.16 | Eléctricos y Electrónicos</v>
          </cell>
          <cell r="E1752" t="str">
            <v>E15-N4</v>
          </cell>
          <cell r="F1752">
            <v>0</v>
          </cell>
          <cell r="G1752" t="str">
            <v>Metros</v>
          </cell>
          <cell r="H1752" t="str">
            <v>Metros</v>
          </cell>
          <cell r="K1752">
            <v>0</v>
          </cell>
          <cell r="L1752">
            <v>0</v>
          </cell>
          <cell r="M1752" t="str">
            <v>CENTELSA</v>
          </cell>
          <cell r="N1752" t="str">
            <v>209417-NG</v>
          </cell>
          <cell r="O1752">
            <v>0</v>
          </cell>
          <cell r="P1752">
            <v>0</v>
          </cell>
          <cell r="S1752">
            <v>72189</v>
          </cell>
        </row>
        <row r="1753">
          <cell r="A1753" t="str">
            <v>CAB-CEN.4X6</v>
          </cell>
          <cell r="B1753" t="str">
            <v>CABLE CENTEFLEX PLUS CU 90°C 4 X 6 600V TC SR Ref: 209414-NG</v>
          </cell>
          <cell r="C1753" t="str">
            <v>Cables</v>
          </cell>
          <cell r="D1753" t="str">
            <v>1.4.05.16 | Eléctricos y Electrónicos</v>
          </cell>
          <cell r="E1753" t="str">
            <v>E15-N4</v>
          </cell>
          <cell r="F1753">
            <v>0</v>
          </cell>
          <cell r="G1753" t="str">
            <v>Metros</v>
          </cell>
          <cell r="H1753" t="str">
            <v>Metros</v>
          </cell>
          <cell r="K1753">
            <v>0</v>
          </cell>
          <cell r="L1753">
            <v>0</v>
          </cell>
          <cell r="M1753" t="str">
            <v>Elementos sin Marca</v>
          </cell>
          <cell r="N1753" t="str">
            <v>209414-NG</v>
          </cell>
          <cell r="O1753">
            <v>0</v>
          </cell>
          <cell r="P1753">
            <v>0</v>
          </cell>
          <cell r="S1753">
            <v>41261.69</v>
          </cell>
        </row>
        <row r="1754">
          <cell r="A1754" t="str">
            <v>CAB-CEN.CAL.12</v>
          </cell>
          <cell r="B1754" t="str">
            <v>CABLE CENTELFLEX MONOPOLAR, 105°C, 1000 V CALIBRE (12) CENTELSA Ref: 201678</v>
          </cell>
          <cell r="C1754" t="str">
            <v>Cables</v>
          </cell>
          <cell r="D1754" t="str">
            <v>1.4.05.16 | Eléctricos y Electrónicos</v>
          </cell>
          <cell r="E1754" t="str">
            <v>E15-N4</v>
          </cell>
          <cell r="F1754">
            <v>0</v>
          </cell>
          <cell r="G1754" t="str">
            <v>Metros</v>
          </cell>
          <cell r="H1754" t="str">
            <v>Metros</v>
          </cell>
          <cell r="K1754">
            <v>0</v>
          </cell>
          <cell r="L1754">
            <v>0</v>
          </cell>
          <cell r="M1754" t="str">
            <v>CENTELSA</v>
          </cell>
          <cell r="N1754" t="str">
            <v>201678</v>
          </cell>
          <cell r="O1754">
            <v>0</v>
          </cell>
          <cell r="P1754">
            <v>0</v>
          </cell>
          <cell r="S1754">
            <v>1237</v>
          </cell>
        </row>
        <row r="1755">
          <cell r="A1755" t="str">
            <v>CAB-CEN.2X14</v>
          </cell>
          <cell r="B1755" t="str">
            <v>CABLE CENTELFLEX PLUS 2 X 14 CENTELSA REF: 02EN214 CENTELSA REF: 02EN214 CENTELSA REF: 02EN214 CENTELSA Ref: 02EN214</v>
          </cell>
          <cell r="C1755" t="str">
            <v>Cables</v>
          </cell>
          <cell r="D1755" t="str">
            <v>1.4.05.16 | Eléctricos y Electrónicos</v>
          </cell>
          <cell r="E1755" t="str">
            <v>E15-N4</v>
          </cell>
          <cell r="F1755">
            <v>50</v>
          </cell>
          <cell r="G1755" t="str">
            <v>Metros</v>
          </cell>
          <cell r="H1755" t="str">
            <v>Metros</v>
          </cell>
          <cell r="K1755">
            <v>0</v>
          </cell>
          <cell r="L1755">
            <v>0</v>
          </cell>
          <cell r="M1755" t="str">
            <v>CENTELSA</v>
          </cell>
          <cell r="N1755" t="str">
            <v>02EN214</v>
          </cell>
          <cell r="O1755">
            <v>10</v>
          </cell>
          <cell r="P1755">
            <v>0</v>
          </cell>
          <cell r="Q1755">
            <v>50</v>
          </cell>
          <cell r="S1755">
            <v>4599</v>
          </cell>
        </row>
        <row r="1756">
          <cell r="A1756" t="str">
            <v>CAB-CEN.2X18</v>
          </cell>
          <cell r="B1756" t="str">
            <v>CABLE CENTELFLEX PLUS CU 90°C 2 X 18 600V TC SR CENTELSA Ref: 209386--NG</v>
          </cell>
          <cell r="C1756" t="str">
            <v>Cables</v>
          </cell>
          <cell r="D1756" t="str">
            <v>1.4.05.16 | Eléctricos y Electrónicos</v>
          </cell>
          <cell r="E1756" t="str">
            <v>E15-N4</v>
          </cell>
          <cell r="F1756">
            <v>0</v>
          </cell>
          <cell r="G1756" t="str">
            <v>Metros</v>
          </cell>
          <cell r="H1756" t="str">
            <v>Metros</v>
          </cell>
          <cell r="K1756">
            <v>0</v>
          </cell>
          <cell r="L1756">
            <v>0</v>
          </cell>
          <cell r="M1756" t="str">
            <v>CENTELSA</v>
          </cell>
          <cell r="N1756" t="str">
            <v>209386--NG</v>
          </cell>
          <cell r="O1756">
            <v>0</v>
          </cell>
          <cell r="P1756">
            <v>0</v>
          </cell>
          <cell r="S1756">
            <v>1060</v>
          </cell>
        </row>
        <row r="1757">
          <cell r="A1757" t="str">
            <v>CAB-CEN.4X12</v>
          </cell>
          <cell r="B1757" t="str">
            <v>CABLE CENTELFLEX PLUS CU 90°C 4 X 12 600V TC SR CENTELSA Ref: 209401--NG</v>
          </cell>
          <cell r="C1757" t="str">
            <v>Cables</v>
          </cell>
          <cell r="D1757" t="str">
            <v>1.4.05.16 | Eléctricos y Electrónicos</v>
          </cell>
          <cell r="E1757" t="str">
            <v>E15-N4</v>
          </cell>
          <cell r="F1757">
            <v>0</v>
          </cell>
          <cell r="G1757" t="str">
            <v>Metros</v>
          </cell>
          <cell r="H1757" t="str">
            <v>Metros</v>
          </cell>
          <cell r="K1757">
            <v>0</v>
          </cell>
          <cell r="L1757">
            <v>0</v>
          </cell>
          <cell r="M1757" t="str">
            <v>CENTELSA</v>
          </cell>
          <cell r="N1757" t="str">
            <v>209401--NG</v>
          </cell>
          <cell r="O1757">
            <v>0</v>
          </cell>
          <cell r="P1757">
            <v>0</v>
          </cell>
          <cell r="S1757">
            <v>5112</v>
          </cell>
        </row>
        <row r="1758">
          <cell r="A1758" t="str">
            <v>CAB-CEN.4X10</v>
          </cell>
          <cell r="B1758" t="str">
            <v>CABLE CENTELFLEX PLUS CU 90°C 600V TC SR CAL. 4 X 10 Ref: 209405</v>
          </cell>
          <cell r="C1758" t="str">
            <v>Cables</v>
          </cell>
          <cell r="D1758" t="str">
            <v>1.4.05.16 | Eléctricos y Electrónicos</v>
          </cell>
          <cell r="E1758" t="str">
            <v>E15-N4</v>
          </cell>
          <cell r="F1758">
            <v>0</v>
          </cell>
          <cell r="G1758" t="str">
            <v>Metros</v>
          </cell>
          <cell r="H1758" t="str">
            <v>Metros</v>
          </cell>
          <cell r="K1758">
            <v>0</v>
          </cell>
          <cell r="L1758">
            <v>0</v>
          </cell>
          <cell r="M1758" t="str">
            <v>Elementos sin Marca</v>
          </cell>
          <cell r="N1758" t="str">
            <v>209405</v>
          </cell>
          <cell r="O1758">
            <v>0</v>
          </cell>
          <cell r="P1758">
            <v>0</v>
          </cell>
          <cell r="S1758">
            <v>18421.060000000001</v>
          </cell>
        </row>
        <row r="1759">
          <cell r="A1759" t="str">
            <v>CAB-CEN.4X8</v>
          </cell>
          <cell r="B1759" t="str">
            <v>CABLE CENTELFLEX PLUS CU 90°C 600V TC SR CAL. 4 X 8 Ref: 209410-NG</v>
          </cell>
          <cell r="C1759" t="str">
            <v>Cables</v>
          </cell>
          <cell r="D1759" t="str">
            <v>1.4.05.16 | Eléctricos y Electrónicos</v>
          </cell>
          <cell r="E1759" t="str">
            <v>E15-N4</v>
          </cell>
          <cell r="F1759">
            <v>0</v>
          </cell>
          <cell r="G1759" t="str">
            <v>Metros</v>
          </cell>
          <cell r="H1759" t="str">
            <v>Metros</v>
          </cell>
          <cell r="K1759">
            <v>0</v>
          </cell>
          <cell r="L1759">
            <v>0</v>
          </cell>
          <cell r="M1759" t="str">
            <v>Elementos sin Marca</v>
          </cell>
          <cell r="N1759" t="str">
            <v>209410-NG</v>
          </cell>
          <cell r="O1759">
            <v>0</v>
          </cell>
          <cell r="P1759">
            <v>0</v>
          </cell>
          <cell r="S1759">
            <v>29600</v>
          </cell>
        </row>
        <row r="1760">
          <cell r="A1760" t="str">
            <v>CAB-CAL.1/0</v>
          </cell>
          <cell r="B1760" t="str">
            <v>CABLE COBRE DESNUDO SUAVE DURO CAL # 1/0</v>
          </cell>
          <cell r="C1760" t="str">
            <v>Cables</v>
          </cell>
          <cell r="D1760" t="str">
            <v>1.4.05.16 | Eléctricos y Electrónicos</v>
          </cell>
          <cell r="E1760" t="str">
            <v>P1</v>
          </cell>
          <cell r="F1760">
            <v>0</v>
          </cell>
          <cell r="G1760" t="str">
            <v>Metros</v>
          </cell>
          <cell r="H1760" t="str">
            <v>Metros</v>
          </cell>
          <cell r="K1760">
            <v>0</v>
          </cell>
          <cell r="L1760">
            <v>0</v>
          </cell>
          <cell r="M1760" t="str">
            <v>Elementos sin Marca</v>
          </cell>
          <cell r="O1760">
            <v>0</v>
          </cell>
          <cell r="P1760">
            <v>0</v>
          </cell>
        </row>
        <row r="1761">
          <cell r="A1761" t="str">
            <v>CAB-COB.CAL 14</v>
          </cell>
          <cell r="B1761" t="str">
            <v>CABLE COBRE DESNUDO SUAVE DURO CAL. # 14</v>
          </cell>
          <cell r="C1761" t="str">
            <v>Cables</v>
          </cell>
          <cell r="D1761" t="str">
            <v>1.4.05.16 | Eléctricos y Electrónicos</v>
          </cell>
          <cell r="E1761" t="str">
            <v>E15-N4</v>
          </cell>
          <cell r="F1761">
            <v>0</v>
          </cell>
          <cell r="G1761" t="str">
            <v>Metros</v>
          </cell>
          <cell r="H1761" t="str">
            <v>Metros</v>
          </cell>
          <cell r="K1761">
            <v>0</v>
          </cell>
          <cell r="L1761">
            <v>0</v>
          </cell>
          <cell r="M1761" t="str">
            <v>Elementos sin Marca</v>
          </cell>
          <cell r="O1761">
            <v>0</v>
          </cell>
          <cell r="P1761">
            <v>0</v>
          </cell>
        </row>
        <row r="1762">
          <cell r="A1762" t="str">
            <v>CAB-COB.CAL 4</v>
          </cell>
          <cell r="B1762" t="str">
            <v>CABLE COBRE DESNUDO SUAVE DURO CAL. # 4</v>
          </cell>
          <cell r="C1762" t="str">
            <v>Cables</v>
          </cell>
          <cell r="D1762" t="str">
            <v>1.4.05.16 | Eléctricos y Electrónicos</v>
          </cell>
          <cell r="E1762" t="str">
            <v>P1</v>
          </cell>
          <cell r="F1762">
            <v>0</v>
          </cell>
          <cell r="G1762" t="str">
            <v>Metros</v>
          </cell>
          <cell r="H1762" t="str">
            <v>Metros</v>
          </cell>
          <cell r="K1762">
            <v>0</v>
          </cell>
          <cell r="L1762">
            <v>0</v>
          </cell>
          <cell r="M1762" t="str">
            <v>Elementos sin Marca</v>
          </cell>
          <cell r="O1762">
            <v>0</v>
          </cell>
          <cell r="P1762">
            <v>0</v>
          </cell>
        </row>
        <row r="1763">
          <cell r="A1763" t="str">
            <v>CAB-COB-16</v>
          </cell>
          <cell r="B1763" t="str">
            <v>CABLE COBRE DESNUDO SUAVE DURO CAL. # 6</v>
          </cell>
          <cell r="C1763" t="str">
            <v>Cables</v>
          </cell>
          <cell r="D1763" t="str">
            <v>1.4.05.16 | Eléctricos y Electrónicos</v>
          </cell>
          <cell r="E1763" t="str">
            <v>E15-N2</v>
          </cell>
          <cell r="F1763">
            <v>0</v>
          </cell>
          <cell r="G1763" t="str">
            <v>Metros</v>
          </cell>
          <cell r="H1763" t="str">
            <v>Metros</v>
          </cell>
          <cell r="K1763">
            <v>0</v>
          </cell>
          <cell r="L1763">
            <v>0</v>
          </cell>
          <cell r="M1763" t="str">
            <v>Elementos sin Marca</v>
          </cell>
          <cell r="O1763">
            <v>0</v>
          </cell>
          <cell r="P1763">
            <v>0</v>
          </cell>
          <cell r="S1763">
            <v>7830.47</v>
          </cell>
        </row>
        <row r="1764">
          <cell r="A1764" t="str">
            <v>CAB-COB.18</v>
          </cell>
          <cell r="B1764" t="str">
            <v>CABLE COBRE DESNUDO SUAVE DURO CAL. # 8 CENTELSA Ref: REF: 200878</v>
          </cell>
          <cell r="C1764" t="str">
            <v>Cables</v>
          </cell>
          <cell r="D1764" t="str">
            <v>1.4.05.16 | Eléctricos y Electrónicos</v>
          </cell>
          <cell r="E1764" t="str">
            <v>E15-N2</v>
          </cell>
          <cell r="F1764">
            <v>0</v>
          </cell>
          <cell r="G1764" t="str">
            <v>Metros</v>
          </cell>
          <cell r="H1764" t="str">
            <v>Metros</v>
          </cell>
          <cell r="K1764">
            <v>0</v>
          </cell>
          <cell r="L1764">
            <v>0</v>
          </cell>
          <cell r="M1764" t="str">
            <v>CENTELSA</v>
          </cell>
          <cell r="N1764" t="str">
            <v>REF: 200878</v>
          </cell>
          <cell r="O1764">
            <v>0</v>
          </cell>
          <cell r="P1764">
            <v>0</v>
          </cell>
        </row>
        <row r="1765">
          <cell r="A1765" t="str">
            <v>CAB-CON.MOT</v>
          </cell>
          <cell r="B1765" t="str">
            <v>CABLE CONTROL DE MOTOR PASO A PASO Ref: GK-201-125</v>
          </cell>
          <cell r="C1765" t="str">
            <v>Consumible Maquinaria y Equipos</v>
          </cell>
          <cell r="D1765" t="str">
            <v>1.4.55.20 | Materiales y Suministros</v>
          </cell>
          <cell r="F1765">
            <v>0</v>
          </cell>
          <cell r="G1765" t="str">
            <v>Unidades</v>
          </cell>
          <cell r="H1765" t="str">
            <v>Unidades</v>
          </cell>
          <cell r="K1765">
            <v>0</v>
          </cell>
          <cell r="L1765">
            <v>0</v>
          </cell>
          <cell r="M1765" t="str">
            <v>Elementos sin Marca</v>
          </cell>
          <cell r="N1765" t="str">
            <v>GK-201-125</v>
          </cell>
          <cell r="O1765">
            <v>0</v>
          </cell>
          <cell r="P1765">
            <v>0</v>
          </cell>
          <cell r="S1765">
            <v>1204832</v>
          </cell>
        </row>
        <row r="1766">
          <cell r="A1766" t="str">
            <v>CAB-DES.2/0</v>
          </cell>
          <cell r="B1766" t="str">
            <v>CABLE CU DESNUDO NO 2/0 CON MARCACION SECUENCIAL CENTELSA Ref: 213792C5/200891C</v>
          </cell>
          <cell r="C1766" t="str">
            <v>Cables</v>
          </cell>
          <cell r="D1766" t="str">
            <v>1.4.05.16 | Eléctricos y Electrónicos</v>
          </cell>
          <cell r="E1766" t="str">
            <v>E15-N4</v>
          </cell>
          <cell r="F1766">
            <v>0</v>
          </cell>
          <cell r="G1766" t="str">
            <v>Metros</v>
          </cell>
          <cell r="H1766" t="str">
            <v>Metros</v>
          </cell>
          <cell r="K1766">
            <v>0</v>
          </cell>
          <cell r="L1766">
            <v>0</v>
          </cell>
          <cell r="M1766" t="str">
            <v>CENTELSA</v>
          </cell>
          <cell r="N1766" t="str">
            <v>213792C5/200891C</v>
          </cell>
          <cell r="O1766">
            <v>0</v>
          </cell>
          <cell r="P1766">
            <v>0</v>
          </cell>
        </row>
        <row r="1767">
          <cell r="A1767" t="str">
            <v>CAB-ENC. 600</v>
          </cell>
          <cell r="B1767" t="str">
            <v>CABLE CU ENCAUCHETADO AWM TC SR MTW 3 X 6 90° 600V CENTELFLEX PLUS 209413C5NG</v>
          </cell>
          <cell r="C1767" t="str">
            <v>Cables</v>
          </cell>
          <cell r="D1767" t="str">
            <v>1.4.05.16 | Eléctricos y Electrónicos</v>
          </cell>
          <cell r="E1767" t="str">
            <v>E15-N4</v>
          </cell>
          <cell r="F1767">
            <v>0</v>
          </cell>
          <cell r="G1767" t="str">
            <v>Metros</v>
          </cell>
          <cell r="H1767" t="str">
            <v>Metros</v>
          </cell>
          <cell r="K1767">
            <v>0</v>
          </cell>
          <cell r="L1767">
            <v>0</v>
          </cell>
          <cell r="M1767" t="str">
            <v>Elementos sin Marca</v>
          </cell>
          <cell r="O1767">
            <v>0</v>
          </cell>
          <cell r="P1767">
            <v>0</v>
          </cell>
        </row>
        <row r="1768">
          <cell r="A1768" t="str">
            <v>CAB-CEN.4X2</v>
          </cell>
          <cell r="B1768" t="str">
            <v>CABLE CU ENCAUCHETADO AWM TC SR MTW 4 X 2 - 90° 600V CENTELFLEX PLUS</v>
          </cell>
          <cell r="C1768" t="str">
            <v>Cables</v>
          </cell>
          <cell r="D1768" t="str">
            <v>1.4.05.16 | Eléctricos y Electrónicos</v>
          </cell>
          <cell r="E1768" t="str">
            <v>E15-N4</v>
          </cell>
          <cell r="F1768">
            <v>0</v>
          </cell>
          <cell r="G1768" t="str">
            <v>Metros</v>
          </cell>
          <cell r="H1768" t="str">
            <v>Metros</v>
          </cell>
          <cell r="K1768">
            <v>0</v>
          </cell>
          <cell r="L1768">
            <v>0</v>
          </cell>
          <cell r="M1768" t="str">
            <v>Elementos sin Marca</v>
          </cell>
          <cell r="O1768">
            <v>0</v>
          </cell>
          <cell r="P1768">
            <v>0</v>
          </cell>
          <cell r="S1768">
            <v>114800</v>
          </cell>
        </row>
        <row r="1769">
          <cell r="A1769" t="str">
            <v>CAB-ENC.4X4</v>
          </cell>
          <cell r="B1769" t="str">
            <v>CABLE CU ENCAUCHETADO AWM TC SR MTW 4 X 4 90° 600V CENTELFLEX PLUS 209417C5NG</v>
          </cell>
          <cell r="C1769" t="str">
            <v>Cables</v>
          </cell>
          <cell r="D1769" t="str">
            <v>1.4.05.16 | Eléctricos y Electrónicos</v>
          </cell>
          <cell r="E1769" t="str">
            <v>E15-N4</v>
          </cell>
          <cell r="F1769">
            <v>0</v>
          </cell>
          <cell r="G1769" t="str">
            <v>Metros</v>
          </cell>
          <cell r="H1769" t="str">
            <v>Metros</v>
          </cell>
          <cell r="K1769">
            <v>0</v>
          </cell>
          <cell r="L1769">
            <v>0</v>
          </cell>
          <cell r="M1769" t="str">
            <v>Elementos sin Marca</v>
          </cell>
          <cell r="O1769">
            <v>0</v>
          </cell>
          <cell r="P1769">
            <v>0</v>
          </cell>
        </row>
        <row r="1770">
          <cell r="A1770" t="str">
            <v>CAB-AWM.4X8</v>
          </cell>
          <cell r="B1770" t="str">
            <v>CABLE CU ENCAUCHETADO AWM TC SR MTW 4 X 8 90° 600V CENTELFLEX PLUS  209410C5NG</v>
          </cell>
          <cell r="C1770" t="str">
            <v>Cables</v>
          </cell>
          <cell r="D1770" t="str">
            <v>1.4.05.16 | Eléctricos y Electrónicos</v>
          </cell>
          <cell r="E1770" t="str">
            <v>E15-N4</v>
          </cell>
          <cell r="F1770">
            <v>0</v>
          </cell>
          <cell r="G1770" t="str">
            <v>Metros</v>
          </cell>
          <cell r="H1770" t="str">
            <v>Metros</v>
          </cell>
          <cell r="K1770">
            <v>0</v>
          </cell>
          <cell r="L1770">
            <v>0</v>
          </cell>
          <cell r="M1770" t="str">
            <v>Elementos sin Marca</v>
          </cell>
          <cell r="O1770">
            <v>0</v>
          </cell>
          <cell r="P1770">
            <v>0</v>
          </cell>
        </row>
        <row r="1771">
          <cell r="A1771" t="str">
            <v>CAB-INS.105</v>
          </cell>
          <cell r="B1771" t="str">
            <v>CABLE CU INSTRUMENTACION PLTC/ITC 105°C 5 X 22 +20AWG 600V</v>
          </cell>
          <cell r="C1771" t="str">
            <v>Eléctricos</v>
          </cell>
          <cell r="D1771" t="str">
            <v>1.4.05.16 | Eléctricos y Electrónicos</v>
          </cell>
          <cell r="F1771">
            <v>0</v>
          </cell>
          <cell r="G1771" t="str">
            <v>Metros</v>
          </cell>
          <cell r="H1771" t="str">
            <v>Metros</v>
          </cell>
          <cell r="K1771">
            <v>0</v>
          </cell>
          <cell r="L1771">
            <v>0</v>
          </cell>
          <cell r="M1771" t="str">
            <v>Elementos sin Marca</v>
          </cell>
          <cell r="O1771">
            <v>0</v>
          </cell>
          <cell r="P1771">
            <v>0</v>
          </cell>
          <cell r="S1771">
            <v>4750</v>
          </cell>
        </row>
        <row r="1772">
          <cell r="A1772" t="str">
            <v>CAB-90C.18AU</v>
          </cell>
          <cell r="B1772" t="str">
            <v>CABLE CU INSTRUMENTACION PLTC/ITC 90°C 6 X 18 +18AWG 600V</v>
          </cell>
          <cell r="C1772" t="str">
            <v>Eléctricos</v>
          </cell>
          <cell r="D1772" t="str">
            <v>1.4.05.16 | Eléctricos y Electrónicos</v>
          </cell>
          <cell r="E1772" t="str">
            <v>E15-N4</v>
          </cell>
          <cell r="F1772">
            <v>0</v>
          </cell>
          <cell r="G1772" t="str">
            <v>Metros</v>
          </cell>
          <cell r="H1772" t="str">
            <v>Metros</v>
          </cell>
          <cell r="K1772">
            <v>0</v>
          </cell>
          <cell r="L1772">
            <v>0</v>
          </cell>
          <cell r="M1772" t="str">
            <v>Elementos sin Marca</v>
          </cell>
          <cell r="O1772">
            <v>0</v>
          </cell>
          <cell r="P1772">
            <v>0</v>
          </cell>
          <cell r="S1772">
            <v>16705</v>
          </cell>
        </row>
        <row r="1773">
          <cell r="A1773" t="str">
            <v>CAB-SOL.CU 105</v>
          </cell>
          <cell r="B1773" t="str">
            <v>CABLE CU SOLDADOR 105°C 600V NO 4/0 TPE HF LIBRE HALOGENOS</v>
          </cell>
          <cell r="C1773" t="str">
            <v>Cables</v>
          </cell>
          <cell r="D1773" t="str">
            <v>1.4.05.16 | Eléctricos y Electrónicos</v>
          </cell>
          <cell r="E1773" t="str">
            <v>E15-N4</v>
          </cell>
          <cell r="F1773">
            <v>0</v>
          </cell>
          <cell r="G1773" t="str">
            <v>Metros</v>
          </cell>
          <cell r="H1773" t="str">
            <v>Metros</v>
          </cell>
          <cell r="K1773">
            <v>0</v>
          </cell>
          <cell r="L1773">
            <v>0</v>
          </cell>
          <cell r="M1773" t="str">
            <v>Elementos sin Marca</v>
          </cell>
          <cell r="O1773">
            <v>0</v>
          </cell>
          <cell r="P1773">
            <v>0</v>
          </cell>
        </row>
        <row r="1774">
          <cell r="A1774" t="str">
            <v>CAB-ACE.18MM</v>
          </cell>
          <cell r="B1774" t="str">
            <v>CABLE DE ACERO ANTI TORSION 18 MM 19 X 7 GRADO 1770 AA PRD</v>
          </cell>
          <cell r="C1774" t="str">
            <v>Cables</v>
          </cell>
          <cell r="D1774" t="str">
            <v>1.4.05.16 | Eléctricos y Electrónicos</v>
          </cell>
          <cell r="E1774" t="str">
            <v>P1</v>
          </cell>
          <cell r="F1774">
            <v>370</v>
          </cell>
          <cell r="G1774" t="str">
            <v>Metros</v>
          </cell>
          <cell r="H1774" t="str">
            <v>Metros</v>
          </cell>
          <cell r="K1774">
            <v>0</v>
          </cell>
          <cell r="L1774">
            <v>0</v>
          </cell>
          <cell r="M1774" t="str">
            <v>Elementos sin Marca</v>
          </cell>
          <cell r="O1774">
            <v>0</v>
          </cell>
          <cell r="P1774">
            <v>0</v>
          </cell>
          <cell r="S1774">
            <v>30970</v>
          </cell>
        </row>
        <row r="1775">
          <cell r="A1775" t="str">
            <v>CAB-B15.15M</v>
          </cell>
          <cell r="B1775" t="str">
            <v>CABLE DE BOTONERA 15 X 1,5 MM</v>
          </cell>
          <cell r="C1775" t="str">
            <v>Cables</v>
          </cell>
          <cell r="D1775" t="str">
            <v>1.4.05.16 | Eléctricos y Electrónicos</v>
          </cell>
          <cell r="E1775" t="str">
            <v>E15-N4</v>
          </cell>
          <cell r="F1775">
            <v>0</v>
          </cell>
          <cell r="G1775" t="str">
            <v>Metros</v>
          </cell>
          <cell r="H1775" t="str">
            <v>Metros</v>
          </cell>
          <cell r="K1775">
            <v>0</v>
          </cell>
          <cell r="L1775">
            <v>0</v>
          </cell>
          <cell r="M1775" t="str">
            <v>Elementos sin Marca</v>
          </cell>
          <cell r="O1775">
            <v>0</v>
          </cell>
          <cell r="P1775">
            <v>0</v>
          </cell>
          <cell r="S1775">
            <v>52000</v>
          </cell>
        </row>
        <row r="1776">
          <cell r="A1776" t="str">
            <v>CAB-CON.2X18</v>
          </cell>
          <cell r="B1776" t="str">
            <v>CABLE DE CONTROL 2 X 18 AWG</v>
          </cell>
          <cell r="C1776" t="str">
            <v>Cables</v>
          </cell>
          <cell r="D1776" t="str">
            <v>1.4.05.16 | Eléctricos y Electrónicos</v>
          </cell>
          <cell r="E1776" t="str">
            <v>E15-N4</v>
          </cell>
          <cell r="F1776">
            <v>0</v>
          </cell>
          <cell r="G1776" t="str">
            <v>Metros</v>
          </cell>
          <cell r="H1776" t="str">
            <v>Metros</v>
          </cell>
          <cell r="K1776">
            <v>0</v>
          </cell>
          <cell r="L1776">
            <v>0</v>
          </cell>
          <cell r="M1776" t="str">
            <v>Elementos sin Marca</v>
          </cell>
          <cell r="O1776">
            <v>0</v>
          </cell>
          <cell r="P1776">
            <v>0</v>
          </cell>
        </row>
        <row r="1777">
          <cell r="A1777" t="str">
            <v>CAB-AWG.4X18</v>
          </cell>
          <cell r="B1777" t="str">
            <v>CABLE DE CONTROL 4 X 18 AWG</v>
          </cell>
          <cell r="C1777" t="str">
            <v>Cables</v>
          </cell>
          <cell r="D1777" t="str">
            <v>1.4.05.16 | Eléctricos y Electrónicos</v>
          </cell>
          <cell r="E1777" t="str">
            <v>E15-N4</v>
          </cell>
          <cell r="F1777">
            <v>0</v>
          </cell>
          <cell r="G1777" t="str">
            <v>Metros</v>
          </cell>
          <cell r="H1777" t="str">
            <v>Metros</v>
          </cell>
          <cell r="K1777">
            <v>0</v>
          </cell>
          <cell r="L1777">
            <v>0</v>
          </cell>
          <cell r="M1777" t="str">
            <v>Elementos sin Marca</v>
          </cell>
          <cell r="O1777">
            <v>0</v>
          </cell>
          <cell r="P1777">
            <v>0</v>
          </cell>
        </row>
        <row r="1778">
          <cell r="A1778" t="str">
            <v>CAB-AWG.9X16</v>
          </cell>
          <cell r="B1778" t="str">
            <v>CABLE DE CONTROL 9 X 16 AWG</v>
          </cell>
          <cell r="C1778" t="str">
            <v>Cables</v>
          </cell>
          <cell r="D1778" t="str">
            <v>1.4.05.16 | Eléctricos y Electrónicos</v>
          </cell>
          <cell r="E1778" t="str">
            <v>E15-N4</v>
          </cell>
          <cell r="F1778">
            <v>0</v>
          </cell>
          <cell r="G1778" t="str">
            <v>Metros</v>
          </cell>
          <cell r="H1778" t="str">
            <v>Metros</v>
          </cell>
          <cell r="K1778">
            <v>0</v>
          </cell>
          <cell r="L1778">
            <v>0</v>
          </cell>
          <cell r="M1778" t="str">
            <v>Elementos sin Marca</v>
          </cell>
          <cell r="O1778">
            <v>0</v>
          </cell>
          <cell r="P1778">
            <v>0</v>
          </cell>
        </row>
        <row r="1779">
          <cell r="A1779" t="str">
            <v>CAB-ILU.105#10</v>
          </cell>
          <cell r="B1779" t="str">
            <v>CABLE DE ILUMINACION 105°C CU # 10 600V NG CENTELSA REF: 02VHI10N CENTELSA Ref: 02VHI10N</v>
          </cell>
          <cell r="C1779" t="str">
            <v>Cables</v>
          </cell>
          <cell r="D1779" t="str">
            <v>1.4.05.16 | Eléctricos y Electrónicos</v>
          </cell>
          <cell r="E1779" t="str">
            <v>E15-N4</v>
          </cell>
          <cell r="F1779">
            <v>0</v>
          </cell>
          <cell r="G1779" t="str">
            <v>Metros</v>
          </cell>
          <cell r="H1779" t="str">
            <v>Metros</v>
          </cell>
          <cell r="K1779">
            <v>0</v>
          </cell>
          <cell r="L1779">
            <v>0</v>
          </cell>
          <cell r="M1779" t="str">
            <v>CENTELSA</v>
          </cell>
          <cell r="N1779" t="str">
            <v>02VHI10N</v>
          </cell>
          <cell r="O1779">
            <v>0</v>
          </cell>
          <cell r="P1779">
            <v>0</v>
          </cell>
          <cell r="S1779">
            <v>1670</v>
          </cell>
        </row>
        <row r="1780">
          <cell r="A1780" t="str">
            <v>CAB-ILU.105#12</v>
          </cell>
          <cell r="B1780" t="str">
            <v>CABLE DE ILUMINACION 105°C CU # 12 600V NG CENTELSA Ref: 02VHID12N</v>
          </cell>
          <cell r="C1780" t="str">
            <v>Cables</v>
          </cell>
          <cell r="D1780" t="str">
            <v>1.4.05.16 | Eléctricos y Electrónicos</v>
          </cell>
          <cell r="E1780" t="str">
            <v>E15-N4</v>
          </cell>
          <cell r="F1780">
            <v>0</v>
          </cell>
          <cell r="G1780" t="str">
            <v>Metros</v>
          </cell>
          <cell r="H1780" t="str">
            <v>Metros</v>
          </cell>
          <cell r="K1780">
            <v>0</v>
          </cell>
          <cell r="L1780">
            <v>0</v>
          </cell>
          <cell r="M1780" t="str">
            <v>CENTELSA</v>
          </cell>
          <cell r="N1780" t="str">
            <v>02VHID12N</v>
          </cell>
          <cell r="O1780">
            <v>0</v>
          </cell>
          <cell r="P1780">
            <v>0</v>
          </cell>
          <cell r="S1780">
            <v>1148</v>
          </cell>
        </row>
        <row r="1781">
          <cell r="A1781" t="str">
            <v>CAB-POD.PPC</v>
          </cell>
          <cell r="B1781" t="str">
            <v>CABLE DE PODER PARA FUENTE DE PANEL PC</v>
          </cell>
          <cell r="C1781" t="str">
            <v>Cables</v>
          </cell>
          <cell r="D1781" t="str">
            <v>1.4.05.16 | Eléctricos y Electrónicos</v>
          </cell>
          <cell r="E1781" t="str">
            <v>E15-N4</v>
          </cell>
          <cell r="F1781">
            <v>0</v>
          </cell>
          <cell r="G1781" t="str">
            <v>Unidades</v>
          </cell>
          <cell r="H1781" t="str">
            <v>Unidades</v>
          </cell>
          <cell r="K1781">
            <v>0</v>
          </cell>
          <cell r="L1781">
            <v>0</v>
          </cell>
          <cell r="M1781" t="str">
            <v>Elementos sin Marca</v>
          </cell>
          <cell r="O1781">
            <v>0</v>
          </cell>
          <cell r="P1781">
            <v>0</v>
          </cell>
          <cell r="S1781">
            <v>11765</v>
          </cell>
        </row>
        <row r="1782">
          <cell r="A1782" t="str">
            <v>CAB-POD.PC</v>
          </cell>
          <cell r="B1782" t="str">
            <v>CABLE DE PODER PARA PC</v>
          </cell>
          <cell r="C1782" t="str">
            <v>Cables</v>
          </cell>
          <cell r="D1782" t="str">
            <v>1.4.05.16 | Eléctricos y Electrónicos</v>
          </cell>
          <cell r="E1782" t="str">
            <v>E15-N4</v>
          </cell>
          <cell r="F1782">
            <v>0</v>
          </cell>
          <cell r="G1782" t="str">
            <v>Unidades</v>
          </cell>
          <cell r="H1782" t="str">
            <v>Unidades</v>
          </cell>
          <cell r="K1782">
            <v>0</v>
          </cell>
          <cell r="L1782">
            <v>0</v>
          </cell>
          <cell r="M1782" t="str">
            <v>Elementos sin Marca</v>
          </cell>
          <cell r="O1782">
            <v>0</v>
          </cell>
          <cell r="P1782">
            <v>0</v>
          </cell>
          <cell r="S1782">
            <v>4201.5</v>
          </cell>
        </row>
        <row r="1783">
          <cell r="A1783" t="str">
            <v>CAB-PRO.USB</v>
          </cell>
          <cell r="B1783" t="str">
            <v>CABLE DE PROGRAMACIÓN USB PARA ZELIO SCHNEIDER Ref: SR2USB01</v>
          </cell>
          <cell r="C1783" t="str">
            <v>Cables</v>
          </cell>
          <cell r="D1783" t="str">
            <v>1.4.05.16 | Eléctricos y Electrónicos</v>
          </cell>
          <cell r="E1783" t="str">
            <v>E15-N4</v>
          </cell>
          <cell r="F1783">
            <v>0</v>
          </cell>
          <cell r="G1783" t="str">
            <v>Metros</v>
          </cell>
          <cell r="H1783" t="str">
            <v>Metros</v>
          </cell>
          <cell r="K1783">
            <v>0</v>
          </cell>
          <cell r="L1783">
            <v>0</v>
          </cell>
          <cell r="M1783" t="str">
            <v>SCHNEIDER</v>
          </cell>
          <cell r="N1783" t="str">
            <v>SR2USB01</v>
          </cell>
          <cell r="O1783">
            <v>0</v>
          </cell>
          <cell r="P1783">
            <v>0</v>
          </cell>
          <cell r="S1783">
            <v>254621</v>
          </cell>
        </row>
        <row r="1784">
          <cell r="A1784" t="str">
            <v>CAB-DUP.2X14.AWG</v>
          </cell>
          <cell r="B1784" t="str">
            <v>CABLE DUPLEX 2 X 14 AWG CENTELSA</v>
          </cell>
          <cell r="C1784" t="str">
            <v>Cables</v>
          </cell>
          <cell r="D1784" t="str">
            <v>1.4.05.16 | Eléctricos y Electrónicos</v>
          </cell>
          <cell r="E1784" t="str">
            <v>E15-N4</v>
          </cell>
          <cell r="F1784">
            <v>150</v>
          </cell>
          <cell r="G1784" t="str">
            <v>Unidades</v>
          </cell>
          <cell r="H1784" t="str">
            <v>Unidades</v>
          </cell>
          <cell r="K1784">
            <v>0</v>
          </cell>
          <cell r="L1784">
            <v>0</v>
          </cell>
          <cell r="M1784" t="str">
            <v>CENTELSA</v>
          </cell>
          <cell r="O1784">
            <v>10</v>
          </cell>
          <cell r="P1784">
            <v>0</v>
          </cell>
          <cell r="Q1784">
            <v>50</v>
          </cell>
          <cell r="R1784" t="str">
            <v>4</v>
          </cell>
          <cell r="S1784">
            <v>2500</v>
          </cell>
        </row>
        <row r="1785">
          <cell r="A1785" t="str">
            <v>CAB-DUP.PRO</v>
          </cell>
          <cell r="B1785" t="str">
            <v>CABLE DUPLEX 2 X 14 PROCABLES</v>
          </cell>
          <cell r="C1785" t="str">
            <v>Cables</v>
          </cell>
          <cell r="D1785" t="str">
            <v>1.4.05.16 | Eléctricos y Electrónicos</v>
          </cell>
          <cell r="E1785" t="str">
            <v>E15-N4</v>
          </cell>
          <cell r="F1785">
            <v>0</v>
          </cell>
          <cell r="G1785" t="str">
            <v>Metros</v>
          </cell>
          <cell r="H1785" t="str">
            <v>Metros</v>
          </cell>
          <cell r="K1785">
            <v>0</v>
          </cell>
          <cell r="L1785">
            <v>0</v>
          </cell>
          <cell r="M1785" t="str">
            <v>Elementos sin Marca</v>
          </cell>
          <cell r="O1785">
            <v>0</v>
          </cell>
          <cell r="P1785">
            <v>0</v>
          </cell>
          <cell r="S1785">
            <v>3191</v>
          </cell>
        </row>
        <row r="1786">
          <cell r="A1786" t="str">
            <v>CAB-DUP.2X20</v>
          </cell>
          <cell r="B1786" t="str">
            <v>CABLE DUPLEX 2 X 20</v>
          </cell>
          <cell r="C1786" t="str">
            <v>Cables</v>
          </cell>
          <cell r="D1786" t="str">
            <v>1.4.05.16 | Eléctricos y Electrónicos</v>
          </cell>
          <cell r="E1786" t="str">
            <v>E15-N4</v>
          </cell>
          <cell r="F1786">
            <v>0</v>
          </cell>
          <cell r="G1786" t="str">
            <v>Metros</v>
          </cell>
          <cell r="H1786" t="str">
            <v>Metros</v>
          </cell>
          <cell r="K1786">
            <v>0</v>
          </cell>
          <cell r="L1786">
            <v>0</v>
          </cell>
          <cell r="M1786" t="str">
            <v>Elementos sin Marca</v>
          </cell>
          <cell r="O1786">
            <v>0</v>
          </cell>
          <cell r="P1786">
            <v>0</v>
          </cell>
          <cell r="S1786">
            <v>294.10000000000002</v>
          </cell>
        </row>
        <row r="1787">
          <cell r="A1787" t="str">
            <v>CAB-ENC-2X12</v>
          </cell>
          <cell r="B1787" t="str">
            <v>CABLE ENCAUCHETADO 2 X 12 CENTELSA REF: 201553--NG CENTELSA REF: 201553--NG CENTELSA REF: 201553--NG CENTELSA Ref: 201553--NG</v>
          </cell>
          <cell r="C1787" t="str">
            <v>Cables</v>
          </cell>
          <cell r="D1787" t="str">
            <v>1.4.05.16 | Eléctricos y Electrónicos</v>
          </cell>
          <cell r="E1787" t="str">
            <v>E15-N4</v>
          </cell>
          <cell r="F1787">
            <v>0</v>
          </cell>
          <cell r="G1787" t="str">
            <v>Metros</v>
          </cell>
          <cell r="H1787" t="str">
            <v>Metros</v>
          </cell>
          <cell r="K1787">
            <v>0</v>
          </cell>
          <cell r="L1787">
            <v>0</v>
          </cell>
          <cell r="M1787" t="str">
            <v>CENTELSA</v>
          </cell>
          <cell r="N1787" t="str">
            <v>201553--NG</v>
          </cell>
          <cell r="O1787">
            <v>0</v>
          </cell>
          <cell r="P1787">
            <v>0</v>
          </cell>
          <cell r="Q1787">
            <v>20</v>
          </cell>
          <cell r="R1787" t="str">
            <v>4</v>
          </cell>
          <cell r="S1787">
            <v>6281.08</v>
          </cell>
        </row>
        <row r="1788">
          <cell r="A1788" t="str">
            <v>CAB-ENC-2X16</v>
          </cell>
          <cell r="B1788" t="str">
            <v>CABLE ENCAUCHETADO 2 X 16 CENTELSA Ref: 201547--NG</v>
          </cell>
          <cell r="C1788" t="str">
            <v>Cables</v>
          </cell>
          <cell r="D1788" t="str">
            <v>1.4.05.16 | Eléctricos y Electrónicos</v>
          </cell>
          <cell r="E1788" t="str">
            <v>E15-N4</v>
          </cell>
          <cell r="F1788">
            <v>0</v>
          </cell>
          <cell r="G1788" t="str">
            <v>Metros</v>
          </cell>
          <cell r="H1788" t="str">
            <v>Metros</v>
          </cell>
          <cell r="K1788">
            <v>0</v>
          </cell>
          <cell r="L1788">
            <v>0</v>
          </cell>
          <cell r="M1788" t="str">
            <v>CENTELSA</v>
          </cell>
          <cell r="N1788" t="str">
            <v>201547--NG</v>
          </cell>
          <cell r="O1788">
            <v>0</v>
          </cell>
          <cell r="P1788">
            <v>0</v>
          </cell>
          <cell r="S1788">
            <v>3700</v>
          </cell>
        </row>
        <row r="1789">
          <cell r="A1789" t="str">
            <v>CAB-ENC-3X10</v>
          </cell>
          <cell r="B1789" t="str">
            <v>CABLE ENCAUCHETADO 3 X 10</v>
          </cell>
          <cell r="C1789" t="str">
            <v>Cables</v>
          </cell>
          <cell r="D1789" t="str">
            <v>1.4.05.16 | Eléctricos y Electrónicos</v>
          </cell>
          <cell r="E1789" t="str">
            <v>E15-N4</v>
          </cell>
          <cell r="F1789">
            <v>0</v>
          </cell>
          <cell r="G1789" t="str">
            <v>Metros</v>
          </cell>
          <cell r="H1789" t="str">
            <v>Metros</v>
          </cell>
          <cell r="K1789">
            <v>0</v>
          </cell>
          <cell r="L1789">
            <v>0</v>
          </cell>
          <cell r="M1789" t="str">
            <v>Elementos sin Marca</v>
          </cell>
          <cell r="O1789">
            <v>0</v>
          </cell>
          <cell r="P1789">
            <v>0</v>
          </cell>
          <cell r="S1789">
            <v>15099</v>
          </cell>
        </row>
        <row r="1790">
          <cell r="A1790" t="str">
            <v>CAB-ENC-3X12</v>
          </cell>
          <cell r="B1790" t="str">
            <v>CABLE ENCAUCHETADO 3 X 12 CENTELSA Ref: 201555--NG</v>
          </cell>
          <cell r="C1790" t="str">
            <v>Cables</v>
          </cell>
          <cell r="D1790" t="str">
            <v>1.4.05.16 | Eléctricos y Electrónicos</v>
          </cell>
          <cell r="E1790" t="str">
            <v>E15-N4</v>
          </cell>
          <cell r="F1790">
            <v>120</v>
          </cell>
          <cell r="G1790" t="str">
            <v>Metros</v>
          </cell>
          <cell r="H1790" t="str">
            <v>Metros</v>
          </cell>
          <cell r="K1790">
            <v>0</v>
          </cell>
          <cell r="L1790">
            <v>0</v>
          </cell>
          <cell r="M1790" t="str">
            <v>CENTELSA</v>
          </cell>
          <cell r="N1790" t="str">
            <v>201555--NG</v>
          </cell>
          <cell r="O1790">
            <v>0</v>
          </cell>
          <cell r="P1790">
            <v>0</v>
          </cell>
          <cell r="S1790">
            <v>9405</v>
          </cell>
        </row>
        <row r="1791">
          <cell r="A1791" t="str">
            <v>CAB-ENC-3X14</v>
          </cell>
          <cell r="B1791" t="str">
            <v>CABLE ENCAUCHETADO 3 X 14 Ref: 201552--NG</v>
          </cell>
          <cell r="C1791" t="str">
            <v>Cables</v>
          </cell>
          <cell r="D1791" t="str">
            <v>1.4.05.16 | Eléctricos y Electrónicos</v>
          </cell>
          <cell r="E1791" t="str">
            <v>E15-N4</v>
          </cell>
          <cell r="F1791">
            <v>0</v>
          </cell>
          <cell r="G1791" t="str">
            <v>Metros</v>
          </cell>
          <cell r="H1791" t="str">
            <v>Metros</v>
          </cell>
          <cell r="K1791">
            <v>0</v>
          </cell>
          <cell r="L1791">
            <v>0</v>
          </cell>
          <cell r="M1791" t="str">
            <v>Elementos sin Marca</v>
          </cell>
          <cell r="N1791" t="str">
            <v>201552--NG</v>
          </cell>
          <cell r="O1791">
            <v>0</v>
          </cell>
          <cell r="P1791">
            <v>0</v>
          </cell>
          <cell r="S1791">
            <v>6425.12</v>
          </cell>
        </row>
        <row r="1792">
          <cell r="A1792" t="str">
            <v>CAB-ENC.3X16</v>
          </cell>
          <cell r="B1792" t="str">
            <v>CABLE ENCAUCHETADO 3 X 16 AWG</v>
          </cell>
          <cell r="C1792" t="str">
            <v>Cables</v>
          </cell>
          <cell r="D1792" t="str">
            <v>1.4.05.16 | Eléctricos y Electrónicos</v>
          </cell>
          <cell r="E1792" t="str">
            <v>E15-N2</v>
          </cell>
          <cell r="F1792">
            <v>0</v>
          </cell>
          <cell r="G1792" t="str">
            <v>Metros</v>
          </cell>
          <cell r="H1792" t="str">
            <v>Metros</v>
          </cell>
          <cell r="K1792">
            <v>0</v>
          </cell>
          <cell r="L1792">
            <v>0</v>
          </cell>
          <cell r="M1792" t="str">
            <v>Elementos sin Marca</v>
          </cell>
          <cell r="O1792">
            <v>0</v>
          </cell>
          <cell r="P1792">
            <v>0</v>
          </cell>
          <cell r="S1792">
            <v>4418</v>
          </cell>
        </row>
        <row r="1793">
          <cell r="A1793" t="str">
            <v>CAB-ENC-3X18</v>
          </cell>
          <cell r="B1793" t="str">
            <v>CABLE ENCAUCHETADO 3 X 18 CENTELSA Ref: 201546--NG</v>
          </cell>
          <cell r="C1793" t="str">
            <v>Cables</v>
          </cell>
          <cell r="D1793" t="str">
            <v>1.4.05.16 | Eléctricos y Electrónicos</v>
          </cell>
          <cell r="E1793" t="str">
            <v>E15-N4</v>
          </cell>
          <cell r="F1793">
            <v>0</v>
          </cell>
          <cell r="G1793" t="str">
            <v>Metros</v>
          </cell>
          <cell r="H1793" t="str">
            <v>Metros</v>
          </cell>
          <cell r="K1793">
            <v>0</v>
          </cell>
          <cell r="L1793">
            <v>0</v>
          </cell>
          <cell r="M1793" t="str">
            <v>CENTELSA</v>
          </cell>
          <cell r="N1793" t="str">
            <v>201546--NG</v>
          </cell>
          <cell r="O1793">
            <v>0</v>
          </cell>
          <cell r="P1793">
            <v>0</v>
          </cell>
          <cell r="S1793">
            <v>1568</v>
          </cell>
        </row>
        <row r="1794">
          <cell r="A1794" t="str">
            <v>CAB-ENC-3X2</v>
          </cell>
          <cell r="B1794" t="str">
            <v>CABLE ENCAUCHETADO 3 X 2 CENTELSA Ref: 205993--NG</v>
          </cell>
          <cell r="C1794" t="str">
            <v>Cables</v>
          </cell>
          <cell r="D1794" t="str">
            <v>1.4.05.16 | Eléctricos y Electrónicos</v>
          </cell>
          <cell r="E1794" t="str">
            <v>E15-N4</v>
          </cell>
          <cell r="F1794">
            <v>0</v>
          </cell>
          <cell r="G1794" t="str">
            <v>Metros</v>
          </cell>
          <cell r="H1794" t="str">
            <v>Metros</v>
          </cell>
          <cell r="K1794">
            <v>0</v>
          </cell>
          <cell r="L1794">
            <v>0</v>
          </cell>
          <cell r="M1794" t="str">
            <v>CENTELSA</v>
          </cell>
          <cell r="N1794" t="str">
            <v>205993--NG</v>
          </cell>
          <cell r="O1794">
            <v>0</v>
          </cell>
          <cell r="P1794">
            <v>0</v>
          </cell>
        </row>
        <row r="1795">
          <cell r="A1795" t="str">
            <v>CAB-ENC-4X10</v>
          </cell>
          <cell r="B1795" t="str">
            <v>CABLE ENCAUCHETADO 4 X 10 - NEGRO</v>
          </cell>
          <cell r="C1795" t="str">
            <v>Cables</v>
          </cell>
          <cell r="D1795" t="str">
            <v>1.4.05.16 | Eléctricos y Electrónicos</v>
          </cell>
          <cell r="E1795" t="str">
            <v>E15-N4</v>
          </cell>
          <cell r="F1795">
            <v>0</v>
          </cell>
          <cell r="G1795" t="str">
            <v>Metros</v>
          </cell>
          <cell r="H1795" t="str">
            <v>Metros</v>
          </cell>
          <cell r="K1795">
            <v>0</v>
          </cell>
          <cell r="L1795">
            <v>0</v>
          </cell>
          <cell r="M1795" t="str">
            <v>Elementos sin Marca</v>
          </cell>
          <cell r="O1795">
            <v>0</v>
          </cell>
          <cell r="P1795">
            <v>0</v>
          </cell>
          <cell r="S1795">
            <v>17275</v>
          </cell>
        </row>
        <row r="1796">
          <cell r="A1796" t="str">
            <v>CAB-ENC-4X12</v>
          </cell>
          <cell r="B1796" t="str">
            <v>CABLE ENCAUCHETADO 4 X 12 CENTELSA REF: 201557--NG CENTELSA Ref: 201557--NG</v>
          </cell>
          <cell r="C1796" t="str">
            <v>Cables</v>
          </cell>
          <cell r="D1796" t="str">
            <v>1.4.05.16 | Eléctricos y Electrónicos</v>
          </cell>
          <cell r="E1796" t="str">
            <v>E15-N4</v>
          </cell>
          <cell r="F1796">
            <v>0</v>
          </cell>
          <cell r="G1796" t="str">
            <v>Metros</v>
          </cell>
          <cell r="H1796" t="str">
            <v>Metros</v>
          </cell>
          <cell r="K1796">
            <v>0</v>
          </cell>
          <cell r="L1796">
            <v>0</v>
          </cell>
          <cell r="M1796" t="str">
            <v>CENTELSA</v>
          </cell>
          <cell r="N1796" t="str">
            <v>201557--NG</v>
          </cell>
          <cell r="O1796">
            <v>0</v>
          </cell>
          <cell r="P1796">
            <v>0</v>
          </cell>
          <cell r="S1796">
            <v>11918.92</v>
          </cell>
        </row>
        <row r="1797">
          <cell r="A1797" t="str">
            <v>CAB-ENC-4X14</v>
          </cell>
          <cell r="B1797" t="str">
            <v>CABLE ENCAUCHETADO 4 X 14 Ref: 201554--NG</v>
          </cell>
          <cell r="C1797" t="str">
            <v>Cables</v>
          </cell>
          <cell r="D1797" t="str">
            <v>1.4.05.16 | Eléctricos y Electrónicos</v>
          </cell>
          <cell r="E1797" t="str">
            <v>E15-N4</v>
          </cell>
          <cell r="F1797">
            <v>0</v>
          </cell>
          <cell r="G1797" t="str">
            <v>Metros</v>
          </cell>
          <cell r="H1797" t="str">
            <v>Metros</v>
          </cell>
          <cell r="K1797">
            <v>0</v>
          </cell>
          <cell r="L1797">
            <v>0</v>
          </cell>
          <cell r="M1797" t="str">
            <v>Elementos sin Marca</v>
          </cell>
          <cell r="N1797" t="str">
            <v>201554--NG</v>
          </cell>
          <cell r="O1797">
            <v>0</v>
          </cell>
          <cell r="P1797">
            <v>0</v>
          </cell>
          <cell r="S1797">
            <v>8871</v>
          </cell>
        </row>
        <row r="1798">
          <cell r="A1798" t="str">
            <v>CAB-ENC-4X6</v>
          </cell>
          <cell r="B1798" t="str">
            <v>CABLE ENCAUCHETADO 4 X 6 Ref: NEGRO</v>
          </cell>
          <cell r="C1798" t="str">
            <v>Cables</v>
          </cell>
          <cell r="D1798" t="str">
            <v>1.4.05.16 | Eléctricos y Electrónicos</v>
          </cell>
          <cell r="E1798" t="str">
            <v>E15-N4</v>
          </cell>
          <cell r="F1798">
            <v>0</v>
          </cell>
          <cell r="G1798" t="str">
            <v>Metros</v>
          </cell>
          <cell r="H1798" t="str">
            <v>Metros</v>
          </cell>
          <cell r="K1798">
            <v>0</v>
          </cell>
          <cell r="L1798">
            <v>0</v>
          </cell>
          <cell r="M1798" t="str">
            <v>Elementos sin Marca</v>
          </cell>
          <cell r="N1798" t="str">
            <v>NEGRO</v>
          </cell>
          <cell r="O1798">
            <v>0</v>
          </cell>
          <cell r="P1798">
            <v>0</v>
          </cell>
          <cell r="S1798">
            <v>50600</v>
          </cell>
        </row>
        <row r="1799">
          <cell r="A1799" t="str">
            <v>CAB-ENC.4X8</v>
          </cell>
          <cell r="B1799" t="str">
            <v>CABLE ENCAUCHETADO 4 X 8 CENTELSA Ref: 31370269401C</v>
          </cell>
          <cell r="C1799" t="str">
            <v>Cables</v>
          </cell>
          <cell r="D1799" t="str">
            <v>1.4.05.16 | Eléctricos y Electrónicos</v>
          </cell>
          <cell r="E1799" t="str">
            <v>E15-N4</v>
          </cell>
          <cell r="F1799">
            <v>8</v>
          </cell>
          <cell r="G1799" t="str">
            <v>Metros</v>
          </cell>
          <cell r="H1799" t="str">
            <v>Metros</v>
          </cell>
          <cell r="K1799">
            <v>0</v>
          </cell>
          <cell r="L1799">
            <v>0</v>
          </cell>
          <cell r="M1799" t="str">
            <v>CENTELSA</v>
          </cell>
          <cell r="N1799" t="str">
            <v>31370269401C</v>
          </cell>
          <cell r="O1799">
            <v>0</v>
          </cell>
          <cell r="P1799">
            <v>0</v>
          </cell>
          <cell r="S1799">
            <v>31682.33</v>
          </cell>
        </row>
        <row r="1800">
          <cell r="A1800" t="str">
            <v>CAB-GPI.40P</v>
          </cell>
          <cell r="B1800" t="str">
            <v>CABLE GPIO DE 40 PINES OPCIONAL, CABLE MACHO A HEMBRA.</v>
          </cell>
          <cell r="C1800" t="str">
            <v>Cables</v>
          </cell>
          <cell r="D1800" t="str">
            <v>1.4.05.16 | Eléctricos y Electrónicos</v>
          </cell>
          <cell r="E1800" t="str">
            <v>E15-N4</v>
          </cell>
          <cell r="F1800">
            <v>0</v>
          </cell>
          <cell r="G1800" t="str">
            <v>Unidades</v>
          </cell>
          <cell r="H1800" t="str">
            <v>Unidades</v>
          </cell>
          <cell r="K1800">
            <v>0</v>
          </cell>
          <cell r="L1800">
            <v>0</v>
          </cell>
          <cell r="M1800" t="str">
            <v>Elementos sin Marca</v>
          </cell>
          <cell r="O1800">
            <v>0</v>
          </cell>
          <cell r="P1800">
            <v>0</v>
          </cell>
          <cell r="S1800">
            <v>15000</v>
          </cell>
        </row>
        <row r="1801">
          <cell r="A1801" t="str">
            <v>CAB-TRU.350</v>
          </cell>
          <cell r="B1801" t="str">
            <v>CABLE IGNICION BATERIA 6 AWG 3.5MT 350 AMP - ATERRIZAR ESTRUCTURA MARCA TRUPER</v>
          </cell>
          <cell r="C1801" t="str">
            <v>Cables</v>
          </cell>
          <cell r="D1801" t="str">
            <v>1.4.05.16 | Eléctricos y Electrónicos</v>
          </cell>
          <cell r="E1801" t="str">
            <v>E15-N4</v>
          </cell>
          <cell r="F1801">
            <v>0</v>
          </cell>
          <cell r="G1801" t="str">
            <v>Juegos</v>
          </cell>
          <cell r="H1801" t="str">
            <v>Juegos</v>
          </cell>
          <cell r="K1801">
            <v>0</v>
          </cell>
          <cell r="L1801">
            <v>0</v>
          </cell>
          <cell r="M1801" t="str">
            <v>Elementos sin Marca</v>
          </cell>
          <cell r="O1801">
            <v>0</v>
          </cell>
          <cell r="P1801">
            <v>0</v>
          </cell>
        </row>
        <row r="1802">
          <cell r="A1802" t="str">
            <v>CAB-MUL.10A</v>
          </cell>
          <cell r="B1802" t="str">
            <v>CABLE MULTIMETRO 10A REF: I C 1565</v>
          </cell>
          <cell r="C1802" t="str">
            <v>Electrónicos</v>
          </cell>
          <cell r="D1802" t="str">
            <v>1.4.05.16 | Eléctricos y Electrónicos</v>
          </cell>
          <cell r="E1802" t="str">
            <v>E15-N4</v>
          </cell>
          <cell r="F1802">
            <v>0</v>
          </cell>
          <cell r="G1802" t="str">
            <v>Unidades</v>
          </cell>
          <cell r="H1802" t="str">
            <v>Unidades</v>
          </cell>
          <cell r="K1802">
            <v>0</v>
          </cell>
          <cell r="L1802">
            <v>0</v>
          </cell>
          <cell r="M1802" t="str">
            <v>Elementos sin Marca</v>
          </cell>
          <cell r="O1802">
            <v>0</v>
          </cell>
          <cell r="P1802">
            <v>0</v>
          </cell>
          <cell r="S1802">
            <v>9244</v>
          </cell>
        </row>
        <row r="1803">
          <cell r="A1803" t="str">
            <v>CAB-INS.10X14</v>
          </cell>
          <cell r="B1803" t="str">
            <v>CABLE PARA CONTROL THWN-2 90°C 600V TC SR CAL .10 X 14 + 20 CENTELSA Ref: 206786</v>
          </cell>
          <cell r="C1803" t="str">
            <v>Cables</v>
          </cell>
          <cell r="D1803" t="str">
            <v>1.4.05.16 | Eléctricos y Electrónicos</v>
          </cell>
          <cell r="E1803" t="str">
            <v>E15-N4</v>
          </cell>
          <cell r="F1803">
            <v>0</v>
          </cell>
          <cell r="G1803" t="str">
            <v>Metros</v>
          </cell>
          <cell r="H1803" t="str">
            <v>Metros</v>
          </cell>
          <cell r="K1803">
            <v>0</v>
          </cell>
          <cell r="L1803">
            <v>0</v>
          </cell>
          <cell r="M1803" t="str">
            <v>CENTELSA</v>
          </cell>
          <cell r="N1803" t="str">
            <v>206786</v>
          </cell>
          <cell r="O1803">
            <v>0</v>
          </cell>
          <cell r="P1803">
            <v>0</v>
          </cell>
        </row>
        <row r="1804">
          <cell r="A1804" t="str">
            <v>CAB-INS.2X16</v>
          </cell>
          <cell r="B1804" t="str">
            <v>CABLE PARA INSTRUMENTACION PLTC 105ºC 300 CAL .2 X 16 + 20</v>
          </cell>
          <cell r="C1804" t="str">
            <v>Cables</v>
          </cell>
          <cell r="D1804" t="str">
            <v>1.4.05.16 | Eléctricos y Electrónicos</v>
          </cell>
          <cell r="E1804" t="str">
            <v>E15-N4</v>
          </cell>
          <cell r="F1804">
            <v>0</v>
          </cell>
          <cell r="G1804" t="str">
            <v>Metros</v>
          </cell>
          <cell r="H1804" t="str">
            <v>Metros</v>
          </cell>
          <cell r="K1804">
            <v>0</v>
          </cell>
          <cell r="L1804">
            <v>0</v>
          </cell>
          <cell r="M1804" t="str">
            <v>Elementos sin Marca</v>
          </cell>
          <cell r="O1804">
            <v>0</v>
          </cell>
          <cell r="P1804">
            <v>0</v>
          </cell>
          <cell r="S1804">
            <v>3190</v>
          </cell>
        </row>
        <row r="1805">
          <cell r="A1805" t="str">
            <v>CAB-INS.6X16</v>
          </cell>
          <cell r="B1805" t="str">
            <v>CABLE PARA INSTRUMENTACION PLTC 105ºC 300 CAL .6 X 16 + 20 CENTELSA</v>
          </cell>
          <cell r="C1805" t="str">
            <v>Cables</v>
          </cell>
          <cell r="D1805" t="str">
            <v>1.4.05.16 | Eléctricos y Electrónicos</v>
          </cell>
          <cell r="E1805" t="str">
            <v>E15-N4</v>
          </cell>
          <cell r="F1805">
            <v>0</v>
          </cell>
          <cell r="G1805" t="str">
            <v>Metros</v>
          </cell>
          <cell r="H1805" t="str">
            <v>Metros</v>
          </cell>
          <cell r="K1805">
            <v>0</v>
          </cell>
          <cell r="L1805">
            <v>0</v>
          </cell>
          <cell r="M1805" t="str">
            <v>CENTELSA</v>
          </cell>
          <cell r="O1805">
            <v>0</v>
          </cell>
          <cell r="P1805">
            <v>0</v>
          </cell>
        </row>
        <row r="1806">
          <cell r="A1806" t="str">
            <v>CAB-INS.12X16</v>
          </cell>
          <cell r="B1806" t="str">
            <v>CABLE PARA INSTRUMENTACION PLTC 105ºC 300 CAL. 12 X 16 + 20 CENTELSA Ref: 206539</v>
          </cell>
          <cell r="C1806" t="str">
            <v>Cables</v>
          </cell>
          <cell r="D1806" t="str">
            <v>1.4.05.16 | Eléctricos y Electrónicos</v>
          </cell>
          <cell r="E1806" t="str">
            <v>E15-N4</v>
          </cell>
          <cell r="F1806">
            <v>0</v>
          </cell>
          <cell r="G1806" t="str">
            <v>Metros</v>
          </cell>
          <cell r="H1806" t="str">
            <v>Metros</v>
          </cell>
          <cell r="K1806">
            <v>0</v>
          </cell>
          <cell r="L1806">
            <v>0</v>
          </cell>
          <cell r="M1806" t="str">
            <v>CENTELSA</v>
          </cell>
          <cell r="N1806" t="str">
            <v>206539</v>
          </cell>
          <cell r="O1806">
            <v>0</v>
          </cell>
          <cell r="P1806">
            <v>0</v>
          </cell>
        </row>
        <row r="1807">
          <cell r="A1807" t="str">
            <v>CAB-INS.14X16</v>
          </cell>
          <cell r="B1807" t="str">
            <v>CABLE PARA INSTRUMENTACION PLTC 105ºC 300 CAL. 14 X 16 + 20 CENTELSA</v>
          </cell>
          <cell r="C1807" t="str">
            <v>Cables</v>
          </cell>
          <cell r="D1807" t="str">
            <v>1.4.05.16 | Eléctricos y Electrónicos</v>
          </cell>
          <cell r="E1807" t="str">
            <v>E15-N4</v>
          </cell>
          <cell r="F1807">
            <v>0</v>
          </cell>
          <cell r="G1807" t="str">
            <v>Metros</v>
          </cell>
          <cell r="H1807" t="str">
            <v>Metros</v>
          </cell>
          <cell r="K1807">
            <v>0</v>
          </cell>
          <cell r="L1807">
            <v>0</v>
          </cell>
          <cell r="M1807" t="str">
            <v>CENTELSA</v>
          </cell>
          <cell r="O1807">
            <v>0</v>
          </cell>
          <cell r="P1807">
            <v>0</v>
          </cell>
        </row>
        <row r="1808">
          <cell r="A1808" t="str">
            <v>CAB-INS.19X16</v>
          </cell>
          <cell r="B1808" t="str">
            <v>CABLE PARA INSTRUMENTACION PLTC 105ºC 300 CAL. 19 X 16 + 20 CENTELSA</v>
          </cell>
          <cell r="C1808" t="str">
            <v>Cables</v>
          </cell>
          <cell r="D1808" t="str">
            <v>1.4.05.16 | Eléctricos y Electrónicos</v>
          </cell>
          <cell r="E1808" t="str">
            <v>E15-N4</v>
          </cell>
          <cell r="F1808">
            <v>0</v>
          </cell>
          <cell r="G1808" t="str">
            <v>Metros</v>
          </cell>
          <cell r="H1808" t="str">
            <v>Metros</v>
          </cell>
          <cell r="K1808">
            <v>0</v>
          </cell>
          <cell r="L1808">
            <v>0</v>
          </cell>
          <cell r="M1808" t="str">
            <v>CENTELSA</v>
          </cell>
          <cell r="O1808">
            <v>0</v>
          </cell>
          <cell r="P1808">
            <v>0</v>
          </cell>
        </row>
        <row r="1809">
          <cell r="A1809" t="str">
            <v>CAB-INS.24X16</v>
          </cell>
          <cell r="B1809" t="str">
            <v>CABLE PARA INSTRUMENTACION PLTC 105ºC 300 CAL. 24 X 16 + 20 CENTELSA</v>
          </cell>
          <cell r="C1809" t="str">
            <v>Cables</v>
          </cell>
          <cell r="D1809" t="str">
            <v>1.4.05.16 | Eléctricos y Electrónicos</v>
          </cell>
          <cell r="E1809" t="str">
            <v>E15-N4</v>
          </cell>
          <cell r="F1809">
            <v>0</v>
          </cell>
          <cell r="G1809" t="str">
            <v>Metros</v>
          </cell>
          <cell r="H1809" t="str">
            <v>Metros</v>
          </cell>
          <cell r="K1809">
            <v>0</v>
          </cell>
          <cell r="L1809">
            <v>0</v>
          </cell>
          <cell r="M1809" t="str">
            <v>CENTELSA</v>
          </cell>
          <cell r="O1809">
            <v>0</v>
          </cell>
          <cell r="P1809">
            <v>0</v>
          </cell>
          <cell r="S1809">
            <v>18342</v>
          </cell>
        </row>
        <row r="1810">
          <cell r="A1810" t="str">
            <v>CAB-INT-3X16X20</v>
          </cell>
          <cell r="B1810" t="str">
            <v>CABLE PARA INSTRUMENTACION PLTC 105ºC 300 CAL. 3 X 16 CENTELSA Ref: 206537--NG</v>
          </cell>
          <cell r="C1810" t="str">
            <v>Cables</v>
          </cell>
          <cell r="D1810" t="str">
            <v>1.4.05.16 | Eléctricos y Electrónicos</v>
          </cell>
          <cell r="E1810" t="str">
            <v>E15-N4</v>
          </cell>
          <cell r="F1810">
            <v>0</v>
          </cell>
          <cell r="G1810" t="str">
            <v>Metros</v>
          </cell>
          <cell r="H1810" t="str">
            <v>Metros</v>
          </cell>
          <cell r="K1810">
            <v>0</v>
          </cell>
          <cell r="L1810">
            <v>0</v>
          </cell>
          <cell r="M1810" t="str">
            <v>CENTELSA</v>
          </cell>
          <cell r="N1810" t="str">
            <v>206537--NG</v>
          </cell>
          <cell r="O1810">
            <v>0</v>
          </cell>
          <cell r="P1810">
            <v>0</v>
          </cell>
          <cell r="S1810">
            <v>4301</v>
          </cell>
        </row>
        <row r="1811">
          <cell r="A1811" t="str">
            <v>CAB-INS.3X18</v>
          </cell>
          <cell r="B1811" t="str">
            <v>CABLE PARA INSTRUMENTACION PLTC 105ºC 300 CAL. 3 X 18 + 20 CENTELSA Ref: 201222</v>
          </cell>
          <cell r="C1811" t="str">
            <v>Cables</v>
          </cell>
          <cell r="D1811" t="str">
            <v>1.4.05.16 | Eléctricos y Electrónicos</v>
          </cell>
          <cell r="E1811" t="str">
            <v>E15-N4</v>
          </cell>
          <cell r="F1811">
            <v>0</v>
          </cell>
          <cell r="G1811" t="str">
            <v>Metros</v>
          </cell>
          <cell r="H1811" t="str">
            <v>Metros</v>
          </cell>
          <cell r="K1811">
            <v>0</v>
          </cell>
          <cell r="L1811">
            <v>0</v>
          </cell>
          <cell r="M1811" t="str">
            <v>CENTELSA</v>
          </cell>
          <cell r="N1811" t="str">
            <v>201222</v>
          </cell>
          <cell r="O1811">
            <v>0</v>
          </cell>
          <cell r="P1811">
            <v>0</v>
          </cell>
          <cell r="S1811">
            <v>3064</v>
          </cell>
        </row>
        <row r="1812">
          <cell r="A1812" t="str">
            <v>CAB-INT-4X18X20</v>
          </cell>
          <cell r="B1812" t="str">
            <v>CABLE PARA INSTRUMENTACION PLTC 105ºC 300 CAL. 4 X 18 CENTELSA REF: 201224--NG CENTELSA Ref: 201224--NG</v>
          </cell>
          <cell r="C1812" t="str">
            <v>Cables</v>
          </cell>
          <cell r="D1812" t="str">
            <v>1.4.05.16 | Eléctricos y Electrónicos</v>
          </cell>
          <cell r="E1812" t="str">
            <v>E15-N4</v>
          </cell>
          <cell r="F1812">
            <v>0</v>
          </cell>
          <cell r="G1812" t="str">
            <v>Metros</v>
          </cell>
          <cell r="H1812" t="str">
            <v>Metros</v>
          </cell>
          <cell r="K1812">
            <v>0</v>
          </cell>
          <cell r="L1812">
            <v>0</v>
          </cell>
          <cell r="M1812" t="str">
            <v>CENTELSA</v>
          </cell>
          <cell r="N1812" t="str">
            <v>201224--NG</v>
          </cell>
          <cell r="O1812">
            <v>0</v>
          </cell>
          <cell r="P1812">
            <v>0</v>
          </cell>
          <cell r="S1812">
            <v>7735</v>
          </cell>
        </row>
        <row r="1813">
          <cell r="A1813" t="str">
            <v>CAB-INS.7X16</v>
          </cell>
          <cell r="B1813" t="str">
            <v>CABLE PARA INSTRUMENTACION PLTC 105ºC 300 CAL. 7 X 16 + 20 CENTELSA Ref: 206538</v>
          </cell>
          <cell r="C1813" t="str">
            <v>Cables</v>
          </cell>
          <cell r="D1813" t="str">
            <v>1.4.05.16 | Eléctricos y Electrónicos</v>
          </cell>
          <cell r="E1813" t="str">
            <v>E15-N4</v>
          </cell>
          <cell r="F1813">
            <v>0</v>
          </cell>
          <cell r="G1813" t="str">
            <v>Metros</v>
          </cell>
          <cell r="H1813" t="str">
            <v>Metros</v>
          </cell>
          <cell r="K1813">
            <v>0</v>
          </cell>
          <cell r="L1813">
            <v>0</v>
          </cell>
          <cell r="M1813" t="str">
            <v>CENTELSA</v>
          </cell>
          <cell r="N1813" t="str">
            <v>206538</v>
          </cell>
          <cell r="O1813">
            <v>0</v>
          </cell>
          <cell r="P1813">
            <v>0</v>
          </cell>
        </row>
        <row r="1814">
          <cell r="A1814" t="str">
            <v>CAB-INS.8X16</v>
          </cell>
          <cell r="B1814" t="str">
            <v>CABLE PARA INSTRUMENTACION PLTC 105ºC 300 CAL. 8 X 16 + 16</v>
          </cell>
          <cell r="C1814" t="str">
            <v>Cables</v>
          </cell>
          <cell r="D1814" t="str">
            <v>1.4.05.16 | Eléctricos y Electrónicos</v>
          </cell>
          <cell r="E1814" t="str">
            <v>E15-N4</v>
          </cell>
          <cell r="F1814">
            <v>0</v>
          </cell>
          <cell r="G1814" t="str">
            <v>Metros</v>
          </cell>
          <cell r="H1814" t="str">
            <v>Metros</v>
          </cell>
          <cell r="K1814">
            <v>0</v>
          </cell>
          <cell r="L1814">
            <v>0</v>
          </cell>
          <cell r="M1814" t="str">
            <v>Elementos sin Marca</v>
          </cell>
          <cell r="O1814">
            <v>0</v>
          </cell>
          <cell r="P1814">
            <v>0</v>
          </cell>
          <cell r="S1814">
            <v>10011</v>
          </cell>
        </row>
        <row r="1815">
          <cell r="A1815" t="str">
            <v>CAB-INS.9X16X16</v>
          </cell>
          <cell r="B1815" t="str">
            <v>CABLE PARA INSTRUMENTACION PLTC 105ºC 300 CAL. 9 X 16 + 16</v>
          </cell>
          <cell r="C1815" t="str">
            <v>Cables</v>
          </cell>
          <cell r="D1815" t="str">
            <v>1.4.05.16 | Eléctricos y Electrónicos</v>
          </cell>
          <cell r="E1815" t="str">
            <v>E15-N4</v>
          </cell>
          <cell r="F1815">
            <v>0</v>
          </cell>
          <cell r="G1815" t="str">
            <v>Metros</v>
          </cell>
          <cell r="H1815" t="str">
            <v>Metros</v>
          </cell>
          <cell r="K1815">
            <v>0</v>
          </cell>
          <cell r="L1815">
            <v>0</v>
          </cell>
          <cell r="M1815" t="str">
            <v>Elementos sin Marca</v>
          </cell>
          <cell r="O1815">
            <v>0</v>
          </cell>
          <cell r="P1815">
            <v>0</v>
          </cell>
          <cell r="S1815">
            <v>10704</v>
          </cell>
        </row>
        <row r="1816">
          <cell r="A1816" t="str">
            <v>CAB-INS.9X16</v>
          </cell>
          <cell r="B1816" t="str">
            <v>CABLE PARA INSTRUMENTACION PLTC 105ºC 300 CAL. 9 X 16 + 20</v>
          </cell>
          <cell r="C1816" t="str">
            <v>Cables</v>
          </cell>
          <cell r="D1816" t="str">
            <v>1.4.05.16 | Eléctricos y Electrónicos</v>
          </cell>
          <cell r="E1816" t="str">
            <v>E15-N4</v>
          </cell>
          <cell r="F1816">
            <v>0</v>
          </cell>
          <cell r="G1816" t="str">
            <v>Metros</v>
          </cell>
          <cell r="H1816" t="str">
            <v>Metros</v>
          </cell>
          <cell r="K1816">
            <v>0</v>
          </cell>
          <cell r="L1816">
            <v>0</v>
          </cell>
          <cell r="M1816" t="str">
            <v>Elementos sin Marca</v>
          </cell>
          <cell r="O1816">
            <v>0</v>
          </cell>
          <cell r="P1816">
            <v>0</v>
          </cell>
          <cell r="S1816">
            <v>9341</v>
          </cell>
        </row>
        <row r="1817">
          <cell r="A1817" t="str">
            <v>CIN-18X.18M</v>
          </cell>
          <cell r="B1817" t="str">
            <v>CABLE PARA INSTRUMENTACION PLTC 105ºC 300 CAL.18 X 18 CENTELSA</v>
          </cell>
          <cell r="C1817" t="str">
            <v>Cables</v>
          </cell>
          <cell r="D1817" t="str">
            <v>1.4.05.16 | Eléctricos y Electrónicos</v>
          </cell>
          <cell r="E1817" t="str">
            <v>E15-N4</v>
          </cell>
          <cell r="F1817">
            <v>0</v>
          </cell>
          <cell r="G1817" t="str">
            <v>Metros</v>
          </cell>
          <cell r="H1817" t="str">
            <v>Metros</v>
          </cell>
          <cell r="K1817">
            <v>0</v>
          </cell>
          <cell r="L1817">
            <v>0</v>
          </cell>
          <cell r="M1817" t="str">
            <v>Elementos sin Marca</v>
          </cell>
          <cell r="O1817">
            <v>0</v>
          </cell>
          <cell r="P1817">
            <v>0</v>
          </cell>
          <cell r="S1817">
            <v>41604</v>
          </cell>
        </row>
        <row r="1818">
          <cell r="A1818" t="str">
            <v>CAB-INT-19X18X2</v>
          </cell>
          <cell r="B1818" t="str">
            <v>CABLE PARA INSTRUMENTACION PLTC 105ºC 300 CAL.19 X 18 CENTELSA Ref: 206536--NG</v>
          </cell>
          <cell r="C1818" t="str">
            <v>Cables</v>
          </cell>
          <cell r="D1818" t="str">
            <v>1.4.05.16 | Eléctricos y Electrónicos</v>
          </cell>
          <cell r="E1818" t="str">
            <v>E15-N4</v>
          </cell>
          <cell r="F1818">
            <v>0</v>
          </cell>
          <cell r="G1818" t="str">
            <v>Metros</v>
          </cell>
          <cell r="H1818" t="str">
            <v>Metros</v>
          </cell>
          <cell r="K1818">
            <v>0</v>
          </cell>
          <cell r="L1818">
            <v>0</v>
          </cell>
          <cell r="M1818" t="str">
            <v>CENTELSA</v>
          </cell>
          <cell r="N1818" t="str">
            <v>206536--NG</v>
          </cell>
          <cell r="O1818">
            <v>0</v>
          </cell>
          <cell r="P1818">
            <v>0</v>
          </cell>
          <cell r="S1818">
            <v>24788</v>
          </cell>
        </row>
        <row r="1819">
          <cell r="A1819" t="str">
            <v>CAB-INS.PLTC.9X18</v>
          </cell>
          <cell r="B1819" t="str">
            <v>CABLE PARA INSTRUMENTACIÓN PLTC Y ITC 105°C 300/600V CAL. 9 X 18 + 20 CENTELSA Ref: 201226--NG</v>
          </cell>
          <cell r="C1819" t="str">
            <v>Cables</v>
          </cell>
          <cell r="D1819" t="str">
            <v>1.4.05.16 | Eléctricos y Electrónicos</v>
          </cell>
          <cell r="E1819" t="str">
            <v>E15-N4</v>
          </cell>
          <cell r="F1819">
            <v>0</v>
          </cell>
          <cell r="G1819" t="str">
            <v>Metros</v>
          </cell>
          <cell r="H1819" t="str">
            <v>Metros</v>
          </cell>
          <cell r="K1819">
            <v>0</v>
          </cell>
          <cell r="L1819">
            <v>0</v>
          </cell>
          <cell r="M1819" t="str">
            <v>CENTELSA</v>
          </cell>
          <cell r="N1819" t="str">
            <v>201226--NG</v>
          </cell>
          <cell r="O1819">
            <v>0</v>
          </cell>
          <cell r="P1819">
            <v>0</v>
          </cell>
          <cell r="S1819">
            <v>7300</v>
          </cell>
        </row>
        <row r="1820">
          <cell r="A1820" t="str">
            <v>CAB-INT-PLT-7X1</v>
          </cell>
          <cell r="B1820" t="str">
            <v>CABLE PARA INSTRUMENTACION PLTC Y ITC 105ºC 300 CAL. 7 X 18 Ref: NEGRO</v>
          </cell>
          <cell r="C1820" t="str">
            <v>Cables</v>
          </cell>
          <cell r="D1820" t="str">
            <v>1.4.05.16 | Eléctricos y Electrónicos</v>
          </cell>
          <cell r="E1820" t="str">
            <v>E15-N4</v>
          </cell>
          <cell r="F1820">
            <v>0</v>
          </cell>
          <cell r="G1820" t="str">
            <v>Metros</v>
          </cell>
          <cell r="H1820" t="str">
            <v>Metros</v>
          </cell>
          <cell r="K1820">
            <v>0</v>
          </cell>
          <cell r="L1820">
            <v>0</v>
          </cell>
          <cell r="M1820" t="str">
            <v>Elementos sin Marca</v>
          </cell>
          <cell r="N1820" t="str">
            <v>NEGRO</v>
          </cell>
          <cell r="O1820">
            <v>0</v>
          </cell>
          <cell r="P1820">
            <v>0</v>
          </cell>
          <cell r="S1820">
            <v>5440</v>
          </cell>
        </row>
        <row r="1821">
          <cell r="A1821" t="str">
            <v>CAB-INT-PLT-2X1</v>
          </cell>
          <cell r="B1821" t="str">
            <v>CABLE PARA INSTRUMENTACION PLTC Y ITC 105ºC 300/600V CAL. 2 X 16 + 20 CENTELSA Ref: 205665--NG</v>
          </cell>
          <cell r="C1821" t="str">
            <v>Cables</v>
          </cell>
          <cell r="D1821" t="str">
            <v>1.4.05.16 | Eléctricos y Electrónicos</v>
          </cell>
          <cell r="E1821" t="str">
            <v>E15-N4</v>
          </cell>
          <cell r="F1821">
            <v>0</v>
          </cell>
          <cell r="G1821" t="str">
            <v>Metros</v>
          </cell>
          <cell r="H1821" t="str">
            <v>Metros</v>
          </cell>
          <cell r="K1821">
            <v>0</v>
          </cell>
          <cell r="L1821">
            <v>0</v>
          </cell>
          <cell r="M1821" t="str">
            <v>CENTELSA</v>
          </cell>
          <cell r="N1821" t="str">
            <v>205665--NG</v>
          </cell>
          <cell r="O1821">
            <v>0</v>
          </cell>
          <cell r="P1821">
            <v>0</v>
          </cell>
          <cell r="S1821">
            <v>2777</v>
          </cell>
        </row>
        <row r="1822">
          <cell r="A1822" t="str">
            <v>CAB-INS.6X18</v>
          </cell>
          <cell r="B1822" t="str">
            <v>CABLE PARA INSTRUMENTACION PLTC Y ITC 105ºC 300/600V CAL. 6 X 18 + 20</v>
          </cell>
          <cell r="C1822" t="str">
            <v>Cables</v>
          </cell>
          <cell r="D1822" t="str">
            <v>1.4.05.16 | Eléctricos y Electrónicos</v>
          </cell>
          <cell r="E1822" t="str">
            <v>E15-N4</v>
          </cell>
          <cell r="F1822">
            <v>0</v>
          </cell>
          <cell r="G1822" t="str">
            <v>Metros</v>
          </cell>
          <cell r="H1822" t="str">
            <v>Metros</v>
          </cell>
          <cell r="K1822">
            <v>0</v>
          </cell>
          <cell r="L1822">
            <v>0</v>
          </cell>
          <cell r="M1822" t="str">
            <v>Elementos sin Marca</v>
          </cell>
          <cell r="O1822">
            <v>0</v>
          </cell>
          <cell r="P1822">
            <v>0</v>
          </cell>
          <cell r="S1822">
            <v>16613</v>
          </cell>
        </row>
        <row r="1823">
          <cell r="A1823" t="str">
            <v>CAB-INT-PLT-7X</v>
          </cell>
          <cell r="B1823" t="str">
            <v>CABLE PARA INSTRUMENTACION PLTC Y ITC 105ºC 300/600V CAL. 7 X 18 + 20 CENTELSA Ref: 206535--NG</v>
          </cell>
          <cell r="C1823" t="str">
            <v>Cables</v>
          </cell>
          <cell r="D1823" t="str">
            <v>1.4.05.16 | Eléctricos y Electrónicos</v>
          </cell>
          <cell r="E1823" t="str">
            <v>E15-N4</v>
          </cell>
          <cell r="F1823">
            <v>0</v>
          </cell>
          <cell r="G1823" t="str">
            <v>Metros</v>
          </cell>
          <cell r="H1823" t="str">
            <v>Metros</v>
          </cell>
          <cell r="K1823">
            <v>0</v>
          </cell>
          <cell r="L1823">
            <v>0</v>
          </cell>
          <cell r="M1823" t="str">
            <v>CENTELSA</v>
          </cell>
          <cell r="N1823" t="str">
            <v>206535--NG</v>
          </cell>
          <cell r="O1823">
            <v>0</v>
          </cell>
          <cell r="P1823">
            <v>0</v>
          </cell>
          <cell r="S1823">
            <v>6200</v>
          </cell>
        </row>
        <row r="1824">
          <cell r="A1824" t="str">
            <v>CAB-PRO.</v>
          </cell>
          <cell r="B1824" t="str">
            <v>CABLE PARA PROFINET</v>
          </cell>
          <cell r="C1824" t="str">
            <v>Cables</v>
          </cell>
          <cell r="D1824" t="str">
            <v>1.4.05.16 | Eléctricos y Electrónicos</v>
          </cell>
          <cell r="E1824" t="str">
            <v>E15-N4</v>
          </cell>
          <cell r="F1824">
            <v>0</v>
          </cell>
          <cell r="G1824" t="str">
            <v>Metros</v>
          </cell>
          <cell r="H1824" t="str">
            <v>Metros</v>
          </cell>
          <cell r="K1824">
            <v>0</v>
          </cell>
          <cell r="L1824">
            <v>0</v>
          </cell>
          <cell r="M1824" t="str">
            <v>Elementos sin Marca</v>
          </cell>
          <cell r="O1824">
            <v>0</v>
          </cell>
          <cell r="P1824">
            <v>0</v>
          </cell>
        </row>
        <row r="1825">
          <cell r="A1825" t="str">
            <v>CAB-PCM.850</v>
          </cell>
          <cell r="B1825" t="str">
            <v>CABLE PCMCIA HARTFORD OMINIS 850 A66L-2050-0025#A</v>
          </cell>
          <cell r="C1825" t="str">
            <v>Consumible Maquinaria y Equipos</v>
          </cell>
          <cell r="D1825" t="str">
            <v>1.4.55.20 | Materiales y Suministros</v>
          </cell>
          <cell r="F1825">
            <v>0</v>
          </cell>
          <cell r="G1825" t="str">
            <v>Unidades</v>
          </cell>
          <cell r="H1825" t="str">
            <v>Unidades</v>
          </cell>
          <cell r="K1825">
            <v>0</v>
          </cell>
          <cell r="L1825">
            <v>0</v>
          </cell>
          <cell r="M1825" t="str">
            <v>Elementos sin Marca</v>
          </cell>
          <cell r="O1825">
            <v>0</v>
          </cell>
          <cell r="P1825">
            <v>0</v>
          </cell>
          <cell r="S1825">
            <v>762500</v>
          </cell>
        </row>
        <row r="1826">
          <cell r="A1826" t="str">
            <v>CAB-P16.15M</v>
          </cell>
          <cell r="B1826" t="str">
            <v>CABLE PLANO 16 X 1,5 MM</v>
          </cell>
          <cell r="C1826" t="str">
            <v>Cables</v>
          </cell>
          <cell r="D1826" t="str">
            <v>1.4.05.16 | Eléctricos y Electrónicos</v>
          </cell>
          <cell r="E1826" t="str">
            <v>E15-N4</v>
          </cell>
          <cell r="F1826">
            <v>0</v>
          </cell>
          <cell r="G1826" t="str">
            <v>Metros</v>
          </cell>
          <cell r="H1826" t="str">
            <v>Metros</v>
          </cell>
          <cell r="K1826">
            <v>0</v>
          </cell>
          <cell r="L1826">
            <v>0</v>
          </cell>
          <cell r="M1826" t="str">
            <v>Elementos sin Marca</v>
          </cell>
          <cell r="O1826">
            <v>0</v>
          </cell>
          <cell r="P1826">
            <v>0</v>
          </cell>
          <cell r="S1826">
            <v>38000</v>
          </cell>
        </row>
        <row r="1827">
          <cell r="A1827" t="str">
            <v>CAB-PLA-4X10</v>
          </cell>
          <cell r="B1827" t="str">
            <v>CABLE PLANO 4 X 10 AWG REF: NEGRO REF: NEGRO Ref: NEGRO</v>
          </cell>
          <cell r="C1827" t="str">
            <v>Cables</v>
          </cell>
          <cell r="D1827" t="str">
            <v>1.4.05.16 | Eléctricos y Electrónicos</v>
          </cell>
          <cell r="E1827" t="str">
            <v>E15-N4</v>
          </cell>
          <cell r="F1827">
            <v>0</v>
          </cell>
          <cell r="G1827" t="str">
            <v>Metros</v>
          </cell>
          <cell r="H1827" t="str">
            <v>Metros</v>
          </cell>
          <cell r="K1827">
            <v>0</v>
          </cell>
          <cell r="L1827">
            <v>0</v>
          </cell>
          <cell r="M1827" t="str">
            <v>Elementos sin Marca</v>
          </cell>
          <cell r="N1827" t="str">
            <v>NEGRO</v>
          </cell>
          <cell r="O1827">
            <v>0</v>
          </cell>
          <cell r="P1827">
            <v>0</v>
          </cell>
          <cell r="S1827">
            <v>6988</v>
          </cell>
        </row>
        <row r="1828">
          <cell r="A1828" t="str">
            <v>CAB-PLA.4X6</v>
          </cell>
          <cell r="B1828" t="str">
            <v>CABLE PLANO 4 X 6 AWG</v>
          </cell>
          <cell r="C1828" t="str">
            <v>Cables</v>
          </cell>
          <cell r="D1828" t="str">
            <v>1.4.05.16 | Eléctricos y Electrónicos</v>
          </cell>
          <cell r="E1828" t="str">
            <v>E15-N4</v>
          </cell>
          <cell r="F1828">
            <v>0</v>
          </cell>
          <cell r="G1828" t="str">
            <v>Metros</v>
          </cell>
          <cell r="H1828" t="str">
            <v>Metros</v>
          </cell>
          <cell r="K1828">
            <v>0</v>
          </cell>
          <cell r="L1828">
            <v>0</v>
          </cell>
          <cell r="M1828" t="str">
            <v>Elementos sin Marca</v>
          </cell>
          <cell r="O1828">
            <v>0</v>
          </cell>
          <cell r="P1828">
            <v>0</v>
          </cell>
        </row>
        <row r="1829">
          <cell r="A1829" t="str">
            <v>CAB-GRU.SAN</v>
          </cell>
          <cell r="B1829" t="str">
            <v>CABLE REF: A2406000000159 Ref: A2406000000159</v>
          </cell>
          <cell r="C1829" t="str">
            <v>Consumible Maquinaria y Equipos</v>
          </cell>
          <cell r="D1829" t="str">
            <v>1.4.55.20 | Materiales y Suministros</v>
          </cell>
          <cell r="E1829" t="str">
            <v>E3-N6</v>
          </cell>
          <cell r="F1829">
            <v>0</v>
          </cell>
          <cell r="G1829" t="str">
            <v>Unidades</v>
          </cell>
          <cell r="H1829" t="str">
            <v>Unidades</v>
          </cell>
          <cell r="K1829">
            <v>0</v>
          </cell>
          <cell r="L1829">
            <v>0</v>
          </cell>
          <cell r="M1829" t="str">
            <v>Elementos sin Marca</v>
          </cell>
          <cell r="N1829" t="str">
            <v>A2406000000159</v>
          </cell>
          <cell r="O1829">
            <v>0</v>
          </cell>
          <cell r="P1829">
            <v>0</v>
          </cell>
          <cell r="S1829">
            <v>5590899</v>
          </cell>
        </row>
        <row r="1830">
          <cell r="A1830" t="str">
            <v>CAB-RIB-50-1-2</v>
          </cell>
          <cell r="B1830" t="str">
            <v>CABLE RIBBON 50 PINES X 1.2 METROS</v>
          </cell>
          <cell r="C1830" t="str">
            <v>Cables</v>
          </cell>
          <cell r="D1830" t="str">
            <v>1.4.05.16 | Eléctricos y Electrónicos</v>
          </cell>
          <cell r="E1830" t="str">
            <v>E15-N4</v>
          </cell>
          <cell r="F1830">
            <v>0</v>
          </cell>
          <cell r="G1830" t="str">
            <v>Unidades</v>
          </cell>
          <cell r="H1830" t="str">
            <v>Unidades</v>
          </cell>
          <cell r="K1830">
            <v>0</v>
          </cell>
          <cell r="L1830">
            <v>0</v>
          </cell>
          <cell r="M1830" t="str">
            <v>Elementos sin Marca</v>
          </cell>
          <cell r="O1830">
            <v>0</v>
          </cell>
          <cell r="P1830">
            <v>0</v>
          </cell>
          <cell r="S1830">
            <v>23400</v>
          </cell>
        </row>
        <row r="1831">
          <cell r="A1831" t="str">
            <v>CAB-SET.TRA</v>
          </cell>
          <cell r="B1831" t="str">
            <v>CABLE SET HV - TRAFO - GLEICHRICHTER IS11-44 REF: 961662 Ref: 961662</v>
          </cell>
          <cell r="C1831" t="str">
            <v>Consumible Laser</v>
          </cell>
          <cell r="D1831" t="str">
            <v>1.4.55.20 | Materiales y Suministros</v>
          </cell>
          <cell r="E1831" t="str">
            <v>E10-N3/AB</v>
          </cell>
          <cell r="F1831">
            <v>0</v>
          </cell>
          <cell r="G1831" t="str">
            <v>Unidades</v>
          </cell>
          <cell r="H1831" t="str">
            <v>Unidades</v>
          </cell>
          <cell r="K1831">
            <v>0</v>
          </cell>
          <cell r="L1831">
            <v>0</v>
          </cell>
          <cell r="M1831" t="str">
            <v>Elementos sin Marca</v>
          </cell>
          <cell r="N1831" t="str">
            <v>961662</v>
          </cell>
          <cell r="O1831">
            <v>0</v>
          </cell>
          <cell r="P1831">
            <v>0</v>
          </cell>
          <cell r="S1831">
            <v>776023</v>
          </cell>
        </row>
        <row r="1832">
          <cell r="A1832" t="str">
            <v>CAB-SIM.PROF</v>
          </cell>
          <cell r="B1832" t="str">
            <v>CABLE SIMATIC, PROFIBUS TORSION CALBE, P. APLICACIONES DE ALTA FLEXIBILIDAD (TORSION) UNIDAD SUMINISTRO MAX. 1000M, SIEMENS Ref: 6XV1830-OEH10</v>
          </cell>
          <cell r="C1832" t="str">
            <v>Cables</v>
          </cell>
          <cell r="D1832" t="str">
            <v>1.4.05.16 | Eléctricos y Electrónicos</v>
          </cell>
          <cell r="E1832" t="str">
            <v>E15-N4</v>
          </cell>
          <cell r="F1832">
            <v>0</v>
          </cell>
          <cell r="G1832" t="str">
            <v>Metros</v>
          </cell>
          <cell r="H1832" t="str">
            <v>Metros</v>
          </cell>
          <cell r="K1832">
            <v>0</v>
          </cell>
          <cell r="L1832">
            <v>0</v>
          </cell>
          <cell r="M1832" t="str">
            <v>SIEMENS</v>
          </cell>
          <cell r="N1832" t="str">
            <v>6XV1830-OEH10</v>
          </cell>
          <cell r="O1832">
            <v>0</v>
          </cell>
          <cell r="P1832">
            <v>0</v>
          </cell>
          <cell r="S1832">
            <v>9800</v>
          </cell>
        </row>
        <row r="1833">
          <cell r="A1833" t="str">
            <v>CAB-SOL.# 1/0</v>
          </cell>
          <cell r="B1833" t="str">
            <v>CABLE SOLDADOR # 1/0 325 AMPERIOS - 600 V REF: NEGRO Ref: NEGRO</v>
          </cell>
          <cell r="C1833" t="str">
            <v>Cables</v>
          </cell>
          <cell r="D1833" t="str">
            <v>1.4.05.16 | Eléctricos y Electrónicos</v>
          </cell>
          <cell r="E1833" t="str">
            <v>E15-N4</v>
          </cell>
          <cell r="F1833">
            <v>0</v>
          </cell>
          <cell r="G1833" t="str">
            <v>Metros</v>
          </cell>
          <cell r="H1833" t="str">
            <v>Metros</v>
          </cell>
          <cell r="K1833">
            <v>0</v>
          </cell>
          <cell r="L1833">
            <v>0</v>
          </cell>
          <cell r="M1833" t="str">
            <v>Elementos sin Marca</v>
          </cell>
          <cell r="N1833" t="str">
            <v>NEGRO</v>
          </cell>
          <cell r="O1833">
            <v>0</v>
          </cell>
          <cell r="P1833">
            <v>0</v>
          </cell>
          <cell r="S1833">
            <v>40847.14</v>
          </cell>
        </row>
        <row r="1834">
          <cell r="A1834" t="str">
            <v>CAB-SOL.NO4</v>
          </cell>
          <cell r="B1834" t="str">
            <v>CABLE SOLDADOR CAL. # 4 - 105ºC 600V HF 170 AMP PROCABLES PROCABLES</v>
          </cell>
          <cell r="C1834" t="str">
            <v>Cables</v>
          </cell>
          <cell r="D1834" t="str">
            <v>1.4.05.16 | Eléctricos y Electrónicos</v>
          </cell>
          <cell r="E1834" t="str">
            <v>E15-N4</v>
          </cell>
          <cell r="F1834">
            <v>0</v>
          </cell>
          <cell r="G1834" t="str">
            <v>Metros</v>
          </cell>
          <cell r="H1834" t="str">
            <v>Metros</v>
          </cell>
          <cell r="K1834">
            <v>0</v>
          </cell>
          <cell r="L1834">
            <v>0</v>
          </cell>
          <cell r="M1834" t="str">
            <v>PROCABLES</v>
          </cell>
          <cell r="O1834">
            <v>0</v>
          </cell>
          <cell r="P1834">
            <v>0</v>
          </cell>
          <cell r="S1834">
            <v>14798</v>
          </cell>
        </row>
        <row r="1835">
          <cell r="A1835" t="str">
            <v>CAB-SOL-201507</v>
          </cell>
          <cell r="B1835" t="str">
            <v>CABLE SOLDAFLEX 105ºC 600V HF CAL. # 2 Ref: 201507-NG</v>
          </cell>
          <cell r="C1835" t="str">
            <v>Cables</v>
          </cell>
          <cell r="D1835" t="str">
            <v>1.4.05.16 | Eléctricos y Electrónicos</v>
          </cell>
          <cell r="E1835" t="str">
            <v>E15-N4</v>
          </cell>
          <cell r="F1835">
            <v>0</v>
          </cell>
          <cell r="G1835" t="str">
            <v>Metros</v>
          </cell>
          <cell r="H1835" t="str">
            <v>Metros</v>
          </cell>
          <cell r="K1835">
            <v>0</v>
          </cell>
          <cell r="L1835">
            <v>0</v>
          </cell>
          <cell r="M1835" t="str">
            <v>Elementos sin Marca</v>
          </cell>
          <cell r="N1835" t="str">
            <v>201507-NG</v>
          </cell>
          <cell r="O1835">
            <v>0</v>
          </cell>
          <cell r="P1835">
            <v>0</v>
          </cell>
          <cell r="S1835">
            <v>24850</v>
          </cell>
        </row>
        <row r="1836">
          <cell r="A1836" t="str">
            <v>CAB-TFF.18</v>
          </cell>
          <cell r="B1836" t="str">
            <v>CABLE TFF 105°C 600V CAL. # 18 - COLOR VERDE CENTELSA REF: 201636 CENTELSA Ref: 201636</v>
          </cell>
          <cell r="C1836" t="str">
            <v>Cables</v>
          </cell>
          <cell r="D1836" t="str">
            <v>1.4.05.16 | Eléctricos y Electrónicos</v>
          </cell>
          <cell r="E1836" t="str">
            <v>E15-N4</v>
          </cell>
          <cell r="F1836">
            <v>0</v>
          </cell>
          <cell r="G1836" t="str">
            <v>Metros</v>
          </cell>
          <cell r="H1836" t="str">
            <v>Metros</v>
          </cell>
          <cell r="K1836">
            <v>0</v>
          </cell>
          <cell r="L1836">
            <v>0</v>
          </cell>
          <cell r="M1836" t="str">
            <v>CENTELSA</v>
          </cell>
          <cell r="N1836" t="str">
            <v>201636</v>
          </cell>
          <cell r="O1836">
            <v>0</v>
          </cell>
          <cell r="P1836">
            <v>0</v>
          </cell>
          <cell r="S1836">
            <v>816.75</v>
          </cell>
        </row>
        <row r="1837">
          <cell r="A1837" t="str">
            <v>CAB-#20.NG</v>
          </cell>
          <cell r="B1837" t="str">
            <v>CABLE TFF 105°C 600V CAL. # 20 - COLOR NEGRO Ref: 261635-NG</v>
          </cell>
          <cell r="C1837" t="str">
            <v>Cables</v>
          </cell>
          <cell r="D1837" t="str">
            <v>1.4.05.16 | Eléctricos y Electrónicos</v>
          </cell>
          <cell r="E1837" t="str">
            <v>E15-N4</v>
          </cell>
          <cell r="F1837">
            <v>0</v>
          </cell>
          <cell r="G1837" t="str">
            <v>Metros</v>
          </cell>
          <cell r="H1837" t="str">
            <v>Metros</v>
          </cell>
          <cell r="K1837">
            <v>0</v>
          </cell>
          <cell r="L1837">
            <v>0</v>
          </cell>
          <cell r="M1837" t="str">
            <v>Elementos sin Marca</v>
          </cell>
          <cell r="N1837" t="str">
            <v>261635-NG</v>
          </cell>
          <cell r="O1837">
            <v>0</v>
          </cell>
          <cell r="P1837">
            <v>0</v>
          </cell>
          <cell r="S1837">
            <v>750</v>
          </cell>
        </row>
        <row r="1838">
          <cell r="A1838" t="str">
            <v>CAB-TFF.#18.AZUL</v>
          </cell>
          <cell r="B1838" t="str">
            <v>CABLE TFF 60°C 600V CAL. # 18 - COLOR AZUL</v>
          </cell>
          <cell r="C1838" t="str">
            <v>Cables</v>
          </cell>
          <cell r="D1838" t="str">
            <v>1.4.05.16 | Eléctricos y Electrónicos</v>
          </cell>
          <cell r="E1838" t="str">
            <v>E15-N4</v>
          </cell>
          <cell r="F1838">
            <v>0</v>
          </cell>
          <cell r="G1838" t="str">
            <v>Metros</v>
          </cell>
          <cell r="H1838" t="str">
            <v>Metros</v>
          </cell>
          <cell r="K1838">
            <v>0</v>
          </cell>
          <cell r="L1838">
            <v>0</v>
          </cell>
          <cell r="M1838" t="str">
            <v>Elementos sin Marca</v>
          </cell>
          <cell r="O1838">
            <v>0</v>
          </cell>
          <cell r="P1838">
            <v>0</v>
          </cell>
          <cell r="S1838">
            <v>747</v>
          </cell>
        </row>
        <row r="1839">
          <cell r="A1839" t="str">
            <v>CAB-18</v>
          </cell>
          <cell r="B1839" t="str">
            <v>CABLE TFF 60°C 600V CAL. # 18 - COLOR NEGRO</v>
          </cell>
          <cell r="C1839" t="str">
            <v>Cables</v>
          </cell>
          <cell r="D1839" t="str">
            <v>1.4.05.16 | Eléctricos y Electrónicos</v>
          </cell>
          <cell r="E1839" t="str">
            <v>E15-N4</v>
          </cell>
          <cell r="F1839">
            <v>7</v>
          </cell>
          <cell r="G1839" t="str">
            <v>Metros</v>
          </cell>
          <cell r="H1839" t="str">
            <v>Metros</v>
          </cell>
          <cell r="K1839">
            <v>0</v>
          </cell>
          <cell r="L1839">
            <v>0</v>
          </cell>
          <cell r="M1839" t="str">
            <v>Elementos sin Marca</v>
          </cell>
          <cell r="O1839">
            <v>0</v>
          </cell>
          <cell r="P1839">
            <v>0</v>
          </cell>
          <cell r="S1839">
            <v>727</v>
          </cell>
        </row>
        <row r="1840">
          <cell r="A1840" t="str">
            <v>CAB-TTF.18</v>
          </cell>
          <cell r="B1840" t="str">
            <v>CABLE TFF 60°C 600V CAL. # 18 - COLOR VERDE CENTELSA Ref: 201648</v>
          </cell>
          <cell r="C1840" t="str">
            <v>Cables</v>
          </cell>
          <cell r="D1840" t="str">
            <v>1.4.05.16 | Eléctricos y Electrónicos</v>
          </cell>
          <cell r="E1840" t="str">
            <v>E15-N4</v>
          </cell>
          <cell r="F1840">
            <v>0</v>
          </cell>
          <cell r="G1840" t="str">
            <v>Metros</v>
          </cell>
          <cell r="H1840" t="str">
            <v>Metros</v>
          </cell>
          <cell r="K1840">
            <v>0</v>
          </cell>
          <cell r="L1840">
            <v>0</v>
          </cell>
          <cell r="M1840" t="str">
            <v>CENTELSA</v>
          </cell>
          <cell r="N1840" t="str">
            <v>201648</v>
          </cell>
          <cell r="O1840">
            <v>0</v>
          </cell>
          <cell r="P1840">
            <v>0</v>
          </cell>
          <cell r="S1840">
            <v>756.08</v>
          </cell>
        </row>
        <row r="1841">
          <cell r="A1841" t="str">
            <v>CAB-THH-THH-1</v>
          </cell>
          <cell r="B1841" t="str">
            <v>CABLE THHN/THWN 2 90ºC 600V CT CAL. # 1/0 CENTELSA Ref: 200390--NG</v>
          </cell>
          <cell r="C1841" t="str">
            <v>Cables</v>
          </cell>
          <cell r="D1841" t="str">
            <v>1.4.05.16 | Eléctricos y Electrónicos</v>
          </cell>
          <cell r="E1841" t="str">
            <v>P1</v>
          </cell>
          <cell r="F1841">
            <v>0</v>
          </cell>
          <cell r="G1841" t="str">
            <v>Metros</v>
          </cell>
          <cell r="H1841" t="str">
            <v>Metros</v>
          </cell>
          <cell r="K1841">
            <v>0</v>
          </cell>
          <cell r="L1841">
            <v>0</v>
          </cell>
          <cell r="M1841" t="str">
            <v>CENTELSA</v>
          </cell>
          <cell r="N1841" t="str">
            <v>200390--NG</v>
          </cell>
          <cell r="O1841">
            <v>0</v>
          </cell>
          <cell r="P1841">
            <v>0</v>
          </cell>
          <cell r="S1841">
            <v>13500</v>
          </cell>
        </row>
        <row r="1842">
          <cell r="A1842" t="str">
            <v>CAB-THH-THH-10</v>
          </cell>
          <cell r="B1842" t="str">
            <v>CABLE THHN/THWN 2 90ºC 600V CT CAL. # 10 CENTELSA Ref: 200359--NG</v>
          </cell>
          <cell r="C1842" t="str">
            <v>Cables</v>
          </cell>
          <cell r="D1842" t="str">
            <v>1.4.05.16 | Eléctricos y Electrónicos</v>
          </cell>
          <cell r="E1842" t="str">
            <v>E15-N4</v>
          </cell>
          <cell r="F1842">
            <v>0</v>
          </cell>
          <cell r="G1842" t="str">
            <v>Metros</v>
          </cell>
          <cell r="H1842" t="str">
            <v>Metros</v>
          </cell>
          <cell r="K1842">
            <v>0</v>
          </cell>
          <cell r="L1842">
            <v>0</v>
          </cell>
          <cell r="M1842" t="str">
            <v>CENTELSA</v>
          </cell>
          <cell r="N1842" t="str">
            <v>200359--NG</v>
          </cell>
          <cell r="O1842">
            <v>0</v>
          </cell>
          <cell r="P1842">
            <v>0</v>
          </cell>
          <cell r="S1842">
            <v>3676</v>
          </cell>
        </row>
        <row r="1843">
          <cell r="A1843" t="str">
            <v>CAB-THH.#12</v>
          </cell>
          <cell r="B1843" t="str">
            <v>CABLE THHN/THWN 2 90ºC 600V CT CAL. # 12</v>
          </cell>
          <cell r="C1843" t="str">
            <v>Cables</v>
          </cell>
          <cell r="D1843" t="str">
            <v>1.4.05.16 | Eléctricos y Electrónicos</v>
          </cell>
          <cell r="E1843" t="str">
            <v>E15-N4</v>
          </cell>
          <cell r="F1843">
            <v>0</v>
          </cell>
          <cell r="G1843" t="str">
            <v>Metros</v>
          </cell>
          <cell r="H1843" t="str">
            <v>Metros</v>
          </cell>
          <cell r="K1843">
            <v>0</v>
          </cell>
          <cell r="L1843">
            <v>0</v>
          </cell>
          <cell r="M1843" t="str">
            <v>Elementos sin Marca</v>
          </cell>
          <cell r="O1843">
            <v>0</v>
          </cell>
          <cell r="P1843">
            <v>0</v>
          </cell>
          <cell r="S1843">
            <v>2336</v>
          </cell>
        </row>
        <row r="1844">
          <cell r="A1844" t="str">
            <v>CAB-T14.AMA</v>
          </cell>
          <cell r="B1844" t="str">
            <v>CABLE THHN/THWN 2 90ºC 600V CT CAL. # 14 - COLOR AMARILLO</v>
          </cell>
          <cell r="C1844" t="str">
            <v>Cables</v>
          </cell>
          <cell r="D1844" t="str">
            <v>1.4.05.16 | Eléctricos y Electrónicos</v>
          </cell>
          <cell r="E1844" t="str">
            <v>E15-N4</v>
          </cell>
          <cell r="F1844">
            <v>0</v>
          </cell>
          <cell r="G1844" t="str">
            <v>Metros</v>
          </cell>
          <cell r="H1844" t="str">
            <v>Metros</v>
          </cell>
          <cell r="K1844">
            <v>0</v>
          </cell>
          <cell r="L1844">
            <v>0</v>
          </cell>
          <cell r="M1844" t="str">
            <v>Elementos sin Marca</v>
          </cell>
          <cell r="O1844">
            <v>0</v>
          </cell>
          <cell r="P1844">
            <v>0</v>
          </cell>
          <cell r="S1844">
            <v>1809</v>
          </cell>
        </row>
        <row r="1845">
          <cell r="A1845" t="str">
            <v>CAB-T14.AZU</v>
          </cell>
          <cell r="B1845" t="str">
            <v>CABLE THHN/THWN 2 90ºC 600V CT CAL. # 14 - COLOR AZUL</v>
          </cell>
          <cell r="C1845" t="str">
            <v>Cables</v>
          </cell>
          <cell r="D1845" t="str">
            <v>1.4.05.16 | Eléctricos y Electrónicos</v>
          </cell>
          <cell r="E1845" t="str">
            <v>E15-N4</v>
          </cell>
          <cell r="F1845">
            <v>0</v>
          </cell>
          <cell r="G1845" t="str">
            <v>Metros</v>
          </cell>
          <cell r="H1845" t="str">
            <v>Metros</v>
          </cell>
          <cell r="K1845">
            <v>0</v>
          </cell>
          <cell r="L1845">
            <v>0</v>
          </cell>
          <cell r="M1845" t="str">
            <v>Elementos sin Marca</v>
          </cell>
          <cell r="O1845">
            <v>0</v>
          </cell>
          <cell r="P1845">
            <v>0</v>
          </cell>
          <cell r="S1845">
            <v>1809</v>
          </cell>
        </row>
        <row r="1846">
          <cell r="A1846" t="str">
            <v>CAB-T14.ROJ</v>
          </cell>
          <cell r="B1846" t="str">
            <v>CABLE THHN/THWN 2 90ºC 600V CT CAL. # 14 - COLOR ROJO</v>
          </cell>
          <cell r="C1846" t="str">
            <v>Cables</v>
          </cell>
          <cell r="D1846" t="str">
            <v>1.4.05.16 | Eléctricos y Electrónicos</v>
          </cell>
          <cell r="E1846" t="str">
            <v>E15-N4</v>
          </cell>
          <cell r="F1846">
            <v>21</v>
          </cell>
          <cell r="G1846" t="str">
            <v>Metros</v>
          </cell>
          <cell r="H1846" t="str">
            <v>Metros</v>
          </cell>
          <cell r="K1846">
            <v>0</v>
          </cell>
          <cell r="L1846">
            <v>0</v>
          </cell>
          <cell r="M1846" t="str">
            <v>Elementos sin Marca</v>
          </cell>
          <cell r="O1846">
            <v>0</v>
          </cell>
          <cell r="P1846">
            <v>0</v>
          </cell>
          <cell r="S1846">
            <v>1678.54</v>
          </cell>
        </row>
        <row r="1847">
          <cell r="A1847" t="str">
            <v>CAB-C14.VER</v>
          </cell>
          <cell r="B1847" t="str">
            <v>CABLE THHN/THWN 2 90ºC 600V CT CAL. # 14 - COLOR VERDE</v>
          </cell>
          <cell r="C1847" t="str">
            <v>Cables</v>
          </cell>
          <cell r="D1847" t="str">
            <v>1.4.05.16 | Eléctricos y Electrónicos</v>
          </cell>
          <cell r="E1847" t="str">
            <v>E15-N4</v>
          </cell>
          <cell r="F1847">
            <v>0</v>
          </cell>
          <cell r="G1847" t="str">
            <v>Metros</v>
          </cell>
          <cell r="H1847" t="str">
            <v>Metros</v>
          </cell>
          <cell r="K1847">
            <v>0</v>
          </cell>
          <cell r="L1847">
            <v>0</v>
          </cell>
          <cell r="M1847" t="str">
            <v>Elementos sin Marca</v>
          </cell>
          <cell r="O1847">
            <v>0</v>
          </cell>
          <cell r="P1847">
            <v>0</v>
          </cell>
          <cell r="S1847">
            <v>1769</v>
          </cell>
        </row>
        <row r="1848">
          <cell r="A1848" t="str">
            <v>CAB-THH-THH-2</v>
          </cell>
          <cell r="B1848" t="str">
            <v>CABLE THHN/THWN 2 90ºC 600V CT CAL. # 2 CENTELSA REF: 200383--NG CENTELSA Ref: 200383--NG</v>
          </cell>
          <cell r="C1848" t="str">
            <v>Cables</v>
          </cell>
          <cell r="D1848" t="str">
            <v>1.4.05.16 | Eléctricos y Electrónicos</v>
          </cell>
          <cell r="E1848" t="str">
            <v>E15-N4</v>
          </cell>
          <cell r="F1848">
            <v>0</v>
          </cell>
          <cell r="G1848" t="str">
            <v>Metros</v>
          </cell>
          <cell r="H1848" t="str">
            <v>Metros</v>
          </cell>
          <cell r="K1848">
            <v>0</v>
          </cell>
          <cell r="L1848">
            <v>0</v>
          </cell>
          <cell r="M1848" t="str">
            <v>CENTELSA</v>
          </cell>
          <cell r="N1848" t="str">
            <v>200383--NG</v>
          </cell>
          <cell r="O1848">
            <v>0</v>
          </cell>
          <cell r="P1848">
            <v>0</v>
          </cell>
          <cell r="S1848">
            <v>21061</v>
          </cell>
        </row>
        <row r="1849">
          <cell r="A1849" t="str">
            <v>CAB-THN.#2/0</v>
          </cell>
          <cell r="B1849" t="str">
            <v>CABLE THHN/THWN 2 90ºC 600V CT CAL. # 2/0</v>
          </cell>
          <cell r="C1849" t="str">
            <v>Cables</v>
          </cell>
          <cell r="D1849" t="str">
            <v>1.4.05.16 | Eléctricos y Electrónicos</v>
          </cell>
          <cell r="E1849" t="str">
            <v>P1</v>
          </cell>
          <cell r="F1849">
            <v>0</v>
          </cell>
          <cell r="G1849" t="str">
            <v>Metros</v>
          </cell>
          <cell r="H1849" t="str">
            <v>Metros</v>
          </cell>
          <cell r="K1849">
            <v>0</v>
          </cell>
          <cell r="L1849">
            <v>0</v>
          </cell>
          <cell r="M1849" t="str">
            <v>Elementos sin Marca</v>
          </cell>
          <cell r="O1849">
            <v>0</v>
          </cell>
          <cell r="P1849">
            <v>0</v>
          </cell>
          <cell r="S1849">
            <v>43195</v>
          </cell>
        </row>
        <row r="1850">
          <cell r="A1850" t="str">
            <v>CAB-THH-TH-4</v>
          </cell>
          <cell r="B1850" t="str">
            <v>CABLE THHN/THWN 2 90ºC 600V CT CAL. # 4 PROCABLES</v>
          </cell>
          <cell r="C1850" t="str">
            <v>Cables</v>
          </cell>
          <cell r="D1850" t="str">
            <v>1.4.05.16 | Eléctricos y Electrónicos</v>
          </cell>
          <cell r="E1850" t="str">
            <v>P1</v>
          </cell>
          <cell r="F1850">
            <v>0</v>
          </cell>
          <cell r="G1850" t="str">
            <v>Metros</v>
          </cell>
          <cell r="H1850" t="str">
            <v>Metros</v>
          </cell>
          <cell r="K1850">
            <v>0</v>
          </cell>
          <cell r="L1850">
            <v>0</v>
          </cell>
          <cell r="M1850" t="str">
            <v>Elementos sin Marca</v>
          </cell>
          <cell r="O1850">
            <v>0</v>
          </cell>
          <cell r="P1850">
            <v>0</v>
          </cell>
          <cell r="S1850">
            <v>13400</v>
          </cell>
        </row>
        <row r="1851">
          <cell r="A1851" t="str">
            <v>CAB-THH.#4/0</v>
          </cell>
          <cell r="B1851" t="str">
            <v>CABLE THHN/THWN 2 90ºC 600V CT CAL. # 4/0</v>
          </cell>
          <cell r="C1851" t="str">
            <v>Cables</v>
          </cell>
          <cell r="D1851" t="str">
            <v>1.4.05.16 | Eléctricos y Electrónicos</v>
          </cell>
          <cell r="E1851" t="str">
            <v>LETRAS</v>
          </cell>
          <cell r="F1851">
            <v>109.4</v>
          </cell>
          <cell r="G1851" t="str">
            <v>Metros</v>
          </cell>
          <cell r="H1851" t="str">
            <v>Metros</v>
          </cell>
          <cell r="K1851">
            <v>0</v>
          </cell>
          <cell r="L1851">
            <v>0</v>
          </cell>
          <cell r="M1851" t="str">
            <v>Elementos sin Marca</v>
          </cell>
          <cell r="O1851">
            <v>0</v>
          </cell>
          <cell r="P1851">
            <v>0</v>
          </cell>
          <cell r="S1851">
            <v>59000</v>
          </cell>
        </row>
        <row r="1852">
          <cell r="A1852" t="str">
            <v>CAB-THH-TH-6</v>
          </cell>
          <cell r="B1852" t="str">
            <v>CABLE THHN/THWN 2 90ºC 600V CT CAL. # 6 CENTELSA Ref: 200369--NG</v>
          </cell>
          <cell r="C1852" t="str">
            <v>Cables</v>
          </cell>
          <cell r="D1852" t="str">
            <v>1.4.05.16 | Eléctricos y Electrónicos</v>
          </cell>
          <cell r="E1852" t="str">
            <v>E15-N2</v>
          </cell>
          <cell r="F1852">
            <v>0</v>
          </cell>
          <cell r="G1852" t="str">
            <v>Metros</v>
          </cell>
          <cell r="H1852" t="str">
            <v>Metros</v>
          </cell>
          <cell r="K1852">
            <v>0</v>
          </cell>
          <cell r="L1852">
            <v>0</v>
          </cell>
          <cell r="M1852" t="str">
            <v>CENTELSA</v>
          </cell>
          <cell r="N1852" t="str">
            <v>200369--NG</v>
          </cell>
          <cell r="O1852">
            <v>0</v>
          </cell>
          <cell r="P1852">
            <v>0</v>
          </cell>
          <cell r="S1852">
            <v>7842</v>
          </cell>
        </row>
        <row r="1853">
          <cell r="A1853" t="str">
            <v>CAB-THH.THH-8</v>
          </cell>
          <cell r="B1853" t="str">
            <v>CABLE THHN/THWN 2 90ºC 600V CT CAL. # 8</v>
          </cell>
          <cell r="C1853" t="str">
            <v>Cables</v>
          </cell>
          <cell r="D1853" t="str">
            <v>1.4.05.16 | Eléctricos y Electrónicos</v>
          </cell>
          <cell r="E1853" t="str">
            <v>E15-N2</v>
          </cell>
          <cell r="F1853">
            <v>0</v>
          </cell>
          <cell r="G1853" t="str">
            <v>Metros</v>
          </cell>
          <cell r="H1853" t="str">
            <v>Metros</v>
          </cell>
          <cell r="K1853">
            <v>0</v>
          </cell>
          <cell r="L1853">
            <v>0</v>
          </cell>
          <cell r="M1853" t="str">
            <v>Elementos sin Marca</v>
          </cell>
          <cell r="O1853">
            <v>0</v>
          </cell>
          <cell r="P1853">
            <v>0</v>
          </cell>
          <cell r="S1853">
            <v>4652</v>
          </cell>
        </row>
        <row r="1854">
          <cell r="A1854" t="str">
            <v>CAB-THH.3/0</v>
          </cell>
          <cell r="B1854" t="str">
            <v>CABLE THHN/THWN 2 90ºC 600V CT CAL. 3/0 AWG Ref: NG</v>
          </cell>
          <cell r="C1854" t="str">
            <v>Cables</v>
          </cell>
          <cell r="D1854" t="str">
            <v>1.4.05.16 | Eléctricos y Electrónicos</v>
          </cell>
          <cell r="E1854" t="str">
            <v>P1</v>
          </cell>
          <cell r="F1854">
            <v>0</v>
          </cell>
          <cell r="G1854" t="str">
            <v>Metros</v>
          </cell>
          <cell r="H1854" t="str">
            <v>Metros</v>
          </cell>
          <cell r="K1854">
            <v>0</v>
          </cell>
          <cell r="L1854">
            <v>0</v>
          </cell>
          <cell r="M1854" t="str">
            <v>Elementos sin Marca</v>
          </cell>
          <cell r="N1854" t="str">
            <v>NG</v>
          </cell>
          <cell r="O1854">
            <v>0</v>
          </cell>
          <cell r="P1854">
            <v>0</v>
          </cell>
          <cell r="S1854">
            <v>23020</v>
          </cell>
        </row>
        <row r="1855">
          <cell r="A1855" t="str">
            <v>CAB-C12.BLA</v>
          </cell>
          <cell r="B1855" t="str">
            <v>CABLE THHN/THWN 2 90ºC 600V CT CAL. AWG 12 - COLOR BLANCO</v>
          </cell>
          <cell r="C1855" t="str">
            <v>Cables</v>
          </cell>
          <cell r="D1855" t="str">
            <v>1.4.05.16 | Eléctricos y Electrónicos</v>
          </cell>
          <cell r="E1855" t="str">
            <v>E15-N4</v>
          </cell>
          <cell r="F1855">
            <v>0</v>
          </cell>
          <cell r="G1855" t="str">
            <v>Metros</v>
          </cell>
          <cell r="H1855" t="str">
            <v>Metros</v>
          </cell>
          <cell r="K1855">
            <v>0</v>
          </cell>
          <cell r="L1855">
            <v>0</v>
          </cell>
          <cell r="M1855" t="str">
            <v>Elementos sin Marca</v>
          </cell>
          <cell r="O1855">
            <v>0</v>
          </cell>
          <cell r="P1855">
            <v>0</v>
          </cell>
          <cell r="S1855">
            <v>2671</v>
          </cell>
        </row>
        <row r="1856">
          <cell r="A1856" t="str">
            <v>CAB-C12.NEG</v>
          </cell>
          <cell r="B1856" t="str">
            <v>CABLE THHN/THWN 2 90ºC 600V CT CAL. AWG 12 - COLOR NEGRO</v>
          </cell>
          <cell r="C1856" t="str">
            <v>Cables</v>
          </cell>
          <cell r="D1856" t="str">
            <v>1.4.05.16 | Eléctricos y Electrónicos</v>
          </cell>
          <cell r="E1856" t="str">
            <v>E15-N4</v>
          </cell>
          <cell r="F1856">
            <v>0</v>
          </cell>
          <cell r="G1856" t="str">
            <v>Metros</v>
          </cell>
          <cell r="H1856" t="str">
            <v>Metros</v>
          </cell>
          <cell r="K1856">
            <v>0</v>
          </cell>
          <cell r="L1856">
            <v>0</v>
          </cell>
          <cell r="M1856" t="str">
            <v>Elementos sin Marca</v>
          </cell>
          <cell r="O1856">
            <v>0</v>
          </cell>
          <cell r="P1856">
            <v>0</v>
          </cell>
          <cell r="S1856">
            <v>2671</v>
          </cell>
        </row>
        <row r="1857">
          <cell r="A1857" t="str">
            <v>CAB-TWK-201621</v>
          </cell>
          <cell r="B1857" t="str">
            <v>CABLE TWK 60ºC 600V CAL. # 10 CENTELSA Ref: 201621--NG</v>
          </cell>
          <cell r="C1857" t="str">
            <v>Cables</v>
          </cell>
          <cell r="D1857" t="str">
            <v>1.4.05.16 | Eléctricos y Electrónicos</v>
          </cell>
          <cell r="E1857" t="str">
            <v>E15-N4</v>
          </cell>
          <cell r="F1857">
            <v>0</v>
          </cell>
          <cell r="G1857" t="str">
            <v>Metros</v>
          </cell>
          <cell r="H1857" t="str">
            <v>Metros</v>
          </cell>
          <cell r="K1857">
            <v>0</v>
          </cell>
          <cell r="L1857">
            <v>0</v>
          </cell>
          <cell r="M1857" t="str">
            <v>CENTELSA</v>
          </cell>
          <cell r="N1857" t="str">
            <v>201621--NG</v>
          </cell>
          <cell r="O1857">
            <v>0</v>
          </cell>
          <cell r="P1857">
            <v>0</v>
          </cell>
          <cell r="S1857">
            <v>4262</v>
          </cell>
        </row>
        <row r="1858">
          <cell r="A1858" t="str">
            <v>CAB-TWK-201620</v>
          </cell>
          <cell r="B1858" t="str">
            <v>CABLE TWK 60ºC 600V CAL. # 12 CENTELSA Ref: 201620--NG</v>
          </cell>
          <cell r="C1858" t="str">
            <v>Cables</v>
          </cell>
          <cell r="D1858" t="str">
            <v>1.4.05.16 | Eléctricos y Electrónicos</v>
          </cell>
          <cell r="E1858" t="str">
            <v>E15-N4</v>
          </cell>
          <cell r="F1858">
            <v>0</v>
          </cell>
          <cell r="G1858" t="str">
            <v>Metros</v>
          </cell>
          <cell r="H1858" t="str">
            <v>Metros</v>
          </cell>
          <cell r="K1858">
            <v>0</v>
          </cell>
          <cell r="L1858">
            <v>0</v>
          </cell>
          <cell r="M1858" t="str">
            <v>CENTELSA</v>
          </cell>
          <cell r="N1858" t="str">
            <v>201620--NG</v>
          </cell>
          <cell r="O1858">
            <v>0</v>
          </cell>
          <cell r="P1858">
            <v>0</v>
          </cell>
          <cell r="S1858">
            <v>2583.36</v>
          </cell>
        </row>
        <row r="1859">
          <cell r="A1859" t="str">
            <v>CAB-TWK-201623</v>
          </cell>
          <cell r="B1859" t="str">
            <v>CABLE TWK 60ºC 600V CAL. # 6 CENTELSA Ref: 201623--NG</v>
          </cell>
          <cell r="C1859" t="str">
            <v>Cables</v>
          </cell>
          <cell r="D1859" t="str">
            <v>1.4.05.16 | Eléctricos y Electrónicos</v>
          </cell>
          <cell r="E1859" t="str">
            <v>E15-N2</v>
          </cell>
          <cell r="F1859">
            <v>0</v>
          </cell>
          <cell r="G1859" t="str">
            <v>Metros</v>
          </cell>
          <cell r="H1859" t="str">
            <v>Metros</v>
          </cell>
          <cell r="K1859">
            <v>0</v>
          </cell>
          <cell r="L1859">
            <v>0</v>
          </cell>
          <cell r="M1859" t="str">
            <v>CENTELSA</v>
          </cell>
          <cell r="N1859" t="str">
            <v>201623--NG</v>
          </cell>
          <cell r="O1859">
            <v>0</v>
          </cell>
          <cell r="P1859">
            <v>0</v>
          </cell>
          <cell r="S1859">
            <v>4903</v>
          </cell>
        </row>
        <row r="1860">
          <cell r="A1860" t="str">
            <v>CAB-TWK-201622</v>
          </cell>
          <cell r="B1860" t="str">
            <v>CABLE TWK 60ºC 600V CAL. # 8 CENTELSA Ref: 201622--NG</v>
          </cell>
          <cell r="C1860" t="str">
            <v>Cables</v>
          </cell>
          <cell r="D1860" t="str">
            <v>1.4.05.16 | Eléctricos y Electrónicos</v>
          </cell>
          <cell r="E1860" t="str">
            <v>E15-N2</v>
          </cell>
          <cell r="F1860">
            <v>0</v>
          </cell>
          <cell r="G1860" t="str">
            <v>Metros</v>
          </cell>
          <cell r="H1860" t="str">
            <v>Metros</v>
          </cell>
          <cell r="K1860">
            <v>0</v>
          </cell>
          <cell r="L1860">
            <v>0</v>
          </cell>
          <cell r="M1860" t="str">
            <v>CENTELSA</v>
          </cell>
          <cell r="N1860" t="str">
            <v>201622--NG</v>
          </cell>
          <cell r="O1860">
            <v>0</v>
          </cell>
          <cell r="P1860">
            <v>0</v>
          </cell>
          <cell r="S1860">
            <v>7378</v>
          </cell>
        </row>
        <row r="1861">
          <cell r="A1861" t="str">
            <v>CAB-USB.2MT</v>
          </cell>
          <cell r="B1861" t="str">
            <v>CABLE USB 3 METROS - MACHO A HEMBRA PARA PC</v>
          </cell>
          <cell r="C1861" t="str">
            <v>Cables</v>
          </cell>
          <cell r="D1861" t="str">
            <v>1.4.05.16 | Eléctricos y Electrónicos</v>
          </cell>
          <cell r="E1861" t="str">
            <v>E15-N4</v>
          </cell>
          <cell r="F1861">
            <v>0</v>
          </cell>
          <cell r="G1861" t="str">
            <v>Unidades</v>
          </cell>
          <cell r="H1861" t="str">
            <v>Unidades</v>
          </cell>
          <cell r="K1861">
            <v>0</v>
          </cell>
          <cell r="L1861">
            <v>0</v>
          </cell>
          <cell r="M1861" t="str">
            <v>Elementos sin Marca</v>
          </cell>
          <cell r="O1861">
            <v>0</v>
          </cell>
          <cell r="P1861">
            <v>0</v>
          </cell>
          <cell r="S1861">
            <v>6891</v>
          </cell>
        </row>
        <row r="1862">
          <cell r="A1862" t="str">
            <v>CAB-USB-OTG</v>
          </cell>
          <cell r="B1862" t="str">
            <v>CABLE USB OTG V8</v>
          </cell>
          <cell r="C1862" t="str">
            <v>Cables</v>
          </cell>
          <cell r="D1862" t="str">
            <v>1.4.05.16 | Eléctricos y Electrónicos</v>
          </cell>
          <cell r="E1862" t="str">
            <v>E15-N4</v>
          </cell>
          <cell r="F1862">
            <v>0</v>
          </cell>
          <cell r="G1862" t="str">
            <v>Unidades</v>
          </cell>
          <cell r="H1862" t="str">
            <v>Unidades</v>
          </cell>
          <cell r="K1862">
            <v>0</v>
          </cell>
          <cell r="L1862">
            <v>0</v>
          </cell>
          <cell r="M1862" t="str">
            <v>Elementos sin Marca</v>
          </cell>
          <cell r="O1862">
            <v>0</v>
          </cell>
          <cell r="P1862">
            <v>0</v>
          </cell>
          <cell r="S1862">
            <v>4202</v>
          </cell>
        </row>
        <row r="1863">
          <cell r="A1863" t="str">
            <v>CAL-1/2.MTR</v>
          </cell>
          <cell r="B1863" t="str">
            <v>CABLE USB X 1 METRO - MACHO A MACHO PARA PC</v>
          </cell>
          <cell r="C1863" t="str">
            <v>Cables</v>
          </cell>
          <cell r="D1863" t="str">
            <v>1.4.05.16 | Eléctricos y Electrónicos</v>
          </cell>
          <cell r="E1863" t="str">
            <v>E15-N4</v>
          </cell>
          <cell r="F1863">
            <v>0</v>
          </cell>
          <cell r="G1863" t="str">
            <v>Unidades</v>
          </cell>
          <cell r="H1863" t="str">
            <v>Unidades</v>
          </cell>
          <cell r="K1863">
            <v>0</v>
          </cell>
          <cell r="L1863">
            <v>0</v>
          </cell>
          <cell r="M1863" t="str">
            <v>Elementos sin Marca</v>
          </cell>
          <cell r="O1863">
            <v>0</v>
          </cell>
          <cell r="P1863">
            <v>0</v>
          </cell>
          <cell r="S1863">
            <v>4873.95</v>
          </cell>
        </row>
        <row r="1864">
          <cell r="A1864" t="str">
            <v>CAB-UTP.CAT.6A</v>
          </cell>
          <cell r="B1864" t="str">
            <v>CABLE UTP CAT 6A LSOH 10G Ref: 9A6L4-A5</v>
          </cell>
          <cell r="C1864" t="str">
            <v>Cables</v>
          </cell>
          <cell r="D1864" t="str">
            <v>1.4.05.16 | Eléctricos y Electrónicos</v>
          </cell>
          <cell r="E1864" t="str">
            <v>E15-N4</v>
          </cell>
          <cell r="F1864">
            <v>0</v>
          </cell>
          <cell r="G1864" t="str">
            <v>Metros</v>
          </cell>
          <cell r="H1864" t="str">
            <v>Metros</v>
          </cell>
          <cell r="K1864">
            <v>0</v>
          </cell>
          <cell r="L1864">
            <v>0</v>
          </cell>
          <cell r="M1864" t="str">
            <v>Elementos sin Marca</v>
          </cell>
          <cell r="N1864" t="str">
            <v>9A6L4-A5</v>
          </cell>
          <cell r="O1864">
            <v>0</v>
          </cell>
          <cell r="P1864">
            <v>0</v>
          </cell>
          <cell r="S1864">
            <v>1750</v>
          </cell>
        </row>
        <row r="1865">
          <cell r="A1865" t="str">
            <v>CAB-UTP.4X23</v>
          </cell>
          <cell r="B1865" t="str">
            <v>CABLE UTP CAT 6E 4 X 23 Ref: 209628</v>
          </cell>
          <cell r="C1865" t="str">
            <v>Cables</v>
          </cell>
          <cell r="D1865" t="str">
            <v>1.4.05.16 | Eléctricos y Electrónicos</v>
          </cell>
          <cell r="E1865" t="str">
            <v>E15-N4</v>
          </cell>
          <cell r="F1865">
            <v>0</v>
          </cell>
          <cell r="G1865" t="str">
            <v>Metros</v>
          </cell>
          <cell r="H1865" t="str">
            <v>Metros</v>
          </cell>
          <cell r="K1865">
            <v>0</v>
          </cell>
          <cell r="L1865">
            <v>0</v>
          </cell>
          <cell r="M1865" t="str">
            <v>Elementos sin Marca</v>
          </cell>
          <cell r="N1865" t="str">
            <v>209628</v>
          </cell>
          <cell r="O1865">
            <v>0</v>
          </cell>
          <cell r="P1865">
            <v>0</v>
          </cell>
        </row>
        <row r="1866">
          <cell r="A1866" t="str">
            <v>CAB-PAT.X5M</v>
          </cell>
          <cell r="B1866" t="str">
            <v>CABLE UTP PARCH CORD CATEGORIA 6 X 5 METROS - COLOR AZUL</v>
          </cell>
          <cell r="C1866" t="str">
            <v>Cables</v>
          </cell>
          <cell r="D1866" t="str">
            <v>1.4.05.16 | Eléctricos y Electrónicos</v>
          </cell>
          <cell r="E1866" t="str">
            <v>E15-N4</v>
          </cell>
          <cell r="F1866">
            <v>0</v>
          </cell>
          <cell r="G1866" t="str">
            <v>Unidades</v>
          </cell>
          <cell r="H1866" t="str">
            <v>Unidades</v>
          </cell>
          <cell r="K1866">
            <v>0</v>
          </cell>
          <cell r="L1866">
            <v>0</v>
          </cell>
          <cell r="M1866" t="str">
            <v>Elementos sin Marca</v>
          </cell>
          <cell r="O1866">
            <v>0</v>
          </cell>
          <cell r="P1866">
            <v>0</v>
          </cell>
          <cell r="S1866">
            <v>5882</v>
          </cell>
        </row>
        <row r="1867">
          <cell r="A1867" t="str">
            <v>CAB-PAT.X0.5M</v>
          </cell>
          <cell r="B1867" t="str">
            <v>CABLE UTP PATCH CORD CATEGORIA 6  X 0.5 METROS - COLOR AZUL</v>
          </cell>
          <cell r="C1867" t="str">
            <v>Cables</v>
          </cell>
          <cell r="D1867" t="str">
            <v>1.4.05.16 | Eléctricos y Electrónicos</v>
          </cell>
          <cell r="E1867" t="str">
            <v>E15-N4</v>
          </cell>
          <cell r="F1867">
            <v>0</v>
          </cell>
          <cell r="G1867" t="str">
            <v>Unidades</v>
          </cell>
          <cell r="H1867" t="str">
            <v>Unidades</v>
          </cell>
          <cell r="K1867">
            <v>0</v>
          </cell>
          <cell r="L1867">
            <v>0</v>
          </cell>
          <cell r="M1867" t="str">
            <v>Elementos sin Marca</v>
          </cell>
          <cell r="O1867">
            <v>0</v>
          </cell>
          <cell r="P1867">
            <v>0</v>
          </cell>
          <cell r="S1867">
            <v>24419.9</v>
          </cell>
        </row>
        <row r="1868">
          <cell r="A1868" t="str">
            <v>CAB-PAT.X1M</v>
          </cell>
          <cell r="B1868" t="str">
            <v>CABLE UTP PATCH CORD CATEGORIA 6  X 0.9 METROS (3 FT)- COLOR AZUL</v>
          </cell>
          <cell r="C1868" t="str">
            <v>Cables</v>
          </cell>
          <cell r="D1868" t="str">
            <v>1.4.05.16 | Eléctricos y Electrónicos</v>
          </cell>
          <cell r="E1868" t="str">
            <v>E15-N4</v>
          </cell>
          <cell r="F1868">
            <v>0</v>
          </cell>
          <cell r="G1868" t="str">
            <v>Unidades</v>
          </cell>
          <cell r="H1868" t="str">
            <v>Unidades</v>
          </cell>
          <cell r="K1868">
            <v>0</v>
          </cell>
          <cell r="L1868">
            <v>0</v>
          </cell>
          <cell r="M1868" t="str">
            <v>Elementos sin Marca</v>
          </cell>
          <cell r="O1868">
            <v>0</v>
          </cell>
          <cell r="P1868">
            <v>0</v>
          </cell>
          <cell r="S1868">
            <v>13500</v>
          </cell>
        </row>
        <row r="1869">
          <cell r="A1869" t="str">
            <v>CAB-PAT.X1.5M</v>
          </cell>
          <cell r="B1869" t="str">
            <v>CABLE UTP PATCH CORD CATEGORIA 6  X 1.5 METROS (5 FT) - COLOR AZUL</v>
          </cell>
          <cell r="C1869" t="str">
            <v>Cables</v>
          </cell>
          <cell r="D1869" t="str">
            <v>1.4.05.16 | Eléctricos y Electrónicos</v>
          </cell>
          <cell r="E1869" t="str">
            <v>E15-N4</v>
          </cell>
          <cell r="F1869">
            <v>0</v>
          </cell>
          <cell r="G1869" t="str">
            <v>Unidades</v>
          </cell>
          <cell r="H1869" t="str">
            <v>Unidades</v>
          </cell>
          <cell r="K1869">
            <v>0</v>
          </cell>
          <cell r="L1869">
            <v>0</v>
          </cell>
          <cell r="M1869" t="str">
            <v>Elementos sin Marca</v>
          </cell>
          <cell r="O1869">
            <v>0</v>
          </cell>
          <cell r="P1869">
            <v>0</v>
          </cell>
          <cell r="S1869">
            <v>32828.870000000003</v>
          </cell>
        </row>
        <row r="1870">
          <cell r="A1870" t="str">
            <v>CAB-PAT.X10M</v>
          </cell>
          <cell r="B1870" t="str">
            <v>CABLE UTP PATCH CORD CATEGORIA 6  X 10 METROS - COLOR  AZUL</v>
          </cell>
          <cell r="C1870" t="str">
            <v>Cables</v>
          </cell>
          <cell r="D1870" t="str">
            <v>1.4.05.16 | Eléctricos y Electrónicos</v>
          </cell>
          <cell r="E1870" t="str">
            <v>E15-N4</v>
          </cell>
          <cell r="F1870">
            <v>0</v>
          </cell>
          <cell r="G1870" t="str">
            <v>Unidades</v>
          </cell>
          <cell r="H1870" t="str">
            <v>Unidades</v>
          </cell>
          <cell r="K1870">
            <v>0</v>
          </cell>
          <cell r="L1870">
            <v>0</v>
          </cell>
          <cell r="M1870" t="str">
            <v>Elementos sin Marca</v>
          </cell>
          <cell r="O1870">
            <v>0</v>
          </cell>
          <cell r="P1870">
            <v>0</v>
          </cell>
          <cell r="S1870">
            <v>18487</v>
          </cell>
        </row>
        <row r="1871">
          <cell r="A1871" t="str">
            <v>CAB-PAT.X2.1M</v>
          </cell>
          <cell r="B1871" t="str">
            <v>CABLE UTP PATCH CORD CATEGORIA 6  X 2.1 METROS (7 FT) - COLOR AZUL</v>
          </cell>
          <cell r="C1871" t="str">
            <v>Cables</v>
          </cell>
          <cell r="D1871" t="str">
            <v>1.4.05.16 | Eléctricos y Electrónicos</v>
          </cell>
          <cell r="E1871" t="str">
            <v>E15-N4</v>
          </cell>
          <cell r="F1871">
            <v>0</v>
          </cell>
          <cell r="G1871" t="str">
            <v>Unidades</v>
          </cell>
          <cell r="H1871" t="str">
            <v>Unidades</v>
          </cell>
          <cell r="K1871">
            <v>0</v>
          </cell>
          <cell r="L1871">
            <v>0</v>
          </cell>
          <cell r="M1871" t="str">
            <v>Elementos sin Marca</v>
          </cell>
          <cell r="O1871">
            <v>0</v>
          </cell>
          <cell r="P1871">
            <v>0</v>
          </cell>
          <cell r="S1871">
            <v>24419.9</v>
          </cell>
        </row>
        <row r="1872">
          <cell r="A1872" t="str">
            <v>CAB-PAT.X3M</v>
          </cell>
          <cell r="B1872" t="str">
            <v>CABLE UTP PATCH CORD CATEGORIA 6  X 3 METROS - COLOR AZUL HUB Ref: HC6B10</v>
          </cell>
          <cell r="C1872" t="str">
            <v>Cables</v>
          </cell>
          <cell r="D1872" t="str">
            <v>1.4.05.16 | Eléctricos y Electrónicos</v>
          </cell>
          <cell r="E1872" t="str">
            <v>E15-N4</v>
          </cell>
          <cell r="F1872">
            <v>0</v>
          </cell>
          <cell r="G1872" t="str">
            <v>Unidades</v>
          </cell>
          <cell r="H1872" t="str">
            <v>Unidades</v>
          </cell>
          <cell r="K1872">
            <v>0</v>
          </cell>
          <cell r="L1872">
            <v>0</v>
          </cell>
          <cell r="M1872" t="str">
            <v>HUBBELL</v>
          </cell>
          <cell r="N1872" t="str">
            <v>HC6B10</v>
          </cell>
          <cell r="O1872">
            <v>0</v>
          </cell>
          <cell r="P1872">
            <v>0</v>
          </cell>
          <cell r="S1872">
            <v>21000</v>
          </cell>
        </row>
        <row r="1873">
          <cell r="A1873" t="str">
            <v>CAB-PAT.X4M</v>
          </cell>
          <cell r="B1873" t="str">
            <v>CABLE UTP PATCH CORD CATEGORIA 6  X 4 METROS - COLOR  AZUL 3M Ref: VOL-6UP-L4</v>
          </cell>
          <cell r="C1873" t="str">
            <v>Cables</v>
          </cell>
          <cell r="D1873" t="str">
            <v>1.4.05.16 | Eléctricos y Electrónicos</v>
          </cell>
          <cell r="E1873" t="str">
            <v>E15-N4</v>
          </cell>
          <cell r="F1873">
            <v>0</v>
          </cell>
          <cell r="G1873" t="str">
            <v>Unidades</v>
          </cell>
          <cell r="H1873" t="str">
            <v>Unidades</v>
          </cell>
          <cell r="K1873">
            <v>0</v>
          </cell>
          <cell r="L1873">
            <v>0</v>
          </cell>
          <cell r="M1873" t="str">
            <v>3M</v>
          </cell>
          <cell r="N1873" t="str">
            <v>VOL-6UP-L4</v>
          </cell>
          <cell r="O1873">
            <v>0</v>
          </cell>
          <cell r="P1873">
            <v>0</v>
          </cell>
          <cell r="S1873">
            <v>15517</v>
          </cell>
        </row>
        <row r="1874">
          <cell r="A1874" t="str">
            <v>CAB-PA6.5MT</v>
          </cell>
          <cell r="B1874" t="str">
            <v>CABLE UTP PATCH CORD CATEGORIA 6  X 5 METROS - COLOR  AZUL</v>
          </cell>
          <cell r="C1874" t="str">
            <v>Cables</v>
          </cell>
          <cell r="D1874" t="str">
            <v>1.4.05.16 | Eléctricos y Electrónicos</v>
          </cell>
          <cell r="E1874" t="str">
            <v>E15-N4</v>
          </cell>
          <cell r="F1874">
            <v>0</v>
          </cell>
          <cell r="G1874" t="str">
            <v>Unidades</v>
          </cell>
          <cell r="H1874" t="str">
            <v>Unidades</v>
          </cell>
          <cell r="K1874">
            <v>0</v>
          </cell>
          <cell r="L1874">
            <v>0</v>
          </cell>
          <cell r="M1874" t="str">
            <v>Elementos sin Marca</v>
          </cell>
          <cell r="O1874">
            <v>0</v>
          </cell>
          <cell r="P1874">
            <v>0</v>
          </cell>
        </row>
        <row r="1875">
          <cell r="A1875" t="str">
            <v>CAB-#10.AZU</v>
          </cell>
          <cell r="B1875" t="str">
            <v>CABLE VEHICULO # 10 AZUL PROCABLES</v>
          </cell>
          <cell r="C1875" t="str">
            <v>Cables</v>
          </cell>
          <cell r="D1875" t="str">
            <v>1.4.05.16 | Eléctricos y Electrónicos</v>
          </cell>
          <cell r="E1875" t="str">
            <v>E15-N4</v>
          </cell>
          <cell r="F1875">
            <v>0</v>
          </cell>
          <cell r="G1875" t="str">
            <v>Metros</v>
          </cell>
          <cell r="H1875" t="str">
            <v>Metros</v>
          </cell>
          <cell r="K1875">
            <v>0</v>
          </cell>
          <cell r="L1875">
            <v>0</v>
          </cell>
          <cell r="M1875" t="str">
            <v>Elementos sin Marca</v>
          </cell>
          <cell r="O1875">
            <v>0</v>
          </cell>
          <cell r="P1875">
            <v>0</v>
          </cell>
          <cell r="S1875">
            <v>4384</v>
          </cell>
        </row>
        <row r="1876">
          <cell r="A1876" t="str">
            <v>CAB-VEH.10</v>
          </cell>
          <cell r="B1876" t="str">
            <v>CABLE VEHICULO # 10 BLANCO PROCABLES Ref: 31354240101R-BL</v>
          </cell>
          <cell r="C1876" t="str">
            <v>Cables</v>
          </cell>
          <cell r="D1876" t="str">
            <v>1.4.05.16 | Eléctricos y Electrónicos</v>
          </cell>
          <cell r="E1876" t="str">
            <v>E15-N4</v>
          </cell>
          <cell r="F1876">
            <v>0</v>
          </cell>
          <cell r="G1876" t="str">
            <v>Metros</v>
          </cell>
          <cell r="H1876" t="str">
            <v>Metros</v>
          </cell>
          <cell r="K1876">
            <v>0</v>
          </cell>
          <cell r="L1876">
            <v>0</v>
          </cell>
          <cell r="M1876" t="str">
            <v>PROCABLES</v>
          </cell>
          <cell r="N1876" t="str">
            <v>31354240101R-BL</v>
          </cell>
          <cell r="O1876">
            <v>0</v>
          </cell>
          <cell r="P1876">
            <v>0</v>
          </cell>
          <cell r="S1876">
            <v>4234</v>
          </cell>
        </row>
        <row r="1877">
          <cell r="A1877" t="str">
            <v>CAB-VEH.10N</v>
          </cell>
          <cell r="B1877" t="str">
            <v>CABLE VEHICULO # 10 NEGRO PROCABLES REF: 31354240101R-NG PROCABLES Ref: 31354240101R-NG</v>
          </cell>
          <cell r="C1877" t="str">
            <v>Cables</v>
          </cell>
          <cell r="D1877" t="str">
            <v>1.4.05.16 | Eléctricos y Electrónicos</v>
          </cell>
          <cell r="E1877" t="str">
            <v>E15-N4</v>
          </cell>
          <cell r="F1877">
            <v>10</v>
          </cell>
          <cell r="G1877" t="str">
            <v>Metros</v>
          </cell>
          <cell r="H1877" t="str">
            <v>Metros</v>
          </cell>
          <cell r="K1877">
            <v>0</v>
          </cell>
          <cell r="L1877">
            <v>0</v>
          </cell>
          <cell r="M1877" t="str">
            <v>PROCABLES</v>
          </cell>
          <cell r="N1877" t="str">
            <v>31354240101R-NG</v>
          </cell>
          <cell r="O1877">
            <v>0</v>
          </cell>
          <cell r="P1877">
            <v>0</v>
          </cell>
          <cell r="S1877">
            <v>4262</v>
          </cell>
        </row>
        <row r="1878">
          <cell r="A1878" t="str">
            <v>CAB-#10.ROJ</v>
          </cell>
          <cell r="B1878" t="str">
            <v>CABLE VEHICULO # 10 ROJO PROCABLES</v>
          </cell>
          <cell r="C1878" t="str">
            <v>Cables</v>
          </cell>
          <cell r="D1878" t="str">
            <v>1.4.05.16 | Eléctricos y Electrónicos</v>
          </cell>
          <cell r="E1878" t="str">
            <v>E15-N4</v>
          </cell>
          <cell r="F1878">
            <v>0</v>
          </cell>
          <cell r="G1878" t="str">
            <v>Metros</v>
          </cell>
          <cell r="H1878" t="str">
            <v>Metros</v>
          </cell>
          <cell r="K1878">
            <v>0</v>
          </cell>
          <cell r="L1878">
            <v>0</v>
          </cell>
          <cell r="M1878" t="str">
            <v>Elementos sin Marca</v>
          </cell>
          <cell r="O1878">
            <v>0</v>
          </cell>
          <cell r="P1878">
            <v>0</v>
          </cell>
          <cell r="S1878">
            <v>4277</v>
          </cell>
        </row>
        <row r="1879">
          <cell r="A1879" t="str">
            <v>CAB-12</v>
          </cell>
          <cell r="B1879" t="str">
            <v>CABLE VEHICULO # 12 COLOR NEGRO REF: NG Ref: NG</v>
          </cell>
          <cell r="C1879" t="str">
            <v>Cables</v>
          </cell>
          <cell r="D1879" t="str">
            <v>1.4.05.16 | Eléctricos y Electrónicos</v>
          </cell>
          <cell r="E1879" t="str">
            <v>E15-N4</v>
          </cell>
          <cell r="F1879">
            <v>0</v>
          </cell>
          <cell r="G1879" t="str">
            <v>Metros</v>
          </cell>
          <cell r="H1879" t="str">
            <v>Metros</v>
          </cell>
          <cell r="K1879">
            <v>0</v>
          </cell>
          <cell r="L1879">
            <v>0</v>
          </cell>
          <cell r="M1879" t="str">
            <v>Elementos sin Marca</v>
          </cell>
          <cell r="N1879" t="str">
            <v>NG</v>
          </cell>
          <cell r="O1879">
            <v>0</v>
          </cell>
          <cell r="P1879">
            <v>0</v>
          </cell>
          <cell r="S1879">
            <v>2783</v>
          </cell>
        </row>
        <row r="1880">
          <cell r="A1880" t="str">
            <v>CAB-14</v>
          </cell>
          <cell r="B1880" t="str">
            <v>CABLE VEHICULO # 14 PROCABLES Ref: NEGRO</v>
          </cell>
          <cell r="C1880" t="str">
            <v>Cables</v>
          </cell>
          <cell r="D1880" t="str">
            <v>1.4.05.16 | Eléctricos y Electrónicos</v>
          </cell>
          <cell r="E1880" t="str">
            <v>E15-N4</v>
          </cell>
          <cell r="F1880">
            <v>0</v>
          </cell>
          <cell r="G1880" t="str">
            <v>Metros</v>
          </cell>
          <cell r="H1880" t="str">
            <v>Metros</v>
          </cell>
          <cell r="K1880">
            <v>0</v>
          </cell>
          <cell r="L1880">
            <v>0</v>
          </cell>
          <cell r="M1880" t="str">
            <v>PROCABLES</v>
          </cell>
          <cell r="N1880" t="str">
            <v>NEGRO</v>
          </cell>
          <cell r="O1880">
            <v>0</v>
          </cell>
          <cell r="P1880">
            <v>0</v>
          </cell>
          <cell r="S1880">
            <v>1673.6</v>
          </cell>
        </row>
        <row r="1881">
          <cell r="A1881" t="str">
            <v>CAB-VEH.18AM</v>
          </cell>
          <cell r="B1881" t="str">
            <v>CABLE VEHICULO # 18 AMARILLO PROCABLES Ref: 31354001601-AM.</v>
          </cell>
          <cell r="C1881" t="str">
            <v>Cables</v>
          </cell>
          <cell r="D1881" t="str">
            <v>1.4.05.16 | Eléctricos y Electrónicos</v>
          </cell>
          <cell r="E1881" t="str">
            <v>E15-N4</v>
          </cell>
          <cell r="F1881">
            <v>4</v>
          </cell>
          <cell r="G1881" t="str">
            <v>Metros</v>
          </cell>
          <cell r="H1881" t="str">
            <v>Metros</v>
          </cell>
          <cell r="K1881">
            <v>0</v>
          </cell>
          <cell r="L1881">
            <v>0</v>
          </cell>
          <cell r="M1881" t="str">
            <v>PROCABLES</v>
          </cell>
          <cell r="N1881" t="str">
            <v>31354001601-AM.</v>
          </cell>
          <cell r="O1881">
            <v>0</v>
          </cell>
          <cell r="P1881">
            <v>0</v>
          </cell>
          <cell r="S1881">
            <v>775</v>
          </cell>
        </row>
        <row r="1882">
          <cell r="A1882" t="str">
            <v>CAB-VEH.18B</v>
          </cell>
          <cell r="B1882" t="str">
            <v>CABLE VEHICULO # 18 BLANCO</v>
          </cell>
          <cell r="C1882" t="str">
            <v>Cables</v>
          </cell>
          <cell r="D1882" t="str">
            <v>1.4.05.16 | Eléctricos y Electrónicos</v>
          </cell>
          <cell r="E1882" t="str">
            <v>E15-N4</v>
          </cell>
          <cell r="F1882">
            <v>0</v>
          </cell>
          <cell r="G1882" t="str">
            <v>Metros</v>
          </cell>
          <cell r="H1882" t="str">
            <v>Metros</v>
          </cell>
          <cell r="K1882">
            <v>0</v>
          </cell>
          <cell r="L1882">
            <v>0</v>
          </cell>
          <cell r="M1882" t="str">
            <v>Elementos sin Marca</v>
          </cell>
          <cell r="O1882">
            <v>0</v>
          </cell>
          <cell r="P1882">
            <v>0</v>
          </cell>
          <cell r="S1882">
            <v>824</v>
          </cell>
        </row>
        <row r="1883">
          <cell r="A1883" t="str">
            <v>CAB-VEH.18</v>
          </cell>
          <cell r="B1883" t="str">
            <v>CABLE VEHICULO # 18 NEGRO PROCABLES REF: NEGRO PROCABLES Ref: NEGRO</v>
          </cell>
          <cell r="C1883" t="str">
            <v>Cables</v>
          </cell>
          <cell r="D1883" t="str">
            <v>1.4.05.16 | Eléctricos y Electrónicos</v>
          </cell>
          <cell r="E1883" t="str">
            <v>E15-N4</v>
          </cell>
          <cell r="F1883">
            <v>0</v>
          </cell>
          <cell r="G1883" t="str">
            <v>Metros</v>
          </cell>
          <cell r="H1883" t="str">
            <v>Metros</v>
          </cell>
          <cell r="K1883">
            <v>0</v>
          </cell>
          <cell r="L1883">
            <v>0</v>
          </cell>
          <cell r="M1883" t="str">
            <v>PROCABLES</v>
          </cell>
          <cell r="N1883" t="str">
            <v>NEGRO</v>
          </cell>
          <cell r="O1883">
            <v>0</v>
          </cell>
          <cell r="P1883">
            <v>0</v>
          </cell>
          <cell r="S1883">
            <v>782</v>
          </cell>
        </row>
        <row r="1884">
          <cell r="A1884" t="str">
            <v>CAB-VEH.#22</v>
          </cell>
          <cell r="B1884" t="str">
            <v>CABLE VEHICULO # 22</v>
          </cell>
          <cell r="C1884" t="str">
            <v>Cables</v>
          </cell>
          <cell r="D1884" t="str">
            <v>1.4.05.16 | Eléctricos y Electrónicos</v>
          </cell>
          <cell r="E1884" t="str">
            <v>E15-N4</v>
          </cell>
          <cell r="F1884">
            <v>0</v>
          </cell>
          <cell r="G1884" t="str">
            <v>Metros</v>
          </cell>
          <cell r="H1884" t="str">
            <v>Metros</v>
          </cell>
          <cell r="K1884">
            <v>0</v>
          </cell>
          <cell r="L1884">
            <v>0</v>
          </cell>
          <cell r="M1884" t="str">
            <v>Elementos sin Marca</v>
          </cell>
          <cell r="O1884">
            <v>0</v>
          </cell>
          <cell r="P1884">
            <v>0</v>
          </cell>
          <cell r="S1884">
            <v>301</v>
          </cell>
        </row>
        <row r="1885">
          <cell r="A1885" t="str">
            <v>CAB-ROJ.N14</v>
          </cell>
          <cell r="B1885" t="str">
            <v>CABLE VEHICULO AWG # 14 ROJO PROCABLES REF: 31354002001R-RJ PROCABLES Ref: 31354002001R-RJ</v>
          </cell>
          <cell r="C1885" t="str">
            <v>Cables</v>
          </cell>
          <cell r="D1885" t="str">
            <v>1.4.05.16 | Eléctricos y Electrónicos</v>
          </cell>
          <cell r="E1885" t="str">
            <v>E15-N4</v>
          </cell>
          <cell r="F1885">
            <v>0</v>
          </cell>
          <cell r="G1885" t="str">
            <v>Metros</v>
          </cell>
          <cell r="H1885" t="str">
            <v>Metros</v>
          </cell>
          <cell r="K1885">
            <v>0</v>
          </cell>
          <cell r="L1885">
            <v>0</v>
          </cell>
          <cell r="M1885" t="str">
            <v>PROCABLES</v>
          </cell>
          <cell r="N1885" t="str">
            <v>31354002001R-RJ</v>
          </cell>
          <cell r="O1885">
            <v>0</v>
          </cell>
          <cell r="P1885">
            <v>0</v>
          </cell>
          <cell r="S1885">
            <v>1510</v>
          </cell>
        </row>
        <row r="1886">
          <cell r="A1886" t="str">
            <v>CAB-20</v>
          </cell>
          <cell r="B1886" t="str">
            <v>CABLE VEHÍCULO GPT 75°C 50V CAL. # 20 -  COLOR NEGRO CENTELSA Ref: 201628</v>
          </cell>
          <cell r="C1886" t="str">
            <v>Cables</v>
          </cell>
          <cell r="D1886" t="str">
            <v>1.4.05.16 | Eléctricos y Electrónicos</v>
          </cell>
          <cell r="E1886" t="str">
            <v>E15-N4</v>
          </cell>
          <cell r="F1886">
            <v>0</v>
          </cell>
          <cell r="G1886" t="str">
            <v>Metros</v>
          </cell>
          <cell r="H1886" t="str">
            <v>Metros</v>
          </cell>
          <cell r="K1886">
            <v>0</v>
          </cell>
          <cell r="L1886">
            <v>0</v>
          </cell>
          <cell r="M1886" t="str">
            <v>CENTELSA</v>
          </cell>
          <cell r="N1886" t="str">
            <v>201628</v>
          </cell>
          <cell r="O1886">
            <v>0</v>
          </cell>
          <cell r="P1886">
            <v>0</v>
          </cell>
          <cell r="S1886">
            <v>199</v>
          </cell>
        </row>
        <row r="1887">
          <cell r="A1887" t="str">
            <v>CAB-CEN.3X12</v>
          </cell>
          <cell r="B1887" t="str">
            <v>CABLE CENTELFLEX PLUS CU 90°C 3 X 12 600V TC SR  CENTELSA Ref: 209400-NG</v>
          </cell>
          <cell r="C1887" t="str">
            <v>Cables</v>
          </cell>
          <cell r="D1887" t="str">
            <v>1.4.05.16 | Eléctricos y Electrónicos</v>
          </cell>
          <cell r="E1887" t="str">
            <v>E15-N4</v>
          </cell>
          <cell r="F1887">
            <v>0</v>
          </cell>
          <cell r="G1887" t="str">
            <v>Metros</v>
          </cell>
          <cell r="H1887" t="str">
            <v>Metros</v>
          </cell>
          <cell r="K1887">
            <v>0</v>
          </cell>
          <cell r="L1887">
            <v>0</v>
          </cell>
          <cell r="M1887" t="str">
            <v>CENTELSA</v>
          </cell>
          <cell r="N1887" t="str">
            <v>209400-NG</v>
          </cell>
          <cell r="O1887">
            <v>0</v>
          </cell>
          <cell r="P1887">
            <v>0</v>
          </cell>
          <cell r="S1887">
            <v>4610</v>
          </cell>
        </row>
        <row r="1888">
          <cell r="A1888" t="str">
            <v>CAB-CON.12X18</v>
          </cell>
          <cell r="B1888" t="str">
            <v>CABLE DE CONTROL 600V, TC, CON FOIL + HILO DE DRENAJE, PVC-NYLON / PVC,  90°C. CAL. 12 X 18 +18  BELD Ref: 28329AS</v>
          </cell>
          <cell r="C1888" t="str">
            <v>Cables</v>
          </cell>
          <cell r="D1888" t="str">
            <v>1.4.05.16 | Eléctricos y Electrónicos</v>
          </cell>
          <cell r="E1888" t="str">
            <v>E15-N4</v>
          </cell>
          <cell r="F1888">
            <v>0</v>
          </cell>
          <cell r="G1888" t="str">
            <v>Metros</v>
          </cell>
          <cell r="H1888" t="str">
            <v>Metros</v>
          </cell>
          <cell r="K1888">
            <v>0</v>
          </cell>
          <cell r="L1888">
            <v>0</v>
          </cell>
          <cell r="M1888" t="str">
            <v>BELDEN</v>
          </cell>
          <cell r="N1888" t="str">
            <v>28329AS</v>
          </cell>
          <cell r="O1888">
            <v>0</v>
          </cell>
          <cell r="P1888">
            <v>0</v>
          </cell>
        </row>
        <row r="1889">
          <cell r="A1889" t="str">
            <v>CAB-CON.2X16</v>
          </cell>
          <cell r="B1889" t="str">
            <v>CABLE DE CONTROL 600V, TC, CON FOIL + HILO DE DRENAJE, PVC-NYLON / PVC,  90°C. CAL. 2 X 16 + 20 BELD Ref: 27337AS</v>
          </cell>
          <cell r="C1889" t="str">
            <v>Cables</v>
          </cell>
          <cell r="D1889" t="str">
            <v>1.4.05.16 | Eléctricos y Electrónicos</v>
          </cell>
          <cell r="E1889" t="str">
            <v>E15-N4</v>
          </cell>
          <cell r="F1889">
            <v>0</v>
          </cell>
          <cell r="G1889" t="str">
            <v>Metros</v>
          </cell>
          <cell r="H1889" t="str">
            <v>Metros</v>
          </cell>
          <cell r="K1889">
            <v>0</v>
          </cell>
          <cell r="L1889">
            <v>0</v>
          </cell>
          <cell r="M1889" t="str">
            <v>BELDEN</v>
          </cell>
          <cell r="N1889" t="str">
            <v>27337AS</v>
          </cell>
          <cell r="O1889">
            <v>0</v>
          </cell>
          <cell r="P1889">
            <v>0</v>
          </cell>
          <cell r="S1889">
            <v>4049</v>
          </cell>
        </row>
        <row r="1890">
          <cell r="A1890" t="str">
            <v>CAB-CON.3X16</v>
          </cell>
          <cell r="B1890" t="str">
            <v>CABLE DE CONTROL 600V, TC, CON FOIL + HILO DE DRENAJE, PVC-NYLON / PVC,  90°C. CAL. 3 X 16 +16  BELD Ref: 28331AS</v>
          </cell>
          <cell r="C1890" t="str">
            <v>Cables</v>
          </cell>
          <cell r="D1890" t="str">
            <v>1.4.05.16 | Eléctricos y Electrónicos</v>
          </cell>
          <cell r="E1890" t="str">
            <v>E15-N4</v>
          </cell>
          <cell r="F1890">
            <v>0</v>
          </cell>
          <cell r="G1890" t="str">
            <v>Metros</v>
          </cell>
          <cell r="H1890" t="str">
            <v>Metros</v>
          </cell>
          <cell r="K1890">
            <v>0</v>
          </cell>
          <cell r="L1890">
            <v>0</v>
          </cell>
          <cell r="M1890" t="str">
            <v>BELDEN</v>
          </cell>
          <cell r="N1890" t="str">
            <v>28331AS</v>
          </cell>
          <cell r="O1890">
            <v>0</v>
          </cell>
          <cell r="P1890">
            <v>0</v>
          </cell>
          <cell r="S1890">
            <v>3615</v>
          </cell>
        </row>
        <row r="1891">
          <cell r="A1891" t="str">
            <v>CAB-CON.7X14</v>
          </cell>
          <cell r="B1891" t="str">
            <v>CABLE DE CONTROL 600V, TC, CON FOIL + HILO DE DRENAJE, PVC-NYLON / PVC,  90°C. CAL. 7 X 14 +16 BELD Ref: 28085AS</v>
          </cell>
          <cell r="C1891" t="str">
            <v>Cables</v>
          </cell>
          <cell r="D1891" t="str">
            <v>1.4.05.16 | Eléctricos y Electrónicos</v>
          </cell>
          <cell r="E1891" t="str">
            <v>E15-N4</v>
          </cell>
          <cell r="F1891">
            <v>0</v>
          </cell>
          <cell r="G1891" t="str">
            <v>Metros</v>
          </cell>
          <cell r="H1891" t="str">
            <v>Metros</v>
          </cell>
          <cell r="K1891">
            <v>0</v>
          </cell>
          <cell r="L1891">
            <v>0</v>
          </cell>
          <cell r="M1891" t="str">
            <v>BELDEN</v>
          </cell>
          <cell r="N1891" t="str">
            <v>28085AS</v>
          </cell>
          <cell r="O1891">
            <v>0</v>
          </cell>
          <cell r="P1891">
            <v>0</v>
          </cell>
          <cell r="S1891">
            <v>8575</v>
          </cell>
        </row>
        <row r="1892">
          <cell r="A1892" t="str">
            <v>CAB-CON.12X16</v>
          </cell>
          <cell r="B1892" t="str">
            <v>CABLE DE CONTROL 600V, TC, CON FOIL + HILO DE DRENAJE, PVC-NYLON / PVC,  90°C. CAL. 12 X 16 +16  BELD Ref: 28341AS</v>
          </cell>
          <cell r="C1892" t="str">
            <v>Cables</v>
          </cell>
          <cell r="D1892" t="str">
            <v>1.4.05.16 | Eléctricos y Electrónicos</v>
          </cell>
          <cell r="E1892" t="str">
            <v>E15-N4</v>
          </cell>
          <cell r="F1892">
            <v>0</v>
          </cell>
          <cell r="G1892" t="str">
            <v>Metros</v>
          </cell>
          <cell r="H1892" t="str">
            <v>Metros</v>
          </cell>
          <cell r="K1892">
            <v>0</v>
          </cell>
          <cell r="L1892">
            <v>0</v>
          </cell>
          <cell r="M1892" t="str">
            <v>BELDEN</v>
          </cell>
          <cell r="N1892" t="str">
            <v>28341AS</v>
          </cell>
          <cell r="O1892">
            <v>0</v>
          </cell>
          <cell r="P1892">
            <v>0</v>
          </cell>
          <cell r="S1892">
            <v>15810</v>
          </cell>
        </row>
        <row r="1893">
          <cell r="A1893" t="str">
            <v>CAB-CON.2X14</v>
          </cell>
          <cell r="B1893" t="str">
            <v>CABLE DE CONTROL 600V, TC, CON FOIL + HILO DE DRENAJE, PVC-NYLON / PVC,  90°C. CAL. 2 X 14 +16 BELD Ref: 27636AS</v>
          </cell>
          <cell r="C1893" t="str">
            <v>Cables</v>
          </cell>
          <cell r="D1893" t="str">
            <v>1.4.05.16 | Eléctricos y Electrónicos</v>
          </cell>
          <cell r="E1893" t="str">
            <v>E15-N4</v>
          </cell>
          <cell r="F1893">
            <v>0</v>
          </cell>
          <cell r="G1893" t="str">
            <v>Metros</v>
          </cell>
          <cell r="H1893" t="str">
            <v>Metros</v>
          </cell>
          <cell r="K1893">
            <v>0</v>
          </cell>
          <cell r="L1893">
            <v>0</v>
          </cell>
          <cell r="M1893" t="str">
            <v>BELDEN</v>
          </cell>
          <cell r="N1893" t="str">
            <v>27636AS</v>
          </cell>
          <cell r="O1893">
            <v>0</v>
          </cell>
          <cell r="P1893">
            <v>0</v>
          </cell>
        </row>
        <row r="1894">
          <cell r="A1894" t="str">
            <v>CAB-CON.3X14</v>
          </cell>
          <cell r="B1894" t="str">
            <v>CABLE DE CONTROL 600V, TC, CON FOIL + HILO DE DRENAJE, PVC-NYLON / PVC,  90°C. CAL. 3 X 14 +16  BELD Ref: 28081AS </v>
          </cell>
          <cell r="C1894" t="str">
            <v>Cables</v>
          </cell>
          <cell r="D1894" t="str">
            <v>1.4.05.16 | Eléctricos y Electrónicos</v>
          </cell>
          <cell r="E1894" t="str">
            <v>E15-N4</v>
          </cell>
          <cell r="F1894">
            <v>0</v>
          </cell>
          <cell r="G1894" t="str">
            <v>Metros</v>
          </cell>
          <cell r="H1894" t="str">
            <v>Metros</v>
          </cell>
          <cell r="K1894">
            <v>0</v>
          </cell>
          <cell r="L1894">
            <v>0</v>
          </cell>
          <cell r="M1894" t="str">
            <v>BELDEN</v>
          </cell>
          <cell r="N1894" t="str">
            <v>28081AS </v>
          </cell>
          <cell r="O1894">
            <v>0</v>
          </cell>
          <cell r="P1894">
            <v>0</v>
          </cell>
          <cell r="S1894">
            <v>4599</v>
          </cell>
        </row>
        <row r="1895">
          <cell r="A1895" t="str">
            <v>CAB-CON.3X18</v>
          </cell>
          <cell r="B1895" t="str">
            <v>CABLE DE CONTROL 600V, TC, CON FOIL + HILO DE DRENAJE, PVC-NYLON / PVC,  90°C. CAL. 3 X 18 +18 BELD Ref: 28334AS </v>
          </cell>
          <cell r="C1895" t="str">
            <v>Cables</v>
          </cell>
          <cell r="D1895" t="str">
            <v>1.4.05.16 | Eléctricos y Electrónicos</v>
          </cell>
          <cell r="E1895" t="str">
            <v>E15-N4</v>
          </cell>
          <cell r="F1895">
            <v>0</v>
          </cell>
          <cell r="G1895" t="str">
            <v>Metros</v>
          </cell>
          <cell r="H1895" t="str">
            <v>Metros</v>
          </cell>
          <cell r="K1895">
            <v>0</v>
          </cell>
          <cell r="L1895">
            <v>0</v>
          </cell>
          <cell r="M1895" t="str">
            <v>BELDEN</v>
          </cell>
          <cell r="N1895" t="str">
            <v>28334AS </v>
          </cell>
          <cell r="O1895">
            <v>0</v>
          </cell>
          <cell r="P1895">
            <v>0</v>
          </cell>
          <cell r="S1895">
            <v>3331</v>
          </cell>
        </row>
        <row r="1896">
          <cell r="A1896" t="str">
            <v>CAB-CON.7X18</v>
          </cell>
          <cell r="B1896" t="str">
            <v>CABLE DE CONTROL 600V, TC, CON FOIL + HILO DE DRENAJE, PVC-NYLON / PVC,  90°C. CAL. 7 X 18 +18  Ref: 28327AS</v>
          </cell>
          <cell r="C1896" t="str">
            <v>Cables</v>
          </cell>
          <cell r="D1896" t="str">
            <v>1.4.05.16 | Eléctricos y Electrónicos</v>
          </cell>
          <cell r="E1896" t="str">
            <v>E15-N4</v>
          </cell>
          <cell r="F1896">
            <v>0</v>
          </cell>
          <cell r="G1896" t="str">
            <v>Metros</v>
          </cell>
          <cell r="H1896" t="str">
            <v>Metros</v>
          </cell>
          <cell r="K1896">
            <v>0</v>
          </cell>
          <cell r="L1896">
            <v>0</v>
          </cell>
          <cell r="M1896" t="str">
            <v>Elementos sin Marca</v>
          </cell>
          <cell r="N1896" t="str">
            <v>28327AS</v>
          </cell>
          <cell r="O1896">
            <v>0</v>
          </cell>
          <cell r="P1896">
            <v>0</v>
          </cell>
          <cell r="S1896">
            <v>4139</v>
          </cell>
        </row>
        <row r="1897">
          <cell r="A1897" t="str">
            <v>CAB-CON.9X18</v>
          </cell>
          <cell r="B1897" t="str">
            <v>CABLE DE CONTROL 600V, TC, CON FOIL + HILO DE DRENAJE, PVC-NYLON / PVC,  90°C. CAL. 9 X 18 +18  CENTELSA CENTELSA</v>
          </cell>
          <cell r="C1897" t="str">
            <v>Cables</v>
          </cell>
          <cell r="D1897" t="str">
            <v>1.4.05.16 | Eléctricos y Electrónicos</v>
          </cell>
          <cell r="E1897" t="str">
            <v>E15-N4</v>
          </cell>
          <cell r="F1897">
            <v>0</v>
          </cell>
          <cell r="G1897" t="str">
            <v>Metros</v>
          </cell>
          <cell r="H1897" t="str">
            <v>Metros</v>
          </cell>
          <cell r="K1897">
            <v>0</v>
          </cell>
          <cell r="L1897">
            <v>0</v>
          </cell>
          <cell r="M1897" t="str">
            <v>CENTELSA</v>
          </cell>
          <cell r="O1897">
            <v>0</v>
          </cell>
          <cell r="P1897">
            <v>0</v>
          </cell>
          <cell r="S1897">
            <v>23676</v>
          </cell>
        </row>
        <row r="1898">
          <cell r="A1898" t="str">
            <v>CAB-MAD.MDBG</v>
          </cell>
          <cell r="B1898" t="str">
            <v>CABO DE MADERA PARA MARTILLO DE BOLA</v>
          </cell>
          <cell r="C1898" t="str">
            <v>Herramienta Desechable</v>
          </cell>
          <cell r="D1898" t="str">
            <v>1.4.55.15 | Herramienta Desechable</v>
          </cell>
          <cell r="F1898">
            <v>3</v>
          </cell>
          <cell r="G1898" t="str">
            <v>Unidades</v>
          </cell>
          <cell r="H1898" t="str">
            <v>Unidades</v>
          </cell>
          <cell r="K1898">
            <v>0</v>
          </cell>
          <cell r="L1898">
            <v>0</v>
          </cell>
          <cell r="M1898" t="str">
            <v>Elementos sin Marca</v>
          </cell>
          <cell r="O1898">
            <v>0</v>
          </cell>
          <cell r="P1898">
            <v>0</v>
          </cell>
          <cell r="S1898">
            <v>12000</v>
          </cell>
        </row>
        <row r="1899">
          <cell r="A1899" t="str">
            <v>CAB-POR.12L</v>
          </cell>
          <cell r="B1899" t="str">
            <v>CABO DE MADERA PARA PORRA DE 12 LIBRAS</v>
          </cell>
          <cell r="C1899" t="str">
            <v>Herramienta Desechable</v>
          </cell>
          <cell r="D1899" t="str">
            <v>1.4.55.15 | Herramienta Desechable</v>
          </cell>
          <cell r="F1899">
            <v>1</v>
          </cell>
          <cell r="G1899" t="str">
            <v>Unidades</v>
          </cell>
          <cell r="H1899" t="str">
            <v>Unidades</v>
          </cell>
          <cell r="K1899">
            <v>0</v>
          </cell>
          <cell r="L1899">
            <v>0</v>
          </cell>
          <cell r="M1899" t="str">
            <v>Elementos sin Marca</v>
          </cell>
          <cell r="O1899">
            <v>0</v>
          </cell>
          <cell r="P1899">
            <v>0</v>
          </cell>
          <cell r="S1899">
            <v>22000</v>
          </cell>
        </row>
        <row r="1900">
          <cell r="A1900" t="str">
            <v>CAB-POR.14LB</v>
          </cell>
          <cell r="B1900" t="str">
            <v>CABO DE MADERA PARA PORRA DE 14 LIBRAS</v>
          </cell>
          <cell r="C1900" t="str">
            <v>Herramienta Desechable</v>
          </cell>
          <cell r="D1900" t="str">
            <v>1.4.55.15 | Herramienta Desechable</v>
          </cell>
          <cell r="E1900" t="str">
            <v>ARMARIO P2</v>
          </cell>
          <cell r="F1900">
            <v>0</v>
          </cell>
          <cell r="G1900" t="str">
            <v>Unidades</v>
          </cell>
          <cell r="H1900" t="str">
            <v>Unidades</v>
          </cell>
          <cell r="K1900">
            <v>0</v>
          </cell>
          <cell r="L1900">
            <v>0</v>
          </cell>
          <cell r="M1900" t="str">
            <v>Elementos sin Marca</v>
          </cell>
          <cell r="O1900">
            <v>0</v>
          </cell>
          <cell r="P1900">
            <v>0</v>
          </cell>
          <cell r="S1900">
            <v>15000</v>
          </cell>
        </row>
        <row r="1901">
          <cell r="A1901" t="str">
            <v>CAB-MAD.PORRA.16LB</v>
          </cell>
          <cell r="B1901" t="str">
            <v>CABO DE MADERA PARA PORRA DE 16 LIBRAS</v>
          </cell>
          <cell r="C1901" t="str">
            <v>Herramienta Desechable</v>
          </cell>
          <cell r="D1901" t="str">
            <v>1.4.55.15 | Herramienta Desechable</v>
          </cell>
          <cell r="F1901">
            <v>0</v>
          </cell>
          <cell r="G1901" t="str">
            <v>Unidades</v>
          </cell>
          <cell r="H1901" t="str">
            <v>Unidades</v>
          </cell>
          <cell r="K1901">
            <v>0</v>
          </cell>
          <cell r="L1901">
            <v>0</v>
          </cell>
          <cell r="M1901" t="str">
            <v>Elementos sin Marca</v>
          </cell>
          <cell r="O1901">
            <v>0</v>
          </cell>
          <cell r="P1901">
            <v>0</v>
          </cell>
          <cell r="S1901">
            <v>15000</v>
          </cell>
        </row>
        <row r="1902">
          <cell r="A1902" t="str">
            <v>CAB-POR.20L</v>
          </cell>
          <cell r="B1902" t="str">
            <v>CABO DE MADERA PARA PORRA DE 20 LIBRAS</v>
          </cell>
          <cell r="C1902" t="str">
            <v>Herramienta Desechable</v>
          </cell>
          <cell r="D1902" t="str">
            <v>1.4.55.15 | Herramienta Desechable</v>
          </cell>
          <cell r="E1902" t="str">
            <v>ARMARIO P2</v>
          </cell>
          <cell r="F1902">
            <v>2</v>
          </cell>
          <cell r="G1902" t="str">
            <v>Unidades</v>
          </cell>
          <cell r="H1902" t="str">
            <v>Unidades</v>
          </cell>
          <cell r="K1902">
            <v>0</v>
          </cell>
          <cell r="L1902">
            <v>0</v>
          </cell>
          <cell r="M1902" t="str">
            <v>Elementos sin Marca</v>
          </cell>
          <cell r="O1902">
            <v>0</v>
          </cell>
          <cell r="P1902">
            <v>0</v>
          </cell>
          <cell r="S1902">
            <v>22000</v>
          </cell>
        </row>
        <row r="1903">
          <cell r="A1903" t="str">
            <v>CAB-MAD.PORRA</v>
          </cell>
          <cell r="B1903" t="str">
            <v>CABO DE MADERA PARA PORRA DE 3 LIBRAS</v>
          </cell>
          <cell r="C1903" t="str">
            <v>Herramienta Desechable</v>
          </cell>
          <cell r="D1903" t="str">
            <v>1.4.55.15 | Herramienta Desechable</v>
          </cell>
          <cell r="E1903" t="str">
            <v>ARMARIO P2</v>
          </cell>
          <cell r="F1903">
            <v>15</v>
          </cell>
          <cell r="G1903" t="str">
            <v>Unidades</v>
          </cell>
          <cell r="H1903" t="str">
            <v>Unidades</v>
          </cell>
          <cell r="K1903">
            <v>0</v>
          </cell>
          <cell r="L1903">
            <v>0</v>
          </cell>
          <cell r="M1903" t="str">
            <v>Elementos sin Marca</v>
          </cell>
          <cell r="O1903">
            <v>0</v>
          </cell>
          <cell r="P1903">
            <v>0</v>
          </cell>
          <cell r="S1903">
            <v>8500</v>
          </cell>
        </row>
        <row r="1904">
          <cell r="A1904" t="str">
            <v>CAB-MAD.PORRA.4LB</v>
          </cell>
          <cell r="B1904" t="str">
            <v>CABO DE MADERA PARA PORRA DE 4 LIBRAS</v>
          </cell>
          <cell r="C1904" t="str">
            <v>Herramienta Desechable</v>
          </cell>
          <cell r="D1904" t="str">
            <v>1.4.55.15 | Herramienta Desechable</v>
          </cell>
          <cell r="F1904">
            <v>1</v>
          </cell>
          <cell r="G1904" t="str">
            <v>Unidades</v>
          </cell>
          <cell r="H1904" t="str">
            <v>Unidades</v>
          </cell>
          <cell r="K1904">
            <v>0</v>
          </cell>
          <cell r="L1904">
            <v>0</v>
          </cell>
          <cell r="M1904" t="str">
            <v>Elementos sin Marca</v>
          </cell>
          <cell r="O1904">
            <v>0</v>
          </cell>
          <cell r="P1904">
            <v>0</v>
          </cell>
          <cell r="S1904">
            <v>15000</v>
          </cell>
        </row>
        <row r="1905">
          <cell r="A1905" t="str">
            <v>CAB-MAD.POR.6</v>
          </cell>
          <cell r="B1905" t="str">
            <v>CABO DE MADERA PARA PORRA DE 6 LIBRAS</v>
          </cell>
          <cell r="C1905" t="str">
            <v>Herramienta Desechable</v>
          </cell>
          <cell r="D1905" t="str">
            <v>1.4.55.15 | Herramienta Desechable</v>
          </cell>
          <cell r="F1905">
            <v>3</v>
          </cell>
          <cell r="G1905" t="str">
            <v>Unidades</v>
          </cell>
          <cell r="H1905" t="str">
            <v>Unidades</v>
          </cell>
          <cell r="K1905">
            <v>0</v>
          </cell>
          <cell r="L1905">
            <v>0</v>
          </cell>
          <cell r="M1905" t="str">
            <v>Elementos sin Marca</v>
          </cell>
          <cell r="O1905">
            <v>0</v>
          </cell>
          <cell r="P1905">
            <v>0</v>
          </cell>
          <cell r="S1905">
            <v>15000</v>
          </cell>
        </row>
        <row r="1906">
          <cell r="A1906" t="str">
            <v>CAB-PAL.HER</v>
          </cell>
          <cell r="B1906" t="str">
            <v>CABO PALA</v>
          </cell>
          <cell r="C1906" t="str">
            <v>Herramienta Desechable</v>
          </cell>
          <cell r="D1906" t="str">
            <v>1.4.55.15 | Herramienta Desechable</v>
          </cell>
          <cell r="F1906">
            <v>0</v>
          </cell>
          <cell r="G1906" t="str">
            <v>Unidades</v>
          </cell>
          <cell r="H1906" t="str">
            <v>Unidades</v>
          </cell>
          <cell r="K1906">
            <v>0</v>
          </cell>
          <cell r="L1906">
            <v>0</v>
          </cell>
          <cell r="M1906" t="str">
            <v>Elementos sin Marca</v>
          </cell>
          <cell r="O1906">
            <v>0</v>
          </cell>
          <cell r="P1906">
            <v>0</v>
          </cell>
          <cell r="Q1906">
            <v>1</v>
          </cell>
          <cell r="S1906">
            <v>6722.69</v>
          </cell>
        </row>
        <row r="1907">
          <cell r="A1907" t="str">
            <v>CAB-MAR.LATO</v>
          </cell>
          <cell r="B1907" t="str">
            <v>CABO PARA MARTILLO PARA LATONERIA</v>
          </cell>
          <cell r="C1907" t="str">
            <v>Herramienta Desechable</v>
          </cell>
          <cell r="D1907" t="str">
            <v>1.4.55.15 | Herramienta Desechable</v>
          </cell>
          <cell r="F1907">
            <v>0</v>
          </cell>
          <cell r="G1907" t="str">
            <v>Unidades</v>
          </cell>
          <cell r="H1907" t="str">
            <v>Unidades</v>
          </cell>
          <cell r="K1907">
            <v>0</v>
          </cell>
          <cell r="L1907">
            <v>0</v>
          </cell>
          <cell r="M1907" t="str">
            <v>Elementos sin Marca</v>
          </cell>
          <cell r="O1907">
            <v>0</v>
          </cell>
          <cell r="P1907">
            <v>0</v>
          </cell>
          <cell r="S1907">
            <v>3500</v>
          </cell>
        </row>
        <row r="1908">
          <cell r="A1908" t="str">
            <v>CAB-PAL.</v>
          </cell>
          <cell r="B1908" t="str">
            <v>CABO PARA PALA</v>
          </cell>
          <cell r="C1908" t="str">
            <v>Herramienta Desechable</v>
          </cell>
          <cell r="D1908" t="str">
            <v>1.4.55.15 | Herramienta Desechable</v>
          </cell>
          <cell r="F1908">
            <v>0</v>
          </cell>
          <cell r="G1908" t="str">
            <v>Unidades</v>
          </cell>
          <cell r="H1908" t="str">
            <v>Unidades</v>
          </cell>
          <cell r="K1908">
            <v>0</v>
          </cell>
          <cell r="L1908">
            <v>0</v>
          </cell>
          <cell r="M1908" t="str">
            <v>Elementos sin Marca</v>
          </cell>
          <cell r="O1908">
            <v>0</v>
          </cell>
          <cell r="P1908">
            <v>0</v>
          </cell>
          <cell r="S1908">
            <v>5157.3999999999996</v>
          </cell>
        </row>
        <row r="1909">
          <cell r="A1909" t="str">
            <v>CAB-PIC.</v>
          </cell>
          <cell r="B1909" t="str">
            <v>CABO PARA PICA</v>
          </cell>
          <cell r="C1909" t="str">
            <v>Herramienta Desechable</v>
          </cell>
          <cell r="D1909" t="str">
            <v>1.4.55.15 | Herramienta Desechable</v>
          </cell>
          <cell r="F1909">
            <v>0</v>
          </cell>
          <cell r="G1909" t="str">
            <v>Unidades</v>
          </cell>
          <cell r="H1909" t="str">
            <v>Unidades</v>
          </cell>
          <cell r="K1909">
            <v>0</v>
          </cell>
          <cell r="L1909">
            <v>0</v>
          </cell>
          <cell r="M1909" t="str">
            <v>Elementos sin Marca</v>
          </cell>
          <cell r="O1909">
            <v>0</v>
          </cell>
          <cell r="P1909">
            <v>0</v>
          </cell>
          <cell r="S1909">
            <v>3782</v>
          </cell>
        </row>
        <row r="1910">
          <cell r="A1910" t="str">
            <v>CAD-DON-100-230</v>
          </cell>
          <cell r="B1910" t="str">
            <v>CADENA (D) PARA TRANSPORTADOR 100 - 18 - ALETA 230</v>
          </cell>
          <cell r="C1910" t="str">
            <v>Cadenas de Transmisión</v>
          </cell>
          <cell r="D1910" t="str">
            <v>1.4.05.19 | Transmisión</v>
          </cell>
          <cell r="F1910">
            <v>0</v>
          </cell>
          <cell r="G1910" t="str">
            <v>Metros</v>
          </cell>
          <cell r="H1910" t="str">
            <v>Metros</v>
          </cell>
          <cell r="K1910">
            <v>0</v>
          </cell>
          <cell r="L1910">
            <v>0</v>
          </cell>
          <cell r="M1910" t="str">
            <v>Elementos sin Marca</v>
          </cell>
          <cell r="O1910">
            <v>0</v>
          </cell>
          <cell r="P1910">
            <v>0</v>
          </cell>
        </row>
        <row r="1911">
          <cell r="A1911" t="str">
            <v>CAD-05B.1DID</v>
          </cell>
          <cell r="B1911" t="str">
            <v>CADENA 05B-1 DID JAPON</v>
          </cell>
          <cell r="C1911" t="str">
            <v>Consumible Maquinaria y Equipos</v>
          </cell>
          <cell r="D1911" t="str">
            <v>1.4.55.20 | Materiales y Suministros</v>
          </cell>
          <cell r="F1911">
            <v>0</v>
          </cell>
          <cell r="G1911" t="str">
            <v>Metros</v>
          </cell>
          <cell r="H1911" t="str">
            <v>Metros</v>
          </cell>
          <cell r="K1911">
            <v>0</v>
          </cell>
          <cell r="L1911">
            <v>0</v>
          </cell>
          <cell r="M1911" t="str">
            <v>Elementos sin Marca</v>
          </cell>
          <cell r="O1911">
            <v>0</v>
          </cell>
          <cell r="P1911">
            <v>0</v>
          </cell>
          <cell r="S1911">
            <v>26230.16</v>
          </cell>
        </row>
        <row r="1912">
          <cell r="A1912" t="str">
            <v>CAD-1/2.GR80</v>
          </cell>
          <cell r="B1912" t="str">
            <v>CADENA 1/2" GRADO 80</v>
          </cell>
          <cell r="C1912" t="str">
            <v>Varios Diversos</v>
          </cell>
          <cell r="D1912" t="str">
            <v>1.4.05.10 | Varios</v>
          </cell>
          <cell r="E1912" t="str">
            <v>R3-N1</v>
          </cell>
          <cell r="F1912">
            <v>2</v>
          </cell>
          <cell r="G1912" t="str">
            <v>Metros</v>
          </cell>
          <cell r="H1912" t="str">
            <v>Metros</v>
          </cell>
          <cell r="K1912">
            <v>0</v>
          </cell>
          <cell r="L1912">
            <v>0</v>
          </cell>
          <cell r="M1912" t="str">
            <v>Elementos sin Marca</v>
          </cell>
          <cell r="O1912">
            <v>0</v>
          </cell>
          <cell r="P1912">
            <v>0</v>
          </cell>
          <cell r="S1912">
            <v>52031.07</v>
          </cell>
        </row>
        <row r="1913">
          <cell r="A1913" t="str">
            <v>CAD-100</v>
          </cell>
          <cell r="B1913" t="str">
            <v>CADENA 100 SENCILLA</v>
          </cell>
          <cell r="C1913" t="str">
            <v>Cadenas de Transmisión</v>
          </cell>
          <cell r="D1913" t="str">
            <v>1.4.05.19 | Transmisión</v>
          </cell>
          <cell r="E1913" t="str">
            <v>R3-N2</v>
          </cell>
          <cell r="F1913">
            <v>3.37</v>
          </cell>
          <cell r="G1913" t="str">
            <v>Metros</v>
          </cell>
          <cell r="H1913" t="str">
            <v>Metros</v>
          </cell>
          <cell r="K1913">
            <v>4</v>
          </cell>
          <cell r="L1913">
            <v>0</v>
          </cell>
          <cell r="M1913" t="str">
            <v>Elementos sin Marca</v>
          </cell>
          <cell r="O1913">
            <v>0</v>
          </cell>
          <cell r="P1913">
            <v>0</v>
          </cell>
          <cell r="S1913">
            <v>49836.07</v>
          </cell>
        </row>
        <row r="1914">
          <cell r="A1914" t="str">
            <v>CAD-100-SKF</v>
          </cell>
          <cell r="B1914" t="str">
            <v>CADENA 100 SENCILLA SKF SKF</v>
          </cell>
          <cell r="C1914" t="str">
            <v>Cadenas de Transmisión</v>
          </cell>
          <cell r="D1914" t="str">
            <v>1.4.05.19 | Transmisión</v>
          </cell>
          <cell r="F1914">
            <v>0</v>
          </cell>
          <cell r="G1914" t="str">
            <v>Metros</v>
          </cell>
          <cell r="H1914" t="str">
            <v>Metros</v>
          </cell>
          <cell r="K1914">
            <v>0</v>
          </cell>
          <cell r="L1914">
            <v>0</v>
          </cell>
          <cell r="M1914" t="str">
            <v>SKF</v>
          </cell>
          <cell r="O1914">
            <v>0</v>
          </cell>
          <cell r="P1914">
            <v>0</v>
          </cell>
          <cell r="S1914">
            <v>167147.54</v>
          </cell>
        </row>
        <row r="1915">
          <cell r="A1915" t="str">
            <v>CAD-120</v>
          </cell>
          <cell r="B1915" t="str">
            <v>CADENA 120 SENCILLA</v>
          </cell>
          <cell r="C1915" t="str">
            <v>Cadenas de Transmisión</v>
          </cell>
          <cell r="D1915" t="str">
            <v>1.4.05.19 | Transmisión</v>
          </cell>
          <cell r="E1915" t="str">
            <v>R4-N4</v>
          </cell>
          <cell r="F1915">
            <v>6.1</v>
          </cell>
          <cell r="G1915" t="str">
            <v>Metros</v>
          </cell>
          <cell r="H1915" t="str">
            <v>Metros</v>
          </cell>
          <cell r="K1915">
            <v>6</v>
          </cell>
          <cell r="L1915">
            <v>0</v>
          </cell>
          <cell r="M1915" t="str">
            <v>Elementos sin Marca</v>
          </cell>
          <cell r="O1915">
            <v>0</v>
          </cell>
          <cell r="P1915">
            <v>0</v>
          </cell>
          <cell r="S1915">
            <v>81967.210000000006</v>
          </cell>
        </row>
        <row r="1916">
          <cell r="A1916" t="str">
            <v>CAD-SEN.128-1</v>
          </cell>
          <cell r="B1916" t="str">
            <v>CADENA 12B-1 SENCILLA</v>
          </cell>
          <cell r="C1916" t="str">
            <v>Consumible Maquinaria y Equipos</v>
          </cell>
          <cell r="D1916" t="str">
            <v>1.4.55.20 | Materiales y Suministros</v>
          </cell>
          <cell r="E1916" t="str">
            <v>R3-N2</v>
          </cell>
          <cell r="F1916">
            <v>0</v>
          </cell>
          <cell r="G1916" t="str">
            <v>Metros</v>
          </cell>
          <cell r="H1916" t="str">
            <v>Cajas</v>
          </cell>
          <cell r="I1916">
            <v>3.05</v>
          </cell>
          <cell r="K1916">
            <v>0</v>
          </cell>
          <cell r="L1916">
            <v>0</v>
          </cell>
          <cell r="M1916" t="str">
            <v>Elementos sin Marca</v>
          </cell>
          <cell r="O1916">
            <v>0</v>
          </cell>
          <cell r="P1916">
            <v>0</v>
          </cell>
          <cell r="S1916">
            <v>29311.48</v>
          </cell>
        </row>
        <row r="1917">
          <cell r="A1917" t="str">
            <v>CAD-140</v>
          </cell>
          <cell r="B1917" t="str">
            <v>CADENA 140 SENCILLA</v>
          </cell>
          <cell r="C1917" t="str">
            <v>Cadenas de Transmisión</v>
          </cell>
          <cell r="D1917" t="str">
            <v>1.4.05.19 | Transmisión</v>
          </cell>
          <cell r="F1917">
            <v>0</v>
          </cell>
          <cell r="G1917" t="str">
            <v>Metros</v>
          </cell>
          <cell r="H1917" t="str">
            <v>Metros</v>
          </cell>
          <cell r="K1917">
            <v>7</v>
          </cell>
          <cell r="L1917">
            <v>0</v>
          </cell>
          <cell r="M1917" t="str">
            <v>Elementos sin Marca</v>
          </cell>
          <cell r="O1917">
            <v>0</v>
          </cell>
          <cell r="P1917">
            <v>0</v>
          </cell>
          <cell r="S1917">
            <v>131311.48000000001</v>
          </cell>
        </row>
        <row r="1918">
          <cell r="A1918" t="str">
            <v>CAD-150.KN-25-100-320</v>
          </cell>
          <cell r="B1918" t="str">
            <v>CADENA 150KN / 25-100-320 - ALETA DERIVADA - PLATINA 6 MM</v>
          </cell>
          <cell r="C1918" t="str">
            <v>Cadenas de Transmisión</v>
          </cell>
          <cell r="D1918" t="str">
            <v>1.4.05.19 | Transmisión</v>
          </cell>
          <cell r="F1918">
            <v>415.5</v>
          </cell>
          <cell r="G1918" t="str">
            <v>Metros</v>
          </cell>
          <cell r="H1918" t="str">
            <v>Metros</v>
          </cell>
          <cell r="K1918">
            <v>9.32</v>
          </cell>
          <cell r="L1918">
            <v>0</v>
          </cell>
          <cell r="M1918" t="str">
            <v>Elementos sin Marca</v>
          </cell>
          <cell r="O1918">
            <v>400</v>
          </cell>
          <cell r="P1918">
            <v>0</v>
          </cell>
          <cell r="R1918" t="str">
            <v>90</v>
          </cell>
          <cell r="S1918">
            <v>167205.03</v>
          </cell>
        </row>
        <row r="1919">
          <cell r="A1919" t="str">
            <v>CAD-160</v>
          </cell>
          <cell r="B1919" t="str">
            <v>CADENA 160 SENCILLA</v>
          </cell>
          <cell r="C1919" t="str">
            <v>Cadenas de Transmisión</v>
          </cell>
          <cell r="D1919" t="str">
            <v>1.4.05.19 | Transmisión</v>
          </cell>
          <cell r="E1919" t="str">
            <v>R3-N2</v>
          </cell>
          <cell r="F1919">
            <v>0</v>
          </cell>
          <cell r="G1919" t="str">
            <v>Metros</v>
          </cell>
          <cell r="H1919" t="str">
            <v>Metros</v>
          </cell>
          <cell r="K1919">
            <v>0</v>
          </cell>
          <cell r="L1919">
            <v>0</v>
          </cell>
          <cell r="M1919" t="str">
            <v>Elementos sin Marca</v>
          </cell>
          <cell r="O1919">
            <v>0</v>
          </cell>
          <cell r="P1919">
            <v>0</v>
          </cell>
          <cell r="S1919">
            <v>107652.44</v>
          </cell>
        </row>
        <row r="1920">
          <cell r="A1920" t="str">
            <v>CAD-DER-100-230</v>
          </cell>
          <cell r="B1920" t="str">
            <v>CADENA 18 - 100 - 230 - ALETA DERIVADA - PLATINA 5 MM</v>
          </cell>
          <cell r="C1920" t="str">
            <v>Cadenas de Transmisión</v>
          </cell>
          <cell r="D1920" t="str">
            <v>1.4.05.19 | Transmisión</v>
          </cell>
          <cell r="F1920">
            <v>0</v>
          </cell>
          <cell r="G1920" t="str">
            <v>Metros</v>
          </cell>
          <cell r="H1920" t="str">
            <v>Metros</v>
          </cell>
          <cell r="K1920">
            <v>5.8</v>
          </cell>
          <cell r="L1920">
            <v>0</v>
          </cell>
          <cell r="M1920" t="str">
            <v>Elementos sin Marca</v>
          </cell>
          <cell r="O1920">
            <v>0</v>
          </cell>
          <cell r="P1920">
            <v>0</v>
          </cell>
          <cell r="S1920">
            <v>37414.019999999997</v>
          </cell>
        </row>
        <row r="1921">
          <cell r="A1921" t="str">
            <v>CAD-18X.10X320.SOL</v>
          </cell>
          <cell r="B1921" t="str">
            <v>CADENA 18 - 100 - 320 - ALETA SOLDADA - PLATINA 6 MM Ref: 98KN</v>
          </cell>
          <cell r="C1921" t="str">
            <v>Cadenas de Transmisión</v>
          </cell>
          <cell r="D1921" t="str">
            <v>1.4.05.19 | Transmisión</v>
          </cell>
          <cell r="E1921" t="str">
            <v>MALLA 3</v>
          </cell>
          <cell r="F1921">
            <v>0</v>
          </cell>
          <cell r="G1921" t="str">
            <v>Metros</v>
          </cell>
          <cell r="H1921" t="str">
            <v>Metros</v>
          </cell>
          <cell r="K1921">
            <v>6.7</v>
          </cell>
          <cell r="L1921">
            <v>0</v>
          </cell>
          <cell r="M1921" t="str">
            <v>Elementos sin Marca</v>
          </cell>
          <cell r="N1921" t="str">
            <v>98KN</v>
          </cell>
          <cell r="O1921">
            <v>0</v>
          </cell>
          <cell r="P1921">
            <v>0</v>
          </cell>
          <cell r="S1921">
            <v>88528.81</v>
          </cell>
        </row>
        <row r="1922">
          <cell r="A1922" t="str">
            <v>CAD-22-.125.380</v>
          </cell>
          <cell r="B1922" t="str">
            <v>CADENA 22 - 125 - 380 - PALETA DERIVADA</v>
          </cell>
          <cell r="C1922" t="str">
            <v>Cadenas de Transmisión</v>
          </cell>
          <cell r="D1922" t="str">
            <v>1.4.05.19 | Transmisión</v>
          </cell>
          <cell r="F1922">
            <v>44.1</v>
          </cell>
          <cell r="G1922" t="str">
            <v>Metros</v>
          </cell>
          <cell r="H1922" t="str">
            <v>Metros</v>
          </cell>
          <cell r="K1922">
            <v>0</v>
          </cell>
          <cell r="L1922">
            <v>0</v>
          </cell>
          <cell r="M1922" t="str">
            <v>Elementos sin Marca</v>
          </cell>
          <cell r="O1922">
            <v>0</v>
          </cell>
          <cell r="P1922">
            <v>0</v>
          </cell>
          <cell r="S1922">
            <v>69512.289999999994</v>
          </cell>
        </row>
        <row r="1923">
          <cell r="A1923" t="str">
            <v>CAD-230.ALT.DER</v>
          </cell>
          <cell r="B1923" t="str">
            <v>CADENA 22.2 - 66.5 - 230 - ALETA DERIVADA - PLATINA 6 MM (SEGUN PLANO DE FABRICACIÓN)</v>
          </cell>
          <cell r="C1923" t="str">
            <v>Cadenas de Transmisión</v>
          </cell>
          <cell r="D1923" t="str">
            <v>1.4.05.19 | Transmisión</v>
          </cell>
          <cell r="F1923">
            <v>0</v>
          </cell>
          <cell r="G1923" t="str">
            <v>Metros</v>
          </cell>
          <cell r="H1923" t="str">
            <v>Metros</v>
          </cell>
          <cell r="K1923">
            <v>0</v>
          </cell>
          <cell r="L1923">
            <v>0</v>
          </cell>
          <cell r="M1923" t="str">
            <v>Elementos sin Marca</v>
          </cell>
          <cell r="O1923">
            <v>0</v>
          </cell>
          <cell r="P1923">
            <v>0</v>
          </cell>
          <cell r="S1923">
            <v>365625</v>
          </cell>
        </row>
        <row r="1924">
          <cell r="A1924" t="str">
            <v>CAD-25-.101.6-285.AD.P6</v>
          </cell>
          <cell r="B1924" t="str">
            <v>CADENA 25 - 101.6 - 285 - ALETA DERIVADA - PLATINA 6 MM REF: 150KN Ref: 150KN</v>
          </cell>
          <cell r="C1924" t="str">
            <v>Cadenas de Transmisión</v>
          </cell>
          <cell r="D1924" t="str">
            <v>1.4.05.19 | Transmisión</v>
          </cell>
          <cell r="F1924">
            <v>175</v>
          </cell>
          <cell r="G1924" t="str">
            <v>Metros</v>
          </cell>
          <cell r="H1924" t="str">
            <v>Metros</v>
          </cell>
          <cell r="K1924">
            <v>0</v>
          </cell>
          <cell r="L1924">
            <v>0</v>
          </cell>
          <cell r="M1924" t="str">
            <v>Elementos sin Marca</v>
          </cell>
          <cell r="N1924" t="str">
            <v>150KN</v>
          </cell>
          <cell r="O1924">
            <v>0</v>
          </cell>
          <cell r="P1924">
            <v>0</v>
          </cell>
          <cell r="S1924">
            <v>137502.15</v>
          </cell>
        </row>
        <row r="1925">
          <cell r="A1925" t="str">
            <v>CAD-40S.</v>
          </cell>
          <cell r="B1925" t="str">
            <v>CADENA 40 SENCILLA</v>
          </cell>
          <cell r="C1925" t="str">
            <v>Cadenas de Transmisión</v>
          </cell>
          <cell r="D1925" t="str">
            <v>1.4.05.19 | Transmisión</v>
          </cell>
          <cell r="E1925" t="str">
            <v>R3-N2</v>
          </cell>
          <cell r="F1925">
            <v>6.3</v>
          </cell>
          <cell r="G1925" t="str">
            <v>Metros</v>
          </cell>
          <cell r="H1925" t="str">
            <v>Metros</v>
          </cell>
          <cell r="K1925">
            <v>0</v>
          </cell>
          <cell r="L1925">
            <v>0</v>
          </cell>
          <cell r="M1925" t="str">
            <v>Elementos sin Marca</v>
          </cell>
          <cell r="O1925">
            <v>0</v>
          </cell>
          <cell r="P1925">
            <v>0</v>
          </cell>
          <cell r="S1925">
            <v>10000</v>
          </cell>
        </row>
        <row r="1926">
          <cell r="A1926" t="str">
            <v>CAD-50</v>
          </cell>
          <cell r="B1926" t="str">
            <v>CADENA 50 SENCILLA</v>
          </cell>
          <cell r="C1926" t="str">
            <v>Cadenas de Transmisión</v>
          </cell>
          <cell r="D1926" t="str">
            <v>1.4.05.19 | Transmisión</v>
          </cell>
          <cell r="F1926">
            <v>3.85</v>
          </cell>
          <cell r="G1926" t="str">
            <v>Metros</v>
          </cell>
          <cell r="H1926" t="str">
            <v>Metros</v>
          </cell>
          <cell r="K1926">
            <v>1</v>
          </cell>
          <cell r="L1926">
            <v>0</v>
          </cell>
          <cell r="M1926" t="str">
            <v>Elementos sin Marca</v>
          </cell>
          <cell r="O1926">
            <v>0</v>
          </cell>
          <cell r="P1926">
            <v>0</v>
          </cell>
          <cell r="S1926">
            <v>16393.439999999999</v>
          </cell>
        </row>
        <row r="1927">
          <cell r="A1927" t="str">
            <v>CAD-60</v>
          </cell>
          <cell r="B1927" t="str">
            <v>CADENA 60 SENCILLA</v>
          </cell>
          <cell r="C1927" t="str">
            <v>Cadenas de Transmisión</v>
          </cell>
          <cell r="D1927" t="str">
            <v>1.4.05.19 | Transmisión</v>
          </cell>
          <cell r="F1927">
            <v>3.05</v>
          </cell>
          <cell r="G1927" t="str">
            <v>Metros</v>
          </cell>
          <cell r="H1927" t="str">
            <v>Metros</v>
          </cell>
          <cell r="K1927">
            <v>1</v>
          </cell>
          <cell r="L1927">
            <v>0</v>
          </cell>
          <cell r="M1927" t="str">
            <v>Elementos sin Marca</v>
          </cell>
          <cell r="O1927">
            <v>0</v>
          </cell>
          <cell r="P1927">
            <v>0</v>
          </cell>
          <cell r="S1927">
            <v>24590.16</v>
          </cell>
        </row>
        <row r="1928">
          <cell r="A1928" t="str">
            <v>CAD-SEN.60SKF</v>
          </cell>
          <cell r="B1928" t="str">
            <v>CADENA 60 SENCILLA - SKF REF. PHC 60-1X10FT</v>
          </cell>
          <cell r="C1928" t="str">
            <v>Cadenas de Transmisión</v>
          </cell>
          <cell r="D1928" t="str">
            <v>1.4.05.19 | Transmisión</v>
          </cell>
          <cell r="F1928">
            <v>0</v>
          </cell>
          <cell r="G1928" t="str">
            <v>Metros</v>
          </cell>
          <cell r="H1928" t="str">
            <v>Cajas</v>
          </cell>
          <cell r="I1928">
            <v>3.05</v>
          </cell>
          <cell r="K1928">
            <v>0</v>
          </cell>
          <cell r="L1928">
            <v>0</v>
          </cell>
          <cell r="M1928" t="str">
            <v>Elementos sin Marca</v>
          </cell>
          <cell r="O1928">
            <v>0</v>
          </cell>
          <cell r="P1928">
            <v>0</v>
          </cell>
          <cell r="S1928">
            <v>78229.509999999995</v>
          </cell>
        </row>
        <row r="1929">
          <cell r="A1929" t="str">
            <v>CAD-80</v>
          </cell>
          <cell r="B1929" t="str">
            <v>CADENA 80 SENCILLA</v>
          </cell>
          <cell r="C1929" t="str">
            <v>Cadenas de Transmisión</v>
          </cell>
          <cell r="D1929" t="str">
            <v>1.4.05.19 | Transmisión</v>
          </cell>
          <cell r="E1929" t="str">
            <v>R3-N2</v>
          </cell>
          <cell r="F1929">
            <v>24.95</v>
          </cell>
          <cell r="G1929" t="str">
            <v>Metros</v>
          </cell>
          <cell r="H1929" t="str">
            <v>Metros</v>
          </cell>
          <cell r="K1929">
            <v>3</v>
          </cell>
          <cell r="L1929">
            <v>0</v>
          </cell>
          <cell r="M1929" t="str">
            <v>Elementos sin Marca</v>
          </cell>
          <cell r="O1929">
            <v>0</v>
          </cell>
          <cell r="P1929">
            <v>0</v>
          </cell>
          <cell r="S1929">
            <v>32950.82</v>
          </cell>
        </row>
        <row r="1930">
          <cell r="A1930" t="str">
            <v>CAD-80S.SKF</v>
          </cell>
          <cell r="B1930" t="str">
            <v>CADENA 80 SENCILLA - SKF REF: PHC 80-1X10FT</v>
          </cell>
          <cell r="C1930" t="str">
            <v>Cadenas de Transmisión</v>
          </cell>
          <cell r="D1930" t="str">
            <v>1.4.05.19 | Transmisión</v>
          </cell>
          <cell r="F1930">
            <v>0</v>
          </cell>
          <cell r="G1930" t="str">
            <v>Metros</v>
          </cell>
          <cell r="H1930" t="str">
            <v>Metros</v>
          </cell>
          <cell r="K1930">
            <v>0</v>
          </cell>
          <cell r="L1930">
            <v>0</v>
          </cell>
          <cell r="M1930" t="str">
            <v>Elementos sin Marca</v>
          </cell>
          <cell r="O1930">
            <v>0</v>
          </cell>
          <cell r="P1930">
            <v>0</v>
          </cell>
          <cell r="S1930">
            <v>155606.56</v>
          </cell>
        </row>
        <row r="1931">
          <cell r="A1931" t="str">
            <v>CAD-80S.INX</v>
          </cell>
          <cell r="B1931" t="str">
            <v>CADENA 80 SENCILLA INOX</v>
          </cell>
          <cell r="C1931" t="str">
            <v>Cadenas de Transmisión</v>
          </cell>
          <cell r="D1931" t="str">
            <v>1.4.05.19 | Transmisión</v>
          </cell>
          <cell r="F1931">
            <v>0</v>
          </cell>
          <cell r="G1931" t="str">
            <v>Metros</v>
          </cell>
          <cell r="H1931" t="str">
            <v>Cajas</v>
          </cell>
          <cell r="I1931">
            <v>3.05</v>
          </cell>
          <cell r="K1931">
            <v>0</v>
          </cell>
          <cell r="L1931">
            <v>0</v>
          </cell>
          <cell r="M1931" t="str">
            <v>Elementos sin Marca</v>
          </cell>
          <cell r="O1931">
            <v>0</v>
          </cell>
          <cell r="P1931">
            <v>0</v>
          </cell>
          <cell r="S1931">
            <v>141180.32999999999</v>
          </cell>
        </row>
        <row r="1932">
          <cell r="A1932" t="str">
            <v>CAD-DON-1-230</v>
          </cell>
          <cell r="B1932" t="str">
            <v>CADENA 98KN / 18-100-230 - ALETA DERIVADA - PLATINA 6 MM Ref: 98KN</v>
          </cell>
          <cell r="C1932" t="str">
            <v>Cadenas de Transmisión</v>
          </cell>
          <cell r="D1932" t="str">
            <v>1.4.05.19 | Transmisión</v>
          </cell>
          <cell r="E1932" t="str">
            <v>CADENA</v>
          </cell>
          <cell r="F1932">
            <v>153.6</v>
          </cell>
          <cell r="G1932" t="str">
            <v>Metros</v>
          </cell>
          <cell r="H1932" t="str">
            <v>Metros</v>
          </cell>
          <cell r="K1932">
            <v>6.1</v>
          </cell>
          <cell r="L1932">
            <v>0</v>
          </cell>
          <cell r="M1932" t="str">
            <v>Elementos sin Marca</v>
          </cell>
          <cell r="N1932" t="str">
            <v>98KN</v>
          </cell>
          <cell r="O1932">
            <v>400</v>
          </cell>
          <cell r="P1932">
            <v>0</v>
          </cell>
          <cell r="R1932" t="str">
            <v>90</v>
          </cell>
          <cell r="S1932">
            <v>93247.87</v>
          </cell>
        </row>
        <row r="1933">
          <cell r="A1933" t="str">
            <v>CAD-DON-2-320</v>
          </cell>
          <cell r="B1933" t="str">
            <v>CADENA 98KN / 18-100-320 - ALETA DERIVADA - PLATINA 6 MM REF: 98KN Ref: 98KN</v>
          </cell>
          <cell r="C1933" t="str">
            <v>Cadenas de Transmisión</v>
          </cell>
          <cell r="D1933" t="str">
            <v>1.4.05.19 | Transmisión</v>
          </cell>
          <cell r="E1933" t="str">
            <v>MALLA 3</v>
          </cell>
          <cell r="F1933">
            <v>685</v>
          </cell>
          <cell r="G1933" t="str">
            <v>Metros</v>
          </cell>
          <cell r="H1933" t="str">
            <v>Metros</v>
          </cell>
          <cell r="K1933">
            <v>6.7</v>
          </cell>
          <cell r="L1933">
            <v>0</v>
          </cell>
          <cell r="M1933" t="str">
            <v>Elementos sin Marca</v>
          </cell>
          <cell r="N1933" t="str">
            <v>98KN</v>
          </cell>
          <cell r="O1933">
            <v>1000</v>
          </cell>
          <cell r="P1933">
            <v>0</v>
          </cell>
          <cell r="R1933" t="str">
            <v>90</v>
          </cell>
          <cell r="S1933">
            <v>107261.45</v>
          </cell>
        </row>
        <row r="1934">
          <cell r="A1934" t="str">
            <v>CAD-3000KD-P3</v>
          </cell>
          <cell r="B1934" t="str">
            <v>CADENA ACERO 3000 KD PASO 3" CON ALETA</v>
          </cell>
          <cell r="C1934" t="str">
            <v>Cadenas de Transmisión</v>
          </cell>
          <cell r="D1934" t="str">
            <v>1.4.05.19 | Transmisión</v>
          </cell>
          <cell r="F1934">
            <v>72</v>
          </cell>
          <cell r="G1934" t="str">
            <v>Metros</v>
          </cell>
          <cell r="H1934" t="str">
            <v>Metros</v>
          </cell>
          <cell r="K1934">
            <v>0</v>
          </cell>
          <cell r="L1934">
            <v>0</v>
          </cell>
          <cell r="M1934" t="str">
            <v>Elementos sin Marca</v>
          </cell>
          <cell r="O1934">
            <v>1</v>
          </cell>
          <cell r="P1934">
            <v>0</v>
          </cell>
          <cell r="Q1934">
            <v>30</v>
          </cell>
          <cell r="S1934">
            <v>297500.55</v>
          </cell>
        </row>
        <row r="1935">
          <cell r="A1935" t="str">
            <v>CAD-ACE.81XHH</v>
          </cell>
          <cell r="B1935" t="str">
            <v>CADENA ACERO 81XHH PASO 2.609" CON ALETA 270</v>
          </cell>
          <cell r="C1935" t="str">
            <v>Cadenas de Transmisión</v>
          </cell>
          <cell r="D1935" t="str">
            <v>1.4.05.19 | Transmisión</v>
          </cell>
          <cell r="F1935">
            <v>473.5</v>
          </cell>
          <cell r="G1935" t="str">
            <v>Metros</v>
          </cell>
          <cell r="H1935" t="str">
            <v>Metros</v>
          </cell>
          <cell r="K1935">
            <v>27</v>
          </cell>
          <cell r="L1935">
            <v>0</v>
          </cell>
          <cell r="M1935" t="str">
            <v>Elementos sin Marca</v>
          </cell>
          <cell r="O1935">
            <v>100</v>
          </cell>
          <cell r="P1935">
            <v>0</v>
          </cell>
          <cell r="R1935" t="str">
            <v>90</v>
          </cell>
          <cell r="S1935">
            <v>160171.20000000001</v>
          </cell>
        </row>
        <row r="1936">
          <cell r="A1936" t="str">
            <v>CAD-81X.370</v>
          </cell>
          <cell r="B1936" t="str">
            <v>CADENA ACERO 81XHH PASO 2.609" CON ALETA 370</v>
          </cell>
          <cell r="C1936" t="str">
            <v>Cadenas de Transmisión</v>
          </cell>
          <cell r="D1936" t="str">
            <v>1.4.05.19 | Transmisión</v>
          </cell>
          <cell r="F1936">
            <v>67</v>
          </cell>
          <cell r="G1936" t="str">
            <v>Metros</v>
          </cell>
          <cell r="H1936" t="str">
            <v>Metros</v>
          </cell>
          <cell r="K1936">
            <v>0</v>
          </cell>
          <cell r="L1936">
            <v>0</v>
          </cell>
          <cell r="M1936" t="str">
            <v>Elementos sin Marca</v>
          </cell>
          <cell r="O1936">
            <v>0</v>
          </cell>
          <cell r="P1936">
            <v>0</v>
          </cell>
          <cell r="S1936">
            <v>162627.06</v>
          </cell>
        </row>
        <row r="1937">
          <cell r="A1937" t="str">
            <v>CAD-ALE.DR.25-100-230</v>
          </cell>
          <cell r="B1937" t="str">
            <v>CADENA ALETA DERIVADA 25 -100 - 230 DE UTS: 150 K</v>
          </cell>
          <cell r="C1937" t="str">
            <v>Cadenas de Transmisión</v>
          </cell>
          <cell r="D1937" t="str">
            <v>1.4.05.19 | Transmisión</v>
          </cell>
          <cell r="F1937">
            <v>0</v>
          </cell>
          <cell r="G1937" t="str">
            <v>Metros</v>
          </cell>
          <cell r="H1937" t="str">
            <v>Metros</v>
          </cell>
          <cell r="K1937">
            <v>0</v>
          </cell>
          <cell r="L1937">
            <v>0</v>
          </cell>
          <cell r="M1937" t="str">
            <v>Elementos sin Marca</v>
          </cell>
          <cell r="O1937">
            <v>0</v>
          </cell>
          <cell r="P1937">
            <v>0</v>
          </cell>
        </row>
        <row r="1938">
          <cell r="A1938" t="str">
            <v>CAD-ALE.DR.25-100-320</v>
          </cell>
          <cell r="B1938" t="str">
            <v>CADENA ALETA DERIVADA 25 -100 - 320 DE UTS 150 KN</v>
          </cell>
          <cell r="C1938" t="str">
            <v>Cadenas de Transmisión</v>
          </cell>
          <cell r="D1938" t="str">
            <v>1.4.05.19 | Transmisión</v>
          </cell>
          <cell r="F1938">
            <v>0</v>
          </cell>
          <cell r="G1938" t="str">
            <v>Metros</v>
          </cell>
          <cell r="H1938" t="str">
            <v>Metros</v>
          </cell>
          <cell r="K1938">
            <v>0</v>
          </cell>
          <cell r="L1938">
            <v>0</v>
          </cell>
          <cell r="M1938" t="str">
            <v>Elementos sin Marca</v>
          </cell>
          <cell r="O1938">
            <v>0</v>
          </cell>
          <cell r="P1938">
            <v>0</v>
          </cell>
        </row>
        <row r="1939">
          <cell r="A1939" t="str">
            <v>CAD-ALE.DR.100</v>
          </cell>
          <cell r="B1939" t="str">
            <v>CADENA ALETA DERIVADA PASO 100, BULON 22, ANCHO 325</v>
          </cell>
          <cell r="C1939" t="str">
            <v>Cadenas de Transmisión</v>
          </cell>
          <cell r="D1939" t="str">
            <v>1.4.05.19 | Transmisión</v>
          </cell>
          <cell r="F1939">
            <v>0</v>
          </cell>
          <cell r="G1939" t="str">
            <v>Metros</v>
          </cell>
          <cell r="H1939" t="str">
            <v>Metros</v>
          </cell>
          <cell r="K1939">
            <v>0</v>
          </cell>
          <cell r="L1939">
            <v>0</v>
          </cell>
          <cell r="M1939" t="str">
            <v>Elementos sin Marca</v>
          </cell>
          <cell r="O1939">
            <v>0</v>
          </cell>
          <cell r="P1939">
            <v>0</v>
          </cell>
        </row>
        <row r="1940">
          <cell r="A1940" t="str">
            <v>CAD-POL.1TON.X7.1MM</v>
          </cell>
          <cell r="B1940" t="str">
            <v>CADENA DE 7.1 MM PARA POLIPASTO NITCHI DE 1 TONELADA</v>
          </cell>
          <cell r="C1940" t="str">
            <v>Varios Diversos</v>
          </cell>
          <cell r="D1940" t="str">
            <v>1.4.05.10 | Varios</v>
          </cell>
          <cell r="F1940">
            <v>0</v>
          </cell>
          <cell r="G1940" t="str">
            <v>Metros</v>
          </cell>
          <cell r="H1940" t="str">
            <v>Metros</v>
          </cell>
          <cell r="K1940">
            <v>0</v>
          </cell>
          <cell r="L1940">
            <v>0</v>
          </cell>
          <cell r="M1940" t="str">
            <v>Elementos sin Marca</v>
          </cell>
          <cell r="O1940">
            <v>0</v>
          </cell>
          <cell r="P1940">
            <v>0</v>
          </cell>
          <cell r="S1940">
            <v>85250</v>
          </cell>
        </row>
        <row r="1941">
          <cell r="A1941" t="str">
            <v>CWH-124.PS4</v>
          </cell>
          <cell r="B1941" t="str">
            <v>CADENA DE ACERO WH124 PASO 4" CON ALETA 500 MM CADA 3 PASOS</v>
          </cell>
          <cell r="C1941" t="str">
            <v>Cadenas de Transmisión</v>
          </cell>
          <cell r="D1941" t="str">
            <v>1.4.05.19 | Transmisión</v>
          </cell>
          <cell r="F1941">
            <v>0</v>
          </cell>
          <cell r="G1941" t="str">
            <v>Metros</v>
          </cell>
          <cell r="H1941" t="str">
            <v>Metros</v>
          </cell>
          <cell r="K1941">
            <v>0</v>
          </cell>
          <cell r="L1941">
            <v>0</v>
          </cell>
          <cell r="M1941" t="str">
            <v>Elementos sin Marca</v>
          </cell>
          <cell r="O1941">
            <v>0</v>
          </cell>
          <cell r="P1941">
            <v>0</v>
          </cell>
        </row>
        <row r="1942">
          <cell r="A1942" t="str">
            <v>C&lt;D-ACE.6.05</v>
          </cell>
          <cell r="B1942" t="str">
            <v>CADENA DE ACERO WH132 PASO 6.05" CON ALETA 820 MM CADA 3 PASOS</v>
          </cell>
          <cell r="C1942" t="str">
            <v>Cadenas de Transmisión</v>
          </cell>
          <cell r="D1942" t="str">
            <v>1.4.05.19 | Transmisión</v>
          </cell>
          <cell r="F1942">
            <v>0</v>
          </cell>
          <cell r="G1942" t="str">
            <v>Metros</v>
          </cell>
          <cell r="H1942" t="str">
            <v>Metros</v>
          </cell>
          <cell r="K1942">
            <v>25.4</v>
          </cell>
          <cell r="L1942">
            <v>0</v>
          </cell>
          <cell r="M1942" t="str">
            <v>Elementos sin Marca</v>
          </cell>
          <cell r="O1942">
            <v>0</v>
          </cell>
          <cell r="P1942">
            <v>0</v>
          </cell>
        </row>
        <row r="1943">
          <cell r="A1943" t="str">
            <v>CAD-R88.K-1</v>
          </cell>
          <cell r="B1943" t="str">
            <v>CADENA DESMONTABLE GEN-MIL REF. 88 - PASO 2.609” CON ADITAMENTO K-1 CADA 3 ESLABONES</v>
          </cell>
          <cell r="C1943" t="str">
            <v>Cadenas de Transmisión</v>
          </cell>
          <cell r="D1943" t="str">
            <v>1.4.05.19 | Transmisión</v>
          </cell>
          <cell r="F1943">
            <v>0</v>
          </cell>
          <cell r="G1943" t="str">
            <v>Metros</v>
          </cell>
          <cell r="H1943" t="str">
            <v>Metros</v>
          </cell>
          <cell r="K1943">
            <v>0</v>
          </cell>
          <cell r="L1943">
            <v>0</v>
          </cell>
          <cell r="M1943" t="str">
            <v>Elementos sin Marca</v>
          </cell>
          <cell r="O1943">
            <v>0</v>
          </cell>
          <cell r="P1943">
            <v>0</v>
          </cell>
          <cell r="S1943">
            <v>400000</v>
          </cell>
        </row>
        <row r="1944">
          <cell r="A1944" t="str">
            <v>CAD-DOBLE-100</v>
          </cell>
          <cell r="B1944" t="str">
            <v>CADENA DOBLE 100</v>
          </cell>
          <cell r="C1944" t="str">
            <v>Cadenas de Transmisión</v>
          </cell>
          <cell r="D1944" t="str">
            <v>1.4.05.19 | Transmisión</v>
          </cell>
          <cell r="E1944" t="str">
            <v>E9-N7</v>
          </cell>
          <cell r="F1944">
            <v>1.7</v>
          </cell>
          <cell r="G1944" t="str">
            <v>Metros</v>
          </cell>
          <cell r="H1944" t="str">
            <v>Metros</v>
          </cell>
          <cell r="K1944">
            <v>8</v>
          </cell>
          <cell r="L1944">
            <v>0</v>
          </cell>
          <cell r="M1944" t="str">
            <v>Elementos sin Marca</v>
          </cell>
          <cell r="O1944">
            <v>0</v>
          </cell>
          <cell r="P1944">
            <v>0</v>
          </cell>
          <cell r="S1944">
            <v>101639.34</v>
          </cell>
        </row>
        <row r="1945">
          <cell r="A1945" t="str">
            <v>CAD-DOBLE-120|CAD-120-DOB</v>
          </cell>
          <cell r="B1945" t="str">
            <v>CADENA DOBLE 120</v>
          </cell>
          <cell r="C1945" t="str">
            <v>Cadenas de Transmisión</v>
          </cell>
          <cell r="D1945" t="str">
            <v>1.4.05.19 | Transmisión</v>
          </cell>
          <cell r="E1945" t="str">
            <v>E9-N7/R4-N1</v>
          </cell>
          <cell r="F1945">
            <v>0</v>
          </cell>
          <cell r="G1945" t="str">
            <v>Metros</v>
          </cell>
          <cell r="H1945" t="str">
            <v>Metros</v>
          </cell>
          <cell r="K1945">
            <v>0</v>
          </cell>
          <cell r="L1945">
            <v>0</v>
          </cell>
          <cell r="M1945" t="str">
            <v>Elementos sin Marca</v>
          </cell>
          <cell r="O1945">
            <v>0</v>
          </cell>
          <cell r="P1945">
            <v>0</v>
          </cell>
          <cell r="S1945">
            <v>193442.62</v>
          </cell>
        </row>
        <row r="1946">
          <cell r="A1946" t="str">
            <v>CAD-DOB.140</v>
          </cell>
          <cell r="B1946" t="str">
            <v>CADENA DOBLE 140</v>
          </cell>
          <cell r="C1946" t="str">
            <v>Cadenas de Transmisión</v>
          </cell>
          <cell r="D1946" t="str">
            <v>1.4.05.19 | Transmisión</v>
          </cell>
          <cell r="E1946" t="str">
            <v>R4-N1</v>
          </cell>
          <cell r="F1946">
            <v>0.3</v>
          </cell>
          <cell r="G1946" t="str">
            <v>Metros</v>
          </cell>
          <cell r="H1946" t="str">
            <v>Metros</v>
          </cell>
          <cell r="K1946">
            <v>0</v>
          </cell>
          <cell r="L1946">
            <v>0</v>
          </cell>
          <cell r="M1946" t="str">
            <v>Elementos sin Marca</v>
          </cell>
          <cell r="O1946">
            <v>0</v>
          </cell>
          <cell r="P1946">
            <v>0</v>
          </cell>
          <cell r="S1946">
            <v>222950.82</v>
          </cell>
        </row>
        <row r="1947">
          <cell r="A1947" t="str">
            <v>CAD-140.TRP</v>
          </cell>
          <cell r="B1947" t="str">
            <v>CADENA DOBLE 140-2 REM (X3,05 MTS /10 FT) MARCA TRP</v>
          </cell>
          <cell r="C1947" t="str">
            <v>Cadenas de Transmisión</v>
          </cell>
          <cell r="D1947" t="str">
            <v>1.4.05.19 | Transmisión</v>
          </cell>
          <cell r="F1947">
            <v>0</v>
          </cell>
          <cell r="G1947" t="str">
            <v>Metros</v>
          </cell>
          <cell r="H1947" t="str">
            <v>Rollos</v>
          </cell>
          <cell r="I1947">
            <v>3.05</v>
          </cell>
          <cell r="K1947">
            <v>0</v>
          </cell>
          <cell r="L1947">
            <v>0</v>
          </cell>
          <cell r="M1947" t="str">
            <v>Elementos sin Marca</v>
          </cell>
          <cell r="O1947">
            <v>0</v>
          </cell>
          <cell r="P1947">
            <v>0</v>
          </cell>
        </row>
        <row r="1948">
          <cell r="A1948" t="str">
            <v>CAD-160.TRP</v>
          </cell>
          <cell r="B1948" t="str">
            <v>CADENA DOBLE 160-2 REM (X3,05 MTS /10 FT) - MARCATRP</v>
          </cell>
          <cell r="C1948" t="str">
            <v>Cadenas de Transmisión</v>
          </cell>
          <cell r="D1948" t="str">
            <v>1.4.05.19 | Transmisión</v>
          </cell>
          <cell r="F1948">
            <v>0</v>
          </cell>
          <cell r="G1948" t="str">
            <v>Metros</v>
          </cell>
          <cell r="H1948" t="str">
            <v>Rollos</v>
          </cell>
          <cell r="I1948">
            <v>3.05</v>
          </cell>
          <cell r="K1948">
            <v>0</v>
          </cell>
          <cell r="L1948">
            <v>0</v>
          </cell>
          <cell r="M1948" t="str">
            <v>Elementos sin Marca</v>
          </cell>
          <cell r="O1948">
            <v>0</v>
          </cell>
          <cell r="P1948">
            <v>0</v>
          </cell>
        </row>
        <row r="1949">
          <cell r="A1949" t="str">
            <v>CAD-DOB.35</v>
          </cell>
          <cell r="B1949" t="str">
            <v>CADENA DOBLE 35-2X10FT</v>
          </cell>
          <cell r="C1949" t="str">
            <v>Cadenas de Transmisión</v>
          </cell>
          <cell r="D1949" t="str">
            <v>1.4.05.19 | Transmisión</v>
          </cell>
          <cell r="F1949">
            <v>0</v>
          </cell>
          <cell r="G1949" t="str">
            <v>Metros</v>
          </cell>
          <cell r="H1949" t="str">
            <v>Metros</v>
          </cell>
          <cell r="K1949">
            <v>0</v>
          </cell>
          <cell r="L1949">
            <v>0</v>
          </cell>
          <cell r="M1949" t="str">
            <v>Elementos sin Marca</v>
          </cell>
          <cell r="O1949">
            <v>0</v>
          </cell>
          <cell r="P1949">
            <v>0</v>
          </cell>
          <cell r="S1949">
            <v>25114.75</v>
          </cell>
        </row>
        <row r="1950">
          <cell r="A1950" t="str">
            <v>CAD-DOB-50|CAD-DOBLE-50</v>
          </cell>
          <cell r="B1950" t="str">
            <v>CADENA DOBLE 50</v>
          </cell>
          <cell r="C1950" t="str">
            <v>Cadenas de Transmisión</v>
          </cell>
          <cell r="D1950" t="str">
            <v>1.4.05.19 | Transmisión</v>
          </cell>
          <cell r="E1950" t="str">
            <v>R3-N2</v>
          </cell>
          <cell r="F1950">
            <v>0</v>
          </cell>
          <cell r="G1950" t="str">
            <v>Metros</v>
          </cell>
          <cell r="H1950" t="str">
            <v>Metros</v>
          </cell>
          <cell r="K1950">
            <v>0</v>
          </cell>
          <cell r="L1950">
            <v>0</v>
          </cell>
          <cell r="M1950" t="str">
            <v>Elementos sin Marca</v>
          </cell>
          <cell r="O1950">
            <v>0</v>
          </cell>
          <cell r="P1950">
            <v>0</v>
          </cell>
          <cell r="S1950">
            <v>11803.28</v>
          </cell>
        </row>
        <row r="1951">
          <cell r="A1951" t="str">
            <v>CAD-DOB-60|CAD-DOBLE-60</v>
          </cell>
          <cell r="B1951" t="str">
            <v>CADENA DOBLE 60</v>
          </cell>
          <cell r="C1951" t="str">
            <v>Cadenas de Transmisión</v>
          </cell>
          <cell r="D1951" t="str">
            <v>1.4.05.19 | Transmisión</v>
          </cell>
          <cell r="F1951">
            <v>0</v>
          </cell>
          <cell r="G1951" t="str">
            <v>Metros</v>
          </cell>
          <cell r="H1951" t="str">
            <v>Metros</v>
          </cell>
          <cell r="K1951">
            <v>0</v>
          </cell>
          <cell r="L1951">
            <v>0</v>
          </cell>
          <cell r="M1951" t="str">
            <v>Elementos sin Marca</v>
          </cell>
          <cell r="O1951">
            <v>0</v>
          </cell>
          <cell r="P1951">
            <v>0</v>
          </cell>
          <cell r="S1951">
            <v>36452.949999999997</v>
          </cell>
        </row>
        <row r="1952">
          <cell r="A1952" t="str">
            <v>CAD-DOBLE-80</v>
          </cell>
          <cell r="B1952" t="str">
            <v>CADENA DOBLE 80</v>
          </cell>
          <cell r="C1952" t="str">
            <v>Cadenas de Transmisión</v>
          </cell>
          <cell r="D1952" t="str">
            <v>1.4.05.19 | Transmisión</v>
          </cell>
          <cell r="E1952" t="str">
            <v>E9-N7</v>
          </cell>
          <cell r="F1952">
            <v>0</v>
          </cell>
          <cell r="G1952" t="str">
            <v>Metros</v>
          </cell>
          <cell r="H1952" t="str">
            <v>Metros</v>
          </cell>
          <cell r="K1952">
            <v>5</v>
          </cell>
          <cell r="L1952">
            <v>0</v>
          </cell>
          <cell r="M1952" t="str">
            <v>Elementos sin Marca</v>
          </cell>
          <cell r="O1952">
            <v>0</v>
          </cell>
          <cell r="P1952">
            <v>0</v>
          </cell>
          <cell r="S1952">
            <v>96000</v>
          </cell>
        </row>
        <row r="1953">
          <cell r="A1953" t="str">
            <v>CAD-ESL.1/2</v>
          </cell>
          <cell r="B1953" t="str">
            <v>CADENA ESLABONADA 1/2 GALVANIZADA</v>
          </cell>
          <cell r="C1953" t="str">
            <v>Cadenas de Transmisión</v>
          </cell>
          <cell r="D1953" t="str">
            <v>1.4.05.19 | Transmisión</v>
          </cell>
          <cell r="F1953">
            <v>0</v>
          </cell>
          <cell r="G1953" t="str">
            <v>Metros</v>
          </cell>
          <cell r="H1953" t="str">
            <v>Metros</v>
          </cell>
          <cell r="K1953">
            <v>0</v>
          </cell>
          <cell r="L1953">
            <v>0</v>
          </cell>
          <cell r="M1953" t="str">
            <v>Elementos sin Marca</v>
          </cell>
          <cell r="O1953">
            <v>0</v>
          </cell>
          <cell r="P1953">
            <v>0</v>
          </cell>
          <cell r="S1953">
            <v>52945</v>
          </cell>
        </row>
        <row r="1954">
          <cell r="A1954" t="str">
            <v>CAD-ESL-1/4-GAL</v>
          </cell>
          <cell r="B1954" t="str">
            <v>CADENA ESLABONADA 1/4 GALVANIZADA</v>
          </cell>
          <cell r="C1954" t="str">
            <v>Cadenas de Transmisión</v>
          </cell>
          <cell r="D1954" t="str">
            <v>1.4.05.19 | Transmisión</v>
          </cell>
          <cell r="F1954">
            <v>0</v>
          </cell>
          <cell r="G1954" t="str">
            <v>Metros</v>
          </cell>
          <cell r="H1954" t="str">
            <v>Metros</v>
          </cell>
          <cell r="K1954">
            <v>0</v>
          </cell>
          <cell r="L1954">
            <v>0</v>
          </cell>
          <cell r="M1954" t="str">
            <v>Elementos sin Marca</v>
          </cell>
          <cell r="O1954">
            <v>0</v>
          </cell>
          <cell r="P1954">
            <v>0</v>
          </cell>
          <cell r="S1954">
            <v>16650</v>
          </cell>
        </row>
        <row r="1955">
          <cell r="A1955" t="str">
            <v>CAD-ESL-1/8-GAL</v>
          </cell>
          <cell r="B1955" t="str">
            <v>CADENA ESLABONADA 1/8 GALVANIZADA</v>
          </cell>
          <cell r="C1955" t="str">
            <v>Cadenas de Transmisión</v>
          </cell>
          <cell r="D1955" t="str">
            <v>1.4.05.19 | Transmisión</v>
          </cell>
          <cell r="E1955" t="str">
            <v>R3-N6</v>
          </cell>
          <cell r="F1955">
            <v>8.56</v>
          </cell>
          <cell r="G1955" t="str">
            <v>Metros</v>
          </cell>
          <cell r="H1955" t="str">
            <v>Metros</v>
          </cell>
          <cell r="K1955">
            <v>0</v>
          </cell>
          <cell r="L1955">
            <v>0</v>
          </cell>
          <cell r="M1955" t="str">
            <v>Elementos sin Marca</v>
          </cell>
          <cell r="O1955">
            <v>3</v>
          </cell>
          <cell r="P1955">
            <v>0</v>
          </cell>
          <cell r="Q1955">
            <v>3</v>
          </cell>
          <cell r="R1955" t="str">
            <v>3</v>
          </cell>
          <cell r="S1955">
            <v>3109</v>
          </cell>
        </row>
        <row r="1956">
          <cell r="A1956" t="str">
            <v>CAD-INO.1/8</v>
          </cell>
          <cell r="B1956" t="str">
            <v>CADENA ESLABONADA 1/8" INOX</v>
          </cell>
          <cell r="C1956" t="str">
            <v>Cadenas de Transmisión</v>
          </cell>
          <cell r="D1956" t="str">
            <v>1.4.05.19 | Transmisión</v>
          </cell>
          <cell r="F1956">
            <v>0</v>
          </cell>
          <cell r="G1956" t="str">
            <v>Metros</v>
          </cell>
          <cell r="H1956" t="str">
            <v>Metros</v>
          </cell>
          <cell r="K1956">
            <v>0</v>
          </cell>
          <cell r="L1956">
            <v>0</v>
          </cell>
          <cell r="M1956" t="str">
            <v>Elementos sin Marca</v>
          </cell>
          <cell r="O1956">
            <v>0</v>
          </cell>
          <cell r="P1956">
            <v>0</v>
          </cell>
          <cell r="S1956">
            <v>30000</v>
          </cell>
        </row>
        <row r="1957">
          <cell r="A1957" t="str">
            <v>CAD-ESL-3/16-GR</v>
          </cell>
          <cell r="B1957" t="str">
            <v>CADENA ESLABONADA 3/16 ESLABON GRANDE</v>
          </cell>
          <cell r="C1957" t="str">
            <v>Cadenas de Transmisión</v>
          </cell>
          <cell r="D1957" t="str">
            <v>1.4.05.19 | Transmisión</v>
          </cell>
          <cell r="F1957">
            <v>0</v>
          </cell>
          <cell r="G1957" t="str">
            <v>Metros</v>
          </cell>
          <cell r="H1957" t="str">
            <v>Metros</v>
          </cell>
          <cell r="K1957">
            <v>0</v>
          </cell>
          <cell r="L1957">
            <v>0</v>
          </cell>
          <cell r="M1957" t="str">
            <v>Elementos sin Marca</v>
          </cell>
          <cell r="O1957">
            <v>0</v>
          </cell>
          <cell r="P1957">
            <v>0</v>
          </cell>
          <cell r="S1957">
            <v>7478</v>
          </cell>
        </row>
        <row r="1958">
          <cell r="A1958" t="str">
            <v>CAD-ESL-3/16</v>
          </cell>
          <cell r="B1958" t="str">
            <v>CADENA ESLABONADA 3/16 GALVANIZADA</v>
          </cell>
          <cell r="C1958" t="str">
            <v>Cadenas de Transmisión</v>
          </cell>
          <cell r="D1958" t="str">
            <v>1.4.05.19 | Transmisión</v>
          </cell>
          <cell r="F1958">
            <v>3</v>
          </cell>
          <cell r="G1958" t="str">
            <v>Metros</v>
          </cell>
          <cell r="H1958" t="str">
            <v>Metros</v>
          </cell>
          <cell r="K1958">
            <v>0</v>
          </cell>
          <cell r="L1958">
            <v>0</v>
          </cell>
          <cell r="M1958" t="str">
            <v>Elementos sin Marca</v>
          </cell>
          <cell r="O1958">
            <v>0</v>
          </cell>
          <cell r="P1958">
            <v>0</v>
          </cell>
          <cell r="S1958">
            <v>7478</v>
          </cell>
        </row>
        <row r="1959">
          <cell r="A1959" t="str">
            <v>CAD-ESL.3/32</v>
          </cell>
          <cell r="B1959" t="str">
            <v>CADENA ESLABONADA 3/32 GALVANIZADA</v>
          </cell>
          <cell r="C1959" t="str">
            <v>Cadenas de Transmisión</v>
          </cell>
          <cell r="D1959" t="str">
            <v>1.4.05.19 | Transmisión</v>
          </cell>
          <cell r="F1959">
            <v>0</v>
          </cell>
          <cell r="G1959" t="str">
            <v>Metros</v>
          </cell>
          <cell r="H1959" t="str">
            <v>Metros</v>
          </cell>
          <cell r="K1959">
            <v>0</v>
          </cell>
          <cell r="L1959">
            <v>0</v>
          </cell>
          <cell r="M1959" t="str">
            <v>Elementos sin Marca</v>
          </cell>
          <cell r="O1959">
            <v>0</v>
          </cell>
          <cell r="P1959">
            <v>0</v>
          </cell>
          <cell r="S1959">
            <v>2800</v>
          </cell>
        </row>
        <row r="1960">
          <cell r="A1960" t="str">
            <v>CAD-ESL-3/8</v>
          </cell>
          <cell r="B1960" t="str">
            <v>CADENA ESLABONADA 3/8 GALVANIZADA</v>
          </cell>
          <cell r="C1960" t="str">
            <v>Cadenas de Transmisión</v>
          </cell>
          <cell r="D1960" t="str">
            <v>1.4.05.19 | Transmisión</v>
          </cell>
          <cell r="E1960" t="str">
            <v>R2-N6</v>
          </cell>
          <cell r="F1960">
            <v>0.1</v>
          </cell>
          <cell r="G1960" t="str">
            <v>Metros</v>
          </cell>
          <cell r="H1960" t="str">
            <v>Metros</v>
          </cell>
          <cell r="K1960">
            <v>0</v>
          </cell>
          <cell r="L1960">
            <v>0</v>
          </cell>
          <cell r="M1960" t="str">
            <v>Elementos sin Marca</v>
          </cell>
          <cell r="O1960">
            <v>0</v>
          </cell>
          <cell r="P1960">
            <v>0</v>
          </cell>
          <cell r="S1960">
            <v>31500</v>
          </cell>
        </row>
        <row r="1961">
          <cell r="A1961" t="str">
            <v>CAD-ESL-5/16</v>
          </cell>
          <cell r="B1961" t="str">
            <v>CADENA ESLABONADA 5/16 GALVANIZADA</v>
          </cell>
          <cell r="C1961" t="str">
            <v>Cadenas de Transmisión</v>
          </cell>
          <cell r="D1961" t="str">
            <v>1.4.05.19 | Transmisión</v>
          </cell>
          <cell r="F1961">
            <v>0</v>
          </cell>
          <cell r="G1961" t="str">
            <v>Metros</v>
          </cell>
          <cell r="H1961" t="str">
            <v>Metros</v>
          </cell>
          <cell r="K1961">
            <v>0</v>
          </cell>
          <cell r="L1961">
            <v>0</v>
          </cell>
          <cell r="M1961" t="str">
            <v>Elementos sin Marca</v>
          </cell>
          <cell r="O1961">
            <v>0</v>
          </cell>
          <cell r="P1961">
            <v>0</v>
          </cell>
          <cell r="S1961">
            <v>11596</v>
          </cell>
        </row>
        <row r="1962">
          <cell r="A1962" t="str">
            <v>CAD-DIN.762.16X80</v>
          </cell>
          <cell r="B1962" t="str">
            <v>CADENA ESLABONADA DIN 762 16 X 80 - ACERO AL CARBONO</v>
          </cell>
          <cell r="C1962" t="str">
            <v>Cadenas de Transmisión</v>
          </cell>
          <cell r="D1962" t="str">
            <v>1.4.05.19 | Transmisión</v>
          </cell>
          <cell r="F1962">
            <v>0</v>
          </cell>
          <cell r="G1962" t="str">
            <v>Metros</v>
          </cell>
          <cell r="H1962" t="str">
            <v>Metros</v>
          </cell>
          <cell r="K1962">
            <v>0</v>
          </cell>
          <cell r="L1962">
            <v>0</v>
          </cell>
          <cell r="M1962" t="str">
            <v>Elementos sin Marca</v>
          </cell>
          <cell r="O1962">
            <v>0</v>
          </cell>
          <cell r="P1962">
            <v>0</v>
          </cell>
          <cell r="S1962">
            <v>83987.85</v>
          </cell>
        </row>
        <row r="1963">
          <cell r="A1963" t="str">
            <v>CAD-DIN.16X80.GR.3HB450</v>
          </cell>
          <cell r="B1963" t="str">
            <v>CADENA ESLABONADA DIN 762 16 X 80 - ACERO AL CARBONO GRADO 3 HB 450</v>
          </cell>
          <cell r="C1963" t="str">
            <v>Cadenas de Transmisión</v>
          </cell>
          <cell r="D1963" t="str">
            <v>1.4.05.19 | Transmisión</v>
          </cell>
          <cell r="F1963">
            <v>0</v>
          </cell>
          <cell r="G1963" t="str">
            <v>Metros</v>
          </cell>
          <cell r="H1963" t="str">
            <v>Metros</v>
          </cell>
          <cell r="K1963">
            <v>0</v>
          </cell>
          <cell r="L1963">
            <v>0</v>
          </cell>
          <cell r="M1963" t="str">
            <v>Elementos sin Marca</v>
          </cell>
          <cell r="O1963">
            <v>0</v>
          </cell>
          <cell r="P1963">
            <v>0</v>
          </cell>
        </row>
        <row r="1964">
          <cell r="A1964" t="str">
            <v>CAD-ESL.6X18</v>
          </cell>
          <cell r="B1964" t="str">
            <v>CADENA ESLABONADA PARA CARGA 6 X 18 PARA VSIII - GRADO 80 YALE</v>
          </cell>
          <cell r="C1964" t="str">
            <v>Consumible Maquinaria y Equipos</v>
          </cell>
          <cell r="D1964" t="str">
            <v>1.4.55.20 | Materiales y Suministros</v>
          </cell>
          <cell r="F1964">
            <v>0</v>
          </cell>
          <cell r="G1964" t="str">
            <v>Metros</v>
          </cell>
          <cell r="H1964" t="str">
            <v>Metros</v>
          </cell>
          <cell r="K1964">
            <v>0</v>
          </cell>
          <cell r="L1964">
            <v>0</v>
          </cell>
          <cell r="M1964" t="str">
            <v>YALE</v>
          </cell>
          <cell r="O1964">
            <v>0</v>
          </cell>
          <cell r="P1964">
            <v>0</v>
          </cell>
          <cell r="S1964">
            <v>35000</v>
          </cell>
        </row>
        <row r="1965">
          <cell r="A1965" t="str">
            <v>CAD-GEN-MIL-8</v>
          </cell>
          <cell r="B1965" t="str">
            <v>CADENA GEN MIL PASO 8"</v>
          </cell>
          <cell r="C1965" t="str">
            <v>Cadenas de Transmisión</v>
          </cell>
          <cell r="D1965" t="str">
            <v>1.4.05.19 | Transmisión</v>
          </cell>
          <cell r="F1965">
            <v>0</v>
          </cell>
          <cell r="G1965" t="str">
            <v>Metros</v>
          </cell>
          <cell r="H1965" t="str">
            <v>Metros</v>
          </cell>
          <cell r="K1965">
            <v>0</v>
          </cell>
          <cell r="L1965">
            <v>0</v>
          </cell>
          <cell r="M1965" t="str">
            <v>Elementos sin Marca</v>
          </cell>
          <cell r="O1965">
            <v>0</v>
          </cell>
          <cell r="P1965">
            <v>0</v>
          </cell>
          <cell r="S1965">
            <v>167311.29</v>
          </cell>
        </row>
        <row r="1966">
          <cell r="A1966" t="str">
            <v>CAD-GEN-MIL-4I</v>
          </cell>
          <cell r="B1966" t="str">
            <v>CADENA GEN MIL PASO SS102B-M DE 4" PASO ADIDTAMENTO G-16 PASADOR 1/2 Y BUJE 1 EN ACERO INOX 420</v>
          </cell>
          <cell r="C1966" t="str">
            <v>Cadenas de Transmisión</v>
          </cell>
          <cell r="D1966" t="str">
            <v>1.4.05.19 | Transmisión</v>
          </cell>
          <cell r="F1966">
            <v>0</v>
          </cell>
          <cell r="G1966" t="str">
            <v>Metros</v>
          </cell>
          <cell r="H1966" t="str">
            <v>Metros</v>
          </cell>
          <cell r="K1966">
            <v>0</v>
          </cell>
          <cell r="L1966">
            <v>0</v>
          </cell>
          <cell r="M1966" t="str">
            <v>Elementos sin Marca</v>
          </cell>
          <cell r="O1966">
            <v>0</v>
          </cell>
          <cell r="P1966">
            <v>0</v>
          </cell>
          <cell r="S1966">
            <v>338167.4</v>
          </cell>
        </row>
        <row r="1967">
          <cell r="A1967" t="str">
            <v>CAD-GUN.3/8</v>
          </cell>
          <cell r="B1967" t="str">
            <v>CADENA GRADO 10 3/8 - GUNNEBO REF: KLA Z802302 Ref: KLA Z802302</v>
          </cell>
          <cell r="C1967" t="str">
            <v>Dispositivo Izaje</v>
          </cell>
          <cell r="D1967" t="str">
            <v>1.4.55.15 | Herramienta Desechable</v>
          </cell>
          <cell r="F1967">
            <v>41</v>
          </cell>
          <cell r="G1967" t="str">
            <v>Metros</v>
          </cell>
          <cell r="H1967" t="str">
            <v>Metros</v>
          </cell>
          <cell r="K1967">
            <v>0</v>
          </cell>
          <cell r="L1967">
            <v>0</v>
          </cell>
          <cell r="M1967" t="str">
            <v>Elementos sin Marca</v>
          </cell>
          <cell r="N1967" t="str">
            <v>KLA Z802302</v>
          </cell>
          <cell r="O1967">
            <v>0</v>
          </cell>
          <cell r="P1967">
            <v>0</v>
          </cell>
          <cell r="S1967">
            <v>85704</v>
          </cell>
        </row>
        <row r="1968">
          <cell r="A1968" t="str">
            <v>CAD-G10.5/16</v>
          </cell>
          <cell r="B1968" t="str">
            <v>CADENA GRADO 10 5/16 - GUNNEBO Ref: KLA Z802301</v>
          </cell>
          <cell r="C1968" t="str">
            <v>Dispositivo Izaje</v>
          </cell>
          <cell r="D1968" t="str">
            <v>1.4.55.15 | Herramienta Desechable</v>
          </cell>
          <cell r="F1968">
            <v>0</v>
          </cell>
          <cell r="G1968" t="str">
            <v>Metros</v>
          </cell>
          <cell r="H1968" t="str">
            <v>Metros</v>
          </cell>
          <cell r="K1968">
            <v>0</v>
          </cell>
          <cell r="L1968">
            <v>0</v>
          </cell>
          <cell r="M1968" t="str">
            <v>Elementos sin Marca</v>
          </cell>
          <cell r="N1968" t="str">
            <v>KLA Z802301</v>
          </cell>
          <cell r="O1968">
            <v>0</v>
          </cell>
          <cell r="P1968">
            <v>0</v>
          </cell>
          <cell r="S1968">
            <v>82269</v>
          </cell>
        </row>
        <row r="1969">
          <cell r="A1969" t="str">
            <v>CAD-MIL-100-50</v>
          </cell>
          <cell r="B1969" t="str">
            <v>CADENA MILLE 100 - 18 RUEDAS - 50 MM</v>
          </cell>
          <cell r="C1969" t="str">
            <v>Cadenas de Transmisión</v>
          </cell>
          <cell r="D1969" t="str">
            <v>1.4.05.19 | Transmisión</v>
          </cell>
          <cell r="F1969">
            <v>0</v>
          </cell>
          <cell r="G1969" t="str">
            <v>Metros</v>
          </cell>
          <cell r="H1969" t="str">
            <v>Metros</v>
          </cell>
          <cell r="K1969">
            <v>0</v>
          </cell>
          <cell r="L1969">
            <v>0</v>
          </cell>
          <cell r="M1969" t="str">
            <v>Elementos sin Marca</v>
          </cell>
          <cell r="O1969">
            <v>0</v>
          </cell>
          <cell r="P1969">
            <v>0</v>
          </cell>
          <cell r="S1969">
            <v>158983.4</v>
          </cell>
        </row>
        <row r="1970">
          <cell r="A1970" t="str">
            <v>CAD-MIL-22-125.</v>
          </cell>
          <cell r="B1970" t="str">
            <v>CADENA MILLE 22 - 125 SIN PALETA</v>
          </cell>
          <cell r="C1970" t="str">
            <v>Cadenas de Transmisión</v>
          </cell>
          <cell r="D1970" t="str">
            <v>1.4.05.19 | Transmisión</v>
          </cell>
          <cell r="F1970">
            <v>0</v>
          </cell>
          <cell r="G1970" t="str">
            <v>Metros</v>
          </cell>
          <cell r="H1970" t="str">
            <v>Metros</v>
          </cell>
          <cell r="K1970">
            <v>0</v>
          </cell>
          <cell r="L1970">
            <v>0</v>
          </cell>
          <cell r="M1970" t="str">
            <v>Elementos sin Marca</v>
          </cell>
          <cell r="O1970">
            <v>0</v>
          </cell>
          <cell r="P1970">
            <v>0</v>
          </cell>
          <cell r="S1970">
            <v>102350.85</v>
          </cell>
        </row>
        <row r="1971">
          <cell r="A1971" t="str">
            <v>CAD-DON-P152F29</v>
          </cell>
          <cell r="B1971" t="str">
            <v>CADENA PARA ACEITE DE PALMA P152 F29 DERECHA CON PIN EXTENDIDO CADA 6 ESLABONES</v>
          </cell>
          <cell r="C1971" t="str">
            <v>Cadenas de Transmisión</v>
          </cell>
          <cell r="D1971" t="str">
            <v>1.4.05.19 | Transmisión</v>
          </cell>
          <cell r="F1971">
            <v>0</v>
          </cell>
          <cell r="G1971" t="str">
            <v>Metros</v>
          </cell>
          <cell r="H1971" t="str">
            <v>Metros</v>
          </cell>
          <cell r="K1971">
            <v>0</v>
          </cell>
          <cell r="L1971">
            <v>0</v>
          </cell>
          <cell r="M1971" t="str">
            <v>Elementos sin Marca</v>
          </cell>
          <cell r="O1971">
            <v>1</v>
          </cell>
          <cell r="P1971">
            <v>0</v>
          </cell>
          <cell r="Q1971">
            <v>240</v>
          </cell>
          <cell r="R1971" t="str">
            <v>90</v>
          </cell>
          <cell r="S1971">
            <v>174371.33</v>
          </cell>
        </row>
        <row r="1972">
          <cell r="A1972" t="str">
            <v>CAD-DON-P152F2</v>
          </cell>
          <cell r="B1972" t="str">
            <v>CADENA PARA ACEITE DE PALMA P152 F29 IZQUIERDA CON PIN EXTENDIDO CADA 6 ESLABONES</v>
          </cell>
          <cell r="C1972" t="str">
            <v>Cadenas de Transmisión</v>
          </cell>
          <cell r="D1972" t="str">
            <v>1.4.05.19 | Transmisión</v>
          </cell>
          <cell r="F1972">
            <v>0</v>
          </cell>
          <cell r="G1972" t="str">
            <v>Metros</v>
          </cell>
          <cell r="H1972" t="str">
            <v>Metros</v>
          </cell>
          <cell r="K1972">
            <v>0</v>
          </cell>
          <cell r="L1972">
            <v>0</v>
          </cell>
          <cell r="M1972" t="str">
            <v>Elementos sin Marca</v>
          </cell>
          <cell r="O1972">
            <v>1</v>
          </cell>
          <cell r="P1972">
            <v>0</v>
          </cell>
          <cell r="Q1972">
            <v>240</v>
          </cell>
          <cell r="R1972" t="str">
            <v>90</v>
          </cell>
          <cell r="S1972">
            <v>174371.33</v>
          </cell>
        </row>
        <row r="1973">
          <cell r="A1973" t="str">
            <v>CAD-ACE.PM.P152F3</v>
          </cell>
          <cell r="B1973" t="str">
            <v>CADENA PARA ACEITE DE PALMA P152F3 (BG2018-12-170)</v>
          </cell>
          <cell r="C1973" t="str">
            <v>Cadenas de Transmisión</v>
          </cell>
          <cell r="D1973" t="str">
            <v>1.4.05.19 | Transmisión</v>
          </cell>
          <cell r="F1973">
            <v>0</v>
          </cell>
          <cell r="G1973" t="str">
            <v>Metros</v>
          </cell>
          <cell r="H1973" t="str">
            <v>Metros</v>
          </cell>
          <cell r="K1973">
            <v>0</v>
          </cell>
          <cell r="L1973">
            <v>0</v>
          </cell>
          <cell r="M1973" t="str">
            <v>Elementos sin Marca</v>
          </cell>
          <cell r="O1973">
            <v>0</v>
          </cell>
          <cell r="P1973">
            <v>0</v>
          </cell>
          <cell r="S1973">
            <v>158368.28</v>
          </cell>
        </row>
        <row r="1974">
          <cell r="A1974" t="str">
            <v>CAD-TRAN-1-25</v>
          </cell>
          <cell r="B1974" t="str">
            <v>CADENA PARA TRANSPORTADOR PASO 1.25</v>
          </cell>
          <cell r="C1974" t="str">
            <v>Cadenas de Transmisión</v>
          </cell>
          <cell r="D1974" t="str">
            <v>1.4.05.19 | Transmisión</v>
          </cell>
          <cell r="E1974" t="str">
            <v>CERCA MALLA 3</v>
          </cell>
          <cell r="F1974">
            <v>0</v>
          </cell>
          <cell r="G1974" t="str">
            <v>Metros</v>
          </cell>
          <cell r="H1974" t="str">
            <v>Metros</v>
          </cell>
          <cell r="K1974">
            <v>0</v>
          </cell>
          <cell r="L1974">
            <v>0</v>
          </cell>
          <cell r="M1974" t="str">
            <v>Elementos sin Marca</v>
          </cell>
          <cell r="O1974">
            <v>0</v>
          </cell>
          <cell r="P1974">
            <v>0</v>
          </cell>
          <cell r="S1974">
            <v>60018.01</v>
          </cell>
        </row>
        <row r="1975">
          <cell r="A1975" t="str">
            <v>CAD-PLA.DEM</v>
          </cell>
          <cell r="B1975" t="str">
            <v>CADENA PLASTICA PARA DEMARCACION</v>
          </cell>
          <cell r="C1975" t="str">
            <v>Elementos de Protección</v>
          </cell>
          <cell r="D1975" t="str">
            <v>1.4.55.12 | Materiales y Suministros para MO</v>
          </cell>
          <cell r="F1975">
            <v>0</v>
          </cell>
          <cell r="G1975" t="str">
            <v>Metros</v>
          </cell>
          <cell r="H1975" t="str">
            <v>Rollos</v>
          </cell>
          <cell r="I1975">
            <v>25</v>
          </cell>
          <cell r="K1975">
            <v>0</v>
          </cell>
          <cell r="L1975">
            <v>0</v>
          </cell>
          <cell r="M1975" t="str">
            <v>Elementos sin Marca</v>
          </cell>
          <cell r="O1975">
            <v>0</v>
          </cell>
          <cell r="P1975">
            <v>0</v>
          </cell>
          <cell r="S1975">
            <v>4500</v>
          </cell>
        </row>
        <row r="1976">
          <cell r="A1976" t="str">
            <v>CAD-POR-2500</v>
          </cell>
          <cell r="B1976" t="str">
            <v>CADENA PORTACABLES SERIE 2500 Ref: 2500.05.100.0</v>
          </cell>
          <cell r="C1976" t="str">
            <v>Eléctricos</v>
          </cell>
          <cell r="D1976" t="str">
            <v>1.4.05.16 | Eléctricos y Electrónicos</v>
          </cell>
          <cell r="E1976" t="str">
            <v>E15-N2</v>
          </cell>
          <cell r="F1976">
            <v>0</v>
          </cell>
          <cell r="G1976" t="str">
            <v>Metros</v>
          </cell>
          <cell r="H1976" t="str">
            <v>Metros</v>
          </cell>
          <cell r="K1976">
            <v>0</v>
          </cell>
          <cell r="L1976">
            <v>0</v>
          </cell>
          <cell r="M1976" t="str">
            <v>Elementos sin Marca</v>
          </cell>
          <cell r="N1976" t="str">
            <v>2500.05.100.0</v>
          </cell>
          <cell r="O1976">
            <v>0</v>
          </cell>
          <cell r="P1976">
            <v>0</v>
          </cell>
          <cell r="S1976">
            <v>231517.44</v>
          </cell>
        </row>
        <row r="1977">
          <cell r="A1977" t="str">
            <v>CAD-REM.200</v>
          </cell>
          <cell r="B1977" t="str">
            <v>CADENA RC 200-3 REM MARCA CHJC</v>
          </cell>
          <cell r="C1977" t="str">
            <v>Cadenas de Transmisión</v>
          </cell>
          <cell r="D1977" t="str">
            <v>1.4.05.19 | Transmisión</v>
          </cell>
          <cell r="F1977">
            <v>0</v>
          </cell>
          <cell r="G1977" t="str">
            <v>Metros</v>
          </cell>
          <cell r="H1977" t="str">
            <v>Metros</v>
          </cell>
          <cell r="K1977">
            <v>0</v>
          </cell>
          <cell r="L1977">
            <v>0</v>
          </cell>
          <cell r="M1977" t="str">
            <v>Elementos sin Marca</v>
          </cell>
          <cell r="O1977">
            <v>0</v>
          </cell>
          <cell r="P1977">
            <v>0</v>
          </cell>
          <cell r="S1977">
            <v>1396721.31</v>
          </cell>
        </row>
        <row r="1978">
          <cell r="A1978" t="str">
            <v>CAD-120.TRP</v>
          </cell>
          <cell r="B1978" t="str">
            <v>CADENA SENCILLA 120-1 REM (X3,05 MTS /10 FT) MARCA TRP</v>
          </cell>
          <cell r="C1978" t="str">
            <v>Cadenas de Transmisión</v>
          </cell>
          <cell r="D1978" t="str">
            <v>1.4.05.19 | Transmisión</v>
          </cell>
          <cell r="F1978">
            <v>0</v>
          </cell>
          <cell r="G1978" t="str">
            <v>Metros</v>
          </cell>
          <cell r="H1978" t="str">
            <v>Rollos</v>
          </cell>
          <cell r="I1978">
            <v>3.05</v>
          </cell>
          <cell r="K1978">
            <v>0</v>
          </cell>
          <cell r="L1978">
            <v>0</v>
          </cell>
          <cell r="M1978" t="str">
            <v>Elementos sin Marca</v>
          </cell>
          <cell r="O1978">
            <v>0</v>
          </cell>
          <cell r="P1978">
            <v>0</v>
          </cell>
        </row>
        <row r="1979">
          <cell r="A1979" t="str">
            <v>CAD-DON-102-K2</v>
          </cell>
          <cell r="B1979" t="str">
            <v>CADENA SS102B ADITAMENTO K2 CADA 2 ESLABONES EXTERNOS</v>
          </cell>
          <cell r="C1979" t="str">
            <v>Cadenas de Transmisión</v>
          </cell>
          <cell r="D1979" t="str">
            <v>1.4.05.19 | Transmisión</v>
          </cell>
          <cell r="F1979">
            <v>104.5</v>
          </cell>
          <cell r="G1979" t="str">
            <v>Metros</v>
          </cell>
          <cell r="H1979" t="str">
            <v>Metros</v>
          </cell>
          <cell r="K1979">
            <v>0</v>
          </cell>
          <cell r="L1979">
            <v>0</v>
          </cell>
          <cell r="M1979" t="str">
            <v>Elementos sin Marca</v>
          </cell>
          <cell r="O1979">
            <v>0</v>
          </cell>
          <cell r="P1979">
            <v>0</v>
          </cell>
          <cell r="S1979">
            <v>284267.34000000003</v>
          </cell>
        </row>
        <row r="1980">
          <cell r="A1980" t="str">
            <v>CAD-TRI.120</v>
          </cell>
          <cell r="B1980" t="str">
            <v>CADENA TRIPLE 120</v>
          </cell>
          <cell r="C1980" t="str">
            <v>Cadenas de Transmisión</v>
          </cell>
          <cell r="D1980" t="str">
            <v>1.4.05.19 | Transmisión</v>
          </cell>
          <cell r="F1980">
            <v>0</v>
          </cell>
          <cell r="G1980" t="str">
            <v>Unidades</v>
          </cell>
          <cell r="H1980" t="str">
            <v>Unidades</v>
          </cell>
          <cell r="K1980">
            <v>0</v>
          </cell>
          <cell r="L1980">
            <v>0</v>
          </cell>
          <cell r="M1980" t="str">
            <v>Elementos sin Marca</v>
          </cell>
          <cell r="O1980">
            <v>0</v>
          </cell>
          <cell r="P1980">
            <v>0</v>
          </cell>
          <cell r="S1980">
            <v>367836.07</v>
          </cell>
        </row>
        <row r="1981">
          <cell r="A1981" t="str">
            <v>CAD-TRI-140</v>
          </cell>
          <cell r="B1981" t="str">
            <v>CADENA TRIPLE 140</v>
          </cell>
          <cell r="C1981" t="str">
            <v>Cadenas de Transmisión</v>
          </cell>
          <cell r="D1981" t="str">
            <v>1.4.05.19 | Transmisión</v>
          </cell>
          <cell r="F1981">
            <v>0</v>
          </cell>
          <cell r="G1981" t="str">
            <v>Metros</v>
          </cell>
          <cell r="H1981" t="str">
            <v>Metros</v>
          </cell>
          <cell r="K1981">
            <v>0</v>
          </cell>
          <cell r="L1981">
            <v>0</v>
          </cell>
          <cell r="M1981" t="str">
            <v>Elementos sin Marca</v>
          </cell>
          <cell r="O1981">
            <v>0</v>
          </cell>
          <cell r="P1981">
            <v>0</v>
          </cell>
          <cell r="S1981">
            <v>374655.74</v>
          </cell>
        </row>
        <row r="1982">
          <cell r="A1982" t="str">
            <v>CAD-140.3RE</v>
          </cell>
          <cell r="B1982" t="str">
            <v>CADENA TRIPLE 140-3 REM (X3,05 MTS /10 FT) MARCA TRP</v>
          </cell>
          <cell r="C1982" t="str">
            <v>Cadenas de Transmisión</v>
          </cell>
          <cell r="D1982" t="str">
            <v>1.4.05.19 | Transmisión</v>
          </cell>
          <cell r="F1982">
            <v>0</v>
          </cell>
          <cell r="G1982" t="str">
            <v>Metros</v>
          </cell>
          <cell r="H1982" t="str">
            <v>Rollos</v>
          </cell>
          <cell r="I1982">
            <v>3.05</v>
          </cell>
          <cell r="K1982">
            <v>0</v>
          </cell>
          <cell r="L1982">
            <v>0</v>
          </cell>
          <cell r="M1982" t="str">
            <v>Elementos sin Marca</v>
          </cell>
          <cell r="O1982">
            <v>0</v>
          </cell>
          <cell r="P1982">
            <v>0</v>
          </cell>
        </row>
        <row r="1983">
          <cell r="A1983" t="str">
            <v>CAD-TRI-160</v>
          </cell>
          <cell r="B1983" t="str">
            <v>CADENA TRIPLE 160</v>
          </cell>
          <cell r="C1983" t="str">
            <v>Cadenas de Transmisión</v>
          </cell>
          <cell r="D1983" t="str">
            <v>1.4.05.19 | Transmisión</v>
          </cell>
          <cell r="E1983" t="str">
            <v>E9-N1</v>
          </cell>
          <cell r="F1983">
            <v>0</v>
          </cell>
          <cell r="G1983" t="str">
            <v>Metros</v>
          </cell>
          <cell r="H1983" t="str">
            <v>Metros</v>
          </cell>
          <cell r="K1983">
            <v>0</v>
          </cell>
          <cell r="L1983">
            <v>0</v>
          </cell>
          <cell r="M1983" t="str">
            <v>Elementos sin Marca</v>
          </cell>
          <cell r="O1983">
            <v>0</v>
          </cell>
          <cell r="P1983">
            <v>0</v>
          </cell>
          <cell r="S1983">
            <v>391868.85</v>
          </cell>
        </row>
        <row r="1984">
          <cell r="A1984" t="str">
            <v>CAD-TRI.180</v>
          </cell>
          <cell r="B1984" t="str">
            <v>CADENA TRIPLE 180</v>
          </cell>
          <cell r="C1984" t="str">
            <v>Cadenas de Transmisión</v>
          </cell>
          <cell r="D1984" t="str">
            <v>1.4.05.19 | Transmisión</v>
          </cell>
          <cell r="F1984">
            <v>0</v>
          </cell>
          <cell r="G1984" t="str">
            <v>Unidades</v>
          </cell>
          <cell r="H1984" t="str">
            <v>Unidades</v>
          </cell>
          <cell r="K1984">
            <v>0</v>
          </cell>
          <cell r="L1984">
            <v>0</v>
          </cell>
          <cell r="M1984" t="str">
            <v>Elementos sin Marca</v>
          </cell>
          <cell r="O1984">
            <v>0</v>
          </cell>
          <cell r="P1984">
            <v>0</v>
          </cell>
        </row>
        <row r="1985">
          <cell r="A1985" t="str">
            <v>CAD-TRI.200</v>
          </cell>
          <cell r="B1985" t="str">
            <v>CADENA TRIPLE ASA 200</v>
          </cell>
          <cell r="C1985" t="str">
            <v>Cadenas de Transmisión</v>
          </cell>
          <cell r="D1985" t="str">
            <v>1.4.05.19 | Transmisión</v>
          </cell>
          <cell r="F1985">
            <v>0</v>
          </cell>
          <cell r="G1985" t="str">
            <v>Metros</v>
          </cell>
          <cell r="H1985" t="str">
            <v>Cajas</v>
          </cell>
          <cell r="I1985">
            <v>3.05</v>
          </cell>
          <cell r="K1985">
            <v>0</v>
          </cell>
          <cell r="L1985">
            <v>0</v>
          </cell>
          <cell r="M1985" t="str">
            <v>Elementos sin Marca</v>
          </cell>
          <cell r="O1985">
            <v>0</v>
          </cell>
          <cell r="P1985">
            <v>0</v>
          </cell>
          <cell r="S1985">
            <v>802444.59</v>
          </cell>
        </row>
        <row r="1986">
          <cell r="A1986" t="str">
            <v>CAD-PIN.200</v>
          </cell>
          <cell r="B1986" t="str">
            <v>CADENA TRIPLE PASO 200 PINADA</v>
          </cell>
          <cell r="C1986" t="str">
            <v>Cadenas de Transmisión</v>
          </cell>
          <cell r="D1986" t="str">
            <v>1.4.05.19 | Transmisión</v>
          </cell>
          <cell r="F1986">
            <v>12.2</v>
          </cell>
          <cell r="G1986" t="str">
            <v>Metros</v>
          </cell>
          <cell r="H1986" t="str">
            <v>Metros</v>
          </cell>
          <cell r="K1986">
            <v>0</v>
          </cell>
          <cell r="L1986">
            <v>0</v>
          </cell>
          <cell r="M1986" t="str">
            <v>Elementos sin Marca</v>
          </cell>
          <cell r="O1986">
            <v>0</v>
          </cell>
          <cell r="P1986">
            <v>0</v>
          </cell>
          <cell r="S1986">
            <v>810820.11</v>
          </cell>
        </row>
        <row r="1987">
          <cell r="A1987" t="str">
            <v>CAJ-20X.20X15</v>
          </cell>
          <cell r="B1987" t="str">
            <v>CAJA 20 X 20 X 15 CHAPA PLASTICA Ref: C20X20X15</v>
          </cell>
          <cell r="C1987" t="str">
            <v>Eléctricos</v>
          </cell>
          <cell r="D1987" t="str">
            <v>1.4.05.16 | Eléctricos y Electrónicos</v>
          </cell>
          <cell r="E1987" t="str">
            <v>E15-N5</v>
          </cell>
          <cell r="F1987">
            <v>0</v>
          </cell>
          <cell r="G1987" t="str">
            <v>Unidades</v>
          </cell>
          <cell r="H1987" t="str">
            <v>Unidades</v>
          </cell>
          <cell r="K1987">
            <v>0</v>
          </cell>
          <cell r="L1987">
            <v>0</v>
          </cell>
          <cell r="M1987" t="str">
            <v>Elementos sin Marca</v>
          </cell>
          <cell r="N1987" t="str">
            <v>C20X20X15</v>
          </cell>
          <cell r="O1987">
            <v>0</v>
          </cell>
          <cell r="P1987">
            <v>0</v>
          </cell>
          <cell r="S1987">
            <v>27800</v>
          </cell>
        </row>
        <row r="1988">
          <cell r="A1988" t="str">
            <v>CAJ-22X.17X9</v>
          </cell>
          <cell r="B1988" t="str">
            <v>CAJA 22 CMS X 17 CMS X 9 CMS DERIVACION BL DEXSON Ref: DXN502DG</v>
          </cell>
          <cell r="C1988" t="str">
            <v>Eléctricos</v>
          </cell>
          <cell r="D1988" t="str">
            <v>1.4.05.16 | Eléctricos y Electrónicos</v>
          </cell>
          <cell r="E1988" t="str">
            <v>E15-N5</v>
          </cell>
          <cell r="F1988">
            <v>0</v>
          </cell>
          <cell r="G1988" t="str">
            <v>Unidades</v>
          </cell>
          <cell r="H1988" t="str">
            <v>Unidades</v>
          </cell>
          <cell r="K1988">
            <v>0</v>
          </cell>
          <cell r="L1988">
            <v>0</v>
          </cell>
          <cell r="M1988" t="str">
            <v>DEXSON</v>
          </cell>
          <cell r="N1988" t="str">
            <v>DXN502DG</v>
          </cell>
          <cell r="O1988">
            <v>0</v>
          </cell>
          <cell r="P1988">
            <v>0</v>
          </cell>
          <cell r="S1988">
            <v>36414.199999999997</v>
          </cell>
        </row>
        <row r="1989">
          <cell r="A1989" t="str">
            <v>CAJ-CUA.5H2400</v>
          </cell>
          <cell r="B1989" t="str">
            <v>CAJA 2400 CUADRADA METALICA 4" X 4" 5 HUECOS 3/4" 1SUP-1INF-1IZQ-1DER-1FON</v>
          </cell>
          <cell r="C1989" t="str">
            <v>Eléctricos</v>
          </cell>
          <cell r="D1989" t="str">
            <v>1.4.05.16 | Eléctricos y Electrónicos</v>
          </cell>
          <cell r="E1989" t="str">
            <v>E15-N5</v>
          </cell>
          <cell r="F1989">
            <v>0</v>
          </cell>
          <cell r="G1989" t="str">
            <v>Unidades</v>
          </cell>
          <cell r="H1989" t="str">
            <v>Unidades</v>
          </cell>
          <cell r="K1989">
            <v>0</v>
          </cell>
          <cell r="L1989">
            <v>0</v>
          </cell>
          <cell r="M1989" t="str">
            <v>Elementos sin Marca</v>
          </cell>
          <cell r="O1989">
            <v>0</v>
          </cell>
          <cell r="P1989">
            <v>0</v>
          </cell>
        </row>
        <row r="1990">
          <cell r="A1990" t="str">
            <v>CAJ-8PU.</v>
          </cell>
          <cell r="B1990" t="str">
            <v>CAJA 8 PULSADOR DE MANDO COLGANTE SCHNEIDER REF: XACA871 SCHNEIDER Ref: XACA871</v>
          </cell>
          <cell r="C1990" t="str">
            <v>Eléctricos</v>
          </cell>
          <cell r="D1990" t="str">
            <v>1.4.05.16 | Eléctricos y Electrónicos</v>
          </cell>
          <cell r="E1990" t="str">
            <v>E15-N5</v>
          </cell>
          <cell r="F1990">
            <v>0</v>
          </cell>
          <cell r="G1990" t="str">
            <v>Unidades</v>
          </cell>
          <cell r="H1990" t="str">
            <v>Unidades</v>
          </cell>
          <cell r="K1990">
            <v>0</v>
          </cell>
          <cell r="L1990">
            <v>0</v>
          </cell>
          <cell r="M1990" t="str">
            <v>SCHNEIDER</v>
          </cell>
          <cell r="N1990" t="str">
            <v>XACA871</v>
          </cell>
          <cell r="O1990">
            <v>0</v>
          </cell>
          <cell r="P1990">
            <v>0</v>
          </cell>
          <cell r="S1990">
            <v>1058755</v>
          </cell>
        </row>
        <row r="1991">
          <cell r="A1991" t="str">
            <v>CAJ-ADA.TAR</v>
          </cell>
          <cell r="B1991" t="str">
            <v>CAJA ADAPTADORA DE TARJETAS DE COMUNICACION SCHNEIDER REF: VW3A3600 SCHNEIDER Ref: VW3A3600</v>
          </cell>
          <cell r="C1991" t="str">
            <v>Eléctricos</v>
          </cell>
          <cell r="D1991" t="str">
            <v>1.4.05.16 | Eléctricos y Electrónicos</v>
          </cell>
          <cell r="E1991" t="str">
            <v>E15-N5</v>
          </cell>
          <cell r="F1991">
            <v>0</v>
          </cell>
          <cell r="G1991" t="str">
            <v>Unidades</v>
          </cell>
          <cell r="H1991" t="str">
            <v>Unidades</v>
          </cell>
          <cell r="K1991">
            <v>0</v>
          </cell>
          <cell r="L1991">
            <v>0</v>
          </cell>
          <cell r="M1991" t="str">
            <v>SCHNEIDER</v>
          </cell>
          <cell r="N1991" t="str">
            <v>VW3A3600</v>
          </cell>
          <cell r="O1991">
            <v>0</v>
          </cell>
          <cell r="P1991">
            <v>0</v>
          </cell>
          <cell r="S1991">
            <v>233888</v>
          </cell>
        </row>
        <row r="1992">
          <cell r="A1992" t="str">
            <v>CAJ-CAM.D25</v>
          </cell>
          <cell r="B1992" t="str">
            <v>CAJA CAMPO + CAMPO D25133K N489765</v>
          </cell>
          <cell r="C1992" t="str">
            <v>Consumible Pulidoras,Taladros y Atornilladoras</v>
          </cell>
          <cell r="D1992" t="str">
            <v>1.4.55.20 | Materiales y Suministros</v>
          </cell>
          <cell r="E1992" t="str">
            <v>EK-N3/</v>
          </cell>
          <cell r="F1992">
            <v>0</v>
          </cell>
          <cell r="G1992" t="str">
            <v>Unidades</v>
          </cell>
          <cell r="H1992" t="str">
            <v>Unidades</v>
          </cell>
          <cell r="K1992">
            <v>0</v>
          </cell>
          <cell r="L1992">
            <v>0</v>
          </cell>
          <cell r="M1992" t="str">
            <v>Elementos sin Marca</v>
          </cell>
          <cell r="O1992">
            <v>0</v>
          </cell>
          <cell r="P1992">
            <v>0</v>
          </cell>
        </row>
        <row r="1993">
          <cell r="A1993" t="str">
            <v>CAJ-CUA.ENS</v>
          </cell>
          <cell r="B1993" t="str">
            <v>CAJA CUADRADA 1 HUECO PARA ENSAMBLE EBC Ref: 25891</v>
          </cell>
          <cell r="C1993" t="str">
            <v>Eléctricos</v>
          </cell>
          <cell r="D1993" t="str">
            <v>1.4.05.16 | Eléctricos y Electrónicos</v>
          </cell>
          <cell r="E1993" t="str">
            <v>E15-N5</v>
          </cell>
          <cell r="F1993">
            <v>0</v>
          </cell>
          <cell r="G1993" t="str">
            <v>Unidades</v>
          </cell>
          <cell r="H1993" t="str">
            <v>Unidades</v>
          </cell>
          <cell r="K1993">
            <v>0</v>
          </cell>
          <cell r="L1993">
            <v>0</v>
          </cell>
          <cell r="M1993" t="str">
            <v>EBC</v>
          </cell>
          <cell r="N1993" t="str">
            <v>25891</v>
          </cell>
          <cell r="O1993">
            <v>0</v>
          </cell>
          <cell r="P1993">
            <v>0</v>
          </cell>
          <cell r="S1993">
            <v>4500</v>
          </cell>
        </row>
        <row r="1994">
          <cell r="A1994" t="str">
            <v>CAJ-CUA-3/4-RAD</v>
          </cell>
          <cell r="B1994" t="str">
            <v>CAJA CUADRADA 3/4" Ref: 487</v>
          </cell>
          <cell r="C1994" t="str">
            <v>Eléctricos</v>
          </cell>
          <cell r="D1994" t="str">
            <v>1.4.05.16 | Eléctricos y Electrónicos</v>
          </cell>
          <cell r="E1994" t="str">
            <v>E15-N5</v>
          </cell>
          <cell r="F1994">
            <v>0</v>
          </cell>
          <cell r="G1994" t="str">
            <v>Unidades</v>
          </cell>
          <cell r="H1994" t="str">
            <v>Unidades</v>
          </cell>
          <cell r="K1994">
            <v>0</v>
          </cell>
          <cell r="L1994">
            <v>0</v>
          </cell>
          <cell r="M1994" t="str">
            <v>Elementos sin Marca</v>
          </cell>
          <cell r="N1994" t="str">
            <v>487</v>
          </cell>
          <cell r="O1994">
            <v>0</v>
          </cell>
          <cell r="P1994">
            <v>0</v>
          </cell>
          <cell r="S1994">
            <v>12500</v>
          </cell>
        </row>
        <row r="1995">
          <cell r="A1995" t="str">
            <v>CAJ-CUA-PVC</v>
          </cell>
          <cell r="B1995" t="str">
            <v>CAJA CUADRADA EN PVC PARA TOMA 110 V</v>
          </cell>
          <cell r="C1995" t="str">
            <v>Eléctricos</v>
          </cell>
          <cell r="D1995" t="str">
            <v>1.4.05.16 | Eléctricos y Electrónicos</v>
          </cell>
          <cell r="E1995" t="str">
            <v>E15-N5</v>
          </cell>
          <cell r="F1995">
            <v>0</v>
          </cell>
          <cell r="G1995" t="str">
            <v>Unidades</v>
          </cell>
          <cell r="H1995" t="str">
            <v>Unidades</v>
          </cell>
          <cell r="K1995">
            <v>0</v>
          </cell>
          <cell r="L1995">
            <v>0</v>
          </cell>
          <cell r="M1995" t="str">
            <v>Elementos sin Marca</v>
          </cell>
          <cell r="O1995">
            <v>0</v>
          </cell>
          <cell r="P1995">
            <v>0</v>
          </cell>
          <cell r="S1995">
            <v>379</v>
          </cell>
        </row>
        <row r="1996">
          <cell r="A1996" t="str">
            <v>CAJ-CUA.MET3/4</v>
          </cell>
          <cell r="B1996" t="str">
            <v>CAJA CUADRADA METALICA TIPO INTERPERIE 3 ENTRADAS Ø 3/4 RAWELT Ref: TGB75-3 3ENT3/4</v>
          </cell>
          <cell r="C1996" t="str">
            <v>Eléctricos</v>
          </cell>
          <cell r="D1996" t="str">
            <v>1.4.05.16 | Eléctricos y Electrónicos</v>
          </cell>
          <cell r="E1996" t="str">
            <v>EK-N3/B</v>
          </cell>
          <cell r="F1996">
            <v>11</v>
          </cell>
          <cell r="G1996" t="str">
            <v>Unidades</v>
          </cell>
          <cell r="H1996" t="str">
            <v>Unidades</v>
          </cell>
          <cell r="K1996">
            <v>0</v>
          </cell>
          <cell r="L1996">
            <v>0</v>
          </cell>
          <cell r="M1996" t="str">
            <v>RAWELT</v>
          </cell>
          <cell r="N1996" t="str">
            <v>TGB75-3 3ENT3/4</v>
          </cell>
          <cell r="O1996">
            <v>3</v>
          </cell>
          <cell r="P1996">
            <v>0</v>
          </cell>
          <cell r="Q1996">
            <v>3</v>
          </cell>
          <cell r="R1996" t="str">
            <v>4</v>
          </cell>
          <cell r="S1996">
            <v>13698</v>
          </cell>
        </row>
        <row r="1997">
          <cell r="A1997" t="str">
            <v>CAJ-CON.</v>
          </cell>
          <cell r="B1997" t="str">
            <v>CAJA DE CONEXIONES 110 / 220V</v>
          </cell>
          <cell r="C1997" t="str">
            <v>Eléctricos</v>
          </cell>
          <cell r="D1997" t="str">
            <v>1.4.05.16 | Eléctricos y Electrónicos</v>
          </cell>
          <cell r="E1997" t="str">
            <v>E15-N6</v>
          </cell>
          <cell r="F1997">
            <v>0</v>
          </cell>
          <cell r="G1997" t="str">
            <v>Unidades</v>
          </cell>
          <cell r="H1997" t="str">
            <v>Unidades</v>
          </cell>
          <cell r="K1997">
            <v>0</v>
          </cell>
          <cell r="L1997">
            <v>0</v>
          </cell>
          <cell r="M1997" t="str">
            <v>Elementos sin Marca</v>
          </cell>
          <cell r="O1997">
            <v>0</v>
          </cell>
          <cell r="P1997">
            <v>0</v>
          </cell>
          <cell r="S1997">
            <v>426298</v>
          </cell>
        </row>
        <row r="1998">
          <cell r="A1998" t="str">
            <v>CAJ-ENG.ATO</v>
          </cell>
          <cell r="B1998" t="str">
            <v>CAJA DE ENGRANAJE ATORNILLADORA DW 293 REF: N522135</v>
          </cell>
          <cell r="C1998" t="str">
            <v>Consumible Pulidoras,Taladros y Atornilladoras</v>
          </cell>
          <cell r="D1998" t="str">
            <v>1.4.55.20 | Materiales y Suministros</v>
          </cell>
          <cell r="E1998" t="str">
            <v>EK-N3/</v>
          </cell>
          <cell r="F1998">
            <v>0</v>
          </cell>
          <cell r="G1998" t="str">
            <v>Unidades</v>
          </cell>
          <cell r="H1998" t="str">
            <v>Unidades</v>
          </cell>
          <cell r="K1998">
            <v>0</v>
          </cell>
          <cell r="L1998">
            <v>0</v>
          </cell>
          <cell r="M1998" t="str">
            <v>Elementos sin Marca</v>
          </cell>
          <cell r="O1998">
            <v>0</v>
          </cell>
          <cell r="P1998">
            <v>0</v>
          </cell>
          <cell r="S1998">
            <v>59075.63</v>
          </cell>
        </row>
        <row r="1999">
          <cell r="A1999" t="str">
            <v>CAJ-ENG.MIL</v>
          </cell>
          <cell r="B1999" t="str">
            <v>CAJA DE ENGRANAJE MILWAUKEE Ref: 28-14-1922</v>
          </cell>
          <cell r="C1999" t="str">
            <v>Consumible Pulidoras,Taladros y Atornilladoras</v>
          </cell>
          <cell r="D1999" t="str">
            <v>1.4.55.20 | Materiales y Suministros</v>
          </cell>
          <cell r="E1999" t="str">
            <v>EK-N3/</v>
          </cell>
          <cell r="F1999">
            <v>0</v>
          </cell>
          <cell r="G1999" t="str">
            <v>Unidades</v>
          </cell>
          <cell r="H1999" t="str">
            <v>Unidades</v>
          </cell>
          <cell r="K1999">
            <v>0</v>
          </cell>
          <cell r="L1999">
            <v>0</v>
          </cell>
          <cell r="M1999" t="str">
            <v>Elementos sin Marca</v>
          </cell>
          <cell r="N1999" t="str">
            <v>28-14-1922</v>
          </cell>
          <cell r="O1999">
            <v>0</v>
          </cell>
          <cell r="P1999">
            <v>0</v>
          </cell>
          <cell r="S1999">
            <v>158000</v>
          </cell>
        </row>
        <row r="2000">
          <cell r="A2000" t="str">
            <v>CAJ-FUS.AUT.</v>
          </cell>
          <cell r="B2000" t="str">
            <v>CAJA DE FUSIBLES  AUTOMOTRIZ Ref: B075DRQSF6</v>
          </cell>
          <cell r="C2000" t="str">
            <v>Electrónicos</v>
          </cell>
          <cell r="D2000" t="str">
            <v>1.4.05.16 | Eléctricos y Electrónicos</v>
          </cell>
          <cell r="E2000" t="str">
            <v>E15-N4</v>
          </cell>
          <cell r="F2000">
            <v>0</v>
          </cell>
          <cell r="G2000" t="str">
            <v>Unidades</v>
          </cell>
          <cell r="H2000" t="str">
            <v>Unidades</v>
          </cell>
          <cell r="K2000">
            <v>0</v>
          </cell>
          <cell r="L2000">
            <v>0</v>
          </cell>
          <cell r="M2000" t="str">
            <v>Elementos sin Marca</v>
          </cell>
          <cell r="N2000" t="str">
            <v>B075DRQSF6</v>
          </cell>
          <cell r="O2000">
            <v>0</v>
          </cell>
          <cell r="P2000">
            <v>0</v>
          </cell>
          <cell r="S2000">
            <v>166300</v>
          </cell>
        </row>
        <row r="2001">
          <cell r="A2001" t="str">
            <v>CAJ-HER.24"</v>
          </cell>
          <cell r="B2001" t="str">
            <v>CAJA DE HERRAMIENTAS 24" CON CIERRE METALICO - MARCA RIMAX</v>
          </cell>
          <cell r="C2001" t="str">
            <v>Herramienta Desechable</v>
          </cell>
          <cell r="D2001" t="str">
            <v>1.4.55.15 | Herramienta Desechable</v>
          </cell>
          <cell r="F2001">
            <v>0</v>
          </cell>
          <cell r="G2001" t="str">
            <v>Unidades</v>
          </cell>
          <cell r="H2001" t="str">
            <v>Unidades</v>
          </cell>
          <cell r="K2001">
            <v>0</v>
          </cell>
          <cell r="L2001">
            <v>0</v>
          </cell>
          <cell r="M2001" t="str">
            <v>Elementos sin Marca</v>
          </cell>
          <cell r="O2001">
            <v>0</v>
          </cell>
          <cell r="P2001">
            <v>0</v>
          </cell>
          <cell r="S2001">
            <v>125000</v>
          </cell>
        </row>
        <row r="2002">
          <cell r="A2002" t="str">
            <v>CAJ-TRU.57L</v>
          </cell>
          <cell r="B2002" t="str">
            <v>CAJA DE HERRAMIENTAS TRUPER 26" REF: CHP-26X 19882</v>
          </cell>
          <cell r="C2002" t="str">
            <v>Herramienta Desechable</v>
          </cell>
          <cell r="D2002" t="str">
            <v>1.4.55.15 | Herramienta Desechable</v>
          </cell>
          <cell r="F2002">
            <v>0</v>
          </cell>
          <cell r="G2002" t="str">
            <v>Unidades</v>
          </cell>
          <cell r="H2002" t="str">
            <v>Unidades</v>
          </cell>
          <cell r="K2002">
            <v>0</v>
          </cell>
          <cell r="L2002">
            <v>0</v>
          </cell>
          <cell r="M2002" t="str">
            <v>Elementos sin Marca</v>
          </cell>
          <cell r="O2002">
            <v>0</v>
          </cell>
          <cell r="P2002">
            <v>0</v>
          </cell>
          <cell r="S2002">
            <v>92353</v>
          </cell>
        </row>
        <row r="2003">
          <cell r="A2003" t="str">
            <v>CAJ-MAC.B18</v>
          </cell>
          <cell r="B2003" t="str">
            <v>CAJA DE MACHOS Ø 44 MM X 100 DE LONGITUD PARA MODELO EN MADERA PIÑÓN 10 DIENTES PASO 100 BULLON 18 CON MANZANA DE Ø 150MM PARA CADENA DE ALETA DERIVADA (FUNDICION SAE 1045)</v>
          </cell>
          <cell r="C2003" t="str">
            <v>Modelo en Madera</v>
          </cell>
          <cell r="D2003" t="str">
            <v>1.4.55.20 | Materiales y Suministros</v>
          </cell>
          <cell r="E2003" t="str">
            <v>LETRAS</v>
          </cell>
          <cell r="F2003">
            <v>1</v>
          </cell>
          <cell r="G2003" t="str">
            <v>Unidades</v>
          </cell>
          <cell r="H2003" t="str">
            <v>Unidades</v>
          </cell>
          <cell r="K2003">
            <v>0</v>
          </cell>
          <cell r="L2003">
            <v>0</v>
          </cell>
          <cell r="M2003" t="str">
            <v>Elementos sin Marca</v>
          </cell>
          <cell r="O2003">
            <v>0</v>
          </cell>
          <cell r="P2003">
            <v>0</v>
          </cell>
          <cell r="S2003">
            <v>200000</v>
          </cell>
        </row>
        <row r="2004">
          <cell r="A2004" t="str">
            <v>CAJ-MAC.B25</v>
          </cell>
          <cell r="B2004" t="str">
            <v>CAJA DE MACHOS Ø 44 MM X 127 MM DE LONGITUD PARA MODELO EN MADERA PIÑON 10 DIENTES PASO 100 BULLON 25 CON MANZANA DE Ø 165MM PARA CADENA DE ALETA DERIVADA (FUNDICION SAE 1045)</v>
          </cell>
          <cell r="C2004" t="str">
            <v>Modelo en Madera</v>
          </cell>
          <cell r="D2004" t="str">
            <v>1.4.55.20 | Materiales y Suministros</v>
          </cell>
          <cell r="E2004" t="str">
            <v>LETRAS</v>
          </cell>
          <cell r="F2004">
            <v>1</v>
          </cell>
          <cell r="G2004" t="str">
            <v>Unidades</v>
          </cell>
          <cell r="H2004" t="str">
            <v>Unidades</v>
          </cell>
          <cell r="K2004">
            <v>0</v>
          </cell>
          <cell r="L2004">
            <v>0</v>
          </cell>
          <cell r="M2004" t="str">
            <v>Elementos sin Marca</v>
          </cell>
          <cell r="O2004">
            <v>0</v>
          </cell>
          <cell r="P2004">
            <v>0</v>
          </cell>
          <cell r="S2004">
            <v>250000</v>
          </cell>
        </row>
        <row r="2005">
          <cell r="A2005" t="str">
            <v>CAJ-MAC.81XHH</v>
          </cell>
          <cell r="B2005" t="str">
            <v>CAJA DE MACHOS Ø 44 MM X 127 MM DE LONGITUD PARA MODELO EN MADERA PIÑÓN 18 DIENTES PASO 2.609"  BULLON 0.88" CON MANZANA DE Ø 165MM PARA CADENA 81XHH (FUNDICION SAE 1045)</v>
          </cell>
          <cell r="C2005" t="str">
            <v>Modelo en Madera</v>
          </cell>
          <cell r="D2005" t="str">
            <v>1.4.55.20 | Materiales y Suministros</v>
          </cell>
          <cell r="E2005" t="str">
            <v>LETRAS</v>
          </cell>
          <cell r="F2005">
            <v>1</v>
          </cell>
          <cell r="G2005" t="str">
            <v>Unidades</v>
          </cell>
          <cell r="H2005" t="str">
            <v>Unidades</v>
          </cell>
          <cell r="K2005">
            <v>0</v>
          </cell>
          <cell r="L2005">
            <v>0</v>
          </cell>
          <cell r="M2005" t="str">
            <v>Elementos sin Marca</v>
          </cell>
          <cell r="O2005">
            <v>0</v>
          </cell>
          <cell r="P2005">
            <v>0</v>
          </cell>
          <cell r="S2005">
            <v>200000</v>
          </cell>
        </row>
        <row r="2006">
          <cell r="A2006" t="str">
            <v>CAJ-RET.025</v>
          </cell>
          <cell r="B2006" t="str">
            <v>CAJA DE SOBREPONER N7 DE DIMENSIONES INTERNAS 60X50X25 EN FUNDICION DE ALUMINIO CERTIFICADA RETIE REF:S7-CE605025</v>
          </cell>
          <cell r="C2006" t="str">
            <v>Eléctricos</v>
          </cell>
          <cell r="D2006" t="str">
            <v>1.4.05.16 | Eléctricos y Electrónicos</v>
          </cell>
          <cell r="E2006" t="str">
            <v>E15-N6</v>
          </cell>
          <cell r="F2006">
            <v>0</v>
          </cell>
          <cell r="G2006" t="str">
            <v>Unidades</v>
          </cell>
          <cell r="H2006" t="str">
            <v>Unidades</v>
          </cell>
          <cell r="K2006">
            <v>0</v>
          </cell>
          <cell r="L2006">
            <v>0</v>
          </cell>
          <cell r="M2006" t="str">
            <v>Elementos sin Marca</v>
          </cell>
          <cell r="O2006">
            <v>0</v>
          </cell>
          <cell r="P2006">
            <v>0</v>
          </cell>
        </row>
        <row r="2007">
          <cell r="A2007" t="str">
            <v>CAJ-DDR.100X100X50</v>
          </cell>
          <cell r="B2007" t="str">
            <v>CAJA DERIVACION DEXSON 100 MM X 100 MM X 50 MM  GRIS SCHNEIDER Ref: DXN500DG</v>
          </cell>
          <cell r="C2007" t="str">
            <v>Consumible Maquinaria y Equipos</v>
          </cell>
          <cell r="D2007" t="str">
            <v>1.4.55.20 | Materiales y Suministros</v>
          </cell>
          <cell r="F2007">
            <v>0</v>
          </cell>
          <cell r="G2007" t="str">
            <v>Unidades</v>
          </cell>
          <cell r="H2007" t="str">
            <v>Unidades</v>
          </cell>
          <cell r="K2007">
            <v>0</v>
          </cell>
          <cell r="L2007">
            <v>0</v>
          </cell>
          <cell r="M2007" t="str">
            <v>SCHNEIDER</v>
          </cell>
          <cell r="N2007" t="str">
            <v>DXN500DG</v>
          </cell>
          <cell r="O2007">
            <v>0</v>
          </cell>
          <cell r="P2007">
            <v>0</v>
          </cell>
          <cell r="S2007">
            <v>5965</v>
          </cell>
        </row>
        <row r="2008">
          <cell r="A2008" t="str">
            <v>CAJ-DOB.100X45</v>
          </cell>
          <cell r="B2008" t="str">
            <v>CAJA DOBLE PARA CANALETA 100 X 45MM - BLANCO DEXSON REF: DXN5000D DEXSON Ref: DXN5000D</v>
          </cell>
          <cell r="C2008" t="str">
            <v>Consumible Maquinaria y Equipos</v>
          </cell>
          <cell r="D2008" t="str">
            <v>1.4.55.20 | Materiales y Suministros</v>
          </cell>
          <cell r="E2008" t="str">
            <v>EK-N3</v>
          </cell>
          <cell r="F2008">
            <v>0</v>
          </cell>
          <cell r="G2008" t="str">
            <v>Unidades</v>
          </cell>
          <cell r="H2008" t="str">
            <v>Unidades</v>
          </cell>
          <cell r="K2008">
            <v>0</v>
          </cell>
          <cell r="L2008">
            <v>0</v>
          </cell>
          <cell r="M2008" t="str">
            <v>DEXSON</v>
          </cell>
          <cell r="N2008" t="str">
            <v>DXN5000D</v>
          </cell>
          <cell r="O2008">
            <v>0</v>
          </cell>
          <cell r="P2008">
            <v>0</v>
          </cell>
          <cell r="S2008">
            <v>24666.32</v>
          </cell>
        </row>
        <row r="2009">
          <cell r="A2009" t="str">
            <v>CAJ-ENG.28476</v>
          </cell>
          <cell r="B2009" t="str">
            <v>CAJA ENGRANAGE PARA PULIDORA DW 28476 (CARCAZA) REF: 398618-00SV Ref: 398618-00SV</v>
          </cell>
          <cell r="C2009" t="str">
            <v>Consumible Pulidoras,Taladros y Atornilladoras</v>
          </cell>
          <cell r="D2009" t="str">
            <v>1.4.55.20 | Materiales y Suministros</v>
          </cell>
          <cell r="E2009" t="str">
            <v>EK-N3/A</v>
          </cell>
          <cell r="F2009">
            <v>0</v>
          </cell>
          <cell r="G2009" t="str">
            <v>Unidades</v>
          </cell>
          <cell r="H2009" t="str">
            <v>Unidades</v>
          </cell>
          <cell r="K2009">
            <v>0</v>
          </cell>
          <cell r="L2009">
            <v>0</v>
          </cell>
          <cell r="M2009" t="str">
            <v>Elementos sin Marca</v>
          </cell>
          <cell r="N2009" t="str">
            <v>398618-00SV</v>
          </cell>
          <cell r="O2009">
            <v>0</v>
          </cell>
          <cell r="P2009">
            <v>0</v>
          </cell>
          <cell r="S2009">
            <v>182773</v>
          </cell>
        </row>
        <row r="2010">
          <cell r="A2010" t="str">
            <v>CAJ-ENG.4577</v>
          </cell>
          <cell r="B2010" t="str">
            <v>CAJA ENGRANAGE PARA PULIDORA DWE4577 (CARCAZA) REF: N252619 REF: N252619 REF: N252619 Ref: N252619</v>
          </cell>
          <cell r="C2010" t="str">
            <v>Consumible Pulidoras,Taladros y Atornilladoras</v>
          </cell>
          <cell r="D2010" t="str">
            <v>1.4.55.20 | Materiales y Suministros</v>
          </cell>
          <cell r="E2010" t="str">
            <v>EK-N3/A</v>
          </cell>
          <cell r="F2010">
            <v>1</v>
          </cell>
          <cell r="G2010" t="str">
            <v>Unidades</v>
          </cell>
          <cell r="H2010" t="str">
            <v>Unidades</v>
          </cell>
          <cell r="K2010">
            <v>0</v>
          </cell>
          <cell r="L2010">
            <v>0</v>
          </cell>
          <cell r="M2010" t="str">
            <v>Elementos sin Marca</v>
          </cell>
          <cell r="N2010" t="str">
            <v>N252619</v>
          </cell>
          <cell r="O2010">
            <v>1</v>
          </cell>
          <cell r="P2010">
            <v>0</v>
          </cell>
          <cell r="R2010" t="str">
            <v>3</v>
          </cell>
          <cell r="S2010">
            <v>157142.85999999999</v>
          </cell>
        </row>
        <row r="2011">
          <cell r="A2011" t="str">
            <v>CAJ-ENG.4120</v>
          </cell>
          <cell r="B2011" t="str">
            <v>CAJA ENGRANAJE PARA PULIDORA DWE4120-B (CARCAZA) REF: N153391 Ref: N153391</v>
          </cell>
          <cell r="C2011" t="str">
            <v>Herramienta Desechable</v>
          </cell>
          <cell r="D2011" t="str">
            <v>1.4.55.15 | Herramienta Desechable</v>
          </cell>
          <cell r="E2011" t="str">
            <v>EK-N3/A</v>
          </cell>
          <cell r="F2011">
            <v>1</v>
          </cell>
          <cell r="G2011" t="str">
            <v>Unidades</v>
          </cell>
          <cell r="H2011" t="str">
            <v>Unidades</v>
          </cell>
          <cell r="K2011">
            <v>0</v>
          </cell>
          <cell r="L2011">
            <v>0</v>
          </cell>
          <cell r="M2011" t="str">
            <v>Elementos sin Marca</v>
          </cell>
          <cell r="N2011" t="str">
            <v>N153391</v>
          </cell>
          <cell r="O2011">
            <v>1</v>
          </cell>
          <cell r="P2011">
            <v>0</v>
          </cell>
          <cell r="Q2011">
            <v>1</v>
          </cell>
          <cell r="R2011" t="str">
            <v>5</v>
          </cell>
          <cell r="S2011">
            <v>36134.449999999997</v>
          </cell>
        </row>
        <row r="2012">
          <cell r="A2012" t="str">
            <v>CAJ-FLE.LDII</v>
          </cell>
          <cell r="B2012" t="str">
            <v>CAJA FLEX II FIX TRA 12/24V LD MARCA: BRASLUX  - GRUA SANY</v>
          </cell>
          <cell r="C2012" t="str">
            <v>Consumible Maquinaria y Equipos</v>
          </cell>
          <cell r="D2012" t="str">
            <v>1.4.55.20 | Materiales y Suministros</v>
          </cell>
          <cell r="F2012">
            <v>0</v>
          </cell>
          <cell r="G2012" t="str">
            <v>Unidades</v>
          </cell>
          <cell r="H2012" t="str">
            <v>Unidades</v>
          </cell>
          <cell r="K2012">
            <v>0</v>
          </cell>
          <cell r="L2012">
            <v>0</v>
          </cell>
          <cell r="M2012" t="str">
            <v>Elementos sin Marca</v>
          </cell>
          <cell r="O2012">
            <v>0</v>
          </cell>
          <cell r="P2012">
            <v>0</v>
          </cell>
          <cell r="S2012">
            <v>240000</v>
          </cell>
        </row>
        <row r="2013">
          <cell r="A2013" t="str">
            <v>CAJ-FLE.LIII</v>
          </cell>
          <cell r="B2013" t="str">
            <v>CAJA FLEX II FIX TRA 12/24V LI MARCA: BRASLUX  - GRUA SANY</v>
          </cell>
          <cell r="C2013" t="str">
            <v>Consumible Maquinaria y Equipos</v>
          </cell>
          <cell r="D2013" t="str">
            <v>1.4.55.20 | Materiales y Suministros</v>
          </cell>
          <cell r="F2013">
            <v>0</v>
          </cell>
          <cell r="G2013" t="str">
            <v>Unidades</v>
          </cell>
          <cell r="H2013" t="str">
            <v>Unidades</v>
          </cell>
          <cell r="K2013">
            <v>0</v>
          </cell>
          <cell r="L2013">
            <v>0</v>
          </cell>
          <cell r="M2013" t="str">
            <v>Elementos sin Marca</v>
          </cell>
          <cell r="O2013">
            <v>0</v>
          </cell>
          <cell r="P2013">
            <v>0</v>
          </cell>
        </row>
        <row r="2014">
          <cell r="A2014" t="str">
            <v>CAJ-TAL.FRO</v>
          </cell>
          <cell r="B2014" t="str">
            <v>CAJA FRONTAL PARA TALADRO PERCUTOR D25133-B3 - REF: N417731 DEWALT</v>
          </cell>
          <cell r="C2014" t="str">
            <v>Consumible Pulidoras,Taladros y Atornilladoras</v>
          </cell>
          <cell r="D2014" t="str">
            <v>1.4.55.20 | Materiales y Suministros</v>
          </cell>
          <cell r="F2014">
            <v>0</v>
          </cell>
          <cell r="G2014" t="str">
            <v>Unidades</v>
          </cell>
          <cell r="H2014" t="str">
            <v>Unidades</v>
          </cell>
          <cell r="K2014">
            <v>0</v>
          </cell>
          <cell r="L2014">
            <v>0</v>
          </cell>
          <cell r="M2014" t="str">
            <v>DEWALT</v>
          </cell>
          <cell r="O2014">
            <v>0</v>
          </cell>
          <cell r="P2014">
            <v>0</v>
          </cell>
          <cell r="S2014">
            <v>109243.7</v>
          </cell>
        </row>
        <row r="2015">
          <cell r="A2015" t="str">
            <v>CAJ-FRO.M08</v>
          </cell>
          <cell r="B2015" t="str">
            <v>CAJA FRONTAL REF: M081754 TALADRO D25133</v>
          </cell>
          <cell r="C2015" t="str">
            <v>Consumible Pulidoras,Taladros y Atornilladoras</v>
          </cell>
          <cell r="D2015" t="str">
            <v>1.4.55.20 | Materiales y Suministros</v>
          </cell>
          <cell r="F2015">
            <v>0</v>
          </cell>
          <cell r="G2015" t="str">
            <v>Unidades</v>
          </cell>
          <cell r="H2015" t="str">
            <v>Unidades</v>
          </cell>
          <cell r="K2015">
            <v>0</v>
          </cell>
          <cell r="L2015">
            <v>0</v>
          </cell>
          <cell r="M2015" t="str">
            <v>Elementos sin Marca</v>
          </cell>
          <cell r="O2015">
            <v>0</v>
          </cell>
          <cell r="P2015">
            <v>0</v>
          </cell>
        </row>
        <row r="2016">
          <cell r="A2016" t="str">
            <v>CAJ-10X.10T</v>
          </cell>
          <cell r="B2016" t="str">
            <v>CAJA METALICA 10 X 10 CON TAPA</v>
          </cell>
          <cell r="C2016" t="str">
            <v>Eléctricos</v>
          </cell>
          <cell r="D2016" t="str">
            <v>1.4.05.16 | Eléctricos y Electrónicos</v>
          </cell>
          <cell r="E2016" t="str">
            <v>E15-N4</v>
          </cell>
          <cell r="F2016">
            <v>1</v>
          </cell>
          <cell r="G2016" t="str">
            <v>Unidades</v>
          </cell>
          <cell r="H2016" t="str">
            <v>Unidades</v>
          </cell>
          <cell r="K2016">
            <v>0</v>
          </cell>
          <cell r="L2016">
            <v>0</v>
          </cell>
          <cell r="M2016" t="str">
            <v>Elementos sin Marca</v>
          </cell>
          <cell r="O2016">
            <v>0</v>
          </cell>
          <cell r="P2016">
            <v>0</v>
          </cell>
          <cell r="S2016">
            <v>5800</v>
          </cell>
        </row>
        <row r="2017">
          <cell r="A2017" t="str">
            <v>CAJ-MET.20X20X10</v>
          </cell>
          <cell r="B2017" t="str">
            <v>CAJA METALICA 20 CMS X 20 CMS X 10 CMS</v>
          </cell>
          <cell r="C2017" t="str">
            <v>Eléctricos</v>
          </cell>
          <cell r="D2017" t="str">
            <v>1.4.05.16 | Eléctricos y Electrónicos</v>
          </cell>
          <cell r="E2017" t="str">
            <v>E15-N6</v>
          </cell>
          <cell r="F2017">
            <v>0</v>
          </cell>
          <cell r="G2017" t="str">
            <v>Unidades</v>
          </cell>
          <cell r="H2017" t="str">
            <v>Unidades</v>
          </cell>
          <cell r="K2017">
            <v>0</v>
          </cell>
          <cell r="L2017">
            <v>0</v>
          </cell>
          <cell r="M2017" t="str">
            <v>Elementos sin Marca</v>
          </cell>
          <cell r="O2017">
            <v>0</v>
          </cell>
          <cell r="P2017">
            <v>0</v>
          </cell>
          <cell r="S2017">
            <v>17000</v>
          </cell>
        </row>
        <row r="2018">
          <cell r="A2018" t="str">
            <v>CAJ-MET.HR</v>
          </cell>
          <cell r="B2018" t="str">
            <v>CAJA METALICA PARA HERRAMIENTAS 4430X 177 X 190 REF. 200 - MARCA RANGER</v>
          </cell>
          <cell r="C2018" t="str">
            <v>Herramienta Desechable</v>
          </cell>
          <cell r="D2018" t="str">
            <v>1.4.55.15 | Herramienta Desechable</v>
          </cell>
          <cell r="F2018">
            <v>0</v>
          </cell>
          <cell r="G2018" t="str">
            <v>Unidades</v>
          </cell>
          <cell r="H2018" t="str">
            <v>Unidades</v>
          </cell>
          <cell r="K2018">
            <v>0</v>
          </cell>
          <cell r="L2018">
            <v>0</v>
          </cell>
          <cell r="M2018" t="str">
            <v>Elementos sin Marca</v>
          </cell>
          <cell r="O2018">
            <v>0</v>
          </cell>
          <cell r="P2018">
            <v>0</v>
          </cell>
          <cell r="S2018">
            <v>105800</v>
          </cell>
        </row>
        <row r="2019">
          <cell r="A2019" t="str">
            <v>CAJ-MET.1CT</v>
          </cell>
          <cell r="B2019" t="str">
            <v>CAJA METALICA RECTANGULAR 1" CON TAPA</v>
          </cell>
          <cell r="C2019" t="str">
            <v>Eléctricos</v>
          </cell>
          <cell r="D2019" t="str">
            <v>1.4.05.16 | Eléctricos y Electrónicos</v>
          </cell>
          <cell r="E2019" t="str">
            <v>E15-N4</v>
          </cell>
          <cell r="F2019">
            <v>0</v>
          </cell>
          <cell r="G2019" t="str">
            <v>Unidades</v>
          </cell>
          <cell r="H2019" t="str">
            <v>Unidades</v>
          </cell>
          <cell r="K2019">
            <v>0</v>
          </cell>
          <cell r="L2019">
            <v>0</v>
          </cell>
          <cell r="M2019" t="str">
            <v>Elementos sin Marca</v>
          </cell>
          <cell r="O2019">
            <v>0</v>
          </cell>
          <cell r="P2019">
            <v>0</v>
          </cell>
          <cell r="S2019">
            <v>4979</v>
          </cell>
        </row>
        <row r="2020">
          <cell r="A2020" t="str">
            <v>CAJ-MET.1/2</v>
          </cell>
          <cell r="B2020" t="str">
            <v>CAJA METALICA RECTANGULAR 1/2</v>
          </cell>
          <cell r="C2020" t="str">
            <v>Eléctricos</v>
          </cell>
          <cell r="D2020" t="str">
            <v>1.4.05.16 | Eléctricos y Electrónicos</v>
          </cell>
          <cell r="E2020" t="str">
            <v>E15-N4</v>
          </cell>
          <cell r="F2020">
            <v>19</v>
          </cell>
          <cell r="G2020" t="str">
            <v>Unidades</v>
          </cell>
          <cell r="H2020" t="str">
            <v>Unidades</v>
          </cell>
          <cell r="K2020">
            <v>0</v>
          </cell>
          <cell r="L2020">
            <v>0</v>
          </cell>
          <cell r="M2020" t="str">
            <v>Elementos sin Marca</v>
          </cell>
          <cell r="O2020">
            <v>0</v>
          </cell>
          <cell r="P2020">
            <v>0</v>
          </cell>
          <cell r="S2020">
            <v>3879</v>
          </cell>
        </row>
        <row r="2021">
          <cell r="A2021" t="str">
            <v>CAJ-MET.3/4</v>
          </cell>
          <cell r="B2021" t="str">
            <v>CAJA METALICA RECTANGULAR 3/4 RAWELT Ref: RR-0475</v>
          </cell>
          <cell r="C2021" t="str">
            <v>Eléctricos</v>
          </cell>
          <cell r="D2021" t="str">
            <v>1.4.05.16 | Eléctricos y Electrónicos</v>
          </cell>
          <cell r="E2021" t="str">
            <v>E15-N4</v>
          </cell>
          <cell r="F2021">
            <v>0</v>
          </cell>
          <cell r="G2021" t="str">
            <v>Unidades</v>
          </cell>
          <cell r="H2021" t="str">
            <v>Unidades</v>
          </cell>
          <cell r="K2021">
            <v>0</v>
          </cell>
          <cell r="L2021">
            <v>0</v>
          </cell>
          <cell r="M2021" t="str">
            <v>RAWELT</v>
          </cell>
          <cell r="N2021" t="str">
            <v>RR-0475</v>
          </cell>
          <cell r="O2021">
            <v>0</v>
          </cell>
          <cell r="P2021">
            <v>0</v>
          </cell>
          <cell r="S2021">
            <v>9583.7000000000007</v>
          </cell>
        </row>
        <row r="2022">
          <cell r="A2022" t="str">
            <v>CAJ-NEM-5V4</v>
          </cell>
          <cell r="B2022" t="str">
            <v>CAJA NEMA RCA3 5V - 4</v>
          </cell>
          <cell r="C2022" t="str">
            <v>Eléctricos</v>
          </cell>
          <cell r="D2022" t="str">
            <v>1.4.05.16 | Eléctricos y Electrónicos</v>
          </cell>
          <cell r="E2022" t="str">
            <v>E15-N6</v>
          </cell>
          <cell r="F2022">
            <v>0</v>
          </cell>
          <cell r="G2022" t="str">
            <v>Unidades</v>
          </cell>
          <cell r="H2022" t="str">
            <v>Unidades</v>
          </cell>
          <cell r="K2022">
            <v>0</v>
          </cell>
          <cell r="L2022">
            <v>0</v>
          </cell>
          <cell r="M2022" t="str">
            <v>Elementos sin Marca</v>
          </cell>
          <cell r="O2022">
            <v>0</v>
          </cell>
          <cell r="P2022">
            <v>0</v>
          </cell>
          <cell r="S2022">
            <v>705000</v>
          </cell>
        </row>
        <row r="2023">
          <cell r="A2023" t="str">
            <v>CAJ-NEM-8V-6</v>
          </cell>
          <cell r="B2023" t="str">
            <v>CAJA NEMA RCA3 8V - 6 VALVULAS GOYEN</v>
          </cell>
          <cell r="C2023" t="str">
            <v>Eléctricos</v>
          </cell>
          <cell r="D2023" t="str">
            <v>1.4.05.16 | Eléctricos y Electrónicos</v>
          </cell>
          <cell r="E2023" t="str">
            <v>E15-N6</v>
          </cell>
          <cell r="F2023">
            <v>0</v>
          </cell>
          <cell r="G2023" t="str">
            <v>Unidades</v>
          </cell>
          <cell r="H2023" t="str">
            <v>Unidades</v>
          </cell>
          <cell r="K2023">
            <v>0</v>
          </cell>
          <cell r="L2023">
            <v>0</v>
          </cell>
          <cell r="M2023" t="str">
            <v>GOYEN</v>
          </cell>
          <cell r="O2023">
            <v>0</v>
          </cell>
          <cell r="P2023">
            <v>0</v>
          </cell>
          <cell r="S2023">
            <v>1830000</v>
          </cell>
        </row>
        <row r="2024">
          <cell r="A2024" t="str">
            <v>CAJ-MET-15X15X1</v>
          </cell>
          <cell r="B2024" t="str">
            <v>CAJA PASO 15 X 15 X 10 CHAPA PLASTICA</v>
          </cell>
          <cell r="C2024" t="str">
            <v>Eléctricos</v>
          </cell>
          <cell r="D2024" t="str">
            <v>1.4.05.16 | Eléctricos y Electrónicos</v>
          </cell>
          <cell r="E2024" t="str">
            <v>E15-N6</v>
          </cell>
          <cell r="F2024">
            <v>0</v>
          </cell>
          <cell r="G2024" t="str">
            <v>Unidades</v>
          </cell>
          <cell r="H2024" t="str">
            <v>Unidades</v>
          </cell>
          <cell r="K2024">
            <v>0</v>
          </cell>
          <cell r="L2024">
            <v>0</v>
          </cell>
          <cell r="M2024" t="str">
            <v>Elementos sin Marca</v>
          </cell>
          <cell r="O2024">
            <v>0</v>
          </cell>
          <cell r="P2024">
            <v>0</v>
          </cell>
          <cell r="S2024">
            <v>19141</v>
          </cell>
        </row>
        <row r="2025">
          <cell r="A2025" t="str">
            <v>CAJ-15X20X10</v>
          </cell>
          <cell r="B2025" t="str">
            <v>CAJA PASO 15 X 20 X 10 CHAPA PLASTICA</v>
          </cell>
          <cell r="C2025" t="str">
            <v>Eléctricos</v>
          </cell>
          <cell r="D2025" t="str">
            <v>1.4.05.16 | Eléctricos y Electrónicos</v>
          </cell>
          <cell r="E2025" t="str">
            <v>E15-N6</v>
          </cell>
          <cell r="F2025">
            <v>0</v>
          </cell>
          <cell r="G2025" t="str">
            <v>Unidades</v>
          </cell>
          <cell r="H2025" t="str">
            <v>Unidades</v>
          </cell>
          <cell r="K2025">
            <v>0</v>
          </cell>
          <cell r="L2025">
            <v>0</v>
          </cell>
          <cell r="M2025" t="str">
            <v>Elementos sin Marca</v>
          </cell>
          <cell r="O2025">
            <v>0</v>
          </cell>
          <cell r="P2025">
            <v>0</v>
          </cell>
          <cell r="S2025">
            <v>21375</v>
          </cell>
        </row>
        <row r="2026">
          <cell r="A2026" t="str">
            <v>CAJ-20X25X10</v>
          </cell>
          <cell r="B2026" t="str">
            <v>CAJA PASO 20 X 25 X 10 CHAPA PLASTICA</v>
          </cell>
          <cell r="C2026" t="str">
            <v>Eléctricos</v>
          </cell>
          <cell r="D2026" t="str">
            <v>1.4.05.16 | Eléctricos y Electrónicos</v>
          </cell>
          <cell r="E2026" t="str">
            <v>E15-N6</v>
          </cell>
          <cell r="F2026">
            <v>0</v>
          </cell>
          <cell r="G2026" t="str">
            <v>Unidades</v>
          </cell>
          <cell r="H2026" t="str">
            <v>Unidades</v>
          </cell>
          <cell r="K2026">
            <v>0</v>
          </cell>
          <cell r="L2026">
            <v>0</v>
          </cell>
          <cell r="M2026" t="str">
            <v>Elementos sin Marca</v>
          </cell>
          <cell r="O2026">
            <v>0</v>
          </cell>
          <cell r="P2026">
            <v>0</v>
          </cell>
          <cell r="S2026">
            <v>28169</v>
          </cell>
        </row>
        <row r="2027">
          <cell r="A2027" t="str">
            <v>CAJ-PLA-145X18X</v>
          </cell>
          <cell r="B2027" t="str">
            <v>CAJA PLASTICA 14 X 18 X 80 MM</v>
          </cell>
          <cell r="C2027" t="str">
            <v>Eléctricos</v>
          </cell>
          <cell r="D2027" t="str">
            <v>1.4.05.16 | Eléctricos y Electrónicos</v>
          </cell>
          <cell r="E2027" t="str">
            <v>E15-N6</v>
          </cell>
          <cell r="F2027">
            <v>0</v>
          </cell>
          <cell r="G2027" t="str">
            <v>Unidades</v>
          </cell>
          <cell r="H2027" t="str">
            <v>Unidades</v>
          </cell>
          <cell r="K2027">
            <v>0</v>
          </cell>
          <cell r="L2027">
            <v>0</v>
          </cell>
          <cell r="M2027" t="str">
            <v>Elementos sin Marca</v>
          </cell>
          <cell r="O2027">
            <v>0</v>
          </cell>
          <cell r="P2027">
            <v>0</v>
          </cell>
          <cell r="S2027">
            <v>17201.8</v>
          </cell>
        </row>
        <row r="2028">
          <cell r="A2028" t="str">
            <v>CAJ-PLA-155X110</v>
          </cell>
          <cell r="B2028" t="str">
            <v>CAJA PLASTICA 155 X 110 X 74 MM</v>
          </cell>
          <cell r="C2028" t="str">
            <v>Eléctricos</v>
          </cell>
          <cell r="D2028" t="str">
            <v>1.4.05.16 | Eléctricos y Electrónicos</v>
          </cell>
          <cell r="E2028" t="str">
            <v>E15-N6</v>
          </cell>
          <cell r="F2028">
            <v>0</v>
          </cell>
          <cell r="G2028" t="str">
            <v>Unidades</v>
          </cell>
          <cell r="H2028" t="str">
            <v>Unidades</v>
          </cell>
          <cell r="K2028">
            <v>0</v>
          </cell>
          <cell r="L2028">
            <v>0</v>
          </cell>
          <cell r="M2028" t="str">
            <v>Elementos sin Marca</v>
          </cell>
          <cell r="O2028">
            <v>0</v>
          </cell>
          <cell r="P2028">
            <v>0</v>
          </cell>
          <cell r="S2028">
            <v>517.5</v>
          </cell>
        </row>
        <row r="2029">
          <cell r="A2029" t="str">
            <v>CAJ-PLA-22X17X8</v>
          </cell>
          <cell r="B2029" t="str">
            <v>CAJA PLASTICA 22 CM X 17 CM X 8 CM IP-55 LEGRAND Ref: 035960</v>
          </cell>
          <cell r="C2029" t="str">
            <v>Eléctricos</v>
          </cell>
          <cell r="D2029" t="str">
            <v>1.4.05.16 | Eléctricos y Electrónicos</v>
          </cell>
          <cell r="E2029" t="str">
            <v>E15-N6</v>
          </cell>
          <cell r="F2029">
            <v>0</v>
          </cell>
          <cell r="G2029" t="str">
            <v>Unidades</v>
          </cell>
          <cell r="H2029" t="str">
            <v>Unidades</v>
          </cell>
          <cell r="K2029">
            <v>0</v>
          </cell>
          <cell r="L2029">
            <v>0</v>
          </cell>
          <cell r="M2029" t="str">
            <v>LEGRAND</v>
          </cell>
          <cell r="N2029" t="str">
            <v>035960</v>
          </cell>
          <cell r="O2029">
            <v>0</v>
          </cell>
          <cell r="P2029">
            <v>0</v>
          </cell>
          <cell r="S2029">
            <v>20300</v>
          </cell>
        </row>
        <row r="2030">
          <cell r="A2030" t="str">
            <v>CAJ-PLA.DER</v>
          </cell>
          <cell r="B2030" t="str">
            <v>CAJA PLASTICA PARA DERIVACION 180 MM X 140 MM X 80 MM SCHNEIDER Ref: DXN501DG</v>
          </cell>
          <cell r="C2030" t="str">
            <v>Eléctricos</v>
          </cell>
          <cell r="D2030" t="str">
            <v>1.4.05.16 | Eléctricos y Electrónicos</v>
          </cell>
          <cell r="E2030" t="str">
            <v>E15-N6</v>
          </cell>
          <cell r="F2030">
            <v>0</v>
          </cell>
          <cell r="G2030" t="str">
            <v>Unidades</v>
          </cell>
          <cell r="H2030" t="str">
            <v>Unidades</v>
          </cell>
          <cell r="K2030">
            <v>0</v>
          </cell>
          <cell r="L2030">
            <v>0</v>
          </cell>
          <cell r="M2030" t="str">
            <v>SCHNEIDER</v>
          </cell>
          <cell r="N2030" t="str">
            <v>DXN501DG</v>
          </cell>
          <cell r="O2030">
            <v>0</v>
          </cell>
          <cell r="P2030">
            <v>0</v>
          </cell>
          <cell r="S2030">
            <v>19655</v>
          </cell>
        </row>
        <row r="2031">
          <cell r="A2031" t="str">
            <v>CAJ-PLA.40</v>
          </cell>
          <cell r="B2031" t="str">
            <v>CAJA PLASTICA PARA TOMA DOBLE 40 MM PARA SOBREPONER - COLOR BLANCO DEXSON Ref: DXN5011S</v>
          </cell>
          <cell r="C2031" t="str">
            <v>Eléctricos</v>
          </cell>
          <cell r="D2031" t="str">
            <v>1.4.05.16 | Eléctricos y Electrónicos</v>
          </cell>
          <cell r="E2031" t="str">
            <v>E15-N4</v>
          </cell>
          <cell r="F2031">
            <v>0</v>
          </cell>
          <cell r="G2031" t="str">
            <v>Unidades</v>
          </cell>
          <cell r="H2031" t="str">
            <v>Unidades</v>
          </cell>
          <cell r="K2031">
            <v>0</v>
          </cell>
          <cell r="L2031">
            <v>0</v>
          </cell>
          <cell r="M2031" t="str">
            <v>DEXSON</v>
          </cell>
          <cell r="N2031" t="str">
            <v>DXN5011S</v>
          </cell>
          <cell r="O2031">
            <v>0</v>
          </cell>
          <cell r="P2031">
            <v>0</v>
          </cell>
          <cell r="S2031">
            <v>6200</v>
          </cell>
        </row>
        <row r="2032">
          <cell r="A2032" t="str">
            <v>CAJ-PVC-TOM</v>
          </cell>
          <cell r="B2032" t="str">
            <v>CAJA RECTANGULAR EN PVC PARA TOMA</v>
          </cell>
          <cell r="C2032" t="str">
            <v>Eléctricos</v>
          </cell>
          <cell r="D2032" t="str">
            <v>1.4.05.16 | Eléctricos y Electrónicos</v>
          </cell>
          <cell r="E2032" t="str">
            <v>E15-N4</v>
          </cell>
          <cell r="F2032">
            <v>0</v>
          </cell>
          <cell r="G2032" t="str">
            <v>Unidades</v>
          </cell>
          <cell r="H2032" t="str">
            <v>Unidades</v>
          </cell>
          <cell r="K2032">
            <v>0</v>
          </cell>
          <cell r="L2032">
            <v>0</v>
          </cell>
          <cell r="M2032" t="str">
            <v>Elementos sin Marca</v>
          </cell>
          <cell r="O2032">
            <v>0</v>
          </cell>
          <cell r="P2032">
            <v>0</v>
          </cell>
          <cell r="S2032">
            <v>265</v>
          </cell>
        </row>
        <row r="2033">
          <cell r="A2033" t="str">
            <v>CAJ-RED.3/4</v>
          </cell>
          <cell r="B2033" t="str">
            <v>CAJA REDONDA 3/4 5 HUECOS RAWELT</v>
          </cell>
          <cell r="C2033" t="str">
            <v>Eléctricos</v>
          </cell>
          <cell r="D2033" t="str">
            <v>1.4.05.16 | Eléctricos y Electrónicos</v>
          </cell>
          <cell r="E2033" t="str">
            <v>E15-N5</v>
          </cell>
          <cell r="F2033">
            <v>0</v>
          </cell>
          <cell r="G2033" t="str">
            <v>Unidades</v>
          </cell>
          <cell r="H2033" t="str">
            <v>Unidades</v>
          </cell>
          <cell r="K2033">
            <v>0</v>
          </cell>
          <cell r="L2033">
            <v>0</v>
          </cell>
          <cell r="M2033" t="str">
            <v>Elementos sin Marca</v>
          </cell>
          <cell r="O2033">
            <v>0</v>
          </cell>
          <cell r="P2033">
            <v>0</v>
          </cell>
          <cell r="S2033">
            <v>9391</v>
          </cell>
        </row>
        <row r="2034">
          <cell r="A2034" t="str">
            <v>CAJ-ROS.100</v>
          </cell>
          <cell r="B2034" t="str">
            <v>CAJA REDONDA GUA FT CON TAPA ROSCADA N7 EN ALUMINIO CON HASTA 4 ACCESOS NPT DE 1'  REF:S7-GUAFT100</v>
          </cell>
          <cell r="C2034" t="str">
            <v>Eléctricos</v>
          </cell>
          <cell r="D2034" t="str">
            <v>1.4.05.16 | Eléctricos y Electrónicos</v>
          </cell>
          <cell r="E2034" t="str">
            <v>E15-N5</v>
          </cell>
          <cell r="F2034">
            <v>0</v>
          </cell>
          <cell r="G2034" t="str">
            <v>Unidades</v>
          </cell>
          <cell r="H2034" t="str">
            <v>Unidades</v>
          </cell>
          <cell r="K2034">
            <v>0</v>
          </cell>
          <cell r="L2034">
            <v>0</v>
          </cell>
          <cell r="M2034" t="str">
            <v>Elementos sin Marca</v>
          </cell>
          <cell r="O2034">
            <v>0</v>
          </cell>
          <cell r="P2034">
            <v>0</v>
          </cell>
        </row>
        <row r="2035">
          <cell r="A2035" t="str">
            <v>CAJ-ROS.075</v>
          </cell>
          <cell r="B2035" t="str">
            <v>CAJA REDONDA GUA FT CON TAPA ROSCADA N7 EN ALUMINIO CON HASTA 4 ACCESOS NPT DE 3/4' REF:S7-GUAFT075</v>
          </cell>
          <cell r="C2035" t="str">
            <v>Eléctricos</v>
          </cell>
          <cell r="D2035" t="str">
            <v>1.4.05.16 | Eléctricos y Electrónicos</v>
          </cell>
          <cell r="E2035" t="str">
            <v>E15-N5</v>
          </cell>
          <cell r="F2035">
            <v>0</v>
          </cell>
          <cell r="G2035" t="str">
            <v>Unidades</v>
          </cell>
          <cell r="H2035" t="str">
            <v>Unidades</v>
          </cell>
          <cell r="K2035">
            <v>0</v>
          </cell>
          <cell r="L2035">
            <v>0</v>
          </cell>
          <cell r="M2035" t="str">
            <v>Elementos sin Marca</v>
          </cell>
          <cell r="O2035">
            <v>0</v>
          </cell>
          <cell r="P2035">
            <v>0</v>
          </cell>
        </row>
        <row r="2036">
          <cell r="A2036" t="str">
            <v>CAJ-RED.150</v>
          </cell>
          <cell r="B2036" t="str">
            <v>CAJA REDONDA GUA L CON TAPA ROSCADA N7 EN ALUMINIO CON 2 ACCESOS NPT DE 1 1/2' CERTIF RETIE Y UL REF:S7-GUAL150</v>
          </cell>
          <cell r="C2036" t="str">
            <v>Eléctricos</v>
          </cell>
          <cell r="D2036" t="str">
            <v>1.4.05.16 | Eléctricos y Electrónicos</v>
          </cell>
          <cell r="E2036" t="str">
            <v>E15-N5</v>
          </cell>
          <cell r="F2036">
            <v>0</v>
          </cell>
          <cell r="G2036" t="str">
            <v>Unidades</v>
          </cell>
          <cell r="H2036" t="str">
            <v>Unidades</v>
          </cell>
          <cell r="K2036">
            <v>0</v>
          </cell>
          <cell r="L2036">
            <v>0</v>
          </cell>
          <cell r="M2036" t="str">
            <v>Elementos sin Marca</v>
          </cell>
          <cell r="O2036">
            <v>0</v>
          </cell>
          <cell r="P2036">
            <v>0</v>
          </cell>
        </row>
        <row r="2037">
          <cell r="A2037" t="str">
            <v>CAJ-RED.125</v>
          </cell>
          <cell r="B2037" t="str">
            <v>CAJA REDONDA GUA L CON TAPA ROSCADA N7 EN ALUMINIO CON 2 ACCESOS NPT DE 1 1/4' CERTIF RETIE Y UL REF:S7-GUAL125</v>
          </cell>
          <cell r="C2037" t="str">
            <v>Eléctricos</v>
          </cell>
          <cell r="D2037" t="str">
            <v>1.4.05.16 | Eléctricos y Electrónicos</v>
          </cell>
          <cell r="E2037" t="str">
            <v>E15-N5</v>
          </cell>
          <cell r="F2037">
            <v>0</v>
          </cell>
          <cell r="G2037" t="str">
            <v>Unidades</v>
          </cell>
          <cell r="H2037" t="str">
            <v>Unidades</v>
          </cell>
          <cell r="K2037">
            <v>0</v>
          </cell>
          <cell r="L2037">
            <v>0</v>
          </cell>
          <cell r="M2037" t="str">
            <v>Elementos sin Marca</v>
          </cell>
          <cell r="O2037">
            <v>0</v>
          </cell>
          <cell r="P2037">
            <v>0</v>
          </cell>
        </row>
        <row r="2038">
          <cell r="A2038" t="str">
            <v>CAJ-RED.100</v>
          </cell>
          <cell r="B2038" t="str">
            <v>CAJA REDONDA GUA L CON TAPA ROSCADA N7 EN ALUMINIO CON 2 ACCESOS NPT DE 1' CERTIF RETIE Y UL REF:S7-GUAL100</v>
          </cell>
          <cell r="C2038" t="str">
            <v>Eléctricos</v>
          </cell>
          <cell r="D2038" t="str">
            <v>1.4.05.16 | Eléctricos y Electrónicos</v>
          </cell>
          <cell r="E2038" t="str">
            <v>E15-N5</v>
          </cell>
          <cell r="F2038">
            <v>0</v>
          </cell>
          <cell r="G2038" t="str">
            <v>Unidades</v>
          </cell>
          <cell r="H2038" t="str">
            <v>Unidades</v>
          </cell>
          <cell r="K2038">
            <v>0</v>
          </cell>
          <cell r="L2038">
            <v>0</v>
          </cell>
          <cell r="M2038" t="str">
            <v>Elementos sin Marca</v>
          </cell>
          <cell r="O2038">
            <v>0</v>
          </cell>
          <cell r="P2038">
            <v>0</v>
          </cell>
        </row>
        <row r="2039">
          <cell r="A2039" t="str">
            <v>CAJ-RED.200</v>
          </cell>
          <cell r="B2039" t="str">
            <v>CAJA REDONDA GUA L CON TAPA ROSCADA N7 EN ALUMINIO CON 2 ACCESOS NPT DE 2' CERTIF RETIE Y UL REF:S7-GUAL200</v>
          </cell>
          <cell r="C2039" t="str">
            <v>Eléctricos</v>
          </cell>
          <cell r="D2039" t="str">
            <v>1.4.05.16 | Eléctricos y Electrónicos</v>
          </cell>
          <cell r="E2039" t="str">
            <v>E15-N5</v>
          </cell>
          <cell r="F2039">
            <v>0</v>
          </cell>
          <cell r="G2039" t="str">
            <v>Unidades</v>
          </cell>
          <cell r="H2039" t="str">
            <v>Unidades</v>
          </cell>
          <cell r="K2039">
            <v>0</v>
          </cell>
          <cell r="L2039">
            <v>0</v>
          </cell>
          <cell r="M2039" t="str">
            <v>Elementos sin Marca</v>
          </cell>
          <cell r="O2039">
            <v>0</v>
          </cell>
          <cell r="P2039">
            <v>0</v>
          </cell>
        </row>
        <row r="2040">
          <cell r="A2040" t="str">
            <v>CAJ-RED.075</v>
          </cell>
          <cell r="B2040" t="str">
            <v>CAJA REDONDA GUA L CON TAPA ROSCADA N7 EN ALUMINIO CON 2 ACCESOS NPT DE 3/4' CERTIF RETIE Y UL REF:S7-GUAL075</v>
          </cell>
          <cell r="C2040" t="str">
            <v>Eléctricos</v>
          </cell>
          <cell r="D2040" t="str">
            <v>1.4.05.16 | Eléctricos y Electrónicos</v>
          </cell>
          <cell r="E2040" t="str">
            <v>E15-N5</v>
          </cell>
          <cell r="F2040">
            <v>0</v>
          </cell>
          <cell r="G2040" t="str">
            <v>Unidades</v>
          </cell>
          <cell r="H2040" t="str">
            <v>Unidades</v>
          </cell>
          <cell r="K2040">
            <v>0</v>
          </cell>
          <cell r="L2040">
            <v>0</v>
          </cell>
          <cell r="M2040" t="str">
            <v>Elementos sin Marca</v>
          </cell>
          <cell r="O2040">
            <v>0</v>
          </cell>
          <cell r="P2040">
            <v>0</v>
          </cell>
        </row>
        <row r="2041">
          <cell r="A2041" t="str">
            <v>CAJ-RED.3AC</v>
          </cell>
          <cell r="B2041" t="str">
            <v>CAJA REDONDA GUA T CON TAPA ROSCADA N7 EN ALUMINIO CON 3 ACCESOS NPT DE 1 1/2' CERTIF RETIE Y UL REF:S7-GUAT150</v>
          </cell>
          <cell r="C2041" t="str">
            <v>Eléctricos</v>
          </cell>
          <cell r="D2041" t="str">
            <v>1.4.05.16 | Eléctricos y Electrónicos</v>
          </cell>
          <cell r="E2041" t="str">
            <v>E15-N5</v>
          </cell>
          <cell r="F2041">
            <v>0</v>
          </cell>
          <cell r="G2041" t="str">
            <v>Unidades</v>
          </cell>
          <cell r="H2041" t="str">
            <v>Unidades</v>
          </cell>
          <cell r="K2041">
            <v>0</v>
          </cell>
          <cell r="L2041">
            <v>0</v>
          </cell>
          <cell r="M2041" t="str">
            <v>Elementos sin Marca</v>
          </cell>
          <cell r="O2041">
            <v>0</v>
          </cell>
          <cell r="P2041">
            <v>0</v>
          </cell>
        </row>
        <row r="2042">
          <cell r="A2042" t="str">
            <v>CAJ-REN.125</v>
          </cell>
          <cell r="B2042" t="str">
            <v>CAJA REDONDA GUA T CON TAPA ROSCADA N7 EN ALUMINIO CON 3 ACCESOS NPT DE 1 1/4' CERTIF RETIE Y UL  REF:S7-GUAT125</v>
          </cell>
          <cell r="C2042" t="str">
            <v>Eléctricos</v>
          </cell>
          <cell r="D2042" t="str">
            <v>1.4.05.16 | Eléctricos y Electrónicos</v>
          </cell>
          <cell r="E2042" t="str">
            <v>E15-N5</v>
          </cell>
          <cell r="F2042">
            <v>0</v>
          </cell>
          <cell r="G2042" t="str">
            <v>Unidades</v>
          </cell>
          <cell r="H2042" t="str">
            <v>Unidades</v>
          </cell>
          <cell r="K2042">
            <v>0</v>
          </cell>
          <cell r="L2042">
            <v>0</v>
          </cell>
          <cell r="M2042" t="str">
            <v>Elementos sin Marca</v>
          </cell>
          <cell r="O2042">
            <v>0</v>
          </cell>
          <cell r="P2042">
            <v>0</v>
          </cell>
        </row>
        <row r="2043">
          <cell r="A2043" t="str">
            <v>CAJ-RED.GUA</v>
          </cell>
          <cell r="B2043" t="str">
            <v>CAJA REDONDA GUA T CON TAPA ROSCADA N7 EN ALUMINIO CON 3 ACCESOS NPT DE 2' CERTIF RETIE Y UL  REF:S7-GUAT200</v>
          </cell>
          <cell r="C2043" t="str">
            <v>Eléctricos</v>
          </cell>
          <cell r="D2043" t="str">
            <v>1.4.05.16 | Eléctricos y Electrónicos</v>
          </cell>
          <cell r="E2043" t="str">
            <v>E15-N5</v>
          </cell>
          <cell r="F2043">
            <v>0</v>
          </cell>
          <cell r="G2043" t="str">
            <v>Unidades</v>
          </cell>
          <cell r="H2043" t="str">
            <v>Unidades</v>
          </cell>
          <cell r="K2043">
            <v>0</v>
          </cell>
          <cell r="L2043">
            <v>0</v>
          </cell>
          <cell r="M2043" t="str">
            <v>Elementos sin Marca</v>
          </cell>
          <cell r="O2043">
            <v>0</v>
          </cell>
          <cell r="P2043">
            <v>0</v>
          </cell>
        </row>
        <row r="2044">
          <cell r="A2044" t="str">
            <v>CAJ-RED.C122</v>
          </cell>
          <cell r="B2044" t="str">
            <v>CAJA REDUCTORA C122 RELACION 1/4.5 CON EJE DE ENTRADA Ø 35 MM Y EJE SALIDA ESTRIADO Ø 35 MM-SISP</v>
          </cell>
          <cell r="C2044" t="str">
            <v>Accesorios de Motores</v>
          </cell>
          <cell r="D2044" t="str">
            <v>1.4.05.03 | Motores y Motorreductores</v>
          </cell>
          <cell r="E2044" t="str">
            <v>MALLA 3</v>
          </cell>
          <cell r="F2044">
            <v>0</v>
          </cell>
          <cell r="G2044" t="str">
            <v>Unidades</v>
          </cell>
          <cell r="H2044" t="str">
            <v>Unidades</v>
          </cell>
          <cell r="K2044">
            <v>0</v>
          </cell>
          <cell r="L2044">
            <v>0</v>
          </cell>
          <cell r="M2044" t="str">
            <v>Elementos sin Marca</v>
          </cell>
          <cell r="O2044">
            <v>1</v>
          </cell>
          <cell r="P2044">
            <v>0</v>
          </cell>
          <cell r="S2044">
            <v>2827157.8</v>
          </cell>
        </row>
        <row r="2045">
          <cell r="A2045" t="str">
            <v>CAJ-RED.GR139</v>
          </cell>
          <cell r="B2045" t="str">
            <v>CAJA REDUCTORA COAXIAL, HELICOIDAL, GR139 (IEC 160 B5, RELACIÓN 44:1, SF 2.22, EJE DE SALIDA 84 MM)</v>
          </cell>
          <cell r="C2045" t="str">
            <v>Accesorios de Motores</v>
          </cell>
          <cell r="D2045" t="str">
            <v>1.4.05.03 | Motores y Motorreductores</v>
          </cell>
          <cell r="F2045">
            <v>0</v>
          </cell>
          <cell r="G2045" t="str">
            <v>Unidades</v>
          </cell>
          <cell r="H2045" t="str">
            <v>Unidades</v>
          </cell>
          <cell r="K2045">
            <v>0</v>
          </cell>
          <cell r="L2045">
            <v>0</v>
          </cell>
          <cell r="M2045" t="str">
            <v>Elementos sin Marca</v>
          </cell>
          <cell r="O2045">
            <v>0</v>
          </cell>
          <cell r="P2045">
            <v>0</v>
          </cell>
          <cell r="S2045">
            <v>10493000</v>
          </cell>
        </row>
        <row r="2046">
          <cell r="A2046" t="str">
            <v>CAJ-RED.25RPM</v>
          </cell>
          <cell r="B2046" t="str">
            <v>CAJA REDUCTORA CONICO HELICOIDAL V3DH9-56-A 31.25 RPM CON DISCO DE CONTRACCION</v>
          </cell>
          <cell r="C2046" t="str">
            <v>Motorreductores</v>
          </cell>
          <cell r="D2046" t="str">
            <v>1.4.05.03 | Motores y Motorreductores</v>
          </cell>
          <cell r="F2046">
            <v>0</v>
          </cell>
          <cell r="G2046" t="str">
            <v>Unidades</v>
          </cell>
          <cell r="H2046" t="str">
            <v>Unidades</v>
          </cell>
          <cell r="K2046">
            <v>0</v>
          </cell>
          <cell r="L2046">
            <v>0</v>
          </cell>
          <cell r="M2046" t="str">
            <v>Elementos sin Marca</v>
          </cell>
          <cell r="O2046">
            <v>0</v>
          </cell>
          <cell r="P2046">
            <v>0</v>
          </cell>
          <cell r="S2046">
            <v>20500000</v>
          </cell>
        </row>
        <row r="2047">
          <cell r="A2047" t="str">
            <v>CAJ-RED.GFA79</v>
          </cell>
          <cell r="B2047" t="str">
            <v>CAJA REDUCTORA GFA79 ACORN</v>
          </cell>
          <cell r="C2047" t="str">
            <v>Accesorios de Motores</v>
          </cell>
          <cell r="D2047" t="str">
            <v>1.4.05.03 | Motores y Motorreductores</v>
          </cell>
          <cell r="F2047">
            <v>0</v>
          </cell>
          <cell r="G2047" t="str">
            <v>Unidades</v>
          </cell>
          <cell r="H2047" t="str">
            <v>Unidades</v>
          </cell>
          <cell r="K2047">
            <v>0</v>
          </cell>
          <cell r="L2047">
            <v>0</v>
          </cell>
          <cell r="M2047" t="str">
            <v>ACORN</v>
          </cell>
          <cell r="O2047">
            <v>0</v>
          </cell>
          <cell r="P2047">
            <v>0</v>
          </cell>
          <cell r="S2047">
            <v>3200000</v>
          </cell>
        </row>
        <row r="2048">
          <cell r="A2048" t="str">
            <v>CAJ-RED.X80MM</v>
          </cell>
          <cell r="B2048" t="str">
            <v>CAJA REDUCTORA MANDO UNIFICADO CON TORNILLO DE 80 MM REF. SJ5-D-S-B-12-80-P</v>
          </cell>
          <cell r="C2048" t="str">
            <v>Accesorios de Motores</v>
          </cell>
          <cell r="D2048" t="str">
            <v>1.4.05.03 | Motores y Motorreductores</v>
          </cell>
          <cell r="E2048" t="str">
            <v>MALLA 3</v>
          </cell>
          <cell r="F2048">
            <v>6</v>
          </cell>
          <cell r="G2048" t="str">
            <v>Unidades</v>
          </cell>
          <cell r="H2048" t="str">
            <v>Unidades</v>
          </cell>
          <cell r="K2048">
            <v>0</v>
          </cell>
          <cell r="L2048">
            <v>0</v>
          </cell>
          <cell r="M2048" t="str">
            <v>Elementos sin Marca</v>
          </cell>
          <cell r="O2048">
            <v>6</v>
          </cell>
          <cell r="P2048">
            <v>0</v>
          </cell>
          <cell r="Q2048">
            <v>6</v>
          </cell>
          <cell r="R2048" t="str">
            <v>90</v>
          </cell>
          <cell r="S2048">
            <v>2977628.5</v>
          </cell>
        </row>
        <row r="2049">
          <cell r="A2049" t="str">
            <v>CAJ-RED.P3SH9</v>
          </cell>
          <cell r="B2049" t="str">
            <v>CAJA REDUCTORA P3SH9 - 56- B ACORN ACORN</v>
          </cell>
          <cell r="C2049" t="str">
            <v>Accesorios de Motores</v>
          </cell>
          <cell r="D2049" t="str">
            <v>1.4.05.03 | Motores y Motorreductores</v>
          </cell>
          <cell r="F2049">
            <v>0</v>
          </cell>
          <cell r="G2049" t="str">
            <v>Unidades</v>
          </cell>
          <cell r="H2049" t="str">
            <v>Unidades</v>
          </cell>
          <cell r="K2049">
            <v>0</v>
          </cell>
          <cell r="L2049">
            <v>0</v>
          </cell>
          <cell r="M2049" t="str">
            <v>ACORN</v>
          </cell>
          <cell r="O2049">
            <v>0</v>
          </cell>
          <cell r="P2049">
            <v>0</v>
          </cell>
          <cell r="S2049">
            <v>17000000</v>
          </cell>
        </row>
        <row r="2050">
          <cell r="A2050" t="str">
            <v>CAJ-RED.R77.15HP</v>
          </cell>
          <cell r="B2050" t="str">
            <v>CAJA REDUCTORA R77A PARA ACOPLAR A MOTOR DRS160M4 15 HP</v>
          </cell>
          <cell r="C2050" t="str">
            <v>Accesorios de Motores</v>
          </cell>
          <cell r="D2050" t="str">
            <v>1.4.05.03 | Motores y Motorreductores</v>
          </cell>
          <cell r="E2050" t="str">
            <v>MALLA 3</v>
          </cell>
          <cell r="F2050">
            <v>0</v>
          </cell>
          <cell r="G2050" t="str">
            <v>Unidades</v>
          </cell>
          <cell r="H2050" t="str">
            <v>Unidades</v>
          </cell>
          <cell r="K2050">
            <v>0</v>
          </cell>
          <cell r="L2050">
            <v>0</v>
          </cell>
          <cell r="M2050" t="str">
            <v>Elementos sin Marca</v>
          </cell>
          <cell r="O2050">
            <v>0</v>
          </cell>
          <cell r="P2050">
            <v>0</v>
          </cell>
          <cell r="S2050">
            <v>1831000</v>
          </cell>
        </row>
        <row r="2051">
          <cell r="A2051" t="str">
            <v>CAJ-RED.1SI</v>
          </cell>
          <cell r="B2051" t="str">
            <v>CAJA REDUCTORA SK-1SI-63 REL:60 NORD</v>
          </cell>
          <cell r="C2051" t="str">
            <v>Accesorios de Motores</v>
          </cell>
          <cell r="D2051" t="str">
            <v>1.4.05.03 | Motores y Motorreductores</v>
          </cell>
          <cell r="F2051">
            <v>1</v>
          </cell>
          <cell r="G2051" t="str">
            <v>Unidades</v>
          </cell>
          <cell r="H2051" t="str">
            <v>Unidades</v>
          </cell>
          <cell r="K2051">
            <v>0</v>
          </cell>
          <cell r="L2051">
            <v>0</v>
          </cell>
          <cell r="M2051" t="str">
            <v>Elementos sin Marca</v>
          </cell>
          <cell r="O2051">
            <v>0</v>
          </cell>
          <cell r="P2051">
            <v>0</v>
          </cell>
          <cell r="S2051">
            <v>1312000</v>
          </cell>
        </row>
        <row r="2052">
          <cell r="A2052" t="str">
            <v>CAL-HID.</v>
          </cell>
          <cell r="B2052" t="str">
            <v>CAL HIDRATADA - BULTO X 10 KILOS</v>
          </cell>
          <cell r="C2052" t="str">
            <v>Materiales y Suministros</v>
          </cell>
          <cell r="D2052" t="str">
            <v>1.4.55.20 | Materiales y Suministros</v>
          </cell>
          <cell r="F2052">
            <v>0</v>
          </cell>
          <cell r="G2052" t="str">
            <v>Bultos</v>
          </cell>
          <cell r="H2052" t="str">
            <v>Bultos</v>
          </cell>
          <cell r="K2052">
            <v>0</v>
          </cell>
          <cell r="L2052">
            <v>0</v>
          </cell>
          <cell r="M2052" t="str">
            <v>Elementos sin Marca</v>
          </cell>
          <cell r="O2052">
            <v>0</v>
          </cell>
          <cell r="P2052">
            <v>0</v>
          </cell>
          <cell r="Q2052">
            <v>2</v>
          </cell>
          <cell r="S2052">
            <v>11765</v>
          </cell>
        </row>
        <row r="2053">
          <cell r="A2053" t="str">
            <v>CAL-AIR.10-120</v>
          </cell>
          <cell r="B2053" t="str">
            <v>CALIBRADOR DE AIRE PCL 10-120 LIBRAS Ref: LTG-4A07 DOBLE</v>
          </cell>
          <cell r="C2053" t="str">
            <v>Herramienta Desechable</v>
          </cell>
          <cell r="D2053" t="str">
            <v>1.4.55.15 | Herramienta Desechable</v>
          </cell>
          <cell r="F2053">
            <v>0</v>
          </cell>
          <cell r="G2053" t="str">
            <v>Unidades</v>
          </cell>
          <cell r="H2053" t="str">
            <v>Unidades</v>
          </cell>
          <cell r="K2053">
            <v>0</v>
          </cell>
          <cell r="L2053">
            <v>0</v>
          </cell>
          <cell r="M2053" t="str">
            <v>Elementos sin Marca</v>
          </cell>
          <cell r="N2053" t="str">
            <v>LTG-4A07 DOBLE</v>
          </cell>
          <cell r="O2053">
            <v>0</v>
          </cell>
          <cell r="P2053">
            <v>0</v>
          </cell>
          <cell r="S2053">
            <v>37815</v>
          </cell>
        </row>
        <row r="2054">
          <cell r="A2054" t="str">
            <v>CAL-PAS.WHI</v>
          </cell>
          <cell r="B2054" t="str">
            <v>CALIBRADOR DE PASO ROSCA WHITWORTH 4-42 TPI X 30 LAMINAS MARCA MITUTOYO REF: 188-101</v>
          </cell>
          <cell r="C2054" t="str">
            <v>Herramienta Desechable</v>
          </cell>
          <cell r="D2054" t="str">
            <v>1.4.55.15 | Herramienta Desechable</v>
          </cell>
          <cell r="F2054">
            <v>1</v>
          </cell>
          <cell r="G2054" t="str">
            <v>Unidades</v>
          </cell>
          <cell r="H2054" t="str">
            <v>Unidades</v>
          </cell>
          <cell r="K2054">
            <v>0</v>
          </cell>
          <cell r="L2054">
            <v>0</v>
          </cell>
          <cell r="M2054" t="str">
            <v>Elementos sin Marca</v>
          </cell>
          <cell r="O2054">
            <v>0</v>
          </cell>
          <cell r="P2054">
            <v>0</v>
          </cell>
          <cell r="S2054">
            <v>222000</v>
          </cell>
        </row>
        <row r="2055">
          <cell r="A2055" t="str">
            <v>CAL-PRO.300</v>
          </cell>
          <cell r="B2055" t="str">
            <v>CALIBRADOR DE PROFUNDIDAD 300 / 0.02MM MIT REF: 527-103 MIT Ref: 527-103</v>
          </cell>
          <cell r="C2055" t="str">
            <v>Herramienta Desechable</v>
          </cell>
          <cell r="D2055" t="str">
            <v>1.4.55.15 | Herramienta Desechable</v>
          </cell>
          <cell r="F2055">
            <v>0</v>
          </cell>
          <cell r="G2055" t="str">
            <v>Unidades</v>
          </cell>
          <cell r="H2055" t="str">
            <v>Unidades</v>
          </cell>
          <cell r="K2055">
            <v>0</v>
          </cell>
          <cell r="L2055">
            <v>0</v>
          </cell>
          <cell r="M2055" t="str">
            <v>MITUTOYO</v>
          </cell>
          <cell r="N2055" t="str">
            <v>527-103</v>
          </cell>
          <cell r="O2055">
            <v>0</v>
          </cell>
          <cell r="P2055">
            <v>0</v>
          </cell>
          <cell r="S2055">
            <v>798358</v>
          </cell>
        </row>
        <row r="2056">
          <cell r="A2056" t="str">
            <v>CAL-RAD.7.5-15</v>
          </cell>
          <cell r="B2056" t="str">
            <v>CALIBRADOR DE RADIOS 7.5-15 MM L&amp;W</v>
          </cell>
          <cell r="C2056" t="str">
            <v>Herramienta Desechable</v>
          </cell>
          <cell r="D2056" t="str">
            <v>1.4.55.15 | Herramienta Desechable</v>
          </cell>
          <cell r="F2056">
            <v>0</v>
          </cell>
          <cell r="G2056" t="str">
            <v>Unidades</v>
          </cell>
          <cell r="H2056" t="str">
            <v>Unidades</v>
          </cell>
          <cell r="K2056">
            <v>0</v>
          </cell>
          <cell r="L2056">
            <v>0</v>
          </cell>
          <cell r="M2056" t="str">
            <v>Elementos sin Marca</v>
          </cell>
          <cell r="O2056">
            <v>0</v>
          </cell>
          <cell r="P2056">
            <v>0</v>
          </cell>
          <cell r="S2056">
            <v>84033</v>
          </cell>
        </row>
        <row r="2057">
          <cell r="A2057" t="str">
            <v>CAL-ROS.MIXTO</v>
          </cell>
          <cell r="B2057" t="str">
            <v>CALIBRADOR DE ROSCAS MIXTO PULGADAS Y MILIMETRICO (58 HOJAS)</v>
          </cell>
          <cell r="C2057" t="str">
            <v>Herramienta Desechable</v>
          </cell>
          <cell r="D2057" t="str">
            <v>1.4.55.15 | Herramienta Desechable</v>
          </cell>
          <cell r="F2057">
            <v>0</v>
          </cell>
          <cell r="G2057" t="str">
            <v>Unidades</v>
          </cell>
          <cell r="H2057" t="str">
            <v>Unidades</v>
          </cell>
          <cell r="K2057">
            <v>0</v>
          </cell>
          <cell r="L2057">
            <v>0</v>
          </cell>
          <cell r="M2057" t="str">
            <v>Elementos sin Marca</v>
          </cell>
          <cell r="O2057">
            <v>0</v>
          </cell>
          <cell r="P2057">
            <v>0</v>
          </cell>
          <cell r="S2057">
            <v>55462</v>
          </cell>
        </row>
        <row r="2058">
          <cell r="A2058" t="str">
            <v>CAL-DIG.6"</v>
          </cell>
          <cell r="B2058" t="str">
            <v>CALIBRADOR DIGITAL 6" - 0 -150 MM MIT</v>
          </cell>
          <cell r="C2058" t="str">
            <v>Herramienta Desechable</v>
          </cell>
          <cell r="D2058" t="str">
            <v>1.4.55.15 | Herramienta Desechable</v>
          </cell>
          <cell r="F2058">
            <v>0</v>
          </cell>
          <cell r="G2058" t="str">
            <v>Unidades</v>
          </cell>
          <cell r="H2058" t="str">
            <v>Unidades</v>
          </cell>
          <cell r="K2058">
            <v>0</v>
          </cell>
          <cell r="L2058">
            <v>0</v>
          </cell>
          <cell r="M2058" t="str">
            <v>MITUTOYO</v>
          </cell>
          <cell r="O2058">
            <v>0</v>
          </cell>
          <cell r="P2058">
            <v>0</v>
          </cell>
          <cell r="S2058">
            <v>350000</v>
          </cell>
        </row>
        <row r="2059">
          <cell r="A2059" t="str">
            <v>CAL-MAN.6</v>
          </cell>
          <cell r="B2059" t="str">
            <v>CALIBRADOR MANUAL PIE DE REY DE 6" MIT REF: 530-104 MIT REF: 530-104 MIT REF: 530-104 MIT Ref: 530-104</v>
          </cell>
          <cell r="C2059" t="str">
            <v>Herramienta Desechable</v>
          </cell>
          <cell r="D2059" t="str">
            <v>1.4.55.15 | Herramienta Desechable</v>
          </cell>
          <cell r="F2059">
            <v>2</v>
          </cell>
          <cell r="G2059" t="str">
            <v>Unidades</v>
          </cell>
          <cell r="H2059" t="str">
            <v>Unidades</v>
          </cell>
          <cell r="K2059">
            <v>0</v>
          </cell>
          <cell r="L2059">
            <v>0</v>
          </cell>
          <cell r="M2059" t="str">
            <v>MITUTOYO</v>
          </cell>
          <cell r="N2059" t="str">
            <v>530-104</v>
          </cell>
          <cell r="O2059">
            <v>2</v>
          </cell>
          <cell r="P2059">
            <v>0</v>
          </cell>
          <cell r="S2059">
            <v>323170</v>
          </cell>
        </row>
        <row r="2060">
          <cell r="A2060" t="str">
            <v>CAL-MAN.8"</v>
          </cell>
          <cell r="B2060" t="str">
            <v>CALIBRADOR MANUAL PIE DE REY DE 8" MIT</v>
          </cell>
          <cell r="C2060" t="str">
            <v>Herramienta Desechable</v>
          </cell>
          <cell r="D2060" t="str">
            <v>1.4.55.15 | Herramienta Desechable</v>
          </cell>
          <cell r="F2060">
            <v>0</v>
          </cell>
          <cell r="G2060" t="str">
            <v>Unidades</v>
          </cell>
          <cell r="H2060" t="str">
            <v>Unidades</v>
          </cell>
          <cell r="K2060">
            <v>0</v>
          </cell>
          <cell r="L2060">
            <v>0</v>
          </cell>
          <cell r="M2060" t="str">
            <v>MITUTOYO</v>
          </cell>
          <cell r="O2060">
            <v>0</v>
          </cell>
          <cell r="P2060">
            <v>0</v>
          </cell>
          <cell r="S2060">
            <v>418000</v>
          </cell>
        </row>
        <row r="2061">
          <cell r="A2061" t="str">
            <v>CAL-12".</v>
          </cell>
          <cell r="B2061" t="str">
            <v>CALIBRADOR PIE DE REY DE 12" / 300MM MIT Ref: 530-115</v>
          </cell>
          <cell r="C2061" t="str">
            <v>Herramienta Desechable</v>
          </cell>
          <cell r="D2061" t="str">
            <v>1.4.55.15 | Herramienta Desechable</v>
          </cell>
          <cell r="F2061">
            <v>1</v>
          </cell>
          <cell r="G2061" t="str">
            <v>Unidades</v>
          </cell>
          <cell r="H2061" t="str">
            <v>Unidades</v>
          </cell>
          <cell r="K2061">
            <v>0</v>
          </cell>
          <cell r="L2061">
            <v>0</v>
          </cell>
          <cell r="M2061" t="str">
            <v>MITUTOYO</v>
          </cell>
          <cell r="N2061" t="str">
            <v>530-115</v>
          </cell>
          <cell r="O2061">
            <v>0</v>
          </cell>
          <cell r="P2061">
            <v>0</v>
          </cell>
          <cell r="S2061">
            <v>830097</v>
          </cell>
        </row>
        <row r="2062">
          <cell r="A2062" t="str">
            <v>CAL-MIT.200</v>
          </cell>
          <cell r="B2062" t="str">
            <v>CALIBRADOR PIE DE REY TAMAÑO 8"/200MM SERIE 500-197-30B MITUTOYO</v>
          </cell>
          <cell r="C2062" t="str">
            <v>Herramienta Desechable</v>
          </cell>
          <cell r="D2062" t="str">
            <v>1.4.55.15 | Herramienta Desechable</v>
          </cell>
          <cell r="F2062">
            <v>0</v>
          </cell>
          <cell r="G2062" t="str">
            <v>Unidades</v>
          </cell>
          <cell r="H2062" t="str">
            <v>Unidades</v>
          </cell>
          <cell r="K2062">
            <v>0</v>
          </cell>
          <cell r="L2062">
            <v>0</v>
          </cell>
          <cell r="M2062" t="str">
            <v>Elementos sin Marca</v>
          </cell>
          <cell r="O2062">
            <v>0</v>
          </cell>
          <cell r="P2062">
            <v>0</v>
          </cell>
          <cell r="S2062">
            <v>966926</v>
          </cell>
        </row>
        <row r="2063">
          <cell r="A2063" t="str">
            <v>CAL-DIG-C-28</v>
          </cell>
          <cell r="B2063" t="str">
            <v>CALZA DIGESTOR C - 28 - EN FUNDICION 1045</v>
          </cell>
          <cell r="C2063" t="str">
            <v>Elementos de Fundición</v>
          </cell>
          <cell r="D2063" t="str">
            <v>1.4.05.10 | Varios</v>
          </cell>
          <cell r="F2063">
            <v>0</v>
          </cell>
          <cell r="G2063" t="str">
            <v>Unidades</v>
          </cell>
          <cell r="H2063" t="str">
            <v>Unidades</v>
          </cell>
          <cell r="K2063">
            <v>0</v>
          </cell>
          <cell r="L2063">
            <v>0</v>
          </cell>
          <cell r="M2063" t="str">
            <v>Elementos sin Marca</v>
          </cell>
          <cell r="O2063">
            <v>0</v>
          </cell>
          <cell r="P2063">
            <v>0</v>
          </cell>
          <cell r="S2063">
            <v>51920.05</v>
          </cell>
        </row>
        <row r="2064">
          <cell r="A2064" t="str">
            <v>CAL-SOP.PAL.DIG4500</v>
          </cell>
          <cell r="B2064" t="str">
            <v>CALZO SOPORTE PARA PALETA AGITADORA DIGESTOR 4500 LT - EN FUNDICION 4140</v>
          </cell>
          <cell r="C2064" t="str">
            <v>Elementos de Fundición</v>
          </cell>
          <cell r="D2064" t="str">
            <v>1.4.05.10 | Varios</v>
          </cell>
          <cell r="F2064">
            <v>0</v>
          </cell>
          <cell r="G2064" t="str">
            <v>Unidades</v>
          </cell>
          <cell r="H2064" t="str">
            <v>Unidades</v>
          </cell>
          <cell r="K2064">
            <v>0</v>
          </cell>
          <cell r="L2064">
            <v>0</v>
          </cell>
          <cell r="M2064" t="str">
            <v>Elementos sin Marca</v>
          </cell>
          <cell r="O2064">
            <v>0</v>
          </cell>
          <cell r="P2064">
            <v>0</v>
          </cell>
          <cell r="S2064">
            <v>119600</v>
          </cell>
        </row>
        <row r="2065">
          <cell r="A2065" t="str">
            <v>CAM-ACO.ARR</v>
          </cell>
          <cell r="B2065" t="str">
            <v>CAMISA DE ACOPLE CON CUÑEROS PARA ARRASTRE DE CONO BT40 Y BT50</v>
          </cell>
          <cell r="C2065" t="str">
            <v>Consumible Maquinaria y Equipos</v>
          </cell>
          <cell r="D2065" t="str">
            <v>1.4.55.20 | Materiales y Suministros</v>
          </cell>
          <cell r="F2065">
            <v>0</v>
          </cell>
          <cell r="G2065" t="str">
            <v>Unidades</v>
          </cell>
          <cell r="H2065" t="str">
            <v>Unidades</v>
          </cell>
          <cell r="K2065">
            <v>0</v>
          </cell>
          <cell r="L2065">
            <v>0</v>
          </cell>
          <cell r="M2065" t="str">
            <v>Elementos sin Marca</v>
          </cell>
          <cell r="O2065">
            <v>0</v>
          </cell>
          <cell r="P2065">
            <v>0</v>
          </cell>
          <cell r="S2065">
            <v>280000</v>
          </cell>
        </row>
        <row r="2066">
          <cell r="A2066" t="str">
            <v>CAM-ROD.P16</v>
          </cell>
          <cell r="B2066" t="str">
            <v>CAMISA DE RODILLO DE PLTZ 16(501) ESTANDAR  DE Ø 8 1/8 X 5 5/8" MARCA HAYNE</v>
          </cell>
          <cell r="C2066" t="str">
            <v>Varios Diversos</v>
          </cell>
          <cell r="D2066" t="str">
            <v>1.4.05.10 | Varios</v>
          </cell>
          <cell r="F2066">
            <v>0</v>
          </cell>
          <cell r="G2066" t="str">
            <v>Unidades</v>
          </cell>
          <cell r="H2066" t="str">
            <v>Unidades</v>
          </cell>
          <cell r="K2066">
            <v>0</v>
          </cell>
          <cell r="L2066">
            <v>0</v>
          </cell>
          <cell r="M2066" t="str">
            <v>Elementos sin Marca</v>
          </cell>
          <cell r="O2066">
            <v>1</v>
          </cell>
          <cell r="P2066">
            <v>0</v>
          </cell>
          <cell r="S2066">
            <v>187559.75</v>
          </cell>
        </row>
        <row r="2067">
          <cell r="A2067" t="str">
            <v>CAM-PEL.16E</v>
          </cell>
          <cell r="B2067" t="str">
            <v>CAMISA DE RODILLO DE PLTZ 16(501) ESTANDAR  DE Ø 8 1/8 X 5 5/8"-MARCA JACOBS</v>
          </cell>
          <cell r="C2067" t="str">
            <v>Varios Diversos</v>
          </cell>
          <cell r="D2067" t="str">
            <v>1.4.05.10 | Varios</v>
          </cell>
          <cell r="E2067" t="str">
            <v>MALLA 3</v>
          </cell>
          <cell r="F2067">
            <v>8</v>
          </cell>
          <cell r="G2067" t="str">
            <v>Unidades</v>
          </cell>
          <cell r="H2067" t="str">
            <v>Unidades</v>
          </cell>
          <cell r="K2067">
            <v>0</v>
          </cell>
          <cell r="L2067">
            <v>0</v>
          </cell>
          <cell r="M2067" t="str">
            <v>Elementos sin Marca</v>
          </cell>
          <cell r="O2067">
            <v>0</v>
          </cell>
          <cell r="P2067">
            <v>0</v>
          </cell>
          <cell r="S2067">
            <v>994961.66</v>
          </cell>
        </row>
        <row r="2068">
          <cell r="A2068" t="str">
            <v>CAM-ROD-501</v>
          </cell>
          <cell r="B2068" t="str">
            <v>CAMISA DE RODILLO PALETIZADORA 501-H DE Ø 8 1/8 X 5" (AJUSTE DE SELLOS CON CHAVETA)</v>
          </cell>
          <cell r="C2068" t="str">
            <v>Varios Diversos</v>
          </cell>
          <cell r="D2068" t="str">
            <v>1.4.05.10 | Varios</v>
          </cell>
          <cell r="F2068">
            <v>0</v>
          </cell>
          <cell r="G2068" t="str">
            <v>Unidades</v>
          </cell>
          <cell r="H2068" t="str">
            <v>Unidades</v>
          </cell>
          <cell r="K2068">
            <v>0</v>
          </cell>
          <cell r="L2068">
            <v>0</v>
          </cell>
          <cell r="M2068" t="str">
            <v>Elementos sin Marca</v>
          </cell>
          <cell r="O2068">
            <v>0</v>
          </cell>
          <cell r="P2068">
            <v>0</v>
          </cell>
          <cell r="S2068">
            <v>910000</v>
          </cell>
        </row>
        <row r="2069">
          <cell r="A2069" t="str">
            <v>CAM-ROD-501-55/</v>
          </cell>
          <cell r="B2069" t="str">
            <v>CAMISA DE RODILLO PELETIZADORA 501-H DE Ø 8 1/8 X 5 5/8" (AJUSTE DE SELLOS CON CHAVETA)</v>
          </cell>
          <cell r="C2069" t="str">
            <v>Varios Diversos</v>
          </cell>
          <cell r="D2069" t="str">
            <v>1.4.05.10 | Varios</v>
          </cell>
          <cell r="E2069" t="str">
            <v>E5-N4</v>
          </cell>
          <cell r="F2069">
            <v>0</v>
          </cell>
          <cell r="G2069" t="str">
            <v>Unidades</v>
          </cell>
          <cell r="H2069" t="str">
            <v>Unidades</v>
          </cell>
          <cell r="K2069">
            <v>0</v>
          </cell>
          <cell r="L2069">
            <v>0</v>
          </cell>
          <cell r="M2069" t="str">
            <v>Elementos sin Marca</v>
          </cell>
          <cell r="O2069">
            <v>0</v>
          </cell>
          <cell r="P2069">
            <v>0</v>
          </cell>
          <cell r="S2069">
            <v>1390000</v>
          </cell>
        </row>
        <row r="2070">
          <cell r="A2070" t="str">
            <v>CAM-PEL.16A</v>
          </cell>
          <cell r="B2070" t="str">
            <v>CAMISA DE RODILLO PLTZ 16(501)-AMPLIADA DE Ø 8 1/8 X 6 29/32"-MARCA JACOBS</v>
          </cell>
          <cell r="C2070" t="str">
            <v>Varios Diversos</v>
          </cell>
          <cell r="D2070" t="str">
            <v>1.4.05.10 | Varios</v>
          </cell>
          <cell r="E2070" t="str">
            <v>MALLA 3</v>
          </cell>
          <cell r="F2070">
            <v>4</v>
          </cell>
          <cell r="G2070" t="str">
            <v>Unidades</v>
          </cell>
          <cell r="H2070" t="str">
            <v>Unidades</v>
          </cell>
          <cell r="K2070">
            <v>0</v>
          </cell>
          <cell r="L2070">
            <v>0</v>
          </cell>
          <cell r="M2070" t="str">
            <v>Elementos sin Marca</v>
          </cell>
          <cell r="O2070">
            <v>0</v>
          </cell>
          <cell r="P2070">
            <v>0</v>
          </cell>
          <cell r="S2070">
            <v>1296709.99</v>
          </cell>
        </row>
        <row r="2071">
          <cell r="A2071" t="str">
            <v>CAM-DES-EJE-INO</v>
          </cell>
          <cell r="B2071" t="str">
            <v>CAMISA DESGASTE PARA EJE  INOXIDABLE</v>
          </cell>
          <cell r="C2071" t="str">
            <v>Varios Diversos</v>
          </cell>
          <cell r="D2071" t="str">
            <v>1.4.05.10 | Varios</v>
          </cell>
          <cell r="F2071">
            <v>0</v>
          </cell>
          <cell r="G2071" t="str">
            <v>Unidades</v>
          </cell>
          <cell r="H2071" t="str">
            <v>Unidades</v>
          </cell>
          <cell r="K2071">
            <v>0</v>
          </cell>
          <cell r="L2071">
            <v>0</v>
          </cell>
          <cell r="M2071" t="str">
            <v>Elementos sin Marca</v>
          </cell>
          <cell r="O2071">
            <v>0</v>
          </cell>
          <cell r="P2071">
            <v>0</v>
          </cell>
          <cell r="S2071">
            <v>84172.05</v>
          </cell>
        </row>
        <row r="2072">
          <cell r="A2072" t="str">
            <v>CAM-ROD.8028</v>
          </cell>
          <cell r="B2072" t="str">
            <v>CAMISA PELETIZADORA 8028(1610) AMPLIADA  DE Ø EXT. 395 MM X Ø INT. 260MM X 321 MM(ANCHO EFECTIVO 281MM)-MARCA HAYNE</v>
          </cell>
          <cell r="C2072" t="str">
            <v>Varios Diversos</v>
          </cell>
          <cell r="D2072" t="str">
            <v>1.4.05.10 | Varios</v>
          </cell>
          <cell r="F2072">
            <v>4</v>
          </cell>
          <cell r="G2072" t="str">
            <v>Unidades</v>
          </cell>
          <cell r="H2072" t="str">
            <v>Unidades</v>
          </cell>
          <cell r="K2072">
            <v>0</v>
          </cell>
          <cell r="L2072">
            <v>0</v>
          </cell>
          <cell r="M2072" t="str">
            <v>Elementos sin Marca</v>
          </cell>
          <cell r="O2072">
            <v>1</v>
          </cell>
          <cell r="P2072">
            <v>0</v>
          </cell>
          <cell r="S2072">
            <v>2033542.69</v>
          </cell>
        </row>
        <row r="2073">
          <cell r="A2073" t="str">
            <v>CAM-PEL.8028</v>
          </cell>
          <cell r="B2073" t="str">
            <v>CAMISA PELETIZADORA 8028(1610) AMPLIADA  DE Ø EXT. 395 MM X Ø INT. 260MM X 321 MM(ANCHO EFECTIVO 281MM)-MARCA JACOBS</v>
          </cell>
          <cell r="C2073" t="str">
            <v>Varios Diversos</v>
          </cell>
          <cell r="D2073" t="str">
            <v>1.4.05.10 | Varios</v>
          </cell>
          <cell r="E2073" t="str">
            <v>MALLA 3</v>
          </cell>
          <cell r="F2073">
            <v>0</v>
          </cell>
          <cell r="G2073" t="str">
            <v>Unidades</v>
          </cell>
          <cell r="H2073" t="str">
            <v>Unidades</v>
          </cell>
          <cell r="K2073">
            <v>0</v>
          </cell>
          <cell r="L2073">
            <v>0</v>
          </cell>
          <cell r="M2073" t="str">
            <v>Elementos sin Marca</v>
          </cell>
          <cell r="O2073">
            <v>1</v>
          </cell>
          <cell r="P2073">
            <v>0</v>
          </cell>
          <cell r="S2073">
            <v>4787079.82</v>
          </cell>
        </row>
        <row r="2074">
          <cell r="A2074" t="str">
            <v>CAM-ROD-310X214</v>
          </cell>
          <cell r="B2074" t="str">
            <v>CAMISA RODILLO Ø EXT. 310 MM X Ø INT. 214 X 21</v>
          </cell>
          <cell r="C2074" t="str">
            <v>Varios Diversos</v>
          </cell>
          <cell r="D2074" t="str">
            <v>1.4.05.10 | Varios</v>
          </cell>
          <cell r="E2074" t="str">
            <v>MALLA 3</v>
          </cell>
          <cell r="F2074">
            <v>0</v>
          </cell>
          <cell r="G2074" t="str">
            <v>Unidades</v>
          </cell>
          <cell r="H2074" t="str">
            <v>Unidades</v>
          </cell>
          <cell r="K2074">
            <v>0</v>
          </cell>
          <cell r="L2074">
            <v>0</v>
          </cell>
          <cell r="M2074" t="str">
            <v>Elementos sin Marca</v>
          </cell>
          <cell r="O2074">
            <v>0</v>
          </cell>
          <cell r="P2074">
            <v>0</v>
          </cell>
          <cell r="S2074">
            <v>4250000</v>
          </cell>
        </row>
        <row r="2075">
          <cell r="A2075" t="str">
            <v>CAM-ROD.310X215X256</v>
          </cell>
          <cell r="B2075" t="str">
            <v>CAMISA RODILLO Ø EXT. 310 MM X Ø INT. 215 MM X 256 MM - PLTZ 25 DADO ANCHO</v>
          </cell>
          <cell r="C2075" t="str">
            <v>Varios Diversos</v>
          </cell>
          <cell r="D2075" t="str">
            <v>1.4.05.10 | Varios</v>
          </cell>
          <cell r="E2075" t="str">
            <v>ESTIBA STOCK</v>
          </cell>
          <cell r="F2075">
            <v>0</v>
          </cell>
          <cell r="G2075" t="str">
            <v>Unidades</v>
          </cell>
          <cell r="H2075" t="str">
            <v>Unidades</v>
          </cell>
          <cell r="K2075">
            <v>0</v>
          </cell>
          <cell r="L2075">
            <v>0</v>
          </cell>
          <cell r="M2075" t="str">
            <v>Elementos sin Marca</v>
          </cell>
          <cell r="O2075">
            <v>0</v>
          </cell>
          <cell r="P2075">
            <v>0</v>
          </cell>
          <cell r="S2075">
            <v>4935200</v>
          </cell>
        </row>
        <row r="2076">
          <cell r="A2076" t="str">
            <v>CAM-ROD.310X215X</v>
          </cell>
          <cell r="B2076" t="str">
            <v>CAMISA RODILLO Ø EXT. 310 MM X Ø INT. 215 MM X 258 MM - PLTZ 25 DADO ANCHO</v>
          </cell>
          <cell r="C2076" t="str">
            <v>Varios Diversos</v>
          </cell>
          <cell r="D2076" t="str">
            <v>1.4.05.10 | Varios</v>
          </cell>
          <cell r="F2076">
            <v>0</v>
          </cell>
          <cell r="G2076" t="str">
            <v>Unidades</v>
          </cell>
          <cell r="H2076" t="str">
            <v>Unidades</v>
          </cell>
          <cell r="K2076">
            <v>0</v>
          </cell>
          <cell r="L2076">
            <v>0</v>
          </cell>
          <cell r="M2076" t="str">
            <v>Elementos sin Marca</v>
          </cell>
          <cell r="O2076">
            <v>0</v>
          </cell>
          <cell r="P2076">
            <v>0</v>
          </cell>
          <cell r="S2076">
            <v>3980000</v>
          </cell>
        </row>
        <row r="2077">
          <cell r="A2077" t="str">
            <v>CAM-ROD.376X260X261</v>
          </cell>
          <cell r="B2077" t="str">
            <v>CAMISA RODILLO Ø EXT. 376 MM X Ø INT. 260  X 261 PARA PELETIZADORA MUYANG 1610</v>
          </cell>
          <cell r="C2077" t="str">
            <v>Varios Diversos</v>
          </cell>
          <cell r="D2077" t="str">
            <v>1.4.05.10 | Varios</v>
          </cell>
          <cell r="F2077">
            <v>0</v>
          </cell>
          <cell r="G2077" t="str">
            <v>Unidades</v>
          </cell>
          <cell r="H2077" t="str">
            <v>Unidades</v>
          </cell>
          <cell r="K2077">
            <v>0</v>
          </cell>
          <cell r="L2077">
            <v>0</v>
          </cell>
          <cell r="M2077" t="str">
            <v>Elementos sin Marca</v>
          </cell>
          <cell r="O2077">
            <v>0</v>
          </cell>
          <cell r="P2077">
            <v>0</v>
          </cell>
          <cell r="S2077">
            <v>4300000</v>
          </cell>
        </row>
        <row r="2078">
          <cell r="A2078" t="str">
            <v>CAM-ROD.376X260X321</v>
          </cell>
          <cell r="B2078" t="str">
            <v>CAMISA RODILLO Ø EXT. 376 MM X Ø INT. 260 MM  X 321 MM PARA PELETIZADORA MUYANG 1610 - ANCHO EFECTIVO 281 MM</v>
          </cell>
          <cell r="C2078" t="str">
            <v>Varios Diversos</v>
          </cell>
          <cell r="D2078" t="str">
            <v>1.4.05.10 | Varios</v>
          </cell>
          <cell r="F2078">
            <v>0</v>
          </cell>
          <cell r="G2078" t="str">
            <v>Unidades</v>
          </cell>
          <cell r="H2078" t="str">
            <v>Unidades</v>
          </cell>
          <cell r="K2078">
            <v>0</v>
          </cell>
          <cell r="L2078">
            <v>0</v>
          </cell>
          <cell r="M2078" t="str">
            <v>Elementos sin Marca</v>
          </cell>
          <cell r="O2078">
            <v>0</v>
          </cell>
          <cell r="P2078">
            <v>0</v>
          </cell>
          <cell r="S2078">
            <v>5490000</v>
          </cell>
        </row>
        <row r="2079">
          <cell r="A2079" t="str">
            <v>CAM-ROD.395X260X321</v>
          </cell>
          <cell r="B2079" t="str">
            <v>CAMISA RODILLO Ø EXT. 395 MM X Ø INT. 260 MM  X 321 MM PARA PELETIZADORA MUYANG 1610 - ANCHO EFECTIVO 281 MM</v>
          </cell>
          <cell r="C2079" t="str">
            <v>Varios Diversos</v>
          </cell>
          <cell r="D2079" t="str">
            <v>1.4.05.10 | Varios</v>
          </cell>
          <cell r="E2079" t="str">
            <v>ESTIBA STOCK</v>
          </cell>
          <cell r="F2079">
            <v>0</v>
          </cell>
          <cell r="G2079" t="str">
            <v>Unidades</v>
          </cell>
          <cell r="H2079" t="str">
            <v>Unidades</v>
          </cell>
          <cell r="K2079">
            <v>0</v>
          </cell>
          <cell r="L2079">
            <v>0</v>
          </cell>
          <cell r="M2079" t="str">
            <v>Elementos sin Marca</v>
          </cell>
          <cell r="O2079">
            <v>0</v>
          </cell>
          <cell r="P2079">
            <v>0</v>
          </cell>
          <cell r="S2079">
            <v>6300000</v>
          </cell>
        </row>
        <row r="2080">
          <cell r="A2080" t="str">
            <v>CAM-ROD.P25</v>
          </cell>
          <cell r="B2080" t="str">
            <v>CAMISA RODILLO PLTZ  25 (1210) AMPLIADA  DE Ø EXT. 310 MM X Ø INT. 215 MM X 256 MM-MARCA HAYNE</v>
          </cell>
          <cell r="C2080" t="str">
            <v>Varios Diversos</v>
          </cell>
          <cell r="D2080" t="str">
            <v>1.4.05.10 | Varios</v>
          </cell>
          <cell r="F2080">
            <v>0</v>
          </cell>
          <cell r="G2080" t="str">
            <v>Unidades</v>
          </cell>
          <cell r="H2080" t="str">
            <v>Unidades</v>
          </cell>
          <cell r="K2080">
            <v>0</v>
          </cell>
          <cell r="L2080">
            <v>0</v>
          </cell>
          <cell r="M2080" t="str">
            <v>Elementos sin Marca</v>
          </cell>
          <cell r="O2080">
            <v>1</v>
          </cell>
          <cell r="P2080">
            <v>0</v>
          </cell>
          <cell r="S2080">
            <v>987156.64</v>
          </cell>
        </row>
        <row r="2081">
          <cell r="A2081" t="str">
            <v>CAM-PEL.25A</v>
          </cell>
          <cell r="B2081" t="str">
            <v>CAMISA RODILLO PLTZ  25 (1210) AMPLIADA  DE Ø EXT. 310 MM X Ø INT. 215 MM X 256 MM-MARCA JACOBS</v>
          </cell>
          <cell r="C2081" t="str">
            <v>Varios Diversos</v>
          </cell>
          <cell r="D2081" t="str">
            <v>1.4.05.10 | Varios</v>
          </cell>
          <cell r="E2081" t="str">
            <v>MALLA 3</v>
          </cell>
          <cell r="F2081">
            <v>2</v>
          </cell>
          <cell r="G2081" t="str">
            <v>Unidades</v>
          </cell>
          <cell r="H2081" t="str">
            <v>Unidades</v>
          </cell>
          <cell r="K2081">
            <v>0</v>
          </cell>
          <cell r="L2081">
            <v>0</v>
          </cell>
          <cell r="M2081" t="str">
            <v>Elementos sin Marca</v>
          </cell>
          <cell r="O2081">
            <v>1</v>
          </cell>
          <cell r="P2081">
            <v>0</v>
          </cell>
          <cell r="S2081">
            <v>4007067.39</v>
          </cell>
        </row>
        <row r="2082">
          <cell r="A2082" t="str">
            <v>CAM-318.215</v>
          </cell>
          <cell r="B2082" t="str">
            <v>CAMISA RODILLO PLTZ  25 (1210) AMPLIADA  DE Ø EXT. 318 MM X Ø INT. 215 MM X 256 MM-MARCA JACOBS</v>
          </cell>
          <cell r="C2082" t="str">
            <v>Varios Diversos</v>
          </cell>
          <cell r="D2082" t="str">
            <v>1.4.05.10 | Varios</v>
          </cell>
          <cell r="E2082" t="str">
            <v>MALLA 3</v>
          </cell>
          <cell r="F2082">
            <v>6</v>
          </cell>
          <cell r="G2082" t="str">
            <v>Unidades</v>
          </cell>
          <cell r="H2082" t="str">
            <v>Unidades</v>
          </cell>
          <cell r="K2082">
            <v>0</v>
          </cell>
          <cell r="L2082">
            <v>0</v>
          </cell>
          <cell r="M2082" t="str">
            <v>Elementos sin Marca</v>
          </cell>
          <cell r="O2082">
            <v>0</v>
          </cell>
          <cell r="P2082">
            <v>0</v>
          </cell>
          <cell r="S2082">
            <v>3956012.25</v>
          </cell>
        </row>
        <row r="2083">
          <cell r="A2083" t="str">
            <v>CAM-PEL.25E</v>
          </cell>
          <cell r="B2083" t="str">
            <v>CAMISA RODILLO PLTZ  25 (1210) ESTANDAR  DE Ø EXT. 310 MM X Ø INT. 215 MM X 210 MM-MARCA JACOBS</v>
          </cell>
          <cell r="C2083" t="str">
            <v>Varios Diversos</v>
          </cell>
          <cell r="D2083" t="str">
            <v>1.4.05.10 | Varios</v>
          </cell>
          <cell r="E2083" t="str">
            <v>MALLA 3</v>
          </cell>
          <cell r="F2083">
            <v>2</v>
          </cell>
          <cell r="G2083" t="str">
            <v>Unidades</v>
          </cell>
          <cell r="H2083" t="str">
            <v>Unidades</v>
          </cell>
          <cell r="K2083">
            <v>0</v>
          </cell>
          <cell r="L2083">
            <v>0</v>
          </cell>
          <cell r="M2083" t="str">
            <v>Elementos sin Marca</v>
          </cell>
          <cell r="O2083">
            <v>1</v>
          </cell>
          <cell r="P2083">
            <v>0</v>
          </cell>
          <cell r="S2083">
            <v>2933259.74</v>
          </cell>
        </row>
        <row r="2084">
          <cell r="A2084" t="str">
            <v>CAM-BRI.1200</v>
          </cell>
          <cell r="B2084" t="str">
            <v>CAMON BRIDA TAPA 1200 LÁMINA A572 CAL. 2 1/2 SEGUN PLANO</v>
          </cell>
          <cell r="C2084" t="str">
            <v>Laminas Diversas</v>
          </cell>
          <cell r="D2084" t="str">
            <v>1.4.05.02 | Láminas</v>
          </cell>
          <cell r="F2084">
            <v>0</v>
          </cell>
          <cell r="G2084" t="str">
            <v>Unidades</v>
          </cell>
          <cell r="H2084" t="str">
            <v>Unidades</v>
          </cell>
          <cell r="K2084">
            <v>0</v>
          </cell>
          <cell r="L2084">
            <v>0</v>
          </cell>
          <cell r="M2084" t="str">
            <v>Elementos sin Marca</v>
          </cell>
          <cell r="O2084">
            <v>0</v>
          </cell>
          <cell r="P2084">
            <v>0</v>
          </cell>
          <cell r="S2084">
            <v>881666.67</v>
          </cell>
        </row>
        <row r="2085">
          <cell r="A2085" t="str">
            <v>CAM-BRI.2100</v>
          </cell>
          <cell r="B2085" t="str">
            <v>CAMON BRIDA TAPA 2100 LÁMINA A572 CAL. 2 1/2" SEGUN PLANO</v>
          </cell>
          <cell r="C2085" t="str">
            <v>Laminas Diversas</v>
          </cell>
          <cell r="D2085" t="str">
            <v>1.4.05.02 | Láminas</v>
          </cell>
          <cell r="F2085">
            <v>0</v>
          </cell>
          <cell r="G2085" t="str">
            <v>Unidades</v>
          </cell>
          <cell r="H2085" t="str">
            <v>Unidades</v>
          </cell>
          <cell r="K2085">
            <v>0</v>
          </cell>
          <cell r="L2085">
            <v>0</v>
          </cell>
          <cell r="M2085" t="str">
            <v>Elementos sin Marca</v>
          </cell>
          <cell r="O2085">
            <v>0</v>
          </cell>
          <cell r="P2085">
            <v>0</v>
          </cell>
          <cell r="S2085">
            <v>993750</v>
          </cell>
        </row>
        <row r="2086">
          <cell r="A2086" t="str">
            <v>CAM-PELZ-25-FG</v>
          </cell>
          <cell r="B2086" t="str">
            <v>CAMPANA PELETIZADORA PLTZ 25 - EN FUNDICION 4340</v>
          </cell>
          <cell r="C2086" t="str">
            <v>Elementos de Fundición</v>
          </cell>
          <cell r="D2086" t="str">
            <v>1.4.05.10 | Varios</v>
          </cell>
          <cell r="E2086" t="str">
            <v>MECANIZADO</v>
          </cell>
          <cell r="F2086">
            <v>0</v>
          </cell>
          <cell r="G2086" t="str">
            <v>Unidades</v>
          </cell>
          <cell r="H2086" t="str">
            <v>Unidades</v>
          </cell>
          <cell r="K2086">
            <v>1090</v>
          </cell>
          <cell r="L2086">
            <v>0</v>
          </cell>
          <cell r="M2086" t="str">
            <v>Elementos sin Marca</v>
          </cell>
          <cell r="O2086">
            <v>0</v>
          </cell>
          <cell r="P2086">
            <v>0</v>
          </cell>
          <cell r="S2086">
            <v>25582500</v>
          </cell>
        </row>
        <row r="2087">
          <cell r="A2087" t="str">
            <v>CAM-FUN-4340</v>
          </cell>
          <cell r="B2087" t="str">
            <v>CAMPANA PRINCIPAL DE PELETIZADORA PLTZ-16 - EN FUNDICION 4340</v>
          </cell>
          <cell r="C2087" t="str">
            <v>Elementos de Fundición</v>
          </cell>
          <cell r="D2087" t="str">
            <v>1.4.05.10 | Varios</v>
          </cell>
          <cell r="E2087" t="str">
            <v>ESTIBA STOCK P1</v>
          </cell>
          <cell r="F2087">
            <v>0</v>
          </cell>
          <cell r="G2087" t="str">
            <v>Unidades</v>
          </cell>
          <cell r="H2087" t="str">
            <v>Unidades</v>
          </cell>
          <cell r="K2087">
            <v>235</v>
          </cell>
          <cell r="L2087">
            <v>0</v>
          </cell>
          <cell r="M2087" t="str">
            <v>Elementos sin Marca</v>
          </cell>
          <cell r="O2087">
            <v>0</v>
          </cell>
          <cell r="P2087">
            <v>0</v>
          </cell>
          <cell r="S2087">
            <v>6200000</v>
          </cell>
        </row>
        <row r="2088">
          <cell r="A2088" t="str">
            <v>CAM-PEL.PLTZ 800220</v>
          </cell>
          <cell r="B2088" t="str">
            <v>CAMPANA PRINCIPAL PELETIZADORA PLTZ 800220 - EN FUNDICION 4340</v>
          </cell>
          <cell r="C2088" t="str">
            <v>Elementos de Fundición</v>
          </cell>
          <cell r="D2088" t="str">
            <v>1.4.05.10 | Varios</v>
          </cell>
          <cell r="E2088" t="str">
            <v>MECANIZADO</v>
          </cell>
          <cell r="F2088">
            <v>0</v>
          </cell>
          <cell r="G2088" t="str">
            <v>Unidades</v>
          </cell>
          <cell r="H2088" t="str">
            <v>Unidades</v>
          </cell>
          <cell r="K2088">
            <v>1842</v>
          </cell>
          <cell r="L2088">
            <v>0</v>
          </cell>
          <cell r="M2088" t="str">
            <v>Elementos sin Marca</v>
          </cell>
          <cell r="O2088">
            <v>0</v>
          </cell>
          <cell r="P2088">
            <v>0</v>
          </cell>
          <cell r="S2088">
            <v>42200000</v>
          </cell>
        </row>
        <row r="2089">
          <cell r="A2089" t="str">
            <v>CAM-D25.133</v>
          </cell>
          <cell r="B2089" t="str">
            <v>CAMPO D25133K N484764</v>
          </cell>
          <cell r="C2089" t="str">
            <v>Consumible Pulidoras,Taladros y Atornilladoras</v>
          </cell>
          <cell r="D2089" t="str">
            <v>1.4.55.20 | Materiales y Suministros</v>
          </cell>
          <cell r="E2089" t="str">
            <v>EK-N3/A</v>
          </cell>
          <cell r="F2089">
            <v>0</v>
          </cell>
          <cell r="G2089" t="str">
            <v>Unidades</v>
          </cell>
          <cell r="H2089" t="str">
            <v>Unidades</v>
          </cell>
          <cell r="K2089">
            <v>0</v>
          </cell>
          <cell r="L2089">
            <v>0</v>
          </cell>
          <cell r="M2089" t="str">
            <v>Elementos sin Marca</v>
          </cell>
          <cell r="O2089">
            <v>0</v>
          </cell>
          <cell r="P2089">
            <v>0</v>
          </cell>
        </row>
        <row r="2090">
          <cell r="A2090" t="str">
            <v>CAM-MOT.GGS.</v>
          </cell>
          <cell r="B2090" t="str">
            <v>CAMPO MOTOTOOL BOSCH GGS 28</v>
          </cell>
          <cell r="C2090" t="str">
            <v>Herramienta Desechable</v>
          </cell>
          <cell r="D2090" t="str">
            <v>1.4.55.15 | Herramienta Desechable</v>
          </cell>
          <cell r="F2090">
            <v>0</v>
          </cell>
          <cell r="G2090" t="str">
            <v>Unidades</v>
          </cell>
          <cell r="H2090" t="str">
            <v>Unidades</v>
          </cell>
          <cell r="K2090">
            <v>0</v>
          </cell>
          <cell r="L2090">
            <v>0</v>
          </cell>
          <cell r="M2090" t="str">
            <v>Elementos sin Marca</v>
          </cell>
          <cell r="O2090">
            <v>0</v>
          </cell>
          <cell r="P2090">
            <v>0</v>
          </cell>
          <cell r="S2090">
            <v>75000</v>
          </cell>
        </row>
        <row r="2091">
          <cell r="A2091" t="str">
            <v>CAM-PUL.DW28111</v>
          </cell>
          <cell r="B2091" t="str">
            <v>CAMPO PARA PULIDORA DW 28111 Ref: 624764-00</v>
          </cell>
          <cell r="C2091" t="str">
            <v>Consumible Pulidoras,Taladros y Atornilladoras</v>
          </cell>
          <cell r="D2091" t="str">
            <v>1.4.55.20 | Materiales y Suministros</v>
          </cell>
          <cell r="E2091" t="str">
            <v>EK-N3/A</v>
          </cell>
          <cell r="F2091">
            <v>0</v>
          </cell>
          <cell r="G2091" t="str">
            <v>Unidades</v>
          </cell>
          <cell r="H2091" t="str">
            <v>Unidades</v>
          </cell>
          <cell r="K2091">
            <v>0</v>
          </cell>
          <cell r="L2091">
            <v>0</v>
          </cell>
          <cell r="M2091" t="str">
            <v>Elementos sin Marca</v>
          </cell>
          <cell r="N2091" t="str">
            <v>624764-00</v>
          </cell>
          <cell r="O2091">
            <v>0</v>
          </cell>
          <cell r="P2091">
            <v>0</v>
          </cell>
          <cell r="R2091" t="str">
            <v>3</v>
          </cell>
          <cell r="S2091">
            <v>84873.95</v>
          </cell>
        </row>
        <row r="2092">
          <cell r="A2092" t="str">
            <v>CAM-PUL.DW28476</v>
          </cell>
          <cell r="B2092" t="str">
            <v>CAMPO PARA PULIDORA DW 28476 Ref: 5140028-76 - 617004-05</v>
          </cell>
          <cell r="C2092" t="str">
            <v>Consumible Pulidoras,Taladros y Atornilladoras</v>
          </cell>
          <cell r="D2092" t="str">
            <v>1.4.55.20 | Materiales y Suministros</v>
          </cell>
          <cell r="E2092" t="str">
            <v>EK-N3/A</v>
          </cell>
          <cell r="F2092">
            <v>0</v>
          </cell>
          <cell r="G2092" t="str">
            <v>Unidades</v>
          </cell>
          <cell r="H2092" t="str">
            <v>Unidades</v>
          </cell>
          <cell r="K2092">
            <v>0</v>
          </cell>
          <cell r="L2092">
            <v>0</v>
          </cell>
          <cell r="M2092" t="str">
            <v>Elementos sin Marca</v>
          </cell>
          <cell r="N2092" t="str">
            <v>5140028-76 - 617004-05</v>
          </cell>
          <cell r="O2092">
            <v>0</v>
          </cell>
          <cell r="P2092">
            <v>0</v>
          </cell>
          <cell r="S2092">
            <v>190000</v>
          </cell>
        </row>
        <row r="2093">
          <cell r="A2093" t="str">
            <v>CAM-PUL.4120</v>
          </cell>
          <cell r="B2093" t="str">
            <v>CAMPO PARA PULIDORA DW 4120 Ref: N232485 - N156823T - 020118-47</v>
          </cell>
          <cell r="C2093" t="str">
            <v>Consumible Pulidoras,Taladros y Atornilladoras</v>
          </cell>
          <cell r="D2093" t="str">
            <v>1.4.55.20 | Materiales y Suministros</v>
          </cell>
          <cell r="E2093" t="str">
            <v>EK-N3/A</v>
          </cell>
          <cell r="F2093">
            <v>7</v>
          </cell>
          <cell r="G2093" t="str">
            <v>Unidades</v>
          </cell>
          <cell r="H2093" t="str">
            <v>Unidades</v>
          </cell>
          <cell r="K2093">
            <v>0</v>
          </cell>
          <cell r="L2093">
            <v>0</v>
          </cell>
          <cell r="M2093" t="str">
            <v>Elementos sin Marca</v>
          </cell>
          <cell r="N2093" t="str">
            <v>N232485 - N156823T - 020118-47</v>
          </cell>
          <cell r="O2093">
            <v>3</v>
          </cell>
          <cell r="P2093">
            <v>0</v>
          </cell>
          <cell r="Q2093">
            <v>5</v>
          </cell>
          <cell r="R2093" t="str">
            <v>3</v>
          </cell>
          <cell r="S2093">
            <v>98319.33</v>
          </cell>
        </row>
        <row r="2094">
          <cell r="A2094" t="str">
            <v>CAM-PUL.4577</v>
          </cell>
          <cell r="B2094" t="str">
            <v>CAMPO PARA PULIDORA DW 4577-B3 REF: N203635 Ref: N203635</v>
          </cell>
          <cell r="C2094" t="str">
            <v>Consumible Pulidoras,Taladros y Atornilladoras</v>
          </cell>
          <cell r="D2094" t="str">
            <v>1.4.55.20 | Materiales y Suministros</v>
          </cell>
          <cell r="E2094" t="str">
            <v>EK-N3/A</v>
          </cell>
          <cell r="F2094">
            <v>2</v>
          </cell>
          <cell r="G2094" t="str">
            <v>Unidades</v>
          </cell>
          <cell r="H2094" t="str">
            <v>Unidades</v>
          </cell>
          <cell r="K2094">
            <v>0</v>
          </cell>
          <cell r="L2094">
            <v>0</v>
          </cell>
          <cell r="M2094" t="str">
            <v>Elementos sin Marca</v>
          </cell>
          <cell r="N2094" t="str">
            <v>N203635</v>
          </cell>
          <cell r="O2094">
            <v>2</v>
          </cell>
          <cell r="P2094">
            <v>0</v>
          </cell>
          <cell r="Q2094">
            <v>2</v>
          </cell>
          <cell r="R2094" t="str">
            <v>3</v>
          </cell>
          <cell r="S2094">
            <v>246218.49</v>
          </cell>
        </row>
        <row r="2095">
          <cell r="A2095" t="str">
            <v>CAM-TAL.25133</v>
          </cell>
          <cell r="B2095" t="str">
            <v>CAMPO PARA TALADRO DW25133-B3</v>
          </cell>
          <cell r="C2095" t="str">
            <v>Consumible Pulidoras,Taladros y Atornilladoras</v>
          </cell>
          <cell r="D2095" t="str">
            <v>1.4.55.20 | Materiales y Suministros</v>
          </cell>
          <cell r="E2095" t="str">
            <v>EK-N3/A</v>
          </cell>
          <cell r="F2095">
            <v>0</v>
          </cell>
          <cell r="G2095" t="str">
            <v>Unidades</v>
          </cell>
          <cell r="H2095" t="str">
            <v>Unidades</v>
          </cell>
          <cell r="K2095">
            <v>0</v>
          </cell>
          <cell r="L2095">
            <v>0</v>
          </cell>
          <cell r="M2095" t="str">
            <v>Elementos sin Marca</v>
          </cell>
          <cell r="O2095">
            <v>0</v>
          </cell>
          <cell r="P2095">
            <v>0</v>
          </cell>
          <cell r="S2095">
            <v>136974.79</v>
          </cell>
        </row>
        <row r="2096">
          <cell r="A2096" t="str">
            <v>CAM-TAL.MW.3/8</v>
          </cell>
          <cell r="B2096" t="str">
            <v>CAMPO PARA TALADRO MILKWAKEE DE 3/8 REF. 0299</v>
          </cell>
          <cell r="C2096" t="str">
            <v>Consumible Pulidoras,Taladros y Atornilladoras</v>
          </cell>
          <cell r="D2096" t="str">
            <v>1.4.55.20 | Materiales y Suministros</v>
          </cell>
          <cell r="E2096" t="str">
            <v>EK-N3/A</v>
          </cell>
          <cell r="F2096">
            <v>0</v>
          </cell>
          <cell r="G2096" t="str">
            <v>Unidades</v>
          </cell>
          <cell r="H2096" t="str">
            <v>Unidades</v>
          </cell>
          <cell r="K2096">
            <v>0</v>
          </cell>
          <cell r="L2096">
            <v>0</v>
          </cell>
          <cell r="M2096" t="str">
            <v>Elementos sin Marca</v>
          </cell>
          <cell r="O2096">
            <v>0</v>
          </cell>
          <cell r="P2096">
            <v>0</v>
          </cell>
        </row>
        <row r="2097">
          <cell r="A2097" t="str">
            <v>CAM-PIS.ATO-DEW-293</v>
          </cell>
          <cell r="B2097" t="str">
            <v>CAMPO PISTOLA ATORNILLADORA REF 293 DW REF: 617862-00SV REF: 617862-00SV Ref: 617862-00SV</v>
          </cell>
          <cell r="C2097" t="str">
            <v>Herramienta Desechable</v>
          </cell>
          <cell r="D2097" t="str">
            <v>1.4.55.15 | Herramienta Desechable</v>
          </cell>
          <cell r="E2097" t="str">
            <v>EK-N3/A</v>
          </cell>
          <cell r="F2097">
            <v>1</v>
          </cell>
          <cell r="G2097" t="str">
            <v>Unidades</v>
          </cell>
          <cell r="H2097" t="str">
            <v>Unidades</v>
          </cell>
          <cell r="K2097">
            <v>0</v>
          </cell>
          <cell r="L2097">
            <v>0</v>
          </cell>
          <cell r="M2097" t="str">
            <v>Elementos sin Marca</v>
          </cell>
          <cell r="N2097" t="str">
            <v>617862-00SV</v>
          </cell>
          <cell r="O2097">
            <v>1</v>
          </cell>
          <cell r="P2097">
            <v>0</v>
          </cell>
          <cell r="Q2097">
            <v>1</v>
          </cell>
          <cell r="S2097">
            <v>80672.27</v>
          </cell>
        </row>
        <row r="2098">
          <cell r="A2098" t="str">
            <v>CAM-TAL.176848-00SV</v>
          </cell>
          <cell r="B2098" t="str">
            <v>CAMPO TALADRO DEWALT 245 PART: 176848-00SV</v>
          </cell>
          <cell r="C2098" t="str">
            <v>Consumible Pulidoras,Taladros y Atornilladoras</v>
          </cell>
          <cell r="D2098" t="str">
            <v>1.4.55.20 | Materiales y Suministros</v>
          </cell>
          <cell r="E2098" t="str">
            <v>EK-N3/A</v>
          </cell>
          <cell r="F2098">
            <v>0</v>
          </cell>
          <cell r="G2098" t="str">
            <v>Unidades</v>
          </cell>
          <cell r="H2098" t="str">
            <v>Unidades</v>
          </cell>
          <cell r="K2098">
            <v>0</v>
          </cell>
          <cell r="L2098">
            <v>0</v>
          </cell>
          <cell r="M2098" t="str">
            <v>Elementos sin Marca</v>
          </cell>
          <cell r="O2098">
            <v>0</v>
          </cell>
          <cell r="P2098">
            <v>0</v>
          </cell>
          <cell r="S2098">
            <v>117647</v>
          </cell>
        </row>
        <row r="2099">
          <cell r="A2099" t="str">
            <v>CAN-16-52314</v>
          </cell>
          <cell r="B2099" t="str">
            <v>CANAL DE 16 ENTRADAS/SALIDAS DIGITALES 920I (70LRCK16-HL) REF:52314 RICE LAKE</v>
          </cell>
          <cell r="C2099" t="str">
            <v>Tarjeta Electrónica</v>
          </cell>
          <cell r="D2099" t="str">
            <v>1.4.05.16 | Eléctricos y Electrónicos</v>
          </cell>
          <cell r="E2099" t="str">
            <v>E15-N4</v>
          </cell>
          <cell r="F2099">
            <v>0</v>
          </cell>
          <cell r="G2099" t="str">
            <v>Unidades</v>
          </cell>
          <cell r="H2099" t="str">
            <v>Unidades</v>
          </cell>
          <cell r="K2099">
            <v>0</v>
          </cell>
          <cell r="L2099">
            <v>0</v>
          </cell>
          <cell r="M2099" t="str">
            <v>RICE LAKE</v>
          </cell>
          <cell r="O2099">
            <v>0</v>
          </cell>
          <cell r="P2099">
            <v>0</v>
          </cell>
          <cell r="S2099">
            <v>488804.92</v>
          </cell>
        </row>
        <row r="2100">
          <cell r="A2100" t="str">
            <v>ENR-SAL-24CAN-9</v>
          </cell>
          <cell r="B2100" t="str">
            <v>CANAL DE 24 ENTRADAS/SALIDAS DIGITALES- RACE LAKE 920I 67601 RICE LAKE REF: 67601 RICE LAKE REF: 67601 RICE LAKE Ref: 67601</v>
          </cell>
          <cell r="C2100" t="str">
            <v>Electrónicos</v>
          </cell>
          <cell r="D2100" t="str">
            <v>1.4.05.16 | Eléctricos y Electrónicos</v>
          </cell>
          <cell r="E2100" t="str">
            <v>E15-N4</v>
          </cell>
          <cell r="F2100">
            <v>0</v>
          </cell>
          <cell r="G2100" t="str">
            <v>Unidades</v>
          </cell>
          <cell r="H2100" t="str">
            <v>Unidades</v>
          </cell>
          <cell r="K2100">
            <v>0</v>
          </cell>
          <cell r="L2100">
            <v>0</v>
          </cell>
          <cell r="M2100" t="str">
            <v>RICE LAKE</v>
          </cell>
          <cell r="N2100" t="str">
            <v>67601</v>
          </cell>
          <cell r="O2100">
            <v>0</v>
          </cell>
          <cell r="P2100">
            <v>0</v>
          </cell>
          <cell r="S2100">
            <v>686969.66</v>
          </cell>
        </row>
        <row r="2101">
          <cell r="A2101" t="str">
            <v>CANU-10</v>
          </cell>
          <cell r="B2101" t="str">
            <v>CANAL U 10 X 15.3 LIBRAS/PIE</v>
          </cell>
          <cell r="C2101" t="str">
            <v>Perfiles U</v>
          </cell>
          <cell r="D2101" t="str">
            <v>1.4.05.04 | Perfilería</v>
          </cell>
          <cell r="E2101" t="str">
            <v>Planta 1</v>
          </cell>
          <cell r="F2101">
            <v>3.5</v>
          </cell>
          <cell r="G2101" t="str">
            <v>Metros</v>
          </cell>
          <cell r="H2101" t="str">
            <v>Tramos</v>
          </cell>
          <cell r="I2101">
            <v>6</v>
          </cell>
          <cell r="K2101">
            <v>22.82</v>
          </cell>
          <cell r="L2101">
            <v>0.73499999999999999</v>
          </cell>
          <cell r="M2101" t="str">
            <v>Elementos sin Marca</v>
          </cell>
          <cell r="O2101">
            <v>0</v>
          </cell>
          <cell r="P2101">
            <v>0</v>
          </cell>
          <cell r="S2101">
            <v>119700</v>
          </cell>
        </row>
        <row r="2102">
          <cell r="A2102" t="str">
            <v>CANU-12</v>
          </cell>
          <cell r="B2102" t="str">
            <v>CANAL U 12 X 20.7 LIBRAS/PIE</v>
          </cell>
          <cell r="C2102" t="str">
            <v>Perfiles U</v>
          </cell>
          <cell r="D2102" t="str">
            <v>1.4.05.04 | Perfilería</v>
          </cell>
          <cell r="E2102" t="str">
            <v>Planta 1</v>
          </cell>
          <cell r="F2102">
            <v>2.5</v>
          </cell>
          <cell r="G2102" t="str">
            <v>Metros</v>
          </cell>
          <cell r="H2102" t="str">
            <v>Tramos</v>
          </cell>
          <cell r="I2102">
            <v>6</v>
          </cell>
          <cell r="K2102">
            <v>37</v>
          </cell>
          <cell r="L2102">
            <v>0.86799999999999999</v>
          </cell>
          <cell r="M2102" t="str">
            <v>Elementos sin Marca</v>
          </cell>
          <cell r="O2102">
            <v>0</v>
          </cell>
          <cell r="P2102">
            <v>0</v>
          </cell>
          <cell r="S2102">
            <v>224840</v>
          </cell>
        </row>
        <row r="2103">
          <cell r="A2103" t="str">
            <v>CANU-3</v>
          </cell>
          <cell r="B2103" t="str">
            <v>CANAL U 3 X 4.1 LIBRAS/PIE</v>
          </cell>
          <cell r="C2103" t="str">
            <v>Perfiles U</v>
          </cell>
          <cell r="D2103" t="str">
            <v>1.4.05.04 | Perfilería</v>
          </cell>
          <cell r="E2103" t="str">
            <v>PLANTA</v>
          </cell>
          <cell r="F2103">
            <v>278.79000000000002</v>
          </cell>
          <cell r="G2103" t="str">
            <v>Metros</v>
          </cell>
          <cell r="H2103" t="str">
            <v>Tramos</v>
          </cell>
          <cell r="I2103">
            <v>6</v>
          </cell>
          <cell r="K2103">
            <v>6</v>
          </cell>
          <cell r="L2103">
            <v>275</v>
          </cell>
          <cell r="M2103" t="str">
            <v>Elementos sin Marca</v>
          </cell>
          <cell r="O2103">
            <v>90</v>
          </cell>
          <cell r="P2103">
            <v>0</v>
          </cell>
          <cell r="Q2103">
            <v>90</v>
          </cell>
          <cell r="R2103" t="str">
            <v>4</v>
          </cell>
          <cell r="S2103">
            <v>21779.4</v>
          </cell>
        </row>
        <row r="2104">
          <cell r="A2104" t="str">
            <v>CANU-4</v>
          </cell>
          <cell r="B2104" t="str">
            <v>CANAL U 4 X 5.4 LIBRAS/PIE</v>
          </cell>
          <cell r="C2104" t="str">
            <v>Perfiles U</v>
          </cell>
          <cell r="D2104" t="str">
            <v>1.4.05.04 | Perfilería</v>
          </cell>
          <cell r="E2104" t="str">
            <v>PLANTA</v>
          </cell>
          <cell r="F2104">
            <v>332.63</v>
          </cell>
          <cell r="G2104" t="str">
            <v>Metros</v>
          </cell>
          <cell r="H2104" t="str">
            <v>Tramos</v>
          </cell>
          <cell r="I2104">
            <v>6</v>
          </cell>
          <cell r="K2104">
            <v>8.0500000000000007</v>
          </cell>
          <cell r="L2104">
            <v>1</v>
          </cell>
          <cell r="M2104" t="str">
            <v>Elementos sin Marca</v>
          </cell>
          <cell r="O2104">
            <v>120</v>
          </cell>
          <cell r="P2104">
            <v>0</v>
          </cell>
          <cell r="Q2104">
            <v>120</v>
          </cell>
          <cell r="R2104" t="str">
            <v>4</v>
          </cell>
          <cell r="S2104">
            <v>28140</v>
          </cell>
        </row>
        <row r="2105">
          <cell r="A2105" t="str">
            <v>CANU-6</v>
          </cell>
          <cell r="B2105" t="str">
            <v>CANAL U 6 X 8.2 LIBRAS/PIE</v>
          </cell>
          <cell r="C2105" t="str">
            <v>Perfiles U</v>
          </cell>
          <cell r="D2105" t="str">
            <v>1.4.05.04 | Perfilería</v>
          </cell>
          <cell r="E2105" t="str">
            <v>PLANTA</v>
          </cell>
          <cell r="F2105">
            <v>257.81</v>
          </cell>
          <cell r="G2105" t="str">
            <v>Metros</v>
          </cell>
          <cell r="H2105" t="str">
            <v>Tramos</v>
          </cell>
          <cell r="I2105">
            <v>6</v>
          </cell>
          <cell r="K2105">
            <v>12.2</v>
          </cell>
          <cell r="L2105">
            <v>0.46500000000000002</v>
          </cell>
          <cell r="M2105" t="str">
            <v>Elementos sin Marca</v>
          </cell>
          <cell r="O2105">
            <v>90</v>
          </cell>
          <cell r="P2105">
            <v>0</v>
          </cell>
          <cell r="Q2105">
            <v>30</v>
          </cell>
          <cell r="R2105" t="str">
            <v>4</v>
          </cell>
          <cell r="S2105">
            <v>56120</v>
          </cell>
        </row>
        <row r="2106">
          <cell r="A2106" t="str">
            <v>CANU-8</v>
          </cell>
          <cell r="B2106" t="str">
            <v>CANAL U 8 X 11.5 LIBRAS/PIE</v>
          </cell>
          <cell r="C2106" t="str">
            <v>Perfiles U</v>
          </cell>
          <cell r="D2106" t="str">
            <v>1.4.05.04 | Perfilería</v>
          </cell>
          <cell r="E2106" t="str">
            <v>PLANTA</v>
          </cell>
          <cell r="F2106">
            <v>17.77</v>
          </cell>
          <cell r="G2106" t="str">
            <v>Metros</v>
          </cell>
          <cell r="H2106" t="str">
            <v>Tramos</v>
          </cell>
          <cell r="I2106">
            <v>6</v>
          </cell>
          <cell r="K2106">
            <v>17.100000000000001</v>
          </cell>
          <cell r="L2106">
            <v>0.59799999999999998</v>
          </cell>
          <cell r="M2106" t="str">
            <v>Elementos sin Marca</v>
          </cell>
          <cell r="O2106">
            <v>6</v>
          </cell>
          <cell r="P2106">
            <v>0</v>
          </cell>
          <cell r="Q2106">
            <v>6</v>
          </cell>
          <cell r="R2106" t="str">
            <v>4</v>
          </cell>
          <cell r="S2106">
            <v>72555.820000000007</v>
          </cell>
        </row>
        <row r="2107">
          <cell r="A2107" t="str">
            <v>CAU-6X8.2LP</v>
          </cell>
          <cell r="B2107" t="str">
            <v>CANAL U A572 6 X 8.2 LIBRAS/PIE</v>
          </cell>
          <cell r="C2107" t="str">
            <v>Perfiles U</v>
          </cell>
          <cell r="D2107" t="str">
            <v>1.4.05.04 | Perfilería</v>
          </cell>
          <cell r="F2107">
            <v>0</v>
          </cell>
          <cell r="G2107" t="str">
            <v>Metros2</v>
          </cell>
          <cell r="H2107" t="str">
            <v>Tramos</v>
          </cell>
          <cell r="I2107">
            <v>6</v>
          </cell>
          <cell r="K2107">
            <v>12.2</v>
          </cell>
          <cell r="L2107">
            <v>0</v>
          </cell>
          <cell r="M2107" t="str">
            <v>Elementos sin Marca</v>
          </cell>
          <cell r="O2107">
            <v>0</v>
          </cell>
          <cell r="P2107">
            <v>0</v>
          </cell>
          <cell r="S2107">
            <v>75030</v>
          </cell>
        </row>
        <row r="2108">
          <cell r="A2108" t="str">
            <v>CAN-ALU.3X1</v>
          </cell>
          <cell r="B2108" t="str">
            <v>CANAL U ALUMINIO 3"  X 1" SIN ALETA COLOR BLANCO</v>
          </cell>
          <cell r="C2108" t="str">
            <v>Angulo Aluminio</v>
          </cell>
          <cell r="D2108" t="str">
            <v>1.4.05.04 | Perfilería</v>
          </cell>
          <cell r="F2108">
            <v>0</v>
          </cell>
          <cell r="G2108" t="str">
            <v>Metros</v>
          </cell>
          <cell r="H2108" t="str">
            <v>Tramos</v>
          </cell>
          <cell r="I2108">
            <v>6</v>
          </cell>
          <cell r="K2108">
            <v>0</v>
          </cell>
          <cell r="L2108">
            <v>0</v>
          </cell>
          <cell r="M2108" t="str">
            <v>Elementos sin Marca</v>
          </cell>
          <cell r="O2108">
            <v>0</v>
          </cell>
          <cell r="P2108">
            <v>0</v>
          </cell>
          <cell r="S2108">
            <v>14145.66</v>
          </cell>
        </row>
        <row r="2109">
          <cell r="A2109" t="str">
            <v>CAN-100.45D</v>
          </cell>
          <cell r="B2109" t="str">
            <v>CANALETA 100X45 BL DEXSON DEXSON DEXSON</v>
          </cell>
          <cell r="C2109" t="str">
            <v>Eléctricos</v>
          </cell>
          <cell r="D2109" t="str">
            <v>1.4.05.16 | Eléctricos y Electrónicos</v>
          </cell>
          <cell r="E2109" t="str">
            <v>E15</v>
          </cell>
          <cell r="F2109">
            <v>0</v>
          </cell>
          <cell r="G2109" t="str">
            <v>Metros</v>
          </cell>
          <cell r="H2109" t="str">
            <v>Metros</v>
          </cell>
          <cell r="K2109">
            <v>0</v>
          </cell>
          <cell r="L2109">
            <v>0</v>
          </cell>
          <cell r="M2109" t="str">
            <v>DEXSON</v>
          </cell>
          <cell r="O2109">
            <v>0</v>
          </cell>
          <cell r="P2109">
            <v>0</v>
          </cell>
          <cell r="S2109">
            <v>38800</v>
          </cell>
        </row>
        <row r="2110">
          <cell r="A2110" t="str">
            <v>CAN-40M.25M</v>
          </cell>
          <cell r="B2110" t="str">
            <v>CANALETA 40MM X25 MM C/ADHESIVO S/DIVISION BL DEXSON DEXSON</v>
          </cell>
          <cell r="C2110" t="str">
            <v>Eléctricos</v>
          </cell>
          <cell r="D2110" t="str">
            <v>1.4.05.16 | Eléctricos y Electrónicos</v>
          </cell>
          <cell r="E2110" t="str">
            <v>E15</v>
          </cell>
          <cell r="F2110">
            <v>0</v>
          </cell>
          <cell r="G2110" t="str">
            <v>Metros</v>
          </cell>
          <cell r="H2110" t="str">
            <v>Tramos</v>
          </cell>
          <cell r="I2110">
            <v>2</v>
          </cell>
          <cell r="K2110">
            <v>0</v>
          </cell>
          <cell r="L2110">
            <v>0</v>
          </cell>
          <cell r="M2110" t="str">
            <v>DEXSON</v>
          </cell>
          <cell r="O2110">
            <v>0</v>
          </cell>
          <cell r="P2110">
            <v>0</v>
          </cell>
          <cell r="S2110">
            <v>8600</v>
          </cell>
        </row>
        <row r="2111">
          <cell r="A2111" t="str">
            <v>CAN-MET.BLA</v>
          </cell>
          <cell r="B2111" t="str">
            <v>CANALETA METALICA BLANCA 12X 5 C/DIVI 2.40 METROS</v>
          </cell>
          <cell r="C2111" t="str">
            <v>Eléctricos</v>
          </cell>
          <cell r="D2111" t="str">
            <v>1.4.05.16 | Eléctricos y Electrónicos</v>
          </cell>
          <cell r="E2111" t="str">
            <v>E15</v>
          </cell>
          <cell r="F2111">
            <v>0</v>
          </cell>
          <cell r="G2111" t="str">
            <v>Unidades</v>
          </cell>
          <cell r="H2111" t="str">
            <v>Unidades</v>
          </cell>
          <cell r="K2111">
            <v>0</v>
          </cell>
          <cell r="L2111">
            <v>0</v>
          </cell>
          <cell r="M2111" t="str">
            <v>Elementos sin Marca</v>
          </cell>
          <cell r="O2111">
            <v>0</v>
          </cell>
          <cell r="P2111">
            <v>0</v>
          </cell>
          <cell r="S2111">
            <v>70625</v>
          </cell>
        </row>
        <row r="2112">
          <cell r="A2112" t="str">
            <v>CAN-PLA.13X7</v>
          </cell>
          <cell r="B2112" t="str">
            <v>CANALETA PLASTICA 13 MM X 7 MM CON ADHESIVO</v>
          </cell>
          <cell r="C2112" t="str">
            <v>Eléctricos</v>
          </cell>
          <cell r="D2112" t="str">
            <v>1.4.05.16 | Eléctricos y Electrónicos</v>
          </cell>
          <cell r="E2112" t="str">
            <v>E15</v>
          </cell>
          <cell r="F2112">
            <v>0</v>
          </cell>
          <cell r="G2112" t="str">
            <v>Metros</v>
          </cell>
          <cell r="H2112" t="str">
            <v>Tramos</v>
          </cell>
          <cell r="I2112">
            <v>2</v>
          </cell>
          <cell r="K2112">
            <v>0</v>
          </cell>
          <cell r="L2112">
            <v>0</v>
          </cell>
          <cell r="M2112" t="str">
            <v>Elementos sin Marca</v>
          </cell>
          <cell r="O2112">
            <v>0</v>
          </cell>
          <cell r="P2112">
            <v>0</v>
          </cell>
          <cell r="S2112">
            <v>1690</v>
          </cell>
        </row>
        <row r="2113">
          <cell r="A2113" t="str">
            <v>CAN-20M.12</v>
          </cell>
          <cell r="B2113" t="str">
            <v>CANALETA PLASTICA 20 MM X 12 MM CON ADHESIVO DEXSON Ref: DXN10051</v>
          </cell>
          <cell r="C2113" t="str">
            <v>Eléctricos</v>
          </cell>
          <cell r="D2113" t="str">
            <v>1.4.05.16 | Eléctricos y Electrónicos</v>
          </cell>
          <cell r="E2113" t="str">
            <v>E15</v>
          </cell>
          <cell r="F2113">
            <v>0</v>
          </cell>
          <cell r="G2113" t="str">
            <v>Metros</v>
          </cell>
          <cell r="H2113" t="str">
            <v>Tramos</v>
          </cell>
          <cell r="I2113">
            <v>2</v>
          </cell>
          <cell r="K2113">
            <v>0</v>
          </cell>
          <cell r="L2113">
            <v>0</v>
          </cell>
          <cell r="M2113" t="str">
            <v>DEXSON</v>
          </cell>
          <cell r="N2113" t="str">
            <v>DXN10051</v>
          </cell>
          <cell r="O2113">
            <v>0</v>
          </cell>
          <cell r="P2113">
            <v>0</v>
          </cell>
          <cell r="S2113">
            <v>4250</v>
          </cell>
        </row>
        <row r="2114">
          <cell r="A2114" t="str">
            <v>CAN-PLA.25X25.</v>
          </cell>
          <cell r="B2114" t="str">
            <v>CANALETA PLASTICA 25 MM X 25 MM CON ADHESIVO DEXSON Ref: DXN10091</v>
          </cell>
          <cell r="C2114" t="str">
            <v>Eléctricos</v>
          </cell>
          <cell r="D2114" t="str">
            <v>1.4.05.16 | Eléctricos y Electrónicos</v>
          </cell>
          <cell r="E2114" t="str">
            <v>E15</v>
          </cell>
          <cell r="F2114">
            <v>0</v>
          </cell>
          <cell r="G2114" t="str">
            <v>Unidades</v>
          </cell>
          <cell r="H2114" t="str">
            <v>Tramos</v>
          </cell>
          <cell r="I2114">
            <v>2</v>
          </cell>
          <cell r="K2114">
            <v>0</v>
          </cell>
          <cell r="L2114">
            <v>0</v>
          </cell>
          <cell r="M2114" t="str">
            <v>DEXSON</v>
          </cell>
          <cell r="N2114" t="str">
            <v>DXN10091</v>
          </cell>
          <cell r="O2114">
            <v>0</v>
          </cell>
          <cell r="P2114">
            <v>0</v>
          </cell>
          <cell r="S2114">
            <v>4051</v>
          </cell>
        </row>
        <row r="2115">
          <cell r="A2115" t="str">
            <v>CAN-32X.12</v>
          </cell>
          <cell r="B2115" t="str">
            <v>CANALETA PLASTICA 32 MM X 12 MM CON ADHESIVO DEXSON Ref: DXN10111</v>
          </cell>
          <cell r="C2115" t="str">
            <v>Eléctricos</v>
          </cell>
          <cell r="D2115" t="str">
            <v>1.4.05.16 | Eléctricos y Electrónicos</v>
          </cell>
          <cell r="E2115" t="str">
            <v>E15</v>
          </cell>
          <cell r="F2115">
            <v>0</v>
          </cell>
          <cell r="G2115" t="str">
            <v>Metros</v>
          </cell>
          <cell r="H2115" t="str">
            <v>Tramos</v>
          </cell>
          <cell r="I2115">
            <v>2</v>
          </cell>
          <cell r="K2115">
            <v>0</v>
          </cell>
          <cell r="L2115">
            <v>0</v>
          </cell>
          <cell r="M2115" t="str">
            <v>DEXSON</v>
          </cell>
          <cell r="N2115" t="str">
            <v>DXN10111</v>
          </cell>
          <cell r="O2115">
            <v>0</v>
          </cell>
          <cell r="P2115">
            <v>0</v>
          </cell>
          <cell r="S2115">
            <v>2547</v>
          </cell>
        </row>
        <row r="2116">
          <cell r="A2116" t="str">
            <v>CAN-PLA.40X40</v>
          </cell>
          <cell r="B2116" t="str">
            <v>CANALETA PLASTICA 40 MM X 40 MM</v>
          </cell>
          <cell r="C2116" t="str">
            <v>Eléctricos</v>
          </cell>
          <cell r="D2116" t="str">
            <v>1.4.05.16 | Eléctricos y Electrónicos</v>
          </cell>
          <cell r="E2116" t="str">
            <v>E15</v>
          </cell>
          <cell r="F2116">
            <v>2</v>
          </cell>
          <cell r="G2116" t="str">
            <v>Metros</v>
          </cell>
          <cell r="H2116" t="str">
            <v>Tramos</v>
          </cell>
          <cell r="I2116">
            <v>2</v>
          </cell>
          <cell r="K2116">
            <v>0</v>
          </cell>
          <cell r="L2116">
            <v>0</v>
          </cell>
          <cell r="M2116" t="str">
            <v>Elementos sin Marca</v>
          </cell>
          <cell r="O2116">
            <v>0</v>
          </cell>
          <cell r="P2116">
            <v>0</v>
          </cell>
          <cell r="S2116">
            <v>12847.5</v>
          </cell>
        </row>
        <row r="2117">
          <cell r="A2117" t="str">
            <v>CAN-25X25MM-PLA</v>
          </cell>
          <cell r="B2117" t="str">
            <v>CANALETA PLASTICA RANURADA 25 MM X 25 MM SCHNEIDER Ref: DXN10032</v>
          </cell>
          <cell r="C2117" t="str">
            <v>Eléctricos</v>
          </cell>
          <cell r="D2117" t="str">
            <v>1.4.05.16 | Eléctricos y Electrónicos</v>
          </cell>
          <cell r="E2117" t="str">
            <v>E15</v>
          </cell>
          <cell r="F2117">
            <v>0</v>
          </cell>
          <cell r="G2117" t="str">
            <v>Metros</v>
          </cell>
          <cell r="H2117" t="str">
            <v>Tramos</v>
          </cell>
          <cell r="I2117">
            <v>2</v>
          </cell>
          <cell r="K2117">
            <v>0</v>
          </cell>
          <cell r="L2117">
            <v>0</v>
          </cell>
          <cell r="M2117" t="str">
            <v>SCHNEIDER</v>
          </cell>
          <cell r="N2117" t="str">
            <v>DXN10032</v>
          </cell>
          <cell r="O2117">
            <v>0</v>
          </cell>
          <cell r="P2117">
            <v>0</v>
          </cell>
          <cell r="S2117">
            <v>6112</v>
          </cell>
        </row>
        <row r="2118">
          <cell r="A2118" t="str">
            <v>CAN-40X40MM-RAN</v>
          </cell>
          <cell r="B2118" t="str">
            <v>CANALETA PLASTICA RANURADA 40 MM X 40 MM SCHNEIDER Ref: DXN10062</v>
          </cell>
          <cell r="C2118" t="str">
            <v>Eléctricos</v>
          </cell>
          <cell r="D2118" t="str">
            <v>1.4.05.16 | Eléctricos y Electrónicos</v>
          </cell>
          <cell r="E2118" t="str">
            <v>E15</v>
          </cell>
          <cell r="F2118">
            <v>2</v>
          </cell>
          <cell r="G2118" t="str">
            <v>Metros</v>
          </cell>
          <cell r="H2118" t="str">
            <v>Tramos</v>
          </cell>
          <cell r="I2118">
            <v>2</v>
          </cell>
          <cell r="K2118">
            <v>0</v>
          </cell>
          <cell r="L2118">
            <v>0</v>
          </cell>
          <cell r="M2118" t="str">
            <v>SCHNEIDER</v>
          </cell>
          <cell r="N2118" t="str">
            <v>DXN10062</v>
          </cell>
          <cell r="O2118">
            <v>0</v>
          </cell>
          <cell r="P2118">
            <v>0</v>
          </cell>
          <cell r="S2118">
            <v>11937.94</v>
          </cell>
        </row>
        <row r="2119">
          <cell r="A2119" t="str">
            <v>CAN-60X80MM-RAN</v>
          </cell>
          <cell r="B2119" t="str">
            <v>CANALETA PLASTICA RANURADA 60 MM X 80 MM Ref: IO21</v>
          </cell>
          <cell r="C2119" t="str">
            <v>Eléctricos</v>
          </cell>
          <cell r="D2119" t="str">
            <v>1.4.05.16 | Eléctricos y Electrónicos</v>
          </cell>
          <cell r="E2119" t="str">
            <v>E15</v>
          </cell>
          <cell r="F2119">
            <v>0</v>
          </cell>
          <cell r="G2119" t="str">
            <v>Metros</v>
          </cell>
          <cell r="H2119" t="str">
            <v>Tramos</v>
          </cell>
          <cell r="I2119">
            <v>2</v>
          </cell>
          <cell r="K2119">
            <v>0</v>
          </cell>
          <cell r="L2119">
            <v>0</v>
          </cell>
          <cell r="M2119" t="str">
            <v>Elementos sin Marca</v>
          </cell>
          <cell r="N2119" t="str">
            <v>IO21</v>
          </cell>
          <cell r="O2119">
            <v>0</v>
          </cell>
          <cell r="P2119">
            <v>0</v>
          </cell>
          <cell r="S2119">
            <v>17900</v>
          </cell>
        </row>
        <row r="2120">
          <cell r="A2120" t="str">
            <v>CAN-120X60-RAN</v>
          </cell>
          <cell r="B2120" t="str">
            <v>CANALETA PLASTICA RANURADA CON TAPA 120 MM X 60 MM</v>
          </cell>
          <cell r="C2120" t="str">
            <v>Eléctricos</v>
          </cell>
          <cell r="D2120" t="str">
            <v>1.4.05.16 | Eléctricos y Electrónicos</v>
          </cell>
          <cell r="E2120" t="str">
            <v>E15</v>
          </cell>
          <cell r="F2120">
            <v>0</v>
          </cell>
          <cell r="G2120" t="str">
            <v>Metros</v>
          </cell>
          <cell r="H2120" t="str">
            <v>Tramos</v>
          </cell>
          <cell r="I2120">
            <v>2</v>
          </cell>
          <cell r="K2120">
            <v>0</v>
          </cell>
          <cell r="L2120">
            <v>0</v>
          </cell>
          <cell r="M2120" t="str">
            <v>Elementos sin Marca</v>
          </cell>
          <cell r="O2120">
            <v>0</v>
          </cell>
          <cell r="P2120">
            <v>0</v>
          </cell>
          <cell r="S2120">
            <v>24000</v>
          </cell>
        </row>
        <row r="2121">
          <cell r="A2121" t="str">
            <v>CAN-40X.25</v>
          </cell>
          <cell r="B2121" t="str">
            <v>CANALETA PLASTICA RANURADA CON TAPA 25 MM X 40 MM CON ADHESIVO</v>
          </cell>
          <cell r="C2121" t="str">
            <v>Eléctricos</v>
          </cell>
          <cell r="D2121" t="str">
            <v>1.4.05.16 | Eléctricos y Electrónicos</v>
          </cell>
          <cell r="E2121" t="str">
            <v>E15</v>
          </cell>
          <cell r="F2121">
            <v>0</v>
          </cell>
          <cell r="G2121" t="str">
            <v>Metros</v>
          </cell>
          <cell r="H2121" t="str">
            <v>Metros</v>
          </cell>
          <cell r="I2121">
            <v>2</v>
          </cell>
          <cell r="K2121">
            <v>0</v>
          </cell>
          <cell r="L2121">
            <v>0</v>
          </cell>
          <cell r="M2121" t="str">
            <v>Elementos sin Marca</v>
          </cell>
          <cell r="O2121">
            <v>0</v>
          </cell>
          <cell r="P2121">
            <v>0</v>
          </cell>
          <cell r="S2121">
            <v>10326.950000000001</v>
          </cell>
        </row>
        <row r="2122">
          <cell r="A2122" t="str">
            <v>CAN-40X60MM-PLA</v>
          </cell>
          <cell r="B2122" t="str">
            <v>CANALETA PLASTICA RANURADA CON TAPA 40 X 60 M</v>
          </cell>
          <cell r="C2122" t="str">
            <v>Eléctricos</v>
          </cell>
          <cell r="D2122" t="str">
            <v>1.4.05.16 | Eléctricos y Electrónicos</v>
          </cell>
          <cell r="E2122" t="str">
            <v>E15</v>
          </cell>
          <cell r="F2122">
            <v>0.5</v>
          </cell>
          <cell r="G2122" t="str">
            <v>Metros</v>
          </cell>
          <cell r="H2122" t="str">
            <v>Tramos</v>
          </cell>
          <cell r="I2122">
            <v>2</v>
          </cell>
          <cell r="K2122">
            <v>0</v>
          </cell>
          <cell r="L2122">
            <v>0</v>
          </cell>
          <cell r="M2122" t="str">
            <v>Elementos sin Marca</v>
          </cell>
          <cell r="O2122">
            <v>0</v>
          </cell>
          <cell r="P2122">
            <v>0</v>
          </cell>
          <cell r="S2122">
            <v>14137.74</v>
          </cell>
        </row>
        <row r="2123">
          <cell r="A2123" t="str">
            <v>CAN-PLA.606X60</v>
          </cell>
          <cell r="B2123" t="str">
            <v>CANALETA PLASTICA RANURADA CON TAPA 60 MM X 60MM DEXSON Ref: DXN10092</v>
          </cell>
          <cell r="C2123" t="str">
            <v>Eléctricos</v>
          </cell>
          <cell r="D2123" t="str">
            <v>1.4.05.16 | Eléctricos y Electrónicos</v>
          </cell>
          <cell r="E2123" t="str">
            <v>E15</v>
          </cell>
          <cell r="F2123">
            <v>0</v>
          </cell>
          <cell r="G2123" t="str">
            <v>Metros</v>
          </cell>
          <cell r="H2123" t="str">
            <v>Tramos</v>
          </cell>
          <cell r="I2123">
            <v>2</v>
          </cell>
          <cell r="K2123">
            <v>0</v>
          </cell>
          <cell r="L2123">
            <v>0</v>
          </cell>
          <cell r="M2123" t="str">
            <v>DEXSON</v>
          </cell>
          <cell r="N2123" t="str">
            <v>DXN10092</v>
          </cell>
          <cell r="O2123">
            <v>0</v>
          </cell>
          <cell r="P2123">
            <v>0</v>
          </cell>
          <cell r="S2123">
            <v>20259.59</v>
          </cell>
        </row>
        <row r="2124">
          <cell r="A2124" t="str">
            <v>CAN-PLA.60X60</v>
          </cell>
          <cell r="B2124" t="str">
            <v>CANALETA PLASTICA RANURADA CON TAPA 80 MM X 60MM DEXSON Ref: DXN10112</v>
          </cell>
          <cell r="C2124" t="str">
            <v>Eléctricos</v>
          </cell>
          <cell r="D2124" t="str">
            <v>1.4.05.16 | Eléctricos y Electrónicos</v>
          </cell>
          <cell r="E2124" t="str">
            <v>E15</v>
          </cell>
          <cell r="F2124">
            <v>0</v>
          </cell>
          <cell r="G2124" t="str">
            <v>Metros</v>
          </cell>
          <cell r="H2124" t="str">
            <v>Tramos</v>
          </cell>
          <cell r="I2124">
            <v>2</v>
          </cell>
          <cell r="K2124">
            <v>0</v>
          </cell>
          <cell r="L2124">
            <v>0</v>
          </cell>
          <cell r="M2124" t="str">
            <v>DEXSON</v>
          </cell>
          <cell r="N2124" t="str">
            <v>DXN10112</v>
          </cell>
          <cell r="O2124">
            <v>0</v>
          </cell>
          <cell r="P2124">
            <v>0</v>
          </cell>
          <cell r="S2124">
            <v>44540</v>
          </cell>
        </row>
        <row r="2125">
          <cell r="A2125" t="str">
            <v>CAN-80X80MM-RAN</v>
          </cell>
          <cell r="B2125" t="str">
            <v>CANALETA PLASTICA RANURADA CON TAPA 80 MM X 80 MM</v>
          </cell>
          <cell r="C2125" t="str">
            <v>Eléctricos</v>
          </cell>
          <cell r="D2125" t="str">
            <v>1.4.05.16 | Eléctricos y Electrónicos</v>
          </cell>
          <cell r="E2125" t="str">
            <v>E15</v>
          </cell>
          <cell r="F2125">
            <v>0</v>
          </cell>
          <cell r="G2125" t="str">
            <v>Metros</v>
          </cell>
          <cell r="H2125" t="str">
            <v>Tramos</v>
          </cell>
          <cell r="I2125">
            <v>2</v>
          </cell>
          <cell r="K2125">
            <v>0</v>
          </cell>
          <cell r="L2125">
            <v>0</v>
          </cell>
          <cell r="M2125" t="str">
            <v>Elementos sin Marca</v>
          </cell>
          <cell r="O2125">
            <v>0</v>
          </cell>
          <cell r="P2125">
            <v>0</v>
          </cell>
          <cell r="S2125">
            <v>19350</v>
          </cell>
        </row>
        <row r="2126">
          <cell r="A2126" t="str">
            <v>CAN-DTR.720</v>
          </cell>
          <cell r="B2126" t="str">
            <v>CANASTA CLIP SOPORTE AL CINTURON PARA RADIO DTR720</v>
          </cell>
          <cell r="C2126" t="str">
            <v>Materiales y Suministros</v>
          </cell>
          <cell r="D2126" t="str">
            <v>1.4.55.20 | Materiales y Suministros</v>
          </cell>
          <cell r="F2126">
            <v>0</v>
          </cell>
          <cell r="G2126" t="str">
            <v>Unidades</v>
          </cell>
          <cell r="H2126" t="str">
            <v>Unidades</v>
          </cell>
          <cell r="K2126">
            <v>0</v>
          </cell>
          <cell r="L2126">
            <v>0</v>
          </cell>
          <cell r="M2126" t="str">
            <v>Elementos sin Marca</v>
          </cell>
          <cell r="O2126">
            <v>0</v>
          </cell>
          <cell r="P2126">
            <v>0</v>
          </cell>
          <cell r="S2126">
            <v>108000</v>
          </cell>
        </row>
        <row r="2127">
          <cell r="A2127" t="str">
            <v>C13-40C.60C</v>
          </cell>
          <cell r="B2127" t="str">
            <v>CANASTA PLASTICA SELLADA (13CMX40CMX60CM)</v>
          </cell>
          <cell r="C2127" t="str">
            <v>Envases y Empaques</v>
          </cell>
          <cell r="D2127" t="str">
            <v>1.4.55.25 | Envases y Empaques</v>
          </cell>
          <cell r="F2127">
            <v>30</v>
          </cell>
          <cell r="G2127" t="str">
            <v>Unidades</v>
          </cell>
          <cell r="H2127" t="str">
            <v>Unidades</v>
          </cell>
          <cell r="K2127">
            <v>0</v>
          </cell>
          <cell r="L2127">
            <v>0</v>
          </cell>
          <cell r="M2127" t="str">
            <v>Elementos sin Marca</v>
          </cell>
          <cell r="O2127">
            <v>1</v>
          </cell>
          <cell r="P2127">
            <v>0</v>
          </cell>
          <cell r="S2127">
            <v>32114</v>
          </cell>
        </row>
        <row r="2128">
          <cell r="A2128" t="str">
            <v>C25-40C.60C</v>
          </cell>
          <cell r="B2128" t="str">
            <v>CANASTA PLASTICA SELLADA (25CM X 40CM X 60CM)</v>
          </cell>
          <cell r="C2128" t="str">
            <v>Envases y Empaques</v>
          </cell>
          <cell r="D2128" t="str">
            <v>1.4.55.25 | Envases y Empaques</v>
          </cell>
          <cell r="F2128">
            <v>20</v>
          </cell>
          <cell r="G2128" t="str">
            <v>Unidades</v>
          </cell>
          <cell r="H2128" t="str">
            <v>Unidades</v>
          </cell>
          <cell r="K2128">
            <v>0</v>
          </cell>
          <cell r="L2128">
            <v>0</v>
          </cell>
          <cell r="M2128" t="str">
            <v>Elementos sin Marca</v>
          </cell>
          <cell r="O2128">
            <v>1</v>
          </cell>
          <cell r="P2128">
            <v>0</v>
          </cell>
          <cell r="S2128">
            <v>17800</v>
          </cell>
        </row>
        <row r="2129">
          <cell r="A2129" t="str">
            <v>CAN-PRE.P15</v>
          </cell>
          <cell r="B2129" t="str">
            <v>CANASTA PRENSA P-15</v>
          </cell>
          <cell r="C2129" t="str">
            <v>Varios Diversos</v>
          </cell>
          <cell r="D2129" t="str">
            <v>1.4.05.10 | Varios</v>
          </cell>
          <cell r="F2129">
            <v>0</v>
          </cell>
          <cell r="G2129" t="str">
            <v>Unidades</v>
          </cell>
          <cell r="H2129" t="str">
            <v>Unidades</v>
          </cell>
          <cell r="K2129">
            <v>0</v>
          </cell>
          <cell r="L2129">
            <v>0</v>
          </cell>
          <cell r="M2129" t="str">
            <v>Elementos sin Marca</v>
          </cell>
          <cell r="O2129">
            <v>0</v>
          </cell>
          <cell r="P2129">
            <v>0</v>
          </cell>
          <cell r="S2129">
            <v>3048574</v>
          </cell>
        </row>
        <row r="2130">
          <cell r="A2130" t="str">
            <v>CAN-MAN.120X1500</v>
          </cell>
          <cell r="B2130" t="str">
            <v>CANASTILLA PARA MANGA DE Ø 120 MM X 1500 MM DE LONGITUD CON BOCIN DE MONTAJE</v>
          </cell>
          <cell r="C2130" t="str">
            <v>Varios Diversos</v>
          </cell>
          <cell r="D2130" t="str">
            <v>1.4.05.10 | Varios</v>
          </cell>
          <cell r="F2130">
            <v>0</v>
          </cell>
          <cell r="G2130" t="str">
            <v>Unidades</v>
          </cell>
          <cell r="H2130" t="str">
            <v>Unidades</v>
          </cell>
          <cell r="K2130">
            <v>0</v>
          </cell>
          <cell r="L2130">
            <v>0</v>
          </cell>
          <cell r="M2130" t="str">
            <v>Elementos sin Marca</v>
          </cell>
          <cell r="O2130">
            <v>0</v>
          </cell>
          <cell r="P2130">
            <v>0</v>
          </cell>
          <cell r="S2130">
            <v>56000</v>
          </cell>
        </row>
        <row r="2131">
          <cell r="A2131" t="str">
            <v>CAN-120.200</v>
          </cell>
          <cell r="B2131" t="str">
            <v>CANASTILLA PARA MANGA DE Ø 120 MM X 2000 MM DE LONGITUD CON BOCIN DE MONTAJE</v>
          </cell>
          <cell r="C2131" t="str">
            <v>Varios Diversos</v>
          </cell>
          <cell r="D2131" t="str">
            <v>1.4.05.10 | Varios</v>
          </cell>
          <cell r="E2131" t="str">
            <v>MALLA 3</v>
          </cell>
          <cell r="F2131">
            <v>0</v>
          </cell>
          <cell r="G2131" t="str">
            <v>Unidades</v>
          </cell>
          <cell r="H2131" t="str">
            <v>Unidades</v>
          </cell>
          <cell r="K2131">
            <v>0</v>
          </cell>
          <cell r="L2131">
            <v>0</v>
          </cell>
          <cell r="M2131" t="str">
            <v>Elementos sin Marca</v>
          </cell>
          <cell r="O2131">
            <v>0</v>
          </cell>
          <cell r="P2131">
            <v>0</v>
          </cell>
          <cell r="S2131">
            <v>58000</v>
          </cell>
        </row>
        <row r="2132">
          <cell r="A2132" t="str">
            <v>CAN-MAN.120X3000</v>
          </cell>
          <cell r="B2132" t="str">
            <v>CANASTILLA PARA MANGA DE Ø 120 MM X 3000 MM DE LONGITUD CON BOCIN DE MONTAJE</v>
          </cell>
          <cell r="C2132" t="str">
            <v>Varios Diversos</v>
          </cell>
          <cell r="D2132" t="str">
            <v>1.4.05.10 | Varios</v>
          </cell>
          <cell r="E2132" t="str">
            <v>MEZZANINE P1</v>
          </cell>
          <cell r="F2132">
            <v>187</v>
          </cell>
          <cell r="G2132" t="str">
            <v>Unidades</v>
          </cell>
          <cell r="H2132" t="str">
            <v>Unidades</v>
          </cell>
          <cell r="K2132">
            <v>0</v>
          </cell>
          <cell r="L2132">
            <v>0</v>
          </cell>
          <cell r="M2132" t="str">
            <v>Elementos sin Marca</v>
          </cell>
          <cell r="O2132">
            <v>10</v>
          </cell>
          <cell r="P2132">
            <v>0</v>
          </cell>
          <cell r="Q2132">
            <v>10</v>
          </cell>
          <cell r="R2132" t="str">
            <v>15</v>
          </cell>
          <cell r="S2132">
            <v>108000</v>
          </cell>
        </row>
        <row r="2133">
          <cell r="A2133" t="str">
            <v>CAN-120.INOX</v>
          </cell>
          <cell r="B2133" t="str">
            <v>CANASTILLA PARA MANGA DE Ø 120 MM X 3000 MM DE LONGITUD CON BOCIN DE MONTAJE INOXIDABLE TIPO 1</v>
          </cell>
          <cell r="C2133" t="str">
            <v>Varios Diversos</v>
          </cell>
          <cell r="D2133" t="str">
            <v>1.4.05.10 | Varios</v>
          </cell>
          <cell r="F2133">
            <v>0</v>
          </cell>
          <cell r="G2133" t="str">
            <v>Unidades</v>
          </cell>
          <cell r="H2133" t="str">
            <v>Unidades</v>
          </cell>
          <cell r="K2133">
            <v>0</v>
          </cell>
          <cell r="L2133">
            <v>0</v>
          </cell>
          <cell r="M2133" t="str">
            <v>Elementos sin Marca</v>
          </cell>
          <cell r="O2133">
            <v>0</v>
          </cell>
          <cell r="P2133">
            <v>0</v>
          </cell>
          <cell r="S2133">
            <v>115108.11</v>
          </cell>
        </row>
        <row r="2134">
          <cell r="A2134" t="str">
            <v>CAN-MAN.120X800</v>
          </cell>
          <cell r="B2134" t="str">
            <v>CANASTILLA PARA MANGA DE Ø 120 MM X 800 MM DE LONGITUD CON BOCIN DE MONTAJE</v>
          </cell>
          <cell r="C2134" t="str">
            <v>Varios Diversos</v>
          </cell>
          <cell r="D2134" t="str">
            <v>1.4.05.10 | Varios</v>
          </cell>
          <cell r="F2134">
            <v>0</v>
          </cell>
          <cell r="G2134" t="str">
            <v>Unidades</v>
          </cell>
          <cell r="H2134" t="str">
            <v>Unidades</v>
          </cell>
          <cell r="K2134">
            <v>0</v>
          </cell>
          <cell r="L2134">
            <v>0</v>
          </cell>
          <cell r="M2134" t="str">
            <v>Elementos sin Marca</v>
          </cell>
          <cell r="O2134">
            <v>0</v>
          </cell>
          <cell r="P2134">
            <v>0</v>
          </cell>
          <cell r="S2134">
            <v>39000</v>
          </cell>
        </row>
        <row r="2135">
          <cell r="A2135" t="str">
            <v>CAN-MAN-150X200</v>
          </cell>
          <cell r="B2135" t="str">
            <v>CANASTILLA PARA MANGA DE Ø 140 MM X 2000 MM DE LONGITUD</v>
          </cell>
          <cell r="C2135" t="str">
            <v>Varios Diversos</v>
          </cell>
          <cell r="D2135" t="str">
            <v>1.4.05.10 | Varios</v>
          </cell>
          <cell r="F2135">
            <v>0</v>
          </cell>
          <cell r="G2135" t="str">
            <v>Unidades</v>
          </cell>
          <cell r="H2135" t="str">
            <v>Unidades</v>
          </cell>
          <cell r="K2135">
            <v>0</v>
          </cell>
          <cell r="L2135">
            <v>0</v>
          </cell>
          <cell r="M2135" t="str">
            <v>Elementos sin Marca</v>
          </cell>
          <cell r="O2135">
            <v>0</v>
          </cell>
          <cell r="P2135">
            <v>0</v>
          </cell>
          <cell r="S2135">
            <v>69000</v>
          </cell>
        </row>
        <row r="2136">
          <cell r="A2136" t="str">
            <v>CAN-MAN-150X150</v>
          </cell>
          <cell r="B2136" t="str">
            <v>CANASTILLA PARA MANGA DE Ø 150 MM X 1500 MM DE LONGITUD</v>
          </cell>
          <cell r="C2136" t="str">
            <v>Varios Diversos</v>
          </cell>
          <cell r="D2136" t="str">
            <v>1.4.05.10 | Varios</v>
          </cell>
          <cell r="F2136">
            <v>0</v>
          </cell>
          <cell r="G2136" t="str">
            <v>Unidades</v>
          </cell>
          <cell r="H2136" t="str">
            <v>Unidades</v>
          </cell>
          <cell r="K2136">
            <v>0</v>
          </cell>
          <cell r="L2136">
            <v>0</v>
          </cell>
          <cell r="M2136" t="str">
            <v>Elementos sin Marca</v>
          </cell>
          <cell r="O2136">
            <v>0</v>
          </cell>
          <cell r="P2136">
            <v>0</v>
          </cell>
          <cell r="S2136">
            <v>61000</v>
          </cell>
        </row>
        <row r="2137">
          <cell r="A2137" t="str">
            <v>CAN-MAN-150X180</v>
          </cell>
          <cell r="B2137" t="str">
            <v>CANASTILLA PARA MANGA DE Ø 150 MM X 1800 MM DE LONGITUD</v>
          </cell>
          <cell r="C2137" t="str">
            <v>Varios Diversos</v>
          </cell>
          <cell r="D2137" t="str">
            <v>1.4.05.10 | Varios</v>
          </cell>
          <cell r="F2137">
            <v>0</v>
          </cell>
          <cell r="G2137" t="str">
            <v>Unidades</v>
          </cell>
          <cell r="H2137" t="str">
            <v>Unidades</v>
          </cell>
          <cell r="K2137">
            <v>0</v>
          </cell>
          <cell r="L2137">
            <v>0</v>
          </cell>
          <cell r="M2137" t="str">
            <v>Elementos sin Marca</v>
          </cell>
          <cell r="O2137">
            <v>0</v>
          </cell>
          <cell r="P2137">
            <v>0</v>
          </cell>
          <cell r="S2137">
            <v>74500</v>
          </cell>
        </row>
        <row r="2138">
          <cell r="A2138" t="str">
            <v>CAN-MAN.150.X200</v>
          </cell>
          <cell r="B2138" t="str">
            <v>CANASTILLA PARA MANGA DE Ø 150 MM X 2000 MM DE LONGITUD</v>
          </cell>
          <cell r="C2138" t="str">
            <v>Varios Diversos</v>
          </cell>
          <cell r="D2138" t="str">
            <v>1.4.05.10 | Varios</v>
          </cell>
          <cell r="E2138" t="str">
            <v>MEZZANINE P1</v>
          </cell>
          <cell r="F2138">
            <v>0</v>
          </cell>
          <cell r="G2138" t="str">
            <v>Unidades</v>
          </cell>
          <cell r="H2138" t="str">
            <v>Unidades</v>
          </cell>
          <cell r="K2138">
            <v>0</v>
          </cell>
          <cell r="L2138">
            <v>0</v>
          </cell>
          <cell r="M2138" t="str">
            <v>Elementos sin Marca</v>
          </cell>
          <cell r="O2138">
            <v>0</v>
          </cell>
          <cell r="P2138">
            <v>0</v>
          </cell>
          <cell r="S2138">
            <v>69000</v>
          </cell>
        </row>
        <row r="2139">
          <cell r="A2139" t="str">
            <v>CAN-MAN-150X240</v>
          </cell>
          <cell r="B2139" t="str">
            <v>CANASTILLA PARA MANGA DE Ø 150 MM X 2400 MM DE LONGITUD</v>
          </cell>
          <cell r="C2139" t="str">
            <v>Varios Diversos</v>
          </cell>
          <cell r="D2139" t="str">
            <v>1.4.05.10 | Varios</v>
          </cell>
          <cell r="E2139" t="str">
            <v>MALLA3</v>
          </cell>
          <cell r="F2139">
            <v>0</v>
          </cell>
          <cell r="G2139" t="str">
            <v>Unidades</v>
          </cell>
          <cell r="H2139" t="str">
            <v>Unidades</v>
          </cell>
          <cell r="K2139">
            <v>0</v>
          </cell>
          <cell r="L2139">
            <v>0</v>
          </cell>
          <cell r="M2139" t="str">
            <v>Elementos sin Marca</v>
          </cell>
          <cell r="O2139">
            <v>0</v>
          </cell>
          <cell r="P2139">
            <v>0</v>
          </cell>
          <cell r="R2139" t="str">
            <v>15</v>
          </cell>
          <cell r="S2139">
            <v>79800</v>
          </cell>
        </row>
        <row r="2140">
          <cell r="A2140" t="str">
            <v>CAN-MAN.150</v>
          </cell>
          <cell r="B2140" t="str">
            <v>CANASTILLA PARA MANGA DE Ø 150 MM X 3000 MM DE LONGITUD CON BOCIN DE MONTAJE</v>
          </cell>
          <cell r="C2140" t="str">
            <v>Varios Diversos</v>
          </cell>
          <cell r="D2140" t="str">
            <v>1.4.05.10 | Varios</v>
          </cell>
          <cell r="E2140" t="str">
            <v>MEZANINE</v>
          </cell>
          <cell r="F2140">
            <v>0</v>
          </cell>
          <cell r="G2140" t="str">
            <v>Unidades</v>
          </cell>
          <cell r="H2140" t="str">
            <v>Unidades</v>
          </cell>
          <cell r="K2140">
            <v>0</v>
          </cell>
          <cell r="L2140">
            <v>0</v>
          </cell>
          <cell r="M2140" t="str">
            <v>Elementos sin Marca</v>
          </cell>
          <cell r="O2140">
            <v>0</v>
          </cell>
          <cell r="P2140">
            <v>0</v>
          </cell>
          <cell r="S2140">
            <v>109000</v>
          </cell>
        </row>
        <row r="2141">
          <cell r="A2141" t="str">
            <v>CAN-MAN.150X500</v>
          </cell>
          <cell r="B2141" t="str">
            <v>CANASTILLA PARA MANGA DE Ø 150 MM X 500 MM DE LONGITUD</v>
          </cell>
          <cell r="C2141" t="str">
            <v>Varios Diversos</v>
          </cell>
          <cell r="D2141" t="str">
            <v>1.4.05.10 | Varios</v>
          </cell>
          <cell r="F2141">
            <v>0</v>
          </cell>
          <cell r="G2141" t="str">
            <v>Unidades</v>
          </cell>
          <cell r="H2141" t="str">
            <v>Unidades</v>
          </cell>
          <cell r="K2141">
            <v>0</v>
          </cell>
          <cell r="L2141">
            <v>0</v>
          </cell>
          <cell r="M2141" t="str">
            <v>Elementos sin Marca</v>
          </cell>
          <cell r="O2141">
            <v>0</v>
          </cell>
          <cell r="P2141">
            <v>0</v>
          </cell>
          <cell r="S2141">
            <v>22000</v>
          </cell>
        </row>
        <row r="2142">
          <cell r="A2142" t="str">
            <v>CAN-MAN.150X3000</v>
          </cell>
          <cell r="B2142" t="str">
            <v>CANASTILLA PARA MANGA Ø 150 MM X 3000 MM DE LONGITUD</v>
          </cell>
          <cell r="C2142" t="str">
            <v>Varios Diversos</v>
          </cell>
          <cell r="D2142" t="str">
            <v>1.4.05.10 | Varios</v>
          </cell>
          <cell r="F2142">
            <v>0</v>
          </cell>
          <cell r="G2142" t="str">
            <v>Unidades</v>
          </cell>
          <cell r="H2142" t="str">
            <v>Unidades</v>
          </cell>
          <cell r="K2142">
            <v>0</v>
          </cell>
          <cell r="L2142">
            <v>0</v>
          </cell>
          <cell r="M2142" t="str">
            <v>Elementos sin Marca</v>
          </cell>
          <cell r="O2142">
            <v>0</v>
          </cell>
          <cell r="P2142">
            <v>0</v>
          </cell>
          <cell r="S2142">
            <v>109000</v>
          </cell>
        </row>
        <row r="2143">
          <cell r="A2143" t="str">
            <v>CAN-MAN.240</v>
          </cell>
          <cell r="B2143" t="str">
            <v>CANASTILLA PARA MANGA Ø150X2400MM CON BOCIN DE MONTAJE</v>
          </cell>
          <cell r="C2143" t="str">
            <v>Varios Diversos</v>
          </cell>
          <cell r="D2143" t="str">
            <v>1.4.05.10 | Varios</v>
          </cell>
          <cell r="F2143">
            <v>0</v>
          </cell>
          <cell r="G2143" t="str">
            <v>Unidades</v>
          </cell>
          <cell r="H2143" t="str">
            <v>Unidades</v>
          </cell>
          <cell r="K2143">
            <v>0</v>
          </cell>
          <cell r="L2143">
            <v>0</v>
          </cell>
          <cell r="M2143" t="str">
            <v>Elementos sin Marca</v>
          </cell>
          <cell r="O2143">
            <v>0</v>
          </cell>
          <cell r="P2143">
            <v>0</v>
          </cell>
          <cell r="S2143">
            <v>190300</v>
          </cell>
        </row>
        <row r="2144">
          <cell r="A2144" t="str">
            <v>CAN-CER.#2</v>
          </cell>
          <cell r="B2144" t="str">
            <v>CANCAMO CERRADO # 2</v>
          </cell>
          <cell r="C2144" t="str">
            <v>Varios Diversos</v>
          </cell>
          <cell r="D2144" t="str">
            <v>1.4.05.10 | Varios</v>
          </cell>
          <cell r="E2144" t="str">
            <v>ARMARIO P2</v>
          </cell>
          <cell r="F2144">
            <v>0</v>
          </cell>
          <cell r="G2144" t="str">
            <v>Unidades</v>
          </cell>
          <cell r="H2144" t="str">
            <v>Unidades</v>
          </cell>
          <cell r="K2144">
            <v>0</v>
          </cell>
          <cell r="L2144">
            <v>0</v>
          </cell>
          <cell r="M2144" t="str">
            <v>Elementos sin Marca</v>
          </cell>
          <cell r="O2144">
            <v>0</v>
          </cell>
          <cell r="P2144">
            <v>0</v>
          </cell>
          <cell r="S2144">
            <v>168.06</v>
          </cell>
        </row>
        <row r="2145">
          <cell r="A2145" t="str">
            <v>CAN-CRO.1PU</v>
          </cell>
          <cell r="B2145" t="str">
            <v>CANCAMO CROSBY 1"</v>
          </cell>
          <cell r="C2145" t="str">
            <v>Varios Diversos</v>
          </cell>
          <cell r="D2145" t="str">
            <v>1.4.05.10 | Varios</v>
          </cell>
          <cell r="E2145" t="str">
            <v>ARMARIO P2</v>
          </cell>
          <cell r="F2145">
            <v>1</v>
          </cell>
          <cell r="G2145" t="str">
            <v>Unidades</v>
          </cell>
          <cell r="H2145" t="str">
            <v>Unidades</v>
          </cell>
          <cell r="K2145">
            <v>0</v>
          </cell>
          <cell r="L2145">
            <v>0</v>
          </cell>
          <cell r="M2145" t="str">
            <v>Elementos sin Marca</v>
          </cell>
          <cell r="O2145">
            <v>0</v>
          </cell>
          <cell r="P2145">
            <v>0</v>
          </cell>
          <cell r="S2145">
            <v>171519</v>
          </cell>
        </row>
        <row r="2146">
          <cell r="A2146" t="str">
            <v>CAN-CRO.7/8</v>
          </cell>
          <cell r="B2146" t="str">
            <v>CANCAMO CROSBY 7/8"</v>
          </cell>
          <cell r="C2146" t="str">
            <v>Varios Diversos</v>
          </cell>
          <cell r="D2146" t="str">
            <v>1.4.05.10 | Varios</v>
          </cell>
          <cell r="E2146" t="str">
            <v>ARMARIO P2</v>
          </cell>
          <cell r="F2146">
            <v>0</v>
          </cell>
          <cell r="G2146" t="str">
            <v>Unidades</v>
          </cell>
          <cell r="H2146" t="str">
            <v>Unidades</v>
          </cell>
          <cell r="K2146">
            <v>0</v>
          </cell>
          <cell r="L2146">
            <v>0</v>
          </cell>
          <cell r="M2146" t="str">
            <v>Elementos sin Marca</v>
          </cell>
          <cell r="O2146">
            <v>0</v>
          </cell>
          <cell r="P2146">
            <v>0</v>
          </cell>
        </row>
        <row r="2147">
          <cell r="A2147" t="str">
            <v>CAN-ENL.DE1</v>
          </cell>
          <cell r="B2147" t="str">
            <v>CANCAMO EN L DE 1"</v>
          </cell>
          <cell r="C2147" t="str">
            <v>Varios Diversos</v>
          </cell>
          <cell r="D2147" t="str">
            <v>1.4.05.10 | Varios</v>
          </cell>
          <cell r="E2147" t="str">
            <v>ARMARIO P2</v>
          </cell>
          <cell r="F2147">
            <v>0</v>
          </cell>
          <cell r="G2147" t="str">
            <v>Unidades</v>
          </cell>
          <cell r="H2147" t="str">
            <v>Unidades</v>
          </cell>
          <cell r="K2147">
            <v>0</v>
          </cell>
          <cell r="L2147">
            <v>0</v>
          </cell>
          <cell r="M2147" t="str">
            <v>Elementos sin Marca</v>
          </cell>
          <cell r="O2147">
            <v>0</v>
          </cell>
          <cell r="P2147">
            <v>0</v>
          </cell>
          <cell r="S2147">
            <v>109.24</v>
          </cell>
        </row>
        <row r="2148">
          <cell r="A2148" t="str">
            <v>CAN-ENL.2"</v>
          </cell>
          <cell r="B2148" t="str">
            <v>CANCAMO EN L DE 2"</v>
          </cell>
          <cell r="C2148" t="str">
            <v>Varios Diversos</v>
          </cell>
          <cell r="D2148" t="str">
            <v>1.4.05.10 | Varios</v>
          </cell>
          <cell r="E2148" t="str">
            <v>ARMARIO P2</v>
          </cell>
          <cell r="F2148">
            <v>0</v>
          </cell>
          <cell r="G2148" t="str">
            <v>Unidades</v>
          </cell>
          <cell r="H2148" t="str">
            <v>Unidades</v>
          </cell>
          <cell r="K2148">
            <v>0</v>
          </cell>
          <cell r="L2148">
            <v>0</v>
          </cell>
          <cell r="M2148" t="str">
            <v>Elementos sin Marca</v>
          </cell>
          <cell r="O2148">
            <v>0</v>
          </cell>
          <cell r="P2148">
            <v>0</v>
          </cell>
          <cell r="S2148">
            <v>142.86000000000001</v>
          </cell>
        </row>
        <row r="2149">
          <cell r="A2149" t="str">
            <v>CAN-279.1X2.1/2</v>
          </cell>
          <cell r="B2149" t="str">
            <v>CANCAMO S279 1" X 2 1/2" CROSBY 9900253</v>
          </cell>
          <cell r="C2149" t="str">
            <v>Varios Diversos</v>
          </cell>
          <cell r="D2149" t="str">
            <v>1.4.05.10 | Varios</v>
          </cell>
          <cell r="E2149" t="str">
            <v>ARMARIO P2</v>
          </cell>
          <cell r="F2149">
            <v>12</v>
          </cell>
          <cell r="G2149" t="str">
            <v>Unidades</v>
          </cell>
          <cell r="H2149" t="str">
            <v>Unidades</v>
          </cell>
          <cell r="K2149">
            <v>0</v>
          </cell>
          <cell r="L2149">
            <v>0</v>
          </cell>
          <cell r="M2149" t="str">
            <v>Elementos sin Marca</v>
          </cell>
          <cell r="O2149">
            <v>2</v>
          </cell>
          <cell r="P2149">
            <v>0</v>
          </cell>
          <cell r="S2149">
            <v>154599</v>
          </cell>
        </row>
        <row r="2150">
          <cell r="A2150" t="str">
            <v>CAN-1/2.112</v>
          </cell>
          <cell r="B2150" t="str">
            <v>CANCAMO S279 1/2 X 1 1/2 CROSBY 9900217</v>
          </cell>
          <cell r="C2150" t="str">
            <v>Dispositivo Izaje</v>
          </cell>
          <cell r="D2150" t="str">
            <v>1.4.55.15 | Herramienta Desechable</v>
          </cell>
          <cell r="F2150">
            <v>5</v>
          </cell>
          <cell r="G2150" t="str">
            <v>Unidades</v>
          </cell>
          <cell r="H2150" t="str">
            <v>Unidades</v>
          </cell>
          <cell r="K2150">
            <v>0</v>
          </cell>
          <cell r="L2150">
            <v>0</v>
          </cell>
          <cell r="M2150" t="str">
            <v>Elementos sin Marca</v>
          </cell>
          <cell r="O2150">
            <v>2</v>
          </cell>
          <cell r="P2150">
            <v>0</v>
          </cell>
          <cell r="S2150">
            <v>44483</v>
          </cell>
        </row>
        <row r="2151">
          <cell r="A2151" t="str">
            <v>CAN-3/8.114.</v>
          </cell>
          <cell r="B2151" t="str">
            <v>CANCAMO S279 3/8 X 1 1/4 CROSBY 9900208 CAN093</v>
          </cell>
          <cell r="C2151" t="str">
            <v>Varios Diversos</v>
          </cell>
          <cell r="D2151" t="str">
            <v>1.4.05.10 | Varios</v>
          </cell>
          <cell r="E2151" t="str">
            <v>ARMARIO P2</v>
          </cell>
          <cell r="F2151">
            <v>5</v>
          </cell>
          <cell r="G2151" t="str">
            <v>Unidades</v>
          </cell>
          <cell r="H2151" t="str">
            <v>Unidades</v>
          </cell>
          <cell r="K2151">
            <v>0</v>
          </cell>
          <cell r="L2151">
            <v>0</v>
          </cell>
          <cell r="M2151" t="str">
            <v>Elementos sin Marca</v>
          </cell>
          <cell r="O2151">
            <v>2</v>
          </cell>
          <cell r="P2151">
            <v>0</v>
          </cell>
          <cell r="S2151">
            <v>50945</v>
          </cell>
        </row>
        <row r="2152">
          <cell r="A2152" t="str">
            <v>CAN-5/8.13/4</v>
          </cell>
          <cell r="B2152" t="str">
            <v>CANCAMO S279 5/8 X 1 3/4 CROSBY 9900226</v>
          </cell>
          <cell r="C2152" t="str">
            <v>Varios Diversos</v>
          </cell>
          <cell r="D2152" t="str">
            <v>1.4.05.10 | Varios</v>
          </cell>
          <cell r="E2152" t="str">
            <v>ARMARIO P2</v>
          </cell>
          <cell r="F2152">
            <v>10</v>
          </cell>
          <cell r="G2152" t="str">
            <v>Unidades</v>
          </cell>
          <cell r="H2152" t="str">
            <v>Unidades</v>
          </cell>
          <cell r="K2152">
            <v>0</v>
          </cell>
          <cell r="L2152">
            <v>0</v>
          </cell>
          <cell r="M2152" t="str">
            <v>Elementos sin Marca</v>
          </cell>
          <cell r="O2152">
            <v>2</v>
          </cell>
          <cell r="P2152">
            <v>0</v>
          </cell>
          <cell r="S2152">
            <v>74000</v>
          </cell>
        </row>
        <row r="2153">
          <cell r="A2153" t="str">
            <v>CAN-PEQ.</v>
          </cell>
          <cell r="B2153" t="str">
            <v>CANDADO 30 MM PEQUEÑO</v>
          </cell>
          <cell r="C2153" t="str">
            <v>Materiales y Suministros</v>
          </cell>
          <cell r="D2153" t="str">
            <v>1.4.55.20 | Materiales y Suministros</v>
          </cell>
          <cell r="E2153" t="str">
            <v>ARMARIO P2</v>
          </cell>
          <cell r="F2153">
            <v>0</v>
          </cell>
          <cell r="G2153" t="str">
            <v>Unidades</v>
          </cell>
          <cell r="H2153" t="str">
            <v>Unidades</v>
          </cell>
          <cell r="K2153">
            <v>0</v>
          </cell>
          <cell r="L2153">
            <v>0</v>
          </cell>
          <cell r="M2153" t="str">
            <v>Elementos sin Marca</v>
          </cell>
          <cell r="O2153">
            <v>0</v>
          </cell>
          <cell r="P2153">
            <v>0</v>
          </cell>
          <cell r="S2153">
            <v>15966</v>
          </cell>
        </row>
        <row r="2154">
          <cell r="A2154" t="str">
            <v>CAN-30M.RAN</v>
          </cell>
          <cell r="B2154" t="str">
            <v>CANDADO 30 MM REF. 2008068 RANGER SAF</v>
          </cell>
          <cell r="C2154" t="str">
            <v>Herramienta Desechable</v>
          </cell>
          <cell r="D2154" t="str">
            <v>1.4.55.15 | Herramienta Desechable</v>
          </cell>
          <cell r="F2154">
            <v>0</v>
          </cell>
          <cell r="G2154" t="str">
            <v>Unidades</v>
          </cell>
          <cell r="H2154" t="str">
            <v>Unidades</v>
          </cell>
          <cell r="K2154">
            <v>0</v>
          </cell>
          <cell r="L2154">
            <v>0</v>
          </cell>
          <cell r="M2154" t="str">
            <v>Elementos sin Marca</v>
          </cell>
          <cell r="O2154">
            <v>0</v>
          </cell>
          <cell r="P2154">
            <v>0</v>
          </cell>
          <cell r="S2154">
            <v>11344.53</v>
          </cell>
        </row>
        <row r="2155">
          <cell r="A2155" t="str">
            <v>CAN-SEG.123324</v>
          </cell>
          <cell r="B2155" t="str">
            <v>CANDADO DE SEGURIDAD CON GRILLETA DE NYLON COLOR ROJO, ARGOLLA DE 38.1MM Ref: 123324</v>
          </cell>
          <cell r="C2155" t="str">
            <v>Materiales y Suministros</v>
          </cell>
          <cell r="D2155" t="str">
            <v>1.4.55.20 | Materiales y Suministros</v>
          </cell>
          <cell r="F2155">
            <v>0</v>
          </cell>
          <cell r="G2155" t="str">
            <v>Unidades</v>
          </cell>
          <cell r="H2155" t="str">
            <v>Unidades</v>
          </cell>
          <cell r="K2155">
            <v>0</v>
          </cell>
          <cell r="L2155">
            <v>0</v>
          </cell>
          <cell r="M2155" t="str">
            <v>Elementos sin Marca</v>
          </cell>
          <cell r="N2155" t="str">
            <v>123324</v>
          </cell>
          <cell r="O2155">
            <v>0</v>
          </cell>
          <cell r="P2155">
            <v>0</v>
          </cell>
          <cell r="S2155">
            <v>55723</v>
          </cell>
        </row>
        <row r="2156">
          <cell r="A2156" t="str">
            <v>CAN-32M.FAN</v>
          </cell>
          <cell r="B2156" t="str">
            <v>CANDADO DE SEGURIDAD DE 38 MM MARCA FANAL</v>
          </cell>
          <cell r="C2156" t="str">
            <v>Materiales y Suministros</v>
          </cell>
          <cell r="D2156" t="str">
            <v>1.4.55.20 | Materiales y Suministros</v>
          </cell>
          <cell r="E2156" t="str">
            <v>P1-EST-OF</v>
          </cell>
          <cell r="F2156">
            <v>7</v>
          </cell>
          <cell r="G2156" t="str">
            <v>Unidades</v>
          </cell>
          <cell r="H2156" t="str">
            <v>Unidades</v>
          </cell>
          <cell r="K2156">
            <v>0</v>
          </cell>
          <cell r="L2156">
            <v>0</v>
          </cell>
          <cell r="M2156" t="str">
            <v>Elementos sin Marca</v>
          </cell>
          <cell r="O2156">
            <v>5</v>
          </cell>
          <cell r="P2156">
            <v>0</v>
          </cell>
          <cell r="R2156" t="str">
            <v>3</v>
          </cell>
          <cell r="S2156">
            <v>9100</v>
          </cell>
        </row>
        <row r="2157">
          <cell r="A2157" t="str">
            <v>CAN-850.INT</v>
          </cell>
          <cell r="B2157" t="str">
            <v>CANDADO DE SEGURIDAD PARA INTERPERIE REF. 850 YALE</v>
          </cell>
          <cell r="C2157" t="str">
            <v>Materiales y Suministros</v>
          </cell>
          <cell r="D2157" t="str">
            <v>1.4.55.20 | Materiales y Suministros</v>
          </cell>
          <cell r="F2157">
            <v>0</v>
          </cell>
          <cell r="G2157" t="str">
            <v>Unidades</v>
          </cell>
          <cell r="H2157" t="str">
            <v>Unidades</v>
          </cell>
          <cell r="K2157">
            <v>0</v>
          </cell>
          <cell r="L2157">
            <v>0</v>
          </cell>
          <cell r="M2157" t="str">
            <v>Elementos sin Marca</v>
          </cell>
          <cell r="O2157">
            <v>0</v>
          </cell>
          <cell r="P2157">
            <v>0</v>
          </cell>
          <cell r="S2157">
            <v>69034</v>
          </cell>
        </row>
        <row r="2158">
          <cell r="A2158" t="str">
            <v>CAN-SEG.110-40</v>
          </cell>
          <cell r="B2158" t="str">
            <v>CANDADO DE SEGURIDAD REF. 110-40 YALE</v>
          </cell>
          <cell r="C2158" t="str">
            <v>Materiales y Suministros</v>
          </cell>
          <cell r="D2158" t="str">
            <v>1.4.55.20 | Materiales y Suministros</v>
          </cell>
          <cell r="F2158">
            <v>0</v>
          </cell>
          <cell r="G2158" t="str">
            <v>Unidades</v>
          </cell>
          <cell r="H2158" t="str">
            <v>Unidades</v>
          </cell>
          <cell r="K2158">
            <v>0</v>
          </cell>
          <cell r="L2158">
            <v>0</v>
          </cell>
          <cell r="M2158" t="str">
            <v>Elementos sin Marca</v>
          </cell>
          <cell r="O2158">
            <v>0</v>
          </cell>
          <cell r="P2158">
            <v>0</v>
          </cell>
          <cell r="S2158">
            <v>26471</v>
          </cell>
        </row>
        <row r="2159">
          <cell r="A2159" t="str">
            <v>CAN-SEG.840</v>
          </cell>
          <cell r="B2159" t="str">
            <v>CANDADO DE SEGURIDAD REF. 840 YALE</v>
          </cell>
          <cell r="C2159" t="str">
            <v>Materiales y Suministros</v>
          </cell>
          <cell r="D2159" t="str">
            <v>1.4.55.20 | Materiales y Suministros</v>
          </cell>
          <cell r="F2159">
            <v>0</v>
          </cell>
          <cell r="G2159" t="str">
            <v>Unidades</v>
          </cell>
          <cell r="H2159" t="str">
            <v>Unidades</v>
          </cell>
          <cell r="K2159">
            <v>0</v>
          </cell>
          <cell r="L2159">
            <v>0</v>
          </cell>
          <cell r="M2159" t="str">
            <v>Elementos sin Marca</v>
          </cell>
          <cell r="O2159">
            <v>0</v>
          </cell>
          <cell r="P2159">
            <v>0</v>
          </cell>
          <cell r="S2159">
            <v>68600</v>
          </cell>
        </row>
        <row r="2160">
          <cell r="A2160" t="str">
            <v>CAN-SEG.GRI</v>
          </cell>
          <cell r="B2160" t="str">
            <v>CANDADO DE SEGURIDAD TIPO GRILLETE CORTO TIPO DE LLAVE UNICA LLAVE</v>
          </cell>
          <cell r="C2160" t="str">
            <v>Herramienta Desechable</v>
          </cell>
          <cell r="D2160" t="str">
            <v>1.4.55.15 | Herramienta Desechable</v>
          </cell>
          <cell r="E2160" t="str">
            <v>ARMARIO P2</v>
          </cell>
          <cell r="F2160">
            <v>0</v>
          </cell>
          <cell r="G2160" t="str">
            <v>Unidades</v>
          </cell>
          <cell r="H2160" t="str">
            <v>Unidades</v>
          </cell>
          <cell r="K2160">
            <v>0</v>
          </cell>
          <cell r="L2160">
            <v>0</v>
          </cell>
          <cell r="M2160" t="str">
            <v>Elementos sin Marca</v>
          </cell>
          <cell r="O2160">
            <v>0</v>
          </cell>
          <cell r="P2160">
            <v>0</v>
          </cell>
          <cell r="S2160">
            <v>23692</v>
          </cell>
        </row>
        <row r="2161">
          <cell r="A2161" t="str">
            <v>CAN-SEG.850</v>
          </cell>
          <cell r="B2161" t="str">
            <v>CANDADO DE SEGURIDAD YALE 850 REF:2002 YALE Ref: 850</v>
          </cell>
          <cell r="C2161" t="str">
            <v>Materiales y Suministros</v>
          </cell>
          <cell r="D2161" t="str">
            <v>1.4.55.20 | Materiales y Suministros</v>
          </cell>
          <cell r="E2161" t="str">
            <v>ARMARIO P2</v>
          </cell>
          <cell r="F2161">
            <v>4</v>
          </cell>
          <cell r="G2161" t="str">
            <v>Unidades</v>
          </cell>
          <cell r="H2161" t="str">
            <v>Unidades</v>
          </cell>
          <cell r="K2161">
            <v>0</v>
          </cell>
          <cell r="L2161">
            <v>0</v>
          </cell>
          <cell r="M2161" t="str">
            <v>YALE</v>
          </cell>
          <cell r="N2161" t="str">
            <v>850</v>
          </cell>
          <cell r="O2161">
            <v>3</v>
          </cell>
          <cell r="P2161">
            <v>0</v>
          </cell>
          <cell r="Q2161">
            <v>2</v>
          </cell>
          <cell r="R2161" t="str">
            <v>3</v>
          </cell>
          <cell r="S2161">
            <v>76740</v>
          </cell>
        </row>
        <row r="2162">
          <cell r="A2162" t="str">
            <v>CAN-DIE.YEL</v>
          </cell>
          <cell r="B2162" t="str">
            <v>CANDADO DIELECTRICO AMARILLO REF. PSL-8 YELLOW PANDUIT</v>
          </cell>
          <cell r="C2162" t="str">
            <v>Materiales y Suministros</v>
          </cell>
          <cell r="D2162" t="str">
            <v>1.4.55.20 | Materiales y Suministros</v>
          </cell>
          <cell r="E2162" t="str">
            <v>ARM.HERR PL 2</v>
          </cell>
          <cell r="F2162">
            <v>4</v>
          </cell>
          <cell r="G2162" t="str">
            <v>Unidades</v>
          </cell>
          <cell r="H2162" t="str">
            <v>Unidades</v>
          </cell>
          <cell r="K2162">
            <v>0</v>
          </cell>
          <cell r="L2162">
            <v>0</v>
          </cell>
          <cell r="M2162" t="str">
            <v>Elementos sin Marca</v>
          </cell>
          <cell r="O2162">
            <v>0</v>
          </cell>
          <cell r="P2162">
            <v>0</v>
          </cell>
          <cell r="S2162">
            <v>64534</v>
          </cell>
        </row>
        <row r="2163">
          <cell r="A2163" t="str">
            <v>CAN-STE.AMA</v>
          </cell>
          <cell r="B2163" t="str">
            <v>CANDADO DIELECTRICO COLOR AMARILLO MARCA STEELPRO Ref: 251300240397</v>
          </cell>
          <cell r="C2163" t="str">
            <v>Varios Diversos</v>
          </cell>
          <cell r="D2163" t="str">
            <v>1.4.05.10 | Varios</v>
          </cell>
          <cell r="F2163">
            <v>0</v>
          </cell>
          <cell r="G2163" t="str">
            <v>Unidades</v>
          </cell>
          <cell r="H2163" t="str">
            <v>Unidades</v>
          </cell>
          <cell r="K2163">
            <v>0</v>
          </cell>
          <cell r="L2163">
            <v>0</v>
          </cell>
          <cell r="M2163" t="str">
            <v>Elementos sin Marca</v>
          </cell>
          <cell r="N2163" t="str">
            <v>251300240397</v>
          </cell>
          <cell r="O2163">
            <v>0</v>
          </cell>
          <cell r="P2163">
            <v>0</v>
          </cell>
        </row>
        <row r="2164">
          <cell r="A2164" t="str">
            <v>CAN-DIE.ROJO</v>
          </cell>
          <cell r="B2164" t="str">
            <v>CANDADO DIELECTRICO ROJO REF. PSL-8RED PANDUIT</v>
          </cell>
          <cell r="C2164" t="str">
            <v>Materiales y Suministros</v>
          </cell>
          <cell r="D2164" t="str">
            <v>1.4.55.20 | Materiales y Suministros</v>
          </cell>
          <cell r="F2164">
            <v>0</v>
          </cell>
          <cell r="G2164" t="str">
            <v>Unidades</v>
          </cell>
          <cell r="H2164" t="str">
            <v>Unidades</v>
          </cell>
          <cell r="K2164">
            <v>0</v>
          </cell>
          <cell r="L2164">
            <v>0</v>
          </cell>
          <cell r="M2164" t="str">
            <v>PANDUIT</v>
          </cell>
          <cell r="O2164">
            <v>0</v>
          </cell>
          <cell r="P2164">
            <v>0</v>
          </cell>
          <cell r="S2164">
            <v>37000</v>
          </cell>
        </row>
        <row r="2165">
          <cell r="A2165" t="str">
            <v>CAN-GAN.MET</v>
          </cell>
          <cell r="B2165" t="str">
            <v>CANDADO GANCHO METALICO AMARILLO REF 1157 YALE</v>
          </cell>
          <cell r="C2165" t="str">
            <v>Materiales y Suministros</v>
          </cell>
          <cell r="D2165" t="str">
            <v>1.4.55.20 | Materiales y Suministros</v>
          </cell>
          <cell r="F2165">
            <v>0</v>
          </cell>
          <cell r="G2165" t="str">
            <v>Unidades</v>
          </cell>
          <cell r="H2165" t="str">
            <v>Unidades</v>
          </cell>
          <cell r="K2165">
            <v>0</v>
          </cell>
          <cell r="L2165">
            <v>0</v>
          </cell>
          <cell r="M2165" t="str">
            <v>YALE</v>
          </cell>
          <cell r="O2165">
            <v>0</v>
          </cell>
          <cell r="P2165">
            <v>0</v>
          </cell>
        </row>
        <row r="2166">
          <cell r="A2166" t="str">
            <v>CAN-GAN.AZU</v>
          </cell>
          <cell r="B2166" t="str">
            <v>CANDADO GANCHO METALICO AZUL REF 1169 YALE</v>
          </cell>
          <cell r="C2166" t="str">
            <v>Materiales y Suministros</v>
          </cell>
          <cell r="D2166" t="str">
            <v>1.4.55.20 | Materiales y Suministros</v>
          </cell>
          <cell r="F2166">
            <v>0</v>
          </cell>
          <cell r="G2166" t="str">
            <v>Unidades</v>
          </cell>
          <cell r="H2166" t="str">
            <v>Unidades</v>
          </cell>
          <cell r="K2166">
            <v>0</v>
          </cell>
          <cell r="L2166">
            <v>0</v>
          </cell>
          <cell r="M2166" t="str">
            <v>Elementos sin Marca</v>
          </cell>
          <cell r="O2166">
            <v>0</v>
          </cell>
          <cell r="P2166">
            <v>0</v>
          </cell>
        </row>
        <row r="2167">
          <cell r="A2167" t="str">
            <v>CAN-GAN.ROJ</v>
          </cell>
          <cell r="B2167" t="str">
            <v>CANDADO GANCHO METALICO ROJO REF 1174 YALE</v>
          </cell>
          <cell r="C2167" t="str">
            <v>Materiales y Suministros</v>
          </cell>
          <cell r="D2167" t="str">
            <v>1.4.55.20 | Materiales y Suministros</v>
          </cell>
          <cell r="F2167">
            <v>0</v>
          </cell>
          <cell r="G2167" t="str">
            <v>Unidades</v>
          </cell>
          <cell r="H2167" t="str">
            <v>Unidades</v>
          </cell>
          <cell r="K2167">
            <v>0</v>
          </cell>
          <cell r="L2167">
            <v>0</v>
          </cell>
          <cell r="M2167" t="str">
            <v>YALE</v>
          </cell>
          <cell r="O2167">
            <v>0</v>
          </cell>
          <cell r="P2167">
            <v>0</v>
          </cell>
        </row>
        <row r="2168">
          <cell r="A2168" t="str">
            <v>PAN-PSL.BLO</v>
          </cell>
          <cell r="B2168" t="str">
            <v>CANDADO MÚLTIPLE DE BLOQUEO PANDUIT PSL-MLDH-X</v>
          </cell>
          <cell r="C2168" t="str">
            <v>Materiales y Suministros</v>
          </cell>
          <cell r="D2168" t="str">
            <v>1.4.55.20 | Materiales y Suministros</v>
          </cell>
          <cell r="E2168" t="str">
            <v>ARM HERR.PL. 2</v>
          </cell>
          <cell r="F2168">
            <v>0</v>
          </cell>
          <cell r="G2168" t="str">
            <v>Unidades</v>
          </cell>
          <cell r="H2168" t="str">
            <v>Unidades</v>
          </cell>
          <cell r="K2168">
            <v>0</v>
          </cell>
          <cell r="L2168">
            <v>0</v>
          </cell>
          <cell r="M2168" t="str">
            <v>Elementos sin Marca</v>
          </cell>
          <cell r="O2168">
            <v>0</v>
          </cell>
          <cell r="P2168">
            <v>0</v>
          </cell>
          <cell r="S2168">
            <v>137714</v>
          </cell>
        </row>
        <row r="2169">
          <cell r="A2169" t="str">
            <v>CAN-110.30</v>
          </cell>
          <cell r="B2169" t="str">
            <v>CANDADO REF. 110-30 YALE</v>
          </cell>
          <cell r="C2169" t="str">
            <v>Materiales y Suministros</v>
          </cell>
          <cell r="D2169" t="str">
            <v>1.4.55.20 | Materiales y Suministros</v>
          </cell>
          <cell r="F2169">
            <v>0</v>
          </cell>
          <cell r="G2169" t="str">
            <v>Unidades</v>
          </cell>
          <cell r="H2169" t="str">
            <v>Unidades</v>
          </cell>
          <cell r="K2169">
            <v>0</v>
          </cell>
          <cell r="L2169">
            <v>0</v>
          </cell>
          <cell r="M2169" t="str">
            <v>Elementos sin Marca</v>
          </cell>
          <cell r="O2169">
            <v>0</v>
          </cell>
          <cell r="P2169">
            <v>0</v>
          </cell>
          <cell r="S2169">
            <v>32773</v>
          </cell>
        </row>
        <row r="2170">
          <cell r="A2170" t="str">
            <v>CAN-BOY.AMA</v>
          </cell>
          <cell r="B2170" t="str">
            <v>CANDADO SEGURIDAD PARA BLOQUEO INDUSTRIAL DE 38 MM MARCA BOYUAN REF. BYBDG12</v>
          </cell>
          <cell r="C2170" t="str">
            <v>Materiales y Suministros</v>
          </cell>
          <cell r="D2170" t="str">
            <v>1.4.55.20 | Materiales y Suministros</v>
          </cell>
          <cell r="F2170">
            <v>1</v>
          </cell>
          <cell r="G2170" t="str">
            <v>Unidades</v>
          </cell>
          <cell r="H2170" t="str">
            <v>Unidades</v>
          </cell>
          <cell r="K2170">
            <v>0</v>
          </cell>
          <cell r="L2170">
            <v>0</v>
          </cell>
          <cell r="M2170" t="str">
            <v>Elementos sin Marca</v>
          </cell>
          <cell r="O2170">
            <v>0</v>
          </cell>
          <cell r="P2170">
            <v>0</v>
          </cell>
          <cell r="S2170">
            <v>35500</v>
          </cell>
        </row>
        <row r="2171">
          <cell r="A2171" t="str">
            <v>CAN-MET.55G</v>
          </cell>
          <cell r="B2171" t="str">
            <v>CANECA METALICA 55 GAL</v>
          </cell>
          <cell r="C2171" t="str">
            <v>Envases y Empaques</v>
          </cell>
          <cell r="D2171" t="str">
            <v>1.4.55.25 | Envases y Empaques</v>
          </cell>
          <cell r="F2171">
            <v>0</v>
          </cell>
          <cell r="G2171" t="str">
            <v>Unidades</v>
          </cell>
          <cell r="H2171" t="str">
            <v>Unidades</v>
          </cell>
          <cell r="K2171">
            <v>0</v>
          </cell>
          <cell r="L2171">
            <v>0</v>
          </cell>
          <cell r="M2171" t="str">
            <v>Elementos sin Marca</v>
          </cell>
          <cell r="O2171">
            <v>0</v>
          </cell>
          <cell r="P2171">
            <v>0</v>
          </cell>
          <cell r="S2171">
            <v>55000</v>
          </cell>
        </row>
        <row r="2172">
          <cell r="A2172" t="str">
            <v>CAN-PLA.55G</v>
          </cell>
          <cell r="B2172" t="str">
            <v>CANECA PLASTICA 55 GAL CON TAPA DESMONTABLE</v>
          </cell>
          <cell r="C2172" t="str">
            <v>Envases y Empaques</v>
          </cell>
          <cell r="D2172" t="str">
            <v>1.4.55.25 | Envases y Empaques</v>
          </cell>
          <cell r="F2172">
            <v>0</v>
          </cell>
          <cell r="G2172" t="str">
            <v>Unidades</v>
          </cell>
          <cell r="H2172" t="str">
            <v>Unidades</v>
          </cell>
          <cell r="K2172">
            <v>0</v>
          </cell>
          <cell r="L2172">
            <v>0</v>
          </cell>
          <cell r="M2172" t="str">
            <v>Elementos sin Marca</v>
          </cell>
          <cell r="O2172">
            <v>0</v>
          </cell>
          <cell r="P2172">
            <v>0</v>
          </cell>
          <cell r="S2172">
            <v>150000</v>
          </cell>
        </row>
        <row r="2173">
          <cell r="A2173" t="str">
            <v>CAN-BLA.10L</v>
          </cell>
          <cell r="B2173" t="str">
            <v>CANECA PLASTICA DE 10 LITROS VACIA COLOR BLANCA CON TAPA</v>
          </cell>
          <cell r="C2173" t="str">
            <v>Envases y Empaques</v>
          </cell>
          <cell r="D2173" t="str">
            <v>1.4.55.25 | Envases y Empaques</v>
          </cell>
          <cell r="F2173">
            <v>0</v>
          </cell>
          <cell r="G2173" t="str">
            <v>Unidades</v>
          </cell>
          <cell r="H2173" t="str">
            <v>Unidades</v>
          </cell>
          <cell r="K2173">
            <v>0</v>
          </cell>
          <cell r="L2173">
            <v>0</v>
          </cell>
          <cell r="M2173" t="str">
            <v>Elementos sin Marca</v>
          </cell>
          <cell r="O2173">
            <v>0</v>
          </cell>
          <cell r="P2173">
            <v>0</v>
          </cell>
          <cell r="S2173">
            <v>18000</v>
          </cell>
        </row>
        <row r="2174">
          <cell r="A2174" t="str">
            <v>CAN-NEG.10L</v>
          </cell>
          <cell r="B2174" t="str">
            <v>CANECA PLASTICA DE 10 LITROS VACIA COLOR NEGRO CON TAPA</v>
          </cell>
          <cell r="C2174" t="str">
            <v>Envases y Empaques</v>
          </cell>
          <cell r="D2174" t="str">
            <v>1.4.55.25 | Envases y Empaques</v>
          </cell>
          <cell r="F2174">
            <v>0</v>
          </cell>
          <cell r="G2174" t="str">
            <v>Unidades</v>
          </cell>
          <cell r="H2174" t="str">
            <v>Unidades</v>
          </cell>
          <cell r="K2174">
            <v>0</v>
          </cell>
          <cell r="L2174">
            <v>0</v>
          </cell>
          <cell r="M2174" t="str">
            <v>Elementos sin Marca</v>
          </cell>
          <cell r="O2174">
            <v>0</v>
          </cell>
          <cell r="P2174">
            <v>0</v>
          </cell>
          <cell r="S2174">
            <v>12000</v>
          </cell>
        </row>
        <row r="2175">
          <cell r="A2175" t="str">
            <v>CAN-ROJ.10L</v>
          </cell>
          <cell r="B2175" t="str">
            <v>CANECA PLASTICA DE 10 LITROS VACIA COLOR ROJO CON TAPA</v>
          </cell>
          <cell r="C2175" t="str">
            <v>Envases y Empaques</v>
          </cell>
          <cell r="D2175" t="str">
            <v>1.4.55.25 | Envases y Empaques</v>
          </cell>
          <cell r="F2175">
            <v>0</v>
          </cell>
          <cell r="G2175" t="str">
            <v>Unidades</v>
          </cell>
          <cell r="H2175" t="str">
            <v>Unidades</v>
          </cell>
          <cell r="K2175">
            <v>0</v>
          </cell>
          <cell r="L2175">
            <v>0</v>
          </cell>
          <cell r="M2175" t="str">
            <v>Elementos sin Marca</v>
          </cell>
          <cell r="O2175">
            <v>0</v>
          </cell>
          <cell r="P2175">
            <v>0</v>
          </cell>
          <cell r="S2175">
            <v>12000</v>
          </cell>
        </row>
        <row r="2176">
          <cell r="A2176" t="str">
            <v>CAN-BLA.25L</v>
          </cell>
          <cell r="B2176" t="str">
            <v>CANECA PLASTICA DE 25  LITROS VACIA COLOR BLANCA CON TAPA</v>
          </cell>
          <cell r="C2176" t="str">
            <v>Envases y Empaques</v>
          </cell>
          <cell r="D2176" t="str">
            <v>1.4.55.25 | Envases y Empaques</v>
          </cell>
          <cell r="F2176">
            <v>0</v>
          </cell>
          <cell r="G2176" t="str">
            <v>Unidades</v>
          </cell>
          <cell r="H2176" t="str">
            <v>Unidades</v>
          </cell>
          <cell r="K2176">
            <v>0</v>
          </cell>
          <cell r="L2176">
            <v>0</v>
          </cell>
          <cell r="M2176" t="str">
            <v>Elementos sin Marca</v>
          </cell>
          <cell r="O2176">
            <v>0</v>
          </cell>
          <cell r="P2176">
            <v>0</v>
          </cell>
          <cell r="S2176">
            <v>33000</v>
          </cell>
        </row>
        <row r="2177">
          <cell r="A2177" t="str">
            <v>CAN-NEG.25L</v>
          </cell>
          <cell r="B2177" t="str">
            <v>CANECA PLASTICA DE 25 LITROS VACIA COLOR NEGRO CON TAPA</v>
          </cell>
          <cell r="C2177" t="str">
            <v>Envases y Empaques</v>
          </cell>
          <cell r="D2177" t="str">
            <v>1.4.55.25 | Envases y Empaques</v>
          </cell>
          <cell r="F2177">
            <v>0</v>
          </cell>
          <cell r="G2177" t="str">
            <v>Unidades</v>
          </cell>
          <cell r="H2177" t="str">
            <v>Unidades</v>
          </cell>
          <cell r="K2177">
            <v>0</v>
          </cell>
          <cell r="L2177">
            <v>0</v>
          </cell>
          <cell r="M2177" t="str">
            <v>Elementos sin Marca</v>
          </cell>
          <cell r="O2177">
            <v>0</v>
          </cell>
          <cell r="P2177">
            <v>0</v>
          </cell>
          <cell r="S2177">
            <v>33000</v>
          </cell>
        </row>
        <row r="2178">
          <cell r="A2178" t="str">
            <v>CAN-35L.BLA</v>
          </cell>
          <cell r="B2178" t="str">
            <v>CANECA PLASTICA DE 35 LITROS VACIA COLOR BLANCA</v>
          </cell>
          <cell r="C2178" t="str">
            <v>Envases y Empaques</v>
          </cell>
          <cell r="D2178" t="str">
            <v>1.4.55.25 | Envases y Empaques</v>
          </cell>
          <cell r="F2178">
            <v>0</v>
          </cell>
          <cell r="G2178" t="str">
            <v>Unidades</v>
          </cell>
          <cell r="H2178" t="str">
            <v>Unidades</v>
          </cell>
          <cell r="K2178">
            <v>0</v>
          </cell>
          <cell r="L2178">
            <v>0</v>
          </cell>
          <cell r="M2178" t="str">
            <v>Elementos sin Marca</v>
          </cell>
          <cell r="O2178">
            <v>0</v>
          </cell>
          <cell r="P2178">
            <v>0</v>
          </cell>
          <cell r="S2178">
            <v>36230</v>
          </cell>
        </row>
        <row r="2179">
          <cell r="A2179" t="str">
            <v>CAN-35L.NEG</v>
          </cell>
          <cell r="B2179" t="str">
            <v>CANECA PLASTICA DE 35 LITROS VACIA COLOR NEGRO</v>
          </cell>
          <cell r="C2179" t="str">
            <v>Envases y Empaques</v>
          </cell>
          <cell r="D2179" t="str">
            <v>1.4.55.25 | Envases y Empaques</v>
          </cell>
          <cell r="F2179">
            <v>0</v>
          </cell>
          <cell r="G2179" t="str">
            <v>Unidades</v>
          </cell>
          <cell r="H2179" t="str">
            <v>Unidades</v>
          </cell>
          <cell r="K2179">
            <v>0</v>
          </cell>
          <cell r="L2179">
            <v>0</v>
          </cell>
          <cell r="M2179" t="str">
            <v>Elementos sin Marca</v>
          </cell>
          <cell r="O2179">
            <v>0</v>
          </cell>
          <cell r="P2179">
            <v>0</v>
          </cell>
          <cell r="S2179">
            <v>36230</v>
          </cell>
        </row>
        <row r="2180">
          <cell r="A2180" t="str">
            <v>CAN-25L.ROJ</v>
          </cell>
          <cell r="B2180" t="str">
            <v>CANECA PLASTICA DE 35 LITROS VACIA COLOR ROJO</v>
          </cell>
          <cell r="C2180" t="str">
            <v>Envases y Empaques</v>
          </cell>
          <cell r="D2180" t="str">
            <v>1.4.55.25 | Envases y Empaques</v>
          </cell>
          <cell r="F2180">
            <v>0</v>
          </cell>
          <cell r="G2180" t="str">
            <v>Unidades</v>
          </cell>
          <cell r="H2180" t="str">
            <v>Unidades</v>
          </cell>
          <cell r="K2180">
            <v>0</v>
          </cell>
          <cell r="L2180">
            <v>0</v>
          </cell>
          <cell r="M2180" t="str">
            <v>Elementos sin Marca</v>
          </cell>
          <cell r="O2180">
            <v>0</v>
          </cell>
          <cell r="P2180">
            <v>0</v>
          </cell>
          <cell r="S2180">
            <v>42017</v>
          </cell>
        </row>
        <row r="2181">
          <cell r="A2181" t="str">
            <v>CAN-35L.VER</v>
          </cell>
          <cell r="B2181" t="str">
            <v>CANECA PLASTICA DE 35 LITROS VACIA COLOR VERDE</v>
          </cell>
          <cell r="C2181" t="str">
            <v>Envases y Empaques</v>
          </cell>
          <cell r="D2181" t="str">
            <v>1.4.55.25 | Envases y Empaques</v>
          </cell>
          <cell r="F2181">
            <v>1</v>
          </cell>
          <cell r="G2181" t="str">
            <v>Unidades</v>
          </cell>
          <cell r="H2181" t="str">
            <v>Unidades</v>
          </cell>
          <cell r="K2181">
            <v>0</v>
          </cell>
          <cell r="L2181">
            <v>0</v>
          </cell>
          <cell r="M2181" t="str">
            <v>Elementos sin Marca</v>
          </cell>
          <cell r="O2181">
            <v>0</v>
          </cell>
          <cell r="P2181">
            <v>0</v>
          </cell>
          <cell r="S2181">
            <v>44538</v>
          </cell>
        </row>
        <row r="2182">
          <cell r="A2182" t="str">
            <v>CAN-PLA.55GAL</v>
          </cell>
          <cell r="B2182" t="str">
            <v>CANECA PLASTICA DE 55 GALONES VACIA</v>
          </cell>
          <cell r="C2182" t="str">
            <v>Envases y Empaques</v>
          </cell>
          <cell r="D2182" t="str">
            <v>1.4.55.25 | Envases y Empaques</v>
          </cell>
          <cell r="E2182" t="str">
            <v>P2 ALAMCEN</v>
          </cell>
          <cell r="F2182">
            <v>5</v>
          </cell>
          <cell r="G2182" t="str">
            <v>Unidades</v>
          </cell>
          <cell r="H2182" t="str">
            <v>Unidades</v>
          </cell>
          <cell r="K2182">
            <v>0</v>
          </cell>
          <cell r="L2182">
            <v>0</v>
          </cell>
          <cell r="M2182" t="str">
            <v>Elementos sin Marca</v>
          </cell>
          <cell r="O2182">
            <v>0</v>
          </cell>
          <cell r="P2182">
            <v>0</v>
          </cell>
          <cell r="S2182">
            <v>110000</v>
          </cell>
        </row>
        <row r="2183">
          <cell r="A2183" t="str">
            <v>CAN-55L.VER</v>
          </cell>
          <cell r="B2183" t="str">
            <v>CANECA PLASTICA DE 55 LITROS VACIA COLOR VERDE</v>
          </cell>
          <cell r="C2183" t="str">
            <v>Envases y Empaques</v>
          </cell>
          <cell r="D2183" t="str">
            <v>1.4.55.25 | Envases y Empaques</v>
          </cell>
          <cell r="F2183">
            <v>0</v>
          </cell>
          <cell r="G2183" t="str">
            <v>Unidades</v>
          </cell>
          <cell r="H2183" t="str">
            <v>Unidades</v>
          </cell>
          <cell r="K2183">
            <v>0</v>
          </cell>
          <cell r="L2183">
            <v>0</v>
          </cell>
          <cell r="M2183" t="str">
            <v>Elementos sin Marca</v>
          </cell>
          <cell r="O2183">
            <v>0</v>
          </cell>
          <cell r="P2183">
            <v>0</v>
          </cell>
        </row>
        <row r="2184">
          <cell r="A2184" t="str">
            <v>CAN-POL.CC-DH</v>
          </cell>
          <cell r="B2184" t="str">
            <v>CANGILON EN POLIETILENO AZUL TIPO CC-DH  14 X 7 MARCA TAPCO REF: Y0302015 Ref: Y0302015</v>
          </cell>
          <cell r="C2184" t="str">
            <v>Cangilones</v>
          </cell>
          <cell r="D2184" t="str">
            <v>1.4.05.14 | Bandas</v>
          </cell>
          <cell r="E2184" t="str">
            <v>MEZZANINE P1</v>
          </cell>
          <cell r="F2184">
            <v>0</v>
          </cell>
          <cell r="G2184" t="str">
            <v>Unidades</v>
          </cell>
          <cell r="H2184" t="str">
            <v>Unidades</v>
          </cell>
          <cell r="K2184">
            <v>0</v>
          </cell>
          <cell r="L2184">
            <v>0</v>
          </cell>
          <cell r="M2184" t="str">
            <v>Elementos sin Marca</v>
          </cell>
          <cell r="N2184" t="str">
            <v>Y0302015</v>
          </cell>
          <cell r="O2184">
            <v>0</v>
          </cell>
          <cell r="P2184">
            <v>0</v>
          </cell>
          <cell r="S2184">
            <v>34000</v>
          </cell>
        </row>
        <row r="2185">
          <cell r="A2185" t="str">
            <v>CAN-188.SIN</v>
          </cell>
          <cell r="B2185" t="str">
            <v>CANGILON HD-STAX 18X8 PERFORADOS SIN IVA</v>
          </cell>
          <cell r="C2185" t="str">
            <v>Cangilones</v>
          </cell>
          <cell r="D2185" t="str">
            <v>1.4.05.14 | Bandas</v>
          </cell>
          <cell r="F2185">
            <v>0</v>
          </cell>
          <cell r="G2185" t="str">
            <v>Unidades</v>
          </cell>
          <cell r="H2185" t="str">
            <v>Unidades</v>
          </cell>
          <cell r="K2185">
            <v>0</v>
          </cell>
          <cell r="L2185">
            <v>0</v>
          </cell>
          <cell r="M2185" t="str">
            <v>Elementos sin Marca</v>
          </cell>
          <cell r="O2185">
            <v>0</v>
          </cell>
          <cell r="P2185">
            <v>0</v>
          </cell>
        </row>
        <row r="2186">
          <cell r="A2186" t="str">
            <v>CAG-MET.222</v>
          </cell>
          <cell r="B2186" t="str">
            <v>CANGILON METALICO EN LAMINA A36 DE 3MM DE ESPESOR, ANCHO DE 222MM, PROYECCION DE 146MM Y PROF. 127MM CON REFUERZO EN EL LABIO FRONTAL.</v>
          </cell>
          <cell r="C2186" t="str">
            <v>Cangilones</v>
          </cell>
          <cell r="D2186" t="str">
            <v>1.4.05.14 | Bandas</v>
          </cell>
          <cell r="F2186">
            <v>0</v>
          </cell>
          <cell r="G2186" t="str">
            <v>Unidades</v>
          </cell>
          <cell r="H2186" t="str">
            <v>Unidades</v>
          </cell>
          <cell r="K2186">
            <v>0</v>
          </cell>
          <cell r="L2186">
            <v>0</v>
          </cell>
          <cell r="M2186" t="str">
            <v>Elementos sin Marca</v>
          </cell>
          <cell r="O2186">
            <v>0</v>
          </cell>
          <cell r="P2186">
            <v>0</v>
          </cell>
          <cell r="S2186">
            <v>91760</v>
          </cell>
        </row>
        <row r="2187">
          <cell r="A2187" t="str">
            <v>CAN-10X.6HD</v>
          </cell>
          <cell r="B2187" t="str">
            <v>CANGILON PLASTICO 10 X 6 HD STAX - MAXILIFT</v>
          </cell>
          <cell r="C2187" t="str">
            <v>Cangilones</v>
          </cell>
          <cell r="D2187" t="str">
            <v>1.4.05.14 | Bandas</v>
          </cell>
          <cell r="F2187">
            <v>0</v>
          </cell>
          <cell r="G2187" t="str">
            <v>Unidades</v>
          </cell>
          <cell r="H2187" t="str">
            <v>Unidades</v>
          </cell>
          <cell r="K2187">
            <v>0</v>
          </cell>
          <cell r="L2187">
            <v>0</v>
          </cell>
          <cell r="M2187" t="str">
            <v>Elementos sin Marca</v>
          </cell>
          <cell r="O2187">
            <v>0</v>
          </cell>
          <cell r="P2187">
            <v>0</v>
          </cell>
          <cell r="S2187">
            <v>19910.91</v>
          </cell>
        </row>
        <row r="2188">
          <cell r="A2188" t="str">
            <v>CAN-PLA.11X6.HS</v>
          </cell>
          <cell r="B2188" t="str">
            <v>CANGILON PLASTICO 11 X 6 - HD STAX - MAXILIFT</v>
          </cell>
          <cell r="C2188" t="str">
            <v>Cangilones</v>
          </cell>
          <cell r="D2188" t="str">
            <v>1.4.05.14 | Bandas</v>
          </cell>
          <cell r="F2188">
            <v>0</v>
          </cell>
          <cell r="G2188" t="str">
            <v>Unidades</v>
          </cell>
          <cell r="H2188" t="str">
            <v>Unidades</v>
          </cell>
          <cell r="K2188">
            <v>0.74</v>
          </cell>
          <cell r="L2188">
            <v>0</v>
          </cell>
          <cell r="M2188" t="str">
            <v>Elementos sin Marca</v>
          </cell>
          <cell r="O2188">
            <v>0</v>
          </cell>
          <cell r="P2188">
            <v>0</v>
          </cell>
          <cell r="S2188">
            <v>29776</v>
          </cell>
        </row>
        <row r="2189">
          <cell r="A2189" t="str">
            <v>CAN-BAJ.PER</v>
          </cell>
          <cell r="B2189" t="str">
            <v>CANGILON PLASTICO 11 X 6 BAJO PERFIL HD STAX  MAXILIFT - BLANCO - POLIETILENO</v>
          </cell>
          <cell r="C2189" t="str">
            <v>Cangilones</v>
          </cell>
          <cell r="D2189" t="str">
            <v>1.4.05.14 | Bandas</v>
          </cell>
          <cell r="F2189">
            <v>0</v>
          </cell>
          <cell r="G2189" t="str">
            <v>Unidades</v>
          </cell>
          <cell r="H2189" t="str">
            <v>Unidades</v>
          </cell>
          <cell r="K2189">
            <v>0</v>
          </cell>
          <cell r="L2189">
            <v>0</v>
          </cell>
          <cell r="M2189" t="str">
            <v>Elementos sin Marca</v>
          </cell>
          <cell r="O2189">
            <v>0</v>
          </cell>
          <cell r="P2189">
            <v>0</v>
          </cell>
        </row>
        <row r="2190">
          <cell r="A2190" t="str">
            <v>CAN-PL-11X6</v>
          </cell>
          <cell r="B2190" t="str">
            <v>CANGILON PLASTICO 11 X 6 RD - LUFELO</v>
          </cell>
          <cell r="C2190" t="str">
            <v>Cangilones</v>
          </cell>
          <cell r="D2190" t="str">
            <v>1.4.05.14 | Bandas</v>
          </cell>
          <cell r="E2190" t="str">
            <v>MEZZANINE P1</v>
          </cell>
          <cell r="F2190">
            <v>0</v>
          </cell>
          <cell r="G2190" t="str">
            <v>Unidades</v>
          </cell>
          <cell r="H2190" t="str">
            <v>Unidades</v>
          </cell>
          <cell r="K2190">
            <v>1</v>
          </cell>
          <cell r="L2190">
            <v>0</v>
          </cell>
          <cell r="M2190" t="str">
            <v>Elementos sin Marca</v>
          </cell>
          <cell r="O2190">
            <v>0</v>
          </cell>
          <cell r="P2190">
            <v>0</v>
          </cell>
          <cell r="S2190">
            <v>21528.36</v>
          </cell>
        </row>
        <row r="2191">
          <cell r="A2191" t="str">
            <v>CAN-11X.7.MAX</v>
          </cell>
          <cell r="B2191" t="str">
            <v>CANGILON PLASTICO 11 X 7 - HD MAX - MAXILIFT</v>
          </cell>
          <cell r="C2191" t="str">
            <v>Cangilones</v>
          </cell>
          <cell r="D2191" t="str">
            <v>1.4.05.14 | Bandas</v>
          </cell>
          <cell r="F2191">
            <v>0</v>
          </cell>
          <cell r="G2191" t="str">
            <v>Unidades</v>
          </cell>
          <cell r="H2191" t="str">
            <v>Unidades</v>
          </cell>
          <cell r="K2191">
            <v>0</v>
          </cell>
          <cell r="L2191">
            <v>0</v>
          </cell>
          <cell r="M2191" t="str">
            <v>Elementos sin Marca</v>
          </cell>
          <cell r="O2191">
            <v>0</v>
          </cell>
          <cell r="P2191">
            <v>0</v>
          </cell>
          <cell r="S2191">
            <v>31025</v>
          </cell>
        </row>
        <row r="2192">
          <cell r="A2192" t="str">
            <v>CAN-PL-11X7</v>
          </cell>
          <cell r="B2192" t="str">
            <v>CANGILON PLASTICO 11 X 7 - TAPCO</v>
          </cell>
          <cell r="C2192" t="str">
            <v>Cangilones</v>
          </cell>
          <cell r="D2192" t="str">
            <v>1.4.05.14 | Bandas</v>
          </cell>
          <cell r="E2192" t="str">
            <v>MEZZANINE P1</v>
          </cell>
          <cell r="F2192">
            <v>0</v>
          </cell>
          <cell r="G2192" t="str">
            <v>Unidades</v>
          </cell>
          <cell r="H2192" t="str">
            <v>Unidades</v>
          </cell>
          <cell r="K2192">
            <v>0</v>
          </cell>
          <cell r="L2192">
            <v>0</v>
          </cell>
          <cell r="M2192" t="str">
            <v>Elementos sin Marca</v>
          </cell>
          <cell r="O2192">
            <v>0</v>
          </cell>
          <cell r="P2192">
            <v>0</v>
          </cell>
          <cell r="S2192">
            <v>24426.48</v>
          </cell>
        </row>
        <row r="2193">
          <cell r="A2193" t="str">
            <v>CAN-PLA.TAP</v>
          </cell>
          <cell r="B2193" t="str">
            <v>CANGILON PLASTICO 12 X 5 CCHD POLIETILENO AZUL - TAPCO</v>
          </cell>
          <cell r="C2193" t="str">
            <v>Cangilones</v>
          </cell>
          <cell r="D2193" t="str">
            <v>1.4.05.14 | Bandas</v>
          </cell>
          <cell r="F2193">
            <v>0</v>
          </cell>
          <cell r="G2193" t="str">
            <v>Unidades</v>
          </cell>
          <cell r="H2193" t="str">
            <v>Unidades</v>
          </cell>
          <cell r="K2193">
            <v>0</v>
          </cell>
          <cell r="L2193">
            <v>0</v>
          </cell>
          <cell r="M2193" t="str">
            <v>Elementos sin Marca</v>
          </cell>
          <cell r="O2193">
            <v>0</v>
          </cell>
          <cell r="P2193">
            <v>0</v>
          </cell>
          <cell r="S2193">
            <v>19648</v>
          </cell>
        </row>
        <row r="2194">
          <cell r="A2194" t="str">
            <v>CAN-PLA.CCLP</v>
          </cell>
          <cell r="B2194" t="str">
            <v>CANGILON PLASTICO 12 X 7 CCLP - HD POLIETILENO AZUL - TAPCO</v>
          </cell>
          <cell r="C2194" t="str">
            <v>Cangilones</v>
          </cell>
          <cell r="D2194" t="str">
            <v>1.4.05.14 | Bandas</v>
          </cell>
          <cell r="F2194">
            <v>345</v>
          </cell>
          <cell r="G2194" t="str">
            <v>Unidades</v>
          </cell>
          <cell r="H2194" t="str">
            <v>Unidades</v>
          </cell>
          <cell r="K2194">
            <v>0</v>
          </cell>
          <cell r="L2194">
            <v>0</v>
          </cell>
          <cell r="M2194" t="str">
            <v>Elementos sin Marca</v>
          </cell>
          <cell r="O2194">
            <v>0</v>
          </cell>
          <cell r="P2194">
            <v>0</v>
          </cell>
          <cell r="S2194">
            <v>29090</v>
          </cell>
        </row>
        <row r="2195">
          <cell r="A2195" t="str">
            <v>CAN-127.MAX</v>
          </cell>
          <cell r="B2195" t="str">
            <v>CANGILON PLASTICO 12 X 7 HD STAX - FONDO PERFORADO - MAXILIFT</v>
          </cell>
          <cell r="C2195" t="str">
            <v>Cangilones</v>
          </cell>
          <cell r="D2195" t="str">
            <v>1.4.05.14 | Bandas</v>
          </cell>
          <cell r="F2195">
            <v>0</v>
          </cell>
          <cell r="G2195" t="str">
            <v>Unidades</v>
          </cell>
          <cell r="H2195" t="str">
            <v>Unidades</v>
          </cell>
          <cell r="K2195">
            <v>0</v>
          </cell>
          <cell r="L2195">
            <v>0</v>
          </cell>
          <cell r="M2195" t="str">
            <v>Elementos sin Marca</v>
          </cell>
          <cell r="O2195">
            <v>0</v>
          </cell>
          <cell r="P2195">
            <v>0</v>
          </cell>
          <cell r="S2195">
            <v>32801.410000000003</v>
          </cell>
        </row>
        <row r="2196">
          <cell r="A2196" t="str">
            <v>CAN-MAX.13X6</v>
          </cell>
          <cell r="B2196" t="str">
            <v>CANGILON PLASTICO 13 X 6 HD STAX - MAXILIFT</v>
          </cell>
          <cell r="C2196" t="str">
            <v>Cangilones</v>
          </cell>
          <cell r="D2196" t="str">
            <v>1.4.05.14 | Bandas</v>
          </cell>
          <cell r="F2196">
            <v>0</v>
          </cell>
          <cell r="G2196" t="str">
            <v>Unidades</v>
          </cell>
          <cell r="H2196" t="str">
            <v>Unidades</v>
          </cell>
          <cell r="K2196">
            <v>0</v>
          </cell>
          <cell r="L2196">
            <v>0</v>
          </cell>
          <cell r="M2196" t="str">
            <v>Elementos sin Marca</v>
          </cell>
          <cell r="O2196">
            <v>0</v>
          </cell>
          <cell r="P2196">
            <v>0</v>
          </cell>
          <cell r="S2196">
            <v>21440</v>
          </cell>
        </row>
        <row r="2197">
          <cell r="A2197" t="str">
            <v>CAN-PLA.14X7HD</v>
          </cell>
          <cell r="B2197" t="str">
            <v>CANGILON PLASTICO 14 X 7 BAJO PERFIL HD STAX - MAXILIFT - BLANCO - POLIETILENO</v>
          </cell>
          <cell r="C2197" t="str">
            <v>Cangilones</v>
          </cell>
          <cell r="D2197" t="str">
            <v>1.4.05.14 | Bandas</v>
          </cell>
          <cell r="E2197" t="str">
            <v>MEZZANINE P1</v>
          </cell>
          <cell r="F2197">
            <v>0</v>
          </cell>
          <cell r="G2197" t="str">
            <v>Unidades</v>
          </cell>
          <cell r="H2197" t="str">
            <v>Unidades</v>
          </cell>
          <cell r="K2197">
            <v>0</v>
          </cell>
          <cell r="L2197">
            <v>0</v>
          </cell>
          <cell r="M2197" t="str">
            <v>Elementos sin Marca</v>
          </cell>
          <cell r="O2197">
            <v>0</v>
          </cell>
          <cell r="P2197">
            <v>0</v>
          </cell>
          <cell r="S2197">
            <v>37007</v>
          </cell>
        </row>
        <row r="2198">
          <cell r="A2198" t="str">
            <v>CAN-PLA.14X7</v>
          </cell>
          <cell r="B2198" t="str">
            <v>CANGILON PLASTICO 14 X 7 CCLP - HD POLIETILENO AZUL - TAPCO</v>
          </cell>
          <cell r="C2198" t="str">
            <v>Cangilones</v>
          </cell>
          <cell r="D2198" t="str">
            <v>1.4.05.14 | Bandas</v>
          </cell>
          <cell r="E2198" t="str">
            <v>MEZZANINE P1</v>
          </cell>
          <cell r="F2198">
            <v>0</v>
          </cell>
          <cell r="G2198" t="str">
            <v>Unidades</v>
          </cell>
          <cell r="H2198" t="str">
            <v>Unidades</v>
          </cell>
          <cell r="K2198">
            <v>0</v>
          </cell>
          <cell r="L2198">
            <v>0</v>
          </cell>
          <cell r="M2198" t="str">
            <v>Elementos sin Marca</v>
          </cell>
          <cell r="O2198">
            <v>0</v>
          </cell>
          <cell r="P2198">
            <v>0</v>
          </cell>
          <cell r="S2198">
            <v>45635</v>
          </cell>
        </row>
        <row r="2199">
          <cell r="A2199" t="str">
            <v>CAN-147.MAX</v>
          </cell>
          <cell r="B2199" t="str">
            <v>CANGILON PLASTICO 14 X 7 HD STAX - FONDO PERFORADO - MAXILIFT</v>
          </cell>
          <cell r="C2199" t="str">
            <v>Cangilones</v>
          </cell>
          <cell r="D2199" t="str">
            <v>1.4.05.14 | Bandas</v>
          </cell>
          <cell r="F2199">
            <v>0</v>
          </cell>
          <cell r="G2199" t="str">
            <v>Unidades</v>
          </cell>
          <cell r="H2199" t="str">
            <v>Unidades</v>
          </cell>
          <cell r="K2199">
            <v>0</v>
          </cell>
          <cell r="L2199">
            <v>0</v>
          </cell>
          <cell r="M2199" t="str">
            <v>Elementos sin Marca</v>
          </cell>
          <cell r="O2199">
            <v>0</v>
          </cell>
          <cell r="P2199">
            <v>0</v>
          </cell>
          <cell r="S2199">
            <v>36273.980000000003</v>
          </cell>
        </row>
        <row r="2200">
          <cell r="A2200" t="str">
            <v>CAN-14X.7.MAX</v>
          </cell>
          <cell r="B2200" t="str">
            <v>CANGILON PLASTICO 14 X 7 HD STAX - MAXILIFT</v>
          </cell>
          <cell r="C2200" t="str">
            <v>Cangilones</v>
          </cell>
          <cell r="D2200" t="str">
            <v>1.4.05.14 | Bandas</v>
          </cell>
          <cell r="E2200" t="str">
            <v>MEZZANINE P1</v>
          </cell>
          <cell r="F2200">
            <v>0</v>
          </cell>
          <cell r="G2200" t="str">
            <v>Unidades</v>
          </cell>
          <cell r="H2200" t="str">
            <v>Unidades</v>
          </cell>
          <cell r="K2200">
            <v>1.35</v>
          </cell>
          <cell r="L2200">
            <v>0</v>
          </cell>
          <cell r="M2200" t="str">
            <v>Elementos sin Marca</v>
          </cell>
          <cell r="O2200">
            <v>0</v>
          </cell>
          <cell r="P2200">
            <v>0</v>
          </cell>
          <cell r="S2200">
            <v>36273.980000000003</v>
          </cell>
        </row>
        <row r="2201">
          <cell r="A2201" t="str">
            <v>CAN-PLA.1X7.RD</v>
          </cell>
          <cell r="B2201" t="str">
            <v>CANGILON PLASTICO 14 X 7 RD</v>
          </cell>
          <cell r="C2201" t="str">
            <v>Cangilones</v>
          </cell>
          <cell r="D2201" t="str">
            <v>1.4.05.14 | Bandas</v>
          </cell>
          <cell r="F2201">
            <v>0</v>
          </cell>
          <cell r="G2201" t="str">
            <v>Unidades</v>
          </cell>
          <cell r="H2201" t="str">
            <v>Unidades</v>
          </cell>
          <cell r="K2201">
            <v>0</v>
          </cell>
          <cell r="L2201">
            <v>0</v>
          </cell>
          <cell r="M2201" t="str">
            <v>Elementos sin Marca</v>
          </cell>
          <cell r="O2201">
            <v>0</v>
          </cell>
          <cell r="P2201">
            <v>0</v>
          </cell>
          <cell r="S2201">
            <v>27371.11</v>
          </cell>
        </row>
        <row r="2202">
          <cell r="A2202" t="str">
            <v>CAN-PLA.14TX7</v>
          </cell>
          <cell r="B2202" t="str">
            <v>CANGILON PLASTICO 14T X 7</v>
          </cell>
          <cell r="C2202" t="str">
            <v>Cangilones</v>
          </cell>
          <cell r="D2202" t="str">
            <v>1.4.05.14 | Bandas</v>
          </cell>
          <cell r="F2202">
            <v>0</v>
          </cell>
          <cell r="G2202" t="str">
            <v>Unidades</v>
          </cell>
          <cell r="H2202" t="str">
            <v>Unidades</v>
          </cell>
          <cell r="K2202">
            <v>0</v>
          </cell>
          <cell r="L2202">
            <v>0</v>
          </cell>
          <cell r="M2202" t="str">
            <v>Elementos sin Marca</v>
          </cell>
          <cell r="O2202">
            <v>0</v>
          </cell>
          <cell r="P2202">
            <v>0</v>
          </cell>
        </row>
        <row r="2203">
          <cell r="A2203" t="str">
            <v>CAN-PLA.16X</v>
          </cell>
          <cell r="B2203" t="str">
            <v>CANGILON PLASTICO 16 X 8 CCHD NYLON - BLANCO - TAPCO</v>
          </cell>
          <cell r="C2203" t="str">
            <v>Cangilones</v>
          </cell>
          <cell r="D2203" t="str">
            <v>1.4.05.14 | Bandas</v>
          </cell>
          <cell r="F2203">
            <v>0</v>
          </cell>
          <cell r="G2203" t="str">
            <v>Unidades</v>
          </cell>
          <cell r="H2203" t="str">
            <v>Unidades</v>
          </cell>
          <cell r="K2203">
            <v>0</v>
          </cell>
          <cell r="L2203">
            <v>0</v>
          </cell>
          <cell r="M2203" t="str">
            <v>Elementos sin Marca</v>
          </cell>
          <cell r="O2203">
            <v>0</v>
          </cell>
          <cell r="P2203">
            <v>0</v>
          </cell>
          <cell r="S2203">
            <v>72000</v>
          </cell>
        </row>
        <row r="2204">
          <cell r="A2204" t="str">
            <v>CAN-PLA.16X8</v>
          </cell>
          <cell r="B2204" t="str">
            <v>CANGILON PLASTICO 16 X 8 CCLP - HD POLIETILENO AZUL - TAPCO</v>
          </cell>
          <cell r="C2204" t="str">
            <v>Cangilones</v>
          </cell>
          <cell r="D2204" t="str">
            <v>1.4.05.14 | Bandas</v>
          </cell>
          <cell r="E2204" t="str">
            <v>MEZZANINE P1</v>
          </cell>
          <cell r="F2204">
            <v>0</v>
          </cell>
          <cell r="G2204" t="str">
            <v>Unidades</v>
          </cell>
          <cell r="H2204" t="str">
            <v>Unidades</v>
          </cell>
          <cell r="K2204">
            <v>0</v>
          </cell>
          <cell r="L2204">
            <v>0</v>
          </cell>
          <cell r="M2204" t="str">
            <v>Elementos sin Marca</v>
          </cell>
          <cell r="O2204">
            <v>0</v>
          </cell>
          <cell r="P2204">
            <v>0</v>
          </cell>
        </row>
        <row r="2205">
          <cell r="A2205" t="str">
            <v>CAN-PLA.16X8.HD.</v>
          </cell>
          <cell r="B2205" t="str">
            <v>CANGILON PLASTICO 16 X 8 HD STAX - MAXILIFT - BLANCO - POLIETILENO</v>
          </cell>
          <cell r="C2205" t="str">
            <v>Cangilones</v>
          </cell>
          <cell r="D2205" t="str">
            <v>1.4.05.14 | Bandas</v>
          </cell>
          <cell r="F2205">
            <v>0</v>
          </cell>
          <cell r="G2205" t="str">
            <v>Unidades</v>
          </cell>
          <cell r="H2205" t="str">
            <v>Unidades</v>
          </cell>
          <cell r="K2205">
            <v>0</v>
          </cell>
          <cell r="L2205">
            <v>0</v>
          </cell>
          <cell r="M2205" t="str">
            <v>Elementos sin Marca</v>
          </cell>
          <cell r="O2205">
            <v>0</v>
          </cell>
          <cell r="P2205">
            <v>0</v>
          </cell>
          <cell r="S2205">
            <v>42843.68</v>
          </cell>
        </row>
        <row r="2206">
          <cell r="A2206" t="str">
            <v>CAN-PLA.16TX8.TAPCO</v>
          </cell>
          <cell r="B2206" t="str">
            <v>CANGILON PLASTICO 16T X 8 - TAPCO</v>
          </cell>
          <cell r="C2206" t="str">
            <v>Cangilones</v>
          </cell>
          <cell r="D2206" t="str">
            <v>1.4.05.14 | Bandas</v>
          </cell>
          <cell r="F2206">
            <v>0</v>
          </cell>
          <cell r="G2206" t="str">
            <v>Unidades</v>
          </cell>
          <cell r="H2206" t="str">
            <v>Unidades</v>
          </cell>
          <cell r="K2206">
            <v>1.94</v>
          </cell>
          <cell r="L2206">
            <v>0</v>
          </cell>
          <cell r="M2206" t="str">
            <v>Elementos sin Marca</v>
          </cell>
          <cell r="O2206">
            <v>0</v>
          </cell>
          <cell r="P2206">
            <v>0</v>
          </cell>
          <cell r="S2206">
            <v>50460</v>
          </cell>
        </row>
        <row r="2207">
          <cell r="A2207" t="str">
            <v>CAN-PLA.18X8</v>
          </cell>
          <cell r="B2207" t="str">
            <v>CANGILON PLASTICO 18 X 8 - TAPCO</v>
          </cell>
          <cell r="C2207" t="str">
            <v>Cangilones</v>
          </cell>
          <cell r="D2207" t="str">
            <v>1.4.05.14 | Bandas</v>
          </cell>
          <cell r="F2207">
            <v>0</v>
          </cell>
          <cell r="G2207" t="str">
            <v>Unidades</v>
          </cell>
          <cell r="H2207" t="str">
            <v>Unidades</v>
          </cell>
          <cell r="K2207">
            <v>2.2229999999999999</v>
          </cell>
          <cell r="L2207">
            <v>0</v>
          </cell>
          <cell r="M2207" t="str">
            <v>Elementos sin Marca</v>
          </cell>
          <cell r="O2207">
            <v>0</v>
          </cell>
          <cell r="P2207">
            <v>0</v>
          </cell>
          <cell r="S2207">
            <v>48283.29</v>
          </cell>
        </row>
        <row r="2208">
          <cell r="A2208" t="str">
            <v>CAN-PLA.188</v>
          </cell>
          <cell r="B2208" t="str">
            <v>CANGILON PLASTICO 18 X 8 BAJO PERFIL HD STAX - MAXILIFT - BLANCO - POLIETILENO</v>
          </cell>
          <cell r="C2208" t="str">
            <v>Cangilones</v>
          </cell>
          <cell r="D2208" t="str">
            <v>1.4.05.14 | Bandas</v>
          </cell>
          <cell r="F2208">
            <v>0</v>
          </cell>
          <cell r="G2208" t="str">
            <v>Unidades</v>
          </cell>
          <cell r="H2208" t="str">
            <v>Unidades</v>
          </cell>
          <cell r="K2208">
            <v>0</v>
          </cell>
          <cell r="L2208">
            <v>0</v>
          </cell>
          <cell r="M2208" t="str">
            <v>Elementos sin Marca</v>
          </cell>
          <cell r="O2208">
            <v>0</v>
          </cell>
          <cell r="P2208">
            <v>0</v>
          </cell>
          <cell r="S2208">
            <v>55990</v>
          </cell>
        </row>
        <row r="2209">
          <cell r="A2209" t="str">
            <v>CAN-PLA.18X8.HD</v>
          </cell>
          <cell r="B2209" t="str">
            <v>CANGILON PLASTICO 18 X 8 HD STAX - MAXILIFT</v>
          </cell>
          <cell r="C2209" t="str">
            <v>Cangilones</v>
          </cell>
          <cell r="D2209" t="str">
            <v>1.4.05.14 | Bandas</v>
          </cell>
          <cell r="F2209">
            <v>0</v>
          </cell>
          <cell r="G2209" t="str">
            <v>Unidades</v>
          </cell>
          <cell r="H2209" t="str">
            <v>Unidades</v>
          </cell>
          <cell r="K2209">
            <v>2.29</v>
          </cell>
          <cell r="L2209">
            <v>0</v>
          </cell>
          <cell r="M2209" t="str">
            <v>Elementos sin Marca</v>
          </cell>
          <cell r="O2209">
            <v>0</v>
          </cell>
          <cell r="P2209">
            <v>0</v>
          </cell>
          <cell r="S2209">
            <v>52729</v>
          </cell>
        </row>
        <row r="2210">
          <cell r="A2210" t="str">
            <v>CAN-MAX.20X8</v>
          </cell>
          <cell r="B2210" t="str">
            <v>CANGILON PLASTICO 20 X 8 - MAXILIFT</v>
          </cell>
          <cell r="C2210" t="str">
            <v>Cangilones</v>
          </cell>
          <cell r="D2210" t="str">
            <v>1.4.05.14 | Bandas</v>
          </cell>
          <cell r="F2210">
            <v>0</v>
          </cell>
          <cell r="G2210" t="str">
            <v>Unidades</v>
          </cell>
          <cell r="H2210" t="str">
            <v>Unidades</v>
          </cell>
          <cell r="K2210">
            <v>0</v>
          </cell>
          <cell r="L2210">
            <v>0</v>
          </cell>
          <cell r="M2210" t="str">
            <v>Elementos sin Marca</v>
          </cell>
          <cell r="O2210">
            <v>0</v>
          </cell>
          <cell r="P2210">
            <v>0</v>
          </cell>
        </row>
        <row r="2211">
          <cell r="A2211" t="str">
            <v>CAN-TAP.20X8</v>
          </cell>
          <cell r="B2211" t="str">
            <v>CANGILON PLASTICO 20 X 8 - TAPCO</v>
          </cell>
          <cell r="C2211" t="str">
            <v>Cangilones</v>
          </cell>
          <cell r="D2211" t="str">
            <v>1.4.05.14 | Bandas</v>
          </cell>
          <cell r="F2211">
            <v>0</v>
          </cell>
          <cell r="G2211" t="str">
            <v>Unidades</v>
          </cell>
          <cell r="H2211" t="str">
            <v>Unidades</v>
          </cell>
          <cell r="K2211">
            <v>5.77</v>
          </cell>
          <cell r="L2211">
            <v>0</v>
          </cell>
          <cell r="M2211" t="str">
            <v>Elementos sin Marca</v>
          </cell>
          <cell r="O2211">
            <v>0</v>
          </cell>
          <cell r="P2211">
            <v>0</v>
          </cell>
        </row>
        <row r="2212">
          <cell r="A2212" t="str">
            <v>CAN-PLA.5X4.MX</v>
          </cell>
          <cell r="B2212" t="str">
            <v>CANGILON PLASTICO 5 X 4 - REF. HD - STAX  MAXILIFT</v>
          </cell>
          <cell r="C2212" t="str">
            <v>Cangilones</v>
          </cell>
          <cell r="D2212" t="str">
            <v>1.4.05.14 | Bandas</v>
          </cell>
          <cell r="F2212">
            <v>0</v>
          </cell>
          <cell r="G2212" t="str">
            <v>Unidades</v>
          </cell>
          <cell r="H2212" t="str">
            <v>Unidades</v>
          </cell>
          <cell r="K2212">
            <v>0</v>
          </cell>
          <cell r="L2212">
            <v>0</v>
          </cell>
          <cell r="M2212" t="str">
            <v>Elementos sin Marca</v>
          </cell>
          <cell r="O2212">
            <v>0</v>
          </cell>
          <cell r="P2212">
            <v>0</v>
          </cell>
          <cell r="S2212">
            <v>8754.24</v>
          </cell>
        </row>
        <row r="2213">
          <cell r="A2213" t="str">
            <v>CAN-PLA-5T</v>
          </cell>
          <cell r="B2213" t="str">
            <v>CANGILON PLASTICO 5T X 4</v>
          </cell>
          <cell r="C2213" t="str">
            <v>Cangilones</v>
          </cell>
          <cell r="D2213" t="str">
            <v>1.4.05.14 | Bandas</v>
          </cell>
          <cell r="F2213">
            <v>0</v>
          </cell>
          <cell r="G2213" t="str">
            <v>Unidades</v>
          </cell>
          <cell r="H2213" t="str">
            <v>Unidades</v>
          </cell>
          <cell r="K2213">
            <v>0</v>
          </cell>
          <cell r="L2213">
            <v>0</v>
          </cell>
          <cell r="M2213" t="str">
            <v>Elementos sin Marca</v>
          </cell>
          <cell r="O2213">
            <v>0</v>
          </cell>
          <cell r="P2213">
            <v>0</v>
          </cell>
          <cell r="S2213">
            <v>6975.38</v>
          </cell>
        </row>
        <row r="2214">
          <cell r="A2214" t="str">
            <v>CAN-7X5.TAP</v>
          </cell>
          <cell r="B2214" t="str">
            <v>CANGILON PLASTICO 7 X 5 - CCHD POLIETILENO AZUL - TAPCO</v>
          </cell>
          <cell r="C2214" t="str">
            <v>Cangilones</v>
          </cell>
          <cell r="D2214" t="str">
            <v>1.4.05.14 | Bandas</v>
          </cell>
          <cell r="E2214" t="str">
            <v>MEZZANINE P1</v>
          </cell>
          <cell r="F2214">
            <v>96</v>
          </cell>
          <cell r="G2214" t="str">
            <v>Unidades</v>
          </cell>
          <cell r="H2214" t="str">
            <v>Unidades</v>
          </cell>
          <cell r="K2214">
            <v>0</v>
          </cell>
          <cell r="L2214">
            <v>0</v>
          </cell>
          <cell r="M2214" t="str">
            <v>Elementos sin Marca</v>
          </cell>
          <cell r="O2214">
            <v>0</v>
          </cell>
          <cell r="P2214">
            <v>0</v>
          </cell>
          <cell r="S2214">
            <v>12500</v>
          </cell>
        </row>
        <row r="2215">
          <cell r="A2215" t="str">
            <v>CAN-PLA.7X5</v>
          </cell>
          <cell r="B2215" t="str">
            <v>CANGILON PLASTICO 7 X 5 - MAXILIFT REF: HD - STAX REF: HD - STAX REF: HD - STAX Ref: HD - STAX</v>
          </cell>
          <cell r="C2215" t="str">
            <v>Cangilones</v>
          </cell>
          <cell r="D2215" t="str">
            <v>1.4.05.14 | Bandas</v>
          </cell>
          <cell r="E2215" t="str">
            <v>MEZZANINE P1</v>
          </cell>
          <cell r="F2215">
            <v>340</v>
          </cell>
          <cell r="G2215" t="str">
            <v>Unidades</v>
          </cell>
          <cell r="H2215" t="str">
            <v>Unidades</v>
          </cell>
          <cell r="K2215">
            <v>0</v>
          </cell>
          <cell r="L2215">
            <v>0</v>
          </cell>
          <cell r="M2215" t="str">
            <v>Elementos sin Marca</v>
          </cell>
          <cell r="N2215" t="str">
            <v>HD - STAX</v>
          </cell>
          <cell r="O2215">
            <v>0</v>
          </cell>
          <cell r="P2215">
            <v>0</v>
          </cell>
          <cell r="S2215">
            <v>12268.55</v>
          </cell>
        </row>
        <row r="2216">
          <cell r="A2216" t="str">
            <v>CAN-7X5.LUF</v>
          </cell>
          <cell r="B2216" t="str">
            <v>CANGILON PLASTICO 7 X 5 RD - LUFELO</v>
          </cell>
          <cell r="C2216" t="str">
            <v>Cangilones</v>
          </cell>
          <cell r="D2216" t="str">
            <v>1.4.05.14 | Bandas</v>
          </cell>
          <cell r="F2216">
            <v>0</v>
          </cell>
          <cell r="G2216" t="str">
            <v>Unidades</v>
          </cell>
          <cell r="H2216" t="str">
            <v>Unidades</v>
          </cell>
          <cell r="K2216">
            <v>0</v>
          </cell>
          <cell r="L2216">
            <v>0</v>
          </cell>
          <cell r="M2216" t="str">
            <v>Elementos sin Marca</v>
          </cell>
          <cell r="O2216">
            <v>0</v>
          </cell>
          <cell r="P2216">
            <v>0</v>
          </cell>
          <cell r="S2216">
            <v>9819.9500000000007</v>
          </cell>
        </row>
        <row r="2217">
          <cell r="A2217" t="str">
            <v>CAN-PL-7X4</v>
          </cell>
          <cell r="B2217" t="str">
            <v>CANGILON PLASTICO 7T X 4</v>
          </cell>
          <cell r="C2217" t="str">
            <v>Cangilones</v>
          </cell>
          <cell r="D2217" t="str">
            <v>1.4.05.14 | Bandas</v>
          </cell>
          <cell r="E2217" t="str">
            <v>MEZZANINE P1</v>
          </cell>
          <cell r="F2217">
            <v>0</v>
          </cell>
          <cell r="G2217" t="str">
            <v>Unidades</v>
          </cell>
          <cell r="H2217" t="str">
            <v>Unidades</v>
          </cell>
          <cell r="K2217">
            <v>0</v>
          </cell>
          <cell r="L2217">
            <v>0</v>
          </cell>
          <cell r="M2217" t="str">
            <v>Elementos sin Marca</v>
          </cell>
          <cell r="O2217">
            <v>0</v>
          </cell>
          <cell r="P2217">
            <v>0</v>
          </cell>
          <cell r="S2217">
            <v>4533</v>
          </cell>
        </row>
        <row r="2218">
          <cell r="A2218" t="str">
            <v>CAN-PL-7X5-LUF</v>
          </cell>
          <cell r="B2218" t="str">
            <v>CANGILON PLASTICO 7T X 5 - LUFELO</v>
          </cell>
          <cell r="C2218" t="str">
            <v>Cangilones</v>
          </cell>
          <cell r="D2218" t="str">
            <v>1.4.05.14 | Bandas</v>
          </cell>
          <cell r="E2218" t="str">
            <v>MEZZANINE P1</v>
          </cell>
          <cell r="F2218">
            <v>97</v>
          </cell>
          <cell r="G2218" t="str">
            <v>Unidades</v>
          </cell>
          <cell r="H2218" t="str">
            <v>Unidades</v>
          </cell>
          <cell r="K2218">
            <v>0</v>
          </cell>
          <cell r="L2218">
            <v>0</v>
          </cell>
          <cell r="M2218" t="str">
            <v>Elementos sin Marca</v>
          </cell>
          <cell r="O2218">
            <v>0</v>
          </cell>
          <cell r="P2218">
            <v>0</v>
          </cell>
          <cell r="S2218">
            <v>8316</v>
          </cell>
        </row>
        <row r="2219">
          <cell r="A2219" t="str">
            <v>CAN-PLA.7TX5</v>
          </cell>
          <cell r="B2219" t="str">
            <v>CANGILON PLASTICO 7T X 5 - TAPCO</v>
          </cell>
          <cell r="C2219" t="str">
            <v>Cangilones</v>
          </cell>
          <cell r="D2219" t="str">
            <v>1.4.05.14 | Bandas</v>
          </cell>
          <cell r="E2219" t="str">
            <v>MEZZANINE P1</v>
          </cell>
          <cell r="F2219">
            <v>0</v>
          </cell>
          <cell r="G2219" t="str">
            <v>Unidades</v>
          </cell>
          <cell r="H2219" t="str">
            <v>Unidades</v>
          </cell>
          <cell r="K2219">
            <v>0.53</v>
          </cell>
          <cell r="L2219">
            <v>0</v>
          </cell>
          <cell r="M2219" t="str">
            <v>Elementos sin Marca</v>
          </cell>
          <cell r="O2219">
            <v>0</v>
          </cell>
          <cell r="P2219">
            <v>0</v>
          </cell>
          <cell r="S2219">
            <v>12374.64</v>
          </cell>
        </row>
        <row r="2220">
          <cell r="A2220" t="str">
            <v>CAN-8X5.MAX</v>
          </cell>
          <cell r="B2220" t="str">
            <v>CANGILON PLASTICO 8 X 5 - HD MAX - NYLON - MAXILIFT</v>
          </cell>
          <cell r="C2220" t="str">
            <v>Cangilones</v>
          </cell>
          <cell r="D2220" t="str">
            <v>1.4.05.14 | Bandas</v>
          </cell>
          <cell r="F2220">
            <v>0</v>
          </cell>
          <cell r="G2220" t="str">
            <v>Unidades</v>
          </cell>
          <cell r="H2220" t="str">
            <v>Unidades</v>
          </cell>
          <cell r="K2220">
            <v>0</v>
          </cell>
          <cell r="L2220">
            <v>0</v>
          </cell>
          <cell r="M2220" t="str">
            <v>Elementos sin Marca</v>
          </cell>
          <cell r="O2220">
            <v>0</v>
          </cell>
          <cell r="P2220">
            <v>0</v>
          </cell>
          <cell r="S2220">
            <v>50000</v>
          </cell>
        </row>
        <row r="2221">
          <cell r="A2221" t="str">
            <v>CAN-PLA.8X5HD</v>
          </cell>
          <cell r="B2221" t="str">
            <v>CANGILON PLASTICO 8 X 5 - HD STAX - MAXILIFT</v>
          </cell>
          <cell r="C2221" t="str">
            <v>Cangilones</v>
          </cell>
          <cell r="D2221" t="str">
            <v>1.4.05.14 | Bandas</v>
          </cell>
          <cell r="E2221" t="str">
            <v>MEZZANINE P1</v>
          </cell>
          <cell r="F2221">
            <v>0</v>
          </cell>
          <cell r="G2221" t="str">
            <v>Unidades</v>
          </cell>
          <cell r="H2221" t="str">
            <v>Unidades</v>
          </cell>
          <cell r="K2221">
            <v>0</v>
          </cell>
          <cell r="L2221">
            <v>0</v>
          </cell>
          <cell r="M2221" t="str">
            <v>Elementos sin Marca</v>
          </cell>
          <cell r="O2221">
            <v>0</v>
          </cell>
          <cell r="P2221">
            <v>0</v>
          </cell>
          <cell r="S2221">
            <v>12050</v>
          </cell>
        </row>
        <row r="2222">
          <cell r="A2222" t="str">
            <v>CAN-PLA.8X5</v>
          </cell>
          <cell r="B2222" t="str">
            <v>CANGILON PLASTICO 8 X 5 - MAXITUFF - NYLON - MAXILIFT</v>
          </cell>
          <cell r="C2222" t="str">
            <v>Cangilones</v>
          </cell>
          <cell r="D2222" t="str">
            <v>1.4.05.14 | Bandas</v>
          </cell>
          <cell r="F2222">
            <v>0</v>
          </cell>
          <cell r="G2222" t="str">
            <v>Unidades</v>
          </cell>
          <cell r="H2222" t="str">
            <v>Unidades</v>
          </cell>
          <cell r="K2222">
            <v>0</v>
          </cell>
          <cell r="L2222">
            <v>0</v>
          </cell>
          <cell r="M2222" t="str">
            <v>Elementos sin Marca</v>
          </cell>
          <cell r="O2222">
            <v>0</v>
          </cell>
          <cell r="P2222">
            <v>0</v>
          </cell>
          <cell r="S2222">
            <v>56500</v>
          </cell>
        </row>
        <row r="2223">
          <cell r="A2223" t="str">
            <v>CAN-PL-8T</v>
          </cell>
          <cell r="B2223" t="str">
            <v>CANGILON PLASTICO 8T</v>
          </cell>
          <cell r="C2223" t="str">
            <v>Cangilones</v>
          </cell>
          <cell r="D2223" t="str">
            <v>1.4.05.14 | Bandas</v>
          </cell>
          <cell r="E2223" t="str">
            <v>MEZZANINE P1</v>
          </cell>
          <cell r="F2223">
            <v>0</v>
          </cell>
          <cell r="G2223" t="str">
            <v>Unidades</v>
          </cell>
          <cell r="H2223" t="str">
            <v>Unidades</v>
          </cell>
          <cell r="K2223">
            <v>1</v>
          </cell>
          <cell r="L2223">
            <v>0</v>
          </cell>
          <cell r="M2223" t="str">
            <v>Elementos sin Marca</v>
          </cell>
          <cell r="O2223">
            <v>0</v>
          </cell>
          <cell r="P2223">
            <v>0</v>
          </cell>
          <cell r="S2223">
            <v>5016</v>
          </cell>
        </row>
        <row r="2224">
          <cell r="A2224" t="str">
            <v>CAN-PL-8X5-TAPC</v>
          </cell>
          <cell r="B2224" t="str">
            <v>CANGILON PLASTICO 8T X 5</v>
          </cell>
          <cell r="C2224" t="str">
            <v>Cangilones</v>
          </cell>
          <cell r="D2224" t="str">
            <v>1.4.05.14 | Bandas</v>
          </cell>
          <cell r="E2224" t="str">
            <v>MEZZANINE P1</v>
          </cell>
          <cell r="F2224">
            <v>0</v>
          </cell>
          <cell r="G2224" t="str">
            <v>Unidades</v>
          </cell>
          <cell r="H2224" t="str">
            <v>Unidades</v>
          </cell>
          <cell r="K2224">
            <v>1</v>
          </cell>
          <cell r="L2224">
            <v>0</v>
          </cell>
          <cell r="M2224" t="str">
            <v>Elementos sin Marca</v>
          </cell>
          <cell r="O2224">
            <v>0</v>
          </cell>
          <cell r="P2224">
            <v>0</v>
          </cell>
          <cell r="S2224">
            <v>6300</v>
          </cell>
        </row>
        <row r="2225">
          <cell r="A2225" t="str">
            <v>CAN-PLA.8T</v>
          </cell>
          <cell r="B2225" t="str">
            <v>CANGILON PLASTICO 8T X 5 - TAPCO</v>
          </cell>
          <cell r="C2225" t="str">
            <v>Cangilones</v>
          </cell>
          <cell r="D2225" t="str">
            <v>1.4.05.14 | Bandas</v>
          </cell>
          <cell r="E2225" t="str">
            <v>MEZZANINE P1</v>
          </cell>
          <cell r="F2225">
            <v>0</v>
          </cell>
          <cell r="G2225" t="str">
            <v>Unidades</v>
          </cell>
          <cell r="H2225" t="str">
            <v>Unidades</v>
          </cell>
          <cell r="K2225">
            <v>0</v>
          </cell>
          <cell r="L2225">
            <v>0</v>
          </cell>
          <cell r="M2225" t="str">
            <v>Elementos sin Marca</v>
          </cell>
          <cell r="O2225">
            <v>0</v>
          </cell>
          <cell r="P2225">
            <v>0</v>
          </cell>
        </row>
        <row r="2226">
          <cell r="A2226" t="str">
            <v>CAN-PLA.9X5</v>
          </cell>
          <cell r="B2226" t="str">
            <v>CANGILON PLASTICO 9 X 5 - CCHD POLIETILENO AZUL - TAPCO</v>
          </cell>
          <cell r="C2226" t="str">
            <v>Cangilones</v>
          </cell>
          <cell r="D2226" t="str">
            <v>1.4.05.14 | Bandas</v>
          </cell>
          <cell r="F2226">
            <v>0</v>
          </cell>
          <cell r="G2226" t="str">
            <v>Unidades</v>
          </cell>
          <cell r="H2226" t="str">
            <v>Unidades</v>
          </cell>
          <cell r="K2226">
            <v>0</v>
          </cell>
          <cell r="L2226">
            <v>0</v>
          </cell>
          <cell r="M2226" t="str">
            <v>Elementos sin Marca</v>
          </cell>
          <cell r="O2226">
            <v>0</v>
          </cell>
          <cell r="P2226">
            <v>0</v>
          </cell>
          <cell r="S2226">
            <v>17300</v>
          </cell>
        </row>
        <row r="2227">
          <cell r="A2227" t="str">
            <v>CAN-PLA.9X5MX</v>
          </cell>
          <cell r="B2227" t="str">
            <v>CANGILON PLASTICO 9 X 5 - REF. HD - STAX  MAXILIFT</v>
          </cell>
          <cell r="C2227" t="str">
            <v>Cangilones</v>
          </cell>
          <cell r="D2227" t="str">
            <v>1.4.05.14 | Bandas</v>
          </cell>
          <cell r="E2227" t="str">
            <v>MEZZANINE P1</v>
          </cell>
          <cell r="F2227">
            <v>850</v>
          </cell>
          <cell r="G2227" t="str">
            <v>Unidades</v>
          </cell>
          <cell r="H2227" t="str">
            <v>Unidades</v>
          </cell>
          <cell r="K2227">
            <v>0</v>
          </cell>
          <cell r="L2227">
            <v>0</v>
          </cell>
          <cell r="M2227" t="str">
            <v>Elementos sin Marca</v>
          </cell>
          <cell r="O2227">
            <v>0</v>
          </cell>
          <cell r="P2227">
            <v>0</v>
          </cell>
          <cell r="S2227">
            <v>12767.42</v>
          </cell>
        </row>
        <row r="2228">
          <cell r="A2228" t="str">
            <v>CAN-9X5.MAX</v>
          </cell>
          <cell r="B2228" t="str">
            <v>CANGILON PLASTICO 9 X 5 BAJO PERFIL HD STAX - MAXILIFT - BLANCO - POLIETILENO</v>
          </cell>
          <cell r="C2228" t="str">
            <v>Cangilones</v>
          </cell>
          <cell r="D2228" t="str">
            <v>1.4.05.14 | Bandas</v>
          </cell>
          <cell r="F2228">
            <v>0</v>
          </cell>
          <cell r="G2228" t="str">
            <v>Unidades</v>
          </cell>
          <cell r="H2228" t="str">
            <v>Unidades</v>
          </cell>
          <cell r="K2228">
            <v>0</v>
          </cell>
          <cell r="L2228">
            <v>0</v>
          </cell>
          <cell r="M2228" t="str">
            <v>Elementos sin Marca</v>
          </cell>
          <cell r="O2228">
            <v>0</v>
          </cell>
          <cell r="P2228">
            <v>0</v>
          </cell>
          <cell r="S2228">
            <v>24539</v>
          </cell>
        </row>
        <row r="2229">
          <cell r="A2229" t="str">
            <v>CAN-9X6.MAX</v>
          </cell>
          <cell r="B2229" t="str">
            <v>CANGILON PLASTICO 9 X 6 HD STAX - MAXILIFT</v>
          </cell>
          <cell r="C2229" t="str">
            <v>Cangilones</v>
          </cell>
          <cell r="D2229" t="str">
            <v>1.4.05.14 | Bandas</v>
          </cell>
          <cell r="E2229" t="str">
            <v>MEZZANINE P1</v>
          </cell>
          <cell r="F2229">
            <v>0</v>
          </cell>
          <cell r="G2229" t="str">
            <v>Unidades</v>
          </cell>
          <cell r="H2229" t="str">
            <v>Unidades</v>
          </cell>
          <cell r="K2229">
            <v>0</v>
          </cell>
          <cell r="L2229">
            <v>0</v>
          </cell>
          <cell r="M2229" t="str">
            <v>Elementos sin Marca</v>
          </cell>
          <cell r="O2229">
            <v>0</v>
          </cell>
          <cell r="P2229">
            <v>0</v>
          </cell>
          <cell r="S2229">
            <v>27240</v>
          </cell>
        </row>
        <row r="2230">
          <cell r="A2230" t="str">
            <v>CAN-PLA-9T</v>
          </cell>
          <cell r="B2230" t="str">
            <v>CANGILON PLASTICO 9T</v>
          </cell>
          <cell r="C2230" t="str">
            <v>Cangilones</v>
          </cell>
          <cell r="D2230" t="str">
            <v>1.4.05.14 | Bandas</v>
          </cell>
          <cell r="F2230">
            <v>0</v>
          </cell>
          <cell r="G2230" t="str">
            <v>Unidades</v>
          </cell>
          <cell r="H2230" t="str">
            <v>Unidades</v>
          </cell>
          <cell r="K2230">
            <v>0</v>
          </cell>
          <cell r="L2230">
            <v>0</v>
          </cell>
          <cell r="M2230" t="str">
            <v>Elementos sin Marca</v>
          </cell>
          <cell r="O2230">
            <v>0</v>
          </cell>
          <cell r="P2230">
            <v>0</v>
          </cell>
          <cell r="S2230">
            <v>7550</v>
          </cell>
        </row>
        <row r="2231">
          <cell r="A2231" t="str">
            <v>CAN-PL-9X5</v>
          </cell>
          <cell r="B2231" t="str">
            <v>CANGILON PLASTICO 9T X 5</v>
          </cell>
          <cell r="C2231" t="str">
            <v>Cangilones</v>
          </cell>
          <cell r="D2231" t="str">
            <v>1.4.05.14 | Bandas</v>
          </cell>
          <cell r="E2231" t="str">
            <v>MEZZANINE P1</v>
          </cell>
          <cell r="F2231">
            <v>0</v>
          </cell>
          <cell r="G2231" t="str">
            <v>Unidades</v>
          </cell>
          <cell r="H2231" t="str">
            <v>Unidades</v>
          </cell>
          <cell r="K2231">
            <v>0</v>
          </cell>
          <cell r="L2231">
            <v>0</v>
          </cell>
          <cell r="M2231" t="str">
            <v>Elementos sin Marca</v>
          </cell>
          <cell r="O2231">
            <v>0</v>
          </cell>
          <cell r="P2231">
            <v>0</v>
          </cell>
          <cell r="S2231">
            <v>10176.18</v>
          </cell>
        </row>
        <row r="2232">
          <cell r="A2232" t="str">
            <v>CAN-PL-9X6-TAP</v>
          </cell>
          <cell r="B2232" t="str">
            <v>CANGILON PLASTICO 9T X 6</v>
          </cell>
          <cell r="C2232" t="str">
            <v>Cangilones</v>
          </cell>
          <cell r="D2232" t="str">
            <v>1.4.05.14 | Bandas</v>
          </cell>
          <cell r="E2232" t="str">
            <v>MEZZANINE P1</v>
          </cell>
          <cell r="F2232">
            <v>0</v>
          </cell>
          <cell r="G2232" t="str">
            <v>Unidades</v>
          </cell>
          <cell r="H2232" t="str">
            <v>Unidades</v>
          </cell>
          <cell r="K2232">
            <v>0.5</v>
          </cell>
          <cell r="L2232">
            <v>0</v>
          </cell>
          <cell r="M2232" t="str">
            <v>Elementos sin Marca</v>
          </cell>
          <cell r="O2232">
            <v>0</v>
          </cell>
          <cell r="P2232">
            <v>0</v>
          </cell>
          <cell r="S2232">
            <v>22300</v>
          </cell>
        </row>
        <row r="2233">
          <cell r="A2233" t="str">
            <v>CAN-208.SIN</v>
          </cell>
          <cell r="B2233" t="str">
            <v>CANGILON TIGER-TUFF 20X8 PERFORADOS SIN IVA</v>
          </cell>
          <cell r="C2233" t="str">
            <v>Cangilones</v>
          </cell>
          <cell r="D2233" t="str">
            <v>1.4.05.14 | Bandas</v>
          </cell>
          <cell r="F2233">
            <v>0</v>
          </cell>
          <cell r="G2233" t="str">
            <v>Unidades</v>
          </cell>
          <cell r="H2233" t="str">
            <v>Unidades</v>
          </cell>
          <cell r="K2233">
            <v>0</v>
          </cell>
          <cell r="L2233">
            <v>0</v>
          </cell>
          <cell r="M2233" t="str">
            <v>Elementos sin Marca</v>
          </cell>
          <cell r="O2233">
            <v>0</v>
          </cell>
          <cell r="P2233">
            <v>0</v>
          </cell>
        </row>
        <row r="2234">
          <cell r="A2234" t="str">
            <v>CAÑ-15A.</v>
          </cell>
          <cell r="B2234" t="str">
            <v>CAÑUELA CON FUSIBLE 15 AMPERIOS PARA TRANSFORMADOR 225 KVA</v>
          </cell>
          <cell r="C2234" t="str">
            <v>Consumible Maquinaria y Equipos</v>
          </cell>
          <cell r="D2234" t="str">
            <v>1.4.55.20 | Materiales y Suministros</v>
          </cell>
          <cell r="F2234">
            <v>0</v>
          </cell>
          <cell r="G2234" t="str">
            <v>Unidades</v>
          </cell>
          <cell r="H2234" t="str">
            <v>Unidades</v>
          </cell>
          <cell r="K2234">
            <v>0</v>
          </cell>
          <cell r="L2234">
            <v>0</v>
          </cell>
          <cell r="M2234" t="str">
            <v>Elementos sin Marca</v>
          </cell>
          <cell r="O2234">
            <v>0</v>
          </cell>
          <cell r="P2234">
            <v>0</v>
          </cell>
          <cell r="Q2234">
            <v>1</v>
          </cell>
          <cell r="S2234">
            <v>84034</v>
          </cell>
        </row>
        <row r="2235">
          <cell r="A2235" t="str">
            <v>CAÑ-FIB.11/2X11/2</v>
          </cell>
          <cell r="B2235" t="str">
            <v>CAÑUELA EN FIBRA DE VIDRIO 1 1/2" X 1 1/2"</v>
          </cell>
          <cell r="C2235" t="str">
            <v>Cañuelas</v>
          </cell>
          <cell r="D2235" t="str">
            <v>1.4.05.10 | Varios</v>
          </cell>
          <cell r="F2235">
            <v>0</v>
          </cell>
          <cell r="G2235" t="str">
            <v>Metros</v>
          </cell>
          <cell r="H2235" t="str">
            <v>Metros</v>
          </cell>
          <cell r="K2235">
            <v>0</v>
          </cell>
          <cell r="L2235">
            <v>0</v>
          </cell>
          <cell r="M2235" t="str">
            <v>Elementos sin Marca</v>
          </cell>
          <cell r="O2235">
            <v>0</v>
          </cell>
          <cell r="P2235">
            <v>0</v>
          </cell>
        </row>
        <row r="2236">
          <cell r="A2236" t="str">
            <v>CAÑ-FIB.1X1</v>
          </cell>
          <cell r="B2236" t="str">
            <v>CAÑUELA EN FIBRA DE VIDRIO 1" X 1"</v>
          </cell>
          <cell r="C2236" t="str">
            <v>Cañuelas</v>
          </cell>
          <cell r="D2236" t="str">
            <v>1.4.05.10 | Varios</v>
          </cell>
          <cell r="F2236">
            <v>0</v>
          </cell>
          <cell r="G2236" t="str">
            <v>Metros</v>
          </cell>
          <cell r="H2236" t="str">
            <v>Metros</v>
          </cell>
          <cell r="K2236">
            <v>0</v>
          </cell>
          <cell r="L2236">
            <v>0</v>
          </cell>
          <cell r="M2236" t="str">
            <v>Elementos sin Marca</v>
          </cell>
          <cell r="O2236">
            <v>0</v>
          </cell>
          <cell r="P2236">
            <v>0</v>
          </cell>
        </row>
        <row r="2237">
          <cell r="A2237" t="str">
            <v>CAÑ-FIB.10X2</v>
          </cell>
          <cell r="B2237" t="str">
            <v>CAÑUELA EN FIBRA DE VIDRIO 10" X 2"</v>
          </cell>
          <cell r="C2237" t="str">
            <v>Cañuelas</v>
          </cell>
          <cell r="D2237" t="str">
            <v>1.4.05.10 | Varios</v>
          </cell>
          <cell r="F2237">
            <v>0</v>
          </cell>
          <cell r="G2237" t="str">
            <v>Metros</v>
          </cell>
          <cell r="H2237" t="str">
            <v>Metros</v>
          </cell>
          <cell r="K2237">
            <v>0</v>
          </cell>
          <cell r="L2237">
            <v>0</v>
          </cell>
          <cell r="M2237" t="str">
            <v>Elementos sin Marca</v>
          </cell>
          <cell r="O2237">
            <v>0</v>
          </cell>
          <cell r="P2237">
            <v>0</v>
          </cell>
        </row>
        <row r="2238">
          <cell r="A2238" t="str">
            <v>CAÑ-FIB.2X11/2</v>
          </cell>
          <cell r="B2238" t="str">
            <v>CAÑUELA EN FIBRA DE VIDRIO 2" X 1 1/2"</v>
          </cell>
          <cell r="C2238" t="str">
            <v>Cañuelas</v>
          </cell>
          <cell r="D2238" t="str">
            <v>1.4.05.10 | Varios</v>
          </cell>
          <cell r="F2238">
            <v>0</v>
          </cell>
          <cell r="G2238" t="str">
            <v>Metros</v>
          </cell>
          <cell r="H2238" t="str">
            <v>Metros</v>
          </cell>
          <cell r="K2238">
            <v>0</v>
          </cell>
          <cell r="L2238">
            <v>0</v>
          </cell>
          <cell r="M2238" t="str">
            <v>Elementos sin Marca</v>
          </cell>
          <cell r="O2238">
            <v>0</v>
          </cell>
          <cell r="P2238">
            <v>0</v>
          </cell>
        </row>
        <row r="2239">
          <cell r="A2239" t="str">
            <v>CAÑ-FIB.4X2.</v>
          </cell>
          <cell r="B2239" t="str">
            <v>CAÑUELA EN FIBRA DE VIDRIO 4” X 2”</v>
          </cell>
          <cell r="C2239" t="str">
            <v>Cañuelas</v>
          </cell>
          <cell r="D2239" t="str">
            <v>1.4.05.10 | Varios</v>
          </cell>
          <cell r="F2239">
            <v>0</v>
          </cell>
          <cell r="G2239" t="str">
            <v>Metros</v>
          </cell>
          <cell r="H2239" t="str">
            <v>Metros</v>
          </cell>
          <cell r="K2239">
            <v>0</v>
          </cell>
          <cell r="L2239">
            <v>0</v>
          </cell>
          <cell r="M2239" t="str">
            <v>Elementos sin Marca</v>
          </cell>
          <cell r="O2239">
            <v>0</v>
          </cell>
          <cell r="P2239">
            <v>0</v>
          </cell>
          <cell r="S2239">
            <v>63810</v>
          </cell>
        </row>
        <row r="2240">
          <cell r="A2240" t="str">
            <v>CAÑ-FIB.6X2</v>
          </cell>
          <cell r="B2240" t="str">
            <v>CAÑUELA EN FIBRA DE VIDRIO 6" X 2"</v>
          </cell>
          <cell r="C2240" t="str">
            <v>Cañuelas</v>
          </cell>
          <cell r="D2240" t="str">
            <v>1.4.05.10 | Varios</v>
          </cell>
          <cell r="F2240">
            <v>0</v>
          </cell>
          <cell r="G2240" t="str">
            <v>Metros</v>
          </cell>
          <cell r="H2240" t="str">
            <v>Metros</v>
          </cell>
          <cell r="K2240">
            <v>0</v>
          </cell>
          <cell r="L2240">
            <v>0</v>
          </cell>
          <cell r="M2240" t="str">
            <v>Elementos sin Marca</v>
          </cell>
          <cell r="O2240">
            <v>0</v>
          </cell>
          <cell r="P2240">
            <v>0</v>
          </cell>
        </row>
        <row r="2241">
          <cell r="A2241" t="str">
            <v>CAÑ-FIB.8X2</v>
          </cell>
          <cell r="B2241" t="str">
            <v>CAÑUELA EN FIBRA DE VIDRIO 8" X 2"</v>
          </cell>
          <cell r="C2241" t="str">
            <v>Cañuelas</v>
          </cell>
          <cell r="D2241" t="str">
            <v>1.4.05.10 | Varios</v>
          </cell>
          <cell r="F2241">
            <v>0</v>
          </cell>
          <cell r="G2241" t="str">
            <v>Metros</v>
          </cell>
          <cell r="H2241" t="str">
            <v>Metros</v>
          </cell>
          <cell r="K2241">
            <v>0</v>
          </cell>
          <cell r="L2241">
            <v>0</v>
          </cell>
          <cell r="M2241" t="str">
            <v>Elementos sin Marca</v>
          </cell>
          <cell r="O2241">
            <v>0</v>
          </cell>
          <cell r="P2241">
            <v>0</v>
          </cell>
        </row>
        <row r="2242">
          <cell r="A2242" t="str">
            <v>CAO-POL-X25K</v>
          </cell>
          <cell r="B2242" t="str">
            <v>CAOLIN POLVO X 25 KILOS</v>
          </cell>
          <cell r="C2242" t="str">
            <v>Materiales y Suministros</v>
          </cell>
          <cell r="D2242" t="str">
            <v>1.4.55.20 | Materiales y Suministros</v>
          </cell>
          <cell r="F2242">
            <v>0</v>
          </cell>
          <cell r="G2242" t="str">
            <v>Unidades</v>
          </cell>
          <cell r="H2242" t="str">
            <v>Unidades</v>
          </cell>
          <cell r="K2242">
            <v>0</v>
          </cell>
          <cell r="L2242">
            <v>0</v>
          </cell>
          <cell r="M2242" t="str">
            <v>Elementos sin Marca</v>
          </cell>
          <cell r="O2242">
            <v>0</v>
          </cell>
          <cell r="P2242">
            <v>0</v>
          </cell>
          <cell r="S2242">
            <v>6212.8</v>
          </cell>
        </row>
        <row r="2243">
          <cell r="A2243" t="str">
            <v>CAP-NUT.919772</v>
          </cell>
          <cell r="B2243" t="str">
            <v>CAP NUT. 919772 - LASER</v>
          </cell>
          <cell r="C2243" t="str">
            <v>Consumible Laser</v>
          </cell>
          <cell r="D2243" t="str">
            <v>1.4.55.20 | Materiales y Suministros</v>
          </cell>
          <cell r="E2243" t="str">
            <v>E10-N3/AD</v>
          </cell>
          <cell r="F2243">
            <v>0</v>
          </cell>
          <cell r="G2243" t="str">
            <v>Unidades</v>
          </cell>
          <cell r="H2243" t="str">
            <v>Unidades</v>
          </cell>
          <cell r="K2243">
            <v>0</v>
          </cell>
          <cell r="L2243">
            <v>0</v>
          </cell>
          <cell r="M2243" t="str">
            <v>Elementos sin Marca</v>
          </cell>
          <cell r="O2243">
            <v>0</v>
          </cell>
          <cell r="P2243">
            <v>0</v>
          </cell>
          <cell r="S2243">
            <v>238604</v>
          </cell>
        </row>
        <row r="2244">
          <cell r="A2244" t="str">
            <v>CAP-LAS.95826</v>
          </cell>
          <cell r="B2244" t="str">
            <v>CAP REF. 95826 - LASER Ref: 308001030470002</v>
          </cell>
          <cell r="C2244" t="str">
            <v>Materiales y Suministros</v>
          </cell>
          <cell r="D2244" t="str">
            <v>1.4.55.20 | Materiales y Suministros</v>
          </cell>
          <cell r="E2244" t="str">
            <v>E10-N3/AF</v>
          </cell>
          <cell r="F2244">
            <v>9</v>
          </cell>
          <cell r="G2244" t="str">
            <v>Unidades</v>
          </cell>
          <cell r="H2244" t="str">
            <v>Unidades</v>
          </cell>
          <cell r="K2244">
            <v>0</v>
          </cell>
          <cell r="L2244">
            <v>0</v>
          </cell>
          <cell r="M2244" t="str">
            <v>Elementos sin Marca</v>
          </cell>
          <cell r="N2244" t="str">
            <v>308001030470002</v>
          </cell>
          <cell r="O2244">
            <v>5</v>
          </cell>
          <cell r="P2244">
            <v>0</v>
          </cell>
          <cell r="Q2244">
            <v>5</v>
          </cell>
          <cell r="R2244" t="str">
            <v>8</v>
          </cell>
          <cell r="S2244">
            <v>36396.660000000003</v>
          </cell>
        </row>
        <row r="2245">
          <cell r="A2245" t="str">
            <v>CAP-XPR.NOZ</v>
          </cell>
          <cell r="B2245" t="str">
            <v>CAP:XPR NOZZLE RETAINER - PLASMA REF: 420365 Ref: 420365</v>
          </cell>
          <cell r="C2245" t="str">
            <v>Consumible Maquinaria y Equipos</v>
          </cell>
          <cell r="D2245" t="str">
            <v>1.4.55.20 | Materiales y Suministros</v>
          </cell>
          <cell r="E2245" t="str">
            <v>E10-N5/BA</v>
          </cell>
          <cell r="F2245">
            <v>3</v>
          </cell>
          <cell r="G2245" t="str">
            <v>Unidades</v>
          </cell>
          <cell r="H2245" t="str">
            <v>Unidades</v>
          </cell>
          <cell r="K2245">
            <v>0</v>
          </cell>
          <cell r="L2245">
            <v>0</v>
          </cell>
          <cell r="M2245" t="str">
            <v>Elementos sin Marca</v>
          </cell>
          <cell r="N2245" t="str">
            <v>420365</v>
          </cell>
          <cell r="O2245">
            <v>2</v>
          </cell>
          <cell r="P2245">
            <v>0</v>
          </cell>
          <cell r="R2245" t="str">
            <v>5</v>
          </cell>
          <cell r="S2245">
            <v>768000</v>
          </cell>
        </row>
        <row r="2246">
          <cell r="A2246" t="str">
            <v>CAP-XPR.RET</v>
          </cell>
          <cell r="B2246" t="str">
            <v>CAP:XPR SHIELD RETAINER - PLASMA Ref: 420200</v>
          </cell>
          <cell r="C2246" t="str">
            <v>Consumible Maquinaria y Equipos</v>
          </cell>
          <cell r="D2246" t="str">
            <v>1.4.55.20 | Materiales y Suministros</v>
          </cell>
          <cell r="E2246" t="str">
            <v>E10-N5/BE</v>
          </cell>
          <cell r="F2246">
            <v>2</v>
          </cell>
          <cell r="G2246" t="str">
            <v>Unidades</v>
          </cell>
          <cell r="H2246" t="str">
            <v>Unidades</v>
          </cell>
          <cell r="K2246">
            <v>0</v>
          </cell>
          <cell r="L2246">
            <v>0</v>
          </cell>
          <cell r="M2246" t="str">
            <v>Elementos sin Marca</v>
          </cell>
          <cell r="N2246" t="str">
            <v>420200</v>
          </cell>
          <cell r="O2246">
            <v>2</v>
          </cell>
          <cell r="P2246">
            <v>0</v>
          </cell>
          <cell r="R2246" t="str">
            <v>5</v>
          </cell>
          <cell r="S2246">
            <v>595407.82999999996</v>
          </cell>
        </row>
        <row r="2247">
          <cell r="A2247" t="str">
            <v>CAP-ROS.IMC 1 1/4</v>
          </cell>
          <cell r="B2247" t="str">
            <v>CAPACETE ROSCADO EN ALUMINIO TUBERIA IMC 1 1/4"</v>
          </cell>
          <cell r="C2247" t="str">
            <v>Eléctricos</v>
          </cell>
          <cell r="D2247" t="str">
            <v>1.4.05.16 | Eléctricos y Electrónicos</v>
          </cell>
          <cell r="E2247" t="str">
            <v>E15-N5</v>
          </cell>
          <cell r="F2247">
            <v>0</v>
          </cell>
          <cell r="G2247" t="str">
            <v>Unidades</v>
          </cell>
          <cell r="H2247" t="str">
            <v>Unidades</v>
          </cell>
          <cell r="K2247">
            <v>0</v>
          </cell>
          <cell r="L2247">
            <v>0</v>
          </cell>
          <cell r="M2247" t="str">
            <v>Elementos sin Marca</v>
          </cell>
          <cell r="O2247">
            <v>0</v>
          </cell>
          <cell r="P2247">
            <v>0</v>
          </cell>
          <cell r="S2247">
            <v>3986</v>
          </cell>
        </row>
        <row r="2248">
          <cell r="A2248" t="str">
            <v>CAP-10M.250V</v>
          </cell>
          <cell r="B2248" t="str">
            <v>CAPACITOR 10 MICROFARADIOS - 250 VOLTIOS</v>
          </cell>
          <cell r="C2248" t="str">
            <v>Eléctricos</v>
          </cell>
          <cell r="D2248" t="str">
            <v>1.4.05.16 | Eléctricos y Electrónicos</v>
          </cell>
          <cell r="E2248" t="str">
            <v>E15-N5</v>
          </cell>
          <cell r="F2248">
            <v>0</v>
          </cell>
          <cell r="G2248" t="str">
            <v>Unidades</v>
          </cell>
          <cell r="H2248" t="str">
            <v>Unidades</v>
          </cell>
          <cell r="K2248">
            <v>0</v>
          </cell>
          <cell r="L2248">
            <v>0</v>
          </cell>
          <cell r="M2248" t="str">
            <v>Elementos sin Marca</v>
          </cell>
          <cell r="O2248">
            <v>0</v>
          </cell>
          <cell r="P2248">
            <v>0</v>
          </cell>
          <cell r="S2248">
            <v>9412</v>
          </cell>
        </row>
        <row r="2249">
          <cell r="A2249" t="str">
            <v>CAP-10N.12K</v>
          </cell>
          <cell r="B2249" t="str">
            <v>CAPACITOR 10NF 10 % 12KV ET - LASER REF: 81813 Ref: 81813</v>
          </cell>
          <cell r="C2249" t="str">
            <v>Consumible Laser</v>
          </cell>
          <cell r="D2249" t="str">
            <v>1.4.55.20 | Materiales y Suministros</v>
          </cell>
          <cell r="E2249" t="str">
            <v>E10-N3/AB</v>
          </cell>
          <cell r="F2249">
            <v>0</v>
          </cell>
          <cell r="G2249" t="str">
            <v>Unidades</v>
          </cell>
          <cell r="H2249" t="str">
            <v>Unidades</v>
          </cell>
          <cell r="K2249">
            <v>0</v>
          </cell>
          <cell r="L2249">
            <v>0</v>
          </cell>
          <cell r="M2249" t="str">
            <v>Elementos sin Marca</v>
          </cell>
          <cell r="N2249" t="str">
            <v>81813</v>
          </cell>
          <cell r="O2249">
            <v>0</v>
          </cell>
          <cell r="P2249">
            <v>0</v>
          </cell>
          <cell r="S2249">
            <v>756881</v>
          </cell>
        </row>
        <row r="2250">
          <cell r="A2250" t="str">
            <v>CAP-50V.2200MF</v>
          </cell>
          <cell r="B2250" t="str">
            <v>CAPACITOR 2200 MICROFARADIOS - 50 VOLTIOS</v>
          </cell>
          <cell r="C2250" t="str">
            <v>Eléctricos</v>
          </cell>
          <cell r="D2250" t="str">
            <v>1.4.05.16 | Eléctricos y Electrónicos</v>
          </cell>
          <cell r="E2250" t="str">
            <v>E15-N5</v>
          </cell>
          <cell r="F2250">
            <v>0</v>
          </cell>
          <cell r="G2250" t="str">
            <v>Unidades</v>
          </cell>
          <cell r="H2250" t="str">
            <v>Unidades</v>
          </cell>
          <cell r="K2250">
            <v>0</v>
          </cell>
          <cell r="L2250">
            <v>0</v>
          </cell>
          <cell r="M2250" t="str">
            <v>Elementos sin Marca</v>
          </cell>
          <cell r="O2250">
            <v>0</v>
          </cell>
          <cell r="P2250">
            <v>0</v>
          </cell>
          <cell r="S2250">
            <v>4034</v>
          </cell>
        </row>
        <row r="2251">
          <cell r="A2251" t="str">
            <v>CAP-35M.440</v>
          </cell>
          <cell r="B2251" t="str">
            <v>CAPACITOR 35 MICROFARADIOS - 440 VOLTIOS</v>
          </cell>
          <cell r="C2251" t="str">
            <v>Eléctricos</v>
          </cell>
          <cell r="D2251" t="str">
            <v>1.4.05.16 | Eléctricos y Electrónicos</v>
          </cell>
          <cell r="E2251" t="str">
            <v>E15-N5</v>
          </cell>
          <cell r="F2251">
            <v>0</v>
          </cell>
          <cell r="G2251" t="str">
            <v>Unidades</v>
          </cell>
          <cell r="H2251" t="str">
            <v>Unidades</v>
          </cell>
          <cell r="K2251">
            <v>0</v>
          </cell>
          <cell r="L2251">
            <v>0</v>
          </cell>
          <cell r="M2251" t="str">
            <v>Elementos sin Marca</v>
          </cell>
          <cell r="O2251">
            <v>0</v>
          </cell>
          <cell r="P2251">
            <v>0</v>
          </cell>
          <cell r="S2251">
            <v>10084.030000000001</v>
          </cell>
        </row>
        <row r="2252">
          <cell r="A2252" t="str">
            <v>CAP-35M.25E</v>
          </cell>
          <cell r="B2252" t="str">
            <v>CAPACITOR 35 MICROFARADIOS + 25 EM</v>
          </cell>
          <cell r="C2252" t="str">
            <v>Eléctricos</v>
          </cell>
          <cell r="D2252" t="str">
            <v>1.4.05.16 | Eléctricos y Electrónicos</v>
          </cell>
          <cell r="E2252" t="str">
            <v>E15-N5</v>
          </cell>
          <cell r="F2252">
            <v>1</v>
          </cell>
          <cell r="G2252" t="str">
            <v>Unidades</v>
          </cell>
          <cell r="H2252" t="str">
            <v>Unidades</v>
          </cell>
          <cell r="K2252">
            <v>0</v>
          </cell>
          <cell r="L2252">
            <v>0</v>
          </cell>
          <cell r="M2252" t="str">
            <v>Elementos sin Marca</v>
          </cell>
          <cell r="O2252">
            <v>0</v>
          </cell>
          <cell r="P2252">
            <v>0</v>
          </cell>
          <cell r="S2252">
            <v>10924.37</v>
          </cell>
        </row>
        <row r="2253">
          <cell r="A2253" t="str">
            <v>CAP-ARR.130</v>
          </cell>
          <cell r="B2253" t="str">
            <v>CAPACITOR ARRANQUE 130-156 220</v>
          </cell>
          <cell r="C2253" t="str">
            <v>Eléctricos</v>
          </cell>
          <cell r="D2253" t="str">
            <v>1.4.05.16 | Eléctricos y Electrónicos</v>
          </cell>
          <cell r="E2253" t="str">
            <v>E15-N5</v>
          </cell>
          <cell r="F2253">
            <v>0</v>
          </cell>
          <cell r="G2253" t="str">
            <v>Unidades</v>
          </cell>
          <cell r="H2253" t="str">
            <v>Unidades</v>
          </cell>
          <cell r="K2253">
            <v>0</v>
          </cell>
          <cell r="L2253">
            <v>0</v>
          </cell>
          <cell r="M2253" t="str">
            <v>Elementos sin Marca</v>
          </cell>
          <cell r="O2253">
            <v>0</v>
          </cell>
          <cell r="P2253">
            <v>0</v>
          </cell>
          <cell r="S2253">
            <v>8711.76</v>
          </cell>
        </row>
        <row r="2254">
          <cell r="A2254" t="str">
            <v>CAP-TOR.AUT</v>
          </cell>
          <cell r="B2254" t="str">
            <v>CAPELOTE PARA TORNILLO DE FIJACION AUTOPERFORANTE</v>
          </cell>
          <cell r="C2254" t="str">
            <v>Tornillos Diversos</v>
          </cell>
          <cell r="D2254" t="str">
            <v>1.4.05.08 | Tornillería</v>
          </cell>
          <cell r="E2254" t="str">
            <v>A-2</v>
          </cell>
          <cell r="F2254">
            <v>0</v>
          </cell>
          <cell r="G2254" t="str">
            <v>Unidades</v>
          </cell>
          <cell r="H2254" t="str">
            <v>Unidades</v>
          </cell>
          <cell r="K2254">
            <v>0</v>
          </cell>
          <cell r="L2254">
            <v>0</v>
          </cell>
          <cell r="M2254" t="str">
            <v>Elementos sin Marca</v>
          </cell>
          <cell r="O2254">
            <v>0</v>
          </cell>
          <cell r="P2254">
            <v>0</v>
          </cell>
        </row>
        <row r="2255">
          <cell r="A2255" t="str">
            <v>CAC-VEN-DR112</v>
          </cell>
          <cell r="B2255" t="str">
            <v>CAPERUSA  VENTILADOR DR112 / 132 BE/LN</v>
          </cell>
          <cell r="C2255" t="str">
            <v>Accesorios de Motores</v>
          </cell>
          <cell r="D2255" t="str">
            <v>1.4.05.03 | Motores y Motorreductores</v>
          </cell>
          <cell r="E2255" t="str">
            <v>MALLA 2</v>
          </cell>
          <cell r="F2255">
            <v>0</v>
          </cell>
          <cell r="G2255" t="str">
            <v>Unidades</v>
          </cell>
          <cell r="H2255" t="str">
            <v>Unidades</v>
          </cell>
          <cell r="K2255">
            <v>0</v>
          </cell>
          <cell r="L2255">
            <v>0</v>
          </cell>
          <cell r="M2255" t="str">
            <v>Elementos sin Marca</v>
          </cell>
          <cell r="O2255">
            <v>0</v>
          </cell>
          <cell r="P2255">
            <v>0</v>
          </cell>
          <cell r="S2255">
            <v>19000</v>
          </cell>
        </row>
        <row r="2256">
          <cell r="A2256" t="str">
            <v>CAP-VEN.DR160</v>
          </cell>
          <cell r="B2256" t="str">
            <v>CAPERUSA  VENTILADOR DR160</v>
          </cell>
          <cell r="C2256" t="str">
            <v>Accesorios de Motores</v>
          </cell>
          <cell r="D2256" t="str">
            <v>1.4.05.03 | Motores y Motorreductores</v>
          </cell>
          <cell r="F2256">
            <v>0</v>
          </cell>
          <cell r="G2256" t="str">
            <v>Unidades</v>
          </cell>
          <cell r="H2256" t="str">
            <v>Unidades</v>
          </cell>
          <cell r="K2256">
            <v>0</v>
          </cell>
          <cell r="L2256">
            <v>0</v>
          </cell>
          <cell r="M2256" t="str">
            <v>Elementos sin Marca</v>
          </cell>
          <cell r="O2256">
            <v>0</v>
          </cell>
          <cell r="P2256">
            <v>0</v>
          </cell>
          <cell r="S2256">
            <v>74000</v>
          </cell>
        </row>
        <row r="2257">
          <cell r="A2257" t="str">
            <v>CAP-MOT.T132</v>
          </cell>
          <cell r="B2257" t="str">
            <v>CAPERUSA PARA MOTOR 1LE T132</v>
          </cell>
          <cell r="C2257" t="str">
            <v>Accesorios de Motores</v>
          </cell>
          <cell r="D2257" t="str">
            <v>1.4.05.03 | Motores y Motorreductores</v>
          </cell>
          <cell r="E2257" t="str">
            <v>MALLA 3</v>
          </cell>
          <cell r="F2257">
            <v>0</v>
          </cell>
          <cell r="G2257" t="str">
            <v>Unidades</v>
          </cell>
          <cell r="H2257" t="str">
            <v>Unidades</v>
          </cell>
          <cell r="K2257">
            <v>0</v>
          </cell>
          <cell r="L2257">
            <v>0</v>
          </cell>
          <cell r="M2257" t="str">
            <v>Elementos sin Marca</v>
          </cell>
          <cell r="O2257">
            <v>0</v>
          </cell>
          <cell r="P2257">
            <v>0</v>
          </cell>
          <cell r="S2257">
            <v>124000</v>
          </cell>
        </row>
        <row r="2258">
          <cell r="A2258" t="str">
            <v>CAP-3/8.MAC</v>
          </cell>
          <cell r="B2258" t="str">
            <v>CAPSULA GRAFABLE 3/8 NPT MACHO - MARCA PARKER</v>
          </cell>
          <cell r="C2258" t="str">
            <v>Neumática Diversos</v>
          </cell>
          <cell r="D2258" t="str">
            <v>1.4.05.17 | Neumático</v>
          </cell>
          <cell r="E2258" t="str">
            <v>E12-N3</v>
          </cell>
          <cell r="F2258">
            <v>0</v>
          </cell>
          <cell r="G2258" t="str">
            <v>Unidades</v>
          </cell>
          <cell r="H2258" t="str">
            <v>Unidades</v>
          </cell>
          <cell r="K2258">
            <v>0</v>
          </cell>
          <cell r="L2258">
            <v>0</v>
          </cell>
          <cell r="M2258" t="str">
            <v>Elementos sin Marca</v>
          </cell>
          <cell r="O2258">
            <v>0</v>
          </cell>
          <cell r="P2258">
            <v>0</v>
          </cell>
          <cell r="S2258">
            <v>12679</v>
          </cell>
        </row>
        <row r="2259">
          <cell r="A2259" t="str">
            <v>CAP-3/8.HEM.</v>
          </cell>
          <cell r="B2259" t="str">
            <v>CAPSULA GRAFABLE 3/8" NPT HEMBRA - MARCA PARKER</v>
          </cell>
          <cell r="C2259" t="str">
            <v>Neumática Diversos</v>
          </cell>
          <cell r="D2259" t="str">
            <v>1.4.05.17 | Neumático</v>
          </cell>
          <cell r="E2259" t="str">
            <v>E12-N3</v>
          </cell>
          <cell r="F2259">
            <v>0</v>
          </cell>
          <cell r="G2259" t="str">
            <v>Unidades</v>
          </cell>
          <cell r="H2259" t="str">
            <v>Unidades</v>
          </cell>
          <cell r="K2259">
            <v>0</v>
          </cell>
          <cell r="L2259">
            <v>0</v>
          </cell>
          <cell r="M2259" t="str">
            <v>Elementos sin Marca</v>
          </cell>
          <cell r="O2259">
            <v>0</v>
          </cell>
          <cell r="P2259">
            <v>0</v>
          </cell>
          <cell r="S2259">
            <v>18817</v>
          </cell>
        </row>
        <row r="2260">
          <cell r="A2260" t="str">
            <v>CAP-115.1/2</v>
          </cell>
          <cell r="B2260" t="str">
            <v>CAPSULA R115 ALUMINIO 1/2</v>
          </cell>
          <cell r="C2260" t="str">
            <v>Materiales y Suministros</v>
          </cell>
          <cell r="D2260" t="str">
            <v>1.4.55.20 | Materiales y Suministros</v>
          </cell>
          <cell r="F2260">
            <v>0</v>
          </cell>
          <cell r="G2260" t="str">
            <v>Unidades</v>
          </cell>
          <cell r="H2260" t="str">
            <v>Unidades</v>
          </cell>
          <cell r="K2260">
            <v>0</v>
          </cell>
          <cell r="L2260">
            <v>0</v>
          </cell>
          <cell r="M2260" t="str">
            <v>Elementos sin Marca</v>
          </cell>
          <cell r="O2260">
            <v>0</v>
          </cell>
          <cell r="P2260">
            <v>0</v>
          </cell>
          <cell r="S2260">
            <v>6303</v>
          </cell>
        </row>
        <row r="2261">
          <cell r="A2261" t="str">
            <v>CAP-R12.5/8</v>
          </cell>
          <cell r="B2261" t="str">
            <v>CAPSULA R12 5/8</v>
          </cell>
          <cell r="C2261" t="str">
            <v>Varios Diversos</v>
          </cell>
          <cell r="D2261" t="str">
            <v>1.4.05.10 | Varios</v>
          </cell>
          <cell r="F2261">
            <v>0</v>
          </cell>
          <cell r="G2261" t="str">
            <v>Unidades</v>
          </cell>
          <cell r="H2261" t="str">
            <v>Unidades</v>
          </cell>
          <cell r="K2261">
            <v>0</v>
          </cell>
          <cell r="L2261">
            <v>0</v>
          </cell>
          <cell r="M2261" t="str">
            <v>Elementos sin Marca</v>
          </cell>
          <cell r="O2261">
            <v>0</v>
          </cell>
          <cell r="P2261">
            <v>0</v>
          </cell>
          <cell r="S2261">
            <v>8403</v>
          </cell>
        </row>
        <row r="2262">
          <cell r="A2262" t="str">
            <v>CAP-IGN.C15</v>
          </cell>
          <cell r="B2262" t="str">
            <v>CAPUCHON BALACLAVA IGNIFUGA CAL 15 Ref: BI-15</v>
          </cell>
          <cell r="C2262" t="str">
            <v>Elementos de Protección</v>
          </cell>
          <cell r="D2262" t="str">
            <v>1.4.55.12 | Materiales y Suministros para MO</v>
          </cell>
          <cell r="F2262">
            <v>0</v>
          </cell>
          <cell r="G2262" t="str">
            <v>Unidades</v>
          </cell>
          <cell r="H2262" t="str">
            <v>Unidades</v>
          </cell>
          <cell r="K2262">
            <v>0</v>
          </cell>
          <cell r="L2262">
            <v>0</v>
          </cell>
          <cell r="M2262" t="str">
            <v>Elementos sin Marca</v>
          </cell>
          <cell r="N2262" t="str">
            <v>BI-15</v>
          </cell>
          <cell r="O2262">
            <v>0</v>
          </cell>
          <cell r="P2262">
            <v>0</v>
          </cell>
        </row>
        <row r="2263">
          <cell r="A2263" t="str">
            <v>CAP-IND.7OZ.FOR</v>
          </cell>
          <cell r="B2263" t="str">
            <v>CAPUCHON EN INDIGO TRUIL DE 7 ONZAS, FORRADO EN DACRON, CON 3 BROCHES</v>
          </cell>
          <cell r="C2263" t="str">
            <v>Elementos de Protección</v>
          </cell>
          <cell r="D2263" t="str">
            <v>1.4.55.12 | Materiales y Suministros para MO</v>
          </cell>
          <cell r="E2263" t="str">
            <v>EI-N4</v>
          </cell>
          <cell r="F2263">
            <v>18</v>
          </cell>
          <cell r="G2263" t="str">
            <v>Unidades</v>
          </cell>
          <cell r="H2263" t="str">
            <v>Unidades</v>
          </cell>
          <cell r="K2263">
            <v>0</v>
          </cell>
          <cell r="L2263">
            <v>0</v>
          </cell>
          <cell r="M2263" t="str">
            <v>Elementos sin Marca</v>
          </cell>
          <cell r="O2263">
            <v>12</v>
          </cell>
          <cell r="P2263">
            <v>0</v>
          </cell>
          <cell r="Q2263">
            <v>12</v>
          </cell>
          <cell r="R2263" t="str">
            <v>7</v>
          </cell>
          <cell r="S2263">
            <v>26500</v>
          </cell>
        </row>
        <row r="2264">
          <cell r="A2264" t="str">
            <v>CAP-LAR.ANT.TIB</v>
          </cell>
          <cell r="B2264" t="str">
            <v>CAPUCHON LARGO PARA ANTORCHA TIG</v>
          </cell>
          <cell r="C2264" t="str">
            <v>Materiales y Suministros</v>
          </cell>
          <cell r="D2264" t="str">
            <v>1.4.55.20 | Materiales y Suministros</v>
          </cell>
          <cell r="F2264">
            <v>0</v>
          </cell>
          <cell r="G2264" t="str">
            <v>Unidades</v>
          </cell>
          <cell r="H2264" t="str">
            <v>Unidades</v>
          </cell>
          <cell r="K2264">
            <v>0</v>
          </cell>
          <cell r="L2264">
            <v>0</v>
          </cell>
          <cell r="M2264" t="str">
            <v>Elementos sin Marca</v>
          </cell>
          <cell r="O2264">
            <v>0</v>
          </cell>
          <cell r="P2264">
            <v>0</v>
          </cell>
          <cell r="S2264">
            <v>4201.5</v>
          </cell>
        </row>
        <row r="2265">
          <cell r="A2265" t="str">
            <v>CAP-TOR.FIJ</v>
          </cell>
          <cell r="B2265" t="str">
            <v>CAPUCHON PARA TORNILLO DE FIJACION</v>
          </cell>
          <cell r="C2265" t="str">
            <v>Tornillos Diversos</v>
          </cell>
          <cell r="D2265" t="str">
            <v>1.4.05.08 | Tornillería</v>
          </cell>
          <cell r="F2265">
            <v>0</v>
          </cell>
          <cell r="G2265" t="str">
            <v>Unidades</v>
          </cell>
          <cell r="H2265" t="str">
            <v>Unidades</v>
          </cell>
          <cell r="K2265">
            <v>0</v>
          </cell>
          <cell r="L2265">
            <v>0</v>
          </cell>
          <cell r="M2265" t="str">
            <v>Elementos sin Marca</v>
          </cell>
          <cell r="O2265">
            <v>0</v>
          </cell>
          <cell r="P2265">
            <v>0</v>
          </cell>
          <cell r="S2265">
            <v>405.3</v>
          </cell>
        </row>
        <row r="2266">
          <cell r="A2266" t="str">
            <v>CAP-SOL.DRIL</v>
          </cell>
          <cell r="B2266" t="str">
            <v>CAPUCHON SOLDADOR EN DRIL</v>
          </cell>
          <cell r="C2266" t="str">
            <v>Elementos de Protección</v>
          </cell>
          <cell r="D2266" t="str">
            <v>1.4.55.12 | Materiales y Suministros para MO</v>
          </cell>
          <cell r="E2266" t="str">
            <v>EI-N4</v>
          </cell>
          <cell r="F2266">
            <v>12</v>
          </cell>
          <cell r="G2266" t="str">
            <v>Unidades</v>
          </cell>
          <cell r="H2266" t="str">
            <v>Unidades</v>
          </cell>
          <cell r="K2266">
            <v>0</v>
          </cell>
          <cell r="L2266">
            <v>0</v>
          </cell>
          <cell r="M2266" t="str">
            <v>Elementos sin Marca</v>
          </cell>
          <cell r="O2266">
            <v>12</v>
          </cell>
          <cell r="P2266">
            <v>0</v>
          </cell>
          <cell r="Q2266">
            <v>6</v>
          </cell>
          <cell r="R2266" t="str">
            <v>7</v>
          </cell>
          <cell r="S2266">
            <v>20000</v>
          </cell>
        </row>
        <row r="2267">
          <cell r="A2267" t="str">
            <v>CAR-MON.8.5G</v>
          </cell>
          <cell r="B2267" t="str">
            <v>CARBURANTE MONTACARGA X 8.5 GALONES</v>
          </cell>
          <cell r="C2267" t="str">
            <v>Gases</v>
          </cell>
          <cell r="D2267" t="str">
            <v>1.4.55.30 | Gases</v>
          </cell>
          <cell r="E2267" t="str">
            <v>KZ</v>
          </cell>
          <cell r="F2267">
            <v>2</v>
          </cell>
          <cell r="G2267" t="str">
            <v>Cilindros</v>
          </cell>
          <cell r="H2267" t="str">
            <v>Cilindros</v>
          </cell>
          <cell r="K2267">
            <v>0</v>
          </cell>
          <cell r="L2267">
            <v>0</v>
          </cell>
          <cell r="M2267" t="str">
            <v>Elementos sin Marca</v>
          </cell>
          <cell r="O2267">
            <v>2</v>
          </cell>
          <cell r="P2267">
            <v>0</v>
          </cell>
          <cell r="Q2267">
            <v>2</v>
          </cell>
          <cell r="R2267" t="str">
            <v>2</v>
          </cell>
          <cell r="S2267">
            <v>112000</v>
          </cell>
        </row>
        <row r="2268">
          <cell r="A2268" t="str">
            <v>CAR-CER.5/16.X2</v>
          </cell>
          <cell r="B2268" t="str">
            <v>CARCAMO CERRADO DE 5/16" X 2"</v>
          </cell>
          <cell r="C2268" t="str">
            <v>Varios Diversos</v>
          </cell>
          <cell r="D2268" t="str">
            <v>1.4.05.10 | Varios</v>
          </cell>
          <cell r="F2268">
            <v>0</v>
          </cell>
          <cell r="G2268" t="str">
            <v>Unidades</v>
          </cell>
          <cell r="H2268" t="str">
            <v>Unidades</v>
          </cell>
          <cell r="K2268">
            <v>0</v>
          </cell>
          <cell r="L2268">
            <v>0</v>
          </cell>
          <cell r="M2268" t="str">
            <v>Elementos sin Marca</v>
          </cell>
          <cell r="O2268">
            <v>0</v>
          </cell>
          <cell r="P2268">
            <v>0</v>
          </cell>
        </row>
        <row r="2269">
          <cell r="A2269" t="str">
            <v>CAR-SKF.211</v>
          </cell>
          <cell r="B2269" t="str">
            <v>CARCASA CHUMACERA PEDESTAL Ø 55 MM SKF -P211</v>
          </cell>
          <cell r="C2269" t="str">
            <v>Carcaza</v>
          </cell>
          <cell r="D2269" t="str">
            <v>1.4.05.06 | Rodamientos</v>
          </cell>
          <cell r="F2269">
            <v>0</v>
          </cell>
          <cell r="G2269" t="str">
            <v>Unidades</v>
          </cell>
          <cell r="H2269" t="str">
            <v>Unidades</v>
          </cell>
          <cell r="K2269">
            <v>0</v>
          </cell>
          <cell r="L2269">
            <v>0</v>
          </cell>
          <cell r="M2269" t="str">
            <v>Elementos sin Marca</v>
          </cell>
          <cell r="O2269">
            <v>0</v>
          </cell>
          <cell r="P2269">
            <v>0</v>
          </cell>
          <cell r="S2269">
            <v>67227</v>
          </cell>
        </row>
        <row r="2270">
          <cell r="A2270" t="str">
            <v>CAR-FAG.512</v>
          </cell>
          <cell r="B2270" t="str">
            <v>CARCASA CHUMACERA SES 512-610 - FAG</v>
          </cell>
          <cell r="C2270" t="str">
            <v>Carcaza</v>
          </cell>
          <cell r="D2270" t="str">
            <v>1.4.05.06 | Rodamientos</v>
          </cell>
          <cell r="E2270" t="str">
            <v>R1-N2</v>
          </cell>
          <cell r="F2270">
            <v>0</v>
          </cell>
          <cell r="G2270" t="str">
            <v>Unidades</v>
          </cell>
          <cell r="H2270" t="str">
            <v>Unidades</v>
          </cell>
          <cell r="K2270">
            <v>0</v>
          </cell>
          <cell r="L2270">
            <v>0</v>
          </cell>
          <cell r="M2270" t="str">
            <v>Elementos sin Marca</v>
          </cell>
          <cell r="O2270">
            <v>0</v>
          </cell>
          <cell r="P2270">
            <v>0</v>
          </cell>
          <cell r="S2270">
            <v>275000</v>
          </cell>
        </row>
        <row r="2271">
          <cell r="A2271" t="str">
            <v>CAR-FAG.515</v>
          </cell>
          <cell r="B2271" t="str">
            <v>CARCASA CHUMACERA SES 515-612 FAG</v>
          </cell>
          <cell r="C2271" t="str">
            <v>Carcaza</v>
          </cell>
          <cell r="D2271" t="str">
            <v>1.4.05.06 | Rodamientos</v>
          </cell>
          <cell r="F2271">
            <v>0</v>
          </cell>
          <cell r="G2271" t="str">
            <v>Unidades</v>
          </cell>
          <cell r="H2271" t="str">
            <v>Unidades</v>
          </cell>
          <cell r="K2271">
            <v>0</v>
          </cell>
          <cell r="L2271">
            <v>0</v>
          </cell>
          <cell r="M2271" t="str">
            <v>FAG</v>
          </cell>
          <cell r="O2271">
            <v>0</v>
          </cell>
          <cell r="P2271">
            <v>0</v>
          </cell>
          <cell r="S2271">
            <v>352000</v>
          </cell>
        </row>
        <row r="2272">
          <cell r="A2272" t="str">
            <v>CCZ-516.613</v>
          </cell>
          <cell r="B2272" t="str">
            <v>CARCASA CHUMACERA SES 516-613 FAG</v>
          </cell>
          <cell r="C2272" t="str">
            <v>Chumacera</v>
          </cell>
          <cell r="D2272" t="str">
            <v>1.4.05.06 | Rodamientos</v>
          </cell>
          <cell r="F2272">
            <v>0</v>
          </cell>
          <cell r="G2272" t="str">
            <v>Unidades</v>
          </cell>
          <cell r="H2272" t="str">
            <v>Unidades</v>
          </cell>
          <cell r="K2272">
            <v>0</v>
          </cell>
          <cell r="L2272">
            <v>0</v>
          </cell>
          <cell r="M2272" t="str">
            <v>Elementos sin Marca</v>
          </cell>
          <cell r="O2272">
            <v>0</v>
          </cell>
          <cell r="P2272">
            <v>0</v>
          </cell>
          <cell r="S2272">
            <v>455000</v>
          </cell>
        </row>
        <row r="2273">
          <cell r="A2273" t="str">
            <v>CAR-518.615</v>
          </cell>
          <cell r="B2273" t="str">
            <v>CARCASA CHUMACERA SES 518 - 615 FAG</v>
          </cell>
          <cell r="C2273" t="str">
            <v>Carcaza</v>
          </cell>
          <cell r="D2273" t="str">
            <v>1.4.05.06 | Rodamientos</v>
          </cell>
          <cell r="F2273">
            <v>0</v>
          </cell>
          <cell r="G2273" t="str">
            <v>Unidades</v>
          </cell>
          <cell r="H2273" t="str">
            <v>Unidades</v>
          </cell>
          <cell r="K2273">
            <v>0</v>
          </cell>
          <cell r="L2273">
            <v>0</v>
          </cell>
          <cell r="M2273" t="str">
            <v>Elementos sin Marca</v>
          </cell>
          <cell r="O2273">
            <v>0</v>
          </cell>
          <cell r="P2273">
            <v>0</v>
          </cell>
          <cell r="S2273">
            <v>540000</v>
          </cell>
        </row>
        <row r="2274">
          <cell r="A2274" t="str">
            <v>CAR-522.619</v>
          </cell>
          <cell r="B2274" t="str">
            <v>CARCASA CHUMACERA SES 522-619  (CON ANILLOS Y SELLOS) FAG FAG</v>
          </cell>
          <cell r="C2274" t="str">
            <v>Carcaza</v>
          </cell>
          <cell r="D2274" t="str">
            <v>1.4.05.06 | Rodamientos</v>
          </cell>
          <cell r="E2274" t="str">
            <v>R1-N2</v>
          </cell>
          <cell r="F2274">
            <v>0</v>
          </cell>
          <cell r="G2274" t="str">
            <v>Unidades</v>
          </cell>
          <cell r="H2274" t="str">
            <v>Unidades</v>
          </cell>
          <cell r="K2274">
            <v>0</v>
          </cell>
          <cell r="L2274">
            <v>0</v>
          </cell>
          <cell r="M2274" t="str">
            <v>FAG</v>
          </cell>
          <cell r="O2274">
            <v>0</v>
          </cell>
          <cell r="P2274">
            <v>0</v>
          </cell>
          <cell r="S2274">
            <v>1252000</v>
          </cell>
        </row>
        <row r="2275">
          <cell r="A2275" t="str">
            <v>CAR-SNL.313</v>
          </cell>
          <cell r="B2275" t="str">
            <v>CARCASA CHUMACERA SNL 3138 SKF</v>
          </cell>
          <cell r="C2275" t="str">
            <v>Carcaza</v>
          </cell>
          <cell r="D2275" t="str">
            <v>1.4.05.06 | Rodamientos</v>
          </cell>
          <cell r="F2275">
            <v>0</v>
          </cell>
          <cell r="G2275" t="str">
            <v>Unidades</v>
          </cell>
          <cell r="H2275" t="str">
            <v>Unidades</v>
          </cell>
          <cell r="K2275">
            <v>0</v>
          </cell>
          <cell r="L2275">
            <v>0</v>
          </cell>
          <cell r="M2275" t="str">
            <v>SKF</v>
          </cell>
          <cell r="O2275">
            <v>0</v>
          </cell>
          <cell r="P2275">
            <v>0</v>
          </cell>
        </row>
        <row r="2276">
          <cell r="A2276" t="str">
            <v>CAS-NL3.144</v>
          </cell>
          <cell r="B2276" t="str">
            <v>CARCASA CHUMACERA SNL 3144						 SKF SKF SKF</v>
          </cell>
          <cell r="C2276" t="str">
            <v>Carcaza</v>
          </cell>
          <cell r="D2276" t="str">
            <v>1.4.05.06 | Rodamientos</v>
          </cell>
          <cell r="E2276" t="str">
            <v>MALLA 3</v>
          </cell>
          <cell r="F2276">
            <v>0</v>
          </cell>
          <cell r="G2276" t="str">
            <v>Unidades</v>
          </cell>
          <cell r="H2276" t="str">
            <v>Unidades</v>
          </cell>
          <cell r="K2276">
            <v>0</v>
          </cell>
          <cell r="L2276">
            <v>0</v>
          </cell>
          <cell r="M2276" t="str">
            <v>SKF</v>
          </cell>
          <cell r="O2276">
            <v>0</v>
          </cell>
          <cell r="P2276">
            <v>0</v>
          </cell>
          <cell r="S2276">
            <v>8603870.4199999999</v>
          </cell>
        </row>
        <row r="2277">
          <cell r="A2277" t="str">
            <v>CAR-513.611</v>
          </cell>
          <cell r="B2277" t="str">
            <v>CARCASA CHUMACERA SNL 513 - 611 SKF SKF</v>
          </cell>
          <cell r="C2277" t="str">
            <v>Carcaza</v>
          </cell>
          <cell r="D2277" t="str">
            <v>1.4.05.06 | Rodamientos</v>
          </cell>
          <cell r="E2277" t="str">
            <v>E6-N4</v>
          </cell>
          <cell r="F2277">
            <v>0</v>
          </cell>
          <cell r="G2277" t="str">
            <v>Unidades</v>
          </cell>
          <cell r="H2277" t="str">
            <v>Unidades</v>
          </cell>
          <cell r="K2277">
            <v>0</v>
          </cell>
          <cell r="L2277">
            <v>0</v>
          </cell>
          <cell r="M2277" t="str">
            <v>SKF</v>
          </cell>
          <cell r="O2277">
            <v>0</v>
          </cell>
          <cell r="P2277">
            <v>0</v>
          </cell>
          <cell r="S2277">
            <v>463621</v>
          </cell>
        </row>
        <row r="2278">
          <cell r="A2278" t="str">
            <v>CAR-516.613</v>
          </cell>
          <cell r="B2278" t="str">
            <v>CARCASA CHUMACERA SNL 516-613 - SKF</v>
          </cell>
          <cell r="C2278" t="str">
            <v>Carcaza</v>
          </cell>
          <cell r="D2278" t="str">
            <v>1.4.05.06 | Rodamientos</v>
          </cell>
          <cell r="F2278">
            <v>0</v>
          </cell>
          <cell r="G2278" t="str">
            <v>Unidades</v>
          </cell>
          <cell r="H2278" t="str">
            <v>Unidades</v>
          </cell>
          <cell r="K2278">
            <v>0</v>
          </cell>
          <cell r="L2278">
            <v>0</v>
          </cell>
          <cell r="M2278" t="str">
            <v>Elementos sin Marca</v>
          </cell>
          <cell r="O2278">
            <v>0</v>
          </cell>
          <cell r="P2278">
            <v>0</v>
          </cell>
          <cell r="S2278">
            <v>821400</v>
          </cell>
        </row>
        <row r="2279">
          <cell r="A2279" t="str">
            <v>CAR-CHU.517</v>
          </cell>
          <cell r="B2279" t="str">
            <v>CARCASA CHUMACERA SNL 517 SKF</v>
          </cell>
          <cell r="C2279" t="str">
            <v>Carcaza</v>
          </cell>
          <cell r="D2279" t="str">
            <v>1.4.05.06 | Rodamientos</v>
          </cell>
          <cell r="F2279">
            <v>0</v>
          </cell>
          <cell r="G2279" t="str">
            <v>Unidades</v>
          </cell>
          <cell r="H2279" t="str">
            <v>Unidades</v>
          </cell>
          <cell r="K2279">
            <v>0</v>
          </cell>
          <cell r="L2279">
            <v>0</v>
          </cell>
          <cell r="M2279" t="str">
            <v>SKF</v>
          </cell>
          <cell r="O2279">
            <v>0</v>
          </cell>
          <cell r="P2279">
            <v>0</v>
          </cell>
          <cell r="S2279">
            <v>695000</v>
          </cell>
        </row>
        <row r="2280">
          <cell r="A2280" t="str">
            <v>CAR-SNL.519</v>
          </cell>
          <cell r="B2280" t="str">
            <v>CARCASA CHUMACERA SNL 519 - 616 SKF SKF</v>
          </cell>
          <cell r="C2280" t="str">
            <v>Carcaza</v>
          </cell>
          <cell r="D2280" t="str">
            <v>1.4.05.06 | Rodamientos</v>
          </cell>
          <cell r="E2280" t="str">
            <v>E6-N2</v>
          </cell>
          <cell r="F2280">
            <v>0</v>
          </cell>
          <cell r="G2280" t="str">
            <v>Unidades</v>
          </cell>
          <cell r="H2280" t="str">
            <v>Unidades</v>
          </cell>
          <cell r="K2280">
            <v>0</v>
          </cell>
          <cell r="L2280">
            <v>0</v>
          </cell>
          <cell r="M2280" t="str">
            <v>SKF</v>
          </cell>
          <cell r="O2280">
            <v>0</v>
          </cell>
          <cell r="P2280">
            <v>0</v>
          </cell>
          <cell r="S2280">
            <v>670048.99</v>
          </cell>
        </row>
        <row r="2281">
          <cell r="A2281" t="str">
            <v>CAR-520.617</v>
          </cell>
          <cell r="B2281" t="str">
            <v>CARCASA CHUMACERA SNL 520 - 617 SKF</v>
          </cell>
          <cell r="C2281" t="str">
            <v>Carcaza</v>
          </cell>
          <cell r="D2281" t="str">
            <v>1.4.05.06 | Rodamientos</v>
          </cell>
          <cell r="F2281">
            <v>0</v>
          </cell>
          <cell r="G2281" t="str">
            <v>Unidades</v>
          </cell>
          <cell r="H2281" t="str">
            <v>Unidades</v>
          </cell>
          <cell r="K2281">
            <v>0</v>
          </cell>
          <cell r="L2281">
            <v>0</v>
          </cell>
          <cell r="M2281" t="str">
            <v>SKF</v>
          </cell>
          <cell r="O2281">
            <v>0</v>
          </cell>
          <cell r="P2281">
            <v>0</v>
          </cell>
          <cell r="S2281">
            <v>948000</v>
          </cell>
        </row>
        <row r="2282">
          <cell r="A2282" t="str">
            <v>CAR-SNL.524</v>
          </cell>
          <cell r="B2282" t="str">
            <v>CARCASA CHUMACERA SNL 524 - 620 SKF</v>
          </cell>
          <cell r="C2282" t="str">
            <v>Carcaza</v>
          </cell>
          <cell r="D2282" t="str">
            <v>1.4.05.06 | Rodamientos</v>
          </cell>
          <cell r="E2282" t="str">
            <v>MALLA 3</v>
          </cell>
          <cell r="F2282">
            <v>0</v>
          </cell>
          <cell r="G2282" t="str">
            <v>Unidades</v>
          </cell>
          <cell r="H2282" t="str">
            <v>Unidades</v>
          </cell>
          <cell r="K2282">
            <v>0</v>
          </cell>
          <cell r="L2282">
            <v>0</v>
          </cell>
          <cell r="M2282" t="str">
            <v>SKF</v>
          </cell>
          <cell r="O2282">
            <v>0</v>
          </cell>
          <cell r="P2282">
            <v>0</v>
          </cell>
          <cell r="S2282">
            <v>1610000</v>
          </cell>
        </row>
        <row r="2283">
          <cell r="A2283" t="str">
            <v>CAR-SNL.528</v>
          </cell>
          <cell r="B2283" t="str">
            <v>CARCASA CHUMACERA SNL 528 SKF</v>
          </cell>
          <cell r="C2283" t="str">
            <v>Carcaza</v>
          </cell>
          <cell r="D2283" t="str">
            <v>1.4.05.06 | Rodamientos</v>
          </cell>
          <cell r="E2283" t="str">
            <v>MALLA 3</v>
          </cell>
          <cell r="F2283">
            <v>0</v>
          </cell>
          <cell r="G2283" t="str">
            <v>Unidades</v>
          </cell>
          <cell r="H2283" t="str">
            <v>Unidades</v>
          </cell>
          <cell r="K2283">
            <v>0</v>
          </cell>
          <cell r="L2283">
            <v>0</v>
          </cell>
          <cell r="M2283" t="str">
            <v>SKF</v>
          </cell>
          <cell r="O2283">
            <v>0</v>
          </cell>
          <cell r="P2283">
            <v>0</v>
          </cell>
          <cell r="S2283">
            <v>2399950</v>
          </cell>
        </row>
        <row r="2284">
          <cell r="A2284" t="str">
            <v>CAR-CHU.SNV.110</v>
          </cell>
          <cell r="B2284" t="str">
            <v>CARCASA CHUMACERA SNV 110 - FAG</v>
          </cell>
          <cell r="C2284" t="str">
            <v>Carcaza</v>
          </cell>
          <cell r="D2284" t="str">
            <v>1.4.05.06 | Rodamientos</v>
          </cell>
          <cell r="E2284" t="str">
            <v>R2-N7</v>
          </cell>
          <cell r="F2284">
            <v>0</v>
          </cell>
          <cell r="G2284" t="str">
            <v>Unidades</v>
          </cell>
          <cell r="H2284" t="str">
            <v>Unidades</v>
          </cell>
          <cell r="K2284">
            <v>0</v>
          </cell>
          <cell r="L2284">
            <v>0</v>
          </cell>
          <cell r="M2284" t="str">
            <v>Elementos sin Marca</v>
          </cell>
          <cell r="O2284">
            <v>0</v>
          </cell>
          <cell r="P2284">
            <v>0</v>
          </cell>
          <cell r="S2284">
            <v>269000</v>
          </cell>
        </row>
        <row r="2285">
          <cell r="A2285" t="str">
            <v>CAR-CHU.130</v>
          </cell>
          <cell r="B2285" t="str">
            <v>CARCASA CHUMACERA SNV 130 - FAG</v>
          </cell>
          <cell r="C2285" t="str">
            <v>Carcaza</v>
          </cell>
          <cell r="D2285" t="str">
            <v>1.4.05.06 | Rodamientos</v>
          </cell>
          <cell r="F2285">
            <v>0</v>
          </cell>
          <cell r="G2285" t="str">
            <v>Unidades</v>
          </cell>
          <cell r="H2285" t="str">
            <v>Unidades</v>
          </cell>
          <cell r="K2285">
            <v>0</v>
          </cell>
          <cell r="L2285">
            <v>0</v>
          </cell>
          <cell r="M2285" t="str">
            <v>Elementos sin Marca</v>
          </cell>
          <cell r="O2285">
            <v>0</v>
          </cell>
          <cell r="P2285">
            <v>0</v>
          </cell>
        </row>
        <row r="2286">
          <cell r="A2286" t="str">
            <v>CAR-CHU.SNV140</v>
          </cell>
          <cell r="B2286" t="str">
            <v>CARCASA CHUMACERA SNV 140 F-L - FAG</v>
          </cell>
          <cell r="C2286" t="str">
            <v>Carcaza</v>
          </cell>
          <cell r="D2286" t="str">
            <v>1.4.05.06 | Rodamientos</v>
          </cell>
          <cell r="F2286">
            <v>0</v>
          </cell>
          <cell r="G2286" t="str">
            <v>Unidades</v>
          </cell>
          <cell r="H2286" t="str">
            <v>Unidades</v>
          </cell>
          <cell r="K2286">
            <v>0</v>
          </cell>
          <cell r="L2286">
            <v>0</v>
          </cell>
          <cell r="M2286" t="str">
            <v>Elementos sin Marca</v>
          </cell>
          <cell r="O2286">
            <v>0</v>
          </cell>
          <cell r="P2286">
            <v>0</v>
          </cell>
          <cell r="S2286">
            <v>357200</v>
          </cell>
        </row>
        <row r="2287">
          <cell r="A2287" t="str">
            <v>CAR-TAP.200</v>
          </cell>
          <cell r="B2287" t="str">
            <v>CARCASA CON TAPAS PARA ESCLUSA DE 200 MM - EN FUNDICION GRIS</v>
          </cell>
          <cell r="C2287" t="str">
            <v>Elementos de Fundición</v>
          </cell>
          <cell r="D2287" t="str">
            <v>1.4.05.10 | Varios</v>
          </cell>
          <cell r="E2287" t="str">
            <v>E4-N1</v>
          </cell>
          <cell r="F2287">
            <v>1</v>
          </cell>
          <cell r="G2287" t="str">
            <v>Unidades</v>
          </cell>
          <cell r="H2287" t="str">
            <v>Unidades</v>
          </cell>
          <cell r="K2287">
            <v>0</v>
          </cell>
          <cell r="L2287">
            <v>0</v>
          </cell>
          <cell r="M2287" t="str">
            <v>Elementos sin Marca</v>
          </cell>
          <cell r="O2287">
            <v>0</v>
          </cell>
          <cell r="P2287">
            <v>0</v>
          </cell>
          <cell r="S2287">
            <v>351072</v>
          </cell>
        </row>
        <row r="2288">
          <cell r="A2288" t="str">
            <v>CAR-906.599</v>
          </cell>
          <cell r="B2288" t="str">
            <v>CARCASA REDUCTOR TA6307H MARCA DODGE Ref: 906599</v>
          </cell>
          <cell r="C2288" t="str">
            <v>Carcaza</v>
          </cell>
          <cell r="D2288" t="str">
            <v>1.4.05.06 | Rodamientos</v>
          </cell>
          <cell r="F2288">
            <v>0</v>
          </cell>
          <cell r="G2288" t="str">
            <v>Unidades</v>
          </cell>
          <cell r="H2288" t="str">
            <v>Unidades</v>
          </cell>
          <cell r="K2288">
            <v>0</v>
          </cell>
          <cell r="L2288">
            <v>0</v>
          </cell>
          <cell r="M2288" t="str">
            <v>Elementos sin Marca</v>
          </cell>
          <cell r="N2288" t="str">
            <v>906599</v>
          </cell>
          <cell r="O2288">
            <v>0</v>
          </cell>
          <cell r="P2288">
            <v>0</v>
          </cell>
          <cell r="S2288">
            <v>7729601.6399999997</v>
          </cell>
        </row>
        <row r="2289">
          <cell r="A2289" t="str">
            <v>CAR-907.599</v>
          </cell>
          <cell r="B2289" t="str">
            <v>CARCASA REDUCTOR TA7315H MARCA DODGE Ref: 907599</v>
          </cell>
          <cell r="C2289" t="str">
            <v>Carcaza</v>
          </cell>
          <cell r="D2289" t="str">
            <v>1.4.05.06 | Rodamientos</v>
          </cell>
          <cell r="F2289">
            <v>0</v>
          </cell>
          <cell r="G2289" t="str">
            <v>Unidades</v>
          </cell>
          <cell r="H2289" t="str">
            <v>Unidades</v>
          </cell>
          <cell r="K2289">
            <v>0</v>
          </cell>
          <cell r="L2289">
            <v>0</v>
          </cell>
          <cell r="M2289" t="str">
            <v>Elementos sin Marca</v>
          </cell>
          <cell r="N2289" t="str">
            <v>907599</v>
          </cell>
          <cell r="O2289">
            <v>0</v>
          </cell>
          <cell r="P2289">
            <v>0</v>
          </cell>
          <cell r="S2289">
            <v>9145053.1699999999</v>
          </cell>
        </row>
        <row r="2290">
          <cell r="A2290" t="str">
            <v>CAR-515.FAG</v>
          </cell>
          <cell r="B2290" t="str">
            <v>CARCASA SE515 - FAG</v>
          </cell>
          <cell r="C2290" t="str">
            <v>Carcaza</v>
          </cell>
          <cell r="D2290" t="str">
            <v>1.4.05.06 | Rodamientos</v>
          </cell>
          <cell r="E2290" t="str">
            <v>R2-N2</v>
          </cell>
          <cell r="F2290">
            <v>0</v>
          </cell>
          <cell r="G2290" t="str">
            <v>Unidades</v>
          </cell>
          <cell r="H2290" t="str">
            <v>Unidades</v>
          </cell>
          <cell r="K2290">
            <v>0</v>
          </cell>
          <cell r="L2290">
            <v>0</v>
          </cell>
          <cell r="M2290" t="str">
            <v>Elementos sin Marca</v>
          </cell>
          <cell r="O2290">
            <v>0</v>
          </cell>
          <cell r="P2290">
            <v>0</v>
          </cell>
          <cell r="S2290">
            <v>498000</v>
          </cell>
        </row>
        <row r="2291">
          <cell r="A2291" t="str">
            <v>CAR-MAN.TAL.MAG</v>
          </cell>
          <cell r="B2291" t="str">
            <v>CARCAZA BASE MANDRIL PARA TALADRO MAGNETICO 1/2 4270-21 MILWAKE</v>
          </cell>
          <cell r="C2291" t="str">
            <v>Consumible Pulidoras,Taladros y Atornilladoras</v>
          </cell>
          <cell r="D2291" t="str">
            <v>1.4.55.20 | Materiales y Suministros</v>
          </cell>
          <cell r="E2291" t="str">
            <v>EK-N3/</v>
          </cell>
          <cell r="F2291">
            <v>0</v>
          </cell>
          <cell r="G2291" t="str">
            <v>Unidades</v>
          </cell>
          <cell r="H2291" t="str">
            <v>Unidades</v>
          </cell>
          <cell r="K2291">
            <v>0</v>
          </cell>
          <cell r="L2291">
            <v>0</v>
          </cell>
          <cell r="M2291" t="str">
            <v>Elementos sin Marca</v>
          </cell>
          <cell r="O2291">
            <v>0</v>
          </cell>
          <cell r="P2291">
            <v>0</v>
          </cell>
          <cell r="S2291">
            <v>77586</v>
          </cell>
        </row>
        <row r="2292">
          <cell r="A2292" t="str">
            <v>CAR-CHU.SNK510-608</v>
          </cell>
          <cell r="B2292" t="str">
            <v>CARCAZA CHUMACERA 510-608 SNK  (CON ANILLOS Y SELLOS)</v>
          </cell>
          <cell r="C2292" t="str">
            <v>Carcaza</v>
          </cell>
          <cell r="D2292" t="str">
            <v>1.4.05.06 | Rodamientos</v>
          </cell>
          <cell r="F2292">
            <v>0</v>
          </cell>
          <cell r="G2292" t="str">
            <v>Unidades</v>
          </cell>
          <cell r="H2292" t="str">
            <v>Unidades</v>
          </cell>
          <cell r="K2292">
            <v>0</v>
          </cell>
          <cell r="L2292">
            <v>0</v>
          </cell>
          <cell r="M2292" t="str">
            <v>Elementos sin Marca</v>
          </cell>
          <cell r="O2292">
            <v>0</v>
          </cell>
          <cell r="P2292">
            <v>0</v>
          </cell>
          <cell r="S2292">
            <v>146300</v>
          </cell>
        </row>
        <row r="2293">
          <cell r="A2293" t="str">
            <v>CAR-CHU.518-615</v>
          </cell>
          <cell r="B2293" t="str">
            <v>CARCAZA CHUMACERA 518 - 615  CON 2 AGUJEROS</v>
          </cell>
          <cell r="C2293" t="str">
            <v>Carcaza</v>
          </cell>
          <cell r="D2293" t="str">
            <v>1.4.05.06 | Rodamientos</v>
          </cell>
          <cell r="E2293" t="str">
            <v>MALLA 3</v>
          </cell>
          <cell r="F2293">
            <v>0</v>
          </cell>
          <cell r="G2293" t="str">
            <v>Unidades</v>
          </cell>
          <cell r="H2293" t="str">
            <v>Unidades</v>
          </cell>
          <cell r="K2293">
            <v>0</v>
          </cell>
          <cell r="L2293">
            <v>0</v>
          </cell>
          <cell r="M2293" t="str">
            <v>Elementos sin Marca</v>
          </cell>
          <cell r="O2293">
            <v>0</v>
          </cell>
          <cell r="P2293">
            <v>0</v>
          </cell>
          <cell r="S2293">
            <v>369000</v>
          </cell>
        </row>
        <row r="2294">
          <cell r="A2294" t="str">
            <v>CAR-CHU.044031</v>
          </cell>
          <cell r="B2294" t="str">
            <v>CARCAZA CHUMACERA BIPARTIDA Ø4 7/16" P4B526-USAF-407TT DGE Ref: 044031</v>
          </cell>
          <cell r="C2294" t="str">
            <v>Accesorios de Motores</v>
          </cell>
          <cell r="D2294" t="str">
            <v>1.4.05.03 | Motores y Motorreductores</v>
          </cell>
          <cell r="F2294">
            <v>0</v>
          </cell>
          <cell r="G2294" t="str">
            <v>Unidades</v>
          </cell>
          <cell r="H2294" t="str">
            <v>Unidades</v>
          </cell>
          <cell r="K2294">
            <v>0</v>
          </cell>
          <cell r="L2294">
            <v>0</v>
          </cell>
          <cell r="M2294" t="str">
            <v>DODGE</v>
          </cell>
          <cell r="N2294" t="str">
            <v>044031</v>
          </cell>
          <cell r="O2294">
            <v>0</v>
          </cell>
          <cell r="P2294">
            <v>0</v>
          </cell>
          <cell r="S2294">
            <v>1890087.35</v>
          </cell>
        </row>
        <row r="2295">
          <cell r="A2295" t="str">
            <v>CAR-CHU.044025</v>
          </cell>
          <cell r="B2295" t="str">
            <v>CARCAZA CHUMACERA BIPARTIDA Ø4" P4B522-USAF-400TT Ref: 044025</v>
          </cell>
          <cell r="C2295" t="str">
            <v>Accesorios de Motores</v>
          </cell>
          <cell r="D2295" t="str">
            <v>1.4.05.03 | Motores y Motorreductores</v>
          </cell>
          <cell r="F2295">
            <v>0</v>
          </cell>
          <cell r="G2295" t="str">
            <v>Unidades</v>
          </cell>
          <cell r="H2295" t="str">
            <v>Unidades</v>
          </cell>
          <cell r="K2295">
            <v>0</v>
          </cell>
          <cell r="L2295">
            <v>0</v>
          </cell>
          <cell r="M2295" t="str">
            <v>Elementos sin Marca</v>
          </cell>
          <cell r="N2295" t="str">
            <v>044025</v>
          </cell>
          <cell r="O2295">
            <v>0</v>
          </cell>
          <cell r="P2295">
            <v>0</v>
          </cell>
          <cell r="S2295">
            <v>1254606.79</v>
          </cell>
        </row>
        <row r="2296">
          <cell r="A2296" t="str">
            <v>CAR-CHU-D95X105</v>
          </cell>
          <cell r="B2296" t="str">
            <v>CARCAZA CHUMACERA COLGANTE Ø 95 MM X 105 MM  CON ESPIGO - EN FUNDICION GRIS</v>
          </cell>
          <cell r="C2296" t="str">
            <v>Carcaza</v>
          </cell>
          <cell r="D2296" t="str">
            <v>1.4.05.06 | Rodamientos</v>
          </cell>
          <cell r="E2296" t="str">
            <v>E2-N2</v>
          </cell>
          <cell r="F2296">
            <v>2</v>
          </cell>
          <cell r="G2296" t="str">
            <v>Unidades</v>
          </cell>
          <cell r="H2296" t="str">
            <v>Unidades</v>
          </cell>
          <cell r="K2296">
            <v>12.34</v>
          </cell>
          <cell r="L2296">
            <v>0</v>
          </cell>
          <cell r="M2296" t="str">
            <v>Elementos sin Marca</v>
          </cell>
          <cell r="O2296">
            <v>2</v>
          </cell>
          <cell r="P2296">
            <v>0</v>
          </cell>
          <cell r="Q2296">
            <v>2</v>
          </cell>
          <cell r="R2296" t="str">
            <v>4</v>
          </cell>
          <cell r="S2296">
            <v>104550</v>
          </cell>
        </row>
        <row r="2297">
          <cell r="A2297" t="str">
            <v>CAR-CHU-510SNH-</v>
          </cell>
          <cell r="B2297" t="str">
            <v>CARCAZA CHUMACERA SNH 510 - SKF</v>
          </cell>
          <cell r="C2297" t="str">
            <v>Carcaza</v>
          </cell>
          <cell r="D2297" t="str">
            <v>1.4.05.06 | Rodamientos</v>
          </cell>
          <cell r="E2297" t="str">
            <v>R1-N2</v>
          </cell>
          <cell r="F2297">
            <v>0</v>
          </cell>
          <cell r="G2297" t="str">
            <v>Unidades</v>
          </cell>
          <cell r="H2297" t="str">
            <v>Unidades</v>
          </cell>
          <cell r="K2297">
            <v>3</v>
          </cell>
          <cell r="L2297">
            <v>0</v>
          </cell>
          <cell r="M2297" t="str">
            <v>Elementos sin Marca</v>
          </cell>
          <cell r="O2297">
            <v>0</v>
          </cell>
          <cell r="P2297">
            <v>0</v>
          </cell>
          <cell r="S2297">
            <v>117700</v>
          </cell>
        </row>
        <row r="2298">
          <cell r="A2298" t="str">
            <v>CAR-CHU.SNH513</v>
          </cell>
          <cell r="B2298" t="str">
            <v>CARCAZA CHUMACERA SNH 513.</v>
          </cell>
          <cell r="C2298" t="str">
            <v>Carcaza</v>
          </cell>
          <cell r="D2298" t="str">
            <v>1.4.05.06 | Rodamientos</v>
          </cell>
          <cell r="F2298">
            <v>0</v>
          </cell>
          <cell r="G2298" t="str">
            <v>Unidades</v>
          </cell>
          <cell r="H2298" t="str">
            <v>Unidades</v>
          </cell>
          <cell r="K2298">
            <v>0</v>
          </cell>
          <cell r="L2298">
            <v>0</v>
          </cell>
          <cell r="M2298" t="str">
            <v>Elementos sin Marca</v>
          </cell>
          <cell r="O2298">
            <v>0</v>
          </cell>
          <cell r="P2298">
            <v>0</v>
          </cell>
          <cell r="S2298">
            <v>205200</v>
          </cell>
        </row>
        <row r="2299">
          <cell r="A2299" t="str">
            <v>CCH-SNA-515</v>
          </cell>
          <cell r="B2299" t="str">
            <v>CARCAZA CHUMACERA SNH 515</v>
          </cell>
          <cell r="C2299" t="str">
            <v>Carcaza</v>
          </cell>
          <cell r="D2299" t="str">
            <v>1.4.05.06 | Rodamientos</v>
          </cell>
          <cell r="E2299" t="str">
            <v>R1-N2</v>
          </cell>
          <cell r="F2299">
            <v>0</v>
          </cell>
          <cell r="G2299" t="str">
            <v>Unidades</v>
          </cell>
          <cell r="H2299" t="str">
            <v>Unidades</v>
          </cell>
          <cell r="K2299">
            <v>7</v>
          </cell>
          <cell r="L2299">
            <v>0</v>
          </cell>
          <cell r="M2299" t="str">
            <v>Elementos sin Marca</v>
          </cell>
          <cell r="O2299">
            <v>0</v>
          </cell>
          <cell r="P2299">
            <v>0</v>
          </cell>
          <cell r="S2299">
            <v>237894</v>
          </cell>
        </row>
        <row r="2300">
          <cell r="A2300" t="str">
            <v>CAR-CHU-517SNH</v>
          </cell>
          <cell r="B2300" t="str">
            <v>CARCAZA CHUMACERA SNH 517</v>
          </cell>
          <cell r="C2300" t="str">
            <v>Carcaza</v>
          </cell>
          <cell r="D2300" t="str">
            <v>1.4.05.06 | Rodamientos</v>
          </cell>
          <cell r="E2300" t="str">
            <v>R1-N2</v>
          </cell>
          <cell r="F2300">
            <v>0</v>
          </cell>
          <cell r="G2300" t="str">
            <v>Unidades</v>
          </cell>
          <cell r="H2300" t="str">
            <v>Unidades</v>
          </cell>
          <cell r="K2300">
            <v>10</v>
          </cell>
          <cell r="L2300">
            <v>0</v>
          </cell>
          <cell r="M2300" t="str">
            <v>Elementos sin Marca</v>
          </cell>
          <cell r="O2300">
            <v>0</v>
          </cell>
          <cell r="P2300">
            <v>0</v>
          </cell>
          <cell r="S2300">
            <v>226000</v>
          </cell>
        </row>
        <row r="2301">
          <cell r="A2301" t="str">
            <v>CAR-CHU-SNH518</v>
          </cell>
          <cell r="B2301" t="str">
            <v>CARCAZA CHUMACERA SNH 518</v>
          </cell>
          <cell r="C2301" t="str">
            <v>Carcaza</v>
          </cell>
          <cell r="D2301" t="str">
            <v>1.4.05.06 | Rodamientos</v>
          </cell>
          <cell r="F2301">
            <v>0</v>
          </cell>
          <cell r="G2301" t="str">
            <v>Unidades</v>
          </cell>
          <cell r="H2301" t="str">
            <v>Unidades</v>
          </cell>
          <cell r="K2301">
            <v>13</v>
          </cell>
          <cell r="L2301">
            <v>0</v>
          </cell>
          <cell r="M2301" t="str">
            <v>Elementos sin Marca</v>
          </cell>
          <cell r="O2301">
            <v>0</v>
          </cell>
          <cell r="P2301">
            <v>0</v>
          </cell>
          <cell r="S2301">
            <v>538200</v>
          </cell>
        </row>
        <row r="2302">
          <cell r="A2302" t="str">
            <v>CAR-CHU-SNH-519</v>
          </cell>
          <cell r="B2302" t="str">
            <v>CARCAZA CHUMACERA SNH 519</v>
          </cell>
          <cell r="C2302" t="str">
            <v>Carcaza</v>
          </cell>
          <cell r="D2302" t="str">
            <v>1.4.05.06 | Rodamientos</v>
          </cell>
          <cell r="E2302" t="str">
            <v>R1-N2</v>
          </cell>
          <cell r="F2302">
            <v>0</v>
          </cell>
          <cell r="G2302" t="str">
            <v>Unidades</v>
          </cell>
          <cell r="H2302" t="str">
            <v>Unidades</v>
          </cell>
          <cell r="K2302">
            <v>0</v>
          </cell>
          <cell r="L2302">
            <v>0</v>
          </cell>
          <cell r="M2302" t="str">
            <v>Elementos sin Marca</v>
          </cell>
          <cell r="O2302">
            <v>0</v>
          </cell>
          <cell r="P2302">
            <v>0</v>
          </cell>
          <cell r="S2302">
            <v>186838.89</v>
          </cell>
        </row>
        <row r="2303">
          <cell r="A2303" t="str">
            <v>CAR-CHU-SNH522</v>
          </cell>
          <cell r="B2303" t="str">
            <v>CARCAZA CHUMACERA SNH 522</v>
          </cell>
          <cell r="C2303" t="str">
            <v>Carcaza</v>
          </cell>
          <cell r="D2303" t="str">
            <v>1.4.05.06 | Rodamientos</v>
          </cell>
          <cell r="F2303">
            <v>0</v>
          </cell>
          <cell r="G2303" t="str">
            <v>Unidades</v>
          </cell>
          <cell r="H2303" t="str">
            <v>Unidades</v>
          </cell>
          <cell r="K2303">
            <v>22</v>
          </cell>
          <cell r="L2303">
            <v>0</v>
          </cell>
          <cell r="M2303" t="str">
            <v>Elementos sin Marca</v>
          </cell>
          <cell r="O2303">
            <v>0</v>
          </cell>
          <cell r="P2303">
            <v>0</v>
          </cell>
          <cell r="S2303">
            <v>485000</v>
          </cell>
        </row>
        <row r="2304">
          <cell r="A2304" t="str">
            <v>CAR-CHU-SNH528</v>
          </cell>
          <cell r="B2304" t="str">
            <v>CARCAZA CHUMACERA SNH 528</v>
          </cell>
          <cell r="C2304" t="str">
            <v>Carcaza</v>
          </cell>
          <cell r="D2304" t="str">
            <v>1.4.05.06 | Rodamientos</v>
          </cell>
          <cell r="F2304">
            <v>0</v>
          </cell>
          <cell r="G2304" t="str">
            <v>Unidades</v>
          </cell>
          <cell r="H2304" t="str">
            <v>Unidades</v>
          </cell>
          <cell r="K2304">
            <v>40</v>
          </cell>
          <cell r="L2304">
            <v>0</v>
          </cell>
          <cell r="M2304" t="str">
            <v>Elementos sin Marca</v>
          </cell>
          <cell r="O2304">
            <v>0</v>
          </cell>
          <cell r="P2304">
            <v>0</v>
          </cell>
          <cell r="S2304">
            <v>1083000</v>
          </cell>
        </row>
        <row r="2305">
          <cell r="A2305" t="str">
            <v>CAR-HTH.ACE</v>
          </cell>
          <cell r="B2305" t="str">
            <v>CARCAZA CHUMACERA SNK 516-613 (CON ANILLOS) MARCA HTH ACE</v>
          </cell>
          <cell r="C2305" t="str">
            <v>Chumacera</v>
          </cell>
          <cell r="D2305" t="str">
            <v>1.4.05.06 | Rodamientos</v>
          </cell>
          <cell r="F2305">
            <v>0</v>
          </cell>
          <cell r="G2305" t="str">
            <v>Unidades</v>
          </cell>
          <cell r="H2305" t="str">
            <v>Unidades</v>
          </cell>
          <cell r="K2305">
            <v>0</v>
          </cell>
          <cell r="L2305">
            <v>0</v>
          </cell>
          <cell r="M2305" t="str">
            <v>Elementos sin Marca</v>
          </cell>
          <cell r="O2305">
            <v>0</v>
          </cell>
          <cell r="P2305">
            <v>0</v>
          </cell>
          <cell r="S2305">
            <v>498500</v>
          </cell>
        </row>
        <row r="2306">
          <cell r="A2306" t="str">
            <v>CAR-CHU. SNK 516-613</v>
          </cell>
          <cell r="B2306" t="str">
            <v>CARCAZA CHUMACERA SNK 516-613 FSQ (CON ANILLOS)</v>
          </cell>
          <cell r="C2306" t="str">
            <v>Carcaza</v>
          </cell>
          <cell r="D2306" t="str">
            <v>1.4.05.06 | Rodamientos</v>
          </cell>
          <cell r="E2306" t="str">
            <v>R2-N7</v>
          </cell>
          <cell r="F2306">
            <v>0</v>
          </cell>
          <cell r="G2306" t="str">
            <v>Unidades</v>
          </cell>
          <cell r="H2306" t="str">
            <v>Unidades</v>
          </cell>
          <cell r="K2306">
            <v>9.5500000000000007</v>
          </cell>
          <cell r="L2306">
            <v>0</v>
          </cell>
          <cell r="M2306" t="str">
            <v>Elementos sin Marca</v>
          </cell>
          <cell r="O2306">
            <v>0</v>
          </cell>
          <cell r="P2306">
            <v>0</v>
          </cell>
          <cell r="S2306">
            <v>358000</v>
          </cell>
        </row>
        <row r="2307">
          <cell r="A2307" t="str">
            <v>CAR-FSQ.518</v>
          </cell>
          <cell r="B2307" t="str">
            <v>CARCAZA CHUMACERA SNK 518-615 FSQ (CON ANILLOS Y SELLOS)</v>
          </cell>
          <cell r="C2307" t="str">
            <v>Carcaza</v>
          </cell>
          <cell r="D2307" t="str">
            <v>1.4.05.06 | Rodamientos</v>
          </cell>
          <cell r="F2307">
            <v>0</v>
          </cell>
          <cell r="G2307" t="str">
            <v>Unidades</v>
          </cell>
          <cell r="H2307" t="str">
            <v>Unidades</v>
          </cell>
          <cell r="K2307">
            <v>0</v>
          </cell>
          <cell r="L2307">
            <v>0</v>
          </cell>
          <cell r="M2307" t="str">
            <v>Elementos sin Marca</v>
          </cell>
          <cell r="O2307">
            <v>0</v>
          </cell>
          <cell r="P2307">
            <v>0</v>
          </cell>
          <cell r="S2307">
            <v>518000</v>
          </cell>
        </row>
        <row r="2308">
          <cell r="A2308" t="str">
            <v>CAR-520.FAG</v>
          </cell>
          <cell r="B2308" t="str">
            <v>CARCAZA CHUMACERA SNK 520 - (CON ANILLOS Y SELLOS)  FAG</v>
          </cell>
          <cell r="C2308" t="str">
            <v>Chumacera</v>
          </cell>
          <cell r="D2308" t="str">
            <v>1.4.05.06 | Rodamientos</v>
          </cell>
          <cell r="F2308">
            <v>0</v>
          </cell>
          <cell r="G2308" t="str">
            <v>Unidades</v>
          </cell>
          <cell r="H2308" t="str">
            <v>Unidades</v>
          </cell>
          <cell r="K2308">
            <v>0</v>
          </cell>
          <cell r="L2308">
            <v>0</v>
          </cell>
          <cell r="M2308" t="str">
            <v>Elementos sin Marca</v>
          </cell>
          <cell r="O2308">
            <v>0</v>
          </cell>
          <cell r="P2308">
            <v>0</v>
          </cell>
          <cell r="S2308">
            <v>889500</v>
          </cell>
        </row>
        <row r="2309">
          <cell r="A2309" t="str">
            <v>CAR-SNK.HTH</v>
          </cell>
          <cell r="B2309" t="str">
            <v>CARCAZA CHUMACERA SNK 520 - (CON ANILLOS Y SELLOS) MARCA HTH</v>
          </cell>
          <cell r="C2309" t="str">
            <v>Chumacera</v>
          </cell>
          <cell r="D2309" t="str">
            <v>1.4.05.06 | Rodamientos</v>
          </cell>
          <cell r="F2309">
            <v>2</v>
          </cell>
          <cell r="G2309" t="str">
            <v>Unidades</v>
          </cell>
          <cell r="H2309" t="str">
            <v>Unidades</v>
          </cell>
          <cell r="K2309">
            <v>0</v>
          </cell>
          <cell r="L2309">
            <v>0</v>
          </cell>
          <cell r="M2309" t="str">
            <v>Elementos sin Marca</v>
          </cell>
          <cell r="O2309">
            <v>0</v>
          </cell>
          <cell r="P2309">
            <v>0</v>
          </cell>
          <cell r="S2309">
            <v>675600</v>
          </cell>
        </row>
        <row r="2310">
          <cell r="A2310" t="str">
            <v>CAR-CHU.SNK.532.FK</v>
          </cell>
          <cell r="B2310" t="str">
            <v>CARCAZA CHUMACERA SNK 532 FK (CON ANILLOS Y SELLOS)</v>
          </cell>
          <cell r="C2310" t="str">
            <v>Carcaza</v>
          </cell>
          <cell r="D2310" t="str">
            <v>1.4.05.06 | Rodamientos</v>
          </cell>
          <cell r="F2310">
            <v>0</v>
          </cell>
          <cell r="G2310" t="str">
            <v>Unidades</v>
          </cell>
          <cell r="H2310" t="str">
            <v>Unidades</v>
          </cell>
          <cell r="K2310">
            <v>0</v>
          </cell>
          <cell r="L2310">
            <v>0</v>
          </cell>
          <cell r="M2310" t="str">
            <v>Elementos sin Marca</v>
          </cell>
          <cell r="O2310">
            <v>0</v>
          </cell>
          <cell r="P2310">
            <v>0</v>
          </cell>
          <cell r="S2310">
            <v>936325</v>
          </cell>
        </row>
        <row r="2311">
          <cell r="A2311" t="str">
            <v>CAR-CHU.SNL.3036</v>
          </cell>
          <cell r="B2311" t="str">
            <v>CARCAZA CHUMACERA SNL 3036 (CON SELLOS)</v>
          </cell>
          <cell r="C2311" t="str">
            <v>Carcaza</v>
          </cell>
          <cell r="D2311" t="str">
            <v>1.4.05.06 | Rodamientos</v>
          </cell>
          <cell r="F2311">
            <v>0</v>
          </cell>
          <cell r="G2311" t="str">
            <v>Unidades</v>
          </cell>
          <cell r="H2311" t="str">
            <v>Unidades</v>
          </cell>
          <cell r="K2311">
            <v>0</v>
          </cell>
          <cell r="L2311">
            <v>0</v>
          </cell>
          <cell r="M2311" t="str">
            <v>Elementos sin Marca</v>
          </cell>
          <cell r="O2311">
            <v>0</v>
          </cell>
          <cell r="P2311">
            <v>0</v>
          </cell>
          <cell r="S2311">
            <v>7732856</v>
          </cell>
        </row>
        <row r="2312">
          <cell r="A2312" t="str">
            <v>CAR-SNL.3036</v>
          </cell>
          <cell r="B2312" t="str">
            <v>CARCAZA CHUMACERA SNL 3036 SKF</v>
          </cell>
          <cell r="C2312" t="str">
            <v>Carcaza</v>
          </cell>
          <cell r="D2312" t="str">
            <v>1.4.05.06 | Rodamientos</v>
          </cell>
          <cell r="E2312" t="str">
            <v>MALLA 3</v>
          </cell>
          <cell r="F2312">
            <v>0</v>
          </cell>
          <cell r="G2312" t="str">
            <v>Unidades</v>
          </cell>
          <cell r="H2312" t="str">
            <v>Unidades</v>
          </cell>
          <cell r="K2312">
            <v>0</v>
          </cell>
          <cell r="L2312">
            <v>0</v>
          </cell>
          <cell r="M2312" t="str">
            <v>SKF</v>
          </cell>
          <cell r="O2312">
            <v>0</v>
          </cell>
          <cell r="P2312">
            <v>0</v>
          </cell>
          <cell r="S2312">
            <v>9336970</v>
          </cell>
        </row>
        <row r="2313">
          <cell r="A2313" t="str">
            <v>CAR-CHU.SNL 3134</v>
          </cell>
          <cell r="B2313" t="str">
            <v>-CARCAZA CHUMACERA SNL 3134 - SKF</v>
          </cell>
          <cell r="C2313" t="str">
            <v>Carcaza</v>
          </cell>
          <cell r="D2313" t="str">
            <v>1.4.05.06 | Rodamientos</v>
          </cell>
          <cell r="F2313">
            <v>0</v>
          </cell>
          <cell r="G2313" t="str">
            <v>Unidades</v>
          </cell>
          <cell r="H2313" t="str">
            <v>Unidades</v>
          </cell>
          <cell r="K2313">
            <v>0</v>
          </cell>
          <cell r="L2313">
            <v>0</v>
          </cell>
          <cell r="M2313" t="str">
            <v>Elementos sin Marca</v>
          </cell>
          <cell r="O2313">
            <v>0</v>
          </cell>
          <cell r="P2313">
            <v>0</v>
          </cell>
          <cell r="S2313">
            <v>5441800</v>
          </cell>
        </row>
        <row r="2314">
          <cell r="A2314" t="str">
            <v>CAR-CHU.SNL3136</v>
          </cell>
          <cell r="B2314" t="str">
            <v>CARCAZA CHUMACERA SNL 3136 - SKF</v>
          </cell>
          <cell r="C2314" t="str">
            <v>Carcaza</v>
          </cell>
          <cell r="D2314" t="str">
            <v>1.4.05.06 | Rodamientos</v>
          </cell>
          <cell r="F2314">
            <v>0</v>
          </cell>
          <cell r="G2314" t="str">
            <v>Unidades</v>
          </cell>
          <cell r="H2314" t="str">
            <v>Unidades</v>
          </cell>
          <cell r="K2314">
            <v>0</v>
          </cell>
          <cell r="L2314">
            <v>0</v>
          </cell>
          <cell r="M2314" t="str">
            <v>Elementos sin Marca</v>
          </cell>
          <cell r="O2314">
            <v>0</v>
          </cell>
          <cell r="P2314">
            <v>0</v>
          </cell>
          <cell r="S2314">
            <v>7451300</v>
          </cell>
        </row>
        <row r="2315">
          <cell r="A2315" t="str">
            <v>CAR-SNL.3138</v>
          </cell>
          <cell r="B2315" t="str">
            <v>CARCAZA CHUMACERA SNL 3138 SKF SKF</v>
          </cell>
          <cell r="C2315" t="str">
            <v>Chumacera</v>
          </cell>
          <cell r="D2315" t="str">
            <v>1.4.05.06 | Rodamientos</v>
          </cell>
          <cell r="E2315" t="str">
            <v>MALLA 3</v>
          </cell>
          <cell r="F2315">
            <v>0</v>
          </cell>
          <cell r="G2315" t="str">
            <v>Unidades</v>
          </cell>
          <cell r="H2315" t="str">
            <v>Unidades</v>
          </cell>
          <cell r="K2315">
            <v>0</v>
          </cell>
          <cell r="L2315">
            <v>0</v>
          </cell>
          <cell r="M2315" t="str">
            <v>SKF</v>
          </cell>
          <cell r="O2315">
            <v>0</v>
          </cell>
          <cell r="P2315">
            <v>0</v>
          </cell>
          <cell r="S2315">
            <v>6173087.8300000001</v>
          </cell>
        </row>
        <row r="2316">
          <cell r="A2316" t="str">
            <v>CAR-CHU.SNL513</v>
          </cell>
          <cell r="B2316" t="str">
            <v>CARCAZA CHUMACERA SNL 513 – SKF</v>
          </cell>
          <cell r="C2316" t="str">
            <v>Carcaza</v>
          </cell>
          <cell r="D2316" t="str">
            <v>1.4.05.06 | Rodamientos</v>
          </cell>
          <cell r="F2316">
            <v>0</v>
          </cell>
          <cell r="G2316" t="str">
            <v>Unidades</v>
          </cell>
          <cell r="H2316" t="str">
            <v>Unidades</v>
          </cell>
          <cell r="K2316">
            <v>0</v>
          </cell>
          <cell r="L2316">
            <v>0</v>
          </cell>
          <cell r="M2316" t="str">
            <v>Elementos sin Marca</v>
          </cell>
          <cell r="O2316">
            <v>0</v>
          </cell>
          <cell r="P2316">
            <v>0</v>
          </cell>
          <cell r="S2316">
            <v>468000</v>
          </cell>
        </row>
        <row r="2317">
          <cell r="A2317" t="str">
            <v>CAR-515.612</v>
          </cell>
          <cell r="B2317" t="str">
            <v>CARCAZA CHUMACERA SNL 515-612 SKF</v>
          </cell>
          <cell r="C2317" t="str">
            <v>Carcaza</v>
          </cell>
          <cell r="D2317" t="str">
            <v>1.4.05.06 | Rodamientos</v>
          </cell>
          <cell r="E2317" t="str">
            <v>R1-N2</v>
          </cell>
          <cell r="F2317">
            <v>0</v>
          </cell>
          <cell r="G2317" t="str">
            <v>Unidades</v>
          </cell>
          <cell r="H2317" t="str">
            <v>Unidades</v>
          </cell>
          <cell r="K2317">
            <v>0</v>
          </cell>
          <cell r="L2317">
            <v>0</v>
          </cell>
          <cell r="M2317" t="str">
            <v>Elementos sin Marca</v>
          </cell>
          <cell r="O2317">
            <v>0</v>
          </cell>
          <cell r="P2317">
            <v>0</v>
          </cell>
          <cell r="S2317">
            <v>495000</v>
          </cell>
        </row>
        <row r="2318">
          <cell r="A2318" t="str">
            <v>CAR-CHU.SNL518</v>
          </cell>
          <cell r="B2318" t="str">
            <v>CARCAZA CHUMACERA SNL 518 NTN ( CON SELLOS Y ANILLOS )</v>
          </cell>
          <cell r="C2318" t="str">
            <v>Carcaza</v>
          </cell>
          <cell r="D2318" t="str">
            <v>1.4.05.06 | Rodamientos</v>
          </cell>
          <cell r="F2318">
            <v>0</v>
          </cell>
          <cell r="G2318" t="str">
            <v>Unidades</v>
          </cell>
          <cell r="H2318" t="str">
            <v>Unidades</v>
          </cell>
          <cell r="K2318">
            <v>0</v>
          </cell>
          <cell r="L2318">
            <v>0</v>
          </cell>
          <cell r="M2318" t="str">
            <v>Elementos sin Marca</v>
          </cell>
          <cell r="O2318">
            <v>0</v>
          </cell>
          <cell r="P2318">
            <v>0</v>
          </cell>
        </row>
        <row r="2319">
          <cell r="A2319" t="str">
            <v>CAR-CHU.518</v>
          </cell>
          <cell r="B2319" t="str">
            <v>CARCAZA CHUMACERA SNL 518 Ø 80MM</v>
          </cell>
          <cell r="C2319" t="str">
            <v>Carcaza</v>
          </cell>
          <cell r="D2319" t="str">
            <v>1.4.05.06 | Rodamientos</v>
          </cell>
          <cell r="E2319" t="str">
            <v>R1-N2</v>
          </cell>
          <cell r="F2319">
            <v>0</v>
          </cell>
          <cell r="G2319" t="str">
            <v>Unidades</v>
          </cell>
          <cell r="H2319" t="str">
            <v>Unidades</v>
          </cell>
          <cell r="K2319">
            <v>0</v>
          </cell>
          <cell r="L2319">
            <v>0</v>
          </cell>
          <cell r="M2319" t="str">
            <v>Elementos sin Marca</v>
          </cell>
          <cell r="O2319">
            <v>0</v>
          </cell>
          <cell r="P2319">
            <v>0</v>
          </cell>
          <cell r="S2319">
            <v>708000</v>
          </cell>
        </row>
        <row r="2320">
          <cell r="A2320" t="str">
            <v>CAR-CHU.SNL519-16</v>
          </cell>
          <cell r="B2320" t="str">
            <v>CARCAZA CHUMACERA SNL 519 - 616 - FSQ</v>
          </cell>
          <cell r="C2320" t="str">
            <v>Carcaza</v>
          </cell>
          <cell r="D2320" t="str">
            <v>1.4.05.06 | Rodamientos</v>
          </cell>
          <cell r="F2320">
            <v>0</v>
          </cell>
          <cell r="G2320" t="str">
            <v>Unidades</v>
          </cell>
          <cell r="H2320" t="str">
            <v>Unidades</v>
          </cell>
          <cell r="K2320">
            <v>0</v>
          </cell>
          <cell r="L2320">
            <v>0</v>
          </cell>
          <cell r="M2320" t="str">
            <v>Elementos sin Marca</v>
          </cell>
          <cell r="O2320">
            <v>0</v>
          </cell>
          <cell r="P2320">
            <v>0</v>
          </cell>
          <cell r="S2320">
            <v>495900</v>
          </cell>
        </row>
        <row r="2321">
          <cell r="A2321" t="str">
            <v>CAR-CHU.SNL.520</v>
          </cell>
          <cell r="B2321" t="str">
            <v>CARCAZA CHUMACERA SNL 520</v>
          </cell>
          <cell r="C2321" t="str">
            <v>Carcaza</v>
          </cell>
          <cell r="D2321" t="str">
            <v>1.4.05.06 | Rodamientos</v>
          </cell>
          <cell r="F2321">
            <v>0</v>
          </cell>
          <cell r="G2321" t="str">
            <v>Unidades</v>
          </cell>
          <cell r="H2321" t="str">
            <v>Unidades</v>
          </cell>
          <cell r="K2321">
            <v>18.399999999999999</v>
          </cell>
          <cell r="L2321">
            <v>0</v>
          </cell>
          <cell r="M2321" t="str">
            <v>Elementos sin Marca</v>
          </cell>
          <cell r="O2321">
            <v>0</v>
          </cell>
          <cell r="P2321">
            <v>0</v>
          </cell>
          <cell r="S2321">
            <v>619000</v>
          </cell>
        </row>
        <row r="2322">
          <cell r="A2322" t="str">
            <v>CAR-CHU.SNL520-FSQ</v>
          </cell>
          <cell r="B2322" t="str">
            <v>CARCAZA CHUMACERA SNL 520 - FSQ (CON ANILLOS Y SELLOS)</v>
          </cell>
          <cell r="C2322" t="str">
            <v>Carcaza</v>
          </cell>
          <cell r="D2322" t="str">
            <v>1.4.05.06 | Rodamientos</v>
          </cell>
          <cell r="E2322" t="str">
            <v>R2-N7</v>
          </cell>
          <cell r="F2322">
            <v>0</v>
          </cell>
          <cell r="G2322" t="str">
            <v>Unidades</v>
          </cell>
          <cell r="H2322" t="str">
            <v>Unidades</v>
          </cell>
          <cell r="K2322">
            <v>0</v>
          </cell>
          <cell r="L2322">
            <v>0</v>
          </cell>
          <cell r="M2322" t="str">
            <v>Elementos sin Marca</v>
          </cell>
          <cell r="O2322">
            <v>0</v>
          </cell>
          <cell r="P2322">
            <v>0</v>
          </cell>
          <cell r="S2322">
            <v>691200</v>
          </cell>
        </row>
        <row r="2323">
          <cell r="A2323" t="str">
            <v>CAR-CHU.SNL520-SKF</v>
          </cell>
          <cell r="B2323" t="str">
            <v>CARCAZA CHUMACERA SNL 520 - SKF</v>
          </cell>
          <cell r="C2323" t="str">
            <v>Carcaza</v>
          </cell>
          <cell r="D2323" t="str">
            <v>1.4.05.06 | Rodamientos</v>
          </cell>
          <cell r="E2323" t="str">
            <v>R2-N7</v>
          </cell>
          <cell r="F2323">
            <v>0</v>
          </cell>
          <cell r="G2323" t="str">
            <v>Unidades</v>
          </cell>
          <cell r="H2323" t="str">
            <v>Unidades</v>
          </cell>
          <cell r="K2323">
            <v>17.600000000000001</v>
          </cell>
          <cell r="L2323">
            <v>0</v>
          </cell>
          <cell r="M2323" t="str">
            <v>Elementos sin Marca</v>
          </cell>
          <cell r="O2323">
            <v>0</v>
          </cell>
          <cell r="P2323">
            <v>0</v>
          </cell>
          <cell r="S2323">
            <v>978127</v>
          </cell>
        </row>
        <row r="2324">
          <cell r="A2324" t="str">
            <v>CAR-CHU.SNL520</v>
          </cell>
          <cell r="B2324" t="str">
            <v>CARCAZA CHUMACERA SNL 520 NTN ( CON SELLOS Y ANILLOS )</v>
          </cell>
          <cell r="C2324" t="str">
            <v>Carcaza</v>
          </cell>
          <cell r="D2324" t="str">
            <v>1.4.05.06 | Rodamientos</v>
          </cell>
          <cell r="F2324">
            <v>0</v>
          </cell>
          <cell r="G2324" t="str">
            <v>Unidades</v>
          </cell>
          <cell r="H2324" t="str">
            <v>Unidades</v>
          </cell>
          <cell r="K2324">
            <v>0</v>
          </cell>
          <cell r="L2324">
            <v>0</v>
          </cell>
          <cell r="M2324" t="str">
            <v>Elementos sin Marca</v>
          </cell>
          <cell r="O2324">
            <v>0</v>
          </cell>
          <cell r="P2324">
            <v>0</v>
          </cell>
        </row>
        <row r="2325">
          <cell r="A2325" t="str">
            <v>CAR-CHU.522-619</v>
          </cell>
          <cell r="B2325" t="str">
            <v>CARCAZA CHUMACERA SNL 522-619 MARCA FSQ (CON ANILLOS Y SELLOS)</v>
          </cell>
          <cell r="C2325" t="str">
            <v>Carcaza</v>
          </cell>
          <cell r="D2325" t="str">
            <v>1.4.05.06 | Rodamientos</v>
          </cell>
          <cell r="E2325" t="str">
            <v>R2-N7</v>
          </cell>
          <cell r="F2325">
            <v>0</v>
          </cell>
          <cell r="G2325" t="str">
            <v>Unidades</v>
          </cell>
          <cell r="H2325" t="str">
            <v>Unidades</v>
          </cell>
          <cell r="K2325">
            <v>22.5</v>
          </cell>
          <cell r="L2325">
            <v>0</v>
          </cell>
          <cell r="M2325" t="str">
            <v>Elementos sin Marca</v>
          </cell>
          <cell r="O2325">
            <v>0</v>
          </cell>
          <cell r="P2325">
            <v>0</v>
          </cell>
          <cell r="S2325">
            <v>738000</v>
          </cell>
        </row>
        <row r="2326">
          <cell r="A2326" t="str">
            <v>CAR-SNL.522</v>
          </cell>
          <cell r="B2326" t="str">
            <v>CARCAZA CHUMACERA SNL 522-619 SKF</v>
          </cell>
          <cell r="C2326" t="str">
            <v>Carcaza</v>
          </cell>
          <cell r="D2326" t="str">
            <v>1.4.05.06 | Rodamientos</v>
          </cell>
          <cell r="E2326" t="str">
            <v>MALLA 3</v>
          </cell>
          <cell r="F2326">
            <v>0</v>
          </cell>
          <cell r="G2326" t="str">
            <v>Unidades</v>
          </cell>
          <cell r="H2326" t="str">
            <v>Unidades</v>
          </cell>
          <cell r="K2326">
            <v>0</v>
          </cell>
          <cell r="L2326">
            <v>0</v>
          </cell>
          <cell r="M2326" t="str">
            <v>SKF</v>
          </cell>
          <cell r="O2326">
            <v>0</v>
          </cell>
          <cell r="P2326">
            <v>0</v>
          </cell>
          <cell r="S2326">
            <v>1299950</v>
          </cell>
        </row>
        <row r="2327">
          <cell r="A2327" t="str">
            <v>CAR-CHU-SNL524</v>
          </cell>
          <cell r="B2327" t="str">
            <v>CARCAZA CHUMACERA SNL 524</v>
          </cell>
          <cell r="C2327" t="str">
            <v>Carcaza</v>
          </cell>
          <cell r="D2327" t="str">
            <v>1.4.05.06 | Rodamientos</v>
          </cell>
          <cell r="F2327">
            <v>0</v>
          </cell>
          <cell r="G2327" t="str">
            <v>Unidades</v>
          </cell>
          <cell r="H2327" t="str">
            <v>Unidades</v>
          </cell>
          <cell r="K2327">
            <v>26</v>
          </cell>
          <cell r="L2327">
            <v>0</v>
          </cell>
          <cell r="M2327" t="str">
            <v>Elementos sin Marca</v>
          </cell>
          <cell r="O2327">
            <v>0</v>
          </cell>
          <cell r="P2327">
            <v>0</v>
          </cell>
          <cell r="S2327">
            <v>1472600</v>
          </cell>
        </row>
        <row r="2328">
          <cell r="A2328" t="str">
            <v>CAR-CHU.SNL526</v>
          </cell>
          <cell r="B2328" t="str">
            <v>CARCAZA CHUMACERA SNL 526</v>
          </cell>
          <cell r="C2328" t="str">
            <v>Carcaza</v>
          </cell>
          <cell r="D2328" t="str">
            <v>1.4.05.06 | Rodamientos</v>
          </cell>
          <cell r="F2328">
            <v>0</v>
          </cell>
          <cell r="G2328" t="str">
            <v>Unidades</v>
          </cell>
          <cell r="H2328" t="str">
            <v>Unidades</v>
          </cell>
          <cell r="K2328">
            <v>0</v>
          </cell>
          <cell r="L2328">
            <v>0</v>
          </cell>
          <cell r="M2328" t="str">
            <v>Elementos sin Marca</v>
          </cell>
          <cell r="O2328">
            <v>0</v>
          </cell>
          <cell r="P2328">
            <v>0</v>
          </cell>
          <cell r="S2328">
            <v>837600</v>
          </cell>
        </row>
        <row r="2329">
          <cell r="A2329" t="str">
            <v>CAR-CHU.</v>
          </cell>
          <cell r="B2329" t="str">
            <v>CARCAZA CHUMACERA SNL 528 - SKF</v>
          </cell>
          <cell r="C2329" t="str">
            <v>Carcaza</v>
          </cell>
          <cell r="D2329" t="str">
            <v>1.4.05.06 | Rodamientos</v>
          </cell>
          <cell r="E2329" t="str">
            <v>MALLA 3</v>
          </cell>
          <cell r="F2329">
            <v>0</v>
          </cell>
          <cell r="G2329" t="str">
            <v>Unidades</v>
          </cell>
          <cell r="H2329" t="str">
            <v>Unidades</v>
          </cell>
          <cell r="K2329">
            <v>40</v>
          </cell>
          <cell r="L2329">
            <v>0</v>
          </cell>
          <cell r="M2329" t="str">
            <v>Elementos sin Marca</v>
          </cell>
          <cell r="O2329">
            <v>0</v>
          </cell>
          <cell r="P2329">
            <v>0</v>
          </cell>
          <cell r="S2329">
            <v>2567087</v>
          </cell>
        </row>
        <row r="2330">
          <cell r="A2330" t="str">
            <v>CAR-CHU.SNL 530</v>
          </cell>
          <cell r="B2330" t="str">
            <v>CARCAZA CHUMACERA SNL 530</v>
          </cell>
          <cell r="C2330" t="str">
            <v>Carcaza</v>
          </cell>
          <cell r="D2330" t="str">
            <v>1.4.05.06 | Rodamientos</v>
          </cell>
          <cell r="E2330" t="str">
            <v>MALLA 3</v>
          </cell>
          <cell r="F2330">
            <v>0</v>
          </cell>
          <cell r="G2330" t="str">
            <v>Unidades</v>
          </cell>
          <cell r="H2330" t="str">
            <v>Unidades</v>
          </cell>
          <cell r="K2330">
            <v>49</v>
          </cell>
          <cell r="L2330">
            <v>0</v>
          </cell>
          <cell r="M2330" t="str">
            <v>Elementos sin Marca</v>
          </cell>
          <cell r="O2330">
            <v>0</v>
          </cell>
          <cell r="P2330">
            <v>0</v>
          </cell>
          <cell r="S2330">
            <v>2306082.62</v>
          </cell>
        </row>
        <row r="2331">
          <cell r="A2331" t="str">
            <v>CAR-CHU.530</v>
          </cell>
          <cell r="B2331" t="str">
            <v>CARCAZA CHUMACERA SNL 530. SKF</v>
          </cell>
          <cell r="C2331" t="str">
            <v>Carcaza</v>
          </cell>
          <cell r="D2331" t="str">
            <v>1.4.05.06 | Rodamientos</v>
          </cell>
          <cell r="F2331">
            <v>0</v>
          </cell>
          <cell r="G2331" t="str">
            <v>Unidades</v>
          </cell>
          <cell r="H2331" t="str">
            <v>Unidades</v>
          </cell>
          <cell r="K2331">
            <v>0</v>
          </cell>
          <cell r="L2331">
            <v>0</v>
          </cell>
          <cell r="M2331" t="str">
            <v>SKF</v>
          </cell>
          <cell r="O2331">
            <v>0</v>
          </cell>
          <cell r="P2331">
            <v>0</v>
          </cell>
          <cell r="S2331">
            <v>3005100</v>
          </cell>
        </row>
        <row r="2332">
          <cell r="A2332" t="str">
            <v>CAR-CHU.532</v>
          </cell>
          <cell r="B2332" t="str">
            <v>CARCAZA CHUMACERA SNL 532 SKF</v>
          </cell>
          <cell r="C2332" t="str">
            <v>Carcaza</v>
          </cell>
          <cell r="D2332" t="str">
            <v>1.4.05.06 | Rodamientos</v>
          </cell>
          <cell r="E2332" t="str">
            <v>MALLA 3</v>
          </cell>
          <cell r="F2332">
            <v>0</v>
          </cell>
          <cell r="G2332" t="str">
            <v>Unidades</v>
          </cell>
          <cell r="H2332" t="str">
            <v>Unidades</v>
          </cell>
          <cell r="K2332">
            <v>0</v>
          </cell>
          <cell r="L2332">
            <v>0</v>
          </cell>
          <cell r="M2332" t="str">
            <v>SKF</v>
          </cell>
          <cell r="O2332">
            <v>0</v>
          </cell>
          <cell r="P2332">
            <v>0</v>
          </cell>
          <cell r="S2332">
            <v>2928335.86</v>
          </cell>
        </row>
        <row r="2333">
          <cell r="A2333" t="str">
            <v>CAR-CP1.2773X1495</v>
          </cell>
          <cell r="B2333" t="str">
            <v>CARCAZA CUERPO 1 EN LAMINA HR 3/4 - 2773 MM X 1495 MM -  CON 4 DOBLECES</v>
          </cell>
          <cell r="C2333" t="str">
            <v>Varios Diversos</v>
          </cell>
          <cell r="D2333" t="str">
            <v>1.4.05.10 | Varios</v>
          </cell>
          <cell r="F2333">
            <v>0</v>
          </cell>
          <cell r="G2333" t="str">
            <v>Unidades</v>
          </cell>
          <cell r="H2333" t="str">
            <v>Unidades</v>
          </cell>
          <cell r="K2333">
            <v>0</v>
          </cell>
          <cell r="L2333">
            <v>0</v>
          </cell>
          <cell r="M2333" t="str">
            <v>Elementos sin Marca</v>
          </cell>
          <cell r="O2333">
            <v>0</v>
          </cell>
          <cell r="P2333">
            <v>0</v>
          </cell>
          <cell r="S2333">
            <v>3486000</v>
          </cell>
        </row>
        <row r="2334">
          <cell r="A2334" t="str">
            <v>CAR-CP2.2011X1495</v>
          </cell>
          <cell r="B2334" t="str">
            <v>CARCAZA CUERPO 2 EN LAMINA HR 3/4 - 2011 MM X 1495 MM -  CON 3 DOBLECES</v>
          </cell>
          <cell r="C2334" t="str">
            <v>Varios Diversos</v>
          </cell>
          <cell r="D2334" t="str">
            <v>1.4.05.10 | Varios</v>
          </cell>
          <cell r="F2334">
            <v>0</v>
          </cell>
          <cell r="G2334" t="str">
            <v>Unidades</v>
          </cell>
          <cell r="H2334" t="str">
            <v>Unidades</v>
          </cell>
          <cell r="K2334">
            <v>0</v>
          </cell>
          <cell r="L2334">
            <v>0</v>
          </cell>
          <cell r="M2334" t="str">
            <v>Elementos sin Marca</v>
          </cell>
          <cell r="O2334">
            <v>0</v>
          </cell>
          <cell r="P2334">
            <v>0</v>
          </cell>
          <cell r="S2334">
            <v>2533000</v>
          </cell>
        </row>
        <row r="2335">
          <cell r="A2335" t="str">
            <v>CAR-DEW.331</v>
          </cell>
          <cell r="B2335" t="str">
            <v>CARCAZA DE CAMBIOS CALADORA DEWALT  DW 331 REF 589011-00</v>
          </cell>
          <cell r="C2335" t="str">
            <v>Materiales y Suministros</v>
          </cell>
          <cell r="D2335" t="str">
            <v>1.4.55.20 | Materiales y Suministros</v>
          </cell>
          <cell r="F2335">
            <v>0</v>
          </cell>
          <cell r="G2335" t="str">
            <v>Unidades</v>
          </cell>
          <cell r="H2335" t="str">
            <v>Unidades</v>
          </cell>
          <cell r="K2335">
            <v>0</v>
          </cell>
          <cell r="L2335">
            <v>0</v>
          </cell>
          <cell r="M2335" t="str">
            <v>Elementos sin Marca</v>
          </cell>
          <cell r="O2335">
            <v>0</v>
          </cell>
          <cell r="P2335">
            <v>0</v>
          </cell>
          <cell r="S2335">
            <v>226890.76</v>
          </cell>
        </row>
        <row r="2336">
          <cell r="A2336" t="str">
            <v>CAR-MAN.UNI</v>
          </cell>
          <cell r="B2336" t="str">
            <v>CARCAZA PARA MANDO UNIFICADO - EN FUNDICION GRIS</v>
          </cell>
          <cell r="C2336" t="str">
            <v>Elementos de Fundición</v>
          </cell>
          <cell r="D2336" t="str">
            <v>1.4.05.10 | Varios</v>
          </cell>
          <cell r="E2336" t="str">
            <v>E5-N2</v>
          </cell>
          <cell r="F2336">
            <v>0</v>
          </cell>
          <cell r="G2336" t="str">
            <v>Unidades</v>
          </cell>
          <cell r="H2336" t="str">
            <v>Unidades</v>
          </cell>
          <cell r="K2336">
            <v>14</v>
          </cell>
          <cell r="L2336">
            <v>0</v>
          </cell>
          <cell r="M2336" t="str">
            <v>Elementos sin Marca</v>
          </cell>
          <cell r="O2336">
            <v>0</v>
          </cell>
          <cell r="P2336">
            <v>0</v>
          </cell>
          <cell r="S2336">
            <v>75600</v>
          </cell>
        </row>
        <row r="2337">
          <cell r="A2337" t="str">
            <v>CAR-DAN.716</v>
          </cell>
          <cell r="B2337" t="str">
            <v>CARDAN Ø 7/16"</v>
          </cell>
          <cell r="C2337" t="str">
            <v>Accesorios Tubería</v>
          </cell>
          <cell r="D2337" t="str">
            <v>1.4.05.11 | Accesorios Tuberia</v>
          </cell>
          <cell r="E2337" t="str">
            <v>LETRAS</v>
          </cell>
          <cell r="F2337">
            <v>0</v>
          </cell>
          <cell r="G2337" t="str">
            <v>Unidades</v>
          </cell>
          <cell r="H2337" t="str">
            <v>Unidades</v>
          </cell>
          <cell r="K2337">
            <v>0</v>
          </cell>
          <cell r="L2337">
            <v>0</v>
          </cell>
          <cell r="M2337" t="str">
            <v>Elementos sin Marca</v>
          </cell>
          <cell r="O2337">
            <v>0</v>
          </cell>
          <cell r="P2337">
            <v>0</v>
          </cell>
          <cell r="S2337">
            <v>73529.41</v>
          </cell>
        </row>
        <row r="2338">
          <cell r="A2338" t="str">
            <v>CAR-AIS.IV</v>
          </cell>
          <cell r="B2338" t="str">
            <v>CARETA DE AISLAMIENTO FACIAL COVID-19 CON IVA</v>
          </cell>
          <cell r="C2338" t="str">
            <v>Elementos de Protección</v>
          </cell>
          <cell r="D2338" t="str">
            <v>1.4.55.12 | Materiales y Suministros para MO</v>
          </cell>
          <cell r="E2338" t="str">
            <v>P2-ARM-OF</v>
          </cell>
          <cell r="F2338">
            <v>0</v>
          </cell>
          <cell r="G2338" t="str">
            <v>Unidades</v>
          </cell>
          <cell r="H2338" t="str">
            <v>Unidades</v>
          </cell>
          <cell r="K2338">
            <v>0</v>
          </cell>
          <cell r="L2338">
            <v>0</v>
          </cell>
          <cell r="M2338" t="str">
            <v>Elementos sin Marca</v>
          </cell>
          <cell r="O2338">
            <v>0</v>
          </cell>
          <cell r="P2338">
            <v>0</v>
          </cell>
          <cell r="S2338">
            <v>16000</v>
          </cell>
        </row>
        <row r="2339">
          <cell r="A2339" t="str">
            <v>CAR-ESM.B.MET</v>
          </cell>
          <cell r="B2339" t="str">
            <v>CARETA ESMERILAR CON BORDE METALICO - STEELPRO</v>
          </cell>
          <cell r="C2339" t="str">
            <v>Elementos de Protección</v>
          </cell>
          <cell r="D2339" t="str">
            <v>1.4.55.12 | Materiales y Suministros para MO</v>
          </cell>
          <cell r="E2339" t="str">
            <v>EJ-N3</v>
          </cell>
          <cell r="F2339">
            <v>22</v>
          </cell>
          <cell r="G2339" t="str">
            <v>Unidades</v>
          </cell>
          <cell r="H2339" t="str">
            <v>Unidades</v>
          </cell>
          <cell r="K2339">
            <v>0</v>
          </cell>
          <cell r="L2339">
            <v>0</v>
          </cell>
          <cell r="M2339" t="str">
            <v>Elementos sin Marca</v>
          </cell>
          <cell r="O2339">
            <v>10</v>
          </cell>
          <cell r="P2339">
            <v>0</v>
          </cell>
          <cell r="Q2339">
            <v>5</v>
          </cell>
          <cell r="R2339" t="str">
            <v>7</v>
          </cell>
          <cell r="S2339">
            <v>24475</v>
          </cell>
        </row>
        <row r="2340">
          <cell r="A2340" t="str">
            <v>CAR-INT.FOT</v>
          </cell>
          <cell r="B2340" t="str">
            <v>CARETA INTELIGENTE EXTREME FOTOSENSORA</v>
          </cell>
          <cell r="C2340" t="str">
            <v>Elementos de Protección</v>
          </cell>
          <cell r="D2340" t="str">
            <v>1.4.55.12 | Materiales y Suministros para MO</v>
          </cell>
          <cell r="E2340" t="str">
            <v>EK-N4</v>
          </cell>
          <cell r="F2340">
            <v>0</v>
          </cell>
          <cell r="G2340" t="str">
            <v>Unidades</v>
          </cell>
          <cell r="H2340" t="str">
            <v>Unidades</v>
          </cell>
          <cell r="K2340">
            <v>0</v>
          </cell>
          <cell r="L2340">
            <v>0</v>
          </cell>
          <cell r="M2340" t="str">
            <v>Elementos sin Marca</v>
          </cell>
          <cell r="O2340">
            <v>0</v>
          </cell>
          <cell r="P2340">
            <v>0</v>
          </cell>
        </row>
        <row r="2341">
          <cell r="A2341" t="str">
            <v>CAR-SOL.</v>
          </cell>
          <cell r="B2341" t="str">
            <v>CARETA PARA SOLDAR (PARA MONTAJES)</v>
          </cell>
          <cell r="C2341" t="str">
            <v>Elementos de Protección</v>
          </cell>
          <cell r="D2341" t="str">
            <v>1.4.55.12 | Materiales y Suministros para MO</v>
          </cell>
          <cell r="E2341" t="str">
            <v>EJ-N3</v>
          </cell>
          <cell r="F2341">
            <v>9</v>
          </cell>
          <cell r="G2341" t="str">
            <v>Unidades</v>
          </cell>
          <cell r="H2341" t="str">
            <v>Unidades</v>
          </cell>
          <cell r="K2341">
            <v>0</v>
          </cell>
          <cell r="L2341">
            <v>0</v>
          </cell>
          <cell r="M2341" t="str">
            <v>Elementos sin Marca</v>
          </cell>
          <cell r="O2341">
            <v>8</v>
          </cell>
          <cell r="P2341">
            <v>0</v>
          </cell>
          <cell r="Q2341">
            <v>6</v>
          </cell>
          <cell r="R2341" t="str">
            <v>7</v>
          </cell>
          <cell r="S2341">
            <v>22500</v>
          </cell>
        </row>
        <row r="2342">
          <cell r="A2342" t="str">
            <v>CAR-INT.A10</v>
          </cell>
          <cell r="B2342" t="str">
            <v>CARETA PARA SOLDAR INTELIGENTE REF. A10 MARCA ESAB</v>
          </cell>
          <cell r="C2342" t="str">
            <v>Elementos de Protección</v>
          </cell>
          <cell r="D2342" t="str">
            <v>1.4.55.12 | Materiales y Suministros para MO</v>
          </cell>
          <cell r="E2342" t="str">
            <v>EK-N4</v>
          </cell>
          <cell r="F2342">
            <v>0</v>
          </cell>
          <cell r="G2342" t="str">
            <v>Unidades</v>
          </cell>
          <cell r="H2342" t="str">
            <v>Unidades</v>
          </cell>
          <cell r="K2342">
            <v>0</v>
          </cell>
          <cell r="L2342">
            <v>0</v>
          </cell>
          <cell r="M2342" t="str">
            <v>Elementos sin Marca</v>
          </cell>
          <cell r="O2342">
            <v>0</v>
          </cell>
          <cell r="P2342">
            <v>0</v>
          </cell>
        </row>
        <row r="2343">
          <cell r="A2343" t="str">
            <v>CAR-INT.A20</v>
          </cell>
          <cell r="B2343" t="str">
            <v>CARETA PARA SOLDAR INTELIGENTE REF. A20 MARCA ESAB</v>
          </cell>
          <cell r="C2343" t="str">
            <v>Elementos de Protección</v>
          </cell>
          <cell r="D2343" t="str">
            <v>1.4.55.12 | Materiales y Suministros para MO</v>
          </cell>
          <cell r="F2343">
            <v>0</v>
          </cell>
          <cell r="G2343" t="str">
            <v>Unidades</v>
          </cell>
          <cell r="H2343" t="str">
            <v>Unidades</v>
          </cell>
          <cell r="K2343">
            <v>0</v>
          </cell>
          <cell r="L2343">
            <v>0</v>
          </cell>
          <cell r="M2343" t="str">
            <v>Elementos sin Marca</v>
          </cell>
          <cell r="O2343">
            <v>0</v>
          </cell>
          <cell r="P2343">
            <v>0</v>
          </cell>
          <cell r="S2343">
            <v>180000</v>
          </cell>
        </row>
        <row r="2344">
          <cell r="A2344" t="str">
            <v>CAR-SOL.9011</v>
          </cell>
          <cell r="B2344" t="str">
            <v>CARETA PARA SOLDAR PORTAVIDRIO LEVANTABLE TIPO 9011</v>
          </cell>
          <cell r="C2344" t="str">
            <v>Elementos de Protección</v>
          </cell>
          <cell r="D2344" t="str">
            <v>1.4.55.12 | Materiales y Suministros para MO</v>
          </cell>
          <cell r="F2344">
            <v>0</v>
          </cell>
          <cell r="G2344" t="str">
            <v>Unidades</v>
          </cell>
          <cell r="H2344" t="str">
            <v>Unidades</v>
          </cell>
          <cell r="K2344">
            <v>0</v>
          </cell>
          <cell r="L2344">
            <v>0</v>
          </cell>
          <cell r="M2344" t="str">
            <v>Elementos sin Marca</v>
          </cell>
          <cell r="O2344">
            <v>0</v>
          </cell>
          <cell r="P2344">
            <v>0</v>
          </cell>
          <cell r="S2344">
            <v>30000</v>
          </cell>
        </row>
        <row r="2345">
          <cell r="A2345" t="str">
            <v>CAR-RAD.DTR</v>
          </cell>
          <cell r="B2345" t="str">
            <v>CARGADOR COMPLETO PARA RADIO DTR720</v>
          </cell>
          <cell r="C2345" t="str">
            <v>Herramienta Desechable</v>
          </cell>
          <cell r="D2345" t="str">
            <v>1.4.55.15 | Herramienta Desechable</v>
          </cell>
          <cell r="F2345">
            <v>0</v>
          </cell>
          <cell r="G2345" t="str">
            <v>Unidades</v>
          </cell>
          <cell r="H2345" t="str">
            <v>Unidades</v>
          </cell>
          <cell r="K2345">
            <v>0</v>
          </cell>
          <cell r="L2345">
            <v>0</v>
          </cell>
          <cell r="M2345" t="str">
            <v>Elementos sin Marca</v>
          </cell>
          <cell r="O2345">
            <v>0</v>
          </cell>
          <cell r="P2345">
            <v>0</v>
          </cell>
          <cell r="S2345">
            <v>225000</v>
          </cell>
        </row>
        <row r="2346">
          <cell r="A2346" t="str">
            <v>CAR-PIL.9V</v>
          </cell>
          <cell r="B2346" t="str">
            <v>CARGADOR PARA PILA DE 9 VOLTIOS - CON 2 PILAS</v>
          </cell>
          <cell r="C2346" t="str">
            <v>Eléctricos</v>
          </cell>
          <cell r="D2346" t="str">
            <v>1.4.05.16 | Eléctricos y Electrónicos</v>
          </cell>
          <cell r="E2346" t="str">
            <v>E15-N5</v>
          </cell>
          <cell r="F2346">
            <v>0</v>
          </cell>
          <cell r="G2346" t="str">
            <v>Unidades</v>
          </cell>
          <cell r="H2346" t="str">
            <v>Unidades</v>
          </cell>
          <cell r="K2346">
            <v>0</v>
          </cell>
          <cell r="L2346">
            <v>0</v>
          </cell>
          <cell r="M2346" t="str">
            <v>Elementos sin Marca</v>
          </cell>
          <cell r="O2346">
            <v>0</v>
          </cell>
          <cell r="P2346">
            <v>0</v>
          </cell>
          <cell r="S2346">
            <v>67226</v>
          </cell>
        </row>
        <row r="2347">
          <cell r="A2347" t="str">
            <v>CAR-PIL.2AA</v>
          </cell>
          <cell r="B2347" t="str">
            <v>CARGADOR PARA PILA RECARGABLE AA PARA 4 PUESTOS</v>
          </cell>
          <cell r="C2347" t="str">
            <v>Eléctricos</v>
          </cell>
          <cell r="D2347" t="str">
            <v>1.4.05.16 | Eléctricos y Electrónicos</v>
          </cell>
          <cell r="E2347" t="str">
            <v>E15-N5</v>
          </cell>
          <cell r="F2347">
            <v>0</v>
          </cell>
          <cell r="G2347" t="str">
            <v>Unidades</v>
          </cell>
          <cell r="H2347" t="str">
            <v>Unidades</v>
          </cell>
          <cell r="K2347">
            <v>0</v>
          </cell>
          <cell r="L2347">
            <v>0</v>
          </cell>
          <cell r="M2347" t="str">
            <v>Elementos sin Marca</v>
          </cell>
          <cell r="O2347">
            <v>0</v>
          </cell>
          <cell r="P2347">
            <v>0</v>
          </cell>
          <cell r="S2347">
            <v>34000</v>
          </cell>
        </row>
        <row r="2348">
          <cell r="A2348" t="str">
            <v>CAR-PIL.</v>
          </cell>
          <cell r="B2348" t="str">
            <v>CARGADOR PARA PILA RECARGABLE TRIPLE A</v>
          </cell>
          <cell r="C2348" t="str">
            <v>Eléctricos</v>
          </cell>
          <cell r="D2348" t="str">
            <v>1.4.05.16 | Eléctricos y Electrónicos</v>
          </cell>
          <cell r="E2348" t="str">
            <v>E15-N5</v>
          </cell>
          <cell r="F2348">
            <v>0</v>
          </cell>
          <cell r="G2348" t="str">
            <v>Unidades</v>
          </cell>
          <cell r="H2348" t="str">
            <v>Unidades</v>
          </cell>
          <cell r="K2348">
            <v>0</v>
          </cell>
          <cell r="L2348">
            <v>0</v>
          </cell>
          <cell r="M2348" t="str">
            <v>Elementos sin Marca</v>
          </cell>
          <cell r="O2348">
            <v>0</v>
          </cell>
          <cell r="P2348">
            <v>0</v>
          </cell>
          <cell r="S2348">
            <v>35294.120000000003</v>
          </cell>
        </row>
        <row r="2349">
          <cell r="A2349" t="str">
            <v>CAR-ALA.818</v>
          </cell>
          <cell r="B2349" t="str">
            <v>CARRETE DE ALAMBRE</v>
          </cell>
          <cell r="C2349" t="str">
            <v>Consumible Maquinaria y Equipos</v>
          </cell>
          <cell r="D2349" t="str">
            <v>1.4.55.20 | Materiales y Suministros</v>
          </cell>
          <cell r="F2349">
            <v>0</v>
          </cell>
          <cell r="G2349" t="str">
            <v>Unidades</v>
          </cell>
          <cell r="H2349" t="str">
            <v>Unidades</v>
          </cell>
          <cell r="K2349">
            <v>0</v>
          </cell>
          <cell r="L2349">
            <v>0</v>
          </cell>
          <cell r="M2349" t="str">
            <v>Elementos sin Marca</v>
          </cell>
          <cell r="O2349">
            <v>0</v>
          </cell>
          <cell r="P2349">
            <v>0</v>
          </cell>
        </row>
        <row r="2350">
          <cell r="A2350" t="str">
            <v>CAR-MEL.ANT</v>
          </cell>
          <cell r="B2350" t="str">
            <v>CARRETILLA LLANTA ANTIPIN 3.5 3000 METALICA</v>
          </cell>
          <cell r="C2350" t="str">
            <v>Herramienta Desechable</v>
          </cell>
          <cell r="D2350" t="str">
            <v>1.4.55.15 | Herramienta Desechable</v>
          </cell>
          <cell r="F2350">
            <v>0</v>
          </cell>
          <cell r="G2350" t="str">
            <v>Unidades</v>
          </cell>
          <cell r="H2350" t="str">
            <v>Unidades</v>
          </cell>
          <cell r="K2350">
            <v>0</v>
          </cell>
          <cell r="L2350">
            <v>0</v>
          </cell>
          <cell r="M2350" t="str">
            <v>Elementos sin Marca</v>
          </cell>
          <cell r="O2350">
            <v>0</v>
          </cell>
          <cell r="P2350">
            <v>0</v>
          </cell>
          <cell r="S2350">
            <v>180672.27</v>
          </cell>
        </row>
        <row r="2351">
          <cell r="A2351" t="str">
            <v>CAR-ARR.BOT</v>
          </cell>
          <cell r="B2351" t="str">
            <v>CARRO ARRASTRADOR BOTONERA ENCHUFE RÁPIDO 16 POLOS REF. RG8010NSC</v>
          </cell>
          <cell r="C2351" t="str">
            <v>Materiales y Suministros</v>
          </cell>
          <cell r="D2351" t="str">
            <v>1.4.55.20 | Materiales y Suministros</v>
          </cell>
          <cell r="F2351">
            <v>0</v>
          </cell>
          <cell r="G2351" t="str">
            <v>Unidades</v>
          </cell>
          <cell r="H2351" t="str">
            <v>Unidades</v>
          </cell>
          <cell r="K2351">
            <v>0</v>
          </cell>
          <cell r="L2351">
            <v>0</v>
          </cell>
          <cell r="M2351" t="str">
            <v>Elementos sin Marca</v>
          </cell>
          <cell r="O2351">
            <v>0</v>
          </cell>
          <cell r="P2351">
            <v>0</v>
          </cell>
          <cell r="S2351">
            <v>566000</v>
          </cell>
        </row>
        <row r="2352">
          <cell r="A2352" t="str">
            <v>CAR-COL.15A</v>
          </cell>
          <cell r="B2352" t="str">
            <v>CARRO COLECTOR 15 AMPERIOS - GP</v>
          </cell>
          <cell r="C2352" t="str">
            <v>Materiales y Suministros</v>
          </cell>
          <cell r="D2352" t="str">
            <v>1.4.55.20 | Materiales y Suministros</v>
          </cell>
          <cell r="F2352">
            <v>0</v>
          </cell>
          <cell r="G2352" t="str">
            <v>Unidades</v>
          </cell>
          <cell r="H2352" t="str">
            <v>Unidades</v>
          </cell>
          <cell r="K2352">
            <v>0</v>
          </cell>
          <cell r="L2352">
            <v>0</v>
          </cell>
          <cell r="M2352" t="str">
            <v>Elementos sin Marca</v>
          </cell>
          <cell r="O2352">
            <v>0</v>
          </cell>
          <cell r="P2352">
            <v>0</v>
          </cell>
          <cell r="S2352">
            <v>285000</v>
          </cell>
        </row>
        <row r="2353">
          <cell r="A2353" t="str">
            <v>CAR-COL.25A</v>
          </cell>
          <cell r="B2353" t="str">
            <v>CARRO COLECTOR 25 AMPERIOS - PG</v>
          </cell>
          <cell r="C2353" t="str">
            <v>Materiales y Suministros</v>
          </cell>
          <cell r="D2353" t="str">
            <v>1.4.55.20 | Materiales y Suministros</v>
          </cell>
          <cell r="F2353">
            <v>0</v>
          </cell>
          <cell r="G2353" t="str">
            <v>Unidades</v>
          </cell>
          <cell r="H2353" t="str">
            <v>Unidades</v>
          </cell>
          <cell r="K2353">
            <v>0</v>
          </cell>
          <cell r="L2353">
            <v>0</v>
          </cell>
          <cell r="M2353" t="str">
            <v>Elementos sin Marca</v>
          </cell>
          <cell r="O2353">
            <v>0</v>
          </cell>
          <cell r="P2353">
            <v>0</v>
          </cell>
          <cell r="S2353">
            <v>270000</v>
          </cell>
        </row>
        <row r="2354">
          <cell r="A2354" t="str">
            <v>CAR-COL.35A</v>
          </cell>
          <cell r="B2354" t="str">
            <v>CARRO COLECTOR 35 AMP RG</v>
          </cell>
          <cell r="C2354" t="str">
            <v>Materiales y Suministros</v>
          </cell>
          <cell r="D2354" t="str">
            <v>1.4.55.20 | Materiales y Suministros</v>
          </cell>
          <cell r="F2354">
            <v>0</v>
          </cell>
          <cell r="G2354" t="str">
            <v>Unidades</v>
          </cell>
          <cell r="H2354" t="str">
            <v>Unidades</v>
          </cell>
          <cell r="K2354">
            <v>0</v>
          </cell>
          <cell r="L2354">
            <v>0</v>
          </cell>
          <cell r="M2354" t="str">
            <v>Elementos sin Marca</v>
          </cell>
          <cell r="O2354">
            <v>0</v>
          </cell>
          <cell r="P2354">
            <v>0</v>
          </cell>
          <cell r="S2354">
            <v>442680</v>
          </cell>
        </row>
        <row r="2355">
          <cell r="A2355" t="str">
            <v>CAR-COL.4P2</v>
          </cell>
          <cell r="B2355" t="str">
            <v>CARRO COLECTOR DE 4P 25 AMP SIN CABLE</v>
          </cell>
          <cell r="C2355" t="str">
            <v>Materiales y Suministros</v>
          </cell>
          <cell r="D2355" t="str">
            <v>1.4.55.20 | Materiales y Suministros</v>
          </cell>
          <cell r="E2355" t="str">
            <v>LETRAS</v>
          </cell>
          <cell r="F2355">
            <v>1</v>
          </cell>
          <cell r="G2355" t="str">
            <v>Unidades</v>
          </cell>
          <cell r="H2355" t="str">
            <v>Unidades</v>
          </cell>
          <cell r="K2355">
            <v>0</v>
          </cell>
          <cell r="L2355">
            <v>0</v>
          </cell>
          <cell r="M2355" t="str">
            <v>Elementos sin Marca</v>
          </cell>
          <cell r="O2355">
            <v>0</v>
          </cell>
          <cell r="P2355">
            <v>0</v>
          </cell>
          <cell r="S2355">
            <v>295000</v>
          </cell>
        </row>
        <row r="2356">
          <cell r="A2356" t="str">
            <v>CAR-COL.5P2</v>
          </cell>
          <cell r="B2356" t="str">
            <v>CARRO COLECTOR DE 5P 25 AMP SIN CABLE</v>
          </cell>
          <cell r="C2356" t="str">
            <v>Materiales y Suministros</v>
          </cell>
          <cell r="D2356" t="str">
            <v>1.4.55.20 | Materiales y Suministros</v>
          </cell>
          <cell r="E2356" t="str">
            <v>LETRAS</v>
          </cell>
          <cell r="F2356">
            <v>0</v>
          </cell>
          <cell r="G2356" t="str">
            <v>Unidades</v>
          </cell>
          <cell r="H2356" t="str">
            <v>Unidades</v>
          </cell>
          <cell r="K2356">
            <v>0</v>
          </cell>
          <cell r="L2356">
            <v>0</v>
          </cell>
          <cell r="M2356" t="str">
            <v>Elementos sin Marca</v>
          </cell>
          <cell r="O2356">
            <v>0</v>
          </cell>
          <cell r="P2356">
            <v>0</v>
          </cell>
          <cell r="S2356">
            <v>310000</v>
          </cell>
        </row>
        <row r="2357">
          <cell r="A2357" t="str">
            <v>CAR-COL.MOD</v>
          </cell>
          <cell r="B2357" t="str">
            <v>CARRO COLECTOR MODUCTOR 100 AMPERIOS - PG</v>
          </cell>
          <cell r="C2357" t="str">
            <v>Materiales y Suministros</v>
          </cell>
          <cell r="D2357" t="str">
            <v>1.4.55.20 | Materiales y Suministros</v>
          </cell>
          <cell r="F2357">
            <v>0</v>
          </cell>
          <cell r="G2357" t="str">
            <v>Unidades</v>
          </cell>
          <cell r="H2357" t="str">
            <v>Unidades</v>
          </cell>
          <cell r="K2357">
            <v>0</v>
          </cell>
          <cell r="L2357">
            <v>0</v>
          </cell>
          <cell r="M2357" t="str">
            <v>Elementos sin Marca</v>
          </cell>
          <cell r="O2357">
            <v>0</v>
          </cell>
          <cell r="P2357">
            <v>0</v>
          </cell>
          <cell r="S2357">
            <v>490000</v>
          </cell>
        </row>
        <row r="2358">
          <cell r="A2358" t="str">
            <v>CAR-FIJ.8004</v>
          </cell>
          <cell r="B2358" t="str">
            <v>CARRO FIJO REF. RG8004</v>
          </cell>
          <cell r="C2358" t="str">
            <v>Materiales y Suministros</v>
          </cell>
          <cell r="D2358" t="str">
            <v>1.4.55.20 | Materiales y Suministros</v>
          </cell>
          <cell r="F2358">
            <v>0</v>
          </cell>
          <cell r="G2358" t="str">
            <v>Unidades</v>
          </cell>
          <cell r="H2358" t="str">
            <v>Unidades</v>
          </cell>
          <cell r="K2358">
            <v>0</v>
          </cell>
          <cell r="L2358">
            <v>0</v>
          </cell>
          <cell r="M2358" t="str">
            <v>Elementos sin Marca</v>
          </cell>
          <cell r="O2358">
            <v>0</v>
          </cell>
          <cell r="P2358">
            <v>0</v>
          </cell>
        </row>
        <row r="2359">
          <cell r="A2359" t="str">
            <v>CAR-LIN.NAH30ANZ</v>
          </cell>
          <cell r="B2359" t="str">
            <v>CARRO LINEAL CON AGUJEROS DE ANCLAJE DIRECTOS AL CUAR DEL CARRO REF. NAH30ANZ</v>
          </cell>
          <cell r="C2359" t="str">
            <v>Consumible Maquinaria y Equipos</v>
          </cell>
          <cell r="D2359" t="str">
            <v>1.4.55.20 | Materiales y Suministros</v>
          </cell>
          <cell r="F2359">
            <v>0</v>
          </cell>
          <cell r="G2359" t="str">
            <v>Unidades</v>
          </cell>
          <cell r="H2359" t="str">
            <v>Unidades</v>
          </cell>
          <cell r="K2359">
            <v>0</v>
          </cell>
          <cell r="L2359">
            <v>0</v>
          </cell>
          <cell r="M2359" t="str">
            <v>Elementos sin Marca</v>
          </cell>
          <cell r="O2359">
            <v>0</v>
          </cell>
          <cell r="P2359">
            <v>0</v>
          </cell>
          <cell r="S2359">
            <v>570235</v>
          </cell>
        </row>
        <row r="2360">
          <cell r="A2360" t="str">
            <v>CAR-INT.PLA</v>
          </cell>
          <cell r="B2360" t="str">
            <v>CARRON INTERMEDIO PLASTICO REF: RG8665</v>
          </cell>
          <cell r="C2360" t="str">
            <v>Materiales y Suministros</v>
          </cell>
          <cell r="D2360" t="str">
            <v>1.4.55.20 | Materiales y Suministros</v>
          </cell>
          <cell r="F2360">
            <v>10</v>
          </cell>
          <cell r="G2360" t="str">
            <v>Unidades</v>
          </cell>
          <cell r="H2360" t="str">
            <v>Unidades</v>
          </cell>
          <cell r="K2360">
            <v>0</v>
          </cell>
          <cell r="L2360">
            <v>0</v>
          </cell>
          <cell r="M2360" t="str">
            <v>Elementos sin Marca</v>
          </cell>
          <cell r="O2360">
            <v>0</v>
          </cell>
          <cell r="P2360">
            <v>0</v>
          </cell>
          <cell r="S2360">
            <v>35000</v>
          </cell>
        </row>
        <row r="2361">
          <cell r="A2361" t="str">
            <v>CAR-COR.X1200</v>
          </cell>
          <cell r="B2361" t="str">
            <v>CARTON CORRUGADO X METROS 1200 MM ANCHO</v>
          </cell>
          <cell r="C2361" t="str">
            <v>Envases y Empaques</v>
          </cell>
          <cell r="D2361" t="str">
            <v>1.4.55.25 | Envases y Empaques</v>
          </cell>
          <cell r="E2361" t="str">
            <v>P1 ALMACEN</v>
          </cell>
          <cell r="F2361">
            <v>130</v>
          </cell>
          <cell r="G2361" t="str">
            <v>Metros</v>
          </cell>
          <cell r="H2361" t="str">
            <v>Metros</v>
          </cell>
          <cell r="K2361">
            <v>0</v>
          </cell>
          <cell r="L2361">
            <v>0</v>
          </cell>
          <cell r="M2361" t="str">
            <v>Elementos sin Marca</v>
          </cell>
          <cell r="O2361">
            <v>90</v>
          </cell>
          <cell r="P2361">
            <v>0</v>
          </cell>
          <cell r="Q2361">
            <v>100</v>
          </cell>
          <cell r="R2361" t="str">
            <v>5</v>
          </cell>
          <cell r="S2361">
            <v>1680.67</v>
          </cell>
        </row>
        <row r="2362">
          <cell r="A2362" t="str">
            <v>CAR-COR.1330M</v>
          </cell>
          <cell r="B2362" t="str">
            <v>CARTON CORRUGADO X METROS 1330 MM ANCHO</v>
          </cell>
          <cell r="C2362" t="str">
            <v>Envases y Empaques</v>
          </cell>
          <cell r="D2362" t="str">
            <v>1.4.55.25 | Envases y Empaques</v>
          </cell>
          <cell r="E2362" t="str">
            <v>P1//P2</v>
          </cell>
          <cell r="F2362">
            <v>0</v>
          </cell>
          <cell r="G2362" t="str">
            <v>Metros</v>
          </cell>
          <cell r="H2362" t="str">
            <v>Metros</v>
          </cell>
          <cell r="K2362">
            <v>0</v>
          </cell>
          <cell r="L2362">
            <v>0</v>
          </cell>
          <cell r="M2362" t="str">
            <v>Elementos sin Marca</v>
          </cell>
          <cell r="O2362">
            <v>0</v>
          </cell>
          <cell r="P2362">
            <v>0</v>
          </cell>
          <cell r="Q2362">
            <v>20</v>
          </cell>
          <cell r="S2362">
            <v>1672.27</v>
          </cell>
        </row>
        <row r="2363">
          <cell r="A2363" t="str">
            <v>CAR-LOT.51172</v>
          </cell>
          <cell r="B2363" t="str">
            <v>CARTUCHERA LOTO COLOR ROJO DE NYLON DE ALTA RESISTENCIA. 12.06 X 19.05 X 5.08 Ref: 51172</v>
          </cell>
          <cell r="C2363" t="str">
            <v>Materiales y Suministros</v>
          </cell>
          <cell r="D2363" t="str">
            <v>1.4.55.20 | Materiales y Suministros</v>
          </cell>
          <cell r="F2363">
            <v>0</v>
          </cell>
          <cell r="G2363" t="str">
            <v>Unidades</v>
          </cell>
          <cell r="H2363" t="str">
            <v>Unidades</v>
          </cell>
          <cell r="K2363">
            <v>0</v>
          </cell>
          <cell r="L2363">
            <v>0</v>
          </cell>
          <cell r="M2363" t="str">
            <v>Elementos sin Marca</v>
          </cell>
          <cell r="N2363" t="str">
            <v>51172</v>
          </cell>
          <cell r="O2363">
            <v>0</v>
          </cell>
          <cell r="P2363">
            <v>0</v>
          </cell>
          <cell r="S2363">
            <v>20000</v>
          </cell>
        </row>
        <row r="2364">
          <cell r="A2364" t="str">
            <v>CAR-3MP.6001.PINTURA</v>
          </cell>
          <cell r="B2364" t="str">
            <v>CARTUCHO 3M 6001 PINTURA</v>
          </cell>
          <cell r="C2364" t="str">
            <v>Elementos de Protección</v>
          </cell>
          <cell r="D2364" t="str">
            <v>1.4.55.12 | Materiales y Suministros para MO</v>
          </cell>
          <cell r="F2364">
            <v>0</v>
          </cell>
          <cell r="G2364" t="str">
            <v>Unidades</v>
          </cell>
          <cell r="H2364" t="str">
            <v>Unidades</v>
          </cell>
          <cell r="K2364">
            <v>0</v>
          </cell>
          <cell r="L2364">
            <v>0</v>
          </cell>
          <cell r="M2364" t="str">
            <v>Elementos sin Marca</v>
          </cell>
          <cell r="O2364">
            <v>0</v>
          </cell>
          <cell r="P2364">
            <v>0</v>
          </cell>
          <cell r="S2364">
            <v>46300</v>
          </cell>
        </row>
        <row r="2365">
          <cell r="A2365" t="str">
            <v>CAR-3MX.6002</v>
          </cell>
          <cell r="B2365" t="str">
            <v>CARTUCHO 3M 6002 PARA GASES ACIDOS</v>
          </cell>
          <cell r="C2365" t="str">
            <v>Elementos de Protección</v>
          </cell>
          <cell r="D2365" t="str">
            <v>1.4.55.12 | Materiales y Suministros para MO</v>
          </cell>
          <cell r="F2365">
            <v>0</v>
          </cell>
          <cell r="G2365" t="str">
            <v>Unidades</v>
          </cell>
          <cell r="H2365" t="str">
            <v>Unidades</v>
          </cell>
          <cell r="K2365">
            <v>0</v>
          </cell>
          <cell r="L2365">
            <v>0</v>
          </cell>
          <cell r="M2365" t="str">
            <v>Elementos sin Marca</v>
          </cell>
          <cell r="O2365">
            <v>0</v>
          </cell>
          <cell r="P2365">
            <v>0</v>
          </cell>
          <cell r="S2365">
            <v>13815</v>
          </cell>
        </row>
        <row r="2366">
          <cell r="A2366" t="str">
            <v>CAR-3MX.6003</v>
          </cell>
          <cell r="B2366" t="str">
            <v>CARTUCHO 3M 6003 PARA VAPORES ORGANICOS Y GASES ACIDOS</v>
          </cell>
          <cell r="C2366" t="str">
            <v>Elementos de Protección</v>
          </cell>
          <cell r="D2366" t="str">
            <v>1.4.55.12 | Materiales y Suministros para MO</v>
          </cell>
          <cell r="E2366" t="str">
            <v>EI-N2</v>
          </cell>
          <cell r="F2366">
            <v>25</v>
          </cell>
          <cell r="G2366" t="str">
            <v>Pares</v>
          </cell>
          <cell r="H2366" t="str">
            <v>Pares</v>
          </cell>
          <cell r="K2366">
            <v>0</v>
          </cell>
          <cell r="L2366">
            <v>0</v>
          </cell>
          <cell r="M2366" t="str">
            <v>Elementos sin Marca</v>
          </cell>
          <cell r="O2366">
            <v>12</v>
          </cell>
          <cell r="P2366">
            <v>0</v>
          </cell>
          <cell r="Q2366">
            <v>12</v>
          </cell>
          <cell r="R2366" t="str">
            <v>7</v>
          </cell>
          <cell r="S2366">
            <v>48953.96</v>
          </cell>
        </row>
        <row r="2367">
          <cell r="A2367" t="str">
            <v>CAR-3M..6004</v>
          </cell>
          <cell r="B2367" t="str">
            <v>CARTUCHO 3M 6004 PARA AMONIACO</v>
          </cell>
          <cell r="C2367" t="str">
            <v>Elementos de Protección</v>
          </cell>
          <cell r="D2367" t="str">
            <v>1.4.55.12 | Materiales y Suministros para MO</v>
          </cell>
          <cell r="F2367">
            <v>0</v>
          </cell>
          <cell r="G2367" t="str">
            <v>Pares</v>
          </cell>
          <cell r="H2367" t="str">
            <v>Pares</v>
          </cell>
          <cell r="K2367">
            <v>0</v>
          </cell>
          <cell r="L2367">
            <v>0</v>
          </cell>
          <cell r="M2367" t="str">
            <v>Elementos sin Marca</v>
          </cell>
          <cell r="O2367">
            <v>0</v>
          </cell>
          <cell r="P2367">
            <v>0</v>
          </cell>
        </row>
        <row r="2368">
          <cell r="A2368" t="str">
            <v>CAR-3MX.6006</v>
          </cell>
          <cell r="B2368" t="str">
            <v>CARTUCHO 3M 6006 PARA VAPORES ORGANICOS Y GASES ACIDOS INCLUIDO AMONIACO 3M 3M</v>
          </cell>
          <cell r="C2368" t="str">
            <v>Elementos de Protección</v>
          </cell>
          <cell r="D2368" t="str">
            <v>1.4.55.12 | Materiales y Suministros para MO</v>
          </cell>
          <cell r="F2368">
            <v>0</v>
          </cell>
          <cell r="G2368" t="str">
            <v>Pares</v>
          </cell>
          <cell r="H2368" t="str">
            <v>Pares</v>
          </cell>
          <cell r="K2368">
            <v>0</v>
          </cell>
          <cell r="L2368">
            <v>0</v>
          </cell>
          <cell r="M2368" t="str">
            <v>3M</v>
          </cell>
          <cell r="O2368">
            <v>0</v>
          </cell>
          <cell r="P2368">
            <v>0</v>
          </cell>
          <cell r="S2368">
            <v>36000</v>
          </cell>
        </row>
        <row r="2369">
          <cell r="A2369" t="str">
            <v>CAR-ABS.VF-60</v>
          </cell>
          <cell r="B2369" t="str">
            <v>CARTUCHO ADSORCION VAPOR DE ACEITE VF-60 KAE Ref: USVF-60</v>
          </cell>
          <cell r="C2369" t="str">
            <v>Consumible Maquinaria y Equipos</v>
          </cell>
          <cell r="D2369" t="str">
            <v>1.4.55.20 | Materiales y Suministros</v>
          </cell>
          <cell r="F2369">
            <v>0</v>
          </cell>
          <cell r="G2369" t="str">
            <v>Unidades</v>
          </cell>
          <cell r="H2369" t="str">
            <v>Unidades</v>
          </cell>
          <cell r="K2369">
            <v>0</v>
          </cell>
          <cell r="L2369">
            <v>0</v>
          </cell>
          <cell r="M2369" t="str">
            <v>KAESER</v>
          </cell>
          <cell r="N2369" t="str">
            <v>USVF-60</v>
          </cell>
          <cell r="O2369">
            <v>0</v>
          </cell>
          <cell r="P2369">
            <v>0</v>
          </cell>
          <cell r="S2369">
            <v>379767</v>
          </cell>
        </row>
        <row r="2370">
          <cell r="A2370" t="str">
            <v>CAR-ROT.18488</v>
          </cell>
          <cell r="B2370" t="str">
            <v>CARTUCHO CINTAS INDUSTRIALES FLEXIBLES DE NAILON DE 12MM PARA ROTULADORA RHINO 5200 Ref: 18488</v>
          </cell>
          <cell r="C2370" t="str">
            <v>Varios Diversos</v>
          </cell>
          <cell r="D2370" t="str">
            <v>1.4.05.10 | Varios</v>
          </cell>
          <cell r="E2370" t="str">
            <v>LETRAS</v>
          </cell>
          <cell r="F2370">
            <v>0</v>
          </cell>
          <cell r="G2370" t="str">
            <v>Unidades</v>
          </cell>
          <cell r="H2370" t="str">
            <v>Unidades</v>
          </cell>
          <cell r="K2370">
            <v>0</v>
          </cell>
          <cell r="L2370">
            <v>0</v>
          </cell>
          <cell r="M2370" t="str">
            <v>Elementos sin Marca</v>
          </cell>
          <cell r="N2370" t="str">
            <v>18488</v>
          </cell>
          <cell r="O2370">
            <v>0</v>
          </cell>
          <cell r="P2370">
            <v>0</v>
          </cell>
          <cell r="S2370">
            <v>15000</v>
          </cell>
        </row>
        <row r="2371">
          <cell r="A2371" t="str">
            <v>CAR-19M.18489</v>
          </cell>
          <cell r="B2371" t="str">
            <v>CARTUCHO CINTAS INDUSTRIALES FLEXIBLES DE NAILON DE 19MM PARA ROTULADORA RHINO 5200 REF: 18489</v>
          </cell>
          <cell r="C2371" t="str">
            <v>Varios Diversos</v>
          </cell>
          <cell r="D2371" t="str">
            <v>1.4.05.10 | Varios</v>
          </cell>
          <cell r="E2371" t="str">
            <v>LETRAS</v>
          </cell>
          <cell r="F2371">
            <v>0</v>
          </cell>
          <cell r="G2371" t="str">
            <v>Unidades</v>
          </cell>
          <cell r="H2371" t="str">
            <v>Unidades</v>
          </cell>
          <cell r="K2371">
            <v>0</v>
          </cell>
          <cell r="L2371">
            <v>0</v>
          </cell>
          <cell r="M2371" t="str">
            <v>Elementos sin Marca</v>
          </cell>
          <cell r="O2371">
            <v>0</v>
          </cell>
          <cell r="P2371">
            <v>0</v>
          </cell>
          <cell r="S2371">
            <v>33000</v>
          </cell>
        </row>
        <row r="2372">
          <cell r="A2372" t="str">
            <v>CAR-ROT.</v>
          </cell>
          <cell r="B2372" t="str">
            <v>CARTUCHO CINTAS INDUSTRIALES FLEXIBLES DE VINILO DE 12MM PARA ROTULADORA RHINO 5200 REF: 45013 D1</v>
          </cell>
          <cell r="C2372" t="str">
            <v>Materiales y Suministros</v>
          </cell>
          <cell r="D2372" t="str">
            <v>1.4.55.20 | Materiales y Suministros</v>
          </cell>
          <cell r="E2372" t="str">
            <v>LETRAS</v>
          </cell>
          <cell r="F2372">
            <v>0</v>
          </cell>
          <cell r="G2372" t="str">
            <v>Unidades</v>
          </cell>
          <cell r="H2372" t="str">
            <v>Unidades</v>
          </cell>
          <cell r="K2372">
            <v>0</v>
          </cell>
          <cell r="L2372">
            <v>0</v>
          </cell>
          <cell r="M2372" t="str">
            <v>Elementos sin Marca</v>
          </cell>
          <cell r="O2372">
            <v>0</v>
          </cell>
          <cell r="P2372">
            <v>0</v>
          </cell>
          <cell r="S2372">
            <v>108240</v>
          </cell>
        </row>
        <row r="2373">
          <cell r="A2373" t="str">
            <v>CAR-CIN.PAN.</v>
          </cell>
          <cell r="B2373" t="str">
            <v>CARTUCHO DE CINTA CONTINUA PARA PANTHER LS8 PANDUIT Ref: T024X000VPC-BK</v>
          </cell>
          <cell r="C2373" t="str">
            <v>Electrónicos</v>
          </cell>
          <cell r="D2373" t="str">
            <v>1.4.05.16 | Eléctricos y Electrónicos</v>
          </cell>
          <cell r="E2373" t="str">
            <v>E15-N5</v>
          </cell>
          <cell r="F2373">
            <v>0</v>
          </cell>
          <cell r="G2373" t="str">
            <v>Unidades</v>
          </cell>
          <cell r="H2373" t="str">
            <v>Unidades</v>
          </cell>
          <cell r="K2373">
            <v>0</v>
          </cell>
          <cell r="L2373">
            <v>0</v>
          </cell>
          <cell r="M2373" t="str">
            <v>PANDUIT</v>
          </cell>
          <cell r="N2373" t="str">
            <v>T024X000VPC-BK</v>
          </cell>
          <cell r="O2373">
            <v>0</v>
          </cell>
          <cell r="P2373">
            <v>0</v>
          </cell>
          <cell r="S2373">
            <v>52783</v>
          </cell>
        </row>
        <row r="2374">
          <cell r="A2374" t="str">
            <v>CAR-CIN.LS8E</v>
          </cell>
          <cell r="B2374" t="str">
            <v>CARTUCHO DE CINTA CONTINUA PARA PANTHER LS8E PANDUIT Ref: T038X000VPC-BK</v>
          </cell>
          <cell r="C2374" t="str">
            <v>Electrónicos</v>
          </cell>
          <cell r="D2374" t="str">
            <v>1.4.05.16 | Eléctricos y Electrónicos</v>
          </cell>
          <cell r="E2374" t="str">
            <v>E15-N5</v>
          </cell>
          <cell r="F2374">
            <v>0</v>
          </cell>
          <cell r="G2374" t="str">
            <v>Unidades</v>
          </cell>
          <cell r="H2374" t="str">
            <v>Unidades</v>
          </cell>
          <cell r="K2374">
            <v>0</v>
          </cell>
          <cell r="L2374">
            <v>0</v>
          </cell>
          <cell r="M2374" t="str">
            <v>PANDUIT</v>
          </cell>
          <cell r="N2374" t="str">
            <v>T038X000VPC-BK</v>
          </cell>
          <cell r="O2374">
            <v>0</v>
          </cell>
          <cell r="P2374">
            <v>0</v>
          </cell>
          <cell r="S2374">
            <v>43413</v>
          </cell>
        </row>
        <row r="2375">
          <cell r="A2375" t="str">
            <v>CAR-COR.105</v>
          </cell>
          <cell r="B2375" t="str">
            <v>CARTUCHO DE CORTE MANUAL 105 AMPERIOS REF: 428937</v>
          </cell>
          <cell r="C2375" t="str">
            <v>Consumible Maquinaria y Equipos</v>
          </cell>
          <cell r="D2375" t="str">
            <v>1.4.55.20 | Materiales y Suministros</v>
          </cell>
          <cell r="E2375" t="str">
            <v>E10-N4/AA</v>
          </cell>
          <cell r="F2375">
            <v>7</v>
          </cell>
          <cell r="G2375" t="str">
            <v>Unidades</v>
          </cell>
          <cell r="H2375" t="str">
            <v>Unidades</v>
          </cell>
          <cell r="K2375">
            <v>0</v>
          </cell>
          <cell r="L2375">
            <v>0</v>
          </cell>
          <cell r="M2375" t="str">
            <v>Elementos sin Marca</v>
          </cell>
          <cell r="O2375">
            <v>5</v>
          </cell>
          <cell r="P2375">
            <v>0</v>
          </cell>
          <cell r="Q2375">
            <v>1</v>
          </cell>
          <cell r="R2375" t="str">
            <v>5</v>
          </cell>
          <cell r="S2375">
            <v>234000</v>
          </cell>
        </row>
        <row r="2376">
          <cell r="A2376" t="str">
            <v>CAR-COR.45A</v>
          </cell>
          <cell r="B2376" t="str">
            <v>CARTUCHO DE CORTE MANUAL 45 AMPERIOS REF: 428927</v>
          </cell>
          <cell r="C2376" t="str">
            <v>Consumible Maquinaria y Equipos</v>
          </cell>
          <cell r="D2376" t="str">
            <v>1.4.55.20 | Materiales y Suministros</v>
          </cell>
          <cell r="E2376" t="str">
            <v>E10-N4/AA</v>
          </cell>
          <cell r="F2376">
            <v>4</v>
          </cell>
          <cell r="G2376" t="str">
            <v>Unidades</v>
          </cell>
          <cell r="H2376" t="str">
            <v>Unidades</v>
          </cell>
          <cell r="K2376">
            <v>0</v>
          </cell>
          <cell r="L2376">
            <v>0</v>
          </cell>
          <cell r="M2376" t="str">
            <v>Elementos sin Marca</v>
          </cell>
          <cell r="O2376">
            <v>2</v>
          </cell>
          <cell r="P2376">
            <v>0</v>
          </cell>
          <cell r="Q2376">
            <v>1</v>
          </cell>
          <cell r="R2376" t="str">
            <v>5</v>
          </cell>
          <cell r="S2376">
            <v>221364</v>
          </cell>
        </row>
        <row r="2377">
          <cell r="A2377" t="str">
            <v>CAR-COR.65A</v>
          </cell>
          <cell r="B2377" t="str">
            <v>CARTUCHO DE CORTE MANUAL 65 AMPERIOS REF: 428931</v>
          </cell>
          <cell r="C2377" t="str">
            <v>Consumible Maquinaria y Equipos</v>
          </cell>
          <cell r="D2377" t="str">
            <v>1.4.55.20 | Materiales y Suministros</v>
          </cell>
          <cell r="E2377" t="str">
            <v>E10-N4/AA</v>
          </cell>
          <cell r="F2377">
            <v>3</v>
          </cell>
          <cell r="G2377" t="str">
            <v>Unidades</v>
          </cell>
          <cell r="H2377" t="str">
            <v>Unidades</v>
          </cell>
          <cell r="K2377">
            <v>0</v>
          </cell>
          <cell r="L2377">
            <v>0</v>
          </cell>
          <cell r="M2377" t="str">
            <v>Elementos sin Marca</v>
          </cell>
          <cell r="O2377">
            <v>2</v>
          </cell>
          <cell r="P2377">
            <v>0</v>
          </cell>
          <cell r="Q2377">
            <v>1</v>
          </cell>
          <cell r="R2377" t="str">
            <v>5</v>
          </cell>
          <cell r="S2377">
            <v>221364</v>
          </cell>
        </row>
        <row r="2378">
          <cell r="A2378" t="str">
            <v>CAR-COR.85A</v>
          </cell>
          <cell r="B2378" t="str">
            <v>CARTUCHO DE CORTE MANUAL 85 AMPERIOS REF: 428935</v>
          </cell>
          <cell r="C2378" t="str">
            <v>Consumible Maquinaria y Equipos</v>
          </cell>
          <cell r="D2378" t="str">
            <v>1.4.55.20 | Materiales y Suministros</v>
          </cell>
          <cell r="E2378" t="str">
            <v>E10-N4/AA</v>
          </cell>
          <cell r="F2378">
            <v>5</v>
          </cell>
          <cell r="G2378" t="str">
            <v>Unidades</v>
          </cell>
          <cell r="H2378" t="str">
            <v>Unidades</v>
          </cell>
          <cell r="K2378">
            <v>0</v>
          </cell>
          <cell r="L2378">
            <v>0</v>
          </cell>
          <cell r="M2378" t="str">
            <v>Elementos sin Marca</v>
          </cell>
          <cell r="O2378">
            <v>5</v>
          </cell>
          <cell r="P2378">
            <v>0</v>
          </cell>
          <cell r="Q2378">
            <v>1</v>
          </cell>
          <cell r="R2378" t="str">
            <v>5</v>
          </cell>
          <cell r="S2378">
            <v>226200</v>
          </cell>
        </row>
        <row r="2379">
          <cell r="A2379" t="str">
            <v>CAR-FIL.109X81</v>
          </cell>
          <cell r="B2379" t="str">
            <v>CARTUCHO DE FILTRO DE AIRE Ø 109 X 81 KAE KAE Ref: 6.0215.0</v>
          </cell>
          <cell r="C2379" t="str">
            <v>Consumible Maquinaria y Equipos</v>
          </cell>
          <cell r="D2379" t="str">
            <v>1.4.55.20 | Materiales y Suministros</v>
          </cell>
          <cell r="E2379" t="str">
            <v>LETRAS</v>
          </cell>
          <cell r="F2379">
            <v>0</v>
          </cell>
          <cell r="G2379" t="str">
            <v>Unidades</v>
          </cell>
          <cell r="H2379" t="str">
            <v>Unidades</v>
          </cell>
          <cell r="K2379">
            <v>0</v>
          </cell>
          <cell r="L2379">
            <v>0</v>
          </cell>
          <cell r="M2379" t="str">
            <v>KAESER</v>
          </cell>
          <cell r="N2379" t="str">
            <v>6.0215.0</v>
          </cell>
          <cell r="O2379">
            <v>0</v>
          </cell>
          <cell r="P2379">
            <v>0</v>
          </cell>
          <cell r="S2379">
            <v>257541</v>
          </cell>
        </row>
        <row r="2380">
          <cell r="A2380" t="str">
            <v>CAR-FIL.120X50.</v>
          </cell>
          <cell r="B2380" t="str">
            <v>CARTUCHO DE FILTRO DE AIRE Ø 120 X 50 KAESER Ref: 6.4212.0</v>
          </cell>
          <cell r="C2380" t="str">
            <v>Consumible Maquinaria y Equipos</v>
          </cell>
          <cell r="D2380" t="str">
            <v>1.4.55.20 | Materiales y Suministros</v>
          </cell>
          <cell r="E2380" t="str">
            <v>LETRAS</v>
          </cell>
          <cell r="F2380">
            <v>1</v>
          </cell>
          <cell r="G2380" t="str">
            <v>Unidades</v>
          </cell>
          <cell r="H2380" t="str">
            <v>Unidades</v>
          </cell>
          <cell r="K2380">
            <v>0</v>
          </cell>
          <cell r="L2380">
            <v>0</v>
          </cell>
          <cell r="M2380" t="str">
            <v>Elementos sin Marca</v>
          </cell>
          <cell r="N2380" t="str">
            <v>6.4212.0</v>
          </cell>
          <cell r="O2380">
            <v>0</v>
          </cell>
          <cell r="P2380">
            <v>0</v>
          </cell>
          <cell r="S2380">
            <v>430686</v>
          </cell>
        </row>
        <row r="2381">
          <cell r="A2381" t="str">
            <v>CAR-FIL.120X50</v>
          </cell>
          <cell r="B2381" t="str">
            <v>CARTUCHO DE FILTRO DE AIRE Ø 120 X 50 Ref: 6.0215.0/A1</v>
          </cell>
          <cell r="C2381" t="str">
            <v>Consumible Maquinaria y Equipos</v>
          </cell>
          <cell r="D2381" t="str">
            <v>1.4.55.20 | Materiales y Suministros</v>
          </cell>
          <cell r="F2381">
            <v>0</v>
          </cell>
          <cell r="G2381" t="str">
            <v>Unidades</v>
          </cell>
          <cell r="H2381" t="str">
            <v>Unidades</v>
          </cell>
          <cell r="K2381">
            <v>0</v>
          </cell>
          <cell r="L2381">
            <v>0</v>
          </cell>
          <cell r="M2381" t="str">
            <v>Elementos sin Marca</v>
          </cell>
          <cell r="N2381" t="str">
            <v>6.0215.0/A1</v>
          </cell>
          <cell r="O2381">
            <v>0</v>
          </cell>
          <cell r="P2381">
            <v>0</v>
          </cell>
          <cell r="S2381">
            <v>134943</v>
          </cell>
        </row>
        <row r="2382">
          <cell r="A2382" t="str">
            <v>CAR-ELI.PAR.PF-60</v>
          </cell>
          <cell r="B2382" t="str">
            <v>CARTUCHO ELIMINADOR DE PARTICULAS PF-60</v>
          </cell>
          <cell r="C2382" t="str">
            <v>Consumible Maquinaria y Equipos</v>
          </cell>
          <cell r="D2382" t="str">
            <v>1.4.55.20 | Materiales y Suministros</v>
          </cell>
          <cell r="F2382">
            <v>0</v>
          </cell>
          <cell r="G2382" t="str">
            <v>Unidades</v>
          </cell>
          <cell r="H2382" t="str">
            <v>Unidades</v>
          </cell>
          <cell r="K2382">
            <v>0</v>
          </cell>
          <cell r="L2382">
            <v>0</v>
          </cell>
          <cell r="M2382" t="str">
            <v>Elementos sin Marca</v>
          </cell>
          <cell r="O2382">
            <v>0</v>
          </cell>
          <cell r="P2382">
            <v>0</v>
          </cell>
          <cell r="S2382">
            <v>342481</v>
          </cell>
        </row>
        <row r="2383">
          <cell r="A2383" t="str">
            <v>FIL-AGU.CARC</v>
          </cell>
          <cell r="B2383" t="str">
            <v>CARTUCHO FILTRO AQUA HD CON CARCASA - RENAWARE Ref: 6018</v>
          </cell>
          <cell r="C2383" t="str">
            <v>Materiales y Suministros</v>
          </cell>
          <cell r="D2383" t="str">
            <v>1.4.55.20 | Materiales y Suministros</v>
          </cell>
          <cell r="F2383">
            <v>0</v>
          </cell>
          <cell r="G2383" t="str">
            <v>Unidades</v>
          </cell>
          <cell r="H2383" t="str">
            <v>Unidades</v>
          </cell>
          <cell r="K2383">
            <v>0</v>
          </cell>
          <cell r="L2383">
            <v>0</v>
          </cell>
          <cell r="M2383" t="str">
            <v>Elementos sin Marca</v>
          </cell>
          <cell r="N2383" t="str">
            <v>6018</v>
          </cell>
          <cell r="O2383">
            <v>0</v>
          </cell>
          <cell r="P2383">
            <v>0</v>
          </cell>
          <cell r="S2383">
            <v>299159.65999999997</v>
          </cell>
        </row>
        <row r="2384">
          <cell r="A2384" t="str">
            <v>CAR-FIL.AIR</v>
          </cell>
          <cell r="B2384" t="str">
            <v>CARTUCHO FILTRO AUXILIAR DE AIRE REF. A222100000599</v>
          </cell>
          <cell r="C2384" t="str">
            <v>Consumible Maquinaria y Equipos</v>
          </cell>
          <cell r="D2384" t="str">
            <v>1.4.55.20 | Materiales y Suministros</v>
          </cell>
          <cell r="F2384">
            <v>0</v>
          </cell>
          <cell r="G2384" t="str">
            <v>Unidades</v>
          </cell>
          <cell r="H2384" t="str">
            <v>Unidades</v>
          </cell>
          <cell r="K2384">
            <v>0</v>
          </cell>
          <cell r="L2384">
            <v>0</v>
          </cell>
          <cell r="M2384" t="str">
            <v>Elementos sin Marca</v>
          </cell>
          <cell r="O2384">
            <v>0</v>
          </cell>
          <cell r="P2384">
            <v>0</v>
          </cell>
          <cell r="Q2384">
            <v>1</v>
          </cell>
          <cell r="S2384">
            <v>193266.13</v>
          </cell>
        </row>
        <row r="2385">
          <cell r="A2385" t="str">
            <v>CAR-FIL.PR.A22200000600</v>
          </cell>
          <cell r="B2385" t="str">
            <v>CARTUCHO FILTRO PRINCIPAL PARA AIRE REF. A22200000600</v>
          </cell>
          <cell r="C2385" t="str">
            <v>Consumible Maquinaria y Equipos</v>
          </cell>
          <cell r="D2385" t="str">
            <v>1.4.55.20 | Materiales y Suministros</v>
          </cell>
          <cell r="F2385">
            <v>0</v>
          </cell>
          <cell r="G2385" t="str">
            <v>Unidades</v>
          </cell>
          <cell r="H2385" t="str">
            <v>Unidades</v>
          </cell>
          <cell r="K2385">
            <v>0</v>
          </cell>
          <cell r="L2385">
            <v>0</v>
          </cell>
          <cell r="M2385" t="str">
            <v>Elementos sin Marca</v>
          </cell>
          <cell r="O2385">
            <v>0</v>
          </cell>
          <cell r="P2385">
            <v>0</v>
          </cell>
          <cell r="S2385">
            <v>859392.77</v>
          </cell>
        </row>
        <row r="2386">
          <cell r="A2386" t="str">
            <v>CAR-AER.OR-60</v>
          </cell>
          <cell r="B2386" t="str">
            <v>CARTUCHO PARA AEROSOLES EXTRAFINOS OR-60 KAE Ref: USOR-60</v>
          </cell>
          <cell r="C2386" t="str">
            <v>Consumible Maquinaria y Equipos</v>
          </cell>
          <cell r="D2386" t="str">
            <v>1.4.55.20 | Materiales y Suministros</v>
          </cell>
          <cell r="F2386">
            <v>0</v>
          </cell>
          <cell r="G2386" t="str">
            <v>Unidades</v>
          </cell>
          <cell r="H2386" t="str">
            <v>Unidades</v>
          </cell>
          <cell r="K2386">
            <v>0</v>
          </cell>
          <cell r="L2386">
            <v>0</v>
          </cell>
          <cell r="M2386" t="str">
            <v>KAESER</v>
          </cell>
          <cell r="N2386" t="str">
            <v>USOR-60</v>
          </cell>
          <cell r="O2386">
            <v>0</v>
          </cell>
          <cell r="P2386">
            <v>0</v>
          </cell>
          <cell r="S2386">
            <v>304226</v>
          </cell>
        </row>
        <row r="2387">
          <cell r="A2387" t="str">
            <v>CAR-CAB-1012</v>
          </cell>
          <cell r="B2387" t="str">
            <v>CARTUCHO PARA CABLE # 10 - 12 AWG 1/2" S050 X 0125V PANDUIT</v>
          </cell>
          <cell r="C2387" t="str">
            <v>Electrónicos</v>
          </cell>
          <cell r="D2387" t="str">
            <v>1.4.05.16 | Eléctricos y Electrónicos</v>
          </cell>
          <cell r="E2387" t="str">
            <v>E15-N5</v>
          </cell>
          <cell r="F2387">
            <v>0</v>
          </cell>
          <cell r="G2387" t="str">
            <v>Unidades</v>
          </cell>
          <cell r="H2387" t="str">
            <v>Unidades</v>
          </cell>
          <cell r="K2387">
            <v>0</v>
          </cell>
          <cell r="L2387">
            <v>0</v>
          </cell>
          <cell r="M2387" t="str">
            <v>PANDUIT</v>
          </cell>
          <cell r="O2387">
            <v>0</v>
          </cell>
          <cell r="P2387">
            <v>0</v>
          </cell>
          <cell r="S2387">
            <v>52691</v>
          </cell>
        </row>
        <row r="2388">
          <cell r="A2388" t="str">
            <v>CAR-CAB-S050</v>
          </cell>
          <cell r="B2388" t="str">
            <v>CARTUCHO PARA CABLE # 18 - 14 AWG 1/2" S050 X 075VA</v>
          </cell>
          <cell r="C2388" t="str">
            <v>Electrónicos</v>
          </cell>
          <cell r="D2388" t="str">
            <v>1.4.05.16 | Eléctricos y Electrónicos</v>
          </cell>
          <cell r="E2388" t="str">
            <v>E15-N5</v>
          </cell>
          <cell r="F2388">
            <v>6</v>
          </cell>
          <cell r="G2388" t="str">
            <v>Unidades</v>
          </cell>
          <cell r="H2388" t="str">
            <v>Unidades</v>
          </cell>
          <cell r="K2388">
            <v>0</v>
          </cell>
          <cell r="L2388">
            <v>0</v>
          </cell>
          <cell r="M2388" t="str">
            <v>Elementos sin Marca</v>
          </cell>
          <cell r="O2388">
            <v>0</v>
          </cell>
          <cell r="P2388">
            <v>0</v>
          </cell>
          <cell r="S2388">
            <v>116473</v>
          </cell>
        </row>
        <row r="2389">
          <cell r="A2389" t="str">
            <v>CAR-SEP.637</v>
          </cell>
          <cell r="B2389" t="str">
            <v>CARTUCHO SEPARADOR ACEITE REF: 6.3789.0 AS-25 KAESER</v>
          </cell>
          <cell r="C2389" t="str">
            <v>Consumible Maquinaria y Equipos</v>
          </cell>
          <cell r="D2389" t="str">
            <v>1.4.55.20 | Materiales y Suministros</v>
          </cell>
          <cell r="E2389" t="str">
            <v>EK-N1/D</v>
          </cell>
          <cell r="F2389">
            <v>0</v>
          </cell>
          <cell r="G2389" t="str">
            <v>Unidades</v>
          </cell>
          <cell r="H2389" t="str">
            <v>Unidades</v>
          </cell>
          <cell r="K2389">
            <v>0</v>
          </cell>
          <cell r="L2389">
            <v>0</v>
          </cell>
          <cell r="M2389" t="str">
            <v>Elementos sin Marca</v>
          </cell>
          <cell r="O2389">
            <v>0</v>
          </cell>
          <cell r="P2389">
            <v>0</v>
          </cell>
          <cell r="S2389">
            <v>2166220</v>
          </cell>
        </row>
        <row r="2390">
          <cell r="A2390" t="str">
            <v>CAR-SEP.SK19/26</v>
          </cell>
          <cell r="B2390" t="str">
            <v>CARTUCHO SEPARADOR DE ACEITE SK19/26 KAE Ref: 6.3795.1</v>
          </cell>
          <cell r="C2390" t="str">
            <v>Consumible Maquinaria y Equipos</v>
          </cell>
          <cell r="D2390" t="str">
            <v>1.4.55.20 | Materiales y Suministros</v>
          </cell>
          <cell r="E2390" t="str">
            <v>EK-N1/D</v>
          </cell>
          <cell r="F2390">
            <v>0</v>
          </cell>
          <cell r="G2390" t="str">
            <v>Unidades</v>
          </cell>
          <cell r="H2390" t="str">
            <v>Unidades</v>
          </cell>
          <cell r="K2390">
            <v>0</v>
          </cell>
          <cell r="L2390">
            <v>0</v>
          </cell>
          <cell r="M2390" t="str">
            <v>KAESER</v>
          </cell>
          <cell r="N2390" t="str">
            <v>6.3795.1</v>
          </cell>
          <cell r="O2390">
            <v>0</v>
          </cell>
          <cell r="P2390">
            <v>0</v>
          </cell>
          <cell r="S2390">
            <v>955513</v>
          </cell>
        </row>
        <row r="2391">
          <cell r="A2391" t="str">
            <v>CAR-SEP.SX7</v>
          </cell>
          <cell r="B2391" t="str">
            <v>CARTUCHO SEPARADOR DE ACEITE SX7/SM KAE Ref: 6.2024.0</v>
          </cell>
          <cell r="C2391" t="str">
            <v>Consumible Maquinaria y Equipos</v>
          </cell>
          <cell r="D2391" t="str">
            <v>1.4.55.20 | Materiales y Suministros</v>
          </cell>
          <cell r="E2391" t="str">
            <v>EK-N1/D</v>
          </cell>
          <cell r="F2391">
            <v>0</v>
          </cell>
          <cell r="G2391" t="str">
            <v>Unidades</v>
          </cell>
          <cell r="H2391" t="str">
            <v>Unidades</v>
          </cell>
          <cell r="K2391">
            <v>0</v>
          </cell>
          <cell r="L2391">
            <v>0</v>
          </cell>
          <cell r="M2391" t="str">
            <v>KAESER</v>
          </cell>
          <cell r="N2391" t="str">
            <v>6.2024.0</v>
          </cell>
          <cell r="O2391">
            <v>0</v>
          </cell>
          <cell r="P2391">
            <v>0</v>
          </cell>
          <cell r="S2391">
            <v>768860</v>
          </cell>
        </row>
        <row r="2392">
          <cell r="A2392" t="str">
            <v>CAS-TIP.1.AMA.</v>
          </cell>
          <cell r="B2392" t="str">
            <v>CASCO DIELECTRICO CON RACHET - COLOR AMARILLO ARM Ref: A1300RC</v>
          </cell>
          <cell r="C2392" t="str">
            <v>Elementos de Protección</v>
          </cell>
          <cell r="D2392" t="str">
            <v>1.4.55.12 | Materiales y Suministros para MO</v>
          </cell>
          <cell r="E2392" t="str">
            <v>EK-N4</v>
          </cell>
          <cell r="F2392">
            <v>7</v>
          </cell>
          <cell r="G2392" t="str">
            <v>Unidades</v>
          </cell>
          <cell r="H2392" t="str">
            <v>Unidades</v>
          </cell>
          <cell r="K2392">
            <v>0</v>
          </cell>
          <cell r="L2392">
            <v>0</v>
          </cell>
          <cell r="M2392" t="str">
            <v>ARMADURA</v>
          </cell>
          <cell r="N2392" t="str">
            <v>A1300RC</v>
          </cell>
          <cell r="O2392">
            <v>7</v>
          </cell>
          <cell r="P2392">
            <v>0</v>
          </cell>
          <cell r="Q2392">
            <v>5</v>
          </cell>
          <cell r="R2392" t="str">
            <v>7</v>
          </cell>
          <cell r="S2392">
            <v>19727</v>
          </cell>
        </row>
        <row r="2393">
          <cell r="A2393" t="str">
            <v>CAS-DIE.AZUL</v>
          </cell>
          <cell r="B2393" t="str">
            <v>CASCO DIELECTRICO CON RACHET - COLOR AZUL</v>
          </cell>
          <cell r="C2393" t="str">
            <v>Elementos de Protección</v>
          </cell>
          <cell r="D2393" t="str">
            <v>1.4.55.12 | Materiales y Suministros para MO</v>
          </cell>
          <cell r="E2393" t="str">
            <v>EK-N4</v>
          </cell>
          <cell r="F2393">
            <v>0</v>
          </cell>
          <cell r="G2393" t="str">
            <v>Unidades</v>
          </cell>
          <cell r="H2393" t="str">
            <v>Unidades</v>
          </cell>
          <cell r="K2393">
            <v>0</v>
          </cell>
          <cell r="L2393">
            <v>0</v>
          </cell>
          <cell r="M2393" t="str">
            <v>Elementos sin Marca</v>
          </cell>
          <cell r="O2393">
            <v>0</v>
          </cell>
          <cell r="P2393">
            <v>0</v>
          </cell>
          <cell r="S2393">
            <v>19900</v>
          </cell>
        </row>
        <row r="2394">
          <cell r="A2394" t="str">
            <v>CAS-DIE.BLA</v>
          </cell>
          <cell r="B2394" t="str">
            <v>CASCO DIELECTRICO CON RACHET - COLOR BLANCO ARM Ref: A1300RC</v>
          </cell>
          <cell r="C2394" t="str">
            <v>Elementos de Protección</v>
          </cell>
          <cell r="D2394" t="str">
            <v>1.4.55.12 | Materiales y Suministros para MO</v>
          </cell>
          <cell r="E2394" t="str">
            <v>EK-N4</v>
          </cell>
          <cell r="F2394">
            <v>5</v>
          </cell>
          <cell r="G2394" t="str">
            <v>Unidades</v>
          </cell>
          <cell r="H2394" t="str">
            <v>Unidades</v>
          </cell>
          <cell r="K2394">
            <v>0</v>
          </cell>
          <cell r="L2394">
            <v>0</v>
          </cell>
          <cell r="M2394" t="str">
            <v>ARMADURA</v>
          </cell>
          <cell r="N2394" t="str">
            <v>A1300RC</v>
          </cell>
          <cell r="O2394">
            <v>2</v>
          </cell>
          <cell r="P2394">
            <v>0</v>
          </cell>
          <cell r="Q2394">
            <v>1</v>
          </cell>
          <cell r="R2394" t="str">
            <v>7</v>
          </cell>
          <cell r="S2394">
            <v>18724</v>
          </cell>
        </row>
        <row r="2395">
          <cell r="A2395" t="str">
            <v>CAS-DIE.GRI</v>
          </cell>
          <cell r="B2395" t="str">
            <v>CASCO DIELECTRICO CON RACHET - COLOR GRIS</v>
          </cell>
          <cell r="C2395" t="str">
            <v>Elementos de Protección</v>
          </cell>
          <cell r="D2395" t="str">
            <v>1.4.55.12 | Materiales y Suministros para MO</v>
          </cell>
          <cell r="F2395">
            <v>0</v>
          </cell>
          <cell r="G2395" t="str">
            <v>Unidades</v>
          </cell>
          <cell r="H2395" t="str">
            <v>Unidades</v>
          </cell>
          <cell r="K2395">
            <v>0</v>
          </cell>
          <cell r="L2395">
            <v>0</v>
          </cell>
          <cell r="M2395" t="str">
            <v>Elementos sin Marca</v>
          </cell>
          <cell r="O2395">
            <v>0</v>
          </cell>
          <cell r="P2395">
            <v>0</v>
          </cell>
          <cell r="S2395">
            <v>42858</v>
          </cell>
        </row>
        <row r="2396">
          <cell r="A2396" t="str">
            <v>CAS-DIE.NAR</v>
          </cell>
          <cell r="B2396" t="str">
            <v>CASCO DIELECTRICO CON RACHET - COLOR NARANJA</v>
          </cell>
          <cell r="C2396" t="str">
            <v>Elementos de Protección</v>
          </cell>
          <cell r="D2396" t="str">
            <v>1.4.55.12 | Materiales y Suministros para MO</v>
          </cell>
          <cell r="F2396">
            <v>0</v>
          </cell>
          <cell r="G2396" t="str">
            <v>Unidades</v>
          </cell>
          <cell r="H2396" t="str">
            <v>Unidades</v>
          </cell>
          <cell r="K2396">
            <v>0</v>
          </cell>
          <cell r="L2396">
            <v>0</v>
          </cell>
          <cell r="M2396" t="str">
            <v>Elementos sin Marca</v>
          </cell>
          <cell r="O2396">
            <v>0</v>
          </cell>
          <cell r="P2396">
            <v>0</v>
          </cell>
          <cell r="S2396">
            <v>20100</v>
          </cell>
        </row>
        <row r="2397">
          <cell r="A2397" t="str">
            <v>CAS-MOT.HRO</v>
          </cell>
          <cell r="B2397" t="str">
            <v>CASCO MOTOCICLETA MARCA HRO REF 3440DV</v>
          </cell>
          <cell r="C2397" t="str">
            <v>Elementos de Protección</v>
          </cell>
          <cell r="D2397" t="str">
            <v>1.4.55.12 | Materiales y Suministros para MO</v>
          </cell>
          <cell r="F2397">
            <v>0</v>
          </cell>
          <cell r="G2397" t="str">
            <v>Unidades</v>
          </cell>
          <cell r="H2397" t="str">
            <v>Unidades</v>
          </cell>
          <cell r="K2397">
            <v>0</v>
          </cell>
          <cell r="L2397">
            <v>0</v>
          </cell>
          <cell r="M2397" t="str">
            <v>Elementos sin Marca</v>
          </cell>
          <cell r="O2397">
            <v>0</v>
          </cell>
          <cell r="P2397">
            <v>0</v>
          </cell>
          <cell r="S2397">
            <v>214285.71</v>
          </cell>
        </row>
        <row r="2398">
          <cell r="A2398" t="str">
            <v>CAS-AZU.VIC</v>
          </cell>
          <cell r="B2398" t="str">
            <v>CASCO TIPO II PARA ALTURAS COLOR AZUL CON VICERA</v>
          </cell>
          <cell r="C2398" t="str">
            <v>Elementos de Protección</v>
          </cell>
          <cell r="D2398" t="str">
            <v>1.4.55.12 | Materiales y Suministros para MO</v>
          </cell>
          <cell r="F2398">
            <v>0</v>
          </cell>
          <cell r="G2398" t="str">
            <v>Unidades</v>
          </cell>
          <cell r="H2398" t="str">
            <v>Unidades</v>
          </cell>
          <cell r="K2398">
            <v>0</v>
          </cell>
          <cell r="L2398">
            <v>0</v>
          </cell>
          <cell r="M2398" t="str">
            <v>Elementos sin Marca</v>
          </cell>
          <cell r="O2398">
            <v>0</v>
          </cell>
          <cell r="P2398">
            <v>0</v>
          </cell>
          <cell r="S2398">
            <v>45850</v>
          </cell>
        </row>
        <row r="2399">
          <cell r="A2399" t="str">
            <v>CAS-TIP.SAFARI</v>
          </cell>
          <cell r="B2399" t="str">
            <v>CASCO TIPO SAFARI - COLOR AMARILLO</v>
          </cell>
          <cell r="C2399" t="str">
            <v>Elementos de Protección</v>
          </cell>
          <cell r="D2399" t="str">
            <v>1.4.55.12 | Materiales y Suministros para MO</v>
          </cell>
          <cell r="F2399">
            <v>0</v>
          </cell>
          <cell r="G2399" t="str">
            <v>Unidades</v>
          </cell>
          <cell r="H2399" t="str">
            <v>Unidades</v>
          </cell>
          <cell r="K2399">
            <v>0</v>
          </cell>
          <cell r="L2399">
            <v>0</v>
          </cell>
          <cell r="M2399" t="str">
            <v>Elementos sin Marca</v>
          </cell>
          <cell r="O2399">
            <v>0</v>
          </cell>
          <cell r="P2399">
            <v>0</v>
          </cell>
          <cell r="S2399">
            <v>34110</v>
          </cell>
        </row>
        <row r="2400">
          <cell r="A2400" t="str">
            <v>CAS-CAM.PUL</v>
          </cell>
          <cell r="B2400" t="str">
            <v>CASO DE CAMPO 4120 REF: N122019 Ref: N122019</v>
          </cell>
          <cell r="C2400" t="str">
            <v>Consumible Pulidoras,Taladros y Atornilladoras</v>
          </cell>
          <cell r="D2400" t="str">
            <v>1.4.55.20 | Materiales y Suministros</v>
          </cell>
          <cell r="E2400" t="str">
            <v>EK-N3/A</v>
          </cell>
          <cell r="F2400">
            <v>2</v>
          </cell>
          <cell r="G2400" t="str">
            <v>Unidades</v>
          </cell>
          <cell r="H2400" t="str">
            <v>Unidades</v>
          </cell>
          <cell r="K2400">
            <v>0</v>
          </cell>
          <cell r="L2400">
            <v>0</v>
          </cell>
          <cell r="M2400" t="str">
            <v>Elementos sin Marca</v>
          </cell>
          <cell r="N2400" t="str">
            <v>N122019</v>
          </cell>
          <cell r="O2400">
            <v>1</v>
          </cell>
          <cell r="P2400">
            <v>0</v>
          </cell>
          <cell r="Q2400">
            <v>1</v>
          </cell>
          <cell r="R2400" t="str">
            <v>3</v>
          </cell>
          <cell r="S2400">
            <v>18487.39</v>
          </cell>
        </row>
        <row r="2401">
          <cell r="A2401" t="str">
            <v>CAS-DEL-2000R-2</v>
          </cell>
          <cell r="B2401" t="str">
            <v>CASQUETE DELANTERO 2000R - 25</v>
          </cell>
          <cell r="C2401" t="str">
            <v>Varios Diversos</v>
          </cell>
          <cell r="D2401" t="str">
            <v>1.4.05.10 | Varios</v>
          </cell>
          <cell r="F2401">
            <v>0</v>
          </cell>
          <cell r="G2401" t="str">
            <v>Unidades</v>
          </cell>
          <cell r="H2401" t="str">
            <v>Unidades</v>
          </cell>
          <cell r="K2401">
            <v>12</v>
          </cell>
          <cell r="L2401">
            <v>0</v>
          </cell>
          <cell r="M2401" t="str">
            <v>Elementos sin Marca</v>
          </cell>
          <cell r="O2401">
            <v>0</v>
          </cell>
          <cell r="P2401">
            <v>0</v>
          </cell>
          <cell r="S2401">
            <v>86533.42</v>
          </cell>
        </row>
        <row r="2402">
          <cell r="A2402" t="str">
            <v>CAS-RED.5-6</v>
          </cell>
          <cell r="B2402" t="str">
            <v>CASQUILLO DE REDUCCION 5-6 JAGUAR</v>
          </cell>
          <cell r="C2402" t="str">
            <v>Herramienta Desechable</v>
          </cell>
          <cell r="D2402" t="str">
            <v>1.4.55.15 | Herramienta Desechable</v>
          </cell>
          <cell r="F2402">
            <v>0</v>
          </cell>
          <cell r="G2402" t="str">
            <v>Unidades</v>
          </cell>
          <cell r="H2402" t="str">
            <v>Unidades</v>
          </cell>
          <cell r="K2402">
            <v>0</v>
          </cell>
          <cell r="L2402">
            <v>0</v>
          </cell>
          <cell r="M2402" t="str">
            <v>Elementos sin Marca</v>
          </cell>
          <cell r="O2402">
            <v>0</v>
          </cell>
          <cell r="P2402">
            <v>0</v>
          </cell>
          <cell r="S2402">
            <v>151260</v>
          </cell>
        </row>
        <row r="2403">
          <cell r="A2403" t="str">
            <v>CAS-RED.4-3</v>
          </cell>
          <cell r="B2403" t="str">
            <v>CASQUILLO DE REDUCCION REF. 4-3 - CONO MORSE</v>
          </cell>
          <cell r="C2403" t="str">
            <v>Herramienta Desechable</v>
          </cell>
          <cell r="D2403" t="str">
            <v>1.4.55.15 | Herramienta Desechable</v>
          </cell>
          <cell r="F2403">
            <v>0</v>
          </cell>
          <cell r="G2403" t="str">
            <v>Unidades</v>
          </cell>
          <cell r="H2403" t="str">
            <v>Unidades</v>
          </cell>
          <cell r="K2403">
            <v>0</v>
          </cell>
          <cell r="L2403">
            <v>0</v>
          </cell>
          <cell r="M2403" t="str">
            <v>Elementos sin Marca</v>
          </cell>
          <cell r="O2403">
            <v>0</v>
          </cell>
          <cell r="P2403">
            <v>0</v>
          </cell>
          <cell r="S2403">
            <v>63025</v>
          </cell>
        </row>
        <row r="2404">
          <cell r="A2404" t="str">
            <v>CAS-QUA.1/2X7/8</v>
          </cell>
          <cell r="B2404" t="str">
            <v>CASQUILLO PARA GUAYA DE Ø 1/2" - Ø EXT. 7/8"</v>
          </cell>
          <cell r="C2404" t="str">
            <v>Varios Diversos</v>
          </cell>
          <cell r="D2404" t="str">
            <v>1.4.05.10 | Varios</v>
          </cell>
          <cell r="F2404">
            <v>0</v>
          </cell>
          <cell r="G2404" t="str">
            <v>Unidades</v>
          </cell>
          <cell r="H2404" t="str">
            <v>Unidades</v>
          </cell>
          <cell r="K2404">
            <v>0</v>
          </cell>
          <cell r="L2404">
            <v>0</v>
          </cell>
          <cell r="M2404" t="str">
            <v>Elementos sin Marca</v>
          </cell>
          <cell r="O2404">
            <v>0</v>
          </cell>
          <cell r="P2404">
            <v>0</v>
          </cell>
          <cell r="S2404">
            <v>22000</v>
          </cell>
        </row>
        <row r="2405">
          <cell r="A2405" t="str">
            <v>CAS-GUA.5/8.EXT.1</v>
          </cell>
          <cell r="B2405" t="str">
            <v>CASQUILLO PARA GUAYA DE Ø 5/8" - Ø EXT. 1"</v>
          </cell>
          <cell r="C2405" t="str">
            <v>Varios Diversos</v>
          </cell>
          <cell r="D2405" t="str">
            <v>1.4.05.10 | Varios</v>
          </cell>
          <cell r="F2405">
            <v>0</v>
          </cell>
          <cell r="G2405" t="str">
            <v>Unidades</v>
          </cell>
          <cell r="H2405" t="str">
            <v>Unidades</v>
          </cell>
          <cell r="K2405">
            <v>0</v>
          </cell>
          <cell r="L2405">
            <v>0</v>
          </cell>
          <cell r="M2405" t="str">
            <v>Elementos sin Marca</v>
          </cell>
          <cell r="O2405">
            <v>0</v>
          </cell>
          <cell r="P2405">
            <v>0</v>
          </cell>
          <cell r="S2405">
            <v>22000</v>
          </cell>
        </row>
        <row r="2406">
          <cell r="A2406" t="str">
            <v>CAS-GUA.5/8</v>
          </cell>
          <cell r="B2406" t="str">
            <v>CASQUILLO PARA GUAYA DE Ø 5/8" - Ø EXT. 22 MM</v>
          </cell>
          <cell r="C2406" t="str">
            <v>Varios Diversos</v>
          </cell>
          <cell r="D2406" t="str">
            <v>1.4.05.10 | Varios</v>
          </cell>
          <cell r="F2406">
            <v>0</v>
          </cell>
          <cell r="G2406" t="str">
            <v>Unidades</v>
          </cell>
          <cell r="H2406" t="str">
            <v>Unidades</v>
          </cell>
          <cell r="K2406">
            <v>0</v>
          </cell>
          <cell r="L2406">
            <v>0</v>
          </cell>
          <cell r="M2406" t="str">
            <v>Elementos sin Marca</v>
          </cell>
          <cell r="O2406">
            <v>0</v>
          </cell>
          <cell r="P2406">
            <v>0</v>
          </cell>
          <cell r="S2406">
            <v>12000</v>
          </cell>
        </row>
        <row r="2407">
          <cell r="A2407" t="str">
            <v>CAS-GUA.1/16</v>
          </cell>
          <cell r="B2407" t="str">
            <v>CASQUILLO PARA GUAYA Ø 1/16</v>
          </cell>
          <cell r="C2407" t="str">
            <v>Varios Diversos</v>
          </cell>
          <cell r="D2407" t="str">
            <v>1.4.05.10 | Varios</v>
          </cell>
          <cell r="E2407" t="str">
            <v>LETRAS</v>
          </cell>
          <cell r="F2407">
            <v>0</v>
          </cell>
          <cell r="G2407" t="str">
            <v>Unidades</v>
          </cell>
          <cell r="H2407" t="str">
            <v>Unidades</v>
          </cell>
          <cell r="K2407">
            <v>0</v>
          </cell>
          <cell r="L2407">
            <v>0</v>
          </cell>
          <cell r="M2407" t="str">
            <v>Elementos sin Marca</v>
          </cell>
          <cell r="O2407">
            <v>0</v>
          </cell>
          <cell r="P2407">
            <v>0</v>
          </cell>
          <cell r="S2407">
            <v>840</v>
          </cell>
        </row>
        <row r="2408">
          <cell r="A2408" t="str">
            <v>ACT-POL.SOL</v>
          </cell>
          <cell r="B2408" t="str">
            <v>CATALIZADOR (ACTIVADOR) 11380 POLIUETANO ALTO SOLIDOS PARTE B (A:5G B:1G) PINTUCO</v>
          </cell>
          <cell r="C2408" t="str">
            <v>Pintura Diversos</v>
          </cell>
          <cell r="D2408" t="str">
            <v>1.4.05.05 | Pintura</v>
          </cell>
          <cell r="F2408">
            <v>0</v>
          </cell>
          <cell r="G2408" t="str">
            <v>Galones</v>
          </cell>
          <cell r="H2408" t="str">
            <v>Galones</v>
          </cell>
          <cell r="K2408">
            <v>0</v>
          </cell>
          <cell r="L2408">
            <v>0</v>
          </cell>
          <cell r="M2408" t="str">
            <v>PINTUCO</v>
          </cell>
          <cell r="O2408">
            <v>0</v>
          </cell>
          <cell r="P2408">
            <v>0</v>
          </cell>
          <cell r="S2408">
            <v>280000</v>
          </cell>
        </row>
        <row r="2409">
          <cell r="A2409" t="str">
            <v>CAT-S33.092026-80</v>
          </cell>
          <cell r="B2409" t="str">
            <v>CATALIZADOR DE SERIE 33 - COMPONENTE B (A:B=1:1) SIKA REF: 092026-80 SIKA Ref: 092026-80</v>
          </cell>
          <cell r="C2409" t="str">
            <v>Catalizadores</v>
          </cell>
          <cell r="D2409" t="str">
            <v>1.4.05.05 | Pintura</v>
          </cell>
          <cell r="E2409" t="str">
            <v>EI-N3</v>
          </cell>
          <cell r="F2409">
            <v>3</v>
          </cell>
          <cell r="G2409" t="str">
            <v>Galones</v>
          </cell>
          <cell r="H2409" t="str">
            <v>Galones</v>
          </cell>
          <cell r="K2409">
            <v>0</v>
          </cell>
          <cell r="L2409">
            <v>0</v>
          </cell>
          <cell r="M2409" t="str">
            <v>SIKA</v>
          </cell>
          <cell r="N2409" t="str">
            <v>092026-80</v>
          </cell>
          <cell r="O2409">
            <v>0</v>
          </cell>
          <cell r="P2409">
            <v>0</v>
          </cell>
          <cell r="Q2409">
            <v>2</v>
          </cell>
          <cell r="S2409">
            <v>165704</v>
          </cell>
        </row>
        <row r="2410">
          <cell r="A2410" t="str">
            <v>CAT-SER.36</v>
          </cell>
          <cell r="B2410" t="str">
            <v>CATALIZADOR DE SERIE 36 - COMPONENTE B (A:B=1:1/4) SIKA</v>
          </cell>
          <cell r="C2410" t="str">
            <v>Catalizadores</v>
          </cell>
          <cell r="D2410" t="str">
            <v>1.4.05.05 | Pintura</v>
          </cell>
          <cell r="F2410">
            <v>0</v>
          </cell>
          <cell r="G2410" t="str">
            <v>Galones</v>
          </cell>
          <cell r="H2410" t="str">
            <v>Galones</v>
          </cell>
          <cell r="K2410">
            <v>0</v>
          </cell>
          <cell r="L2410">
            <v>0</v>
          </cell>
          <cell r="M2410" t="str">
            <v>SIKA</v>
          </cell>
          <cell r="O2410">
            <v>0</v>
          </cell>
          <cell r="P2410">
            <v>0</v>
          </cell>
          <cell r="S2410">
            <v>117929</v>
          </cell>
        </row>
        <row r="2411">
          <cell r="A2411" t="str">
            <v>CAT-DUR.UHS</v>
          </cell>
          <cell r="B2411" t="str">
            <v>CATALIZADOR DURAPLATE UHS AUTOIMPRIMANTE COMPONENTE B (A=4G:B=1G) SW</v>
          </cell>
          <cell r="C2411" t="str">
            <v>Catalizadores</v>
          </cell>
          <cell r="D2411" t="str">
            <v>1.4.05.05 | Pintura</v>
          </cell>
          <cell r="F2411">
            <v>0</v>
          </cell>
          <cell r="G2411" t="str">
            <v>Galones</v>
          </cell>
          <cell r="H2411" t="str">
            <v>Galones</v>
          </cell>
          <cell r="K2411">
            <v>0</v>
          </cell>
          <cell r="L2411">
            <v>0</v>
          </cell>
          <cell r="M2411" t="str">
            <v>SHERWIN WILLIAMS</v>
          </cell>
          <cell r="O2411">
            <v>0</v>
          </cell>
          <cell r="P2411">
            <v>0</v>
          </cell>
          <cell r="S2411">
            <v>300000</v>
          </cell>
        </row>
        <row r="2412">
          <cell r="A2412" t="str">
            <v>PIN-EPO.INT</v>
          </cell>
          <cell r="B2412" t="str">
            <v>CATALIZADOR EPOXICO INTERLINE 850 COMPONENTE B (A=4G:B=1G)</v>
          </cell>
          <cell r="C2412" t="str">
            <v>Catalizadores</v>
          </cell>
          <cell r="D2412" t="str">
            <v>1.4.05.05 | Pintura</v>
          </cell>
          <cell r="F2412">
            <v>0</v>
          </cell>
          <cell r="G2412" t="str">
            <v>Galones</v>
          </cell>
          <cell r="H2412" t="str">
            <v>Galones</v>
          </cell>
          <cell r="K2412">
            <v>0</v>
          </cell>
          <cell r="L2412">
            <v>0</v>
          </cell>
          <cell r="M2412" t="str">
            <v>Elementos sin Marca</v>
          </cell>
          <cell r="O2412">
            <v>0</v>
          </cell>
          <cell r="P2412">
            <v>0</v>
          </cell>
          <cell r="S2412">
            <v>126902</v>
          </cell>
        </row>
        <row r="2413">
          <cell r="A2413" t="str">
            <v>CAT-EPO.646</v>
          </cell>
          <cell r="B2413" t="str">
            <v>CATALIZADOR EPOXICO MACROPOXI 646 AUTOIMPRIMANTE COMPONENTE B (A:B=1G) SW</v>
          </cell>
          <cell r="C2413" t="str">
            <v>Catalizadores</v>
          </cell>
          <cell r="D2413" t="str">
            <v>1.4.05.05 | Pintura</v>
          </cell>
          <cell r="F2413">
            <v>0</v>
          </cell>
          <cell r="G2413" t="str">
            <v>Galones</v>
          </cell>
          <cell r="H2413" t="str">
            <v>Galones</v>
          </cell>
          <cell r="K2413">
            <v>0</v>
          </cell>
          <cell r="L2413">
            <v>0</v>
          </cell>
          <cell r="M2413" t="str">
            <v>SHERWIN WILLIAMS</v>
          </cell>
          <cell r="O2413">
            <v>0</v>
          </cell>
          <cell r="P2413">
            <v>0</v>
          </cell>
          <cell r="S2413">
            <v>230000</v>
          </cell>
        </row>
        <row r="2414">
          <cell r="A2414" t="str">
            <v>CAT-EPO.REC.B</v>
          </cell>
          <cell r="B2414" t="str">
            <v>CATALIZADOR EPOXICO RAPIDO SECADO RECOATABLE COMPONENTE B (A:B=1:1) SW Ref: PARTE H - B67 V5 630-4265</v>
          </cell>
          <cell r="C2414" t="str">
            <v>Catalizadores</v>
          </cell>
          <cell r="D2414" t="str">
            <v>1.4.05.05 | Pintura</v>
          </cell>
          <cell r="F2414">
            <v>0</v>
          </cell>
          <cell r="G2414" t="str">
            <v>Galones</v>
          </cell>
          <cell r="H2414" t="str">
            <v>Galones</v>
          </cell>
          <cell r="K2414">
            <v>0</v>
          </cell>
          <cell r="L2414">
            <v>0</v>
          </cell>
          <cell r="M2414" t="str">
            <v>SHERWIN WILLIAMS</v>
          </cell>
          <cell r="N2414" t="str">
            <v>PARTE H - B67 V5 630-4265</v>
          </cell>
          <cell r="O2414">
            <v>0</v>
          </cell>
          <cell r="P2414">
            <v>0</v>
          </cell>
          <cell r="S2414">
            <v>80000</v>
          </cell>
        </row>
        <row r="2415">
          <cell r="A2415" t="str">
            <v>CAT-EPX.SUMA.</v>
          </cell>
          <cell r="B2415" t="str">
            <v>CATALIZADOR EPOXICO SUMADUR FC HP AUTOIMPRIMANTE COMPONENTE B (A:B=1G) SW SW</v>
          </cell>
          <cell r="C2415" t="str">
            <v>Catalizadores</v>
          </cell>
          <cell r="D2415" t="str">
            <v>1.4.05.05 | Pintura</v>
          </cell>
          <cell r="E2415" t="str">
            <v>EI-N2</v>
          </cell>
          <cell r="F2415">
            <v>7</v>
          </cell>
          <cell r="G2415" t="str">
            <v>Galones</v>
          </cell>
          <cell r="H2415" t="str">
            <v>Galones</v>
          </cell>
          <cell r="K2415">
            <v>0</v>
          </cell>
          <cell r="L2415">
            <v>0</v>
          </cell>
          <cell r="M2415" t="str">
            <v>SHERWIN WILLIAMS</v>
          </cell>
          <cell r="O2415">
            <v>0</v>
          </cell>
          <cell r="P2415">
            <v>0</v>
          </cell>
          <cell r="S2415">
            <v>90000</v>
          </cell>
        </row>
        <row r="2416">
          <cell r="A2416" t="str">
            <v>CAT-EPO.SU+</v>
          </cell>
          <cell r="B2416" t="str">
            <v>CATALIZADOR EPOXICO SUMADUR PLUS AUTOIMPRIMANTE COMPONENTE B (A:B=1G)</v>
          </cell>
          <cell r="C2416" t="str">
            <v>Pintura Epoxica</v>
          </cell>
          <cell r="D2416" t="str">
            <v>1.4.05.05 | Pintura</v>
          </cell>
          <cell r="F2416">
            <v>0</v>
          </cell>
          <cell r="G2416" t="str">
            <v>Galones</v>
          </cell>
          <cell r="H2416" t="str">
            <v>Galones</v>
          </cell>
          <cell r="K2416">
            <v>0</v>
          </cell>
          <cell r="L2416">
            <v>0</v>
          </cell>
          <cell r="M2416" t="str">
            <v>Elementos sin Marca</v>
          </cell>
          <cell r="O2416">
            <v>0</v>
          </cell>
          <cell r="P2416">
            <v>0</v>
          </cell>
          <cell r="S2416">
            <v>120000</v>
          </cell>
        </row>
        <row r="2417">
          <cell r="A2417" t="str">
            <v>CAT-EPO.XIP</v>
          </cell>
          <cell r="B2417" t="str">
            <v>CATALIZADOR EPOXIPOLIAMIDA REF: 13229</v>
          </cell>
          <cell r="C2417" t="str">
            <v>Catalizadores</v>
          </cell>
          <cell r="D2417" t="str">
            <v>1.4.05.05 | Pintura</v>
          </cell>
          <cell r="F2417">
            <v>0</v>
          </cell>
          <cell r="G2417" t="str">
            <v>Galones</v>
          </cell>
          <cell r="H2417" t="str">
            <v>Galones</v>
          </cell>
          <cell r="K2417">
            <v>0</v>
          </cell>
          <cell r="L2417">
            <v>0</v>
          </cell>
          <cell r="M2417" t="str">
            <v>Elementos sin Marca</v>
          </cell>
          <cell r="O2417">
            <v>0</v>
          </cell>
          <cell r="P2417">
            <v>0</v>
          </cell>
          <cell r="S2417">
            <v>269576</v>
          </cell>
        </row>
        <row r="2418">
          <cell r="A2418" t="str">
            <v>CAT-PHA.046</v>
          </cell>
          <cell r="B2418" t="str">
            <v>CATALIZADOR INTERTHANE 990 (PHA046) PARTE B X 0.71 GALONES</v>
          </cell>
          <cell r="C2418" t="str">
            <v>Catalizadores</v>
          </cell>
          <cell r="D2418" t="str">
            <v>1.4.05.05 | Pintura</v>
          </cell>
          <cell r="F2418">
            <v>0</v>
          </cell>
          <cell r="G2418" t="str">
            <v>Unidades</v>
          </cell>
          <cell r="H2418" t="str">
            <v>Unidades</v>
          </cell>
          <cell r="K2418">
            <v>0</v>
          </cell>
          <cell r="L2418">
            <v>0</v>
          </cell>
          <cell r="M2418" t="str">
            <v>Elementos sin Marca</v>
          </cell>
          <cell r="O2418">
            <v>0</v>
          </cell>
          <cell r="P2418">
            <v>0</v>
          </cell>
          <cell r="S2418">
            <v>252000</v>
          </cell>
        </row>
        <row r="2419">
          <cell r="A2419" t="str">
            <v>CAT-POL.GRIS</v>
          </cell>
          <cell r="B2419" t="str">
            <v>CATALIZADOR PARA POLIURETANO COLOR GRIS REF. 009973</v>
          </cell>
          <cell r="C2419" t="str">
            <v>Catalizadores</v>
          </cell>
          <cell r="D2419" t="str">
            <v>1.4.05.05 | Pintura</v>
          </cell>
          <cell r="E2419" t="str">
            <v>EM-N3</v>
          </cell>
          <cell r="F2419">
            <v>0</v>
          </cell>
          <cell r="G2419" t="str">
            <v>Galones</v>
          </cell>
          <cell r="H2419" t="str">
            <v>Galones</v>
          </cell>
          <cell r="K2419">
            <v>0</v>
          </cell>
          <cell r="L2419">
            <v>0</v>
          </cell>
          <cell r="M2419" t="str">
            <v>Elementos sin Marca</v>
          </cell>
          <cell r="O2419">
            <v>0</v>
          </cell>
          <cell r="P2419">
            <v>0</v>
          </cell>
          <cell r="S2419">
            <v>151260</v>
          </cell>
        </row>
        <row r="2420">
          <cell r="A2420" t="str">
            <v>CAT-POL.11380</v>
          </cell>
          <cell r="B2420" t="str">
            <v>CATALIZADOR PARA POLIURETANOS INCOLORO REF 11380 PARTE B (A=5G B=1G)</v>
          </cell>
          <cell r="C2420" t="str">
            <v>Catalizadores</v>
          </cell>
          <cell r="D2420" t="str">
            <v>1.4.05.05 | Pintura</v>
          </cell>
          <cell r="F2420">
            <v>0</v>
          </cell>
          <cell r="G2420" t="str">
            <v>Galones</v>
          </cell>
          <cell r="H2420" t="str">
            <v>Galones</v>
          </cell>
          <cell r="K2420">
            <v>0</v>
          </cell>
          <cell r="L2420">
            <v>0</v>
          </cell>
          <cell r="M2420" t="str">
            <v>Elementos sin Marca</v>
          </cell>
          <cell r="O2420">
            <v>0</v>
          </cell>
          <cell r="P2420">
            <v>0</v>
          </cell>
        </row>
        <row r="2421">
          <cell r="A2421" t="str">
            <v>CAT-POL.</v>
          </cell>
          <cell r="B2421" t="str">
            <v>CATALIZADOR POLIAMIDICA PARA PISO - SAPOLIN</v>
          </cell>
          <cell r="C2421" t="str">
            <v>Catalizadores</v>
          </cell>
          <cell r="D2421" t="str">
            <v>1.4.05.05 | Pintura</v>
          </cell>
          <cell r="E2421" t="str">
            <v>EL-N1</v>
          </cell>
          <cell r="F2421">
            <v>14</v>
          </cell>
          <cell r="G2421" t="str">
            <v>Galones</v>
          </cell>
          <cell r="H2421" t="str">
            <v>Galones</v>
          </cell>
          <cell r="K2421">
            <v>0</v>
          </cell>
          <cell r="L2421">
            <v>0</v>
          </cell>
          <cell r="M2421" t="str">
            <v>Elementos sin Marca</v>
          </cell>
          <cell r="O2421">
            <v>0</v>
          </cell>
          <cell r="P2421">
            <v>0</v>
          </cell>
          <cell r="S2421">
            <v>178194.92</v>
          </cell>
        </row>
        <row r="2422">
          <cell r="A2422" t="str">
            <v>CAT-POL.ALU</v>
          </cell>
          <cell r="B2422" t="str">
            <v>CATALIZADOR POLIURETANO HI SOLIDS ALUMINIO - COMPONENTE B (A:B=1G:5T 0.200L)</v>
          </cell>
          <cell r="C2422" t="str">
            <v>Pintura Diversos</v>
          </cell>
          <cell r="D2422" t="str">
            <v>1.4.05.05 | Pintura</v>
          </cell>
          <cell r="F2422">
            <v>0</v>
          </cell>
          <cell r="G2422" t="str">
            <v>Tarros</v>
          </cell>
          <cell r="H2422" t="str">
            <v>Tarros</v>
          </cell>
          <cell r="K2422">
            <v>0</v>
          </cell>
          <cell r="L2422">
            <v>0</v>
          </cell>
          <cell r="M2422" t="str">
            <v>Elementos sin Marca</v>
          </cell>
          <cell r="O2422">
            <v>0</v>
          </cell>
          <cell r="P2422">
            <v>0</v>
          </cell>
          <cell r="S2422">
            <v>10000</v>
          </cell>
        </row>
        <row r="2423">
          <cell r="A2423" t="str">
            <v>CAT-POL.SMAT</v>
          </cell>
          <cell r="B2423" t="str">
            <v>CATALIZADOR POLIURETANO SUMATANE 355 COMPONENTE B (A=0.82G:B=0.18G) SW SW SW</v>
          </cell>
          <cell r="C2423" t="str">
            <v>Catalizadores</v>
          </cell>
          <cell r="D2423" t="str">
            <v>1.4.05.05 | Pintura</v>
          </cell>
          <cell r="E2423" t="str">
            <v>EI-N2</v>
          </cell>
          <cell r="F2423">
            <v>9</v>
          </cell>
          <cell r="G2423" t="str">
            <v>Tarros</v>
          </cell>
          <cell r="H2423" t="str">
            <v>Tarros</v>
          </cell>
          <cell r="K2423">
            <v>0</v>
          </cell>
          <cell r="L2423">
            <v>0</v>
          </cell>
          <cell r="M2423" t="str">
            <v>SHERWIN WILLIAMS</v>
          </cell>
          <cell r="O2423">
            <v>0</v>
          </cell>
          <cell r="P2423">
            <v>0</v>
          </cell>
          <cell r="Q2423">
            <v>1</v>
          </cell>
          <cell r="R2423" t="str">
            <v>7</v>
          </cell>
          <cell r="S2423">
            <v>70000</v>
          </cell>
        </row>
        <row r="2424">
          <cell r="A2424" t="str">
            <v>CAT-PRI.PIN</v>
          </cell>
          <cell r="B2424" t="str">
            <v>CATALIZADOR PRIMER EPOXICO PINTUNAL REF: 6092-5 Ref: 6092-5</v>
          </cell>
          <cell r="C2424" t="str">
            <v>Catalizadores</v>
          </cell>
          <cell r="D2424" t="str">
            <v>1.4.05.05 | Pintura</v>
          </cell>
          <cell r="E2424" t="str">
            <v>P2 ALMACEN</v>
          </cell>
          <cell r="F2424">
            <v>35</v>
          </cell>
          <cell r="G2424" t="str">
            <v>Galones</v>
          </cell>
          <cell r="H2424" t="str">
            <v>Galones</v>
          </cell>
          <cell r="K2424">
            <v>0</v>
          </cell>
          <cell r="L2424">
            <v>0</v>
          </cell>
          <cell r="M2424" t="str">
            <v>Elementos sin Marca</v>
          </cell>
          <cell r="N2424" t="str">
            <v>6092-5</v>
          </cell>
          <cell r="O2424">
            <v>0</v>
          </cell>
          <cell r="P2424">
            <v>0</v>
          </cell>
          <cell r="S2424">
            <v>73920</v>
          </cell>
        </row>
        <row r="2425">
          <cell r="A2425" t="str">
            <v>CAT-ACT.10128105</v>
          </cell>
          <cell r="B2425" t="str">
            <v>CATALIZADOR RAPIDO SECADO (ACTIVADOR) 10128105 POLIURETANO MEDIOS SOLIDOS PARTE B (A:4G B:1G) PINTUCO</v>
          </cell>
          <cell r="C2425" t="str">
            <v>Catalizadores</v>
          </cell>
          <cell r="D2425" t="str">
            <v>1.4.05.05 | Pintura</v>
          </cell>
          <cell r="E2425" t="str">
            <v>EM-N2</v>
          </cell>
          <cell r="F2425">
            <v>0</v>
          </cell>
          <cell r="G2425" t="str">
            <v>Galones</v>
          </cell>
          <cell r="H2425" t="str">
            <v>Galones</v>
          </cell>
          <cell r="K2425">
            <v>0</v>
          </cell>
          <cell r="L2425">
            <v>0</v>
          </cell>
          <cell r="M2425" t="str">
            <v>PINTUCO</v>
          </cell>
          <cell r="O2425">
            <v>0</v>
          </cell>
          <cell r="P2425">
            <v>0</v>
          </cell>
          <cell r="S2425">
            <v>349576</v>
          </cell>
        </row>
        <row r="2426">
          <cell r="A2426" t="str">
            <v>CAT-SIK.PFZ</v>
          </cell>
          <cell r="B2426" t="str">
            <v>CATALIZADOR SIKACOR PRIMER FZ COMPONENTE B ( A:B=1:1) SIKA Ref: 437083</v>
          </cell>
          <cell r="C2426" t="str">
            <v>Catalizadores</v>
          </cell>
          <cell r="D2426" t="str">
            <v>1.4.05.05 | Pintura</v>
          </cell>
          <cell r="F2426">
            <v>0</v>
          </cell>
          <cell r="G2426" t="str">
            <v>Galones</v>
          </cell>
          <cell r="H2426" t="str">
            <v>Cuñete</v>
          </cell>
          <cell r="I2426">
            <v>5</v>
          </cell>
          <cell r="K2426">
            <v>0</v>
          </cell>
          <cell r="L2426">
            <v>0</v>
          </cell>
          <cell r="M2426" t="str">
            <v>SIKA</v>
          </cell>
          <cell r="N2426" t="str">
            <v>437083</v>
          </cell>
          <cell r="O2426">
            <v>0</v>
          </cell>
          <cell r="P2426">
            <v>0</v>
          </cell>
          <cell r="S2426">
            <v>119700</v>
          </cell>
        </row>
        <row r="2427">
          <cell r="A2427" t="str">
            <v>CAT-SIK.PRIM.FZ</v>
          </cell>
          <cell r="B2427" t="str">
            <v>CATALIZADOR SIKACOR PRIMER FZ COMPONENTE B (A:B=1:1) Ref: T096526-82</v>
          </cell>
          <cell r="C2427" t="str">
            <v>Catalizadores</v>
          </cell>
          <cell r="D2427" t="str">
            <v>1.4.05.05 | Pintura</v>
          </cell>
          <cell r="E2427" t="str">
            <v>EN-N3</v>
          </cell>
          <cell r="F2427">
            <v>50</v>
          </cell>
          <cell r="G2427" t="str">
            <v>Galones</v>
          </cell>
          <cell r="H2427" t="str">
            <v>Galones</v>
          </cell>
          <cell r="K2427">
            <v>0</v>
          </cell>
          <cell r="L2427">
            <v>0</v>
          </cell>
          <cell r="M2427" t="str">
            <v>Elementos sin Marca</v>
          </cell>
          <cell r="N2427" t="str">
            <v>T096526-82</v>
          </cell>
          <cell r="O2427">
            <v>20</v>
          </cell>
          <cell r="P2427">
            <v>0</v>
          </cell>
          <cell r="Q2427">
            <v>30</v>
          </cell>
          <cell r="R2427" t="str">
            <v>7</v>
          </cell>
          <cell r="S2427">
            <v>119700</v>
          </cell>
        </row>
        <row r="2428">
          <cell r="A2428" t="str">
            <v>CAT-S90.CMB</v>
          </cell>
          <cell r="B2428" t="str">
            <v>CATALIZADOR SIKACOR-90 AUTOIMPRIMANTE HS COMPONENTE B ( A:B=5:1) SIKA REF: 658076 SIKA Ref: 658076</v>
          </cell>
          <cell r="C2428" t="str">
            <v>Catalizadores</v>
          </cell>
          <cell r="D2428" t="str">
            <v>1.4.05.05 | Pintura</v>
          </cell>
          <cell r="E2428" t="str">
            <v>EI-N4</v>
          </cell>
          <cell r="F2428">
            <v>0</v>
          </cell>
          <cell r="G2428" t="str">
            <v>Galones</v>
          </cell>
          <cell r="H2428" t="str">
            <v>Galones</v>
          </cell>
          <cell r="K2428">
            <v>0</v>
          </cell>
          <cell r="L2428">
            <v>0</v>
          </cell>
          <cell r="M2428" t="str">
            <v>SIKA</v>
          </cell>
          <cell r="N2428" t="str">
            <v>658076</v>
          </cell>
          <cell r="O2428">
            <v>0</v>
          </cell>
          <cell r="P2428">
            <v>0</v>
          </cell>
        </row>
        <row r="2429">
          <cell r="A2429" t="str">
            <v>CAT-URE.CMB</v>
          </cell>
          <cell r="B2429" t="str">
            <v>CATALIZADOR URETANO AR COMPONENTE B ( A:B=5:1) SIKA</v>
          </cell>
          <cell r="C2429" t="str">
            <v>Catalizadores</v>
          </cell>
          <cell r="D2429" t="str">
            <v>1.4.05.05 | Pintura</v>
          </cell>
          <cell r="F2429">
            <v>0</v>
          </cell>
          <cell r="G2429" t="str">
            <v>Galones</v>
          </cell>
          <cell r="H2429" t="str">
            <v>Galones</v>
          </cell>
          <cell r="K2429">
            <v>0</v>
          </cell>
          <cell r="L2429">
            <v>0</v>
          </cell>
          <cell r="M2429" t="str">
            <v>Elementos sin Marca</v>
          </cell>
          <cell r="O2429">
            <v>0</v>
          </cell>
          <cell r="P2429">
            <v>0</v>
          </cell>
        </row>
        <row r="2430">
          <cell r="A2430" t="str">
            <v>CAT-EPO.670</v>
          </cell>
          <cell r="B2430" t="str">
            <v>CATILZADOR EPOXICA INTERSEAL 670 HS AUTOIMPRIMANTE COMPONENTE B (A=4.25G:B=0.75G)</v>
          </cell>
          <cell r="C2430" t="str">
            <v>Catalizadores</v>
          </cell>
          <cell r="D2430" t="str">
            <v>1.4.05.05 | Pintura</v>
          </cell>
          <cell r="F2430">
            <v>0</v>
          </cell>
          <cell r="G2430" t="str">
            <v>Tarros</v>
          </cell>
          <cell r="H2430" t="str">
            <v>Tarros</v>
          </cell>
          <cell r="K2430">
            <v>0</v>
          </cell>
          <cell r="L2430">
            <v>0</v>
          </cell>
          <cell r="M2430" t="str">
            <v>Elementos sin Marca</v>
          </cell>
          <cell r="O2430">
            <v>0</v>
          </cell>
          <cell r="P2430">
            <v>0</v>
          </cell>
          <cell r="S2430">
            <v>111249</v>
          </cell>
        </row>
        <row r="2431">
          <cell r="A2431" t="str">
            <v>CAU-AMO-H1701</v>
          </cell>
          <cell r="B2431" t="str">
            <v>CAUCHO AMORTIGUADOR H1701 65 MM X 40 MM</v>
          </cell>
          <cell r="C2431" t="str">
            <v>Cauchos</v>
          </cell>
          <cell r="D2431" t="str">
            <v>1.4.05.10 | Varios</v>
          </cell>
          <cell r="F2431">
            <v>0</v>
          </cell>
          <cell r="G2431" t="str">
            <v>Unidades</v>
          </cell>
          <cell r="H2431" t="str">
            <v>Unidades</v>
          </cell>
          <cell r="K2431">
            <v>0</v>
          </cell>
          <cell r="L2431">
            <v>0</v>
          </cell>
          <cell r="M2431" t="str">
            <v>Elementos sin Marca</v>
          </cell>
          <cell r="O2431">
            <v>0</v>
          </cell>
          <cell r="P2431">
            <v>0</v>
          </cell>
          <cell r="S2431">
            <v>14285.71</v>
          </cell>
        </row>
        <row r="2432">
          <cell r="A2432" t="str">
            <v>CAU-3 1/2X2 1/4</v>
          </cell>
          <cell r="B2432" t="str">
            <v>CAUCHO AMORTIGUADOR ZARANDA 3 1/2" X 2 1/4"</v>
          </cell>
          <cell r="C2432" t="str">
            <v>Cauchos</v>
          </cell>
          <cell r="D2432" t="str">
            <v>1.4.05.10 | Varios</v>
          </cell>
          <cell r="E2432" t="str">
            <v>R4-N7</v>
          </cell>
          <cell r="F2432">
            <v>19</v>
          </cell>
          <cell r="G2432" t="str">
            <v>Unidades</v>
          </cell>
          <cell r="H2432" t="str">
            <v>Unidades</v>
          </cell>
          <cell r="K2432">
            <v>0</v>
          </cell>
          <cell r="L2432">
            <v>0</v>
          </cell>
          <cell r="M2432" t="str">
            <v>Elementos sin Marca</v>
          </cell>
          <cell r="O2432">
            <v>10</v>
          </cell>
          <cell r="P2432">
            <v>0</v>
          </cell>
          <cell r="Q2432">
            <v>10</v>
          </cell>
          <cell r="R2432" t="str">
            <v>4</v>
          </cell>
          <cell r="S2432">
            <v>38500</v>
          </cell>
        </row>
        <row r="2433">
          <cell r="A2433" t="str">
            <v>CAU-LL-40X19045</v>
          </cell>
          <cell r="B2433" t="str">
            <v>CAUCHO LLANTA 40 MM X 450 MM X 19 MM ESPESOR</v>
          </cell>
          <cell r="C2433" t="str">
            <v>Cauchos</v>
          </cell>
          <cell r="D2433" t="str">
            <v>1.4.05.10 | Varios</v>
          </cell>
          <cell r="E2433" t="str">
            <v>R3-N6</v>
          </cell>
          <cell r="F2433">
            <v>4</v>
          </cell>
          <cell r="G2433" t="str">
            <v>Unidades</v>
          </cell>
          <cell r="H2433" t="str">
            <v>Unidades</v>
          </cell>
          <cell r="K2433">
            <v>0</v>
          </cell>
          <cell r="L2433">
            <v>0</v>
          </cell>
          <cell r="M2433" t="str">
            <v>Elementos sin Marca</v>
          </cell>
          <cell r="O2433">
            <v>0</v>
          </cell>
          <cell r="P2433">
            <v>0</v>
          </cell>
          <cell r="S2433">
            <v>21008.400000000001</v>
          </cell>
        </row>
        <row r="2434">
          <cell r="A2434" t="str">
            <v>CAU-LL-40X19X60</v>
          </cell>
          <cell r="B2434" t="str">
            <v>CAUCHO LLANTA 40 MM X 60 MM X 19 MM ESPESOR</v>
          </cell>
          <cell r="C2434" t="str">
            <v>Cauchos</v>
          </cell>
          <cell r="D2434" t="str">
            <v>1.4.05.10 | Varios</v>
          </cell>
          <cell r="E2434" t="str">
            <v>R3-N5</v>
          </cell>
          <cell r="F2434">
            <v>8</v>
          </cell>
          <cell r="G2434" t="str">
            <v>Unidades</v>
          </cell>
          <cell r="H2434" t="str">
            <v>Unidades</v>
          </cell>
          <cell r="K2434">
            <v>0</v>
          </cell>
          <cell r="L2434">
            <v>0</v>
          </cell>
          <cell r="M2434" t="str">
            <v>Elementos sin Marca</v>
          </cell>
          <cell r="O2434">
            <v>0</v>
          </cell>
          <cell r="P2434">
            <v>0</v>
          </cell>
          <cell r="S2434">
            <v>16806.72</v>
          </cell>
        </row>
        <row r="2435">
          <cell r="A2435" t="str">
            <v>CAU-REC.20X30X350</v>
          </cell>
          <cell r="B2435" t="str">
            <v>CAUCHO NEOFRENO RECTANGULAR 20 MM X 30 MM X 350 MM DUREZA 70</v>
          </cell>
          <cell r="C2435" t="str">
            <v>Cauchos</v>
          </cell>
          <cell r="D2435" t="str">
            <v>1.4.05.10 | Varios</v>
          </cell>
          <cell r="E2435" t="str">
            <v>R4-N5</v>
          </cell>
          <cell r="F2435">
            <v>90</v>
          </cell>
          <cell r="G2435" t="str">
            <v>Unidades</v>
          </cell>
          <cell r="H2435" t="str">
            <v>Unidades</v>
          </cell>
          <cell r="K2435">
            <v>0</v>
          </cell>
          <cell r="L2435">
            <v>0</v>
          </cell>
          <cell r="M2435" t="str">
            <v>Elementos sin Marca</v>
          </cell>
          <cell r="O2435">
            <v>0</v>
          </cell>
          <cell r="P2435">
            <v>0</v>
          </cell>
          <cell r="S2435">
            <v>33613.449999999997</v>
          </cell>
        </row>
        <row r="2436">
          <cell r="A2436" t="str">
            <v>CAU-NEU.16X16</v>
          </cell>
          <cell r="B2436" t="str">
            <v>CAUCHO NEUMATICO DE 16" X 16"</v>
          </cell>
          <cell r="C2436" t="str">
            <v>Materiales y Suministros</v>
          </cell>
          <cell r="D2436" t="str">
            <v>1.4.55.20 | Materiales y Suministros</v>
          </cell>
          <cell r="F2436">
            <v>0</v>
          </cell>
          <cell r="G2436" t="str">
            <v>Unidades</v>
          </cell>
          <cell r="H2436" t="str">
            <v>Unidades</v>
          </cell>
          <cell r="K2436">
            <v>0</v>
          </cell>
          <cell r="L2436">
            <v>0</v>
          </cell>
          <cell r="M2436" t="str">
            <v>Elementos sin Marca</v>
          </cell>
          <cell r="O2436">
            <v>0</v>
          </cell>
          <cell r="P2436">
            <v>0</v>
          </cell>
          <cell r="S2436">
            <v>31933</v>
          </cell>
        </row>
        <row r="2437">
          <cell r="A2437" t="str">
            <v>CAU-445.217</v>
          </cell>
          <cell r="B2437" t="str">
            <v>CAUCHO RODAMIENTO ATORNILLADORA 293 REF: 445217-02</v>
          </cell>
          <cell r="C2437" t="str">
            <v>Consumible Pulidoras,Taladros y Atornilladoras</v>
          </cell>
          <cell r="D2437" t="str">
            <v>1.4.55.20 | Materiales y Suministros</v>
          </cell>
          <cell r="E2437" t="str">
            <v>EK-N2/1</v>
          </cell>
          <cell r="F2437">
            <v>0</v>
          </cell>
          <cell r="G2437" t="str">
            <v>Unidades</v>
          </cell>
          <cell r="H2437" t="str">
            <v>Unidades</v>
          </cell>
          <cell r="K2437">
            <v>0</v>
          </cell>
          <cell r="L2437">
            <v>0</v>
          </cell>
          <cell r="M2437" t="str">
            <v>Elementos sin Marca</v>
          </cell>
          <cell r="O2437">
            <v>0</v>
          </cell>
          <cell r="P2437">
            <v>0</v>
          </cell>
          <cell r="S2437">
            <v>6050</v>
          </cell>
        </row>
        <row r="2438">
          <cell r="A2438" t="str">
            <v>CAU-SIL-1/2X6CM</v>
          </cell>
          <cell r="B2438" t="str">
            <v>CAUCHO SILLA RUEDA PARA PLATINA 1/2" X 6 CMS</v>
          </cell>
          <cell r="C2438" t="str">
            <v>Cauchos</v>
          </cell>
          <cell r="D2438" t="str">
            <v>1.4.05.10 | Varios</v>
          </cell>
          <cell r="E2438" t="str">
            <v>R7-N4</v>
          </cell>
          <cell r="F2438">
            <v>0</v>
          </cell>
          <cell r="G2438" t="str">
            <v>Unidades</v>
          </cell>
          <cell r="H2438" t="str">
            <v>Unidades</v>
          </cell>
          <cell r="K2438">
            <v>0</v>
          </cell>
          <cell r="L2438">
            <v>0</v>
          </cell>
          <cell r="M2438" t="str">
            <v>Elementos sin Marca</v>
          </cell>
          <cell r="O2438">
            <v>0</v>
          </cell>
          <cell r="P2438">
            <v>0</v>
          </cell>
          <cell r="S2438">
            <v>2500</v>
          </cell>
        </row>
        <row r="2439">
          <cell r="A2439" t="str">
            <v>CAU-PRO.110V.</v>
          </cell>
          <cell r="B2439" t="str">
            <v>CAUTIN PROFESIONAL 110V -130V - 40W REF. ZD-30C</v>
          </cell>
          <cell r="C2439" t="str">
            <v>Herramienta Desechable</v>
          </cell>
          <cell r="D2439" t="str">
            <v>1.4.55.15 | Herramienta Desechable</v>
          </cell>
          <cell r="F2439">
            <v>0</v>
          </cell>
          <cell r="G2439" t="str">
            <v>Unidades</v>
          </cell>
          <cell r="H2439" t="str">
            <v>Unidades</v>
          </cell>
          <cell r="K2439">
            <v>0</v>
          </cell>
          <cell r="L2439">
            <v>0</v>
          </cell>
          <cell r="M2439" t="str">
            <v>Elementos sin Marca</v>
          </cell>
          <cell r="O2439">
            <v>0</v>
          </cell>
          <cell r="P2439">
            <v>0</v>
          </cell>
          <cell r="S2439">
            <v>26051</v>
          </cell>
        </row>
        <row r="2440">
          <cell r="A2440" t="str">
            <v>CAU-PRO.CTA.300.1</v>
          </cell>
          <cell r="B2440" t="str">
            <v>CAUTIN PROFESIONAL 110V 300W - FEXARO Ref: CTA-300-1</v>
          </cell>
          <cell r="C2440" t="str">
            <v>Herramienta Desechable</v>
          </cell>
          <cell r="D2440" t="str">
            <v>1.4.55.15 | Herramienta Desechable</v>
          </cell>
          <cell r="F2440">
            <v>0</v>
          </cell>
          <cell r="G2440" t="str">
            <v>Unidades</v>
          </cell>
          <cell r="H2440" t="str">
            <v>Unidades</v>
          </cell>
          <cell r="K2440">
            <v>0</v>
          </cell>
          <cell r="L2440">
            <v>0</v>
          </cell>
          <cell r="M2440" t="str">
            <v>Elementos sin Marca</v>
          </cell>
          <cell r="N2440" t="str">
            <v>CTA-300-1</v>
          </cell>
          <cell r="O2440">
            <v>0</v>
          </cell>
          <cell r="P2440">
            <v>0</v>
          </cell>
          <cell r="S2440">
            <v>38487</v>
          </cell>
        </row>
        <row r="2441">
          <cell r="A2441" t="str">
            <v>CAU-40W.SP40NK</v>
          </cell>
          <cell r="B2441" t="str">
            <v>CAUTIN PROFESIONAL 40 WATTS - PUNTA FINA</v>
          </cell>
          <cell r="C2441" t="str">
            <v>Herramienta Desechable</v>
          </cell>
          <cell r="D2441" t="str">
            <v>1.4.55.15 | Herramienta Desechable</v>
          </cell>
          <cell r="E2441" t="str">
            <v>EK-N2</v>
          </cell>
          <cell r="F2441">
            <v>0</v>
          </cell>
          <cell r="G2441" t="str">
            <v>Unidades</v>
          </cell>
          <cell r="H2441" t="str">
            <v>Unidades</v>
          </cell>
          <cell r="K2441">
            <v>0</v>
          </cell>
          <cell r="L2441">
            <v>0</v>
          </cell>
          <cell r="M2441" t="str">
            <v>Elementos sin Marca</v>
          </cell>
          <cell r="O2441">
            <v>0</v>
          </cell>
          <cell r="P2441">
            <v>0</v>
          </cell>
          <cell r="S2441">
            <v>35294</v>
          </cell>
        </row>
        <row r="2442">
          <cell r="A2442" t="str">
            <v>CEL-CAR.2500.INOX</v>
          </cell>
          <cell r="B2442" t="str">
            <v>CELDA DE CARGA  SHB SS  PH 17-4 DE 2500 LIBRAS EN ACERO INOXIDABLE</v>
          </cell>
          <cell r="C2442" t="str">
            <v>Celdas de Carga</v>
          </cell>
          <cell r="D2442" t="str">
            <v>1.4.05.16 | Eléctricos y Electrónicos</v>
          </cell>
          <cell r="E2442" t="str">
            <v>E15-N5</v>
          </cell>
          <cell r="F2442">
            <v>0</v>
          </cell>
          <cell r="G2442" t="str">
            <v>Unidades</v>
          </cell>
          <cell r="H2442" t="str">
            <v>Unidades</v>
          </cell>
          <cell r="K2442">
            <v>0</v>
          </cell>
          <cell r="L2442">
            <v>0</v>
          </cell>
          <cell r="M2442" t="str">
            <v>Elementos sin Marca</v>
          </cell>
          <cell r="O2442">
            <v>0</v>
          </cell>
          <cell r="P2442">
            <v>0</v>
          </cell>
          <cell r="S2442">
            <v>495000</v>
          </cell>
        </row>
        <row r="2443">
          <cell r="A2443" t="str">
            <v>CEL-CAR.4LB</v>
          </cell>
          <cell r="B2443" t="str">
            <v>CELDA DE CARGA 4000 LBS, MOD M350IUS, IP68</v>
          </cell>
          <cell r="C2443" t="str">
            <v>Celdas de Carga</v>
          </cell>
          <cell r="D2443" t="str">
            <v>1.4.05.16 | Eléctricos y Electrónicos</v>
          </cell>
          <cell r="E2443" t="str">
            <v>E15-N5</v>
          </cell>
          <cell r="F2443">
            <v>0</v>
          </cell>
          <cell r="G2443" t="str">
            <v>Unidades</v>
          </cell>
          <cell r="H2443" t="str">
            <v>Unidades</v>
          </cell>
          <cell r="K2443">
            <v>0</v>
          </cell>
          <cell r="L2443">
            <v>0</v>
          </cell>
          <cell r="M2443" t="str">
            <v>Elementos sin Marca</v>
          </cell>
          <cell r="O2443">
            <v>0</v>
          </cell>
          <cell r="P2443">
            <v>0</v>
          </cell>
          <cell r="S2443">
            <v>995000</v>
          </cell>
        </row>
        <row r="2444">
          <cell r="A2444" t="str">
            <v>CEL-500.TRU</v>
          </cell>
          <cell r="B2444" t="str">
            <v>CELDA DE CARGA 500KG CON ACCESORIO PATA NIVELADORA MOD: SHB-MA-SS PH17-4 - MARCA TRUMAX</v>
          </cell>
          <cell r="C2444" t="str">
            <v>Celdas de Carga</v>
          </cell>
          <cell r="D2444" t="str">
            <v>1.4.05.16 | Eléctricos y Electrónicos</v>
          </cell>
          <cell r="E2444" t="str">
            <v>E15-N5</v>
          </cell>
          <cell r="F2444">
            <v>16</v>
          </cell>
          <cell r="G2444" t="str">
            <v>Unidades</v>
          </cell>
          <cell r="H2444" t="str">
            <v>Unidades</v>
          </cell>
          <cell r="K2444">
            <v>0</v>
          </cell>
          <cell r="L2444">
            <v>0</v>
          </cell>
          <cell r="M2444" t="str">
            <v>Elementos sin Marca</v>
          </cell>
          <cell r="O2444">
            <v>0</v>
          </cell>
          <cell r="P2444">
            <v>0</v>
          </cell>
          <cell r="S2444">
            <v>499000</v>
          </cell>
        </row>
        <row r="2445">
          <cell r="A2445" t="str">
            <v>CEL-CAR.1000LB</v>
          </cell>
          <cell r="B2445" t="str">
            <v>CELDA DE CARGA DE 1000 LIBRAS - MARCA LEXUS REF: SHB MA SS</v>
          </cell>
          <cell r="C2445" t="str">
            <v>Celdas de Carga</v>
          </cell>
          <cell r="D2445" t="str">
            <v>1.4.05.16 | Eléctricos y Electrónicos</v>
          </cell>
          <cell r="E2445" t="str">
            <v>E15-N5</v>
          </cell>
          <cell r="F2445">
            <v>0</v>
          </cell>
          <cell r="G2445" t="str">
            <v>Unidades</v>
          </cell>
          <cell r="H2445" t="str">
            <v>Unidades</v>
          </cell>
          <cell r="K2445">
            <v>0</v>
          </cell>
          <cell r="L2445">
            <v>0</v>
          </cell>
          <cell r="M2445" t="str">
            <v>Elementos sin Marca</v>
          </cell>
          <cell r="O2445">
            <v>0</v>
          </cell>
          <cell r="P2445">
            <v>0</v>
          </cell>
          <cell r="S2445">
            <v>650000</v>
          </cell>
        </row>
        <row r="2446">
          <cell r="A2446" t="str">
            <v>CEL-CAR.2500</v>
          </cell>
          <cell r="B2446" t="str">
            <v>CELDA DE CARGA DE 2500 LIBRAS - MARCA LEXUS REF: SHB MA SS</v>
          </cell>
          <cell r="C2446" t="str">
            <v>Celdas de Carga</v>
          </cell>
          <cell r="D2446" t="str">
            <v>1.4.05.16 | Eléctricos y Electrónicos</v>
          </cell>
          <cell r="E2446" t="str">
            <v>E16-N5</v>
          </cell>
          <cell r="F2446">
            <v>3</v>
          </cell>
          <cell r="G2446" t="str">
            <v>Unidades</v>
          </cell>
          <cell r="H2446" t="str">
            <v>Unidades</v>
          </cell>
          <cell r="K2446">
            <v>0</v>
          </cell>
          <cell r="L2446">
            <v>0</v>
          </cell>
          <cell r="M2446" t="str">
            <v>Elementos sin Marca</v>
          </cell>
          <cell r="O2446">
            <v>0</v>
          </cell>
          <cell r="P2446">
            <v>0</v>
          </cell>
          <cell r="S2446">
            <v>489000</v>
          </cell>
        </row>
        <row r="2447">
          <cell r="A2447" t="str">
            <v>CEL-CAR.20K</v>
          </cell>
          <cell r="B2447" t="str">
            <v>CELDA DE CARGA EN ACERO INOX MOD. 300 DE 20 KILOS, IP 68 UTIL REF: 64-135 UTIL Ref: 64-135</v>
          </cell>
          <cell r="C2447" t="str">
            <v>Celdas de Carga</v>
          </cell>
          <cell r="D2447" t="str">
            <v>1.4.05.16 | Eléctricos y Electrónicos</v>
          </cell>
          <cell r="E2447" t="str">
            <v>E15-N5</v>
          </cell>
          <cell r="F2447">
            <v>0</v>
          </cell>
          <cell r="G2447" t="str">
            <v>Unidades</v>
          </cell>
          <cell r="H2447" t="str">
            <v>Unidades</v>
          </cell>
          <cell r="K2447">
            <v>0</v>
          </cell>
          <cell r="L2447">
            <v>0</v>
          </cell>
          <cell r="M2447" t="str">
            <v>UTILCELL</v>
          </cell>
          <cell r="N2447" t="str">
            <v>64-135</v>
          </cell>
          <cell r="O2447">
            <v>0</v>
          </cell>
          <cell r="P2447">
            <v>0</v>
          </cell>
          <cell r="S2447">
            <v>515000</v>
          </cell>
        </row>
        <row r="2448">
          <cell r="A2448" t="str">
            <v>CEL-CAR-Z6FC3-1</v>
          </cell>
          <cell r="B2448" t="str">
            <v>CELDA DE CARGA FUELLE - 100 KILOS  - TRUMAX</v>
          </cell>
          <cell r="C2448" t="str">
            <v>Celdas de Carga</v>
          </cell>
          <cell r="D2448" t="str">
            <v>1.4.05.16 | Eléctricos y Electrónicos</v>
          </cell>
          <cell r="E2448" t="str">
            <v>E15-N5</v>
          </cell>
          <cell r="F2448">
            <v>7</v>
          </cell>
          <cell r="G2448" t="str">
            <v>Unidades</v>
          </cell>
          <cell r="H2448" t="str">
            <v>Unidades</v>
          </cell>
          <cell r="K2448">
            <v>0</v>
          </cell>
          <cell r="L2448">
            <v>0</v>
          </cell>
          <cell r="M2448" t="str">
            <v>Elementos sin Marca</v>
          </cell>
          <cell r="O2448">
            <v>2</v>
          </cell>
          <cell r="P2448">
            <v>0</v>
          </cell>
          <cell r="Q2448">
            <v>2</v>
          </cell>
          <cell r="R2448" t="str">
            <v>4</v>
          </cell>
          <cell r="S2448">
            <v>640000</v>
          </cell>
        </row>
        <row r="2449">
          <cell r="A2449" t="str">
            <v>CEL-CA-LSB23-15</v>
          </cell>
          <cell r="B2449" t="str">
            <v>CELDA DE CARGA LSB23 - 1500 LIBRAS LOAD TRON LOADTRON Ref: LSB23-1500 REF: 9248</v>
          </cell>
          <cell r="C2449" t="str">
            <v>Celdas de Carga</v>
          </cell>
          <cell r="D2449" t="str">
            <v>1.4.05.16 | Eléctricos y Electrónicos</v>
          </cell>
          <cell r="E2449" t="str">
            <v>E15-N5</v>
          </cell>
          <cell r="F2449">
            <v>0</v>
          </cell>
          <cell r="G2449" t="str">
            <v>Unidades</v>
          </cell>
          <cell r="H2449" t="str">
            <v>Unidades</v>
          </cell>
          <cell r="K2449">
            <v>0</v>
          </cell>
          <cell r="L2449">
            <v>0</v>
          </cell>
          <cell r="M2449" t="str">
            <v>LOADTRON</v>
          </cell>
          <cell r="N2449" t="str">
            <v>LSB23-1500 REF: 9248</v>
          </cell>
          <cell r="O2449">
            <v>0</v>
          </cell>
          <cell r="P2449">
            <v>0</v>
          </cell>
          <cell r="S2449">
            <v>723000</v>
          </cell>
        </row>
        <row r="2450">
          <cell r="A2450" t="str">
            <v>CEL-CAR-LT1250-</v>
          </cell>
          <cell r="B2450" t="str">
            <v>CELDA DE CARGA LT1250 - 500, LOADTRON SINGLE POINT ALUMINIUM LOAD CELL IP67, 500 KILOS LOADTRON Ref: LT1250-500 REF 9387</v>
          </cell>
          <cell r="C2450" t="str">
            <v>Celdas de Carga</v>
          </cell>
          <cell r="D2450" t="str">
            <v>1.4.05.16 | Eléctricos y Electrónicos</v>
          </cell>
          <cell r="E2450" t="str">
            <v>E15-N5</v>
          </cell>
          <cell r="F2450">
            <v>0</v>
          </cell>
          <cell r="G2450" t="str">
            <v>Unidades</v>
          </cell>
          <cell r="H2450" t="str">
            <v>Unidades</v>
          </cell>
          <cell r="K2450">
            <v>0</v>
          </cell>
          <cell r="L2450">
            <v>0</v>
          </cell>
          <cell r="M2450" t="str">
            <v>LOADTRON</v>
          </cell>
          <cell r="N2450" t="str">
            <v>LT1250-500 REF 9387</v>
          </cell>
          <cell r="O2450">
            <v>0</v>
          </cell>
          <cell r="P2450">
            <v>0</v>
          </cell>
          <cell r="S2450">
            <v>432730.75</v>
          </cell>
        </row>
        <row r="2451">
          <cell r="A2451" t="str">
            <v>CEL-CAR.9123.200LB</v>
          </cell>
          <cell r="B2451" t="str">
            <v>CELDA DE CARGA REVERE MODELO 9123 2000 LIBRAS</v>
          </cell>
          <cell r="C2451" t="str">
            <v>Celdas de Carga</v>
          </cell>
          <cell r="D2451" t="str">
            <v>1.4.05.16 | Eléctricos y Electrónicos</v>
          </cell>
          <cell r="E2451" t="str">
            <v>E15-N5</v>
          </cell>
          <cell r="F2451">
            <v>0</v>
          </cell>
          <cell r="G2451" t="str">
            <v>Unidades</v>
          </cell>
          <cell r="H2451" t="str">
            <v>Unidades</v>
          </cell>
          <cell r="K2451">
            <v>0</v>
          </cell>
          <cell r="L2451">
            <v>0</v>
          </cell>
          <cell r="M2451" t="str">
            <v>Elementos sin Marca</v>
          </cell>
          <cell r="O2451">
            <v>0</v>
          </cell>
          <cell r="P2451">
            <v>0</v>
          </cell>
        </row>
        <row r="2452">
          <cell r="A2452" t="str">
            <v>CEL-CAR.SHB.2.5KLB</v>
          </cell>
          <cell r="B2452" t="str">
            <v>CELDA DE CARGA SHB MA SS 2CR13 2.5KLB MARCA LEXUS TRUMAX</v>
          </cell>
          <cell r="C2452" t="str">
            <v>Celdas de Carga</v>
          </cell>
          <cell r="D2452" t="str">
            <v>1.4.05.16 | Eléctricos y Electrónicos</v>
          </cell>
          <cell r="E2452" t="str">
            <v>E15-N5</v>
          </cell>
          <cell r="F2452">
            <v>0</v>
          </cell>
          <cell r="G2452" t="str">
            <v>Unidades</v>
          </cell>
          <cell r="H2452" t="str">
            <v>Unidades</v>
          </cell>
          <cell r="K2452">
            <v>0</v>
          </cell>
          <cell r="L2452">
            <v>0</v>
          </cell>
          <cell r="M2452" t="str">
            <v>Elementos sin Marca</v>
          </cell>
          <cell r="O2452">
            <v>0</v>
          </cell>
          <cell r="P2452">
            <v>0</v>
          </cell>
          <cell r="S2452">
            <v>348000</v>
          </cell>
        </row>
        <row r="2453">
          <cell r="A2453" t="str">
            <v>CEL-CAR-THB-35.</v>
          </cell>
          <cell r="B2453" t="str">
            <v>CELDA DE CARGA THB 35 - 2 5 KILOS-SS</v>
          </cell>
          <cell r="C2453" t="str">
            <v>Celdas de Carga</v>
          </cell>
          <cell r="D2453" t="str">
            <v>1.4.05.16 | Eléctricos y Electrónicos</v>
          </cell>
          <cell r="E2453" t="str">
            <v>E15-N5</v>
          </cell>
          <cell r="F2453">
            <v>0</v>
          </cell>
          <cell r="G2453" t="str">
            <v>Unidades</v>
          </cell>
          <cell r="H2453" t="str">
            <v>Unidades</v>
          </cell>
          <cell r="K2453">
            <v>0</v>
          </cell>
          <cell r="L2453">
            <v>0</v>
          </cell>
          <cell r="M2453" t="str">
            <v>Elementos sin Marca</v>
          </cell>
          <cell r="O2453">
            <v>0</v>
          </cell>
          <cell r="P2453">
            <v>0</v>
          </cell>
          <cell r="S2453">
            <v>356450</v>
          </cell>
        </row>
        <row r="2454">
          <cell r="A2454" t="str">
            <v>CEL-CAR.50K</v>
          </cell>
          <cell r="B2454" t="str">
            <v>CELDA DE CARGA TIPO FUELLE MARCA TRUMAX - 50 KG</v>
          </cell>
          <cell r="C2454" t="str">
            <v>Celdas de Carga</v>
          </cell>
          <cell r="D2454" t="str">
            <v>1.4.05.16 | Eléctricos y Electrónicos</v>
          </cell>
          <cell r="E2454" t="str">
            <v>E15-N5</v>
          </cell>
          <cell r="F2454">
            <v>0</v>
          </cell>
          <cell r="G2454" t="str">
            <v>Unidades</v>
          </cell>
          <cell r="H2454" t="str">
            <v>Unidades</v>
          </cell>
          <cell r="K2454">
            <v>0</v>
          </cell>
          <cell r="L2454">
            <v>0</v>
          </cell>
          <cell r="M2454" t="str">
            <v>Elementos sin Marca</v>
          </cell>
          <cell r="O2454">
            <v>0</v>
          </cell>
          <cell r="P2454">
            <v>0</v>
          </cell>
          <cell r="S2454">
            <v>630000</v>
          </cell>
        </row>
        <row r="2455">
          <cell r="A2455" t="str">
            <v>CEL-CAR.2500LB</v>
          </cell>
          <cell r="B2455" t="str">
            <v>CELDA DE CARGA TIPO SHEAR BEAM DE 2500 LIBRAS LEX Ref: SHB-B-35</v>
          </cell>
          <cell r="C2455" t="str">
            <v>Celdas de Carga</v>
          </cell>
          <cell r="D2455" t="str">
            <v>1.4.05.16 | Eléctricos y Electrónicos</v>
          </cell>
          <cell r="E2455" t="str">
            <v>E15-N5</v>
          </cell>
          <cell r="F2455">
            <v>0</v>
          </cell>
          <cell r="G2455" t="str">
            <v>Unidades</v>
          </cell>
          <cell r="H2455" t="str">
            <v>Unidades</v>
          </cell>
          <cell r="K2455">
            <v>0</v>
          </cell>
          <cell r="L2455">
            <v>0</v>
          </cell>
          <cell r="M2455" t="str">
            <v>LEXUS</v>
          </cell>
          <cell r="N2455" t="str">
            <v>SHB-B-35</v>
          </cell>
          <cell r="O2455">
            <v>0</v>
          </cell>
          <cell r="P2455">
            <v>0</v>
          </cell>
          <cell r="S2455">
            <v>482000</v>
          </cell>
        </row>
        <row r="2456">
          <cell r="A2456" t="str">
            <v>CEL-CAR.H35X4000L</v>
          </cell>
          <cell r="B2456" t="str">
            <v>CELDA DE CARGA TIPO VIGA  4000 LIBRAS HBM Ref: H35-4K</v>
          </cell>
          <cell r="C2456" t="str">
            <v>Celdas de Carga</v>
          </cell>
          <cell r="D2456" t="str">
            <v>1.4.05.16 | Eléctricos y Electrónicos</v>
          </cell>
          <cell r="E2456" t="str">
            <v>E15-N5</v>
          </cell>
          <cell r="F2456">
            <v>0</v>
          </cell>
          <cell r="G2456" t="str">
            <v>Unidades</v>
          </cell>
          <cell r="H2456" t="str">
            <v>Unidades</v>
          </cell>
          <cell r="K2456">
            <v>0</v>
          </cell>
          <cell r="L2456">
            <v>0</v>
          </cell>
          <cell r="M2456" t="str">
            <v>HBM</v>
          </cell>
          <cell r="N2456" t="str">
            <v>H35-4K</v>
          </cell>
          <cell r="O2456">
            <v>0</v>
          </cell>
          <cell r="P2456">
            <v>0</v>
          </cell>
          <cell r="S2456">
            <v>995000</v>
          </cell>
        </row>
        <row r="2457">
          <cell r="A2457" t="str">
            <v>CEL-CAR.1000</v>
          </cell>
          <cell r="B2457" t="str">
            <v>CELDA DE CARGA TIPO VIGA 3 MV/V 1000 LIBRAS Ref: H35-1K</v>
          </cell>
          <cell r="C2457" t="str">
            <v>Celdas de Carga</v>
          </cell>
          <cell r="D2457" t="str">
            <v>1.4.05.16 | Eléctricos y Electrónicos</v>
          </cell>
          <cell r="E2457" t="str">
            <v>E15-N5</v>
          </cell>
          <cell r="F2457">
            <v>0</v>
          </cell>
          <cell r="G2457" t="str">
            <v>Unidades</v>
          </cell>
          <cell r="H2457" t="str">
            <v>Unidades</v>
          </cell>
          <cell r="K2457">
            <v>0</v>
          </cell>
          <cell r="L2457">
            <v>0</v>
          </cell>
          <cell r="M2457" t="str">
            <v>Elementos sin Marca</v>
          </cell>
          <cell r="N2457" t="str">
            <v>H35-1K</v>
          </cell>
          <cell r="O2457">
            <v>0</v>
          </cell>
          <cell r="P2457">
            <v>0</v>
          </cell>
          <cell r="S2457">
            <v>1172000</v>
          </cell>
        </row>
        <row r="2458">
          <cell r="A2458" t="str">
            <v>CEL-CAR.500K</v>
          </cell>
          <cell r="B2458" t="str">
            <v>CELDA DE CARGA TIPO VIGA 3 MV/V 500 LIBRAS HAN REF: 1-H35AN5/500-1 HAN REF: 1-H35AN5/500-1 HAN Ref: 1-H35AN5/500-1</v>
          </cell>
          <cell r="C2458" t="str">
            <v>Celdas de Carga</v>
          </cell>
          <cell r="D2458" t="str">
            <v>1.4.05.16 | Eléctricos y Electrónicos</v>
          </cell>
          <cell r="E2458" t="str">
            <v>E15-N5</v>
          </cell>
          <cell r="F2458">
            <v>0</v>
          </cell>
          <cell r="G2458" t="str">
            <v>Unidades</v>
          </cell>
          <cell r="H2458" t="str">
            <v>Unidades</v>
          </cell>
          <cell r="K2458">
            <v>0</v>
          </cell>
          <cell r="L2458">
            <v>0</v>
          </cell>
          <cell r="M2458" t="str">
            <v>HANYOUNG</v>
          </cell>
          <cell r="N2458" t="str">
            <v>1-H35AN5/500-1</v>
          </cell>
          <cell r="O2458">
            <v>0</v>
          </cell>
          <cell r="P2458">
            <v>0</v>
          </cell>
          <cell r="S2458">
            <v>926100</v>
          </cell>
        </row>
        <row r="2459">
          <cell r="A2459" t="str">
            <v>CEL-CAR.VIGA</v>
          </cell>
          <cell r="B2459" t="str">
            <v>CELDA DE CARGA TIPO VIGA 3MV/V 2500 LIBRAS REF: H35-2. 5K Ref: H35-2. 5K</v>
          </cell>
          <cell r="C2459" t="str">
            <v>Celdas de Carga</v>
          </cell>
          <cell r="D2459" t="str">
            <v>1.4.05.16 | Eléctricos y Electrónicos</v>
          </cell>
          <cell r="E2459" t="str">
            <v>E15-N5</v>
          </cell>
          <cell r="F2459">
            <v>0</v>
          </cell>
          <cell r="G2459" t="str">
            <v>Unidades</v>
          </cell>
          <cell r="H2459" t="str">
            <v>Unidades</v>
          </cell>
          <cell r="K2459">
            <v>0</v>
          </cell>
          <cell r="L2459">
            <v>0</v>
          </cell>
          <cell r="M2459" t="str">
            <v>Elementos sin Marca</v>
          </cell>
          <cell r="N2459" t="str">
            <v>H35-2. 5K</v>
          </cell>
          <cell r="O2459">
            <v>0</v>
          </cell>
          <cell r="P2459">
            <v>0</v>
          </cell>
          <cell r="S2459">
            <v>782040</v>
          </cell>
        </row>
        <row r="2460">
          <cell r="A2460" t="str">
            <v>CEL-CAR.350</v>
          </cell>
          <cell r="B2460" t="str">
            <v>CELDA DE CARGA TIPO VIGA DE 2500 LIBRAS REF: UTICELL 350</v>
          </cell>
          <cell r="C2460" t="str">
            <v>Celdas de Carga</v>
          </cell>
          <cell r="D2460" t="str">
            <v>1.4.05.16 | Eléctricos y Electrónicos</v>
          </cell>
          <cell r="F2460">
            <v>8</v>
          </cell>
          <cell r="G2460" t="str">
            <v>Unidades</v>
          </cell>
          <cell r="H2460" t="str">
            <v>Unidades</v>
          </cell>
          <cell r="K2460">
            <v>0</v>
          </cell>
          <cell r="L2460">
            <v>0</v>
          </cell>
          <cell r="M2460" t="str">
            <v>Elementos sin Marca</v>
          </cell>
          <cell r="O2460">
            <v>0</v>
          </cell>
          <cell r="P2460">
            <v>0</v>
          </cell>
          <cell r="S2460">
            <v>995000</v>
          </cell>
        </row>
        <row r="2461">
          <cell r="A2461" t="str">
            <v>CEL-CAR.H35.5000LBR</v>
          </cell>
          <cell r="B2461" t="str">
            <v>CELDA DE CARGA TIPO VIGA H35 - 5000 LIBRAS Ref: 1-H35AN5/5K-1</v>
          </cell>
          <cell r="C2461" t="str">
            <v>Celdas de Carga</v>
          </cell>
          <cell r="D2461" t="str">
            <v>1.4.05.16 | Eléctricos y Electrónicos</v>
          </cell>
          <cell r="E2461" t="str">
            <v>E15-N5</v>
          </cell>
          <cell r="F2461">
            <v>0</v>
          </cell>
          <cell r="G2461" t="str">
            <v>Unidades</v>
          </cell>
          <cell r="H2461" t="str">
            <v>Unidades</v>
          </cell>
          <cell r="K2461">
            <v>0</v>
          </cell>
          <cell r="L2461">
            <v>0</v>
          </cell>
          <cell r="M2461" t="str">
            <v>Elementos sin Marca</v>
          </cell>
          <cell r="N2461" t="str">
            <v>1-H35AN5/5K-1</v>
          </cell>
          <cell r="O2461">
            <v>0</v>
          </cell>
          <cell r="P2461">
            <v>0</v>
          </cell>
          <cell r="S2461">
            <v>782040</v>
          </cell>
        </row>
        <row r="2462">
          <cell r="A2462" t="str">
            <v>CEL-CAR.HLCA1.220K</v>
          </cell>
          <cell r="B2462" t="str">
            <v>CELDA DE CARGA TIPO VIGA HLC A1- 220 KILOS HBM</v>
          </cell>
          <cell r="C2462" t="str">
            <v>Celdas de Carga</v>
          </cell>
          <cell r="D2462" t="str">
            <v>1.4.05.16 | Eléctricos y Electrónicos</v>
          </cell>
          <cell r="E2462" t="str">
            <v>E15-N5</v>
          </cell>
          <cell r="F2462">
            <v>0</v>
          </cell>
          <cell r="G2462" t="str">
            <v>Unidades</v>
          </cell>
          <cell r="H2462" t="str">
            <v>Unidades</v>
          </cell>
          <cell r="K2462">
            <v>0</v>
          </cell>
          <cell r="L2462">
            <v>0</v>
          </cell>
          <cell r="M2462" t="str">
            <v>HBM</v>
          </cell>
          <cell r="O2462">
            <v>0</v>
          </cell>
          <cell r="P2462">
            <v>0</v>
          </cell>
        </row>
        <row r="2463">
          <cell r="A2463" t="str">
            <v>CEL-CAR.Z6FC3X1TON</v>
          </cell>
          <cell r="B2463" t="str">
            <v>CELDA DE CARGA Z6FC3 - 1 TON</v>
          </cell>
          <cell r="C2463" t="str">
            <v>Celdas de Carga</v>
          </cell>
          <cell r="D2463" t="str">
            <v>1.4.05.16 | Eléctricos y Electrónicos</v>
          </cell>
          <cell r="E2463" t="str">
            <v>E15-N5</v>
          </cell>
          <cell r="F2463">
            <v>0</v>
          </cell>
          <cell r="G2463" t="str">
            <v>Unidades</v>
          </cell>
          <cell r="H2463" t="str">
            <v>Unidades</v>
          </cell>
          <cell r="K2463">
            <v>0</v>
          </cell>
          <cell r="L2463">
            <v>0</v>
          </cell>
          <cell r="M2463" t="str">
            <v>Elementos sin Marca</v>
          </cell>
          <cell r="O2463">
            <v>0</v>
          </cell>
          <cell r="P2463">
            <v>0</v>
          </cell>
        </row>
        <row r="2464">
          <cell r="A2464" t="str">
            <v>CEL-CAR.Z6FC3-2</v>
          </cell>
          <cell r="B2464" t="str">
            <v>CELDA DE CARGA Z6FC3 - 200 KILOS - 10 REF. 1-Z6FC3/200KG-1</v>
          </cell>
          <cell r="C2464" t="str">
            <v>Celdas de Carga</v>
          </cell>
          <cell r="D2464" t="str">
            <v>1.4.05.16 | Eléctricos y Electrónicos</v>
          </cell>
          <cell r="E2464" t="str">
            <v>E15-N5</v>
          </cell>
          <cell r="F2464">
            <v>0</v>
          </cell>
          <cell r="G2464" t="str">
            <v>Unidades</v>
          </cell>
          <cell r="H2464" t="str">
            <v>Unidades</v>
          </cell>
          <cell r="K2464">
            <v>0</v>
          </cell>
          <cell r="L2464">
            <v>0</v>
          </cell>
          <cell r="M2464" t="str">
            <v>Elementos sin Marca</v>
          </cell>
          <cell r="O2464">
            <v>0</v>
          </cell>
          <cell r="P2464">
            <v>0</v>
          </cell>
        </row>
        <row r="2465">
          <cell r="A2465" t="str">
            <v>CEL-CAR-Z6FC3-5</v>
          </cell>
          <cell r="B2465" t="str">
            <v>CELDA DE CARGA Z6FC3 - 500 KILOS SZ - HBM HBM Ref: 1-Z6FC3/500KG-1</v>
          </cell>
          <cell r="C2465" t="str">
            <v>Celdas de Carga</v>
          </cell>
          <cell r="D2465" t="str">
            <v>1.4.05.16 | Eléctricos y Electrónicos</v>
          </cell>
          <cell r="E2465" t="str">
            <v>E15-N5</v>
          </cell>
          <cell r="F2465">
            <v>0</v>
          </cell>
          <cell r="G2465" t="str">
            <v>Unidades</v>
          </cell>
          <cell r="H2465" t="str">
            <v>Unidades</v>
          </cell>
          <cell r="K2465">
            <v>0</v>
          </cell>
          <cell r="L2465">
            <v>0</v>
          </cell>
          <cell r="M2465" t="str">
            <v>HBM</v>
          </cell>
          <cell r="N2465" t="str">
            <v>1-Z6FC3/500KG-1</v>
          </cell>
          <cell r="O2465">
            <v>0</v>
          </cell>
          <cell r="P2465">
            <v>0</v>
          </cell>
          <cell r="S2465">
            <v>1054120</v>
          </cell>
        </row>
        <row r="2466">
          <cell r="A2466" t="str">
            <v>CELDA-ZGFD1-200</v>
          </cell>
          <cell r="B2466" t="str">
            <v>CELDA DE CARGA Z6FD1 - 200 KILOS - 10 HBM Ref: 1-Z6FD1/200KG-1</v>
          </cell>
          <cell r="C2466" t="str">
            <v>Celdas de Carga</v>
          </cell>
          <cell r="D2466" t="str">
            <v>1.4.05.16 | Eléctricos y Electrónicos</v>
          </cell>
          <cell r="E2466" t="str">
            <v>E15-N5</v>
          </cell>
          <cell r="F2466">
            <v>0</v>
          </cell>
          <cell r="G2466" t="str">
            <v>Unidades</v>
          </cell>
          <cell r="H2466" t="str">
            <v>Unidades</v>
          </cell>
          <cell r="K2466">
            <v>0</v>
          </cell>
          <cell r="L2466">
            <v>0</v>
          </cell>
          <cell r="M2466" t="str">
            <v>HBM</v>
          </cell>
          <cell r="N2466" t="str">
            <v>1-Z6FD1/200KG-1</v>
          </cell>
          <cell r="O2466">
            <v>0</v>
          </cell>
          <cell r="P2466">
            <v>0</v>
          </cell>
          <cell r="S2466">
            <v>866106.31</v>
          </cell>
        </row>
        <row r="2467">
          <cell r="A2467" t="str">
            <v>CEL-MED.TEN</v>
          </cell>
          <cell r="B2467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  <cell r="C2467" t="str">
            <v>Eléctricos</v>
          </cell>
          <cell r="D2467" t="str">
            <v>1.4.05.16 | Eléctricos y Electrónicos</v>
          </cell>
          <cell r="E2467" t="str">
            <v>E15-N5</v>
          </cell>
          <cell r="F2467">
            <v>0</v>
          </cell>
          <cell r="G2467" t="str">
            <v>Unidades</v>
          </cell>
          <cell r="H2467" t="str">
            <v>Unidades</v>
          </cell>
          <cell r="K2467">
            <v>0</v>
          </cell>
          <cell r="L2467">
            <v>0</v>
          </cell>
          <cell r="M2467" t="str">
            <v>Elementos sin Marca</v>
          </cell>
          <cell r="O2467">
            <v>0</v>
          </cell>
          <cell r="P2467">
            <v>0</v>
          </cell>
        </row>
        <row r="2468">
          <cell r="A2468" t="str">
            <v>CEL-TER.TEC1-12706</v>
          </cell>
          <cell r="B2468" t="str">
            <v>CELDA TERMOELECTRICA REF. TEC1-12706 - MARCA PELTIER</v>
          </cell>
          <cell r="C2468" t="str">
            <v>Consumible Maquinaria y Equipos</v>
          </cell>
          <cell r="D2468" t="str">
            <v>1.4.55.20 | Materiales y Suministros</v>
          </cell>
          <cell r="E2468" t="str">
            <v>LETRAS</v>
          </cell>
          <cell r="F2468">
            <v>0</v>
          </cell>
          <cell r="G2468" t="str">
            <v>Unidades</v>
          </cell>
          <cell r="H2468" t="str">
            <v>Unidades</v>
          </cell>
          <cell r="K2468">
            <v>0</v>
          </cell>
          <cell r="L2468">
            <v>0</v>
          </cell>
          <cell r="M2468" t="str">
            <v>Elementos sin Marca</v>
          </cell>
          <cell r="O2468">
            <v>0</v>
          </cell>
          <cell r="P2468">
            <v>0</v>
          </cell>
          <cell r="S2468">
            <v>20000</v>
          </cell>
        </row>
        <row r="2469">
          <cell r="A2469" t="str">
            <v>CEL-CAR.5000LB</v>
          </cell>
          <cell r="B2469" t="str">
            <v>CELDAS DE CARGA DE 5000 LIBRAS (2268 KG), ACERO INOXIDABLE PARA TRABAJO EN HUMEDAD SELLAMIENTO IP68 - 3MV/V - MARCA LEXUS Ref: SHB-MA-SS-360</v>
          </cell>
          <cell r="C2469" t="str">
            <v>Celdas de Carga</v>
          </cell>
          <cell r="D2469" t="str">
            <v>1.4.05.16 | Eléctricos y Electrónicos</v>
          </cell>
          <cell r="E2469" t="str">
            <v>E15-N5</v>
          </cell>
          <cell r="F2469">
            <v>0</v>
          </cell>
          <cell r="G2469" t="str">
            <v>Unidades</v>
          </cell>
          <cell r="H2469" t="str">
            <v>Unidades</v>
          </cell>
          <cell r="K2469">
            <v>0</v>
          </cell>
          <cell r="L2469">
            <v>0</v>
          </cell>
          <cell r="M2469" t="str">
            <v>Elementos sin Marca</v>
          </cell>
          <cell r="N2469" t="str">
            <v>SHB-MA-SS-360</v>
          </cell>
          <cell r="O2469">
            <v>0</v>
          </cell>
          <cell r="P2469">
            <v>0</v>
          </cell>
        </row>
        <row r="2470">
          <cell r="A2470" t="str">
            <v>CEL-CAR.500LB</v>
          </cell>
          <cell r="B2470" t="str">
            <v>CELDAS DE CARGA DE 5000 LIBRAS (2268 KG), ALEACIÓN DE ACERO IP67 - 3MV/V + PLATINAS DE MONTAJE - MARCA:LEXUS Ref: SH-MA</v>
          </cell>
          <cell r="C2470" t="str">
            <v>Celdas de Carga</v>
          </cell>
          <cell r="D2470" t="str">
            <v>1.4.05.16 | Eléctricos y Electrónicos</v>
          </cell>
          <cell r="E2470" t="str">
            <v>E15-N5</v>
          </cell>
          <cell r="F2470">
            <v>0</v>
          </cell>
          <cell r="G2470" t="str">
            <v>Unidades</v>
          </cell>
          <cell r="H2470" t="str">
            <v>Unidades</v>
          </cell>
          <cell r="K2470">
            <v>0</v>
          </cell>
          <cell r="L2470">
            <v>0</v>
          </cell>
          <cell r="M2470" t="str">
            <v>Elementos sin Marca</v>
          </cell>
          <cell r="N2470" t="str">
            <v>SH-MA</v>
          </cell>
          <cell r="O2470">
            <v>0</v>
          </cell>
          <cell r="P2470">
            <v>0</v>
          </cell>
          <cell r="S2470">
            <v>500000</v>
          </cell>
        </row>
        <row r="2471">
          <cell r="A2471" t="str">
            <v>CEM-BLA.40K</v>
          </cell>
          <cell r="B2471" t="str">
            <v>CEMENTO BLANCO</v>
          </cell>
          <cell r="C2471" t="str">
            <v>Varios Diversos</v>
          </cell>
          <cell r="D2471" t="str">
            <v>1.4.05.10 | Varios</v>
          </cell>
          <cell r="F2471">
            <v>0</v>
          </cell>
          <cell r="G2471" t="str">
            <v>Kilogramos</v>
          </cell>
          <cell r="H2471" t="str">
            <v>Kilogramos</v>
          </cell>
          <cell r="K2471">
            <v>0</v>
          </cell>
          <cell r="L2471">
            <v>0</v>
          </cell>
          <cell r="M2471" t="str">
            <v>Elementos sin Marca</v>
          </cell>
          <cell r="O2471">
            <v>0</v>
          </cell>
          <cell r="P2471">
            <v>0</v>
          </cell>
          <cell r="S2471">
            <v>4202</v>
          </cell>
        </row>
        <row r="2472">
          <cell r="A2472" t="str">
            <v>CEM-REF.</v>
          </cell>
          <cell r="B2472" t="str">
            <v>CEMENTO REFRACTARIO BULTO 50 KILOS</v>
          </cell>
          <cell r="C2472" t="str">
            <v>Varios Diversos</v>
          </cell>
          <cell r="D2472" t="str">
            <v>1.4.05.10 | Varios</v>
          </cell>
          <cell r="F2472">
            <v>0</v>
          </cell>
          <cell r="G2472" t="str">
            <v>Bultos</v>
          </cell>
          <cell r="H2472" t="str">
            <v>Bultos</v>
          </cell>
          <cell r="K2472">
            <v>0</v>
          </cell>
          <cell r="L2472">
            <v>0</v>
          </cell>
          <cell r="M2472" t="str">
            <v>Elementos sin Marca</v>
          </cell>
          <cell r="O2472">
            <v>0</v>
          </cell>
          <cell r="P2472">
            <v>0</v>
          </cell>
        </row>
        <row r="2473">
          <cell r="A2473" t="str">
            <v>CEM-EST.425</v>
          </cell>
          <cell r="B2473" t="str">
            <v>CEMENTO ULTRACEM ESTRUCTURAL 42.5 KL</v>
          </cell>
          <cell r="C2473" t="str">
            <v>Varios Diversos</v>
          </cell>
          <cell r="D2473" t="str">
            <v>1.4.05.10 | Varios</v>
          </cell>
          <cell r="F2473">
            <v>0</v>
          </cell>
          <cell r="G2473" t="str">
            <v>Bultos</v>
          </cell>
          <cell r="H2473" t="str">
            <v>Bultos</v>
          </cell>
          <cell r="K2473">
            <v>0</v>
          </cell>
          <cell r="L2473">
            <v>0</v>
          </cell>
          <cell r="M2473" t="str">
            <v>Elementos sin Marca</v>
          </cell>
          <cell r="O2473">
            <v>0</v>
          </cell>
          <cell r="P2473">
            <v>0</v>
          </cell>
        </row>
        <row r="2474">
          <cell r="A2474" t="str">
            <v>CON-480.254</v>
          </cell>
          <cell r="B2474" t="str">
            <v>CENTRO DE CONTROL DE MOTORES 480VAC, 800A, 60HZ, 3F+T CCM-EC-254D</v>
          </cell>
          <cell r="C2474" t="str">
            <v>Eléctricos</v>
          </cell>
          <cell r="D2474" t="str">
            <v>1.4.05.16 | Eléctricos y Electrónicos</v>
          </cell>
          <cell r="E2474" t="str">
            <v>E15-N6</v>
          </cell>
          <cell r="F2474">
            <v>0</v>
          </cell>
          <cell r="G2474" t="str">
            <v>Unidades</v>
          </cell>
          <cell r="H2474" t="str">
            <v>Unidades</v>
          </cell>
          <cell r="K2474">
            <v>0</v>
          </cell>
          <cell r="L2474">
            <v>0</v>
          </cell>
          <cell r="M2474" t="str">
            <v>Elementos sin Marca</v>
          </cell>
          <cell r="O2474">
            <v>0</v>
          </cell>
          <cell r="P2474">
            <v>0</v>
          </cell>
        </row>
        <row r="2475">
          <cell r="A2475" t="str">
            <v>CEN-PUN.1/2X6</v>
          </cell>
          <cell r="B2475" t="str">
            <v>CENTRO PUNTO 1/2" X 6" STANLEY REF: 16-325 STANLEY Ref: 16-325</v>
          </cell>
          <cell r="C2475" t="str">
            <v>Herramienta Desechable</v>
          </cell>
          <cell r="D2475" t="str">
            <v>1.4.55.15 | Herramienta Desechable</v>
          </cell>
          <cell r="E2475" t="str">
            <v>ARMARIO P2</v>
          </cell>
          <cell r="F2475">
            <v>4</v>
          </cell>
          <cell r="G2475" t="str">
            <v>Unidades</v>
          </cell>
          <cell r="H2475" t="str">
            <v>Unidades</v>
          </cell>
          <cell r="K2475">
            <v>0</v>
          </cell>
          <cell r="L2475">
            <v>0</v>
          </cell>
          <cell r="M2475" t="str">
            <v>STANLEY</v>
          </cell>
          <cell r="N2475" t="str">
            <v>16-325</v>
          </cell>
          <cell r="O2475">
            <v>3</v>
          </cell>
          <cell r="P2475">
            <v>0</v>
          </cell>
          <cell r="Q2475">
            <v>1</v>
          </cell>
          <cell r="R2475" t="str">
            <v>5</v>
          </cell>
          <cell r="S2475">
            <v>23028.04</v>
          </cell>
        </row>
        <row r="2476">
          <cell r="A2476" t="str">
            <v>CEN-PUN.5/8X6</v>
          </cell>
          <cell r="B2476" t="str">
            <v>CENTRO PUNTO 5/8" X 6"</v>
          </cell>
          <cell r="C2476" t="str">
            <v>Herramienta Desechable</v>
          </cell>
          <cell r="D2476" t="str">
            <v>1.4.55.15 | Herramienta Desechable</v>
          </cell>
          <cell r="F2476">
            <v>0</v>
          </cell>
          <cell r="G2476" t="str">
            <v>Unidades</v>
          </cell>
          <cell r="H2476" t="str">
            <v>Unidades</v>
          </cell>
          <cell r="K2476">
            <v>0</v>
          </cell>
          <cell r="L2476">
            <v>0</v>
          </cell>
          <cell r="M2476" t="str">
            <v>Elementos sin Marca</v>
          </cell>
          <cell r="O2476">
            <v>0</v>
          </cell>
          <cell r="P2476">
            <v>0</v>
          </cell>
        </row>
        <row r="2477">
          <cell r="A2477" t="str">
            <v>CEP-CAR.</v>
          </cell>
          <cell r="B2477" t="str">
            <v>CEPILLO CARRETERO EN PLASTICO SIN PALO</v>
          </cell>
          <cell r="C2477" t="str">
            <v>Materiales y Suministros</v>
          </cell>
          <cell r="D2477" t="str">
            <v>1.4.55.20 | Materiales y Suministros</v>
          </cell>
          <cell r="F2477">
            <v>0</v>
          </cell>
          <cell r="G2477" t="str">
            <v>Unidades</v>
          </cell>
          <cell r="H2477" t="str">
            <v>Unidades</v>
          </cell>
          <cell r="K2477">
            <v>0</v>
          </cell>
          <cell r="L2477">
            <v>0</v>
          </cell>
          <cell r="M2477" t="str">
            <v>Elementos sin Marca</v>
          </cell>
          <cell r="O2477">
            <v>0</v>
          </cell>
          <cell r="P2477">
            <v>0</v>
          </cell>
          <cell r="S2477">
            <v>7899</v>
          </cell>
        </row>
        <row r="2478">
          <cell r="A2478" t="str">
            <v>CEP-ACE.4 * 14</v>
          </cell>
          <cell r="B2478" t="str">
            <v>CEPILLO CERDAS DE ACERO 14 X 14 FULLER</v>
          </cell>
          <cell r="C2478" t="str">
            <v>Materiales y Suministros</v>
          </cell>
          <cell r="D2478" t="str">
            <v>1.4.55.20 | Materiales y Suministros</v>
          </cell>
          <cell r="F2478">
            <v>0</v>
          </cell>
          <cell r="G2478" t="str">
            <v>Unidades</v>
          </cell>
          <cell r="H2478" t="str">
            <v>Unidades</v>
          </cell>
          <cell r="K2478">
            <v>0</v>
          </cell>
          <cell r="L2478">
            <v>0</v>
          </cell>
          <cell r="M2478" t="str">
            <v>FULLER</v>
          </cell>
          <cell r="O2478">
            <v>0</v>
          </cell>
          <cell r="P2478">
            <v>0</v>
          </cell>
          <cell r="S2478">
            <v>5000</v>
          </cell>
        </row>
        <row r="2479">
          <cell r="A2479" t="str">
            <v>CEP-CAX.6X16</v>
          </cell>
          <cell r="B2479" t="str">
            <v>CEPILLO CON CERDAS DE ACERO 6 HILERAS X 16 CON CABO DE MADERA</v>
          </cell>
          <cell r="C2479" t="str">
            <v>Herramienta Desechable</v>
          </cell>
          <cell r="D2479" t="str">
            <v>1.4.55.15 | Herramienta Desechable</v>
          </cell>
          <cell r="E2479" t="str">
            <v>EL-N2</v>
          </cell>
          <cell r="F2479">
            <v>21</v>
          </cell>
          <cell r="G2479" t="str">
            <v>Unidades</v>
          </cell>
          <cell r="H2479" t="str">
            <v>Unidades</v>
          </cell>
          <cell r="K2479">
            <v>0</v>
          </cell>
          <cell r="L2479">
            <v>0</v>
          </cell>
          <cell r="M2479" t="str">
            <v>Elementos sin Marca</v>
          </cell>
          <cell r="O2479">
            <v>3</v>
          </cell>
          <cell r="P2479">
            <v>0</v>
          </cell>
          <cell r="Q2479">
            <v>6</v>
          </cell>
          <cell r="R2479" t="str">
            <v>5</v>
          </cell>
          <cell r="S2479">
            <v>6800</v>
          </cell>
        </row>
        <row r="2480">
          <cell r="A2480" t="str">
            <v>CEP-INX.</v>
          </cell>
          <cell r="B2480" t="str">
            <v>CEPILLO INOX 1000Z - JAZZ</v>
          </cell>
          <cell r="C2480" t="str">
            <v>Materiales y Suministros</v>
          </cell>
          <cell r="D2480" t="str">
            <v>1.4.55.20 | Materiales y Suministros</v>
          </cell>
          <cell r="E2480" t="str">
            <v>EL-N2</v>
          </cell>
          <cell r="F2480">
            <v>6</v>
          </cell>
          <cell r="G2480" t="str">
            <v>Unidades</v>
          </cell>
          <cell r="H2480" t="str">
            <v>Unidades</v>
          </cell>
          <cell r="K2480">
            <v>0</v>
          </cell>
          <cell r="L2480">
            <v>0</v>
          </cell>
          <cell r="M2480" t="str">
            <v>Elementos sin Marca</v>
          </cell>
          <cell r="O2480">
            <v>2</v>
          </cell>
          <cell r="P2480">
            <v>0</v>
          </cell>
          <cell r="Q2480">
            <v>4</v>
          </cell>
          <cell r="R2480" t="str">
            <v>3</v>
          </cell>
          <cell r="S2480">
            <v>23490</v>
          </cell>
        </row>
        <row r="2481">
          <cell r="A2481" t="str">
            <v>CER-SIE.NUE</v>
          </cell>
          <cell r="B2481" t="str">
            <v>CERA SIEMPRE NUEVA X 200 GRAMOS - SIMONIZ</v>
          </cell>
          <cell r="C2481" t="str">
            <v>Materiales y Suministros</v>
          </cell>
          <cell r="D2481" t="str">
            <v>1.4.55.20 | Materiales y Suministros</v>
          </cell>
          <cell r="E2481" t="str">
            <v>EK-N3/B</v>
          </cell>
          <cell r="F2481">
            <v>0</v>
          </cell>
          <cell r="G2481" t="str">
            <v>Tarros</v>
          </cell>
          <cell r="H2481" t="str">
            <v>Tarros</v>
          </cell>
          <cell r="K2481">
            <v>0</v>
          </cell>
          <cell r="L2481">
            <v>0</v>
          </cell>
          <cell r="M2481" t="str">
            <v>Elementos sin Marca</v>
          </cell>
          <cell r="O2481">
            <v>0</v>
          </cell>
          <cell r="P2481">
            <v>0</v>
          </cell>
          <cell r="S2481">
            <v>9663.86</v>
          </cell>
        </row>
        <row r="2482">
          <cell r="A2482" t="str">
            <v>CER-LAS.AB-260432</v>
          </cell>
          <cell r="B2482" t="str">
            <v>CERAMIC PART - LASER MAKSER Ref: AB-260432</v>
          </cell>
          <cell r="C2482" t="str">
            <v>Consumible Laser</v>
          </cell>
          <cell r="D2482" t="str">
            <v>1.4.55.20 | Materiales y Suministros</v>
          </cell>
          <cell r="E2482" t="str">
            <v>E10-N3/AA</v>
          </cell>
          <cell r="F2482">
            <v>0</v>
          </cell>
          <cell r="G2482" t="str">
            <v>Unidades</v>
          </cell>
          <cell r="H2482" t="str">
            <v>Unidades</v>
          </cell>
          <cell r="K2482">
            <v>0</v>
          </cell>
          <cell r="L2482">
            <v>0</v>
          </cell>
          <cell r="M2482" t="str">
            <v>Elementos sin Marca</v>
          </cell>
          <cell r="N2482" t="str">
            <v>AB-260432</v>
          </cell>
          <cell r="O2482">
            <v>0</v>
          </cell>
          <cell r="P2482">
            <v>0</v>
          </cell>
        </row>
        <row r="2483">
          <cell r="A2483" t="str">
            <v>CER-COO.LA2</v>
          </cell>
          <cell r="B2483" t="str">
            <v>CERAMIC PART COOLLINE - LASER 2 REF: 1906032 REF: 1906032 REF: 1906032 Ref: 1906032</v>
          </cell>
          <cell r="C2483" t="str">
            <v>Consumible Laser</v>
          </cell>
          <cell r="D2483" t="str">
            <v>1.4.55.20 | Materiales y Suministros</v>
          </cell>
          <cell r="E2483" t="str">
            <v>E10-N3/AA</v>
          </cell>
          <cell r="F2483">
            <v>3</v>
          </cell>
          <cell r="G2483" t="str">
            <v>Unidades</v>
          </cell>
          <cell r="H2483" t="str">
            <v>Unidades</v>
          </cell>
          <cell r="K2483">
            <v>0</v>
          </cell>
          <cell r="L2483">
            <v>0</v>
          </cell>
          <cell r="M2483" t="str">
            <v>Elementos sin Marca</v>
          </cell>
          <cell r="N2483" t="str">
            <v>1906032</v>
          </cell>
          <cell r="O2483">
            <v>2</v>
          </cell>
          <cell r="P2483">
            <v>0</v>
          </cell>
          <cell r="R2483" t="str">
            <v>5</v>
          </cell>
          <cell r="S2483">
            <v>2034924</v>
          </cell>
        </row>
        <row r="2484">
          <cell r="A2484" t="str">
            <v>CER-PAR.260432</v>
          </cell>
          <cell r="B2484" t="str">
            <v>CERAMIC PART REF. 260432 - LASER Ref: 308001030290012</v>
          </cell>
          <cell r="C2484" t="str">
            <v>Consumible Laser</v>
          </cell>
          <cell r="D2484" t="str">
            <v>1.4.55.20 | Materiales y Suministros</v>
          </cell>
          <cell r="E2484" t="str">
            <v>E10-N3/AA</v>
          </cell>
          <cell r="F2484">
            <v>5</v>
          </cell>
          <cell r="G2484" t="str">
            <v>Unidades</v>
          </cell>
          <cell r="H2484" t="str">
            <v>Unidades</v>
          </cell>
          <cell r="K2484">
            <v>0</v>
          </cell>
          <cell r="L2484">
            <v>0</v>
          </cell>
          <cell r="M2484" t="str">
            <v>Elementos sin Marca</v>
          </cell>
          <cell r="N2484" t="str">
            <v>308001030290012</v>
          </cell>
          <cell r="O2484">
            <v>3</v>
          </cell>
          <cell r="P2484">
            <v>0</v>
          </cell>
          <cell r="Q2484">
            <v>3</v>
          </cell>
          <cell r="R2484" t="str">
            <v>5</v>
          </cell>
          <cell r="S2484">
            <v>362974.33</v>
          </cell>
        </row>
        <row r="2485">
          <cell r="A2485" t="str">
            <v>CER-ROM.YAL</v>
          </cell>
          <cell r="B2485" t="str">
            <v>CERRADURA MUEBLE ROMBO MARCA YALE</v>
          </cell>
          <cell r="C2485" t="str">
            <v>Materiales y Suministros</v>
          </cell>
          <cell r="D2485" t="str">
            <v>1.4.55.20 | Materiales y Suministros</v>
          </cell>
          <cell r="E2485" t="str">
            <v>LETRAS</v>
          </cell>
          <cell r="F2485">
            <v>1</v>
          </cell>
          <cell r="G2485" t="str">
            <v>Unidades</v>
          </cell>
          <cell r="H2485" t="str">
            <v>Unidades</v>
          </cell>
          <cell r="K2485">
            <v>0</v>
          </cell>
          <cell r="L2485">
            <v>0</v>
          </cell>
          <cell r="M2485" t="str">
            <v>Elementos sin Marca</v>
          </cell>
          <cell r="O2485">
            <v>1</v>
          </cell>
          <cell r="P2485">
            <v>0</v>
          </cell>
          <cell r="Q2485">
            <v>1</v>
          </cell>
          <cell r="R2485" t="str">
            <v>3</v>
          </cell>
          <cell r="S2485">
            <v>4789</v>
          </cell>
        </row>
        <row r="2486">
          <cell r="A2486" t="str">
            <v>CHA-123.232</v>
          </cell>
          <cell r="B2486" t="str">
            <v>CHAIN REF. 123232 Ref: 308001030300004</v>
          </cell>
          <cell r="C2486" t="str">
            <v>Consumible Laser</v>
          </cell>
          <cell r="D2486" t="str">
            <v>1.4.55.20 | Materiales y Suministros</v>
          </cell>
          <cell r="E2486" t="str">
            <v>E10-N3/AD</v>
          </cell>
          <cell r="F2486">
            <v>0</v>
          </cell>
          <cell r="G2486" t="str">
            <v>Unidades</v>
          </cell>
          <cell r="H2486" t="str">
            <v>Unidades</v>
          </cell>
          <cell r="K2486">
            <v>0</v>
          </cell>
          <cell r="L2486">
            <v>0</v>
          </cell>
          <cell r="M2486" t="str">
            <v>Elementos sin Marca</v>
          </cell>
          <cell r="N2486" t="str">
            <v>308001030300004</v>
          </cell>
          <cell r="O2486">
            <v>0</v>
          </cell>
          <cell r="P2486">
            <v>0</v>
          </cell>
          <cell r="S2486">
            <v>814407</v>
          </cell>
        </row>
        <row r="2487">
          <cell r="A2487" t="str">
            <v>CHA-MOT.PEC</v>
          </cell>
          <cell r="B2487" t="str">
            <v>CHALECO PARA MOTOCICLISTA PROTECCION  PECHO Y ESPALDA BODY ARMOR MARCA SCOYCO</v>
          </cell>
          <cell r="C2487" t="str">
            <v>Elementos de Protección</v>
          </cell>
          <cell r="D2487" t="str">
            <v>1.4.55.12 | Materiales y Suministros para MO</v>
          </cell>
          <cell r="F2487">
            <v>0</v>
          </cell>
          <cell r="G2487" t="str">
            <v>Unidades</v>
          </cell>
          <cell r="H2487" t="str">
            <v>Unidades</v>
          </cell>
          <cell r="K2487">
            <v>0</v>
          </cell>
          <cell r="L2487">
            <v>0</v>
          </cell>
          <cell r="M2487" t="str">
            <v>Elementos sin Marca</v>
          </cell>
          <cell r="O2487">
            <v>0</v>
          </cell>
          <cell r="P2487">
            <v>0</v>
          </cell>
          <cell r="S2487">
            <v>335294.11</v>
          </cell>
        </row>
        <row r="2488">
          <cell r="A2488" t="str">
            <v>CHA-REF.NAR</v>
          </cell>
          <cell r="B2488" t="str">
            <v>CHALECO REFLECTIVO CITYLUX COLOR NARANJA STEELPRO Ref: 452051440480</v>
          </cell>
          <cell r="C2488" t="str">
            <v>Elementos de Protección</v>
          </cell>
          <cell r="D2488" t="str">
            <v>1.4.55.12 | Materiales y Suministros para MO</v>
          </cell>
          <cell r="E2488" t="str">
            <v>EJ-N3</v>
          </cell>
          <cell r="F2488">
            <v>6</v>
          </cell>
          <cell r="G2488" t="str">
            <v>Unidades</v>
          </cell>
          <cell r="H2488" t="str">
            <v>Unidades</v>
          </cell>
          <cell r="K2488">
            <v>0</v>
          </cell>
          <cell r="L2488">
            <v>0</v>
          </cell>
          <cell r="M2488" t="str">
            <v>Elementos sin Marca</v>
          </cell>
          <cell r="N2488" t="str">
            <v>452051440480</v>
          </cell>
          <cell r="O2488">
            <v>2</v>
          </cell>
          <cell r="P2488">
            <v>0</v>
          </cell>
          <cell r="Q2488">
            <v>5</v>
          </cell>
          <cell r="R2488" t="str">
            <v>7</v>
          </cell>
          <cell r="S2488">
            <v>19100</v>
          </cell>
        </row>
        <row r="2489">
          <cell r="A2489" t="str">
            <v>CHA-NAR.GEN</v>
          </cell>
          <cell r="B2489" t="str">
            <v>CHALECO REFLECTIVO COLOR NARANJA GENERICO MARCA CLAY</v>
          </cell>
          <cell r="C2489" t="str">
            <v>Elementos de Protección</v>
          </cell>
          <cell r="D2489" t="str">
            <v>1.4.55.12 | Materiales y Suministros para MO</v>
          </cell>
          <cell r="F2489">
            <v>0</v>
          </cell>
          <cell r="G2489" t="str">
            <v>Unidades</v>
          </cell>
          <cell r="H2489" t="str">
            <v>Unidades</v>
          </cell>
          <cell r="K2489">
            <v>0</v>
          </cell>
          <cell r="L2489">
            <v>0</v>
          </cell>
          <cell r="M2489" t="str">
            <v>Elementos sin Marca</v>
          </cell>
          <cell r="O2489">
            <v>0</v>
          </cell>
          <cell r="P2489">
            <v>0</v>
          </cell>
        </row>
        <row r="2490">
          <cell r="A2490" t="str">
            <v>CHA-REF.VER</v>
          </cell>
          <cell r="B2490" t="str">
            <v>CHALECO REFLECTIVO COLOR VERDE</v>
          </cell>
          <cell r="C2490" t="str">
            <v>Elementos de Protección</v>
          </cell>
          <cell r="D2490" t="str">
            <v>1.4.55.12 | Materiales y Suministros para MO</v>
          </cell>
          <cell r="E2490" t="str">
            <v>EJ-N3</v>
          </cell>
          <cell r="F2490">
            <v>0</v>
          </cell>
          <cell r="G2490" t="str">
            <v>Unidades</v>
          </cell>
          <cell r="H2490" t="str">
            <v>Unidades</v>
          </cell>
          <cell r="K2490">
            <v>0</v>
          </cell>
          <cell r="L2490">
            <v>0</v>
          </cell>
          <cell r="M2490" t="str">
            <v>Elementos sin Marca</v>
          </cell>
          <cell r="O2490">
            <v>0</v>
          </cell>
          <cell r="P2490">
            <v>0</v>
          </cell>
          <cell r="S2490">
            <v>10000</v>
          </cell>
        </row>
        <row r="2491">
          <cell r="A2491" t="str">
            <v>CHA-ANA.1734-IE2C</v>
          </cell>
          <cell r="B2491" t="str">
            <v>CHANNEL ANALOG CURRENT INPUT MODULE ALLEN-BRADLEY Ref: 1734-IE2C</v>
          </cell>
          <cell r="C2491" t="str">
            <v>Electrónicos</v>
          </cell>
          <cell r="D2491" t="str">
            <v>1.4.05.16 | Eléctricos y Electrónicos</v>
          </cell>
          <cell r="E2491" t="str">
            <v>E15-N5</v>
          </cell>
          <cell r="F2491">
            <v>0</v>
          </cell>
          <cell r="G2491" t="str">
            <v>Unidades</v>
          </cell>
          <cell r="H2491" t="str">
            <v>Unidades</v>
          </cell>
          <cell r="K2491">
            <v>6.59</v>
          </cell>
          <cell r="L2491">
            <v>0</v>
          </cell>
          <cell r="M2491" t="str">
            <v>ALLEN-BRADLEY</v>
          </cell>
          <cell r="N2491" t="str">
            <v>1734-IE2C</v>
          </cell>
          <cell r="O2491">
            <v>0</v>
          </cell>
          <cell r="P2491">
            <v>0</v>
          </cell>
          <cell r="S2491">
            <v>853170</v>
          </cell>
        </row>
        <row r="2492">
          <cell r="A2492" t="str">
            <v>CHA-8HD.1734-IE8C</v>
          </cell>
          <cell r="B2492" t="str">
            <v>CHANNEL HIGH - DENSITY ANALOG CURRENT INPUT MODULE ALLEN-BRADLEY Ref: 1734-IE8C</v>
          </cell>
          <cell r="C2492" t="str">
            <v>Electrónicos</v>
          </cell>
          <cell r="D2492" t="str">
            <v>1.4.05.16 | Eléctricos y Electrónicos</v>
          </cell>
          <cell r="E2492" t="str">
            <v>E15-N5</v>
          </cell>
          <cell r="F2492">
            <v>0</v>
          </cell>
          <cell r="G2492" t="str">
            <v>Unidades</v>
          </cell>
          <cell r="H2492" t="str">
            <v>Unidades</v>
          </cell>
          <cell r="K2492">
            <v>0</v>
          </cell>
          <cell r="L2492">
            <v>0</v>
          </cell>
          <cell r="M2492" t="str">
            <v>ALLEN-BRADLEY</v>
          </cell>
          <cell r="N2492" t="str">
            <v>1734-IE8C</v>
          </cell>
          <cell r="O2492">
            <v>0</v>
          </cell>
          <cell r="P2492">
            <v>0</v>
          </cell>
          <cell r="S2492">
            <v>2365000</v>
          </cell>
        </row>
        <row r="2493">
          <cell r="A2493" t="str">
            <v>CHA-CAL.025</v>
          </cell>
          <cell r="B2493" t="str">
            <v>CHAPA CALIBRADA DE ACERO INOX 100 X 100 MM - ESPESOR DE 0.25 MM</v>
          </cell>
          <cell r="C2493" t="str">
            <v>Consumible Maquinaria y Equipos</v>
          </cell>
          <cell r="D2493" t="str">
            <v>1.4.55.20 | Materiales y Suministros</v>
          </cell>
          <cell r="F2493">
            <v>17</v>
          </cell>
          <cell r="G2493" t="str">
            <v>Unidades</v>
          </cell>
          <cell r="H2493" t="str">
            <v>Kits</v>
          </cell>
          <cell r="I2493">
            <v>10</v>
          </cell>
          <cell r="K2493">
            <v>0</v>
          </cell>
          <cell r="L2493">
            <v>0</v>
          </cell>
          <cell r="M2493" t="str">
            <v>Elementos sin Marca</v>
          </cell>
          <cell r="O2493">
            <v>10</v>
          </cell>
          <cell r="P2493">
            <v>0</v>
          </cell>
          <cell r="Q2493">
            <v>10</v>
          </cell>
          <cell r="S2493">
            <v>26800</v>
          </cell>
        </row>
        <row r="2494">
          <cell r="A2494" t="str">
            <v>CHA-ACE.040</v>
          </cell>
          <cell r="B2494" t="str">
            <v>CHAPA CALIBRADA DE ACERO INOX 100 X 100 MM - ESPESOR DE 0.40 MM</v>
          </cell>
          <cell r="C2494" t="str">
            <v>Consumible Maquinaria y Equipos</v>
          </cell>
          <cell r="D2494" t="str">
            <v>1.4.55.20 | Materiales y Suministros</v>
          </cell>
          <cell r="F2494">
            <v>10</v>
          </cell>
          <cell r="G2494" t="str">
            <v>Unidades</v>
          </cell>
          <cell r="H2494" t="str">
            <v>Kits</v>
          </cell>
          <cell r="I2494">
            <v>10</v>
          </cell>
          <cell r="K2494">
            <v>100</v>
          </cell>
          <cell r="L2494">
            <v>0</v>
          </cell>
          <cell r="M2494" t="str">
            <v>Elementos sin Marca</v>
          </cell>
          <cell r="O2494">
            <v>10</v>
          </cell>
          <cell r="P2494">
            <v>0</v>
          </cell>
          <cell r="Q2494">
            <v>10</v>
          </cell>
          <cell r="S2494">
            <v>25860</v>
          </cell>
        </row>
        <row r="2495">
          <cell r="A2495" t="str">
            <v>CHA-ACE.100</v>
          </cell>
          <cell r="B2495" t="str">
            <v>CHAPA CALIBRADA DE ACERO INOX 100 X 100 MM - ESPESOR DE 0.5 MM</v>
          </cell>
          <cell r="C2495" t="str">
            <v>Consumible Maquinaria y Equipos</v>
          </cell>
          <cell r="D2495" t="str">
            <v>1.4.55.20 | Materiales y Suministros</v>
          </cell>
          <cell r="F2495">
            <v>15</v>
          </cell>
          <cell r="G2495" t="str">
            <v>Unidades</v>
          </cell>
          <cell r="H2495" t="str">
            <v>Kits</v>
          </cell>
          <cell r="I2495">
            <v>10</v>
          </cell>
          <cell r="K2495">
            <v>0</v>
          </cell>
          <cell r="L2495">
            <v>0</v>
          </cell>
          <cell r="M2495" t="str">
            <v>Elementos sin Marca</v>
          </cell>
          <cell r="O2495">
            <v>10</v>
          </cell>
          <cell r="P2495">
            <v>0</v>
          </cell>
          <cell r="Q2495">
            <v>10</v>
          </cell>
          <cell r="S2495">
            <v>14885.7</v>
          </cell>
        </row>
        <row r="2496">
          <cell r="A2496" t="str">
            <v>CHA-MET.</v>
          </cell>
          <cell r="B2496" t="str">
            <v>CHAPA METALICA CON LLAVE PARA COFRE METALICO</v>
          </cell>
          <cell r="C2496" t="str">
            <v>Consumible Maquinaria y Equipos</v>
          </cell>
          <cell r="D2496" t="str">
            <v>1.4.55.20 | Materiales y Suministros</v>
          </cell>
          <cell r="E2496" t="str">
            <v>EK-N2/1-AL</v>
          </cell>
          <cell r="F2496">
            <v>0</v>
          </cell>
          <cell r="G2496" t="str">
            <v>Unidades</v>
          </cell>
          <cell r="H2496" t="str">
            <v>Unidades</v>
          </cell>
          <cell r="K2496">
            <v>0</v>
          </cell>
          <cell r="L2496">
            <v>0</v>
          </cell>
          <cell r="M2496" t="str">
            <v>Elementos sin Marca</v>
          </cell>
          <cell r="O2496">
            <v>0</v>
          </cell>
          <cell r="P2496">
            <v>0</v>
          </cell>
          <cell r="S2496">
            <v>20168</v>
          </cell>
        </row>
        <row r="2497">
          <cell r="A2497" t="str">
            <v>CHA-VAQ.TULA</v>
          </cell>
          <cell r="B2497" t="str">
            <v>CHAQUETA EN VAQUETA TULA CON VELCRO</v>
          </cell>
          <cell r="C2497" t="str">
            <v>Elementos de Protección</v>
          </cell>
          <cell r="D2497" t="str">
            <v>1.4.55.12 | Materiales y Suministros para MO</v>
          </cell>
          <cell r="F2497">
            <v>0</v>
          </cell>
          <cell r="G2497" t="str">
            <v>Unidades</v>
          </cell>
          <cell r="H2497" t="str">
            <v>Unidades</v>
          </cell>
          <cell r="K2497">
            <v>0</v>
          </cell>
          <cell r="L2497">
            <v>0</v>
          </cell>
          <cell r="M2497" t="str">
            <v>Elementos sin Marca</v>
          </cell>
          <cell r="O2497">
            <v>0</v>
          </cell>
          <cell r="P2497">
            <v>0</v>
          </cell>
        </row>
        <row r="2498">
          <cell r="A2498" t="str">
            <v>CHA-1/4.212</v>
          </cell>
          <cell r="B2498" t="str">
            <v>CHAVETA 1/4 X 2 1/2</v>
          </cell>
          <cell r="C2498" t="str">
            <v>Chavetas</v>
          </cell>
          <cell r="D2498" t="str">
            <v>1.4.05.08 | Tornillería</v>
          </cell>
          <cell r="F2498">
            <v>0</v>
          </cell>
          <cell r="G2498" t="str">
            <v>Unidades</v>
          </cell>
          <cell r="H2498" t="str">
            <v>Unidades</v>
          </cell>
          <cell r="K2498">
            <v>0</v>
          </cell>
          <cell r="L2498">
            <v>0</v>
          </cell>
          <cell r="M2498" t="str">
            <v>Elementos sin Marca</v>
          </cell>
          <cell r="O2498">
            <v>0</v>
          </cell>
          <cell r="P2498">
            <v>0</v>
          </cell>
          <cell r="S2498">
            <v>756.3</v>
          </cell>
        </row>
        <row r="2499">
          <cell r="A2499" t="str">
            <v>CHA-1/8X1</v>
          </cell>
          <cell r="B2499" t="str">
            <v>CHAVETA 1/8 X 1</v>
          </cell>
          <cell r="C2499" t="str">
            <v>Chavetas</v>
          </cell>
          <cell r="D2499" t="str">
            <v>1.4.05.08 | Tornillería</v>
          </cell>
          <cell r="E2499" t="str">
            <v>CANGILONES TORNILLERIA</v>
          </cell>
          <cell r="F2499">
            <v>78</v>
          </cell>
          <cell r="G2499" t="str">
            <v>Unidades</v>
          </cell>
          <cell r="H2499" t="str">
            <v>Unidades</v>
          </cell>
          <cell r="K2499">
            <v>0</v>
          </cell>
          <cell r="L2499">
            <v>0</v>
          </cell>
          <cell r="M2499" t="str">
            <v>Elementos sin Marca</v>
          </cell>
          <cell r="O2499">
            <v>50</v>
          </cell>
          <cell r="P2499">
            <v>0</v>
          </cell>
          <cell r="Q2499">
            <v>50</v>
          </cell>
          <cell r="R2499" t="str">
            <v>4</v>
          </cell>
          <cell r="S2499">
            <v>84</v>
          </cell>
        </row>
        <row r="2500">
          <cell r="A2500" t="str">
            <v>CHA-1/8X1 1/2</v>
          </cell>
          <cell r="B2500" t="str">
            <v>CHAVETA 1/8 X 1 1/2</v>
          </cell>
          <cell r="C2500" t="str">
            <v>Chavetas</v>
          </cell>
          <cell r="D2500" t="str">
            <v>1.4.05.08 | Tornillería</v>
          </cell>
          <cell r="E2500" t="str">
            <v>P2-CANGILONES</v>
          </cell>
          <cell r="F2500">
            <v>9</v>
          </cell>
          <cell r="G2500" t="str">
            <v>Unidades</v>
          </cell>
          <cell r="H2500" t="str">
            <v>Unidades</v>
          </cell>
          <cell r="K2500">
            <v>0</v>
          </cell>
          <cell r="L2500">
            <v>0</v>
          </cell>
          <cell r="M2500" t="str">
            <v>Elementos sin Marca</v>
          </cell>
          <cell r="O2500">
            <v>5</v>
          </cell>
          <cell r="P2500">
            <v>0</v>
          </cell>
          <cell r="Q2500">
            <v>5</v>
          </cell>
          <cell r="R2500" t="str">
            <v>4</v>
          </cell>
          <cell r="S2500">
            <v>270</v>
          </cell>
        </row>
        <row r="2501">
          <cell r="A2501" t="str">
            <v>CHA-1/8X2</v>
          </cell>
          <cell r="B2501" t="str">
            <v>CHAVETA 1/8 X 2</v>
          </cell>
          <cell r="C2501" t="str">
            <v>Chavetas</v>
          </cell>
          <cell r="D2501" t="str">
            <v>1.4.05.08 | Tornillería</v>
          </cell>
          <cell r="E2501" t="str">
            <v>CANGILONES TORNILLERIA</v>
          </cell>
          <cell r="F2501">
            <v>2</v>
          </cell>
          <cell r="G2501" t="str">
            <v>Unidades</v>
          </cell>
          <cell r="H2501" t="str">
            <v>Unidades</v>
          </cell>
          <cell r="K2501">
            <v>0</v>
          </cell>
          <cell r="L2501">
            <v>0</v>
          </cell>
          <cell r="M2501" t="str">
            <v>Elementos sin Marca</v>
          </cell>
          <cell r="O2501">
            <v>2</v>
          </cell>
          <cell r="P2501">
            <v>0</v>
          </cell>
          <cell r="Q2501">
            <v>2</v>
          </cell>
          <cell r="R2501" t="str">
            <v>4</v>
          </cell>
          <cell r="S2501">
            <v>420</v>
          </cell>
        </row>
        <row r="2502">
          <cell r="A2502" t="str">
            <v>CHA-1/8X2 1/2</v>
          </cell>
          <cell r="B2502" t="str">
            <v>CHAVETA 1/8 X 2 1/2</v>
          </cell>
          <cell r="C2502" t="str">
            <v>Chavetas</v>
          </cell>
          <cell r="D2502" t="str">
            <v>1.4.05.08 | Tornillería</v>
          </cell>
          <cell r="F2502">
            <v>0</v>
          </cell>
          <cell r="G2502" t="str">
            <v>Unidades</v>
          </cell>
          <cell r="H2502" t="str">
            <v>Unidades</v>
          </cell>
          <cell r="K2502">
            <v>0</v>
          </cell>
          <cell r="L2502">
            <v>0</v>
          </cell>
          <cell r="M2502" t="str">
            <v>Elementos sin Marca</v>
          </cell>
          <cell r="O2502">
            <v>0</v>
          </cell>
          <cell r="P2502">
            <v>0</v>
          </cell>
          <cell r="S2502">
            <v>3500</v>
          </cell>
        </row>
        <row r="2503">
          <cell r="A2503" t="str">
            <v>CHA-1/8.X21./2G</v>
          </cell>
          <cell r="B2503" t="str">
            <v>CHAVETA 1/8 X 2 1/2 PARA GUAYA DE ZARANDA</v>
          </cell>
          <cell r="C2503" t="str">
            <v>Chavetas</v>
          </cell>
          <cell r="D2503" t="str">
            <v>1.4.05.08 | Tornillería</v>
          </cell>
          <cell r="E2503" t="str">
            <v>R7-N6</v>
          </cell>
          <cell r="F2503">
            <v>0</v>
          </cell>
          <cell r="G2503" t="str">
            <v>Unidades</v>
          </cell>
          <cell r="H2503" t="str">
            <v>Unidades</v>
          </cell>
          <cell r="K2503">
            <v>0</v>
          </cell>
          <cell r="L2503">
            <v>0</v>
          </cell>
          <cell r="M2503" t="str">
            <v>Elementos sin Marca</v>
          </cell>
          <cell r="O2503">
            <v>0</v>
          </cell>
          <cell r="P2503">
            <v>0</v>
          </cell>
        </row>
        <row r="2504">
          <cell r="A2504" t="str">
            <v>CHA-3/16X1 1/2</v>
          </cell>
          <cell r="B2504" t="str">
            <v>CHAVETA 3/16 X 1 1/2</v>
          </cell>
          <cell r="C2504" t="str">
            <v>Chavetas</v>
          </cell>
          <cell r="D2504" t="str">
            <v>1.4.05.08 | Tornillería</v>
          </cell>
          <cell r="E2504" t="str">
            <v>CANGILONES TORNILLERIA</v>
          </cell>
          <cell r="F2504">
            <v>7</v>
          </cell>
          <cell r="G2504" t="str">
            <v>Unidades</v>
          </cell>
          <cell r="H2504" t="str">
            <v>Unidades</v>
          </cell>
          <cell r="K2504">
            <v>0</v>
          </cell>
          <cell r="L2504">
            <v>0</v>
          </cell>
          <cell r="M2504" t="str">
            <v>Elementos sin Marca</v>
          </cell>
          <cell r="O2504">
            <v>5</v>
          </cell>
          <cell r="P2504">
            <v>0</v>
          </cell>
          <cell r="Q2504">
            <v>5</v>
          </cell>
          <cell r="R2504" t="str">
            <v>4</v>
          </cell>
          <cell r="S2504">
            <v>756.2</v>
          </cell>
        </row>
        <row r="2505">
          <cell r="A2505" t="str">
            <v>CHA-X3/.16.2 1/2</v>
          </cell>
          <cell r="B2505" t="str">
            <v>CHAVETA 3/16 X 2 1/2</v>
          </cell>
          <cell r="C2505" t="str">
            <v>Chavetas</v>
          </cell>
          <cell r="D2505" t="str">
            <v>1.4.05.08 | Tornillería</v>
          </cell>
          <cell r="F2505">
            <v>0</v>
          </cell>
          <cell r="G2505" t="str">
            <v>Unidades</v>
          </cell>
          <cell r="H2505" t="str">
            <v>Unidades</v>
          </cell>
          <cell r="K2505">
            <v>0</v>
          </cell>
          <cell r="L2505">
            <v>0</v>
          </cell>
          <cell r="M2505" t="str">
            <v>Elementos sin Marca</v>
          </cell>
          <cell r="O2505">
            <v>0</v>
          </cell>
          <cell r="P2505">
            <v>0</v>
          </cell>
          <cell r="S2505">
            <v>480</v>
          </cell>
        </row>
        <row r="2506">
          <cell r="A2506" t="str">
            <v>CHA-3/16X2</v>
          </cell>
          <cell r="B2506" t="str">
            <v>CHAVETA 3/16 X 2"</v>
          </cell>
          <cell r="C2506" t="str">
            <v>Chavetas</v>
          </cell>
          <cell r="D2506" t="str">
            <v>1.4.05.08 | Tornillería</v>
          </cell>
          <cell r="E2506" t="str">
            <v>CANGILONES TORNILLERIA</v>
          </cell>
          <cell r="F2506">
            <v>25</v>
          </cell>
          <cell r="G2506" t="str">
            <v>Unidades</v>
          </cell>
          <cell r="H2506" t="str">
            <v>Unidades</v>
          </cell>
          <cell r="K2506">
            <v>0</v>
          </cell>
          <cell r="L2506">
            <v>0</v>
          </cell>
          <cell r="M2506" t="str">
            <v>Elementos sin Marca</v>
          </cell>
          <cell r="O2506">
            <v>10</v>
          </cell>
          <cell r="P2506">
            <v>0</v>
          </cell>
          <cell r="Q2506">
            <v>20</v>
          </cell>
          <cell r="R2506" t="str">
            <v>4</v>
          </cell>
          <cell r="S2506">
            <v>756.3</v>
          </cell>
        </row>
        <row r="2507">
          <cell r="A2507" t="str">
            <v>CHA-3/1.6X3</v>
          </cell>
          <cell r="B2507" t="str">
            <v>CHAVETA 3/16 X 3</v>
          </cell>
          <cell r="C2507" t="str">
            <v>Chavetas</v>
          </cell>
          <cell r="D2507" t="str">
            <v>1.4.05.08 | Tornillería</v>
          </cell>
          <cell r="F2507">
            <v>0</v>
          </cell>
          <cell r="G2507" t="str">
            <v>Unidades</v>
          </cell>
          <cell r="H2507" t="str">
            <v>Unidades</v>
          </cell>
          <cell r="K2507">
            <v>0</v>
          </cell>
          <cell r="L2507">
            <v>0</v>
          </cell>
          <cell r="M2507" t="str">
            <v>Elementos sin Marca</v>
          </cell>
          <cell r="O2507">
            <v>0</v>
          </cell>
          <cell r="P2507">
            <v>0</v>
          </cell>
          <cell r="S2507">
            <v>589</v>
          </cell>
        </row>
        <row r="2508">
          <cell r="A2508" t="str">
            <v>CHA-DIN6885</v>
          </cell>
          <cell r="B2508" t="str">
            <v>CHAVETA DIN6885-1 A10 X 8 X 40+C</v>
          </cell>
          <cell r="C2508" t="str">
            <v>Accesorios de Motores</v>
          </cell>
          <cell r="D2508" t="str">
            <v>1.4.05.03 | Motores y Motorreductores</v>
          </cell>
          <cell r="E2508" t="str">
            <v>R7-N6</v>
          </cell>
          <cell r="F2508">
            <v>0</v>
          </cell>
          <cell r="G2508" t="str">
            <v>Unidades</v>
          </cell>
          <cell r="H2508" t="str">
            <v>Unidades</v>
          </cell>
          <cell r="K2508">
            <v>0</v>
          </cell>
          <cell r="L2508">
            <v>0</v>
          </cell>
          <cell r="M2508" t="str">
            <v>Elementos sin Marca</v>
          </cell>
          <cell r="O2508">
            <v>0</v>
          </cell>
          <cell r="P2508">
            <v>0</v>
          </cell>
          <cell r="S2508">
            <v>5000</v>
          </cell>
        </row>
        <row r="2509">
          <cell r="A2509" t="str">
            <v>CIX-1/8.3/4</v>
          </cell>
          <cell r="B2509" t="str">
            <v>CHAVETA INOX 1/8 X 3/4</v>
          </cell>
          <cell r="C2509" t="str">
            <v>Chavetas</v>
          </cell>
          <cell r="D2509" t="str">
            <v>1.4.05.08 | Tornillería</v>
          </cell>
          <cell r="F2509">
            <v>0</v>
          </cell>
          <cell r="G2509" t="str">
            <v>Unidades</v>
          </cell>
          <cell r="H2509" t="str">
            <v>Unidades</v>
          </cell>
          <cell r="K2509">
            <v>0</v>
          </cell>
          <cell r="L2509">
            <v>0</v>
          </cell>
          <cell r="M2509" t="str">
            <v>Elementos sin Marca</v>
          </cell>
          <cell r="O2509">
            <v>0</v>
          </cell>
          <cell r="P2509">
            <v>0</v>
          </cell>
          <cell r="S2509">
            <v>126</v>
          </cell>
        </row>
        <row r="2510">
          <cell r="A2510" t="str">
            <v>CHA-TIP.A32</v>
          </cell>
          <cell r="B2510" t="str">
            <v>CHAVETA INOX TIPO A 15 Ø INT. 14.2 MM</v>
          </cell>
          <cell r="C2510" t="str">
            <v>Chaveta Tipo A (para Ejes)</v>
          </cell>
          <cell r="D2510" t="str">
            <v>1.4.05.06 | Rodamientos</v>
          </cell>
          <cell r="F2510">
            <v>0</v>
          </cell>
          <cell r="G2510" t="str">
            <v>Unidades</v>
          </cell>
          <cell r="H2510" t="str">
            <v>Unidades</v>
          </cell>
          <cell r="K2510">
            <v>0</v>
          </cell>
          <cell r="L2510">
            <v>0</v>
          </cell>
          <cell r="M2510" t="str">
            <v>Elementos sin Marca</v>
          </cell>
          <cell r="O2510">
            <v>0</v>
          </cell>
          <cell r="P2510">
            <v>0</v>
          </cell>
          <cell r="S2510">
            <v>500</v>
          </cell>
        </row>
        <row r="2511">
          <cell r="A2511" t="str">
            <v>CHA-TIP.A20</v>
          </cell>
          <cell r="B2511" t="str">
            <v>CHAVETA INOX TIPO A 20 Ø INT. 18.5 MM</v>
          </cell>
          <cell r="C2511" t="str">
            <v>Chaveta Tipo A (para Ejes)</v>
          </cell>
          <cell r="D2511" t="str">
            <v>1.4.05.06 | Rodamientos</v>
          </cell>
          <cell r="F2511">
            <v>0</v>
          </cell>
          <cell r="G2511" t="str">
            <v>Unidades</v>
          </cell>
          <cell r="H2511" t="str">
            <v>Unidades</v>
          </cell>
          <cell r="K2511">
            <v>0</v>
          </cell>
          <cell r="L2511">
            <v>0</v>
          </cell>
          <cell r="M2511" t="str">
            <v>Elementos sin Marca</v>
          </cell>
          <cell r="O2511">
            <v>0</v>
          </cell>
          <cell r="P2511">
            <v>0</v>
          </cell>
          <cell r="S2511">
            <v>600</v>
          </cell>
        </row>
        <row r="2512">
          <cell r="A2512" t="str">
            <v>CHA-INO.A32</v>
          </cell>
          <cell r="B2512" t="str">
            <v>CHAVETA INOX TIPO A 32 Ø INT. 29.6 MM</v>
          </cell>
          <cell r="C2512" t="str">
            <v>Chaveta Tipo A (para Ejes)</v>
          </cell>
          <cell r="D2512" t="str">
            <v>1.4.05.06 | Rodamientos</v>
          </cell>
          <cell r="F2512">
            <v>0</v>
          </cell>
          <cell r="G2512" t="str">
            <v>Unidades</v>
          </cell>
          <cell r="H2512" t="str">
            <v>Unidades</v>
          </cell>
          <cell r="K2512">
            <v>0</v>
          </cell>
          <cell r="L2512">
            <v>0</v>
          </cell>
          <cell r="M2512" t="str">
            <v>Elementos sin Marca</v>
          </cell>
          <cell r="O2512">
            <v>0</v>
          </cell>
          <cell r="P2512">
            <v>0</v>
          </cell>
          <cell r="S2512">
            <v>4201.5</v>
          </cell>
        </row>
        <row r="2513">
          <cell r="A2513" t="str">
            <v>CHA-TIP.I72</v>
          </cell>
          <cell r="B2513" t="str">
            <v>CHAVETA INOX TIPO I 72 Ø EXT. 76.5 MM</v>
          </cell>
          <cell r="C2513" t="str">
            <v>Chaveta Tipo I (para Agujeros)</v>
          </cell>
          <cell r="D2513" t="str">
            <v>1.4.05.06 | Rodamientos</v>
          </cell>
          <cell r="F2513">
            <v>0</v>
          </cell>
          <cell r="G2513" t="str">
            <v>Unidades</v>
          </cell>
          <cell r="H2513" t="str">
            <v>Unidades</v>
          </cell>
          <cell r="K2513">
            <v>0</v>
          </cell>
          <cell r="L2513">
            <v>0</v>
          </cell>
          <cell r="M2513" t="str">
            <v>Elementos sin Marca</v>
          </cell>
          <cell r="O2513">
            <v>0</v>
          </cell>
          <cell r="P2513">
            <v>0</v>
          </cell>
          <cell r="S2513">
            <v>1600</v>
          </cell>
        </row>
        <row r="2514">
          <cell r="A2514" t="str">
            <v>CHA-LM1.910</v>
          </cell>
          <cell r="B2514" t="str">
            <v>CHAVETA LM11949/LM11910</v>
          </cell>
          <cell r="C2514" t="str">
            <v>Chaveta Tipo A (para Ejes)</v>
          </cell>
          <cell r="D2514" t="str">
            <v>1.4.05.06 | Rodamientos</v>
          </cell>
          <cell r="F2514">
            <v>0</v>
          </cell>
          <cell r="G2514" t="str">
            <v>Unidades</v>
          </cell>
          <cell r="H2514" t="str">
            <v>Unidades</v>
          </cell>
          <cell r="K2514">
            <v>0</v>
          </cell>
          <cell r="L2514">
            <v>0</v>
          </cell>
          <cell r="M2514" t="str">
            <v>Elementos sin Marca</v>
          </cell>
          <cell r="O2514">
            <v>0</v>
          </cell>
          <cell r="P2514">
            <v>0</v>
          </cell>
          <cell r="S2514">
            <v>1260</v>
          </cell>
        </row>
        <row r="2515">
          <cell r="A2515" t="str">
            <v>CHA-M4X.25</v>
          </cell>
          <cell r="B2515" t="str">
            <v>CHAVETA M4 X 25 MM</v>
          </cell>
          <cell r="C2515" t="str">
            <v>Chavetas</v>
          </cell>
          <cell r="D2515" t="str">
            <v>1.4.05.08 | Tornillería</v>
          </cell>
          <cell r="F2515">
            <v>0</v>
          </cell>
          <cell r="G2515" t="str">
            <v>Unidades</v>
          </cell>
          <cell r="H2515" t="str">
            <v>Unidades</v>
          </cell>
          <cell r="K2515">
            <v>0</v>
          </cell>
          <cell r="L2515">
            <v>0</v>
          </cell>
          <cell r="M2515" t="str">
            <v>Elementos sin Marca</v>
          </cell>
          <cell r="O2515">
            <v>0</v>
          </cell>
          <cell r="P2515">
            <v>0</v>
          </cell>
          <cell r="S2515">
            <v>831.14</v>
          </cell>
        </row>
        <row r="2516">
          <cell r="A2516" t="str">
            <v>CHA-MB7.</v>
          </cell>
          <cell r="B2516" t="str">
            <v>CHAVETA MB7</v>
          </cell>
          <cell r="C2516" t="str">
            <v>Consumible Maquinaria y Equipos</v>
          </cell>
          <cell r="D2516" t="str">
            <v>1.4.55.20 | Materiales y Suministros</v>
          </cell>
          <cell r="F2516">
            <v>0</v>
          </cell>
          <cell r="G2516" t="str">
            <v>Unidades</v>
          </cell>
          <cell r="H2516" t="str">
            <v>Unidades</v>
          </cell>
          <cell r="K2516">
            <v>0</v>
          </cell>
          <cell r="L2516">
            <v>0</v>
          </cell>
          <cell r="M2516" t="str">
            <v>Elementos sin Marca</v>
          </cell>
          <cell r="O2516">
            <v>0</v>
          </cell>
          <cell r="P2516">
            <v>0</v>
          </cell>
          <cell r="S2516">
            <v>2941</v>
          </cell>
        </row>
        <row r="2517">
          <cell r="A2517" t="str">
            <v>CHA-PIN.532</v>
          </cell>
          <cell r="B2517" t="str">
            <v>CHAVETA PIN DE 5/32 X 3 PULGADAS</v>
          </cell>
          <cell r="C2517" t="str">
            <v>Chavetas</v>
          </cell>
          <cell r="D2517" t="str">
            <v>1.4.05.08 | Tornillería</v>
          </cell>
          <cell r="E2517" t="str">
            <v>R7-N6</v>
          </cell>
          <cell r="F2517">
            <v>92</v>
          </cell>
          <cell r="G2517" t="str">
            <v>Unidades</v>
          </cell>
          <cell r="H2517" t="str">
            <v>Unidades</v>
          </cell>
          <cell r="K2517">
            <v>0</v>
          </cell>
          <cell r="L2517">
            <v>0</v>
          </cell>
          <cell r="M2517" t="str">
            <v>Elementos sin Marca</v>
          </cell>
          <cell r="O2517">
            <v>20</v>
          </cell>
          <cell r="P2517">
            <v>0</v>
          </cell>
          <cell r="S2517">
            <v>177.4</v>
          </cell>
        </row>
        <row r="2518">
          <cell r="A2518" t="str">
            <v>CHA-1/2.114</v>
          </cell>
          <cell r="B2518" t="str">
            <v>CHAVETA RANURADA Ø 1/2 X 1 1/4</v>
          </cell>
          <cell r="C2518" t="str">
            <v>Chavetas</v>
          </cell>
          <cell r="D2518" t="str">
            <v>1.4.05.08 | Tornillería</v>
          </cell>
          <cell r="F2518">
            <v>0</v>
          </cell>
          <cell r="G2518" t="str">
            <v>Unidades</v>
          </cell>
          <cell r="H2518" t="str">
            <v>Unidades</v>
          </cell>
          <cell r="K2518">
            <v>0</v>
          </cell>
          <cell r="L2518">
            <v>0</v>
          </cell>
          <cell r="M2518" t="str">
            <v>Elementos sin Marca</v>
          </cell>
          <cell r="O2518">
            <v>0</v>
          </cell>
          <cell r="P2518">
            <v>0</v>
          </cell>
        </row>
        <row r="2519">
          <cell r="A2519" t="str">
            <v>CHA-N05.D25</v>
          </cell>
          <cell r="B2519" t="str">
            <v>CHAVETA REF: N059509 TALADRO D25133</v>
          </cell>
          <cell r="C2519" t="str">
            <v>Consumible Pulidoras,Taladros y Atornilladoras</v>
          </cell>
          <cell r="D2519" t="str">
            <v>1.4.55.20 | Materiales y Suministros</v>
          </cell>
          <cell r="F2519">
            <v>0</v>
          </cell>
          <cell r="G2519" t="str">
            <v>Unidades</v>
          </cell>
          <cell r="H2519" t="str">
            <v>Unidades</v>
          </cell>
          <cell r="K2519">
            <v>0</v>
          </cell>
          <cell r="L2519">
            <v>0</v>
          </cell>
          <cell r="M2519" t="str">
            <v>Elementos sin Marca</v>
          </cell>
          <cell r="O2519">
            <v>0</v>
          </cell>
          <cell r="P2519">
            <v>0</v>
          </cell>
        </row>
        <row r="2520">
          <cell r="A2520" t="str">
            <v>CHA-TIP.A1/2</v>
          </cell>
          <cell r="B2520" t="str">
            <v>CHAVETA TIPO A 1/2  Ø INT. 15/32</v>
          </cell>
          <cell r="C2520" t="str">
            <v>Chaveta Tipo A (para Ejes)</v>
          </cell>
          <cell r="D2520" t="str">
            <v>1.4.05.06 | Rodamientos</v>
          </cell>
          <cell r="E2520" t="str">
            <v>R7-N5</v>
          </cell>
          <cell r="F2520">
            <v>0</v>
          </cell>
          <cell r="G2520" t="str">
            <v>Unidades</v>
          </cell>
          <cell r="H2520" t="str">
            <v>Unidades</v>
          </cell>
          <cell r="K2520">
            <v>0</v>
          </cell>
          <cell r="L2520">
            <v>0</v>
          </cell>
          <cell r="M2520" t="str">
            <v>Elementos sin Marca</v>
          </cell>
          <cell r="O2520">
            <v>0</v>
          </cell>
          <cell r="P2520">
            <v>0</v>
          </cell>
          <cell r="S2520">
            <v>210</v>
          </cell>
        </row>
        <row r="2521">
          <cell r="A2521" t="str">
            <v>CHA-A-10-9.3</v>
          </cell>
          <cell r="B2521" t="str">
            <v>CHAVETA TIPO A 10 Ø INT. 9.3 MM</v>
          </cell>
          <cell r="C2521" t="str">
            <v>Chaveta Tipo A (para Ejes)</v>
          </cell>
          <cell r="D2521" t="str">
            <v>1.4.05.06 | Rodamientos</v>
          </cell>
          <cell r="E2521" t="str">
            <v>R7-N5</v>
          </cell>
          <cell r="F2521">
            <v>0</v>
          </cell>
          <cell r="G2521" t="str">
            <v>Unidades</v>
          </cell>
          <cell r="H2521" t="str">
            <v>Unidades</v>
          </cell>
          <cell r="K2521">
            <v>0</v>
          </cell>
          <cell r="L2521">
            <v>0</v>
          </cell>
          <cell r="M2521" t="str">
            <v>Elementos sin Marca</v>
          </cell>
          <cell r="O2521">
            <v>0</v>
          </cell>
          <cell r="P2521">
            <v>0</v>
          </cell>
          <cell r="S2521">
            <v>252</v>
          </cell>
        </row>
        <row r="2522">
          <cell r="A2522" t="str">
            <v>CHA-A-11-10-2</v>
          </cell>
          <cell r="B2522" t="str">
            <v>CHAVETA TIPO A 11 Ø INT. 10.2 MM</v>
          </cell>
          <cell r="C2522" t="str">
            <v>Chaveta Tipo A (para Ejes)</v>
          </cell>
          <cell r="D2522" t="str">
            <v>1.4.05.06 | Rodamientos</v>
          </cell>
          <cell r="E2522" t="str">
            <v>R7-N5</v>
          </cell>
          <cell r="F2522">
            <v>0</v>
          </cell>
          <cell r="G2522" t="str">
            <v>Unidades</v>
          </cell>
          <cell r="H2522" t="str">
            <v>Unidades</v>
          </cell>
          <cell r="K2522">
            <v>0</v>
          </cell>
          <cell r="L2522">
            <v>0</v>
          </cell>
          <cell r="M2522" t="str">
            <v>Elementos sin Marca</v>
          </cell>
          <cell r="O2522">
            <v>0</v>
          </cell>
          <cell r="P2522">
            <v>0</v>
          </cell>
          <cell r="S2522">
            <v>172.5</v>
          </cell>
        </row>
        <row r="2523">
          <cell r="A2523" t="str">
            <v>CHA-A-12-11</v>
          </cell>
          <cell r="B2523" t="str">
            <v>CHAVETA TIPO A 12 Ø INT. 11 MM</v>
          </cell>
          <cell r="C2523" t="str">
            <v>Chaveta Tipo A (para Ejes)</v>
          </cell>
          <cell r="D2523" t="str">
            <v>1.4.05.06 | Rodamientos</v>
          </cell>
          <cell r="E2523" t="str">
            <v>R7-N5</v>
          </cell>
          <cell r="F2523">
            <v>2</v>
          </cell>
          <cell r="G2523" t="str">
            <v>Unidades</v>
          </cell>
          <cell r="H2523" t="str">
            <v>Unidades</v>
          </cell>
          <cell r="K2523">
            <v>0</v>
          </cell>
          <cell r="L2523">
            <v>0</v>
          </cell>
          <cell r="M2523" t="str">
            <v>Elementos sin Marca</v>
          </cell>
          <cell r="O2523">
            <v>0</v>
          </cell>
          <cell r="P2523">
            <v>0</v>
          </cell>
          <cell r="S2523">
            <v>135</v>
          </cell>
        </row>
        <row r="2524">
          <cell r="A2524" t="str">
            <v>CHA-TPA.13X11.9</v>
          </cell>
          <cell r="B2524" t="str">
            <v>CHAVETA TIPO A 13 Ø INT. 11.9 MM</v>
          </cell>
          <cell r="C2524" t="str">
            <v>Chaveta Tipo A (para Ejes)</v>
          </cell>
          <cell r="D2524" t="str">
            <v>1.4.05.06 | Rodamientos</v>
          </cell>
          <cell r="E2524" t="str">
            <v>R7-N5</v>
          </cell>
          <cell r="F2524">
            <v>0</v>
          </cell>
          <cell r="G2524" t="str">
            <v>Unidades</v>
          </cell>
          <cell r="H2524" t="str">
            <v>Unidades</v>
          </cell>
          <cell r="K2524">
            <v>0</v>
          </cell>
          <cell r="L2524">
            <v>0</v>
          </cell>
          <cell r="M2524" t="str">
            <v>Elementos sin Marca</v>
          </cell>
          <cell r="O2524">
            <v>0</v>
          </cell>
          <cell r="P2524">
            <v>0</v>
          </cell>
          <cell r="S2524">
            <v>252</v>
          </cell>
        </row>
        <row r="2525">
          <cell r="A2525" t="str">
            <v>CHA-A-14-D-12.9|CHA-A-14-12.9</v>
          </cell>
          <cell r="B2525" t="str">
            <v>CHAVETA TIPO A 14 Ø INT. 12.9 MM</v>
          </cell>
          <cell r="C2525" t="str">
            <v>Chaveta Tipo A (para Ejes)</v>
          </cell>
          <cell r="D2525" t="str">
            <v>1.4.05.06 | Rodamientos</v>
          </cell>
          <cell r="E2525" t="str">
            <v>R7-N5</v>
          </cell>
          <cell r="F2525">
            <v>0</v>
          </cell>
          <cell r="G2525" t="str">
            <v>Unidades</v>
          </cell>
          <cell r="H2525" t="str">
            <v>Unidades</v>
          </cell>
          <cell r="K2525">
            <v>0</v>
          </cell>
          <cell r="L2525">
            <v>0</v>
          </cell>
          <cell r="M2525" t="str">
            <v>Elementos sin Marca</v>
          </cell>
          <cell r="O2525">
            <v>0</v>
          </cell>
          <cell r="P2525">
            <v>0</v>
          </cell>
          <cell r="S2525">
            <v>252.1</v>
          </cell>
        </row>
        <row r="2526">
          <cell r="A2526" t="str">
            <v>CHA-A-15-14.2</v>
          </cell>
          <cell r="B2526" t="str">
            <v>CHAVETA TIPO A 15 Ø INT. 14.2 MM</v>
          </cell>
          <cell r="C2526" t="str">
            <v>Chaveta Tipo A (para Ejes)</v>
          </cell>
          <cell r="D2526" t="str">
            <v>1.4.05.06 | Rodamientos</v>
          </cell>
          <cell r="E2526" t="str">
            <v>R7-N5</v>
          </cell>
          <cell r="F2526">
            <v>0</v>
          </cell>
          <cell r="G2526" t="str">
            <v>Unidades</v>
          </cell>
          <cell r="H2526" t="str">
            <v>Unidades</v>
          </cell>
          <cell r="K2526">
            <v>0</v>
          </cell>
          <cell r="L2526">
            <v>0</v>
          </cell>
          <cell r="M2526" t="str">
            <v>Elementos sin Marca</v>
          </cell>
          <cell r="O2526">
            <v>0</v>
          </cell>
          <cell r="P2526">
            <v>0</v>
          </cell>
          <cell r="S2526">
            <v>588</v>
          </cell>
        </row>
        <row r="2527">
          <cell r="A2527" t="str">
            <v>CHA-A-16-D-14-7</v>
          </cell>
          <cell r="B2527" t="str">
            <v>CHAVETA TIPO A 16 Ø INT. 14.7 MM</v>
          </cell>
          <cell r="C2527" t="str">
            <v>Chaveta Tipo A (para Ejes)</v>
          </cell>
          <cell r="D2527" t="str">
            <v>1.4.05.06 | Rodamientos</v>
          </cell>
          <cell r="E2527" t="str">
            <v>R7-N5</v>
          </cell>
          <cell r="F2527">
            <v>0</v>
          </cell>
          <cell r="G2527" t="str">
            <v>Unidades</v>
          </cell>
          <cell r="H2527" t="str">
            <v>Unidades</v>
          </cell>
          <cell r="K2527">
            <v>0</v>
          </cell>
          <cell r="L2527">
            <v>0</v>
          </cell>
          <cell r="M2527" t="str">
            <v>Elementos sin Marca</v>
          </cell>
          <cell r="O2527">
            <v>0</v>
          </cell>
          <cell r="P2527">
            <v>0</v>
          </cell>
          <cell r="S2527">
            <v>200</v>
          </cell>
        </row>
        <row r="2528">
          <cell r="A2528" t="str">
            <v>CHA-TA-18-16.5</v>
          </cell>
          <cell r="B2528" t="str">
            <v>CHAVETA TIPO A 18 Ø INT. 16.5 MM</v>
          </cell>
          <cell r="C2528" t="str">
            <v>Chaveta Tipo A (para Ejes)</v>
          </cell>
          <cell r="D2528" t="str">
            <v>1.4.05.06 | Rodamientos</v>
          </cell>
          <cell r="E2528" t="str">
            <v>R7-N5</v>
          </cell>
          <cell r="F2528">
            <v>0</v>
          </cell>
          <cell r="G2528" t="str">
            <v>Unidades</v>
          </cell>
          <cell r="H2528" t="str">
            <v>Unidades</v>
          </cell>
          <cell r="K2528">
            <v>0</v>
          </cell>
          <cell r="L2528">
            <v>0</v>
          </cell>
          <cell r="M2528" t="str">
            <v>Elementos sin Marca</v>
          </cell>
          <cell r="O2528">
            <v>0</v>
          </cell>
          <cell r="P2528">
            <v>0</v>
          </cell>
          <cell r="S2528">
            <v>420</v>
          </cell>
        </row>
        <row r="2529">
          <cell r="A2529" t="str">
            <v>CHA-A-19-17.5</v>
          </cell>
          <cell r="B2529" t="str">
            <v>CHAVETA TIPO A 19 Ø INT. 17.5 MM</v>
          </cell>
          <cell r="C2529" t="str">
            <v>Chaveta Tipo A (para Ejes)</v>
          </cell>
          <cell r="D2529" t="str">
            <v>1.4.05.06 | Rodamientos</v>
          </cell>
          <cell r="E2529" t="str">
            <v>R7-N5</v>
          </cell>
          <cell r="F2529">
            <v>4</v>
          </cell>
          <cell r="G2529" t="str">
            <v>Unidades</v>
          </cell>
          <cell r="H2529" t="str">
            <v>Unidades</v>
          </cell>
          <cell r="K2529">
            <v>0</v>
          </cell>
          <cell r="L2529">
            <v>0</v>
          </cell>
          <cell r="M2529" t="str">
            <v>Elementos sin Marca</v>
          </cell>
          <cell r="O2529">
            <v>0</v>
          </cell>
          <cell r="P2529">
            <v>0</v>
          </cell>
          <cell r="S2529">
            <v>220</v>
          </cell>
        </row>
        <row r="2530">
          <cell r="A2530" t="str">
            <v>CHA-A-20-18.5MM</v>
          </cell>
          <cell r="B2530" t="str">
            <v>CHAVETA TIPO A 20 Ø INT. 18.5 MM</v>
          </cell>
          <cell r="C2530" t="str">
            <v>Chaveta Tipo A (para Ejes)</v>
          </cell>
          <cell r="D2530" t="str">
            <v>1.4.05.06 | Rodamientos</v>
          </cell>
          <cell r="E2530" t="str">
            <v>R7-N5</v>
          </cell>
          <cell r="F2530">
            <v>8</v>
          </cell>
          <cell r="G2530" t="str">
            <v>Unidades</v>
          </cell>
          <cell r="H2530" t="str">
            <v>Unidades</v>
          </cell>
          <cell r="K2530">
            <v>0</v>
          </cell>
          <cell r="L2530">
            <v>0</v>
          </cell>
          <cell r="M2530" t="str">
            <v>Elementos sin Marca</v>
          </cell>
          <cell r="O2530">
            <v>0</v>
          </cell>
          <cell r="P2530">
            <v>0</v>
          </cell>
          <cell r="S2530">
            <v>200</v>
          </cell>
        </row>
        <row r="2531">
          <cell r="A2531" t="str">
            <v>CHA-A-22-20.5</v>
          </cell>
          <cell r="B2531" t="str">
            <v>CHAVETA TIPO A 22 Ø INT. 20.5 MM</v>
          </cell>
          <cell r="C2531" t="str">
            <v>Chaveta Tipo A (para Ejes)</v>
          </cell>
          <cell r="D2531" t="str">
            <v>1.4.05.06 | Rodamientos</v>
          </cell>
          <cell r="E2531" t="str">
            <v>R7-N5</v>
          </cell>
          <cell r="F2531">
            <v>0</v>
          </cell>
          <cell r="G2531" t="str">
            <v>Unidades</v>
          </cell>
          <cell r="H2531" t="str">
            <v>Unidades</v>
          </cell>
          <cell r="K2531">
            <v>0</v>
          </cell>
          <cell r="L2531">
            <v>0</v>
          </cell>
          <cell r="M2531" t="str">
            <v>Elementos sin Marca</v>
          </cell>
          <cell r="O2531">
            <v>0</v>
          </cell>
          <cell r="P2531">
            <v>0</v>
          </cell>
          <cell r="S2531">
            <v>200</v>
          </cell>
        </row>
        <row r="2532">
          <cell r="A2532" t="str">
            <v>CHA-A-25-23.5</v>
          </cell>
          <cell r="B2532" t="str">
            <v>CHAVETA TIPO A 25 Ø EXT. 23.5 MM</v>
          </cell>
          <cell r="C2532" t="str">
            <v>Chaveta Tipo A (para Ejes)</v>
          </cell>
          <cell r="D2532" t="str">
            <v>1.4.05.06 | Rodamientos</v>
          </cell>
          <cell r="E2532" t="str">
            <v>R7-N5</v>
          </cell>
          <cell r="F2532">
            <v>0</v>
          </cell>
          <cell r="G2532" t="str">
            <v>Unidades</v>
          </cell>
          <cell r="H2532" t="str">
            <v>Unidades</v>
          </cell>
          <cell r="K2532">
            <v>0</v>
          </cell>
          <cell r="L2532">
            <v>0</v>
          </cell>
          <cell r="M2532" t="str">
            <v>Elementos sin Marca</v>
          </cell>
          <cell r="O2532">
            <v>0</v>
          </cell>
          <cell r="P2532">
            <v>0</v>
          </cell>
          <cell r="S2532">
            <v>200</v>
          </cell>
        </row>
        <row r="2533">
          <cell r="A2533" t="str">
            <v>CHA-A-25-23.2</v>
          </cell>
          <cell r="B2533" t="str">
            <v>CHAVETA TIPO A 25 Ø INT. 23.2 MM</v>
          </cell>
          <cell r="C2533" t="str">
            <v>Chaveta Tipo A (para Ejes)</v>
          </cell>
          <cell r="D2533" t="str">
            <v>1.4.05.06 | Rodamientos</v>
          </cell>
          <cell r="E2533" t="str">
            <v>R7-N5</v>
          </cell>
          <cell r="F2533">
            <v>0</v>
          </cell>
          <cell r="G2533" t="str">
            <v>Unidades</v>
          </cell>
          <cell r="H2533" t="str">
            <v>Unidades</v>
          </cell>
          <cell r="K2533">
            <v>0</v>
          </cell>
          <cell r="L2533">
            <v>0</v>
          </cell>
          <cell r="M2533" t="str">
            <v>Elementos sin Marca</v>
          </cell>
          <cell r="O2533">
            <v>0</v>
          </cell>
          <cell r="P2533">
            <v>0</v>
          </cell>
          <cell r="S2533">
            <v>504</v>
          </cell>
        </row>
        <row r="2534">
          <cell r="A2534" t="str">
            <v>CHA-TIP.A25X23.9</v>
          </cell>
          <cell r="B2534" t="str">
            <v>CHAVETA TIPO A 25 Ø INT. 23.9 MM</v>
          </cell>
          <cell r="C2534" t="str">
            <v>Chaveta Tipo A (para Ejes)</v>
          </cell>
          <cell r="D2534" t="str">
            <v>1.4.05.06 | Rodamientos</v>
          </cell>
          <cell r="E2534" t="str">
            <v>R7-N5</v>
          </cell>
          <cell r="F2534">
            <v>0</v>
          </cell>
          <cell r="G2534" t="str">
            <v>Unidades</v>
          </cell>
          <cell r="H2534" t="str">
            <v>Unidades</v>
          </cell>
          <cell r="K2534">
            <v>0</v>
          </cell>
          <cell r="L2534">
            <v>0</v>
          </cell>
          <cell r="M2534" t="str">
            <v>Elementos sin Marca</v>
          </cell>
          <cell r="O2534">
            <v>0</v>
          </cell>
          <cell r="P2534">
            <v>0</v>
          </cell>
          <cell r="S2534">
            <v>200</v>
          </cell>
        </row>
        <row r="2535">
          <cell r="A2535" t="str">
            <v>CHA-TIP.A27X24.9</v>
          </cell>
          <cell r="B2535" t="str">
            <v>CHAVETA TIPO A 27 Ø INT. 24.9 MM</v>
          </cell>
          <cell r="C2535" t="str">
            <v>Chaveta Tipo A (para Ejes)</v>
          </cell>
          <cell r="D2535" t="str">
            <v>1.4.05.06 | Rodamientos</v>
          </cell>
          <cell r="E2535" t="str">
            <v>R7-N5</v>
          </cell>
          <cell r="F2535">
            <v>0</v>
          </cell>
          <cell r="G2535" t="str">
            <v>Unidades</v>
          </cell>
          <cell r="H2535" t="str">
            <v>Unidades</v>
          </cell>
          <cell r="K2535">
            <v>0</v>
          </cell>
          <cell r="L2535">
            <v>0</v>
          </cell>
          <cell r="M2535" t="str">
            <v>Elementos sin Marca</v>
          </cell>
          <cell r="O2535">
            <v>0</v>
          </cell>
          <cell r="P2535">
            <v>0</v>
          </cell>
          <cell r="S2535">
            <v>400</v>
          </cell>
        </row>
        <row r="2536">
          <cell r="A2536" t="str">
            <v>CHA-A-29</v>
          </cell>
          <cell r="B2536" t="str">
            <v>CHAVETA TIPO A 29 Ø INT. 26.9 MM</v>
          </cell>
          <cell r="C2536" t="str">
            <v>Chaveta Tipo A (para Ejes)</v>
          </cell>
          <cell r="D2536" t="str">
            <v>1.4.05.06 | Rodamientos</v>
          </cell>
          <cell r="E2536" t="str">
            <v>R7-N5</v>
          </cell>
          <cell r="F2536">
            <v>0</v>
          </cell>
          <cell r="G2536" t="str">
            <v>Unidades</v>
          </cell>
          <cell r="H2536" t="str">
            <v>Unidades</v>
          </cell>
          <cell r="K2536">
            <v>0</v>
          </cell>
          <cell r="L2536">
            <v>0</v>
          </cell>
          <cell r="M2536" t="str">
            <v>Elementos sin Marca</v>
          </cell>
          <cell r="O2536">
            <v>0</v>
          </cell>
          <cell r="P2536">
            <v>0</v>
          </cell>
          <cell r="S2536">
            <v>840</v>
          </cell>
        </row>
        <row r="2537">
          <cell r="A2537" t="str">
            <v>CHA-A-30</v>
          </cell>
          <cell r="B2537" t="str">
            <v>CHAVETA TIPO A 30 Ø INT. 27.9 MM</v>
          </cell>
          <cell r="C2537" t="str">
            <v>Chaveta Tipo A (para Ejes)</v>
          </cell>
          <cell r="D2537" t="str">
            <v>1.4.05.06 | Rodamientos</v>
          </cell>
          <cell r="E2537" t="str">
            <v>R7-N5</v>
          </cell>
          <cell r="F2537">
            <v>0</v>
          </cell>
          <cell r="G2537" t="str">
            <v>Unidades</v>
          </cell>
          <cell r="H2537" t="str">
            <v>Unidades</v>
          </cell>
          <cell r="K2537">
            <v>0</v>
          </cell>
          <cell r="L2537">
            <v>0</v>
          </cell>
          <cell r="M2537" t="str">
            <v>Elementos sin Marca</v>
          </cell>
          <cell r="O2537">
            <v>0</v>
          </cell>
          <cell r="P2537">
            <v>0</v>
          </cell>
          <cell r="S2537">
            <v>400</v>
          </cell>
        </row>
        <row r="2538">
          <cell r="A2538" t="str">
            <v>CHA-A-31-28-6</v>
          </cell>
          <cell r="B2538" t="str">
            <v>CHAVETA TIPO A 31 Ø INT. 28.6 MM</v>
          </cell>
          <cell r="C2538" t="str">
            <v>Chaveta Tipo A (para Ejes)</v>
          </cell>
          <cell r="D2538" t="str">
            <v>1.4.05.06 | Rodamientos</v>
          </cell>
          <cell r="E2538" t="str">
            <v>R7-N5</v>
          </cell>
          <cell r="F2538">
            <v>20</v>
          </cell>
          <cell r="G2538" t="str">
            <v>Unidades</v>
          </cell>
          <cell r="H2538" t="str">
            <v>Unidades</v>
          </cell>
          <cell r="K2538">
            <v>0</v>
          </cell>
          <cell r="L2538">
            <v>0</v>
          </cell>
          <cell r="M2538" t="str">
            <v>Elementos sin Marca</v>
          </cell>
          <cell r="O2538">
            <v>0</v>
          </cell>
          <cell r="P2538">
            <v>0</v>
          </cell>
          <cell r="S2538">
            <v>800</v>
          </cell>
        </row>
        <row r="2539">
          <cell r="A2539" t="str">
            <v>CHA-A-32-29.6MM</v>
          </cell>
          <cell r="B2539" t="str">
            <v>CHAVETA TIPO A 32 Ø INT. 29.6 MM</v>
          </cell>
          <cell r="C2539" t="str">
            <v>Chaveta Tipo A (para Ejes)</v>
          </cell>
          <cell r="D2539" t="str">
            <v>1.4.05.06 | Rodamientos</v>
          </cell>
          <cell r="E2539" t="str">
            <v>R7-N5</v>
          </cell>
          <cell r="F2539">
            <v>0</v>
          </cell>
          <cell r="G2539" t="str">
            <v>Unidades</v>
          </cell>
          <cell r="H2539" t="str">
            <v>Unidades</v>
          </cell>
          <cell r="K2539">
            <v>0</v>
          </cell>
          <cell r="L2539">
            <v>0</v>
          </cell>
          <cell r="M2539" t="str">
            <v>Elementos sin Marca</v>
          </cell>
          <cell r="O2539">
            <v>0</v>
          </cell>
          <cell r="P2539">
            <v>0</v>
          </cell>
          <cell r="S2539">
            <v>400</v>
          </cell>
        </row>
        <row r="2540">
          <cell r="A2540" t="str">
            <v>CHA-A-35-32</v>
          </cell>
          <cell r="B2540" t="str">
            <v>CHAVETA TIPO A 35 Ø INT. 32.2 MM</v>
          </cell>
          <cell r="C2540" t="str">
            <v>Chaveta Tipo A (para Ejes)</v>
          </cell>
          <cell r="D2540" t="str">
            <v>1.4.05.06 | Rodamientos</v>
          </cell>
          <cell r="E2540" t="str">
            <v>R7-N5</v>
          </cell>
          <cell r="F2540">
            <v>0</v>
          </cell>
          <cell r="G2540" t="str">
            <v>Unidades</v>
          </cell>
          <cell r="H2540" t="str">
            <v>Unidades</v>
          </cell>
          <cell r="K2540">
            <v>0</v>
          </cell>
          <cell r="L2540">
            <v>0</v>
          </cell>
          <cell r="M2540" t="str">
            <v>Elementos sin Marca</v>
          </cell>
          <cell r="O2540">
            <v>0</v>
          </cell>
          <cell r="P2540">
            <v>0</v>
          </cell>
          <cell r="S2540">
            <v>500</v>
          </cell>
        </row>
        <row r="2541">
          <cell r="A2541" t="str">
            <v>CHA-A37.34.2</v>
          </cell>
          <cell r="B2541" t="str">
            <v>CHAVETA TIPO A 37 Ø INT. 34.2 MM</v>
          </cell>
          <cell r="C2541" t="str">
            <v>Chaveta Tipo I (para Agujeros)</v>
          </cell>
          <cell r="D2541" t="str">
            <v>1.4.05.06 | Rodamientos</v>
          </cell>
          <cell r="E2541" t="str">
            <v>R7-N5</v>
          </cell>
          <cell r="F2541">
            <v>2</v>
          </cell>
          <cell r="G2541" t="str">
            <v>Unidades</v>
          </cell>
          <cell r="H2541" t="str">
            <v>Unidades</v>
          </cell>
          <cell r="K2541">
            <v>0</v>
          </cell>
          <cell r="L2541">
            <v>0</v>
          </cell>
          <cell r="M2541" t="str">
            <v>Elementos sin Marca</v>
          </cell>
          <cell r="O2541">
            <v>0</v>
          </cell>
          <cell r="P2541">
            <v>0</v>
          </cell>
          <cell r="S2541">
            <v>650</v>
          </cell>
        </row>
        <row r="2542">
          <cell r="A2542" t="str">
            <v>CHA-TPA.35.2</v>
          </cell>
          <cell r="B2542" t="str">
            <v>CHAVETA TIPO A 38 Ø INT. 35.2MM</v>
          </cell>
          <cell r="C2542" t="str">
            <v>Chaveta Tipo A (para Ejes)</v>
          </cell>
          <cell r="D2542" t="str">
            <v>1.4.05.06 | Rodamientos</v>
          </cell>
          <cell r="E2542" t="str">
            <v>R7-N5</v>
          </cell>
          <cell r="F2542">
            <v>1</v>
          </cell>
          <cell r="G2542" t="str">
            <v>Unidades</v>
          </cell>
          <cell r="H2542" t="str">
            <v>Unidades</v>
          </cell>
          <cell r="K2542">
            <v>0</v>
          </cell>
          <cell r="L2542">
            <v>0</v>
          </cell>
          <cell r="M2542" t="str">
            <v>Elementos sin Marca</v>
          </cell>
          <cell r="O2542">
            <v>0</v>
          </cell>
          <cell r="P2542">
            <v>0</v>
          </cell>
          <cell r="S2542">
            <v>1680</v>
          </cell>
        </row>
        <row r="2543">
          <cell r="A2543" t="str">
            <v>CHA-A-39X36MM</v>
          </cell>
          <cell r="B2543" t="str">
            <v>CHAVETA TIPO A 39 Ø INT. 36 MM</v>
          </cell>
          <cell r="C2543" t="str">
            <v>Chaveta Tipo A (para Ejes)</v>
          </cell>
          <cell r="D2543" t="str">
            <v>1.4.05.06 | Rodamientos</v>
          </cell>
          <cell r="E2543" t="str">
            <v>R7-N5</v>
          </cell>
          <cell r="F2543">
            <v>0</v>
          </cell>
          <cell r="G2543" t="str">
            <v>Unidades</v>
          </cell>
          <cell r="H2543" t="str">
            <v>Unidades</v>
          </cell>
          <cell r="K2543">
            <v>0</v>
          </cell>
          <cell r="L2543">
            <v>0</v>
          </cell>
          <cell r="M2543" t="str">
            <v>Elementos sin Marca</v>
          </cell>
          <cell r="O2543">
            <v>0</v>
          </cell>
          <cell r="P2543">
            <v>0</v>
          </cell>
          <cell r="S2543">
            <v>560.30999999999995</v>
          </cell>
        </row>
        <row r="2544">
          <cell r="A2544" t="str">
            <v>CHA-A-40-36-5</v>
          </cell>
          <cell r="B2544" t="str">
            <v>CHAVETA TIPO A 40 Ø INT. 36.5 MM</v>
          </cell>
          <cell r="C2544" t="str">
            <v>Chaveta Tipo A (para Ejes)</v>
          </cell>
          <cell r="D2544" t="str">
            <v>1.4.05.06 | Rodamientos</v>
          </cell>
          <cell r="E2544" t="str">
            <v>R7-N5</v>
          </cell>
          <cell r="F2544">
            <v>0</v>
          </cell>
          <cell r="G2544" t="str">
            <v>Unidades</v>
          </cell>
          <cell r="H2544" t="str">
            <v>Unidades</v>
          </cell>
          <cell r="K2544">
            <v>0</v>
          </cell>
          <cell r="L2544">
            <v>0</v>
          </cell>
          <cell r="M2544" t="str">
            <v>Elementos sin Marca</v>
          </cell>
          <cell r="O2544">
            <v>0</v>
          </cell>
          <cell r="P2544">
            <v>0</v>
          </cell>
          <cell r="S2544">
            <v>400</v>
          </cell>
        </row>
        <row r="2545">
          <cell r="A2545" t="str">
            <v>CHA-A-41-37.5</v>
          </cell>
          <cell r="B2545" t="str">
            <v>CHAVETA TIPO A 41 Ø INT. 37.5 MM</v>
          </cell>
          <cell r="C2545" t="str">
            <v>Chaveta Tipo A (para Ejes)</v>
          </cell>
          <cell r="D2545" t="str">
            <v>1.4.05.06 | Rodamientos</v>
          </cell>
          <cell r="E2545" t="str">
            <v>R7-N5</v>
          </cell>
          <cell r="F2545">
            <v>0</v>
          </cell>
          <cell r="G2545" t="str">
            <v>Unidades</v>
          </cell>
          <cell r="H2545" t="str">
            <v>Unidades</v>
          </cell>
          <cell r="K2545">
            <v>0</v>
          </cell>
          <cell r="L2545">
            <v>0</v>
          </cell>
          <cell r="M2545" t="str">
            <v>Elementos sin Marca</v>
          </cell>
          <cell r="O2545">
            <v>0</v>
          </cell>
          <cell r="P2545">
            <v>0</v>
          </cell>
          <cell r="S2545">
            <v>560</v>
          </cell>
        </row>
        <row r="2546">
          <cell r="A2546" t="str">
            <v>CHA-A-50-45.8</v>
          </cell>
          <cell r="B2546" t="str">
            <v>CHAVETA TIPO A 50 Ø INT. 45.8 MM</v>
          </cell>
          <cell r="C2546" t="str">
            <v>Chaveta Tipo A (para Ejes)</v>
          </cell>
          <cell r="D2546" t="str">
            <v>1.4.05.06 | Rodamientos</v>
          </cell>
          <cell r="E2546" t="str">
            <v>R7-N5</v>
          </cell>
          <cell r="F2546">
            <v>0</v>
          </cell>
          <cell r="G2546" t="str">
            <v>Unidades</v>
          </cell>
          <cell r="H2546" t="str">
            <v>Unidades</v>
          </cell>
          <cell r="K2546">
            <v>0</v>
          </cell>
          <cell r="L2546">
            <v>0</v>
          </cell>
          <cell r="M2546" t="str">
            <v>Elementos sin Marca</v>
          </cell>
          <cell r="O2546">
            <v>0</v>
          </cell>
          <cell r="P2546">
            <v>0</v>
          </cell>
          <cell r="S2546">
            <v>1260.5</v>
          </cell>
        </row>
        <row r="2547">
          <cell r="A2547" t="str">
            <v>CHA-VET.A55</v>
          </cell>
          <cell r="B2547" t="str">
            <v>CHAVETA TIPO A 55</v>
          </cell>
          <cell r="C2547" t="str">
            <v>Chaveta Tipo A (para Ejes)</v>
          </cell>
          <cell r="D2547" t="str">
            <v>1.4.05.06 | Rodamientos</v>
          </cell>
          <cell r="F2547">
            <v>0</v>
          </cell>
          <cell r="G2547" t="str">
            <v>Unidades</v>
          </cell>
          <cell r="H2547" t="str">
            <v>Unidades</v>
          </cell>
          <cell r="K2547">
            <v>0</v>
          </cell>
          <cell r="L2547">
            <v>0</v>
          </cell>
          <cell r="M2547" t="str">
            <v>Elementos sin Marca</v>
          </cell>
          <cell r="O2547">
            <v>0</v>
          </cell>
          <cell r="P2547">
            <v>0</v>
          </cell>
          <cell r="S2547">
            <v>3361</v>
          </cell>
        </row>
        <row r="2548">
          <cell r="A2548" t="str">
            <v>CHA-A-60-55-8</v>
          </cell>
          <cell r="B2548" t="str">
            <v>CHAVETA TIPO A 60 Ø INT. 55.8 MM</v>
          </cell>
          <cell r="C2548" t="str">
            <v>Chaveta Tipo A (para Ejes)</v>
          </cell>
          <cell r="D2548" t="str">
            <v>1.4.05.06 | Rodamientos</v>
          </cell>
          <cell r="E2548" t="str">
            <v>R7-N5</v>
          </cell>
          <cell r="F2548">
            <v>0</v>
          </cell>
          <cell r="G2548" t="str">
            <v>Unidades</v>
          </cell>
          <cell r="H2548" t="str">
            <v>Unidades</v>
          </cell>
          <cell r="K2548">
            <v>0</v>
          </cell>
          <cell r="L2548">
            <v>0</v>
          </cell>
          <cell r="M2548" t="str">
            <v>Elementos sin Marca</v>
          </cell>
          <cell r="O2548">
            <v>0</v>
          </cell>
          <cell r="P2548">
            <v>0</v>
          </cell>
          <cell r="S2548">
            <v>2000</v>
          </cell>
        </row>
        <row r="2549">
          <cell r="A2549" t="str">
            <v>CHA-TIP.A65</v>
          </cell>
          <cell r="B2549" t="str">
            <v>CHAVETA TIPO A 65 Ø INT. 60 MM</v>
          </cell>
          <cell r="C2549" t="str">
            <v>Chaveta Tipo A (para Ejes)</v>
          </cell>
          <cell r="D2549" t="str">
            <v>1.4.05.06 | Rodamientos</v>
          </cell>
          <cell r="E2549" t="str">
            <v>R7-N5</v>
          </cell>
          <cell r="F2549">
            <v>0</v>
          </cell>
          <cell r="G2549" t="str">
            <v>Unidades</v>
          </cell>
          <cell r="H2549" t="str">
            <v>Unidades</v>
          </cell>
          <cell r="K2549">
            <v>0</v>
          </cell>
          <cell r="L2549">
            <v>0</v>
          </cell>
          <cell r="M2549" t="str">
            <v>Elementos sin Marca</v>
          </cell>
          <cell r="O2549">
            <v>0</v>
          </cell>
          <cell r="P2549">
            <v>0</v>
          </cell>
          <cell r="S2549">
            <v>1550</v>
          </cell>
        </row>
        <row r="2550">
          <cell r="A2550" t="str">
            <v>CHA-A70.65.5</v>
          </cell>
          <cell r="B2550" t="str">
            <v>CHAVETA TIPO A 70 Ø INT. 65.5 MM</v>
          </cell>
          <cell r="C2550" t="str">
            <v>Chavetas</v>
          </cell>
          <cell r="D2550" t="str">
            <v>1.4.05.08 | Tornillería</v>
          </cell>
          <cell r="E2550" t="str">
            <v>R7-N5</v>
          </cell>
          <cell r="F2550">
            <v>0</v>
          </cell>
          <cell r="G2550" t="str">
            <v>Unidades</v>
          </cell>
          <cell r="H2550" t="str">
            <v>Unidades</v>
          </cell>
          <cell r="K2550">
            <v>0</v>
          </cell>
          <cell r="L2550">
            <v>0</v>
          </cell>
          <cell r="M2550" t="str">
            <v>Elementos sin Marca</v>
          </cell>
          <cell r="O2550">
            <v>0</v>
          </cell>
          <cell r="P2550">
            <v>0</v>
          </cell>
          <cell r="S2550">
            <v>4202</v>
          </cell>
        </row>
        <row r="2551">
          <cell r="A2551" t="str">
            <v>CHA-A-72-67-5</v>
          </cell>
          <cell r="B2551" t="str">
            <v>CHAVETA TIPO A 72 Ø INT. 67.5 MM</v>
          </cell>
          <cell r="C2551" t="str">
            <v>Chaveta Tipo A (para Ejes)</v>
          </cell>
          <cell r="D2551" t="str">
            <v>1.4.05.06 | Rodamientos</v>
          </cell>
          <cell r="E2551" t="str">
            <v>R7-N5</v>
          </cell>
          <cell r="F2551">
            <v>0</v>
          </cell>
          <cell r="G2551" t="str">
            <v>Unidades</v>
          </cell>
          <cell r="H2551" t="str">
            <v>Unidades</v>
          </cell>
          <cell r="K2551">
            <v>0</v>
          </cell>
          <cell r="L2551">
            <v>0</v>
          </cell>
          <cell r="M2551" t="str">
            <v>Elementos sin Marca</v>
          </cell>
          <cell r="O2551">
            <v>0</v>
          </cell>
          <cell r="P2551">
            <v>0</v>
          </cell>
          <cell r="S2551">
            <v>800</v>
          </cell>
        </row>
        <row r="2552">
          <cell r="A2552" t="str">
            <v>CHA-A77.</v>
          </cell>
          <cell r="B2552" t="str">
            <v>CHAVETA TIPO A 77 Ø INT. 67.5 MM</v>
          </cell>
          <cell r="C2552" t="str">
            <v>Chaveta Tipo A (para Ejes)</v>
          </cell>
          <cell r="D2552" t="str">
            <v>1.4.05.06 | Rodamientos</v>
          </cell>
          <cell r="E2552" t="str">
            <v>R7-N5</v>
          </cell>
          <cell r="F2552">
            <v>0</v>
          </cell>
          <cell r="G2552" t="str">
            <v>Unidades</v>
          </cell>
          <cell r="H2552" t="str">
            <v>Unidades</v>
          </cell>
          <cell r="K2552">
            <v>0</v>
          </cell>
          <cell r="L2552">
            <v>0</v>
          </cell>
          <cell r="M2552" t="str">
            <v>Elementos sin Marca</v>
          </cell>
          <cell r="O2552">
            <v>0</v>
          </cell>
          <cell r="P2552">
            <v>0</v>
          </cell>
        </row>
        <row r="2553">
          <cell r="A2553" t="str">
            <v>CHA-A-8.</v>
          </cell>
          <cell r="B2553" t="str">
            <v>CHAVETA TIPO A 8 MM</v>
          </cell>
          <cell r="C2553" t="str">
            <v>Chaveta Tipo A (para Ejes)</v>
          </cell>
          <cell r="D2553" t="str">
            <v>1.4.05.06 | Rodamientos</v>
          </cell>
          <cell r="E2553" t="str">
            <v>R7-N5</v>
          </cell>
          <cell r="F2553">
            <v>0</v>
          </cell>
          <cell r="G2553" t="str">
            <v>Unidades</v>
          </cell>
          <cell r="H2553" t="str">
            <v>Unidades</v>
          </cell>
          <cell r="K2553">
            <v>0</v>
          </cell>
          <cell r="L2553">
            <v>0</v>
          </cell>
          <cell r="M2553" t="str">
            <v>Elementos sin Marca</v>
          </cell>
          <cell r="O2553">
            <v>0</v>
          </cell>
          <cell r="P2553">
            <v>0</v>
          </cell>
          <cell r="S2553">
            <v>350</v>
          </cell>
        </row>
        <row r="2554">
          <cell r="A2554" t="str">
            <v>CHA-TA8.7M</v>
          </cell>
          <cell r="B2554" t="str">
            <v>CHAVETA TIPO A 8 Ø INT. 7 MM</v>
          </cell>
          <cell r="C2554" t="str">
            <v>Chaveta Tipo A (para Ejes)</v>
          </cell>
          <cell r="D2554" t="str">
            <v>1.4.05.06 | Rodamientos</v>
          </cell>
          <cell r="E2554" t="str">
            <v>R7-N5</v>
          </cell>
          <cell r="F2554">
            <v>0</v>
          </cell>
          <cell r="G2554" t="str">
            <v>Unidades</v>
          </cell>
          <cell r="H2554" t="str">
            <v>Unidades</v>
          </cell>
          <cell r="K2554">
            <v>0</v>
          </cell>
          <cell r="L2554">
            <v>0</v>
          </cell>
          <cell r="M2554" t="str">
            <v>Elementos sin Marca</v>
          </cell>
          <cell r="O2554">
            <v>0</v>
          </cell>
          <cell r="P2554">
            <v>0</v>
          </cell>
          <cell r="S2554">
            <v>168</v>
          </cell>
        </row>
        <row r="2555">
          <cell r="A2555" t="str">
            <v>CHA-TPA.80X76.5</v>
          </cell>
          <cell r="B2555" t="str">
            <v>CHAVETA TIPO A 80 Ø INT. 76.5 MM</v>
          </cell>
          <cell r="C2555" t="str">
            <v>Chaveta Tipo A (para Ejes)</v>
          </cell>
          <cell r="D2555" t="str">
            <v>1.4.05.06 | Rodamientos</v>
          </cell>
          <cell r="E2555" t="str">
            <v>R7-N5</v>
          </cell>
          <cell r="F2555">
            <v>0</v>
          </cell>
          <cell r="G2555" t="str">
            <v>Unidades</v>
          </cell>
          <cell r="H2555" t="str">
            <v>Unidades</v>
          </cell>
          <cell r="K2555">
            <v>0</v>
          </cell>
          <cell r="L2555">
            <v>0</v>
          </cell>
          <cell r="M2555" t="str">
            <v>Elementos sin Marca</v>
          </cell>
          <cell r="O2555">
            <v>0</v>
          </cell>
          <cell r="P2555">
            <v>0</v>
          </cell>
          <cell r="S2555">
            <v>2000</v>
          </cell>
        </row>
        <row r="2556">
          <cell r="A2556" t="str">
            <v>CHA-A82.TPA</v>
          </cell>
          <cell r="B2556" t="str">
            <v>CHAVETA TIPO A 82 Ø INT. 76.5 MM</v>
          </cell>
          <cell r="C2556" t="str">
            <v>Chaveta Tipo A (para Ejes)</v>
          </cell>
          <cell r="D2556" t="str">
            <v>1.4.05.06 | Rodamientos</v>
          </cell>
          <cell r="E2556" t="str">
            <v>R7-N5</v>
          </cell>
          <cell r="F2556">
            <v>0</v>
          </cell>
          <cell r="G2556" t="str">
            <v>Unidades</v>
          </cell>
          <cell r="H2556" t="str">
            <v>Unidades</v>
          </cell>
          <cell r="K2556">
            <v>0</v>
          </cell>
          <cell r="L2556">
            <v>0</v>
          </cell>
          <cell r="M2556" t="str">
            <v>Elementos sin Marca</v>
          </cell>
          <cell r="O2556">
            <v>0</v>
          </cell>
          <cell r="P2556">
            <v>0</v>
          </cell>
        </row>
        <row r="2557">
          <cell r="A2557" t="str">
            <v>CHA-110.TPI</v>
          </cell>
          <cell r="B2557" t="str">
            <v>CHAVETA TIPO I 110</v>
          </cell>
          <cell r="C2557" t="str">
            <v>Chaveta Tipo I (para Agujeros)</v>
          </cell>
          <cell r="D2557" t="str">
            <v>1.4.05.06 | Rodamientos</v>
          </cell>
          <cell r="E2557" t="str">
            <v>R7-N6</v>
          </cell>
          <cell r="F2557">
            <v>0</v>
          </cell>
          <cell r="G2557" t="str">
            <v>Unidades</v>
          </cell>
          <cell r="H2557" t="str">
            <v>Unidades</v>
          </cell>
          <cell r="K2557">
            <v>0</v>
          </cell>
          <cell r="L2557">
            <v>0</v>
          </cell>
          <cell r="M2557" t="str">
            <v>Elementos sin Marca</v>
          </cell>
          <cell r="O2557">
            <v>0</v>
          </cell>
          <cell r="P2557">
            <v>0</v>
          </cell>
          <cell r="S2557">
            <v>12605</v>
          </cell>
        </row>
        <row r="2558">
          <cell r="A2558" t="str">
            <v>CHA-I-150</v>
          </cell>
          <cell r="B2558" t="str">
            <v>CHAVETA TIPO I 150 Ø EXT. 158 MM</v>
          </cell>
          <cell r="C2558" t="str">
            <v>Chaveta Tipo I (para Agujeros)</v>
          </cell>
          <cell r="D2558" t="str">
            <v>1.4.05.06 | Rodamientos</v>
          </cell>
          <cell r="E2558" t="str">
            <v>R7-N6</v>
          </cell>
          <cell r="F2558">
            <v>6</v>
          </cell>
          <cell r="G2558" t="str">
            <v>Unidades</v>
          </cell>
          <cell r="H2558" t="str">
            <v>Unidades</v>
          </cell>
          <cell r="K2558">
            <v>0</v>
          </cell>
          <cell r="L2558">
            <v>0</v>
          </cell>
          <cell r="M2558" t="str">
            <v>Elementos sin Marca</v>
          </cell>
          <cell r="O2558">
            <v>0</v>
          </cell>
          <cell r="P2558">
            <v>0</v>
          </cell>
          <cell r="S2558">
            <v>9600</v>
          </cell>
        </row>
        <row r="2559">
          <cell r="A2559" t="str">
            <v>CHA-TIP.I22</v>
          </cell>
          <cell r="B2559" t="str">
            <v>CHAVETA TIPO I 22 Ø EXT. 23,5 MM</v>
          </cell>
          <cell r="C2559" t="str">
            <v>Chaveta Tipo I (para Agujeros)</v>
          </cell>
          <cell r="D2559" t="str">
            <v>1.4.05.06 | Rodamientos</v>
          </cell>
          <cell r="F2559">
            <v>0</v>
          </cell>
          <cell r="G2559" t="str">
            <v>Unidades</v>
          </cell>
          <cell r="H2559" t="str">
            <v>Unidades</v>
          </cell>
          <cell r="K2559">
            <v>0</v>
          </cell>
          <cell r="L2559">
            <v>0</v>
          </cell>
          <cell r="M2559" t="str">
            <v>Elementos sin Marca</v>
          </cell>
          <cell r="O2559">
            <v>0</v>
          </cell>
          <cell r="P2559">
            <v>0</v>
          </cell>
          <cell r="S2559">
            <v>200</v>
          </cell>
        </row>
        <row r="2560">
          <cell r="A2560" t="str">
            <v>CHA-I-220-209-5</v>
          </cell>
          <cell r="B2560" t="str">
            <v>CHAVETA TIPO I 220 Ø EXT. 209.5 MM</v>
          </cell>
          <cell r="C2560" t="str">
            <v>Chaveta Tipo I (para Agujeros)</v>
          </cell>
          <cell r="D2560" t="str">
            <v>1.4.05.06 | Rodamientos</v>
          </cell>
          <cell r="E2560" t="str">
            <v>R1-N3</v>
          </cell>
          <cell r="F2560">
            <v>10</v>
          </cell>
          <cell r="G2560" t="str">
            <v>Unidades</v>
          </cell>
          <cell r="H2560" t="str">
            <v>Unidades</v>
          </cell>
          <cell r="K2560">
            <v>0</v>
          </cell>
          <cell r="L2560">
            <v>0</v>
          </cell>
          <cell r="M2560" t="str">
            <v>Elementos sin Marca</v>
          </cell>
          <cell r="O2560">
            <v>4</v>
          </cell>
          <cell r="P2560">
            <v>0</v>
          </cell>
          <cell r="R2560" t="str">
            <v>4</v>
          </cell>
          <cell r="S2560">
            <v>69100</v>
          </cell>
        </row>
        <row r="2561">
          <cell r="A2561" t="str">
            <v>CHA-TIP.I24</v>
          </cell>
          <cell r="B2561" t="str">
            <v>CHAVETA TIPO I 24 Ø EXT. 25.9MM</v>
          </cell>
          <cell r="C2561" t="str">
            <v>Chaveta Tipo I (para Agujeros)</v>
          </cell>
          <cell r="D2561" t="str">
            <v>1.4.05.06 | Rodamientos</v>
          </cell>
          <cell r="F2561">
            <v>0</v>
          </cell>
          <cell r="G2561" t="str">
            <v>Unidades</v>
          </cell>
          <cell r="H2561" t="str">
            <v>Unidades</v>
          </cell>
          <cell r="K2561">
            <v>0</v>
          </cell>
          <cell r="L2561">
            <v>0</v>
          </cell>
          <cell r="M2561" t="str">
            <v>Elementos sin Marca</v>
          </cell>
          <cell r="O2561">
            <v>0</v>
          </cell>
          <cell r="P2561">
            <v>0</v>
          </cell>
          <cell r="S2561">
            <v>840</v>
          </cell>
        </row>
        <row r="2562">
          <cell r="A2562" t="str">
            <v>CHA-I25.26.9</v>
          </cell>
          <cell r="B2562" t="str">
            <v>CHAVETA TIPO I 25 Ø EXT. 26.9</v>
          </cell>
          <cell r="C2562" t="str">
            <v>Chaveta Tipo I (para Agujeros)</v>
          </cell>
          <cell r="D2562" t="str">
            <v>1.4.05.06 | Rodamientos</v>
          </cell>
          <cell r="E2562" t="str">
            <v>R7-N6</v>
          </cell>
          <cell r="F2562">
            <v>0</v>
          </cell>
          <cell r="G2562" t="str">
            <v>Unidades</v>
          </cell>
          <cell r="H2562" t="str">
            <v>Unidades</v>
          </cell>
          <cell r="K2562">
            <v>0</v>
          </cell>
          <cell r="L2562">
            <v>0</v>
          </cell>
          <cell r="M2562" t="str">
            <v>Elementos sin Marca</v>
          </cell>
          <cell r="O2562">
            <v>0</v>
          </cell>
          <cell r="P2562">
            <v>0</v>
          </cell>
          <cell r="S2562">
            <v>420</v>
          </cell>
        </row>
        <row r="2563">
          <cell r="A2563" t="str">
            <v>CHA-TIP.I.260</v>
          </cell>
          <cell r="B2563" t="str">
            <v>CHAVETA TIPO I 260</v>
          </cell>
          <cell r="C2563" t="str">
            <v>Chavetas</v>
          </cell>
          <cell r="D2563" t="str">
            <v>1.4.05.08 | Tornillería</v>
          </cell>
          <cell r="E2563" t="str">
            <v>R7-N6</v>
          </cell>
          <cell r="F2563">
            <v>0</v>
          </cell>
          <cell r="G2563" t="str">
            <v>Unidades</v>
          </cell>
          <cell r="H2563" t="str">
            <v>Unidades</v>
          </cell>
          <cell r="K2563">
            <v>0</v>
          </cell>
          <cell r="L2563">
            <v>0</v>
          </cell>
          <cell r="M2563" t="str">
            <v>Elementos sin Marca</v>
          </cell>
          <cell r="O2563">
            <v>0</v>
          </cell>
          <cell r="P2563">
            <v>0</v>
          </cell>
          <cell r="S2563">
            <v>98000</v>
          </cell>
        </row>
        <row r="2564">
          <cell r="A2564" t="str">
            <v>CHA-I-30</v>
          </cell>
          <cell r="B2564" t="str">
            <v>CHAVETA TIPO I 30 Ø EXT. 32.1 MM</v>
          </cell>
          <cell r="C2564" t="str">
            <v>Chaveta Tipo I (para Agujeros)</v>
          </cell>
          <cell r="D2564" t="str">
            <v>1.4.05.06 | Rodamientos</v>
          </cell>
          <cell r="E2564" t="str">
            <v>R7-N6</v>
          </cell>
          <cell r="F2564">
            <v>0</v>
          </cell>
          <cell r="G2564" t="str">
            <v>Unidades</v>
          </cell>
          <cell r="H2564" t="str">
            <v>Unidades</v>
          </cell>
          <cell r="K2564">
            <v>0</v>
          </cell>
          <cell r="L2564">
            <v>0</v>
          </cell>
          <cell r="M2564" t="str">
            <v>Elementos sin Marca</v>
          </cell>
          <cell r="O2564">
            <v>0</v>
          </cell>
          <cell r="P2564">
            <v>0</v>
          </cell>
          <cell r="S2564">
            <v>756</v>
          </cell>
        </row>
        <row r="2565">
          <cell r="A2565" t="str">
            <v>CHA-TIP.I.300</v>
          </cell>
          <cell r="B2565" t="str">
            <v>CHAVETA TIPO I 300</v>
          </cell>
          <cell r="C2565" t="str">
            <v>Chavetas</v>
          </cell>
          <cell r="D2565" t="str">
            <v>1.4.05.08 | Tornillería</v>
          </cell>
          <cell r="E2565" t="str">
            <v>R7-N6</v>
          </cell>
          <cell r="F2565">
            <v>0</v>
          </cell>
          <cell r="G2565" t="str">
            <v>Unidades</v>
          </cell>
          <cell r="H2565" t="str">
            <v>Unidades</v>
          </cell>
          <cell r="K2565">
            <v>0</v>
          </cell>
          <cell r="L2565">
            <v>0</v>
          </cell>
          <cell r="M2565" t="str">
            <v>Elementos sin Marca</v>
          </cell>
          <cell r="O2565">
            <v>0</v>
          </cell>
          <cell r="P2565">
            <v>0</v>
          </cell>
          <cell r="S2565">
            <v>138000</v>
          </cell>
        </row>
        <row r="2566">
          <cell r="A2566" t="str">
            <v>CHA-I-32-34-4MM</v>
          </cell>
          <cell r="B2566" t="str">
            <v>CHAVETA TIPO I 32 Ø 34.4 MM</v>
          </cell>
          <cell r="C2566" t="str">
            <v>Chaveta Tipo I (para Agujeros)</v>
          </cell>
          <cell r="D2566" t="str">
            <v>1.4.05.06 | Rodamientos</v>
          </cell>
          <cell r="E2566" t="str">
            <v>R7-N6</v>
          </cell>
          <cell r="F2566">
            <v>0</v>
          </cell>
          <cell r="G2566" t="str">
            <v>Unidades</v>
          </cell>
          <cell r="H2566" t="str">
            <v>Unidades</v>
          </cell>
          <cell r="K2566">
            <v>0</v>
          </cell>
          <cell r="L2566">
            <v>0</v>
          </cell>
          <cell r="M2566" t="str">
            <v>Elementos sin Marca</v>
          </cell>
          <cell r="O2566">
            <v>0</v>
          </cell>
          <cell r="P2566">
            <v>0</v>
          </cell>
          <cell r="S2566">
            <v>258.5</v>
          </cell>
        </row>
        <row r="2567">
          <cell r="A2567" t="str">
            <v>CHA-I-35</v>
          </cell>
          <cell r="B2567" t="str">
            <v>CHAVETA TIPO I 35 MM</v>
          </cell>
          <cell r="C2567" t="str">
            <v>Chaveta Tipo I (para Agujeros)</v>
          </cell>
          <cell r="D2567" t="str">
            <v>1.4.05.06 | Rodamientos</v>
          </cell>
          <cell r="E2567" t="str">
            <v>R7-N6</v>
          </cell>
          <cell r="F2567">
            <v>0</v>
          </cell>
          <cell r="G2567" t="str">
            <v>Unidades</v>
          </cell>
          <cell r="H2567" t="str">
            <v>Unidades</v>
          </cell>
          <cell r="K2567">
            <v>0</v>
          </cell>
          <cell r="L2567">
            <v>0</v>
          </cell>
          <cell r="M2567" t="str">
            <v>Elementos sin Marca</v>
          </cell>
          <cell r="O2567">
            <v>0</v>
          </cell>
          <cell r="P2567">
            <v>0</v>
          </cell>
          <cell r="S2567">
            <v>1261</v>
          </cell>
        </row>
        <row r="2568">
          <cell r="A2568" t="str">
            <v>CHA-I40.435</v>
          </cell>
          <cell r="B2568" t="str">
            <v>CHAVETA TIPO I 40 Ø EXT 43.5MM</v>
          </cell>
          <cell r="C2568" t="str">
            <v>Chaveta Tipo I (para Agujeros)</v>
          </cell>
          <cell r="D2568" t="str">
            <v>1.4.05.06 | Rodamientos</v>
          </cell>
          <cell r="F2568">
            <v>0</v>
          </cell>
          <cell r="G2568" t="str">
            <v>Unidades</v>
          </cell>
          <cell r="H2568" t="str">
            <v>Unidades</v>
          </cell>
          <cell r="K2568">
            <v>0</v>
          </cell>
          <cell r="L2568">
            <v>0</v>
          </cell>
          <cell r="M2568" t="str">
            <v>Elementos sin Marca</v>
          </cell>
          <cell r="O2568">
            <v>0</v>
          </cell>
          <cell r="P2568">
            <v>0</v>
          </cell>
          <cell r="S2568">
            <v>800</v>
          </cell>
        </row>
        <row r="2569">
          <cell r="A2569" t="str">
            <v>CHE-TIP.I42</v>
          </cell>
          <cell r="B2569" t="str">
            <v>CHAVETA TIPO I 42 MM</v>
          </cell>
          <cell r="C2569" t="str">
            <v>Chaveta Tipo I (para Agujeros)</v>
          </cell>
          <cell r="D2569" t="str">
            <v>1.4.05.06 | Rodamientos</v>
          </cell>
          <cell r="F2569">
            <v>0</v>
          </cell>
          <cell r="G2569" t="str">
            <v>Unidades</v>
          </cell>
          <cell r="H2569" t="str">
            <v>Unidades</v>
          </cell>
          <cell r="K2569">
            <v>0</v>
          </cell>
          <cell r="L2569">
            <v>0</v>
          </cell>
          <cell r="M2569" t="str">
            <v>Elementos sin Marca</v>
          </cell>
          <cell r="O2569">
            <v>0</v>
          </cell>
          <cell r="P2569">
            <v>0</v>
          </cell>
          <cell r="S2569">
            <v>2521.0100000000002</v>
          </cell>
        </row>
        <row r="2570">
          <cell r="A2570" t="str">
            <v>CHA-I-42-45.5MM</v>
          </cell>
          <cell r="B2570" t="str">
            <v>CHAVETA TIPO I 42 Ø INT. 45.5MM</v>
          </cell>
          <cell r="C2570" t="str">
            <v>Chaveta Tipo I (para Agujeros)</v>
          </cell>
          <cell r="D2570" t="str">
            <v>1.4.05.06 | Rodamientos</v>
          </cell>
          <cell r="E2570" t="str">
            <v>R7-N6</v>
          </cell>
          <cell r="F2570">
            <v>0</v>
          </cell>
          <cell r="G2570" t="str">
            <v>Unidades</v>
          </cell>
          <cell r="H2570" t="str">
            <v>Unidades</v>
          </cell>
          <cell r="K2570">
            <v>0</v>
          </cell>
          <cell r="L2570">
            <v>0</v>
          </cell>
          <cell r="M2570" t="str">
            <v>Elementos sin Marca</v>
          </cell>
          <cell r="O2570">
            <v>0</v>
          </cell>
          <cell r="P2570">
            <v>0</v>
          </cell>
          <cell r="S2570">
            <v>1681</v>
          </cell>
        </row>
        <row r="2571">
          <cell r="A2571" t="str">
            <v>CHA-I45.42</v>
          </cell>
          <cell r="B2571" t="str">
            <v>CHAVETA TIPO I 45 Ø EXT. 42 MM</v>
          </cell>
          <cell r="C2571" t="str">
            <v>Chaveta Tipo I (para Agujeros)</v>
          </cell>
          <cell r="D2571" t="str">
            <v>1.4.05.06 | Rodamientos</v>
          </cell>
          <cell r="E2571" t="str">
            <v>R7-N6</v>
          </cell>
          <cell r="F2571">
            <v>0</v>
          </cell>
          <cell r="G2571" t="str">
            <v>Unidades</v>
          </cell>
          <cell r="H2571" t="str">
            <v>Unidades</v>
          </cell>
          <cell r="K2571">
            <v>0</v>
          </cell>
          <cell r="L2571">
            <v>0</v>
          </cell>
          <cell r="M2571" t="str">
            <v>Elementos sin Marca</v>
          </cell>
          <cell r="O2571">
            <v>0</v>
          </cell>
          <cell r="P2571">
            <v>0</v>
          </cell>
          <cell r="S2571">
            <v>1200</v>
          </cell>
        </row>
        <row r="2572">
          <cell r="A2572" t="str">
            <v>CHA-I-47|CHA-I47-50.5-1.</v>
          </cell>
          <cell r="B2572" t="str">
            <v>CHAVETA TIPO I 47 Ø EXT. 50.5 MM</v>
          </cell>
          <cell r="C2572" t="str">
            <v>Chaveta Tipo I (para Agujeros)</v>
          </cell>
          <cell r="D2572" t="str">
            <v>1.4.05.06 | Rodamientos</v>
          </cell>
          <cell r="E2572" t="str">
            <v>R7-N6</v>
          </cell>
          <cell r="F2572">
            <v>0</v>
          </cell>
          <cell r="G2572" t="str">
            <v>Unidades</v>
          </cell>
          <cell r="H2572" t="str">
            <v>Unidades</v>
          </cell>
          <cell r="K2572">
            <v>0</v>
          </cell>
          <cell r="L2572">
            <v>0</v>
          </cell>
          <cell r="M2572" t="str">
            <v>Elementos sin Marca</v>
          </cell>
          <cell r="O2572">
            <v>0</v>
          </cell>
          <cell r="P2572">
            <v>0</v>
          </cell>
          <cell r="S2572">
            <v>1681</v>
          </cell>
        </row>
        <row r="2573">
          <cell r="A2573" t="str">
            <v>CHA-I-52-56.2</v>
          </cell>
          <cell r="B2573" t="str">
            <v>CHAVETA TIPO I 52 Ø EXT. 56.2 MM</v>
          </cell>
          <cell r="C2573" t="str">
            <v>Chaveta Tipo I (para Agujeros)</v>
          </cell>
          <cell r="D2573" t="str">
            <v>1.4.05.06 | Rodamientos</v>
          </cell>
          <cell r="E2573" t="str">
            <v>R7-N6</v>
          </cell>
          <cell r="F2573">
            <v>0</v>
          </cell>
          <cell r="G2573" t="str">
            <v>Unidades</v>
          </cell>
          <cell r="H2573" t="str">
            <v>Unidades</v>
          </cell>
          <cell r="K2573">
            <v>0</v>
          </cell>
          <cell r="L2573">
            <v>0</v>
          </cell>
          <cell r="M2573" t="str">
            <v>Elementos sin Marca</v>
          </cell>
          <cell r="O2573">
            <v>0</v>
          </cell>
          <cell r="P2573">
            <v>0</v>
          </cell>
          <cell r="S2573">
            <v>3000</v>
          </cell>
        </row>
        <row r="2574">
          <cell r="A2574" t="str">
            <v>CHA-I-55</v>
          </cell>
          <cell r="B2574" t="str">
            <v>CHAVETA TIPO I 55 Ø EXT. 58.2 MM</v>
          </cell>
          <cell r="C2574" t="str">
            <v>Chaveta Tipo I (para Agujeros)</v>
          </cell>
          <cell r="D2574" t="str">
            <v>1.4.05.06 | Rodamientos</v>
          </cell>
          <cell r="E2574" t="str">
            <v>R7-N6</v>
          </cell>
          <cell r="F2574">
            <v>0</v>
          </cell>
          <cell r="G2574" t="str">
            <v>Unidades</v>
          </cell>
          <cell r="H2574" t="str">
            <v>Unidades</v>
          </cell>
          <cell r="K2574">
            <v>0</v>
          </cell>
          <cell r="L2574">
            <v>0</v>
          </cell>
          <cell r="M2574" t="str">
            <v>Elementos sin Marca</v>
          </cell>
          <cell r="O2574">
            <v>0</v>
          </cell>
          <cell r="P2574">
            <v>0</v>
          </cell>
          <cell r="S2574">
            <v>1120.5</v>
          </cell>
        </row>
        <row r="2575">
          <cell r="A2575" t="str">
            <v>CHA-I-57</v>
          </cell>
          <cell r="B2575" t="str">
            <v>CHAVETA TIPO I 57 Ø EXT. 61.2 MM</v>
          </cell>
          <cell r="C2575" t="str">
            <v>Chaveta Tipo I (para Agujeros)</v>
          </cell>
          <cell r="D2575" t="str">
            <v>1.4.05.06 | Rodamientos</v>
          </cell>
          <cell r="E2575" t="str">
            <v>R7-N6</v>
          </cell>
          <cell r="F2575">
            <v>6</v>
          </cell>
          <cell r="G2575" t="str">
            <v>Unidades</v>
          </cell>
          <cell r="H2575" t="str">
            <v>Unidades</v>
          </cell>
          <cell r="K2575">
            <v>0</v>
          </cell>
          <cell r="L2575">
            <v>0</v>
          </cell>
          <cell r="M2575" t="str">
            <v>Elementos sin Marca</v>
          </cell>
          <cell r="O2575">
            <v>1</v>
          </cell>
          <cell r="P2575">
            <v>0</v>
          </cell>
          <cell r="S2575">
            <v>1000</v>
          </cell>
        </row>
        <row r="2576">
          <cell r="A2576" t="str">
            <v>CHA-I-58</v>
          </cell>
          <cell r="B2576" t="str">
            <v>CHAVETA TIPO I 58 Ø EXT. 62.2 MM</v>
          </cell>
          <cell r="C2576" t="str">
            <v>Chaveta Tipo I (para Agujeros)</v>
          </cell>
          <cell r="D2576" t="str">
            <v>1.4.05.06 | Rodamientos</v>
          </cell>
          <cell r="E2576" t="str">
            <v>R7-N6</v>
          </cell>
          <cell r="F2576">
            <v>0</v>
          </cell>
          <cell r="G2576" t="str">
            <v>Unidades</v>
          </cell>
          <cell r="H2576" t="str">
            <v>Unidades</v>
          </cell>
          <cell r="K2576">
            <v>0</v>
          </cell>
          <cell r="L2576">
            <v>0</v>
          </cell>
          <cell r="M2576" t="str">
            <v>Elementos sin Marca</v>
          </cell>
          <cell r="O2576">
            <v>0</v>
          </cell>
          <cell r="P2576">
            <v>0</v>
          </cell>
          <cell r="S2576">
            <v>1495.36</v>
          </cell>
        </row>
        <row r="2577">
          <cell r="A2577" t="str">
            <v>CHA-A62.66.2</v>
          </cell>
          <cell r="B2577" t="str">
            <v>CHAVETA TIPO I 62 Ø EXT. 66.2 MM</v>
          </cell>
          <cell r="C2577" t="str">
            <v>Chaveta Tipo I (para Agujeros)</v>
          </cell>
          <cell r="D2577" t="str">
            <v>1.4.05.06 | Rodamientos</v>
          </cell>
          <cell r="F2577">
            <v>0</v>
          </cell>
          <cell r="G2577" t="str">
            <v>Unidades</v>
          </cell>
          <cell r="H2577" t="str">
            <v>Unidades</v>
          </cell>
          <cell r="K2577">
            <v>0</v>
          </cell>
          <cell r="L2577">
            <v>0</v>
          </cell>
          <cell r="M2577" t="str">
            <v>Elementos sin Marca</v>
          </cell>
          <cell r="O2577">
            <v>0</v>
          </cell>
          <cell r="P2577">
            <v>0</v>
          </cell>
          <cell r="S2577">
            <v>1200</v>
          </cell>
        </row>
        <row r="2578">
          <cell r="A2578" t="str">
            <v>CHA-I-68</v>
          </cell>
          <cell r="B2578" t="str">
            <v>CHAVETA TIPO I 68</v>
          </cell>
          <cell r="C2578" t="str">
            <v>Chaveta Tipo I (para Agujeros)</v>
          </cell>
          <cell r="D2578" t="str">
            <v>1.4.05.06 | Rodamientos</v>
          </cell>
          <cell r="F2578">
            <v>0</v>
          </cell>
          <cell r="G2578" t="str">
            <v>Unidades</v>
          </cell>
          <cell r="H2578" t="str">
            <v>Unidades</v>
          </cell>
          <cell r="K2578">
            <v>0</v>
          </cell>
          <cell r="L2578">
            <v>0</v>
          </cell>
          <cell r="M2578" t="str">
            <v>Elementos sin Marca</v>
          </cell>
          <cell r="O2578">
            <v>0</v>
          </cell>
          <cell r="P2578">
            <v>0</v>
          </cell>
          <cell r="S2578">
            <v>5882</v>
          </cell>
        </row>
        <row r="2579">
          <cell r="A2579" t="str">
            <v>CHA-I-70-74-5MM</v>
          </cell>
          <cell r="B2579" t="str">
            <v>CHAVETA TIPO I 70 Ø EXT. 74.5 MM</v>
          </cell>
          <cell r="C2579" t="str">
            <v>Chaveta Tipo I (para Agujeros)</v>
          </cell>
          <cell r="D2579" t="str">
            <v>1.4.05.06 | Rodamientos</v>
          </cell>
          <cell r="E2579" t="str">
            <v>R7-N6</v>
          </cell>
          <cell r="F2579">
            <v>0</v>
          </cell>
          <cell r="G2579" t="str">
            <v>Unidades</v>
          </cell>
          <cell r="H2579" t="str">
            <v>Unidades</v>
          </cell>
          <cell r="K2579">
            <v>0</v>
          </cell>
          <cell r="L2579">
            <v>0</v>
          </cell>
          <cell r="M2579" t="str">
            <v>Elementos sin Marca</v>
          </cell>
          <cell r="O2579">
            <v>0</v>
          </cell>
          <cell r="P2579">
            <v>0</v>
          </cell>
          <cell r="S2579">
            <v>700</v>
          </cell>
        </row>
        <row r="2580">
          <cell r="A2580" t="str">
            <v>CHA-I-72-76.5</v>
          </cell>
          <cell r="B2580" t="str">
            <v>CHAVETA TIPO I 72 Ø EXT. 76.5 MM</v>
          </cell>
          <cell r="C2580" t="str">
            <v>Chaveta Tipo I (para Agujeros)</v>
          </cell>
          <cell r="D2580" t="str">
            <v>1.4.05.06 | Rodamientos</v>
          </cell>
          <cell r="E2580" t="str">
            <v>R7-N6</v>
          </cell>
          <cell r="F2580">
            <v>61</v>
          </cell>
          <cell r="G2580" t="str">
            <v>Unidades</v>
          </cell>
          <cell r="H2580" t="str">
            <v>Unidades</v>
          </cell>
          <cell r="K2580">
            <v>0</v>
          </cell>
          <cell r="L2580">
            <v>0</v>
          </cell>
          <cell r="M2580" t="str">
            <v>Elementos sin Marca</v>
          </cell>
          <cell r="O2580">
            <v>0</v>
          </cell>
          <cell r="P2580">
            <v>0</v>
          </cell>
          <cell r="S2580">
            <v>1600</v>
          </cell>
        </row>
        <row r="2581">
          <cell r="A2581" t="str">
            <v>CHA-I80.75MM</v>
          </cell>
          <cell r="B2581" t="str">
            <v>CHAVETA TIPO I 80 Ø EXT. 83.5 MM</v>
          </cell>
          <cell r="C2581" t="str">
            <v>Chaveta Tipo I (para Agujeros)</v>
          </cell>
          <cell r="D2581" t="str">
            <v>1.4.05.06 | Rodamientos</v>
          </cell>
          <cell r="F2581">
            <v>0</v>
          </cell>
          <cell r="G2581" t="str">
            <v>Unidades</v>
          </cell>
          <cell r="H2581" t="str">
            <v>Unidades</v>
          </cell>
          <cell r="K2581">
            <v>0</v>
          </cell>
          <cell r="L2581">
            <v>0</v>
          </cell>
          <cell r="M2581" t="str">
            <v>Elementos sin Marca</v>
          </cell>
          <cell r="O2581">
            <v>0</v>
          </cell>
          <cell r="P2581">
            <v>0</v>
          </cell>
          <cell r="S2581">
            <v>1800</v>
          </cell>
        </row>
        <row r="2582">
          <cell r="A2582" t="str">
            <v>CHA-I90.</v>
          </cell>
          <cell r="B2582" t="str">
            <v>CHAVETA TIPO I 90 Ø EXT. 95.5 MM</v>
          </cell>
          <cell r="C2582" t="str">
            <v>Chavetas</v>
          </cell>
          <cell r="D2582" t="str">
            <v>1.4.05.08 | Tornillería</v>
          </cell>
          <cell r="E2582" t="str">
            <v>R7-N6</v>
          </cell>
          <cell r="F2582">
            <v>0</v>
          </cell>
          <cell r="G2582" t="str">
            <v>Unidades</v>
          </cell>
          <cell r="H2582" t="str">
            <v>Unidades</v>
          </cell>
          <cell r="K2582">
            <v>0</v>
          </cell>
          <cell r="L2582">
            <v>0</v>
          </cell>
          <cell r="M2582" t="str">
            <v>Elementos sin Marca</v>
          </cell>
          <cell r="O2582">
            <v>0</v>
          </cell>
          <cell r="P2582">
            <v>0</v>
          </cell>
          <cell r="S2582">
            <v>1800</v>
          </cell>
        </row>
        <row r="2583">
          <cell r="A2583" t="str">
            <v>CHA-EXT.MED</v>
          </cell>
          <cell r="B2583" t="str">
            <v>CHAVETERO DE EXTERIOR MEDIANO</v>
          </cell>
          <cell r="C2583" t="str">
            <v>Herramienta Desechable</v>
          </cell>
          <cell r="D2583" t="str">
            <v>1.4.55.15 | Herramienta Desechable</v>
          </cell>
          <cell r="F2583">
            <v>0</v>
          </cell>
          <cell r="G2583" t="str">
            <v>Unidades</v>
          </cell>
          <cell r="H2583" t="str">
            <v>Unidades</v>
          </cell>
          <cell r="K2583">
            <v>0</v>
          </cell>
          <cell r="L2583">
            <v>0</v>
          </cell>
          <cell r="M2583" t="str">
            <v>Elementos sin Marca</v>
          </cell>
          <cell r="O2583">
            <v>0</v>
          </cell>
          <cell r="P2583">
            <v>0</v>
          </cell>
          <cell r="S2583">
            <v>37815</v>
          </cell>
        </row>
        <row r="2584">
          <cell r="A2584" t="str">
            <v>CHA-INT.MED</v>
          </cell>
          <cell r="B2584" t="str">
            <v>CHAVETERO DE INTERNO MEDIANO</v>
          </cell>
          <cell r="C2584" t="str">
            <v>Herramienta Desechable</v>
          </cell>
          <cell r="D2584" t="str">
            <v>1.4.55.15 | Herramienta Desechable</v>
          </cell>
          <cell r="F2584">
            <v>0</v>
          </cell>
          <cell r="G2584" t="str">
            <v>Unidades</v>
          </cell>
          <cell r="H2584" t="str">
            <v>Unidades</v>
          </cell>
          <cell r="K2584">
            <v>0</v>
          </cell>
          <cell r="L2584">
            <v>0</v>
          </cell>
          <cell r="M2584" t="str">
            <v>Elementos sin Marca</v>
          </cell>
          <cell r="O2584">
            <v>0</v>
          </cell>
          <cell r="P2584">
            <v>0</v>
          </cell>
          <cell r="S2584">
            <v>37815</v>
          </cell>
        </row>
        <row r="2585">
          <cell r="A2585" t="str">
            <v>CHA-NYL.1/4</v>
          </cell>
          <cell r="B2585" t="str">
            <v>CHAZO 1/4 NYLON</v>
          </cell>
          <cell r="C2585" t="str">
            <v>Varios Diversos</v>
          </cell>
          <cell r="D2585" t="str">
            <v>1.4.05.10 | Varios</v>
          </cell>
          <cell r="F2585">
            <v>0</v>
          </cell>
          <cell r="G2585" t="str">
            <v>Unidades</v>
          </cell>
          <cell r="H2585" t="str">
            <v>Unidades</v>
          </cell>
          <cell r="K2585">
            <v>0</v>
          </cell>
          <cell r="L2585">
            <v>0</v>
          </cell>
          <cell r="M2585" t="str">
            <v>Elementos sin Marca</v>
          </cell>
          <cell r="O2585">
            <v>0</v>
          </cell>
          <cell r="P2585">
            <v>0</v>
          </cell>
          <cell r="S2585">
            <v>250</v>
          </cell>
        </row>
        <row r="2586">
          <cell r="A2586" t="str">
            <v>CHA-1/2.334</v>
          </cell>
          <cell r="B2586" t="str">
            <v>CHAZO DE ANCLAJE DE 1/2 X 3 3/4</v>
          </cell>
          <cell r="C2586" t="str">
            <v>Anclaje Expansivo</v>
          </cell>
          <cell r="D2586" t="str">
            <v>1.4.05.08 | Tornillería</v>
          </cell>
          <cell r="F2586">
            <v>0</v>
          </cell>
          <cell r="G2586" t="str">
            <v>Unidades</v>
          </cell>
          <cell r="H2586" t="str">
            <v>Unidades</v>
          </cell>
          <cell r="K2586">
            <v>0</v>
          </cell>
          <cell r="L2586">
            <v>0</v>
          </cell>
          <cell r="M2586" t="str">
            <v>Elementos sin Marca</v>
          </cell>
          <cell r="O2586">
            <v>0</v>
          </cell>
          <cell r="P2586">
            <v>0</v>
          </cell>
          <cell r="S2586">
            <v>1017.9</v>
          </cell>
        </row>
        <row r="2587">
          <cell r="A2587" t="str">
            <v>CHA-PLA.3/8</v>
          </cell>
          <cell r="B2587" t="str">
            <v>CHAZO PLASTICO 3/8" CON TORNILLO</v>
          </cell>
          <cell r="C2587" t="str">
            <v>Varios Diversos</v>
          </cell>
          <cell r="D2587" t="str">
            <v>1.4.05.10 | Varios</v>
          </cell>
          <cell r="E2587" t="str">
            <v>P2-CANGILONES</v>
          </cell>
          <cell r="F2587">
            <v>51</v>
          </cell>
          <cell r="G2587" t="str">
            <v>Unidades</v>
          </cell>
          <cell r="H2587" t="str">
            <v>Unidades</v>
          </cell>
          <cell r="K2587">
            <v>0</v>
          </cell>
          <cell r="L2587">
            <v>0</v>
          </cell>
          <cell r="M2587" t="str">
            <v>Elementos sin Marca</v>
          </cell>
          <cell r="O2587">
            <v>12</v>
          </cell>
          <cell r="P2587">
            <v>0</v>
          </cell>
          <cell r="Q2587">
            <v>12</v>
          </cell>
          <cell r="R2587" t="str">
            <v>3</v>
          </cell>
          <cell r="S2587">
            <v>117.6</v>
          </cell>
        </row>
        <row r="2588">
          <cell r="A2588" t="str">
            <v>CHA-PLA-1/4</v>
          </cell>
          <cell r="B2588" t="str">
            <v>CHAZO PLASTICO Ø 1/4"  CON TORNILLO</v>
          </cell>
          <cell r="C2588" t="str">
            <v>Materiales y Suministros</v>
          </cell>
          <cell r="D2588" t="str">
            <v>1.4.55.20 | Materiales y Suministros</v>
          </cell>
          <cell r="E2588" t="str">
            <v>P2-CANGILONES</v>
          </cell>
          <cell r="F2588">
            <v>29</v>
          </cell>
          <cell r="G2588" t="str">
            <v>Unidades</v>
          </cell>
          <cell r="H2588" t="str">
            <v>Unidades</v>
          </cell>
          <cell r="K2588">
            <v>0</v>
          </cell>
          <cell r="L2588">
            <v>0</v>
          </cell>
          <cell r="M2588" t="str">
            <v>Elementos sin Marca</v>
          </cell>
          <cell r="O2588">
            <v>20</v>
          </cell>
          <cell r="P2588">
            <v>0</v>
          </cell>
          <cell r="Q2588">
            <v>20</v>
          </cell>
          <cell r="R2588" t="str">
            <v>3</v>
          </cell>
          <cell r="S2588">
            <v>47.02</v>
          </cell>
        </row>
        <row r="2589">
          <cell r="A2589" t="str">
            <v>CHA-PLA-5/16</v>
          </cell>
          <cell r="B2589" t="str">
            <v>CHAZO PLASTICO Ø 5/16"  CON TORNILLO</v>
          </cell>
          <cell r="C2589" t="str">
            <v>Materiales y Suministros</v>
          </cell>
          <cell r="D2589" t="str">
            <v>1.4.55.20 | Materiales y Suministros</v>
          </cell>
          <cell r="F2589">
            <v>0</v>
          </cell>
          <cell r="G2589" t="str">
            <v>Unidades</v>
          </cell>
          <cell r="H2589" t="str">
            <v>Unidades</v>
          </cell>
          <cell r="K2589">
            <v>0</v>
          </cell>
          <cell r="L2589">
            <v>0</v>
          </cell>
          <cell r="M2589" t="str">
            <v>Elementos sin Marca</v>
          </cell>
          <cell r="O2589">
            <v>0</v>
          </cell>
          <cell r="P2589">
            <v>0</v>
          </cell>
          <cell r="S2589">
            <v>126.04</v>
          </cell>
        </row>
        <row r="2590">
          <cell r="A2590" t="str">
            <v>CHE-COM.1/2</v>
          </cell>
          <cell r="B2590" t="str">
            <v>CHEQUE COMPRESOR DE 1/2 SIN DESFOGUE</v>
          </cell>
          <cell r="C2590" t="str">
            <v>Consumible Maquinaria y Equipos</v>
          </cell>
          <cell r="D2590" t="str">
            <v>1.4.55.20 | Materiales y Suministros</v>
          </cell>
          <cell r="F2590">
            <v>0</v>
          </cell>
          <cell r="G2590" t="str">
            <v>Unidades</v>
          </cell>
          <cell r="H2590" t="str">
            <v>Unidades</v>
          </cell>
          <cell r="K2590">
            <v>0</v>
          </cell>
          <cell r="L2590">
            <v>0</v>
          </cell>
          <cell r="M2590" t="str">
            <v>Elementos sin Marca</v>
          </cell>
          <cell r="O2590">
            <v>0</v>
          </cell>
          <cell r="P2590">
            <v>0</v>
          </cell>
          <cell r="S2590">
            <v>25210.080000000002</v>
          </cell>
        </row>
        <row r="2591">
          <cell r="A2591" t="str">
            <v>CHE-COM.1./2X150</v>
          </cell>
          <cell r="B2591" t="str">
            <v>CHEQUE COMPUERTA Ø 1 1/2" X 150 PSI FLANCHADO</v>
          </cell>
          <cell r="C2591" t="str">
            <v>Accesorios Tubería</v>
          </cell>
          <cell r="D2591" t="str">
            <v>1.4.05.11 | Accesorios Tuberia</v>
          </cell>
          <cell r="F2591">
            <v>0</v>
          </cell>
          <cell r="G2591" t="str">
            <v>Unidades</v>
          </cell>
          <cell r="H2591" t="str">
            <v>Unidades</v>
          </cell>
          <cell r="K2591">
            <v>0</v>
          </cell>
          <cell r="L2591">
            <v>0</v>
          </cell>
          <cell r="M2591" t="str">
            <v>Elementos sin Marca</v>
          </cell>
          <cell r="O2591">
            <v>0</v>
          </cell>
          <cell r="P2591">
            <v>0</v>
          </cell>
        </row>
        <row r="2592">
          <cell r="A2592" t="str">
            <v>CHE-COM.2X150.FL</v>
          </cell>
          <cell r="B2592" t="str">
            <v>CHEQUE COMPUERTA Ø 2" X 150 PSI FLANCHADO</v>
          </cell>
          <cell r="C2592" t="str">
            <v>Accesorios Tubería</v>
          </cell>
          <cell r="D2592" t="str">
            <v>1.4.05.11 | Accesorios Tuberia</v>
          </cell>
          <cell r="F2592">
            <v>0</v>
          </cell>
          <cell r="G2592" t="str">
            <v>Unidades</v>
          </cell>
          <cell r="H2592" t="str">
            <v>Unidades</v>
          </cell>
          <cell r="K2592">
            <v>0</v>
          </cell>
          <cell r="L2592">
            <v>0</v>
          </cell>
          <cell r="M2592" t="str">
            <v>Elementos sin Marca</v>
          </cell>
          <cell r="O2592">
            <v>0</v>
          </cell>
          <cell r="P2592">
            <v>0</v>
          </cell>
          <cell r="S2592">
            <v>250444</v>
          </cell>
        </row>
        <row r="2593">
          <cell r="A2593" t="str">
            <v>CHE-COM.6X150</v>
          </cell>
          <cell r="B2593" t="str">
            <v>CHEQUE COMPUERTA Ø 6" X 150 PSI FLANCHADO</v>
          </cell>
          <cell r="C2593" t="str">
            <v>Accesorios Tubería</v>
          </cell>
          <cell r="D2593" t="str">
            <v>1.4.05.11 | Accesorios Tuberia</v>
          </cell>
          <cell r="F2593">
            <v>0</v>
          </cell>
          <cell r="G2593" t="str">
            <v>Unidades</v>
          </cell>
          <cell r="H2593" t="str">
            <v>Unidades</v>
          </cell>
          <cell r="K2593">
            <v>0</v>
          </cell>
          <cell r="L2593">
            <v>0</v>
          </cell>
          <cell r="M2593" t="str">
            <v>Elementos sin Marca</v>
          </cell>
          <cell r="O2593">
            <v>0</v>
          </cell>
          <cell r="P2593">
            <v>0</v>
          </cell>
          <cell r="S2593">
            <v>849809</v>
          </cell>
        </row>
        <row r="2594">
          <cell r="A2594" t="str">
            <v>CHE-LUB.</v>
          </cell>
          <cell r="B2594" t="str">
            <v>CHEQUE DE LUBRICACION LEADWELL MCV1500 D23000CPV1DPB1</v>
          </cell>
          <cell r="C2594" t="str">
            <v>Consumible Maquinaria y Equipos</v>
          </cell>
          <cell r="D2594" t="str">
            <v>1.4.55.20 | Materiales y Suministros</v>
          </cell>
          <cell r="F2594">
            <v>0</v>
          </cell>
          <cell r="G2594" t="str">
            <v>Unidades</v>
          </cell>
          <cell r="H2594" t="str">
            <v>Unidades</v>
          </cell>
          <cell r="K2594">
            <v>0</v>
          </cell>
          <cell r="L2594">
            <v>0</v>
          </cell>
          <cell r="M2594" t="str">
            <v>Elementos sin Marca</v>
          </cell>
          <cell r="O2594">
            <v>0</v>
          </cell>
          <cell r="P2594">
            <v>0</v>
          </cell>
          <cell r="S2594">
            <v>10256</v>
          </cell>
        </row>
        <row r="2595">
          <cell r="A2595" t="str">
            <v>CHE-PIL-1/2-NPT</v>
          </cell>
          <cell r="B2595" t="str">
            <v>CHEQUE PILOTADO Ø 1/2" NPT</v>
          </cell>
          <cell r="C2595" t="str">
            <v>Neumática Diversos</v>
          </cell>
          <cell r="D2595" t="str">
            <v>1.4.05.17 | Neumático</v>
          </cell>
          <cell r="E2595" t="str">
            <v>E12-N3</v>
          </cell>
          <cell r="F2595">
            <v>0</v>
          </cell>
          <cell r="G2595" t="str">
            <v>Unidades</v>
          </cell>
          <cell r="H2595" t="str">
            <v>Unidades</v>
          </cell>
          <cell r="K2595">
            <v>0</v>
          </cell>
          <cell r="L2595">
            <v>0</v>
          </cell>
          <cell r="M2595" t="str">
            <v>Elementos sin Marca</v>
          </cell>
          <cell r="O2595">
            <v>0</v>
          </cell>
          <cell r="P2595">
            <v>0</v>
          </cell>
          <cell r="S2595">
            <v>250500</v>
          </cell>
        </row>
        <row r="2596">
          <cell r="A2596" t="str">
            <v>CHI-SIK.95O</v>
          </cell>
          <cell r="B2596" t="str">
            <v>CHICLE SIKALASTOMER 95 OR 2.4 MM ESPESOR X 12.7 MM DE ANCHO X 15.24 METROS</v>
          </cell>
          <cell r="C2596" t="str">
            <v>Varios Diversos</v>
          </cell>
          <cell r="D2596" t="str">
            <v>1.4.05.10 | Varios</v>
          </cell>
          <cell r="F2596">
            <v>100</v>
          </cell>
          <cell r="G2596" t="str">
            <v>Rollos</v>
          </cell>
          <cell r="H2596" t="str">
            <v>Rollos</v>
          </cell>
          <cell r="K2596">
            <v>0</v>
          </cell>
          <cell r="L2596">
            <v>0</v>
          </cell>
          <cell r="M2596" t="str">
            <v>Elementos sin Marca</v>
          </cell>
          <cell r="O2596">
            <v>0</v>
          </cell>
          <cell r="P2596">
            <v>0</v>
          </cell>
          <cell r="S2596">
            <v>77000</v>
          </cell>
        </row>
        <row r="2597">
          <cell r="A2597" t="str">
            <v>SIKALASTO-95-OR</v>
          </cell>
          <cell r="B2597" t="str">
            <v>CHICLE SIKALASTOMER 95 OR 2.7 MM ESPESOR X 15.24 METROS</v>
          </cell>
          <cell r="C2597" t="str">
            <v>Materiales y Suministros</v>
          </cell>
          <cell r="D2597" t="str">
            <v>1.4.55.20 | Materiales y Suministros</v>
          </cell>
          <cell r="E2597" t="str">
            <v>EO-N1</v>
          </cell>
          <cell r="F2597">
            <v>18</v>
          </cell>
          <cell r="G2597" t="str">
            <v>Unidades</v>
          </cell>
          <cell r="H2597" t="str">
            <v>Unidades</v>
          </cell>
          <cell r="K2597">
            <v>0</v>
          </cell>
          <cell r="L2597">
            <v>0</v>
          </cell>
          <cell r="M2597" t="str">
            <v>Elementos sin Marca</v>
          </cell>
          <cell r="O2597">
            <v>0</v>
          </cell>
          <cell r="P2597">
            <v>0</v>
          </cell>
          <cell r="S2597">
            <v>77000</v>
          </cell>
        </row>
        <row r="2598">
          <cell r="A2598" t="str">
            <v>CHI-SOL.AUT.</v>
          </cell>
          <cell r="B2598" t="str">
            <v>CHISPERO PARA SOLDADURA AUTOGENA</v>
          </cell>
          <cell r="C2598" t="str">
            <v>Materiales y Suministros</v>
          </cell>
          <cell r="D2598" t="str">
            <v>1.4.55.20 | Materiales y Suministros</v>
          </cell>
          <cell r="E2598" t="str">
            <v>ARMARIO P2</v>
          </cell>
          <cell r="F2598">
            <v>1</v>
          </cell>
          <cell r="G2598" t="str">
            <v>Juegos</v>
          </cell>
          <cell r="H2598" t="str">
            <v>Juegos</v>
          </cell>
          <cell r="K2598">
            <v>0</v>
          </cell>
          <cell r="L2598">
            <v>0</v>
          </cell>
          <cell r="M2598" t="str">
            <v>Elementos sin Marca</v>
          </cell>
          <cell r="O2598">
            <v>1</v>
          </cell>
          <cell r="P2598">
            <v>0</v>
          </cell>
          <cell r="Q2598">
            <v>1</v>
          </cell>
          <cell r="R2598" t="str">
            <v>3</v>
          </cell>
          <cell r="S2598">
            <v>10000</v>
          </cell>
        </row>
        <row r="2599">
          <cell r="A2599" t="str">
            <v>CHU-115.16D</v>
          </cell>
          <cell r="B2599" t="str">
            <v>CHUMACERA 1 15/16 TRABAJO MEDIANO MARCA DODGE</v>
          </cell>
          <cell r="C2599" t="str">
            <v>Chumacera</v>
          </cell>
          <cell r="D2599" t="str">
            <v>1.4.05.06 | Rodamientos</v>
          </cell>
          <cell r="F2599">
            <v>0</v>
          </cell>
          <cell r="G2599" t="str">
            <v>Unidades</v>
          </cell>
          <cell r="H2599" t="str">
            <v>Unidades</v>
          </cell>
          <cell r="K2599">
            <v>0</v>
          </cell>
          <cell r="L2599">
            <v>0</v>
          </cell>
          <cell r="M2599" t="str">
            <v>Elementos sin Marca</v>
          </cell>
          <cell r="O2599">
            <v>0</v>
          </cell>
          <cell r="P2599">
            <v>0</v>
          </cell>
          <cell r="S2599">
            <v>751000</v>
          </cell>
        </row>
        <row r="2600">
          <cell r="A2600" t="str">
            <v>CHU-212.SKF</v>
          </cell>
          <cell r="B2600" t="str">
            <v>CHUMACERA BIPARTIDA Ø 2 1/2" MARCA SKF</v>
          </cell>
          <cell r="C2600" t="str">
            <v>Chumacera</v>
          </cell>
          <cell r="D2600" t="str">
            <v>1.4.05.06 | Rodamientos</v>
          </cell>
          <cell r="F2600">
            <v>0</v>
          </cell>
          <cell r="G2600" t="str">
            <v>Unidades</v>
          </cell>
          <cell r="H2600" t="str">
            <v>Unidades</v>
          </cell>
          <cell r="K2600">
            <v>0</v>
          </cell>
          <cell r="L2600">
            <v>0</v>
          </cell>
          <cell r="M2600" t="str">
            <v>Elementos sin Marca</v>
          </cell>
          <cell r="O2600">
            <v>0</v>
          </cell>
          <cell r="P2600">
            <v>0</v>
          </cell>
          <cell r="S2600">
            <v>2095300</v>
          </cell>
        </row>
        <row r="2601">
          <cell r="A2601" t="str">
            <v>CHU-BIP.4.15/16</v>
          </cell>
          <cell r="B2601" t="str">
            <v>CHUMACERA BIPARTIDA Ø 4 15/16" - REF. P4B528-USAF-415TT MARCA DODGE</v>
          </cell>
          <cell r="C2601" t="str">
            <v>Chumacera</v>
          </cell>
          <cell r="D2601" t="str">
            <v>1.4.05.06 | Rodamientos</v>
          </cell>
          <cell r="F2601">
            <v>0</v>
          </cell>
          <cell r="G2601" t="str">
            <v>Unidades</v>
          </cell>
          <cell r="H2601" t="str">
            <v>Unidades</v>
          </cell>
          <cell r="K2601">
            <v>0</v>
          </cell>
          <cell r="L2601">
            <v>0</v>
          </cell>
          <cell r="M2601" t="str">
            <v>Elementos sin Marca</v>
          </cell>
          <cell r="O2601">
            <v>0</v>
          </cell>
          <cell r="P2601">
            <v>0</v>
          </cell>
          <cell r="S2601">
            <v>4632631</v>
          </cell>
        </row>
        <row r="2602">
          <cell r="A2602" t="str">
            <v>CHU-ACH.213</v>
          </cell>
          <cell r="B2602" t="str">
            <v>CHUMACERA CHUMACERA COLGANTE Ø 2 1/2 REF:UCHA 213 -208</v>
          </cell>
          <cell r="C2602" t="str">
            <v>Chumacera</v>
          </cell>
          <cell r="D2602" t="str">
            <v>1.4.05.06 | Rodamientos</v>
          </cell>
          <cell r="F2602">
            <v>0</v>
          </cell>
          <cell r="G2602" t="str">
            <v>Unidades</v>
          </cell>
          <cell r="H2602" t="str">
            <v>Unidades</v>
          </cell>
          <cell r="K2602">
            <v>0</v>
          </cell>
          <cell r="L2602">
            <v>0</v>
          </cell>
          <cell r="M2602" t="str">
            <v>Elementos sin Marca</v>
          </cell>
          <cell r="O2602">
            <v>0</v>
          </cell>
          <cell r="P2602">
            <v>0</v>
          </cell>
          <cell r="S2602">
            <v>180000</v>
          </cell>
        </row>
        <row r="2603">
          <cell r="A2603" t="str">
            <v>CHU-213.FYH</v>
          </cell>
          <cell r="B2603" t="str">
            <v>CHUMACERA COLGANTE Ø 2 1/2 REF: UCHA 213 - 40 MARCA FYH JAPON</v>
          </cell>
          <cell r="C2603" t="str">
            <v>Chumacera</v>
          </cell>
          <cell r="D2603" t="str">
            <v>1.4.05.06 | Rodamientos</v>
          </cell>
          <cell r="F2603">
            <v>0</v>
          </cell>
          <cell r="G2603" t="str">
            <v>Unidades</v>
          </cell>
          <cell r="H2603" t="str">
            <v>Unidades</v>
          </cell>
          <cell r="K2603">
            <v>0</v>
          </cell>
          <cell r="L2603">
            <v>0</v>
          </cell>
          <cell r="M2603" t="str">
            <v>Elementos sin Marca</v>
          </cell>
          <cell r="O2603">
            <v>0</v>
          </cell>
          <cell r="P2603">
            <v>0</v>
          </cell>
          <cell r="S2603">
            <v>780000</v>
          </cell>
        </row>
        <row r="2604">
          <cell r="A2604" t="str">
            <v>CHU-PAR.1.7/8</v>
          </cell>
          <cell r="B2604" t="str">
            <v>CHUMACERA DE PARCHE 1 7/8" - FAG</v>
          </cell>
          <cell r="C2604" t="str">
            <v>Chumacera</v>
          </cell>
          <cell r="D2604" t="str">
            <v>1.4.05.06 | Rodamientos</v>
          </cell>
          <cell r="F2604">
            <v>0</v>
          </cell>
          <cell r="G2604" t="str">
            <v>Unidades</v>
          </cell>
          <cell r="H2604" t="str">
            <v>Unidades</v>
          </cell>
          <cell r="K2604">
            <v>0</v>
          </cell>
          <cell r="L2604">
            <v>0</v>
          </cell>
          <cell r="M2604" t="str">
            <v>Elementos sin Marca</v>
          </cell>
          <cell r="O2604">
            <v>0</v>
          </cell>
          <cell r="P2604">
            <v>0</v>
          </cell>
          <cell r="S2604">
            <v>127711</v>
          </cell>
        </row>
        <row r="2605">
          <cell r="A2605" t="str">
            <v>CHU-PA1.15/16</v>
          </cell>
          <cell r="B2605" t="str">
            <v>CHUMACERA DE PARCHE DE 1 15/16"</v>
          </cell>
          <cell r="C2605" t="str">
            <v>Chumacera</v>
          </cell>
          <cell r="D2605" t="str">
            <v>1.4.05.06 | Rodamientos</v>
          </cell>
          <cell r="F2605">
            <v>0</v>
          </cell>
          <cell r="G2605" t="str">
            <v>Unidades</v>
          </cell>
          <cell r="H2605" t="str">
            <v>Unidades</v>
          </cell>
          <cell r="K2605">
            <v>0</v>
          </cell>
          <cell r="L2605">
            <v>0</v>
          </cell>
          <cell r="M2605" t="str">
            <v>Elementos sin Marca</v>
          </cell>
          <cell r="O2605">
            <v>0</v>
          </cell>
          <cell r="P2605">
            <v>0</v>
          </cell>
          <cell r="S2605">
            <v>168067</v>
          </cell>
        </row>
        <row r="2606">
          <cell r="A2606" t="str">
            <v>CHU-MFY.2TF</v>
          </cell>
          <cell r="B2606" t="str">
            <v>CHUMACERA DE PARCHE FY 2. TF SKF</v>
          </cell>
          <cell r="C2606" t="str">
            <v>Chumacera</v>
          </cell>
          <cell r="D2606" t="str">
            <v>1.4.05.06 | Rodamientos</v>
          </cell>
          <cell r="E2606" t="str">
            <v>E6-N5</v>
          </cell>
          <cell r="F2606">
            <v>0</v>
          </cell>
          <cell r="G2606" t="str">
            <v>Unidades</v>
          </cell>
          <cell r="H2606" t="str">
            <v>Unidades</v>
          </cell>
          <cell r="K2606">
            <v>0</v>
          </cell>
          <cell r="L2606">
            <v>0</v>
          </cell>
          <cell r="M2606" t="str">
            <v>SKF</v>
          </cell>
          <cell r="O2606">
            <v>0</v>
          </cell>
          <cell r="P2606">
            <v>0</v>
          </cell>
          <cell r="S2606">
            <v>258424.84</v>
          </cell>
        </row>
        <row r="2607">
          <cell r="A2607" t="str">
            <v>CHU-215.UTF</v>
          </cell>
          <cell r="B2607" t="str">
            <v>CHUMACERA DE PARCHE FY 2.15/16 UTF SKF SKF</v>
          </cell>
          <cell r="C2607" t="str">
            <v>Chumacera</v>
          </cell>
          <cell r="D2607" t="str">
            <v>1.4.05.06 | Rodamientos</v>
          </cell>
          <cell r="E2607" t="str">
            <v>E6-N4</v>
          </cell>
          <cell r="F2607">
            <v>0</v>
          </cell>
          <cell r="G2607" t="str">
            <v>Unidades</v>
          </cell>
          <cell r="H2607" t="str">
            <v>Unidades</v>
          </cell>
          <cell r="K2607">
            <v>0</v>
          </cell>
          <cell r="L2607">
            <v>0</v>
          </cell>
          <cell r="M2607" t="str">
            <v>SKF</v>
          </cell>
          <cell r="O2607">
            <v>0</v>
          </cell>
          <cell r="P2607">
            <v>0</v>
          </cell>
          <cell r="S2607">
            <v>680464.12</v>
          </cell>
        </row>
        <row r="2608">
          <cell r="A2608" t="str">
            <v>CHU-FY1.6TF</v>
          </cell>
          <cell r="B2608" t="str">
            <v>CHUMACERA DE PARCHE FY 2.7/16 TF SKF SKF</v>
          </cell>
          <cell r="C2608" t="str">
            <v>Chumacera</v>
          </cell>
          <cell r="D2608" t="str">
            <v>1.4.05.06 | Rodamientos</v>
          </cell>
          <cell r="E2608" t="str">
            <v>E6-N5</v>
          </cell>
          <cell r="F2608">
            <v>0</v>
          </cell>
          <cell r="G2608" t="str">
            <v>Unidades</v>
          </cell>
          <cell r="H2608" t="str">
            <v>Unidades</v>
          </cell>
          <cell r="K2608">
            <v>0</v>
          </cell>
          <cell r="L2608">
            <v>0</v>
          </cell>
          <cell r="M2608" t="str">
            <v>SKF</v>
          </cell>
          <cell r="O2608">
            <v>0</v>
          </cell>
          <cell r="P2608">
            <v>0</v>
          </cell>
          <cell r="S2608">
            <v>281547.71000000002</v>
          </cell>
        </row>
        <row r="2609">
          <cell r="A2609" t="str">
            <v>CHU-FY6.5TF</v>
          </cell>
          <cell r="B2609" t="str">
            <v>CHUMACERA DE PARCHE FY 65 TF SKF</v>
          </cell>
          <cell r="C2609" t="str">
            <v>Chumacera</v>
          </cell>
          <cell r="D2609" t="str">
            <v>1.4.05.06 | Rodamientos</v>
          </cell>
          <cell r="E2609" t="str">
            <v>E6-N5</v>
          </cell>
          <cell r="F2609">
            <v>0</v>
          </cell>
          <cell r="G2609" t="str">
            <v>Unidades</v>
          </cell>
          <cell r="H2609" t="str">
            <v>Unidades</v>
          </cell>
          <cell r="K2609">
            <v>0</v>
          </cell>
          <cell r="L2609">
            <v>0</v>
          </cell>
          <cell r="M2609" t="str">
            <v>SKF</v>
          </cell>
          <cell r="O2609">
            <v>0</v>
          </cell>
          <cell r="P2609">
            <v>0</v>
          </cell>
          <cell r="S2609">
            <v>386752.66</v>
          </cell>
        </row>
        <row r="2610">
          <cell r="A2610" t="str">
            <v>CHU-PAR.FY90TF</v>
          </cell>
          <cell r="B2610" t="str">
            <v>CHUMACERA DE PARCHE FY 90 TF - NTN</v>
          </cell>
          <cell r="C2610" t="str">
            <v>Chumacera</v>
          </cell>
          <cell r="D2610" t="str">
            <v>1.4.05.06 | Rodamientos</v>
          </cell>
          <cell r="F2610">
            <v>0</v>
          </cell>
          <cell r="G2610" t="str">
            <v>Unidades</v>
          </cell>
          <cell r="H2610" t="str">
            <v>Unidades</v>
          </cell>
          <cell r="K2610">
            <v>0</v>
          </cell>
          <cell r="L2610">
            <v>0</v>
          </cell>
          <cell r="M2610" t="str">
            <v>Elementos sin Marca</v>
          </cell>
          <cell r="O2610">
            <v>0</v>
          </cell>
          <cell r="P2610">
            <v>0</v>
          </cell>
        </row>
        <row r="2611">
          <cell r="A2611" t="str">
            <v>CHU-PFY.60M</v>
          </cell>
          <cell r="B2611" t="str">
            <v>CHUMACERA DE PARCHE FY Ø 60MM SKF SKF</v>
          </cell>
          <cell r="C2611" t="str">
            <v>Chumacera</v>
          </cell>
          <cell r="D2611" t="str">
            <v>1.4.05.06 | Rodamientos</v>
          </cell>
          <cell r="E2611" t="str">
            <v>R1-N3</v>
          </cell>
          <cell r="F2611">
            <v>0</v>
          </cell>
          <cell r="G2611" t="str">
            <v>Unidades</v>
          </cell>
          <cell r="H2611" t="str">
            <v>Unidades</v>
          </cell>
          <cell r="K2611">
            <v>0</v>
          </cell>
          <cell r="L2611">
            <v>0</v>
          </cell>
          <cell r="M2611" t="str">
            <v>SKF</v>
          </cell>
          <cell r="O2611">
            <v>0</v>
          </cell>
          <cell r="P2611">
            <v>0</v>
          </cell>
          <cell r="S2611">
            <v>313600</v>
          </cell>
        </row>
        <row r="2612">
          <cell r="A2612" t="str">
            <v>CHU-PAR.65TF</v>
          </cell>
          <cell r="B2612" t="str">
            <v>CHUMACERA DE PARCHE FYJ 65 TF SKF</v>
          </cell>
          <cell r="C2612" t="str">
            <v>Chumacera</v>
          </cell>
          <cell r="D2612" t="str">
            <v>1.4.05.06 | Rodamientos</v>
          </cell>
          <cell r="F2612">
            <v>0</v>
          </cell>
          <cell r="G2612" t="str">
            <v>Unidades</v>
          </cell>
          <cell r="H2612" t="str">
            <v>Unidades</v>
          </cell>
          <cell r="K2612">
            <v>0</v>
          </cell>
          <cell r="L2612">
            <v>0</v>
          </cell>
          <cell r="M2612" t="str">
            <v>Elementos sin Marca</v>
          </cell>
          <cell r="O2612">
            <v>0</v>
          </cell>
          <cell r="P2612">
            <v>0</v>
          </cell>
          <cell r="S2612">
            <v>387400</v>
          </cell>
        </row>
        <row r="2613">
          <cell r="A2613" t="str">
            <v>CHF-YJ7.5TF</v>
          </cell>
          <cell r="B2613" t="str">
            <v>CHUMACERA DE PARCHE FYJ 75 TF SKF</v>
          </cell>
          <cell r="C2613" t="str">
            <v>Chumacera</v>
          </cell>
          <cell r="D2613" t="str">
            <v>1.4.05.06 | Rodamientos</v>
          </cell>
          <cell r="E2613" t="str">
            <v>E6-N5</v>
          </cell>
          <cell r="F2613">
            <v>0</v>
          </cell>
          <cell r="G2613" t="str">
            <v>Unidades</v>
          </cell>
          <cell r="H2613" t="str">
            <v>Unidades</v>
          </cell>
          <cell r="K2613">
            <v>0</v>
          </cell>
          <cell r="L2613">
            <v>0</v>
          </cell>
          <cell r="M2613" t="str">
            <v>SKF</v>
          </cell>
          <cell r="O2613">
            <v>0</v>
          </cell>
          <cell r="P2613">
            <v>0</v>
          </cell>
          <cell r="S2613">
            <v>721000</v>
          </cell>
        </row>
        <row r="2614">
          <cell r="A2614" t="str">
            <v>CHU-PAR.4</v>
          </cell>
          <cell r="B2614" t="str">
            <v>CHUMACERA DE PARCHE Ø 4"</v>
          </cell>
          <cell r="C2614" t="str">
            <v>Chumacera</v>
          </cell>
          <cell r="D2614" t="str">
            <v>1.4.05.06 | Rodamientos</v>
          </cell>
          <cell r="F2614">
            <v>0</v>
          </cell>
          <cell r="G2614" t="str">
            <v>Unidades</v>
          </cell>
          <cell r="H2614" t="str">
            <v>Unidades</v>
          </cell>
          <cell r="K2614">
            <v>0</v>
          </cell>
          <cell r="L2614">
            <v>0</v>
          </cell>
          <cell r="M2614" t="str">
            <v>Elementos sin Marca</v>
          </cell>
          <cell r="O2614">
            <v>0</v>
          </cell>
          <cell r="P2614">
            <v>0</v>
          </cell>
        </row>
        <row r="2615">
          <cell r="A2615" t="str">
            <v>CHU-PAR.85</v>
          </cell>
          <cell r="B2615" t="str">
            <v>CHUMACERA DE PARCHE Ø 85 MM</v>
          </cell>
          <cell r="C2615" t="str">
            <v>Chumacera</v>
          </cell>
          <cell r="D2615" t="str">
            <v>1.4.05.06 | Rodamientos</v>
          </cell>
          <cell r="F2615">
            <v>0</v>
          </cell>
          <cell r="G2615" t="str">
            <v>Unidades</v>
          </cell>
          <cell r="H2615" t="str">
            <v>Unidades</v>
          </cell>
          <cell r="K2615">
            <v>0</v>
          </cell>
          <cell r="L2615">
            <v>0</v>
          </cell>
          <cell r="M2615" t="str">
            <v>Elementos sin Marca</v>
          </cell>
          <cell r="O2615">
            <v>0</v>
          </cell>
          <cell r="P2615">
            <v>0</v>
          </cell>
          <cell r="S2615">
            <v>773334</v>
          </cell>
        </row>
        <row r="2616">
          <cell r="A2616" t="str">
            <v>CHU-UCF.212</v>
          </cell>
          <cell r="B2616" t="str">
            <v>CHUMACERA DE PARCHE UCF 212 Ø 60MM - FAG</v>
          </cell>
          <cell r="C2616" t="str">
            <v>Chumacera</v>
          </cell>
          <cell r="D2616" t="str">
            <v>1.4.05.06 | Rodamientos</v>
          </cell>
          <cell r="F2616">
            <v>0</v>
          </cell>
          <cell r="G2616" t="str">
            <v>Unidades</v>
          </cell>
          <cell r="H2616" t="str">
            <v>Unidades</v>
          </cell>
          <cell r="K2616">
            <v>0</v>
          </cell>
          <cell r="L2616">
            <v>0</v>
          </cell>
          <cell r="M2616" t="str">
            <v>Elementos sin Marca</v>
          </cell>
          <cell r="O2616">
            <v>0</v>
          </cell>
          <cell r="P2616">
            <v>0</v>
          </cell>
          <cell r="S2616">
            <v>197700</v>
          </cell>
        </row>
        <row r="2617">
          <cell r="A2617" t="str">
            <v>CHU-PES.60M</v>
          </cell>
          <cell r="B2617" t="str">
            <v>CHUMACERA DE TIPO PESADO Ø60MM DGE Ref: REF F4B-E-060MR</v>
          </cell>
          <cell r="C2617" t="str">
            <v>Chumacera</v>
          </cell>
          <cell r="D2617" t="str">
            <v>1.4.05.06 | Rodamientos</v>
          </cell>
          <cell r="F2617">
            <v>0</v>
          </cell>
          <cell r="G2617" t="str">
            <v>Unidades</v>
          </cell>
          <cell r="H2617" t="str">
            <v>Unidades</v>
          </cell>
          <cell r="K2617">
            <v>0</v>
          </cell>
          <cell r="L2617">
            <v>0</v>
          </cell>
          <cell r="M2617" t="str">
            <v>DODGE</v>
          </cell>
          <cell r="N2617" t="str">
            <v>REF F4B-E-060MR</v>
          </cell>
          <cell r="O2617">
            <v>0</v>
          </cell>
          <cell r="P2617">
            <v>0</v>
          </cell>
        </row>
        <row r="2618">
          <cell r="A2618" t="str">
            <v>CH-FYRP-2-7/16-</v>
          </cell>
          <cell r="B2618" t="str">
            <v>CHUMACERA F4BRP 207-SRB-SRE- SKF</v>
          </cell>
          <cell r="C2618" t="str">
            <v>Chumacera</v>
          </cell>
          <cell r="D2618" t="str">
            <v>1.4.05.06 | Rodamientos</v>
          </cell>
          <cell r="E2618" t="str">
            <v>R2-N3</v>
          </cell>
          <cell r="F2618">
            <v>0</v>
          </cell>
          <cell r="G2618" t="str">
            <v>Unidades</v>
          </cell>
          <cell r="H2618" t="str">
            <v>Unidades</v>
          </cell>
          <cell r="K2618">
            <v>0</v>
          </cell>
          <cell r="L2618">
            <v>0</v>
          </cell>
          <cell r="M2618" t="str">
            <v>Elementos sin Marca</v>
          </cell>
          <cell r="O2618">
            <v>0</v>
          </cell>
          <cell r="P2618">
            <v>0</v>
          </cell>
          <cell r="S2618">
            <v>1264177</v>
          </cell>
        </row>
        <row r="2619">
          <cell r="A2619" t="str">
            <v>CHU-215.SRB</v>
          </cell>
          <cell r="B2619" t="str">
            <v>CHUMACERA F4BRP 215-SRB-SRE- SKF</v>
          </cell>
          <cell r="C2619" t="str">
            <v>Chumacera</v>
          </cell>
          <cell r="D2619" t="str">
            <v>1.4.05.06 | Rodamientos</v>
          </cell>
          <cell r="F2619">
            <v>0</v>
          </cell>
          <cell r="G2619" t="str">
            <v>Unidades</v>
          </cell>
          <cell r="H2619" t="str">
            <v>Unidades</v>
          </cell>
          <cell r="K2619">
            <v>0</v>
          </cell>
          <cell r="L2619">
            <v>0</v>
          </cell>
          <cell r="M2619" t="str">
            <v>Elementos sin Marca</v>
          </cell>
          <cell r="O2619">
            <v>0</v>
          </cell>
          <cell r="P2619">
            <v>0</v>
          </cell>
          <cell r="S2619">
            <v>2767803</v>
          </cell>
        </row>
        <row r="2620">
          <cell r="A2620" t="str">
            <v>CHU-FLA.SF32</v>
          </cell>
          <cell r="B2620" t="str">
            <v>CHUMACERA FLANCHE 4 HUECOS CUADRADA EJE 2" TRABAJO NORMAL MARCA SEAL MASTER Ref: SF32</v>
          </cell>
          <cell r="C2620" t="str">
            <v>Chumacera</v>
          </cell>
          <cell r="D2620" t="str">
            <v>1.4.05.06 | Rodamientos</v>
          </cell>
          <cell r="E2620" t="str">
            <v>R2-N7</v>
          </cell>
          <cell r="F2620">
            <v>0</v>
          </cell>
          <cell r="G2620" t="str">
            <v>Unidades</v>
          </cell>
          <cell r="H2620" t="str">
            <v>Unidades</v>
          </cell>
          <cell r="K2620">
            <v>0</v>
          </cell>
          <cell r="L2620">
            <v>0</v>
          </cell>
          <cell r="M2620" t="str">
            <v>Elementos sin Marca</v>
          </cell>
          <cell r="N2620" t="str">
            <v>SF32</v>
          </cell>
          <cell r="O2620">
            <v>0</v>
          </cell>
          <cell r="P2620">
            <v>0</v>
          </cell>
          <cell r="S2620">
            <v>1696300</v>
          </cell>
        </row>
        <row r="2621">
          <cell r="A2621" t="str">
            <v>CHU-PAR.90.NTN</v>
          </cell>
          <cell r="B2621" t="str">
            <v>CHUMACERA PARCHE 90 MM - NTN</v>
          </cell>
          <cell r="C2621" t="str">
            <v>Chumacera</v>
          </cell>
          <cell r="D2621" t="str">
            <v>1.4.05.06 | Rodamientos</v>
          </cell>
          <cell r="F2621">
            <v>0</v>
          </cell>
          <cell r="G2621" t="str">
            <v>Unidades</v>
          </cell>
          <cell r="H2621" t="str">
            <v>Unidades</v>
          </cell>
          <cell r="K2621">
            <v>0</v>
          </cell>
          <cell r="L2621">
            <v>0</v>
          </cell>
          <cell r="M2621" t="str">
            <v>Elementos sin Marca</v>
          </cell>
          <cell r="O2621">
            <v>0</v>
          </cell>
          <cell r="P2621">
            <v>0</v>
          </cell>
          <cell r="S2621">
            <v>512600</v>
          </cell>
        </row>
        <row r="2622">
          <cell r="A2622" t="str">
            <v>CHPA-EST-11/2</v>
          </cell>
          <cell r="B2622" t="str">
            <v>CHUMACERA PARCHE ESTAMPADA Ø 1 1/2" OVALADA</v>
          </cell>
          <cell r="C2622" t="str">
            <v>Chumacera</v>
          </cell>
          <cell r="D2622" t="str">
            <v>1.4.05.06 | Rodamientos</v>
          </cell>
          <cell r="F2622">
            <v>0</v>
          </cell>
          <cell r="G2622" t="str">
            <v>Unidades</v>
          </cell>
          <cell r="H2622" t="str">
            <v>Unidades</v>
          </cell>
          <cell r="K2622">
            <v>0</v>
          </cell>
          <cell r="L2622">
            <v>0</v>
          </cell>
          <cell r="M2622" t="str">
            <v>Elementos sin Marca</v>
          </cell>
          <cell r="O2622">
            <v>0</v>
          </cell>
          <cell r="P2622">
            <v>0</v>
          </cell>
          <cell r="S2622">
            <v>103000</v>
          </cell>
        </row>
        <row r="2623">
          <cell r="A2623" t="str">
            <v>CHU-EST.112</v>
          </cell>
          <cell r="B2623" t="str">
            <v>CHUMACERA PARCHE ESTAMPADA Ø 1 1/2"PFT-80 - SKF</v>
          </cell>
          <cell r="C2623" t="str">
            <v>Chumacera</v>
          </cell>
          <cell r="D2623" t="str">
            <v>1.4.05.06 | Rodamientos</v>
          </cell>
          <cell r="F2623">
            <v>0</v>
          </cell>
          <cell r="G2623" t="str">
            <v>Unidades</v>
          </cell>
          <cell r="H2623" t="str">
            <v>Unidades</v>
          </cell>
          <cell r="K2623">
            <v>0</v>
          </cell>
          <cell r="L2623">
            <v>0</v>
          </cell>
          <cell r="M2623" t="str">
            <v>Elementos sin Marca</v>
          </cell>
          <cell r="O2623">
            <v>0</v>
          </cell>
          <cell r="P2623">
            <v>0</v>
          </cell>
          <cell r="S2623">
            <v>197000</v>
          </cell>
        </row>
        <row r="2624">
          <cell r="A2624" t="str">
            <v>CHPA-EST-1-SKF</v>
          </cell>
          <cell r="B2624" t="str">
            <v>CHUMACERA PARCHE ESTAMPADA Ø 1" PFT- 52 - SKF</v>
          </cell>
          <cell r="C2624" t="str">
            <v>Chumacera</v>
          </cell>
          <cell r="D2624" t="str">
            <v>1.4.05.06 | Rodamientos</v>
          </cell>
          <cell r="E2624" t="str">
            <v>R2-N5</v>
          </cell>
          <cell r="F2624">
            <v>4</v>
          </cell>
          <cell r="G2624" t="str">
            <v>Unidades</v>
          </cell>
          <cell r="H2624" t="str">
            <v>Unidades</v>
          </cell>
          <cell r="K2624">
            <v>0</v>
          </cell>
          <cell r="L2624">
            <v>0</v>
          </cell>
          <cell r="M2624" t="str">
            <v>Elementos sin Marca</v>
          </cell>
          <cell r="O2624">
            <v>0</v>
          </cell>
          <cell r="P2624">
            <v>0</v>
          </cell>
          <cell r="S2624">
            <v>115300</v>
          </cell>
        </row>
        <row r="2625">
          <cell r="A2625" t="str">
            <v>CHPA-EST-3/4</v>
          </cell>
          <cell r="B2625" t="str">
            <v>CHUMACERA PARCHE ESTAMPADA Ø 3/4" - PFT-47</v>
          </cell>
          <cell r="C2625" t="str">
            <v>Chumacera</v>
          </cell>
          <cell r="D2625" t="str">
            <v>1.4.05.06 | Rodamientos</v>
          </cell>
          <cell r="E2625" t="str">
            <v>R2-N6</v>
          </cell>
          <cell r="F2625">
            <v>0</v>
          </cell>
          <cell r="G2625" t="str">
            <v>Unidades</v>
          </cell>
          <cell r="H2625" t="str">
            <v>Unidades</v>
          </cell>
          <cell r="K2625">
            <v>0</v>
          </cell>
          <cell r="L2625">
            <v>0</v>
          </cell>
          <cell r="M2625" t="str">
            <v>Elementos sin Marca</v>
          </cell>
          <cell r="O2625">
            <v>0</v>
          </cell>
          <cell r="P2625">
            <v>0</v>
          </cell>
          <cell r="S2625">
            <v>86600</v>
          </cell>
        </row>
        <row r="2626">
          <cell r="A2626" t="str">
            <v>CHU-213.65M</v>
          </cell>
          <cell r="B2626" t="str">
            <v>CHUMACERA PARCHE F213 Ø 65 MM FAG</v>
          </cell>
          <cell r="C2626" t="str">
            <v>Chumacera</v>
          </cell>
          <cell r="D2626" t="str">
            <v>1.4.05.06 | Rodamientos</v>
          </cell>
          <cell r="F2626">
            <v>0</v>
          </cell>
          <cell r="G2626" t="str">
            <v>Unidades</v>
          </cell>
          <cell r="H2626" t="str">
            <v>Unidades</v>
          </cell>
          <cell r="K2626">
            <v>0</v>
          </cell>
          <cell r="L2626">
            <v>0</v>
          </cell>
          <cell r="M2626" t="str">
            <v>FAG</v>
          </cell>
          <cell r="O2626">
            <v>0</v>
          </cell>
          <cell r="P2626">
            <v>0</v>
          </cell>
          <cell r="S2626">
            <v>391600</v>
          </cell>
        </row>
        <row r="2627">
          <cell r="A2627" t="str">
            <v>CHU-210.50M</v>
          </cell>
          <cell r="B2627" t="str">
            <v>CHUMACERA PARCHE FY 210 Ø 50 MM</v>
          </cell>
          <cell r="C2627" t="str">
            <v>Chumacera</v>
          </cell>
          <cell r="D2627" t="str">
            <v>1.4.05.06 | Rodamientos</v>
          </cell>
          <cell r="F2627">
            <v>0</v>
          </cell>
          <cell r="G2627" t="str">
            <v>Unidades</v>
          </cell>
          <cell r="H2627" t="str">
            <v>Unidades</v>
          </cell>
          <cell r="K2627">
            <v>0</v>
          </cell>
          <cell r="L2627">
            <v>0</v>
          </cell>
          <cell r="M2627" t="str">
            <v>Elementos sin Marca</v>
          </cell>
          <cell r="O2627">
            <v>0</v>
          </cell>
          <cell r="P2627">
            <v>0</v>
          </cell>
          <cell r="S2627">
            <v>132800</v>
          </cell>
        </row>
        <row r="2628">
          <cell r="A2628" t="str">
            <v>CHU-PAR.11/2</v>
          </cell>
          <cell r="B2628" t="str">
            <v>CHUMACERA PARCHE FY Ø 1 1/2" TF SKF</v>
          </cell>
          <cell r="C2628" t="str">
            <v>Chumacera</v>
          </cell>
          <cell r="D2628" t="str">
            <v>1.4.05.06 | Rodamientos</v>
          </cell>
          <cell r="F2628">
            <v>5</v>
          </cell>
          <cell r="G2628" t="str">
            <v>Unidades</v>
          </cell>
          <cell r="H2628" t="str">
            <v>Unidades</v>
          </cell>
          <cell r="K2628">
            <v>0</v>
          </cell>
          <cell r="L2628">
            <v>0</v>
          </cell>
          <cell r="M2628" t="str">
            <v>SKF</v>
          </cell>
          <cell r="O2628">
            <v>0</v>
          </cell>
          <cell r="P2628">
            <v>0</v>
          </cell>
          <cell r="S2628">
            <v>157376</v>
          </cell>
        </row>
        <row r="2629">
          <cell r="A2629" t="str">
            <v>CHU-PAR.1.3/16.FAG</v>
          </cell>
          <cell r="B2629" t="str">
            <v>CHUMACERA PARCHE FY Ø 1 3/16" - FAG</v>
          </cell>
          <cell r="C2629" t="str">
            <v>Chumacera</v>
          </cell>
          <cell r="D2629" t="str">
            <v>1.4.05.06 | Rodamientos</v>
          </cell>
          <cell r="F2629">
            <v>0</v>
          </cell>
          <cell r="G2629" t="str">
            <v>Unidades</v>
          </cell>
          <cell r="H2629" t="str">
            <v>Unidades</v>
          </cell>
          <cell r="K2629">
            <v>0</v>
          </cell>
          <cell r="L2629">
            <v>0</v>
          </cell>
          <cell r="M2629" t="str">
            <v>Elementos sin Marca</v>
          </cell>
          <cell r="O2629">
            <v>0</v>
          </cell>
          <cell r="P2629">
            <v>0</v>
          </cell>
          <cell r="S2629">
            <v>78600</v>
          </cell>
        </row>
        <row r="2630">
          <cell r="A2630" t="str">
            <v>CHPA-13/16-NTN</v>
          </cell>
          <cell r="B2630" t="str">
            <v>CHUMACERA PARCHE FY Ø 1 3/16" - NTN</v>
          </cell>
          <cell r="C2630" t="str">
            <v>Chumacera</v>
          </cell>
          <cell r="D2630" t="str">
            <v>1.4.05.06 | Rodamientos</v>
          </cell>
          <cell r="E2630" t="str">
            <v>R1-N7</v>
          </cell>
          <cell r="F2630">
            <v>0</v>
          </cell>
          <cell r="G2630" t="str">
            <v>Unidades</v>
          </cell>
          <cell r="H2630" t="str">
            <v>Unidades</v>
          </cell>
          <cell r="K2630">
            <v>0</v>
          </cell>
          <cell r="L2630">
            <v>0</v>
          </cell>
          <cell r="M2630" t="str">
            <v>Elementos sin Marca</v>
          </cell>
          <cell r="O2630">
            <v>0</v>
          </cell>
          <cell r="P2630">
            <v>0</v>
          </cell>
          <cell r="S2630">
            <v>84000</v>
          </cell>
        </row>
        <row r="2631">
          <cell r="A2631" t="str">
            <v>CHU-PAR.1.3/4.FAG</v>
          </cell>
          <cell r="B2631" t="str">
            <v>CHUMACERA PARCHE FY Ø 1 3/4" - FAG</v>
          </cell>
          <cell r="C2631" t="str">
            <v>Chumacera</v>
          </cell>
          <cell r="D2631" t="str">
            <v>1.4.05.06 | Rodamientos</v>
          </cell>
          <cell r="E2631" t="str">
            <v>R1-N6</v>
          </cell>
          <cell r="F2631">
            <v>2</v>
          </cell>
          <cell r="G2631" t="str">
            <v>Unidades</v>
          </cell>
          <cell r="H2631" t="str">
            <v>Unidades</v>
          </cell>
          <cell r="K2631">
            <v>0</v>
          </cell>
          <cell r="L2631">
            <v>0</v>
          </cell>
          <cell r="M2631" t="str">
            <v>Elementos sin Marca</v>
          </cell>
          <cell r="O2631">
            <v>0</v>
          </cell>
          <cell r="P2631">
            <v>0</v>
          </cell>
          <cell r="S2631">
            <v>112000</v>
          </cell>
        </row>
        <row r="2632">
          <cell r="A2632" t="str">
            <v>CHPA-1 3/4</v>
          </cell>
          <cell r="B2632" t="str">
            <v>CHUMACERA PARCHE FY Ø 1 3/4" - NTN</v>
          </cell>
          <cell r="C2632" t="str">
            <v>Chumacera</v>
          </cell>
          <cell r="D2632" t="str">
            <v>1.4.05.06 | Rodamientos</v>
          </cell>
          <cell r="F2632">
            <v>0</v>
          </cell>
          <cell r="G2632" t="str">
            <v>Unidades</v>
          </cell>
          <cell r="H2632" t="str">
            <v>Unidades</v>
          </cell>
          <cell r="K2632">
            <v>2</v>
          </cell>
          <cell r="L2632">
            <v>0</v>
          </cell>
          <cell r="M2632" t="str">
            <v>Elementos sin Marca</v>
          </cell>
          <cell r="O2632">
            <v>0</v>
          </cell>
          <cell r="P2632">
            <v>0</v>
          </cell>
          <cell r="S2632">
            <v>118800</v>
          </cell>
        </row>
        <row r="2633">
          <cell r="A2633" t="str">
            <v>CHPA-1 3/4-SKF</v>
          </cell>
          <cell r="B2633" t="str">
            <v>CHUMACERA PARCHE FY Ø 1 3/4" - SKF</v>
          </cell>
          <cell r="C2633" t="str">
            <v>Chumacera</v>
          </cell>
          <cell r="D2633" t="str">
            <v>1.4.05.06 | Rodamientos</v>
          </cell>
          <cell r="E2633" t="str">
            <v>R2-N5</v>
          </cell>
          <cell r="F2633">
            <v>0</v>
          </cell>
          <cell r="G2633" t="str">
            <v>Unidades</v>
          </cell>
          <cell r="H2633" t="str">
            <v>Unidades</v>
          </cell>
          <cell r="K2633">
            <v>2</v>
          </cell>
          <cell r="L2633">
            <v>0</v>
          </cell>
          <cell r="M2633" t="str">
            <v>Elementos sin Marca</v>
          </cell>
          <cell r="O2633">
            <v>0</v>
          </cell>
          <cell r="P2633">
            <v>0</v>
          </cell>
          <cell r="S2633">
            <v>182240</v>
          </cell>
        </row>
        <row r="2634">
          <cell r="A2634" t="str">
            <v>SKF-CHU.3/4</v>
          </cell>
          <cell r="B2634" t="str">
            <v>CHUMACERA PARCHE FY Ø 1 3/4" TF - SKF</v>
          </cell>
          <cell r="C2634" t="str">
            <v>Chumacera</v>
          </cell>
          <cell r="D2634" t="str">
            <v>1.4.05.06 | Rodamientos</v>
          </cell>
          <cell r="F2634">
            <v>0</v>
          </cell>
          <cell r="G2634" t="str">
            <v>Unidades</v>
          </cell>
          <cell r="H2634" t="str">
            <v>Unidades</v>
          </cell>
          <cell r="K2634">
            <v>0</v>
          </cell>
          <cell r="L2634">
            <v>0</v>
          </cell>
          <cell r="M2634" t="str">
            <v>Elementos sin Marca</v>
          </cell>
          <cell r="O2634">
            <v>0</v>
          </cell>
          <cell r="P2634">
            <v>0</v>
          </cell>
        </row>
        <row r="2635">
          <cell r="A2635" t="str">
            <v>CHU-PAR.100</v>
          </cell>
          <cell r="B2635" t="str">
            <v>CHUMACERA PARCHE FY Ø 100 MM</v>
          </cell>
          <cell r="C2635" t="str">
            <v>Chumacera</v>
          </cell>
          <cell r="D2635" t="str">
            <v>1.4.05.06 | Rodamientos</v>
          </cell>
          <cell r="F2635">
            <v>0</v>
          </cell>
          <cell r="G2635" t="str">
            <v>Unidades</v>
          </cell>
          <cell r="H2635" t="str">
            <v>Unidades</v>
          </cell>
          <cell r="K2635">
            <v>0</v>
          </cell>
          <cell r="L2635">
            <v>0</v>
          </cell>
          <cell r="M2635" t="str">
            <v>Elementos sin Marca</v>
          </cell>
          <cell r="O2635">
            <v>0</v>
          </cell>
          <cell r="P2635">
            <v>0</v>
          </cell>
          <cell r="S2635">
            <v>935000</v>
          </cell>
        </row>
        <row r="2636">
          <cell r="A2636" t="str">
            <v>CHU-PAR.2.1/2.F</v>
          </cell>
          <cell r="B2636" t="str">
            <v>CHUMACERA PARCHE FY Ø 2 1/2" - FAG</v>
          </cell>
          <cell r="C2636" t="str">
            <v>Chumacera</v>
          </cell>
          <cell r="D2636" t="str">
            <v>1.4.05.06 | Rodamientos</v>
          </cell>
          <cell r="E2636" t="str">
            <v>R1-N5</v>
          </cell>
          <cell r="F2636">
            <v>0</v>
          </cell>
          <cell r="G2636" t="str">
            <v>Unidades</v>
          </cell>
          <cell r="H2636" t="str">
            <v>Unidades</v>
          </cell>
          <cell r="K2636">
            <v>5</v>
          </cell>
          <cell r="L2636">
            <v>0</v>
          </cell>
          <cell r="M2636" t="str">
            <v>Elementos sin Marca</v>
          </cell>
          <cell r="O2636">
            <v>0</v>
          </cell>
          <cell r="P2636">
            <v>0</v>
          </cell>
          <cell r="S2636">
            <v>395000</v>
          </cell>
        </row>
        <row r="2637">
          <cell r="A2637" t="str">
            <v>CHPA-2 1/2- NTN</v>
          </cell>
          <cell r="B2637" t="str">
            <v>CHUMACERA PARCHE FY Ø 2 1/2" - NTN</v>
          </cell>
          <cell r="C2637" t="str">
            <v>Chumacera</v>
          </cell>
          <cell r="D2637" t="str">
            <v>1.4.05.06 | Rodamientos</v>
          </cell>
          <cell r="F2637">
            <v>0</v>
          </cell>
          <cell r="G2637" t="str">
            <v>Unidades</v>
          </cell>
          <cell r="H2637" t="str">
            <v>Unidades</v>
          </cell>
          <cell r="K2637">
            <v>5</v>
          </cell>
          <cell r="L2637">
            <v>0</v>
          </cell>
          <cell r="M2637" t="str">
            <v>Elementos sin Marca</v>
          </cell>
          <cell r="O2637">
            <v>0</v>
          </cell>
          <cell r="P2637">
            <v>0</v>
          </cell>
          <cell r="S2637">
            <v>252320</v>
          </cell>
        </row>
        <row r="2638">
          <cell r="A2638" t="str">
            <v>CHU-PAR.TF2</v>
          </cell>
          <cell r="B2638" t="str">
            <v>CHUMACERA PARCHE FY Ø 2 1/2" TF SKF</v>
          </cell>
          <cell r="C2638" t="str">
            <v>Chumacera</v>
          </cell>
          <cell r="D2638" t="str">
            <v>1.4.05.06 | Rodamientos</v>
          </cell>
          <cell r="F2638">
            <v>0</v>
          </cell>
          <cell r="G2638" t="str">
            <v>Unidades</v>
          </cell>
          <cell r="H2638" t="str">
            <v>Unidades</v>
          </cell>
          <cell r="K2638">
            <v>0</v>
          </cell>
          <cell r="L2638">
            <v>0</v>
          </cell>
          <cell r="M2638" t="str">
            <v>SKF</v>
          </cell>
          <cell r="O2638">
            <v>0</v>
          </cell>
          <cell r="P2638">
            <v>0</v>
          </cell>
          <cell r="S2638">
            <v>339900</v>
          </cell>
        </row>
        <row r="2639">
          <cell r="A2639" t="str">
            <v>CHPA-2 1/4- FY|CHPA-2 1/4-FY</v>
          </cell>
          <cell r="B2639" t="str">
            <v>CHUMACERA PARCHE FY Ø 2 1/4" - FAG</v>
          </cell>
          <cell r="C2639" t="str">
            <v>Chumacera</v>
          </cell>
          <cell r="D2639" t="str">
            <v>1.4.05.06 | Rodamientos</v>
          </cell>
          <cell r="E2639" t="str">
            <v>R1-N5</v>
          </cell>
          <cell r="F2639">
            <v>2</v>
          </cell>
          <cell r="G2639" t="str">
            <v>Unidades</v>
          </cell>
          <cell r="H2639" t="str">
            <v>Unidades</v>
          </cell>
          <cell r="K2639">
            <v>5</v>
          </cell>
          <cell r="L2639">
            <v>0</v>
          </cell>
          <cell r="M2639" t="str">
            <v>Elementos sin Marca</v>
          </cell>
          <cell r="O2639">
            <v>0</v>
          </cell>
          <cell r="P2639">
            <v>0</v>
          </cell>
          <cell r="S2639">
            <v>199700</v>
          </cell>
        </row>
        <row r="2640">
          <cell r="A2640" t="str">
            <v>CHPA-2 1/4-SKF</v>
          </cell>
          <cell r="B2640" t="str">
            <v>CHUMACERA PARCHE FY Ø 2 1/4" - SKF</v>
          </cell>
          <cell r="C2640" t="str">
            <v>Chumacera</v>
          </cell>
          <cell r="D2640" t="str">
            <v>1.4.05.06 | Rodamientos</v>
          </cell>
          <cell r="F2640">
            <v>4</v>
          </cell>
          <cell r="G2640" t="str">
            <v>Unidades</v>
          </cell>
          <cell r="H2640" t="str">
            <v>Unidades</v>
          </cell>
          <cell r="K2640">
            <v>4</v>
          </cell>
          <cell r="L2640">
            <v>0</v>
          </cell>
          <cell r="M2640" t="str">
            <v>Elementos sin Marca</v>
          </cell>
          <cell r="O2640">
            <v>0</v>
          </cell>
          <cell r="P2640">
            <v>0</v>
          </cell>
          <cell r="S2640">
            <v>327400</v>
          </cell>
        </row>
        <row r="2641">
          <cell r="A2641" t="str">
            <v>CHU-PAR.2.3/4</v>
          </cell>
          <cell r="B2641" t="str">
            <v>CHUMACERA PARCHE FY Ø 2 3/4" - FAG</v>
          </cell>
          <cell r="C2641" t="str">
            <v>Chumacera</v>
          </cell>
          <cell r="D2641" t="str">
            <v>1.4.05.06 | Rodamientos</v>
          </cell>
          <cell r="E2641" t="str">
            <v>R2-N6</v>
          </cell>
          <cell r="F2641">
            <v>0</v>
          </cell>
          <cell r="G2641" t="str">
            <v>Unidades</v>
          </cell>
          <cell r="H2641" t="str">
            <v>Unidades</v>
          </cell>
          <cell r="K2641">
            <v>0</v>
          </cell>
          <cell r="L2641">
            <v>0</v>
          </cell>
          <cell r="M2641" t="str">
            <v>Elementos sin Marca</v>
          </cell>
          <cell r="O2641">
            <v>0</v>
          </cell>
          <cell r="P2641">
            <v>0</v>
          </cell>
          <cell r="S2641">
            <v>462300</v>
          </cell>
        </row>
        <row r="2642">
          <cell r="A2642" t="str">
            <v>CHPA-2 3/4</v>
          </cell>
          <cell r="B2642" t="str">
            <v>CHUMACERA PARCHE FY Ø 2 3/4" - NTN</v>
          </cell>
          <cell r="C2642" t="str">
            <v>Chumacera</v>
          </cell>
          <cell r="D2642" t="str">
            <v>1.4.05.06 | Rodamientos</v>
          </cell>
          <cell r="F2642">
            <v>0</v>
          </cell>
          <cell r="G2642" t="str">
            <v>Unidades</v>
          </cell>
          <cell r="H2642" t="str">
            <v>Unidades</v>
          </cell>
          <cell r="K2642">
            <v>6</v>
          </cell>
          <cell r="L2642">
            <v>0</v>
          </cell>
          <cell r="M2642" t="str">
            <v>Elementos sin Marca</v>
          </cell>
          <cell r="O2642">
            <v>0</v>
          </cell>
          <cell r="P2642">
            <v>0</v>
          </cell>
          <cell r="S2642">
            <v>323000</v>
          </cell>
        </row>
        <row r="2643">
          <cell r="A2643" t="str">
            <v>SKF-CHU.23/4</v>
          </cell>
          <cell r="B2643" t="str">
            <v>CHUMACERA PARCHE FY Ø 2 3/4" UTF SKF</v>
          </cell>
          <cell r="C2643" t="str">
            <v>Chumacera</v>
          </cell>
          <cell r="D2643" t="str">
            <v>1.4.05.06 | Rodamientos</v>
          </cell>
          <cell r="F2643">
            <v>0</v>
          </cell>
          <cell r="G2643" t="str">
            <v>Unidades</v>
          </cell>
          <cell r="H2643" t="str">
            <v>Unidades</v>
          </cell>
          <cell r="K2643">
            <v>0</v>
          </cell>
          <cell r="L2643">
            <v>0</v>
          </cell>
          <cell r="M2643" t="str">
            <v>SKF</v>
          </cell>
          <cell r="O2643">
            <v>0</v>
          </cell>
          <cell r="P2643">
            <v>0</v>
          </cell>
        </row>
        <row r="2644">
          <cell r="A2644" t="str">
            <v>CHU-PAR.2.FAG</v>
          </cell>
          <cell r="B2644" t="str">
            <v>CHUMACERA PARCHE FY Ø 2" - FAG</v>
          </cell>
          <cell r="C2644" t="str">
            <v>Chumacera</v>
          </cell>
          <cell r="D2644" t="str">
            <v>1.4.05.06 | Rodamientos</v>
          </cell>
          <cell r="E2644" t="str">
            <v>R1-N6</v>
          </cell>
          <cell r="F2644">
            <v>10</v>
          </cell>
          <cell r="G2644" t="str">
            <v>Unidades</v>
          </cell>
          <cell r="H2644" t="str">
            <v>Unidades</v>
          </cell>
          <cell r="K2644">
            <v>0</v>
          </cell>
          <cell r="L2644">
            <v>0</v>
          </cell>
          <cell r="M2644" t="str">
            <v>Elementos sin Marca</v>
          </cell>
          <cell r="O2644">
            <v>0</v>
          </cell>
          <cell r="P2644">
            <v>0</v>
          </cell>
          <cell r="S2644">
            <v>134240</v>
          </cell>
        </row>
        <row r="2645">
          <cell r="A2645" t="str">
            <v>CHPA-2</v>
          </cell>
          <cell r="B2645" t="str">
            <v>CHUMACERA PARCHE FY Ø 2" - NTN</v>
          </cell>
          <cell r="C2645" t="str">
            <v>Chumacera</v>
          </cell>
          <cell r="D2645" t="str">
            <v>1.4.05.06 | Rodamientos</v>
          </cell>
          <cell r="E2645" t="str">
            <v>R2-N5</v>
          </cell>
          <cell r="F2645">
            <v>0</v>
          </cell>
          <cell r="G2645" t="str">
            <v>Unidades</v>
          </cell>
          <cell r="H2645" t="str">
            <v>Unidades</v>
          </cell>
          <cell r="K2645">
            <v>4</v>
          </cell>
          <cell r="L2645">
            <v>0</v>
          </cell>
          <cell r="M2645" t="str">
            <v>Elementos sin Marca</v>
          </cell>
          <cell r="O2645">
            <v>0</v>
          </cell>
          <cell r="P2645">
            <v>0</v>
          </cell>
          <cell r="S2645">
            <v>167400</v>
          </cell>
        </row>
        <row r="2646">
          <cell r="A2646" t="str">
            <v>CHU-PAR.2SKF</v>
          </cell>
          <cell r="B2646" t="str">
            <v>CHUMACERA PARCHE FY Ø 2" - SKF</v>
          </cell>
          <cell r="C2646" t="str">
            <v>Chumacera</v>
          </cell>
          <cell r="D2646" t="str">
            <v>1.4.05.06 | Rodamientos</v>
          </cell>
          <cell r="F2646">
            <v>0</v>
          </cell>
          <cell r="G2646" t="str">
            <v>Unidades</v>
          </cell>
          <cell r="H2646" t="str">
            <v>Unidades</v>
          </cell>
          <cell r="K2646">
            <v>0</v>
          </cell>
          <cell r="L2646">
            <v>0</v>
          </cell>
          <cell r="M2646" t="str">
            <v>Elementos sin Marca</v>
          </cell>
          <cell r="O2646">
            <v>0</v>
          </cell>
          <cell r="P2646">
            <v>0</v>
          </cell>
          <cell r="S2646">
            <v>393000</v>
          </cell>
        </row>
        <row r="2647">
          <cell r="A2647" t="str">
            <v>SKF-CHU.2PU</v>
          </cell>
          <cell r="B2647" t="str">
            <v>CHUMACERA PARCHE FY Ø 2" TF SKF</v>
          </cell>
          <cell r="C2647" t="str">
            <v>Chumacera</v>
          </cell>
          <cell r="D2647" t="str">
            <v>1.4.05.06 | Rodamientos</v>
          </cell>
          <cell r="F2647">
            <v>0</v>
          </cell>
          <cell r="G2647" t="str">
            <v>Unidades</v>
          </cell>
          <cell r="H2647" t="str">
            <v>Unidades</v>
          </cell>
          <cell r="K2647">
            <v>0</v>
          </cell>
          <cell r="L2647">
            <v>0</v>
          </cell>
          <cell r="M2647" t="str">
            <v>SKF</v>
          </cell>
          <cell r="O2647">
            <v>0</v>
          </cell>
          <cell r="P2647">
            <v>0</v>
          </cell>
          <cell r="S2647">
            <v>315922</v>
          </cell>
        </row>
        <row r="2648">
          <cell r="A2648" t="str">
            <v>CHU-PAR.3 1/2</v>
          </cell>
          <cell r="B2648" t="str">
            <v>CHUMACERA PARCHE FY Ø 3 1/2" - FAG</v>
          </cell>
          <cell r="C2648" t="str">
            <v>Chumacera</v>
          </cell>
          <cell r="D2648" t="str">
            <v>1.4.05.06 | Rodamientos</v>
          </cell>
          <cell r="E2648" t="str">
            <v>R1-N5</v>
          </cell>
          <cell r="F2648">
            <v>0</v>
          </cell>
          <cell r="G2648" t="str">
            <v>Unidades</v>
          </cell>
          <cell r="H2648" t="str">
            <v>Unidades</v>
          </cell>
          <cell r="K2648">
            <v>0</v>
          </cell>
          <cell r="L2648">
            <v>0</v>
          </cell>
          <cell r="M2648" t="str">
            <v>Elementos sin Marca</v>
          </cell>
          <cell r="O2648">
            <v>0</v>
          </cell>
          <cell r="P2648">
            <v>0</v>
          </cell>
          <cell r="S2648">
            <v>985000</v>
          </cell>
        </row>
        <row r="2649">
          <cell r="A2649" t="str">
            <v>CHU-PAR.3.1/4</v>
          </cell>
          <cell r="B2649" t="str">
            <v>CHUMACERA PARCHE FY Ø 3 1/4" - FAG</v>
          </cell>
          <cell r="C2649" t="str">
            <v>Chumacera</v>
          </cell>
          <cell r="D2649" t="str">
            <v>1.4.05.06 | Rodamientos</v>
          </cell>
          <cell r="E2649" t="str">
            <v>R1-N5</v>
          </cell>
          <cell r="F2649">
            <v>0</v>
          </cell>
          <cell r="G2649" t="str">
            <v>Unidades</v>
          </cell>
          <cell r="H2649" t="str">
            <v>Unidades</v>
          </cell>
          <cell r="K2649">
            <v>0</v>
          </cell>
          <cell r="L2649">
            <v>0</v>
          </cell>
          <cell r="M2649" t="str">
            <v>Elementos sin Marca</v>
          </cell>
          <cell r="O2649">
            <v>0</v>
          </cell>
          <cell r="P2649">
            <v>0</v>
          </cell>
          <cell r="S2649">
            <v>1152100</v>
          </cell>
        </row>
        <row r="2650">
          <cell r="A2650" t="str">
            <v>CHU-PA3.UTF</v>
          </cell>
          <cell r="B2650" t="str">
            <v>CHUMACERA PARCHE FY Ø 3" UTF SKF SKF</v>
          </cell>
          <cell r="C2650" t="str">
            <v>Chumacera</v>
          </cell>
          <cell r="D2650" t="str">
            <v>1.4.05.06 | Rodamientos</v>
          </cell>
          <cell r="E2650" t="str">
            <v>R1-N7</v>
          </cell>
          <cell r="F2650">
            <v>2</v>
          </cell>
          <cell r="G2650" t="str">
            <v>Unidades</v>
          </cell>
          <cell r="H2650" t="str">
            <v>Unidades</v>
          </cell>
          <cell r="K2650">
            <v>0</v>
          </cell>
          <cell r="L2650">
            <v>0</v>
          </cell>
          <cell r="M2650" t="str">
            <v>SKF</v>
          </cell>
          <cell r="O2650">
            <v>0</v>
          </cell>
          <cell r="P2650">
            <v>0</v>
          </cell>
          <cell r="S2650">
            <v>961949</v>
          </cell>
        </row>
        <row r="2651">
          <cell r="A2651" t="str">
            <v>CHU-PAR.3/4</v>
          </cell>
          <cell r="B2651" t="str">
            <v>CHUMACERA PARCHE FY Ø 3/4" - FAG</v>
          </cell>
          <cell r="C2651" t="str">
            <v>Chumacera</v>
          </cell>
          <cell r="D2651" t="str">
            <v>1.4.05.06 | Rodamientos</v>
          </cell>
          <cell r="E2651" t="str">
            <v>R1-N7</v>
          </cell>
          <cell r="F2651">
            <v>0</v>
          </cell>
          <cell r="G2651" t="str">
            <v>Unidades</v>
          </cell>
          <cell r="H2651" t="str">
            <v>Unidades</v>
          </cell>
          <cell r="K2651">
            <v>0</v>
          </cell>
          <cell r="L2651">
            <v>0</v>
          </cell>
          <cell r="M2651" t="str">
            <v>Elementos sin Marca</v>
          </cell>
          <cell r="O2651">
            <v>0</v>
          </cell>
          <cell r="P2651">
            <v>0</v>
          </cell>
          <cell r="S2651">
            <v>39496</v>
          </cell>
        </row>
        <row r="2652">
          <cell r="A2652" t="str">
            <v>CHU-PAR.FYØ75</v>
          </cell>
          <cell r="B2652" t="str">
            <v>CHUMACERA PARCHE FY Ø 75 MM - SKF</v>
          </cell>
          <cell r="C2652" t="str">
            <v>Chumacera</v>
          </cell>
          <cell r="D2652" t="str">
            <v>1.4.05.06 | Rodamientos</v>
          </cell>
          <cell r="F2652">
            <v>0</v>
          </cell>
          <cell r="G2652" t="str">
            <v>Unidades</v>
          </cell>
          <cell r="H2652" t="str">
            <v>Unidades</v>
          </cell>
          <cell r="K2652">
            <v>0</v>
          </cell>
          <cell r="L2652">
            <v>0</v>
          </cell>
          <cell r="M2652" t="str">
            <v>Elementos sin Marca</v>
          </cell>
          <cell r="O2652">
            <v>0</v>
          </cell>
          <cell r="P2652">
            <v>0</v>
          </cell>
          <cell r="S2652">
            <v>684359</v>
          </cell>
        </row>
        <row r="2653">
          <cell r="A2653" t="str">
            <v>CHU-FYJ.D90</v>
          </cell>
          <cell r="B2653" t="str">
            <v>CHUMACERA PARCHE FYJ Ø 90 TF SKF</v>
          </cell>
          <cell r="C2653" t="str">
            <v>Chumacera</v>
          </cell>
          <cell r="D2653" t="str">
            <v>1.4.05.06 | Rodamientos</v>
          </cell>
          <cell r="F2653">
            <v>0</v>
          </cell>
          <cell r="G2653" t="str">
            <v>Unidades</v>
          </cell>
          <cell r="H2653" t="str">
            <v>Unidades</v>
          </cell>
          <cell r="K2653">
            <v>0</v>
          </cell>
          <cell r="L2653">
            <v>0</v>
          </cell>
          <cell r="M2653" t="str">
            <v>SKF</v>
          </cell>
          <cell r="O2653">
            <v>0</v>
          </cell>
          <cell r="P2653">
            <v>0</v>
          </cell>
          <cell r="S2653">
            <v>1027650</v>
          </cell>
        </row>
        <row r="2654">
          <cell r="A2654" t="str">
            <v>CHU-PAR.FYJ</v>
          </cell>
          <cell r="B2654" t="str">
            <v>CHUMACERA PARCHE FYJ Ø100 TF SKF SKF</v>
          </cell>
          <cell r="C2654" t="str">
            <v>Chumacera</v>
          </cell>
          <cell r="D2654" t="str">
            <v>1.4.05.06 | Rodamientos</v>
          </cell>
          <cell r="E2654" t="str">
            <v>E5-N5</v>
          </cell>
          <cell r="F2654">
            <v>0</v>
          </cell>
          <cell r="G2654" t="str">
            <v>Unidades</v>
          </cell>
          <cell r="H2654" t="str">
            <v>Unidades</v>
          </cell>
          <cell r="K2654">
            <v>0</v>
          </cell>
          <cell r="L2654">
            <v>0</v>
          </cell>
          <cell r="M2654" t="str">
            <v>SKF</v>
          </cell>
          <cell r="O2654">
            <v>0</v>
          </cell>
          <cell r="P2654">
            <v>0</v>
          </cell>
          <cell r="S2654">
            <v>1550000</v>
          </cell>
        </row>
        <row r="2655">
          <cell r="A2655" t="str">
            <v>CHU-PAR.7/8</v>
          </cell>
          <cell r="B2655" t="str">
            <v>CHUMACERA PARCHE FYTB Ø 7/8"</v>
          </cell>
          <cell r="C2655" t="str">
            <v>Chumacera</v>
          </cell>
          <cell r="D2655" t="str">
            <v>1.4.05.06 | Rodamientos</v>
          </cell>
          <cell r="E2655" t="str">
            <v>R1-N7</v>
          </cell>
          <cell r="F2655">
            <v>0</v>
          </cell>
          <cell r="G2655" t="str">
            <v>Unidades</v>
          </cell>
          <cell r="H2655" t="str">
            <v>Unidades</v>
          </cell>
          <cell r="K2655">
            <v>0</v>
          </cell>
          <cell r="L2655">
            <v>0</v>
          </cell>
          <cell r="M2655" t="str">
            <v>Elementos sin Marca</v>
          </cell>
          <cell r="O2655">
            <v>0</v>
          </cell>
          <cell r="P2655">
            <v>0</v>
          </cell>
          <cell r="S2655">
            <v>52000</v>
          </cell>
        </row>
        <row r="2656">
          <cell r="A2656" t="str">
            <v>CHU-PAR.1.1/2.SKF</v>
          </cell>
          <cell r="B2656" t="str">
            <v>CHUMACERA PARCHE Ø 1 1/2" -  SKF</v>
          </cell>
          <cell r="C2656" t="str">
            <v>Chumacera</v>
          </cell>
          <cell r="D2656" t="str">
            <v>1.4.05.06 | Rodamientos</v>
          </cell>
          <cell r="E2656" t="str">
            <v>R1-N6</v>
          </cell>
          <cell r="F2656">
            <v>0</v>
          </cell>
          <cell r="G2656" t="str">
            <v>Unidades</v>
          </cell>
          <cell r="H2656" t="str">
            <v>Unidades</v>
          </cell>
          <cell r="K2656">
            <v>0</v>
          </cell>
          <cell r="L2656">
            <v>0</v>
          </cell>
          <cell r="M2656" t="str">
            <v>Elementos sin Marca</v>
          </cell>
          <cell r="O2656">
            <v>0</v>
          </cell>
          <cell r="P2656">
            <v>0</v>
          </cell>
          <cell r="S2656">
            <v>146715</v>
          </cell>
        </row>
        <row r="2657">
          <cell r="A2657" t="str">
            <v>CHU-PAR.1.1/2.FAG</v>
          </cell>
          <cell r="B2657" t="str">
            <v>CHUMACERA PARCHE Ø 1 1/2" - FAG Ref: UCF 208-24</v>
          </cell>
          <cell r="C2657" t="str">
            <v>Chumacera</v>
          </cell>
          <cell r="D2657" t="str">
            <v>1.4.05.06 | Rodamientos</v>
          </cell>
          <cell r="E2657" t="str">
            <v>R2-N5</v>
          </cell>
          <cell r="F2657">
            <v>0</v>
          </cell>
          <cell r="G2657" t="str">
            <v>Unidades</v>
          </cell>
          <cell r="H2657" t="str">
            <v>Unidades</v>
          </cell>
          <cell r="K2657">
            <v>0</v>
          </cell>
          <cell r="L2657">
            <v>0</v>
          </cell>
          <cell r="M2657" t="str">
            <v>Elementos sin Marca</v>
          </cell>
          <cell r="N2657" t="str">
            <v>UCF 208-24</v>
          </cell>
          <cell r="O2657">
            <v>0</v>
          </cell>
          <cell r="P2657">
            <v>0</v>
          </cell>
          <cell r="S2657">
            <v>101757</v>
          </cell>
        </row>
        <row r="2658">
          <cell r="A2658" t="str">
            <v>CHP-1 1/2</v>
          </cell>
          <cell r="B2658" t="str">
            <v>CHUMACERA PARCHE Ø 1 1/2" - NTN</v>
          </cell>
          <cell r="C2658" t="str">
            <v>Chumacera</v>
          </cell>
          <cell r="D2658" t="str">
            <v>1.4.05.06 | Rodamientos</v>
          </cell>
          <cell r="E2658" t="str">
            <v>R2-N3</v>
          </cell>
          <cell r="F2658">
            <v>0</v>
          </cell>
          <cell r="G2658" t="str">
            <v>Unidades</v>
          </cell>
          <cell r="H2658" t="str">
            <v>Unidades</v>
          </cell>
          <cell r="K2658">
            <v>2</v>
          </cell>
          <cell r="L2658">
            <v>0</v>
          </cell>
          <cell r="M2658" t="str">
            <v>Elementos sin Marca</v>
          </cell>
          <cell r="O2658">
            <v>0</v>
          </cell>
          <cell r="P2658">
            <v>0</v>
          </cell>
          <cell r="S2658">
            <v>115700</v>
          </cell>
        </row>
        <row r="2659">
          <cell r="A2659" t="str">
            <v>CHU-PAR.1.1/2</v>
          </cell>
          <cell r="B2659" t="str">
            <v>CHUMACERA PARCHE Ø 1 1/2" OVALADA</v>
          </cell>
          <cell r="C2659" t="str">
            <v>Chumacera</v>
          </cell>
          <cell r="D2659" t="str">
            <v>1.4.05.06 | Rodamientos</v>
          </cell>
          <cell r="F2659">
            <v>0</v>
          </cell>
          <cell r="G2659" t="str">
            <v>Unidades</v>
          </cell>
          <cell r="H2659" t="str">
            <v>Unidades</v>
          </cell>
          <cell r="K2659">
            <v>0</v>
          </cell>
          <cell r="L2659">
            <v>0</v>
          </cell>
          <cell r="M2659" t="str">
            <v>Elementos sin Marca</v>
          </cell>
          <cell r="O2659">
            <v>0</v>
          </cell>
          <cell r="P2659">
            <v>0</v>
          </cell>
          <cell r="S2659">
            <v>118000</v>
          </cell>
        </row>
        <row r="2660">
          <cell r="A2660" t="str">
            <v>CHPA-1 1/4-NTN</v>
          </cell>
          <cell r="B2660" t="str">
            <v>CHUMACERA PARCHE Ø 1 1/4 - NTN</v>
          </cell>
          <cell r="C2660" t="str">
            <v>Chumacera</v>
          </cell>
          <cell r="D2660" t="str">
            <v>1.4.05.06 | Rodamientos</v>
          </cell>
          <cell r="E2660" t="str">
            <v>R1-N7</v>
          </cell>
          <cell r="F2660">
            <v>0</v>
          </cell>
          <cell r="G2660" t="str">
            <v>Unidades</v>
          </cell>
          <cell r="H2660" t="str">
            <v>Unidades</v>
          </cell>
          <cell r="K2660">
            <v>0</v>
          </cell>
          <cell r="L2660">
            <v>0</v>
          </cell>
          <cell r="M2660" t="str">
            <v>Elementos sin Marca</v>
          </cell>
          <cell r="O2660">
            <v>0</v>
          </cell>
          <cell r="P2660">
            <v>0</v>
          </cell>
          <cell r="S2660">
            <v>68200</v>
          </cell>
        </row>
        <row r="2661">
          <cell r="A2661" t="str">
            <v>CHU-PAR.1 1/4.FAG</v>
          </cell>
          <cell r="B2661" t="str">
            <v>CHUMACERA PARCHE Ø 1 1/4" - FAG</v>
          </cell>
          <cell r="C2661" t="str">
            <v>Chumacera</v>
          </cell>
          <cell r="D2661" t="str">
            <v>1.4.05.06 | Rodamientos</v>
          </cell>
          <cell r="F2661">
            <v>2</v>
          </cell>
          <cell r="G2661" t="str">
            <v>Unidades</v>
          </cell>
          <cell r="H2661" t="str">
            <v>Unidades</v>
          </cell>
          <cell r="K2661">
            <v>0</v>
          </cell>
          <cell r="L2661">
            <v>0</v>
          </cell>
          <cell r="M2661" t="str">
            <v>Elementos sin Marca</v>
          </cell>
          <cell r="O2661">
            <v>0</v>
          </cell>
          <cell r="P2661">
            <v>0</v>
          </cell>
          <cell r="S2661">
            <v>83000</v>
          </cell>
        </row>
        <row r="2662">
          <cell r="A2662" t="str">
            <v>CHP-1-FY</v>
          </cell>
          <cell r="B2662" t="str">
            <v>CHUMACERA PARCHE Ø 1" - FAG</v>
          </cell>
          <cell r="C2662" t="str">
            <v>Chumacera</v>
          </cell>
          <cell r="D2662" t="str">
            <v>1.4.05.06 | Rodamientos</v>
          </cell>
          <cell r="E2662" t="str">
            <v>R1-N7</v>
          </cell>
          <cell r="F2662">
            <v>0</v>
          </cell>
          <cell r="G2662" t="str">
            <v>Unidades</v>
          </cell>
          <cell r="H2662" t="str">
            <v>Unidades</v>
          </cell>
          <cell r="K2662">
            <v>1</v>
          </cell>
          <cell r="L2662">
            <v>0</v>
          </cell>
          <cell r="M2662" t="str">
            <v>Elementos sin Marca</v>
          </cell>
          <cell r="O2662">
            <v>0</v>
          </cell>
          <cell r="P2662">
            <v>0</v>
          </cell>
          <cell r="S2662">
            <v>39608</v>
          </cell>
        </row>
        <row r="2663">
          <cell r="A2663" t="str">
            <v>CHPA-1-SKF</v>
          </cell>
          <cell r="B2663" t="str">
            <v>CHUMACERA PARCHE Ø 1" - SKF</v>
          </cell>
          <cell r="C2663" t="str">
            <v>Chumacera</v>
          </cell>
          <cell r="D2663" t="str">
            <v>1.4.05.06 | Rodamientos</v>
          </cell>
          <cell r="F2663">
            <v>0</v>
          </cell>
          <cell r="G2663" t="str">
            <v>Unidades</v>
          </cell>
          <cell r="H2663" t="str">
            <v>Unidades</v>
          </cell>
          <cell r="K2663">
            <v>1</v>
          </cell>
          <cell r="L2663">
            <v>0</v>
          </cell>
          <cell r="M2663" t="str">
            <v>Elementos sin Marca</v>
          </cell>
          <cell r="O2663">
            <v>0</v>
          </cell>
          <cell r="P2663">
            <v>0</v>
          </cell>
        </row>
        <row r="2664">
          <cell r="A2664" t="str">
            <v>CHU-PAR.2.1/2.DG</v>
          </cell>
          <cell r="B2664" t="str">
            <v>CHUMACERA PARCHE Ø 2 1/2" - REF. F4B-SCM-208 MARCA DODGE REF: 126195 REF: 126195 REF: 126195 Ref: 126195</v>
          </cell>
          <cell r="C2664" t="str">
            <v>Chumacera</v>
          </cell>
          <cell r="D2664" t="str">
            <v>1.4.05.06 | Rodamientos</v>
          </cell>
          <cell r="F2664">
            <v>0</v>
          </cell>
          <cell r="G2664" t="str">
            <v>Unidades</v>
          </cell>
          <cell r="H2664" t="str">
            <v>Unidades</v>
          </cell>
          <cell r="K2664">
            <v>0</v>
          </cell>
          <cell r="L2664">
            <v>0</v>
          </cell>
          <cell r="M2664" t="str">
            <v>Elementos sin Marca</v>
          </cell>
          <cell r="N2664" t="str">
            <v>126195</v>
          </cell>
          <cell r="O2664">
            <v>0</v>
          </cell>
          <cell r="P2664">
            <v>0</v>
          </cell>
          <cell r="S2664">
            <v>515667.83</v>
          </cell>
        </row>
        <row r="2665">
          <cell r="A2665" t="str">
            <v>CHU-PAR.2.1/2.SKF</v>
          </cell>
          <cell r="B2665" t="str">
            <v>CHUMACERA PARCHE Ø 2 1/2" - SKF</v>
          </cell>
          <cell r="C2665" t="str">
            <v>Chumacera</v>
          </cell>
          <cell r="D2665" t="str">
            <v>1.4.05.06 | Rodamientos</v>
          </cell>
          <cell r="F2665">
            <v>0</v>
          </cell>
          <cell r="G2665" t="str">
            <v>Unidades</v>
          </cell>
          <cell r="H2665" t="str">
            <v>Unidades</v>
          </cell>
          <cell r="K2665">
            <v>0</v>
          </cell>
          <cell r="L2665">
            <v>0</v>
          </cell>
          <cell r="M2665" t="str">
            <v>Elementos sin Marca</v>
          </cell>
          <cell r="O2665">
            <v>0</v>
          </cell>
          <cell r="P2665">
            <v>0</v>
          </cell>
          <cell r="S2665">
            <v>605300</v>
          </cell>
        </row>
        <row r="2666">
          <cell r="A2666" t="str">
            <v>CHU-PAR.2.1/4.DG</v>
          </cell>
          <cell r="B2666" t="str">
            <v>CHUMACERA PARCHE Ø 2 1/4" - REF. F4B-SCM-208 MARCA DODGE</v>
          </cell>
          <cell r="C2666" t="str">
            <v>Chumacera</v>
          </cell>
          <cell r="D2666" t="str">
            <v>1.4.05.06 | Rodamientos</v>
          </cell>
          <cell r="F2666">
            <v>0</v>
          </cell>
          <cell r="G2666" t="str">
            <v>Unidades</v>
          </cell>
          <cell r="H2666" t="str">
            <v>Unidades</v>
          </cell>
          <cell r="K2666">
            <v>0</v>
          </cell>
          <cell r="L2666">
            <v>0</v>
          </cell>
          <cell r="M2666" t="str">
            <v>Elementos sin Marca</v>
          </cell>
          <cell r="O2666">
            <v>0</v>
          </cell>
          <cell r="P2666">
            <v>0</v>
          </cell>
          <cell r="S2666">
            <v>306461</v>
          </cell>
        </row>
        <row r="2667">
          <cell r="A2667" t="str">
            <v>CHU-PAR.2.1/4.</v>
          </cell>
          <cell r="B2667" t="str">
            <v>CHUMACERA PARCHE Ø 2 1/4" RE. F4B-SCM-204 - MARCA DODGE Ref: 126283</v>
          </cell>
          <cell r="C2667" t="str">
            <v>Chumacera</v>
          </cell>
          <cell r="D2667" t="str">
            <v>1.4.05.06 | Rodamientos</v>
          </cell>
          <cell r="F2667">
            <v>0</v>
          </cell>
          <cell r="G2667" t="str">
            <v>Unidades</v>
          </cell>
          <cell r="H2667" t="str">
            <v>Unidades</v>
          </cell>
          <cell r="K2667">
            <v>0</v>
          </cell>
          <cell r="L2667">
            <v>0</v>
          </cell>
          <cell r="M2667" t="str">
            <v>Elementos sin Marca</v>
          </cell>
          <cell r="N2667" t="str">
            <v>126283</v>
          </cell>
          <cell r="O2667">
            <v>0</v>
          </cell>
          <cell r="P2667">
            <v>0</v>
          </cell>
          <cell r="S2667">
            <v>411861.11</v>
          </cell>
        </row>
        <row r="2668">
          <cell r="A2668" t="str">
            <v>CHU-PAR.2.15/16.NTN</v>
          </cell>
          <cell r="B2668" t="str">
            <v>CHUMACERA PARCHE Ø 2 15/16" - NTN</v>
          </cell>
          <cell r="C2668" t="str">
            <v>Chumacera</v>
          </cell>
          <cell r="D2668" t="str">
            <v>1.4.05.06 | Rodamientos</v>
          </cell>
          <cell r="F2668">
            <v>0</v>
          </cell>
          <cell r="G2668" t="str">
            <v>Unidades</v>
          </cell>
          <cell r="H2668" t="str">
            <v>Unidades</v>
          </cell>
          <cell r="K2668">
            <v>0</v>
          </cell>
          <cell r="L2668">
            <v>0</v>
          </cell>
          <cell r="M2668" t="str">
            <v>Elementos sin Marca</v>
          </cell>
          <cell r="O2668">
            <v>0</v>
          </cell>
          <cell r="P2668">
            <v>0</v>
          </cell>
          <cell r="S2668">
            <v>320800</v>
          </cell>
        </row>
        <row r="2669">
          <cell r="A2669" t="str">
            <v>CHU-PAR.2.15/16</v>
          </cell>
          <cell r="B2669" t="str">
            <v>CHUMACERA PARCHE Ø 2 15/16" - REF. F4B-SCM-215 MARCA DODGE REF: 126196 REF: 126196 Ref: 126196</v>
          </cell>
          <cell r="C2669" t="str">
            <v>Chumacera</v>
          </cell>
          <cell r="D2669" t="str">
            <v>1.4.05.06 | Rodamientos</v>
          </cell>
          <cell r="F2669">
            <v>0</v>
          </cell>
          <cell r="G2669" t="str">
            <v>Unidades</v>
          </cell>
          <cell r="H2669" t="str">
            <v>Unidades</v>
          </cell>
          <cell r="K2669">
            <v>8</v>
          </cell>
          <cell r="L2669">
            <v>0</v>
          </cell>
          <cell r="M2669" t="str">
            <v>Elementos sin Marca</v>
          </cell>
          <cell r="N2669" t="str">
            <v>126196</v>
          </cell>
          <cell r="O2669">
            <v>0</v>
          </cell>
          <cell r="P2669">
            <v>0</v>
          </cell>
          <cell r="S2669">
            <v>771321.14</v>
          </cell>
        </row>
        <row r="2670">
          <cell r="A2670" t="str">
            <v>CH2-316.DOD</v>
          </cell>
          <cell r="B2670" t="str">
            <v>CHUMACERA PARCHE Ø 2 3/16" MARCA DODGE TRABAJO MEDIO  REF:F4B-SCM-203</v>
          </cell>
          <cell r="C2670" t="str">
            <v>Chumacera</v>
          </cell>
          <cell r="D2670" t="str">
            <v>1.4.05.06 | Rodamientos</v>
          </cell>
          <cell r="E2670" t="str">
            <v>R2-N6</v>
          </cell>
          <cell r="F2670">
            <v>0</v>
          </cell>
          <cell r="G2670" t="str">
            <v>Unidades</v>
          </cell>
          <cell r="H2670" t="str">
            <v>Unidades</v>
          </cell>
          <cell r="K2670">
            <v>0</v>
          </cell>
          <cell r="L2670">
            <v>0</v>
          </cell>
          <cell r="M2670" t="str">
            <v>Elementos sin Marca</v>
          </cell>
          <cell r="O2670">
            <v>0</v>
          </cell>
          <cell r="P2670">
            <v>0</v>
          </cell>
          <cell r="S2670">
            <v>647600</v>
          </cell>
        </row>
        <row r="2671">
          <cell r="A2671" t="str">
            <v>CHPA-2 7/16-</v>
          </cell>
          <cell r="B2671" t="str">
            <v>CHUMACERA PARCHE Ø 2 7/16</v>
          </cell>
          <cell r="C2671" t="str">
            <v>Chumacera</v>
          </cell>
          <cell r="D2671" t="str">
            <v>1.4.05.06 | Rodamientos</v>
          </cell>
          <cell r="F2671">
            <v>0</v>
          </cell>
          <cell r="G2671" t="str">
            <v>Unidades</v>
          </cell>
          <cell r="H2671" t="str">
            <v>Unidades</v>
          </cell>
          <cell r="K2671">
            <v>0</v>
          </cell>
          <cell r="L2671">
            <v>0</v>
          </cell>
          <cell r="M2671" t="str">
            <v>Elementos sin Marca</v>
          </cell>
          <cell r="O2671">
            <v>0</v>
          </cell>
          <cell r="P2671">
            <v>0</v>
          </cell>
          <cell r="S2671">
            <v>77890</v>
          </cell>
        </row>
        <row r="2672">
          <cell r="A2672" t="str">
            <v>CHPA-2 7/16-AN.</v>
          </cell>
          <cell r="B2672" t="str">
            <v>CHUMACERA PARCHE Ø 2 7/16 CON ANILLO DE FIJACION EXCENTRICO</v>
          </cell>
          <cell r="C2672" t="str">
            <v>Chumacera</v>
          </cell>
          <cell r="D2672" t="str">
            <v>1.4.05.06 | Rodamientos</v>
          </cell>
          <cell r="E2672" t="str">
            <v>R1-N6</v>
          </cell>
          <cell r="F2672">
            <v>0</v>
          </cell>
          <cell r="G2672" t="str">
            <v>Unidades</v>
          </cell>
          <cell r="H2672" t="str">
            <v>Unidades</v>
          </cell>
          <cell r="K2672">
            <v>5</v>
          </cell>
          <cell r="L2672">
            <v>0</v>
          </cell>
          <cell r="M2672" t="str">
            <v>Elementos sin Marca</v>
          </cell>
          <cell r="O2672">
            <v>0</v>
          </cell>
          <cell r="P2672">
            <v>0</v>
          </cell>
          <cell r="S2672">
            <v>212600</v>
          </cell>
        </row>
        <row r="2673">
          <cell r="A2673" t="str">
            <v>CHU-PAR.2.7/16</v>
          </cell>
          <cell r="B2673" t="str">
            <v>CHUMACERA PARCHE Ø 2 7/16" - F4B-SCM-207 MARCA DODGE Ref: 126194</v>
          </cell>
          <cell r="C2673" t="str">
            <v>Chumacera</v>
          </cell>
          <cell r="D2673" t="str">
            <v>1.4.05.06 | Rodamientos</v>
          </cell>
          <cell r="E2673" t="str">
            <v>R2-N3</v>
          </cell>
          <cell r="F2673">
            <v>0</v>
          </cell>
          <cell r="G2673" t="str">
            <v>Unidades</v>
          </cell>
          <cell r="H2673" t="str">
            <v>Unidades</v>
          </cell>
          <cell r="K2673">
            <v>5</v>
          </cell>
          <cell r="L2673">
            <v>0</v>
          </cell>
          <cell r="M2673" t="str">
            <v>Elementos sin Marca</v>
          </cell>
          <cell r="N2673" t="str">
            <v>126194</v>
          </cell>
          <cell r="O2673">
            <v>0</v>
          </cell>
          <cell r="P2673">
            <v>0</v>
          </cell>
          <cell r="S2673">
            <v>538356.43999999994</v>
          </cell>
        </row>
        <row r="2674">
          <cell r="A2674" t="str">
            <v>CHU-PAR.2.7/16.</v>
          </cell>
          <cell r="B2674" t="str">
            <v>CHUMACERA PARCHE Ø 2 7/16" NTN</v>
          </cell>
          <cell r="C2674" t="str">
            <v>Chumacera</v>
          </cell>
          <cell r="D2674" t="str">
            <v>1.4.05.06 | Rodamientos</v>
          </cell>
          <cell r="F2674">
            <v>0</v>
          </cell>
          <cell r="G2674" t="str">
            <v>Unidades</v>
          </cell>
          <cell r="H2674" t="str">
            <v>Unidades</v>
          </cell>
          <cell r="K2674">
            <v>0</v>
          </cell>
          <cell r="L2674">
            <v>0</v>
          </cell>
          <cell r="M2674" t="str">
            <v>NTN</v>
          </cell>
          <cell r="O2674">
            <v>0</v>
          </cell>
          <cell r="P2674">
            <v>0</v>
          </cell>
          <cell r="S2674">
            <v>295000</v>
          </cell>
        </row>
        <row r="2675">
          <cell r="A2675" t="str">
            <v>CHPA-2-SKF</v>
          </cell>
          <cell r="B2675" t="str">
            <v>CHUMACERA PARCHE Ø 2" - SKF</v>
          </cell>
          <cell r="C2675" t="str">
            <v>Chumacera</v>
          </cell>
          <cell r="D2675" t="str">
            <v>1.4.05.06 | Rodamientos</v>
          </cell>
          <cell r="F2675">
            <v>0</v>
          </cell>
          <cell r="G2675" t="str">
            <v>Unidades</v>
          </cell>
          <cell r="H2675" t="str">
            <v>Unidades</v>
          </cell>
          <cell r="K2675">
            <v>4</v>
          </cell>
          <cell r="L2675">
            <v>0</v>
          </cell>
          <cell r="M2675" t="str">
            <v>Elementos sin Marca</v>
          </cell>
          <cell r="O2675">
            <v>0</v>
          </cell>
          <cell r="P2675">
            <v>0</v>
          </cell>
          <cell r="S2675">
            <v>237900</v>
          </cell>
        </row>
        <row r="2676">
          <cell r="A2676" t="str">
            <v>CHU-PAR.3.1/2</v>
          </cell>
          <cell r="B2676" t="str">
            <v>CHUMACERA PARCHE Ø 3 1/2" - NSK</v>
          </cell>
          <cell r="C2676" t="str">
            <v>Chumacera</v>
          </cell>
          <cell r="D2676" t="str">
            <v>1.4.05.06 | Rodamientos</v>
          </cell>
          <cell r="F2676">
            <v>0</v>
          </cell>
          <cell r="G2676" t="str">
            <v>Unidades</v>
          </cell>
          <cell r="H2676" t="str">
            <v>Unidades</v>
          </cell>
          <cell r="K2676">
            <v>0</v>
          </cell>
          <cell r="L2676">
            <v>0</v>
          </cell>
          <cell r="M2676" t="str">
            <v>Elementos sin Marca</v>
          </cell>
          <cell r="O2676">
            <v>0</v>
          </cell>
          <cell r="P2676">
            <v>0</v>
          </cell>
        </row>
        <row r="2677">
          <cell r="A2677" t="str">
            <v>CHPA-3 1/2</v>
          </cell>
          <cell r="B2677" t="str">
            <v>CHUMACERA PARCHE Ø 3 1/2" - NTN</v>
          </cell>
          <cell r="C2677" t="str">
            <v>Chumacera</v>
          </cell>
          <cell r="D2677" t="str">
            <v>1.4.05.06 | Rodamientos</v>
          </cell>
          <cell r="E2677" t="str">
            <v>R1-N7</v>
          </cell>
          <cell r="F2677">
            <v>0</v>
          </cell>
          <cell r="G2677" t="str">
            <v>Unidades</v>
          </cell>
          <cell r="H2677" t="str">
            <v>Unidades</v>
          </cell>
          <cell r="K2677">
            <v>11</v>
          </cell>
          <cell r="L2677">
            <v>0</v>
          </cell>
          <cell r="M2677" t="str">
            <v>Elementos sin Marca</v>
          </cell>
          <cell r="O2677">
            <v>0</v>
          </cell>
          <cell r="P2677">
            <v>0</v>
          </cell>
          <cell r="S2677">
            <v>673700</v>
          </cell>
        </row>
        <row r="2678">
          <cell r="A2678" t="str">
            <v>CHU-PAR.3-1/2</v>
          </cell>
          <cell r="B2678" t="str">
            <v>CHUMACERA PARCHE Ø 3 1/2" - REF. F4B-SCM-308 MARCA DODGE</v>
          </cell>
          <cell r="C2678" t="str">
            <v>Chumacera</v>
          </cell>
          <cell r="D2678" t="str">
            <v>1.4.05.06 | Rodamientos</v>
          </cell>
          <cell r="F2678">
            <v>0</v>
          </cell>
          <cell r="G2678" t="str">
            <v>Unidades</v>
          </cell>
          <cell r="H2678" t="str">
            <v>Unidades</v>
          </cell>
          <cell r="K2678">
            <v>0</v>
          </cell>
          <cell r="L2678">
            <v>0</v>
          </cell>
          <cell r="M2678" t="str">
            <v>Elementos sin Marca</v>
          </cell>
          <cell r="O2678">
            <v>0</v>
          </cell>
          <cell r="P2678">
            <v>0</v>
          </cell>
          <cell r="S2678">
            <v>1274118.45</v>
          </cell>
        </row>
        <row r="2679">
          <cell r="A2679" t="str">
            <v>CHU-PAR.3.1/2.SKF</v>
          </cell>
          <cell r="B2679" t="str">
            <v>CHUMACERA PARCHE Ø 3 1/2" - SKF</v>
          </cell>
          <cell r="C2679" t="str">
            <v>Chumacera</v>
          </cell>
          <cell r="D2679" t="str">
            <v>1.4.05.06 | Rodamientos</v>
          </cell>
          <cell r="F2679">
            <v>0</v>
          </cell>
          <cell r="G2679" t="str">
            <v>Unidades</v>
          </cell>
          <cell r="H2679" t="str">
            <v>Unidades</v>
          </cell>
          <cell r="K2679">
            <v>0</v>
          </cell>
          <cell r="L2679">
            <v>0</v>
          </cell>
          <cell r="M2679" t="str">
            <v>Elementos sin Marca</v>
          </cell>
          <cell r="O2679">
            <v>0</v>
          </cell>
          <cell r="P2679">
            <v>0</v>
          </cell>
        </row>
        <row r="2680">
          <cell r="A2680" t="str">
            <v>CHU-PAR.3.7/16</v>
          </cell>
          <cell r="B2680" t="str">
            <v>CHUMACERA PARCHE Ø 3 7/16" - REF. F4B-SCM-307 MARCA DODGE</v>
          </cell>
          <cell r="C2680" t="str">
            <v>Chumacera</v>
          </cell>
          <cell r="D2680" t="str">
            <v>1.4.05.06 | Rodamientos</v>
          </cell>
          <cell r="F2680">
            <v>0</v>
          </cell>
          <cell r="G2680" t="str">
            <v>Unidades</v>
          </cell>
          <cell r="H2680" t="str">
            <v>Unidades</v>
          </cell>
          <cell r="K2680">
            <v>11</v>
          </cell>
          <cell r="L2680">
            <v>0</v>
          </cell>
          <cell r="M2680" t="str">
            <v>Elementos sin Marca</v>
          </cell>
          <cell r="O2680">
            <v>0</v>
          </cell>
          <cell r="P2680">
            <v>0</v>
          </cell>
          <cell r="S2680">
            <v>928718</v>
          </cell>
        </row>
        <row r="2681">
          <cell r="A2681" t="str">
            <v>CHPA-3"</v>
          </cell>
          <cell r="B2681" t="str">
            <v>CHUMACERA PARCHE Ø 3" - NSK</v>
          </cell>
          <cell r="C2681" t="str">
            <v>Chumacera</v>
          </cell>
          <cell r="D2681" t="str">
            <v>1.4.05.06 | Rodamientos</v>
          </cell>
          <cell r="E2681" t="str">
            <v>R1-N5</v>
          </cell>
          <cell r="F2681">
            <v>0</v>
          </cell>
          <cell r="G2681" t="str">
            <v>Unidades</v>
          </cell>
          <cell r="H2681" t="str">
            <v>Unidades</v>
          </cell>
          <cell r="K2681">
            <v>8</v>
          </cell>
          <cell r="L2681">
            <v>0</v>
          </cell>
          <cell r="M2681" t="str">
            <v>Elementos sin Marca</v>
          </cell>
          <cell r="O2681">
            <v>0</v>
          </cell>
          <cell r="P2681">
            <v>0</v>
          </cell>
          <cell r="S2681">
            <v>203739.06</v>
          </cell>
        </row>
        <row r="2682">
          <cell r="A2682" t="str">
            <v>CHPA-3-NTN</v>
          </cell>
          <cell r="B2682" t="str">
            <v>CHUMACERA PARCHE Ø 3" - NTN</v>
          </cell>
          <cell r="C2682" t="str">
            <v>Chumacera</v>
          </cell>
          <cell r="D2682" t="str">
            <v>1.4.05.06 | Rodamientos</v>
          </cell>
          <cell r="F2682">
            <v>0</v>
          </cell>
          <cell r="G2682" t="str">
            <v>Unidades</v>
          </cell>
          <cell r="H2682" t="str">
            <v>Unidades</v>
          </cell>
          <cell r="K2682">
            <v>0</v>
          </cell>
          <cell r="L2682">
            <v>0</v>
          </cell>
          <cell r="M2682" t="str">
            <v>Elementos sin Marca</v>
          </cell>
          <cell r="O2682">
            <v>0</v>
          </cell>
          <cell r="P2682">
            <v>0</v>
          </cell>
          <cell r="S2682">
            <v>356800</v>
          </cell>
        </row>
        <row r="2683">
          <cell r="A2683" t="str">
            <v>CHU-PAR.3.DG</v>
          </cell>
          <cell r="B2683" t="str">
            <v>CHUMACERA PARCHE Ø 3" - REF. F4B-SCM-300 MARCA DODGE</v>
          </cell>
          <cell r="C2683" t="str">
            <v>Chumacera</v>
          </cell>
          <cell r="D2683" t="str">
            <v>1.4.05.06 | Rodamientos</v>
          </cell>
          <cell r="F2683">
            <v>0</v>
          </cell>
          <cell r="G2683" t="str">
            <v>Unidades</v>
          </cell>
          <cell r="H2683" t="str">
            <v>Unidades</v>
          </cell>
          <cell r="K2683">
            <v>0</v>
          </cell>
          <cell r="L2683">
            <v>0</v>
          </cell>
          <cell r="M2683" t="str">
            <v>Elementos sin Marca</v>
          </cell>
          <cell r="O2683">
            <v>0</v>
          </cell>
          <cell r="P2683">
            <v>0</v>
          </cell>
          <cell r="S2683">
            <v>738781.81</v>
          </cell>
        </row>
        <row r="2684">
          <cell r="A2684" t="str">
            <v>CHPA-3-SKF</v>
          </cell>
          <cell r="B2684" t="str">
            <v>CHUMACERA PARCHE Ø 3" - SKF</v>
          </cell>
          <cell r="C2684" t="str">
            <v>Chumacera</v>
          </cell>
          <cell r="D2684" t="str">
            <v>1.4.05.06 | Rodamientos</v>
          </cell>
          <cell r="F2684">
            <v>0</v>
          </cell>
          <cell r="G2684" t="str">
            <v>Unidades</v>
          </cell>
          <cell r="H2684" t="str">
            <v>Unidades</v>
          </cell>
          <cell r="K2684">
            <v>0</v>
          </cell>
          <cell r="L2684">
            <v>0</v>
          </cell>
          <cell r="M2684" t="str">
            <v>Elementos sin Marca</v>
          </cell>
          <cell r="O2684">
            <v>0</v>
          </cell>
          <cell r="P2684">
            <v>0</v>
          </cell>
          <cell r="S2684">
            <v>414900</v>
          </cell>
        </row>
        <row r="2685">
          <cell r="A2685" t="str">
            <v>CHU-PAR.3</v>
          </cell>
          <cell r="B2685" t="str">
            <v>CHUMACERA PARCHE Ø 3" FAG</v>
          </cell>
          <cell r="C2685" t="str">
            <v>Chumacera</v>
          </cell>
          <cell r="D2685" t="str">
            <v>1.4.05.06 | Rodamientos</v>
          </cell>
          <cell r="E2685" t="str">
            <v>R1-N6</v>
          </cell>
          <cell r="F2685">
            <v>0</v>
          </cell>
          <cell r="G2685" t="str">
            <v>Unidades</v>
          </cell>
          <cell r="H2685" t="str">
            <v>Unidades</v>
          </cell>
          <cell r="K2685">
            <v>0</v>
          </cell>
          <cell r="L2685">
            <v>0</v>
          </cell>
          <cell r="M2685" t="str">
            <v>Elementos sin Marca</v>
          </cell>
          <cell r="O2685">
            <v>0</v>
          </cell>
          <cell r="P2685">
            <v>0</v>
          </cell>
          <cell r="S2685">
            <v>535000</v>
          </cell>
        </row>
        <row r="2686">
          <cell r="A2686" t="str">
            <v>CHU-PAR.30</v>
          </cell>
          <cell r="B2686" t="str">
            <v>CHUMACERA PARCHE Ø 30 MM - REF. F4B-SCM - MARCA DODGE</v>
          </cell>
          <cell r="C2686" t="str">
            <v>Chumacera</v>
          </cell>
          <cell r="D2686" t="str">
            <v>1.4.05.06 | Rodamientos</v>
          </cell>
          <cell r="E2686" t="str">
            <v>R2-N6</v>
          </cell>
          <cell r="F2686">
            <v>0</v>
          </cell>
          <cell r="G2686" t="str">
            <v>Unidades</v>
          </cell>
          <cell r="H2686" t="str">
            <v>Unidades</v>
          </cell>
          <cell r="K2686">
            <v>0</v>
          </cell>
          <cell r="L2686">
            <v>0</v>
          </cell>
          <cell r="M2686" t="str">
            <v>Elementos sin Marca</v>
          </cell>
          <cell r="O2686">
            <v>0</v>
          </cell>
          <cell r="P2686">
            <v>0</v>
          </cell>
          <cell r="S2686">
            <v>252600</v>
          </cell>
        </row>
        <row r="2687">
          <cell r="A2687" t="str">
            <v>CHPA-35MM</v>
          </cell>
          <cell r="B2687" t="str">
            <v>CHUMACERA PARCHE Ø 35 MM - FAG</v>
          </cell>
          <cell r="C2687" t="str">
            <v>Chumacera</v>
          </cell>
          <cell r="D2687" t="str">
            <v>1.4.05.06 | Rodamientos</v>
          </cell>
          <cell r="E2687" t="str">
            <v>R2-N6</v>
          </cell>
          <cell r="F2687">
            <v>13</v>
          </cell>
          <cell r="G2687" t="str">
            <v>Unidades</v>
          </cell>
          <cell r="H2687" t="str">
            <v>Unidades</v>
          </cell>
          <cell r="K2687">
            <v>2</v>
          </cell>
          <cell r="L2687">
            <v>0</v>
          </cell>
          <cell r="M2687" t="str">
            <v>Elementos sin Marca</v>
          </cell>
          <cell r="O2687">
            <v>0</v>
          </cell>
          <cell r="P2687">
            <v>0</v>
          </cell>
          <cell r="S2687">
            <v>81000</v>
          </cell>
        </row>
        <row r="2688">
          <cell r="A2688" t="str">
            <v>CHPA-35MM-NTN</v>
          </cell>
          <cell r="B2688" t="str">
            <v>CHUMACERA PARCHE Ø 35 MM - NTN</v>
          </cell>
          <cell r="C2688" t="str">
            <v>Chumacera</v>
          </cell>
          <cell r="D2688" t="str">
            <v>1.4.05.06 | Rodamientos</v>
          </cell>
          <cell r="F2688">
            <v>0</v>
          </cell>
          <cell r="G2688" t="str">
            <v>Unidades</v>
          </cell>
          <cell r="H2688" t="str">
            <v>Unidades</v>
          </cell>
          <cell r="K2688">
            <v>0</v>
          </cell>
          <cell r="L2688">
            <v>0</v>
          </cell>
          <cell r="M2688" t="str">
            <v>Elementos sin Marca</v>
          </cell>
          <cell r="O2688">
            <v>0</v>
          </cell>
          <cell r="P2688">
            <v>0</v>
          </cell>
          <cell r="S2688">
            <v>62224</v>
          </cell>
        </row>
        <row r="2689">
          <cell r="A2689" t="str">
            <v>CHU-PAR.35</v>
          </cell>
          <cell r="B2689" t="str">
            <v>CHUMACERA PARCHE Ø 35 MM - REF. F4B-SCM - MARCA DODGE</v>
          </cell>
          <cell r="C2689" t="str">
            <v>Chumacera</v>
          </cell>
          <cell r="D2689" t="str">
            <v>1.4.05.06 | Rodamientos</v>
          </cell>
          <cell r="E2689" t="str">
            <v>R2-N6</v>
          </cell>
          <cell r="F2689">
            <v>0</v>
          </cell>
          <cell r="G2689" t="str">
            <v>Unidades</v>
          </cell>
          <cell r="H2689" t="str">
            <v>Unidades</v>
          </cell>
          <cell r="K2689">
            <v>0</v>
          </cell>
          <cell r="L2689">
            <v>0</v>
          </cell>
          <cell r="M2689" t="str">
            <v>Elementos sin Marca</v>
          </cell>
          <cell r="O2689">
            <v>0</v>
          </cell>
          <cell r="P2689">
            <v>0</v>
          </cell>
          <cell r="S2689">
            <v>267100</v>
          </cell>
        </row>
        <row r="2690">
          <cell r="A2690" t="str">
            <v>CHU-PAR.40</v>
          </cell>
          <cell r="B2690" t="str">
            <v>CHUMACERA PARCHE Ø 40 MM - FAG</v>
          </cell>
          <cell r="C2690" t="str">
            <v>Chumacera</v>
          </cell>
          <cell r="D2690" t="str">
            <v>1.4.05.06 | Rodamientos</v>
          </cell>
          <cell r="E2690" t="str">
            <v>R1-N6</v>
          </cell>
          <cell r="F2690">
            <v>10</v>
          </cell>
          <cell r="G2690" t="str">
            <v>Unidades</v>
          </cell>
          <cell r="H2690" t="str">
            <v>Unidades</v>
          </cell>
          <cell r="K2690">
            <v>0</v>
          </cell>
          <cell r="L2690">
            <v>0</v>
          </cell>
          <cell r="M2690" t="str">
            <v>Elementos sin Marca</v>
          </cell>
          <cell r="O2690">
            <v>0</v>
          </cell>
          <cell r="P2690">
            <v>0</v>
          </cell>
          <cell r="S2690">
            <v>99910</v>
          </cell>
        </row>
        <row r="2691">
          <cell r="A2691" t="str">
            <v>CHPA-50MM</v>
          </cell>
          <cell r="B2691" t="str">
            <v>CHUMACERA PARCHE Ø 50 MM</v>
          </cell>
          <cell r="C2691" t="str">
            <v>Chumacera</v>
          </cell>
          <cell r="D2691" t="str">
            <v>1.4.05.06 | Rodamientos</v>
          </cell>
          <cell r="E2691" t="str">
            <v>R1-N6</v>
          </cell>
          <cell r="F2691">
            <v>0</v>
          </cell>
          <cell r="G2691" t="str">
            <v>Unidades</v>
          </cell>
          <cell r="H2691" t="str">
            <v>Unidades</v>
          </cell>
          <cell r="K2691">
            <v>3</v>
          </cell>
          <cell r="L2691">
            <v>0</v>
          </cell>
          <cell r="M2691" t="str">
            <v>Elementos sin Marca</v>
          </cell>
          <cell r="O2691">
            <v>0</v>
          </cell>
          <cell r="P2691">
            <v>0</v>
          </cell>
          <cell r="S2691">
            <v>17700</v>
          </cell>
        </row>
        <row r="2692">
          <cell r="A2692" t="str">
            <v>CHU-PAR.75NTN</v>
          </cell>
          <cell r="B2692" t="str">
            <v>CHUMACERA PARCHE Ø 75 MM - NTN</v>
          </cell>
          <cell r="C2692" t="str">
            <v>Chumacera</v>
          </cell>
          <cell r="D2692" t="str">
            <v>1.4.05.06 | Rodamientos</v>
          </cell>
          <cell r="F2692">
            <v>0</v>
          </cell>
          <cell r="G2692" t="str">
            <v>Unidades</v>
          </cell>
          <cell r="H2692" t="str">
            <v>Unidades</v>
          </cell>
          <cell r="K2692">
            <v>0</v>
          </cell>
          <cell r="L2692">
            <v>0</v>
          </cell>
          <cell r="M2692" t="str">
            <v>Elementos sin Marca</v>
          </cell>
          <cell r="O2692">
            <v>0</v>
          </cell>
          <cell r="P2692">
            <v>0</v>
          </cell>
          <cell r="S2692">
            <v>298320</v>
          </cell>
        </row>
        <row r="2693">
          <cell r="A2693" t="str">
            <v>CHU-UCF.215</v>
          </cell>
          <cell r="B2693" t="str">
            <v>CHUMACERA PARCHE Ø 75 MM REF: UCF 215 SKF</v>
          </cell>
          <cell r="C2693" t="str">
            <v>Chumacera</v>
          </cell>
          <cell r="D2693" t="str">
            <v>1.4.05.06 | Rodamientos</v>
          </cell>
          <cell r="F2693">
            <v>0</v>
          </cell>
          <cell r="G2693" t="str">
            <v>Unidades</v>
          </cell>
          <cell r="H2693" t="str">
            <v>Unidades</v>
          </cell>
          <cell r="K2693">
            <v>0</v>
          </cell>
          <cell r="L2693">
            <v>0</v>
          </cell>
          <cell r="M2693" t="str">
            <v>SKF</v>
          </cell>
          <cell r="O2693">
            <v>0</v>
          </cell>
          <cell r="P2693">
            <v>0</v>
          </cell>
          <cell r="S2693">
            <v>540000</v>
          </cell>
        </row>
        <row r="2694">
          <cell r="A2694" t="str">
            <v>CHU-PAR.75M</v>
          </cell>
          <cell r="B2694" t="str">
            <v>CHUMACERA PARCHE Ø 75MM REF: F4B-GT-75M DGE</v>
          </cell>
          <cell r="C2694" t="str">
            <v>Chumacera</v>
          </cell>
          <cell r="D2694" t="str">
            <v>1.4.05.06 | Rodamientos</v>
          </cell>
          <cell r="F2694">
            <v>0</v>
          </cell>
          <cell r="G2694" t="str">
            <v>Unidades</v>
          </cell>
          <cell r="H2694" t="str">
            <v>Unidades</v>
          </cell>
          <cell r="K2694">
            <v>0</v>
          </cell>
          <cell r="L2694">
            <v>0</v>
          </cell>
          <cell r="M2694" t="str">
            <v>DODGE</v>
          </cell>
          <cell r="O2694">
            <v>0</v>
          </cell>
          <cell r="P2694">
            <v>0</v>
          </cell>
        </row>
        <row r="2695">
          <cell r="A2695" t="str">
            <v>CHU-PAR.80</v>
          </cell>
          <cell r="B2695" t="str">
            <v>CHUMACERA PARCHE Ø 80 MM - SKF</v>
          </cell>
          <cell r="C2695" t="str">
            <v>Chumacera</v>
          </cell>
          <cell r="D2695" t="str">
            <v>1.4.05.06 | Rodamientos</v>
          </cell>
          <cell r="F2695">
            <v>0</v>
          </cell>
          <cell r="G2695" t="str">
            <v>Unidades</v>
          </cell>
          <cell r="H2695" t="str">
            <v>Unidades</v>
          </cell>
          <cell r="K2695">
            <v>0</v>
          </cell>
          <cell r="L2695">
            <v>0</v>
          </cell>
          <cell r="M2695" t="str">
            <v>Elementos sin Marca</v>
          </cell>
          <cell r="O2695">
            <v>0</v>
          </cell>
          <cell r="P2695">
            <v>0</v>
          </cell>
          <cell r="S2695">
            <v>496000</v>
          </cell>
        </row>
        <row r="2696">
          <cell r="A2696" t="str">
            <v>CHU-PAR.80-</v>
          </cell>
          <cell r="B2696" t="str">
            <v>CHUMACERA PARCHE Ø 80 MM FAG</v>
          </cell>
          <cell r="C2696" t="str">
            <v>Chumacera</v>
          </cell>
          <cell r="D2696" t="str">
            <v>1.4.05.06 | Rodamientos</v>
          </cell>
          <cell r="E2696" t="str">
            <v>R1-N6</v>
          </cell>
          <cell r="F2696">
            <v>0</v>
          </cell>
          <cell r="G2696" t="str">
            <v>Unidades</v>
          </cell>
          <cell r="H2696" t="str">
            <v>Unidades</v>
          </cell>
          <cell r="K2696">
            <v>0</v>
          </cell>
          <cell r="L2696">
            <v>0</v>
          </cell>
          <cell r="M2696" t="str">
            <v>FAG</v>
          </cell>
          <cell r="O2696">
            <v>0</v>
          </cell>
          <cell r="P2696">
            <v>0</v>
          </cell>
          <cell r="S2696">
            <v>650000</v>
          </cell>
        </row>
        <row r="2697">
          <cell r="A2697" t="str">
            <v>CHU-PAR.90MM</v>
          </cell>
          <cell r="B2697" t="str">
            <v>CHUMACERA PARCHE Ø 90 MM - SKF</v>
          </cell>
          <cell r="C2697" t="str">
            <v>Chumacera</v>
          </cell>
          <cell r="D2697" t="str">
            <v>1.4.05.06 | Rodamientos</v>
          </cell>
          <cell r="F2697">
            <v>0</v>
          </cell>
          <cell r="G2697" t="str">
            <v>Unidades</v>
          </cell>
          <cell r="H2697" t="str">
            <v>Unidades</v>
          </cell>
          <cell r="K2697">
            <v>0</v>
          </cell>
          <cell r="L2697">
            <v>0</v>
          </cell>
          <cell r="M2697" t="str">
            <v>Elementos sin Marca</v>
          </cell>
          <cell r="O2697">
            <v>0</v>
          </cell>
          <cell r="P2697">
            <v>0</v>
          </cell>
          <cell r="S2697">
            <v>913603</v>
          </cell>
        </row>
        <row r="2698">
          <cell r="A2698" t="str">
            <v>CHPA-OVA-1 1/4</v>
          </cell>
          <cell r="B2698" t="str">
            <v>CHUMACERA PARCHE OVALADA Ø 1 1/4" FYTB - FAG</v>
          </cell>
          <cell r="C2698" t="str">
            <v>Chumacera</v>
          </cell>
          <cell r="D2698" t="str">
            <v>1.4.05.06 | Rodamientos</v>
          </cell>
          <cell r="E2698" t="str">
            <v>R1-N6</v>
          </cell>
          <cell r="F2698">
            <v>0</v>
          </cell>
          <cell r="G2698" t="str">
            <v>Unidades</v>
          </cell>
          <cell r="H2698" t="str">
            <v>Unidades</v>
          </cell>
          <cell r="K2698">
            <v>1</v>
          </cell>
          <cell r="L2698">
            <v>0</v>
          </cell>
          <cell r="M2698" t="str">
            <v>Elementos sin Marca</v>
          </cell>
          <cell r="O2698">
            <v>0</v>
          </cell>
          <cell r="P2698">
            <v>0</v>
          </cell>
          <cell r="S2698">
            <v>90300</v>
          </cell>
        </row>
        <row r="2699">
          <cell r="A2699" t="str">
            <v>CHU-PAR.1.1/4.NTN</v>
          </cell>
          <cell r="B2699" t="str">
            <v>CHUMACERA PARCHE OVALADA Ø 1 1/4" FYTB - NTN</v>
          </cell>
          <cell r="C2699" t="str">
            <v>Chumacera</v>
          </cell>
          <cell r="D2699" t="str">
            <v>1.4.05.06 | Rodamientos</v>
          </cell>
          <cell r="E2699" t="str">
            <v>R2-N5</v>
          </cell>
          <cell r="F2699">
            <v>0</v>
          </cell>
          <cell r="G2699" t="str">
            <v>Unidades</v>
          </cell>
          <cell r="H2699" t="str">
            <v>Unidades</v>
          </cell>
          <cell r="K2699">
            <v>0</v>
          </cell>
          <cell r="L2699">
            <v>0</v>
          </cell>
          <cell r="M2699" t="str">
            <v>Elementos sin Marca</v>
          </cell>
          <cell r="O2699">
            <v>0</v>
          </cell>
          <cell r="P2699">
            <v>0</v>
          </cell>
        </row>
        <row r="2700">
          <cell r="A2700" t="str">
            <v>CHU-OVA.3/4</v>
          </cell>
          <cell r="B2700" t="str">
            <v>CHUMACERA PARCHE OVALADA Ø 1 3/4" UCFL209-28 FAG</v>
          </cell>
          <cell r="C2700" t="str">
            <v>Chumacera</v>
          </cell>
          <cell r="D2700" t="str">
            <v>1.4.05.06 | Rodamientos</v>
          </cell>
          <cell r="E2700" t="str">
            <v>R1-N6</v>
          </cell>
          <cell r="F2700">
            <v>0</v>
          </cell>
          <cell r="G2700" t="str">
            <v>Unidades</v>
          </cell>
          <cell r="H2700" t="str">
            <v>Unidades</v>
          </cell>
          <cell r="K2700">
            <v>0</v>
          </cell>
          <cell r="L2700">
            <v>0</v>
          </cell>
          <cell r="M2700" t="str">
            <v>FAG</v>
          </cell>
          <cell r="O2700">
            <v>0</v>
          </cell>
          <cell r="P2700">
            <v>0</v>
          </cell>
          <cell r="S2700">
            <v>140000</v>
          </cell>
        </row>
        <row r="2701">
          <cell r="A2701" t="str">
            <v>CHPA-OVA-1-</v>
          </cell>
          <cell r="B2701" t="str">
            <v>CHUMACERA PARCHE OVALADA Ø 1" FYTB</v>
          </cell>
          <cell r="C2701" t="str">
            <v>Chumacera</v>
          </cell>
          <cell r="D2701" t="str">
            <v>1.4.05.06 | Rodamientos</v>
          </cell>
          <cell r="E2701" t="str">
            <v>R1-N7</v>
          </cell>
          <cell r="F2701">
            <v>0</v>
          </cell>
          <cell r="G2701" t="str">
            <v>Unidades</v>
          </cell>
          <cell r="H2701" t="str">
            <v>Unidades</v>
          </cell>
          <cell r="K2701">
            <v>1</v>
          </cell>
          <cell r="L2701">
            <v>0</v>
          </cell>
          <cell r="M2701" t="str">
            <v>Elementos sin Marca</v>
          </cell>
          <cell r="O2701">
            <v>0</v>
          </cell>
          <cell r="P2701">
            <v>0</v>
          </cell>
          <cell r="S2701">
            <v>62000</v>
          </cell>
        </row>
        <row r="2702">
          <cell r="A2702" t="str">
            <v>CHU-POV..1.FYTB</v>
          </cell>
          <cell r="B2702" t="str">
            <v>CHUMACERA PARCHE OVALADA Ø 1" FYTB - FAG</v>
          </cell>
          <cell r="C2702" t="str">
            <v>Chumacera</v>
          </cell>
          <cell r="D2702" t="str">
            <v>1.4.05.06 | Rodamientos</v>
          </cell>
          <cell r="F2702">
            <v>0</v>
          </cell>
          <cell r="G2702" t="str">
            <v>Unidades</v>
          </cell>
          <cell r="H2702" t="str">
            <v>Unidades</v>
          </cell>
          <cell r="K2702">
            <v>0</v>
          </cell>
          <cell r="L2702">
            <v>0</v>
          </cell>
          <cell r="M2702" t="str">
            <v>Elementos sin Marca</v>
          </cell>
          <cell r="O2702">
            <v>0</v>
          </cell>
          <cell r="P2702">
            <v>0</v>
          </cell>
          <cell r="S2702">
            <v>73800</v>
          </cell>
        </row>
        <row r="2703">
          <cell r="A2703" t="str">
            <v>CHPA-OVA-3/4-</v>
          </cell>
          <cell r="B2703" t="str">
            <v>CHUMACERA PARCHE OVALADA Ø 3/4" FY TB</v>
          </cell>
          <cell r="C2703" t="str">
            <v>Chumacera</v>
          </cell>
          <cell r="D2703" t="str">
            <v>1.4.05.06 | Rodamientos</v>
          </cell>
          <cell r="E2703" t="str">
            <v>R2-N6</v>
          </cell>
          <cell r="F2703">
            <v>2</v>
          </cell>
          <cell r="G2703" t="str">
            <v>Unidades</v>
          </cell>
          <cell r="H2703" t="str">
            <v>Unidades</v>
          </cell>
          <cell r="K2703">
            <v>1</v>
          </cell>
          <cell r="L2703">
            <v>0</v>
          </cell>
          <cell r="M2703" t="str">
            <v>Elementos sin Marca</v>
          </cell>
          <cell r="O2703">
            <v>0</v>
          </cell>
          <cell r="P2703">
            <v>0</v>
          </cell>
          <cell r="S2703">
            <v>52000</v>
          </cell>
        </row>
        <row r="2704">
          <cell r="A2704" t="str">
            <v>CHU-PAR.3/4.FAG</v>
          </cell>
          <cell r="B2704" t="str">
            <v>CHUMACERA PARCHE OVALADA Ø 3/4" FY TB - FAG Ref: UCFL204-12-J7</v>
          </cell>
          <cell r="C2704" t="str">
            <v>Chumacera</v>
          </cell>
          <cell r="D2704" t="str">
            <v>1.4.05.06 | Rodamientos</v>
          </cell>
          <cell r="F2704">
            <v>0</v>
          </cell>
          <cell r="G2704" t="str">
            <v>Unidades</v>
          </cell>
          <cell r="H2704" t="str">
            <v>Unidades</v>
          </cell>
          <cell r="K2704">
            <v>0</v>
          </cell>
          <cell r="L2704">
            <v>0</v>
          </cell>
          <cell r="M2704" t="str">
            <v>Elementos sin Marca</v>
          </cell>
          <cell r="N2704" t="str">
            <v>UCFL204-12-J7</v>
          </cell>
          <cell r="O2704">
            <v>0</v>
          </cell>
          <cell r="P2704">
            <v>0</v>
          </cell>
          <cell r="S2704">
            <v>53000</v>
          </cell>
        </row>
        <row r="2705">
          <cell r="A2705" t="str">
            <v>CHU-PAR.50</v>
          </cell>
          <cell r="B2705" t="str">
            <v>CHUMACERA PARCHE OVALADA Ø 50 MM FYTB - NTN</v>
          </cell>
          <cell r="C2705" t="str">
            <v>Chumacera</v>
          </cell>
          <cell r="D2705" t="str">
            <v>1.4.05.06 | Rodamientos</v>
          </cell>
          <cell r="F2705">
            <v>0</v>
          </cell>
          <cell r="G2705" t="str">
            <v>Unidades</v>
          </cell>
          <cell r="H2705" t="str">
            <v>Unidades</v>
          </cell>
          <cell r="K2705">
            <v>0</v>
          </cell>
          <cell r="L2705">
            <v>0</v>
          </cell>
          <cell r="M2705" t="str">
            <v>Elementos sin Marca</v>
          </cell>
          <cell r="O2705">
            <v>0</v>
          </cell>
          <cell r="P2705">
            <v>0</v>
          </cell>
          <cell r="S2705">
            <v>143000</v>
          </cell>
        </row>
        <row r="2706">
          <cell r="A2706" t="str">
            <v>CPA-208.40M</v>
          </cell>
          <cell r="B2706" t="str">
            <v>CHUMACERA PARCHE REDONDA UCFC 208 Ø 40 MM - FAG</v>
          </cell>
          <cell r="C2706" t="str">
            <v>Chumacera</v>
          </cell>
          <cell r="D2706" t="str">
            <v>1.4.05.06 | Rodamientos</v>
          </cell>
          <cell r="F2706">
            <v>0</v>
          </cell>
          <cell r="G2706" t="str">
            <v>Unidades</v>
          </cell>
          <cell r="H2706" t="str">
            <v>Unidades</v>
          </cell>
          <cell r="K2706">
            <v>0</v>
          </cell>
          <cell r="L2706">
            <v>0</v>
          </cell>
          <cell r="M2706" t="str">
            <v>Elementos sin Marca</v>
          </cell>
          <cell r="O2706">
            <v>0</v>
          </cell>
          <cell r="P2706">
            <v>0</v>
          </cell>
        </row>
        <row r="2707">
          <cell r="A2707" t="str">
            <v>CHU-UKF.217</v>
          </cell>
          <cell r="B2707" t="str">
            <v>CHUMACERA PARCHE UKF217 Ø 75 MM FAG</v>
          </cell>
          <cell r="C2707" t="str">
            <v>Chumacera</v>
          </cell>
          <cell r="D2707" t="str">
            <v>1.4.05.06 | Rodamientos</v>
          </cell>
          <cell r="F2707">
            <v>0</v>
          </cell>
          <cell r="G2707" t="str">
            <v>Unidades</v>
          </cell>
          <cell r="H2707" t="str">
            <v>Unidades</v>
          </cell>
          <cell r="K2707">
            <v>0</v>
          </cell>
          <cell r="L2707">
            <v>0</v>
          </cell>
          <cell r="M2707" t="str">
            <v>FAG</v>
          </cell>
          <cell r="O2707">
            <v>0</v>
          </cell>
          <cell r="P2707">
            <v>0</v>
          </cell>
        </row>
        <row r="2708">
          <cell r="A2708" t="str">
            <v>CHU-PED.BIP.3.1/2</v>
          </cell>
          <cell r="B2708" t="str">
            <v>CHUMACERA PEDESTAL BIPARTIDA Ø 3 1/2" Ref: P2B520-USAF-308TT</v>
          </cell>
          <cell r="C2708" t="str">
            <v>Chumacera</v>
          </cell>
          <cell r="D2708" t="str">
            <v>1.4.05.06 | Rodamientos</v>
          </cell>
          <cell r="F2708">
            <v>0</v>
          </cell>
          <cell r="G2708" t="str">
            <v>Unidades</v>
          </cell>
          <cell r="H2708" t="str">
            <v>Unidades</v>
          </cell>
          <cell r="K2708">
            <v>0</v>
          </cell>
          <cell r="L2708">
            <v>0</v>
          </cell>
          <cell r="M2708" t="str">
            <v>Elementos sin Marca</v>
          </cell>
          <cell r="N2708" t="str">
            <v>P2B520-USAF-308TT</v>
          </cell>
          <cell r="O2708">
            <v>0</v>
          </cell>
          <cell r="P2708">
            <v>0</v>
          </cell>
        </row>
        <row r="2709">
          <cell r="A2709" t="str">
            <v>CHU-PED.BIP.3.15/16</v>
          </cell>
          <cell r="B2709" t="str">
            <v>CHUMACERA PEDESTAL BIPARTIDA Ø 3 15/16" - REF. P4B522-USAF-315TT MARCA DODGE</v>
          </cell>
          <cell r="C2709" t="str">
            <v>Chumacera</v>
          </cell>
          <cell r="D2709" t="str">
            <v>1.4.05.06 | Rodamientos</v>
          </cell>
          <cell r="F2709">
            <v>0</v>
          </cell>
          <cell r="G2709" t="str">
            <v>Unidades</v>
          </cell>
          <cell r="H2709" t="str">
            <v>Unidades</v>
          </cell>
          <cell r="K2709">
            <v>0</v>
          </cell>
          <cell r="L2709">
            <v>0</v>
          </cell>
          <cell r="M2709" t="str">
            <v>Elementos sin Marca</v>
          </cell>
          <cell r="O2709">
            <v>0</v>
          </cell>
          <cell r="P2709">
            <v>0</v>
          </cell>
          <cell r="S2709">
            <v>2555723</v>
          </cell>
        </row>
        <row r="2710">
          <cell r="A2710" t="str">
            <v>CHU-PED.BIP.3.7/16</v>
          </cell>
          <cell r="B2710" t="str">
            <v>CHUMACERA PEDESTAL BIPARTIDA Ø 3 7/16" - REF. P2B520-USAF-307TT MARCA DODGE</v>
          </cell>
          <cell r="C2710" t="str">
            <v>Chumacera</v>
          </cell>
          <cell r="D2710" t="str">
            <v>1.4.05.06 | Rodamientos</v>
          </cell>
          <cell r="F2710">
            <v>0</v>
          </cell>
          <cell r="G2710" t="str">
            <v>Unidades</v>
          </cell>
          <cell r="H2710" t="str">
            <v>Unidades</v>
          </cell>
          <cell r="K2710">
            <v>0</v>
          </cell>
          <cell r="L2710">
            <v>0</v>
          </cell>
          <cell r="M2710" t="str">
            <v>Elementos sin Marca</v>
          </cell>
          <cell r="O2710">
            <v>0</v>
          </cell>
          <cell r="P2710">
            <v>0</v>
          </cell>
          <cell r="S2710">
            <v>2005269</v>
          </cell>
        </row>
        <row r="2711">
          <cell r="A2711" t="str">
            <v>CHU-PED.BIP.3</v>
          </cell>
          <cell r="B2711" t="str">
            <v>CHUMACERA PEDESTAL BIPARTIDA Ø 3" Ref: P2B517-USAF-300TT</v>
          </cell>
          <cell r="C2711" t="str">
            <v>Chumacera</v>
          </cell>
          <cell r="D2711" t="str">
            <v>1.4.05.06 | Rodamientos</v>
          </cell>
          <cell r="F2711">
            <v>0</v>
          </cell>
          <cell r="G2711" t="str">
            <v>Unidades</v>
          </cell>
          <cell r="H2711" t="str">
            <v>Unidades</v>
          </cell>
          <cell r="K2711">
            <v>0</v>
          </cell>
          <cell r="L2711">
            <v>0</v>
          </cell>
          <cell r="M2711" t="str">
            <v>Elementos sin Marca</v>
          </cell>
          <cell r="N2711" t="str">
            <v>P2B517-USAF-300TT</v>
          </cell>
          <cell r="O2711">
            <v>0</v>
          </cell>
          <cell r="P2711">
            <v>0</v>
          </cell>
          <cell r="S2711">
            <v>1614219.89</v>
          </cell>
        </row>
        <row r="2712">
          <cell r="A2712" t="str">
            <v>CHU-PED.BI.4.3/16</v>
          </cell>
          <cell r="B2712" t="str">
            <v>CHUMACERA PEDESTAL BIPARTIDA Ø 4 3/16" DGE Ref: P4B524-USAF-403TT</v>
          </cell>
          <cell r="C2712" t="str">
            <v>Chumacera</v>
          </cell>
          <cell r="D2712" t="str">
            <v>1.4.05.06 | Rodamientos</v>
          </cell>
          <cell r="F2712">
            <v>0</v>
          </cell>
          <cell r="G2712" t="str">
            <v>Unidades</v>
          </cell>
          <cell r="H2712" t="str">
            <v>Unidades</v>
          </cell>
          <cell r="K2712">
            <v>0</v>
          </cell>
          <cell r="L2712">
            <v>0</v>
          </cell>
          <cell r="M2712" t="str">
            <v>DODGE</v>
          </cell>
          <cell r="N2712" t="str">
            <v>P4B524-USAF-403TT</v>
          </cell>
          <cell r="O2712">
            <v>0</v>
          </cell>
          <cell r="P2712">
            <v>0</v>
          </cell>
        </row>
        <row r="2713">
          <cell r="A2713" t="str">
            <v>CHU-PED.BIP.4.7/16</v>
          </cell>
          <cell r="B2713" t="str">
            <v>CHUMACERA PEDESTAL BIPARTIDA Ø 4 7/16" - REF. P4B526-USAF-407TT MARCA DODGE ABB</v>
          </cell>
          <cell r="C2713" t="str">
            <v>Chumacera</v>
          </cell>
          <cell r="D2713" t="str">
            <v>1.4.05.06 | Rodamientos</v>
          </cell>
          <cell r="F2713">
            <v>0</v>
          </cell>
          <cell r="G2713" t="str">
            <v>Unidades</v>
          </cell>
          <cell r="H2713" t="str">
            <v>Unidades</v>
          </cell>
          <cell r="K2713">
            <v>0</v>
          </cell>
          <cell r="L2713">
            <v>0</v>
          </cell>
          <cell r="M2713" t="str">
            <v>ABB</v>
          </cell>
          <cell r="O2713">
            <v>0</v>
          </cell>
          <cell r="P2713">
            <v>0</v>
          </cell>
          <cell r="S2713">
            <v>3735541</v>
          </cell>
        </row>
        <row r="2714">
          <cell r="A2714" t="str">
            <v>CHU-PED.BIP.4</v>
          </cell>
          <cell r="B2714" t="str">
            <v>CHUMACERA PEDESTAL BIPARTIDA Ø 4" - REF. P4B522-USAF-400TT MARCA DODGE</v>
          </cell>
          <cell r="C2714" t="str">
            <v>Chumacera</v>
          </cell>
          <cell r="D2714" t="str">
            <v>1.4.05.06 | Rodamientos</v>
          </cell>
          <cell r="F2714">
            <v>0</v>
          </cell>
          <cell r="G2714" t="str">
            <v>Unidades</v>
          </cell>
          <cell r="H2714" t="str">
            <v>Unidades</v>
          </cell>
          <cell r="K2714">
            <v>0</v>
          </cell>
          <cell r="L2714">
            <v>0</v>
          </cell>
          <cell r="M2714" t="str">
            <v>Elementos sin Marca</v>
          </cell>
          <cell r="O2714">
            <v>0</v>
          </cell>
          <cell r="P2714">
            <v>0</v>
          </cell>
          <cell r="S2714">
            <v>3113633.2</v>
          </cell>
        </row>
        <row r="2715">
          <cell r="A2715" t="str">
            <v>CHU-PED.BIP.6</v>
          </cell>
          <cell r="B2715" t="str">
            <v>CHUMACERA PEDESTAL BIPARTIDA Ø 6" - REF. P4B534-USAF-600TT MARCA DODGE</v>
          </cell>
          <cell r="C2715" t="str">
            <v>Chumacera</v>
          </cell>
          <cell r="D2715" t="str">
            <v>1.4.05.06 | Rodamientos</v>
          </cell>
          <cell r="F2715">
            <v>0</v>
          </cell>
          <cell r="G2715" t="str">
            <v>Unidades</v>
          </cell>
          <cell r="H2715" t="str">
            <v>Unidades</v>
          </cell>
          <cell r="K2715">
            <v>12</v>
          </cell>
          <cell r="L2715">
            <v>0</v>
          </cell>
          <cell r="M2715" t="str">
            <v>Elementos sin Marca</v>
          </cell>
          <cell r="O2715">
            <v>0</v>
          </cell>
          <cell r="P2715">
            <v>0</v>
          </cell>
          <cell r="S2715">
            <v>7466501</v>
          </cell>
        </row>
        <row r="2716">
          <cell r="A2716" t="str">
            <v>CHU-SKF.P211</v>
          </cell>
          <cell r="B2716" t="str">
            <v>CHUMACERA PEDESTAL DIAM 55 MM SKF -P211</v>
          </cell>
          <cell r="C2716" t="str">
            <v>Chumacera</v>
          </cell>
          <cell r="D2716" t="str">
            <v>1.4.05.06 | Rodamientos</v>
          </cell>
          <cell r="F2716">
            <v>0</v>
          </cell>
          <cell r="G2716" t="str">
            <v>Unidades</v>
          </cell>
          <cell r="H2716" t="str">
            <v>Unidades</v>
          </cell>
          <cell r="K2716">
            <v>0</v>
          </cell>
          <cell r="L2716">
            <v>0</v>
          </cell>
          <cell r="M2716" t="str">
            <v>Elementos sin Marca</v>
          </cell>
          <cell r="O2716">
            <v>0</v>
          </cell>
          <cell r="P2716">
            <v>0</v>
          </cell>
        </row>
        <row r="2717">
          <cell r="A2717" t="str">
            <v>CHPE-1 1/2</v>
          </cell>
          <cell r="B2717" t="str">
            <v>CHUMACERA PEDESTAL Ø 1 1/2"</v>
          </cell>
          <cell r="C2717" t="str">
            <v>Chumacera</v>
          </cell>
          <cell r="D2717" t="str">
            <v>1.4.05.06 | Rodamientos</v>
          </cell>
          <cell r="E2717" t="str">
            <v>R1-N7</v>
          </cell>
          <cell r="F2717">
            <v>1</v>
          </cell>
          <cell r="G2717" t="str">
            <v>Unidades</v>
          </cell>
          <cell r="H2717" t="str">
            <v>Unidades</v>
          </cell>
          <cell r="K2717">
            <v>2</v>
          </cell>
          <cell r="L2717">
            <v>0</v>
          </cell>
          <cell r="M2717" t="str">
            <v>Elementos sin Marca</v>
          </cell>
          <cell r="O2717">
            <v>0</v>
          </cell>
          <cell r="P2717">
            <v>0</v>
          </cell>
          <cell r="S2717">
            <v>102000</v>
          </cell>
        </row>
        <row r="2718">
          <cell r="A2718" t="str">
            <v>CHU-PED.1.1/4FAG</v>
          </cell>
          <cell r="B2718" t="str">
            <v>CHUMACERA PEDESTAL Ø 1 1/4 - FAG</v>
          </cell>
          <cell r="C2718" t="str">
            <v>Chumacera</v>
          </cell>
          <cell r="D2718" t="str">
            <v>1.4.05.06 | Rodamientos</v>
          </cell>
          <cell r="F2718">
            <v>0</v>
          </cell>
          <cell r="G2718" t="str">
            <v>Unidades</v>
          </cell>
          <cell r="H2718" t="str">
            <v>Unidades</v>
          </cell>
          <cell r="K2718">
            <v>0</v>
          </cell>
          <cell r="L2718">
            <v>0</v>
          </cell>
          <cell r="M2718" t="str">
            <v>Elementos sin Marca</v>
          </cell>
          <cell r="O2718">
            <v>0</v>
          </cell>
          <cell r="P2718">
            <v>0</v>
          </cell>
          <cell r="S2718">
            <v>78000</v>
          </cell>
        </row>
        <row r="2719">
          <cell r="A2719" t="str">
            <v>CPE-118.SKF</v>
          </cell>
          <cell r="B2719" t="str">
            <v>CHUMACERA PEDESTAL Ø 1 1/8 SKF</v>
          </cell>
          <cell r="C2719" t="str">
            <v>Chumacera</v>
          </cell>
          <cell r="D2719" t="str">
            <v>1.4.05.06 | Rodamientos</v>
          </cell>
          <cell r="F2719">
            <v>0</v>
          </cell>
          <cell r="G2719" t="str">
            <v>Unidades</v>
          </cell>
          <cell r="H2719" t="str">
            <v>Unidades</v>
          </cell>
          <cell r="K2719">
            <v>0</v>
          </cell>
          <cell r="L2719">
            <v>0</v>
          </cell>
          <cell r="M2719" t="str">
            <v>Elementos sin Marca</v>
          </cell>
          <cell r="O2719">
            <v>0</v>
          </cell>
          <cell r="P2719">
            <v>0</v>
          </cell>
          <cell r="S2719">
            <v>163800</v>
          </cell>
        </row>
        <row r="2720">
          <cell r="A2720" t="str">
            <v>CHPE-1 3/4</v>
          </cell>
          <cell r="B2720" t="str">
            <v>CHUMACERA PEDESTAL Ø 1 3/4 FAG</v>
          </cell>
          <cell r="C2720" t="str">
            <v>Chumacera</v>
          </cell>
          <cell r="D2720" t="str">
            <v>1.4.05.06 | Rodamientos</v>
          </cell>
          <cell r="E2720" t="str">
            <v>R1-N6</v>
          </cell>
          <cell r="F2720">
            <v>0</v>
          </cell>
          <cell r="G2720" t="str">
            <v>Unidades</v>
          </cell>
          <cell r="H2720" t="str">
            <v>Unidades</v>
          </cell>
          <cell r="K2720">
            <v>2</v>
          </cell>
          <cell r="L2720">
            <v>0</v>
          </cell>
          <cell r="M2720" t="str">
            <v>FAG</v>
          </cell>
          <cell r="O2720">
            <v>0</v>
          </cell>
          <cell r="P2720">
            <v>0</v>
          </cell>
          <cell r="S2720">
            <v>110600</v>
          </cell>
        </row>
        <row r="2721">
          <cell r="A2721" t="str">
            <v>CHPE-1 3/4-NTN</v>
          </cell>
          <cell r="B2721" t="str">
            <v>CHUMACERA PEDESTAL Ø 1 3/4" - NTN</v>
          </cell>
          <cell r="C2721" t="str">
            <v>Chumacera</v>
          </cell>
          <cell r="D2721" t="str">
            <v>1.4.05.06 | Rodamientos</v>
          </cell>
          <cell r="E2721" t="str">
            <v>R2-N5</v>
          </cell>
          <cell r="F2721">
            <v>0</v>
          </cell>
          <cell r="G2721" t="str">
            <v>Unidades</v>
          </cell>
          <cell r="H2721" t="str">
            <v>Unidades</v>
          </cell>
          <cell r="K2721">
            <v>0</v>
          </cell>
          <cell r="L2721">
            <v>0</v>
          </cell>
          <cell r="M2721" t="str">
            <v>Elementos sin Marca</v>
          </cell>
          <cell r="O2721">
            <v>0</v>
          </cell>
          <cell r="P2721">
            <v>0</v>
          </cell>
          <cell r="S2721">
            <v>129300</v>
          </cell>
        </row>
        <row r="2722">
          <cell r="A2722" t="str">
            <v>CHPE-1"-SY</v>
          </cell>
          <cell r="B2722" t="str">
            <v>CHUMACERA PEDESTAL Ø 1" - SY</v>
          </cell>
          <cell r="C2722" t="str">
            <v>Chumacera</v>
          </cell>
          <cell r="D2722" t="str">
            <v>1.4.05.06 | Rodamientos</v>
          </cell>
          <cell r="E2722" t="str">
            <v>R1-N7</v>
          </cell>
          <cell r="F2722">
            <v>0</v>
          </cell>
          <cell r="G2722" t="str">
            <v>Unidades</v>
          </cell>
          <cell r="H2722" t="str">
            <v>Unidades</v>
          </cell>
          <cell r="K2722">
            <v>1</v>
          </cell>
          <cell r="L2722">
            <v>0</v>
          </cell>
          <cell r="M2722" t="str">
            <v>Elementos sin Marca</v>
          </cell>
          <cell r="O2722">
            <v>0</v>
          </cell>
          <cell r="P2722">
            <v>0</v>
          </cell>
          <cell r="S2722">
            <v>59000</v>
          </cell>
        </row>
        <row r="2723">
          <cell r="A2723" t="str">
            <v>CHU-PED.2.FAG</v>
          </cell>
          <cell r="B2723" t="str">
            <v>CHUMACERA PEDESTAL Ø 2 - FAG</v>
          </cell>
          <cell r="C2723" t="str">
            <v>Chumacera</v>
          </cell>
          <cell r="D2723" t="str">
            <v>1.4.05.06 | Rodamientos</v>
          </cell>
          <cell r="F2723">
            <v>0</v>
          </cell>
          <cell r="G2723" t="str">
            <v>Unidades</v>
          </cell>
          <cell r="H2723" t="str">
            <v>Unidades</v>
          </cell>
          <cell r="K2723">
            <v>0</v>
          </cell>
          <cell r="L2723">
            <v>0</v>
          </cell>
          <cell r="M2723" t="str">
            <v>Elementos sin Marca</v>
          </cell>
          <cell r="O2723">
            <v>0</v>
          </cell>
          <cell r="P2723">
            <v>0</v>
          </cell>
          <cell r="S2723">
            <v>191200</v>
          </cell>
        </row>
        <row r="2724">
          <cell r="A2724" t="str">
            <v>CHPE-2 1/2</v>
          </cell>
          <cell r="B2724" t="str">
            <v>CHUMACERA PEDESTAL Ø 2 1/2" - FAG</v>
          </cell>
          <cell r="C2724" t="str">
            <v>Chumacera</v>
          </cell>
          <cell r="D2724" t="str">
            <v>1.4.05.06 | Rodamientos</v>
          </cell>
          <cell r="E2724" t="str">
            <v>R1-N7</v>
          </cell>
          <cell r="F2724">
            <v>0</v>
          </cell>
          <cell r="G2724" t="str">
            <v>Unidades</v>
          </cell>
          <cell r="H2724" t="str">
            <v>Unidades</v>
          </cell>
          <cell r="K2724">
            <v>5</v>
          </cell>
          <cell r="L2724">
            <v>0</v>
          </cell>
          <cell r="M2724" t="str">
            <v>Elementos sin Marca</v>
          </cell>
          <cell r="O2724">
            <v>0</v>
          </cell>
          <cell r="P2724">
            <v>0</v>
          </cell>
          <cell r="S2724">
            <v>386100</v>
          </cell>
        </row>
        <row r="2725">
          <cell r="A2725" t="str">
            <v>CHPE-2 1/2-NTN</v>
          </cell>
          <cell r="B2725" t="str">
            <v>CHUMACERA PEDESTAL Ø 2 1/2" - NTN</v>
          </cell>
          <cell r="C2725" t="str">
            <v>Chumacera</v>
          </cell>
          <cell r="D2725" t="str">
            <v>1.4.05.06 | Rodamientos</v>
          </cell>
          <cell r="F2725">
            <v>0</v>
          </cell>
          <cell r="G2725" t="str">
            <v>Unidades</v>
          </cell>
          <cell r="H2725" t="str">
            <v>Unidades</v>
          </cell>
          <cell r="K2725">
            <v>0</v>
          </cell>
          <cell r="L2725">
            <v>0</v>
          </cell>
          <cell r="M2725" t="str">
            <v>Elementos sin Marca</v>
          </cell>
          <cell r="O2725">
            <v>0</v>
          </cell>
          <cell r="P2725">
            <v>0</v>
          </cell>
          <cell r="S2725">
            <v>227000</v>
          </cell>
        </row>
        <row r="2726">
          <cell r="A2726" t="str">
            <v>CHPE-2 1/4</v>
          </cell>
          <cell r="B2726" t="str">
            <v>CHUMACERA PEDESTAL Ø 2 1/4" - FAG</v>
          </cell>
          <cell r="C2726" t="str">
            <v>Chumacera</v>
          </cell>
          <cell r="D2726" t="str">
            <v>1.4.05.06 | Rodamientos</v>
          </cell>
          <cell r="F2726">
            <v>0</v>
          </cell>
          <cell r="G2726" t="str">
            <v>Unidades</v>
          </cell>
          <cell r="H2726" t="str">
            <v>Unidades</v>
          </cell>
          <cell r="K2726">
            <v>5</v>
          </cell>
          <cell r="L2726">
            <v>0</v>
          </cell>
          <cell r="M2726" t="str">
            <v>Elementos sin Marca</v>
          </cell>
          <cell r="O2726">
            <v>0</v>
          </cell>
          <cell r="P2726">
            <v>0</v>
          </cell>
          <cell r="S2726">
            <v>137915</v>
          </cell>
        </row>
        <row r="2727">
          <cell r="A2727" t="str">
            <v>CHU-PED.21/4</v>
          </cell>
          <cell r="B2727" t="str">
            <v>CHUMACERA PEDESTAL Ø 2 1/4" - SKF</v>
          </cell>
          <cell r="C2727" t="str">
            <v>Chumacera</v>
          </cell>
          <cell r="D2727" t="str">
            <v>1.4.05.06 | Rodamientos</v>
          </cell>
          <cell r="F2727">
            <v>0</v>
          </cell>
          <cell r="G2727" t="str">
            <v>Unidades</v>
          </cell>
          <cell r="H2727" t="str">
            <v>Unidades</v>
          </cell>
          <cell r="K2727">
            <v>0</v>
          </cell>
          <cell r="L2727">
            <v>0</v>
          </cell>
          <cell r="M2727" t="str">
            <v>Elementos sin Marca</v>
          </cell>
          <cell r="O2727">
            <v>0</v>
          </cell>
          <cell r="P2727">
            <v>0</v>
          </cell>
          <cell r="S2727">
            <v>406000</v>
          </cell>
        </row>
        <row r="2728">
          <cell r="A2728" t="str">
            <v>CHU-PD2.3/16</v>
          </cell>
          <cell r="B2728" t="str">
            <v>CHUMACERA PEDESTAL Ø 2 3/16"</v>
          </cell>
          <cell r="C2728" t="str">
            <v>Chumacera</v>
          </cell>
          <cell r="D2728" t="str">
            <v>1.4.05.06 | Rodamientos</v>
          </cell>
          <cell r="E2728" t="str">
            <v>R1-N6</v>
          </cell>
          <cell r="F2728">
            <v>0</v>
          </cell>
          <cell r="G2728" t="str">
            <v>Unidades</v>
          </cell>
          <cell r="H2728" t="str">
            <v>Unidades</v>
          </cell>
          <cell r="K2728">
            <v>0</v>
          </cell>
          <cell r="L2728">
            <v>0</v>
          </cell>
          <cell r="M2728" t="str">
            <v>Elementos sin Marca</v>
          </cell>
          <cell r="O2728">
            <v>0</v>
          </cell>
          <cell r="P2728">
            <v>0</v>
          </cell>
          <cell r="S2728">
            <v>128000</v>
          </cell>
        </row>
        <row r="2729">
          <cell r="A2729" t="str">
            <v>CHPE-3"</v>
          </cell>
          <cell r="B2729" t="str">
            <v>CHUMACERA PEDESTAL Ø 3"</v>
          </cell>
          <cell r="C2729" t="str">
            <v>Chumacera</v>
          </cell>
          <cell r="D2729" t="str">
            <v>1.4.05.06 | Rodamientos</v>
          </cell>
          <cell r="E2729" t="str">
            <v>R1-N7</v>
          </cell>
          <cell r="F2729">
            <v>2</v>
          </cell>
          <cell r="G2729" t="str">
            <v>Unidades</v>
          </cell>
          <cell r="H2729" t="str">
            <v>Unidades</v>
          </cell>
          <cell r="K2729">
            <v>10</v>
          </cell>
          <cell r="L2729">
            <v>0</v>
          </cell>
          <cell r="M2729" t="str">
            <v>Elementos sin Marca</v>
          </cell>
          <cell r="O2729">
            <v>0</v>
          </cell>
          <cell r="P2729">
            <v>0</v>
          </cell>
          <cell r="S2729">
            <v>561500</v>
          </cell>
        </row>
        <row r="2730">
          <cell r="A2730" t="str">
            <v>CHPE-3/4-SY</v>
          </cell>
          <cell r="B2730" t="str">
            <v>CHUMACERA PEDESTAL Ø 3/4" - SY</v>
          </cell>
          <cell r="C2730" t="str">
            <v>Chumacera</v>
          </cell>
          <cell r="D2730" t="str">
            <v>1.4.05.06 | Rodamientos</v>
          </cell>
          <cell r="E2730" t="str">
            <v>R1-N6</v>
          </cell>
          <cell r="F2730">
            <v>0</v>
          </cell>
          <cell r="G2730" t="str">
            <v>Unidades</v>
          </cell>
          <cell r="H2730" t="str">
            <v>Unidades</v>
          </cell>
          <cell r="K2730">
            <v>1</v>
          </cell>
          <cell r="L2730">
            <v>0</v>
          </cell>
          <cell r="M2730" t="str">
            <v>Elementos sin Marca</v>
          </cell>
          <cell r="O2730">
            <v>0</v>
          </cell>
          <cell r="P2730">
            <v>0</v>
          </cell>
          <cell r="S2730">
            <v>19400</v>
          </cell>
        </row>
        <row r="2731">
          <cell r="A2731" t="str">
            <v>CHU-PED.2.3/4</v>
          </cell>
          <cell r="B2731" t="str">
            <v>CHUMACERA PEDESTAL SY Ø 2 3/4" - NTN</v>
          </cell>
          <cell r="C2731" t="str">
            <v>Chumacera</v>
          </cell>
          <cell r="D2731" t="str">
            <v>1.4.05.06 | Rodamientos</v>
          </cell>
          <cell r="F2731">
            <v>0</v>
          </cell>
          <cell r="G2731" t="str">
            <v>Unidades</v>
          </cell>
          <cell r="H2731" t="str">
            <v>Unidades</v>
          </cell>
          <cell r="K2731">
            <v>0</v>
          </cell>
          <cell r="L2731">
            <v>0</v>
          </cell>
          <cell r="M2731" t="str">
            <v>Elementos sin Marca</v>
          </cell>
          <cell r="O2731">
            <v>0</v>
          </cell>
          <cell r="P2731">
            <v>0</v>
          </cell>
          <cell r="S2731">
            <v>313300</v>
          </cell>
        </row>
        <row r="2732">
          <cell r="A2732" t="str">
            <v>CHU-PED.SY3</v>
          </cell>
          <cell r="B2732" t="str">
            <v>CHUMACERA PEDESTAL SY Ø 3" - UTF</v>
          </cell>
          <cell r="C2732" t="str">
            <v>Chumacera</v>
          </cell>
          <cell r="D2732" t="str">
            <v>1.4.05.06 | Rodamientos</v>
          </cell>
          <cell r="F2732">
            <v>0</v>
          </cell>
          <cell r="G2732" t="str">
            <v>Unidades</v>
          </cell>
          <cell r="H2732" t="str">
            <v>Unidades</v>
          </cell>
          <cell r="K2732">
            <v>0</v>
          </cell>
          <cell r="L2732">
            <v>0</v>
          </cell>
          <cell r="M2732" t="str">
            <v>Elementos sin Marca</v>
          </cell>
          <cell r="O2732">
            <v>0</v>
          </cell>
          <cell r="P2732">
            <v>0</v>
          </cell>
          <cell r="S2732">
            <v>1149240.5900000001</v>
          </cell>
        </row>
        <row r="2733">
          <cell r="A2733" t="str">
            <v>CHU-PED.SYJ</v>
          </cell>
          <cell r="B2733" t="str">
            <v>CHUMACERA PEDESTAL SYJ Ø100 TF SKF</v>
          </cell>
          <cell r="C2733" t="str">
            <v>Chumacera</v>
          </cell>
          <cell r="D2733" t="str">
            <v>1.4.05.06 | Rodamientos</v>
          </cell>
          <cell r="F2733">
            <v>0</v>
          </cell>
          <cell r="G2733" t="str">
            <v>Unidades</v>
          </cell>
          <cell r="H2733" t="str">
            <v>Unidades</v>
          </cell>
          <cell r="K2733">
            <v>0</v>
          </cell>
          <cell r="L2733">
            <v>0</v>
          </cell>
          <cell r="M2733" t="str">
            <v>SKF</v>
          </cell>
          <cell r="O2733">
            <v>0</v>
          </cell>
          <cell r="P2733">
            <v>0</v>
          </cell>
          <cell r="S2733">
            <v>1441100</v>
          </cell>
        </row>
        <row r="2734">
          <cell r="A2734" t="str">
            <v>CHU-TU-1 3/4</v>
          </cell>
          <cell r="B2734" t="str">
            <v>CHUMACERA TU Ø 1 3/4" - NTN</v>
          </cell>
          <cell r="C2734" t="str">
            <v>Chumacera</v>
          </cell>
          <cell r="D2734" t="str">
            <v>1.4.05.06 | Rodamientos</v>
          </cell>
          <cell r="F2734">
            <v>0</v>
          </cell>
          <cell r="G2734" t="str">
            <v>Unidades</v>
          </cell>
          <cell r="H2734" t="str">
            <v>Unidades</v>
          </cell>
          <cell r="K2734">
            <v>0</v>
          </cell>
          <cell r="L2734">
            <v>0</v>
          </cell>
          <cell r="M2734" t="str">
            <v>Elementos sin Marca</v>
          </cell>
          <cell r="O2734">
            <v>0</v>
          </cell>
          <cell r="P2734">
            <v>0</v>
          </cell>
          <cell r="S2734">
            <v>88700</v>
          </cell>
        </row>
        <row r="2735">
          <cell r="A2735" t="str">
            <v>CHU-TU2.5TF</v>
          </cell>
          <cell r="B2735" t="str">
            <v>CHUMACERA TU-25-TF - SKF</v>
          </cell>
          <cell r="C2735" t="str">
            <v>Chumacera</v>
          </cell>
          <cell r="D2735" t="str">
            <v>1.4.05.06 | Rodamientos</v>
          </cell>
          <cell r="F2735">
            <v>0</v>
          </cell>
          <cell r="G2735" t="str">
            <v>Unidades</v>
          </cell>
          <cell r="H2735" t="str">
            <v>Unidades</v>
          </cell>
          <cell r="K2735">
            <v>0</v>
          </cell>
          <cell r="L2735">
            <v>0</v>
          </cell>
          <cell r="M2735" t="str">
            <v>Elementos sin Marca</v>
          </cell>
          <cell r="O2735">
            <v>0</v>
          </cell>
          <cell r="P2735">
            <v>0</v>
          </cell>
          <cell r="S2735">
            <v>138000</v>
          </cell>
        </row>
        <row r="2736">
          <cell r="A2736" t="str">
            <v>CHU-VAG-270X80X</v>
          </cell>
          <cell r="B2736" t="str">
            <v>CHUMACERA VAGONETA 270 MM X 80 MM X 130 MM - EN FUNDICION GRIS</v>
          </cell>
          <cell r="C2736" t="str">
            <v>Elementos de Fundición</v>
          </cell>
          <cell r="D2736" t="str">
            <v>1.4.05.10 | Varios</v>
          </cell>
          <cell r="F2736">
            <v>0</v>
          </cell>
          <cell r="G2736" t="str">
            <v>Unidades</v>
          </cell>
          <cell r="H2736" t="str">
            <v>Unidades</v>
          </cell>
          <cell r="K2736">
            <v>11</v>
          </cell>
          <cell r="L2736">
            <v>0</v>
          </cell>
          <cell r="M2736" t="str">
            <v>Elementos sin Marca</v>
          </cell>
          <cell r="O2736">
            <v>0</v>
          </cell>
          <cell r="P2736">
            <v>0</v>
          </cell>
          <cell r="S2736">
            <v>59400</v>
          </cell>
        </row>
        <row r="2737">
          <cell r="A2737" t="str">
            <v>CIE-RAP.13ID001</v>
          </cell>
          <cell r="B2737" t="str">
            <v>CIERRE RAPIDO 13ID001 ZINCADO</v>
          </cell>
          <cell r="C2737" t="str">
            <v>Varios Diversos</v>
          </cell>
          <cell r="D2737" t="str">
            <v>1.4.05.10 | Varios</v>
          </cell>
          <cell r="E2737" t="str">
            <v>R7-N7</v>
          </cell>
          <cell r="F2737">
            <v>0</v>
          </cell>
          <cell r="G2737" t="str">
            <v>Unidades</v>
          </cell>
          <cell r="H2737" t="str">
            <v>Unidades</v>
          </cell>
          <cell r="K2737">
            <v>0</v>
          </cell>
          <cell r="L2737">
            <v>0</v>
          </cell>
          <cell r="M2737" t="str">
            <v>Elementos sin Marca</v>
          </cell>
          <cell r="O2737">
            <v>0</v>
          </cell>
          <cell r="P2737">
            <v>0</v>
          </cell>
          <cell r="S2737">
            <v>28400</v>
          </cell>
        </row>
        <row r="2738">
          <cell r="A2738" t="str">
            <v>CIL-ALT.OXI</v>
          </cell>
          <cell r="B2738" t="str">
            <v>CILINDRO DE ALTA PRESION  PARA OXIGENO</v>
          </cell>
          <cell r="C2738" t="str">
            <v>Materiales y Suministros</v>
          </cell>
          <cell r="D2738" t="str">
            <v>1.4.55.20 | Materiales y Suministros</v>
          </cell>
          <cell r="F2738">
            <v>0</v>
          </cell>
          <cell r="G2738" t="str">
            <v>Unidades</v>
          </cell>
          <cell r="H2738" t="str">
            <v>Unidades</v>
          </cell>
          <cell r="K2738">
            <v>0</v>
          </cell>
          <cell r="L2738">
            <v>0</v>
          </cell>
          <cell r="M2738" t="str">
            <v>Elementos sin Marca</v>
          </cell>
          <cell r="O2738">
            <v>0</v>
          </cell>
          <cell r="P2738">
            <v>0</v>
          </cell>
          <cell r="S2738">
            <v>650000</v>
          </cell>
        </row>
        <row r="2739">
          <cell r="A2739" t="str">
            <v>CIL-HID-63X686</v>
          </cell>
          <cell r="B2739" t="str">
            <v>CILINDRO HIDRAULICO DOBLE EFECTO TIPO BOTELLA 2 1/2 " X  3" VASTAGO  DE 1 3/4" CARREAR 686MM MONTAJE PIVOTE MACHO EN CAMISA Y HORQUILLA EN VASTAGO CON PASADOR</v>
          </cell>
          <cell r="C2739" t="str">
            <v>Cilindros</v>
          </cell>
          <cell r="D2739" t="str">
            <v>1.4.05.17 | Neumático</v>
          </cell>
          <cell r="E2739" t="str">
            <v>E13-N1</v>
          </cell>
          <cell r="F2739">
            <v>0</v>
          </cell>
          <cell r="G2739" t="str">
            <v>Unidades</v>
          </cell>
          <cell r="H2739" t="str">
            <v>Unidades</v>
          </cell>
          <cell r="K2739">
            <v>0</v>
          </cell>
          <cell r="L2739">
            <v>0</v>
          </cell>
          <cell r="M2739" t="str">
            <v>Elementos sin Marca</v>
          </cell>
          <cell r="O2739">
            <v>0</v>
          </cell>
          <cell r="P2739">
            <v>0</v>
          </cell>
          <cell r="S2739">
            <v>1100000</v>
          </cell>
        </row>
        <row r="2740">
          <cell r="A2740" t="str">
            <v>CIL-HID.70X170</v>
          </cell>
          <cell r="B2740" t="str">
            <v>CILINDRO HIDRAULICO HCQA 70 MM - CARRERA 170 MM - VASTAGO 32 MM TIPO REDONDO - EMPAQUETADURA MARCA PARKER USA -  PIVOTE POSTERIOR MACHO Y HORQUILLA MACHO SEGURO ANILLO AUTOCLAVE</v>
          </cell>
          <cell r="C2740" t="str">
            <v>Cilindros</v>
          </cell>
          <cell r="D2740" t="str">
            <v>1.4.05.17 | Neumático</v>
          </cell>
          <cell r="E2740" t="str">
            <v>E13-N1</v>
          </cell>
          <cell r="F2740">
            <v>0</v>
          </cell>
          <cell r="G2740" t="str">
            <v>Unidades</v>
          </cell>
          <cell r="H2740" t="str">
            <v>Unidades</v>
          </cell>
          <cell r="K2740">
            <v>0</v>
          </cell>
          <cell r="L2740">
            <v>0</v>
          </cell>
          <cell r="M2740" t="str">
            <v>Elementos sin Marca</v>
          </cell>
          <cell r="O2740">
            <v>0</v>
          </cell>
          <cell r="P2740">
            <v>0</v>
          </cell>
          <cell r="S2740">
            <v>1355800</v>
          </cell>
        </row>
        <row r="2741">
          <cell r="A2741" t="str">
            <v>CIL-HID.80X1070</v>
          </cell>
          <cell r="B2741" t="str">
            <v>CILINDRO HIDRAULICO HCQA 80 MM - CARRERA 1070 MM - VASTAGO 2" - TIPO REDONDO - EMPQUETURA MARCA PARKER USA -  PIVOTE POSTERIOR PUENTE BASCULANTE</v>
          </cell>
          <cell r="C2741" t="str">
            <v>Cilindros</v>
          </cell>
          <cell r="D2741" t="str">
            <v>1.4.05.17 | Neumático</v>
          </cell>
          <cell r="E2741" t="str">
            <v>E13-N1</v>
          </cell>
          <cell r="F2741">
            <v>0</v>
          </cell>
          <cell r="G2741" t="str">
            <v>Unidades</v>
          </cell>
          <cell r="H2741" t="str">
            <v>Unidades</v>
          </cell>
          <cell r="K2741">
            <v>0</v>
          </cell>
          <cell r="L2741">
            <v>0</v>
          </cell>
          <cell r="M2741" t="str">
            <v>Elementos sin Marca</v>
          </cell>
          <cell r="O2741">
            <v>0</v>
          </cell>
          <cell r="P2741">
            <v>0</v>
          </cell>
          <cell r="S2741">
            <v>1985800</v>
          </cell>
        </row>
        <row r="2742">
          <cell r="A2742" t="str">
            <v>CIL-HID.80X840</v>
          </cell>
          <cell r="B2742" t="str">
            <v>CILINDRO HIDRAULICO HCQA 80 MM - CARRERA 840 MM - VASTAGO 2" - TIPO REDONDO - EMPAQUETADURA MARCA  PARKER USA - BALANCIN INTERMEDIO PUERA AUTOCLAVE</v>
          </cell>
          <cell r="C2742" t="str">
            <v>Cilindros</v>
          </cell>
          <cell r="D2742" t="str">
            <v>1.4.05.17 | Neumático</v>
          </cell>
          <cell r="E2742" t="str">
            <v>E13-N1</v>
          </cell>
          <cell r="F2742">
            <v>0</v>
          </cell>
          <cell r="G2742" t="str">
            <v>Unidades</v>
          </cell>
          <cell r="H2742" t="str">
            <v>Unidades</v>
          </cell>
          <cell r="K2742">
            <v>0</v>
          </cell>
          <cell r="L2742">
            <v>0</v>
          </cell>
          <cell r="M2742" t="str">
            <v>Elementos sin Marca</v>
          </cell>
          <cell r="O2742">
            <v>0</v>
          </cell>
          <cell r="P2742">
            <v>0</v>
          </cell>
          <cell r="S2742">
            <v>1955800</v>
          </cell>
        </row>
        <row r="2743">
          <cell r="A2743" t="str">
            <v>CIL-HID.150X310</v>
          </cell>
          <cell r="B2743" t="str">
            <v>CILINDRO HIDRAULICO Ø 150 MM X 310 MM PARA PRENSA P-15</v>
          </cell>
          <cell r="C2743" t="str">
            <v>Cilindros</v>
          </cell>
          <cell r="D2743" t="str">
            <v>1.4.05.17 | Neumático</v>
          </cell>
          <cell r="E2743" t="str">
            <v>E13-N1</v>
          </cell>
          <cell r="F2743">
            <v>0</v>
          </cell>
          <cell r="G2743" t="str">
            <v>Unidades</v>
          </cell>
          <cell r="H2743" t="str">
            <v>Unidades</v>
          </cell>
          <cell r="K2743">
            <v>0</v>
          </cell>
          <cell r="L2743">
            <v>0</v>
          </cell>
          <cell r="M2743" t="str">
            <v>Elementos sin Marca</v>
          </cell>
          <cell r="O2743">
            <v>0</v>
          </cell>
          <cell r="P2743">
            <v>0</v>
          </cell>
          <cell r="S2743">
            <v>3617625</v>
          </cell>
        </row>
        <row r="2744">
          <cell r="A2744" t="str">
            <v>CIL-HID.39X250</v>
          </cell>
          <cell r="B2744" t="str">
            <v>CILINDRO HIDRAULICO Ø 39 MM X Ø 250 MM</v>
          </cell>
          <cell r="C2744" t="str">
            <v>Cilindros</v>
          </cell>
          <cell r="D2744" t="str">
            <v>1.4.05.17 | Neumático</v>
          </cell>
          <cell r="E2744" t="str">
            <v>E13-N5</v>
          </cell>
          <cell r="F2744">
            <v>0</v>
          </cell>
          <cell r="G2744" t="str">
            <v>Unidades</v>
          </cell>
          <cell r="H2744" t="str">
            <v>Unidades</v>
          </cell>
          <cell r="K2744">
            <v>0</v>
          </cell>
          <cell r="L2744">
            <v>0</v>
          </cell>
          <cell r="M2744" t="str">
            <v>Elementos sin Marca</v>
          </cell>
          <cell r="O2744">
            <v>0</v>
          </cell>
          <cell r="P2744">
            <v>0</v>
          </cell>
        </row>
        <row r="2745">
          <cell r="A2745" t="str">
            <v>CIL-NEU.63X380</v>
          </cell>
          <cell r="B2745" t="str">
            <v>CILINDRO HIDRAULICO Ø 63 MM X Ø 380 MM</v>
          </cell>
          <cell r="C2745" t="str">
            <v>Cilindros</v>
          </cell>
          <cell r="D2745" t="str">
            <v>1.4.05.17 | Neumático</v>
          </cell>
          <cell r="E2745" t="str">
            <v>E13-N1</v>
          </cell>
          <cell r="F2745">
            <v>0</v>
          </cell>
          <cell r="G2745" t="str">
            <v>Unidades</v>
          </cell>
          <cell r="H2745" t="str">
            <v>Unidades</v>
          </cell>
          <cell r="K2745">
            <v>0</v>
          </cell>
          <cell r="L2745">
            <v>0</v>
          </cell>
          <cell r="M2745" t="str">
            <v>Elementos sin Marca</v>
          </cell>
          <cell r="O2745">
            <v>0</v>
          </cell>
          <cell r="P2745">
            <v>0</v>
          </cell>
        </row>
        <row r="2746">
          <cell r="A2746" t="str">
            <v>CID-I63.120</v>
          </cell>
          <cell r="B2746" t="str">
            <v>CILINDRO HIDRAULICO REDONDO DI63 MM, CARRERA 120 MM, VASTAGO D32 MM, PIVOTE POSTERIOR MACHO Y HORQUILLA M25X2 MM</v>
          </cell>
          <cell r="C2746" t="str">
            <v>Cilindros</v>
          </cell>
          <cell r="D2746" t="str">
            <v>1.4.05.17 | Neumático</v>
          </cell>
          <cell r="E2746" t="str">
            <v>E13-N1</v>
          </cell>
          <cell r="F2746">
            <v>0</v>
          </cell>
          <cell r="G2746" t="str">
            <v>Unidades</v>
          </cell>
          <cell r="H2746" t="str">
            <v>Unidades</v>
          </cell>
          <cell r="K2746">
            <v>0</v>
          </cell>
          <cell r="L2746">
            <v>0</v>
          </cell>
          <cell r="M2746" t="str">
            <v>Elementos sin Marca</v>
          </cell>
          <cell r="O2746">
            <v>0</v>
          </cell>
          <cell r="P2746">
            <v>0</v>
          </cell>
          <cell r="S2746">
            <v>910000</v>
          </cell>
        </row>
        <row r="2747">
          <cell r="A2747" t="str">
            <v>CIL-HID.I63.</v>
          </cell>
          <cell r="B2747" t="str">
            <v>CILINDRO HIDRAULICO REDONDO DI63 MM, CARRERA 300 MM, VASTAGO D32 MM, PIVOTE POSTERIOR MACHO Y HORQUILLA M25X2 MM</v>
          </cell>
          <cell r="C2747" t="str">
            <v>Cilindros</v>
          </cell>
          <cell r="D2747" t="str">
            <v>1.4.05.17 | Neumático</v>
          </cell>
          <cell r="E2747" t="str">
            <v>E13-N1</v>
          </cell>
          <cell r="F2747">
            <v>0</v>
          </cell>
          <cell r="G2747" t="str">
            <v>Unidades</v>
          </cell>
          <cell r="H2747" t="str">
            <v>Unidades</v>
          </cell>
          <cell r="K2747">
            <v>0</v>
          </cell>
          <cell r="L2747">
            <v>0</v>
          </cell>
          <cell r="M2747" t="str">
            <v>Elementos sin Marca</v>
          </cell>
          <cell r="O2747">
            <v>0</v>
          </cell>
          <cell r="P2747">
            <v>0</v>
          </cell>
          <cell r="S2747">
            <v>910000</v>
          </cell>
        </row>
        <row r="2748">
          <cell r="A2748" t="str">
            <v>CIL-HID.180</v>
          </cell>
          <cell r="B2748" t="str">
            <v>CILINDRO HIDRAULICO REDONDO DI80 MM, CARRERA 500 MM, VASTAGO D50 MM, PIVOTE CENTRAL TIPO BALANCÍN DESPLAZABLE MACIZO HORQUILLA M30 X 2 MM</v>
          </cell>
          <cell r="C2748" t="str">
            <v>Cilindros</v>
          </cell>
          <cell r="D2748" t="str">
            <v>1.4.05.17 | Neumático</v>
          </cell>
          <cell r="E2748" t="str">
            <v>E13-N1</v>
          </cell>
          <cell r="F2748">
            <v>0</v>
          </cell>
          <cell r="G2748" t="str">
            <v>Unidades</v>
          </cell>
          <cell r="H2748" t="str">
            <v>Unidades</v>
          </cell>
          <cell r="K2748">
            <v>0</v>
          </cell>
          <cell r="L2748">
            <v>0</v>
          </cell>
          <cell r="M2748" t="str">
            <v>Elementos sin Marca</v>
          </cell>
          <cell r="O2748">
            <v>0</v>
          </cell>
          <cell r="P2748">
            <v>0</v>
          </cell>
        </row>
        <row r="2749">
          <cell r="A2749" t="str">
            <v>CIL-HID.2.1/2.1.1/4</v>
          </cell>
          <cell r="B2749" t="str">
            <v>CILINDRO HIDRAULICO TIPO BOTELLA Ø  2  1/2" Ø V - 1 1/4 "  CARRERA 250 MM, MONTAJE PIVOTE POSTERIOR MACHO CON HORQUILLA HEMBRA Y PASADORES</v>
          </cell>
          <cell r="C2749" t="str">
            <v>Cilindros</v>
          </cell>
          <cell r="D2749" t="str">
            <v>1.4.05.17 | Neumático</v>
          </cell>
          <cell r="E2749" t="str">
            <v>E13-N1</v>
          </cell>
          <cell r="F2749">
            <v>0</v>
          </cell>
          <cell r="G2749" t="str">
            <v>Unidades</v>
          </cell>
          <cell r="H2749" t="str">
            <v>Unidades</v>
          </cell>
          <cell r="K2749">
            <v>0</v>
          </cell>
          <cell r="L2749">
            <v>0</v>
          </cell>
          <cell r="M2749" t="str">
            <v>Elementos sin Marca</v>
          </cell>
          <cell r="O2749">
            <v>0</v>
          </cell>
          <cell r="P2749">
            <v>0</v>
          </cell>
          <cell r="S2749">
            <v>1760000</v>
          </cell>
        </row>
        <row r="2750">
          <cell r="A2750" t="str">
            <v>CIL-HIL.40M</v>
          </cell>
          <cell r="B2750" t="str">
            <v>CILINDRO HIDRAULICO TIPO REDONDO Ø40 MM X 250 MM, PIVOTE TRASERO</v>
          </cell>
          <cell r="C2750" t="str">
            <v>Cilindros</v>
          </cell>
          <cell r="D2750" t="str">
            <v>1.4.05.17 | Neumático</v>
          </cell>
          <cell r="E2750" t="str">
            <v>E13-N4</v>
          </cell>
          <cell r="F2750">
            <v>0</v>
          </cell>
          <cell r="G2750" t="str">
            <v>Unidades</v>
          </cell>
          <cell r="H2750" t="str">
            <v>Unidades</v>
          </cell>
          <cell r="K2750">
            <v>0</v>
          </cell>
          <cell r="L2750">
            <v>0</v>
          </cell>
          <cell r="M2750" t="str">
            <v>Elementos sin Marca</v>
          </cell>
          <cell r="O2750">
            <v>0</v>
          </cell>
          <cell r="P2750">
            <v>0</v>
          </cell>
          <cell r="S2750">
            <v>1450000</v>
          </cell>
        </row>
        <row r="2751">
          <cell r="A2751" t="str">
            <v>CIL-HID.40M</v>
          </cell>
          <cell r="B2751" t="str">
            <v>CILINDRO HIDRAULICO TIPO REDONDO Ø40 MM X 250 MM, PIVOTE TRASERO Y HORQUILLA M25</v>
          </cell>
          <cell r="C2751" t="str">
            <v>Cilindros</v>
          </cell>
          <cell r="D2751" t="str">
            <v>1.4.05.17 | Neumático</v>
          </cell>
          <cell r="E2751" t="str">
            <v>E13-N4</v>
          </cell>
          <cell r="F2751">
            <v>0</v>
          </cell>
          <cell r="G2751" t="str">
            <v>Unidades</v>
          </cell>
          <cell r="H2751" t="str">
            <v>Unidades</v>
          </cell>
          <cell r="K2751">
            <v>0</v>
          </cell>
          <cell r="L2751">
            <v>0</v>
          </cell>
          <cell r="M2751" t="str">
            <v>Elementos sin Marca</v>
          </cell>
          <cell r="O2751">
            <v>0</v>
          </cell>
          <cell r="P2751">
            <v>0</v>
          </cell>
          <cell r="S2751">
            <v>1632000</v>
          </cell>
        </row>
        <row r="2752">
          <cell r="A2752" t="str">
            <v>CIL-NEU.32X150</v>
          </cell>
          <cell r="B2752" t="str">
            <v>CILINDRO NEUMATICO 32 MM X 150 MM</v>
          </cell>
          <cell r="C2752" t="str">
            <v>Cilindros</v>
          </cell>
          <cell r="D2752" t="str">
            <v>1.4.05.17 | Neumático</v>
          </cell>
          <cell r="E2752" t="str">
            <v>E13-N5</v>
          </cell>
          <cell r="F2752">
            <v>0</v>
          </cell>
          <cell r="G2752" t="str">
            <v>Unidades</v>
          </cell>
          <cell r="H2752" t="str">
            <v>Unidades</v>
          </cell>
          <cell r="K2752">
            <v>0.83</v>
          </cell>
          <cell r="L2752">
            <v>0</v>
          </cell>
          <cell r="M2752" t="str">
            <v>Elementos sin Marca</v>
          </cell>
          <cell r="O2752">
            <v>0</v>
          </cell>
          <cell r="P2752">
            <v>0</v>
          </cell>
          <cell r="S2752">
            <v>209730</v>
          </cell>
        </row>
        <row r="2753">
          <cell r="A2753" t="str">
            <v>CIL-NEU-100-160</v>
          </cell>
          <cell r="B2753" t="str">
            <v>CILINDRO NEUMATICO DNC- Ø 100 MM X Ø 160 MM DOBLE EFECTO AMORTIGUACION</v>
          </cell>
          <cell r="C2753" t="str">
            <v>Cilindros</v>
          </cell>
          <cell r="D2753" t="str">
            <v>1.4.05.17 | Neumático</v>
          </cell>
          <cell r="E2753" t="str">
            <v>E13-N1</v>
          </cell>
          <cell r="F2753">
            <v>0</v>
          </cell>
          <cell r="G2753" t="str">
            <v>Unidades</v>
          </cell>
          <cell r="H2753" t="str">
            <v>Unidades</v>
          </cell>
          <cell r="K2753">
            <v>5.1100000000000003</v>
          </cell>
          <cell r="L2753">
            <v>0</v>
          </cell>
          <cell r="M2753" t="str">
            <v>Elementos sin Marca</v>
          </cell>
          <cell r="O2753">
            <v>0</v>
          </cell>
          <cell r="P2753">
            <v>0</v>
          </cell>
          <cell r="S2753">
            <v>386000</v>
          </cell>
        </row>
        <row r="2754">
          <cell r="A2754" t="str">
            <v>CIL-NE-40X100-D</v>
          </cell>
          <cell r="B2754" t="str">
            <v>CILINDRO NEUMATICO DNC- Ø 40 MM X Ø 100 MM DOBLE EFECTO AMORTIGUACION</v>
          </cell>
          <cell r="C2754" t="str">
            <v>Cilindros</v>
          </cell>
          <cell r="D2754" t="str">
            <v>1.4.05.17 | Neumático</v>
          </cell>
          <cell r="E2754" t="str">
            <v>E13-N4</v>
          </cell>
          <cell r="F2754">
            <v>0</v>
          </cell>
          <cell r="G2754" t="str">
            <v>Unidades</v>
          </cell>
          <cell r="H2754" t="str">
            <v>Unidades</v>
          </cell>
          <cell r="K2754">
            <v>0.97</v>
          </cell>
          <cell r="L2754">
            <v>0</v>
          </cell>
          <cell r="M2754" t="str">
            <v>Elementos sin Marca</v>
          </cell>
          <cell r="O2754">
            <v>0</v>
          </cell>
          <cell r="P2754">
            <v>0</v>
          </cell>
          <cell r="S2754">
            <v>231388</v>
          </cell>
        </row>
        <row r="2755">
          <cell r="A2755" t="str">
            <v>CIL-NEU-250X5/8</v>
          </cell>
          <cell r="B2755" t="str">
            <v>CILINDRO NEUMATICO GAS 250 MM Ø 5/8"</v>
          </cell>
          <cell r="C2755" t="str">
            <v>Cilindros</v>
          </cell>
          <cell r="D2755" t="str">
            <v>1.4.05.17 | Neumático</v>
          </cell>
          <cell r="E2755" t="str">
            <v>E13-N5</v>
          </cell>
          <cell r="F2755">
            <v>0</v>
          </cell>
          <cell r="G2755" t="str">
            <v>Unidades</v>
          </cell>
          <cell r="H2755" t="str">
            <v>Unidades</v>
          </cell>
          <cell r="K2755">
            <v>0</v>
          </cell>
          <cell r="L2755">
            <v>0</v>
          </cell>
          <cell r="M2755" t="str">
            <v>Elementos sin Marca</v>
          </cell>
          <cell r="O2755">
            <v>0</v>
          </cell>
          <cell r="P2755">
            <v>0</v>
          </cell>
          <cell r="S2755">
            <v>38793</v>
          </cell>
        </row>
        <row r="2756">
          <cell r="A2756" t="str">
            <v>CIL-100.110</v>
          </cell>
          <cell r="B2756" t="str">
            <v>CILINDRO NEUMATICO Ø 100 MM X 110 MM P/N: 1463598 FESTO REF: DSBC-100-110-PPVA-N3 FESTO Ref: DSBC-100-110-PPVA-N3</v>
          </cell>
          <cell r="C2756" t="str">
            <v>Cilindros</v>
          </cell>
          <cell r="D2756" t="str">
            <v>1.4.05.17 | Neumático</v>
          </cell>
          <cell r="E2756" t="str">
            <v>E13-N1</v>
          </cell>
          <cell r="F2756">
            <v>0</v>
          </cell>
          <cell r="G2756" t="str">
            <v>Unidades</v>
          </cell>
          <cell r="H2756" t="str">
            <v>Unidades</v>
          </cell>
          <cell r="K2756">
            <v>0</v>
          </cell>
          <cell r="L2756">
            <v>0</v>
          </cell>
          <cell r="M2756" t="str">
            <v>FESTO</v>
          </cell>
          <cell r="N2756" t="str">
            <v>DSBC-100-110-PPVA-N3</v>
          </cell>
          <cell r="O2756">
            <v>0</v>
          </cell>
          <cell r="P2756">
            <v>0</v>
          </cell>
          <cell r="S2756">
            <v>931444.5</v>
          </cell>
        </row>
        <row r="2757">
          <cell r="A2757" t="str">
            <v>CIL-100.120</v>
          </cell>
          <cell r="B2757" t="str">
            <v>CILINDRO NEUMATICO Ø 100 MM X 120 MM P/N: 1463598 FESTO Ref: DSBC-100-120-PPVA-N3</v>
          </cell>
          <cell r="C2757" t="str">
            <v>Cilindros</v>
          </cell>
          <cell r="D2757" t="str">
            <v>1.4.05.17 | Neumático</v>
          </cell>
          <cell r="E2757" t="str">
            <v>E13-N1</v>
          </cell>
          <cell r="F2757">
            <v>0</v>
          </cell>
          <cell r="G2757" t="str">
            <v>Unidades</v>
          </cell>
          <cell r="H2757" t="str">
            <v>Unidades</v>
          </cell>
          <cell r="K2757">
            <v>0</v>
          </cell>
          <cell r="L2757">
            <v>0</v>
          </cell>
          <cell r="M2757" t="str">
            <v>FESTO</v>
          </cell>
          <cell r="N2757" t="str">
            <v>DSBC-100-120-PPVA-N3</v>
          </cell>
          <cell r="O2757">
            <v>0</v>
          </cell>
          <cell r="P2757">
            <v>0</v>
          </cell>
          <cell r="S2757">
            <v>938105</v>
          </cell>
        </row>
        <row r="2758">
          <cell r="A2758" t="str">
            <v>CIL-NEU.100</v>
          </cell>
          <cell r="B2758" t="str">
            <v>CILINDRO NEUMATICO Ø 100 MM X 160 MM P/N:1384810 REF: DSBC-100-160-PPVA-N3 FESTO</v>
          </cell>
          <cell r="C2758" t="str">
            <v>Cilindros</v>
          </cell>
          <cell r="D2758" t="str">
            <v>1.4.05.17 | Neumático</v>
          </cell>
          <cell r="E2758" t="str">
            <v>E13-N1</v>
          </cell>
          <cell r="F2758">
            <v>0</v>
          </cell>
          <cell r="G2758" t="str">
            <v>Unidades</v>
          </cell>
          <cell r="H2758" t="str">
            <v>Unidades</v>
          </cell>
          <cell r="K2758">
            <v>0</v>
          </cell>
          <cell r="L2758">
            <v>0</v>
          </cell>
          <cell r="M2758" t="str">
            <v>Elementos sin Marca</v>
          </cell>
          <cell r="O2758">
            <v>0</v>
          </cell>
          <cell r="P2758">
            <v>0</v>
          </cell>
          <cell r="S2758">
            <v>682904</v>
          </cell>
        </row>
        <row r="2759">
          <cell r="A2759" t="str">
            <v>CIL-100.200</v>
          </cell>
          <cell r="B2759" t="str">
            <v>CILINDRO NEUMATICO Ø 100 MM X 200 MM P/N: 1384811 FESTO Ref: DSBC-100-200-PPVA-N3</v>
          </cell>
          <cell r="C2759" t="str">
            <v>Cilindros</v>
          </cell>
          <cell r="D2759" t="str">
            <v>1.4.05.17 | Neumático</v>
          </cell>
          <cell r="E2759" t="str">
            <v>E13-N1</v>
          </cell>
          <cell r="F2759">
            <v>0</v>
          </cell>
          <cell r="G2759" t="str">
            <v>Unidades</v>
          </cell>
          <cell r="H2759" t="str">
            <v>Unidades</v>
          </cell>
          <cell r="K2759">
            <v>0</v>
          </cell>
          <cell r="L2759">
            <v>0</v>
          </cell>
          <cell r="M2759" t="str">
            <v>FESTO</v>
          </cell>
          <cell r="N2759" t="str">
            <v>DSBC-100-200-PPVA-N3</v>
          </cell>
          <cell r="O2759">
            <v>0</v>
          </cell>
          <cell r="P2759">
            <v>0</v>
          </cell>
          <cell r="S2759">
            <v>740670.5</v>
          </cell>
        </row>
        <row r="2760">
          <cell r="A2760" t="str">
            <v>CIL-NEU.40M</v>
          </cell>
          <cell r="B2760" t="str">
            <v>CILINDRO NEUMATICO Ø 100 MM X 40 MM VASTAGO ALARGADO 120 MM ROSCA DE VASTAGO 100 MM P/N: 1463520 FESTO REF: DSBC-100-40-PPVA-120E-60L</v>
          </cell>
          <cell r="C2760" t="str">
            <v>Cilindros</v>
          </cell>
          <cell r="D2760" t="str">
            <v>1.4.05.17 | Neumático</v>
          </cell>
          <cell r="E2760" t="str">
            <v>E13-N1</v>
          </cell>
          <cell r="F2760">
            <v>0</v>
          </cell>
          <cell r="G2760" t="str">
            <v>Unidades</v>
          </cell>
          <cell r="H2760" t="str">
            <v>Unidades</v>
          </cell>
          <cell r="K2760">
            <v>0</v>
          </cell>
          <cell r="L2760">
            <v>0</v>
          </cell>
          <cell r="M2760" t="str">
            <v>Elementos sin Marca</v>
          </cell>
          <cell r="O2760">
            <v>0</v>
          </cell>
          <cell r="P2760">
            <v>0</v>
          </cell>
          <cell r="S2760">
            <v>1191741</v>
          </cell>
        </row>
        <row r="2761">
          <cell r="A2761" t="str">
            <v>CIL-NEU.100X400</v>
          </cell>
          <cell r="B2761" t="str">
            <v>CILINDRO NEUMATICO Ø 100 MM X 400 MM</v>
          </cell>
          <cell r="C2761" t="str">
            <v>Cilindros</v>
          </cell>
          <cell r="D2761" t="str">
            <v>1.4.05.17 | Neumático</v>
          </cell>
          <cell r="E2761" t="str">
            <v>E13-N1</v>
          </cell>
          <cell r="F2761">
            <v>0</v>
          </cell>
          <cell r="G2761" t="str">
            <v>Unidades</v>
          </cell>
          <cell r="H2761" t="str">
            <v>Unidades</v>
          </cell>
          <cell r="K2761">
            <v>7.51</v>
          </cell>
          <cell r="L2761">
            <v>0</v>
          </cell>
          <cell r="M2761" t="str">
            <v>Elementos sin Marca</v>
          </cell>
          <cell r="O2761">
            <v>0</v>
          </cell>
          <cell r="P2761">
            <v>0</v>
          </cell>
          <cell r="S2761">
            <v>570600</v>
          </cell>
        </row>
        <row r="2762">
          <cell r="A2762" t="str">
            <v>CIL-100.500</v>
          </cell>
          <cell r="B2762" t="str">
            <v>CILINDRO NEUMATICO Ø 100 MM X 500 MM P/N: 1384815 FESTO Ref: DSBC-100-500-PPVA-N3</v>
          </cell>
          <cell r="C2762" t="str">
            <v>Cilindros</v>
          </cell>
          <cell r="D2762" t="str">
            <v>1.4.05.17 | Neumático</v>
          </cell>
          <cell r="E2762" t="str">
            <v>E13-N1</v>
          </cell>
          <cell r="F2762">
            <v>0</v>
          </cell>
          <cell r="G2762" t="str">
            <v>Unidades</v>
          </cell>
          <cell r="H2762" t="str">
            <v>Unidades</v>
          </cell>
          <cell r="K2762">
            <v>0</v>
          </cell>
          <cell r="L2762">
            <v>0</v>
          </cell>
          <cell r="M2762" t="str">
            <v>FESTO</v>
          </cell>
          <cell r="N2762" t="str">
            <v>DSBC-100-500-PPVA-N3</v>
          </cell>
          <cell r="O2762">
            <v>0</v>
          </cell>
          <cell r="P2762">
            <v>0</v>
          </cell>
          <cell r="S2762">
            <v>850273.11</v>
          </cell>
        </row>
        <row r="2763">
          <cell r="A2763" t="str">
            <v>CIL-NEU.800</v>
          </cell>
          <cell r="B2763" t="str">
            <v>CILINDRO NEUMATICO Ø 100 MM X 800 MM P/N: 1463598 FESTO Ref: DSBC-100-800-PPVA-N3</v>
          </cell>
          <cell r="C2763" t="str">
            <v>Cilindros</v>
          </cell>
          <cell r="D2763" t="str">
            <v>1.4.05.17 | Neumático</v>
          </cell>
          <cell r="F2763">
            <v>8</v>
          </cell>
          <cell r="G2763" t="str">
            <v>Unidades</v>
          </cell>
          <cell r="H2763" t="str">
            <v>Unidades</v>
          </cell>
          <cell r="K2763">
            <v>0</v>
          </cell>
          <cell r="L2763">
            <v>0</v>
          </cell>
          <cell r="M2763" t="str">
            <v>FESTO</v>
          </cell>
          <cell r="N2763" t="str">
            <v>DSBC-100-800-PPVA-N3</v>
          </cell>
          <cell r="O2763">
            <v>0</v>
          </cell>
          <cell r="P2763">
            <v>0</v>
          </cell>
          <cell r="S2763">
            <v>1297542.75</v>
          </cell>
        </row>
        <row r="2764">
          <cell r="A2764" t="str">
            <v>CIL-NEU-100X100</v>
          </cell>
          <cell r="B2764" t="str">
            <v>CILINDRO NEUMATICO Ø 100 MM X Ø 100 MM REF. MCQI</v>
          </cell>
          <cell r="C2764" t="str">
            <v>Cilindros</v>
          </cell>
          <cell r="D2764" t="str">
            <v>1.4.05.17 | Neumático</v>
          </cell>
          <cell r="E2764" t="str">
            <v>E13-N1</v>
          </cell>
          <cell r="F2764">
            <v>0</v>
          </cell>
          <cell r="G2764" t="str">
            <v>Unidades</v>
          </cell>
          <cell r="H2764" t="str">
            <v>Unidades</v>
          </cell>
          <cell r="K2764">
            <v>4.51</v>
          </cell>
          <cell r="L2764">
            <v>0</v>
          </cell>
          <cell r="M2764" t="str">
            <v>Elementos sin Marca</v>
          </cell>
          <cell r="O2764">
            <v>0</v>
          </cell>
          <cell r="P2764">
            <v>0</v>
          </cell>
          <cell r="S2764">
            <v>456607</v>
          </cell>
        </row>
        <row r="2765">
          <cell r="A2765" t="str">
            <v>CIL-100.100</v>
          </cell>
          <cell r="B2765" t="str">
            <v>CILINDRO NEUMATICO Ø 100 MM X Ø 1000 MM</v>
          </cell>
          <cell r="C2765" t="str">
            <v>Cilindros</v>
          </cell>
          <cell r="D2765" t="str">
            <v>1.4.05.17 | Neumático</v>
          </cell>
          <cell r="E2765" t="str">
            <v>E13-N1</v>
          </cell>
          <cell r="F2765">
            <v>0</v>
          </cell>
          <cell r="G2765" t="str">
            <v>Unidades</v>
          </cell>
          <cell r="H2765" t="str">
            <v>Unidades</v>
          </cell>
          <cell r="K2765">
            <v>0</v>
          </cell>
          <cell r="L2765">
            <v>0</v>
          </cell>
          <cell r="M2765" t="str">
            <v>Elementos sin Marca</v>
          </cell>
          <cell r="O2765">
            <v>0</v>
          </cell>
          <cell r="P2765">
            <v>0</v>
          </cell>
          <cell r="S2765">
            <v>1487000</v>
          </cell>
        </row>
        <row r="2766">
          <cell r="A2766" t="str">
            <v>CIL-NEU.100X220.</v>
          </cell>
          <cell r="B2766" t="str">
            <v>CILINDRO NEUMATICO Ø 100 MM X Ø 220 MM</v>
          </cell>
          <cell r="C2766" t="str">
            <v>Cilindros</v>
          </cell>
          <cell r="D2766" t="str">
            <v>1.4.05.17 | Neumático</v>
          </cell>
          <cell r="E2766" t="str">
            <v>E13-N1</v>
          </cell>
          <cell r="F2766">
            <v>0</v>
          </cell>
          <cell r="G2766" t="str">
            <v>Unidades</v>
          </cell>
          <cell r="H2766" t="str">
            <v>Unidades</v>
          </cell>
          <cell r="K2766">
            <v>0</v>
          </cell>
          <cell r="L2766">
            <v>0</v>
          </cell>
          <cell r="M2766" t="str">
            <v>Elementos sin Marca</v>
          </cell>
          <cell r="O2766">
            <v>0</v>
          </cell>
          <cell r="P2766">
            <v>0</v>
          </cell>
          <cell r="S2766">
            <v>878400</v>
          </cell>
        </row>
        <row r="2767">
          <cell r="A2767" t="str">
            <v>CIL-NEU.100X250</v>
          </cell>
          <cell r="B2767" t="str">
            <v>CILINDRO NEUMATICO Ø 100 MM X Ø 250 MM</v>
          </cell>
          <cell r="C2767" t="str">
            <v>Cilindros</v>
          </cell>
          <cell r="D2767" t="str">
            <v>1.4.05.17 | Neumático</v>
          </cell>
          <cell r="E2767" t="str">
            <v>E13-N1</v>
          </cell>
          <cell r="F2767">
            <v>0</v>
          </cell>
          <cell r="G2767" t="str">
            <v>Unidades</v>
          </cell>
          <cell r="H2767" t="str">
            <v>Unidades</v>
          </cell>
          <cell r="K2767">
            <v>0</v>
          </cell>
          <cell r="L2767">
            <v>0</v>
          </cell>
          <cell r="M2767" t="str">
            <v>Elementos sin Marca</v>
          </cell>
          <cell r="O2767">
            <v>0</v>
          </cell>
          <cell r="P2767">
            <v>0</v>
          </cell>
          <cell r="S2767">
            <v>691574</v>
          </cell>
        </row>
        <row r="2768">
          <cell r="A2768" t="str">
            <v>CIL-100.250</v>
          </cell>
          <cell r="B2768" t="str">
            <v>CILINDRO NEUMATICO Ø 100 MM X Ø 250 MM P/N: 1463520 FESTO REF. DSBC-100-250-PPVA-N3</v>
          </cell>
          <cell r="C2768" t="str">
            <v>Cilindros</v>
          </cell>
          <cell r="D2768" t="str">
            <v>1.4.05.17 | Neumático</v>
          </cell>
          <cell r="E2768" t="str">
            <v>E13-N1</v>
          </cell>
          <cell r="F2768">
            <v>0</v>
          </cell>
          <cell r="G2768" t="str">
            <v>Unidades</v>
          </cell>
          <cell r="H2768" t="str">
            <v>Unidades</v>
          </cell>
          <cell r="K2768">
            <v>0</v>
          </cell>
          <cell r="L2768">
            <v>0</v>
          </cell>
          <cell r="M2768" t="str">
            <v>Elementos sin Marca</v>
          </cell>
          <cell r="O2768">
            <v>0</v>
          </cell>
          <cell r="P2768">
            <v>0</v>
          </cell>
          <cell r="S2768">
            <v>978895.5</v>
          </cell>
        </row>
        <row r="2769">
          <cell r="A2769" t="str">
            <v>CIL-NE-100X300</v>
          </cell>
          <cell r="B2769" t="str">
            <v>CILINDRO NEUMATICO Ø 100 MM X Ø 300 MM DOBLE AMORTIGUACION</v>
          </cell>
          <cell r="C2769" t="str">
            <v>Cilindros</v>
          </cell>
          <cell r="D2769" t="str">
            <v>1.4.05.17 | Neumático</v>
          </cell>
          <cell r="E2769" t="str">
            <v>E13-N1</v>
          </cell>
          <cell r="F2769">
            <v>0</v>
          </cell>
          <cell r="G2769" t="str">
            <v>Unidades</v>
          </cell>
          <cell r="H2769" t="str">
            <v>Unidades</v>
          </cell>
          <cell r="K2769">
            <v>6.51</v>
          </cell>
          <cell r="L2769">
            <v>0</v>
          </cell>
          <cell r="M2769" t="str">
            <v>Elementos sin Marca</v>
          </cell>
          <cell r="O2769">
            <v>0</v>
          </cell>
          <cell r="P2769">
            <v>0</v>
          </cell>
          <cell r="S2769">
            <v>510634</v>
          </cell>
        </row>
        <row r="2770">
          <cell r="A2770" t="str">
            <v>CIL-NEU-100X350</v>
          </cell>
          <cell r="B2770" t="str">
            <v>CILINDRO NEUMATICO Ø 100 MM X Ø 350 MM</v>
          </cell>
          <cell r="C2770" t="str">
            <v>Cilindros</v>
          </cell>
          <cell r="D2770" t="str">
            <v>1.4.05.17 | Neumático</v>
          </cell>
          <cell r="E2770" t="str">
            <v>E13-N1</v>
          </cell>
          <cell r="F2770">
            <v>0</v>
          </cell>
          <cell r="G2770" t="str">
            <v>Unidades</v>
          </cell>
          <cell r="H2770" t="str">
            <v>Unidades</v>
          </cell>
          <cell r="K2770">
            <v>7.01</v>
          </cell>
          <cell r="L2770">
            <v>0</v>
          </cell>
          <cell r="M2770" t="str">
            <v>Elementos sin Marca</v>
          </cell>
          <cell r="O2770">
            <v>0</v>
          </cell>
          <cell r="P2770">
            <v>0</v>
          </cell>
          <cell r="S2770">
            <v>1176989</v>
          </cell>
        </row>
        <row r="2771">
          <cell r="A2771" t="str">
            <v>CIL-NEU.100X390</v>
          </cell>
          <cell r="B2771" t="str">
            <v>CILINDRO NEUMATICO Ø 100 MM X Ø 390 MM</v>
          </cell>
          <cell r="C2771" t="str">
            <v>Cilindros</v>
          </cell>
          <cell r="D2771" t="str">
            <v>1.4.05.17 | Neumático</v>
          </cell>
          <cell r="E2771" t="str">
            <v>E13-N1</v>
          </cell>
          <cell r="F2771">
            <v>0</v>
          </cell>
          <cell r="G2771" t="str">
            <v>Unidades</v>
          </cell>
          <cell r="H2771" t="str">
            <v>Unidades</v>
          </cell>
          <cell r="K2771">
            <v>0</v>
          </cell>
          <cell r="L2771">
            <v>0</v>
          </cell>
          <cell r="M2771" t="str">
            <v>Elementos sin Marca</v>
          </cell>
          <cell r="O2771">
            <v>0</v>
          </cell>
          <cell r="P2771">
            <v>0</v>
          </cell>
          <cell r="S2771">
            <v>723946</v>
          </cell>
        </row>
        <row r="2772">
          <cell r="A2772" t="str">
            <v>CIL-N-100X40-V3</v>
          </cell>
          <cell r="B2772" t="str">
            <v>CILINDRO NEUMATICO Ø 100 MM X Ø 40 MM VASTAGO ALARGADO 350 MM ROSCA 100 MM + 2 TUERCAS</v>
          </cell>
          <cell r="C2772" t="str">
            <v>Cilindros</v>
          </cell>
          <cell r="D2772" t="str">
            <v>1.4.05.17 | Neumático</v>
          </cell>
          <cell r="E2772" t="str">
            <v>E13-N1</v>
          </cell>
          <cell r="F2772">
            <v>0</v>
          </cell>
          <cell r="G2772" t="str">
            <v>Unidades</v>
          </cell>
          <cell r="H2772" t="str">
            <v>Unidades</v>
          </cell>
          <cell r="K2772">
            <v>5.1100000000000003</v>
          </cell>
          <cell r="L2772">
            <v>0</v>
          </cell>
          <cell r="M2772" t="str">
            <v>Elementos sin Marca</v>
          </cell>
          <cell r="O2772">
            <v>0</v>
          </cell>
          <cell r="P2772">
            <v>0</v>
          </cell>
          <cell r="S2772">
            <v>1046000</v>
          </cell>
        </row>
        <row r="2773">
          <cell r="A2773" t="str">
            <v>CIL-NEU-40X100</v>
          </cell>
          <cell r="B2773" t="str">
            <v>CILINDRO NEUMATICO Ø 100 MM X Ø 40 MM VASTAGO ALARGADO 350 MM ROSCA 100 MM + 2 TUERCAS + 4 TORNILLOS POSTERIORES</v>
          </cell>
          <cell r="C2773" t="str">
            <v>Cilindros</v>
          </cell>
          <cell r="D2773" t="str">
            <v>1.4.05.17 | Neumático</v>
          </cell>
          <cell r="E2773" t="str">
            <v>E13-N1</v>
          </cell>
          <cell r="F2773">
            <v>0</v>
          </cell>
          <cell r="G2773" t="str">
            <v>Unidades</v>
          </cell>
          <cell r="H2773" t="str">
            <v>Unidades</v>
          </cell>
          <cell r="K2773">
            <v>0</v>
          </cell>
          <cell r="L2773">
            <v>0</v>
          </cell>
          <cell r="M2773" t="str">
            <v>Elementos sin Marca</v>
          </cell>
          <cell r="O2773">
            <v>0</v>
          </cell>
          <cell r="P2773">
            <v>0</v>
          </cell>
          <cell r="S2773">
            <v>669000</v>
          </cell>
        </row>
        <row r="2774">
          <cell r="A2774" t="str">
            <v>CIL-100.50F</v>
          </cell>
          <cell r="B2774" t="str">
            <v>CILINDRO NEUMATICO Ø 100 MM X Ø 50 MM P/N 1463520 FESTO Ref: DSBC-100-50-PPVA-N3EX4</v>
          </cell>
          <cell r="C2774" t="str">
            <v>Cilindros</v>
          </cell>
          <cell r="D2774" t="str">
            <v>1.4.05.17 | Neumático</v>
          </cell>
          <cell r="E2774" t="str">
            <v>E13-N1</v>
          </cell>
          <cell r="F2774">
            <v>0</v>
          </cell>
          <cell r="G2774" t="str">
            <v>Unidades</v>
          </cell>
          <cell r="H2774" t="str">
            <v>Unidades</v>
          </cell>
          <cell r="K2774">
            <v>0</v>
          </cell>
          <cell r="L2774">
            <v>0</v>
          </cell>
          <cell r="M2774" t="str">
            <v>FESTO</v>
          </cell>
          <cell r="N2774" t="str">
            <v>DSBC-100-50-PPVA-N3EX4</v>
          </cell>
          <cell r="O2774">
            <v>0</v>
          </cell>
          <cell r="P2774">
            <v>0</v>
          </cell>
          <cell r="S2774">
            <v>998255</v>
          </cell>
        </row>
        <row r="2775">
          <cell r="A2775" t="str">
            <v>CIL-NE-100X500</v>
          </cell>
          <cell r="B2775" t="str">
            <v>CILINDRO NEUMATICO Ø 100 MM X Ø 500 MM DOBLE AMORTIGUACION</v>
          </cell>
          <cell r="C2775" t="str">
            <v>Cilindros</v>
          </cell>
          <cell r="D2775" t="str">
            <v>1.4.05.17 | Neumático</v>
          </cell>
          <cell r="E2775" t="str">
            <v>E13-N1</v>
          </cell>
          <cell r="F2775">
            <v>0</v>
          </cell>
          <cell r="G2775" t="str">
            <v>Unidades</v>
          </cell>
          <cell r="H2775" t="str">
            <v>Unidades</v>
          </cell>
          <cell r="K2775">
            <v>0</v>
          </cell>
          <cell r="L2775">
            <v>0</v>
          </cell>
          <cell r="M2775" t="str">
            <v>Elementos sin Marca</v>
          </cell>
          <cell r="O2775">
            <v>0</v>
          </cell>
          <cell r="P2775">
            <v>0</v>
          </cell>
          <cell r="S2775">
            <v>683800</v>
          </cell>
        </row>
        <row r="2776">
          <cell r="A2776" t="str">
            <v>CIL-NEU.100.570</v>
          </cell>
          <cell r="B2776" t="str">
            <v>CILINDRO NEUMATICO Ø 100 MM X Ø 570 MM</v>
          </cell>
          <cell r="C2776" t="str">
            <v>Cilindros</v>
          </cell>
          <cell r="D2776" t="str">
            <v>1.4.05.17 | Neumático</v>
          </cell>
          <cell r="E2776" t="str">
            <v>E13-N1</v>
          </cell>
          <cell r="F2776">
            <v>0</v>
          </cell>
          <cell r="G2776" t="str">
            <v>Unidades</v>
          </cell>
          <cell r="H2776" t="str">
            <v>Unidades</v>
          </cell>
          <cell r="K2776">
            <v>0</v>
          </cell>
          <cell r="L2776">
            <v>0</v>
          </cell>
          <cell r="M2776" t="str">
            <v>Elementos sin Marca</v>
          </cell>
          <cell r="O2776">
            <v>0</v>
          </cell>
          <cell r="P2776">
            <v>0</v>
          </cell>
          <cell r="S2776">
            <v>1129000</v>
          </cell>
        </row>
        <row r="2777">
          <cell r="A2777" t="str">
            <v>CIL-NEU.100X600</v>
          </cell>
          <cell r="B2777" t="str">
            <v>CILINDRO NEUMATICO Ø 100 MM X Ø 600 MM</v>
          </cell>
          <cell r="C2777" t="str">
            <v>Cilindros</v>
          </cell>
          <cell r="D2777" t="str">
            <v>1.4.05.17 | Neumático</v>
          </cell>
          <cell r="E2777" t="str">
            <v>E13-N1</v>
          </cell>
          <cell r="F2777">
            <v>0</v>
          </cell>
          <cell r="G2777" t="str">
            <v>Unidades</v>
          </cell>
          <cell r="H2777" t="str">
            <v>Unidades</v>
          </cell>
          <cell r="K2777">
            <v>9.51</v>
          </cell>
          <cell r="L2777">
            <v>0</v>
          </cell>
          <cell r="M2777" t="str">
            <v>Elementos sin Marca</v>
          </cell>
          <cell r="O2777">
            <v>0</v>
          </cell>
          <cell r="P2777">
            <v>0</v>
          </cell>
          <cell r="S2777">
            <v>1190000</v>
          </cell>
        </row>
        <row r="2778">
          <cell r="A2778" t="str">
            <v>CIL-NEU-100X80</v>
          </cell>
          <cell r="B2778" t="str">
            <v>CILINDRO NEUMATICO Ø 100 MM X Ø 80 MM</v>
          </cell>
          <cell r="C2778" t="str">
            <v>Cilindros</v>
          </cell>
          <cell r="D2778" t="str">
            <v>1.4.05.17 | Neumático</v>
          </cell>
          <cell r="E2778" t="str">
            <v>E13-N1</v>
          </cell>
          <cell r="F2778">
            <v>0</v>
          </cell>
          <cell r="G2778" t="str">
            <v>Unidades</v>
          </cell>
          <cell r="H2778" t="str">
            <v>Unidades</v>
          </cell>
          <cell r="K2778">
            <v>4.3099999999999996</v>
          </cell>
          <cell r="L2778">
            <v>0</v>
          </cell>
          <cell r="M2778" t="str">
            <v>Elementos sin Marca</v>
          </cell>
          <cell r="O2778">
            <v>0</v>
          </cell>
          <cell r="P2778">
            <v>0</v>
          </cell>
        </row>
        <row r="2779">
          <cell r="A2779" t="str">
            <v>CIL-100.800</v>
          </cell>
          <cell r="B2779" t="str">
            <v>CILINDRO NEUMATICO Ø 100 MM X Ø 800 MM</v>
          </cell>
          <cell r="C2779" t="str">
            <v>Cilindros</v>
          </cell>
          <cell r="D2779" t="str">
            <v>1.4.05.17 | Neumático</v>
          </cell>
          <cell r="E2779" t="str">
            <v>E13-N1</v>
          </cell>
          <cell r="F2779">
            <v>0</v>
          </cell>
          <cell r="G2779" t="str">
            <v>Unidades</v>
          </cell>
          <cell r="H2779" t="str">
            <v>Unidades</v>
          </cell>
          <cell r="K2779">
            <v>0</v>
          </cell>
          <cell r="L2779">
            <v>0</v>
          </cell>
          <cell r="M2779" t="str">
            <v>Elementos sin Marca</v>
          </cell>
          <cell r="O2779">
            <v>0</v>
          </cell>
          <cell r="P2779">
            <v>0</v>
          </cell>
          <cell r="S2779">
            <v>1559040</v>
          </cell>
        </row>
        <row r="2780">
          <cell r="A2780" t="str">
            <v>CIL-NEU.100X900</v>
          </cell>
          <cell r="B2780" t="str">
            <v>CILINDRO NEUMATICO Ø 100 MM X Ø 900 MM</v>
          </cell>
          <cell r="C2780" t="str">
            <v>Cilindros</v>
          </cell>
          <cell r="D2780" t="str">
            <v>1.4.05.17 | Neumático</v>
          </cell>
          <cell r="E2780" t="str">
            <v>E13-N1</v>
          </cell>
          <cell r="F2780">
            <v>0</v>
          </cell>
          <cell r="G2780" t="str">
            <v>Unidades</v>
          </cell>
          <cell r="H2780" t="str">
            <v>Unidades</v>
          </cell>
          <cell r="K2780">
            <v>12.51</v>
          </cell>
          <cell r="L2780">
            <v>0</v>
          </cell>
          <cell r="M2780" t="str">
            <v>Elementos sin Marca</v>
          </cell>
          <cell r="O2780">
            <v>0</v>
          </cell>
          <cell r="P2780">
            <v>0</v>
          </cell>
          <cell r="S2780">
            <v>840161</v>
          </cell>
        </row>
        <row r="2781">
          <cell r="A2781" t="str">
            <v>CIL-NEU.100X920</v>
          </cell>
          <cell r="B2781" t="str">
            <v>CILINDRO NEUMATICO Ø 100 MM X Ø 920 MM</v>
          </cell>
          <cell r="C2781" t="str">
            <v>Cilindros</v>
          </cell>
          <cell r="D2781" t="str">
            <v>1.4.05.17 | Neumático</v>
          </cell>
          <cell r="E2781" t="str">
            <v>E13-N1</v>
          </cell>
          <cell r="F2781">
            <v>0</v>
          </cell>
          <cell r="G2781" t="str">
            <v>Unidades</v>
          </cell>
          <cell r="H2781" t="str">
            <v>Unidades</v>
          </cell>
          <cell r="K2781">
            <v>12.71</v>
          </cell>
          <cell r="L2781">
            <v>0</v>
          </cell>
          <cell r="M2781" t="str">
            <v>Elementos sin Marca</v>
          </cell>
          <cell r="O2781">
            <v>0</v>
          </cell>
          <cell r="P2781">
            <v>0</v>
          </cell>
          <cell r="S2781">
            <v>885650</v>
          </cell>
        </row>
        <row r="2782">
          <cell r="A2782" t="str">
            <v>CIL-50M.100</v>
          </cell>
          <cell r="B2782" t="str">
            <v>CILINDRO NEUMATICO Ø 100MM X 50 MM P/N:1463520 REF DSBC-100-50-PPVA-N3EX4 FESTO FESTO</v>
          </cell>
          <cell r="C2782" t="str">
            <v>Cilindros</v>
          </cell>
          <cell r="D2782" t="str">
            <v>1.4.05.17 | Neumático</v>
          </cell>
          <cell r="E2782" t="str">
            <v>E13-N1</v>
          </cell>
          <cell r="F2782">
            <v>0</v>
          </cell>
          <cell r="G2782" t="str">
            <v>Unidades</v>
          </cell>
          <cell r="H2782" t="str">
            <v>Unidades</v>
          </cell>
          <cell r="K2782">
            <v>0</v>
          </cell>
          <cell r="L2782">
            <v>0</v>
          </cell>
          <cell r="M2782" t="str">
            <v>FESTO</v>
          </cell>
          <cell r="O2782">
            <v>0</v>
          </cell>
          <cell r="P2782">
            <v>0</v>
          </cell>
        </row>
        <row r="2783">
          <cell r="A2783" t="str">
            <v>CIL-NEU.125</v>
          </cell>
          <cell r="B2783" t="str">
            <v>CILINDRO NEUMATICO Ø 125 MM X 320 MM - REF. DSBC-PPVA-N3 FESTO P/N: 1804965 FESTO</v>
          </cell>
          <cell r="C2783" t="str">
            <v>Cilindros</v>
          </cell>
          <cell r="D2783" t="str">
            <v>1.4.05.17 | Neumático</v>
          </cell>
          <cell r="E2783" t="str">
            <v>E13-N1</v>
          </cell>
          <cell r="F2783">
            <v>0</v>
          </cell>
          <cell r="G2783" t="str">
            <v>Unidades</v>
          </cell>
          <cell r="H2783" t="str">
            <v>Unidades</v>
          </cell>
          <cell r="K2783">
            <v>0</v>
          </cell>
          <cell r="L2783">
            <v>0</v>
          </cell>
          <cell r="M2783" t="str">
            <v>FESTO</v>
          </cell>
          <cell r="O2783">
            <v>0</v>
          </cell>
          <cell r="P2783">
            <v>0</v>
          </cell>
        </row>
        <row r="2784">
          <cell r="A2784" t="str">
            <v>CIL-125.400</v>
          </cell>
          <cell r="B2784" t="str">
            <v>CILINDRO NEUMATICO Ø 125 MM X 400 MM P/N:1804966 FESTO Ref: DSBC-125-400-PPVA-N3</v>
          </cell>
          <cell r="C2784" t="str">
            <v>Cilindros</v>
          </cell>
          <cell r="D2784" t="str">
            <v>1.4.05.17 | Neumático</v>
          </cell>
          <cell r="E2784" t="str">
            <v>E13-N1</v>
          </cell>
          <cell r="F2784">
            <v>0</v>
          </cell>
          <cell r="G2784" t="str">
            <v>Unidades</v>
          </cell>
          <cell r="H2784" t="str">
            <v>Unidades</v>
          </cell>
          <cell r="K2784">
            <v>0</v>
          </cell>
          <cell r="L2784">
            <v>0</v>
          </cell>
          <cell r="M2784" t="str">
            <v>FESTO</v>
          </cell>
          <cell r="N2784" t="str">
            <v>DSBC-125-400-PPVA-N3</v>
          </cell>
          <cell r="O2784">
            <v>0</v>
          </cell>
          <cell r="P2784">
            <v>0</v>
          </cell>
          <cell r="S2784">
            <v>1499128</v>
          </cell>
        </row>
        <row r="2785">
          <cell r="A2785" t="str">
            <v>CIL-NEU.125X580</v>
          </cell>
          <cell r="B2785" t="str">
            <v>CILINDRO NEUMATICO Ø 125 MM X 580 MM</v>
          </cell>
          <cell r="C2785" t="str">
            <v>Cilindros</v>
          </cell>
          <cell r="D2785" t="str">
            <v>1.4.05.17 | Neumático</v>
          </cell>
          <cell r="E2785" t="str">
            <v>E13-N1</v>
          </cell>
          <cell r="F2785">
            <v>0</v>
          </cell>
          <cell r="G2785" t="str">
            <v>Unidades</v>
          </cell>
          <cell r="H2785" t="str">
            <v>Unidades</v>
          </cell>
          <cell r="K2785">
            <v>0</v>
          </cell>
          <cell r="L2785">
            <v>0</v>
          </cell>
          <cell r="M2785" t="str">
            <v>Elementos sin Marca</v>
          </cell>
          <cell r="O2785">
            <v>0</v>
          </cell>
          <cell r="P2785">
            <v>0</v>
          </cell>
          <cell r="S2785">
            <v>1472926</v>
          </cell>
        </row>
        <row r="2786">
          <cell r="A2786" t="str">
            <v>CIL-NEU.125X200</v>
          </cell>
          <cell r="B2786" t="str">
            <v>CILINDRO NEUMATICO Ø 125 MM X Ø 200 MM - REF. DSBC-PPVA-N3 - FESTO</v>
          </cell>
          <cell r="C2786" t="str">
            <v>Cilindros</v>
          </cell>
          <cell r="D2786" t="str">
            <v>1.4.05.17 | Neumático</v>
          </cell>
          <cell r="E2786" t="str">
            <v>E13-N1</v>
          </cell>
          <cell r="F2786">
            <v>0</v>
          </cell>
          <cell r="G2786" t="str">
            <v>Unidades</v>
          </cell>
          <cell r="H2786" t="str">
            <v>Unidades</v>
          </cell>
          <cell r="K2786">
            <v>0</v>
          </cell>
          <cell r="L2786">
            <v>0</v>
          </cell>
          <cell r="M2786" t="str">
            <v>Elementos sin Marca</v>
          </cell>
          <cell r="O2786">
            <v>0</v>
          </cell>
          <cell r="P2786">
            <v>0</v>
          </cell>
          <cell r="S2786">
            <v>1250962</v>
          </cell>
        </row>
        <row r="2787">
          <cell r="A2787" t="str">
            <v>CIL-125.280</v>
          </cell>
          <cell r="B2787" t="str">
            <v>CILINDRO NEUMATICO Ø 125 MM X Ø 280 MM P/N 1755348 FESTO Ref: DSBC-125-280-PPVA-N3</v>
          </cell>
          <cell r="C2787" t="str">
            <v>Cilindros</v>
          </cell>
          <cell r="D2787" t="str">
            <v>1.4.05.17 | Neumático</v>
          </cell>
          <cell r="E2787" t="str">
            <v>E13-N1</v>
          </cell>
          <cell r="F2787">
            <v>0</v>
          </cell>
          <cell r="G2787" t="str">
            <v>Unidades</v>
          </cell>
          <cell r="H2787" t="str">
            <v>Unidades</v>
          </cell>
          <cell r="K2787">
            <v>0</v>
          </cell>
          <cell r="L2787">
            <v>0</v>
          </cell>
          <cell r="M2787" t="str">
            <v>FESTO</v>
          </cell>
          <cell r="N2787" t="str">
            <v>DSBC-125-280-PPVA-N3</v>
          </cell>
          <cell r="O2787">
            <v>0</v>
          </cell>
          <cell r="P2787">
            <v>0</v>
          </cell>
          <cell r="S2787">
            <v>1498815</v>
          </cell>
        </row>
        <row r="2788">
          <cell r="A2788" t="str">
            <v>CIL-NEU.125X290</v>
          </cell>
          <cell r="B2788" t="str">
            <v>CILINDRO NEUMATICO Ø 125 MM X Ø 290 MM</v>
          </cell>
          <cell r="C2788" t="str">
            <v>Cilindros</v>
          </cell>
          <cell r="D2788" t="str">
            <v>1.4.05.17 | Neumático</v>
          </cell>
          <cell r="E2788" t="str">
            <v>E13-N1</v>
          </cell>
          <cell r="F2788">
            <v>0</v>
          </cell>
          <cell r="G2788" t="str">
            <v>Unidades</v>
          </cell>
          <cell r="H2788" t="str">
            <v>Unidades</v>
          </cell>
          <cell r="K2788">
            <v>11.07</v>
          </cell>
          <cell r="L2788">
            <v>0</v>
          </cell>
          <cell r="M2788" t="str">
            <v>Elementos sin Marca</v>
          </cell>
          <cell r="O2788">
            <v>0</v>
          </cell>
          <cell r="P2788">
            <v>0</v>
          </cell>
        </row>
        <row r="2789">
          <cell r="A2789" t="str">
            <v>CIL-NEU-125X30-</v>
          </cell>
          <cell r="B2789" t="str">
            <v>CILINDRO NEUMATICO Ø 125 MM X Ø 300 MM</v>
          </cell>
          <cell r="C2789" t="str">
            <v>Cilindros</v>
          </cell>
          <cell r="D2789" t="str">
            <v>1.4.05.17 | Neumático</v>
          </cell>
          <cell r="E2789" t="str">
            <v>E13-N1</v>
          </cell>
          <cell r="F2789">
            <v>0</v>
          </cell>
          <cell r="G2789" t="str">
            <v>Unidades</v>
          </cell>
          <cell r="H2789" t="str">
            <v>Unidades</v>
          </cell>
          <cell r="K2789">
            <v>11.22</v>
          </cell>
          <cell r="L2789">
            <v>0</v>
          </cell>
          <cell r="M2789" t="str">
            <v>Elementos sin Marca</v>
          </cell>
          <cell r="O2789">
            <v>0</v>
          </cell>
          <cell r="P2789">
            <v>0</v>
          </cell>
          <cell r="S2789">
            <v>975099</v>
          </cell>
        </row>
        <row r="2790">
          <cell r="A2790" t="str">
            <v>CIL-NEU.125X320</v>
          </cell>
          <cell r="B2790" t="str">
            <v>CILINDRO NEUMATICO Ø 125 MM X Ø 320 MM</v>
          </cell>
          <cell r="C2790" t="str">
            <v>Cilindros</v>
          </cell>
          <cell r="D2790" t="str">
            <v>1.4.05.17 | Neumático</v>
          </cell>
          <cell r="E2790" t="str">
            <v>E13-N1</v>
          </cell>
          <cell r="F2790">
            <v>0</v>
          </cell>
          <cell r="G2790" t="str">
            <v>Unidades</v>
          </cell>
          <cell r="H2790" t="str">
            <v>Unidades</v>
          </cell>
          <cell r="K2790">
            <v>11.52</v>
          </cell>
          <cell r="L2790">
            <v>0</v>
          </cell>
          <cell r="M2790" t="str">
            <v>Elementos sin Marca</v>
          </cell>
          <cell r="O2790">
            <v>0</v>
          </cell>
          <cell r="P2790">
            <v>0</v>
          </cell>
          <cell r="S2790">
            <v>1550000</v>
          </cell>
        </row>
        <row r="2791">
          <cell r="A2791" t="str">
            <v>CIL-NEU.125X500</v>
          </cell>
          <cell r="B2791" t="str">
            <v>CILINDRO NEUMATICO Ø 125 MM X Ø 500 MM</v>
          </cell>
          <cell r="C2791" t="str">
            <v>Cilindros</v>
          </cell>
          <cell r="D2791" t="str">
            <v>1.4.05.17 | Neumático</v>
          </cell>
          <cell r="E2791" t="str">
            <v>E13-N1</v>
          </cell>
          <cell r="F2791">
            <v>0</v>
          </cell>
          <cell r="G2791" t="str">
            <v>Unidades</v>
          </cell>
          <cell r="H2791" t="str">
            <v>Unidades</v>
          </cell>
          <cell r="K2791">
            <v>14.22</v>
          </cell>
          <cell r="L2791">
            <v>0</v>
          </cell>
          <cell r="M2791" t="str">
            <v>Elementos sin Marca</v>
          </cell>
          <cell r="O2791">
            <v>0</v>
          </cell>
          <cell r="P2791">
            <v>0</v>
          </cell>
          <cell r="S2791">
            <v>1050036</v>
          </cell>
        </row>
        <row r="2792">
          <cell r="A2792" t="str">
            <v>CIL-NEU.25X500</v>
          </cell>
          <cell r="B2792" t="str">
            <v>CILINDRO NEUMATICO Ø 25 MM X Ø 500 MM AMORTIGUADO</v>
          </cell>
          <cell r="C2792" t="str">
            <v>Cilindros</v>
          </cell>
          <cell r="D2792" t="str">
            <v>1.4.05.17 | Neumático</v>
          </cell>
          <cell r="E2792" t="str">
            <v>E13-N5</v>
          </cell>
          <cell r="F2792">
            <v>0</v>
          </cell>
          <cell r="G2792" t="str">
            <v>Unidades</v>
          </cell>
          <cell r="H2792" t="str">
            <v>Unidades</v>
          </cell>
          <cell r="K2792">
            <v>0</v>
          </cell>
          <cell r="L2792">
            <v>0</v>
          </cell>
          <cell r="M2792" t="str">
            <v>Elementos sin Marca</v>
          </cell>
          <cell r="O2792">
            <v>0</v>
          </cell>
          <cell r="P2792">
            <v>0</v>
          </cell>
          <cell r="S2792">
            <v>184874</v>
          </cell>
        </row>
        <row r="2793">
          <cell r="A2793" t="str">
            <v>CIL-32M.320</v>
          </cell>
          <cell r="B2793" t="str">
            <v>CILINDRO NEUMATICO Ø 32 MM X 320 MM P/N: 1376431 FESTO Ref: DSBC-32-320-PPVA-N3</v>
          </cell>
          <cell r="C2793" t="str">
            <v>Cilindros</v>
          </cell>
          <cell r="D2793" t="str">
            <v>1.4.05.17 | Neumático</v>
          </cell>
          <cell r="E2793" t="str">
            <v>E13-N5</v>
          </cell>
          <cell r="F2793">
            <v>0</v>
          </cell>
          <cell r="G2793" t="str">
            <v>Unidades</v>
          </cell>
          <cell r="H2793" t="str">
            <v>Unidades</v>
          </cell>
          <cell r="K2793">
            <v>0</v>
          </cell>
          <cell r="L2793">
            <v>0</v>
          </cell>
          <cell r="M2793" t="str">
            <v>Elementos sin Marca</v>
          </cell>
          <cell r="N2793" t="str">
            <v>DSBC-32-320-PPVA-N3</v>
          </cell>
          <cell r="O2793">
            <v>0</v>
          </cell>
          <cell r="P2793">
            <v>0</v>
          </cell>
          <cell r="S2793">
            <v>270157.43</v>
          </cell>
        </row>
        <row r="2794">
          <cell r="A2794" t="str">
            <v>CIL-NEU.32-80</v>
          </cell>
          <cell r="B2794" t="str">
            <v>CILINDRO NEUMATICO Ø 32 MM X 80 MM P/N: 1376425 FESTO Ref: DSBC-32-80-PPVA-N3</v>
          </cell>
          <cell r="C2794" t="str">
            <v>Cilindros</v>
          </cell>
          <cell r="D2794" t="str">
            <v>1.4.05.17 | Neumático</v>
          </cell>
          <cell r="E2794" t="str">
            <v>E13-N5</v>
          </cell>
          <cell r="F2794">
            <v>1</v>
          </cell>
          <cell r="G2794" t="str">
            <v>Unidades</v>
          </cell>
          <cell r="H2794" t="str">
            <v>Unidades</v>
          </cell>
          <cell r="K2794">
            <v>0</v>
          </cell>
          <cell r="L2794">
            <v>0</v>
          </cell>
          <cell r="M2794" t="str">
            <v>FESTO</v>
          </cell>
          <cell r="N2794" t="str">
            <v>DSBC-32-80-PPVA-N3</v>
          </cell>
          <cell r="O2794">
            <v>0</v>
          </cell>
          <cell r="P2794">
            <v>0</v>
          </cell>
          <cell r="S2794">
            <v>242721</v>
          </cell>
        </row>
        <row r="2795">
          <cell r="A2795" t="str">
            <v>CIL-NEU.32X125</v>
          </cell>
          <cell r="B2795" t="str">
            <v>CILINDRO NEUMATICO Ø 32 MM X Ø 125 MM</v>
          </cell>
          <cell r="C2795" t="str">
            <v>Cilindros</v>
          </cell>
          <cell r="D2795" t="str">
            <v>1.4.05.17 | Neumático</v>
          </cell>
          <cell r="E2795" t="str">
            <v>E13-N5</v>
          </cell>
          <cell r="F2795">
            <v>0</v>
          </cell>
          <cell r="G2795" t="str">
            <v>Unidades</v>
          </cell>
          <cell r="H2795" t="str">
            <v>Unidades</v>
          </cell>
          <cell r="K2795">
            <v>0</v>
          </cell>
          <cell r="L2795">
            <v>0</v>
          </cell>
          <cell r="M2795" t="str">
            <v>Elementos sin Marca</v>
          </cell>
          <cell r="O2795">
            <v>0</v>
          </cell>
          <cell r="P2795">
            <v>0</v>
          </cell>
          <cell r="S2795">
            <v>175191</v>
          </cell>
        </row>
        <row r="2796">
          <cell r="A2796" t="str">
            <v>CIL-NEU-32X160</v>
          </cell>
          <cell r="B2796" t="str">
            <v>CILINDRO NEUMATICO Ø 32 MM X Ø 160 MM</v>
          </cell>
          <cell r="C2796" t="str">
            <v>Cilindros</v>
          </cell>
          <cell r="D2796" t="str">
            <v>1.4.05.17 | Neumático</v>
          </cell>
          <cell r="E2796" t="str">
            <v>E13-N5</v>
          </cell>
          <cell r="F2796">
            <v>0</v>
          </cell>
          <cell r="G2796" t="str">
            <v>Unidades</v>
          </cell>
          <cell r="H2796" t="str">
            <v>Unidades</v>
          </cell>
          <cell r="K2796">
            <v>0.85199999999999998</v>
          </cell>
          <cell r="L2796">
            <v>0</v>
          </cell>
          <cell r="M2796" t="str">
            <v>Elementos sin Marca</v>
          </cell>
          <cell r="O2796">
            <v>0</v>
          </cell>
          <cell r="P2796">
            <v>0</v>
          </cell>
          <cell r="S2796">
            <v>233813</v>
          </cell>
        </row>
        <row r="2797">
          <cell r="A2797" t="str">
            <v>CIL-NEU.32X180</v>
          </cell>
          <cell r="B2797" t="str">
            <v>CILINDRO NEUMATICO Ø 32 MM X Ø 180 MM</v>
          </cell>
          <cell r="C2797" t="str">
            <v>Cilindros</v>
          </cell>
          <cell r="D2797" t="str">
            <v>1.4.05.17 | Neumático</v>
          </cell>
          <cell r="E2797" t="str">
            <v>E13-N5</v>
          </cell>
          <cell r="F2797">
            <v>0</v>
          </cell>
          <cell r="G2797" t="str">
            <v>Unidades</v>
          </cell>
          <cell r="H2797" t="str">
            <v>Unidades</v>
          </cell>
          <cell r="K2797">
            <v>0.89600000000000002</v>
          </cell>
          <cell r="L2797">
            <v>0</v>
          </cell>
          <cell r="M2797" t="str">
            <v>Elementos sin Marca</v>
          </cell>
          <cell r="O2797">
            <v>0</v>
          </cell>
          <cell r="P2797">
            <v>0</v>
          </cell>
          <cell r="S2797">
            <v>173784</v>
          </cell>
        </row>
        <row r="2798">
          <cell r="A2798" t="str">
            <v>CIL-NEU.32X200</v>
          </cell>
          <cell r="B2798" t="str">
            <v>CILINDRO NEUMATICO Ø 32 MM X Ø 200 MM</v>
          </cell>
          <cell r="C2798" t="str">
            <v>Cilindros</v>
          </cell>
          <cell r="D2798" t="str">
            <v>1.4.05.17 | Neumático</v>
          </cell>
          <cell r="E2798" t="str">
            <v>E13-N5</v>
          </cell>
          <cell r="F2798">
            <v>0</v>
          </cell>
          <cell r="G2798" t="str">
            <v>Unidades</v>
          </cell>
          <cell r="H2798" t="str">
            <v>Unidades</v>
          </cell>
          <cell r="K2798">
            <v>0</v>
          </cell>
          <cell r="L2798">
            <v>0</v>
          </cell>
          <cell r="M2798" t="str">
            <v>Elementos sin Marca</v>
          </cell>
          <cell r="O2798">
            <v>0</v>
          </cell>
          <cell r="P2798">
            <v>0</v>
          </cell>
          <cell r="S2798">
            <v>213318</v>
          </cell>
        </row>
        <row r="2799">
          <cell r="A2799" t="str">
            <v>CIL-NEU.32X25</v>
          </cell>
          <cell r="B2799" t="str">
            <v>CILINDRO NEUMATICO Ø 32 MM X Ø 25 MM</v>
          </cell>
          <cell r="C2799" t="str">
            <v>Cilindros</v>
          </cell>
          <cell r="D2799" t="str">
            <v>1.4.05.17 | Neumático</v>
          </cell>
          <cell r="E2799" t="str">
            <v>E13-N5</v>
          </cell>
          <cell r="F2799">
            <v>0</v>
          </cell>
          <cell r="G2799" t="str">
            <v>Unidades</v>
          </cell>
          <cell r="H2799" t="str">
            <v>Unidades</v>
          </cell>
          <cell r="K2799">
            <v>0</v>
          </cell>
          <cell r="L2799">
            <v>0</v>
          </cell>
          <cell r="M2799" t="str">
            <v>Elementos sin Marca</v>
          </cell>
          <cell r="O2799">
            <v>0</v>
          </cell>
          <cell r="P2799">
            <v>0</v>
          </cell>
          <cell r="S2799">
            <v>156106</v>
          </cell>
        </row>
        <row r="2800">
          <cell r="A2800" t="str">
            <v>CIL-NEU-32X250</v>
          </cell>
          <cell r="B2800" t="str">
            <v>CILINDRO NEUMATICO Ø 32 MM X Ø 250 MM</v>
          </cell>
          <cell r="C2800" t="str">
            <v>Cilindros</v>
          </cell>
          <cell r="D2800" t="str">
            <v>1.4.05.17 | Neumático</v>
          </cell>
          <cell r="E2800" t="str">
            <v>E13-N5</v>
          </cell>
          <cell r="F2800">
            <v>0</v>
          </cell>
          <cell r="G2800" t="str">
            <v>Unidades</v>
          </cell>
          <cell r="H2800" t="str">
            <v>Unidades</v>
          </cell>
          <cell r="K2800">
            <v>1.05</v>
          </cell>
          <cell r="L2800">
            <v>0</v>
          </cell>
          <cell r="M2800" t="str">
            <v>Elementos sin Marca</v>
          </cell>
          <cell r="O2800">
            <v>0</v>
          </cell>
          <cell r="P2800">
            <v>0</v>
          </cell>
          <cell r="S2800">
            <v>260000</v>
          </cell>
        </row>
        <row r="2801">
          <cell r="A2801" t="str">
            <v>CIL-NEU.32X70</v>
          </cell>
          <cell r="B2801" t="str">
            <v>CILINDRO NEUMATICO Ø 32 MM X Ø 70 MM</v>
          </cell>
          <cell r="C2801" t="str">
            <v>Cilindros</v>
          </cell>
          <cell r="D2801" t="str">
            <v>1.4.05.17 | Neumático</v>
          </cell>
          <cell r="E2801" t="str">
            <v>E13-N5</v>
          </cell>
          <cell r="F2801">
            <v>0</v>
          </cell>
          <cell r="G2801" t="str">
            <v>Unidades</v>
          </cell>
          <cell r="H2801" t="str">
            <v>Unidades</v>
          </cell>
          <cell r="K2801">
            <v>0</v>
          </cell>
          <cell r="L2801">
            <v>0</v>
          </cell>
          <cell r="M2801" t="str">
            <v>Elementos sin Marca</v>
          </cell>
          <cell r="O2801">
            <v>0</v>
          </cell>
          <cell r="P2801">
            <v>0</v>
          </cell>
          <cell r="S2801">
            <v>170662</v>
          </cell>
        </row>
        <row r="2802">
          <cell r="A2802" t="str">
            <v>CIL-NEU.32X80</v>
          </cell>
          <cell r="B2802" t="str">
            <v>CILINDRO NEUMATICO Ø 32 MM X Ø 80 MM</v>
          </cell>
          <cell r="C2802" t="str">
            <v>Cilindros</v>
          </cell>
          <cell r="D2802" t="str">
            <v>1.4.05.17 | Neumático</v>
          </cell>
          <cell r="E2802" t="str">
            <v>E13-N5</v>
          </cell>
          <cell r="F2802">
            <v>1</v>
          </cell>
          <cell r="G2802" t="str">
            <v>Unidades</v>
          </cell>
          <cell r="H2802" t="str">
            <v>Unidades</v>
          </cell>
          <cell r="K2802">
            <v>0.67600000000000005</v>
          </cell>
          <cell r="L2802">
            <v>0</v>
          </cell>
          <cell r="M2802" t="str">
            <v>Elementos sin Marca</v>
          </cell>
          <cell r="O2802">
            <v>0</v>
          </cell>
          <cell r="P2802">
            <v>0</v>
          </cell>
          <cell r="S2802">
            <v>218400</v>
          </cell>
        </row>
        <row r="2803">
          <cell r="A2803" t="str">
            <v>CIL-NEU-32X80</v>
          </cell>
          <cell r="B2803" t="str">
            <v>CILINDRO NEUMATICO Ø 32 MM X Ø 80 MM DOBLE EFECTO AMORTIGUACION</v>
          </cell>
          <cell r="C2803" t="str">
            <v>Cilindros</v>
          </cell>
          <cell r="D2803" t="str">
            <v>1.4.05.17 | Neumático</v>
          </cell>
          <cell r="E2803" t="str">
            <v>E13-N5</v>
          </cell>
          <cell r="F2803">
            <v>0</v>
          </cell>
          <cell r="G2803" t="str">
            <v>Unidades</v>
          </cell>
          <cell r="H2803" t="str">
            <v>Unidades</v>
          </cell>
          <cell r="K2803">
            <v>0.67600000000000005</v>
          </cell>
          <cell r="L2803">
            <v>0</v>
          </cell>
          <cell r="M2803" t="str">
            <v>Elementos sin Marca</v>
          </cell>
          <cell r="O2803">
            <v>0</v>
          </cell>
          <cell r="P2803">
            <v>0</v>
          </cell>
          <cell r="S2803">
            <v>226000</v>
          </cell>
        </row>
        <row r="2804">
          <cell r="A2804" t="str">
            <v>CDE-32M.80M</v>
          </cell>
          <cell r="B2804" t="str">
            <v>CILINDRO NEUMATICO Ø 32 MM X Ø 80 MM DOBLE EFECTO AMORTIGUACION REF: DSBC-32-80-PPVA-N3 FESTO</v>
          </cell>
          <cell r="C2804" t="str">
            <v>Cilindros</v>
          </cell>
          <cell r="D2804" t="str">
            <v>1.4.05.17 | Neumático</v>
          </cell>
          <cell r="E2804" t="str">
            <v>E13-N5</v>
          </cell>
          <cell r="F2804">
            <v>0</v>
          </cell>
          <cell r="G2804" t="str">
            <v>Unidades</v>
          </cell>
          <cell r="H2804" t="str">
            <v>Unidades</v>
          </cell>
          <cell r="K2804">
            <v>0</v>
          </cell>
          <cell r="L2804">
            <v>0</v>
          </cell>
          <cell r="M2804" t="str">
            <v>FESTO</v>
          </cell>
          <cell r="O2804">
            <v>0</v>
          </cell>
          <cell r="P2804">
            <v>0</v>
          </cell>
          <cell r="S2804">
            <v>308450.33</v>
          </cell>
        </row>
        <row r="2805">
          <cell r="A2805" t="str">
            <v>CIL-100.137</v>
          </cell>
          <cell r="B2805" t="str">
            <v>CILINDRO NEUMATICO Ø 40 MM X 100 MM P/N: 1376660 FESTO Ref: DSBC-40-100-PPVA-N3</v>
          </cell>
          <cell r="C2805" t="str">
            <v>Cilindros</v>
          </cell>
          <cell r="D2805" t="str">
            <v>1.4.05.17 | Neumático</v>
          </cell>
          <cell r="F2805">
            <v>1</v>
          </cell>
          <cell r="G2805" t="str">
            <v>Unidades</v>
          </cell>
          <cell r="H2805" t="str">
            <v>Unidades</v>
          </cell>
          <cell r="K2805">
            <v>0</v>
          </cell>
          <cell r="L2805">
            <v>0</v>
          </cell>
          <cell r="M2805" t="str">
            <v>FESTO</v>
          </cell>
          <cell r="N2805" t="str">
            <v>DSBC-40-100-PPVA-N3</v>
          </cell>
          <cell r="O2805">
            <v>0</v>
          </cell>
          <cell r="P2805">
            <v>0</v>
          </cell>
          <cell r="S2805">
            <v>243595</v>
          </cell>
        </row>
        <row r="2806">
          <cell r="A2806" t="str">
            <v>CIL-NEU.DSBC-40-120-PPVA-N3</v>
          </cell>
          <cell r="B2806" t="str">
            <v>CILINDRO NEUMATICO Ø 40 MM X 120 MM P/N: 1462834 FESTO Ref: DSBC-40-120-PPVA-N3</v>
          </cell>
          <cell r="C2806" t="str">
            <v>Cilindros</v>
          </cell>
          <cell r="D2806" t="str">
            <v>1.4.05.17 | Neumático</v>
          </cell>
          <cell r="E2806" t="str">
            <v>E13-N4</v>
          </cell>
          <cell r="F2806">
            <v>0</v>
          </cell>
          <cell r="G2806" t="str">
            <v>Unidades</v>
          </cell>
          <cell r="H2806" t="str">
            <v>Unidades</v>
          </cell>
          <cell r="K2806">
            <v>0</v>
          </cell>
          <cell r="L2806">
            <v>0</v>
          </cell>
          <cell r="M2806" t="str">
            <v>FESTO</v>
          </cell>
          <cell r="N2806" t="str">
            <v>DSBC-40-120-PPVA-N3</v>
          </cell>
          <cell r="O2806">
            <v>0</v>
          </cell>
          <cell r="P2806">
            <v>0</v>
          </cell>
          <cell r="S2806">
            <v>411921</v>
          </cell>
        </row>
        <row r="2807">
          <cell r="A2807" t="str">
            <v>CIL-40M.125</v>
          </cell>
          <cell r="B2807" t="str">
            <v>CILINDRO NEUMATICO Ø 40 MM X 125 MM P/N: 1376661 FESTO Ref: DSBC-40-125-PPVA-N3</v>
          </cell>
          <cell r="C2807" t="str">
            <v>Cilindros</v>
          </cell>
          <cell r="D2807" t="str">
            <v>1.4.05.17 | Neumático</v>
          </cell>
          <cell r="E2807" t="str">
            <v>E13-N4</v>
          </cell>
          <cell r="F2807">
            <v>3</v>
          </cell>
          <cell r="G2807" t="str">
            <v>Unidades</v>
          </cell>
          <cell r="H2807" t="str">
            <v>Unidades</v>
          </cell>
          <cell r="K2807">
            <v>0</v>
          </cell>
          <cell r="L2807">
            <v>0</v>
          </cell>
          <cell r="M2807" t="str">
            <v>FESTO</v>
          </cell>
          <cell r="N2807" t="str">
            <v>DSBC-40-125-PPVA-N3</v>
          </cell>
          <cell r="O2807">
            <v>0</v>
          </cell>
          <cell r="P2807">
            <v>0</v>
          </cell>
          <cell r="S2807">
            <v>280185</v>
          </cell>
        </row>
        <row r="2808">
          <cell r="A2808" t="str">
            <v>CFE-40M.125</v>
          </cell>
          <cell r="B2808" t="str">
            <v>CILINDRO NEUMATICO Ø 40 MM X 125 MM P/N: 1376661 FESTO REF: DSBC-40-125-PPVA-N3 FESTO Ref: DSBC-40-125-PPVA-N3</v>
          </cell>
          <cell r="C2808" t="str">
            <v>Cilindros</v>
          </cell>
          <cell r="D2808" t="str">
            <v>1.4.05.17 | Neumático</v>
          </cell>
          <cell r="E2808" t="str">
            <v>E13-N4</v>
          </cell>
          <cell r="F2808">
            <v>0</v>
          </cell>
          <cell r="G2808" t="str">
            <v>Unidades</v>
          </cell>
          <cell r="H2808" t="str">
            <v>Unidades</v>
          </cell>
          <cell r="K2808">
            <v>0</v>
          </cell>
          <cell r="L2808">
            <v>0</v>
          </cell>
          <cell r="M2808" t="str">
            <v>FESTO</v>
          </cell>
          <cell r="N2808" t="str">
            <v>DSBC-40-125-PPVA-N3</v>
          </cell>
          <cell r="O2808">
            <v>0</v>
          </cell>
          <cell r="P2808">
            <v>0</v>
          </cell>
          <cell r="S2808">
            <v>294479</v>
          </cell>
        </row>
        <row r="2809">
          <cell r="A2809" t="str">
            <v>CIL-40M.200</v>
          </cell>
          <cell r="B2809" t="str">
            <v>CILINDRO NEUMATICO Ø 40 MM X 200 MM P/N: 1376663 FESTO Ref: DSBC-40-200-PPVA-N3</v>
          </cell>
          <cell r="C2809" t="str">
            <v>Cilindros</v>
          </cell>
          <cell r="D2809" t="str">
            <v>1.4.05.17 | Neumático</v>
          </cell>
          <cell r="E2809" t="str">
            <v>E13-N4</v>
          </cell>
          <cell r="F2809">
            <v>0</v>
          </cell>
          <cell r="G2809" t="str">
            <v>Unidades</v>
          </cell>
          <cell r="H2809" t="str">
            <v>Unidades</v>
          </cell>
          <cell r="K2809">
            <v>0</v>
          </cell>
          <cell r="L2809">
            <v>0</v>
          </cell>
          <cell r="M2809" t="str">
            <v>FESTO</v>
          </cell>
          <cell r="N2809" t="str">
            <v>DSBC-40-200-PPVA-N3</v>
          </cell>
          <cell r="O2809">
            <v>0</v>
          </cell>
          <cell r="P2809">
            <v>0</v>
          </cell>
          <cell r="S2809">
            <v>323903</v>
          </cell>
        </row>
        <row r="2810">
          <cell r="A2810" t="str">
            <v>CIL-NEU.210</v>
          </cell>
          <cell r="B2810" t="str">
            <v>CILINDRO NEUMATICO Ø 40 MM X 210 MM</v>
          </cell>
          <cell r="C2810" t="str">
            <v>Cilindros</v>
          </cell>
          <cell r="D2810" t="str">
            <v>1.4.05.17 | Neumático</v>
          </cell>
          <cell r="E2810" t="str">
            <v>E13-N4</v>
          </cell>
          <cell r="F2810">
            <v>0</v>
          </cell>
          <cell r="G2810" t="str">
            <v>Unidades</v>
          </cell>
          <cell r="H2810" t="str">
            <v>Unidades</v>
          </cell>
          <cell r="K2810">
            <v>0</v>
          </cell>
          <cell r="L2810">
            <v>0</v>
          </cell>
          <cell r="M2810" t="str">
            <v>Elementos sin Marca</v>
          </cell>
          <cell r="O2810">
            <v>0</v>
          </cell>
          <cell r="P2810">
            <v>0</v>
          </cell>
          <cell r="S2810">
            <v>292086</v>
          </cell>
        </row>
        <row r="2811">
          <cell r="A2811" t="str">
            <v>CIL-40X.250</v>
          </cell>
          <cell r="B2811" t="str">
            <v>CILINDRO NEUMATICO Ø 40 MM X 250 MM P/N:1376664 FESTO REF: DSBC-40-250-PPVA-N3</v>
          </cell>
          <cell r="C2811" t="str">
            <v>Cilindros</v>
          </cell>
          <cell r="D2811" t="str">
            <v>1.4.05.17 | Neumático</v>
          </cell>
          <cell r="E2811" t="str">
            <v>E13-N4</v>
          </cell>
          <cell r="F2811">
            <v>11</v>
          </cell>
          <cell r="G2811" t="str">
            <v>Unidades</v>
          </cell>
          <cell r="H2811" t="str">
            <v>Unidades</v>
          </cell>
          <cell r="K2811">
            <v>0</v>
          </cell>
          <cell r="L2811">
            <v>0</v>
          </cell>
          <cell r="M2811" t="str">
            <v>Elementos sin Marca</v>
          </cell>
          <cell r="O2811">
            <v>0</v>
          </cell>
          <cell r="P2811">
            <v>0</v>
          </cell>
          <cell r="S2811">
            <v>308368.44</v>
          </cell>
        </row>
        <row r="2812">
          <cell r="A2812" t="str">
            <v>CIL-137.666</v>
          </cell>
          <cell r="B2812" t="str">
            <v>CILINDRO NEUMÁTICO Ø 40 MM X 320 MM P/N: 1376665 FESTO Ref: DSBC-40-320-PPVA-N3 FESTO</v>
          </cell>
          <cell r="C2812" t="str">
            <v>Cilindros</v>
          </cell>
          <cell r="D2812" t="str">
            <v>1.4.05.17 | Neumático</v>
          </cell>
          <cell r="E2812" t="str">
            <v>E13-N4</v>
          </cell>
          <cell r="F2812">
            <v>0</v>
          </cell>
          <cell r="G2812" t="str">
            <v>Unidades</v>
          </cell>
          <cell r="H2812" t="str">
            <v>Unidades</v>
          </cell>
          <cell r="K2812">
            <v>0</v>
          </cell>
          <cell r="L2812">
            <v>0</v>
          </cell>
          <cell r="M2812" t="str">
            <v>FESTO</v>
          </cell>
          <cell r="N2812" t="str">
            <v>DSBC-40-320-PPVA-N3 FESTO</v>
          </cell>
          <cell r="O2812">
            <v>0</v>
          </cell>
          <cell r="P2812">
            <v>0</v>
          </cell>
          <cell r="S2812">
            <v>315293.5</v>
          </cell>
        </row>
        <row r="2813">
          <cell r="A2813" t="str">
            <v>CIL-40X.500</v>
          </cell>
          <cell r="B2813" t="str">
            <v>CILINDRO NEUMATICO Ø 40 MM X 500 MM P/N:1376667 FESTO REF: DSBC-40-500-PPVA-N3</v>
          </cell>
          <cell r="C2813" t="str">
            <v>Cilindros</v>
          </cell>
          <cell r="D2813" t="str">
            <v>1.4.05.17 | Neumático</v>
          </cell>
          <cell r="E2813" t="str">
            <v>E13-N4</v>
          </cell>
          <cell r="F2813">
            <v>0</v>
          </cell>
          <cell r="G2813" t="str">
            <v>Unidades</v>
          </cell>
          <cell r="H2813" t="str">
            <v>Unidades</v>
          </cell>
          <cell r="K2813">
            <v>0</v>
          </cell>
          <cell r="L2813">
            <v>0</v>
          </cell>
          <cell r="M2813" t="str">
            <v>Elementos sin Marca</v>
          </cell>
          <cell r="O2813">
            <v>0</v>
          </cell>
          <cell r="P2813">
            <v>0</v>
          </cell>
          <cell r="S2813">
            <v>326733</v>
          </cell>
        </row>
        <row r="2814">
          <cell r="A2814" t="str">
            <v>CIL-40M.80M</v>
          </cell>
          <cell r="B2814" t="str">
            <v>CILINDRO NEUMATICO Ø 40 MM X 80 MM P/N: 1376659 FESTO Ref: DSBC-40-80-PPVA-N3</v>
          </cell>
          <cell r="C2814" t="str">
            <v>Cilindros</v>
          </cell>
          <cell r="D2814" t="str">
            <v>1.4.05.17 | Neumático</v>
          </cell>
          <cell r="E2814" t="str">
            <v>E13-N4</v>
          </cell>
          <cell r="F2814">
            <v>6</v>
          </cell>
          <cell r="G2814" t="str">
            <v>Unidades</v>
          </cell>
          <cell r="H2814" t="str">
            <v>Unidades</v>
          </cell>
          <cell r="K2814">
            <v>0</v>
          </cell>
          <cell r="L2814">
            <v>0</v>
          </cell>
          <cell r="M2814" t="str">
            <v>FESTO</v>
          </cell>
          <cell r="N2814" t="str">
            <v>DSBC-40-80-PPVA-N3</v>
          </cell>
          <cell r="O2814">
            <v>0</v>
          </cell>
          <cell r="P2814">
            <v>0</v>
          </cell>
          <cell r="S2814">
            <v>276674</v>
          </cell>
        </row>
        <row r="2815">
          <cell r="A2815" t="str">
            <v>CIL-40M.100</v>
          </cell>
          <cell r="B2815" t="str">
            <v>CILINDRO NEUMATICO Ø 40 MM X Ø 100 MM</v>
          </cell>
          <cell r="C2815" t="str">
            <v>Cilindros</v>
          </cell>
          <cell r="D2815" t="str">
            <v>1.4.05.17 | Neumático</v>
          </cell>
          <cell r="E2815" t="str">
            <v>E13-N4</v>
          </cell>
          <cell r="F2815">
            <v>0</v>
          </cell>
          <cell r="G2815" t="str">
            <v>Unidades</v>
          </cell>
          <cell r="H2815" t="str">
            <v>Unidades</v>
          </cell>
          <cell r="K2815">
            <v>0</v>
          </cell>
          <cell r="L2815">
            <v>0</v>
          </cell>
          <cell r="M2815" t="str">
            <v>Elementos sin Marca</v>
          </cell>
          <cell r="O2815">
            <v>0</v>
          </cell>
          <cell r="P2815">
            <v>0</v>
          </cell>
          <cell r="S2815">
            <v>263000</v>
          </cell>
        </row>
        <row r="2816">
          <cell r="A2816" t="str">
            <v>CIL-NEU-40X120</v>
          </cell>
          <cell r="B2816" t="str">
            <v>CILINDRO NEUMATICO Ø 40 MM X Ø 120 MM</v>
          </cell>
          <cell r="C2816" t="str">
            <v>Cilindros</v>
          </cell>
          <cell r="D2816" t="str">
            <v>1.4.05.17 | Neumático</v>
          </cell>
          <cell r="E2816" t="str">
            <v>E13-N4</v>
          </cell>
          <cell r="F2816">
            <v>0</v>
          </cell>
          <cell r="G2816" t="str">
            <v>Unidades</v>
          </cell>
          <cell r="H2816" t="str">
            <v>Unidades</v>
          </cell>
          <cell r="K2816">
            <v>1.034</v>
          </cell>
          <cell r="L2816">
            <v>0</v>
          </cell>
          <cell r="M2816" t="str">
            <v>Elementos sin Marca</v>
          </cell>
          <cell r="O2816">
            <v>0</v>
          </cell>
          <cell r="P2816">
            <v>0</v>
          </cell>
          <cell r="S2816">
            <v>272000</v>
          </cell>
        </row>
        <row r="2817">
          <cell r="A2817" t="str">
            <v>CIL-NEU-40-125</v>
          </cell>
          <cell r="B2817" t="str">
            <v>CILINDRO NEUMATICO Ø 40 MM X Ø 125 MM</v>
          </cell>
          <cell r="C2817" t="str">
            <v>Cilindros</v>
          </cell>
          <cell r="D2817" t="str">
            <v>1.4.05.17 | Neumático</v>
          </cell>
          <cell r="E2817" t="str">
            <v>E13-N4</v>
          </cell>
          <cell r="F2817">
            <v>1</v>
          </cell>
          <cell r="G2817" t="str">
            <v>Unidades</v>
          </cell>
          <cell r="H2817" t="str">
            <v>Unidades</v>
          </cell>
          <cell r="K2817">
            <v>1.05</v>
          </cell>
          <cell r="L2817">
            <v>0</v>
          </cell>
          <cell r="M2817" t="str">
            <v>Elementos sin Marca</v>
          </cell>
          <cell r="O2817">
            <v>0</v>
          </cell>
          <cell r="P2817">
            <v>0</v>
          </cell>
          <cell r="S2817">
            <v>272000</v>
          </cell>
        </row>
        <row r="2818">
          <cell r="A2818" t="str">
            <v>CIL-NEU.125X40</v>
          </cell>
          <cell r="B2818" t="str">
            <v>CILINDRO NEUMATICO Ø 40 MM X Ø 125 MM CON SOPORTE OSCILANTE DELANTERO</v>
          </cell>
          <cell r="C2818" t="str">
            <v>Cilindros</v>
          </cell>
          <cell r="D2818" t="str">
            <v>1.4.05.17 | Neumático</v>
          </cell>
          <cell r="E2818" t="str">
            <v>E13-N4</v>
          </cell>
          <cell r="F2818">
            <v>0</v>
          </cell>
          <cell r="G2818" t="str">
            <v>Unidades</v>
          </cell>
          <cell r="H2818" t="str">
            <v>Unidades</v>
          </cell>
          <cell r="K2818">
            <v>1.55</v>
          </cell>
          <cell r="L2818">
            <v>0</v>
          </cell>
          <cell r="M2818" t="str">
            <v>Elementos sin Marca</v>
          </cell>
          <cell r="O2818">
            <v>0</v>
          </cell>
          <cell r="P2818">
            <v>0</v>
          </cell>
          <cell r="S2818">
            <v>500000</v>
          </cell>
        </row>
        <row r="2819">
          <cell r="A2819" t="str">
            <v>CIL-NEU.40*130</v>
          </cell>
          <cell r="B2819" t="str">
            <v>CILINDRO NEUMATICO Ø 40 MM X Ø 130 MM</v>
          </cell>
          <cell r="C2819" t="str">
            <v>Cilindros</v>
          </cell>
          <cell r="D2819" t="str">
            <v>1.4.05.17 | Neumático</v>
          </cell>
          <cell r="E2819" t="str">
            <v>E13-N4</v>
          </cell>
          <cell r="F2819">
            <v>0</v>
          </cell>
          <cell r="G2819" t="str">
            <v>Unidades</v>
          </cell>
          <cell r="H2819" t="str">
            <v>Unidades</v>
          </cell>
          <cell r="K2819">
            <v>1.0660000000000001</v>
          </cell>
          <cell r="L2819">
            <v>0</v>
          </cell>
          <cell r="M2819" t="str">
            <v>Elementos sin Marca</v>
          </cell>
          <cell r="O2819">
            <v>0</v>
          </cell>
          <cell r="P2819">
            <v>0</v>
          </cell>
          <cell r="S2819">
            <v>194200</v>
          </cell>
        </row>
        <row r="2820">
          <cell r="A2820" t="str">
            <v>CIL-NEU.40X200.SO</v>
          </cell>
          <cell r="B2820" t="str">
            <v>CILINDRO NEUMATICO Ø 40 MM X Ø 200 MM CON SOPORTE OSCILANTE DELANTERO</v>
          </cell>
          <cell r="C2820" t="str">
            <v>Cilindros</v>
          </cell>
          <cell r="D2820" t="str">
            <v>1.4.05.17 | Neumático</v>
          </cell>
          <cell r="E2820" t="str">
            <v>E13-N4</v>
          </cell>
          <cell r="F2820">
            <v>0</v>
          </cell>
          <cell r="G2820" t="str">
            <v>Unidades</v>
          </cell>
          <cell r="H2820" t="str">
            <v>Unidades</v>
          </cell>
          <cell r="K2820">
            <v>1.79</v>
          </cell>
          <cell r="L2820">
            <v>0</v>
          </cell>
          <cell r="M2820" t="str">
            <v>Elementos sin Marca</v>
          </cell>
          <cell r="O2820">
            <v>0</v>
          </cell>
          <cell r="P2820">
            <v>0</v>
          </cell>
          <cell r="S2820">
            <v>579700</v>
          </cell>
        </row>
        <row r="2821">
          <cell r="A2821" t="str">
            <v>CIL-NEU-40-250</v>
          </cell>
          <cell r="B2821" t="str">
            <v>CILINDRO NEUMATICO Ø 40 MM X Ø 250 MM</v>
          </cell>
          <cell r="C2821" t="str">
            <v>Cilindros</v>
          </cell>
          <cell r="D2821" t="str">
            <v>1.4.05.17 | Neumático</v>
          </cell>
          <cell r="E2821" t="str">
            <v>E13-N4</v>
          </cell>
          <cell r="F2821">
            <v>0</v>
          </cell>
          <cell r="G2821" t="str">
            <v>Unidades</v>
          </cell>
          <cell r="H2821" t="str">
            <v>Unidades</v>
          </cell>
          <cell r="K2821">
            <v>1.45</v>
          </cell>
          <cell r="L2821">
            <v>0</v>
          </cell>
          <cell r="M2821" t="str">
            <v>Elementos sin Marca</v>
          </cell>
          <cell r="O2821">
            <v>0</v>
          </cell>
          <cell r="P2821">
            <v>0</v>
          </cell>
          <cell r="S2821">
            <v>312000</v>
          </cell>
        </row>
        <row r="2822">
          <cell r="A2822" t="str">
            <v>CIL-NEU.40X250.SO</v>
          </cell>
          <cell r="B2822" t="str">
            <v>CILINDRO NEUMATICO Ø 40 MM X Ø 250 MM CON SOPORTE OSCILANTE DELANTERO</v>
          </cell>
          <cell r="C2822" t="str">
            <v>Cilindros</v>
          </cell>
          <cell r="D2822" t="str">
            <v>1.4.05.17 | Neumático</v>
          </cell>
          <cell r="E2822" t="str">
            <v>E13-N4</v>
          </cell>
          <cell r="F2822">
            <v>0</v>
          </cell>
          <cell r="G2822" t="str">
            <v>Unidades</v>
          </cell>
          <cell r="H2822" t="str">
            <v>Unidades</v>
          </cell>
          <cell r="K2822">
            <v>1.95</v>
          </cell>
          <cell r="L2822">
            <v>0</v>
          </cell>
          <cell r="M2822" t="str">
            <v>Elementos sin Marca</v>
          </cell>
          <cell r="O2822">
            <v>0</v>
          </cell>
          <cell r="P2822">
            <v>0</v>
          </cell>
          <cell r="S2822">
            <v>296244</v>
          </cell>
        </row>
        <row r="2823">
          <cell r="A2823" t="str">
            <v>CIL-NEU-40X300</v>
          </cell>
          <cell r="B2823" t="str">
            <v>CILINDRO NEUMATICO Ø 40 MM X Ø 300 MM</v>
          </cell>
          <cell r="C2823" t="str">
            <v>Cilindros</v>
          </cell>
          <cell r="D2823" t="str">
            <v>1.4.05.17 | Neumático</v>
          </cell>
          <cell r="E2823" t="str">
            <v>E13-N4</v>
          </cell>
          <cell r="F2823">
            <v>0</v>
          </cell>
          <cell r="G2823" t="str">
            <v>Unidades</v>
          </cell>
          <cell r="H2823" t="str">
            <v>Unidades</v>
          </cell>
          <cell r="K2823">
            <v>1.61</v>
          </cell>
          <cell r="L2823">
            <v>0</v>
          </cell>
          <cell r="M2823" t="str">
            <v>Elementos sin Marca</v>
          </cell>
          <cell r="O2823">
            <v>0</v>
          </cell>
          <cell r="P2823">
            <v>0</v>
          </cell>
          <cell r="S2823">
            <v>329000</v>
          </cell>
        </row>
        <row r="2824">
          <cell r="A2824" t="str">
            <v>CIL-NEU-40X330</v>
          </cell>
          <cell r="B2824" t="str">
            <v>CILINDRO NEUMATICO Ø 40 MM X Ø 330 MM</v>
          </cell>
          <cell r="C2824" t="str">
            <v>Cilindros</v>
          </cell>
          <cell r="D2824" t="str">
            <v>1.4.05.17 | Neumático</v>
          </cell>
          <cell r="E2824" t="str">
            <v>E13-N4</v>
          </cell>
          <cell r="F2824">
            <v>0</v>
          </cell>
          <cell r="G2824" t="str">
            <v>Unidades</v>
          </cell>
          <cell r="H2824" t="str">
            <v>Unidades</v>
          </cell>
          <cell r="K2824">
            <v>1.706</v>
          </cell>
          <cell r="L2824">
            <v>0</v>
          </cell>
          <cell r="M2824" t="str">
            <v>Elementos sin Marca</v>
          </cell>
          <cell r="O2824">
            <v>0</v>
          </cell>
          <cell r="P2824">
            <v>0</v>
          </cell>
          <cell r="S2824">
            <v>217988.12</v>
          </cell>
        </row>
        <row r="2825">
          <cell r="A2825" t="str">
            <v>CIL-NEU-40X340M</v>
          </cell>
          <cell r="B2825" t="str">
            <v>CILINDRO NEUMATICO Ø 40 MM X Ø 340 MM</v>
          </cell>
          <cell r="C2825" t="str">
            <v>Cilindros</v>
          </cell>
          <cell r="D2825" t="str">
            <v>1.4.05.17 | Neumático</v>
          </cell>
          <cell r="E2825" t="str">
            <v>E13-N4</v>
          </cell>
          <cell r="F2825">
            <v>0</v>
          </cell>
          <cell r="G2825" t="str">
            <v>Unidades</v>
          </cell>
          <cell r="H2825" t="str">
            <v>Unidades</v>
          </cell>
          <cell r="K2825">
            <v>0</v>
          </cell>
          <cell r="L2825">
            <v>0</v>
          </cell>
          <cell r="M2825" t="str">
            <v>Elementos sin Marca</v>
          </cell>
          <cell r="O2825">
            <v>0</v>
          </cell>
          <cell r="P2825">
            <v>0</v>
          </cell>
          <cell r="S2825">
            <v>345500</v>
          </cell>
        </row>
        <row r="2826">
          <cell r="A2826" t="str">
            <v>CIL-NEU.340</v>
          </cell>
          <cell r="B2826" t="str">
            <v>CILINDRO NEUMATICO Ø 40 MM X Ø 340 MM P/N:1462834 FESTO Ref: DSBC-40-340-PPVA-N3</v>
          </cell>
          <cell r="C2826" t="str">
            <v>Cilindros</v>
          </cell>
          <cell r="D2826" t="str">
            <v>1.4.05.17 | Neumático</v>
          </cell>
          <cell r="E2826" t="str">
            <v>E13-N4</v>
          </cell>
          <cell r="F2826">
            <v>0</v>
          </cell>
          <cell r="G2826" t="str">
            <v>Unidades</v>
          </cell>
          <cell r="H2826" t="str">
            <v>Unidades</v>
          </cell>
          <cell r="K2826">
            <v>0</v>
          </cell>
          <cell r="L2826">
            <v>0</v>
          </cell>
          <cell r="M2826" t="str">
            <v>FESTO</v>
          </cell>
          <cell r="N2826" t="str">
            <v>DSBC-40-340-PPVA-N3</v>
          </cell>
          <cell r="O2826">
            <v>0</v>
          </cell>
          <cell r="P2826">
            <v>0</v>
          </cell>
          <cell r="S2826">
            <v>421198</v>
          </cell>
        </row>
        <row r="2827">
          <cell r="A2827" t="str">
            <v>CIL-NEU-40X500</v>
          </cell>
          <cell r="B2827" t="str">
            <v>CILINDRO NEUMATICO Ø 40 MM X Ø 500 MM</v>
          </cell>
          <cell r="C2827" t="str">
            <v>Cilindros</v>
          </cell>
          <cell r="D2827" t="str">
            <v>1.4.05.17 | Neumático</v>
          </cell>
          <cell r="E2827" t="str">
            <v>E13-N4</v>
          </cell>
          <cell r="F2827">
            <v>0</v>
          </cell>
          <cell r="G2827" t="str">
            <v>Unidades</v>
          </cell>
          <cell r="H2827" t="str">
            <v>Unidades</v>
          </cell>
          <cell r="K2827">
            <v>2.25</v>
          </cell>
          <cell r="L2827">
            <v>0</v>
          </cell>
          <cell r="M2827" t="str">
            <v>Elementos sin Marca</v>
          </cell>
          <cell r="O2827">
            <v>0</v>
          </cell>
          <cell r="P2827">
            <v>0</v>
          </cell>
        </row>
        <row r="2828">
          <cell r="A2828" t="str">
            <v>CIL-NEU-40X80</v>
          </cell>
          <cell r="B2828" t="str">
            <v>CILINDRO NEUMATICO Ø 40 MM X Ø 80 MM</v>
          </cell>
          <cell r="C2828" t="str">
            <v>Cilindros</v>
          </cell>
          <cell r="D2828" t="str">
            <v>1.4.05.17 | Neumático</v>
          </cell>
          <cell r="E2828" t="str">
            <v>E13-N4</v>
          </cell>
          <cell r="F2828">
            <v>1</v>
          </cell>
          <cell r="G2828" t="str">
            <v>Unidades</v>
          </cell>
          <cell r="H2828" t="str">
            <v>Unidades</v>
          </cell>
          <cell r="K2828">
            <v>0.90600000000000003</v>
          </cell>
          <cell r="L2828">
            <v>0</v>
          </cell>
          <cell r="M2828" t="str">
            <v>Elementos sin Marca</v>
          </cell>
          <cell r="O2828">
            <v>0</v>
          </cell>
          <cell r="P2828">
            <v>0</v>
          </cell>
          <cell r="S2828">
            <v>263000</v>
          </cell>
        </row>
        <row r="2829">
          <cell r="A2829" t="str">
            <v>CIL-50M.250</v>
          </cell>
          <cell r="B2829" t="str">
            <v>CILINDRO NEUMATICO Ø 50 MM X 250 MM P/N: 1366956 FESTO REF: DSBC-50-250-PPVA-N3 FESTO Ref: DSBC-50-250-PPVA-N3</v>
          </cell>
          <cell r="C2829" t="str">
            <v>Cilindros</v>
          </cell>
          <cell r="D2829" t="str">
            <v>1.4.05.17 | Neumático</v>
          </cell>
          <cell r="E2829" t="str">
            <v>E13-N3</v>
          </cell>
          <cell r="F2829">
            <v>5</v>
          </cell>
          <cell r="G2829" t="str">
            <v>Unidades</v>
          </cell>
          <cell r="H2829" t="str">
            <v>Unidades</v>
          </cell>
          <cell r="K2829">
            <v>0</v>
          </cell>
          <cell r="L2829">
            <v>0</v>
          </cell>
          <cell r="M2829" t="str">
            <v>FESTO</v>
          </cell>
          <cell r="N2829" t="str">
            <v>DSBC-50-250-PPVA-N3</v>
          </cell>
          <cell r="O2829">
            <v>0</v>
          </cell>
          <cell r="P2829">
            <v>0</v>
          </cell>
          <cell r="S2829">
            <v>307213.40000000002</v>
          </cell>
        </row>
        <row r="2830">
          <cell r="A2830" t="str">
            <v>CIL-NEU.300</v>
          </cell>
          <cell r="B2830" t="str">
            <v>CILINDRO NEUMATICO Ø 50 MM X 300 MM P/N: 2098975 FESTO Ref: DSBC-50-300-PPVA-N3</v>
          </cell>
          <cell r="C2830" t="str">
            <v>Cilindros</v>
          </cell>
          <cell r="D2830" t="str">
            <v>1.4.05.17 | Neumático</v>
          </cell>
          <cell r="E2830" t="str">
            <v>E13-N3</v>
          </cell>
          <cell r="F2830">
            <v>0</v>
          </cell>
          <cell r="G2830" t="str">
            <v>Unidades</v>
          </cell>
          <cell r="H2830" t="str">
            <v>Unidades</v>
          </cell>
          <cell r="K2830">
            <v>0</v>
          </cell>
          <cell r="L2830">
            <v>0</v>
          </cell>
          <cell r="M2830" t="str">
            <v>FESTO</v>
          </cell>
          <cell r="N2830" t="str">
            <v>DSBC-50-300-PPVA-N3</v>
          </cell>
          <cell r="O2830">
            <v>0</v>
          </cell>
          <cell r="P2830">
            <v>0</v>
          </cell>
          <cell r="S2830">
            <v>380423</v>
          </cell>
        </row>
        <row r="2831">
          <cell r="A2831" t="str">
            <v>CIL-F50.340</v>
          </cell>
          <cell r="B2831" t="str">
            <v>CILINDRO NEUMATICO Ø 50 MM X 340 MM P/N: 1463766 FESTO REF: DSBC-50-340-PPVA-N3</v>
          </cell>
          <cell r="C2831" t="str">
            <v>Cilindros</v>
          </cell>
          <cell r="D2831" t="str">
            <v>1.4.05.17 | Neumático</v>
          </cell>
          <cell r="E2831" t="str">
            <v>E13-N3</v>
          </cell>
          <cell r="F2831">
            <v>0</v>
          </cell>
          <cell r="G2831" t="str">
            <v>Unidades</v>
          </cell>
          <cell r="H2831" t="str">
            <v>Unidades</v>
          </cell>
          <cell r="K2831">
            <v>0</v>
          </cell>
          <cell r="L2831">
            <v>0</v>
          </cell>
          <cell r="M2831" t="str">
            <v>Elementos sin Marca</v>
          </cell>
          <cell r="O2831">
            <v>0</v>
          </cell>
          <cell r="P2831">
            <v>0</v>
          </cell>
          <cell r="S2831">
            <v>565503.4</v>
          </cell>
        </row>
        <row r="2832">
          <cell r="A2832" t="str">
            <v>CIL-50M.400</v>
          </cell>
          <cell r="B2832" t="str">
            <v>CILINDRO NEUMATICO Ø 50 MM X 400 MM</v>
          </cell>
          <cell r="C2832" t="str">
            <v>Cilindros</v>
          </cell>
          <cell r="D2832" t="str">
            <v>1.4.05.17 | Neumático</v>
          </cell>
          <cell r="E2832" t="str">
            <v>E13-N3</v>
          </cell>
          <cell r="F2832">
            <v>0</v>
          </cell>
          <cell r="G2832" t="str">
            <v>Unidades</v>
          </cell>
          <cell r="H2832" t="str">
            <v>Unidades</v>
          </cell>
          <cell r="K2832">
            <v>0</v>
          </cell>
          <cell r="L2832">
            <v>0</v>
          </cell>
          <cell r="M2832" t="str">
            <v>Elementos sin Marca</v>
          </cell>
          <cell r="O2832">
            <v>0</v>
          </cell>
          <cell r="P2832">
            <v>0</v>
          </cell>
          <cell r="S2832">
            <v>552000</v>
          </cell>
        </row>
        <row r="2833">
          <cell r="A2833" t="str">
            <v>CIL-50X.400</v>
          </cell>
          <cell r="B2833" t="str">
            <v>CILINDRO NEUMATICO Ø 50 MM X 400 MM P/N: 1366958 FESTO REF: DSBC-50-400-PPVA-N3</v>
          </cell>
          <cell r="C2833" t="str">
            <v>Cilindros</v>
          </cell>
          <cell r="D2833" t="str">
            <v>1.4.05.17 | Neumático</v>
          </cell>
          <cell r="E2833" t="str">
            <v>E13-N3</v>
          </cell>
          <cell r="F2833">
            <v>0</v>
          </cell>
          <cell r="G2833" t="str">
            <v>Unidades</v>
          </cell>
          <cell r="H2833" t="str">
            <v>Unidades</v>
          </cell>
          <cell r="K2833">
            <v>0</v>
          </cell>
          <cell r="L2833">
            <v>0</v>
          </cell>
          <cell r="M2833" t="str">
            <v>Elementos sin Marca</v>
          </cell>
          <cell r="O2833">
            <v>0</v>
          </cell>
          <cell r="P2833">
            <v>0</v>
          </cell>
          <cell r="S2833">
            <v>397420</v>
          </cell>
        </row>
        <row r="2834">
          <cell r="A2834" t="str">
            <v>CIL-NEU-50X110</v>
          </cell>
          <cell r="B2834" t="str">
            <v>CILINDRO NEUMATICO Ø 50 MM X Ø 110 MM</v>
          </cell>
          <cell r="C2834" t="str">
            <v>Cilindros</v>
          </cell>
          <cell r="D2834" t="str">
            <v>1.4.05.17 | Neumático</v>
          </cell>
          <cell r="E2834" t="str">
            <v>E13-N3</v>
          </cell>
          <cell r="F2834">
            <v>0</v>
          </cell>
          <cell r="G2834" t="str">
            <v>Unidades</v>
          </cell>
          <cell r="H2834" t="str">
            <v>Unidades</v>
          </cell>
          <cell r="K2834">
            <v>1.577</v>
          </cell>
          <cell r="L2834">
            <v>0</v>
          </cell>
          <cell r="M2834" t="str">
            <v>Elementos sin Marca</v>
          </cell>
          <cell r="O2834">
            <v>0</v>
          </cell>
          <cell r="P2834">
            <v>0</v>
          </cell>
          <cell r="S2834">
            <v>212200</v>
          </cell>
        </row>
        <row r="2835">
          <cell r="A2835" t="str">
            <v>CIL-NEU.50X125MM</v>
          </cell>
          <cell r="B2835" t="str">
            <v>CILINDRO NEUMATICO Ø 50 MM X Ø 125 MM</v>
          </cell>
          <cell r="C2835" t="str">
            <v>Cilindros</v>
          </cell>
          <cell r="D2835" t="str">
            <v>1.4.05.17 | Neumático</v>
          </cell>
          <cell r="E2835" t="str">
            <v>E13-N3</v>
          </cell>
          <cell r="F2835">
            <v>0</v>
          </cell>
          <cell r="G2835" t="str">
            <v>Unidades</v>
          </cell>
          <cell r="H2835" t="str">
            <v>Unidades</v>
          </cell>
          <cell r="K2835">
            <v>1.6475</v>
          </cell>
          <cell r="L2835">
            <v>0</v>
          </cell>
          <cell r="M2835" t="str">
            <v>Elementos sin Marca</v>
          </cell>
          <cell r="O2835">
            <v>0</v>
          </cell>
          <cell r="P2835">
            <v>0</v>
          </cell>
          <cell r="S2835">
            <v>241095</v>
          </cell>
        </row>
        <row r="2836">
          <cell r="A2836" t="str">
            <v>CIL-NEU.50X150FT</v>
          </cell>
          <cell r="B2836" t="str">
            <v>CILINDRO NEUMATICO Ø 50 MM X Ø 125 MM - REF. DSBC-PPVA-N3 - FESTO</v>
          </cell>
          <cell r="C2836" t="str">
            <v>Cilindros</v>
          </cell>
          <cell r="D2836" t="str">
            <v>1.4.05.17 | Neumático</v>
          </cell>
          <cell r="E2836" t="str">
            <v>E13-N3</v>
          </cell>
          <cell r="F2836">
            <v>0</v>
          </cell>
          <cell r="G2836" t="str">
            <v>Unidades</v>
          </cell>
          <cell r="H2836" t="str">
            <v>Unidades</v>
          </cell>
          <cell r="K2836">
            <v>0</v>
          </cell>
          <cell r="L2836">
            <v>0</v>
          </cell>
          <cell r="M2836" t="str">
            <v>Elementos sin Marca</v>
          </cell>
          <cell r="O2836">
            <v>0</v>
          </cell>
          <cell r="P2836">
            <v>0</v>
          </cell>
          <cell r="S2836">
            <v>379948.25</v>
          </cell>
        </row>
        <row r="2837">
          <cell r="A2837" t="str">
            <v>CIL-NEU.50X125</v>
          </cell>
          <cell r="B2837" t="str">
            <v>CILINDRO NEUMATICO Ø 50 MM X Ø 125 MM CON SOPORTE OSCILANTE DELANTERO</v>
          </cell>
          <cell r="C2837" t="str">
            <v>Cilindros</v>
          </cell>
          <cell r="D2837" t="str">
            <v>1.4.05.17 | Neumático</v>
          </cell>
          <cell r="E2837" t="str">
            <v>E13-N3</v>
          </cell>
          <cell r="F2837">
            <v>0</v>
          </cell>
          <cell r="G2837" t="str">
            <v>Unidades</v>
          </cell>
          <cell r="H2837" t="str">
            <v>Unidades</v>
          </cell>
          <cell r="K2837">
            <v>0</v>
          </cell>
          <cell r="L2837">
            <v>0</v>
          </cell>
          <cell r="M2837" t="str">
            <v>Elementos sin Marca</v>
          </cell>
          <cell r="O2837">
            <v>0</v>
          </cell>
          <cell r="P2837">
            <v>0</v>
          </cell>
          <cell r="S2837">
            <v>344373</v>
          </cell>
        </row>
        <row r="2838">
          <cell r="A2838" t="str">
            <v>CIL-NEU-50X160</v>
          </cell>
          <cell r="B2838" t="str">
            <v>CILINDRO NEUMATICO Ø 50 MM X Ø 160 MM</v>
          </cell>
          <cell r="C2838" t="str">
            <v>Cilindros</v>
          </cell>
          <cell r="D2838" t="str">
            <v>1.4.05.17 | Neumático</v>
          </cell>
          <cell r="E2838" t="str">
            <v>E13-N3</v>
          </cell>
          <cell r="F2838">
            <v>1</v>
          </cell>
          <cell r="G2838" t="str">
            <v>Unidades</v>
          </cell>
          <cell r="H2838" t="str">
            <v>Unidades</v>
          </cell>
          <cell r="K2838">
            <v>1.8120000000000001</v>
          </cell>
          <cell r="L2838">
            <v>0</v>
          </cell>
          <cell r="M2838" t="str">
            <v>Elementos sin Marca</v>
          </cell>
          <cell r="O2838">
            <v>0</v>
          </cell>
          <cell r="P2838">
            <v>0</v>
          </cell>
          <cell r="S2838">
            <v>345000</v>
          </cell>
        </row>
        <row r="2839">
          <cell r="A2839" t="str">
            <v>CIL-NEU.50X200</v>
          </cell>
          <cell r="B2839" t="str">
            <v>CILINDRO NEUMATICO Ø 50 MM X Ø 200 MM</v>
          </cell>
          <cell r="C2839" t="str">
            <v>Cilindros</v>
          </cell>
          <cell r="D2839" t="str">
            <v>1.4.05.17 | Neumático</v>
          </cell>
          <cell r="E2839" t="str">
            <v>E13-N3</v>
          </cell>
          <cell r="F2839">
            <v>0</v>
          </cell>
          <cell r="G2839" t="str">
            <v>Unidades</v>
          </cell>
          <cell r="H2839" t="str">
            <v>Unidades</v>
          </cell>
          <cell r="K2839">
            <v>2</v>
          </cell>
          <cell r="L2839">
            <v>0</v>
          </cell>
          <cell r="M2839" t="str">
            <v>Elementos sin Marca</v>
          </cell>
          <cell r="O2839">
            <v>0</v>
          </cell>
          <cell r="P2839">
            <v>0</v>
          </cell>
          <cell r="S2839">
            <v>265872</v>
          </cell>
        </row>
        <row r="2840">
          <cell r="A2840" t="str">
            <v>CIL-NEU-50X250</v>
          </cell>
          <cell r="B2840" t="str">
            <v>CILINDRO NEUMATICO Ø 50 MM X Ø 250 MM</v>
          </cell>
          <cell r="C2840" t="str">
            <v>Cilindros</v>
          </cell>
          <cell r="D2840" t="str">
            <v>1.4.05.17 | Neumático</v>
          </cell>
          <cell r="E2840" t="str">
            <v>E13-N3</v>
          </cell>
          <cell r="F2840">
            <v>0</v>
          </cell>
          <cell r="G2840" t="str">
            <v>Unidades</v>
          </cell>
          <cell r="H2840" t="str">
            <v>Unidades</v>
          </cell>
          <cell r="K2840">
            <v>2.2349999999999999</v>
          </cell>
          <cell r="L2840">
            <v>0</v>
          </cell>
          <cell r="M2840" t="str">
            <v>Elementos sin Marca</v>
          </cell>
          <cell r="O2840">
            <v>0</v>
          </cell>
          <cell r="P2840">
            <v>0</v>
          </cell>
          <cell r="S2840">
            <v>422000</v>
          </cell>
        </row>
        <row r="2841">
          <cell r="A2841" t="str">
            <v>CIL-NEU.50X300</v>
          </cell>
          <cell r="B2841" t="str">
            <v>CILINDRO NEUMATICO Ø 50 MM X Ø 300 MM</v>
          </cell>
          <cell r="C2841" t="str">
            <v>Cilindros</v>
          </cell>
          <cell r="D2841" t="str">
            <v>1.4.05.17 | Neumático</v>
          </cell>
          <cell r="E2841" t="str">
            <v>E13-N3</v>
          </cell>
          <cell r="F2841">
            <v>0</v>
          </cell>
          <cell r="G2841" t="str">
            <v>Unidades</v>
          </cell>
          <cell r="H2841" t="str">
            <v>Unidades</v>
          </cell>
          <cell r="K2841">
            <v>2.4700000000000002</v>
          </cell>
          <cell r="L2841">
            <v>0</v>
          </cell>
          <cell r="M2841" t="str">
            <v>Elementos sin Marca</v>
          </cell>
          <cell r="O2841">
            <v>0</v>
          </cell>
          <cell r="P2841">
            <v>0</v>
          </cell>
          <cell r="S2841">
            <v>396000</v>
          </cell>
        </row>
        <row r="2842">
          <cell r="A2842" t="str">
            <v>CIL-NEU.50X320</v>
          </cell>
          <cell r="B2842" t="str">
            <v>CILINDRO NEUMATICO Ø 50 MM X Ø 320 MM</v>
          </cell>
          <cell r="C2842" t="str">
            <v>Cilindros</v>
          </cell>
          <cell r="D2842" t="str">
            <v>1.4.05.17 | Neumático</v>
          </cell>
          <cell r="E2842" t="str">
            <v>E13-N3</v>
          </cell>
          <cell r="F2842">
            <v>0</v>
          </cell>
          <cell r="G2842" t="str">
            <v>Unidades</v>
          </cell>
          <cell r="H2842" t="str">
            <v>Unidades</v>
          </cell>
          <cell r="K2842">
            <v>2.5640000000000001</v>
          </cell>
          <cell r="L2842">
            <v>0</v>
          </cell>
          <cell r="M2842" t="str">
            <v>Elementos sin Marca</v>
          </cell>
          <cell r="O2842">
            <v>0</v>
          </cell>
          <cell r="P2842">
            <v>0</v>
          </cell>
          <cell r="S2842">
            <v>355964</v>
          </cell>
        </row>
        <row r="2843">
          <cell r="A2843" t="str">
            <v>CIL-NEU-50X330</v>
          </cell>
          <cell r="B2843" t="str">
            <v>CILINDRO NEUMATICO Ø 50 MM X Ø 330 MM</v>
          </cell>
          <cell r="C2843" t="str">
            <v>Cilindros</v>
          </cell>
          <cell r="D2843" t="str">
            <v>1.4.05.17 | Neumático</v>
          </cell>
          <cell r="E2843" t="str">
            <v>E13-N3</v>
          </cell>
          <cell r="F2843">
            <v>0</v>
          </cell>
          <cell r="G2843" t="str">
            <v>Unidades</v>
          </cell>
          <cell r="H2843" t="str">
            <v>Unidades</v>
          </cell>
          <cell r="K2843">
            <v>2.6110000000000002</v>
          </cell>
          <cell r="L2843">
            <v>0</v>
          </cell>
          <cell r="M2843" t="str">
            <v>Elementos sin Marca</v>
          </cell>
          <cell r="O2843">
            <v>0</v>
          </cell>
          <cell r="P2843">
            <v>0</v>
          </cell>
          <cell r="S2843">
            <v>256826.5</v>
          </cell>
        </row>
        <row r="2844">
          <cell r="A2844" t="str">
            <v>CIL-NEU.50X340</v>
          </cell>
          <cell r="B2844" t="str">
            <v>CILINDRO NEUMATICO Ø 50 MM X Ø 340 MM</v>
          </cell>
          <cell r="C2844" t="str">
            <v>Cilindros</v>
          </cell>
          <cell r="D2844" t="str">
            <v>1.4.05.17 | Neumático</v>
          </cell>
          <cell r="E2844" t="str">
            <v>E13-N3</v>
          </cell>
          <cell r="F2844">
            <v>0</v>
          </cell>
          <cell r="G2844" t="str">
            <v>Unidades</v>
          </cell>
          <cell r="H2844" t="str">
            <v>Unidades</v>
          </cell>
          <cell r="K2844">
            <v>2.6579999999999999</v>
          </cell>
          <cell r="L2844">
            <v>0</v>
          </cell>
          <cell r="M2844" t="str">
            <v>Elementos sin Marca</v>
          </cell>
          <cell r="O2844">
            <v>0</v>
          </cell>
          <cell r="P2844">
            <v>0</v>
          </cell>
          <cell r="S2844">
            <v>406000</v>
          </cell>
        </row>
        <row r="2845">
          <cell r="A2845" t="str">
            <v>CIL-NEU.50X350</v>
          </cell>
          <cell r="B2845" t="str">
            <v>CILINDRO NEUMATICO Ø 50 MM X Ø 350 MM</v>
          </cell>
          <cell r="C2845" t="str">
            <v>Cilindros</v>
          </cell>
          <cell r="D2845" t="str">
            <v>1.4.05.17 | Neumático</v>
          </cell>
          <cell r="E2845" t="str">
            <v>E13-N3</v>
          </cell>
          <cell r="F2845">
            <v>0</v>
          </cell>
          <cell r="G2845" t="str">
            <v>Unidades</v>
          </cell>
          <cell r="H2845" t="str">
            <v>Unidades</v>
          </cell>
          <cell r="K2845">
            <v>2.7050000000000001</v>
          </cell>
          <cell r="L2845">
            <v>0</v>
          </cell>
          <cell r="M2845" t="str">
            <v>Elementos sin Marca</v>
          </cell>
          <cell r="O2845">
            <v>0</v>
          </cell>
          <cell r="P2845">
            <v>0</v>
          </cell>
          <cell r="S2845">
            <v>278394</v>
          </cell>
        </row>
        <row r="2846">
          <cell r="A2846" t="str">
            <v>CIL-NEU-50X400</v>
          </cell>
          <cell r="B2846" t="str">
            <v>CILINDRO NEUMATICO Ø 50 MM X Ø 400 MM DOBLE AMORTIGUACION</v>
          </cell>
          <cell r="C2846" t="str">
            <v>Cilindros</v>
          </cell>
          <cell r="D2846" t="str">
            <v>1.4.05.17 | Neumático</v>
          </cell>
          <cell r="E2846" t="str">
            <v>E13-N3</v>
          </cell>
          <cell r="F2846">
            <v>0</v>
          </cell>
          <cell r="G2846" t="str">
            <v>Unidades</v>
          </cell>
          <cell r="H2846" t="str">
            <v>Unidades</v>
          </cell>
          <cell r="K2846">
            <v>2.94</v>
          </cell>
          <cell r="L2846">
            <v>0</v>
          </cell>
          <cell r="M2846" t="str">
            <v>Elementos sin Marca</v>
          </cell>
          <cell r="O2846">
            <v>0</v>
          </cell>
          <cell r="P2846">
            <v>0</v>
          </cell>
          <cell r="S2846">
            <v>516000</v>
          </cell>
        </row>
        <row r="2847">
          <cell r="A2847" t="str">
            <v>CIL-NEU.50X410</v>
          </cell>
          <cell r="B2847" t="str">
            <v>CILINDRO NEUMÁTICO Ø 50 MM X Ø 410 MM</v>
          </cell>
          <cell r="C2847" t="str">
            <v>Cilindros</v>
          </cell>
          <cell r="D2847" t="str">
            <v>1.4.05.17 | Neumático</v>
          </cell>
          <cell r="E2847" t="str">
            <v>E13-N3</v>
          </cell>
          <cell r="F2847">
            <v>0</v>
          </cell>
          <cell r="G2847" t="str">
            <v>Unidades</v>
          </cell>
          <cell r="H2847" t="str">
            <v>Unidades</v>
          </cell>
          <cell r="K2847">
            <v>2.9870000000000001</v>
          </cell>
          <cell r="L2847">
            <v>0</v>
          </cell>
          <cell r="M2847" t="str">
            <v>Elementos sin Marca</v>
          </cell>
          <cell r="O2847">
            <v>0</v>
          </cell>
          <cell r="P2847">
            <v>0</v>
          </cell>
          <cell r="S2847">
            <v>312163</v>
          </cell>
        </row>
        <row r="2848">
          <cell r="A2848" t="str">
            <v>CIL-NEU.50X420</v>
          </cell>
          <cell r="B2848" t="str">
            <v>CILINDRO NEUMATICO Ø 50 MM X Ø 420 MM</v>
          </cell>
          <cell r="C2848" t="str">
            <v>Cilindros</v>
          </cell>
          <cell r="D2848" t="str">
            <v>1.4.05.17 | Neumático</v>
          </cell>
          <cell r="E2848" t="str">
            <v>E13-N3</v>
          </cell>
          <cell r="F2848">
            <v>0</v>
          </cell>
          <cell r="G2848" t="str">
            <v>Unidades</v>
          </cell>
          <cell r="H2848" t="str">
            <v>Unidades</v>
          </cell>
          <cell r="K2848">
            <v>3.048</v>
          </cell>
          <cell r="L2848">
            <v>0</v>
          </cell>
          <cell r="M2848" t="str">
            <v>Elementos sin Marca</v>
          </cell>
          <cell r="O2848">
            <v>0</v>
          </cell>
          <cell r="P2848">
            <v>0</v>
          </cell>
          <cell r="S2848">
            <v>300200</v>
          </cell>
        </row>
        <row r="2849">
          <cell r="A2849" t="str">
            <v>CIL-NEU-50X500</v>
          </cell>
          <cell r="B2849" t="str">
            <v>CILINDRO NEUMATICO Ø 50 MM X Ø 500 MM</v>
          </cell>
          <cell r="C2849" t="str">
            <v>Cilindros</v>
          </cell>
          <cell r="D2849" t="str">
            <v>1.4.05.17 | Neumático</v>
          </cell>
          <cell r="E2849" t="str">
            <v>E13-N2</v>
          </cell>
          <cell r="F2849">
            <v>0</v>
          </cell>
          <cell r="G2849" t="str">
            <v>Unidades</v>
          </cell>
          <cell r="H2849" t="str">
            <v>Unidades</v>
          </cell>
          <cell r="K2849">
            <v>3.41</v>
          </cell>
          <cell r="L2849">
            <v>0</v>
          </cell>
          <cell r="M2849" t="str">
            <v>Elementos sin Marca</v>
          </cell>
          <cell r="O2849">
            <v>0</v>
          </cell>
          <cell r="P2849">
            <v>0</v>
          </cell>
          <cell r="S2849">
            <v>477000</v>
          </cell>
        </row>
        <row r="2850">
          <cell r="A2850" t="str">
            <v>CIL-NEU.50X600</v>
          </cell>
          <cell r="B2850" t="str">
            <v>CILINDRO NEUMATICO Ø 50 MM X Ø 600 MM</v>
          </cell>
          <cell r="C2850" t="str">
            <v>Cilindros</v>
          </cell>
          <cell r="D2850" t="str">
            <v>1.4.05.17 | Neumático</v>
          </cell>
          <cell r="E2850" t="str">
            <v>E13-N2</v>
          </cell>
          <cell r="F2850">
            <v>3</v>
          </cell>
          <cell r="G2850" t="str">
            <v>Unidades</v>
          </cell>
          <cell r="H2850" t="str">
            <v>Unidades</v>
          </cell>
          <cell r="K2850">
            <v>0</v>
          </cell>
          <cell r="L2850">
            <v>0</v>
          </cell>
          <cell r="M2850" t="str">
            <v>Elementos sin Marca</v>
          </cell>
          <cell r="O2850">
            <v>0</v>
          </cell>
          <cell r="P2850">
            <v>0</v>
          </cell>
          <cell r="S2850">
            <v>676000</v>
          </cell>
        </row>
        <row r="2851">
          <cell r="A2851" t="str">
            <v>CIL-NEU.50X700</v>
          </cell>
          <cell r="B2851" t="str">
            <v>CILINDRO NEUMATICO Ø 50 MM X Ø 700 MM</v>
          </cell>
          <cell r="C2851" t="str">
            <v>Cilindros</v>
          </cell>
          <cell r="D2851" t="str">
            <v>1.4.05.17 | Neumático</v>
          </cell>
          <cell r="E2851" t="str">
            <v>E13-N2</v>
          </cell>
          <cell r="F2851">
            <v>0</v>
          </cell>
          <cell r="G2851" t="str">
            <v>Unidades</v>
          </cell>
          <cell r="H2851" t="str">
            <v>Unidades</v>
          </cell>
          <cell r="K2851">
            <v>4.3499999999999996</v>
          </cell>
          <cell r="L2851">
            <v>0</v>
          </cell>
          <cell r="M2851" t="str">
            <v>Elementos sin Marca</v>
          </cell>
          <cell r="O2851">
            <v>0</v>
          </cell>
          <cell r="P2851">
            <v>0</v>
          </cell>
          <cell r="S2851">
            <v>541000</v>
          </cell>
        </row>
        <row r="2852">
          <cell r="A2852" t="str">
            <v>CIL-NEU.50M</v>
          </cell>
          <cell r="B2852" t="str">
            <v>CILINDRO NEUMATICO Ø 50 MM X Ø 700 MM P/N:1463766 FESTO Ref: DSBC-50-700-PPVA-N3</v>
          </cell>
          <cell r="C2852" t="str">
            <v>Cilindros</v>
          </cell>
          <cell r="D2852" t="str">
            <v>1.4.05.17 | Neumático</v>
          </cell>
          <cell r="E2852" t="str">
            <v>E13-N2</v>
          </cell>
          <cell r="F2852">
            <v>3</v>
          </cell>
          <cell r="G2852" t="str">
            <v>Unidades</v>
          </cell>
          <cell r="H2852" t="str">
            <v>Unidades</v>
          </cell>
          <cell r="K2852">
            <v>0</v>
          </cell>
          <cell r="L2852">
            <v>0</v>
          </cell>
          <cell r="M2852" t="str">
            <v>FESTO</v>
          </cell>
          <cell r="N2852" t="str">
            <v>DSBC-50-700-PPVA-N3</v>
          </cell>
          <cell r="O2852">
            <v>0</v>
          </cell>
          <cell r="P2852">
            <v>0</v>
          </cell>
          <cell r="S2852">
            <v>539252</v>
          </cell>
        </row>
        <row r="2853">
          <cell r="A2853" t="str">
            <v>CIL-NEU.50X750</v>
          </cell>
          <cell r="B2853" t="str">
            <v>CILINDRO NEUMATICO Ø 50 MM X Ø 750 MM</v>
          </cell>
          <cell r="C2853" t="str">
            <v>Cilindros</v>
          </cell>
          <cell r="D2853" t="str">
            <v>1.4.05.17 | Neumático</v>
          </cell>
          <cell r="E2853" t="str">
            <v>E13-N2</v>
          </cell>
          <cell r="F2853">
            <v>0</v>
          </cell>
          <cell r="G2853" t="str">
            <v>Unidades</v>
          </cell>
          <cell r="H2853" t="str">
            <v>Unidades</v>
          </cell>
          <cell r="K2853">
            <v>0</v>
          </cell>
          <cell r="L2853">
            <v>0</v>
          </cell>
          <cell r="M2853" t="str">
            <v>Elementos sin Marca</v>
          </cell>
          <cell r="O2853">
            <v>0</v>
          </cell>
          <cell r="P2853">
            <v>0</v>
          </cell>
          <cell r="S2853">
            <v>570000</v>
          </cell>
        </row>
        <row r="2854">
          <cell r="A2854" t="str">
            <v>CIL-NEU-50X80</v>
          </cell>
          <cell r="B2854" t="str">
            <v>CILINDRO NEUMATICO Ø 50 MM X Ø 80 MM</v>
          </cell>
          <cell r="C2854" t="str">
            <v>Cilindros</v>
          </cell>
          <cell r="D2854" t="str">
            <v>1.4.05.17 | Neumático</v>
          </cell>
          <cell r="E2854" t="str">
            <v>E13-N3</v>
          </cell>
          <cell r="F2854">
            <v>0</v>
          </cell>
          <cell r="G2854" t="str">
            <v>Unidades</v>
          </cell>
          <cell r="H2854" t="str">
            <v>Unidades</v>
          </cell>
          <cell r="K2854">
            <v>1.4359999999999999</v>
          </cell>
          <cell r="L2854">
            <v>0</v>
          </cell>
          <cell r="M2854" t="str">
            <v>Elementos sin Marca</v>
          </cell>
          <cell r="O2854">
            <v>0</v>
          </cell>
          <cell r="P2854">
            <v>0</v>
          </cell>
          <cell r="S2854">
            <v>345000</v>
          </cell>
        </row>
        <row r="2855">
          <cell r="A2855" t="str">
            <v>CIL-63M.450</v>
          </cell>
          <cell r="B2855" t="str">
            <v>CILINDRO NEUMATICO Ø 63 MM X  450 MM P/N 1463483 FESTO REF: DSBC-63-450-PPVA-N3 FESTO Ref: DSBC-63-450-PPVA-N3</v>
          </cell>
          <cell r="C2855" t="str">
            <v>Cilindros</v>
          </cell>
          <cell r="D2855" t="str">
            <v>1.4.05.17 | Neumático</v>
          </cell>
          <cell r="E2855" t="str">
            <v>E13-N3</v>
          </cell>
          <cell r="F2855">
            <v>0</v>
          </cell>
          <cell r="G2855" t="str">
            <v>Unidades</v>
          </cell>
          <cell r="H2855" t="str">
            <v>Unidades</v>
          </cell>
          <cell r="K2855">
            <v>0</v>
          </cell>
          <cell r="L2855">
            <v>0</v>
          </cell>
          <cell r="M2855" t="str">
            <v>FESTO</v>
          </cell>
          <cell r="N2855" t="str">
            <v>DSBC-63-450-PPVA-N3</v>
          </cell>
          <cell r="O2855">
            <v>0</v>
          </cell>
          <cell r="P2855">
            <v>0</v>
          </cell>
          <cell r="S2855">
            <v>586673</v>
          </cell>
        </row>
        <row r="2856">
          <cell r="A2856" t="str">
            <v>CIL-100.63M</v>
          </cell>
          <cell r="B2856" t="str">
            <v>CILINDRO NEUMATICO Ø 63 MM X 1000 MM REF: DSBC-63-1000-PPVA-N3 FESTO Ref: P/N 1463483</v>
          </cell>
          <cell r="C2856" t="str">
            <v>Cilindros</v>
          </cell>
          <cell r="D2856" t="str">
            <v>1.4.05.17 | Neumático</v>
          </cell>
          <cell r="E2856" t="str">
            <v>E13-N3</v>
          </cell>
          <cell r="F2856">
            <v>0</v>
          </cell>
          <cell r="G2856" t="str">
            <v>Unidades</v>
          </cell>
          <cell r="H2856" t="str">
            <v>Unidades</v>
          </cell>
          <cell r="K2856">
            <v>0</v>
          </cell>
          <cell r="L2856">
            <v>0</v>
          </cell>
          <cell r="M2856" t="str">
            <v>FESTO</v>
          </cell>
          <cell r="N2856" t="str">
            <v>P/N 1463483</v>
          </cell>
          <cell r="O2856">
            <v>0</v>
          </cell>
          <cell r="P2856">
            <v>0</v>
          </cell>
          <cell r="S2856">
            <v>813048</v>
          </cell>
        </row>
        <row r="2857">
          <cell r="A2857" t="str">
            <v>CIL-63M.125</v>
          </cell>
          <cell r="B2857" t="str">
            <v>CILINDRO NEUMATICO Ø 63 MM X 125 MM P/N: 1383583 FESTO Ref: DSBC-63-125-PPVA-N3</v>
          </cell>
          <cell r="C2857" t="str">
            <v>Cilindros</v>
          </cell>
          <cell r="D2857" t="str">
            <v>1.4.05.17 | Neumático</v>
          </cell>
          <cell r="F2857">
            <v>0</v>
          </cell>
          <cell r="G2857" t="str">
            <v>Unidades</v>
          </cell>
          <cell r="H2857" t="str">
            <v>Unidades</v>
          </cell>
          <cell r="K2857">
            <v>0</v>
          </cell>
          <cell r="L2857">
            <v>0</v>
          </cell>
          <cell r="M2857" t="str">
            <v>FESTO</v>
          </cell>
          <cell r="N2857" t="str">
            <v>DSBC-63-125-PPVA-N3</v>
          </cell>
          <cell r="O2857">
            <v>0</v>
          </cell>
          <cell r="P2857">
            <v>0</v>
          </cell>
          <cell r="S2857">
            <v>397590</v>
          </cell>
        </row>
        <row r="2858">
          <cell r="A2858" t="str">
            <v>CIL-NEU.63X140</v>
          </cell>
          <cell r="B2858" t="str">
            <v>CILINDRO NEUMATICO Ø 63 MM X 140 MM</v>
          </cell>
          <cell r="C2858" t="str">
            <v>Cilindros</v>
          </cell>
          <cell r="D2858" t="str">
            <v>1.4.05.17 | Neumático</v>
          </cell>
          <cell r="E2858" t="str">
            <v>E13-N3</v>
          </cell>
          <cell r="F2858">
            <v>0</v>
          </cell>
          <cell r="G2858" t="str">
            <v>Unidades</v>
          </cell>
          <cell r="H2858" t="str">
            <v>Unidades</v>
          </cell>
          <cell r="K2858">
            <v>2.1760000000000002</v>
          </cell>
          <cell r="L2858">
            <v>0</v>
          </cell>
          <cell r="M2858" t="str">
            <v>Elementos sin Marca</v>
          </cell>
          <cell r="O2858">
            <v>0</v>
          </cell>
          <cell r="P2858">
            <v>0</v>
          </cell>
          <cell r="S2858">
            <v>267199</v>
          </cell>
        </row>
        <row r="2859">
          <cell r="A2859" t="str">
            <v>CIL-63M.150</v>
          </cell>
          <cell r="B2859" t="str">
            <v>CILINDRO NEUMATICO Ø 63 MM X 1500 MM P/N 1463483 FESTO REF: DSBC-63-1500-PPVA-N3 FESTO Ref: DSBC-63-1500-PPVA-N3</v>
          </cell>
          <cell r="C2859" t="str">
            <v>Cilindros</v>
          </cell>
          <cell r="D2859" t="str">
            <v>1.4.05.17 | Neumático</v>
          </cell>
          <cell r="E2859" t="str">
            <v>E13-N3</v>
          </cell>
          <cell r="F2859">
            <v>0</v>
          </cell>
          <cell r="G2859" t="str">
            <v>Unidades</v>
          </cell>
          <cell r="H2859" t="str">
            <v>Unidades</v>
          </cell>
          <cell r="K2859">
            <v>0</v>
          </cell>
          <cell r="L2859">
            <v>0</v>
          </cell>
          <cell r="M2859" t="str">
            <v>FESTO</v>
          </cell>
          <cell r="N2859" t="str">
            <v>DSBC-63-1500-PPVA-N3</v>
          </cell>
          <cell r="O2859">
            <v>0</v>
          </cell>
          <cell r="P2859">
            <v>0</v>
          </cell>
          <cell r="S2859">
            <v>959989.5</v>
          </cell>
        </row>
        <row r="2860">
          <cell r="A2860" t="str">
            <v>CIL-NEU.63X200</v>
          </cell>
          <cell r="B2860" t="str">
            <v>CILINDRO NEUMATICO Ø 63 MM X 200 MM</v>
          </cell>
          <cell r="C2860" t="str">
            <v>Cilindros</v>
          </cell>
          <cell r="D2860" t="str">
            <v>1.4.05.17 | Neumático</v>
          </cell>
          <cell r="E2860" t="str">
            <v>E13-N3</v>
          </cell>
          <cell r="F2860">
            <v>0</v>
          </cell>
          <cell r="G2860" t="str">
            <v>Unidades</v>
          </cell>
          <cell r="H2860" t="str">
            <v>Unidades</v>
          </cell>
          <cell r="K2860">
            <v>2.5</v>
          </cell>
          <cell r="L2860">
            <v>0</v>
          </cell>
          <cell r="M2860" t="str">
            <v>Elementos sin Marca</v>
          </cell>
          <cell r="O2860">
            <v>0</v>
          </cell>
          <cell r="P2860">
            <v>0</v>
          </cell>
          <cell r="S2860">
            <v>277130</v>
          </cell>
        </row>
        <row r="2861">
          <cell r="A2861" t="str">
            <v>CIL-NEU.FES</v>
          </cell>
          <cell r="B2861" t="str">
            <v>CILINDRO NEUMÁTICO Ø 63 MM X 300 MM P/N: 2125495 FESTO REF: DSBC-63-300-PPVA-N3
 FESTO Ref: DSBC-63-300-PPVA-N3</v>
          </cell>
          <cell r="C2861" t="str">
            <v>Cilindros</v>
          </cell>
          <cell r="D2861" t="str">
            <v>1.4.05.17 | Neumático</v>
          </cell>
          <cell r="E2861" t="str">
            <v>E13-N3</v>
          </cell>
          <cell r="F2861">
            <v>0</v>
          </cell>
          <cell r="G2861" t="str">
            <v>Unidades</v>
          </cell>
          <cell r="H2861" t="str">
            <v>Unidades</v>
          </cell>
          <cell r="K2861">
            <v>0</v>
          </cell>
          <cell r="L2861">
            <v>0</v>
          </cell>
          <cell r="M2861" t="str">
            <v>FESTO</v>
          </cell>
          <cell r="N2861" t="str">
            <v>DSBC-63-300-PPVA-N3</v>
          </cell>
          <cell r="O2861">
            <v>0</v>
          </cell>
          <cell r="P2861">
            <v>0</v>
          </cell>
          <cell r="S2861">
            <v>524976.63</v>
          </cell>
        </row>
        <row r="2862">
          <cell r="A2862" t="str">
            <v>CIL-63M.330</v>
          </cell>
          <cell r="B2862" t="str">
            <v>CILINDRO NEUMATICO Ø 63 MM X 330 MM P/N: 1463483 FESTO Ref: DSBC-63-330-PPVA-N3</v>
          </cell>
          <cell r="C2862" t="str">
            <v>Cilindros</v>
          </cell>
          <cell r="D2862" t="str">
            <v>1.4.05.17 | Neumático</v>
          </cell>
          <cell r="E2862" t="str">
            <v>E13-N3</v>
          </cell>
          <cell r="F2862">
            <v>0</v>
          </cell>
          <cell r="G2862" t="str">
            <v>Unidades</v>
          </cell>
          <cell r="H2862" t="str">
            <v>Unidades</v>
          </cell>
          <cell r="K2862">
            <v>0</v>
          </cell>
          <cell r="L2862">
            <v>0</v>
          </cell>
          <cell r="M2862" t="str">
            <v>FESTO</v>
          </cell>
          <cell r="N2862" t="str">
            <v>DSBC-63-330-PPVA-N3</v>
          </cell>
          <cell r="O2862">
            <v>0</v>
          </cell>
          <cell r="P2862">
            <v>0</v>
          </cell>
          <cell r="S2862">
            <v>661763</v>
          </cell>
        </row>
        <row r="2863">
          <cell r="A2863" t="str">
            <v>CIL-NEU.63X400</v>
          </cell>
          <cell r="B2863" t="str">
            <v>CILINDRO NEUMÁTICO Ø 63 MM X 400 MM-FESTO REF: DSBC-63-400-PPVA-N3</v>
          </cell>
          <cell r="C2863" t="str">
            <v>Cilindros</v>
          </cell>
          <cell r="D2863" t="str">
            <v>1.4.05.17 | Neumático</v>
          </cell>
          <cell r="E2863" t="str">
            <v>E13-N3</v>
          </cell>
          <cell r="F2863">
            <v>0</v>
          </cell>
          <cell r="G2863" t="str">
            <v>Unidades</v>
          </cell>
          <cell r="H2863" t="str">
            <v>Unidades</v>
          </cell>
          <cell r="K2863">
            <v>0</v>
          </cell>
          <cell r="L2863">
            <v>0</v>
          </cell>
          <cell r="M2863" t="str">
            <v>Elementos sin Marca</v>
          </cell>
          <cell r="O2863">
            <v>0</v>
          </cell>
          <cell r="P2863">
            <v>0</v>
          </cell>
          <cell r="S2863">
            <v>421519</v>
          </cell>
        </row>
        <row r="2864">
          <cell r="A2864" t="str">
            <v>CIL-NEU.63X480</v>
          </cell>
          <cell r="B2864" t="str">
            <v>CILINDRO NEUMATICO Ø 63 MM X 480 MM</v>
          </cell>
          <cell r="C2864" t="str">
            <v>Cilindros</v>
          </cell>
          <cell r="D2864" t="str">
            <v>1.4.05.17 | Neumático</v>
          </cell>
          <cell r="E2864" t="str">
            <v>E13-N3</v>
          </cell>
          <cell r="F2864">
            <v>0</v>
          </cell>
          <cell r="G2864" t="str">
            <v>Unidades</v>
          </cell>
          <cell r="H2864" t="str">
            <v>Unidades</v>
          </cell>
          <cell r="K2864">
            <v>4.0119999999999996</v>
          </cell>
          <cell r="L2864">
            <v>0</v>
          </cell>
          <cell r="M2864" t="str">
            <v>Elementos sin Marca</v>
          </cell>
          <cell r="O2864">
            <v>0</v>
          </cell>
          <cell r="P2864">
            <v>0</v>
          </cell>
          <cell r="S2864">
            <v>396721</v>
          </cell>
        </row>
        <row r="2865">
          <cell r="A2865" t="str">
            <v>CIL-63M.500</v>
          </cell>
          <cell r="B2865" t="str">
            <v>CILINDRO NEUMATICO Ø 63 MM X 500 MM P/N 1383589 FESTO Ref: DSBC-63-500-PPVA-N3</v>
          </cell>
          <cell r="C2865" t="str">
            <v>Cilindros</v>
          </cell>
          <cell r="D2865" t="str">
            <v>1.4.05.17 | Neumático</v>
          </cell>
          <cell r="E2865" t="str">
            <v>E13-N3</v>
          </cell>
          <cell r="F2865">
            <v>0</v>
          </cell>
          <cell r="G2865" t="str">
            <v>Unidades</v>
          </cell>
          <cell r="H2865" t="str">
            <v>Unidades</v>
          </cell>
          <cell r="K2865">
            <v>0</v>
          </cell>
          <cell r="L2865">
            <v>0</v>
          </cell>
          <cell r="M2865" t="str">
            <v>FESTO</v>
          </cell>
          <cell r="N2865" t="str">
            <v>DSBC-63-500-PPVA-N3</v>
          </cell>
          <cell r="O2865">
            <v>0</v>
          </cell>
          <cell r="P2865">
            <v>0</v>
          </cell>
          <cell r="S2865">
            <v>489418</v>
          </cell>
        </row>
        <row r="2866">
          <cell r="A2866" t="str">
            <v>CIL-NEU.63X700</v>
          </cell>
          <cell r="B2866" t="str">
            <v>CILINDRO NEUMATICO Ø 63 MM X 700 MM</v>
          </cell>
          <cell r="C2866" t="str">
            <v>Cilindros</v>
          </cell>
          <cell r="D2866" t="str">
            <v>1.4.05.17 | Neumático</v>
          </cell>
          <cell r="E2866" t="str">
            <v>E13-N3</v>
          </cell>
          <cell r="F2866">
            <v>0</v>
          </cell>
          <cell r="G2866" t="str">
            <v>Unidades</v>
          </cell>
          <cell r="H2866" t="str">
            <v>Unidades</v>
          </cell>
          <cell r="K2866">
            <v>0</v>
          </cell>
          <cell r="L2866">
            <v>0</v>
          </cell>
          <cell r="M2866" t="str">
            <v>Elementos sin Marca</v>
          </cell>
          <cell r="O2866">
            <v>0</v>
          </cell>
          <cell r="P2866">
            <v>0</v>
          </cell>
          <cell r="S2866">
            <v>490914</v>
          </cell>
        </row>
        <row r="2867">
          <cell r="A2867" t="str">
            <v>CIL-NEU.63X900</v>
          </cell>
          <cell r="B2867" t="str">
            <v>CILINDRO NEUMATICO Ø 63 MM X 900 MM</v>
          </cell>
          <cell r="C2867" t="str">
            <v>Cilindros</v>
          </cell>
          <cell r="D2867" t="str">
            <v>1.4.05.17 | Neumático</v>
          </cell>
          <cell r="E2867" t="str">
            <v>E13-N3</v>
          </cell>
          <cell r="F2867">
            <v>0</v>
          </cell>
          <cell r="G2867" t="str">
            <v>Unidades</v>
          </cell>
          <cell r="H2867" t="str">
            <v>Unidades</v>
          </cell>
          <cell r="K2867">
            <v>6.28</v>
          </cell>
          <cell r="L2867">
            <v>0</v>
          </cell>
          <cell r="M2867" t="str">
            <v>Elementos sin Marca</v>
          </cell>
          <cell r="O2867">
            <v>0</v>
          </cell>
          <cell r="P2867">
            <v>0</v>
          </cell>
          <cell r="S2867">
            <v>526557</v>
          </cell>
        </row>
        <row r="2868">
          <cell r="A2868" t="str">
            <v>CIL-NE-63X1000</v>
          </cell>
          <cell r="B2868" t="str">
            <v>CILINDRO NEUMATICO Ø 63 MM X Ø 1000 MM DOBLE AMORTIGUACION REF: MCQI Ref: MCQI</v>
          </cell>
          <cell r="C2868" t="str">
            <v>Cilindros</v>
          </cell>
          <cell r="D2868" t="str">
            <v>1.4.05.17 | Neumático</v>
          </cell>
          <cell r="E2868" t="str">
            <v>E13-N3</v>
          </cell>
          <cell r="F2868">
            <v>0</v>
          </cell>
          <cell r="G2868" t="str">
            <v>Unidades</v>
          </cell>
          <cell r="H2868" t="str">
            <v>Unidades</v>
          </cell>
          <cell r="K2868">
            <v>6.82</v>
          </cell>
          <cell r="L2868">
            <v>0</v>
          </cell>
          <cell r="M2868" t="str">
            <v>Elementos sin Marca</v>
          </cell>
          <cell r="N2868" t="str">
            <v>MCQI</v>
          </cell>
          <cell r="O2868">
            <v>0</v>
          </cell>
          <cell r="P2868">
            <v>0</v>
          </cell>
          <cell r="S2868">
            <v>592831</v>
          </cell>
        </row>
        <row r="2869">
          <cell r="A2869" t="str">
            <v>CIL-NEU-63X220</v>
          </cell>
          <cell r="B2869" t="str">
            <v>CILINDRO NEUMATICO Ø 63 MM X Ø 220 MM</v>
          </cell>
          <cell r="C2869" t="str">
            <v>Cilindros</v>
          </cell>
          <cell r="D2869" t="str">
            <v>1.4.05.17 | Neumático</v>
          </cell>
          <cell r="E2869" t="str">
            <v>E13-N3</v>
          </cell>
          <cell r="F2869">
            <v>0</v>
          </cell>
          <cell r="G2869" t="str">
            <v>Unidades</v>
          </cell>
          <cell r="H2869" t="str">
            <v>Unidades</v>
          </cell>
          <cell r="K2869">
            <v>2.6080000000000001</v>
          </cell>
          <cell r="L2869">
            <v>0</v>
          </cell>
          <cell r="M2869" t="str">
            <v>Elementos sin Marca</v>
          </cell>
          <cell r="O2869">
            <v>0</v>
          </cell>
          <cell r="P2869">
            <v>0</v>
          </cell>
          <cell r="S2869">
            <v>223300</v>
          </cell>
        </row>
        <row r="2870">
          <cell r="A2870" t="str">
            <v>CIL-NEU.63MX230</v>
          </cell>
          <cell r="B2870" t="str">
            <v>CILINDRO NEUMATICO Ø 63 MM X Ø 230 MM</v>
          </cell>
          <cell r="C2870" t="str">
            <v>Cilindros</v>
          </cell>
          <cell r="D2870" t="str">
            <v>1.4.05.17 | Neumático</v>
          </cell>
          <cell r="E2870" t="str">
            <v>E13-N3</v>
          </cell>
          <cell r="F2870">
            <v>0</v>
          </cell>
          <cell r="G2870" t="str">
            <v>Unidades</v>
          </cell>
          <cell r="H2870" t="str">
            <v>Unidades</v>
          </cell>
          <cell r="K2870">
            <v>0</v>
          </cell>
          <cell r="L2870">
            <v>0</v>
          </cell>
          <cell r="M2870" t="str">
            <v>Elementos sin Marca</v>
          </cell>
          <cell r="O2870">
            <v>0</v>
          </cell>
          <cell r="P2870">
            <v>0</v>
          </cell>
          <cell r="S2870">
            <v>317163</v>
          </cell>
        </row>
        <row r="2871">
          <cell r="A2871" t="str">
            <v>CIL-NEU.63X300</v>
          </cell>
          <cell r="B2871" t="str">
            <v>CILINDRO NEUMATICO Ø 63 MM X Ø 300 MM</v>
          </cell>
          <cell r="C2871" t="str">
            <v>Cilindros</v>
          </cell>
          <cell r="D2871" t="str">
            <v>1.4.05.17 | Neumático</v>
          </cell>
          <cell r="E2871" t="str">
            <v>E13-N3</v>
          </cell>
          <cell r="F2871">
            <v>0</v>
          </cell>
          <cell r="G2871" t="str">
            <v>Unidades</v>
          </cell>
          <cell r="H2871" t="str">
            <v>Unidades</v>
          </cell>
          <cell r="K2871">
            <v>3.04</v>
          </cell>
          <cell r="L2871">
            <v>0</v>
          </cell>
          <cell r="M2871" t="str">
            <v>Elementos sin Marca</v>
          </cell>
          <cell r="O2871">
            <v>0</v>
          </cell>
          <cell r="P2871">
            <v>0</v>
          </cell>
          <cell r="S2871">
            <v>429999</v>
          </cell>
        </row>
        <row r="2872">
          <cell r="A2872" t="str">
            <v>CIL-NEU.63X330</v>
          </cell>
          <cell r="B2872" t="str">
            <v>CILINDRO NEUMATICO Ø 63 MM X Ø 330 MM</v>
          </cell>
          <cell r="C2872" t="str">
            <v>Cilindros</v>
          </cell>
          <cell r="D2872" t="str">
            <v>1.4.05.17 | Neumático</v>
          </cell>
          <cell r="E2872" t="str">
            <v>E13-N3</v>
          </cell>
          <cell r="F2872">
            <v>0</v>
          </cell>
          <cell r="G2872" t="str">
            <v>Unidades</v>
          </cell>
          <cell r="H2872" t="str">
            <v>Unidades</v>
          </cell>
          <cell r="K2872">
            <v>3.202</v>
          </cell>
          <cell r="L2872">
            <v>0</v>
          </cell>
          <cell r="M2872" t="str">
            <v>Elementos sin Marca</v>
          </cell>
          <cell r="O2872">
            <v>0</v>
          </cell>
          <cell r="P2872">
            <v>0</v>
          </cell>
          <cell r="S2872">
            <v>490009</v>
          </cell>
        </row>
        <row r="2873">
          <cell r="A2873" t="str">
            <v>CIL-63M.340</v>
          </cell>
          <cell r="B2873" t="str">
            <v>CILINDRO NEUMATICO Ø 63 MM X Ø 340 MM</v>
          </cell>
          <cell r="C2873" t="str">
            <v>Cilindros</v>
          </cell>
          <cell r="D2873" t="str">
            <v>1.4.05.17 | Neumático</v>
          </cell>
          <cell r="E2873" t="str">
            <v>E13-N3</v>
          </cell>
          <cell r="F2873">
            <v>0</v>
          </cell>
          <cell r="G2873" t="str">
            <v>Unidades</v>
          </cell>
          <cell r="H2873" t="str">
            <v>Unidades</v>
          </cell>
          <cell r="K2873">
            <v>0</v>
          </cell>
          <cell r="L2873">
            <v>0</v>
          </cell>
          <cell r="M2873" t="str">
            <v>Elementos sin Marca</v>
          </cell>
          <cell r="O2873">
            <v>0</v>
          </cell>
          <cell r="P2873">
            <v>0</v>
          </cell>
          <cell r="S2873">
            <v>500000</v>
          </cell>
        </row>
        <row r="2874">
          <cell r="A2874" t="str">
            <v>CIL-NEU.63X390</v>
          </cell>
          <cell r="B2874" t="str">
            <v>CILINDRO NEUMATICO Ø 63 MM X Ø 390 MM</v>
          </cell>
          <cell r="C2874" t="str">
            <v>Cilindros</v>
          </cell>
          <cell r="D2874" t="str">
            <v>1.4.05.17 | Neumático</v>
          </cell>
          <cell r="E2874" t="str">
            <v>E13-N3</v>
          </cell>
          <cell r="F2874">
            <v>0</v>
          </cell>
          <cell r="G2874" t="str">
            <v>Unidades</v>
          </cell>
          <cell r="H2874" t="str">
            <v>Unidades</v>
          </cell>
          <cell r="K2874">
            <v>0</v>
          </cell>
          <cell r="L2874">
            <v>0</v>
          </cell>
          <cell r="M2874" t="str">
            <v>Elementos sin Marca</v>
          </cell>
          <cell r="O2874">
            <v>0</v>
          </cell>
          <cell r="P2874">
            <v>0</v>
          </cell>
          <cell r="S2874">
            <v>375366</v>
          </cell>
        </row>
        <row r="2875">
          <cell r="A2875" t="str">
            <v>CIL-NEU-63X400</v>
          </cell>
          <cell r="B2875" t="str">
            <v>CILINDRO NEUMATICO Ø 63 MM X Ø 400 MM</v>
          </cell>
          <cell r="C2875" t="str">
            <v>Cilindros</v>
          </cell>
          <cell r="D2875" t="str">
            <v>1.4.05.17 | Neumático</v>
          </cell>
          <cell r="E2875" t="str">
            <v>E13-N3</v>
          </cell>
          <cell r="F2875">
            <v>0</v>
          </cell>
          <cell r="G2875" t="str">
            <v>Unidades</v>
          </cell>
          <cell r="H2875" t="str">
            <v>Unidades</v>
          </cell>
          <cell r="K2875">
            <v>3.58</v>
          </cell>
          <cell r="L2875">
            <v>0</v>
          </cell>
          <cell r="M2875" t="str">
            <v>Elementos sin Marca</v>
          </cell>
          <cell r="O2875">
            <v>0</v>
          </cell>
          <cell r="P2875">
            <v>0</v>
          </cell>
          <cell r="S2875">
            <v>420000</v>
          </cell>
        </row>
        <row r="2876">
          <cell r="A2876" t="str">
            <v>CIL-NEU.63MM</v>
          </cell>
          <cell r="B2876" t="str">
            <v>CILINDRO NEUMATICO Ø 63 MM X Ø 405 MM</v>
          </cell>
          <cell r="C2876" t="str">
            <v>Cilindros</v>
          </cell>
          <cell r="D2876" t="str">
            <v>1.4.05.17 | Neumático</v>
          </cell>
          <cell r="E2876" t="str">
            <v>E13-N3</v>
          </cell>
          <cell r="F2876">
            <v>0</v>
          </cell>
          <cell r="G2876" t="str">
            <v>Unidades</v>
          </cell>
          <cell r="H2876" t="str">
            <v>Unidades</v>
          </cell>
          <cell r="K2876">
            <v>0</v>
          </cell>
          <cell r="L2876">
            <v>0</v>
          </cell>
          <cell r="M2876" t="str">
            <v>Elementos sin Marca</v>
          </cell>
          <cell r="O2876">
            <v>0</v>
          </cell>
          <cell r="P2876">
            <v>0</v>
          </cell>
          <cell r="S2876">
            <v>456000</v>
          </cell>
        </row>
        <row r="2877">
          <cell r="A2877" t="str">
            <v>CIL-NEU-63X450</v>
          </cell>
          <cell r="B2877" t="str">
            <v>CILINDRO NEUMATICO Ø 63 MM X Ø 450 MM</v>
          </cell>
          <cell r="C2877" t="str">
            <v>Cilindros</v>
          </cell>
          <cell r="D2877" t="str">
            <v>1.4.05.17 | Neumático</v>
          </cell>
          <cell r="E2877" t="str">
            <v>E13-N3</v>
          </cell>
          <cell r="F2877">
            <v>0</v>
          </cell>
          <cell r="G2877" t="str">
            <v>Unidades</v>
          </cell>
          <cell r="H2877" t="str">
            <v>Unidades</v>
          </cell>
          <cell r="K2877">
            <v>3.85</v>
          </cell>
          <cell r="L2877">
            <v>0</v>
          </cell>
          <cell r="M2877" t="str">
            <v>Elementos sin Marca</v>
          </cell>
          <cell r="O2877">
            <v>0</v>
          </cell>
          <cell r="P2877">
            <v>0</v>
          </cell>
          <cell r="S2877">
            <v>512316.2</v>
          </cell>
        </row>
        <row r="2878">
          <cell r="A2878" t="str">
            <v>CIL-NEU-63X500S</v>
          </cell>
          <cell r="B2878" t="str">
            <v>CILINDRO NEUMATICO Ø 63 MM X Ø 500 MM</v>
          </cell>
          <cell r="C2878" t="str">
            <v>Cilindros</v>
          </cell>
          <cell r="D2878" t="str">
            <v>1.4.05.17 | Neumático</v>
          </cell>
          <cell r="E2878" t="str">
            <v>E13-N3</v>
          </cell>
          <cell r="F2878">
            <v>0</v>
          </cell>
          <cell r="G2878" t="str">
            <v>Unidades</v>
          </cell>
          <cell r="H2878" t="str">
            <v>Unidades</v>
          </cell>
          <cell r="K2878">
            <v>4.12</v>
          </cell>
          <cell r="L2878">
            <v>0</v>
          </cell>
          <cell r="M2878" t="str">
            <v>Elementos sin Marca</v>
          </cell>
          <cell r="O2878">
            <v>0</v>
          </cell>
          <cell r="P2878">
            <v>0</v>
          </cell>
          <cell r="S2878">
            <v>416557</v>
          </cell>
        </row>
        <row r="2879">
          <cell r="A2879" t="str">
            <v>CIL-NEU-63X500</v>
          </cell>
          <cell r="B2879" t="str">
            <v>CILINDRO NEUMATICO Ø 63 MM X Ø 500 MM DOBLE AMORTIGUACION CON ANILLO MAGNETICO MIDMAN</v>
          </cell>
          <cell r="C2879" t="str">
            <v>Cilindros</v>
          </cell>
          <cell r="D2879" t="str">
            <v>1.4.05.17 | Neumático</v>
          </cell>
          <cell r="E2879" t="str">
            <v>E13-N3</v>
          </cell>
          <cell r="F2879">
            <v>0</v>
          </cell>
          <cell r="G2879" t="str">
            <v>Unidades</v>
          </cell>
          <cell r="H2879" t="str">
            <v>Unidades</v>
          </cell>
          <cell r="K2879">
            <v>0</v>
          </cell>
          <cell r="L2879">
            <v>0</v>
          </cell>
          <cell r="M2879" t="str">
            <v>Elementos sin Marca</v>
          </cell>
          <cell r="O2879">
            <v>0</v>
          </cell>
          <cell r="P2879">
            <v>0</v>
          </cell>
          <cell r="S2879">
            <v>427900</v>
          </cell>
        </row>
        <row r="2880">
          <cell r="A2880" t="str">
            <v>CIL-NEU.63X650</v>
          </cell>
          <cell r="B2880" t="str">
            <v>CILINDRO NEUMATICO Ø 63 MM X Ø 650MM</v>
          </cell>
          <cell r="C2880" t="str">
            <v>Cilindros</v>
          </cell>
          <cell r="D2880" t="str">
            <v>1.4.05.17 | Neumático</v>
          </cell>
          <cell r="E2880" t="str">
            <v>E13-N3</v>
          </cell>
          <cell r="F2880">
            <v>0</v>
          </cell>
          <cell r="G2880" t="str">
            <v>Unidades</v>
          </cell>
          <cell r="H2880" t="str">
            <v>Unidades</v>
          </cell>
          <cell r="K2880">
            <v>4.93</v>
          </cell>
          <cell r="L2880">
            <v>0</v>
          </cell>
          <cell r="M2880" t="str">
            <v>Elementos sin Marca</v>
          </cell>
          <cell r="O2880">
            <v>0</v>
          </cell>
          <cell r="P2880">
            <v>0</v>
          </cell>
          <cell r="S2880">
            <v>780000</v>
          </cell>
        </row>
        <row r="2881">
          <cell r="A2881" t="str">
            <v>CIL-NEU.63.810</v>
          </cell>
          <cell r="B2881" t="str">
            <v>CILINDRO NEUMATICO Ø 63 MM X Ø 810 MM</v>
          </cell>
          <cell r="C2881" t="str">
            <v>Cilindros</v>
          </cell>
          <cell r="D2881" t="str">
            <v>1.4.05.17 | Neumático</v>
          </cell>
          <cell r="E2881" t="str">
            <v>E13-N3</v>
          </cell>
          <cell r="F2881">
            <v>0</v>
          </cell>
          <cell r="G2881" t="str">
            <v>Unidades</v>
          </cell>
          <cell r="H2881" t="str">
            <v>Unidades</v>
          </cell>
          <cell r="K2881">
            <v>0</v>
          </cell>
          <cell r="L2881">
            <v>0</v>
          </cell>
          <cell r="M2881" t="str">
            <v>Elementos sin Marca</v>
          </cell>
          <cell r="O2881">
            <v>0</v>
          </cell>
          <cell r="P2881">
            <v>0</v>
          </cell>
          <cell r="S2881">
            <v>701561</v>
          </cell>
        </row>
        <row r="2882">
          <cell r="A2882" t="str">
            <v>CIL-NEU-63X85</v>
          </cell>
          <cell r="B2882" t="str">
            <v>CILINDRO NEUMATICO Ø 63 MM X Ø 85 MM</v>
          </cell>
          <cell r="C2882" t="str">
            <v>Cilindros</v>
          </cell>
          <cell r="D2882" t="str">
            <v>1.4.05.17 | Neumático</v>
          </cell>
          <cell r="E2882" t="str">
            <v>E13-N3</v>
          </cell>
          <cell r="F2882">
            <v>0</v>
          </cell>
          <cell r="G2882" t="str">
            <v>Unidades</v>
          </cell>
          <cell r="H2882" t="str">
            <v>Unidades</v>
          </cell>
          <cell r="K2882">
            <v>1.879</v>
          </cell>
          <cell r="L2882">
            <v>0</v>
          </cell>
          <cell r="M2882" t="str">
            <v>Elementos sin Marca</v>
          </cell>
          <cell r="O2882">
            <v>0</v>
          </cell>
          <cell r="P2882">
            <v>0</v>
          </cell>
          <cell r="S2882">
            <v>197500</v>
          </cell>
        </row>
        <row r="2883">
          <cell r="A2883" t="str">
            <v>CIL-80M.120</v>
          </cell>
          <cell r="B2883" t="str">
            <v>CILINDRO NEUMATICO Ø 80 MM X 1200 MM REF: DSBC-80-1200-PPVA-N3</v>
          </cell>
          <cell r="C2883" t="str">
            <v>Cilindros</v>
          </cell>
          <cell r="D2883" t="str">
            <v>1.4.05.17 | Neumático</v>
          </cell>
          <cell r="E2883" t="str">
            <v>E13-N2</v>
          </cell>
          <cell r="F2883">
            <v>0</v>
          </cell>
          <cell r="G2883" t="str">
            <v>Unidades</v>
          </cell>
          <cell r="H2883" t="str">
            <v>Unidades</v>
          </cell>
          <cell r="K2883">
            <v>0</v>
          </cell>
          <cell r="L2883">
            <v>0</v>
          </cell>
          <cell r="M2883" t="str">
            <v>Elementos sin Marca</v>
          </cell>
          <cell r="O2883">
            <v>0</v>
          </cell>
          <cell r="P2883">
            <v>0</v>
          </cell>
          <cell r="S2883">
            <v>1069425.25</v>
          </cell>
        </row>
        <row r="2884">
          <cell r="A2884" t="str">
            <v>CIL-80M.160</v>
          </cell>
          <cell r="B2884" t="str">
            <v>CILINDRO NEUMATICO Ø 80 MM X 160 MM P/N: 1383339 FESTO Ref: DSBC-80-160-PPVA-N3</v>
          </cell>
          <cell r="C2884" t="str">
            <v>Cilindros</v>
          </cell>
          <cell r="D2884" t="str">
            <v>1.4.05.17 | Neumático</v>
          </cell>
          <cell r="E2884" t="str">
            <v>E13-N2</v>
          </cell>
          <cell r="F2884">
            <v>0</v>
          </cell>
          <cell r="G2884" t="str">
            <v>Unidades</v>
          </cell>
          <cell r="H2884" t="str">
            <v>Unidades</v>
          </cell>
          <cell r="K2884">
            <v>0</v>
          </cell>
          <cell r="L2884">
            <v>0</v>
          </cell>
          <cell r="M2884" t="str">
            <v>FESTO</v>
          </cell>
          <cell r="N2884" t="str">
            <v>DSBC-80-160-PPVA-N3</v>
          </cell>
          <cell r="O2884">
            <v>0</v>
          </cell>
          <cell r="P2884">
            <v>0</v>
          </cell>
          <cell r="S2884">
            <v>571626</v>
          </cell>
        </row>
        <row r="2885">
          <cell r="A2885" t="str">
            <v>CIL-80M.178</v>
          </cell>
          <cell r="B2885" t="str">
            <v>CILINDRO NEUMATICO Ø 80 MM X 178 MM FESTO</v>
          </cell>
          <cell r="C2885" t="str">
            <v>Cilindros</v>
          </cell>
          <cell r="D2885" t="str">
            <v>1.4.05.17 | Neumático</v>
          </cell>
          <cell r="E2885" t="str">
            <v>E13-N2</v>
          </cell>
          <cell r="F2885">
            <v>0</v>
          </cell>
          <cell r="G2885" t="str">
            <v>Unidades</v>
          </cell>
          <cell r="H2885" t="str">
            <v>Unidades</v>
          </cell>
          <cell r="K2885">
            <v>0</v>
          </cell>
          <cell r="L2885">
            <v>0</v>
          </cell>
          <cell r="M2885" t="str">
            <v>FESTO</v>
          </cell>
          <cell r="O2885">
            <v>0</v>
          </cell>
          <cell r="P2885">
            <v>0</v>
          </cell>
          <cell r="S2885">
            <v>795677</v>
          </cell>
        </row>
        <row r="2886">
          <cell r="A2886" t="str">
            <v>CIL-80M.200</v>
          </cell>
          <cell r="B2886" t="str">
            <v>CILINDRO NEUMATICO Ø 80 MM X 200 MM P/N: 1383340 FESTO Ref: DSBC-80-200-PPVA-N3</v>
          </cell>
          <cell r="C2886" t="str">
            <v>Cilindros</v>
          </cell>
          <cell r="D2886" t="str">
            <v>1.4.05.17 | Neumático</v>
          </cell>
          <cell r="E2886" t="str">
            <v>E13-N2</v>
          </cell>
          <cell r="F2886">
            <v>16</v>
          </cell>
          <cell r="G2886" t="str">
            <v>Unidades</v>
          </cell>
          <cell r="H2886" t="str">
            <v>Unidades</v>
          </cell>
          <cell r="K2886">
            <v>0</v>
          </cell>
          <cell r="L2886">
            <v>0</v>
          </cell>
          <cell r="M2886" t="str">
            <v>FESTO</v>
          </cell>
          <cell r="N2886" t="str">
            <v>DSBC-80-200-PPVA-N3</v>
          </cell>
          <cell r="O2886">
            <v>0</v>
          </cell>
          <cell r="P2886">
            <v>0</v>
          </cell>
          <cell r="S2886">
            <v>465008</v>
          </cell>
        </row>
        <row r="2887">
          <cell r="A2887" t="str">
            <v>CIL-NEU.80X450</v>
          </cell>
          <cell r="B2887" t="str">
            <v>CILINDRO NEUMATICO Ø 80 MM X 450 MM</v>
          </cell>
          <cell r="C2887" t="str">
            <v>Cilindros</v>
          </cell>
          <cell r="D2887" t="str">
            <v>1.4.05.17 | Neumático</v>
          </cell>
          <cell r="E2887" t="str">
            <v>E13-N2</v>
          </cell>
          <cell r="F2887">
            <v>0</v>
          </cell>
          <cell r="G2887" t="str">
            <v>Unidades</v>
          </cell>
          <cell r="H2887" t="str">
            <v>Unidades</v>
          </cell>
          <cell r="K2887">
            <v>6.1950000000000003</v>
          </cell>
          <cell r="L2887">
            <v>0</v>
          </cell>
          <cell r="M2887" t="str">
            <v>Elementos sin Marca</v>
          </cell>
          <cell r="O2887">
            <v>0</v>
          </cell>
          <cell r="P2887">
            <v>0</v>
          </cell>
          <cell r="S2887">
            <v>630601</v>
          </cell>
        </row>
        <row r="2888">
          <cell r="A2888" t="str">
            <v>CIL-NEU.460</v>
          </cell>
          <cell r="B2888" t="str">
            <v>CILINDRO NEUMATICO Ø 80 MM X 460 MM</v>
          </cell>
          <cell r="C2888" t="str">
            <v>Cilindros</v>
          </cell>
          <cell r="D2888" t="str">
            <v>1.4.05.17 | Neumático</v>
          </cell>
          <cell r="E2888" t="str">
            <v>E13-N2</v>
          </cell>
          <cell r="F2888">
            <v>0</v>
          </cell>
          <cell r="G2888" t="str">
            <v>Unidades</v>
          </cell>
          <cell r="H2888" t="str">
            <v>Unidades</v>
          </cell>
          <cell r="K2888">
            <v>0</v>
          </cell>
          <cell r="L2888">
            <v>0</v>
          </cell>
          <cell r="M2888" t="str">
            <v>Elementos sin Marca</v>
          </cell>
          <cell r="O2888">
            <v>0</v>
          </cell>
          <cell r="P2888">
            <v>0</v>
          </cell>
          <cell r="S2888">
            <v>704845</v>
          </cell>
        </row>
        <row r="2889">
          <cell r="A2889" t="str">
            <v>CIL-80M.500</v>
          </cell>
          <cell r="B2889" t="str">
            <v>CILINDRO NEUMATICO Ø 80 MM X 500 MM P/N: 1383344 FESTO REF: DSBC-80-500-PPVA-N3</v>
          </cell>
          <cell r="C2889" t="str">
            <v>Cilindros</v>
          </cell>
          <cell r="D2889" t="str">
            <v>1.4.05.17 | Neumático</v>
          </cell>
          <cell r="E2889" t="str">
            <v>E13-N2</v>
          </cell>
          <cell r="F2889">
            <v>1</v>
          </cell>
          <cell r="G2889" t="str">
            <v>Unidades</v>
          </cell>
          <cell r="H2889" t="str">
            <v>Unidades</v>
          </cell>
          <cell r="K2889">
            <v>0</v>
          </cell>
          <cell r="L2889">
            <v>0</v>
          </cell>
          <cell r="M2889" t="str">
            <v>Elementos sin Marca</v>
          </cell>
          <cell r="O2889">
            <v>0</v>
          </cell>
          <cell r="P2889">
            <v>0</v>
          </cell>
          <cell r="S2889">
            <v>659783</v>
          </cell>
        </row>
        <row r="2890">
          <cell r="A2890" t="str">
            <v>CIL-NEU.80X600</v>
          </cell>
          <cell r="B2890" t="str">
            <v>CILINDRO NEUMATICO Ø 80 MM X 600 MM</v>
          </cell>
          <cell r="C2890" t="str">
            <v>Cilindros</v>
          </cell>
          <cell r="D2890" t="str">
            <v>1.4.05.17 | Neumático</v>
          </cell>
          <cell r="E2890" t="str">
            <v>E13-N2</v>
          </cell>
          <cell r="F2890">
            <v>0</v>
          </cell>
          <cell r="G2890" t="str">
            <v>Unidades</v>
          </cell>
          <cell r="H2890" t="str">
            <v>Unidades</v>
          </cell>
          <cell r="K2890">
            <v>7.47</v>
          </cell>
          <cell r="L2890">
            <v>0</v>
          </cell>
          <cell r="M2890" t="str">
            <v>Elementos sin Marca</v>
          </cell>
          <cell r="O2890">
            <v>0</v>
          </cell>
          <cell r="P2890">
            <v>0</v>
          </cell>
          <cell r="S2890">
            <v>783935</v>
          </cell>
        </row>
        <row r="2891">
          <cell r="A2891" t="str">
            <v>CIL-NEU.80X650</v>
          </cell>
          <cell r="B2891" t="str">
            <v>CILINDRO NEUMATICO Ø 80 MM X 650 MM</v>
          </cell>
          <cell r="C2891" t="str">
            <v>Cilindros</v>
          </cell>
          <cell r="D2891" t="str">
            <v>1.4.05.17 | Neumático</v>
          </cell>
          <cell r="E2891" t="str">
            <v>E13-N2</v>
          </cell>
          <cell r="F2891">
            <v>0</v>
          </cell>
          <cell r="G2891" t="str">
            <v>Unidades</v>
          </cell>
          <cell r="H2891" t="str">
            <v>Unidades</v>
          </cell>
          <cell r="K2891">
            <v>7.8949999999999996</v>
          </cell>
          <cell r="L2891">
            <v>0</v>
          </cell>
          <cell r="M2891" t="str">
            <v>Elementos sin Marca</v>
          </cell>
          <cell r="O2891">
            <v>0</v>
          </cell>
          <cell r="P2891">
            <v>0</v>
          </cell>
          <cell r="S2891">
            <v>613676</v>
          </cell>
        </row>
        <row r="2892">
          <cell r="A2892" t="str">
            <v>CIL-80M.650</v>
          </cell>
          <cell r="B2892" t="str">
            <v>CILINDRO NEUMATICO Ø 80 MM X 650 MM P/N: 1463504 FESTO REF: DSBC-80-650-PPVA-N3</v>
          </cell>
          <cell r="C2892" t="str">
            <v>Cilindros</v>
          </cell>
          <cell r="D2892" t="str">
            <v>1.4.05.17 | Neumático</v>
          </cell>
          <cell r="E2892" t="str">
            <v>E13-N2</v>
          </cell>
          <cell r="F2892">
            <v>0</v>
          </cell>
          <cell r="G2892" t="str">
            <v>Unidades</v>
          </cell>
          <cell r="H2892" t="str">
            <v>Unidades</v>
          </cell>
          <cell r="K2892">
            <v>0</v>
          </cell>
          <cell r="L2892">
            <v>0</v>
          </cell>
          <cell r="M2892" t="str">
            <v>Elementos sin Marca</v>
          </cell>
          <cell r="O2892">
            <v>0</v>
          </cell>
          <cell r="P2892">
            <v>0</v>
          </cell>
          <cell r="S2892">
            <v>953298</v>
          </cell>
        </row>
        <row r="2893">
          <cell r="A2893" t="str">
            <v>CIL-NEU.80X700</v>
          </cell>
          <cell r="B2893" t="str">
            <v>CILINDRO NEUMATICO Ø 80 MM X 700 MM</v>
          </cell>
          <cell r="C2893" t="str">
            <v>Cilindros</v>
          </cell>
          <cell r="D2893" t="str">
            <v>1.4.05.17 | Neumático</v>
          </cell>
          <cell r="E2893" t="str">
            <v>E13-N2</v>
          </cell>
          <cell r="F2893">
            <v>0</v>
          </cell>
          <cell r="G2893" t="str">
            <v>Unidades</v>
          </cell>
          <cell r="H2893" t="str">
            <v>Unidades</v>
          </cell>
          <cell r="K2893">
            <v>8.32</v>
          </cell>
          <cell r="L2893">
            <v>0</v>
          </cell>
          <cell r="M2893" t="str">
            <v>Elementos sin Marca</v>
          </cell>
          <cell r="O2893">
            <v>0</v>
          </cell>
          <cell r="P2893">
            <v>0</v>
          </cell>
          <cell r="S2893">
            <v>1341950</v>
          </cell>
        </row>
        <row r="2894">
          <cell r="A2894" t="str">
            <v>CIL-80M.800</v>
          </cell>
          <cell r="B2894" t="str">
            <v>CILINDRO NEUMATICO Ø 80 MM X 800 MM P/N: 1463504 FESTO Ref: DSBC-80-800-PPVA-N3</v>
          </cell>
          <cell r="C2894" t="str">
            <v>Cilindros</v>
          </cell>
          <cell r="D2894" t="str">
            <v>1.4.05.17 | Neumático</v>
          </cell>
          <cell r="E2894" t="str">
            <v>E13-N2</v>
          </cell>
          <cell r="F2894">
            <v>0</v>
          </cell>
          <cell r="G2894" t="str">
            <v>Unidades</v>
          </cell>
          <cell r="H2894" t="str">
            <v>Unidades</v>
          </cell>
          <cell r="K2894">
            <v>0</v>
          </cell>
          <cell r="L2894">
            <v>0</v>
          </cell>
          <cell r="M2894" t="str">
            <v>FESTO</v>
          </cell>
          <cell r="N2894" t="str">
            <v>DSBC-80-800-PPVA-N3</v>
          </cell>
          <cell r="O2894">
            <v>0</v>
          </cell>
          <cell r="P2894">
            <v>0</v>
          </cell>
          <cell r="S2894">
            <v>1002241</v>
          </cell>
        </row>
        <row r="2895">
          <cell r="A2895" t="str">
            <v>CIL-80M.900</v>
          </cell>
          <cell r="B2895" t="str">
            <v>CILINDRO NEUMATICO Ø 80 MM X 900 MM P/N: FESTO Ref: DSBC-80-900-PPVA-N3</v>
          </cell>
          <cell r="C2895" t="str">
            <v>Cilindros</v>
          </cell>
          <cell r="D2895" t="str">
            <v>1.4.05.17 | Neumático</v>
          </cell>
          <cell r="E2895" t="str">
            <v>E13-N2</v>
          </cell>
          <cell r="F2895">
            <v>0</v>
          </cell>
          <cell r="G2895" t="str">
            <v>Unidades</v>
          </cell>
          <cell r="H2895" t="str">
            <v>Unidades</v>
          </cell>
          <cell r="K2895">
            <v>0</v>
          </cell>
          <cell r="L2895">
            <v>0</v>
          </cell>
          <cell r="M2895" t="str">
            <v>FESTO</v>
          </cell>
          <cell r="N2895" t="str">
            <v>DSBC-80-900-PPVA-N3</v>
          </cell>
          <cell r="O2895">
            <v>0</v>
          </cell>
          <cell r="P2895">
            <v>0</v>
          </cell>
          <cell r="S2895">
            <v>1055434.42</v>
          </cell>
        </row>
        <row r="2896">
          <cell r="A2896" t="str">
            <v>CIL-NEU.80X140</v>
          </cell>
          <cell r="B2896" t="str">
            <v>CILINDRO NEUMATICO Ø 80 MM X Ø 140 MM DOBLE AMORTIGUACION</v>
          </cell>
          <cell r="C2896" t="str">
            <v>Cilindros</v>
          </cell>
          <cell r="D2896" t="str">
            <v>1.4.05.17 | Neumático</v>
          </cell>
          <cell r="E2896" t="str">
            <v>E13-N2</v>
          </cell>
          <cell r="F2896">
            <v>0</v>
          </cell>
          <cell r="G2896" t="str">
            <v>Unidades</v>
          </cell>
          <cell r="H2896" t="str">
            <v>Unidades</v>
          </cell>
          <cell r="K2896">
            <v>0</v>
          </cell>
          <cell r="L2896">
            <v>0</v>
          </cell>
          <cell r="M2896" t="str">
            <v>Elementos sin Marca</v>
          </cell>
          <cell r="O2896">
            <v>0</v>
          </cell>
          <cell r="P2896">
            <v>0</v>
          </cell>
          <cell r="S2896">
            <v>437153</v>
          </cell>
        </row>
        <row r="2897">
          <cell r="A2897" t="str">
            <v>CIL-NEU-80X160</v>
          </cell>
          <cell r="B2897" t="str">
            <v>CILINDRO NEUMATICO Ø 80 MM X Ø 160 MM DOBLE AMORTIGUACION Ref: MCQP</v>
          </cell>
          <cell r="C2897" t="str">
            <v>Cilindros</v>
          </cell>
          <cell r="D2897" t="str">
            <v>1.4.05.17 | Neumático</v>
          </cell>
          <cell r="E2897" t="str">
            <v>E13-N2</v>
          </cell>
          <cell r="F2897">
            <v>0</v>
          </cell>
          <cell r="G2897" t="str">
            <v>Unidades</v>
          </cell>
          <cell r="H2897" t="str">
            <v>Unidades</v>
          </cell>
          <cell r="K2897">
            <v>0</v>
          </cell>
          <cell r="L2897">
            <v>0</v>
          </cell>
          <cell r="M2897" t="str">
            <v>Elementos sin Marca</v>
          </cell>
          <cell r="N2897" t="str">
            <v>MCQP</v>
          </cell>
          <cell r="O2897">
            <v>0</v>
          </cell>
          <cell r="P2897">
            <v>0</v>
          </cell>
          <cell r="S2897">
            <v>369520</v>
          </cell>
        </row>
        <row r="2898">
          <cell r="A2898" t="str">
            <v>CIL-NEU-80X200</v>
          </cell>
          <cell r="B2898" t="str">
            <v>CILINDRO NEUMATICO Ø 80 MM X Ø 200 MM</v>
          </cell>
          <cell r="C2898" t="str">
            <v>Cilindros</v>
          </cell>
          <cell r="D2898" t="str">
            <v>1.4.05.17 | Neumático</v>
          </cell>
          <cell r="E2898" t="str">
            <v>E13-N2</v>
          </cell>
          <cell r="F2898">
            <v>0</v>
          </cell>
          <cell r="G2898" t="str">
            <v>Unidades</v>
          </cell>
          <cell r="H2898" t="str">
            <v>Unidades</v>
          </cell>
          <cell r="K2898">
            <v>0</v>
          </cell>
          <cell r="L2898">
            <v>0</v>
          </cell>
          <cell r="M2898" t="str">
            <v>Elementos sin Marca</v>
          </cell>
          <cell r="O2898">
            <v>0</v>
          </cell>
          <cell r="P2898">
            <v>0</v>
          </cell>
          <cell r="S2898">
            <v>555000</v>
          </cell>
        </row>
        <row r="2899">
          <cell r="A2899" t="str">
            <v>CIL-NEU.80X220</v>
          </cell>
          <cell r="B2899" t="str">
            <v>CILINDRO NEUMATICO Ø 80 MM X Ø 220 MM</v>
          </cell>
          <cell r="C2899" t="str">
            <v>Cilindros</v>
          </cell>
          <cell r="D2899" t="str">
            <v>1.4.05.17 | Neumático</v>
          </cell>
          <cell r="E2899" t="str">
            <v>E13-N2</v>
          </cell>
          <cell r="F2899">
            <v>0</v>
          </cell>
          <cell r="G2899" t="str">
            <v>Unidades</v>
          </cell>
          <cell r="H2899" t="str">
            <v>Unidades</v>
          </cell>
          <cell r="K2899">
            <v>0</v>
          </cell>
          <cell r="L2899">
            <v>0</v>
          </cell>
          <cell r="M2899" t="str">
            <v>Elementos sin Marca</v>
          </cell>
          <cell r="O2899">
            <v>0</v>
          </cell>
          <cell r="P2899">
            <v>0</v>
          </cell>
          <cell r="S2899">
            <v>569353</v>
          </cell>
        </row>
        <row r="2900">
          <cell r="A2900" t="str">
            <v>CIL-NEU-80X250</v>
          </cell>
          <cell r="B2900" t="str">
            <v>CILINDRO NEUMATICO Ø 80 MM X Ø 250 MM DOBLE  AMORTIGUACION</v>
          </cell>
          <cell r="C2900" t="str">
            <v>Cilindros</v>
          </cell>
          <cell r="D2900" t="str">
            <v>1.4.05.17 | Neumático</v>
          </cell>
          <cell r="E2900" t="str">
            <v>E13-N2</v>
          </cell>
          <cell r="F2900">
            <v>0</v>
          </cell>
          <cell r="G2900" t="str">
            <v>Unidades</v>
          </cell>
          <cell r="H2900" t="str">
            <v>Unidades</v>
          </cell>
          <cell r="K2900">
            <v>0</v>
          </cell>
          <cell r="L2900">
            <v>0</v>
          </cell>
          <cell r="M2900" t="str">
            <v>Elementos sin Marca</v>
          </cell>
          <cell r="O2900">
            <v>0</v>
          </cell>
          <cell r="P2900">
            <v>0</v>
          </cell>
          <cell r="S2900">
            <v>397676.25</v>
          </cell>
        </row>
        <row r="2901">
          <cell r="A2901" t="str">
            <v>CIL-NEU.80X290</v>
          </cell>
          <cell r="B2901" t="str">
            <v>CILINDRO NEUMATICO Ø 80 MM X Ø 290 MM</v>
          </cell>
          <cell r="C2901" t="str">
            <v>Cilindros</v>
          </cell>
          <cell r="D2901" t="str">
            <v>1.4.05.17 | Neumático</v>
          </cell>
          <cell r="E2901" t="str">
            <v>E13-N2</v>
          </cell>
          <cell r="F2901">
            <v>0</v>
          </cell>
          <cell r="G2901" t="str">
            <v>Unidades</v>
          </cell>
          <cell r="H2901" t="str">
            <v>Unidades</v>
          </cell>
          <cell r="K2901">
            <v>0</v>
          </cell>
          <cell r="L2901">
            <v>0</v>
          </cell>
          <cell r="M2901" t="str">
            <v>Elementos sin Marca</v>
          </cell>
          <cell r="O2901">
            <v>0</v>
          </cell>
          <cell r="P2901">
            <v>0</v>
          </cell>
          <cell r="S2901">
            <v>569624.67000000004</v>
          </cell>
        </row>
        <row r="2902">
          <cell r="A2902" t="str">
            <v>CIL-NEU.80X300</v>
          </cell>
          <cell r="B2902" t="str">
            <v>CILINDRO NEUMATICO Ø 80 MM X Ø 300 MM</v>
          </cell>
          <cell r="C2902" t="str">
            <v>Cilindros</v>
          </cell>
          <cell r="D2902" t="str">
            <v>1.4.05.17 | Neumático</v>
          </cell>
          <cell r="E2902" t="str">
            <v>E13-N2</v>
          </cell>
          <cell r="F2902">
            <v>0</v>
          </cell>
          <cell r="G2902" t="str">
            <v>Unidades</v>
          </cell>
          <cell r="H2902" t="str">
            <v>Unidades</v>
          </cell>
          <cell r="K2902">
            <v>0</v>
          </cell>
          <cell r="L2902">
            <v>0</v>
          </cell>
          <cell r="M2902" t="str">
            <v>Elementos sin Marca</v>
          </cell>
          <cell r="O2902">
            <v>0</v>
          </cell>
          <cell r="P2902">
            <v>0</v>
          </cell>
          <cell r="S2902">
            <v>424676</v>
          </cell>
        </row>
        <row r="2903">
          <cell r="A2903" t="str">
            <v>CIL-NEU-80X320</v>
          </cell>
          <cell r="B2903" t="str">
            <v>CILINDRO NEUMATICO Ø 80 MM X Ø 320 MM</v>
          </cell>
          <cell r="C2903" t="str">
            <v>Cilindros</v>
          </cell>
          <cell r="D2903" t="str">
            <v>1.4.05.17 | Neumático</v>
          </cell>
          <cell r="E2903" t="str">
            <v>E13-N2</v>
          </cell>
          <cell r="F2903">
            <v>0</v>
          </cell>
          <cell r="G2903" t="str">
            <v>Unidades</v>
          </cell>
          <cell r="H2903" t="str">
            <v>Unidades</v>
          </cell>
          <cell r="K2903">
            <v>0</v>
          </cell>
          <cell r="L2903">
            <v>0</v>
          </cell>
          <cell r="M2903" t="str">
            <v>Elementos sin Marca</v>
          </cell>
          <cell r="O2903">
            <v>0</v>
          </cell>
          <cell r="P2903">
            <v>0</v>
          </cell>
          <cell r="S2903">
            <v>435698</v>
          </cell>
        </row>
        <row r="2904">
          <cell r="A2904" t="str">
            <v>CIL-80M.320</v>
          </cell>
          <cell r="B2904" t="str">
            <v>CILINDRO NEUMATICO Ø 80 MM X Ø 320 MM P/N 1383342 FESTO Ref: DSBC-80-320-PPVA-N3</v>
          </cell>
          <cell r="C2904" t="str">
            <v>Cilindros</v>
          </cell>
          <cell r="D2904" t="str">
            <v>1.4.05.17 | Neumático</v>
          </cell>
          <cell r="E2904" t="str">
            <v>E13-N2</v>
          </cell>
          <cell r="F2904">
            <v>0</v>
          </cell>
          <cell r="G2904" t="str">
            <v>Unidades</v>
          </cell>
          <cell r="H2904" t="str">
            <v>Unidades</v>
          </cell>
          <cell r="K2904">
            <v>0</v>
          </cell>
          <cell r="L2904">
            <v>0</v>
          </cell>
          <cell r="M2904" t="str">
            <v>FESTO</v>
          </cell>
          <cell r="N2904" t="str">
            <v>DSBC-80-320-PPVA-N3</v>
          </cell>
          <cell r="O2904">
            <v>0</v>
          </cell>
          <cell r="P2904">
            <v>0</v>
          </cell>
          <cell r="S2904">
            <v>592602.5</v>
          </cell>
        </row>
        <row r="2905">
          <cell r="A2905" t="str">
            <v>CIL-NEU.80X330</v>
          </cell>
          <cell r="B2905" t="str">
            <v>CILINDRO NEUMATICO Ø 80 MM X Ø 330 MM</v>
          </cell>
          <cell r="C2905" t="str">
            <v>Cilindros</v>
          </cell>
          <cell r="D2905" t="str">
            <v>1.4.05.17 | Neumático</v>
          </cell>
          <cell r="E2905" t="str">
            <v>E13-N2</v>
          </cell>
          <cell r="F2905">
            <v>0</v>
          </cell>
          <cell r="G2905" t="str">
            <v>Unidades</v>
          </cell>
          <cell r="H2905" t="str">
            <v>Unidades</v>
          </cell>
          <cell r="K2905">
            <v>0</v>
          </cell>
          <cell r="L2905">
            <v>0</v>
          </cell>
          <cell r="M2905" t="str">
            <v>Elementos sin Marca</v>
          </cell>
          <cell r="O2905">
            <v>0</v>
          </cell>
          <cell r="P2905">
            <v>0</v>
          </cell>
          <cell r="S2905">
            <v>569517</v>
          </cell>
        </row>
        <row r="2906">
          <cell r="A2906" t="str">
            <v>CIL-NEU.80X350</v>
          </cell>
          <cell r="B2906" t="str">
            <v>CILINDRO NEUMATICO Ø 80 MM X Ø 350 MM</v>
          </cell>
          <cell r="C2906" t="str">
            <v>Cilindros</v>
          </cell>
          <cell r="D2906" t="str">
            <v>1.4.05.17 | Neumático</v>
          </cell>
          <cell r="E2906" t="str">
            <v>E13-N2</v>
          </cell>
          <cell r="F2906">
            <v>0</v>
          </cell>
          <cell r="G2906" t="str">
            <v>Unidades</v>
          </cell>
          <cell r="H2906" t="str">
            <v>Unidades</v>
          </cell>
          <cell r="K2906">
            <v>0</v>
          </cell>
          <cell r="L2906">
            <v>0</v>
          </cell>
          <cell r="M2906" t="str">
            <v>Elementos sin Marca</v>
          </cell>
          <cell r="O2906">
            <v>0</v>
          </cell>
          <cell r="P2906">
            <v>0</v>
          </cell>
          <cell r="S2906">
            <v>451676</v>
          </cell>
        </row>
        <row r="2907">
          <cell r="A2907" t="str">
            <v>CIL-NEU-80X400</v>
          </cell>
          <cell r="B2907" t="str">
            <v>CILINDRO NEUMATICO Ø 80 MM X Ø 400 MM</v>
          </cell>
          <cell r="C2907" t="str">
            <v>Cilindros</v>
          </cell>
          <cell r="D2907" t="str">
            <v>1.4.05.17 | Neumático</v>
          </cell>
          <cell r="E2907" t="str">
            <v>E13-N2</v>
          </cell>
          <cell r="F2907">
            <v>0</v>
          </cell>
          <cell r="G2907" t="str">
            <v>Unidades</v>
          </cell>
          <cell r="H2907" t="str">
            <v>Unidades</v>
          </cell>
          <cell r="K2907">
            <v>0</v>
          </cell>
          <cell r="L2907">
            <v>0</v>
          </cell>
          <cell r="M2907" t="str">
            <v>Elementos sin Marca</v>
          </cell>
          <cell r="O2907">
            <v>0</v>
          </cell>
          <cell r="P2907">
            <v>0</v>
          </cell>
          <cell r="S2907">
            <v>693902</v>
          </cell>
        </row>
        <row r="2908">
          <cell r="A2908" t="str">
            <v>CIL-80M.400</v>
          </cell>
          <cell r="B2908" t="str">
            <v>CILINDRO NEUMATICO Ø 80 MM X Ø 400 MM P/N: 1383343 FESTO REF. DSBC-80-400-PPVA-N3</v>
          </cell>
          <cell r="C2908" t="str">
            <v>Cilindros</v>
          </cell>
          <cell r="D2908" t="str">
            <v>1.4.05.17 | Neumático</v>
          </cell>
          <cell r="E2908" t="str">
            <v>E13-N2</v>
          </cell>
          <cell r="F2908">
            <v>0</v>
          </cell>
          <cell r="G2908" t="str">
            <v>Unidades</v>
          </cell>
          <cell r="H2908" t="str">
            <v>Unidades</v>
          </cell>
          <cell r="K2908">
            <v>0</v>
          </cell>
          <cell r="L2908">
            <v>0</v>
          </cell>
          <cell r="M2908" t="str">
            <v>Elementos sin Marca</v>
          </cell>
          <cell r="O2908">
            <v>0</v>
          </cell>
          <cell r="P2908">
            <v>0</v>
          </cell>
          <cell r="S2908">
            <v>591616</v>
          </cell>
        </row>
        <row r="2909">
          <cell r="A2909" t="str">
            <v>CIL-NEU-80X500</v>
          </cell>
          <cell r="B2909" t="str">
            <v>CILINDRO NEUMATICO Ø 80 MM X Ø 500 MM</v>
          </cell>
          <cell r="C2909" t="str">
            <v>Cilindros</v>
          </cell>
          <cell r="D2909" t="str">
            <v>1.4.05.17 | Neumático</v>
          </cell>
          <cell r="E2909" t="str">
            <v>E13-N2</v>
          </cell>
          <cell r="F2909">
            <v>2</v>
          </cell>
          <cell r="G2909" t="str">
            <v>Unidades</v>
          </cell>
          <cell r="H2909" t="str">
            <v>Unidades</v>
          </cell>
          <cell r="K2909">
            <v>0</v>
          </cell>
          <cell r="L2909">
            <v>0</v>
          </cell>
          <cell r="M2909" t="str">
            <v>Elementos sin Marca</v>
          </cell>
          <cell r="O2909">
            <v>0</v>
          </cell>
          <cell r="P2909">
            <v>0</v>
          </cell>
          <cell r="S2909">
            <v>860000</v>
          </cell>
        </row>
        <row r="2910">
          <cell r="A2910" t="str">
            <v>CIL-NEU-80X80-D</v>
          </cell>
          <cell r="B2910" t="str">
            <v>CILINDRO NEUMATICO Ø 80 MM X Ø 80 MM</v>
          </cell>
          <cell r="C2910" t="str">
            <v>Cilindros</v>
          </cell>
          <cell r="D2910" t="str">
            <v>1.4.05.17 | Neumático</v>
          </cell>
          <cell r="E2910" t="str">
            <v>E13-N2</v>
          </cell>
          <cell r="F2910">
            <v>0</v>
          </cell>
          <cell r="G2910" t="str">
            <v>Unidades</v>
          </cell>
          <cell r="H2910" t="str">
            <v>Unidades</v>
          </cell>
          <cell r="K2910">
            <v>0</v>
          </cell>
          <cell r="L2910">
            <v>0</v>
          </cell>
          <cell r="M2910" t="str">
            <v>Elementos sin Marca</v>
          </cell>
          <cell r="O2910">
            <v>0</v>
          </cell>
          <cell r="P2910">
            <v>0</v>
          </cell>
          <cell r="S2910">
            <v>300941</v>
          </cell>
        </row>
        <row r="2911">
          <cell r="A2911" t="str">
            <v>CIL-80X.500</v>
          </cell>
          <cell r="B2911" t="str">
            <v>CILINDRO NEUMATICO Ø 80MM X 500 MM P/N:1383344 REF: DSBC-80-500-PPVA-B3 FESTO</v>
          </cell>
          <cell r="C2911" t="str">
            <v>Cilindros</v>
          </cell>
          <cell r="D2911" t="str">
            <v>1.4.05.17 | Neumático</v>
          </cell>
          <cell r="E2911" t="str">
            <v>E13-N2</v>
          </cell>
          <cell r="F2911">
            <v>0</v>
          </cell>
          <cell r="G2911" t="str">
            <v>Unidades</v>
          </cell>
          <cell r="H2911" t="str">
            <v>Unidades</v>
          </cell>
          <cell r="K2911">
            <v>0</v>
          </cell>
          <cell r="L2911">
            <v>0</v>
          </cell>
          <cell r="M2911" t="str">
            <v>Elementos sin Marca</v>
          </cell>
          <cell r="O2911">
            <v>0</v>
          </cell>
          <cell r="P2911">
            <v>0</v>
          </cell>
        </row>
        <row r="2912">
          <cell r="A2912" t="str">
            <v>CIL-NEU.63M</v>
          </cell>
          <cell r="B2912" t="str">
            <v>CILINDRO NEUMATICO Ø 63 MM X 100 MM</v>
          </cell>
          <cell r="C2912" t="str">
            <v>Cilindros</v>
          </cell>
          <cell r="D2912" t="str">
            <v>1.4.05.17 | Neumático</v>
          </cell>
          <cell r="E2912" t="str">
            <v>E13-N3</v>
          </cell>
          <cell r="F2912">
            <v>0</v>
          </cell>
          <cell r="G2912" t="str">
            <v>Unidades</v>
          </cell>
          <cell r="H2912" t="str">
            <v>Unidades</v>
          </cell>
          <cell r="K2912">
            <v>0</v>
          </cell>
          <cell r="L2912">
            <v>0</v>
          </cell>
          <cell r="M2912" t="str">
            <v>Elementos sin Marca</v>
          </cell>
          <cell r="O2912">
            <v>0</v>
          </cell>
          <cell r="P2912">
            <v>0</v>
          </cell>
          <cell r="S2912">
            <v>311750</v>
          </cell>
        </row>
        <row r="2913">
          <cell r="A2913" t="str">
            <v>CIL-NEU.32-15</v>
          </cell>
          <cell r="B2913" t="str">
            <v>CILINDRO NEUMATICO Ø32 MM X 125 MM P/N: 1376427 FESTO Ref: DSBC-32-125-PPVA-N3</v>
          </cell>
          <cell r="C2913" t="str">
            <v>Cilindros</v>
          </cell>
          <cell r="D2913" t="str">
            <v>1.4.05.17 | Neumático</v>
          </cell>
          <cell r="E2913" t="str">
            <v>E13-N5</v>
          </cell>
          <cell r="F2913">
            <v>0</v>
          </cell>
          <cell r="G2913" t="str">
            <v>Unidades</v>
          </cell>
          <cell r="H2913" t="str">
            <v>Unidades</v>
          </cell>
          <cell r="K2913">
            <v>0</v>
          </cell>
          <cell r="L2913">
            <v>0</v>
          </cell>
          <cell r="M2913" t="str">
            <v>FESTO</v>
          </cell>
          <cell r="N2913" t="str">
            <v>DSBC-32-125-PPVA-N3</v>
          </cell>
          <cell r="O2913">
            <v>0</v>
          </cell>
          <cell r="P2913">
            <v>0</v>
          </cell>
          <cell r="S2913">
            <v>267668.5</v>
          </cell>
        </row>
        <row r="2914">
          <cell r="A2914" t="str">
            <v>CIL-NEU.32-25</v>
          </cell>
          <cell r="B2914" t="str">
            <v>CILINDRO NEUMATICO Ø32 MM X 25 MM P/N: 1376422 FESTO Ref: DSBC-32-25-PPVA-N3</v>
          </cell>
          <cell r="C2914" t="str">
            <v>Cilindros</v>
          </cell>
          <cell r="D2914" t="str">
            <v>1.4.05.17 | Neumático</v>
          </cell>
          <cell r="E2914" t="str">
            <v>E13-N5</v>
          </cell>
          <cell r="F2914">
            <v>1</v>
          </cell>
          <cell r="G2914" t="str">
            <v>Unidades</v>
          </cell>
          <cell r="H2914" t="str">
            <v>Unidades</v>
          </cell>
          <cell r="K2914">
            <v>0</v>
          </cell>
          <cell r="L2914">
            <v>0</v>
          </cell>
          <cell r="M2914" t="str">
            <v>FESTO</v>
          </cell>
          <cell r="N2914" t="str">
            <v>DSBC-32-25-PPVA-N3</v>
          </cell>
          <cell r="O2914">
            <v>0</v>
          </cell>
          <cell r="P2914">
            <v>0</v>
          </cell>
          <cell r="S2914">
            <v>236258</v>
          </cell>
        </row>
        <row r="2915">
          <cell r="A2915" t="str">
            <v>CIL-NEU.D40</v>
          </cell>
          <cell r="B2915" t="str">
            <v>CILINDRO NEUMATICO PERFILADO D40 - C120 MM MARCA SMC</v>
          </cell>
          <cell r="C2915" t="str">
            <v>Cilindros</v>
          </cell>
          <cell r="D2915" t="str">
            <v>1.4.05.17 | Neumático</v>
          </cell>
          <cell r="E2915" t="str">
            <v>E13-N4</v>
          </cell>
          <cell r="F2915">
            <v>0</v>
          </cell>
          <cell r="G2915" t="str">
            <v>Unidades</v>
          </cell>
          <cell r="H2915" t="str">
            <v>Unidades</v>
          </cell>
          <cell r="K2915">
            <v>0</v>
          </cell>
          <cell r="L2915">
            <v>0</v>
          </cell>
          <cell r="M2915" t="str">
            <v>Elementos sin Marca</v>
          </cell>
          <cell r="O2915">
            <v>0</v>
          </cell>
          <cell r="P2915">
            <v>0</v>
          </cell>
          <cell r="S2915">
            <v>492520</v>
          </cell>
        </row>
        <row r="2916">
          <cell r="A2916" t="str">
            <v>CIL-NEU.32-70</v>
          </cell>
          <cell r="B2916" t="str">
            <v>CILINDRO NEUMATICO REF. DSBC-32-70-PPVA-N3 - FESTO</v>
          </cell>
          <cell r="C2916" t="str">
            <v>Cilindros</v>
          </cell>
          <cell r="D2916" t="str">
            <v>1.4.05.17 | Neumático</v>
          </cell>
          <cell r="E2916" t="str">
            <v>E13-N5</v>
          </cell>
          <cell r="F2916">
            <v>0</v>
          </cell>
          <cell r="G2916" t="str">
            <v>Unidades</v>
          </cell>
          <cell r="H2916" t="str">
            <v>Unidades</v>
          </cell>
          <cell r="K2916">
            <v>0</v>
          </cell>
          <cell r="L2916">
            <v>0</v>
          </cell>
          <cell r="M2916" t="str">
            <v>Elementos sin Marca</v>
          </cell>
          <cell r="O2916">
            <v>0</v>
          </cell>
          <cell r="P2916">
            <v>0</v>
          </cell>
          <cell r="S2916">
            <v>304930</v>
          </cell>
        </row>
        <row r="2917">
          <cell r="A2917" t="str">
            <v>CIL-NEU.125X195</v>
          </cell>
          <cell r="B2917" t="str">
            <v>CILINDRO NEUMATICO TIRANTES Ø 125 MM X 195 MM</v>
          </cell>
          <cell r="C2917" t="str">
            <v>Cilindros</v>
          </cell>
          <cell r="D2917" t="str">
            <v>1.4.05.17 | Neumático</v>
          </cell>
          <cell r="E2917" t="str">
            <v>E13-N1</v>
          </cell>
          <cell r="F2917">
            <v>0</v>
          </cell>
          <cell r="G2917" t="str">
            <v>Unidades</v>
          </cell>
          <cell r="H2917" t="str">
            <v>Unidades</v>
          </cell>
          <cell r="K2917">
            <v>0</v>
          </cell>
          <cell r="L2917">
            <v>0</v>
          </cell>
          <cell r="M2917" t="str">
            <v>Elementos sin Marca</v>
          </cell>
          <cell r="O2917">
            <v>0</v>
          </cell>
          <cell r="P2917">
            <v>0</v>
          </cell>
          <cell r="S2917">
            <v>1086288</v>
          </cell>
        </row>
        <row r="2918">
          <cell r="A2918" t="str">
            <v>LHR-CIL.POR.PRE</v>
          </cell>
          <cell r="B2918" t="str">
            <v>CILINDRO PORTAHIDRAULICO PRENSA EN LAMINA HR 1 1/4" ( 31.75 MM )</v>
          </cell>
          <cell r="C2918" t="str">
            <v>Laminas Diversas</v>
          </cell>
          <cell r="D2918" t="str">
            <v>1.4.05.02 | Láminas</v>
          </cell>
          <cell r="F2918">
            <v>0</v>
          </cell>
          <cell r="G2918" t="str">
            <v>Láminas</v>
          </cell>
          <cell r="H2918" t="str">
            <v>Láminas</v>
          </cell>
          <cell r="K2918">
            <v>67.12</v>
          </cell>
          <cell r="L2918">
            <v>0</v>
          </cell>
          <cell r="M2918" t="str">
            <v>Elementos sin Marca</v>
          </cell>
          <cell r="O2918">
            <v>0</v>
          </cell>
          <cell r="P2918">
            <v>0</v>
          </cell>
          <cell r="S2918">
            <v>214784</v>
          </cell>
        </row>
        <row r="2919">
          <cell r="A2919" t="str">
            <v>CIL-ULT-1 1/2</v>
          </cell>
          <cell r="B2919" t="str">
            <v>CILINDRO ULTRAPOL Ø 1 1/2"</v>
          </cell>
          <cell r="C2919" t="str">
            <v>Varios Diversos</v>
          </cell>
          <cell r="D2919" t="str">
            <v>1.4.05.10 | Varios</v>
          </cell>
          <cell r="E2919" t="str">
            <v>E5-N2</v>
          </cell>
          <cell r="F2919">
            <v>0</v>
          </cell>
          <cell r="G2919" t="str">
            <v>Metros</v>
          </cell>
          <cell r="H2919" t="str">
            <v>Metros</v>
          </cell>
          <cell r="K2919">
            <v>0</v>
          </cell>
          <cell r="L2919">
            <v>0</v>
          </cell>
          <cell r="M2919" t="str">
            <v>Elementos sin Marca</v>
          </cell>
          <cell r="O2919">
            <v>0</v>
          </cell>
          <cell r="P2919">
            <v>0</v>
          </cell>
          <cell r="S2919">
            <v>46875</v>
          </cell>
        </row>
        <row r="2920">
          <cell r="A2920" t="str">
            <v>CIL-ULP.134</v>
          </cell>
          <cell r="B2920" t="str">
            <v>CILINDRO ULTRAPOL Ø 1 3/4"</v>
          </cell>
          <cell r="C2920" t="str">
            <v>Varios Diversos</v>
          </cell>
          <cell r="D2920" t="str">
            <v>1.4.05.10 | Varios</v>
          </cell>
          <cell r="E2920" t="str">
            <v>E5-N2</v>
          </cell>
          <cell r="F2920">
            <v>0</v>
          </cell>
          <cell r="G2920" t="str">
            <v>Metros</v>
          </cell>
          <cell r="H2920" t="str">
            <v>Metros</v>
          </cell>
          <cell r="K2920">
            <v>0</v>
          </cell>
          <cell r="L2920">
            <v>0</v>
          </cell>
          <cell r="M2920" t="str">
            <v>Elementos sin Marca</v>
          </cell>
          <cell r="O2920">
            <v>0</v>
          </cell>
          <cell r="P2920">
            <v>0</v>
          </cell>
          <cell r="S2920">
            <v>47058.84</v>
          </cell>
        </row>
        <row r="2921">
          <cell r="A2921" t="str">
            <v>CIL-ULT-2 1/2</v>
          </cell>
          <cell r="B2921" t="str">
            <v>CILINDRO ULTRAPOL Ø 2 1/2"</v>
          </cell>
          <cell r="C2921" t="str">
            <v>Varios Diversos</v>
          </cell>
          <cell r="D2921" t="str">
            <v>1.4.05.10 | Varios</v>
          </cell>
          <cell r="E2921" t="str">
            <v>E3-N4</v>
          </cell>
          <cell r="F2921">
            <v>0</v>
          </cell>
          <cell r="G2921" t="str">
            <v>Metros</v>
          </cell>
          <cell r="H2921" t="str">
            <v>Metros</v>
          </cell>
          <cell r="K2921">
            <v>0</v>
          </cell>
          <cell r="L2921">
            <v>0</v>
          </cell>
          <cell r="M2921" t="str">
            <v>Elementos sin Marca</v>
          </cell>
          <cell r="O2921">
            <v>0</v>
          </cell>
          <cell r="P2921">
            <v>0</v>
          </cell>
          <cell r="S2921">
            <v>67220</v>
          </cell>
        </row>
        <row r="2922">
          <cell r="A2922" t="str">
            <v>CIL-ULT-2"</v>
          </cell>
          <cell r="B2922" t="str">
            <v>CILINDRO ULTRAPOL Ø 2"</v>
          </cell>
          <cell r="C2922" t="str">
            <v>Varios Diversos</v>
          </cell>
          <cell r="D2922" t="str">
            <v>1.4.05.10 | Varios</v>
          </cell>
          <cell r="E2922" t="str">
            <v>E5-N2</v>
          </cell>
          <cell r="F2922">
            <v>0</v>
          </cell>
          <cell r="G2922" t="str">
            <v>Metros</v>
          </cell>
          <cell r="H2922" t="str">
            <v>Metros</v>
          </cell>
          <cell r="K2922">
            <v>0</v>
          </cell>
          <cell r="L2922">
            <v>0</v>
          </cell>
          <cell r="M2922" t="str">
            <v>Elementos sin Marca</v>
          </cell>
          <cell r="O2922">
            <v>0</v>
          </cell>
          <cell r="P2922">
            <v>0</v>
          </cell>
          <cell r="S2922">
            <v>64261</v>
          </cell>
        </row>
        <row r="2923">
          <cell r="A2923" t="str">
            <v>CIL-ULT.6</v>
          </cell>
          <cell r="B2923" t="str">
            <v>CILINDRO ULTRAPOL Ø 6"</v>
          </cell>
          <cell r="C2923" t="str">
            <v>Varios Diversos</v>
          </cell>
          <cell r="D2923" t="str">
            <v>1.4.05.10 | Varios</v>
          </cell>
          <cell r="E2923" t="str">
            <v>E5-N2</v>
          </cell>
          <cell r="F2923">
            <v>0</v>
          </cell>
          <cell r="G2923" t="str">
            <v>Metros</v>
          </cell>
          <cell r="H2923" t="str">
            <v>Metros</v>
          </cell>
          <cell r="K2923">
            <v>0</v>
          </cell>
          <cell r="L2923">
            <v>0</v>
          </cell>
          <cell r="M2923" t="str">
            <v>Elementos sin Marca</v>
          </cell>
          <cell r="O2923">
            <v>0</v>
          </cell>
          <cell r="P2923">
            <v>0</v>
          </cell>
          <cell r="S2923">
            <v>449580</v>
          </cell>
        </row>
        <row r="2924">
          <cell r="A2924" t="str">
            <v>CIL-GAS.PRO</v>
          </cell>
          <cell r="B2924" t="str">
            <v>CILINDRO VACIO DE 40 LIBRAS PARA GAS PROPANO</v>
          </cell>
          <cell r="C2924" t="str">
            <v>Materiales y Suministros</v>
          </cell>
          <cell r="D2924" t="str">
            <v>1.4.55.20 | Materiales y Suministros</v>
          </cell>
          <cell r="F2924">
            <v>0</v>
          </cell>
          <cell r="G2924" t="str">
            <v>Unidades</v>
          </cell>
          <cell r="H2924" t="str">
            <v>Unidades</v>
          </cell>
          <cell r="K2924">
            <v>0</v>
          </cell>
          <cell r="L2924">
            <v>0</v>
          </cell>
          <cell r="M2924" t="str">
            <v>Elementos sin Marca</v>
          </cell>
          <cell r="O2924">
            <v>0</v>
          </cell>
          <cell r="P2924">
            <v>0</v>
          </cell>
        </row>
        <row r="2925">
          <cell r="A2925" t="str">
            <v>CIN-PLA.1X12</v>
          </cell>
          <cell r="B2925" t="str">
            <v>CINCEL PLANO 1" X 12" MARCA RANGER (AMARILLO)</v>
          </cell>
          <cell r="C2925" t="str">
            <v>Herramienta Desechable</v>
          </cell>
          <cell r="D2925" t="str">
            <v>1.4.55.15 | Herramienta Desechable</v>
          </cell>
          <cell r="F2925">
            <v>6</v>
          </cell>
          <cell r="G2925" t="str">
            <v>Unidades</v>
          </cell>
          <cell r="H2925" t="str">
            <v>Unidades</v>
          </cell>
          <cell r="K2925">
            <v>0</v>
          </cell>
          <cell r="L2925">
            <v>0</v>
          </cell>
          <cell r="M2925" t="str">
            <v>Elementos sin Marca</v>
          </cell>
          <cell r="O2925">
            <v>3</v>
          </cell>
          <cell r="P2925">
            <v>0</v>
          </cell>
          <cell r="S2925">
            <v>32000</v>
          </cell>
        </row>
        <row r="2926">
          <cell r="A2926" t="str">
            <v>CIN-PLA.3/4X10</v>
          </cell>
          <cell r="B2926" t="str">
            <v>CINCEL PLANO 3/4" X 10" STANLEY Ref: 16--313</v>
          </cell>
          <cell r="C2926" t="str">
            <v>Herramienta Desechable</v>
          </cell>
          <cell r="D2926" t="str">
            <v>1.4.55.15 | Herramienta Desechable</v>
          </cell>
          <cell r="F2926">
            <v>0</v>
          </cell>
          <cell r="G2926" t="str">
            <v>Unidades</v>
          </cell>
          <cell r="H2926" t="str">
            <v>Unidades</v>
          </cell>
          <cell r="K2926">
            <v>0</v>
          </cell>
          <cell r="L2926">
            <v>0</v>
          </cell>
          <cell r="M2926" t="str">
            <v>STANLEY</v>
          </cell>
          <cell r="N2926" t="str">
            <v>16--313</v>
          </cell>
          <cell r="O2926">
            <v>0</v>
          </cell>
          <cell r="P2926">
            <v>0</v>
          </cell>
          <cell r="S2926">
            <v>26250</v>
          </cell>
        </row>
        <row r="2927">
          <cell r="A2927" t="str">
            <v>CIN-PLA.3/8X4</v>
          </cell>
          <cell r="B2927" t="str">
            <v>CINCEL PLANO 3/8" X 4"</v>
          </cell>
          <cell r="C2927" t="str">
            <v>Herramienta Desechable</v>
          </cell>
          <cell r="D2927" t="str">
            <v>1.4.55.15 | Herramienta Desechable</v>
          </cell>
          <cell r="F2927">
            <v>0</v>
          </cell>
          <cell r="G2927" t="str">
            <v>Unidades</v>
          </cell>
          <cell r="H2927" t="str">
            <v>Unidades</v>
          </cell>
          <cell r="K2927">
            <v>0</v>
          </cell>
          <cell r="L2927">
            <v>0</v>
          </cell>
          <cell r="M2927" t="str">
            <v>Elementos sin Marca</v>
          </cell>
          <cell r="O2927">
            <v>0</v>
          </cell>
          <cell r="P2927">
            <v>0</v>
          </cell>
          <cell r="S2927">
            <v>16806</v>
          </cell>
        </row>
        <row r="2928">
          <cell r="A2928" t="str">
            <v>CIN-AIS.3/4X10</v>
          </cell>
          <cell r="B2928" t="str">
            <v>CINTA AISLANTE 3/4" ( 19 MM ) X 18 METROS</v>
          </cell>
          <cell r="C2928" t="str">
            <v>Materiales y Suministros</v>
          </cell>
          <cell r="D2928" t="str">
            <v>1.4.55.20 | Materiales y Suministros</v>
          </cell>
          <cell r="E2928" t="str">
            <v>EK-N2/1-BH</v>
          </cell>
          <cell r="F2928">
            <v>21</v>
          </cell>
          <cell r="G2928" t="str">
            <v>Rollos</v>
          </cell>
          <cell r="H2928" t="str">
            <v>Rollos</v>
          </cell>
          <cell r="K2928">
            <v>0</v>
          </cell>
          <cell r="L2928">
            <v>0</v>
          </cell>
          <cell r="M2928" t="str">
            <v>Elementos sin Marca</v>
          </cell>
          <cell r="O2928">
            <v>12</v>
          </cell>
          <cell r="P2928">
            <v>0</v>
          </cell>
          <cell r="Q2928">
            <v>12</v>
          </cell>
          <cell r="R2928" t="str">
            <v>3</v>
          </cell>
          <cell r="S2928">
            <v>3393</v>
          </cell>
        </row>
        <row r="2929">
          <cell r="A2929" t="str">
            <v>CIN-3/4.AMA</v>
          </cell>
          <cell r="B2929" t="str">
            <v>CINTA AISLANTE X 3/4" TEMFLEX X 18 METROS - COLOR AMARILLA</v>
          </cell>
          <cell r="C2929" t="str">
            <v>Materiales y Suministros</v>
          </cell>
          <cell r="D2929" t="str">
            <v>1.4.55.20 | Materiales y Suministros</v>
          </cell>
          <cell r="E2929" t="str">
            <v>EK-N2/1-CH</v>
          </cell>
          <cell r="F2929">
            <v>3</v>
          </cell>
          <cell r="G2929" t="str">
            <v>Rollos</v>
          </cell>
          <cell r="H2929" t="str">
            <v>Rollos</v>
          </cell>
          <cell r="K2929">
            <v>0</v>
          </cell>
          <cell r="L2929">
            <v>0</v>
          </cell>
          <cell r="M2929" t="str">
            <v>Elementos sin Marca</v>
          </cell>
          <cell r="O2929">
            <v>0</v>
          </cell>
          <cell r="P2929">
            <v>0</v>
          </cell>
          <cell r="S2929">
            <v>5706</v>
          </cell>
        </row>
        <row r="2930">
          <cell r="A2930" t="str">
            <v>CIN-3/4.AZU</v>
          </cell>
          <cell r="B2930" t="str">
            <v>CINTA AISLANTE X 3/4" TEMFLEX X 18 METROS - COLOR AZUL</v>
          </cell>
          <cell r="C2930" t="str">
            <v>Materiales y Suministros</v>
          </cell>
          <cell r="D2930" t="str">
            <v>1.4.55.20 | Materiales y Suministros</v>
          </cell>
          <cell r="E2930" t="str">
            <v>EK-N2/1-CH</v>
          </cell>
          <cell r="F2930">
            <v>1</v>
          </cell>
          <cell r="G2930" t="str">
            <v>Rollos</v>
          </cell>
          <cell r="H2930" t="str">
            <v>Rollos</v>
          </cell>
          <cell r="K2930">
            <v>0</v>
          </cell>
          <cell r="L2930">
            <v>0</v>
          </cell>
          <cell r="M2930" t="str">
            <v>Elementos sin Marca</v>
          </cell>
          <cell r="O2930">
            <v>0</v>
          </cell>
          <cell r="P2930">
            <v>0</v>
          </cell>
          <cell r="S2930">
            <v>5575</v>
          </cell>
        </row>
        <row r="2931">
          <cell r="A2931" t="str">
            <v>CIN-3/4.BLA</v>
          </cell>
          <cell r="B2931" t="str">
            <v>CINTA AISLANTE X 3/4" TEMFLEX X 18 METROS - COLOR BLANCA</v>
          </cell>
          <cell r="C2931" t="str">
            <v>Materiales y Suministros</v>
          </cell>
          <cell r="D2931" t="str">
            <v>1.4.55.20 | Materiales y Suministros</v>
          </cell>
          <cell r="E2931" t="str">
            <v>EK-N2/1-CH</v>
          </cell>
          <cell r="F2931">
            <v>0</v>
          </cell>
          <cell r="G2931" t="str">
            <v>Rollos</v>
          </cell>
          <cell r="H2931" t="str">
            <v>Rollos</v>
          </cell>
          <cell r="K2931">
            <v>0</v>
          </cell>
          <cell r="L2931">
            <v>0</v>
          </cell>
          <cell r="M2931" t="str">
            <v>Elementos sin Marca</v>
          </cell>
          <cell r="O2931">
            <v>0</v>
          </cell>
          <cell r="P2931">
            <v>0</v>
          </cell>
          <cell r="S2931">
            <v>5473</v>
          </cell>
        </row>
        <row r="2932">
          <cell r="A2932" t="str">
            <v>CIN-3/4.VER</v>
          </cell>
          <cell r="B2932" t="str">
            <v>CINTA AISLANTE X 3/4" TEMFLEX X 18 METROS - COLOR VERDE</v>
          </cell>
          <cell r="C2932" t="str">
            <v>Materiales y Suministros</v>
          </cell>
          <cell r="D2932" t="str">
            <v>1.4.55.20 | Materiales y Suministros</v>
          </cell>
          <cell r="E2932" t="str">
            <v>EK-N2/1-DH</v>
          </cell>
          <cell r="F2932">
            <v>2</v>
          </cell>
          <cell r="G2932" t="str">
            <v>Rollos</v>
          </cell>
          <cell r="H2932" t="str">
            <v>Rollos</v>
          </cell>
          <cell r="K2932">
            <v>0</v>
          </cell>
          <cell r="L2932">
            <v>0</v>
          </cell>
          <cell r="M2932" t="str">
            <v>Elementos sin Marca</v>
          </cell>
          <cell r="O2932">
            <v>0</v>
          </cell>
          <cell r="P2932">
            <v>0</v>
          </cell>
          <cell r="S2932">
            <v>5536</v>
          </cell>
        </row>
        <row r="2933">
          <cell r="A2933" t="str">
            <v>CIN-AIS.33SP</v>
          </cell>
          <cell r="B2933" t="str">
            <v>CINTA AISLANTE X 3/4" X 33 SUPER PLUSS X 10 METROS</v>
          </cell>
          <cell r="C2933" t="str">
            <v>Materiales y Suministros</v>
          </cell>
          <cell r="D2933" t="str">
            <v>1.4.55.20 | Materiales y Suministros</v>
          </cell>
          <cell r="E2933" t="str">
            <v>EK-N2/1-DH</v>
          </cell>
          <cell r="F2933">
            <v>0</v>
          </cell>
          <cell r="G2933" t="str">
            <v>Rollos</v>
          </cell>
          <cell r="H2933" t="str">
            <v>Rollos</v>
          </cell>
          <cell r="K2933">
            <v>0</v>
          </cell>
          <cell r="L2933">
            <v>0</v>
          </cell>
          <cell r="M2933" t="str">
            <v>Elementos sin Marca</v>
          </cell>
          <cell r="O2933">
            <v>0</v>
          </cell>
          <cell r="P2933">
            <v>0</v>
          </cell>
          <cell r="S2933">
            <v>18783</v>
          </cell>
        </row>
        <row r="2934">
          <cell r="A2934" t="str">
            <v>CIN-3/4.NEG</v>
          </cell>
          <cell r="B2934" t="str">
            <v>CINTA AISLANTE X 3/4" X 33 SUPER PLUSS X 10 METROS - COLOR NEGRA</v>
          </cell>
          <cell r="C2934" t="str">
            <v>Materiales y Suministros</v>
          </cell>
          <cell r="D2934" t="str">
            <v>1.4.55.20 | Materiales y Suministros</v>
          </cell>
          <cell r="E2934" t="str">
            <v>EK-N2</v>
          </cell>
          <cell r="F2934">
            <v>0</v>
          </cell>
          <cell r="G2934" t="str">
            <v>Rollos</v>
          </cell>
          <cell r="H2934" t="str">
            <v>Rollos</v>
          </cell>
          <cell r="K2934">
            <v>0</v>
          </cell>
          <cell r="L2934">
            <v>0</v>
          </cell>
          <cell r="M2934" t="str">
            <v>Elementos sin Marca</v>
          </cell>
          <cell r="O2934">
            <v>0</v>
          </cell>
          <cell r="P2934">
            <v>0</v>
          </cell>
          <cell r="S2934">
            <v>21671.18</v>
          </cell>
        </row>
        <row r="2935">
          <cell r="A2935" t="str">
            <v>CIN-3/4.ROJ</v>
          </cell>
          <cell r="B2935" t="str">
            <v>CINTA AISLANTE X 3/4"TEMFLEX X 18 METROS - COLOR ROJA</v>
          </cell>
          <cell r="C2935" t="str">
            <v>Materiales y Suministros</v>
          </cell>
          <cell r="D2935" t="str">
            <v>1.4.55.20 | Materiales y Suministros</v>
          </cell>
          <cell r="E2935" t="str">
            <v>EK-N2/1-CH</v>
          </cell>
          <cell r="F2935">
            <v>0</v>
          </cell>
          <cell r="G2935" t="str">
            <v>Rollos</v>
          </cell>
          <cell r="H2935" t="str">
            <v>Rollos</v>
          </cell>
          <cell r="K2935">
            <v>0</v>
          </cell>
          <cell r="L2935">
            <v>0</v>
          </cell>
          <cell r="M2935" t="str">
            <v>Elementos sin Marca</v>
          </cell>
          <cell r="O2935">
            <v>0</v>
          </cell>
          <cell r="P2935">
            <v>0</v>
          </cell>
          <cell r="S2935">
            <v>5536</v>
          </cell>
        </row>
        <row r="2936">
          <cell r="A2936" t="str">
            <v>CIN-AIS.X5</v>
          </cell>
          <cell r="B2936" t="str">
            <v>CINTA AISLANTE X 5 MTS</v>
          </cell>
          <cell r="C2936" t="str">
            <v>Materiales y Suministros</v>
          </cell>
          <cell r="D2936" t="str">
            <v>1.4.55.20 | Materiales y Suministros</v>
          </cell>
          <cell r="E2936" t="str">
            <v>EK-N2/1-DH</v>
          </cell>
          <cell r="F2936">
            <v>0</v>
          </cell>
          <cell r="G2936" t="str">
            <v>Rollos</v>
          </cell>
          <cell r="H2936" t="str">
            <v>Rollos</v>
          </cell>
          <cell r="K2936">
            <v>0</v>
          </cell>
          <cell r="L2936">
            <v>0</v>
          </cell>
          <cell r="M2936" t="str">
            <v>Elementos sin Marca</v>
          </cell>
          <cell r="O2936">
            <v>0</v>
          </cell>
          <cell r="P2936">
            <v>0</v>
          </cell>
          <cell r="S2936">
            <v>1260</v>
          </cell>
        </row>
        <row r="2937">
          <cell r="A2937" t="str">
            <v>CIN-ALU.</v>
          </cell>
          <cell r="B2937" t="str">
            <v>CINTA ALUMBAND 20 CMS X 10 MTS</v>
          </cell>
          <cell r="C2937" t="str">
            <v>Materiales y Suministros</v>
          </cell>
          <cell r="D2937" t="str">
            <v>1.4.55.20 | Materiales y Suministros</v>
          </cell>
          <cell r="F2937">
            <v>0</v>
          </cell>
          <cell r="G2937" t="str">
            <v>Rollos</v>
          </cell>
          <cell r="H2937" t="str">
            <v>Rollos</v>
          </cell>
          <cell r="K2937">
            <v>0</v>
          </cell>
          <cell r="L2937">
            <v>0</v>
          </cell>
          <cell r="M2937" t="str">
            <v>Elementos sin Marca</v>
          </cell>
          <cell r="O2937">
            <v>0</v>
          </cell>
          <cell r="P2937">
            <v>0</v>
          </cell>
        </row>
        <row r="2938">
          <cell r="A2938" t="str">
            <v>CIN-ANT.DESL</v>
          </cell>
          <cell r="B2938" t="str">
            <v>CINTA ANTIDESLIZANTE 25 MM ANCHO X 5 METROS</v>
          </cell>
          <cell r="C2938" t="str">
            <v>Materiales y Suministros</v>
          </cell>
          <cell r="D2938" t="str">
            <v>1.4.55.20 | Materiales y Suministros</v>
          </cell>
          <cell r="F2938">
            <v>0</v>
          </cell>
          <cell r="G2938" t="str">
            <v>Rollos</v>
          </cell>
          <cell r="H2938" t="str">
            <v>Rollos</v>
          </cell>
          <cell r="K2938">
            <v>0</v>
          </cell>
          <cell r="L2938">
            <v>0</v>
          </cell>
          <cell r="M2938" t="str">
            <v>Elementos sin Marca</v>
          </cell>
          <cell r="O2938">
            <v>0</v>
          </cell>
          <cell r="P2938">
            <v>0</v>
          </cell>
          <cell r="S2938">
            <v>11765</v>
          </cell>
        </row>
        <row r="2939">
          <cell r="A2939" t="str">
            <v>CIN-50M.20M</v>
          </cell>
          <cell r="B2939" t="str">
            <v>CINTA ANTIDESLIZANTE 50 MM ANCHO X 20 METROS</v>
          </cell>
          <cell r="C2939" t="str">
            <v>Varios Diversos</v>
          </cell>
          <cell r="D2939" t="str">
            <v>1.4.05.10 | Varios</v>
          </cell>
          <cell r="F2939">
            <v>0</v>
          </cell>
          <cell r="G2939" t="str">
            <v>Rollos</v>
          </cell>
          <cell r="H2939" t="str">
            <v>Rollos</v>
          </cell>
          <cell r="K2939">
            <v>0</v>
          </cell>
          <cell r="L2939">
            <v>0</v>
          </cell>
          <cell r="M2939" t="str">
            <v>Elementos sin Marca</v>
          </cell>
          <cell r="O2939">
            <v>0</v>
          </cell>
          <cell r="P2939">
            <v>0</v>
          </cell>
          <cell r="S2939">
            <v>24000</v>
          </cell>
        </row>
        <row r="2940">
          <cell r="A2940" t="str">
            <v>CIN-ANT.50MMX5MTS</v>
          </cell>
          <cell r="B2940" t="str">
            <v>CINTA ANTIDESLIZANTE 50 MM ANCHO X 5 METROS (NEGRA)</v>
          </cell>
          <cell r="C2940" t="str">
            <v>Varios Diversos</v>
          </cell>
          <cell r="D2940" t="str">
            <v>1.4.05.10 | Varios</v>
          </cell>
          <cell r="F2940">
            <v>4</v>
          </cell>
          <cell r="G2940" t="str">
            <v>Rollos</v>
          </cell>
          <cell r="H2940" t="str">
            <v>Rollos</v>
          </cell>
          <cell r="K2940">
            <v>0</v>
          </cell>
          <cell r="L2940">
            <v>0</v>
          </cell>
          <cell r="M2940" t="str">
            <v>Elementos sin Marca</v>
          </cell>
          <cell r="O2940">
            <v>0</v>
          </cell>
          <cell r="P2940">
            <v>0</v>
          </cell>
          <cell r="S2940">
            <v>15000</v>
          </cell>
        </row>
        <row r="2941">
          <cell r="A2941" t="str">
            <v>CIN-ASF.20</v>
          </cell>
          <cell r="B2941" t="str">
            <v>CINTA ASFALTICA X 20 CMS DE ANCHO X 10 METROS</v>
          </cell>
          <cell r="C2941" t="str">
            <v>Varios Diversos</v>
          </cell>
          <cell r="D2941" t="str">
            <v>1.4.05.10 | Varios</v>
          </cell>
          <cell r="F2941">
            <v>0</v>
          </cell>
          <cell r="G2941" t="str">
            <v>Rollos</v>
          </cell>
          <cell r="H2941" t="str">
            <v>Rollos</v>
          </cell>
          <cell r="K2941">
            <v>0</v>
          </cell>
          <cell r="L2941">
            <v>0</v>
          </cell>
          <cell r="M2941" t="str">
            <v>Elementos sin Marca</v>
          </cell>
          <cell r="O2941">
            <v>0</v>
          </cell>
          <cell r="P2941">
            <v>0</v>
          </cell>
          <cell r="S2941">
            <v>52941.18</v>
          </cell>
        </row>
        <row r="2942">
          <cell r="A2942" t="str">
            <v>CIN-DOB.3/4X5</v>
          </cell>
          <cell r="B2942" t="str">
            <v>CINTA AUTODHESIVA DOBLE FAZ 3/4" X 5 METROS Ref: DXN33031</v>
          </cell>
          <cell r="C2942" t="str">
            <v>Materiales y Suministros</v>
          </cell>
          <cell r="D2942" t="str">
            <v>1.4.55.20 | Materiales y Suministros</v>
          </cell>
          <cell r="E2942" t="str">
            <v>LETRAS</v>
          </cell>
          <cell r="F2942">
            <v>1</v>
          </cell>
          <cell r="G2942" t="str">
            <v>Rollos</v>
          </cell>
          <cell r="H2942" t="str">
            <v>Rollos</v>
          </cell>
          <cell r="K2942">
            <v>0</v>
          </cell>
          <cell r="L2942">
            <v>0</v>
          </cell>
          <cell r="M2942" t="str">
            <v>Elementos sin Marca</v>
          </cell>
          <cell r="N2942" t="str">
            <v>DXN33031</v>
          </cell>
          <cell r="O2942">
            <v>2</v>
          </cell>
          <cell r="P2942">
            <v>0</v>
          </cell>
          <cell r="Q2942">
            <v>2</v>
          </cell>
          <cell r="R2942" t="str">
            <v>3</v>
          </cell>
          <cell r="S2942">
            <v>13439</v>
          </cell>
        </row>
        <row r="2943">
          <cell r="A2943" t="str">
            <v>CIN-AUT.3M.SCOT</v>
          </cell>
          <cell r="B2943" t="str">
            <v>CINTA AUTOFUNDENTE 3M SCOTCH 23 DIM (5M X 19MM X 0.76MM) REF: XE00240086-1 Ref: XE00240086-1</v>
          </cell>
          <cell r="C2943" t="str">
            <v>Varios Diversos</v>
          </cell>
          <cell r="D2943" t="str">
            <v>1.4.05.10 | Varios</v>
          </cell>
          <cell r="E2943" t="str">
            <v>EK-N2</v>
          </cell>
          <cell r="F2943">
            <v>0</v>
          </cell>
          <cell r="G2943" t="str">
            <v>Rollos</v>
          </cell>
          <cell r="H2943" t="str">
            <v>Rollos</v>
          </cell>
          <cell r="K2943">
            <v>0</v>
          </cell>
          <cell r="L2943">
            <v>0</v>
          </cell>
          <cell r="M2943" t="str">
            <v>Elementos sin Marca</v>
          </cell>
          <cell r="N2943" t="str">
            <v>XE00240086-1</v>
          </cell>
          <cell r="O2943">
            <v>0</v>
          </cell>
          <cell r="P2943">
            <v>0</v>
          </cell>
          <cell r="S2943">
            <v>63217</v>
          </cell>
        </row>
        <row r="2944">
          <cell r="A2944" t="str">
            <v>CIN-BAN-3/4</v>
          </cell>
          <cell r="B2944" t="str">
            <v>CINTA BANDING DE 3/4" (ZUNCHO METALICO)</v>
          </cell>
          <cell r="C2944" t="str">
            <v>Materiales y Suministros</v>
          </cell>
          <cell r="D2944" t="str">
            <v>1.4.55.20 | Materiales y Suministros</v>
          </cell>
          <cell r="E2944" t="str">
            <v>R3-N7</v>
          </cell>
          <cell r="F2944">
            <v>30</v>
          </cell>
          <cell r="G2944" t="str">
            <v>Metros</v>
          </cell>
          <cell r="H2944" t="str">
            <v>Metros</v>
          </cell>
          <cell r="K2944">
            <v>0</v>
          </cell>
          <cell r="L2944">
            <v>0</v>
          </cell>
          <cell r="M2944" t="str">
            <v>Elementos sin Marca</v>
          </cell>
          <cell r="O2944">
            <v>0</v>
          </cell>
          <cell r="P2944">
            <v>0</v>
          </cell>
          <cell r="S2944">
            <v>3458.25</v>
          </cell>
        </row>
        <row r="2945">
          <cell r="A2945" t="str">
            <v>CIN-PAS.1"</v>
          </cell>
          <cell r="B2945" t="str">
            <v>CINTA BIMETALICA PARA CORTE DE METALES ANCHO 1" - DIENTES POR PULGADA 4/6 - LARGO 3.35 MT</v>
          </cell>
          <cell r="C2945" t="str">
            <v>Materiales y Suministros</v>
          </cell>
          <cell r="D2945" t="str">
            <v>1.4.55.20 | Materiales y Suministros</v>
          </cell>
          <cell r="E2945" t="str">
            <v>E9-N8</v>
          </cell>
          <cell r="F2945">
            <v>5</v>
          </cell>
          <cell r="G2945" t="str">
            <v>Unidades</v>
          </cell>
          <cell r="H2945" t="str">
            <v>Unidades</v>
          </cell>
          <cell r="K2945">
            <v>0</v>
          </cell>
          <cell r="L2945">
            <v>0</v>
          </cell>
          <cell r="M2945" t="str">
            <v>Elementos sin Marca</v>
          </cell>
          <cell r="O2945">
            <v>3</v>
          </cell>
          <cell r="P2945">
            <v>0</v>
          </cell>
          <cell r="Q2945">
            <v>3</v>
          </cell>
          <cell r="R2945" t="str">
            <v>8</v>
          </cell>
          <cell r="S2945">
            <v>226891</v>
          </cell>
        </row>
        <row r="2946">
          <cell r="A2946" t="str">
            <v>CIN-ENM.2"X40</v>
          </cell>
          <cell r="B2946" t="str">
            <v>CINTA DE ENMASCARAR 2" X 40 METROS</v>
          </cell>
          <cell r="C2946" t="str">
            <v>Materiales y Suministros</v>
          </cell>
          <cell r="D2946" t="str">
            <v>1.4.55.20 | Materiales y Suministros</v>
          </cell>
          <cell r="E2946" t="str">
            <v>P2-EST-OF</v>
          </cell>
          <cell r="F2946">
            <v>0</v>
          </cell>
          <cell r="G2946" t="str">
            <v>Unidades</v>
          </cell>
          <cell r="H2946" t="str">
            <v>Unidades</v>
          </cell>
          <cell r="K2946">
            <v>0</v>
          </cell>
          <cell r="L2946">
            <v>0</v>
          </cell>
          <cell r="M2946" t="str">
            <v>Elementos sin Marca</v>
          </cell>
          <cell r="O2946">
            <v>0</v>
          </cell>
          <cell r="P2946">
            <v>0</v>
          </cell>
          <cell r="S2946">
            <v>8823.5</v>
          </cell>
        </row>
        <row r="2947">
          <cell r="A2947" t="str">
            <v>CIN-ENM.18X40</v>
          </cell>
          <cell r="B2947" t="str">
            <v>CINTA DE ENMASCARAR FERRETERA 3/4 (18 MM) X 40 METROS MARCA CELLUX</v>
          </cell>
          <cell r="C2947" t="str">
            <v>Materiales y Suministros</v>
          </cell>
          <cell r="D2947" t="str">
            <v>1.4.55.20 | Materiales y Suministros</v>
          </cell>
          <cell r="E2947" t="str">
            <v>ARM-OFI-P2//P1</v>
          </cell>
          <cell r="F2947">
            <v>137</v>
          </cell>
          <cell r="G2947" t="str">
            <v>Rollos</v>
          </cell>
          <cell r="H2947" t="str">
            <v>Rollos</v>
          </cell>
          <cell r="K2947">
            <v>0</v>
          </cell>
          <cell r="L2947">
            <v>0</v>
          </cell>
          <cell r="M2947" t="str">
            <v>Elementos sin Marca</v>
          </cell>
          <cell r="O2947">
            <v>100</v>
          </cell>
          <cell r="P2947">
            <v>0</v>
          </cell>
          <cell r="Q2947">
            <v>50</v>
          </cell>
          <cell r="R2947" t="str">
            <v>3</v>
          </cell>
          <cell r="S2947">
            <v>3193.28</v>
          </cell>
        </row>
        <row r="2948">
          <cell r="A2948" t="str">
            <v>CIN-SEÑ.AD.</v>
          </cell>
          <cell r="B2948" t="str">
            <v>CINTA DE SEÑALIZACION ADHESIVA X 48 MM ANCHO X 33 METROS DE LARGO</v>
          </cell>
          <cell r="C2948" t="str">
            <v>Materiales y Suministros</v>
          </cell>
          <cell r="D2948" t="str">
            <v>1.4.55.20 | Materiales y Suministros</v>
          </cell>
          <cell r="F2948">
            <v>0</v>
          </cell>
          <cell r="G2948" t="str">
            <v>Rollos</v>
          </cell>
          <cell r="H2948" t="str">
            <v>Rollos</v>
          </cell>
          <cell r="K2948">
            <v>0</v>
          </cell>
          <cell r="L2948">
            <v>0</v>
          </cell>
          <cell r="M2948" t="str">
            <v>Elementos sin Marca</v>
          </cell>
          <cell r="O2948">
            <v>0</v>
          </cell>
          <cell r="P2948">
            <v>0</v>
          </cell>
          <cell r="S2948">
            <v>38760</v>
          </cell>
        </row>
        <row r="2949">
          <cell r="A2949" t="str">
            <v>CIN-SEÑ.PELX100MTS</v>
          </cell>
          <cell r="B2949" t="str">
            <v>CINTA DE SEÑALIZACION PELIGRO X 100 METROS</v>
          </cell>
          <cell r="C2949" t="str">
            <v>Materiales y Suministros</v>
          </cell>
          <cell r="D2949" t="str">
            <v>1.4.55.20 | Materiales y Suministros</v>
          </cell>
          <cell r="E2949" t="str">
            <v>EJ-N3</v>
          </cell>
          <cell r="F2949">
            <v>1</v>
          </cell>
          <cell r="G2949" t="str">
            <v>Rollos</v>
          </cell>
          <cell r="H2949" t="str">
            <v>Rollos</v>
          </cell>
          <cell r="K2949">
            <v>0</v>
          </cell>
          <cell r="L2949">
            <v>0</v>
          </cell>
          <cell r="M2949" t="str">
            <v>Elementos sin Marca</v>
          </cell>
          <cell r="O2949">
            <v>1</v>
          </cell>
          <cell r="P2949">
            <v>0</v>
          </cell>
          <cell r="Q2949">
            <v>2</v>
          </cell>
          <cell r="R2949" t="str">
            <v>3</v>
          </cell>
          <cell r="S2949">
            <v>12900</v>
          </cell>
        </row>
        <row r="2950">
          <cell r="A2950" t="str">
            <v>CIN-SEÑ.PELX500MTS</v>
          </cell>
          <cell r="B2950" t="str">
            <v>CINTA DE SEÑALIZACION PELIGRO X 500 METROS</v>
          </cell>
          <cell r="C2950" t="str">
            <v>Materiales y Suministros</v>
          </cell>
          <cell r="D2950" t="str">
            <v>1.4.55.20 | Materiales y Suministros</v>
          </cell>
          <cell r="E2950" t="str">
            <v>EJ-N3</v>
          </cell>
          <cell r="F2950">
            <v>3</v>
          </cell>
          <cell r="G2950" t="str">
            <v>Rollos</v>
          </cell>
          <cell r="H2950" t="str">
            <v>Rollos</v>
          </cell>
          <cell r="K2950">
            <v>0</v>
          </cell>
          <cell r="L2950">
            <v>0</v>
          </cell>
          <cell r="M2950" t="str">
            <v>Elementos sin Marca</v>
          </cell>
          <cell r="O2950">
            <v>1</v>
          </cell>
          <cell r="P2950">
            <v>0</v>
          </cell>
          <cell r="Q2950">
            <v>1</v>
          </cell>
          <cell r="R2950" t="str">
            <v>8</v>
          </cell>
          <cell r="S2950">
            <v>22450</v>
          </cell>
        </row>
        <row r="2951">
          <cell r="A2951" t="str">
            <v>CIN-ELE.18X18.AM</v>
          </cell>
          <cell r="B2951" t="str">
            <v>CINTA ELECTRICA AISLAMIENTO 18MM X 18M - COLOR AMARILLO</v>
          </cell>
          <cell r="C2951" t="str">
            <v>Materiales y Suministros</v>
          </cell>
          <cell r="D2951" t="str">
            <v>1.4.55.20 | Materiales y Suministros</v>
          </cell>
          <cell r="F2951">
            <v>0</v>
          </cell>
          <cell r="G2951" t="str">
            <v>Rollos</v>
          </cell>
          <cell r="H2951" t="str">
            <v>Rollos</v>
          </cell>
          <cell r="K2951">
            <v>0</v>
          </cell>
          <cell r="L2951">
            <v>0</v>
          </cell>
          <cell r="M2951" t="str">
            <v>Elementos sin Marca</v>
          </cell>
          <cell r="O2951">
            <v>0</v>
          </cell>
          <cell r="P2951">
            <v>0</v>
          </cell>
          <cell r="S2951">
            <v>4526</v>
          </cell>
        </row>
        <row r="2952">
          <cell r="A2952" t="str">
            <v>CIN-ELE.18X18.MAR</v>
          </cell>
          <cell r="B2952" t="str">
            <v>CINTA ELECTRICA AISLAMIENTO 18MM X 18M - COLOR MARRON</v>
          </cell>
          <cell r="C2952" t="str">
            <v>Materiales y Suministros</v>
          </cell>
          <cell r="D2952" t="str">
            <v>1.4.55.20 | Materiales y Suministros</v>
          </cell>
          <cell r="E2952" t="str">
            <v>EK-N2/1-DH</v>
          </cell>
          <cell r="F2952">
            <v>4</v>
          </cell>
          <cell r="G2952" t="str">
            <v>Rollos</v>
          </cell>
          <cell r="H2952" t="str">
            <v>Rollos</v>
          </cell>
          <cell r="K2952">
            <v>0</v>
          </cell>
          <cell r="L2952">
            <v>0</v>
          </cell>
          <cell r="M2952" t="str">
            <v>Elementos sin Marca</v>
          </cell>
          <cell r="O2952">
            <v>0</v>
          </cell>
          <cell r="P2952">
            <v>0</v>
          </cell>
          <cell r="S2952">
            <v>5552</v>
          </cell>
        </row>
        <row r="2953">
          <cell r="A2953" t="str">
            <v>CIN-ELE.18X18.NAR</v>
          </cell>
          <cell r="B2953" t="str">
            <v>CINTA ELECTRICA AISLAMIENTO 18MM X 18M - COLOR NARANJA</v>
          </cell>
          <cell r="C2953" t="str">
            <v>Materiales y Suministros</v>
          </cell>
          <cell r="D2953" t="str">
            <v>1.4.55.20 | Materiales y Suministros</v>
          </cell>
          <cell r="F2953">
            <v>0</v>
          </cell>
          <cell r="G2953" t="str">
            <v>Rollos</v>
          </cell>
          <cell r="H2953" t="str">
            <v>Rollos</v>
          </cell>
          <cell r="K2953">
            <v>0</v>
          </cell>
          <cell r="L2953">
            <v>0</v>
          </cell>
          <cell r="M2953" t="str">
            <v>Elementos sin Marca</v>
          </cell>
          <cell r="O2953">
            <v>0</v>
          </cell>
          <cell r="P2953">
            <v>0</v>
          </cell>
          <cell r="S2953">
            <v>3933</v>
          </cell>
        </row>
        <row r="2954">
          <cell r="A2954" t="str">
            <v>CIN-ELE.18X18.VER</v>
          </cell>
          <cell r="B2954" t="str">
            <v>CINTA ELECTRICA AISLAMIENTO 18MM X 18M - COLOR VERDE</v>
          </cell>
          <cell r="C2954" t="str">
            <v>Materiales y Suministros</v>
          </cell>
          <cell r="D2954" t="str">
            <v>1.4.55.20 | Materiales y Suministros</v>
          </cell>
          <cell r="E2954" t="str">
            <v>EK-N2</v>
          </cell>
          <cell r="F2954">
            <v>0</v>
          </cell>
          <cell r="G2954" t="str">
            <v>Rollos</v>
          </cell>
          <cell r="H2954" t="str">
            <v>Rollos</v>
          </cell>
          <cell r="K2954">
            <v>0</v>
          </cell>
          <cell r="L2954">
            <v>0</v>
          </cell>
          <cell r="M2954" t="str">
            <v>Elementos sin Marca</v>
          </cell>
          <cell r="O2954">
            <v>0</v>
          </cell>
          <cell r="P2954">
            <v>0</v>
          </cell>
          <cell r="S2954">
            <v>2874</v>
          </cell>
        </row>
        <row r="2955">
          <cell r="A2955" t="str">
            <v>CIN-ESP-PVC-24X</v>
          </cell>
          <cell r="B2955" t="str">
            <v>CINTA ESPUMA EN PVC 24 MM X 5 MM</v>
          </cell>
          <cell r="C2955" t="str">
            <v>Varios Diversos</v>
          </cell>
          <cell r="D2955" t="str">
            <v>1.4.05.10 | Varios</v>
          </cell>
          <cell r="E2955" t="str">
            <v>R4-N8</v>
          </cell>
          <cell r="F2955">
            <v>383.48</v>
          </cell>
          <cell r="G2955" t="str">
            <v>Metros</v>
          </cell>
          <cell r="H2955" t="str">
            <v>Metros</v>
          </cell>
          <cell r="K2955">
            <v>0</v>
          </cell>
          <cell r="L2955">
            <v>0</v>
          </cell>
          <cell r="M2955" t="str">
            <v>Elementos sin Marca</v>
          </cell>
          <cell r="O2955">
            <v>80</v>
          </cell>
          <cell r="P2955">
            <v>0</v>
          </cell>
          <cell r="Q2955">
            <v>120</v>
          </cell>
          <cell r="R2955" t="str">
            <v>8</v>
          </cell>
          <cell r="S2955">
            <v>1820</v>
          </cell>
        </row>
        <row r="2956">
          <cell r="A2956" t="str">
            <v>CIN-IMP.25X10</v>
          </cell>
          <cell r="B2956" t="str">
            <v>CINTA IMPERMEABILIZANTE TAPA GOTERAS - 25 CM X 10M</v>
          </cell>
          <cell r="C2956" t="str">
            <v>Materiales y Suministros</v>
          </cell>
          <cell r="D2956" t="str">
            <v>1.4.55.20 | Materiales y Suministros</v>
          </cell>
          <cell r="F2956">
            <v>0</v>
          </cell>
          <cell r="G2956" t="str">
            <v>Rollos</v>
          </cell>
          <cell r="H2956" t="str">
            <v>Rollos</v>
          </cell>
          <cell r="K2956">
            <v>0</v>
          </cell>
          <cell r="L2956">
            <v>0</v>
          </cell>
          <cell r="M2956" t="str">
            <v>Elementos sin Marca</v>
          </cell>
          <cell r="O2956">
            <v>0</v>
          </cell>
          <cell r="P2956">
            <v>0</v>
          </cell>
          <cell r="S2956">
            <v>60420</v>
          </cell>
        </row>
        <row r="2957">
          <cell r="A2957" t="str">
            <v>CIN-MUL.</v>
          </cell>
          <cell r="B2957" t="str">
            <v>CINTA MULTISEAL - 15 ALUMINIO X 10 METROS SIKA Ref: 87720</v>
          </cell>
          <cell r="C2957" t="str">
            <v>Materiales y Suministros</v>
          </cell>
          <cell r="D2957" t="str">
            <v>1.4.55.20 | Materiales y Suministros</v>
          </cell>
          <cell r="E2957" t="str">
            <v>EK-N1/A</v>
          </cell>
          <cell r="F2957">
            <v>0</v>
          </cell>
          <cell r="G2957" t="str">
            <v>Rollos</v>
          </cell>
          <cell r="H2957" t="str">
            <v>Rollos</v>
          </cell>
          <cell r="K2957">
            <v>0</v>
          </cell>
          <cell r="L2957">
            <v>0</v>
          </cell>
          <cell r="M2957" t="str">
            <v>SIKA</v>
          </cell>
          <cell r="N2957" t="str">
            <v>87720</v>
          </cell>
          <cell r="O2957">
            <v>0</v>
          </cell>
          <cell r="P2957">
            <v>0</v>
          </cell>
          <cell r="S2957">
            <v>73740</v>
          </cell>
        </row>
        <row r="2958">
          <cell r="A2958" t="str">
            <v>CIN-IMP-15-</v>
          </cell>
          <cell r="B2958" t="str">
            <v>CINTA MULTISEAL ANCHO 15 CM X 10 METROS Ref: 840293</v>
          </cell>
          <cell r="C2958" t="str">
            <v>Varios Diversos</v>
          </cell>
          <cell r="D2958" t="str">
            <v>1.4.05.10 | Varios</v>
          </cell>
          <cell r="F2958">
            <v>0</v>
          </cell>
          <cell r="G2958" t="str">
            <v>Metros</v>
          </cell>
          <cell r="H2958" t="str">
            <v>Rollos</v>
          </cell>
          <cell r="I2958">
            <v>10</v>
          </cell>
          <cell r="K2958">
            <v>0</v>
          </cell>
          <cell r="L2958">
            <v>0</v>
          </cell>
          <cell r="M2958" t="str">
            <v>Elementos sin Marca</v>
          </cell>
          <cell r="N2958" t="str">
            <v>840293</v>
          </cell>
          <cell r="O2958">
            <v>0</v>
          </cell>
          <cell r="P2958">
            <v>0</v>
          </cell>
          <cell r="S2958">
            <v>6638</v>
          </cell>
        </row>
        <row r="2959">
          <cell r="A2959" t="str">
            <v>CIN-ADH.PER</v>
          </cell>
          <cell r="B2959" t="str">
            <v>CINTA PARA PRUEBA DE ADHERENCIA PERMACEL 99</v>
          </cell>
          <cell r="C2959" t="str">
            <v>Varios Diversos</v>
          </cell>
          <cell r="D2959" t="str">
            <v>1.4.05.10 | Varios</v>
          </cell>
          <cell r="E2959" t="str">
            <v>LETRAS</v>
          </cell>
          <cell r="F2959">
            <v>0</v>
          </cell>
          <cell r="G2959" t="str">
            <v>Unidades</v>
          </cell>
          <cell r="H2959" t="str">
            <v>Unidades</v>
          </cell>
          <cell r="K2959">
            <v>0</v>
          </cell>
          <cell r="L2959">
            <v>0</v>
          </cell>
          <cell r="M2959" t="str">
            <v>Elementos sin Marca</v>
          </cell>
          <cell r="O2959">
            <v>0</v>
          </cell>
          <cell r="P2959">
            <v>0</v>
          </cell>
          <cell r="S2959">
            <v>420000</v>
          </cell>
        </row>
        <row r="2960">
          <cell r="A2960" t="str">
            <v>CIN-REF.2X45.7.VL</v>
          </cell>
          <cell r="B2960" t="str">
            <v>CINTA REFLECTIVA 2" X 45.7 METROS COLOR AMARILLO LIMON 3M Ref: 983-23</v>
          </cell>
          <cell r="C2960" t="str">
            <v>Materiales y Suministros</v>
          </cell>
          <cell r="D2960" t="str">
            <v>1.4.55.20 | Materiales y Suministros</v>
          </cell>
          <cell r="E2960" t="str">
            <v>EJ-N3</v>
          </cell>
          <cell r="F2960">
            <v>0</v>
          </cell>
          <cell r="G2960" t="str">
            <v>Rollos</v>
          </cell>
          <cell r="H2960" t="str">
            <v>Rollos</v>
          </cell>
          <cell r="K2960">
            <v>0</v>
          </cell>
          <cell r="L2960">
            <v>0</v>
          </cell>
          <cell r="M2960" t="str">
            <v>3M</v>
          </cell>
          <cell r="N2960" t="str">
            <v>983-23</v>
          </cell>
          <cell r="O2960">
            <v>0</v>
          </cell>
          <cell r="P2960">
            <v>0</v>
          </cell>
          <cell r="S2960">
            <v>392000</v>
          </cell>
        </row>
        <row r="2961">
          <cell r="A2961" t="str">
            <v>CIN-REF.5X45.ROJO/BLANCO</v>
          </cell>
          <cell r="B2961" t="str">
            <v>CINTA REFLECTIVA CONSPICUITY ROJO / BLANCO X 45.7 METROS 3M REF: 983-32 3M Ref: 983-32</v>
          </cell>
          <cell r="C2961" t="str">
            <v>Materiales y Suministros</v>
          </cell>
          <cell r="D2961" t="str">
            <v>1.4.55.20 | Materiales y Suministros</v>
          </cell>
          <cell r="E2961" t="str">
            <v>EJ-N3</v>
          </cell>
          <cell r="F2961">
            <v>0</v>
          </cell>
          <cell r="G2961" t="str">
            <v>Rollos</v>
          </cell>
          <cell r="H2961" t="str">
            <v>Rollos</v>
          </cell>
          <cell r="K2961">
            <v>0</v>
          </cell>
          <cell r="L2961">
            <v>0</v>
          </cell>
          <cell r="M2961" t="str">
            <v>3M</v>
          </cell>
          <cell r="N2961" t="str">
            <v>983-32</v>
          </cell>
          <cell r="O2961">
            <v>0</v>
          </cell>
          <cell r="P2961">
            <v>0</v>
          </cell>
          <cell r="S2961">
            <v>310000</v>
          </cell>
        </row>
        <row r="2962">
          <cell r="A2962" t="str">
            <v>CIN-REF.ROJ</v>
          </cell>
          <cell r="B2962" t="str">
            <v>CINTA REFLECTIVA ROJO X 45.7 METROS</v>
          </cell>
          <cell r="C2962" t="str">
            <v>Materiales y Suministros</v>
          </cell>
          <cell r="D2962" t="str">
            <v>1.4.55.20 | Materiales y Suministros</v>
          </cell>
          <cell r="E2962" t="str">
            <v>LETRAS</v>
          </cell>
          <cell r="F2962">
            <v>0</v>
          </cell>
          <cell r="G2962" t="str">
            <v>Rollos</v>
          </cell>
          <cell r="H2962" t="str">
            <v>Rollos</v>
          </cell>
          <cell r="K2962">
            <v>0</v>
          </cell>
          <cell r="L2962">
            <v>0</v>
          </cell>
          <cell r="M2962" t="str">
            <v>Elementos sin Marca</v>
          </cell>
          <cell r="O2962">
            <v>0</v>
          </cell>
          <cell r="P2962">
            <v>0</v>
          </cell>
          <cell r="S2962">
            <v>308000</v>
          </cell>
        </row>
        <row r="2963">
          <cell r="A2963" t="str">
            <v>CIN-SEÑ.ROJX500</v>
          </cell>
          <cell r="B2963" t="str">
            <v>CINTA ROJA DE SEÑALIZACION PELIGRO X 500 METROS</v>
          </cell>
          <cell r="C2963" t="str">
            <v>Materiales y Suministros</v>
          </cell>
          <cell r="D2963" t="str">
            <v>1.4.55.20 | Materiales y Suministros</v>
          </cell>
          <cell r="F2963">
            <v>0</v>
          </cell>
          <cell r="G2963" t="str">
            <v>Rollos</v>
          </cell>
          <cell r="H2963" t="str">
            <v>Rollos</v>
          </cell>
          <cell r="K2963">
            <v>0</v>
          </cell>
          <cell r="L2963">
            <v>0</v>
          </cell>
          <cell r="M2963" t="str">
            <v>Elementos sin Marca</v>
          </cell>
          <cell r="O2963">
            <v>0</v>
          </cell>
          <cell r="P2963">
            <v>0</v>
          </cell>
          <cell r="S2963">
            <v>19500</v>
          </cell>
        </row>
        <row r="2964">
          <cell r="A2964" t="str">
            <v>CIN-SIE.1X4.15X4/6</v>
          </cell>
          <cell r="B2964" t="str">
            <v>CINTA SIERRA PARA CORTE DE METALES ANCHO 1" X 4.15 MTS PASO 4/6</v>
          </cell>
          <cell r="C2964" t="str">
            <v>Materiales y Suministros</v>
          </cell>
          <cell r="D2964" t="str">
            <v>1.4.55.20 | Materiales y Suministros</v>
          </cell>
          <cell r="E2964" t="str">
            <v>E9-N8</v>
          </cell>
          <cell r="F2964">
            <v>3</v>
          </cell>
          <cell r="G2964" t="str">
            <v>Unidades</v>
          </cell>
          <cell r="H2964" t="str">
            <v>Unidades</v>
          </cell>
          <cell r="K2964">
            <v>0</v>
          </cell>
          <cell r="L2964">
            <v>0</v>
          </cell>
          <cell r="M2964" t="str">
            <v>Elementos sin Marca</v>
          </cell>
          <cell r="O2964">
            <v>3</v>
          </cell>
          <cell r="P2964">
            <v>0</v>
          </cell>
          <cell r="Q2964">
            <v>5</v>
          </cell>
          <cell r="R2964" t="str">
            <v>3</v>
          </cell>
          <cell r="S2964">
            <v>277815</v>
          </cell>
        </row>
        <row r="2965">
          <cell r="A2965" t="str">
            <v>CIN-TEF.19MMX0.2MMX15M</v>
          </cell>
          <cell r="B2965" t="str">
            <v>CINTA TEFLON INDUSTRIAL 3/4" ( 19 MM ) X 0.2 MM X 15 METROS</v>
          </cell>
          <cell r="C2965" t="str">
            <v>Materiales y Suministros</v>
          </cell>
          <cell r="D2965" t="str">
            <v>1.4.55.20 | Materiales y Suministros</v>
          </cell>
          <cell r="E2965" t="str">
            <v>EK-N2/1-AI</v>
          </cell>
          <cell r="F2965">
            <v>8</v>
          </cell>
          <cell r="G2965" t="str">
            <v>Rollos</v>
          </cell>
          <cell r="H2965" t="str">
            <v>Rollos</v>
          </cell>
          <cell r="K2965">
            <v>0</v>
          </cell>
          <cell r="L2965">
            <v>0</v>
          </cell>
          <cell r="M2965" t="str">
            <v>Elementos sin Marca</v>
          </cell>
          <cell r="O2965">
            <v>6</v>
          </cell>
          <cell r="P2965">
            <v>0</v>
          </cell>
          <cell r="Q2965">
            <v>6</v>
          </cell>
          <cell r="R2965" t="str">
            <v>3</v>
          </cell>
          <cell r="S2965">
            <v>2400</v>
          </cell>
        </row>
        <row r="2966">
          <cell r="A2966" t="str">
            <v>CIN-TRA.2"</v>
          </cell>
          <cell r="B2966" t="str">
            <v>CINTA TRANSPARENTE 2" X 100M</v>
          </cell>
          <cell r="C2966" t="str">
            <v>Envases y Empaques</v>
          </cell>
          <cell r="D2966" t="str">
            <v>1.4.55.25 | Envases y Empaques</v>
          </cell>
          <cell r="E2966" t="str">
            <v>ARM-OFI-P2//P1</v>
          </cell>
          <cell r="F2966">
            <v>91</v>
          </cell>
          <cell r="G2966" t="str">
            <v>Rollos</v>
          </cell>
          <cell r="H2966" t="str">
            <v>Rollos</v>
          </cell>
          <cell r="K2966">
            <v>0</v>
          </cell>
          <cell r="L2966">
            <v>0</v>
          </cell>
          <cell r="M2966" t="str">
            <v>Elementos sin Marca</v>
          </cell>
          <cell r="O2966">
            <v>24</v>
          </cell>
          <cell r="P2966">
            <v>0</v>
          </cell>
          <cell r="Q2966">
            <v>48</v>
          </cell>
          <cell r="R2966" t="str">
            <v>3</v>
          </cell>
          <cell r="S2966">
            <v>3800</v>
          </cell>
        </row>
        <row r="2967">
          <cell r="A2967" t="str">
            <v>CIN-ZAC.1051016</v>
          </cell>
          <cell r="B2967" t="str">
            <v>CINTA ZACK ROTULADA  (# 1-10) PARA BORNERA PH.CON Ref: ZB 6,LGS:FORTL.ZAHLEN - 1051016</v>
          </cell>
          <cell r="C2967" t="str">
            <v>Eléctricos</v>
          </cell>
          <cell r="D2967" t="str">
            <v>1.4.05.16 | Eléctricos y Electrónicos</v>
          </cell>
          <cell r="E2967" t="str">
            <v>E15-N5</v>
          </cell>
          <cell r="F2967">
            <v>0</v>
          </cell>
          <cell r="G2967" t="str">
            <v>Unidades</v>
          </cell>
          <cell r="H2967" t="str">
            <v>Unidades</v>
          </cell>
          <cell r="K2967">
            <v>0</v>
          </cell>
          <cell r="L2967">
            <v>0</v>
          </cell>
          <cell r="M2967" t="str">
            <v>PHOENIX CONTACT</v>
          </cell>
          <cell r="N2967" t="str">
            <v>ZB 6,LGS:FORTL.ZAHLEN - 1051016</v>
          </cell>
          <cell r="O2967">
            <v>0</v>
          </cell>
          <cell r="P2967">
            <v>0</v>
          </cell>
        </row>
        <row r="2968">
          <cell r="A2968" t="str">
            <v>CIN-ZAC.ZB 6,LGS:FORT</v>
          </cell>
          <cell r="B2968" t="str">
            <v>CINTA ZACK ROTULADA  (# 11-20) PARA BORNERA PH.CON Ref: ZB 6,LGS:FORTL.ZAHLEN - 1051016</v>
          </cell>
          <cell r="C2968" t="str">
            <v>Eléctricos</v>
          </cell>
          <cell r="D2968" t="str">
            <v>1.4.05.16 | Eléctricos y Electrónicos</v>
          </cell>
          <cell r="E2968" t="str">
            <v>E15-N5</v>
          </cell>
          <cell r="F2968">
            <v>0</v>
          </cell>
          <cell r="G2968" t="str">
            <v>Unidades</v>
          </cell>
          <cell r="H2968" t="str">
            <v>Unidades</v>
          </cell>
          <cell r="K2968">
            <v>0</v>
          </cell>
          <cell r="L2968">
            <v>0</v>
          </cell>
          <cell r="M2968" t="str">
            <v>PHOENIX CONTACT</v>
          </cell>
          <cell r="N2968" t="str">
            <v>ZB 6,LGS:FORTL.ZAHLEN - 1051016</v>
          </cell>
          <cell r="O2968">
            <v>0</v>
          </cell>
          <cell r="P2968">
            <v>0</v>
          </cell>
        </row>
        <row r="2969">
          <cell r="A2969" t="str">
            <v>CIN-MON.</v>
          </cell>
          <cell r="B2969" t="str">
            <v>CINTURON DE SEGURIDAD PARA MONTACARGA - KIT COMPLETO Ref: 1869</v>
          </cell>
          <cell r="C2969" t="str">
            <v>Consumible Maquinaria y Equipos</v>
          </cell>
          <cell r="D2969" t="str">
            <v>1.4.55.20 | Materiales y Suministros</v>
          </cell>
          <cell r="F2969">
            <v>0</v>
          </cell>
          <cell r="G2969" t="str">
            <v>Unidades</v>
          </cell>
          <cell r="H2969" t="str">
            <v>Unidades</v>
          </cell>
          <cell r="K2969">
            <v>0</v>
          </cell>
          <cell r="L2969">
            <v>0</v>
          </cell>
          <cell r="M2969" t="str">
            <v>Elementos sin Marca</v>
          </cell>
          <cell r="N2969" t="str">
            <v>1869</v>
          </cell>
          <cell r="O2969">
            <v>0</v>
          </cell>
          <cell r="P2969">
            <v>0</v>
          </cell>
          <cell r="S2969">
            <v>390000</v>
          </cell>
        </row>
        <row r="2970">
          <cell r="A2970" t="str">
            <v>CIN-POR.</v>
          </cell>
          <cell r="B2970" t="str">
            <v>CINTURON PORTAHERRAMIENTAS EN LONA - 60 CMS X 7.5 CMS X 25.5 CMS SAT SAT</v>
          </cell>
          <cell r="C2970" t="str">
            <v>Herramienta Desechable</v>
          </cell>
          <cell r="D2970" t="str">
            <v>1.4.55.15 | Herramienta Desechable</v>
          </cell>
          <cell r="E2970" t="str">
            <v>ARMARIO P2</v>
          </cell>
          <cell r="F2970">
            <v>0</v>
          </cell>
          <cell r="G2970" t="str">
            <v>Unidades</v>
          </cell>
          <cell r="H2970" t="str">
            <v>Unidades</v>
          </cell>
          <cell r="K2970">
            <v>0</v>
          </cell>
          <cell r="L2970">
            <v>0</v>
          </cell>
          <cell r="M2970" t="str">
            <v>SATA</v>
          </cell>
          <cell r="O2970">
            <v>0</v>
          </cell>
          <cell r="P2970">
            <v>0</v>
          </cell>
          <cell r="S2970">
            <v>50336</v>
          </cell>
        </row>
        <row r="2971">
          <cell r="A2971" t="str">
            <v>CIR-CAR.ASS</v>
          </cell>
          <cell r="B2971" t="str">
            <v>CIRCUIT CARD ASSY, CONTROL W/PROGRAM CST 280</v>
          </cell>
          <cell r="C2971" t="str">
            <v>Consumible Equipo de Soldadura</v>
          </cell>
          <cell r="D2971" t="str">
            <v>1.4.55.20 | Materiales y Suministros</v>
          </cell>
          <cell r="F2971">
            <v>0</v>
          </cell>
          <cell r="G2971" t="str">
            <v>Unidades</v>
          </cell>
          <cell r="H2971" t="str">
            <v>Unidades</v>
          </cell>
          <cell r="K2971">
            <v>0</v>
          </cell>
          <cell r="L2971">
            <v>0</v>
          </cell>
          <cell r="M2971" t="str">
            <v>Elementos sin Marca</v>
          </cell>
          <cell r="O2971">
            <v>0</v>
          </cell>
          <cell r="P2971">
            <v>0</v>
          </cell>
          <cell r="S2971">
            <v>3851531.4</v>
          </cell>
        </row>
        <row r="2972">
          <cell r="A2972" t="str">
            <v>CIR-CAR.OPE</v>
          </cell>
          <cell r="B2972" t="str">
            <v>CIRCUIT CARD ASSY, OPERATOR INTERFACE REF: 243447</v>
          </cell>
          <cell r="C2972" t="str">
            <v>Consumible Equipo de Soldadura</v>
          </cell>
          <cell r="D2972" t="str">
            <v>1.4.55.20 | Materiales y Suministros</v>
          </cell>
          <cell r="F2972">
            <v>1</v>
          </cell>
          <cell r="G2972" t="str">
            <v>Unidades</v>
          </cell>
          <cell r="H2972" t="str">
            <v>Unidades</v>
          </cell>
          <cell r="K2972">
            <v>0</v>
          </cell>
          <cell r="L2972">
            <v>0</v>
          </cell>
          <cell r="M2972" t="str">
            <v>Elementos sin Marca</v>
          </cell>
          <cell r="O2972">
            <v>0</v>
          </cell>
          <cell r="P2972">
            <v>0</v>
          </cell>
          <cell r="S2972">
            <v>2796152.79</v>
          </cell>
        </row>
        <row r="2973">
          <cell r="A2973" t="str">
            <v>CIR-CAR.280</v>
          </cell>
          <cell r="B2973" t="str">
            <v>CIRCUIT CARD ASSY,USER INTERFACE CST 280</v>
          </cell>
          <cell r="C2973" t="str">
            <v>Consumible Equipo de Soldadura</v>
          </cell>
          <cell r="D2973" t="str">
            <v>1.4.55.20 | Materiales y Suministros</v>
          </cell>
          <cell r="F2973">
            <v>0</v>
          </cell>
          <cell r="G2973" t="str">
            <v>Unidades</v>
          </cell>
          <cell r="H2973" t="str">
            <v>Unidades</v>
          </cell>
          <cell r="K2973">
            <v>0</v>
          </cell>
          <cell r="L2973">
            <v>0</v>
          </cell>
          <cell r="M2973" t="str">
            <v>Elementos sin Marca</v>
          </cell>
          <cell r="O2973">
            <v>0</v>
          </cell>
          <cell r="P2973">
            <v>0</v>
          </cell>
        </row>
        <row r="2974">
          <cell r="A2974" t="str">
            <v>CIZ-18P.STA</v>
          </cell>
          <cell r="B2974" t="str">
            <v>CIZALLA DE 18" TIPO TIJERA STANLEY Ref: 95-564</v>
          </cell>
          <cell r="C2974" t="str">
            <v>Herramienta Desechable</v>
          </cell>
          <cell r="D2974" t="str">
            <v>1.4.55.15 | Herramienta Desechable</v>
          </cell>
          <cell r="F2974">
            <v>0</v>
          </cell>
          <cell r="G2974" t="str">
            <v>Unidades</v>
          </cell>
          <cell r="H2974" t="str">
            <v>Unidades</v>
          </cell>
          <cell r="K2974">
            <v>0</v>
          </cell>
          <cell r="L2974">
            <v>0</v>
          </cell>
          <cell r="M2974" t="str">
            <v>STANLEY</v>
          </cell>
          <cell r="N2974" t="str">
            <v>95-564</v>
          </cell>
          <cell r="O2974">
            <v>0</v>
          </cell>
          <cell r="P2974">
            <v>0</v>
          </cell>
          <cell r="S2974">
            <v>192000</v>
          </cell>
        </row>
        <row r="2975">
          <cell r="A2975" t="str">
            <v>CIZ-8PU.ALA</v>
          </cell>
          <cell r="B2975" t="str">
            <v>CIZALLA DE 8" PARA ALAMBRE MARCA TOTAL Ref: THT11386</v>
          </cell>
          <cell r="C2975" t="str">
            <v>Herramienta Desechable</v>
          </cell>
          <cell r="D2975" t="str">
            <v>1.4.55.15 | Herramienta Desechable</v>
          </cell>
          <cell r="F2975">
            <v>1</v>
          </cell>
          <cell r="G2975" t="str">
            <v>Unidades</v>
          </cell>
          <cell r="H2975" t="str">
            <v>Unidades</v>
          </cell>
          <cell r="K2975">
            <v>0</v>
          </cell>
          <cell r="L2975">
            <v>0</v>
          </cell>
          <cell r="M2975" t="str">
            <v>Elementos sin Marca</v>
          </cell>
          <cell r="N2975" t="str">
            <v>THT11386</v>
          </cell>
          <cell r="O2975">
            <v>0</v>
          </cell>
          <cell r="P2975">
            <v>0</v>
          </cell>
          <cell r="S2975">
            <v>30000</v>
          </cell>
        </row>
        <row r="2976">
          <cell r="A2976" t="str">
            <v>CLA-MIC.EXT</v>
          </cell>
          <cell r="B2976" t="str">
            <v>CLAMP ASSY PARA MICROMETRO EXTERIORES MITUTOYO</v>
          </cell>
          <cell r="C2976" t="str">
            <v>Materiales y Suministros</v>
          </cell>
          <cell r="D2976" t="str">
            <v>1.4.55.20 | Materiales y Suministros</v>
          </cell>
          <cell r="F2976">
            <v>0</v>
          </cell>
          <cell r="G2976" t="str">
            <v>Unidades</v>
          </cell>
          <cell r="H2976" t="str">
            <v>Unidades</v>
          </cell>
          <cell r="K2976">
            <v>0</v>
          </cell>
          <cell r="L2976">
            <v>0</v>
          </cell>
          <cell r="M2976" t="str">
            <v>Elementos sin Marca</v>
          </cell>
          <cell r="O2976">
            <v>1</v>
          </cell>
          <cell r="P2976">
            <v>0</v>
          </cell>
          <cell r="S2976">
            <v>21114</v>
          </cell>
        </row>
        <row r="2977">
          <cell r="A2977" t="str">
            <v>CLA-TRI-50A250V</v>
          </cell>
          <cell r="B2977" t="str">
            <v>CLAVIJA  CAUCHO TRIFILAR 50 AMPERIOS 250 V CODELCA Ref: C-007</v>
          </cell>
          <cell r="C2977" t="str">
            <v>Eléctricos</v>
          </cell>
          <cell r="D2977" t="str">
            <v>1.4.05.16 | Eléctricos y Electrónicos</v>
          </cell>
          <cell r="E2977" t="str">
            <v>EK-N3/B</v>
          </cell>
          <cell r="F2977">
            <v>10</v>
          </cell>
          <cell r="G2977" t="str">
            <v>Unidades</v>
          </cell>
          <cell r="H2977" t="str">
            <v>Unidades</v>
          </cell>
          <cell r="K2977">
            <v>0</v>
          </cell>
          <cell r="L2977">
            <v>0</v>
          </cell>
          <cell r="M2977" t="str">
            <v>CODELCA</v>
          </cell>
          <cell r="N2977" t="str">
            <v>C-007</v>
          </cell>
          <cell r="O2977">
            <v>5</v>
          </cell>
          <cell r="P2977">
            <v>0</v>
          </cell>
          <cell r="Q2977">
            <v>5</v>
          </cell>
          <cell r="R2977" t="str">
            <v>4</v>
          </cell>
          <cell r="S2977">
            <v>21032</v>
          </cell>
        </row>
        <row r="2978">
          <cell r="A2978" t="str">
            <v>CLA-15A.</v>
          </cell>
          <cell r="B2978" t="str">
            <v>CLAVIJA 15 AMPERIOS 125 VOLTIOS CON POLO A TIERRA REF. 515-PV LEVINTON</v>
          </cell>
          <cell r="C2978" t="str">
            <v>Eléctricos</v>
          </cell>
          <cell r="D2978" t="str">
            <v>1.4.05.16 | Eléctricos y Electrónicos</v>
          </cell>
          <cell r="E2978" t="str">
            <v>EK-N2/1-AK</v>
          </cell>
          <cell r="F2978">
            <v>20</v>
          </cell>
          <cell r="G2978" t="str">
            <v>Unidades</v>
          </cell>
          <cell r="H2978" t="str">
            <v>Unidades</v>
          </cell>
          <cell r="K2978">
            <v>0</v>
          </cell>
          <cell r="L2978">
            <v>0</v>
          </cell>
          <cell r="M2978" t="str">
            <v>LEVINTON</v>
          </cell>
          <cell r="O2978">
            <v>8</v>
          </cell>
          <cell r="P2978">
            <v>0</v>
          </cell>
          <cell r="Q2978">
            <v>5</v>
          </cell>
          <cell r="R2978" t="str">
            <v>4</v>
          </cell>
          <cell r="S2978">
            <v>9064.01</v>
          </cell>
        </row>
        <row r="2979">
          <cell r="A2979" t="str">
            <v>CLA-20A.250V</v>
          </cell>
          <cell r="B2979" t="str">
            <v>CLAVIJA 20 AMPERIOS 250V P OLO A TIERRA - COLOR AMARILLA LEVINTON Ref: 620-PV</v>
          </cell>
          <cell r="C2979" t="str">
            <v>Consumible Maquinaria y Equipos</v>
          </cell>
          <cell r="D2979" t="str">
            <v>1.4.55.20 | Materiales y Suministros</v>
          </cell>
          <cell r="F2979">
            <v>0</v>
          </cell>
          <cell r="G2979" t="str">
            <v>Unidades</v>
          </cell>
          <cell r="H2979" t="str">
            <v>Unidades</v>
          </cell>
          <cell r="K2979">
            <v>0</v>
          </cell>
          <cell r="L2979">
            <v>0</v>
          </cell>
          <cell r="M2979" t="str">
            <v>LEVINTON</v>
          </cell>
          <cell r="N2979" t="str">
            <v>620-PV</v>
          </cell>
          <cell r="O2979">
            <v>0</v>
          </cell>
          <cell r="P2979">
            <v>0</v>
          </cell>
          <cell r="S2979">
            <v>10941.3</v>
          </cell>
        </row>
        <row r="2980">
          <cell r="A2980" t="str">
            <v>CLA-440.4X16.AZUL</v>
          </cell>
          <cell r="B2980" t="str">
            <v>CLAVIJA 4 X 16 AMPERIOS 220V IP44 AZUL</v>
          </cell>
          <cell r="C2980" t="str">
            <v>Eléctricos</v>
          </cell>
          <cell r="D2980" t="str">
            <v>1.4.05.16 | Eléctricos y Electrónicos</v>
          </cell>
          <cell r="E2980" t="str">
            <v>E15-N5</v>
          </cell>
          <cell r="F2980">
            <v>0</v>
          </cell>
          <cell r="G2980" t="str">
            <v>Unidades</v>
          </cell>
          <cell r="H2980" t="str">
            <v>Unidades</v>
          </cell>
          <cell r="K2980">
            <v>0</v>
          </cell>
          <cell r="L2980">
            <v>0</v>
          </cell>
          <cell r="M2980" t="str">
            <v>Elementos sin Marca</v>
          </cell>
          <cell r="O2980">
            <v>0</v>
          </cell>
          <cell r="P2980">
            <v>0</v>
          </cell>
          <cell r="S2980">
            <v>15992</v>
          </cell>
        </row>
        <row r="2981">
          <cell r="A2981" t="str">
            <v>CLA-416.220.</v>
          </cell>
          <cell r="B2981" t="str">
            <v>CLAVIJA 4 X 16 AMPERIOS 220V IP44 ROJA</v>
          </cell>
          <cell r="C2981" t="str">
            <v>Eléctricos</v>
          </cell>
          <cell r="D2981" t="str">
            <v>1.4.05.16 | Eléctricos y Electrónicos</v>
          </cell>
          <cell r="E2981" t="str">
            <v>E15-N5</v>
          </cell>
          <cell r="F2981">
            <v>0</v>
          </cell>
          <cell r="G2981" t="str">
            <v>Unidades</v>
          </cell>
          <cell r="H2981" t="str">
            <v>Unidades</v>
          </cell>
          <cell r="K2981">
            <v>0</v>
          </cell>
          <cell r="L2981">
            <v>0</v>
          </cell>
          <cell r="M2981" t="str">
            <v>Elementos sin Marca</v>
          </cell>
          <cell r="O2981">
            <v>0</v>
          </cell>
          <cell r="P2981">
            <v>0</v>
          </cell>
        </row>
        <row r="2982">
          <cell r="A2982" t="str">
            <v>CLA-440.4X16</v>
          </cell>
          <cell r="B2982" t="str">
            <v>CLAVIJA 4 X 16 AMPERIOS 440V IP44 ROJA</v>
          </cell>
          <cell r="C2982" t="str">
            <v>Eléctricos</v>
          </cell>
          <cell r="D2982" t="str">
            <v>1.4.05.16 | Eléctricos y Electrónicos</v>
          </cell>
          <cell r="E2982" t="str">
            <v>E15-N5</v>
          </cell>
          <cell r="F2982">
            <v>0</v>
          </cell>
          <cell r="G2982" t="str">
            <v>Unidades</v>
          </cell>
          <cell r="H2982" t="str">
            <v>Unidades</v>
          </cell>
          <cell r="K2982">
            <v>0</v>
          </cell>
          <cell r="L2982">
            <v>0</v>
          </cell>
          <cell r="M2982" t="str">
            <v>Elementos sin Marca</v>
          </cell>
          <cell r="O2982">
            <v>0</v>
          </cell>
          <cell r="P2982">
            <v>0</v>
          </cell>
          <cell r="S2982">
            <v>14658</v>
          </cell>
        </row>
        <row r="2983">
          <cell r="A2983" t="str">
            <v>CLA-32A.4</v>
          </cell>
          <cell r="B2983" t="str">
            <v>CLAVIJA 4 X 32 AMPERIOS - 230V IP55 AZUL VCP Ref: CLA32/024-9</v>
          </cell>
          <cell r="C2983" t="str">
            <v>Eléctricos</v>
          </cell>
          <cell r="D2983" t="str">
            <v>1.4.05.16 | Eléctricos y Electrónicos</v>
          </cell>
          <cell r="E2983" t="str">
            <v>E15-N5</v>
          </cell>
          <cell r="F2983">
            <v>0</v>
          </cell>
          <cell r="G2983" t="str">
            <v>Unidades</v>
          </cell>
          <cell r="H2983" t="str">
            <v>Unidades</v>
          </cell>
          <cell r="K2983">
            <v>0</v>
          </cell>
          <cell r="L2983">
            <v>0</v>
          </cell>
          <cell r="M2983" t="str">
            <v>VCP</v>
          </cell>
          <cell r="N2983" t="str">
            <v>CLA32/024-9</v>
          </cell>
          <cell r="O2983">
            <v>0</v>
          </cell>
          <cell r="P2983">
            <v>0</v>
          </cell>
          <cell r="S2983">
            <v>32791</v>
          </cell>
        </row>
        <row r="2984">
          <cell r="A2984" t="str">
            <v>CLA-32A.4X440</v>
          </cell>
          <cell r="B2984" t="str">
            <v>CLAVIJA 4 X 32 AMPERIOS 440V IP44 ROJA VCP Ref: CLA327024-6</v>
          </cell>
          <cell r="C2984" t="str">
            <v>Consumible Maquinaria y Equipos</v>
          </cell>
          <cell r="D2984" t="str">
            <v>1.4.55.20 | Materiales y Suministros</v>
          </cell>
          <cell r="E2984" t="str">
            <v>EK-N1/E</v>
          </cell>
          <cell r="F2984">
            <v>5</v>
          </cell>
          <cell r="G2984" t="str">
            <v>Unidades</v>
          </cell>
          <cell r="H2984" t="str">
            <v>Unidades</v>
          </cell>
          <cell r="K2984">
            <v>0</v>
          </cell>
          <cell r="L2984">
            <v>0</v>
          </cell>
          <cell r="M2984" t="str">
            <v>VCP</v>
          </cell>
          <cell r="N2984" t="str">
            <v>CLA327024-6</v>
          </cell>
          <cell r="O2984">
            <v>3</v>
          </cell>
          <cell r="P2984">
            <v>0</v>
          </cell>
          <cell r="R2984" t="str">
            <v>5</v>
          </cell>
          <cell r="S2984">
            <v>28282</v>
          </cell>
        </row>
        <row r="2985">
          <cell r="A2985" t="str">
            <v>CLA-463.AMP</v>
          </cell>
          <cell r="B2985" t="str">
            <v>CLAVIJA 4 X 63 AMPERIOS 220V REF: CLA63/034-9 REF: CLA63/034-9 REF: CLA63/034-9 Ref: CLA63/034-9</v>
          </cell>
          <cell r="C2985" t="str">
            <v>Clavijas y Tomas</v>
          </cell>
          <cell r="D2985" t="str">
            <v>1.4.05.16 | Eléctricos y Electrónicos</v>
          </cell>
          <cell r="E2985" t="str">
            <v>E15-N5</v>
          </cell>
          <cell r="F2985">
            <v>0</v>
          </cell>
          <cell r="G2985" t="str">
            <v>Unidades</v>
          </cell>
          <cell r="H2985" t="str">
            <v>Unidades</v>
          </cell>
          <cell r="K2985">
            <v>0</v>
          </cell>
          <cell r="L2985">
            <v>0</v>
          </cell>
          <cell r="M2985" t="str">
            <v>Elementos sin Marca</v>
          </cell>
          <cell r="N2985" t="str">
            <v>CLA63/034-9</v>
          </cell>
          <cell r="O2985">
            <v>0</v>
          </cell>
          <cell r="P2985">
            <v>0</v>
          </cell>
          <cell r="S2985">
            <v>162590</v>
          </cell>
        </row>
        <row r="2986">
          <cell r="A2986" t="str">
            <v>CLA-AER-125A380</v>
          </cell>
          <cell r="B2986" t="str">
            <v>CLAVIJA AEREA 125 AMPERIOS, 380-415V, 3P+N+T IP 67 REF: 81395 Ref: 81395</v>
          </cell>
          <cell r="C2986" t="str">
            <v>Eléctricos</v>
          </cell>
          <cell r="D2986" t="str">
            <v>1.4.05.16 | Eléctricos y Electrónicos</v>
          </cell>
          <cell r="E2986" t="str">
            <v>E15-N5</v>
          </cell>
          <cell r="F2986">
            <v>0</v>
          </cell>
          <cell r="G2986" t="str">
            <v>Unidades</v>
          </cell>
          <cell r="H2986" t="str">
            <v>Unidades</v>
          </cell>
          <cell r="K2986">
            <v>0</v>
          </cell>
          <cell r="L2986">
            <v>0</v>
          </cell>
          <cell r="M2986" t="str">
            <v>Elementos sin Marca</v>
          </cell>
          <cell r="N2986" t="str">
            <v>81395</v>
          </cell>
          <cell r="O2986">
            <v>0</v>
          </cell>
          <cell r="P2986">
            <v>0</v>
          </cell>
          <cell r="S2986">
            <v>304000</v>
          </cell>
        </row>
        <row r="2987">
          <cell r="A2987" t="str">
            <v>CLA-5X1.25A</v>
          </cell>
          <cell r="B2987" t="str">
            <v>CLAVIJA AEREA 125 AMPERIOS, 440V, 3P+N+T IP 67 VCP REF: CLA125/0455-6 VCP REF: CLA125/0455-6 VCP REF: CLA125/0455-6 VCP Ref: CLA125/0455-6</v>
          </cell>
          <cell r="C2987" t="str">
            <v>Eléctricos</v>
          </cell>
          <cell r="D2987" t="str">
            <v>1.4.05.16 | Eléctricos y Electrónicos</v>
          </cell>
          <cell r="E2987" t="str">
            <v>E15-N5</v>
          </cell>
          <cell r="F2987">
            <v>0</v>
          </cell>
          <cell r="G2987" t="str">
            <v>Unidades</v>
          </cell>
          <cell r="H2987" t="str">
            <v>Unidades</v>
          </cell>
          <cell r="K2987">
            <v>0</v>
          </cell>
          <cell r="L2987">
            <v>0</v>
          </cell>
          <cell r="M2987" t="str">
            <v>VCP</v>
          </cell>
          <cell r="N2987" t="str">
            <v>CLA125/0455-6</v>
          </cell>
          <cell r="O2987">
            <v>0</v>
          </cell>
          <cell r="P2987">
            <v>0</v>
          </cell>
          <cell r="S2987">
            <v>450172</v>
          </cell>
        </row>
        <row r="2988">
          <cell r="A2988" t="str">
            <v>CLA-4+T.X32</v>
          </cell>
          <cell r="B2988" t="str">
            <v>CLAVIJA AEREA 3+T X 32 AMPERIOS 440V IP44 ROJA</v>
          </cell>
          <cell r="C2988" t="str">
            <v>Clavijas y Tomas</v>
          </cell>
          <cell r="D2988" t="str">
            <v>1.4.05.16 | Eléctricos y Electrónicos</v>
          </cell>
          <cell r="E2988" t="str">
            <v>E15-N5</v>
          </cell>
          <cell r="F2988">
            <v>0</v>
          </cell>
          <cell r="G2988" t="str">
            <v>Unidades</v>
          </cell>
          <cell r="H2988" t="str">
            <v>Unidades</v>
          </cell>
          <cell r="K2988">
            <v>0</v>
          </cell>
          <cell r="L2988">
            <v>0</v>
          </cell>
          <cell r="M2988" t="str">
            <v>Elementos sin Marca</v>
          </cell>
          <cell r="O2988">
            <v>0</v>
          </cell>
          <cell r="P2988">
            <v>0</v>
          </cell>
          <cell r="S2988">
            <v>28000</v>
          </cell>
        </row>
        <row r="2989">
          <cell r="A2989" t="str">
            <v>CLA-AER.4X63.ROJA</v>
          </cell>
          <cell r="B2989" t="str">
            <v>CLAVIJA AEREA 4 X 63 AMPERIOS A 440V IP67 ROJA VCP VCP REF: CLA63/034-6 VCP Ref: CLA63/034-6</v>
          </cell>
          <cell r="C2989" t="str">
            <v>Eléctricos</v>
          </cell>
          <cell r="D2989" t="str">
            <v>1.4.05.16 | Eléctricos y Electrónicos</v>
          </cell>
          <cell r="E2989" t="str">
            <v>E15-N5</v>
          </cell>
          <cell r="F2989">
            <v>0</v>
          </cell>
          <cell r="G2989" t="str">
            <v>Unidades</v>
          </cell>
          <cell r="H2989" t="str">
            <v>Unidades</v>
          </cell>
          <cell r="K2989">
            <v>0</v>
          </cell>
          <cell r="L2989">
            <v>0</v>
          </cell>
          <cell r="M2989" t="str">
            <v>VCP</v>
          </cell>
          <cell r="N2989" t="str">
            <v>CLA63/034-6</v>
          </cell>
          <cell r="O2989">
            <v>0</v>
          </cell>
          <cell r="P2989">
            <v>0</v>
          </cell>
          <cell r="S2989">
            <v>169208.45</v>
          </cell>
        </row>
        <row r="2990">
          <cell r="A2990" t="str">
            <v>CLA-ARO.4X32</v>
          </cell>
          <cell r="B2990" t="str">
            <v>CLAVIJA AEREA 4+T X 32 AMPERIOS 440V IP67 ROJA</v>
          </cell>
          <cell r="C2990" t="str">
            <v>Clavijas y Tomas</v>
          </cell>
          <cell r="D2990" t="str">
            <v>1.4.05.16 | Eléctricos y Electrónicos</v>
          </cell>
          <cell r="E2990" t="str">
            <v>E15-N5</v>
          </cell>
          <cell r="F2990">
            <v>0</v>
          </cell>
          <cell r="G2990" t="str">
            <v>Unidades</v>
          </cell>
          <cell r="H2990" t="str">
            <v>Unidades</v>
          </cell>
          <cell r="K2990">
            <v>0</v>
          </cell>
          <cell r="L2990">
            <v>0</v>
          </cell>
          <cell r="M2990" t="str">
            <v>Elementos sin Marca</v>
          </cell>
          <cell r="O2990">
            <v>0</v>
          </cell>
          <cell r="P2990">
            <v>0</v>
          </cell>
          <cell r="S2990">
            <v>33613.449999999997</v>
          </cell>
        </row>
        <row r="2991">
          <cell r="A2991" t="str">
            <v>CLA-CAU.110.MACHO</v>
          </cell>
          <cell r="B2991" t="str">
            <v>CLAVIJA CAUCHO CON TERMINAL DE POLO A TIERRA 15 AMPERIOS CODELCA Ref: C-003</v>
          </cell>
          <cell r="C2991" t="str">
            <v>Eléctricos</v>
          </cell>
          <cell r="D2991" t="str">
            <v>1.4.05.16 | Eléctricos y Electrónicos</v>
          </cell>
          <cell r="E2991" t="str">
            <v>EK-N3/B</v>
          </cell>
          <cell r="F2991">
            <v>4</v>
          </cell>
          <cell r="G2991" t="str">
            <v>Unidades</v>
          </cell>
          <cell r="H2991" t="str">
            <v>Unidades</v>
          </cell>
          <cell r="K2991">
            <v>0</v>
          </cell>
          <cell r="L2991">
            <v>0</v>
          </cell>
          <cell r="M2991" t="str">
            <v>CODELCA</v>
          </cell>
          <cell r="N2991" t="str">
            <v>C-003</v>
          </cell>
          <cell r="O2991">
            <v>2</v>
          </cell>
          <cell r="P2991">
            <v>0</v>
          </cell>
          <cell r="Q2991">
            <v>2</v>
          </cell>
          <cell r="R2991" t="str">
            <v>4</v>
          </cell>
          <cell r="S2991">
            <v>4098.12</v>
          </cell>
        </row>
        <row r="2992">
          <cell r="A2992" t="str">
            <v>CLA-CAU-110W</v>
          </cell>
          <cell r="B2992" t="str">
            <v>CLAVIJA DE CAUCHO 110 V CODELCA Ref: C-002</v>
          </cell>
          <cell r="C2992" t="str">
            <v>Eléctricos</v>
          </cell>
          <cell r="D2992" t="str">
            <v>1.4.05.16 | Eléctricos y Electrónicos</v>
          </cell>
          <cell r="E2992" t="str">
            <v>EK-N2/1-DJ</v>
          </cell>
          <cell r="F2992">
            <v>1</v>
          </cell>
          <cell r="G2992" t="str">
            <v>Unidades</v>
          </cell>
          <cell r="H2992" t="str">
            <v>Unidades</v>
          </cell>
          <cell r="K2992">
            <v>0</v>
          </cell>
          <cell r="L2992">
            <v>0</v>
          </cell>
          <cell r="M2992" t="str">
            <v>CODELCA</v>
          </cell>
          <cell r="N2992" t="str">
            <v>C-002</v>
          </cell>
          <cell r="O2992">
            <v>1</v>
          </cell>
          <cell r="P2992">
            <v>0</v>
          </cell>
          <cell r="R2992" t="str">
            <v>4</v>
          </cell>
          <cell r="S2992">
            <v>2619</v>
          </cell>
        </row>
        <row r="2993">
          <cell r="A2993" t="str">
            <v>CLA-SEG.20A</v>
          </cell>
          <cell r="B2993" t="str">
            <v>CLAVIJA DE SEGURIDAD 20A 250V - COLOR AMARILLO CODELCA Ref: C-024</v>
          </cell>
          <cell r="C2993" t="str">
            <v>Eléctricos</v>
          </cell>
          <cell r="D2993" t="str">
            <v>1.4.05.16 | Eléctricos y Electrónicos</v>
          </cell>
          <cell r="E2993" t="str">
            <v>EK-N3/B</v>
          </cell>
          <cell r="F2993">
            <v>11</v>
          </cell>
          <cell r="G2993" t="str">
            <v>Unidades</v>
          </cell>
          <cell r="H2993" t="str">
            <v>Unidades</v>
          </cell>
          <cell r="K2993">
            <v>0</v>
          </cell>
          <cell r="L2993">
            <v>0</v>
          </cell>
          <cell r="M2993" t="str">
            <v>CODELCA</v>
          </cell>
          <cell r="N2993" t="str">
            <v>C-024</v>
          </cell>
          <cell r="O2993">
            <v>5</v>
          </cell>
          <cell r="P2993">
            <v>0</v>
          </cell>
          <cell r="Q2993">
            <v>5</v>
          </cell>
          <cell r="R2993" t="str">
            <v>4</v>
          </cell>
          <cell r="S2993">
            <v>10500</v>
          </cell>
        </row>
        <row r="2994">
          <cell r="A2994" t="str">
            <v>CLA-IND.15A</v>
          </cell>
          <cell r="B2994" t="str">
            <v>CLAVIJA INDUSTRIAL DE CAUCHO COD.15A CODELCA REF: 08TEPC002 CODELCA Ref: 08TEPC002</v>
          </cell>
          <cell r="C2994" t="str">
            <v>Eléctricos</v>
          </cell>
          <cell r="D2994" t="str">
            <v>1.4.05.16 | Eléctricos y Electrónicos</v>
          </cell>
          <cell r="E2994" t="str">
            <v>E15-N5</v>
          </cell>
          <cell r="F2994">
            <v>0</v>
          </cell>
          <cell r="G2994" t="str">
            <v>Unidades</v>
          </cell>
          <cell r="H2994" t="str">
            <v>Unidades</v>
          </cell>
          <cell r="K2994">
            <v>0</v>
          </cell>
          <cell r="L2994">
            <v>0</v>
          </cell>
          <cell r="M2994" t="str">
            <v>CODELCA</v>
          </cell>
          <cell r="N2994" t="str">
            <v>08TEPC002</v>
          </cell>
          <cell r="O2994">
            <v>0</v>
          </cell>
          <cell r="P2994">
            <v>0</v>
          </cell>
          <cell r="S2994">
            <v>2926</v>
          </cell>
        </row>
        <row r="2995">
          <cell r="A2995" t="str">
            <v>CLE-SET.OPT.378463</v>
          </cell>
          <cell r="B2995" t="str">
            <v>CLEANING SET OPTICS 1 - PROPANOL REF. 378463 - LASER Ref: 308001030590020</v>
          </cell>
          <cell r="C2995" t="str">
            <v>Consumible Laser</v>
          </cell>
          <cell r="D2995" t="str">
            <v>1.4.55.20 | Materiales y Suministros</v>
          </cell>
          <cell r="E2995" t="str">
            <v>E10-N4/BG</v>
          </cell>
          <cell r="F2995">
            <v>0</v>
          </cell>
          <cell r="G2995" t="str">
            <v>Unidades</v>
          </cell>
          <cell r="H2995" t="str">
            <v>Unidades</v>
          </cell>
          <cell r="K2995">
            <v>0</v>
          </cell>
          <cell r="L2995">
            <v>0</v>
          </cell>
          <cell r="M2995" t="str">
            <v>Elementos sin Marca</v>
          </cell>
          <cell r="N2995" t="str">
            <v>308001030590020</v>
          </cell>
          <cell r="O2995">
            <v>0</v>
          </cell>
          <cell r="P2995">
            <v>0</v>
          </cell>
          <cell r="S2995">
            <v>847643</v>
          </cell>
        </row>
        <row r="2996">
          <cell r="A2996" t="str">
            <v>CLE-SET.SOL</v>
          </cell>
          <cell r="B2996" t="str">
            <v>CLEANING SET SOLID STATE LASER 2 REF: 1675885 Ref: 1675885</v>
          </cell>
          <cell r="C2996" t="str">
            <v>Consumible Laser</v>
          </cell>
          <cell r="D2996" t="str">
            <v>1.4.55.20 | Materiales y Suministros</v>
          </cell>
          <cell r="E2996" t="str">
            <v>E10-N4/BG</v>
          </cell>
          <cell r="F2996">
            <v>0</v>
          </cell>
          <cell r="G2996" t="str">
            <v>Kits</v>
          </cell>
          <cell r="H2996" t="str">
            <v>Kits</v>
          </cell>
          <cell r="K2996">
            <v>0</v>
          </cell>
          <cell r="L2996">
            <v>0</v>
          </cell>
          <cell r="M2996" t="str">
            <v>Elementos sin Marca</v>
          </cell>
          <cell r="N2996" t="str">
            <v>1675885</v>
          </cell>
          <cell r="O2996">
            <v>0</v>
          </cell>
          <cell r="P2996">
            <v>0</v>
          </cell>
        </row>
        <row r="2997">
          <cell r="A2997" t="str">
            <v>CLI-FIJ.25M</v>
          </cell>
          <cell r="B2997" t="str">
            <v>CLIP DE FIJACIÓN GALVANIZADO ) 25MM (7/8" ID) KAE Ref: CO89801025</v>
          </cell>
          <cell r="C2997" t="str">
            <v>Accesorios Tubería</v>
          </cell>
          <cell r="D2997" t="str">
            <v>1.4.05.11 | Accesorios Tuberia</v>
          </cell>
          <cell r="F2997">
            <v>0</v>
          </cell>
          <cell r="G2997" t="str">
            <v>Unidades</v>
          </cell>
          <cell r="H2997" t="str">
            <v>Unidades</v>
          </cell>
          <cell r="K2997">
            <v>0</v>
          </cell>
          <cell r="L2997">
            <v>0</v>
          </cell>
          <cell r="M2997" t="str">
            <v>KAESER</v>
          </cell>
          <cell r="N2997" t="str">
            <v>CO89801025</v>
          </cell>
          <cell r="O2997">
            <v>0</v>
          </cell>
          <cell r="P2997">
            <v>0</v>
          </cell>
          <cell r="S2997">
            <v>4532</v>
          </cell>
        </row>
        <row r="2998">
          <cell r="A2998" t="str">
            <v>CLI-GAL.20M</v>
          </cell>
          <cell r="B2998" t="str">
            <v>CLIP DE FIJACIÓN GALVANIZADO 20MM (3/4" ID) KAE Ref: CO89801020</v>
          </cell>
          <cell r="C2998" t="str">
            <v>Accesorios Tubería</v>
          </cell>
          <cell r="D2998" t="str">
            <v>1.4.05.11 | Accesorios Tuberia</v>
          </cell>
          <cell r="F2998">
            <v>0</v>
          </cell>
          <cell r="G2998" t="str">
            <v>Unidades</v>
          </cell>
          <cell r="H2998" t="str">
            <v>Unidades</v>
          </cell>
          <cell r="K2998">
            <v>0</v>
          </cell>
          <cell r="L2998">
            <v>0</v>
          </cell>
          <cell r="M2998" t="str">
            <v>KAESER</v>
          </cell>
          <cell r="N2998" t="str">
            <v>CO89801020</v>
          </cell>
          <cell r="O2998">
            <v>0</v>
          </cell>
          <cell r="P2998">
            <v>0</v>
          </cell>
          <cell r="S2998">
            <v>4356</v>
          </cell>
        </row>
        <row r="2999">
          <cell r="A2999" t="str">
            <v>CLI-GAL.32M</v>
          </cell>
          <cell r="B2999" t="str">
            <v>CLIP DE FIJACIÓN GALVANIZADO 32MM (1 1/4" ID) KAE Ref: CO89801032</v>
          </cell>
          <cell r="C2999" t="str">
            <v>Accesorios Tubería</v>
          </cell>
          <cell r="D2999" t="str">
            <v>1.4.05.11 | Accesorios Tuberia</v>
          </cell>
          <cell r="F2999">
            <v>0</v>
          </cell>
          <cell r="G2999" t="str">
            <v>Unidades</v>
          </cell>
          <cell r="H2999" t="str">
            <v>Unidades</v>
          </cell>
          <cell r="K2999">
            <v>0</v>
          </cell>
          <cell r="L2999">
            <v>0</v>
          </cell>
          <cell r="M2999" t="str">
            <v>KAESER</v>
          </cell>
          <cell r="N2999" t="str">
            <v>CO89801032</v>
          </cell>
          <cell r="O2999">
            <v>0</v>
          </cell>
          <cell r="P2999">
            <v>0</v>
          </cell>
          <cell r="S2999">
            <v>5324</v>
          </cell>
        </row>
        <row r="3000">
          <cell r="A3000" t="str">
            <v>CLI-POL.20M</v>
          </cell>
          <cell r="B3000" t="str">
            <v>CLIP DE FIJACIÓN POLIMERO 20MM (3/4" ID) KAE Ref: CO89850020</v>
          </cell>
          <cell r="C3000" t="str">
            <v>Accesorios Tubería</v>
          </cell>
          <cell r="D3000" t="str">
            <v>1.4.05.11 | Accesorios Tuberia</v>
          </cell>
          <cell r="F3000">
            <v>0</v>
          </cell>
          <cell r="G3000" t="str">
            <v>Unidades</v>
          </cell>
          <cell r="H3000" t="str">
            <v>Unidades</v>
          </cell>
          <cell r="K3000">
            <v>0</v>
          </cell>
          <cell r="L3000">
            <v>0</v>
          </cell>
          <cell r="M3000" t="str">
            <v>KAESER</v>
          </cell>
          <cell r="N3000" t="str">
            <v>CO89850020</v>
          </cell>
          <cell r="O3000">
            <v>0</v>
          </cell>
          <cell r="P3000">
            <v>0</v>
          </cell>
          <cell r="S3000">
            <v>4268</v>
          </cell>
        </row>
        <row r="3001">
          <cell r="A3001" t="str">
            <v>COD-490.PE1</v>
          </cell>
          <cell r="B3001" t="str">
            <v>CODO 4" X 90° IPS PE100 RDE11 TOPE</v>
          </cell>
          <cell r="C3001" t="str">
            <v>Tubería Codos</v>
          </cell>
          <cell r="D3001" t="str">
            <v>1.4.05.11 | Accesorios Tuberia</v>
          </cell>
          <cell r="E3001" t="str">
            <v>EÑ-N2</v>
          </cell>
          <cell r="F3001">
            <v>0</v>
          </cell>
          <cell r="G3001" t="str">
            <v>Unidades</v>
          </cell>
          <cell r="H3001" t="str">
            <v>Unidades</v>
          </cell>
          <cell r="K3001">
            <v>0</v>
          </cell>
          <cell r="L3001">
            <v>0</v>
          </cell>
          <cell r="M3001" t="str">
            <v>Elementos sin Marca</v>
          </cell>
          <cell r="O3001">
            <v>0</v>
          </cell>
          <cell r="P3001">
            <v>0</v>
          </cell>
        </row>
        <row r="3002">
          <cell r="A3002" t="str">
            <v>COD-045.20M</v>
          </cell>
          <cell r="B3002" t="str">
            <v>CODO 45 20MM (3/4" ID) KAE Ref: CO82053020</v>
          </cell>
          <cell r="C3002" t="str">
            <v>Tubería Codos</v>
          </cell>
          <cell r="D3002" t="str">
            <v>1.4.05.11 | Accesorios Tuberia</v>
          </cell>
          <cell r="E3002" t="str">
            <v>EÑ-N2</v>
          </cell>
          <cell r="F3002">
            <v>0</v>
          </cell>
          <cell r="G3002" t="str">
            <v>Unidades</v>
          </cell>
          <cell r="H3002" t="str">
            <v>Unidades</v>
          </cell>
          <cell r="K3002">
            <v>0</v>
          </cell>
          <cell r="L3002">
            <v>0</v>
          </cell>
          <cell r="M3002" t="str">
            <v>KAESER</v>
          </cell>
          <cell r="N3002" t="str">
            <v>CO82053020</v>
          </cell>
          <cell r="O3002">
            <v>0</v>
          </cell>
          <cell r="P3002">
            <v>0</v>
          </cell>
          <cell r="S3002">
            <v>32076</v>
          </cell>
        </row>
        <row r="3003">
          <cell r="A3003" t="str">
            <v>COD-100.160</v>
          </cell>
          <cell r="B3003" t="str">
            <v>CODO 45 PE100 PN16 TERMOFUSION DE 160MM FM</v>
          </cell>
          <cell r="C3003" t="str">
            <v>Tubería Codos</v>
          </cell>
          <cell r="D3003" t="str">
            <v>1.4.05.11 | Accesorios Tuberia</v>
          </cell>
          <cell r="E3003" t="str">
            <v>EÑ-N2</v>
          </cell>
          <cell r="F3003">
            <v>0</v>
          </cell>
          <cell r="G3003" t="str">
            <v>Unidades</v>
          </cell>
          <cell r="H3003" t="str">
            <v>Unidades</v>
          </cell>
          <cell r="K3003">
            <v>0</v>
          </cell>
          <cell r="L3003">
            <v>0</v>
          </cell>
          <cell r="M3003" t="str">
            <v>Elementos sin Marca</v>
          </cell>
          <cell r="O3003">
            <v>0</v>
          </cell>
          <cell r="P3003">
            <v>0</v>
          </cell>
        </row>
        <row r="3004">
          <cell r="A3004" t="str">
            <v>COD-45°.DN25</v>
          </cell>
          <cell r="B3004" t="str">
            <v>CODO 45° HH DN25 MM PP AZUL</v>
          </cell>
          <cell r="C3004" t="str">
            <v>Racores</v>
          </cell>
          <cell r="D3004" t="str">
            <v>1.4.05.17 | Neumático</v>
          </cell>
          <cell r="E3004" t="str">
            <v>E12-N4/AJ</v>
          </cell>
          <cell r="F3004">
            <v>0</v>
          </cell>
          <cell r="G3004" t="str">
            <v>Unidades</v>
          </cell>
          <cell r="H3004" t="str">
            <v>Unidades</v>
          </cell>
          <cell r="K3004">
            <v>0</v>
          </cell>
          <cell r="L3004">
            <v>0</v>
          </cell>
          <cell r="M3004" t="str">
            <v>Elementos sin Marca</v>
          </cell>
          <cell r="O3004">
            <v>0</v>
          </cell>
          <cell r="P3004">
            <v>0</v>
          </cell>
          <cell r="S3004">
            <v>1804.2</v>
          </cell>
        </row>
        <row r="3005">
          <cell r="A3005" t="str">
            <v>COD-45°.DN40</v>
          </cell>
          <cell r="B3005" t="str">
            <v>CODO 45° HH DN40 MM PP AZUL</v>
          </cell>
          <cell r="C3005" t="str">
            <v>Racores</v>
          </cell>
          <cell r="D3005" t="str">
            <v>1.4.05.17 | Neumático</v>
          </cell>
          <cell r="E3005" t="str">
            <v>E12-N4/AJ</v>
          </cell>
          <cell r="F3005">
            <v>0</v>
          </cell>
          <cell r="G3005" t="str">
            <v>Unidades</v>
          </cell>
          <cell r="H3005" t="str">
            <v>Unidades</v>
          </cell>
          <cell r="K3005">
            <v>0</v>
          </cell>
          <cell r="L3005">
            <v>0</v>
          </cell>
          <cell r="M3005" t="str">
            <v>Elementos sin Marca</v>
          </cell>
          <cell r="O3005">
            <v>0</v>
          </cell>
          <cell r="P3005">
            <v>0</v>
          </cell>
          <cell r="S3005">
            <v>7232.33</v>
          </cell>
        </row>
        <row r="3006">
          <cell r="A3006" t="str">
            <v>COD-MOD.326</v>
          </cell>
          <cell r="B3006" t="str">
            <v>CODO 45° MOLDEADO PE 4710 Ø IPS 6" - RDE 11 - CLASS 200 PSI - ASTM F714 - FM APPROVED 1613, ASTM D 3261, ASTM F 2206, ASTM F 714, ASTM D 3035, AWWA C901/C906 Y NSF 61</v>
          </cell>
          <cell r="C3006" t="str">
            <v>Tubería Codos</v>
          </cell>
          <cell r="D3006" t="str">
            <v>1.4.05.11 | Accesorios Tuberia</v>
          </cell>
          <cell r="E3006" t="str">
            <v>EÑ-N2</v>
          </cell>
          <cell r="F3006">
            <v>0</v>
          </cell>
          <cell r="G3006" t="str">
            <v>Unidades</v>
          </cell>
          <cell r="H3006" t="str">
            <v>Unidades</v>
          </cell>
          <cell r="K3006">
            <v>0</v>
          </cell>
          <cell r="L3006">
            <v>0</v>
          </cell>
          <cell r="M3006" t="str">
            <v>Elementos sin Marca</v>
          </cell>
          <cell r="O3006">
            <v>0</v>
          </cell>
          <cell r="P3006">
            <v>0</v>
          </cell>
        </row>
        <row r="3007">
          <cell r="A3007" t="str">
            <v>COD-AST.220</v>
          </cell>
          <cell r="B3007" t="str">
            <v>CODO 45° MOLDEADO PE 4710 Ø IPS 6" - RDE 9 - CLASS 250 PSI - ASTM F714 - FM APPROVED 1613, ASTM D 3261, ASTM F 2206, ASTM F 714, ASTM D 3035, AWWA C901/C906 Y NSF 62</v>
          </cell>
          <cell r="C3007" t="str">
            <v>Tubería Codos</v>
          </cell>
          <cell r="D3007" t="str">
            <v>1.4.05.11 | Accesorios Tuberia</v>
          </cell>
          <cell r="E3007" t="str">
            <v>EÑ-N2</v>
          </cell>
          <cell r="F3007">
            <v>0</v>
          </cell>
          <cell r="G3007" t="str">
            <v>Unidades</v>
          </cell>
          <cell r="H3007" t="str">
            <v>Unidades</v>
          </cell>
          <cell r="K3007">
            <v>0</v>
          </cell>
          <cell r="L3007">
            <v>0</v>
          </cell>
          <cell r="M3007" t="str">
            <v>Elementos sin Marca</v>
          </cell>
          <cell r="O3007">
            <v>0</v>
          </cell>
          <cell r="P3007">
            <v>0</v>
          </cell>
        </row>
        <row r="3008">
          <cell r="A3008" t="str">
            <v>COD-AST.714</v>
          </cell>
          <cell r="B3008" t="str">
            <v>CODO 45° MOLDEADO PE 4710 Ø IPS 8" - RDE 11 - CLASS 200 PSI - ASTM F714 - FM APPROVED 1613, ASTM D 3261, ASTM F 2206, ASTM F 714, ASTM D 3035, AWWA C901/C906 Y NSF 61</v>
          </cell>
          <cell r="C3008" t="str">
            <v>Tubería Codos</v>
          </cell>
          <cell r="D3008" t="str">
            <v>1.4.05.11 | Accesorios Tuberia</v>
          </cell>
          <cell r="E3008" t="str">
            <v>EÑ-N2</v>
          </cell>
          <cell r="F3008">
            <v>0</v>
          </cell>
          <cell r="G3008" t="str">
            <v>Unidades</v>
          </cell>
          <cell r="H3008" t="str">
            <v>Unidades</v>
          </cell>
          <cell r="K3008">
            <v>0</v>
          </cell>
          <cell r="L3008">
            <v>0</v>
          </cell>
          <cell r="M3008" t="str">
            <v>Elementos sin Marca</v>
          </cell>
          <cell r="O3008">
            <v>0</v>
          </cell>
          <cell r="P3008">
            <v>0</v>
          </cell>
        </row>
        <row r="3009">
          <cell r="A3009" t="str">
            <v>COD-8PU.PE1</v>
          </cell>
          <cell r="B3009" t="str">
            <v>CODO 8" X 45° IPS PE100 RDE11 TOPE</v>
          </cell>
          <cell r="C3009" t="str">
            <v>Tubería Codos</v>
          </cell>
          <cell r="D3009" t="str">
            <v>1.4.05.11 | Accesorios Tuberia</v>
          </cell>
          <cell r="E3009" t="str">
            <v>EÑ-N2</v>
          </cell>
          <cell r="F3009">
            <v>0</v>
          </cell>
          <cell r="G3009" t="str">
            <v>Unidades</v>
          </cell>
          <cell r="H3009" t="str">
            <v>Unidades</v>
          </cell>
          <cell r="K3009">
            <v>0</v>
          </cell>
          <cell r="L3009">
            <v>0</v>
          </cell>
          <cell r="M3009" t="str">
            <v>Elementos sin Marca</v>
          </cell>
          <cell r="O3009">
            <v>0</v>
          </cell>
          <cell r="P3009">
            <v>0</v>
          </cell>
        </row>
        <row r="3010">
          <cell r="A3010" t="str">
            <v>COD-HID.1/2</v>
          </cell>
          <cell r="B3010" t="str">
            <v>CODO 90 1/2" HIDRINOX KAE Ref: CO-CN9013</v>
          </cell>
          <cell r="C3010" t="str">
            <v>Tubería Codos</v>
          </cell>
          <cell r="D3010" t="str">
            <v>1.4.05.11 | Accesorios Tuberia</v>
          </cell>
          <cell r="E3010" t="str">
            <v>EÑ-N2</v>
          </cell>
          <cell r="F3010">
            <v>0</v>
          </cell>
          <cell r="G3010" t="str">
            <v>Unidades</v>
          </cell>
          <cell r="H3010" t="str">
            <v>Unidades</v>
          </cell>
          <cell r="K3010">
            <v>0</v>
          </cell>
          <cell r="L3010">
            <v>0</v>
          </cell>
          <cell r="M3010" t="str">
            <v>KAESER</v>
          </cell>
          <cell r="N3010" t="str">
            <v>CO-CN9013</v>
          </cell>
          <cell r="O3010">
            <v>0</v>
          </cell>
          <cell r="P3010">
            <v>0</v>
          </cell>
          <cell r="S3010">
            <v>7254</v>
          </cell>
        </row>
        <row r="3011">
          <cell r="A3011" t="str">
            <v>COD-090.20M</v>
          </cell>
          <cell r="B3011" t="str">
            <v>CODO 90 20MM (3/4" ID) KAE Ref: CO82050020</v>
          </cell>
          <cell r="C3011" t="str">
            <v>Tubería Codos</v>
          </cell>
          <cell r="D3011" t="str">
            <v>1.4.05.11 | Accesorios Tuberia</v>
          </cell>
          <cell r="E3011" t="str">
            <v>EÑ-N2</v>
          </cell>
          <cell r="F3011">
            <v>0</v>
          </cell>
          <cell r="G3011" t="str">
            <v>Unidades</v>
          </cell>
          <cell r="H3011" t="str">
            <v>Unidades</v>
          </cell>
          <cell r="K3011">
            <v>0</v>
          </cell>
          <cell r="L3011">
            <v>0</v>
          </cell>
          <cell r="M3011" t="str">
            <v>KAESER</v>
          </cell>
          <cell r="N3011" t="str">
            <v>CO82050020</v>
          </cell>
          <cell r="O3011">
            <v>0</v>
          </cell>
          <cell r="P3011">
            <v>0</v>
          </cell>
          <cell r="S3011">
            <v>36696</v>
          </cell>
        </row>
        <row r="3012">
          <cell r="A3012" t="str">
            <v>COD-090.25M</v>
          </cell>
          <cell r="B3012" t="str">
            <v>CODO 90 25MM (7/8" ID) KAE Ref: CO82050025</v>
          </cell>
          <cell r="C3012" t="str">
            <v>Tubería Codos</v>
          </cell>
          <cell r="D3012" t="str">
            <v>1.4.05.11 | Accesorios Tuberia</v>
          </cell>
          <cell r="E3012" t="str">
            <v>EÑ-N2</v>
          </cell>
          <cell r="F3012">
            <v>0</v>
          </cell>
          <cell r="G3012" t="str">
            <v>Unidades</v>
          </cell>
          <cell r="H3012" t="str">
            <v>Unidades</v>
          </cell>
          <cell r="K3012">
            <v>0</v>
          </cell>
          <cell r="L3012">
            <v>0</v>
          </cell>
          <cell r="M3012" t="str">
            <v>KAESER</v>
          </cell>
          <cell r="N3012" t="str">
            <v>CO82050025</v>
          </cell>
          <cell r="O3012">
            <v>0</v>
          </cell>
          <cell r="P3012">
            <v>0</v>
          </cell>
          <cell r="S3012">
            <v>41756</v>
          </cell>
        </row>
        <row r="3013">
          <cell r="A3013" t="str">
            <v>COD-090.32M</v>
          </cell>
          <cell r="B3013" t="str">
            <v>CODO 90 32MM (1 1/4" ID) KAE Ref: CO82050032</v>
          </cell>
          <cell r="C3013" t="str">
            <v>Tubería Codos</v>
          </cell>
          <cell r="D3013" t="str">
            <v>1.4.05.11 | Accesorios Tuberia</v>
          </cell>
          <cell r="E3013" t="str">
            <v>EÑ-N2</v>
          </cell>
          <cell r="F3013">
            <v>0</v>
          </cell>
          <cell r="G3013" t="str">
            <v>Unidades</v>
          </cell>
          <cell r="H3013" t="str">
            <v>Unidades</v>
          </cell>
          <cell r="K3013">
            <v>0</v>
          </cell>
          <cell r="L3013">
            <v>0</v>
          </cell>
          <cell r="M3013" t="str">
            <v>KAESER</v>
          </cell>
          <cell r="N3013" t="str">
            <v>CO82050032</v>
          </cell>
          <cell r="O3013">
            <v>0</v>
          </cell>
          <cell r="P3013">
            <v>0</v>
          </cell>
          <cell r="S3013">
            <v>71060</v>
          </cell>
        </row>
        <row r="3014">
          <cell r="A3014" t="str">
            <v>COD-FM1.160</v>
          </cell>
          <cell r="B3014" t="str">
            <v>CODO 90° 160MM  PE100 PN16  RDE 11 FM</v>
          </cell>
          <cell r="C3014" t="str">
            <v>Tubería Codos</v>
          </cell>
          <cell r="D3014" t="str">
            <v>1.4.05.11 | Accesorios Tuberia</v>
          </cell>
          <cell r="F3014">
            <v>0</v>
          </cell>
          <cell r="G3014" t="str">
            <v>Unidades</v>
          </cell>
          <cell r="H3014" t="str">
            <v>Unidades</v>
          </cell>
          <cell r="K3014">
            <v>0</v>
          </cell>
          <cell r="L3014">
            <v>0</v>
          </cell>
          <cell r="M3014" t="str">
            <v>Elementos sin Marca</v>
          </cell>
          <cell r="O3014">
            <v>0</v>
          </cell>
          <cell r="P3014">
            <v>0</v>
          </cell>
        </row>
        <row r="3015">
          <cell r="A3015" t="str">
            <v>COD-90G.3PU</v>
          </cell>
          <cell r="B3015" t="str">
            <v>CODO 90° EN PVC Ø 3" - AGUAS LLUVIAS</v>
          </cell>
          <cell r="C3015" t="str">
            <v>Tubería Codos</v>
          </cell>
          <cell r="D3015" t="str">
            <v>1.4.05.11 | Accesorios Tuberia</v>
          </cell>
          <cell r="E3015" t="str">
            <v>EÑ-N2</v>
          </cell>
          <cell r="F3015">
            <v>0</v>
          </cell>
          <cell r="G3015" t="str">
            <v>Unidades</v>
          </cell>
          <cell r="H3015" t="str">
            <v>Unidades</v>
          </cell>
          <cell r="K3015">
            <v>0</v>
          </cell>
          <cell r="L3015">
            <v>0</v>
          </cell>
          <cell r="M3015" t="str">
            <v>Elementos sin Marca</v>
          </cell>
          <cell r="O3015">
            <v>0</v>
          </cell>
          <cell r="P3015">
            <v>0</v>
          </cell>
          <cell r="S3015">
            <v>5042.0200000000004</v>
          </cell>
        </row>
        <row r="3016">
          <cell r="A3016" t="str">
            <v>COD-PVC.4</v>
          </cell>
          <cell r="B3016" t="str">
            <v>CODO 90° EN PVC Ø 4" - AGUAS LLUVIAS</v>
          </cell>
          <cell r="C3016" t="str">
            <v>Tubería Codos</v>
          </cell>
          <cell r="D3016" t="str">
            <v>1.4.05.11 | Accesorios Tuberia</v>
          </cell>
          <cell r="E3016" t="str">
            <v>EÑ-N2</v>
          </cell>
          <cell r="F3016">
            <v>0</v>
          </cell>
          <cell r="G3016" t="str">
            <v>Unidades</v>
          </cell>
          <cell r="H3016" t="str">
            <v>Unidades</v>
          </cell>
          <cell r="K3016">
            <v>0</v>
          </cell>
          <cell r="L3016">
            <v>0</v>
          </cell>
          <cell r="M3016" t="str">
            <v>Elementos sin Marca</v>
          </cell>
          <cell r="O3016">
            <v>0</v>
          </cell>
          <cell r="P3016">
            <v>0</v>
          </cell>
          <cell r="S3016">
            <v>6638.66</v>
          </cell>
        </row>
        <row r="3017">
          <cell r="A3017" t="str">
            <v>COD-PVC.006</v>
          </cell>
          <cell r="B3017" t="str">
            <v>CODO 90° EN PVC Ø 6" - AGUAS LLUVIAS</v>
          </cell>
          <cell r="C3017" t="str">
            <v>Tubería Codos</v>
          </cell>
          <cell r="D3017" t="str">
            <v>1.4.05.11 | Accesorios Tuberia</v>
          </cell>
          <cell r="E3017" t="str">
            <v>EÑ-N2</v>
          </cell>
          <cell r="F3017">
            <v>0</v>
          </cell>
          <cell r="G3017" t="str">
            <v>Unidades</v>
          </cell>
          <cell r="H3017" t="str">
            <v>Unidades</v>
          </cell>
          <cell r="K3017">
            <v>0</v>
          </cell>
          <cell r="L3017">
            <v>0</v>
          </cell>
          <cell r="M3017" t="str">
            <v>Elementos sin Marca</v>
          </cell>
          <cell r="O3017">
            <v>0</v>
          </cell>
          <cell r="P3017">
            <v>0</v>
          </cell>
          <cell r="S3017">
            <v>57983.19</v>
          </cell>
        </row>
        <row r="3018">
          <cell r="A3018" t="str">
            <v>COD-90°.DN25</v>
          </cell>
          <cell r="B3018" t="str">
            <v>CODO 90° HH DN25 MM PP AZUL</v>
          </cell>
          <cell r="C3018" t="str">
            <v>Racores</v>
          </cell>
          <cell r="D3018" t="str">
            <v>1.4.05.17 | Neumático</v>
          </cell>
          <cell r="E3018" t="str">
            <v>E12-N4/AJ</v>
          </cell>
          <cell r="F3018">
            <v>0</v>
          </cell>
          <cell r="G3018" t="str">
            <v>Unidades</v>
          </cell>
          <cell r="H3018" t="str">
            <v>Unidades</v>
          </cell>
          <cell r="K3018">
            <v>0</v>
          </cell>
          <cell r="L3018">
            <v>0</v>
          </cell>
          <cell r="M3018" t="str">
            <v>Elementos sin Marca</v>
          </cell>
          <cell r="O3018">
            <v>0</v>
          </cell>
          <cell r="P3018">
            <v>0</v>
          </cell>
          <cell r="S3018">
            <v>1750.86</v>
          </cell>
        </row>
        <row r="3019">
          <cell r="A3019" t="str">
            <v>COD-90°.DN40</v>
          </cell>
          <cell r="B3019" t="str">
            <v>CODO 90° HH DN40 MM PP AZUL</v>
          </cell>
          <cell r="C3019" t="str">
            <v>Racores</v>
          </cell>
          <cell r="D3019" t="str">
            <v>1.4.05.17 | Neumático</v>
          </cell>
          <cell r="E3019" t="str">
            <v>E12-N4/AJ</v>
          </cell>
          <cell r="F3019">
            <v>0</v>
          </cell>
          <cell r="G3019" t="str">
            <v>Unidades</v>
          </cell>
          <cell r="H3019" t="str">
            <v>Unidades</v>
          </cell>
          <cell r="K3019">
            <v>0</v>
          </cell>
          <cell r="L3019">
            <v>0</v>
          </cell>
          <cell r="M3019" t="str">
            <v>Elementos sin Marca</v>
          </cell>
          <cell r="O3019">
            <v>0</v>
          </cell>
          <cell r="P3019">
            <v>0</v>
          </cell>
          <cell r="S3019">
            <v>6272.03</v>
          </cell>
        </row>
        <row r="3020">
          <cell r="A3020" t="str">
            <v>COD-AST.303</v>
          </cell>
          <cell r="B3020" t="str">
            <v>CODO 90° MOLDEADO PE 4710 Ø IPS 12" - RDE 11 - CLASS 200 PSI - ASTM F714 - FM APPROVED 1613, ASTM D 3261, ASTM F 2206, ASTM F 714, ASTM D 3035, AWWA C901/C906 Y NSF 61</v>
          </cell>
          <cell r="C3020" t="str">
            <v>Tubería Codos</v>
          </cell>
          <cell r="D3020" t="str">
            <v>1.4.05.11 | Accesorios Tuberia</v>
          </cell>
          <cell r="E3020" t="str">
            <v>EÑ-N2</v>
          </cell>
          <cell r="F3020">
            <v>0</v>
          </cell>
          <cell r="G3020" t="str">
            <v>Unidades</v>
          </cell>
          <cell r="H3020" t="str">
            <v>Unidades</v>
          </cell>
          <cell r="K3020">
            <v>0</v>
          </cell>
          <cell r="L3020">
            <v>0</v>
          </cell>
          <cell r="M3020" t="str">
            <v>Elementos sin Marca</v>
          </cell>
          <cell r="O3020">
            <v>0</v>
          </cell>
          <cell r="P3020">
            <v>0</v>
          </cell>
        </row>
        <row r="3021">
          <cell r="A3021" t="str">
            <v>COD-AST.901</v>
          </cell>
          <cell r="B3021" t="str">
            <v>CODO 90° MOLDEADO PE 4710 Ø IPS 4" - RDE 11 - CLASS 200 PSI - ASTM F714 - FM APPROVED 1613, ASTM D 3261, ASTM F 2206, ASTM F 714, ASTM D 3035, AWWA C901/C906 Y NSF 61.</v>
          </cell>
          <cell r="C3021" t="str">
            <v>Tubería Codos</v>
          </cell>
          <cell r="D3021" t="str">
            <v>1.4.05.11 | Accesorios Tuberia</v>
          </cell>
          <cell r="E3021" t="str">
            <v>EÑ-N2</v>
          </cell>
          <cell r="F3021">
            <v>0</v>
          </cell>
          <cell r="G3021" t="str">
            <v>Unidades</v>
          </cell>
          <cell r="H3021" t="str">
            <v>Unidades</v>
          </cell>
          <cell r="K3021">
            <v>0</v>
          </cell>
          <cell r="L3021">
            <v>0</v>
          </cell>
          <cell r="M3021" t="str">
            <v>Elementos sin Marca</v>
          </cell>
          <cell r="O3021">
            <v>0</v>
          </cell>
          <cell r="P3021">
            <v>0</v>
          </cell>
        </row>
        <row r="3022">
          <cell r="A3022" t="str">
            <v>COD-714.901</v>
          </cell>
          <cell r="B3022" t="str">
            <v>CODO 90° MOLDEADO PE 4710 Ø IPS 6" - RDE 11 - CLASS 200 PSI - ASTM F714 - FM APPROVAL 1613, ASTM D 3261, ASTM F 2206, ASTM F 714, ASTM D 3035, AWWA C901/C906 Y NSF 61</v>
          </cell>
          <cell r="C3022" t="str">
            <v>Tubería Codos</v>
          </cell>
          <cell r="D3022" t="str">
            <v>1.4.05.11 | Accesorios Tuberia</v>
          </cell>
          <cell r="E3022" t="str">
            <v>EÑ-N2</v>
          </cell>
          <cell r="F3022">
            <v>0</v>
          </cell>
          <cell r="G3022" t="str">
            <v>Unidades</v>
          </cell>
          <cell r="H3022" t="str">
            <v>Unidades</v>
          </cell>
          <cell r="K3022">
            <v>0</v>
          </cell>
          <cell r="L3022">
            <v>0</v>
          </cell>
          <cell r="M3022" t="str">
            <v>Elementos sin Marca</v>
          </cell>
          <cell r="O3022">
            <v>0</v>
          </cell>
          <cell r="P3022">
            <v>0</v>
          </cell>
        </row>
        <row r="3023">
          <cell r="A3023" t="str">
            <v>COD-714.906</v>
          </cell>
          <cell r="B3023" t="str">
            <v>CODO 90° MOLDEADO PE 4710 Ø IPS 6" - RDE 9 - CLASS 250 PSI - ASTM F714 - FM APPROVAL 1613, ASTM D 3261, ASTM F 2206, ASTM F 714, ASTM D 3035, AWWA C901/C906 Y NSF 62</v>
          </cell>
          <cell r="C3023" t="str">
            <v>Tubería Codos</v>
          </cell>
          <cell r="D3023" t="str">
            <v>1.4.05.11 | Accesorios Tuberia</v>
          </cell>
          <cell r="E3023" t="str">
            <v>EÑ-N2</v>
          </cell>
          <cell r="F3023">
            <v>0</v>
          </cell>
          <cell r="G3023" t="str">
            <v>Unidades</v>
          </cell>
          <cell r="H3023" t="str">
            <v>Unidades</v>
          </cell>
          <cell r="K3023">
            <v>0</v>
          </cell>
          <cell r="L3023">
            <v>0</v>
          </cell>
          <cell r="M3023" t="str">
            <v>Elementos sin Marca</v>
          </cell>
          <cell r="O3023">
            <v>0</v>
          </cell>
          <cell r="P3023">
            <v>0</v>
          </cell>
        </row>
        <row r="3024">
          <cell r="A3024" t="str">
            <v>COD-90P.RDE</v>
          </cell>
          <cell r="B3024" t="str">
            <v>CODO 90° MOLDEADO PE 4710 Ø IPS 8" - RDE 11 - CLASS 200 PSI - ASTM F714 - FM APPROVED 1613, ASTM D 3261, ASTM F 2206, ASTM F 714, ASTM D 3035, AWWA C901/C906 Y NSF 61</v>
          </cell>
          <cell r="C3024" t="str">
            <v>Tubería Codos</v>
          </cell>
          <cell r="D3024" t="str">
            <v>1.4.05.11 | Accesorios Tuberia</v>
          </cell>
          <cell r="E3024" t="str">
            <v>EÑ-N2</v>
          </cell>
          <cell r="F3024">
            <v>0</v>
          </cell>
          <cell r="G3024" t="str">
            <v>Unidades</v>
          </cell>
          <cell r="H3024" t="str">
            <v>Unidades</v>
          </cell>
          <cell r="K3024">
            <v>0</v>
          </cell>
          <cell r="L3024">
            <v>0</v>
          </cell>
          <cell r="M3024" t="str">
            <v>Elementos sin Marca</v>
          </cell>
          <cell r="O3024">
            <v>0</v>
          </cell>
          <cell r="P3024">
            <v>0</v>
          </cell>
        </row>
        <row r="3025">
          <cell r="A3025" t="str">
            <v>COD-PVC.90°.3/4</v>
          </cell>
          <cell r="B3025" t="str">
            <v>CODO 90° PVC Ø  3/4</v>
          </cell>
          <cell r="C3025" t="str">
            <v>Materiales y Suministros</v>
          </cell>
          <cell r="D3025" t="str">
            <v>1.4.55.20 | Materiales y Suministros</v>
          </cell>
          <cell r="F3025">
            <v>0</v>
          </cell>
          <cell r="G3025" t="str">
            <v>Unidades</v>
          </cell>
          <cell r="H3025" t="str">
            <v>Unidades</v>
          </cell>
          <cell r="K3025">
            <v>0</v>
          </cell>
          <cell r="L3025">
            <v>0</v>
          </cell>
          <cell r="M3025" t="str">
            <v>Elementos sin Marca</v>
          </cell>
          <cell r="O3025">
            <v>0</v>
          </cell>
          <cell r="P3025">
            <v>0</v>
          </cell>
          <cell r="S3025">
            <v>896</v>
          </cell>
        </row>
        <row r="3026">
          <cell r="A3026" t="str">
            <v>COD-90G.4PU</v>
          </cell>
          <cell r="B3026" t="str">
            <v>CODO 90° RANURADO 4"  PRESION DE TRABAJO 150PSI</v>
          </cell>
          <cell r="C3026" t="str">
            <v>Accesorios Tubería</v>
          </cell>
          <cell r="D3026" t="str">
            <v>1.4.05.11 | Accesorios Tuberia</v>
          </cell>
          <cell r="F3026">
            <v>0</v>
          </cell>
          <cell r="G3026" t="str">
            <v>Unidades</v>
          </cell>
          <cell r="H3026" t="str">
            <v>Unidades</v>
          </cell>
          <cell r="K3026">
            <v>0</v>
          </cell>
          <cell r="L3026">
            <v>0</v>
          </cell>
          <cell r="M3026" t="str">
            <v>Elementos sin Marca</v>
          </cell>
          <cell r="O3026">
            <v>0</v>
          </cell>
          <cell r="P3026">
            <v>0</v>
          </cell>
        </row>
        <row r="3027">
          <cell r="A3027" t="str">
            <v>COD-90A.3000</v>
          </cell>
          <cell r="B3027" t="str">
            <v>CODO 90º  Ø 3/8" X 3000 NPT - ACERO AL CARBON</v>
          </cell>
          <cell r="C3027" t="str">
            <v>Tubería Codos</v>
          </cell>
          <cell r="D3027" t="str">
            <v>1.4.05.11 | Accesorios Tuberia</v>
          </cell>
          <cell r="E3027" t="str">
            <v>EÑ-N2</v>
          </cell>
          <cell r="F3027">
            <v>0</v>
          </cell>
          <cell r="G3027" t="str">
            <v>Unidades</v>
          </cell>
          <cell r="H3027" t="str">
            <v>Unidades</v>
          </cell>
          <cell r="K3027">
            <v>0</v>
          </cell>
          <cell r="L3027">
            <v>0</v>
          </cell>
          <cell r="M3027" t="str">
            <v>Elementos sin Marca</v>
          </cell>
          <cell r="O3027">
            <v>0</v>
          </cell>
          <cell r="P3027">
            <v>0</v>
          </cell>
          <cell r="S3027">
            <v>8236</v>
          </cell>
        </row>
        <row r="3028">
          <cell r="A3028" t="str">
            <v>COD-90TUB-CON-1</v>
          </cell>
          <cell r="B3028" t="str">
            <v>CODO 90º PARA TUBO CONDUIT EMT Ø 1"</v>
          </cell>
          <cell r="C3028" t="str">
            <v>Tubería Eléctrica</v>
          </cell>
          <cell r="D3028" t="str">
            <v>1.4.05.16 | Eléctricos y Electrónicos</v>
          </cell>
          <cell r="E3028" t="str">
            <v>E15-N5</v>
          </cell>
          <cell r="F3028">
            <v>0</v>
          </cell>
          <cell r="G3028" t="str">
            <v>Unidades</v>
          </cell>
          <cell r="H3028" t="str">
            <v>Unidades</v>
          </cell>
          <cell r="K3028">
            <v>0</v>
          </cell>
          <cell r="L3028">
            <v>0</v>
          </cell>
          <cell r="M3028" t="str">
            <v>Elementos sin Marca</v>
          </cell>
          <cell r="O3028">
            <v>0</v>
          </cell>
          <cell r="P3028">
            <v>0</v>
          </cell>
          <cell r="S3028">
            <v>2155</v>
          </cell>
        </row>
        <row r="3029">
          <cell r="A3029" t="str">
            <v>COD-90TUB-3/4</v>
          </cell>
          <cell r="B3029" t="str">
            <v>CODO 90º PARA TUBO CONDUIT EMT Ø 3/4"</v>
          </cell>
          <cell r="C3029" t="str">
            <v>Tubería Eléctrica</v>
          </cell>
          <cell r="D3029" t="str">
            <v>1.4.05.16 | Eléctricos y Electrónicos</v>
          </cell>
          <cell r="E3029" t="str">
            <v>E15-N5</v>
          </cell>
          <cell r="F3029">
            <v>0</v>
          </cell>
          <cell r="G3029" t="str">
            <v>Unidades</v>
          </cell>
          <cell r="H3029" t="str">
            <v>Unidades</v>
          </cell>
          <cell r="K3029">
            <v>0</v>
          </cell>
          <cell r="L3029">
            <v>0</v>
          </cell>
          <cell r="M3029" t="str">
            <v>Elementos sin Marca</v>
          </cell>
          <cell r="O3029">
            <v>0</v>
          </cell>
          <cell r="P3029">
            <v>0</v>
          </cell>
          <cell r="S3029">
            <v>2444</v>
          </cell>
        </row>
        <row r="3030">
          <cell r="A3030" t="str">
            <v>COD-ALU.125</v>
          </cell>
          <cell r="B3030" t="str">
            <v>CODO A 90° TAPA SESGADA TIPO LBH NEMA7 CON ROSCA NPT DE 1 1/4' FABRICADO EN ALUMINIO CERT RETIE  REF:S7-LBH125</v>
          </cell>
          <cell r="C3030" t="str">
            <v>Tubería Codos</v>
          </cell>
          <cell r="D3030" t="str">
            <v>1.4.05.11 | Accesorios Tuberia</v>
          </cell>
          <cell r="E3030" t="str">
            <v>EÑ-N2</v>
          </cell>
          <cell r="F3030">
            <v>0</v>
          </cell>
          <cell r="G3030" t="str">
            <v>Unidades</v>
          </cell>
          <cell r="H3030" t="str">
            <v>Unidades</v>
          </cell>
          <cell r="K3030">
            <v>0</v>
          </cell>
          <cell r="L3030">
            <v>0</v>
          </cell>
          <cell r="M3030" t="str">
            <v>Elementos sin Marca</v>
          </cell>
          <cell r="O3030">
            <v>0</v>
          </cell>
          <cell r="P3030">
            <v>0</v>
          </cell>
        </row>
        <row r="3031">
          <cell r="A3031" t="str">
            <v>CAD-CAL.SCH40.1.AC</v>
          </cell>
          <cell r="B3031" t="str">
            <v>CODO CALLE SCH 40 Ø 1" ACERO AL CARBON</v>
          </cell>
          <cell r="C3031" t="str">
            <v>Accesorios Tubería</v>
          </cell>
          <cell r="D3031" t="str">
            <v>1.4.05.11 | Accesorios Tuberia</v>
          </cell>
          <cell r="E3031" t="str">
            <v>R7-N5</v>
          </cell>
          <cell r="F3031">
            <v>0</v>
          </cell>
          <cell r="G3031" t="str">
            <v>Unidades</v>
          </cell>
          <cell r="H3031" t="str">
            <v>Unidades</v>
          </cell>
          <cell r="K3031">
            <v>0</v>
          </cell>
          <cell r="L3031">
            <v>0</v>
          </cell>
          <cell r="M3031" t="str">
            <v>Elementos sin Marca</v>
          </cell>
          <cell r="O3031">
            <v>0</v>
          </cell>
          <cell r="P3031">
            <v>0</v>
          </cell>
          <cell r="S3031">
            <v>4000</v>
          </cell>
        </row>
        <row r="3032">
          <cell r="A3032" t="str">
            <v>COD-CAL.INOX.SCH40.1</v>
          </cell>
          <cell r="B3032" t="str">
            <v>CODO CALLE SCH 40 Ø 1" INOX</v>
          </cell>
          <cell r="C3032" t="str">
            <v>Tubería Codos</v>
          </cell>
          <cell r="D3032" t="str">
            <v>1.4.05.11 | Accesorios Tuberia</v>
          </cell>
          <cell r="E3032" t="str">
            <v>EÑ-N2</v>
          </cell>
          <cell r="F3032">
            <v>0</v>
          </cell>
          <cell r="G3032" t="str">
            <v>Unidades</v>
          </cell>
          <cell r="H3032" t="str">
            <v>Unidades</v>
          </cell>
          <cell r="K3032">
            <v>0</v>
          </cell>
          <cell r="L3032">
            <v>0</v>
          </cell>
          <cell r="M3032" t="str">
            <v>Elementos sin Marca</v>
          </cell>
          <cell r="O3032">
            <v>0</v>
          </cell>
          <cell r="P3032">
            <v>0</v>
          </cell>
          <cell r="S3032">
            <v>9750</v>
          </cell>
        </row>
        <row r="3033">
          <cell r="A3033" t="str">
            <v>COD-CAL.SCH40X1/2</v>
          </cell>
          <cell r="B3033" t="str">
            <v>CODO CALLE SCH 40 Ø 1/2" ACERO AL CARBON</v>
          </cell>
          <cell r="C3033" t="str">
            <v>Tubería Codos</v>
          </cell>
          <cell r="D3033" t="str">
            <v>1.4.05.11 | Accesorios Tuberia</v>
          </cell>
          <cell r="E3033" t="str">
            <v>EÑ-N2</v>
          </cell>
          <cell r="F3033">
            <v>0</v>
          </cell>
          <cell r="G3033" t="str">
            <v>Unidades</v>
          </cell>
          <cell r="H3033" t="str">
            <v>Unidades</v>
          </cell>
          <cell r="K3033">
            <v>0</v>
          </cell>
          <cell r="L3033">
            <v>0</v>
          </cell>
          <cell r="M3033" t="str">
            <v>Elementos sin Marca</v>
          </cell>
          <cell r="O3033">
            <v>0</v>
          </cell>
          <cell r="P3033">
            <v>0</v>
          </cell>
          <cell r="S3033">
            <v>1345</v>
          </cell>
        </row>
        <row r="3034">
          <cell r="A3034" t="str">
            <v>COD-CAL.SCH40C1/2.G</v>
          </cell>
          <cell r="B3034" t="str">
            <v>CODO CALLE SCH 40 Ø 1/2" GALVANIZADO</v>
          </cell>
          <cell r="C3034" t="str">
            <v>Tubería Codos</v>
          </cell>
          <cell r="D3034" t="str">
            <v>1.4.05.11 | Accesorios Tuberia</v>
          </cell>
          <cell r="E3034" t="str">
            <v>EÑ-N2</v>
          </cell>
          <cell r="F3034">
            <v>0</v>
          </cell>
          <cell r="G3034" t="str">
            <v>Unidades</v>
          </cell>
          <cell r="H3034" t="str">
            <v>Unidades</v>
          </cell>
          <cell r="K3034">
            <v>0</v>
          </cell>
          <cell r="L3034">
            <v>0</v>
          </cell>
          <cell r="M3034" t="str">
            <v>Elementos sin Marca</v>
          </cell>
          <cell r="O3034">
            <v>0</v>
          </cell>
          <cell r="P3034">
            <v>0</v>
          </cell>
          <cell r="S3034">
            <v>2708</v>
          </cell>
        </row>
        <row r="3035">
          <cell r="A3035" t="str">
            <v>COD-CAL.1/2</v>
          </cell>
          <cell r="B3035" t="str">
            <v>CODO CALLE SCH 40 Ø 1/2" INOX</v>
          </cell>
          <cell r="C3035" t="str">
            <v>Tubería Codos</v>
          </cell>
          <cell r="D3035" t="str">
            <v>1.4.05.11 | Accesorios Tuberia</v>
          </cell>
          <cell r="E3035" t="str">
            <v>EÑ-N2</v>
          </cell>
          <cell r="F3035">
            <v>0</v>
          </cell>
          <cell r="G3035" t="str">
            <v>Unidades</v>
          </cell>
          <cell r="H3035" t="str">
            <v>Unidades</v>
          </cell>
          <cell r="K3035">
            <v>0</v>
          </cell>
          <cell r="L3035">
            <v>0</v>
          </cell>
          <cell r="M3035" t="str">
            <v>Elementos sin Marca</v>
          </cell>
          <cell r="O3035">
            <v>0</v>
          </cell>
          <cell r="P3035">
            <v>0</v>
          </cell>
          <cell r="S3035">
            <v>4400</v>
          </cell>
        </row>
        <row r="3036">
          <cell r="A3036" t="str">
            <v>COD-BRO-1/4X1/4</v>
          </cell>
          <cell r="B3036" t="str">
            <v>CODO EN BRONCE Ø 1/4" O.D X Ø 1/4" NPT</v>
          </cell>
          <cell r="C3036" t="str">
            <v>Tubería Codos</v>
          </cell>
          <cell r="D3036" t="str">
            <v>1.4.05.11 | Accesorios Tuberia</v>
          </cell>
          <cell r="E3036" t="str">
            <v>EÑ-N2</v>
          </cell>
          <cell r="F3036">
            <v>0</v>
          </cell>
          <cell r="G3036" t="str">
            <v>Unidades</v>
          </cell>
          <cell r="H3036" t="str">
            <v>Unidades</v>
          </cell>
          <cell r="K3036">
            <v>0</v>
          </cell>
          <cell r="L3036">
            <v>0</v>
          </cell>
          <cell r="M3036" t="str">
            <v>Elementos sin Marca</v>
          </cell>
          <cell r="O3036">
            <v>0</v>
          </cell>
          <cell r="P3036">
            <v>0</v>
          </cell>
          <cell r="S3036">
            <v>3186</v>
          </cell>
        </row>
        <row r="3037">
          <cell r="A3037" t="str">
            <v>COD-LAM.2.5X45X250</v>
          </cell>
          <cell r="B3037" t="str">
            <v>CODO EN LAMINA CAL 2.5MM 45° Ø 250 MM</v>
          </cell>
          <cell r="C3037" t="str">
            <v>Tubería Codos</v>
          </cell>
          <cell r="D3037" t="str">
            <v>1.4.05.11 | Accesorios Tuberia</v>
          </cell>
          <cell r="E3037" t="str">
            <v>EÑ-N2</v>
          </cell>
          <cell r="F3037">
            <v>0</v>
          </cell>
          <cell r="G3037" t="str">
            <v>Unidades</v>
          </cell>
          <cell r="H3037" t="str">
            <v>Unidades</v>
          </cell>
          <cell r="K3037">
            <v>0</v>
          </cell>
          <cell r="L3037">
            <v>0</v>
          </cell>
          <cell r="M3037" t="str">
            <v>Elementos sin Marca</v>
          </cell>
          <cell r="O3037">
            <v>0</v>
          </cell>
          <cell r="P3037">
            <v>0</v>
          </cell>
        </row>
        <row r="3038">
          <cell r="A3038" t="str">
            <v>COD-LAM.2.5X45X300</v>
          </cell>
          <cell r="B3038" t="str">
            <v>CODO EN LAMINA CAL 2.5MM 45° Ø 300 MM</v>
          </cell>
          <cell r="C3038" t="str">
            <v>Tubería Codos</v>
          </cell>
          <cell r="D3038" t="str">
            <v>1.4.05.11 | Accesorios Tuberia</v>
          </cell>
          <cell r="E3038" t="str">
            <v>EÑ-N2</v>
          </cell>
          <cell r="F3038">
            <v>0</v>
          </cell>
          <cell r="G3038" t="str">
            <v>Unidades</v>
          </cell>
          <cell r="H3038" t="str">
            <v>Unidades</v>
          </cell>
          <cell r="K3038">
            <v>0</v>
          </cell>
          <cell r="L3038">
            <v>0</v>
          </cell>
          <cell r="M3038" t="str">
            <v>Elementos sin Marca</v>
          </cell>
          <cell r="O3038">
            <v>0</v>
          </cell>
          <cell r="P3038">
            <v>0</v>
          </cell>
        </row>
        <row r="3039">
          <cell r="A3039" t="str">
            <v>COD-PVC-1/2</v>
          </cell>
          <cell r="B3039" t="str">
            <v>CODO EN PVC Ø 1/2</v>
          </cell>
          <cell r="C3039" t="str">
            <v>Eléctricos</v>
          </cell>
          <cell r="D3039" t="str">
            <v>1.4.05.16 | Eléctricos y Electrónicos</v>
          </cell>
          <cell r="E3039" t="str">
            <v>E15-N5</v>
          </cell>
          <cell r="F3039">
            <v>0</v>
          </cell>
          <cell r="G3039" t="str">
            <v>Unidades</v>
          </cell>
          <cell r="H3039" t="str">
            <v>Unidades</v>
          </cell>
          <cell r="K3039">
            <v>0</v>
          </cell>
          <cell r="L3039">
            <v>0</v>
          </cell>
          <cell r="M3039" t="str">
            <v>Elementos sin Marca</v>
          </cell>
          <cell r="O3039">
            <v>0</v>
          </cell>
          <cell r="P3039">
            <v>0</v>
          </cell>
          <cell r="S3039">
            <v>504.25</v>
          </cell>
        </row>
        <row r="3040">
          <cell r="A3040" t="str">
            <v>COD-GAL.1/2X3/8</v>
          </cell>
          <cell r="B3040" t="str">
            <v>CODO GALVANIZADO 1/2" X 3/8"</v>
          </cell>
          <cell r="C3040" t="str">
            <v>Tubería Codos</v>
          </cell>
          <cell r="D3040" t="str">
            <v>1.4.05.11 | Accesorios Tuberia</v>
          </cell>
          <cell r="E3040" t="str">
            <v>EÑ-N2</v>
          </cell>
          <cell r="F3040">
            <v>0</v>
          </cell>
          <cell r="G3040" t="str">
            <v>Unidades</v>
          </cell>
          <cell r="H3040" t="str">
            <v>Unidades</v>
          </cell>
          <cell r="K3040">
            <v>0</v>
          </cell>
          <cell r="L3040">
            <v>0</v>
          </cell>
          <cell r="M3040" t="str">
            <v>Elementos sin Marca</v>
          </cell>
          <cell r="O3040">
            <v>0</v>
          </cell>
          <cell r="P3040">
            <v>0</v>
          </cell>
          <cell r="S3040">
            <v>1597</v>
          </cell>
        </row>
        <row r="3041">
          <cell r="A3041" t="str">
            <v>COD-GAL.3/4X3/8</v>
          </cell>
          <cell r="B3041" t="str">
            <v>CODO GALVANIZADO 3/4" X 3/8"</v>
          </cell>
          <cell r="C3041" t="str">
            <v>Tubería Codos</v>
          </cell>
          <cell r="D3041" t="str">
            <v>1.4.05.11 | Accesorios Tuberia</v>
          </cell>
          <cell r="E3041" t="str">
            <v>EÑ-N2</v>
          </cell>
          <cell r="F3041">
            <v>0</v>
          </cell>
          <cell r="G3041" t="str">
            <v>Unidades</v>
          </cell>
          <cell r="H3041" t="str">
            <v>Unidades</v>
          </cell>
          <cell r="K3041">
            <v>0</v>
          </cell>
          <cell r="L3041">
            <v>0</v>
          </cell>
          <cell r="M3041" t="str">
            <v>Elementos sin Marca</v>
          </cell>
          <cell r="O3041">
            <v>0</v>
          </cell>
          <cell r="P3041">
            <v>0</v>
          </cell>
          <cell r="S3041">
            <v>2600</v>
          </cell>
        </row>
        <row r="3042">
          <cell r="A3042" t="str">
            <v>COD-GAL-3/4</v>
          </cell>
          <cell r="B3042" t="str">
            <v>CODO GALVANIZADO Ø 3/4"</v>
          </cell>
          <cell r="C3042" t="str">
            <v>Tubería Codos</v>
          </cell>
          <cell r="D3042" t="str">
            <v>1.4.05.11 | Accesorios Tuberia</v>
          </cell>
          <cell r="E3042" t="str">
            <v>EÑ-N2</v>
          </cell>
          <cell r="F3042">
            <v>0</v>
          </cell>
          <cell r="G3042" t="str">
            <v>Unidades</v>
          </cell>
          <cell r="H3042" t="str">
            <v>Unidades</v>
          </cell>
          <cell r="K3042">
            <v>0</v>
          </cell>
          <cell r="L3042">
            <v>0</v>
          </cell>
          <cell r="M3042" t="str">
            <v>Elementos sin Marca</v>
          </cell>
          <cell r="O3042">
            <v>0</v>
          </cell>
          <cell r="P3042">
            <v>0</v>
          </cell>
          <cell r="S3042">
            <v>7319.4</v>
          </cell>
        </row>
        <row r="3043">
          <cell r="A3043" t="str">
            <v>COD-GAL.1/2</v>
          </cell>
          <cell r="B3043" t="str">
            <v>CODO GALVANIZADO OD 1/2"</v>
          </cell>
          <cell r="C3043" t="str">
            <v>Tubería Codos</v>
          </cell>
          <cell r="D3043" t="str">
            <v>1.4.05.11 | Accesorios Tuberia</v>
          </cell>
          <cell r="E3043" t="str">
            <v>EÑ-N2</v>
          </cell>
          <cell r="F3043">
            <v>0</v>
          </cell>
          <cell r="G3043" t="str">
            <v>Unidades</v>
          </cell>
          <cell r="H3043" t="str">
            <v>Unidades</v>
          </cell>
          <cell r="K3043">
            <v>0</v>
          </cell>
          <cell r="L3043">
            <v>0</v>
          </cell>
          <cell r="M3043" t="str">
            <v>Elementos sin Marca</v>
          </cell>
          <cell r="O3043">
            <v>0</v>
          </cell>
          <cell r="P3043">
            <v>0</v>
          </cell>
          <cell r="S3043">
            <v>3530</v>
          </cell>
        </row>
        <row r="3044">
          <cell r="A3044" t="str">
            <v>COD-ALU.112</v>
          </cell>
          <cell r="B3044" t="str">
            <v>CODO H-H DE 90° NEMA7 CON ROSCA NPT DE 1 1/2' FABRICADO EN ALUMINIO CERTIFICADO RETIE Y UL REF:S7-ELH150</v>
          </cell>
          <cell r="C3044" t="str">
            <v>Tubería Codos</v>
          </cell>
          <cell r="D3044" t="str">
            <v>1.4.05.11 | Accesorios Tuberia</v>
          </cell>
          <cell r="E3044" t="str">
            <v>EÑ-N2</v>
          </cell>
          <cell r="F3044">
            <v>0</v>
          </cell>
          <cell r="G3044" t="str">
            <v>Unidades</v>
          </cell>
          <cell r="H3044" t="str">
            <v>Unidades</v>
          </cell>
          <cell r="K3044">
            <v>0</v>
          </cell>
          <cell r="L3044">
            <v>0</v>
          </cell>
          <cell r="M3044" t="str">
            <v>Elementos sin Marca</v>
          </cell>
          <cell r="O3044">
            <v>0</v>
          </cell>
          <cell r="P3044">
            <v>0</v>
          </cell>
        </row>
        <row r="3045">
          <cell r="A3045" t="str">
            <v>COD-RET.100</v>
          </cell>
          <cell r="B3045" t="str">
            <v>CODO H-H DE 90° NEMA7 CON ROSCA NPT DE 1' FABRICADO EN ALUMINIO CERTIFICADO RETIE Y UL  REF:S7-ELH100</v>
          </cell>
          <cell r="C3045" t="str">
            <v>Tubería Codos</v>
          </cell>
          <cell r="D3045" t="str">
            <v>1.4.05.11 | Accesorios Tuberia</v>
          </cell>
          <cell r="E3045" t="str">
            <v>EÑ-N2</v>
          </cell>
          <cell r="F3045">
            <v>0</v>
          </cell>
          <cell r="G3045" t="str">
            <v>Unidades</v>
          </cell>
          <cell r="H3045" t="str">
            <v>Unidades</v>
          </cell>
          <cell r="K3045">
            <v>0</v>
          </cell>
          <cell r="L3045">
            <v>0</v>
          </cell>
          <cell r="M3045" t="str">
            <v>Elementos sin Marca</v>
          </cell>
          <cell r="O3045">
            <v>0</v>
          </cell>
          <cell r="P3045">
            <v>0</v>
          </cell>
        </row>
        <row r="3046">
          <cell r="A3046" t="str">
            <v>COD-ELH.200</v>
          </cell>
          <cell r="B3046" t="str">
            <v>CODO H-H DE 90° NEMA7 CON ROSCA NPT DE 2' FABRICADO EN ALUMINIO CERTIFICADO RETIE Y UL  REF:S7-ELH200</v>
          </cell>
          <cell r="C3046" t="str">
            <v>Tubería Codos</v>
          </cell>
          <cell r="D3046" t="str">
            <v>1.4.05.11 | Accesorios Tuberia</v>
          </cell>
          <cell r="E3046" t="str">
            <v>EÑ-N2</v>
          </cell>
          <cell r="F3046">
            <v>0</v>
          </cell>
          <cell r="G3046" t="str">
            <v>Unidades</v>
          </cell>
          <cell r="H3046" t="str">
            <v>Unidades</v>
          </cell>
          <cell r="K3046">
            <v>0</v>
          </cell>
          <cell r="L3046">
            <v>0</v>
          </cell>
          <cell r="M3046" t="str">
            <v>Elementos sin Marca</v>
          </cell>
          <cell r="O3046">
            <v>0</v>
          </cell>
          <cell r="P3046">
            <v>0</v>
          </cell>
        </row>
        <row r="3047">
          <cell r="A3047" t="str">
            <v>COD-HH9.NEA</v>
          </cell>
          <cell r="B3047" t="str">
            <v>CODO H-H DE 90° NEMA7 CON ROSCA NPT DE 3/4' FABRICADO EN ALUMINIO CERTIFICADO RETIE Y UL  REF:S7-ELH075</v>
          </cell>
          <cell r="C3047" t="str">
            <v>Tubería Codos</v>
          </cell>
          <cell r="D3047" t="str">
            <v>1.4.05.11 | Accesorios Tuberia</v>
          </cell>
          <cell r="E3047" t="str">
            <v>EÑ-N2</v>
          </cell>
          <cell r="F3047">
            <v>0</v>
          </cell>
          <cell r="G3047" t="str">
            <v>Unidades</v>
          </cell>
          <cell r="H3047" t="str">
            <v>Unidades</v>
          </cell>
          <cell r="K3047">
            <v>0</v>
          </cell>
          <cell r="L3047">
            <v>0</v>
          </cell>
          <cell r="M3047" t="str">
            <v>Elementos sin Marca</v>
          </cell>
          <cell r="O3047">
            <v>0</v>
          </cell>
          <cell r="P3047">
            <v>0</v>
          </cell>
        </row>
        <row r="3048">
          <cell r="A3048" t="str">
            <v>COD-INO-1/4</v>
          </cell>
          <cell r="B3048" t="str">
            <v>CODO INOX Ø 1/4"</v>
          </cell>
          <cell r="C3048" t="str">
            <v>Tubería Codos</v>
          </cell>
          <cell r="D3048" t="str">
            <v>1.4.05.11 | Accesorios Tuberia</v>
          </cell>
          <cell r="E3048" t="str">
            <v>EÑ-N2</v>
          </cell>
          <cell r="F3048">
            <v>0</v>
          </cell>
          <cell r="G3048" t="str">
            <v>Unidades</v>
          </cell>
          <cell r="H3048" t="str">
            <v>Unidades</v>
          </cell>
          <cell r="K3048">
            <v>0</v>
          </cell>
          <cell r="L3048">
            <v>0</v>
          </cell>
          <cell r="M3048" t="str">
            <v>Elementos sin Marca</v>
          </cell>
          <cell r="O3048">
            <v>0</v>
          </cell>
          <cell r="P3048">
            <v>0</v>
          </cell>
          <cell r="S3048">
            <v>3461.34</v>
          </cell>
        </row>
        <row r="3049">
          <cell r="A3049" t="str">
            <v>COD-MOL.100</v>
          </cell>
          <cell r="B3049" t="str">
            <v>CODO MOLDEADO 45° PE 100 Ø IPS 110 MM (4") - RDE 11 PN16 - ISO 4427 / DIN 8074</v>
          </cell>
          <cell r="C3049" t="str">
            <v>Tubería Codos</v>
          </cell>
          <cell r="D3049" t="str">
            <v>1.4.05.11 | Accesorios Tuberia</v>
          </cell>
          <cell r="E3049" t="str">
            <v>EÑ-N2</v>
          </cell>
          <cell r="F3049">
            <v>0</v>
          </cell>
          <cell r="G3049" t="str">
            <v>Unidades</v>
          </cell>
          <cell r="H3049" t="str">
            <v>Unidades</v>
          </cell>
          <cell r="K3049">
            <v>0</v>
          </cell>
          <cell r="L3049">
            <v>0</v>
          </cell>
          <cell r="M3049" t="str">
            <v>Elementos sin Marca</v>
          </cell>
          <cell r="O3049">
            <v>0</v>
          </cell>
          <cell r="P3049">
            <v>0</v>
          </cell>
        </row>
        <row r="3050">
          <cell r="A3050" t="str">
            <v>COD-MOL.45P</v>
          </cell>
          <cell r="B3050" t="str">
            <v>CODO MOLDEADO 45° PE 100 Ø IPS 160 MM (6") - RDE 11 PN16 - ISO 4427 / DIN 8074</v>
          </cell>
          <cell r="C3050" t="str">
            <v>Tubería Codos</v>
          </cell>
          <cell r="D3050" t="str">
            <v>1.4.05.11 | Accesorios Tuberia</v>
          </cell>
          <cell r="E3050" t="str">
            <v>EÑ-N2</v>
          </cell>
          <cell r="F3050">
            <v>0</v>
          </cell>
          <cell r="G3050" t="str">
            <v>Unidades</v>
          </cell>
          <cell r="H3050" t="str">
            <v>Unidades</v>
          </cell>
          <cell r="K3050">
            <v>0</v>
          </cell>
          <cell r="L3050">
            <v>0</v>
          </cell>
          <cell r="M3050" t="str">
            <v>Elementos sin Marca</v>
          </cell>
          <cell r="O3050">
            <v>0</v>
          </cell>
          <cell r="P3050">
            <v>0</v>
          </cell>
        </row>
        <row r="3051">
          <cell r="A3051" t="str">
            <v>COD-45P.100</v>
          </cell>
          <cell r="B3051" t="str">
            <v>CODO MOLDEADO 45° PE 100 Ø IPS 315 MM (12") - RDE 11 PN16 - ISO 4427 / DIN 8074</v>
          </cell>
          <cell r="C3051" t="str">
            <v>Tubería Codos</v>
          </cell>
          <cell r="D3051" t="str">
            <v>1.4.05.11 | Accesorios Tuberia</v>
          </cell>
          <cell r="E3051" t="str">
            <v>EÑ-N2</v>
          </cell>
          <cell r="F3051">
            <v>0</v>
          </cell>
          <cell r="G3051" t="str">
            <v>Unidades</v>
          </cell>
          <cell r="H3051" t="str">
            <v>Unidades</v>
          </cell>
          <cell r="K3051">
            <v>0</v>
          </cell>
          <cell r="L3051">
            <v>0</v>
          </cell>
          <cell r="M3051" t="str">
            <v>Elementos sin Marca</v>
          </cell>
          <cell r="O3051">
            <v>0</v>
          </cell>
          <cell r="P3051">
            <v>0</v>
          </cell>
        </row>
        <row r="3052">
          <cell r="A3052" t="str">
            <v>COD-45P.IPS</v>
          </cell>
          <cell r="B3052" t="str">
            <v>CODO MOLDEADO 45° PE 100 Ø IPS 63 MM (2") - RDE 17 PN10 - ISO 4427 / DIN 8074</v>
          </cell>
          <cell r="C3052" t="str">
            <v>Tubería Codos</v>
          </cell>
          <cell r="D3052" t="str">
            <v>1.4.05.11 | Accesorios Tuberia</v>
          </cell>
          <cell r="E3052" t="str">
            <v>EÑ-N2</v>
          </cell>
          <cell r="F3052">
            <v>0</v>
          </cell>
          <cell r="G3052" t="str">
            <v>Unidades</v>
          </cell>
          <cell r="H3052" t="str">
            <v>Unidades</v>
          </cell>
          <cell r="K3052">
            <v>0</v>
          </cell>
          <cell r="L3052">
            <v>0</v>
          </cell>
          <cell r="M3052" t="str">
            <v>Elementos sin Marca</v>
          </cell>
          <cell r="O3052">
            <v>0</v>
          </cell>
          <cell r="P3052">
            <v>0</v>
          </cell>
        </row>
        <row r="3053">
          <cell r="A3053" t="str">
            <v>COD-45G.90M</v>
          </cell>
          <cell r="B3053" t="str">
            <v>CODO MOLDEADO 45° PE 100 Ø IPS 90 MM (3") - RDE 11 PN16 - ISO 4427 / DIN 8074</v>
          </cell>
          <cell r="C3053" t="str">
            <v>Tubería Codos</v>
          </cell>
          <cell r="D3053" t="str">
            <v>1.4.05.11 | Accesorios Tuberia</v>
          </cell>
          <cell r="E3053" t="str">
            <v>EÑ-N2</v>
          </cell>
          <cell r="F3053">
            <v>0</v>
          </cell>
          <cell r="G3053" t="str">
            <v>Unidades</v>
          </cell>
          <cell r="H3053" t="str">
            <v>Unidades</v>
          </cell>
          <cell r="K3053">
            <v>0</v>
          </cell>
          <cell r="L3053">
            <v>0</v>
          </cell>
          <cell r="M3053" t="str">
            <v>Elementos sin Marca</v>
          </cell>
          <cell r="O3053">
            <v>0</v>
          </cell>
          <cell r="P3053">
            <v>0</v>
          </cell>
        </row>
        <row r="3054">
          <cell r="A3054" t="str">
            <v>COD-PE4.5DN</v>
          </cell>
          <cell r="B3054" t="str">
            <v>CODO MOLDEADO 45° PE 100 Ø IPS 90 MM (3") - RDE 7,5 PN25 - ISO 4427 / DIN 8074</v>
          </cell>
          <cell r="C3054" t="str">
            <v>Tubería Codos</v>
          </cell>
          <cell r="D3054" t="str">
            <v>1.4.05.11 | Accesorios Tuberia</v>
          </cell>
          <cell r="E3054" t="str">
            <v>EÑ-N2</v>
          </cell>
          <cell r="F3054">
            <v>0</v>
          </cell>
          <cell r="G3054" t="str">
            <v>Unidades</v>
          </cell>
          <cell r="H3054" t="str">
            <v>Unidades</v>
          </cell>
          <cell r="K3054">
            <v>0</v>
          </cell>
          <cell r="L3054">
            <v>0</v>
          </cell>
          <cell r="M3054" t="str">
            <v>Elementos sin Marca</v>
          </cell>
          <cell r="O3054">
            <v>0</v>
          </cell>
          <cell r="P3054">
            <v>0</v>
          </cell>
        </row>
        <row r="3055">
          <cell r="A3055" t="str">
            <v>COD-MOL.1/2</v>
          </cell>
          <cell r="B3055" t="str">
            <v>CODO MOLDEADO 90° PE 100 Ø IPS 1 1/2" (DN 40) - RDE 17 PN10 - ISO 4427 / DIN 8074</v>
          </cell>
          <cell r="C3055" t="str">
            <v>Tubería Codos</v>
          </cell>
          <cell r="D3055" t="str">
            <v>1.4.05.11 | Accesorios Tuberia</v>
          </cell>
          <cell r="E3055" t="str">
            <v>EÑ-N2</v>
          </cell>
          <cell r="F3055">
            <v>0</v>
          </cell>
          <cell r="G3055" t="str">
            <v>Unidades</v>
          </cell>
          <cell r="H3055" t="str">
            <v>Unidades</v>
          </cell>
          <cell r="K3055">
            <v>0</v>
          </cell>
          <cell r="L3055">
            <v>0</v>
          </cell>
          <cell r="M3055" t="str">
            <v>Elementos sin Marca</v>
          </cell>
          <cell r="O3055">
            <v>0</v>
          </cell>
          <cell r="P3055">
            <v>0</v>
          </cell>
        </row>
        <row r="3056">
          <cell r="A3056" t="str">
            <v>COD-MOL.4PU</v>
          </cell>
          <cell r="B3056" t="str">
            <v>CODO MOLDEADO 90° PE 100 Ø IPS 110 MM (4") - RDE 11 PN16 - ISO 4427 / DIN 8074</v>
          </cell>
          <cell r="C3056" t="str">
            <v>Tubería Codos</v>
          </cell>
          <cell r="D3056" t="str">
            <v>1.4.05.11 | Accesorios Tuberia</v>
          </cell>
          <cell r="E3056" t="str">
            <v>EÑ-N2</v>
          </cell>
          <cell r="F3056">
            <v>0</v>
          </cell>
          <cell r="G3056" t="str">
            <v>Unidades</v>
          </cell>
          <cell r="H3056" t="str">
            <v>Unidades</v>
          </cell>
          <cell r="K3056">
            <v>0</v>
          </cell>
          <cell r="L3056">
            <v>0</v>
          </cell>
          <cell r="M3056" t="str">
            <v>Elementos sin Marca</v>
          </cell>
          <cell r="O3056">
            <v>0</v>
          </cell>
          <cell r="P3056">
            <v>0</v>
          </cell>
        </row>
        <row r="3057">
          <cell r="A3057" t="str">
            <v>COD-MOL.6PU</v>
          </cell>
          <cell r="B3057" t="str">
            <v>CODO MOLDEADO 90° PE 100 Ø IPS 160 MM (6") - RDE 11 PN16 - ISO 4427 / DIN 8074</v>
          </cell>
          <cell r="C3057" t="str">
            <v>Tubería Codos</v>
          </cell>
          <cell r="D3057" t="str">
            <v>1.4.05.11 | Accesorios Tuberia</v>
          </cell>
          <cell r="E3057" t="str">
            <v>EÑ-N2</v>
          </cell>
          <cell r="F3057">
            <v>0</v>
          </cell>
          <cell r="G3057" t="str">
            <v>Unidades</v>
          </cell>
          <cell r="H3057" t="str">
            <v>Unidades</v>
          </cell>
          <cell r="K3057">
            <v>0</v>
          </cell>
          <cell r="L3057">
            <v>0</v>
          </cell>
          <cell r="M3057" t="str">
            <v>Elementos sin Marca</v>
          </cell>
          <cell r="O3057">
            <v>0</v>
          </cell>
          <cell r="P3057">
            <v>0</v>
          </cell>
        </row>
        <row r="3058">
          <cell r="A3058" t="str">
            <v>COD-MOL.90P</v>
          </cell>
          <cell r="B3058" t="str">
            <v>CODO MOLDEADO 90° PE 100 Ø IPS 315 MM (12") - RDE 11 PN16 - ISO 4427 / DIN 8074</v>
          </cell>
          <cell r="C3058" t="str">
            <v>Tubería Codos</v>
          </cell>
          <cell r="D3058" t="str">
            <v>1.4.05.11 | Accesorios Tuberia</v>
          </cell>
          <cell r="E3058" t="str">
            <v>EÑ-N2</v>
          </cell>
          <cell r="F3058">
            <v>0</v>
          </cell>
          <cell r="G3058" t="str">
            <v>Unidades</v>
          </cell>
          <cell r="H3058" t="str">
            <v>Unidades</v>
          </cell>
          <cell r="K3058">
            <v>0</v>
          </cell>
          <cell r="L3058">
            <v>0</v>
          </cell>
          <cell r="M3058" t="str">
            <v>Elementos sin Marca</v>
          </cell>
          <cell r="O3058">
            <v>0</v>
          </cell>
          <cell r="P3058">
            <v>0</v>
          </cell>
        </row>
        <row r="3059">
          <cell r="A3059" t="str">
            <v>COD-90P.IPS</v>
          </cell>
          <cell r="B3059" t="str">
            <v>CODO MOLDEADO 90° PE 100 Ø IPS 63 MM (2") - RDE 17 PN10 - ISO 4427 / DIN 8074</v>
          </cell>
          <cell r="C3059" t="str">
            <v>Tubería Codos</v>
          </cell>
          <cell r="D3059" t="str">
            <v>1.4.05.11 | Accesorios Tuberia</v>
          </cell>
          <cell r="E3059" t="str">
            <v>EÑ-N2</v>
          </cell>
          <cell r="F3059">
            <v>0</v>
          </cell>
          <cell r="G3059" t="str">
            <v>Unidades</v>
          </cell>
          <cell r="H3059" t="str">
            <v>Unidades</v>
          </cell>
          <cell r="K3059">
            <v>0</v>
          </cell>
          <cell r="L3059">
            <v>0</v>
          </cell>
          <cell r="M3059" t="str">
            <v>Elementos sin Marca</v>
          </cell>
          <cell r="O3059">
            <v>0</v>
          </cell>
          <cell r="P3059">
            <v>0</v>
          </cell>
        </row>
        <row r="3060">
          <cell r="A3060" t="str">
            <v>COD-100.90M</v>
          </cell>
          <cell r="B3060" t="str">
            <v>CODO MOLDEADO 90° PE 100 Ø IPS 90 MM (3") - RDE 11 PN16 - ISO 4427 / DIN 8074</v>
          </cell>
          <cell r="C3060" t="str">
            <v>Tubería Codos</v>
          </cell>
          <cell r="D3060" t="str">
            <v>1.4.05.11 | Accesorios Tuberia</v>
          </cell>
          <cell r="E3060" t="str">
            <v>EÑ-N2</v>
          </cell>
          <cell r="F3060">
            <v>0</v>
          </cell>
          <cell r="G3060" t="str">
            <v>Unidades</v>
          </cell>
          <cell r="H3060" t="str">
            <v>Unidades</v>
          </cell>
          <cell r="K3060">
            <v>0</v>
          </cell>
          <cell r="L3060">
            <v>0</v>
          </cell>
          <cell r="M3060" t="str">
            <v>Elementos sin Marca</v>
          </cell>
          <cell r="O3060">
            <v>0</v>
          </cell>
          <cell r="P3060">
            <v>0</v>
          </cell>
        </row>
        <row r="3061">
          <cell r="A3061" t="str">
            <v>COD-ACA.SCH20.10"</v>
          </cell>
          <cell r="B3061" t="str">
            <v>CODO Ø 10" A 90º  SCH20 - ESPESOR 6.35MM SIN COSTURA - RADIO 1300 MM - ACERO AL CARBONO.</v>
          </cell>
          <cell r="C3061" t="str">
            <v>Tubería Codos</v>
          </cell>
          <cell r="D3061" t="str">
            <v>1.4.05.11 | Accesorios Tuberia</v>
          </cell>
          <cell r="E3061" t="str">
            <v>EÑ-N2</v>
          </cell>
          <cell r="F3061">
            <v>0</v>
          </cell>
          <cell r="G3061" t="str">
            <v>Unidades</v>
          </cell>
          <cell r="H3061" t="str">
            <v>Unidades</v>
          </cell>
          <cell r="K3061">
            <v>0</v>
          </cell>
          <cell r="L3061">
            <v>0</v>
          </cell>
          <cell r="M3061" t="str">
            <v>Elementos sin Marca</v>
          </cell>
          <cell r="O3061">
            <v>0</v>
          </cell>
          <cell r="P3061">
            <v>0</v>
          </cell>
          <cell r="S3061">
            <v>963160.3</v>
          </cell>
        </row>
        <row r="3062">
          <cell r="A3062" t="str">
            <v>COD-HN-2"X90</v>
          </cell>
          <cell r="B3062" t="str">
            <v>CODO Ø 2" X 90ª  -  ACERO AL CARBON</v>
          </cell>
          <cell r="C3062" t="str">
            <v>Tubería Codos</v>
          </cell>
          <cell r="D3062" t="str">
            <v>1.4.05.11 | Accesorios Tuberia</v>
          </cell>
          <cell r="E3062" t="str">
            <v>EÑ-N2</v>
          </cell>
          <cell r="F3062">
            <v>0</v>
          </cell>
          <cell r="G3062" t="str">
            <v>Unidades</v>
          </cell>
          <cell r="H3062" t="str">
            <v>Unidades</v>
          </cell>
          <cell r="K3062">
            <v>0</v>
          </cell>
          <cell r="L3062">
            <v>0</v>
          </cell>
          <cell r="M3062" t="str">
            <v>Elementos sin Marca</v>
          </cell>
          <cell r="O3062">
            <v>0</v>
          </cell>
          <cell r="P3062">
            <v>0</v>
          </cell>
        </row>
        <row r="3063">
          <cell r="A3063" t="str">
            <v>COD-ACA.SCH10.3.76X1300</v>
          </cell>
          <cell r="B3063" t="str">
            <v>CODO Ø 8" A 90° SCH10 - ESPESOR 3.76 MM- RADIO 1300 MM - ACERO AL CARBON</v>
          </cell>
          <cell r="C3063" t="str">
            <v>Tubería Codos</v>
          </cell>
          <cell r="D3063" t="str">
            <v>1.4.05.11 | Accesorios Tuberia</v>
          </cell>
          <cell r="E3063" t="str">
            <v>EÑ-N2</v>
          </cell>
          <cell r="F3063">
            <v>0</v>
          </cell>
          <cell r="G3063" t="str">
            <v>Unidades</v>
          </cell>
          <cell r="H3063" t="str">
            <v>Unidades</v>
          </cell>
          <cell r="K3063">
            <v>0</v>
          </cell>
          <cell r="L3063">
            <v>0</v>
          </cell>
          <cell r="M3063" t="str">
            <v>Elementos sin Marca</v>
          </cell>
          <cell r="O3063">
            <v>0</v>
          </cell>
          <cell r="P3063">
            <v>0</v>
          </cell>
          <cell r="S3063">
            <v>770645.36</v>
          </cell>
        </row>
        <row r="3064">
          <cell r="A3064" t="str">
            <v>COD-PE1.45°</v>
          </cell>
          <cell r="B3064" t="str">
            <v>CODO PE100 AGUA 200 MM * 45° METRICO  RDE 11 TOPE NEGRO FM APPROVED 218 PSI</v>
          </cell>
          <cell r="C3064" t="str">
            <v>Tubería Codos</v>
          </cell>
          <cell r="D3064" t="str">
            <v>1.4.05.11 | Accesorios Tuberia</v>
          </cell>
          <cell r="E3064" t="str">
            <v>EÑ-N2</v>
          </cell>
          <cell r="F3064">
            <v>0</v>
          </cell>
          <cell r="G3064" t="str">
            <v>Unidades</v>
          </cell>
          <cell r="H3064" t="str">
            <v>Unidades</v>
          </cell>
          <cell r="K3064">
            <v>0</v>
          </cell>
          <cell r="L3064">
            <v>0</v>
          </cell>
          <cell r="M3064" t="str">
            <v>Elementos sin Marca</v>
          </cell>
          <cell r="O3064">
            <v>0</v>
          </cell>
          <cell r="P3064">
            <v>0</v>
          </cell>
        </row>
        <row r="3065">
          <cell r="A3065" t="str">
            <v>COD-MET.90°</v>
          </cell>
          <cell r="B3065" t="str">
            <v>CODO PE100 AGUA 200 MM * 90° METRICO  RDE 11 TOPE NEGRO FM APPROVED 218 PSI</v>
          </cell>
          <cell r="C3065" t="str">
            <v>Tubería Codos</v>
          </cell>
          <cell r="D3065" t="str">
            <v>1.4.05.11 | Accesorios Tuberia</v>
          </cell>
          <cell r="E3065" t="str">
            <v>EÑ-N2</v>
          </cell>
          <cell r="F3065">
            <v>0</v>
          </cell>
          <cell r="G3065" t="str">
            <v>Unidades</v>
          </cell>
          <cell r="H3065" t="str">
            <v>Unidades</v>
          </cell>
          <cell r="K3065">
            <v>0</v>
          </cell>
          <cell r="L3065">
            <v>0</v>
          </cell>
          <cell r="M3065" t="str">
            <v>Elementos sin Marca</v>
          </cell>
          <cell r="O3065">
            <v>0</v>
          </cell>
          <cell r="P3065">
            <v>0</v>
          </cell>
        </row>
        <row r="3066">
          <cell r="A3066" t="str">
            <v>COD-PVC.3/4</v>
          </cell>
          <cell r="B3066" t="str">
            <v>CODO PVC 3/4</v>
          </cell>
          <cell r="C3066" t="str">
            <v>Varios Diversos</v>
          </cell>
          <cell r="D3066" t="str">
            <v>1.4.05.10 | Varios</v>
          </cell>
          <cell r="F3066">
            <v>0</v>
          </cell>
          <cell r="G3066" t="str">
            <v>Unidades</v>
          </cell>
          <cell r="H3066" t="str">
            <v>Unidades</v>
          </cell>
          <cell r="K3066">
            <v>0</v>
          </cell>
          <cell r="L3066">
            <v>0</v>
          </cell>
          <cell r="M3066" t="str">
            <v>Elementos sin Marca</v>
          </cell>
          <cell r="O3066">
            <v>0</v>
          </cell>
          <cell r="P3066">
            <v>0</v>
          </cell>
          <cell r="S3066">
            <v>1008.4</v>
          </cell>
        </row>
        <row r="3067">
          <cell r="A3067" t="str">
            <v>COD-ROS.1.1/2.X90.300</v>
          </cell>
          <cell r="B3067" t="str">
            <v>CODO ROSCADO Ø 1 1/2" X 90ª  X 3000 PSI - HIERRO FORJADO</v>
          </cell>
          <cell r="C3067" t="str">
            <v>Tubería Codos</v>
          </cell>
          <cell r="D3067" t="str">
            <v>1.4.05.11 | Accesorios Tuberia</v>
          </cell>
          <cell r="E3067" t="str">
            <v>EÑ-N2</v>
          </cell>
          <cell r="F3067">
            <v>3</v>
          </cell>
          <cell r="G3067" t="str">
            <v>Unidades</v>
          </cell>
          <cell r="H3067" t="str">
            <v>Unidades</v>
          </cell>
          <cell r="K3067">
            <v>0</v>
          </cell>
          <cell r="L3067">
            <v>0</v>
          </cell>
          <cell r="M3067" t="str">
            <v>Elementos sin Marca</v>
          </cell>
          <cell r="O3067">
            <v>0</v>
          </cell>
          <cell r="P3067">
            <v>0</v>
          </cell>
          <cell r="S3067">
            <v>50961.33</v>
          </cell>
        </row>
        <row r="3068">
          <cell r="A3068" t="str">
            <v>COD-ROS.1 1/2X90</v>
          </cell>
          <cell r="B3068" t="str">
            <v>CODO ROSCADO Ø 1 1/2" X 90º - ACERO AL CARBON</v>
          </cell>
          <cell r="C3068" t="str">
            <v>Tubería Codos</v>
          </cell>
          <cell r="D3068" t="str">
            <v>1.4.05.11 | Accesorios Tuberia</v>
          </cell>
          <cell r="E3068" t="str">
            <v>EÑ-N2</v>
          </cell>
          <cell r="F3068">
            <v>0</v>
          </cell>
          <cell r="G3068" t="str">
            <v>Unidades</v>
          </cell>
          <cell r="H3068" t="str">
            <v>Unidades</v>
          </cell>
          <cell r="K3068">
            <v>0</v>
          </cell>
          <cell r="L3068">
            <v>0</v>
          </cell>
          <cell r="M3068" t="str">
            <v>Elementos sin Marca</v>
          </cell>
          <cell r="O3068">
            <v>0</v>
          </cell>
          <cell r="P3068">
            <v>0</v>
          </cell>
          <cell r="S3068">
            <v>7200</v>
          </cell>
        </row>
        <row r="3069">
          <cell r="A3069" t="str">
            <v>COD-ROS-1"-GAL</v>
          </cell>
          <cell r="B3069" t="str">
            <v>CODO ROSCADO Ø 1" X 150 PSI - ACERO AL CARBON</v>
          </cell>
          <cell r="C3069" t="str">
            <v>Tubería Codos</v>
          </cell>
          <cell r="D3069" t="str">
            <v>1.4.05.11 | Accesorios Tuberia</v>
          </cell>
          <cell r="E3069" t="str">
            <v>EÑ-N2</v>
          </cell>
          <cell r="F3069">
            <v>0</v>
          </cell>
          <cell r="G3069" t="str">
            <v>Unidades</v>
          </cell>
          <cell r="H3069" t="str">
            <v>Unidades</v>
          </cell>
          <cell r="K3069">
            <v>0</v>
          </cell>
          <cell r="L3069">
            <v>0</v>
          </cell>
          <cell r="M3069" t="str">
            <v>Elementos sin Marca</v>
          </cell>
          <cell r="O3069">
            <v>0</v>
          </cell>
          <cell r="P3069">
            <v>0</v>
          </cell>
          <cell r="S3069">
            <v>3800</v>
          </cell>
        </row>
        <row r="3070">
          <cell r="A3070" t="str">
            <v>COD-ROS-1GAL -1</v>
          </cell>
          <cell r="B3070" t="str">
            <v>CODO ROSCADO Ø 1" X 150 PSI - GALVANIZADO</v>
          </cell>
          <cell r="C3070" t="str">
            <v>Tubería Codos</v>
          </cell>
          <cell r="D3070" t="str">
            <v>1.4.05.11 | Accesorios Tuberia</v>
          </cell>
          <cell r="E3070" t="str">
            <v>EÑ-N2</v>
          </cell>
          <cell r="F3070">
            <v>0</v>
          </cell>
          <cell r="G3070" t="str">
            <v>Unidades</v>
          </cell>
          <cell r="H3070" t="str">
            <v>Unidades</v>
          </cell>
          <cell r="K3070">
            <v>0</v>
          </cell>
          <cell r="L3070">
            <v>0</v>
          </cell>
          <cell r="M3070" t="str">
            <v>Elementos sin Marca</v>
          </cell>
          <cell r="O3070">
            <v>0</v>
          </cell>
          <cell r="P3070">
            <v>0</v>
          </cell>
          <cell r="S3070">
            <v>1735</v>
          </cell>
        </row>
        <row r="3071">
          <cell r="A3071" t="str">
            <v>COD-ROS.45X1.AC</v>
          </cell>
          <cell r="B3071" t="str">
            <v>CODO ROSCADO Ø 1" X 45ª  X 150 PSI - ACERO AL CARBON</v>
          </cell>
          <cell r="C3071" t="str">
            <v>Tubería Codos</v>
          </cell>
          <cell r="D3071" t="str">
            <v>1.4.05.11 | Accesorios Tuberia</v>
          </cell>
          <cell r="E3071" t="str">
            <v>EÑ-N2</v>
          </cell>
          <cell r="F3071">
            <v>0</v>
          </cell>
          <cell r="G3071" t="str">
            <v>Unidades</v>
          </cell>
          <cell r="H3071" t="str">
            <v>Unidades</v>
          </cell>
          <cell r="K3071">
            <v>0</v>
          </cell>
          <cell r="L3071">
            <v>0</v>
          </cell>
          <cell r="M3071" t="str">
            <v>Elementos sin Marca</v>
          </cell>
          <cell r="O3071">
            <v>0</v>
          </cell>
          <cell r="P3071">
            <v>0</v>
          </cell>
        </row>
        <row r="3072">
          <cell r="A3072" t="str">
            <v>COD-AC-1-45</v>
          </cell>
          <cell r="B3072" t="str">
            <v>CODO ROSCADO Ø 1" X 45º X 150 PSI - ACERO AL CARBON</v>
          </cell>
          <cell r="C3072" t="str">
            <v>Tubería Codos</v>
          </cell>
          <cell r="D3072" t="str">
            <v>1.4.05.11 | Accesorios Tuberia</v>
          </cell>
          <cell r="E3072" t="str">
            <v>EÑ-N2</v>
          </cell>
          <cell r="F3072">
            <v>0</v>
          </cell>
          <cell r="G3072" t="str">
            <v>Unidades</v>
          </cell>
          <cell r="H3072" t="str">
            <v>Unidades</v>
          </cell>
          <cell r="K3072">
            <v>0</v>
          </cell>
          <cell r="L3072">
            <v>0</v>
          </cell>
          <cell r="M3072" t="str">
            <v>Elementos sin Marca</v>
          </cell>
          <cell r="O3072">
            <v>0</v>
          </cell>
          <cell r="P3072">
            <v>0</v>
          </cell>
          <cell r="S3072">
            <v>2200</v>
          </cell>
        </row>
        <row r="3073">
          <cell r="A3073" t="str">
            <v>COD-ROS.1X45.GAL</v>
          </cell>
          <cell r="B3073" t="str">
            <v>CODO ROSCADO Ø 1" X 45º X 150 PSI - GALVANIZADO</v>
          </cell>
          <cell r="C3073" t="str">
            <v>Tubería Codos</v>
          </cell>
          <cell r="D3073" t="str">
            <v>1.4.05.11 | Accesorios Tuberia</v>
          </cell>
          <cell r="E3073" t="str">
            <v>EÑ-N2</v>
          </cell>
          <cell r="F3073">
            <v>0</v>
          </cell>
          <cell r="G3073" t="str">
            <v>Unidades</v>
          </cell>
          <cell r="H3073" t="str">
            <v>Unidades</v>
          </cell>
          <cell r="K3073">
            <v>0</v>
          </cell>
          <cell r="L3073">
            <v>0</v>
          </cell>
          <cell r="M3073" t="str">
            <v>Elementos sin Marca</v>
          </cell>
          <cell r="O3073">
            <v>0</v>
          </cell>
          <cell r="P3073">
            <v>0</v>
          </cell>
          <cell r="S3073">
            <v>2059</v>
          </cell>
        </row>
        <row r="3074">
          <cell r="A3074" t="str">
            <v>COD-ROS.1X90.IN</v>
          </cell>
          <cell r="B3074" t="str">
            <v>CODO ROSCADO Ø 1" X 90º -  INOX 304</v>
          </cell>
          <cell r="C3074" t="str">
            <v>Tubería Codos</v>
          </cell>
          <cell r="D3074" t="str">
            <v>1.4.05.11 | Accesorios Tuberia</v>
          </cell>
          <cell r="E3074" t="str">
            <v>EÑ-N2</v>
          </cell>
          <cell r="F3074">
            <v>0</v>
          </cell>
          <cell r="G3074" t="str">
            <v>Unidades</v>
          </cell>
          <cell r="H3074" t="str">
            <v>Unidades</v>
          </cell>
          <cell r="K3074">
            <v>0</v>
          </cell>
          <cell r="L3074">
            <v>0</v>
          </cell>
          <cell r="M3074" t="str">
            <v>Elementos sin Marca</v>
          </cell>
          <cell r="O3074">
            <v>0</v>
          </cell>
          <cell r="P3074">
            <v>0</v>
          </cell>
          <cell r="S3074">
            <v>7691.93</v>
          </cell>
        </row>
        <row r="3075">
          <cell r="A3075" t="str">
            <v>COD-ROS.1X90AC</v>
          </cell>
          <cell r="B3075" t="str">
            <v>CODO ROSCADO Ø 1" X 90º - ACERO AL CARBON</v>
          </cell>
          <cell r="C3075" t="str">
            <v>Tubería Codos</v>
          </cell>
          <cell r="D3075" t="str">
            <v>1.4.05.11 | Accesorios Tuberia</v>
          </cell>
          <cell r="E3075" t="str">
            <v>EÑ-N2</v>
          </cell>
          <cell r="F3075">
            <v>0</v>
          </cell>
          <cell r="G3075" t="str">
            <v>Unidades</v>
          </cell>
          <cell r="H3075" t="str">
            <v>Unidades</v>
          </cell>
          <cell r="K3075">
            <v>0</v>
          </cell>
          <cell r="L3075">
            <v>0</v>
          </cell>
          <cell r="M3075" t="str">
            <v>Elementos sin Marca</v>
          </cell>
          <cell r="O3075">
            <v>0</v>
          </cell>
          <cell r="P3075">
            <v>0</v>
          </cell>
          <cell r="S3075">
            <v>6638.66</v>
          </cell>
        </row>
        <row r="3076">
          <cell r="A3076" t="str">
            <v>COD-ROS-1/2X150</v>
          </cell>
          <cell r="B3076" t="str">
            <v>CODO ROSCADO Ø 1/2" X 150 PSI - ACERO AL CARBON</v>
          </cell>
          <cell r="C3076" t="str">
            <v>Tubería Codos</v>
          </cell>
          <cell r="D3076" t="str">
            <v>1.4.05.11 | Accesorios Tuberia</v>
          </cell>
          <cell r="E3076" t="str">
            <v>EÑ-N2</v>
          </cell>
          <cell r="F3076">
            <v>0</v>
          </cell>
          <cell r="G3076" t="str">
            <v>Unidades</v>
          </cell>
          <cell r="H3076" t="str">
            <v>Unidades</v>
          </cell>
          <cell r="K3076">
            <v>0</v>
          </cell>
          <cell r="L3076">
            <v>0</v>
          </cell>
          <cell r="M3076" t="str">
            <v>Elementos sin Marca</v>
          </cell>
          <cell r="O3076">
            <v>0</v>
          </cell>
          <cell r="P3076">
            <v>0</v>
          </cell>
          <cell r="S3076">
            <v>1039</v>
          </cell>
        </row>
        <row r="3077">
          <cell r="A3077" t="str">
            <v>COD-ROS.1/2X45</v>
          </cell>
          <cell r="B3077" t="str">
            <v>CODO ROSCADO Ø 1/2" X 45º -  INOXIDABLE 304</v>
          </cell>
          <cell r="C3077" t="str">
            <v>Tubería Codos</v>
          </cell>
          <cell r="D3077" t="str">
            <v>1.4.05.11 | Accesorios Tuberia</v>
          </cell>
          <cell r="E3077" t="str">
            <v>EÑ-N2</v>
          </cell>
          <cell r="F3077">
            <v>0</v>
          </cell>
          <cell r="G3077" t="str">
            <v>Unidades</v>
          </cell>
          <cell r="H3077" t="str">
            <v>Unidades</v>
          </cell>
          <cell r="K3077">
            <v>0</v>
          </cell>
          <cell r="L3077">
            <v>0</v>
          </cell>
          <cell r="M3077" t="str">
            <v>Elementos sin Marca</v>
          </cell>
          <cell r="O3077">
            <v>0</v>
          </cell>
          <cell r="P3077">
            <v>0</v>
          </cell>
          <cell r="S3077">
            <v>6470.2</v>
          </cell>
        </row>
        <row r="3078">
          <cell r="A3078" t="str">
            <v>COD-ROS.1/2X90.IN</v>
          </cell>
          <cell r="B3078" t="str">
            <v>CODO ROSCADO Ø 1/2" X 90º -  INOX 304</v>
          </cell>
          <cell r="C3078" t="str">
            <v>Tubería Codos</v>
          </cell>
          <cell r="D3078" t="str">
            <v>1.4.05.11 | Accesorios Tuberia</v>
          </cell>
          <cell r="E3078" t="str">
            <v>EÑ-N2</v>
          </cell>
          <cell r="F3078">
            <v>0</v>
          </cell>
          <cell r="G3078" t="str">
            <v>Unidades</v>
          </cell>
          <cell r="H3078" t="str">
            <v>Unidades</v>
          </cell>
          <cell r="K3078">
            <v>0</v>
          </cell>
          <cell r="L3078">
            <v>0</v>
          </cell>
          <cell r="M3078" t="str">
            <v>Elementos sin Marca</v>
          </cell>
          <cell r="O3078">
            <v>0</v>
          </cell>
          <cell r="P3078">
            <v>0</v>
          </cell>
          <cell r="S3078">
            <v>6340</v>
          </cell>
        </row>
        <row r="3079">
          <cell r="A3079" t="str">
            <v>COD-ROS.1/2</v>
          </cell>
          <cell r="B3079" t="str">
            <v>CODO ROSCADO Ø 1/2" X 90º - NPT -ACERO AL CARBON</v>
          </cell>
          <cell r="C3079" t="str">
            <v>Tubería Codos</v>
          </cell>
          <cell r="D3079" t="str">
            <v>1.4.05.11 | Accesorios Tuberia</v>
          </cell>
          <cell r="E3079" t="str">
            <v>EÑ-N2</v>
          </cell>
          <cell r="F3079">
            <v>0</v>
          </cell>
          <cell r="G3079" t="str">
            <v>Unidades</v>
          </cell>
          <cell r="H3079" t="str">
            <v>Unidades</v>
          </cell>
          <cell r="K3079">
            <v>0</v>
          </cell>
          <cell r="L3079">
            <v>0</v>
          </cell>
          <cell r="M3079" t="str">
            <v>Elementos sin Marca</v>
          </cell>
          <cell r="O3079">
            <v>0</v>
          </cell>
          <cell r="P3079">
            <v>0</v>
          </cell>
        </row>
        <row r="3080">
          <cell r="A3080" t="str">
            <v>COD-ROS-1/4X150</v>
          </cell>
          <cell r="B3080" t="str">
            <v>CODO ROSCADO Ø 1/4" X 150 PSI - ACERO AL CARBON</v>
          </cell>
          <cell r="C3080" t="str">
            <v>Tubería Codos</v>
          </cell>
          <cell r="D3080" t="str">
            <v>1.4.05.11 | Accesorios Tuberia</v>
          </cell>
          <cell r="E3080" t="str">
            <v>EÑ-N2</v>
          </cell>
          <cell r="F3080">
            <v>0</v>
          </cell>
          <cell r="G3080" t="str">
            <v>Unidades</v>
          </cell>
          <cell r="H3080" t="str">
            <v>Unidades</v>
          </cell>
          <cell r="K3080">
            <v>0</v>
          </cell>
          <cell r="L3080">
            <v>0</v>
          </cell>
          <cell r="M3080" t="str">
            <v>Elementos sin Marca</v>
          </cell>
          <cell r="O3080">
            <v>0</v>
          </cell>
          <cell r="P3080">
            <v>0</v>
          </cell>
          <cell r="S3080">
            <v>4201.68</v>
          </cell>
        </row>
        <row r="3081">
          <cell r="A3081" t="str">
            <v>COD-ROS-2"GAL</v>
          </cell>
          <cell r="B3081" t="str">
            <v>CODO ROSCADO Ø 2" - GALVANIZADO</v>
          </cell>
          <cell r="C3081" t="str">
            <v>Tubería Codos</v>
          </cell>
          <cell r="D3081" t="str">
            <v>1.4.05.11 | Accesorios Tuberia</v>
          </cell>
          <cell r="E3081" t="str">
            <v>EÑ-N2</v>
          </cell>
          <cell r="F3081">
            <v>0</v>
          </cell>
          <cell r="G3081" t="str">
            <v>Unidades</v>
          </cell>
          <cell r="H3081" t="str">
            <v>Unidades</v>
          </cell>
          <cell r="K3081">
            <v>0</v>
          </cell>
          <cell r="L3081">
            <v>0</v>
          </cell>
          <cell r="M3081" t="str">
            <v>Elementos sin Marca</v>
          </cell>
          <cell r="O3081">
            <v>0</v>
          </cell>
          <cell r="P3081">
            <v>0</v>
          </cell>
          <cell r="S3081">
            <v>8500</v>
          </cell>
        </row>
        <row r="3082">
          <cell r="A3082" t="str">
            <v>COD-ROS-2"X150</v>
          </cell>
          <cell r="B3082" t="str">
            <v>CODO ROSCADO Ø 2" X 150 PSI - ACERO AL CARBON</v>
          </cell>
          <cell r="C3082" t="str">
            <v>Tubería Codos</v>
          </cell>
          <cell r="D3082" t="str">
            <v>1.4.05.11 | Accesorios Tuberia</v>
          </cell>
          <cell r="E3082" t="str">
            <v>EÑ-N2</v>
          </cell>
          <cell r="F3082">
            <v>0</v>
          </cell>
          <cell r="G3082" t="str">
            <v>Unidades</v>
          </cell>
          <cell r="H3082" t="str">
            <v>Unidades</v>
          </cell>
          <cell r="K3082">
            <v>0</v>
          </cell>
          <cell r="L3082">
            <v>0</v>
          </cell>
          <cell r="M3082" t="str">
            <v>Elementos sin Marca</v>
          </cell>
          <cell r="O3082">
            <v>0</v>
          </cell>
          <cell r="P3082">
            <v>0</v>
          </cell>
          <cell r="S3082">
            <v>8000</v>
          </cell>
        </row>
        <row r="3083">
          <cell r="A3083" t="str">
            <v>COD-245.300</v>
          </cell>
          <cell r="B3083" t="str">
            <v>CODO ROSCADO Ø 2" X 45 X 300 PSI - ACERO AL CARBON</v>
          </cell>
          <cell r="C3083" t="str">
            <v>Tubería Codos</v>
          </cell>
          <cell r="D3083" t="str">
            <v>1.4.05.11 | Accesorios Tuberia</v>
          </cell>
          <cell r="E3083" t="str">
            <v>EÑ-N2</v>
          </cell>
          <cell r="F3083">
            <v>0</v>
          </cell>
          <cell r="G3083" t="str">
            <v>Unidades</v>
          </cell>
          <cell r="H3083" t="str">
            <v>Unidades</v>
          </cell>
          <cell r="K3083">
            <v>0</v>
          </cell>
          <cell r="L3083">
            <v>0</v>
          </cell>
          <cell r="M3083" t="str">
            <v>Elementos sin Marca</v>
          </cell>
          <cell r="O3083">
            <v>0</v>
          </cell>
          <cell r="P3083">
            <v>0</v>
          </cell>
          <cell r="S3083">
            <v>22500</v>
          </cell>
        </row>
        <row r="3084">
          <cell r="A3084" t="str">
            <v>COD-290.300</v>
          </cell>
          <cell r="B3084" t="str">
            <v>CODO ROSCADO Ø 2" X 90 X 300 PSI - ACERO AL CARBON</v>
          </cell>
          <cell r="C3084" t="str">
            <v>Tubería Codos</v>
          </cell>
          <cell r="D3084" t="str">
            <v>1.4.05.11 | Accesorios Tuberia</v>
          </cell>
          <cell r="E3084" t="str">
            <v>EÑ-N2</v>
          </cell>
          <cell r="F3084">
            <v>0</v>
          </cell>
          <cell r="G3084" t="str">
            <v>Unidades</v>
          </cell>
          <cell r="H3084" t="str">
            <v>Unidades</v>
          </cell>
          <cell r="K3084">
            <v>0</v>
          </cell>
          <cell r="L3084">
            <v>0</v>
          </cell>
          <cell r="M3084" t="str">
            <v>Elementos sin Marca</v>
          </cell>
          <cell r="O3084">
            <v>0</v>
          </cell>
          <cell r="P3084">
            <v>0</v>
          </cell>
          <cell r="S3084">
            <v>114621.85</v>
          </cell>
        </row>
        <row r="3085">
          <cell r="A3085" t="str">
            <v>COD-ROS.2X90</v>
          </cell>
          <cell r="B3085" t="str">
            <v>CODO ROSCADO Ø 2" X 90º - ACERO AL CARBON</v>
          </cell>
          <cell r="C3085" t="str">
            <v>Tubería Codos</v>
          </cell>
          <cell r="D3085" t="str">
            <v>1.4.05.11 | Accesorios Tuberia</v>
          </cell>
          <cell r="E3085" t="str">
            <v>EÑ-N2</v>
          </cell>
          <cell r="F3085">
            <v>0</v>
          </cell>
          <cell r="G3085" t="str">
            <v>Unidades</v>
          </cell>
          <cell r="H3085" t="str">
            <v>Unidades</v>
          </cell>
          <cell r="K3085">
            <v>0</v>
          </cell>
          <cell r="L3085">
            <v>0</v>
          </cell>
          <cell r="M3085" t="str">
            <v>Elementos sin Marca</v>
          </cell>
          <cell r="O3085">
            <v>0</v>
          </cell>
          <cell r="P3085">
            <v>0</v>
          </cell>
          <cell r="S3085">
            <v>13445.38</v>
          </cell>
        </row>
        <row r="3086">
          <cell r="A3086" t="str">
            <v>COD-ROS-3/4X150</v>
          </cell>
          <cell r="B3086" t="str">
            <v>CODO ROSCADO Ø 3/4" X 150 PSI - ACERO AL CARBON</v>
          </cell>
          <cell r="C3086" t="str">
            <v>Tubería Codos</v>
          </cell>
          <cell r="D3086" t="str">
            <v>1.4.05.11 | Accesorios Tuberia</v>
          </cell>
          <cell r="E3086" t="str">
            <v>EÑ-N2</v>
          </cell>
          <cell r="F3086">
            <v>0</v>
          </cell>
          <cell r="G3086" t="str">
            <v>Unidades</v>
          </cell>
          <cell r="H3086" t="str">
            <v>Unidades</v>
          </cell>
          <cell r="K3086">
            <v>0</v>
          </cell>
          <cell r="L3086">
            <v>0</v>
          </cell>
          <cell r="M3086" t="str">
            <v>Elementos sin Marca</v>
          </cell>
          <cell r="O3086">
            <v>0</v>
          </cell>
          <cell r="P3086">
            <v>0</v>
          </cell>
          <cell r="S3086">
            <v>2000</v>
          </cell>
        </row>
        <row r="3087">
          <cell r="A3087" t="str">
            <v>COD-ROS-3/8X150</v>
          </cell>
          <cell r="B3087" t="str">
            <v>CODO ROSCADO Ø 3/8" X 150 PSI - ACERO AL CARBON</v>
          </cell>
          <cell r="C3087" t="str">
            <v>Tubería Codos</v>
          </cell>
          <cell r="D3087" t="str">
            <v>1.4.05.11 | Accesorios Tuberia</v>
          </cell>
          <cell r="E3087" t="str">
            <v>EÑ-N2</v>
          </cell>
          <cell r="F3087">
            <v>0</v>
          </cell>
          <cell r="G3087" t="str">
            <v>Unidades</v>
          </cell>
          <cell r="H3087" t="str">
            <v>Unidades</v>
          </cell>
          <cell r="K3087">
            <v>0</v>
          </cell>
          <cell r="L3087">
            <v>0</v>
          </cell>
          <cell r="M3087" t="str">
            <v>Elementos sin Marca</v>
          </cell>
          <cell r="O3087">
            <v>0</v>
          </cell>
          <cell r="P3087">
            <v>0</v>
          </cell>
          <cell r="S3087">
            <v>550</v>
          </cell>
        </row>
        <row r="3088">
          <cell r="A3088" t="str">
            <v>COD-ROS.3/8X300</v>
          </cell>
          <cell r="B3088" t="str">
            <v>CODO ROSCADO Ø 3/8" X 300 PSI - ACERO AL CARBON</v>
          </cell>
          <cell r="C3088" t="str">
            <v>Tubería Codos</v>
          </cell>
          <cell r="D3088" t="str">
            <v>1.4.05.11 | Accesorios Tuberia</v>
          </cell>
          <cell r="E3088" t="str">
            <v>EÑ-N2</v>
          </cell>
          <cell r="F3088">
            <v>0</v>
          </cell>
          <cell r="G3088" t="str">
            <v>Unidades</v>
          </cell>
          <cell r="H3088" t="str">
            <v>Unidades</v>
          </cell>
          <cell r="K3088">
            <v>0</v>
          </cell>
          <cell r="L3088">
            <v>0</v>
          </cell>
          <cell r="M3088" t="str">
            <v>Elementos sin Marca</v>
          </cell>
          <cell r="O3088">
            <v>0</v>
          </cell>
          <cell r="P3088">
            <v>0</v>
          </cell>
          <cell r="S3088">
            <v>3448</v>
          </cell>
        </row>
        <row r="3089">
          <cell r="A3089" t="str">
            <v>COD-ROS.3/8X3000</v>
          </cell>
          <cell r="B3089" t="str">
            <v>CODO ROSCADO Ø 3/8" X 3000 PSI - ACERO AL CARBON</v>
          </cell>
          <cell r="C3089" t="str">
            <v>Tubería Codos</v>
          </cell>
          <cell r="D3089" t="str">
            <v>1.4.05.11 | Accesorios Tuberia</v>
          </cell>
          <cell r="E3089" t="str">
            <v>EÑ-N2</v>
          </cell>
          <cell r="F3089">
            <v>0</v>
          </cell>
          <cell r="G3089" t="str">
            <v>Unidades</v>
          </cell>
          <cell r="H3089" t="str">
            <v>Unidades</v>
          </cell>
          <cell r="K3089">
            <v>0</v>
          </cell>
          <cell r="L3089">
            <v>0</v>
          </cell>
          <cell r="M3089" t="str">
            <v>Elementos sin Marca</v>
          </cell>
          <cell r="O3089">
            <v>0</v>
          </cell>
          <cell r="P3089">
            <v>0</v>
          </cell>
          <cell r="S3089">
            <v>4950</v>
          </cell>
        </row>
        <row r="3090">
          <cell r="A3090" t="str">
            <v>COD-ROS.3/8X90X150.IN</v>
          </cell>
          <cell r="B3090" t="str">
            <v>CODO ROSCADO Ø 3/8" X 90º X 150 PSI - INOX 304</v>
          </cell>
          <cell r="C3090" t="str">
            <v>Tubería Codos</v>
          </cell>
          <cell r="D3090" t="str">
            <v>1.4.05.11 | Accesorios Tuberia</v>
          </cell>
          <cell r="E3090" t="str">
            <v>EÑ-N2</v>
          </cell>
          <cell r="F3090">
            <v>5</v>
          </cell>
          <cell r="G3090" t="str">
            <v>Unidades</v>
          </cell>
          <cell r="H3090" t="str">
            <v>Unidades</v>
          </cell>
          <cell r="K3090">
            <v>0</v>
          </cell>
          <cell r="L3090">
            <v>0</v>
          </cell>
          <cell r="M3090" t="str">
            <v>Elementos sin Marca</v>
          </cell>
          <cell r="O3090">
            <v>0</v>
          </cell>
          <cell r="P3090">
            <v>0</v>
          </cell>
          <cell r="S3090">
            <v>6100</v>
          </cell>
        </row>
        <row r="3091">
          <cell r="A3091" t="str">
            <v>COD-INX.1X45</v>
          </cell>
          <cell r="B3091" t="str">
            <v>CODO ROSCADO SCH 40 Ø 1" X 45° X 150 PSI - INOX</v>
          </cell>
          <cell r="C3091" t="str">
            <v>Tubería Codos</v>
          </cell>
          <cell r="D3091" t="str">
            <v>1.4.05.11 | Accesorios Tuberia</v>
          </cell>
          <cell r="E3091" t="str">
            <v>EÑ-N2</v>
          </cell>
          <cell r="F3091">
            <v>0</v>
          </cell>
          <cell r="G3091" t="str">
            <v>Unidades</v>
          </cell>
          <cell r="H3091" t="str">
            <v>Unidades</v>
          </cell>
          <cell r="K3091">
            <v>0</v>
          </cell>
          <cell r="L3091">
            <v>0</v>
          </cell>
          <cell r="M3091" t="str">
            <v>Elementos sin Marca</v>
          </cell>
          <cell r="O3091">
            <v>0</v>
          </cell>
          <cell r="P3091">
            <v>0</v>
          </cell>
          <cell r="S3091">
            <v>9500</v>
          </cell>
        </row>
        <row r="3092">
          <cell r="A3092" t="str">
            <v>COD-SCH.3PU</v>
          </cell>
          <cell r="B3092" t="str">
            <v>CODO ROSCADO SCH 40 Ø 3" X 90º -  ACERO AL CARBON</v>
          </cell>
          <cell r="C3092" t="str">
            <v>Tubería Codos</v>
          </cell>
          <cell r="D3092" t="str">
            <v>1.4.05.11 | Accesorios Tuberia</v>
          </cell>
          <cell r="E3092" t="str">
            <v>EÑ-N2</v>
          </cell>
          <cell r="F3092">
            <v>0</v>
          </cell>
          <cell r="G3092" t="str">
            <v>Unidades</v>
          </cell>
          <cell r="H3092" t="str">
            <v>Unidades</v>
          </cell>
          <cell r="K3092">
            <v>0</v>
          </cell>
          <cell r="L3092">
            <v>0</v>
          </cell>
          <cell r="M3092" t="str">
            <v>Elementos sin Marca</v>
          </cell>
          <cell r="O3092">
            <v>0</v>
          </cell>
          <cell r="P3092">
            <v>0</v>
          </cell>
        </row>
        <row r="3093">
          <cell r="A3093" t="str">
            <v>COD-IN-SCH10-2</v>
          </cell>
          <cell r="B3093" t="str">
            <v>CODO SCH 10 Ø 2" INOX</v>
          </cell>
          <cell r="C3093" t="str">
            <v>Tubería Codos</v>
          </cell>
          <cell r="D3093" t="str">
            <v>1.4.05.11 | Accesorios Tuberia</v>
          </cell>
          <cell r="E3093" t="str">
            <v>EÑ-N2</v>
          </cell>
          <cell r="F3093">
            <v>0</v>
          </cell>
          <cell r="G3093" t="str">
            <v>Unidades</v>
          </cell>
          <cell r="H3093" t="str">
            <v>Unidades</v>
          </cell>
          <cell r="K3093">
            <v>1</v>
          </cell>
          <cell r="L3093">
            <v>0</v>
          </cell>
          <cell r="M3093" t="str">
            <v>Elementos sin Marca</v>
          </cell>
          <cell r="O3093">
            <v>0</v>
          </cell>
          <cell r="P3093">
            <v>0</v>
          </cell>
          <cell r="S3093">
            <v>19100</v>
          </cell>
        </row>
        <row r="3094">
          <cell r="A3094" t="str">
            <v>COD-SCH.10X2.INOX</v>
          </cell>
          <cell r="B3094" t="str">
            <v>CODO SCH 10 Ø 2" X 45° - INOX</v>
          </cell>
          <cell r="C3094" t="str">
            <v>Tubería Codos</v>
          </cell>
          <cell r="D3094" t="str">
            <v>1.4.05.11 | Accesorios Tuberia</v>
          </cell>
          <cell r="E3094" t="str">
            <v>EÑ-N2</v>
          </cell>
          <cell r="F3094">
            <v>0</v>
          </cell>
          <cell r="G3094" t="str">
            <v>Unidades</v>
          </cell>
          <cell r="H3094" t="str">
            <v>Unidades</v>
          </cell>
          <cell r="K3094">
            <v>0</v>
          </cell>
          <cell r="L3094">
            <v>0</v>
          </cell>
          <cell r="M3094" t="str">
            <v>Elementos sin Marca</v>
          </cell>
          <cell r="O3094">
            <v>0</v>
          </cell>
          <cell r="P3094">
            <v>0</v>
          </cell>
          <cell r="S3094">
            <v>21100</v>
          </cell>
        </row>
        <row r="3095">
          <cell r="A3095" t="str">
            <v>COD-IN-SCH10-3</v>
          </cell>
          <cell r="B3095" t="str">
            <v>CODO SCH 10 Ø 3" INOX</v>
          </cell>
          <cell r="C3095" t="str">
            <v>Tubería Codos</v>
          </cell>
          <cell r="D3095" t="str">
            <v>1.4.05.11 | Accesorios Tuberia</v>
          </cell>
          <cell r="E3095" t="str">
            <v>EÑ-N2</v>
          </cell>
          <cell r="F3095">
            <v>0</v>
          </cell>
          <cell r="G3095" t="str">
            <v>Unidades</v>
          </cell>
          <cell r="H3095" t="str">
            <v>Unidades</v>
          </cell>
          <cell r="K3095">
            <v>1</v>
          </cell>
          <cell r="L3095">
            <v>0</v>
          </cell>
          <cell r="M3095" t="str">
            <v>Elementos sin Marca</v>
          </cell>
          <cell r="O3095">
            <v>0</v>
          </cell>
          <cell r="P3095">
            <v>0</v>
          </cell>
          <cell r="S3095">
            <v>28802</v>
          </cell>
        </row>
        <row r="3096">
          <cell r="A3096" t="str">
            <v>COD-SCH.10X4X90</v>
          </cell>
          <cell r="B3096" t="str">
            <v>CODO SCH 10 Ø 4" X 90º - ACERO AL CARBON</v>
          </cell>
          <cell r="C3096" t="str">
            <v>Tubería Codos</v>
          </cell>
          <cell r="D3096" t="str">
            <v>1.4.05.11 | Accesorios Tuberia</v>
          </cell>
          <cell r="E3096" t="str">
            <v>EÑ-N2</v>
          </cell>
          <cell r="F3096">
            <v>0</v>
          </cell>
          <cell r="G3096" t="str">
            <v>Unidades</v>
          </cell>
          <cell r="H3096" t="str">
            <v>Unidades</v>
          </cell>
          <cell r="K3096">
            <v>0</v>
          </cell>
          <cell r="L3096">
            <v>0</v>
          </cell>
          <cell r="M3096" t="str">
            <v>Elementos sin Marca</v>
          </cell>
          <cell r="O3096">
            <v>0</v>
          </cell>
          <cell r="P3096">
            <v>0</v>
          </cell>
        </row>
        <row r="3097">
          <cell r="A3097" t="str">
            <v>COD-SCH.10X4X90.IN</v>
          </cell>
          <cell r="B3097" t="str">
            <v>CODO SCH 10 Ø 4" X 90º - INOX</v>
          </cell>
          <cell r="C3097" t="str">
            <v>Tubería Codos</v>
          </cell>
          <cell r="D3097" t="str">
            <v>1.4.05.11 | Accesorios Tuberia</v>
          </cell>
          <cell r="E3097" t="str">
            <v>EÑ-N2</v>
          </cell>
          <cell r="F3097">
            <v>0</v>
          </cell>
          <cell r="G3097" t="str">
            <v>Unidades</v>
          </cell>
          <cell r="H3097" t="str">
            <v>Unidades</v>
          </cell>
          <cell r="K3097">
            <v>0</v>
          </cell>
          <cell r="L3097">
            <v>0</v>
          </cell>
          <cell r="M3097" t="str">
            <v>Elementos sin Marca</v>
          </cell>
          <cell r="O3097">
            <v>0</v>
          </cell>
          <cell r="P3097">
            <v>0</v>
          </cell>
          <cell r="S3097">
            <v>62157</v>
          </cell>
        </row>
        <row r="3098">
          <cell r="A3098" t="str">
            <v>COD-SCH10-6-90G</v>
          </cell>
          <cell r="B3098" t="str">
            <v>CODO SCH 10 Ø 6" - INOX</v>
          </cell>
          <cell r="C3098" t="str">
            <v>Tubería Codos</v>
          </cell>
          <cell r="D3098" t="str">
            <v>1.4.05.11 | Accesorios Tuberia</v>
          </cell>
          <cell r="E3098" t="str">
            <v>EÑ-N2</v>
          </cell>
          <cell r="F3098">
            <v>0</v>
          </cell>
          <cell r="G3098" t="str">
            <v>Unidades</v>
          </cell>
          <cell r="H3098" t="str">
            <v>Unidades</v>
          </cell>
          <cell r="K3098">
            <v>0</v>
          </cell>
          <cell r="L3098">
            <v>0</v>
          </cell>
          <cell r="M3098" t="str">
            <v>Elementos sin Marca</v>
          </cell>
          <cell r="O3098">
            <v>0</v>
          </cell>
          <cell r="P3098">
            <v>0</v>
          </cell>
          <cell r="S3098">
            <v>138121</v>
          </cell>
        </row>
        <row r="3099">
          <cell r="A3099" t="str">
            <v>COD-114.90</v>
          </cell>
          <cell r="B3099" t="str">
            <v>CODO SCH 20 Ø 1 1/4" X 90º - ACERO AL CARBON</v>
          </cell>
          <cell r="C3099" t="str">
            <v>Tubería Codos</v>
          </cell>
          <cell r="D3099" t="str">
            <v>1.4.05.11 | Accesorios Tuberia</v>
          </cell>
          <cell r="E3099" t="str">
            <v>EÑ-N2</v>
          </cell>
          <cell r="F3099">
            <v>0</v>
          </cell>
          <cell r="G3099" t="str">
            <v>Unidades</v>
          </cell>
          <cell r="H3099" t="str">
            <v>Unidades</v>
          </cell>
          <cell r="K3099">
            <v>0</v>
          </cell>
          <cell r="L3099">
            <v>0</v>
          </cell>
          <cell r="M3099" t="str">
            <v>Elementos sin Marca</v>
          </cell>
          <cell r="O3099">
            <v>0</v>
          </cell>
          <cell r="P3099">
            <v>0</v>
          </cell>
        </row>
        <row r="3100">
          <cell r="A3100" t="str">
            <v>COD-1PU.90</v>
          </cell>
          <cell r="B3100" t="str">
            <v>CODO SCH 20 Ø 1" X 90º - ACERO AL CARBON</v>
          </cell>
          <cell r="C3100" t="str">
            <v>Tubería Codos</v>
          </cell>
          <cell r="D3100" t="str">
            <v>1.4.05.11 | Accesorios Tuberia</v>
          </cell>
          <cell r="E3100" t="str">
            <v>EÑ-N2</v>
          </cell>
          <cell r="F3100">
            <v>0</v>
          </cell>
          <cell r="G3100" t="str">
            <v>Unidades</v>
          </cell>
          <cell r="H3100" t="str">
            <v>Unidades</v>
          </cell>
          <cell r="K3100">
            <v>0</v>
          </cell>
          <cell r="L3100">
            <v>0</v>
          </cell>
          <cell r="M3100" t="str">
            <v>Elementos sin Marca</v>
          </cell>
          <cell r="O3100">
            <v>0</v>
          </cell>
          <cell r="P3100">
            <v>0</v>
          </cell>
        </row>
        <row r="3101">
          <cell r="A3101" t="str">
            <v>COD-SCH40-11/2</v>
          </cell>
          <cell r="B3101" t="str">
            <v>CODO SCH 40 Ø 1 1/2" -  ACERO AL CARBON</v>
          </cell>
          <cell r="C3101" t="str">
            <v>Tubería Codos</v>
          </cell>
          <cell r="D3101" t="str">
            <v>1.4.05.11 | Accesorios Tuberia</v>
          </cell>
          <cell r="E3101" t="str">
            <v>EÑ-N2</v>
          </cell>
          <cell r="F3101">
            <v>0</v>
          </cell>
          <cell r="G3101" t="str">
            <v>Unidades</v>
          </cell>
          <cell r="H3101" t="str">
            <v>Unidades</v>
          </cell>
          <cell r="K3101">
            <v>0</v>
          </cell>
          <cell r="L3101">
            <v>0</v>
          </cell>
          <cell r="M3101" t="str">
            <v>Elementos sin Marca</v>
          </cell>
          <cell r="O3101">
            <v>0</v>
          </cell>
          <cell r="P3101">
            <v>0</v>
          </cell>
          <cell r="S3101">
            <v>3193</v>
          </cell>
        </row>
        <row r="3102">
          <cell r="A3102" t="str">
            <v>COD-SCH40-11/2A</v>
          </cell>
          <cell r="B3102" t="str">
            <v>CODO SCH 40 Ø 1 1/2" X 90º - ACERO AL CARBON</v>
          </cell>
          <cell r="C3102" t="str">
            <v>Tubería Codos</v>
          </cell>
          <cell r="D3102" t="str">
            <v>1.4.05.11 | Accesorios Tuberia</v>
          </cell>
          <cell r="E3102" t="str">
            <v>EÑ-N2</v>
          </cell>
          <cell r="F3102">
            <v>2</v>
          </cell>
          <cell r="G3102" t="str">
            <v>Unidades</v>
          </cell>
          <cell r="H3102" t="str">
            <v>Unidades</v>
          </cell>
          <cell r="K3102">
            <v>0</v>
          </cell>
          <cell r="L3102">
            <v>0</v>
          </cell>
          <cell r="M3102" t="str">
            <v>Elementos sin Marca</v>
          </cell>
          <cell r="O3102">
            <v>0</v>
          </cell>
          <cell r="P3102">
            <v>0</v>
          </cell>
          <cell r="S3102">
            <v>3760</v>
          </cell>
        </row>
        <row r="3103">
          <cell r="A3103" t="str">
            <v>COD-SCH40-1 1/4</v>
          </cell>
          <cell r="B3103" t="str">
            <v>CODO SCH 40 Ø 1 1/4" X 90º - ACERO AL CARBON</v>
          </cell>
          <cell r="C3103" t="str">
            <v>Tubería Codos</v>
          </cell>
          <cell r="D3103" t="str">
            <v>1.4.05.11 | Accesorios Tuberia</v>
          </cell>
          <cell r="E3103" t="str">
            <v>EÑ-N2</v>
          </cell>
          <cell r="F3103">
            <v>0</v>
          </cell>
          <cell r="G3103" t="str">
            <v>Unidades</v>
          </cell>
          <cell r="H3103" t="str">
            <v>Unidades</v>
          </cell>
          <cell r="K3103">
            <v>0</v>
          </cell>
          <cell r="L3103">
            <v>0</v>
          </cell>
          <cell r="M3103" t="str">
            <v>Elementos sin Marca</v>
          </cell>
          <cell r="O3103">
            <v>0</v>
          </cell>
          <cell r="P3103">
            <v>0</v>
          </cell>
          <cell r="S3103">
            <v>2800</v>
          </cell>
        </row>
        <row r="3104">
          <cell r="A3104" t="str">
            <v>COD-S40.114</v>
          </cell>
          <cell r="B3104" t="str">
            <v>CODO SCH 40 Ø 1 1/4" X 90º - ACERO AL CARBON NPT</v>
          </cell>
          <cell r="C3104" t="str">
            <v>Tubería Codos</v>
          </cell>
          <cell r="D3104" t="str">
            <v>1.4.05.11 | Accesorios Tuberia</v>
          </cell>
          <cell r="E3104" t="str">
            <v>EÑ-N2</v>
          </cell>
          <cell r="F3104">
            <v>0</v>
          </cell>
          <cell r="G3104" t="str">
            <v>Unidades</v>
          </cell>
          <cell r="H3104" t="str">
            <v>Unidades</v>
          </cell>
          <cell r="K3104">
            <v>0</v>
          </cell>
          <cell r="L3104">
            <v>0</v>
          </cell>
          <cell r="M3104" t="str">
            <v>Elementos sin Marca</v>
          </cell>
          <cell r="O3104">
            <v>0</v>
          </cell>
          <cell r="P3104">
            <v>0</v>
          </cell>
        </row>
        <row r="3105">
          <cell r="A3105" t="str">
            <v>COD-SCH.401</v>
          </cell>
          <cell r="B3105" t="str">
            <v>CODO SCH 40 Ø 1" - GALVANIZADO NPT</v>
          </cell>
          <cell r="C3105" t="str">
            <v>Tubería Codos</v>
          </cell>
          <cell r="D3105" t="str">
            <v>1.4.05.11 | Accesorios Tuberia</v>
          </cell>
          <cell r="E3105" t="str">
            <v>EÑ-N2</v>
          </cell>
          <cell r="F3105">
            <v>0</v>
          </cell>
          <cell r="G3105" t="str">
            <v>Unidades</v>
          </cell>
          <cell r="H3105" t="str">
            <v>Unidades</v>
          </cell>
          <cell r="K3105">
            <v>0</v>
          </cell>
          <cell r="L3105">
            <v>0</v>
          </cell>
          <cell r="M3105" t="str">
            <v>Elementos sin Marca</v>
          </cell>
          <cell r="O3105">
            <v>0</v>
          </cell>
          <cell r="P3105">
            <v>0</v>
          </cell>
          <cell r="S3105">
            <v>2900</v>
          </cell>
        </row>
        <row r="3106">
          <cell r="A3106" t="str">
            <v>COD-SCH40-1</v>
          </cell>
          <cell r="B3106" t="str">
            <v>CODO SCH 40 Ø 1" X 90° - ACERO AL CARBON</v>
          </cell>
          <cell r="C3106" t="str">
            <v>Tubería Codos</v>
          </cell>
          <cell r="D3106" t="str">
            <v>1.4.05.11 | Accesorios Tuberia</v>
          </cell>
          <cell r="E3106" t="str">
            <v>EÑ-N2</v>
          </cell>
          <cell r="F3106">
            <v>0</v>
          </cell>
          <cell r="G3106" t="str">
            <v>Unidades</v>
          </cell>
          <cell r="H3106" t="str">
            <v>Unidades</v>
          </cell>
          <cell r="K3106">
            <v>0</v>
          </cell>
          <cell r="L3106">
            <v>0</v>
          </cell>
          <cell r="M3106" t="str">
            <v>Elementos sin Marca</v>
          </cell>
          <cell r="O3106">
            <v>0</v>
          </cell>
          <cell r="P3106">
            <v>0</v>
          </cell>
          <cell r="S3106">
            <v>3226</v>
          </cell>
        </row>
        <row r="3107">
          <cell r="A3107" t="str">
            <v>COD-SCH40-1/2</v>
          </cell>
          <cell r="B3107" t="str">
            <v>CODO SCH 40 Ø 1/2" - ACERO AL CARBON</v>
          </cell>
          <cell r="C3107" t="str">
            <v>Tubería Codos</v>
          </cell>
          <cell r="D3107" t="str">
            <v>1.4.05.11 | Accesorios Tuberia</v>
          </cell>
          <cell r="E3107" t="str">
            <v>EÑ-N2</v>
          </cell>
          <cell r="F3107">
            <v>0</v>
          </cell>
          <cell r="G3107" t="str">
            <v>Unidades</v>
          </cell>
          <cell r="H3107" t="str">
            <v>Unidades</v>
          </cell>
          <cell r="K3107">
            <v>0</v>
          </cell>
          <cell r="L3107">
            <v>0</v>
          </cell>
          <cell r="M3107" t="str">
            <v>Elementos sin Marca</v>
          </cell>
          <cell r="O3107">
            <v>0</v>
          </cell>
          <cell r="P3107">
            <v>0</v>
          </cell>
          <cell r="S3107">
            <v>1293</v>
          </cell>
        </row>
        <row r="3108">
          <cell r="A3108" t="str">
            <v>COD-SCH40-10A45</v>
          </cell>
          <cell r="B3108" t="str">
            <v>CODO SCH 40 Ø 10" X 45º - ACERO AL CARBON</v>
          </cell>
          <cell r="C3108" t="str">
            <v>Tubería Codos</v>
          </cell>
          <cell r="D3108" t="str">
            <v>1.4.05.11 | Accesorios Tuberia</v>
          </cell>
          <cell r="E3108" t="str">
            <v>EÑ-N2</v>
          </cell>
          <cell r="F3108">
            <v>0</v>
          </cell>
          <cell r="G3108" t="str">
            <v>Unidades</v>
          </cell>
          <cell r="H3108" t="str">
            <v>Unidades</v>
          </cell>
          <cell r="K3108">
            <v>0</v>
          </cell>
          <cell r="L3108">
            <v>0</v>
          </cell>
          <cell r="M3108" t="str">
            <v>Elementos sin Marca</v>
          </cell>
          <cell r="O3108">
            <v>0</v>
          </cell>
          <cell r="P3108">
            <v>0</v>
          </cell>
          <cell r="S3108">
            <v>102895</v>
          </cell>
        </row>
        <row r="3109">
          <cell r="A3109" t="str">
            <v>COD-402.45G</v>
          </cell>
          <cell r="B3109" t="str">
            <v>CODO SCH 40 Ø 2 " X 45º  - ACERO AL CARBON</v>
          </cell>
          <cell r="C3109" t="str">
            <v>Tubería Codos</v>
          </cell>
          <cell r="D3109" t="str">
            <v>1.4.05.11 | Accesorios Tuberia</v>
          </cell>
          <cell r="E3109" t="str">
            <v>EÑ-N2</v>
          </cell>
          <cell r="F3109">
            <v>0</v>
          </cell>
          <cell r="G3109" t="str">
            <v>Unidades</v>
          </cell>
          <cell r="H3109" t="str">
            <v>Unidades</v>
          </cell>
          <cell r="K3109">
            <v>0</v>
          </cell>
          <cell r="L3109">
            <v>0</v>
          </cell>
          <cell r="M3109" t="str">
            <v>Elementos sin Marca</v>
          </cell>
          <cell r="O3109">
            <v>0</v>
          </cell>
          <cell r="P3109">
            <v>0</v>
          </cell>
          <cell r="S3109">
            <v>8000</v>
          </cell>
        </row>
        <row r="3110">
          <cell r="A3110" t="str">
            <v>COD-SCH40-2 1/2</v>
          </cell>
          <cell r="B3110" t="str">
            <v>CODO SCH 40 Ø 2 1/2 " X 45º  - ACERO AL CARBON</v>
          </cell>
          <cell r="C3110" t="str">
            <v>Tubería Codos</v>
          </cell>
          <cell r="D3110" t="str">
            <v>1.4.05.11 | Accesorios Tuberia</v>
          </cell>
          <cell r="E3110" t="str">
            <v>EÑ-N2</v>
          </cell>
          <cell r="F3110">
            <v>0</v>
          </cell>
          <cell r="G3110" t="str">
            <v>Unidades</v>
          </cell>
          <cell r="H3110" t="str">
            <v>Unidades</v>
          </cell>
          <cell r="K3110">
            <v>0</v>
          </cell>
          <cell r="L3110">
            <v>0</v>
          </cell>
          <cell r="M3110" t="str">
            <v>Elementos sin Marca</v>
          </cell>
          <cell r="O3110">
            <v>0</v>
          </cell>
          <cell r="P3110">
            <v>0</v>
          </cell>
          <cell r="S3110">
            <v>10247.82</v>
          </cell>
        </row>
        <row r="3111">
          <cell r="A3111" t="str">
            <v>COD-SCH40-21/2-</v>
          </cell>
          <cell r="B3111" t="str">
            <v>CODO SCH 40 Ø 2 1/2" X 90º -  ACERO AL CARBON</v>
          </cell>
          <cell r="C3111" t="str">
            <v>Tubería Codos</v>
          </cell>
          <cell r="D3111" t="str">
            <v>1.4.05.11 | Accesorios Tuberia</v>
          </cell>
          <cell r="E3111" t="str">
            <v>EÑ-N2</v>
          </cell>
          <cell r="F3111">
            <v>0</v>
          </cell>
          <cell r="G3111" t="str">
            <v>Unidades</v>
          </cell>
          <cell r="H3111" t="str">
            <v>Unidades</v>
          </cell>
          <cell r="K3111">
            <v>0</v>
          </cell>
          <cell r="L3111">
            <v>0</v>
          </cell>
          <cell r="M3111" t="str">
            <v>Elementos sin Marca</v>
          </cell>
          <cell r="O3111">
            <v>0</v>
          </cell>
          <cell r="P3111">
            <v>0</v>
          </cell>
          <cell r="S3111">
            <v>6750</v>
          </cell>
        </row>
        <row r="3112">
          <cell r="A3112" t="str">
            <v>COD-SCH40-2</v>
          </cell>
          <cell r="B3112" t="str">
            <v>CODO SCH 40 Ø 2" X 90º - ACERO AL CARBON</v>
          </cell>
          <cell r="C3112" t="str">
            <v>Tubería Codos</v>
          </cell>
          <cell r="D3112" t="str">
            <v>1.4.05.11 | Accesorios Tuberia</v>
          </cell>
          <cell r="E3112" t="str">
            <v>EÑ-N2</v>
          </cell>
          <cell r="F3112">
            <v>0</v>
          </cell>
          <cell r="G3112" t="str">
            <v>Unidades</v>
          </cell>
          <cell r="H3112" t="str">
            <v>Unidades</v>
          </cell>
          <cell r="K3112">
            <v>0</v>
          </cell>
          <cell r="L3112">
            <v>0</v>
          </cell>
          <cell r="M3112" t="str">
            <v>Elementos sin Marca</v>
          </cell>
          <cell r="O3112">
            <v>0</v>
          </cell>
          <cell r="P3112">
            <v>0</v>
          </cell>
          <cell r="S3112">
            <v>5500</v>
          </cell>
        </row>
        <row r="3113">
          <cell r="A3113" t="str">
            <v>COD-IN-SCH40-3</v>
          </cell>
          <cell r="B3113" t="str">
            <v>CODO SCH 40 Ø 3" - INOX</v>
          </cell>
          <cell r="C3113" t="str">
            <v>Tubería Codos</v>
          </cell>
          <cell r="D3113" t="str">
            <v>1.4.05.11 | Accesorios Tuberia</v>
          </cell>
          <cell r="E3113" t="str">
            <v>EÑ-N2</v>
          </cell>
          <cell r="F3113">
            <v>0</v>
          </cell>
          <cell r="G3113" t="str">
            <v>Unidades</v>
          </cell>
          <cell r="H3113" t="str">
            <v>Unidades</v>
          </cell>
          <cell r="K3113">
            <v>0</v>
          </cell>
          <cell r="L3113">
            <v>0</v>
          </cell>
          <cell r="M3113" t="str">
            <v>Elementos sin Marca</v>
          </cell>
          <cell r="O3113">
            <v>0</v>
          </cell>
          <cell r="P3113">
            <v>0</v>
          </cell>
          <cell r="S3113">
            <v>46644</v>
          </cell>
        </row>
        <row r="3114">
          <cell r="A3114" t="str">
            <v>COD-SCH40-3-45-</v>
          </cell>
          <cell r="B3114" t="str">
            <v>CODO SCH 40 Ø 3" X 45º -  ACERO AL CARBON</v>
          </cell>
          <cell r="C3114" t="str">
            <v>Tubería Codos</v>
          </cell>
          <cell r="D3114" t="str">
            <v>1.4.05.11 | Accesorios Tuberia</v>
          </cell>
          <cell r="E3114" t="str">
            <v>EÑ-N2</v>
          </cell>
          <cell r="F3114">
            <v>0</v>
          </cell>
          <cell r="G3114" t="str">
            <v>Unidades</v>
          </cell>
          <cell r="H3114" t="str">
            <v>Unidades</v>
          </cell>
          <cell r="K3114">
            <v>0</v>
          </cell>
          <cell r="L3114">
            <v>0</v>
          </cell>
          <cell r="M3114" t="str">
            <v>Elementos sin Marca</v>
          </cell>
          <cell r="O3114">
            <v>0</v>
          </cell>
          <cell r="P3114">
            <v>0</v>
          </cell>
          <cell r="S3114">
            <v>28000</v>
          </cell>
        </row>
        <row r="3115">
          <cell r="A3115" t="str">
            <v>COD-SCH40-3-90</v>
          </cell>
          <cell r="B3115" t="str">
            <v>CODO SCH 40 Ø 3" X 90º -  ACERO AL CARBON</v>
          </cell>
          <cell r="C3115" t="str">
            <v>Tubería Codos</v>
          </cell>
          <cell r="D3115" t="str">
            <v>1.4.05.11 | Accesorios Tuberia</v>
          </cell>
          <cell r="E3115" t="str">
            <v>EÑ-N2</v>
          </cell>
          <cell r="F3115">
            <v>3</v>
          </cell>
          <cell r="G3115" t="str">
            <v>Unidades</v>
          </cell>
          <cell r="H3115" t="str">
            <v>Unidades</v>
          </cell>
          <cell r="K3115">
            <v>0</v>
          </cell>
          <cell r="L3115">
            <v>0</v>
          </cell>
          <cell r="M3115" t="str">
            <v>Elementos sin Marca</v>
          </cell>
          <cell r="O3115">
            <v>0</v>
          </cell>
          <cell r="P3115">
            <v>0</v>
          </cell>
          <cell r="S3115">
            <v>33900</v>
          </cell>
        </row>
        <row r="3116">
          <cell r="A3116" t="str">
            <v>COD-SCH.40X3/4X45</v>
          </cell>
          <cell r="B3116" t="str">
            <v>CODO SCH 40 Ø 3/4" X 45º -  ACERO AL CARBON</v>
          </cell>
          <cell r="C3116" t="str">
            <v>Tubería Codos</v>
          </cell>
          <cell r="D3116" t="str">
            <v>1.4.05.11 | Accesorios Tuberia</v>
          </cell>
          <cell r="E3116" t="str">
            <v>EÑ-N2</v>
          </cell>
          <cell r="F3116">
            <v>0</v>
          </cell>
          <cell r="G3116" t="str">
            <v>Unidades</v>
          </cell>
          <cell r="H3116" t="str">
            <v>Unidades</v>
          </cell>
          <cell r="K3116">
            <v>0</v>
          </cell>
          <cell r="L3116">
            <v>0</v>
          </cell>
          <cell r="M3116" t="str">
            <v>Elementos sin Marca</v>
          </cell>
          <cell r="O3116">
            <v>0</v>
          </cell>
          <cell r="P3116">
            <v>0</v>
          </cell>
          <cell r="S3116">
            <v>743</v>
          </cell>
        </row>
        <row r="3117">
          <cell r="A3117" t="str">
            <v>COD-3/4.X45.SCH40.IN</v>
          </cell>
          <cell r="B3117" t="str">
            <v>CODO SCH 40 Ø 3/4" X 45º - INOX</v>
          </cell>
          <cell r="C3117" t="str">
            <v>Tubería Codos</v>
          </cell>
          <cell r="D3117" t="str">
            <v>1.4.05.11 | Accesorios Tuberia</v>
          </cell>
          <cell r="E3117" t="str">
            <v>EÑ-N2</v>
          </cell>
          <cell r="F3117">
            <v>0</v>
          </cell>
          <cell r="G3117" t="str">
            <v>Unidades</v>
          </cell>
          <cell r="H3117" t="str">
            <v>Unidades</v>
          </cell>
          <cell r="K3117">
            <v>0</v>
          </cell>
          <cell r="L3117">
            <v>0</v>
          </cell>
          <cell r="M3117" t="str">
            <v>Elementos sin Marca</v>
          </cell>
          <cell r="O3117">
            <v>0</v>
          </cell>
          <cell r="P3117">
            <v>0</v>
          </cell>
          <cell r="S3117">
            <v>7650</v>
          </cell>
        </row>
        <row r="3118">
          <cell r="A3118" t="str">
            <v>COD-SCH40-3/4-9</v>
          </cell>
          <cell r="B3118" t="str">
            <v>CODO SCH 40 Ø 3/4" X 90º -  ACERO AL CARBON</v>
          </cell>
          <cell r="C3118" t="str">
            <v>Tubería Codos</v>
          </cell>
          <cell r="D3118" t="str">
            <v>1.4.05.11 | Accesorios Tuberia</v>
          </cell>
          <cell r="E3118" t="str">
            <v>EÑ-N2</v>
          </cell>
          <cell r="F3118">
            <v>0</v>
          </cell>
          <cell r="G3118" t="str">
            <v>Unidades</v>
          </cell>
          <cell r="H3118" t="str">
            <v>Unidades</v>
          </cell>
          <cell r="K3118">
            <v>0</v>
          </cell>
          <cell r="L3118">
            <v>0</v>
          </cell>
          <cell r="M3118" t="str">
            <v>Elementos sin Marca</v>
          </cell>
          <cell r="O3118">
            <v>0</v>
          </cell>
          <cell r="P3118">
            <v>0</v>
          </cell>
          <cell r="S3118">
            <v>2400</v>
          </cell>
        </row>
        <row r="3119">
          <cell r="A3119" t="str">
            <v>COD-SCH40-4|COD-SCH40-4-45</v>
          </cell>
          <cell r="B3119" t="str">
            <v>CODO SCH 40 Ø 4" X 45º -  ACERO AL CARBON</v>
          </cell>
          <cell r="C3119" t="str">
            <v>Tubería Codos</v>
          </cell>
          <cell r="D3119" t="str">
            <v>1.4.05.11 | Accesorios Tuberia</v>
          </cell>
          <cell r="E3119" t="str">
            <v>EÑ-N2</v>
          </cell>
          <cell r="F3119">
            <v>0</v>
          </cell>
          <cell r="G3119" t="str">
            <v>Unidades</v>
          </cell>
          <cell r="H3119" t="str">
            <v>Unidades</v>
          </cell>
          <cell r="K3119">
            <v>0</v>
          </cell>
          <cell r="L3119">
            <v>0</v>
          </cell>
          <cell r="M3119" t="str">
            <v>Elementos sin Marca</v>
          </cell>
          <cell r="O3119">
            <v>0</v>
          </cell>
          <cell r="P3119">
            <v>0</v>
          </cell>
          <cell r="S3119">
            <v>32500</v>
          </cell>
        </row>
        <row r="3120">
          <cell r="A3120" t="str">
            <v>COD-SCH40-4-90</v>
          </cell>
          <cell r="B3120" t="str">
            <v>CODO SCH 40 Ø 4" X 90º -  ACERO AL CARBON</v>
          </cell>
          <cell r="C3120" t="str">
            <v>Tubería Codos</v>
          </cell>
          <cell r="D3120" t="str">
            <v>1.4.05.11 | Accesorios Tuberia</v>
          </cell>
          <cell r="E3120" t="str">
            <v>EÑ-N2</v>
          </cell>
          <cell r="F3120">
            <v>0</v>
          </cell>
          <cell r="G3120" t="str">
            <v>Unidades</v>
          </cell>
          <cell r="H3120" t="str">
            <v>Unidades</v>
          </cell>
          <cell r="K3120">
            <v>0</v>
          </cell>
          <cell r="L3120">
            <v>0</v>
          </cell>
          <cell r="M3120" t="str">
            <v>Elementos sin Marca</v>
          </cell>
          <cell r="O3120">
            <v>0</v>
          </cell>
          <cell r="P3120">
            <v>0</v>
          </cell>
          <cell r="S3120">
            <v>27204.240000000002</v>
          </cell>
        </row>
        <row r="3121">
          <cell r="A3121" t="str">
            <v>COD-SCH.40.5AC</v>
          </cell>
          <cell r="B3121" t="str">
            <v>CODO SCH 40 Ø 5" - ACERO AL CARBON</v>
          </cell>
          <cell r="C3121" t="str">
            <v>Tubería Codos</v>
          </cell>
          <cell r="D3121" t="str">
            <v>1.4.05.11 | Accesorios Tuberia</v>
          </cell>
          <cell r="E3121" t="str">
            <v>EÑ-N2</v>
          </cell>
          <cell r="F3121">
            <v>0</v>
          </cell>
          <cell r="G3121" t="str">
            <v>Unidades</v>
          </cell>
          <cell r="H3121" t="str">
            <v>Unidades</v>
          </cell>
          <cell r="K3121">
            <v>0</v>
          </cell>
          <cell r="L3121">
            <v>0</v>
          </cell>
          <cell r="M3121" t="str">
            <v>Elementos sin Marca</v>
          </cell>
          <cell r="O3121">
            <v>0</v>
          </cell>
          <cell r="P3121">
            <v>0</v>
          </cell>
        </row>
        <row r="3122">
          <cell r="A3122" t="str">
            <v>COD-SCH40-6-90</v>
          </cell>
          <cell r="B3122" t="str">
            <v>CODO SCH 40 Ø 6" X 90º -  ACERO AL CARBON</v>
          </cell>
          <cell r="C3122" t="str">
            <v>Tubería Codos</v>
          </cell>
          <cell r="D3122" t="str">
            <v>1.4.05.11 | Accesorios Tuberia</v>
          </cell>
          <cell r="E3122" t="str">
            <v>EÑ-N2</v>
          </cell>
          <cell r="F3122">
            <v>0</v>
          </cell>
          <cell r="G3122" t="str">
            <v>Unidades</v>
          </cell>
          <cell r="H3122" t="str">
            <v>Unidades</v>
          </cell>
          <cell r="K3122">
            <v>0</v>
          </cell>
          <cell r="L3122">
            <v>0</v>
          </cell>
          <cell r="M3122" t="str">
            <v>Elementos sin Marca</v>
          </cell>
          <cell r="O3122">
            <v>0</v>
          </cell>
          <cell r="P3122">
            <v>0</v>
          </cell>
          <cell r="S3122">
            <v>109000</v>
          </cell>
        </row>
        <row r="3123">
          <cell r="A3123" t="str">
            <v>COD-SCH40-8-45</v>
          </cell>
          <cell r="B3123" t="str">
            <v>CODO SCH 40 Ø 8" X 45º -  ACERO AL CARBON</v>
          </cell>
          <cell r="C3123" t="str">
            <v>Tubería Codos</v>
          </cell>
          <cell r="D3123" t="str">
            <v>1.4.05.11 | Accesorios Tuberia</v>
          </cell>
          <cell r="E3123" t="str">
            <v>EÑ-N2</v>
          </cell>
          <cell r="F3123">
            <v>5</v>
          </cell>
          <cell r="G3123" t="str">
            <v>Unidades</v>
          </cell>
          <cell r="H3123" t="str">
            <v>Unidades</v>
          </cell>
          <cell r="K3123">
            <v>0</v>
          </cell>
          <cell r="L3123">
            <v>0</v>
          </cell>
          <cell r="M3123" t="str">
            <v>Elementos sin Marca</v>
          </cell>
          <cell r="O3123">
            <v>0</v>
          </cell>
          <cell r="P3123">
            <v>0</v>
          </cell>
          <cell r="S3123">
            <v>156720</v>
          </cell>
        </row>
        <row r="3124">
          <cell r="A3124" t="str">
            <v>COD-SCH40-8A90</v>
          </cell>
          <cell r="B3124" t="str">
            <v>CODO SCH 40 Ø 8" X 90º  -  ACERO AL CARBON</v>
          </cell>
          <cell r="C3124" t="str">
            <v>Tubería Codos</v>
          </cell>
          <cell r="D3124" t="str">
            <v>1.4.05.11 | Accesorios Tuberia</v>
          </cell>
          <cell r="E3124" t="str">
            <v>EÑ-N2</v>
          </cell>
          <cell r="F3124">
            <v>0</v>
          </cell>
          <cell r="G3124" t="str">
            <v>Unidades</v>
          </cell>
          <cell r="H3124" t="str">
            <v>Unidades</v>
          </cell>
          <cell r="K3124">
            <v>0</v>
          </cell>
          <cell r="L3124">
            <v>0</v>
          </cell>
          <cell r="M3124" t="str">
            <v>Elementos sin Marca</v>
          </cell>
          <cell r="O3124">
            <v>0</v>
          </cell>
          <cell r="P3124">
            <v>0</v>
          </cell>
          <cell r="S3124">
            <v>186811</v>
          </cell>
        </row>
        <row r="3125">
          <cell r="A3125" t="str">
            <v>COD-SCH.80.2X90</v>
          </cell>
          <cell r="B3125" t="str">
            <v>CODO SCH 80 Ø 2" X 90º  - ACERO AL CARBON</v>
          </cell>
          <cell r="C3125" t="str">
            <v>Tubería Codos</v>
          </cell>
          <cell r="D3125" t="str">
            <v>1.4.05.11 | Accesorios Tuberia</v>
          </cell>
          <cell r="E3125" t="str">
            <v>EÑ-N2</v>
          </cell>
          <cell r="F3125">
            <v>0</v>
          </cell>
          <cell r="G3125" t="str">
            <v>Unidades</v>
          </cell>
          <cell r="H3125" t="str">
            <v>Unidades</v>
          </cell>
          <cell r="K3125">
            <v>0</v>
          </cell>
          <cell r="L3125">
            <v>0</v>
          </cell>
          <cell r="M3125" t="str">
            <v>Elementos sin Marca</v>
          </cell>
          <cell r="O3125">
            <v>0</v>
          </cell>
          <cell r="P3125">
            <v>0</v>
          </cell>
          <cell r="S3125">
            <v>4266</v>
          </cell>
        </row>
        <row r="3126">
          <cell r="A3126" t="str">
            <v>COD-SCH80-3-90</v>
          </cell>
          <cell r="B3126" t="str">
            <v>CODO SCH 80 Ø 3" X 90º  - ACERO AL CARBON</v>
          </cell>
          <cell r="C3126" t="str">
            <v>Tubería Codos</v>
          </cell>
          <cell r="D3126" t="str">
            <v>1.4.05.11 | Accesorios Tuberia</v>
          </cell>
          <cell r="E3126" t="str">
            <v>EÑ-N2</v>
          </cell>
          <cell r="F3126">
            <v>0</v>
          </cell>
          <cell r="G3126" t="str">
            <v>Unidades</v>
          </cell>
          <cell r="H3126" t="str">
            <v>Unidades</v>
          </cell>
          <cell r="K3126">
            <v>0</v>
          </cell>
          <cell r="L3126">
            <v>0</v>
          </cell>
          <cell r="M3126" t="str">
            <v>Elementos sin Marca</v>
          </cell>
          <cell r="O3126">
            <v>0</v>
          </cell>
          <cell r="P3126">
            <v>0</v>
          </cell>
          <cell r="S3126">
            <v>19466</v>
          </cell>
        </row>
        <row r="3127">
          <cell r="A3127" t="str">
            <v>COD-SCH80-4-90</v>
          </cell>
          <cell r="B3127" t="str">
            <v>CODO SCH 80 Ø 4" X 90º  - ACERO AL CARBON</v>
          </cell>
          <cell r="C3127" t="str">
            <v>Tubería Codos</v>
          </cell>
          <cell r="D3127" t="str">
            <v>1.4.05.11 | Accesorios Tuberia</v>
          </cell>
          <cell r="E3127" t="str">
            <v>EÑ-N2</v>
          </cell>
          <cell r="F3127">
            <v>0</v>
          </cell>
          <cell r="G3127" t="str">
            <v>Unidades</v>
          </cell>
          <cell r="H3127" t="str">
            <v>Unidades</v>
          </cell>
          <cell r="K3127">
            <v>0</v>
          </cell>
          <cell r="L3127">
            <v>0</v>
          </cell>
          <cell r="M3127" t="str">
            <v>Elementos sin Marca</v>
          </cell>
          <cell r="O3127">
            <v>0</v>
          </cell>
          <cell r="P3127">
            <v>0</v>
          </cell>
          <cell r="S3127">
            <v>36500</v>
          </cell>
        </row>
        <row r="3128">
          <cell r="A3128" t="str">
            <v>COD-SCH.80.6X90</v>
          </cell>
          <cell r="B3128" t="str">
            <v>CODO SCH 80 Ø 6" X 90º  - ACERO AL CARBON</v>
          </cell>
          <cell r="C3128" t="str">
            <v>Tubería Codos</v>
          </cell>
          <cell r="D3128" t="str">
            <v>1.4.05.11 | Accesorios Tuberia</v>
          </cell>
          <cell r="E3128" t="str">
            <v>EÑ-N2</v>
          </cell>
          <cell r="F3128">
            <v>0</v>
          </cell>
          <cell r="G3128" t="str">
            <v>Unidades</v>
          </cell>
          <cell r="H3128" t="str">
            <v>Unidades</v>
          </cell>
          <cell r="K3128">
            <v>0</v>
          </cell>
          <cell r="L3128">
            <v>0</v>
          </cell>
          <cell r="M3128" t="str">
            <v>Elementos sin Marca</v>
          </cell>
          <cell r="O3128">
            <v>0</v>
          </cell>
          <cell r="P3128">
            <v>0</v>
          </cell>
          <cell r="S3128">
            <v>59437</v>
          </cell>
        </row>
        <row r="3129">
          <cell r="A3129" t="str">
            <v>COD-INO.1.1/4</v>
          </cell>
          <cell r="B3129" t="str">
            <v>CODO SOLDABLE SCH 40 INOX Ø 1 1/4"</v>
          </cell>
          <cell r="C3129" t="str">
            <v>Tubería Codos</v>
          </cell>
          <cell r="D3129" t="str">
            <v>1.4.05.11 | Accesorios Tuberia</v>
          </cell>
          <cell r="E3129" t="str">
            <v>EÑ-N2</v>
          </cell>
          <cell r="F3129">
            <v>0</v>
          </cell>
          <cell r="G3129" t="str">
            <v>Unidades</v>
          </cell>
          <cell r="H3129" t="str">
            <v>Unidades</v>
          </cell>
          <cell r="K3129">
            <v>0</v>
          </cell>
          <cell r="L3129">
            <v>0</v>
          </cell>
          <cell r="M3129" t="str">
            <v>Elementos sin Marca</v>
          </cell>
          <cell r="O3129">
            <v>0</v>
          </cell>
          <cell r="P3129">
            <v>0</v>
          </cell>
          <cell r="S3129">
            <v>10100</v>
          </cell>
        </row>
        <row r="3130">
          <cell r="A3130" t="str">
            <v>COD-INO.1</v>
          </cell>
          <cell r="B3130" t="str">
            <v>CODO SOLDABLE SCH 40 INOX Ø 1"</v>
          </cell>
          <cell r="C3130" t="str">
            <v>Tubería Codos</v>
          </cell>
          <cell r="D3130" t="str">
            <v>1.4.05.11 | Accesorios Tuberia</v>
          </cell>
          <cell r="E3130" t="str">
            <v>EÑ-N2</v>
          </cell>
          <cell r="F3130">
            <v>0</v>
          </cell>
          <cell r="G3130" t="str">
            <v>Unidades</v>
          </cell>
          <cell r="H3130" t="str">
            <v>Unidades</v>
          </cell>
          <cell r="K3130">
            <v>0</v>
          </cell>
          <cell r="L3130">
            <v>0</v>
          </cell>
          <cell r="M3130" t="str">
            <v>Elementos sin Marca</v>
          </cell>
          <cell r="O3130">
            <v>0</v>
          </cell>
          <cell r="P3130">
            <v>0</v>
          </cell>
          <cell r="S3130">
            <v>8750</v>
          </cell>
        </row>
        <row r="3131">
          <cell r="A3131" t="str">
            <v>COD-SOL.1/2</v>
          </cell>
          <cell r="B3131" t="str">
            <v>CODO SOLDABLE SCH 40 INOX Ø 1/2"</v>
          </cell>
          <cell r="C3131" t="str">
            <v>Tubería Codos</v>
          </cell>
          <cell r="D3131" t="str">
            <v>1.4.05.11 | Accesorios Tuberia</v>
          </cell>
          <cell r="E3131" t="str">
            <v>EÑ-N2</v>
          </cell>
          <cell r="F3131">
            <v>0</v>
          </cell>
          <cell r="G3131" t="str">
            <v>Unidades</v>
          </cell>
          <cell r="H3131" t="str">
            <v>Unidades</v>
          </cell>
          <cell r="K3131">
            <v>0</v>
          </cell>
          <cell r="L3131">
            <v>0</v>
          </cell>
          <cell r="M3131" t="str">
            <v>Elementos sin Marca</v>
          </cell>
          <cell r="O3131">
            <v>0</v>
          </cell>
          <cell r="P3131">
            <v>0</v>
          </cell>
          <cell r="S3131">
            <v>5600</v>
          </cell>
        </row>
        <row r="3132">
          <cell r="A3132" t="str">
            <v>COD-SCH.2PU</v>
          </cell>
          <cell r="B3132" t="str">
            <v>CODO SOLDABLE SCH 40 INOX Ø 2"</v>
          </cell>
          <cell r="C3132" t="str">
            <v>Tubería Codos</v>
          </cell>
          <cell r="D3132" t="str">
            <v>1.4.05.11 | Accesorios Tuberia</v>
          </cell>
          <cell r="E3132" t="str">
            <v>EÑ-N2</v>
          </cell>
          <cell r="F3132">
            <v>0</v>
          </cell>
          <cell r="G3132" t="str">
            <v>Unidades</v>
          </cell>
          <cell r="H3132" t="str">
            <v>Unidades</v>
          </cell>
          <cell r="K3132">
            <v>0</v>
          </cell>
          <cell r="L3132">
            <v>0</v>
          </cell>
          <cell r="M3132" t="str">
            <v>Elementos sin Marca</v>
          </cell>
          <cell r="O3132">
            <v>0</v>
          </cell>
          <cell r="P3132">
            <v>0</v>
          </cell>
          <cell r="S3132">
            <v>28250</v>
          </cell>
        </row>
        <row r="3133">
          <cell r="A3133" t="str">
            <v>COF-CAB.</v>
          </cell>
          <cell r="B3133" t="str">
            <v>COFIA PARA EL CABELLO</v>
          </cell>
          <cell r="C3133" t="str">
            <v>Elementos de Protección</v>
          </cell>
          <cell r="D3133" t="str">
            <v>1.4.55.12 | Materiales y Suministros para MO</v>
          </cell>
          <cell r="F3133">
            <v>0</v>
          </cell>
          <cell r="G3133" t="str">
            <v>Unidades</v>
          </cell>
          <cell r="H3133" t="str">
            <v>Cajas</v>
          </cell>
          <cell r="I3133">
            <v>50</v>
          </cell>
          <cell r="K3133">
            <v>0</v>
          </cell>
          <cell r="L3133">
            <v>0</v>
          </cell>
          <cell r="M3133" t="str">
            <v>Elementos sin Marca</v>
          </cell>
          <cell r="O3133">
            <v>0</v>
          </cell>
          <cell r="P3133">
            <v>0</v>
          </cell>
          <cell r="S3133">
            <v>300</v>
          </cell>
        </row>
        <row r="3134">
          <cell r="A3134" t="str">
            <v>COF-300.200.180</v>
          </cell>
          <cell r="B3134" t="str">
            <v>COFRE ELECTRICO - ENCERRAMIENTO TIPO GABINETE ABS/PC 300 X 200 X 180  IP66 ZCEBOX</v>
          </cell>
          <cell r="C3134" t="str">
            <v>Cofres Metálicos</v>
          </cell>
          <cell r="D3134" t="str">
            <v>1.4.05.16 | Eléctricos y Electrónicos</v>
          </cell>
          <cell r="E3134" t="str">
            <v>E15-N6</v>
          </cell>
          <cell r="F3134">
            <v>0</v>
          </cell>
          <cell r="G3134" t="str">
            <v>Unidades</v>
          </cell>
          <cell r="H3134" t="str">
            <v>Unidades</v>
          </cell>
          <cell r="K3134">
            <v>0</v>
          </cell>
          <cell r="L3134">
            <v>0</v>
          </cell>
          <cell r="M3134" t="str">
            <v>Elementos sin Marca</v>
          </cell>
          <cell r="O3134">
            <v>0</v>
          </cell>
          <cell r="P3134">
            <v>0</v>
          </cell>
          <cell r="S3134">
            <v>157500</v>
          </cell>
        </row>
        <row r="3135">
          <cell r="A3135" t="str">
            <v>COF-280.190</v>
          </cell>
          <cell r="B3135" t="str">
            <v>COFRE ELECTRICO CAJA DE PASO 280 X 190 X 130 ABS IP67 ZCEBOX</v>
          </cell>
          <cell r="C3135" t="str">
            <v>Cofres Metálicos</v>
          </cell>
          <cell r="D3135" t="str">
            <v>1.4.05.16 | Eléctricos y Electrónicos</v>
          </cell>
          <cell r="E3135" t="str">
            <v>E15-N6</v>
          </cell>
          <cell r="F3135">
            <v>0</v>
          </cell>
          <cell r="G3135" t="str">
            <v>Unidades</v>
          </cell>
          <cell r="H3135" t="str">
            <v>Unidades</v>
          </cell>
          <cell r="K3135">
            <v>0</v>
          </cell>
          <cell r="L3135">
            <v>0</v>
          </cell>
          <cell r="M3135" t="str">
            <v>Elementos sin Marca</v>
          </cell>
          <cell r="O3135">
            <v>0</v>
          </cell>
          <cell r="P3135">
            <v>0</v>
          </cell>
          <cell r="S3135">
            <v>81529.5</v>
          </cell>
        </row>
        <row r="3136">
          <cell r="A3136" t="str">
            <v>COF-MET-110X90X</v>
          </cell>
          <cell r="B3136" t="str">
            <v>COFRE METALICO 110 CMS X 90 CMS X 30 CMS - DOBLE FONDO</v>
          </cell>
          <cell r="C3136" t="str">
            <v>Cofres Metálicos</v>
          </cell>
          <cell r="D3136" t="str">
            <v>1.4.05.16 | Eléctricos y Electrónicos</v>
          </cell>
          <cell r="E3136" t="str">
            <v>P1</v>
          </cell>
          <cell r="F3136">
            <v>0</v>
          </cell>
          <cell r="G3136" t="str">
            <v>Unidades</v>
          </cell>
          <cell r="H3136" t="str">
            <v>Unidades</v>
          </cell>
          <cell r="K3136">
            <v>0</v>
          </cell>
          <cell r="L3136">
            <v>0</v>
          </cell>
          <cell r="M3136" t="str">
            <v>Elementos sin Marca</v>
          </cell>
          <cell r="O3136">
            <v>0</v>
          </cell>
          <cell r="P3136">
            <v>0</v>
          </cell>
          <cell r="S3136">
            <v>530000</v>
          </cell>
        </row>
        <row r="3137">
          <cell r="A3137" t="str">
            <v>COF-COF.120</v>
          </cell>
          <cell r="B3137" t="str">
            <v>COFRE METALICO 120 CMS X 80 CMS X 30 CMS - DOBLE FONDO Ref: RB COF120</v>
          </cell>
          <cell r="C3137" t="str">
            <v>Cofres Metálicos</v>
          </cell>
          <cell r="D3137" t="str">
            <v>1.4.05.16 | Eléctricos y Electrónicos</v>
          </cell>
          <cell r="E3137" t="str">
            <v>P1</v>
          </cell>
          <cell r="F3137">
            <v>0</v>
          </cell>
          <cell r="G3137" t="str">
            <v>Unidades</v>
          </cell>
          <cell r="H3137" t="str">
            <v>Unidades</v>
          </cell>
          <cell r="K3137">
            <v>0</v>
          </cell>
          <cell r="L3137">
            <v>0</v>
          </cell>
          <cell r="M3137" t="str">
            <v>Elementos sin Marca</v>
          </cell>
          <cell r="N3137" t="str">
            <v>RB COF120</v>
          </cell>
          <cell r="O3137">
            <v>0</v>
          </cell>
          <cell r="P3137">
            <v>0</v>
          </cell>
        </row>
        <row r="3138">
          <cell r="A3138" t="str">
            <v>COF-MET-30X20X1</v>
          </cell>
          <cell r="B3138" t="str">
            <v>COFRE METALICO 30 CMS X 20 CMS X 16 CMS - DOBLE FONDO REBRA REBRA</v>
          </cell>
          <cell r="C3138" t="str">
            <v>Cofres Metálicos</v>
          </cell>
          <cell r="D3138" t="str">
            <v>1.4.05.16 | Eléctricos y Electrónicos</v>
          </cell>
          <cell r="E3138" t="str">
            <v>E15-N6</v>
          </cell>
          <cell r="F3138">
            <v>0</v>
          </cell>
          <cell r="G3138" t="str">
            <v>Unidades</v>
          </cell>
          <cell r="H3138" t="str">
            <v>Unidades</v>
          </cell>
          <cell r="K3138">
            <v>0</v>
          </cell>
          <cell r="L3138">
            <v>0</v>
          </cell>
          <cell r="M3138" t="str">
            <v>REBRA</v>
          </cell>
          <cell r="O3138">
            <v>0</v>
          </cell>
          <cell r="P3138">
            <v>0</v>
          </cell>
          <cell r="S3138">
            <v>124070</v>
          </cell>
        </row>
        <row r="3139">
          <cell r="A3139" t="str">
            <v>COF-MET-40X30X2</v>
          </cell>
          <cell r="B3139" t="str">
            <v>COFRE METALICO 40 CMS X 30 CMS X 20 CMS - DOBLE FONDO</v>
          </cell>
          <cell r="C3139" t="str">
            <v>Cofres Metálicos</v>
          </cell>
          <cell r="D3139" t="str">
            <v>1.4.05.16 | Eléctricos y Electrónicos</v>
          </cell>
          <cell r="E3139" t="str">
            <v>E15-N6</v>
          </cell>
          <cell r="F3139">
            <v>0</v>
          </cell>
          <cell r="G3139" t="str">
            <v>Unidades</v>
          </cell>
          <cell r="H3139" t="str">
            <v>Unidades</v>
          </cell>
          <cell r="K3139">
            <v>0</v>
          </cell>
          <cell r="L3139">
            <v>0</v>
          </cell>
          <cell r="M3139" t="str">
            <v>Elementos sin Marca</v>
          </cell>
          <cell r="O3139">
            <v>0</v>
          </cell>
          <cell r="P3139">
            <v>0</v>
          </cell>
          <cell r="S3139">
            <v>172193</v>
          </cell>
        </row>
        <row r="3140">
          <cell r="A3140" t="str">
            <v>COF-MET.40X60X25.DFI</v>
          </cell>
          <cell r="B3140" t="str">
            <v>COFRE METALICO 40 CMS X 60 CMS X 25 CMS - DOBLE FONDO - INOX</v>
          </cell>
          <cell r="C3140" t="str">
            <v>Cofres Metálicos</v>
          </cell>
          <cell r="D3140" t="str">
            <v>1.4.05.16 | Eléctricos y Electrónicos</v>
          </cell>
          <cell r="E3140" t="str">
            <v>E15-N6</v>
          </cell>
          <cell r="F3140">
            <v>0</v>
          </cell>
          <cell r="G3140" t="str">
            <v>Unidades</v>
          </cell>
          <cell r="H3140" t="str">
            <v>Unidades</v>
          </cell>
          <cell r="K3140">
            <v>0</v>
          </cell>
          <cell r="L3140">
            <v>0</v>
          </cell>
          <cell r="M3140" t="str">
            <v>Elementos sin Marca</v>
          </cell>
          <cell r="O3140">
            <v>0</v>
          </cell>
          <cell r="P3140">
            <v>0</v>
          </cell>
          <cell r="S3140">
            <v>825557</v>
          </cell>
        </row>
        <row r="3141">
          <cell r="A3141" t="str">
            <v>C50-40C.25C</v>
          </cell>
          <cell r="B3141" t="str">
            <v>COFRE METALICO 50 CM X 40 CM X 25 CM - DOBLE FONDO</v>
          </cell>
          <cell r="C3141" t="str">
            <v>Cofres Metálicos</v>
          </cell>
          <cell r="D3141" t="str">
            <v>1.4.05.16 | Eléctricos y Electrónicos</v>
          </cell>
          <cell r="F3141">
            <v>1</v>
          </cell>
          <cell r="G3141" t="str">
            <v>Unidades</v>
          </cell>
          <cell r="H3141" t="str">
            <v>Unidades</v>
          </cell>
          <cell r="K3141">
            <v>0</v>
          </cell>
          <cell r="L3141">
            <v>0</v>
          </cell>
          <cell r="M3141" t="str">
            <v>Elementos sin Marca</v>
          </cell>
          <cell r="O3141">
            <v>0</v>
          </cell>
          <cell r="P3141">
            <v>0</v>
          </cell>
          <cell r="S3141">
            <v>172269</v>
          </cell>
        </row>
        <row r="3142">
          <cell r="A3142" t="str">
            <v>CIN-50X.40C</v>
          </cell>
          <cell r="B3142" t="str">
            <v>COFRE METALICO 50 CM X 40 CM X 25 CM - DOBLE FONDO - TIPO INTERPERIE - INOX</v>
          </cell>
          <cell r="C3142" t="str">
            <v>Cofres Metálicos</v>
          </cell>
          <cell r="D3142" t="str">
            <v>1.4.05.16 | Eléctricos y Electrónicos</v>
          </cell>
          <cell r="E3142" t="str">
            <v>E15-N6</v>
          </cell>
          <cell r="F3142">
            <v>0</v>
          </cell>
          <cell r="G3142" t="str">
            <v>Unidades</v>
          </cell>
          <cell r="H3142" t="str">
            <v>Unidades</v>
          </cell>
          <cell r="K3142">
            <v>0</v>
          </cell>
          <cell r="L3142">
            <v>0</v>
          </cell>
          <cell r="M3142" t="str">
            <v>Elementos sin Marca</v>
          </cell>
          <cell r="O3142">
            <v>0</v>
          </cell>
          <cell r="P3142">
            <v>0</v>
          </cell>
          <cell r="S3142">
            <v>940000</v>
          </cell>
        </row>
        <row r="3143">
          <cell r="A3143" t="str">
            <v>COF-MET-50X30X2</v>
          </cell>
          <cell r="B3143" t="str">
            <v>COFRE METALICO 50 CMS X 30 CMS X 20 CMS - DOBLE FONDO</v>
          </cell>
          <cell r="C3143" t="str">
            <v>Cofres Metálicos</v>
          </cell>
          <cell r="D3143" t="str">
            <v>1.4.05.16 | Eléctricos y Electrónicos</v>
          </cell>
          <cell r="E3143" t="str">
            <v>E15-N6</v>
          </cell>
          <cell r="F3143">
            <v>0</v>
          </cell>
          <cell r="G3143" t="str">
            <v>Unidades</v>
          </cell>
          <cell r="H3143" t="str">
            <v>Unidades</v>
          </cell>
          <cell r="K3143">
            <v>0</v>
          </cell>
          <cell r="L3143">
            <v>0</v>
          </cell>
          <cell r="M3143" t="str">
            <v>Elementos sin Marca</v>
          </cell>
          <cell r="O3143">
            <v>0</v>
          </cell>
          <cell r="P3143">
            <v>0</v>
          </cell>
          <cell r="S3143">
            <v>117900</v>
          </cell>
        </row>
        <row r="3144">
          <cell r="A3144" t="str">
            <v>CIN-60X.50C</v>
          </cell>
          <cell r="B3144" t="str">
            <v>COFRE METALICO 60 CM X 50 CM X 25 CM - DOBLE FONDO - TIPO INTERPERIE - INOX</v>
          </cell>
          <cell r="C3144" t="str">
            <v>Cofres Metálicos</v>
          </cell>
          <cell r="D3144" t="str">
            <v>1.4.05.16 | Eléctricos y Electrónicos</v>
          </cell>
          <cell r="E3144" t="str">
            <v>E15-N6</v>
          </cell>
          <cell r="F3144">
            <v>0</v>
          </cell>
          <cell r="G3144" t="str">
            <v>Unidades</v>
          </cell>
          <cell r="H3144" t="str">
            <v>Unidades</v>
          </cell>
          <cell r="K3144">
            <v>0</v>
          </cell>
          <cell r="L3144">
            <v>0</v>
          </cell>
          <cell r="M3144" t="str">
            <v>Elementos sin Marca</v>
          </cell>
          <cell r="O3144">
            <v>0</v>
          </cell>
          <cell r="P3144">
            <v>0</v>
          </cell>
          <cell r="S3144">
            <v>980000</v>
          </cell>
        </row>
        <row r="3145">
          <cell r="A3145" t="str">
            <v>COF-ME-60X40X25</v>
          </cell>
          <cell r="B3145" t="str">
            <v>COFRE METALICO 60 CMS X 40 CMS X 25 CMS - DOBLE FONDO REBRA</v>
          </cell>
          <cell r="C3145" t="str">
            <v>Cofres Metálicos</v>
          </cell>
          <cell r="D3145" t="str">
            <v>1.4.05.16 | Eléctricos y Electrónicos</v>
          </cell>
          <cell r="E3145" t="str">
            <v>E15-N6</v>
          </cell>
          <cell r="F3145">
            <v>0</v>
          </cell>
          <cell r="G3145" t="str">
            <v>Unidades</v>
          </cell>
          <cell r="H3145" t="str">
            <v>Unidades</v>
          </cell>
          <cell r="K3145">
            <v>0</v>
          </cell>
          <cell r="L3145">
            <v>0</v>
          </cell>
          <cell r="M3145" t="str">
            <v>REBRA</v>
          </cell>
          <cell r="O3145">
            <v>0</v>
          </cell>
          <cell r="P3145">
            <v>0</v>
          </cell>
          <cell r="S3145">
            <v>278600.45</v>
          </cell>
        </row>
        <row r="3146">
          <cell r="A3146" t="str">
            <v>COF-MET.60X70X25</v>
          </cell>
          <cell r="B3146" t="str">
            <v>COFRE METALICO 60 CMS X 70 CMS X 25 CMS - DOBLE FONDO</v>
          </cell>
          <cell r="C3146" t="str">
            <v>Cofres Metálicos</v>
          </cell>
          <cell r="D3146" t="str">
            <v>1.4.05.16 | Eléctricos y Electrónicos</v>
          </cell>
          <cell r="E3146" t="str">
            <v>E15-N6</v>
          </cell>
          <cell r="F3146">
            <v>0</v>
          </cell>
          <cell r="G3146" t="str">
            <v>Unidades</v>
          </cell>
          <cell r="H3146" t="str">
            <v>Unidades</v>
          </cell>
          <cell r="K3146">
            <v>0</v>
          </cell>
          <cell r="L3146">
            <v>0</v>
          </cell>
          <cell r="M3146" t="str">
            <v>Elementos sin Marca</v>
          </cell>
          <cell r="O3146">
            <v>0</v>
          </cell>
          <cell r="P3146">
            <v>0</v>
          </cell>
          <cell r="S3146">
            <v>280000</v>
          </cell>
        </row>
        <row r="3147">
          <cell r="A3147" t="str">
            <v>COF-60X70X25-IN</v>
          </cell>
          <cell r="B3147" t="str">
            <v>COFRE METALICO 60 CMS X 70 CMS X 25 CMS - DOBLE FONDO - INOX</v>
          </cell>
          <cell r="C3147" t="str">
            <v>Cofres Metálicos</v>
          </cell>
          <cell r="D3147" t="str">
            <v>1.4.05.16 | Eléctricos y Electrónicos</v>
          </cell>
          <cell r="E3147" t="str">
            <v>E15-N6</v>
          </cell>
          <cell r="F3147">
            <v>0</v>
          </cell>
          <cell r="G3147" t="str">
            <v>Unidades</v>
          </cell>
          <cell r="H3147" t="str">
            <v>Unidades</v>
          </cell>
          <cell r="K3147">
            <v>0</v>
          </cell>
          <cell r="L3147">
            <v>0</v>
          </cell>
          <cell r="M3147" t="str">
            <v>Elementos sin Marca</v>
          </cell>
          <cell r="O3147">
            <v>0</v>
          </cell>
          <cell r="P3147">
            <v>0</v>
          </cell>
          <cell r="S3147">
            <v>1166666</v>
          </cell>
        </row>
        <row r="3148">
          <cell r="A3148" t="str">
            <v>COF-MET-70X50X2</v>
          </cell>
          <cell r="B3148" t="str">
            <v>COFRE METALICO 70 CMS X 50 CMS X 25 CMS - DOBLE FONDO</v>
          </cell>
          <cell r="C3148" t="str">
            <v>Cofres Metálicos</v>
          </cell>
          <cell r="D3148" t="str">
            <v>1.4.05.16 | Eléctricos y Electrónicos</v>
          </cell>
          <cell r="E3148" t="str">
            <v>E15-N6</v>
          </cell>
          <cell r="F3148">
            <v>2</v>
          </cell>
          <cell r="G3148" t="str">
            <v>Unidades</v>
          </cell>
          <cell r="H3148" t="str">
            <v>Unidades</v>
          </cell>
          <cell r="K3148">
            <v>0</v>
          </cell>
          <cell r="L3148">
            <v>0</v>
          </cell>
          <cell r="M3148" t="str">
            <v>Elementos sin Marca</v>
          </cell>
          <cell r="O3148">
            <v>0</v>
          </cell>
          <cell r="P3148">
            <v>0</v>
          </cell>
          <cell r="S3148">
            <v>320000</v>
          </cell>
        </row>
        <row r="3149">
          <cell r="A3149" t="str">
            <v>COF-MET.70X50X25.DF.IN</v>
          </cell>
          <cell r="B3149" t="str">
            <v>COFRE METALICO 70 CMS X 50 CMS X 25 CMS - DOBLE FONDO - INOX</v>
          </cell>
          <cell r="C3149" t="str">
            <v>Cofres Metálicos</v>
          </cell>
          <cell r="D3149" t="str">
            <v>1.4.05.16 | Eléctricos y Electrónicos</v>
          </cell>
          <cell r="E3149" t="str">
            <v>E15-N6</v>
          </cell>
          <cell r="F3149">
            <v>0</v>
          </cell>
          <cell r="G3149" t="str">
            <v>Unidades</v>
          </cell>
          <cell r="H3149" t="str">
            <v>Unidades</v>
          </cell>
          <cell r="K3149">
            <v>0</v>
          </cell>
          <cell r="L3149">
            <v>0</v>
          </cell>
          <cell r="M3149" t="str">
            <v>Elementos sin Marca</v>
          </cell>
          <cell r="O3149">
            <v>0</v>
          </cell>
          <cell r="P3149">
            <v>0</v>
          </cell>
          <cell r="S3149">
            <v>877777</v>
          </cell>
        </row>
        <row r="3150">
          <cell r="A3150" t="str">
            <v>COF-MET.90X70X30</v>
          </cell>
          <cell r="B3150" t="str">
            <v>COFRE METALICO 90 CMS X 70 CMS X 30 CMS - DOBLE FONDO</v>
          </cell>
          <cell r="C3150" t="str">
            <v>Cofres Metálicos</v>
          </cell>
          <cell r="D3150" t="str">
            <v>1.4.05.16 | Eléctricos y Electrónicos</v>
          </cell>
          <cell r="E3150" t="str">
            <v>P1</v>
          </cell>
          <cell r="F3150">
            <v>0</v>
          </cell>
          <cell r="G3150" t="str">
            <v>Unidades</v>
          </cell>
          <cell r="H3150" t="str">
            <v>Unidades</v>
          </cell>
          <cell r="K3150">
            <v>0</v>
          </cell>
          <cell r="L3150">
            <v>0</v>
          </cell>
          <cell r="M3150" t="str">
            <v>Elementos sin Marca</v>
          </cell>
          <cell r="O3150">
            <v>0</v>
          </cell>
          <cell r="P3150">
            <v>0</v>
          </cell>
          <cell r="S3150">
            <v>456539.4</v>
          </cell>
        </row>
        <row r="3151">
          <cell r="A3151" t="str">
            <v>COF-ME-90X70-IN</v>
          </cell>
          <cell r="B3151" t="str">
            <v>COFRE METALICO 90 CMS X 70 CMS X 30 CMS - DOBLE FONDO - INOX</v>
          </cell>
          <cell r="C3151" t="str">
            <v>Cofres Metálicos</v>
          </cell>
          <cell r="D3151" t="str">
            <v>1.4.05.16 | Eléctricos y Electrónicos</v>
          </cell>
          <cell r="E3151" t="str">
            <v>P1</v>
          </cell>
          <cell r="F3151">
            <v>0</v>
          </cell>
          <cell r="G3151" t="str">
            <v>Unidades</v>
          </cell>
          <cell r="H3151" t="str">
            <v>Unidades</v>
          </cell>
          <cell r="K3151">
            <v>0</v>
          </cell>
          <cell r="L3151">
            <v>0</v>
          </cell>
          <cell r="M3151" t="str">
            <v>Elementos sin Marca</v>
          </cell>
          <cell r="O3151">
            <v>0</v>
          </cell>
          <cell r="P3151">
            <v>0</v>
          </cell>
          <cell r="S3151">
            <v>1690000</v>
          </cell>
        </row>
        <row r="3152">
          <cell r="A3152" t="str">
            <v>COF-PLA.29X28X14</v>
          </cell>
          <cell r="B3152" t="str">
            <v>COFRE PLASTICO 29 CMS X 28 CMS X 14 CMS GRIS POLIPROPILENO TABLEPLAST REF: WP2508RBCS TABLEPLAST Ref: WP2508RBCS</v>
          </cell>
          <cell r="C3152" t="str">
            <v>Cofres Metálicos</v>
          </cell>
          <cell r="D3152" t="str">
            <v>1.4.05.16 | Eléctricos y Electrónicos</v>
          </cell>
          <cell r="E3152" t="str">
            <v>E15-N6</v>
          </cell>
          <cell r="F3152">
            <v>0</v>
          </cell>
          <cell r="G3152" t="str">
            <v>Unidades</v>
          </cell>
          <cell r="H3152" t="str">
            <v>Unidades</v>
          </cell>
          <cell r="K3152">
            <v>0</v>
          </cell>
          <cell r="L3152">
            <v>0</v>
          </cell>
          <cell r="M3152" t="str">
            <v>TABLEPLAST</v>
          </cell>
          <cell r="N3152" t="str">
            <v>WP2508RBCS</v>
          </cell>
          <cell r="O3152">
            <v>0</v>
          </cell>
          <cell r="P3152">
            <v>0</v>
          </cell>
          <cell r="S3152">
            <v>130613</v>
          </cell>
        </row>
        <row r="3153">
          <cell r="A3153" t="str">
            <v>COF-PLA.38X36X15</v>
          </cell>
          <cell r="B3153" t="str">
            <v>COFRE PLASTICO 38 CMS X 36 CMS X 15 CMS GRIS POLIPROPILENO TABLEPLAST Ref: WP3308RBCS</v>
          </cell>
          <cell r="C3153" t="str">
            <v>Cofres Metálicos</v>
          </cell>
          <cell r="D3153" t="str">
            <v>1.4.05.16 | Eléctricos y Electrónicos</v>
          </cell>
          <cell r="E3153" t="str">
            <v>E15-N6</v>
          </cell>
          <cell r="F3153">
            <v>0</v>
          </cell>
          <cell r="G3153" t="str">
            <v>Unidades</v>
          </cell>
          <cell r="H3153" t="str">
            <v>Unidades</v>
          </cell>
          <cell r="K3153">
            <v>0</v>
          </cell>
          <cell r="L3153">
            <v>0</v>
          </cell>
          <cell r="M3153" t="str">
            <v>TABLEPLAST</v>
          </cell>
          <cell r="N3153" t="str">
            <v>WP3308RBCS</v>
          </cell>
          <cell r="O3153">
            <v>0</v>
          </cell>
          <cell r="P3153">
            <v>0</v>
          </cell>
          <cell r="S3153">
            <v>290000</v>
          </cell>
        </row>
        <row r="3154">
          <cell r="A3154" t="str">
            <v>COF-40X.30X</v>
          </cell>
          <cell r="B3154" t="str">
            <v>COFRE PLASTICO 40 CMS X 30 CMS X 18 CMS IP66 V ZCEBOX</v>
          </cell>
          <cell r="C3154" t="str">
            <v>Cofres Metálicos</v>
          </cell>
          <cell r="D3154" t="str">
            <v>1.4.05.16 | Eléctricos y Electrónicos</v>
          </cell>
          <cell r="E3154" t="str">
            <v>E15-N6</v>
          </cell>
          <cell r="F3154">
            <v>0</v>
          </cell>
          <cell r="G3154" t="str">
            <v>Unidades</v>
          </cell>
          <cell r="H3154" t="str">
            <v>Unidades</v>
          </cell>
          <cell r="K3154">
            <v>0</v>
          </cell>
          <cell r="L3154">
            <v>0</v>
          </cell>
          <cell r="M3154" t="str">
            <v>Elementos sin Marca</v>
          </cell>
          <cell r="O3154">
            <v>0</v>
          </cell>
          <cell r="P3154">
            <v>0</v>
          </cell>
          <cell r="S3154">
            <v>282352</v>
          </cell>
        </row>
        <row r="3155">
          <cell r="A3155" t="str">
            <v>COF-POL.20X28X16</v>
          </cell>
          <cell r="B3155" t="str">
            <v>COFRE POLIPROPILENO 20 CMS X 28 CMS X 16 CMS - COLOR BEIGE Ref: WP1012RBCCS</v>
          </cell>
          <cell r="C3155" t="str">
            <v>Cofres Metálicos</v>
          </cell>
          <cell r="D3155" t="str">
            <v>1.4.05.16 | Eléctricos y Electrónicos</v>
          </cell>
          <cell r="E3155" t="str">
            <v>E15-N6</v>
          </cell>
          <cell r="F3155">
            <v>0</v>
          </cell>
          <cell r="G3155" t="str">
            <v>Unidades</v>
          </cell>
          <cell r="H3155" t="str">
            <v>Unidades</v>
          </cell>
          <cell r="K3155">
            <v>0</v>
          </cell>
          <cell r="L3155">
            <v>0</v>
          </cell>
          <cell r="M3155" t="str">
            <v>Elementos sin Marca</v>
          </cell>
          <cell r="N3155" t="str">
            <v>WP1012RBCCS</v>
          </cell>
          <cell r="O3155">
            <v>0</v>
          </cell>
          <cell r="P3155">
            <v>0</v>
          </cell>
          <cell r="S3155">
            <v>85000</v>
          </cell>
        </row>
        <row r="3156">
          <cell r="A3156" t="str">
            <v>COF-PUR.CIE</v>
          </cell>
          <cell r="B3156" t="str">
            <v>COFRE PUERTA CIEGA EN GRP TAMAÑO 4</v>
          </cell>
          <cell r="C3156" t="str">
            <v>Cofres Metálicos</v>
          </cell>
          <cell r="D3156" t="str">
            <v>1.4.05.16 | Eléctricos y Electrónicos</v>
          </cell>
          <cell r="E3156" t="str">
            <v>E15-N6</v>
          </cell>
          <cell r="F3156">
            <v>0</v>
          </cell>
          <cell r="G3156" t="str">
            <v>Unidades</v>
          </cell>
          <cell r="H3156" t="str">
            <v>Unidades</v>
          </cell>
          <cell r="K3156">
            <v>0</v>
          </cell>
          <cell r="L3156">
            <v>0</v>
          </cell>
          <cell r="M3156" t="str">
            <v>Elementos sin Marca</v>
          </cell>
          <cell r="O3156">
            <v>0</v>
          </cell>
          <cell r="P3156">
            <v>0</v>
          </cell>
          <cell r="S3156">
            <v>734700</v>
          </cell>
        </row>
        <row r="3157">
          <cell r="A3157" t="str">
            <v>COJ-COL.25MM</v>
          </cell>
          <cell r="B3157" t="str">
            <v>COJINETE COLGANTE Ø 25 MM SERIE SCHB 305</v>
          </cell>
          <cell r="C3157" t="str">
            <v>Rodamientos</v>
          </cell>
          <cell r="D3157" t="str">
            <v>1.4.05.06 | Rodamientos</v>
          </cell>
          <cell r="E3157" t="str">
            <v>R1-N7</v>
          </cell>
          <cell r="F3157">
            <v>0</v>
          </cell>
          <cell r="G3157" t="str">
            <v>Unidades</v>
          </cell>
          <cell r="H3157" t="str">
            <v>Unidades</v>
          </cell>
          <cell r="K3157">
            <v>0</v>
          </cell>
          <cell r="L3157">
            <v>0</v>
          </cell>
          <cell r="M3157" t="str">
            <v>Elementos sin Marca</v>
          </cell>
          <cell r="O3157">
            <v>0</v>
          </cell>
          <cell r="P3157">
            <v>0</v>
          </cell>
          <cell r="S3157">
            <v>218800</v>
          </cell>
        </row>
        <row r="3158">
          <cell r="A3158" t="str">
            <v>COJ-COL.35MM.</v>
          </cell>
          <cell r="B3158" t="str">
            <v>COJINETE COLGANTE Ø 35 MM SERIE SCHB 207</v>
          </cell>
          <cell r="C3158" t="str">
            <v>Rodamientos</v>
          </cell>
          <cell r="D3158" t="str">
            <v>1.4.05.06 | Rodamientos</v>
          </cell>
          <cell r="E3158" t="str">
            <v>R1-N7</v>
          </cell>
          <cell r="F3158">
            <v>6</v>
          </cell>
          <cell r="G3158" t="str">
            <v>Unidades</v>
          </cell>
          <cell r="H3158" t="str">
            <v>Unidades</v>
          </cell>
          <cell r="K3158">
            <v>0</v>
          </cell>
          <cell r="L3158">
            <v>0</v>
          </cell>
          <cell r="M3158" t="str">
            <v>Elementos sin Marca</v>
          </cell>
          <cell r="O3158">
            <v>0</v>
          </cell>
          <cell r="P3158">
            <v>0</v>
          </cell>
          <cell r="S3158">
            <v>298000</v>
          </cell>
        </row>
        <row r="3159">
          <cell r="A3159" t="str">
            <v>COJ-COL.EJ1</v>
          </cell>
          <cell r="B3159" t="str">
            <v>COJINETE COLGANTE SCHB-SC-100 EJE 1" DGE</v>
          </cell>
          <cell r="C3159" t="str">
            <v>Rodamientos</v>
          </cell>
          <cell r="D3159" t="str">
            <v>1.4.05.06 | Rodamientos</v>
          </cell>
          <cell r="F3159">
            <v>0</v>
          </cell>
          <cell r="G3159" t="str">
            <v>Unidades</v>
          </cell>
          <cell r="H3159" t="str">
            <v>Unidades</v>
          </cell>
          <cell r="K3159">
            <v>0</v>
          </cell>
          <cell r="L3159">
            <v>0</v>
          </cell>
          <cell r="M3159" t="str">
            <v>DODGE</v>
          </cell>
          <cell r="O3159">
            <v>0</v>
          </cell>
          <cell r="P3159">
            <v>0</v>
          </cell>
          <cell r="S3159">
            <v>474000</v>
          </cell>
        </row>
        <row r="3160">
          <cell r="A3160" t="str">
            <v>COJ-TAL.DW2</v>
          </cell>
          <cell r="B3160" t="str">
            <v>COJINETE DE EMPUJE PARA TALADRO DW245 REF: 091644-00</v>
          </cell>
          <cell r="C3160" t="str">
            <v>Consumible Pulidoras,Taladros y Atornilladoras</v>
          </cell>
          <cell r="D3160" t="str">
            <v>1.4.55.20 | Materiales y Suministros</v>
          </cell>
          <cell r="E3160" t="str">
            <v>EK-N2/2-AL</v>
          </cell>
          <cell r="F3160">
            <v>3</v>
          </cell>
          <cell r="G3160" t="str">
            <v>Unidades</v>
          </cell>
          <cell r="H3160" t="str">
            <v>Unidades</v>
          </cell>
          <cell r="K3160">
            <v>0</v>
          </cell>
          <cell r="L3160">
            <v>0</v>
          </cell>
          <cell r="M3160" t="str">
            <v>Elementos sin Marca</v>
          </cell>
          <cell r="O3160">
            <v>2</v>
          </cell>
          <cell r="P3160">
            <v>0</v>
          </cell>
          <cell r="S3160">
            <v>17647.060000000001</v>
          </cell>
        </row>
        <row r="3161">
          <cell r="A3161" t="str">
            <v>COJ-EJE.TRA.PAR</v>
          </cell>
          <cell r="B3161" t="str">
            <v>COJINETE PARA EJE TRANSMISION PARILLA MOVIL SILO SECADOR</v>
          </cell>
          <cell r="C3161" t="str">
            <v>Transmisión Diversos</v>
          </cell>
          <cell r="D3161" t="str">
            <v>1.4.05.19 | Transmisión</v>
          </cell>
          <cell r="F3161">
            <v>0</v>
          </cell>
          <cell r="G3161" t="str">
            <v>Unidades</v>
          </cell>
          <cell r="H3161" t="str">
            <v>Unidades</v>
          </cell>
          <cell r="K3161">
            <v>0</v>
          </cell>
          <cell r="L3161">
            <v>0</v>
          </cell>
          <cell r="M3161" t="str">
            <v>Elementos sin Marca</v>
          </cell>
          <cell r="O3161">
            <v>0</v>
          </cell>
          <cell r="P3161">
            <v>0</v>
          </cell>
        </row>
        <row r="3162">
          <cell r="A3162" t="str">
            <v>COL-MAR.1/4</v>
          </cell>
          <cell r="B3162" t="str">
            <v>COLA DE MARRANO Ø  1/4" NPT, SS304 CON UNION</v>
          </cell>
          <cell r="C3162" t="str">
            <v>Accesorios Tubería</v>
          </cell>
          <cell r="D3162" t="str">
            <v>1.4.05.11 | Accesorios Tuberia</v>
          </cell>
          <cell r="E3162" t="str">
            <v>E-08</v>
          </cell>
          <cell r="F3162">
            <v>0</v>
          </cell>
          <cell r="G3162" t="str">
            <v>Unidades</v>
          </cell>
          <cell r="H3162" t="str">
            <v>Unidades</v>
          </cell>
          <cell r="K3162">
            <v>0</v>
          </cell>
          <cell r="L3162">
            <v>0</v>
          </cell>
          <cell r="M3162" t="str">
            <v>Elementos sin Marca</v>
          </cell>
          <cell r="O3162">
            <v>0</v>
          </cell>
          <cell r="P3162">
            <v>0</v>
          </cell>
          <cell r="S3162">
            <v>10504</v>
          </cell>
        </row>
        <row r="3163">
          <cell r="A3163" t="str">
            <v>COT-PTP.VC4</v>
          </cell>
          <cell r="B3163" t="str">
            <v>COLA DE MARRANO PARA SWITCH DE SEGURIDAD DE GUAYA 4B COMPONENTS REF: PTPVC4</v>
          </cell>
          <cell r="C3163" t="str">
            <v>Varios Diversos</v>
          </cell>
          <cell r="D3163" t="str">
            <v>1.4.05.10 | Varios</v>
          </cell>
          <cell r="F3163">
            <v>0</v>
          </cell>
          <cell r="G3163" t="str">
            <v>Unidades</v>
          </cell>
          <cell r="H3163" t="str">
            <v>Unidades</v>
          </cell>
          <cell r="K3163">
            <v>0</v>
          </cell>
          <cell r="L3163">
            <v>0</v>
          </cell>
          <cell r="M3163" t="str">
            <v>Elementos sin Marca</v>
          </cell>
          <cell r="O3163">
            <v>0</v>
          </cell>
          <cell r="P3163">
            <v>0</v>
          </cell>
        </row>
        <row r="3164">
          <cell r="A3164" t="str">
            <v>COL-TEL.</v>
          </cell>
          <cell r="B3164" t="str">
            <v>COLADOR EN ACERO</v>
          </cell>
          <cell r="C3164" t="str">
            <v>Materiales y Suministros</v>
          </cell>
          <cell r="D3164" t="str">
            <v>1.4.55.20 | Materiales y Suministros</v>
          </cell>
          <cell r="E3164" t="str">
            <v>ARMARIO P2</v>
          </cell>
          <cell r="F3164">
            <v>2</v>
          </cell>
          <cell r="G3164" t="str">
            <v>Unidades</v>
          </cell>
          <cell r="H3164" t="str">
            <v>Unidades</v>
          </cell>
          <cell r="K3164">
            <v>0</v>
          </cell>
          <cell r="L3164">
            <v>0</v>
          </cell>
          <cell r="M3164" t="str">
            <v>Elementos sin Marca</v>
          </cell>
          <cell r="O3164">
            <v>2</v>
          </cell>
          <cell r="P3164">
            <v>0</v>
          </cell>
          <cell r="S3164">
            <v>26891</v>
          </cell>
        </row>
        <row r="3165">
          <cell r="A3165" t="str">
            <v>COL-DWE.4887</v>
          </cell>
          <cell r="B3165" t="str">
            <v>COLLET 1/4 DWE4887-B3 N383609 DEWALT DEWALT</v>
          </cell>
          <cell r="C3165" t="str">
            <v>Consumible Maquinaria y Equipos</v>
          </cell>
          <cell r="D3165" t="str">
            <v>1.4.55.20 | Materiales y Suministros</v>
          </cell>
          <cell r="E3165" t="str">
            <v>E14-N4</v>
          </cell>
          <cell r="F3165">
            <v>1</v>
          </cell>
          <cell r="G3165" t="str">
            <v>Unidades</v>
          </cell>
          <cell r="H3165" t="str">
            <v>Unidades</v>
          </cell>
          <cell r="K3165">
            <v>0</v>
          </cell>
          <cell r="L3165">
            <v>0</v>
          </cell>
          <cell r="M3165" t="str">
            <v>DEWALT</v>
          </cell>
          <cell r="O3165">
            <v>0</v>
          </cell>
          <cell r="P3165">
            <v>0</v>
          </cell>
          <cell r="Q3165">
            <v>1</v>
          </cell>
          <cell r="R3165" t="str">
            <v>5</v>
          </cell>
          <cell r="S3165">
            <v>33613.440000000002</v>
          </cell>
        </row>
        <row r="3166">
          <cell r="A3166" t="str">
            <v>COL-1/4.4487</v>
          </cell>
          <cell r="B3166" t="str">
            <v>COLLET 1/8 DWE4887-B3 N3808879</v>
          </cell>
          <cell r="C3166" t="str">
            <v>Consumible Maquinaria y Equipos</v>
          </cell>
          <cell r="D3166" t="str">
            <v>1.4.55.20 | Materiales y Suministros</v>
          </cell>
          <cell r="E3166" t="str">
            <v>E14-N4</v>
          </cell>
          <cell r="F3166">
            <v>0</v>
          </cell>
          <cell r="G3166" t="str">
            <v>Unidades</v>
          </cell>
          <cell r="H3166" t="str">
            <v>Unidades</v>
          </cell>
          <cell r="K3166">
            <v>0</v>
          </cell>
          <cell r="L3166">
            <v>0</v>
          </cell>
          <cell r="M3166" t="str">
            <v>Elementos sin Marca</v>
          </cell>
          <cell r="O3166">
            <v>0</v>
          </cell>
          <cell r="P3166">
            <v>0</v>
          </cell>
          <cell r="Q3166">
            <v>1</v>
          </cell>
          <cell r="R3166" t="str">
            <v>5</v>
          </cell>
          <cell r="S3166">
            <v>20168</v>
          </cell>
        </row>
        <row r="3167">
          <cell r="A3167" t="str">
            <v>COL-BOD.45V64</v>
          </cell>
          <cell r="B3167" t="str">
            <v>COLLET BODY 3/32 ( FILTRO PARA TIG ) LARGO - REF 45V64</v>
          </cell>
          <cell r="C3167" t="str">
            <v>Consumible Maquinaria y Equipos</v>
          </cell>
          <cell r="D3167" t="str">
            <v>1.4.55.20 | Materiales y Suministros</v>
          </cell>
          <cell r="E3167" t="str">
            <v>EK-N2/2-DG</v>
          </cell>
          <cell r="F3167">
            <v>0</v>
          </cell>
          <cell r="G3167" t="str">
            <v>Unidades</v>
          </cell>
          <cell r="H3167" t="str">
            <v>Unidades</v>
          </cell>
          <cell r="K3167">
            <v>0</v>
          </cell>
          <cell r="L3167">
            <v>0</v>
          </cell>
          <cell r="M3167" t="str">
            <v>Elementos sin Marca</v>
          </cell>
          <cell r="O3167">
            <v>0</v>
          </cell>
          <cell r="P3167">
            <v>0</v>
          </cell>
          <cell r="S3167">
            <v>25000</v>
          </cell>
        </row>
        <row r="3168">
          <cell r="A3168" t="str">
            <v>COL-BOD.10N32</v>
          </cell>
          <cell r="B3168" t="str">
            <v>COLLET BODY 3/32 (FILTRO PARA TIG) REF. 10N32-G</v>
          </cell>
          <cell r="C3168" t="str">
            <v>Consumible Maquinaria y Equipos</v>
          </cell>
          <cell r="D3168" t="str">
            <v>1.4.55.20 | Materiales y Suministros</v>
          </cell>
          <cell r="E3168" t="str">
            <v>EK-N2/2-DG</v>
          </cell>
          <cell r="F3168">
            <v>2</v>
          </cell>
          <cell r="G3168" t="str">
            <v>Unidades</v>
          </cell>
          <cell r="H3168" t="str">
            <v>Unidades</v>
          </cell>
          <cell r="K3168">
            <v>0</v>
          </cell>
          <cell r="L3168">
            <v>0</v>
          </cell>
          <cell r="M3168" t="str">
            <v>Elementos sin Marca</v>
          </cell>
          <cell r="O3168">
            <v>1</v>
          </cell>
          <cell r="P3168">
            <v>0</v>
          </cell>
          <cell r="Q3168">
            <v>1</v>
          </cell>
          <cell r="R3168" t="str">
            <v>5</v>
          </cell>
          <cell r="S3168">
            <v>3900</v>
          </cell>
        </row>
        <row r="3169">
          <cell r="A3169" t="str">
            <v>COL-ALQ.SW</v>
          </cell>
          <cell r="B3169" t="str">
            <v>COLMASOLVENTE ALQUIDICO SW</v>
          </cell>
          <cell r="C3169" t="str">
            <v>Pintura Diversos</v>
          </cell>
          <cell r="D3169" t="str">
            <v>1.4.05.05 | Pintura</v>
          </cell>
          <cell r="F3169">
            <v>0</v>
          </cell>
          <cell r="G3169" t="str">
            <v>Galones</v>
          </cell>
          <cell r="H3169" t="str">
            <v>Galones</v>
          </cell>
          <cell r="K3169">
            <v>0</v>
          </cell>
          <cell r="L3169">
            <v>0</v>
          </cell>
          <cell r="M3169" t="str">
            <v>SHERWIN WILLIAMS</v>
          </cell>
          <cell r="O3169">
            <v>0</v>
          </cell>
          <cell r="P3169">
            <v>0</v>
          </cell>
        </row>
        <row r="3170">
          <cell r="A3170" t="str">
            <v>COL-EPO.SW</v>
          </cell>
          <cell r="B3170" t="str">
            <v>COLMASOLVENTE EPOXICO SW</v>
          </cell>
          <cell r="C3170" t="str">
            <v>Pintura Diversos</v>
          </cell>
          <cell r="D3170" t="str">
            <v>1.4.05.05 | Pintura</v>
          </cell>
          <cell r="F3170">
            <v>0</v>
          </cell>
          <cell r="G3170" t="str">
            <v>Galones</v>
          </cell>
          <cell r="H3170" t="str">
            <v>Galones</v>
          </cell>
          <cell r="K3170">
            <v>0</v>
          </cell>
          <cell r="L3170">
            <v>0</v>
          </cell>
          <cell r="M3170" t="str">
            <v>SHERWIN WILLIAMS</v>
          </cell>
          <cell r="O3170">
            <v>0</v>
          </cell>
          <cell r="P3170">
            <v>0</v>
          </cell>
        </row>
        <row r="3171">
          <cell r="A3171" t="str">
            <v>COL-POL.SW</v>
          </cell>
          <cell r="B3171" t="str">
            <v>COLMASOLVENTE POLIURETANO SW</v>
          </cell>
          <cell r="C3171" t="str">
            <v>Pintura Diversos</v>
          </cell>
          <cell r="D3171" t="str">
            <v>1.4.05.05 | Pintura</v>
          </cell>
          <cell r="F3171">
            <v>0</v>
          </cell>
          <cell r="G3171" t="str">
            <v>Galones</v>
          </cell>
          <cell r="H3171" t="str">
            <v>Galones</v>
          </cell>
          <cell r="K3171">
            <v>0</v>
          </cell>
          <cell r="L3171">
            <v>0</v>
          </cell>
          <cell r="M3171" t="str">
            <v>SHERWIN WILLIAMS</v>
          </cell>
          <cell r="O3171">
            <v>0</v>
          </cell>
          <cell r="P3171">
            <v>0</v>
          </cell>
        </row>
        <row r="3172">
          <cell r="A3172" t="str">
            <v>COL-ANI.GSK-4704/140/KL/SO</v>
          </cell>
          <cell r="B3172" t="str">
            <v>COLUMNA DE ANILLOS (SLIPRING COLUMN)  - MARCA CAVOTEC REF: TIPO GSK-4704/140/KL/SO Ref: TIPO GSK-4704/140/KL/SO</v>
          </cell>
          <cell r="C3172" t="str">
            <v>Eléctricos</v>
          </cell>
          <cell r="D3172" t="str">
            <v>1.4.05.16 | Eléctricos y Electrónicos</v>
          </cell>
          <cell r="E3172" t="str">
            <v>E15-N6</v>
          </cell>
          <cell r="F3172">
            <v>16</v>
          </cell>
          <cell r="G3172" t="str">
            <v>Unidades</v>
          </cell>
          <cell r="H3172" t="str">
            <v>Unidades</v>
          </cell>
          <cell r="K3172">
            <v>0</v>
          </cell>
          <cell r="L3172">
            <v>0</v>
          </cell>
          <cell r="M3172" t="str">
            <v>Elementos sin Marca</v>
          </cell>
          <cell r="N3172" t="str">
            <v>TIPO GSK-4704/140/KL/SO</v>
          </cell>
          <cell r="O3172">
            <v>1</v>
          </cell>
          <cell r="P3172">
            <v>0</v>
          </cell>
          <cell r="S3172">
            <v>2879243.33</v>
          </cell>
        </row>
        <row r="3173">
          <cell r="A3173" t="str">
            <v>COMP-5370-1769</v>
          </cell>
          <cell r="B3173" t="str">
            <v>COMPACTLOGIX 5370 L16  CONTROLLERS ALLEN-BRADLEY Ref: 1769-L16ER-BB1B</v>
          </cell>
          <cell r="C3173" t="str">
            <v>Controladores</v>
          </cell>
          <cell r="D3173" t="str">
            <v>1.4.05.16 | Eléctricos y Electrónicos</v>
          </cell>
          <cell r="E3173" t="str">
            <v>E15-N5</v>
          </cell>
          <cell r="F3173">
            <v>0</v>
          </cell>
          <cell r="G3173" t="str">
            <v>Unidades</v>
          </cell>
          <cell r="H3173" t="str">
            <v>Unidades</v>
          </cell>
          <cell r="K3173">
            <v>0</v>
          </cell>
          <cell r="L3173">
            <v>0</v>
          </cell>
          <cell r="M3173" t="str">
            <v>ALLEN-BRADLEY</v>
          </cell>
          <cell r="N3173" t="str">
            <v>1769-L16ER-BB1B</v>
          </cell>
          <cell r="O3173">
            <v>0</v>
          </cell>
          <cell r="P3173">
            <v>0</v>
          </cell>
          <cell r="S3173">
            <v>4461969</v>
          </cell>
        </row>
        <row r="3174">
          <cell r="A3174" t="str">
            <v>COM-L18.1769-L18ER-BB1B</v>
          </cell>
          <cell r="B3174" t="str">
            <v>COMPACTLOGIX 5370 L18 CONTROLLERS ALLEN-BRADLEY Ref: 1769-L18ER-BB1B</v>
          </cell>
          <cell r="C3174" t="str">
            <v>Electrónicos</v>
          </cell>
          <cell r="D3174" t="str">
            <v>1.4.05.16 | Eléctricos y Electrónicos</v>
          </cell>
          <cell r="E3174" t="str">
            <v>E15-N5</v>
          </cell>
          <cell r="F3174">
            <v>0</v>
          </cell>
          <cell r="G3174" t="str">
            <v>Unidades</v>
          </cell>
          <cell r="H3174" t="str">
            <v>Unidades</v>
          </cell>
          <cell r="K3174">
            <v>0</v>
          </cell>
          <cell r="L3174">
            <v>0</v>
          </cell>
          <cell r="M3174" t="str">
            <v>ALLEN-BRADLEY</v>
          </cell>
          <cell r="N3174" t="str">
            <v>1769-L18ER-BB1B</v>
          </cell>
          <cell r="O3174">
            <v>0</v>
          </cell>
          <cell r="P3174">
            <v>0</v>
          </cell>
          <cell r="S3174">
            <v>4579840</v>
          </cell>
        </row>
        <row r="3175">
          <cell r="A3175" t="str">
            <v>COM-5370-L3-176</v>
          </cell>
          <cell r="B3175" t="str">
            <v>COMPACTLOGIX 5370 L3 CONTROLLERS ALLEN-BRADLEY Ref: 1769-L33ER</v>
          </cell>
          <cell r="C3175" t="str">
            <v>Controladores</v>
          </cell>
          <cell r="D3175" t="str">
            <v>1.4.05.16 | Eléctricos y Electrónicos</v>
          </cell>
          <cell r="E3175" t="str">
            <v>E15-N5</v>
          </cell>
          <cell r="F3175">
            <v>0</v>
          </cell>
          <cell r="G3175" t="str">
            <v>Unidades</v>
          </cell>
          <cell r="H3175" t="str">
            <v>Unidades</v>
          </cell>
          <cell r="K3175">
            <v>0</v>
          </cell>
          <cell r="L3175">
            <v>0</v>
          </cell>
          <cell r="M3175" t="str">
            <v>ALLEN-BRADLEY</v>
          </cell>
          <cell r="N3175" t="str">
            <v>1769-L33ER</v>
          </cell>
          <cell r="O3175">
            <v>0</v>
          </cell>
          <cell r="P3175">
            <v>0</v>
          </cell>
          <cell r="S3175">
            <v>7552227</v>
          </cell>
        </row>
        <row r="3176">
          <cell r="A3176" t="str">
            <v>COM-CAR.513.415</v>
          </cell>
          <cell r="B3176" t="str">
            <v>COMPARADOR DE CARATULA INTERIORES 0 - 50 MM - SIN BASE REF: 513-415-10E</v>
          </cell>
          <cell r="C3176" t="str">
            <v>Herramienta Desechable</v>
          </cell>
          <cell r="D3176" t="str">
            <v>1.4.55.15 | Herramienta Desechable</v>
          </cell>
          <cell r="F3176">
            <v>0</v>
          </cell>
          <cell r="G3176" t="str">
            <v>Unidades</v>
          </cell>
          <cell r="H3176" t="str">
            <v>Unidades</v>
          </cell>
          <cell r="K3176">
            <v>0</v>
          </cell>
          <cell r="L3176">
            <v>0</v>
          </cell>
          <cell r="M3176" t="str">
            <v>Elementos sin Marca</v>
          </cell>
          <cell r="O3176">
            <v>0</v>
          </cell>
          <cell r="P3176">
            <v>0</v>
          </cell>
          <cell r="S3176">
            <v>741228</v>
          </cell>
        </row>
        <row r="3177">
          <cell r="A3177" t="str">
            <v>COM-AIR.SAN</v>
          </cell>
          <cell r="B3177" t="str">
            <v>COMPRESOR DE AIRE CUMMINS MODELO 5274509 - GRUA SANY</v>
          </cell>
          <cell r="C3177" t="str">
            <v>Consumible Maquinaria y Equipos</v>
          </cell>
          <cell r="D3177" t="str">
            <v>1.4.55.20 | Materiales y Suministros</v>
          </cell>
          <cell r="F3177">
            <v>0</v>
          </cell>
          <cell r="G3177" t="str">
            <v>Unidades</v>
          </cell>
          <cell r="H3177" t="str">
            <v>Unidades</v>
          </cell>
          <cell r="K3177">
            <v>0</v>
          </cell>
          <cell r="L3177">
            <v>0</v>
          </cell>
          <cell r="M3177" t="str">
            <v>Elementos sin Marca</v>
          </cell>
          <cell r="O3177">
            <v>0</v>
          </cell>
          <cell r="P3177">
            <v>0</v>
          </cell>
          <cell r="S3177">
            <v>2935962</v>
          </cell>
        </row>
        <row r="3178">
          <cell r="A3178" t="str">
            <v>COM-AIR.CUM</v>
          </cell>
          <cell r="B3178" t="str">
            <v>COMPRESOR DE AIRE CUMMINS REF: ISL - MARCA GENUINE PARST GRUA SANY</v>
          </cell>
          <cell r="C3178" t="str">
            <v>Consumible Maquinaria y Equipos</v>
          </cell>
          <cell r="D3178" t="str">
            <v>1.4.55.20 | Materiales y Suministros</v>
          </cell>
          <cell r="F3178">
            <v>0</v>
          </cell>
          <cell r="G3178" t="str">
            <v>Unidades</v>
          </cell>
          <cell r="H3178" t="str">
            <v>Unidades</v>
          </cell>
          <cell r="K3178">
            <v>0</v>
          </cell>
          <cell r="L3178">
            <v>0</v>
          </cell>
          <cell r="M3178" t="str">
            <v>Elementos sin Marca</v>
          </cell>
          <cell r="O3178">
            <v>0</v>
          </cell>
          <cell r="P3178">
            <v>0</v>
          </cell>
          <cell r="S3178">
            <v>1320900</v>
          </cell>
        </row>
        <row r="3179">
          <cell r="A3179" t="str">
            <v>COM-TOR.G5FF-116</v>
          </cell>
          <cell r="B3179" t="str">
            <v>COMPRESOR DE TORNILLO G5FF-116 7.5 HP 29.2 CFM 60HZ MONTADO SOBRE TANQUE DE 270 LITROS Y SECADOR REFRIGERATIVO MARCA ATLAS COPCO</v>
          </cell>
          <cell r="C3179" t="str">
            <v>Varios Diversos</v>
          </cell>
          <cell r="D3179" t="str">
            <v>1.4.05.10 | Varios</v>
          </cell>
          <cell r="F3179">
            <v>0</v>
          </cell>
          <cell r="G3179" t="str">
            <v>Unidades</v>
          </cell>
          <cell r="H3179" t="str">
            <v>Unidades</v>
          </cell>
          <cell r="K3179">
            <v>0</v>
          </cell>
          <cell r="L3179">
            <v>0</v>
          </cell>
          <cell r="M3179" t="str">
            <v>Elementos sin Marca</v>
          </cell>
          <cell r="O3179">
            <v>0</v>
          </cell>
          <cell r="P3179">
            <v>0</v>
          </cell>
        </row>
        <row r="3180">
          <cell r="A3180" t="str">
            <v>COM-GA5.60H</v>
          </cell>
          <cell r="B3180" t="str">
            <v>COMPRESOR DE TORNILLO GA5 125 60HZ MONTADO SOBRE TANQUE DE 500 LITROS Y SECADOR REFRIGERATIVO</v>
          </cell>
          <cell r="C3180" t="str">
            <v>Varios Diversos</v>
          </cell>
          <cell r="D3180" t="str">
            <v>1.4.05.10 | Varios</v>
          </cell>
          <cell r="F3180">
            <v>0</v>
          </cell>
          <cell r="G3180" t="str">
            <v>Unidades</v>
          </cell>
          <cell r="H3180" t="str">
            <v>Unidades</v>
          </cell>
          <cell r="K3180">
            <v>0</v>
          </cell>
          <cell r="L3180">
            <v>0</v>
          </cell>
          <cell r="M3180" t="str">
            <v>Elementos sin Marca</v>
          </cell>
          <cell r="O3180">
            <v>0</v>
          </cell>
          <cell r="P3180">
            <v>0</v>
          </cell>
          <cell r="S3180">
            <v>38572607</v>
          </cell>
        </row>
        <row r="3181">
          <cell r="A3181" t="str">
            <v>COM-TOR.15H</v>
          </cell>
          <cell r="B3181" t="str">
            <v>COMPRESOR DE TORNILLO ROTATIVO AIRCENTER SK15 - 15 HP - 70 CFM - TANQUE 350 LITROS - KAESER (SIN IVA)</v>
          </cell>
          <cell r="C3181" t="str">
            <v>Varios Diversos</v>
          </cell>
          <cell r="D3181" t="str">
            <v>1.4.05.10 | Varios</v>
          </cell>
          <cell r="F3181">
            <v>0</v>
          </cell>
          <cell r="G3181" t="str">
            <v>Unidades</v>
          </cell>
          <cell r="H3181" t="str">
            <v>Unidades</v>
          </cell>
          <cell r="K3181">
            <v>0</v>
          </cell>
          <cell r="L3181">
            <v>0</v>
          </cell>
          <cell r="M3181" t="str">
            <v>Elementos sin Marca</v>
          </cell>
          <cell r="O3181">
            <v>0</v>
          </cell>
          <cell r="P3181">
            <v>0</v>
          </cell>
        </row>
        <row r="3182">
          <cell r="A3182" t="str">
            <v>COM-SC2.3HP</v>
          </cell>
          <cell r="B3182" t="str">
            <v>COMPRESOR DE TORNILLO ROTATIVO AIRTOWER 3C - SC2 - 3 HP - 12 CFM - TANQUE 215 LITROS - KAESER (SIN IVA)</v>
          </cell>
          <cell r="C3182" t="str">
            <v>Varios Diversos</v>
          </cell>
          <cell r="D3182" t="str">
            <v>1.4.05.10 | Varios</v>
          </cell>
          <cell r="F3182">
            <v>0</v>
          </cell>
          <cell r="G3182" t="str">
            <v>Unidades</v>
          </cell>
          <cell r="H3182" t="str">
            <v>Unidades</v>
          </cell>
          <cell r="K3182">
            <v>0</v>
          </cell>
          <cell r="L3182">
            <v>0</v>
          </cell>
          <cell r="M3182" t="str">
            <v>Elementos sin Marca</v>
          </cell>
          <cell r="O3182">
            <v>0</v>
          </cell>
          <cell r="P3182">
            <v>0</v>
          </cell>
        </row>
        <row r="3183">
          <cell r="A3183" t="str">
            <v>COM-6LI.1HP</v>
          </cell>
          <cell r="B3183" t="str">
            <v>COMPRESOR INDUSTRIAL DE 6 LITROS - 1 HP - 3400 RPM</v>
          </cell>
          <cell r="C3183" t="str">
            <v>Herramienta Desechable</v>
          </cell>
          <cell r="D3183" t="str">
            <v>1.4.55.15 | Herramienta Desechable</v>
          </cell>
          <cell r="F3183">
            <v>0</v>
          </cell>
          <cell r="G3183" t="str">
            <v>Unidades</v>
          </cell>
          <cell r="H3183" t="str">
            <v>Unidades</v>
          </cell>
          <cell r="K3183">
            <v>0</v>
          </cell>
          <cell r="L3183">
            <v>0</v>
          </cell>
          <cell r="M3183" t="str">
            <v>Elementos sin Marca</v>
          </cell>
          <cell r="O3183">
            <v>0</v>
          </cell>
          <cell r="P3183">
            <v>0</v>
          </cell>
          <cell r="S3183">
            <v>588151</v>
          </cell>
        </row>
        <row r="3184">
          <cell r="A3184" t="str">
            <v>COM-NEW.500LT</v>
          </cell>
          <cell r="B3184" t="str">
            <v>COMPRESOR NEW SILVER 15 HP 3X220 VAC 60 HZ, TANQUE DE 500 LITROS - MARCA: ATLAS COPCO</v>
          </cell>
          <cell r="C3184" t="str">
            <v>Varios Diversos</v>
          </cell>
          <cell r="D3184" t="str">
            <v>1.4.05.10 | Varios</v>
          </cell>
          <cell r="F3184">
            <v>0</v>
          </cell>
          <cell r="G3184" t="str">
            <v>Unidades</v>
          </cell>
          <cell r="H3184" t="str">
            <v>Unidades</v>
          </cell>
          <cell r="K3184">
            <v>0</v>
          </cell>
          <cell r="L3184">
            <v>0</v>
          </cell>
          <cell r="M3184" t="str">
            <v>Elementos sin Marca</v>
          </cell>
          <cell r="O3184">
            <v>0</v>
          </cell>
          <cell r="P3184">
            <v>0</v>
          </cell>
          <cell r="S3184">
            <v>31815864</v>
          </cell>
        </row>
        <row r="3185">
          <cell r="A3185" t="str">
            <v>CON-PSI.2000</v>
          </cell>
          <cell r="B3185" t="str">
            <v>CONCRETO 2000PSI 3/4" SLUMP 6" TOLERANCIA +/-1" 28 DIAS</v>
          </cell>
          <cell r="C3185" t="str">
            <v>Varios Diversos</v>
          </cell>
          <cell r="D3185" t="str">
            <v>1.4.05.10 | Varios</v>
          </cell>
          <cell r="F3185">
            <v>0</v>
          </cell>
          <cell r="G3185" t="str">
            <v>Metros3</v>
          </cell>
          <cell r="H3185" t="str">
            <v>Metros3</v>
          </cell>
          <cell r="K3185">
            <v>0</v>
          </cell>
          <cell r="L3185">
            <v>0</v>
          </cell>
          <cell r="M3185" t="str">
            <v>Elementos sin Marca</v>
          </cell>
          <cell r="O3185">
            <v>0</v>
          </cell>
          <cell r="P3185">
            <v>0</v>
          </cell>
        </row>
        <row r="3186">
          <cell r="A3186" t="str">
            <v>CON-3/4.4PSI</v>
          </cell>
          <cell r="B3186" t="str">
            <v>CONCRETO 4000PSI 3/4 SLUMP 6 " TOLERANCIA  +/-  1"</v>
          </cell>
          <cell r="C3186" t="str">
            <v>Varios Diversos</v>
          </cell>
          <cell r="D3186" t="str">
            <v>1.4.05.10 | Varios</v>
          </cell>
          <cell r="F3186">
            <v>0</v>
          </cell>
          <cell r="G3186" t="str">
            <v>Metros3</v>
          </cell>
          <cell r="H3186" t="str">
            <v>Metros3</v>
          </cell>
          <cell r="K3186">
            <v>0</v>
          </cell>
          <cell r="L3186">
            <v>0</v>
          </cell>
          <cell r="M3186" t="str">
            <v>Elementos sin Marca</v>
          </cell>
          <cell r="O3186">
            <v>0</v>
          </cell>
          <cell r="P3186">
            <v>0</v>
          </cell>
        </row>
        <row r="3187">
          <cell r="A3187" t="str">
            <v>CON-600.120</v>
          </cell>
          <cell r="B3187" t="str">
            <v>CONDENSADOR 1020 / 600V</v>
          </cell>
          <cell r="C3187" t="str">
            <v>Eléctricos</v>
          </cell>
          <cell r="D3187" t="str">
            <v>1.4.05.16 | Eléctricos y Electrónicos</v>
          </cell>
          <cell r="E3187" t="str">
            <v>E15-N5</v>
          </cell>
          <cell r="F3187">
            <v>0</v>
          </cell>
          <cell r="G3187" t="str">
            <v>Unidades</v>
          </cell>
          <cell r="H3187" t="str">
            <v>Unidades</v>
          </cell>
          <cell r="K3187">
            <v>0</v>
          </cell>
          <cell r="L3187">
            <v>0</v>
          </cell>
          <cell r="M3187" t="str">
            <v>Elementos sin Marca</v>
          </cell>
          <cell r="O3187">
            <v>0</v>
          </cell>
          <cell r="P3187">
            <v>0</v>
          </cell>
          <cell r="S3187">
            <v>756</v>
          </cell>
        </row>
        <row r="3188">
          <cell r="A3188" t="str">
            <v>CON-45M.330</v>
          </cell>
          <cell r="B3188" t="str">
            <v>CONDENSADOR 45MFD 330V DISP Ref: 33345001QP</v>
          </cell>
          <cell r="C3188" t="str">
            <v>Eléctricos</v>
          </cell>
          <cell r="D3188" t="str">
            <v>1.4.05.16 | Eléctricos y Electrónicos</v>
          </cell>
          <cell r="E3188" t="str">
            <v>E15-N5</v>
          </cell>
          <cell r="F3188">
            <v>0</v>
          </cell>
          <cell r="G3188" t="str">
            <v>Unidades</v>
          </cell>
          <cell r="H3188" t="str">
            <v>Unidades</v>
          </cell>
          <cell r="K3188">
            <v>0</v>
          </cell>
          <cell r="L3188">
            <v>0</v>
          </cell>
          <cell r="M3188" t="str">
            <v>DISPROEL</v>
          </cell>
          <cell r="N3188" t="str">
            <v>33345001QP</v>
          </cell>
          <cell r="O3188">
            <v>0</v>
          </cell>
          <cell r="P3188">
            <v>0</v>
          </cell>
          <cell r="S3188">
            <v>10275</v>
          </cell>
        </row>
        <row r="3189">
          <cell r="A3189" t="str">
            <v>CON-3UF.250</v>
          </cell>
          <cell r="B3189" t="str">
            <v>CONDENSADOR DE 3UF /250V AC</v>
          </cell>
          <cell r="C3189" t="str">
            <v>Electrónicos</v>
          </cell>
          <cell r="D3189" t="str">
            <v>1.4.05.16 | Eléctricos y Electrónicos</v>
          </cell>
          <cell r="E3189" t="str">
            <v>E15-N5</v>
          </cell>
          <cell r="F3189">
            <v>0</v>
          </cell>
          <cell r="G3189" t="str">
            <v>Unidades</v>
          </cell>
          <cell r="H3189" t="str">
            <v>Unidades</v>
          </cell>
          <cell r="K3189">
            <v>0</v>
          </cell>
          <cell r="L3189">
            <v>0</v>
          </cell>
          <cell r="M3189" t="str">
            <v>Elementos sin Marca</v>
          </cell>
          <cell r="O3189">
            <v>0</v>
          </cell>
          <cell r="P3189">
            <v>0</v>
          </cell>
        </row>
        <row r="3190">
          <cell r="A3190" t="str">
            <v>CON-DRA.0343366</v>
          </cell>
          <cell r="B3190" t="str">
            <v>CONDENSATION GRAIN VALVE KA 1/2" - LASER Ref: 0343366</v>
          </cell>
          <cell r="C3190" t="str">
            <v>Consumible Laser</v>
          </cell>
          <cell r="D3190" t="str">
            <v>1.4.55.20 | Materiales y Suministros</v>
          </cell>
          <cell r="E3190" t="str">
            <v>E10-N3/AC</v>
          </cell>
          <cell r="F3190">
            <v>0</v>
          </cell>
          <cell r="G3190" t="str">
            <v>Unidades</v>
          </cell>
          <cell r="H3190" t="str">
            <v>Unidades</v>
          </cell>
          <cell r="K3190">
            <v>0</v>
          </cell>
          <cell r="L3190">
            <v>0</v>
          </cell>
          <cell r="M3190" t="str">
            <v>Elementos sin Marca</v>
          </cell>
          <cell r="N3190" t="str">
            <v>0343366</v>
          </cell>
          <cell r="O3190">
            <v>0</v>
          </cell>
          <cell r="P3190">
            <v>0</v>
          </cell>
          <cell r="S3190">
            <v>713954</v>
          </cell>
        </row>
        <row r="3191">
          <cell r="A3191" t="str">
            <v>CON-TPC.1.1/2</v>
          </cell>
          <cell r="B3191" t="str">
            <v>CONDULINEA Ø 1 1/2" TIPO C</v>
          </cell>
          <cell r="C3191" t="str">
            <v>Tubería Eléctrica</v>
          </cell>
          <cell r="D3191" t="str">
            <v>1.4.05.16 | Eléctricos y Electrónicos</v>
          </cell>
          <cell r="E3191" t="str">
            <v>E15-N5</v>
          </cell>
          <cell r="F3191">
            <v>0</v>
          </cell>
          <cell r="G3191" t="str">
            <v>Unidades</v>
          </cell>
          <cell r="H3191" t="str">
            <v>Unidades</v>
          </cell>
          <cell r="K3191">
            <v>0</v>
          </cell>
          <cell r="L3191">
            <v>0</v>
          </cell>
          <cell r="M3191" t="str">
            <v>Elementos sin Marca</v>
          </cell>
          <cell r="O3191">
            <v>0</v>
          </cell>
          <cell r="P3191">
            <v>0</v>
          </cell>
        </row>
        <row r="3192">
          <cell r="A3192" t="str">
            <v>CON-LBX.1.1/2</v>
          </cell>
          <cell r="B3192" t="str">
            <v>CONDULINEA Ø 1 1/2" TIPO LB</v>
          </cell>
          <cell r="C3192" t="str">
            <v>Tubería Eléctrica</v>
          </cell>
          <cell r="D3192" t="str">
            <v>1.4.05.16 | Eléctricos y Electrónicos</v>
          </cell>
          <cell r="E3192" t="str">
            <v>E15-N5</v>
          </cell>
          <cell r="F3192">
            <v>0</v>
          </cell>
          <cell r="G3192" t="str">
            <v>Unidades</v>
          </cell>
          <cell r="H3192" t="str">
            <v>Unidades</v>
          </cell>
          <cell r="K3192">
            <v>0</v>
          </cell>
          <cell r="L3192">
            <v>0</v>
          </cell>
          <cell r="M3192" t="str">
            <v>Elementos sin Marca</v>
          </cell>
          <cell r="O3192">
            <v>0</v>
          </cell>
          <cell r="P3192">
            <v>0</v>
          </cell>
          <cell r="S3192">
            <v>12169</v>
          </cell>
        </row>
        <row r="3193">
          <cell r="A3193" t="str">
            <v>CON-TLR.1.1/2</v>
          </cell>
          <cell r="B3193" t="str">
            <v>CONDULINEA Ø 1 1/2" TIPO LR</v>
          </cell>
          <cell r="C3193" t="str">
            <v>Tubería Eléctrica</v>
          </cell>
          <cell r="D3193" t="str">
            <v>1.4.05.16 | Eléctricos y Electrónicos</v>
          </cell>
          <cell r="E3193" t="str">
            <v>E15-N5</v>
          </cell>
          <cell r="F3193">
            <v>0</v>
          </cell>
          <cell r="G3193" t="str">
            <v>Unidades</v>
          </cell>
          <cell r="H3193" t="str">
            <v>Unidades</v>
          </cell>
          <cell r="K3193">
            <v>0</v>
          </cell>
          <cell r="L3193">
            <v>0</v>
          </cell>
          <cell r="M3193" t="str">
            <v>Elementos sin Marca</v>
          </cell>
          <cell r="O3193">
            <v>0</v>
          </cell>
          <cell r="P3193">
            <v>0</v>
          </cell>
        </row>
        <row r="3194">
          <cell r="A3194" t="str">
            <v>CON-TIP.LB 11/4</v>
          </cell>
          <cell r="B3194" t="str">
            <v>CONDULINEA Ø 1 1/4" TIPO LB</v>
          </cell>
          <cell r="C3194" t="str">
            <v>Tubería Eléctrica</v>
          </cell>
          <cell r="D3194" t="str">
            <v>1.4.05.16 | Eléctricos y Electrónicos</v>
          </cell>
          <cell r="E3194" t="str">
            <v>E15-N5</v>
          </cell>
          <cell r="F3194">
            <v>0</v>
          </cell>
          <cell r="G3194" t="str">
            <v>Unidades</v>
          </cell>
          <cell r="H3194" t="str">
            <v>Unidades</v>
          </cell>
          <cell r="K3194">
            <v>0</v>
          </cell>
          <cell r="L3194">
            <v>0</v>
          </cell>
          <cell r="M3194" t="str">
            <v>Elementos sin Marca</v>
          </cell>
          <cell r="O3194">
            <v>0</v>
          </cell>
          <cell r="P3194">
            <v>0</v>
          </cell>
          <cell r="S3194">
            <v>12659</v>
          </cell>
        </row>
        <row r="3195">
          <cell r="A3195" t="str">
            <v>CON-1TIP-C</v>
          </cell>
          <cell r="B3195" t="str">
            <v>CONDULINEA Ø 1" TIPO C TRAM</v>
          </cell>
          <cell r="C3195" t="str">
            <v>Tubería Eléctrica</v>
          </cell>
          <cell r="D3195" t="str">
            <v>1.4.05.16 | Eléctricos y Electrónicos</v>
          </cell>
          <cell r="E3195" t="str">
            <v>E15-N5</v>
          </cell>
          <cell r="F3195">
            <v>0</v>
          </cell>
          <cell r="G3195" t="str">
            <v>Unidades</v>
          </cell>
          <cell r="H3195" t="str">
            <v>Unidades</v>
          </cell>
          <cell r="K3195">
            <v>0</v>
          </cell>
          <cell r="L3195">
            <v>0</v>
          </cell>
          <cell r="M3195" t="str">
            <v>TRAMONTINA</v>
          </cell>
          <cell r="O3195">
            <v>0</v>
          </cell>
          <cell r="P3195">
            <v>0</v>
          </cell>
          <cell r="S3195">
            <v>6480</v>
          </cell>
        </row>
        <row r="3196">
          <cell r="A3196" t="str">
            <v>CON-1-TIP-LB</v>
          </cell>
          <cell r="B3196" t="str">
            <v>CONDULINEA Ø 1" TIPO LB TRAM</v>
          </cell>
          <cell r="C3196" t="str">
            <v>Tubería Eléctrica</v>
          </cell>
          <cell r="D3196" t="str">
            <v>1.4.05.16 | Eléctricos y Electrónicos</v>
          </cell>
          <cell r="E3196" t="str">
            <v>E15-N5</v>
          </cell>
          <cell r="F3196">
            <v>0</v>
          </cell>
          <cell r="G3196" t="str">
            <v>Unidades</v>
          </cell>
          <cell r="H3196" t="str">
            <v>Unidades</v>
          </cell>
          <cell r="K3196">
            <v>0</v>
          </cell>
          <cell r="L3196">
            <v>0</v>
          </cell>
          <cell r="M3196" t="str">
            <v>TRAMONTINA</v>
          </cell>
          <cell r="O3196">
            <v>0</v>
          </cell>
          <cell r="P3196">
            <v>0</v>
          </cell>
          <cell r="S3196">
            <v>5838</v>
          </cell>
        </row>
        <row r="3197">
          <cell r="A3197" t="str">
            <v>CON-1TIP-LL</v>
          </cell>
          <cell r="B3197" t="str">
            <v>CONDULINEA Ø 1" TIPO LL TRAM</v>
          </cell>
          <cell r="C3197" t="str">
            <v>Tubería Eléctrica</v>
          </cell>
          <cell r="D3197" t="str">
            <v>1.4.05.16 | Eléctricos y Electrónicos</v>
          </cell>
          <cell r="E3197" t="str">
            <v>E15-N5</v>
          </cell>
          <cell r="F3197">
            <v>0</v>
          </cell>
          <cell r="G3197" t="str">
            <v>Unidades</v>
          </cell>
          <cell r="H3197" t="str">
            <v>Unidades</v>
          </cell>
          <cell r="K3197">
            <v>0</v>
          </cell>
          <cell r="L3197">
            <v>0</v>
          </cell>
          <cell r="M3197" t="str">
            <v>TRAMONTINA</v>
          </cell>
          <cell r="O3197">
            <v>0</v>
          </cell>
          <cell r="P3197">
            <v>0</v>
          </cell>
          <cell r="S3197">
            <v>6546</v>
          </cell>
        </row>
        <row r="3198">
          <cell r="A3198" t="str">
            <v>CON-1-TIP-LR</v>
          </cell>
          <cell r="B3198" t="str">
            <v>CONDULINEA Ø 1" TIPO LR TRAM</v>
          </cell>
          <cell r="C3198" t="str">
            <v>Tubería Eléctrica</v>
          </cell>
          <cell r="D3198" t="str">
            <v>1.4.05.16 | Eléctricos y Electrónicos</v>
          </cell>
          <cell r="E3198" t="str">
            <v>E15-N5</v>
          </cell>
          <cell r="F3198">
            <v>0</v>
          </cell>
          <cell r="G3198" t="str">
            <v>Unidades</v>
          </cell>
          <cell r="H3198" t="str">
            <v>Unidades</v>
          </cell>
          <cell r="K3198">
            <v>0</v>
          </cell>
          <cell r="L3198">
            <v>0</v>
          </cell>
          <cell r="M3198" t="str">
            <v>TRAMONTINA</v>
          </cell>
          <cell r="O3198">
            <v>0</v>
          </cell>
          <cell r="P3198">
            <v>0</v>
          </cell>
          <cell r="S3198">
            <v>5000</v>
          </cell>
        </row>
        <row r="3199">
          <cell r="A3199" t="str">
            <v>CON-1TIP-T</v>
          </cell>
          <cell r="B3199" t="str">
            <v>CONDULINEA Ø 1" TIPO T TRAM TRAM TRAM TRAM TRAM</v>
          </cell>
          <cell r="C3199" t="str">
            <v>Tubería Eléctrica</v>
          </cell>
          <cell r="D3199" t="str">
            <v>1.4.05.16 | Eléctricos y Electrónicos</v>
          </cell>
          <cell r="E3199" t="str">
            <v>E15-N5</v>
          </cell>
          <cell r="F3199">
            <v>0</v>
          </cell>
          <cell r="G3199" t="str">
            <v>Unidades</v>
          </cell>
          <cell r="H3199" t="str">
            <v>Unidades</v>
          </cell>
          <cell r="K3199">
            <v>0</v>
          </cell>
          <cell r="L3199">
            <v>0</v>
          </cell>
          <cell r="M3199" t="str">
            <v>TRAMONTINA</v>
          </cell>
          <cell r="O3199">
            <v>0</v>
          </cell>
          <cell r="P3199">
            <v>0</v>
          </cell>
          <cell r="S3199">
            <v>6706</v>
          </cell>
        </row>
        <row r="3200">
          <cell r="A3200" t="str">
            <v>CON-TPC.1/2</v>
          </cell>
          <cell r="B3200" t="str">
            <v>CONDULINEA Ø 1/2" TIPO C</v>
          </cell>
          <cell r="C3200" t="str">
            <v>Tubería Eléctrica</v>
          </cell>
          <cell r="D3200" t="str">
            <v>1.4.05.16 | Eléctricos y Electrónicos</v>
          </cell>
          <cell r="E3200" t="str">
            <v>E15-N5</v>
          </cell>
          <cell r="F3200">
            <v>0</v>
          </cell>
          <cell r="G3200" t="str">
            <v>Unidades</v>
          </cell>
          <cell r="H3200" t="str">
            <v>Unidades</v>
          </cell>
          <cell r="K3200">
            <v>0</v>
          </cell>
          <cell r="L3200">
            <v>0</v>
          </cell>
          <cell r="M3200" t="str">
            <v>Elementos sin Marca</v>
          </cell>
          <cell r="O3200">
            <v>0</v>
          </cell>
          <cell r="P3200">
            <v>0</v>
          </cell>
        </row>
        <row r="3201">
          <cell r="A3201" t="str">
            <v>CON-1/2-TIP-LB</v>
          </cell>
          <cell r="B3201" t="str">
            <v>CONDULINEA Ø 1/2" TIPO LB</v>
          </cell>
          <cell r="C3201" t="str">
            <v>Tubería Eléctrica</v>
          </cell>
          <cell r="D3201" t="str">
            <v>1.4.05.16 | Eléctricos y Electrónicos</v>
          </cell>
          <cell r="E3201" t="str">
            <v>E15-N5</v>
          </cell>
          <cell r="F3201">
            <v>60</v>
          </cell>
          <cell r="G3201" t="str">
            <v>Unidades</v>
          </cell>
          <cell r="H3201" t="str">
            <v>Unidades</v>
          </cell>
          <cell r="K3201">
            <v>0</v>
          </cell>
          <cell r="L3201">
            <v>0</v>
          </cell>
          <cell r="M3201" t="str">
            <v>Elementos sin Marca</v>
          </cell>
          <cell r="O3201">
            <v>0</v>
          </cell>
          <cell r="P3201">
            <v>0</v>
          </cell>
          <cell r="S3201">
            <v>6421.12</v>
          </cell>
        </row>
        <row r="3202">
          <cell r="A3202" t="str">
            <v>CON-1/2-TIP-LL</v>
          </cell>
          <cell r="B3202" t="str">
            <v>CONDULINEA Ø 1/2" TIPO LL</v>
          </cell>
          <cell r="C3202" t="str">
            <v>Tubería Eléctrica</v>
          </cell>
          <cell r="D3202" t="str">
            <v>1.4.05.16 | Eléctricos y Electrónicos</v>
          </cell>
          <cell r="E3202" t="str">
            <v>E15-N5</v>
          </cell>
          <cell r="F3202">
            <v>0</v>
          </cell>
          <cell r="G3202" t="str">
            <v>Unidades</v>
          </cell>
          <cell r="H3202" t="str">
            <v>Unidades</v>
          </cell>
          <cell r="K3202">
            <v>0</v>
          </cell>
          <cell r="L3202">
            <v>0</v>
          </cell>
          <cell r="M3202" t="str">
            <v>Elementos sin Marca</v>
          </cell>
          <cell r="O3202">
            <v>0</v>
          </cell>
          <cell r="P3202">
            <v>0</v>
          </cell>
          <cell r="S3202">
            <v>3215</v>
          </cell>
        </row>
        <row r="3203">
          <cell r="A3203" t="str">
            <v>CON-1/2-TIP-LR</v>
          </cell>
          <cell r="B3203" t="str">
            <v>CONDULINEA Ø 1/2" TIPO LR</v>
          </cell>
          <cell r="C3203" t="str">
            <v>Tubería Eléctrica</v>
          </cell>
          <cell r="D3203" t="str">
            <v>1.4.05.16 | Eléctricos y Electrónicos</v>
          </cell>
          <cell r="E3203" t="str">
            <v>E15-N5</v>
          </cell>
          <cell r="F3203">
            <v>0</v>
          </cell>
          <cell r="G3203" t="str">
            <v>Unidades</v>
          </cell>
          <cell r="H3203" t="str">
            <v>Unidades</v>
          </cell>
          <cell r="K3203">
            <v>0</v>
          </cell>
          <cell r="L3203">
            <v>0</v>
          </cell>
          <cell r="M3203" t="str">
            <v>Elementos sin Marca</v>
          </cell>
          <cell r="O3203">
            <v>0</v>
          </cell>
          <cell r="P3203">
            <v>0</v>
          </cell>
          <cell r="S3203">
            <v>3215</v>
          </cell>
        </row>
        <row r="3204">
          <cell r="A3204" t="str">
            <v>CON-1/2TIP-T</v>
          </cell>
          <cell r="B3204" t="str">
            <v>CONDULINEA Ø 1/2" TIPO T</v>
          </cell>
          <cell r="C3204" t="str">
            <v>Tubería Eléctrica</v>
          </cell>
          <cell r="D3204" t="str">
            <v>1.4.05.16 | Eléctricos y Electrónicos</v>
          </cell>
          <cell r="E3204" t="str">
            <v>E15-N5</v>
          </cell>
          <cell r="F3204">
            <v>0</v>
          </cell>
          <cell r="G3204" t="str">
            <v>Unidades</v>
          </cell>
          <cell r="H3204" t="str">
            <v>Unidades</v>
          </cell>
          <cell r="K3204">
            <v>0</v>
          </cell>
          <cell r="L3204">
            <v>0</v>
          </cell>
          <cell r="M3204" t="str">
            <v>Elementos sin Marca</v>
          </cell>
          <cell r="O3204">
            <v>0</v>
          </cell>
          <cell r="P3204">
            <v>0</v>
          </cell>
          <cell r="S3204">
            <v>6317</v>
          </cell>
        </row>
        <row r="3205">
          <cell r="A3205" t="str">
            <v>CON-TLR.2</v>
          </cell>
          <cell r="B3205" t="str">
            <v>CONDULINEA Ø 2" TIPO LR</v>
          </cell>
          <cell r="C3205" t="str">
            <v>Consumible Maquinaria y Equipos</v>
          </cell>
          <cell r="D3205" t="str">
            <v>1.4.55.20 | Materiales y Suministros</v>
          </cell>
          <cell r="E3205" t="str">
            <v>E15-N4</v>
          </cell>
          <cell r="F3205">
            <v>0</v>
          </cell>
          <cell r="G3205" t="str">
            <v>Unidades</v>
          </cell>
          <cell r="H3205" t="str">
            <v>Unidades</v>
          </cell>
          <cell r="K3205">
            <v>0</v>
          </cell>
          <cell r="L3205">
            <v>0</v>
          </cell>
          <cell r="M3205" t="str">
            <v>Elementos sin Marca</v>
          </cell>
          <cell r="O3205">
            <v>0</v>
          </cell>
          <cell r="P3205">
            <v>0</v>
          </cell>
          <cell r="S3205">
            <v>24000</v>
          </cell>
        </row>
        <row r="3206">
          <cell r="A3206" t="str">
            <v>CON-3/4TIP-L</v>
          </cell>
          <cell r="B3206" t="str">
            <v>CONDULINEA Ø 3/4" TIPO L</v>
          </cell>
          <cell r="C3206" t="str">
            <v>Tubería Eléctrica</v>
          </cell>
          <cell r="D3206" t="str">
            <v>1.4.05.16 | Eléctricos y Electrónicos</v>
          </cell>
          <cell r="E3206" t="str">
            <v>E15-N5</v>
          </cell>
          <cell r="F3206">
            <v>1</v>
          </cell>
          <cell r="G3206" t="str">
            <v>Unidades</v>
          </cell>
          <cell r="H3206" t="str">
            <v>Unidades</v>
          </cell>
          <cell r="K3206">
            <v>0</v>
          </cell>
          <cell r="L3206">
            <v>0</v>
          </cell>
          <cell r="M3206" t="str">
            <v>Elementos sin Marca</v>
          </cell>
          <cell r="O3206">
            <v>0</v>
          </cell>
          <cell r="P3206">
            <v>0</v>
          </cell>
          <cell r="S3206">
            <v>8044</v>
          </cell>
        </row>
        <row r="3207">
          <cell r="A3207" t="str">
            <v>CON-3/4-TIP-LB</v>
          </cell>
          <cell r="B3207" t="str">
            <v>CONDULINEA Ø 3/4" TIPO LB</v>
          </cell>
          <cell r="C3207" t="str">
            <v>Tubería Eléctrica</v>
          </cell>
          <cell r="D3207" t="str">
            <v>1.4.05.16 | Eléctricos y Electrónicos</v>
          </cell>
          <cell r="E3207" t="str">
            <v>E15-N5</v>
          </cell>
          <cell r="F3207">
            <v>0</v>
          </cell>
          <cell r="G3207" t="str">
            <v>Unidades</v>
          </cell>
          <cell r="H3207" t="str">
            <v>Unidades</v>
          </cell>
          <cell r="K3207">
            <v>0</v>
          </cell>
          <cell r="L3207">
            <v>0</v>
          </cell>
          <cell r="M3207" t="str">
            <v>Elementos sin Marca</v>
          </cell>
          <cell r="O3207">
            <v>0</v>
          </cell>
          <cell r="P3207">
            <v>0</v>
          </cell>
          <cell r="S3207">
            <v>5209</v>
          </cell>
        </row>
        <row r="3208">
          <cell r="A3208" t="str">
            <v>CON-3/4TIP-LL</v>
          </cell>
          <cell r="B3208" t="str">
            <v>CONDULINEA Ø 3/4" TIPO LL</v>
          </cell>
          <cell r="C3208" t="str">
            <v>Tubería Eléctrica</v>
          </cell>
          <cell r="D3208" t="str">
            <v>1.4.05.16 | Eléctricos y Electrónicos</v>
          </cell>
          <cell r="E3208" t="str">
            <v>E15-N5</v>
          </cell>
          <cell r="F3208">
            <v>0</v>
          </cell>
          <cell r="G3208" t="str">
            <v>Unidades</v>
          </cell>
          <cell r="H3208" t="str">
            <v>Unidades</v>
          </cell>
          <cell r="K3208">
            <v>0</v>
          </cell>
          <cell r="L3208">
            <v>0</v>
          </cell>
          <cell r="M3208" t="str">
            <v>Elementos sin Marca</v>
          </cell>
          <cell r="O3208">
            <v>0</v>
          </cell>
          <cell r="P3208">
            <v>0</v>
          </cell>
          <cell r="S3208">
            <v>6100</v>
          </cell>
        </row>
        <row r="3209">
          <cell r="A3209" t="str">
            <v>CON-3/4TIP-T</v>
          </cell>
          <cell r="B3209" t="str">
            <v>CONDULINEA Ø 3/4" TIPO T</v>
          </cell>
          <cell r="C3209" t="str">
            <v>Tubería Eléctrica</v>
          </cell>
          <cell r="D3209" t="str">
            <v>1.4.05.16 | Eléctricos y Electrónicos</v>
          </cell>
          <cell r="E3209" t="str">
            <v>E15-N5</v>
          </cell>
          <cell r="F3209">
            <v>0</v>
          </cell>
          <cell r="G3209" t="str">
            <v>Unidades</v>
          </cell>
          <cell r="H3209" t="str">
            <v>Unidades</v>
          </cell>
          <cell r="K3209">
            <v>0</v>
          </cell>
          <cell r="L3209">
            <v>0</v>
          </cell>
          <cell r="M3209" t="str">
            <v>Elementos sin Marca</v>
          </cell>
          <cell r="O3209">
            <v>0</v>
          </cell>
          <cell r="P3209">
            <v>0</v>
          </cell>
          <cell r="S3209">
            <v>4853</v>
          </cell>
        </row>
        <row r="3210">
          <cell r="A3210" t="str">
            <v>CON-3/4TIP-C</v>
          </cell>
          <cell r="B3210" t="str">
            <v>CONDULINEA Ø 3/4"TIPO C</v>
          </cell>
          <cell r="C3210" t="str">
            <v>Tubería Eléctrica</v>
          </cell>
          <cell r="D3210" t="str">
            <v>1.4.05.16 | Eléctricos y Electrónicos</v>
          </cell>
          <cell r="E3210" t="str">
            <v>E15-N5</v>
          </cell>
          <cell r="F3210">
            <v>0</v>
          </cell>
          <cell r="G3210" t="str">
            <v>Unidades</v>
          </cell>
          <cell r="H3210" t="str">
            <v>Unidades</v>
          </cell>
          <cell r="K3210">
            <v>0</v>
          </cell>
          <cell r="L3210">
            <v>0</v>
          </cell>
          <cell r="M3210" t="str">
            <v>Elementos sin Marca</v>
          </cell>
          <cell r="O3210">
            <v>0</v>
          </cell>
          <cell r="P3210">
            <v>0</v>
          </cell>
          <cell r="S3210">
            <v>5978</v>
          </cell>
        </row>
        <row r="3211">
          <cell r="A3211" t="str">
            <v>CON-5/8-VAR-TP</v>
          </cell>
          <cell r="B3211" t="str">
            <v>CONECTOR 5/8" VARILLA TIERRA PESADO</v>
          </cell>
          <cell r="C3211" t="str">
            <v>Conectores</v>
          </cell>
          <cell r="D3211" t="str">
            <v>1.4.05.16 | Eléctricos y Electrónicos</v>
          </cell>
          <cell r="E3211" t="str">
            <v>E15-N5</v>
          </cell>
          <cell r="F3211">
            <v>0</v>
          </cell>
          <cell r="G3211" t="str">
            <v>Unidades</v>
          </cell>
          <cell r="H3211" t="str">
            <v>Unidades</v>
          </cell>
          <cell r="K3211">
            <v>0</v>
          </cell>
          <cell r="L3211">
            <v>0</v>
          </cell>
          <cell r="M3211" t="str">
            <v>Elementos sin Marca</v>
          </cell>
          <cell r="O3211">
            <v>0</v>
          </cell>
          <cell r="P3211">
            <v>0</v>
          </cell>
          <cell r="S3211">
            <v>11835.78</v>
          </cell>
        </row>
        <row r="3212">
          <cell r="A3212" t="str">
            <v>CON-HEM.16P</v>
          </cell>
          <cell r="B3212" t="str">
            <v>CONECTOR 6 POLOS HEMBRA INCRUSTAR 16 AMP PG 16</v>
          </cell>
          <cell r="C3212" t="str">
            <v>Conectores</v>
          </cell>
          <cell r="D3212" t="str">
            <v>1.4.05.16 | Eléctricos y Electrónicos</v>
          </cell>
          <cell r="E3212" t="str">
            <v>E15-N5</v>
          </cell>
          <cell r="F3212">
            <v>0</v>
          </cell>
          <cell r="G3212" t="str">
            <v>Unidades</v>
          </cell>
          <cell r="H3212" t="str">
            <v>Unidades</v>
          </cell>
          <cell r="K3212">
            <v>0</v>
          </cell>
          <cell r="L3212">
            <v>0</v>
          </cell>
          <cell r="M3212" t="str">
            <v>Elementos sin Marca</v>
          </cell>
          <cell r="O3212">
            <v>0</v>
          </cell>
          <cell r="P3212">
            <v>0</v>
          </cell>
          <cell r="S3212">
            <v>43048.94</v>
          </cell>
        </row>
        <row r="3213">
          <cell r="A3213" t="str">
            <v>CON-MAC.16P</v>
          </cell>
          <cell r="B3213" t="str">
            <v>CONECTOR 6 POLOS MACHO SUPERIOS 16 AMP PG 16</v>
          </cell>
          <cell r="C3213" t="str">
            <v>Conectores</v>
          </cell>
          <cell r="D3213" t="str">
            <v>1.4.05.16 | Eléctricos y Electrónicos</v>
          </cell>
          <cell r="E3213" t="str">
            <v>E15-N5</v>
          </cell>
          <cell r="F3213">
            <v>0</v>
          </cell>
          <cell r="G3213" t="str">
            <v>Unidades</v>
          </cell>
          <cell r="H3213" t="str">
            <v>Unidades</v>
          </cell>
          <cell r="K3213">
            <v>0</v>
          </cell>
          <cell r="L3213">
            <v>0</v>
          </cell>
          <cell r="M3213" t="str">
            <v>Elementos sin Marca</v>
          </cell>
          <cell r="O3213">
            <v>0</v>
          </cell>
          <cell r="P3213">
            <v>0</v>
          </cell>
          <cell r="S3213">
            <v>36748.76</v>
          </cell>
        </row>
        <row r="3214">
          <cell r="A3214" t="str">
            <v>CON-B46.HEM</v>
          </cell>
          <cell r="B3214" t="str">
            <v>CONECTOR B46 1/4 MACHO X 1/8 HEMBRA BRONCE</v>
          </cell>
          <cell r="C3214" t="str">
            <v>Tubería Reducción</v>
          </cell>
          <cell r="D3214" t="str">
            <v>1.4.05.11 | Accesorios Tuberia</v>
          </cell>
          <cell r="E3214" t="str">
            <v>EÑ-N2</v>
          </cell>
          <cell r="F3214">
            <v>0</v>
          </cell>
          <cell r="G3214" t="str">
            <v>Unidades</v>
          </cell>
          <cell r="H3214" t="str">
            <v>Unidades</v>
          </cell>
          <cell r="K3214">
            <v>0</v>
          </cell>
          <cell r="L3214">
            <v>0</v>
          </cell>
          <cell r="M3214" t="str">
            <v>Elementos sin Marca</v>
          </cell>
          <cell r="O3214">
            <v>0</v>
          </cell>
          <cell r="P3214">
            <v>0</v>
          </cell>
          <cell r="S3214">
            <v>3361</v>
          </cell>
        </row>
        <row r="3215">
          <cell r="A3215" t="str">
            <v>CON-CAT.2TT.H</v>
          </cell>
          <cell r="B3215" t="str">
            <v>CONECTOR CATERPILLAR 2 TERMINALES CON .CONEXION HEMBRA STANDAR</v>
          </cell>
          <cell r="C3215" t="str">
            <v>Consumible Maquinaria y Equipos</v>
          </cell>
          <cell r="D3215" t="str">
            <v>1.4.55.20 | Materiales y Suministros</v>
          </cell>
          <cell r="E3215" t="str">
            <v>LETRAS</v>
          </cell>
          <cell r="F3215">
            <v>0</v>
          </cell>
          <cell r="G3215" t="str">
            <v>Unidades</v>
          </cell>
          <cell r="H3215" t="str">
            <v>Unidades</v>
          </cell>
          <cell r="K3215">
            <v>0</v>
          </cell>
          <cell r="L3215">
            <v>0</v>
          </cell>
          <cell r="M3215" t="str">
            <v>Elementos sin Marca</v>
          </cell>
          <cell r="O3215">
            <v>0</v>
          </cell>
          <cell r="P3215">
            <v>0</v>
          </cell>
          <cell r="S3215">
            <v>12605</v>
          </cell>
        </row>
        <row r="3216">
          <cell r="A3216" t="str">
            <v>CON-CAT.2T.M</v>
          </cell>
          <cell r="B3216" t="str">
            <v>CONECTOR CATERPILLAR 2 TERMINALES CON CONEXION MACHO STANDAR</v>
          </cell>
          <cell r="C3216" t="str">
            <v>Consumible Maquinaria y Equipos</v>
          </cell>
          <cell r="D3216" t="str">
            <v>1.4.55.20 | Materiales y Suministros</v>
          </cell>
          <cell r="F3216">
            <v>0</v>
          </cell>
          <cell r="G3216" t="str">
            <v>Unidades</v>
          </cell>
          <cell r="H3216" t="str">
            <v>Unidades</v>
          </cell>
          <cell r="K3216">
            <v>0</v>
          </cell>
          <cell r="L3216">
            <v>0</v>
          </cell>
          <cell r="M3216" t="str">
            <v>Elementos sin Marca</v>
          </cell>
          <cell r="O3216">
            <v>0</v>
          </cell>
          <cell r="P3216">
            <v>0</v>
          </cell>
          <cell r="S3216">
            <v>12605</v>
          </cell>
        </row>
        <row r="3217">
          <cell r="A3217" t="str">
            <v>CON-COD.M12.1668247</v>
          </cell>
          <cell r="B3217" t="str">
            <v>CONECTOR CODO M12 - 4 PINES -  LONGITUD 5M . PH.CON REF: 1668247 PH.CON REF: 1668247 PH.CON Ref: 1668247</v>
          </cell>
          <cell r="C3217" t="str">
            <v>Eléctricos</v>
          </cell>
          <cell r="D3217" t="str">
            <v>1.4.05.16 | Eléctricos y Electrónicos</v>
          </cell>
          <cell r="E3217" t="str">
            <v>E15-N5</v>
          </cell>
          <cell r="F3217">
            <v>0</v>
          </cell>
          <cell r="G3217" t="str">
            <v>Unidades</v>
          </cell>
          <cell r="H3217" t="str">
            <v>Unidades</v>
          </cell>
          <cell r="K3217">
            <v>0</v>
          </cell>
          <cell r="L3217">
            <v>0</v>
          </cell>
          <cell r="M3217" t="str">
            <v>PHOENIX CONTACT</v>
          </cell>
          <cell r="N3217" t="str">
            <v>1668247</v>
          </cell>
          <cell r="O3217">
            <v>0</v>
          </cell>
          <cell r="P3217">
            <v>0</v>
          </cell>
          <cell r="S3217">
            <v>60174</v>
          </cell>
        </row>
        <row r="3218">
          <cell r="A3218" t="str">
            <v>CON-COD.M12.1682922</v>
          </cell>
          <cell r="B3218" t="str">
            <v>CONECTOR CODO M12 - 4 PINES -  LONGITUD 5M PH.CON Ref: 1682922</v>
          </cell>
          <cell r="C3218" t="str">
            <v>Conectores</v>
          </cell>
          <cell r="D3218" t="str">
            <v>1.4.05.16 | Eléctricos y Electrónicos</v>
          </cell>
          <cell r="E3218" t="str">
            <v>E15-N5</v>
          </cell>
          <cell r="F3218">
            <v>0</v>
          </cell>
          <cell r="G3218" t="str">
            <v>Unidades</v>
          </cell>
          <cell r="H3218" t="str">
            <v>Unidades</v>
          </cell>
          <cell r="K3218">
            <v>0</v>
          </cell>
          <cell r="L3218">
            <v>0</v>
          </cell>
          <cell r="M3218" t="str">
            <v>PHOENIX CONTACT</v>
          </cell>
          <cell r="N3218" t="str">
            <v>1682922</v>
          </cell>
          <cell r="O3218">
            <v>0</v>
          </cell>
          <cell r="P3218">
            <v>0</v>
          </cell>
        </row>
        <row r="3219">
          <cell r="A3219" t="str">
            <v>CON-REC-3/4|CON-COR-REC-3/4</v>
          </cell>
          <cell r="B3219" t="str">
            <v>CONECTOR CORAZA RECTO Ø 3/4"</v>
          </cell>
          <cell r="C3219" t="str">
            <v>Conectores</v>
          </cell>
          <cell r="D3219" t="str">
            <v>1.4.05.16 | Eléctricos y Electrónicos</v>
          </cell>
          <cell r="E3219" t="str">
            <v>E15-N5</v>
          </cell>
          <cell r="F3219">
            <v>0</v>
          </cell>
          <cell r="G3219" t="str">
            <v>Unidades</v>
          </cell>
          <cell r="H3219" t="str">
            <v>Unidades</v>
          </cell>
          <cell r="K3219">
            <v>0</v>
          </cell>
          <cell r="L3219">
            <v>0</v>
          </cell>
          <cell r="M3219" t="str">
            <v>Elementos sin Marca</v>
          </cell>
          <cell r="O3219">
            <v>0</v>
          </cell>
          <cell r="P3219">
            <v>0</v>
          </cell>
          <cell r="S3219">
            <v>2941.2</v>
          </cell>
        </row>
        <row r="3220">
          <cell r="A3220" t="str">
            <v>CON-CPL.SEW</v>
          </cell>
          <cell r="B3220" t="str">
            <v>CONECTOR CPL. BE20/30-32A</v>
          </cell>
          <cell r="C3220" t="str">
            <v>Accesorios de Motores</v>
          </cell>
          <cell r="D3220" t="str">
            <v>1.4.05.03 | Motores y Motorreductores</v>
          </cell>
          <cell r="F3220">
            <v>0</v>
          </cell>
          <cell r="G3220" t="str">
            <v>Unidades</v>
          </cell>
          <cell r="H3220" t="str">
            <v>Unidades</v>
          </cell>
          <cell r="K3220">
            <v>0</v>
          </cell>
          <cell r="L3220">
            <v>0</v>
          </cell>
          <cell r="M3220" t="str">
            <v>Elementos sin Marca</v>
          </cell>
          <cell r="O3220">
            <v>0</v>
          </cell>
          <cell r="P3220">
            <v>0</v>
          </cell>
          <cell r="S3220">
            <v>117638</v>
          </cell>
        </row>
        <row r="3221">
          <cell r="A3221" t="str">
            <v>CON-COR.TP.3/4</v>
          </cell>
          <cell r="B3221" t="str">
            <v>CONECTOR DE CORTANTE TIPO ESPIGO Ø 3/4"</v>
          </cell>
          <cell r="C3221" t="str">
            <v>Conectores</v>
          </cell>
          <cell r="D3221" t="str">
            <v>1.4.05.16 | Eléctricos y Electrónicos</v>
          </cell>
          <cell r="E3221" t="str">
            <v>E15-N5</v>
          </cell>
          <cell r="F3221">
            <v>0</v>
          </cell>
          <cell r="G3221" t="str">
            <v>Unidades</v>
          </cell>
          <cell r="H3221" t="str">
            <v>Unidades</v>
          </cell>
          <cell r="K3221">
            <v>0</v>
          </cell>
          <cell r="L3221">
            <v>0</v>
          </cell>
          <cell r="M3221" t="str">
            <v>Elementos sin Marca</v>
          </cell>
          <cell r="O3221">
            <v>0</v>
          </cell>
          <cell r="P3221">
            <v>0</v>
          </cell>
          <cell r="S3221">
            <v>3580</v>
          </cell>
        </row>
        <row r="3222">
          <cell r="A3222" t="str">
            <v>CON-ENC.IDC</v>
          </cell>
          <cell r="B3222" t="str">
            <v>CONECTOR DE ENCHUFE IDC DE DOBLE FILA, CAJA RECTA MACHO, DC3, 2,0MM GPIO 40 PINES</v>
          </cell>
          <cell r="C3222" t="str">
            <v>Conectores</v>
          </cell>
          <cell r="D3222" t="str">
            <v>1.4.05.16 | Eléctricos y Electrónicos</v>
          </cell>
          <cell r="E3222" t="str">
            <v>E15-N5</v>
          </cell>
          <cell r="F3222">
            <v>0</v>
          </cell>
          <cell r="G3222" t="str">
            <v>Unidades</v>
          </cell>
          <cell r="H3222" t="str">
            <v>Unidades</v>
          </cell>
          <cell r="K3222">
            <v>0</v>
          </cell>
          <cell r="L3222">
            <v>0</v>
          </cell>
          <cell r="M3222" t="str">
            <v>Elementos sin Marca</v>
          </cell>
          <cell r="O3222">
            <v>0</v>
          </cell>
          <cell r="P3222">
            <v>0</v>
          </cell>
          <cell r="S3222">
            <v>3400</v>
          </cell>
        </row>
        <row r="3223">
          <cell r="A3223" t="str">
            <v>CON-FLU.410</v>
          </cell>
          <cell r="B3223" t="str">
            <v>CONECTOR DE FLUIDO GRAVEDAD PARA PISTOLA R-410G REF: R403#21</v>
          </cell>
          <cell r="C3223" t="str">
            <v>Materiales y Suministros</v>
          </cell>
          <cell r="D3223" t="str">
            <v>1.4.55.20 | Materiales y Suministros</v>
          </cell>
          <cell r="F3223">
            <v>0</v>
          </cell>
          <cell r="G3223" t="str">
            <v>Unidades</v>
          </cell>
          <cell r="H3223" t="str">
            <v>Unidades</v>
          </cell>
          <cell r="K3223">
            <v>0</v>
          </cell>
          <cell r="L3223">
            <v>0</v>
          </cell>
          <cell r="M3223" t="str">
            <v>Elementos sin Marca</v>
          </cell>
          <cell r="O3223">
            <v>0</v>
          </cell>
          <cell r="P3223">
            <v>0</v>
          </cell>
        </row>
        <row r="3224">
          <cell r="A3224" t="str">
            <v>CON-GAT.MIG</v>
          </cell>
          <cell r="B3224" t="str">
            <v>CONECTOR DE GATILLO PARA PISTOLA MIG REF: 5662 Ref: 5662</v>
          </cell>
          <cell r="C3224" t="str">
            <v>Consumible Maquinaria y Equipos</v>
          </cell>
          <cell r="D3224" t="str">
            <v>1.4.55.20 | Materiales y Suministros</v>
          </cell>
          <cell r="E3224" t="str">
            <v>EK-N2/1-DI</v>
          </cell>
          <cell r="F3224">
            <v>1</v>
          </cell>
          <cell r="G3224" t="str">
            <v>Unidades</v>
          </cell>
          <cell r="H3224" t="str">
            <v>Unidades</v>
          </cell>
          <cell r="K3224">
            <v>0</v>
          </cell>
          <cell r="L3224">
            <v>0</v>
          </cell>
          <cell r="M3224" t="str">
            <v>Elementos sin Marca</v>
          </cell>
          <cell r="N3224" t="str">
            <v>5662</v>
          </cell>
          <cell r="O3224">
            <v>0</v>
          </cell>
          <cell r="P3224">
            <v>0</v>
          </cell>
          <cell r="S3224">
            <v>74750</v>
          </cell>
        </row>
        <row r="3225">
          <cell r="A3225" t="str">
            <v>CON-PIS.293</v>
          </cell>
          <cell r="B3225" t="str">
            <v>CONECTOR DE PISTOLA ATORNILLADORA DEW 293 - REF: 1234</v>
          </cell>
          <cell r="C3225" t="str">
            <v>Consumible Pulidoras,Taladros y Atornilladoras</v>
          </cell>
          <cell r="D3225" t="str">
            <v>1.4.55.20 | Materiales y Suministros</v>
          </cell>
          <cell r="F3225">
            <v>0</v>
          </cell>
          <cell r="G3225" t="str">
            <v>Unidades</v>
          </cell>
          <cell r="H3225" t="str">
            <v>Unidades</v>
          </cell>
          <cell r="K3225">
            <v>0</v>
          </cell>
          <cell r="L3225">
            <v>0</v>
          </cell>
          <cell r="M3225" t="str">
            <v>Elementos sin Marca</v>
          </cell>
          <cell r="O3225">
            <v>0</v>
          </cell>
          <cell r="P3225">
            <v>0</v>
          </cell>
        </row>
        <row r="3226">
          <cell r="A3226" t="str">
            <v>CON-TOR.300</v>
          </cell>
          <cell r="B3226" t="str">
            <v>CONECTOR DE TORNILLO DE PERFORACION DE CHAQUETA AISLADA PRINCIPAL 8 A 300 - DERIVACION 2 A 12 REF: CDP-150-35</v>
          </cell>
          <cell r="C3226" t="str">
            <v>Conectores</v>
          </cell>
          <cell r="D3226" t="str">
            <v>1.4.05.16 | Eléctricos y Electrónicos</v>
          </cell>
          <cell r="E3226" t="str">
            <v>E15-N5</v>
          </cell>
          <cell r="F3226">
            <v>5</v>
          </cell>
          <cell r="G3226" t="str">
            <v>Unidades</v>
          </cell>
          <cell r="H3226" t="str">
            <v>Unidades</v>
          </cell>
          <cell r="K3226">
            <v>0</v>
          </cell>
          <cell r="L3226">
            <v>0</v>
          </cell>
          <cell r="M3226" t="str">
            <v>Elementos sin Marca</v>
          </cell>
          <cell r="O3226">
            <v>0</v>
          </cell>
          <cell r="P3226">
            <v>0</v>
          </cell>
          <cell r="S3226">
            <v>5292</v>
          </cell>
        </row>
        <row r="3227">
          <cell r="A3227" t="str">
            <v>CON-HEM.5PIN</v>
          </cell>
          <cell r="B3227" t="str">
            <v>CONECTOR HEMBRA METALICO 5 PINES REDONDO AEREO Ref: CN126A</v>
          </cell>
          <cell r="C3227" t="str">
            <v>Eléctricos</v>
          </cell>
          <cell r="D3227" t="str">
            <v>1.4.05.16 | Eléctricos y Electrónicos</v>
          </cell>
          <cell r="E3227" t="str">
            <v>E15-N5</v>
          </cell>
          <cell r="F3227">
            <v>0</v>
          </cell>
          <cell r="G3227" t="str">
            <v>Unidades</v>
          </cell>
          <cell r="H3227" t="str">
            <v>Unidades</v>
          </cell>
          <cell r="K3227">
            <v>0</v>
          </cell>
          <cell r="L3227">
            <v>0</v>
          </cell>
          <cell r="M3227" t="str">
            <v>Elementos sin Marca</v>
          </cell>
          <cell r="N3227" t="str">
            <v>CN126A</v>
          </cell>
          <cell r="O3227">
            <v>0</v>
          </cell>
          <cell r="P3227">
            <v>0</v>
          </cell>
          <cell r="S3227">
            <v>2100.83</v>
          </cell>
        </row>
        <row r="3228">
          <cell r="A3228" t="str">
            <v>CON-HEM.8PI</v>
          </cell>
          <cell r="B3228" t="str">
            <v>CONECTOR HEMBRA METALICO 8 PINES REDONDO AEREO</v>
          </cell>
          <cell r="C3228" t="str">
            <v>Conectores</v>
          </cell>
          <cell r="D3228" t="str">
            <v>1.4.05.16 | Eléctricos y Electrónicos</v>
          </cell>
          <cell r="E3228" t="str">
            <v>E15-N5</v>
          </cell>
          <cell r="F3228">
            <v>0</v>
          </cell>
          <cell r="G3228" t="str">
            <v>Unidades</v>
          </cell>
          <cell r="H3228" t="str">
            <v>Unidades</v>
          </cell>
          <cell r="K3228">
            <v>0</v>
          </cell>
          <cell r="L3228">
            <v>0</v>
          </cell>
          <cell r="M3228" t="str">
            <v>Elementos sin Marca</v>
          </cell>
          <cell r="O3228">
            <v>0</v>
          </cell>
          <cell r="P3228">
            <v>0</v>
          </cell>
          <cell r="S3228">
            <v>2100.75</v>
          </cell>
        </row>
        <row r="3229">
          <cell r="A3229" t="str">
            <v>CON-HEM-G25MC</v>
          </cell>
          <cell r="B3229" t="str">
            <v>CONECTOR HEMBRA REF. DOL - 1204 - G25MC</v>
          </cell>
          <cell r="C3229" t="str">
            <v>Conectores</v>
          </cell>
          <cell r="D3229" t="str">
            <v>1.4.05.16 | Eléctricos y Electrónicos</v>
          </cell>
          <cell r="E3229" t="str">
            <v>E15-N5</v>
          </cell>
          <cell r="F3229">
            <v>0</v>
          </cell>
          <cell r="G3229" t="str">
            <v>Unidades</v>
          </cell>
          <cell r="H3229" t="str">
            <v>Unidades</v>
          </cell>
          <cell r="K3229">
            <v>0</v>
          </cell>
          <cell r="L3229">
            <v>0</v>
          </cell>
          <cell r="M3229" t="str">
            <v>Elementos sin Marca</v>
          </cell>
          <cell r="O3229">
            <v>0</v>
          </cell>
          <cell r="P3229">
            <v>0</v>
          </cell>
          <cell r="S3229">
            <v>55974</v>
          </cell>
        </row>
        <row r="3230">
          <cell r="A3230" t="str">
            <v>CON-STA-HEM</v>
          </cell>
          <cell r="B3230" t="str">
            <v>CONECTOR HEMBRA STANDARD TIPO J</v>
          </cell>
          <cell r="C3230" t="str">
            <v>Conectores</v>
          </cell>
          <cell r="D3230" t="str">
            <v>1.4.05.16 | Eléctricos y Electrónicos</v>
          </cell>
          <cell r="E3230" t="str">
            <v>E15-N5</v>
          </cell>
          <cell r="F3230">
            <v>0</v>
          </cell>
          <cell r="G3230" t="str">
            <v>Unidades</v>
          </cell>
          <cell r="H3230" t="str">
            <v>Unidades</v>
          </cell>
          <cell r="K3230">
            <v>0</v>
          </cell>
          <cell r="L3230">
            <v>0</v>
          </cell>
          <cell r="M3230" t="str">
            <v>Elementos sin Marca</v>
          </cell>
          <cell r="O3230">
            <v>0</v>
          </cell>
          <cell r="P3230">
            <v>0</v>
          </cell>
        </row>
        <row r="3231">
          <cell r="A3231" t="str">
            <v>CON-HEM.DIN.50</v>
          </cell>
          <cell r="B3231" t="str">
            <v>CONECTOR HEMBRA TIPO DINSE 50 MM</v>
          </cell>
          <cell r="C3231" t="str">
            <v>Consumible Maquinaria y Equipos</v>
          </cell>
          <cell r="D3231" t="str">
            <v>1.4.55.20 | Materiales y Suministros</v>
          </cell>
          <cell r="E3231" t="str">
            <v>EK-N2/1-BG</v>
          </cell>
          <cell r="F3231">
            <v>2</v>
          </cell>
          <cell r="G3231" t="str">
            <v>Unidades</v>
          </cell>
          <cell r="H3231" t="str">
            <v>Unidades</v>
          </cell>
          <cell r="K3231">
            <v>0</v>
          </cell>
          <cell r="L3231">
            <v>0</v>
          </cell>
          <cell r="M3231" t="str">
            <v>Elementos sin Marca</v>
          </cell>
          <cell r="O3231">
            <v>2</v>
          </cell>
          <cell r="P3231">
            <v>0</v>
          </cell>
          <cell r="Q3231">
            <v>3</v>
          </cell>
          <cell r="R3231" t="str">
            <v>5</v>
          </cell>
          <cell r="S3231">
            <v>246350</v>
          </cell>
        </row>
        <row r="3232">
          <cell r="A3232" t="str">
            <v>CON-DIN.70M</v>
          </cell>
          <cell r="B3232" t="str">
            <v>CONECTOR HEMBRA TIPO DINSE AEREO 70 SERIE REF:136600</v>
          </cell>
          <cell r="C3232" t="str">
            <v>Consumible Maquinaria y Equipos</v>
          </cell>
          <cell r="D3232" t="str">
            <v>1.4.55.20 | Materiales y Suministros</v>
          </cell>
          <cell r="E3232" t="str">
            <v>EK-N2/1-BI</v>
          </cell>
          <cell r="F3232">
            <v>2</v>
          </cell>
          <cell r="G3232" t="str">
            <v>Unidades</v>
          </cell>
          <cell r="H3232" t="str">
            <v>Unidades</v>
          </cell>
          <cell r="K3232">
            <v>0</v>
          </cell>
          <cell r="L3232">
            <v>0</v>
          </cell>
          <cell r="M3232" t="str">
            <v>Elementos sin Marca</v>
          </cell>
          <cell r="O3232">
            <v>2</v>
          </cell>
          <cell r="P3232">
            <v>0</v>
          </cell>
          <cell r="Q3232">
            <v>1</v>
          </cell>
          <cell r="R3232" t="str">
            <v>5</v>
          </cell>
          <cell r="S3232">
            <v>35000</v>
          </cell>
        </row>
        <row r="3233">
          <cell r="A3233" t="str">
            <v>CON-TEE.INOX1"</v>
          </cell>
          <cell r="B3233" t="str">
            <v>CONECTOR INOX TEE 1" OD X OD SWAGELOK</v>
          </cell>
          <cell r="C3233" t="str">
            <v>Consumible Maquinaria y Equipos</v>
          </cell>
          <cell r="D3233" t="str">
            <v>1.4.55.20 | Materiales y Suministros</v>
          </cell>
          <cell r="E3233" t="str">
            <v>LETRAS</v>
          </cell>
          <cell r="F3233">
            <v>0</v>
          </cell>
          <cell r="G3233" t="str">
            <v>Unidades</v>
          </cell>
          <cell r="H3233" t="str">
            <v>Unidades</v>
          </cell>
          <cell r="K3233">
            <v>0</v>
          </cell>
          <cell r="L3233">
            <v>0</v>
          </cell>
          <cell r="M3233" t="str">
            <v>Elementos sin Marca</v>
          </cell>
          <cell r="O3233">
            <v>0</v>
          </cell>
          <cell r="P3233">
            <v>0</v>
          </cell>
          <cell r="S3233">
            <v>225000</v>
          </cell>
        </row>
        <row r="3234">
          <cell r="A3234" t="str">
            <v>CON-JAC.RJ45</v>
          </cell>
          <cell r="B3234" t="str">
            <v>CONECTOR JACK RJ45 CAT 6 Ref: BLDG 264</v>
          </cell>
          <cell r="C3234" t="str">
            <v>Eléctricos</v>
          </cell>
          <cell r="D3234" t="str">
            <v>1.4.05.16 | Eléctricos y Electrónicos</v>
          </cell>
          <cell r="E3234" t="str">
            <v>E15-N5</v>
          </cell>
          <cell r="F3234">
            <v>0</v>
          </cell>
          <cell r="G3234" t="str">
            <v>Unidades</v>
          </cell>
          <cell r="H3234" t="str">
            <v>Unidades</v>
          </cell>
          <cell r="K3234">
            <v>0</v>
          </cell>
          <cell r="L3234">
            <v>0</v>
          </cell>
          <cell r="M3234" t="str">
            <v>Elementos sin Marca</v>
          </cell>
          <cell r="N3234" t="str">
            <v>BLDG 264</v>
          </cell>
          <cell r="O3234">
            <v>0</v>
          </cell>
          <cell r="P3234">
            <v>0</v>
          </cell>
          <cell r="S3234">
            <v>10504.2</v>
          </cell>
        </row>
        <row r="3235">
          <cell r="A3235" t="str">
            <v>CON-MAC.5PIN</v>
          </cell>
          <cell r="B3235" t="str">
            <v>CONECTOR MACHO METALICO 5 PINES REDONDO PARA CHASIS Ref: CN126</v>
          </cell>
          <cell r="C3235" t="str">
            <v>Eléctricos</v>
          </cell>
          <cell r="D3235" t="str">
            <v>1.4.05.16 | Eléctricos y Electrónicos</v>
          </cell>
          <cell r="E3235" t="str">
            <v>E15-N5</v>
          </cell>
          <cell r="F3235">
            <v>0</v>
          </cell>
          <cell r="G3235" t="str">
            <v>Unidades</v>
          </cell>
          <cell r="H3235" t="str">
            <v>Unidades</v>
          </cell>
          <cell r="K3235">
            <v>0</v>
          </cell>
          <cell r="L3235">
            <v>0</v>
          </cell>
          <cell r="M3235" t="str">
            <v>Elementos sin Marca</v>
          </cell>
          <cell r="N3235" t="str">
            <v>CN126</v>
          </cell>
          <cell r="O3235">
            <v>0</v>
          </cell>
          <cell r="P3235">
            <v>0</v>
          </cell>
          <cell r="S3235">
            <v>2016.83</v>
          </cell>
        </row>
        <row r="3236">
          <cell r="A3236" t="str">
            <v>CON-MAC.8PI</v>
          </cell>
          <cell r="B3236" t="str">
            <v>CONECTOR MACHO METALICO 8 PINES REDONDO PARA CHASIS</v>
          </cell>
          <cell r="C3236" t="str">
            <v>Conectores</v>
          </cell>
          <cell r="D3236" t="str">
            <v>1.4.05.16 | Eléctricos y Electrónicos</v>
          </cell>
          <cell r="E3236" t="str">
            <v>E15-N5</v>
          </cell>
          <cell r="F3236">
            <v>0</v>
          </cell>
          <cell r="G3236" t="str">
            <v>Unidades</v>
          </cell>
          <cell r="H3236" t="str">
            <v>Unidades</v>
          </cell>
          <cell r="K3236">
            <v>0</v>
          </cell>
          <cell r="L3236">
            <v>0</v>
          </cell>
          <cell r="M3236" t="str">
            <v>Elementos sin Marca</v>
          </cell>
          <cell r="O3236">
            <v>0</v>
          </cell>
          <cell r="P3236">
            <v>0</v>
          </cell>
          <cell r="S3236">
            <v>2100.75</v>
          </cell>
        </row>
        <row r="3237">
          <cell r="A3237" t="str">
            <v>CON-MAC-W20ME90</v>
          </cell>
          <cell r="B3237" t="str">
            <v>CONECTOR MACHO REF. STL - 1204 - W20ME90</v>
          </cell>
          <cell r="C3237" t="str">
            <v>Conectores</v>
          </cell>
          <cell r="D3237" t="str">
            <v>1.4.05.16 | Eléctricos y Electrónicos</v>
          </cell>
          <cell r="E3237" t="str">
            <v>E15-N5</v>
          </cell>
          <cell r="F3237">
            <v>0</v>
          </cell>
          <cell r="G3237" t="str">
            <v>Unidades</v>
          </cell>
          <cell r="H3237" t="str">
            <v>Unidades</v>
          </cell>
          <cell r="K3237">
            <v>0</v>
          </cell>
          <cell r="L3237">
            <v>0</v>
          </cell>
          <cell r="M3237" t="str">
            <v>Elementos sin Marca</v>
          </cell>
          <cell r="O3237">
            <v>0</v>
          </cell>
          <cell r="P3237">
            <v>0</v>
          </cell>
          <cell r="S3237">
            <v>316806</v>
          </cell>
        </row>
        <row r="3238">
          <cell r="A3238" t="str">
            <v>CON-STA-MAC</v>
          </cell>
          <cell r="B3238" t="str">
            <v>CONECTOR MACHO STANDARD TIPO J</v>
          </cell>
          <cell r="C3238" t="str">
            <v>Conectores</v>
          </cell>
          <cell r="D3238" t="str">
            <v>1.4.05.16 | Eléctricos y Electrónicos</v>
          </cell>
          <cell r="E3238" t="str">
            <v>E15-N5</v>
          </cell>
          <cell r="F3238">
            <v>0</v>
          </cell>
          <cell r="G3238" t="str">
            <v>Unidades</v>
          </cell>
          <cell r="H3238" t="str">
            <v>Unidades</v>
          </cell>
          <cell r="K3238">
            <v>0</v>
          </cell>
          <cell r="L3238">
            <v>0</v>
          </cell>
          <cell r="M3238" t="str">
            <v>Elementos sin Marca</v>
          </cell>
          <cell r="O3238">
            <v>0</v>
          </cell>
          <cell r="P3238">
            <v>0</v>
          </cell>
        </row>
        <row r="3239">
          <cell r="A3239" t="str">
            <v>CON-MAC.DIN.50MM</v>
          </cell>
          <cell r="B3239" t="str">
            <v>CONECTOR MACHO TIPO DINSE 50 MM REF: 134460</v>
          </cell>
          <cell r="C3239" t="str">
            <v>Consumible Maquinaria y Equipos</v>
          </cell>
          <cell r="D3239" t="str">
            <v>1.4.55.20 | Materiales y Suministros</v>
          </cell>
          <cell r="E3239" t="str">
            <v>EK-N2/1-CD</v>
          </cell>
          <cell r="F3239">
            <v>5</v>
          </cell>
          <cell r="G3239" t="str">
            <v>Unidades</v>
          </cell>
          <cell r="H3239" t="str">
            <v>Unidades</v>
          </cell>
          <cell r="K3239">
            <v>0</v>
          </cell>
          <cell r="L3239">
            <v>0</v>
          </cell>
          <cell r="M3239" t="str">
            <v>Elementos sin Marca</v>
          </cell>
          <cell r="O3239">
            <v>3</v>
          </cell>
          <cell r="P3239">
            <v>0</v>
          </cell>
          <cell r="Q3239">
            <v>3</v>
          </cell>
          <cell r="R3239" t="str">
            <v>5</v>
          </cell>
          <cell r="S3239">
            <v>169650</v>
          </cell>
        </row>
        <row r="3240">
          <cell r="A3240" t="str">
            <v>CON-MAG.MAG2000</v>
          </cell>
          <cell r="B3240" t="str">
            <v>CONECTOR MAGNETICO 4B COMPONENTS REF: MAG2000 4B COMPONENTS REF: MAG2000 4B COMPONENTS REF: MAG2000 4B COMPONENTS Ref: MAG2000</v>
          </cell>
          <cell r="C3240" t="str">
            <v>Varios Diversos</v>
          </cell>
          <cell r="D3240" t="str">
            <v>1.4.05.10 | Varios</v>
          </cell>
          <cell r="E3240" t="str">
            <v>E15-N4</v>
          </cell>
          <cell r="F3240">
            <v>0</v>
          </cell>
          <cell r="G3240" t="str">
            <v>Unidades</v>
          </cell>
          <cell r="H3240" t="str">
            <v>Unidades</v>
          </cell>
          <cell r="K3240">
            <v>0</v>
          </cell>
          <cell r="L3240">
            <v>0</v>
          </cell>
          <cell r="M3240" t="str">
            <v>4B COMPONENTS</v>
          </cell>
          <cell r="N3240" t="str">
            <v>MAG2000</v>
          </cell>
          <cell r="O3240">
            <v>0</v>
          </cell>
          <cell r="P3240">
            <v>0</v>
          </cell>
          <cell r="S3240">
            <v>294369.84000000003</v>
          </cell>
        </row>
        <row r="3241">
          <cell r="A3241" t="str">
            <v>FIJ-MAG-ROS-M12</v>
          </cell>
          <cell r="B3241" t="str">
            <v>CONECTOR MAGNETICO PARA WHIRLIGIG CON ROSCA M12 4B COMPONENTS REF: MAG2000M 4B COMPONENTS Ref: MAG2000M</v>
          </cell>
          <cell r="C3241" t="str">
            <v>Varios Diversos</v>
          </cell>
          <cell r="D3241" t="str">
            <v>1.4.05.10 | Varios</v>
          </cell>
          <cell r="E3241" t="str">
            <v>LETRAS</v>
          </cell>
          <cell r="F3241">
            <v>0</v>
          </cell>
          <cell r="G3241" t="str">
            <v>Unidades</v>
          </cell>
          <cell r="H3241" t="str">
            <v>Unidades</v>
          </cell>
          <cell r="K3241">
            <v>0</v>
          </cell>
          <cell r="L3241">
            <v>0</v>
          </cell>
          <cell r="M3241" t="str">
            <v>4B COMPONENTS</v>
          </cell>
          <cell r="N3241" t="str">
            <v>MAG2000M</v>
          </cell>
          <cell r="O3241">
            <v>0</v>
          </cell>
          <cell r="P3241">
            <v>0</v>
          </cell>
          <cell r="S3241">
            <v>450025.98</v>
          </cell>
        </row>
        <row r="3242">
          <cell r="A3242" t="str">
            <v>CON-HEM-MIN</v>
          </cell>
          <cell r="B3242" t="str">
            <v>CONECTOR MINIATURA HEMBRA</v>
          </cell>
          <cell r="C3242" t="str">
            <v>Conectores</v>
          </cell>
          <cell r="D3242" t="str">
            <v>1.4.05.16 | Eléctricos y Electrónicos</v>
          </cell>
          <cell r="E3242" t="str">
            <v>E15-N5</v>
          </cell>
          <cell r="F3242">
            <v>0</v>
          </cell>
          <cell r="G3242" t="str">
            <v>Unidades</v>
          </cell>
          <cell r="H3242" t="str">
            <v>Unidades</v>
          </cell>
          <cell r="K3242">
            <v>0</v>
          </cell>
          <cell r="L3242">
            <v>0</v>
          </cell>
          <cell r="M3242" t="str">
            <v>Elementos sin Marca</v>
          </cell>
          <cell r="O3242">
            <v>0</v>
          </cell>
          <cell r="P3242">
            <v>0</v>
          </cell>
        </row>
        <row r="3243">
          <cell r="A3243" t="str">
            <v>CON-MIN-MACHO</v>
          </cell>
          <cell r="B3243" t="str">
            <v>CONECTOR MINIATURA MACHO 3"</v>
          </cell>
          <cell r="C3243" t="str">
            <v>Conectores</v>
          </cell>
          <cell r="D3243" t="str">
            <v>1.4.05.16 | Eléctricos y Electrónicos</v>
          </cell>
          <cell r="E3243" t="str">
            <v>E15-N5</v>
          </cell>
          <cell r="F3243">
            <v>0</v>
          </cell>
          <cell r="G3243" t="str">
            <v>Unidades</v>
          </cell>
          <cell r="H3243" t="str">
            <v>Unidades</v>
          </cell>
          <cell r="K3243">
            <v>0</v>
          </cell>
          <cell r="L3243">
            <v>0</v>
          </cell>
          <cell r="M3243" t="str">
            <v>Elementos sin Marca</v>
          </cell>
          <cell r="O3243">
            <v>0</v>
          </cell>
          <cell r="P3243">
            <v>0</v>
          </cell>
        </row>
        <row r="3244">
          <cell r="A3244" t="str">
            <v>CON-STU.1X6</v>
          </cell>
          <cell r="B3244" t="str">
            <v>CONECTOR NELSON STUD DE 1" X 6"</v>
          </cell>
          <cell r="C3244" t="str">
            <v>Tornillos Diversos</v>
          </cell>
          <cell r="D3244" t="str">
            <v>1.4.05.08 | Tornillería</v>
          </cell>
          <cell r="F3244">
            <v>0</v>
          </cell>
          <cell r="G3244" t="str">
            <v>Unidades</v>
          </cell>
          <cell r="H3244" t="str">
            <v>Unidades</v>
          </cell>
          <cell r="K3244">
            <v>0</v>
          </cell>
          <cell r="L3244">
            <v>0</v>
          </cell>
          <cell r="M3244" t="str">
            <v>Elementos sin Marca</v>
          </cell>
          <cell r="O3244">
            <v>0</v>
          </cell>
          <cell r="P3244">
            <v>0</v>
          </cell>
        </row>
        <row r="3245">
          <cell r="A3245" t="str">
            <v>CON-NEL.3/4</v>
          </cell>
          <cell r="B3245" t="str">
            <v>CONECTOR NELSON STUD DE 3/4" X 6" (JUEGO CON CORONA)</v>
          </cell>
          <cell r="C3245" t="str">
            <v>Tornillos Diversos</v>
          </cell>
          <cell r="D3245" t="str">
            <v>1.4.05.08 | Tornillería</v>
          </cell>
          <cell r="E3245" t="str">
            <v>P1</v>
          </cell>
          <cell r="F3245">
            <v>0</v>
          </cell>
          <cell r="G3245" t="str">
            <v>Unidades</v>
          </cell>
          <cell r="H3245" t="str">
            <v>Unidades</v>
          </cell>
          <cell r="K3245">
            <v>0</v>
          </cell>
          <cell r="L3245">
            <v>0</v>
          </cell>
          <cell r="M3245" t="str">
            <v>Elementos sin Marca</v>
          </cell>
          <cell r="O3245">
            <v>0</v>
          </cell>
          <cell r="P3245">
            <v>0</v>
          </cell>
          <cell r="S3245">
            <v>1721.35</v>
          </cell>
        </row>
        <row r="3246">
          <cell r="A3246" t="str">
            <v>CON-NEL.3PU</v>
          </cell>
          <cell r="B3246" t="str">
            <v>CONECTOR NELSON STUD DE 3/4" X 3"</v>
          </cell>
          <cell r="C3246" t="str">
            <v>Tornillos Diversos</v>
          </cell>
          <cell r="D3246" t="str">
            <v>1.4.05.08 | Tornillería</v>
          </cell>
          <cell r="F3246">
            <v>0</v>
          </cell>
          <cell r="G3246" t="str">
            <v>Unidades</v>
          </cell>
          <cell r="H3246" t="str">
            <v>Unidades</v>
          </cell>
          <cell r="K3246">
            <v>0</v>
          </cell>
          <cell r="L3246">
            <v>0</v>
          </cell>
          <cell r="M3246" t="str">
            <v>Elementos sin Marca</v>
          </cell>
          <cell r="O3246">
            <v>0</v>
          </cell>
          <cell r="P3246">
            <v>0</v>
          </cell>
        </row>
        <row r="3247">
          <cell r="A3247" t="str">
            <v>CON-NYL.16P</v>
          </cell>
          <cell r="B3247" t="str">
            <v>CONECTOR NYLO FIZ PMACHO PG16</v>
          </cell>
          <cell r="C3247" t="str">
            <v>Conectores</v>
          </cell>
          <cell r="D3247" t="str">
            <v>1.4.05.16 | Eléctricos y Electrónicos</v>
          </cell>
          <cell r="E3247" t="str">
            <v>E15-N5</v>
          </cell>
          <cell r="F3247">
            <v>0</v>
          </cell>
          <cell r="G3247" t="str">
            <v>Unidades</v>
          </cell>
          <cell r="H3247" t="str">
            <v>Unidades</v>
          </cell>
          <cell r="K3247">
            <v>0</v>
          </cell>
          <cell r="L3247">
            <v>0</v>
          </cell>
          <cell r="M3247" t="str">
            <v>Elementos sin Marca</v>
          </cell>
          <cell r="O3247">
            <v>0</v>
          </cell>
          <cell r="P3247">
            <v>0</v>
          </cell>
          <cell r="S3247">
            <v>12900</v>
          </cell>
        </row>
        <row r="3248">
          <cell r="A3248" t="str">
            <v>CON-PAC.2T</v>
          </cell>
          <cell r="B3248" t="str">
            <v>CONECTOR PACHA DE 2 TERMINALES</v>
          </cell>
          <cell r="C3248" t="str">
            <v>Eléctricos</v>
          </cell>
          <cell r="D3248" t="str">
            <v>1.4.05.16 | Eléctricos y Electrónicos</v>
          </cell>
          <cell r="E3248" t="str">
            <v>E15-N5</v>
          </cell>
          <cell r="F3248">
            <v>0</v>
          </cell>
          <cell r="G3248" t="str">
            <v>Unidades</v>
          </cell>
          <cell r="H3248" t="str">
            <v>Unidades</v>
          </cell>
          <cell r="K3248">
            <v>0</v>
          </cell>
          <cell r="L3248">
            <v>0</v>
          </cell>
          <cell r="M3248" t="str">
            <v>Elementos sin Marca</v>
          </cell>
          <cell r="O3248">
            <v>0</v>
          </cell>
          <cell r="P3248">
            <v>0</v>
          </cell>
          <cell r="S3248">
            <v>5042.01</v>
          </cell>
        </row>
        <row r="3249">
          <cell r="A3249" t="str">
            <v>CON-PAC.ELEV</v>
          </cell>
          <cell r="B3249" t="str">
            <v>CONECTOR PACHA PARA SWITCH ELEVAVIDRIOS</v>
          </cell>
          <cell r="C3249" t="str">
            <v>Consumible Maquinaria y Equipos</v>
          </cell>
          <cell r="D3249" t="str">
            <v>1.4.55.20 | Materiales y Suministros</v>
          </cell>
          <cell r="F3249">
            <v>0</v>
          </cell>
          <cell r="G3249" t="str">
            <v>Unidades</v>
          </cell>
          <cell r="H3249" t="str">
            <v>Unidades</v>
          </cell>
          <cell r="K3249">
            <v>0</v>
          </cell>
          <cell r="L3249">
            <v>0</v>
          </cell>
          <cell r="M3249" t="str">
            <v>Elementos sin Marca</v>
          </cell>
          <cell r="O3249">
            <v>0</v>
          </cell>
          <cell r="P3249">
            <v>0</v>
          </cell>
          <cell r="S3249">
            <v>8000</v>
          </cell>
        </row>
        <row r="3250">
          <cell r="A3250" t="str">
            <v>CON-32E.</v>
          </cell>
          <cell r="B3250" t="str">
            <v>CONECTOR PARA 16 ENTRADAS Y SALIDAS DIGITALES HE10/LIBRE 3M P/TM3 SCHNEIDER Ref: TWDFCW30K</v>
          </cell>
          <cell r="C3250" t="str">
            <v>Eléctricos</v>
          </cell>
          <cell r="D3250" t="str">
            <v>1.4.05.16 | Eléctricos y Electrónicos</v>
          </cell>
          <cell r="E3250" t="str">
            <v>E15-N5</v>
          </cell>
          <cell r="F3250">
            <v>4</v>
          </cell>
          <cell r="G3250" t="str">
            <v>Unidades</v>
          </cell>
          <cell r="H3250" t="str">
            <v>Unidades</v>
          </cell>
          <cell r="K3250">
            <v>0</v>
          </cell>
          <cell r="L3250">
            <v>0</v>
          </cell>
          <cell r="M3250" t="str">
            <v>SCHNEIDER</v>
          </cell>
          <cell r="N3250" t="str">
            <v>TWDFCW30K</v>
          </cell>
          <cell r="O3250">
            <v>4</v>
          </cell>
          <cell r="P3250">
            <v>0</v>
          </cell>
          <cell r="Q3250">
            <v>1</v>
          </cell>
          <cell r="R3250" t="str">
            <v>4</v>
          </cell>
          <cell r="S3250">
            <v>168750</v>
          </cell>
        </row>
        <row r="3251">
          <cell r="A3251" t="str">
            <v>CON-64E.</v>
          </cell>
          <cell r="B3251" t="str">
            <v>CONECTOR PARA 64 ENTRADAS Y SALIDAS DIGITALES(X80) SCHNEIDER REF: BMXFCW303 SCHNEIDER REF: BMXFCW303 SCHNEIDER Ref: BMXFCW303</v>
          </cell>
          <cell r="C3251" t="str">
            <v>Electrónicos</v>
          </cell>
          <cell r="D3251" t="str">
            <v>1.4.05.16 | Eléctricos y Electrónicos</v>
          </cell>
          <cell r="E3251" t="str">
            <v>E15-N5</v>
          </cell>
          <cell r="F3251">
            <v>0</v>
          </cell>
          <cell r="G3251" t="str">
            <v>Unidades</v>
          </cell>
          <cell r="H3251" t="str">
            <v>Unidades</v>
          </cell>
          <cell r="K3251">
            <v>0</v>
          </cell>
          <cell r="L3251">
            <v>0</v>
          </cell>
          <cell r="M3251" t="str">
            <v>SCHNEIDER</v>
          </cell>
          <cell r="N3251" t="str">
            <v>BMXFCW303</v>
          </cell>
          <cell r="O3251">
            <v>0</v>
          </cell>
          <cell r="P3251">
            <v>0</v>
          </cell>
          <cell r="S3251">
            <v>242834</v>
          </cell>
        </row>
        <row r="3252">
          <cell r="A3252" t="str">
            <v>CON-ADP.9V</v>
          </cell>
          <cell r="B3252" t="str">
            <v>CONECTOR PARA ADAPTADOR 9V</v>
          </cell>
          <cell r="C3252" t="str">
            <v>Eléctricos</v>
          </cell>
          <cell r="D3252" t="str">
            <v>1.4.05.16 | Eléctricos y Electrónicos</v>
          </cell>
          <cell r="E3252" t="str">
            <v>E15-N5</v>
          </cell>
          <cell r="F3252">
            <v>0</v>
          </cell>
          <cell r="G3252" t="str">
            <v>Unidades</v>
          </cell>
          <cell r="H3252" t="str">
            <v>Unidades</v>
          </cell>
          <cell r="K3252">
            <v>0</v>
          </cell>
          <cell r="L3252">
            <v>0</v>
          </cell>
          <cell r="M3252" t="str">
            <v>Elementos sin Marca</v>
          </cell>
          <cell r="O3252">
            <v>0</v>
          </cell>
          <cell r="P3252">
            <v>0</v>
          </cell>
          <cell r="S3252">
            <v>4000</v>
          </cell>
        </row>
        <row r="3253">
          <cell r="A3253" t="str">
            <v>CON-CAB.TWE</v>
          </cell>
          <cell r="B3253" t="str">
            <v>CONECTOR PARA CABLE 1/0, 2/0 Y 3/0 (MACHO-HEMBRA) TWC Ref: 9425-1200</v>
          </cell>
          <cell r="C3253" t="str">
            <v>Consumible Maquinaria y Equipos</v>
          </cell>
          <cell r="D3253" t="str">
            <v>1.4.55.20 | Materiales y Suministros</v>
          </cell>
          <cell r="E3253" t="str">
            <v>E15-N4</v>
          </cell>
          <cell r="F3253">
            <v>0</v>
          </cell>
          <cell r="G3253" t="str">
            <v>Juegos</v>
          </cell>
          <cell r="H3253" t="str">
            <v>Juegos</v>
          </cell>
          <cell r="K3253">
            <v>0</v>
          </cell>
          <cell r="L3253">
            <v>0</v>
          </cell>
          <cell r="M3253" t="str">
            <v>TWECO</v>
          </cell>
          <cell r="N3253" t="str">
            <v>9425-1200</v>
          </cell>
          <cell r="O3253">
            <v>0</v>
          </cell>
          <cell r="P3253">
            <v>0</v>
          </cell>
          <cell r="S3253">
            <v>50000</v>
          </cell>
        </row>
        <row r="3254">
          <cell r="A3254" t="str">
            <v>CON-BOB.1/4</v>
          </cell>
          <cell r="B3254" t="str">
            <v>CONECTOR PARA ELECTROVALVULA 1/4" P/N: 34583 FESTO REF: MSSD-C</v>
          </cell>
          <cell r="C3254" t="str">
            <v>Neumática Diversos</v>
          </cell>
          <cell r="D3254" t="str">
            <v>1.4.05.17 | Neumático</v>
          </cell>
          <cell r="E3254" t="str">
            <v>E12-N5/BA</v>
          </cell>
          <cell r="F3254">
            <v>4</v>
          </cell>
          <cell r="G3254" t="str">
            <v>Unidades</v>
          </cell>
          <cell r="H3254" t="str">
            <v>Unidades</v>
          </cell>
          <cell r="K3254">
            <v>0</v>
          </cell>
          <cell r="L3254">
            <v>0</v>
          </cell>
          <cell r="M3254" t="str">
            <v>Elementos sin Marca</v>
          </cell>
          <cell r="O3254">
            <v>0</v>
          </cell>
          <cell r="P3254">
            <v>0</v>
          </cell>
          <cell r="S3254">
            <v>8060.5</v>
          </cell>
        </row>
        <row r="3255">
          <cell r="A3255" t="str">
            <v>CON-BOB.MSS</v>
          </cell>
          <cell r="B3255" t="str">
            <v>CONECTOR PARA ELECTROVALVULA 1/4"-3/8" P/N: 34431 FESTO Ref: MSSD-F</v>
          </cell>
          <cell r="C3255" t="str">
            <v>Neumática Diversos</v>
          </cell>
          <cell r="D3255" t="str">
            <v>1.4.05.17 | Neumático</v>
          </cell>
          <cell r="E3255" t="str">
            <v>E12-N5/BA</v>
          </cell>
          <cell r="F3255">
            <v>77</v>
          </cell>
          <cell r="G3255" t="str">
            <v>Unidades</v>
          </cell>
          <cell r="H3255" t="str">
            <v>Unidades</v>
          </cell>
          <cell r="K3255">
            <v>0</v>
          </cell>
          <cell r="L3255">
            <v>0</v>
          </cell>
          <cell r="M3255" t="str">
            <v>FESTO</v>
          </cell>
          <cell r="N3255" t="str">
            <v>MSSD-F</v>
          </cell>
          <cell r="O3255">
            <v>0</v>
          </cell>
          <cell r="P3255">
            <v>0</v>
          </cell>
          <cell r="S3255">
            <v>7512.5</v>
          </cell>
        </row>
        <row r="3256">
          <cell r="A3256" t="str">
            <v>CON-ELE.1/8</v>
          </cell>
          <cell r="B3256" t="str">
            <v>CONECTOR PARA ELECTROVALVULA Ø 1/8" P/N: 151687 FESTO Ref: MSSD-EB</v>
          </cell>
          <cell r="C3256" t="str">
            <v>Neumática Diversos</v>
          </cell>
          <cell r="D3256" t="str">
            <v>1.4.05.17 | Neumático</v>
          </cell>
          <cell r="E3256" t="str">
            <v>E12-N5/AA</v>
          </cell>
          <cell r="F3256">
            <v>4</v>
          </cell>
          <cell r="G3256" t="str">
            <v>Unidades</v>
          </cell>
          <cell r="H3256" t="str">
            <v>Unidades</v>
          </cell>
          <cell r="K3256">
            <v>0</v>
          </cell>
          <cell r="L3256">
            <v>0</v>
          </cell>
          <cell r="M3256" t="str">
            <v>FESTO</v>
          </cell>
          <cell r="N3256" t="str">
            <v>MSSD-EB</v>
          </cell>
          <cell r="O3256">
            <v>0</v>
          </cell>
          <cell r="P3256">
            <v>0</v>
          </cell>
          <cell r="S3256">
            <v>6395.5</v>
          </cell>
        </row>
        <row r="3257">
          <cell r="A3257" t="str">
            <v>CON-PUL.DW4577</v>
          </cell>
          <cell r="B3257" t="str">
            <v>CONECTOR PARA PULIDORA DEWALT 4577 Ref: N139735</v>
          </cell>
          <cell r="C3257" t="str">
            <v>Consumible Pulidoras,Taladros y Atornilladoras</v>
          </cell>
          <cell r="D3257" t="str">
            <v>1.4.55.20 | Materiales y Suministros</v>
          </cell>
          <cell r="E3257" t="str">
            <v>EK-N2/1</v>
          </cell>
          <cell r="F3257">
            <v>0</v>
          </cell>
          <cell r="G3257" t="str">
            <v>Unidades</v>
          </cell>
          <cell r="H3257" t="str">
            <v>Unidades</v>
          </cell>
          <cell r="K3257">
            <v>0</v>
          </cell>
          <cell r="L3257">
            <v>0</v>
          </cell>
          <cell r="M3257" t="str">
            <v>Elementos sin Marca</v>
          </cell>
          <cell r="N3257" t="str">
            <v>N139735</v>
          </cell>
          <cell r="O3257">
            <v>0</v>
          </cell>
          <cell r="P3257">
            <v>0</v>
          </cell>
        </row>
        <row r="3258">
          <cell r="A3258" t="str">
            <v>CON-TER.SPL-10</v>
          </cell>
          <cell r="B3258" t="str">
            <v>CONECTOR PARA TERMOMETRIA  REF. SPL-10 - MARCA ROLFES BOONE</v>
          </cell>
          <cell r="C3258" t="str">
            <v>Eléctricos</v>
          </cell>
          <cell r="D3258" t="str">
            <v>1.4.05.16 | Eléctricos y Electrónicos</v>
          </cell>
          <cell r="E3258" t="str">
            <v>E15-N5</v>
          </cell>
          <cell r="F3258">
            <v>0</v>
          </cell>
          <cell r="G3258" t="str">
            <v>Unidades</v>
          </cell>
          <cell r="H3258" t="str">
            <v>Unidades</v>
          </cell>
          <cell r="K3258">
            <v>0</v>
          </cell>
          <cell r="L3258">
            <v>0</v>
          </cell>
          <cell r="M3258" t="str">
            <v>Elementos sin Marca</v>
          </cell>
          <cell r="O3258">
            <v>0</v>
          </cell>
          <cell r="P3258">
            <v>0</v>
          </cell>
          <cell r="S3258">
            <v>1837.72</v>
          </cell>
        </row>
        <row r="3259">
          <cell r="A3259" t="str">
            <v>CON-PER.430</v>
          </cell>
          <cell r="B3259" t="str">
            <v>CONECTOR PERFORACION DERIVACION 4-3/0 AWG // 10 - 2 AWG</v>
          </cell>
          <cell r="C3259" t="str">
            <v>Conectores</v>
          </cell>
          <cell r="D3259" t="str">
            <v>1.4.05.16 | Eléctricos y Electrónicos</v>
          </cell>
          <cell r="E3259" t="str">
            <v>E15-N5</v>
          </cell>
          <cell r="F3259">
            <v>0</v>
          </cell>
          <cell r="G3259" t="str">
            <v>Unidades</v>
          </cell>
          <cell r="H3259" t="str">
            <v>Unidades</v>
          </cell>
          <cell r="K3259">
            <v>0</v>
          </cell>
          <cell r="L3259">
            <v>0</v>
          </cell>
          <cell r="M3259" t="str">
            <v>Elementos sin Marca</v>
          </cell>
          <cell r="O3259">
            <v>0</v>
          </cell>
          <cell r="P3259">
            <v>0</v>
          </cell>
          <cell r="S3259">
            <v>15260</v>
          </cell>
        </row>
        <row r="3260">
          <cell r="A3260" t="str">
            <v>CON-COR-REC-11/</v>
          </cell>
          <cell r="B3260" t="str">
            <v>CONECTOR RECTO PARA CORAZA Ø 1 1/4</v>
          </cell>
          <cell r="C3260" t="str">
            <v>Conectores</v>
          </cell>
          <cell r="D3260" t="str">
            <v>1.4.05.16 | Eléctricos y Electrónicos</v>
          </cell>
          <cell r="E3260" t="str">
            <v>E15-N5</v>
          </cell>
          <cell r="F3260">
            <v>0</v>
          </cell>
          <cell r="G3260" t="str">
            <v>Unidades</v>
          </cell>
          <cell r="H3260" t="str">
            <v>Unidades</v>
          </cell>
          <cell r="K3260">
            <v>0</v>
          </cell>
          <cell r="L3260">
            <v>0</v>
          </cell>
          <cell r="M3260" t="str">
            <v>Elementos sin Marca</v>
          </cell>
          <cell r="O3260">
            <v>0</v>
          </cell>
          <cell r="P3260">
            <v>0</v>
          </cell>
          <cell r="S3260">
            <v>4515</v>
          </cell>
        </row>
        <row r="3261">
          <cell r="A3261" t="str">
            <v>CON-COR-REC-1</v>
          </cell>
          <cell r="B3261" t="str">
            <v>CONECTOR RECTO PARA CORAZA Ø 1"</v>
          </cell>
          <cell r="C3261" t="str">
            <v>Conectores</v>
          </cell>
          <cell r="D3261" t="str">
            <v>1.4.05.16 | Eléctricos y Electrónicos</v>
          </cell>
          <cell r="E3261" t="str">
            <v>E15-N5</v>
          </cell>
          <cell r="F3261">
            <v>26</v>
          </cell>
          <cell r="G3261" t="str">
            <v>Unidades</v>
          </cell>
          <cell r="H3261" t="str">
            <v>Unidades</v>
          </cell>
          <cell r="K3261">
            <v>0</v>
          </cell>
          <cell r="L3261">
            <v>0</v>
          </cell>
          <cell r="M3261" t="str">
            <v>Elementos sin Marca</v>
          </cell>
          <cell r="O3261">
            <v>0</v>
          </cell>
          <cell r="P3261">
            <v>0</v>
          </cell>
          <cell r="S3261">
            <v>5177</v>
          </cell>
        </row>
        <row r="3262">
          <cell r="A3262" t="str">
            <v>CON-RES.18-8</v>
          </cell>
          <cell r="B3262" t="str">
            <v>CONECTOR RESORTE 18-8 AWG ROJO AMARILLO 3M 3M 3M</v>
          </cell>
          <cell r="C3262" t="str">
            <v>Conectores</v>
          </cell>
          <cell r="D3262" t="str">
            <v>1.4.05.16 | Eléctricos y Electrónicos</v>
          </cell>
          <cell r="E3262" t="str">
            <v>E15-N5</v>
          </cell>
          <cell r="F3262">
            <v>0</v>
          </cell>
          <cell r="G3262" t="str">
            <v>Unidades</v>
          </cell>
          <cell r="H3262" t="str">
            <v>Unidades</v>
          </cell>
          <cell r="K3262">
            <v>0</v>
          </cell>
          <cell r="L3262">
            <v>0</v>
          </cell>
          <cell r="M3262" t="str">
            <v>3M</v>
          </cell>
          <cell r="O3262">
            <v>0</v>
          </cell>
          <cell r="P3262">
            <v>0</v>
          </cell>
          <cell r="S3262">
            <v>608</v>
          </cell>
        </row>
        <row r="3263">
          <cell r="A3263" t="str">
            <v>CON-RJ-45-8-H</v>
          </cell>
          <cell r="B3263" t="str">
            <v>CONECTOR RJ 45 8 HILOS</v>
          </cell>
          <cell r="C3263" t="str">
            <v>Conectores</v>
          </cell>
          <cell r="D3263" t="str">
            <v>1.4.05.16 | Eléctricos y Electrónicos</v>
          </cell>
          <cell r="E3263" t="str">
            <v>E15-N5</v>
          </cell>
          <cell r="F3263">
            <v>0</v>
          </cell>
          <cell r="G3263" t="str">
            <v>Unidades</v>
          </cell>
          <cell r="H3263" t="str">
            <v>Unidades</v>
          </cell>
          <cell r="K3263">
            <v>0</v>
          </cell>
          <cell r="L3263">
            <v>0</v>
          </cell>
          <cell r="M3263" t="str">
            <v>Elementos sin Marca</v>
          </cell>
          <cell r="O3263">
            <v>0</v>
          </cell>
          <cell r="P3263">
            <v>0</v>
          </cell>
          <cell r="S3263">
            <v>201</v>
          </cell>
        </row>
        <row r="3264">
          <cell r="A3264" t="str">
            <v>CON-2X2.RJ45</v>
          </cell>
          <cell r="B3264" t="str">
            <v>CONECTOR RJ45 PARA CABLE 2 X 2  PROFINET REF: 6GK1901-1BB10-2AB0 Ref: 6GK1901-1BB10-2AB0</v>
          </cell>
          <cell r="C3264" t="str">
            <v>Conectores</v>
          </cell>
          <cell r="D3264" t="str">
            <v>1.4.05.16 | Eléctricos y Electrónicos</v>
          </cell>
          <cell r="E3264" t="str">
            <v>E15-N5</v>
          </cell>
          <cell r="F3264">
            <v>0</v>
          </cell>
          <cell r="G3264" t="str">
            <v>Unidades</v>
          </cell>
          <cell r="H3264" t="str">
            <v>Unidades</v>
          </cell>
          <cell r="K3264">
            <v>0</v>
          </cell>
          <cell r="L3264">
            <v>0</v>
          </cell>
          <cell r="M3264" t="str">
            <v>Elementos sin Marca</v>
          </cell>
          <cell r="N3264" t="str">
            <v>6GK1901-1BB10-2AB0</v>
          </cell>
          <cell r="O3264">
            <v>0</v>
          </cell>
          <cell r="P3264">
            <v>0</v>
          </cell>
          <cell r="S3264">
            <v>61600</v>
          </cell>
        </row>
        <row r="3265">
          <cell r="A3265" t="str">
            <v>CON-HID.DI2</v>
          </cell>
          <cell r="B3265" t="str">
            <v>CONECTOR TRES PINES DIN 43650</v>
          </cell>
          <cell r="C3265" t="str">
            <v>Neumática Diversos</v>
          </cell>
          <cell r="D3265" t="str">
            <v>1.4.05.17 | Neumático</v>
          </cell>
          <cell r="E3265" t="str">
            <v>E12-N5/AA</v>
          </cell>
          <cell r="F3265">
            <v>0</v>
          </cell>
          <cell r="G3265" t="str">
            <v>Unidades</v>
          </cell>
          <cell r="H3265" t="str">
            <v>Unidades</v>
          </cell>
          <cell r="K3265">
            <v>0</v>
          </cell>
          <cell r="L3265">
            <v>0</v>
          </cell>
          <cell r="M3265" t="str">
            <v>Elementos sin Marca</v>
          </cell>
          <cell r="O3265">
            <v>0</v>
          </cell>
          <cell r="P3265">
            <v>0</v>
          </cell>
          <cell r="S3265">
            <v>12000</v>
          </cell>
        </row>
        <row r="3266">
          <cell r="A3266" t="str">
            <v>CON-TUB.-#12.</v>
          </cell>
          <cell r="B3266" t="str">
            <v>CONECTOR TUBULAR CABLE # 12 AWG REF 37412 / GTY-1-4</v>
          </cell>
          <cell r="C3266" t="str">
            <v>Conectores</v>
          </cell>
          <cell r="D3266" t="str">
            <v>1.4.05.16 | Eléctricos y Electrónicos</v>
          </cell>
          <cell r="E3266" t="str">
            <v>E15-N5</v>
          </cell>
          <cell r="F3266">
            <v>0</v>
          </cell>
          <cell r="G3266" t="str">
            <v>Unidades</v>
          </cell>
          <cell r="H3266" t="str">
            <v>Unidades</v>
          </cell>
          <cell r="K3266">
            <v>0</v>
          </cell>
          <cell r="L3266">
            <v>0</v>
          </cell>
          <cell r="M3266" t="str">
            <v>Elementos sin Marca</v>
          </cell>
          <cell r="O3266">
            <v>0</v>
          </cell>
          <cell r="P3266">
            <v>0</v>
          </cell>
          <cell r="S3266">
            <v>570</v>
          </cell>
        </row>
        <row r="3267">
          <cell r="A3267" t="str">
            <v>CON-TUB.NU4</v>
          </cell>
          <cell r="B3267" t="str">
            <v>CONECTOR TUBULAR CABLE # 4</v>
          </cell>
          <cell r="C3267" t="str">
            <v>Conectores</v>
          </cell>
          <cell r="D3267" t="str">
            <v>1.4.05.16 | Eléctricos y Electrónicos</v>
          </cell>
          <cell r="E3267" t="str">
            <v>E15-N5</v>
          </cell>
          <cell r="F3267">
            <v>0</v>
          </cell>
          <cell r="G3267" t="str">
            <v>Unidades</v>
          </cell>
          <cell r="H3267" t="str">
            <v>Unidades</v>
          </cell>
          <cell r="K3267">
            <v>0</v>
          </cell>
          <cell r="L3267">
            <v>0</v>
          </cell>
          <cell r="M3267" t="str">
            <v>Elementos sin Marca</v>
          </cell>
          <cell r="O3267">
            <v>0</v>
          </cell>
          <cell r="P3267">
            <v>0</v>
          </cell>
          <cell r="S3267">
            <v>2000</v>
          </cell>
        </row>
        <row r="3268">
          <cell r="A3268" t="str">
            <v>CON-TUB.#8</v>
          </cell>
          <cell r="B3268" t="str">
            <v>CONECTOR TUBULAR CABLE # 8 AWG REF. 37416 / GTY-1-10</v>
          </cell>
          <cell r="C3268" t="str">
            <v>Conectores</v>
          </cell>
          <cell r="D3268" t="str">
            <v>1.4.05.16 | Eléctricos y Electrónicos</v>
          </cell>
          <cell r="E3268" t="str">
            <v>E15-N5</v>
          </cell>
          <cell r="F3268">
            <v>0</v>
          </cell>
          <cell r="G3268" t="str">
            <v>Unidades</v>
          </cell>
          <cell r="H3268" t="str">
            <v>Unidades</v>
          </cell>
          <cell r="K3268">
            <v>0</v>
          </cell>
          <cell r="L3268">
            <v>0</v>
          </cell>
          <cell r="M3268" t="str">
            <v>Elementos sin Marca</v>
          </cell>
          <cell r="O3268">
            <v>0</v>
          </cell>
          <cell r="P3268">
            <v>0</v>
          </cell>
          <cell r="S3268">
            <v>2044</v>
          </cell>
        </row>
        <row r="3269">
          <cell r="A3269" t="str">
            <v>CON-TUB.AWG</v>
          </cell>
          <cell r="B3269" t="str">
            <v>CONECTOR TUBULAR COBRE ESTAÑADO PARA CABLE 1/0 AWG</v>
          </cell>
          <cell r="C3269" t="str">
            <v>Conectores</v>
          </cell>
          <cell r="D3269" t="str">
            <v>1.4.05.16 | Eléctricos y Electrónicos</v>
          </cell>
          <cell r="E3269" t="str">
            <v>E15-N5</v>
          </cell>
          <cell r="F3269">
            <v>0</v>
          </cell>
          <cell r="G3269" t="str">
            <v>Unidades</v>
          </cell>
          <cell r="H3269" t="str">
            <v>Unidades</v>
          </cell>
          <cell r="K3269">
            <v>0</v>
          </cell>
          <cell r="L3269">
            <v>0</v>
          </cell>
          <cell r="M3269" t="str">
            <v>Elementos sin Marca</v>
          </cell>
          <cell r="O3269">
            <v>0</v>
          </cell>
          <cell r="P3269">
            <v>0</v>
          </cell>
        </row>
        <row r="3270">
          <cell r="A3270" t="str">
            <v>CON-USB.TPA</v>
          </cell>
          <cell r="B3270" t="str">
            <v>CONECTOR USB TIPO A DE 5 PINES, HEMBRA PARA SOLDADURA, TOMA DE ALTA CORRIENTE, TIPO USB-A 5A</v>
          </cell>
          <cell r="C3270" t="str">
            <v>Conectores</v>
          </cell>
          <cell r="D3270" t="str">
            <v>1.4.05.16 | Eléctricos y Electrónicos</v>
          </cell>
          <cell r="E3270" t="str">
            <v>E15-N5</v>
          </cell>
          <cell r="F3270">
            <v>0</v>
          </cell>
          <cell r="G3270" t="str">
            <v>Unidades</v>
          </cell>
          <cell r="H3270" t="str">
            <v>Paquetes</v>
          </cell>
          <cell r="I3270">
            <v>10</v>
          </cell>
          <cell r="K3270">
            <v>0</v>
          </cell>
          <cell r="L3270">
            <v>0</v>
          </cell>
          <cell r="M3270" t="str">
            <v>Elementos sin Marca</v>
          </cell>
          <cell r="O3270">
            <v>0</v>
          </cell>
          <cell r="P3270">
            <v>0</v>
          </cell>
          <cell r="S3270">
            <v>1400</v>
          </cell>
        </row>
        <row r="3271">
          <cell r="A3271" t="str">
            <v>CON-HEM.</v>
          </cell>
          <cell r="B3271" t="str">
            <v>CONEXION HEMBRA PARA MANGUERA Ø 1/2</v>
          </cell>
          <cell r="C3271" t="str">
            <v>Consumible Maquinaria y Equipos</v>
          </cell>
          <cell r="D3271" t="str">
            <v>1.4.55.20 | Materiales y Suministros</v>
          </cell>
          <cell r="F3271">
            <v>0</v>
          </cell>
          <cell r="G3271" t="str">
            <v>Unidades</v>
          </cell>
          <cell r="H3271" t="str">
            <v>Unidades</v>
          </cell>
          <cell r="K3271">
            <v>0</v>
          </cell>
          <cell r="L3271">
            <v>0</v>
          </cell>
          <cell r="M3271" t="str">
            <v>Elementos sin Marca</v>
          </cell>
          <cell r="O3271">
            <v>0</v>
          </cell>
          <cell r="P3271">
            <v>0</v>
          </cell>
          <cell r="S3271">
            <v>5042</v>
          </cell>
        </row>
        <row r="3272">
          <cell r="A3272" t="str">
            <v>CON-MAC.1/2</v>
          </cell>
          <cell r="B3272" t="str">
            <v>CONEXION MACHO PARA MANGUERA Ø 1/2</v>
          </cell>
          <cell r="C3272" t="str">
            <v>Consumible Maquinaria y Equipos</v>
          </cell>
          <cell r="D3272" t="str">
            <v>1.4.55.20 | Materiales y Suministros</v>
          </cell>
          <cell r="F3272">
            <v>0</v>
          </cell>
          <cell r="G3272" t="str">
            <v>Unidades</v>
          </cell>
          <cell r="H3272" t="str">
            <v>Unidades</v>
          </cell>
          <cell r="K3272">
            <v>0</v>
          </cell>
          <cell r="L3272">
            <v>0</v>
          </cell>
          <cell r="M3272" t="str">
            <v>Elementos sin Marca</v>
          </cell>
          <cell r="O3272">
            <v>0</v>
          </cell>
          <cell r="P3272">
            <v>0</v>
          </cell>
          <cell r="S3272">
            <v>4201</v>
          </cell>
        </row>
        <row r="3273">
          <cell r="A3273" t="str">
            <v>CON-MAN.HID</v>
          </cell>
          <cell r="B3273" t="str">
            <v>CONEXION PARA MANGUERA PARA HIDROLAVADORA KATCHER</v>
          </cell>
          <cell r="C3273" t="str">
            <v>Consumible Maquinaria y Equipos</v>
          </cell>
          <cell r="D3273" t="str">
            <v>1.4.55.20 | Materiales y Suministros</v>
          </cell>
          <cell r="F3273">
            <v>0</v>
          </cell>
          <cell r="G3273" t="str">
            <v>Unidades</v>
          </cell>
          <cell r="H3273" t="str">
            <v>Unidades</v>
          </cell>
          <cell r="K3273">
            <v>0</v>
          </cell>
          <cell r="L3273">
            <v>0</v>
          </cell>
          <cell r="M3273" t="str">
            <v>Elementos sin Marca</v>
          </cell>
          <cell r="O3273">
            <v>0</v>
          </cell>
          <cell r="P3273">
            <v>0</v>
          </cell>
          <cell r="S3273">
            <v>28000</v>
          </cell>
        </row>
        <row r="3274">
          <cell r="A3274" t="str">
            <v>CON-HOR.145</v>
          </cell>
          <cell r="B3274" t="str">
            <v>CONGELADOR HORIZONTAL HACEB DE 145 LITROS</v>
          </cell>
          <cell r="C3274" t="str">
            <v>Herramienta Desechable</v>
          </cell>
          <cell r="D3274" t="str">
            <v>1.4.55.15 | Herramienta Desechable</v>
          </cell>
          <cell r="F3274">
            <v>0</v>
          </cell>
          <cell r="G3274" t="str">
            <v>Unidades</v>
          </cell>
          <cell r="H3274" t="str">
            <v>Unidades</v>
          </cell>
          <cell r="K3274">
            <v>0</v>
          </cell>
          <cell r="L3274">
            <v>0</v>
          </cell>
          <cell r="M3274" t="str">
            <v>Elementos sin Marca</v>
          </cell>
          <cell r="O3274">
            <v>0</v>
          </cell>
          <cell r="P3274">
            <v>0</v>
          </cell>
          <cell r="S3274">
            <v>779663.86</v>
          </cell>
        </row>
        <row r="3275">
          <cell r="A3275" t="str">
            <v>CON-ALM.EXT.4P</v>
          </cell>
          <cell r="B3275" t="str">
            <v>CONJUNTO ALIMENTACION EXTREMA 4 P MINIMODUCTOR - PG</v>
          </cell>
          <cell r="C3275" t="str">
            <v>Materiales y Suministros</v>
          </cell>
          <cell r="D3275" t="str">
            <v>1.4.55.20 | Materiales y Suministros</v>
          </cell>
          <cell r="F3275">
            <v>0</v>
          </cell>
          <cell r="G3275" t="str">
            <v>Unidades</v>
          </cell>
          <cell r="H3275" t="str">
            <v>Unidades</v>
          </cell>
          <cell r="K3275">
            <v>0</v>
          </cell>
          <cell r="L3275">
            <v>0</v>
          </cell>
          <cell r="M3275" t="str">
            <v>Elementos sin Marca</v>
          </cell>
          <cell r="O3275">
            <v>0</v>
          </cell>
          <cell r="P3275">
            <v>0</v>
          </cell>
          <cell r="S3275">
            <v>178000</v>
          </cell>
        </row>
        <row r="3276">
          <cell r="A3276" t="str">
            <v>CON-ALI.EXT.59</v>
          </cell>
          <cell r="B3276" t="str">
            <v>CONJUNTO ALIMENTACION EXTREMA 5 P MINIMODUCTOR - PG</v>
          </cell>
          <cell r="C3276" t="str">
            <v>Materiales y Suministros</v>
          </cell>
          <cell r="D3276" t="str">
            <v>1.4.55.20 | Materiales y Suministros</v>
          </cell>
          <cell r="F3276">
            <v>0</v>
          </cell>
          <cell r="G3276" t="str">
            <v>Unidades</v>
          </cell>
          <cell r="H3276" t="str">
            <v>Unidades</v>
          </cell>
          <cell r="K3276">
            <v>0</v>
          </cell>
          <cell r="L3276">
            <v>0</v>
          </cell>
          <cell r="M3276" t="str">
            <v>Elementos sin Marca</v>
          </cell>
          <cell r="O3276">
            <v>0</v>
          </cell>
          <cell r="P3276">
            <v>0</v>
          </cell>
          <cell r="S3276">
            <v>190000</v>
          </cell>
        </row>
        <row r="3277">
          <cell r="A3277" t="str">
            <v>CON-ALI.EXT.MOD</v>
          </cell>
          <cell r="B3277" t="str">
            <v>CONJUNTO ALIMENTACION EXTREMA MODUCTOR - PG</v>
          </cell>
          <cell r="C3277" t="str">
            <v>Materiales y Suministros</v>
          </cell>
          <cell r="D3277" t="str">
            <v>1.4.55.20 | Materiales y Suministros</v>
          </cell>
          <cell r="F3277">
            <v>0</v>
          </cell>
          <cell r="G3277" t="str">
            <v>Unidades</v>
          </cell>
          <cell r="H3277" t="str">
            <v>Unidades</v>
          </cell>
          <cell r="K3277">
            <v>0</v>
          </cell>
          <cell r="L3277">
            <v>0</v>
          </cell>
          <cell r="M3277" t="str">
            <v>Elementos sin Marca</v>
          </cell>
          <cell r="O3277">
            <v>0</v>
          </cell>
          <cell r="P3277">
            <v>0</v>
          </cell>
          <cell r="S3277">
            <v>147889</v>
          </cell>
        </row>
        <row r="3278">
          <cell r="A3278" t="str">
            <v>CON-ANV.ATOR</v>
          </cell>
          <cell r="B3278" t="str">
            <v>CONJUNTO ANVIL PISTOLA ATORNILLADORA REF: 616834-00SV Ref: 616834-00SV</v>
          </cell>
          <cell r="C3278" t="str">
            <v>Consumible Pulidoras,Taladros y Atornilladoras</v>
          </cell>
          <cell r="D3278" t="str">
            <v>1.4.55.20 | Materiales y Suministros</v>
          </cell>
          <cell r="E3278" t="str">
            <v>EK-N3/A</v>
          </cell>
          <cell r="F3278">
            <v>0</v>
          </cell>
          <cell r="G3278" t="str">
            <v>Unidades</v>
          </cell>
          <cell r="H3278" t="str">
            <v>Unidades</v>
          </cell>
          <cell r="K3278">
            <v>0</v>
          </cell>
          <cell r="L3278">
            <v>0</v>
          </cell>
          <cell r="M3278" t="str">
            <v>Elementos sin Marca</v>
          </cell>
          <cell r="N3278" t="str">
            <v>616834-00SV</v>
          </cell>
          <cell r="O3278">
            <v>0</v>
          </cell>
          <cell r="P3278">
            <v>0</v>
          </cell>
          <cell r="S3278">
            <v>179831.93</v>
          </cell>
        </row>
        <row r="3279">
          <cell r="A3279" t="str">
            <v>CON-BAS.T5215MM</v>
          </cell>
          <cell r="B3279" t="str">
            <v>CONJUNTO BASE DE MONTAJE MOTOR PARA REDUCTOR EN PULGADAS REF. T5215MM - MARCA DODGE Ref: 905090</v>
          </cell>
          <cell r="C3279" t="str">
            <v>Accesorios de Motores</v>
          </cell>
          <cell r="D3279" t="str">
            <v>1.4.05.03 | Motores y Motorreductores</v>
          </cell>
          <cell r="F3279">
            <v>0</v>
          </cell>
          <cell r="G3279" t="str">
            <v>Unidades</v>
          </cell>
          <cell r="H3279" t="str">
            <v>Unidades</v>
          </cell>
          <cell r="K3279">
            <v>0</v>
          </cell>
          <cell r="L3279">
            <v>0</v>
          </cell>
          <cell r="M3279" t="str">
            <v>Elementos sin Marca</v>
          </cell>
          <cell r="N3279" t="str">
            <v>905090</v>
          </cell>
          <cell r="O3279">
            <v>0</v>
          </cell>
          <cell r="P3279">
            <v>0</v>
          </cell>
          <cell r="S3279">
            <v>2038085.19</v>
          </cell>
        </row>
        <row r="3280">
          <cell r="A3280" t="str">
            <v>CNJ-RED.PUL</v>
          </cell>
          <cell r="B3280" t="str">
            <v>CONJUNTO BASE DE MONTAJE MOTOR PARA REDUCTOR EN PULGADAS REF. T6307MM DGE Ref: 906090</v>
          </cell>
          <cell r="C3280" t="str">
            <v>Accesorios de Motores</v>
          </cell>
          <cell r="D3280" t="str">
            <v>1.4.05.03 | Motores y Motorreductores</v>
          </cell>
          <cell r="F3280">
            <v>0</v>
          </cell>
          <cell r="G3280" t="str">
            <v>Unidades</v>
          </cell>
          <cell r="H3280" t="str">
            <v>Unidades</v>
          </cell>
          <cell r="K3280">
            <v>0</v>
          </cell>
          <cell r="L3280">
            <v>0</v>
          </cell>
          <cell r="M3280" t="str">
            <v>DODGE</v>
          </cell>
          <cell r="N3280" t="str">
            <v>906090</v>
          </cell>
          <cell r="O3280">
            <v>0</v>
          </cell>
          <cell r="P3280">
            <v>0</v>
          </cell>
          <cell r="S3280">
            <v>2562133.5099999998</v>
          </cell>
        </row>
        <row r="3281">
          <cell r="A3281" t="str">
            <v>CJU-BSE.MOT</v>
          </cell>
          <cell r="B3281" t="str">
            <v>CONJUNTO BASE DE MONTAJE MOTOR PARA REDUCTOR EN PULGADAS REF. T7315/8407MM DGE Ref: 907090</v>
          </cell>
          <cell r="C3281" t="str">
            <v>Accesorios de Motores</v>
          </cell>
          <cell r="D3281" t="str">
            <v>1.4.05.03 | Motores y Motorreductores</v>
          </cell>
          <cell r="F3281">
            <v>0</v>
          </cell>
          <cell r="G3281" t="str">
            <v>Unidades</v>
          </cell>
          <cell r="H3281" t="str">
            <v>Unidades</v>
          </cell>
          <cell r="K3281">
            <v>0</v>
          </cell>
          <cell r="L3281">
            <v>0</v>
          </cell>
          <cell r="M3281" t="str">
            <v>DODGE</v>
          </cell>
          <cell r="N3281" t="str">
            <v>907090</v>
          </cell>
          <cell r="O3281">
            <v>0</v>
          </cell>
          <cell r="P3281">
            <v>0</v>
          </cell>
          <cell r="S3281">
            <v>3197268.98</v>
          </cell>
        </row>
        <row r="3282">
          <cell r="A3282" t="str">
            <v>BAS-MON.MOT</v>
          </cell>
          <cell r="B3282" t="str">
            <v>CONJUNTO BASE DE MONTAJE MOTOR PARA REDUCTOR EN PULGADAS REF. TA3203MM - MARCA DODGE Ref: 903090</v>
          </cell>
          <cell r="C3282" t="str">
            <v>Accesorios de Motores</v>
          </cell>
          <cell r="D3282" t="str">
            <v>1.4.05.03 | Motores y Motorreductores</v>
          </cell>
          <cell r="F3282">
            <v>0</v>
          </cell>
          <cell r="G3282" t="str">
            <v>Unidades</v>
          </cell>
          <cell r="H3282" t="str">
            <v>Unidades</v>
          </cell>
          <cell r="K3282">
            <v>0</v>
          </cell>
          <cell r="L3282">
            <v>0</v>
          </cell>
          <cell r="M3282" t="str">
            <v>Elementos sin Marca</v>
          </cell>
          <cell r="N3282" t="str">
            <v>903090</v>
          </cell>
          <cell r="O3282">
            <v>0</v>
          </cell>
          <cell r="P3282">
            <v>0</v>
          </cell>
          <cell r="S3282">
            <v>1315065.56</v>
          </cell>
        </row>
        <row r="3283">
          <cell r="A3283" t="str">
            <v>CON-BAS.903090</v>
          </cell>
          <cell r="B3283" t="str">
            <v>CONJUNTO BASE DE MONTAJE MOTOR PARA REDUCTOR TA3203MM EN PULGADAS DGE Ref: 903090</v>
          </cell>
          <cell r="C3283" t="str">
            <v>Accesorios de Motores</v>
          </cell>
          <cell r="D3283" t="str">
            <v>1.4.05.03 | Motores y Motorreductores</v>
          </cell>
          <cell r="F3283">
            <v>0</v>
          </cell>
          <cell r="G3283" t="str">
            <v>Unidades</v>
          </cell>
          <cell r="H3283" t="str">
            <v>Unidades</v>
          </cell>
          <cell r="K3283">
            <v>0</v>
          </cell>
          <cell r="L3283">
            <v>0</v>
          </cell>
          <cell r="M3283" t="str">
            <v>DODGE</v>
          </cell>
          <cell r="N3283" t="str">
            <v>903090</v>
          </cell>
          <cell r="O3283">
            <v>0</v>
          </cell>
          <cell r="P3283">
            <v>0</v>
          </cell>
        </row>
        <row r="3284">
          <cell r="A3284" t="str">
            <v>COD-BLO.PUL</v>
          </cell>
          <cell r="B3284" t="str">
            <v>CONJUNTO DE BLOQUEO DEL HUSILLO 4120 REF: N181767 REF: N181767 REF: N181767 Ref: N181767</v>
          </cell>
          <cell r="C3284" t="str">
            <v>Consumible Pulidoras,Taladros y Atornilladoras</v>
          </cell>
          <cell r="D3284" t="str">
            <v>1.4.55.20 | Materiales y Suministros</v>
          </cell>
          <cell r="E3284" t="str">
            <v>EK-N2/1-DC</v>
          </cell>
          <cell r="F3284">
            <v>2</v>
          </cell>
          <cell r="G3284" t="str">
            <v>Unidades</v>
          </cell>
          <cell r="H3284" t="str">
            <v>Unidades</v>
          </cell>
          <cell r="K3284">
            <v>0</v>
          </cell>
          <cell r="L3284">
            <v>0</v>
          </cell>
          <cell r="M3284" t="str">
            <v>Elementos sin Marca</v>
          </cell>
          <cell r="N3284" t="str">
            <v>N181767</v>
          </cell>
          <cell r="O3284">
            <v>2</v>
          </cell>
          <cell r="P3284">
            <v>0</v>
          </cell>
          <cell r="Q3284">
            <v>1</v>
          </cell>
          <cell r="R3284" t="str">
            <v>3</v>
          </cell>
          <cell r="S3284">
            <v>11764.71</v>
          </cell>
        </row>
        <row r="3285">
          <cell r="A3285" t="str">
            <v>CON-LED.DW4577</v>
          </cell>
          <cell r="B3285" t="str">
            <v>CONJUNTO LED PULIDORA DW 4577 Ref: N103805</v>
          </cell>
          <cell r="C3285" t="str">
            <v>Consumible Pulidoras,Taladros y Atornilladoras</v>
          </cell>
          <cell r="D3285" t="str">
            <v>1.4.55.20 | Materiales y Suministros</v>
          </cell>
          <cell r="E3285" t="str">
            <v>EK-N2/1</v>
          </cell>
          <cell r="F3285">
            <v>0</v>
          </cell>
          <cell r="G3285" t="str">
            <v>Unidades</v>
          </cell>
          <cell r="H3285" t="str">
            <v>Unidades</v>
          </cell>
          <cell r="K3285">
            <v>0</v>
          </cell>
          <cell r="L3285">
            <v>0</v>
          </cell>
          <cell r="M3285" t="str">
            <v>Elementos sin Marca</v>
          </cell>
          <cell r="N3285" t="str">
            <v>N103805</v>
          </cell>
          <cell r="O3285">
            <v>0</v>
          </cell>
          <cell r="P3285">
            <v>0</v>
          </cell>
          <cell r="S3285">
            <v>29412</v>
          </cell>
        </row>
        <row r="3286">
          <cell r="A3286" t="str">
            <v>CON-TAP.PR.3/4</v>
          </cell>
          <cell r="B3286" t="str">
            <v>CONJUNTO TAPAS PRENSAESTOPA EN LAMINA Ø 3/4" ( 19.05 MM )</v>
          </cell>
          <cell r="C3286" t="str">
            <v>Laminas Diversas</v>
          </cell>
          <cell r="D3286" t="str">
            <v>1.4.05.02 | Láminas</v>
          </cell>
          <cell r="F3286">
            <v>0</v>
          </cell>
          <cell r="G3286" t="str">
            <v>Unidades</v>
          </cell>
          <cell r="H3286" t="str">
            <v>Unidades</v>
          </cell>
          <cell r="K3286">
            <v>0</v>
          </cell>
          <cell r="L3286">
            <v>0</v>
          </cell>
          <cell r="M3286" t="str">
            <v>Elementos sin Marca</v>
          </cell>
          <cell r="O3286">
            <v>0</v>
          </cell>
          <cell r="P3286">
            <v>0</v>
          </cell>
          <cell r="S3286">
            <v>40000</v>
          </cell>
        </row>
        <row r="3287">
          <cell r="A3287" t="str">
            <v>CON-TRI.25A</v>
          </cell>
          <cell r="B3287" t="str">
            <v>CONMUTADOR TRIPOLAR 25 AMPERIOS</v>
          </cell>
          <cell r="C3287" t="str">
            <v>Consumible Maquinaria y Equipos</v>
          </cell>
          <cell r="D3287" t="str">
            <v>1.4.55.20 | Materiales y Suministros</v>
          </cell>
          <cell r="F3287">
            <v>0</v>
          </cell>
          <cell r="G3287" t="str">
            <v>Unidades</v>
          </cell>
          <cell r="H3287" t="str">
            <v>Unidades</v>
          </cell>
          <cell r="K3287">
            <v>0</v>
          </cell>
          <cell r="L3287">
            <v>0</v>
          </cell>
          <cell r="M3287" t="str">
            <v>Elementos sin Marca</v>
          </cell>
          <cell r="O3287">
            <v>0</v>
          </cell>
          <cell r="P3287">
            <v>0</v>
          </cell>
          <cell r="S3287">
            <v>37815</v>
          </cell>
        </row>
        <row r="3288">
          <cell r="A3288" t="str">
            <v>CON-3X5.BOM</v>
          </cell>
          <cell r="B3288" t="str">
            <v>CONO 3X5 PARA BOMBA DIESEL UL/FM 250GPM@85PSI</v>
          </cell>
          <cell r="C3288" t="str">
            <v>Varios Diversos</v>
          </cell>
          <cell r="D3288" t="str">
            <v>1.4.05.10 | Varios</v>
          </cell>
          <cell r="F3288">
            <v>0</v>
          </cell>
          <cell r="G3288" t="str">
            <v>Unidades</v>
          </cell>
          <cell r="H3288" t="str">
            <v>Unidades</v>
          </cell>
          <cell r="K3288">
            <v>0</v>
          </cell>
          <cell r="L3288">
            <v>0</v>
          </cell>
          <cell r="M3288" t="str">
            <v>Elementos sin Marca</v>
          </cell>
          <cell r="O3288">
            <v>0</v>
          </cell>
          <cell r="P3288">
            <v>0</v>
          </cell>
        </row>
        <row r="3289">
          <cell r="A3289" t="str">
            <v>CON-BUS.1610</v>
          </cell>
          <cell r="B3289" t="str">
            <v>CONO BUSHING REF.1610</v>
          </cell>
          <cell r="C3289" t="str">
            <v>Rodamientos Diversos</v>
          </cell>
          <cell r="D3289" t="str">
            <v>1.4.05.06 | Rodamientos</v>
          </cell>
          <cell r="F3289">
            <v>0</v>
          </cell>
          <cell r="G3289" t="str">
            <v>Unidades</v>
          </cell>
          <cell r="H3289" t="str">
            <v>Unidades</v>
          </cell>
          <cell r="K3289">
            <v>0</v>
          </cell>
          <cell r="L3289">
            <v>0</v>
          </cell>
          <cell r="M3289" t="str">
            <v>Elementos sin Marca</v>
          </cell>
          <cell r="O3289">
            <v>0</v>
          </cell>
          <cell r="P3289">
            <v>0</v>
          </cell>
        </row>
        <row r="3290">
          <cell r="A3290" t="str">
            <v>CON-BUS.1615</v>
          </cell>
          <cell r="B3290" t="str">
            <v>CONO BUSHING REF.1615</v>
          </cell>
          <cell r="C3290" t="str">
            <v>Rodamientos Diversos</v>
          </cell>
          <cell r="D3290" t="str">
            <v>1.4.05.06 | Rodamientos</v>
          </cell>
          <cell r="E3290" t="str">
            <v>R1-N4</v>
          </cell>
          <cell r="F3290">
            <v>12</v>
          </cell>
          <cell r="G3290" t="str">
            <v>Unidades</v>
          </cell>
          <cell r="H3290" t="str">
            <v>Unidades</v>
          </cell>
          <cell r="K3290">
            <v>0</v>
          </cell>
          <cell r="L3290">
            <v>0</v>
          </cell>
          <cell r="M3290" t="str">
            <v>Elementos sin Marca</v>
          </cell>
          <cell r="O3290">
            <v>0</v>
          </cell>
          <cell r="P3290">
            <v>0</v>
          </cell>
          <cell r="S3290">
            <v>108500</v>
          </cell>
        </row>
        <row r="3291">
          <cell r="A3291" t="str">
            <v>CON-ACO.BT40</v>
          </cell>
          <cell r="B3291" t="str">
            <v>CONO DE ACOPLE BT40 REF. VF-106.NT40</v>
          </cell>
          <cell r="C3291" t="str">
            <v>Consumible Maquinaria y Equipos</v>
          </cell>
          <cell r="D3291" t="str">
            <v>1.4.55.20 | Materiales y Suministros</v>
          </cell>
          <cell r="F3291">
            <v>0</v>
          </cell>
          <cell r="G3291" t="str">
            <v>Unidades</v>
          </cell>
          <cell r="H3291" t="str">
            <v>Unidades</v>
          </cell>
          <cell r="K3291">
            <v>0</v>
          </cell>
          <cell r="L3291">
            <v>0</v>
          </cell>
          <cell r="M3291" t="str">
            <v>Elementos sin Marca</v>
          </cell>
          <cell r="O3291">
            <v>0</v>
          </cell>
          <cell r="P3291">
            <v>0</v>
          </cell>
          <cell r="S3291">
            <v>290000</v>
          </cell>
        </row>
        <row r="3292">
          <cell r="A3292" t="str">
            <v>CON-ACO.ESP.BT50</v>
          </cell>
          <cell r="B3292" t="str">
            <v>CONO DE ACOPLE BT50 CON ESPIGO DE ALARGUE RE.. VF-132-NT50</v>
          </cell>
          <cell r="C3292" t="str">
            <v>Consumible Maquinaria y Equipos</v>
          </cell>
          <cell r="D3292" t="str">
            <v>1.4.55.20 | Materiales y Suministros</v>
          </cell>
          <cell r="F3292">
            <v>0</v>
          </cell>
          <cell r="G3292" t="str">
            <v>Unidades</v>
          </cell>
          <cell r="H3292" t="str">
            <v>Unidades</v>
          </cell>
          <cell r="K3292">
            <v>0</v>
          </cell>
          <cell r="L3292">
            <v>0</v>
          </cell>
          <cell r="M3292" t="str">
            <v>Elementos sin Marca</v>
          </cell>
          <cell r="O3292">
            <v>0</v>
          </cell>
          <cell r="P3292">
            <v>0</v>
          </cell>
          <cell r="S3292">
            <v>570000</v>
          </cell>
        </row>
        <row r="3293">
          <cell r="A3293" t="str">
            <v>CON-ACO.BT50</v>
          </cell>
          <cell r="B3293" t="str">
            <v>CONO DE ACOPLE BT50 REF. VF-130-NT50</v>
          </cell>
          <cell r="C3293" t="str">
            <v>Consumible Maquinaria y Equipos</v>
          </cell>
          <cell r="D3293" t="str">
            <v>1.4.55.20 | Materiales y Suministros</v>
          </cell>
          <cell r="F3293">
            <v>0</v>
          </cell>
          <cell r="G3293" t="str">
            <v>Unidades</v>
          </cell>
          <cell r="H3293" t="str">
            <v>Unidades</v>
          </cell>
          <cell r="K3293">
            <v>0</v>
          </cell>
          <cell r="L3293">
            <v>0</v>
          </cell>
          <cell r="M3293" t="str">
            <v>Elementos sin Marca</v>
          </cell>
          <cell r="O3293">
            <v>0</v>
          </cell>
          <cell r="P3293">
            <v>0</v>
          </cell>
          <cell r="S3293">
            <v>390000</v>
          </cell>
        </row>
        <row r="3294">
          <cell r="A3294" t="str">
            <v>CON-ALA.41</v>
          </cell>
          <cell r="B3294" t="str">
            <v>CONO DE ALARGUE Ø 41 LONGITUD 150 MM  PARA BROCA CONO MORSE</v>
          </cell>
          <cell r="C3294" t="str">
            <v>Broca</v>
          </cell>
          <cell r="D3294" t="str">
            <v>1.4.55.15 | Herramienta Desechable</v>
          </cell>
          <cell r="F3294">
            <v>0</v>
          </cell>
          <cell r="G3294" t="str">
            <v>Unidades</v>
          </cell>
          <cell r="H3294" t="str">
            <v>Unidades</v>
          </cell>
          <cell r="K3294">
            <v>0</v>
          </cell>
          <cell r="L3294">
            <v>0</v>
          </cell>
          <cell r="M3294" t="str">
            <v>Elementos sin Marca</v>
          </cell>
          <cell r="O3294">
            <v>0</v>
          </cell>
          <cell r="P3294">
            <v>0</v>
          </cell>
          <cell r="S3294">
            <v>260000</v>
          </cell>
        </row>
        <row r="3295">
          <cell r="A3295" t="str">
            <v>CON-POR.BT40-ER32-100</v>
          </cell>
          <cell r="B3295" t="str">
            <v>CONO PORTA PINZAS JIMMORE BT40-ER32-100</v>
          </cell>
          <cell r="C3295" t="str">
            <v>Materiales y Suministros</v>
          </cell>
          <cell r="D3295" t="str">
            <v>1.4.55.20 | Materiales y Suministros</v>
          </cell>
          <cell r="F3295">
            <v>0</v>
          </cell>
          <cell r="G3295" t="str">
            <v>Unidades</v>
          </cell>
          <cell r="H3295" t="str">
            <v>Unidades</v>
          </cell>
          <cell r="K3295">
            <v>0</v>
          </cell>
          <cell r="L3295">
            <v>0</v>
          </cell>
          <cell r="M3295" t="str">
            <v>Elementos sin Marca</v>
          </cell>
          <cell r="O3295">
            <v>0</v>
          </cell>
          <cell r="P3295">
            <v>0</v>
          </cell>
          <cell r="S3295">
            <v>460000</v>
          </cell>
        </row>
        <row r="3296">
          <cell r="A3296" t="str">
            <v>CON-POR.PIN.BT40-ER40</v>
          </cell>
          <cell r="B3296" t="str">
            <v>CONO PORTA PINZAS JIMMORE BT40-ER40-100 34010-704</v>
          </cell>
          <cell r="C3296" t="str">
            <v>Materiales y Suministros</v>
          </cell>
          <cell r="D3296" t="str">
            <v>1.4.55.20 | Materiales y Suministros</v>
          </cell>
          <cell r="F3296">
            <v>0</v>
          </cell>
          <cell r="G3296" t="str">
            <v>Unidades</v>
          </cell>
          <cell r="H3296" t="str">
            <v>Unidades</v>
          </cell>
          <cell r="K3296">
            <v>0</v>
          </cell>
          <cell r="L3296">
            <v>0</v>
          </cell>
          <cell r="M3296" t="str">
            <v>Elementos sin Marca</v>
          </cell>
          <cell r="O3296">
            <v>0</v>
          </cell>
          <cell r="P3296">
            <v>0</v>
          </cell>
          <cell r="S3296">
            <v>460000</v>
          </cell>
        </row>
        <row r="3297">
          <cell r="A3297" t="str">
            <v>CON-PRE.P15</v>
          </cell>
          <cell r="B3297" t="str">
            <v>CONO PRENSA METALTECO P-15 - EN FUNDICION GRIS</v>
          </cell>
          <cell r="C3297" t="str">
            <v>Elementos de Fundición</v>
          </cell>
          <cell r="D3297" t="str">
            <v>1.4.05.10 | Varios</v>
          </cell>
          <cell r="F3297">
            <v>0</v>
          </cell>
          <cell r="G3297" t="str">
            <v>Unidades</v>
          </cell>
          <cell r="H3297" t="str">
            <v>Unidades</v>
          </cell>
          <cell r="K3297">
            <v>46</v>
          </cell>
          <cell r="L3297">
            <v>0</v>
          </cell>
          <cell r="M3297" t="str">
            <v>Elementos sin Marca</v>
          </cell>
          <cell r="O3297">
            <v>0</v>
          </cell>
          <cell r="P3297">
            <v>0</v>
          </cell>
          <cell r="S3297">
            <v>299000</v>
          </cell>
        </row>
        <row r="3298">
          <cell r="A3298" t="str">
            <v>CON-VIA.45</v>
          </cell>
          <cell r="B3298" t="str">
            <v>CONO VIAL EN PVC REFLECTIVO - 45 CMS ALTURA  - 1 CINTA</v>
          </cell>
          <cell r="C3298" t="str">
            <v>Herramienta Desechable</v>
          </cell>
          <cell r="D3298" t="str">
            <v>1.4.55.15 | Herramienta Desechable</v>
          </cell>
          <cell r="F3298">
            <v>0</v>
          </cell>
          <cell r="G3298" t="str">
            <v>Unidades</v>
          </cell>
          <cell r="H3298" t="str">
            <v>Unidades</v>
          </cell>
          <cell r="K3298">
            <v>0</v>
          </cell>
          <cell r="L3298">
            <v>0</v>
          </cell>
          <cell r="M3298" t="str">
            <v>Elementos sin Marca</v>
          </cell>
          <cell r="O3298">
            <v>0</v>
          </cell>
          <cell r="P3298">
            <v>0</v>
          </cell>
          <cell r="S3298">
            <v>18350</v>
          </cell>
        </row>
        <row r="3299">
          <cell r="A3299" t="str">
            <v>CON-VIA.90</v>
          </cell>
          <cell r="B3299" t="str">
            <v>CONO VIAL EN PVC REFLECTIVO - 90 CMS ALTURA  - 1 CINTA</v>
          </cell>
          <cell r="C3299" t="str">
            <v>Herramienta Desechable</v>
          </cell>
          <cell r="D3299" t="str">
            <v>1.4.55.15 | Herramienta Desechable</v>
          </cell>
          <cell r="F3299">
            <v>0</v>
          </cell>
          <cell r="G3299" t="str">
            <v>Unidades</v>
          </cell>
          <cell r="H3299" t="str">
            <v>Unidades</v>
          </cell>
          <cell r="K3299">
            <v>0</v>
          </cell>
          <cell r="L3299">
            <v>0</v>
          </cell>
          <cell r="M3299" t="str">
            <v>Elementos sin Marca</v>
          </cell>
          <cell r="O3299">
            <v>0</v>
          </cell>
          <cell r="P3299">
            <v>0</v>
          </cell>
          <cell r="S3299">
            <v>79816.5</v>
          </cell>
        </row>
        <row r="3300">
          <cell r="A3300" t="str">
            <v>CON-TIP.035TRIGASKISS</v>
          </cell>
          <cell r="B3300" t="str">
            <v>CONTACT TIP 0.035 TREG TREG Ref: 403-20-35</v>
          </cell>
          <cell r="C3300" t="str">
            <v>Consumible Equipo de Soldadura</v>
          </cell>
          <cell r="D3300" t="str">
            <v>1.4.55.20 | Materiales y Suministros</v>
          </cell>
          <cell r="E3300" t="str">
            <v>EK-N2/2-AB</v>
          </cell>
          <cell r="F3300">
            <v>17</v>
          </cell>
          <cell r="G3300" t="str">
            <v>Unidades</v>
          </cell>
          <cell r="H3300" t="str">
            <v>Unidades</v>
          </cell>
          <cell r="K3300">
            <v>0</v>
          </cell>
          <cell r="L3300">
            <v>0</v>
          </cell>
          <cell r="M3300" t="str">
            <v>TREGASKISS</v>
          </cell>
          <cell r="N3300" t="str">
            <v>403-20-35</v>
          </cell>
          <cell r="O3300">
            <v>12</v>
          </cell>
          <cell r="P3300">
            <v>0</v>
          </cell>
          <cell r="Q3300">
            <v>12</v>
          </cell>
          <cell r="R3300" t="str">
            <v>5</v>
          </cell>
          <cell r="S3300">
            <v>6500</v>
          </cell>
        </row>
        <row r="3301">
          <cell r="A3301" t="str">
            <v>CON-045.NBC</v>
          </cell>
          <cell r="B3301" t="str">
            <v>CONTACT TIP 0.045 (NBC 500)</v>
          </cell>
          <cell r="C3301" t="str">
            <v>Consumible Equipo de Soldadura</v>
          </cell>
          <cell r="D3301" t="str">
            <v>1.4.55.20 | Materiales y Suministros</v>
          </cell>
          <cell r="E3301" t="str">
            <v>EK-N2/2-DH</v>
          </cell>
          <cell r="F3301">
            <v>140</v>
          </cell>
          <cell r="G3301" t="str">
            <v>Unidades</v>
          </cell>
          <cell r="H3301" t="str">
            <v>Unidades</v>
          </cell>
          <cell r="K3301">
            <v>0</v>
          </cell>
          <cell r="L3301">
            <v>0</v>
          </cell>
          <cell r="M3301" t="str">
            <v>Elementos sin Marca</v>
          </cell>
          <cell r="O3301">
            <v>0</v>
          </cell>
          <cell r="P3301">
            <v>0</v>
          </cell>
          <cell r="S3301">
            <v>1</v>
          </cell>
        </row>
        <row r="3302">
          <cell r="A3302" t="str">
            <v>CON-TIP.045TRIGASKISS</v>
          </cell>
          <cell r="B3302" t="str">
            <v>CONTACT TIP 0.045 Ref: 403-20-45</v>
          </cell>
          <cell r="C3302" t="str">
            <v>Consumible Equipo de Soldadura</v>
          </cell>
          <cell r="D3302" t="str">
            <v>1.4.55.20 | Materiales y Suministros</v>
          </cell>
          <cell r="E3302" t="str">
            <v>EK-N2/2-BB</v>
          </cell>
          <cell r="F3302">
            <v>97</v>
          </cell>
          <cell r="G3302" t="str">
            <v>Unidades</v>
          </cell>
          <cell r="H3302" t="str">
            <v>Unidades</v>
          </cell>
          <cell r="K3302">
            <v>0</v>
          </cell>
          <cell r="L3302">
            <v>0</v>
          </cell>
          <cell r="M3302" t="str">
            <v>Elementos sin Marca</v>
          </cell>
          <cell r="N3302" t="str">
            <v>403-20-45</v>
          </cell>
          <cell r="O3302">
            <v>48</v>
          </cell>
          <cell r="P3302">
            <v>0</v>
          </cell>
          <cell r="Q3302">
            <v>96</v>
          </cell>
          <cell r="R3302" t="str">
            <v>5</v>
          </cell>
          <cell r="S3302">
            <v>6500</v>
          </cell>
        </row>
        <row r="3303">
          <cell r="A3303" t="str">
            <v>CON-TIP.045</v>
          </cell>
          <cell r="B3303" t="str">
            <v>CONTACT TIP 0.045 REF: T - 045</v>
          </cell>
          <cell r="C3303" t="str">
            <v>Consumible Equipo de Soldadura</v>
          </cell>
          <cell r="D3303" t="str">
            <v>1.4.55.20 | Materiales y Suministros</v>
          </cell>
          <cell r="E3303" t="str">
            <v>EK-N2/2-DB</v>
          </cell>
          <cell r="F3303">
            <v>20</v>
          </cell>
          <cell r="G3303" t="str">
            <v>Unidades</v>
          </cell>
          <cell r="H3303" t="str">
            <v>Unidades</v>
          </cell>
          <cell r="K3303">
            <v>0</v>
          </cell>
          <cell r="L3303">
            <v>0</v>
          </cell>
          <cell r="M3303" t="str">
            <v>Elementos sin Marca</v>
          </cell>
          <cell r="O3303">
            <v>20</v>
          </cell>
          <cell r="P3303">
            <v>0</v>
          </cell>
          <cell r="S3303">
            <v>13500</v>
          </cell>
        </row>
        <row r="3304">
          <cell r="A3304" t="str">
            <v>CON-TIP.0.35</v>
          </cell>
          <cell r="B3304" t="str">
            <v>CONTACT TIP 0.35 - TWECO (ESAB)</v>
          </cell>
          <cell r="C3304" t="str">
            <v>Consumible Equipo de Soldadura</v>
          </cell>
          <cell r="D3304" t="str">
            <v>1.4.55.20 | Materiales y Suministros</v>
          </cell>
          <cell r="E3304" t="str">
            <v>EK-N2/2-DA</v>
          </cell>
          <cell r="F3304">
            <v>25</v>
          </cell>
          <cell r="G3304" t="str">
            <v>Unidades</v>
          </cell>
          <cell r="H3304" t="str">
            <v>Unidades</v>
          </cell>
          <cell r="K3304">
            <v>0</v>
          </cell>
          <cell r="L3304">
            <v>0</v>
          </cell>
          <cell r="M3304" t="str">
            <v>Elementos sin Marca</v>
          </cell>
          <cell r="O3304">
            <v>20</v>
          </cell>
          <cell r="P3304">
            <v>0</v>
          </cell>
          <cell r="Q3304">
            <v>20</v>
          </cell>
          <cell r="R3304" t="str">
            <v>5</v>
          </cell>
          <cell r="S3304">
            <v>9000</v>
          </cell>
        </row>
        <row r="3305">
          <cell r="A3305" t="str">
            <v>CON-TIP.0.45</v>
          </cell>
          <cell r="B3305" t="str">
            <v>CONTACT TIP 0.45 - TWECO (ESAB)</v>
          </cell>
          <cell r="C3305" t="str">
            <v>Consumible Equipo de Soldadura</v>
          </cell>
          <cell r="D3305" t="str">
            <v>1.4.55.20 | Materiales y Suministros</v>
          </cell>
          <cell r="E3305" t="str">
            <v>EK-N2/2-DA</v>
          </cell>
          <cell r="F3305">
            <v>2</v>
          </cell>
          <cell r="G3305" t="str">
            <v>Unidades</v>
          </cell>
          <cell r="H3305" t="str">
            <v>Unidades</v>
          </cell>
          <cell r="K3305">
            <v>0</v>
          </cell>
          <cell r="L3305">
            <v>0</v>
          </cell>
          <cell r="M3305" t="str">
            <v>Elementos sin Marca</v>
          </cell>
          <cell r="O3305">
            <v>2</v>
          </cell>
          <cell r="P3305">
            <v>0</v>
          </cell>
          <cell r="Q3305">
            <v>2</v>
          </cell>
          <cell r="R3305" t="str">
            <v>5</v>
          </cell>
          <cell r="S3305">
            <v>8000</v>
          </cell>
        </row>
        <row r="3306">
          <cell r="A3306" t="str">
            <v>CON-TIP.116</v>
          </cell>
          <cell r="B3306" t="str">
            <v>CONTACT TIP 1/16 - TWECO (ESAB)</v>
          </cell>
          <cell r="C3306" t="str">
            <v>Consumible Equipo de Soldadura</v>
          </cell>
          <cell r="D3306" t="str">
            <v>1.4.55.20 | Materiales y Suministros</v>
          </cell>
          <cell r="E3306" t="str">
            <v>EK-N2/2-BA</v>
          </cell>
          <cell r="F3306">
            <v>19</v>
          </cell>
          <cell r="G3306" t="str">
            <v>Unidades</v>
          </cell>
          <cell r="H3306" t="str">
            <v>Unidades</v>
          </cell>
          <cell r="K3306">
            <v>0</v>
          </cell>
          <cell r="L3306">
            <v>0</v>
          </cell>
          <cell r="M3306" t="str">
            <v>Elementos sin Marca</v>
          </cell>
          <cell r="O3306">
            <v>15</v>
          </cell>
          <cell r="P3306">
            <v>0</v>
          </cell>
          <cell r="Q3306">
            <v>1</v>
          </cell>
          <cell r="R3306" t="str">
            <v>5</v>
          </cell>
          <cell r="S3306">
            <v>9000</v>
          </cell>
        </row>
        <row r="3307">
          <cell r="A3307" t="str">
            <v>COT-TIP.062</v>
          </cell>
          <cell r="B3307" t="str">
            <v>CONTACT TIP 1/16 REF: T-062</v>
          </cell>
          <cell r="C3307" t="str">
            <v>Consumible Maquinaria y Equipos</v>
          </cell>
          <cell r="D3307" t="str">
            <v>1.4.55.20 | Materiales y Suministros</v>
          </cell>
          <cell r="E3307" t="str">
            <v>EK-N2/2-BA</v>
          </cell>
          <cell r="F3307">
            <v>27</v>
          </cell>
          <cell r="G3307" t="str">
            <v>Unidades</v>
          </cell>
          <cell r="H3307" t="str">
            <v>Unidades</v>
          </cell>
          <cell r="K3307">
            <v>0</v>
          </cell>
          <cell r="L3307">
            <v>0</v>
          </cell>
          <cell r="M3307" t="str">
            <v>Elementos sin Marca</v>
          </cell>
          <cell r="O3307">
            <v>20</v>
          </cell>
          <cell r="P3307">
            <v>0</v>
          </cell>
          <cell r="Q3307">
            <v>6</v>
          </cell>
          <cell r="S3307">
            <v>7800</v>
          </cell>
        </row>
        <row r="3308">
          <cell r="A3308" t="str">
            <v>CON-TIP.078</v>
          </cell>
          <cell r="B3308" t="str">
            <v>CONTACT TIP 5/64 Ref: T-078</v>
          </cell>
          <cell r="C3308" t="str">
            <v>Consumible Maquinaria y Equipos</v>
          </cell>
          <cell r="D3308" t="str">
            <v>1.4.55.20 | Materiales y Suministros</v>
          </cell>
          <cell r="E3308" t="str">
            <v>EK-N2/2-CA</v>
          </cell>
          <cell r="F3308">
            <v>14</v>
          </cell>
          <cell r="G3308" t="str">
            <v>Unidades</v>
          </cell>
          <cell r="H3308" t="str">
            <v>Unidades</v>
          </cell>
          <cell r="K3308">
            <v>0</v>
          </cell>
          <cell r="L3308">
            <v>0</v>
          </cell>
          <cell r="M3308" t="str">
            <v>Elementos sin Marca</v>
          </cell>
          <cell r="N3308" t="str">
            <v>T-078</v>
          </cell>
          <cell r="O3308">
            <v>10</v>
          </cell>
          <cell r="P3308">
            <v>0</v>
          </cell>
          <cell r="R3308" t="str">
            <v>5</v>
          </cell>
          <cell r="S3308">
            <v>7800</v>
          </cell>
        </row>
        <row r="3309">
          <cell r="A3309" t="str">
            <v>CON-AUX.29450</v>
          </cell>
          <cell r="B3309" t="str">
            <v>CONTACTO AUXILIAR OF/SD/SDE/SDV (NS80) SCHNEIDER Ref: 29450</v>
          </cell>
          <cell r="C3309" t="str">
            <v>Eléctricos</v>
          </cell>
          <cell r="D3309" t="str">
            <v>1.4.05.16 | Eléctricos y Electrónicos</v>
          </cell>
          <cell r="E3309" t="str">
            <v>E15-N5</v>
          </cell>
          <cell r="F3309">
            <v>0</v>
          </cell>
          <cell r="G3309" t="str">
            <v>Unidades</v>
          </cell>
          <cell r="H3309" t="str">
            <v>Unidades</v>
          </cell>
          <cell r="K3309">
            <v>0</v>
          </cell>
          <cell r="L3309">
            <v>0</v>
          </cell>
          <cell r="M3309" t="str">
            <v>SCHNEIDER</v>
          </cell>
          <cell r="N3309" t="str">
            <v>29450</v>
          </cell>
          <cell r="O3309">
            <v>0</v>
          </cell>
          <cell r="P3309">
            <v>0</v>
          </cell>
          <cell r="S3309">
            <v>57408</v>
          </cell>
        </row>
        <row r="3310">
          <cell r="A3310" t="str">
            <v>CON-AUX.GUA</v>
          </cell>
          <cell r="B3310" t="str">
            <v>CONTACTO AUXILIAR PARA GUARDAMOTOR, MONTAJE FRONTAL S00-S3 1NA + 1NC SIEMENS Ref: 3RV1901-1E</v>
          </cell>
          <cell r="C3310" t="str">
            <v>Contactores</v>
          </cell>
          <cell r="D3310" t="str">
            <v>1.4.05.16 | Eléctricos y Electrónicos</v>
          </cell>
          <cell r="E3310" t="str">
            <v>E15-N5</v>
          </cell>
          <cell r="F3310">
            <v>0</v>
          </cell>
          <cell r="G3310" t="str">
            <v>Unidades</v>
          </cell>
          <cell r="H3310" t="str">
            <v>Unidades</v>
          </cell>
          <cell r="K3310">
            <v>0</v>
          </cell>
          <cell r="L3310">
            <v>0</v>
          </cell>
          <cell r="M3310" t="str">
            <v>SIEMENS</v>
          </cell>
          <cell r="N3310" t="str">
            <v>3RV1901-1E</v>
          </cell>
          <cell r="O3310">
            <v>0</v>
          </cell>
          <cell r="P3310">
            <v>0</v>
          </cell>
          <cell r="S3310">
            <v>27000</v>
          </cell>
        </row>
        <row r="3311">
          <cell r="A3311" t="str">
            <v>CON-ZBE-101</v>
          </cell>
          <cell r="B3311" t="str">
            <v>CONTACTO ZBE-101 NORMALMENTE ABIERTO</v>
          </cell>
          <cell r="C3311" t="str">
            <v>Contactores</v>
          </cell>
          <cell r="D3311" t="str">
            <v>1.4.05.16 | Eléctricos y Electrónicos</v>
          </cell>
          <cell r="E3311" t="str">
            <v>E15-N5</v>
          </cell>
          <cell r="F3311">
            <v>4</v>
          </cell>
          <cell r="G3311" t="str">
            <v>Unidades</v>
          </cell>
          <cell r="H3311" t="str">
            <v>Unidades</v>
          </cell>
          <cell r="K3311">
            <v>0</v>
          </cell>
          <cell r="L3311">
            <v>0</v>
          </cell>
          <cell r="M3311" t="str">
            <v>Elementos sin Marca</v>
          </cell>
          <cell r="O3311">
            <v>0</v>
          </cell>
          <cell r="P3311">
            <v>0</v>
          </cell>
          <cell r="S3311">
            <v>20501</v>
          </cell>
        </row>
        <row r="3312">
          <cell r="A3312" t="str">
            <v>CON-SCH.110V</v>
          </cell>
          <cell r="B3312" t="str">
            <v>CONTACTOR 12 AMPERIOS AC3 SCHNEIDER BOBINA 110V</v>
          </cell>
          <cell r="C3312" t="str">
            <v>Consumible Maquinaria y Equipos</v>
          </cell>
          <cell r="D3312" t="str">
            <v>1.4.55.20 | Materiales y Suministros</v>
          </cell>
          <cell r="E3312" t="str">
            <v>LETRAS</v>
          </cell>
          <cell r="F3312">
            <v>0</v>
          </cell>
          <cell r="G3312" t="str">
            <v>Unidades</v>
          </cell>
          <cell r="H3312" t="str">
            <v>Unidades</v>
          </cell>
          <cell r="K3312">
            <v>0</v>
          </cell>
          <cell r="L3312">
            <v>0</v>
          </cell>
          <cell r="M3312" t="str">
            <v>Elementos sin Marca</v>
          </cell>
          <cell r="O3312">
            <v>0</v>
          </cell>
          <cell r="P3312">
            <v>0</v>
          </cell>
          <cell r="S3312">
            <v>189760</v>
          </cell>
        </row>
        <row r="3313">
          <cell r="A3313" t="str">
            <v>CON-12A.</v>
          </cell>
          <cell r="B3313" t="str">
            <v>CONTACTOR 12AMP 3P AC3 440V 24-60V ACDC SCHNEIDER Ref: LC1D12BNE</v>
          </cell>
          <cell r="C3313" t="str">
            <v>Consumible Maquinaria y Equipos</v>
          </cell>
          <cell r="D3313" t="str">
            <v>1.4.55.20 | Materiales y Suministros</v>
          </cell>
          <cell r="F3313">
            <v>0</v>
          </cell>
          <cell r="G3313" t="str">
            <v>Unidades</v>
          </cell>
          <cell r="H3313" t="str">
            <v>Unidades</v>
          </cell>
          <cell r="K3313">
            <v>0</v>
          </cell>
          <cell r="L3313">
            <v>0</v>
          </cell>
          <cell r="M3313" t="str">
            <v>SCHNEIDER</v>
          </cell>
          <cell r="N3313" t="str">
            <v>LC1D12BNE</v>
          </cell>
          <cell r="O3313">
            <v>0</v>
          </cell>
          <cell r="P3313">
            <v>0</v>
          </cell>
          <cell r="S3313">
            <v>280000</v>
          </cell>
        </row>
        <row r="3314">
          <cell r="A3314" t="str">
            <v>CON-12A.AC3</v>
          </cell>
          <cell r="B3314" t="str">
            <v>CONTACTOR 12AMP AC3 SCHNEIDER SCHNEIDER</v>
          </cell>
          <cell r="C3314" t="str">
            <v>Consumible Maquinaria y Equipos</v>
          </cell>
          <cell r="D3314" t="str">
            <v>1.4.55.20 | Materiales y Suministros</v>
          </cell>
          <cell r="E3314" t="str">
            <v>E15-N4</v>
          </cell>
          <cell r="F3314">
            <v>0</v>
          </cell>
          <cell r="G3314" t="str">
            <v>Unidades</v>
          </cell>
          <cell r="H3314" t="str">
            <v>Unidades</v>
          </cell>
          <cell r="K3314">
            <v>0</v>
          </cell>
          <cell r="L3314">
            <v>0</v>
          </cell>
          <cell r="M3314" t="str">
            <v>SCHNEIDER</v>
          </cell>
          <cell r="O3314">
            <v>0</v>
          </cell>
          <cell r="P3314">
            <v>0</v>
          </cell>
          <cell r="S3314">
            <v>176000</v>
          </cell>
        </row>
        <row r="3315">
          <cell r="A3315" t="str">
            <v>CON-18A.AC3</v>
          </cell>
          <cell r="B3315" t="str">
            <v>CONTACTOR 18AMP AC3 SCHNEIDER</v>
          </cell>
          <cell r="C3315" t="str">
            <v>Contactores</v>
          </cell>
          <cell r="D3315" t="str">
            <v>1.4.05.16 | Eléctricos y Electrónicos</v>
          </cell>
          <cell r="E3315" t="str">
            <v>E15-N5</v>
          </cell>
          <cell r="F3315">
            <v>0</v>
          </cell>
          <cell r="G3315" t="str">
            <v>Unidades</v>
          </cell>
          <cell r="H3315" t="str">
            <v>Unidades</v>
          </cell>
          <cell r="K3315">
            <v>0</v>
          </cell>
          <cell r="L3315">
            <v>0</v>
          </cell>
          <cell r="M3315" t="str">
            <v>SCHNEIDER</v>
          </cell>
          <cell r="O3315">
            <v>0</v>
          </cell>
          <cell r="P3315">
            <v>0</v>
          </cell>
          <cell r="S3315">
            <v>214802</v>
          </cell>
        </row>
        <row r="3316">
          <cell r="A3316" t="str">
            <v>CON-24V.3P.124</v>
          </cell>
          <cell r="B3316" t="str">
            <v>CONTACTOR 24- 60 VOLTIOS CORRIENTE DC - 3 POLOS - 12 AMPERIOS SCHNEIDER Ref: LC1D12BNE</v>
          </cell>
          <cell r="C3316" t="str">
            <v>Eléctricos</v>
          </cell>
          <cell r="D3316" t="str">
            <v>1.4.05.16 | Eléctricos y Electrónicos</v>
          </cell>
          <cell r="E3316" t="str">
            <v>E15-N5</v>
          </cell>
          <cell r="F3316">
            <v>0</v>
          </cell>
          <cell r="G3316" t="str">
            <v>Unidades</v>
          </cell>
          <cell r="H3316" t="str">
            <v>Unidades</v>
          </cell>
          <cell r="K3316">
            <v>0</v>
          </cell>
          <cell r="L3316">
            <v>0</v>
          </cell>
          <cell r="M3316" t="str">
            <v>SCHNEIDER</v>
          </cell>
          <cell r="N3316" t="str">
            <v>LC1D12BNE</v>
          </cell>
          <cell r="O3316">
            <v>0</v>
          </cell>
          <cell r="P3316">
            <v>0</v>
          </cell>
          <cell r="S3316">
            <v>198753</v>
          </cell>
        </row>
        <row r="3317">
          <cell r="A3317" t="str">
            <v>CON-60V.3P.9A</v>
          </cell>
          <cell r="B3317" t="str">
            <v>CONTACTOR 24- 60 VOLTIOS CORRIENTE DC - 3 POLOS - 9 AMPERIOS SCHNEIDER REF: LC1D09BNE SCHNEIDER Ref: LC1D09BNE</v>
          </cell>
          <cell r="C3317" t="str">
            <v>Eléctricos</v>
          </cell>
          <cell r="D3317" t="str">
            <v>1.4.05.16 | Eléctricos y Electrónicos</v>
          </cell>
          <cell r="E3317" t="str">
            <v>E15-N5</v>
          </cell>
          <cell r="F3317">
            <v>0</v>
          </cell>
          <cell r="G3317" t="str">
            <v>Unidades</v>
          </cell>
          <cell r="H3317" t="str">
            <v>Unidades</v>
          </cell>
          <cell r="K3317">
            <v>0</v>
          </cell>
          <cell r="L3317">
            <v>0</v>
          </cell>
          <cell r="M3317" t="str">
            <v>SCHNEIDER</v>
          </cell>
          <cell r="N3317" t="str">
            <v>LC1D09BNE</v>
          </cell>
          <cell r="O3317">
            <v>0</v>
          </cell>
          <cell r="P3317">
            <v>0</v>
          </cell>
          <cell r="S3317">
            <v>188151</v>
          </cell>
        </row>
        <row r="3318">
          <cell r="A3318" t="str">
            <v>CON-24V.SIE</v>
          </cell>
          <cell r="B3318" t="str">
            <v>CONTACTOR 24V DC SIEMENS SIEMENS SIEMENS REF: 3RT2026-1BB44 SIEMENS Ref: 3RT2026-1BB44</v>
          </cell>
          <cell r="C3318" t="str">
            <v>Contactores</v>
          </cell>
          <cell r="D3318" t="str">
            <v>1.4.05.16 | Eléctricos y Electrónicos</v>
          </cell>
          <cell r="E3318" t="str">
            <v>E15-N5</v>
          </cell>
          <cell r="F3318">
            <v>0</v>
          </cell>
          <cell r="G3318" t="str">
            <v>Unidades</v>
          </cell>
          <cell r="H3318" t="str">
            <v>Unidades</v>
          </cell>
          <cell r="K3318">
            <v>0</v>
          </cell>
          <cell r="L3318">
            <v>0</v>
          </cell>
          <cell r="M3318" t="str">
            <v>SIEMENS</v>
          </cell>
          <cell r="N3318" t="str">
            <v>3RT2026-1BB44</v>
          </cell>
          <cell r="O3318">
            <v>0</v>
          </cell>
          <cell r="P3318">
            <v>0</v>
          </cell>
          <cell r="S3318">
            <v>770000</v>
          </cell>
        </row>
        <row r="3319">
          <cell r="A3319" t="str">
            <v>CON-25A.220V</v>
          </cell>
          <cell r="B3319" t="str">
            <v>CONTACTOR 25 AMPERIOS, BOBINA 220 V</v>
          </cell>
          <cell r="C3319" t="str">
            <v>Consumible Maquinaria y Equipos</v>
          </cell>
          <cell r="D3319" t="str">
            <v>1.4.55.20 | Materiales y Suministros</v>
          </cell>
          <cell r="F3319">
            <v>0</v>
          </cell>
          <cell r="G3319" t="str">
            <v>Unidades</v>
          </cell>
          <cell r="H3319" t="str">
            <v>Unidades</v>
          </cell>
          <cell r="K3319">
            <v>0</v>
          </cell>
          <cell r="L3319">
            <v>0</v>
          </cell>
          <cell r="M3319" t="str">
            <v>Elementos sin Marca</v>
          </cell>
          <cell r="O3319">
            <v>0</v>
          </cell>
          <cell r="P3319">
            <v>0</v>
          </cell>
          <cell r="S3319">
            <v>317883</v>
          </cell>
        </row>
        <row r="3320">
          <cell r="A3320" t="str">
            <v>CON-25A.220</v>
          </cell>
          <cell r="B3320" t="str">
            <v>CONTACTOR 25 AMPERIOS, BOBINA 220 V SIEMENS REF: 3RT2026-1AN20 SIEMENS Ref: 3RT2026-1AN20</v>
          </cell>
          <cell r="C3320" t="str">
            <v>Eléctricos</v>
          </cell>
          <cell r="D3320" t="str">
            <v>1.4.05.16 | Eléctricos y Electrónicos</v>
          </cell>
          <cell r="E3320" t="str">
            <v>E15-N5</v>
          </cell>
          <cell r="F3320">
            <v>0</v>
          </cell>
          <cell r="G3320" t="str">
            <v>Unidades</v>
          </cell>
          <cell r="H3320" t="str">
            <v>Unidades</v>
          </cell>
          <cell r="K3320">
            <v>0</v>
          </cell>
          <cell r="L3320">
            <v>0</v>
          </cell>
          <cell r="M3320" t="str">
            <v>SIEMENS</v>
          </cell>
          <cell r="N3320" t="str">
            <v>3RT2026-1AN20</v>
          </cell>
          <cell r="O3320">
            <v>0</v>
          </cell>
          <cell r="P3320">
            <v>0</v>
          </cell>
          <cell r="S3320">
            <v>455000</v>
          </cell>
        </row>
        <row r="3321">
          <cell r="A3321" t="str">
            <v>CON-9AM.220</v>
          </cell>
          <cell r="B3321" t="str">
            <v>CONTACTOR 9AMP AC3 SCHNEIDER BOBINA 220V</v>
          </cell>
          <cell r="C3321" t="str">
            <v>Eléctricos</v>
          </cell>
          <cell r="D3321" t="str">
            <v>1.4.05.16 | Eléctricos y Electrónicos</v>
          </cell>
          <cell r="E3321" t="str">
            <v>E15-N5</v>
          </cell>
          <cell r="F3321">
            <v>0</v>
          </cell>
          <cell r="G3321" t="str">
            <v>Unidades</v>
          </cell>
          <cell r="H3321" t="str">
            <v>Unidades</v>
          </cell>
          <cell r="K3321">
            <v>0</v>
          </cell>
          <cell r="L3321">
            <v>0</v>
          </cell>
          <cell r="M3321" t="str">
            <v>Elementos sin Marca</v>
          </cell>
          <cell r="O3321">
            <v>0</v>
          </cell>
          <cell r="P3321">
            <v>0</v>
          </cell>
          <cell r="S3321">
            <v>184785</v>
          </cell>
        </row>
        <row r="3322">
          <cell r="A3322" t="str">
            <v>CON-AUX.4NA-24VDC</v>
          </cell>
          <cell r="B3322" t="str">
            <v>CONTACTOR AUXILIAR, 4NA 24VDC SIEMENS Ref: 3RH1140-2BB40</v>
          </cell>
          <cell r="C3322" t="str">
            <v>Consumible Maquinaria y Equipos</v>
          </cell>
          <cell r="D3322" t="str">
            <v>1.4.55.20 | Materiales y Suministros</v>
          </cell>
          <cell r="E3322" t="str">
            <v>LETRAS</v>
          </cell>
          <cell r="F3322">
            <v>0</v>
          </cell>
          <cell r="G3322" t="str">
            <v>Unidades</v>
          </cell>
          <cell r="H3322" t="str">
            <v>Unidades</v>
          </cell>
          <cell r="K3322">
            <v>0</v>
          </cell>
          <cell r="L3322">
            <v>0</v>
          </cell>
          <cell r="M3322" t="str">
            <v>SIEMENS</v>
          </cell>
          <cell r="N3322" t="str">
            <v>3RH1140-2BB40</v>
          </cell>
          <cell r="O3322">
            <v>0</v>
          </cell>
          <cell r="P3322">
            <v>0</v>
          </cell>
          <cell r="S3322">
            <v>322000</v>
          </cell>
        </row>
        <row r="3323">
          <cell r="A3323" t="str">
            <v>CON-ELE.C607</v>
          </cell>
          <cell r="B3323" t="str">
            <v>CONTACTOR ELECTRICO C607 - 2 A 5 TON NIT Ref: C607-2-3-5TON</v>
          </cell>
          <cell r="C3323" t="str">
            <v>Consumible Maquinaria y Equipos</v>
          </cell>
          <cell r="D3323" t="str">
            <v>1.4.55.20 | Materiales y Suministros</v>
          </cell>
          <cell r="E3323" t="str">
            <v>LETRAS</v>
          </cell>
          <cell r="F3323">
            <v>0</v>
          </cell>
          <cell r="G3323" t="str">
            <v>Unidades</v>
          </cell>
          <cell r="H3323" t="str">
            <v>Unidades</v>
          </cell>
          <cell r="K3323">
            <v>0</v>
          </cell>
          <cell r="L3323">
            <v>0</v>
          </cell>
          <cell r="M3323" t="str">
            <v>NITCHI</v>
          </cell>
          <cell r="N3323" t="str">
            <v>C607-2-3-5TON</v>
          </cell>
          <cell r="O3323">
            <v>0</v>
          </cell>
          <cell r="P3323">
            <v>0</v>
          </cell>
          <cell r="S3323">
            <v>842650</v>
          </cell>
        </row>
        <row r="3324">
          <cell r="A3324" t="str">
            <v>CON-24V.9A.4P</v>
          </cell>
          <cell r="B3324" t="str">
            <v>CONTACTOR IEC 9 AMPERIOS 4 POLOS, 24 VDC ELECTRONIC COIL WITH INTEGRATED DIODE ALLEN-BRADLEY Ref: 100-C09EJ400</v>
          </cell>
          <cell r="C3324" t="str">
            <v>Contactores</v>
          </cell>
          <cell r="D3324" t="str">
            <v>1.4.05.16 | Eléctricos y Electrónicos</v>
          </cell>
          <cell r="E3324" t="str">
            <v>E15-N5</v>
          </cell>
          <cell r="F3324">
            <v>0</v>
          </cell>
          <cell r="G3324" t="str">
            <v>Unidades</v>
          </cell>
          <cell r="H3324" t="str">
            <v>Unidades</v>
          </cell>
          <cell r="K3324">
            <v>0</v>
          </cell>
          <cell r="L3324">
            <v>0</v>
          </cell>
          <cell r="M3324" t="str">
            <v>ALLEN-BRADLEY</v>
          </cell>
          <cell r="N3324" t="str">
            <v>100-C09EJ400</v>
          </cell>
          <cell r="O3324">
            <v>0</v>
          </cell>
          <cell r="P3324">
            <v>0</v>
          </cell>
        </row>
        <row r="3325">
          <cell r="A3325" t="str">
            <v>CON-LC1D09-110</v>
          </cell>
          <cell r="B3325" t="str">
            <v>CONTACTOR LC1D09 BOBINA 110 V SCHNEIDER Ref: LC1D09</v>
          </cell>
          <cell r="C3325" t="str">
            <v>Contactores</v>
          </cell>
          <cell r="D3325" t="str">
            <v>1.4.05.16 | Eléctricos y Electrónicos</v>
          </cell>
          <cell r="E3325" t="str">
            <v>E15-N5</v>
          </cell>
          <cell r="F3325">
            <v>0</v>
          </cell>
          <cell r="G3325" t="str">
            <v>Unidades</v>
          </cell>
          <cell r="H3325" t="str">
            <v>Unidades</v>
          </cell>
          <cell r="K3325">
            <v>0</v>
          </cell>
          <cell r="L3325">
            <v>0</v>
          </cell>
          <cell r="M3325" t="str">
            <v>SCHNEIDER</v>
          </cell>
          <cell r="N3325" t="str">
            <v>LC1D09</v>
          </cell>
          <cell r="O3325">
            <v>0</v>
          </cell>
          <cell r="P3325">
            <v>0</v>
          </cell>
          <cell r="S3325">
            <v>85271</v>
          </cell>
        </row>
        <row r="3326">
          <cell r="A3326" t="str">
            <v>CON-25A.24DC</v>
          </cell>
          <cell r="B3326" t="str">
            <v>CONTACTOR PARA 25 AMPERIOS BOBINA 24 DC SIEMENS</v>
          </cell>
          <cell r="C3326" t="str">
            <v>Contactores</v>
          </cell>
          <cell r="D3326" t="str">
            <v>1.4.05.16 | Eléctricos y Electrónicos</v>
          </cell>
          <cell r="E3326" t="str">
            <v>E15-N5</v>
          </cell>
          <cell r="F3326">
            <v>0</v>
          </cell>
          <cell r="G3326" t="str">
            <v>Unidades</v>
          </cell>
          <cell r="H3326" t="str">
            <v>Unidades</v>
          </cell>
          <cell r="K3326">
            <v>0</v>
          </cell>
          <cell r="L3326">
            <v>0</v>
          </cell>
          <cell r="M3326" t="str">
            <v>SIEMENS</v>
          </cell>
          <cell r="O3326">
            <v>0</v>
          </cell>
          <cell r="P3326">
            <v>0</v>
          </cell>
          <cell r="S3326">
            <v>274400</v>
          </cell>
        </row>
        <row r="3327">
          <cell r="A3327" t="str">
            <v>COT-50A.</v>
          </cell>
          <cell r="B3327" t="str">
            <v>CONTACTOR PARA 50 AMPERIOS AC3 EVERLINK SCHNEIDER Ref: LC1D50AM7</v>
          </cell>
          <cell r="C3327" t="str">
            <v>Eléctricos</v>
          </cell>
          <cell r="D3327" t="str">
            <v>1.4.05.16 | Eléctricos y Electrónicos</v>
          </cell>
          <cell r="E3327" t="str">
            <v>E15-N5</v>
          </cell>
          <cell r="F3327">
            <v>1</v>
          </cell>
          <cell r="G3327" t="str">
            <v>Unidades</v>
          </cell>
          <cell r="H3327" t="str">
            <v>Unidades</v>
          </cell>
          <cell r="K3327">
            <v>0</v>
          </cell>
          <cell r="L3327">
            <v>0</v>
          </cell>
          <cell r="M3327" t="str">
            <v>SCHNEIDER</v>
          </cell>
          <cell r="N3327" t="str">
            <v>LC1D50AM7</v>
          </cell>
          <cell r="O3327">
            <v>0</v>
          </cell>
          <cell r="P3327">
            <v>0</v>
          </cell>
          <cell r="S3327">
            <v>856703.39</v>
          </cell>
        </row>
        <row r="3328">
          <cell r="A3328" t="str">
            <v>CON-MOT.1HP.220</v>
          </cell>
          <cell r="B3328" t="str">
            <v>CONTACTOR PARA MOTOR 1 HP 220V</v>
          </cell>
          <cell r="C3328" t="str">
            <v>Contactores</v>
          </cell>
          <cell r="D3328" t="str">
            <v>1.4.05.16 | Eléctricos y Electrónicos</v>
          </cell>
          <cell r="E3328" t="str">
            <v>E15-N5</v>
          </cell>
          <cell r="F3328">
            <v>0</v>
          </cell>
          <cell r="G3328" t="str">
            <v>Unidades</v>
          </cell>
          <cell r="H3328" t="str">
            <v>Unidades</v>
          </cell>
          <cell r="K3328">
            <v>0</v>
          </cell>
          <cell r="L3328">
            <v>0</v>
          </cell>
          <cell r="M3328" t="str">
            <v>Elementos sin Marca</v>
          </cell>
          <cell r="O3328">
            <v>0</v>
          </cell>
          <cell r="P3328">
            <v>0</v>
          </cell>
          <cell r="S3328">
            <v>147060</v>
          </cell>
        </row>
        <row r="3329">
          <cell r="A3329" t="str">
            <v>CON-M-2HP-440-1</v>
          </cell>
          <cell r="B3329" t="str">
            <v>CONTACTOR PARA MOTOR 2 HP 440V 110V 100 - C09D10 ALLEN-BRADLEY Ref: 100-C09D10</v>
          </cell>
          <cell r="C3329" t="str">
            <v>Contactores</v>
          </cell>
          <cell r="D3329" t="str">
            <v>1.4.05.16 | Eléctricos y Electrónicos</v>
          </cell>
          <cell r="E3329" t="str">
            <v>E15-N5</v>
          </cell>
          <cell r="F3329">
            <v>0</v>
          </cell>
          <cell r="G3329" t="str">
            <v>Unidades</v>
          </cell>
          <cell r="H3329" t="str">
            <v>Unidades</v>
          </cell>
          <cell r="K3329">
            <v>0</v>
          </cell>
          <cell r="L3329">
            <v>0</v>
          </cell>
          <cell r="M3329" t="str">
            <v>ALLEN-BRADLEY</v>
          </cell>
          <cell r="N3329" t="str">
            <v>100-C09D10</v>
          </cell>
          <cell r="O3329">
            <v>0</v>
          </cell>
          <cell r="P3329">
            <v>0</v>
          </cell>
          <cell r="S3329">
            <v>45051</v>
          </cell>
        </row>
        <row r="3330">
          <cell r="A3330" t="str">
            <v>CON-SIE.12A</v>
          </cell>
          <cell r="B3330" t="str">
            <v>CONTACTOR SIEMENS 12 A  24 VDC 3RT1024-1BB44</v>
          </cell>
          <cell r="C3330" t="str">
            <v>Contactores</v>
          </cell>
          <cell r="D3330" t="str">
            <v>1.4.05.16 | Eléctricos y Electrónicos</v>
          </cell>
          <cell r="E3330" t="str">
            <v>E15-N5</v>
          </cell>
          <cell r="F3330">
            <v>0</v>
          </cell>
          <cell r="G3330" t="str">
            <v>Unidades</v>
          </cell>
          <cell r="H3330" t="str">
            <v>Unidades</v>
          </cell>
          <cell r="K3330">
            <v>0</v>
          </cell>
          <cell r="L3330">
            <v>0</v>
          </cell>
          <cell r="M3330" t="str">
            <v>Elementos sin Marca</v>
          </cell>
          <cell r="O3330">
            <v>0</v>
          </cell>
          <cell r="P3330">
            <v>0</v>
          </cell>
          <cell r="S3330">
            <v>550000</v>
          </cell>
        </row>
        <row r="3331">
          <cell r="A3331" t="str">
            <v>CON-SIE.24V</v>
          </cell>
          <cell r="B3331" t="str">
            <v>CONTACTOR SIEMENS Ref: 258661 75A 3P 24VAC</v>
          </cell>
          <cell r="C3331" t="str">
            <v>Contactores</v>
          </cell>
          <cell r="D3331" t="str">
            <v>1.4.05.16 | Eléctricos y Electrónicos</v>
          </cell>
          <cell r="E3331" t="str">
            <v>E15-N5</v>
          </cell>
          <cell r="F3331">
            <v>0</v>
          </cell>
          <cell r="G3331" t="str">
            <v>Unidades</v>
          </cell>
          <cell r="H3331" t="str">
            <v>Unidades</v>
          </cell>
          <cell r="K3331">
            <v>0</v>
          </cell>
          <cell r="L3331">
            <v>0</v>
          </cell>
          <cell r="M3331" t="str">
            <v>SIEMENS</v>
          </cell>
          <cell r="N3331" t="str">
            <v>258661 75A 3P 24VAC</v>
          </cell>
          <cell r="O3331">
            <v>0</v>
          </cell>
          <cell r="P3331">
            <v>0</v>
          </cell>
          <cell r="S3331">
            <v>2221800</v>
          </cell>
        </row>
        <row r="3332">
          <cell r="A3332" t="str">
            <v>CON-TEL-9AMP</v>
          </cell>
          <cell r="B3332" t="str">
            <v>CONTACTOR TELEMECANIQUE LC1 D0910M7 9 AMPERIOS 220V 50/60V SCHNEIDER Ref: LC1 D0910M7</v>
          </cell>
          <cell r="C3332" t="str">
            <v>Contactores</v>
          </cell>
          <cell r="D3332" t="str">
            <v>1.4.05.16 | Eléctricos y Electrónicos</v>
          </cell>
          <cell r="E3332" t="str">
            <v>E15-N5</v>
          </cell>
          <cell r="F3332">
            <v>0</v>
          </cell>
          <cell r="G3332" t="str">
            <v>Unidades</v>
          </cell>
          <cell r="H3332" t="str">
            <v>Unidades</v>
          </cell>
          <cell r="K3332">
            <v>0</v>
          </cell>
          <cell r="L3332">
            <v>0</v>
          </cell>
          <cell r="M3332" t="str">
            <v>SCHNEIDER</v>
          </cell>
          <cell r="N3332" t="str">
            <v>LC1 D0910M7</v>
          </cell>
          <cell r="O3332">
            <v>0</v>
          </cell>
          <cell r="P3332">
            <v>0</v>
          </cell>
          <cell r="S3332">
            <v>85000</v>
          </cell>
        </row>
        <row r="3333">
          <cell r="A3333" t="str">
            <v>CON-TRI.2NA</v>
          </cell>
          <cell r="B3333" t="str">
            <v>CONTACTOR TETRAPOLAR 40 AMP AC1 440V 4P 2NA+2NC BOBINA 110V  REF: LC1D258F7</v>
          </cell>
          <cell r="C3333" t="str">
            <v>Contactores</v>
          </cell>
          <cell r="D3333" t="str">
            <v>1.4.05.16 | Eléctricos y Electrónicos</v>
          </cell>
          <cell r="E3333" t="str">
            <v>E15-N5</v>
          </cell>
          <cell r="F3333">
            <v>1</v>
          </cell>
          <cell r="G3333" t="str">
            <v>Unidades</v>
          </cell>
          <cell r="H3333" t="str">
            <v>Unidades</v>
          </cell>
          <cell r="K3333">
            <v>0</v>
          </cell>
          <cell r="L3333">
            <v>0</v>
          </cell>
          <cell r="M3333" t="str">
            <v>Elementos sin Marca</v>
          </cell>
          <cell r="O3333">
            <v>0</v>
          </cell>
          <cell r="P3333">
            <v>0</v>
          </cell>
          <cell r="S3333">
            <v>637355</v>
          </cell>
        </row>
        <row r="3334">
          <cell r="A3334" t="str">
            <v>CON-TRI-12HP440</v>
          </cell>
          <cell r="B3334" t="str">
            <v>CONTACTOR TRIPOLAR 12 HP 440V BOBINA 110V SCHNEIDER Ref: LC1D18F7</v>
          </cell>
          <cell r="C3334" t="str">
            <v>Contactores</v>
          </cell>
          <cell r="D3334" t="str">
            <v>1.4.05.16 | Eléctricos y Electrónicos</v>
          </cell>
          <cell r="E3334" t="str">
            <v>E15-N5</v>
          </cell>
          <cell r="F3334">
            <v>0</v>
          </cell>
          <cell r="G3334" t="str">
            <v>Unidades</v>
          </cell>
          <cell r="H3334" t="str">
            <v>Unidades</v>
          </cell>
          <cell r="K3334">
            <v>0</v>
          </cell>
          <cell r="L3334">
            <v>0</v>
          </cell>
          <cell r="M3334" t="str">
            <v>SCHNEIDER</v>
          </cell>
          <cell r="N3334" t="str">
            <v>LC1D18F7</v>
          </cell>
          <cell r="O3334">
            <v>0</v>
          </cell>
          <cell r="P3334">
            <v>0</v>
          </cell>
          <cell r="S3334">
            <v>147500</v>
          </cell>
        </row>
        <row r="3335">
          <cell r="A3335" t="str">
            <v>CON-TRI.15HP.40A</v>
          </cell>
          <cell r="B3335" t="str">
            <v>CONTACTOR TRIPOLAR 15 HP 40 AMPERIOS 220 V SCHNEIDER Ref: LC1-D40AM7</v>
          </cell>
          <cell r="C3335" t="str">
            <v>Eléctricos</v>
          </cell>
          <cell r="D3335" t="str">
            <v>1.4.05.16 | Eléctricos y Electrónicos</v>
          </cell>
          <cell r="E3335" t="str">
            <v>E15-N5</v>
          </cell>
          <cell r="F3335">
            <v>0</v>
          </cell>
          <cell r="G3335" t="str">
            <v>Unidades</v>
          </cell>
          <cell r="H3335" t="str">
            <v>Unidades</v>
          </cell>
          <cell r="K3335">
            <v>0</v>
          </cell>
          <cell r="L3335">
            <v>0</v>
          </cell>
          <cell r="M3335" t="str">
            <v>SCHNEIDER</v>
          </cell>
          <cell r="N3335" t="str">
            <v>LC1-D40AM7</v>
          </cell>
          <cell r="O3335">
            <v>0</v>
          </cell>
          <cell r="P3335">
            <v>0</v>
          </cell>
          <cell r="S3335">
            <v>415000</v>
          </cell>
        </row>
        <row r="3336">
          <cell r="A3336" t="str">
            <v>CON-TRI.15HP.440</v>
          </cell>
          <cell r="B3336" t="str">
            <v>CONTACTOR TRIPOLAR 15 HP 440V BOBINA 110V 1NA+1NC SCHNEIDER Ref: LC1D25F7</v>
          </cell>
          <cell r="C3336" t="str">
            <v>Contactores</v>
          </cell>
          <cell r="D3336" t="str">
            <v>1.4.05.16 | Eléctricos y Electrónicos</v>
          </cell>
          <cell r="E3336" t="str">
            <v>E15-N5</v>
          </cell>
          <cell r="F3336">
            <v>0</v>
          </cell>
          <cell r="G3336" t="str">
            <v>Unidades</v>
          </cell>
          <cell r="H3336" t="str">
            <v>Unidades</v>
          </cell>
          <cell r="K3336">
            <v>0</v>
          </cell>
          <cell r="L3336">
            <v>0</v>
          </cell>
          <cell r="M3336" t="str">
            <v>SCHNEIDER</v>
          </cell>
          <cell r="N3336" t="str">
            <v>LC1D25F7</v>
          </cell>
          <cell r="O3336">
            <v>0</v>
          </cell>
          <cell r="P3336">
            <v>0</v>
          </cell>
          <cell r="S3336">
            <v>185000</v>
          </cell>
        </row>
        <row r="3337">
          <cell r="A3337" t="str">
            <v>CON-TRI.110</v>
          </cell>
          <cell r="B3337" t="str">
            <v>CONTACTOR TRIPOLAR 25 AMP AC3 110V - REF: LC1D25F7</v>
          </cell>
          <cell r="C3337" t="str">
            <v>Eléctricos</v>
          </cell>
          <cell r="D3337" t="str">
            <v>1.4.05.16 | Eléctricos y Electrónicos</v>
          </cell>
          <cell r="E3337" t="str">
            <v>E15-N5</v>
          </cell>
          <cell r="F3337">
            <v>0</v>
          </cell>
          <cell r="G3337" t="str">
            <v>Unidades</v>
          </cell>
          <cell r="H3337" t="str">
            <v>Unidades</v>
          </cell>
          <cell r="K3337">
            <v>0</v>
          </cell>
          <cell r="L3337">
            <v>0</v>
          </cell>
          <cell r="M3337" t="str">
            <v>Elementos sin Marca</v>
          </cell>
          <cell r="O3337">
            <v>0</v>
          </cell>
          <cell r="P3337">
            <v>0</v>
          </cell>
          <cell r="S3337">
            <v>399540.24</v>
          </cell>
        </row>
        <row r="3338">
          <cell r="A3338" t="str">
            <v>CON-TRI-3HP220</v>
          </cell>
          <cell r="B3338" t="str">
            <v>CONTACTOR TRIPOLAR 3 HP 220 V BOBINA 110 V 1NA+1NC SCHNEIDER</v>
          </cell>
          <cell r="C3338" t="str">
            <v>Contactores</v>
          </cell>
          <cell r="D3338" t="str">
            <v>1.4.05.16 | Eléctricos y Electrónicos</v>
          </cell>
          <cell r="E3338" t="str">
            <v>E15-N5</v>
          </cell>
          <cell r="F3338">
            <v>0</v>
          </cell>
          <cell r="G3338" t="str">
            <v>Unidades</v>
          </cell>
          <cell r="H3338" t="str">
            <v>Unidades</v>
          </cell>
          <cell r="K3338">
            <v>0</v>
          </cell>
          <cell r="L3338">
            <v>0</v>
          </cell>
          <cell r="M3338" t="str">
            <v>SCHNEIDER</v>
          </cell>
          <cell r="O3338">
            <v>0</v>
          </cell>
          <cell r="P3338">
            <v>0</v>
          </cell>
          <cell r="S3338">
            <v>117887.5</v>
          </cell>
        </row>
        <row r="3339">
          <cell r="A3339" t="str">
            <v>CON-TRI.3HP</v>
          </cell>
          <cell r="B3339" t="str">
            <v>CONTACTOR TRIPOLAR 3 HP 220V BOBINA 220V 1NA+1NC SCHNEIDER Ref: LC1D09M7</v>
          </cell>
          <cell r="C3339" t="str">
            <v>Contactores</v>
          </cell>
          <cell r="D3339" t="str">
            <v>1.4.05.16 | Eléctricos y Electrónicos</v>
          </cell>
          <cell r="E3339" t="str">
            <v>E15-N5</v>
          </cell>
          <cell r="F3339">
            <v>0</v>
          </cell>
          <cell r="G3339" t="str">
            <v>Unidades</v>
          </cell>
          <cell r="H3339" t="str">
            <v>Unidades</v>
          </cell>
          <cell r="K3339">
            <v>0</v>
          </cell>
          <cell r="L3339">
            <v>0</v>
          </cell>
          <cell r="M3339" t="str">
            <v>SCHNEIDER</v>
          </cell>
          <cell r="N3339" t="str">
            <v>LC1D09M7</v>
          </cell>
          <cell r="O3339">
            <v>0</v>
          </cell>
          <cell r="P3339">
            <v>0</v>
          </cell>
          <cell r="S3339">
            <v>152661</v>
          </cell>
        </row>
        <row r="3340">
          <cell r="A3340" t="str">
            <v>CON-TRI.7A.AC3</v>
          </cell>
          <cell r="B3340" t="str">
            <v>CONTACTOR TRIPOLAR 7 AMPERIOS AC3 - BOBINA 220 V SIEMENS Ref: 3RT1015</v>
          </cell>
          <cell r="C3340" t="str">
            <v>Contactores</v>
          </cell>
          <cell r="D3340" t="str">
            <v>1.4.05.16 | Eléctricos y Electrónicos</v>
          </cell>
          <cell r="E3340" t="str">
            <v>E15-N5</v>
          </cell>
          <cell r="F3340">
            <v>0</v>
          </cell>
          <cell r="G3340" t="str">
            <v>Unidades</v>
          </cell>
          <cell r="H3340" t="str">
            <v>Unidades</v>
          </cell>
          <cell r="K3340">
            <v>0</v>
          </cell>
          <cell r="L3340">
            <v>0</v>
          </cell>
          <cell r="M3340" t="str">
            <v>SIEMENS</v>
          </cell>
          <cell r="N3340" t="str">
            <v>3RT1015</v>
          </cell>
          <cell r="O3340">
            <v>0</v>
          </cell>
          <cell r="P3340">
            <v>0</v>
          </cell>
          <cell r="S3340">
            <v>50518</v>
          </cell>
        </row>
        <row r="3341">
          <cell r="A3341" t="str">
            <v>CON-TRI.7X440</v>
          </cell>
          <cell r="B3341" t="str">
            <v>CONTACTOR TRIPOLAR 7 HP 440 V BOBINA 110 V 1NA+1NC SCHNEIDER Ref: LC1D09F7</v>
          </cell>
          <cell r="C3341" t="str">
            <v>Contactores</v>
          </cell>
          <cell r="D3341" t="str">
            <v>1.4.05.16 | Eléctricos y Electrónicos</v>
          </cell>
          <cell r="E3341" t="str">
            <v>E15-N5</v>
          </cell>
          <cell r="F3341">
            <v>0</v>
          </cell>
          <cell r="G3341" t="str">
            <v>Unidades</v>
          </cell>
          <cell r="H3341" t="str">
            <v>Unidades</v>
          </cell>
          <cell r="K3341">
            <v>0</v>
          </cell>
          <cell r="L3341">
            <v>0</v>
          </cell>
          <cell r="M3341" t="str">
            <v>SCHNEIDER</v>
          </cell>
          <cell r="N3341" t="str">
            <v>LC1D09F7</v>
          </cell>
          <cell r="O3341">
            <v>0</v>
          </cell>
          <cell r="P3341">
            <v>0</v>
          </cell>
          <cell r="S3341">
            <v>93463</v>
          </cell>
        </row>
        <row r="3342">
          <cell r="A3342" t="str">
            <v>CON-TRI.7.5HP</v>
          </cell>
          <cell r="B3342" t="str">
            <v>CONTACTOR TRIPOLAR 7.5 HP 220V BOBINA 220V 1NA+1NC SCHNEIDER Ref: LC1D25M7</v>
          </cell>
          <cell r="C3342" t="str">
            <v>Contactores</v>
          </cell>
          <cell r="D3342" t="str">
            <v>1.4.05.16 | Eléctricos y Electrónicos</v>
          </cell>
          <cell r="E3342" t="str">
            <v>E15-N5</v>
          </cell>
          <cell r="F3342">
            <v>0</v>
          </cell>
          <cell r="G3342" t="str">
            <v>Unidades</v>
          </cell>
          <cell r="H3342" t="str">
            <v>Unidades</v>
          </cell>
          <cell r="K3342">
            <v>0</v>
          </cell>
          <cell r="L3342">
            <v>0</v>
          </cell>
          <cell r="M3342" t="str">
            <v>SCHNEIDER</v>
          </cell>
          <cell r="N3342" t="str">
            <v>LC1D25M7</v>
          </cell>
          <cell r="O3342">
            <v>0</v>
          </cell>
          <cell r="P3342">
            <v>0</v>
          </cell>
          <cell r="S3342">
            <v>350000</v>
          </cell>
        </row>
        <row r="3343">
          <cell r="A3343" t="str">
            <v>CON-TRI.9A.440V</v>
          </cell>
          <cell r="B3343" t="str">
            <v>CONTACTOR TRIPOLAR 9 AMP HP 440 V BOBINA 110 V 1NA+1NC SCHNEIDER Ref: LC1D09F7</v>
          </cell>
          <cell r="C3343" t="str">
            <v>Eléctricos</v>
          </cell>
          <cell r="D3343" t="str">
            <v>1.4.05.16 | Eléctricos y Electrónicos</v>
          </cell>
          <cell r="E3343" t="str">
            <v>E15-N5</v>
          </cell>
          <cell r="F3343">
            <v>0</v>
          </cell>
          <cell r="G3343" t="str">
            <v>Unidades</v>
          </cell>
          <cell r="H3343" t="str">
            <v>Unidades</v>
          </cell>
          <cell r="K3343">
            <v>0</v>
          </cell>
          <cell r="L3343">
            <v>0</v>
          </cell>
          <cell r="M3343" t="str">
            <v>SCHNEIDER</v>
          </cell>
          <cell r="N3343" t="str">
            <v>LC1D09F7</v>
          </cell>
          <cell r="O3343">
            <v>0</v>
          </cell>
          <cell r="P3343">
            <v>0</v>
          </cell>
          <cell r="S3343">
            <v>93700</v>
          </cell>
        </row>
        <row r="3344">
          <cell r="A3344" t="str">
            <v>CON-TRI.24V</v>
          </cell>
          <cell r="B3344" t="str">
            <v>CONTACTOR TRIPOLAR BOBINA 24V DC SIEMENS Ref: 3RT2026-1BB40-0CC0</v>
          </cell>
          <cell r="C3344" t="str">
            <v>Contactores</v>
          </cell>
          <cell r="D3344" t="str">
            <v>1.4.05.16 | Eléctricos y Electrónicos</v>
          </cell>
          <cell r="E3344" t="str">
            <v>E15-N5</v>
          </cell>
          <cell r="F3344">
            <v>0</v>
          </cell>
          <cell r="G3344" t="str">
            <v>Unidades</v>
          </cell>
          <cell r="H3344" t="str">
            <v>Unidades</v>
          </cell>
          <cell r="K3344">
            <v>0</v>
          </cell>
          <cell r="L3344">
            <v>0</v>
          </cell>
          <cell r="M3344" t="str">
            <v>SIEMENS</v>
          </cell>
          <cell r="N3344" t="str">
            <v>3RT2026-1BB40-0CC0</v>
          </cell>
          <cell r="O3344">
            <v>0</v>
          </cell>
          <cell r="P3344">
            <v>0</v>
          </cell>
          <cell r="S3344">
            <v>340000</v>
          </cell>
        </row>
        <row r="3345">
          <cell r="A3345" t="str">
            <v>CON-TRI.150HP</v>
          </cell>
          <cell r="B3345" t="str">
            <v>CONTACTOR TRIPOLAR TESYS-F 150HP 440V CON BOBINA A 110V 1NA + 1NC SCHNEIDER Ref: LC1F225F7</v>
          </cell>
          <cell r="C3345" t="str">
            <v>Contactores</v>
          </cell>
          <cell r="D3345" t="str">
            <v>1.4.05.16 | Eléctricos y Electrónicos</v>
          </cell>
          <cell r="E3345" t="str">
            <v>E15-N5</v>
          </cell>
          <cell r="F3345">
            <v>0</v>
          </cell>
          <cell r="G3345" t="str">
            <v>Unidades</v>
          </cell>
          <cell r="H3345" t="str">
            <v>Unidades</v>
          </cell>
          <cell r="K3345">
            <v>0</v>
          </cell>
          <cell r="L3345">
            <v>0</v>
          </cell>
          <cell r="M3345" t="str">
            <v>SCHNEIDER</v>
          </cell>
          <cell r="N3345" t="str">
            <v>LC1F225F7</v>
          </cell>
          <cell r="O3345">
            <v>0</v>
          </cell>
          <cell r="P3345">
            <v>0</v>
          </cell>
        </row>
        <row r="3346">
          <cell r="A3346" t="str">
            <v>CON-TEM.4D.48X48</v>
          </cell>
          <cell r="B3346" t="str">
            <v>CONTADOR / TEMPORIZADOR 4 DIGITOS 48 X 48 AUTONICS Ref: CT4S-1P4</v>
          </cell>
          <cell r="C3346" t="str">
            <v>Eléctricos</v>
          </cell>
          <cell r="D3346" t="str">
            <v>1.4.05.16 | Eléctricos y Electrónicos</v>
          </cell>
          <cell r="E3346" t="str">
            <v>E15-N5</v>
          </cell>
          <cell r="F3346">
            <v>0</v>
          </cell>
          <cell r="G3346" t="str">
            <v>Unidades</v>
          </cell>
          <cell r="H3346" t="str">
            <v>Unidades</v>
          </cell>
          <cell r="K3346">
            <v>0</v>
          </cell>
          <cell r="L3346">
            <v>0</v>
          </cell>
          <cell r="M3346" t="str">
            <v>AUTONICS</v>
          </cell>
          <cell r="N3346" t="str">
            <v>CT4S-1P4</v>
          </cell>
          <cell r="O3346">
            <v>0</v>
          </cell>
          <cell r="P3346">
            <v>0</v>
          </cell>
          <cell r="S3346">
            <v>250000</v>
          </cell>
        </row>
        <row r="3347">
          <cell r="A3347" t="str">
            <v>CON-R48.X48</v>
          </cell>
          <cell r="B3347" t="str">
            <v>CONTADOR / TEMPORIZADOR 6 DIG 1P RELE 48X48 100-240VAC AUTONICS REF: CT6S-1P4 AUTONICS Ref: CT6S-1P4</v>
          </cell>
          <cell r="C3347" t="str">
            <v>Eléctricos</v>
          </cell>
          <cell r="D3347" t="str">
            <v>1.4.05.16 | Eléctricos y Electrónicos</v>
          </cell>
          <cell r="E3347" t="str">
            <v>E15-N5</v>
          </cell>
          <cell r="F3347">
            <v>0</v>
          </cell>
          <cell r="G3347" t="str">
            <v>Unidades</v>
          </cell>
          <cell r="H3347" t="str">
            <v>Unidades</v>
          </cell>
          <cell r="K3347">
            <v>0</v>
          </cell>
          <cell r="L3347">
            <v>0</v>
          </cell>
          <cell r="M3347" t="str">
            <v>AUTONICS</v>
          </cell>
          <cell r="N3347" t="str">
            <v>CT6S-1P4</v>
          </cell>
          <cell r="O3347">
            <v>0</v>
          </cell>
          <cell r="P3347">
            <v>0</v>
          </cell>
          <cell r="S3347">
            <v>302500</v>
          </cell>
        </row>
        <row r="3348">
          <cell r="A3348" t="str">
            <v>CON-TAI.100M</v>
          </cell>
          <cell r="B3348" t="str">
            <v>CONTAINER 100ML LASER 2 REF: 1732955 REF: 1732955 REF: 1732955 Ref: 1732955</v>
          </cell>
          <cell r="C3348" t="str">
            <v>Consumible Laser</v>
          </cell>
          <cell r="D3348" t="str">
            <v>1.4.55.20 | Materiales y Suministros</v>
          </cell>
          <cell r="E3348" t="str">
            <v>E10-N3/AC</v>
          </cell>
          <cell r="F3348">
            <v>0</v>
          </cell>
          <cell r="G3348" t="str">
            <v>Unidades</v>
          </cell>
          <cell r="H3348" t="str">
            <v>Unidades</v>
          </cell>
          <cell r="K3348">
            <v>0</v>
          </cell>
          <cell r="L3348">
            <v>0</v>
          </cell>
          <cell r="M3348" t="str">
            <v>Elementos sin Marca</v>
          </cell>
          <cell r="N3348" t="str">
            <v>1732955</v>
          </cell>
          <cell r="O3348">
            <v>0</v>
          </cell>
          <cell r="P3348">
            <v>0</v>
          </cell>
        </row>
        <row r="3349">
          <cell r="A3349" t="str">
            <v>CON-TUE.PUL.DEW</v>
          </cell>
          <cell r="B3349" t="str">
            <v>CONTRATUERCA PARA PULIDORA DW 28111 - DW 4120 REF: 633257-00SV Ref: 633257-00SV</v>
          </cell>
          <cell r="C3349" t="str">
            <v>Consumible Pulidoras,Taladros y Atornilladoras</v>
          </cell>
          <cell r="D3349" t="str">
            <v>1.4.55.20 | Materiales y Suministros</v>
          </cell>
          <cell r="E3349" t="str">
            <v>EK-N2/1-CE</v>
          </cell>
          <cell r="F3349">
            <v>1</v>
          </cell>
          <cell r="G3349" t="str">
            <v>Unidades</v>
          </cell>
          <cell r="H3349" t="str">
            <v>Unidades</v>
          </cell>
          <cell r="K3349">
            <v>0</v>
          </cell>
          <cell r="L3349">
            <v>0</v>
          </cell>
          <cell r="M3349" t="str">
            <v>Elementos sin Marca</v>
          </cell>
          <cell r="N3349" t="str">
            <v>633257-00SV</v>
          </cell>
          <cell r="O3349">
            <v>1</v>
          </cell>
          <cell r="P3349">
            <v>0</v>
          </cell>
          <cell r="Q3349">
            <v>2</v>
          </cell>
          <cell r="R3349" t="str">
            <v>3</v>
          </cell>
          <cell r="S3349">
            <v>17647.060000000001</v>
          </cell>
        </row>
        <row r="3350">
          <cell r="A3350" t="str">
            <v>CON-PUL.DW28476</v>
          </cell>
          <cell r="B3350" t="str">
            <v>CONTRATUERCA PARA PULIDORA DW 28476 REF: 397616-00 REF: 397616-00 Ref: 397616-00</v>
          </cell>
          <cell r="C3350" t="str">
            <v>Consumible Pulidoras,Taladros y Atornilladoras</v>
          </cell>
          <cell r="D3350" t="str">
            <v>1.4.55.20 | Materiales y Suministros</v>
          </cell>
          <cell r="E3350" t="str">
            <v>EK-N2/1-BE</v>
          </cell>
          <cell r="F3350">
            <v>7</v>
          </cell>
          <cell r="G3350" t="str">
            <v>Unidades</v>
          </cell>
          <cell r="H3350" t="str">
            <v>Unidades</v>
          </cell>
          <cell r="K3350">
            <v>0</v>
          </cell>
          <cell r="L3350">
            <v>0</v>
          </cell>
          <cell r="M3350" t="str">
            <v>Elementos sin Marca</v>
          </cell>
          <cell r="N3350" t="str">
            <v>397616-00</v>
          </cell>
          <cell r="O3350">
            <v>1</v>
          </cell>
          <cell r="P3350">
            <v>0</v>
          </cell>
          <cell r="S3350">
            <v>15126.05</v>
          </cell>
        </row>
        <row r="3351">
          <cell r="A3351" t="str">
            <v>CON-TUE.N218833</v>
          </cell>
          <cell r="B3351" t="str">
            <v>CONTRATUERCA PULIDORA 4577 REF: N218833</v>
          </cell>
          <cell r="C3351" t="str">
            <v>Consumible Pulidoras,Taladros y Atornilladoras</v>
          </cell>
          <cell r="D3351" t="str">
            <v>1.4.55.20 | Materiales y Suministros</v>
          </cell>
          <cell r="E3351" t="str">
            <v>EK-N2/1-CE</v>
          </cell>
          <cell r="F3351">
            <v>4</v>
          </cell>
          <cell r="G3351" t="str">
            <v>Unidades</v>
          </cell>
          <cell r="H3351" t="str">
            <v>Unidades</v>
          </cell>
          <cell r="K3351">
            <v>0</v>
          </cell>
          <cell r="L3351">
            <v>0</v>
          </cell>
          <cell r="M3351" t="str">
            <v>Elementos sin Marca</v>
          </cell>
          <cell r="O3351">
            <v>2</v>
          </cell>
          <cell r="P3351">
            <v>0</v>
          </cell>
          <cell r="Q3351">
            <v>5</v>
          </cell>
          <cell r="R3351" t="str">
            <v>3</v>
          </cell>
          <cell r="S3351">
            <v>14285.71</v>
          </cell>
        </row>
        <row r="3352">
          <cell r="A3352" t="str">
            <v>EST-ESC.1/8</v>
          </cell>
          <cell r="B3352" t="str">
            <v>CONTROL DE FLUJO CON SILENCIADOR Ø1/8" P/N: 10351 FESTO Ref: GRE-1/8.</v>
          </cell>
          <cell r="C3352" t="str">
            <v>Neumática Diversos</v>
          </cell>
          <cell r="D3352" t="str">
            <v>1.4.05.17 | Neumático</v>
          </cell>
          <cell r="E3352" t="str">
            <v>E12-N5/BF</v>
          </cell>
          <cell r="F3352">
            <v>8</v>
          </cell>
          <cell r="G3352" t="str">
            <v>Unidades</v>
          </cell>
          <cell r="H3352" t="str">
            <v>Unidades</v>
          </cell>
          <cell r="K3352">
            <v>0</v>
          </cell>
          <cell r="L3352">
            <v>0</v>
          </cell>
          <cell r="M3352" t="str">
            <v>FESTO</v>
          </cell>
          <cell r="N3352" t="str">
            <v>GRE-1/8.</v>
          </cell>
          <cell r="O3352">
            <v>0</v>
          </cell>
          <cell r="P3352">
            <v>0</v>
          </cell>
          <cell r="S3352">
            <v>57679</v>
          </cell>
        </row>
        <row r="3353">
          <cell r="A3353" t="str">
            <v>CON-FLU.CON.1/4</v>
          </cell>
          <cell r="B3353" t="str">
            <v>CONTROL DE FLUJO EN LINEA CONEXION 1/4"</v>
          </cell>
          <cell r="C3353" t="str">
            <v>Control de Flujo</v>
          </cell>
          <cell r="D3353" t="str">
            <v>1.4.05.17 | Neumático</v>
          </cell>
          <cell r="E3353" t="str">
            <v>E12-N5/BG</v>
          </cell>
          <cell r="F3353">
            <v>0</v>
          </cell>
          <cell r="G3353" t="str">
            <v>Unidades</v>
          </cell>
          <cell r="H3353" t="str">
            <v>Unidades</v>
          </cell>
          <cell r="K3353">
            <v>0</v>
          </cell>
          <cell r="L3353">
            <v>0</v>
          </cell>
          <cell r="M3353" t="str">
            <v>Elementos sin Marca</v>
          </cell>
          <cell r="O3353">
            <v>0</v>
          </cell>
          <cell r="P3353">
            <v>0</v>
          </cell>
          <cell r="S3353">
            <v>25500</v>
          </cell>
        </row>
        <row r="3354">
          <cell r="A3354" t="str">
            <v>CON-FLU-1/2NPT</v>
          </cell>
          <cell r="B3354" t="str">
            <v>CONTROL DE FLUJO Ø 1/2 NPT CON SILENCIADOR</v>
          </cell>
          <cell r="C3354" t="str">
            <v>Control de Flujo</v>
          </cell>
          <cell r="D3354" t="str">
            <v>1.4.05.17 | Neumático</v>
          </cell>
          <cell r="E3354" t="str">
            <v>E12-N5/BI</v>
          </cell>
          <cell r="F3354">
            <v>0</v>
          </cell>
          <cell r="G3354" t="str">
            <v>Unidades</v>
          </cell>
          <cell r="H3354" t="str">
            <v>Unidades</v>
          </cell>
          <cell r="K3354">
            <v>34.1</v>
          </cell>
          <cell r="L3354">
            <v>0</v>
          </cell>
          <cell r="M3354" t="str">
            <v>Elementos sin Marca</v>
          </cell>
          <cell r="O3354">
            <v>0</v>
          </cell>
          <cell r="P3354">
            <v>0</v>
          </cell>
          <cell r="S3354">
            <v>22200</v>
          </cell>
        </row>
        <row r="3355">
          <cell r="A3355" t="str">
            <v>CON-FLU-1/2</v>
          </cell>
          <cell r="B3355" t="str">
            <v>CONTROL DE FLUJO Ø 1/2" NPT - 12MM CON SILENCIADOR</v>
          </cell>
          <cell r="C3355" t="str">
            <v>Control de Flujo</v>
          </cell>
          <cell r="D3355" t="str">
            <v>1.4.05.17 | Neumático</v>
          </cell>
          <cell r="E3355" t="str">
            <v>E12-N5/BI</v>
          </cell>
          <cell r="F3355">
            <v>0</v>
          </cell>
          <cell r="G3355" t="str">
            <v>Unidades</v>
          </cell>
          <cell r="H3355" t="str">
            <v>Unidades</v>
          </cell>
          <cell r="K3355">
            <v>0</v>
          </cell>
          <cell r="L3355">
            <v>0</v>
          </cell>
          <cell r="M3355" t="str">
            <v>Elementos sin Marca</v>
          </cell>
          <cell r="O3355">
            <v>0</v>
          </cell>
          <cell r="P3355">
            <v>0</v>
          </cell>
          <cell r="S3355">
            <v>24194</v>
          </cell>
        </row>
        <row r="3356">
          <cell r="A3356" t="str">
            <v>CON-FLU-1/4</v>
          </cell>
          <cell r="B3356" t="str">
            <v>CONTROL DE FLUJO Ø 1/4" CON SILENCIADOR</v>
          </cell>
          <cell r="C3356" t="str">
            <v>Control de Flujo</v>
          </cell>
          <cell r="D3356" t="str">
            <v>1.4.05.17 | Neumático</v>
          </cell>
          <cell r="E3356" t="str">
            <v>E12-N5/BG</v>
          </cell>
          <cell r="F3356">
            <v>10</v>
          </cell>
          <cell r="G3356" t="str">
            <v>Unidades</v>
          </cell>
          <cell r="H3356" t="str">
            <v>Unidades</v>
          </cell>
          <cell r="K3356">
            <v>0</v>
          </cell>
          <cell r="L3356">
            <v>0</v>
          </cell>
          <cell r="M3356" t="str">
            <v>Elementos sin Marca</v>
          </cell>
          <cell r="O3356">
            <v>0</v>
          </cell>
          <cell r="P3356">
            <v>0</v>
          </cell>
          <cell r="S3356">
            <v>14000</v>
          </cell>
        </row>
        <row r="3357">
          <cell r="A3357" t="str">
            <v>CON-FLU.1/4.FES</v>
          </cell>
          <cell r="B3357" t="str">
            <v>CONTROL DE FLUJO Ø 1/4" CON SILENCIADOR P/N 10352 FESTO Ref: GRE-1/4</v>
          </cell>
          <cell r="C3357" t="str">
            <v>Control de Flujo</v>
          </cell>
          <cell r="D3357" t="str">
            <v>1.4.05.17 | Neumático</v>
          </cell>
          <cell r="E3357" t="str">
            <v>E12-N5/BG</v>
          </cell>
          <cell r="F3357">
            <v>48</v>
          </cell>
          <cell r="G3357" t="str">
            <v>Unidades</v>
          </cell>
          <cell r="H3357" t="str">
            <v>Unidades</v>
          </cell>
          <cell r="K3357">
            <v>0</v>
          </cell>
          <cell r="L3357">
            <v>0</v>
          </cell>
          <cell r="M3357" t="str">
            <v>FESTO</v>
          </cell>
          <cell r="N3357" t="str">
            <v>GRE-1/4</v>
          </cell>
          <cell r="O3357">
            <v>0</v>
          </cell>
          <cell r="P3357">
            <v>0</v>
          </cell>
          <cell r="S3357">
            <v>63388</v>
          </cell>
        </row>
        <row r="3358">
          <cell r="A3358" t="str">
            <v>CON-FLU-1/8</v>
          </cell>
          <cell r="B3358" t="str">
            <v>CONTROL DE FLUJO Ø 1/8" CON SILENCIADOR</v>
          </cell>
          <cell r="C3358" t="str">
            <v>Control de Flujo</v>
          </cell>
          <cell r="D3358" t="str">
            <v>1.4.05.17 | Neumático</v>
          </cell>
          <cell r="E3358" t="str">
            <v>E12-N5/BF</v>
          </cell>
          <cell r="F3358">
            <v>6</v>
          </cell>
          <cell r="G3358" t="str">
            <v>Unidades</v>
          </cell>
          <cell r="H3358" t="str">
            <v>Unidades</v>
          </cell>
          <cell r="K3358">
            <v>0</v>
          </cell>
          <cell r="L3358">
            <v>0</v>
          </cell>
          <cell r="M3358" t="str">
            <v>Elementos sin Marca</v>
          </cell>
          <cell r="O3358">
            <v>0</v>
          </cell>
          <cell r="P3358">
            <v>0</v>
          </cell>
          <cell r="S3358">
            <v>12500</v>
          </cell>
        </row>
        <row r="3359">
          <cell r="A3359" t="str">
            <v>CON-FLU-3/8-SIL</v>
          </cell>
          <cell r="B3359" t="str">
            <v>CONTROL DE FLUJO Ø 3/8" CON SILENCIADOR</v>
          </cell>
          <cell r="C3359" t="str">
            <v>Control de Flujo</v>
          </cell>
          <cell r="D3359" t="str">
            <v>1.4.05.17 | Neumático</v>
          </cell>
          <cell r="E3359" t="str">
            <v>E12-N5/BH</v>
          </cell>
          <cell r="F3359">
            <v>6</v>
          </cell>
          <cell r="G3359" t="str">
            <v>Unidades</v>
          </cell>
          <cell r="H3359" t="str">
            <v>Unidades</v>
          </cell>
          <cell r="K3359">
            <v>0</v>
          </cell>
          <cell r="L3359">
            <v>0</v>
          </cell>
          <cell r="M3359" t="str">
            <v>Elementos sin Marca</v>
          </cell>
          <cell r="O3359">
            <v>0</v>
          </cell>
          <cell r="P3359">
            <v>0</v>
          </cell>
          <cell r="S3359">
            <v>15600</v>
          </cell>
        </row>
        <row r="3360">
          <cell r="A3360" t="str">
            <v>CRO-3/8.FES</v>
          </cell>
          <cell r="B3360" t="str">
            <v>CONTROL DE FLUJO Ø 3/8" CON SILENCIADOR P/N: 35310 FESTO Ref: GRE-3/8</v>
          </cell>
          <cell r="C3360" t="str">
            <v>Control de Flujo</v>
          </cell>
          <cell r="D3360" t="str">
            <v>1.4.05.17 | Neumático</v>
          </cell>
          <cell r="E3360" t="str">
            <v>E12-N5/BH</v>
          </cell>
          <cell r="F3360">
            <v>48</v>
          </cell>
          <cell r="G3360" t="str">
            <v>Unidades</v>
          </cell>
          <cell r="H3360" t="str">
            <v>Unidades</v>
          </cell>
          <cell r="K3360">
            <v>0</v>
          </cell>
          <cell r="L3360">
            <v>0</v>
          </cell>
          <cell r="M3360" t="str">
            <v>FESTO</v>
          </cell>
          <cell r="N3360" t="str">
            <v>GRE-3/8</v>
          </cell>
          <cell r="O3360">
            <v>0</v>
          </cell>
          <cell r="P3360">
            <v>0</v>
          </cell>
          <cell r="S3360">
            <v>66726</v>
          </cell>
        </row>
        <row r="3361">
          <cell r="A3361" t="str">
            <v>CON-FLU-3/8-MON</v>
          </cell>
          <cell r="B3361" t="str">
            <v>CONTROL FLUJO Ø 3/8" X 10MM MONTAJE DIRECTO</v>
          </cell>
          <cell r="C3361" t="str">
            <v>Control de Flujo</v>
          </cell>
          <cell r="D3361" t="str">
            <v>1.4.05.17 | Neumático</v>
          </cell>
          <cell r="E3361" t="str">
            <v>E12-N5/BH</v>
          </cell>
          <cell r="F3361">
            <v>0</v>
          </cell>
          <cell r="G3361" t="str">
            <v>Unidades</v>
          </cell>
          <cell r="H3361" t="str">
            <v>Unidades</v>
          </cell>
          <cell r="K3361">
            <v>0</v>
          </cell>
          <cell r="L3361">
            <v>0</v>
          </cell>
          <cell r="M3361" t="str">
            <v>Elementos sin Marca</v>
          </cell>
          <cell r="O3361">
            <v>0</v>
          </cell>
          <cell r="P3361">
            <v>0</v>
          </cell>
          <cell r="S3361">
            <v>35700</v>
          </cell>
        </row>
        <row r="3362">
          <cell r="A3362" t="str">
            <v>CON-LIN.0386831</v>
          </cell>
          <cell r="B3362" t="str">
            <v>CONTROL LINE V2 SYS TRU SE 07 24V / 0386831</v>
          </cell>
          <cell r="C3362" t="str">
            <v>Consumible Laser</v>
          </cell>
          <cell r="D3362" t="str">
            <v>1.4.55.20 | Materiales y Suministros</v>
          </cell>
          <cell r="E3362" t="str">
            <v>E10-N3/AB</v>
          </cell>
          <cell r="F3362">
            <v>0</v>
          </cell>
          <cell r="G3362" t="str">
            <v>Unidades</v>
          </cell>
          <cell r="H3362" t="str">
            <v>Unidades</v>
          </cell>
          <cell r="K3362">
            <v>0</v>
          </cell>
          <cell r="L3362">
            <v>0</v>
          </cell>
          <cell r="M3362" t="str">
            <v>Elementos sin Marca</v>
          </cell>
          <cell r="O3362">
            <v>0</v>
          </cell>
          <cell r="P3362">
            <v>0</v>
          </cell>
          <cell r="S3362">
            <v>29748960</v>
          </cell>
        </row>
        <row r="3363">
          <cell r="A3363" t="str">
            <v>CON-MOD.4577</v>
          </cell>
          <cell r="B3363" t="str">
            <v>CONTROL MODULO DEW 4577 Ref: N173924</v>
          </cell>
          <cell r="C3363" t="str">
            <v>Consumible Pulidoras,Taladros y Atornilladoras</v>
          </cell>
          <cell r="D3363" t="str">
            <v>1.4.55.20 | Materiales y Suministros</v>
          </cell>
          <cell r="E3363" t="str">
            <v>EK-N2/1</v>
          </cell>
          <cell r="F3363">
            <v>0</v>
          </cell>
          <cell r="G3363" t="str">
            <v>Unidades</v>
          </cell>
          <cell r="H3363" t="str">
            <v>Unidades</v>
          </cell>
          <cell r="K3363">
            <v>0</v>
          </cell>
          <cell r="L3363">
            <v>0</v>
          </cell>
          <cell r="M3363" t="str">
            <v>Elementos sin Marca</v>
          </cell>
          <cell r="N3363" t="str">
            <v>N173924</v>
          </cell>
          <cell r="O3363">
            <v>0</v>
          </cell>
          <cell r="P3363">
            <v>0</v>
          </cell>
          <cell r="S3363">
            <v>89496</v>
          </cell>
        </row>
        <row r="3364">
          <cell r="A3364" t="str">
            <v>CON-REM.2PU.PEM.IP65.WIN</v>
          </cell>
          <cell r="B3364" t="str">
            <v>CONTROL REMOTO 2 PULSADORES + PARADA DE EMERGENCIA IP65 TECLE PWA990I PARA WINCHE</v>
          </cell>
          <cell r="C3364" t="str">
            <v>Electrónicos</v>
          </cell>
          <cell r="D3364" t="str">
            <v>1.4.05.16 | Eléctricos y Electrónicos</v>
          </cell>
          <cell r="E3364" t="str">
            <v>E15-N5</v>
          </cell>
          <cell r="F3364">
            <v>0</v>
          </cell>
          <cell r="G3364" t="str">
            <v>Unidades</v>
          </cell>
          <cell r="H3364" t="str">
            <v>Unidades</v>
          </cell>
          <cell r="K3364">
            <v>0</v>
          </cell>
          <cell r="L3364">
            <v>0</v>
          </cell>
          <cell r="M3364" t="str">
            <v>Elementos sin Marca</v>
          </cell>
          <cell r="O3364">
            <v>0</v>
          </cell>
          <cell r="P3364">
            <v>0</v>
          </cell>
          <cell r="S3364">
            <v>127246</v>
          </cell>
        </row>
        <row r="3365">
          <cell r="A3365" t="str">
            <v>CON-VAL.1/4.140611</v>
          </cell>
          <cell r="B3365" t="str">
            <v>CONTROL VALVE G 1/4 REF. 140611- LASER</v>
          </cell>
          <cell r="C3365" t="str">
            <v>Consumible Laser</v>
          </cell>
          <cell r="D3365" t="str">
            <v>1.4.55.20 | Materiales y Suministros</v>
          </cell>
          <cell r="E3365" t="str">
            <v>E10-N3/AC</v>
          </cell>
          <cell r="F3365">
            <v>0</v>
          </cell>
          <cell r="G3365" t="str">
            <v>Unidades</v>
          </cell>
          <cell r="H3365" t="str">
            <v>Unidades</v>
          </cell>
          <cell r="K3365">
            <v>0</v>
          </cell>
          <cell r="L3365">
            <v>0</v>
          </cell>
          <cell r="M3365" t="str">
            <v>Elementos sin Marca</v>
          </cell>
          <cell r="O3365">
            <v>0</v>
          </cell>
          <cell r="P3365">
            <v>0</v>
          </cell>
          <cell r="S3365">
            <v>413425</v>
          </cell>
        </row>
        <row r="3366">
          <cell r="A3366" t="str">
            <v>CON-BAS.COM</v>
          </cell>
          <cell r="B3366" t="str">
            <v>CONTROLADOR CD4000 PARA BASCULA COMPUWEIGH</v>
          </cell>
          <cell r="C3366" t="str">
            <v>Varios Diversos</v>
          </cell>
          <cell r="D3366" t="str">
            <v>1.4.05.10 | Varios</v>
          </cell>
          <cell r="F3366">
            <v>0</v>
          </cell>
          <cell r="G3366" t="str">
            <v>Unidades</v>
          </cell>
          <cell r="H3366" t="str">
            <v>Unidades</v>
          </cell>
          <cell r="K3366">
            <v>0</v>
          </cell>
          <cell r="L3366">
            <v>0</v>
          </cell>
          <cell r="M3366" t="str">
            <v>Elementos sin Marca</v>
          </cell>
          <cell r="O3366">
            <v>0</v>
          </cell>
          <cell r="P3366">
            <v>0</v>
          </cell>
        </row>
        <row r="3367">
          <cell r="A3367" t="str">
            <v>CON-TEM.TC45-14R</v>
          </cell>
          <cell r="B3367" t="str">
            <v>CONTROLADOR DE TEMPERATURA, SALIDA A RELEVO, 100 -240 VAC AUTONICS Ref: TC4S-14R</v>
          </cell>
          <cell r="C3367" t="str">
            <v>Controladores</v>
          </cell>
          <cell r="D3367" t="str">
            <v>1.4.05.16 | Eléctricos y Electrónicos</v>
          </cell>
          <cell r="E3367" t="str">
            <v>E15-N5</v>
          </cell>
          <cell r="F3367">
            <v>0</v>
          </cell>
          <cell r="G3367" t="str">
            <v>Unidades</v>
          </cell>
          <cell r="H3367" t="str">
            <v>Unidades</v>
          </cell>
          <cell r="K3367">
            <v>0</v>
          </cell>
          <cell r="L3367">
            <v>0</v>
          </cell>
          <cell r="M3367" t="str">
            <v>AUTONICS</v>
          </cell>
          <cell r="N3367" t="str">
            <v>TC4S-14R</v>
          </cell>
          <cell r="O3367">
            <v>0</v>
          </cell>
          <cell r="P3367">
            <v>0</v>
          </cell>
          <cell r="S3367">
            <v>209274</v>
          </cell>
        </row>
        <row r="3368">
          <cell r="A3368" t="str">
            <v>CON-ELE.SX80</v>
          </cell>
          <cell r="B3368" t="str">
            <v>CONTROLADOR ELECTRONICO SX80, 4 A 20 MA</v>
          </cell>
          <cell r="C3368" t="str">
            <v>Controladores</v>
          </cell>
          <cell r="D3368" t="str">
            <v>1.4.05.16 | Eléctricos y Electrónicos</v>
          </cell>
          <cell r="E3368" t="str">
            <v>E15-N5</v>
          </cell>
          <cell r="F3368">
            <v>0</v>
          </cell>
          <cell r="G3368" t="str">
            <v>Unidades</v>
          </cell>
          <cell r="H3368" t="str">
            <v>Unidades</v>
          </cell>
          <cell r="K3368">
            <v>0</v>
          </cell>
          <cell r="L3368">
            <v>0</v>
          </cell>
          <cell r="M3368" t="str">
            <v>Elementos sin Marca</v>
          </cell>
          <cell r="O3368">
            <v>0</v>
          </cell>
          <cell r="P3368">
            <v>0</v>
          </cell>
          <cell r="S3368">
            <v>2624552</v>
          </cell>
        </row>
        <row r="3369">
          <cell r="A3369" t="str">
            <v>CON-LOG.PRO.</v>
          </cell>
          <cell r="B3369" t="str">
            <v>CONTROLADOR LOGICO PROGRAMABLE MICRO820. ALIMENTACION 24 VOLTIOS, 12 ENTRADAS 4 ANALOGICAS, 7 SALIDAS 1ANALOGICA ALLEN-BRADLEY Ref: 2080-LC20-20QBB</v>
          </cell>
          <cell r="C3369" t="str">
            <v>Electrónicos</v>
          </cell>
          <cell r="D3369" t="str">
            <v>1.4.05.16 | Eléctricos y Electrónicos</v>
          </cell>
          <cell r="E3369" t="str">
            <v>E15-N5</v>
          </cell>
          <cell r="F3369">
            <v>0</v>
          </cell>
          <cell r="G3369" t="str">
            <v>Unidades</v>
          </cell>
          <cell r="H3369" t="str">
            <v>Unidades</v>
          </cell>
          <cell r="K3369">
            <v>0</v>
          </cell>
          <cell r="L3369">
            <v>0</v>
          </cell>
          <cell r="M3369" t="str">
            <v>ALLEN-BRADLEY</v>
          </cell>
          <cell r="N3369" t="str">
            <v>2080-LC20-20QBB</v>
          </cell>
          <cell r="O3369">
            <v>0</v>
          </cell>
          <cell r="P3369">
            <v>0</v>
          </cell>
          <cell r="S3369">
            <v>1421834</v>
          </cell>
        </row>
        <row r="3370">
          <cell r="A3370" t="str">
            <v>CON-PRO-920</v>
          </cell>
          <cell r="B3370" t="str">
            <v>CONTROLADOR PROGRAMABLE RICE LAKE 920I DOBLE CANAL EN ACERO INOX PARA MONTAJE SOBRE TABLERO-115 VAC RICE LAKE Ref: 69771</v>
          </cell>
          <cell r="C3370" t="str">
            <v>Controladores</v>
          </cell>
          <cell r="D3370" t="str">
            <v>1.4.05.16 | Eléctricos y Electrónicos</v>
          </cell>
          <cell r="E3370" t="str">
            <v>E15-N5</v>
          </cell>
          <cell r="F3370">
            <v>0</v>
          </cell>
          <cell r="G3370" t="str">
            <v>Unidades</v>
          </cell>
          <cell r="H3370" t="str">
            <v>Unidades</v>
          </cell>
          <cell r="K3370">
            <v>0</v>
          </cell>
          <cell r="L3370">
            <v>0</v>
          </cell>
          <cell r="M3370" t="str">
            <v>RICE LAKE</v>
          </cell>
          <cell r="N3370" t="str">
            <v>69771</v>
          </cell>
          <cell r="O3370">
            <v>0</v>
          </cell>
          <cell r="P3370">
            <v>0</v>
          </cell>
          <cell r="S3370">
            <v>3594931.88</v>
          </cell>
        </row>
        <row r="3371">
          <cell r="A3371" t="str">
            <v>CON-RA1.SA128</v>
          </cell>
          <cell r="B3371" t="str">
            <v>CONTROLADOR SA128, RANGO 1, CAPILAR 4M, ESTILO PERILLA, (0 - 230 F)</v>
          </cell>
          <cell r="C3371" t="str">
            <v>Controladores</v>
          </cell>
          <cell r="D3371" t="str">
            <v>1.4.05.16 | Eléctricos y Electrónicos</v>
          </cell>
          <cell r="E3371" t="str">
            <v>E15-N5</v>
          </cell>
          <cell r="F3371">
            <v>0</v>
          </cell>
          <cell r="G3371" t="str">
            <v>Unidades</v>
          </cell>
          <cell r="H3371" t="str">
            <v>Unidades</v>
          </cell>
          <cell r="K3371">
            <v>0</v>
          </cell>
          <cell r="L3371">
            <v>0</v>
          </cell>
          <cell r="M3371" t="str">
            <v>Elementos sin Marca</v>
          </cell>
          <cell r="O3371">
            <v>0</v>
          </cell>
          <cell r="P3371">
            <v>0</v>
          </cell>
          <cell r="S3371">
            <v>5544350</v>
          </cell>
        </row>
        <row r="3372">
          <cell r="A3372" t="str">
            <v>CON-KIT.1303168</v>
          </cell>
          <cell r="B3372" t="str">
            <v>CONVERSION KIT FILAMENT-GRID POWER REF. 1303168 - LASER</v>
          </cell>
          <cell r="C3372" t="str">
            <v>Consumible Laser</v>
          </cell>
          <cell r="D3372" t="str">
            <v>1.4.55.20 | Materiales y Suministros</v>
          </cell>
          <cell r="E3372" t="str">
            <v>E10-N3/AE</v>
          </cell>
          <cell r="F3372">
            <v>0</v>
          </cell>
          <cell r="G3372" t="str">
            <v>Kits</v>
          </cell>
          <cell r="H3372" t="str">
            <v>Kits</v>
          </cell>
          <cell r="K3372">
            <v>0</v>
          </cell>
          <cell r="L3372">
            <v>0</v>
          </cell>
          <cell r="M3372" t="str">
            <v>Elementos sin Marca</v>
          </cell>
          <cell r="O3372">
            <v>0</v>
          </cell>
          <cell r="P3372">
            <v>0</v>
          </cell>
        </row>
        <row r="3373">
          <cell r="A3373" t="str">
            <v>CON-KIT.1303139</v>
          </cell>
          <cell r="B3373" t="str">
            <v>CONVERSION KIT HEIZ- GLITTERSPGS.NETZT 1.1 REF. 1303139 - LASER</v>
          </cell>
          <cell r="C3373" t="str">
            <v>Consumible Laser</v>
          </cell>
          <cell r="D3373" t="str">
            <v>1.4.55.20 | Materiales y Suministros</v>
          </cell>
          <cell r="E3373" t="str">
            <v>E10-N3/AE</v>
          </cell>
          <cell r="F3373">
            <v>0</v>
          </cell>
          <cell r="G3373" t="str">
            <v>Kits</v>
          </cell>
          <cell r="H3373" t="str">
            <v>Kits</v>
          </cell>
          <cell r="K3373">
            <v>0</v>
          </cell>
          <cell r="L3373">
            <v>0</v>
          </cell>
          <cell r="M3373" t="str">
            <v>Elementos sin Marca</v>
          </cell>
          <cell r="O3373">
            <v>0</v>
          </cell>
          <cell r="P3373">
            <v>0</v>
          </cell>
          <cell r="S3373">
            <v>26051524</v>
          </cell>
        </row>
        <row r="3374">
          <cell r="A3374" t="str">
            <v>CON-USB-RD9700</v>
          </cell>
          <cell r="B3374" t="str">
            <v>CONVERSOR USB ETHERNET Ref: RD9700</v>
          </cell>
          <cell r="C3374" t="str">
            <v>Electrónicos</v>
          </cell>
          <cell r="D3374" t="str">
            <v>1.4.05.16 | Eléctricos y Electrónicos</v>
          </cell>
          <cell r="E3374" t="str">
            <v>E15-N5</v>
          </cell>
          <cell r="F3374">
            <v>0</v>
          </cell>
          <cell r="G3374" t="str">
            <v>Unidades</v>
          </cell>
          <cell r="H3374" t="str">
            <v>Unidades</v>
          </cell>
          <cell r="K3374">
            <v>0</v>
          </cell>
          <cell r="L3374">
            <v>0</v>
          </cell>
          <cell r="M3374" t="str">
            <v>Elementos sin Marca</v>
          </cell>
          <cell r="N3374" t="str">
            <v>RD9700</v>
          </cell>
          <cell r="O3374">
            <v>0</v>
          </cell>
          <cell r="P3374">
            <v>0</v>
          </cell>
          <cell r="S3374">
            <v>16807</v>
          </cell>
        </row>
        <row r="3375">
          <cell r="A3375" t="str">
            <v>CON-REG.VOL</v>
          </cell>
          <cell r="B3375" t="str">
            <v>CONVERTIDOR DE AC-DC, 110V, 220V A 5V, 2A, REGULADOR DE VOLTAJE BUCK, MODULO DE FUENTE DE ALIMENTACION CONMUTADA DE BAJA ONDULACION</v>
          </cell>
          <cell r="C3375" t="str">
            <v>Eléctricos</v>
          </cell>
          <cell r="D3375" t="str">
            <v>1.4.05.16 | Eléctricos y Electrónicos</v>
          </cell>
          <cell r="E3375" t="str">
            <v>E15-N5</v>
          </cell>
          <cell r="F3375">
            <v>0</v>
          </cell>
          <cell r="G3375" t="str">
            <v>Unidades</v>
          </cell>
          <cell r="H3375" t="str">
            <v>Unidades</v>
          </cell>
          <cell r="K3375">
            <v>0</v>
          </cell>
          <cell r="L3375">
            <v>0</v>
          </cell>
          <cell r="M3375" t="str">
            <v>Elementos sin Marca</v>
          </cell>
          <cell r="O3375">
            <v>0</v>
          </cell>
          <cell r="P3375">
            <v>0</v>
          </cell>
          <cell r="S3375">
            <v>14690</v>
          </cell>
        </row>
        <row r="3376">
          <cell r="A3376" t="str">
            <v>CON-TOR.91A2300050</v>
          </cell>
          <cell r="B3376" t="str">
            <v>CONVERTIDOR DE TORQUE Ref: 91A2300050</v>
          </cell>
          <cell r="C3376" t="str">
            <v>Consumible Maquinaria y Equipos</v>
          </cell>
          <cell r="D3376" t="str">
            <v>1.4.55.20 | Materiales y Suministros</v>
          </cell>
          <cell r="F3376">
            <v>0</v>
          </cell>
          <cell r="G3376" t="str">
            <v>Unidades</v>
          </cell>
          <cell r="H3376" t="str">
            <v>Unidades</v>
          </cell>
          <cell r="K3376">
            <v>0</v>
          </cell>
          <cell r="L3376">
            <v>0</v>
          </cell>
          <cell r="M3376" t="str">
            <v>Elementos sin Marca</v>
          </cell>
          <cell r="N3376" t="str">
            <v>91A2300050</v>
          </cell>
          <cell r="O3376">
            <v>0</v>
          </cell>
          <cell r="P3376">
            <v>0</v>
          </cell>
          <cell r="S3376">
            <v>3017542</v>
          </cell>
        </row>
        <row r="3377">
          <cell r="A3377" t="str">
            <v>CON-KTA-5A-261R</v>
          </cell>
          <cell r="B3377" t="str">
            <v>CONVERTIDOR KTA - 261R 5AC/DC 4 - 20</v>
          </cell>
          <cell r="C3377" t="str">
            <v>Electrónicos</v>
          </cell>
          <cell r="D3377" t="str">
            <v>1.4.05.16 | Eléctricos y Electrónicos</v>
          </cell>
          <cell r="E3377" t="str">
            <v>E15-N5</v>
          </cell>
          <cell r="F3377">
            <v>0</v>
          </cell>
          <cell r="G3377" t="str">
            <v>Unidades</v>
          </cell>
          <cell r="H3377" t="str">
            <v>Unidades</v>
          </cell>
          <cell r="K3377">
            <v>0</v>
          </cell>
          <cell r="L3377">
            <v>0</v>
          </cell>
          <cell r="M3377" t="str">
            <v>Elementos sin Marca</v>
          </cell>
          <cell r="O3377">
            <v>0</v>
          </cell>
          <cell r="P3377">
            <v>0</v>
          </cell>
          <cell r="S3377">
            <v>349600</v>
          </cell>
        </row>
        <row r="3378">
          <cell r="A3378" t="str">
            <v>CON-KTA-1F-</v>
          </cell>
          <cell r="B3378" t="str">
            <v>CONVERTIDOR KTA 1F LIGHT AC DC 0 - 10 STAR</v>
          </cell>
          <cell r="C3378" t="str">
            <v>Electrónicos</v>
          </cell>
          <cell r="D3378" t="str">
            <v>1.4.05.16 | Eléctricos y Electrónicos</v>
          </cell>
          <cell r="E3378" t="str">
            <v>E15-N5</v>
          </cell>
          <cell r="F3378">
            <v>0</v>
          </cell>
          <cell r="G3378" t="str">
            <v>Unidades</v>
          </cell>
          <cell r="H3378" t="str">
            <v>Unidades</v>
          </cell>
          <cell r="K3378">
            <v>0</v>
          </cell>
          <cell r="L3378">
            <v>0</v>
          </cell>
          <cell r="M3378" t="str">
            <v>Elementos sin Marca</v>
          </cell>
          <cell r="O3378">
            <v>0</v>
          </cell>
          <cell r="P3378">
            <v>0</v>
          </cell>
          <cell r="S3378">
            <v>392700</v>
          </cell>
        </row>
        <row r="3379">
          <cell r="A3379" t="str">
            <v>CON-QUI.OXI</v>
          </cell>
          <cell r="B3379" t="str">
            <v>CONVERTIDOR QUIMICO DE OXIDO PROVIOXID</v>
          </cell>
          <cell r="C3379" t="str">
            <v>Varios Diversos</v>
          </cell>
          <cell r="D3379" t="str">
            <v>1.4.05.10 | Varios</v>
          </cell>
          <cell r="F3379">
            <v>0</v>
          </cell>
          <cell r="G3379" t="str">
            <v>Litros</v>
          </cell>
          <cell r="H3379" t="str">
            <v>Litros</v>
          </cell>
          <cell r="K3379">
            <v>0</v>
          </cell>
          <cell r="L3379">
            <v>0</v>
          </cell>
          <cell r="M3379" t="str">
            <v>Elementos sin Marca</v>
          </cell>
          <cell r="O3379">
            <v>0</v>
          </cell>
          <cell r="P3379">
            <v>0</v>
          </cell>
          <cell r="S3379">
            <v>227000</v>
          </cell>
        </row>
        <row r="3380">
          <cell r="A3380" t="str">
            <v>COO-SOL.MES</v>
          </cell>
          <cell r="B3380" t="str">
            <v>COOL SOLN: 70/30 PG Ref: 640024-02872</v>
          </cell>
          <cell r="C3380" t="str">
            <v>Consumible Maquinaria y Equipos</v>
          </cell>
          <cell r="D3380" t="str">
            <v>1.4.55.20 | Materiales y Suministros</v>
          </cell>
          <cell r="E3380" t="str">
            <v>E10-N5</v>
          </cell>
          <cell r="F3380">
            <v>3</v>
          </cell>
          <cell r="G3380" t="str">
            <v>Galones</v>
          </cell>
          <cell r="H3380" t="str">
            <v>Galones</v>
          </cell>
          <cell r="K3380">
            <v>0</v>
          </cell>
          <cell r="L3380">
            <v>0</v>
          </cell>
          <cell r="M3380" t="str">
            <v>Elementos sin Marca</v>
          </cell>
          <cell r="N3380" t="str">
            <v>640024-02872</v>
          </cell>
          <cell r="O3380">
            <v>2</v>
          </cell>
          <cell r="P3380">
            <v>0</v>
          </cell>
          <cell r="R3380" t="str">
            <v>5</v>
          </cell>
          <cell r="S3380">
            <v>129350</v>
          </cell>
        </row>
        <row r="3381">
          <cell r="A3381" t="str">
            <v>COO-MIR.926442</v>
          </cell>
          <cell r="B3381" t="str">
            <v>COOPER MIRROR R - 660 MM REF. 926442 - LASER</v>
          </cell>
          <cell r="C3381" t="str">
            <v>Consumible Laser</v>
          </cell>
          <cell r="D3381" t="str">
            <v>1.4.55.20 | Materiales y Suministros</v>
          </cell>
          <cell r="E3381" t="str">
            <v>E10-N3/AA</v>
          </cell>
          <cell r="F3381">
            <v>0</v>
          </cell>
          <cell r="G3381" t="str">
            <v>Unidades</v>
          </cell>
          <cell r="H3381" t="str">
            <v>Unidades</v>
          </cell>
          <cell r="K3381">
            <v>0</v>
          </cell>
          <cell r="L3381">
            <v>0</v>
          </cell>
          <cell r="M3381" t="str">
            <v>Elementos sin Marca</v>
          </cell>
          <cell r="O3381">
            <v>0</v>
          </cell>
          <cell r="P3381">
            <v>0</v>
          </cell>
        </row>
        <row r="3382">
          <cell r="A3382" t="str">
            <v>COO-MIR.926426</v>
          </cell>
          <cell r="B3382" t="str">
            <v>COOPER MIRROR R=1380 REF. 926426 - LASER Ref: 3080010303330127</v>
          </cell>
          <cell r="C3382" t="str">
            <v>Consumible Laser</v>
          </cell>
          <cell r="D3382" t="str">
            <v>1.4.55.20 | Materiales y Suministros</v>
          </cell>
          <cell r="E3382" t="str">
            <v>E10-N3/AA</v>
          </cell>
          <cell r="F3382">
            <v>0</v>
          </cell>
          <cell r="G3382" t="str">
            <v>Unidades</v>
          </cell>
          <cell r="H3382" t="str">
            <v>Unidades</v>
          </cell>
          <cell r="K3382">
            <v>0</v>
          </cell>
          <cell r="L3382">
            <v>0</v>
          </cell>
          <cell r="M3382" t="str">
            <v>Elementos sin Marca</v>
          </cell>
          <cell r="N3382" t="str">
            <v>3080010303330127</v>
          </cell>
          <cell r="O3382">
            <v>0</v>
          </cell>
          <cell r="P3382">
            <v>0</v>
          </cell>
          <cell r="S3382">
            <v>11422387</v>
          </cell>
        </row>
        <row r="3383">
          <cell r="A3383" t="str">
            <v>COP-COR.TP.1.1/16X1/2</v>
          </cell>
          <cell r="B3383" t="str">
            <v>COPA 1 1/16 X 1/2 CORTA TIPO PESADO</v>
          </cell>
          <cell r="C3383" t="str">
            <v>Copa</v>
          </cell>
          <cell r="D3383" t="str">
            <v>1.4.55.15 | Herramienta Desechable</v>
          </cell>
          <cell r="F3383">
            <v>0</v>
          </cell>
          <cell r="G3383" t="str">
            <v>Unidades</v>
          </cell>
          <cell r="H3383" t="str">
            <v>Unidades</v>
          </cell>
          <cell r="K3383">
            <v>0</v>
          </cell>
          <cell r="L3383">
            <v>0</v>
          </cell>
          <cell r="M3383" t="str">
            <v>Elementos sin Marca</v>
          </cell>
          <cell r="O3383">
            <v>0</v>
          </cell>
          <cell r="P3383">
            <v>0</v>
          </cell>
          <cell r="S3383">
            <v>31933</v>
          </cell>
        </row>
        <row r="3384">
          <cell r="A3384" t="str">
            <v>COP-1/2.1/16.LIV</v>
          </cell>
          <cell r="B3384" t="str">
            <v>COPA 1 1/16" X 1/2"  CORTA TIPO LIVIANO</v>
          </cell>
          <cell r="C3384" t="str">
            <v>Copa</v>
          </cell>
          <cell r="D3384" t="str">
            <v>1.4.55.15 | Herramienta Desechable</v>
          </cell>
          <cell r="F3384">
            <v>0</v>
          </cell>
          <cell r="G3384" t="str">
            <v>Unidades</v>
          </cell>
          <cell r="H3384" t="str">
            <v>Unidades</v>
          </cell>
          <cell r="K3384">
            <v>0</v>
          </cell>
          <cell r="L3384">
            <v>0</v>
          </cell>
          <cell r="M3384" t="str">
            <v>Elementos sin Marca</v>
          </cell>
          <cell r="O3384">
            <v>0</v>
          </cell>
          <cell r="P3384">
            <v>0</v>
          </cell>
        </row>
        <row r="3385">
          <cell r="A3385" t="str">
            <v>COP-3/4.1/2.LIV</v>
          </cell>
          <cell r="B3385" t="str">
            <v>COPA 1 1/2" X 3/4" CORTA TIPO LIVIANO</v>
          </cell>
          <cell r="C3385" t="str">
            <v>Copa</v>
          </cell>
          <cell r="D3385" t="str">
            <v>1.4.55.15 | Herramienta Desechable</v>
          </cell>
          <cell r="F3385">
            <v>0</v>
          </cell>
          <cell r="G3385" t="str">
            <v>Unidades</v>
          </cell>
          <cell r="H3385" t="str">
            <v>Unidades</v>
          </cell>
          <cell r="K3385">
            <v>0</v>
          </cell>
          <cell r="L3385">
            <v>0</v>
          </cell>
          <cell r="M3385" t="str">
            <v>Elementos sin Marca</v>
          </cell>
          <cell r="O3385">
            <v>0</v>
          </cell>
          <cell r="P3385">
            <v>0</v>
          </cell>
        </row>
        <row r="3386">
          <cell r="A3386" t="str">
            <v>COP-11/.41/.2TL</v>
          </cell>
          <cell r="B3386" t="str">
            <v>COPA 1 1/4" X 1/2" CORTA TIPO LIVIANO</v>
          </cell>
          <cell r="C3386" t="str">
            <v>Copa</v>
          </cell>
          <cell r="D3386" t="str">
            <v>1.4.55.15 | Herramienta Desechable</v>
          </cell>
          <cell r="F3386">
            <v>0</v>
          </cell>
          <cell r="G3386" t="str">
            <v>Unidades</v>
          </cell>
          <cell r="H3386" t="str">
            <v>Unidades</v>
          </cell>
          <cell r="K3386">
            <v>0</v>
          </cell>
          <cell r="L3386">
            <v>0</v>
          </cell>
          <cell r="M3386" t="str">
            <v>Elementos sin Marca</v>
          </cell>
          <cell r="O3386">
            <v>0</v>
          </cell>
          <cell r="P3386">
            <v>0</v>
          </cell>
        </row>
        <row r="3387">
          <cell r="A3387" t="str">
            <v>COP-11/.8COR.LIV</v>
          </cell>
          <cell r="B3387" t="str">
            <v>COPA 1 1/8 X 1/2 CORTA TIPO LIVIANO STANLEY</v>
          </cell>
          <cell r="C3387" t="str">
            <v>Copa</v>
          </cell>
          <cell r="D3387" t="str">
            <v>1.4.55.15 | Herramienta Desechable</v>
          </cell>
          <cell r="F3387">
            <v>0</v>
          </cell>
          <cell r="G3387" t="str">
            <v>Unidades</v>
          </cell>
          <cell r="H3387" t="str">
            <v>Unidades</v>
          </cell>
          <cell r="K3387">
            <v>0</v>
          </cell>
          <cell r="L3387">
            <v>0</v>
          </cell>
          <cell r="M3387" t="str">
            <v>STANLEY</v>
          </cell>
          <cell r="O3387">
            <v>0</v>
          </cell>
          <cell r="P3387">
            <v>0</v>
          </cell>
          <cell r="S3387">
            <v>14900</v>
          </cell>
        </row>
        <row r="3388">
          <cell r="A3388" t="str">
            <v>COP-11/.8.CORTA.TP</v>
          </cell>
          <cell r="B3388" t="str">
            <v>COPA 1 1/8 X 1/2 CORTA TIPO PESADO STANLEY</v>
          </cell>
          <cell r="C3388" t="str">
            <v>Copa</v>
          </cell>
          <cell r="D3388" t="str">
            <v>1.4.55.15 | Herramienta Desechable</v>
          </cell>
          <cell r="F3388">
            <v>0</v>
          </cell>
          <cell r="G3388" t="str">
            <v>Unidades</v>
          </cell>
          <cell r="H3388" t="str">
            <v>Unidades</v>
          </cell>
          <cell r="K3388">
            <v>0</v>
          </cell>
          <cell r="L3388">
            <v>0</v>
          </cell>
          <cell r="M3388" t="str">
            <v>STANLEY</v>
          </cell>
          <cell r="O3388">
            <v>0</v>
          </cell>
          <cell r="P3388">
            <v>0</v>
          </cell>
          <cell r="S3388">
            <v>11207</v>
          </cell>
        </row>
        <row r="3389">
          <cell r="A3389" t="str">
            <v>COP-3/4.1/8</v>
          </cell>
          <cell r="B3389" t="str">
            <v>COPA 1 1/8" X 3/4" CORTA TIPO LIVIANO</v>
          </cell>
          <cell r="C3389" t="str">
            <v>Copa</v>
          </cell>
          <cell r="D3389" t="str">
            <v>1.4.55.15 | Herramienta Desechable</v>
          </cell>
          <cell r="F3389">
            <v>0</v>
          </cell>
          <cell r="G3389" t="str">
            <v>Unidades</v>
          </cell>
          <cell r="H3389" t="str">
            <v>Unidades</v>
          </cell>
          <cell r="K3389">
            <v>0</v>
          </cell>
          <cell r="L3389">
            <v>0</v>
          </cell>
          <cell r="M3389" t="str">
            <v>Elementos sin Marca</v>
          </cell>
          <cell r="O3389">
            <v>0</v>
          </cell>
          <cell r="P3389">
            <v>0</v>
          </cell>
        </row>
        <row r="3390">
          <cell r="A3390" t="str">
            <v>COP-111.16P</v>
          </cell>
          <cell r="B3390" t="str">
            <v>COPA 1 11/16 X 3/4 TIPO PESADO</v>
          </cell>
          <cell r="C3390" t="str">
            <v>Copa</v>
          </cell>
          <cell r="D3390" t="str">
            <v>1.4.55.15 | Herramienta Desechable</v>
          </cell>
          <cell r="F3390">
            <v>0</v>
          </cell>
          <cell r="G3390" t="str">
            <v>Unidades</v>
          </cell>
          <cell r="H3390" t="str">
            <v>Unidades</v>
          </cell>
          <cell r="K3390">
            <v>0</v>
          </cell>
          <cell r="L3390">
            <v>0</v>
          </cell>
          <cell r="M3390" t="str">
            <v>Elementos sin Marca</v>
          </cell>
          <cell r="O3390">
            <v>0</v>
          </cell>
          <cell r="P3390">
            <v>0</v>
          </cell>
          <cell r="S3390">
            <v>142500</v>
          </cell>
        </row>
        <row r="3391">
          <cell r="A3391" t="str">
            <v>COP-1/2.3/16.LIV</v>
          </cell>
          <cell r="B3391" t="str">
            <v>COPA 1 3/16" X 1/2"  CORTA TIPO LIVIANO</v>
          </cell>
          <cell r="C3391" t="str">
            <v>Copa</v>
          </cell>
          <cell r="D3391" t="str">
            <v>1.4.55.15 | Herramienta Desechable</v>
          </cell>
          <cell r="F3391">
            <v>0</v>
          </cell>
          <cell r="G3391" t="str">
            <v>Unidades</v>
          </cell>
          <cell r="H3391" t="str">
            <v>Unidades</v>
          </cell>
          <cell r="K3391">
            <v>0</v>
          </cell>
          <cell r="L3391">
            <v>0</v>
          </cell>
          <cell r="M3391" t="str">
            <v>Elementos sin Marca</v>
          </cell>
          <cell r="O3391">
            <v>0</v>
          </cell>
          <cell r="P3391">
            <v>0</v>
          </cell>
        </row>
        <row r="3392">
          <cell r="A3392" t="str">
            <v>COP-1/2.5/16.LIV</v>
          </cell>
          <cell r="B3392" t="str">
            <v>COPA 1 5/16" X 1/2"  CORTA TIPO LIVIANO</v>
          </cell>
          <cell r="C3392" t="str">
            <v>Copa</v>
          </cell>
          <cell r="D3392" t="str">
            <v>1.4.55.15 | Herramienta Desechable</v>
          </cell>
          <cell r="F3392">
            <v>0</v>
          </cell>
          <cell r="G3392" t="str">
            <v>Unidades</v>
          </cell>
          <cell r="H3392" t="str">
            <v>Unidades</v>
          </cell>
          <cell r="K3392">
            <v>0</v>
          </cell>
          <cell r="L3392">
            <v>0</v>
          </cell>
          <cell r="M3392" t="str">
            <v>Elementos sin Marca</v>
          </cell>
          <cell r="O3392">
            <v>0</v>
          </cell>
          <cell r="P3392">
            <v>0</v>
          </cell>
        </row>
        <row r="3393">
          <cell r="A3393" t="str">
            <v>COP-1/5./16.3/4.LIV</v>
          </cell>
          <cell r="B3393" t="str">
            <v>COPA 1 5/16" X 3/4" CORTA TIPO LIVIANO</v>
          </cell>
          <cell r="C3393" t="str">
            <v>Copa</v>
          </cell>
          <cell r="D3393" t="str">
            <v>1.4.55.15 | Herramienta Desechable</v>
          </cell>
          <cell r="F3393">
            <v>0</v>
          </cell>
          <cell r="G3393" t="str">
            <v>Unidades</v>
          </cell>
          <cell r="H3393" t="str">
            <v>Unidades</v>
          </cell>
          <cell r="K3393">
            <v>0</v>
          </cell>
          <cell r="L3393">
            <v>0</v>
          </cell>
          <cell r="M3393" t="str">
            <v>Elementos sin Marca</v>
          </cell>
          <cell r="O3393">
            <v>0</v>
          </cell>
          <cell r="P3393">
            <v>0</v>
          </cell>
        </row>
        <row r="3394">
          <cell r="A3394" t="str">
            <v>COP-17/.16X.3/4.</v>
          </cell>
          <cell r="B3394" t="str">
            <v>COPA 1 7/16 X 3/4 CORTA TIPO PESADO</v>
          </cell>
          <cell r="C3394" t="str">
            <v>Copa</v>
          </cell>
          <cell r="D3394" t="str">
            <v>1.4.55.15 | Herramienta Desechable</v>
          </cell>
          <cell r="F3394">
            <v>0</v>
          </cell>
          <cell r="G3394" t="str">
            <v>Unidades</v>
          </cell>
          <cell r="H3394" t="str">
            <v>Unidades</v>
          </cell>
          <cell r="K3394">
            <v>0</v>
          </cell>
          <cell r="L3394">
            <v>0</v>
          </cell>
          <cell r="M3394" t="str">
            <v>Elementos sin Marca</v>
          </cell>
          <cell r="O3394">
            <v>0</v>
          </cell>
          <cell r="P3394">
            <v>0</v>
          </cell>
          <cell r="S3394">
            <v>184873</v>
          </cell>
        </row>
        <row r="3395">
          <cell r="A3395" t="str">
            <v>COP-LAR.17/16</v>
          </cell>
          <cell r="B3395" t="str">
            <v>COPA 1 7/16 X 3/4 LARGA TIPO PESADO</v>
          </cell>
          <cell r="C3395" t="str">
            <v>Copa</v>
          </cell>
          <cell r="D3395" t="str">
            <v>1.4.55.15 | Herramienta Desechable</v>
          </cell>
          <cell r="F3395">
            <v>0</v>
          </cell>
          <cell r="G3395" t="str">
            <v>Unidades</v>
          </cell>
          <cell r="H3395" t="str">
            <v>Unidades</v>
          </cell>
          <cell r="K3395">
            <v>0</v>
          </cell>
          <cell r="L3395">
            <v>0</v>
          </cell>
          <cell r="M3395" t="str">
            <v>Elementos sin Marca</v>
          </cell>
          <cell r="O3395">
            <v>0</v>
          </cell>
          <cell r="P3395">
            <v>0</v>
          </cell>
          <cell r="S3395">
            <v>79832</v>
          </cell>
        </row>
        <row r="3396">
          <cell r="A3396" t="str">
            <v>COP-1/2.1</v>
          </cell>
          <cell r="B3396" t="str">
            <v>COPA 1" X 1/2" CORTA TIPO LIVIANO</v>
          </cell>
          <cell r="C3396" t="str">
            <v>Copa</v>
          </cell>
          <cell r="D3396" t="str">
            <v>1.4.55.15 | Herramienta Desechable</v>
          </cell>
          <cell r="F3396">
            <v>0</v>
          </cell>
          <cell r="G3396" t="str">
            <v>Unidades</v>
          </cell>
          <cell r="H3396" t="str">
            <v>Unidades</v>
          </cell>
          <cell r="K3396">
            <v>0</v>
          </cell>
          <cell r="L3396">
            <v>0</v>
          </cell>
          <cell r="M3396" t="str">
            <v>Elementos sin Marca</v>
          </cell>
          <cell r="O3396">
            <v>0</v>
          </cell>
          <cell r="P3396">
            <v>0</v>
          </cell>
        </row>
        <row r="3397">
          <cell r="A3397" t="str">
            <v>COP-1/2.1/2.LIV</v>
          </cell>
          <cell r="B3397" t="str">
            <v>COPA 1/2" X 1/2" CORTA TIPO LIVIANO STANLEY Ref: 4-86-481</v>
          </cell>
          <cell r="C3397" t="str">
            <v>Copa</v>
          </cell>
          <cell r="D3397" t="str">
            <v>1.4.55.15 | Herramienta Desechable</v>
          </cell>
          <cell r="F3397">
            <v>0</v>
          </cell>
          <cell r="G3397" t="str">
            <v>Unidades</v>
          </cell>
          <cell r="H3397" t="str">
            <v>Unidades</v>
          </cell>
          <cell r="K3397">
            <v>0</v>
          </cell>
          <cell r="L3397">
            <v>0</v>
          </cell>
          <cell r="M3397" t="str">
            <v>STANLEY</v>
          </cell>
          <cell r="N3397" t="str">
            <v>4-86-481</v>
          </cell>
          <cell r="O3397">
            <v>0</v>
          </cell>
          <cell r="P3397">
            <v>0</v>
          </cell>
          <cell r="S3397">
            <v>11241</v>
          </cell>
        </row>
        <row r="3398">
          <cell r="A3398" t="str">
            <v>COP-1/2.1/2.LAR</v>
          </cell>
          <cell r="B3398" t="str">
            <v>COPA 1/2" X 1/2" LARGA TIPO LIVIANO</v>
          </cell>
          <cell r="C3398" t="str">
            <v>Copa</v>
          </cell>
          <cell r="D3398" t="str">
            <v>1.4.55.15 | Herramienta Desechable</v>
          </cell>
          <cell r="F3398">
            <v>0</v>
          </cell>
          <cell r="G3398" t="str">
            <v>Unidades</v>
          </cell>
          <cell r="H3398" t="str">
            <v>Unidades</v>
          </cell>
          <cell r="K3398">
            <v>0</v>
          </cell>
          <cell r="L3398">
            <v>0</v>
          </cell>
          <cell r="M3398" t="str">
            <v>Elementos sin Marca</v>
          </cell>
          <cell r="O3398">
            <v>0</v>
          </cell>
          <cell r="P3398">
            <v>0</v>
          </cell>
        </row>
        <row r="3399">
          <cell r="A3399" t="str">
            <v>COP-10M.LIV</v>
          </cell>
          <cell r="B3399" t="str">
            <v>COPA 10 MM CORTA TIPO LIVIANO</v>
          </cell>
          <cell r="C3399" t="str">
            <v>Copa</v>
          </cell>
          <cell r="D3399" t="str">
            <v>1.4.55.15 | Herramienta Desechable</v>
          </cell>
          <cell r="F3399">
            <v>0</v>
          </cell>
          <cell r="G3399" t="str">
            <v>Unidades</v>
          </cell>
          <cell r="H3399" t="str">
            <v>Unidades</v>
          </cell>
          <cell r="K3399">
            <v>0</v>
          </cell>
          <cell r="L3399">
            <v>0</v>
          </cell>
          <cell r="M3399" t="str">
            <v>Elementos sin Marca</v>
          </cell>
          <cell r="O3399">
            <v>0</v>
          </cell>
          <cell r="P3399">
            <v>0</v>
          </cell>
        </row>
        <row r="3400">
          <cell r="A3400" t="str">
            <v>COP-11/.16X1/2.TP</v>
          </cell>
          <cell r="B3400" t="str">
            <v>COPA 11/16 X 1/2 LARGA TIPO PESADO</v>
          </cell>
          <cell r="C3400" t="str">
            <v>Copa</v>
          </cell>
          <cell r="D3400" t="str">
            <v>1.4.55.15 | Herramienta Desechable</v>
          </cell>
          <cell r="F3400">
            <v>0</v>
          </cell>
          <cell r="G3400" t="str">
            <v>Unidades</v>
          </cell>
          <cell r="H3400" t="str">
            <v>Unidades</v>
          </cell>
          <cell r="K3400">
            <v>0</v>
          </cell>
          <cell r="L3400">
            <v>0</v>
          </cell>
          <cell r="M3400" t="str">
            <v>Elementos sin Marca</v>
          </cell>
          <cell r="O3400">
            <v>0</v>
          </cell>
          <cell r="P3400">
            <v>0</v>
          </cell>
          <cell r="S3400">
            <v>14286</v>
          </cell>
        </row>
        <row r="3401">
          <cell r="A3401" t="str">
            <v>COP-1/2.11/16.LIV</v>
          </cell>
          <cell r="B3401" t="str">
            <v>COPA 11/16" X 1/2" CORTA TIPO LIVIANO</v>
          </cell>
          <cell r="C3401" t="str">
            <v>Copa</v>
          </cell>
          <cell r="D3401" t="str">
            <v>1.4.55.15 | Herramienta Desechable</v>
          </cell>
          <cell r="F3401">
            <v>0</v>
          </cell>
          <cell r="G3401" t="str">
            <v>Unidades</v>
          </cell>
          <cell r="H3401" t="str">
            <v>Unidades</v>
          </cell>
          <cell r="K3401">
            <v>0</v>
          </cell>
          <cell r="L3401">
            <v>0</v>
          </cell>
          <cell r="M3401" t="str">
            <v>Elementos sin Marca</v>
          </cell>
          <cell r="O3401">
            <v>0</v>
          </cell>
          <cell r="P3401">
            <v>0</v>
          </cell>
        </row>
        <row r="3402">
          <cell r="A3402" t="str">
            <v>COP-1/2.11/16.LAR</v>
          </cell>
          <cell r="B3402" t="str">
            <v>COPA 11/16" X 1/2" LARGA TIPO LIVIANO</v>
          </cell>
          <cell r="C3402" t="str">
            <v>Copa</v>
          </cell>
          <cell r="D3402" t="str">
            <v>1.4.55.15 | Herramienta Desechable</v>
          </cell>
          <cell r="F3402">
            <v>0</v>
          </cell>
          <cell r="G3402" t="str">
            <v>Unidades</v>
          </cell>
          <cell r="H3402" t="str">
            <v>Unidades</v>
          </cell>
          <cell r="K3402">
            <v>0</v>
          </cell>
          <cell r="L3402">
            <v>0</v>
          </cell>
          <cell r="M3402" t="str">
            <v>Elementos sin Marca</v>
          </cell>
          <cell r="O3402">
            <v>0</v>
          </cell>
          <cell r="P3402">
            <v>0</v>
          </cell>
        </row>
        <row r="3403">
          <cell r="A3403" t="str">
            <v>COP-1/2.13/16.LIV</v>
          </cell>
          <cell r="B3403" t="str">
            <v>COPA 13/16" X 1/2" CORTA TIPO LIVIANO</v>
          </cell>
          <cell r="C3403" t="str">
            <v>Copa</v>
          </cell>
          <cell r="D3403" t="str">
            <v>1.4.55.15 | Herramienta Desechable</v>
          </cell>
          <cell r="F3403">
            <v>0</v>
          </cell>
          <cell r="G3403" t="str">
            <v>Unidades</v>
          </cell>
          <cell r="H3403" t="str">
            <v>Unidades</v>
          </cell>
          <cell r="K3403">
            <v>0</v>
          </cell>
          <cell r="L3403">
            <v>0</v>
          </cell>
          <cell r="M3403" t="str">
            <v>Elementos sin Marca</v>
          </cell>
          <cell r="O3403">
            <v>0</v>
          </cell>
          <cell r="P3403">
            <v>0</v>
          </cell>
        </row>
        <row r="3404">
          <cell r="A3404" t="str">
            <v>COP-14M.CTP</v>
          </cell>
          <cell r="B3404" t="str">
            <v>COPA 14MM CORTA TIPO LIVIANO</v>
          </cell>
          <cell r="C3404" t="str">
            <v>Copa</v>
          </cell>
          <cell r="D3404" t="str">
            <v>1.4.55.15 | Herramienta Desechable</v>
          </cell>
          <cell r="F3404">
            <v>0</v>
          </cell>
          <cell r="G3404" t="str">
            <v>Unidades</v>
          </cell>
          <cell r="H3404" t="str">
            <v>Unidades</v>
          </cell>
          <cell r="K3404">
            <v>0</v>
          </cell>
          <cell r="L3404">
            <v>0</v>
          </cell>
          <cell r="M3404" t="str">
            <v>Elementos sin Marca</v>
          </cell>
          <cell r="O3404">
            <v>0</v>
          </cell>
          <cell r="P3404">
            <v>0</v>
          </cell>
          <cell r="S3404">
            <v>4202</v>
          </cell>
        </row>
        <row r="3405">
          <cell r="A3405" t="str">
            <v>COP-15M.LIV</v>
          </cell>
          <cell r="B3405" t="str">
            <v>COPA 15 MM CORTA TIPO LIVIANO</v>
          </cell>
          <cell r="C3405" t="str">
            <v>Copa</v>
          </cell>
          <cell r="D3405" t="str">
            <v>1.4.55.15 | Herramienta Desechable</v>
          </cell>
          <cell r="F3405">
            <v>0</v>
          </cell>
          <cell r="G3405" t="str">
            <v>Unidades</v>
          </cell>
          <cell r="H3405" t="str">
            <v>Unidades</v>
          </cell>
          <cell r="K3405">
            <v>0</v>
          </cell>
          <cell r="L3405">
            <v>0</v>
          </cell>
          <cell r="M3405" t="str">
            <v>Elementos sin Marca</v>
          </cell>
          <cell r="O3405">
            <v>0</v>
          </cell>
          <cell r="P3405">
            <v>0</v>
          </cell>
          <cell r="S3405">
            <v>8500</v>
          </cell>
        </row>
        <row r="3406">
          <cell r="A3406" t="str">
            <v>COP-15M.LAR</v>
          </cell>
          <cell r="B3406" t="str">
            <v>COPA 15 MM LARGA TIPO LIVIANO</v>
          </cell>
          <cell r="C3406" t="str">
            <v>Copa</v>
          </cell>
          <cell r="D3406" t="str">
            <v>1.4.55.15 | Herramienta Desechable</v>
          </cell>
          <cell r="F3406">
            <v>0</v>
          </cell>
          <cell r="G3406" t="str">
            <v>Unidades</v>
          </cell>
          <cell r="H3406" t="str">
            <v>Unidades</v>
          </cell>
          <cell r="K3406">
            <v>0</v>
          </cell>
          <cell r="L3406">
            <v>0</v>
          </cell>
          <cell r="M3406" t="str">
            <v>Elementos sin Marca</v>
          </cell>
          <cell r="O3406">
            <v>0</v>
          </cell>
          <cell r="P3406">
            <v>0</v>
          </cell>
        </row>
        <row r="3407">
          <cell r="A3407" t="str">
            <v>COP-1/2.15/16.COR.LV</v>
          </cell>
          <cell r="B3407" t="str">
            <v>COPA 15/16 X 1/2 CORTA TIPO LIVIANO</v>
          </cell>
          <cell r="C3407" t="str">
            <v>Copa</v>
          </cell>
          <cell r="D3407" t="str">
            <v>1.4.55.15 | Herramienta Desechable</v>
          </cell>
          <cell r="F3407">
            <v>0</v>
          </cell>
          <cell r="G3407" t="str">
            <v>Unidades</v>
          </cell>
          <cell r="H3407" t="str">
            <v>Unidades</v>
          </cell>
          <cell r="K3407">
            <v>0</v>
          </cell>
          <cell r="L3407">
            <v>0</v>
          </cell>
          <cell r="M3407" t="str">
            <v>Elementos sin Marca</v>
          </cell>
          <cell r="O3407">
            <v>0</v>
          </cell>
          <cell r="P3407">
            <v>0</v>
          </cell>
        </row>
        <row r="3408">
          <cell r="A3408" t="str">
            <v>COP-15/.16.CORTA.TP</v>
          </cell>
          <cell r="B3408" t="str">
            <v>COPA 15/16 X 1/2 CORTA TIPO PESADO STANLEY</v>
          </cell>
          <cell r="C3408" t="str">
            <v>Herramienta Desechable</v>
          </cell>
          <cell r="D3408" t="str">
            <v>1.4.55.15 | Herramienta Desechable</v>
          </cell>
          <cell r="F3408">
            <v>0</v>
          </cell>
          <cell r="G3408" t="str">
            <v>Unidades</v>
          </cell>
          <cell r="H3408" t="str">
            <v>Unidades</v>
          </cell>
          <cell r="K3408">
            <v>0</v>
          </cell>
          <cell r="L3408">
            <v>0</v>
          </cell>
          <cell r="M3408" t="str">
            <v>STANLEY</v>
          </cell>
          <cell r="O3408">
            <v>0</v>
          </cell>
          <cell r="P3408">
            <v>0</v>
          </cell>
          <cell r="S3408">
            <v>8621</v>
          </cell>
        </row>
        <row r="3409">
          <cell r="A3409" t="str">
            <v>COP-LAR.15/16X1/2.</v>
          </cell>
          <cell r="B3409" t="str">
            <v>COPA 15/16 X 1/2 LARGA TIPO PESADO - MARCA PROTO GOYEN</v>
          </cell>
          <cell r="C3409" t="str">
            <v>Copa</v>
          </cell>
          <cell r="D3409" t="str">
            <v>1.4.55.15 | Herramienta Desechable</v>
          </cell>
          <cell r="F3409">
            <v>0</v>
          </cell>
          <cell r="G3409" t="str">
            <v>Unidades</v>
          </cell>
          <cell r="H3409" t="str">
            <v>Unidades</v>
          </cell>
          <cell r="K3409">
            <v>0</v>
          </cell>
          <cell r="L3409">
            <v>0</v>
          </cell>
          <cell r="M3409" t="str">
            <v>GOYEN</v>
          </cell>
          <cell r="O3409">
            <v>0</v>
          </cell>
          <cell r="P3409">
            <v>0</v>
          </cell>
          <cell r="S3409">
            <v>62000</v>
          </cell>
        </row>
        <row r="3410">
          <cell r="A3410" t="str">
            <v>COP-1/2.15/16.LIV</v>
          </cell>
          <cell r="B3410" t="str">
            <v>COPA 15/16" X 1/2" LARGA TIPO LIVIANO</v>
          </cell>
          <cell r="C3410" t="str">
            <v>Copa</v>
          </cell>
          <cell r="D3410" t="str">
            <v>1.4.55.15 | Herramienta Desechable</v>
          </cell>
          <cell r="F3410">
            <v>0</v>
          </cell>
          <cell r="G3410" t="str">
            <v>Unidades</v>
          </cell>
          <cell r="H3410" t="str">
            <v>Unidades</v>
          </cell>
          <cell r="K3410">
            <v>0</v>
          </cell>
          <cell r="L3410">
            <v>0</v>
          </cell>
          <cell r="M3410" t="str">
            <v>Elementos sin Marca</v>
          </cell>
          <cell r="O3410">
            <v>0</v>
          </cell>
          <cell r="P3410">
            <v>0</v>
          </cell>
        </row>
        <row r="3411">
          <cell r="A3411" t="str">
            <v>COP-16M.LIV</v>
          </cell>
          <cell r="B3411" t="str">
            <v>COPA 16 MM CORTA TIPO LIVIANO STANLEY STANLEY</v>
          </cell>
          <cell r="C3411" t="str">
            <v>Copa</v>
          </cell>
          <cell r="D3411" t="str">
            <v>1.4.55.15 | Herramienta Desechable</v>
          </cell>
          <cell r="F3411">
            <v>0</v>
          </cell>
          <cell r="G3411" t="str">
            <v>Unidades</v>
          </cell>
          <cell r="H3411" t="str">
            <v>Unidades</v>
          </cell>
          <cell r="K3411">
            <v>0</v>
          </cell>
          <cell r="L3411">
            <v>0</v>
          </cell>
          <cell r="M3411" t="str">
            <v>STANLEY</v>
          </cell>
          <cell r="O3411">
            <v>0</v>
          </cell>
          <cell r="P3411">
            <v>0</v>
          </cell>
          <cell r="S3411">
            <v>9000</v>
          </cell>
        </row>
        <row r="3412">
          <cell r="A3412" t="str">
            <v>COP-16M.LTL</v>
          </cell>
          <cell r="B3412" t="str">
            <v>COPA 16 MM LARGA TIPO LIVIANO</v>
          </cell>
          <cell r="C3412" t="str">
            <v>Copa</v>
          </cell>
          <cell r="D3412" t="str">
            <v>1.4.55.15 | Herramienta Desechable</v>
          </cell>
          <cell r="F3412">
            <v>0</v>
          </cell>
          <cell r="G3412" t="str">
            <v>Unidades</v>
          </cell>
          <cell r="H3412" t="str">
            <v>Unidades</v>
          </cell>
          <cell r="K3412">
            <v>0</v>
          </cell>
          <cell r="L3412">
            <v>0</v>
          </cell>
          <cell r="M3412" t="str">
            <v>Elementos sin Marca</v>
          </cell>
          <cell r="O3412">
            <v>0</v>
          </cell>
          <cell r="P3412">
            <v>0</v>
          </cell>
          <cell r="S3412">
            <v>6723</v>
          </cell>
        </row>
        <row r="3413">
          <cell r="A3413" t="str">
            <v>COP-17M.CTL</v>
          </cell>
          <cell r="B3413" t="str">
            <v>COPA 17 MM CORTA TIPO LIVIANO</v>
          </cell>
          <cell r="C3413" t="str">
            <v>Copa</v>
          </cell>
          <cell r="D3413" t="str">
            <v>1.4.55.15 | Herramienta Desechable</v>
          </cell>
          <cell r="F3413">
            <v>0</v>
          </cell>
          <cell r="G3413" t="str">
            <v>Unidades</v>
          </cell>
          <cell r="H3413" t="str">
            <v>Unidades</v>
          </cell>
          <cell r="K3413">
            <v>0</v>
          </cell>
          <cell r="L3413">
            <v>0</v>
          </cell>
          <cell r="M3413" t="str">
            <v>Elementos sin Marca</v>
          </cell>
          <cell r="O3413">
            <v>0</v>
          </cell>
          <cell r="P3413">
            <v>0</v>
          </cell>
        </row>
        <row r="3414">
          <cell r="A3414" t="str">
            <v>COP-17M.1/2.CTP</v>
          </cell>
          <cell r="B3414" t="str">
            <v>COPA 17 MM X 1/2 CORTA TIPO PESADA STANLEY Ref: 88-739</v>
          </cell>
          <cell r="C3414" t="str">
            <v>Copa</v>
          </cell>
          <cell r="D3414" t="str">
            <v>1.4.55.15 | Herramienta Desechable</v>
          </cell>
          <cell r="F3414">
            <v>0</v>
          </cell>
          <cell r="G3414" t="str">
            <v>Unidades</v>
          </cell>
          <cell r="H3414" t="str">
            <v>Unidades</v>
          </cell>
          <cell r="K3414">
            <v>0</v>
          </cell>
          <cell r="L3414">
            <v>0</v>
          </cell>
          <cell r="M3414" t="str">
            <v>STANLEY</v>
          </cell>
          <cell r="N3414" t="str">
            <v>88-739</v>
          </cell>
          <cell r="O3414">
            <v>0</v>
          </cell>
          <cell r="P3414">
            <v>0</v>
          </cell>
          <cell r="S3414">
            <v>3545</v>
          </cell>
        </row>
        <row r="3415">
          <cell r="A3415" t="str">
            <v>COP-19M.LIV</v>
          </cell>
          <cell r="B3415" t="str">
            <v>COPA 19 MM CORTA TIPO LIVIANO</v>
          </cell>
          <cell r="C3415" t="str">
            <v>Copa</v>
          </cell>
          <cell r="D3415" t="str">
            <v>1.4.55.15 | Herramienta Desechable</v>
          </cell>
          <cell r="F3415">
            <v>0</v>
          </cell>
          <cell r="G3415" t="str">
            <v>Unidades</v>
          </cell>
          <cell r="H3415" t="str">
            <v>Unidades</v>
          </cell>
          <cell r="K3415">
            <v>0</v>
          </cell>
          <cell r="L3415">
            <v>0</v>
          </cell>
          <cell r="M3415" t="str">
            <v>Elementos sin Marca</v>
          </cell>
          <cell r="O3415">
            <v>0</v>
          </cell>
          <cell r="P3415">
            <v>0</v>
          </cell>
        </row>
        <row r="3416">
          <cell r="A3416" t="str">
            <v>COP-21M.COR.LIV</v>
          </cell>
          <cell r="B3416" t="str">
            <v>COPA 21 MM CORTA TIPO LIVIANO</v>
          </cell>
          <cell r="C3416" t="str">
            <v>Copa</v>
          </cell>
          <cell r="D3416" t="str">
            <v>1.4.55.15 | Herramienta Desechable</v>
          </cell>
          <cell r="F3416">
            <v>0</v>
          </cell>
          <cell r="G3416" t="str">
            <v>Unidades</v>
          </cell>
          <cell r="H3416" t="str">
            <v>Unidades</v>
          </cell>
          <cell r="K3416">
            <v>0</v>
          </cell>
          <cell r="L3416">
            <v>0</v>
          </cell>
          <cell r="M3416" t="str">
            <v>Elementos sin Marca</v>
          </cell>
          <cell r="O3416">
            <v>0</v>
          </cell>
          <cell r="P3416">
            <v>0</v>
          </cell>
        </row>
        <row r="3417">
          <cell r="A3417" t="str">
            <v>COP-24M.TIL</v>
          </cell>
          <cell r="B3417" t="str">
            <v>COPA 24 MM CORTA TIPO LIVIANO</v>
          </cell>
          <cell r="C3417" t="str">
            <v>Copa</v>
          </cell>
          <cell r="D3417" t="str">
            <v>1.4.55.15 | Herramienta Desechable</v>
          </cell>
          <cell r="F3417">
            <v>0</v>
          </cell>
          <cell r="G3417" t="str">
            <v>Unidades</v>
          </cell>
          <cell r="H3417" t="str">
            <v>Unidades</v>
          </cell>
          <cell r="K3417">
            <v>0</v>
          </cell>
          <cell r="L3417">
            <v>0</v>
          </cell>
          <cell r="M3417" t="str">
            <v>Elementos sin Marca</v>
          </cell>
          <cell r="O3417">
            <v>0</v>
          </cell>
          <cell r="P3417">
            <v>0</v>
          </cell>
        </row>
        <row r="3418">
          <cell r="A3418" t="str">
            <v>COP-25/.32C.LIV</v>
          </cell>
          <cell r="B3418" t="str">
            <v>COPA 25/32 X 1/2 CORTA TIPO LIVIANO</v>
          </cell>
          <cell r="C3418" t="str">
            <v>Copa</v>
          </cell>
          <cell r="D3418" t="str">
            <v>1.4.55.15 | Herramienta Desechable</v>
          </cell>
          <cell r="F3418">
            <v>0</v>
          </cell>
          <cell r="G3418" t="str">
            <v>Unidades</v>
          </cell>
          <cell r="H3418" t="str">
            <v>Unidades</v>
          </cell>
          <cell r="K3418">
            <v>0</v>
          </cell>
          <cell r="L3418">
            <v>0</v>
          </cell>
          <cell r="M3418" t="str">
            <v>Elementos sin Marca</v>
          </cell>
          <cell r="O3418">
            <v>0</v>
          </cell>
          <cell r="P3418">
            <v>0</v>
          </cell>
        </row>
        <row r="3419">
          <cell r="A3419" t="str">
            <v>COP-28M.TIL</v>
          </cell>
          <cell r="B3419" t="str">
            <v>COPA 28 MM CORTA TIPO LIVIANO</v>
          </cell>
          <cell r="C3419" t="str">
            <v>Copa</v>
          </cell>
          <cell r="D3419" t="str">
            <v>1.4.55.15 | Herramienta Desechable</v>
          </cell>
          <cell r="F3419">
            <v>0</v>
          </cell>
          <cell r="G3419" t="str">
            <v>Unidades</v>
          </cell>
          <cell r="H3419" t="str">
            <v>Unidades</v>
          </cell>
          <cell r="K3419">
            <v>0</v>
          </cell>
          <cell r="L3419">
            <v>0</v>
          </cell>
          <cell r="M3419" t="str">
            <v>Elementos sin Marca</v>
          </cell>
          <cell r="O3419">
            <v>0</v>
          </cell>
          <cell r="P3419">
            <v>0</v>
          </cell>
        </row>
        <row r="3420">
          <cell r="A3420" t="str">
            <v>COP-3/4.1/2.COR</v>
          </cell>
          <cell r="B3420" t="str">
            <v>COPA 3/4" X 1/2" CORTA TIPO LIVIANO STANLEY Ref: 4-86-485</v>
          </cell>
          <cell r="C3420" t="str">
            <v>Copa</v>
          </cell>
          <cell r="D3420" t="str">
            <v>1.4.55.15 | Herramienta Desechable</v>
          </cell>
          <cell r="F3420">
            <v>0</v>
          </cell>
          <cell r="G3420" t="str">
            <v>Unidades</v>
          </cell>
          <cell r="H3420" t="str">
            <v>Unidades</v>
          </cell>
          <cell r="K3420">
            <v>0</v>
          </cell>
          <cell r="L3420">
            <v>0</v>
          </cell>
          <cell r="M3420" t="str">
            <v>STANLEY</v>
          </cell>
          <cell r="N3420" t="str">
            <v>4-86-485</v>
          </cell>
          <cell r="O3420">
            <v>0</v>
          </cell>
          <cell r="P3420">
            <v>0</v>
          </cell>
          <cell r="S3420">
            <v>13000</v>
          </cell>
        </row>
        <row r="3421">
          <cell r="A3421" t="str">
            <v>COP-3/4.25M</v>
          </cell>
          <cell r="B3421" t="str">
            <v>COPA 3/4" X 25 MM CORTA</v>
          </cell>
          <cell r="C3421" t="str">
            <v>Copa</v>
          </cell>
          <cell r="D3421" t="str">
            <v>1.4.55.15 | Herramienta Desechable</v>
          </cell>
          <cell r="F3421">
            <v>0</v>
          </cell>
          <cell r="G3421" t="str">
            <v>Unidades</v>
          </cell>
          <cell r="H3421" t="str">
            <v>Unidades</v>
          </cell>
          <cell r="K3421">
            <v>0</v>
          </cell>
          <cell r="L3421">
            <v>0</v>
          </cell>
          <cell r="M3421" t="str">
            <v>Elementos sin Marca</v>
          </cell>
          <cell r="O3421">
            <v>0</v>
          </cell>
          <cell r="P3421">
            <v>0</v>
          </cell>
        </row>
        <row r="3422">
          <cell r="A3422" t="str">
            <v>COP-3/8.1/2.CTL</v>
          </cell>
          <cell r="B3422" t="str">
            <v>COPA 3/8 X 1/2 CORTA TIPO LIVIANO</v>
          </cell>
          <cell r="C3422" t="str">
            <v>Copa</v>
          </cell>
          <cell r="D3422" t="str">
            <v>1.4.55.15 | Herramienta Desechable</v>
          </cell>
          <cell r="F3422">
            <v>0</v>
          </cell>
          <cell r="G3422" t="str">
            <v>Unidades</v>
          </cell>
          <cell r="H3422" t="str">
            <v>Unidades</v>
          </cell>
          <cell r="K3422">
            <v>0</v>
          </cell>
          <cell r="L3422">
            <v>0</v>
          </cell>
          <cell r="M3422" t="str">
            <v>Elementos sin Marca</v>
          </cell>
          <cell r="O3422">
            <v>0</v>
          </cell>
          <cell r="P3422">
            <v>0</v>
          </cell>
        </row>
        <row r="3423">
          <cell r="A3423" t="str">
            <v>COP-30M.COR.LIV</v>
          </cell>
          <cell r="B3423" t="str">
            <v>COPA 30 MM CORTA TIPO LIVIANO</v>
          </cell>
          <cell r="C3423" t="str">
            <v>Copa</v>
          </cell>
          <cell r="D3423" t="str">
            <v>1.4.55.15 | Herramienta Desechable</v>
          </cell>
          <cell r="F3423">
            <v>0</v>
          </cell>
          <cell r="G3423" t="str">
            <v>Unidades</v>
          </cell>
          <cell r="H3423" t="str">
            <v>Unidades</v>
          </cell>
          <cell r="K3423">
            <v>0</v>
          </cell>
          <cell r="L3423">
            <v>0</v>
          </cell>
          <cell r="M3423" t="str">
            <v>Elementos sin Marca</v>
          </cell>
          <cell r="O3423">
            <v>0</v>
          </cell>
          <cell r="P3423">
            <v>0</v>
          </cell>
        </row>
        <row r="3424">
          <cell r="A3424" t="str">
            <v>COP-31-.32L</v>
          </cell>
          <cell r="B3424" t="str">
            <v>COPA 31/32 X 1/2 CORTA TIPO LIVIANO</v>
          </cell>
          <cell r="C3424" t="str">
            <v>Copa</v>
          </cell>
          <cell r="D3424" t="str">
            <v>1.4.55.15 | Herramienta Desechable</v>
          </cell>
          <cell r="F3424">
            <v>0</v>
          </cell>
          <cell r="G3424" t="str">
            <v>Unidades</v>
          </cell>
          <cell r="H3424" t="str">
            <v>Unidades</v>
          </cell>
          <cell r="K3424">
            <v>0</v>
          </cell>
          <cell r="L3424">
            <v>0</v>
          </cell>
          <cell r="M3424" t="str">
            <v>Elementos sin Marca</v>
          </cell>
          <cell r="O3424">
            <v>0</v>
          </cell>
          <cell r="P3424">
            <v>0</v>
          </cell>
        </row>
        <row r="3425">
          <cell r="A3425" t="str">
            <v>COP-#36.X3/4</v>
          </cell>
          <cell r="B3425" t="str">
            <v>COPA 36 MM X 3/4 PHILIPS Ref: 5536M</v>
          </cell>
          <cell r="C3425" t="str">
            <v>Copa</v>
          </cell>
          <cell r="D3425" t="str">
            <v>1.4.55.15 | Herramienta Desechable</v>
          </cell>
          <cell r="E3425" t="str">
            <v>ARMARIO P2</v>
          </cell>
          <cell r="F3425">
            <v>0</v>
          </cell>
          <cell r="G3425" t="str">
            <v>Unidades</v>
          </cell>
          <cell r="H3425" t="str">
            <v>Unidades</v>
          </cell>
          <cell r="K3425">
            <v>0</v>
          </cell>
          <cell r="L3425">
            <v>0</v>
          </cell>
          <cell r="M3425" t="str">
            <v>PHILIPS</v>
          </cell>
          <cell r="N3425" t="str">
            <v>5536M</v>
          </cell>
          <cell r="O3425">
            <v>0</v>
          </cell>
          <cell r="P3425">
            <v>0</v>
          </cell>
          <cell r="S3425">
            <v>29412</v>
          </cell>
        </row>
        <row r="3426">
          <cell r="A3426" t="str">
            <v>COP-5/3.2.CON.ALARGUE</v>
          </cell>
          <cell r="B3426" t="str">
            <v>COPA 5/32" CON ALARGUE PARA TORNILLO AUTOPERFORANTE</v>
          </cell>
          <cell r="C3426" t="str">
            <v>Copa</v>
          </cell>
          <cell r="D3426" t="str">
            <v>1.4.55.15 | Herramienta Desechable</v>
          </cell>
          <cell r="F3426">
            <v>0</v>
          </cell>
          <cell r="G3426" t="str">
            <v>Unidades</v>
          </cell>
          <cell r="H3426" t="str">
            <v>Unidades</v>
          </cell>
          <cell r="K3426">
            <v>0</v>
          </cell>
          <cell r="L3426">
            <v>0</v>
          </cell>
          <cell r="M3426" t="str">
            <v>Elementos sin Marca</v>
          </cell>
          <cell r="O3426">
            <v>0</v>
          </cell>
          <cell r="P3426">
            <v>0</v>
          </cell>
          <cell r="S3426">
            <v>24000</v>
          </cell>
        </row>
        <row r="3427">
          <cell r="A3427" t="str">
            <v>COP-5/8.1/2.C.LV</v>
          </cell>
          <cell r="B3427" t="str">
            <v>COPA 5/8 X 1/2 CORTA TIPO LIVIANO</v>
          </cell>
          <cell r="C3427" t="str">
            <v>Copa</v>
          </cell>
          <cell r="D3427" t="str">
            <v>1.4.55.15 | Herramienta Desechable</v>
          </cell>
          <cell r="F3427">
            <v>0</v>
          </cell>
          <cell r="G3427" t="str">
            <v>Unidades</v>
          </cell>
          <cell r="H3427" t="str">
            <v>Unidades</v>
          </cell>
          <cell r="K3427">
            <v>0</v>
          </cell>
          <cell r="L3427">
            <v>0</v>
          </cell>
          <cell r="M3427" t="str">
            <v>Elementos sin Marca</v>
          </cell>
          <cell r="O3427">
            <v>0</v>
          </cell>
          <cell r="P3427">
            <v>0</v>
          </cell>
        </row>
        <row r="3428">
          <cell r="A3428" t="str">
            <v>COP-5/8.1/2.CT.TP</v>
          </cell>
          <cell r="B3428" t="str">
            <v>COPA 5/8 X 1/2 CORTA TIPO PESADO</v>
          </cell>
          <cell r="C3428" t="str">
            <v>Copa</v>
          </cell>
          <cell r="D3428" t="str">
            <v>1.4.55.15 | Herramienta Desechable</v>
          </cell>
          <cell r="F3428">
            <v>0</v>
          </cell>
          <cell r="G3428" t="str">
            <v>Unidades</v>
          </cell>
          <cell r="H3428" t="str">
            <v>Unidades</v>
          </cell>
          <cell r="K3428">
            <v>0</v>
          </cell>
          <cell r="L3428">
            <v>0</v>
          </cell>
          <cell r="M3428" t="str">
            <v>Elementos sin Marca</v>
          </cell>
          <cell r="O3428">
            <v>0</v>
          </cell>
          <cell r="P3428">
            <v>0</v>
          </cell>
        </row>
        <row r="3429">
          <cell r="A3429" t="str">
            <v>COP-5/8.1/2.LTL</v>
          </cell>
          <cell r="B3429" t="str">
            <v>COPA 5/8 X 1/2 LARGA TIPO LIVIANO</v>
          </cell>
          <cell r="C3429" t="str">
            <v>Copa</v>
          </cell>
          <cell r="D3429" t="str">
            <v>1.4.55.15 | Herramienta Desechable</v>
          </cell>
          <cell r="F3429">
            <v>0</v>
          </cell>
          <cell r="G3429" t="str">
            <v>Unidades</v>
          </cell>
          <cell r="H3429" t="str">
            <v>Unidades</v>
          </cell>
          <cell r="K3429">
            <v>0</v>
          </cell>
          <cell r="L3429">
            <v>0</v>
          </cell>
          <cell r="M3429" t="str">
            <v>Elementos sin Marca</v>
          </cell>
          <cell r="O3429">
            <v>0</v>
          </cell>
          <cell r="P3429">
            <v>0</v>
          </cell>
        </row>
        <row r="3430">
          <cell r="A3430" t="str">
            <v>COP-5/8.1/2.LTP</v>
          </cell>
          <cell r="B3430" t="str">
            <v>COPA 5/8 X 1/2 LARGA TIPO PESADO</v>
          </cell>
          <cell r="C3430" t="str">
            <v>Copa</v>
          </cell>
          <cell r="D3430" t="str">
            <v>1.4.55.15 | Herramienta Desechable</v>
          </cell>
          <cell r="E3430" t="str">
            <v>ARMARIO P2</v>
          </cell>
          <cell r="F3430">
            <v>0</v>
          </cell>
          <cell r="G3430" t="str">
            <v>Unidades</v>
          </cell>
          <cell r="H3430" t="str">
            <v>Unidades</v>
          </cell>
          <cell r="K3430">
            <v>0</v>
          </cell>
          <cell r="L3430">
            <v>0</v>
          </cell>
          <cell r="M3430" t="str">
            <v>Elementos sin Marca</v>
          </cell>
          <cell r="O3430">
            <v>0</v>
          </cell>
          <cell r="P3430">
            <v>0</v>
          </cell>
          <cell r="S3430">
            <v>33000</v>
          </cell>
        </row>
        <row r="3431">
          <cell r="A3431" t="str">
            <v>COP-7/1.6X1/2.CORTA.TL</v>
          </cell>
          <cell r="B3431" t="str">
            <v>COPA 7/16 X 1/2  CORTA TIPO LIVIANO</v>
          </cell>
          <cell r="C3431" t="str">
            <v>Copa</v>
          </cell>
          <cell r="D3431" t="str">
            <v>1.4.55.15 | Herramienta Desechable</v>
          </cell>
          <cell r="F3431">
            <v>0</v>
          </cell>
          <cell r="G3431" t="str">
            <v>Unidades</v>
          </cell>
          <cell r="H3431" t="str">
            <v>Unidades</v>
          </cell>
          <cell r="K3431">
            <v>0</v>
          </cell>
          <cell r="L3431">
            <v>0</v>
          </cell>
          <cell r="M3431" t="str">
            <v>Elementos sin Marca</v>
          </cell>
          <cell r="O3431">
            <v>0</v>
          </cell>
          <cell r="P3431">
            <v>0</v>
          </cell>
        </row>
        <row r="3432">
          <cell r="A3432" t="str">
            <v>COP-7/1.6X1/2.CORTA.TP</v>
          </cell>
          <cell r="B3432" t="str">
            <v>COPA 7/16 X 1/2 CORTA TIPO PESADO STANLEY</v>
          </cell>
          <cell r="C3432" t="str">
            <v>Herramienta Desechable</v>
          </cell>
          <cell r="D3432" t="str">
            <v>1.4.55.15 | Herramienta Desechable</v>
          </cell>
          <cell r="F3432">
            <v>0</v>
          </cell>
          <cell r="G3432" t="str">
            <v>Unidades</v>
          </cell>
          <cell r="H3432" t="str">
            <v>Unidades</v>
          </cell>
          <cell r="K3432">
            <v>0</v>
          </cell>
          <cell r="L3432">
            <v>0</v>
          </cell>
          <cell r="M3432" t="str">
            <v>STANLEY</v>
          </cell>
          <cell r="O3432">
            <v>0</v>
          </cell>
          <cell r="P3432">
            <v>0</v>
          </cell>
          <cell r="S3432">
            <v>5862</v>
          </cell>
        </row>
        <row r="3433">
          <cell r="A3433" t="str">
            <v>COP-7/8.1/2.LIV</v>
          </cell>
          <cell r="B3433" t="str">
            <v>COPA 7/8" X 1/2" CORTA TIPO LIVIANO</v>
          </cell>
          <cell r="C3433" t="str">
            <v>Copa</v>
          </cell>
          <cell r="D3433" t="str">
            <v>1.4.55.15 | Herramienta Desechable</v>
          </cell>
          <cell r="F3433">
            <v>0</v>
          </cell>
          <cell r="G3433" t="str">
            <v>Unidades</v>
          </cell>
          <cell r="H3433" t="str">
            <v>Unidades</v>
          </cell>
          <cell r="K3433">
            <v>0</v>
          </cell>
          <cell r="L3433">
            <v>0</v>
          </cell>
          <cell r="M3433" t="str">
            <v>Elementos sin Marca</v>
          </cell>
          <cell r="O3433">
            <v>0</v>
          </cell>
          <cell r="P3433">
            <v>0</v>
          </cell>
        </row>
        <row r="3434">
          <cell r="A3434" t="str">
            <v>COP-7/8.X3/4.COR.LIV</v>
          </cell>
          <cell r="B3434" t="str">
            <v>COPA 7/8" X 3/4" CORTA TIPO LIVIANO</v>
          </cell>
          <cell r="C3434" t="str">
            <v>Copa</v>
          </cell>
          <cell r="D3434" t="str">
            <v>1.4.55.15 | Herramienta Desechable</v>
          </cell>
          <cell r="F3434">
            <v>0</v>
          </cell>
          <cell r="G3434" t="str">
            <v>Unidades</v>
          </cell>
          <cell r="H3434" t="str">
            <v>Unidades</v>
          </cell>
          <cell r="K3434">
            <v>0</v>
          </cell>
          <cell r="L3434">
            <v>0</v>
          </cell>
          <cell r="M3434" t="str">
            <v>Elementos sin Marca</v>
          </cell>
          <cell r="O3434">
            <v>0</v>
          </cell>
          <cell r="P3434">
            <v>0</v>
          </cell>
        </row>
        <row r="3435">
          <cell r="A3435" t="str">
            <v>COP-8MM.COR.LIV</v>
          </cell>
          <cell r="B3435" t="str">
            <v>COPA 8 MM CORTA TIPO LIVIANO</v>
          </cell>
          <cell r="C3435" t="str">
            <v>Copa</v>
          </cell>
          <cell r="D3435" t="str">
            <v>1.4.55.15 | Herramienta Desechable</v>
          </cell>
          <cell r="F3435">
            <v>0</v>
          </cell>
          <cell r="G3435" t="str">
            <v>Unidades</v>
          </cell>
          <cell r="H3435" t="str">
            <v>Unidades</v>
          </cell>
          <cell r="K3435">
            <v>0</v>
          </cell>
          <cell r="L3435">
            <v>0</v>
          </cell>
          <cell r="M3435" t="str">
            <v>Elementos sin Marca</v>
          </cell>
          <cell r="O3435">
            <v>0</v>
          </cell>
          <cell r="P3435">
            <v>0</v>
          </cell>
        </row>
        <row r="3436">
          <cell r="A3436" t="str">
            <v>COP-9MM.COR.LIV</v>
          </cell>
          <cell r="B3436" t="str">
            <v>COPA 9 MM CORTA TIPO LIVIANO</v>
          </cell>
          <cell r="C3436" t="str">
            <v>Copa</v>
          </cell>
          <cell r="D3436" t="str">
            <v>1.4.55.15 | Herramienta Desechable</v>
          </cell>
          <cell r="F3436">
            <v>0</v>
          </cell>
          <cell r="G3436" t="str">
            <v>Unidades</v>
          </cell>
          <cell r="H3436" t="str">
            <v>Unidades</v>
          </cell>
          <cell r="K3436">
            <v>0</v>
          </cell>
          <cell r="L3436">
            <v>0</v>
          </cell>
          <cell r="M3436" t="str">
            <v>Elementos sin Marca</v>
          </cell>
          <cell r="O3436">
            <v>0</v>
          </cell>
          <cell r="P3436">
            <v>0</v>
          </cell>
        </row>
        <row r="3437">
          <cell r="A3437" t="str">
            <v>COP-9/1.6CO.LIV</v>
          </cell>
          <cell r="B3437" t="str">
            <v>COPA 9/16 X 1/2  CORTA TIPO LIVANO STANLEY Ref: 4-86-445</v>
          </cell>
          <cell r="C3437" t="str">
            <v>Copa</v>
          </cell>
          <cell r="D3437" t="str">
            <v>1.4.55.15 | Herramienta Desechable</v>
          </cell>
          <cell r="F3437">
            <v>0</v>
          </cell>
          <cell r="G3437" t="str">
            <v>Unidades</v>
          </cell>
          <cell r="H3437" t="str">
            <v>Unidades</v>
          </cell>
          <cell r="K3437">
            <v>0</v>
          </cell>
          <cell r="L3437">
            <v>0</v>
          </cell>
          <cell r="M3437" t="str">
            <v>STANLEY</v>
          </cell>
          <cell r="N3437" t="str">
            <v>4-86-445</v>
          </cell>
          <cell r="O3437">
            <v>0</v>
          </cell>
          <cell r="P3437">
            <v>0</v>
          </cell>
          <cell r="S3437">
            <v>5478</v>
          </cell>
        </row>
        <row r="3438">
          <cell r="A3438" t="str">
            <v>COP-9/1.6X3/8.LIV</v>
          </cell>
          <cell r="B3438" t="str">
            <v>COPA 9/16 X 3/8 CORTA TIPO LIVIANO</v>
          </cell>
          <cell r="C3438" t="str">
            <v>Copa</v>
          </cell>
          <cell r="D3438" t="str">
            <v>1.4.55.15 | Herramienta Desechable</v>
          </cell>
          <cell r="F3438">
            <v>0</v>
          </cell>
          <cell r="G3438" t="str">
            <v>Unidades</v>
          </cell>
          <cell r="H3438" t="str">
            <v>Unidades</v>
          </cell>
          <cell r="K3438">
            <v>0</v>
          </cell>
          <cell r="L3438">
            <v>0</v>
          </cell>
          <cell r="M3438" t="str">
            <v>Elementos sin Marca</v>
          </cell>
          <cell r="O3438">
            <v>0</v>
          </cell>
          <cell r="P3438">
            <v>0</v>
          </cell>
        </row>
        <row r="3439">
          <cell r="A3439" t="str">
            <v>COP-AUT.3MO</v>
          </cell>
          <cell r="B3439" t="str">
            <v>COPA AUTOCENTRANTE DE 3 MORDAZAS OD 315 MM MARCA FEX</v>
          </cell>
          <cell r="C3439" t="str">
            <v>Copa</v>
          </cell>
          <cell r="D3439" t="str">
            <v>1.4.55.15 | Herramienta Desechable</v>
          </cell>
          <cell r="F3439">
            <v>1</v>
          </cell>
          <cell r="G3439" t="str">
            <v>Unidades</v>
          </cell>
          <cell r="H3439" t="str">
            <v>Unidades</v>
          </cell>
          <cell r="K3439">
            <v>0</v>
          </cell>
          <cell r="L3439">
            <v>0</v>
          </cell>
          <cell r="M3439" t="str">
            <v>Elementos sin Marca</v>
          </cell>
          <cell r="O3439">
            <v>0</v>
          </cell>
          <cell r="P3439">
            <v>0</v>
          </cell>
          <cell r="S3439">
            <v>1557070.8</v>
          </cell>
        </row>
        <row r="3440">
          <cell r="A3440" t="str">
            <v>COP-BRI.10M</v>
          </cell>
          <cell r="B3440" t="str">
            <v>COPA BRISTOL 10 MM</v>
          </cell>
          <cell r="C3440" t="str">
            <v>Copa</v>
          </cell>
          <cell r="D3440" t="str">
            <v>1.4.55.15 | Herramienta Desechable</v>
          </cell>
          <cell r="F3440">
            <v>0</v>
          </cell>
          <cell r="G3440" t="str">
            <v>Unidades</v>
          </cell>
          <cell r="H3440" t="str">
            <v>Unidades</v>
          </cell>
          <cell r="K3440">
            <v>0</v>
          </cell>
          <cell r="L3440">
            <v>0</v>
          </cell>
          <cell r="M3440" t="str">
            <v>Elementos sin Marca</v>
          </cell>
          <cell r="O3440">
            <v>0</v>
          </cell>
          <cell r="P3440">
            <v>0</v>
          </cell>
          <cell r="S3440">
            <v>8250</v>
          </cell>
        </row>
        <row r="3441">
          <cell r="A3441" t="str">
            <v>COP-BRI.12M</v>
          </cell>
          <cell r="B3441" t="str">
            <v>COPA BRISTOL 12 MM</v>
          </cell>
          <cell r="C3441" t="str">
            <v>Copa</v>
          </cell>
          <cell r="D3441" t="str">
            <v>1.4.55.15 | Herramienta Desechable</v>
          </cell>
          <cell r="F3441">
            <v>0</v>
          </cell>
          <cell r="G3441" t="str">
            <v>Unidades</v>
          </cell>
          <cell r="H3441" t="str">
            <v>Unidades</v>
          </cell>
          <cell r="K3441">
            <v>0</v>
          </cell>
          <cell r="L3441">
            <v>0</v>
          </cell>
          <cell r="M3441" t="str">
            <v>Elementos sin Marca</v>
          </cell>
          <cell r="O3441">
            <v>0</v>
          </cell>
          <cell r="P3441">
            <v>0</v>
          </cell>
          <cell r="S3441">
            <v>36000</v>
          </cell>
        </row>
        <row r="3442">
          <cell r="A3442" t="str">
            <v>COP-BRI.14M</v>
          </cell>
          <cell r="B3442" t="str">
            <v>COPA BRISTOL 14 MM CUADRANTE 1/2</v>
          </cell>
          <cell r="C3442" t="str">
            <v>Copa</v>
          </cell>
          <cell r="D3442" t="str">
            <v>1.4.55.15 | Herramienta Desechable</v>
          </cell>
          <cell r="F3442">
            <v>0</v>
          </cell>
          <cell r="G3442" t="str">
            <v>Unidades</v>
          </cell>
          <cell r="H3442" t="str">
            <v>Unidades</v>
          </cell>
          <cell r="K3442">
            <v>0</v>
          </cell>
          <cell r="L3442">
            <v>0</v>
          </cell>
          <cell r="M3442" t="str">
            <v>Elementos sin Marca</v>
          </cell>
          <cell r="O3442">
            <v>0</v>
          </cell>
          <cell r="P3442">
            <v>0</v>
          </cell>
          <cell r="S3442">
            <v>11555</v>
          </cell>
        </row>
        <row r="3443">
          <cell r="A3443" t="str">
            <v>COP-BRI.17M</v>
          </cell>
          <cell r="B3443" t="str">
            <v>COPA BRISTOL 17 MM</v>
          </cell>
          <cell r="C3443" t="str">
            <v>Copa</v>
          </cell>
          <cell r="D3443" t="str">
            <v>1.4.55.15 | Herramienta Desechable</v>
          </cell>
          <cell r="F3443">
            <v>0</v>
          </cell>
          <cell r="G3443" t="str">
            <v>Unidades</v>
          </cell>
          <cell r="H3443" t="str">
            <v>Unidades</v>
          </cell>
          <cell r="K3443">
            <v>0</v>
          </cell>
          <cell r="L3443">
            <v>0</v>
          </cell>
          <cell r="M3443" t="str">
            <v>Elementos sin Marca</v>
          </cell>
          <cell r="O3443">
            <v>0</v>
          </cell>
          <cell r="P3443">
            <v>0</v>
          </cell>
          <cell r="S3443">
            <v>40000</v>
          </cell>
        </row>
        <row r="3444">
          <cell r="A3444" t="str">
            <v>COP-BRI.19M</v>
          </cell>
          <cell r="B3444" t="str">
            <v>COPA BRISTOL 19 MM</v>
          </cell>
          <cell r="C3444" t="str">
            <v>Copa</v>
          </cell>
          <cell r="D3444" t="str">
            <v>1.4.55.15 | Herramienta Desechable</v>
          </cell>
          <cell r="F3444">
            <v>0</v>
          </cell>
          <cell r="G3444" t="str">
            <v>Unidades</v>
          </cell>
          <cell r="H3444" t="str">
            <v>Unidades</v>
          </cell>
          <cell r="K3444">
            <v>0</v>
          </cell>
          <cell r="L3444">
            <v>0</v>
          </cell>
          <cell r="M3444" t="str">
            <v>Elementos sin Marca</v>
          </cell>
          <cell r="O3444">
            <v>0</v>
          </cell>
          <cell r="P3444">
            <v>0</v>
          </cell>
          <cell r="S3444">
            <v>15952</v>
          </cell>
        </row>
        <row r="3445">
          <cell r="A3445" t="str">
            <v>COP-BRI.20M</v>
          </cell>
          <cell r="B3445" t="str">
            <v>COPA BRISTOL 20 MM</v>
          </cell>
          <cell r="C3445" t="str">
            <v>Copa</v>
          </cell>
          <cell r="D3445" t="str">
            <v>1.4.55.15 | Herramienta Desechable</v>
          </cell>
          <cell r="F3445">
            <v>0</v>
          </cell>
          <cell r="G3445" t="str">
            <v>Unidades</v>
          </cell>
          <cell r="H3445" t="str">
            <v>Unidades</v>
          </cell>
          <cell r="K3445">
            <v>0</v>
          </cell>
          <cell r="L3445">
            <v>0</v>
          </cell>
          <cell r="M3445" t="str">
            <v>Elementos sin Marca</v>
          </cell>
          <cell r="O3445">
            <v>0</v>
          </cell>
          <cell r="P3445">
            <v>0</v>
          </cell>
        </row>
        <row r="3446">
          <cell r="A3446" t="str">
            <v>COP-BRI.22M</v>
          </cell>
          <cell r="B3446" t="str">
            <v>COPA BRISTOL 22 MM</v>
          </cell>
          <cell r="C3446" t="str">
            <v>Copa</v>
          </cell>
          <cell r="D3446" t="str">
            <v>1.4.55.15 | Herramienta Desechable</v>
          </cell>
          <cell r="F3446">
            <v>0</v>
          </cell>
          <cell r="G3446" t="str">
            <v>Unidades</v>
          </cell>
          <cell r="H3446" t="str">
            <v>Unidades</v>
          </cell>
          <cell r="K3446">
            <v>0</v>
          </cell>
          <cell r="L3446">
            <v>0</v>
          </cell>
          <cell r="M3446" t="str">
            <v>Elementos sin Marca</v>
          </cell>
          <cell r="O3446">
            <v>0</v>
          </cell>
          <cell r="P3446">
            <v>0</v>
          </cell>
          <cell r="S3446">
            <v>95000</v>
          </cell>
        </row>
        <row r="3447">
          <cell r="A3447" t="str">
            <v>COP-BRI.24M</v>
          </cell>
          <cell r="B3447" t="str">
            <v>COPA BRISTOL 24 MM</v>
          </cell>
          <cell r="C3447" t="str">
            <v>Copa</v>
          </cell>
          <cell r="D3447" t="str">
            <v>1.4.55.15 | Herramienta Desechable</v>
          </cell>
          <cell r="F3447">
            <v>0</v>
          </cell>
          <cell r="G3447" t="str">
            <v>Unidades</v>
          </cell>
          <cell r="H3447" t="str">
            <v>Unidades</v>
          </cell>
          <cell r="K3447">
            <v>0</v>
          </cell>
          <cell r="L3447">
            <v>0</v>
          </cell>
          <cell r="M3447" t="str">
            <v>Elementos sin Marca</v>
          </cell>
          <cell r="O3447">
            <v>0</v>
          </cell>
          <cell r="P3447">
            <v>0</v>
          </cell>
          <cell r="S3447">
            <v>98000</v>
          </cell>
        </row>
        <row r="3448">
          <cell r="A3448" t="str">
            <v>COP-BUJ.1/2</v>
          </cell>
          <cell r="B3448" t="str">
            <v>COPA BUJIA CUADRANTE 1/2 X  13/16" STANL</v>
          </cell>
          <cell r="C3448" t="str">
            <v>Copa</v>
          </cell>
          <cell r="D3448" t="str">
            <v>1.4.55.15 | Herramienta Desechable</v>
          </cell>
          <cell r="F3448">
            <v>0</v>
          </cell>
          <cell r="G3448" t="str">
            <v>Unidades</v>
          </cell>
          <cell r="H3448" t="str">
            <v>Unidades</v>
          </cell>
          <cell r="K3448">
            <v>0</v>
          </cell>
          <cell r="L3448">
            <v>0</v>
          </cell>
          <cell r="M3448" t="str">
            <v>Elementos sin Marca</v>
          </cell>
          <cell r="O3448">
            <v>0</v>
          </cell>
          <cell r="P3448">
            <v>0</v>
          </cell>
        </row>
        <row r="3449">
          <cell r="A3449" t="str">
            <v>COP-1/2.32M</v>
          </cell>
          <cell r="B3449" t="str">
            <v>COPA CUADRANTE 1/2 X 32 MM STANLEY Ref: 88-803</v>
          </cell>
          <cell r="C3449" t="str">
            <v>Copa</v>
          </cell>
          <cell r="D3449" t="str">
            <v>1.4.55.15 | Herramienta Desechable</v>
          </cell>
          <cell r="F3449">
            <v>0</v>
          </cell>
          <cell r="G3449" t="str">
            <v>Unidades</v>
          </cell>
          <cell r="H3449" t="str">
            <v>Unidades</v>
          </cell>
          <cell r="K3449">
            <v>0</v>
          </cell>
          <cell r="L3449">
            <v>0</v>
          </cell>
          <cell r="M3449" t="str">
            <v>STANLEY</v>
          </cell>
          <cell r="N3449" t="str">
            <v>88-803</v>
          </cell>
          <cell r="O3449">
            <v>0</v>
          </cell>
          <cell r="P3449">
            <v>0</v>
          </cell>
          <cell r="S3449">
            <v>22500</v>
          </cell>
        </row>
        <row r="3450">
          <cell r="A3450" t="str">
            <v>CO1-5/8.3/4</v>
          </cell>
          <cell r="B3450" t="str">
            <v>COPA DE IMPACTO  1" X 2 3/8 CORTA TIPO PESADO</v>
          </cell>
          <cell r="C3450" t="str">
            <v>Copa</v>
          </cell>
          <cell r="D3450" t="str">
            <v>1.4.55.15 | Herramienta Desechable</v>
          </cell>
          <cell r="F3450">
            <v>0</v>
          </cell>
          <cell r="G3450" t="str">
            <v>Unidades</v>
          </cell>
          <cell r="H3450" t="str">
            <v>Unidades</v>
          </cell>
          <cell r="K3450">
            <v>0</v>
          </cell>
          <cell r="L3450">
            <v>0</v>
          </cell>
          <cell r="M3450" t="str">
            <v>Elementos sin Marca</v>
          </cell>
          <cell r="O3450">
            <v>0</v>
          </cell>
          <cell r="P3450">
            <v>0</v>
          </cell>
        </row>
        <row r="3451">
          <cell r="A3451" t="str">
            <v>COP-1/2.1/16</v>
          </cell>
          <cell r="B3451" t="str">
            <v>COPA DE IMPACTO 1 1/16" X 1/2" LARGA TIPO PESADO</v>
          </cell>
          <cell r="C3451" t="str">
            <v>Copa</v>
          </cell>
          <cell r="D3451" t="str">
            <v>1.4.55.15 | Herramienta Desechable</v>
          </cell>
          <cell r="F3451">
            <v>0</v>
          </cell>
          <cell r="G3451" t="str">
            <v>Unidades</v>
          </cell>
          <cell r="H3451" t="str">
            <v>Unidades</v>
          </cell>
          <cell r="K3451">
            <v>0</v>
          </cell>
          <cell r="L3451">
            <v>0</v>
          </cell>
          <cell r="M3451" t="str">
            <v>Elementos sin Marca</v>
          </cell>
          <cell r="O3451">
            <v>0</v>
          </cell>
          <cell r="P3451">
            <v>0</v>
          </cell>
          <cell r="S3451">
            <v>59500</v>
          </cell>
        </row>
        <row r="3452">
          <cell r="A3452" t="str">
            <v>COP-IMP.1/2.TIP.PES</v>
          </cell>
          <cell r="B3452" t="str">
            <v>COPA DE IMPACTO 1 1/2 X 1/2 LARGA TIPO PESADO</v>
          </cell>
          <cell r="C3452" t="str">
            <v>Copa</v>
          </cell>
          <cell r="D3452" t="str">
            <v>1.4.55.15 | Herramienta Desechable</v>
          </cell>
          <cell r="F3452">
            <v>0</v>
          </cell>
          <cell r="G3452" t="str">
            <v>Unidades</v>
          </cell>
          <cell r="H3452" t="str">
            <v>Unidades</v>
          </cell>
          <cell r="K3452">
            <v>0</v>
          </cell>
          <cell r="L3452">
            <v>0</v>
          </cell>
          <cell r="M3452" t="str">
            <v>Elementos sin Marca</v>
          </cell>
          <cell r="O3452">
            <v>0</v>
          </cell>
          <cell r="P3452">
            <v>0</v>
          </cell>
          <cell r="S3452">
            <v>98000</v>
          </cell>
        </row>
        <row r="3453">
          <cell r="A3453" t="str">
            <v>COP-IMP.1.1/2X3/4LTP</v>
          </cell>
          <cell r="B3453" t="str">
            <v>COPA DE IMPACTO 1 1/2 X 3/4" LARGA TIPO PESADO</v>
          </cell>
          <cell r="C3453" t="str">
            <v>Copa</v>
          </cell>
          <cell r="D3453" t="str">
            <v>1.4.55.15 | Herramienta Desechable</v>
          </cell>
          <cell r="F3453">
            <v>0</v>
          </cell>
          <cell r="G3453" t="str">
            <v>Unidades</v>
          </cell>
          <cell r="H3453" t="str">
            <v>Unidades</v>
          </cell>
          <cell r="K3453">
            <v>0</v>
          </cell>
          <cell r="L3453">
            <v>0</v>
          </cell>
          <cell r="M3453" t="str">
            <v>Elementos sin Marca</v>
          </cell>
          <cell r="O3453">
            <v>0</v>
          </cell>
          <cell r="P3453">
            <v>0</v>
          </cell>
          <cell r="S3453">
            <v>54200</v>
          </cell>
        </row>
        <row r="3454">
          <cell r="A3454" t="str">
            <v>COP-LTP.1.1/4</v>
          </cell>
          <cell r="B3454" t="str">
            <v>COPA DE IMPACTO 1 1/4 X 1/2 LARGA TIPO PESADO</v>
          </cell>
          <cell r="C3454" t="str">
            <v>Copa</v>
          </cell>
          <cell r="D3454" t="str">
            <v>1.4.55.15 | Herramienta Desechable</v>
          </cell>
          <cell r="F3454">
            <v>0</v>
          </cell>
          <cell r="G3454" t="str">
            <v>Unidades</v>
          </cell>
          <cell r="H3454" t="str">
            <v>Unidades</v>
          </cell>
          <cell r="K3454">
            <v>0</v>
          </cell>
          <cell r="L3454">
            <v>0</v>
          </cell>
          <cell r="M3454" t="str">
            <v>Elementos sin Marca</v>
          </cell>
          <cell r="O3454">
            <v>0</v>
          </cell>
          <cell r="P3454">
            <v>0</v>
          </cell>
          <cell r="S3454">
            <v>65000</v>
          </cell>
        </row>
        <row r="3455">
          <cell r="A3455" t="str">
            <v>COP-IMP.3/4X1.1/4</v>
          </cell>
          <cell r="B3455" t="str">
            <v>COPA DE IMPACTO 1 1/4" X 3/4" CORTA TIPO PESADO</v>
          </cell>
          <cell r="C3455" t="str">
            <v>Copa</v>
          </cell>
          <cell r="D3455" t="str">
            <v>1.4.55.15 | Herramienta Desechable</v>
          </cell>
          <cell r="F3455">
            <v>0</v>
          </cell>
          <cell r="G3455" t="str">
            <v>Unidades</v>
          </cell>
          <cell r="H3455" t="str">
            <v>Unidades</v>
          </cell>
          <cell r="K3455">
            <v>0</v>
          </cell>
          <cell r="L3455">
            <v>0</v>
          </cell>
          <cell r="M3455" t="str">
            <v>Elementos sin Marca</v>
          </cell>
          <cell r="O3455">
            <v>0</v>
          </cell>
          <cell r="P3455">
            <v>0</v>
          </cell>
          <cell r="S3455">
            <v>46218</v>
          </cell>
        </row>
        <row r="3456">
          <cell r="A3456" t="str">
            <v>COP-IMP.11/4X3/4.</v>
          </cell>
          <cell r="B3456" t="str">
            <v>COPA DE IMPACTO 1 1/4" X 3/4" LARGA TIPO PESADO</v>
          </cell>
          <cell r="C3456" t="str">
            <v>Copa</v>
          </cell>
          <cell r="D3456" t="str">
            <v>1.4.55.15 | Herramienta Desechable</v>
          </cell>
          <cell r="E3456" t="str">
            <v>ARMARIO P2</v>
          </cell>
          <cell r="F3456">
            <v>0</v>
          </cell>
          <cell r="G3456" t="str">
            <v>Unidades</v>
          </cell>
          <cell r="H3456" t="str">
            <v>Unidades</v>
          </cell>
          <cell r="K3456">
            <v>0</v>
          </cell>
          <cell r="L3456">
            <v>0</v>
          </cell>
          <cell r="M3456" t="str">
            <v>Elementos sin Marca</v>
          </cell>
          <cell r="O3456">
            <v>0</v>
          </cell>
          <cell r="P3456">
            <v>0</v>
          </cell>
          <cell r="S3456">
            <v>165000</v>
          </cell>
        </row>
        <row r="3457">
          <cell r="A3457" t="str">
            <v>COP-IMP.1/8.1/2</v>
          </cell>
          <cell r="B3457" t="str">
            <v>COPA DE IMPACTO 1 1/8" X 1/2 LARGA TIPO PESADO</v>
          </cell>
          <cell r="C3457" t="str">
            <v>Copa</v>
          </cell>
          <cell r="D3457" t="str">
            <v>1.4.55.15 | Herramienta Desechable</v>
          </cell>
          <cell r="F3457">
            <v>0</v>
          </cell>
          <cell r="G3457" t="str">
            <v>Unidades</v>
          </cell>
          <cell r="H3457" t="str">
            <v>Unidades</v>
          </cell>
          <cell r="K3457">
            <v>0</v>
          </cell>
          <cell r="L3457">
            <v>0</v>
          </cell>
          <cell r="M3457" t="str">
            <v>Elementos sin Marca</v>
          </cell>
          <cell r="O3457">
            <v>0</v>
          </cell>
          <cell r="P3457">
            <v>0</v>
          </cell>
        </row>
        <row r="3458">
          <cell r="A3458" t="str">
            <v>COP-IMP.3/4.1.1/8</v>
          </cell>
          <cell r="B3458" t="str">
            <v>COPA DE IMPACTO 1 1/8" X 3/4" CORTA TIPO PESADO</v>
          </cell>
          <cell r="C3458" t="str">
            <v>Copa</v>
          </cell>
          <cell r="D3458" t="str">
            <v>1.4.55.15 | Herramienta Desechable</v>
          </cell>
          <cell r="F3458">
            <v>0</v>
          </cell>
          <cell r="G3458" t="str">
            <v>Unidades</v>
          </cell>
          <cell r="H3458" t="str">
            <v>Unidades</v>
          </cell>
          <cell r="K3458">
            <v>0</v>
          </cell>
          <cell r="L3458">
            <v>0</v>
          </cell>
          <cell r="M3458" t="str">
            <v>Elementos sin Marca</v>
          </cell>
          <cell r="O3458">
            <v>0</v>
          </cell>
          <cell r="P3458">
            <v>0</v>
          </cell>
          <cell r="S3458">
            <v>46218</v>
          </cell>
        </row>
        <row r="3459">
          <cell r="A3459" t="str">
            <v>COP-IMP.1.1/8X3/4LTP</v>
          </cell>
          <cell r="B3459" t="str">
            <v>COPA DE IMPACTO 1 1/8" X 3/4" LARGA TIPO PESADO</v>
          </cell>
          <cell r="C3459" t="str">
            <v>Copa</v>
          </cell>
          <cell r="D3459" t="str">
            <v>1.4.55.15 | Herramienta Desechable</v>
          </cell>
          <cell r="E3459" t="str">
            <v>ARMARIO P2</v>
          </cell>
          <cell r="F3459">
            <v>1</v>
          </cell>
          <cell r="G3459" t="str">
            <v>Unidades</v>
          </cell>
          <cell r="H3459" t="str">
            <v>Unidades</v>
          </cell>
          <cell r="K3459">
            <v>0</v>
          </cell>
          <cell r="L3459">
            <v>0</v>
          </cell>
          <cell r="M3459" t="str">
            <v>Elementos sin Marca</v>
          </cell>
          <cell r="O3459">
            <v>0</v>
          </cell>
          <cell r="P3459">
            <v>0</v>
          </cell>
          <cell r="S3459">
            <v>65000</v>
          </cell>
        </row>
        <row r="3460">
          <cell r="A3460" t="str">
            <v>COP-IMP.1.3/8X1/2.LTP</v>
          </cell>
          <cell r="B3460" t="str">
            <v>COPA DE IMPACTO 1 3/8" X 1/2" LARGA TIPO PESADO</v>
          </cell>
          <cell r="C3460" t="str">
            <v>Copa</v>
          </cell>
          <cell r="D3460" t="str">
            <v>1.4.55.15 | Herramienta Desechable</v>
          </cell>
          <cell r="F3460">
            <v>0</v>
          </cell>
          <cell r="G3460" t="str">
            <v>Unidades</v>
          </cell>
          <cell r="H3460" t="str">
            <v>Unidades</v>
          </cell>
          <cell r="K3460">
            <v>0</v>
          </cell>
          <cell r="L3460">
            <v>0</v>
          </cell>
          <cell r="M3460" t="str">
            <v>Elementos sin Marca</v>
          </cell>
          <cell r="O3460">
            <v>0</v>
          </cell>
          <cell r="P3460">
            <v>0</v>
          </cell>
        </row>
        <row r="3461">
          <cell r="A3461" t="str">
            <v>COP-IMP.1.3/8X3/4LTP</v>
          </cell>
          <cell r="B3461" t="str">
            <v>COPA DE IMPACTO 1 3/8" X 3/4" LARGA TIPO PESADO</v>
          </cell>
          <cell r="C3461" t="str">
            <v>Copa</v>
          </cell>
          <cell r="D3461" t="str">
            <v>1.4.55.15 | Herramienta Desechable</v>
          </cell>
          <cell r="F3461">
            <v>0</v>
          </cell>
          <cell r="G3461" t="str">
            <v>Unidades</v>
          </cell>
          <cell r="H3461" t="str">
            <v>Unidades</v>
          </cell>
          <cell r="K3461">
            <v>0</v>
          </cell>
          <cell r="L3461">
            <v>0</v>
          </cell>
          <cell r="M3461" t="str">
            <v>Elementos sin Marca</v>
          </cell>
          <cell r="O3461">
            <v>0</v>
          </cell>
          <cell r="P3461">
            <v>0</v>
          </cell>
          <cell r="S3461">
            <v>84034</v>
          </cell>
        </row>
        <row r="3462">
          <cell r="A3462" t="str">
            <v>COP-COR.1.5/16X3/4</v>
          </cell>
          <cell r="B3462" t="str">
            <v>COPA DE IMPACTO 1 5/16" X 3/4" CORTA TIPO PESADO</v>
          </cell>
          <cell r="C3462" t="str">
            <v>Copa</v>
          </cell>
          <cell r="D3462" t="str">
            <v>1.4.55.15 | Herramienta Desechable</v>
          </cell>
          <cell r="F3462">
            <v>0</v>
          </cell>
          <cell r="G3462" t="str">
            <v>Unidades</v>
          </cell>
          <cell r="H3462" t="str">
            <v>Unidades</v>
          </cell>
          <cell r="K3462">
            <v>0</v>
          </cell>
          <cell r="L3462">
            <v>0</v>
          </cell>
          <cell r="M3462" t="str">
            <v>Elementos sin Marca</v>
          </cell>
          <cell r="O3462">
            <v>0</v>
          </cell>
          <cell r="P3462">
            <v>0</v>
          </cell>
          <cell r="S3462">
            <v>36000</v>
          </cell>
        </row>
        <row r="3463">
          <cell r="A3463" t="str">
            <v>CL1-516.3/4</v>
          </cell>
          <cell r="B3463" t="str">
            <v>COPA DE IMPACTO 1 5/16" X 3/4" LARGA TIPO PESADO</v>
          </cell>
          <cell r="C3463" t="str">
            <v>Copa</v>
          </cell>
          <cell r="D3463" t="str">
            <v>1.4.55.15 | Herramienta Desechable</v>
          </cell>
          <cell r="F3463">
            <v>0</v>
          </cell>
          <cell r="G3463" t="str">
            <v>Unidades</v>
          </cell>
          <cell r="H3463" t="str">
            <v>Unidades</v>
          </cell>
          <cell r="K3463">
            <v>0</v>
          </cell>
          <cell r="L3463">
            <v>0</v>
          </cell>
          <cell r="M3463" t="str">
            <v>Elementos sin Marca</v>
          </cell>
          <cell r="O3463">
            <v>0</v>
          </cell>
          <cell r="P3463">
            <v>0</v>
          </cell>
          <cell r="S3463">
            <v>36000</v>
          </cell>
        </row>
        <row r="3464">
          <cell r="A3464" t="str">
            <v>COP-IMP.178</v>
          </cell>
          <cell r="B3464" t="str">
            <v>COPA DE IMPACTO 1 7/8" X 3/4" CORTA TIPO PESADO</v>
          </cell>
          <cell r="C3464" t="str">
            <v>Copa</v>
          </cell>
          <cell r="D3464" t="str">
            <v>1.4.55.15 | Herramienta Desechable</v>
          </cell>
          <cell r="F3464">
            <v>2</v>
          </cell>
          <cell r="G3464" t="str">
            <v>Unidades</v>
          </cell>
          <cell r="H3464" t="str">
            <v>Unidades</v>
          </cell>
          <cell r="K3464">
            <v>0</v>
          </cell>
          <cell r="L3464">
            <v>0</v>
          </cell>
          <cell r="M3464" t="str">
            <v>Elementos sin Marca</v>
          </cell>
          <cell r="O3464">
            <v>0</v>
          </cell>
          <cell r="P3464">
            <v>0</v>
          </cell>
          <cell r="S3464">
            <v>124000</v>
          </cell>
        </row>
        <row r="3465">
          <cell r="A3465" t="str">
            <v>COP-178.3/4</v>
          </cell>
          <cell r="B3465" t="str">
            <v>COPA DE IMPACTO 1 7/8" X 3/4" LARGA TIPO PESADO</v>
          </cell>
          <cell r="C3465" t="str">
            <v>Copa</v>
          </cell>
          <cell r="D3465" t="str">
            <v>1.4.55.15 | Herramienta Desechable</v>
          </cell>
          <cell r="F3465">
            <v>0</v>
          </cell>
          <cell r="G3465" t="str">
            <v>Unidades</v>
          </cell>
          <cell r="H3465" t="str">
            <v>Unidades</v>
          </cell>
          <cell r="K3465">
            <v>0</v>
          </cell>
          <cell r="L3465">
            <v>0</v>
          </cell>
          <cell r="M3465" t="str">
            <v>Elementos sin Marca</v>
          </cell>
          <cell r="O3465">
            <v>0</v>
          </cell>
          <cell r="P3465">
            <v>0</v>
          </cell>
          <cell r="S3465">
            <v>175000</v>
          </cell>
        </row>
        <row r="3466">
          <cell r="A3466" t="str">
            <v>COP-IMP.1/2.LAR</v>
          </cell>
          <cell r="B3466" t="str">
            <v>COPA DE IMPACTO 1" X 1/2 LARGA TIPO PESADO</v>
          </cell>
          <cell r="C3466" t="str">
            <v>Copa</v>
          </cell>
          <cell r="D3466" t="str">
            <v>1.4.55.15 | Herramienta Desechable</v>
          </cell>
          <cell r="F3466">
            <v>0</v>
          </cell>
          <cell r="G3466" t="str">
            <v>Unidades</v>
          </cell>
          <cell r="H3466" t="str">
            <v>Unidades</v>
          </cell>
          <cell r="K3466">
            <v>0</v>
          </cell>
          <cell r="L3466">
            <v>0</v>
          </cell>
          <cell r="M3466" t="str">
            <v>Elementos sin Marca</v>
          </cell>
          <cell r="O3466">
            <v>0</v>
          </cell>
          <cell r="P3466">
            <v>0</v>
          </cell>
          <cell r="S3466">
            <v>42800</v>
          </cell>
        </row>
        <row r="3467">
          <cell r="A3467" t="str">
            <v>CO2-3/8.CU1</v>
          </cell>
          <cell r="B3467" t="str">
            <v>COPA DE IMPACTO 1" X 2 3/8" CORTA TIPO PESADO</v>
          </cell>
          <cell r="C3467" t="str">
            <v>Copa</v>
          </cell>
          <cell r="D3467" t="str">
            <v>1.4.55.15 | Herramienta Desechable</v>
          </cell>
          <cell r="F3467">
            <v>0</v>
          </cell>
          <cell r="G3467" t="str">
            <v>Unidades</v>
          </cell>
          <cell r="H3467" t="str">
            <v>Unidades</v>
          </cell>
          <cell r="K3467">
            <v>0</v>
          </cell>
          <cell r="L3467">
            <v>0</v>
          </cell>
          <cell r="M3467" t="str">
            <v>Elementos sin Marca</v>
          </cell>
          <cell r="O3467">
            <v>0</v>
          </cell>
          <cell r="P3467">
            <v>0</v>
          </cell>
          <cell r="S3467">
            <v>390000</v>
          </cell>
        </row>
        <row r="3468">
          <cell r="A3468" t="str">
            <v>COP-1/2.1/2. CORTA.T.P</v>
          </cell>
          <cell r="B3468" t="str">
            <v>COPA DE IMPACTO 1/2" X 1/2" CORTA TIPO PESADO</v>
          </cell>
          <cell r="C3468" t="str">
            <v>Copa</v>
          </cell>
          <cell r="D3468" t="str">
            <v>1.4.55.15 | Herramienta Desechable</v>
          </cell>
          <cell r="F3468">
            <v>0</v>
          </cell>
          <cell r="G3468" t="str">
            <v>Unidades</v>
          </cell>
          <cell r="H3468" t="str">
            <v>Unidades</v>
          </cell>
          <cell r="K3468">
            <v>0</v>
          </cell>
          <cell r="L3468">
            <v>0</v>
          </cell>
          <cell r="M3468" t="str">
            <v>Elementos sin Marca</v>
          </cell>
          <cell r="O3468">
            <v>0</v>
          </cell>
          <cell r="P3468">
            <v>0</v>
          </cell>
          <cell r="S3468">
            <v>6896.5</v>
          </cell>
        </row>
        <row r="3469">
          <cell r="A3469" t="str">
            <v>COP-1/2.X1/2.L.TP</v>
          </cell>
          <cell r="B3469" t="str">
            <v>COPA DE IMPACTO 1/2" X 1/2" LARGA TIPO PESADO</v>
          </cell>
          <cell r="C3469" t="str">
            <v>Copa</v>
          </cell>
          <cell r="D3469" t="str">
            <v>1.4.55.15 | Herramienta Desechable</v>
          </cell>
          <cell r="E3469" t="str">
            <v>ARMARIO P2</v>
          </cell>
          <cell r="F3469">
            <v>0</v>
          </cell>
          <cell r="G3469" t="str">
            <v>Unidades</v>
          </cell>
          <cell r="H3469" t="str">
            <v>Unidades</v>
          </cell>
          <cell r="K3469">
            <v>0</v>
          </cell>
          <cell r="L3469">
            <v>0</v>
          </cell>
          <cell r="M3469" t="str">
            <v>Elementos sin Marca</v>
          </cell>
          <cell r="O3469">
            <v>0</v>
          </cell>
          <cell r="P3469">
            <v>0</v>
          </cell>
          <cell r="S3469">
            <v>32000</v>
          </cell>
        </row>
        <row r="3470">
          <cell r="A3470" t="str">
            <v>COP-11M.1/2</v>
          </cell>
          <cell r="B3470" t="str">
            <v>COPA DE IMPACTO 11 MM X 1/2" CORTA TIPO PESADO</v>
          </cell>
          <cell r="C3470" t="str">
            <v>Copa</v>
          </cell>
          <cell r="D3470" t="str">
            <v>1.4.55.15 | Herramienta Desechable</v>
          </cell>
          <cell r="F3470">
            <v>0</v>
          </cell>
          <cell r="G3470" t="str">
            <v>Unidades</v>
          </cell>
          <cell r="H3470" t="str">
            <v>Unidades</v>
          </cell>
          <cell r="K3470">
            <v>0</v>
          </cell>
          <cell r="L3470">
            <v>0</v>
          </cell>
          <cell r="M3470" t="str">
            <v>Elementos sin Marca</v>
          </cell>
          <cell r="O3470">
            <v>0</v>
          </cell>
          <cell r="P3470">
            <v>0</v>
          </cell>
        </row>
        <row r="3471">
          <cell r="A3471" t="str">
            <v>COP-1/2.COR</v>
          </cell>
          <cell r="B3471" t="str">
            <v>COPA DE IMPACTO 11/16"  X 1/2"  CORTA TIPO PESADO</v>
          </cell>
          <cell r="C3471" t="str">
            <v>Copa</v>
          </cell>
          <cell r="D3471" t="str">
            <v>1.4.55.15 | Herramienta Desechable</v>
          </cell>
          <cell r="F3471">
            <v>0</v>
          </cell>
          <cell r="G3471" t="str">
            <v>Unidades</v>
          </cell>
          <cell r="H3471" t="str">
            <v>Unidades</v>
          </cell>
          <cell r="K3471">
            <v>0</v>
          </cell>
          <cell r="L3471">
            <v>0</v>
          </cell>
          <cell r="M3471" t="str">
            <v>Elementos sin Marca</v>
          </cell>
          <cell r="O3471">
            <v>0</v>
          </cell>
          <cell r="P3471">
            <v>0</v>
          </cell>
          <cell r="S3471">
            <v>27400</v>
          </cell>
        </row>
        <row r="3472">
          <cell r="A3472" t="str">
            <v>COP-1/2.11/16</v>
          </cell>
          <cell r="B3472" t="str">
            <v>COPA DE IMPACTO 11/16"  X 1/2"  LARGA TIPO PESADO</v>
          </cell>
          <cell r="C3472" t="str">
            <v>Copa</v>
          </cell>
          <cell r="D3472" t="str">
            <v>1.4.55.15 | Herramienta Desechable</v>
          </cell>
          <cell r="F3472">
            <v>0</v>
          </cell>
          <cell r="G3472" t="str">
            <v>Unidades</v>
          </cell>
          <cell r="H3472" t="str">
            <v>Unidades</v>
          </cell>
          <cell r="K3472">
            <v>0</v>
          </cell>
          <cell r="L3472">
            <v>0</v>
          </cell>
          <cell r="M3472" t="str">
            <v>Elementos sin Marca</v>
          </cell>
          <cell r="O3472">
            <v>0</v>
          </cell>
          <cell r="P3472">
            <v>0</v>
          </cell>
          <cell r="S3472">
            <v>27400</v>
          </cell>
        </row>
        <row r="3473">
          <cell r="A3473" t="str">
            <v>COP-IMP.13X1/2</v>
          </cell>
          <cell r="B3473" t="str">
            <v>COPA DE IMPACTO 13 MM X 1/2" LARGA TIPO PESADO</v>
          </cell>
          <cell r="C3473" t="str">
            <v>Copa</v>
          </cell>
          <cell r="D3473" t="str">
            <v>1.4.55.15 | Herramienta Desechable</v>
          </cell>
          <cell r="E3473" t="str">
            <v>ARMARIO P2</v>
          </cell>
          <cell r="F3473">
            <v>6</v>
          </cell>
          <cell r="G3473" t="str">
            <v>Unidades</v>
          </cell>
          <cell r="H3473" t="str">
            <v>Unidades</v>
          </cell>
          <cell r="K3473">
            <v>0</v>
          </cell>
          <cell r="L3473">
            <v>0</v>
          </cell>
          <cell r="M3473" t="str">
            <v>Elementos sin Marca</v>
          </cell>
          <cell r="O3473">
            <v>0</v>
          </cell>
          <cell r="P3473">
            <v>0</v>
          </cell>
          <cell r="S3473">
            <v>26200</v>
          </cell>
        </row>
        <row r="3474">
          <cell r="A3474" t="str">
            <v>COP-IMP.13/16X1/2</v>
          </cell>
          <cell r="B3474" t="str">
            <v>COPA DE IMPACTO 13/16"  X 1/2" LARGA TIPO PESADO</v>
          </cell>
          <cell r="C3474" t="str">
            <v>Copa</v>
          </cell>
          <cell r="D3474" t="str">
            <v>1.4.55.15 | Herramienta Desechable</v>
          </cell>
          <cell r="F3474">
            <v>0</v>
          </cell>
          <cell r="G3474" t="str">
            <v>Unidades</v>
          </cell>
          <cell r="H3474" t="str">
            <v>Unidades</v>
          </cell>
          <cell r="K3474">
            <v>0</v>
          </cell>
          <cell r="L3474">
            <v>0</v>
          </cell>
          <cell r="M3474" t="str">
            <v>Elementos sin Marca</v>
          </cell>
          <cell r="O3474">
            <v>0</v>
          </cell>
          <cell r="P3474">
            <v>0</v>
          </cell>
        </row>
        <row r="3475">
          <cell r="A3475" t="str">
            <v>COP-IMP.14X1/2</v>
          </cell>
          <cell r="B3475" t="str">
            <v>COPA DE IMPACTO 14 MM X 1/2" LARGA TIPO PESADO</v>
          </cell>
          <cell r="C3475" t="str">
            <v>Copa</v>
          </cell>
          <cell r="D3475" t="str">
            <v>1.4.55.15 | Herramienta Desechable</v>
          </cell>
          <cell r="F3475">
            <v>0</v>
          </cell>
          <cell r="G3475" t="str">
            <v>Unidades</v>
          </cell>
          <cell r="H3475" t="str">
            <v>Unidades</v>
          </cell>
          <cell r="K3475">
            <v>0</v>
          </cell>
          <cell r="L3475">
            <v>0</v>
          </cell>
          <cell r="M3475" t="str">
            <v>Elementos sin Marca</v>
          </cell>
          <cell r="O3475">
            <v>0</v>
          </cell>
          <cell r="P3475">
            <v>0</v>
          </cell>
          <cell r="S3475">
            <v>79500</v>
          </cell>
        </row>
        <row r="3476">
          <cell r="A3476" t="str">
            <v>COP-IMP.15X1/2</v>
          </cell>
          <cell r="B3476" t="str">
            <v>COPA DE IMPACTO 15 MM X 1/2" LARGA TIPO PESADO</v>
          </cell>
          <cell r="C3476" t="str">
            <v>Copa</v>
          </cell>
          <cell r="D3476" t="str">
            <v>1.4.55.15 | Herramienta Desechable</v>
          </cell>
          <cell r="F3476">
            <v>0</v>
          </cell>
          <cell r="G3476" t="str">
            <v>Unidades</v>
          </cell>
          <cell r="H3476" t="str">
            <v>Unidades</v>
          </cell>
          <cell r="K3476">
            <v>0</v>
          </cell>
          <cell r="L3476">
            <v>0</v>
          </cell>
          <cell r="M3476" t="str">
            <v>Elementos sin Marca</v>
          </cell>
          <cell r="O3476">
            <v>0</v>
          </cell>
          <cell r="P3476">
            <v>0</v>
          </cell>
          <cell r="S3476">
            <v>13500</v>
          </cell>
        </row>
        <row r="3477">
          <cell r="A3477" t="str">
            <v>COP-15M.LAR.PES</v>
          </cell>
          <cell r="B3477" t="str">
            <v>COPA DE IMPACTO 15 MM X CUADRANTE 1/2" LARGA TIPO PESADO</v>
          </cell>
          <cell r="C3477" t="str">
            <v>Copa</v>
          </cell>
          <cell r="D3477" t="str">
            <v>1.4.55.15 | Herramienta Desechable</v>
          </cell>
          <cell r="E3477" t="str">
            <v>ARMARIO P2</v>
          </cell>
          <cell r="F3477">
            <v>5</v>
          </cell>
          <cell r="G3477" t="str">
            <v>Unidades</v>
          </cell>
          <cell r="H3477" t="str">
            <v>Unidades</v>
          </cell>
          <cell r="K3477">
            <v>0</v>
          </cell>
          <cell r="L3477">
            <v>0</v>
          </cell>
          <cell r="M3477" t="str">
            <v>Elementos sin Marca</v>
          </cell>
          <cell r="O3477">
            <v>0</v>
          </cell>
          <cell r="P3477">
            <v>0</v>
          </cell>
          <cell r="S3477">
            <v>24000</v>
          </cell>
        </row>
        <row r="3478">
          <cell r="A3478" t="str">
            <v>COP-IMP.15/16.1/2.COR</v>
          </cell>
          <cell r="B3478" t="str">
            <v>COPA DE IMPACTO 15/16" X 1/2" CORTA TIPO PESADO</v>
          </cell>
          <cell r="C3478" t="str">
            <v>Copa</v>
          </cell>
          <cell r="D3478" t="str">
            <v>1.4.55.15 | Herramienta Desechable</v>
          </cell>
          <cell r="F3478">
            <v>0</v>
          </cell>
          <cell r="G3478" t="str">
            <v>Unidades</v>
          </cell>
          <cell r="H3478" t="str">
            <v>Unidades</v>
          </cell>
          <cell r="K3478">
            <v>0</v>
          </cell>
          <cell r="L3478">
            <v>0</v>
          </cell>
          <cell r="M3478" t="str">
            <v>Elementos sin Marca</v>
          </cell>
          <cell r="O3478">
            <v>0</v>
          </cell>
          <cell r="P3478">
            <v>0</v>
          </cell>
        </row>
        <row r="3479">
          <cell r="A3479" t="str">
            <v>COP-IMP.15/16.1/2.LAR</v>
          </cell>
          <cell r="B3479" t="str">
            <v>COPA DE IMPACTO 15/16" X 1/2" LARGA TIPO PESADO</v>
          </cell>
          <cell r="C3479" t="str">
            <v>Copa</v>
          </cell>
          <cell r="D3479" t="str">
            <v>1.4.55.15 | Herramienta Desechable</v>
          </cell>
          <cell r="F3479">
            <v>0</v>
          </cell>
          <cell r="G3479" t="str">
            <v>Unidades</v>
          </cell>
          <cell r="H3479" t="str">
            <v>Unidades</v>
          </cell>
          <cell r="K3479">
            <v>0</v>
          </cell>
          <cell r="L3479">
            <v>0</v>
          </cell>
          <cell r="M3479" t="str">
            <v>Elementos sin Marca</v>
          </cell>
          <cell r="O3479">
            <v>0</v>
          </cell>
          <cell r="P3479">
            <v>0</v>
          </cell>
          <cell r="S3479">
            <v>37000</v>
          </cell>
        </row>
        <row r="3480">
          <cell r="A3480" t="str">
            <v>COP-IMP.15X3/4</v>
          </cell>
          <cell r="B3480" t="str">
            <v>COPA DE IMPACTO 15/16" X 3/4" CORTA TIPO PESADO</v>
          </cell>
          <cell r="C3480" t="str">
            <v>Copa</v>
          </cell>
          <cell r="D3480" t="str">
            <v>1.4.55.15 | Herramienta Desechable</v>
          </cell>
          <cell r="F3480">
            <v>0</v>
          </cell>
          <cell r="G3480" t="str">
            <v>Unidades</v>
          </cell>
          <cell r="H3480" t="str">
            <v>Unidades</v>
          </cell>
          <cell r="K3480">
            <v>0</v>
          </cell>
          <cell r="L3480">
            <v>0</v>
          </cell>
          <cell r="M3480" t="str">
            <v>Elementos sin Marca</v>
          </cell>
          <cell r="O3480">
            <v>0</v>
          </cell>
          <cell r="P3480">
            <v>0</v>
          </cell>
          <cell r="S3480">
            <v>49800</v>
          </cell>
        </row>
        <row r="3481">
          <cell r="A3481" t="str">
            <v>COP-16M.PES</v>
          </cell>
          <cell r="B3481" t="str">
            <v>COPA DE IMPACTO 16 MM CORTA TIPO PESADO</v>
          </cell>
          <cell r="C3481" t="str">
            <v>Copa</v>
          </cell>
          <cell r="D3481" t="str">
            <v>1.4.55.15 | Herramienta Desechable</v>
          </cell>
          <cell r="F3481">
            <v>0</v>
          </cell>
          <cell r="G3481" t="str">
            <v>Unidades</v>
          </cell>
          <cell r="H3481" t="str">
            <v>Unidades</v>
          </cell>
          <cell r="K3481">
            <v>0</v>
          </cell>
          <cell r="L3481">
            <v>0</v>
          </cell>
          <cell r="M3481" t="str">
            <v>Elementos sin Marca</v>
          </cell>
          <cell r="O3481">
            <v>0</v>
          </cell>
          <cell r="P3481">
            <v>0</v>
          </cell>
        </row>
        <row r="3482">
          <cell r="A3482" t="str">
            <v>COP-IMP.LTP</v>
          </cell>
          <cell r="B3482" t="str">
            <v>COPA DE IMPACTO 16 MM LARGA TIPO PESADO</v>
          </cell>
          <cell r="C3482" t="str">
            <v>Copa</v>
          </cell>
          <cell r="D3482" t="str">
            <v>1.4.55.15 | Herramienta Desechable</v>
          </cell>
          <cell r="E3482" t="str">
            <v>ARMARIO P2</v>
          </cell>
          <cell r="F3482">
            <v>7</v>
          </cell>
          <cell r="G3482" t="str">
            <v>Unidades</v>
          </cell>
          <cell r="H3482" t="str">
            <v>Unidades</v>
          </cell>
          <cell r="K3482">
            <v>0</v>
          </cell>
          <cell r="L3482">
            <v>0</v>
          </cell>
          <cell r="M3482" t="str">
            <v>Elementos sin Marca</v>
          </cell>
          <cell r="O3482">
            <v>0</v>
          </cell>
          <cell r="P3482">
            <v>0</v>
          </cell>
          <cell r="S3482">
            <v>15546</v>
          </cell>
        </row>
        <row r="3483">
          <cell r="A3483" t="str">
            <v>COP-17M.PES</v>
          </cell>
          <cell r="B3483" t="str">
            <v>COPA DE IMPACTO 17 MM CORTA TIPO PESADO</v>
          </cell>
          <cell r="C3483" t="str">
            <v>Copa</v>
          </cell>
          <cell r="D3483" t="str">
            <v>1.4.55.15 | Herramienta Desechable</v>
          </cell>
          <cell r="F3483">
            <v>0</v>
          </cell>
          <cell r="G3483" t="str">
            <v>Unidades</v>
          </cell>
          <cell r="H3483" t="str">
            <v>Unidades</v>
          </cell>
          <cell r="K3483">
            <v>0</v>
          </cell>
          <cell r="L3483">
            <v>0</v>
          </cell>
          <cell r="M3483" t="str">
            <v>Elementos sin Marca</v>
          </cell>
          <cell r="O3483">
            <v>0</v>
          </cell>
          <cell r="P3483">
            <v>0</v>
          </cell>
        </row>
        <row r="3484">
          <cell r="A3484" t="str">
            <v>COP-IMP.17X1/2.COR</v>
          </cell>
          <cell r="B3484" t="str">
            <v>COPA DE IMPACTO 17 MM X 1/2" CORTA TIPO PESADO</v>
          </cell>
          <cell r="C3484" t="str">
            <v>Copa</v>
          </cell>
          <cell r="D3484" t="str">
            <v>1.4.55.15 | Herramienta Desechable</v>
          </cell>
          <cell r="F3484">
            <v>0</v>
          </cell>
          <cell r="G3484" t="str">
            <v>Unidades</v>
          </cell>
          <cell r="H3484" t="str">
            <v>Unidades</v>
          </cell>
          <cell r="K3484">
            <v>0</v>
          </cell>
          <cell r="L3484">
            <v>0</v>
          </cell>
          <cell r="M3484" t="str">
            <v>Elementos sin Marca</v>
          </cell>
          <cell r="O3484">
            <v>0</v>
          </cell>
          <cell r="P3484">
            <v>0</v>
          </cell>
        </row>
        <row r="3485">
          <cell r="A3485" t="str">
            <v>COP-IMP.17X1/2</v>
          </cell>
          <cell r="B3485" t="str">
            <v>COPA DE IMPACTO 17 MM X 1/2" LARGA TIPO PESADO</v>
          </cell>
          <cell r="C3485" t="str">
            <v>Copa</v>
          </cell>
          <cell r="D3485" t="str">
            <v>1.4.55.15 | Herramienta Desechable</v>
          </cell>
          <cell r="E3485" t="str">
            <v>ARMARIO P2</v>
          </cell>
          <cell r="F3485">
            <v>4</v>
          </cell>
          <cell r="G3485" t="str">
            <v>Unidades</v>
          </cell>
          <cell r="H3485" t="str">
            <v>Unidades</v>
          </cell>
          <cell r="K3485">
            <v>0</v>
          </cell>
          <cell r="L3485">
            <v>0</v>
          </cell>
          <cell r="M3485" t="str">
            <v>Elementos sin Marca</v>
          </cell>
          <cell r="O3485">
            <v>0</v>
          </cell>
          <cell r="P3485">
            <v>0</v>
          </cell>
          <cell r="S3485">
            <v>35000</v>
          </cell>
        </row>
        <row r="3486">
          <cell r="A3486" t="str">
            <v>COP-18M.LAR.PES</v>
          </cell>
          <cell r="B3486" t="str">
            <v>COPA DE IMPACTO 18 MM LARGA TIPO PESADO</v>
          </cell>
          <cell r="C3486" t="str">
            <v>Copa</v>
          </cell>
          <cell r="D3486" t="str">
            <v>1.4.55.15 | Herramienta Desechable</v>
          </cell>
          <cell r="E3486" t="str">
            <v>ARMARIO P2</v>
          </cell>
          <cell r="F3486">
            <v>3</v>
          </cell>
          <cell r="G3486" t="str">
            <v>Unidades</v>
          </cell>
          <cell r="H3486" t="str">
            <v>Unidades</v>
          </cell>
          <cell r="K3486">
            <v>0</v>
          </cell>
          <cell r="L3486">
            <v>0</v>
          </cell>
          <cell r="M3486" t="str">
            <v>Elementos sin Marca</v>
          </cell>
          <cell r="O3486">
            <v>0</v>
          </cell>
          <cell r="P3486">
            <v>0</v>
          </cell>
          <cell r="S3486">
            <v>16807</v>
          </cell>
        </row>
        <row r="3487">
          <cell r="A3487" t="str">
            <v>COP-19M.COR.PES</v>
          </cell>
          <cell r="B3487" t="str">
            <v>COPA DE IMPACTO 19 MM  CORTA TIPO LIVIANO</v>
          </cell>
          <cell r="C3487" t="str">
            <v>Copa</v>
          </cell>
          <cell r="D3487" t="str">
            <v>1.4.55.15 | Herramienta Desechable</v>
          </cell>
          <cell r="F3487">
            <v>0</v>
          </cell>
          <cell r="G3487" t="str">
            <v>Unidades</v>
          </cell>
          <cell r="H3487" t="str">
            <v>Unidades</v>
          </cell>
          <cell r="K3487">
            <v>0</v>
          </cell>
          <cell r="L3487">
            <v>0</v>
          </cell>
          <cell r="M3487" t="str">
            <v>Elementos sin Marca</v>
          </cell>
          <cell r="O3487">
            <v>0</v>
          </cell>
          <cell r="P3487">
            <v>0</v>
          </cell>
        </row>
        <row r="3488">
          <cell r="A3488" t="str">
            <v>COP-19M.COR.IMP</v>
          </cell>
          <cell r="B3488" t="str">
            <v>COPA DE IMPACTO 19 MM CORTA TIPO PESADO</v>
          </cell>
          <cell r="C3488" t="str">
            <v>Copa</v>
          </cell>
          <cell r="D3488" t="str">
            <v>1.4.55.15 | Herramienta Desechable</v>
          </cell>
          <cell r="F3488">
            <v>0</v>
          </cell>
          <cell r="G3488" t="str">
            <v>Unidades</v>
          </cell>
          <cell r="H3488" t="str">
            <v>Unidades</v>
          </cell>
          <cell r="K3488">
            <v>0</v>
          </cell>
          <cell r="L3488">
            <v>0</v>
          </cell>
          <cell r="M3488" t="str">
            <v>Elementos sin Marca</v>
          </cell>
          <cell r="O3488">
            <v>0</v>
          </cell>
          <cell r="P3488">
            <v>0</v>
          </cell>
        </row>
        <row r="3489">
          <cell r="A3489" t="str">
            <v>COP-19M.PES</v>
          </cell>
          <cell r="B3489" t="str">
            <v>COPA DE IMPACTO 19 MM LARGA TIPO PESADO</v>
          </cell>
          <cell r="C3489" t="str">
            <v>Copa</v>
          </cell>
          <cell r="D3489" t="str">
            <v>1.4.55.15 | Herramienta Desechable</v>
          </cell>
          <cell r="F3489">
            <v>4</v>
          </cell>
          <cell r="G3489" t="str">
            <v>Unidades</v>
          </cell>
          <cell r="H3489" t="str">
            <v>Unidades</v>
          </cell>
          <cell r="K3489">
            <v>0</v>
          </cell>
          <cell r="L3489">
            <v>0</v>
          </cell>
          <cell r="M3489" t="str">
            <v>Elementos sin Marca</v>
          </cell>
          <cell r="O3489">
            <v>0</v>
          </cell>
          <cell r="P3489">
            <v>0</v>
          </cell>
          <cell r="S3489">
            <v>38000</v>
          </cell>
        </row>
        <row r="3490">
          <cell r="A3490" t="str">
            <v>COP-19M.X1/2.TP</v>
          </cell>
          <cell r="B3490" t="str">
            <v>COPA DE IMPACTO 19 MM X 1/2"  LARGA TIPO PESADO</v>
          </cell>
          <cell r="C3490" t="str">
            <v>Copa</v>
          </cell>
          <cell r="D3490" t="str">
            <v>1.4.55.15 | Herramienta Desechable</v>
          </cell>
          <cell r="F3490">
            <v>0</v>
          </cell>
          <cell r="G3490" t="str">
            <v>Unidades</v>
          </cell>
          <cell r="H3490" t="str">
            <v>Unidades</v>
          </cell>
          <cell r="K3490">
            <v>0</v>
          </cell>
          <cell r="L3490">
            <v>0</v>
          </cell>
          <cell r="M3490" t="str">
            <v>Elementos sin Marca</v>
          </cell>
          <cell r="O3490">
            <v>0</v>
          </cell>
          <cell r="P3490">
            <v>0</v>
          </cell>
          <cell r="S3490">
            <v>19700</v>
          </cell>
        </row>
        <row r="3491">
          <cell r="A3491" t="str">
            <v>COP-IMP.214</v>
          </cell>
          <cell r="B3491" t="str">
            <v>COPA DE IMPACTO 2 1/4" X 3/4" CORTA TIPO PESADO</v>
          </cell>
          <cell r="C3491" t="str">
            <v>Copa</v>
          </cell>
          <cell r="D3491" t="str">
            <v>1.4.55.15 | Herramienta Desechable</v>
          </cell>
          <cell r="F3491">
            <v>0</v>
          </cell>
          <cell r="G3491" t="str">
            <v>Unidades</v>
          </cell>
          <cell r="H3491" t="str">
            <v>Unidades</v>
          </cell>
          <cell r="K3491">
            <v>0</v>
          </cell>
          <cell r="L3491">
            <v>0</v>
          </cell>
          <cell r="M3491" t="str">
            <v>Elementos sin Marca</v>
          </cell>
          <cell r="O3491">
            <v>0</v>
          </cell>
          <cell r="P3491">
            <v>0</v>
          </cell>
          <cell r="S3491">
            <v>210000</v>
          </cell>
        </row>
        <row r="3492">
          <cell r="A3492" t="str">
            <v>COP-IMP.2X3/4</v>
          </cell>
          <cell r="B3492" t="str">
            <v>COPA DE IMPACTO 2" X 3/4" LARGA TIPO PESADO</v>
          </cell>
          <cell r="C3492" t="str">
            <v>Copa</v>
          </cell>
          <cell r="D3492" t="str">
            <v>1.4.55.15 | Herramienta Desechable</v>
          </cell>
          <cell r="F3492">
            <v>0</v>
          </cell>
          <cell r="G3492" t="str">
            <v>Unidades</v>
          </cell>
          <cell r="H3492" t="str">
            <v>Unidades</v>
          </cell>
          <cell r="K3492">
            <v>0</v>
          </cell>
          <cell r="L3492">
            <v>0</v>
          </cell>
          <cell r="M3492" t="str">
            <v>Elementos sin Marca</v>
          </cell>
          <cell r="O3492">
            <v>0</v>
          </cell>
          <cell r="P3492">
            <v>0</v>
          </cell>
          <cell r="S3492">
            <v>52941</v>
          </cell>
        </row>
        <row r="3493">
          <cell r="A3493" t="str">
            <v>COP-IMP.22X1/2</v>
          </cell>
          <cell r="B3493" t="str">
            <v>COPA DE IMPACTO 22 MM X 1/2" LARGA TIPO PESADO</v>
          </cell>
          <cell r="C3493" t="str">
            <v>Copa</v>
          </cell>
          <cell r="D3493" t="str">
            <v>1.4.55.15 | Herramienta Desechable</v>
          </cell>
          <cell r="F3493">
            <v>0</v>
          </cell>
          <cell r="G3493" t="str">
            <v>Unidades</v>
          </cell>
          <cell r="H3493" t="str">
            <v>Unidades</v>
          </cell>
          <cell r="K3493">
            <v>0</v>
          </cell>
          <cell r="L3493">
            <v>0</v>
          </cell>
          <cell r="M3493" t="str">
            <v>Elementos sin Marca</v>
          </cell>
          <cell r="O3493">
            <v>0</v>
          </cell>
          <cell r="P3493">
            <v>0</v>
          </cell>
          <cell r="S3493">
            <v>48000</v>
          </cell>
        </row>
        <row r="3494">
          <cell r="A3494" t="str">
            <v>COP-24M.1/2</v>
          </cell>
          <cell r="B3494" t="str">
            <v>COPA DE IMPACTO 24 MM X 1/2" LARGA TIPO PESADO</v>
          </cell>
          <cell r="C3494" t="str">
            <v>Copa</v>
          </cell>
          <cell r="D3494" t="str">
            <v>1.4.55.15 | Herramienta Desechable</v>
          </cell>
          <cell r="F3494">
            <v>0</v>
          </cell>
          <cell r="G3494" t="str">
            <v>Unidades</v>
          </cell>
          <cell r="H3494" t="str">
            <v>Unidades</v>
          </cell>
          <cell r="K3494">
            <v>0</v>
          </cell>
          <cell r="L3494">
            <v>0</v>
          </cell>
          <cell r="M3494" t="str">
            <v>Elementos sin Marca</v>
          </cell>
          <cell r="O3494">
            <v>0</v>
          </cell>
          <cell r="P3494">
            <v>0</v>
          </cell>
          <cell r="S3494">
            <v>21900</v>
          </cell>
        </row>
        <row r="3495">
          <cell r="A3495" t="str">
            <v>COP-IMP.27X1/2</v>
          </cell>
          <cell r="B3495" t="str">
            <v>COPA DE IMPACTO 27 MM X 1/2" LARGA TIPO PESADO</v>
          </cell>
          <cell r="C3495" t="str">
            <v>Copa</v>
          </cell>
          <cell r="D3495" t="str">
            <v>1.4.55.15 | Herramienta Desechable</v>
          </cell>
          <cell r="F3495">
            <v>0</v>
          </cell>
          <cell r="G3495" t="str">
            <v>Unidades</v>
          </cell>
          <cell r="H3495" t="str">
            <v>Unidades</v>
          </cell>
          <cell r="K3495">
            <v>0</v>
          </cell>
          <cell r="L3495">
            <v>0</v>
          </cell>
          <cell r="M3495" t="str">
            <v>Elementos sin Marca</v>
          </cell>
          <cell r="O3495">
            <v>0</v>
          </cell>
          <cell r="P3495">
            <v>0</v>
          </cell>
        </row>
        <row r="3496">
          <cell r="A3496" t="str">
            <v>COP-27M.3/4</v>
          </cell>
          <cell r="B3496" t="str">
            <v>COPA DE IMPACTO 27 MM X 3/4" LARGA TIPO PESADO</v>
          </cell>
          <cell r="C3496" t="str">
            <v>Copa</v>
          </cell>
          <cell r="D3496" t="str">
            <v>1.4.55.15 | Herramienta Desechable</v>
          </cell>
          <cell r="F3496">
            <v>0</v>
          </cell>
          <cell r="G3496" t="str">
            <v>Unidades</v>
          </cell>
          <cell r="H3496" t="str">
            <v>Unidades</v>
          </cell>
          <cell r="K3496">
            <v>0</v>
          </cell>
          <cell r="L3496">
            <v>0</v>
          </cell>
          <cell r="M3496" t="str">
            <v>Elementos sin Marca</v>
          </cell>
          <cell r="O3496">
            <v>0</v>
          </cell>
          <cell r="P3496">
            <v>0</v>
          </cell>
          <cell r="S3496">
            <v>67000</v>
          </cell>
        </row>
        <row r="3497">
          <cell r="A3497" t="str">
            <v>COP-3/4.1/16</v>
          </cell>
          <cell r="B3497" t="str">
            <v>COPA DE IMPACTO 3/4 X 1 1/16 CORTA TIPO PESADO</v>
          </cell>
          <cell r="C3497" t="str">
            <v>Copa</v>
          </cell>
          <cell r="D3497" t="str">
            <v>1.4.55.15 | Herramienta Desechable</v>
          </cell>
          <cell r="F3497">
            <v>0</v>
          </cell>
          <cell r="G3497" t="str">
            <v>Unidades</v>
          </cell>
          <cell r="H3497" t="str">
            <v>Unidades</v>
          </cell>
          <cell r="K3497">
            <v>0</v>
          </cell>
          <cell r="L3497">
            <v>0</v>
          </cell>
          <cell r="M3497" t="str">
            <v>Elementos sin Marca</v>
          </cell>
          <cell r="O3497">
            <v>0</v>
          </cell>
          <cell r="P3497">
            <v>0</v>
          </cell>
          <cell r="S3497">
            <v>66400</v>
          </cell>
        </row>
        <row r="3498">
          <cell r="A3498" t="str">
            <v>COP-IMP.3/4X1.1/16.LTP</v>
          </cell>
          <cell r="B3498" t="str">
            <v>COPA DE IMPACTO 3/4 X 1 1/16 LARGA TIPO PESADO</v>
          </cell>
          <cell r="C3498" t="str">
            <v>Copa</v>
          </cell>
          <cell r="D3498" t="str">
            <v>1.4.55.15 | Herramienta Desechable</v>
          </cell>
          <cell r="F3498">
            <v>0</v>
          </cell>
          <cell r="G3498" t="str">
            <v>Unidades</v>
          </cell>
          <cell r="H3498" t="str">
            <v>Unidades</v>
          </cell>
          <cell r="K3498">
            <v>0</v>
          </cell>
          <cell r="L3498">
            <v>0</v>
          </cell>
          <cell r="M3498" t="str">
            <v>Elementos sin Marca</v>
          </cell>
          <cell r="O3498">
            <v>0</v>
          </cell>
          <cell r="P3498">
            <v>0</v>
          </cell>
          <cell r="S3498">
            <v>42017</v>
          </cell>
        </row>
        <row r="3499">
          <cell r="A3499" t="str">
            <v>COP-3/4.114</v>
          </cell>
          <cell r="B3499" t="str">
            <v>COPA DE IMPACTO 3/4 X 1 1/4 CORTA TIPO PESADO</v>
          </cell>
          <cell r="C3499" t="str">
            <v>Copa</v>
          </cell>
          <cell r="D3499" t="str">
            <v>1.4.55.15 | Herramienta Desechable</v>
          </cell>
          <cell r="F3499">
            <v>0</v>
          </cell>
          <cell r="G3499" t="str">
            <v>Unidades</v>
          </cell>
          <cell r="H3499" t="str">
            <v>Unidades</v>
          </cell>
          <cell r="K3499">
            <v>0</v>
          </cell>
          <cell r="L3499">
            <v>0</v>
          </cell>
          <cell r="M3499" t="str">
            <v>Elementos sin Marca</v>
          </cell>
          <cell r="O3499">
            <v>0</v>
          </cell>
          <cell r="P3499">
            <v>0</v>
          </cell>
          <cell r="S3499">
            <v>118000</v>
          </cell>
        </row>
        <row r="3500">
          <cell r="A3500" t="str">
            <v>COP-IMP.3/4X1.3/4</v>
          </cell>
          <cell r="B3500" t="str">
            <v>COPA DE IMPACTO 3/4 X 1 3/4 CORTA TIPO PESADO</v>
          </cell>
          <cell r="C3500" t="str">
            <v>Copa</v>
          </cell>
          <cell r="D3500" t="str">
            <v>1.4.55.15 | Herramienta Desechable</v>
          </cell>
          <cell r="F3500">
            <v>0</v>
          </cell>
          <cell r="G3500" t="str">
            <v>Unidades</v>
          </cell>
          <cell r="H3500" t="str">
            <v>Unidades</v>
          </cell>
          <cell r="K3500">
            <v>0</v>
          </cell>
          <cell r="L3500">
            <v>0</v>
          </cell>
          <cell r="M3500" t="str">
            <v>Elementos sin Marca</v>
          </cell>
          <cell r="O3500">
            <v>0</v>
          </cell>
          <cell r="P3500">
            <v>0</v>
          </cell>
          <cell r="S3500">
            <v>58823</v>
          </cell>
        </row>
        <row r="3501">
          <cell r="A3501" t="str">
            <v>COP-3/4.158</v>
          </cell>
          <cell r="B3501" t="str">
            <v>COPA DE IMPACTO 3/4 X 1 5/8 CORTA TIPO PESADO</v>
          </cell>
          <cell r="C3501" t="str">
            <v>Copa</v>
          </cell>
          <cell r="D3501" t="str">
            <v>1.4.55.15 | Herramienta Desechable</v>
          </cell>
          <cell r="F3501">
            <v>0</v>
          </cell>
          <cell r="G3501" t="str">
            <v>Unidades</v>
          </cell>
          <cell r="H3501" t="str">
            <v>Unidades</v>
          </cell>
          <cell r="K3501">
            <v>0</v>
          </cell>
          <cell r="L3501">
            <v>0</v>
          </cell>
          <cell r="M3501" t="str">
            <v>Elementos sin Marca</v>
          </cell>
          <cell r="O3501">
            <v>0</v>
          </cell>
          <cell r="P3501">
            <v>0</v>
          </cell>
          <cell r="S3501">
            <v>148000</v>
          </cell>
        </row>
        <row r="3502">
          <cell r="A3502" t="str">
            <v>COP-341.716</v>
          </cell>
          <cell r="B3502" t="str">
            <v>COPA DE IMPACTO 3/4 X 1 7/16 CORTA TIPO PESADO</v>
          </cell>
          <cell r="C3502" t="str">
            <v>Copa</v>
          </cell>
          <cell r="D3502" t="str">
            <v>1.4.55.15 | Herramienta Desechable</v>
          </cell>
          <cell r="F3502">
            <v>0</v>
          </cell>
          <cell r="G3502" t="str">
            <v>Unidades</v>
          </cell>
          <cell r="H3502" t="str">
            <v>Unidades</v>
          </cell>
          <cell r="K3502">
            <v>0</v>
          </cell>
          <cell r="L3502">
            <v>0</v>
          </cell>
          <cell r="M3502" t="str">
            <v>Elementos sin Marca</v>
          </cell>
          <cell r="O3502">
            <v>0</v>
          </cell>
          <cell r="P3502">
            <v>0</v>
          </cell>
          <cell r="S3502">
            <v>125000</v>
          </cell>
        </row>
        <row r="3503">
          <cell r="A3503" t="str">
            <v>COP-3/4.7/8</v>
          </cell>
          <cell r="B3503" t="str">
            <v>COPA DE IMPACTO 3/4 X 7/8 CORTA TIPO PESADO</v>
          </cell>
          <cell r="C3503" t="str">
            <v>Copa</v>
          </cell>
          <cell r="D3503" t="str">
            <v>1.4.55.15 | Herramienta Desechable</v>
          </cell>
          <cell r="F3503">
            <v>0</v>
          </cell>
          <cell r="G3503" t="str">
            <v>Unidades</v>
          </cell>
          <cell r="H3503" t="str">
            <v>Unidades</v>
          </cell>
          <cell r="K3503">
            <v>0</v>
          </cell>
          <cell r="L3503">
            <v>0</v>
          </cell>
          <cell r="M3503" t="str">
            <v>Elementos sin Marca</v>
          </cell>
          <cell r="O3503">
            <v>0</v>
          </cell>
          <cell r="P3503">
            <v>0</v>
          </cell>
          <cell r="S3503">
            <v>67227</v>
          </cell>
        </row>
        <row r="3504">
          <cell r="A3504" t="str">
            <v>COP-3/4.1/2.PES</v>
          </cell>
          <cell r="B3504" t="str">
            <v>COPA DE IMPACTO 3/4" X 1/2" CORTA TIPO PESADO</v>
          </cell>
          <cell r="C3504" t="str">
            <v>Copa</v>
          </cell>
          <cell r="D3504" t="str">
            <v>1.4.55.15 | Herramienta Desechable</v>
          </cell>
          <cell r="F3504">
            <v>0</v>
          </cell>
          <cell r="G3504" t="str">
            <v>Unidades</v>
          </cell>
          <cell r="H3504" t="str">
            <v>Unidades</v>
          </cell>
          <cell r="K3504">
            <v>0</v>
          </cell>
          <cell r="L3504">
            <v>0</v>
          </cell>
          <cell r="M3504" t="str">
            <v>Elementos sin Marca</v>
          </cell>
          <cell r="O3504">
            <v>0</v>
          </cell>
          <cell r="P3504">
            <v>0</v>
          </cell>
        </row>
        <row r="3505">
          <cell r="A3505" t="str">
            <v>COP-3/4.1/2.LAR</v>
          </cell>
          <cell r="B3505" t="str">
            <v>COPA DE IMPACTO 3/4" X 1/2" LARGA TIPO PESADO</v>
          </cell>
          <cell r="C3505" t="str">
            <v>Copa</v>
          </cell>
          <cell r="D3505" t="str">
            <v>1.4.55.15 | Herramienta Desechable</v>
          </cell>
          <cell r="F3505">
            <v>0</v>
          </cell>
          <cell r="G3505" t="str">
            <v>Unidades</v>
          </cell>
          <cell r="H3505" t="str">
            <v>Unidades</v>
          </cell>
          <cell r="K3505">
            <v>0</v>
          </cell>
          <cell r="L3505">
            <v>0</v>
          </cell>
          <cell r="M3505" t="str">
            <v>Elementos sin Marca</v>
          </cell>
          <cell r="O3505">
            <v>0</v>
          </cell>
          <cell r="P3505">
            <v>0</v>
          </cell>
          <cell r="S3505">
            <v>38000</v>
          </cell>
        </row>
        <row r="3506">
          <cell r="A3506" t="str">
            <v>COP-IMP.3/4X3/4</v>
          </cell>
          <cell r="B3506" t="str">
            <v>COPA DE IMPACTO 3/4" X 3/4" CORTA TIPO PESADO</v>
          </cell>
          <cell r="C3506" t="str">
            <v>Copa</v>
          </cell>
          <cell r="D3506" t="str">
            <v>1.4.55.15 | Herramienta Desechable</v>
          </cell>
          <cell r="F3506">
            <v>0</v>
          </cell>
          <cell r="G3506" t="str">
            <v>Unidades</v>
          </cell>
          <cell r="H3506" t="str">
            <v>Unidades</v>
          </cell>
          <cell r="K3506">
            <v>0</v>
          </cell>
          <cell r="L3506">
            <v>0</v>
          </cell>
          <cell r="M3506" t="str">
            <v>Elementos sin Marca</v>
          </cell>
          <cell r="O3506">
            <v>0</v>
          </cell>
          <cell r="P3506">
            <v>0</v>
          </cell>
          <cell r="S3506">
            <v>33613</v>
          </cell>
        </row>
        <row r="3507">
          <cell r="A3507" t="str">
            <v>COP-IMP.30MM</v>
          </cell>
          <cell r="B3507" t="str">
            <v>COPA DE IMPACTO 30 MM X 1/2" CORTA TIPO PESADO</v>
          </cell>
          <cell r="C3507" t="str">
            <v>Copa</v>
          </cell>
          <cell r="D3507" t="str">
            <v>1.4.55.15 | Herramienta Desechable</v>
          </cell>
          <cell r="E3507" t="str">
            <v>ARMARIO P2</v>
          </cell>
          <cell r="F3507">
            <v>0</v>
          </cell>
          <cell r="G3507" t="str">
            <v>Unidades</v>
          </cell>
          <cell r="H3507" t="str">
            <v>Unidades</v>
          </cell>
          <cell r="K3507">
            <v>0</v>
          </cell>
          <cell r="L3507">
            <v>0</v>
          </cell>
          <cell r="M3507" t="str">
            <v>Elementos sin Marca</v>
          </cell>
          <cell r="O3507">
            <v>0</v>
          </cell>
          <cell r="P3507">
            <v>0</v>
          </cell>
          <cell r="S3507">
            <v>105042</v>
          </cell>
        </row>
        <row r="3508">
          <cell r="A3508" t="str">
            <v>COP-30M.3/4</v>
          </cell>
          <cell r="B3508" t="str">
            <v>COPA DE IMPACTO 30 MM X 3/4" CORTA TIPO PESADO</v>
          </cell>
          <cell r="C3508" t="str">
            <v>Copa</v>
          </cell>
          <cell r="D3508" t="str">
            <v>1.4.55.15 | Herramienta Desechable</v>
          </cell>
          <cell r="E3508" t="str">
            <v>ARMARIO P2</v>
          </cell>
          <cell r="F3508">
            <v>0</v>
          </cell>
          <cell r="G3508" t="str">
            <v>Unidades</v>
          </cell>
          <cell r="H3508" t="str">
            <v>Unidades</v>
          </cell>
          <cell r="K3508">
            <v>0</v>
          </cell>
          <cell r="L3508">
            <v>0</v>
          </cell>
          <cell r="M3508" t="str">
            <v>Elementos sin Marca</v>
          </cell>
          <cell r="O3508">
            <v>0</v>
          </cell>
          <cell r="P3508">
            <v>0</v>
          </cell>
          <cell r="S3508">
            <v>51260.5</v>
          </cell>
        </row>
        <row r="3509">
          <cell r="A3509" t="str">
            <v>COP-32M.1/2</v>
          </cell>
          <cell r="B3509" t="str">
            <v>COPA DE IMPACTO 32 MM X 1/2" LARGA TIPO PESADO</v>
          </cell>
          <cell r="C3509" t="str">
            <v>Copa</v>
          </cell>
          <cell r="D3509" t="str">
            <v>1.4.55.15 | Herramienta Desechable</v>
          </cell>
          <cell r="F3509">
            <v>0</v>
          </cell>
          <cell r="G3509" t="str">
            <v>Unidades</v>
          </cell>
          <cell r="H3509" t="str">
            <v>Unidades</v>
          </cell>
          <cell r="K3509">
            <v>0</v>
          </cell>
          <cell r="L3509">
            <v>0</v>
          </cell>
          <cell r="M3509" t="str">
            <v>Elementos sin Marca</v>
          </cell>
          <cell r="O3509">
            <v>0</v>
          </cell>
          <cell r="P3509">
            <v>0</v>
          </cell>
          <cell r="S3509">
            <v>28200</v>
          </cell>
        </row>
        <row r="3510">
          <cell r="A3510" t="str">
            <v>COP-IMP.32MM</v>
          </cell>
          <cell r="B3510" t="str">
            <v>COPA DE IMPACTO 32 MM X 3/4" CORTA TIPO PESADO</v>
          </cell>
          <cell r="C3510" t="str">
            <v>Copa</v>
          </cell>
          <cell r="D3510" t="str">
            <v>1.4.55.15 | Herramienta Desechable</v>
          </cell>
          <cell r="F3510">
            <v>0</v>
          </cell>
          <cell r="G3510" t="str">
            <v>Unidades</v>
          </cell>
          <cell r="H3510" t="str">
            <v>Unidades</v>
          </cell>
          <cell r="K3510">
            <v>0</v>
          </cell>
          <cell r="L3510">
            <v>0</v>
          </cell>
          <cell r="M3510" t="str">
            <v>Elementos sin Marca</v>
          </cell>
          <cell r="O3510">
            <v>0</v>
          </cell>
          <cell r="P3510">
            <v>0</v>
          </cell>
        </row>
        <row r="3511">
          <cell r="A3511" t="str">
            <v>COP-32M.3/4</v>
          </cell>
          <cell r="B3511" t="str">
            <v>COPA DE IMPACTO 32 MM X 3/4" LARGA TIPO PESADO</v>
          </cell>
          <cell r="C3511" t="str">
            <v>Copa</v>
          </cell>
          <cell r="D3511" t="str">
            <v>1.4.55.15 | Herramienta Desechable</v>
          </cell>
          <cell r="F3511">
            <v>0</v>
          </cell>
          <cell r="G3511" t="str">
            <v>Unidades</v>
          </cell>
          <cell r="H3511" t="str">
            <v>Unidades</v>
          </cell>
          <cell r="K3511">
            <v>0</v>
          </cell>
          <cell r="L3511">
            <v>0</v>
          </cell>
          <cell r="M3511" t="str">
            <v>Elementos sin Marca</v>
          </cell>
          <cell r="O3511">
            <v>0</v>
          </cell>
          <cell r="P3511">
            <v>0</v>
          </cell>
          <cell r="S3511">
            <v>70000</v>
          </cell>
        </row>
        <row r="3512">
          <cell r="A3512" t="str">
            <v>COP-IMP.32MMX1LTP</v>
          </cell>
          <cell r="B3512" t="str">
            <v>COPA DE IMPACTO 32MM X 1" LARGA TIPO PESADO</v>
          </cell>
          <cell r="C3512" t="str">
            <v>Copa</v>
          </cell>
          <cell r="D3512" t="str">
            <v>1.4.55.15 | Herramienta Desechable</v>
          </cell>
          <cell r="E3512" t="str">
            <v>ARMARIO P2</v>
          </cell>
          <cell r="F3512">
            <v>0</v>
          </cell>
          <cell r="G3512" t="str">
            <v>Unidades</v>
          </cell>
          <cell r="H3512" t="str">
            <v>Unidades</v>
          </cell>
          <cell r="K3512">
            <v>0</v>
          </cell>
          <cell r="L3512">
            <v>0</v>
          </cell>
          <cell r="M3512" t="str">
            <v>Elementos sin Marca</v>
          </cell>
          <cell r="O3512">
            <v>0</v>
          </cell>
          <cell r="P3512">
            <v>0</v>
          </cell>
          <cell r="S3512">
            <v>46218</v>
          </cell>
        </row>
        <row r="3513">
          <cell r="A3513" t="str">
            <v>COP-33M.3/4</v>
          </cell>
          <cell r="B3513" t="str">
            <v>COPA DE IMPACTO 33 MM X 3/4" LARGA TIPO PESADO</v>
          </cell>
          <cell r="C3513" t="str">
            <v>Copa</v>
          </cell>
          <cell r="D3513" t="str">
            <v>1.4.55.15 | Herramienta Desechable</v>
          </cell>
          <cell r="F3513">
            <v>0</v>
          </cell>
          <cell r="G3513" t="str">
            <v>Unidades</v>
          </cell>
          <cell r="H3513" t="str">
            <v>Unidades</v>
          </cell>
          <cell r="K3513">
            <v>0</v>
          </cell>
          <cell r="L3513">
            <v>0</v>
          </cell>
          <cell r="M3513" t="str">
            <v>Elementos sin Marca</v>
          </cell>
          <cell r="O3513">
            <v>0</v>
          </cell>
          <cell r="P3513">
            <v>0</v>
          </cell>
          <cell r="S3513">
            <v>68900</v>
          </cell>
        </row>
        <row r="3514">
          <cell r="A3514" t="str">
            <v>COP-36M.3/4</v>
          </cell>
          <cell r="B3514" t="str">
            <v>COPA DE IMPACTO 36 MM X 3/4" LARGA TIPO PESADO</v>
          </cell>
          <cell r="C3514" t="str">
            <v>Copa</v>
          </cell>
          <cell r="D3514" t="str">
            <v>1.4.55.15 | Herramienta Desechable</v>
          </cell>
          <cell r="F3514">
            <v>0</v>
          </cell>
          <cell r="G3514" t="str">
            <v>Unidades</v>
          </cell>
          <cell r="H3514" t="str">
            <v>Unidades</v>
          </cell>
          <cell r="K3514">
            <v>0</v>
          </cell>
          <cell r="L3514">
            <v>0</v>
          </cell>
          <cell r="M3514" t="str">
            <v>Elementos sin Marca</v>
          </cell>
          <cell r="O3514">
            <v>0</v>
          </cell>
          <cell r="P3514">
            <v>0</v>
          </cell>
          <cell r="S3514">
            <v>75000</v>
          </cell>
        </row>
        <row r="3515">
          <cell r="A3515" t="str">
            <v>COP-7/1.6X1/2.L.TP</v>
          </cell>
          <cell r="B3515" t="str">
            <v>COPA DE IMPACTO 7/16 X 1/2 LARGA TIPO PESADO</v>
          </cell>
          <cell r="C3515" t="str">
            <v>Copa</v>
          </cell>
          <cell r="D3515" t="str">
            <v>1.4.55.15 | Herramienta Desechable</v>
          </cell>
          <cell r="F3515">
            <v>0</v>
          </cell>
          <cell r="G3515" t="str">
            <v>Unidades</v>
          </cell>
          <cell r="H3515" t="str">
            <v>Unidades</v>
          </cell>
          <cell r="K3515">
            <v>0</v>
          </cell>
          <cell r="L3515">
            <v>0</v>
          </cell>
          <cell r="M3515" t="str">
            <v>Elementos sin Marca</v>
          </cell>
          <cell r="O3515">
            <v>0</v>
          </cell>
          <cell r="P3515">
            <v>0</v>
          </cell>
          <cell r="S3515">
            <v>33000</v>
          </cell>
        </row>
        <row r="3516">
          <cell r="A3516" t="str">
            <v>COP-IMP.7/8.1/2</v>
          </cell>
          <cell r="B3516" t="str">
            <v>COPA DE IMPACTO 7/8" X 1/2" CORTA TIPO PESADO</v>
          </cell>
          <cell r="C3516" t="str">
            <v>Copa</v>
          </cell>
          <cell r="D3516" t="str">
            <v>1.4.55.15 | Herramienta Desechable</v>
          </cell>
          <cell r="F3516">
            <v>0</v>
          </cell>
          <cell r="G3516" t="str">
            <v>Unidades</v>
          </cell>
          <cell r="H3516" t="str">
            <v>Unidades</v>
          </cell>
          <cell r="K3516">
            <v>0</v>
          </cell>
          <cell r="L3516">
            <v>0</v>
          </cell>
          <cell r="M3516" t="str">
            <v>Elementos sin Marca</v>
          </cell>
          <cell r="O3516">
            <v>0</v>
          </cell>
          <cell r="P3516">
            <v>0</v>
          </cell>
        </row>
        <row r="3517">
          <cell r="A3517" t="str">
            <v>COP-7/8.1/2</v>
          </cell>
          <cell r="B3517" t="str">
            <v>COPA DE IMPACTO 7/8" X 1/2" LARGA TIPO PESADO</v>
          </cell>
          <cell r="C3517" t="str">
            <v>Copa</v>
          </cell>
          <cell r="D3517" t="str">
            <v>1.4.55.15 | Herramienta Desechable</v>
          </cell>
          <cell r="E3517" t="str">
            <v>ARMARIO P2</v>
          </cell>
          <cell r="F3517">
            <v>1</v>
          </cell>
          <cell r="G3517" t="str">
            <v>Unidades</v>
          </cell>
          <cell r="H3517" t="str">
            <v>Unidades</v>
          </cell>
          <cell r="K3517">
            <v>0</v>
          </cell>
          <cell r="L3517">
            <v>0</v>
          </cell>
          <cell r="M3517" t="str">
            <v>Elementos sin Marca</v>
          </cell>
          <cell r="O3517">
            <v>0</v>
          </cell>
          <cell r="P3517">
            <v>0</v>
          </cell>
          <cell r="S3517">
            <v>42000</v>
          </cell>
        </row>
        <row r="3518">
          <cell r="A3518" t="str">
            <v>COP-9MM.PES</v>
          </cell>
          <cell r="B3518" t="str">
            <v>COPA DE IMPACTO 9 MM X 1/2" CORTA TIPO PESADO</v>
          </cell>
          <cell r="C3518" t="str">
            <v>Copa</v>
          </cell>
          <cell r="D3518" t="str">
            <v>1.4.55.15 | Herramienta Desechable</v>
          </cell>
          <cell r="F3518">
            <v>0</v>
          </cell>
          <cell r="G3518" t="str">
            <v>Unidades</v>
          </cell>
          <cell r="H3518" t="str">
            <v>Unidades</v>
          </cell>
          <cell r="K3518">
            <v>0</v>
          </cell>
          <cell r="L3518">
            <v>0</v>
          </cell>
          <cell r="M3518" t="str">
            <v>Elementos sin Marca</v>
          </cell>
          <cell r="O3518">
            <v>0</v>
          </cell>
          <cell r="P3518">
            <v>0</v>
          </cell>
        </row>
        <row r="3519">
          <cell r="A3519" t="str">
            <v>COP-IMP.9/16X1/2.LIV</v>
          </cell>
          <cell r="B3519" t="str">
            <v>COPA DE IMPACTO 9/16" X 1/2" LARGA TIPO LIVIANO</v>
          </cell>
          <cell r="C3519" t="str">
            <v>Copa</v>
          </cell>
          <cell r="D3519" t="str">
            <v>1.4.55.15 | Herramienta Desechable</v>
          </cell>
          <cell r="F3519">
            <v>0</v>
          </cell>
          <cell r="G3519" t="str">
            <v>Unidades</v>
          </cell>
          <cell r="H3519" t="str">
            <v>Unidades</v>
          </cell>
          <cell r="K3519">
            <v>0</v>
          </cell>
          <cell r="L3519">
            <v>0</v>
          </cell>
          <cell r="M3519" t="str">
            <v>Elementos sin Marca</v>
          </cell>
          <cell r="O3519">
            <v>0</v>
          </cell>
          <cell r="P3519">
            <v>0</v>
          </cell>
        </row>
        <row r="3520">
          <cell r="A3520" t="str">
            <v>COP-IMP.9/16X1/2</v>
          </cell>
          <cell r="B3520" t="str">
            <v>COPA DE IMPACTO 9/16" X 1/2" LARGA TIPO PESADO</v>
          </cell>
          <cell r="C3520" t="str">
            <v>Copa</v>
          </cell>
          <cell r="D3520" t="str">
            <v>1.4.55.15 | Herramienta Desechable</v>
          </cell>
          <cell r="E3520" t="str">
            <v>ARMARIO P2</v>
          </cell>
          <cell r="F3520">
            <v>0</v>
          </cell>
          <cell r="G3520" t="str">
            <v>Unidades</v>
          </cell>
          <cell r="H3520" t="str">
            <v>Unidades</v>
          </cell>
          <cell r="K3520">
            <v>0</v>
          </cell>
          <cell r="L3520">
            <v>0</v>
          </cell>
          <cell r="M3520" t="str">
            <v>Elementos sin Marca</v>
          </cell>
          <cell r="O3520">
            <v>0</v>
          </cell>
          <cell r="P3520">
            <v>0</v>
          </cell>
          <cell r="S3520">
            <v>36000</v>
          </cell>
        </row>
        <row r="3521">
          <cell r="A3521" t="str">
            <v>COP-9/1.6X1/2.L.TP</v>
          </cell>
          <cell r="B3521" t="str">
            <v>COPA DE IMPACTO 9/16" X 1/2" LARGA TIPO PESADO.</v>
          </cell>
          <cell r="C3521" t="str">
            <v>Copa</v>
          </cell>
          <cell r="D3521" t="str">
            <v>1.4.55.15 | Herramienta Desechable</v>
          </cell>
          <cell r="E3521" t="str">
            <v>ARMARIO P2</v>
          </cell>
          <cell r="F3521">
            <v>0</v>
          </cell>
          <cell r="G3521" t="str">
            <v>Unidades</v>
          </cell>
          <cell r="H3521" t="str">
            <v>Unidades</v>
          </cell>
          <cell r="K3521">
            <v>0</v>
          </cell>
          <cell r="L3521">
            <v>0</v>
          </cell>
          <cell r="M3521" t="str">
            <v>Elementos sin Marca</v>
          </cell>
          <cell r="O3521">
            <v>0</v>
          </cell>
          <cell r="P3521">
            <v>0</v>
          </cell>
          <cell r="S3521">
            <v>20740</v>
          </cell>
        </row>
        <row r="3522">
          <cell r="A3522" t="str">
            <v>COP-215.PRO</v>
          </cell>
          <cell r="B3522" t="str">
            <v>COPA DE IMPACTO CUADRANTE DE 1" X 2-15/16 PROTO</v>
          </cell>
          <cell r="C3522" t="str">
            <v>Copa</v>
          </cell>
          <cell r="D3522" t="str">
            <v>1.4.55.15 | Herramienta Desechable</v>
          </cell>
          <cell r="F3522">
            <v>0</v>
          </cell>
          <cell r="G3522" t="str">
            <v>Unidades</v>
          </cell>
          <cell r="H3522" t="str">
            <v>Unidades</v>
          </cell>
          <cell r="K3522">
            <v>0</v>
          </cell>
          <cell r="L3522">
            <v>0</v>
          </cell>
          <cell r="M3522" t="str">
            <v>Elementos sin Marca</v>
          </cell>
          <cell r="O3522">
            <v>0</v>
          </cell>
          <cell r="P3522">
            <v>0</v>
          </cell>
          <cell r="S3522">
            <v>798500</v>
          </cell>
        </row>
        <row r="3523">
          <cell r="A3523" t="str">
            <v>COP-60M.PRO</v>
          </cell>
          <cell r="B3523" t="str">
            <v>COPA DE IMPACTO CUADRANTE DE 1" X 60MM PROTO</v>
          </cell>
          <cell r="C3523" t="str">
            <v>Copa</v>
          </cell>
          <cell r="D3523" t="str">
            <v>1.4.55.15 | Herramienta Desechable</v>
          </cell>
          <cell r="F3523">
            <v>0</v>
          </cell>
          <cell r="G3523" t="str">
            <v>Unidades</v>
          </cell>
          <cell r="H3523" t="str">
            <v>Unidades</v>
          </cell>
          <cell r="K3523">
            <v>0</v>
          </cell>
          <cell r="L3523">
            <v>0</v>
          </cell>
          <cell r="M3523" t="str">
            <v>Elementos sin Marca</v>
          </cell>
          <cell r="O3523">
            <v>0</v>
          </cell>
          <cell r="P3523">
            <v>0</v>
          </cell>
          <cell r="S3523">
            <v>430000</v>
          </cell>
        </row>
        <row r="3524">
          <cell r="A3524" t="str">
            <v>COP-7/8.PRO</v>
          </cell>
          <cell r="B3524" t="str">
            <v>COPA DE IMPACTO CUADRANTE DE 1"X 2-7/8 PROTO</v>
          </cell>
          <cell r="C3524" t="str">
            <v>Copa</v>
          </cell>
          <cell r="D3524" t="str">
            <v>1.4.55.15 | Herramienta Desechable</v>
          </cell>
          <cell r="F3524">
            <v>0</v>
          </cell>
          <cell r="G3524" t="str">
            <v>Unidades</v>
          </cell>
          <cell r="H3524" t="str">
            <v>Unidades</v>
          </cell>
          <cell r="K3524">
            <v>0</v>
          </cell>
          <cell r="L3524">
            <v>0</v>
          </cell>
          <cell r="M3524" t="str">
            <v>Elementos sin Marca</v>
          </cell>
          <cell r="O3524">
            <v>0</v>
          </cell>
          <cell r="P3524">
            <v>0</v>
          </cell>
          <cell r="S3524">
            <v>753000</v>
          </cell>
        </row>
        <row r="3525">
          <cell r="A3525" t="str">
            <v>COP-LAR.15X1/2</v>
          </cell>
          <cell r="B3525" t="str">
            <v>COPA DE IMPACTO15 MM X 1/2 LARGA TIPO PESADO</v>
          </cell>
          <cell r="C3525" t="str">
            <v>Copa</v>
          </cell>
          <cell r="D3525" t="str">
            <v>1.4.55.15 | Herramienta Desechable</v>
          </cell>
          <cell r="F3525">
            <v>0</v>
          </cell>
          <cell r="G3525" t="str">
            <v>Unidades</v>
          </cell>
          <cell r="H3525" t="str">
            <v>Unidades</v>
          </cell>
          <cell r="K3525">
            <v>0</v>
          </cell>
          <cell r="L3525">
            <v>0</v>
          </cell>
          <cell r="M3525" t="str">
            <v>Elementos sin Marca</v>
          </cell>
          <cell r="O3525">
            <v>0</v>
          </cell>
          <cell r="P3525">
            <v>0</v>
          </cell>
          <cell r="S3525">
            <v>24000</v>
          </cell>
        </row>
        <row r="3526">
          <cell r="A3526" t="str">
            <v>COP-COT.1.5/8X3/4</v>
          </cell>
          <cell r="B3526" t="str">
            <v>COPA IMPACTO DE 1 5/8 X 3/4 CORTA TIPO PESADO</v>
          </cell>
          <cell r="C3526" t="str">
            <v>Copa</v>
          </cell>
          <cell r="D3526" t="str">
            <v>1.4.55.15 | Herramienta Desechable</v>
          </cell>
          <cell r="F3526">
            <v>0</v>
          </cell>
          <cell r="G3526" t="str">
            <v>Unidades</v>
          </cell>
          <cell r="H3526" t="str">
            <v>Unidades</v>
          </cell>
          <cell r="K3526">
            <v>0</v>
          </cell>
          <cell r="L3526">
            <v>0</v>
          </cell>
          <cell r="M3526" t="str">
            <v>Elementos sin Marca</v>
          </cell>
          <cell r="O3526">
            <v>0</v>
          </cell>
          <cell r="P3526">
            <v>0</v>
          </cell>
          <cell r="S3526">
            <v>165000</v>
          </cell>
        </row>
        <row r="3527">
          <cell r="A3527" t="str">
            <v>CP2-316.TPS</v>
          </cell>
          <cell r="B3527" t="str">
            <v>COPA IMPACTO DE 2 3/16 X 1 CORTA TIPO PESADO</v>
          </cell>
          <cell r="C3527" t="str">
            <v>Copa</v>
          </cell>
          <cell r="D3527" t="str">
            <v>1.4.55.15 | Herramienta Desechable</v>
          </cell>
          <cell r="F3527">
            <v>0</v>
          </cell>
          <cell r="G3527" t="str">
            <v>Unidades</v>
          </cell>
          <cell r="H3527" t="str">
            <v>Unidades</v>
          </cell>
          <cell r="K3527">
            <v>0</v>
          </cell>
          <cell r="L3527">
            <v>0</v>
          </cell>
          <cell r="M3527" t="str">
            <v>Elementos sin Marca</v>
          </cell>
          <cell r="O3527">
            <v>0</v>
          </cell>
          <cell r="P3527">
            <v>0</v>
          </cell>
          <cell r="S3527">
            <v>195000</v>
          </cell>
        </row>
        <row r="3528">
          <cell r="A3528" t="str">
            <v>COP-LAR.3/4</v>
          </cell>
          <cell r="B3528" t="str">
            <v>COPA IMPACTO LARGA CUADRANTE 3/4 X 36 MM</v>
          </cell>
          <cell r="C3528" t="str">
            <v>Copa</v>
          </cell>
          <cell r="D3528" t="str">
            <v>1.4.55.15 | Herramienta Desechable</v>
          </cell>
          <cell r="F3528">
            <v>0</v>
          </cell>
          <cell r="G3528" t="str">
            <v>Unidades</v>
          </cell>
          <cell r="H3528" t="str">
            <v>Unidades</v>
          </cell>
          <cell r="K3528">
            <v>0</v>
          </cell>
          <cell r="L3528">
            <v>0</v>
          </cell>
          <cell r="M3528" t="str">
            <v>Elementos sin Marca</v>
          </cell>
          <cell r="O3528">
            <v>0</v>
          </cell>
          <cell r="P3528">
            <v>0</v>
          </cell>
        </row>
        <row r="3529">
          <cell r="A3529" t="str">
            <v>COP-MAG.1/4</v>
          </cell>
          <cell r="B3529" t="str">
            <v>COPA MAGNETICA 1/4"</v>
          </cell>
          <cell r="C3529" t="str">
            <v>Copa</v>
          </cell>
          <cell r="D3529" t="str">
            <v>1.4.55.15 | Herramienta Desechable</v>
          </cell>
          <cell r="E3529" t="str">
            <v>ARMARIO P2</v>
          </cell>
          <cell r="F3529">
            <v>0</v>
          </cell>
          <cell r="G3529" t="str">
            <v>Unidades</v>
          </cell>
          <cell r="H3529" t="str">
            <v>Unidades</v>
          </cell>
          <cell r="K3529">
            <v>0</v>
          </cell>
          <cell r="L3529">
            <v>0</v>
          </cell>
          <cell r="M3529" t="str">
            <v>Elementos sin Marca</v>
          </cell>
          <cell r="O3529">
            <v>0</v>
          </cell>
          <cell r="P3529">
            <v>0</v>
          </cell>
          <cell r="S3529">
            <v>18487</v>
          </cell>
        </row>
        <row r="3530">
          <cell r="A3530" t="str">
            <v>COP-MAG.10M</v>
          </cell>
          <cell r="B3530" t="str">
            <v>COPA MAGNETICA 10MM</v>
          </cell>
          <cell r="C3530" t="str">
            <v>Copa</v>
          </cell>
          <cell r="D3530" t="str">
            <v>1.4.55.15 | Herramienta Desechable</v>
          </cell>
          <cell r="F3530">
            <v>0</v>
          </cell>
          <cell r="G3530" t="str">
            <v>Unidades</v>
          </cell>
          <cell r="H3530" t="str">
            <v>Unidades</v>
          </cell>
          <cell r="K3530">
            <v>0</v>
          </cell>
          <cell r="L3530">
            <v>0</v>
          </cell>
          <cell r="M3530" t="str">
            <v>Elementos sin Marca</v>
          </cell>
          <cell r="O3530">
            <v>0</v>
          </cell>
          <cell r="P3530">
            <v>0</v>
          </cell>
          <cell r="S3530">
            <v>5000</v>
          </cell>
        </row>
        <row r="3531">
          <cell r="A3531" t="str">
            <v>COP-MAG.3/8</v>
          </cell>
          <cell r="B3531" t="str">
            <v>COPA MAGNETICA 3/8"</v>
          </cell>
          <cell r="C3531" t="str">
            <v>Copa</v>
          </cell>
          <cell r="D3531" t="str">
            <v>1.4.55.15 | Herramienta Desechable</v>
          </cell>
          <cell r="F3531">
            <v>0</v>
          </cell>
          <cell r="G3531" t="str">
            <v>Unidades</v>
          </cell>
          <cell r="H3531" t="str">
            <v>Unidades</v>
          </cell>
          <cell r="K3531">
            <v>0</v>
          </cell>
          <cell r="L3531">
            <v>0</v>
          </cell>
          <cell r="M3531" t="str">
            <v>Elementos sin Marca</v>
          </cell>
          <cell r="O3531">
            <v>0</v>
          </cell>
          <cell r="P3531">
            <v>0</v>
          </cell>
          <cell r="S3531">
            <v>24500</v>
          </cell>
        </row>
        <row r="3532">
          <cell r="A3532" t="str">
            <v>COP-MAG.5/16</v>
          </cell>
          <cell r="B3532" t="str">
            <v>COPA MAGNETICA 5/16"</v>
          </cell>
          <cell r="C3532" t="str">
            <v>Copa</v>
          </cell>
          <cell r="D3532" t="str">
            <v>1.4.55.15 | Herramienta Desechable</v>
          </cell>
          <cell r="E3532" t="str">
            <v>ARMARIO P2</v>
          </cell>
          <cell r="F3532">
            <v>2</v>
          </cell>
          <cell r="G3532" t="str">
            <v>Unidades</v>
          </cell>
          <cell r="H3532" t="str">
            <v>Unidades</v>
          </cell>
          <cell r="K3532">
            <v>0</v>
          </cell>
          <cell r="L3532">
            <v>0</v>
          </cell>
          <cell r="M3532" t="str">
            <v>Elementos sin Marca</v>
          </cell>
          <cell r="O3532">
            <v>1</v>
          </cell>
          <cell r="P3532">
            <v>0</v>
          </cell>
          <cell r="Q3532">
            <v>1</v>
          </cell>
          <cell r="R3532" t="str">
            <v>4</v>
          </cell>
          <cell r="S3532">
            <v>5000</v>
          </cell>
        </row>
        <row r="3533">
          <cell r="A3533" t="str">
            <v>COP-NAS.MAS</v>
          </cell>
          <cell r="B3533" t="str">
            <v>COPA NASAL PARA MASCARA CARA COMPLETA REF: 6894 REF: 6894 REF: 6894 REF: 6894 Ref: 6894</v>
          </cell>
          <cell r="C3533" t="str">
            <v>Elementos de Protección</v>
          </cell>
          <cell r="D3533" t="str">
            <v>1.4.55.12 | Materiales y Suministros para MO</v>
          </cell>
          <cell r="E3533" t="str">
            <v>EI-N2</v>
          </cell>
          <cell r="F3533">
            <v>1</v>
          </cell>
          <cell r="G3533" t="str">
            <v>Unidades</v>
          </cell>
          <cell r="H3533" t="str">
            <v>Unidades</v>
          </cell>
          <cell r="K3533">
            <v>0</v>
          </cell>
          <cell r="L3533">
            <v>0</v>
          </cell>
          <cell r="M3533" t="str">
            <v>Elementos sin Marca</v>
          </cell>
          <cell r="N3533" t="str">
            <v>6894</v>
          </cell>
          <cell r="O3533">
            <v>1</v>
          </cell>
          <cell r="P3533">
            <v>0</v>
          </cell>
          <cell r="Q3533">
            <v>2</v>
          </cell>
          <cell r="R3533" t="str">
            <v>7</v>
          </cell>
          <cell r="S3533">
            <v>118750</v>
          </cell>
        </row>
        <row r="3534">
          <cell r="A3534" t="str">
            <v>COP-250.X3V</v>
          </cell>
          <cell r="B3534" t="str">
            <v>COPA PARA TORNO Ø 250 MM X 3 MORDAZAS AUTOCENTRANTE - MARCA  VERTEX</v>
          </cell>
          <cell r="C3534" t="str">
            <v>Copa</v>
          </cell>
          <cell r="D3534" t="str">
            <v>1.4.55.15 | Herramienta Desechable</v>
          </cell>
          <cell r="F3534">
            <v>0</v>
          </cell>
          <cell r="G3534" t="str">
            <v>Unidades</v>
          </cell>
          <cell r="H3534" t="str">
            <v>Unidades</v>
          </cell>
          <cell r="K3534">
            <v>0</v>
          </cell>
          <cell r="L3534">
            <v>0</v>
          </cell>
          <cell r="M3534" t="str">
            <v>Elementos sin Marca</v>
          </cell>
          <cell r="O3534">
            <v>0</v>
          </cell>
          <cell r="P3534">
            <v>0</v>
          </cell>
          <cell r="S3534">
            <v>4033613</v>
          </cell>
        </row>
        <row r="3535">
          <cell r="A3535" t="str">
            <v>COP-MOR.250X3</v>
          </cell>
          <cell r="B3535" t="str">
            <v>COPA PARA TORNO Ø 250 MM X 3 MORDAZAS AUTOCENTRANTE - MARCA TOS</v>
          </cell>
          <cell r="C3535" t="str">
            <v>Copa</v>
          </cell>
          <cell r="D3535" t="str">
            <v>1.4.55.15 | Herramienta Desechable</v>
          </cell>
          <cell r="F3535">
            <v>0</v>
          </cell>
          <cell r="G3535" t="str">
            <v>Unidades</v>
          </cell>
          <cell r="H3535" t="str">
            <v>Unidades</v>
          </cell>
          <cell r="K3535">
            <v>0</v>
          </cell>
          <cell r="L3535">
            <v>0</v>
          </cell>
          <cell r="M3535" t="str">
            <v>Elementos sin Marca</v>
          </cell>
          <cell r="O3535">
            <v>0</v>
          </cell>
          <cell r="P3535">
            <v>0</v>
          </cell>
          <cell r="S3535">
            <v>1820000</v>
          </cell>
        </row>
        <row r="3536">
          <cell r="A3536" t="str">
            <v>COP-MOR.400X3</v>
          </cell>
          <cell r="B3536" t="str">
            <v>COPA PARA TORNO Ø 400 MM X 3 MORDAZAS AUTOCENTRANTE - MARCA TOS</v>
          </cell>
          <cell r="C3536" t="str">
            <v>Copa</v>
          </cell>
          <cell r="D3536" t="str">
            <v>1.4.55.15 | Herramienta Desechable</v>
          </cell>
          <cell r="F3536">
            <v>0</v>
          </cell>
          <cell r="G3536" t="str">
            <v>Unidades</v>
          </cell>
          <cell r="H3536" t="str">
            <v>Unidades</v>
          </cell>
          <cell r="K3536">
            <v>0</v>
          </cell>
          <cell r="L3536">
            <v>0</v>
          </cell>
          <cell r="M3536" t="str">
            <v>Elementos sin Marca</v>
          </cell>
          <cell r="O3536">
            <v>0</v>
          </cell>
          <cell r="P3536">
            <v>0</v>
          </cell>
          <cell r="S3536">
            <v>4020000</v>
          </cell>
        </row>
        <row r="3537">
          <cell r="A3537" t="str">
            <v>COP-ROS.21/2</v>
          </cell>
          <cell r="B3537" t="str">
            <v>COPA ROSCADA 2 1/2" X 2" - ACERO CARBON</v>
          </cell>
          <cell r="C3537" t="str">
            <v>Accesorios Tubería</v>
          </cell>
          <cell r="D3537" t="str">
            <v>1.4.05.11 | Accesorios Tuberia</v>
          </cell>
          <cell r="F3537">
            <v>0</v>
          </cell>
          <cell r="G3537" t="str">
            <v>Unidades</v>
          </cell>
          <cell r="H3537" t="str">
            <v>Unidades</v>
          </cell>
          <cell r="K3537">
            <v>0</v>
          </cell>
          <cell r="L3537">
            <v>0</v>
          </cell>
          <cell r="M3537" t="str">
            <v>Elementos sin Marca</v>
          </cell>
          <cell r="O3537">
            <v>0</v>
          </cell>
          <cell r="P3537">
            <v>0</v>
          </cell>
        </row>
        <row r="3538">
          <cell r="A3538" t="str">
            <v>COP-SIE.4PU</v>
          </cell>
          <cell r="B3538" t="str">
            <v>COPA SIERRA  4"</v>
          </cell>
          <cell r="C3538" t="str">
            <v>Herramienta Desechable</v>
          </cell>
          <cell r="D3538" t="str">
            <v>1.4.55.15 | Herramienta Desechable</v>
          </cell>
          <cell r="F3538">
            <v>0</v>
          </cell>
          <cell r="G3538" t="str">
            <v>Unidades</v>
          </cell>
          <cell r="H3538" t="str">
            <v>Unidades</v>
          </cell>
          <cell r="K3538">
            <v>0</v>
          </cell>
          <cell r="L3538">
            <v>0</v>
          </cell>
          <cell r="M3538" t="str">
            <v>Elementos sin Marca</v>
          </cell>
          <cell r="O3538">
            <v>0</v>
          </cell>
          <cell r="P3538">
            <v>0</v>
          </cell>
          <cell r="S3538">
            <v>75630</v>
          </cell>
        </row>
        <row r="3539">
          <cell r="A3539" t="str">
            <v>COP-SIE.38M</v>
          </cell>
          <cell r="B3539" t="str">
            <v>COPA SIERRA 38MM (1 1/2")</v>
          </cell>
          <cell r="C3539" t="str">
            <v>Copa</v>
          </cell>
          <cell r="D3539" t="str">
            <v>1.4.55.15 | Herramienta Desechable</v>
          </cell>
          <cell r="E3539" t="str">
            <v>ARMARIO P2</v>
          </cell>
          <cell r="F3539">
            <v>1</v>
          </cell>
          <cell r="G3539" t="str">
            <v>Unidades</v>
          </cell>
          <cell r="H3539" t="str">
            <v>Unidades</v>
          </cell>
          <cell r="K3539">
            <v>0</v>
          </cell>
          <cell r="L3539">
            <v>0</v>
          </cell>
          <cell r="M3539" t="str">
            <v>Elementos sin Marca</v>
          </cell>
          <cell r="O3539">
            <v>1</v>
          </cell>
          <cell r="P3539">
            <v>0</v>
          </cell>
          <cell r="Q3539">
            <v>1</v>
          </cell>
          <cell r="R3539" t="str">
            <v>4</v>
          </cell>
          <cell r="S3539">
            <v>28900</v>
          </cell>
        </row>
        <row r="3540">
          <cell r="A3540" t="str">
            <v>COP-SIE.44M</v>
          </cell>
          <cell r="B3540" t="str">
            <v>COPA SIERRA 44 MM (1 3/4")</v>
          </cell>
          <cell r="C3540" t="str">
            <v>Copa</v>
          </cell>
          <cell r="D3540" t="str">
            <v>1.4.55.15 | Herramienta Desechable</v>
          </cell>
          <cell r="F3540">
            <v>0</v>
          </cell>
          <cell r="G3540" t="str">
            <v>Unidades</v>
          </cell>
          <cell r="H3540" t="str">
            <v>Unidades</v>
          </cell>
          <cell r="K3540">
            <v>0</v>
          </cell>
          <cell r="L3540">
            <v>0</v>
          </cell>
          <cell r="M3540" t="str">
            <v>Elementos sin Marca</v>
          </cell>
          <cell r="O3540">
            <v>0</v>
          </cell>
          <cell r="P3540">
            <v>0</v>
          </cell>
          <cell r="S3540">
            <v>48000</v>
          </cell>
        </row>
        <row r="3541">
          <cell r="A3541" t="str">
            <v>SIE-COP.64MM</v>
          </cell>
          <cell r="B3541" t="str">
            <v>COPA SIERRA 64 MM ( 2 1/2" )</v>
          </cell>
          <cell r="C3541" t="str">
            <v>Consumible Maquinaria y Equipos</v>
          </cell>
          <cell r="D3541" t="str">
            <v>1.4.55.20 | Materiales y Suministros</v>
          </cell>
          <cell r="F3541">
            <v>0</v>
          </cell>
          <cell r="G3541" t="str">
            <v>Unidades</v>
          </cell>
          <cell r="H3541" t="str">
            <v>Unidades</v>
          </cell>
          <cell r="K3541">
            <v>0</v>
          </cell>
          <cell r="L3541">
            <v>0</v>
          </cell>
          <cell r="M3541" t="str">
            <v>Elementos sin Marca</v>
          </cell>
          <cell r="O3541">
            <v>0</v>
          </cell>
          <cell r="P3541">
            <v>0</v>
          </cell>
          <cell r="S3541">
            <v>42017</v>
          </cell>
        </row>
        <row r="3542">
          <cell r="A3542" t="str">
            <v>COP-SIE.89MM</v>
          </cell>
          <cell r="B3542" t="str">
            <v>COPA SIERRA 89 MM ( 3 1/2" )</v>
          </cell>
          <cell r="C3542" t="str">
            <v>Consumible Maquinaria y Equipos</v>
          </cell>
          <cell r="D3542" t="str">
            <v>1.4.55.20 | Materiales y Suministros</v>
          </cell>
          <cell r="F3542">
            <v>0</v>
          </cell>
          <cell r="G3542" t="str">
            <v>Unidades</v>
          </cell>
          <cell r="H3542" t="str">
            <v>Unidades</v>
          </cell>
          <cell r="K3542">
            <v>0</v>
          </cell>
          <cell r="L3542">
            <v>0</v>
          </cell>
          <cell r="M3542" t="str">
            <v>Elementos sin Marca</v>
          </cell>
          <cell r="O3542">
            <v>0</v>
          </cell>
          <cell r="P3542">
            <v>0</v>
          </cell>
          <cell r="S3542">
            <v>50420</v>
          </cell>
        </row>
        <row r="3543">
          <cell r="A3543" t="str">
            <v>COP-SIE.1 1/4</v>
          </cell>
          <cell r="B3543" t="str">
            <v>COPA SIERRA Ø 1 1/4" - MORSE</v>
          </cell>
          <cell r="C3543" t="str">
            <v>Copa</v>
          </cell>
          <cell r="D3543" t="str">
            <v>1.4.55.15 | Herramienta Desechable</v>
          </cell>
          <cell r="F3543">
            <v>0</v>
          </cell>
          <cell r="G3543" t="str">
            <v>Unidades</v>
          </cell>
          <cell r="H3543" t="str">
            <v>Unidades</v>
          </cell>
          <cell r="K3543">
            <v>0</v>
          </cell>
          <cell r="L3543">
            <v>0</v>
          </cell>
          <cell r="M3543" t="str">
            <v>Elementos sin Marca</v>
          </cell>
          <cell r="O3543">
            <v>0</v>
          </cell>
          <cell r="P3543">
            <v>0</v>
          </cell>
          <cell r="S3543">
            <v>38000</v>
          </cell>
        </row>
        <row r="3544">
          <cell r="A3544" t="str">
            <v>COP-SIE.118</v>
          </cell>
          <cell r="B3544" t="str">
            <v>COPA SIERRA Ø 1 1/8"</v>
          </cell>
          <cell r="C3544" t="str">
            <v>Herramienta Desechable</v>
          </cell>
          <cell r="D3544" t="str">
            <v>1.4.55.15 | Herramienta Desechable</v>
          </cell>
          <cell r="F3544">
            <v>0</v>
          </cell>
          <cell r="G3544" t="str">
            <v>Unidades</v>
          </cell>
          <cell r="H3544" t="str">
            <v>Unidades</v>
          </cell>
          <cell r="K3544">
            <v>0</v>
          </cell>
          <cell r="L3544">
            <v>0</v>
          </cell>
          <cell r="M3544" t="str">
            <v>Elementos sin Marca</v>
          </cell>
          <cell r="O3544">
            <v>0</v>
          </cell>
          <cell r="P3544">
            <v>0</v>
          </cell>
          <cell r="S3544">
            <v>24000</v>
          </cell>
        </row>
        <row r="3545">
          <cell r="A3545" t="str">
            <v>COP-SIE.1"</v>
          </cell>
          <cell r="B3545" t="str">
            <v>COPA SIERRA Ø 1" - MORSE - IRWIN</v>
          </cell>
          <cell r="C3545" t="str">
            <v>Copa</v>
          </cell>
          <cell r="D3545" t="str">
            <v>1.4.55.15 | Herramienta Desechable</v>
          </cell>
          <cell r="E3545" t="str">
            <v>ARMARIO P2</v>
          </cell>
          <cell r="F3545">
            <v>1</v>
          </cell>
          <cell r="G3545" t="str">
            <v>Unidades</v>
          </cell>
          <cell r="H3545" t="str">
            <v>Unidades</v>
          </cell>
          <cell r="K3545">
            <v>0</v>
          </cell>
          <cell r="L3545">
            <v>0</v>
          </cell>
          <cell r="M3545" t="str">
            <v>Elementos sin Marca</v>
          </cell>
          <cell r="O3545">
            <v>1</v>
          </cell>
          <cell r="P3545">
            <v>0</v>
          </cell>
          <cell r="Q3545">
            <v>1</v>
          </cell>
          <cell r="R3545" t="str">
            <v>4</v>
          </cell>
          <cell r="S3545">
            <v>19201</v>
          </cell>
        </row>
        <row r="3546">
          <cell r="A3546" t="str">
            <v>COP-SIE.2.1/4</v>
          </cell>
          <cell r="B3546" t="str">
            <v>COPA SIERRA Ø 2 1/4"</v>
          </cell>
          <cell r="C3546" t="str">
            <v>Copa</v>
          </cell>
          <cell r="D3546" t="str">
            <v>1.4.55.15 | Herramienta Desechable</v>
          </cell>
          <cell r="F3546">
            <v>0</v>
          </cell>
          <cell r="G3546" t="str">
            <v>Unidades</v>
          </cell>
          <cell r="H3546" t="str">
            <v>Unidades</v>
          </cell>
          <cell r="K3546">
            <v>0</v>
          </cell>
          <cell r="L3546">
            <v>0</v>
          </cell>
          <cell r="M3546" t="str">
            <v>Elementos sin Marca</v>
          </cell>
          <cell r="O3546">
            <v>0</v>
          </cell>
          <cell r="P3546">
            <v>0</v>
          </cell>
          <cell r="S3546">
            <v>52000</v>
          </cell>
        </row>
        <row r="3547">
          <cell r="A3547" t="str">
            <v>COP-SIE.22M</v>
          </cell>
          <cell r="B3547" t="str">
            <v>COPA SIERRA Ø 22 MM - MORSE</v>
          </cell>
          <cell r="C3547" t="str">
            <v>Copa</v>
          </cell>
          <cell r="D3547" t="str">
            <v>1.4.55.15 | Herramienta Desechable</v>
          </cell>
          <cell r="E3547" t="str">
            <v>ARMARIO P2</v>
          </cell>
          <cell r="F3547">
            <v>1</v>
          </cell>
          <cell r="G3547" t="str">
            <v>Unidades</v>
          </cell>
          <cell r="H3547" t="str">
            <v>Unidades</v>
          </cell>
          <cell r="K3547">
            <v>0</v>
          </cell>
          <cell r="L3547">
            <v>0</v>
          </cell>
          <cell r="M3547" t="str">
            <v>Elementos sin Marca</v>
          </cell>
          <cell r="O3547">
            <v>1</v>
          </cell>
          <cell r="P3547">
            <v>0</v>
          </cell>
          <cell r="Q3547">
            <v>2</v>
          </cell>
          <cell r="R3547" t="str">
            <v>4</v>
          </cell>
          <cell r="S3547">
            <v>26000</v>
          </cell>
        </row>
        <row r="3548">
          <cell r="A3548" t="str">
            <v>COP-SIE.3/4</v>
          </cell>
          <cell r="B3548" t="str">
            <v>COPA SIERRA Ø 3/4" - MORSE</v>
          </cell>
          <cell r="C3548" t="str">
            <v>Copa</v>
          </cell>
          <cell r="D3548" t="str">
            <v>1.4.55.15 | Herramienta Desechable</v>
          </cell>
          <cell r="F3548">
            <v>0</v>
          </cell>
          <cell r="G3548" t="str">
            <v>Unidades</v>
          </cell>
          <cell r="H3548" t="str">
            <v>Unidades</v>
          </cell>
          <cell r="K3548">
            <v>0</v>
          </cell>
          <cell r="L3548">
            <v>0</v>
          </cell>
          <cell r="M3548" t="str">
            <v>Elementos sin Marca</v>
          </cell>
          <cell r="O3548">
            <v>0</v>
          </cell>
          <cell r="P3548">
            <v>0</v>
          </cell>
          <cell r="S3548">
            <v>34100</v>
          </cell>
        </row>
        <row r="3549">
          <cell r="A3549" t="str">
            <v>COR-MET.LT1.1/2</v>
          </cell>
          <cell r="B3549" t="str">
            <v>CORAZA METALICA FLEXIBLE LT Ø 1 1/2"</v>
          </cell>
          <cell r="C3549" t="str">
            <v>Eléctricos</v>
          </cell>
          <cell r="D3549" t="str">
            <v>1.4.05.16 | Eléctricos y Electrónicos</v>
          </cell>
          <cell r="E3549" t="str">
            <v>E15-N2</v>
          </cell>
          <cell r="F3549">
            <v>0</v>
          </cell>
          <cell r="G3549" t="str">
            <v>Unidades</v>
          </cell>
          <cell r="H3549" t="str">
            <v>Unidades</v>
          </cell>
          <cell r="K3549">
            <v>0</v>
          </cell>
          <cell r="L3549">
            <v>0</v>
          </cell>
          <cell r="M3549" t="str">
            <v>Elementos sin Marca</v>
          </cell>
          <cell r="O3549">
            <v>0</v>
          </cell>
          <cell r="P3549">
            <v>0</v>
          </cell>
          <cell r="S3549">
            <v>13804</v>
          </cell>
        </row>
        <row r="3550">
          <cell r="A3550" t="str">
            <v>COR-MET.LT 1 1/4</v>
          </cell>
          <cell r="B3550" t="str">
            <v>CORAZA METALICA FLEXIBLE LT Ø 1 1/4"</v>
          </cell>
          <cell r="C3550" t="str">
            <v>Tubería Eléctrica</v>
          </cell>
          <cell r="D3550" t="str">
            <v>1.4.05.16 | Eléctricos y Electrónicos</v>
          </cell>
          <cell r="E3550" t="str">
            <v>E15-N2</v>
          </cell>
          <cell r="F3550">
            <v>0</v>
          </cell>
          <cell r="G3550" t="str">
            <v>Metros</v>
          </cell>
          <cell r="H3550" t="str">
            <v>Metros</v>
          </cell>
          <cell r="I3550">
            <v>1</v>
          </cell>
          <cell r="K3550">
            <v>0</v>
          </cell>
          <cell r="L3550">
            <v>0</v>
          </cell>
          <cell r="M3550" t="str">
            <v>Elementos sin Marca</v>
          </cell>
          <cell r="O3550">
            <v>0</v>
          </cell>
          <cell r="P3550">
            <v>0</v>
          </cell>
          <cell r="S3550">
            <v>7500</v>
          </cell>
        </row>
        <row r="3551">
          <cell r="A3551" t="str">
            <v>COR-MET-1-LT</v>
          </cell>
          <cell r="B3551" t="str">
            <v>CORAZA METALICA FLEXIBLE LT Ø 1"</v>
          </cell>
          <cell r="C3551" t="str">
            <v>Tubería Eléctrica</v>
          </cell>
          <cell r="D3551" t="str">
            <v>1.4.05.16 | Eléctricos y Electrónicos</v>
          </cell>
          <cell r="E3551" t="str">
            <v>E15-N2</v>
          </cell>
          <cell r="F3551">
            <v>0</v>
          </cell>
          <cell r="G3551" t="str">
            <v>Metros</v>
          </cell>
          <cell r="H3551" t="str">
            <v>Metros</v>
          </cell>
          <cell r="K3551">
            <v>0</v>
          </cell>
          <cell r="L3551">
            <v>0</v>
          </cell>
          <cell r="M3551" t="str">
            <v>Elementos sin Marca</v>
          </cell>
          <cell r="O3551">
            <v>0</v>
          </cell>
          <cell r="P3551">
            <v>0</v>
          </cell>
          <cell r="S3551">
            <v>7997</v>
          </cell>
        </row>
        <row r="3552">
          <cell r="A3552" t="str">
            <v>COR-MET.LT.3</v>
          </cell>
          <cell r="B3552" t="str">
            <v>CORAZA METALICA FLEXIBLE LT Ø 3"</v>
          </cell>
          <cell r="C3552" t="str">
            <v>Eléctricos</v>
          </cell>
          <cell r="D3552" t="str">
            <v>1.4.05.16 | Eléctricos y Electrónicos</v>
          </cell>
          <cell r="E3552" t="str">
            <v>E15-N2</v>
          </cell>
          <cell r="F3552">
            <v>0</v>
          </cell>
          <cell r="G3552" t="str">
            <v>Metros</v>
          </cell>
          <cell r="H3552" t="str">
            <v>Metros</v>
          </cell>
          <cell r="K3552">
            <v>0</v>
          </cell>
          <cell r="L3552">
            <v>0</v>
          </cell>
          <cell r="M3552" t="str">
            <v>Elementos sin Marca</v>
          </cell>
          <cell r="O3552">
            <v>0</v>
          </cell>
          <cell r="P3552">
            <v>0</v>
          </cell>
          <cell r="S3552">
            <v>30600</v>
          </cell>
        </row>
        <row r="3553">
          <cell r="A3553" t="str">
            <v>COR-MET-3/4-LT</v>
          </cell>
          <cell r="B3553" t="str">
            <v>CORAZA METALICA FLEXIBLE LT Ø 3/4"</v>
          </cell>
          <cell r="C3553" t="str">
            <v>Tubería Eléctrica</v>
          </cell>
          <cell r="D3553" t="str">
            <v>1.4.05.16 | Eléctricos y Electrónicos</v>
          </cell>
          <cell r="E3553" t="str">
            <v>E15-N2</v>
          </cell>
          <cell r="F3553">
            <v>0</v>
          </cell>
          <cell r="G3553" t="str">
            <v>Metros</v>
          </cell>
          <cell r="H3553" t="str">
            <v>Metros</v>
          </cell>
          <cell r="K3553">
            <v>0</v>
          </cell>
          <cell r="L3553">
            <v>0</v>
          </cell>
          <cell r="M3553" t="str">
            <v>Elementos sin Marca</v>
          </cell>
          <cell r="O3553">
            <v>0</v>
          </cell>
          <cell r="P3553">
            <v>0</v>
          </cell>
          <cell r="S3553">
            <v>5704.02</v>
          </cell>
        </row>
        <row r="3554">
          <cell r="A3554" t="str">
            <v>COR-1</v>
          </cell>
          <cell r="B3554" t="str">
            <v>CORAZA METALICA FLEXIBLE Ø 1"</v>
          </cell>
          <cell r="C3554" t="str">
            <v>Eléctricos</v>
          </cell>
          <cell r="D3554" t="str">
            <v>1.4.05.16 | Eléctricos y Electrónicos</v>
          </cell>
          <cell r="E3554" t="str">
            <v>E15-N2</v>
          </cell>
          <cell r="F3554">
            <v>2</v>
          </cell>
          <cell r="G3554" t="str">
            <v>Metros</v>
          </cell>
          <cell r="H3554" t="str">
            <v>Metros</v>
          </cell>
          <cell r="K3554">
            <v>0</v>
          </cell>
          <cell r="L3554">
            <v>0</v>
          </cell>
          <cell r="M3554" t="str">
            <v>Elementos sin Marca</v>
          </cell>
          <cell r="O3554">
            <v>0</v>
          </cell>
          <cell r="P3554">
            <v>0</v>
          </cell>
          <cell r="S3554">
            <v>6761</v>
          </cell>
        </row>
        <row r="3555">
          <cell r="A3555" t="str">
            <v>COR-1/2</v>
          </cell>
          <cell r="B3555" t="str">
            <v>CORAZA METALICA FLEXIBLE Ø 1/2</v>
          </cell>
          <cell r="C3555" t="str">
            <v>Eléctricos</v>
          </cell>
          <cell r="D3555" t="str">
            <v>1.4.05.16 | Eléctricos y Electrónicos</v>
          </cell>
          <cell r="E3555" t="str">
            <v>E15-N2</v>
          </cell>
          <cell r="F3555">
            <v>0</v>
          </cell>
          <cell r="G3555" t="str">
            <v>Metros</v>
          </cell>
          <cell r="H3555" t="str">
            <v>Metros</v>
          </cell>
          <cell r="K3555">
            <v>0</v>
          </cell>
          <cell r="L3555">
            <v>0</v>
          </cell>
          <cell r="M3555" t="str">
            <v>Elementos sin Marca</v>
          </cell>
          <cell r="O3555">
            <v>0</v>
          </cell>
          <cell r="P3555">
            <v>0</v>
          </cell>
          <cell r="S3555">
            <v>4328</v>
          </cell>
        </row>
        <row r="3556">
          <cell r="A3556" t="str">
            <v>COR-MET.FLE</v>
          </cell>
          <cell r="B3556" t="str">
            <v>CORAZA METALICA FLEXIBLE Ø2''</v>
          </cell>
          <cell r="C3556" t="str">
            <v>Tubería Eléctrica</v>
          </cell>
          <cell r="D3556" t="str">
            <v>1.4.05.16 | Eléctricos y Electrónicos</v>
          </cell>
          <cell r="E3556" t="str">
            <v>E15-N2</v>
          </cell>
          <cell r="F3556">
            <v>0</v>
          </cell>
          <cell r="G3556" t="str">
            <v>Metros</v>
          </cell>
          <cell r="H3556" t="str">
            <v>Metros</v>
          </cell>
          <cell r="K3556">
            <v>0</v>
          </cell>
          <cell r="L3556">
            <v>0</v>
          </cell>
          <cell r="M3556" t="str">
            <v>Elementos sin Marca</v>
          </cell>
          <cell r="O3556">
            <v>0</v>
          </cell>
          <cell r="P3556">
            <v>0</v>
          </cell>
          <cell r="S3556">
            <v>16784</v>
          </cell>
        </row>
        <row r="3557">
          <cell r="A3557" t="str">
            <v>COR-NYL.1/2</v>
          </cell>
          <cell r="B3557" t="str">
            <v>CORAZA NYLON 1/2" NEGRA</v>
          </cell>
          <cell r="C3557" t="str">
            <v>Eléctricos</v>
          </cell>
          <cell r="D3557" t="str">
            <v>1.4.05.16 | Eléctricos y Electrónicos</v>
          </cell>
          <cell r="E3557" t="str">
            <v>E15-N2</v>
          </cell>
          <cell r="F3557">
            <v>0</v>
          </cell>
          <cell r="G3557" t="str">
            <v>Metros</v>
          </cell>
          <cell r="H3557" t="str">
            <v>Metros</v>
          </cell>
          <cell r="K3557">
            <v>0</v>
          </cell>
          <cell r="L3557">
            <v>0</v>
          </cell>
          <cell r="M3557" t="str">
            <v>Elementos sin Marca</v>
          </cell>
          <cell r="O3557">
            <v>0</v>
          </cell>
          <cell r="P3557">
            <v>0</v>
          </cell>
        </row>
        <row r="3558">
          <cell r="A3558" t="str">
            <v>COR-NYL.3/8</v>
          </cell>
          <cell r="B3558" t="str">
            <v>CORAZA NYLON 3/8" NEGRA</v>
          </cell>
          <cell r="C3558" t="str">
            <v>Eléctricos</v>
          </cell>
          <cell r="D3558" t="str">
            <v>1.4.05.16 | Eléctricos y Electrónicos</v>
          </cell>
          <cell r="E3558" t="str">
            <v>E15-N2</v>
          </cell>
          <cell r="F3558">
            <v>0</v>
          </cell>
          <cell r="G3558" t="str">
            <v>Unidades</v>
          </cell>
          <cell r="H3558" t="str">
            <v>Unidades</v>
          </cell>
          <cell r="K3558">
            <v>0</v>
          </cell>
          <cell r="L3558">
            <v>0</v>
          </cell>
          <cell r="M3558" t="str">
            <v>Elementos sin Marca</v>
          </cell>
          <cell r="O3558">
            <v>0</v>
          </cell>
          <cell r="P3558">
            <v>0</v>
          </cell>
          <cell r="S3558">
            <v>8900</v>
          </cell>
        </row>
        <row r="3559">
          <cell r="A3559" t="str">
            <v>COR-#2C.</v>
          </cell>
          <cell r="B3559" t="str">
            <v>CORDON # 2 CRUDO</v>
          </cell>
          <cell r="C3559" t="str">
            <v>Materiales y Suministros</v>
          </cell>
          <cell r="D3559" t="str">
            <v>1.4.55.20 | Materiales y Suministros</v>
          </cell>
          <cell r="F3559">
            <v>0</v>
          </cell>
          <cell r="G3559" t="str">
            <v>Metros</v>
          </cell>
          <cell r="H3559" t="str">
            <v>Metros</v>
          </cell>
          <cell r="K3559">
            <v>0</v>
          </cell>
          <cell r="L3559">
            <v>0</v>
          </cell>
          <cell r="M3559" t="str">
            <v>Elementos sin Marca</v>
          </cell>
          <cell r="O3559">
            <v>0</v>
          </cell>
          <cell r="P3559">
            <v>0</v>
          </cell>
          <cell r="S3559">
            <v>168.07</v>
          </cell>
        </row>
        <row r="3560">
          <cell r="A3560" t="str">
            <v>COR-ASB.2X1/8</v>
          </cell>
          <cell r="B3560" t="str">
            <v>CORDON ASBESTADO 2" X 1/8"</v>
          </cell>
          <cell r="C3560" t="str">
            <v>Cordones</v>
          </cell>
          <cell r="D3560" t="str">
            <v>1.4.05.10 | Varios</v>
          </cell>
          <cell r="E3560" t="str">
            <v>E8-N5</v>
          </cell>
          <cell r="F3560">
            <v>0</v>
          </cell>
          <cell r="G3560" t="str">
            <v>Metros</v>
          </cell>
          <cell r="H3560" t="str">
            <v>Metros</v>
          </cell>
          <cell r="K3560">
            <v>0</v>
          </cell>
          <cell r="L3560">
            <v>0</v>
          </cell>
          <cell r="M3560" t="str">
            <v>Elementos sin Marca</v>
          </cell>
          <cell r="O3560">
            <v>0</v>
          </cell>
          <cell r="P3560">
            <v>0</v>
          </cell>
          <cell r="S3560">
            <v>5042.03</v>
          </cell>
        </row>
        <row r="3561">
          <cell r="A3561" t="str">
            <v>CORDON-ASB-3/4</v>
          </cell>
          <cell r="B3561" t="str">
            <v>CORDON ASBESTADO 3/4" X 3/4"</v>
          </cell>
          <cell r="C3561" t="str">
            <v>Cordones</v>
          </cell>
          <cell r="D3561" t="str">
            <v>1.4.05.10 | Varios</v>
          </cell>
          <cell r="F3561">
            <v>0</v>
          </cell>
          <cell r="G3561" t="str">
            <v>Metros</v>
          </cell>
          <cell r="H3561" t="str">
            <v>Metros</v>
          </cell>
          <cell r="K3561">
            <v>0</v>
          </cell>
          <cell r="L3561">
            <v>0</v>
          </cell>
          <cell r="M3561" t="str">
            <v>Elementos sin Marca</v>
          </cell>
          <cell r="O3561">
            <v>0</v>
          </cell>
          <cell r="P3561">
            <v>0</v>
          </cell>
          <cell r="S3561">
            <v>22604.65</v>
          </cell>
        </row>
        <row r="3562">
          <cell r="A3562" t="str">
            <v>COR-ENE.4120</v>
          </cell>
          <cell r="B3562" t="str">
            <v>CORDON DE ENERGIA PARA PULIDORA 4120 REF: 5140015-00</v>
          </cell>
          <cell r="C3562" t="str">
            <v>Consumible Pulidoras,Taladros y Atornilladoras</v>
          </cell>
          <cell r="D3562" t="str">
            <v>1.4.55.20 | Materiales y Suministros</v>
          </cell>
          <cell r="F3562">
            <v>0</v>
          </cell>
          <cell r="G3562" t="str">
            <v>Unidades</v>
          </cell>
          <cell r="H3562" t="str">
            <v>Unidades</v>
          </cell>
          <cell r="K3562">
            <v>0</v>
          </cell>
          <cell r="L3562">
            <v>0</v>
          </cell>
          <cell r="M3562" t="str">
            <v>Elementos sin Marca</v>
          </cell>
          <cell r="O3562">
            <v>0</v>
          </cell>
          <cell r="P3562">
            <v>0</v>
          </cell>
        </row>
        <row r="3563">
          <cell r="A3563" t="str">
            <v>COR-PLU.1/2</v>
          </cell>
          <cell r="B3563" t="str">
            <v>CORDON PLUMAGINADO 1/2 GRAFITO</v>
          </cell>
          <cell r="C3563" t="str">
            <v>Consumible Maquinaria y Equipos</v>
          </cell>
          <cell r="D3563" t="str">
            <v>1.4.55.20 | Materiales y Suministros</v>
          </cell>
          <cell r="F3563">
            <v>0</v>
          </cell>
          <cell r="G3563" t="str">
            <v>Metros</v>
          </cell>
          <cell r="H3563" t="str">
            <v>Metros</v>
          </cell>
          <cell r="K3563">
            <v>0</v>
          </cell>
          <cell r="L3563">
            <v>0</v>
          </cell>
          <cell r="M3563" t="str">
            <v>Elementos sin Marca</v>
          </cell>
          <cell r="O3563">
            <v>0</v>
          </cell>
          <cell r="P3563">
            <v>0</v>
          </cell>
          <cell r="S3563">
            <v>7563.03</v>
          </cell>
        </row>
        <row r="3564">
          <cell r="A3564" t="str">
            <v>CORDON-GRA-3/4</v>
          </cell>
          <cell r="B3564" t="str">
            <v>CORDON PLUMAGINADO 3/4" GRAFITO</v>
          </cell>
          <cell r="C3564" t="str">
            <v>Cordones</v>
          </cell>
          <cell r="D3564" t="str">
            <v>1.4.05.10 | Varios</v>
          </cell>
          <cell r="E3564" t="str">
            <v>R4-N3</v>
          </cell>
          <cell r="F3564">
            <v>0</v>
          </cell>
          <cell r="G3564" t="str">
            <v>Metros</v>
          </cell>
          <cell r="H3564" t="str">
            <v>Metros</v>
          </cell>
          <cell r="K3564">
            <v>0</v>
          </cell>
          <cell r="L3564">
            <v>0</v>
          </cell>
          <cell r="M3564" t="str">
            <v>Elementos sin Marca</v>
          </cell>
          <cell r="O3564">
            <v>0</v>
          </cell>
          <cell r="P3564">
            <v>0</v>
          </cell>
          <cell r="S3564">
            <v>40015</v>
          </cell>
        </row>
        <row r="3565">
          <cell r="A3565" t="str">
            <v>CORDON-PLOM</v>
          </cell>
          <cell r="B3565" t="str">
            <v>CORDON PLUMAGINADO 3/8" X 3/8"</v>
          </cell>
          <cell r="C3565" t="str">
            <v>Cordones</v>
          </cell>
          <cell r="D3565" t="str">
            <v>1.4.05.10 | Varios</v>
          </cell>
          <cell r="F3565">
            <v>0</v>
          </cell>
          <cell r="G3565" t="str">
            <v>Metros</v>
          </cell>
          <cell r="H3565" t="str">
            <v>Metros</v>
          </cell>
          <cell r="K3565">
            <v>0</v>
          </cell>
          <cell r="L3565">
            <v>0</v>
          </cell>
          <cell r="M3565" t="str">
            <v>Elementos sin Marca</v>
          </cell>
          <cell r="O3565">
            <v>0</v>
          </cell>
          <cell r="P3565">
            <v>0</v>
          </cell>
          <cell r="S3565">
            <v>8067</v>
          </cell>
        </row>
        <row r="3566">
          <cell r="A3566" t="str">
            <v>CORDON-TEF-1/2</v>
          </cell>
          <cell r="B3566" t="str">
            <v>CORDON TEFLONADO 1/2"</v>
          </cell>
          <cell r="C3566" t="str">
            <v>Cordones</v>
          </cell>
          <cell r="D3566" t="str">
            <v>1.4.05.10 | Varios</v>
          </cell>
          <cell r="F3566">
            <v>0</v>
          </cell>
          <cell r="G3566" t="str">
            <v>Metros</v>
          </cell>
          <cell r="H3566" t="str">
            <v>Metros</v>
          </cell>
          <cell r="K3566">
            <v>0</v>
          </cell>
          <cell r="L3566">
            <v>0</v>
          </cell>
          <cell r="M3566" t="str">
            <v>Elementos sin Marca</v>
          </cell>
          <cell r="O3566">
            <v>0</v>
          </cell>
          <cell r="P3566">
            <v>0</v>
          </cell>
          <cell r="S3566">
            <v>11726.6</v>
          </cell>
        </row>
        <row r="3567">
          <cell r="A3567" t="str">
            <v>COR-80A.135</v>
          </cell>
          <cell r="B3567" t="str">
            <v>CORONA 80A135 EN ACERO 1045  Ø EXT. 1106.5MM-  Ø INT. 974 MM - SECCIONADA EN 3 PARTES</v>
          </cell>
          <cell r="C3567" t="str">
            <v>Piñones</v>
          </cell>
          <cell r="D3567" t="str">
            <v>1.4.05.19 | Transmisión</v>
          </cell>
          <cell r="F3567">
            <v>0</v>
          </cell>
          <cell r="G3567" t="str">
            <v>Unidades</v>
          </cell>
          <cell r="H3567" t="str">
            <v>Unidades</v>
          </cell>
          <cell r="K3567">
            <v>0</v>
          </cell>
          <cell r="L3567">
            <v>0</v>
          </cell>
          <cell r="M3567" t="str">
            <v>Elementos sin Marca</v>
          </cell>
          <cell r="O3567">
            <v>0</v>
          </cell>
          <cell r="P3567">
            <v>0</v>
          </cell>
        </row>
        <row r="3568">
          <cell r="A3568" t="str">
            <v>COR-POR.PLTZ 8022</v>
          </cell>
          <cell r="B3568" t="str">
            <v>CORONA PORTAFUSIBLE PELETIZADORA PLTZ 8022 - EN FUNDICION 1030</v>
          </cell>
          <cell r="C3568" t="str">
            <v>Elementos de Fundición</v>
          </cell>
          <cell r="D3568" t="str">
            <v>1.4.05.10 | Varios</v>
          </cell>
          <cell r="E3568" t="str">
            <v>ESTIBA STOCK</v>
          </cell>
          <cell r="F3568">
            <v>1</v>
          </cell>
          <cell r="G3568" t="str">
            <v>Unidades</v>
          </cell>
          <cell r="H3568" t="str">
            <v>Unidades</v>
          </cell>
          <cell r="K3568">
            <v>62</v>
          </cell>
          <cell r="L3568">
            <v>0</v>
          </cell>
          <cell r="M3568" t="str">
            <v>Elementos sin Marca</v>
          </cell>
          <cell r="O3568">
            <v>0</v>
          </cell>
          <cell r="P3568">
            <v>0</v>
          </cell>
          <cell r="S3568">
            <v>1655000</v>
          </cell>
        </row>
        <row r="3569">
          <cell r="A3569" t="str">
            <v>COR-POR-PLT-16</v>
          </cell>
          <cell r="B3569" t="str">
            <v>CORONA PORTAFUSIBLE PLTZ - 16  - EN FUNDICION GRIS</v>
          </cell>
          <cell r="C3569" t="str">
            <v>Elementos de Fundición</v>
          </cell>
          <cell r="D3569" t="str">
            <v>1.4.05.10 | Varios</v>
          </cell>
          <cell r="E3569" t="str">
            <v>E5-N1</v>
          </cell>
          <cell r="F3569">
            <v>0</v>
          </cell>
          <cell r="G3569" t="str">
            <v>Unidades</v>
          </cell>
          <cell r="H3569" t="str">
            <v>Unidades</v>
          </cell>
          <cell r="K3569">
            <v>20</v>
          </cell>
          <cell r="L3569">
            <v>0</v>
          </cell>
          <cell r="M3569" t="str">
            <v>Elementos sin Marca</v>
          </cell>
          <cell r="O3569">
            <v>0</v>
          </cell>
          <cell r="P3569">
            <v>0</v>
          </cell>
          <cell r="S3569">
            <v>186000</v>
          </cell>
        </row>
        <row r="3570">
          <cell r="A3570" t="str">
            <v>COR-POR-FUS-PLT</v>
          </cell>
          <cell r="B3570" t="str">
            <v>CORONA PORTAFUSIBLE PLTZ - 25 - EN FUNDICION EN ACERO 1020</v>
          </cell>
          <cell r="C3570" t="str">
            <v>Elementos de Fundición</v>
          </cell>
          <cell r="D3570" t="str">
            <v>1.4.05.10 | Varios</v>
          </cell>
          <cell r="E3570" t="str">
            <v>E5-N1</v>
          </cell>
          <cell r="F3570">
            <v>0</v>
          </cell>
          <cell r="G3570" t="str">
            <v>Unidades</v>
          </cell>
          <cell r="H3570" t="str">
            <v>Unidades</v>
          </cell>
          <cell r="K3570">
            <v>32</v>
          </cell>
          <cell r="L3570">
            <v>0</v>
          </cell>
          <cell r="M3570" t="str">
            <v>Elementos sin Marca</v>
          </cell>
          <cell r="O3570">
            <v>0</v>
          </cell>
          <cell r="P3570">
            <v>0</v>
          </cell>
          <cell r="S3570">
            <v>766400</v>
          </cell>
        </row>
        <row r="3571">
          <cell r="A3571" t="str">
            <v>COR-240.H</v>
          </cell>
          <cell r="B3571" t="str">
            <v>CORREA 240 H</v>
          </cell>
          <cell r="C3571" t="str">
            <v>Correas</v>
          </cell>
          <cell r="D3571" t="str">
            <v>1.4.05.19 | Transmisión</v>
          </cell>
          <cell r="F3571">
            <v>0</v>
          </cell>
          <cell r="G3571" t="str">
            <v>Unidades</v>
          </cell>
          <cell r="H3571" t="str">
            <v>Unidades</v>
          </cell>
          <cell r="K3571">
            <v>0</v>
          </cell>
          <cell r="L3571">
            <v>0</v>
          </cell>
          <cell r="M3571" t="str">
            <v>Elementos sin Marca</v>
          </cell>
          <cell r="O3571">
            <v>0</v>
          </cell>
          <cell r="P3571">
            <v>0</v>
          </cell>
          <cell r="S3571">
            <v>37815</v>
          </cell>
        </row>
        <row r="3572">
          <cell r="A3572" t="str">
            <v>COR-950.3V</v>
          </cell>
          <cell r="B3572" t="str">
            <v>CORREA 3V 950</v>
          </cell>
          <cell r="C3572" t="str">
            <v>Correas</v>
          </cell>
          <cell r="D3572" t="str">
            <v>1.4.05.19 | Transmisión</v>
          </cell>
          <cell r="F3572">
            <v>0</v>
          </cell>
          <cell r="G3572" t="str">
            <v>Unidades</v>
          </cell>
          <cell r="H3572" t="str">
            <v>Unidades</v>
          </cell>
          <cell r="K3572">
            <v>0</v>
          </cell>
          <cell r="L3572">
            <v>0</v>
          </cell>
          <cell r="M3572" t="str">
            <v>Elementos sin Marca</v>
          </cell>
          <cell r="O3572">
            <v>0</v>
          </cell>
          <cell r="P3572">
            <v>0</v>
          </cell>
          <cell r="S3572">
            <v>35900</v>
          </cell>
        </row>
        <row r="3573">
          <cell r="A3573" t="str">
            <v>COR-3VX.100</v>
          </cell>
          <cell r="B3573" t="str">
            <v>CORREA 3VX 1000 - MARCA DODGE REF: 107162 DGE Ref: 107162</v>
          </cell>
          <cell r="C3573" t="str">
            <v>Accesorios de Motores</v>
          </cell>
          <cell r="D3573" t="str">
            <v>1.4.05.03 | Motores y Motorreductores</v>
          </cell>
          <cell r="F3573">
            <v>0</v>
          </cell>
          <cell r="G3573" t="str">
            <v>Unidades</v>
          </cell>
          <cell r="H3573" t="str">
            <v>Unidades</v>
          </cell>
          <cell r="K3573">
            <v>0</v>
          </cell>
          <cell r="L3573">
            <v>0</v>
          </cell>
          <cell r="M3573" t="str">
            <v>DODGE</v>
          </cell>
          <cell r="N3573" t="str">
            <v>107162</v>
          </cell>
          <cell r="O3573">
            <v>0</v>
          </cell>
          <cell r="P3573">
            <v>0</v>
          </cell>
          <cell r="S3573">
            <v>81925.289999999994</v>
          </cell>
        </row>
        <row r="3574">
          <cell r="A3574" t="str">
            <v>COR-3VX.1060</v>
          </cell>
          <cell r="B3574" t="str">
            <v>CORREA 3VX 1060</v>
          </cell>
          <cell r="C3574" t="str">
            <v>Correas</v>
          </cell>
          <cell r="D3574" t="str">
            <v>1.4.05.19 | Transmisión</v>
          </cell>
          <cell r="F3574">
            <v>0</v>
          </cell>
          <cell r="G3574" t="str">
            <v>Unidades</v>
          </cell>
          <cell r="H3574" t="str">
            <v>Unidades</v>
          </cell>
          <cell r="K3574">
            <v>1</v>
          </cell>
          <cell r="L3574">
            <v>0</v>
          </cell>
          <cell r="M3574" t="str">
            <v>Elementos sin Marca</v>
          </cell>
          <cell r="O3574">
            <v>0</v>
          </cell>
          <cell r="P3574">
            <v>0</v>
          </cell>
          <cell r="S3574">
            <v>24369.75</v>
          </cell>
        </row>
        <row r="3575">
          <cell r="A3575" t="str">
            <v>COR-OPT.3VX</v>
          </cell>
          <cell r="B3575" t="str">
            <v>CORREA 3VX 1120 OPTIBELT</v>
          </cell>
          <cell r="C3575" t="str">
            <v>Correas</v>
          </cell>
          <cell r="D3575" t="str">
            <v>1.4.05.19 | Transmisión</v>
          </cell>
          <cell r="F3575">
            <v>0</v>
          </cell>
          <cell r="G3575" t="str">
            <v>Unidades</v>
          </cell>
          <cell r="H3575" t="str">
            <v>Unidades</v>
          </cell>
          <cell r="K3575">
            <v>0</v>
          </cell>
          <cell r="L3575">
            <v>0</v>
          </cell>
          <cell r="M3575" t="str">
            <v>Elementos sin Marca</v>
          </cell>
          <cell r="O3575">
            <v>0</v>
          </cell>
          <cell r="P3575">
            <v>0</v>
          </cell>
          <cell r="S3575">
            <v>78800</v>
          </cell>
        </row>
        <row r="3576">
          <cell r="A3576" t="str">
            <v>COR-3VX.OPT</v>
          </cell>
          <cell r="B3576" t="str">
            <v>CORREA 3VX 1180 OPTIBELT</v>
          </cell>
          <cell r="C3576" t="str">
            <v>Correas</v>
          </cell>
          <cell r="D3576" t="str">
            <v>1.4.05.19 | Transmisión</v>
          </cell>
          <cell r="E3576" t="str">
            <v>R8-N8</v>
          </cell>
          <cell r="F3576">
            <v>0</v>
          </cell>
          <cell r="G3576" t="str">
            <v>Unidades</v>
          </cell>
          <cell r="H3576" t="str">
            <v>Unidades</v>
          </cell>
          <cell r="K3576">
            <v>0</v>
          </cell>
          <cell r="L3576">
            <v>0</v>
          </cell>
          <cell r="M3576" t="str">
            <v>Elementos sin Marca</v>
          </cell>
          <cell r="O3576">
            <v>0</v>
          </cell>
          <cell r="P3576">
            <v>0</v>
          </cell>
          <cell r="S3576">
            <v>80300</v>
          </cell>
        </row>
        <row r="3577">
          <cell r="A3577" t="str">
            <v>COR-3VX.1180</v>
          </cell>
          <cell r="B3577" t="str">
            <v>CORREA 3VX 1180 SKF</v>
          </cell>
          <cell r="C3577" t="str">
            <v>Correas</v>
          </cell>
          <cell r="D3577" t="str">
            <v>1.4.05.19 | Transmisión</v>
          </cell>
          <cell r="F3577">
            <v>0</v>
          </cell>
          <cell r="G3577" t="str">
            <v>Unidades</v>
          </cell>
          <cell r="H3577" t="str">
            <v>Unidades</v>
          </cell>
          <cell r="K3577">
            <v>0</v>
          </cell>
          <cell r="L3577">
            <v>0</v>
          </cell>
          <cell r="M3577" t="str">
            <v>SKF</v>
          </cell>
          <cell r="O3577">
            <v>0</v>
          </cell>
          <cell r="P3577">
            <v>0</v>
          </cell>
          <cell r="S3577">
            <v>78600</v>
          </cell>
        </row>
        <row r="3578">
          <cell r="A3578" t="str">
            <v>COR-3VX.1250</v>
          </cell>
          <cell r="B3578" t="str">
            <v>CORREA 3VX 1250 SKF</v>
          </cell>
          <cell r="C3578" t="str">
            <v>Correas</v>
          </cell>
          <cell r="D3578" t="str">
            <v>1.4.05.19 | Transmisión</v>
          </cell>
          <cell r="F3578">
            <v>0</v>
          </cell>
          <cell r="G3578" t="str">
            <v>Unidades</v>
          </cell>
          <cell r="H3578" t="str">
            <v>Unidades</v>
          </cell>
          <cell r="K3578">
            <v>0</v>
          </cell>
          <cell r="L3578">
            <v>0</v>
          </cell>
          <cell r="M3578" t="str">
            <v>SKF</v>
          </cell>
          <cell r="O3578">
            <v>0</v>
          </cell>
          <cell r="P3578">
            <v>0</v>
          </cell>
          <cell r="S3578">
            <v>83000</v>
          </cell>
        </row>
        <row r="3579">
          <cell r="A3579" t="str">
            <v>COR-3VX.1320</v>
          </cell>
          <cell r="B3579" t="str">
            <v>CORREA 3VX 1320</v>
          </cell>
          <cell r="C3579" t="str">
            <v>Correas</v>
          </cell>
          <cell r="D3579" t="str">
            <v>1.4.05.19 | Transmisión</v>
          </cell>
          <cell r="F3579">
            <v>0</v>
          </cell>
          <cell r="G3579" t="str">
            <v>Unidades</v>
          </cell>
          <cell r="H3579" t="str">
            <v>Unidades</v>
          </cell>
          <cell r="K3579">
            <v>0</v>
          </cell>
          <cell r="L3579">
            <v>0</v>
          </cell>
          <cell r="M3579" t="str">
            <v>Elementos sin Marca</v>
          </cell>
          <cell r="O3579">
            <v>0</v>
          </cell>
          <cell r="P3579">
            <v>0</v>
          </cell>
          <cell r="S3579">
            <v>71000</v>
          </cell>
        </row>
        <row r="3580">
          <cell r="A3580" t="str">
            <v>COR-3VX.630</v>
          </cell>
          <cell r="B3580" t="str">
            <v>CORREA 3VX 630 - MARCA DODGE Ref: 107158</v>
          </cell>
          <cell r="C3580" t="str">
            <v>Accesorios de Motores</v>
          </cell>
          <cell r="D3580" t="str">
            <v>1.4.05.03 | Motores y Motorreductores</v>
          </cell>
          <cell r="F3580">
            <v>0</v>
          </cell>
          <cell r="G3580" t="str">
            <v>Unidades</v>
          </cell>
          <cell r="H3580" t="str">
            <v>Unidades</v>
          </cell>
          <cell r="K3580">
            <v>0</v>
          </cell>
          <cell r="L3580">
            <v>0</v>
          </cell>
          <cell r="M3580" t="str">
            <v>Elementos sin Marca</v>
          </cell>
          <cell r="N3580" t="str">
            <v>107158</v>
          </cell>
          <cell r="O3580">
            <v>0</v>
          </cell>
          <cell r="P3580">
            <v>0</v>
          </cell>
          <cell r="S3580">
            <v>47822.96</v>
          </cell>
        </row>
        <row r="3581">
          <cell r="A3581" t="str">
            <v>COR-3VX.670</v>
          </cell>
          <cell r="B3581" t="str">
            <v>CORREA 3VX 670 DGE Ref: 107169</v>
          </cell>
          <cell r="C3581" t="str">
            <v>Accesorios de Motores</v>
          </cell>
          <cell r="D3581" t="str">
            <v>1.4.05.03 | Motores y Motorreductores</v>
          </cell>
          <cell r="F3581">
            <v>0</v>
          </cell>
          <cell r="G3581" t="str">
            <v>Unidades</v>
          </cell>
          <cell r="H3581" t="str">
            <v>Unidades</v>
          </cell>
          <cell r="K3581">
            <v>0</v>
          </cell>
          <cell r="L3581">
            <v>0</v>
          </cell>
          <cell r="M3581" t="str">
            <v>DODGE</v>
          </cell>
          <cell r="N3581" t="str">
            <v>107169</v>
          </cell>
          <cell r="O3581">
            <v>0</v>
          </cell>
          <cell r="P3581">
            <v>0</v>
          </cell>
          <cell r="S3581">
            <v>53619.23</v>
          </cell>
        </row>
        <row r="3582">
          <cell r="A3582" t="str">
            <v>COR-3VX.710</v>
          </cell>
          <cell r="B3582" t="str">
            <v>CORREA 3VX 710 DGE Ref: 107159</v>
          </cell>
          <cell r="C3582" t="str">
            <v>Accesorios de Motores</v>
          </cell>
          <cell r="D3582" t="str">
            <v>1.4.05.03 | Motores y Motorreductores</v>
          </cell>
          <cell r="F3582">
            <v>0</v>
          </cell>
          <cell r="G3582" t="str">
            <v>Unidades</v>
          </cell>
          <cell r="H3582" t="str">
            <v>Unidades</v>
          </cell>
          <cell r="K3582">
            <v>0</v>
          </cell>
          <cell r="L3582">
            <v>0</v>
          </cell>
          <cell r="M3582" t="str">
            <v>DODGE</v>
          </cell>
          <cell r="N3582" t="str">
            <v>107159</v>
          </cell>
          <cell r="O3582">
            <v>0</v>
          </cell>
          <cell r="P3582">
            <v>0</v>
          </cell>
          <cell r="S3582">
            <v>56697.81</v>
          </cell>
        </row>
        <row r="3583">
          <cell r="A3583" t="str">
            <v>COR-3VX.800</v>
          </cell>
          <cell r="B3583" t="str">
            <v>CORREA 3VX 800</v>
          </cell>
          <cell r="C3583" t="str">
            <v>Correas</v>
          </cell>
          <cell r="D3583" t="str">
            <v>1.4.05.19 | Transmisión</v>
          </cell>
          <cell r="F3583">
            <v>0</v>
          </cell>
          <cell r="G3583" t="str">
            <v>Unidades</v>
          </cell>
          <cell r="H3583" t="str">
            <v>Unidades</v>
          </cell>
          <cell r="K3583">
            <v>0</v>
          </cell>
          <cell r="L3583">
            <v>0</v>
          </cell>
          <cell r="M3583" t="str">
            <v>Elementos sin Marca</v>
          </cell>
          <cell r="O3583">
            <v>0</v>
          </cell>
          <cell r="P3583">
            <v>0</v>
          </cell>
          <cell r="S3583">
            <v>32870</v>
          </cell>
        </row>
        <row r="3584">
          <cell r="A3584" t="str">
            <v>COR-3VX.900</v>
          </cell>
          <cell r="B3584" t="str">
            <v>CORREA 3VX 900</v>
          </cell>
          <cell r="C3584" t="str">
            <v>Correas</v>
          </cell>
          <cell r="D3584" t="str">
            <v>1.4.05.19 | Transmisión</v>
          </cell>
          <cell r="F3584">
            <v>0</v>
          </cell>
          <cell r="G3584" t="str">
            <v>Unidades</v>
          </cell>
          <cell r="H3584" t="str">
            <v>Unidades</v>
          </cell>
          <cell r="K3584">
            <v>0</v>
          </cell>
          <cell r="L3584">
            <v>0</v>
          </cell>
          <cell r="M3584" t="str">
            <v>Elementos sin Marca</v>
          </cell>
          <cell r="O3584">
            <v>0</v>
          </cell>
          <cell r="P3584">
            <v>0</v>
          </cell>
        </row>
        <row r="3585">
          <cell r="A3585" t="str">
            <v>COR-3VX.900.DG</v>
          </cell>
          <cell r="B3585" t="str">
            <v>CORREA 3VX 900 - MARCA DODGE Ref: 107161</v>
          </cell>
          <cell r="C3585" t="str">
            <v>Accesorios de Motores</v>
          </cell>
          <cell r="D3585" t="str">
            <v>1.4.05.03 | Motores y Motorreductores</v>
          </cell>
          <cell r="F3585">
            <v>0</v>
          </cell>
          <cell r="G3585" t="str">
            <v>Unidades</v>
          </cell>
          <cell r="H3585" t="str">
            <v>Unidades</v>
          </cell>
          <cell r="K3585">
            <v>0</v>
          </cell>
          <cell r="L3585">
            <v>0</v>
          </cell>
          <cell r="M3585" t="str">
            <v>Elementos sin Marca</v>
          </cell>
          <cell r="N3585" t="str">
            <v>107161</v>
          </cell>
          <cell r="O3585">
            <v>0</v>
          </cell>
          <cell r="P3585">
            <v>0</v>
          </cell>
          <cell r="S3585">
            <v>68468.75</v>
          </cell>
        </row>
        <row r="3586">
          <cell r="A3586" t="str">
            <v>COR-5V-1600</v>
          </cell>
          <cell r="B3586" t="str">
            <v>CORREA 5V 1600</v>
          </cell>
          <cell r="C3586" t="str">
            <v>Correas</v>
          </cell>
          <cell r="D3586" t="str">
            <v>1.4.05.19 | Transmisión</v>
          </cell>
          <cell r="E3586" t="str">
            <v>R8-N8</v>
          </cell>
          <cell r="F3586">
            <v>14</v>
          </cell>
          <cell r="G3586" t="str">
            <v>Unidades</v>
          </cell>
          <cell r="H3586" t="str">
            <v>Unidades</v>
          </cell>
          <cell r="K3586">
            <v>86</v>
          </cell>
          <cell r="L3586">
            <v>0</v>
          </cell>
          <cell r="M3586" t="str">
            <v>Elementos sin Marca</v>
          </cell>
          <cell r="O3586">
            <v>0</v>
          </cell>
          <cell r="P3586">
            <v>0</v>
          </cell>
          <cell r="S3586">
            <v>91000</v>
          </cell>
        </row>
        <row r="3587">
          <cell r="A3587" t="str">
            <v>COR-5VX.1800</v>
          </cell>
          <cell r="B3587" t="str">
            <v>CORREA 5V 1800</v>
          </cell>
          <cell r="C3587" t="str">
            <v>Correas</v>
          </cell>
          <cell r="D3587" t="str">
            <v>1.4.05.19 | Transmisión</v>
          </cell>
          <cell r="E3587" t="str">
            <v>MALLA 3</v>
          </cell>
          <cell r="F3587">
            <v>44</v>
          </cell>
          <cell r="G3587" t="str">
            <v>Unidades</v>
          </cell>
          <cell r="H3587" t="str">
            <v>Unidades</v>
          </cell>
          <cell r="K3587">
            <v>0</v>
          </cell>
          <cell r="L3587">
            <v>0</v>
          </cell>
          <cell r="M3587" t="str">
            <v>Elementos sin Marca</v>
          </cell>
          <cell r="O3587">
            <v>0</v>
          </cell>
          <cell r="P3587">
            <v>0</v>
          </cell>
          <cell r="S3587">
            <v>180000</v>
          </cell>
        </row>
        <row r="3588">
          <cell r="A3588" t="str">
            <v>COR-5V1.900</v>
          </cell>
          <cell r="B3588" t="str">
            <v>CORREA 5V 1900</v>
          </cell>
          <cell r="C3588" t="str">
            <v>Correas</v>
          </cell>
          <cell r="D3588" t="str">
            <v>1.4.05.19 | Transmisión</v>
          </cell>
          <cell r="F3588">
            <v>0</v>
          </cell>
          <cell r="G3588" t="str">
            <v>Unidades</v>
          </cell>
          <cell r="H3588" t="str">
            <v>Unidades</v>
          </cell>
          <cell r="K3588">
            <v>0</v>
          </cell>
          <cell r="L3588">
            <v>0</v>
          </cell>
          <cell r="M3588" t="str">
            <v>Elementos sin Marca</v>
          </cell>
          <cell r="O3588">
            <v>0</v>
          </cell>
          <cell r="P3588">
            <v>0</v>
          </cell>
          <cell r="S3588">
            <v>119340</v>
          </cell>
        </row>
        <row r="3589">
          <cell r="A3589" t="str">
            <v>COR-5V2.240</v>
          </cell>
          <cell r="B3589" t="str">
            <v>CORREA 5V 2240 - MARCA OPTIBELT</v>
          </cell>
          <cell r="C3589" t="str">
            <v>Correas</v>
          </cell>
          <cell r="D3589" t="str">
            <v>1.4.05.19 | Transmisión</v>
          </cell>
          <cell r="F3589">
            <v>0</v>
          </cell>
          <cell r="G3589" t="str">
            <v>Unidades</v>
          </cell>
          <cell r="H3589" t="str">
            <v>Unidades</v>
          </cell>
          <cell r="K3589">
            <v>0</v>
          </cell>
          <cell r="L3589">
            <v>0</v>
          </cell>
          <cell r="M3589" t="str">
            <v>Elementos sin Marca</v>
          </cell>
          <cell r="O3589">
            <v>0</v>
          </cell>
          <cell r="P3589">
            <v>0</v>
          </cell>
          <cell r="S3589">
            <v>116950</v>
          </cell>
        </row>
        <row r="3590">
          <cell r="A3590" t="str">
            <v>COR-R5V.800</v>
          </cell>
          <cell r="B3590" t="str">
            <v>CORREA 5V 800</v>
          </cell>
          <cell r="C3590" t="str">
            <v>Correas</v>
          </cell>
          <cell r="D3590" t="str">
            <v>1.4.05.19 | Transmisión</v>
          </cell>
          <cell r="E3590" t="str">
            <v>R8-N8</v>
          </cell>
          <cell r="F3590">
            <v>5</v>
          </cell>
          <cell r="G3590" t="str">
            <v>Unidades</v>
          </cell>
          <cell r="H3590" t="str">
            <v>Unidades</v>
          </cell>
          <cell r="K3590">
            <v>0</v>
          </cell>
          <cell r="L3590">
            <v>0</v>
          </cell>
          <cell r="M3590" t="str">
            <v>Elementos sin Marca</v>
          </cell>
          <cell r="O3590">
            <v>5</v>
          </cell>
          <cell r="P3590">
            <v>0</v>
          </cell>
          <cell r="R3590" t="str">
            <v>4</v>
          </cell>
          <cell r="S3590">
            <v>96016</v>
          </cell>
        </row>
        <row r="3591">
          <cell r="A3591" t="str">
            <v>COR-900.5V</v>
          </cell>
          <cell r="B3591" t="str">
            <v>CORREA 5V 900</v>
          </cell>
          <cell r="C3591" t="str">
            <v>Correas</v>
          </cell>
          <cell r="D3591" t="str">
            <v>1.4.05.19 | Transmisión</v>
          </cell>
          <cell r="F3591">
            <v>0</v>
          </cell>
          <cell r="G3591" t="str">
            <v>Unidades</v>
          </cell>
          <cell r="H3591" t="str">
            <v>Unidades</v>
          </cell>
          <cell r="K3591">
            <v>0</v>
          </cell>
          <cell r="L3591">
            <v>0</v>
          </cell>
          <cell r="M3591" t="str">
            <v>Elementos sin Marca</v>
          </cell>
          <cell r="O3591">
            <v>0</v>
          </cell>
          <cell r="P3591">
            <v>0</v>
          </cell>
          <cell r="S3591">
            <v>53150</v>
          </cell>
        </row>
        <row r="3592">
          <cell r="A3592" t="str">
            <v>COR-5VX.900</v>
          </cell>
          <cell r="B3592" t="str">
            <v>CORREA 5V 900 DGE REF: 102812 DGE Ref: 102812</v>
          </cell>
          <cell r="C3592" t="str">
            <v>Accesorios de Motores</v>
          </cell>
          <cell r="D3592" t="str">
            <v>1.4.05.03 | Motores y Motorreductores</v>
          </cell>
          <cell r="F3592">
            <v>0</v>
          </cell>
          <cell r="G3592" t="str">
            <v>Unidades</v>
          </cell>
          <cell r="H3592" t="str">
            <v>Unidades</v>
          </cell>
          <cell r="K3592">
            <v>0</v>
          </cell>
          <cell r="L3592">
            <v>0</v>
          </cell>
          <cell r="M3592" t="str">
            <v>DODGE</v>
          </cell>
          <cell r="N3592" t="str">
            <v>102812</v>
          </cell>
          <cell r="O3592">
            <v>0</v>
          </cell>
          <cell r="P3592">
            <v>0</v>
          </cell>
          <cell r="S3592">
            <v>168340.45</v>
          </cell>
        </row>
        <row r="3593">
          <cell r="A3593" t="str">
            <v>COR-5VX.1000</v>
          </cell>
          <cell r="B3593" t="str">
            <v>CORREA 5VX 1000</v>
          </cell>
          <cell r="C3593" t="str">
            <v>Correas</v>
          </cell>
          <cell r="D3593" t="str">
            <v>1.4.05.19 | Transmisión</v>
          </cell>
          <cell r="F3593">
            <v>0</v>
          </cell>
          <cell r="G3593" t="str">
            <v>Unidades</v>
          </cell>
          <cell r="H3593" t="str">
            <v>Unidades</v>
          </cell>
          <cell r="K3593">
            <v>0</v>
          </cell>
          <cell r="L3593">
            <v>0</v>
          </cell>
          <cell r="M3593" t="str">
            <v>Elementos sin Marca</v>
          </cell>
          <cell r="O3593">
            <v>0</v>
          </cell>
          <cell r="P3593">
            <v>0</v>
          </cell>
          <cell r="S3593">
            <v>142500</v>
          </cell>
        </row>
        <row r="3594">
          <cell r="A3594" t="str">
            <v>COR-5VX.112</v>
          </cell>
          <cell r="B3594" t="str">
            <v>CORREA 5VX 1120</v>
          </cell>
          <cell r="C3594" t="str">
            <v>Correas</v>
          </cell>
          <cell r="D3594" t="str">
            <v>1.4.05.19 | Transmisión</v>
          </cell>
          <cell r="F3594">
            <v>0</v>
          </cell>
          <cell r="G3594" t="str">
            <v>Unidades</v>
          </cell>
          <cell r="H3594" t="str">
            <v>Unidades</v>
          </cell>
          <cell r="K3594">
            <v>0</v>
          </cell>
          <cell r="L3594">
            <v>0</v>
          </cell>
          <cell r="M3594" t="str">
            <v>Elementos sin Marca</v>
          </cell>
          <cell r="O3594">
            <v>0</v>
          </cell>
          <cell r="P3594">
            <v>0</v>
          </cell>
          <cell r="S3594">
            <v>203200</v>
          </cell>
        </row>
        <row r="3595">
          <cell r="A3595" t="str">
            <v>COR-5VX.1150</v>
          </cell>
          <cell r="B3595" t="str">
            <v>CORREA 5VX 1150</v>
          </cell>
          <cell r="C3595" t="str">
            <v>Correas</v>
          </cell>
          <cell r="D3595" t="str">
            <v>1.4.05.19 | Transmisión</v>
          </cell>
          <cell r="F3595">
            <v>0</v>
          </cell>
          <cell r="G3595" t="str">
            <v>Unidades</v>
          </cell>
          <cell r="H3595" t="str">
            <v>Unidades</v>
          </cell>
          <cell r="K3595">
            <v>0</v>
          </cell>
          <cell r="L3595">
            <v>0</v>
          </cell>
          <cell r="M3595" t="str">
            <v>Elementos sin Marca</v>
          </cell>
          <cell r="O3595">
            <v>0</v>
          </cell>
          <cell r="P3595">
            <v>0</v>
          </cell>
          <cell r="S3595">
            <v>137200</v>
          </cell>
        </row>
        <row r="3596">
          <cell r="A3596" t="str">
            <v>COR-5VX.1400</v>
          </cell>
          <cell r="B3596" t="str">
            <v>CORREA 5VX 1400</v>
          </cell>
          <cell r="C3596" t="str">
            <v>Correas</v>
          </cell>
          <cell r="D3596" t="str">
            <v>1.4.05.19 | Transmisión</v>
          </cell>
          <cell r="F3596">
            <v>0</v>
          </cell>
          <cell r="G3596" t="str">
            <v>Unidades</v>
          </cell>
          <cell r="H3596" t="str">
            <v>Unidades</v>
          </cell>
          <cell r="K3596">
            <v>0</v>
          </cell>
          <cell r="L3596">
            <v>0</v>
          </cell>
          <cell r="M3596" t="str">
            <v>Elementos sin Marca</v>
          </cell>
          <cell r="O3596">
            <v>0</v>
          </cell>
          <cell r="P3596">
            <v>0</v>
          </cell>
          <cell r="S3596">
            <v>155000</v>
          </cell>
        </row>
        <row r="3597">
          <cell r="A3597" t="str">
            <v>COR-5VX.1500</v>
          </cell>
          <cell r="B3597" t="str">
            <v>CORREA 5VX 1500</v>
          </cell>
          <cell r="C3597" t="str">
            <v>Correas</v>
          </cell>
          <cell r="D3597" t="str">
            <v>1.4.05.19 | Transmisión</v>
          </cell>
          <cell r="E3597" t="str">
            <v>R8-N8</v>
          </cell>
          <cell r="F3597">
            <v>0</v>
          </cell>
          <cell r="G3597" t="str">
            <v>Unidades</v>
          </cell>
          <cell r="H3597" t="str">
            <v>Unidades</v>
          </cell>
          <cell r="K3597">
            <v>0</v>
          </cell>
          <cell r="L3597">
            <v>0</v>
          </cell>
          <cell r="M3597" t="str">
            <v>Elementos sin Marca</v>
          </cell>
          <cell r="O3597">
            <v>0</v>
          </cell>
          <cell r="P3597">
            <v>0</v>
          </cell>
          <cell r="S3597">
            <v>245600</v>
          </cell>
        </row>
        <row r="3598">
          <cell r="A3598" t="str">
            <v>CORREA-5VX-1600</v>
          </cell>
          <cell r="B3598" t="str">
            <v>CORREA 5VX 1600 MARCA SKF</v>
          </cell>
          <cell r="C3598" t="str">
            <v>Correas</v>
          </cell>
          <cell r="D3598" t="str">
            <v>1.4.05.19 | Transmisión</v>
          </cell>
          <cell r="E3598" t="str">
            <v>R8-N8</v>
          </cell>
          <cell r="F3598">
            <v>0</v>
          </cell>
          <cell r="G3598" t="str">
            <v>Unidades</v>
          </cell>
          <cell r="H3598" t="str">
            <v>Unidades</v>
          </cell>
          <cell r="K3598">
            <v>0</v>
          </cell>
          <cell r="L3598">
            <v>0</v>
          </cell>
          <cell r="M3598" t="str">
            <v>Elementos sin Marca</v>
          </cell>
          <cell r="O3598">
            <v>0</v>
          </cell>
          <cell r="P3598">
            <v>0</v>
          </cell>
          <cell r="S3598">
            <v>288500</v>
          </cell>
        </row>
        <row r="3599">
          <cell r="A3599" t="str">
            <v>COR-5VX.1700</v>
          </cell>
          <cell r="B3599" t="str">
            <v>CORREA 5VX 1700 SKF</v>
          </cell>
          <cell r="C3599" t="str">
            <v>Correas</v>
          </cell>
          <cell r="D3599" t="str">
            <v>1.4.05.19 | Transmisión</v>
          </cell>
          <cell r="F3599">
            <v>0</v>
          </cell>
          <cell r="G3599" t="str">
            <v>Unidades</v>
          </cell>
          <cell r="H3599" t="str">
            <v>Unidades</v>
          </cell>
          <cell r="K3599">
            <v>0</v>
          </cell>
          <cell r="L3599">
            <v>0</v>
          </cell>
          <cell r="M3599" t="str">
            <v>SKF</v>
          </cell>
          <cell r="O3599">
            <v>0</v>
          </cell>
          <cell r="P3599">
            <v>0</v>
          </cell>
          <cell r="S3599">
            <v>235200</v>
          </cell>
        </row>
        <row r="3600">
          <cell r="A3600" t="str">
            <v>COR-5VX.2240</v>
          </cell>
          <cell r="B3600" t="str">
            <v>CORREA 5VX 2240</v>
          </cell>
          <cell r="C3600" t="str">
            <v>Correas</v>
          </cell>
          <cell r="D3600" t="str">
            <v>1.4.05.19 | Transmisión</v>
          </cell>
          <cell r="F3600">
            <v>0</v>
          </cell>
          <cell r="G3600" t="str">
            <v>Unidades</v>
          </cell>
          <cell r="H3600" t="str">
            <v>Unidades</v>
          </cell>
          <cell r="K3600">
            <v>0</v>
          </cell>
          <cell r="L3600">
            <v>0</v>
          </cell>
          <cell r="M3600" t="str">
            <v>Elementos sin Marca</v>
          </cell>
          <cell r="O3600">
            <v>0</v>
          </cell>
          <cell r="P3600">
            <v>0</v>
          </cell>
        </row>
        <row r="3601">
          <cell r="A3601" t="str">
            <v>COR-5VX-600</v>
          </cell>
          <cell r="B3601" t="str">
            <v>CORREA 5VX 600</v>
          </cell>
          <cell r="C3601" t="str">
            <v>Correas</v>
          </cell>
          <cell r="D3601" t="str">
            <v>1.4.05.19 | Transmisión</v>
          </cell>
          <cell r="E3601" t="str">
            <v>E8A-3</v>
          </cell>
          <cell r="F3601">
            <v>0</v>
          </cell>
          <cell r="G3601" t="str">
            <v>Unidades</v>
          </cell>
          <cell r="H3601" t="str">
            <v>Unidades</v>
          </cell>
          <cell r="K3601">
            <v>0</v>
          </cell>
          <cell r="L3601">
            <v>0</v>
          </cell>
          <cell r="M3601" t="str">
            <v>Elementos sin Marca</v>
          </cell>
          <cell r="O3601">
            <v>0</v>
          </cell>
          <cell r="P3601">
            <v>0</v>
          </cell>
          <cell r="S3601">
            <v>51000</v>
          </cell>
        </row>
        <row r="3602">
          <cell r="A3602" t="str">
            <v>COR-5VX-630</v>
          </cell>
          <cell r="B3602" t="str">
            <v>CORREA 5VX 630</v>
          </cell>
          <cell r="C3602" t="str">
            <v>Correas</v>
          </cell>
          <cell r="D3602" t="str">
            <v>1.4.05.19 | Transmisión</v>
          </cell>
          <cell r="E3602" t="str">
            <v>R8-N8</v>
          </cell>
          <cell r="F3602">
            <v>3</v>
          </cell>
          <cell r="G3602" t="str">
            <v>Unidades</v>
          </cell>
          <cell r="H3602" t="str">
            <v>Unidades</v>
          </cell>
          <cell r="K3602">
            <v>0</v>
          </cell>
          <cell r="L3602">
            <v>0</v>
          </cell>
          <cell r="M3602" t="str">
            <v>Elementos sin Marca</v>
          </cell>
          <cell r="O3602">
            <v>3</v>
          </cell>
          <cell r="P3602">
            <v>0</v>
          </cell>
          <cell r="S3602">
            <v>42000</v>
          </cell>
        </row>
        <row r="3603">
          <cell r="A3603" t="str">
            <v>COR-5VX.650</v>
          </cell>
          <cell r="B3603" t="str">
            <v>CORREA 5VX 650</v>
          </cell>
          <cell r="C3603" t="str">
            <v>Correas</v>
          </cell>
          <cell r="D3603" t="str">
            <v>1.4.05.19 | Transmisión</v>
          </cell>
          <cell r="F3603">
            <v>0</v>
          </cell>
          <cell r="G3603" t="str">
            <v>Unidades</v>
          </cell>
          <cell r="H3603" t="str">
            <v>Unidades</v>
          </cell>
          <cell r="K3603">
            <v>0</v>
          </cell>
          <cell r="L3603">
            <v>0</v>
          </cell>
          <cell r="M3603" t="str">
            <v>Elementos sin Marca</v>
          </cell>
          <cell r="O3603">
            <v>0</v>
          </cell>
          <cell r="P3603">
            <v>0</v>
          </cell>
          <cell r="S3603">
            <v>56500</v>
          </cell>
        </row>
        <row r="3604">
          <cell r="A3604" t="str">
            <v>COR-5VX.670</v>
          </cell>
          <cell r="B3604" t="str">
            <v>CORREA 5VX 670</v>
          </cell>
          <cell r="C3604" t="str">
            <v>Correas</v>
          </cell>
          <cell r="D3604" t="str">
            <v>1.4.05.19 | Transmisión</v>
          </cell>
          <cell r="F3604">
            <v>0</v>
          </cell>
          <cell r="G3604" t="str">
            <v>Unidades</v>
          </cell>
          <cell r="H3604" t="str">
            <v>Unidades</v>
          </cell>
          <cell r="K3604">
            <v>0</v>
          </cell>
          <cell r="L3604">
            <v>0</v>
          </cell>
          <cell r="M3604" t="str">
            <v>Elementos sin Marca</v>
          </cell>
          <cell r="O3604">
            <v>0</v>
          </cell>
          <cell r="P3604">
            <v>0</v>
          </cell>
          <cell r="S3604">
            <v>89800</v>
          </cell>
        </row>
        <row r="3605">
          <cell r="A3605" t="str">
            <v>COR-5VX-710</v>
          </cell>
          <cell r="B3605" t="str">
            <v>CORREA 5VX 710</v>
          </cell>
          <cell r="C3605" t="str">
            <v>Correas</v>
          </cell>
          <cell r="D3605" t="str">
            <v>1.4.05.19 | Transmisión</v>
          </cell>
          <cell r="E3605" t="str">
            <v>R8-N8</v>
          </cell>
          <cell r="F3605">
            <v>0</v>
          </cell>
          <cell r="G3605" t="str">
            <v>Unidades</v>
          </cell>
          <cell r="H3605" t="str">
            <v>Unidades</v>
          </cell>
          <cell r="K3605">
            <v>0</v>
          </cell>
          <cell r="L3605">
            <v>0</v>
          </cell>
          <cell r="M3605" t="str">
            <v>Elementos sin Marca</v>
          </cell>
          <cell r="O3605">
            <v>0</v>
          </cell>
          <cell r="P3605">
            <v>0</v>
          </cell>
          <cell r="S3605">
            <v>23801.38</v>
          </cell>
        </row>
        <row r="3606">
          <cell r="A3606" t="str">
            <v>COR-5VX.780</v>
          </cell>
          <cell r="B3606" t="str">
            <v>CORREA 5VX 780</v>
          </cell>
          <cell r="C3606" t="str">
            <v>Correas</v>
          </cell>
          <cell r="D3606" t="str">
            <v>1.4.05.19 | Transmisión</v>
          </cell>
          <cell r="F3606">
            <v>0</v>
          </cell>
          <cell r="G3606" t="str">
            <v>Unidades</v>
          </cell>
          <cell r="H3606" t="str">
            <v>Unidades</v>
          </cell>
          <cell r="K3606">
            <v>0</v>
          </cell>
          <cell r="L3606">
            <v>0</v>
          </cell>
          <cell r="M3606" t="str">
            <v>Elementos sin Marca</v>
          </cell>
          <cell r="O3606">
            <v>0</v>
          </cell>
          <cell r="P3606">
            <v>0</v>
          </cell>
          <cell r="S3606">
            <v>45500</v>
          </cell>
        </row>
        <row r="3607">
          <cell r="A3607" t="str">
            <v>COR-5VX.860</v>
          </cell>
          <cell r="B3607" t="str">
            <v>CORREA 5VX 860 DGE Ref: 108945</v>
          </cell>
          <cell r="C3607" t="str">
            <v>Accesorios de Motores</v>
          </cell>
          <cell r="D3607" t="str">
            <v>1.4.05.03 | Motores y Motorreductores</v>
          </cell>
          <cell r="F3607">
            <v>0</v>
          </cell>
          <cell r="G3607" t="str">
            <v>Unidades</v>
          </cell>
          <cell r="H3607" t="str">
            <v>Unidades</v>
          </cell>
          <cell r="K3607">
            <v>0</v>
          </cell>
          <cell r="L3607">
            <v>0</v>
          </cell>
          <cell r="M3607" t="str">
            <v>DODGE</v>
          </cell>
          <cell r="N3607" t="str">
            <v>108945</v>
          </cell>
          <cell r="O3607">
            <v>0</v>
          </cell>
          <cell r="P3607">
            <v>0</v>
          </cell>
          <cell r="S3607">
            <v>162311.35999999999</v>
          </cell>
        </row>
        <row r="3608">
          <cell r="A3608" t="str">
            <v>COR-5VX.960</v>
          </cell>
          <cell r="B3608" t="str">
            <v>CORREA 5VX 960</v>
          </cell>
          <cell r="C3608" t="str">
            <v>Correas</v>
          </cell>
          <cell r="D3608" t="str">
            <v>1.4.05.19 | Transmisión</v>
          </cell>
          <cell r="F3608">
            <v>0</v>
          </cell>
          <cell r="G3608" t="str">
            <v>Unidades</v>
          </cell>
          <cell r="H3608" t="str">
            <v>Unidades</v>
          </cell>
          <cell r="K3608">
            <v>0</v>
          </cell>
          <cell r="L3608">
            <v>0</v>
          </cell>
          <cell r="M3608" t="str">
            <v>Elementos sin Marca</v>
          </cell>
          <cell r="O3608">
            <v>0</v>
          </cell>
          <cell r="P3608">
            <v>0</v>
          </cell>
          <cell r="S3608">
            <v>160000</v>
          </cell>
        </row>
        <row r="3609">
          <cell r="A3609" t="str">
            <v>COR-13C.815L</v>
          </cell>
          <cell r="B3609" t="str">
            <v>CORREA 815L X 13 CANALES MARCA CARLISLE</v>
          </cell>
          <cell r="C3609" t="str">
            <v>Consumible Maquinaria y Equipos</v>
          </cell>
          <cell r="D3609" t="str">
            <v>1.4.55.20 | Materiales y Suministros</v>
          </cell>
          <cell r="F3609">
            <v>0</v>
          </cell>
          <cell r="G3609" t="str">
            <v>Unidades</v>
          </cell>
          <cell r="H3609" t="str">
            <v>Unidades</v>
          </cell>
          <cell r="K3609">
            <v>0</v>
          </cell>
          <cell r="L3609">
            <v>0</v>
          </cell>
          <cell r="M3609" t="str">
            <v>Elementos sin Marca</v>
          </cell>
          <cell r="O3609">
            <v>0</v>
          </cell>
          <cell r="P3609">
            <v>0</v>
          </cell>
          <cell r="S3609">
            <v>252101</v>
          </cell>
        </row>
        <row r="3610">
          <cell r="A3610" t="str">
            <v>COR-B43.0</v>
          </cell>
          <cell r="B3610" t="str">
            <v>CORREA B 43</v>
          </cell>
          <cell r="C3610" t="str">
            <v>Correas</v>
          </cell>
          <cell r="D3610" t="str">
            <v>1.4.05.19 | Transmisión</v>
          </cell>
          <cell r="F3610">
            <v>0</v>
          </cell>
          <cell r="G3610" t="str">
            <v>Unidades</v>
          </cell>
          <cell r="H3610" t="str">
            <v>Unidades</v>
          </cell>
          <cell r="K3610">
            <v>0</v>
          </cell>
          <cell r="L3610">
            <v>0</v>
          </cell>
          <cell r="M3610" t="str">
            <v>Elementos sin Marca</v>
          </cell>
          <cell r="O3610">
            <v>0</v>
          </cell>
          <cell r="P3610">
            <v>0</v>
          </cell>
          <cell r="S3610">
            <v>7983</v>
          </cell>
        </row>
        <row r="3611">
          <cell r="A3611" t="str">
            <v>COR-BX9.0</v>
          </cell>
          <cell r="B3611" t="str">
            <v>CORREA BX 90</v>
          </cell>
          <cell r="C3611" t="str">
            <v>Correas</v>
          </cell>
          <cell r="D3611" t="str">
            <v>1.4.05.19 | Transmisión</v>
          </cell>
          <cell r="F3611">
            <v>0</v>
          </cell>
          <cell r="G3611" t="str">
            <v>Unidades</v>
          </cell>
          <cell r="H3611" t="str">
            <v>Unidades</v>
          </cell>
          <cell r="K3611">
            <v>0</v>
          </cell>
          <cell r="L3611">
            <v>0</v>
          </cell>
          <cell r="M3611" t="str">
            <v>Elementos sin Marca</v>
          </cell>
          <cell r="O3611">
            <v>0</v>
          </cell>
          <cell r="P3611">
            <v>0</v>
          </cell>
          <cell r="S3611">
            <v>62184</v>
          </cell>
        </row>
        <row r="3612">
          <cell r="A3612" t="str">
            <v>COR-DAY.17480</v>
          </cell>
          <cell r="B3612" t="str">
            <v>CORREA DAYCO REF: 17480</v>
          </cell>
          <cell r="C3612" t="str">
            <v>Correas</v>
          </cell>
          <cell r="D3612" t="str">
            <v>1.4.05.19 | Transmisión</v>
          </cell>
          <cell r="E3612" t="str">
            <v>R8-N8</v>
          </cell>
          <cell r="F3612">
            <v>0</v>
          </cell>
          <cell r="G3612" t="str">
            <v>Unidades</v>
          </cell>
          <cell r="H3612" t="str">
            <v>Unidades</v>
          </cell>
          <cell r="K3612">
            <v>0</v>
          </cell>
          <cell r="L3612">
            <v>0</v>
          </cell>
          <cell r="M3612" t="str">
            <v>Elementos sin Marca</v>
          </cell>
          <cell r="O3612">
            <v>0</v>
          </cell>
          <cell r="P3612">
            <v>0</v>
          </cell>
          <cell r="S3612">
            <v>25210</v>
          </cell>
        </row>
        <row r="3613">
          <cell r="A3613" t="str">
            <v>COR-ACC.COM</v>
          </cell>
          <cell r="B3613" t="str">
            <v>CORREA DE ACCIONAMIENTO COMPRESOR AS-25 KAESER REF: 6.4834.0</v>
          </cell>
          <cell r="C3613" t="str">
            <v>Consumible Maquinaria y Equipos</v>
          </cell>
          <cell r="D3613" t="str">
            <v>1.4.55.20 | Materiales y Suministros</v>
          </cell>
          <cell r="F3613">
            <v>0</v>
          </cell>
          <cell r="G3613" t="str">
            <v>Unidades</v>
          </cell>
          <cell r="H3613" t="str">
            <v>Unidades</v>
          </cell>
          <cell r="K3613">
            <v>0</v>
          </cell>
          <cell r="L3613">
            <v>0</v>
          </cell>
          <cell r="M3613" t="str">
            <v>Elementos sin Marca</v>
          </cell>
          <cell r="O3613">
            <v>0</v>
          </cell>
          <cell r="P3613">
            <v>0</v>
          </cell>
          <cell r="S3613">
            <v>472481</v>
          </cell>
        </row>
        <row r="3614">
          <cell r="A3614" t="str">
            <v>COR-DEN.322L050</v>
          </cell>
          <cell r="B3614" t="str">
            <v>CORREA DENTADA 322L050</v>
          </cell>
          <cell r="C3614" t="str">
            <v>Correas</v>
          </cell>
          <cell r="D3614" t="str">
            <v>1.4.05.19 | Transmisión</v>
          </cell>
          <cell r="F3614">
            <v>0</v>
          </cell>
          <cell r="G3614" t="str">
            <v>Unidades</v>
          </cell>
          <cell r="H3614" t="str">
            <v>Unidades</v>
          </cell>
          <cell r="K3614">
            <v>0</v>
          </cell>
          <cell r="L3614">
            <v>0</v>
          </cell>
          <cell r="M3614" t="str">
            <v>Elementos sin Marca</v>
          </cell>
          <cell r="O3614">
            <v>0</v>
          </cell>
          <cell r="P3614">
            <v>0</v>
          </cell>
          <cell r="S3614">
            <v>50420</v>
          </cell>
        </row>
        <row r="3615">
          <cell r="A3615" t="str">
            <v>COR-BB8.3BA</v>
          </cell>
          <cell r="B3615" t="str">
            <v>CORREA DOBLE EN V REF. BB83 - MARCA BANDO</v>
          </cell>
          <cell r="C3615" t="str">
            <v>Correas</v>
          </cell>
          <cell r="D3615" t="str">
            <v>1.4.05.19 | Transmisión</v>
          </cell>
          <cell r="F3615">
            <v>0</v>
          </cell>
          <cell r="G3615" t="str">
            <v>Unidades</v>
          </cell>
          <cell r="H3615" t="str">
            <v>Unidades</v>
          </cell>
          <cell r="K3615">
            <v>0</v>
          </cell>
          <cell r="L3615">
            <v>0</v>
          </cell>
          <cell r="M3615" t="str">
            <v>Elementos sin Marca</v>
          </cell>
          <cell r="O3615">
            <v>0</v>
          </cell>
          <cell r="P3615">
            <v>0</v>
          </cell>
        </row>
        <row r="3616">
          <cell r="A3616" t="str">
            <v>COR-DOB.ENV.BB83</v>
          </cell>
          <cell r="B3616" t="str">
            <v>CORREA DOBLE EN V REF. BB83 - MARCA OPTIBELT</v>
          </cell>
          <cell r="C3616" t="str">
            <v>Correas</v>
          </cell>
          <cell r="D3616" t="str">
            <v>1.4.05.19 | Transmisión</v>
          </cell>
          <cell r="E3616" t="str">
            <v>R8-N8</v>
          </cell>
          <cell r="F3616">
            <v>0</v>
          </cell>
          <cell r="G3616" t="str">
            <v>Unidades</v>
          </cell>
          <cell r="H3616" t="str">
            <v>Unidades</v>
          </cell>
          <cell r="K3616">
            <v>0</v>
          </cell>
          <cell r="L3616">
            <v>0</v>
          </cell>
          <cell r="M3616" t="str">
            <v>Elementos sin Marca</v>
          </cell>
          <cell r="O3616">
            <v>0</v>
          </cell>
          <cell r="P3616">
            <v>0</v>
          </cell>
          <cell r="S3616">
            <v>137000</v>
          </cell>
        </row>
        <row r="3617">
          <cell r="A3617" t="str">
            <v>COR-ENV.BB83</v>
          </cell>
          <cell r="B3617" t="str">
            <v>CORREA DOBLE EN V REF. BB83 - MARCA SKYLINE</v>
          </cell>
          <cell r="C3617" t="str">
            <v>Correas</v>
          </cell>
          <cell r="D3617" t="str">
            <v>1.4.05.19 | Transmisión</v>
          </cell>
          <cell r="E3617" t="str">
            <v>R8-N8</v>
          </cell>
          <cell r="F3617">
            <v>0</v>
          </cell>
          <cell r="G3617" t="str">
            <v>Unidades</v>
          </cell>
          <cell r="H3617" t="str">
            <v>Unidades</v>
          </cell>
          <cell r="K3617">
            <v>0</v>
          </cell>
          <cell r="L3617">
            <v>0</v>
          </cell>
          <cell r="M3617" t="str">
            <v>Elementos sin Marca</v>
          </cell>
          <cell r="O3617">
            <v>0</v>
          </cell>
          <cell r="P3617">
            <v>0</v>
          </cell>
          <cell r="S3617">
            <v>32700</v>
          </cell>
        </row>
        <row r="3618">
          <cell r="A3618" t="str">
            <v>COR-DOB.BB83</v>
          </cell>
          <cell r="B3618" t="str">
            <v>CORREA DOBLE EN V REF. BB85 - MARCA BANDO</v>
          </cell>
          <cell r="C3618" t="str">
            <v>Correas</v>
          </cell>
          <cell r="D3618" t="str">
            <v>1.4.05.19 | Transmisión</v>
          </cell>
          <cell r="F3618">
            <v>0</v>
          </cell>
          <cell r="G3618" t="str">
            <v>Unidades</v>
          </cell>
          <cell r="H3618" t="str">
            <v>Unidades</v>
          </cell>
          <cell r="K3618">
            <v>0</v>
          </cell>
          <cell r="L3618">
            <v>0</v>
          </cell>
          <cell r="M3618" t="str">
            <v>Elementos sin Marca</v>
          </cell>
          <cell r="O3618">
            <v>0</v>
          </cell>
          <cell r="P3618">
            <v>0</v>
          </cell>
          <cell r="S3618">
            <v>143500</v>
          </cell>
        </row>
        <row r="3619">
          <cell r="A3619" t="str">
            <v>COR-DOB.V.BB85</v>
          </cell>
          <cell r="B3619" t="str">
            <v>CORREA DOBLE EN V REF. BB85 MARCA JASON</v>
          </cell>
          <cell r="C3619" t="str">
            <v>Correas</v>
          </cell>
          <cell r="D3619" t="str">
            <v>1.4.05.19 | Transmisión</v>
          </cell>
          <cell r="F3619">
            <v>0</v>
          </cell>
          <cell r="G3619" t="str">
            <v>Unidades</v>
          </cell>
          <cell r="H3619" t="str">
            <v>Unidades</v>
          </cell>
          <cell r="K3619">
            <v>0</v>
          </cell>
          <cell r="L3619">
            <v>0</v>
          </cell>
          <cell r="M3619" t="str">
            <v>Elementos sin Marca</v>
          </cell>
          <cell r="O3619">
            <v>0</v>
          </cell>
          <cell r="P3619">
            <v>0</v>
          </cell>
          <cell r="S3619">
            <v>88500</v>
          </cell>
        </row>
        <row r="3620">
          <cell r="A3620" t="str">
            <v>COR-ENV.A018</v>
          </cell>
          <cell r="B3620" t="str">
            <v>CORREA EN V TIPO A018</v>
          </cell>
          <cell r="C3620" t="str">
            <v>Consumible Maquinaria y Equipos</v>
          </cell>
          <cell r="D3620" t="str">
            <v>1.4.55.20 | Materiales y Suministros</v>
          </cell>
          <cell r="E3620" t="str">
            <v>R8-N8</v>
          </cell>
          <cell r="F3620">
            <v>0</v>
          </cell>
          <cell r="G3620" t="str">
            <v>Unidades</v>
          </cell>
          <cell r="H3620" t="str">
            <v>Unidades</v>
          </cell>
          <cell r="K3620">
            <v>0</v>
          </cell>
          <cell r="L3620">
            <v>0</v>
          </cell>
          <cell r="M3620" t="str">
            <v>Elementos sin Marca</v>
          </cell>
          <cell r="O3620">
            <v>0</v>
          </cell>
          <cell r="P3620">
            <v>0</v>
          </cell>
          <cell r="S3620">
            <v>9200</v>
          </cell>
        </row>
        <row r="3621">
          <cell r="A3621" t="str">
            <v>COR-ENV.XPA</v>
          </cell>
          <cell r="B3621" t="str">
            <v>CORREA EN V TIPO XPA 1932</v>
          </cell>
          <cell r="C3621" t="str">
            <v>Correas</v>
          </cell>
          <cell r="D3621" t="str">
            <v>1.4.05.19 | Transmisión</v>
          </cell>
          <cell r="F3621">
            <v>0</v>
          </cell>
          <cell r="G3621" t="str">
            <v>Unidades</v>
          </cell>
          <cell r="H3621" t="str">
            <v>Unidades</v>
          </cell>
          <cell r="K3621">
            <v>0</v>
          </cell>
          <cell r="L3621">
            <v>0</v>
          </cell>
          <cell r="M3621" t="str">
            <v>Elementos sin Marca</v>
          </cell>
          <cell r="O3621">
            <v>0</v>
          </cell>
          <cell r="P3621">
            <v>0</v>
          </cell>
          <cell r="S3621">
            <v>59052</v>
          </cell>
        </row>
        <row r="3622">
          <cell r="A3622" t="str">
            <v>COR-ENC.HUS</v>
          </cell>
          <cell r="B3622" t="str">
            <v>CORREA ENCODER HUSILLO</v>
          </cell>
          <cell r="C3622" t="str">
            <v>Consumible Maquinaria y Equipos</v>
          </cell>
          <cell r="D3622" t="str">
            <v>1.4.55.20 | Materiales y Suministros</v>
          </cell>
          <cell r="F3622">
            <v>0</v>
          </cell>
          <cell r="G3622" t="str">
            <v>Unidades</v>
          </cell>
          <cell r="H3622" t="str">
            <v>Unidades</v>
          </cell>
          <cell r="K3622">
            <v>0</v>
          </cell>
          <cell r="L3622">
            <v>0</v>
          </cell>
          <cell r="M3622" t="str">
            <v>Elementos sin Marca</v>
          </cell>
          <cell r="O3622">
            <v>0</v>
          </cell>
          <cell r="P3622">
            <v>0</v>
          </cell>
          <cell r="S3622">
            <v>115000</v>
          </cell>
        </row>
        <row r="3623">
          <cell r="A3623" t="str">
            <v>COR-EST.59K.885</v>
          </cell>
          <cell r="B3623" t="str">
            <v>CORREA ESTRIADA 5PK 885 Ref: 6.38.15.O.EL</v>
          </cell>
          <cell r="C3623" t="str">
            <v>Consumible Maquinaria y Equipos</v>
          </cell>
          <cell r="D3623" t="str">
            <v>1.4.55.20 | Materiales y Suministros</v>
          </cell>
          <cell r="F3623">
            <v>0</v>
          </cell>
          <cell r="G3623" t="str">
            <v>Unidades</v>
          </cell>
          <cell r="H3623" t="str">
            <v>Unidades</v>
          </cell>
          <cell r="K3623">
            <v>0</v>
          </cell>
          <cell r="L3623">
            <v>0</v>
          </cell>
          <cell r="M3623" t="str">
            <v>Elementos sin Marca</v>
          </cell>
          <cell r="N3623" t="str">
            <v>6.38.15.O.EL</v>
          </cell>
          <cell r="O3623">
            <v>0</v>
          </cell>
          <cell r="P3623">
            <v>0</v>
          </cell>
          <cell r="S3623">
            <v>212146</v>
          </cell>
        </row>
        <row r="3624">
          <cell r="A3624" t="str">
            <v>COR-GUI.140</v>
          </cell>
          <cell r="B3624" t="str">
            <v>CORREA GUIA 140MM X 135 X 25 MM</v>
          </cell>
          <cell r="C3624" t="str">
            <v>Consumible Maquinaria y Equipos</v>
          </cell>
          <cell r="D3624" t="str">
            <v>1.4.55.20 | Materiales y Suministros</v>
          </cell>
          <cell r="F3624">
            <v>0</v>
          </cell>
          <cell r="G3624" t="str">
            <v>Unidades</v>
          </cell>
          <cell r="H3624" t="str">
            <v>Unidades</v>
          </cell>
          <cell r="K3624">
            <v>0</v>
          </cell>
          <cell r="L3624">
            <v>0</v>
          </cell>
          <cell r="M3624" t="str">
            <v>Elementos sin Marca</v>
          </cell>
          <cell r="O3624">
            <v>0</v>
          </cell>
          <cell r="P3624">
            <v>0</v>
          </cell>
          <cell r="S3624">
            <v>92436</v>
          </cell>
        </row>
        <row r="3625">
          <cell r="A3625" t="str">
            <v>COR-GUI.80M</v>
          </cell>
          <cell r="B3625" t="str">
            <v>CORREA GUIA 80MM X 75MM  X 5.6 MM</v>
          </cell>
          <cell r="C3625" t="str">
            <v>Consumible Maquinaria y Equipos</v>
          </cell>
          <cell r="D3625" t="str">
            <v>1.4.55.20 | Materiales y Suministros</v>
          </cell>
          <cell r="F3625">
            <v>0</v>
          </cell>
          <cell r="G3625" t="str">
            <v>Unidades</v>
          </cell>
          <cell r="H3625" t="str">
            <v>Unidades</v>
          </cell>
          <cell r="K3625">
            <v>0</v>
          </cell>
          <cell r="L3625">
            <v>0</v>
          </cell>
          <cell r="M3625" t="str">
            <v>Elementos sin Marca</v>
          </cell>
          <cell r="O3625">
            <v>0</v>
          </cell>
          <cell r="P3625">
            <v>0</v>
          </cell>
          <cell r="S3625">
            <v>33613.440000000002</v>
          </cell>
        </row>
        <row r="3626">
          <cell r="A3626" t="str">
            <v>COR-MOT.</v>
          </cell>
          <cell r="B3626" t="str">
            <v>CORREA PARA MOTOR V L-123 REF.9192106300</v>
          </cell>
          <cell r="C3626" t="str">
            <v>Consumible Maquinaria y Equipos</v>
          </cell>
          <cell r="D3626" t="str">
            <v>1.4.55.20 | Materiales y Suministros</v>
          </cell>
          <cell r="F3626">
            <v>0</v>
          </cell>
          <cell r="G3626" t="str">
            <v>Unidades</v>
          </cell>
          <cell r="H3626" t="str">
            <v>Unidades</v>
          </cell>
          <cell r="K3626">
            <v>0</v>
          </cell>
          <cell r="L3626">
            <v>0</v>
          </cell>
          <cell r="M3626" t="str">
            <v>Elementos sin Marca</v>
          </cell>
          <cell r="O3626">
            <v>0</v>
          </cell>
          <cell r="P3626">
            <v>0</v>
          </cell>
          <cell r="S3626">
            <v>165571</v>
          </cell>
        </row>
        <row r="3627">
          <cell r="A3627" t="str">
            <v>COR-PHG.1900</v>
          </cell>
          <cell r="B3627" t="str">
            <v>CORREA PHG SPA 1900 - SKF</v>
          </cell>
          <cell r="C3627" t="str">
            <v>Correas</v>
          </cell>
          <cell r="D3627" t="str">
            <v>1.4.05.19 | Transmisión</v>
          </cell>
          <cell r="F3627">
            <v>0</v>
          </cell>
          <cell r="G3627" t="str">
            <v>Unidades</v>
          </cell>
          <cell r="H3627" t="str">
            <v>Unidades</v>
          </cell>
          <cell r="K3627">
            <v>0</v>
          </cell>
          <cell r="L3627">
            <v>0</v>
          </cell>
          <cell r="M3627" t="str">
            <v>Elementos sin Marca</v>
          </cell>
          <cell r="O3627">
            <v>0</v>
          </cell>
          <cell r="P3627">
            <v>0</v>
          </cell>
          <cell r="S3627">
            <v>44400</v>
          </cell>
        </row>
        <row r="3628">
          <cell r="A3628" t="str">
            <v>COR-PHG.SPB.2020</v>
          </cell>
          <cell r="B3628" t="str">
            <v>CORREA PHG SPB 2020 - SKF</v>
          </cell>
          <cell r="C3628" t="str">
            <v>Correas</v>
          </cell>
          <cell r="D3628" t="str">
            <v>1.4.05.19 | Transmisión</v>
          </cell>
          <cell r="F3628">
            <v>0</v>
          </cell>
          <cell r="G3628" t="str">
            <v>Unidades</v>
          </cell>
          <cell r="H3628" t="str">
            <v>Unidades</v>
          </cell>
          <cell r="K3628">
            <v>0</v>
          </cell>
          <cell r="L3628">
            <v>0</v>
          </cell>
          <cell r="M3628" t="str">
            <v>Elementos sin Marca</v>
          </cell>
          <cell r="O3628">
            <v>0</v>
          </cell>
          <cell r="P3628">
            <v>0</v>
          </cell>
          <cell r="S3628">
            <v>67500</v>
          </cell>
        </row>
        <row r="3629">
          <cell r="A3629" t="str">
            <v>COR-PHG.SPB.2840</v>
          </cell>
          <cell r="B3629" t="str">
            <v>CORREA PHG SPB 2840 - SKF</v>
          </cell>
          <cell r="C3629" t="str">
            <v>Correas</v>
          </cell>
          <cell r="D3629" t="str">
            <v>1.4.05.19 | Transmisión</v>
          </cell>
          <cell r="F3629">
            <v>0</v>
          </cell>
          <cell r="G3629" t="str">
            <v>Unidades</v>
          </cell>
          <cell r="H3629" t="str">
            <v>Unidades</v>
          </cell>
          <cell r="K3629">
            <v>0</v>
          </cell>
          <cell r="L3629">
            <v>0</v>
          </cell>
          <cell r="M3629" t="str">
            <v>Elementos sin Marca</v>
          </cell>
          <cell r="O3629">
            <v>0</v>
          </cell>
          <cell r="P3629">
            <v>0</v>
          </cell>
          <cell r="S3629">
            <v>94500</v>
          </cell>
        </row>
        <row r="3630">
          <cell r="A3630" t="str">
            <v>COR-POL.5PK.885</v>
          </cell>
          <cell r="B3630" t="str">
            <v>CORREA POLI V 5 PK 885</v>
          </cell>
          <cell r="C3630" t="str">
            <v>Consumible Maquinaria y Equipos</v>
          </cell>
          <cell r="D3630" t="str">
            <v>1.4.55.20 | Materiales y Suministros</v>
          </cell>
          <cell r="F3630">
            <v>0</v>
          </cell>
          <cell r="G3630" t="str">
            <v>Unidades</v>
          </cell>
          <cell r="H3630" t="str">
            <v>Unidades</v>
          </cell>
          <cell r="K3630">
            <v>0</v>
          </cell>
          <cell r="L3630">
            <v>0</v>
          </cell>
          <cell r="M3630" t="str">
            <v>Elementos sin Marca</v>
          </cell>
          <cell r="O3630">
            <v>0</v>
          </cell>
          <cell r="P3630">
            <v>0</v>
          </cell>
          <cell r="S3630">
            <v>235586</v>
          </cell>
        </row>
        <row r="3631">
          <cell r="A3631" t="str">
            <v>COR-XPZ.KAESER</v>
          </cell>
          <cell r="B3631" t="str">
            <v>CORREA REF.  XPZ X 900 - (JUEGO) - KAESER</v>
          </cell>
          <cell r="C3631" t="str">
            <v>Correas</v>
          </cell>
          <cell r="D3631" t="str">
            <v>1.4.05.19 | Transmisión</v>
          </cell>
          <cell r="F3631">
            <v>0</v>
          </cell>
          <cell r="G3631" t="str">
            <v>Unidades</v>
          </cell>
          <cell r="H3631" t="str">
            <v>Unidades</v>
          </cell>
          <cell r="K3631">
            <v>0</v>
          </cell>
          <cell r="L3631">
            <v>0</v>
          </cell>
          <cell r="M3631" t="str">
            <v>Elementos sin Marca</v>
          </cell>
          <cell r="O3631">
            <v>0</v>
          </cell>
          <cell r="P3631">
            <v>0</v>
          </cell>
          <cell r="S3631">
            <v>220649</v>
          </cell>
        </row>
        <row r="3632">
          <cell r="A3632" t="str">
            <v>COR-8PK.SANY</v>
          </cell>
          <cell r="B3632" t="str">
            <v>CORREA REF: 8PK 1815 - ALTERNADOR GRUA SANY</v>
          </cell>
          <cell r="C3632" t="str">
            <v>Consumible Maquinaria y Equipos</v>
          </cell>
          <cell r="D3632" t="str">
            <v>1.4.55.20 | Materiales y Suministros</v>
          </cell>
          <cell r="F3632">
            <v>0</v>
          </cell>
          <cell r="G3632" t="str">
            <v>Unidades</v>
          </cell>
          <cell r="H3632" t="str">
            <v>Unidades</v>
          </cell>
          <cell r="K3632">
            <v>0</v>
          </cell>
          <cell r="L3632">
            <v>0</v>
          </cell>
          <cell r="M3632" t="str">
            <v>Elementos sin Marca</v>
          </cell>
          <cell r="O3632">
            <v>0</v>
          </cell>
          <cell r="P3632">
            <v>0</v>
          </cell>
          <cell r="S3632">
            <v>97500</v>
          </cell>
        </row>
        <row r="3633">
          <cell r="A3633" t="str">
            <v>COR-2500-20-170</v>
          </cell>
          <cell r="B3633" t="str">
            <v>CORREA SINCRONICA 2500 - 20M - 170</v>
          </cell>
          <cell r="C3633" t="str">
            <v>Correas</v>
          </cell>
          <cell r="D3633" t="str">
            <v>1.4.05.19 | Transmisión</v>
          </cell>
          <cell r="E3633" t="str">
            <v>E8A-3</v>
          </cell>
          <cell r="F3633">
            <v>0</v>
          </cell>
          <cell r="G3633" t="str">
            <v>Unidades</v>
          </cell>
          <cell r="H3633" t="str">
            <v>Unidades</v>
          </cell>
          <cell r="K3633">
            <v>0</v>
          </cell>
          <cell r="L3633">
            <v>0</v>
          </cell>
          <cell r="M3633" t="str">
            <v>Elementos sin Marca</v>
          </cell>
          <cell r="O3633">
            <v>0</v>
          </cell>
          <cell r="P3633">
            <v>0</v>
          </cell>
          <cell r="S3633">
            <v>2187996.84</v>
          </cell>
        </row>
        <row r="3634">
          <cell r="A3634" t="str">
            <v>COR-14M.120</v>
          </cell>
          <cell r="B3634" t="str">
            <v>CORREA SINCRONICA 3360 14M-120MM</v>
          </cell>
          <cell r="C3634" t="str">
            <v>Correas</v>
          </cell>
          <cell r="D3634" t="str">
            <v>1.4.05.19 | Transmisión</v>
          </cell>
          <cell r="F3634">
            <v>0</v>
          </cell>
          <cell r="G3634" t="str">
            <v>Unidades</v>
          </cell>
          <cell r="H3634" t="str">
            <v>Unidades</v>
          </cell>
          <cell r="K3634">
            <v>0</v>
          </cell>
          <cell r="L3634">
            <v>0</v>
          </cell>
          <cell r="M3634" t="str">
            <v>Elementos sin Marca</v>
          </cell>
          <cell r="O3634">
            <v>0</v>
          </cell>
          <cell r="P3634">
            <v>0</v>
          </cell>
          <cell r="S3634">
            <v>2312500</v>
          </cell>
        </row>
        <row r="3635">
          <cell r="A3635" t="str">
            <v>COR-SV2.40</v>
          </cell>
          <cell r="B3635" t="str">
            <v>CORREA SV 240 - MARCA OPTIIBELT</v>
          </cell>
          <cell r="C3635" t="str">
            <v>Correas</v>
          </cell>
          <cell r="D3635" t="str">
            <v>1.4.05.19 | Transmisión</v>
          </cell>
          <cell r="F3635">
            <v>0</v>
          </cell>
          <cell r="G3635" t="str">
            <v>Unidades</v>
          </cell>
          <cell r="H3635" t="str">
            <v>Unidades</v>
          </cell>
          <cell r="K3635">
            <v>0</v>
          </cell>
          <cell r="L3635">
            <v>0</v>
          </cell>
          <cell r="M3635" t="str">
            <v>Elementos sin Marca</v>
          </cell>
          <cell r="O3635">
            <v>0</v>
          </cell>
          <cell r="P3635">
            <v>0</v>
          </cell>
        </row>
        <row r="3636">
          <cell r="A3636" t="str">
            <v>COR-100.TA</v>
          </cell>
          <cell r="B3636" t="str">
            <v>CORREA TIPO A 100</v>
          </cell>
          <cell r="C3636" t="str">
            <v>Correas</v>
          </cell>
          <cell r="D3636" t="str">
            <v>1.4.05.19 | Transmisión</v>
          </cell>
          <cell r="F3636">
            <v>0</v>
          </cell>
          <cell r="G3636" t="str">
            <v>Unidades</v>
          </cell>
          <cell r="H3636" t="str">
            <v>Unidades</v>
          </cell>
          <cell r="K3636">
            <v>0</v>
          </cell>
          <cell r="L3636">
            <v>0</v>
          </cell>
          <cell r="M3636" t="str">
            <v>Elementos sin Marca</v>
          </cell>
          <cell r="O3636">
            <v>0</v>
          </cell>
          <cell r="P3636">
            <v>0</v>
          </cell>
          <cell r="S3636">
            <v>25400</v>
          </cell>
        </row>
        <row r="3637">
          <cell r="A3637" t="str">
            <v>COR-136.TA</v>
          </cell>
          <cell r="B3637" t="str">
            <v>CORREA TIPO A 136</v>
          </cell>
          <cell r="C3637" t="str">
            <v>Racores</v>
          </cell>
          <cell r="D3637" t="str">
            <v>1.4.05.17 | Neumático</v>
          </cell>
          <cell r="E3637" t="str">
            <v>E12-N2</v>
          </cell>
          <cell r="F3637">
            <v>0</v>
          </cell>
          <cell r="G3637" t="str">
            <v>Unidades</v>
          </cell>
          <cell r="H3637" t="str">
            <v>Unidades</v>
          </cell>
          <cell r="K3637">
            <v>0</v>
          </cell>
          <cell r="L3637">
            <v>0</v>
          </cell>
          <cell r="M3637" t="str">
            <v>Elementos sin Marca</v>
          </cell>
          <cell r="O3637">
            <v>0</v>
          </cell>
          <cell r="P3637">
            <v>0</v>
          </cell>
          <cell r="S3637">
            <v>23428</v>
          </cell>
        </row>
        <row r="3638">
          <cell r="A3638" t="str">
            <v>COR-TIP.A21</v>
          </cell>
          <cell r="B3638" t="str">
            <v>CORREA TIPO A 21</v>
          </cell>
          <cell r="C3638" t="str">
            <v>Correas</v>
          </cell>
          <cell r="D3638" t="str">
            <v>1.4.05.19 | Transmisión</v>
          </cell>
          <cell r="E3638" t="str">
            <v>R8-N8</v>
          </cell>
          <cell r="F3638">
            <v>0</v>
          </cell>
          <cell r="G3638" t="str">
            <v>Unidades</v>
          </cell>
          <cell r="H3638" t="str">
            <v>Unidades</v>
          </cell>
          <cell r="K3638">
            <v>0</v>
          </cell>
          <cell r="L3638">
            <v>0</v>
          </cell>
          <cell r="M3638" t="str">
            <v>Elementos sin Marca</v>
          </cell>
          <cell r="O3638">
            <v>0</v>
          </cell>
          <cell r="P3638">
            <v>0</v>
          </cell>
          <cell r="S3638">
            <v>7983</v>
          </cell>
        </row>
        <row r="3639">
          <cell r="A3639" t="str">
            <v>COR-TIP.A36</v>
          </cell>
          <cell r="B3639" t="str">
            <v>CORREA TIPO A 36</v>
          </cell>
          <cell r="C3639" t="str">
            <v>Correas</v>
          </cell>
          <cell r="D3639" t="str">
            <v>1.4.05.19 | Transmisión</v>
          </cell>
          <cell r="F3639">
            <v>0</v>
          </cell>
          <cell r="G3639" t="str">
            <v>Unidades</v>
          </cell>
          <cell r="H3639" t="str">
            <v>Unidades</v>
          </cell>
          <cell r="K3639">
            <v>0</v>
          </cell>
          <cell r="L3639">
            <v>0</v>
          </cell>
          <cell r="M3639" t="str">
            <v>Elementos sin Marca</v>
          </cell>
          <cell r="O3639">
            <v>0</v>
          </cell>
          <cell r="P3639">
            <v>0</v>
          </cell>
          <cell r="S3639">
            <v>5042</v>
          </cell>
        </row>
        <row r="3640">
          <cell r="A3640" t="str">
            <v>COR-TPA.38</v>
          </cell>
          <cell r="B3640" t="str">
            <v>CORREA TIPO A 38</v>
          </cell>
          <cell r="C3640" t="str">
            <v>Consumible Maquinaria y Equipos</v>
          </cell>
          <cell r="D3640" t="str">
            <v>1.4.55.20 | Materiales y Suministros</v>
          </cell>
          <cell r="F3640">
            <v>0</v>
          </cell>
          <cell r="G3640" t="str">
            <v>Unidades</v>
          </cell>
          <cell r="H3640" t="str">
            <v>Unidades</v>
          </cell>
          <cell r="K3640">
            <v>0</v>
          </cell>
          <cell r="L3640">
            <v>0</v>
          </cell>
          <cell r="M3640" t="str">
            <v>Elementos sin Marca</v>
          </cell>
          <cell r="O3640">
            <v>0</v>
          </cell>
          <cell r="P3640">
            <v>0</v>
          </cell>
          <cell r="S3640">
            <v>5500</v>
          </cell>
        </row>
        <row r="3641">
          <cell r="A3641" t="str">
            <v>COR-TIP.A39</v>
          </cell>
          <cell r="B3641" t="str">
            <v>CORREA TIPO A 39</v>
          </cell>
          <cell r="C3641" t="str">
            <v>Correas</v>
          </cell>
          <cell r="D3641" t="str">
            <v>1.4.05.19 | Transmisión</v>
          </cell>
          <cell r="F3641">
            <v>0</v>
          </cell>
          <cell r="G3641" t="str">
            <v>Unidades</v>
          </cell>
          <cell r="H3641" t="str">
            <v>Unidades</v>
          </cell>
          <cell r="K3641">
            <v>0</v>
          </cell>
          <cell r="L3641">
            <v>0</v>
          </cell>
          <cell r="M3641" t="str">
            <v>Elementos sin Marca</v>
          </cell>
          <cell r="O3641">
            <v>0</v>
          </cell>
          <cell r="P3641">
            <v>0</v>
          </cell>
          <cell r="S3641">
            <v>8235</v>
          </cell>
        </row>
        <row r="3642">
          <cell r="A3642" t="str">
            <v>COR-TIP-40</v>
          </cell>
          <cell r="B3642" t="str">
            <v>CORREA TIPO A 40</v>
          </cell>
          <cell r="C3642" t="str">
            <v>Correas</v>
          </cell>
          <cell r="D3642" t="str">
            <v>1.4.05.19 | Transmisión</v>
          </cell>
          <cell r="F3642">
            <v>0</v>
          </cell>
          <cell r="G3642" t="str">
            <v>Unidades</v>
          </cell>
          <cell r="H3642" t="str">
            <v>Unidades</v>
          </cell>
          <cell r="K3642">
            <v>0</v>
          </cell>
          <cell r="L3642">
            <v>0</v>
          </cell>
          <cell r="M3642" t="str">
            <v>Elementos sin Marca</v>
          </cell>
          <cell r="O3642">
            <v>0</v>
          </cell>
          <cell r="P3642">
            <v>0</v>
          </cell>
          <cell r="S3642">
            <v>8000</v>
          </cell>
        </row>
        <row r="3643">
          <cell r="A3643" t="str">
            <v>COR-TIP-A-41</v>
          </cell>
          <cell r="B3643" t="str">
            <v>CORREA TIPO A 41</v>
          </cell>
          <cell r="C3643" t="str">
            <v>Correas</v>
          </cell>
          <cell r="D3643" t="str">
            <v>1.4.05.19 | Transmisión</v>
          </cell>
          <cell r="E3643" t="str">
            <v>E8A-3</v>
          </cell>
          <cell r="F3643">
            <v>2</v>
          </cell>
          <cell r="G3643" t="str">
            <v>Unidades</v>
          </cell>
          <cell r="H3643" t="str">
            <v>Unidades</v>
          </cell>
          <cell r="K3643">
            <v>0</v>
          </cell>
          <cell r="L3643">
            <v>0</v>
          </cell>
          <cell r="M3643" t="str">
            <v>Elementos sin Marca</v>
          </cell>
          <cell r="O3643">
            <v>0</v>
          </cell>
          <cell r="P3643">
            <v>0</v>
          </cell>
          <cell r="S3643">
            <v>13800</v>
          </cell>
        </row>
        <row r="3644">
          <cell r="A3644" t="str">
            <v>COR-TIP-A-47</v>
          </cell>
          <cell r="B3644" t="str">
            <v>CORREA TIPO A 47</v>
          </cell>
          <cell r="C3644" t="str">
            <v>Correas</v>
          </cell>
          <cell r="D3644" t="str">
            <v>1.4.05.19 | Transmisión</v>
          </cell>
          <cell r="E3644" t="str">
            <v>R8-N8</v>
          </cell>
          <cell r="F3644">
            <v>0</v>
          </cell>
          <cell r="G3644" t="str">
            <v>Unidades</v>
          </cell>
          <cell r="H3644" t="str">
            <v>Unidades</v>
          </cell>
          <cell r="K3644">
            <v>0</v>
          </cell>
          <cell r="L3644">
            <v>0</v>
          </cell>
          <cell r="M3644" t="str">
            <v>Elementos sin Marca</v>
          </cell>
          <cell r="O3644">
            <v>0</v>
          </cell>
          <cell r="P3644">
            <v>0</v>
          </cell>
          <cell r="S3644">
            <v>6355.74</v>
          </cell>
        </row>
        <row r="3645">
          <cell r="A3645" t="str">
            <v>COR-TIP-A-50</v>
          </cell>
          <cell r="B3645" t="str">
            <v>CORREA TIPO A 50</v>
          </cell>
          <cell r="C3645" t="str">
            <v>Correas</v>
          </cell>
          <cell r="D3645" t="str">
            <v>1.4.05.19 | Transmisión</v>
          </cell>
          <cell r="E3645" t="str">
            <v>R8-N8</v>
          </cell>
          <cell r="F3645">
            <v>0</v>
          </cell>
          <cell r="G3645" t="str">
            <v>Unidades</v>
          </cell>
          <cell r="H3645" t="str">
            <v>Unidades</v>
          </cell>
          <cell r="K3645">
            <v>0</v>
          </cell>
          <cell r="L3645">
            <v>0</v>
          </cell>
          <cell r="M3645" t="str">
            <v>Elementos sin Marca</v>
          </cell>
          <cell r="O3645">
            <v>0</v>
          </cell>
          <cell r="P3645">
            <v>0</v>
          </cell>
          <cell r="S3645">
            <v>10200</v>
          </cell>
        </row>
        <row r="3646">
          <cell r="A3646" t="str">
            <v>COR-TIP-A-52</v>
          </cell>
          <cell r="B3646" t="str">
            <v>CORREA TIPO A 52</v>
          </cell>
          <cell r="C3646" t="str">
            <v>Correas</v>
          </cell>
          <cell r="D3646" t="str">
            <v>1.4.05.19 | Transmisión</v>
          </cell>
          <cell r="E3646" t="str">
            <v>E8A-3</v>
          </cell>
          <cell r="F3646">
            <v>0</v>
          </cell>
          <cell r="G3646" t="str">
            <v>Unidades</v>
          </cell>
          <cell r="H3646" t="str">
            <v>Unidades</v>
          </cell>
          <cell r="K3646">
            <v>0</v>
          </cell>
          <cell r="L3646">
            <v>0</v>
          </cell>
          <cell r="M3646" t="str">
            <v>Elementos sin Marca</v>
          </cell>
          <cell r="O3646">
            <v>0</v>
          </cell>
          <cell r="P3646">
            <v>0</v>
          </cell>
          <cell r="S3646">
            <v>8907</v>
          </cell>
        </row>
        <row r="3647">
          <cell r="A3647" t="str">
            <v>COR-TPA.54</v>
          </cell>
          <cell r="B3647" t="str">
            <v>CORREA TIPO A 54</v>
          </cell>
          <cell r="C3647" t="str">
            <v>Correas</v>
          </cell>
          <cell r="D3647" t="str">
            <v>1.4.05.19 | Transmisión</v>
          </cell>
          <cell r="F3647">
            <v>0</v>
          </cell>
          <cell r="G3647" t="str">
            <v>Unidades</v>
          </cell>
          <cell r="H3647" t="str">
            <v>Unidades</v>
          </cell>
          <cell r="K3647">
            <v>0</v>
          </cell>
          <cell r="L3647">
            <v>0</v>
          </cell>
          <cell r="M3647" t="str">
            <v>Elementos sin Marca</v>
          </cell>
          <cell r="O3647">
            <v>0</v>
          </cell>
          <cell r="P3647">
            <v>0</v>
          </cell>
          <cell r="S3647">
            <v>9244</v>
          </cell>
        </row>
        <row r="3648">
          <cell r="A3648" t="str">
            <v>COR-TIP-A-56</v>
          </cell>
          <cell r="B3648" t="str">
            <v>CORREA TIPO A 56</v>
          </cell>
          <cell r="C3648" t="str">
            <v>Correas</v>
          </cell>
          <cell r="D3648" t="str">
            <v>1.4.05.19 | Transmisión</v>
          </cell>
          <cell r="F3648">
            <v>0</v>
          </cell>
          <cell r="G3648" t="str">
            <v>Unidades</v>
          </cell>
          <cell r="H3648" t="str">
            <v>Unidades</v>
          </cell>
          <cell r="K3648">
            <v>0</v>
          </cell>
          <cell r="L3648">
            <v>0</v>
          </cell>
          <cell r="M3648" t="str">
            <v>Elementos sin Marca</v>
          </cell>
          <cell r="O3648">
            <v>0</v>
          </cell>
          <cell r="P3648">
            <v>0</v>
          </cell>
          <cell r="S3648">
            <v>11344</v>
          </cell>
        </row>
        <row r="3649">
          <cell r="A3649" t="str">
            <v>COR-TIP.A58</v>
          </cell>
          <cell r="B3649" t="str">
            <v>CORREA TIPO A 58</v>
          </cell>
          <cell r="C3649" t="str">
            <v>Correas</v>
          </cell>
          <cell r="D3649" t="str">
            <v>1.4.05.19 | Transmisión</v>
          </cell>
          <cell r="F3649">
            <v>1</v>
          </cell>
          <cell r="G3649" t="str">
            <v>Unidades</v>
          </cell>
          <cell r="H3649" t="str">
            <v>Unidades</v>
          </cell>
          <cell r="K3649">
            <v>0</v>
          </cell>
          <cell r="L3649">
            <v>0</v>
          </cell>
          <cell r="M3649" t="str">
            <v>Elementos sin Marca</v>
          </cell>
          <cell r="O3649">
            <v>0</v>
          </cell>
          <cell r="P3649">
            <v>0</v>
          </cell>
          <cell r="S3649">
            <v>8100</v>
          </cell>
        </row>
        <row r="3650">
          <cell r="A3650" t="str">
            <v>COR-TIP-A-60</v>
          </cell>
          <cell r="B3650" t="str">
            <v>CORREA TIPO A 60</v>
          </cell>
          <cell r="C3650" t="str">
            <v>Correas</v>
          </cell>
          <cell r="D3650" t="str">
            <v>1.4.05.19 | Transmisión</v>
          </cell>
          <cell r="E3650" t="str">
            <v>R8-N8</v>
          </cell>
          <cell r="F3650">
            <v>1</v>
          </cell>
          <cell r="G3650" t="str">
            <v>Unidades</v>
          </cell>
          <cell r="H3650" t="str">
            <v>Unidades</v>
          </cell>
          <cell r="K3650">
            <v>0</v>
          </cell>
          <cell r="L3650">
            <v>0</v>
          </cell>
          <cell r="M3650" t="str">
            <v>Elementos sin Marca</v>
          </cell>
          <cell r="O3650">
            <v>0</v>
          </cell>
          <cell r="P3650">
            <v>0</v>
          </cell>
          <cell r="S3650">
            <v>21000</v>
          </cell>
        </row>
        <row r="3651">
          <cell r="A3651" t="str">
            <v>COR-TIP-A-64</v>
          </cell>
          <cell r="B3651" t="str">
            <v>CORREA TIPO A 64</v>
          </cell>
          <cell r="C3651" t="str">
            <v>Correas</v>
          </cell>
          <cell r="D3651" t="str">
            <v>1.4.05.19 | Transmisión</v>
          </cell>
          <cell r="E3651" t="str">
            <v>E8A-3</v>
          </cell>
          <cell r="F3651">
            <v>3</v>
          </cell>
          <cell r="G3651" t="str">
            <v>Unidades</v>
          </cell>
          <cell r="H3651" t="str">
            <v>Unidades</v>
          </cell>
          <cell r="K3651">
            <v>0</v>
          </cell>
          <cell r="L3651">
            <v>0</v>
          </cell>
          <cell r="M3651" t="str">
            <v>Elementos sin Marca</v>
          </cell>
          <cell r="O3651">
            <v>0</v>
          </cell>
          <cell r="P3651">
            <v>0</v>
          </cell>
          <cell r="S3651">
            <v>10500</v>
          </cell>
        </row>
        <row r="3652">
          <cell r="A3652" t="str">
            <v>COR-TIP-A-68</v>
          </cell>
          <cell r="B3652" t="str">
            <v>CORREA TIPO A 68</v>
          </cell>
          <cell r="C3652" t="str">
            <v>Correas</v>
          </cell>
          <cell r="D3652" t="str">
            <v>1.4.05.19 | Transmisión</v>
          </cell>
          <cell r="E3652" t="str">
            <v>R8-N8</v>
          </cell>
          <cell r="F3652">
            <v>0</v>
          </cell>
          <cell r="G3652" t="str">
            <v>Unidades</v>
          </cell>
          <cell r="H3652" t="str">
            <v>Unidades</v>
          </cell>
          <cell r="K3652">
            <v>0</v>
          </cell>
          <cell r="L3652">
            <v>0</v>
          </cell>
          <cell r="M3652" t="str">
            <v>Elementos sin Marca</v>
          </cell>
          <cell r="O3652">
            <v>0</v>
          </cell>
          <cell r="P3652">
            <v>0</v>
          </cell>
          <cell r="S3652">
            <v>11395.21</v>
          </cell>
        </row>
        <row r="3653">
          <cell r="A3653" t="str">
            <v>COR-TIP-A-77</v>
          </cell>
          <cell r="B3653" t="str">
            <v>CORREA TIPO A 77</v>
          </cell>
          <cell r="C3653" t="str">
            <v>Correas</v>
          </cell>
          <cell r="D3653" t="str">
            <v>1.4.05.19 | Transmisión</v>
          </cell>
          <cell r="E3653" t="str">
            <v>E8A-3</v>
          </cell>
          <cell r="F3653">
            <v>0</v>
          </cell>
          <cell r="G3653" t="str">
            <v>Unidades</v>
          </cell>
          <cell r="H3653" t="str">
            <v>Unidades</v>
          </cell>
          <cell r="K3653">
            <v>0</v>
          </cell>
          <cell r="L3653">
            <v>0</v>
          </cell>
          <cell r="M3653" t="str">
            <v>Elementos sin Marca</v>
          </cell>
          <cell r="O3653">
            <v>0</v>
          </cell>
          <cell r="P3653">
            <v>0</v>
          </cell>
          <cell r="S3653">
            <v>12931</v>
          </cell>
        </row>
        <row r="3654">
          <cell r="A3654" t="str">
            <v>COR-TIP-A-79</v>
          </cell>
          <cell r="B3654" t="str">
            <v>CORREA TIPO A 79</v>
          </cell>
          <cell r="C3654" t="str">
            <v>Correas</v>
          </cell>
          <cell r="D3654" t="str">
            <v>1.4.05.19 | Transmisión</v>
          </cell>
          <cell r="E3654" t="str">
            <v>R8-N8</v>
          </cell>
          <cell r="F3654">
            <v>0</v>
          </cell>
          <cell r="G3654" t="str">
            <v>Unidades</v>
          </cell>
          <cell r="H3654" t="str">
            <v>Unidades</v>
          </cell>
          <cell r="K3654">
            <v>0</v>
          </cell>
          <cell r="L3654">
            <v>0</v>
          </cell>
          <cell r="M3654" t="str">
            <v>Elementos sin Marca</v>
          </cell>
          <cell r="O3654">
            <v>0</v>
          </cell>
          <cell r="P3654">
            <v>0</v>
          </cell>
          <cell r="S3654">
            <v>12931</v>
          </cell>
        </row>
        <row r="3655">
          <cell r="A3655" t="str">
            <v>COR-TIP-A-80</v>
          </cell>
          <cell r="B3655" t="str">
            <v>CORREA TIPO A 80</v>
          </cell>
          <cell r="C3655" t="str">
            <v>Correas</v>
          </cell>
          <cell r="D3655" t="str">
            <v>1.4.05.19 | Transmisión</v>
          </cell>
          <cell r="E3655" t="str">
            <v>R8-N8</v>
          </cell>
          <cell r="F3655">
            <v>0</v>
          </cell>
          <cell r="G3655" t="str">
            <v>Unidades</v>
          </cell>
          <cell r="H3655" t="str">
            <v>Unidades</v>
          </cell>
          <cell r="K3655">
            <v>0</v>
          </cell>
          <cell r="L3655">
            <v>0</v>
          </cell>
          <cell r="M3655" t="str">
            <v>Elementos sin Marca</v>
          </cell>
          <cell r="O3655">
            <v>0</v>
          </cell>
          <cell r="P3655">
            <v>0</v>
          </cell>
          <cell r="S3655">
            <v>9300</v>
          </cell>
        </row>
        <row r="3656">
          <cell r="A3656" t="str">
            <v>COR-TIP-A-81</v>
          </cell>
          <cell r="B3656" t="str">
            <v>CORREA TIPO A 81</v>
          </cell>
          <cell r="C3656" t="str">
            <v>Correas</v>
          </cell>
          <cell r="D3656" t="str">
            <v>1.4.05.19 | Transmisión</v>
          </cell>
          <cell r="F3656">
            <v>0</v>
          </cell>
          <cell r="G3656" t="str">
            <v>Unidades</v>
          </cell>
          <cell r="H3656" t="str">
            <v>Unidades</v>
          </cell>
          <cell r="K3656">
            <v>0</v>
          </cell>
          <cell r="L3656">
            <v>0</v>
          </cell>
          <cell r="M3656" t="str">
            <v>Elementos sin Marca</v>
          </cell>
          <cell r="O3656">
            <v>0</v>
          </cell>
          <cell r="P3656">
            <v>0</v>
          </cell>
          <cell r="S3656">
            <v>16807</v>
          </cell>
        </row>
        <row r="3657">
          <cell r="A3657" t="str">
            <v>COR-TIP.A82</v>
          </cell>
          <cell r="B3657" t="str">
            <v>CORREA TIPO A 82</v>
          </cell>
          <cell r="C3657" t="str">
            <v>Correas</v>
          </cell>
          <cell r="D3657" t="str">
            <v>1.4.05.19 | Transmisión</v>
          </cell>
          <cell r="E3657" t="str">
            <v>R8-N8</v>
          </cell>
          <cell r="F3657">
            <v>0</v>
          </cell>
          <cell r="G3657" t="str">
            <v>Unidades</v>
          </cell>
          <cell r="H3657" t="str">
            <v>Unidades</v>
          </cell>
          <cell r="K3657">
            <v>0</v>
          </cell>
          <cell r="L3657">
            <v>0</v>
          </cell>
          <cell r="M3657" t="str">
            <v>Elementos sin Marca</v>
          </cell>
          <cell r="O3657">
            <v>0</v>
          </cell>
          <cell r="P3657">
            <v>0</v>
          </cell>
          <cell r="S3657">
            <v>17800</v>
          </cell>
        </row>
        <row r="3658">
          <cell r="A3658" t="str">
            <v>COR-TIP-A-83</v>
          </cell>
          <cell r="B3658" t="str">
            <v>CORREA TIPO A 83</v>
          </cell>
          <cell r="C3658" t="str">
            <v>Correas</v>
          </cell>
          <cell r="D3658" t="str">
            <v>1.4.05.19 | Transmisión</v>
          </cell>
          <cell r="E3658" t="str">
            <v>R8-N8</v>
          </cell>
          <cell r="F3658">
            <v>0</v>
          </cell>
          <cell r="G3658" t="str">
            <v>Unidades</v>
          </cell>
          <cell r="H3658" t="str">
            <v>Unidades</v>
          </cell>
          <cell r="K3658">
            <v>0</v>
          </cell>
          <cell r="L3658">
            <v>0</v>
          </cell>
          <cell r="M3658" t="str">
            <v>Elementos sin Marca</v>
          </cell>
          <cell r="O3658">
            <v>0</v>
          </cell>
          <cell r="P3658">
            <v>0</v>
          </cell>
          <cell r="S3658">
            <v>18500</v>
          </cell>
        </row>
        <row r="3659">
          <cell r="A3659" t="str">
            <v>COR-TIP-A-84</v>
          </cell>
          <cell r="B3659" t="str">
            <v>CORREA TIPO A 84</v>
          </cell>
          <cell r="C3659" t="str">
            <v>Correas</v>
          </cell>
          <cell r="D3659" t="str">
            <v>1.4.05.19 | Transmisión</v>
          </cell>
          <cell r="E3659" t="str">
            <v>R8-N8</v>
          </cell>
          <cell r="F3659">
            <v>0</v>
          </cell>
          <cell r="G3659" t="str">
            <v>Unidades</v>
          </cell>
          <cell r="H3659" t="str">
            <v>Unidades</v>
          </cell>
          <cell r="K3659">
            <v>0</v>
          </cell>
          <cell r="L3659">
            <v>0</v>
          </cell>
          <cell r="M3659" t="str">
            <v>Elementos sin Marca</v>
          </cell>
          <cell r="O3659">
            <v>0</v>
          </cell>
          <cell r="P3659">
            <v>0</v>
          </cell>
          <cell r="S3659">
            <v>11000</v>
          </cell>
        </row>
        <row r="3660">
          <cell r="A3660" t="str">
            <v>COR-A85.</v>
          </cell>
          <cell r="B3660" t="str">
            <v>CORREA TIPO A 85</v>
          </cell>
          <cell r="C3660" t="str">
            <v>Correas</v>
          </cell>
          <cell r="D3660" t="str">
            <v>1.4.05.19 | Transmisión</v>
          </cell>
          <cell r="F3660">
            <v>0</v>
          </cell>
          <cell r="G3660" t="str">
            <v>Unidades</v>
          </cell>
          <cell r="H3660" t="str">
            <v>Unidades</v>
          </cell>
          <cell r="K3660">
            <v>0</v>
          </cell>
          <cell r="L3660">
            <v>0</v>
          </cell>
          <cell r="M3660" t="str">
            <v>Elementos sin Marca</v>
          </cell>
          <cell r="O3660">
            <v>0</v>
          </cell>
          <cell r="P3660">
            <v>0</v>
          </cell>
          <cell r="S3660">
            <v>18000</v>
          </cell>
        </row>
        <row r="3661">
          <cell r="A3661" t="str">
            <v>COR-TIP-A-88</v>
          </cell>
          <cell r="B3661" t="str">
            <v>CORREA TIPO A 88</v>
          </cell>
          <cell r="C3661" t="str">
            <v>Correas</v>
          </cell>
          <cell r="D3661" t="str">
            <v>1.4.05.19 | Transmisión</v>
          </cell>
          <cell r="E3661" t="str">
            <v>R8-N8</v>
          </cell>
          <cell r="F3661">
            <v>0</v>
          </cell>
          <cell r="G3661" t="str">
            <v>Unidades</v>
          </cell>
          <cell r="H3661" t="str">
            <v>Unidades</v>
          </cell>
          <cell r="K3661">
            <v>0</v>
          </cell>
          <cell r="L3661">
            <v>0</v>
          </cell>
          <cell r="M3661" t="str">
            <v>Elementos sin Marca</v>
          </cell>
          <cell r="O3661">
            <v>0</v>
          </cell>
          <cell r="P3661">
            <v>0</v>
          </cell>
          <cell r="S3661">
            <v>13793</v>
          </cell>
        </row>
        <row r="3662">
          <cell r="A3662" t="str">
            <v>COR-TIP.A43</v>
          </cell>
          <cell r="B3662" t="str">
            <v>CORREA TIPO A43</v>
          </cell>
          <cell r="C3662" t="str">
            <v>Consumible Maquinaria y Equipos</v>
          </cell>
          <cell r="D3662" t="str">
            <v>1.4.55.20 | Materiales y Suministros</v>
          </cell>
          <cell r="F3662">
            <v>0</v>
          </cell>
          <cell r="G3662" t="str">
            <v>Unidades</v>
          </cell>
          <cell r="H3662" t="str">
            <v>Unidades</v>
          </cell>
          <cell r="K3662">
            <v>0</v>
          </cell>
          <cell r="L3662">
            <v>0</v>
          </cell>
          <cell r="M3662" t="str">
            <v>Elementos sin Marca</v>
          </cell>
          <cell r="O3662">
            <v>0</v>
          </cell>
          <cell r="P3662">
            <v>0</v>
          </cell>
          <cell r="S3662">
            <v>10084</v>
          </cell>
        </row>
        <row r="3663">
          <cell r="A3663" t="str">
            <v>COR-TIP.B100</v>
          </cell>
          <cell r="B3663" t="str">
            <v>CORREA TIPO B 100</v>
          </cell>
          <cell r="C3663" t="str">
            <v>Correas</v>
          </cell>
          <cell r="D3663" t="str">
            <v>1.4.05.19 | Transmisión</v>
          </cell>
          <cell r="E3663" t="str">
            <v>R8-N8</v>
          </cell>
          <cell r="F3663">
            <v>0</v>
          </cell>
          <cell r="G3663" t="str">
            <v>Unidades</v>
          </cell>
          <cell r="H3663" t="str">
            <v>Unidades</v>
          </cell>
          <cell r="K3663">
            <v>0</v>
          </cell>
          <cell r="L3663">
            <v>0</v>
          </cell>
          <cell r="M3663" t="str">
            <v>Elementos sin Marca</v>
          </cell>
          <cell r="O3663">
            <v>0</v>
          </cell>
          <cell r="P3663">
            <v>0</v>
          </cell>
          <cell r="S3663">
            <v>16000</v>
          </cell>
        </row>
        <row r="3664">
          <cell r="A3664" t="str">
            <v>COR-TPB.115</v>
          </cell>
          <cell r="B3664" t="str">
            <v>CORREA TIPO B 115</v>
          </cell>
          <cell r="C3664" t="str">
            <v>Correas</v>
          </cell>
          <cell r="D3664" t="str">
            <v>1.4.05.19 | Transmisión</v>
          </cell>
          <cell r="F3664">
            <v>0</v>
          </cell>
          <cell r="G3664" t="str">
            <v>Unidades</v>
          </cell>
          <cell r="H3664" t="str">
            <v>Unidades</v>
          </cell>
          <cell r="K3664">
            <v>0</v>
          </cell>
          <cell r="L3664">
            <v>0</v>
          </cell>
          <cell r="M3664" t="str">
            <v>Elementos sin Marca</v>
          </cell>
          <cell r="O3664">
            <v>0</v>
          </cell>
          <cell r="P3664">
            <v>0</v>
          </cell>
          <cell r="S3664">
            <v>29600</v>
          </cell>
        </row>
        <row r="3665">
          <cell r="A3665" t="str">
            <v>CORREA-140-B</v>
          </cell>
          <cell r="B3665" t="str">
            <v>CORREA TIPO B 140 POWER FLEX</v>
          </cell>
          <cell r="C3665" t="str">
            <v>Correas</v>
          </cell>
          <cell r="D3665" t="str">
            <v>1.4.05.19 | Transmisión</v>
          </cell>
          <cell r="E3665" t="str">
            <v>R8-N8</v>
          </cell>
          <cell r="F3665">
            <v>0</v>
          </cell>
          <cell r="G3665" t="str">
            <v>Unidades</v>
          </cell>
          <cell r="H3665" t="str">
            <v>Unidades</v>
          </cell>
          <cell r="K3665">
            <v>0</v>
          </cell>
          <cell r="L3665">
            <v>0</v>
          </cell>
          <cell r="M3665" t="str">
            <v>Elementos sin Marca</v>
          </cell>
          <cell r="O3665">
            <v>0</v>
          </cell>
          <cell r="P3665">
            <v>0</v>
          </cell>
          <cell r="S3665">
            <v>20768.02</v>
          </cell>
        </row>
        <row r="3666">
          <cell r="A3666" t="str">
            <v>COR-TIP-B-280</v>
          </cell>
          <cell r="B3666" t="str">
            <v>CORREA TIPO B 280</v>
          </cell>
          <cell r="C3666" t="str">
            <v>Correas</v>
          </cell>
          <cell r="D3666" t="str">
            <v>1.4.05.19 | Transmisión</v>
          </cell>
          <cell r="E3666" t="str">
            <v>E8A-3</v>
          </cell>
          <cell r="F3666">
            <v>0</v>
          </cell>
          <cell r="G3666" t="str">
            <v>Unidades</v>
          </cell>
          <cell r="H3666" t="str">
            <v>Unidades</v>
          </cell>
          <cell r="K3666">
            <v>0</v>
          </cell>
          <cell r="L3666">
            <v>0</v>
          </cell>
          <cell r="M3666" t="str">
            <v>Elementos sin Marca</v>
          </cell>
          <cell r="O3666">
            <v>0</v>
          </cell>
          <cell r="P3666">
            <v>0</v>
          </cell>
          <cell r="S3666">
            <v>74100</v>
          </cell>
        </row>
        <row r="3667">
          <cell r="A3667" t="str">
            <v>COR-B32.</v>
          </cell>
          <cell r="B3667" t="str">
            <v>CORREA TIPO B 32</v>
          </cell>
          <cell r="C3667" t="str">
            <v>Correas</v>
          </cell>
          <cell r="D3667" t="str">
            <v>1.4.05.19 | Transmisión</v>
          </cell>
          <cell r="F3667">
            <v>0</v>
          </cell>
          <cell r="G3667" t="str">
            <v>Unidades</v>
          </cell>
          <cell r="H3667" t="str">
            <v>Unidades</v>
          </cell>
          <cell r="K3667">
            <v>0</v>
          </cell>
          <cell r="L3667">
            <v>0</v>
          </cell>
          <cell r="M3667" t="str">
            <v>Elementos sin Marca</v>
          </cell>
          <cell r="O3667">
            <v>0</v>
          </cell>
          <cell r="P3667">
            <v>0</v>
          </cell>
          <cell r="S3667">
            <v>12605</v>
          </cell>
        </row>
        <row r="3668">
          <cell r="A3668" t="str">
            <v>COR-TIP.B.33</v>
          </cell>
          <cell r="B3668" t="str">
            <v>CORREA TIPO B 33</v>
          </cell>
          <cell r="C3668" t="str">
            <v>Correas</v>
          </cell>
          <cell r="D3668" t="str">
            <v>1.4.05.19 | Transmisión</v>
          </cell>
          <cell r="F3668">
            <v>0</v>
          </cell>
          <cell r="G3668" t="str">
            <v>Unidades</v>
          </cell>
          <cell r="H3668" t="str">
            <v>Unidades</v>
          </cell>
          <cell r="K3668">
            <v>0</v>
          </cell>
          <cell r="L3668">
            <v>0</v>
          </cell>
          <cell r="M3668" t="str">
            <v>Elementos sin Marca</v>
          </cell>
          <cell r="O3668">
            <v>0</v>
          </cell>
          <cell r="P3668">
            <v>0</v>
          </cell>
          <cell r="S3668">
            <v>12600</v>
          </cell>
        </row>
        <row r="3669">
          <cell r="A3669" t="str">
            <v>COR-TIP-B-40</v>
          </cell>
          <cell r="B3669" t="str">
            <v>CORREA TIPO B 40</v>
          </cell>
          <cell r="C3669" t="str">
            <v>Correas</v>
          </cell>
          <cell r="D3669" t="str">
            <v>1.4.05.19 | Transmisión</v>
          </cell>
          <cell r="F3669">
            <v>0</v>
          </cell>
          <cell r="G3669" t="str">
            <v>Unidades</v>
          </cell>
          <cell r="H3669" t="str">
            <v>Unidades</v>
          </cell>
          <cell r="K3669">
            <v>0</v>
          </cell>
          <cell r="L3669">
            <v>0</v>
          </cell>
          <cell r="M3669" t="str">
            <v>Elementos sin Marca</v>
          </cell>
          <cell r="O3669">
            <v>0</v>
          </cell>
          <cell r="P3669">
            <v>0</v>
          </cell>
        </row>
        <row r="3670">
          <cell r="A3670" t="str">
            <v>COR-TIP-B-43</v>
          </cell>
          <cell r="B3670" t="str">
            <v>CORREA TIPO B 43</v>
          </cell>
          <cell r="C3670" t="str">
            <v>Correas</v>
          </cell>
          <cell r="D3670" t="str">
            <v>1.4.05.19 | Transmisión</v>
          </cell>
          <cell r="F3670">
            <v>0</v>
          </cell>
          <cell r="G3670" t="str">
            <v>Unidades</v>
          </cell>
          <cell r="H3670" t="str">
            <v>Unidades</v>
          </cell>
          <cell r="K3670">
            <v>0</v>
          </cell>
          <cell r="L3670">
            <v>0</v>
          </cell>
          <cell r="M3670" t="str">
            <v>Elementos sin Marca</v>
          </cell>
          <cell r="O3670">
            <v>0</v>
          </cell>
          <cell r="P3670">
            <v>0</v>
          </cell>
          <cell r="S3670">
            <v>7899</v>
          </cell>
        </row>
        <row r="3671">
          <cell r="A3671" t="str">
            <v>COR-TIP.B45</v>
          </cell>
          <cell r="B3671" t="str">
            <v>CORREA TIPO B 45</v>
          </cell>
          <cell r="C3671" t="str">
            <v>Correas</v>
          </cell>
          <cell r="D3671" t="str">
            <v>1.4.05.19 | Transmisión</v>
          </cell>
          <cell r="F3671">
            <v>0</v>
          </cell>
          <cell r="G3671" t="str">
            <v>Unidades</v>
          </cell>
          <cell r="H3671" t="str">
            <v>Unidades</v>
          </cell>
          <cell r="K3671">
            <v>0</v>
          </cell>
          <cell r="L3671">
            <v>0</v>
          </cell>
          <cell r="M3671" t="str">
            <v>Elementos sin Marca</v>
          </cell>
          <cell r="O3671">
            <v>0</v>
          </cell>
          <cell r="P3671">
            <v>0</v>
          </cell>
          <cell r="S3671">
            <v>8319</v>
          </cell>
        </row>
        <row r="3672">
          <cell r="A3672" t="str">
            <v>COR-TIP-B-46</v>
          </cell>
          <cell r="B3672" t="str">
            <v>CORREA TIPO B 46</v>
          </cell>
          <cell r="C3672" t="str">
            <v>Correas</v>
          </cell>
          <cell r="D3672" t="str">
            <v>1.4.05.19 | Transmisión</v>
          </cell>
          <cell r="F3672">
            <v>0</v>
          </cell>
          <cell r="G3672" t="str">
            <v>Unidades</v>
          </cell>
          <cell r="H3672" t="str">
            <v>Unidades</v>
          </cell>
          <cell r="K3672">
            <v>0</v>
          </cell>
          <cell r="L3672">
            <v>0</v>
          </cell>
          <cell r="M3672" t="str">
            <v>Elementos sin Marca</v>
          </cell>
          <cell r="O3672">
            <v>0</v>
          </cell>
          <cell r="P3672">
            <v>0</v>
          </cell>
          <cell r="S3672">
            <v>9916</v>
          </cell>
        </row>
        <row r="3673">
          <cell r="A3673" t="str">
            <v>COR-TIP-B-64</v>
          </cell>
          <cell r="B3673" t="str">
            <v>CORREA TIPO B 64</v>
          </cell>
          <cell r="C3673" t="str">
            <v>Correas</v>
          </cell>
          <cell r="D3673" t="str">
            <v>1.4.05.19 | Transmisión</v>
          </cell>
          <cell r="E3673" t="str">
            <v>E8A-3</v>
          </cell>
          <cell r="F3673">
            <v>0</v>
          </cell>
          <cell r="G3673" t="str">
            <v>Unidades</v>
          </cell>
          <cell r="H3673" t="str">
            <v>Unidades</v>
          </cell>
          <cell r="K3673">
            <v>0</v>
          </cell>
          <cell r="L3673">
            <v>0</v>
          </cell>
          <cell r="M3673" t="str">
            <v>Elementos sin Marca</v>
          </cell>
          <cell r="O3673">
            <v>0</v>
          </cell>
          <cell r="P3673">
            <v>0</v>
          </cell>
          <cell r="S3673">
            <v>11034.65</v>
          </cell>
        </row>
        <row r="3674">
          <cell r="A3674" t="str">
            <v>COR-B65.</v>
          </cell>
          <cell r="B3674" t="str">
            <v>CORREA TIPO B 65</v>
          </cell>
          <cell r="C3674" t="str">
            <v>Correas</v>
          </cell>
          <cell r="D3674" t="str">
            <v>1.4.05.19 | Transmisión</v>
          </cell>
          <cell r="F3674">
            <v>0</v>
          </cell>
          <cell r="G3674" t="str">
            <v>Unidades</v>
          </cell>
          <cell r="H3674" t="str">
            <v>Unidades</v>
          </cell>
          <cell r="K3674">
            <v>0</v>
          </cell>
          <cell r="L3674">
            <v>0</v>
          </cell>
          <cell r="M3674" t="str">
            <v>Elementos sin Marca</v>
          </cell>
          <cell r="O3674">
            <v>0</v>
          </cell>
          <cell r="P3674">
            <v>0</v>
          </cell>
          <cell r="S3674">
            <v>12773</v>
          </cell>
        </row>
        <row r="3675">
          <cell r="A3675" t="str">
            <v>COR-TIP-B-69</v>
          </cell>
          <cell r="B3675" t="str">
            <v>CORREA TIPO B 69</v>
          </cell>
          <cell r="C3675" t="str">
            <v>Correas</v>
          </cell>
          <cell r="D3675" t="str">
            <v>1.4.05.19 | Transmisión</v>
          </cell>
          <cell r="F3675">
            <v>0</v>
          </cell>
          <cell r="G3675" t="str">
            <v>Unidades</v>
          </cell>
          <cell r="H3675" t="str">
            <v>Unidades</v>
          </cell>
          <cell r="K3675">
            <v>0</v>
          </cell>
          <cell r="L3675">
            <v>0</v>
          </cell>
          <cell r="M3675" t="str">
            <v>Elementos sin Marca</v>
          </cell>
          <cell r="O3675">
            <v>0</v>
          </cell>
          <cell r="P3675">
            <v>0</v>
          </cell>
          <cell r="S3675">
            <v>34200</v>
          </cell>
        </row>
        <row r="3676">
          <cell r="A3676" t="str">
            <v>COR-TIP-B-70</v>
          </cell>
          <cell r="B3676" t="str">
            <v>CORREA TIPO B 70</v>
          </cell>
          <cell r="C3676" t="str">
            <v>Correas</v>
          </cell>
          <cell r="D3676" t="str">
            <v>1.4.05.19 | Transmisión</v>
          </cell>
          <cell r="F3676">
            <v>0</v>
          </cell>
          <cell r="G3676" t="str">
            <v>Unidades</v>
          </cell>
          <cell r="H3676" t="str">
            <v>Unidades</v>
          </cell>
          <cell r="K3676">
            <v>0</v>
          </cell>
          <cell r="L3676">
            <v>0</v>
          </cell>
          <cell r="M3676" t="str">
            <v>Elementos sin Marca</v>
          </cell>
          <cell r="O3676">
            <v>0</v>
          </cell>
          <cell r="P3676">
            <v>0</v>
          </cell>
          <cell r="S3676">
            <v>38800</v>
          </cell>
        </row>
        <row r="3677">
          <cell r="A3677" t="str">
            <v>COR-TIP.B.74</v>
          </cell>
          <cell r="B3677" t="str">
            <v>CORREA TIPO B 74</v>
          </cell>
          <cell r="C3677" t="str">
            <v>Correas</v>
          </cell>
          <cell r="D3677" t="str">
            <v>1.4.05.19 | Transmisión</v>
          </cell>
          <cell r="F3677">
            <v>0</v>
          </cell>
          <cell r="G3677" t="str">
            <v>Unidades</v>
          </cell>
          <cell r="H3677" t="str">
            <v>Unidades</v>
          </cell>
          <cell r="K3677">
            <v>0</v>
          </cell>
          <cell r="L3677">
            <v>0</v>
          </cell>
          <cell r="M3677" t="str">
            <v>Elementos sin Marca</v>
          </cell>
          <cell r="O3677">
            <v>0</v>
          </cell>
          <cell r="P3677">
            <v>0</v>
          </cell>
          <cell r="S3677">
            <v>16722.669999999998</v>
          </cell>
        </row>
        <row r="3678">
          <cell r="A3678" t="str">
            <v>COR-TIP-B-77</v>
          </cell>
          <cell r="B3678" t="str">
            <v>CORREA TIPO B 77</v>
          </cell>
          <cell r="C3678" t="str">
            <v>Correas</v>
          </cell>
          <cell r="D3678" t="str">
            <v>1.4.05.19 | Transmisión</v>
          </cell>
          <cell r="F3678">
            <v>0</v>
          </cell>
          <cell r="G3678" t="str">
            <v>Unidades</v>
          </cell>
          <cell r="H3678" t="str">
            <v>Unidades</v>
          </cell>
          <cell r="K3678">
            <v>0</v>
          </cell>
          <cell r="L3678">
            <v>0</v>
          </cell>
          <cell r="M3678" t="str">
            <v>Elementos sin Marca</v>
          </cell>
          <cell r="O3678">
            <v>0</v>
          </cell>
          <cell r="P3678">
            <v>0</v>
          </cell>
          <cell r="S3678">
            <v>21000</v>
          </cell>
        </row>
        <row r="3679">
          <cell r="A3679" t="str">
            <v>COR-TIP-B-80</v>
          </cell>
          <cell r="B3679" t="str">
            <v>CORREA TIPO B 80</v>
          </cell>
          <cell r="C3679" t="str">
            <v>Correas</v>
          </cell>
          <cell r="D3679" t="str">
            <v>1.4.05.19 | Transmisión</v>
          </cell>
          <cell r="F3679">
            <v>0</v>
          </cell>
          <cell r="G3679" t="str">
            <v>Unidades</v>
          </cell>
          <cell r="H3679" t="str">
            <v>Unidades</v>
          </cell>
          <cell r="K3679">
            <v>0</v>
          </cell>
          <cell r="L3679">
            <v>0</v>
          </cell>
          <cell r="M3679" t="str">
            <v>Elementos sin Marca</v>
          </cell>
          <cell r="O3679">
            <v>0</v>
          </cell>
          <cell r="P3679">
            <v>0</v>
          </cell>
        </row>
        <row r="3680">
          <cell r="A3680" t="str">
            <v>COR-TIP.B81</v>
          </cell>
          <cell r="B3680" t="str">
            <v>CORREA TIPO B 81</v>
          </cell>
          <cell r="C3680" t="str">
            <v>Correas</v>
          </cell>
          <cell r="D3680" t="str">
            <v>1.4.05.19 | Transmisión</v>
          </cell>
          <cell r="E3680" t="str">
            <v>R8-N8</v>
          </cell>
          <cell r="F3680">
            <v>0</v>
          </cell>
          <cell r="G3680" t="str">
            <v>Unidades</v>
          </cell>
          <cell r="H3680" t="str">
            <v>Unidades</v>
          </cell>
          <cell r="K3680">
            <v>0</v>
          </cell>
          <cell r="L3680">
            <v>0</v>
          </cell>
          <cell r="M3680" t="str">
            <v>Elementos sin Marca</v>
          </cell>
          <cell r="O3680">
            <v>0</v>
          </cell>
          <cell r="P3680">
            <v>0</v>
          </cell>
          <cell r="S3680">
            <v>26200</v>
          </cell>
        </row>
        <row r="3681">
          <cell r="A3681" t="str">
            <v>COR-B82.</v>
          </cell>
          <cell r="B3681" t="str">
            <v>CORREA TIPO B 82</v>
          </cell>
          <cell r="C3681" t="str">
            <v>Correas</v>
          </cell>
          <cell r="D3681" t="str">
            <v>1.4.05.19 | Transmisión</v>
          </cell>
          <cell r="E3681" t="str">
            <v>R8-N8</v>
          </cell>
          <cell r="F3681">
            <v>0</v>
          </cell>
          <cell r="G3681" t="str">
            <v>Unidades</v>
          </cell>
          <cell r="H3681" t="str">
            <v>Unidades</v>
          </cell>
          <cell r="K3681">
            <v>0</v>
          </cell>
          <cell r="L3681">
            <v>0</v>
          </cell>
          <cell r="M3681" t="str">
            <v>Elementos sin Marca</v>
          </cell>
          <cell r="O3681">
            <v>0</v>
          </cell>
          <cell r="P3681">
            <v>0</v>
          </cell>
          <cell r="S3681">
            <v>16500</v>
          </cell>
        </row>
        <row r="3682">
          <cell r="A3682" t="str">
            <v>COR-TIP-B-91</v>
          </cell>
          <cell r="B3682" t="str">
            <v>CORREA TIPO B 91</v>
          </cell>
          <cell r="C3682" t="str">
            <v>Correas</v>
          </cell>
          <cell r="D3682" t="str">
            <v>1.4.05.19 | Transmisión</v>
          </cell>
          <cell r="E3682" t="str">
            <v>E8A-3</v>
          </cell>
          <cell r="F3682">
            <v>1</v>
          </cell>
          <cell r="G3682" t="str">
            <v>Unidades</v>
          </cell>
          <cell r="H3682" t="str">
            <v>Unidades</v>
          </cell>
          <cell r="K3682">
            <v>0</v>
          </cell>
          <cell r="L3682">
            <v>0</v>
          </cell>
          <cell r="M3682" t="str">
            <v>Elementos sin Marca</v>
          </cell>
          <cell r="O3682">
            <v>0</v>
          </cell>
          <cell r="P3682">
            <v>0</v>
          </cell>
          <cell r="S3682">
            <v>27563</v>
          </cell>
        </row>
        <row r="3683">
          <cell r="A3683" t="str">
            <v>COR-B96.</v>
          </cell>
          <cell r="B3683" t="str">
            <v>CORREA TIPO B 96</v>
          </cell>
          <cell r="C3683" t="str">
            <v>Correas</v>
          </cell>
          <cell r="D3683" t="str">
            <v>1.4.05.19 | Transmisión</v>
          </cell>
          <cell r="F3683">
            <v>0</v>
          </cell>
          <cell r="G3683" t="str">
            <v>Unidades</v>
          </cell>
          <cell r="H3683" t="str">
            <v>Unidades</v>
          </cell>
          <cell r="K3683">
            <v>0</v>
          </cell>
          <cell r="L3683">
            <v>0</v>
          </cell>
          <cell r="M3683" t="str">
            <v>Elementos sin Marca</v>
          </cell>
          <cell r="O3683">
            <v>0</v>
          </cell>
          <cell r="P3683">
            <v>0</v>
          </cell>
          <cell r="S3683">
            <v>17700</v>
          </cell>
        </row>
        <row r="3684">
          <cell r="A3684" t="str">
            <v>COR-TIP.BX70</v>
          </cell>
          <cell r="B3684" t="str">
            <v>CORREA TIPO BX70</v>
          </cell>
          <cell r="C3684" t="str">
            <v>Correas</v>
          </cell>
          <cell r="D3684" t="str">
            <v>1.4.05.19 | Transmisión</v>
          </cell>
          <cell r="F3684">
            <v>0</v>
          </cell>
          <cell r="G3684" t="str">
            <v>Unidades</v>
          </cell>
          <cell r="H3684" t="str">
            <v>Unidades</v>
          </cell>
          <cell r="K3684">
            <v>0</v>
          </cell>
          <cell r="L3684">
            <v>0</v>
          </cell>
          <cell r="M3684" t="str">
            <v>Elementos sin Marca</v>
          </cell>
          <cell r="O3684">
            <v>0</v>
          </cell>
          <cell r="P3684">
            <v>0</v>
          </cell>
          <cell r="S3684">
            <v>60300</v>
          </cell>
        </row>
        <row r="3685">
          <cell r="A3685" t="str">
            <v>COR-TIP-C-143</v>
          </cell>
          <cell r="B3685" t="str">
            <v>CORREA TIPO C 143</v>
          </cell>
          <cell r="C3685" t="str">
            <v>Correas</v>
          </cell>
          <cell r="D3685" t="str">
            <v>1.4.05.19 | Transmisión</v>
          </cell>
          <cell r="F3685">
            <v>0</v>
          </cell>
          <cell r="G3685" t="str">
            <v>Unidades</v>
          </cell>
          <cell r="H3685" t="str">
            <v>Unidades</v>
          </cell>
          <cell r="K3685">
            <v>0</v>
          </cell>
          <cell r="L3685">
            <v>0</v>
          </cell>
          <cell r="M3685" t="str">
            <v>Elementos sin Marca</v>
          </cell>
          <cell r="O3685">
            <v>0</v>
          </cell>
          <cell r="P3685">
            <v>0</v>
          </cell>
        </row>
        <row r="3686">
          <cell r="A3686" t="str">
            <v>COR-TIP-C-280</v>
          </cell>
          <cell r="B3686" t="str">
            <v>CORREA TIPO C 280</v>
          </cell>
          <cell r="C3686" t="str">
            <v>Correas</v>
          </cell>
          <cell r="D3686" t="str">
            <v>1.4.05.19 | Transmisión</v>
          </cell>
          <cell r="E3686" t="str">
            <v>E8A-3</v>
          </cell>
          <cell r="F3686">
            <v>0</v>
          </cell>
          <cell r="G3686" t="str">
            <v>Unidades</v>
          </cell>
          <cell r="H3686" t="str">
            <v>Unidades</v>
          </cell>
          <cell r="K3686">
            <v>0</v>
          </cell>
          <cell r="L3686">
            <v>0</v>
          </cell>
          <cell r="M3686" t="str">
            <v>Elementos sin Marca</v>
          </cell>
          <cell r="O3686">
            <v>0</v>
          </cell>
          <cell r="P3686">
            <v>0</v>
          </cell>
          <cell r="S3686">
            <v>123400</v>
          </cell>
        </row>
        <row r="3687">
          <cell r="A3687" t="str">
            <v>COR-TPC.77</v>
          </cell>
          <cell r="B3687" t="str">
            <v>CORREA TIPO C 77</v>
          </cell>
          <cell r="C3687" t="str">
            <v>Correas</v>
          </cell>
          <cell r="D3687" t="str">
            <v>1.4.05.19 | Transmisión</v>
          </cell>
          <cell r="E3687" t="str">
            <v>R8-N8</v>
          </cell>
          <cell r="F3687">
            <v>0</v>
          </cell>
          <cell r="G3687" t="str">
            <v>Unidades</v>
          </cell>
          <cell r="H3687" t="str">
            <v>Unidades</v>
          </cell>
          <cell r="K3687">
            <v>0</v>
          </cell>
          <cell r="L3687">
            <v>0</v>
          </cell>
          <cell r="M3687" t="str">
            <v>Elementos sin Marca</v>
          </cell>
          <cell r="O3687">
            <v>0</v>
          </cell>
          <cell r="P3687">
            <v>0</v>
          </cell>
          <cell r="S3687">
            <v>25000</v>
          </cell>
        </row>
        <row r="3688">
          <cell r="A3688" t="str">
            <v>COR-TIP.C82</v>
          </cell>
          <cell r="B3688" t="str">
            <v>CORREA TIPO C82</v>
          </cell>
          <cell r="C3688" t="str">
            <v>Correas</v>
          </cell>
          <cell r="D3688" t="str">
            <v>1.4.05.19 | Transmisión</v>
          </cell>
          <cell r="E3688" t="str">
            <v>R8-N8</v>
          </cell>
          <cell r="F3688">
            <v>0</v>
          </cell>
          <cell r="G3688" t="str">
            <v>Unidades</v>
          </cell>
          <cell r="H3688" t="str">
            <v>Unidades</v>
          </cell>
          <cell r="K3688">
            <v>0</v>
          </cell>
          <cell r="L3688">
            <v>0</v>
          </cell>
          <cell r="M3688" t="str">
            <v>Elementos sin Marca</v>
          </cell>
          <cell r="O3688">
            <v>0</v>
          </cell>
          <cell r="P3688">
            <v>0</v>
          </cell>
          <cell r="S3688">
            <v>26000</v>
          </cell>
        </row>
        <row r="3689">
          <cell r="A3689" t="str">
            <v>COR-TIP.CX70</v>
          </cell>
          <cell r="B3689" t="str">
            <v>CORREA TIPO CX 70</v>
          </cell>
          <cell r="C3689" t="str">
            <v>Correas</v>
          </cell>
          <cell r="D3689" t="str">
            <v>1.4.05.19 | Transmisión</v>
          </cell>
          <cell r="F3689">
            <v>0</v>
          </cell>
          <cell r="G3689" t="str">
            <v>Unidades</v>
          </cell>
          <cell r="H3689" t="str">
            <v>Unidades</v>
          </cell>
          <cell r="K3689">
            <v>0</v>
          </cell>
          <cell r="L3689">
            <v>0</v>
          </cell>
          <cell r="M3689" t="str">
            <v>Elementos sin Marca</v>
          </cell>
          <cell r="O3689">
            <v>0</v>
          </cell>
          <cell r="P3689">
            <v>0</v>
          </cell>
        </row>
        <row r="3690">
          <cell r="A3690" t="str">
            <v>COR-TIP.CX71</v>
          </cell>
          <cell r="B3690" t="str">
            <v>CORREA TIPO CX 71</v>
          </cell>
          <cell r="C3690" t="str">
            <v>Correas</v>
          </cell>
          <cell r="D3690" t="str">
            <v>1.4.05.19 | Transmisión</v>
          </cell>
          <cell r="F3690">
            <v>0</v>
          </cell>
          <cell r="G3690" t="str">
            <v>Unidades</v>
          </cell>
          <cell r="H3690" t="str">
            <v>Unidades</v>
          </cell>
          <cell r="K3690">
            <v>0</v>
          </cell>
          <cell r="L3690">
            <v>0</v>
          </cell>
          <cell r="M3690" t="str">
            <v>Elementos sin Marca</v>
          </cell>
          <cell r="O3690">
            <v>0</v>
          </cell>
          <cell r="P3690">
            <v>0</v>
          </cell>
        </row>
        <row r="3691">
          <cell r="A3691" t="str">
            <v>COR-TIP.CX79</v>
          </cell>
          <cell r="B3691" t="str">
            <v>CORREA TIPO CX 79</v>
          </cell>
          <cell r="C3691" t="str">
            <v>Correas</v>
          </cell>
          <cell r="D3691" t="str">
            <v>1.4.05.19 | Transmisión</v>
          </cell>
          <cell r="F3691">
            <v>0</v>
          </cell>
          <cell r="G3691" t="str">
            <v>Unidades</v>
          </cell>
          <cell r="H3691" t="str">
            <v>Unidades</v>
          </cell>
          <cell r="K3691">
            <v>0</v>
          </cell>
          <cell r="L3691">
            <v>0</v>
          </cell>
          <cell r="M3691" t="str">
            <v>Elementos sin Marca</v>
          </cell>
          <cell r="O3691">
            <v>0</v>
          </cell>
          <cell r="P3691">
            <v>0</v>
          </cell>
          <cell r="S3691">
            <v>61739</v>
          </cell>
        </row>
        <row r="3692">
          <cell r="A3692" t="str">
            <v>COR-TIP.CX82</v>
          </cell>
          <cell r="B3692" t="str">
            <v>CORREA TIPO CX 82</v>
          </cell>
          <cell r="C3692" t="str">
            <v>Correas</v>
          </cell>
          <cell r="D3692" t="str">
            <v>1.4.05.19 | Transmisión</v>
          </cell>
          <cell r="E3692" t="str">
            <v>R7-N8</v>
          </cell>
          <cell r="F3692">
            <v>3</v>
          </cell>
          <cell r="G3692" t="str">
            <v>Unidades</v>
          </cell>
          <cell r="H3692" t="str">
            <v>Unidades</v>
          </cell>
          <cell r="K3692">
            <v>0</v>
          </cell>
          <cell r="L3692">
            <v>0</v>
          </cell>
          <cell r="M3692" t="str">
            <v>Elementos sin Marca</v>
          </cell>
          <cell r="O3692">
            <v>0</v>
          </cell>
          <cell r="P3692">
            <v>0</v>
          </cell>
          <cell r="S3692">
            <v>145100</v>
          </cell>
        </row>
        <row r="3693">
          <cell r="A3693" t="str">
            <v>COR-TIP.CX84</v>
          </cell>
          <cell r="B3693" t="str">
            <v>CORREA TIPO CX 84</v>
          </cell>
          <cell r="C3693" t="str">
            <v>Correas</v>
          </cell>
          <cell r="D3693" t="str">
            <v>1.4.05.19 | Transmisión</v>
          </cell>
          <cell r="F3693">
            <v>0</v>
          </cell>
          <cell r="G3693" t="str">
            <v>Unidades</v>
          </cell>
          <cell r="H3693" t="str">
            <v>Unidades</v>
          </cell>
          <cell r="K3693">
            <v>0</v>
          </cell>
          <cell r="L3693">
            <v>0</v>
          </cell>
          <cell r="M3693" t="str">
            <v>Elementos sin Marca</v>
          </cell>
          <cell r="O3693">
            <v>0</v>
          </cell>
          <cell r="P3693">
            <v>0</v>
          </cell>
          <cell r="S3693">
            <v>104147</v>
          </cell>
        </row>
        <row r="3694">
          <cell r="A3694" t="str">
            <v>COR-DOB-B-74"</v>
          </cell>
          <cell r="B3694" t="str">
            <v>CORREA TIPO DOBLE BB 74"</v>
          </cell>
          <cell r="C3694" t="str">
            <v>Correas</v>
          </cell>
          <cell r="D3694" t="str">
            <v>1.4.05.19 | Transmisión</v>
          </cell>
          <cell r="E3694" t="str">
            <v>E8A-3</v>
          </cell>
          <cell r="F3694">
            <v>0</v>
          </cell>
          <cell r="G3694" t="str">
            <v>Unidades</v>
          </cell>
          <cell r="H3694" t="str">
            <v>Unidades</v>
          </cell>
          <cell r="K3694">
            <v>0</v>
          </cell>
          <cell r="L3694">
            <v>0</v>
          </cell>
          <cell r="M3694" t="str">
            <v>Elementos sin Marca</v>
          </cell>
          <cell r="O3694">
            <v>0</v>
          </cell>
          <cell r="P3694">
            <v>0</v>
          </cell>
          <cell r="S3694">
            <v>35553.65</v>
          </cell>
        </row>
        <row r="3695">
          <cell r="A3695" t="str">
            <v>COR-TRA.8VX</v>
          </cell>
          <cell r="B3695" t="str">
            <v>CORREA TRAPEZOIDAL 8VX 1250 SK MARCA DODGE</v>
          </cell>
          <cell r="C3695" t="str">
            <v>Correas</v>
          </cell>
          <cell r="D3695" t="str">
            <v>1.4.05.19 | Transmisión</v>
          </cell>
          <cell r="E3695" t="str">
            <v>MALLA3</v>
          </cell>
          <cell r="F3695">
            <v>0</v>
          </cell>
          <cell r="G3695" t="str">
            <v>Unidades</v>
          </cell>
          <cell r="H3695" t="str">
            <v>Unidades</v>
          </cell>
          <cell r="K3695">
            <v>0</v>
          </cell>
          <cell r="L3695">
            <v>0</v>
          </cell>
          <cell r="M3695" t="str">
            <v>Elementos sin Marca</v>
          </cell>
          <cell r="O3695">
            <v>0</v>
          </cell>
          <cell r="P3695">
            <v>0</v>
          </cell>
          <cell r="S3695">
            <v>776031</v>
          </cell>
        </row>
        <row r="3696">
          <cell r="A3696" t="str">
            <v>COR-LIQ.PAP</v>
          </cell>
          <cell r="B3696" t="str">
            <v>CORRECTOR LIQUIDPAPER</v>
          </cell>
          <cell r="C3696" t="str">
            <v>Materiales y Suministros</v>
          </cell>
          <cell r="D3696" t="str">
            <v>1.4.55.20 | Materiales y Suministros</v>
          </cell>
          <cell r="E3696" t="str">
            <v>P1-EST-OF</v>
          </cell>
          <cell r="F3696">
            <v>0</v>
          </cell>
          <cell r="G3696" t="str">
            <v>Unidades</v>
          </cell>
          <cell r="H3696" t="str">
            <v>Unidades</v>
          </cell>
          <cell r="K3696">
            <v>0</v>
          </cell>
          <cell r="L3696">
            <v>0</v>
          </cell>
          <cell r="M3696" t="str">
            <v>Elementos sin Marca</v>
          </cell>
          <cell r="O3696">
            <v>5</v>
          </cell>
          <cell r="P3696">
            <v>0</v>
          </cell>
          <cell r="Q3696">
            <v>12</v>
          </cell>
          <cell r="R3696" t="str">
            <v>2</v>
          </cell>
          <cell r="S3696">
            <v>3445.42</v>
          </cell>
        </row>
        <row r="3697">
          <cell r="A3697" t="str">
            <v>COR-RAC.240</v>
          </cell>
          <cell r="B3697" t="str">
            <v>CORTADORA DE CABLE TIPO RACHET 32MM Ø 1 1/4" 240MM</v>
          </cell>
          <cell r="C3697" t="str">
            <v>Herramienta Desechable</v>
          </cell>
          <cell r="D3697" t="str">
            <v>1.4.55.15 | Herramienta Desechable</v>
          </cell>
          <cell r="F3697">
            <v>0</v>
          </cell>
          <cell r="G3697" t="str">
            <v>Unidades</v>
          </cell>
          <cell r="H3697" t="str">
            <v>Unidades</v>
          </cell>
          <cell r="K3697">
            <v>0</v>
          </cell>
          <cell r="L3697">
            <v>0</v>
          </cell>
          <cell r="M3697" t="str">
            <v>Elementos sin Marca</v>
          </cell>
          <cell r="O3697">
            <v>0</v>
          </cell>
          <cell r="P3697">
            <v>0</v>
          </cell>
          <cell r="S3697">
            <v>510000</v>
          </cell>
        </row>
        <row r="3698">
          <cell r="A3698" t="str">
            <v>COR-FRI.6</v>
          </cell>
          <cell r="B3698" t="str">
            <v>CORTAFRIO AISLADO DE 6" STANLEY Ref: 84-054LA</v>
          </cell>
          <cell r="C3698" t="str">
            <v>Herramienta Desechable</v>
          </cell>
          <cell r="D3698" t="str">
            <v>1.4.55.15 | Herramienta Desechable</v>
          </cell>
          <cell r="F3698">
            <v>0</v>
          </cell>
          <cell r="G3698" t="str">
            <v>Unidades</v>
          </cell>
          <cell r="H3698" t="str">
            <v>Unidades</v>
          </cell>
          <cell r="K3698">
            <v>0</v>
          </cell>
          <cell r="L3698">
            <v>0</v>
          </cell>
          <cell r="M3698" t="str">
            <v>STANLEY</v>
          </cell>
          <cell r="N3698" t="str">
            <v>84-054LA</v>
          </cell>
          <cell r="O3698">
            <v>0</v>
          </cell>
          <cell r="P3698">
            <v>0</v>
          </cell>
          <cell r="S3698">
            <v>39000</v>
          </cell>
        </row>
        <row r="3699">
          <cell r="A3699" t="str">
            <v>COR-FRI.6.5</v>
          </cell>
          <cell r="B3699" t="str">
            <v>CORTAFRIO AISLADO DE 6.5 MM"</v>
          </cell>
          <cell r="C3699" t="str">
            <v>Herramienta Desechable</v>
          </cell>
          <cell r="D3699" t="str">
            <v>1.4.55.15 | Herramienta Desechable</v>
          </cell>
          <cell r="F3699">
            <v>0</v>
          </cell>
          <cell r="G3699" t="str">
            <v>Unidades</v>
          </cell>
          <cell r="H3699" t="str">
            <v>Unidades</v>
          </cell>
          <cell r="K3699">
            <v>0</v>
          </cell>
          <cell r="L3699">
            <v>0</v>
          </cell>
          <cell r="M3699" t="str">
            <v>Elementos sin Marca</v>
          </cell>
          <cell r="O3699">
            <v>0</v>
          </cell>
          <cell r="P3699">
            <v>0</v>
          </cell>
        </row>
        <row r="3700">
          <cell r="A3700" t="str">
            <v>COT-DIE.6</v>
          </cell>
          <cell r="B3700" t="str">
            <v>CORTAFRIO AISLADO DIELECTRICO DE 6 1/4" STANLEY Ref: 84-009</v>
          </cell>
          <cell r="C3700" t="str">
            <v>Herramienta Desechable</v>
          </cell>
          <cell r="D3700" t="str">
            <v>1.4.55.15 | Herramienta Desechable</v>
          </cell>
          <cell r="F3700">
            <v>0</v>
          </cell>
          <cell r="G3700" t="str">
            <v>Unidades</v>
          </cell>
          <cell r="H3700" t="str">
            <v>Unidades</v>
          </cell>
          <cell r="K3700">
            <v>0</v>
          </cell>
          <cell r="L3700">
            <v>0</v>
          </cell>
          <cell r="M3700" t="str">
            <v>STANLEY</v>
          </cell>
          <cell r="N3700" t="str">
            <v>84-009</v>
          </cell>
          <cell r="O3700">
            <v>0</v>
          </cell>
          <cell r="P3700">
            <v>0</v>
          </cell>
          <cell r="S3700">
            <v>59861</v>
          </cell>
        </row>
        <row r="3701">
          <cell r="A3701" t="str">
            <v>COR-LAM.104.5.8MM.64M</v>
          </cell>
          <cell r="B3701" t="str">
            <v>CORTE EN LAMINA 1045 8MM X 64MM X 1590MM</v>
          </cell>
          <cell r="C3701" t="str">
            <v>Lamina 1045</v>
          </cell>
          <cell r="D3701" t="str">
            <v>1.4.05.02 | Láminas</v>
          </cell>
          <cell r="F3701">
            <v>0</v>
          </cell>
          <cell r="G3701" t="str">
            <v>Unidades</v>
          </cell>
          <cell r="H3701" t="str">
            <v>Unidades</v>
          </cell>
          <cell r="K3701">
            <v>0</v>
          </cell>
          <cell r="L3701">
            <v>0</v>
          </cell>
          <cell r="M3701" t="str">
            <v>Elementos sin Marca</v>
          </cell>
          <cell r="O3701">
            <v>0</v>
          </cell>
          <cell r="P3701">
            <v>0</v>
          </cell>
        </row>
        <row r="3702">
          <cell r="A3702" t="str">
            <v>COR-PLA.TER-20</v>
          </cell>
          <cell r="B3702" t="str">
            <v>CORTINA PLASTICA REFORZADA LINEA 20 CMS - PARA CUARTO FRIO Ref: 112348</v>
          </cell>
          <cell r="C3702" t="str">
            <v>Varios Diversos</v>
          </cell>
          <cell r="D3702" t="str">
            <v>1.4.05.10 | Varios</v>
          </cell>
          <cell r="E3702" t="str">
            <v>E11-N4</v>
          </cell>
          <cell r="F3702">
            <v>0</v>
          </cell>
          <cell r="G3702" t="str">
            <v>Metros</v>
          </cell>
          <cell r="H3702" t="str">
            <v>Metros</v>
          </cell>
          <cell r="K3702">
            <v>0</v>
          </cell>
          <cell r="L3702">
            <v>0</v>
          </cell>
          <cell r="M3702" t="str">
            <v>Elementos sin Marca</v>
          </cell>
          <cell r="N3702" t="str">
            <v>112348</v>
          </cell>
          <cell r="O3702">
            <v>0</v>
          </cell>
          <cell r="P3702">
            <v>0</v>
          </cell>
          <cell r="S3702">
            <v>7142.86</v>
          </cell>
        </row>
        <row r="3703">
          <cell r="A3703" t="str">
            <v>COR-PLA.TER-30</v>
          </cell>
          <cell r="B3703" t="str">
            <v>CORTINA PLASTICA REFORZADA LINEA 30 CMS</v>
          </cell>
          <cell r="C3703" t="str">
            <v>Varios Diversos</v>
          </cell>
          <cell r="D3703" t="str">
            <v>1.4.05.10 | Varios</v>
          </cell>
          <cell r="E3703" t="str">
            <v>E11-N4</v>
          </cell>
          <cell r="F3703">
            <v>0</v>
          </cell>
          <cell r="G3703" t="str">
            <v>Metros</v>
          </cell>
          <cell r="H3703" t="str">
            <v>Metros</v>
          </cell>
          <cell r="K3703">
            <v>0</v>
          </cell>
          <cell r="L3703">
            <v>0</v>
          </cell>
          <cell r="M3703" t="str">
            <v>Elementos sin Marca</v>
          </cell>
          <cell r="O3703">
            <v>0</v>
          </cell>
          <cell r="P3703">
            <v>0</v>
          </cell>
          <cell r="S3703">
            <v>35966.400000000001</v>
          </cell>
        </row>
        <row r="3704">
          <cell r="A3704" t="str">
            <v>COS-POL.</v>
          </cell>
          <cell r="B3704" t="str">
            <v>COSTALES EN FIQUE</v>
          </cell>
          <cell r="C3704" t="str">
            <v>Envases y Empaques</v>
          </cell>
          <cell r="D3704" t="str">
            <v>1.4.55.25 | Envases y Empaques</v>
          </cell>
          <cell r="F3704">
            <v>0</v>
          </cell>
          <cell r="G3704" t="str">
            <v>Unidades</v>
          </cell>
          <cell r="H3704" t="str">
            <v>Unidades</v>
          </cell>
          <cell r="K3704">
            <v>0</v>
          </cell>
          <cell r="L3704">
            <v>0</v>
          </cell>
          <cell r="M3704" t="str">
            <v>Elementos sin Marca</v>
          </cell>
          <cell r="O3704">
            <v>0</v>
          </cell>
          <cell r="P3704">
            <v>0</v>
          </cell>
        </row>
        <row r="3705">
          <cell r="A3705" t="str">
            <v>COV-ASS.91A</v>
          </cell>
          <cell r="B3705" t="str">
            <v>COVER ASSY (FLOTADOR DE COMBUSTIBLE) REF: 91A6400051 - MONTACARGAS DIESEL 02</v>
          </cell>
          <cell r="C3705" t="str">
            <v>Consumible Maquinaria y Equipos</v>
          </cell>
          <cell r="D3705" t="str">
            <v>1.4.55.20 | Materiales y Suministros</v>
          </cell>
          <cell r="F3705">
            <v>0</v>
          </cell>
          <cell r="G3705" t="str">
            <v>Unidades</v>
          </cell>
          <cell r="H3705" t="str">
            <v>Unidades</v>
          </cell>
          <cell r="K3705">
            <v>0</v>
          </cell>
          <cell r="L3705">
            <v>0</v>
          </cell>
          <cell r="M3705" t="str">
            <v>Elementos sin Marca</v>
          </cell>
          <cell r="O3705">
            <v>0</v>
          </cell>
          <cell r="P3705">
            <v>0</v>
          </cell>
          <cell r="S3705">
            <v>1274354</v>
          </cell>
        </row>
        <row r="3706">
          <cell r="A3706" t="str">
            <v>COV-234.485</v>
          </cell>
          <cell r="B3706" t="str">
            <v>COVER REF. 234485 LASER REF: 308001030290011 Ref: 308001030290011</v>
          </cell>
          <cell r="C3706" t="str">
            <v>Consumible Laser</v>
          </cell>
          <cell r="D3706" t="str">
            <v>1.4.55.20 | Materiales y Suministros</v>
          </cell>
          <cell r="E3706" t="str">
            <v>E10-N3/AD</v>
          </cell>
          <cell r="F3706">
            <v>0</v>
          </cell>
          <cell r="G3706" t="str">
            <v>Unidades</v>
          </cell>
          <cell r="H3706" t="str">
            <v>Unidades</v>
          </cell>
          <cell r="K3706">
            <v>0</v>
          </cell>
          <cell r="L3706">
            <v>0</v>
          </cell>
          <cell r="M3706" t="str">
            <v>Elementos sin Marca</v>
          </cell>
          <cell r="N3706" t="str">
            <v>308001030290011</v>
          </cell>
          <cell r="O3706">
            <v>3</v>
          </cell>
          <cell r="P3706">
            <v>0</v>
          </cell>
          <cell r="Q3706">
            <v>3</v>
          </cell>
          <cell r="R3706" t="str">
            <v>5</v>
          </cell>
          <cell r="S3706">
            <v>188624.2</v>
          </cell>
        </row>
        <row r="3707">
          <cell r="A3707" t="str">
            <v>CPU-CON.</v>
          </cell>
          <cell r="B3707" t="str">
            <v>CPU PARA CONTROL DE E/S REMOTAS Y DISTRIBUIDAS (M580) SCHNEIDER Ref: BMEP582040</v>
          </cell>
          <cell r="C3707" t="str">
            <v>Electrónicos</v>
          </cell>
          <cell r="D3707" t="str">
            <v>1.4.05.16 | Eléctricos y Electrónicos</v>
          </cell>
          <cell r="E3707" t="str">
            <v>E15-N5</v>
          </cell>
          <cell r="F3707">
            <v>0</v>
          </cell>
          <cell r="G3707" t="str">
            <v>Unidades</v>
          </cell>
          <cell r="H3707" t="str">
            <v>Unidades</v>
          </cell>
          <cell r="K3707">
            <v>0</v>
          </cell>
          <cell r="L3707">
            <v>0</v>
          </cell>
          <cell r="M3707" t="str">
            <v>SCHNEIDER</v>
          </cell>
          <cell r="N3707" t="str">
            <v>BMEP582040</v>
          </cell>
          <cell r="O3707">
            <v>0</v>
          </cell>
          <cell r="P3707">
            <v>0</v>
          </cell>
          <cell r="S3707">
            <v>8036663</v>
          </cell>
        </row>
        <row r="3708">
          <cell r="A3708" t="str">
            <v>C19-25M.450</v>
          </cell>
          <cell r="B3708" t="str">
            <v>CREMALLERA  M2.5 SECCION RECTANGULAR 19 MM X 25 MM X 450 MM ACERO 1045</v>
          </cell>
          <cell r="C3708" t="str">
            <v>Varios Diversos</v>
          </cell>
          <cell r="D3708" t="str">
            <v>1.4.05.10 | Varios</v>
          </cell>
          <cell r="F3708">
            <v>0</v>
          </cell>
          <cell r="G3708" t="str">
            <v>Unidades</v>
          </cell>
          <cell r="H3708" t="str">
            <v>Unidades</v>
          </cell>
          <cell r="K3708">
            <v>0</v>
          </cell>
          <cell r="L3708">
            <v>0</v>
          </cell>
          <cell r="M3708" t="str">
            <v>Elementos sin Marca</v>
          </cell>
          <cell r="O3708">
            <v>0</v>
          </cell>
          <cell r="P3708">
            <v>0</v>
          </cell>
          <cell r="S3708">
            <v>145800</v>
          </cell>
        </row>
        <row r="3709">
          <cell r="A3709" t="str">
            <v>C19-25M.500</v>
          </cell>
          <cell r="B3709" t="str">
            <v>CREMALLERA  M2.5 SECCION RECTANGULAR 19 MM X 25 MM X 500 MM ACERO 1045</v>
          </cell>
          <cell r="C3709" t="str">
            <v>Varios Diversos</v>
          </cell>
          <cell r="D3709" t="str">
            <v>1.4.05.10 | Varios</v>
          </cell>
          <cell r="F3709">
            <v>0</v>
          </cell>
          <cell r="G3709" t="str">
            <v>Unidades</v>
          </cell>
          <cell r="H3709" t="str">
            <v>Unidades</v>
          </cell>
          <cell r="K3709">
            <v>0</v>
          </cell>
          <cell r="L3709">
            <v>0</v>
          </cell>
          <cell r="M3709" t="str">
            <v>Elementos sin Marca</v>
          </cell>
          <cell r="O3709">
            <v>0</v>
          </cell>
          <cell r="P3709">
            <v>0</v>
          </cell>
          <cell r="S3709">
            <v>161200</v>
          </cell>
        </row>
        <row r="3710">
          <cell r="A3710" t="str">
            <v>CRE-13D.635</v>
          </cell>
          <cell r="B3710" t="str">
            <v>CREMALLERA DIENTE RECTO 13 DIENTES MODULO 6.35 - SEGUN PLANO</v>
          </cell>
          <cell r="C3710" t="str">
            <v>Varios Diversos</v>
          </cell>
          <cell r="D3710" t="str">
            <v>1.4.05.10 | Varios</v>
          </cell>
          <cell r="F3710">
            <v>0</v>
          </cell>
          <cell r="G3710" t="str">
            <v>Unidades</v>
          </cell>
          <cell r="H3710" t="str">
            <v>Unidades</v>
          </cell>
          <cell r="K3710">
            <v>0</v>
          </cell>
          <cell r="L3710">
            <v>0</v>
          </cell>
          <cell r="M3710" t="str">
            <v>Elementos sin Marca</v>
          </cell>
          <cell r="O3710">
            <v>0</v>
          </cell>
          <cell r="P3710">
            <v>0</v>
          </cell>
          <cell r="S3710">
            <v>400000</v>
          </cell>
        </row>
        <row r="3711">
          <cell r="A3711" t="str">
            <v>CRE-M25.730</v>
          </cell>
          <cell r="B3711" t="str">
            <v>CREMALLERA M2.5 SECCION RECTANGULAR 19 MM X 25 MM X 730 MM ACERO 1045</v>
          </cell>
          <cell r="C3711" t="str">
            <v>Varios Diversos</v>
          </cell>
          <cell r="D3711" t="str">
            <v>1.4.05.10 | Varios</v>
          </cell>
          <cell r="F3711">
            <v>0</v>
          </cell>
          <cell r="G3711" t="str">
            <v>Unidades</v>
          </cell>
          <cell r="H3711" t="str">
            <v>Unidades</v>
          </cell>
          <cell r="K3711">
            <v>0</v>
          </cell>
          <cell r="L3711">
            <v>0</v>
          </cell>
          <cell r="M3711" t="str">
            <v>Elementos sin Marca</v>
          </cell>
          <cell r="O3711">
            <v>0</v>
          </cell>
          <cell r="P3711">
            <v>0</v>
          </cell>
          <cell r="S3711">
            <v>266100</v>
          </cell>
        </row>
        <row r="3712">
          <cell r="A3712" t="str">
            <v>CRE-19,.25M</v>
          </cell>
          <cell r="B3712" t="str">
            <v>CREMALLERA M2.5 SECCION RECTANGULAR 19 MM X 25 MM X 860 MM ACERO 1045</v>
          </cell>
          <cell r="C3712" t="str">
            <v>Varios Diversos</v>
          </cell>
          <cell r="D3712" t="str">
            <v>1.4.05.10 | Varios</v>
          </cell>
          <cell r="F3712">
            <v>0</v>
          </cell>
          <cell r="G3712" t="str">
            <v>Unidades</v>
          </cell>
          <cell r="H3712" t="str">
            <v>Unidades</v>
          </cell>
          <cell r="K3712">
            <v>0</v>
          </cell>
          <cell r="L3712">
            <v>0</v>
          </cell>
          <cell r="M3712" t="str">
            <v>Elementos sin Marca</v>
          </cell>
          <cell r="O3712">
            <v>0</v>
          </cell>
          <cell r="P3712">
            <v>0</v>
          </cell>
          <cell r="S3712">
            <v>291200</v>
          </cell>
        </row>
        <row r="3713">
          <cell r="A3713" t="str">
            <v>CRI-MOL.CAL.2</v>
          </cell>
          <cell r="B3713" t="str">
            <v>CRIBA MOLINERA MLMR 115110 CAL 2MM HUECO Ø 2MM - 1120 MM X 1548 MM</v>
          </cell>
          <cell r="C3713" t="str">
            <v>Varios Diversos</v>
          </cell>
          <cell r="D3713" t="str">
            <v>1.4.05.10 | Varios</v>
          </cell>
          <cell r="F3713">
            <v>0</v>
          </cell>
          <cell r="G3713" t="str">
            <v>Unidades</v>
          </cell>
          <cell r="H3713" t="str">
            <v>Unidades</v>
          </cell>
          <cell r="K3713">
            <v>0</v>
          </cell>
          <cell r="L3713">
            <v>0</v>
          </cell>
          <cell r="M3713" t="str">
            <v>Elementos sin Marca</v>
          </cell>
          <cell r="O3713">
            <v>0</v>
          </cell>
          <cell r="P3713">
            <v>0</v>
          </cell>
          <cell r="S3713">
            <v>438000</v>
          </cell>
        </row>
        <row r="3714">
          <cell r="A3714" t="str">
            <v>CRO-NOZ.LA2</v>
          </cell>
          <cell r="B3714" t="str">
            <v>CROSSBLOW NOZZLE - LASER 2 REF: 1384753 REF: 1384753 REF: 1384753 Ref: 1384753</v>
          </cell>
          <cell r="C3714" t="str">
            <v>Consumible Laser</v>
          </cell>
          <cell r="D3714" t="str">
            <v>1.4.55.20 | Materiales y Suministros</v>
          </cell>
          <cell r="E3714" t="str">
            <v>E10-N4/BD</v>
          </cell>
          <cell r="F3714">
            <v>0</v>
          </cell>
          <cell r="G3714" t="str">
            <v>Unidades</v>
          </cell>
          <cell r="H3714" t="str">
            <v>Unidades</v>
          </cell>
          <cell r="K3714">
            <v>0</v>
          </cell>
          <cell r="L3714">
            <v>0</v>
          </cell>
          <cell r="M3714" t="str">
            <v>Elementos sin Marca</v>
          </cell>
          <cell r="N3714" t="str">
            <v>1384753</v>
          </cell>
          <cell r="O3714">
            <v>0</v>
          </cell>
          <cell r="P3714">
            <v>0</v>
          </cell>
        </row>
        <row r="3715">
          <cell r="A3715" t="str">
            <v>CUA-HR1.720X720</v>
          </cell>
          <cell r="B3715" t="str">
            <v>CUADRO EN LAMINA HR 1" ( 25.40 MM )  - 720 MM X 720 MM (SEGUN PLANO)</v>
          </cell>
          <cell r="C3715" t="str">
            <v>Laminas Diversas</v>
          </cell>
          <cell r="D3715" t="str">
            <v>1.4.05.02 | Láminas</v>
          </cell>
          <cell r="F3715">
            <v>0</v>
          </cell>
          <cell r="G3715" t="str">
            <v>Unidades</v>
          </cell>
          <cell r="H3715" t="str">
            <v>Unidades</v>
          </cell>
          <cell r="K3715">
            <v>104.227</v>
          </cell>
          <cell r="L3715">
            <v>0</v>
          </cell>
          <cell r="M3715" t="str">
            <v>Elementos sin Marca</v>
          </cell>
          <cell r="O3715">
            <v>0</v>
          </cell>
          <cell r="P3715">
            <v>0</v>
          </cell>
          <cell r="S3715">
            <v>500000</v>
          </cell>
        </row>
        <row r="3716">
          <cell r="A3716" t="str">
            <v>CUA-HR1.680X680</v>
          </cell>
          <cell r="B3716" t="str">
            <v>CUADRO EN LAMINA HR 1" ( 25.40 MM ) - 680 MM X 680 MM</v>
          </cell>
          <cell r="C3716" t="str">
            <v>Laminas Diversas</v>
          </cell>
          <cell r="D3716" t="str">
            <v>1.4.05.02 | Láminas</v>
          </cell>
          <cell r="F3716">
            <v>0</v>
          </cell>
          <cell r="G3716" t="str">
            <v>Unidades</v>
          </cell>
          <cell r="H3716" t="str">
            <v>Unidades</v>
          </cell>
          <cell r="K3716">
            <v>92.084999999999994</v>
          </cell>
          <cell r="L3716">
            <v>0</v>
          </cell>
          <cell r="M3716" t="str">
            <v>Elementos sin Marca</v>
          </cell>
          <cell r="O3716">
            <v>0</v>
          </cell>
          <cell r="P3716">
            <v>0</v>
          </cell>
          <cell r="S3716">
            <v>705000</v>
          </cell>
        </row>
        <row r="3717">
          <cell r="A3717" t="str">
            <v>CUA-LAM.MAX.700</v>
          </cell>
          <cell r="B3717" t="str">
            <v>CUADRO EN LAMINA MAXDUR 700 1" ( 25.40 MM ) - 720 MM X 720 MM</v>
          </cell>
          <cell r="C3717" t="str">
            <v>Laminas Diversas</v>
          </cell>
          <cell r="D3717" t="str">
            <v>1.4.05.02 | Láminas</v>
          </cell>
          <cell r="F3717">
            <v>0</v>
          </cell>
          <cell r="G3717" t="str">
            <v>Unidades</v>
          </cell>
          <cell r="H3717" t="str">
            <v>Unidades</v>
          </cell>
          <cell r="K3717">
            <v>102.59</v>
          </cell>
          <cell r="L3717">
            <v>0</v>
          </cell>
          <cell r="M3717" t="str">
            <v>Elementos sin Marca</v>
          </cell>
          <cell r="O3717">
            <v>0</v>
          </cell>
          <cell r="P3717">
            <v>0</v>
          </cell>
          <cell r="S3717">
            <v>635000</v>
          </cell>
        </row>
        <row r="3718">
          <cell r="A3718" t="str">
            <v>CIB-CAJ.PUL</v>
          </cell>
          <cell r="B3718" t="str">
            <v>CUBIERTA DE LA CAJA DE ENGRANAJES 4120 Ref: N232837</v>
          </cell>
          <cell r="C3718" t="str">
            <v>Consumible Pulidoras,Taladros y Atornilladoras</v>
          </cell>
          <cell r="D3718" t="str">
            <v>1.4.55.20 | Materiales y Suministros</v>
          </cell>
          <cell r="E3718" t="str">
            <v>EK-N2/1-AL</v>
          </cell>
          <cell r="F3718">
            <v>2</v>
          </cell>
          <cell r="G3718" t="str">
            <v>Unidades</v>
          </cell>
          <cell r="H3718" t="str">
            <v>Unidades</v>
          </cell>
          <cell r="K3718">
            <v>0</v>
          </cell>
          <cell r="L3718">
            <v>0</v>
          </cell>
          <cell r="M3718" t="str">
            <v>Elementos sin Marca</v>
          </cell>
          <cell r="N3718" t="str">
            <v>N232837</v>
          </cell>
          <cell r="O3718">
            <v>2</v>
          </cell>
          <cell r="P3718">
            <v>0</v>
          </cell>
          <cell r="Q3718">
            <v>1</v>
          </cell>
          <cell r="R3718" t="str">
            <v>3</v>
          </cell>
          <cell r="S3718">
            <v>4201.68</v>
          </cell>
        </row>
        <row r="3719">
          <cell r="A3719" t="str">
            <v>CUB-ATO.293</v>
          </cell>
          <cell r="B3719" t="str">
            <v>CUBIERTA DE MANGO ATORNILLADORA DEWALT 293 REF: 616829-01</v>
          </cell>
          <cell r="C3719" t="str">
            <v>Consumible Pulidoras,Taladros y Atornilladoras</v>
          </cell>
          <cell r="D3719" t="str">
            <v>1.4.55.20 | Materiales y Suministros</v>
          </cell>
          <cell r="E3719" t="str">
            <v>EK-N2/1</v>
          </cell>
          <cell r="F3719">
            <v>0</v>
          </cell>
          <cell r="G3719" t="str">
            <v>Unidades</v>
          </cell>
          <cell r="H3719" t="str">
            <v>Unidades</v>
          </cell>
          <cell r="K3719">
            <v>0</v>
          </cell>
          <cell r="L3719">
            <v>0</v>
          </cell>
          <cell r="M3719" t="str">
            <v>Elementos sin Marca</v>
          </cell>
          <cell r="O3719">
            <v>0</v>
          </cell>
          <cell r="P3719">
            <v>0</v>
          </cell>
        </row>
        <row r="3720">
          <cell r="A3720" t="str">
            <v>CUCH-BAR-PEL-SP</v>
          </cell>
          <cell r="B3720" t="str">
            <v>CUCHILLA BARREDORA - PELETIZADORA</v>
          </cell>
          <cell r="C3720" t="str">
            <v>Varios Diversos</v>
          </cell>
          <cell r="D3720" t="str">
            <v>1.4.05.10 | Varios</v>
          </cell>
          <cell r="E3720" t="str">
            <v>E4-N3</v>
          </cell>
          <cell r="F3720">
            <v>0</v>
          </cell>
          <cell r="G3720" t="str">
            <v>Unidades</v>
          </cell>
          <cell r="H3720" t="str">
            <v>Unidades</v>
          </cell>
          <cell r="K3720">
            <v>0</v>
          </cell>
          <cell r="L3720">
            <v>0</v>
          </cell>
          <cell r="M3720" t="str">
            <v>Elementos sin Marca</v>
          </cell>
          <cell r="O3720">
            <v>0</v>
          </cell>
          <cell r="P3720">
            <v>0</v>
          </cell>
          <cell r="S3720">
            <v>115700</v>
          </cell>
        </row>
        <row r="3721">
          <cell r="A3721" t="str">
            <v>CUC-GUA.352425</v>
          </cell>
          <cell r="B3721" t="str">
            <v>CUCHILLA BELLOTA GUADAÑA ROJA REF 352425 BEL BEL</v>
          </cell>
          <cell r="C3721" t="str">
            <v>Materiales y Suministros</v>
          </cell>
          <cell r="D3721" t="str">
            <v>1.4.55.20 | Materiales y Suministros</v>
          </cell>
          <cell r="E3721" t="str">
            <v>E8-N5</v>
          </cell>
          <cell r="F3721">
            <v>0</v>
          </cell>
          <cell r="G3721" t="str">
            <v>Unidades</v>
          </cell>
          <cell r="H3721" t="str">
            <v>Unidades</v>
          </cell>
          <cell r="K3721">
            <v>0</v>
          </cell>
          <cell r="L3721">
            <v>0</v>
          </cell>
          <cell r="M3721" t="str">
            <v>BELLOTA</v>
          </cell>
          <cell r="O3721">
            <v>0</v>
          </cell>
          <cell r="P3721">
            <v>0</v>
          </cell>
          <cell r="S3721">
            <v>7619</v>
          </cell>
        </row>
        <row r="3722">
          <cell r="A3722" t="str">
            <v>CUC-BIS.STA.11932</v>
          </cell>
          <cell r="B3722" t="str">
            <v>CUCHILLA BISTURI 11931 - JUEGO X 5 UNIDADES STANLEY STANLEY</v>
          </cell>
          <cell r="C3722" t="str">
            <v>Materiales y Suministros</v>
          </cell>
          <cell r="D3722" t="str">
            <v>1.4.55.20 | Materiales y Suministros</v>
          </cell>
          <cell r="E3722" t="str">
            <v>P2-EST-OF</v>
          </cell>
          <cell r="F3722">
            <v>13</v>
          </cell>
          <cell r="G3722" t="str">
            <v>Unidades</v>
          </cell>
          <cell r="H3722" t="str">
            <v>Juegos</v>
          </cell>
          <cell r="I3722">
            <v>5</v>
          </cell>
          <cell r="K3722">
            <v>0</v>
          </cell>
          <cell r="L3722">
            <v>0</v>
          </cell>
          <cell r="M3722" t="str">
            <v>STANLEY</v>
          </cell>
          <cell r="O3722">
            <v>5</v>
          </cell>
          <cell r="P3722">
            <v>0</v>
          </cell>
          <cell r="Q3722">
            <v>1</v>
          </cell>
          <cell r="R3722" t="str">
            <v>3</v>
          </cell>
          <cell r="S3722">
            <v>7563</v>
          </cell>
        </row>
        <row r="3723">
          <cell r="A3723" t="str">
            <v>CUCH-COR-PEL-SW</v>
          </cell>
          <cell r="B3723" t="str">
            <v>CUCHILLA DE CORTE PARA PELETIZADORA 16 (501) DADO ANGOSTO 112MM X 132.5MM</v>
          </cell>
          <cell r="C3723" t="str">
            <v>Varios Diversos</v>
          </cell>
          <cell r="D3723" t="str">
            <v>1.4.05.10 | Varios</v>
          </cell>
          <cell r="F3723">
            <v>0</v>
          </cell>
          <cell r="G3723" t="str">
            <v>Unidades</v>
          </cell>
          <cell r="H3723" t="str">
            <v>Unidades</v>
          </cell>
          <cell r="K3723">
            <v>0</v>
          </cell>
          <cell r="L3723">
            <v>0</v>
          </cell>
          <cell r="M3723" t="str">
            <v>Elementos sin Marca</v>
          </cell>
          <cell r="O3723">
            <v>0</v>
          </cell>
          <cell r="P3723">
            <v>0</v>
          </cell>
          <cell r="S3723">
            <v>123900</v>
          </cell>
        </row>
        <row r="3724">
          <cell r="A3724" t="str">
            <v>CUCH-COR-PEL-50</v>
          </cell>
          <cell r="B3724" t="str">
            <v>CUCHILLA DE CORTE PARA PELETIZADORA 16 (501) MODIFICADA DADO ANCHO 140MM X 127.9MM</v>
          </cell>
          <cell r="C3724" t="str">
            <v>Varios Diversos</v>
          </cell>
          <cell r="D3724" t="str">
            <v>1.4.05.10 | Varios</v>
          </cell>
          <cell r="E3724" t="str">
            <v>E4-N4</v>
          </cell>
          <cell r="F3724">
            <v>15</v>
          </cell>
          <cell r="G3724" t="str">
            <v>Unidades</v>
          </cell>
          <cell r="H3724" t="str">
            <v>Unidades</v>
          </cell>
          <cell r="K3724">
            <v>0</v>
          </cell>
          <cell r="L3724">
            <v>0</v>
          </cell>
          <cell r="M3724" t="str">
            <v>Elementos sin Marca</v>
          </cell>
          <cell r="O3724">
            <v>10</v>
          </cell>
          <cell r="P3724">
            <v>0</v>
          </cell>
          <cell r="S3724">
            <v>357000</v>
          </cell>
        </row>
        <row r="3725">
          <cell r="A3725" t="str">
            <v>CUC-1/4.100</v>
          </cell>
          <cell r="B3725" t="str">
            <v>CUCHILLA PARA CALADORA 1/4'' X 100 MM (JUEGO X 5 UND) MARCA SURTEK REF: 120770 Ref: 120770</v>
          </cell>
          <cell r="C3725" t="str">
            <v>Herramienta Desechable</v>
          </cell>
          <cell r="D3725" t="str">
            <v>1.4.55.15 | Herramienta Desechable</v>
          </cell>
          <cell r="E3725" t="str">
            <v>EK-N2/1-CL</v>
          </cell>
          <cell r="F3725">
            <v>0</v>
          </cell>
          <cell r="G3725" t="str">
            <v>Unidades</v>
          </cell>
          <cell r="H3725" t="str">
            <v>Unidades</v>
          </cell>
          <cell r="K3725">
            <v>0</v>
          </cell>
          <cell r="L3725">
            <v>0</v>
          </cell>
          <cell r="M3725" t="str">
            <v>Elementos sin Marca</v>
          </cell>
          <cell r="N3725" t="str">
            <v>120770</v>
          </cell>
          <cell r="O3725">
            <v>0</v>
          </cell>
          <cell r="P3725">
            <v>0</v>
          </cell>
          <cell r="S3725">
            <v>25042</v>
          </cell>
        </row>
        <row r="3726">
          <cell r="A3726" t="str">
            <v>CUC-CAL.3331K</v>
          </cell>
          <cell r="B3726" t="str">
            <v>CUCHILLA PARA CALADORA DEWALT 331K (MADERA) - JUEGO X 5 UNIDADES BOSH Ref: T101D</v>
          </cell>
          <cell r="C3726" t="str">
            <v>Herramienta Desechable</v>
          </cell>
          <cell r="D3726" t="str">
            <v>1.4.55.15 | Herramienta Desechable</v>
          </cell>
          <cell r="E3726" t="str">
            <v>EK-N2/1-CL</v>
          </cell>
          <cell r="F3726">
            <v>0</v>
          </cell>
          <cell r="G3726" t="str">
            <v>Unidades</v>
          </cell>
          <cell r="H3726" t="str">
            <v>Juegos</v>
          </cell>
          <cell r="I3726">
            <v>5</v>
          </cell>
          <cell r="K3726">
            <v>0</v>
          </cell>
          <cell r="L3726">
            <v>0</v>
          </cell>
          <cell r="M3726" t="str">
            <v>BOSCH</v>
          </cell>
          <cell r="N3726" t="str">
            <v>T101D</v>
          </cell>
          <cell r="O3726">
            <v>0</v>
          </cell>
          <cell r="P3726">
            <v>0</v>
          </cell>
          <cell r="S3726">
            <v>4588.2</v>
          </cell>
        </row>
        <row r="3727">
          <cell r="A3727" t="str">
            <v>CUC-CAL.DEW331K</v>
          </cell>
          <cell r="B3727" t="str">
            <v>CUCHILLA PARA CALADORA DEWALT 331K (METAL) - JUEGO X 5 UNIDADES BOSH REF: T118A BOSH Ref: T118A</v>
          </cell>
          <cell r="C3727" t="str">
            <v>Herramienta Desechable</v>
          </cell>
          <cell r="D3727" t="str">
            <v>1.4.55.15 | Herramienta Desechable</v>
          </cell>
          <cell r="E3727" t="str">
            <v>EK-N2/1-CL</v>
          </cell>
          <cell r="F3727">
            <v>2</v>
          </cell>
          <cell r="G3727" t="str">
            <v>Unidades</v>
          </cell>
          <cell r="H3727" t="str">
            <v>Juegos</v>
          </cell>
          <cell r="I3727">
            <v>5</v>
          </cell>
          <cell r="K3727">
            <v>0</v>
          </cell>
          <cell r="L3727">
            <v>0</v>
          </cell>
          <cell r="M3727" t="str">
            <v>BOSCH</v>
          </cell>
          <cell r="N3727" t="str">
            <v>T118A</v>
          </cell>
          <cell r="O3727">
            <v>2</v>
          </cell>
          <cell r="P3727">
            <v>0</v>
          </cell>
          <cell r="Q3727">
            <v>2</v>
          </cell>
          <cell r="R3727" t="str">
            <v>5</v>
          </cell>
          <cell r="S3727">
            <v>32353</v>
          </cell>
        </row>
        <row r="3728">
          <cell r="A3728" t="str">
            <v>CUCH-COR-EXT</v>
          </cell>
          <cell r="B3728" t="str">
            <v>CUCHILLA PARA CORTE EXTRUDER</v>
          </cell>
          <cell r="C3728" t="str">
            <v>Varios Diversos</v>
          </cell>
          <cell r="D3728" t="str">
            <v>1.4.05.10 | Varios</v>
          </cell>
          <cell r="E3728" t="str">
            <v>E8-N4</v>
          </cell>
          <cell r="F3728">
            <v>25</v>
          </cell>
          <cell r="G3728" t="str">
            <v>Unidades</v>
          </cell>
          <cell r="H3728" t="str">
            <v>Unidades</v>
          </cell>
          <cell r="K3728">
            <v>0</v>
          </cell>
          <cell r="L3728">
            <v>0</v>
          </cell>
          <cell r="M3728" t="str">
            <v>Elementos sin Marca</v>
          </cell>
          <cell r="O3728">
            <v>15</v>
          </cell>
          <cell r="P3728">
            <v>0</v>
          </cell>
          <cell r="S3728">
            <v>295000</v>
          </cell>
        </row>
        <row r="3729">
          <cell r="A3729" t="str">
            <v>CUC-TRO.7/8X1/X6</v>
          </cell>
          <cell r="B3729" t="str">
            <v>CUCHILLA PARA TRONZADORA 10% COLBATO 7/8" X 1/8" X 6</v>
          </cell>
          <cell r="C3729" t="str">
            <v>Materiales y Suministros</v>
          </cell>
          <cell r="D3729" t="str">
            <v>1.4.55.20 | Materiales y Suministros</v>
          </cell>
          <cell r="E3729" t="str">
            <v>E14-N3</v>
          </cell>
          <cell r="F3729">
            <v>1</v>
          </cell>
          <cell r="G3729" t="str">
            <v>Unidades</v>
          </cell>
          <cell r="H3729" t="str">
            <v>Unidades</v>
          </cell>
          <cell r="K3729">
            <v>0</v>
          </cell>
          <cell r="L3729">
            <v>0</v>
          </cell>
          <cell r="M3729" t="str">
            <v>Elementos sin Marca</v>
          </cell>
          <cell r="O3729">
            <v>1</v>
          </cell>
          <cell r="P3729">
            <v>0</v>
          </cell>
          <cell r="Q3729">
            <v>1</v>
          </cell>
          <cell r="R3729" t="str">
            <v>3</v>
          </cell>
          <cell r="S3729">
            <v>73950</v>
          </cell>
        </row>
        <row r="3730">
          <cell r="A3730" t="str">
            <v>CUC-CIZ.LVD</v>
          </cell>
          <cell r="B3730" t="str">
            <v>CUCHILLAS PARA CIZALLA LVD DE 3151*70*20MM EN ACERO AISI D2 CON TEMPLE (DUREZA DE 57-59 HRC)</v>
          </cell>
          <cell r="C3730" t="str">
            <v>Consumible Maquinaria y Equipos</v>
          </cell>
          <cell r="D3730" t="str">
            <v>1.4.55.20 | Materiales y Suministros</v>
          </cell>
          <cell r="F3730">
            <v>0</v>
          </cell>
          <cell r="G3730" t="str">
            <v>Unidades</v>
          </cell>
          <cell r="H3730" t="str">
            <v>Unidades</v>
          </cell>
          <cell r="K3730">
            <v>0</v>
          </cell>
          <cell r="L3730">
            <v>0</v>
          </cell>
          <cell r="M3730" t="str">
            <v>Elementos sin Marca</v>
          </cell>
          <cell r="O3730">
            <v>0</v>
          </cell>
          <cell r="P3730">
            <v>0</v>
          </cell>
          <cell r="S3730">
            <v>7534000</v>
          </cell>
        </row>
        <row r="3731">
          <cell r="A3731" t="str">
            <v>CUC-INC.#2</v>
          </cell>
          <cell r="B3731" t="str">
            <v>CUCHILLO INCA ZAPATERO # 2</v>
          </cell>
          <cell r="C3731" t="str">
            <v>Herramienta Desechable</v>
          </cell>
          <cell r="D3731" t="str">
            <v>1.4.55.15 | Herramienta Desechable</v>
          </cell>
          <cell r="E3731" t="str">
            <v>ARMARIO P2</v>
          </cell>
          <cell r="F3731">
            <v>0</v>
          </cell>
          <cell r="G3731" t="str">
            <v>Unidades</v>
          </cell>
          <cell r="H3731" t="str">
            <v>Unidades</v>
          </cell>
          <cell r="K3731">
            <v>0</v>
          </cell>
          <cell r="L3731">
            <v>0</v>
          </cell>
          <cell r="M3731" t="str">
            <v>Elementos sin Marca</v>
          </cell>
          <cell r="O3731">
            <v>0</v>
          </cell>
          <cell r="P3731">
            <v>0</v>
          </cell>
          <cell r="S3731">
            <v>7563</v>
          </cell>
        </row>
        <row r="3732">
          <cell r="A3732" t="str">
            <v>CUE-SPR.450</v>
          </cell>
          <cell r="B3732" t="str">
            <v>CUELLO (NARIZ CONDUCTORE 60) SPRAY MASTER 450</v>
          </cell>
          <cell r="C3732" t="str">
            <v>Consumible Maquinaria y Equipos</v>
          </cell>
          <cell r="D3732" t="str">
            <v>1.4.55.20 | Materiales y Suministros</v>
          </cell>
          <cell r="E3732" t="str">
            <v>EK-N2</v>
          </cell>
          <cell r="F3732">
            <v>1</v>
          </cell>
          <cell r="G3732" t="str">
            <v>Unidades</v>
          </cell>
          <cell r="H3732" t="str">
            <v>Unidades</v>
          </cell>
          <cell r="K3732">
            <v>0</v>
          </cell>
          <cell r="L3732">
            <v>0</v>
          </cell>
          <cell r="M3732" t="str">
            <v>Elementos sin Marca</v>
          </cell>
          <cell r="O3732">
            <v>1</v>
          </cell>
          <cell r="P3732">
            <v>0</v>
          </cell>
          <cell r="S3732">
            <v>290000</v>
          </cell>
        </row>
        <row r="3733">
          <cell r="A3733" t="str">
            <v>CUE-BER.QT3</v>
          </cell>
          <cell r="B3733" t="str">
            <v>CUELLO BERNARD QT3-45 Ref: 431341</v>
          </cell>
          <cell r="C3733" t="str">
            <v>Consumible Equipo de Soldadura</v>
          </cell>
          <cell r="D3733" t="str">
            <v>1.4.55.20 | Materiales y Suministros</v>
          </cell>
          <cell r="E3733" t="str">
            <v>EK-N2/2-AH</v>
          </cell>
          <cell r="F3733">
            <v>1</v>
          </cell>
          <cell r="G3733" t="str">
            <v>Unidades</v>
          </cell>
          <cell r="H3733" t="str">
            <v>Unidades</v>
          </cell>
          <cell r="K3733">
            <v>0</v>
          </cell>
          <cell r="L3733">
            <v>0</v>
          </cell>
          <cell r="M3733" t="str">
            <v>Elementos sin Marca</v>
          </cell>
          <cell r="N3733" t="str">
            <v>431341</v>
          </cell>
          <cell r="O3733">
            <v>1</v>
          </cell>
          <cell r="P3733">
            <v>0</v>
          </cell>
          <cell r="R3733" t="str">
            <v>5</v>
          </cell>
          <cell r="S3733">
            <v>204750</v>
          </cell>
        </row>
        <row r="3734">
          <cell r="A3734" t="str">
            <v>CUE-ANT.NBC</v>
          </cell>
          <cell r="B3734" t="str">
            <v>CUELLO PARA ANTORCHA (NBC 500)</v>
          </cell>
          <cell r="C3734" t="str">
            <v>Consumible Equipo de Soldadura</v>
          </cell>
          <cell r="D3734" t="str">
            <v>1.4.55.20 | Materiales y Suministros</v>
          </cell>
          <cell r="E3734" t="str">
            <v>EK-N3/B</v>
          </cell>
          <cell r="F3734">
            <v>0</v>
          </cell>
          <cell r="G3734" t="str">
            <v>Unidades</v>
          </cell>
          <cell r="H3734" t="str">
            <v>Unidades</v>
          </cell>
          <cell r="K3734">
            <v>0</v>
          </cell>
          <cell r="L3734">
            <v>0</v>
          </cell>
          <cell r="M3734" t="str">
            <v>Elementos sin Marca</v>
          </cell>
          <cell r="O3734">
            <v>0</v>
          </cell>
          <cell r="P3734">
            <v>0</v>
          </cell>
          <cell r="S3734">
            <v>1</v>
          </cell>
        </row>
        <row r="3735">
          <cell r="A3735" t="str">
            <v>CUE-INM.</v>
          </cell>
          <cell r="B3735" t="str">
            <v>CUELLO PARA INMOVILIZACION CERVICAL</v>
          </cell>
          <cell r="C3735" t="str">
            <v>Equipos de Emergencia</v>
          </cell>
          <cell r="D3735" t="str">
            <v>1.4.55.20 | Materiales y Suministros</v>
          </cell>
          <cell r="F3735">
            <v>0</v>
          </cell>
          <cell r="G3735" t="str">
            <v>Unidades</v>
          </cell>
          <cell r="H3735" t="str">
            <v>Unidades</v>
          </cell>
          <cell r="K3735">
            <v>0</v>
          </cell>
          <cell r="L3735">
            <v>0</v>
          </cell>
          <cell r="M3735" t="str">
            <v>Elementos sin Marca</v>
          </cell>
          <cell r="O3735">
            <v>0</v>
          </cell>
          <cell r="P3735">
            <v>0</v>
          </cell>
          <cell r="S3735">
            <v>25000</v>
          </cell>
        </row>
        <row r="3736">
          <cell r="A3736" t="str">
            <v>CUE-11M.120</v>
          </cell>
          <cell r="B3736" t="str">
            <v>CUERDA DE 11 MM DE 120 MTS</v>
          </cell>
          <cell r="C3736" t="str">
            <v>Elementos de Protección Contracaídas</v>
          </cell>
          <cell r="D3736" t="str">
            <v>1.4.55.12 | Materiales y Suministros para MO</v>
          </cell>
          <cell r="F3736">
            <v>0</v>
          </cell>
          <cell r="G3736" t="str">
            <v>Unidades</v>
          </cell>
          <cell r="H3736" t="str">
            <v>Unidades</v>
          </cell>
          <cell r="K3736">
            <v>0</v>
          </cell>
          <cell r="L3736">
            <v>0</v>
          </cell>
          <cell r="M3736" t="str">
            <v>Elementos sin Marca</v>
          </cell>
          <cell r="O3736">
            <v>0</v>
          </cell>
          <cell r="P3736">
            <v>0</v>
          </cell>
          <cell r="S3736">
            <v>1219595</v>
          </cell>
        </row>
        <row r="3737">
          <cell r="A3737" t="str">
            <v>CUE-13M.120</v>
          </cell>
          <cell r="B3737" t="str">
            <v>CUERDA DE 13 MM DE 120 MTS CON GANCHO</v>
          </cell>
          <cell r="C3737" t="str">
            <v>Elementos de Protección Contracaídas</v>
          </cell>
          <cell r="D3737" t="str">
            <v>1.4.55.12 | Materiales y Suministros para MO</v>
          </cell>
          <cell r="F3737">
            <v>0</v>
          </cell>
          <cell r="G3737" t="str">
            <v>Unidades</v>
          </cell>
          <cell r="H3737" t="str">
            <v>Unidades</v>
          </cell>
          <cell r="K3737">
            <v>0</v>
          </cell>
          <cell r="L3737">
            <v>0</v>
          </cell>
          <cell r="M3737" t="str">
            <v>Elementos sin Marca</v>
          </cell>
          <cell r="O3737">
            <v>0</v>
          </cell>
          <cell r="P3737">
            <v>0</v>
          </cell>
          <cell r="S3737">
            <v>1476923</v>
          </cell>
        </row>
        <row r="3738">
          <cell r="A3738" t="str">
            <v>CUE-EST.LIN.13MM</v>
          </cell>
          <cell r="B3738" t="str">
            <v>CUERDA ESTATICA PARA LINEA DE VIDA Ø 13 MM BLANCA 100% POLIESTER Ref: STERLING ROPE</v>
          </cell>
          <cell r="C3738" t="str">
            <v>Elementos de Protección Contracaídas</v>
          </cell>
          <cell r="D3738" t="str">
            <v>1.4.55.12 | Materiales y Suministros para MO</v>
          </cell>
          <cell r="F3738">
            <v>0</v>
          </cell>
          <cell r="G3738" t="str">
            <v>Metros</v>
          </cell>
          <cell r="H3738" t="str">
            <v>Metros</v>
          </cell>
          <cell r="K3738">
            <v>0</v>
          </cell>
          <cell r="L3738">
            <v>0</v>
          </cell>
          <cell r="M3738" t="str">
            <v>Elementos sin Marca</v>
          </cell>
          <cell r="N3738" t="str">
            <v>STERLING ROPE</v>
          </cell>
          <cell r="O3738">
            <v>0</v>
          </cell>
          <cell r="P3738">
            <v>0</v>
          </cell>
          <cell r="S3738">
            <v>10200</v>
          </cell>
        </row>
        <row r="3739">
          <cell r="A3739" t="str">
            <v>CUE-16M.12M</v>
          </cell>
          <cell r="B3739" t="str">
            <v>CUERDA Ø 16 MM X 12 METROS - EN UN EXTREMO CON GANCHO GRANDE DE APERTURA DE 65MM Y EN EL OTRO EXTREMO CON PRESILLA</v>
          </cell>
          <cell r="C3739" t="str">
            <v>Elementos de Protección</v>
          </cell>
          <cell r="D3739" t="str">
            <v>1.4.55.12 | Materiales y Suministros para MO</v>
          </cell>
          <cell r="F3739">
            <v>0</v>
          </cell>
          <cell r="G3739" t="str">
            <v>Unidades</v>
          </cell>
          <cell r="H3739" t="str">
            <v>Unidades</v>
          </cell>
          <cell r="K3739">
            <v>0</v>
          </cell>
          <cell r="L3739">
            <v>0</v>
          </cell>
          <cell r="M3739" t="str">
            <v>Elementos sin Marca</v>
          </cell>
          <cell r="O3739">
            <v>0</v>
          </cell>
          <cell r="P3739">
            <v>0</v>
          </cell>
          <cell r="S3739">
            <v>312226</v>
          </cell>
        </row>
        <row r="3740">
          <cell r="A3740" t="str">
            <v>CUE-16M.50M</v>
          </cell>
          <cell r="B3740" t="str">
            <v>CUERDA Ø 16 MM X 50 METROS - EN UN EXTREMO CON GANCHO GRANDE DE APERTURA DE 65MM Y EN EL OTRO EXTREMO CON PRESILLA SAF SAF Ref: LVVP-CUER-50</v>
          </cell>
          <cell r="C3740" t="str">
            <v>Elementos de Protección</v>
          </cell>
          <cell r="D3740" t="str">
            <v>1.4.55.12 | Materiales y Suministros para MO</v>
          </cell>
          <cell r="F3740">
            <v>0</v>
          </cell>
          <cell r="G3740" t="str">
            <v>Unidades</v>
          </cell>
          <cell r="H3740" t="str">
            <v>Unidades</v>
          </cell>
          <cell r="K3740">
            <v>0</v>
          </cell>
          <cell r="L3740">
            <v>0</v>
          </cell>
          <cell r="M3740" t="str">
            <v>XPS SAFETY</v>
          </cell>
          <cell r="N3740" t="str">
            <v>LVVP-CUER-50</v>
          </cell>
          <cell r="O3740">
            <v>0</v>
          </cell>
          <cell r="P3740">
            <v>0</v>
          </cell>
          <cell r="S3740">
            <v>931873</v>
          </cell>
        </row>
        <row r="3741">
          <cell r="A3741" t="str">
            <v>CUE-ANT.WELF</v>
          </cell>
          <cell r="B3741" t="str">
            <v>CUERPO DE ANTORCHA WELDCRAFT A - 200FV REF: WP-26FV Ref: WP-26FV</v>
          </cell>
          <cell r="C3741" t="str">
            <v>Herramienta Desechable</v>
          </cell>
          <cell r="D3741" t="str">
            <v>1.4.55.15 | Herramienta Desechable</v>
          </cell>
          <cell r="E3741" t="str">
            <v>EK-N2/1-BI</v>
          </cell>
          <cell r="F3741">
            <v>1</v>
          </cell>
          <cell r="G3741" t="str">
            <v>Unidades</v>
          </cell>
          <cell r="H3741" t="str">
            <v>Unidades</v>
          </cell>
          <cell r="K3741">
            <v>0</v>
          </cell>
          <cell r="L3741">
            <v>0</v>
          </cell>
          <cell r="M3741" t="str">
            <v>Elementos sin Marca</v>
          </cell>
          <cell r="N3741" t="str">
            <v>WP-26FV</v>
          </cell>
          <cell r="O3741">
            <v>1</v>
          </cell>
          <cell r="P3741">
            <v>0</v>
          </cell>
          <cell r="Q3741">
            <v>1</v>
          </cell>
          <cell r="R3741" t="str">
            <v>5</v>
          </cell>
          <cell r="S3741">
            <v>791700</v>
          </cell>
        </row>
        <row r="3742">
          <cell r="A3742" t="str">
            <v>CUE-CAI.FUN</v>
          </cell>
          <cell r="B3742" t="str">
            <v>CUERPO DE CAIDA DE FUNDENTE</v>
          </cell>
          <cell r="C3742" t="str">
            <v>Consumible Maquinaria y Equipos</v>
          </cell>
          <cell r="D3742" t="str">
            <v>1.4.55.20 | Materiales y Suministros</v>
          </cell>
          <cell r="F3742">
            <v>5</v>
          </cell>
          <cell r="G3742" t="str">
            <v>Unidades</v>
          </cell>
          <cell r="H3742" t="str">
            <v>Unidades</v>
          </cell>
          <cell r="K3742">
            <v>0</v>
          </cell>
          <cell r="L3742">
            <v>0</v>
          </cell>
          <cell r="M3742" t="str">
            <v>Elementos sin Marca</v>
          </cell>
          <cell r="O3742">
            <v>1</v>
          </cell>
          <cell r="P3742">
            <v>0</v>
          </cell>
          <cell r="S3742">
            <v>1</v>
          </cell>
        </row>
        <row r="3743">
          <cell r="A3743" t="str">
            <v>CUE-ESC.360X320</v>
          </cell>
          <cell r="B3743" t="str">
            <v>CUERPO ESCLUSA ROTATIVA Ø 360 X 320 ESRT 3632 - EN FUNDICION GRIS</v>
          </cell>
          <cell r="C3743" t="str">
            <v>Elementos de Fundición</v>
          </cell>
          <cell r="D3743" t="str">
            <v>1.4.05.10 | Varios</v>
          </cell>
          <cell r="F3743">
            <v>0</v>
          </cell>
          <cell r="G3743" t="str">
            <v>Unidades</v>
          </cell>
          <cell r="H3743" t="str">
            <v>Unidades</v>
          </cell>
          <cell r="K3743">
            <v>105.1</v>
          </cell>
          <cell r="L3743">
            <v>0</v>
          </cell>
          <cell r="M3743" t="str">
            <v>Elementos sin Marca</v>
          </cell>
          <cell r="O3743">
            <v>0</v>
          </cell>
          <cell r="P3743">
            <v>0</v>
          </cell>
          <cell r="S3743">
            <v>567540</v>
          </cell>
        </row>
        <row r="3744">
          <cell r="A3744" t="str">
            <v>CUE-1NA.1NC</v>
          </cell>
          <cell r="B3744" t="str">
            <v>CUERPO FINAL DE CARRERA METALICO (1NA+1NC) MARCA LOVATO REF: KXCNS11 (SIN CABEZA)</v>
          </cell>
          <cell r="C3744" t="str">
            <v>Eléctricos</v>
          </cell>
          <cell r="D3744" t="str">
            <v>1.4.05.16 | Eléctricos y Electrónicos</v>
          </cell>
          <cell r="E3744" t="str">
            <v>E15-N5</v>
          </cell>
          <cell r="F3744">
            <v>0</v>
          </cell>
          <cell r="G3744" t="str">
            <v>Unidades</v>
          </cell>
          <cell r="H3744" t="str">
            <v>Unidades</v>
          </cell>
          <cell r="K3744">
            <v>0</v>
          </cell>
          <cell r="L3744">
            <v>0</v>
          </cell>
          <cell r="M3744" t="str">
            <v>Elementos sin Marca</v>
          </cell>
          <cell r="O3744">
            <v>0</v>
          </cell>
          <cell r="P3744">
            <v>0</v>
          </cell>
          <cell r="S3744">
            <v>127890</v>
          </cell>
        </row>
        <row r="3745">
          <cell r="A3745" t="str">
            <v>CUE-LA-RPNC3742</v>
          </cell>
          <cell r="B3745" t="str">
            <v>CUERPO LATERAL PARA ROMPEDOR - 3742 - EN FUNDICION GRIS</v>
          </cell>
          <cell r="C3745" t="str">
            <v>Elementos de Fundición</v>
          </cell>
          <cell r="D3745" t="str">
            <v>1.4.05.10 | Varios</v>
          </cell>
          <cell r="F3745">
            <v>0</v>
          </cell>
          <cell r="G3745" t="str">
            <v>Unidades</v>
          </cell>
          <cell r="H3745" t="str">
            <v>Unidades</v>
          </cell>
          <cell r="K3745">
            <v>40.43</v>
          </cell>
          <cell r="L3745">
            <v>0</v>
          </cell>
          <cell r="M3745" t="str">
            <v>Elementos sin Marca</v>
          </cell>
          <cell r="O3745">
            <v>0</v>
          </cell>
          <cell r="P3745">
            <v>0</v>
          </cell>
          <cell r="S3745">
            <v>273420</v>
          </cell>
        </row>
        <row r="3746">
          <cell r="A3746" t="str">
            <v>CUÑ-1 1/2</v>
          </cell>
          <cell r="B3746" t="str">
            <v>CUÑA 1 1/2" ( 38.10 MM )</v>
          </cell>
          <cell r="C3746" t="str">
            <v>Cuñas</v>
          </cell>
          <cell r="D3746" t="str">
            <v>1.4.05.04 | Perfilería</v>
          </cell>
          <cell r="E3746" t="str">
            <v>PLANTA</v>
          </cell>
          <cell r="F3746">
            <v>11.44</v>
          </cell>
          <cell r="G3746" t="str">
            <v>Metros</v>
          </cell>
          <cell r="H3746" t="str">
            <v>Metros</v>
          </cell>
          <cell r="K3746">
            <v>8</v>
          </cell>
          <cell r="L3746">
            <v>0</v>
          </cell>
          <cell r="M3746" t="str">
            <v>Elementos sin Marca</v>
          </cell>
          <cell r="O3746">
            <v>2</v>
          </cell>
          <cell r="P3746">
            <v>0</v>
          </cell>
          <cell r="Q3746">
            <v>3</v>
          </cell>
          <cell r="R3746" t="str">
            <v>4</v>
          </cell>
          <cell r="S3746">
            <v>90190</v>
          </cell>
        </row>
        <row r="3747">
          <cell r="A3747" t="str">
            <v>CUÑ-1</v>
          </cell>
          <cell r="B3747" t="str">
            <v>CUÑA 1" ( 25.40 MM )</v>
          </cell>
          <cell r="C3747" t="str">
            <v>Cuñas</v>
          </cell>
          <cell r="D3747" t="str">
            <v>1.4.05.04 | Perfilería</v>
          </cell>
          <cell r="E3747" t="str">
            <v>PLANTA</v>
          </cell>
          <cell r="F3747">
            <v>34.380000000000003</v>
          </cell>
          <cell r="G3747" t="str">
            <v>Metros</v>
          </cell>
          <cell r="H3747" t="str">
            <v>Metros</v>
          </cell>
          <cell r="K3747">
            <v>5</v>
          </cell>
          <cell r="L3747">
            <v>0</v>
          </cell>
          <cell r="M3747" t="str">
            <v>Elementos sin Marca</v>
          </cell>
          <cell r="O3747">
            <v>3</v>
          </cell>
          <cell r="P3747">
            <v>0</v>
          </cell>
          <cell r="Q3747">
            <v>6</v>
          </cell>
          <cell r="R3747" t="str">
            <v>4</v>
          </cell>
          <cell r="S3747">
            <v>42500</v>
          </cell>
        </row>
        <row r="3748">
          <cell r="A3748" t="str">
            <v>CUÑ-1/2</v>
          </cell>
          <cell r="B3748" t="str">
            <v>CUÑA 1/2" ( 12.7 MM )</v>
          </cell>
          <cell r="C3748" t="str">
            <v>Cuñas</v>
          </cell>
          <cell r="D3748" t="str">
            <v>1.4.05.04 | Perfilería</v>
          </cell>
          <cell r="E3748" t="str">
            <v>PLANTA</v>
          </cell>
          <cell r="F3748">
            <v>32.840000000000003</v>
          </cell>
          <cell r="G3748" t="str">
            <v>Metros</v>
          </cell>
          <cell r="H3748" t="str">
            <v>Metros</v>
          </cell>
          <cell r="K3748">
            <v>1.28</v>
          </cell>
          <cell r="L3748">
            <v>0</v>
          </cell>
          <cell r="M3748" t="str">
            <v>Elementos sin Marca</v>
          </cell>
          <cell r="O3748">
            <v>12</v>
          </cell>
          <cell r="P3748">
            <v>0</v>
          </cell>
          <cell r="Q3748">
            <v>12</v>
          </cell>
          <cell r="R3748" t="str">
            <v>4</v>
          </cell>
          <cell r="S3748">
            <v>10998.67</v>
          </cell>
        </row>
        <row r="3749">
          <cell r="A3749" t="str">
            <v>CUÑ-1/4</v>
          </cell>
          <cell r="B3749" t="str">
            <v>CUÑA 1/4" ( 6.35 MM )</v>
          </cell>
          <cell r="C3749" t="str">
            <v>Cuñas</v>
          </cell>
          <cell r="D3749" t="str">
            <v>1.4.05.04 | Perfilería</v>
          </cell>
          <cell r="E3749" t="str">
            <v>PLANTA</v>
          </cell>
          <cell r="F3749">
            <v>29.65</v>
          </cell>
          <cell r="G3749" t="str">
            <v>Metros</v>
          </cell>
          <cell r="H3749" t="str">
            <v>Metros</v>
          </cell>
          <cell r="K3749">
            <v>4</v>
          </cell>
          <cell r="L3749">
            <v>0</v>
          </cell>
          <cell r="M3749" t="str">
            <v>Elementos sin Marca</v>
          </cell>
          <cell r="O3749">
            <v>3</v>
          </cell>
          <cell r="P3749">
            <v>0</v>
          </cell>
          <cell r="Q3749">
            <v>3</v>
          </cell>
          <cell r="R3749" t="str">
            <v>4</v>
          </cell>
          <cell r="S3749">
            <v>3050</v>
          </cell>
        </row>
        <row r="3750">
          <cell r="A3750" t="str">
            <v>CUÑ-1 1/4</v>
          </cell>
          <cell r="B3750" t="str">
            <v>CUÑA 1020  1 1/4" ( 31.75 MM )</v>
          </cell>
          <cell r="C3750" t="str">
            <v>Cuñas</v>
          </cell>
          <cell r="D3750" t="str">
            <v>1.4.05.04 | Perfilería</v>
          </cell>
          <cell r="E3750" t="str">
            <v>PLANTA</v>
          </cell>
          <cell r="F3750">
            <v>18.13</v>
          </cell>
          <cell r="G3750" t="str">
            <v>Metros</v>
          </cell>
          <cell r="H3750" t="str">
            <v>Metros</v>
          </cell>
          <cell r="K3750">
            <v>8</v>
          </cell>
          <cell r="L3750">
            <v>0</v>
          </cell>
          <cell r="M3750" t="str">
            <v>Elementos sin Marca</v>
          </cell>
          <cell r="O3750">
            <v>3</v>
          </cell>
          <cell r="P3750">
            <v>0</v>
          </cell>
          <cell r="Q3750">
            <v>3</v>
          </cell>
          <cell r="R3750" t="str">
            <v>4</v>
          </cell>
          <cell r="S3750">
            <v>66400</v>
          </cell>
        </row>
        <row r="3751">
          <cell r="A3751" t="str">
            <v>CUÑ-3/4.44M</v>
          </cell>
          <cell r="B3751" t="str">
            <v>CUÑA 1020  1 3/4" ( 44.45 MM )</v>
          </cell>
          <cell r="C3751" t="str">
            <v>Cuñas</v>
          </cell>
          <cell r="D3751" t="str">
            <v>1.4.05.04 | Perfilería</v>
          </cell>
          <cell r="E3751" t="str">
            <v>Planta 1</v>
          </cell>
          <cell r="F3751">
            <v>0.94</v>
          </cell>
          <cell r="G3751" t="str">
            <v>Metros</v>
          </cell>
          <cell r="H3751" t="str">
            <v>Metros</v>
          </cell>
          <cell r="K3751">
            <v>0</v>
          </cell>
          <cell r="L3751">
            <v>0</v>
          </cell>
          <cell r="M3751" t="str">
            <v>Elementos sin Marca</v>
          </cell>
          <cell r="O3751">
            <v>0</v>
          </cell>
          <cell r="P3751">
            <v>0</v>
          </cell>
          <cell r="S3751">
            <v>131000</v>
          </cell>
        </row>
        <row r="3752">
          <cell r="A3752" t="str">
            <v>CUÑ-3/4</v>
          </cell>
          <cell r="B3752" t="str">
            <v>CUÑA 1020 3/4" ( 19.05 MM )</v>
          </cell>
          <cell r="C3752" t="str">
            <v>Cuñas</v>
          </cell>
          <cell r="D3752" t="str">
            <v>1.4.05.04 | Perfilería</v>
          </cell>
          <cell r="E3752" t="str">
            <v>PLANTA</v>
          </cell>
          <cell r="F3752">
            <v>34.409999999999997</v>
          </cell>
          <cell r="G3752" t="str">
            <v>Metros</v>
          </cell>
          <cell r="H3752" t="str">
            <v>Metros</v>
          </cell>
          <cell r="K3752">
            <v>2.85</v>
          </cell>
          <cell r="L3752">
            <v>0</v>
          </cell>
          <cell r="M3752" t="str">
            <v>Elementos sin Marca</v>
          </cell>
          <cell r="O3752">
            <v>12</v>
          </cell>
          <cell r="P3752">
            <v>0</v>
          </cell>
          <cell r="Q3752">
            <v>12</v>
          </cell>
          <cell r="R3752" t="str">
            <v>4</v>
          </cell>
          <cell r="S3752">
            <v>24700</v>
          </cell>
        </row>
        <row r="3753">
          <cell r="A3753" t="str">
            <v>CUÑ-21/.2</v>
          </cell>
          <cell r="B3753" t="str">
            <v>CUÑA 2 1/2" ( 63.50 MM )</v>
          </cell>
          <cell r="C3753" t="str">
            <v>Cuñas</v>
          </cell>
          <cell r="D3753" t="str">
            <v>1.4.05.04 | Perfilería</v>
          </cell>
          <cell r="E3753" t="str">
            <v>PLANTA</v>
          </cell>
          <cell r="F3753">
            <v>0</v>
          </cell>
          <cell r="G3753" t="str">
            <v>Metros</v>
          </cell>
          <cell r="H3753" t="str">
            <v>Metros</v>
          </cell>
          <cell r="K3753">
            <v>0</v>
          </cell>
          <cell r="L3753">
            <v>0</v>
          </cell>
          <cell r="M3753" t="str">
            <v>Elementos sin Marca</v>
          </cell>
          <cell r="O3753">
            <v>0</v>
          </cell>
          <cell r="P3753">
            <v>0</v>
          </cell>
          <cell r="S3753">
            <v>300000</v>
          </cell>
        </row>
        <row r="3754">
          <cell r="A3754" t="str">
            <v>CUÑ-2</v>
          </cell>
          <cell r="B3754" t="str">
            <v>CUÑA 2" ( 50.80 MM )</v>
          </cell>
          <cell r="C3754" t="str">
            <v>Cuñas</v>
          </cell>
          <cell r="D3754" t="str">
            <v>1.4.05.04 | Perfilería</v>
          </cell>
          <cell r="E3754" t="str">
            <v>PLANTA 1</v>
          </cell>
          <cell r="F3754">
            <v>2.25</v>
          </cell>
          <cell r="G3754" t="str">
            <v>Metros</v>
          </cell>
          <cell r="H3754" t="str">
            <v>Metros</v>
          </cell>
          <cell r="K3754">
            <v>20</v>
          </cell>
          <cell r="L3754">
            <v>0</v>
          </cell>
          <cell r="M3754" t="str">
            <v>Elementos sin Marca</v>
          </cell>
          <cell r="O3754">
            <v>1</v>
          </cell>
          <cell r="P3754">
            <v>0</v>
          </cell>
          <cell r="Q3754">
            <v>2</v>
          </cell>
          <cell r="R3754" t="str">
            <v>4</v>
          </cell>
          <cell r="S3754">
            <v>168075.33</v>
          </cell>
        </row>
        <row r="3755">
          <cell r="A3755" t="str">
            <v>CUÑ-25M.</v>
          </cell>
          <cell r="B3755" t="str">
            <v>CUÑA 25.00 MM</v>
          </cell>
          <cell r="C3755" t="str">
            <v>Cuñas</v>
          </cell>
          <cell r="D3755" t="str">
            <v>1.4.05.04 | Perfilería</v>
          </cell>
          <cell r="F3755">
            <v>0</v>
          </cell>
          <cell r="G3755" t="str">
            <v>Metros</v>
          </cell>
          <cell r="H3755" t="str">
            <v>Metros</v>
          </cell>
          <cell r="K3755">
            <v>0</v>
          </cell>
          <cell r="L3755">
            <v>0</v>
          </cell>
          <cell r="M3755" t="str">
            <v>Elementos sin Marca</v>
          </cell>
          <cell r="O3755">
            <v>0</v>
          </cell>
          <cell r="P3755">
            <v>0</v>
          </cell>
        </row>
        <row r="3756">
          <cell r="A3756" t="str">
            <v>CUÑ-3/16</v>
          </cell>
          <cell r="B3756" t="str">
            <v>CUÑA 3/16" ( 4.76 MM )</v>
          </cell>
          <cell r="C3756" t="str">
            <v>Cuñas</v>
          </cell>
          <cell r="D3756" t="str">
            <v>1.4.05.04 | Perfilería</v>
          </cell>
          <cell r="E3756" t="str">
            <v>Planta 1</v>
          </cell>
          <cell r="F3756">
            <v>7.18</v>
          </cell>
          <cell r="G3756" t="str">
            <v>Metros</v>
          </cell>
          <cell r="H3756" t="str">
            <v>Metros</v>
          </cell>
          <cell r="K3756">
            <v>4</v>
          </cell>
          <cell r="L3756">
            <v>0</v>
          </cell>
          <cell r="M3756" t="str">
            <v>Elementos sin Marca</v>
          </cell>
          <cell r="O3756">
            <v>1</v>
          </cell>
          <cell r="P3756">
            <v>0</v>
          </cell>
          <cell r="Q3756">
            <v>3</v>
          </cell>
          <cell r="R3756" t="str">
            <v>4</v>
          </cell>
          <cell r="S3756">
            <v>1590</v>
          </cell>
        </row>
        <row r="3757">
          <cell r="A3757" t="str">
            <v>CUÑ-3/8</v>
          </cell>
          <cell r="B3757" t="str">
            <v>CUÑA 3/8" ( 9.52 MM )</v>
          </cell>
          <cell r="C3757" t="str">
            <v>Cuñas</v>
          </cell>
          <cell r="D3757" t="str">
            <v>1.4.05.04 | Perfilería</v>
          </cell>
          <cell r="E3757" t="str">
            <v>PLANTA</v>
          </cell>
          <cell r="F3757">
            <v>12.786</v>
          </cell>
          <cell r="G3757" t="str">
            <v>Metros</v>
          </cell>
          <cell r="H3757" t="str">
            <v>Metros</v>
          </cell>
          <cell r="K3757">
            <v>1</v>
          </cell>
          <cell r="L3757">
            <v>0</v>
          </cell>
          <cell r="M3757" t="str">
            <v>Elementos sin Marca</v>
          </cell>
          <cell r="O3757">
            <v>3</v>
          </cell>
          <cell r="P3757">
            <v>0</v>
          </cell>
          <cell r="Q3757">
            <v>3</v>
          </cell>
          <cell r="R3757" t="str">
            <v>4</v>
          </cell>
          <cell r="S3757">
            <v>4875</v>
          </cell>
        </row>
        <row r="3758">
          <cell r="A3758" t="str">
            <v>CUÑ-5/16</v>
          </cell>
          <cell r="B3758" t="str">
            <v>CUÑA 5/16" ( 7.93 MM )</v>
          </cell>
          <cell r="C3758" t="str">
            <v>Cuñas</v>
          </cell>
          <cell r="D3758" t="str">
            <v>1.4.05.04 | Perfilería</v>
          </cell>
          <cell r="E3758" t="str">
            <v>PLANTA</v>
          </cell>
          <cell r="F3758">
            <v>3.73</v>
          </cell>
          <cell r="G3758" t="str">
            <v>Metros</v>
          </cell>
          <cell r="H3758" t="str">
            <v>Metros</v>
          </cell>
          <cell r="K3758">
            <v>0.496</v>
          </cell>
          <cell r="L3758">
            <v>0</v>
          </cell>
          <cell r="M3758" t="str">
            <v>Elementos sin Marca</v>
          </cell>
          <cell r="O3758">
            <v>2</v>
          </cell>
          <cell r="P3758">
            <v>0</v>
          </cell>
          <cell r="Q3758">
            <v>3</v>
          </cell>
          <cell r="R3758" t="str">
            <v>4</v>
          </cell>
          <cell r="S3758">
            <v>4400</v>
          </cell>
        </row>
        <row r="3759">
          <cell r="A3759" t="str">
            <v>CUÑ-5/8</v>
          </cell>
          <cell r="B3759" t="str">
            <v>CUÑA 5/8" ( 15.87 MM )</v>
          </cell>
          <cell r="C3759" t="str">
            <v>Cuñas</v>
          </cell>
          <cell r="D3759" t="str">
            <v>1.4.05.04 | Perfilería</v>
          </cell>
          <cell r="E3759" t="str">
            <v>Planta 1</v>
          </cell>
          <cell r="F3759">
            <v>19.66</v>
          </cell>
          <cell r="G3759" t="str">
            <v>Metros</v>
          </cell>
          <cell r="H3759" t="str">
            <v>Metros</v>
          </cell>
          <cell r="K3759">
            <v>2</v>
          </cell>
          <cell r="L3759">
            <v>0</v>
          </cell>
          <cell r="M3759" t="str">
            <v>Elementos sin Marca</v>
          </cell>
          <cell r="O3759">
            <v>6</v>
          </cell>
          <cell r="P3759">
            <v>0</v>
          </cell>
          <cell r="Q3759">
            <v>6</v>
          </cell>
          <cell r="R3759" t="str">
            <v>4</v>
          </cell>
          <cell r="S3759">
            <v>16600</v>
          </cell>
        </row>
        <row r="3760">
          <cell r="A3760" t="str">
            <v>CUÑ-7/8</v>
          </cell>
          <cell r="B3760" t="str">
            <v>CUÑA 7/8" ( 22.22 MM )</v>
          </cell>
          <cell r="C3760" t="str">
            <v>Cuñas</v>
          </cell>
          <cell r="D3760" t="str">
            <v>1.4.05.04 | Perfilería</v>
          </cell>
          <cell r="E3760" t="str">
            <v>PLANTA</v>
          </cell>
          <cell r="F3760">
            <v>5.38</v>
          </cell>
          <cell r="G3760" t="str">
            <v>Metros</v>
          </cell>
          <cell r="H3760" t="str">
            <v>Metros</v>
          </cell>
          <cell r="K3760">
            <v>4</v>
          </cell>
          <cell r="L3760">
            <v>0</v>
          </cell>
          <cell r="M3760" t="str">
            <v>Elementos sin Marca</v>
          </cell>
          <cell r="O3760">
            <v>1</v>
          </cell>
          <cell r="P3760">
            <v>0</v>
          </cell>
          <cell r="Q3760">
            <v>3</v>
          </cell>
          <cell r="R3760" t="str">
            <v>4</v>
          </cell>
          <cell r="S3760">
            <v>32500</v>
          </cell>
        </row>
        <row r="3761">
          <cell r="A3761" t="str">
            <v>CUÑ-EJE.POR.MAN</v>
          </cell>
          <cell r="B3761" t="str">
            <v>CUÑA EJE DE PORTA MANDRIL PARA TALADRO MAGNETICO 1/2 4270-21 MILWAKE</v>
          </cell>
          <cell r="C3761" t="str">
            <v>Consumible Pulidoras,Taladros y Atornilladoras</v>
          </cell>
          <cell r="D3761" t="str">
            <v>1.4.55.20 | Materiales y Suministros</v>
          </cell>
          <cell r="E3761" t="str">
            <v>EK-N2/1</v>
          </cell>
          <cell r="F3761">
            <v>0</v>
          </cell>
          <cell r="G3761" t="str">
            <v>Unidades</v>
          </cell>
          <cell r="H3761" t="str">
            <v>Unidades</v>
          </cell>
          <cell r="K3761">
            <v>0</v>
          </cell>
          <cell r="L3761">
            <v>0</v>
          </cell>
          <cell r="M3761" t="str">
            <v>Elementos sin Marca</v>
          </cell>
          <cell r="O3761">
            <v>0</v>
          </cell>
          <cell r="P3761">
            <v>0</v>
          </cell>
          <cell r="S3761">
            <v>73276</v>
          </cell>
        </row>
        <row r="3762">
          <cell r="A3762" t="str">
            <v>CUÑ-EMP.1200</v>
          </cell>
          <cell r="B3762" t="str">
            <v>CUÑA EMPOTRADA TAPA 1200 (SEGUN PLANO)</v>
          </cell>
          <cell r="C3762" t="str">
            <v>Cuñas</v>
          </cell>
          <cell r="D3762" t="str">
            <v>1.4.05.04 | Perfilería</v>
          </cell>
          <cell r="F3762">
            <v>0</v>
          </cell>
          <cell r="G3762" t="str">
            <v>Unidades</v>
          </cell>
          <cell r="H3762" t="str">
            <v>Unidades</v>
          </cell>
          <cell r="K3762">
            <v>0</v>
          </cell>
          <cell r="L3762">
            <v>0</v>
          </cell>
          <cell r="M3762" t="str">
            <v>Elementos sin Marca</v>
          </cell>
          <cell r="O3762">
            <v>0</v>
          </cell>
          <cell r="P3762">
            <v>0</v>
          </cell>
          <cell r="S3762">
            <v>8750</v>
          </cell>
        </row>
        <row r="3763">
          <cell r="A3763" t="str">
            <v>CUÑ-EMP.2100</v>
          </cell>
          <cell r="B3763" t="str">
            <v>CUÑA EMPOTRADA TAPA 2100 (SEGUN PLANO)</v>
          </cell>
          <cell r="C3763" t="str">
            <v>Cuñas</v>
          </cell>
          <cell r="D3763" t="str">
            <v>1.4.05.04 | Perfilería</v>
          </cell>
          <cell r="F3763">
            <v>0</v>
          </cell>
          <cell r="G3763" t="str">
            <v>Unidades</v>
          </cell>
          <cell r="H3763" t="str">
            <v>Unidades</v>
          </cell>
          <cell r="K3763">
            <v>0</v>
          </cell>
          <cell r="L3763">
            <v>0</v>
          </cell>
          <cell r="M3763" t="str">
            <v>Elementos sin Marca</v>
          </cell>
          <cell r="O3763">
            <v>0</v>
          </cell>
          <cell r="P3763">
            <v>0</v>
          </cell>
          <cell r="S3763">
            <v>12000</v>
          </cell>
        </row>
        <row r="3764">
          <cell r="A3764" t="str">
            <v>CUÑ-INO.1/4</v>
          </cell>
          <cell r="B3764" t="str">
            <v>CUÑA INOX 1/4" (6.35 MM)</v>
          </cell>
          <cell r="C3764" t="str">
            <v>Cuñas</v>
          </cell>
          <cell r="D3764" t="str">
            <v>1.4.05.04 | Perfilería</v>
          </cell>
          <cell r="F3764">
            <v>0</v>
          </cell>
          <cell r="G3764" t="str">
            <v>Metros</v>
          </cell>
          <cell r="H3764" t="str">
            <v>Metros</v>
          </cell>
          <cell r="K3764">
            <v>0</v>
          </cell>
          <cell r="L3764">
            <v>0</v>
          </cell>
          <cell r="M3764" t="str">
            <v>Elementos sin Marca</v>
          </cell>
          <cell r="O3764">
            <v>0</v>
          </cell>
          <cell r="P3764">
            <v>0</v>
          </cell>
          <cell r="S3764">
            <v>7445</v>
          </cell>
        </row>
        <row r="3765">
          <cell r="A3765" t="str">
            <v>CUÑ-INO.3/4</v>
          </cell>
          <cell r="B3765" t="str">
            <v>CUÑA INOX 3/4" (19,05 MM)</v>
          </cell>
          <cell r="C3765" t="str">
            <v>Cuñas</v>
          </cell>
          <cell r="D3765" t="str">
            <v>1.4.05.04 | Perfilería</v>
          </cell>
          <cell r="F3765">
            <v>0</v>
          </cell>
          <cell r="G3765" t="str">
            <v>Metros</v>
          </cell>
          <cell r="H3765" t="str">
            <v>Metros</v>
          </cell>
          <cell r="K3765">
            <v>0</v>
          </cell>
          <cell r="L3765">
            <v>0</v>
          </cell>
          <cell r="M3765" t="str">
            <v>Elementos sin Marca</v>
          </cell>
          <cell r="O3765">
            <v>0</v>
          </cell>
          <cell r="P3765">
            <v>0</v>
          </cell>
          <cell r="S3765">
            <v>60750</v>
          </cell>
        </row>
        <row r="3766">
          <cell r="A3766" t="str">
            <v>CUÑ-INO.5/8</v>
          </cell>
          <cell r="B3766" t="str">
            <v>CUÑA INOX 5/8" (15,875 MM)</v>
          </cell>
          <cell r="C3766" t="str">
            <v>Cuñas</v>
          </cell>
          <cell r="D3766" t="str">
            <v>1.4.05.04 | Perfilería</v>
          </cell>
          <cell r="F3766">
            <v>0</v>
          </cell>
          <cell r="G3766" t="str">
            <v>Metros</v>
          </cell>
          <cell r="H3766" t="str">
            <v>Metros</v>
          </cell>
          <cell r="K3766">
            <v>0</v>
          </cell>
          <cell r="L3766">
            <v>0</v>
          </cell>
          <cell r="M3766" t="str">
            <v>Elementos sin Marca</v>
          </cell>
          <cell r="O3766">
            <v>0</v>
          </cell>
          <cell r="P3766">
            <v>0</v>
          </cell>
          <cell r="S3766">
            <v>39820</v>
          </cell>
        </row>
        <row r="3767">
          <cell r="A3767" t="str">
            <v>CUP-RED.3/8X1/4</v>
          </cell>
          <cell r="B3767" t="str">
            <v>CUPLA DE REDUCCION HEMBRA HEMBRA 3/8" X 1/4" Ref: RAB119-06X04</v>
          </cell>
          <cell r="C3767" t="str">
            <v>Tubería Reducción</v>
          </cell>
          <cell r="D3767" t="str">
            <v>1.4.05.11 | Accesorios Tuberia</v>
          </cell>
          <cell r="E3767" t="str">
            <v>EÑ-N2</v>
          </cell>
          <cell r="F3767">
            <v>0</v>
          </cell>
          <cell r="G3767" t="str">
            <v>Unidades</v>
          </cell>
          <cell r="H3767" t="str">
            <v>Unidades</v>
          </cell>
          <cell r="K3767">
            <v>0</v>
          </cell>
          <cell r="L3767">
            <v>0</v>
          </cell>
          <cell r="M3767" t="str">
            <v>Elementos sin Marca</v>
          </cell>
          <cell r="N3767" t="str">
            <v>RAB119-06X04</v>
          </cell>
          <cell r="O3767">
            <v>0</v>
          </cell>
          <cell r="P3767">
            <v>0</v>
          </cell>
          <cell r="S3767">
            <v>2773.17</v>
          </cell>
        </row>
        <row r="3768">
          <cell r="A3768" t="str">
            <v>CUR-3/4.GAL</v>
          </cell>
          <cell r="B3768" t="str">
            <v>CURVA 3/4 EMT GALVANIZADO</v>
          </cell>
          <cell r="C3768" t="str">
            <v>Tubería Eléctrica</v>
          </cell>
          <cell r="D3768" t="str">
            <v>1.4.05.16 | Eléctricos y Electrónicos</v>
          </cell>
          <cell r="E3768" t="str">
            <v>E15-N5</v>
          </cell>
          <cell r="F3768">
            <v>0</v>
          </cell>
          <cell r="G3768" t="str">
            <v>Unidades</v>
          </cell>
          <cell r="H3768" t="str">
            <v>Unidades</v>
          </cell>
          <cell r="K3768">
            <v>0</v>
          </cell>
          <cell r="L3768">
            <v>0</v>
          </cell>
          <cell r="M3768" t="str">
            <v>Elementos sin Marca</v>
          </cell>
          <cell r="O3768">
            <v>0</v>
          </cell>
          <cell r="P3768">
            <v>0</v>
          </cell>
        </row>
        <row r="3769">
          <cell r="A3769" t="str">
            <v>CUR-CON.IMC 1/2</v>
          </cell>
          <cell r="B3769" t="str">
            <v>CURVA 90º CONDUIT IMC Ø  1/2"</v>
          </cell>
          <cell r="C3769" t="str">
            <v>Tubería Eléctrica</v>
          </cell>
          <cell r="D3769" t="str">
            <v>1.4.05.16 | Eléctricos y Electrónicos</v>
          </cell>
          <cell r="E3769" t="str">
            <v>E15-N5</v>
          </cell>
          <cell r="F3769">
            <v>0</v>
          </cell>
          <cell r="G3769" t="str">
            <v>Unidades</v>
          </cell>
          <cell r="H3769" t="str">
            <v>Unidades</v>
          </cell>
          <cell r="K3769">
            <v>0</v>
          </cell>
          <cell r="L3769">
            <v>0</v>
          </cell>
          <cell r="M3769" t="str">
            <v>Elementos sin Marca</v>
          </cell>
          <cell r="O3769">
            <v>0</v>
          </cell>
          <cell r="P3769">
            <v>0</v>
          </cell>
        </row>
        <row r="3770">
          <cell r="A3770" t="str">
            <v>CUR-CO-IMC-11/2</v>
          </cell>
          <cell r="B3770" t="str">
            <v>CURVA 90º CONDUIT IMC Ø 1 1/2"</v>
          </cell>
          <cell r="C3770" t="str">
            <v>Tubería Eléctrica</v>
          </cell>
          <cell r="D3770" t="str">
            <v>1.4.05.16 | Eléctricos y Electrónicos</v>
          </cell>
          <cell r="E3770" t="str">
            <v>E15-N5</v>
          </cell>
          <cell r="F3770">
            <v>0</v>
          </cell>
          <cell r="G3770" t="str">
            <v>Unidades</v>
          </cell>
          <cell r="H3770" t="str">
            <v>Unidades</v>
          </cell>
          <cell r="K3770">
            <v>0</v>
          </cell>
          <cell r="L3770">
            <v>0</v>
          </cell>
          <cell r="M3770" t="str">
            <v>Elementos sin Marca</v>
          </cell>
          <cell r="O3770">
            <v>0</v>
          </cell>
          <cell r="P3770">
            <v>0</v>
          </cell>
          <cell r="S3770">
            <v>9257.25</v>
          </cell>
        </row>
        <row r="3771">
          <cell r="A3771" t="str">
            <v>CUR-CON.90.1 1/4</v>
          </cell>
          <cell r="B3771" t="str">
            <v>CURVA 90º CONDUIT IMC Ø 1 1/4"</v>
          </cell>
          <cell r="C3771" t="str">
            <v>Eléctricos</v>
          </cell>
          <cell r="D3771" t="str">
            <v>1.4.05.16 | Eléctricos y Electrónicos</v>
          </cell>
          <cell r="E3771" t="str">
            <v>E15-N5</v>
          </cell>
          <cell r="F3771">
            <v>0</v>
          </cell>
          <cell r="G3771" t="str">
            <v>Unidades</v>
          </cell>
          <cell r="H3771" t="str">
            <v>Unidades</v>
          </cell>
          <cell r="K3771">
            <v>0</v>
          </cell>
          <cell r="L3771">
            <v>0</v>
          </cell>
          <cell r="M3771" t="str">
            <v>Elementos sin Marca</v>
          </cell>
          <cell r="O3771">
            <v>0</v>
          </cell>
          <cell r="P3771">
            <v>0</v>
          </cell>
          <cell r="S3771">
            <v>8964</v>
          </cell>
        </row>
        <row r="3772">
          <cell r="A3772" t="str">
            <v>CUR-CON.90.1</v>
          </cell>
          <cell r="B3772" t="str">
            <v>CURVA 90º CONDUIT IMC Ø 1"</v>
          </cell>
          <cell r="C3772" t="str">
            <v>Eléctricos</v>
          </cell>
          <cell r="D3772" t="str">
            <v>1.4.05.16 | Eléctricos y Electrónicos</v>
          </cell>
          <cell r="E3772" t="str">
            <v>E15-N5</v>
          </cell>
          <cell r="F3772">
            <v>0</v>
          </cell>
          <cell r="G3772" t="str">
            <v>Unidades</v>
          </cell>
          <cell r="H3772" t="str">
            <v>Unidades</v>
          </cell>
          <cell r="K3772">
            <v>0</v>
          </cell>
          <cell r="L3772">
            <v>0</v>
          </cell>
          <cell r="M3772" t="str">
            <v>Elementos sin Marca</v>
          </cell>
          <cell r="O3772">
            <v>0</v>
          </cell>
          <cell r="P3772">
            <v>0</v>
          </cell>
          <cell r="S3772">
            <v>5680</v>
          </cell>
        </row>
        <row r="3773">
          <cell r="A3773" t="str">
            <v>CUR-IMC.3</v>
          </cell>
          <cell r="B3773" t="str">
            <v>CURVA 90º CONDUIT IMC Ø 3”</v>
          </cell>
          <cell r="C3773" t="str">
            <v>Tubería Eléctrica</v>
          </cell>
          <cell r="D3773" t="str">
            <v>1.4.05.16 | Eléctricos y Electrónicos</v>
          </cell>
          <cell r="E3773" t="str">
            <v>E15-N5</v>
          </cell>
          <cell r="F3773">
            <v>0</v>
          </cell>
          <cell r="G3773" t="str">
            <v>Unidades</v>
          </cell>
          <cell r="H3773" t="str">
            <v>Unidades</v>
          </cell>
          <cell r="K3773">
            <v>0</v>
          </cell>
          <cell r="L3773">
            <v>0</v>
          </cell>
          <cell r="M3773" t="str">
            <v>Elementos sin Marca</v>
          </cell>
          <cell r="O3773">
            <v>0</v>
          </cell>
          <cell r="P3773">
            <v>0</v>
          </cell>
        </row>
        <row r="3774">
          <cell r="A3774" t="str">
            <v>CUR-CAN.32X12</v>
          </cell>
          <cell r="B3774" t="str">
            <v>CURVA CANALETA PLASTICA 32 MM X 12 MM</v>
          </cell>
          <cell r="C3774" t="str">
            <v>Tubería Eléctrica</v>
          </cell>
          <cell r="D3774" t="str">
            <v>1.4.05.16 | Eléctricos y Electrónicos</v>
          </cell>
          <cell r="E3774" t="str">
            <v>E15-N5</v>
          </cell>
          <cell r="F3774">
            <v>0</v>
          </cell>
          <cell r="G3774" t="str">
            <v>Unidades</v>
          </cell>
          <cell r="H3774" t="str">
            <v>Unidades</v>
          </cell>
          <cell r="K3774">
            <v>0</v>
          </cell>
          <cell r="L3774">
            <v>0</v>
          </cell>
          <cell r="M3774" t="str">
            <v>Elementos sin Marca</v>
          </cell>
          <cell r="O3774">
            <v>0</v>
          </cell>
          <cell r="P3774">
            <v>0</v>
          </cell>
          <cell r="S3774">
            <v>1200</v>
          </cell>
        </row>
        <row r="3775">
          <cell r="A3775" t="str">
            <v>CUR-CON.PVC.1.1/2</v>
          </cell>
          <cell r="B3775" t="str">
            <v>CURVA CONDUIT EN PVC LISA TIPO PESADO Ø 1 1/2" Ref: 91051</v>
          </cell>
          <cell r="C3775" t="str">
            <v>Tubería Eléctrica</v>
          </cell>
          <cell r="D3775" t="str">
            <v>1.4.05.16 | Eléctricos y Electrónicos</v>
          </cell>
          <cell r="E3775" t="str">
            <v>E15-N5</v>
          </cell>
          <cell r="F3775">
            <v>0</v>
          </cell>
          <cell r="G3775" t="str">
            <v>Unidades</v>
          </cell>
          <cell r="H3775" t="str">
            <v>Unidades</v>
          </cell>
          <cell r="K3775">
            <v>0</v>
          </cell>
          <cell r="L3775">
            <v>0</v>
          </cell>
          <cell r="M3775" t="str">
            <v>Elementos sin Marca</v>
          </cell>
          <cell r="N3775" t="str">
            <v>91051</v>
          </cell>
          <cell r="O3775">
            <v>0</v>
          </cell>
          <cell r="P3775">
            <v>0</v>
          </cell>
          <cell r="S3775">
            <v>1400</v>
          </cell>
        </row>
        <row r="3776">
          <cell r="A3776" t="str">
            <v>CUR-CON.3/4.91048</v>
          </cell>
          <cell r="B3776" t="str">
            <v>CURVA CONDUIT EN PVC LISA TIPO PESADO Ø 3/4 Ref: 91048</v>
          </cell>
          <cell r="C3776" t="str">
            <v>Eléctricos</v>
          </cell>
          <cell r="D3776" t="str">
            <v>1.4.05.16 | Eléctricos y Electrónicos</v>
          </cell>
          <cell r="E3776" t="str">
            <v>E15-N5</v>
          </cell>
          <cell r="F3776">
            <v>0</v>
          </cell>
          <cell r="G3776" t="str">
            <v>Unidades</v>
          </cell>
          <cell r="H3776" t="str">
            <v>Unidades</v>
          </cell>
          <cell r="K3776">
            <v>0</v>
          </cell>
          <cell r="L3776">
            <v>0</v>
          </cell>
          <cell r="M3776" t="str">
            <v>Elementos sin Marca</v>
          </cell>
          <cell r="N3776" t="str">
            <v>91048</v>
          </cell>
          <cell r="O3776">
            <v>0</v>
          </cell>
          <cell r="P3776">
            <v>0</v>
          </cell>
          <cell r="S3776">
            <v>636</v>
          </cell>
        </row>
        <row r="3777">
          <cell r="A3777" t="str">
            <v>CUR-CON-IMC-3/4</v>
          </cell>
          <cell r="B3777" t="str">
            <v>CURVA CONDUIT IMC Ø 3/4"</v>
          </cell>
          <cell r="C3777" t="str">
            <v>Tubería Eléctrica</v>
          </cell>
          <cell r="D3777" t="str">
            <v>1.4.05.16 | Eléctricos y Electrónicos</v>
          </cell>
          <cell r="E3777" t="str">
            <v>E15-N5</v>
          </cell>
          <cell r="F3777">
            <v>0</v>
          </cell>
          <cell r="G3777" t="str">
            <v>Unidades</v>
          </cell>
          <cell r="H3777" t="str">
            <v>Unidades</v>
          </cell>
          <cell r="K3777">
            <v>0</v>
          </cell>
          <cell r="L3777">
            <v>0</v>
          </cell>
          <cell r="M3777" t="str">
            <v>Elementos sin Marca</v>
          </cell>
          <cell r="O3777">
            <v>0</v>
          </cell>
          <cell r="P3777">
            <v>0</v>
          </cell>
          <cell r="S3777">
            <v>2099</v>
          </cell>
        </row>
        <row r="3778">
          <cell r="A3778" t="str">
            <v>CUR-CON.PVC4"</v>
          </cell>
          <cell r="B3778" t="str">
            <v>CURVA CONDUIT PVC 4"</v>
          </cell>
          <cell r="C3778" t="str">
            <v>Tubería Codos</v>
          </cell>
          <cell r="D3778" t="str">
            <v>1.4.05.11 | Accesorios Tuberia</v>
          </cell>
          <cell r="E3778" t="str">
            <v>EÑ-N2</v>
          </cell>
          <cell r="F3778">
            <v>0</v>
          </cell>
          <cell r="G3778" t="str">
            <v>Unidades</v>
          </cell>
          <cell r="H3778" t="str">
            <v>Unidades</v>
          </cell>
          <cell r="K3778">
            <v>0</v>
          </cell>
          <cell r="L3778">
            <v>0</v>
          </cell>
          <cell r="M3778" t="str">
            <v>Elementos sin Marca</v>
          </cell>
          <cell r="O3778">
            <v>0</v>
          </cell>
          <cell r="P3778">
            <v>0</v>
          </cell>
        </row>
        <row r="3779">
          <cell r="A3779" t="str">
            <v>CUR-HOR-8X20X90</v>
          </cell>
          <cell r="B3779" t="str">
            <v>CURVA HORIZONTAL A 90 0.08M X 0.20M</v>
          </cell>
          <cell r="C3779" t="str">
            <v>Tubería Eléctrica</v>
          </cell>
          <cell r="D3779" t="str">
            <v>1.4.05.16 | Eléctricos y Electrónicos</v>
          </cell>
          <cell r="E3779" t="str">
            <v>E15-N5</v>
          </cell>
          <cell r="F3779">
            <v>0</v>
          </cell>
          <cell r="G3779" t="str">
            <v>Unidades</v>
          </cell>
          <cell r="H3779" t="str">
            <v>Unidades</v>
          </cell>
          <cell r="K3779">
            <v>0</v>
          </cell>
          <cell r="L3779">
            <v>0</v>
          </cell>
          <cell r="M3779" t="str">
            <v>Elementos sin Marca</v>
          </cell>
          <cell r="O3779">
            <v>0</v>
          </cell>
          <cell r="P3779">
            <v>0</v>
          </cell>
          <cell r="S3779">
            <v>39149</v>
          </cell>
        </row>
        <row r="3780">
          <cell r="A3780" t="str">
            <v>CUR-HOR.90X0.08X0.30</v>
          </cell>
          <cell r="B3780" t="str">
            <v>CURVA HORIZONTAL A 90 0.08M X 0.30M</v>
          </cell>
          <cell r="C3780" t="str">
            <v>Eléctricos</v>
          </cell>
          <cell r="D3780" t="str">
            <v>1.4.05.16 | Eléctricos y Electrónicos</v>
          </cell>
          <cell r="E3780" t="str">
            <v>E15-N5</v>
          </cell>
          <cell r="F3780">
            <v>0</v>
          </cell>
          <cell r="G3780" t="str">
            <v>Unidades</v>
          </cell>
          <cell r="H3780" t="str">
            <v>Unidades</v>
          </cell>
          <cell r="K3780">
            <v>0</v>
          </cell>
          <cell r="L3780">
            <v>0</v>
          </cell>
          <cell r="M3780" t="str">
            <v>Elementos sin Marca</v>
          </cell>
          <cell r="O3780">
            <v>0</v>
          </cell>
          <cell r="P3780">
            <v>0</v>
          </cell>
          <cell r="S3780">
            <v>47896</v>
          </cell>
        </row>
        <row r="3781">
          <cell r="A3781" t="str">
            <v>CUR-HOR-8X40X90</v>
          </cell>
          <cell r="B3781" t="str">
            <v>CURVA HORIZONTAL A 90 0.08M X 0.40M</v>
          </cell>
          <cell r="C3781" t="str">
            <v>Tubería Eléctrica</v>
          </cell>
          <cell r="D3781" t="str">
            <v>1.4.05.16 | Eléctricos y Electrónicos</v>
          </cell>
          <cell r="E3781" t="str">
            <v>E15-N5</v>
          </cell>
          <cell r="F3781">
            <v>0</v>
          </cell>
          <cell r="G3781" t="str">
            <v>Unidades</v>
          </cell>
          <cell r="H3781" t="str">
            <v>Unidades</v>
          </cell>
          <cell r="K3781">
            <v>0</v>
          </cell>
          <cell r="L3781">
            <v>0</v>
          </cell>
          <cell r="M3781" t="str">
            <v>Elementos sin Marca</v>
          </cell>
          <cell r="O3781">
            <v>0</v>
          </cell>
          <cell r="P3781">
            <v>0</v>
          </cell>
          <cell r="S3781">
            <v>42700</v>
          </cell>
        </row>
        <row r="3782">
          <cell r="A3782" t="str">
            <v>CUR-VER-INT-8X2</v>
          </cell>
          <cell r="B3782" t="str">
            <v>CURVA VERTICAL INTERNA A 90 0.08M X 0.20M</v>
          </cell>
          <cell r="C3782" t="str">
            <v>Tubería Eléctrica</v>
          </cell>
          <cell r="D3782" t="str">
            <v>1.4.05.16 | Eléctricos y Electrónicos</v>
          </cell>
          <cell r="E3782" t="str">
            <v>E15-N5</v>
          </cell>
          <cell r="F3782">
            <v>0</v>
          </cell>
          <cell r="G3782" t="str">
            <v>Unidades</v>
          </cell>
          <cell r="H3782" t="str">
            <v>Unidades</v>
          </cell>
          <cell r="K3782">
            <v>0</v>
          </cell>
          <cell r="L3782">
            <v>0</v>
          </cell>
          <cell r="M3782" t="str">
            <v>Elementos sin Marca</v>
          </cell>
          <cell r="O3782">
            <v>0</v>
          </cell>
          <cell r="P3782">
            <v>0</v>
          </cell>
          <cell r="S3782">
            <v>40000</v>
          </cell>
        </row>
        <row r="3783">
          <cell r="A3783" t="str">
            <v>CUR-VER-INT-8X3</v>
          </cell>
          <cell r="B3783" t="str">
            <v>CURVA VERTICAL INTERNA A 90 0.08M X 0.30M</v>
          </cell>
          <cell r="C3783" t="str">
            <v>Tubería Eléctrica</v>
          </cell>
          <cell r="D3783" t="str">
            <v>1.4.05.16 | Eléctricos y Electrónicos</v>
          </cell>
          <cell r="E3783" t="str">
            <v>E15-N5</v>
          </cell>
          <cell r="F3783">
            <v>0</v>
          </cell>
          <cell r="G3783" t="str">
            <v>Unidades</v>
          </cell>
          <cell r="H3783" t="str">
            <v>Unidades</v>
          </cell>
          <cell r="K3783">
            <v>0</v>
          </cell>
          <cell r="L3783">
            <v>0</v>
          </cell>
          <cell r="M3783" t="str">
            <v>Elementos sin Marca</v>
          </cell>
          <cell r="O3783">
            <v>0</v>
          </cell>
          <cell r="P3783">
            <v>0</v>
          </cell>
          <cell r="S3783">
            <v>42713</v>
          </cell>
        </row>
        <row r="3784">
          <cell r="A3784" t="str">
            <v>CUR-VER-INT-8X4</v>
          </cell>
          <cell r="B3784" t="str">
            <v>CURVA VERTICAL INTERNA A 90 0.08M X 0.40M</v>
          </cell>
          <cell r="C3784" t="str">
            <v>Tubería Eléctrica</v>
          </cell>
          <cell r="D3784" t="str">
            <v>1.4.05.16 | Eléctricos y Electrónicos</v>
          </cell>
          <cell r="E3784" t="str">
            <v>E15-N5</v>
          </cell>
          <cell r="F3784">
            <v>0</v>
          </cell>
          <cell r="G3784" t="str">
            <v>Unidades</v>
          </cell>
          <cell r="H3784" t="str">
            <v>Unidades</v>
          </cell>
          <cell r="K3784">
            <v>0</v>
          </cell>
          <cell r="L3784">
            <v>0</v>
          </cell>
          <cell r="M3784" t="str">
            <v>Elementos sin Marca</v>
          </cell>
          <cell r="O3784">
            <v>0</v>
          </cell>
          <cell r="P3784">
            <v>0</v>
          </cell>
          <cell r="S3784">
            <v>46835</v>
          </cell>
        </row>
        <row r="3785">
          <cell r="A3785" t="str">
            <v>CUR-VER-INT-8X5</v>
          </cell>
          <cell r="B3785" t="str">
            <v>CURVA VERTICAL INTERNA A 90 0.08M X 0.50M</v>
          </cell>
          <cell r="C3785" t="str">
            <v>Tubería Eléctrica</v>
          </cell>
          <cell r="D3785" t="str">
            <v>1.4.05.16 | Eléctricos y Electrónicos</v>
          </cell>
          <cell r="E3785" t="str">
            <v>E15-N5</v>
          </cell>
          <cell r="F3785">
            <v>0</v>
          </cell>
          <cell r="G3785" t="str">
            <v>Unidades</v>
          </cell>
          <cell r="H3785" t="str">
            <v>Unidades</v>
          </cell>
          <cell r="K3785">
            <v>0</v>
          </cell>
          <cell r="L3785">
            <v>0</v>
          </cell>
          <cell r="M3785" t="str">
            <v>Elementos sin Marca</v>
          </cell>
          <cell r="O3785">
            <v>0</v>
          </cell>
          <cell r="P3785">
            <v>0</v>
          </cell>
          <cell r="S3785">
            <v>48100</v>
          </cell>
        </row>
        <row r="3786">
          <cell r="A3786" t="str">
            <v>CUR-VER.INT.-8X60</v>
          </cell>
          <cell r="B3786" t="str">
            <v>CURVA VERTICAL INTERNA A 90 0.08M X 0.60M Ref: BD08X60LG</v>
          </cell>
          <cell r="C3786" t="str">
            <v>Tubería Eléctrica</v>
          </cell>
          <cell r="D3786" t="str">
            <v>1.4.05.16 | Eléctricos y Electrónicos</v>
          </cell>
          <cell r="E3786" t="str">
            <v>E15-N5</v>
          </cell>
          <cell r="F3786">
            <v>0</v>
          </cell>
          <cell r="G3786" t="str">
            <v>Unidades</v>
          </cell>
          <cell r="H3786" t="str">
            <v>Unidades</v>
          </cell>
          <cell r="K3786">
            <v>0</v>
          </cell>
          <cell r="L3786">
            <v>0</v>
          </cell>
          <cell r="M3786" t="str">
            <v>Elementos sin Marca</v>
          </cell>
          <cell r="N3786" t="str">
            <v>BD08X60LG</v>
          </cell>
          <cell r="O3786">
            <v>0</v>
          </cell>
          <cell r="P3786">
            <v>0</v>
          </cell>
          <cell r="S3786">
            <v>62000</v>
          </cell>
        </row>
        <row r="3787">
          <cell r="A3787" t="str">
            <v>CUR-COD.36.1.1/4</v>
          </cell>
          <cell r="B3787" t="str">
            <v>CURVA/CODO 36º TUBO AGUAS NEGRAS Ø 1 1/4"</v>
          </cell>
          <cell r="C3787" t="str">
            <v>Tubería Codos</v>
          </cell>
          <cell r="D3787" t="str">
            <v>1.4.05.11 | Accesorios Tuberia</v>
          </cell>
          <cell r="E3787" t="str">
            <v>EÑ-N2</v>
          </cell>
          <cell r="F3787">
            <v>0</v>
          </cell>
          <cell r="G3787" t="str">
            <v>Unidades</v>
          </cell>
          <cell r="H3787" t="str">
            <v>Unidades</v>
          </cell>
          <cell r="K3787">
            <v>0</v>
          </cell>
          <cell r="L3787">
            <v>0</v>
          </cell>
          <cell r="M3787" t="str">
            <v>Elementos sin Marca</v>
          </cell>
          <cell r="O3787">
            <v>0</v>
          </cell>
          <cell r="P3787">
            <v>0</v>
          </cell>
          <cell r="S3787">
            <v>11764.71</v>
          </cell>
        </row>
        <row r="3788">
          <cell r="A3788" t="str">
            <v>CUR-COD.36°X1</v>
          </cell>
          <cell r="B3788" t="str">
            <v>CURVA/CODO 36º TUBO AGUAS NEGRAS Ø 1"</v>
          </cell>
          <cell r="C3788" t="str">
            <v>Tubería Codos</v>
          </cell>
          <cell r="D3788" t="str">
            <v>1.4.05.11 | Accesorios Tuberia</v>
          </cell>
          <cell r="E3788" t="str">
            <v>EÑ-N2</v>
          </cell>
          <cell r="F3788">
            <v>0</v>
          </cell>
          <cell r="G3788" t="str">
            <v>Unidades</v>
          </cell>
          <cell r="H3788" t="str">
            <v>Unidades</v>
          </cell>
          <cell r="K3788">
            <v>0</v>
          </cell>
          <cell r="L3788">
            <v>0</v>
          </cell>
          <cell r="M3788" t="str">
            <v>Elementos sin Marca</v>
          </cell>
          <cell r="O3788">
            <v>0</v>
          </cell>
          <cell r="P3788">
            <v>0</v>
          </cell>
          <cell r="S3788">
            <v>10084.030000000001</v>
          </cell>
        </row>
        <row r="3789">
          <cell r="A3789" t="str">
            <v>CUR-COD.36.3/4</v>
          </cell>
          <cell r="B3789" t="str">
            <v>CURVA/CODO 36º TUBO AGUAS NEGRAS Ø 3/4"</v>
          </cell>
          <cell r="C3789" t="str">
            <v>Tubería Codos</v>
          </cell>
          <cell r="D3789" t="str">
            <v>1.4.05.11 | Accesorios Tuberia</v>
          </cell>
          <cell r="E3789" t="str">
            <v>EÑ-N2</v>
          </cell>
          <cell r="F3789">
            <v>0</v>
          </cell>
          <cell r="G3789" t="str">
            <v>Unidades</v>
          </cell>
          <cell r="H3789" t="str">
            <v>Unidades</v>
          </cell>
          <cell r="K3789">
            <v>0</v>
          </cell>
          <cell r="L3789">
            <v>0</v>
          </cell>
          <cell r="M3789" t="str">
            <v>Elementos sin Marca</v>
          </cell>
          <cell r="O3789">
            <v>0</v>
          </cell>
          <cell r="P3789">
            <v>0</v>
          </cell>
          <cell r="S3789">
            <v>4495.8</v>
          </cell>
        </row>
        <row r="3790">
          <cell r="A3790" t="str">
            <v>CUR-COD.45X.1/4.A.N</v>
          </cell>
          <cell r="B3790" t="str">
            <v>CURVA/CODO 45º TUBO AGUAS NEGRAS Ø 1 1/4"</v>
          </cell>
          <cell r="C3790" t="str">
            <v>Tubería Codos</v>
          </cell>
          <cell r="D3790" t="str">
            <v>1.4.05.11 | Accesorios Tuberia</v>
          </cell>
          <cell r="E3790" t="str">
            <v>EÑ-N2</v>
          </cell>
          <cell r="F3790">
            <v>0</v>
          </cell>
          <cell r="G3790" t="str">
            <v>Unidades</v>
          </cell>
          <cell r="H3790" t="str">
            <v>Unidades</v>
          </cell>
          <cell r="K3790">
            <v>0</v>
          </cell>
          <cell r="L3790">
            <v>0</v>
          </cell>
          <cell r="M3790" t="str">
            <v>Elementos sin Marca</v>
          </cell>
          <cell r="O3790">
            <v>0</v>
          </cell>
          <cell r="P3790">
            <v>0</v>
          </cell>
          <cell r="S3790">
            <v>11764.7</v>
          </cell>
        </row>
        <row r="3791">
          <cell r="A3791" t="str">
            <v>CUR-COD.45°.AN.1</v>
          </cell>
          <cell r="B3791" t="str">
            <v>CURVA/CODO 45º TUBO AGUAS NEGRAS Ø 1"</v>
          </cell>
          <cell r="C3791" t="str">
            <v>Tubería Codos</v>
          </cell>
          <cell r="D3791" t="str">
            <v>1.4.05.11 | Accesorios Tuberia</v>
          </cell>
          <cell r="E3791" t="str">
            <v>EÑ-N2</v>
          </cell>
          <cell r="F3791">
            <v>0</v>
          </cell>
          <cell r="G3791" t="str">
            <v>Unidades</v>
          </cell>
          <cell r="H3791" t="str">
            <v>Unidades</v>
          </cell>
          <cell r="K3791">
            <v>0</v>
          </cell>
          <cell r="L3791">
            <v>0</v>
          </cell>
          <cell r="M3791" t="str">
            <v>Elementos sin Marca</v>
          </cell>
          <cell r="O3791">
            <v>0</v>
          </cell>
          <cell r="P3791">
            <v>0</v>
          </cell>
          <cell r="S3791">
            <v>5534.44</v>
          </cell>
        </row>
        <row r="3792">
          <cell r="A3792" t="str">
            <v>CUR-COD.45°.AN.3/4</v>
          </cell>
          <cell r="B3792" t="str">
            <v>CURVA/CODO 45º TUBO AGUAS NEGRAS Ø 3/4"</v>
          </cell>
          <cell r="C3792" t="str">
            <v>Tubería Codos</v>
          </cell>
          <cell r="D3792" t="str">
            <v>1.4.05.11 | Accesorios Tuberia</v>
          </cell>
          <cell r="E3792" t="str">
            <v>EÑ-N2</v>
          </cell>
          <cell r="F3792">
            <v>0</v>
          </cell>
          <cell r="G3792" t="str">
            <v>Unidades</v>
          </cell>
          <cell r="H3792" t="str">
            <v>Unidades</v>
          </cell>
          <cell r="K3792">
            <v>0</v>
          </cell>
          <cell r="L3792">
            <v>0</v>
          </cell>
          <cell r="M3792" t="str">
            <v>Elementos sin Marca</v>
          </cell>
          <cell r="O3792">
            <v>0</v>
          </cell>
          <cell r="P3792">
            <v>0</v>
          </cell>
          <cell r="S3792">
            <v>3689.64</v>
          </cell>
        </row>
        <row r="3793">
          <cell r="A3793" t="str">
            <v>CUR-COD.55.1.1/4</v>
          </cell>
          <cell r="B3793" t="str">
            <v>CURVA/CODO 55º TUBO AGUAS NEGRAS Ø 1 1/4"</v>
          </cell>
          <cell r="C3793" t="str">
            <v>Tubería Codos</v>
          </cell>
          <cell r="D3793" t="str">
            <v>1.4.05.11 | Accesorios Tuberia</v>
          </cell>
          <cell r="E3793" t="str">
            <v>EÑ-N2</v>
          </cell>
          <cell r="F3793">
            <v>0</v>
          </cell>
          <cell r="G3793" t="str">
            <v>Unidades</v>
          </cell>
          <cell r="H3793" t="str">
            <v>Unidades</v>
          </cell>
          <cell r="K3793">
            <v>0</v>
          </cell>
          <cell r="L3793">
            <v>0</v>
          </cell>
          <cell r="M3793" t="str">
            <v>Elementos sin Marca</v>
          </cell>
          <cell r="O3793">
            <v>0</v>
          </cell>
          <cell r="P3793">
            <v>0</v>
          </cell>
          <cell r="S3793">
            <v>10084.030000000001</v>
          </cell>
        </row>
        <row r="3794">
          <cell r="A3794" t="str">
            <v>CUR-COD.55.3/4</v>
          </cell>
          <cell r="B3794" t="str">
            <v>CURVA/CODO 55º TUBO AGUAS NEGRAS Ø 3/4"</v>
          </cell>
          <cell r="C3794" t="str">
            <v>Tubería Codos</v>
          </cell>
          <cell r="D3794" t="str">
            <v>1.4.05.11 | Accesorios Tuberia</v>
          </cell>
          <cell r="E3794" t="str">
            <v>EÑ-N2</v>
          </cell>
          <cell r="F3794">
            <v>0</v>
          </cell>
          <cell r="G3794" t="str">
            <v>Unidades</v>
          </cell>
          <cell r="H3794" t="str">
            <v>Unidades</v>
          </cell>
          <cell r="K3794">
            <v>0</v>
          </cell>
          <cell r="L3794">
            <v>0</v>
          </cell>
          <cell r="M3794" t="str">
            <v>Elementos sin Marca</v>
          </cell>
          <cell r="O3794">
            <v>0</v>
          </cell>
          <cell r="P3794">
            <v>0</v>
          </cell>
          <cell r="S3794">
            <v>3596.5</v>
          </cell>
        </row>
        <row r="3795">
          <cell r="A3795" t="str">
            <v>CUR-90-TUB-11/4</v>
          </cell>
          <cell r="B3795" t="str">
            <v>CURVA/CODO 90º TUBO AGUAS NEGRAS Ø 1 1/4"</v>
          </cell>
          <cell r="C3795" t="str">
            <v>Tubería Codos</v>
          </cell>
          <cell r="D3795" t="str">
            <v>1.4.05.11 | Accesorios Tuberia</v>
          </cell>
          <cell r="E3795" t="str">
            <v>EÑ-N2</v>
          </cell>
          <cell r="F3795">
            <v>0</v>
          </cell>
          <cell r="G3795" t="str">
            <v>Unidades</v>
          </cell>
          <cell r="H3795" t="str">
            <v>Unidades</v>
          </cell>
          <cell r="K3795">
            <v>0</v>
          </cell>
          <cell r="L3795">
            <v>0</v>
          </cell>
          <cell r="M3795" t="str">
            <v>Elementos sin Marca</v>
          </cell>
          <cell r="O3795">
            <v>0</v>
          </cell>
          <cell r="P3795">
            <v>0</v>
          </cell>
          <cell r="S3795">
            <v>10924.37</v>
          </cell>
        </row>
        <row r="3796">
          <cell r="A3796" t="str">
            <v>CUR-90-TUB-1-AN</v>
          </cell>
          <cell r="B3796" t="str">
            <v>CURVA/CODO 90º TUBO AGUAS NEGRAS Ø 1"</v>
          </cell>
          <cell r="C3796" t="str">
            <v>Tubería Codos</v>
          </cell>
          <cell r="D3796" t="str">
            <v>1.4.05.11 | Accesorios Tuberia</v>
          </cell>
          <cell r="E3796" t="str">
            <v>EÑ-N2</v>
          </cell>
          <cell r="F3796">
            <v>0</v>
          </cell>
          <cell r="G3796" t="str">
            <v>Unidades</v>
          </cell>
          <cell r="H3796" t="str">
            <v>Unidades</v>
          </cell>
          <cell r="K3796">
            <v>0</v>
          </cell>
          <cell r="L3796">
            <v>0</v>
          </cell>
          <cell r="M3796" t="str">
            <v>Elementos sin Marca</v>
          </cell>
          <cell r="O3796">
            <v>0</v>
          </cell>
          <cell r="P3796">
            <v>0</v>
          </cell>
          <cell r="S3796">
            <v>10084.030000000001</v>
          </cell>
        </row>
        <row r="3797">
          <cell r="A3797" t="str">
            <v>CUR-COD.90ª.AN.3/4</v>
          </cell>
          <cell r="B3797" t="str">
            <v>CURVA/CODO 90º TUBO AGUAS NEGRAS Ø 3/4"</v>
          </cell>
          <cell r="C3797" t="str">
            <v>Tubería Codos</v>
          </cell>
          <cell r="D3797" t="str">
            <v>1.4.05.11 | Accesorios Tuberia</v>
          </cell>
          <cell r="E3797" t="str">
            <v>EÑ-N2</v>
          </cell>
          <cell r="F3797">
            <v>0</v>
          </cell>
          <cell r="G3797" t="str">
            <v>Unidades</v>
          </cell>
          <cell r="H3797" t="str">
            <v>Unidades</v>
          </cell>
          <cell r="K3797">
            <v>0</v>
          </cell>
          <cell r="L3797">
            <v>0</v>
          </cell>
          <cell r="M3797" t="str">
            <v>Elementos sin Marca</v>
          </cell>
          <cell r="O3797">
            <v>0</v>
          </cell>
          <cell r="P3797">
            <v>0</v>
          </cell>
          <cell r="S3797">
            <v>7563.03</v>
          </cell>
        </row>
        <row r="3798">
          <cell r="A3798" t="str">
            <v>CUR-EMT-11/2</v>
          </cell>
          <cell r="B3798" t="str">
            <v>CURVA/CODO TUBO EMT Ø 1 1/2 "</v>
          </cell>
          <cell r="C3798" t="str">
            <v>Tubería Eléctrica</v>
          </cell>
          <cell r="D3798" t="str">
            <v>1.4.05.16 | Eléctricos y Electrónicos</v>
          </cell>
          <cell r="E3798" t="str">
            <v>E15-N5</v>
          </cell>
          <cell r="F3798">
            <v>0</v>
          </cell>
          <cell r="G3798" t="str">
            <v>Unidades</v>
          </cell>
          <cell r="H3798" t="str">
            <v>Unidades</v>
          </cell>
          <cell r="K3798">
            <v>0</v>
          </cell>
          <cell r="L3798">
            <v>0</v>
          </cell>
          <cell r="M3798" t="str">
            <v>Elementos sin Marca</v>
          </cell>
          <cell r="O3798">
            <v>0</v>
          </cell>
          <cell r="P3798">
            <v>0</v>
          </cell>
          <cell r="S3798">
            <v>13000</v>
          </cell>
        </row>
        <row r="3799">
          <cell r="A3799" t="str">
            <v>CUR-EMT.1PU</v>
          </cell>
          <cell r="B3799" t="str">
            <v>CURVA/CODO TUBO EMT Ø 1"</v>
          </cell>
          <cell r="C3799" t="str">
            <v>Eléctricos</v>
          </cell>
          <cell r="D3799" t="str">
            <v>1.4.05.16 | Eléctricos y Electrónicos</v>
          </cell>
          <cell r="E3799" t="str">
            <v>E15-N5</v>
          </cell>
          <cell r="F3799">
            <v>0</v>
          </cell>
          <cell r="G3799" t="str">
            <v>Unidades</v>
          </cell>
          <cell r="H3799" t="str">
            <v>Unidades</v>
          </cell>
          <cell r="K3799">
            <v>0</v>
          </cell>
          <cell r="L3799">
            <v>0</v>
          </cell>
          <cell r="M3799" t="str">
            <v>Elementos sin Marca</v>
          </cell>
          <cell r="O3799">
            <v>0</v>
          </cell>
          <cell r="P3799">
            <v>0</v>
          </cell>
          <cell r="S3799">
            <v>4363</v>
          </cell>
        </row>
        <row r="3800">
          <cell r="A3800" t="str">
            <v>CUR-EMT-1/2</v>
          </cell>
          <cell r="B3800" t="str">
            <v>CURVA/CODO TUBO EMT Ø 1/2"</v>
          </cell>
          <cell r="C3800" t="str">
            <v>Tubería Eléctrica</v>
          </cell>
          <cell r="D3800" t="str">
            <v>1.4.05.16 | Eléctricos y Electrónicos</v>
          </cell>
          <cell r="E3800" t="str">
            <v>E15-N5</v>
          </cell>
          <cell r="F3800">
            <v>1</v>
          </cell>
          <cell r="G3800" t="str">
            <v>Unidades</v>
          </cell>
          <cell r="H3800" t="str">
            <v>Unidades</v>
          </cell>
          <cell r="K3800">
            <v>0</v>
          </cell>
          <cell r="L3800">
            <v>0</v>
          </cell>
          <cell r="M3800" t="str">
            <v>Elementos sin Marca</v>
          </cell>
          <cell r="O3800">
            <v>0</v>
          </cell>
          <cell r="P3800">
            <v>0</v>
          </cell>
          <cell r="S3800">
            <v>1466</v>
          </cell>
        </row>
        <row r="3801">
          <cell r="A3801" t="str">
            <v>CUR-EMT.2</v>
          </cell>
          <cell r="B3801" t="str">
            <v>CURVA/CODO TUBO EMT Ø 2"</v>
          </cell>
          <cell r="C3801" t="str">
            <v>Consumible Maquinaria y Equipos</v>
          </cell>
          <cell r="D3801" t="str">
            <v>1.4.55.20 | Materiales y Suministros</v>
          </cell>
          <cell r="E3801" t="str">
            <v>LETRAS</v>
          </cell>
          <cell r="F3801">
            <v>0</v>
          </cell>
          <cell r="G3801" t="str">
            <v>Unidades</v>
          </cell>
          <cell r="H3801" t="str">
            <v>Unidades</v>
          </cell>
          <cell r="K3801">
            <v>0</v>
          </cell>
          <cell r="L3801">
            <v>0</v>
          </cell>
          <cell r="M3801" t="str">
            <v>Elementos sin Marca</v>
          </cell>
          <cell r="O3801">
            <v>0</v>
          </cell>
          <cell r="P3801">
            <v>0</v>
          </cell>
          <cell r="S3801">
            <v>8328</v>
          </cell>
        </row>
        <row r="3802">
          <cell r="A3802" t="str">
            <v>CUR-PLA.S/P</v>
          </cell>
          <cell r="B3802" t="str">
            <v>CURVAS - PLATINAS DE DESLIZAMIENTO S/P</v>
          </cell>
          <cell r="C3802" t="str">
            <v>Varios Diversos</v>
          </cell>
          <cell r="D3802" t="str">
            <v>1.4.05.10 | Varios</v>
          </cell>
          <cell r="F3802">
            <v>0</v>
          </cell>
          <cell r="G3802" t="str">
            <v>Juegos</v>
          </cell>
          <cell r="H3802" t="str">
            <v>Juegos</v>
          </cell>
          <cell r="K3802">
            <v>0</v>
          </cell>
          <cell r="L3802">
            <v>0</v>
          </cell>
          <cell r="M3802" t="str">
            <v>Elementos sin Marca</v>
          </cell>
          <cell r="O3802">
            <v>0</v>
          </cell>
          <cell r="P3802">
            <v>0</v>
          </cell>
          <cell r="S3802">
            <v>450000</v>
          </cell>
        </row>
        <row r="3803">
          <cell r="A3803" t="str">
            <v>CUT-LTS.LA2</v>
          </cell>
          <cell r="B3803" t="str">
            <v>CUTFLUID 5 LTS - LASER 2 REF: 356259 REF: 356259 Ref: 356259</v>
          </cell>
          <cell r="C3803" t="str">
            <v>Consumible Laser</v>
          </cell>
          <cell r="D3803" t="str">
            <v>1.4.55.20 | Materiales y Suministros</v>
          </cell>
          <cell r="E3803" t="str">
            <v>E10-N3/AC</v>
          </cell>
          <cell r="F3803">
            <v>0</v>
          </cell>
          <cell r="G3803" t="str">
            <v>Unidades</v>
          </cell>
          <cell r="H3803" t="str">
            <v>Unidades</v>
          </cell>
          <cell r="K3803">
            <v>0</v>
          </cell>
          <cell r="L3803">
            <v>0</v>
          </cell>
          <cell r="M3803" t="str">
            <v>Elementos sin Marca</v>
          </cell>
          <cell r="N3803" t="str">
            <v>356259</v>
          </cell>
          <cell r="O3803">
            <v>0</v>
          </cell>
          <cell r="P3803">
            <v>0</v>
          </cell>
        </row>
        <row r="3804">
          <cell r="A3804" t="str">
            <v>CYL-SWI.121832</v>
          </cell>
          <cell r="B3804" t="str">
            <v>CYLINDER SWITCH REF. 121832 - LASER Ref: 308001030290034</v>
          </cell>
          <cell r="C3804" t="str">
            <v>Consumible Laser</v>
          </cell>
          <cell r="D3804" t="str">
            <v>1.4.55.20 | Materiales y Suministros</v>
          </cell>
          <cell r="E3804" t="str">
            <v>E10-N4/BF</v>
          </cell>
          <cell r="F3804">
            <v>0</v>
          </cell>
          <cell r="G3804" t="str">
            <v>Unidades</v>
          </cell>
          <cell r="H3804" t="str">
            <v>Unidades</v>
          </cell>
          <cell r="K3804">
            <v>0</v>
          </cell>
          <cell r="L3804">
            <v>0</v>
          </cell>
          <cell r="M3804" t="str">
            <v>Elementos sin Marca</v>
          </cell>
          <cell r="N3804" t="str">
            <v>308001030290034</v>
          </cell>
          <cell r="O3804">
            <v>0</v>
          </cell>
          <cell r="P3804">
            <v>0</v>
          </cell>
          <cell r="S3804">
            <v>209100</v>
          </cell>
        </row>
        <row r="3805">
          <cell r="A3805" t="str">
            <v>DAD-PEL.828.375X282</v>
          </cell>
          <cell r="B3805" t="str">
            <v>DADO DE PELETIZADORA 8028 LONGITUD TOTAL 375 MM ANCHO INTERNO 282 - ANCHO EFECTIVO 280 MM Ø 4.5MM X 73/66 FABRICADO EN ACERO X46CR13</v>
          </cell>
          <cell r="C3805" t="str">
            <v>Varios Diversos</v>
          </cell>
          <cell r="D3805" t="str">
            <v>1.4.05.10 | Varios</v>
          </cell>
          <cell r="F3805">
            <v>0</v>
          </cell>
          <cell r="G3805" t="str">
            <v>Unidades</v>
          </cell>
          <cell r="H3805" t="str">
            <v>Unidades</v>
          </cell>
          <cell r="K3805">
            <v>0</v>
          </cell>
          <cell r="L3805">
            <v>0</v>
          </cell>
          <cell r="M3805" t="str">
            <v>Elementos sin Marca</v>
          </cell>
          <cell r="O3805">
            <v>0</v>
          </cell>
          <cell r="P3805">
            <v>0</v>
          </cell>
          <cell r="S3805">
            <v>20413169</v>
          </cell>
        </row>
        <row r="3806">
          <cell r="A3806" t="str">
            <v>DAD-1/4X2 3/4</v>
          </cell>
          <cell r="B3806" t="str">
            <v>DADO INOX 16" Ø INT 1/4" X 2 3/4" RECORRI</v>
          </cell>
          <cell r="C3806" t="str">
            <v>Varios Diversos</v>
          </cell>
          <cell r="D3806" t="str">
            <v>1.4.05.10 | Varios</v>
          </cell>
          <cell r="F3806">
            <v>0</v>
          </cell>
          <cell r="G3806" t="str">
            <v>Unidades</v>
          </cell>
          <cell r="H3806" t="str">
            <v>Unidades</v>
          </cell>
          <cell r="K3806">
            <v>0</v>
          </cell>
          <cell r="L3806">
            <v>0</v>
          </cell>
          <cell r="M3806" t="str">
            <v>Elementos sin Marca</v>
          </cell>
          <cell r="O3806">
            <v>0</v>
          </cell>
          <cell r="P3806">
            <v>0</v>
          </cell>
          <cell r="S3806">
            <v>5035977.25</v>
          </cell>
        </row>
        <row r="3807">
          <cell r="A3807" t="str">
            <v>DAD-PEL.1210X4X63.5</v>
          </cell>
          <cell r="B3807" t="str">
            <v>DADO PARA PELETIZADORA 1210 - 4 MM X 63.5 MM SIN ALIVIO MARCA JACOBS</v>
          </cell>
          <cell r="C3807" t="str">
            <v>Varios Diversos</v>
          </cell>
          <cell r="D3807" t="str">
            <v>1.4.05.10 | Varios</v>
          </cell>
          <cell r="F3807">
            <v>0</v>
          </cell>
          <cell r="G3807" t="str">
            <v>Unidades</v>
          </cell>
          <cell r="H3807" t="str">
            <v>Unidades</v>
          </cell>
          <cell r="K3807">
            <v>0</v>
          </cell>
          <cell r="L3807">
            <v>0</v>
          </cell>
          <cell r="M3807" t="str">
            <v>Elementos sin Marca</v>
          </cell>
          <cell r="O3807">
            <v>0</v>
          </cell>
          <cell r="P3807">
            <v>0</v>
          </cell>
          <cell r="S3807">
            <v>9667714.2799999993</v>
          </cell>
        </row>
        <row r="3808">
          <cell r="A3808" t="str">
            <v>DAD-PEL.70M</v>
          </cell>
          <cell r="B3808" t="str">
            <v>DADO PARA PELETIZADORA 1210 ESTANDAR - Ø4 MM X 70 MM SIN ALIVIO - MARCA JACOBS</v>
          </cell>
          <cell r="C3808" t="str">
            <v>Varios Diversos</v>
          </cell>
          <cell r="D3808" t="str">
            <v>1.4.05.10 | Varios</v>
          </cell>
          <cell r="F3808">
            <v>0</v>
          </cell>
          <cell r="G3808" t="str">
            <v>Unidades</v>
          </cell>
          <cell r="H3808" t="str">
            <v>Unidades</v>
          </cell>
          <cell r="K3808">
            <v>0</v>
          </cell>
          <cell r="L3808">
            <v>0</v>
          </cell>
          <cell r="M3808" t="str">
            <v>Elementos sin Marca</v>
          </cell>
          <cell r="O3808">
            <v>0</v>
          </cell>
          <cell r="P3808">
            <v>0</v>
          </cell>
          <cell r="S3808">
            <v>10630133.52</v>
          </cell>
        </row>
        <row r="3809">
          <cell r="A3809" t="str">
            <v>DAD-PEL.PLTZ25</v>
          </cell>
          <cell r="B3809" t="str">
            <v>DADO PARA PELETIZADORA PLTZ 25 Ø EXT. 762MM Ø INT. 632MM ANCHO 256MM</v>
          </cell>
          <cell r="C3809" t="str">
            <v>Varios Diversos</v>
          </cell>
          <cell r="D3809" t="str">
            <v>1.4.05.10 | Varios</v>
          </cell>
          <cell r="F3809">
            <v>0</v>
          </cell>
          <cell r="G3809" t="str">
            <v>Unidades</v>
          </cell>
          <cell r="H3809" t="str">
            <v>Unidades</v>
          </cell>
          <cell r="K3809">
            <v>200</v>
          </cell>
          <cell r="L3809">
            <v>0</v>
          </cell>
          <cell r="M3809" t="str">
            <v>Elementos sin Marca</v>
          </cell>
          <cell r="O3809">
            <v>0</v>
          </cell>
          <cell r="P3809">
            <v>0</v>
          </cell>
          <cell r="S3809">
            <v>14200000</v>
          </cell>
        </row>
        <row r="3810">
          <cell r="A3810" t="str">
            <v>DAD-PLT.25X770X630</v>
          </cell>
          <cell r="B3810" t="str">
            <v>DADO PARA PELETIZADORA PLTZ 25 Ø EXT. 770 MM Ø INT. 630 MM ANCHO TOTAL. 256MM - Ø AGUJERO 4.5 MM - RECORRIDO 70 MM CON DESFOGUE LATERALES</v>
          </cell>
          <cell r="C3810" t="str">
            <v>Varios Diversos</v>
          </cell>
          <cell r="D3810" t="str">
            <v>1.4.05.10 | Varios</v>
          </cell>
          <cell r="F3810">
            <v>0</v>
          </cell>
          <cell r="G3810" t="str">
            <v>Unidades</v>
          </cell>
          <cell r="H3810" t="str">
            <v>Unidades</v>
          </cell>
          <cell r="K3810">
            <v>0</v>
          </cell>
          <cell r="L3810">
            <v>0</v>
          </cell>
          <cell r="M3810" t="str">
            <v>Elementos sin Marca</v>
          </cell>
          <cell r="O3810">
            <v>0</v>
          </cell>
          <cell r="P3810">
            <v>0</v>
          </cell>
          <cell r="S3810">
            <v>13990000</v>
          </cell>
        </row>
        <row r="3811">
          <cell r="A3811" t="str">
            <v>DAD-PEL.X46CR13</v>
          </cell>
          <cell r="B3811" t="str">
            <v>DADO PARA PELITIZADORA SW SA SW AMERICAN-4.0X64/64 ACERO X46CR13 37% OSA</v>
          </cell>
          <cell r="C3811" t="str">
            <v>Varios Diversos</v>
          </cell>
          <cell r="D3811" t="str">
            <v>1.4.05.10 | Varios</v>
          </cell>
          <cell r="F3811">
            <v>0</v>
          </cell>
          <cell r="G3811" t="str">
            <v>Unidades</v>
          </cell>
          <cell r="H3811" t="str">
            <v>Unidades</v>
          </cell>
          <cell r="K3811">
            <v>72</v>
          </cell>
          <cell r="L3811">
            <v>0</v>
          </cell>
          <cell r="M3811" t="str">
            <v>Elementos sin Marca</v>
          </cell>
          <cell r="O3811">
            <v>0</v>
          </cell>
          <cell r="P3811">
            <v>0</v>
          </cell>
          <cell r="S3811">
            <v>6510675.5</v>
          </cell>
        </row>
        <row r="3812">
          <cell r="A3812" t="str">
            <v>DAD-PEL.11/64X2.3/4X4.5X70</v>
          </cell>
          <cell r="B3812" t="str">
            <v>DADO PELETIZADORA PLTZ25  DE 11/64 X 2.3/4 - 4.5 MM X 70 MM</v>
          </cell>
          <cell r="C3812" t="str">
            <v>Varios Diversos</v>
          </cell>
          <cell r="D3812" t="str">
            <v>1.4.05.10 | Varios</v>
          </cell>
          <cell r="F3812">
            <v>0</v>
          </cell>
          <cell r="G3812" t="str">
            <v>Unidades</v>
          </cell>
          <cell r="H3812" t="str">
            <v>Unidades</v>
          </cell>
          <cell r="K3812">
            <v>0</v>
          </cell>
          <cell r="L3812">
            <v>0</v>
          </cell>
          <cell r="M3812" t="str">
            <v>Elementos sin Marca</v>
          </cell>
          <cell r="O3812">
            <v>0</v>
          </cell>
          <cell r="P3812">
            <v>0</v>
          </cell>
          <cell r="S3812">
            <v>13990000</v>
          </cell>
        </row>
        <row r="3813">
          <cell r="A3813" t="str">
            <v>DAD-P16.2.3</v>
          </cell>
          <cell r="B3813" t="str">
            <v>DADO PLTZ 16 (501) ESTANDAR Ø 2.3 MM X 70 MM/ 63 MM DE ANCHO EFECTIVO 142 MM - ANCHO TOTAL DE 182 MM-MARCA JACOBS</v>
          </cell>
          <cell r="C3813" t="str">
            <v>Varios Diversos</v>
          </cell>
          <cell r="D3813" t="str">
            <v>1.4.05.10 | Varios</v>
          </cell>
          <cell r="F3813">
            <v>0</v>
          </cell>
          <cell r="G3813" t="str">
            <v>Unidades</v>
          </cell>
          <cell r="H3813" t="str">
            <v>Unidades</v>
          </cell>
          <cell r="K3813">
            <v>0</v>
          </cell>
          <cell r="L3813">
            <v>0</v>
          </cell>
          <cell r="M3813" t="str">
            <v>Elementos sin Marca</v>
          </cell>
          <cell r="O3813">
            <v>0</v>
          </cell>
          <cell r="P3813">
            <v>0</v>
          </cell>
          <cell r="S3813">
            <v>13745339.42</v>
          </cell>
        </row>
        <row r="3814">
          <cell r="A3814" t="str">
            <v>DAD-P16.3.8</v>
          </cell>
          <cell r="B3814" t="str">
            <v>DADO PLTZ 16 (501) ESTANDAR Ø 3.8 MM X 70 MM/ 63 MM DE ANCHO EFECTIVO 142 MM - ANCHO TOTAL DE 182 MM-MARCA JACOBS</v>
          </cell>
          <cell r="C3814" t="str">
            <v>Varios Diversos</v>
          </cell>
          <cell r="D3814" t="str">
            <v>1.4.05.10 | Varios</v>
          </cell>
          <cell r="F3814">
            <v>0</v>
          </cell>
          <cell r="G3814" t="str">
            <v>Unidades</v>
          </cell>
          <cell r="H3814" t="str">
            <v>Unidades</v>
          </cell>
          <cell r="K3814">
            <v>0</v>
          </cell>
          <cell r="L3814">
            <v>0</v>
          </cell>
          <cell r="M3814" t="str">
            <v>Elementos sin Marca</v>
          </cell>
          <cell r="O3814">
            <v>0</v>
          </cell>
          <cell r="P3814">
            <v>0</v>
          </cell>
          <cell r="S3814">
            <v>10387459.58</v>
          </cell>
        </row>
        <row r="3815">
          <cell r="A3815" t="str">
            <v>DAD-AMP.501JAC</v>
          </cell>
          <cell r="B3815" t="str">
            <v>DADO PLTZ 16(501) AMPLIADA Ø 4.5 MM X 70 MM/ 63 MM DE ANCHO EFECTIVO 174,8 MM - ANCHO TOTAL DE 214,8 MM-MARCA JACOBS</v>
          </cell>
          <cell r="C3815" t="str">
            <v>Varios Diversos</v>
          </cell>
          <cell r="D3815" t="str">
            <v>1.4.05.10 | Varios</v>
          </cell>
          <cell r="E3815" t="str">
            <v>MALLA 3</v>
          </cell>
          <cell r="F3815">
            <v>2</v>
          </cell>
          <cell r="G3815" t="str">
            <v>Unidades</v>
          </cell>
          <cell r="H3815" t="str">
            <v>Unidades</v>
          </cell>
          <cell r="K3815">
            <v>0</v>
          </cell>
          <cell r="L3815">
            <v>0</v>
          </cell>
          <cell r="M3815" t="str">
            <v>Elementos sin Marca</v>
          </cell>
          <cell r="O3815">
            <v>0</v>
          </cell>
          <cell r="P3815">
            <v>0</v>
          </cell>
          <cell r="S3815">
            <v>9137409.4199999999</v>
          </cell>
        </row>
        <row r="3816">
          <cell r="A3816" t="str">
            <v>DAD-PLT.501</v>
          </cell>
          <cell r="B3816" t="str">
            <v>DADO PLTZ 16(501) ESTÁNDAR Ø 4.5 MM X 70 MM/ 63 MM DE ANCHO EFECTIVO 142 MM - ANCHO TOTAL DE 182 MM-MARCA HAYNE</v>
          </cell>
          <cell r="C3816" t="str">
            <v>Varios Diversos</v>
          </cell>
          <cell r="D3816" t="str">
            <v>1.4.05.10 | Varios</v>
          </cell>
          <cell r="F3816">
            <v>0</v>
          </cell>
          <cell r="G3816" t="str">
            <v>Unidades</v>
          </cell>
          <cell r="H3816" t="str">
            <v>Unidades</v>
          </cell>
          <cell r="K3816">
            <v>0</v>
          </cell>
          <cell r="L3816">
            <v>0</v>
          </cell>
          <cell r="M3816" t="str">
            <v>Elementos sin Marca</v>
          </cell>
          <cell r="O3816">
            <v>1</v>
          </cell>
          <cell r="P3816">
            <v>0</v>
          </cell>
          <cell r="S3816">
            <v>4146058.13</v>
          </cell>
        </row>
        <row r="3817">
          <cell r="A3817" t="str">
            <v>DAD-PEL.501JAC</v>
          </cell>
          <cell r="B3817" t="str">
            <v>DADO PLTZ 16(501) ESTANDAR Ø 4.5 MM X 70 MM/ 63 MM DE ANCHO EFECTIVO 142 MM - ANCHO TOTAL DE 182 MM-MARCA JACOBS</v>
          </cell>
          <cell r="C3817" t="str">
            <v>Varios Diversos</v>
          </cell>
          <cell r="D3817" t="str">
            <v>1.4.05.10 | Varios</v>
          </cell>
          <cell r="E3817" t="str">
            <v>MALLA 3</v>
          </cell>
          <cell r="F3817">
            <v>0</v>
          </cell>
          <cell r="G3817" t="str">
            <v>Unidades</v>
          </cell>
          <cell r="H3817" t="str">
            <v>Unidades</v>
          </cell>
          <cell r="K3817">
            <v>0</v>
          </cell>
          <cell r="L3817">
            <v>0</v>
          </cell>
          <cell r="M3817" t="str">
            <v>Elementos sin Marca</v>
          </cell>
          <cell r="O3817">
            <v>1</v>
          </cell>
          <cell r="P3817">
            <v>0</v>
          </cell>
          <cell r="S3817">
            <v>8043997.04</v>
          </cell>
        </row>
        <row r="3818">
          <cell r="A3818" t="str">
            <v>DAD-AGU.1210</v>
          </cell>
          <cell r="B3818" t="str">
            <v>DADO PLTZ 25 (1210) AMPLIADA  Ø AGUJERO 4 MM X 50/50 HUECOS  52*372 AREA ABIERTA 50.1% MARCA JACOBS</v>
          </cell>
          <cell r="C3818" t="str">
            <v>Varios Diversos</v>
          </cell>
          <cell r="D3818" t="str">
            <v>1.4.05.10 | Varios</v>
          </cell>
          <cell r="F3818">
            <v>0</v>
          </cell>
          <cell r="G3818" t="str">
            <v>Unidades</v>
          </cell>
          <cell r="H3818" t="str">
            <v>Unidades</v>
          </cell>
          <cell r="K3818">
            <v>0</v>
          </cell>
          <cell r="L3818">
            <v>0</v>
          </cell>
          <cell r="M3818" t="str">
            <v>Elementos sin Marca</v>
          </cell>
          <cell r="O3818">
            <v>0</v>
          </cell>
          <cell r="P3818">
            <v>0</v>
          </cell>
          <cell r="S3818">
            <v>13047139.77</v>
          </cell>
        </row>
        <row r="3819">
          <cell r="A3819" t="str">
            <v>DAD-45M.55J</v>
          </cell>
          <cell r="B3819" t="str">
            <v>DADO PLTZ 25 (1210) AMPLIADA  Ø AGUJERO 4.5 MM X 55/55 HUECOS  46*372 AREA ABIERTA 50.1%-MARCA JACOBS</v>
          </cell>
          <cell r="C3819" t="str">
            <v>Varios Diversos</v>
          </cell>
          <cell r="D3819" t="str">
            <v>1.4.05.10 | Varios</v>
          </cell>
          <cell r="F3819">
            <v>0</v>
          </cell>
          <cell r="G3819" t="str">
            <v>Unidades</v>
          </cell>
          <cell r="H3819" t="str">
            <v>Unidades</v>
          </cell>
          <cell r="K3819">
            <v>0</v>
          </cell>
          <cell r="L3819">
            <v>0</v>
          </cell>
          <cell r="M3819" t="str">
            <v>Elementos sin Marca</v>
          </cell>
          <cell r="O3819">
            <v>0</v>
          </cell>
          <cell r="P3819">
            <v>0</v>
          </cell>
          <cell r="S3819">
            <v>12554352.24</v>
          </cell>
        </row>
        <row r="3820">
          <cell r="A3820" t="str">
            <v>DAD-P25.60M</v>
          </cell>
          <cell r="B3820" t="str">
            <v>DADO PLTZ 25 (1210) AMPLIADA Ø EXT. 770 MM Ø INT. 630 MM ANCHO TOTAL. 304MM - Ø AGUJERO 4.5 MM - RECORRIDO 60 MM CON DESFOGUE LATERALES - MARCA JACOBS</v>
          </cell>
          <cell r="C3820" t="str">
            <v>Varios Diversos</v>
          </cell>
          <cell r="D3820" t="str">
            <v>1.4.05.10 | Varios</v>
          </cell>
          <cell r="F3820">
            <v>2</v>
          </cell>
          <cell r="G3820" t="str">
            <v>Unidades</v>
          </cell>
          <cell r="H3820" t="str">
            <v>Unidades</v>
          </cell>
          <cell r="K3820">
            <v>0</v>
          </cell>
          <cell r="L3820">
            <v>0</v>
          </cell>
          <cell r="M3820" t="str">
            <v>Elementos sin Marca</v>
          </cell>
          <cell r="O3820">
            <v>0</v>
          </cell>
          <cell r="P3820">
            <v>0</v>
          </cell>
          <cell r="S3820">
            <v>12259318.140000001</v>
          </cell>
        </row>
        <row r="3821">
          <cell r="A3821" t="str">
            <v>DAD-PLT.1210</v>
          </cell>
          <cell r="B3821" t="str">
            <v>DADO PLTZ 25(1210) AMPLIADA Ø EXT. 770 MM Ø INT. 630 MM ANCHO TOTAL. 304MM - Ø AGUJERO 4.5 MM - RECORRIDO 70 MM CON DESFOGUE LATERALES-MARCA HAYNE</v>
          </cell>
          <cell r="C3821" t="str">
            <v>Varios Diversos</v>
          </cell>
          <cell r="D3821" t="str">
            <v>1.4.05.10 | Varios</v>
          </cell>
          <cell r="F3821">
            <v>1</v>
          </cell>
          <cell r="G3821" t="str">
            <v>Unidades</v>
          </cell>
          <cell r="H3821" t="str">
            <v>Unidades</v>
          </cell>
          <cell r="K3821">
            <v>0</v>
          </cell>
          <cell r="L3821">
            <v>0</v>
          </cell>
          <cell r="M3821" t="str">
            <v>Elementos sin Marca</v>
          </cell>
          <cell r="O3821">
            <v>0</v>
          </cell>
          <cell r="P3821">
            <v>0</v>
          </cell>
          <cell r="S3821">
            <v>9575419.6600000001</v>
          </cell>
        </row>
        <row r="3822">
          <cell r="A3822" t="str">
            <v>DAD-AMP.1210</v>
          </cell>
          <cell r="B3822" t="str">
            <v>DADO PLTZ 25(1210) AMPLIADA Ø EXT. 770 MM Ø INT. 630 MM ANCHO TOTAL. 304MM - Ø AGUJERO 4.5 MM - RECORRIDO 70 MM CON DESFOGUE LATERALES-MARCA JACOBS</v>
          </cell>
          <cell r="C3822" t="str">
            <v>Varios Diversos</v>
          </cell>
          <cell r="D3822" t="str">
            <v>1.4.05.10 | Varios</v>
          </cell>
          <cell r="E3822" t="str">
            <v>MALLA 3</v>
          </cell>
          <cell r="F3822">
            <v>4</v>
          </cell>
          <cell r="G3822" t="str">
            <v>Unidades</v>
          </cell>
          <cell r="H3822" t="str">
            <v>Unidades</v>
          </cell>
          <cell r="K3822">
            <v>0</v>
          </cell>
          <cell r="L3822">
            <v>0</v>
          </cell>
          <cell r="M3822" t="str">
            <v>Elementos sin Marca</v>
          </cell>
          <cell r="O3822">
            <v>0</v>
          </cell>
          <cell r="P3822">
            <v>0</v>
          </cell>
          <cell r="S3822">
            <v>12155428.310000001</v>
          </cell>
        </row>
        <row r="3823">
          <cell r="A3823" t="str">
            <v>DAD-P25.256M</v>
          </cell>
          <cell r="B3823" t="str">
            <v>DADO PLTZ 25(1210) ESTÁNDAR  ANCHO TOTAL 256 MM - Ø AGUJERO 3.8 MM - RECORRIDO 58 MM , SIN ALIVIO -MARCA JACOBS</v>
          </cell>
          <cell r="C3823" t="str">
            <v>Varios Diversos</v>
          </cell>
          <cell r="D3823" t="str">
            <v>1.4.05.10 | Varios</v>
          </cell>
          <cell r="F3823">
            <v>1</v>
          </cell>
          <cell r="G3823" t="str">
            <v>Unidades</v>
          </cell>
          <cell r="H3823" t="str">
            <v>Unidades</v>
          </cell>
          <cell r="K3823">
            <v>0</v>
          </cell>
          <cell r="L3823">
            <v>0</v>
          </cell>
          <cell r="M3823" t="str">
            <v>Elementos sin Marca</v>
          </cell>
          <cell r="O3823">
            <v>0</v>
          </cell>
          <cell r="P3823">
            <v>0</v>
          </cell>
          <cell r="S3823">
            <v>10099645.68</v>
          </cell>
        </row>
        <row r="3824">
          <cell r="A3824" t="str">
            <v>DAD-PEL.1210</v>
          </cell>
          <cell r="B3824" t="str">
            <v>DADO PLTZ 25(1210) ESTANDAR Ø EXT. 770 MM Ø INT. 630 MM ANCHO TOTAL. 256MM - Ø AGUJERO 4.5 MM - RECORRIDO 70 MM CON DESFOGUE LATERALES-MARCA JACOBS</v>
          </cell>
          <cell r="C3824" t="str">
            <v>Varios Diversos</v>
          </cell>
          <cell r="D3824" t="str">
            <v>1.4.05.10 | Varios</v>
          </cell>
          <cell r="E3824" t="str">
            <v>MALLA 3</v>
          </cell>
          <cell r="F3824">
            <v>1</v>
          </cell>
          <cell r="G3824" t="str">
            <v>Unidades</v>
          </cell>
          <cell r="H3824" t="str">
            <v>Unidades</v>
          </cell>
          <cell r="K3824">
            <v>0</v>
          </cell>
          <cell r="L3824">
            <v>0</v>
          </cell>
          <cell r="M3824" t="str">
            <v>Elementos sin Marca</v>
          </cell>
          <cell r="O3824">
            <v>0</v>
          </cell>
          <cell r="P3824">
            <v>0</v>
          </cell>
          <cell r="S3824">
            <v>14258314.74</v>
          </cell>
        </row>
        <row r="3825">
          <cell r="A3825" t="str">
            <v>DAD-802.8HA</v>
          </cell>
          <cell r="B3825" t="str">
            <v>DADO PLTZ 8028(1610) AMPLIADO Ø EXT. 960 MM Ø INT. 800 MM ANCHO TOTAL. 375MM - Ø AGUJERO 4.5 MM - RECORRIDO 67 MM CON ALIVIO- AREA ABIERTA DE 42.2% MARCA HAYNE</v>
          </cell>
          <cell r="C3825" t="str">
            <v>Varios Diversos</v>
          </cell>
          <cell r="D3825" t="str">
            <v>1.4.05.10 | Varios</v>
          </cell>
          <cell r="F3825">
            <v>0</v>
          </cell>
          <cell r="G3825" t="str">
            <v>Unidades</v>
          </cell>
          <cell r="H3825" t="str">
            <v>Unidades</v>
          </cell>
          <cell r="K3825">
            <v>0</v>
          </cell>
          <cell r="L3825">
            <v>0</v>
          </cell>
          <cell r="M3825" t="str">
            <v>Elementos sin Marca</v>
          </cell>
          <cell r="O3825">
            <v>1</v>
          </cell>
          <cell r="P3825">
            <v>0</v>
          </cell>
        </row>
        <row r="3826">
          <cell r="A3826" t="str">
            <v>DAD-PEL.960</v>
          </cell>
          <cell r="B3826" t="str">
            <v>DADO PLTZ 8028(1610) AMPLIADO Ø EXT. 960 MM Ø INT. 800 MM ANCHO TOTAL. 375MM - Ø AGUJERO 4.5 MM - RECORRIDO 67 MM CON ALIVIO- AREA ABIERTA DE 42.2% MARCA JACOBS (SEGUN PLANO)</v>
          </cell>
          <cell r="C3826" t="str">
            <v>Varios Diversos</v>
          </cell>
          <cell r="D3826" t="str">
            <v>1.4.05.10 | Varios</v>
          </cell>
          <cell r="F3826">
            <v>0</v>
          </cell>
          <cell r="G3826" t="str">
            <v>Unidades</v>
          </cell>
          <cell r="H3826" t="str">
            <v>Unidades</v>
          </cell>
          <cell r="K3826">
            <v>0</v>
          </cell>
          <cell r="L3826">
            <v>0</v>
          </cell>
          <cell r="M3826" t="str">
            <v>Elementos sin Marca</v>
          </cell>
          <cell r="O3826">
            <v>1</v>
          </cell>
          <cell r="P3826">
            <v>0</v>
          </cell>
          <cell r="S3826">
            <v>29061002</v>
          </cell>
        </row>
        <row r="3827">
          <cell r="A3827" t="str">
            <v>DAD-PLT.8028</v>
          </cell>
          <cell r="B3827" t="str">
            <v>DADO PLTZ 8028(1610) AMPLIADO Ø EXT. 960 MM Ø INT. 800 MM ANCHO TOTAL. 375MM - Ø AGUJERO 4.5 MM - RECORRIDO 70 MM CON DESFOGUE LATERALES-MARCA HAYNE</v>
          </cell>
          <cell r="C3827" t="str">
            <v>Varios Diversos</v>
          </cell>
          <cell r="D3827" t="str">
            <v>1.4.05.10 | Varios</v>
          </cell>
          <cell r="F3827">
            <v>0</v>
          </cell>
          <cell r="G3827" t="str">
            <v>Unidades</v>
          </cell>
          <cell r="H3827" t="str">
            <v>Unidades</v>
          </cell>
          <cell r="K3827">
            <v>0</v>
          </cell>
          <cell r="L3827">
            <v>0</v>
          </cell>
          <cell r="M3827" t="str">
            <v>Elementos sin Marca</v>
          </cell>
          <cell r="O3827">
            <v>0</v>
          </cell>
          <cell r="P3827">
            <v>0</v>
          </cell>
          <cell r="S3827">
            <v>15991937.83</v>
          </cell>
        </row>
        <row r="3828">
          <cell r="A3828" t="str">
            <v>DAD-AMP.1610</v>
          </cell>
          <cell r="B3828" t="str">
            <v>DADO PLTZ 8028(1610) AMPLIADO Ø EXT. 960 MM Ø INT. 800 MM ANCHO TOTAL. 375MM - Ø AGUJERO 4.5 MM - RECORRIDO 70 MM CON DESFOGUE LATERALES-MARCA JACOBS (SEGUN PLANO)</v>
          </cell>
          <cell r="C3828" t="str">
            <v>Varios Diversos</v>
          </cell>
          <cell r="D3828" t="str">
            <v>1.4.05.10 | Varios</v>
          </cell>
          <cell r="F3828">
            <v>0</v>
          </cell>
          <cell r="G3828" t="str">
            <v>Unidades</v>
          </cell>
          <cell r="H3828" t="str">
            <v>Unidades</v>
          </cell>
          <cell r="K3828">
            <v>0</v>
          </cell>
          <cell r="L3828">
            <v>0</v>
          </cell>
          <cell r="M3828" t="str">
            <v>Elementos sin Marca</v>
          </cell>
          <cell r="O3828">
            <v>0</v>
          </cell>
          <cell r="P3828">
            <v>0</v>
          </cell>
          <cell r="S3828">
            <v>18866726.77</v>
          </cell>
        </row>
        <row r="3829">
          <cell r="A3829" t="str">
            <v>DAD-501.4.5X70X142</v>
          </cell>
          <cell r="B3829" t="str">
            <v>DADO SW 501 Ø 4.5 MM X 70 MM/ 63 MM DE ANCHO EFECTIVO 142 MM - ANCHO TOTAL DE 182 MM</v>
          </cell>
          <cell r="C3829" t="str">
            <v>Varios Diversos</v>
          </cell>
          <cell r="D3829" t="str">
            <v>1.4.05.10 | Varios</v>
          </cell>
          <cell r="E3829" t="str">
            <v>ESTIBA STOCK P1</v>
          </cell>
          <cell r="F3829">
            <v>0</v>
          </cell>
          <cell r="G3829" t="str">
            <v>Unidades</v>
          </cell>
          <cell r="H3829" t="str">
            <v>Unidades</v>
          </cell>
          <cell r="K3829">
            <v>0</v>
          </cell>
          <cell r="L3829">
            <v>0</v>
          </cell>
          <cell r="M3829" t="str">
            <v>Elementos sin Marca</v>
          </cell>
          <cell r="O3829">
            <v>0</v>
          </cell>
          <cell r="P3829">
            <v>0</v>
          </cell>
          <cell r="S3829">
            <v>10250000</v>
          </cell>
        </row>
        <row r="3830">
          <cell r="A3830" t="str">
            <v>DAD-SW8.65/65</v>
          </cell>
          <cell r="B3830" t="str">
            <v>DADO SW 501 Ø 8 MM X 65 MM/ 65 MM</v>
          </cell>
          <cell r="C3830" t="str">
            <v>Varios Diversos</v>
          </cell>
          <cell r="D3830" t="str">
            <v>1.4.05.10 | Varios</v>
          </cell>
          <cell r="F3830">
            <v>0</v>
          </cell>
          <cell r="G3830" t="str">
            <v>Unidades</v>
          </cell>
          <cell r="H3830" t="str">
            <v>Unidades</v>
          </cell>
          <cell r="K3830">
            <v>0</v>
          </cell>
          <cell r="L3830">
            <v>0</v>
          </cell>
          <cell r="M3830" t="str">
            <v>Elementos sin Marca</v>
          </cell>
          <cell r="O3830">
            <v>0</v>
          </cell>
          <cell r="P3830">
            <v>0</v>
          </cell>
          <cell r="S3830">
            <v>9958532</v>
          </cell>
        </row>
        <row r="3831">
          <cell r="A3831" t="str">
            <v>DAD-11/64X2 3/4</v>
          </cell>
          <cell r="B3831" t="str">
            <v>DADO SW 501-H DE 11/64" Ø 2 3/4"</v>
          </cell>
          <cell r="C3831" t="str">
            <v>Varios Diversos</v>
          </cell>
          <cell r="D3831" t="str">
            <v>1.4.05.10 | Varios</v>
          </cell>
          <cell r="F3831">
            <v>0</v>
          </cell>
          <cell r="G3831" t="str">
            <v>Unidades</v>
          </cell>
          <cell r="H3831" t="str">
            <v>Unidades</v>
          </cell>
          <cell r="K3831">
            <v>0</v>
          </cell>
          <cell r="L3831">
            <v>0</v>
          </cell>
          <cell r="M3831" t="str">
            <v>Elementos sin Marca</v>
          </cell>
          <cell r="O3831">
            <v>0</v>
          </cell>
          <cell r="P3831">
            <v>0</v>
          </cell>
          <cell r="S3831">
            <v>4790812.75</v>
          </cell>
        </row>
        <row r="3832">
          <cell r="A3832" t="str">
            <v>USB-RC5.DAT</v>
          </cell>
          <cell r="B3832" t="str">
            <v>DATALOGGER TEMPERATURA USB ELITECH RC-5, REGISTRO GRÁFICO.</v>
          </cell>
          <cell r="C3832" t="str">
            <v>Electrónicos</v>
          </cell>
          <cell r="D3832" t="str">
            <v>1.4.05.16 | Eléctricos y Electrónicos</v>
          </cell>
          <cell r="E3832" t="str">
            <v>E15-N4</v>
          </cell>
          <cell r="F3832">
            <v>0</v>
          </cell>
          <cell r="G3832" t="str">
            <v>Unidades</v>
          </cell>
          <cell r="H3832" t="str">
            <v>Unidades</v>
          </cell>
          <cell r="K3832">
            <v>0</v>
          </cell>
          <cell r="L3832">
            <v>0</v>
          </cell>
          <cell r="M3832" t="str">
            <v>Elementos sin Marca</v>
          </cell>
          <cell r="O3832">
            <v>0</v>
          </cell>
          <cell r="P3832">
            <v>0</v>
          </cell>
        </row>
        <row r="3833">
          <cell r="A3833" t="str">
            <v>DEC-X30.MTRS</v>
          </cell>
          <cell r="B3833" t="str">
            <v>DECAMETRO X 30 METROS STANLEY Ref: 34-262S</v>
          </cell>
          <cell r="C3833" t="str">
            <v>Herramienta Desechable</v>
          </cell>
          <cell r="D3833" t="str">
            <v>1.4.55.15 | Herramienta Desechable</v>
          </cell>
          <cell r="F3833">
            <v>0</v>
          </cell>
          <cell r="G3833" t="str">
            <v>Unidades</v>
          </cell>
          <cell r="H3833" t="str">
            <v>Unidades</v>
          </cell>
          <cell r="K3833">
            <v>0</v>
          </cell>
          <cell r="L3833">
            <v>0</v>
          </cell>
          <cell r="M3833" t="str">
            <v>STANLEY</v>
          </cell>
          <cell r="N3833" t="str">
            <v>34-262S</v>
          </cell>
          <cell r="O3833">
            <v>0</v>
          </cell>
          <cell r="P3833">
            <v>0</v>
          </cell>
          <cell r="S3833">
            <v>55610</v>
          </cell>
        </row>
        <row r="3834">
          <cell r="A3834" t="str">
            <v>DEC-30M.CM</v>
          </cell>
          <cell r="B3834" t="str">
            <v>DECAMETRO X 30 MTS CINTA METALICA STANLEY Ref: 34-107S</v>
          </cell>
          <cell r="C3834" t="str">
            <v>Herramienta Desechable</v>
          </cell>
          <cell r="D3834" t="str">
            <v>1.4.55.15 | Herramienta Desechable</v>
          </cell>
          <cell r="F3834">
            <v>0</v>
          </cell>
          <cell r="G3834" t="str">
            <v>Unidades</v>
          </cell>
          <cell r="H3834" t="str">
            <v>Unidades</v>
          </cell>
          <cell r="K3834">
            <v>0</v>
          </cell>
          <cell r="L3834">
            <v>0</v>
          </cell>
          <cell r="M3834" t="str">
            <v>STANLEY</v>
          </cell>
          <cell r="N3834" t="str">
            <v>34-107S</v>
          </cell>
          <cell r="O3834">
            <v>0</v>
          </cell>
          <cell r="P3834">
            <v>0</v>
          </cell>
          <cell r="S3834">
            <v>66300</v>
          </cell>
        </row>
        <row r="3835">
          <cell r="A3835" t="str">
            <v>DEC-IND-INOX</v>
          </cell>
          <cell r="B3835" t="str">
            <v>DECAPANTE INDUSTRIAL PARA ACERO INNOX PI</v>
          </cell>
          <cell r="C3835" t="str">
            <v>Materiales y Suministros</v>
          </cell>
          <cell r="D3835" t="str">
            <v>1.4.55.20 | Materiales y Suministros</v>
          </cell>
          <cell r="E3835" t="str">
            <v>E14-N6</v>
          </cell>
          <cell r="F3835">
            <v>2</v>
          </cell>
          <cell r="G3835" t="str">
            <v>Litros</v>
          </cell>
          <cell r="H3835" t="str">
            <v>Litros</v>
          </cell>
          <cell r="K3835">
            <v>0</v>
          </cell>
          <cell r="L3835">
            <v>0</v>
          </cell>
          <cell r="M3835" t="str">
            <v>Elementos sin Marca</v>
          </cell>
          <cell r="O3835">
            <v>1</v>
          </cell>
          <cell r="P3835">
            <v>0</v>
          </cell>
          <cell r="Q3835">
            <v>2</v>
          </cell>
          <cell r="R3835" t="str">
            <v>3</v>
          </cell>
          <cell r="S3835">
            <v>165500</v>
          </cell>
        </row>
        <row r="3836">
          <cell r="A3836" t="str">
            <v>DEF-MIR.D68</v>
          </cell>
          <cell r="B3836" t="str">
            <v>DEFLECTION MIRROR D68 LASER Ref: 1325842</v>
          </cell>
          <cell r="C3836" t="str">
            <v>Consumible Laser</v>
          </cell>
          <cell r="D3836" t="str">
            <v>1.4.55.20 | Materiales y Suministros</v>
          </cell>
          <cell r="E3836" t="str">
            <v>E10-N4/AG</v>
          </cell>
          <cell r="F3836">
            <v>0</v>
          </cell>
          <cell r="G3836" t="str">
            <v>Unidades</v>
          </cell>
          <cell r="H3836" t="str">
            <v>Unidades</v>
          </cell>
          <cell r="K3836">
            <v>0</v>
          </cell>
          <cell r="L3836">
            <v>0</v>
          </cell>
          <cell r="M3836" t="str">
            <v>Elementos sin Marca</v>
          </cell>
          <cell r="N3836" t="str">
            <v>1325842</v>
          </cell>
          <cell r="O3836">
            <v>0</v>
          </cell>
          <cell r="P3836">
            <v>0</v>
          </cell>
        </row>
        <row r="3837">
          <cell r="A3837" t="str">
            <v>DEF-SGK.600</v>
          </cell>
          <cell r="B3837" t="str">
            <v>DEFLECTOR PARA PISTOLA DE PINTURA SGK-600-PR REF: K-5030</v>
          </cell>
          <cell r="C3837" t="str">
            <v>Varios Diversos</v>
          </cell>
          <cell r="D3837" t="str">
            <v>1.4.05.10 | Varios</v>
          </cell>
          <cell r="E3837" t="str">
            <v>EK-N2/1-AJ</v>
          </cell>
          <cell r="F3837">
            <v>2</v>
          </cell>
          <cell r="G3837" t="str">
            <v>Unidades</v>
          </cell>
          <cell r="H3837" t="str">
            <v>Unidades</v>
          </cell>
          <cell r="K3837">
            <v>0</v>
          </cell>
          <cell r="L3837">
            <v>0</v>
          </cell>
          <cell r="M3837" t="str">
            <v>Elementos sin Marca</v>
          </cell>
          <cell r="O3837">
            <v>2</v>
          </cell>
          <cell r="P3837">
            <v>0</v>
          </cell>
          <cell r="Q3837">
            <v>1</v>
          </cell>
          <cell r="R3837" t="str">
            <v>8</v>
          </cell>
          <cell r="S3837">
            <v>43000</v>
          </cell>
        </row>
        <row r="3838">
          <cell r="A3838" t="str">
            <v>DEL-SOL.CAR.60X90</v>
          </cell>
          <cell r="B3838" t="str">
            <v>DELANTAL PARA SOLDADOR EN CARNAZA 60 CMS X 90 CMS</v>
          </cell>
          <cell r="C3838" t="str">
            <v>Elementos de Protección</v>
          </cell>
          <cell r="D3838" t="str">
            <v>1.4.55.12 | Materiales y Suministros para MO</v>
          </cell>
          <cell r="E3838" t="str">
            <v>EI-N2</v>
          </cell>
          <cell r="F3838">
            <v>83</v>
          </cell>
          <cell r="G3838" t="str">
            <v>Unidades</v>
          </cell>
          <cell r="H3838" t="str">
            <v>Unidades</v>
          </cell>
          <cell r="K3838">
            <v>0</v>
          </cell>
          <cell r="L3838">
            <v>0</v>
          </cell>
          <cell r="M3838" t="str">
            <v>Elementos sin Marca</v>
          </cell>
          <cell r="O3838">
            <v>84</v>
          </cell>
          <cell r="P3838">
            <v>0</v>
          </cell>
          <cell r="Q3838">
            <v>96</v>
          </cell>
          <cell r="R3838" t="str">
            <v>7</v>
          </cell>
          <cell r="S3838">
            <v>14000</v>
          </cell>
        </row>
        <row r="3839">
          <cell r="A3839" t="str">
            <v>DEP-ACE.TXB</v>
          </cell>
          <cell r="B3839" t="str">
            <v>DEPOSITO ACEITE ESTIBADORA TXB</v>
          </cell>
          <cell r="C3839" t="str">
            <v>Materiales y Suministros</v>
          </cell>
          <cell r="D3839" t="str">
            <v>1.4.55.20 | Materiales y Suministros</v>
          </cell>
          <cell r="F3839">
            <v>0</v>
          </cell>
          <cell r="G3839" t="str">
            <v>Unidades</v>
          </cell>
          <cell r="H3839" t="str">
            <v>Unidades</v>
          </cell>
          <cell r="K3839">
            <v>0</v>
          </cell>
          <cell r="L3839">
            <v>0</v>
          </cell>
          <cell r="M3839" t="str">
            <v>Elementos sin Marca</v>
          </cell>
          <cell r="O3839">
            <v>0</v>
          </cell>
          <cell r="P3839">
            <v>0</v>
          </cell>
          <cell r="S3839">
            <v>80000</v>
          </cell>
        </row>
        <row r="3840">
          <cell r="A3840" t="str">
            <v>DEP-MAN.900</v>
          </cell>
          <cell r="B3840" t="str">
            <v>DEPOSITO DE AIRE COMPRIMIDO 900 LITROS //11ST CE, CON JUEGO DE MANOMETROS Y SET DE COMPONENTE DE INSTALACION (SIN IVA)</v>
          </cell>
          <cell r="C3840" t="str">
            <v>Neumática Diversos</v>
          </cell>
          <cell r="D3840" t="str">
            <v>1.4.05.17 | Neumático</v>
          </cell>
          <cell r="E3840" t="str">
            <v>E12-N3</v>
          </cell>
          <cell r="F3840">
            <v>0</v>
          </cell>
          <cell r="G3840" t="str">
            <v>Unidades</v>
          </cell>
          <cell r="H3840" t="str">
            <v>Unidades</v>
          </cell>
          <cell r="K3840">
            <v>0</v>
          </cell>
          <cell r="L3840">
            <v>0</v>
          </cell>
          <cell r="M3840" t="str">
            <v>Elementos sin Marca</v>
          </cell>
          <cell r="O3840">
            <v>0</v>
          </cell>
          <cell r="P3840">
            <v>0</v>
          </cell>
        </row>
        <row r="3841">
          <cell r="A3841" t="str">
            <v>DES-870.1HR</v>
          </cell>
          <cell r="B3841" t="str">
            <v>DESCANSO ANTIDESLIZANTE 1000 X 870 HR</v>
          </cell>
          <cell r="C3841" t="str">
            <v>Varios Diversos</v>
          </cell>
          <cell r="D3841" t="str">
            <v>1.4.05.10 | Varios</v>
          </cell>
          <cell r="F3841">
            <v>0</v>
          </cell>
          <cell r="G3841" t="str">
            <v>Unidades</v>
          </cell>
          <cell r="H3841" t="str">
            <v>Unidades</v>
          </cell>
          <cell r="K3841">
            <v>0</v>
          </cell>
          <cell r="L3841">
            <v>0</v>
          </cell>
          <cell r="M3841" t="str">
            <v>Elementos sin Marca</v>
          </cell>
          <cell r="O3841">
            <v>0</v>
          </cell>
          <cell r="P3841">
            <v>0</v>
          </cell>
        </row>
        <row r="3842">
          <cell r="A3842" t="str">
            <v>DES-ANT.870</v>
          </cell>
          <cell r="B3842" t="str">
            <v>DESCANSO ANTIDESLIZANTE 1000 X 870 HR (ACABADO ANTICORROSIVO Y ESMALTE)</v>
          </cell>
          <cell r="C3842" t="str">
            <v>Varios Diversos</v>
          </cell>
          <cell r="D3842" t="str">
            <v>1.4.05.10 | Varios</v>
          </cell>
          <cell r="F3842">
            <v>0</v>
          </cell>
          <cell r="G3842" t="str">
            <v>Unidades</v>
          </cell>
          <cell r="H3842" t="str">
            <v>Unidades</v>
          </cell>
          <cell r="K3842">
            <v>0</v>
          </cell>
          <cell r="L3842">
            <v>0</v>
          </cell>
          <cell r="M3842" t="str">
            <v>Elementos sin Marca</v>
          </cell>
          <cell r="O3842">
            <v>0</v>
          </cell>
          <cell r="P3842">
            <v>0</v>
          </cell>
        </row>
        <row r="3843">
          <cell r="A3843" t="str">
            <v>DES-104.353</v>
          </cell>
          <cell r="B3843" t="str">
            <v>DESCANSO ANTIDESLIZANTE 1040 X 3530 HR</v>
          </cell>
          <cell r="C3843" t="str">
            <v>Eléctricos</v>
          </cell>
          <cell r="D3843" t="str">
            <v>1.4.05.16 | Eléctricos y Electrónicos</v>
          </cell>
          <cell r="E3843" t="str">
            <v>E15-N2</v>
          </cell>
          <cell r="F3843">
            <v>0</v>
          </cell>
          <cell r="G3843" t="str">
            <v>Unidades</v>
          </cell>
          <cell r="H3843" t="str">
            <v>Unidades</v>
          </cell>
          <cell r="K3843">
            <v>0</v>
          </cell>
          <cell r="L3843">
            <v>0</v>
          </cell>
          <cell r="M3843" t="str">
            <v>Elementos sin Marca</v>
          </cell>
          <cell r="O3843">
            <v>0</v>
          </cell>
          <cell r="P3843">
            <v>0</v>
          </cell>
          <cell r="S3843">
            <v>1532942.77</v>
          </cell>
        </row>
        <row r="3844">
          <cell r="A3844" t="str">
            <v>DES-ANT.104</v>
          </cell>
          <cell r="B3844" t="str">
            <v>DESCANSO ANTIDESLIZANTE 1040 X 4430 HR</v>
          </cell>
          <cell r="C3844" t="str">
            <v>Varios Diversos</v>
          </cell>
          <cell r="D3844" t="str">
            <v>1.4.05.10 | Varios</v>
          </cell>
          <cell r="F3844">
            <v>0</v>
          </cell>
          <cell r="G3844" t="str">
            <v>Unidades</v>
          </cell>
          <cell r="H3844" t="str">
            <v>Unidades</v>
          </cell>
          <cell r="K3844">
            <v>0</v>
          </cell>
          <cell r="L3844">
            <v>0</v>
          </cell>
          <cell r="M3844" t="str">
            <v>Elementos sin Marca</v>
          </cell>
          <cell r="O3844">
            <v>0</v>
          </cell>
          <cell r="P3844">
            <v>0</v>
          </cell>
          <cell r="S3844">
            <v>1923714.94</v>
          </cell>
        </row>
        <row r="3845">
          <cell r="A3845" t="str">
            <v>DES-ANT.131</v>
          </cell>
          <cell r="B3845" t="str">
            <v>DESCANSO ANTIDESLIZANTE 1310 X 1315 HR</v>
          </cell>
          <cell r="C3845" t="str">
            <v>Varios Diversos</v>
          </cell>
          <cell r="D3845" t="str">
            <v>1.4.05.10 | Varios</v>
          </cell>
          <cell r="F3845">
            <v>0</v>
          </cell>
          <cell r="G3845" t="str">
            <v>Unidades</v>
          </cell>
          <cell r="H3845" t="str">
            <v>Unidades</v>
          </cell>
          <cell r="K3845">
            <v>0</v>
          </cell>
          <cell r="L3845">
            <v>0</v>
          </cell>
          <cell r="M3845" t="str">
            <v>Elementos sin Marca</v>
          </cell>
          <cell r="O3845">
            <v>0</v>
          </cell>
          <cell r="P3845">
            <v>0</v>
          </cell>
        </row>
        <row r="3846">
          <cell r="A3846" t="str">
            <v>DES-ANT.139</v>
          </cell>
          <cell r="B3846" t="str">
            <v>DESCANSO ANTIDESLIZANTE 1390 X 1545 HR</v>
          </cell>
          <cell r="C3846" t="str">
            <v>Varios Diversos</v>
          </cell>
          <cell r="D3846" t="str">
            <v>1.4.05.10 | Varios</v>
          </cell>
          <cell r="F3846">
            <v>0</v>
          </cell>
          <cell r="G3846" t="str">
            <v>Unidades</v>
          </cell>
          <cell r="H3846" t="str">
            <v>Unidades</v>
          </cell>
          <cell r="K3846">
            <v>0</v>
          </cell>
          <cell r="L3846">
            <v>0</v>
          </cell>
          <cell r="M3846" t="str">
            <v>Elementos sin Marca</v>
          </cell>
          <cell r="O3846">
            <v>0</v>
          </cell>
          <cell r="P3846">
            <v>0</v>
          </cell>
        </row>
        <row r="3847">
          <cell r="A3847" t="str">
            <v>DES-ANT.950</v>
          </cell>
          <cell r="B3847" t="str">
            <v>DESCANSO ANTIDESLIZANTE 950 X 1000 HR (ACABADO ANTICORROSIVO Y ESMALTE)</v>
          </cell>
          <cell r="C3847" t="str">
            <v>Varios Diversos</v>
          </cell>
          <cell r="D3847" t="str">
            <v>1.4.05.10 | Varios</v>
          </cell>
          <cell r="F3847">
            <v>0</v>
          </cell>
          <cell r="G3847" t="str">
            <v>Unidades</v>
          </cell>
          <cell r="H3847" t="str">
            <v>Unidades</v>
          </cell>
          <cell r="K3847">
            <v>0</v>
          </cell>
          <cell r="L3847">
            <v>0</v>
          </cell>
          <cell r="M3847" t="str">
            <v>Elementos sin Marca</v>
          </cell>
          <cell r="O3847">
            <v>0</v>
          </cell>
          <cell r="P3847">
            <v>0</v>
          </cell>
        </row>
        <row r="3848">
          <cell r="A3848" t="str">
            <v>DES-986.850</v>
          </cell>
          <cell r="B3848" t="str">
            <v>DESCANSO ANTIDESLIZANTE 986 X 850 HR</v>
          </cell>
          <cell r="C3848" t="str">
            <v>Varios Diversos</v>
          </cell>
          <cell r="D3848" t="str">
            <v>1.4.05.10 | Varios</v>
          </cell>
          <cell r="F3848">
            <v>0</v>
          </cell>
          <cell r="G3848" t="str">
            <v>Unidades</v>
          </cell>
          <cell r="H3848" t="str">
            <v>Unidades</v>
          </cell>
          <cell r="K3848">
            <v>0</v>
          </cell>
          <cell r="L3848">
            <v>0</v>
          </cell>
          <cell r="M3848" t="str">
            <v>Elementos sin Marca</v>
          </cell>
          <cell r="O3848">
            <v>0</v>
          </cell>
          <cell r="P3848">
            <v>0</v>
          </cell>
        </row>
        <row r="3849">
          <cell r="A3849" t="str">
            <v>DES-1P3.350</v>
          </cell>
          <cell r="B3849" t="str">
            <v>DESCANSO REJILLA T-30X100  3/16" X 1" DE 1040MM X 3530MM GALVANIZADO</v>
          </cell>
          <cell r="C3849" t="str">
            <v>Varios Diversos</v>
          </cell>
          <cell r="D3849" t="str">
            <v>1.4.05.10 | Varios</v>
          </cell>
          <cell r="F3849">
            <v>0</v>
          </cell>
          <cell r="G3849" t="str">
            <v>Unidades</v>
          </cell>
          <cell r="H3849" t="str">
            <v>Unidades</v>
          </cell>
          <cell r="K3849">
            <v>0</v>
          </cell>
          <cell r="L3849">
            <v>0</v>
          </cell>
          <cell r="M3849" t="str">
            <v>Elementos sin Marca</v>
          </cell>
          <cell r="O3849">
            <v>0</v>
          </cell>
          <cell r="P3849">
            <v>0</v>
          </cell>
          <cell r="S3849">
            <v>1377800</v>
          </cell>
        </row>
        <row r="3850">
          <cell r="A3850" t="str">
            <v>DES-1P4.430</v>
          </cell>
          <cell r="B3850" t="str">
            <v>DESCANSO REJILLA T-30X100 3/16" X 1" DE 1040MM X 4430MM GALVANIZADO</v>
          </cell>
          <cell r="C3850" t="str">
            <v>Varios Diversos</v>
          </cell>
          <cell r="D3850" t="str">
            <v>1.4.05.10 | Varios</v>
          </cell>
          <cell r="F3850">
            <v>0</v>
          </cell>
          <cell r="G3850" t="str">
            <v>Unidades</v>
          </cell>
          <cell r="H3850" t="str">
            <v>Unidades</v>
          </cell>
          <cell r="K3850">
            <v>0</v>
          </cell>
          <cell r="L3850">
            <v>0</v>
          </cell>
          <cell r="M3850" t="str">
            <v>Elementos sin Marca</v>
          </cell>
          <cell r="O3850">
            <v>0</v>
          </cell>
          <cell r="P3850">
            <v>0</v>
          </cell>
          <cell r="S3850">
            <v>1729000</v>
          </cell>
        </row>
        <row r="3851">
          <cell r="A3851" t="str">
            <v>DES-LIN.13MM</v>
          </cell>
          <cell r="B3851" t="str">
            <v>DESCENDEDOR ID PARA LINEA DE VIDA Ø 13 MM - MARCA PETZL</v>
          </cell>
          <cell r="C3851" t="str">
            <v>Elementos de Protección Contracaídas</v>
          </cell>
          <cell r="D3851" t="str">
            <v>1.4.55.12 | Materiales y Suministros para MO</v>
          </cell>
          <cell r="F3851">
            <v>0</v>
          </cell>
          <cell r="G3851" t="str">
            <v>Unidades</v>
          </cell>
          <cell r="H3851" t="str">
            <v>Unidades</v>
          </cell>
          <cell r="K3851">
            <v>0</v>
          </cell>
          <cell r="L3851">
            <v>0</v>
          </cell>
          <cell r="M3851" t="str">
            <v>Elementos sin Marca</v>
          </cell>
          <cell r="O3851">
            <v>0</v>
          </cell>
          <cell r="P3851">
            <v>0</v>
          </cell>
          <cell r="S3851">
            <v>1550000</v>
          </cell>
        </row>
        <row r="3852">
          <cell r="A3852" t="str">
            <v>DES-GRE.POW</v>
          </cell>
          <cell r="B3852" t="str">
            <v>DESENGRASANTE BIODEGRADABLE GREEN POWER X 5 GLS REF: 10228556</v>
          </cell>
          <cell r="C3852" t="str">
            <v>Materiales y Suministros</v>
          </cell>
          <cell r="D3852" t="str">
            <v>1.4.55.20 | Materiales y Suministros</v>
          </cell>
          <cell r="F3852">
            <v>1</v>
          </cell>
          <cell r="G3852" t="str">
            <v>Unidades</v>
          </cell>
          <cell r="H3852" t="str">
            <v>Unidades</v>
          </cell>
          <cell r="K3852">
            <v>0</v>
          </cell>
          <cell r="L3852">
            <v>0</v>
          </cell>
          <cell r="M3852" t="str">
            <v>Elementos sin Marca</v>
          </cell>
          <cell r="O3852">
            <v>0</v>
          </cell>
          <cell r="P3852">
            <v>0</v>
          </cell>
          <cell r="S3852">
            <v>214740</v>
          </cell>
        </row>
        <row r="3853">
          <cell r="A3853" t="str">
            <v>DES-HID.PI1-15</v>
          </cell>
          <cell r="B3853" t="str">
            <v>DESENGRASANTE HIDROSOLUBLE P1 - 15</v>
          </cell>
          <cell r="C3853" t="str">
            <v>Materiales y Suministros</v>
          </cell>
          <cell r="D3853" t="str">
            <v>1.4.55.20 | Materiales y Suministros</v>
          </cell>
          <cell r="E3853" t="str">
            <v>E7-N2</v>
          </cell>
          <cell r="F3853">
            <v>5</v>
          </cell>
          <cell r="G3853" t="str">
            <v>Galones</v>
          </cell>
          <cell r="H3853" t="str">
            <v>Galones</v>
          </cell>
          <cell r="K3853">
            <v>0</v>
          </cell>
          <cell r="L3853">
            <v>0</v>
          </cell>
          <cell r="M3853" t="str">
            <v>Elementos sin Marca</v>
          </cell>
          <cell r="O3853">
            <v>3</v>
          </cell>
          <cell r="P3853">
            <v>0</v>
          </cell>
          <cell r="Q3853">
            <v>3</v>
          </cell>
          <cell r="R3853" t="str">
            <v>3</v>
          </cell>
          <cell r="S3853">
            <v>53500</v>
          </cell>
        </row>
        <row r="3854">
          <cell r="A3854" t="str">
            <v>DES-VOL.210</v>
          </cell>
          <cell r="B3854" t="str">
            <v>DESENGRASANTE VOLATIL REF: S-210 CLEAN SHESTER</v>
          </cell>
          <cell r="C3854" t="str">
            <v>Materiales y Suministros</v>
          </cell>
          <cell r="D3854" t="str">
            <v>1.4.55.20 | Materiales y Suministros</v>
          </cell>
          <cell r="E3854" t="str">
            <v>E7-N5</v>
          </cell>
          <cell r="F3854">
            <v>8</v>
          </cell>
          <cell r="G3854" t="str">
            <v>Tarros</v>
          </cell>
          <cell r="H3854" t="str">
            <v>Tarros</v>
          </cell>
          <cell r="K3854">
            <v>0</v>
          </cell>
          <cell r="L3854">
            <v>0</v>
          </cell>
          <cell r="M3854" t="str">
            <v>Elementos sin Marca</v>
          </cell>
          <cell r="O3854">
            <v>2</v>
          </cell>
          <cell r="P3854">
            <v>0</v>
          </cell>
          <cell r="S3854">
            <v>23834</v>
          </cell>
        </row>
        <row r="3855">
          <cell r="A3855" t="str">
            <v>DES-210.AER</v>
          </cell>
          <cell r="B3855" t="str">
            <v>DESENGRASANTE VOLATIL S-210 EN AEROSOL X 16 OZ</v>
          </cell>
          <cell r="C3855" t="str">
            <v>Materiales y Suministros</v>
          </cell>
          <cell r="D3855" t="str">
            <v>1.4.55.20 | Materiales y Suministros</v>
          </cell>
          <cell r="F3855">
            <v>0</v>
          </cell>
          <cell r="G3855" t="str">
            <v>Unidades</v>
          </cell>
          <cell r="H3855" t="str">
            <v>Unidades</v>
          </cell>
          <cell r="K3855">
            <v>0</v>
          </cell>
          <cell r="L3855">
            <v>0</v>
          </cell>
          <cell r="M3855" t="str">
            <v>Elementos sin Marca</v>
          </cell>
          <cell r="O3855">
            <v>0</v>
          </cell>
          <cell r="P3855">
            <v>0</v>
          </cell>
        </row>
        <row r="3856">
          <cell r="A3856" t="str">
            <v>DES-DEX.PI3</v>
          </cell>
          <cell r="B3856" t="str">
            <v>DESENGRASANTE Y DESOXIDANTE PI - 3</v>
          </cell>
          <cell r="C3856" t="str">
            <v>Materiales y Suministros</v>
          </cell>
          <cell r="D3856" t="str">
            <v>1.4.55.20 | Materiales y Suministros</v>
          </cell>
          <cell r="F3856">
            <v>0</v>
          </cell>
          <cell r="G3856" t="str">
            <v>Galones</v>
          </cell>
          <cell r="H3856" t="str">
            <v>Cuñete</v>
          </cell>
          <cell r="I3856">
            <v>5</v>
          </cell>
          <cell r="K3856">
            <v>0</v>
          </cell>
          <cell r="L3856">
            <v>0</v>
          </cell>
          <cell r="M3856" t="str">
            <v>Elementos sin Marca</v>
          </cell>
          <cell r="O3856">
            <v>0</v>
          </cell>
          <cell r="P3856">
            <v>0</v>
          </cell>
          <cell r="S3856">
            <v>239310</v>
          </cell>
        </row>
        <row r="3857">
          <cell r="A3857" t="str">
            <v>DES-IND.BIOD</v>
          </cell>
          <cell r="B3857" t="str">
            <v>DESINFECTANTE INDUSTIRAL BIODEGRADABLE A BASE DE HIPOCLORITO DE SODIO AL 13% - SANIT PI</v>
          </cell>
          <cell r="C3857" t="str">
            <v>Materiales y Suministros</v>
          </cell>
          <cell r="D3857" t="str">
            <v>1.4.55.20 | Materiales y Suministros</v>
          </cell>
          <cell r="E3857" t="str">
            <v>E7-N2</v>
          </cell>
          <cell r="F3857">
            <v>0</v>
          </cell>
          <cell r="G3857" t="str">
            <v>Litros</v>
          </cell>
          <cell r="H3857" t="str">
            <v>Litros</v>
          </cell>
          <cell r="K3857">
            <v>0</v>
          </cell>
          <cell r="L3857">
            <v>0</v>
          </cell>
          <cell r="M3857" t="str">
            <v>Elementos sin Marca</v>
          </cell>
          <cell r="O3857">
            <v>0</v>
          </cell>
          <cell r="P3857">
            <v>0</v>
          </cell>
          <cell r="S3857">
            <v>5000</v>
          </cell>
        </row>
        <row r="3858">
          <cell r="A3858" t="str">
            <v>DES-UBD.AREAS</v>
          </cell>
          <cell r="B3858" t="str">
            <v>DESINFECTANTE INDUSTRIAL PARA AREAS A BASE DE ACIDO PERACETICO A 6% ORGANICO - PROVICIDE 6%</v>
          </cell>
          <cell r="C3858" t="str">
            <v>Materiales y Suministros</v>
          </cell>
          <cell r="D3858" t="str">
            <v>1.4.55.20 | Materiales y Suministros</v>
          </cell>
          <cell r="F3858">
            <v>0</v>
          </cell>
          <cell r="G3858" t="str">
            <v>Litros</v>
          </cell>
          <cell r="H3858" t="str">
            <v>Litros</v>
          </cell>
          <cell r="K3858">
            <v>0</v>
          </cell>
          <cell r="L3858">
            <v>0</v>
          </cell>
          <cell r="M3858" t="str">
            <v>Elementos sin Marca</v>
          </cell>
          <cell r="O3858">
            <v>0</v>
          </cell>
          <cell r="P3858">
            <v>0</v>
          </cell>
          <cell r="S3858">
            <v>15379</v>
          </cell>
        </row>
        <row r="3859">
          <cell r="A3859" t="str">
            <v>DES-IND.SEC0</v>
          </cell>
          <cell r="B3859" t="str">
            <v>DESINFECTANTE INDUSTRIAL PARA CALZADO PROCESOS SECO A BASE DE HIPOCLORITO DE CALCIO AL 70% - TEDICLOR</v>
          </cell>
          <cell r="C3859" t="str">
            <v>Materiales y Suministros</v>
          </cell>
          <cell r="D3859" t="str">
            <v>1.4.55.20 | Materiales y Suministros</v>
          </cell>
          <cell r="F3859">
            <v>0</v>
          </cell>
          <cell r="G3859" t="str">
            <v>Kilogramos</v>
          </cell>
          <cell r="H3859" t="str">
            <v>Kilogramos</v>
          </cell>
          <cell r="K3859">
            <v>0</v>
          </cell>
          <cell r="L3859">
            <v>0</v>
          </cell>
          <cell r="M3859" t="str">
            <v>Elementos sin Marca</v>
          </cell>
          <cell r="O3859">
            <v>0</v>
          </cell>
          <cell r="P3859">
            <v>0</v>
          </cell>
          <cell r="Q3859">
            <v>20</v>
          </cell>
          <cell r="S3859">
            <v>20000</v>
          </cell>
        </row>
        <row r="3860">
          <cell r="A3860" t="str">
            <v>DES-SAP.</v>
          </cell>
          <cell r="B3860" t="str">
            <v>DESOXIDANTE SAPOLIN</v>
          </cell>
          <cell r="C3860" t="str">
            <v>Materiales y Suministros</v>
          </cell>
          <cell r="D3860" t="str">
            <v>1.4.55.20 | Materiales y Suministros</v>
          </cell>
          <cell r="E3860" t="str">
            <v>EL-N1</v>
          </cell>
          <cell r="F3860">
            <v>0</v>
          </cell>
          <cell r="G3860" t="str">
            <v>Galones</v>
          </cell>
          <cell r="H3860" t="str">
            <v>Galones</v>
          </cell>
          <cell r="K3860">
            <v>0</v>
          </cell>
          <cell r="L3860">
            <v>0</v>
          </cell>
          <cell r="M3860" t="str">
            <v>Elementos sin Marca</v>
          </cell>
          <cell r="O3860">
            <v>0</v>
          </cell>
          <cell r="P3860">
            <v>0</v>
          </cell>
        </row>
        <row r="3861">
          <cell r="A3861" t="str">
            <v>DES-AIS.X7PIE</v>
          </cell>
          <cell r="B3861" t="str">
            <v>DESTORNILLADOR AISLADO 1000V X 7 PIEZAS STANLEY Ref: 65980</v>
          </cell>
          <cell r="C3861" t="str">
            <v>Herramienta Desechable</v>
          </cell>
          <cell r="D3861" t="str">
            <v>1.4.55.15 | Herramienta Desechable</v>
          </cell>
          <cell r="F3861">
            <v>0</v>
          </cell>
          <cell r="G3861" t="str">
            <v>Juegos</v>
          </cell>
          <cell r="H3861" t="str">
            <v>Juegos</v>
          </cell>
          <cell r="K3861">
            <v>0</v>
          </cell>
          <cell r="L3861">
            <v>0</v>
          </cell>
          <cell r="M3861" t="str">
            <v>STANLEY</v>
          </cell>
          <cell r="N3861" t="str">
            <v>65980</v>
          </cell>
          <cell r="O3861">
            <v>0</v>
          </cell>
          <cell r="P3861">
            <v>0</v>
          </cell>
          <cell r="S3861">
            <v>80335</v>
          </cell>
        </row>
        <row r="3862">
          <cell r="A3862" t="str">
            <v>DES-EST.1/4X4</v>
          </cell>
          <cell r="B3862" t="str">
            <v>DESTORNILLADOR DE ESTRELLA 1/4" X 4" STANLEY Ref: 69-145</v>
          </cell>
          <cell r="C3862" t="str">
            <v>Herramienta Desechable</v>
          </cell>
          <cell r="D3862" t="str">
            <v>1.4.55.15 | Herramienta Desechable</v>
          </cell>
          <cell r="F3862">
            <v>8</v>
          </cell>
          <cell r="G3862" t="str">
            <v>Unidades</v>
          </cell>
          <cell r="H3862" t="str">
            <v>Unidades</v>
          </cell>
          <cell r="K3862">
            <v>0</v>
          </cell>
          <cell r="L3862">
            <v>0</v>
          </cell>
          <cell r="M3862" t="str">
            <v>STANLEY</v>
          </cell>
          <cell r="N3862" t="str">
            <v>69-145</v>
          </cell>
          <cell r="O3862">
            <v>3</v>
          </cell>
          <cell r="P3862">
            <v>0</v>
          </cell>
          <cell r="S3862">
            <v>8963.1</v>
          </cell>
        </row>
        <row r="3863">
          <cell r="A3863" t="str">
            <v>DES-EST.5/16X6</v>
          </cell>
          <cell r="B3863" t="str">
            <v>DESTORNILLADOR DE ESTRELLA 5/16" X 6" STANLEY REF: 69-148 STANLEY REF: 69-148 STANLEY Ref: 69-148</v>
          </cell>
          <cell r="C3863" t="str">
            <v>Herramienta Desechable</v>
          </cell>
          <cell r="D3863" t="str">
            <v>1.4.55.15 | Herramienta Desechable</v>
          </cell>
          <cell r="E3863" t="str">
            <v>ARMARIO P2</v>
          </cell>
          <cell r="F3863">
            <v>0</v>
          </cell>
          <cell r="G3863" t="str">
            <v>Unidades</v>
          </cell>
          <cell r="H3863" t="str">
            <v>Unidades</v>
          </cell>
          <cell r="K3863">
            <v>0</v>
          </cell>
          <cell r="L3863">
            <v>0</v>
          </cell>
          <cell r="M3863" t="str">
            <v>STANLEY</v>
          </cell>
          <cell r="N3863" t="str">
            <v>69-148</v>
          </cell>
          <cell r="O3863">
            <v>0</v>
          </cell>
          <cell r="P3863">
            <v>0</v>
          </cell>
          <cell r="S3863">
            <v>17600</v>
          </cell>
        </row>
        <row r="3864">
          <cell r="A3864" t="str">
            <v>DES-IMP.ST09602SJ-JG</v>
          </cell>
          <cell r="B3864" t="str">
            <v>DESTORNILLADOR DE IMPACTO SAT Ref: ST09602SJ-JG</v>
          </cell>
          <cell r="C3864" t="str">
            <v>Herramienta Desechable</v>
          </cell>
          <cell r="D3864" t="str">
            <v>1.4.55.15 | Herramienta Desechable</v>
          </cell>
          <cell r="F3864">
            <v>0</v>
          </cell>
          <cell r="G3864" t="str">
            <v>Juegos</v>
          </cell>
          <cell r="H3864" t="str">
            <v>Juegos</v>
          </cell>
          <cell r="K3864">
            <v>0</v>
          </cell>
          <cell r="L3864">
            <v>0</v>
          </cell>
          <cell r="M3864" t="str">
            <v>SATA</v>
          </cell>
          <cell r="N3864" t="str">
            <v>ST09602SJ-JG</v>
          </cell>
          <cell r="O3864">
            <v>0</v>
          </cell>
          <cell r="P3864">
            <v>0</v>
          </cell>
          <cell r="S3864">
            <v>100872</v>
          </cell>
        </row>
        <row r="3865">
          <cell r="A3865" t="str">
            <v>DES-PAL.1/4X4</v>
          </cell>
          <cell r="B3865" t="str">
            <v>DESTORNILLADOR DE PALA 1/4" X 4" STANLEY Ref: STHT69119</v>
          </cell>
          <cell r="C3865" t="str">
            <v>Herramienta Desechable</v>
          </cell>
          <cell r="D3865" t="str">
            <v>1.4.55.15 | Herramienta Desechable</v>
          </cell>
          <cell r="F3865">
            <v>5</v>
          </cell>
          <cell r="G3865" t="str">
            <v>Unidades</v>
          </cell>
          <cell r="H3865" t="str">
            <v>Unidades</v>
          </cell>
          <cell r="K3865">
            <v>0</v>
          </cell>
          <cell r="L3865">
            <v>0</v>
          </cell>
          <cell r="M3865" t="str">
            <v>STANLEY</v>
          </cell>
          <cell r="N3865" t="str">
            <v>STHT69119</v>
          </cell>
          <cell r="O3865">
            <v>3</v>
          </cell>
          <cell r="P3865">
            <v>0</v>
          </cell>
          <cell r="S3865">
            <v>8801</v>
          </cell>
        </row>
        <row r="3866">
          <cell r="A3866" t="str">
            <v>DES-PAL.1/4X6</v>
          </cell>
          <cell r="B3866" t="str">
            <v>DESTORNILLADOR DE PALA 1/4" X 6" STANLEY Ref: 69-120</v>
          </cell>
          <cell r="C3866" t="str">
            <v>Herramienta Desechable</v>
          </cell>
          <cell r="D3866" t="str">
            <v>1.4.55.15 | Herramienta Desechable</v>
          </cell>
          <cell r="F3866">
            <v>0</v>
          </cell>
          <cell r="G3866" t="str">
            <v>Unidades</v>
          </cell>
          <cell r="H3866" t="str">
            <v>Unidades</v>
          </cell>
          <cell r="K3866">
            <v>0</v>
          </cell>
          <cell r="L3866">
            <v>0</v>
          </cell>
          <cell r="M3866" t="str">
            <v>STANLEY</v>
          </cell>
          <cell r="N3866" t="str">
            <v>69-120</v>
          </cell>
          <cell r="O3866">
            <v>0</v>
          </cell>
          <cell r="P3866">
            <v>0</v>
          </cell>
          <cell r="S3866">
            <v>15233</v>
          </cell>
        </row>
        <row r="3867">
          <cell r="A3867" t="str">
            <v>DES-PAL.18X4</v>
          </cell>
          <cell r="B3867" t="str">
            <v>DESTORNILLADOR DE PALA 1/8" X 4" STANLEY</v>
          </cell>
          <cell r="C3867" t="str">
            <v>Herramienta Desechable</v>
          </cell>
          <cell r="D3867" t="str">
            <v>1.4.55.15 | Herramienta Desechable</v>
          </cell>
          <cell r="E3867" t="str">
            <v>ARMARIO P2</v>
          </cell>
          <cell r="F3867">
            <v>0</v>
          </cell>
          <cell r="G3867" t="str">
            <v>Unidades</v>
          </cell>
          <cell r="H3867" t="str">
            <v>Unidades</v>
          </cell>
          <cell r="K3867">
            <v>0</v>
          </cell>
          <cell r="L3867">
            <v>0</v>
          </cell>
          <cell r="M3867" t="str">
            <v>STANLEY</v>
          </cell>
          <cell r="O3867">
            <v>0</v>
          </cell>
          <cell r="P3867">
            <v>0</v>
          </cell>
          <cell r="S3867">
            <v>12000</v>
          </cell>
        </row>
        <row r="3868">
          <cell r="A3868" t="str">
            <v>DES-PAL.1/8X6</v>
          </cell>
          <cell r="B3868" t="str">
            <v>DESTORNILLADOR DE PALA 1/8" X 6" STANLEY</v>
          </cell>
          <cell r="C3868" t="str">
            <v>Herramienta Desechable</v>
          </cell>
          <cell r="D3868" t="str">
            <v>1.4.55.15 | Herramienta Desechable</v>
          </cell>
          <cell r="F3868">
            <v>0</v>
          </cell>
          <cell r="G3868" t="str">
            <v>Unidades</v>
          </cell>
          <cell r="H3868" t="str">
            <v>Unidades</v>
          </cell>
          <cell r="K3868">
            <v>0</v>
          </cell>
          <cell r="L3868">
            <v>0</v>
          </cell>
          <cell r="M3868" t="str">
            <v>STANLEY</v>
          </cell>
          <cell r="O3868">
            <v>0</v>
          </cell>
          <cell r="P3868">
            <v>0</v>
          </cell>
          <cell r="S3868">
            <v>15200</v>
          </cell>
        </row>
        <row r="3869">
          <cell r="A3869" t="str">
            <v>DES-PAL.5/16X6</v>
          </cell>
          <cell r="B3869" t="str">
            <v>DESTORNILLADOR DE PALA 5/16" X 6" STANLEY Ref: 69-121B</v>
          </cell>
          <cell r="C3869" t="str">
            <v>Herramienta Desechable</v>
          </cell>
          <cell r="D3869" t="str">
            <v>1.4.55.15 | Herramienta Desechable</v>
          </cell>
          <cell r="F3869">
            <v>1</v>
          </cell>
          <cell r="G3869" t="str">
            <v>Unidades</v>
          </cell>
          <cell r="H3869" t="str">
            <v>Unidades</v>
          </cell>
          <cell r="K3869">
            <v>0</v>
          </cell>
          <cell r="L3869">
            <v>0</v>
          </cell>
          <cell r="M3869" t="str">
            <v>STANLEY</v>
          </cell>
          <cell r="N3869" t="str">
            <v>69-121B</v>
          </cell>
          <cell r="O3869">
            <v>0</v>
          </cell>
          <cell r="P3869">
            <v>0</v>
          </cell>
          <cell r="S3869">
            <v>16254</v>
          </cell>
        </row>
        <row r="3870">
          <cell r="A3870" t="str">
            <v>DES-DIE.X6</v>
          </cell>
          <cell r="B3870" t="str">
            <v>DESTORNILLADOR DIELECTRICO (PALA - ESTRELLA) JUEGO DE 6 UNID - MARCA BAHCO REF: 0110040024 REF: 0110040024 Ref: 0110040024</v>
          </cell>
          <cell r="C3870" t="str">
            <v>Herramienta Desechable</v>
          </cell>
          <cell r="D3870" t="str">
            <v>1.4.55.15 | Herramienta Desechable</v>
          </cell>
          <cell r="F3870">
            <v>0</v>
          </cell>
          <cell r="G3870" t="str">
            <v>Juegos</v>
          </cell>
          <cell r="H3870" t="str">
            <v>Juegos</v>
          </cell>
          <cell r="K3870">
            <v>0</v>
          </cell>
          <cell r="L3870">
            <v>0</v>
          </cell>
          <cell r="M3870" t="str">
            <v>Elementos sin Marca</v>
          </cell>
          <cell r="N3870" t="str">
            <v>0110040024</v>
          </cell>
          <cell r="O3870">
            <v>0</v>
          </cell>
          <cell r="P3870">
            <v>0</v>
          </cell>
          <cell r="S3870">
            <v>65546</v>
          </cell>
        </row>
        <row r="3871">
          <cell r="A3871" t="str">
            <v>DES-EST.1X4</v>
          </cell>
          <cell r="B3871" t="str">
            <v>DESTORNILLADOR ESTRELLA 1" X 4" STANLEY ( DESCONTINUADO) STANLEY</v>
          </cell>
          <cell r="C3871" t="str">
            <v>Herramienta Desechable</v>
          </cell>
          <cell r="D3871" t="str">
            <v>1.4.55.15 | Herramienta Desechable</v>
          </cell>
          <cell r="F3871">
            <v>0</v>
          </cell>
          <cell r="G3871" t="str">
            <v>Unidades</v>
          </cell>
          <cell r="H3871" t="str">
            <v>Unidades</v>
          </cell>
          <cell r="K3871">
            <v>0</v>
          </cell>
          <cell r="L3871">
            <v>0</v>
          </cell>
          <cell r="M3871" t="str">
            <v>STANLEY</v>
          </cell>
          <cell r="O3871">
            <v>0</v>
          </cell>
          <cell r="P3871">
            <v>0</v>
          </cell>
        </row>
        <row r="3872">
          <cell r="A3872" t="str">
            <v>DES-EST.2X4</v>
          </cell>
          <cell r="B3872" t="str">
            <v>DESTORNILLADOR ESTRELLA 2" X 4" STANLEY Ref: 69-145</v>
          </cell>
          <cell r="C3872" t="str">
            <v>Herramienta Desechable</v>
          </cell>
          <cell r="D3872" t="str">
            <v>1.4.55.15 | Herramienta Desechable</v>
          </cell>
          <cell r="F3872">
            <v>0</v>
          </cell>
          <cell r="G3872" t="str">
            <v>Unidades</v>
          </cell>
          <cell r="H3872" t="str">
            <v>Unidades</v>
          </cell>
          <cell r="K3872">
            <v>0</v>
          </cell>
          <cell r="L3872">
            <v>0</v>
          </cell>
          <cell r="M3872" t="str">
            <v>STANLEY</v>
          </cell>
          <cell r="N3872" t="str">
            <v>69-145</v>
          </cell>
          <cell r="O3872">
            <v>0</v>
          </cell>
          <cell r="P3872">
            <v>0</v>
          </cell>
        </row>
        <row r="3873">
          <cell r="A3873" t="str">
            <v>DES-PAL.3/16X4</v>
          </cell>
          <cell r="B3873" t="str">
            <v>DESTORNILLADOR PALA 3/16" X 4" STANLEY Ref: 69-111</v>
          </cell>
          <cell r="C3873" t="str">
            <v>Herramienta Desechable</v>
          </cell>
          <cell r="D3873" t="str">
            <v>1.4.55.15 | Herramienta Desechable</v>
          </cell>
          <cell r="F3873">
            <v>0</v>
          </cell>
          <cell r="G3873" t="str">
            <v>Unidades</v>
          </cell>
          <cell r="H3873" t="str">
            <v>Unidades</v>
          </cell>
          <cell r="K3873">
            <v>0</v>
          </cell>
          <cell r="L3873">
            <v>0</v>
          </cell>
          <cell r="M3873" t="str">
            <v>STANLEY</v>
          </cell>
          <cell r="N3873" t="str">
            <v>69-111</v>
          </cell>
          <cell r="O3873">
            <v>0</v>
          </cell>
          <cell r="P3873">
            <v>0</v>
          </cell>
        </row>
        <row r="3874">
          <cell r="A3874" t="str">
            <v>DES-PAL.3/8X8</v>
          </cell>
          <cell r="B3874" t="str">
            <v>DESTORNILLADOR PALA 3/8" X 8" STANLEY</v>
          </cell>
          <cell r="C3874" t="str">
            <v>Herramienta Desechable</v>
          </cell>
          <cell r="D3874" t="str">
            <v>1.4.55.15 | Herramienta Desechable</v>
          </cell>
          <cell r="F3874">
            <v>0</v>
          </cell>
          <cell r="G3874" t="str">
            <v>Unidades</v>
          </cell>
          <cell r="H3874" t="str">
            <v>Unidades</v>
          </cell>
          <cell r="K3874">
            <v>0</v>
          </cell>
          <cell r="L3874">
            <v>0</v>
          </cell>
          <cell r="M3874" t="str">
            <v>STANLEY</v>
          </cell>
          <cell r="O3874">
            <v>0</v>
          </cell>
          <cell r="P3874">
            <v>0</v>
          </cell>
          <cell r="S3874">
            <v>31932.77</v>
          </cell>
        </row>
        <row r="3875">
          <cell r="A3875" t="str">
            <v>DES-TOR.T8</v>
          </cell>
          <cell r="B3875" t="str">
            <v>DESTORNILLADOR TORX T8 Ref: 718</v>
          </cell>
          <cell r="C3875" t="str">
            <v>Herramienta Desechable</v>
          </cell>
          <cell r="D3875" t="str">
            <v>1.4.55.15 | Herramienta Desechable</v>
          </cell>
          <cell r="F3875">
            <v>0</v>
          </cell>
          <cell r="G3875" t="str">
            <v>Unidades</v>
          </cell>
          <cell r="H3875" t="str">
            <v>Unidades</v>
          </cell>
          <cell r="K3875">
            <v>0</v>
          </cell>
          <cell r="L3875">
            <v>0</v>
          </cell>
          <cell r="M3875" t="str">
            <v>Elementos sin Marca</v>
          </cell>
          <cell r="N3875" t="str">
            <v>718</v>
          </cell>
          <cell r="O3875">
            <v>0</v>
          </cell>
          <cell r="P3875">
            <v>0</v>
          </cell>
          <cell r="S3875">
            <v>12931</v>
          </cell>
        </row>
        <row r="3876">
          <cell r="A3876" t="str">
            <v>DES-PAP.140</v>
          </cell>
          <cell r="B3876" t="str">
            <v>DESTRUCTORA DE PAPEL PAPERSAFE PS 140 10 HOJAS CANECA 12 L MARCA DAHLE</v>
          </cell>
          <cell r="C3876" t="str">
            <v>Herramienta Desechable</v>
          </cell>
          <cell r="D3876" t="str">
            <v>1.4.55.15 | Herramienta Desechable</v>
          </cell>
          <cell r="F3876">
            <v>0</v>
          </cell>
          <cell r="G3876" t="str">
            <v>Unidades</v>
          </cell>
          <cell r="H3876" t="str">
            <v>Unidades</v>
          </cell>
          <cell r="K3876">
            <v>0</v>
          </cell>
          <cell r="L3876">
            <v>0</v>
          </cell>
          <cell r="M3876" t="str">
            <v>Elementos sin Marca</v>
          </cell>
          <cell r="O3876">
            <v>0</v>
          </cell>
          <cell r="P3876">
            <v>0</v>
          </cell>
          <cell r="S3876">
            <v>672184.87</v>
          </cell>
        </row>
        <row r="3877">
          <cell r="A3877" t="str">
            <v>DET-CAP.</v>
          </cell>
          <cell r="B3877" t="str">
            <v>DETECTOR CAPACITIVO KI5207 MARCA IFM - M30X1.5X81 - PNP - ALCANCE 3-15MM - 10-36 DC - IP65 - NO ENRASABLE</v>
          </cell>
          <cell r="C3877" t="str">
            <v>Varios Diversos</v>
          </cell>
          <cell r="D3877" t="str">
            <v>1.4.05.10 | Varios</v>
          </cell>
          <cell r="F3877">
            <v>0</v>
          </cell>
          <cell r="G3877" t="str">
            <v>Unidades</v>
          </cell>
          <cell r="H3877" t="str">
            <v>Unidades</v>
          </cell>
          <cell r="K3877">
            <v>0</v>
          </cell>
          <cell r="L3877">
            <v>0</v>
          </cell>
          <cell r="M3877" t="str">
            <v>Elementos sin Marca</v>
          </cell>
          <cell r="O3877">
            <v>0</v>
          </cell>
          <cell r="P3877">
            <v>0</v>
          </cell>
          <cell r="S3877">
            <v>600750</v>
          </cell>
        </row>
        <row r="3878">
          <cell r="A3878" t="str">
            <v>DET-4GA.MAXXTII</v>
          </cell>
          <cell r="B3878" t="str">
            <v>DETECTOR DE DE 4 GASES (CO, H2S, LEL,O2 - MODELO MAX XTII - MARCA BW - INCLUYE BOMGA, CARGADOR, SET DE FILTROS Y SONDA DE MUESTREO FLEXIBLE</v>
          </cell>
          <cell r="C3878" t="str">
            <v>Elementos de Protección Contracaídas</v>
          </cell>
          <cell r="D3878" t="str">
            <v>1.4.55.12 | Materiales y Suministros para MO</v>
          </cell>
          <cell r="E3878" t="str">
            <v>ARM-OFI-P2</v>
          </cell>
          <cell r="F3878">
            <v>0</v>
          </cell>
          <cell r="G3878" t="str">
            <v>Unidades</v>
          </cell>
          <cell r="H3878" t="str">
            <v>Unidades</v>
          </cell>
          <cell r="K3878">
            <v>0</v>
          </cell>
          <cell r="L3878">
            <v>0</v>
          </cell>
          <cell r="M3878" t="str">
            <v>Elementos sin Marca</v>
          </cell>
          <cell r="O3878">
            <v>0</v>
          </cell>
          <cell r="P3878">
            <v>0</v>
          </cell>
          <cell r="S3878">
            <v>3650000</v>
          </cell>
        </row>
        <row r="3879">
          <cell r="A3879" t="str">
            <v>DEC-GAS.LEL</v>
          </cell>
          <cell r="B3879" t="str">
            <v>DETECTOR DE GASES BOSEAN (LEL,O2, H2S Y CO)+ BOMBA DE SUCCION Y MANGUERA</v>
          </cell>
          <cell r="C3879" t="str">
            <v>Elementos de Protección</v>
          </cell>
          <cell r="D3879" t="str">
            <v>1.4.55.12 | Materiales y Suministros para MO</v>
          </cell>
          <cell r="E3879" t="str">
            <v>ARM-OFI-P2</v>
          </cell>
          <cell r="F3879">
            <v>0</v>
          </cell>
          <cell r="G3879" t="str">
            <v>Unidades</v>
          </cell>
          <cell r="H3879" t="str">
            <v>Unidades</v>
          </cell>
          <cell r="K3879">
            <v>0</v>
          </cell>
          <cell r="L3879">
            <v>0</v>
          </cell>
          <cell r="M3879" t="str">
            <v>Elementos sin Marca</v>
          </cell>
          <cell r="O3879">
            <v>0</v>
          </cell>
          <cell r="P3879">
            <v>0</v>
          </cell>
          <cell r="S3879">
            <v>2808889.92</v>
          </cell>
        </row>
        <row r="3880">
          <cell r="A3880" t="str">
            <v>BOS-GAS.ONAC</v>
          </cell>
          <cell r="B3880" t="str">
            <v>DETECTOR DE GASES BOSEAN (LEL,O2, H2S Y CO)+ BOMBA DE SUCCION Y MANGUERA CON CERTIFICACION ONAC</v>
          </cell>
          <cell r="C3880" t="str">
            <v>Elementos de Protección</v>
          </cell>
          <cell r="D3880" t="str">
            <v>1.4.55.12 | Materiales y Suministros para MO</v>
          </cell>
          <cell r="F3880">
            <v>1</v>
          </cell>
          <cell r="G3880" t="str">
            <v>Unidades</v>
          </cell>
          <cell r="H3880" t="str">
            <v>Unidades</v>
          </cell>
          <cell r="K3880">
            <v>0</v>
          </cell>
          <cell r="L3880">
            <v>0</v>
          </cell>
          <cell r="M3880" t="str">
            <v>Elementos sin Marca</v>
          </cell>
          <cell r="O3880">
            <v>0</v>
          </cell>
          <cell r="P3880">
            <v>0</v>
          </cell>
          <cell r="S3880">
            <v>3447970</v>
          </cell>
        </row>
        <row r="3881">
          <cell r="A3881" t="str">
            <v>DET-MEL.</v>
          </cell>
          <cell r="B3881" t="str">
            <v>DETECTOR DE METALES - MARCA GARRET</v>
          </cell>
          <cell r="C3881" t="str">
            <v>Herramienta Desechable</v>
          </cell>
          <cell r="D3881" t="str">
            <v>1.4.55.15 | Herramienta Desechable</v>
          </cell>
          <cell r="F3881">
            <v>0</v>
          </cell>
          <cell r="G3881" t="str">
            <v>Unidades</v>
          </cell>
          <cell r="H3881" t="str">
            <v>Unidades</v>
          </cell>
          <cell r="K3881">
            <v>0</v>
          </cell>
          <cell r="L3881">
            <v>0</v>
          </cell>
          <cell r="M3881" t="str">
            <v>Elementos sin Marca</v>
          </cell>
          <cell r="O3881">
            <v>0</v>
          </cell>
          <cell r="P3881">
            <v>0</v>
          </cell>
          <cell r="S3881">
            <v>583500</v>
          </cell>
        </row>
        <row r="3882">
          <cell r="A3882" t="str">
            <v>DET-GIR.55CRLI90864T</v>
          </cell>
          <cell r="B3882" t="str">
            <v>DETECTOR DE PULSOS INDUCTIVO GIRO L - IP18 - M8 NON ATEX 20-264V AC/DC  ,REF:55CRLI90864T. STIF</v>
          </cell>
          <cell r="C3882" t="str">
            <v>Sensores</v>
          </cell>
          <cell r="D3882" t="str">
            <v>1.4.05.16 | Eléctricos y Electrónicos</v>
          </cell>
          <cell r="E3882" t="str">
            <v>E15-N4</v>
          </cell>
          <cell r="F3882">
            <v>0</v>
          </cell>
          <cell r="G3882" t="str">
            <v>Unidades</v>
          </cell>
          <cell r="H3882" t="str">
            <v>Unidades</v>
          </cell>
          <cell r="K3882">
            <v>0</v>
          </cell>
          <cell r="L3882">
            <v>0</v>
          </cell>
          <cell r="M3882" t="str">
            <v>STIF</v>
          </cell>
          <cell r="O3882">
            <v>0</v>
          </cell>
          <cell r="P3882">
            <v>0</v>
          </cell>
          <cell r="S3882">
            <v>542261.80000000005</v>
          </cell>
        </row>
        <row r="3883">
          <cell r="A3883" t="str">
            <v>DET-FOT.240</v>
          </cell>
          <cell r="B3883" t="str">
            <v>DETECTOR FOTOELECTRICO 24 - 240V MARCA AUTONICS Ref: BEN5M-MFR</v>
          </cell>
          <cell r="C3883" t="str">
            <v>Sensores</v>
          </cell>
          <cell r="D3883" t="str">
            <v>1.4.05.16 | Eléctricos y Electrónicos</v>
          </cell>
          <cell r="E3883" t="str">
            <v>E15-N4</v>
          </cell>
          <cell r="F3883">
            <v>0</v>
          </cell>
          <cell r="G3883" t="str">
            <v>Unidades</v>
          </cell>
          <cell r="H3883" t="str">
            <v>Unidades</v>
          </cell>
          <cell r="K3883">
            <v>0</v>
          </cell>
          <cell r="L3883">
            <v>0</v>
          </cell>
          <cell r="M3883" t="str">
            <v>Elementos sin Marca</v>
          </cell>
          <cell r="N3883" t="str">
            <v>BEN5M-MFR</v>
          </cell>
          <cell r="O3883">
            <v>0</v>
          </cell>
          <cell r="P3883">
            <v>0</v>
          </cell>
          <cell r="S3883">
            <v>178495</v>
          </cell>
        </row>
        <row r="3884">
          <cell r="A3884" t="str">
            <v>DET-FOT.XUK0ARCTL2</v>
          </cell>
          <cell r="B3884" t="str">
            <v>DETECTOR FOTOELECTRICO 24 - 240V REF: XUK0ARCTL2 Ref: XUK0ARCTL2</v>
          </cell>
          <cell r="C3884" t="str">
            <v>Eléctricos</v>
          </cell>
          <cell r="D3884" t="str">
            <v>1.4.05.16 | Eléctricos y Electrónicos</v>
          </cell>
          <cell r="E3884" t="str">
            <v>E15-N4</v>
          </cell>
          <cell r="F3884">
            <v>0</v>
          </cell>
          <cell r="G3884" t="str">
            <v>Unidades</v>
          </cell>
          <cell r="H3884" t="str">
            <v>Unidades</v>
          </cell>
          <cell r="K3884">
            <v>0</v>
          </cell>
          <cell r="L3884">
            <v>0</v>
          </cell>
          <cell r="M3884" t="str">
            <v>Elementos sin Marca</v>
          </cell>
          <cell r="N3884" t="str">
            <v>XUK0ARCTL2</v>
          </cell>
          <cell r="O3884">
            <v>0</v>
          </cell>
          <cell r="P3884">
            <v>0</v>
          </cell>
          <cell r="S3884">
            <v>380000</v>
          </cell>
        </row>
        <row r="3885">
          <cell r="A3885" t="str">
            <v>DET-NIV.LIQ</v>
          </cell>
          <cell r="B3885" t="str">
            <v>DETECTOR NIVEL PARA LIQUIDOS - MARCA VEGA REF: SG51.XXSNBCPV, 3/4"NPT, 20-250VAC, K-IP65 REF: SG51.XXSNBCPV, 3/4"NPT, 20-250VAC, K-IP65 Ref: SG51.XXSNBCPV, 3/4"NPT, 20-250VAC, K-IP65</v>
          </cell>
          <cell r="C3885" t="str">
            <v>Electrónicos</v>
          </cell>
          <cell r="D3885" t="str">
            <v>1.4.05.16 | Eléctricos y Electrónicos</v>
          </cell>
          <cell r="E3885" t="str">
            <v>E15-N4</v>
          </cell>
          <cell r="F3885">
            <v>0</v>
          </cell>
          <cell r="G3885" t="str">
            <v>Unidades</v>
          </cell>
          <cell r="H3885" t="str">
            <v>Unidades</v>
          </cell>
          <cell r="K3885">
            <v>0</v>
          </cell>
          <cell r="L3885">
            <v>0</v>
          </cell>
          <cell r="M3885" t="str">
            <v>Elementos sin Marca</v>
          </cell>
          <cell r="N3885" t="str">
            <v>SG51.XXSNBCPV, 3/4"NPT, 20-250VAC, K-IP65</v>
          </cell>
          <cell r="O3885">
            <v>0</v>
          </cell>
          <cell r="P3885">
            <v>0</v>
          </cell>
          <cell r="S3885">
            <v>1682392.17</v>
          </cell>
        </row>
        <row r="3886">
          <cell r="A3886" t="str">
            <v>DEV-MIR.97-07-385</v>
          </cell>
          <cell r="B3886" t="str">
            <v>DEVIATING MIRROR KIT 97-07-385 - LASER Ref: 308001030290110</v>
          </cell>
          <cell r="C3886" t="str">
            <v>Consumible Laser</v>
          </cell>
          <cell r="D3886" t="str">
            <v>1.4.55.20 | Materiales y Suministros</v>
          </cell>
          <cell r="E3886" t="str">
            <v>E10-N3/AA</v>
          </cell>
          <cell r="F3886">
            <v>0</v>
          </cell>
          <cell r="G3886" t="str">
            <v>Unidades</v>
          </cell>
          <cell r="H3886" t="str">
            <v>Unidades</v>
          </cell>
          <cell r="K3886">
            <v>0</v>
          </cell>
          <cell r="L3886">
            <v>0</v>
          </cell>
          <cell r="M3886" t="str">
            <v>Elementos sin Marca</v>
          </cell>
          <cell r="N3886" t="str">
            <v>308001030290110</v>
          </cell>
          <cell r="O3886">
            <v>0</v>
          </cell>
          <cell r="P3886">
            <v>0</v>
          </cell>
          <cell r="S3886">
            <v>1546817</v>
          </cell>
        </row>
        <row r="3887">
          <cell r="A3887" t="str">
            <v>DEV-MIR.129881</v>
          </cell>
          <cell r="B3887" t="str">
            <v>DEVIATING MIRROR SI D68X0.8" REF. 129881 - LASER Ref: 308001030310007</v>
          </cell>
          <cell r="C3887" t="str">
            <v>Consumible Laser</v>
          </cell>
          <cell r="D3887" t="str">
            <v>1.4.55.20 | Materiales y Suministros</v>
          </cell>
          <cell r="E3887" t="str">
            <v>E10-N3/AA</v>
          </cell>
          <cell r="F3887">
            <v>0</v>
          </cell>
          <cell r="G3887" t="str">
            <v>Unidades</v>
          </cell>
          <cell r="H3887" t="str">
            <v>Unidades</v>
          </cell>
          <cell r="K3887">
            <v>0</v>
          </cell>
          <cell r="L3887">
            <v>0</v>
          </cell>
          <cell r="M3887" t="str">
            <v>Elementos sin Marca</v>
          </cell>
          <cell r="N3887" t="str">
            <v>308001030310007</v>
          </cell>
          <cell r="O3887">
            <v>0</v>
          </cell>
          <cell r="P3887">
            <v>0</v>
          </cell>
          <cell r="S3887">
            <v>1865050</v>
          </cell>
        </row>
        <row r="3888">
          <cell r="A3888" t="str">
            <v>DIA-GAL.2.07MT</v>
          </cell>
          <cell r="B3888" t="str">
            <v>DIAGONAL GALVANIZADA DE 2.07 METROS (ANDAMIOS)</v>
          </cell>
          <cell r="C3888" t="str">
            <v>Accesorios de Andamios</v>
          </cell>
          <cell r="D3888" t="str">
            <v>1.4.55.15 | Herramienta Desechable</v>
          </cell>
          <cell r="F3888">
            <v>0</v>
          </cell>
          <cell r="G3888" t="str">
            <v>Unidades</v>
          </cell>
          <cell r="H3888" t="str">
            <v>Unidades</v>
          </cell>
          <cell r="K3888">
            <v>0</v>
          </cell>
          <cell r="L3888">
            <v>0</v>
          </cell>
          <cell r="M3888" t="str">
            <v>Elementos sin Marca</v>
          </cell>
          <cell r="O3888">
            <v>0</v>
          </cell>
          <cell r="P3888">
            <v>0</v>
          </cell>
          <cell r="S3888">
            <v>93600</v>
          </cell>
        </row>
        <row r="3889">
          <cell r="A3889" t="str">
            <v>DIA-GAL.2.40</v>
          </cell>
          <cell r="B3889" t="str">
            <v>DIAGONAL GALVANIZADA DE 2.40 METROS (ANDAMIOS)</v>
          </cell>
          <cell r="C3889" t="str">
            <v>Accesorios de Andamios</v>
          </cell>
          <cell r="D3889" t="str">
            <v>1.4.55.15 | Herramienta Desechable</v>
          </cell>
          <cell r="F3889">
            <v>0</v>
          </cell>
          <cell r="G3889" t="str">
            <v>Unidades</v>
          </cell>
          <cell r="H3889" t="str">
            <v>Unidades</v>
          </cell>
          <cell r="K3889">
            <v>0</v>
          </cell>
          <cell r="L3889">
            <v>0</v>
          </cell>
          <cell r="M3889" t="str">
            <v>Elementos sin Marca</v>
          </cell>
          <cell r="O3889">
            <v>0</v>
          </cell>
          <cell r="P3889">
            <v>0</v>
          </cell>
          <cell r="S3889">
            <v>164160</v>
          </cell>
        </row>
        <row r="3890">
          <cell r="A3890" t="str">
            <v>DIA-GAL.3.18</v>
          </cell>
          <cell r="B3890" t="str">
            <v>DIAGONAL GALVANIZADA DE 3.18 METROS (ANDAMIOS)</v>
          </cell>
          <cell r="C3890" t="str">
            <v>Accesorios de Andamios</v>
          </cell>
          <cell r="D3890" t="str">
            <v>1.4.55.15 | Herramienta Desechable</v>
          </cell>
          <cell r="F3890">
            <v>0</v>
          </cell>
          <cell r="G3890" t="str">
            <v>Unidades</v>
          </cell>
          <cell r="H3890" t="str">
            <v>Unidades</v>
          </cell>
          <cell r="K3890">
            <v>0</v>
          </cell>
          <cell r="L3890">
            <v>0</v>
          </cell>
          <cell r="M3890" t="str">
            <v>Elementos sin Marca</v>
          </cell>
          <cell r="O3890">
            <v>0</v>
          </cell>
          <cell r="P3890">
            <v>0</v>
          </cell>
        </row>
        <row r="3891">
          <cell r="A3891" t="str">
            <v>DIA-GAL.2.81M</v>
          </cell>
          <cell r="B3891" t="str">
            <v>DIAGONAL GALVANIZADA PARA MODULO DE 2.07 X 2.81 METROS (ANDAMIOS)</v>
          </cell>
          <cell r="C3891" t="str">
            <v>Accesorios de Andamios</v>
          </cell>
          <cell r="D3891" t="str">
            <v>1.4.55.15 | Herramienta Desechable</v>
          </cell>
          <cell r="F3891">
            <v>0</v>
          </cell>
          <cell r="G3891" t="str">
            <v>Unidades</v>
          </cell>
          <cell r="H3891" t="str">
            <v>Unidades</v>
          </cell>
          <cell r="K3891">
            <v>0</v>
          </cell>
          <cell r="L3891">
            <v>0</v>
          </cell>
          <cell r="M3891" t="str">
            <v>Elementos sin Marca</v>
          </cell>
          <cell r="O3891">
            <v>0</v>
          </cell>
          <cell r="P3891">
            <v>0</v>
          </cell>
          <cell r="S3891">
            <v>154644</v>
          </cell>
        </row>
        <row r="3892">
          <cell r="A3892" t="str">
            <v>DIF-ELE.1TONX11M</v>
          </cell>
          <cell r="B3892" t="str">
            <v>DIFERENCIAL ELECTRICA 1.4 KW PARA 1 TON X 11 METROS  DE CADENA CON VEL 7.3 M/MIN NIT NIT</v>
          </cell>
          <cell r="C3892" t="str">
            <v>Herramienta Desechable</v>
          </cell>
          <cell r="D3892" t="str">
            <v>1.4.55.15 | Herramienta Desechable</v>
          </cell>
          <cell r="F3892">
            <v>0</v>
          </cell>
          <cell r="G3892" t="str">
            <v>Unidades</v>
          </cell>
          <cell r="H3892" t="str">
            <v>Unidades</v>
          </cell>
          <cell r="K3892">
            <v>0</v>
          </cell>
          <cell r="L3892">
            <v>0</v>
          </cell>
          <cell r="M3892" t="str">
            <v>NITCHI</v>
          </cell>
          <cell r="O3892">
            <v>0</v>
          </cell>
          <cell r="P3892">
            <v>0</v>
          </cell>
          <cell r="S3892">
            <v>6420000</v>
          </cell>
        </row>
        <row r="3893">
          <cell r="A3893" t="str">
            <v>DIF-ELC.3TONX10M</v>
          </cell>
          <cell r="B3893" t="str">
            <v>DIFERENCIAL ELECTRICA 3 TONELADAS X 10 METROS DE CADENA - MARCA NITCHI</v>
          </cell>
          <cell r="C3893" t="str">
            <v>Varios Diversos</v>
          </cell>
          <cell r="D3893" t="str">
            <v>1.4.05.10 | Varios</v>
          </cell>
          <cell r="F3893">
            <v>0</v>
          </cell>
          <cell r="G3893" t="str">
            <v>Unidades</v>
          </cell>
          <cell r="H3893" t="str">
            <v>Unidades</v>
          </cell>
          <cell r="K3893">
            <v>0</v>
          </cell>
          <cell r="L3893">
            <v>0</v>
          </cell>
          <cell r="M3893" t="str">
            <v>Elementos sin Marca</v>
          </cell>
          <cell r="O3893">
            <v>0</v>
          </cell>
          <cell r="P3893">
            <v>0</v>
          </cell>
          <cell r="S3893">
            <v>10314000</v>
          </cell>
        </row>
        <row r="3894">
          <cell r="A3894" t="str">
            <v>DIF-ELE.2TONX27M</v>
          </cell>
          <cell r="B3894" t="str">
            <v>DIFERENCIAL ELECTRICA 4.0 HP PARA 2 TON X 27 METROS  DE CADENA CON VEL 7.9 M/MIN NIT Ref: MH5020</v>
          </cell>
          <cell r="C3894" t="str">
            <v>Herramienta Desechable</v>
          </cell>
          <cell r="D3894" t="str">
            <v>1.4.55.15 | Herramienta Desechable</v>
          </cell>
          <cell r="F3894">
            <v>0</v>
          </cell>
          <cell r="G3894" t="str">
            <v>Unidades</v>
          </cell>
          <cell r="H3894" t="str">
            <v>Unidades</v>
          </cell>
          <cell r="K3894">
            <v>0</v>
          </cell>
          <cell r="L3894">
            <v>0</v>
          </cell>
          <cell r="M3894" t="str">
            <v>NITCHI</v>
          </cell>
          <cell r="N3894" t="str">
            <v>MH5020</v>
          </cell>
          <cell r="O3894">
            <v>0</v>
          </cell>
          <cell r="P3894">
            <v>0</v>
          </cell>
        </row>
        <row r="3895">
          <cell r="A3895" t="str">
            <v>DIF-ELE.3TX30M</v>
          </cell>
          <cell r="B3895" t="str">
            <v>DIFERENCIAL ELECTRICA 4.0 HP PARA 3 TON X 30 METROS  DE CADENA CON VEL 5.2 M/MIN NIT REF: MH5030 NIT Ref: MH5030</v>
          </cell>
          <cell r="C3895" t="str">
            <v>Varios Diversos</v>
          </cell>
          <cell r="D3895" t="str">
            <v>1.4.05.10 | Varios</v>
          </cell>
          <cell r="F3895">
            <v>0</v>
          </cell>
          <cell r="G3895" t="str">
            <v>Unidades</v>
          </cell>
          <cell r="H3895" t="str">
            <v>Unidades</v>
          </cell>
          <cell r="K3895">
            <v>0</v>
          </cell>
          <cell r="L3895">
            <v>0</v>
          </cell>
          <cell r="M3895" t="str">
            <v>NITCHI</v>
          </cell>
          <cell r="N3895" t="str">
            <v>MH5030</v>
          </cell>
          <cell r="O3895">
            <v>0</v>
          </cell>
          <cell r="P3895">
            <v>0</v>
          </cell>
          <cell r="S3895">
            <v>11569000</v>
          </cell>
        </row>
        <row r="3896">
          <cell r="A3896" t="str">
            <v>POL-ELE.2TO.</v>
          </cell>
          <cell r="B3896" t="str">
            <v>DIFERENCIAL ELECTRICA DE 2 TONELADAS CON 5 METROS DE CADENA REF: YJL-USA YALE</v>
          </cell>
          <cell r="C3896" t="str">
            <v>Varios Diversos</v>
          </cell>
          <cell r="D3896" t="str">
            <v>1.4.05.10 | Varios</v>
          </cell>
          <cell r="F3896">
            <v>0</v>
          </cell>
          <cell r="G3896" t="str">
            <v>Unidades</v>
          </cell>
          <cell r="H3896" t="str">
            <v>Unidades</v>
          </cell>
          <cell r="K3896">
            <v>0</v>
          </cell>
          <cell r="L3896">
            <v>0</v>
          </cell>
          <cell r="M3896" t="str">
            <v>YALE</v>
          </cell>
          <cell r="O3896">
            <v>0</v>
          </cell>
          <cell r="P3896">
            <v>0</v>
          </cell>
          <cell r="S3896">
            <v>9400000</v>
          </cell>
        </row>
        <row r="3897">
          <cell r="A3897" t="str">
            <v>DIF-MAN.1X10</v>
          </cell>
          <cell r="B3897" t="str">
            <v>DIFERENCIAL MANUAL PARA 1 TONELADA X 10 METROS DE CADENA MARCA YALE</v>
          </cell>
          <cell r="C3897" t="str">
            <v>Herramienta Desechable</v>
          </cell>
          <cell r="D3897" t="str">
            <v>1.4.55.15 | Herramienta Desechable</v>
          </cell>
          <cell r="F3897">
            <v>0</v>
          </cell>
          <cell r="G3897" t="str">
            <v>Unidades</v>
          </cell>
          <cell r="H3897" t="str">
            <v>Unidades</v>
          </cell>
          <cell r="K3897">
            <v>0</v>
          </cell>
          <cell r="L3897">
            <v>0</v>
          </cell>
          <cell r="M3897" t="str">
            <v>Elementos sin Marca</v>
          </cell>
          <cell r="O3897">
            <v>0</v>
          </cell>
          <cell r="P3897">
            <v>0</v>
          </cell>
          <cell r="S3897">
            <v>896000</v>
          </cell>
        </row>
        <row r="3898">
          <cell r="A3898" t="str">
            <v>DIF-MAN.1TONX15MT.YALE</v>
          </cell>
          <cell r="B3898" t="str">
            <v>DIFERENCIAL MANUAL PARA 1 TONELADA X 15 METROS DE CADENA MARCA YALE</v>
          </cell>
          <cell r="C3898" t="str">
            <v>Herramienta Desechable</v>
          </cell>
          <cell r="D3898" t="str">
            <v>1.4.55.15 | Herramienta Desechable</v>
          </cell>
          <cell r="F3898">
            <v>0</v>
          </cell>
          <cell r="G3898" t="str">
            <v>Unidades</v>
          </cell>
          <cell r="H3898" t="str">
            <v>Unidades</v>
          </cell>
          <cell r="K3898">
            <v>0</v>
          </cell>
          <cell r="L3898">
            <v>0</v>
          </cell>
          <cell r="M3898" t="str">
            <v>Elementos sin Marca</v>
          </cell>
          <cell r="O3898">
            <v>0</v>
          </cell>
          <cell r="P3898">
            <v>0</v>
          </cell>
          <cell r="S3898">
            <v>1144000</v>
          </cell>
        </row>
        <row r="3899">
          <cell r="A3899" t="str">
            <v>DIF-MAN.1X20.</v>
          </cell>
          <cell r="B3899" t="str">
            <v>DIFERENCIAL MANUAL PARA 1 TONELADA X 20 METROS DE CADENA MARCA CM</v>
          </cell>
          <cell r="C3899" t="str">
            <v>Herramienta Desechable</v>
          </cell>
          <cell r="D3899" t="str">
            <v>1.4.55.15 | Herramienta Desechable</v>
          </cell>
          <cell r="F3899">
            <v>0</v>
          </cell>
          <cell r="G3899" t="str">
            <v>Unidades</v>
          </cell>
          <cell r="H3899" t="str">
            <v>Unidades</v>
          </cell>
          <cell r="K3899">
            <v>0</v>
          </cell>
          <cell r="L3899">
            <v>0</v>
          </cell>
          <cell r="M3899" t="str">
            <v>Elementos sin Marca</v>
          </cell>
          <cell r="O3899">
            <v>0</v>
          </cell>
          <cell r="P3899">
            <v>0</v>
          </cell>
          <cell r="S3899">
            <v>1169566</v>
          </cell>
        </row>
        <row r="3900">
          <cell r="A3900" t="str">
            <v>DIF-MAN.1TOX20M</v>
          </cell>
          <cell r="B3900" t="str">
            <v>DIFERENCIAL MANUAL PARA 1 TONELADA X 20 METROS DE CADENA MARCA YALE</v>
          </cell>
          <cell r="C3900" t="str">
            <v>Herramienta Desechable</v>
          </cell>
          <cell r="D3900" t="str">
            <v>1.4.55.15 | Herramienta Desechable</v>
          </cell>
          <cell r="F3900">
            <v>5</v>
          </cell>
          <cell r="G3900" t="str">
            <v>Unidades</v>
          </cell>
          <cell r="H3900" t="str">
            <v>Unidades</v>
          </cell>
          <cell r="K3900">
            <v>0</v>
          </cell>
          <cell r="L3900">
            <v>0</v>
          </cell>
          <cell r="M3900" t="str">
            <v>Elementos sin Marca</v>
          </cell>
          <cell r="O3900">
            <v>0</v>
          </cell>
          <cell r="P3900">
            <v>0</v>
          </cell>
          <cell r="S3900">
            <v>1448000</v>
          </cell>
        </row>
        <row r="3901">
          <cell r="A3901" t="str">
            <v>DIF-1TON</v>
          </cell>
          <cell r="B3901" t="str">
            <v>DIFERENCIAL MANUAL PARA 1 TONELADA X 3 METROS DE CADENA</v>
          </cell>
          <cell r="C3901" t="str">
            <v>Herramienta Desechable</v>
          </cell>
          <cell r="D3901" t="str">
            <v>1.4.55.15 | Herramienta Desechable</v>
          </cell>
          <cell r="F3901">
            <v>0</v>
          </cell>
          <cell r="G3901" t="str">
            <v>Unidades</v>
          </cell>
          <cell r="H3901" t="str">
            <v>Unidades</v>
          </cell>
          <cell r="K3901">
            <v>0</v>
          </cell>
          <cell r="L3901">
            <v>0</v>
          </cell>
          <cell r="M3901" t="str">
            <v>Elementos sin Marca</v>
          </cell>
          <cell r="O3901">
            <v>0</v>
          </cell>
          <cell r="P3901">
            <v>0</v>
          </cell>
          <cell r="S3901">
            <v>421337</v>
          </cell>
        </row>
        <row r="3902">
          <cell r="A3902" t="str">
            <v>DIF-MAN.1X4</v>
          </cell>
          <cell r="B3902" t="str">
            <v>DIFERENCIAL MANUAL PARA 1 TONELADA X 4 METROS DE CADENA MARCA YALE</v>
          </cell>
          <cell r="C3902" t="str">
            <v>Herramienta Desechable</v>
          </cell>
          <cell r="D3902" t="str">
            <v>1.4.55.15 | Herramienta Desechable</v>
          </cell>
          <cell r="F3902">
            <v>0</v>
          </cell>
          <cell r="G3902" t="str">
            <v>Unidades</v>
          </cell>
          <cell r="H3902" t="str">
            <v>Unidades</v>
          </cell>
          <cell r="K3902">
            <v>0</v>
          </cell>
          <cell r="L3902">
            <v>0</v>
          </cell>
          <cell r="M3902" t="str">
            <v>Elementos sin Marca</v>
          </cell>
          <cell r="O3902">
            <v>0</v>
          </cell>
          <cell r="P3902">
            <v>0</v>
          </cell>
          <cell r="S3902">
            <v>748000</v>
          </cell>
        </row>
        <row r="3903">
          <cell r="A3903" t="str">
            <v>DIF-1TN.5MT</v>
          </cell>
          <cell r="B3903" t="str">
            <v>DIFERENCIAL MANUAL PARA 1 TONELADA X 5 METROS DE CADENA MARCA YALE</v>
          </cell>
          <cell r="C3903" t="str">
            <v>Herramienta Desechable</v>
          </cell>
          <cell r="D3903" t="str">
            <v>1.4.55.15 | Herramienta Desechable</v>
          </cell>
          <cell r="F3903">
            <v>0</v>
          </cell>
          <cell r="G3903" t="str">
            <v>Unidades</v>
          </cell>
          <cell r="H3903" t="str">
            <v>Unidades</v>
          </cell>
          <cell r="K3903">
            <v>0</v>
          </cell>
          <cell r="L3903">
            <v>0</v>
          </cell>
          <cell r="M3903" t="str">
            <v>Elementos sin Marca</v>
          </cell>
          <cell r="O3903">
            <v>0</v>
          </cell>
          <cell r="P3903">
            <v>0</v>
          </cell>
          <cell r="S3903">
            <v>656000</v>
          </cell>
        </row>
        <row r="3904">
          <cell r="A3904" t="str">
            <v>DIF-MAN.2X10</v>
          </cell>
          <cell r="B3904" t="str">
            <v>DIFERENCIAL MANUAL PARA 2 TONELADAS X 10 METROS DE CADENA MARCA YALE</v>
          </cell>
          <cell r="C3904" t="str">
            <v>Herramienta Desechable</v>
          </cell>
          <cell r="D3904" t="str">
            <v>1.4.55.15 | Herramienta Desechable</v>
          </cell>
          <cell r="F3904">
            <v>0</v>
          </cell>
          <cell r="G3904" t="str">
            <v>Unidades</v>
          </cell>
          <cell r="H3904" t="str">
            <v>Unidades</v>
          </cell>
          <cell r="K3904">
            <v>0</v>
          </cell>
          <cell r="L3904">
            <v>0</v>
          </cell>
          <cell r="M3904" t="str">
            <v>Elementos sin Marca</v>
          </cell>
          <cell r="O3904">
            <v>0</v>
          </cell>
          <cell r="P3904">
            <v>0</v>
          </cell>
          <cell r="S3904">
            <v>1320000</v>
          </cell>
        </row>
        <row r="3905">
          <cell r="A3905" t="str">
            <v>DIF-MAN.2TONX15.YALE</v>
          </cell>
          <cell r="B3905" t="str">
            <v>DIFERENCIAL MANUAL PARA 2 TONELADAS X 15 METROS DE CADENA MARCA YALE</v>
          </cell>
          <cell r="C3905" t="str">
            <v>Herramienta Desechable</v>
          </cell>
          <cell r="D3905" t="str">
            <v>1.4.55.15 | Herramienta Desechable</v>
          </cell>
          <cell r="F3905">
            <v>0</v>
          </cell>
          <cell r="G3905" t="str">
            <v>Unidades</v>
          </cell>
          <cell r="H3905" t="str">
            <v>Unidades</v>
          </cell>
          <cell r="K3905">
            <v>0</v>
          </cell>
          <cell r="L3905">
            <v>0</v>
          </cell>
          <cell r="M3905" t="str">
            <v>Elementos sin Marca</v>
          </cell>
          <cell r="O3905">
            <v>0</v>
          </cell>
          <cell r="P3905">
            <v>0</v>
          </cell>
          <cell r="S3905">
            <v>1552000</v>
          </cell>
        </row>
        <row r="3906">
          <cell r="A3906" t="str">
            <v>DIF-MAN.220</v>
          </cell>
          <cell r="B3906" t="str">
            <v>DIFERENCIAL MANUAL PARA 2 TONELADAS X 20 METROS DE CADENA MARCA CM</v>
          </cell>
          <cell r="C3906" t="str">
            <v>Herramienta Desechable</v>
          </cell>
          <cell r="D3906" t="str">
            <v>1.4.55.15 | Herramienta Desechable</v>
          </cell>
          <cell r="F3906">
            <v>0</v>
          </cell>
          <cell r="G3906" t="str">
            <v>Unidades</v>
          </cell>
          <cell r="H3906" t="str">
            <v>Unidades</v>
          </cell>
          <cell r="K3906">
            <v>0</v>
          </cell>
          <cell r="L3906">
            <v>0</v>
          </cell>
          <cell r="M3906" t="str">
            <v>Elementos sin Marca</v>
          </cell>
          <cell r="O3906">
            <v>0</v>
          </cell>
          <cell r="P3906">
            <v>0</v>
          </cell>
          <cell r="S3906">
            <v>1558290</v>
          </cell>
        </row>
        <row r="3907">
          <cell r="A3907" t="str">
            <v>DIF-MAN.2TONX20M</v>
          </cell>
          <cell r="B3907" t="str">
            <v>DIFERENCIAL MANUAL PARA 2 TONELADAS X 20 METROS DE CADENA MARCA YALE</v>
          </cell>
          <cell r="C3907" t="str">
            <v>Herramienta Desechable</v>
          </cell>
          <cell r="D3907" t="str">
            <v>1.4.55.15 | Herramienta Desechable</v>
          </cell>
          <cell r="F3907">
            <v>0</v>
          </cell>
          <cell r="G3907" t="str">
            <v>Unidades</v>
          </cell>
          <cell r="H3907" t="str">
            <v>Unidades</v>
          </cell>
          <cell r="K3907">
            <v>0</v>
          </cell>
          <cell r="L3907">
            <v>0</v>
          </cell>
          <cell r="M3907" t="str">
            <v>Elementos sin Marca</v>
          </cell>
          <cell r="O3907">
            <v>0</v>
          </cell>
          <cell r="P3907">
            <v>0</v>
          </cell>
          <cell r="S3907">
            <v>1720000</v>
          </cell>
        </row>
        <row r="3908">
          <cell r="A3908" t="str">
            <v>DIF-MAN.2TX5MT</v>
          </cell>
          <cell r="B3908" t="str">
            <v>DIFERENCIAL MANUAL PARA 2 TONELADAS X 5 METROS DE CADENA MARCA YALE</v>
          </cell>
          <cell r="C3908" t="str">
            <v>Materiales y Suministros</v>
          </cell>
          <cell r="D3908" t="str">
            <v>1.4.55.20 | Materiales y Suministros</v>
          </cell>
          <cell r="F3908">
            <v>0</v>
          </cell>
          <cell r="G3908" t="str">
            <v>Unidades</v>
          </cell>
          <cell r="H3908" t="str">
            <v>Unidades</v>
          </cell>
          <cell r="K3908">
            <v>0</v>
          </cell>
          <cell r="L3908">
            <v>0</v>
          </cell>
          <cell r="M3908" t="str">
            <v>Elementos sin Marca</v>
          </cell>
          <cell r="O3908">
            <v>0</v>
          </cell>
          <cell r="P3908">
            <v>0</v>
          </cell>
          <cell r="S3908">
            <v>704000</v>
          </cell>
        </row>
        <row r="3909">
          <cell r="A3909" t="str">
            <v>DIF-3TO.15M.</v>
          </cell>
          <cell r="B3909" t="str">
            <v>DIFERENCIAL MANUAL PARA 3 TONELADAS X 15 METROS DE CADENA MARCA YALE</v>
          </cell>
          <cell r="C3909" t="str">
            <v>Herramienta Desechable</v>
          </cell>
          <cell r="D3909" t="str">
            <v>1.4.55.15 | Herramienta Desechable</v>
          </cell>
          <cell r="F3909">
            <v>0</v>
          </cell>
          <cell r="G3909" t="str">
            <v>Unidades</v>
          </cell>
          <cell r="H3909" t="str">
            <v>Unidades</v>
          </cell>
          <cell r="K3909">
            <v>0</v>
          </cell>
          <cell r="L3909">
            <v>0</v>
          </cell>
          <cell r="M3909" t="str">
            <v>Elementos sin Marca</v>
          </cell>
          <cell r="O3909">
            <v>0</v>
          </cell>
          <cell r="P3909">
            <v>0</v>
          </cell>
          <cell r="S3909">
            <v>2000000</v>
          </cell>
        </row>
        <row r="3910">
          <cell r="A3910" t="str">
            <v>DIF-MAN.3TONX20M</v>
          </cell>
          <cell r="B3910" t="str">
            <v>DIFERENCIAL MANUAL PARA 3 TONELADAS X 20 METROS DE CADENA MARCA YALE</v>
          </cell>
          <cell r="C3910" t="str">
            <v>Herramienta Desechable</v>
          </cell>
          <cell r="D3910" t="str">
            <v>1.4.55.15 | Herramienta Desechable</v>
          </cell>
          <cell r="F3910">
            <v>0</v>
          </cell>
          <cell r="G3910" t="str">
            <v>Unidades</v>
          </cell>
          <cell r="H3910" t="str">
            <v>Unidades</v>
          </cell>
          <cell r="K3910">
            <v>0</v>
          </cell>
          <cell r="L3910">
            <v>0</v>
          </cell>
          <cell r="M3910" t="str">
            <v>Elementos sin Marca</v>
          </cell>
          <cell r="O3910">
            <v>0</v>
          </cell>
          <cell r="P3910">
            <v>0</v>
          </cell>
          <cell r="S3910">
            <v>2680000</v>
          </cell>
        </row>
        <row r="3911">
          <cell r="A3911" t="str">
            <v>DIF-MAN.5TONX15M</v>
          </cell>
          <cell r="B3911" t="str">
            <v>DIFERENCIAL MANUAL PARA 5 TONELADAS X 15 METROS DE CADENA MARCA YALE</v>
          </cell>
          <cell r="C3911" t="str">
            <v>Herramienta Desechable</v>
          </cell>
          <cell r="D3911" t="str">
            <v>1.4.55.15 | Herramienta Desechable</v>
          </cell>
          <cell r="F3911">
            <v>0</v>
          </cell>
          <cell r="G3911" t="str">
            <v>Unidades</v>
          </cell>
          <cell r="H3911" t="str">
            <v>Unidades</v>
          </cell>
          <cell r="K3911">
            <v>0</v>
          </cell>
          <cell r="L3911">
            <v>0</v>
          </cell>
          <cell r="M3911" t="str">
            <v>Elementos sin Marca</v>
          </cell>
          <cell r="O3911">
            <v>0</v>
          </cell>
          <cell r="P3911">
            <v>0</v>
          </cell>
          <cell r="S3911">
            <v>2950000</v>
          </cell>
        </row>
        <row r="3912">
          <cell r="A3912" t="str">
            <v>DIF-CON.260.404-18</v>
          </cell>
          <cell r="B3912" t="str">
            <v>DIFUSOR CONICO 260 AMPERIOS REF. 404-18</v>
          </cell>
          <cell r="C3912" t="str">
            <v>Consumible Maquinaria y Equipos</v>
          </cell>
          <cell r="D3912" t="str">
            <v>1.4.55.20 | Materiales y Suministros</v>
          </cell>
          <cell r="E3912" t="str">
            <v>EK-N2/2-AC</v>
          </cell>
          <cell r="F3912">
            <v>13</v>
          </cell>
          <cell r="G3912" t="str">
            <v>Unidades</v>
          </cell>
          <cell r="H3912" t="str">
            <v>Unidades</v>
          </cell>
          <cell r="K3912">
            <v>0</v>
          </cell>
          <cell r="L3912">
            <v>0</v>
          </cell>
          <cell r="M3912" t="str">
            <v>Elementos sin Marca</v>
          </cell>
          <cell r="O3912">
            <v>12</v>
          </cell>
          <cell r="P3912">
            <v>0</v>
          </cell>
          <cell r="Q3912">
            <v>10</v>
          </cell>
          <cell r="R3912" t="str">
            <v>5</v>
          </cell>
          <cell r="S3912">
            <v>39650</v>
          </cell>
        </row>
        <row r="3913">
          <cell r="A3913" t="str">
            <v>DIF-GAS.HD54-16</v>
          </cell>
          <cell r="B3913" t="str">
            <v>DIFUSOR DE GAS (ESAB) REF. HD54-16</v>
          </cell>
          <cell r="C3913" t="str">
            <v>Consumible Maquinaria y Equipos</v>
          </cell>
          <cell r="D3913" t="str">
            <v>1.4.55.20 | Materiales y Suministros</v>
          </cell>
          <cell r="E3913" t="str">
            <v>EK-N2/2-BC</v>
          </cell>
          <cell r="F3913">
            <v>31</v>
          </cell>
          <cell r="G3913" t="str">
            <v>Unidades</v>
          </cell>
          <cell r="H3913" t="str">
            <v>Unidades</v>
          </cell>
          <cell r="K3913">
            <v>0</v>
          </cell>
          <cell r="L3913">
            <v>0</v>
          </cell>
          <cell r="M3913" t="str">
            <v>Elementos sin Marca</v>
          </cell>
          <cell r="O3913">
            <v>10</v>
          </cell>
          <cell r="P3913">
            <v>0</v>
          </cell>
          <cell r="Q3913">
            <v>10</v>
          </cell>
          <cell r="R3913" t="str">
            <v>5</v>
          </cell>
          <cell r="S3913">
            <v>44100</v>
          </cell>
        </row>
        <row r="3914">
          <cell r="A3914" t="str">
            <v>DIF-GAS.NBC</v>
          </cell>
          <cell r="B3914" t="str">
            <v>DIFUSOR DE GAS (NBC 500)</v>
          </cell>
          <cell r="C3914" t="str">
            <v>Consumible Equipo de Soldadura</v>
          </cell>
          <cell r="D3914" t="str">
            <v>1.4.55.20 | Materiales y Suministros</v>
          </cell>
          <cell r="E3914" t="str">
            <v>EK-N2/2-CH</v>
          </cell>
          <cell r="F3914">
            <v>27</v>
          </cell>
          <cell r="G3914" t="str">
            <v>Unidades</v>
          </cell>
          <cell r="H3914" t="str">
            <v>Unidades</v>
          </cell>
          <cell r="K3914">
            <v>0</v>
          </cell>
          <cell r="L3914">
            <v>0</v>
          </cell>
          <cell r="M3914" t="str">
            <v>Elementos sin Marca</v>
          </cell>
          <cell r="O3914">
            <v>0</v>
          </cell>
          <cell r="P3914">
            <v>0</v>
          </cell>
          <cell r="S3914">
            <v>1</v>
          </cell>
        </row>
        <row r="3915">
          <cell r="A3915" t="str">
            <v>DIF-GAS.1/8</v>
          </cell>
          <cell r="B3915" t="str">
            <v>DIFUSOR DE GAS 1/8"</v>
          </cell>
          <cell r="C3915" t="str">
            <v>Varios Diversos</v>
          </cell>
          <cell r="D3915" t="str">
            <v>1.4.05.10 | Varios</v>
          </cell>
          <cell r="E3915" t="str">
            <v>EK-N2/2</v>
          </cell>
          <cell r="F3915">
            <v>0</v>
          </cell>
          <cell r="G3915" t="str">
            <v>Unidades</v>
          </cell>
          <cell r="H3915" t="str">
            <v>Unidades</v>
          </cell>
          <cell r="K3915">
            <v>0</v>
          </cell>
          <cell r="L3915">
            <v>0</v>
          </cell>
          <cell r="M3915" t="str">
            <v>Elementos sin Marca</v>
          </cell>
          <cell r="O3915">
            <v>0</v>
          </cell>
          <cell r="P3915">
            <v>0</v>
          </cell>
        </row>
        <row r="3916">
          <cell r="A3916" t="str">
            <v>DIF-GAS.DS1</v>
          </cell>
          <cell r="B3916" t="str">
            <v>DIFUSOR DE GAS REF. DS-1</v>
          </cell>
          <cell r="C3916" t="str">
            <v>Consumible Equipo de Soldadura</v>
          </cell>
          <cell r="D3916" t="str">
            <v>1.4.55.20 | Materiales y Suministros</v>
          </cell>
          <cell r="E3916" t="str">
            <v>EK-N2/2-DC</v>
          </cell>
          <cell r="F3916">
            <v>9</v>
          </cell>
          <cell r="G3916" t="str">
            <v>Unidades</v>
          </cell>
          <cell r="H3916" t="str">
            <v>Unidades</v>
          </cell>
          <cell r="K3916">
            <v>0</v>
          </cell>
          <cell r="L3916">
            <v>0</v>
          </cell>
          <cell r="M3916" t="str">
            <v>Elementos sin Marca</v>
          </cell>
          <cell r="O3916">
            <v>5</v>
          </cell>
          <cell r="P3916">
            <v>0</v>
          </cell>
          <cell r="Q3916">
            <v>5</v>
          </cell>
          <cell r="R3916" t="str">
            <v>5</v>
          </cell>
          <cell r="S3916">
            <v>56550</v>
          </cell>
        </row>
        <row r="3917">
          <cell r="A3917" t="str">
            <v>DIF-GAS.D-1</v>
          </cell>
          <cell r="B3917" t="str">
            <v>DIFUSOR DE GAS REF: D-1 REF: D-1 Ref: D-1</v>
          </cell>
          <cell r="C3917" t="str">
            <v>Consumible Maquinaria y Equipos</v>
          </cell>
          <cell r="D3917" t="str">
            <v>1.4.55.20 | Materiales y Suministros</v>
          </cell>
          <cell r="E3917" t="str">
            <v>EK-N2/2-DC</v>
          </cell>
          <cell r="F3917">
            <v>5</v>
          </cell>
          <cell r="G3917" t="str">
            <v>Unidades</v>
          </cell>
          <cell r="H3917" t="str">
            <v>Unidades</v>
          </cell>
          <cell r="K3917">
            <v>0</v>
          </cell>
          <cell r="L3917">
            <v>0</v>
          </cell>
          <cell r="M3917" t="str">
            <v>Elementos sin Marca</v>
          </cell>
          <cell r="N3917" t="str">
            <v>D-1</v>
          </cell>
          <cell r="O3917">
            <v>5</v>
          </cell>
          <cell r="P3917">
            <v>0</v>
          </cell>
          <cell r="R3917" t="str">
            <v>5</v>
          </cell>
          <cell r="S3917">
            <v>51350</v>
          </cell>
        </row>
        <row r="3918">
          <cell r="A3918" t="str">
            <v>DIO-MOD.347886</v>
          </cell>
          <cell r="B3918" t="str">
            <v>DIODE MODULE 365NM 1 MW 0.11M REF. 347886 - LASER Ref: 308001030340076</v>
          </cell>
          <cell r="C3918" t="str">
            <v>Consumible Laser</v>
          </cell>
          <cell r="D3918" t="str">
            <v>1.4.55.20 | Materiales y Suministros</v>
          </cell>
          <cell r="E3918" t="str">
            <v>E10-N3/AB</v>
          </cell>
          <cell r="F3918">
            <v>0</v>
          </cell>
          <cell r="G3918" t="str">
            <v>Unidades</v>
          </cell>
          <cell r="H3918" t="str">
            <v>Unidades</v>
          </cell>
          <cell r="K3918">
            <v>0</v>
          </cell>
          <cell r="L3918">
            <v>0</v>
          </cell>
          <cell r="M3918" t="str">
            <v>Elementos sin Marca</v>
          </cell>
          <cell r="N3918" t="str">
            <v>308001030340076</v>
          </cell>
          <cell r="O3918">
            <v>0</v>
          </cell>
          <cell r="P3918">
            <v>0</v>
          </cell>
          <cell r="S3918">
            <v>236158</v>
          </cell>
        </row>
        <row r="3919">
          <cell r="A3919" t="str">
            <v>DISCO-14X3/32TR</v>
          </cell>
          <cell r="B3919" t="str">
            <v>DISCO 14" X 3/32 PARA TRONZADORA ABRACOL</v>
          </cell>
          <cell r="C3919" t="str">
            <v>Disco Varios</v>
          </cell>
          <cell r="D3919" t="str">
            <v>1.4.55.20 | Materiales y Suministros</v>
          </cell>
          <cell r="E3919" t="str">
            <v>EJ-N3</v>
          </cell>
          <cell r="F3919">
            <v>2</v>
          </cell>
          <cell r="G3919" t="str">
            <v>Unidades</v>
          </cell>
          <cell r="H3919" t="str">
            <v>Unidades</v>
          </cell>
          <cell r="K3919">
            <v>0</v>
          </cell>
          <cell r="L3919">
            <v>0</v>
          </cell>
          <cell r="M3919" t="str">
            <v>ABRACOL</v>
          </cell>
          <cell r="O3919">
            <v>2</v>
          </cell>
          <cell r="P3919">
            <v>0</v>
          </cell>
          <cell r="Q3919">
            <v>2</v>
          </cell>
          <cell r="R3919" t="str">
            <v>7</v>
          </cell>
          <cell r="S3919">
            <v>15665</v>
          </cell>
        </row>
        <row r="3920">
          <cell r="A3920" t="str">
            <v>DIS-14P.DEW</v>
          </cell>
          <cell r="B3920" t="str">
            <v>DISCO 14" X 3/32 PARA TRONZADORA DEWALT</v>
          </cell>
          <cell r="C3920" t="str">
            <v>Disco Varios</v>
          </cell>
          <cell r="D3920" t="str">
            <v>1.4.55.20 | Materiales y Suministros</v>
          </cell>
          <cell r="E3920" t="str">
            <v>EJ-N3</v>
          </cell>
          <cell r="F3920">
            <v>0</v>
          </cell>
          <cell r="G3920" t="str">
            <v>Unidades</v>
          </cell>
          <cell r="H3920" t="str">
            <v>Unidades</v>
          </cell>
          <cell r="K3920">
            <v>0</v>
          </cell>
          <cell r="L3920">
            <v>0</v>
          </cell>
          <cell r="M3920" t="str">
            <v>Elementos sin Marca</v>
          </cell>
          <cell r="O3920">
            <v>0</v>
          </cell>
          <cell r="P3920">
            <v>0</v>
          </cell>
          <cell r="S3920">
            <v>18280</v>
          </cell>
        </row>
        <row r="3921">
          <cell r="A3921" t="str">
            <v>DIS-3MX.6.5777</v>
          </cell>
          <cell r="B3921" t="str">
            <v>DISCO 3M 6" (ALMOHADILLA) ASPIRACION LIMPIA REF. 5777 3M</v>
          </cell>
          <cell r="C3921" t="str">
            <v>Disco Varios</v>
          </cell>
          <cell r="D3921" t="str">
            <v>1.4.55.20 | Materiales y Suministros</v>
          </cell>
          <cell r="E3921" t="str">
            <v>EJ-N1</v>
          </cell>
          <cell r="F3921">
            <v>0</v>
          </cell>
          <cell r="G3921" t="str">
            <v>Unidades</v>
          </cell>
          <cell r="H3921" t="str">
            <v>Unidades</v>
          </cell>
          <cell r="K3921">
            <v>0</v>
          </cell>
          <cell r="L3921">
            <v>0</v>
          </cell>
          <cell r="M3921" t="str">
            <v>3M</v>
          </cell>
          <cell r="O3921">
            <v>0</v>
          </cell>
          <cell r="P3921">
            <v>0</v>
          </cell>
          <cell r="S3921">
            <v>39030</v>
          </cell>
        </row>
        <row r="3922">
          <cell r="A3922" t="str">
            <v>DIS-3MX.120</v>
          </cell>
          <cell r="B3922" t="str">
            <v>DISCO 3M 6" ASPIRACION LIMPIA GRANO 120</v>
          </cell>
          <cell r="C3922" t="str">
            <v>Disco Varios</v>
          </cell>
          <cell r="D3922" t="str">
            <v>1.4.55.20 | Materiales y Suministros</v>
          </cell>
          <cell r="E3922" t="str">
            <v>EJ-N1</v>
          </cell>
          <cell r="F3922">
            <v>0</v>
          </cell>
          <cell r="G3922" t="str">
            <v>Unidades</v>
          </cell>
          <cell r="H3922" t="str">
            <v>Unidades</v>
          </cell>
          <cell r="K3922">
            <v>0</v>
          </cell>
          <cell r="L3922">
            <v>0</v>
          </cell>
          <cell r="M3922" t="str">
            <v>Elementos sin Marca</v>
          </cell>
          <cell r="O3922">
            <v>0</v>
          </cell>
          <cell r="P3922">
            <v>0</v>
          </cell>
        </row>
        <row r="3923">
          <cell r="A3923" t="str">
            <v>DISCO-3M-6-180</v>
          </cell>
          <cell r="B3923" t="str">
            <v>DISCO 3M 6" ASPIRACION LIMPIA GRANO 180 3M</v>
          </cell>
          <cell r="C3923" t="str">
            <v>Disco Varios</v>
          </cell>
          <cell r="D3923" t="str">
            <v>1.4.55.20 | Materiales y Suministros</v>
          </cell>
          <cell r="E3923" t="str">
            <v>EJ-N3</v>
          </cell>
          <cell r="F3923">
            <v>405</v>
          </cell>
          <cell r="G3923" t="str">
            <v>Unidades</v>
          </cell>
          <cell r="H3923" t="str">
            <v>Unidades</v>
          </cell>
          <cell r="K3923">
            <v>0</v>
          </cell>
          <cell r="L3923">
            <v>0</v>
          </cell>
          <cell r="M3923" t="str">
            <v>3M</v>
          </cell>
          <cell r="O3923">
            <v>200</v>
          </cell>
          <cell r="P3923">
            <v>0</v>
          </cell>
          <cell r="Q3923">
            <v>300</v>
          </cell>
          <cell r="R3923" t="str">
            <v>7</v>
          </cell>
          <cell r="S3923">
            <v>2798.1</v>
          </cell>
        </row>
        <row r="3924">
          <cell r="A3924" t="str">
            <v>DIS-3M6.GR.400</v>
          </cell>
          <cell r="B3924" t="str">
            <v>DISCO 3M 6" ASPIRACION LIMPIA GRANO 400 Ref: 06029</v>
          </cell>
          <cell r="C3924" t="str">
            <v>Disco Varios</v>
          </cell>
          <cell r="D3924" t="str">
            <v>1.4.55.20 | Materiales y Suministros</v>
          </cell>
          <cell r="E3924" t="str">
            <v>EJ-N1</v>
          </cell>
          <cell r="F3924">
            <v>0</v>
          </cell>
          <cell r="G3924" t="str">
            <v>Unidades</v>
          </cell>
          <cell r="H3924" t="str">
            <v>Unidades</v>
          </cell>
          <cell r="K3924">
            <v>0</v>
          </cell>
          <cell r="L3924">
            <v>0</v>
          </cell>
          <cell r="M3924" t="str">
            <v>Elementos sin Marca</v>
          </cell>
          <cell r="N3924" t="str">
            <v>06029</v>
          </cell>
          <cell r="O3924">
            <v>0</v>
          </cell>
          <cell r="P3924">
            <v>0</v>
          </cell>
          <cell r="S3924">
            <v>2353</v>
          </cell>
        </row>
        <row r="3925">
          <cell r="A3925" t="str">
            <v>DIS-3M6.GR.600</v>
          </cell>
          <cell r="B3925" t="str">
            <v>DISCO 3M 6" ASPIRACION LIMPIA GRANO 600 Ref: 06144</v>
          </cell>
          <cell r="C3925" t="str">
            <v>Disco Varios</v>
          </cell>
          <cell r="D3925" t="str">
            <v>1.4.55.20 | Materiales y Suministros</v>
          </cell>
          <cell r="E3925" t="str">
            <v>EJ-N1</v>
          </cell>
          <cell r="F3925">
            <v>0</v>
          </cell>
          <cell r="G3925" t="str">
            <v>Unidades</v>
          </cell>
          <cell r="H3925" t="str">
            <v>Unidades</v>
          </cell>
          <cell r="K3925">
            <v>0</v>
          </cell>
          <cell r="L3925">
            <v>0</v>
          </cell>
          <cell r="M3925" t="str">
            <v>Elementos sin Marca</v>
          </cell>
          <cell r="N3925" t="str">
            <v>06144</v>
          </cell>
          <cell r="O3925">
            <v>0</v>
          </cell>
          <cell r="P3925">
            <v>0</v>
          </cell>
          <cell r="S3925">
            <v>2353</v>
          </cell>
        </row>
        <row r="3926">
          <cell r="A3926" t="str">
            <v>DISCO-3M-6-80</v>
          </cell>
          <cell r="B3926" t="str">
            <v>DISCO 3M 6" ASPIRACION LIMPIA GRANO 80 3M</v>
          </cell>
          <cell r="C3926" t="str">
            <v>Disco Varios</v>
          </cell>
          <cell r="D3926" t="str">
            <v>1.4.55.20 | Materiales y Suministros</v>
          </cell>
          <cell r="E3926" t="str">
            <v>EJ-N3</v>
          </cell>
          <cell r="F3926">
            <v>-10</v>
          </cell>
          <cell r="G3926" t="str">
            <v>Unidades</v>
          </cell>
          <cell r="H3926" t="str">
            <v>Unidades</v>
          </cell>
          <cell r="K3926">
            <v>0</v>
          </cell>
          <cell r="L3926">
            <v>0</v>
          </cell>
          <cell r="M3926" t="str">
            <v>3M</v>
          </cell>
          <cell r="O3926">
            <v>350</v>
          </cell>
          <cell r="P3926">
            <v>0</v>
          </cell>
          <cell r="Q3926">
            <v>300</v>
          </cell>
          <cell r="R3926" t="str">
            <v>7</v>
          </cell>
          <cell r="S3926">
            <v>2784.6</v>
          </cell>
        </row>
        <row r="3927">
          <cell r="A3927" t="str">
            <v>DIS-3M6.GR.800</v>
          </cell>
          <cell r="B3927" t="str">
            <v>DISCO 3M 6" ASPIRACION LIMPIA GRANO 800 Ref: 47393</v>
          </cell>
          <cell r="C3927" t="str">
            <v>Disco Varios</v>
          </cell>
          <cell r="D3927" t="str">
            <v>1.4.55.20 | Materiales y Suministros</v>
          </cell>
          <cell r="E3927" t="str">
            <v>EJ-N1</v>
          </cell>
          <cell r="F3927">
            <v>0</v>
          </cell>
          <cell r="G3927" t="str">
            <v>Unidades</v>
          </cell>
          <cell r="H3927" t="str">
            <v>Unidades</v>
          </cell>
          <cell r="K3927">
            <v>0</v>
          </cell>
          <cell r="L3927">
            <v>0</v>
          </cell>
          <cell r="M3927" t="str">
            <v>Elementos sin Marca</v>
          </cell>
          <cell r="N3927" t="str">
            <v>47393</v>
          </cell>
          <cell r="O3927">
            <v>0</v>
          </cell>
          <cell r="P3927">
            <v>0</v>
          </cell>
          <cell r="S3927">
            <v>2353</v>
          </cell>
        </row>
        <row r="3928">
          <cell r="A3928" t="str">
            <v>DIS-BRI.BLANCO17"</v>
          </cell>
          <cell r="B3928" t="str">
            <v>DISCO BLANCO PARA BRILLADORA DE 17"</v>
          </cell>
          <cell r="C3928" t="str">
            <v>Disco Varios</v>
          </cell>
          <cell r="D3928" t="str">
            <v>1.4.55.20 | Materiales y Suministros</v>
          </cell>
          <cell r="E3928" t="str">
            <v>EJ-N1</v>
          </cell>
          <cell r="F3928">
            <v>0</v>
          </cell>
          <cell r="G3928" t="str">
            <v>Unidades</v>
          </cell>
          <cell r="H3928" t="str">
            <v>Unidades</v>
          </cell>
          <cell r="K3928">
            <v>0</v>
          </cell>
          <cell r="L3928">
            <v>0</v>
          </cell>
          <cell r="M3928" t="str">
            <v>Elementos sin Marca</v>
          </cell>
          <cell r="O3928">
            <v>0</v>
          </cell>
          <cell r="P3928">
            <v>0</v>
          </cell>
          <cell r="S3928">
            <v>15126</v>
          </cell>
        </row>
        <row r="3929">
          <cell r="A3929" t="str">
            <v>DIS-CAF.BRI.17</v>
          </cell>
          <cell r="B3929" t="str">
            <v>DISCO CAFE PARA BRILLADORA DE 17"</v>
          </cell>
          <cell r="C3929" t="str">
            <v>Disco Varios</v>
          </cell>
          <cell r="D3929" t="str">
            <v>1.4.55.20 | Materiales y Suministros</v>
          </cell>
          <cell r="E3929" t="str">
            <v>EJ-N1</v>
          </cell>
          <cell r="F3929">
            <v>0</v>
          </cell>
          <cell r="G3929" t="str">
            <v>Unidades</v>
          </cell>
          <cell r="H3929" t="str">
            <v>Unidades</v>
          </cell>
          <cell r="K3929">
            <v>0</v>
          </cell>
          <cell r="L3929">
            <v>0</v>
          </cell>
          <cell r="M3929" t="str">
            <v>Elementos sin Marca</v>
          </cell>
          <cell r="O3929">
            <v>0</v>
          </cell>
          <cell r="P3929">
            <v>0</v>
          </cell>
          <cell r="S3929">
            <v>16806.5</v>
          </cell>
        </row>
        <row r="3930">
          <cell r="A3930" t="str">
            <v>DIS-100.6MM</v>
          </cell>
          <cell r="B3930" t="str">
            <v>DISCO CARBOSTRIP 100 X 6.00 MM 4 X 1/4</v>
          </cell>
          <cell r="C3930" t="str">
            <v>Disco de Pulir</v>
          </cell>
          <cell r="D3930" t="str">
            <v>1.4.55.20 | Materiales y Suministros</v>
          </cell>
          <cell r="E3930" t="str">
            <v>EJ-N1</v>
          </cell>
          <cell r="F3930">
            <v>0</v>
          </cell>
          <cell r="G3930" t="str">
            <v>Unidades</v>
          </cell>
          <cell r="H3930" t="str">
            <v>Unidades</v>
          </cell>
          <cell r="K3930">
            <v>0</v>
          </cell>
          <cell r="L3930">
            <v>0</v>
          </cell>
          <cell r="M3930" t="str">
            <v>Elementos sin Marca</v>
          </cell>
          <cell r="O3930">
            <v>0</v>
          </cell>
          <cell r="P3930">
            <v>0</v>
          </cell>
          <cell r="S3930">
            <v>38655</v>
          </cell>
        </row>
        <row r="3931">
          <cell r="A3931" t="str">
            <v>DISCO-CORTE-4 1</v>
          </cell>
          <cell r="B3931" t="str">
            <v>DISCO CORTE 4 1/2" X 1/16" X 7/8" A46T TIPO 1 Ref: CLAVE 422</v>
          </cell>
          <cell r="C3931" t="str">
            <v>Disco de Corte</v>
          </cell>
          <cell r="D3931" t="str">
            <v>1.4.55.20 | Materiales y Suministros</v>
          </cell>
          <cell r="E3931" t="str">
            <v>EJ-N2</v>
          </cell>
          <cell r="F3931">
            <v>598</v>
          </cell>
          <cell r="G3931" t="str">
            <v>Unidades</v>
          </cell>
          <cell r="H3931" t="str">
            <v>Unidades</v>
          </cell>
          <cell r="K3931">
            <v>0</v>
          </cell>
          <cell r="L3931">
            <v>0</v>
          </cell>
          <cell r="M3931" t="str">
            <v>Elementos sin Marca</v>
          </cell>
          <cell r="N3931" t="str">
            <v>CLAVE 422</v>
          </cell>
          <cell r="O3931">
            <v>300</v>
          </cell>
          <cell r="P3931">
            <v>0</v>
          </cell>
          <cell r="Q3931">
            <v>300</v>
          </cell>
          <cell r="R3931" t="str">
            <v>7</v>
          </cell>
          <cell r="S3931">
            <v>3237</v>
          </cell>
        </row>
        <row r="3932">
          <cell r="A3932" t="str">
            <v>DISCO-CORTE-41</v>
          </cell>
          <cell r="B3932" t="str">
            <v>DISCO CORTE 4 1/2" X 1/8" X 7/8" A30T TIPO 42 ABRACOL Ref: CLAVE 946</v>
          </cell>
          <cell r="C3932" t="str">
            <v>Disco de Corte</v>
          </cell>
          <cell r="D3932" t="str">
            <v>1.4.55.20 | Materiales y Suministros</v>
          </cell>
          <cell r="E3932" t="str">
            <v>EJ-N2</v>
          </cell>
          <cell r="F3932">
            <v>462</v>
          </cell>
          <cell r="G3932" t="str">
            <v>Unidades</v>
          </cell>
          <cell r="H3932" t="str">
            <v>Unidades</v>
          </cell>
          <cell r="K3932">
            <v>0</v>
          </cell>
          <cell r="L3932">
            <v>0</v>
          </cell>
          <cell r="M3932" t="str">
            <v>ABRACOL</v>
          </cell>
          <cell r="N3932" t="str">
            <v>CLAVE 946</v>
          </cell>
          <cell r="O3932">
            <v>200</v>
          </cell>
          <cell r="P3932">
            <v>0</v>
          </cell>
          <cell r="Q3932">
            <v>200</v>
          </cell>
          <cell r="R3932" t="str">
            <v>7</v>
          </cell>
          <cell r="S3932">
            <v>3115</v>
          </cell>
        </row>
        <row r="3933">
          <cell r="A3933" t="str">
            <v>DISCO-CORTE-1/1</v>
          </cell>
          <cell r="B3933" t="str">
            <v>DISCO CORTE 7" X 1/16" X 7/8" A46T TIPO 42 ABRACOL Ref: CLAVE 443</v>
          </cell>
          <cell r="C3933" t="str">
            <v>Disco de Corte</v>
          </cell>
          <cell r="D3933" t="str">
            <v>1.4.55.20 | Materiales y Suministros</v>
          </cell>
          <cell r="E3933" t="str">
            <v>EJ-N2</v>
          </cell>
          <cell r="F3933">
            <v>194</v>
          </cell>
          <cell r="G3933" t="str">
            <v>Unidades</v>
          </cell>
          <cell r="H3933" t="str">
            <v>Unidades</v>
          </cell>
          <cell r="K3933">
            <v>0</v>
          </cell>
          <cell r="L3933">
            <v>0</v>
          </cell>
          <cell r="M3933" t="str">
            <v>ABRACOL</v>
          </cell>
          <cell r="N3933" t="str">
            <v>CLAVE 443</v>
          </cell>
          <cell r="O3933">
            <v>160</v>
          </cell>
          <cell r="P3933">
            <v>0</v>
          </cell>
          <cell r="Q3933">
            <v>100</v>
          </cell>
          <cell r="R3933" t="str">
            <v>7</v>
          </cell>
          <cell r="S3933">
            <v>5630</v>
          </cell>
        </row>
        <row r="3934">
          <cell r="A3934" t="str">
            <v>DIS-COR.7.1/16</v>
          </cell>
          <cell r="B3934" t="str">
            <v>DISCO CORTE 7" X 1/16" X 7/8" A46T TIPO1 Ref: CLAVE 423</v>
          </cell>
          <cell r="C3934" t="str">
            <v>Disco de Corte</v>
          </cell>
          <cell r="D3934" t="str">
            <v>1.4.55.20 | Materiales y Suministros</v>
          </cell>
          <cell r="E3934" t="str">
            <v>EJ-N2</v>
          </cell>
          <cell r="F3934">
            <v>119</v>
          </cell>
          <cell r="G3934" t="str">
            <v>Unidades</v>
          </cell>
          <cell r="H3934" t="str">
            <v>Unidades</v>
          </cell>
          <cell r="K3934">
            <v>0</v>
          </cell>
          <cell r="L3934">
            <v>0</v>
          </cell>
          <cell r="M3934" t="str">
            <v>Elementos sin Marca</v>
          </cell>
          <cell r="N3934" t="str">
            <v>CLAVE 423</v>
          </cell>
          <cell r="O3934">
            <v>50</v>
          </cell>
          <cell r="P3934">
            <v>0</v>
          </cell>
          <cell r="Q3934">
            <v>50</v>
          </cell>
          <cell r="R3934" t="str">
            <v>7</v>
          </cell>
          <cell r="S3934">
            <v>5600</v>
          </cell>
        </row>
        <row r="3935">
          <cell r="A3935" t="str">
            <v>DISCO-CORTE-1/8</v>
          </cell>
          <cell r="B3935" t="str">
            <v>DISCO CORTE 7" X 1/8" X 7/8"  A30T  TIPO 42 Ref: CLAVE 948</v>
          </cell>
          <cell r="C3935" t="str">
            <v>Disco de Corte</v>
          </cell>
          <cell r="D3935" t="str">
            <v>1.4.55.20 | Materiales y Suministros</v>
          </cell>
          <cell r="E3935" t="str">
            <v>EJ-N2</v>
          </cell>
          <cell r="F3935">
            <v>29</v>
          </cell>
          <cell r="G3935" t="str">
            <v>Unidades</v>
          </cell>
          <cell r="H3935" t="str">
            <v>Unidades</v>
          </cell>
          <cell r="K3935">
            <v>0</v>
          </cell>
          <cell r="L3935">
            <v>0</v>
          </cell>
          <cell r="M3935" t="str">
            <v>Elementos sin Marca</v>
          </cell>
          <cell r="N3935" t="str">
            <v>CLAVE 948</v>
          </cell>
          <cell r="O3935">
            <v>24</v>
          </cell>
          <cell r="P3935">
            <v>0</v>
          </cell>
          <cell r="Q3935">
            <v>24</v>
          </cell>
          <cell r="R3935" t="str">
            <v>7</v>
          </cell>
          <cell r="S3935">
            <v>4740</v>
          </cell>
        </row>
        <row r="3936">
          <cell r="A3936" t="str">
            <v>DIS-COR.DIA.7X7/8</v>
          </cell>
          <cell r="B3936" t="str">
            <v>DISCO CORTE DIAMANTADO 7" X 1/8" X 7/8"  PARA CONCRETO</v>
          </cell>
          <cell r="C3936" t="str">
            <v>Disco de Corte</v>
          </cell>
          <cell r="D3936" t="str">
            <v>1.4.55.20 | Materiales y Suministros</v>
          </cell>
          <cell r="E3936" t="str">
            <v>EJ-N1</v>
          </cell>
          <cell r="F3936">
            <v>0</v>
          </cell>
          <cell r="G3936" t="str">
            <v>Unidades</v>
          </cell>
          <cell r="H3936" t="str">
            <v>Unidades</v>
          </cell>
          <cell r="K3936">
            <v>0</v>
          </cell>
          <cell r="L3936">
            <v>0</v>
          </cell>
          <cell r="M3936" t="str">
            <v>Elementos sin Marca</v>
          </cell>
          <cell r="O3936">
            <v>0</v>
          </cell>
          <cell r="P3936">
            <v>0</v>
          </cell>
          <cell r="S3936">
            <v>29411</v>
          </cell>
        </row>
        <row r="3937">
          <cell r="A3937" t="str">
            <v>DIS-DIA.115</v>
          </cell>
          <cell r="B3937" t="str">
            <v>DISCO CORTE DIAMANTANDO Ø 115 MM X 22, 23 MM BOSH</v>
          </cell>
          <cell r="C3937" t="str">
            <v>Disco de Corte</v>
          </cell>
          <cell r="D3937" t="str">
            <v>1.4.55.20 | Materiales y Suministros</v>
          </cell>
          <cell r="E3937" t="str">
            <v>EJ-N1</v>
          </cell>
          <cell r="F3937">
            <v>0</v>
          </cell>
          <cell r="G3937" t="str">
            <v>Unidades</v>
          </cell>
          <cell r="H3937" t="str">
            <v>Unidades</v>
          </cell>
          <cell r="K3937">
            <v>0</v>
          </cell>
          <cell r="L3937">
            <v>0</v>
          </cell>
          <cell r="M3937" t="str">
            <v>BOSCH</v>
          </cell>
          <cell r="O3937">
            <v>0</v>
          </cell>
          <cell r="P3937">
            <v>0</v>
          </cell>
        </row>
        <row r="3938">
          <cell r="A3938" t="str">
            <v>DIS-ARR.TP200</v>
          </cell>
          <cell r="B3938" t="str">
            <v>DISCO DE ARRASTRE PARA TRANSPORTADOR DE TUBO Y CADENA TIPO 200 (BIPARTIDO)</v>
          </cell>
          <cell r="C3938" t="str">
            <v>Varios Diversos</v>
          </cell>
          <cell r="D3938" t="str">
            <v>1.4.05.10 | Varios</v>
          </cell>
          <cell r="E3938" t="str">
            <v>EJ-N1</v>
          </cell>
          <cell r="F3938">
            <v>0</v>
          </cell>
          <cell r="G3938" t="str">
            <v>Unidades</v>
          </cell>
          <cell r="H3938" t="str">
            <v>Unidades</v>
          </cell>
          <cell r="K3938">
            <v>0</v>
          </cell>
          <cell r="L3938">
            <v>0</v>
          </cell>
          <cell r="M3938" t="str">
            <v>Elementos sin Marca</v>
          </cell>
          <cell r="O3938">
            <v>0</v>
          </cell>
          <cell r="P3938">
            <v>0</v>
          </cell>
          <cell r="S3938">
            <v>3908</v>
          </cell>
        </row>
        <row r="3939">
          <cell r="A3939" t="str">
            <v>DIS-COR.14X125X1</v>
          </cell>
          <cell r="B3939" t="str">
            <v>DISCO DE CORTE 14 MM X 125 MM X 1" Z=12</v>
          </cell>
          <cell r="C3939" t="str">
            <v>Disco de Corte</v>
          </cell>
          <cell r="D3939" t="str">
            <v>1.4.55.20 | Materiales y Suministros</v>
          </cell>
          <cell r="E3939" t="str">
            <v>EJ-N1</v>
          </cell>
          <cell r="F3939">
            <v>0</v>
          </cell>
          <cell r="G3939" t="str">
            <v>Unidades</v>
          </cell>
          <cell r="H3939" t="str">
            <v>Unidades</v>
          </cell>
          <cell r="K3939">
            <v>0</v>
          </cell>
          <cell r="L3939">
            <v>0</v>
          </cell>
          <cell r="M3939" t="str">
            <v>Elementos sin Marca</v>
          </cell>
          <cell r="O3939">
            <v>0</v>
          </cell>
          <cell r="P3939">
            <v>0</v>
          </cell>
          <cell r="S3939">
            <v>930000</v>
          </cell>
        </row>
        <row r="3940">
          <cell r="A3940" t="str">
            <v>DIS-COR.15X125X1</v>
          </cell>
          <cell r="B3940" t="str">
            <v>DISCO DE CORTE 15 MM X 125 MM X 1" Z=12</v>
          </cell>
          <cell r="C3940" t="str">
            <v>Disco de Corte</v>
          </cell>
          <cell r="D3940" t="str">
            <v>1.4.55.20 | Materiales y Suministros</v>
          </cell>
          <cell r="E3940" t="str">
            <v>EJ-N1</v>
          </cell>
          <cell r="F3940">
            <v>0</v>
          </cell>
          <cell r="G3940" t="str">
            <v>Unidades</v>
          </cell>
          <cell r="H3940" t="str">
            <v>Unidades</v>
          </cell>
          <cell r="K3940">
            <v>0</v>
          </cell>
          <cell r="L3940">
            <v>0</v>
          </cell>
          <cell r="M3940" t="str">
            <v>Elementos sin Marca</v>
          </cell>
          <cell r="O3940">
            <v>0</v>
          </cell>
          <cell r="P3940">
            <v>0</v>
          </cell>
          <cell r="S3940">
            <v>930000</v>
          </cell>
        </row>
        <row r="3941">
          <cell r="A3941" t="str">
            <v>DIS-COR.</v>
          </cell>
          <cell r="B3941" t="str">
            <v>DISCO DE CORTE 7.5 MM X 80 MM X 1" Z=12</v>
          </cell>
          <cell r="C3941" t="str">
            <v>Disco de Corte</v>
          </cell>
          <cell r="D3941" t="str">
            <v>1.4.55.20 | Materiales y Suministros</v>
          </cell>
          <cell r="E3941" t="str">
            <v>EJ-N1</v>
          </cell>
          <cell r="F3941">
            <v>0</v>
          </cell>
          <cell r="G3941" t="str">
            <v>Unidades</v>
          </cell>
          <cell r="H3941" t="str">
            <v>Unidades</v>
          </cell>
          <cell r="K3941">
            <v>0</v>
          </cell>
          <cell r="L3941">
            <v>0</v>
          </cell>
          <cell r="M3941" t="str">
            <v>Elementos sin Marca</v>
          </cell>
          <cell r="O3941">
            <v>0</v>
          </cell>
          <cell r="P3941">
            <v>0</v>
          </cell>
          <cell r="S3941">
            <v>740000</v>
          </cell>
        </row>
        <row r="3942">
          <cell r="A3942" t="str">
            <v>DIS-FRE.750</v>
          </cell>
          <cell r="B3942" t="str">
            <v>DISCO DE FRENO PARA POLIPASTO MARCA YALE REF: 1PLUS A 750 KG</v>
          </cell>
          <cell r="C3942" t="str">
            <v>Consumible Maquinaria y Equipos</v>
          </cell>
          <cell r="D3942" t="str">
            <v>1.4.55.20 | Materiales y Suministros</v>
          </cell>
          <cell r="E3942" t="str">
            <v>EJ-N1</v>
          </cell>
          <cell r="F3942">
            <v>0</v>
          </cell>
          <cell r="G3942" t="str">
            <v>Unidades</v>
          </cell>
          <cell r="H3942" t="str">
            <v>Unidades</v>
          </cell>
          <cell r="K3942">
            <v>0</v>
          </cell>
          <cell r="L3942">
            <v>0</v>
          </cell>
          <cell r="M3942" t="str">
            <v>Elementos sin Marca</v>
          </cell>
          <cell r="O3942">
            <v>0</v>
          </cell>
          <cell r="P3942">
            <v>0</v>
          </cell>
          <cell r="Q3942">
            <v>1</v>
          </cell>
          <cell r="S3942">
            <v>25000</v>
          </cell>
        </row>
        <row r="3943">
          <cell r="A3943" t="str">
            <v>DIS-FRE.VSI</v>
          </cell>
          <cell r="B3943" t="str">
            <v>DISCO DE FRENO PARA POLIPASTO MARCA YALE REF:VS III 1 TON</v>
          </cell>
          <cell r="C3943" t="str">
            <v>Consumible Maquinaria y Equipos</v>
          </cell>
          <cell r="D3943" t="str">
            <v>1.4.55.20 | Materiales y Suministros</v>
          </cell>
          <cell r="E3943" t="str">
            <v>EJ-N1</v>
          </cell>
          <cell r="F3943">
            <v>0</v>
          </cell>
          <cell r="G3943" t="str">
            <v>Unidades</v>
          </cell>
          <cell r="H3943" t="str">
            <v>Unidades</v>
          </cell>
          <cell r="K3943">
            <v>0</v>
          </cell>
          <cell r="L3943">
            <v>0</v>
          </cell>
          <cell r="M3943" t="str">
            <v>Elementos sin Marca</v>
          </cell>
          <cell r="O3943">
            <v>0</v>
          </cell>
          <cell r="P3943">
            <v>0</v>
          </cell>
          <cell r="S3943">
            <v>20000</v>
          </cell>
        </row>
        <row r="3944">
          <cell r="A3944" t="str">
            <v>DIS-TEL.PU6</v>
          </cell>
          <cell r="B3944" t="str">
            <v>DISCO DE TELA MEZCLILLA PARA PULIR DE 6" - ACERO INOXIDABLE</v>
          </cell>
          <cell r="C3944" t="str">
            <v>Disco de Pulir</v>
          </cell>
          <cell r="D3944" t="str">
            <v>1.4.55.20 | Materiales y Suministros</v>
          </cell>
          <cell r="E3944" t="str">
            <v>EJ-N3</v>
          </cell>
          <cell r="F3944">
            <v>2</v>
          </cell>
          <cell r="G3944" t="str">
            <v>Unidades</v>
          </cell>
          <cell r="H3944" t="str">
            <v>Unidades</v>
          </cell>
          <cell r="K3944">
            <v>0</v>
          </cell>
          <cell r="L3944">
            <v>0</v>
          </cell>
          <cell r="M3944" t="str">
            <v>Elementos sin Marca</v>
          </cell>
          <cell r="O3944">
            <v>2</v>
          </cell>
          <cell r="P3944">
            <v>0</v>
          </cell>
          <cell r="Q3944">
            <v>2</v>
          </cell>
          <cell r="R3944" t="str">
            <v>7</v>
          </cell>
          <cell r="S3944">
            <v>14000</v>
          </cell>
        </row>
        <row r="3945">
          <cell r="A3945" t="str">
            <v>DISCO-PULIR-4</v>
          </cell>
          <cell r="B3945" t="str">
            <v>DISCO DESBASTE 4 1/2" X 1/4" X 7/8" A24T TIPO 27 Ref: CLAVE 904</v>
          </cell>
          <cell r="C3945" t="str">
            <v>Disco de Pulir</v>
          </cell>
          <cell r="D3945" t="str">
            <v>1.4.55.20 | Materiales y Suministros</v>
          </cell>
          <cell r="E3945" t="str">
            <v>EJ-N2</v>
          </cell>
          <cell r="F3945">
            <v>179</v>
          </cell>
          <cell r="G3945" t="str">
            <v>Unidades</v>
          </cell>
          <cell r="H3945" t="str">
            <v>Unidades</v>
          </cell>
          <cell r="K3945">
            <v>0</v>
          </cell>
          <cell r="L3945">
            <v>0</v>
          </cell>
          <cell r="M3945" t="str">
            <v>Elementos sin Marca</v>
          </cell>
          <cell r="N3945" t="str">
            <v>CLAVE 904</v>
          </cell>
          <cell r="O3945">
            <v>80</v>
          </cell>
          <cell r="P3945">
            <v>0</v>
          </cell>
          <cell r="Q3945">
            <v>50</v>
          </cell>
          <cell r="R3945" t="str">
            <v>7</v>
          </cell>
          <cell r="S3945">
            <v>3680</v>
          </cell>
        </row>
        <row r="3946">
          <cell r="A3946" t="str">
            <v>DISCO-PULIR-1/4</v>
          </cell>
          <cell r="B3946" t="str">
            <v>DISCO DESBASTE 7" X 1/4" X 7/8" A24T TIPO 27 Ref: CLAVE 906</v>
          </cell>
          <cell r="C3946" t="str">
            <v>Disco de Pulir</v>
          </cell>
          <cell r="D3946" t="str">
            <v>1.4.55.20 | Materiales y Suministros</v>
          </cell>
          <cell r="E3946" t="str">
            <v>EJ-N2</v>
          </cell>
          <cell r="F3946">
            <v>99</v>
          </cell>
          <cell r="G3946" t="str">
            <v>Unidades</v>
          </cell>
          <cell r="H3946" t="str">
            <v>Unidades</v>
          </cell>
          <cell r="K3946">
            <v>0</v>
          </cell>
          <cell r="L3946">
            <v>0</v>
          </cell>
          <cell r="M3946" t="str">
            <v>Elementos sin Marca</v>
          </cell>
          <cell r="N3946" t="str">
            <v>CLAVE 906</v>
          </cell>
          <cell r="O3946">
            <v>50</v>
          </cell>
          <cell r="P3946">
            <v>0</v>
          </cell>
          <cell r="Q3946">
            <v>50</v>
          </cell>
          <cell r="R3946" t="str">
            <v>7</v>
          </cell>
          <cell r="S3946">
            <v>7190</v>
          </cell>
        </row>
        <row r="3947">
          <cell r="A3947" t="str">
            <v>DIS-ASB.400X5/16</v>
          </cell>
          <cell r="B3947" t="str">
            <v>DISCO EN ASBESTO Ø 400MM ESPESOR 5/16</v>
          </cell>
          <cell r="C3947" t="str">
            <v>Varios Diversos</v>
          </cell>
          <cell r="D3947" t="str">
            <v>1.4.05.10 | Varios</v>
          </cell>
          <cell r="E3947" t="str">
            <v>EJ-N1</v>
          </cell>
          <cell r="F3947">
            <v>0</v>
          </cell>
          <cell r="G3947" t="str">
            <v>Unidades</v>
          </cell>
          <cell r="H3947" t="str">
            <v>Unidades</v>
          </cell>
          <cell r="K3947">
            <v>0</v>
          </cell>
          <cell r="L3947">
            <v>0</v>
          </cell>
          <cell r="M3947" t="str">
            <v>Elementos sin Marca</v>
          </cell>
          <cell r="O3947">
            <v>0</v>
          </cell>
          <cell r="P3947">
            <v>0</v>
          </cell>
          <cell r="S3947">
            <v>200000</v>
          </cell>
        </row>
        <row r="3948">
          <cell r="A3948" t="str">
            <v>DIS-LAM-1 1/2-3</v>
          </cell>
          <cell r="B3948" t="str">
            <v>DISCO EN LAMINA 1045 - 1 1/2" ( 38.10 MM ) Ø 355 MM</v>
          </cell>
          <cell r="C3948" t="str">
            <v>Disco Lamina</v>
          </cell>
          <cell r="D3948" t="str">
            <v>1.4.05.02 | Láminas</v>
          </cell>
          <cell r="F3948">
            <v>0</v>
          </cell>
          <cell r="G3948" t="str">
            <v>Unidades</v>
          </cell>
          <cell r="H3948" t="str">
            <v>Unidades</v>
          </cell>
          <cell r="K3948">
            <v>31</v>
          </cell>
          <cell r="L3948">
            <v>0</v>
          </cell>
          <cell r="M3948" t="str">
            <v>Elementos sin Marca</v>
          </cell>
          <cell r="O3948">
            <v>0</v>
          </cell>
          <cell r="P3948">
            <v>0</v>
          </cell>
          <cell r="S3948">
            <v>204034</v>
          </cell>
        </row>
        <row r="3949">
          <cell r="A3949" t="str">
            <v>DI-LHR-1 1/4X44</v>
          </cell>
          <cell r="B3949" t="str">
            <v>DISCO EN LAMINA 1045 - 1 1/4" ( 31.75 MM ) Ø 440 MM</v>
          </cell>
          <cell r="C3949" t="str">
            <v>Disco Lamina</v>
          </cell>
          <cell r="D3949" t="str">
            <v>1.4.05.02 | Láminas</v>
          </cell>
          <cell r="F3949">
            <v>0</v>
          </cell>
          <cell r="G3949" t="str">
            <v>Unidades</v>
          </cell>
          <cell r="H3949" t="str">
            <v>Unidades</v>
          </cell>
          <cell r="K3949">
            <v>0</v>
          </cell>
          <cell r="L3949">
            <v>0</v>
          </cell>
          <cell r="M3949" t="str">
            <v>Elementos sin Marca</v>
          </cell>
          <cell r="O3949">
            <v>0</v>
          </cell>
          <cell r="P3949">
            <v>0</v>
          </cell>
          <cell r="S3949">
            <v>237841.97</v>
          </cell>
        </row>
        <row r="3950">
          <cell r="A3950" t="str">
            <v>DIS-104.5 C1</v>
          </cell>
          <cell r="B3950" t="str">
            <v>DISCO EN LAMINA 1045 - 1" ( 25.4 MM ) Ø 315 MM</v>
          </cell>
          <cell r="C3950" t="str">
            <v>Disco Lamina</v>
          </cell>
          <cell r="D3950" t="str">
            <v>1.4.05.02 | Láminas</v>
          </cell>
          <cell r="E3950" t="str">
            <v>E5-N2</v>
          </cell>
          <cell r="F3950">
            <v>0</v>
          </cell>
          <cell r="G3950" t="str">
            <v>Unidades</v>
          </cell>
          <cell r="H3950" t="str">
            <v>Unidades</v>
          </cell>
          <cell r="K3950">
            <v>0</v>
          </cell>
          <cell r="L3950">
            <v>0</v>
          </cell>
          <cell r="M3950" t="str">
            <v>Elementos sin Marca</v>
          </cell>
          <cell r="O3950">
            <v>0</v>
          </cell>
          <cell r="P3950">
            <v>0</v>
          </cell>
          <cell r="S3950">
            <v>157000</v>
          </cell>
        </row>
        <row r="3951">
          <cell r="A3951" t="str">
            <v>DI1-420.155</v>
          </cell>
          <cell r="B3951" t="str">
            <v>DISCO EN LAMINA 1045 - 1" ( 25.40 MM ) Ø EXT 420 MM X Ø INT Ø 155 MM</v>
          </cell>
          <cell r="C3951" t="str">
            <v>Disco Lamina</v>
          </cell>
          <cell r="D3951" t="str">
            <v>1.4.05.02 | Láminas</v>
          </cell>
          <cell r="E3951" t="str">
            <v>MALLA 3</v>
          </cell>
          <cell r="F3951">
            <v>0</v>
          </cell>
          <cell r="G3951" t="str">
            <v>Unidades</v>
          </cell>
          <cell r="H3951" t="str">
            <v>Unidades</v>
          </cell>
          <cell r="K3951">
            <v>0</v>
          </cell>
          <cell r="L3951">
            <v>0</v>
          </cell>
          <cell r="M3951" t="str">
            <v>Elementos sin Marca</v>
          </cell>
          <cell r="O3951">
            <v>0</v>
          </cell>
          <cell r="P3951">
            <v>0</v>
          </cell>
          <cell r="S3951">
            <v>378000</v>
          </cell>
        </row>
        <row r="3952">
          <cell r="A3952" t="str">
            <v>DIS-LAM.</v>
          </cell>
          <cell r="B3952" t="str">
            <v>DISCO EN LAMINA 1045 - 3" ( 76.20 MM ) X 660 MM</v>
          </cell>
          <cell r="C3952" t="str">
            <v>Disco Lamina</v>
          </cell>
          <cell r="D3952" t="str">
            <v>1.4.05.02 | Láminas</v>
          </cell>
          <cell r="F3952">
            <v>0</v>
          </cell>
          <cell r="G3952" t="str">
            <v>Unidades</v>
          </cell>
          <cell r="H3952" t="str">
            <v>Unidades</v>
          </cell>
          <cell r="K3952">
            <v>0</v>
          </cell>
          <cell r="L3952">
            <v>0</v>
          </cell>
          <cell r="M3952" t="str">
            <v>Elementos sin Marca</v>
          </cell>
          <cell r="O3952">
            <v>0</v>
          </cell>
          <cell r="P3952">
            <v>0</v>
          </cell>
        </row>
        <row r="3953">
          <cell r="A3953" t="str">
            <v>DIS-1045-3/4-35</v>
          </cell>
          <cell r="B3953" t="str">
            <v>DISCO EN LAMINA 1045 - 3/4" ( 19.05 MM ) Ø 350 MM</v>
          </cell>
          <cell r="C3953" t="str">
            <v>Disco Lamina</v>
          </cell>
          <cell r="D3953" t="str">
            <v>1.4.05.02 | Láminas</v>
          </cell>
          <cell r="F3953">
            <v>0</v>
          </cell>
          <cell r="G3953" t="str">
            <v>Unidades</v>
          </cell>
          <cell r="H3953" t="str">
            <v>Unidades</v>
          </cell>
          <cell r="K3953">
            <v>29.603000000000002</v>
          </cell>
          <cell r="L3953">
            <v>0</v>
          </cell>
          <cell r="M3953" t="str">
            <v>Elementos sin Marca</v>
          </cell>
          <cell r="O3953">
            <v>0</v>
          </cell>
          <cell r="P3953">
            <v>0</v>
          </cell>
          <cell r="S3953">
            <v>226000</v>
          </cell>
        </row>
        <row r="3954">
          <cell r="A3954" t="str">
            <v>DIS-LAM.1045.3/4X450</v>
          </cell>
          <cell r="B3954" t="str">
            <v>DISCO EN LAMINA 1045 - 3/4" ( 19.05 MM ) Ø 450 MM</v>
          </cell>
          <cell r="C3954" t="str">
            <v>Disco Lamina</v>
          </cell>
          <cell r="D3954" t="str">
            <v>1.4.05.02 | Láminas</v>
          </cell>
          <cell r="F3954">
            <v>0</v>
          </cell>
          <cell r="G3954" t="str">
            <v>Unidades</v>
          </cell>
          <cell r="H3954" t="str">
            <v>Unidades</v>
          </cell>
          <cell r="K3954">
            <v>30.96</v>
          </cell>
          <cell r="L3954">
            <v>0</v>
          </cell>
          <cell r="M3954" t="str">
            <v>Elementos sin Marca</v>
          </cell>
          <cell r="O3954">
            <v>0</v>
          </cell>
          <cell r="P3954">
            <v>0</v>
          </cell>
          <cell r="S3954">
            <v>241250</v>
          </cell>
        </row>
        <row r="3955">
          <cell r="A3955" t="str">
            <v>DIS-LAM.1045.3/4X280X90</v>
          </cell>
          <cell r="B3955" t="str">
            <v>DISCO EN LAMINA 1045 - 3/4" ( 19.05 MM ) Ø EXT. 280 Ø INT. 90</v>
          </cell>
          <cell r="C3955" t="str">
            <v>Disco Lamina</v>
          </cell>
          <cell r="D3955" t="str">
            <v>1.4.05.02 | Láminas</v>
          </cell>
          <cell r="F3955">
            <v>0</v>
          </cell>
          <cell r="G3955" t="str">
            <v>Unidades</v>
          </cell>
          <cell r="H3955" t="str">
            <v>Unidades</v>
          </cell>
          <cell r="K3955">
            <v>9.5399999999999991</v>
          </cell>
          <cell r="L3955">
            <v>0</v>
          </cell>
          <cell r="M3955" t="str">
            <v>Elementos sin Marca</v>
          </cell>
          <cell r="O3955">
            <v>0</v>
          </cell>
          <cell r="P3955">
            <v>0</v>
          </cell>
          <cell r="S3955">
            <v>98500</v>
          </cell>
        </row>
        <row r="3956">
          <cell r="A3956" t="str">
            <v>DIS-1045-3/8-34</v>
          </cell>
          <cell r="B3956" t="str">
            <v>DISCO EN LAMINA 1045 - 3/8" ( 9.52 MM ) Ø 340 MM</v>
          </cell>
          <cell r="C3956" t="str">
            <v>Disco Lamina</v>
          </cell>
          <cell r="D3956" t="str">
            <v>1.4.05.02 | Láminas</v>
          </cell>
          <cell r="F3956">
            <v>0</v>
          </cell>
          <cell r="G3956" t="str">
            <v>Unidades</v>
          </cell>
          <cell r="H3956" t="str">
            <v>Unidades</v>
          </cell>
          <cell r="K3956">
            <v>0</v>
          </cell>
          <cell r="L3956">
            <v>0</v>
          </cell>
          <cell r="M3956" t="str">
            <v>Elementos sin Marca</v>
          </cell>
          <cell r="O3956">
            <v>0</v>
          </cell>
          <cell r="P3956">
            <v>0</v>
          </cell>
          <cell r="S3956">
            <v>53836.46</v>
          </cell>
        </row>
        <row r="3957">
          <cell r="A3957" t="str">
            <v>DIS-LAM.465</v>
          </cell>
          <cell r="B3957" t="str">
            <v>DISCO EN LAMINA 1045 1 1/4" ( 31.75 MM ) Ø 465MM</v>
          </cell>
          <cell r="C3957" t="str">
            <v>Disco Lamina</v>
          </cell>
          <cell r="D3957" t="str">
            <v>1.4.05.02 | Láminas</v>
          </cell>
          <cell r="F3957">
            <v>0</v>
          </cell>
          <cell r="G3957" t="str">
            <v>Unidades</v>
          </cell>
          <cell r="H3957" t="str">
            <v>Unidades</v>
          </cell>
          <cell r="K3957">
            <v>0</v>
          </cell>
          <cell r="L3957">
            <v>0</v>
          </cell>
          <cell r="M3957" t="str">
            <v>Elementos sin Marca</v>
          </cell>
          <cell r="O3957">
            <v>0</v>
          </cell>
          <cell r="P3957">
            <v>0</v>
          </cell>
          <cell r="S3957">
            <v>450000</v>
          </cell>
        </row>
        <row r="3958">
          <cell r="A3958" t="str">
            <v>DIS-3/4.280</v>
          </cell>
          <cell r="B3958" t="str">
            <v>DISCO EN LAMINA 1045 CAL 3/4 Ø 280 MM</v>
          </cell>
          <cell r="C3958" t="str">
            <v>Disco Lamina</v>
          </cell>
          <cell r="D3958" t="str">
            <v>1.4.05.02 | Láminas</v>
          </cell>
          <cell r="F3958">
            <v>0</v>
          </cell>
          <cell r="G3958" t="str">
            <v>Unidades</v>
          </cell>
          <cell r="H3958" t="str">
            <v>Unidades</v>
          </cell>
          <cell r="K3958">
            <v>0</v>
          </cell>
          <cell r="L3958">
            <v>0</v>
          </cell>
          <cell r="M3958" t="str">
            <v>Elementos sin Marca</v>
          </cell>
          <cell r="O3958">
            <v>0</v>
          </cell>
          <cell r="P3958">
            <v>0</v>
          </cell>
          <cell r="S3958">
            <v>97500</v>
          </cell>
        </row>
        <row r="3959">
          <cell r="A3959" t="str">
            <v>DIS-3/4.340</v>
          </cell>
          <cell r="B3959" t="str">
            <v>DISCO EN LAMINA 1045 CAL 3/4 Ø 340MM</v>
          </cell>
          <cell r="C3959" t="str">
            <v>Disco Lamina</v>
          </cell>
          <cell r="D3959" t="str">
            <v>1.4.05.02 | Láminas</v>
          </cell>
          <cell r="F3959">
            <v>0</v>
          </cell>
          <cell r="G3959" t="str">
            <v>Unidades</v>
          </cell>
          <cell r="H3959" t="str">
            <v>Unidades</v>
          </cell>
          <cell r="K3959">
            <v>0</v>
          </cell>
          <cell r="L3959">
            <v>0</v>
          </cell>
          <cell r="M3959" t="str">
            <v>Elementos sin Marca</v>
          </cell>
          <cell r="O3959">
            <v>0</v>
          </cell>
          <cell r="P3959">
            <v>0</v>
          </cell>
          <cell r="S3959">
            <v>150000</v>
          </cell>
        </row>
        <row r="3960">
          <cell r="A3960" t="str">
            <v>DIS-302.165</v>
          </cell>
          <cell r="B3960" t="str">
            <v>DISCO EN LAMINA 1045 CAL 50 MM Ø EXT 302 MM X Ø INT Ø 165 MM</v>
          </cell>
          <cell r="C3960" t="str">
            <v>Disco Lamina</v>
          </cell>
          <cell r="D3960" t="str">
            <v>1.4.05.02 | Láminas</v>
          </cell>
          <cell r="E3960" t="str">
            <v>E5-N1</v>
          </cell>
          <cell r="F3960">
            <v>0</v>
          </cell>
          <cell r="G3960" t="str">
            <v>Unidades</v>
          </cell>
          <cell r="H3960" t="str">
            <v>Unidades</v>
          </cell>
          <cell r="K3960">
            <v>0</v>
          </cell>
          <cell r="L3960">
            <v>0</v>
          </cell>
          <cell r="M3960" t="str">
            <v>Elementos sin Marca</v>
          </cell>
          <cell r="O3960">
            <v>0</v>
          </cell>
          <cell r="P3960">
            <v>0</v>
          </cell>
          <cell r="S3960">
            <v>397500</v>
          </cell>
        </row>
        <row r="3961">
          <cell r="A3961" t="str">
            <v>DIS-LAM.1045.50X292X155</v>
          </cell>
          <cell r="B3961" t="str">
            <v>DISCO EN LAMINA 1045 CAL. 50 MM Ø EXT. 292 MM X Ø INT. Ø155 MM</v>
          </cell>
          <cell r="C3961" t="str">
            <v>Disco Lamina</v>
          </cell>
          <cell r="D3961" t="str">
            <v>1.4.05.02 | Láminas</v>
          </cell>
          <cell r="F3961">
            <v>0</v>
          </cell>
          <cell r="G3961" t="str">
            <v>Unidades</v>
          </cell>
          <cell r="H3961" t="str">
            <v>Unidades</v>
          </cell>
          <cell r="K3961">
            <v>0</v>
          </cell>
          <cell r="L3961">
            <v>0</v>
          </cell>
          <cell r="M3961" t="str">
            <v>Elementos sin Marca</v>
          </cell>
          <cell r="O3961">
            <v>0</v>
          </cell>
          <cell r="P3961">
            <v>0</v>
          </cell>
          <cell r="S3961">
            <v>190850</v>
          </cell>
        </row>
        <row r="3962">
          <cell r="A3962" t="str">
            <v>DIS-LAM-A36-1X2</v>
          </cell>
          <cell r="B3962" t="str">
            <v>DISCO EN LAMINA A36 - 1" ( 25.40 MM ) X Ø 212 MM</v>
          </cell>
          <cell r="C3962" t="str">
            <v>Disco Lamina</v>
          </cell>
          <cell r="D3962" t="str">
            <v>1.4.05.02 | Láminas</v>
          </cell>
          <cell r="F3962">
            <v>0</v>
          </cell>
          <cell r="G3962" t="str">
            <v>Unidades</v>
          </cell>
          <cell r="H3962" t="str">
            <v>Unidades</v>
          </cell>
          <cell r="K3962">
            <v>0</v>
          </cell>
          <cell r="L3962">
            <v>0</v>
          </cell>
          <cell r="M3962" t="str">
            <v>Elementos sin Marca</v>
          </cell>
          <cell r="O3962">
            <v>0</v>
          </cell>
          <cell r="P3962">
            <v>0</v>
          </cell>
          <cell r="S3962">
            <v>25888</v>
          </cell>
        </row>
        <row r="3963">
          <cell r="A3963" t="str">
            <v>DIS-LAM.1860</v>
          </cell>
          <cell r="B3963" t="str">
            <v>DISCO EN LAMINA A516 GRADO 70 CAL. 1/2” (12.70 MM) Ø1860 MM</v>
          </cell>
          <cell r="C3963" t="str">
            <v>Disco Lamina</v>
          </cell>
          <cell r="D3963" t="str">
            <v>1.4.05.02 | Láminas</v>
          </cell>
          <cell r="F3963">
            <v>0</v>
          </cell>
          <cell r="G3963" t="str">
            <v>Unidades</v>
          </cell>
          <cell r="H3963" t="str">
            <v>Unidades</v>
          </cell>
          <cell r="K3963">
            <v>0</v>
          </cell>
          <cell r="L3963">
            <v>0</v>
          </cell>
          <cell r="M3963" t="str">
            <v>Elementos sin Marca</v>
          </cell>
          <cell r="O3963">
            <v>0</v>
          </cell>
          <cell r="P3963">
            <v>0</v>
          </cell>
          <cell r="S3963">
            <v>2000000</v>
          </cell>
        </row>
        <row r="3964">
          <cell r="A3964" t="str">
            <v>DIS-LAM.1390</v>
          </cell>
          <cell r="B3964" t="str">
            <v>DISCO EN LAMINA A516 GRADO 70 CAL. 5/8” (15.88 MM) Ø1390 MM</v>
          </cell>
          <cell r="C3964" t="str">
            <v>Disco Lamina</v>
          </cell>
          <cell r="D3964" t="str">
            <v>1.4.05.02 | Láminas</v>
          </cell>
          <cell r="F3964">
            <v>0</v>
          </cell>
          <cell r="G3964" t="str">
            <v>Unidades</v>
          </cell>
          <cell r="H3964" t="str">
            <v>Unidades</v>
          </cell>
          <cell r="K3964">
            <v>0</v>
          </cell>
          <cell r="L3964">
            <v>0</v>
          </cell>
          <cell r="M3964" t="str">
            <v>Elementos sin Marca</v>
          </cell>
          <cell r="O3964">
            <v>0</v>
          </cell>
          <cell r="P3964">
            <v>0</v>
          </cell>
          <cell r="S3964">
            <v>1774489</v>
          </cell>
        </row>
        <row r="3965">
          <cell r="A3965" t="str">
            <v>DIS-LAM.5/8</v>
          </cell>
          <cell r="B3965" t="str">
            <v>DISCO EN LAMINA A516 GRADO 70 CAL. 5/8” (15.88 MM) Ø2370 MM</v>
          </cell>
          <cell r="C3965" t="str">
            <v>Disco Lamina</v>
          </cell>
          <cell r="D3965" t="str">
            <v>1.4.05.02 | Láminas</v>
          </cell>
          <cell r="F3965">
            <v>0</v>
          </cell>
          <cell r="G3965" t="str">
            <v>Unidades</v>
          </cell>
          <cell r="H3965" t="str">
            <v>Unidades</v>
          </cell>
          <cell r="K3965">
            <v>0</v>
          </cell>
          <cell r="L3965">
            <v>0</v>
          </cell>
          <cell r="M3965" t="str">
            <v>Elementos sin Marca</v>
          </cell>
          <cell r="O3965">
            <v>0</v>
          </cell>
          <cell r="P3965">
            <v>0</v>
          </cell>
          <cell r="S3965">
            <v>5155511</v>
          </cell>
        </row>
        <row r="3966">
          <cell r="A3966" t="str">
            <v>DIS-LAM-120-1 1</v>
          </cell>
          <cell r="B3966" t="str">
            <v>DISCO EN LAMINA HR 1 1/2" ( 38.10 MM ) Ø 120 MM</v>
          </cell>
          <cell r="C3966" t="str">
            <v>Disco Lamina</v>
          </cell>
          <cell r="D3966" t="str">
            <v>1.4.05.02 | Láminas</v>
          </cell>
          <cell r="F3966">
            <v>0</v>
          </cell>
          <cell r="G3966" t="str">
            <v>Unidades</v>
          </cell>
          <cell r="H3966" t="str">
            <v>Unidades</v>
          </cell>
          <cell r="K3966">
            <v>3</v>
          </cell>
          <cell r="L3966">
            <v>0</v>
          </cell>
          <cell r="M3966" t="str">
            <v>Elementos sin Marca</v>
          </cell>
          <cell r="O3966">
            <v>0</v>
          </cell>
          <cell r="P3966">
            <v>0</v>
          </cell>
          <cell r="S3966">
            <v>9582.9599999999991</v>
          </cell>
        </row>
        <row r="3967">
          <cell r="A3967" t="str">
            <v>DIS-HR1"-145MM</v>
          </cell>
          <cell r="B3967" t="str">
            <v>DISCO EN LAMINA HR 1" ( 25.40 MM ) Ø 145 MM</v>
          </cell>
          <cell r="C3967" t="str">
            <v>Disco Lamina</v>
          </cell>
          <cell r="D3967" t="str">
            <v>1.4.05.02 | Láminas</v>
          </cell>
          <cell r="F3967">
            <v>0</v>
          </cell>
          <cell r="G3967" t="str">
            <v>Unidades</v>
          </cell>
          <cell r="H3967" t="str">
            <v>Unidades</v>
          </cell>
          <cell r="K3967">
            <v>3</v>
          </cell>
          <cell r="L3967">
            <v>0</v>
          </cell>
          <cell r="M3967" t="str">
            <v>Elementos sin Marca</v>
          </cell>
          <cell r="O3967">
            <v>0</v>
          </cell>
          <cell r="P3967">
            <v>0</v>
          </cell>
          <cell r="S3967">
            <v>14762.66</v>
          </cell>
        </row>
        <row r="3968">
          <cell r="A3968" t="str">
            <v>DIS-HR-1-615</v>
          </cell>
          <cell r="B3968" t="str">
            <v>DISCO EN LAMINA HR 1" ( 25.40 MM ) Ø 615 MM (SEGUN PLANO)</v>
          </cell>
          <cell r="C3968" t="str">
            <v>Disco Lamina</v>
          </cell>
          <cell r="D3968" t="str">
            <v>1.4.05.02 | Láminas</v>
          </cell>
          <cell r="F3968">
            <v>0</v>
          </cell>
          <cell r="G3968" t="str">
            <v>Unidades</v>
          </cell>
          <cell r="H3968" t="str">
            <v>Unidades</v>
          </cell>
          <cell r="K3968">
            <v>60.198500000000003</v>
          </cell>
          <cell r="L3968">
            <v>0</v>
          </cell>
          <cell r="M3968" t="str">
            <v>Elementos sin Marca</v>
          </cell>
          <cell r="O3968">
            <v>0</v>
          </cell>
          <cell r="P3968">
            <v>0</v>
          </cell>
          <cell r="S3968">
            <v>390000</v>
          </cell>
        </row>
        <row r="3969">
          <cell r="A3969" t="str">
            <v>DIS-LAM.1X710</v>
          </cell>
          <cell r="B3969" t="str">
            <v>DISCO EN LAMINA HR 1" ( 25.40 MM ) Ø 710 MM</v>
          </cell>
          <cell r="C3969" t="str">
            <v>Disco Lamina</v>
          </cell>
          <cell r="D3969" t="str">
            <v>1.4.05.02 | Láminas</v>
          </cell>
          <cell r="F3969">
            <v>0</v>
          </cell>
          <cell r="G3969" t="str">
            <v>Unidades</v>
          </cell>
          <cell r="H3969" t="str">
            <v>Unidades</v>
          </cell>
          <cell r="K3969">
            <v>78.796999999999997</v>
          </cell>
          <cell r="L3969">
            <v>0</v>
          </cell>
          <cell r="M3969" t="str">
            <v>Elementos sin Marca</v>
          </cell>
          <cell r="O3969">
            <v>0</v>
          </cell>
          <cell r="P3969">
            <v>0</v>
          </cell>
          <cell r="S3969">
            <v>742000</v>
          </cell>
        </row>
        <row r="3970">
          <cell r="A3970" t="str">
            <v>DIS-HR1"-118MM</v>
          </cell>
          <cell r="B3970" t="str">
            <v>DISCO EN LAMINA HR 1" ( 25.40 MM ) Ø EXT. 118 MM</v>
          </cell>
          <cell r="C3970" t="str">
            <v>Disco Lamina</v>
          </cell>
          <cell r="D3970" t="str">
            <v>1.4.05.02 | Láminas</v>
          </cell>
          <cell r="F3970">
            <v>0</v>
          </cell>
          <cell r="G3970" t="str">
            <v>Unidades</v>
          </cell>
          <cell r="H3970" t="str">
            <v>Unidades</v>
          </cell>
          <cell r="K3970">
            <v>2</v>
          </cell>
          <cell r="L3970">
            <v>0</v>
          </cell>
          <cell r="M3970" t="str">
            <v>Elementos sin Marca</v>
          </cell>
          <cell r="O3970">
            <v>0</v>
          </cell>
          <cell r="P3970">
            <v>0</v>
          </cell>
          <cell r="S3970">
            <v>10000</v>
          </cell>
        </row>
        <row r="3971">
          <cell r="A3971" t="str">
            <v>DIS-HR-21/2-250</v>
          </cell>
          <cell r="B3971" t="str">
            <v>DISCO EN LAMINA HR 2 1/2" ( 63.50 MM ) Ø 250 MM</v>
          </cell>
          <cell r="C3971" t="str">
            <v>Disco Lamina</v>
          </cell>
          <cell r="D3971" t="str">
            <v>1.4.05.02 | Láminas</v>
          </cell>
          <cell r="E3971" t="str">
            <v>E5-N1</v>
          </cell>
          <cell r="F3971">
            <v>0</v>
          </cell>
          <cell r="G3971" t="str">
            <v>Unidades</v>
          </cell>
          <cell r="H3971" t="str">
            <v>Unidades</v>
          </cell>
          <cell r="K3971">
            <v>25.85</v>
          </cell>
          <cell r="L3971">
            <v>0</v>
          </cell>
          <cell r="M3971" t="str">
            <v>Elementos sin Marca</v>
          </cell>
          <cell r="O3971">
            <v>0</v>
          </cell>
          <cell r="P3971">
            <v>0</v>
          </cell>
          <cell r="S3971">
            <v>183800</v>
          </cell>
        </row>
        <row r="3972">
          <cell r="A3972" t="str">
            <v>DIS-LAM-2 3/4X2</v>
          </cell>
          <cell r="B3972" t="str">
            <v>DISCO EN LAMINA HR 2 3/4" ( 69.85 MM ) Ø 210 MM</v>
          </cell>
          <cell r="C3972" t="str">
            <v>Disco Lamina</v>
          </cell>
          <cell r="D3972" t="str">
            <v>1.4.05.02 | Láminas</v>
          </cell>
          <cell r="F3972">
            <v>0</v>
          </cell>
          <cell r="G3972" t="str">
            <v>Unidades</v>
          </cell>
          <cell r="H3972" t="str">
            <v>Unidades</v>
          </cell>
          <cell r="K3972">
            <v>8</v>
          </cell>
          <cell r="L3972">
            <v>0</v>
          </cell>
          <cell r="M3972" t="str">
            <v>Elementos sin Marca</v>
          </cell>
          <cell r="O3972">
            <v>0</v>
          </cell>
          <cell r="P3972">
            <v>0</v>
          </cell>
          <cell r="S3972">
            <v>102132.01</v>
          </cell>
        </row>
        <row r="3973">
          <cell r="A3973" t="str">
            <v>DIS-LAM-22X2 3/</v>
          </cell>
          <cell r="B3973" t="str">
            <v>DISCO EN LAMINA HR 2 3/4" ( 69.85 MM ) Ø 221 MM</v>
          </cell>
          <cell r="C3973" t="str">
            <v>Disco Lamina</v>
          </cell>
          <cell r="D3973" t="str">
            <v>1.4.05.02 | Láminas</v>
          </cell>
          <cell r="F3973">
            <v>0</v>
          </cell>
          <cell r="G3973" t="str">
            <v>Unidades</v>
          </cell>
          <cell r="H3973" t="str">
            <v>Unidades</v>
          </cell>
          <cell r="K3973">
            <v>0</v>
          </cell>
          <cell r="L3973">
            <v>0</v>
          </cell>
          <cell r="M3973" t="str">
            <v>Elementos sin Marca</v>
          </cell>
          <cell r="O3973">
            <v>0</v>
          </cell>
          <cell r="P3973">
            <v>0</v>
          </cell>
          <cell r="S3973">
            <v>39125.47</v>
          </cell>
        </row>
        <row r="3974">
          <cell r="A3974" t="str">
            <v>DIS-LAM-3/4X190</v>
          </cell>
          <cell r="B3974" t="str">
            <v>DISCO EN LAMINA HR 3/4" ( 19.05 MM ) Ø 190 MM</v>
          </cell>
          <cell r="C3974" t="str">
            <v>Disco Lamina</v>
          </cell>
          <cell r="D3974" t="str">
            <v>1.4.05.02 | Láminas</v>
          </cell>
          <cell r="F3974">
            <v>0</v>
          </cell>
          <cell r="G3974" t="str">
            <v>Unidades</v>
          </cell>
          <cell r="H3974" t="str">
            <v>Unidades</v>
          </cell>
          <cell r="K3974">
            <v>4</v>
          </cell>
          <cell r="L3974">
            <v>0</v>
          </cell>
          <cell r="M3974" t="str">
            <v>Elementos sin Marca</v>
          </cell>
          <cell r="O3974">
            <v>0</v>
          </cell>
          <cell r="P3974">
            <v>0</v>
          </cell>
          <cell r="S3974">
            <v>18326.54</v>
          </cell>
        </row>
        <row r="3975">
          <cell r="A3975" t="str">
            <v>DIS-3/4.190</v>
          </cell>
          <cell r="B3975" t="str">
            <v>DISCO EN LAMINA HR 3/4" ( 19.05 MM ) ØEXT 190 MM Y Ø INT 85MM</v>
          </cell>
          <cell r="C3975" t="str">
            <v>Disco Lamina</v>
          </cell>
          <cell r="D3975" t="str">
            <v>1.4.05.02 | Láminas</v>
          </cell>
          <cell r="E3975" t="str">
            <v>E5-N3</v>
          </cell>
          <cell r="F3975">
            <v>0</v>
          </cell>
          <cell r="G3975" t="str">
            <v>Unidades</v>
          </cell>
          <cell r="H3975" t="str">
            <v>Unidades</v>
          </cell>
          <cell r="K3975">
            <v>0</v>
          </cell>
          <cell r="L3975">
            <v>0</v>
          </cell>
          <cell r="M3975" t="str">
            <v>Elementos sin Marca</v>
          </cell>
          <cell r="O3975">
            <v>0</v>
          </cell>
          <cell r="P3975">
            <v>0</v>
          </cell>
          <cell r="S3975">
            <v>48000</v>
          </cell>
        </row>
        <row r="3976">
          <cell r="A3976" t="str">
            <v>DIS-LAM.HR6X6</v>
          </cell>
          <cell r="B3976" t="str">
            <v>DISCO EN LAMINA HR CAL. 6" ( 152.40 MM ) Ø 6"</v>
          </cell>
          <cell r="C3976" t="str">
            <v>Disco Lamina</v>
          </cell>
          <cell r="D3976" t="str">
            <v>1.4.05.02 | Láminas</v>
          </cell>
          <cell r="F3976">
            <v>0</v>
          </cell>
          <cell r="G3976" t="str">
            <v>Unidades</v>
          </cell>
          <cell r="H3976" t="str">
            <v>Unidades</v>
          </cell>
          <cell r="K3976">
            <v>0</v>
          </cell>
          <cell r="L3976">
            <v>0</v>
          </cell>
          <cell r="M3976" t="str">
            <v>Elementos sin Marca</v>
          </cell>
          <cell r="O3976">
            <v>0</v>
          </cell>
          <cell r="P3976">
            <v>0</v>
          </cell>
          <cell r="S3976">
            <v>109244</v>
          </cell>
        </row>
        <row r="3977">
          <cell r="A3977" t="str">
            <v>DIS-304-12MM</v>
          </cell>
          <cell r="B3977" t="str">
            <v>DISCO EN LAMINA INOX 1/2" ( 12.70 MM ) Ø 93 MM</v>
          </cell>
          <cell r="C3977" t="str">
            <v>Disco Lamina</v>
          </cell>
          <cell r="D3977" t="str">
            <v>1.4.05.02 | Láminas</v>
          </cell>
          <cell r="F3977">
            <v>0</v>
          </cell>
          <cell r="G3977" t="str">
            <v>Unidades</v>
          </cell>
          <cell r="H3977" t="str">
            <v>Unidades</v>
          </cell>
          <cell r="K3977">
            <v>0</v>
          </cell>
          <cell r="L3977">
            <v>0</v>
          </cell>
          <cell r="M3977" t="str">
            <v>Elementos sin Marca</v>
          </cell>
          <cell r="O3977">
            <v>0</v>
          </cell>
          <cell r="P3977">
            <v>0</v>
          </cell>
          <cell r="S3977">
            <v>9717.32</v>
          </cell>
        </row>
        <row r="3978">
          <cell r="A3978" t="str">
            <v>DIS-INX.1400</v>
          </cell>
          <cell r="B3978" t="str">
            <v>DISCO EN LAMINA INOX 304 CAL. 1/4” (6.35 MM) Ø1400 MM</v>
          </cell>
          <cell r="C3978" t="str">
            <v>Disco Lamina</v>
          </cell>
          <cell r="D3978" t="str">
            <v>1.4.05.02 | Láminas</v>
          </cell>
          <cell r="F3978">
            <v>0</v>
          </cell>
          <cell r="G3978" t="str">
            <v>Unidades</v>
          </cell>
          <cell r="H3978" t="str">
            <v>Unidades</v>
          </cell>
          <cell r="K3978">
            <v>0</v>
          </cell>
          <cell r="L3978">
            <v>0</v>
          </cell>
          <cell r="M3978" t="str">
            <v>Elementos sin Marca</v>
          </cell>
          <cell r="O3978">
            <v>0</v>
          </cell>
          <cell r="P3978">
            <v>0</v>
          </cell>
          <cell r="S3978">
            <v>1725920</v>
          </cell>
        </row>
        <row r="3979">
          <cell r="A3979" t="str">
            <v>DIS-INX.2400</v>
          </cell>
          <cell r="B3979" t="str">
            <v>DISCO EN LAMINA INOX 304 CAL. 1/4” (6.35 MM) Ø2400 MM</v>
          </cell>
          <cell r="C3979" t="str">
            <v>Disco Lamina</v>
          </cell>
          <cell r="D3979" t="str">
            <v>1.4.05.02 | Láminas</v>
          </cell>
          <cell r="F3979">
            <v>0</v>
          </cell>
          <cell r="G3979" t="str">
            <v>Unidades</v>
          </cell>
          <cell r="H3979" t="str">
            <v>Unidades</v>
          </cell>
          <cell r="K3979">
            <v>0</v>
          </cell>
          <cell r="L3979">
            <v>0</v>
          </cell>
          <cell r="M3979" t="str">
            <v>Elementos sin Marca</v>
          </cell>
          <cell r="O3979">
            <v>0</v>
          </cell>
          <cell r="P3979">
            <v>0</v>
          </cell>
          <cell r="S3979">
            <v>5054480</v>
          </cell>
        </row>
        <row r="3980">
          <cell r="A3980" t="str">
            <v>DIS-LAM.MAX.700X1X615</v>
          </cell>
          <cell r="B3980" t="str">
            <v>DISCO EN LAMINA MAXDUR 700 1" ( 25.40 MM ) Ø 615 MM</v>
          </cell>
          <cell r="C3980" t="str">
            <v>Disco Lamina</v>
          </cell>
          <cell r="D3980" t="str">
            <v>1.4.05.02 | Láminas</v>
          </cell>
          <cell r="F3980">
            <v>0</v>
          </cell>
          <cell r="G3980" t="str">
            <v>Unidades</v>
          </cell>
          <cell r="H3980" t="str">
            <v>Unidades</v>
          </cell>
          <cell r="K3980">
            <v>75.438000000000002</v>
          </cell>
          <cell r="L3980">
            <v>0</v>
          </cell>
          <cell r="M3980" t="str">
            <v>Elementos sin Marca</v>
          </cell>
          <cell r="O3980">
            <v>0</v>
          </cell>
          <cell r="P3980">
            <v>0</v>
          </cell>
          <cell r="S3980">
            <v>500000</v>
          </cell>
        </row>
        <row r="3981">
          <cell r="A3981" t="str">
            <v>DIS-120.41/2</v>
          </cell>
          <cell r="B3981" t="str">
            <v>DISCO FLAP 4 1/2" GRANO 120</v>
          </cell>
          <cell r="C3981" t="str">
            <v>Disco Varios</v>
          </cell>
          <cell r="D3981" t="str">
            <v>1.4.55.20 | Materiales y Suministros</v>
          </cell>
          <cell r="E3981" t="str">
            <v>EJ-N3</v>
          </cell>
          <cell r="F3981">
            <v>0</v>
          </cell>
          <cell r="G3981" t="str">
            <v>Unidades</v>
          </cell>
          <cell r="H3981" t="str">
            <v>Unidades</v>
          </cell>
          <cell r="K3981">
            <v>0</v>
          </cell>
          <cell r="L3981">
            <v>0</v>
          </cell>
          <cell r="M3981" t="str">
            <v>Elementos sin Marca</v>
          </cell>
          <cell r="O3981">
            <v>0</v>
          </cell>
          <cell r="P3981">
            <v>0</v>
          </cell>
          <cell r="S3981">
            <v>6200</v>
          </cell>
        </row>
        <row r="3982">
          <cell r="A3982" t="str">
            <v>DIS-FLA.4.1/2X7/8.GR.INT</v>
          </cell>
          <cell r="B3982" t="str">
            <v>DISCO FLAP 4 1/2" X 7/8" GRANO 60 BOSH</v>
          </cell>
          <cell r="C3982" t="str">
            <v>Disco Varios</v>
          </cell>
          <cell r="D3982" t="str">
            <v>1.4.55.20 | Materiales y Suministros</v>
          </cell>
          <cell r="E3982" t="str">
            <v>EJ-N2</v>
          </cell>
          <cell r="F3982">
            <v>124</v>
          </cell>
          <cell r="G3982" t="str">
            <v>Unidades</v>
          </cell>
          <cell r="H3982" t="str">
            <v>Unidades</v>
          </cell>
          <cell r="K3982">
            <v>0</v>
          </cell>
          <cell r="L3982">
            <v>0</v>
          </cell>
          <cell r="M3982" t="str">
            <v>BOSCH</v>
          </cell>
          <cell r="O3982">
            <v>200</v>
          </cell>
          <cell r="P3982">
            <v>0</v>
          </cell>
          <cell r="Q3982">
            <v>60</v>
          </cell>
          <cell r="R3982" t="str">
            <v>3</v>
          </cell>
          <cell r="S3982">
            <v>9749.58</v>
          </cell>
        </row>
        <row r="3983">
          <cell r="A3983" t="str">
            <v>DIS-FLA.4.1/2X7/8CBT</v>
          </cell>
          <cell r="B3983" t="str">
            <v>DISCO FLAP 4 1/2" X 7/8" GRANO 60 CUBITRON</v>
          </cell>
          <cell r="C3983" t="str">
            <v>Disco Varios</v>
          </cell>
          <cell r="D3983" t="str">
            <v>1.4.55.20 | Materiales y Suministros</v>
          </cell>
          <cell r="E3983" t="str">
            <v>EJ-N1</v>
          </cell>
          <cell r="F3983">
            <v>0</v>
          </cell>
          <cell r="G3983" t="str">
            <v>Unidades</v>
          </cell>
          <cell r="H3983" t="str">
            <v>Unidades</v>
          </cell>
          <cell r="K3983">
            <v>0</v>
          </cell>
          <cell r="L3983">
            <v>0</v>
          </cell>
          <cell r="M3983" t="str">
            <v>Elementos sin Marca</v>
          </cell>
          <cell r="O3983">
            <v>0</v>
          </cell>
          <cell r="P3983">
            <v>0</v>
          </cell>
          <cell r="Q3983">
            <v>2</v>
          </cell>
          <cell r="S3983">
            <v>21000</v>
          </cell>
        </row>
        <row r="3984">
          <cell r="A3984" t="str">
            <v>DIS-CAR-41/2</v>
          </cell>
          <cell r="B3984" t="str">
            <v>DISCO FLAP 4 1/2" X 7/8" GRANO 60 F-PRO ABRACOL</v>
          </cell>
          <cell r="C3984" t="str">
            <v>Disco Varios</v>
          </cell>
          <cell r="D3984" t="str">
            <v>1.4.55.20 | Materiales y Suministros</v>
          </cell>
          <cell r="E3984" t="str">
            <v>EJ-N1</v>
          </cell>
          <cell r="F3984">
            <v>0</v>
          </cell>
          <cell r="G3984" t="str">
            <v>Unidades</v>
          </cell>
          <cell r="H3984" t="str">
            <v>Unidades</v>
          </cell>
          <cell r="K3984">
            <v>0</v>
          </cell>
          <cell r="L3984">
            <v>0</v>
          </cell>
          <cell r="M3984" t="str">
            <v>ABRACOL</v>
          </cell>
          <cell r="O3984">
            <v>0</v>
          </cell>
          <cell r="P3984">
            <v>0</v>
          </cell>
          <cell r="S3984">
            <v>17500</v>
          </cell>
        </row>
        <row r="3985">
          <cell r="A3985" t="str">
            <v>DIS-CAR-7-G60</v>
          </cell>
          <cell r="B3985" t="str">
            <v>DISCO FLAP 7" X 7/8 GRANO 60</v>
          </cell>
          <cell r="C3985" t="str">
            <v>Disco Varios</v>
          </cell>
          <cell r="D3985" t="str">
            <v>1.4.55.20 | Materiales y Suministros</v>
          </cell>
          <cell r="E3985" t="str">
            <v>EJ-N2</v>
          </cell>
          <cell r="F3985">
            <v>32</v>
          </cell>
          <cell r="G3985" t="str">
            <v>Unidades</v>
          </cell>
          <cell r="H3985" t="str">
            <v>Unidades</v>
          </cell>
          <cell r="K3985">
            <v>0</v>
          </cell>
          <cell r="L3985">
            <v>0</v>
          </cell>
          <cell r="M3985" t="str">
            <v>Elementos sin Marca</v>
          </cell>
          <cell r="O3985">
            <v>12</v>
          </cell>
          <cell r="P3985">
            <v>0</v>
          </cell>
          <cell r="Q3985">
            <v>12</v>
          </cell>
          <cell r="R3985" t="str">
            <v>7</v>
          </cell>
          <cell r="S3985">
            <v>15300</v>
          </cell>
        </row>
        <row r="3986">
          <cell r="A3986" t="str">
            <v>DIS-FRI.91B2412200</v>
          </cell>
          <cell r="B3986" t="str">
            <v>DISCO FRICCION Ref: 91B2412200</v>
          </cell>
          <cell r="C3986" t="str">
            <v>Consumible Maquinaria y Equipos</v>
          </cell>
          <cell r="D3986" t="str">
            <v>1.4.55.20 | Materiales y Suministros</v>
          </cell>
          <cell r="E3986" t="str">
            <v>EJ-N1</v>
          </cell>
          <cell r="F3986">
            <v>0</v>
          </cell>
          <cell r="G3986" t="str">
            <v>Unidades</v>
          </cell>
          <cell r="H3986" t="str">
            <v>Unidades</v>
          </cell>
          <cell r="K3986">
            <v>0</v>
          </cell>
          <cell r="L3986">
            <v>0</v>
          </cell>
          <cell r="M3986" t="str">
            <v>Elementos sin Marca</v>
          </cell>
          <cell r="N3986" t="str">
            <v>91B2412200</v>
          </cell>
          <cell r="O3986">
            <v>0</v>
          </cell>
          <cell r="P3986">
            <v>0</v>
          </cell>
          <cell r="S3986">
            <v>241355</v>
          </cell>
        </row>
        <row r="3987">
          <cell r="A3987" t="str">
            <v>HOJ-SIR.10P</v>
          </cell>
          <cell r="B3987" t="str">
            <v>DISCO HOJA SIERRA CORTE TRANSVERSAL 10'' X 60 DIENTES REF: DW3106</v>
          </cell>
          <cell r="C3987" t="str">
            <v>Consumible Maquinaria y Equipos</v>
          </cell>
          <cell r="D3987" t="str">
            <v>1.4.55.20 | Materiales y Suministros</v>
          </cell>
          <cell r="F3987">
            <v>1</v>
          </cell>
          <cell r="G3987" t="str">
            <v>Unidades</v>
          </cell>
          <cell r="H3987" t="str">
            <v>Unidades</v>
          </cell>
          <cell r="K3987">
            <v>0</v>
          </cell>
          <cell r="L3987">
            <v>0</v>
          </cell>
          <cell r="M3987" t="str">
            <v>Elementos sin Marca</v>
          </cell>
          <cell r="O3987">
            <v>1</v>
          </cell>
          <cell r="P3987">
            <v>0</v>
          </cell>
          <cell r="S3987">
            <v>203277.31</v>
          </cell>
        </row>
        <row r="3988">
          <cell r="A3988" t="str">
            <v>DIS-714.24D</v>
          </cell>
          <cell r="B3988" t="str">
            <v>DISCO PARA SIERRA CIRCULAR  7 1/4 EJE 5/8  X 24 DIENTES</v>
          </cell>
          <cell r="C3988" t="str">
            <v>Materiales y Suministros</v>
          </cell>
          <cell r="D3988" t="str">
            <v>1.4.55.20 | Materiales y Suministros</v>
          </cell>
          <cell r="F3988">
            <v>3</v>
          </cell>
          <cell r="G3988" t="str">
            <v>Unidades</v>
          </cell>
          <cell r="H3988" t="str">
            <v>Unidades</v>
          </cell>
          <cell r="K3988">
            <v>0</v>
          </cell>
          <cell r="L3988">
            <v>0</v>
          </cell>
          <cell r="M3988" t="str">
            <v>Elementos sin Marca</v>
          </cell>
          <cell r="O3988">
            <v>1</v>
          </cell>
          <cell r="P3988">
            <v>0</v>
          </cell>
          <cell r="Q3988">
            <v>1</v>
          </cell>
          <cell r="S3988">
            <v>30000</v>
          </cell>
        </row>
        <row r="3989">
          <cell r="A3989" t="str">
            <v>DIS-SIE.714</v>
          </cell>
          <cell r="B3989" t="str">
            <v>DISCO PARA SIERRA CIRCULAR  7 1/4 X 24 DIENTES</v>
          </cell>
          <cell r="C3989" t="str">
            <v>Materiales y Suministros</v>
          </cell>
          <cell r="D3989" t="str">
            <v>1.4.55.20 | Materiales y Suministros</v>
          </cell>
          <cell r="F3989">
            <v>1</v>
          </cell>
          <cell r="G3989" t="str">
            <v>Unidades</v>
          </cell>
          <cell r="H3989" t="str">
            <v>Unidades</v>
          </cell>
          <cell r="K3989">
            <v>0</v>
          </cell>
          <cell r="L3989">
            <v>0</v>
          </cell>
          <cell r="M3989" t="str">
            <v>Elementos sin Marca</v>
          </cell>
          <cell r="O3989">
            <v>1</v>
          </cell>
          <cell r="P3989">
            <v>0</v>
          </cell>
          <cell r="Q3989">
            <v>1</v>
          </cell>
          <cell r="R3989" t="str">
            <v>3</v>
          </cell>
          <cell r="S3989">
            <v>22000</v>
          </cell>
        </row>
        <row r="3990">
          <cell r="A3990" t="str">
            <v>DIS-10P.24D</v>
          </cell>
          <cell r="B3990" t="str">
            <v>DISCO PARA SIERRA CIRCULAR 10" X 24 DIENTES DE TUNGSTENO EJE 30 MM</v>
          </cell>
          <cell r="C3990" t="str">
            <v>Disco Varios</v>
          </cell>
          <cell r="D3990" t="str">
            <v>1.4.55.20 | Materiales y Suministros</v>
          </cell>
          <cell r="F3990">
            <v>2</v>
          </cell>
          <cell r="G3990" t="str">
            <v>Unidades</v>
          </cell>
          <cell r="H3990" t="str">
            <v>Unidades</v>
          </cell>
          <cell r="K3990">
            <v>0</v>
          </cell>
          <cell r="L3990">
            <v>0</v>
          </cell>
          <cell r="M3990" t="str">
            <v>Elementos sin Marca</v>
          </cell>
          <cell r="O3990">
            <v>1</v>
          </cell>
          <cell r="P3990">
            <v>0</v>
          </cell>
          <cell r="S3990">
            <v>241900</v>
          </cell>
        </row>
        <row r="3991">
          <cell r="A3991" t="str">
            <v>SIE-CIR.</v>
          </cell>
          <cell r="B3991" t="str">
            <v>DISCO PARA SIERRA CIRCULAR TUNGSTENO MULTIMATERIAL 10" X 100 BOSCH ACCESORIOS</v>
          </cell>
          <cell r="C3991" t="str">
            <v>Materiales y Suministros</v>
          </cell>
          <cell r="D3991" t="str">
            <v>1.4.55.20 | Materiales y Suministros</v>
          </cell>
          <cell r="E3991" t="str">
            <v>E14-N2</v>
          </cell>
          <cell r="F3991">
            <v>1</v>
          </cell>
          <cell r="G3991" t="str">
            <v>Unidades</v>
          </cell>
          <cell r="H3991" t="str">
            <v>Unidades</v>
          </cell>
          <cell r="K3991">
            <v>0</v>
          </cell>
          <cell r="L3991">
            <v>0</v>
          </cell>
          <cell r="M3991" t="str">
            <v>Elementos sin Marca</v>
          </cell>
          <cell r="O3991">
            <v>1</v>
          </cell>
          <cell r="P3991">
            <v>0</v>
          </cell>
          <cell r="Q3991">
            <v>2</v>
          </cell>
          <cell r="R3991" t="str">
            <v>3</v>
          </cell>
          <cell r="S3991">
            <v>233353</v>
          </cell>
        </row>
        <row r="3992">
          <cell r="A3992" t="str">
            <v>DIS-BRI.17"</v>
          </cell>
          <cell r="B3992" t="str">
            <v>DISCO ROJO PARA BRILLADORA DE 17"</v>
          </cell>
          <cell r="C3992" t="str">
            <v>Materiales y Suministros</v>
          </cell>
          <cell r="D3992" t="str">
            <v>1.4.55.20 | Materiales y Suministros</v>
          </cell>
          <cell r="E3992" t="str">
            <v>EJ-N1</v>
          </cell>
          <cell r="F3992">
            <v>0</v>
          </cell>
          <cell r="G3992" t="str">
            <v>Unidades</v>
          </cell>
          <cell r="H3992" t="str">
            <v>Unidades</v>
          </cell>
          <cell r="K3992">
            <v>0</v>
          </cell>
          <cell r="L3992">
            <v>0</v>
          </cell>
          <cell r="M3992" t="str">
            <v>Elementos sin Marca</v>
          </cell>
          <cell r="O3992">
            <v>0</v>
          </cell>
          <cell r="P3992">
            <v>0</v>
          </cell>
          <cell r="S3992">
            <v>15126</v>
          </cell>
        </row>
        <row r="3993">
          <cell r="A3993" t="str">
            <v>DIS-SEP.91B2402300</v>
          </cell>
          <cell r="B3993" t="str">
            <v>DISCO SEPARADOR DE CLUTCH Ref: 91B2402300</v>
          </cell>
          <cell r="C3993" t="str">
            <v>Consumible Maquinaria y Equipos</v>
          </cell>
          <cell r="D3993" t="str">
            <v>1.4.55.20 | Materiales y Suministros</v>
          </cell>
          <cell r="E3993" t="str">
            <v>EJ-N1</v>
          </cell>
          <cell r="F3993">
            <v>0</v>
          </cell>
          <cell r="G3993" t="str">
            <v>Unidades</v>
          </cell>
          <cell r="H3993" t="str">
            <v>Unidades</v>
          </cell>
          <cell r="K3993">
            <v>0</v>
          </cell>
          <cell r="L3993">
            <v>0</v>
          </cell>
          <cell r="M3993" t="str">
            <v>Elementos sin Marca</v>
          </cell>
          <cell r="N3993" t="str">
            <v>91B2402300</v>
          </cell>
          <cell r="O3993">
            <v>0</v>
          </cell>
          <cell r="P3993">
            <v>0</v>
          </cell>
          <cell r="S3993">
            <v>165513</v>
          </cell>
        </row>
        <row r="3994">
          <cell r="A3994" t="str">
            <v>DIS-CAR-AX1/4</v>
          </cell>
          <cell r="B3994" t="str">
            <v>DISCO STRIP 4" X 1/4"</v>
          </cell>
          <cell r="C3994" t="str">
            <v>Disco Varios</v>
          </cell>
          <cell r="D3994" t="str">
            <v>1.4.55.20 | Materiales y Suministros</v>
          </cell>
          <cell r="E3994" t="str">
            <v>EJ-N3</v>
          </cell>
          <cell r="F3994">
            <v>6</v>
          </cell>
          <cell r="G3994" t="str">
            <v>Unidades</v>
          </cell>
          <cell r="H3994" t="str">
            <v>Unidades</v>
          </cell>
          <cell r="K3994">
            <v>0</v>
          </cell>
          <cell r="L3994">
            <v>0</v>
          </cell>
          <cell r="M3994" t="str">
            <v>Elementos sin Marca</v>
          </cell>
          <cell r="O3994">
            <v>3</v>
          </cell>
          <cell r="P3994">
            <v>0</v>
          </cell>
          <cell r="Q3994">
            <v>5</v>
          </cell>
          <cell r="R3994" t="str">
            <v>7</v>
          </cell>
          <cell r="S3994">
            <v>19800</v>
          </cell>
        </row>
        <row r="3995">
          <cell r="A3995" t="str">
            <v>DIS-BEL.1306466</v>
          </cell>
          <cell r="B3995" t="str">
            <v>DISK BELLOWS - LASER Ref: 1306466</v>
          </cell>
          <cell r="C3995" t="str">
            <v>Consumible Laser</v>
          </cell>
          <cell r="D3995" t="str">
            <v>1.4.55.20 | Materiales y Suministros</v>
          </cell>
          <cell r="E3995" t="str">
            <v>E10-N3/AD</v>
          </cell>
          <cell r="F3995">
            <v>0</v>
          </cell>
          <cell r="G3995" t="str">
            <v>Unidades</v>
          </cell>
          <cell r="H3995" t="str">
            <v>Unidades</v>
          </cell>
          <cell r="K3995">
            <v>0</v>
          </cell>
          <cell r="L3995">
            <v>0</v>
          </cell>
          <cell r="M3995" t="str">
            <v>Elementos sin Marca</v>
          </cell>
          <cell r="N3995" t="str">
            <v>1306466</v>
          </cell>
          <cell r="O3995">
            <v>0</v>
          </cell>
          <cell r="P3995">
            <v>0</v>
          </cell>
          <cell r="S3995">
            <v>5906645</v>
          </cell>
        </row>
        <row r="3996">
          <cell r="A3996" t="str">
            <v>DIS-BEL.LAS</v>
          </cell>
          <cell r="B3996" t="str">
            <v>DISK BELLOWS LASER Ref: 1306468</v>
          </cell>
          <cell r="C3996" t="str">
            <v>Consumible Laser</v>
          </cell>
          <cell r="D3996" t="str">
            <v>1.4.55.20 | Materiales y Suministros</v>
          </cell>
          <cell r="E3996" t="str">
            <v>E10-N3/AD</v>
          </cell>
          <cell r="F3996">
            <v>0</v>
          </cell>
          <cell r="G3996" t="str">
            <v>Unidades</v>
          </cell>
          <cell r="H3996" t="str">
            <v>Unidades</v>
          </cell>
          <cell r="K3996">
            <v>0</v>
          </cell>
          <cell r="L3996">
            <v>0</v>
          </cell>
          <cell r="M3996" t="str">
            <v>Elementos sin Marca</v>
          </cell>
          <cell r="N3996" t="str">
            <v>1306468</v>
          </cell>
          <cell r="O3996">
            <v>0</v>
          </cell>
          <cell r="P3996">
            <v>0</v>
          </cell>
          <cell r="S3996">
            <v>9265706.3100000005</v>
          </cell>
        </row>
        <row r="3997">
          <cell r="A3997" t="str">
            <v>AJU-URE.</v>
          </cell>
          <cell r="B3997" t="str">
            <v>DISOLVENTE ( AJUSTADOR ) URETANO SIKA REF: T598802-60 SIKA REF: T598802-60 SIKA Ref: T598802-60</v>
          </cell>
          <cell r="C3997" t="str">
            <v>Pintura Diversos</v>
          </cell>
          <cell r="D3997" t="str">
            <v>1.4.05.05 | Pintura</v>
          </cell>
          <cell r="E3997" t="str">
            <v>CASETA THINER</v>
          </cell>
          <cell r="F3997">
            <v>10</v>
          </cell>
          <cell r="G3997" t="str">
            <v>Galones</v>
          </cell>
          <cell r="H3997" t="str">
            <v>Garrafas</v>
          </cell>
          <cell r="I3997">
            <v>5</v>
          </cell>
          <cell r="K3997">
            <v>0</v>
          </cell>
          <cell r="L3997">
            <v>0</v>
          </cell>
          <cell r="M3997" t="str">
            <v>SIKA</v>
          </cell>
          <cell r="N3997" t="str">
            <v>T598802-60</v>
          </cell>
          <cell r="O3997">
            <v>10</v>
          </cell>
          <cell r="P3997">
            <v>0</v>
          </cell>
          <cell r="Q3997">
            <v>5</v>
          </cell>
          <cell r="R3997" t="str">
            <v>7</v>
          </cell>
          <cell r="S3997">
            <v>62400</v>
          </cell>
        </row>
        <row r="3998">
          <cell r="A3998" t="str">
            <v>DIS-ALQ.PIN</v>
          </cell>
          <cell r="B3998" t="str">
            <v>DISOLVENTE ALQUIDICO PINTUNAL REF: 6L-5 Ref: 6L-5</v>
          </cell>
          <cell r="C3998" t="str">
            <v>Pintura Diversos</v>
          </cell>
          <cell r="D3998" t="str">
            <v>1.4.05.05 | Pintura</v>
          </cell>
          <cell r="F3998">
            <v>0</v>
          </cell>
          <cell r="G3998" t="str">
            <v>Galones</v>
          </cell>
          <cell r="H3998" t="str">
            <v>Galones</v>
          </cell>
          <cell r="K3998">
            <v>0</v>
          </cell>
          <cell r="L3998">
            <v>0</v>
          </cell>
          <cell r="M3998" t="str">
            <v>Elementos sin Marca</v>
          </cell>
          <cell r="N3998" t="str">
            <v>6L-5</v>
          </cell>
          <cell r="O3998">
            <v>0</v>
          </cell>
          <cell r="P3998">
            <v>0</v>
          </cell>
          <cell r="S3998">
            <v>35280</v>
          </cell>
        </row>
        <row r="3999">
          <cell r="A3999" t="str">
            <v>DIS-EPO.PIN</v>
          </cell>
          <cell r="B3999" t="str">
            <v>DISOLVENTE EPOXICO PINTUNAL Ref: 13-5</v>
          </cell>
          <cell r="C3999" t="str">
            <v>Pintura Epoxica</v>
          </cell>
          <cell r="D3999" t="str">
            <v>1.4.05.05 | Pintura</v>
          </cell>
          <cell r="F3999">
            <v>0</v>
          </cell>
          <cell r="G3999" t="str">
            <v>Galones</v>
          </cell>
          <cell r="H3999" t="str">
            <v>Galones</v>
          </cell>
          <cell r="K3999">
            <v>0</v>
          </cell>
          <cell r="L3999">
            <v>0</v>
          </cell>
          <cell r="M3999" t="str">
            <v>Elementos sin Marca</v>
          </cell>
          <cell r="N3999" t="str">
            <v>13-5</v>
          </cell>
          <cell r="O3999">
            <v>0</v>
          </cell>
          <cell r="P3999">
            <v>0</v>
          </cell>
          <cell r="S3999">
            <v>46980</v>
          </cell>
        </row>
        <row r="4000">
          <cell r="A4000" t="str">
            <v>DIS-EPO.</v>
          </cell>
          <cell r="B4000" t="str">
            <v>DISOLVENTE EPOXICO SW</v>
          </cell>
          <cell r="C4000" t="str">
            <v>Pintura Diversos</v>
          </cell>
          <cell r="D4000" t="str">
            <v>1.4.05.05 | Pintura</v>
          </cell>
          <cell r="E4000" t="str">
            <v>EM-N1</v>
          </cell>
          <cell r="F4000">
            <v>0</v>
          </cell>
          <cell r="G4000" t="str">
            <v>Galones</v>
          </cell>
          <cell r="H4000" t="str">
            <v>Galones</v>
          </cell>
          <cell r="K4000">
            <v>0</v>
          </cell>
          <cell r="L4000">
            <v>0</v>
          </cell>
          <cell r="M4000" t="str">
            <v>SHERWIN WILLIAMS</v>
          </cell>
          <cell r="O4000">
            <v>0</v>
          </cell>
          <cell r="P4000">
            <v>0</v>
          </cell>
          <cell r="S4000">
            <v>60000</v>
          </cell>
        </row>
        <row r="4001">
          <cell r="A4001" t="str">
            <v>DIS-IND.ALG</v>
          </cell>
          <cell r="B4001" t="str">
            <v>DISOLVENTE INDUSTRIAL ALGRECO</v>
          </cell>
          <cell r="C4001" t="str">
            <v>Pintura Diversos</v>
          </cell>
          <cell r="D4001" t="str">
            <v>1.4.05.05 | Pintura</v>
          </cell>
          <cell r="F4001">
            <v>0</v>
          </cell>
          <cell r="G4001" t="str">
            <v>Galones</v>
          </cell>
          <cell r="H4001" t="str">
            <v>Galones</v>
          </cell>
          <cell r="K4001">
            <v>0</v>
          </cell>
          <cell r="L4001">
            <v>0</v>
          </cell>
          <cell r="M4001" t="str">
            <v>Elementos sin Marca</v>
          </cell>
          <cell r="O4001">
            <v>0</v>
          </cell>
          <cell r="P4001">
            <v>0</v>
          </cell>
        </row>
        <row r="4002">
          <cell r="A4002" t="str">
            <v>DIS-POL.</v>
          </cell>
          <cell r="B4002" t="str">
            <v>DISOLVENTE POLIURETANO SW</v>
          </cell>
          <cell r="C4002" t="str">
            <v>Pintura Diversos</v>
          </cell>
          <cell r="D4002" t="str">
            <v>1.4.05.05 | Pintura</v>
          </cell>
          <cell r="E4002" t="str">
            <v>EM-N1</v>
          </cell>
          <cell r="F4002">
            <v>0</v>
          </cell>
          <cell r="G4002" t="str">
            <v>Galones</v>
          </cell>
          <cell r="H4002" t="str">
            <v>Galones</v>
          </cell>
          <cell r="K4002">
            <v>0</v>
          </cell>
          <cell r="L4002">
            <v>0</v>
          </cell>
          <cell r="M4002" t="str">
            <v>SHERWIN WILLIAMS</v>
          </cell>
          <cell r="O4002">
            <v>0</v>
          </cell>
          <cell r="P4002">
            <v>0</v>
          </cell>
          <cell r="S4002">
            <v>80000</v>
          </cell>
        </row>
        <row r="4003">
          <cell r="A4003" t="str">
            <v>DIS-AGU.KAL</v>
          </cell>
          <cell r="B4003" t="str">
            <v>DISPENSADOR DE AGUA K-D5K*5 - KALEY</v>
          </cell>
          <cell r="C4003" t="str">
            <v>Materiales y Suministros</v>
          </cell>
          <cell r="D4003" t="str">
            <v>1.4.55.20 | Materiales y Suministros</v>
          </cell>
          <cell r="F4003">
            <v>0</v>
          </cell>
          <cell r="G4003" t="str">
            <v>Unidades</v>
          </cell>
          <cell r="H4003" t="str">
            <v>Unidades</v>
          </cell>
          <cell r="K4003">
            <v>0</v>
          </cell>
          <cell r="L4003">
            <v>0</v>
          </cell>
          <cell r="M4003" t="str">
            <v>Elementos sin Marca</v>
          </cell>
          <cell r="O4003">
            <v>0</v>
          </cell>
          <cell r="P4003">
            <v>0</v>
          </cell>
          <cell r="S4003">
            <v>335294</v>
          </cell>
        </row>
        <row r="4004">
          <cell r="A4004" t="str">
            <v>DIS-AGU.DAG</v>
          </cell>
          <cell r="B4004" t="str">
            <v>DISPENSADOR DE AGUA K-DAG2 - KALLEY</v>
          </cell>
          <cell r="C4004" t="str">
            <v>Materiales y Suministros</v>
          </cell>
          <cell r="D4004" t="str">
            <v>1.4.55.20 | Materiales y Suministros</v>
          </cell>
          <cell r="F4004">
            <v>0</v>
          </cell>
          <cell r="G4004" t="str">
            <v>Unidades</v>
          </cell>
          <cell r="H4004" t="str">
            <v>Unidades</v>
          </cell>
          <cell r="K4004">
            <v>0</v>
          </cell>
          <cell r="L4004">
            <v>0</v>
          </cell>
          <cell r="M4004" t="str">
            <v>Elementos sin Marca</v>
          </cell>
          <cell r="O4004">
            <v>0</v>
          </cell>
          <cell r="P4004">
            <v>0</v>
          </cell>
        </row>
        <row r="4005">
          <cell r="A4005" t="str">
            <v>DIS-AGU.</v>
          </cell>
          <cell r="B4005" t="str">
            <v>DISPENSADOR DE AGUA REF. EM02PB MARCA MABE</v>
          </cell>
          <cell r="C4005" t="str">
            <v>Materiales y Suministros</v>
          </cell>
          <cell r="D4005" t="str">
            <v>1.4.55.20 | Materiales y Suministros</v>
          </cell>
          <cell r="F4005">
            <v>0</v>
          </cell>
          <cell r="G4005" t="str">
            <v>Unidades</v>
          </cell>
          <cell r="H4005" t="str">
            <v>Unidades</v>
          </cell>
          <cell r="K4005">
            <v>0</v>
          </cell>
          <cell r="L4005">
            <v>0</v>
          </cell>
          <cell r="M4005" t="str">
            <v>Elementos sin Marca</v>
          </cell>
          <cell r="O4005">
            <v>0</v>
          </cell>
          <cell r="P4005">
            <v>0</v>
          </cell>
          <cell r="S4005">
            <v>202046</v>
          </cell>
        </row>
        <row r="4006">
          <cell r="A4006" t="str">
            <v>DIS-AGU.ELE</v>
          </cell>
          <cell r="B4006" t="str">
            <v>DISPENSADOR DE AGUA REF. EQCP02T ELECTROLUX</v>
          </cell>
          <cell r="C4006" t="str">
            <v>Materiales y Suministros</v>
          </cell>
          <cell r="D4006" t="str">
            <v>1.4.55.20 | Materiales y Suministros</v>
          </cell>
          <cell r="F4006">
            <v>0</v>
          </cell>
          <cell r="G4006" t="str">
            <v>Unidades</v>
          </cell>
          <cell r="H4006" t="str">
            <v>Unidades</v>
          </cell>
          <cell r="K4006">
            <v>0</v>
          </cell>
          <cell r="L4006">
            <v>0</v>
          </cell>
          <cell r="M4006" t="str">
            <v>Elementos sin Marca</v>
          </cell>
          <cell r="O4006">
            <v>0</v>
          </cell>
          <cell r="P4006">
            <v>0</v>
          </cell>
          <cell r="S4006">
            <v>285630</v>
          </cell>
        </row>
        <row r="4007">
          <cell r="A4007" t="str">
            <v>DIS-TAP.EMP</v>
          </cell>
          <cell r="B4007" t="str">
            <v>DISPENSADOR DE TAPE PARA EMPACAR</v>
          </cell>
          <cell r="C4007" t="str">
            <v>Materiales y Suministros</v>
          </cell>
          <cell r="D4007" t="str">
            <v>1.4.55.20 | Materiales y Suministros</v>
          </cell>
          <cell r="F4007">
            <v>0</v>
          </cell>
          <cell r="G4007" t="str">
            <v>Unidades</v>
          </cell>
          <cell r="H4007" t="str">
            <v>Unidades</v>
          </cell>
          <cell r="K4007">
            <v>0</v>
          </cell>
          <cell r="L4007">
            <v>0</v>
          </cell>
          <cell r="M4007" t="str">
            <v>Elementos sin Marca</v>
          </cell>
          <cell r="O4007">
            <v>0</v>
          </cell>
          <cell r="P4007">
            <v>0</v>
          </cell>
          <cell r="S4007">
            <v>9243</v>
          </cell>
        </row>
        <row r="4008">
          <cell r="A4008" t="str">
            <v>DIS-TOA.</v>
          </cell>
          <cell r="B4008" t="str">
            <v>DISPENSADOR METALICO PARA TOALLA DE MANOS WYPALL 60</v>
          </cell>
          <cell r="C4008" t="str">
            <v>Materiales y Suministros</v>
          </cell>
          <cell r="D4008" t="str">
            <v>1.4.55.20 | Materiales y Suministros</v>
          </cell>
          <cell r="F4008">
            <v>0</v>
          </cell>
          <cell r="G4008" t="str">
            <v>Unidades</v>
          </cell>
          <cell r="H4008" t="str">
            <v>Unidades</v>
          </cell>
          <cell r="K4008">
            <v>0</v>
          </cell>
          <cell r="L4008">
            <v>0</v>
          </cell>
          <cell r="M4008" t="str">
            <v>Elementos sin Marca</v>
          </cell>
          <cell r="O4008">
            <v>0</v>
          </cell>
          <cell r="P4008">
            <v>0</v>
          </cell>
          <cell r="S4008">
            <v>167992</v>
          </cell>
        </row>
        <row r="4009">
          <cell r="A4009" t="str">
            <v>DIS-2PD.6000</v>
          </cell>
          <cell r="B4009" t="str">
            <v>DISPLAY 12VDC MONTACARGAS CATERPILLAR 2PD6000</v>
          </cell>
          <cell r="C4009" t="str">
            <v>Consumible Maquinaria y Equipos</v>
          </cell>
          <cell r="D4009" t="str">
            <v>1.4.55.20 | Materiales y Suministros</v>
          </cell>
          <cell r="F4009">
            <v>0</v>
          </cell>
          <cell r="G4009" t="str">
            <v>Unidades</v>
          </cell>
          <cell r="H4009" t="str">
            <v>Unidades</v>
          </cell>
          <cell r="K4009">
            <v>0</v>
          </cell>
          <cell r="L4009">
            <v>0</v>
          </cell>
          <cell r="M4009" t="str">
            <v>Elementos sin Marca</v>
          </cell>
          <cell r="O4009">
            <v>0</v>
          </cell>
          <cell r="P4009">
            <v>0</v>
          </cell>
          <cell r="S4009">
            <v>3900000</v>
          </cell>
        </row>
        <row r="4010">
          <cell r="A4010" t="str">
            <v>DIS-PAN.104</v>
          </cell>
          <cell r="B4010" t="str">
            <v>DISPLAY PARA PANEL PC 10.4” RESOLUCIÓN 1024X768 REF: CLAA104XA01CW REF: CLAA104XA01CW REF: CLAA104XA01CW Ref: CLAA104XA01CW</v>
          </cell>
          <cell r="C4010" t="str">
            <v>Electrónicos</v>
          </cell>
          <cell r="D4010" t="str">
            <v>1.4.05.16 | Eléctricos y Electrónicos</v>
          </cell>
          <cell r="E4010" t="str">
            <v>E15-N6</v>
          </cell>
          <cell r="F4010">
            <v>0</v>
          </cell>
          <cell r="G4010" t="str">
            <v>Unidades</v>
          </cell>
          <cell r="H4010" t="str">
            <v>Unidades</v>
          </cell>
          <cell r="K4010">
            <v>0</v>
          </cell>
          <cell r="L4010">
            <v>0</v>
          </cell>
          <cell r="M4010" t="str">
            <v>Elementos sin Marca</v>
          </cell>
          <cell r="N4010" t="str">
            <v>CLAA104XA01CW</v>
          </cell>
          <cell r="O4010">
            <v>0</v>
          </cell>
          <cell r="P4010">
            <v>0</v>
          </cell>
          <cell r="Q4010">
            <v>1</v>
          </cell>
          <cell r="R4010" t="str">
            <v>60</v>
          </cell>
          <cell r="S4010">
            <v>702697.9</v>
          </cell>
        </row>
        <row r="4011">
          <cell r="A4011" t="str">
            <v>DIS-BLO.ROJ</v>
          </cell>
          <cell r="B4011" t="str">
            <v>DISPOSITIVO BLOQUEO MATERIAL ACERO COLOR ROJO TIPO PINZA STEL STEL</v>
          </cell>
          <cell r="C4011" t="str">
            <v>Herramienta Desechable</v>
          </cell>
          <cell r="D4011" t="str">
            <v>1.4.55.15 | Herramienta Desechable</v>
          </cell>
          <cell r="E4011" t="str">
            <v>ARMARIO P2</v>
          </cell>
          <cell r="F4011">
            <v>0</v>
          </cell>
          <cell r="G4011" t="str">
            <v>Unidades</v>
          </cell>
          <cell r="H4011" t="str">
            <v>Unidades</v>
          </cell>
          <cell r="K4011">
            <v>0</v>
          </cell>
          <cell r="L4011">
            <v>0</v>
          </cell>
          <cell r="M4011" t="str">
            <v>STEELPRO</v>
          </cell>
          <cell r="O4011">
            <v>0</v>
          </cell>
          <cell r="P4011">
            <v>0</v>
          </cell>
          <cell r="S4011">
            <v>13769</v>
          </cell>
        </row>
        <row r="4012">
          <cell r="A4012" t="str">
            <v>DIS-BLO.BRE</v>
          </cell>
          <cell r="B4012" t="str">
            <v>DISPOSITIVO BLOQUEO MATERIAL NYLON COLOR ROJO TIPO BLOQUEADOR BREAKER </v>
          </cell>
          <cell r="C4012" t="str">
            <v>Herramienta Desechable</v>
          </cell>
          <cell r="D4012" t="str">
            <v>1.4.55.15 | Herramienta Desechable</v>
          </cell>
          <cell r="F4012">
            <v>0</v>
          </cell>
          <cell r="G4012" t="str">
            <v>Unidades</v>
          </cell>
          <cell r="H4012" t="str">
            <v>Unidades</v>
          </cell>
          <cell r="K4012">
            <v>0</v>
          </cell>
          <cell r="L4012">
            <v>0</v>
          </cell>
          <cell r="M4012" t="str">
            <v>Elementos sin Marca</v>
          </cell>
          <cell r="O4012">
            <v>0</v>
          </cell>
          <cell r="P4012">
            <v>0</v>
          </cell>
          <cell r="S4012">
            <v>26000</v>
          </cell>
        </row>
        <row r="4013">
          <cell r="A4013" t="str">
            <v>DPS-TVS4HWA50X</v>
          </cell>
          <cell r="B4013" t="str">
            <v>DISPOSITIVO HWA 408Y/270VCA 3F 4H 50KA 200 KA SCHNEIDER Ref: TVS4HWA</v>
          </cell>
          <cell r="C4013" t="str">
            <v>Eléctricos</v>
          </cell>
          <cell r="D4013" t="str">
            <v>1.4.05.16 | Eléctricos y Electrónicos</v>
          </cell>
          <cell r="E4013" t="str">
            <v>E15-N4</v>
          </cell>
          <cell r="F4013">
            <v>0</v>
          </cell>
          <cell r="G4013" t="str">
            <v>Unidades</v>
          </cell>
          <cell r="H4013" t="str">
            <v>Unidades</v>
          </cell>
          <cell r="K4013">
            <v>0</v>
          </cell>
          <cell r="L4013">
            <v>0</v>
          </cell>
          <cell r="M4013" t="str">
            <v>SCHNEIDER</v>
          </cell>
          <cell r="N4013" t="str">
            <v>TVS4HWA</v>
          </cell>
          <cell r="O4013">
            <v>0</v>
          </cell>
          <cell r="P4013">
            <v>0</v>
          </cell>
          <cell r="S4013">
            <v>1170000</v>
          </cell>
        </row>
        <row r="4014">
          <cell r="A4014" t="str">
            <v>DPS-A9L165666</v>
          </cell>
          <cell r="B4014" t="str">
            <v>DISPOSITIVO PARA SOBRETENSIONES - CARTUCHO EXTERIOR 1P 40KA REF: A9L40100 Ref: A9L40100</v>
          </cell>
          <cell r="C4014" t="str">
            <v>Eléctricos</v>
          </cell>
          <cell r="D4014" t="str">
            <v>1.4.05.16 | Eléctricos y Electrónicos</v>
          </cell>
          <cell r="E4014" t="str">
            <v>E15-N4</v>
          </cell>
          <cell r="F4014">
            <v>0</v>
          </cell>
          <cell r="G4014" t="str">
            <v>Unidades</v>
          </cell>
          <cell r="H4014" t="str">
            <v>Unidades</v>
          </cell>
          <cell r="K4014">
            <v>0</v>
          </cell>
          <cell r="L4014">
            <v>0</v>
          </cell>
          <cell r="M4014" t="str">
            <v>Elementos sin Marca</v>
          </cell>
          <cell r="N4014" t="str">
            <v>A9L40100</v>
          </cell>
          <cell r="O4014">
            <v>0</v>
          </cell>
          <cell r="P4014">
            <v>0</v>
          </cell>
          <cell r="S4014">
            <v>205000</v>
          </cell>
        </row>
        <row r="4015">
          <cell r="A4015" t="str">
            <v>DIS-GUA.501</v>
          </cell>
          <cell r="B4015" t="str">
            <v>DISTANCIADOR DE GUADAÑA PARA PELETIZADORA 501 MARCA HD-16</v>
          </cell>
          <cell r="C4015" t="str">
            <v>Varios Diversos</v>
          </cell>
          <cell r="D4015" t="str">
            <v>1.4.05.10 | Varios</v>
          </cell>
          <cell r="E4015" t="str">
            <v>P1</v>
          </cell>
          <cell r="F4015">
            <v>0</v>
          </cell>
          <cell r="G4015" t="str">
            <v>Unidades</v>
          </cell>
          <cell r="H4015" t="str">
            <v>Unidades</v>
          </cell>
          <cell r="K4015">
            <v>0</v>
          </cell>
          <cell r="L4015">
            <v>0</v>
          </cell>
          <cell r="M4015" t="str">
            <v>Elementos sin Marca</v>
          </cell>
          <cell r="O4015">
            <v>0</v>
          </cell>
          <cell r="P4015">
            <v>0</v>
          </cell>
          <cell r="S4015">
            <v>636100</v>
          </cell>
        </row>
        <row r="4016">
          <cell r="A4016" t="str">
            <v>DIS-INT.24V</v>
          </cell>
          <cell r="B4016" t="str">
            <v>DISYUNTOR INTERRUPTOR DE 24 V CC PARA CAMION, LINEA DE 150A</v>
          </cell>
          <cell r="C4016" t="str">
            <v>Eléctricos</v>
          </cell>
          <cell r="D4016" t="str">
            <v>1.4.05.16 | Eléctricos y Electrónicos</v>
          </cell>
          <cell r="E4016" t="str">
            <v>E15-N4</v>
          </cell>
          <cell r="F4016">
            <v>0</v>
          </cell>
          <cell r="G4016" t="str">
            <v>Paquetes</v>
          </cell>
          <cell r="H4016" t="str">
            <v>Paquetes</v>
          </cell>
          <cell r="I4016">
            <v>2</v>
          </cell>
          <cell r="K4016">
            <v>0</v>
          </cell>
          <cell r="L4016">
            <v>0</v>
          </cell>
          <cell r="M4016" t="str">
            <v>Elementos sin Marca</v>
          </cell>
          <cell r="O4016">
            <v>0</v>
          </cell>
          <cell r="P4016">
            <v>0</v>
          </cell>
          <cell r="S4016">
            <v>106540.22</v>
          </cell>
        </row>
        <row r="4017">
          <cell r="A4017" t="str">
            <v>DRI-AMP.1829409</v>
          </cell>
          <cell r="B4017" t="str">
            <v>DRIVER AMPLIFIER 1 KW E UL VPE - LASER Ref: 1746606</v>
          </cell>
          <cell r="C4017" t="str">
            <v>Consumible Laser</v>
          </cell>
          <cell r="D4017" t="str">
            <v>1.4.55.20 | Materiales y Suministros</v>
          </cell>
          <cell r="E4017" t="str">
            <v>E10-N3/AB</v>
          </cell>
          <cell r="F4017">
            <v>0</v>
          </cell>
          <cell r="G4017" t="str">
            <v>Unidades</v>
          </cell>
          <cell r="H4017" t="str">
            <v>Unidades</v>
          </cell>
          <cell r="K4017">
            <v>0</v>
          </cell>
          <cell r="L4017">
            <v>0</v>
          </cell>
          <cell r="M4017" t="str">
            <v>Elementos sin Marca</v>
          </cell>
          <cell r="N4017" t="str">
            <v>1746606</v>
          </cell>
          <cell r="O4017">
            <v>0</v>
          </cell>
          <cell r="P4017">
            <v>0</v>
          </cell>
          <cell r="S4017">
            <v>44179565</v>
          </cell>
        </row>
        <row r="4018">
          <cell r="A4018" t="str">
            <v>DRI-MOT.KAT</v>
          </cell>
          <cell r="B4018" t="str">
            <v>DRIVER DE MOTOR DEL SISTEMA KAT OSCILLATOR Ref: SLA7052M</v>
          </cell>
          <cell r="C4018" t="str">
            <v>Consumible Maquinaria y Equipos</v>
          </cell>
          <cell r="D4018" t="str">
            <v>1.4.55.20 | Materiales y Suministros</v>
          </cell>
          <cell r="F4018">
            <v>0</v>
          </cell>
          <cell r="G4018" t="str">
            <v>Unidades</v>
          </cell>
          <cell r="H4018" t="str">
            <v>Unidades</v>
          </cell>
          <cell r="K4018">
            <v>0</v>
          </cell>
          <cell r="L4018">
            <v>0</v>
          </cell>
          <cell r="M4018" t="str">
            <v>Elementos sin Marca</v>
          </cell>
          <cell r="N4018" t="str">
            <v>SLA7052M</v>
          </cell>
          <cell r="O4018">
            <v>0</v>
          </cell>
          <cell r="P4018">
            <v>0</v>
          </cell>
          <cell r="S4018">
            <v>69000</v>
          </cell>
        </row>
        <row r="4019">
          <cell r="A4019" t="str">
            <v>DUC-CON.PVC4"</v>
          </cell>
          <cell r="B4019" t="str">
            <v>DUCTO CONDUIT PVC TDP 4" X 6 MTS CORRUGADO</v>
          </cell>
          <cell r="C4019" t="str">
            <v>Tubería CONDUIT</v>
          </cell>
          <cell r="D4019" t="str">
            <v>1.4.05.09 | Tubería</v>
          </cell>
          <cell r="F4019">
            <v>0</v>
          </cell>
          <cell r="G4019" t="str">
            <v>Unidades</v>
          </cell>
          <cell r="H4019" t="str">
            <v>Unidades</v>
          </cell>
          <cell r="K4019">
            <v>0</v>
          </cell>
          <cell r="L4019">
            <v>0</v>
          </cell>
          <cell r="M4019" t="str">
            <v>Elementos sin Marca</v>
          </cell>
          <cell r="O4019">
            <v>0</v>
          </cell>
          <cell r="P4019">
            <v>0</v>
          </cell>
        </row>
        <row r="4020">
          <cell r="A4020" t="str">
            <v>EAQ-60B.LA2</v>
          </cell>
          <cell r="B4020" t="str">
            <v>EAQ 6.0 BRIGHTLINE - LASER 2 REF: 1809091 REF: 1809091 Ref: 1809091</v>
          </cell>
          <cell r="C4020" t="str">
            <v>Consumible Laser</v>
          </cell>
          <cell r="D4020" t="str">
            <v>1.4.55.20 | Materiales y Suministros</v>
          </cell>
          <cell r="E4020" t="str">
            <v>E10-N4/AD</v>
          </cell>
          <cell r="F4020">
            <v>0</v>
          </cell>
          <cell r="G4020" t="str">
            <v>Unidades</v>
          </cell>
          <cell r="H4020" t="str">
            <v>Unidades</v>
          </cell>
          <cell r="K4020">
            <v>0</v>
          </cell>
          <cell r="L4020">
            <v>0</v>
          </cell>
          <cell r="M4020" t="str">
            <v>Elementos sin Marca</v>
          </cell>
          <cell r="N4020" t="str">
            <v>1809091</v>
          </cell>
          <cell r="O4020">
            <v>0</v>
          </cell>
          <cell r="P4020">
            <v>0</v>
          </cell>
        </row>
        <row r="4021">
          <cell r="A4021" t="str">
            <v>EAQ-75B.LA2</v>
          </cell>
          <cell r="B4021" t="str">
            <v>EAQ 7.5 BRIGHTLINE - LASER 2 REF: 1809421 REF: 1809421 REF: 1809421 REF: 1809421 Ref: 1809421</v>
          </cell>
          <cell r="C4021" t="str">
            <v>Consumible Laser</v>
          </cell>
          <cell r="D4021" t="str">
            <v>1.4.55.20 | Materiales y Suministros</v>
          </cell>
          <cell r="E4021" t="str">
            <v>E10-N4/AD</v>
          </cell>
          <cell r="F4021">
            <v>0</v>
          </cell>
          <cell r="G4021" t="str">
            <v>Unidades</v>
          </cell>
          <cell r="H4021" t="str">
            <v>Unidades</v>
          </cell>
          <cell r="K4021">
            <v>0</v>
          </cell>
          <cell r="L4021">
            <v>0</v>
          </cell>
          <cell r="M4021" t="str">
            <v>Elementos sin Marca</v>
          </cell>
          <cell r="N4021" t="str">
            <v>1809421</v>
          </cell>
          <cell r="O4021">
            <v>0</v>
          </cell>
          <cell r="P4021">
            <v>0</v>
          </cell>
        </row>
        <row r="4022">
          <cell r="A4022" t="str">
            <v>EAQ-95B.LA2</v>
          </cell>
          <cell r="B4022" t="str">
            <v>EAQ 9.5 BRIGHTLINE - LASER 2 REF: 1886199 REF: 1886199 Ref: 1886199</v>
          </cell>
          <cell r="C4022" t="str">
            <v>Consumible Laser</v>
          </cell>
          <cell r="D4022" t="str">
            <v>1.4.55.20 | Materiales y Suministros</v>
          </cell>
          <cell r="E4022" t="str">
            <v>E10-N4/AD</v>
          </cell>
          <cell r="F4022">
            <v>0</v>
          </cell>
          <cell r="G4022" t="str">
            <v>Unidades</v>
          </cell>
          <cell r="H4022" t="str">
            <v>Unidades</v>
          </cell>
          <cell r="K4022">
            <v>0</v>
          </cell>
          <cell r="L4022">
            <v>0</v>
          </cell>
          <cell r="M4022" t="str">
            <v>Elementos sin Marca</v>
          </cell>
          <cell r="N4022" t="str">
            <v>1886199</v>
          </cell>
          <cell r="O4022">
            <v>0</v>
          </cell>
          <cell r="P4022">
            <v>0</v>
          </cell>
        </row>
        <row r="4023">
          <cell r="A4023" t="str">
            <v>EAS-KIT.600</v>
          </cell>
          <cell r="B4023" t="str">
            <v>EASY KIT AL- 4 STANDARD (600-1199L) REF 1652964</v>
          </cell>
          <cell r="C4023" t="str">
            <v>Consumible Laser</v>
          </cell>
          <cell r="D4023" t="str">
            <v>1.4.55.20 | Materiales y Suministros</v>
          </cell>
          <cell r="E4023" t="str">
            <v>E10-N2</v>
          </cell>
          <cell r="F4023">
            <v>0</v>
          </cell>
          <cell r="G4023" t="str">
            <v>Unidades</v>
          </cell>
          <cell r="H4023" t="str">
            <v>Unidades</v>
          </cell>
          <cell r="K4023">
            <v>0</v>
          </cell>
          <cell r="L4023">
            <v>0</v>
          </cell>
          <cell r="M4023" t="str">
            <v>Elementos sin Marca</v>
          </cell>
          <cell r="O4023">
            <v>0</v>
          </cell>
          <cell r="P4023">
            <v>0</v>
          </cell>
          <cell r="S4023">
            <v>3100318</v>
          </cell>
        </row>
        <row r="4024">
          <cell r="A4024" t="str">
            <v>EAS-KIT.AL2</v>
          </cell>
          <cell r="B4024" t="str">
            <v>EASY KIT AL-2 STANDARD (80-199 L) ST REF: 1652630</v>
          </cell>
          <cell r="C4024" t="str">
            <v>Consumible Maquinaria y Equipos</v>
          </cell>
          <cell r="D4024" t="str">
            <v>1.4.55.20 | Materiales y Suministros</v>
          </cell>
          <cell r="F4024">
            <v>0</v>
          </cell>
          <cell r="G4024" t="str">
            <v>Unidades</v>
          </cell>
          <cell r="H4024" t="str">
            <v>Unidades</v>
          </cell>
          <cell r="K4024">
            <v>0</v>
          </cell>
          <cell r="L4024">
            <v>0</v>
          </cell>
          <cell r="M4024" t="str">
            <v>Elementos sin Marca</v>
          </cell>
          <cell r="O4024">
            <v>0</v>
          </cell>
          <cell r="P4024">
            <v>0</v>
          </cell>
          <cell r="S4024">
            <v>1774999.33</v>
          </cell>
        </row>
        <row r="4025">
          <cell r="A4025" t="str">
            <v>KIT-AL3.200.599.1652605</v>
          </cell>
          <cell r="B4025" t="str">
            <v>EASY KIT AL-3 200-599L REF. 1652605 - LASER REF: 308001030300017 Ref: 308001030300017</v>
          </cell>
          <cell r="C4025" t="str">
            <v>Consumible Laser</v>
          </cell>
          <cell r="D4025" t="str">
            <v>1.4.55.20 | Materiales y Suministros</v>
          </cell>
          <cell r="E4025" t="str">
            <v>E10-N2</v>
          </cell>
          <cell r="F4025">
            <v>1</v>
          </cell>
          <cell r="G4025" t="str">
            <v>Unidades</v>
          </cell>
          <cell r="H4025" t="str">
            <v>Unidades</v>
          </cell>
          <cell r="K4025">
            <v>0</v>
          </cell>
          <cell r="L4025">
            <v>0</v>
          </cell>
          <cell r="M4025" t="str">
            <v>Elementos sin Marca</v>
          </cell>
          <cell r="N4025" t="str">
            <v>308001030300017</v>
          </cell>
          <cell r="O4025">
            <v>0</v>
          </cell>
          <cell r="P4025">
            <v>0</v>
          </cell>
          <cell r="S4025">
            <v>1774999.33</v>
          </cell>
        </row>
        <row r="4026">
          <cell r="A4026" t="str">
            <v>EAS-KIT.1652605</v>
          </cell>
          <cell r="B4026" t="str">
            <v>EASY KIT AL-3 STANDARD (200-599L) REF 1652605</v>
          </cell>
          <cell r="C4026" t="str">
            <v>Consumible Laser</v>
          </cell>
          <cell r="D4026" t="str">
            <v>1.4.55.20 | Materiales y Suministros</v>
          </cell>
          <cell r="E4026" t="str">
            <v>E10-N2</v>
          </cell>
          <cell r="F4026">
            <v>0</v>
          </cell>
          <cell r="G4026" t="str">
            <v>Unidades</v>
          </cell>
          <cell r="H4026" t="str">
            <v>Unidades</v>
          </cell>
          <cell r="K4026">
            <v>0</v>
          </cell>
          <cell r="L4026">
            <v>0</v>
          </cell>
          <cell r="M4026" t="str">
            <v>Elementos sin Marca</v>
          </cell>
          <cell r="O4026">
            <v>0</v>
          </cell>
          <cell r="P4026">
            <v>0</v>
          </cell>
        </row>
        <row r="4027">
          <cell r="A4027" t="str">
            <v>EAS-KIT.514</v>
          </cell>
          <cell r="B4027" t="str">
            <v>EASY KIT CU-1 STANDARD (5-14L ) 1652981 - LASER</v>
          </cell>
          <cell r="C4027" t="str">
            <v>Consumible Laser</v>
          </cell>
          <cell r="D4027" t="str">
            <v>1.4.55.20 | Materiales y Suministros</v>
          </cell>
          <cell r="E4027" t="str">
            <v>E10-N2</v>
          </cell>
          <cell r="F4027">
            <v>1</v>
          </cell>
          <cell r="G4027" t="str">
            <v>Unidades</v>
          </cell>
          <cell r="H4027" t="str">
            <v>Unidades</v>
          </cell>
          <cell r="K4027">
            <v>0</v>
          </cell>
          <cell r="L4027">
            <v>0</v>
          </cell>
          <cell r="M4027" t="str">
            <v>Elementos sin Marca</v>
          </cell>
          <cell r="O4027">
            <v>0</v>
          </cell>
          <cell r="P4027">
            <v>0</v>
          </cell>
          <cell r="S4027">
            <v>1537622.61</v>
          </cell>
        </row>
        <row r="4028">
          <cell r="A4028" t="str">
            <v>EAS-KIT.1653112</v>
          </cell>
          <cell r="B4028" t="str">
            <v>EASY KIT CU-3 STANDARD (50-119 L) REF 1653112</v>
          </cell>
          <cell r="C4028" t="str">
            <v>Consumible Laser</v>
          </cell>
          <cell r="D4028" t="str">
            <v>1.4.55.20 | Materiales y Suministros</v>
          </cell>
          <cell r="E4028" t="str">
            <v>E10-N2</v>
          </cell>
          <cell r="F4028">
            <v>0</v>
          </cell>
          <cell r="G4028" t="str">
            <v>Unidades</v>
          </cell>
          <cell r="H4028" t="str">
            <v>Unidades</v>
          </cell>
          <cell r="K4028">
            <v>0</v>
          </cell>
          <cell r="L4028">
            <v>0</v>
          </cell>
          <cell r="M4028" t="str">
            <v>Elementos sin Marca</v>
          </cell>
          <cell r="O4028">
            <v>0</v>
          </cell>
          <cell r="P4028">
            <v>0</v>
          </cell>
        </row>
        <row r="4029">
          <cell r="A4029" t="str">
            <v>EAS-LAS.1030</v>
          </cell>
          <cell r="B4029" t="str">
            <v>EASY KIT CU-4 STANDARD (120-359 L) REF. 1653107</v>
          </cell>
          <cell r="C4029" t="str">
            <v>Consumible Laser</v>
          </cell>
          <cell r="D4029" t="str">
            <v>1.4.55.20 | Materiales y Suministros</v>
          </cell>
          <cell r="E4029" t="str">
            <v>E10-N2</v>
          </cell>
          <cell r="F4029">
            <v>0</v>
          </cell>
          <cell r="G4029" t="str">
            <v>Unidades</v>
          </cell>
          <cell r="H4029" t="str">
            <v>Unidades</v>
          </cell>
          <cell r="K4029">
            <v>0</v>
          </cell>
          <cell r="L4029">
            <v>0</v>
          </cell>
          <cell r="M4029" t="str">
            <v>Elementos sin Marca</v>
          </cell>
          <cell r="O4029">
            <v>0</v>
          </cell>
          <cell r="P4029">
            <v>0</v>
          </cell>
          <cell r="S4029">
            <v>2243052.75</v>
          </cell>
        </row>
        <row r="4030">
          <cell r="A4030" t="str">
            <v>EAS-CUT.360</v>
          </cell>
          <cell r="B4030" t="str">
            <v>EASY KIT CU-5 STANDARD (360-999 L) 1653132 - LASER</v>
          </cell>
          <cell r="C4030" t="str">
            <v>Consumible Laser</v>
          </cell>
          <cell r="D4030" t="str">
            <v>1.4.55.20 | Materiales y Suministros</v>
          </cell>
          <cell r="E4030" t="str">
            <v>E10-N2</v>
          </cell>
          <cell r="F4030">
            <v>0</v>
          </cell>
          <cell r="G4030" t="str">
            <v>Unidades</v>
          </cell>
          <cell r="H4030" t="str">
            <v>Unidades</v>
          </cell>
          <cell r="K4030">
            <v>0</v>
          </cell>
          <cell r="L4030">
            <v>0</v>
          </cell>
          <cell r="M4030" t="str">
            <v>Elementos sin Marca</v>
          </cell>
          <cell r="O4030">
            <v>0</v>
          </cell>
          <cell r="P4030">
            <v>0</v>
          </cell>
        </row>
        <row r="4031">
          <cell r="A4031" t="str">
            <v>ECO-DRA.IN3</v>
          </cell>
          <cell r="B4031" t="str">
            <v>ECODRAIN 31</v>
          </cell>
          <cell r="C4031" t="str">
            <v>Varios Diversos</v>
          </cell>
          <cell r="D4031" t="str">
            <v>1.4.05.10 | Varios</v>
          </cell>
          <cell r="F4031">
            <v>0</v>
          </cell>
          <cell r="G4031" t="str">
            <v>Unidades</v>
          </cell>
          <cell r="H4031" t="str">
            <v>Unidades</v>
          </cell>
          <cell r="K4031">
            <v>0</v>
          </cell>
          <cell r="L4031">
            <v>0</v>
          </cell>
          <cell r="M4031" t="str">
            <v>Elementos sin Marca</v>
          </cell>
          <cell r="O4031">
            <v>0</v>
          </cell>
          <cell r="P4031">
            <v>0</v>
          </cell>
          <cell r="S4031">
            <v>1183996</v>
          </cell>
        </row>
        <row r="4032">
          <cell r="A4032" t="str">
            <v>ECO-10S.1022</v>
          </cell>
          <cell r="B4032" t="str">
            <v>ECONOMIZADOR 10 SALIDAS HABILITADAS A 110 VAC Ref: 1022</v>
          </cell>
          <cell r="C4032" t="str">
            <v>Electrónicos</v>
          </cell>
          <cell r="D4032" t="str">
            <v>1.4.05.16 | Eléctricos y Electrónicos</v>
          </cell>
          <cell r="E4032" t="str">
            <v>E15-N4</v>
          </cell>
          <cell r="F4032">
            <v>0</v>
          </cell>
          <cell r="G4032" t="str">
            <v>Unidades</v>
          </cell>
          <cell r="H4032" t="str">
            <v>Unidades</v>
          </cell>
          <cell r="K4032">
            <v>0</v>
          </cell>
          <cell r="L4032">
            <v>0</v>
          </cell>
          <cell r="M4032" t="str">
            <v>Elementos sin Marca</v>
          </cell>
          <cell r="N4032" t="str">
            <v>1022</v>
          </cell>
          <cell r="O4032">
            <v>0</v>
          </cell>
          <cell r="P4032">
            <v>0</v>
          </cell>
          <cell r="S4032">
            <v>886130</v>
          </cell>
        </row>
        <row r="4033">
          <cell r="A4033" t="str">
            <v>ECO-22S.1022</v>
          </cell>
          <cell r="B4033" t="str">
            <v>ECONOMIZADOR 22 SALIDAS HABILITADAS A 110 VAC REF: 1022 Ref: 1022</v>
          </cell>
          <cell r="C4033" t="str">
            <v>Electrónicos</v>
          </cell>
          <cell r="D4033" t="str">
            <v>1.4.05.16 | Eléctricos y Electrónicos</v>
          </cell>
          <cell r="E4033" t="str">
            <v>E15-N4</v>
          </cell>
          <cell r="F4033">
            <v>0</v>
          </cell>
          <cell r="G4033" t="str">
            <v>Unidades</v>
          </cell>
          <cell r="H4033" t="str">
            <v>Unidades</v>
          </cell>
          <cell r="K4033">
            <v>0</v>
          </cell>
          <cell r="L4033">
            <v>0</v>
          </cell>
          <cell r="M4033" t="str">
            <v>Elementos sin Marca</v>
          </cell>
          <cell r="N4033" t="str">
            <v>1022</v>
          </cell>
          <cell r="O4033">
            <v>0</v>
          </cell>
          <cell r="P4033">
            <v>0</v>
          </cell>
          <cell r="S4033">
            <v>2255200</v>
          </cell>
        </row>
        <row r="4034">
          <cell r="A4034" t="str">
            <v>ECO-4SA.1022</v>
          </cell>
          <cell r="B4034" t="str">
            <v>ECONOMIZADOR 4 SALIDAS HABILITADAS A 110 VAC REF. SLF-1006</v>
          </cell>
          <cell r="C4034" t="str">
            <v>Electrónicos</v>
          </cell>
          <cell r="D4034" t="str">
            <v>1.4.05.16 | Eléctricos y Electrónicos</v>
          </cell>
          <cell r="E4034" t="str">
            <v>E15-N4</v>
          </cell>
          <cell r="F4034">
            <v>0</v>
          </cell>
          <cell r="G4034" t="str">
            <v>Unidades</v>
          </cell>
          <cell r="H4034" t="str">
            <v>Unidades</v>
          </cell>
          <cell r="K4034">
            <v>0</v>
          </cell>
          <cell r="L4034">
            <v>0</v>
          </cell>
          <cell r="M4034" t="str">
            <v>Elementos sin Marca</v>
          </cell>
          <cell r="O4034">
            <v>0</v>
          </cell>
          <cell r="P4034">
            <v>0</v>
          </cell>
          <cell r="S4034">
            <v>1247700</v>
          </cell>
        </row>
        <row r="4035">
          <cell r="A4035" t="str">
            <v>ECO-6SA.1022</v>
          </cell>
          <cell r="B4035" t="str">
            <v>ECONOMIZADOR 6 SALIDAS HABILITADAS A 110 VAC REF. SLF-1006</v>
          </cell>
          <cell r="C4035" t="str">
            <v>Eléctricos</v>
          </cell>
          <cell r="D4035" t="str">
            <v>1.4.05.16 | Eléctricos y Electrónicos</v>
          </cell>
          <cell r="E4035" t="str">
            <v>E15-N4</v>
          </cell>
          <cell r="F4035">
            <v>0</v>
          </cell>
          <cell r="G4035" t="str">
            <v>Unidades</v>
          </cell>
          <cell r="H4035" t="str">
            <v>Unidades</v>
          </cell>
          <cell r="K4035">
            <v>0</v>
          </cell>
          <cell r="L4035">
            <v>0</v>
          </cell>
          <cell r="M4035" t="str">
            <v>Elementos sin Marca</v>
          </cell>
          <cell r="O4035">
            <v>0</v>
          </cell>
          <cell r="P4035">
            <v>0</v>
          </cell>
          <cell r="S4035">
            <v>1322900</v>
          </cell>
        </row>
        <row r="4036">
          <cell r="A4036" t="str">
            <v>ECO-8SA.1022</v>
          </cell>
          <cell r="B4036" t="str">
            <v>ECONOMIZADOR 8 SALIDAS HABILITADAS A 110 VAC REF. 1022</v>
          </cell>
          <cell r="C4036" t="str">
            <v>Electrónicos</v>
          </cell>
          <cell r="D4036" t="str">
            <v>1.4.05.16 | Eléctricos y Electrónicos</v>
          </cell>
          <cell r="E4036" t="str">
            <v>E15-N4</v>
          </cell>
          <cell r="F4036">
            <v>0</v>
          </cell>
          <cell r="G4036" t="str">
            <v>Unidades</v>
          </cell>
          <cell r="H4036" t="str">
            <v>Unidades</v>
          </cell>
          <cell r="K4036">
            <v>0</v>
          </cell>
          <cell r="L4036">
            <v>0</v>
          </cell>
          <cell r="M4036" t="str">
            <v>Elementos sin Marca</v>
          </cell>
          <cell r="O4036">
            <v>0</v>
          </cell>
          <cell r="P4036">
            <v>0</v>
          </cell>
          <cell r="S4036">
            <v>1390047</v>
          </cell>
        </row>
        <row r="4037">
          <cell r="A4037" t="str">
            <v>EDG-PRO.ORI</v>
          </cell>
          <cell r="B4037" t="str">
            <v>EDGE PROTECTION REF: 2034467 (ORING DE SENSOR ANTICOLICION LASER 2)</v>
          </cell>
          <cell r="C4037" t="str">
            <v>Consumible Laser</v>
          </cell>
          <cell r="D4037" t="str">
            <v>1.4.55.20 | Materiales y Suministros</v>
          </cell>
          <cell r="E4037" t="str">
            <v>E10-N4/BF</v>
          </cell>
          <cell r="F4037">
            <v>1</v>
          </cell>
          <cell r="G4037" t="str">
            <v>Unidades</v>
          </cell>
          <cell r="H4037" t="str">
            <v>Unidades</v>
          </cell>
          <cell r="K4037">
            <v>0</v>
          </cell>
          <cell r="L4037">
            <v>0</v>
          </cell>
          <cell r="M4037" t="str">
            <v>Elementos sin Marca</v>
          </cell>
          <cell r="O4037">
            <v>0</v>
          </cell>
          <cell r="P4037">
            <v>0</v>
          </cell>
          <cell r="S4037">
            <v>541527.53</v>
          </cell>
        </row>
        <row r="4038">
          <cell r="A4038" t="str">
            <v>EGL-COO.LA2</v>
          </cell>
          <cell r="B4038" t="str">
            <v>EGL 1.4 COOLLINE - LASER 2 REF: 1879940 REF: 1879940 Ref: 1879940</v>
          </cell>
          <cell r="C4038" t="str">
            <v>Consumible Laser</v>
          </cell>
          <cell r="D4038" t="str">
            <v>1.4.55.20 | Materiales y Suministros</v>
          </cell>
          <cell r="E4038" t="str">
            <v>E10-N4/BD</v>
          </cell>
          <cell r="F4038">
            <v>0</v>
          </cell>
          <cell r="G4038" t="str">
            <v>Unidades</v>
          </cell>
          <cell r="H4038" t="str">
            <v>Unidades</v>
          </cell>
          <cell r="K4038">
            <v>0</v>
          </cell>
          <cell r="L4038">
            <v>0</v>
          </cell>
          <cell r="M4038" t="str">
            <v>Elementos sin Marca</v>
          </cell>
          <cell r="N4038" t="str">
            <v>1879940</v>
          </cell>
          <cell r="O4038">
            <v>0</v>
          </cell>
          <cell r="P4038">
            <v>0</v>
          </cell>
        </row>
        <row r="4039">
          <cell r="A4039" t="str">
            <v>EGL-17C.LA2</v>
          </cell>
          <cell r="B4039" t="str">
            <v>EGL 1.7 COOLLINE - LASER 2 REF: 1879951 REF: 1879951 Ref: 1879951</v>
          </cell>
          <cell r="C4039" t="str">
            <v>Consumible Laser</v>
          </cell>
          <cell r="D4039" t="str">
            <v>1.4.55.20 | Materiales y Suministros</v>
          </cell>
          <cell r="E4039" t="str">
            <v>E10-N4/BD</v>
          </cell>
          <cell r="F4039">
            <v>0</v>
          </cell>
          <cell r="G4039" t="str">
            <v>Unidades</v>
          </cell>
          <cell r="H4039" t="str">
            <v>Unidades</v>
          </cell>
          <cell r="K4039">
            <v>0</v>
          </cell>
          <cell r="L4039">
            <v>0</v>
          </cell>
          <cell r="M4039" t="str">
            <v>Elementos sin Marca</v>
          </cell>
          <cell r="N4039" t="str">
            <v>1879951</v>
          </cell>
          <cell r="O4039">
            <v>0</v>
          </cell>
          <cell r="P4039">
            <v>0</v>
          </cell>
        </row>
        <row r="4040">
          <cell r="A4040" t="str">
            <v>EGL-20C.LA2</v>
          </cell>
          <cell r="B4040" t="str">
            <v>EGL 2.0 COOLLINE - LASER 2 REF: 1879952 REF: 1879952 Ref: 1879952</v>
          </cell>
          <cell r="C4040" t="str">
            <v>Consumible Laser</v>
          </cell>
          <cell r="D4040" t="str">
            <v>1.4.55.20 | Materiales y Suministros</v>
          </cell>
          <cell r="E4040" t="str">
            <v>E10-N4/BD</v>
          </cell>
          <cell r="F4040">
            <v>0</v>
          </cell>
          <cell r="G4040" t="str">
            <v>Unidades</v>
          </cell>
          <cell r="H4040" t="str">
            <v>Unidades</v>
          </cell>
          <cell r="K4040">
            <v>0</v>
          </cell>
          <cell r="L4040">
            <v>0</v>
          </cell>
          <cell r="M4040" t="str">
            <v>Elementos sin Marca</v>
          </cell>
          <cell r="N4040" t="str">
            <v>1879952</v>
          </cell>
          <cell r="O4040">
            <v>0</v>
          </cell>
          <cell r="P4040">
            <v>0</v>
          </cell>
        </row>
        <row r="4041">
          <cell r="A4041" t="str">
            <v>EGL-23C.LA2</v>
          </cell>
          <cell r="B4041" t="str">
            <v>EGL 2.3 COOLLINE - LASER 2 REF: 1879953 REF: 1879953 REF: 1879953 Ref: 1879953</v>
          </cell>
          <cell r="C4041" t="str">
            <v>Consumible Laser</v>
          </cell>
          <cell r="D4041" t="str">
            <v>1.4.55.20 | Materiales y Suministros</v>
          </cell>
          <cell r="E4041" t="str">
            <v>E10-N4/BD</v>
          </cell>
          <cell r="F4041">
            <v>0</v>
          </cell>
          <cell r="G4041" t="str">
            <v>Unidades</v>
          </cell>
          <cell r="H4041" t="str">
            <v>Unidades</v>
          </cell>
          <cell r="K4041">
            <v>0</v>
          </cell>
          <cell r="L4041">
            <v>0</v>
          </cell>
          <cell r="M4041" t="str">
            <v>Elementos sin Marca</v>
          </cell>
          <cell r="N4041" t="str">
            <v>1879953</v>
          </cell>
          <cell r="O4041">
            <v>0</v>
          </cell>
          <cell r="P4041">
            <v>0</v>
          </cell>
        </row>
        <row r="4042">
          <cell r="A4042" t="str">
            <v>EJE-120.SPP</v>
          </cell>
          <cell r="B4042" t="str">
            <v>EJE 1020 LONGITUD 400 SOPORTE DEL PATIN PLANO TRCA-4026-008</v>
          </cell>
          <cell r="C4042" t="str">
            <v>Stock Varios</v>
          </cell>
          <cell r="D4042" t="str">
            <v>1.4.55.95 | Varios</v>
          </cell>
          <cell r="F4042">
            <v>90</v>
          </cell>
          <cell r="G4042" t="str">
            <v>Unidades</v>
          </cell>
          <cell r="H4042" t="str">
            <v>Unidades</v>
          </cell>
          <cell r="K4042">
            <v>0</v>
          </cell>
          <cell r="L4042">
            <v>0</v>
          </cell>
          <cell r="M4042" t="str">
            <v>Elementos sin Marca</v>
          </cell>
          <cell r="O4042">
            <v>56</v>
          </cell>
          <cell r="P4042">
            <v>0</v>
          </cell>
          <cell r="Q4042">
            <v>28</v>
          </cell>
          <cell r="R4042" t="str">
            <v>15</v>
          </cell>
          <cell r="S4042">
            <v>0</v>
          </cell>
        </row>
        <row r="4043">
          <cell r="A4043" t="str">
            <v>EJE-250.SPP</v>
          </cell>
          <cell r="B4043" t="str">
            <v>EJE 1045 LONGITUD 250  SOPORTE DEL PATIN PLANO TRCA-2526-008</v>
          </cell>
          <cell r="C4043" t="str">
            <v>Stock Varios</v>
          </cell>
          <cell r="D4043" t="str">
            <v>1.4.55.95 | Varios</v>
          </cell>
          <cell r="E4043" t="str">
            <v>E4-N3</v>
          </cell>
          <cell r="F4043">
            <v>69</v>
          </cell>
          <cell r="G4043" t="str">
            <v>Unidades</v>
          </cell>
          <cell r="H4043" t="str">
            <v>Unidades</v>
          </cell>
          <cell r="K4043">
            <v>0</v>
          </cell>
          <cell r="L4043">
            <v>0</v>
          </cell>
          <cell r="M4043" t="str">
            <v>Elementos sin Marca</v>
          </cell>
          <cell r="O4043">
            <v>115</v>
          </cell>
          <cell r="P4043">
            <v>0</v>
          </cell>
          <cell r="Q4043">
            <v>46</v>
          </cell>
          <cell r="R4043" t="str">
            <v>15</v>
          </cell>
          <cell r="S4043">
            <v>0</v>
          </cell>
        </row>
        <row r="4044">
          <cell r="A4044" t="str">
            <v>EJE-340.SPP</v>
          </cell>
          <cell r="B4044" t="str">
            <v>EJE 1045 LONGITUD 340 SOPORTE DEL PATIN PLANO TRCA-3426-008</v>
          </cell>
          <cell r="C4044" t="str">
            <v>Stock Varios</v>
          </cell>
          <cell r="D4044" t="str">
            <v>1.4.55.95 | Varios</v>
          </cell>
          <cell r="F4044">
            <v>2</v>
          </cell>
          <cell r="G4044" t="str">
            <v>Unidades</v>
          </cell>
          <cell r="H4044" t="str">
            <v>Unidades</v>
          </cell>
          <cell r="K4044">
            <v>0</v>
          </cell>
          <cell r="L4044">
            <v>0</v>
          </cell>
          <cell r="M4044" t="str">
            <v>Elementos sin Marca</v>
          </cell>
          <cell r="O4044">
            <v>70</v>
          </cell>
          <cell r="P4044">
            <v>0</v>
          </cell>
          <cell r="Q4044">
            <v>34</v>
          </cell>
          <cell r="R4044" t="str">
            <v>15</v>
          </cell>
          <cell r="S4044">
            <v>0</v>
          </cell>
        </row>
        <row r="4045">
          <cell r="A4045" t="str">
            <v>EJE-270.1045</v>
          </cell>
          <cell r="B4045" t="str">
            <v>EJE 1045 Ø 270 MM</v>
          </cell>
          <cell r="C4045" t="str">
            <v>Ejes 1045</v>
          </cell>
          <cell r="D4045" t="str">
            <v>1.4.05.04 | Perfilería</v>
          </cell>
          <cell r="F4045">
            <v>0</v>
          </cell>
          <cell r="G4045" t="str">
            <v>Metros</v>
          </cell>
          <cell r="H4045" t="str">
            <v>Metros</v>
          </cell>
          <cell r="K4045">
            <v>449.16</v>
          </cell>
          <cell r="L4045">
            <v>0</v>
          </cell>
          <cell r="M4045" t="str">
            <v>Elementos sin Marca</v>
          </cell>
          <cell r="O4045">
            <v>0</v>
          </cell>
          <cell r="P4045">
            <v>0</v>
          </cell>
          <cell r="S4045">
            <v>2812481.11</v>
          </cell>
        </row>
        <row r="4046">
          <cell r="A4046" t="str">
            <v>EJE-VEN.AH19SWSI</v>
          </cell>
          <cell r="B4046" t="str">
            <v>EJE 1045 PARA VENTILADOR AH19SWSI</v>
          </cell>
          <cell r="C4046" t="str">
            <v>Varios Diversos</v>
          </cell>
          <cell r="D4046" t="str">
            <v>1.4.05.10 | Varios</v>
          </cell>
          <cell r="F4046">
            <v>0</v>
          </cell>
          <cell r="G4046" t="str">
            <v>Unidades</v>
          </cell>
          <cell r="H4046" t="str">
            <v>Unidades</v>
          </cell>
          <cell r="K4046">
            <v>0</v>
          </cell>
          <cell r="L4046">
            <v>0</v>
          </cell>
          <cell r="M4046" t="str">
            <v>Elementos sin Marca</v>
          </cell>
          <cell r="O4046">
            <v>0</v>
          </cell>
          <cell r="P4046">
            <v>0</v>
          </cell>
          <cell r="S4046">
            <v>680000</v>
          </cell>
        </row>
        <row r="4047">
          <cell r="A4047" t="str">
            <v>EJE-862.0.1.1/2</v>
          </cell>
          <cell r="B4047" t="str">
            <v>EJE 8620 Ø 1 1/2 ( 38.10 MM )</v>
          </cell>
          <cell r="C4047" t="str">
            <v>Ejes 8620</v>
          </cell>
          <cell r="D4047" t="str">
            <v>1.4.05.04 | Perfilería</v>
          </cell>
          <cell r="E4047" t="str">
            <v>PLANTA</v>
          </cell>
          <cell r="F4047">
            <v>0</v>
          </cell>
          <cell r="G4047" t="str">
            <v>Metros</v>
          </cell>
          <cell r="H4047" t="str">
            <v>Metros</v>
          </cell>
          <cell r="K4047">
            <v>9.06</v>
          </cell>
          <cell r="L4047">
            <v>0</v>
          </cell>
          <cell r="M4047" t="str">
            <v>Elementos sin Marca</v>
          </cell>
          <cell r="O4047">
            <v>0</v>
          </cell>
          <cell r="P4047">
            <v>0</v>
          </cell>
          <cell r="S4047">
            <v>56523.91</v>
          </cell>
        </row>
        <row r="4048">
          <cell r="A4048" t="str">
            <v>EJE-11".8620</v>
          </cell>
          <cell r="B4048" t="str">
            <v>EJE 8620 Ø 11" ( 279,40 MM )</v>
          </cell>
          <cell r="C4048" t="str">
            <v>Ejes 8620</v>
          </cell>
          <cell r="D4048" t="str">
            <v>1.4.05.04 | Perfilería</v>
          </cell>
          <cell r="F4048">
            <v>0</v>
          </cell>
          <cell r="G4048" t="str">
            <v>Metros</v>
          </cell>
          <cell r="H4048" t="str">
            <v>Metros</v>
          </cell>
          <cell r="K4048">
            <v>0</v>
          </cell>
          <cell r="L4048">
            <v>0</v>
          </cell>
          <cell r="M4048" t="str">
            <v>Elementos sin Marca</v>
          </cell>
          <cell r="O4048">
            <v>0</v>
          </cell>
          <cell r="P4048">
            <v>0</v>
          </cell>
          <cell r="S4048">
            <v>3944190.48</v>
          </cell>
        </row>
        <row r="4049">
          <cell r="A4049" t="str">
            <v>EJE-862.0X2</v>
          </cell>
          <cell r="B4049" t="str">
            <v>EJE 8620 Ø 2 ( 50.80 MM )</v>
          </cell>
          <cell r="C4049" t="str">
            <v>Consumible Maquinaria y Equipos</v>
          </cell>
          <cell r="D4049" t="str">
            <v>1.4.55.20 | Materiales y Suministros</v>
          </cell>
          <cell r="F4049">
            <v>0</v>
          </cell>
          <cell r="G4049" t="str">
            <v>Metros</v>
          </cell>
          <cell r="H4049" t="str">
            <v>Metros</v>
          </cell>
          <cell r="K4049">
            <v>0</v>
          </cell>
          <cell r="L4049">
            <v>0</v>
          </cell>
          <cell r="M4049" t="str">
            <v>Elementos sin Marca</v>
          </cell>
          <cell r="O4049">
            <v>0</v>
          </cell>
          <cell r="P4049">
            <v>0</v>
          </cell>
          <cell r="S4049">
            <v>224083.33</v>
          </cell>
        </row>
        <row r="4050">
          <cell r="A4050" t="str">
            <v>EJE-862.0X60</v>
          </cell>
          <cell r="B4050" t="str">
            <v>EJE 8620 Ø 60 MM</v>
          </cell>
          <cell r="C4050" t="str">
            <v>Ejes 8620</v>
          </cell>
          <cell r="D4050" t="str">
            <v>1.4.05.04 | Perfilería</v>
          </cell>
          <cell r="F4050">
            <v>0</v>
          </cell>
          <cell r="G4050" t="str">
            <v>Metros</v>
          </cell>
          <cell r="H4050" t="str">
            <v>Metros</v>
          </cell>
          <cell r="K4050">
            <v>0</v>
          </cell>
          <cell r="L4050">
            <v>0</v>
          </cell>
          <cell r="M4050" t="str">
            <v>Elementos sin Marca</v>
          </cell>
          <cell r="O4050">
            <v>0</v>
          </cell>
          <cell r="P4050">
            <v>0</v>
          </cell>
          <cell r="S4050">
            <v>2250000</v>
          </cell>
        </row>
        <row r="4051">
          <cell r="A4051" t="str">
            <v>EJE-ACE.1.2363X35.87</v>
          </cell>
          <cell r="B4051" t="str">
            <v>EJE ACERO 1.2363 PARA HERRAMIENTAS Ø 35.87 MM</v>
          </cell>
          <cell r="C4051" t="str">
            <v>Eje Inoxidable 304</v>
          </cell>
          <cell r="D4051" t="str">
            <v>1.4.05.04 | Perfilería</v>
          </cell>
          <cell r="F4051">
            <v>0</v>
          </cell>
          <cell r="G4051" t="str">
            <v>Metros</v>
          </cell>
          <cell r="H4051" t="str">
            <v>Metros</v>
          </cell>
          <cell r="K4051">
            <v>8.06</v>
          </cell>
          <cell r="L4051">
            <v>0</v>
          </cell>
          <cell r="M4051" t="str">
            <v>Elementos sin Marca</v>
          </cell>
          <cell r="O4051">
            <v>0</v>
          </cell>
          <cell r="P4051">
            <v>0</v>
          </cell>
          <cell r="S4051">
            <v>500000</v>
          </cell>
        </row>
        <row r="4052">
          <cell r="A4052" t="str">
            <v>EJE-RED.018</v>
          </cell>
          <cell r="B4052" t="str">
            <v>EJE ACERO 1018 REDONDO 5/16</v>
          </cell>
          <cell r="C4052" t="str">
            <v>Ejes 1020</v>
          </cell>
          <cell r="D4052" t="str">
            <v>1.4.05.04 | Perfilería</v>
          </cell>
          <cell r="F4052">
            <v>0</v>
          </cell>
          <cell r="G4052" t="str">
            <v>Metros</v>
          </cell>
          <cell r="H4052" t="str">
            <v>Metros</v>
          </cell>
          <cell r="K4052">
            <v>0</v>
          </cell>
          <cell r="L4052">
            <v>0</v>
          </cell>
          <cell r="M4052" t="str">
            <v>Elementos sin Marca</v>
          </cell>
          <cell r="O4052">
            <v>0</v>
          </cell>
          <cell r="P4052">
            <v>0</v>
          </cell>
          <cell r="S4052">
            <v>2920.79</v>
          </cell>
        </row>
        <row r="4053">
          <cell r="A4053" t="str">
            <v>EJE-ACE.PLA.1/2</v>
          </cell>
          <cell r="B4053" t="str">
            <v>EJE ACERO PLATA 1/2</v>
          </cell>
          <cell r="C4053" t="str">
            <v>Ejes 1020</v>
          </cell>
          <cell r="D4053" t="str">
            <v>1.4.05.04 | Perfilería</v>
          </cell>
          <cell r="F4053">
            <v>0</v>
          </cell>
          <cell r="G4053" t="str">
            <v>Metros</v>
          </cell>
          <cell r="H4053" t="str">
            <v>Metros</v>
          </cell>
          <cell r="K4053">
            <v>0</v>
          </cell>
          <cell r="L4053">
            <v>0</v>
          </cell>
          <cell r="M4053" t="str">
            <v>Elementos sin Marca</v>
          </cell>
          <cell r="O4053">
            <v>0</v>
          </cell>
          <cell r="P4053">
            <v>0</v>
          </cell>
          <cell r="S4053">
            <v>31932</v>
          </cell>
        </row>
        <row r="4054">
          <cell r="A4054" t="str">
            <v>EJE-ACE.1.1/2</v>
          </cell>
          <cell r="B4054" t="str">
            <v>EJE ACETAL Ø 1 1/2" ( 38.10 MM )</v>
          </cell>
          <cell r="C4054" t="str">
            <v>Varios Diversos</v>
          </cell>
          <cell r="D4054" t="str">
            <v>1.4.05.10 | Varios</v>
          </cell>
          <cell r="F4054">
            <v>0.57999999999999996</v>
          </cell>
          <cell r="G4054" t="str">
            <v>Metros</v>
          </cell>
          <cell r="H4054" t="str">
            <v>Metros</v>
          </cell>
          <cell r="K4054">
            <v>0</v>
          </cell>
          <cell r="L4054">
            <v>0</v>
          </cell>
          <cell r="M4054" t="str">
            <v>Elementos sin Marca</v>
          </cell>
          <cell r="O4054">
            <v>0</v>
          </cell>
          <cell r="P4054">
            <v>0</v>
          </cell>
          <cell r="S4054">
            <v>73750</v>
          </cell>
        </row>
        <row r="4055">
          <cell r="A4055" t="str">
            <v>EJE-ACE.2</v>
          </cell>
          <cell r="B4055" t="str">
            <v>EJE ACETAL Ø 2” ( 50.80 MM )</v>
          </cell>
          <cell r="C4055" t="str">
            <v>Varios Diversos</v>
          </cell>
          <cell r="D4055" t="str">
            <v>1.4.05.10 | Varios</v>
          </cell>
          <cell r="F4055">
            <v>0.72</v>
          </cell>
          <cell r="G4055" t="str">
            <v>Metros</v>
          </cell>
          <cell r="H4055" t="str">
            <v>Metros</v>
          </cell>
          <cell r="K4055">
            <v>0</v>
          </cell>
          <cell r="L4055">
            <v>0</v>
          </cell>
          <cell r="M4055" t="str">
            <v>Elementos sin Marca</v>
          </cell>
          <cell r="O4055">
            <v>0</v>
          </cell>
          <cell r="P4055">
            <v>0</v>
          </cell>
          <cell r="S4055">
            <v>113125</v>
          </cell>
        </row>
        <row r="4056">
          <cell r="A4056" t="str">
            <v>EJE-420.55.80</v>
          </cell>
          <cell r="B4056" t="str">
            <v>EJE AISI 420 Ø 55.80 MM</v>
          </cell>
          <cell r="C4056" t="str">
            <v>Eje Inoxidable 420</v>
          </cell>
          <cell r="D4056" t="str">
            <v>1.4.05.04 | Perfilería</v>
          </cell>
          <cell r="F4056">
            <v>0.09</v>
          </cell>
          <cell r="G4056" t="str">
            <v>Metros</v>
          </cell>
          <cell r="H4056" t="str">
            <v>Metros</v>
          </cell>
          <cell r="K4056">
            <v>0</v>
          </cell>
          <cell r="L4056">
            <v>0</v>
          </cell>
          <cell r="M4056" t="str">
            <v>Elementos sin Marca</v>
          </cell>
          <cell r="O4056">
            <v>0</v>
          </cell>
          <cell r="P4056">
            <v>0</v>
          </cell>
          <cell r="S4056">
            <v>1095000</v>
          </cell>
        </row>
        <row r="4057">
          <cell r="A4057" t="str">
            <v>EJE-AIS.420.65</v>
          </cell>
          <cell r="B4057" t="str">
            <v>EJE AISI 420 Ø 66 MM</v>
          </cell>
          <cell r="C4057" t="str">
            <v>Eje Hexagono</v>
          </cell>
          <cell r="D4057" t="str">
            <v>1.4.05.04 | Perfilería</v>
          </cell>
          <cell r="E4057" t="str">
            <v>Planta 1</v>
          </cell>
          <cell r="F4057">
            <v>0</v>
          </cell>
          <cell r="G4057" t="str">
            <v>Metros</v>
          </cell>
          <cell r="H4057" t="str">
            <v>Metros</v>
          </cell>
          <cell r="K4057">
            <v>37</v>
          </cell>
          <cell r="L4057">
            <v>0</v>
          </cell>
          <cell r="M4057" t="str">
            <v>Elementos sin Marca</v>
          </cell>
          <cell r="O4057">
            <v>0</v>
          </cell>
          <cell r="P4057">
            <v>0</v>
          </cell>
          <cell r="S4057">
            <v>1364444.44</v>
          </cell>
        </row>
        <row r="4058">
          <cell r="A4058" t="str">
            <v>EJE-AIS.420.71</v>
          </cell>
          <cell r="B4058" t="str">
            <v>EJE AISI 420 Ø 71 MM</v>
          </cell>
          <cell r="C4058" t="str">
            <v>Eje Hexagono</v>
          </cell>
          <cell r="D4058" t="str">
            <v>1.4.05.04 | Perfilería</v>
          </cell>
          <cell r="F4058">
            <v>0</v>
          </cell>
          <cell r="G4058" t="str">
            <v>Metros</v>
          </cell>
          <cell r="H4058" t="str">
            <v>Metros</v>
          </cell>
          <cell r="K4058">
            <v>0</v>
          </cell>
          <cell r="L4058">
            <v>0</v>
          </cell>
          <cell r="M4058" t="str">
            <v>Elementos sin Marca</v>
          </cell>
          <cell r="O4058">
            <v>0</v>
          </cell>
          <cell r="P4058">
            <v>0</v>
          </cell>
          <cell r="S4058">
            <v>1178944.1200000001</v>
          </cell>
        </row>
        <row r="4059">
          <cell r="A4059" t="str">
            <v>EJE-ALU-2 1/2</v>
          </cell>
          <cell r="B4059" t="str">
            <v>EJE ALUMINIO Ø 2 1/2" ( 63.50 MM )</v>
          </cell>
          <cell r="C4059" t="str">
            <v>Eje Aluminio</v>
          </cell>
          <cell r="D4059" t="str">
            <v>1.4.05.04 | Perfilería</v>
          </cell>
          <cell r="F4059">
            <v>0</v>
          </cell>
          <cell r="G4059" t="str">
            <v>Metros</v>
          </cell>
          <cell r="H4059" t="str">
            <v>Metros</v>
          </cell>
          <cell r="K4059">
            <v>40</v>
          </cell>
          <cell r="L4059">
            <v>0</v>
          </cell>
          <cell r="M4059" t="str">
            <v>Elementos sin Marca</v>
          </cell>
          <cell r="O4059">
            <v>0</v>
          </cell>
          <cell r="P4059">
            <v>0</v>
          </cell>
          <cell r="S4059">
            <v>240000</v>
          </cell>
        </row>
        <row r="4060">
          <cell r="A4060" t="str">
            <v>EJE-ALU.3PU</v>
          </cell>
          <cell r="B4060" t="str">
            <v>EJE ALUMINIO Ø 3" ALEACION 6063</v>
          </cell>
          <cell r="C4060" t="str">
            <v>Eje Aluminio</v>
          </cell>
          <cell r="D4060" t="str">
            <v>1.4.05.04 | Perfilería</v>
          </cell>
          <cell r="F4060">
            <v>0</v>
          </cell>
          <cell r="G4060" t="str">
            <v>Metros</v>
          </cell>
          <cell r="H4060" t="str">
            <v>Metros</v>
          </cell>
          <cell r="K4060">
            <v>12.303000000000001</v>
          </cell>
          <cell r="L4060">
            <v>0</v>
          </cell>
          <cell r="M4060" t="str">
            <v>Elementos sin Marca</v>
          </cell>
          <cell r="O4060">
            <v>0</v>
          </cell>
          <cell r="P4060">
            <v>0</v>
          </cell>
          <cell r="S4060">
            <v>465500</v>
          </cell>
        </row>
        <row r="4061">
          <cell r="A4061" t="str">
            <v>EJE-BAQ.112</v>
          </cell>
          <cell r="B4061" t="str">
            <v>EJE BAQUELITA Ø 1 1/2"</v>
          </cell>
          <cell r="C4061" t="str">
            <v>Materiales y Suministros</v>
          </cell>
          <cell r="D4061" t="str">
            <v>1.4.55.20 | Materiales y Suministros</v>
          </cell>
          <cell r="E4061" t="str">
            <v>LETRAS</v>
          </cell>
          <cell r="F4061">
            <v>0</v>
          </cell>
          <cell r="G4061" t="str">
            <v>Metros</v>
          </cell>
          <cell r="H4061" t="str">
            <v>Metros</v>
          </cell>
          <cell r="K4061">
            <v>0</v>
          </cell>
          <cell r="L4061">
            <v>0</v>
          </cell>
          <cell r="M4061" t="str">
            <v>Elementos sin Marca</v>
          </cell>
          <cell r="O4061">
            <v>0</v>
          </cell>
          <cell r="P4061">
            <v>0</v>
          </cell>
          <cell r="S4061">
            <v>75000</v>
          </cell>
        </row>
        <row r="4062">
          <cell r="A4062" t="str">
            <v>EJE-BAQ-3</v>
          </cell>
          <cell r="B4062" t="str">
            <v>EJE BAQUELITA Ø 3" ( 76.20 MM )</v>
          </cell>
          <cell r="C4062" t="str">
            <v>Varios Diversos</v>
          </cell>
          <cell r="D4062" t="str">
            <v>1.4.05.10 | Varios</v>
          </cell>
          <cell r="F4062">
            <v>0</v>
          </cell>
          <cell r="G4062" t="str">
            <v>Metros</v>
          </cell>
          <cell r="H4062" t="str">
            <v>Metros</v>
          </cell>
          <cell r="K4062">
            <v>0</v>
          </cell>
          <cell r="L4062">
            <v>0</v>
          </cell>
          <cell r="M4062" t="str">
            <v>Elementos sin Marca</v>
          </cell>
          <cell r="O4062">
            <v>0</v>
          </cell>
          <cell r="P4062">
            <v>0</v>
          </cell>
          <cell r="S4062">
            <v>428846.16</v>
          </cell>
        </row>
        <row r="4063">
          <cell r="A4063" t="str">
            <v>EJE-LAT.11/4.200</v>
          </cell>
          <cell r="B4063" t="str">
            <v>EJE BRONCE LATON 1 1/4 X 200 MM</v>
          </cell>
          <cell r="C4063" t="str">
            <v>Bronces y Bujes</v>
          </cell>
          <cell r="D4063" t="str">
            <v>1.4.05.10 | Varios</v>
          </cell>
          <cell r="F4063">
            <v>0</v>
          </cell>
          <cell r="G4063" t="str">
            <v>Unidades</v>
          </cell>
          <cell r="H4063" t="str">
            <v>Unidades</v>
          </cell>
          <cell r="K4063">
            <v>0</v>
          </cell>
          <cell r="L4063">
            <v>0</v>
          </cell>
          <cell r="M4063" t="str">
            <v>Elementos sin Marca</v>
          </cell>
          <cell r="O4063">
            <v>0</v>
          </cell>
          <cell r="P4063">
            <v>0</v>
          </cell>
          <cell r="S4063">
            <v>79832</v>
          </cell>
        </row>
        <row r="4064">
          <cell r="A4064" t="str">
            <v>EJE-BRO.30M</v>
          </cell>
          <cell r="B4064" t="str">
            <v>EJE BRONCE SAE 65 (30 MM)</v>
          </cell>
          <cell r="C4064" t="str">
            <v>Bronces y Bujes</v>
          </cell>
          <cell r="D4064" t="str">
            <v>1.4.05.10 | Varios</v>
          </cell>
          <cell r="F4064">
            <v>0</v>
          </cell>
          <cell r="G4064" t="str">
            <v>Metros</v>
          </cell>
          <cell r="H4064" t="str">
            <v>Metros</v>
          </cell>
          <cell r="K4064">
            <v>0</v>
          </cell>
          <cell r="L4064">
            <v>0</v>
          </cell>
          <cell r="M4064" t="str">
            <v>Elementos sin Marca</v>
          </cell>
          <cell r="O4064">
            <v>0</v>
          </cell>
          <cell r="P4064">
            <v>0</v>
          </cell>
          <cell r="S4064">
            <v>380000</v>
          </cell>
        </row>
        <row r="4065">
          <cell r="A4065" t="str">
            <v>EJE-PUL.412</v>
          </cell>
          <cell r="B4065" t="str">
            <v>EJE DE PULIDORA 4120 REF: NA309667</v>
          </cell>
          <cell r="C4065" t="str">
            <v>Consumible Pulidoras,Taladros y Atornilladoras</v>
          </cell>
          <cell r="D4065" t="str">
            <v>1.4.55.20 | Materiales y Suministros</v>
          </cell>
          <cell r="E4065" t="str">
            <v>EK-N3/</v>
          </cell>
          <cell r="F4065">
            <v>0</v>
          </cell>
          <cell r="G4065" t="str">
            <v>Unidades</v>
          </cell>
          <cell r="H4065" t="str">
            <v>Unidades</v>
          </cell>
          <cell r="K4065">
            <v>0</v>
          </cell>
          <cell r="L4065">
            <v>0</v>
          </cell>
          <cell r="M4065" t="str">
            <v>Elementos sin Marca</v>
          </cell>
          <cell r="O4065">
            <v>0</v>
          </cell>
          <cell r="P4065">
            <v>0</v>
          </cell>
          <cell r="S4065">
            <v>54621.85</v>
          </cell>
        </row>
        <row r="4066">
          <cell r="A4066" t="str">
            <v>EJE-TAL.176</v>
          </cell>
          <cell r="B4066" t="str">
            <v>EJE DE SALIDA DE TALADRO DEWALT REF:176705-00</v>
          </cell>
          <cell r="C4066" t="str">
            <v>Consumible Pulidoras,Taladros y Atornilladoras</v>
          </cell>
          <cell r="D4066" t="str">
            <v>1.4.55.20 | Materiales y Suministros</v>
          </cell>
          <cell r="E4066" t="str">
            <v>EK-N3/</v>
          </cell>
          <cell r="F4066">
            <v>0</v>
          </cell>
          <cell r="G4066" t="str">
            <v>Unidades</v>
          </cell>
          <cell r="H4066" t="str">
            <v>Unidades</v>
          </cell>
          <cell r="K4066">
            <v>0</v>
          </cell>
          <cell r="L4066">
            <v>0</v>
          </cell>
          <cell r="M4066" t="str">
            <v>Elementos sin Marca</v>
          </cell>
          <cell r="O4066">
            <v>0</v>
          </cell>
          <cell r="P4066">
            <v>0</v>
          </cell>
          <cell r="S4066">
            <v>64705.88</v>
          </cell>
        </row>
        <row r="4067">
          <cell r="A4067" t="str">
            <v>EJE-SAL.D25</v>
          </cell>
          <cell r="B4067" t="str">
            <v>EJE DE SALIDA REF: N424934  #PARTE 100 - TALADRO PERCUTOR D25133</v>
          </cell>
          <cell r="C4067" t="str">
            <v>Consumible Pulidoras,Taladros y Atornilladoras</v>
          </cell>
          <cell r="D4067" t="str">
            <v>1.4.55.20 | Materiales y Suministros</v>
          </cell>
          <cell r="F4067">
            <v>0</v>
          </cell>
          <cell r="G4067" t="str">
            <v>Unidades</v>
          </cell>
          <cell r="H4067" t="str">
            <v>Unidades</v>
          </cell>
          <cell r="K4067">
            <v>0</v>
          </cell>
          <cell r="L4067">
            <v>0</v>
          </cell>
          <cell r="M4067" t="str">
            <v>Elementos sin Marca</v>
          </cell>
          <cell r="O4067">
            <v>0</v>
          </cell>
          <cell r="P4067">
            <v>0</v>
          </cell>
        </row>
        <row r="4068">
          <cell r="A4068" t="str">
            <v>EJE-PEL.25E</v>
          </cell>
          <cell r="B4068" t="str">
            <v>EJE EXCENTRICO PARA RODILLO DE PELETIZADORA 25 (1210) ESTANDAR</v>
          </cell>
          <cell r="C4068" t="str">
            <v>Varios Diversos</v>
          </cell>
          <cell r="D4068" t="str">
            <v>1.4.05.10 | Varios</v>
          </cell>
          <cell r="F4068">
            <v>0</v>
          </cell>
          <cell r="G4068" t="str">
            <v>Unidades</v>
          </cell>
          <cell r="H4068" t="str">
            <v>Unidades</v>
          </cell>
          <cell r="K4068">
            <v>0</v>
          </cell>
          <cell r="L4068">
            <v>0</v>
          </cell>
          <cell r="M4068" t="str">
            <v>Elementos sin Marca</v>
          </cell>
          <cell r="O4068">
            <v>0</v>
          </cell>
          <cell r="P4068">
            <v>0</v>
          </cell>
          <cell r="S4068">
            <v>1900000</v>
          </cell>
        </row>
        <row r="4069">
          <cell r="A4069" t="str">
            <v>EJE-EXC.501</v>
          </cell>
          <cell r="B4069" t="str">
            <v>EJE EXCENTRICO PARA RODILLO DE PELETIZADORA 501 MARCA HD-16</v>
          </cell>
          <cell r="C4069" t="str">
            <v>Varios Diversos</v>
          </cell>
          <cell r="D4069" t="str">
            <v>1.4.05.10 | Varios</v>
          </cell>
          <cell r="E4069" t="str">
            <v>P1</v>
          </cell>
          <cell r="F4069">
            <v>0</v>
          </cell>
          <cell r="G4069" t="str">
            <v>Unidades</v>
          </cell>
          <cell r="H4069" t="str">
            <v>Unidades</v>
          </cell>
          <cell r="K4069">
            <v>0</v>
          </cell>
          <cell r="L4069">
            <v>0</v>
          </cell>
          <cell r="M4069" t="str">
            <v>Elementos sin Marca</v>
          </cell>
          <cell r="O4069">
            <v>0</v>
          </cell>
          <cell r="P4069">
            <v>0</v>
          </cell>
          <cell r="S4069">
            <v>1355950</v>
          </cell>
        </row>
        <row r="4070">
          <cell r="A4070" t="str">
            <v>EJE-INOX-1 1/4H</v>
          </cell>
          <cell r="B4070" t="str">
            <v>EJE HEXAGONO INOX 304 Ø 1 1/4" ( 31.75 MM )</v>
          </cell>
          <cell r="C4070" t="str">
            <v>Eje Inoxidable 304</v>
          </cell>
          <cell r="D4070" t="str">
            <v>1.4.05.04 | Perfilería</v>
          </cell>
          <cell r="E4070" t="str">
            <v>PLANTA 1</v>
          </cell>
          <cell r="F4070">
            <v>0</v>
          </cell>
          <cell r="G4070" t="str">
            <v>Metros</v>
          </cell>
          <cell r="H4070" t="str">
            <v>Metros</v>
          </cell>
          <cell r="K4070">
            <v>6.84</v>
          </cell>
          <cell r="L4070">
            <v>0</v>
          </cell>
          <cell r="M4070" t="str">
            <v>Elementos sin Marca</v>
          </cell>
          <cell r="O4070">
            <v>0</v>
          </cell>
          <cell r="P4070">
            <v>0</v>
          </cell>
          <cell r="S4070">
            <v>130276</v>
          </cell>
        </row>
        <row r="4071">
          <cell r="A4071" t="str">
            <v>EJE-HEX-1 1/2</v>
          </cell>
          <cell r="B4071" t="str">
            <v>EJE HEXAGONO Ø 1 1/2" ( 38.10 MM )</v>
          </cell>
          <cell r="C4071" t="str">
            <v>Eje Hexagono</v>
          </cell>
          <cell r="D4071" t="str">
            <v>1.4.05.04 | Perfilería</v>
          </cell>
          <cell r="E4071" t="str">
            <v>PLANTA</v>
          </cell>
          <cell r="F4071">
            <v>5.56</v>
          </cell>
          <cell r="G4071" t="str">
            <v>Metros</v>
          </cell>
          <cell r="H4071" t="str">
            <v>Metros</v>
          </cell>
          <cell r="K4071">
            <v>9.7799999999999994</v>
          </cell>
          <cell r="L4071">
            <v>0</v>
          </cell>
          <cell r="M4071" t="str">
            <v>Elementos sin Marca</v>
          </cell>
          <cell r="O4071">
            <v>3</v>
          </cell>
          <cell r="P4071">
            <v>0</v>
          </cell>
          <cell r="Q4071">
            <v>3</v>
          </cell>
          <cell r="R4071" t="str">
            <v>4</v>
          </cell>
          <cell r="S4071">
            <v>91350</v>
          </cell>
        </row>
        <row r="4072">
          <cell r="A4072" t="str">
            <v>EJE-HEX-1 1/4</v>
          </cell>
          <cell r="B4072" t="str">
            <v>EJE HEXAGONO Ø 1 1/4" ( 31.75 MM )</v>
          </cell>
          <cell r="C4072" t="str">
            <v>Eje Hexagono</v>
          </cell>
          <cell r="D4072" t="str">
            <v>1.4.05.04 | Perfilería</v>
          </cell>
          <cell r="F4072">
            <v>0</v>
          </cell>
          <cell r="G4072" t="str">
            <v>Metros</v>
          </cell>
          <cell r="H4072" t="str">
            <v>Metros</v>
          </cell>
          <cell r="K4072">
            <v>0</v>
          </cell>
          <cell r="L4072">
            <v>0</v>
          </cell>
          <cell r="M4072" t="str">
            <v>Elementos sin Marca</v>
          </cell>
          <cell r="O4072">
            <v>0</v>
          </cell>
          <cell r="P4072">
            <v>0</v>
          </cell>
        </row>
        <row r="4073">
          <cell r="A4073" t="str">
            <v>EJE-HEX-1 3/4-</v>
          </cell>
          <cell r="B4073" t="str">
            <v>EJE HEXAGONO Ø 1 3/4" ( 44.45 MM )</v>
          </cell>
          <cell r="C4073" t="str">
            <v>Eje Hexagono</v>
          </cell>
          <cell r="D4073" t="str">
            <v>1.4.05.04 | Perfilería</v>
          </cell>
          <cell r="F4073">
            <v>0.17</v>
          </cell>
          <cell r="G4073" t="str">
            <v>Metros</v>
          </cell>
          <cell r="H4073" t="str">
            <v>Metros</v>
          </cell>
          <cell r="K4073">
            <v>13.42</v>
          </cell>
          <cell r="L4073">
            <v>0</v>
          </cell>
          <cell r="M4073" t="str">
            <v>Elementos sin Marca</v>
          </cell>
          <cell r="O4073">
            <v>0</v>
          </cell>
          <cell r="P4073">
            <v>0</v>
          </cell>
          <cell r="Q4073">
            <v>3</v>
          </cell>
          <cell r="R4073" t="str">
            <v>4</v>
          </cell>
          <cell r="S4073">
            <v>125652.17</v>
          </cell>
        </row>
        <row r="4074">
          <cell r="A4074" t="str">
            <v>EJE-HEX-1</v>
          </cell>
          <cell r="B4074" t="str">
            <v>EJE HEXAGONO Ø 1" ( 25.40 MM )</v>
          </cell>
          <cell r="C4074" t="str">
            <v>Eje Hexagono</v>
          </cell>
          <cell r="D4074" t="str">
            <v>1.4.05.04 | Perfilería</v>
          </cell>
          <cell r="F4074">
            <v>0</v>
          </cell>
          <cell r="G4074" t="str">
            <v>Metros</v>
          </cell>
          <cell r="H4074" t="str">
            <v>Metros</v>
          </cell>
          <cell r="K4074">
            <v>0</v>
          </cell>
          <cell r="L4074">
            <v>0</v>
          </cell>
          <cell r="M4074" t="str">
            <v>Elementos sin Marca</v>
          </cell>
          <cell r="O4074">
            <v>0</v>
          </cell>
          <cell r="P4074">
            <v>0</v>
          </cell>
          <cell r="S4074">
            <v>61623.33</v>
          </cell>
        </row>
        <row r="4075">
          <cell r="A4075" t="str">
            <v>EJE-HEX.2.1/2.</v>
          </cell>
          <cell r="B4075" t="str">
            <v>EJE HEXAGONO Ø 2 1/2" 12 L14 ( 63.5 MM )</v>
          </cell>
          <cell r="C4075" t="str">
            <v>Eje Hexagono</v>
          </cell>
          <cell r="D4075" t="str">
            <v>1.4.05.04 | Perfilería</v>
          </cell>
          <cell r="E4075" t="str">
            <v>PLANTA</v>
          </cell>
          <cell r="F4075">
            <v>0</v>
          </cell>
          <cell r="G4075" t="str">
            <v>Metros</v>
          </cell>
          <cell r="H4075" t="str">
            <v>Metros</v>
          </cell>
          <cell r="K4075">
            <v>27.38</v>
          </cell>
          <cell r="L4075">
            <v>0</v>
          </cell>
          <cell r="M4075" t="str">
            <v>Elementos sin Marca</v>
          </cell>
          <cell r="O4075">
            <v>0</v>
          </cell>
          <cell r="P4075">
            <v>0</v>
          </cell>
          <cell r="S4075">
            <v>476190.47</v>
          </cell>
        </row>
        <row r="4076">
          <cell r="A4076" t="str">
            <v>EJE-HEX-2 1/4</v>
          </cell>
          <cell r="B4076" t="str">
            <v>EJE HEXAGONO Ø 2 1/4 ( 57.15 MM )</v>
          </cell>
          <cell r="C4076" t="str">
            <v>Eje Hexagono</v>
          </cell>
          <cell r="D4076" t="str">
            <v>1.4.05.04 | Perfilería</v>
          </cell>
          <cell r="F4076">
            <v>0</v>
          </cell>
          <cell r="G4076" t="str">
            <v>Metros</v>
          </cell>
          <cell r="H4076" t="str">
            <v>Metros</v>
          </cell>
          <cell r="K4076">
            <v>22.19</v>
          </cell>
          <cell r="L4076">
            <v>0</v>
          </cell>
          <cell r="M4076" t="str">
            <v>Elementos sin Marca</v>
          </cell>
          <cell r="O4076">
            <v>0</v>
          </cell>
          <cell r="P4076">
            <v>0</v>
          </cell>
          <cell r="S4076">
            <v>252500</v>
          </cell>
        </row>
        <row r="4077">
          <cell r="A4077" t="str">
            <v>EJE-HEX.2.1/4.TP.12L14</v>
          </cell>
          <cell r="B4077" t="str">
            <v>EJE HEXAGONO Ø 2 1/4 ( 57.15 MM ) TIPO 12L14</v>
          </cell>
          <cell r="C4077" t="str">
            <v>Eje Hexagono</v>
          </cell>
          <cell r="D4077" t="str">
            <v>1.4.05.04 | Perfilería</v>
          </cell>
          <cell r="F4077">
            <v>0</v>
          </cell>
          <cell r="G4077" t="str">
            <v>Metros</v>
          </cell>
          <cell r="H4077" t="str">
            <v>Metros</v>
          </cell>
          <cell r="K4077">
            <v>0</v>
          </cell>
          <cell r="L4077">
            <v>0</v>
          </cell>
          <cell r="M4077" t="str">
            <v>Elementos sin Marca</v>
          </cell>
          <cell r="O4077">
            <v>0</v>
          </cell>
          <cell r="P4077">
            <v>0</v>
          </cell>
          <cell r="S4077">
            <v>148125</v>
          </cell>
        </row>
        <row r="4078">
          <cell r="A4078" t="str">
            <v>EJE-HEX.2</v>
          </cell>
          <cell r="B4078" t="str">
            <v>EJE HEXAGONO Ø 2" ( 50.8 MM )</v>
          </cell>
          <cell r="C4078" t="str">
            <v>Eje Hexagono</v>
          </cell>
          <cell r="D4078" t="str">
            <v>1.4.05.04 | Perfilería</v>
          </cell>
          <cell r="F4078">
            <v>0</v>
          </cell>
          <cell r="G4078" t="str">
            <v>Metros</v>
          </cell>
          <cell r="H4078" t="str">
            <v>Metros</v>
          </cell>
          <cell r="K4078">
            <v>17.53</v>
          </cell>
          <cell r="L4078">
            <v>0</v>
          </cell>
          <cell r="M4078" t="str">
            <v>Elementos sin Marca</v>
          </cell>
          <cell r="O4078">
            <v>0</v>
          </cell>
          <cell r="P4078">
            <v>0</v>
          </cell>
          <cell r="S4078">
            <v>284000</v>
          </cell>
        </row>
        <row r="4079">
          <cell r="A4079" t="str">
            <v>EJE-HEX-12614-2</v>
          </cell>
          <cell r="B4079" t="str">
            <v>EJE HEXAGONO Ø 2" 12 L14 ( 50.8 MM )</v>
          </cell>
          <cell r="C4079" t="str">
            <v>Eje Hexagono</v>
          </cell>
          <cell r="D4079" t="str">
            <v>1.4.05.04 | Perfilería</v>
          </cell>
          <cell r="E4079" t="str">
            <v>PLANTA</v>
          </cell>
          <cell r="F4079">
            <v>0</v>
          </cell>
          <cell r="G4079" t="str">
            <v>Metros</v>
          </cell>
          <cell r="H4079" t="str">
            <v>Metros</v>
          </cell>
          <cell r="K4079">
            <v>17.53</v>
          </cell>
          <cell r="L4079">
            <v>0</v>
          </cell>
          <cell r="M4079" t="str">
            <v>Elementos sin Marca</v>
          </cell>
          <cell r="O4079">
            <v>0</v>
          </cell>
          <cell r="P4079">
            <v>0</v>
          </cell>
          <cell r="S4079">
            <v>171428.57</v>
          </cell>
        </row>
        <row r="4080">
          <cell r="A4080" t="str">
            <v>EJE-HEX-3/4</v>
          </cell>
          <cell r="B4080" t="str">
            <v>EJE HEXAGONO Ø 3/4" ( 19.05 MM )</v>
          </cell>
          <cell r="C4080" t="str">
            <v>Eje Hexagono</v>
          </cell>
          <cell r="D4080" t="str">
            <v>1.4.05.04 | Perfilería</v>
          </cell>
          <cell r="F4080">
            <v>0.28999999999999998</v>
          </cell>
          <cell r="G4080" t="str">
            <v>Metros</v>
          </cell>
          <cell r="H4080" t="str">
            <v>Metros</v>
          </cell>
          <cell r="K4080">
            <v>0</v>
          </cell>
          <cell r="L4080">
            <v>0</v>
          </cell>
          <cell r="M4080" t="str">
            <v>Elementos sin Marca</v>
          </cell>
          <cell r="O4080">
            <v>0</v>
          </cell>
          <cell r="P4080">
            <v>0</v>
          </cell>
          <cell r="S4080">
            <v>20571.43</v>
          </cell>
        </row>
        <row r="4081">
          <cell r="A4081" t="str">
            <v>EHE-INO.3/4</v>
          </cell>
          <cell r="B4081" t="str">
            <v>EJE HEXAGONO Ø 3/4" INOX 304  ( 19.05 MM )</v>
          </cell>
          <cell r="C4081" t="str">
            <v>Eje Hexagono</v>
          </cell>
          <cell r="D4081" t="str">
            <v>1.4.05.04 | Perfilería</v>
          </cell>
          <cell r="E4081" t="str">
            <v>PLANTA 1</v>
          </cell>
          <cell r="F4081">
            <v>0</v>
          </cell>
          <cell r="G4081" t="str">
            <v>Metros</v>
          </cell>
          <cell r="H4081" t="str">
            <v>Metros</v>
          </cell>
          <cell r="K4081">
            <v>2.4649999999999999</v>
          </cell>
          <cell r="L4081">
            <v>0</v>
          </cell>
          <cell r="M4081" t="str">
            <v>Elementos sin Marca</v>
          </cell>
          <cell r="O4081">
            <v>0</v>
          </cell>
          <cell r="P4081">
            <v>0</v>
          </cell>
          <cell r="S4081">
            <v>69500</v>
          </cell>
        </row>
        <row r="4082">
          <cell r="A4082" t="str">
            <v>EJE-HEX-30MM</v>
          </cell>
          <cell r="B4082" t="str">
            <v>EJE HEXAGONO Ø 30MM ( 1 3/16 ) TIPO 12L14</v>
          </cell>
          <cell r="C4082" t="str">
            <v>Eje Hexagono</v>
          </cell>
          <cell r="D4082" t="str">
            <v>1.4.05.04 | Perfilería</v>
          </cell>
          <cell r="F4082">
            <v>0</v>
          </cell>
          <cell r="G4082" t="str">
            <v>Metros</v>
          </cell>
          <cell r="H4082" t="str">
            <v>Metros</v>
          </cell>
          <cell r="K4082">
            <v>0</v>
          </cell>
          <cell r="L4082">
            <v>0</v>
          </cell>
          <cell r="M4082" t="str">
            <v>Elementos sin Marca</v>
          </cell>
          <cell r="O4082">
            <v>0</v>
          </cell>
          <cell r="P4082">
            <v>0</v>
          </cell>
          <cell r="S4082">
            <v>29978.15</v>
          </cell>
        </row>
        <row r="4083">
          <cell r="A4083" t="str">
            <v>EHE-INO.5/8</v>
          </cell>
          <cell r="B4083" t="str">
            <v>EJE HEXAGONO Ø 5/8" INOX 304</v>
          </cell>
          <cell r="C4083" t="str">
            <v>Eje Hexagono</v>
          </cell>
          <cell r="D4083" t="str">
            <v>1.4.05.04 | Perfilería</v>
          </cell>
          <cell r="F4083">
            <v>0</v>
          </cell>
          <cell r="G4083" t="str">
            <v>Metros</v>
          </cell>
          <cell r="H4083" t="str">
            <v>Metros</v>
          </cell>
          <cell r="K4083">
            <v>1.712</v>
          </cell>
          <cell r="L4083">
            <v>0</v>
          </cell>
          <cell r="M4083" t="str">
            <v>Elementos sin Marca</v>
          </cell>
          <cell r="O4083">
            <v>0</v>
          </cell>
          <cell r="P4083">
            <v>0</v>
          </cell>
          <cell r="S4083">
            <v>48250</v>
          </cell>
        </row>
        <row r="4084">
          <cell r="A4084" t="str">
            <v>EJE-HUS.MIL</v>
          </cell>
          <cell r="B4084" t="str">
            <v>EJE HUSO MILWAUKEE Ref: 38-50-5485</v>
          </cell>
          <cell r="C4084" t="str">
            <v>Consumible Pulidoras,Taladros y Atornilladoras</v>
          </cell>
          <cell r="D4084" t="str">
            <v>1.4.55.20 | Materiales y Suministros</v>
          </cell>
          <cell r="E4084" t="str">
            <v>EK-N3/</v>
          </cell>
          <cell r="F4084">
            <v>0</v>
          </cell>
          <cell r="G4084" t="str">
            <v>Unidades</v>
          </cell>
          <cell r="H4084" t="str">
            <v>Unidades</v>
          </cell>
          <cell r="K4084">
            <v>0</v>
          </cell>
          <cell r="L4084">
            <v>0</v>
          </cell>
          <cell r="M4084" t="str">
            <v>Elementos sin Marca</v>
          </cell>
          <cell r="N4084" t="str">
            <v>38-50-5485</v>
          </cell>
          <cell r="O4084">
            <v>0</v>
          </cell>
          <cell r="P4084">
            <v>0</v>
          </cell>
          <cell r="S4084">
            <v>142000</v>
          </cell>
        </row>
        <row r="4085">
          <cell r="A4085" t="str">
            <v>EJE-INOX-1 1/2-</v>
          </cell>
          <cell r="B4085" t="str">
            <v>EJE INOX 304 Ø 1 1/2" ( 38.10 MM )</v>
          </cell>
          <cell r="C4085" t="str">
            <v>Eje Inoxidable 304</v>
          </cell>
          <cell r="D4085" t="str">
            <v>1.4.05.04 | Perfilería</v>
          </cell>
          <cell r="E4085" t="str">
            <v>Planta 1</v>
          </cell>
          <cell r="F4085">
            <v>0</v>
          </cell>
          <cell r="G4085" t="str">
            <v>Metros</v>
          </cell>
          <cell r="H4085" t="str">
            <v>Metros</v>
          </cell>
          <cell r="K4085">
            <v>9</v>
          </cell>
          <cell r="L4085">
            <v>0</v>
          </cell>
          <cell r="M4085" t="str">
            <v>Elementos sin Marca</v>
          </cell>
          <cell r="O4085">
            <v>0</v>
          </cell>
          <cell r="P4085">
            <v>0</v>
          </cell>
          <cell r="S4085">
            <v>144314.60999999999</v>
          </cell>
        </row>
        <row r="4086">
          <cell r="A4086" t="str">
            <v>EJE-IN-304-1 1</v>
          </cell>
          <cell r="B4086" t="str">
            <v>EJE INOX 304 Ø 1 1/4" ( 31.75 MM )</v>
          </cell>
          <cell r="C4086" t="str">
            <v>Eje Inoxidable 304</v>
          </cell>
          <cell r="D4086" t="str">
            <v>1.4.05.04 | Perfilería</v>
          </cell>
          <cell r="F4086">
            <v>0</v>
          </cell>
          <cell r="G4086" t="str">
            <v>Metros</v>
          </cell>
          <cell r="H4086" t="str">
            <v>Metros</v>
          </cell>
          <cell r="K4086">
            <v>6</v>
          </cell>
          <cell r="L4086">
            <v>0</v>
          </cell>
          <cell r="M4086" t="str">
            <v>Elementos sin Marca</v>
          </cell>
          <cell r="O4086">
            <v>0</v>
          </cell>
          <cell r="P4086">
            <v>0</v>
          </cell>
          <cell r="S4086">
            <v>116617.78</v>
          </cell>
        </row>
        <row r="4087">
          <cell r="A4087" t="str">
            <v>EJE-INO-1 3/4-</v>
          </cell>
          <cell r="B4087" t="str">
            <v>EJE INOX 304 Ø 1 3/4" ( 44.45 MM )</v>
          </cell>
          <cell r="C4087" t="str">
            <v>Eje Inoxidable 304</v>
          </cell>
          <cell r="D4087" t="str">
            <v>1.4.05.04 | Perfilería</v>
          </cell>
          <cell r="E4087" t="str">
            <v>Planta 1</v>
          </cell>
          <cell r="F4087">
            <v>1.85</v>
          </cell>
          <cell r="G4087" t="str">
            <v>Metros</v>
          </cell>
          <cell r="H4087" t="str">
            <v>Metros</v>
          </cell>
          <cell r="K4087">
            <v>12</v>
          </cell>
          <cell r="L4087">
            <v>0</v>
          </cell>
          <cell r="M4087" t="str">
            <v>Elementos sin Marca</v>
          </cell>
          <cell r="O4087">
            <v>0</v>
          </cell>
          <cell r="P4087">
            <v>0</v>
          </cell>
          <cell r="S4087">
            <v>173033.71</v>
          </cell>
        </row>
        <row r="4088">
          <cell r="A4088" t="str">
            <v>EJE-INOX-1</v>
          </cell>
          <cell r="B4088" t="str">
            <v>EJE INOX 304 Ø 1" ( 25.4 MM )</v>
          </cell>
          <cell r="C4088" t="str">
            <v>Eje Inoxidable 304</v>
          </cell>
          <cell r="D4088" t="str">
            <v>1.4.05.04 | Perfilería</v>
          </cell>
          <cell r="E4088" t="str">
            <v>PLANTA</v>
          </cell>
          <cell r="F4088">
            <v>0</v>
          </cell>
          <cell r="G4088" t="str">
            <v>Metros</v>
          </cell>
          <cell r="H4088" t="str">
            <v>Metros</v>
          </cell>
          <cell r="K4088">
            <v>4</v>
          </cell>
          <cell r="L4088">
            <v>0</v>
          </cell>
          <cell r="M4088" t="str">
            <v>Elementos sin Marca</v>
          </cell>
          <cell r="O4088">
            <v>1</v>
          </cell>
          <cell r="P4088">
            <v>0</v>
          </cell>
          <cell r="S4088">
            <v>75280.09</v>
          </cell>
        </row>
        <row r="4089">
          <cell r="A4089" t="str">
            <v>EJE-INOX-1/2</v>
          </cell>
          <cell r="B4089" t="str">
            <v>EJE INOX 304 Ø 1/2" ( 12.70 MM )</v>
          </cell>
          <cell r="C4089" t="str">
            <v>Eje Inoxidable 304</v>
          </cell>
          <cell r="D4089" t="str">
            <v>1.4.05.04 | Perfilería</v>
          </cell>
          <cell r="E4089" t="str">
            <v>PLANTA</v>
          </cell>
          <cell r="F4089">
            <v>6.71</v>
          </cell>
          <cell r="G4089" t="str">
            <v>Metros</v>
          </cell>
          <cell r="H4089" t="str">
            <v>Metros</v>
          </cell>
          <cell r="K4089">
            <v>1</v>
          </cell>
          <cell r="L4089">
            <v>0</v>
          </cell>
          <cell r="M4089" t="str">
            <v>Elementos sin Marca</v>
          </cell>
          <cell r="O4089">
            <v>2</v>
          </cell>
          <cell r="P4089">
            <v>0</v>
          </cell>
          <cell r="Q4089">
            <v>3</v>
          </cell>
          <cell r="R4089" t="str">
            <v>4</v>
          </cell>
          <cell r="S4089">
            <v>16503</v>
          </cell>
        </row>
        <row r="4090">
          <cell r="A4090" t="str">
            <v>EJE-INOX-1/4</v>
          </cell>
          <cell r="B4090" t="str">
            <v>EJE INOX 304 Ø 1/4" ( 6.35 MM )</v>
          </cell>
          <cell r="C4090" t="str">
            <v>Eje Inoxidable 304</v>
          </cell>
          <cell r="D4090" t="str">
            <v>1.4.05.04 | Perfilería</v>
          </cell>
          <cell r="E4090" t="str">
            <v>PLANTA</v>
          </cell>
          <cell r="F4090">
            <v>0</v>
          </cell>
          <cell r="G4090" t="str">
            <v>Metros</v>
          </cell>
          <cell r="H4090" t="str">
            <v>Metros</v>
          </cell>
          <cell r="K4090">
            <v>0.25</v>
          </cell>
          <cell r="L4090">
            <v>0</v>
          </cell>
          <cell r="M4090" t="str">
            <v>Elementos sin Marca</v>
          </cell>
          <cell r="O4090">
            <v>0</v>
          </cell>
          <cell r="P4090">
            <v>0</v>
          </cell>
          <cell r="S4090">
            <v>4350</v>
          </cell>
        </row>
        <row r="4091">
          <cell r="A4091" t="str">
            <v>EJE-INOX-2 1/2</v>
          </cell>
          <cell r="B4091" t="str">
            <v>EJE INOX 304 Ø 2 1/2" ( 63.5 MM )</v>
          </cell>
          <cell r="C4091" t="str">
            <v>Eje Inoxidable 304</v>
          </cell>
          <cell r="D4091" t="str">
            <v>1.4.05.04 | Perfilería</v>
          </cell>
          <cell r="F4091">
            <v>0</v>
          </cell>
          <cell r="G4091" t="str">
            <v>Metros</v>
          </cell>
          <cell r="H4091" t="str">
            <v>Metros</v>
          </cell>
          <cell r="K4091">
            <v>25</v>
          </cell>
          <cell r="L4091">
            <v>0</v>
          </cell>
          <cell r="M4091" t="str">
            <v>Elementos sin Marca</v>
          </cell>
          <cell r="O4091">
            <v>0</v>
          </cell>
          <cell r="P4091">
            <v>0</v>
          </cell>
          <cell r="S4091">
            <v>475000</v>
          </cell>
        </row>
        <row r="4092">
          <cell r="A4092" t="str">
            <v>EJE-INOX-2 1/4</v>
          </cell>
          <cell r="B4092" t="str">
            <v>EJE INOX 304 Ø 2 1/4" ( 57.15 MM )</v>
          </cell>
          <cell r="C4092" t="str">
            <v>Eje Inoxidable 304</v>
          </cell>
          <cell r="D4092" t="str">
            <v>1.4.05.04 | Perfilería</v>
          </cell>
          <cell r="F4092">
            <v>0</v>
          </cell>
          <cell r="G4092" t="str">
            <v>Metros</v>
          </cell>
          <cell r="H4092" t="str">
            <v>Metros</v>
          </cell>
          <cell r="K4092">
            <v>20</v>
          </cell>
          <cell r="L4092">
            <v>0</v>
          </cell>
          <cell r="M4092" t="str">
            <v>Elementos sin Marca</v>
          </cell>
          <cell r="O4092">
            <v>0</v>
          </cell>
          <cell r="P4092">
            <v>0</v>
          </cell>
          <cell r="S4092">
            <v>617500</v>
          </cell>
        </row>
        <row r="4093">
          <cell r="A4093" t="str">
            <v>EJE-IN2.3/4</v>
          </cell>
          <cell r="B4093" t="str">
            <v>EJE INOX 304 Ø 2 3/4" ( 69.85 MM )</v>
          </cell>
          <cell r="C4093" t="str">
            <v>Eje Inoxidable 304</v>
          </cell>
          <cell r="D4093" t="str">
            <v>1.4.05.04 | Perfilería</v>
          </cell>
          <cell r="F4093">
            <v>0</v>
          </cell>
          <cell r="G4093" t="str">
            <v>Metros</v>
          </cell>
          <cell r="H4093" t="str">
            <v>Metros</v>
          </cell>
          <cell r="K4093">
            <v>30.06</v>
          </cell>
          <cell r="L4093">
            <v>0</v>
          </cell>
          <cell r="M4093" t="str">
            <v>Elementos sin Marca</v>
          </cell>
          <cell r="O4093">
            <v>0</v>
          </cell>
          <cell r="P4093">
            <v>0</v>
          </cell>
          <cell r="S4093">
            <v>685088.14</v>
          </cell>
        </row>
        <row r="4094">
          <cell r="A4094" t="str">
            <v>EJE-INOX-2-304</v>
          </cell>
          <cell r="B4094" t="str">
            <v>EJE INOX 304 Ø 2" ( 50.8 MM )</v>
          </cell>
          <cell r="C4094" t="str">
            <v>Eje Inoxidable 304</v>
          </cell>
          <cell r="D4094" t="str">
            <v>1.4.05.04 | Perfilería</v>
          </cell>
          <cell r="F4094">
            <v>0.08</v>
          </cell>
          <cell r="G4094" t="str">
            <v>Metros</v>
          </cell>
          <cell r="H4094" t="str">
            <v>Metros</v>
          </cell>
          <cell r="K4094">
            <v>16</v>
          </cell>
          <cell r="L4094">
            <v>0</v>
          </cell>
          <cell r="M4094" t="str">
            <v>Elementos sin Marca</v>
          </cell>
          <cell r="O4094">
            <v>0</v>
          </cell>
          <cell r="P4094">
            <v>0</v>
          </cell>
          <cell r="S4094">
            <v>312500</v>
          </cell>
        </row>
        <row r="4095">
          <cell r="A4095" t="str">
            <v>EJE-INOX-3</v>
          </cell>
          <cell r="B4095" t="str">
            <v>EJE INOX 304 Ø 3" ( 76.20 MM )</v>
          </cell>
          <cell r="C4095" t="str">
            <v>Eje Inoxidable 304</v>
          </cell>
          <cell r="D4095" t="str">
            <v>1.4.05.04 | Perfilería</v>
          </cell>
          <cell r="F4095">
            <v>0</v>
          </cell>
          <cell r="G4095" t="str">
            <v>Metros</v>
          </cell>
          <cell r="H4095" t="str">
            <v>Metros</v>
          </cell>
          <cell r="K4095">
            <v>36</v>
          </cell>
          <cell r="L4095">
            <v>0</v>
          </cell>
          <cell r="M4095" t="str">
            <v>Elementos sin Marca</v>
          </cell>
          <cell r="O4095">
            <v>0</v>
          </cell>
          <cell r="P4095">
            <v>0</v>
          </cell>
          <cell r="S4095">
            <v>45973.33</v>
          </cell>
        </row>
        <row r="4096">
          <cell r="A4096" t="str">
            <v>EJE-INOX-3/4-</v>
          </cell>
          <cell r="B4096" t="str">
            <v>EJE INOX 304 Ø 3/4" ( 19.05 MM )</v>
          </cell>
          <cell r="C4096" t="str">
            <v>Eje Inoxidable 304</v>
          </cell>
          <cell r="D4096" t="str">
            <v>1.4.05.04 | Perfilería</v>
          </cell>
          <cell r="E4096" t="str">
            <v>Planta 1</v>
          </cell>
          <cell r="F4096">
            <v>0.36</v>
          </cell>
          <cell r="G4096" t="str">
            <v>Metros</v>
          </cell>
          <cell r="H4096" t="str">
            <v>Metros</v>
          </cell>
          <cell r="K4096">
            <v>2</v>
          </cell>
          <cell r="L4096">
            <v>0</v>
          </cell>
          <cell r="M4096" t="str">
            <v>Elementos sin Marca</v>
          </cell>
          <cell r="O4096">
            <v>0</v>
          </cell>
          <cell r="P4096">
            <v>0</v>
          </cell>
          <cell r="S4096">
            <v>37295.08</v>
          </cell>
        </row>
        <row r="4097">
          <cell r="A4097" t="str">
            <v>EJE-INOX-3/8</v>
          </cell>
          <cell r="B4097" t="str">
            <v>EJE INOX 304 Ø 3/8" ( 9.52 MM )</v>
          </cell>
          <cell r="C4097" t="str">
            <v>Eje Inoxidable 304</v>
          </cell>
          <cell r="D4097" t="str">
            <v>1.4.05.04 | Perfilería</v>
          </cell>
          <cell r="E4097" t="str">
            <v>PLANTA</v>
          </cell>
          <cell r="F4097">
            <v>3.82</v>
          </cell>
          <cell r="G4097" t="str">
            <v>Metros</v>
          </cell>
          <cell r="H4097" t="str">
            <v>Metros</v>
          </cell>
          <cell r="K4097">
            <v>1</v>
          </cell>
          <cell r="L4097">
            <v>0</v>
          </cell>
          <cell r="M4097" t="str">
            <v>Elementos sin Marca</v>
          </cell>
          <cell r="O4097">
            <v>3</v>
          </cell>
          <cell r="P4097">
            <v>0</v>
          </cell>
          <cell r="Q4097">
            <v>3</v>
          </cell>
          <cell r="R4097" t="str">
            <v>4</v>
          </cell>
          <cell r="S4097">
            <v>8878</v>
          </cell>
        </row>
        <row r="4098">
          <cell r="A4098" t="str">
            <v>EJE-INX.304.4</v>
          </cell>
          <cell r="B4098" t="str">
            <v>EJE INOX 304 Ø 4 ( 101.60 MM )</v>
          </cell>
          <cell r="C4098" t="str">
            <v>Eje Inoxidable 304</v>
          </cell>
          <cell r="D4098" t="str">
            <v>1.4.05.04 | Perfilería</v>
          </cell>
          <cell r="F4098">
            <v>0</v>
          </cell>
          <cell r="G4098" t="str">
            <v>Metros</v>
          </cell>
          <cell r="H4098" t="str">
            <v>Metros</v>
          </cell>
          <cell r="K4098">
            <v>0</v>
          </cell>
          <cell r="L4098">
            <v>0</v>
          </cell>
          <cell r="M4098" t="str">
            <v>Elementos sin Marca</v>
          </cell>
          <cell r="O4098">
            <v>0</v>
          </cell>
          <cell r="P4098">
            <v>0</v>
          </cell>
          <cell r="S4098">
            <v>1199062.5</v>
          </cell>
        </row>
        <row r="4099">
          <cell r="A4099" t="str">
            <v>EJE-INO.304.4.1/4</v>
          </cell>
          <cell r="B4099" t="str">
            <v>EJE INOX 304 Ø 4 1/4" ( 107.95 MM )</v>
          </cell>
          <cell r="C4099" t="str">
            <v>Eje Inoxidable 304</v>
          </cell>
          <cell r="D4099" t="str">
            <v>1.4.05.04 | Perfilería</v>
          </cell>
          <cell r="F4099">
            <v>0</v>
          </cell>
          <cell r="G4099" t="str">
            <v>Metros</v>
          </cell>
          <cell r="H4099" t="str">
            <v>Metros</v>
          </cell>
          <cell r="K4099">
            <v>71.78</v>
          </cell>
          <cell r="L4099">
            <v>0</v>
          </cell>
          <cell r="M4099" t="str">
            <v>Elementos sin Marca</v>
          </cell>
          <cell r="O4099">
            <v>0</v>
          </cell>
          <cell r="P4099">
            <v>0</v>
          </cell>
          <cell r="S4099">
            <v>764000</v>
          </cell>
        </row>
        <row r="4100">
          <cell r="A4100" t="str">
            <v>EJE-INOX-5/16</v>
          </cell>
          <cell r="B4100" t="str">
            <v>EJE INOX 304 Ø 5/16" ( 7.94 MM )</v>
          </cell>
          <cell r="C4100" t="str">
            <v>Eje Inoxidable 304</v>
          </cell>
          <cell r="D4100" t="str">
            <v>1.4.05.04 | Perfilería</v>
          </cell>
          <cell r="E4100" t="str">
            <v>PLANTA 1</v>
          </cell>
          <cell r="F4100">
            <v>2.88</v>
          </cell>
          <cell r="G4100" t="str">
            <v>Metros</v>
          </cell>
          <cell r="H4100" t="str">
            <v>Metros</v>
          </cell>
          <cell r="K4100">
            <v>0.39</v>
          </cell>
          <cell r="L4100">
            <v>0</v>
          </cell>
          <cell r="M4100" t="str">
            <v>Elementos sin Marca</v>
          </cell>
          <cell r="O4100">
            <v>1</v>
          </cell>
          <cell r="P4100">
            <v>0</v>
          </cell>
          <cell r="R4100" t="str">
            <v>4</v>
          </cell>
          <cell r="S4100">
            <v>6500</v>
          </cell>
        </row>
        <row r="4101">
          <cell r="A4101" t="str">
            <v>EJE-INOX-5/8</v>
          </cell>
          <cell r="B4101" t="str">
            <v>EJE INOX 304 Ø 5/8" ( 15.87 MM )</v>
          </cell>
          <cell r="C4101" t="str">
            <v>Eje Inoxidable 304</v>
          </cell>
          <cell r="D4101" t="str">
            <v>1.4.05.04 | Perfilería</v>
          </cell>
          <cell r="E4101" t="str">
            <v>PLANTA</v>
          </cell>
          <cell r="F4101">
            <v>20.56</v>
          </cell>
          <cell r="G4101" t="str">
            <v>Metros</v>
          </cell>
          <cell r="H4101" t="str">
            <v>Metros</v>
          </cell>
          <cell r="K4101">
            <v>2</v>
          </cell>
          <cell r="L4101">
            <v>0</v>
          </cell>
          <cell r="M4101" t="str">
            <v>Elementos sin Marca</v>
          </cell>
          <cell r="O4101">
            <v>3</v>
          </cell>
          <cell r="P4101">
            <v>0</v>
          </cell>
          <cell r="Q4101">
            <v>3</v>
          </cell>
          <cell r="R4101" t="str">
            <v>4</v>
          </cell>
          <cell r="S4101">
            <v>25733</v>
          </cell>
        </row>
        <row r="4102">
          <cell r="A4102" t="str">
            <v>EJE-IOX.304.7</v>
          </cell>
          <cell r="B4102" t="str">
            <v>EJE INOX 304 Ø 7" ( 177.8 MM )</v>
          </cell>
          <cell r="C4102" t="str">
            <v>Eje Inoxidable 304</v>
          </cell>
          <cell r="D4102" t="str">
            <v>1.4.05.04 | Perfilería</v>
          </cell>
          <cell r="E4102" t="str">
            <v>PLANTA 1</v>
          </cell>
          <cell r="F4102">
            <v>0</v>
          </cell>
          <cell r="G4102" t="str">
            <v>Metros</v>
          </cell>
          <cell r="H4102" t="str">
            <v>Metros</v>
          </cell>
          <cell r="K4102">
            <v>0</v>
          </cell>
          <cell r="L4102">
            <v>0</v>
          </cell>
          <cell r="M4102" t="str">
            <v>Elementos sin Marca</v>
          </cell>
          <cell r="O4102">
            <v>0</v>
          </cell>
          <cell r="P4102">
            <v>0</v>
          </cell>
          <cell r="S4102">
            <v>4833333.33</v>
          </cell>
        </row>
        <row r="4103">
          <cell r="A4103" t="str">
            <v>EJE-INO-304-7/8</v>
          </cell>
          <cell r="B4103" t="str">
            <v>EJE INOX 304 Ø 7/8" ( 22.22 MM )</v>
          </cell>
          <cell r="C4103" t="str">
            <v>Eje Inoxidable 304</v>
          </cell>
          <cell r="D4103" t="str">
            <v>1.4.05.04 | Perfilería</v>
          </cell>
          <cell r="E4103" t="str">
            <v>Planta 1</v>
          </cell>
          <cell r="F4103">
            <v>2.48</v>
          </cell>
          <cell r="G4103" t="str">
            <v>Metros</v>
          </cell>
          <cell r="H4103" t="str">
            <v>Metros</v>
          </cell>
          <cell r="K4103">
            <v>3.125</v>
          </cell>
          <cell r="L4103">
            <v>0</v>
          </cell>
          <cell r="M4103" t="str">
            <v>Elementos sin Marca</v>
          </cell>
          <cell r="O4103">
            <v>1</v>
          </cell>
          <cell r="P4103">
            <v>0</v>
          </cell>
          <cell r="Q4103">
            <v>1</v>
          </cell>
          <cell r="R4103" t="str">
            <v>4</v>
          </cell>
          <cell r="S4103">
            <v>50500</v>
          </cell>
        </row>
        <row r="4104">
          <cell r="A4104" t="str">
            <v>EJE-INX.9</v>
          </cell>
          <cell r="B4104" t="str">
            <v>EJE INOX 304 Ø 9" ( 228.6 MM )</v>
          </cell>
          <cell r="C4104" t="str">
            <v>Eje Inoxidable 304</v>
          </cell>
          <cell r="D4104" t="str">
            <v>1.4.05.04 | Perfilería</v>
          </cell>
          <cell r="F4104">
            <v>0</v>
          </cell>
          <cell r="G4104" t="str">
            <v>Metros</v>
          </cell>
          <cell r="H4104" t="str">
            <v>Metros</v>
          </cell>
          <cell r="K4104">
            <v>330.24</v>
          </cell>
          <cell r="L4104">
            <v>0</v>
          </cell>
          <cell r="M4104" t="str">
            <v>Elementos sin Marca</v>
          </cell>
          <cell r="O4104">
            <v>0</v>
          </cell>
          <cell r="P4104">
            <v>0</v>
          </cell>
          <cell r="S4104">
            <v>6187148</v>
          </cell>
        </row>
        <row r="4105">
          <cell r="A4105" t="str">
            <v>EJE-INX.112.316</v>
          </cell>
          <cell r="B4105" t="str">
            <v>EJE INOX 316 Ø 1 1/2" ( 38.10 MM )</v>
          </cell>
          <cell r="C4105" t="str">
            <v>Eje Inoxidable 316</v>
          </cell>
          <cell r="D4105" t="str">
            <v>1.4.05.04 | Perfilería</v>
          </cell>
          <cell r="F4105">
            <v>0</v>
          </cell>
          <cell r="G4105" t="str">
            <v>Metros</v>
          </cell>
          <cell r="H4105" t="str">
            <v>Metros</v>
          </cell>
          <cell r="K4105">
            <v>8.9499999999999993</v>
          </cell>
          <cell r="L4105">
            <v>0</v>
          </cell>
          <cell r="M4105" t="str">
            <v>Elementos sin Marca</v>
          </cell>
          <cell r="O4105">
            <v>0</v>
          </cell>
          <cell r="P4105">
            <v>0</v>
          </cell>
          <cell r="S4105">
            <v>248900</v>
          </cell>
        </row>
        <row r="4106">
          <cell r="A4106" t="str">
            <v>EJE-INOX-1 1/4</v>
          </cell>
          <cell r="B4106" t="str">
            <v>EJE INOX 316 Ø 1 1/4" ( 31.75 MM )</v>
          </cell>
          <cell r="C4106" t="str">
            <v>Eje Inoxidable 304</v>
          </cell>
          <cell r="D4106" t="str">
            <v>1.4.05.04 | Perfilería</v>
          </cell>
          <cell r="F4106">
            <v>0</v>
          </cell>
          <cell r="G4106" t="str">
            <v>Metros</v>
          </cell>
          <cell r="H4106" t="str">
            <v>Metros</v>
          </cell>
          <cell r="K4106">
            <v>6</v>
          </cell>
          <cell r="L4106">
            <v>0</v>
          </cell>
          <cell r="M4106" t="str">
            <v>Elementos sin Marca</v>
          </cell>
          <cell r="O4106">
            <v>0</v>
          </cell>
          <cell r="P4106">
            <v>0</v>
          </cell>
          <cell r="S4106">
            <v>170889.83</v>
          </cell>
        </row>
        <row r="4107">
          <cell r="A4107" t="str">
            <v>EJE-INX.212.316.</v>
          </cell>
          <cell r="B4107" t="str">
            <v>EJE INOX 316 Ø 2 1/2" ( 63.50 MM )</v>
          </cell>
          <cell r="C4107" t="str">
            <v>Eje Inoxidable 316</v>
          </cell>
          <cell r="D4107" t="str">
            <v>1.4.05.04 | Perfilería</v>
          </cell>
          <cell r="F4107">
            <v>0</v>
          </cell>
          <cell r="G4107" t="str">
            <v>Metros</v>
          </cell>
          <cell r="H4107" t="str">
            <v>Metros</v>
          </cell>
          <cell r="K4107">
            <v>0</v>
          </cell>
          <cell r="L4107">
            <v>0</v>
          </cell>
          <cell r="M4107" t="str">
            <v>Elementos sin Marca</v>
          </cell>
          <cell r="O4107">
            <v>0</v>
          </cell>
          <cell r="P4107">
            <v>0</v>
          </cell>
          <cell r="S4107">
            <v>696100</v>
          </cell>
        </row>
        <row r="4108">
          <cell r="A4108" t="str">
            <v>EJE-INOX-5"-316</v>
          </cell>
          <cell r="B4108" t="str">
            <v>EJE INOX 316 Ø 5" ( 127 MM )</v>
          </cell>
          <cell r="C4108" t="str">
            <v>Eje Inoxidable 316</v>
          </cell>
          <cell r="D4108" t="str">
            <v>1.4.05.04 | Perfilería</v>
          </cell>
          <cell r="F4108">
            <v>0</v>
          </cell>
          <cell r="G4108" t="str">
            <v>Metros</v>
          </cell>
          <cell r="H4108" t="str">
            <v>Metros</v>
          </cell>
          <cell r="K4108">
            <v>0</v>
          </cell>
          <cell r="L4108">
            <v>0</v>
          </cell>
          <cell r="M4108" t="str">
            <v>Elementos sin Marca</v>
          </cell>
          <cell r="O4108">
            <v>0</v>
          </cell>
          <cell r="P4108">
            <v>0</v>
          </cell>
          <cell r="S4108">
            <v>2765700</v>
          </cell>
        </row>
        <row r="4109">
          <cell r="A4109" t="str">
            <v>EJE-INOX-6"-316</v>
          </cell>
          <cell r="B4109" t="str">
            <v>EJE INOX 316 Ø 6" ( 152.40 MM )</v>
          </cell>
          <cell r="C4109" t="str">
            <v>Eje Inoxidable 304</v>
          </cell>
          <cell r="D4109" t="str">
            <v>1.4.05.04 | Perfilería</v>
          </cell>
          <cell r="F4109">
            <v>0</v>
          </cell>
          <cell r="G4109" t="str">
            <v>Metros</v>
          </cell>
          <cell r="H4109" t="str">
            <v>Metros</v>
          </cell>
          <cell r="K4109">
            <v>0</v>
          </cell>
          <cell r="L4109">
            <v>0</v>
          </cell>
          <cell r="M4109" t="str">
            <v>Elementos sin Marca</v>
          </cell>
          <cell r="O4109">
            <v>0</v>
          </cell>
          <cell r="P4109">
            <v>0</v>
          </cell>
          <cell r="S4109">
            <v>2543834</v>
          </cell>
        </row>
        <row r="4110">
          <cell r="A4110" t="str">
            <v>EJE-INO.420.121</v>
          </cell>
          <cell r="B4110" t="str">
            <v>EJE INOX 420 BONIFICADO - TORNEADO Ø 121 MM</v>
          </cell>
          <cell r="C4110" t="str">
            <v>Eje Inoxidable 420</v>
          </cell>
          <cell r="D4110" t="str">
            <v>1.4.05.04 | Perfilería</v>
          </cell>
          <cell r="F4110">
            <v>0</v>
          </cell>
          <cell r="G4110" t="str">
            <v>Metros</v>
          </cell>
          <cell r="H4110" t="str">
            <v>Metros</v>
          </cell>
          <cell r="K4110">
            <v>112.64</v>
          </cell>
          <cell r="L4110">
            <v>0</v>
          </cell>
          <cell r="M4110" t="str">
            <v>Elementos sin Marca</v>
          </cell>
          <cell r="O4110">
            <v>0</v>
          </cell>
          <cell r="P4110">
            <v>0</v>
          </cell>
          <cell r="S4110">
            <v>4900000</v>
          </cell>
        </row>
        <row r="4111">
          <cell r="A4111" t="str">
            <v>EJE-420.BON</v>
          </cell>
          <cell r="B4111" t="str">
            <v>EJE INOX 420 BONIFICADO Ø 101 MM</v>
          </cell>
          <cell r="C4111" t="str">
            <v>Eje Inoxidable 420</v>
          </cell>
          <cell r="D4111" t="str">
            <v>1.4.05.04 | Perfilería</v>
          </cell>
          <cell r="F4111">
            <v>0</v>
          </cell>
          <cell r="G4111" t="str">
            <v>Metros</v>
          </cell>
          <cell r="H4111" t="str">
            <v>Metros</v>
          </cell>
          <cell r="K4111">
            <v>63</v>
          </cell>
          <cell r="L4111">
            <v>0</v>
          </cell>
          <cell r="M4111" t="str">
            <v>Elementos sin Marca</v>
          </cell>
          <cell r="O4111">
            <v>0</v>
          </cell>
          <cell r="P4111">
            <v>0</v>
          </cell>
          <cell r="S4111">
            <v>2879000</v>
          </cell>
        </row>
        <row r="4112">
          <cell r="A4112" t="str">
            <v>EJE-420.141</v>
          </cell>
          <cell r="B4112" t="str">
            <v>EJE INOX 420 BONIFICADO Ø 141 MM</v>
          </cell>
          <cell r="C4112" t="str">
            <v>Eje Inoxidable 420</v>
          </cell>
          <cell r="D4112" t="str">
            <v>1.4.05.04 | Perfilería</v>
          </cell>
          <cell r="F4112">
            <v>0</v>
          </cell>
          <cell r="G4112" t="str">
            <v>Metros</v>
          </cell>
          <cell r="H4112" t="str">
            <v>Metros</v>
          </cell>
          <cell r="K4112">
            <v>0</v>
          </cell>
          <cell r="L4112">
            <v>0</v>
          </cell>
          <cell r="M4112" t="str">
            <v>Elementos sin Marca</v>
          </cell>
          <cell r="O4112">
            <v>0</v>
          </cell>
          <cell r="P4112">
            <v>0</v>
          </cell>
          <cell r="S4112">
            <v>5738863.6399999997</v>
          </cell>
        </row>
        <row r="4113">
          <cell r="A4113" t="str">
            <v>EJE-INO.420X151</v>
          </cell>
          <cell r="B4113" t="str">
            <v>EJE INOX 420 BONIFICADO Ø 151 MM</v>
          </cell>
          <cell r="C4113" t="str">
            <v>Eje Inoxidable 420</v>
          </cell>
          <cell r="D4113" t="str">
            <v>1.4.05.04 | Perfilería</v>
          </cell>
          <cell r="F4113">
            <v>0</v>
          </cell>
          <cell r="G4113" t="str">
            <v>Metros</v>
          </cell>
          <cell r="H4113" t="str">
            <v>Metros</v>
          </cell>
          <cell r="K4113">
            <v>140.56</v>
          </cell>
          <cell r="L4113">
            <v>0</v>
          </cell>
          <cell r="M4113" t="str">
            <v>Elementos sin Marca</v>
          </cell>
          <cell r="O4113">
            <v>0</v>
          </cell>
          <cell r="P4113">
            <v>0</v>
          </cell>
          <cell r="S4113">
            <v>3760325.07</v>
          </cell>
        </row>
        <row r="4114">
          <cell r="A4114" t="str">
            <v>EJE-420.46M</v>
          </cell>
          <cell r="B4114" t="str">
            <v>EJE INOX 420 BONIFICADO Ø 46 MM</v>
          </cell>
          <cell r="C4114" t="str">
            <v>Eje Inoxidable 420</v>
          </cell>
          <cell r="D4114" t="str">
            <v>1.4.05.04 | Perfilería</v>
          </cell>
          <cell r="F4114">
            <v>0</v>
          </cell>
          <cell r="G4114" t="str">
            <v>Metros</v>
          </cell>
          <cell r="H4114" t="str">
            <v>Metros</v>
          </cell>
          <cell r="K4114">
            <v>0</v>
          </cell>
          <cell r="L4114">
            <v>0</v>
          </cell>
          <cell r="M4114" t="str">
            <v>Elementos sin Marca</v>
          </cell>
          <cell r="O4114">
            <v>0</v>
          </cell>
          <cell r="P4114">
            <v>0</v>
          </cell>
          <cell r="S4114">
            <v>602924.53</v>
          </cell>
        </row>
        <row r="4115">
          <cell r="A4115" t="str">
            <v>EJE-420.66M</v>
          </cell>
          <cell r="B4115" t="str">
            <v>EJE INOX 420 BONIFICADO Ø 66 MM</v>
          </cell>
          <cell r="C4115" t="str">
            <v>Eje Inoxidable 420</v>
          </cell>
          <cell r="D4115" t="str">
            <v>1.4.05.04 | Perfilería</v>
          </cell>
          <cell r="F4115">
            <v>0</v>
          </cell>
          <cell r="G4115" t="str">
            <v>Metros</v>
          </cell>
          <cell r="H4115" t="str">
            <v>Metros</v>
          </cell>
          <cell r="K4115">
            <v>0</v>
          </cell>
          <cell r="L4115">
            <v>0</v>
          </cell>
          <cell r="M4115" t="str">
            <v>Elementos sin Marca</v>
          </cell>
          <cell r="O4115">
            <v>0</v>
          </cell>
          <cell r="P4115">
            <v>0</v>
          </cell>
          <cell r="S4115">
            <v>1236913.58</v>
          </cell>
        </row>
        <row r="4116">
          <cell r="A4116" t="str">
            <v>EJE-INO.420X105</v>
          </cell>
          <cell r="B4116" t="str">
            <v>EJE INOX 420 GRADO MECANICO Ø 105 MM</v>
          </cell>
          <cell r="C4116" t="str">
            <v>Eje Inoxidable 420</v>
          </cell>
          <cell r="D4116" t="str">
            <v>1.4.05.04 | Perfilería</v>
          </cell>
          <cell r="F4116">
            <v>0</v>
          </cell>
          <cell r="G4116" t="str">
            <v>Metros</v>
          </cell>
          <cell r="H4116" t="str">
            <v>Metros</v>
          </cell>
          <cell r="K4116">
            <v>68</v>
          </cell>
          <cell r="L4116">
            <v>0</v>
          </cell>
          <cell r="M4116" t="str">
            <v>Elementos sin Marca</v>
          </cell>
          <cell r="O4116">
            <v>0</v>
          </cell>
          <cell r="P4116">
            <v>0</v>
          </cell>
          <cell r="S4116">
            <v>1617000</v>
          </cell>
        </row>
        <row r="4117">
          <cell r="A4117" t="str">
            <v>EJE-INO.420.115</v>
          </cell>
          <cell r="B4117" t="str">
            <v>EJE INOX 420 GRADO MECANICO Ø 115 MM</v>
          </cell>
          <cell r="C4117" t="str">
            <v>Eje Inoxidable 420</v>
          </cell>
          <cell r="D4117" t="str">
            <v>1.4.05.04 | Perfilería</v>
          </cell>
          <cell r="F4117">
            <v>0</v>
          </cell>
          <cell r="G4117" t="str">
            <v>Metros</v>
          </cell>
          <cell r="H4117" t="str">
            <v>Metros</v>
          </cell>
          <cell r="K4117">
            <v>81.53</v>
          </cell>
          <cell r="L4117">
            <v>0</v>
          </cell>
          <cell r="M4117" t="str">
            <v>Elementos sin Marca</v>
          </cell>
          <cell r="O4117">
            <v>0</v>
          </cell>
          <cell r="P4117">
            <v>0</v>
          </cell>
          <cell r="S4117">
            <v>1820000</v>
          </cell>
        </row>
        <row r="4118">
          <cell r="A4118" t="str">
            <v>EJE-420.23/4</v>
          </cell>
          <cell r="B4118" t="str">
            <v>EJE INOX 420 GRADO MECANICO Ø 2 3/4 ( 69.85 MM )</v>
          </cell>
          <cell r="C4118" t="str">
            <v>Eje Inoxidable 420</v>
          </cell>
          <cell r="D4118" t="str">
            <v>1.4.05.04 | Perfilería</v>
          </cell>
          <cell r="F4118">
            <v>0</v>
          </cell>
          <cell r="G4118" t="str">
            <v>Metros</v>
          </cell>
          <cell r="H4118" t="str">
            <v>Metros</v>
          </cell>
          <cell r="K4118">
            <v>30.06</v>
          </cell>
          <cell r="L4118">
            <v>0</v>
          </cell>
          <cell r="M4118" t="str">
            <v>Elementos sin Marca</v>
          </cell>
          <cell r="O4118">
            <v>0</v>
          </cell>
          <cell r="P4118">
            <v>0</v>
          </cell>
          <cell r="S4118">
            <v>556115.38</v>
          </cell>
        </row>
        <row r="4119">
          <cell r="A4119" t="str">
            <v>EJE-INO.420.4.1/4</v>
          </cell>
          <cell r="B4119" t="str">
            <v>EJE INOX 420 GRADO MECANICO Ø 4 1/4 ( 107.95 MM )</v>
          </cell>
          <cell r="C4119" t="str">
            <v>Eje Inoxidable 420</v>
          </cell>
          <cell r="D4119" t="str">
            <v>1.4.05.04 | Perfilería</v>
          </cell>
          <cell r="F4119">
            <v>0</v>
          </cell>
          <cell r="G4119" t="str">
            <v>Metros</v>
          </cell>
          <cell r="H4119" t="str">
            <v>Metros</v>
          </cell>
          <cell r="K4119">
            <v>71.900000000000006</v>
          </cell>
          <cell r="L4119">
            <v>0</v>
          </cell>
          <cell r="M4119" t="str">
            <v>Elementos sin Marca</v>
          </cell>
          <cell r="O4119">
            <v>0</v>
          </cell>
          <cell r="P4119">
            <v>0</v>
          </cell>
          <cell r="S4119">
            <v>667148.06999999995</v>
          </cell>
        </row>
        <row r="4120">
          <cell r="A4120" t="str">
            <v>EJE-INO.420X4</v>
          </cell>
          <cell r="B4120" t="str">
            <v>EJE INOX 420 GRADO MECANICO Ø 4" ( 101.60 MM )</v>
          </cell>
          <cell r="C4120" t="str">
            <v>Eje Inoxidable 420</v>
          </cell>
          <cell r="D4120" t="str">
            <v>1.4.05.04 | Perfilería</v>
          </cell>
          <cell r="E4120" t="str">
            <v>PLANTA 1</v>
          </cell>
          <cell r="F4120">
            <v>0</v>
          </cell>
          <cell r="G4120" t="str">
            <v>Metros</v>
          </cell>
          <cell r="H4120" t="str">
            <v>Metros</v>
          </cell>
          <cell r="K4120">
            <v>62</v>
          </cell>
          <cell r="L4120">
            <v>0</v>
          </cell>
          <cell r="M4120" t="str">
            <v>Elementos sin Marca</v>
          </cell>
          <cell r="O4120">
            <v>0</v>
          </cell>
          <cell r="P4120">
            <v>0</v>
          </cell>
          <cell r="S4120">
            <v>1173887.24</v>
          </cell>
        </row>
        <row r="4121">
          <cell r="A4121" t="str">
            <v>EJE-INO.420.101.5</v>
          </cell>
          <cell r="B4121" t="str">
            <v>EJE INOX 420 M303 Ø 101.5 MM</v>
          </cell>
          <cell r="C4121" t="str">
            <v>Eje Inoxidable 420</v>
          </cell>
          <cell r="D4121" t="str">
            <v>1.4.05.04 | Perfilería</v>
          </cell>
          <cell r="F4121">
            <v>0</v>
          </cell>
          <cell r="G4121" t="str">
            <v>Metros</v>
          </cell>
          <cell r="H4121" t="str">
            <v>Metros</v>
          </cell>
          <cell r="K4121">
            <v>63.87</v>
          </cell>
          <cell r="L4121">
            <v>0</v>
          </cell>
          <cell r="M4121" t="str">
            <v>Elementos sin Marca</v>
          </cell>
          <cell r="O4121">
            <v>0</v>
          </cell>
          <cell r="P4121">
            <v>0</v>
          </cell>
          <cell r="S4121">
            <v>2109649.85</v>
          </cell>
        </row>
        <row r="4122">
          <cell r="A4122" t="str">
            <v>EJE-INO.21/2</v>
          </cell>
          <cell r="B4122" t="str">
            <v>EJE INOX 420 Ø 2 1/2" ( 63.5 MM )</v>
          </cell>
          <cell r="C4122" t="str">
            <v>Eje Inoxidable 420</v>
          </cell>
          <cell r="D4122" t="str">
            <v>1.4.05.04 | Perfilería</v>
          </cell>
          <cell r="F4122">
            <v>0</v>
          </cell>
          <cell r="G4122" t="str">
            <v>Metros</v>
          </cell>
          <cell r="H4122" t="str">
            <v>Metros</v>
          </cell>
          <cell r="K4122">
            <v>0</v>
          </cell>
          <cell r="L4122">
            <v>0</v>
          </cell>
          <cell r="M4122" t="str">
            <v>Elementos sin Marca</v>
          </cell>
          <cell r="O4122">
            <v>0</v>
          </cell>
          <cell r="P4122">
            <v>0</v>
          </cell>
          <cell r="S4122">
            <v>309016.39</v>
          </cell>
        </row>
        <row r="4123">
          <cell r="A4123" t="str">
            <v>EJE-INO.420.2</v>
          </cell>
          <cell r="B4123" t="str">
            <v>EJE INOX 420 Ø 2" ( 50.80 MM )</v>
          </cell>
          <cell r="C4123" t="str">
            <v>Eje Inoxidable 420</v>
          </cell>
          <cell r="D4123" t="str">
            <v>1.4.05.04 | Perfilería</v>
          </cell>
          <cell r="F4123">
            <v>0</v>
          </cell>
          <cell r="G4123" t="str">
            <v>Metros</v>
          </cell>
          <cell r="H4123" t="str">
            <v>Metros</v>
          </cell>
          <cell r="K4123">
            <v>15.9</v>
          </cell>
          <cell r="L4123">
            <v>0</v>
          </cell>
          <cell r="M4123" t="str">
            <v>Elementos sin Marca</v>
          </cell>
          <cell r="O4123">
            <v>0</v>
          </cell>
          <cell r="P4123">
            <v>0</v>
          </cell>
          <cell r="S4123">
            <v>666666.67000000004</v>
          </cell>
        </row>
        <row r="4124">
          <cell r="A4124" t="str">
            <v>EJE-INOX-420-20</v>
          </cell>
          <cell r="B4124" t="str">
            <v>EJE INOX 420 Ø 20 MM</v>
          </cell>
          <cell r="C4124" t="str">
            <v>Eje Inoxidable 304</v>
          </cell>
          <cell r="D4124" t="str">
            <v>1.4.05.04 | Perfilería</v>
          </cell>
          <cell r="F4124">
            <v>0</v>
          </cell>
          <cell r="G4124" t="str">
            <v>Metros</v>
          </cell>
          <cell r="H4124" t="str">
            <v>Metros</v>
          </cell>
          <cell r="K4124">
            <v>0</v>
          </cell>
          <cell r="L4124">
            <v>0</v>
          </cell>
          <cell r="M4124" t="str">
            <v>Elementos sin Marca</v>
          </cell>
          <cell r="O4124">
            <v>0</v>
          </cell>
          <cell r="P4124">
            <v>0</v>
          </cell>
          <cell r="S4124">
            <v>156666.67000000001</v>
          </cell>
        </row>
        <row r="4125">
          <cell r="A4125" t="str">
            <v>EJE-INO.420X25.8</v>
          </cell>
          <cell r="B4125" t="str">
            <v>EJE INOX 420 Ø 25.8 MM</v>
          </cell>
          <cell r="C4125" t="str">
            <v>Eje Inoxidable 420</v>
          </cell>
          <cell r="D4125" t="str">
            <v>1.4.05.04 | Perfilería</v>
          </cell>
          <cell r="F4125">
            <v>0</v>
          </cell>
          <cell r="G4125" t="str">
            <v>Metros</v>
          </cell>
          <cell r="H4125" t="str">
            <v>Metros</v>
          </cell>
          <cell r="K4125">
            <v>4.12</v>
          </cell>
          <cell r="L4125">
            <v>0</v>
          </cell>
          <cell r="M4125" t="str">
            <v>Elementos sin Marca</v>
          </cell>
          <cell r="O4125">
            <v>0</v>
          </cell>
          <cell r="P4125">
            <v>0</v>
          </cell>
          <cell r="S4125">
            <v>192076.92</v>
          </cell>
        </row>
        <row r="4126">
          <cell r="A4126" t="str">
            <v>EJE-INX.420.35.8</v>
          </cell>
          <cell r="B4126" t="str">
            <v>EJE INOX 420 Ø 35.8 MM</v>
          </cell>
          <cell r="C4126" t="str">
            <v>Eje Inoxidable 420</v>
          </cell>
          <cell r="D4126" t="str">
            <v>1.4.05.04 | Perfilería</v>
          </cell>
          <cell r="F4126">
            <v>0</v>
          </cell>
          <cell r="G4126" t="str">
            <v>Metros</v>
          </cell>
          <cell r="H4126" t="str">
            <v>Metros</v>
          </cell>
          <cell r="K4126">
            <v>0</v>
          </cell>
          <cell r="L4126">
            <v>0</v>
          </cell>
          <cell r="M4126" t="str">
            <v>Elementos sin Marca</v>
          </cell>
          <cell r="O4126">
            <v>0</v>
          </cell>
          <cell r="P4126">
            <v>0</v>
          </cell>
          <cell r="S4126">
            <v>484000</v>
          </cell>
        </row>
        <row r="4127">
          <cell r="A4127" t="str">
            <v>EJE-INO.420</v>
          </cell>
          <cell r="B4127" t="str">
            <v>EJE INOX 420 RECOCIDO Ø 1 1/4" (31.75 MM)</v>
          </cell>
          <cell r="C4127" t="str">
            <v>Eje Inoxidable 420</v>
          </cell>
          <cell r="D4127" t="str">
            <v>1.4.05.04 | Perfilería</v>
          </cell>
          <cell r="F4127">
            <v>0</v>
          </cell>
          <cell r="G4127" t="str">
            <v>Metros</v>
          </cell>
          <cell r="H4127" t="str">
            <v>Metros</v>
          </cell>
          <cell r="K4127">
            <v>0</v>
          </cell>
          <cell r="L4127">
            <v>0</v>
          </cell>
          <cell r="M4127" t="str">
            <v>Elementos sin Marca</v>
          </cell>
          <cell r="O4127">
            <v>0</v>
          </cell>
          <cell r="P4127">
            <v>0</v>
          </cell>
          <cell r="S4127">
            <v>93461.54</v>
          </cell>
        </row>
        <row r="4128">
          <cell r="A4128" t="str">
            <v>EJE-INO.254</v>
          </cell>
          <cell r="B4128" t="str">
            <v>EJE INOX 420 RECOCIDO Ø1" (25.4 MM)</v>
          </cell>
          <cell r="C4128" t="str">
            <v>Eje Inoxidable 420</v>
          </cell>
          <cell r="D4128" t="str">
            <v>1.4.05.04 | Perfilería</v>
          </cell>
          <cell r="F4128">
            <v>0</v>
          </cell>
          <cell r="G4128" t="str">
            <v>Metros</v>
          </cell>
          <cell r="H4128" t="str">
            <v>Metros</v>
          </cell>
          <cell r="K4128">
            <v>0</v>
          </cell>
          <cell r="L4128">
            <v>0</v>
          </cell>
          <cell r="M4128" t="str">
            <v>Elementos sin Marca</v>
          </cell>
          <cell r="O4128">
            <v>0</v>
          </cell>
          <cell r="P4128">
            <v>0</v>
          </cell>
          <cell r="S4128">
            <v>57894.74</v>
          </cell>
        </row>
        <row r="4129">
          <cell r="A4129" t="str">
            <v>EJE-INO.420.139.7</v>
          </cell>
          <cell r="B4129" t="str">
            <v>EJE INOX 420 RED RECOCIDO Ø 139.7 MM</v>
          </cell>
          <cell r="C4129" t="str">
            <v>Eje Inoxidable 420</v>
          </cell>
          <cell r="D4129" t="str">
            <v>1.4.05.04 | Perfilería</v>
          </cell>
          <cell r="E4129" t="str">
            <v>PLANTA</v>
          </cell>
          <cell r="F4129">
            <v>0</v>
          </cell>
          <cell r="G4129" t="str">
            <v>Metros</v>
          </cell>
          <cell r="H4129" t="str">
            <v>Metros</v>
          </cell>
          <cell r="K4129">
            <v>124</v>
          </cell>
          <cell r="L4129">
            <v>0</v>
          </cell>
          <cell r="M4129" t="str">
            <v>Elementos sin Marca</v>
          </cell>
          <cell r="O4129">
            <v>0</v>
          </cell>
          <cell r="P4129">
            <v>0</v>
          </cell>
          <cell r="S4129">
            <v>7555555.5599999996</v>
          </cell>
        </row>
        <row r="4130">
          <cell r="A4130" t="str">
            <v>EJE-420.4PU</v>
          </cell>
          <cell r="B4130" t="str">
            <v>EJE INOX 420 RED RECOCIDO Ø 4" (101.60 MM)</v>
          </cell>
          <cell r="C4130" t="str">
            <v>Eje Inoxidable 420</v>
          </cell>
          <cell r="D4130" t="str">
            <v>1.4.05.04 | Perfilería</v>
          </cell>
          <cell r="F4130">
            <v>0</v>
          </cell>
          <cell r="G4130" t="str">
            <v>Metros</v>
          </cell>
          <cell r="H4130" t="str">
            <v>Metros</v>
          </cell>
          <cell r="K4130">
            <v>63.6</v>
          </cell>
          <cell r="L4130">
            <v>0</v>
          </cell>
          <cell r="M4130" t="str">
            <v>Elementos sin Marca</v>
          </cell>
          <cell r="O4130">
            <v>0</v>
          </cell>
          <cell r="P4130">
            <v>0</v>
          </cell>
          <cell r="S4130">
            <v>1164901.96</v>
          </cell>
        </row>
        <row r="4131">
          <cell r="A4131" t="str">
            <v>EJE-INX.420.3.1/2</v>
          </cell>
          <cell r="B4131" t="str">
            <v>EJE INOXIDABLE 420 Ø 3 1/2" ( 88.90 MM ) GRADO MECANICO</v>
          </cell>
          <cell r="C4131" t="str">
            <v>Eje Inoxidable 420</v>
          </cell>
          <cell r="D4131" t="str">
            <v>1.4.05.04 | Perfilería</v>
          </cell>
          <cell r="F4131">
            <v>0</v>
          </cell>
          <cell r="G4131" t="str">
            <v>Metros</v>
          </cell>
          <cell r="H4131" t="str">
            <v>Metros</v>
          </cell>
          <cell r="K4131">
            <v>0</v>
          </cell>
          <cell r="L4131">
            <v>0</v>
          </cell>
          <cell r="M4131" t="str">
            <v>Elementos sin Marca</v>
          </cell>
          <cell r="O4131">
            <v>0</v>
          </cell>
          <cell r="P4131">
            <v>0</v>
          </cell>
          <cell r="S4131">
            <v>603764.04</v>
          </cell>
        </row>
        <row r="4132">
          <cell r="A4132" t="str">
            <v>EJE-NYL.13/4</v>
          </cell>
          <cell r="B4132" t="str">
            <v>EJE NYLON Ø 1 3/4"</v>
          </cell>
          <cell r="C4132" t="str">
            <v>Varios Diversos</v>
          </cell>
          <cell r="D4132" t="str">
            <v>1.4.05.10 | Varios</v>
          </cell>
          <cell r="E4132" t="str">
            <v>E6-N1</v>
          </cell>
          <cell r="F4132">
            <v>0</v>
          </cell>
          <cell r="G4132" t="str">
            <v>Metros</v>
          </cell>
          <cell r="H4132" t="str">
            <v>Metros</v>
          </cell>
          <cell r="K4132">
            <v>0</v>
          </cell>
          <cell r="L4132">
            <v>0</v>
          </cell>
          <cell r="M4132" t="str">
            <v>Elementos sin Marca</v>
          </cell>
          <cell r="O4132">
            <v>0</v>
          </cell>
          <cell r="P4132">
            <v>0</v>
          </cell>
          <cell r="S4132">
            <v>196078.33</v>
          </cell>
        </row>
        <row r="4133">
          <cell r="A4133" t="str">
            <v>EJE-NYL.214</v>
          </cell>
          <cell r="B4133" t="str">
            <v>EJE NYLON Ø 2 1/4"</v>
          </cell>
          <cell r="C4133" t="str">
            <v>Varios Diversos</v>
          </cell>
          <cell r="D4133" t="str">
            <v>1.4.05.10 | Varios</v>
          </cell>
          <cell r="E4133" t="str">
            <v>E4-N4</v>
          </cell>
          <cell r="F4133">
            <v>0</v>
          </cell>
          <cell r="G4133" t="str">
            <v>Metros</v>
          </cell>
          <cell r="H4133" t="str">
            <v>Metros</v>
          </cell>
          <cell r="K4133">
            <v>0</v>
          </cell>
          <cell r="L4133">
            <v>0</v>
          </cell>
          <cell r="M4133" t="str">
            <v>Elementos sin Marca</v>
          </cell>
          <cell r="O4133">
            <v>0</v>
          </cell>
          <cell r="P4133">
            <v>0</v>
          </cell>
          <cell r="S4133">
            <v>350000</v>
          </cell>
        </row>
        <row r="4134">
          <cell r="A4134" t="str">
            <v>EJE-NYL.31/4</v>
          </cell>
          <cell r="B4134" t="str">
            <v>EJE NYLON Ø 3 1/4"</v>
          </cell>
          <cell r="C4134" t="str">
            <v>Varios Diversos</v>
          </cell>
          <cell r="D4134" t="str">
            <v>1.4.05.10 | Varios</v>
          </cell>
          <cell r="F4134">
            <v>0</v>
          </cell>
          <cell r="G4134" t="str">
            <v>Metros</v>
          </cell>
          <cell r="H4134" t="str">
            <v>Metros</v>
          </cell>
          <cell r="K4134">
            <v>0</v>
          </cell>
          <cell r="L4134">
            <v>0</v>
          </cell>
          <cell r="M4134" t="str">
            <v>Elementos sin Marca</v>
          </cell>
          <cell r="O4134">
            <v>0</v>
          </cell>
          <cell r="P4134">
            <v>0</v>
          </cell>
          <cell r="S4134">
            <v>399162.5</v>
          </cell>
        </row>
        <row r="4135">
          <cell r="A4135" t="str">
            <v>EJE-NYL.3PU</v>
          </cell>
          <cell r="B4135" t="str">
            <v>EJE NYLON Ø 3" ( 76.20 MM )</v>
          </cell>
          <cell r="C4135" t="str">
            <v>Varios Diversos</v>
          </cell>
          <cell r="D4135" t="str">
            <v>1.4.05.10 | Varios</v>
          </cell>
          <cell r="F4135">
            <v>0</v>
          </cell>
          <cell r="G4135" t="str">
            <v>Metros</v>
          </cell>
          <cell r="H4135" t="str">
            <v>Metros</v>
          </cell>
          <cell r="K4135">
            <v>0</v>
          </cell>
          <cell r="L4135">
            <v>0</v>
          </cell>
          <cell r="M4135" t="str">
            <v>Elementos sin Marca</v>
          </cell>
          <cell r="O4135">
            <v>0</v>
          </cell>
          <cell r="P4135">
            <v>0</v>
          </cell>
          <cell r="S4135">
            <v>308120</v>
          </cell>
        </row>
        <row r="4136">
          <cell r="A4136" t="str">
            <v>EJE-NYL.412</v>
          </cell>
          <cell r="B4136" t="str">
            <v>EJE NYLON Ø 4 1/2" ( 114.3 MM )</v>
          </cell>
          <cell r="C4136" t="str">
            <v>Varios Diversos</v>
          </cell>
          <cell r="D4136" t="str">
            <v>1.4.05.10 | Varios</v>
          </cell>
          <cell r="F4136">
            <v>0</v>
          </cell>
          <cell r="G4136" t="str">
            <v>Metros</v>
          </cell>
          <cell r="H4136" t="str">
            <v>Metros</v>
          </cell>
          <cell r="K4136">
            <v>0</v>
          </cell>
          <cell r="L4136">
            <v>0</v>
          </cell>
          <cell r="M4136" t="str">
            <v>Elementos sin Marca</v>
          </cell>
          <cell r="O4136">
            <v>0</v>
          </cell>
          <cell r="P4136">
            <v>0</v>
          </cell>
          <cell r="S4136">
            <v>936975</v>
          </cell>
        </row>
        <row r="4137">
          <cell r="A4137" t="str">
            <v>EJE-ATO.DW293</v>
          </cell>
          <cell r="B4137" t="str">
            <v>EJE PARA ATORNILLADORA DW293 Ref: 616834-00</v>
          </cell>
          <cell r="C4137" t="str">
            <v>Herramienta Desechable</v>
          </cell>
          <cell r="D4137" t="str">
            <v>1.4.55.15 | Herramienta Desechable</v>
          </cell>
          <cell r="E4137" t="str">
            <v>EK-N3/A</v>
          </cell>
          <cell r="F4137">
            <v>0</v>
          </cell>
          <cell r="G4137" t="str">
            <v>Unidades</v>
          </cell>
          <cell r="H4137" t="str">
            <v>Unidades</v>
          </cell>
          <cell r="K4137">
            <v>0</v>
          </cell>
          <cell r="L4137">
            <v>0</v>
          </cell>
          <cell r="M4137" t="str">
            <v>Elementos sin Marca</v>
          </cell>
          <cell r="N4137" t="str">
            <v>616834-00</v>
          </cell>
          <cell r="O4137">
            <v>0</v>
          </cell>
          <cell r="P4137">
            <v>0</v>
          </cell>
          <cell r="S4137">
            <v>167899.16</v>
          </cell>
        </row>
        <row r="4138">
          <cell r="A4138" t="str">
            <v>EJE-TAL.DW245</v>
          </cell>
          <cell r="B4138" t="str">
            <v>EJE PARA TALADRO DW45 Ref: 176705-00</v>
          </cell>
          <cell r="C4138" t="str">
            <v>Consumible Pulidoras,Taladros y Atornilladoras</v>
          </cell>
          <cell r="D4138" t="str">
            <v>1.4.55.20 | Materiales y Suministros</v>
          </cell>
          <cell r="E4138" t="str">
            <v>EK-N3/</v>
          </cell>
          <cell r="F4138">
            <v>0</v>
          </cell>
          <cell r="G4138" t="str">
            <v>Unidades</v>
          </cell>
          <cell r="H4138" t="str">
            <v>Unidades</v>
          </cell>
          <cell r="K4138">
            <v>0</v>
          </cell>
          <cell r="L4138">
            <v>0</v>
          </cell>
          <cell r="M4138" t="str">
            <v>Elementos sin Marca</v>
          </cell>
          <cell r="N4138" t="str">
            <v>176705-00</v>
          </cell>
          <cell r="O4138">
            <v>0</v>
          </cell>
          <cell r="P4138">
            <v>0</v>
          </cell>
          <cell r="S4138">
            <v>51849</v>
          </cell>
        </row>
        <row r="4139">
          <cell r="A4139" t="str">
            <v>EJE-PMA.MT4-JT4</v>
          </cell>
          <cell r="B4139" t="str">
            <v>EJE PORTA MANDRIL MT4-JT4</v>
          </cell>
          <cell r="C4139" t="str">
            <v>Herramienta Desechable</v>
          </cell>
          <cell r="D4139" t="str">
            <v>1.4.55.15 | Herramienta Desechable</v>
          </cell>
          <cell r="F4139">
            <v>0</v>
          </cell>
          <cell r="G4139" t="str">
            <v>Unidades</v>
          </cell>
          <cell r="H4139" t="str">
            <v>Unidades</v>
          </cell>
          <cell r="K4139">
            <v>0</v>
          </cell>
          <cell r="L4139">
            <v>0</v>
          </cell>
          <cell r="M4139" t="str">
            <v>Elementos sin Marca</v>
          </cell>
          <cell r="O4139">
            <v>0</v>
          </cell>
          <cell r="P4139">
            <v>0</v>
          </cell>
          <cell r="S4139">
            <v>29412</v>
          </cell>
        </row>
        <row r="4140">
          <cell r="A4140" t="str">
            <v>EJE-POR.MAN</v>
          </cell>
          <cell r="B4140" t="str">
            <v>EJE PORTA MANDRIL PARA TALADRO MAGNETICO 1/2 4270-21 MILWAKE</v>
          </cell>
          <cell r="C4140" t="str">
            <v>Consumible Pulidoras,Taladros y Atornilladoras</v>
          </cell>
          <cell r="D4140" t="str">
            <v>1.4.55.20 | Materiales y Suministros</v>
          </cell>
          <cell r="E4140" t="str">
            <v>EK-N3/</v>
          </cell>
          <cell r="F4140">
            <v>0</v>
          </cell>
          <cell r="G4140" t="str">
            <v>Unidades</v>
          </cell>
          <cell r="H4140" t="str">
            <v>Unidades</v>
          </cell>
          <cell r="K4140">
            <v>0</v>
          </cell>
          <cell r="L4140">
            <v>0</v>
          </cell>
          <cell r="M4140" t="str">
            <v>Elementos sin Marca</v>
          </cell>
          <cell r="O4140">
            <v>0</v>
          </cell>
          <cell r="P4140">
            <v>0</v>
          </cell>
          <cell r="S4140">
            <v>2586</v>
          </cell>
        </row>
        <row r="4141">
          <cell r="A4141" t="str">
            <v>EJE-1020-1 1/2-</v>
          </cell>
          <cell r="B4141" t="str">
            <v>EJE SAE 1020 Ø 1 1/2" ( 38.10 MM )</v>
          </cell>
          <cell r="C4141" t="str">
            <v>Ejes 1020</v>
          </cell>
          <cell r="D4141" t="str">
            <v>1.4.05.04 | Perfilería</v>
          </cell>
          <cell r="E4141" t="str">
            <v>PLANTA</v>
          </cell>
          <cell r="F4141">
            <v>12.26</v>
          </cell>
          <cell r="G4141" t="str">
            <v>Metros</v>
          </cell>
          <cell r="H4141" t="str">
            <v>Metros</v>
          </cell>
          <cell r="K4141">
            <v>9</v>
          </cell>
          <cell r="L4141">
            <v>0</v>
          </cell>
          <cell r="M4141" t="str">
            <v>Elementos sin Marca</v>
          </cell>
          <cell r="O4141">
            <v>3</v>
          </cell>
          <cell r="P4141">
            <v>0</v>
          </cell>
          <cell r="Q4141">
            <v>3</v>
          </cell>
          <cell r="R4141" t="str">
            <v>4</v>
          </cell>
          <cell r="S4141">
            <v>62700</v>
          </cell>
        </row>
        <row r="4142">
          <cell r="A4142" t="str">
            <v>EJE-1020-1 1/4</v>
          </cell>
          <cell r="B4142" t="str">
            <v>EJE SAE 1020 Ø 1 1/4" ( 31.75 MM )</v>
          </cell>
          <cell r="C4142" t="str">
            <v>Ejes 1020</v>
          </cell>
          <cell r="D4142" t="str">
            <v>1.4.05.04 | Perfilería</v>
          </cell>
          <cell r="E4142" t="str">
            <v>Planta 1</v>
          </cell>
          <cell r="F4142">
            <v>12.69</v>
          </cell>
          <cell r="G4142" t="str">
            <v>Metros</v>
          </cell>
          <cell r="H4142" t="str">
            <v>Metros</v>
          </cell>
          <cell r="K4142">
            <v>6</v>
          </cell>
          <cell r="L4142">
            <v>0</v>
          </cell>
          <cell r="M4142" t="str">
            <v>Elementos sin Marca</v>
          </cell>
          <cell r="O4142">
            <v>6</v>
          </cell>
          <cell r="P4142">
            <v>0</v>
          </cell>
          <cell r="Q4142">
            <v>6</v>
          </cell>
          <cell r="R4142" t="str">
            <v>4</v>
          </cell>
          <cell r="S4142">
            <v>43550</v>
          </cell>
        </row>
        <row r="4143">
          <cell r="A4143" t="str">
            <v>EJE-1020-1 1/8</v>
          </cell>
          <cell r="B4143" t="str">
            <v>EJE SAE 1020 Ø 1 1/8" ( 28.57 MM )</v>
          </cell>
          <cell r="C4143" t="str">
            <v>Ejes 1020</v>
          </cell>
          <cell r="D4143" t="str">
            <v>1.4.05.04 | Perfilería</v>
          </cell>
          <cell r="E4143" t="str">
            <v>PLANTA</v>
          </cell>
          <cell r="F4143">
            <v>1.3</v>
          </cell>
          <cell r="G4143" t="str">
            <v>Metros</v>
          </cell>
          <cell r="H4143" t="str">
            <v>Metros</v>
          </cell>
          <cell r="K4143">
            <v>5.0449999999999999</v>
          </cell>
          <cell r="L4143">
            <v>0</v>
          </cell>
          <cell r="M4143" t="str">
            <v>Elementos sin Marca</v>
          </cell>
          <cell r="O4143">
            <v>0</v>
          </cell>
          <cell r="P4143">
            <v>0</v>
          </cell>
          <cell r="S4143">
            <v>41500</v>
          </cell>
        </row>
        <row r="4144">
          <cell r="A4144" t="str">
            <v>EJE-1020-1 3/4</v>
          </cell>
          <cell r="B4144" t="str">
            <v>EJE SAE 1020 Ø 1 3/4" ( 44.45 MM )</v>
          </cell>
          <cell r="C4144" t="str">
            <v>Ejes 1020</v>
          </cell>
          <cell r="D4144" t="str">
            <v>1.4.05.04 | Perfilería</v>
          </cell>
          <cell r="E4144" t="str">
            <v>PLANTA</v>
          </cell>
          <cell r="F4144">
            <v>6.069</v>
          </cell>
          <cell r="G4144" t="str">
            <v>Metros</v>
          </cell>
          <cell r="H4144" t="str">
            <v>Metros</v>
          </cell>
          <cell r="K4144">
            <v>12</v>
          </cell>
          <cell r="L4144">
            <v>0</v>
          </cell>
          <cell r="M4144" t="str">
            <v>Elementos sin Marca</v>
          </cell>
          <cell r="O4144">
            <v>1</v>
          </cell>
          <cell r="P4144">
            <v>0</v>
          </cell>
          <cell r="Q4144">
            <v>3</v>
          </cell>
          <cell r="R4144" t="str">
            <v>4</v>
          </cell>
          <cell r="S4144">
            <v>89400</v>
          </cell>
        </row>
        <row r="4145">
          <cell r="A4145" t="str">
            <v>EJE-1020-1</v>
          </cell>
          <cell r="B4145" t="str">
            <v>EJE SAE 1020 Ø 1" ( 25.40 MM )</v>
          </cell>
          <cell r="C4145" t="str">
            <v>Ejes 1020</v>
          </cell>
          <cell r="D4145" t="str">
            <v>1.4.05.04 | Perfilería</v>
          </cell>
          <cell r="E4145" t="str">
            <v>PLANTA</v>
          </cell>
          <cell r="F4145">
            <v>4.8099999999999996</v>
          </cell>
          <cell r="G4145" t="str">
            <v>Metros</v>
          </cell>
          <cell r="H4145" t="str">
            <v>Metros</v>
          </cell>
          <cell r="K4145">
            <v>4</v>
          </cell>
          <cell r="L4145">
            <v>0</v>
          </cell>
          <cell r="M4145" t="str">
            <v>Elementos sin Marca</v>
          </cell>
          <cell r="O4145">
            <v>4</v>
          </cell>
          <cell r="P4145">
            <v>0</v>
          </cell>
          <cell r="Q4145">
            <v>6</v>
          </cell>
          <cell r="R4145" t="str">
            <v>4</v>
          </cell>
          <cell r="S4145">
            <v>27827</v>
          </cell>
        </row>
        <row r="4146">
          <cell r="A4146" t="str">
            <v>EJE-1020-1/2</v>
          </cell>
          <cell r="B4146" t="str">
            <v>EJE SAE 1020 Ø 1/2" ( 12.70 MM )</v>
          </cell>
          <cell r="C4146" t="str">
            <v>Ejes 1020</v>
          </cell>
          <cell r="D4146" t="str">
            <v>1.4.05.04 | Perfilería</v>
          </cell>
          <cell r="E4146" t="str">
            <v>PLANTA</v>
          </cell>
          <cell r="F4146">
            <v>13.9</v>
          </cell>
          <cell r="G4146" t="str">
            <v>Metros</v>
          </cell>
          <cell r="H4146" t="str">
            <v>Metros</v>
          </cell>
          <cell r="K4146">
            <v>1</v>
          </cell>
          <cell r="L4146">
            <v>0</v>
          </cell>
          <cell r="M4146" t="str">
            <v>Elementos sin Marca</v>
          </cell>
          <cell r="O4146">
            <v>2</v>
          </cell>
          <cell r="P4146">
            <v>0</v>
          </cell>
          <cell r="Q4146">
            <v>3</v>
          </cell>
          <cell r="R4146" t="str">
            <v>4</v>
          </cell>
          <cell r="S4146">
            <v>6967</v>
          </cell>
        </row>
        <row r="4147">
          <cell r="A4147" t="str">
            <v>EJE-1020-1/4</v>
          </cell>
          <cell r="B4147" t="str">
            <v>EJE SAE 1020 Ø 1/4" ( 6.35 MM )</v>
          </cell>
          <cell r="C4147" t="str">
            <v>Ejes 1020</v>
          </cell>
          <cell r="D4147" t="str">
            <v>1.4.05.04 | Perfilería</v>
          </cell>
          <cell r="E4147" t="str">
            <v>PLANTA</v>
          </cell>
          <cell r="F4147">
            <v>7.39</v>
          </cell>
          <cell r="G4147" t="str">
            <v>Metros</v>
          </cell>
          <cell r="H4147" t="str">
            <v>Metros</v>
          </cell>
          <cell r="K4147">
            <v>0.249</v>
          </cell>
          <cell r="L4147">
            <v>0</v>
          </cell>
          <cell r="M4147" t="str">
            <v>Elementos sin Marca</v>
          </cell>
          <cell r="O4147">
            <v>3</v>
          </cell>
          <cell r="P4147">
            <v>0</v>
          </cell>
          <cell r="Q4147">
            <v>3</v>
          </cell>
          <cell r="R4147" t="str">
            <v>4</v>
          </cell>
          <cell r="S4147">
            <v>1841</v>
          </cell>
        </row>
        <row r="4148">
          <cell r="A4148" t="str">
            <v>EJE-SAE.1020.6</v>
          </cell>
          <cell r="B4148" t="str">
            <v>EJE SAE 1020 Ø 10" ( 254 MM )</v>
          </cell>
          <cell r="C4148" t="str">
            <v>Ejes 1020</v>
          </cell>
          <cell r="D4148" t="str">
            <v>1.4.05.04 | Perfilería</v>
          </cell>
          <cell r="F4148">
            <v>0</v>
          </cell>
          <cell r="G4148" t="str">
            <v>Metros</v>
          </cell>
          <cell r="H4148" t="str">
            <v>Metros</v>
          </cell>
          <cell r="K4148">
            <v>397.45</v>
          </cell>
          <cell r="L4148">
            <v>0</v>
          </cell>
          <cell r="M4148" t="str">
            <v>Elementos sin Marca</v>
          </cell>
          <cell r="O4148">
            <v>0</v>
          </cell>
          <cell r="P4148">
            <v>0</v>
          </cell>
          <cell r="S4148">
            <v>3827777.78</v>
          </cell>
        </row>
        <row r="4149">
          <cell r="A4149" t="str">
            <v>EJE-SAE.1020.1</v>
          </cell>
          <cell r="B4149" t="str">
            <v>EJE SAE 1020 Ø 11" ( 279.4 MM )</v>
          </cell>
          <cell r="C4149" t="str">
            <v>Ejes 1020</v>
          </cell>
          <cell r="D4149" t="str">
            <v>1.4.05.04 | Perfilería</v>
          </cell>
          <cell r="F4149">
            <v>0</v>
          </cell>
          <cell r="G4149" t="str">
            <v>Metros</v>
          </cell>
          <cell r="H4149" t="str">
            <v>Metros</v>
          </cell>
          <cell r="K4149">
            <v>498.58</v>
          </cell>
          <cell r="L4149">
            <v>0</v>
          </cell>
          <cell r="M4149" t="str">
            <v>Elementos sin Marca</v>
          </cell>
          <cell r="O4149">
            <v>0</v>
          </cell>
          <cell r="P4149">
            <v>0</v>
          </cell>
          <cell r="S4149">
            <v>3017518.75</v>
          </cell>
        </row>
        <row r="4150">
          <cell r="A4150" t="str">
            <v>EJE-SAE.1020.12</v>
          </cell>
          <cell r="B4150" t="str">
            <v>EJE SAE 1020 Ø 12" ( 304.80 MM )</v>
          </cell>
          <cell r="C4150" t="str">
            <v>Ejes 1020</v>
          </cell>
          <cell r="D4150" t="str">
            <v>1.4.05.04 | Perfilería</v>
          </cell>
          <cell r="E4150" t="str">
            <v>PLANTA</v>
          </cell>
          <cell r="F4150">
            <v>0</v>
          </cell>
          <cell r="G4150" t="str">
            <v>Metros</v>
          </cell>
          <cell r="H4150" t="str">
            <v>Metros</v>
          </cell>
          <cell r="K4150">
            <v>572.28</v>
          </cell>
          <cell r="L4150">
            <v>0</v>
          </cell>
          <cell r="M4150" t="str">
            <v>Elementos sin Marca</v>
          </cell>
          <cell r="O4150">
            <v>0</v>
          </cell>
          <cell r="P4150">
            <v>0</v>
          </cell>
          <cell r="S4150">
            <v>6000000</v>
          </cell>
        </row>
        <row r="4151">
          <cell r="A4151" t="str">
            <v>EJE-SAE.1020X1/4</v>
          </cell>
          <cell r="B4151" t="str">
            <v>EJE SAE 1020 Ø 14" ( 355.60 MM )</v>
          </cell>
          <cell r="C4151" t="str">
            <v>Ejes 1020</v>
          </cell>
          <cell r="D4151" t="str">
            <v>1.4.05.04 | Perfilería</v>
          </cell>
          <cell r="F4151">
            <v>0</v>
          </cell>
          <cell r="G4151" t="str">
            <v>Metros</v>
          </cell>
          <cell r="H4151" t="str">
            <v>Metros</v>
          </cell>
          <cell r="K4151">
            <v>0</v>
          </cell>
          <cell r="L4151">
            <v>0</v>
          </cell>
          <cell r="M4151" t="str">
            <v>Elementos sin Marca</v>
          </cell>
          <cell r="O4151">
            <v>0</v>
          </cell>
          <cell r="P4151">
            <v>0</v>
          </cell>
          <cell r="S4151">
            <v>5489000</v>
          </cell>
        </row>
        <row r="4152">
          <cell r="A4152" t="str">
            <v>EJE-1020-2 1/2</v>
          </cell>
          <cell r="B4152" t="str">
            <v>EJE SAE 1020 Ø 2 1/2" ( 63.50 MM )</v>
          </cell>
          <cell r="C4152" t="str">
            <v>Ejes 1020</v>
          </cell>
          <cell r="D4152" t="str">
            <v>1.4.05.04 | Perfilería</v>
          </cell>
          <cell r="E4152" t="str">
            <v>PLANTA</v>
          </cell>
          <cell r="F4152">
            <v>5.0999999999999996</v>
          </cell>
          <cell r="G4152" t="str">
            <v>Metros</v>
          </cell>
          <cell r="H4152" t="str">
            <v>Metros</v>
          </cell>
          <cell r="K4152">
            <v>25</v>
          </cell>
          <cell r="L4152">
            <v>0</v>
          </cell>
          <cell r="M4152" t="str">
            <v>Elementos sin Marca</v>
          </cell>
          <cell r="O4152">
            <v>2</v>
          </cell>
          <cell r="P4152">
            <v>0</v>
          </cell>
          <cell r="Q4152">
            <v>3</v>
          </cell>
          <cell r="R4152" t="str">
            <v>4</v>
          </cell>
          <cell r="S4152">
            <v>174150</v>
          </cell>
        </row>
        <row r="4153">
          <cell r="A4153" t="str">
            <v>EJE-1020-21/4</v>
          </cell>
          <cell r="B4153" t="str">
            <v>EJE SAE 1020 Ø 2 1/4" ( 57.15 MM )</v>
          </cell>
          <cell r="C4153" t="str">
            <v>Ejes 1020</v>
          </cell>
          <cell r="D4153" t="str">
            <v>1.4.05.04 | Perfilería</v>
          </cell>
          <cell r="E4153" t="str">
            <v>PLANTA</v>
          </cell>
          <cell r="F4153">
            <v>0.96</v>
          </cell>
          <cell r="G4153" t="str">
            <v>Metros</v>
          </cell>
          <cell r="H4153" t="str">
            <v>Metros</v>
          </cell>
          <cell r="K4153">
            <v>20</v>
          </cell>
          <cell r="L4153">
            <v>0</v>
          </cell>
          <cell r="M4153" t="str">
            <v>Elementos sin Marca</v>
          </cell>
          <cell r="O4153">
            <v>1</v>
          </cell>
          <cell r="P4153">
            <v>0</v>
          </cell>
          <cell r="S4153">
            <v>141029</v>
          </cell>
        </row>
        <row r="4154">
          <cell r="A4154" t="str">
            <v>EJE-SAE.1020.2.3/4</v>
          </cell>
          <cell r="B4154" t="str">
            <v>EJE SAE 1020 Ø 2 3/4" ( 69.85 MM )</v>
          </cell>
          <cell r="C4154" t="str">
            <v>Ejes 1020</v>
          </cell>
          <cell r="D4154" t="str">
            <v>1.4.05.04 | Perfilería</v>
          </cell>
          <cell r="E4154" t="str">
            <v>PLANTA</v>
          </cell>
          <cell r="F4154">
            <v>4.74</v>
          </cell>
          <cell r="G4154" t="str">
            <v>Metros</v>
          </cell>
          <cell r="H4154" t="str">
            <v>Metros</v>
          </cell>
          <cell r="K4154">
            <v>0</v>
          </cell>
          <cell r="L4154">
            <v>0</v>
          </cell>
          <cell r="M4154" t="str">
            <v>Elementos sin Marca</v>
          </cell>
          <cell r="O4154">
            <v>3</v>
          </cell>
          <cell r="P4154">
            <v>0</v>
          </cell>
          <cell r="R4154" t="str">
            <v>4</v>
          </cell>
          <cell r="S4154">
            <v>199320</v>
          </cell>
        </row>
        <row r="4155">
          <cell r="A4155" t="str">
            <v>EJE-1020-2</v>
          </cell>
          <cell r="B4155" t="str">
            <v>EJE SAE 1020 Ø 2" ( 50.80 MM )</v>
          </cell>
          <cell r="C4155" t="str">
            <v>Ejes 1020</v>
          </cell>
          <cell r="D4155" t="str">
            <v>1.4.05.04 | Perfilería</v>
          </cell>
          <cell r="E4155" t="str">
            <v>Planta 1</v>
          </cell>
          <cell r="F4155">
            <v>9.51</v>
          </cell>
          <cell r="G4155" t="str">
            <v>Metros</v>
          </cell>
          <cell r="H4155" t="str">
            <v>Metros</v>
          </cell>
          <cell r="K4155">
            <v>16</v>
          </cell>
          <cell r="L4155">
            <v>0</v>
          </cell>
          <cell r="M4155" t="str">
            <v>Elementos sin Marca</v>
          </cell>
          <cell r="O4155">
            <v>3</v>
          </cell>
          <cell r="P4155">
            <v>0</v>
          </cell>
          <cell r="Q4155">
            <v>3</v>
          </cell>
          <cell r="R4155" t="str">
            <v>4</v>
          </cell>
          <cell r="S4155">
            <v>127500</v>
          </cell>
        </row>
        <row r="4156">
          <cell r="A4156" t="str">
            <v>EJE-1020-200MM</v>
          </cell>
          <cell r="B4156" t="str">
            <v>EJE SAE 1020 Ø 200 MM</v>
          </cell>
          <cell r="C4156" t="str">
            <v>Ejes 1020</v>
          </cell>
          <cell r="D4156" t="str">
            <v>1.4.05.04 | Perfilería</v>
          </cell>
          <cell r="F4156">
            <v>0</v>
          </cell>
          <cell r="G4156" t="str">
            <v>Metros</v>
          </cell>
          <cell r="H4156" t="str">
            <v>Metros</v>
          </cell>
          <cell r="K4156">
            <v>247</v>
          </cell>
          <cell r="L4156">
            <v>0</v>
          </cell>
          <cell r="M4156" t="str">
            <v>Elementos sin Marca</v>
          </cell>
          <cell r="O4156">
            <v>0</v>
          </cell>
          <cell r="P4156">
            <v>0</v>
          </cell>
          <cell r="S4156">
            <v>879215.69</v>
          </cell>
        </row>
        <row r="4157">
          <cell r="A4157" t="str">
            <v>EJE-SAE.1020.270MM</v>
          </cell>
          <cell r="B4157" t="str">
            <v>EJE SAE 1020 Ø 270 MM</v>
          </cell>
          <cell r="C4157" t="str">
            <v>Ejes 1020</v>
          </cell>
          <cell r="D4157" t="str">
            <v>1.4.05.04 | Perfilería</v>
          </cell>
          <cell r="F4157">
            <v>0</v>
          </cell>
          <cell r="G4157" t="str">
            <v>Metros</v>
          </cell>
          <cell r="H4157" t="str">
            <v>Metros</v>
          </cell>
          <cell r="K4157">
            <v>0</v>
          </cell>
          <cell r="L4157">
            <v>0</v>
          </cell>
          <cell r="M4157" t="str">
            <v>Elementos sin Marca</v>
          </cell>
          <cell r="O4157">
            <v>0</v>
          </cell>
          <cell r="P4157">
            <v>0</v>
          </cell>
        </row>
        <row r="4158">
          <cell r="A4158" t="str">
            <v>EJE-1020-31/2</v>
          </cell>
          <cell r="B4158" t="str">
            <v>EJE SAE 1020 Ø 3 1/2" ( 88.90 MM )</v>
          </cell>
          <cell r="C4158" t="str">
            <v>Ejes 1020</v>
          </cell>
          <cell r="D4158" t="str">
            <v>1.4.05.04 | Perfilería</v>
          </cell>
          <cell r="E4158" t="str">
            <v>Planta 1</v>
          </cell>
          <cell r="F4158">
            <v>0</v>
          </cell>
          <cell r="G4158" t="str">
            <v>Metros</v>
          </cell>
          <cell r="H4158" t="str">
            <v>Metros</v>
          </cell>
          <cell r="K4158">
            <v>49</v>
          </cell>
          <cell r="L4158">
            <v>0</v>
          </cell>
          <cell r="M4158" t="str">
            <v>Elementos sin Marca</v>
          </cell>
          <cell r="O4158">
            <v>0</v>
          </cell>
          <cell r="P4158">
            <v>0</v>
          </cell>
          <cell r="S4158">
            <v>405833.33</v>
          </cell>
        </row>
        <row r="4159">
          <cell r="A4159" t="str">
            <v>EJE-1020-3"</v>
          </cell>
          <cell r="B4159" t="str">
            <v>EJE SAE 1020 Ø 3" ( 76.20 MM )</v>
          </cell>
          <cell r="C4159" t="str">
            <v>Ejes 1020</v>
          </cell>
          <cell r="D4159" t="str">
            <v>1.4.05.04 | Perfilería</v>
          </cell>
          <cell r="E4159" t="str">
            <v>Planta 1</v>
          </cell>
          <cell r="F4159">
            <v>2.95</v>
          </cell>
          <cell r="G4159" t="str">
            <v>Metros</v>
          </cell>
          <cell r="H4159" t="str">
            <v>Metros</v>
          </cell>
          <cell r="K4159">
            <v>36</v>
          </cell>
          <cell r="L4159">
            <v>0</v>
          </cell>
          <cell r="M4159" t="str">
            <v>Elementos sin Marca</v>
          </cell>
          <cell r="O4159">
            <v>1</v>
          </cell>
          <cell r="P4159">
            <v>0</v>
          </cell>
          <cell r="Q4159">
            <v>1</v>
          </cell>
          <cell r="R4159" t="str">
            <v>4</v>
          </cell>
          <cell r="S4159">
            <v>293458.33</v>
          </cell>
        </row>
        <row r="4160">
          <cell r="A4160" t="str">
            <v>EJE-1020-3/4</v>
          </cell>
          <cell r="B4160" t="str">
            <v>EJE SAE 1020 Ø 3/4" ( 19.05 MM )</v>
          </cell>
          <cell r="C4160" t="str">
            <v>Ejes 1020</v>
          </cell>
          <cell r="D4160" t="str">
            <v>1.4.05.04 | Perfilería</v>
          </cell>
          <cell r="E4160" t="str">
            <v>PLANTA</v>
          </cell>
          <cell r="F4160">
            <v>8.67</v>
          </cell>
          <cell r="G4160" t="str">
            <v>Metros</v>
          </cell>
          <cell r="H4160" t="str">
            <v>Metros</v>
          </cell>
          <cell r="K4160">
            <v>2</v>
          </cell>
          <cell r="L4160">
            <v>5.9799999999999999E-2</v>
          </cell>
          <cell r="M4160" t="str">
            <v>Elementos sin Marca</v>
          </cell>
          <cell r="O4160">
            <v>3</v>
          </cell>
          <cell r="P4160">
            <v>0</v>
          </cell>
          <cell r="Q4160">
            <v>3</v>
          </cell>
          <cell r="R4160" t="str">
            <v>4</v>
          </cell>
          <cell r="S4160">
            <v>15662.65</v>
          </cell>
        </row>
        <row r="4161">
          <cell r="A4161" t="str">
            <v>EJE-1020-3/8</v>
          </cell>
          <cell r="B4161" t="str">
            <v>EJE SAE 1020 Ø 3/8" ( 9.52 MM )</v>
          </cell>
          <cell r="C4161" t="str">
            <v>Ejes 1020</v>
          </cell>
          <cell r="D4161" t="str">
            <v>1.4.05.04 | Perfilería</v>
          </cell>
          <cell r="E4161" t="str">
            <v>PLANTA 1</v>
          </cell>
          <cell r="F4161">
            <v>3.15</v>
          </cell>
          <cell r="G4161" t="str">
            <v>Metros</v>
          </cell>
          <cell r="H4161" t="str">
            <v>Metros</v>
          </cell>
          <cell r="K4161">
            <v>1</v>
          </cell>
          <cell r="L4161">
            <v>0</v>
          </cell>
          <cell r="M4161" t="str">
            <v>Elementos sin Marca</v>
          </cell>
          <cell r="O4161">
            <v>1</v>
          </cell>
          <cell r="P4161">
            <v>0</v>
          </cell>
          <cell r="Q4161">
            <v>3</v>
          </cell>
          <cell r="R4161" t="str">
            <v>4</v>
          </cell>
          <cell r="S4161">
            <v>4105</v>
          </cell>
        </row>
        <row r="4162">
          <cell r="A4162" t="str">
            <v>EJE-SAE.1020X330</v>
          </cell>
          <cell r="B4162" t="str">
            <v>EJE SAE 1020 Ø 330 MM</v>
          </cell>
          <cell r="C4162" t="str">
            <v>Ejes 1020</v>
          </cell>
          <cell r="D4162" t="str">
            <v>1.4.05.04 | Perfilería</v>
          </cell>
          <cell r="F4162">
            <v>0</v>
          </cell>
          <cell r="G4162" t="str">
            <v>Metros</v>
          </cell>
          <cell r="H4162" t="str">
            <v>Metros</v>
          </cell>
          <cell r="K4162">
            <v>0</v>
          </cell>
          <cell r="L4162">
            <v>0</v>
          </cell>
          <cell r="M4162" t="str">
            <v>Elementos sin Marca</v>
          </cell>
          <cell r="O4162">
            <v>0</v>
          </cell>
          <cell r="P4162">
            <v>0</v>
          </cell>
        </row>
        <row r="4163">
          <cell r="A4163" t="str">
            <v>EJE-1020-4 1/2</v>
          </cell>
          <cell r="B4163" t="str">
            <v>EJE SAE 1020 Ø 4 1/2" (115 MM)</v>
          </cell>
          <cell r="C4163" t="str">
            <v>Ejes 1020</v>
          </cell>
          <cell r="D4163" t="str">
            <v>1.4.05.04 | Perfilería</v>
          </cell>
          <cell r="E4163" t="str">
            <v>Planta 1</v>
          </cell>
          <cell r="F4163">
            <v>0</v>
          </cell>
          <cell r="G4163" t="str">
            <v>Metros</v>
          </cell>
          <cell r="H4163" t="str">
            <v>Metros</v>
          </cell>
          <cell r="K4163">
            <v>82</v>
          </cell>
          <cell r="L4163">
            <v>0</v>
          </cell>
          <cell r="M4163" t="str">
            <v>Elementos sin Marca</v>
          </cell>
          <cell r="O4163">
            <v>0</v>
          </cell>
          <cell r="P4163">
            <v>0</v>
          </cell>
          <cell r="S4163">
            <v>487993.14</v>
          </cell>
        </row>
        <row r="4164">
          <cell r="A4164" t="str">
            <v>EJE-SAE.1020X4.3/4</v>
          </cell>
          <cell r="B4164" t="str">
            <v>EJE SAE 1020 Ø 4 3/4" ( 120.65 MM )</v>
          </cell>
          <cell r="C4164" t="str">
            <v>Ejes 1020</v>
          </cell>
          <cell r="D4164" t="str">
            <v>1.4.05.04 | Perfilería</v>
          </cell>
          <cell r="F4164">
            <v>0</v>
          </cell>
          <cell r="G4164" t="str">
            <v>Metros</v>
          </cell>
          <cell r="H4164" t="str">
            <v>Metros</v>
          </cell>
          <cell r="K4164">
            <v>89.67</v>
          </cell>
          <cell r="L4164">
            <v>0</v>
          </cell>
          <cell r="M4164" t="str">
            <v>Elementos sin Marca</v>
          </cell>
          <cell r="O4164">
            <v>0</v>
          </cell>
          <cell r="P4164">
            <v>0</v>
          </cell>
          <cell r="S4164">
            <v>814545.45</v>
          </cell>
        </row>
        <row r="4165">
          <cell r="A4165" t="str">
            <v>EJE-1020-4"</v>
          </cell>
          <cell r="B4165" t="str">
            <v>EJE SAE 1020 Ø 4" ( 101.60 MM )</v>
          </cell>
          <cell r="C4165" t="str">
            <v>Ejes 1020</v>
          </cell>
          <cell r="D4165" t="str">
            <v>1.4.05.04 | Perfilería</v>
          </cell>
          <cell r="E4165" t="str">
            <v>Planta 1</v>
          </cell>
          <cell r="F4165">
            <v>0.04</v>
          </cell>
          <cell r="G4165" t="str">
            <v>Metros</v>
          </cell>
          <cell r="H4165" t="str">
            <v>Metros</v>
          </cell>
          <cell r="K4165">
            <v>64</v>
          </cell>
          <cell r="L4165">
            <v>0</v>
          </cell>
          <cell r="M4165" t="str">
            <v>Elementos sin Marca</v>
          </cell>
          <cell r="O4165">
            <v>0</v>
          </cell>
          <cell r="P4165">
            <v>0</v>
          </cell>
          <cell r="S4165">
            <v>527173.91</v>
          </cell>
        </row>
        <row r="4166">
          <cell r="A4166" t="str">
            <v>EJE-SAE.1020.51/2</v>
          </cell>
          <cell r="B4166" t="str">
            <v>EJE SAE 1020 Ø 5 1/2" ( 139.7 MM )</v>
          </cell>
          <cell r="C4166" t="str">
            <v>Ejes 1020</v>
          </cell>
          <cell r="D4166" t="str">
            <v>1.4.05.04 | Perfilería</v>
          </cell>
          <cell r="E4166" t="str">
            <v>E5-N2</v>
          </cell>
          <cell r="F4166">
            <v>0.48</v>
          </cell>
          <cell r="G4166" t="str">
            <v>Metros</v>
          </cell>
          <cell r="H4166" t="str">
            <v>Metros</v>
          </cell>
          <cell r="K4166">
            <v>121.14</v>
          </cell>
          <cell r="L4166">
            <v>0</v>
          </cell>
          <cell r="M4166" t="str">
            <v>Elementos sin Marca</v>
          </cell>
          <cell r="O4166">
            <v>0</v>
          </cell>
          <cell r="P4166">
            <v>0</v>
          </cell>
          <cell r="S4166">
            <v>992500</v>
          </cell>
        </row>
        <row r="4167">
          <cell r="A4167" t="str">
            <v>EJE-SAE.1020.51/4</v>
          </cell>
          <cell r="B4167" t="str">
            <v>EJE SAE 1020 Ø 5 1/4"</v>
          </cell>
          <cell r="C4167" t="str">
            <v>Ejes 1020</v>
          </cell>
          <cell r="D4167" t="str">
            <v>1.4.05.04 | Perfilería</v>
          </cell>
          <cell r="F4167">
            <v>0</v>
          </cell>
          <cell r="G4167" t="str">
            <v>Metros</v>
          </cell>
          <cell r="H4167" t="str">
            <v>Metros</v>
          </cell>
          <cell r="K4167">
            <v>109.54</v>
          </cell>
          <cell r="L4167">
            <v>0</v>
          </cell>
          <cell r="M4167" t="str">
            <v>Elementos sin Marca</v>
          </cell>
          <cell r="O4167">
            <v>0</v>
          </cell>
          <cell r="P4167">
            <v>0</v>
          </cell>
          <cell r="S4167">
            <v>1285969.7</v>
          </cell>
        </row>
        <row r="4168">
          <cell r="A4168" t="str">
            <v>EJE-1020-5"</v>
          </cell>
          <cell r="B4168" t="str">
            <v>EJE SAE 1020 Ø 5" ( 127 MM )</v>
          </cell>
          <cell r="C4168" t="str">
            <v>Ejes 1020</v>
          </cell>
          <cell r="D4168" t="str">
            <v>1.4.05.04 | Perfilería</v>
          </cell>
          <cell r="E4168" t="str">
            <v>PLANTA</v>
          </cell>
          <cell r="F4168">
            <v>0.1</v>
          </cell>
          <cell r="G4168" t="str">
            <v>Metros</v>
          </cell>
          <cell r="H4168" t="str">
            <v>Metros</v>
          </cell>
          <cell r="K4168">
            <v>99</v>
          </cell>
          <cell r="L4168">
            <v>0</v>
          </cell>
          <cell r="M4168" t="str">
            <v>Elementos sin Marca</v>
          </cell>
          <cell r="O4168">
            <v>0</v>
          </cell>
          <cell r="P4168">
            <v>0</v>
          </cell>
          <cell r="S4168">
            <v>828333.33</v>
          </cell>
        </row>
        <row r="4169">
          <cell r="A4169" t="str">
            <v>EJE-1020-5/16</v>
          </cell>
          <cell r="B4169" t="str">
            <v>EJE SAE 1020 Ø 5/16" ( 7.93 MM )</v>
          </cell>
          <cell r="C4169" t="str">
            <v>Ejes 1020</v>
          </cell>
          <cell r="D4169" t="str">
            <v>1.4.05.04 | Perfilería</v>
          </cell>
          <cell r="E4169" t="str">
            <v>Planta 1</v>
          </cell>
          <cell r="F4169">
            <v>5.32</v>
          </cell>
          <cell r="G4169" t="str">
            <v>Metros</v>
          </cell>
          <cell r="H4169" t="str">
            <v>Metros</v>
          </cell>
          <cell r="K4169">
            <v>0.39</v>
          </cell>
          <cell r="L4169">
            <v>0</v>
          </cell>
          <cell r="M4169" t="str">
            <v>Elementos sin Marca</v>
          </cell>
          <cell r="O4169">
            <v>3</v>
          </cell>
          <cell r="P4169">
            <v>0</v>
          </cell>
          <cell r="Q4169">
            <v>3</v>
          </cell>
          <cell r="R4169" t="str">
            <v>4</v>
          </cell>
          <cell r="S4169">
            <v>1866.67</v>
          </cell>
        </row>
        <row r="4170">
          <cell r="A4170" t="str">
            <v>EJE-1020-5/8</v>
          </cell>
          <cell r="B4170" t="str">
            <v>EJE SAE 1020 Ø 5/8" ( 15.87 MM )</v>
          </cell>
          <cell r="C4170" t="str">
            <v>Ejes 1020</v>
          </cell>
          <cell r="D4170" t="str">
            <v>1.4.05.04 | Perfilería</v>
          </cell>
          <cell r="E4170" t="str">
            <v>PLANTA 1</v>
          </cell>
          <cell r="F4170">
            <v>23.5228</v>
          </cell>
          <cell r="G4170" t="str">
            <v>Metros</v>
          </cell>
          <cell r="H4170" t="str">
            <v>Metros</v>
          </cell>
          <cell r="K4170">
            <v>2</v>
          </cell>
          <cell r="L4170">
            <v>0</v>
          </cell>
          <cell r="M4170" t="str">
            <v>Elementos sin Marca</v>
          </cell>
          <cell r="O4170">
            <v>6</v>
          </cell>
          <cell r="P4170">
            <v>0</v>
          </cell>
          <cell r="Q4170">
            <v>12</v>
          </cell>
          <cell r="R4170" t="str">
            <v>4</v>
          </cell>
          <cell r="S4170">
            <v>10878</v>
          </cell>
        </row>
        <row r="4171">
          <cell r="A4171" t="str">
            <v>EJE-SAE.1020.6.1/2</v>
          </cell>
          <cell r="B4171" t="str">
            <v>EJE SAE 1020 Ø 6 1/2" ( 165.10 MM )</v>
          </cell>
          <cell r="C4171" t="str">
            <v>Ejes 1020</v>
          </cell>
          <cell r="D4171" t="str">
            <v>1.4.05.04 | Perfilería</v>
          </cell>
          <cell r="F4171">
            <v>0.36</v>
          </cell>
          <cell r="G4171" t="str">
            <v>Metros</v>
          </cell>
          <cell r="H4171" t="str">
            <v>Metros</v>
          </cell>
          <cell r="K4171">
            <v>167.9</v>
          </cell>
          <cell r="L4171">
            <v>0</v>
          </cell>
          <cell r="M4171" t="str">
            <v>Elementos sin Marca</v>
          </cell>
          <cell r="O4171">
            <v>0</v>
          </cell>
          <cell r="P4171">
            <v>0</v>
          </cell>
          <cell r="S4171">
            <v>1552222.22</v>
          </cell>
        </row>
        <row r="4172">
          <cell r="A4172" t="str">
            <v>EJE-1020-6"</v>
          </cell>
          <cell r="B4172" t="str">
            <v>EJE SAE 1020 Ø 6" ( 152.40 MM )</v>
          </cell>
          <cell r="C4172" t="str">
            <v>Ejes 1020</v>
          </cell>
          <cell r="D4172" t="str">
            <v>1.4.05.04 | Perfilería</v>
          </cell>
          <cell r="E4172" t="str">
            <v>Planta 1</v>
          </cell>
          <cell r="F4172">
            <v>0</v>
          </cell>
          <cell r="G4172" t="str">
            <v>Metros</v>
          </cell>
          <cell r="H4172" t="str">
            <v>Metros</v>
          </cell>
          <cell r="K4172">
            <v>182</v>
          </cell>
          <cell r="L4172">
            <v>0</v>
          </cell>
          <cell r="M4172" t="str">
            <v>Elementos sin Marca</v>
          </cell>
          <cell r="O4172">
            <v>0</v>
          </cell>
          <cell r="P4172">
            <v>0</v>
          </cell>
          <cell r="S4172">
            <v>1187045.45</v>
          </cell>
        </row>
        <row r="4173">
          <cell r="A4173" t="str">
            <v>EJE-SAE.712</v>
          </cell>
          <cell r="B4173" t="str">
            <v>EJE SAE 1020 Ø 7 1/2" ( 190.50 MM )</v>
          </cell>
          <cell r="C4173" t="str">
            <v>Ejes 1020</v>
          </cell>
          <cell r="D4173" t="str">
            <v>1.4.05.04 | Perfilería</v>
          </cell>
          <cell r="F4173">
            <v>0</v>
          </cell>
          <cell r="G4173" t="str">
            <v>Metros</v>
          </cell>
          <cell r="H4173" t="str">
            <v>Metros</v>
          </cell>
          <cell r="K4173">
            <v>0</v>
          </cell>
          <cell r="L4173">
            <v>0</v>
          </cell>
          <cell r="M4173" t="str">
            <v>Elementos sin Marca</v>
          </cell>
          <cell r="O4173">
            <v>0</v>
          </cell>
          <cell r="P4173">
            <v>0</v>
          </cell>
        </row>
        <row r="4174">
          <cell r="A4174" t="str">
            <v>EJE-1020-7</v>
          </cell>
          <cell r="B4174" t="str">
            <v>EJE SAE 1020 Ø 7" ( 177.80 MM )</v>
          </cell>
          <cell r="C4174" t="str">
            <v>Ejes 1020</v>
          </cell>
          <cell r="D4174" t="str">
            <v>1.4.05.04 | Perfilería</v>
          </cell>
          <cell r="E4174" t="str">
            <v>Planta 1</v>
          </cell>
          <cell r="F4174">
            <v>0.44</v>
          </cell>
          <cell r="G4174" t="str">
            <v>Metros</v>
          </cell>
          <cell r="H4174" t="str">
            <v>Metros</v>
          </cell>
          <cell r="K4174">
            <v>195</v>
          </cell>
          <cell r="L4174">
            <v>0</v>
          </cell>
          <cell r="M4174" t="str">
            <v>Elementos sin Marca</v>
          </cell>
          <cell r="O4174">
            <v>0</v>
          </cell>
          <cell r="P4174">
            <v>0</v>
          </cell>
          <cell r="S4174">
            <v>1954000</v>
          </cell>
        </row>
        <row r="4175">
          <cell r="A4175" t="str">
            <v>EJE-1020-7/8</v>
          </cell>
          <cell r="B4175" t="str">
            <v>EJE SAE 1020 Ø 7/8" ( 22.22 MM )</v>
          </cell>
          <cell r="C4175" t="str">
            <v>Ejes 1020</v>
          </cell>
          <cell r="D4175" t="str">
            <v>1.4.05.04 | Perfilería</v>
          </cell>
          <cell r="E4175" t="str">
            <v>PLANTA</v>
          </cell>
          <cell r="F4175">
            <v>3.8420000000000001</v>
          </cell>
          <cell r="G4175" t="str">
            <v>Metros</v>
          </cell>
          <cell r="H4175" t="str">
            <v>Metros</v>
          </cell>
          <cell r="K4175">
            <v>3</v>
          </cell>
          <cell r="L4175">
            <v>0</v>
          </cell>
          <cell r="M4175" t="str">
            <v>Elementos sin Marca</v>
          </cell>
          <cell r="O4175">
            <v>3</v>
          </cell>
          <cell r="P4175">
            <v>0</v>
          </cell>
          <cell r="Q4175">
            <v>3</v>
          </cell>
          <cell r="R4175" t="str">
            <v>4</v>
          </cell>
          <cell r="S4175">
            <v>21450</v>
          </cell>
        </row>
        <row r="4176">
          <cell r="A4176" t="str">
            <v>EJE-SAE.1020.8.1/2</v>
          </cell>
          <cell r="B4176" t="str">
            <v>EJE SAE 1020 Ø 8 1/2" ( 215.9 MM )</v>
          </cell>
          <cell r="C4176" t="str">
            <v>Ejes 1020</v>
          </cell>
          <cell r="D4176" t="str">
            <v>1.4.05.04 | Perfilería</v>
          </cell>
          <cell r="E4176" t="str">
            <v>PLANTA</v>
          </cell>
          <cell r="F4176">
            <v>0</v>
          </cell>
          <cell r="G4176" t="str">
            <v>Metros</v>
          </cell>
          <cell r="H4176" t="str">
            <v>Metros</v>
          </cell>
          <cell r="K4176">
            <v>287.13</v>
          </cell>
          <cell r="L4176">
            <v>0</v>
          </cell>
          <cell r="M4176" t="str">
            <v>Elementos sin Marca</v>
          </cell>
          <cell r="O4176">
            <v>0</v>
          </cell>
          <cell r="P4176">
            <v>0</v>
          </cell>
          <cell r="S4176">
            <v>2626666.67</v>
          </cell>
        </row>
        <row r="4177">
          <cell r="A4177" t="str">
            <v>EJE-SEA.1020.8</v>
          </cell>
          <cell r="B4177" t="str">
            <v>EJE SAE 1020 Ø 8" ( 203.20 MM )</v>
          </cell>
          <cell r="C4177" t="str">
            <v>Ejes 1020</v>
          </cell>
          <cell r="D4177" t="str">
            <v>1.4.05.04 | Perfilería</v>
          </cell>
          <cell r="F4177">
            <v>0</v>
          </cell>
          <cell r="G4177" t="str">
            <v>Metros</v>
          </cell>
          <cell r="H4177" t="str">
            <v>Metros</v>
          </cell>
          <cell r="K4177">
            <v>280</v>
          </cell>
          <cell r="L4177">
            <v>0</v>
          </cell>
          <cell r="M4177" t="str">
            <v>Elementos sin Marca</v>
          </cell>
          <cell r="O4177">
            <v>0</v>
          </cell>
          <cell r="P4177">
            <v>0</v>
          </cell>
          <cell r="S4177">
            <v>2395000</v>
          </cell>
        </row>
        <row r="4178">
          <cell r="A4178" t="str">
            <v>EJE-1045-1 1/2</v>
          </cell>
          <cell r="B4178" t="str">
            <v>EJE SAE 1045 Ø 1 1/2" (38.10 MM )</v>
          </cell>
          <cell r="C4178" t="str">
            <v>Ejes 1045</v>
          </cell>
          <cell r="D4178" t="str">
            <v>1.4.05.04 | Perfilería</v>
          </cell>
          <cell r="E4178" t="str">
            <v>PLANTA</v>
          </cell>
          <cell r="F4178">
            <v>11.3652</v>
          </cell>
          <cell r="G4178" t="str">
            <v>Metros</v>
          </cell>
          <cell r="H4178" t="str">
            <v>Metros</v>
          </cell>
          <cell r="K4178">
            <v>9</v>
          </cell>
          <cell r="L4178">
            <v>0</v>
          </cell>
          <cell r="M4178" t="str">
            <v>Elementos sin Marca</v>
          </cell>
          <cell r="O4178">
            <v>3</v>
          </cell>
          <cell r="P4178">
            <v>0</v>
          </cell>
          <cell r="Q4178">
            <v>3</v>
          </cell>
          <cell r="R4178" t="str">
            <v>4</v>
          </cell>
          <cell r="S4178">
            <v>64700</v>
          </cell>
        </row>
        <row r="4179">
          <cell r="A4179" t="str">
            <v>EJE-1045-1 1/4</v>
          </cell>
          <cell r="B4179" t="str">
            <v>EJE SAE 1045 Ø 1 1/4" ( 31.75 MM )</v>
          </cell>
          <cell r="C4179" t="str">
            <v>Ejes 1045</v>
          </cell>
          <cell r="D4179" t="str">
            <v>1.4.05.04 | Perfilería</v>
          </cell>
          <cell r="E4179" t="str">
            <v>PLANTA</v>
          </cell>
          <cell r="F4179">
            <v>19.09</v>
          </cell>
          <cell r="G4179" t="str">
            <v>Metros</v>
          </cell>
          <cell r="H4179" t="str">
            <v>Metros</v>
          </cell>
          <cell r="K4179">
            <v>6</v>
          </cell>
          <cell r="L4179">
            <v>0</v>
          </cell>
          <cell r="M4179" t="str">
            <v>Elementos sin Marca</v>
          </cell>
          <cell r="O4179">
            <v>6</v>
          </cell>
          <cell r="P4179">
            <v>0</v>
          </cell>
          <cell r="Q4179">
            <v>6</v>
          </cell>
          <cell r="R4179" t="str">
            <v>4</v>
          </cell>
          <cell r="S4179">
            <v>44950</v>
          </cell>
        </row>
        <row r="4180">
          <cell r="A4180" t="str">
            <v>EJE-1045-1 1/8</v>
          </cell>
          <cell r="B4180" t="str">
            <v>EJE SAE 1045 Ø 1 1/8" ( 28.57 MM )</v>
          </cell>
          <cell r="C4180" t="str">
            <v>Ejes 1045</v>
          </cell>
          <cell r="D4180" t="str">
            <v>1.4.05.04 | Perfilería</v>
          </cell>
          <cell r="E4180" t="str">
            <v>Planta 1</v>
          </cell>
          <cell r="F4180">
            <v>0.52</v>
          </cell>
          <cell r="G4180" t="str">
            <v>Metros</v>
          </cell>
          <cell r="H4180" t="str">
            <v>Metros</v>
          </cell>
          <cell r="K4180">
            <v>5.0449999999999999</v>
          </cell>
          <cell r="L4180">
            <v>0</v>
          </cell>
          <cell r="M4180" t="str">
            <v>Elementos sin Marca</v>
          </cell>
          <cell r="O4180">
            <v>0</v>
          </cell>
          <cell r="P4180">
            <v>0</v>
          </cell>
          <cell r="S4180">
            <v>40769.230000000003</v>
          </cell>
        </row>
        <row r="4181">
          <cell r="A4181" t="str">
            <v>EJE-1045-1 3/4</v>
          </cell>
          <cell r="B4181" t="str">
            <v>EJE SAE 1045 Ø 1 3/4" ( 44.45 MM )</v>
          </cell>
          <cell r="C4181" t="str">
            <v>Ejes 1045</v>
          </cell>
          <cell r="D4181" t="str">
            <v>1.4.05.04 | Perfilería</v>
          </cell>
          <cell r="E4181" t="str">
            <v>PLANTA</v>
          </cell>
          <cell r="F4181">
            <v>7.97</v>
          </cell>
          <cell r="G4181" t="str">
            <v>Metros</v>
          </cell>
          <cell r="H4181" t="str">
            <v>Metros</v>
          </cell>
          <cell r="K4181">
            <v>12</v>
          </cell>
          <cell r="L4181">
            <v>0</v>
          </cell>
          <cell r="M4181" t="str">
            <v>Elementos sin Marca</v>
          </cell>
          <cell r="O4181">
            <v>3</v>
          </cell>
          <cell r="P4181">
            <v>0</v>
          </cell>
          <cell r="Q4181">
            <v>6</v>
          </cell>
          <cell r="R4181" t="str">
            <v>4</v>
          </cell>
          <cell r="S4181">
            <v>88100</v>
          </cell>
        </row>
        <row r="4182">
          <cell r="A4182" t="str">
            <v>EJE-SAE.1045.1.3/8</v>
          </cell>
          <cell r="B4182" t="str">
            <v>EJE SAE 1045 Ø 1 3/8" ( 34.92 MM )</v>
          </cell>
          <cell r="C4182" t="str">
            <v>Ejes 1045</v>
          </cell>
          <cell r="D4182" t="str">
            <v>1.4.05.04 | Perfilería</v>
          </cell>
          <cell r="E4182" t="str">
            <v>Planta 1</v>
          </cell>
          <cell r="F4182">
            <v>0.49</v>
          </cell>
          <cell r="G4182" t="str">
            <v>Metros</v>
          </cell>
          <cell r="H4182" t="str">
            <v>Metros</v>
          </cell>
          <cell r="K4182">
            <v>7.51</v>
          </cell>
          <cell r="L4182">
            <v>0</v>
          </cell>
          <cell r="M4182" t="str">
            <v>Elementos sin Marca</v>
          </cell>
          <cell r="O4182">
            <v>0</v>
          </cell>
          <cell r="P4182">
            <v>0</v>
          </cell>
          <cell r="S4182">
            <v>58170.91</v>
          </cell>
        </row>
        <row r="4183">
          <cell r="A4183" t="str">
            <v>EJE-1045-1</v>
          </cell>
          <cell r="B4183" t="str">
            <v>EJE SAE 1045 Ø 1" ( 25.40 MM )</v>
          </cell>
          <cell r="C4183" t="str">
            <v>Ejes 1045</v>
          </cell>
          <cell r="D4183" t="str">
            <v>1.4.05.04 | Perfilería</v>
          </cell>
          <cell r="E4183" t="str">
            <v>PLANTA</v>
          </cell>
          <cell r="F4183">
            <v>36.26</v>
          </cell>
          <cell r="G4183" t="str">
            <v>Metros</v>
          </cell>
          <cell r="H4183" t="str">
            <v>Metros</v>
          </cell>
          <cell r="K4183">
            <v>4</v>
          </cell>
          <cell r="L4183">
            <v>0</v>
          </cell>
          <cell r="M4183" t="str">
            <v>Elementos sin Marca</v>
          </cell>
          <cell r="O4183">
            <v>6</v>
          </cell>
          <cell r="P4183">
            <v>0</v>
          </cell>
          <cell r="Q4183">
            <v>6</v>
          </cell>
          <cell r="R4183" t="str">
            <v>4</v>
          </cell>
          <cell r="S4183">
            <v>28750</v>
          </cell>
        </row>
        <row r="4184">
          <cell r="A4184" t="str">
            <v>EJE-1045-1/2</v>
          </cell>
          <cell r="B4184" t="str">
            <v>EJE SAE 1045 Ø 1/2" ( 12.70 MM )</v>
          </cell>
          <cell r="C4184" t="str">
            <v>Ejes 1045</v>
          </cell>
          <cell r="D4184" t="str">
            <v>1.4.05.04 | Perfilería</v>
          </cell>
          <cell r="E4184" t="str">
            <v>PLANTA</v>
          </cell>
          <cell r="F4184">
            <v>3.53</v>
          </cell>
          <cell r="G4184" t="str">
            <v>Metros</v>
          </cell>
          <cell r="H4184" t="str">
            <v>Metros</v>
          </cell>
          <cell r="K4184">
            <v>1</v>
          </cell>
          <cell r="L4184">
            <v>0</v>
          </cell>
          <cell r="M4184" t="str">
            <v>Elementos sin Marca</v>
          </cell>
          <cell r="O4184">
            <v>3</v>
          </cell>
          <cell r="P4184">
            <v>0</v>
          </cell>
          <cell r="Q4184">
            <v>3</v>
          </cell>
          <cell r="R4184" t="str">
            <v>4</v>
          </cell>
          <cell r="S4184">
            <v>7300</v>
          </cell>
        </row>
        <row r="4185">
          <cell r="A4185" t="str">
            <v>EJE-SAE.1045.10</v>
          </cell>
          <cell r="B4185" t="str">
            <v>EJE SAE 1045 Ø 10" ( 254 MM )</v>
          </cell>
          <cell r="C4185" t="str">
            <v>Ejes 1045</v>
          </cell>
          <cell r="D4185" t="str">
            <v>1.4.05.04 | Perfilería</v>
          </cell>
          <cell r="E4185" t="str">
            <v>Planta 1</v>
          </cell>
          <cell r="F4185">
            <v>0.13</v>
          </cell>
          <cell r="G4185" t="str">
            <v>Metros</v>
          </cell>
          <cell r="H4185" t="str">
            <v>Metros</v>
          </cell>
          <cell r="K4185">
            <v>397.42</v>
          </cell>
          <cell r="L4185">
            <v>0</v>
          </cell>
          <cell r="M4185" t="str">
            <v>Elementos sin Marca</v>
          </cell>
          <cell r="O4185">
            <v>0</v>
          </cell>
          <cell r="P4185">
            <v>0</v>
          </cell>
          <cell r="S4185">
            <v>3524866.67</v>
          </cell>
        </row>
        <row r="4186">
          <cell r="A4186" t="str">
            <v>EJE-104.5X100</v>
          </cell>
          <cell r="B4186" t="str">
            <v>EJE SAE 1045 Ø 100 MM</v>
          </cell>
          <cell r="C4186" t="str">
            <v>Ejes 1045</v>
          </cell>
          <cell r="D4186" t="str">
            <v>1.4.05.04 | Perfilería</v>
          </cell>
          <cell r="F4186">
            <v>0</v>
          </cell>
          <cell r="G4186" t="str">
            <v>Metros</v>
          </cell>
          <cell r="H4186" t="str">
            <v>Metros</v>
          </cell>
          <cell r="K4186">
            <v>0</v>
          </cell>
          <cell r="L4186">
            <v>0</v>
          </cell>
          <cell r="M4186" t="str">
            <v>Elementos sin Marca</v>
          </cell>
          <cell r="O4186">
            <v>0</v>
          </cell>
          <cell r="P4186">
            <v>0</v>
          </cell>
          <cell r="S4186">
            <v>206000</v>
          </cell>
        </row>
        <row r="4187">
          <cell r="A4187" t="str">
            <v>EJE-1045-105MM</v>
          </cell>
          <cell r="B4187" t="str">
            <v>EJE SAE 1045 Ø 105 MM</v>
          </cell>
          <cell r="C4187" t="str">
            <v>Ejes 1045</v>
          </cell>
          <cell r="D4187" t="str">
            <v>1.4.05.04 | Perfilería</v>
          </cell>
          <cell r="F4187">
            <v>0</v>
          </cell>
          <cell r="G4187" t="str">
            <v>Metros</v>
          </cell>
          <cell r="H4187" t="str">
            <v>Metros</v>
          </cell>
          <cell r="K4187">
            <v>68</v>
          </cell>
          <cell r="L4187">
            <v>0</v>
          </cell>
          <cell r="M4187" t="str">
            <v>Elementos sin Marca</v>
          </cell>
          <cell r="O4187">
            <v>0</v>
          </cell>
          <cell r="P4187">
            <v>0</v>
          </cell>
          <cell r="S4187">
            <v>348611.21</v>
          </cell>
        </row>
        <row r="4188">
          <cell r="A4188" t="str">
            <v>EJE-11".1045</v>
          </cell>
          <cell r="B4188" t="str">
            <v>EJE SAE 1045 Ø 11" ( 279,40 MM )</v>
          </cell>
          <cell r="C4188" t="str">
            <v>Ejes 1045</v>
          </cell>
          <cell r="D4188" t="str">
            <v>1.4.05.04 | Perfilería</v>
          </cell>
          <cell r="F4188">
            <v>0</v>
          </cell>
          <cell r="G4188" t="str">
            <v>Metros</v>
          </cell>
          <cell r="H4188" t="str">
            <v>Metros</v>
          </cell>
          <cell r="K4188">
            <v>480</v>
          </cell>
          <cell r="L4188">
            <v>0</v>
          </cell>
          <cell r="M4188" t="str">
            <v>Elementos sin Marca</v>
          </cell>
          <cell r="O4188">
            <v>0</v>
          </cell>
          <cell r="P4188">
            <v>0</v>
          </cell>
        </row>
        <row r="4189">
          <cell r="A4189" t="str">
            <v>EJE-1045-114MM</v>
          </cell>
          <cell r="B4189" t="str">
            <v>EJE SAE 1045 Ø 114 MM</v>
          </cell>
          <cell r="C4189" t="str">
            <v>Ejes 1045</v>
          </cell>
          <cell r="D4189" t="str">
            <v>1.4.05.04 | Perfilería</v>
          </cell>
          <cell r="E4189" t="str">
            <v>Planta 1</v>
          </cell>
          <cell r="F4189">
            <v>0</v>
          </cell>
          <cell r="G4189" t="str">
            <v>Metros</v>
          </cell>
          <cell r="H4189" t="str">
            <v>Metros</v>
          </cell>
          <cell r="K4189">
            <v>80</v>
          </cell>
          <cell r="L4189">
            <v>0</v>
          </cell>
          <cell r="M4189" t="str">
            <v>Elementos sin Marca</v>
          </cell>
          <cell r="O4189">
            <v>0</v>
          </cell>
          <cell r="P4189">
            <v>0</v>
          </cell>
          <cell r="S4189">
            <v>1050000</v>
          </cell>
        </row>
        <row r="4190">
          <cell r="A4190" t="str">
            <v>EJE-1045-305</v>
          </cell>
          <cell r="B4190" t="str">
            <v>EJE SAE 1045 Ø 12" ( 304.8 MM )</v>
          </cell>
          <cell r="C4190" t="str">
            <v>Ejes 1045</v>
          </cell>
          <cell r="D4190" t="str">
            <v>1.4.05.04 | Perfilería</v>
          </cell>
          <cell r="E4190" t="str">
            <v>PLANTA</v>
          </cell>
          <cell r="F4190">
            <v>0.14000000000000001</v>
          </cell>
          <cell r="G4190" t="str">
            <v>Metros</v>
          </cell>
          <cell r="H4190" t="str">
            <v>Metros</v>
          </cell>
          <cell r="K4190">
            <v>574</v>
          </cell>
          <cell r="L4190">
            <v>0</v>
          </cell>
          <cell r="M4190" t="str">
            <v>Elementos sin Marca</v>
          </cell>
          <cell r="O4190">
            <v>0</v>
          </cell>
          <cell r="P4190">
            <v>0</v>
          </cell>
          <cell r="S4190">
            <v>6357142.8600000003</v>
          </cell>
        </row>
        <row r="4191">
          <cell r="A4191" t="str">
            <v>EJE-SAE.1045.1"</v>
          </cell>
          <cell r="B4191" t="str">
            <v>EJE SAE 1045 Ø 14" ( 355.60 MM )</v>
          </cell>
          <cell r="C4191" t="str">
            <v>Ejes 1045</v>
          </cell>
          <cell r="D4191" t="str">
            <v>1.4.05.04 | Perfilería</v>
          </cell>
          <cell r="F4191">
            <v>0</v>
          </cell>
          <cell r="G4191" t="str">
            <v>Metros</v>
          </cell>
          <cell r="H4191" t="str">
            <v>Metros</v>
          </cell>
          <cell r="K4191">
            <v>0</v>
          </cell>
          <cell r="L4191">
            <v>0</v>
          </cell>
          <cell r="M4191" t="str">
            <v>Elementos sin Marca</v>
          </cell>
          <cell r="O4191">
            <v>0</v>
          </cell>
          <cell r="P4191">
            <v>0</v>
          </cell>
          <cell r="S4191">
            <v>6645107</v>
          </cell>
        </row>
        <row r="4192">
          <cell r="A4192" t="str">
            <v>EJE-1045-150MM</v>
          </cell>
          <cell r="B4192" t="str">
            <v>EJE SAE 1045 Ø 150 MM</v>
          </cell>
          <cell r="C4192" t="str">
            <v>Ejes 1045</v>
          </cell>
          <cell r="D4192" t="str">
            <v>1.4.05.04 | Perfilería</v>
          </cell>
          <cell r="F4192">
            <v>0</v>
          </cell>
          <cell r="G4192" t="str">
            <v>Metros</v>
          </cell>
          <cell r="H4192" t="str">
            <v>Metros</v>
          </cell>
          <cell r="K4192">
            <v>139</v>
          </cell>
          <cell r="L4192">
            <v>0</v>
          </cell>
          <cell r="M4192" t="str">
            <v>Elementos sin Marca</v>
          </cell>
          <cell r="O4192">
            <v>0</v>
          </cell>
          <cell r="P4192">
            <v>0</v>
          </cell>
          <cell r="S4192">
            <v>720000</v>
          </cell>
        </row>
        <row r="4193">
          <cell r="A4193" t="str">
            <v>EJE-1045-170MM</v>
          </cell>
          <cell r="B4193" t="str">
            <v>EJE SAE 1045 Ø 170 MM</v>
          </cell>
          <cell r="C4193" t="str">
            <v>Ejes 1045</v>
          </cell>
          <cell r="D4193" t="str">
            <v>1.4.05.04 | Perfilería</v>
          </cell>
          <cell r="F4193">
            <v>0</v>
          </cell>
          <cell r="G4193" t="str">
            <v>Metros</v>
          </cell>
          <cell r="H4193" t="str">
            <v>Metros</v>
          </cell>
          <cell r="K4193">
            <v>178</v>
          </cell>
          <cell r="L4193">
            <v>0</v>
          </cell>
          <cell r="M4193" t="str">
            <v>Elementos sin Marca</v>
          </cell>
          <cell r="O4193">
            <v>0</v>
          </cell>
          <cell r="P4193">
            <v>0</v>
          </cell>
          <cell r="S4193">
            <v>1910000</v>
          </cell>
        </row>
        <row r="4194">
          <cell r="A4194" t="str">
            <v>EJE-1045-180MM</v>
          </cell>
          <cell r="B4194" t="str">
            <v>EJE SAE 1045 Ø 180 MM</v>
          </cell>
          <cell r="C4194" t="str">
            <v>Ejes 1045</v>
          </cell>
          <cell r="D4194" t="str">
            <v>1.4.05.04 | Perfilería</v>
          </cell>
          <cell r="F4194">
            <v>0</v>
          </cell>
          <cell r="G4194" t="str">
            <v>Metros</v>
          </cell>
          <cell r="H4194" t="str">
            <v>Metros</v>
          </cell>
          <cell r="K4194">
            <v>200</v>
          </cell>
          <cell r="L4194">
            <v>0</v>
          </cell>
          <cell r="M4194" t="str">
            <v>Elementos sin Marca</v>
          </cell>
          <cell r="O4194">
            <v>0</v>
          </cell>
          <cell r="P4194">
            <v>0</v>
          </cell>
          <cell r="S4194">
            <v>1120000</v>
          </cell>
        </row>
        <row r="4195">
          <cell r="A4195" t="str">
            <v>EJE-1045-2 1/2</v>
          </cell>
          <cell r="B4195" t="str">
            <v>EJE SAE 1045 Ø 2 1/2" ( 63.50 MM )</v>
          </cell>
          <cell r="C4195" t="str">
            <v>Ejes 1045</v>
          </cell>
          <cell r="D4195" t="str">
            <v>1.4.05.04 | Perfilería</v>
          </cell>
          <cell r="E4195" t="str">
            <v>PLANTA</v>
          </cell>
          <cell r="F4195">
            <v>7.92</v>
          </cell>
          <cell r="G4195" t="str">
            <v>Metros</v>
          </cell>
          <cell r="H4195" t="str">
            <v>Metros</v>
          </cell>
          <cell r="K4195">
            <v>25</v>
          </cell>
          <cell r="L4195">
            <v>0</v>
          </cell>
          <cell r="M4195" t="str">
            <v>Elementos sin Marca</v>
          </cell>
          <cell r="O4195">
            <v>3</v>
          </cell>
          <cell r="P4195">
            <v>0</v>
          </cell>
          <cell r="Q4195">
            <v>6</v>
          </cell>
          <cell r="R4195" t="str">
            <v>4</v>
          </cell>
          <cell r="S4195">
            <v>179800</v>
          </cell>
        </row>
        <row r="4196">
          <cell r="A4196" t="str">
            <v>EJE-1045-2 1/4</v>
          </cell>
          <cell r="B4196" t="str">
            <v>EJE SAE 1045 Ø 2 1/4" ( 57.15 MM )</v>
          </cell>
          <cell r="C4196" t="str">
            <v>Ejes 1045</v>
          </cell>
          <cell r="D4196" t="str">
            <v>1.4.05.04 | Perfilería</v>
          </cell>
          <cell r="E4196" t="str">
            <v>Planta 1</v>
          </cell>
          <cell r="F4196">
            <v>11.320399999999999</v>
          </cell>
          <cell r="G4196" t="str">
            <v>Metros</v>
          </cell>
          <cell r="H4196" t="str">
            <v>Metros</v>
          </cell>
          <cell r="K4196">
            <v>20</v>
          </cell>
          <cell r="L4196">
            <v>0</v>
          </cell>
          <cell r="M4196" t="str">
            <v>Elementos sin Marca</v>
          </cell>
          <cell r="O4196">
            <v>6</v>
          </cell>
          <cell r="P4196">
            <v>0</v>
          </cell>
          <cell r="Q4196">
            <v>6</v>
          </cell>
          <cell r="R4196" t="str">
            <v>4</v>
          </cell>
          <cell r="S4196">
            <v>145600</v>
          </cell>
        </row>
        <row r="4197">
          <cell r="A4197" t="str">
            <v>EJE-1045-2 3/4</v>
          </cell>
          <cell r="B4197" t="str">
            <v>EJE SAE 1045 Ø 2 3/4" ( 69.85 MM )</v>
          </cell>
          <cell r="C4197" t="str">
            <v>Ejes 1045</v>
          </cell>
          <cell r="D4197" t="str">
            <v>1.4.05.04 | Perfilería</v>
          </cell>
          <cell r="E4197" t="str">
            <v>PLANTA</v>
          </cell>
          <cell r="F4197">
            <v>7.02</v>
          </cell>
          <cell r="G4197" t="str">
            <v>Metros</v>
          </cell>
          <cell r="H4197" t="str">
            <v>Metros</v>
          </cell>
          <cell r="K4197">
            <v>38</v>
          </cell>
          <cell r="L4197">
            <v>0</v>
          </cell>
          <cell r="M4197" t="str">
            <v>Elementos sin Marca</v>
          </cell>
          <cell r="O4197">
            <v>3</v>
          </cell>
          <cell r="P4197">
            <v>0</v>
          </cell>
          <cell r="Q4197">
            <v>3</v>
          </cell>
          <cell r="R4197" t="str">
            <v>4</v>
          </cell>
          <cell r="S4197">
            <v>217534</v>
          </cell>
        </row>
        <row r="4198">
          <cell r="A4198" t="str">
            <v>EJE-1045-2</v>
          </cell>
          <cell r="B4198" t="str">
            <v>EJE SAE 1045 Ø 2" ( 50.80 MM )</v>
          </cell>
          <cell r="C4198" t="str">
            <v>Ejes 1045</v>
          </cell>
          <cell r="D4198" t="str">
            <v>1.4.05.04 | Perfilería</v>
          </cell>
          <cell r="E4198" t="str">
            <v>Planta 1</v>
          </cell>
          <cell r="F4198">
            <v>13.57</v>
          </cell>
          <cell r="G4198" t="str">
            <v>Metros</v>
          </cell>
          <cell r="H4198" t="str">
            <v>Metros</v>
          </cell>
          <cell r="K4198">
            <v>16</v>
          </cell>
          <cell r="L4198">
            <v>0</v>
          </cell>
          <cell r="M4198" t="str">
            <v>Elementos sin Marca</v>
          </cell>
          <cell r="O4198">
            <v>6</v>
          </cell>
          <cell r="P4198">
            <v>0</v>
          </cell>
          <cell r="Q4198">
            <v>6</v>
          </cell>
          <cell r="R4198" t="str">
            <v>4</v>
          </cell>
          <cell r="S4198">
            <v>120600</v>
          </cell>
        </row>
        <row r="4199">
          <cell r="A4199" t="str">
            <v>EJE-SAE.1045.203.2</v>
          </cell>
          <cell r="B4199" t="str">
            <v>EJE SAE 1045 Ø 203.2 MM</v>
          </cell>
          <cell r="C4199" t="str">
            <v>Ejes 1045</v>
          </cell>
          <cell r="D4199" t="str">
            <v>1.4.05.04 | Perfilería</v>
          </cell>
          <cell r="F4199">
            <v>0</v>
          </cell>
          <cell r="G4199" t="str">
            <v>Metros</v>
          </cell>
          <cell r="H4199" t="str">
            <v>Metros</v>
          </cell>
          <cell r="K4199">
            <v>254.5</v>
          </cell>
          <cell r="L4199">
            <v>0</v>
          </cell>
          <cell r="M4199" t="str">
            <v>Elementos sin Marca</v>
          </cell>
          <cell r="O4199">
            <v>0</v>
          </cell>
          <cell r="P4199">
            <v>0</v>
          </cell>
          <cell r="S4199">
            <v>1461464.83</v>
          </cell>
        </row>
        <row r="4200">
          <cell r="A4200" t="str">
            <v>EJE-1045-210MM</v>
          </cell>
          <cell r="B4200" t="str">
            <v>EJE SAE 1045 Ø 210 MM</v>
          </cell>
          <cell r="C4200" t="str">
            <v>Ejes 1045</v>
          </cell>
          <cell r="D4200" t="str">
            <v>1.4.05.04 | Perfilería</v>
          </cell>
          <cell r="E4200" t="str">
            <v>Planta 1</v>
          </cell>
          <cell r="F4200">
            <v>0.09</v>
          </cell>
          <cell r="G4200" t="str">
            <v>Metros</v>
          </cell>
          <cell r="H4200" t="str">
            <v>Metros</v>
          </cell>
          <cell r="K4200">
            <v>272</v>
          </cell>
          <cell r="L4200">
            <v>0</v>
          </cell>
          <cell r="M4200" t="str">
            <v>Elementos sin Marca</v>
          </cell>
          <cell r="O4200">
            <v>0</v>
          </cell>
          <cell r="P4200">
            <v>0</v>
          </cell>
          <cell r="S4200">
            <v>3086666.67</v>
          </cell>
        </row>
        <row r="4201">
          <cell r="A4201" t="str">
            <v>EJE-1045-230MM</v>
          </cell>
          <cell r="B4201" t="str">
            <v>EJE SAE 1045 Ø 230 MM</v>
          </cell>
          <cell r="C4201" t="str">
            <v>Ejes 1045</v>
          </cell>
          <cell r="D4201" t="str">
            <v>1.4.05.04 | Perfilería</v>
          </cell>
          <cell r="F4201">
            <v>0</v>
          </cell>
          <cell r="G4201" t="str">
            <v>Metros</v>
          </cell>
          <cell r="H4201" t="str">
            <v>Metros</v>
          </cell>
          <cell r="K4201">
            <v>326</v>
          </cell>
          <cell r="L4201">
            <v>0</v>
          </cell>
          <cell r="M4201" t="str">
            <v>Elementos sin Marca</v>
          </cell>
          <cell r="O4201">
            <v>0</v>
          </cell>
          <cell r="P4201">
            <v>0</v>
          </cell>
          <cell r="S4201">
            <v>3727500</v>
          </cell>
        </row>
        <row r="4202">
          <cell r="A4202" t="str">
            <v>EJE-104.5X231.4</v>
          </cell>
          <cell r="B4202" t="str">
            <v>EJE SAE 1045 Ø 231.4 MM</v>
          </cell>
          <cell r="C4202" t="str">
            <v>Ejes 1045</v>
          </cell>
          <cell r="D4202" t="str">
            <v>1.4.05.04 | Perfilería</v>
          </cell>
          <cell r="F4202">
            <v>0</v>
          </cell>
          <cell r="G4202" t="str">
            <v>Metros</v>
          </cell>
          <cell r="H4202" t="str">
            <v>Metros</v>
          </cell>
          <cell r="K4202">
            <v>348.47</v>
          </cell>
          <cell r="L4202">
            <v>0</v>
          </cell>
          <cell r="M4202" t="str">
            <v>Elementos sin Marca</v>
          </cell>
          <cell r="O4202">
            <v>0</v>
          </cell>
          <cell r="P4202">
            <v>0</v>
          </cell>
          <cell r="S4202">
            <v>1725000</v>
          </cell>
        </row>
        <row r="4203">
          <cell r="A4203" t="str">
            <v>EJE-1045-255MM</v>
          </cell>
          <cell r="B4203" t="str">
            <v>EJE SAE 1045 Ø 255 MM</v>
          </cell>
          <cell r="C4203" t="str">
            <v>Ejes 1045</v>
          </cell>
          <cell r="D4203" t="str">
            <v>1.4.05.04 | Perfilería</v>
          </cell>
          <cell r="F4203">
            <v>0</v>
          </cell>
          <cell r="G4203" t="str">
            <v>Metros</v>
          </cell>
          <cell r="H4203" t="str">
            <v>Metros</v>
          </cell>
          <cell r="K4203">
            <v>0</v>
          </cell>
          <cell r="L4203">
            <v>0</v>
          </cell>
          <cell r="M4203" t="str">
            <v>Elementos sin Marca</v>
          </cell>
          <cell r="O4203">
            <v>0</v>
          </cell>
          <cell r="P4203">
            <v>0</v>
          </cell>
          <cell r="S4203">
            <v>1616519.44</v>
          </cell>
        </row>
        <row r="4204">
          <cell r="A4204" t="str">
            <v>EJE-1045-280MM</v>
          </cell>
          <cell r="B4204" t="str">
            <v>EJE SAE 1045 Ø 280 MM</v>
          </cell>
          <cell r="C4204" t="str">
            <v>Ejes 1045</v>
          </cell>
          <cell r="D4204" t="str">
            <v>1.4.05.04 | Perfilería</v>
          </cell>
          <cell r="E4204" t="str">
            <v>Planta 1</v>
          </cell>
          <cell r="F4204">
            <v>0</v>
          </cell>
          <cell r="G4204" t="str">
            <v>Metros</v>
          </cell>
          <cell r="H4204" t="str">
            <v>Metros</v>
          </cell>
          <cell r="K4204">
            <v>483</v>
          </cell>
          <cell r="L4204">
            <v>0</v>
          </cell>
          <cell r="M4204" t="str">
            <v>Elementos sin Marca</v>
          </cell>
          <cell r="O4204">
            <v>0</v>
          </cell>
          <cell r="P4204">
            <v>0</v>
          </cell>
          <cell r="S4204">
            <v>5266666.67</v>
          </cell>
        </row>
        <row r="4205">
          <cell r="A4205" t="str">
            <v>EJE-1045-3 1/2</v>
          </cell>
          <cell r="B4205" t="str">
            <v>EJE SAE 1045 Ø 3 1/2" ( 88.90 MM )</v>
          </cell>
          <cell r="C4205" t="str">
            <v>Ejes 1045</v>
          </cell>
          <cell r="D4205" t="str">
            <v>1.4.05.04 | Perfilería</v>
          </cell>
          <cell r="E4205" t="str">
            <v>Planta 1</v>
          </cell>
          <cell r="F4205">
            <v>2.4350000000000001</v>
          </cell>
          <cell r="G4205" t="str">
            <v>Metros</v>
          </cell>
          <cell r="H4205" t="str">
            <v>Metros</v>
          </cell>
          <cell r="K4205">
            <v>62</v>
          </cell>
          <cell r="L4205">
            <v>0</v>
          </cell>
          <cell r="M4205" t="str">
            <v>Elementos sin Marca</v>
          </cell>
          <cell r="O4205">
            <v>1</v>
          </cell>
          <cell r="P4205">
            <v>0</v>
          </cell>
          <cell r="Q4205">
            <v>1</v>
          </cell>
          <cell r="R4205" t="str">
            <v>4</v>
          </cell>
          <cell r="S4205">
            <v>396607.14</v>
          </cell>
        </row>
        <row r="4206">
          <cell r="A4206" t="str">
            <v>EJE-1045-3 1/4</v>
          </cell>
          <cell r="B4206" t="str">
            <v>EJE SAE 1045 Ø 3 1/4" ( 82.55 MM )</v>
          </cell>
          <cell r="C4206" t="str">
            <v>Ejes 1045</v>
          </cell>
          <cell r="D4206" t="str">
            <v>1.4.05.04 | Perfilería</v>
          </cell>
          <cell r="E4206" t="str">
            <v>Planta 1</v>
          </cell>
          <cell r="F4206">
            <v>4.8</v>
          </cell>
          <cell r="G4206" t="str">
            <v>Metros</v>
          </cell>
          <cell r="H4206" t="str">
            <v>Metros</v>
          </cell>
          <cell r="K4206">
            <v>49</v>
          </cell>
          <cell r="L4206">
            <v>0</v>
          </cell>
          <cell r="M4206" t="str">
            <v>Elementos sin Marca</v>
          </cell>
          <cell r="O4206">
            <v>2</v>
          </cell>
          <cell r="P4206">
            <v>0</v>
          </cell>
          <cell r="Q4206">
            <v>3</v>
          </cell>
          <cell r="R4206" t="str">
            <v>4</v>
          </cell>
          <cell r="S4206">
            <v>253952.52</v>
          </cell>
        </row>
        <row r="4207">
          <cell r="A4207" t="str">
            <v>EJE-SEA.1045.3.3/4</v>
          </cell>
          <cell r="B4207" t="str">
            <v>EJE SAE 1045 Ø 3 3/4" (95.25 MM)</v>
          </cell>
          <cell r="C4207" t="str">
            <v>Ejes 1045</v>
          </cell>
          <cell r="D4207" t="str">
            <v>1.4.05.04 | Perfilería</v>
          </cell>
          <cell r="F4207">
            <v>0</v>
          </cell>
          <cell r="G4207" t="str">
            <v>Metros</v>
          </cell>
          <cell r="H4207" t="str">
            <v>Metros</v>
          </cell>
          <cell r="K4207">
            <v>0</v>
          </cell>
          <cell r="L4207">
            <v>0</v>
          </cell>
          <cell r="M4207" t="str">
            <v>Elementos sin Marca</v>
          </cell>
          <cell r="O4207">
            <v>0</v>
          </cell>
          <cell r="P4207">
            <v>0</v>
          </cell>
          <cell r="S4207">
            <v>280336.5</v>
          </cell>
        </row>
        <row r="4208">
          <cell r="A4208" t="str">
            <v>EJE-1045-3</v>
          </cell>
          <cell r="B4208" t="str">
            <v>EJE SAE 1045 Ø 3" ( 76.20 MM )</v>
          </cell>
          <cell r="C4208" t="str">
            <v>Ejes 1045</v>
          </cell>
          <cell r="D4208" t="str">
            <v>1.4.05.04 | Perfilería</v>
          </cell>
          <cell r="E4208" t="str">
            <v>PLANTA</v>
          </cell>
          <cell r="F4208">
            <v>3.29</v>
          </cell>
          <cell r="G4208" t="str">
            <v>Metros</v>
          </cell>
          <cell r="H4208" t="str">
            <v>Metros</v>
          </cell>
          <cell r="K4208">
            <v>36</v>
          </cell>
          <cell r="L4208">
            <v>0</v>
          </cell>
          <cell r="M4208" t="str">
            <v>Elementos sin Marca</v>
          </cell>
          <cell r="O4208">
            <v>1</v>
          </cell>
          <cell r="P4208">
            <v>0</v>
          </cell>
          <cell r="Q4208">
            <v>1</v>
          </cell>
          <cell r="R4208" t="str">
            <v>4</v>
          </cell>
          <cell r="S4208">
            <v>276500</v>
          </cell>
        </row>
        <row r="4209">
          <cell r="A4209" t="str">
            <v>EJE-1045-3/4</v>
          </cell>
          <cell r="B4209" t="str">
            <v>EJE SAE 1045 Ø 3/4" ( 19.05 MM )</v>
          </cell>
          <cell r="C4209" t="str">
            <v>Ejes 1045</v>
          </cell>
          <cell r="D4209" t="str">
            <v>1.4.05.04 | Perfilería</v>
          </cell>
          <cell r="E4209" t="str">
            <v>PLANTA</v>
          </cell>
          <cell r="F4209">
            <v>14.31</v>
          </cell>
          <cell r="G4209" t="str">
            <v>Metros</v>
          </cell>
          <cell r="H4209" t="str">
            <v>Metros</v>
          </cell>
          <cell r="K4209">
            <v>2</v>
          </cell>
          <cell r="L4209">
            <v>0</v>
          </cell>
          <cell r="M4209" t="str">
            <v>Elementos sin Marca</v>
          </cell>
          <cell r="O4209">
            <v>6</v>
          </cell>
          <cell r="P4209">
            <v>0</v>
          </cell>
          <cell r="Q4209">
            <v>6</v>
          </cell>
          <cell r="R4209" t="str">
            <v>4</v>
          </cell>
          <cell r="S4209">
            <v>16150</v>
          </cell>
        </row>
        <row r="4210">
          <cell r="A4210" t="str">
            <v>EJE-1045-3/8</v>
          </cell>
          <cell r="B4210" t="str">
            <v>EJE SAE 1045 Ø 3/8" ( 9.52 MM )</v>
          </cell>
          <cell r="C4210" t="str">
            <v>Ejes 1045</v>
          </cell>
          <cell r="D4210" t="str">
            <v>1.4.05.04 | Perfilería</v>
          </cell>
          <cell r="F4210">
            <v>0</v>
          </cell>
          <cell r="G4210" t="str">
            <v>Metros</v>
          </cell>
          <cell r="H4210" t="str">
            <v>Metros</v>
          </cell>
          <cell r="K4210">
            <v>1</v>
          </cell>
          <cell r="L4210">
            <v>0</v>
          </cell>
          <cell r="M4210" t="str">
            <v>Elementos sin Marca</v>
          </cell>
          <cell r="O4210">
            <v>0</v>
          </cell>
          <cell r="P4210">
            <v>0</v>
          </cell>
          <cell r="S4210">
            <v>53125</v>
          </cell>
        </row>
        <row r="4211">
          <cell r="A4211" t="str">
            <v>EJE-1045-4 1/2</v>
          </cell>
          <cell r="B4211" t="str">
            <v>EJE SAE 1045 Ø 4 1/2" ( 114.30 MM )</v>
          </cell>
          <cell r="C4211" t="str">
            <v>Ejes 1045</v>
          </cell>
          <cell r="D4211" t="str">
            <v>1.4.05.04 | Perfilería</v>
          </cell>
          <cell r="E4211" t="str">
            <v>Planta 1</v>
          </cell>
          <cell r="F4211">
            <v>1.57</v>
          </cell>
          <cell r="G4211" t="str">
            <v>Metros</v>
          </cell>
          <cell r="H4211" t="str">
            <v>Metros</v>
          </cell>
          <cell r="K4211">
            <v>103</v>
          </cell>
          <cell r="L4211">
            <v>0</v>
          </cell>
          <cell r="M4211" t="str">
            <v>Elementos sin Marca</v>
          </cell>
          <cell r="O4211">
            <v>0</v>
          </cell>
          <cell r="P4211">
            <v>0</v>
          </cell>
          <cell r="S4211">
            <v>626744.18999999994</v>
          </cell>
        </row>
        <row r="4212">
          <cell r="A4212" t="str">
            <v>EJE-SAE.104541/4</v>
          </cell>
          <cell r="B4212" t="str">
            <v>EJE SAE 1045 Ø 4 1/4" ( 107.95 MM )</v>
          </cell>
          <cell r="C4212" t="str">
            <v>Ejes 1045</v>
          </cell>
          <cell r="D4212" t="str">
            <v>1.4.05.04 | Perfilería</v>
          </cell>
          <cell r="E4212" t="str">
            <v>Planta 1</v>
          </cell>
          <cell r="F4212">
            <v>0</v>
          </cell>
          <cell r="G4212" t="str">
            <v>Metros</v>
          </cell>
          <cell r="H4212" t="str">
            <v>Metros</v>
          </cell>
          <cell r="K4212">
            <v>71.875</v>
          </cell>
          <cell r="L4212">
            <v>0</v>
          </cell>
          <cell r="M4212" t="str">
            <v>Elementos sin Marca</v>
          </cell>
          <cell r="O4212">
            <v>0</v>
          </cell>
          <cell r="P4212">
            <v>0</v>
          </cell>
          <cell r="S4212">
            <v>623664.6</v>
          </cell>
        </row>
        <row r="4213">
          <cell r="A4213" t="str">
            <v>EJE-SAE.1045.120MM</v>
          </cell>
          <cell r="B4213" t="str">
            <v>EJE SAE 1045 Ø 4 3/4 ( 120.65 MM )</v>
          </cell>
          <cell r="C4213" t="str">
            <v>Ejes 1045</v>
          </cell>
          <cell r="D4213" t="str">
            <v>1.4.05.04 | Perfilería</v>
          </cell>
          <cell r="F4213">
            <v>0</v>
          </cell>
          <cell r="G4213" t="str">
            <v>Metros</v>
          </cell>
          <cell r="H4213" t="str">
            <v>Metros</v>
          </cell>
          <cell r="K4213">
            <v>89.668000000000006</v>
          </cell>
          <cell r="L4213">
            <v>0</v>
          </cell>
          <cell r="M4213" t="str">
            <v>Elementos sin Marca</v>
          </cell>
          <cell r="O4213">
            <v>0</v>
          </cell>
          <cell r="P4213">
            <v>0</v>
          </cell>
          <cell r="S4213">
            <v>1130000</v>
          </cell>
        </row>
        <row r="4214">
          <cell r="A4214" t="str">
            <v>EJE-1045-4</v>
          </cell>
          <cell r="B4214" t="str">
            <v>EJE SAE 1045 Ø 4" ( 101.60 MM )</v>
          </cell>
          <cell r="C4214" t="str">
            <v>Ejes 1045</v>
          </cell>
          <cell r="D4214" t="str">
            <v>1.4.05.04 | Perfilería</v>
          </cell>
          <cell r="E4214" t="str">
            <v>Planta 1</v>
          </cell>
          <cell r="F4214">
            <v>4.08</v>
          </cell>
          <cell r="G4214" t="str">
            <v>Metros</v>
          </cell>
          <cell r="H4214" t="str">
            <v>Metros</v>
          </cell>
          <cell r="K4214">
            <v>64</v>
          </cell>
          <cell r="L4214">
            <v>0</v>
          </cell>
          <cell r="M4214" t="str">
            <v>Elementos sin Marca</v>
          </cell>
          <cell r="O4214">
            <v>1</v>
          </cell>
          <cell r="P4214">
            <v>0</v>
          </cell>
          <cell r="Q4214">
            <v>1</v>
          </cell>
          <cell r="R4214" t="str">
            <v>4</v>
          </cell>
          <cell r="S4214">
            <v>586000</v>
          </cell>
        </row>
        <row r="4215">
          <cell r="A4215" t="str">
            <v>EJE-104.5.5.1/2</v>
          </cell>
          <cell r="B4215" t="str">
            <v>EJE SAE 1045 Ø 5 1/2" (139.7 MM)</v>
          </cell>
          <cell r="C4215" t="str">
            <v>Ejes 1045</v>
          </cell>
          <cell r="D4215" t="str">
            <v>1.4.05.04 | Perfilería</v>
          </cell>
          <cell r="E4215" t="str">
            <v>Planta 1</v>
          </cell>
          <cell r="F4215">
            <v>0</v>
          </cell>
          <cell r="G4215" t="str">
            <v>Metros</v>
          </cell>
          <cell r="H4215" t="str">
            <v>Metros</v>
          </cell>
          <cell r="K4215">
            <v>0</v>
          </cell>
          <cell r="L4215">
            <v>0</v>
          </cell>
          <cell r="M4215" t="str">
            <v>Elementos sin Marca</v>
          </cell>
          <cell r="O4215">
            <v>0</v>
          </cell>
          <cell r="P4215">
            <v>0</v>
          </cell>
          <cell r="S4215">
            <v>1046667</v>
          </cell>
        </row>
        <row r="4216">
          <cell r="A4216" t="str">
            <v>EJE-104.5.3/4</v>
          </cell>
          <cell r="B4216" t="str">
            <v>EJE SAE 1045 Ø 5 3/4" ( 146.05 MM )</v>
          </cell>
          <cell r="C4216" t="str">
            <v>Ejes 1045</v>
          </cell>
          <cell r="D4216" t="str">
            <v>1.4.05.04 | Perfilería</v>
          </cell>
          <cell r="F4216">
            <v>0</v>
          </cell>
          <cell r="G4216" t="str">
            <v>Metros</v>
          </cell>
          <cell r="H4216" t="str">
            <v>Metros</v>
          </cell>
          <cell r="K4216">
            <v>0</v>
          </cell>
          <cell r="L4216">
            <v>0</v>
          </cell>
          <cell r="M4216" t="str">
            <v>Elementos sin Marca</v>
          </cell>
          <cell r="O4216">
            <v>0</v>
          </cell>
          <cell r="P4216">
            <v>0</v>
          </cell>
        </row>
        <row r="4217">
          <cell r="A4217" t="str">
            <v>EJE-1045-5</v>
          </cell>
          <cell r="B4217" t="str">
            <v>EJE SAE 1045 Ø 5" ( 127 MM )</v>
          </cell>
          <cell r="C4217" t="str">
            <v>Ejes 1045</v>
          </cell>
          <cell r="D4217" t="str">
            <v>1.4.05.04 | Perfilería</v>
          </cell>
          <cell r="E4217" t="str">
            <v>Planta 1</v>
          </cell>
          <cell r="F4217">
            <v>0.86240000000000006</v>
          </cell>
          <cell r="G4217" t="str">
            <v>Metros</v>
          </cell>
          <cell r="H4217" t="str">
            <v>Metros</v>
          </cell>
          <cell r="K4217">
            <v>99</v>
          </cell>
          <cell r="L4217">
            <v>0</v>
          </cell>
          <cell r="M4217" t="str">
            <v>Elementos sin Marca</v>
          </cell>
          <cell r="O4217">
            <v>0</v>
          </cell>
          <cell r="P4217">
            <v>0</v>
          </cell>
          <cell r="S4217">
            <v>805000</v>
          </cell>
        </row>
        <row r="4218">
          <cell r="A4218" t="str">
            <v>EJE-1045-5/16</v>
          </cell>
          <cell r="B4218" t="str">
            <v>EJE SAE 1045 Ø 5/16" ( 7.93 MM )</v>
          </cell>
          <cell r="C4218" t="str">
            <v>Ejes 1045</v>
          </cell>
          <cell r="D4218" t="str">
            <v>1.4.05.04 | Perfilería</v>
          </cell>
          <cell r="F4218">
            <v>3.11</v>
          </cell>
          <cell r="G4218" t="str">
            <v>Metros</v>
          </cell>
          <cell r="H4218" t="str">
            <v>Metros</v>
          </cell>
          <cell r="K4218">
            <v>0.39</v>
          </cell>
          <cell r="L4218">
            <v>0</v>
          </cell>
          <cell r="M4218" t="str">
            <v>Elementos sin Marca</v>
          </cell>
          <cell r="O4218">
            <v>0</v>
          </cell>
          <cell r="P4218">
            <v>0</v>
          </cell>
          <cell r="S4218">
            <v>2793</v>
          </cell>
        </row>
        <row r="4219">
          <cell r="A4219" t="str">
            <v>EJE-1045-5/8</v>
          </cell>
          <cell r="B4219" t="str">
            <v>EJE SAE 1045 Ø 5/8" ( 15.87 MM )</v>
          </cell>
          <cell r="C4219" t="str">
            <v>Ejes 1045</v>
          </cell>
          <cell r="D4219" t="str">
            <v>1.4.05.04 | Perfilería</v>
          </cell>
          <cell r="E4219" t="str">
            <v>PLANTA</v>
          </cell>
          <cell r="F4219">
            <v>186.45699999999999</v>
          </cell>
          <cell r="G4219" t="str">
            <v>Metros</v>
          </cell>
          <cell r="H4219" t="str">
            <v>Metros</v>
          </cell>
          <cell r="K4219">
            <v>2</v>
          </cell>
          <cell r="L4219">
            <v>0</v>
          </cell>
          <cell r="M4219" t="str">
            <v>Elementos sin Marca</v>
          </cell>
          <cell r="O4219">
            <v>20</v>
          </cell>
          <cell r="P4219">
            <v>0</v>
          </cell>
          <cell r="Q4219">
            <v>90</v>
          </cell>
          <cell r="R4219" t="str">
            <v>4</v>
          </cell>
          <cell r="S4219">
            <v>11220</v>
          </cell>
        </row>
        <row r="4220">
          <cell r="A4220" t="str">
            <v>EJE-104.5X6.1/2</v>
          </cell>
          <cell r="B4220" t="str">
            <v>EJE SAE 1045 Ø 6 1/2" ( 165.10 MM )</v>
          </cell>
          <cell r="C4220" t="str">
            <v>Ejes 1045</v>
          </cell>
          <cell r="D4220" t="str">
            <v>1.4.05.04 | Perfilería</v>
          </cell>
          <cell r="E4220" t="str">
            <v>Planta 1</v>
          </cell>
          <cell r="F4220">
            <v>0.19</v>
          </cell>
          <cell r="G4220" t="str">
            <v>Metros</v>
          </cell>
          <cell r="H4220" t="str">
            <v>Metros</v>
          </cell>
          <cell r="K4220">
            <v>169</v>
          </cell>
          <cell r="L4220">
            <v>0</v>
          </cell>
          <cell r="M4220" t="str">
            <v>Elementos sin Marca</v>
          </cell>
          <cell r="O4220">
            <v>0</v>
          </cell>
          <cell r="P4220">
            <v>0</v>
          </cell>
          <cell r="S4220">
            <v>1682727.27</v>
          </cell>
        </row>
        <row r="4221">
          <cell r="A4221" t="str">
            <v>EJE-104.5.06</v>
          </cell>
          <cell r="B4221" t="str">
            <v>EJE SAE 1045 Ø 6" ( 152.40 MM )</v>
          </cell>
          <cell r="C4221" t="str">
            <v>Ejes 1045</v>
          </cell>
          <cell r="D4221" t="str">
            <v>1.4.05.04 | Perfilería</v>
          </cell>
          <cell r="E4221" t="str">
            <v>PLANTA 1</v>
          </cell>
          <cell r="F4221">
            <v>0.16</v>
          </cell>
          <cell r="G4221" t="str">
            <v>Metros</v>
          </cell>
          <cell r="H4221" t="str">
            <v>Metros</v>
          </cell>
          <cell r="K4221">
            <v>182</v>
          </cell>
          <cell r="L4221">
            <v>0</v>
          </cell>
          <cell r="M4221" t="str">
            <v>Elementos sin Marca</v>
          </cell>
          <cell r="O4221">
            <v>0</v>
          </cell>
          <cell r="P4221">
            <v>0</v>
          </cell>
          <cell r="S4221">
            <v>1087551.02</v>
          </cell>
        </row>
        <row r="4222">
          <cell r="A4222" t="str">
            <v>EJE-SAE.1045.7.1/2</v>
          </cell>
          <cell r="B4222" t="str">
            <v>EJE SAE 1045 Ø 7 1/2" ( 190.50 MM )</v>
          </cell>
          <cell r="C4222" t="str">
            <v>Ejes 1045</v>
          </cell>
          <cell r="D4222" t="str">
            <v>1.4.05.04 | Perfilería</v>
          </cell>
          <cell r="F4222">
            <v>0</v>
          </cell>
          <cell r="G4222" t="str">
            <v>Metros</v>
          </cell>
          <cell r="H4222" t="str">
            <v>Metros</v>
          </cell>
          <cell r="K4222">
            <v>225.77</v>
          </cell>
          <cell r="L4222">
            <v>0</v>
          </cell>
          <cell r="M4222" t="str">
            <v>Elementos sin Marca</v>
          </cell>
          <cell r="O4222">
            <v>0</v>
          </cell>
          <cell r="P4222">
            <v>0</v>
          </cell>
          <cell r="S4222">
            <v>2575000</v>
          </cell>
        </row>
        <row r="4223">
          <cell r="A4223" t="str">
            <v>EJE-1045-7</v>
          </cell>
          <cell r="B4223" t="str">
            <v>EJE SAE 1045 Ø 7" ( 177.80 MM )</v>
          </cell>
          <cell r="C4223" t="str">
            <v>Ejes 1045</v>
          </cell>
          <cell r="D4223" t="str">
            <v>1.4.05.04 | Perfilería</v>
          </cell>
          <cell r="E4223" t="str">
            <v>Planta 1</v>
          </cell>
          <cell r="F4223">
            <v>0</v>
          </cell>
          <cell r="G4223" t="str">
            <v>Metros</v>
          </cell>
          <cell r="H4223" t="str">
            <v>Metros</v>
          </cell>
          <cell r="K4223">
            <v>248</v>
          </cell>
          <cell r="L4223">
            <v>0</v>
          </cell>
          <cell r="M4223" t="str">
            <v>Elementos sin Marca</v>
          </cell>
          <cell r="O4223">
            <v>0</v>
          </cell>
          <cell r="P4223">
            <v>0</v>
          </cell>
          <cell r="S4223">
            <v>2290000</v>
          </cell>
        </row>
        <row r="4224">
          <cell r="A4224" t="str">
            <v>EJE-1045-7/8</v>
          </cell>
          <cell r="B4224" t="str">
            <v>EJE SAE 1045 Ø 7/8" ( 22.22 MM )</v>
          </cell>
          <cell r="C4224" t="str">
            <v>Ejes 1045</v>
          </cell>
          <cell r="D4224" t="str">
            <v>1.4.05.04 | Perfilería</v>
          </cell>
          <cell r="E4224" t="str">
            <v>PLANTA 1</v>
          </cell>
          <cell r="F4224">
            <v>4.09</v>
          </cell>
          <cell r="G4224" t="str">
            <v>Metros</v>
          </cell>
          <cell r="H4224" t="str">
            <v>Metros</v>
          </cell>
          <cell r="K4224">
            <v>3</v>
          </cell>
          <cell r="L4224">
            <v>0</v>
          </cell>
          <cell r="M4224" t="str">
            <v>Elementos sin Marca</v>
          </cell>
          <cell r="O4224">
            <v>1</v>
          </cell>
          <cell r="P4224">
            <v>0</v>
          </cell>
          <cell r="Q4224">
            <v>3</v>
          </cell>
          <cell r="R4224" t="str">
            <v>4</v>
          </cell>
          <cell r="S4224">
            <v>23100</v>
          </cell>
        </row>
        <row r="4225">
          <cell r="A4225" t="str">
            <v>EJE-SAE.8.1/2</v>
          </cell>
          <cell r="B4225" t="str">
            <v>EJE SAE 1045 Ø 8 1/2 " ( 215.9 MM )</v>
          </cell>
          <cell r="C4225" t="str">
            <v>Ejes 1045</v>
          </cell>
          <cell r="D4225" t="str">
            <v>1.4.05.04 | Perfilería</v>
          </cell>
          <cell r="F4225">
            <v>0</v>
          </cell>
          <cell r="G4225" t="str">
            <v>Metros</v>
          </cell>
          <cell r="H4225" t="str">
            <v>Metros</v>
          </cell>
          <cell r="K4225">
            <v>287.13499999999999</v>
          </cell>
          <cell r="L4225">
            <v>0</v>
          </cell>
          <cell r="M4225" t="str">
            <v>Elementos sin Marca</v>
          </cell>
          <cell r="O4225">
            <v>0</v>
          </cell>
          <cell r="P4225">
            <v>0</v>
          </cell>
          <cell r="S4225">
            <v>4658000</v>
          </cell>
        </row>
        <row r="4226">
          <cell r="A4226" t="str">
            <v>EJE-1045-8</v>
          </cell>
          <cell r="B4226" t="str">
            <v>EJE SAE 1045 Ø 8" ( 203.20 MM )</v>
          </cell>
          <cell r="C4226" t="str">
            <v>Ejes 1045</v>
          </cell>
          <cell r="D4226" t="str">
            <v>1.4.05.04 | Perfilería</v>
          </cell>
          <cell r="E4226" t="str">
            <v>PLANTA</v>
          </cell>
          <cell r="F4226">
            <v>0.26</v>
          </cell>
          <cell r="G4226" t="str">
            <v>Metros</v>
          </cell>
          <cell r="H4226" t="str">
            <v>Metros</v>
          </cell>
          <cell r="K4226">
            <v>255</v>
          </cell>
          <cell r="L4226">
            <v>0</v>
          </cell>
          <cell r="M4226" t="str">
            <v>Elementos sin Marca</v>
          </cell>
          <cell r="O4226">
            <v>0</v>
          </cell>
          <cell r="P4226">
            <v>0</v>
          </cell>
          <cell r="S4226">
            <v>1955555.56</v>
          </cell>
        </row>
        <row r="4227">
          <cell r="A4227" t="str">
            <v>EJE-1045-85MM</v>
          </cell>
          <cell r="B4227" t="str">
            <v>EJE SAE 1045 Ø 85 MM</v>
          </cell>
          <cell r="C4227" t="str">
            <v>Ejes 1045</v>
          </cell>
          <cell r="D4227" t="str">
            <v>1.4.05.04 | Perfilería</v>
          </cell>
          <cell r="F4227">
            <v>0</v>
          </cell>
          <cell r="G4227" t="str">
            <v>Metros</v>
          </cell>
          <cell r="H4227" t="str">
            <v>Metros</v>
          </cell>
          <cell r="K4227">
            <v>45</v>
          </cell>
          <cell r="L4227">
            <v>0</v>
          </cell>
          <cell r="M4227" t="str">
            <v>Elementos sin Marca</v>
          </cell>
          <cell r="O4227">
            <v>0</v>
          </cell>
          <cell r="P4227">
            <v>0</v>
          </cell>
          <cell r="S4227">
            <v>172827.27</v>
          </cell>
        </row>
        <row r="4228">
          <cell r="A4228" t="str">
            <v>EJE-104.9"</v>
          </cell>
          <cell r="B4228" t="str">
            <v>EJE SAE 1045 Ø 9" ( 228.60 MM )</v>
          </cell>
          <cell r="C4228" t="str">
            <v>Ejes 1045</v>
          </cell>
          <cell r="D4228" t="str">
            <v>1.4.05.04 | Perfilería</v>
          </cell>
          <cell r="E4228" t="str">
            <v>Planta 1</v>
          </cell>
          <cell r="F4228">
            <v>0.18</v>
          </cell>
          <cell r="G4228" t="str">
            <v>Metros</v>
          </cell>
          <cell r="H4228" t="str">
            <v>Metros</v>
          </cell>
          <cell r="K4228">
            <v>321.89999999999998</v>
          </cell>
          <cell r="L4228">
            <v>0</v>
          </cell>
          <cell r="M4228" t="str">
            <v>Elementos sin Marca</v>
          </cell>
          <cell r="O4228">
            <v>0</v>
          </cell>
          <cell r="P4228">
            <v>0</v>
          </cell>
          <cell r="S4228">
            <v>3460200</v>
          </cell>
        </row>
        <row r="4229">
          <cell r="A4229" t="str">
            <v>EJE-1045-95MM</v>
          </cell>
          <cell r="B4229" t="str">
            <v>EJE SAE 1045 Ø 95 MM</v>
          </cell>
          <cell r="C4229" t="str">
            <v>Ejes 1045</v>
          </cell>
          <cell r="D4229" t="str">
            <v>1.4.05.04 | Perfilería</v>
          </cell>
          <cell r="F4229">
            <v>0</v>
          </cell>
          <cell r="G4229" t="str">
            <v>Metros</v>
          </cell>
          <cell r="H4229" t="str">
            <v>Metros</v>
          </cell>
          <cell r="K4229">
            <v>0</v>
          </cell>
          <cell r="L4229">
            <v>0</v>
          </cell>
          <cell r="M4229" t="str">
            <v>Elementos sin Marca</v>
          </cell>
          <cell r="O4229">
            <v>0</v>
          </cell>
          <cell r="P4229">
            <v>0</v>
          </cell>
          <cell r="S4229">
            <v>332646.96999999997</v>
          </cell>
        </row>
        <row r="4230">
          <cell r="A4230" t="str">
            <v>EJE-4140-1 1/2</v>
          </cell>
          <cell r="B4230" t="str">
            <v>EJE SAE 4140 Ø 1 1/2" ( 38.10 MM )</v>
          </cell>
          <cell r="C4230" t="str">
            <v>Ejes 4140</v>
          </cell>
          <cell r="D4230" t="str">
            <v>1.4.05.04 | Perfilería</v>
          </cell>
          <cell r="F4230">
            <v>0</v>
          </cell>
          <cell r="G4230" t="str">
            <v>Metros</v>
          </cell>
          <cell r="H4230" t="str">
            <v>Metros</v>
          </cell>
          <cell r="K4230">
            <v>9</v>
          </cell>
          <cell r="L4230">
            <v>0</v>
          </cell>
          <cell r="M4230" t="str">
            <v>Elementos sin Marca</v>
          </cell>
          <cell r="O4230">
            <v>0</v>
          </cell>
          <cell r="P4230">
            <v>0</v>
          </cell>
          <cell r="S4230">
            <v>84266.67</v>
          </cell>
        </row>
        <row r="4231">
          <cell r="A4231" t="str">
            <v>EJE-4140-1 1/4</v>
          </cell>
          <cell r="B4231" t="str">
            <v>EJE SAE 4140 Ø 1 1/4" ( 31.75 MM )</v>
          </cell>
          <cell r="C4231" t="str">
            <v>Ejes 4140</v>
          </cell>
          <cell r="D4231" t="str">
            <v>1.4.05.04 | Perfilería</v>
          </cell>
          <cell r="E4231" t="str">
            <v>Planta 1</v>
          </cell>
          <cell r="F4231">
            <v>0.54</v>
          </cell>
          <cell r="G4231" t="str">
            <v>Metros</v>
          </cell>
          <cell r="H4231" t="str">
            <v>Metros</v>
          </cell>
          <cell r="K4231">
            <v>6</v>
          </cell>
          <cell r="L4231">
            <v>0</v>
          </cell>
          <cell r="M4231" t="str">
            <v>Elementos sin Marca</v>
          </cell>
          <cell r="O4231">
            <v>0</v>
          </cell>
          <cell r="P4231">
            <v>0</v>
          </cell>
          <cell r="S4231">
            <v>59690.27</v>
          </cell>
        </row>
        <row r="4232">
          <cell r="A4232" t="str">
            <v>EJE-414.1 3/4</v>
          </cell>
          <cell r="B4232" t="str">
            <v>EJE SAE 4140 Ø 1 3/4" ( 44.45 MM )</v>
          </cell>
          <cell r="C4232" t="str">
            <v>Ejes 4140</v>
          </cell>
          <cell r="D4232" t="str">
            <v>1.4.05.04 | Perfilería</v>
          </cell>
          <cell r="E4232" t="str">
            <v>PLANTA 1</v>
          </cell>
          <cell r="F4232">
            <v>2.0623999999999998</v>
          </cell>
          <cell r="G4232" t="str">
            <v>Metros</v>
          </cell>
          <cell r="H4232" t="str">
            <v>Metros</v>
          </cell>
          <cell r="K4232">
            <v>10.5</v>
          </cell>
          <cell r="L4232">
            <v>0</v>
          </cell>
          <cell r="M4232" t="str">
            <v>Elementos sin Marca</v>
          </cell>
          <cell r="O4232">
            <v>0</v>
          </cell>
          <cell r="P4232">
            <v>0</v>
          </cell>
          <cell r="S4232">
            <v>122820.51</v>
          </cell>
        </row>
        <row r="4233">
          <cell r="A4233" t="str">
            <v>EJE-4140-1</v>
          </cell>
          <cell r="B4233" t="str">
            <v>EJE SAE 4140 Ø 1" ( 25.40 MM )</v>
          </cell>
          <cell r="C4233" t="str">
            <v>Ejes 4140</v>
          </cell>
          <cell r="D4233" t="str">
            <v>1.4.05.04 | Perfilería</v>
          </cell>
          <cell r="E4233" t="str">
            <v>PLANTA</v>
          </cell>
          <cell r="F4233">
            <v>17.399999999999999</v>
          </cell>
          <cell r="G4233" t="str">
            <v>Metros</v>
          </cell>
          <cell r="H4233" t="str">
            <v>Metros</v>
          </cell>
          <cell r="K4233">
            <v>4</v>
          </cell>
          <cell r="L4233">
            <v>0</v>
          </cell>
          <cell r="M4233" t="str">
            <v>Elementos sin Marca</v>
          </cell>
          <cell r="O4233">
            <v>3</v>
          </cell>
          <cell r="P4233">
            <v>0</v>
          </cell>
          <cell r="Q4233">
            <v>3</v>
          </cell>
          <cell r="R4233" t="str">
            <v>4</v>
          </cell>
          <cell r="S4233">
            <v>50000</v>
          </cell>
        </row>
        <row r="4234">
          <cell r="A4234" t="str">
            <v>EJE-4140-2 1/2</v>
          </cell>
          <cell r="B4234" t="str">
            <v>EJE SAE 4140 Ø 2 1/2" ( 63.50 MM )</v>
          </cell>
          <cell r="C4234" t="str">
            <v>Ejes 4140</v>
          </cell>
          <cell r="D4234" t="str">
            <v>1.4.05.04 | Perfilería</v>
          </cell>
          <cell r="E4234" t="str">
            <v>Planta 1</v>
          </cell>
          <cell r="F4234">
            <v>0.97</v>
          </cell>
          <cell r="G4234" t="str">
            <v>Metros</v>
          </cell>
          <cell r="H4234" t="str">
            <v>Metros</v>
          </cell>
          <cell r="K4234">
            <v>25</v>
          </cell>
          <cell r="L4234">
            <v>0</v>
          </cell>
          <cell r="M4234" t="str">
            <v>Elementos sin Marca</v>
          </cell>
          <cell r="O4234">
            <v>0</v>
          </cell>
          <cell r="P4234">
            <v>0</v>
          </cell>
          <cell r="S4234">
            <v>206392.45</v>
          </cell>
        </row>
        <row r="4235">
          <cell r="A4235" t="str">
            <v>EJE-4140-2 1/4</v>
          </cell>
          <cell r="B4235" t="str">
            <v>EJE SAE 4140 Ø 2 1/4" ( 57.15 MM )</v>
          </cell>
          <cell r="C4235" t="str">
            <v>Ejes 4140</v>
          </cell>
          <cell r="D4235" t="str">
            <v>1.4.05.04 | Perfilería</v>
          </cell>
          <cell r="E4235" t="str">
            <v>Planta 1</v>
          </cell>
          <cell r="F4235">
            <v>3.2000000000000002E-3</v>
          </cell>
          <cell r="G4235" t="str">
            <v>Metros</v>
          </cell>
          <cell r="H4235" t="str">
            <v>Metros</v>
          </cell>
          <cell r="K4235">
            <v>20</v>
          </cell>
          <cell r="L4235">
            <v>0</v>
          </cell>
          <cell r="M4235" t="str">
            <v>Elementos sin Marca</v>
          </cell>
          <cell r="O4235">
            <v>0</v>
          </cell>
          <cell r="P4235">
            <v>0</v>
          </cell>
          <cell r="S4235">
            <v>209302.33</v>
          </cell>
        </row>
        <row r="4236">
          <cell r="A4236" t="str">
            <v>EJE-4140-2 3/4</v>
          </cell>
          <cell r="B4236" t="str">
            <v>EJE SAE 4140 Ø 2 3/4" ( 69.85 MM )</v>
          </cell>
          <cell r="C4236" t="str">
            <v>Ejes 4140</v>
          </cell>
          <cell r="D4236" t="str">
            <v>1.4.05.04 | Perfilería</v>
          </cell>
          <cell r="E4236" t="str">
            <v>Planta 1</v>
          </cell>
          <cell r="F4236">
            <v>2.15</v>
          </cell>
          <cell r="G4236" t="str">
            <v>Metros</v>
          </cell>
          <cell r="H4236" t="str">
            <v>Metros</v>
          </cell>
          <cell r="K4236">
            <v>30.06</v>
          </cell>
          <cell r="L4236">
            <v>0</v>
          </cell>
          <cell r="M4236" t="str">
            <v>Elementos sin Marca</v>
          </cell>
          <cell r="O4236">
            <v>0</v>
          </cell>
          <cell r="P4236">
            <v>0</v>
          </cell>
          <cell r="S4236">
            <v>339130.43</v>
          </cell>
        </row>
        <row r="4237">
          <cell r="A4237" t="str">
            <v>EJE-4140-2"</v>
          </cell>
          <cell r="B4237" t="str">
            <v>EJE SAE 4140 Ø 2" ( 50.80 MM )</v>
          </cell>
          <cell r="C4237" t="str">
            <v>Ejes 4140</v>
          </cell>
          <cell r="D4237" t="str">
            <v>1.4.05.04 | Perfilería</v>
          </cell>
          <cell r="E4237" t="str">
            <v>Planta 1</v>
          </cell>
          <cell r="F4237">
            <v>1.05</v>
          </cell>
          <cell r="G4237" t="str">
            <v>Metros</v>
          </cell>
          <cell r="H4237" t="str">
            <v>Metros</v>
          </cell>
          <cell r="K4237">
            <v>16</v>
          </cell>
          <cell r="L4237">
            <v>0</v>
          </cell>
          <cell r="M4237" t="str">
            <v>Elementos sin Marca</v>
          </cell>
          <cell r="O4237">
            <v>0</v>
          </cell>
          <cell r="P4237">
            <v>0</v>
          </cell>
          <cell r="S4237">
            <v>157750</v>
          </cell>
        </row>
        <row r="4238">
          <cell r="A4238" t="str">
            <v>EJE-414.0X279.4</v>
          </cell>
          <cell r="B4238" t="str">
            <v>EJE SAE 4140 Ø 279.4 MM - 11"</v>
          </cell>
          <cell r="C4238" t="str">
            <v>Ejes 4140</v>
          </cell>
          <cell r="D4238" t="str">
            <v>1.4.05.04 | Perfilería</v>
          </cell>
          <cell r="F4238">
            <v>0</v>
          </cell>
          <cell r="G4238" t="str">
            <v>Metros</v>
          </cell>
          <cell r="H4238" t="str">
            <v>Metros</v>
          </cell>
          <cell r="K4238">
            <v>0</v>
          </cell>
          <cell r="L4238">
            <v>0</v>
          </cell>
          <cell r="M4238" t="str">
            <v>Elementos sin Marca</v>
          </cell>
          <cell r="O4238">
            <v>0</v>
          </cell>
          <cell r="P4238">
            <v>0</v>
          </cell>
          <cell r="S4238">
            <v>2271100</v>
          </cell>
        </row>
        <row r="4239">
          <cell r="A4239" t="str">
            <v>EJE-SAE.4140,280</v>
          </cell>
          <cell r="B4239" t="str">
            <v>EJE SAE 4140 Ø 280 MM</v>
          </cell>
          <cell r="C4239" t="str">
            <v>Ejes 4140</v>
          </cell>
          <cell r="D4239" t="str">
            <v>1.4.05.04 | Perfilería</v>
          </cell>
          <cell r="F4239">
            <v>0</v>
          </cell>
          <cell r="G4239" t="str">
            <v>Metros</v>
          </cell>
          <cell r="H4239" t="str">
            <v>Metros</v>
          </cell>
          <cell r="K4239">
            <v>480.9</v>
          </cell>
          <cell r="L4239">
            <v>0</v>
          </cell>
          <cell r="M4239" t="str">
            <v>Elementos sin Marca</v>
          </cell>
          <cell r="O4239">
            <v>0</v>
          </cell>
          <cell r="P4239">
            <v>0</v>
          </cell>
          <cell r="S4239">
            <v>4495775</v>
          </cell>
        </row>
        <row r="4240">
          <cell r="A4240" t="str">
            <v>EJE-414.31/2</v>
          </cell>
          <cell r="B4240" t="str">
            <v>EJE SAE 4140 Ø 3 1/2" ( 88.90 MM )</v>
          </cell>
          <cell r="C4240" t="str">
            <v>Ejes 4140</v>
          </cell>
          <cell r="D4240" t="str">
            <v>1.4.05.04 | Perfilería</v>
          </cell>
          <cell r="F4240">
            <v>0</v>
          </cell>
          <cell r="G4240" t="str">
            <v>Metros</v>
          </cell>
          <cell r="H4240" t="str">
            <v>Metros</v>
          </cell>
          <cell r="K4240">
            <v>48.81</v>
          </cell>
          <cell r="L4240">
            <v>0</v>
          </cell>
          <cell r="M4240" t="str">
            <v>Elementos sin Marca</v>
          </cell>
          <cell r="O4240">
            <v>0</v>
          </cell>
          <cell r="P4240">
            <v>0</v>
          </cell>
          <cell r="S4240">
            <v>488800</v>
          </cell>
        </row>
        <row r="4241">
          <cell r="A4241" t="str">
            <v>EJE-SAE.3.1/4</v>
          </cell>
          <cell r="B4241" t="str">
            <v>EJE SAE 4140 Ø 3 1/4" ( 82.55 MM )</v>
          </cell>
          <cell r="C4241" t="str">
            <v>Ejes 4140</v>
          </cell>
          <cell r="D4241" t="str">
            <v>1.4.05.04 | Perfilería</v>
          </cell>
          <cell r="F4241">
            <v>0.89</v>
          </cell>
          <cell r="G4241" t="str">
            <v>Metros</v>
          </cell>
          <cell r="H4241" t="str">
            <v>Metros</v>
          </cell>
          <cell r="K4241">
            <v>36.36</v>
          </cell>
          <cell r="L4241">
            <v>0</v>
          </cell>
          <cell r="M4241" t="str">
            <v>Elementos sin Marca</v>
          </cell>
          <cell r="O4241">
            <v>0</v>
          </cell>
          <cell r="P4241">
            <v>0</v>
          </cell>
          <cell r="S4241">
            <v>395000</v>
          </cell>
        </row>
        <row r="4242">
          <cell r="A4242" t="str">
            <v>EJE-4140-3"</v>
          </cell>
          <cell r="B4242" t="str">
            <v>EJE SAE 4140 Ø 3" ( 76.20 MM )</v>
          </cell>
          <cell r="C4242" t="str">
            <v>Ejes 4140</v>
          </cell>
          <cell r="D4242" t="str">
            <v>1.4.05.04 | Perfilería</v>
          </cell>
          <cell r="F4242">
            <v>0</v>
          </cell>
          <cell r="G4242" t="str">
            <v>Metros</v>
          </cell>
          <cell r="H4242" t="str">
            <v>Metros</v>
          </cell>
          <cell r="I4242">
            <v>3.42</v>
          </cell>
          <cell r="K4242">
            <v>36</v>
          </cell>
          <cell r="L4242">
            <v>0</v>
          </cell>
          <cell r="M4242" t="str">
            <v>Elementos sin Marca</v>
          </cell>
          <cell r="O4242">
            <v>0</v>
          </cell>
          <cell r="P4242">
            <v>0</v>
          </cell>
          <cell r="S4242">
            <v>335146.2</v>
          </cell>
        </row>
        <row r="4243">
          <cell r="A4243" t="str">
            <v>EJE-4140-3/4</v>
          </cell>
          <cell r="B4243" t="str">
            <v>EJE SAE 4140 Ø 3/4" ( 19.05 MM )</v>
          </cell>
          <cell r="C4243" t="str">
            <v>Ejes 4140</v>
          </cell>
          <cell r="D4243" t="str">
            <v>1.4.05.04 | Perfilería</v>
          </cell>
          <cell r="F4243">
            <v>0</v>
          </cell>
          <cell r="G4243" t="str">
            <v>Metros</v>
          </cell>
          <cell r="H4243" t="str">
            <v>Metros</v>
          </cell>
          <cell r="K4243">
            <v>2</v>
          </cell>
          <cell r="L4243">
            <v>0</v>
          </cell>
          <cell r="M4243" t="str">
            <v>Elementos sin Marca</v>
          </cell>
          <cell r="O4243">
            <v>0</v>
          </cell>
          <cell r="P4243">
            <v>0</v>
          </cell>
          <cell r="S4243">
            <v>24863.279999999999</v>
          </cell>
        </row>
        <row r="4244">
          <cell r="A4244" t="str">
            <v>EJE-SAE.4140.305</v>
          </cell>
          <cell r="B4244" t="str">
            <v>EJE SAE 4140 Ø 305 MM</v>
          </cell>
          <cell r="C4244" t="str">
            <v>Ejes 4140</v>
          </cell>
          <cell r="D4244" t="str">
            <v>1.4.05.04 | Perfilería</v>
          </cell>
          <cell r="F4244">
            <v>0</v>
          </cell>
          <cell r="G4244" t="str">
            <v>Metros</v>
          </cell>
          <cell r="H4244" t="str">
            <v>Metros</v>
          </cell>
          <cell r="K4244">
            <v>612.82000000000005</v>
          </cell>
          <cell r="L4244">
            <v>0</v>
          </cell>
          <cell r="M4244" t="str">
            <v>Elementos sin Marca</v>
          </cell>
          <cell r="O4244">
            <v>0</v>
          </cell>
          <cell r="P4244">
            <v>0</v>
          </cell>
          <cell r="S4244">
            <v>3799487.5</v>
          </cell>
        </row>
        <row r="4245">
          <cell r="A4245" t="str">
            <v>EJE-SAE.4140.4.1/2</v>
          </cell>
          <cell r="B4245" t="str">
            <v>EJE SAE 4140 Ø 4 1/2" ( 114.3 MM )</v>
          </cell>
          <cell r="C4245" t="str">
            <v>Ejes 4140</v>
          </cell>
          <cell r="D4245" t="str">
            <v>1.4.05.04 | Perfilería</v>
          </cell>
          <cell r="E4245" t="str">
            <v>PLANTA</v>
          </cell>
          <cell r="F4245">
            <v>0</v>
          </cell>
          <cell r="G4245" t="str">
            <v>Metros</v>
          </cell>
          <cell r="H4245" t="str">
            <v>Metros</v>
          </cell>
          <cell r="K4245">
            <v>79.95</v>
          </cell>
          <cell r="L4245">
            <v>0</v>
          </cell>
          <cell r="M4245" t="str">
            <v>Elementos sin Marca</v>
          </cell>
          <cell r="O4245">
            <v>0</v>
          </cell>
          <cell r="P4245">
            <v>0</v>
          </cell>
          <cell r="S4245">
            <v>756637.17</v>
          </cell>
        </row>
        <row r="4246">
          <cell r="A4246" t="str">
            <v>EJE-ASE.4140.4"</v>
          </cell>
          <cell r="B4246" t="str">
            <v>EJE SAE 4140 Ø 4" ( 101.6 MM )</v>
          </cell>
          <cell r="C4246" t="str">
            <v>Ejes 4140</v>
          </cell>
          <cell r="D4246" t="str">
            <v>1.4.05.04 | Perfilería</v>
          </cell>
          <cell r="F4246">
            <v>0</v>
          </cell>
          <cell r="G4246" t="str">
            <v>Metros</v>
          </cell>
          <cell r="H4246" t="str">
            <v>Metros</v>
          </cell>
          <cell r="K4246">
            <v>72.106999999999999</v>
          </cell>
          <cell r="L4246">
            <v>0</v>
          </cell>
          <cell r="M4246" t="str">
            <v>Elementos sin Marca</v>
          </cell>
          <cell r="O4246">
            <v>0</v>
          </cell>
          <cell r="P4246">
            <v>0</v>
          </cell>
          <cell r="S4246">
            <v>645217.39</v>
          </cell>
        </row>
        <row r="4247">
          <cell r="A4247" t="str">
            <v>EJE-414.0X5.1/2</v>
          </cell>
          <cell r="B4247" t="str">
            <v>EJE SAE 4140 Ø 5 1/2" ( 139.70 MM )</v>
          </cell>
          <cell r="C4247" t="str">
            <v>Ejes 4140</v>
          </cell>
          <cell r="D4247" t="str">
            <v>1.4.05.04 | Perfilería</v>
          </cell>
          <cell r="E4247" t="str">
            <v>Planta 1</v>
          </cell>
          <cell r="F4247">
            <v>0</v>
          </cell>
          <cell r="G4247" t="str">
            <v>Metros</v>
          </cell>
          <cell r="H4247" t="str">
            <v>Metros</v>
          </cell>
          <cell r="K4247">
            <v>120.59</v>
          </cell>
          <cell r="L4247">
            <v>0</v>
          </cell>
          <cell r="M4247" t="str">
            <v>Elementos sin Marca</v>
          </cell>
          <cell r="O4247">
            <v>0</v>
          </cell>
          <cell r="P4247">
            <v>0</v>
          </cell>
          <cell r="S4247">
            <v>1362260.19</v>
          </cell>
        </row>
        <row r="4248">
          <cell r="A4248" t="str">
            <v>EJE-SAE.4140.5</v>
          </cell>
          <cell r="B4248" t="str">
            <v>EJE SAE 4140 Ø 5" ( 127 MM )</v>
          </cell>
          <cell r="C4248" t="str">
            <v>Ejes 4140</v>
          </cell>
          <cell r="D4248" t="str">
            <v>1.4.05.04 | Perfilería</v>
          </cell>
          <cell r="F4248">
            <v>0</v>
          </cell>
          <cell r="G4248" t="str">
            <v>Metros</v>
          </cell>
          <cell r="H4248" t="str">
            <v>Metros</v>
          </cell>
          <cell r="K4248">
            <v>99.36</v>
          </cell>
          <cell r="L4248">
            <v>0</v>
          </cell>
          <cell r="M4248" t="str">
            <v>Elementos sin Marca</v>
          </cell>
          <cell r="O4248">
            <v>0</v>
          </cell>
          <cell r="P4248">
            <v>0</v>
          </cell>
          <cell r="S4248">
            <v>1490691.23</v>
          </cell>
        </row>
        <row r="4249">
          <cell r="A4249" t="str">
            <v>EJE-4140-5/8</v>
          </cell>
          <cell r="B4249" t="str">
            <v>EJE SAE 4140 Ø 5/8" ( 15.87 MM )</v>
          </cell>
          <cell r="C4249" t="str">
            <v>Ejes 4140</v>
          </cell>
          <cell r="D4249" t="str">
            <v>1.4.05.04 | Perfilería</v>
          </cell>
          <cell r="E4249" t="str">
            <v>Planta 1</v>
          </cell>
          <cell r="F4249">
            <v>1.26</v>
          </cell>
          <cell r="G4249" t="str">
            <v>Metros</v>
          </cell>
          <cell r="H4249" t="str">
            <v>Metros</v>
          </cell>
          <cell r="K4249">
            <v>2</v>
          </cell>
          <cell r="L4249">
            <v>0</v>
          </cell>
          <cell r="M4249" t="str">
            <v>Elementos sin Marca</v>
          </cell>
          <cell r="O4249">
            <v>0</v>
          </cell>
          <cell r="P4249">
            <v>0</v>
          </cell>
          <cell r="S4249">
            <v>17950</v>
          </cell>
        </row>
        <row r="4250">
          <cell r="A4250" t="str">
            <v>EJE-SAE.4140.558</v>
          </cell>
          <cell r="B4250" t="str">
            <v>EJE SAE 4140 Ø 558 MM</v>
          </cell>
          <cell r="C4250" t="str">
            <v>Ejes 4140</v>
          </cell>
          <cell r="D4250" t="str">
            <v>1.4.05.04 | Perfilería</v>
          </cell>
          <cell r="F4250">
            <v>0</v>
          </cell>
          <cell r="G4250" t="str">
            <v>Metros</v>
          </cell>
          <cell r="H4250" t="str">
            <v>Metros</v>
          </cell>
          <cell r="K4250">
            <v>2130</v>
          </cell>
          <cell r="L4250">
            <v>0</v>
          </cell>
          <cell r="M4250" t="str">
            <v>Elementos sin Marca</v>
          </cell>
          <cell r="O4250">
            <v>0</v>
          </cell>
          <cell r="P4250">
            <v>0</v>
          </cell>
          <cell r="S4250">
            <v>15342462.5</v>
          </cell>
        </row>
        <row r="4251">
          <cell r="A4251" t="str">
            <v>EJE-SAE.4140.6.1/2</v>
          </cell>
          <cell r="B4251" t="str">
            <v>EJE SAE 4140 Ø 6 1/2" ( 165.1 MM )</v>
          </cell>
          <cell r="C4251" t="str">
            <v>Ejes 4140</v>
          </cell>
          <cell r="D4251" t="str">
            <v>1.4.05.04 | Perfilería</v>
          </cell>
          <cell r="F4251">
            <v>0</v>
          </cell>
          <cell r="G4251" t="str">
            <v>Metros</v>
          </cell>
          <cell r="H4251" t="str">
            <v>Metros</v>
          </cell>
          <cell r="K4251">
            <v>168.48</v>
          </cell>
          <cell r="L4251">
            <v>0</v>
          </cell>
          <cell r="M4251" t="str">
            <v>Elementos sin Marca</v>
          </cell>
          <cell r="O4251">
            <v>0</v>
          </cell>
          <cell r="P4251">
            <v>0</v>
          </cell>
          <cell r="S4251">
            <v>2748900</v>
          </cell>
        </row>
        <row r="4252">
          <cell r="A4252" t="str">
            <v>EJE-4140-6</v>
          </cell>
          <cell r="B4252" t="str">
            <v>EJE SAE 4140 Ø 6" ( 152.40 MM )</v>
          </cell>
          <cell r="C4252" t="str">
            <v>Ejes 4140</v>
          </cell>
          <cell r="D4252" t="str">
            <v>1.4.05.04 | Perfilería</v>
          </cell>
          <cell r="F4252">
            <v>0</v>
          </cell>
          <cell r="G4252" t="str">
            <v>Metros</v>
          </cell>
          <cell r="H4252" t="str">
            <v>Metros</v>
          </cell>
          <cell r="K4252">
            <v>143.1</v>
          </cell>
          <cell r="L4252">
            <v>0</v>
          </cell>
          <cell r="M4252" t="str">
            <v>Elementos sin Marca</v>
          </cell>
          <cell r="O4252">
            <v>0</v>
          </cell>
          <cell r="P4252">
            <v>0</v>
          </cell>
          <cell r="S4252">
            <v>1666666.67</v>
          </cell>
        </row>
        <row r="4253">
          <cell r="A4253" t="str">
            <v>EJS-AE4.140.712</v>
          </cell>
          <cell r="B4253" t="str">
            <v>EJE SAE 4140 Ø 7 1/2" ( 190.5 MM )</v>
          </cell>
          <cell r="C4253" t="str">
            <v>Ejes 4140</v>
          </cell>
          <cell r="D4253" t="str">
            <v>1.4.05.04 | Perfilería</v>
          </cell>
          <cell r="F4253">
            <v>0</v>
          </cell>
          <cell r="G4253" t="str">
            <v>Metros</v>
          </cell>
          <cell r="H4253" t="str">
            <v>Metros</v>
          </cell>
          <cell r="K4253">
            <v>223.55</v>
          </cell>
          <cell r="L4253">
            <v>0</v>
          </cell>
          <cell r="M4253" t="str">
            <v>Elementos sin Marca</v>
          </cell>
          <cell r="O4253">
            <v>0</v>
          </cell>
          <cell r="P4253">
            <v>0</v>
          </cell>
          <cell r="S4253">
            <v>3308550</v>
          </cell>
        </row>
        <row r="4254">
          <cell r="A4254" t="str">
            <v>EJE-SAE.4140.7</v>
          </cell>
          <cell r="B4254" t="str">
            <v>EJE SAE 4140 Ø 7" ( 177.80 MM )</v>
          </cell>
          <cell r="C4254" t="str">
            <v>Ejes 4140</v>
          </cell>
          <cell r="D4254" t="str">
            <v>1.4.05.04 | Perfilería</v>
          </cell>
          <cell r="F4254">
            <v>0</v>
          </cell>
          <cell r="G4254" t="str">
            <v>Metros</v>
          </cell>
          <cell r="H4254" t="str">
            <v>Metros</v>
          </cell>
          <cell r="K4254">
            <v>195.34</v>
          </cell>
          <cell r="L4254">
            <v>0</v>
          </cell>
          <cell r="M4254" t="str">
            <v>Elementos sin Marca</v>
          </cell>
          <cell r="O4254">
            <v>0</v>
          </cell>
          <cell r="P4254">
            <v>0</v>
          </cell>
          <cell r="S4254">
            <v>1366767.73</v>
          </cell>
        </row>
        <row r="4255">
          <cell r="A4255" t="str">
            <v>EJE-74M.4140</v>
          </cell>
          <cell r="B4255" t="str">
            <v>EJE SAE 4140 Ø 74 MM</v>
          </cell>
          <cell r="C4255" t="str">
            <v>Ejes 4140</v>
          </cell>
          <cell r="D4255" t="str">
            <v>1.4.05.04 | Perfilería</v>
          </cell>
          <cell r="F4255">
            <v>0</v>
          </cell>
          <cell r="G4255" t="str">
            <v>Metros</v>
          </cell>
          <cell r="H4255" t="str">
            <v>Metros</v>
          </cell>
          <cell r="K4255">
            <v>0</v>
          </cell>
          <cell r="L4255">
            <v>0</v>
          </cell>
          <cell r="M4255" t="str">
            <v>Elementos sin Marca</v>
          </cell>
          <cell r="O4255">
            <v>0</v>
          </cell>
          <cell r="P4255">
            <v>0</v>
          </cell>
        </row>
        <row r="4256">
          <cell r="A4256" t="str">
            <v>EJE-414.0X8.1/2</v>
          </cell>
          <cell r="B4256" t="str">
            <v>EJE SAE 4140 Ø 8 1/2" ( 215.90 MM )</v>
          </cell>
          <cell r="C4256" t="str">
            <v>Ejes 4140</v>
          </cell>
          <cell r="D4256" t="str">
            <v>1.4.05.04 | Perfilería</v>
          </cell>
          <cell r="F4256">
            <v>0</v>
          </cell>
          <cell r="G4256" t="str">
            <v>Metros</v>
          </cell>
          <cell r="H4256" t="str">
            <v>Metros</v>
          </cell>
          <cell r="K4256">
            <v>287.5</v>
          </cell>
          <cell r="L4256">
            <v>0</v>
          </cell>
          <cell r="M4256" t="str">
            <v>Elementos sin Marca</v>
          </cell>
          <cell r="O4256">
            <v>0</v>
          </cell>
          <cell r="P4256">
            <v>0</v>
          </cell>
          <cell r="S4256">
            <v>4945989.4000000004</v>
          </cell>
        </row>
        <row r="4257">
          <cell r="A4257" t="str">
            <v>EJE-4140-8</v>
          </cell>
          <cell r="B4257" t="str">
            <v>EJE SAE 4140 Ø 8" ( 203.20 MM )</v>
          </cell>
          <cell r="C4257" t="str">
            <v>Ejes 4140</v>
          </cell>
          <cell r="D4257" t="str">
            <v>1.4.05.04 | Perfilería</v>
          </cell>
          <cell r="F4257">
            <v>0</v>
          </cell>
          <cell r="G4257" t="str">
            <v>Metros</v>
          </cell>
          <cell r="H4257" t="str">
            <v>Metros</v>
          </cell>
          <cell r="K4257">
            <v>253.3</v>
          </cell>
          <cell r="L4257">
            <v>0</v>
          </cell>
          <cell r="M4257" t="str">
            <v>Elementos sin Marca</v>
          </cell>
          <cell r="O4257">
            <v>0</v>
          </cell>
          <cell r="P4257">
            <v>0</v>
          </cell>
          <cell r="S4257">
            <v>2452083.33</v>
          </cell>
        </row>
        <row r="4258">
          <cell r="A4258" t="str">
            <v>EJE-ACE.4140Ø9"</v>
          </cell>
          <cell r="B4258" t="str">
            <v>EJE SAE 4140 Ø 9" ( 228.60 MM )</v>
          </cell>
          <cell r="C4258" t="str">
            <v>Ejes 4140</v>
          </cell>
          <cell r="D4258" t="str">
            <v>1.4.05.04 | Perfilería</v>
          </cell>
          <cell r="F4258">
            <v>0</v>
          </cell>
          <cell r="G4258" t="str">
            <v>Metros</v>
          </cell>
          <cell r="H4258" t="str">
            <v>Metros</v>
          </cell>
          <cell r="K4258">
            <v>325.86399999999998</v>
          </cell>
          <cell r="L4258">
            <v>0</v>
          </cell>
          <cell r="M4258" t="str">
            <v>Elementos sin Marca</v>
          </cell>
          <cell r="O4258">
            <v>0</v>
          </cell>
          <cell r="P4258">
            <v>0</v>
          </cell>
          <cell r="S4258">
            <v>4252352.6500000004</v>
          </cell>
        </row>
        <row r="4259">
          <cell r="A4259" t="str">
            <v>EJE-SAE.4340.12</v>
          </cell>
          <cell r="B4259" t="str">
            <v>EJE SAE 4340 Ø 12" ( 304.80 MM )</v>
          </cell>
          <cell r="C4259" t="str">
            <v>Ejes 4340</v>
          </cell>
          <cell r="D4259" t="str">
            <v>1.4.05.04 | Perfilería</v>
          </cell>
          <cell r="F4259">
            <v>0</v>
          </cell>
          <cell r="G4259" t="str">
            <v>Metros</v>
          </cell>
          <cell r="H4259" t="str">
            <v>Metros</v>
          </cell>
          <cell r="K4259">
            <v>572.28300000000002</v>
          </cell>
          <cell r="L4259">
            <v>0</v>
          </cell>
          <cell r="M4259" t="str">
            <v>Elementos sin Marca</v>
          </cell>
          <cell r="O4259">
            <v>0</v>
          </cell>
          <cell r="P4259">
            <v>0</v>
          </cell>
          <cell r="S4259">
            <v>10314474.82</v>
          </cell>
        </row>
        <row r="4260">
          <cell r="A4260" t="str">
            <v>EJE-4340-2 1/4</v>
          </cell>
          <cell r="B4260" t="str">
            <v>EJE SAE 4340 Ø 2 1/4" ( 57.15 MM )</v>
          </cell>
          <cell r="C4260" t="str">
            <v>Ejes 4340</v>
          </cell>
          <cell r="D4260" t="str">
            <v>1.4.05.04 | Perfilería</v>
          </cell>
          <cell r="F4260">
            <v>0</v>
          </cell>
          <cell r="G4260" t="str">
            <v>Metros</v>
          </cell>
          <cell r="H4260" t="str">
            <v>Metros</v>
          </cell>
          <cell r="K4260">
            <v>20</v>
          </cell>
          <cell r="L4260">
            <v>0</v>
          </cell>
          <cell r="M4260" t="str">
            <v>Elementos sin Marca</v>
          </cell>
          <cell r="O4260">
            <v>0</v>
          </cell>
          <cell r="P4260">
            <v>0</v>
          </cell>
          <cell r="S4260">
            <v>171630.45</v>
          </cell>
        </row>
        <row r="4261">
          <cell r="A4261" t="str">
            <v>EJE-SAE.4340.254M</v>
          </cell>
          <cell r="B4261" t="str">
            <v>EJE SAE 4340 Ø 254 MM ( 10 " )</v>
          </cell>
          <cell r="C4261" t="str">
            <v>Ejes 4340</v>
          </cell>
          <cell r="D4261" t="str">
            <v>1.4.05.04 | Perfilería</v>
          </cell>
          <cell r="F4261">
            <v>0</v>
          </cell>
          <cell r="G4261" t="str">
            <v>Metros</v>
          </cell>
          <cell r="H4261" t="str">
            <v>Metros</v>
          </cell>
          <cell r="K4261">
            <v>0</v>
          </cell>
          <cell r="L4261">
            <v>0</v>
          </cell>
          <cell r="M4261" t="str">
            <v>Elementos sin Marca</v>
          </cell>
          <cell r="O4261">
            <v>0</v>
          </cell>
          <cell r="P4261">
            <v>0</v>
          </cell>
          <cell r="S4261">
            <v>6915073</v>
          </cell>
        </row>
        <row r="4262">
          <cell r="A4262" t="str">
            <v>EJE-SAE.4140.3.1/4</v>
          </cell>
          <cell r="B4262" t="str">
            <v>EJE SAE 4340 Ø 3 1/4" ( 82.55 MM )</v>
          </cell>
          <cell r="C4262" t="str">
            <v>Ejes 4140</v>
          </cell>
          <cell r="D4262" t="str">
            <v>1.4.05.04 | Perfilería</v>
          </cell>
          <cell r="F4262">
            <v>0</v>
          </cell>
          <cell r="G4262" t="str">
            <v>Metros</v>
          </cell>
          <cell r="H4262" t="str">
            <v>Metros</v>
          </cell>
          <cell r="K4262">
            <v>43.59</v>
          </cell>
          <cell r="L4262">
            <v>0</v>
          </cell>
          <cell r="M4262" t="str">
            <v>Elementos sin Marca</v>
          </cell>
          <cell r="O4262">
            <v>0</v>
          </cell>
          <cell r="P4262">
            <v>0</v>
          </cell>
          <cell r="S4262">
            <v>722916.67</v>
          </cell>
        </row>
        <row r="4263">
          <cell r="A4263" t="str">
            <v>EJE-4340-3</v>
          </cell>
          <cell r="B4263" t="str">
            <v>EJE SAE 4340 Ø 3" ( 76.20 MM )</v>
          </cell>
          <cell r="C4263" t="str">
            <v>Ejes 4340</v>
          </cell>
          <cell r="D4263" t="str">
            <v>1.4.05.04 | Perfilería</v>
          </cell>
          <cell r="E4263" t="str">
            <v>Planta 1</v>
          </cell>
          <cell r="F4263">
            <v>0.44</v>
          </cell>
          <cell r="G4263" t="str">
            <v>Metros</v>
          </cell>
          <cell r="H4263" t="str">
            <v>Metros</v>
          </cell>
          <cell r="K4263">
            <v>36</v>
          </cell>
          <cell r="L4263">
            <v>0</v>
          </cell>
          <cell r="M4263" t="str">
            <v>Elementos sin Marca</v>
          </cell>
          <cell r="O4263">
            <v>0</v>
          </cell>
          <cell r="P4263">
            <v>0</v>
          </cell>
          <cell r="S4263">
            <v>722000</v>
          </cell>
        </row>
        <row r="4264">
          <cell r="A4264" t="str">
            <v>EJE-434.0.4</v>
          </cell>
          <cell r="B4264" t="str">
            <v>EJE SAE 4340 Ø 4" ( 101.60 MM )</v>
          </cell>
          <cell r="C4264" t="str">
            <v>Ejes 4340</v>
          </cell>
          <cell r="D4264" t="str">
            <v>1.4.05.04 | Perfilería</v>
          </cell>
          <cell r="F4264">
            <v>0.4</v>
          </cell>
          <cell r="G4264" t="str">
            <v>Metros</v>
          </cell>
          <cell r="H4264" t="str">
            <v>Metros</v>
          </cell>
          <cell r="K4264">
            <v>64</v>
          </cell>
          <cell r="L4264">
            <v>0</v>
          </cell>
          <cell r="M4264" t="str">
            <v>Elementos sin Marca</v>
          </cell>
          <cell r="O4264">
            <v>0</v>
          </cell>
          <cell r="P4264">
            <v>0</v>
          </cell>
          <cell r="S4264">
            <v>750773.48</v>
          </cell>
        </row>
        <row r="4265">
          <cell r="A4265" t="str">
            <v>EJE-SAE.4340.6</v>
          </cell>
          <cell r="B4265" t="str">
            <v>EJE SAE 4340 Ø 6" ( 152.40 MM )</v>
          </cell>
          <cell r="C4265" t="str">
            <v>Ejes 4340</v>
          </cell>
          <cell r="D4265" t="str">
            <v>1.4.05.04 | Perfilería</v>
          </cell>
          <cell r="E4265" t="str">
            <v>PLANTA</v>
          </cell>
          <cell r="F4265">
            <v>4.16</v>
          </cell>
          <cell r="G4265" t="str">
            <v>Metros</v>
          </cell>
          <cell r="H4265" t="str">
            <v>Metros</v>
          </cell>
          <cell r="K4265">
            <v>151.15</v>
          </cell>
          <cell r="L4265">
            <v>0</v>
          </cell>
          <cell r="M4265" t="str">
            <v>Elementos sin Marca</v>
          </cell>
          <cell r="O4265">
            <v>0</v>
          </cell>
          <cell r="P4265">
            <v>0</v>
          </cell>
          <cell r="S4265">
            <v>1726666.67</v>
          </cell>
        </row>
        <row r="4266">
          <cell r="A4266" t="str">
            <v>EJE-4340-7</v>
          </cell>
          <cell r="B4266" t="str">
            <v>EJE SAE 4340 Ø 7" ( 177.80 MM )</v>
          </cell>
          <cell r="C4266" t="str">
            <v>Ejes 4340</v>
          </cell>
          <cell r="D4266" t="str">
            <v>1.4.05.04 | Perfilería</v>
          </cell>
          <cell r="E4266" t="str">
            <v>Planta 1</v>
          </cell>
          <cell r="F4266">
            <v>2.57</v>
          </cell>
          <cell r="G4266" t="str">
            <v>Metros</v>
          </cell>
          <cell r="H4266" t="str">
            <v>Metros</v>
          </cell>
          <cell r="K4266">
            <v>248</v>
          </cell>
          <cell r="L4266">
            <v>0</v>
          </cell>
          <cell r="M4266" t="str">
            <v>Elementos sin Marca</v>
          </cell>
          <cell r="O4266">
            <v>0</v>
          </cell>
          <cell r="P4266">
            <v>0</v>
          </cell>
          <cell r="S4266">
            <v>2228538.46</v>
          </cell>
        </row>
        <row r="4267">
          <cell r="A4267" t="str">
            <v>EJE-8PU.4340</v>
          </cell>
          <cell r="B4267" t="str">
            <v>EJE SAE 4340 Ø 8" ( 203.20 MM )</v>
          </cell>
          <cell r="C4267" t="str">
            <v>Ejes 4340</v>
          </cell>
          <cell r="D4267" t="str">
            <v>1.4.05.04 | Perfilería</v>
          </cell>
          <cell r="F4267">
            <v>0</v>
          </cell>
          <cell r="G4267" t="str">
            <v>Metros</v>
          </cell>
          <cell r="H4267" t="str">
            <v>Metros</v>
          </cell>
          <cell r="K4267">
            <v>0</v>
          </cell>
          <cell r="L4267">
            <v>0</v>
          </cell>
          <cell r="M4267" t="str">
            <v>Elementos sin Marca</v>
          </cell>
          <cell r="O4267">
            <v>0</v>
          </cell>
          <cell r="P4267">
            <v>0</v>
          </cell>
          <cell r="S4267">
            <v>2853125</v>
          </cell>
        </row>
        <row r="4268">
          <cell r="A4268" t="str">
            <v>EJE-434.0/9</v>
          </cell>
          <cell r="B4268" t="str">
            <v>EJE SAE 4340 Ø 9" (228.60 MM )</v>
          </cell>
          <cell r="C4268" t="str">
            <v>Ejes 4340</v>
          </cell>
          <cell r="D4268" t="str">
            <v>1.4.05.04 | Perfilería</v>
          </cell>
          <cell r="F4268">
            <v>0</v>
          </cell>
          <cell r="G4268" t="str">
            <v>Metros</v>
          </cell>
          <cell r="H4268" t="str">
            <v>Metros</v>
          </cell>
          <cell r="K4268">
            <v>0</v>
          </cell>
          <cell r="L4268">
            <v>0</v>
          </cell>
          <cell r="M4268" t="str">
            <v>Elementos sin Marca</v>
          </cell>
          <cell r="O4268">
            <v>0</v>
          </cell>
          <cell r="P4268">
            <v>0</v>
          </cell>
          <cell r="S4268">
            <v>4996822.43</v>
          </cell>
        </row>
        <row r="4269">
          <cell r="A4269" t="str">
            <v>EJE-MAN.MOD.3.PASO9.5</v>
          </cell>
          <cell r="B4269" t="str">
            <v>EJE SINFIN MANDO UNIFICADO - MODULO 3 - PASO 9.5 MM - DE DOS FILETES EN SAE 8620</v>
          </cell>
          <cell r="C4269" t="str">
            <v>Varios Diversos</v>
          </cell>
          <cell r="D4269" t="str">
            <v>1.4.05.10 | Varios</v>
          </cell>
          <cell r="F4269">
            <v>0</v>
          </cell>
          <cell r="G4269" t="str">
            <v>Unidades</v>
          </cell>
          <cell r="H4269" t="str">
            <v>Unidades</v>
          </cell>
          <cell r="K4269">
            <v>0</v>
          </cell>
          <cell r="L4269">
            <v>0</v>
          </cell>
          <cell r="M4269" t="str">
            <v>Elementos sin Marca</v>
          </cell>
          <cell r="O4269">
            <v>0</v>
          </cell>
          <cell r="P4269">
            <v>0</v>
          </cell>
          <cell r="S4269">
            <v>440000</v>
          </cell>
        </row>
        <row r="4270">
          <cell r="A4270" t="str">
            <v>EJE-TEF.3</v>
          </cell>
          <cell r="B4270" t="str">
            <v>EJE TEFLON Ø 3" ( 76.2 MM )</v>
          </cell>
          <cell r="C4270" t="str">
            <v>Varios Diversos</v>
          </cell>
          <cell r="D4270" t="str">
            <v>1.4.05.10 | Varios</v>
          </cell>
          <cell r="F4270">
            <v>0</v>
          </cell>
          <cell r="G4270" t="str">
            <v>Metros</v>
          </cell>
          <cell r="H4270" t="str">
            <v>Metros</v>
          </cell>
          <cell r="K4270">
            <v>0</v>
          </cell>
          <cell r="L4270">
            <v>0</v>
          </cell>
          <cell r="M4270" t="str">
            <v>Elementos sin Marca</v>
          </cell>
          <cell r="O4270">
            <v>0</v>
          </cell>
          <cell r="P4270">
            <v>0</v>
          </cell>
          <cell r="S4270">
            <v>1320528.57</v>
          </cell>
        </row>
        <row r="4271">
          <cell r="A4271" t="str">
            <v>EJE-TEF-4</v>
          </cell>
          <cell r="B4271" t="str">
            <v>EJE TEFLON Ø 4" ( 101.60 MM )</v>
          </cell>
          <cell r="C4271" t="str">
            <v>Varios Diversos</v>
          </cell>
          <cell r="D4271" t="str">
            <v>1.4.05.10 | Varios</v>
          </cell>
          <cell r="E4271" t="str">
            <v>E6-N3</v>
          </cell>
          <cell r="F4271">
            <v>0</v>
          </cell>
          <cell r="G4271" t="str">
            <v>Metros</v>
          </cell>
          <cell r="H4271" t="str">
            <v>Metros</v>
          </cell>
          <cell r="K4271">
            <v>0</v>
          </cell>
          <cell r="L4271">
            <v>0</v>
          </cell>
          <cell r="M4271" t="str">
            <v>Elementos sin Marca</v>
          </cell>
          <cell r="O4271">
            <v>0</v>
          </cell>
          <cell r="P4271">
            <v>0</v>
          </cell>
          <cell r="S4271">
            <v>1700441.18</v>
          </cell>
        </row>
        <row r="4272">
          <cell r="A4272" t="str">
            <v>EJE-ULT.234</v>
          </cell>
          <cell r="B4272" t="str">
            <v>EJE UHMW 2 3/4" (69.80 MM) ULTRAPOL</v>
          </cell>
          <cell r="C4272" t="str">
            <v>Varios Diversos</v>
          </cell>
          <cell r="D4272" t="str">
            <v>1.4.05.10 | Varios</v>
          </cell>
          <cell r="F4272">
            <v>0</v>
          </cell>
          <cell r="G4272" t="str">
            <v>Metros</v>
          </cell>
          <cell r="H4272" t="str">
            <v>Metros</v>
          </cell>
          <cell r="K4272">
            <v>0</v>
          </cell>
          <cell r="L4272">
            <v>0</v>
          </cell>
          <cell r="M4272" t="str">
            <v>Elementos sin Marca</v>
          </cell>
          <cell r="O4272">
            <v>0</v>
          </cell>
          <cell r="P4272">
            <v>0</v>
          </cell>
          <cell r="S4272">
            <v>236344.53</v>
          </cell>
        </row>
        <row r="4273">
          <cell r="A4273" t="str">
            <v>EJE-ULT.212.</v>
          </cell>
          <cell r="B4273" t="str">
            <v>EJE UHMW Ø 2 1/2" ( 63.50 MM )ULTRAPOL</v>
          </cell>
          <cell r="C4273" t="str">
            <v>Varios Diversos</v>
          </cell>
          <cell r="D4273" t="str">
            <v>1.4.05.10 | Varios</v>
          </cell>
          <cell r="F4273">
            <v>0</v>
          </cell>
          <cell r="G4273" t="str">
            <v>Metros</v>
          </cell>
          <cell r="H4273" t="str">
            <v>Metros</v>
          </cell>
          <cell r="K4273">
            <v>0</v>
          </cell>
          <cell r="L4273">
            <v>0</v>
          </cell>
          <cell r="M4273" t="str">
            <v>Elementos sin Marca</v>
          </cell>
          <cell r="O4273">
            <v>0</v>
          </cell>
          <cell r="P4273">
            <v>0</v>
          </cell>
          <cell r="S4273">
            <v>366666.67</v>
          </cell>
        </row>
        <row r="4274">
          <cell r="A4274" t="str">
            <v>EJE-Ø5".UHMW-PE</v>
          </cell>
          <cell r="B4274" t="str">
            <v>EJE UHMW-PE Ø 5"</v>
          </cell>
          <cell r="C4274" t="str">
            <v>Varios Diversos</v>
          </cell>
          <cell r="D4274" t="str">
            <v>1.4.05.10 | Varios</v>
          </cell>
          <cell r="F4274">
            <v>0</v>
          </cell>
          <cell r="G4274" t="str">
            <v>Metros</v>
          </cell>
          <cell r="H4274" t="str">
            <v>Metros</v>
          </cell>
          <cell r="K4274">
            <v>0</v>
          </cell>
          <cell r="L4274">
            <v>0</v>
          </cell>
          <cell r="M4274" t="str">
            <v>Elementos sin Marca</v>
          </cell>
          <cell r="O4274">
            <v>0</v>
          </cell>
          <cell r="P4274">
            <v>0</v>
          </cell>
          <cell r="S4274">
            <v>756300</v>
          </cell>
        </row>
        <row r="4275">
          <cell r="A4275" t="str">
            <v>EJE-ULT.6PU</v>
          </cell>
          <cell r="B4275" t="str">
            <v>EJE UHMW-PE Ø 6" ( 152.40 MM )</v>
          </cell>
          <cell r="C4275" t="str">
            <v>Varios Diversos</v>
          </cell>
          <cell r="D4275" t="str">
            <v>1.4.05.10 | Varios</v>
          </cell>
          <cell r="F4275">
            <v>0</v>
          </cell>
          <cell r="G4275" t="str">
            <v>Metros</v>
          </cell>
          <cell r="H4275" t="str">
            <v>Metros</v>
          </cell>
          <cell r="K4275">
            <v>0</v>
          </cell>
          <cell r="L4275">
            <v>0</v>
          </cell>
          <cell r="M4275" t="str">
            <v>Elementos sin Marca</v>
          </cell>
          <cell r="O4275">
            <v>0</v>
          </cell>
          <cell r="P4275">
            <v>0</v>
          </cell>
          <cell r="S4275">
            <v>1232493.33</v>
          </cell>
        </row>
        <row r="4276">
          <cell r="A4276" t="str">
            <v>EJE-ULT-BAR-DI6</v>
          </cell>
          <cell r="B4276" t="str">
            <v>EJE ULTRAPOL BARRA DIVARMIL Ø 6" ( 152.40 MM )</v>
          </cell>
          <cell r="C4276" t="str">
            <v>Varios Diversos</v>
          </cell>
          <cell r="D4276" t="str">
            <v>1.4.05.10 | Varios</v>
          </cell>
          <cell r="E4276" t="str">
            <v>E3-N4</v>
          </cell>
          <cell r="F4276">
            <v>0</v>
          </cell>
          <cell r="G4276" t="str">
            <v>Metros</v>
          </cell>
          <cell r="H4276" t="str">
            <v>Metros</v>
          </cell>
          <cell r="K4276">
            <v>0</v>
          </cell>
          <cell r="L4276">
            <v>0</v>
          </cell>
          <cell r="M4276" t="str">
            <v>Elementos sin Marca</v>
          </cell>
          <cell r="O4276">
            <v>0</v>
          </cell>
          <cell r="P4276">
            <v>0</v>
          </cell>
          <cell r="S4276">
            <v>1600000</v>
          </cell>
        </row>
        <row r="4277">
          <cell r="A4277" t="str">
            <v>EJE-ULT.1.1/4</v>
          </cell>
          <cell r="B4277" t="str">
            <v>EJE ULTRAPOL Ø 1 1/4" ( 31.75 MM )</v>
          </cell>
          <cell r="C4277" t="str">
            <v>Varios Diversos</v>
          </cell>
          <cell r="D4277" t="str">
            <v>1.4.05.10 | Varios</v>
          </cell>
          <cell r="F4277">
            <v>0.18</v>
          </cell>
          <cell r="G4277" t="str">
            <v>Metros</v>
          </cell>
          <cell r="H4277" t="str">
            <v>Metros</v>
          </cell>
          <cell r="K4277">
            <v>0</v>
          </cell>
          <cell r="L4277">
            <v>0</v>
          </cell>
          <cell r="M4277" t="str">
            <v>Elementos sin Marca</v>
          </cell>
          <cell r="O4277">
            <v>0</v>
          </cell>
          <cell r="P4277">
            <v>0</v>
          </cell>
          <cell r="S4277">
            <v>50000</v>
          </cell>
        </row>
        <row r="4278">
          <cell r="A4278" t="str">
            <v>EJE-ULT.1"</v>
          </cell>
          <cell r="B4278" t="str">
            <v>EJE ULTRAPOL Ø 1" ( 25.40 MM )</v>
          </cell>
          <cell r="C4278" t="str">
            <v>Varios Diversos</v>
          </cell>
          <cell r="D4278" t="str">
            <v>1.4.05.10 | Varios</v>
          </cell>
          <cell r="F4278">
            <v>0</v>
          </cell>
          <cell r="G4278" t="str">
            <v>Metros</v>
          </cell>
          <cell r="H4278" t="str">
            <v>Metros</v>
          </cell>
          <cell r="K4278">
            <v>0</v>
          </cell>
          <cell r="L4278">
            <v>0</v>
          </cell>
          <cell r="M4278" t="str">
            <v>Elementos sin Marca</v>
          </cell>
          <cell r="O4278">
            <v>0</v>
          </cell>
          <cell r="P4278">
            <v>0</v>
          </cell>
          <cell r="S4278">
            <v>21008</v>
          </cell>
        </row>
        <row r="4279">
          <cell r="A4279" t="str">
            <v>EJE-ULT.5"</v>
          </cell>
          <cell r="B4279" t="str">
            <v>EJE ULTRAPOL Ø 5" ( 127 MM )</v>
          </cell>
          <cell r="C4279" t="str">
            <v>Varios Diversos</v>
          </cell>
          <cell r="D4279" t="str">
            <v>1.4.05.10 | Varios</v>
          </cell>
          <cell r="F4279">
            <v>0</v>
          </cell>
          <cell r="G4279" t="str">
            <v>Metros</v>
          </cell>
          <cell r="H4279" t="str">
            <v>Metros</v>
          </cell>
          <cell r="K4279">
            <v>0</v>
          </cell>
          <cell r="L4279">
            <v>0</v>
          </cell>
          <cell r="M4279" t="str">
            <v>Elementos sin Marca</v>
          </cell>
          <cell r="O4279">
            <v>0</v>
          </cell>
          <cell r="P4279">
            <v>0</v>
          </cell>
          <cell r="S4279">
            <v>462185</v>
          </cell>
        </row>
        <row r="4280">
          <cell r="A4280" t="str">
            <v>ELAS-OME-E-50</v>
          </cell>
          <cell r="B4280" t="str">
            <v>ELASTOMERO OMEGA E - 50</v>
          </cell>
          <cell r="C4280" t="str">
            <v>Rodamientos Diversos</v>
          </cell>
          <cell r="D4280" t="str">
            <v>1.4.05.06 | Rodamientos</v>
          </cell>
          <cell r="E4280" t="str">
            <v>MALLA 2</v>
          </cell>
          <cell r="F4280">
            <v>0</v>
          </cell>
          <cell r="G4280" t="str">
            <v>Unidades</v>
          </cell>
          <cell r="H4280" t="str">
            <v>Unidades</v>
          </cell>
          <cell r="K4280">
            <v>0</v>
          </cell>
          <cell r="L4280">
            <v>0</v>
          </cell>
          <cell r="M4280" t="str">
            <v>Elementos sin Marca</v>
          </cell>
          <cell r="O4280">
            <v>0</v>
          </cell>
          <cell r="P4280">
            <v>0</v>
          </cell>
          <cell r="S4280">
            <v>1190000</v>
          </cell>
        </row>
        <row r="4281">
          <cell r="A4281" t="str">
            <v>ELE-FRE.PGR</v>
          </cell>
          <cell r="B4281" t="str">
            <v>ELECTRO FRENO DE PUENTE GRUA MIT DE GUAYA 04 - 29 DIENTES</v>
          </cell>
          <cell r="C4281" t="str">
            <v>Consumible Maquinaria y Equipos</v>
          </cell>
          <cell r="D4281" t="str">
            <v>1.4.55.20 | Materiales y Suministros</v>
          </cell>
          <cell r="F4281">
            <v>0</v>
          </cell>
          <cell r="G4281" t="str">
            <v>Unidades</v>
          </cell>
          <cell r="H4281" t="str">
            <v>Unidades</v>
          </cell>
          <cell r="K4281">
            <v>0</v>
          </cell>
          <cell r="L4281">
            <v>0</v>
          </cell>
          <cell r="M4281" t="str">
            <v>Elementos sin Marca</v>
          </cell>
          <cell r="O4281">
            <v>0</v>
          </cell>
          <cell r="P4281">
            <v>0</v>
          </cell>
        </row>
        <row r="4282">
          <cell r="A4282" t="str">
            <v>BOM-AGU.NEG</v>
          </cell>
          <cell r="B4282" t="str">
            <v>ELECTROBOMBA SUMERGIBLE LINEA AGUAS LIMPIAS, LIGERAMENTE SUCIAS DE 1 HP A 110 V</v>
          </cell>
          <cell r="C4282" t="str">
            <v>Varios Diversos</v>
          </cell>
          <cell r="D4282" t="str">
            <v>1.4.05.10 | Varios</v>
          </cell>
          <cell r="F4282">
            <v>0</v>
          </cell>
          <cell r="G4282" t="str">
            <v>Unidades</v>
          </cell>
          <cell r="H4282" t="str">
            <v>Unidades</v>
          </cell>
          <cell r="K4282">
            <v>0</v>
          </cell>
          <cell r="L4282">
            <v>0</v>
          </cell>
          <cell r="M4282" t="str">
            <v>Elementos sin Marca</v>
          </cell>
          <cell r="O4282">
            <v>0</v>
          </cell>
          <cell r="P4282">
            <v>0</v>
          </cell>
          <cell r="S4282">
            <v>630252</v>
          </cell>
        </row>
        <row r="4283">
          <cell r="A4283" t="str">
            <v>ELE-XPR.30A</v>
          </cell>
          <cell r="B4283" t="str">
            <v>ELECTRODE XPR 30 AMPS MILD STEEL - PLASMA REF: 420222</v>
          </cell>
          <cell r="C4283" t="str">
            <v>Consumible Maquinaria y Equipos</v>
          </cell>
          <cell r="D4283" t="str">
            <v>1.4.55.20 | Materiales y Suministros</v>
          </cell>
          <cell r="E4283" t="str">
            <v>E10-N5/BD</v>
          </cell>
          <cell r="F4283">
            <v>6</v>
          </cell>
          <cell r="G4283" t="str">
            <v>Unidades</v>
          </cell>
          <cell r="H4283" t="str">
            <v>Unidades</v>
          </cell>
          <cell r="K4283">
            <v>0</v>
          </cell>
          <cell r="L4283">
            <v>0</v>
          </cell>
          <cell r="M4283" t="str">
            <v>Elementos sin Marca</v>
          </cell>
          <cell r="O4283">
            <v>4</v>
          </cell>
          <cell r="P4283">
            <v>0</v>
          </cell>
          <cell r="S4283">
            <v>101400</v>
          </cell>
        </row>
        <row r="4284">
          <cell r="A4284" t="str">
            <v>ELE-XPR.300</v>
          </cell>
          <cell r="B4284" t="str">
            <v>ELECTRODE XPR 300 AMPS NON-FERROUS REF: 436664 420356 REF: 436664 420356 REF: 436664 420356 Ref: 436664 420356</v>
          </cell>
          <cell r="C4284" t="str">
            <v>Consumible Maquinaria y Equipos</v>
          </cell>
          <cell r="D4284" t="str">
            <v>1.4.55.20 | Materiales y Suministros</v>
          </cell>
          <cell r="E4284" t="str">
            <v>E10-N5/AD</v>
          </cell>
          <cell r="F4284">
            <v>3</v>
          </cell>
          <cell r="G4284" t="str">
            <v>Unidades</v>
          </cell>
          <cell r="H4284" t="str">
            <v>Unidades</v>
          </cell>
          <cell r="K4284">
            <v>0</v>
          </cell>
          <cell r="L4284">
            <v>0</v>
          </cell>
          <cell r="M4284" t="str">
            <v>Elementos sin Marca</v>
          </cell>
          <cell r="N4284" t="str">
            <v>436664 420356</v>
          </cell>
          <cell r="O4284">
            <v>2</v>
          </cell>
          <cell r="P4284">
            <v>0</v>
          </cell>
          <cell r="R4284" t="str">
            <v>5</v>
          </cell>
          <cell r="S4284">
            <v>126750</v>
          </cell>
        </row>
        <row r="4285">
          <cell r="A4285" t="str">
            <v>ELE-50A.PLA</v>
          </cell>
          <cell r="B4285" t="str">
            <v>ELECTRODE: XPR 50A MS - PLASMA COD 436765 REF: 420231 REF: 420231 Ref: 420231</v>
          </cell>
          <cell r="C4285" t="str">
            <v>Consumible Maquinaria y Equipos</v>
          </cell>
          <cell r="D4285" t="str">
            <v>1.4.55.20 | Materiales y Suministros</v>
          </cell>
          <cell r="E4285" t="str">
            <v>E10-N5/BD</v>
          </cell>
          <cell r="F4285">
            <v>3</v>
          </cell>
          <cell r="G4285" t="str">
            <v>Unidades</v>
          </cell>
          <cell r="H4285" t="str">
            <v>Unidades</v>
          </cell>
          <cell r="K4285">
            <v>0</v>
          </cell>
          <cell r="L4285">
            <v>0</v>
          </cell>
          <cell r="M4285" t="str">
            <v>Elementos sin Marca</v>
          </cell>
          <cell r="N4285" t="str">
            <v>420231</v>
          </cell>
          <cell r="O4285">
            <v>3</v>
          </cell>
          <cell r="P4285">
            <v>0</v>
          </cell>
          <cell r="R4285" t="str">
            <v>5</v>
          </cell>
          <cell r="S4285">
            <v>113100</v>
          </cell>
        </row>
        <row r="4286">
          <cell r="A4286" t="str">
            <v>ELE-80A.PLA</v>
          </cell>
          <cell r="B4286" t="str">
            <v>ELECTRODE: XPR 80 AMPS MILD STEEL - PLASMA COD 436581 REF: 420240 REF: 420240 Ref: 420240</v>
          </cell>
          <cell r="C4286" t="str">
            <v>Consumible Maquinaria y Equipos</v>
          </cell>
          <cell r="D4286" t="str">
            <v>1.4.55.20 | Materiales y Suministros</v>
          </cell>
          <cell r="E4286" t="str">
            <v>E10-N5/BD</v>
          </cell>
          <cell r="F4286">
            <v>4</v>
          </cell>
          <cell r="G4286" t="str">
            <v>Unidades</v>
          </cell>
          <cell r="H4286" t="str">
            <v>Unidades</v>
          </cell>
          <cell r="K4286">
            <v>0</v>
          </cell>
          <cell r="L4286">
            <v>0</v>
          </cell>
          <cell r="M4286" t="str">
            <v>Elementos sin Marca</v>
          </cell>
          <cell r="N4286" t="str">
            <v>420240</v>
          </cell>
          <cell r="O4286">
            <v>4</v>
          </cell>
          <cell r="P4286">
            <v>0</v>
          </cell>
          <cell r="R4286" t="str">
            <v>5</v>
          </cell>
          <cell r="S4286">
            <v>113100</v>
          </cell>
        </row>
        <row r="4287">
          <cell r="A4287" t="str">
            <v>ELE-XPR.130</v>
          </cell>
          <cell r="B4287" t="str">
            <v>ELECTRODE: XPR130 AMPS MILD STEEL - PLASMA REF: 420249 REF: 420249 Ref: 420249</v>
          </cell>
          <cell r="C4287" t="str">
            <v>Consumible Maquinaria y Equipos</v>
          </cell>
          <cell r="D4287" t="str">
            <v>1.4.55.20 | Materiales y Suministros</v>
          </cell>
          <cell r="E4287" t="str">
            <v>E10-N5/AD</v>
          </cell>
          <cell r="F4287">
            <v>10</v>
          </cell>
          <cell r="G4287" t="str">
            <v>Unidades</v>
          </cell>
          <cell r="H4287" t="str">
            <v>Unidades</v>
          </cell>
          <cell r="K4287">
            <v>0</v>
          </cell>
          <cell r="L4287">
            <v>0</v>
          </cell>
          <cell r="M4287" t="str">
            <v>Elementos sin Marca</v>
          </cell>
          <cell r="N4287" t="str">
            <v>420249</v>
          </cell>
          <cell r="O4287">
            <v>10</v>
          </cell>
          <cell r="P4287">
            <v>0</v>
          </cell>
          <cell r="R4287" t="str">
            <v>5</v>
          </cell>
          <cell r="S4287">
            <v>113100</v>
          </cell>
        </row>
        <row r="4288">
          <cell r="A4288" t="str">
            <v>ELE-XPR.170</v>
          </cell>
          <cell r="B4288" t="str">
            <v>ELECTRODE: XPR170 AMPS MILD STEELS/170A ALUMINUM AIR - PLASMA REF: 420258 REF: 420258 REF: 420258 REF: 420258 Ref: 420258</v>
          </cell>
          <cell r="C4288" t="str">
            <v>Consumible Maquinaria y Equipos</v>
          </cell>
          <cell r="D4288" t="str">
            <v>1.4.55.20 | Materiales y Suministros</v>
          </cell>
          <cell r="E4288" t="str">
            <v>E10-N5/AD</v>
          </cell>
          <cell r="F4288">
            <v>10</v>
          </cell>
          <cell r="G4288" t="str">
            <v>Unidades</v>
          </cell>
          <cell r="H4288" t="str">
            <v>Unidades</v>
          </cell>
          <cell r="K4288">
            <v>0</v>
          </cell>
          <cell r="L4288">
            <v>0</v>
          </cell>
          <cell r="M4288" t="str">
            <v>Elementos sin Marca</v>
          </cell>
          <cell r="N4288" t="str">
            <v>420258</v>
          </cell>
          <cell r="O4288">
            <v>5</v>
          </cell>
          <cell r="P4288">
            <v>0</v>
          </cell>
          <cell r="R4288" t="str">
            <v>5</v>
          </cell>
          <cell r="S4288">
            <v>101400</v>
          </cell>
        </row>
        <row r="4289">
          <cell r="A4289" t="str">
            <v>ELE-ION.MAX</v>
          </cell>
          <cell r="B4289" t="str">
            <v>ELECTRODO DE IONIZACION MAXON PARA QUEMADOR VENA DE AIRE</v>
          </cell>
          <cell r="C4289" t="str">
            <v>Varios Diversos</v>
          </cell>
          <cell r="D4289" t="str">
            <v>1.4.05.10 | Varios</v>
          </cell>
          <cell r="F4289">
            <v>0</v>
          </cell>
          <cell r="G4289" t="str">
            <v>Unidades</v>
          </cell>
          <cell r="H4289" t="str">
            <v>Unidades</v>
          </cell>
          <cell r="K4289">
            <v>0</v>
          </cell>
          <cell r="L4289">
            <v>0</v>
          </cell>
          <cell r="M4289" t="str">
            <v>Elementos sin Marca</v>
          </cell>
          <cell r="O4289">
            <v>0</v>
          </cell>
          <cell r="P4289">
            <v>0</v>
          </cell>
          <cell r="S4289">
            <v>650000</v>
          </cell>
        </row>
        <row r="4290">
          <cell r="A4290" t="str">
            <v>ELE-NIV.38-1B</v>
          </cell>
          <cell r="B4290" t="str">
            <v>ELECTRODO DE NIVEL TIPO WARRICK REF. 3B-1B</v>
          </cell>
          <cell r="C4290" t="str">
            <v>Eléctricos</v>
          </cell>
          <cell r="D4290" t="str">
            <v>1.4.05.16 | Eléctricos y Electrónicos</v>
          </cell>
          <cell r="E4290" t="str">
            <v>E15-N4</v>
          </cell>
          <cell r="F4290">
            <v>0</v>
          </cell>
          <cell r="G4290" t="str">
            <v>Unidades</v>
          </cell>
          <cell r="H4290" t="str">
            <v>Unidades</v>
          </cell>
          <cell r="K4290">
            <v>0</v>
          </cell>
          <cell r="L4290">
            <v>0</v>
          </cell>
          <cell r="M4290" t="str">
            <v>Elementos sin Marca</v>
          </cell>
          <cell r="O4290">
            <v>0</v>
          </cell>
          <cell r="P4290">
            <v>0</v>
          </cell>
          <cell r="S4290">
            <v>129600</v>
          </cell>
        </row>
        <row r="4291">
          <cell r="A4291" t="str">
            <v>ELE-IGN.MAX</v>
          </cell>
          <cell r="B4291" t="str">
            <v>ELECTRODO IGNICION MAXON PARA QUEMADOR VENA DE AIRE</v>
          </cell>
          <cell r="C4291" t="str">
            <v>Varios Diversos</v>
          </cell>
          <cell r="D4291" t="str">
            <v>1.4.05.10 | Varios</v>
          </cell>
          <cell r="F4291">
            <v>0</v>
          </cell>
          <cell r="G4291" t="str">
            <v>Unidades</v>
          </cell>
          <cell r="H4291" t="str">
            <v>Unidades</v>
          </cell>
          <cell r="K4291">
            <v>0</v>
          </cell>
          <cell r="L4291">
            <v>0</v>
          </cell>
          <cell r="M4291" t="str">
            <v>Elementos sin Marca</v>
          </cell>
          <cell r="O4291">
            <v>0</v>
          </cell>
          <cell r="P4291">
            <v>0</v>
          </cell>
          <cell r="S4291">
            <v>120000</v>
          </cell>
        </row>
        <row r="4292">
          <cell r="A4292" t="str">
            <v>ELE-ROS.M4</v>
          </cell>
          <cell r="B4292" t="str">
            <v>ELECTRODO LONG 500MM ROSCA M4 ACERO REF.072.500</v>
          </cell>
          <cell r="C4292" t="str">
            <v>Eléctricos</v>
          </cell>
          <cell r="D4292" t="str">
            <v>1.4.05.16 | Eléctricos y Electrónicos</v>
          </cell>
          <cell r="E4292" t="str">
            <v>E15-N4</v>
          </cell>
          <cell r="F4292">
            <v>0</v>
          </cell>
          <cell r="G4292" t="str">
            <v>Unidades</v>
          </cell>
          <cell r="H4292" t="str">
            <v>Unidades</v>
          </cell>
          <cell r="K4292">
            <v>0</v>
          </cell>
          <cell r="L4292">
            <v>0</v>
          </cell>
          <cell r="M4292" t="str">
            <v>Elementos sin Marca</v>
          </cell>
          <cell r="O4292">
            <v>0</v>
          </cell>
          <cell r="P4292">
            <v>0</v>
          </cell>
          <cell r="S4292">
            <v>16000</v>
          </cell>
        </row>
        <row r="4293">
          <cell r="A4293" t="str">
            <v>ELE-PLA.220842</v>
          </cell>
          <cell r="B4293" t="str">
            <v>ELECTRODO PARA PLASMA PMX 1650 REF. 220842</v>
          </cell>
          <cell r="C4293" t="str">
            <v>Consumible Maquinaria y Equipos</v>
          </cell>
          <cell r="D4293" t="str">
            <v>1.4.55.20 | Materiales y Suministros</v>
          </cell>
          <cell r="E4293" t="str">
            <v>E10-N5/AC - E10-N5/BC</v>
          </cell>
          <cell r="F4293">
            <v>149</v>
          </cell>
          <cell r="G4293" t="str">
            <v>Unidades</v>
          </cell>
          <cell r="H4293" t="str">
            <v>Unidades</v>
          </cell>
          <cell r="K4293">
            <v>0</v>
          </cell>
          <cell r="L4293">
            <v>0</v>
          </cell>
          <cell r="M4293" t="str">
            <v>Elementos sin Marca</v>
          </cell>
          <cell r="O4293">
            <v>70</v>
          </cell>
          <cell r="P4293">
            <v>0</v>
          </cell>
          <cell r="Q4293">
            <v>100</v>
          </cell>
          <cell r="R4293" t="str">
            <v>5</v>
          </cell>
          <cell r="S4293">
            <v>53950</v>
          </cell>
        </row>
        <row r="4294">
          <cell r="A4294" t="str">
            <v>ELE-PLA.420118</v>
          </cell>
          <cell r="B4294" t="str">
            <v>ELECTRODO PARA PLASMA PMX 30 XP REF. 420120</v>
          </cell>
          <cell r="C4294" t="str">
            <v>Consumible Maquinaria y Equipos</v>
          </cell>
          <cell r="D4294" t="str">
            <v>1.4.55.20 | Materiales y Suministros</v>
          </cell>
          <cell r="E4294" t="str">
            <v>E10-N5/BD</v>
          </cell>
          <cell r="F4294">
            <v>5</v>
          </cell>
          <cell r="G4294" t="str">
            <v>Unidades</v>
          </cell>
          <cell r="H4294" t="str">
            <v>Unidades</v>
          </cell>
          <cell r="K4294">
            <v>0</v>
          </cell>
          <cell r="L4294">
            <v>0</v>
          </cell>
          <cell r="M4294" t="str">
            <v>Elementos sin Marca</v>
          </cell>
          <cell r="O4294">
            <v>3</v>
          </cell>
          <cell r="P4294">
            <v>0</v>
          </cell>
          <cell r="Q4294">
            <v>5</v>
          </cell>
          <cell r="R4294" t="str">
            <v>5</v>
          </cell>
          <cell r="S4294">
            <v>39000</v>
          </cell>
        </row>
        <row r="4295">
          <cell r="A4295" t="str">
            <v>ELE-2/2-1/4-24D</v>
          </cell>
          <cell r="B4295" t="str">
            <v>ELECTROVALVULA 2/2 VIAS X 1/4" 24 VDC - DANFOSS</v>
          </cell>
          <cell r="C4295" t="str">
            <v>Electro-Valvulas</v>
          </cell>
          <cell r="D4295" t="str">
            <v>1.4.05.17 | Neumático</v>
          </cell>
          <cell r="E4295" t="str">
            <v>E12-N5/AN</v>
          </cell>
          <cell r="F4295">
            <v>1</v>
          </cell>
          <cell r="G4295" t="str">
            <v>Unidades</v>
          </cell>
          <cell r="H4295" t="str">
            <v>Unidades</v>
          </cell>
          <cell r="K4295">
            <v>0.5</v>
          </cell>
          <cell r="L4295">
            <v>0</v>
          </cell>
          <cell r="M4295" t="str">
            <v>Elementos sin Marca</v>
          </cell>
          <cell r="O4295">
            <v>0</v>
          </cell>
          <cell r="P4295">
            <v>0</v>
          </cell>
          <cell r="S4295">
            <v>470000</v>
          </cell>
        </row>
        <row r="4296">
          <cell r="A4296" t="str">
            <v>ELE-3/2.X1/4X110.MON</v>
          </cell>
          <cell r="B4296" t="str">
            <v>ELECTROVALVULA 3/2 VIAS X 1/4" NPT 110 V MONOESTABLE</v>
          </cell>
          <cell r="C4296" t="str">
            <v>Electro-Valvulas</v>
          </cell>
          <cell r="D4296" t="str">
            <v>1.4.05.17 | Neumático</v>
          </cell>
          <cell r="E4296" t="str">
            <v>E12-N5/AM</v>
          </cell>
          <cell r="F4296">
            <v>0</v>
          </cell>
          <cell r="G4296" t="str">
            <v>Unidades</v>
          </cell>
          <cell r="H4296" t="str">
            <v>Unidades</v>
          </cell>
          <cell r="K4296">
            <v>0.219</v>
          </cell>
          <cell r="L4296">
            <v>0</v>
          </cell>
          <cell r="M4296" t="str">
            <v>Elementos sin Marca</v>
          </cell>
          <cell r="O4296">
            <v>0</v>
          </cell>
          <cell r="P4296">
            <v>0</v>
          </cell>
          <cell r="S4296">
            <v>83737</v>
          </cell>
        </row>
        <row r="4297">
          <cell r="A4297" t="str">
            <v>ELE-4/2.1/8</v>
          </cell>
          <cell r="B4297" t="str">
            <v>ELECTROVALVULA 4/2 VIAS 1/8" MONTAJE STACKING 110 VAC - MARCA MAC VALVES REF: 45A-SA2-DAAE-2BA Ref: 45A-SA2-DAAE-2BA</v>
          </cell>
          <cell r="C4297" t="str">
            <v>Electro-Valvulas</v>
          </cell>
          <cell r="D4297" t="str">
            <v>1.4.05.17 | Neumático</v>
          </cell>
          <cell r="E4297" t="str">
            <v>E12-N5/AN</v>
          </cell>
          <cell r="F4297">
            <v>0</v>
          </cell>
          <cell r="G4297" t="str">
            <v>Unidades</v>
          </cell>
          <cell r="H4297" t="str">
            <v>Unidades</v>
          </cell>
          <cell r="K4297">
            <v>0.25800000000000001</v>
          </cell>
          <cell r="L4297">
            <v>0</v>
          </cell>
          <cell r="M4297" t="str">
            <v>Elementos sin Marca</v>
          </cell>
          <cell r="N4297" t="str">
            <v>45A-SA2-DAAE-2BA</v>
          </cell>
          <cell r="O4297">
            <v>0</v>
          </cell>
          <cell r="P4297">
            <v>0</v>
          </cell>
          <cell r="S4297">
            <v>246134</v>
          </cell>
        </row>
        <row r="4298">
          <cell r="A4298" t="str">
            <v>ELE-4/2.REXP</v>
          </cell>
          <cell r="B4298" t="str">
            <v>ELECTROVALVULA 4/2 VÍAS TIPO VENTEO MARCA REXPOWER A 220 V</v>
          </cell>
          <cell r="C4298" t="str">
            <v>Electro-Valvulas</v>
          </cell>
          <cell r="D4298" t="str">
            <v>1.4.05.17 | Neumático</v>
          </cell>
          <cell r="E4298" t="str">
            <v>E12-N5/AN</v>
          </cell>
          <cell r="F4298">
            <v>0</v>
          </cell>
          <cell r="G4298" t="str">
            <v>Unidades</v>
          </cell>
          <cell r="H4298" t="str">
            <v>Unidades</v>
          </cell>
          <cell r="K4298">
            <v>0.14499999999999999</v>
          </cell>
          <cell r="L4298">
            <v>0</v>
          </cell>
          <cell r="M4298" t="str">
            <v>Elementos sin Marca</v>
          </cell>
          <cell r="O4298">
            <v>0</v>
          </cell>
          <cell r="P4298">
            <v>0</v>
          </cell>
          <cell r="S4298">
            <v>550000</v>
          </cell>
        </row>
        <row r="4299">
          <cell r="A4299" t="str">
            <v>ELE-5/2.24VDC</v>
          </cell>
          <cell r="B4299" t="str">
            <v>ELECTROVALVULA 5/2 REG/RES 1/4" A 24VDC - MONOESTABLE</v>
          </cell>
          <cell r="C4299" t="str">
            <v>Electro-Valvulas</v>
          </cell>
          <cell r="D4299" t="str">
            <v>1.4.05.17 | Neumático</v>
          </cell>
          <cell r="E4299" t="str">
            <v>E12-N5/AÑ</v>
          </cell>
          <cell r="F4299">
            <v>0</v>
          </cell>
          <cell r="G4299" t="str">
            <v>Unidades</v>
          </cell>
          <cell r="H4299" t="str">
            <v>Unidades</v>
          </cell>
          <cell r="K4299">
            <v>0.219</v>
          </cell>
          <cell r="L4299">
            <v>0</v>
          </cell>
          <cell r="M4299" t="str">
            <v>Elementos sin Marca</v>
          </cell>
          <cell r="O4299">
            <v>0</v>
          </cell>
          <cell r="P4299">
            <v>0</v>
          </cell>
          <cell r="S4299">
            <v>112000</v>
          </cell>
        </row>
        <row r="4300">
          <cell r="A4300" t="str">
            <v>ELE-5/2.110</v>
          </cell>
          <cell r="B4300" t="str">
            <v>ELECTROVALVULA 5/2 REGRESO / RESORTE 110VAC - NAMUR</v>
          </cell>
          <cell r="C4300" t="str">
            <v>Electro-Valvulas</v>
          </cell>
          <cell r="D4300" t="str">
            <v>1.4.05.17 | Neumático</v>
          </cell>
          <cell r="E4300" t="str">
            <v>E12-N5/AÑ</v>
          </cell>
          <cell r="F4300">
            <v>0</v>
          </cell>
          <cell r="G4300" t="str">
            <v>Unidades</v>
          </cell>
          <cell r="H4300" t="str">
            <v>Unidades</v>
          </cell>
          <cell r="K4300">
            <v>0</v>
          </cell>
          <cell r="L4300">
            <v>0</v>
          </cell>
          <cell r="M4300" t="str">
            <v>Elementos sin Marca</v>
          </cell>
          <cell r="O4300">
            <v>0</v>
          </cell>
          <cell r="P4300">
            <v>0</v>
          </cell>
          <cell r="S4300">
            <v>157186</v>
          </cell>
        </row>
        <row r="4301">
          <cell r="A4301" t="str">
            <v>ELE-MON-G1/4-CI</v>
          </cell>
          <cell r="B4301" t="str">
            <v>ELECTROVALVULA 5/2 VIAS 1/4" G ROSCA CILINDRICA 110V MONOESTABLE REF: 0.220.002.522/202 Ref: 0.220.002.522/202</v>
          </cell>
          <cell r="C4301" t="str">
            <v>Electro-Valvulas</v>
          </cell>
          <cell r="D4301" t="str">
            <v>1.4.05.17 | Neumático</v>
          </cell>
          <cell r="E4301" t="str">
            <v>E12-N5/BK</v>
          </cell>
          <cell r="F4301">
            <v>0</v>
          </cell>
          <cell r="G4301" t="str">
            <v>Unidades</v>
          </cell>
          <cell r="H4301" t="str">
            <v>Unidades</v>
          </cell>
          <cell r="K4301">
            <v>0.219</v>
          </cell>
          <cell r="L4301">
            <v>0</v>
          </cell>
          <cell r="M4301" t="str">
            <v>Elementos sin Marca</v>
          </cell>
          <cell r="N4301" t="str">
            <v>0.220.002.522/202</v>
          </cell>
          <cell r="O4301">
            <v>0</v>
          </cell>
          <cell r="P4301">
            <v>0</v>
          </cell>
          <cell r="S4301">
            <v>86007</v>
          </cell>
        </row>
        <row r="4302">
          <cell r="A4302" t="str">
            <v>ELE-5/2.120VAC</v>
          </cell>
          <cell r="B4302" t="str">
            <v>ELECTROVALVULA 5/2 VIAS A 120 VAC - MAC VALVES - NAMUR</v>
          </cell>
          <cell r="C4302" t="str">
            <v>Electro-Valvulas</v>
          </cell>
          <cell r="D4302" t="str">
            <v>1.4.05.17 | Neumático</v>
          </cell>
          <cell r="E4302" t="str">
            <v>E12-N5/AÑ</v>
          </cell>
          <cell r="F4302">
            <v>0</v>
          </cell>
          <cell r="G4302" t="str">
            <v>Unidades</v>
          </cell>
          <cell r="H4302" t="str">
            <v>Unidades</v>
          </cell>
          <cell r="K4302">
            <v>0.63700000000000001</v>
          </cell>
          <cell r="L4302">
            <v>0</v>
          </cell>
          <cell r="M4302" t="str">
            <v>Elementos sin Marca</v>
          </cell>
          <cell r="O4302">
            <v>0</v>
          </cell>
          <cell r="P4302">
            <v>0</v>
          </cell>
          <cell r="S4302">
            <v>427000</v>
          </cell>
        </row>
        <row r="4303">
          <cell r="A4303" t="str">
            <v>EBI-5/2.1/4FES</v>
          </cell>
          <cell r="B4303" t="str">
            <v>ELECTROVALVULA 5/2 VIAS BIESTABLE 1/4" (NO INCLUYE BOBINA Y CONECTOR) P/N 575516 FESTO Ref: VUVS-L25-B52-D-G14-F8</v>
          </cell>
          <cell r="C4303" t="str">
            <v>Electro-Valvulas</v>
          </cell>
          <cell r="D4303" t="str">
            <v>1.4.05.17 | Neumático</v>
          </cell>
          <cell r="E4303" t="str">
            <v>E12-N5/BN</v>
          </cell>
          <cell r="F4303">
            <v>9</v>
          </cell>
          <cell r="G4303" t="str">
            <v>Unidades</v>
          </cell>
          <cell r="H4303" t="str">
            <v>Unidades</v>
          </cell>
          <cell r="K4303">
            <v>0</v>
          </cell>
          <cell r="L4303">
            <v>0</v>
          </cell>
          <cell r="M4303" t="str">
            <v>FESTO</v>
          </cell>
          <cell r="N4303" t="str">
            <v>VUVS-L25-B52-D-G14-F8</v>
          </cell>
          <cell r="O4303">
            <v>0</v>
          </cell>
          <cell r="P4303">
            <v>0</v>
          </cell>
          <cell r="S4303">
            <v>171963</v>
          </cell>
        </row>
        <row r="4304">
          <cell r="A4304" t="str">
            <v>EFE-5/2.3/8</v>
          </cell>
          <cell r="B4304" t="str">
            <v>ELECTROVALVULA 5/2 VIAS BIESTABLE 3/8" (NO INCLUYE BOBINA Y CONECTOR) P/N: 575609 FESTO Ref: VUVS-L30-B52-D-G38-F8</v>
          </cell>
          <cell r="C4304" t="str">
            <v>Electro-Valvulas</v>
          </cell>
          <cell r="D4304" t="str">
            <v>1.4.05.17 | Neumático</v>
          </cell>
          <cell r="E4304" t="str">
            <v>E12-N5/BM</v>
          </cell>
          <cell r="F4304">
            <v>0</v>
          </cell>
          <cell r="G4304" t="str">
            <v>Unidades</v>
          </cell>
          <cell r="H4304" t="str">
            <v>Unidades</v>
          </cell>
          <cell r="K4304">
            <v>0</v>
          </cell>
          <cell r="L4304">
            <v>0</v>
          </cell>
          <cell r="M4304" t="str">
            <v>FESTO</v>
          </cell>
          <cell r="N4304" t="str">
            <v>VUVS-L30-B52-D-G38-F8</v>
          </cell>
          <cell r="O4304">
            <v>0</v>
          </cell>
          <cell r="P4304">
            <v>0</v>
          </cell>
          <cell r="S4304">
            <v>194395</v>
          </cell>
        </row>
        <row r="4305">
          <cell r="A4305" t="str">
            <v>ELE-5/2.1/4FES</v>
          </cell>
          <cell r="B4305" t="str">
            <v>ELECTROVALVULA 5/2 VIAS MONOESTABLE 1/4" (NO INCLUYE BOBINA Y CONECTOR) P/N 575501 FESTO Ref: VUVS-L25-M52-AD-G14-F8</v>
          </cell>
          <cell r="C4305" t="str">
            <v>Electro-Valvulas</v>
          </cell>
          <cell r="D4305" t="str">
            <v>1.4.05.17 | Neumático</v>
          </cell>
          <cell r="E4305" t="str">
            <v>E12-N5/BN</v>
          </cell>
          <cell r="F4305">
            <v>17</v>
          </cell>
          <cell r="G4305" t="str">
            <v>Unidades</v>
          </cell>
          <cell r="H4305" t="str">
            <v>Unidades</v>
          </cell>
          <cell r="K4305">
            <v>0</v>
          </cell>
          <cell r="L4305">
            <v>0</v>
          </cell>
          <cell r="M4305" t="str">
            <v>FESTO</v>
          </cell>
          <cell r="N4305" t="str">
            <v>VUVS-L25-M52-AD-G14-F8</v>
          </cell>
          <cell r="O4305">
            <v>0</v>
          </cell>
          <cell r="P4305">
            <v>0</v>
          </cell>
          <cell r="S4305">
            <v>147139.44</v>
          </cell>
        </row>
        <row r="4306">
          <cell r="A4306" t="str">
            <v>ELE-MON.1/4</v>
          </cell>
          <cell r="B4306" t="str">
            <v>ELECTROVALVULA 5/2 VIAS MONOESTABLE 1/4" (NO INCLUYE BOBINA Y CONECTOR) P/N 8121086  REF:VUVS-LT25-M52-MD-G14-FN-CS FESTO</v>
          </cell>
          <cell r="C4306" t="str">
            <v>Electro-Valvulas</v>
          </cell>
          <cell r="D4306" t="str">
            <v>1.4.05.17 | Neumático</v>
          </cell>
          <cell r="E4306" t="str">
            <v>E12-N5/BN</v>
          </cell>
          <cell r="F4306">
            <v>0</v>
          </cell>
          <cell r="G4306" t="str">
            <v>Unidades</v>
          </cell>
          <cell r="H4306" t="str">
            <v>Unidades</v>
          </cell>
          <cell r="K4306">
            <v>0</v>
          </cell>
          <cell r="L4306">
            <v>0</v>
          </cell>
          <cell r="M4306" t="str">
            <v>Elementos sin Marca</v>
          </cell>
          <cell r="O4306">
            <v>0</v>
          </cell>
          <cell r="P4306">
            <v>0</v>
          </cell>
        </row>
        <row r="4307">
          <cell r="A4307" t="str">
            <v>ELE-5/2.FES</v>
          </cell>
          <cell r="B4307" t="str">
            <v>ELECTROVALVULA 5/2 VIAS MONOESTABLE 3/8" (NO INCLUYE BOBINA Y CONECTOR) P/N: 575594 FESTO Ref: VUVS-L30-M52-AD-G38-F8</v>
          </cell>
          <cell r="C4307" t="str">
            <v>Electro-Valvulas</v>
          </cell>
          <cell r="D4307" t="str">
            <v>1.4.05.17 | Neumático</v>
          </cell>
          <cell r="E4307" t="str">
            <v>E12-N5/BM</v>
          </cell>
          <cell r="F4307">
            <v>27</v>
          </cell>
          <cell r="G4307" t="str">
            <v>Unidades</v>
          </cell>
          <cell r="H4307" t="str">
            <v>Unidades</v>
          </cell>
          <cell r="K4307">
            <v>0</v>
          </cell>
          <cell r="L4307">
            <v>0</v>
          </cell>
          <cell r="M4307" t="str">
            <v>FESTO</v>
          </cell>
          <cell r="N4307" t="str">
            <v>VUVS-L30-M52-AD-G38-F8</v>
          </cell>
          <cell r="O4307">
            <v>0</v>
          </cell>
          <cell r="P4307">
            <v>0</v>
          </cell>
          <cell r="S4307">
            <v>159490.5</v>
          </cell>
        </row>
        <row r="4308">
          <cell r="A4308" t="str">
            <v>ELE-5/2.MOF</v>
          </cell>
          <cell r="B4308" t="str">
            <v>ELECTROVALVULA 5/2 VIAS MONOESTABLE Ø1/8" (NO INCLUYE BOBINA Y CONECTOR) P/N: 575249 FESTO Ref: VUVS-L20-M52-AD-G18-F7</v>
          </cell>
          <cell r="C4308" t="str">
            <v>Electro-Valvulas</v>
          </cell>
          <cell r="D4308" t="str">
            <v>1.4.05.17 | Neumático</v>
          </cell>
          <cell r="E4308" t="str">
            <v>E12-N5/BJ</v>
          </cell>
          <cell r="F4308">
            <v>4</v>
          </cell>
          <cell r="G4308" t="str">
            <v>Unidades</v>
          </cell>
          <cell r="H4308" t="str">
            <v>Unidades</v>
          </cell>
          <cell r="K4308">
            <v>0</v>
          </cell>
          <cell r="L4308">
            <v>0</v>
          </cell>
          <cell r="M4308" t="str">
            <v>FESTO</v>
          </cell>
          <cell r="N4308" t="str">
            <v>VUVS-L20-M52-AD-G18-F7</v>
          </cell>
          <cell r="O4308">
            <v>0</v>
          </cell>
          <cell r="P4308">
            <v>0</v>
          </cell>
          <cell r="S4308">
            <v>140093</v>
          </cell>
        </row>
        <row r="4309">
          <cell r="A4309" t="str">
            <v>ELE-5/2.1/4</v>
          </cell>
          <cell r="B4309" t="str">
            <v>ELECTROVALVULA 5/2 VIAS REG/RES NAMUR 1/4 110 VAC</v>
          </cell>
          <cell r="C4309" t="str">
            <v>Electro-Valvulas</v>
          </cell>
          <cell r="D4309" t="str">
            <v>1.4.05.17 | Neumático</v>
          </cell>
          <cell r="E4309" t="str">
            <v>E12-N5/AÑ</v>
          </cell>
          <cell r="F4309">
            <v>0</v>
          </cell>
          <cell r="G4309" t="str">
            <v>Unidades</v>
          </cell>
          <cell r="H4309" t="str">
            <v>Unidades</v>
          </cell>
          <cell r="K4309">
            <v>0</v>
          </cell>
          <cell r="L4309">
            <v>0</v>
          </cell>
          <cell r="M4309" t="str">
            <v>Elementos sin Marca</v>
          </cell>
          <cell r="O4309">
            <v>0</v>
          </cell>
          <cell r="P4309">
            <v>0</v>
          </cell>
          <cell r="S4309">
            <v>169930</v>
          </cell>
        </row>
        <row r="4310">
          <cell r="A4310" t="str">
            <v>ELE-5/2.L25</v>
          </cell>
          <cell r="B4310" t="str">
            <v>ELECTROVALVULA 5/2 VIAS VUS-L25-M52-AD-G14-F8 FESTO</v>
          </cell>
          <cell r="C4310" t="str">
            <v>Electro-Valvulas</v>
          </cell>
          <cell r="D4310" t="str">
            <v>1.4.05.17 | Neumático</v>
          </cell>
          <cell r="E4310" t="str">
            <v>E12-N5/BK</v>
          </cell>
          <cell r="F4310">
            <v>0</v>
          </cell>
          <cell r="G4310" t="str">
            <v>Unidades</v>
          </cell>
          <cell r="H4310" t="str">
            <v>Unidades</v>
          </cell>
          <cell r="K4310">
            <v>0</v>
          </cell>
          <cell r="L4310">
            <v>0</v>
          </cell>
          <cell r="M4310" t="str">
            <v>FESTO</v>
          </cell>
          <cell r="O4310">
            <v>0</v>
          </cell>
          <cell r="P4310">
            <v>0</v>
          </cell>
          <cell r="S4310">
            <v>174089</v>
          </cell>
        </row>
        <row r="4311">
          <cell r="A4311" t="str">
            <v>ELE-5/2.1/2.110.B</v>
          </cell>
          <cell r="B4311" t="str">
            <v>ELECTROVALVULA 5/2 VIAS X 1/2" NPT A 110V BIESTABLE</v>
          </cell>
          <cell r="C4311" t="str">
            <v>Electro-Valvulas</v>
          </cell>
          <cell r="D4311" t="str">
            <v>1.4.05.17 | Neumático</v>
          </cell>
          <cell r="E4311" t="str">
            <v>E12-N5/BN</v>
          </cell>
          <cell r="F4311">
            <v>0</v>
          </cell>
          <cell r="G4311" t="str">
            <v>Unidades</v>
          </cell>
          <cell r="H4311" t="str">
            <v>Unidades</v>
          </cell>
          <cell r="K4311">
            <v>0</v>
          </cell>
          <cell r="L4311">
            <v>0</v>
          </cell>
          <cell r="M4311" t="str">
            <v>Elementos sin Marca</v>
          </cell>
          <cell r="O4311">
            <v>0</v>
          </cell>
          <cell r="P4311">
            <v>0</v>
          </cell>
          <cell r="S4311">
            <v>248000</v>
          </cell>
        </row>
        <row r="4312">
          <cell r="A4312" t="str">
            <v>ELE-5/2-1/2-110</v>
          </cell>
          <cell r="B4312" t="str">
            <v>ELECTROVALVULA 5/2 VIAS X 1/2" NPT A 110V MONOESTABLE</v>
          </cell>
          <cell r="C4312" t="str">
            <v>Electro-Valvulas</v>
          </cell>
          <cell r="D4312" t="str">
            <v>1.4.05.17 | Neumático</v>
          </cell>
          <cell r="E4312" t="str">
            <v>E12-N5/BN</v>
          </cell>
          <cell r="F4312">
            <v>0</v>
          </cell>
          <cell r="G4312" t="str">
            <v>Unidades</v>
          </cell>
          <cell r="H4312" t="str">
            <v>Unidades</v>
          </cell>
          <cell r="K4312">
            <v>0.51500000000000001</v>
          </cell>
          <cell r="L4312">
            <v>0</v>
          </cell>
          <cell r="M4312" t="str">
            <v>Elementos sin Marca</v>
          </cell>
          <cell r="O4312">
            <v>0</v>
          </cell>
          <cell r="P4312">
            <v>0</v>
          </cell>
          <cell r="S4312">
            <v>187800</v>
          </cell>
        </row>
        <row r="4313">
          <cell r="A4313" t="str">
            <v>ELE-5/2.1/2.</v>
          </cell>
          <cell r="B4313" t="str">
            <v>ELECTROVALVULA 5/2 VIAS X 1/2" NPT A 24 VDC MONOESTABLE</v>
          </cell>
          <cell r="C4313" t="str">
            <v>Electro-Valvulas</v>
          </cell>
          <cell r="D4313" t="str">
            <v>1.4.05.17 | Neumático</v>
          </cell>
          <cell r="E4313" t="str">
            <v>E12-N5/BN</v>
          </cell>
          <cell r="F4313">
            <v>0</v>
          </cell>
          <cell r="G4313" t="str">
            <v>Unidades</v>
          </cell>
          <cell r="H4313" t="str">
            <v>Unidades</v>
          </cell>
          <cell r="K4313">
            <v>0</v>
          </cell>
          <cell r="L4313">
            <v>0</v>
          </cell>
          <cell r="M4313" t="str">
            <v>Elementos sin Marca</v>
          </cell>
          <cell r="O4313">
            <v>0</v>
          </cell>
          <cell r="P4313">
            <v>0</v>
          </cell>
          <cell r="S4313">
            <v>180250</v>
          </cell>
        </row>
        <row r="4314">
          <cell r="A4314" t="str">
            <v>ELE-SEL-5/2-1/2</v>
          </cell>
          <cell r="B4314" t="str">
            <v>ELECTROVALVULA 5/2 VIAS X 1/2" NPT MONOESTABLE</v>
          </cell>
          <cell r="C4314" t="str">
            <v>Electro-Valvulas</v>
          </cell>
          <cell r="D4314" t="str">
            <v>1.4.05.17 | Neumático</v>
          </cell>
          <cell r="E4314" t="str">
            <v>E12-N5/BN</v>
          </cell>
          <cell r="F4314">
            <v>0</v>
          </cell>
          <cell r="G4314" t="str">
            <v>Unidades</v>
          </cell>
          <cell r="H4314" t="str">
            <v>Unidades</v>
          </cell>
          <cell r="K4314">
            <v>0.51500000000000001</v>
          </cell>
          <cell r="L4314">
            <v>0</v>
          </cell>
          <cell r="M4314" t="str">
            <v>Elementos sin Marca</v>
          </cell>
          <cell r="O4314">
            <v>0</v>
          </cell>
          <cell r="P4314">
            <v>0</v>
          </cell>
          <cell r="S4314">
            <v>175472</v>
          </cell>
        </row>
        <row r="4315">
          <cell r="A4315" t="str">
            <v>ELE-5/2-1/4-24V</v>
          </cell>
          <cell r="B4315" t="str">
            <v>ELECTROVALVULA 5/2 VIAS X 1/4" A 24VDC  MONOESTABLE</v>
          </cell>
          <cell r="C4315" t="str">
            <v>Electro-Valvulas</v>
          </cell>
          <cell r="D4315" t="str">
            <v>1.4.05.17 | Neumático</v>
          </cell>
          <cell r="E4315" t="str">
            <v>E12-N5/BK</v>
          </cell>
          <cell r="F4315">
            <v>0</v>
          </cell>
          <cell r="G4315" t="str">
            <v>Unidades</v>
          </cell>
          <cell r="H4315" t="str">
            <v>Unidades</v>
          </cell>
          <cell r="K4315">
            <v>0.219</v>
          </cell>
          <cell r="L4315">
            <v>0</v>
          </cell>
          <cell r="M4315" t="str">
            <v>Elementos sin Marca</v>
          </cell>
          <cell r="O4315">
            <v>0</v>
          </cell>
          <cell r="P4315">
            <v>0</v>
          </cell>
          <cell r="S4315">
            <v>105000</v>
          </cell>
        </row>
        <row r="4316">
          <cell r="A4316" t="str">
            <v>ELE-5/2.1/4.VUVS</v>
          </cell>
          <cell r="B4316" t="str">
            <v>ELECTROVALVULA 5/2 VIAS X 1/4" NPT  VUVS-LT25-M52-MD-G14-FN</v>
          </cell>
          <cell r="C4316" t="str">
            <v>Electro-Valvulas</v>
          </cell>
          <cell r="D4316" t="str">
            <v>1.4.05.17 | Neumático</v>
          </cell>
          <cell r="E4316" t="str">
            <v>E12-N5/BK</v>
          </cell>
          <cell r="F4316">
            <v>0</v>
          </cell>
          <cell r="G4316" t="str">
            <v>Unidades</v>
          </cell>
          <cell r="H4316" t="str">
            <v>Unidades</v>
          </cell>
          <cell r="K4316">
            <v>0</v>
          </cell>
          <cell r="L4316">
            <v>0</v>
          </cell>
          <cell r="M4316" t="str">
            <v>Elementos sin Marca</v>
          </cell>
          <cell r="O4316">
            <v>0</v>
          </cell>
          <cell r="P4316">
            <v>0</v>
          </cell>
          <cell r="S4316">
            <v>370379.33</v>
          </cell>
        </row>
        <row r="4317">
          <cell r="A4317" t="str">
            <v>ELE-5/2-1/4-M11</v>
          </cell>
          <cell r="B4317" t="str">
            <v>ELECTROVALVULA 5/2 VIAS X 1/4" NPT 110 V MONOESTABLE</v>
          </cell>
          <cell r="C4317" t="str">
            <v>Electro-Valvulas</v>
          </cell>
          <cell r="D4317" t="str">
            <v>1.4.05.17 | Neumático</v>
          </cell>
          <cell r="E4317" t="str">
            <v>E12-N5/BK</v>
          </cell>
          <cell r="F4317">
            <v>1</v>
          </cell>
          <cell r="G4317" t="str">
            <v>Unidades</v>
          </cell>
          <cell r="H4317" t="str">
            <v>Unidades</v>
          </cell>
          <cell r="K4317">
            <v>0</v>
          </cell>
          <cell r="L4317">
            <v>0</v>
          </cell>
          <cell r="M4317" t="str">
            <v>Elementos sin Marca</v>
          </cell>
          <cell r="O4317">
            <v>0</v>
          </cell>
          <cell r="P4317">
            <v>0</v>
          </cell>
          <cell r="S4317">
            <v>112000</v>
          </cell>
        </row>
        <row r="4318">
          <cell r="A4318" t="str">
            <v>ELE-5/2-1/4-110</v>
          </cell>
          <cell r="B4318" t="str">
            <v>ELECTROVALVULA 5/2 VIAS X 1/4" NPT A 110 V BIESTABLE</v>
          </cell>
          <cell r="C4318" t="str">
            <v>Electro-Valvulas</v>
          </cell>
          <cell r="D4318" t="str">
            <v>1.4.05.17 | Neumático</v>
          </cell>
          <cell r="E4318" t="str">
            <v>E12-N5/BK</v>
          </cell>
          <cell r="F4318">
            <v>2</v>
          </cell>
          <cell r="G4318" t="str">
            <v>Unidades</v>
          </cell>
          <cell r="H4318" t="str">
            <v>Unidades</v>
          </cell>
          <cell r="K4318">
            <v>0.33100000000000002</v>
          </cell>
          <cell r="L4318">
            <v>0</v>
          </cell>
          <cell r="M4318" t="str">
            <v>Elementos sin Marca</v>
          </cell>
          <cell r="O4318">
            <v>0</v>
          </cell>
          <cell r="P4318">
            <v>0</v>
          </cell>
          <cell r="S4318">
            <v>155000</v>
          </cell>
        </row>
        <row r="4319">
          <cell r="A4319" t="str">
            <v>ELE-5/2-1/4-220</v>
          </cell>
          <cell r="B4319" t="str">
            <v>ELECTROVALVULA 5/2 VIAS X 1/4" NPT A 220V BIESTABLE</v>
          </cell>
          <cell r="C4319" t="str">
            <v>Electro-Valvulas</v>
          </cell>
          <cell r="D4319" t="str">
            <v>1.4.05.17 | Neumático</v>
          </cell>
          <cell r="E4319" t="str">
            <v>E12-N5/BK</v>
          </cell>
          <cell r="F4319">
            <v>1</v>
          </cell>
          <cell r="G4319" t="str">
            <v>Unidades</v>
          </cell>
          <cell r="H4319" t="str">
            <v>Unidades</v>
          </cell>
          <cell r="K4319">
            <v>0.33100000000000002</v>
          </cell>
          <cell r="L4319">
            <v>0</v>
          </cell>
          <cell r="M4319" t="str">
            <v>Elementos sin Marca</v>
          </cell>
          <cell r="O4319">
            <v>0</v>
          </cell>
          <cell r="P4319">
            <v>0</v>
          </cell>
          <cell r="S4319">
            <v>154932</v>
          </cell>
        </row>
        <row r="4320">
          <cell r="A4320" t="str">
            <v>ELE-5/2.1/4.24V.B</v>
          </cell>
          <cell r="B4320" t="str">
            <v>ELECTROVALVULA 5/2 VIAS X 1/4" NPT A 24V DC BIESTABLE</v>
          </cell>
          <cell r="C4320" t="str">
            <v>Electro-Valvulas</v>
          </cell>
          <cell r="D4320" t="str">
            <v>1.4.05.17 | Neumático</v>
          </cell>
          <cell r="E4320" t="str">
            <v>E12-N5/BK</v>
          </cell>
          <cell r="F4320">
            <v>0</v>
          </cell>
          <cell r="G4320" t="str">
            <v>Unidades</v>
          </cell>
          <cell r="H4320" t="str">
            <v>Unidades</v>
          </cell>
          <cell r="K4320">
            <v>0</v>
          </cell>
          <cell r="L4320">
            <v>0</v>
          </cell>
          <cell r="M4320" t="str">
            <v>Elementos sin Marca</v>
          </cell>
          <cell r="O4320">
            <v>0</v>
          </cell>
          <cell r="P4320">
            <v>0</v>
          </cell>
          <cell r="S4320">
            <v>145000</v>
          </cell>
        </row>
        <row r="4321">
          <cell r="A4321" t="str">
            <v>ELE-5/2.BIE</v>
          </cell>
          <cell r="B4321" t="str">
            <v>ELECTROVALVULA 5/2 VIAS X 1/8" NPT 110 V BIESTABLE</v>
          </cell>
          <cell r="C4321" t="str">
            <v>Electro-Valvulas</v>
          </cell>
          <cell r="D4321" t="str">
            <v>1.4.05.17 | Neumático</v>
          </cell>
          <cell r="E4321" t="str">
            <v>E12-N5/BJ</v>
          </cell>
          <cell r="F4321">
            <v>0</v>
          </cell>
          <cell r="G4321" t="str">
            <v>Unidades</v>
          </cell>
          <cell r="H4321" t="str">
            <v>Unidades</v>
          </cell>
          <cell r="K4321">
            <v>0</v>
          </cell>
          <cell r="L4321">
            <v>0</v>
          </cell>
          <cell r="M4321" t="str">
            <v>Elementos sin Marca</v>
          </cell>
          <cell r="O4321">
            <v>0</v>
          </cell>
          <cell r="P4321">
            <v>0</v>
          </cell>
          <cell r="S4321">
            <v>135000</v>
          </cell>
        </row>
        <row r="4322">
          <cell r="A4322" t="str">
            <v>ELE-5/2.1/8</v>
          </cell>
          <cell r="B4322" t="str">
            <v>ELECTROVALVULA 5/2 VIAS X 1/8" NPT 110 V MONOESTABLE</v>
          </cell>
          <cell r="C4322" t="str">
            <v>Electro-Valvulas</v>
          </cell>
          <cell r="D4322" t="str">
            <v>1.4.05.17 | Neumático</v>
          </cell>
          <cell r="E4322" t="str">
            <v>E12-N5/BJ</v>
          </cell>
          <cell r="F4322">
            <v>0</v>
          </cell>
          <cell r="G4322" t="str">
            <v>Unidades</v>
          </cell>
          <cell r="H4322" t="str">
            <v>Unidades</v>
          </cell>
          <cell r="K4322">
            <v>0</v>
          </cell>
          <cell r="L4322">
            <v>0</v>
          </cell>
          <cell r="M4322" t="str">
            <v>Elementos sin Marca</v>
          </cell>
          <cell r="O4322">
            <v>0</v>
          </cell>
          <cell r="P4322">
            <v>0</v>
          </cell>
          <cell r="S4322">
            <v>105009</v>
          </cell>
        </row>
        <row r="4323">
          <cell r="A4323" t="str">
            <v>ELE-5/2-3/8-DOB</v>
          </cell>
          <cell r="B4323" t="str">
            <v>ELECTROVALVULA 5/2 VIAS X 3/8" NPT A 110V BIESTABLE</v>
          </cell>
          <cell r="C4323" t="str">
            <v>Electro-Valvulas</v>
          </cell>
          <cell r="D4323" t="str">
            <v>1.4.05.17 | Neumático</v>
          </cell>
          <cell r="E4323" t="str">
            <v>E12-N5/BM</v>
          </cell>
          <cell r="F4323">
            <v>2</v>
          </cell>
          <cell r="G4323" t="str">
            <v>Unidades</v>
          </cell>
          <cell r="H4323" t="str">
            <v>Unidades</v>
          </cell>
          <cell r="K4323">
            <v>0.41699999999999998</v>
          </cell>
          <cell r="L4323">
            <v>0</v>
          </cell>
          <cell r="M4323" t="str">
            <v>Elementos sin Marca</v>
          </cell>
          <cell r="O4323">
            <v>0</v>
          </cell>
          <cell r="P4323">
            <v>0</v>
          </cell>
          <cell r="S4323">
            <v>174000</v>
          </cell>
        </row>
        <row r="4324">
          <cell r="A4324" t="str">
            <v>ELE-5/2-3/8-NPT</v>
          </cell>
          <cell r="B4324" t="str">
            <v>ELECTROVALVULA 5/2 VIAS X 3/8" NPT A 110V MONOESTABLE</v>
          </cell>
          <cell r="C4324" t="str">
            <v>Electro-Valvulas</v>
          </cell>
          <cell r="D4324" t="str">
            <v>1.4.05.17 | Neumático</v>
          </cell>
          <cell r="E4324" t="str">
            <v>E12-N5/BM</v>
          </cell>
          <cell r="F4324">
            <v>3</v>
          </cell>
          <cell r="G4324" t="str">
            <v>Unidades</v>
          </cell>
          <cell r="H4324" t="str">
            <v>Unidades</v>
          </cell>
          <cell r="K4324">
            <v>0.29599999999999999</v>
          </cell>
          <cell r="L4324">
            <v>0</v>
          </cell>
          <cell r="M4324" t="str">
            <v>Elementos sin Marca</v>
          </cell>
          <cell r="O4324">
            <v>0</v>
          </cell>
          <cell r="P4324">
            <v>0</v>
          </cell>
          <cell r="S4324">
            <v>123000</v>
          </cell>
        </row>
        <row r="4325">
          <cell r="A4325" t="str">
            <v>ELE-VAL.3/8</v>
          </cell>
          <cell r="B4325" t="str">
            <v>ELECTROVALVULA 5/2 VIAS X 3/8" NPT A 110V MONOESTABLE CON BOBINA NFPA 497 CLASE 2 DIV 1</v>
          </cell>
          <cell r="C4325" t="str">
            <v>Electro-Valvulas</v>
          </cell>
          <cell r="D4325" t="str">
            <v>1.4.05.17 | Neumático</v>
          </cell>
          <cell r="E4325" t="str">
            <v>E12-N5/BM</v>
          </cell>
          <cell r="F4325">
            <v>0</v>
          </cell>
          <cell r="G4325" t="str">
            <v>Unidades</v>
          </cell>
          <cell r="H4325" t="str">
            <v>Unidades</v>
          </cell>
          <cell r="K4325">
            <v>0</v>
          </cell>
          <cell r="L4325">
            <v>0</v>
          </cell>
          <cell r="M4325" t="str">
            <v>Elementos sin Marca</v>
          </cell>
          <cell r="O4325">
            <v>0</v>
          </cell>
          <cell r="P4325">
            <v>0</v>
          </cell>
          <cell r="S4325">
            <v>590000</v>
          </cell>
        </row>
        <row r="4326">
          <cell r="A4326" t="str">
            <v>ELE-5/2-3/8-220</v>
          </cell>
          <cell r="B4326" t="str">
            <v>ELECTROVALVULA 5/2 VIAS X 3/8" NPT A 220 V BIESTABLE</v>
          </cell>
          <cell r="C4326" t="str">
            <v>Electro-Valvulas</v>
          </cell>
          <cell r="D4326" t="str">
            <v>1.4.05.17 | Neumático</v>
          </cell>
          <cell r="E4326" t="str">
            <v>E12-N5/BM</v>
          </cell>
          <cell r="F4326">
            <v>1</v>
          </cell>
          <cell r="G4326" t="str">
            <v>Unidades</v>
          </cell>
          <cell r="H4326" t="str">
            <v>Unidades</v>
          </cell>
          <cell r="K4326">
            <v>0</v>
          </cell>
          <cell r="L4326">
            <v>0</v>
          </cell>
          <cell r="M4326" t="str">
            <v>Elementos sin Marca</v>
          </cell>
          <cell r="O4326">
            <v>0</v>
          </cell>
          <cell r="P4326">
            <v>0</v>
          </cell>
          <cell r="S4326">
            <v>174000</v>
          </cell>
        </row>
        <row r="4327">
          <cell r="A4327" t="str">
            <v>ELE-5/2.3/8.220.MON</v>
          </cell>
          <cell r="B4327" t="str">
            <v>ELECTROVALVULA 5/2 VIAS X 3/8" NPT A 220 V MONOESTABLE</v>
          </cell>
          <cell r="C4327" t="str">
            <v>Electro-Valvulas</v>
          </cell>
          <cell r="D4327" t="str">
            <v>1.4.05.17 | Neumático</v>
          </cell>
          <cell r="E4327" t="str">
            <v>E12-N5/BM</v>
          </cell>
          <cell r="F4327">
            <v>0</v>
          </cell>
          <cell r="G4327" t="str">
            <v>Unidades</v>
          </cell>
          <cell r="H4327" t="str">
            <v>Unidades</v>
          </cell>
          <cell r="K4327">
            <v>0.41699999999999998</v>
          </cell>
          <cell r="L4327">
            <v>0</v>
          </cell>
          <cell r="M4327" t="str">
            <v>Elementos sin Marca</v>
          </cell>
          <cell r="O4327">
            <v>0</v>
          </cell>
          <cell r="P4327">
            <v>0</v>
          </cell>
          <cell r="S4327">
            <v>125000</v>
          </cell>
        </row>
        <row r="4328">
          <cell r="A4328" t="str">
            <v>ELE-5/2.X3/8.24V.MON</v>
          </cell>
          <cell r="B4328" t="str">
            <v>ELECTROVALVULA 5/2 VIAS X 3/8" NPT A 24 VDC MONOESTABLE</v>
          </cell>
          <cell r="C4328" t="str">
            <v>Electro-Valvulas</v>
          </cell>
          <cell r="D4328" t="str">
            <v>1.4.05.17 | Neumático</v>
          </cell>
          <cell r="E4328" t="str">
            <v>E12-N5/BM</v>
          </cell>
          <cell r="F4328">
            <v>0</v>
          </cell>
          <cell r="G4328" t="str">
            <v>Unidades</v>
          </cell>
          <cell r="H4328" t="str">
            <v>Unidades</v>
          </cell>
          <cell r="K4328">
            <v>0.29599999999999999</v>
          </cell>
          <cell r="L4328">
            <v>0</v>
          </cell>
          <cell r="M4328" t="str">
            <v>Elementos sin Marca</v>
          </cell>
          <cell r="O4328">
            <v>0</v>
          </cell>
          <cell r="P4328">
            <v>0</v>
          </cell>
          <cell r="S4328">
            <v>125000</v>
          </cell>
        </row>
        <row r="4329">
          <cell r="A4329" t="str">
            <v>ELE-5/2.3/8</v>
          </cell>
          <cell r="B4329" t="str">
            <v>ELECTROVALVULA 5/2 VIAS X 3/8" NPT A 24 VDC MONOESTABLE CON BOBINA A PRUEBA DE EXPLOSION</v>
          </cell>
          <cell r="C4329" t="str">
            <v>Electro-Valvulas</v>
          </cell>
          <cell r="D4329" t="str">
            <v>1.4.05.17 | Neumático</v>
          </cell>
          <cell r="E4329" t="str">
            <v>E12-N5/BM</v>
          </cell>
          <cell r="F4329">
            <v>0</v>
          </cell>
          <cell r="G4329" t="str">
            <v>Unidades</v>
          </cell>
          <cell r="H4329" t="str">
            <v>Unidades</v>
          </cell>
          <cell r="K4329">
            <v>0</v>
          </cell>
          <cell r="L4329">
            <v>0</v>
          </cell>
          <cell r="M4329" t="str">
            <v>Elementos sin Marca</v>
          </cell>
          <cell r="O4329">
            <v>0</v>
          </cell>
          <cell r="P4329">
            <v>0</v>
          </cell>
          <cell r="S4329">
            <v>960000</v>
          </cell>
        </row>
        <row r="4330">
          <cell r="A4330" t="str">
            <v>ELE-5/3.1/4.110</v>
          </cell>
          <cell r="B4330" t="str">
            <v>ELECTROVALVULA 5/3 CENTRO CERRADO X 1/4" NPT A 110VAC BIESTABLE</v>
          </cell>
          <cell r="C4330" t="str">
            <v>Electro-Valvulas</v>
          </cell>
          <cell r="D4330" t="str">
            <v>1.4.05.17 | Neumático</v>
          </cell>
          <cell r="E4330" t="str">
            <v>E12-N5/AM</v>
          </cell>
          <cell r="F4330">
            <v>0</v>
          </cell>
          <cell r="G4330" t="str">
            <v>Unidades</v>
          </cell>
          <cell r="H4330" t="str">
            <v>Unidades</v>
          </cell>
          <cell r="K4330">
            <v>0.33100000000000002</v>
          </cell>
          <cell r="L4330">
            <v>0</v>
          </cell>
          <cell r="M4330" t="str">
            <v>Elementos sin Marca</v>
          </cell>
          <cell r="O4330">
            <v>0</v>
          </cell>
          <cell r="P4330">
            <v>0</v>
          </cell>
          <cell r="S4330">
            <v>358000</v>
          </cell>
        </row>
        <row r="4331">
          <cell r="A4331" t="str">
            <v>ELE-SOL-2/2-1/4</v>
          </cell>
          <cell r="B4331" t="str">
            <v>ELECTROVALVULA SOLENOIDE 2/2 VIAS CONEXION 1/4" NPT NORMALMENTE CERRADA 110 V</v>
          </cell>
          <cell r="C4331" t="str">
            <v>Electro-Valvulas</v>
          </cell>
          <cell r="D4331" t="str">
            <v>1.4.05.17 | Neumático</v>
          </cell>
          <cell r="E4331" t="str">
            <v>E12-N5/AK</v>
          </cell>
          <cell r="F4331">
            <v>0</v>
          </cell>
          <cell r="G4331" t="str">
            <v>Unidades</v>
          </cell>
          <cell r="H4331" t="str">
            <v>Unidades</v>
          </cell>
          <cell r="K4331">
            <v>7.0000000000000007E-2</v>
          </cell>
          <cell r="L4331">
            <v>0</v>
          </cell>
          <cell r="M4331" t="str">
            <v>Elementos sin Marca</v>
          </cell>
          <cell r="O4331">
            <v>0</v>
          </cell>
          <cell r="P4331">
            <v>0</v>
          </cell>
          <cell r="S4331">
            <v>175000</v>
          </cell>
        </row>
        <row r="4332">
          <cell r="A4332" t="str">
            <v>ELE-SOL.2/2X1/2</v>
          </cell>
          <cell r="B4332" t="str">
            <v>ELECTROVALVULA SOLENOIDE 2/2 VIAS X 1/2 NPT 24VDC</v>
          </cell>
          <cell r="C4332" t="str">
            <v>Electro-Valvulas</v>
          </cell>
          <cell r="D4332" t="str">
            <v>1.4.05.17 | Neumático</v>
          </cell>
          <cell r="E4332" t="str">
            <v>E12-N5/AK</v>
          </cell>
          <cell r="F4332">
            <v>0</v>
          </cell>
          <cell r="G4332" t="str">
            <v>Unidades</v>
          </cell>
          <cell r="H4332" t="str">
            <v>Unidades</v>
          </cell>
          <cell r="K4332">
            <v>0</v>
          </cell>
          <cell r="L4332">
            <v>0</v>
          </cell>
          <cell r="M4332" t="str">
            <v>Elementos sin Marca</v>
          </cell>
          <cell r="O4332">
            <v>0</v>
          </cell>
          <cell r="P4332">
            <v>0</v>
          </cell>
          <cell r="S4332">
            <v>376289</v>
          </cell>
        </row>
        <row r="4333">
          <cell r="A4333" t="str">
            <v>ELE-2/2.3/8.110V</v>
          </cell>
          <cell r="B4333" t="str">
            <v>ELECTROVALVULA SOLENOIDE 2/2 VIAS X 3/8 A 110 V</v>
          </cell>
          <cell r="C4333" t="str">
            <v>Electro-Valvulas</v>
          </cell>
          <cell r="D4333" t="str">
            <v>1.4.05.17 | Neumático</v>
          </cell>
          <cell r="E4333" t="str">
            <v>E12-N5/AK</v>
          </cell>
          <cell r="F4333">
            <v>0</v>
          </cell>
          <cell r="G4333" t="str">
            <v>Unidades</v>
          </cell>
          <cell r="H4333" t="str">
            <v>Unidades</v>
          </cell>
          <cell r="K4333">
            <v>7.0000000000000007E-2</v>
          </cell>
          <cell r="L4333">
            <v>0</v>
          </cell>
          <cell r="M4333" t="str">
            <v>Elementos sin Marca</v>
          </cell>
          <cell r="O4333">
            <v>0</v>
          </cell>
          <cell r="P4333">
            <v>0</v>
          </cell>
          <cell r="S4333">
            <v>255000</v>
          </cell>
        </row>
        <row r="4334">
          <cell r="A4334" t="str">
            <v>ELE-SOL-2/2-3/8</v>
          </cell>
          <cell r="B4334" t="str">
            <v>ELECTROVALVULA SOLENOIDE 2/2 VIAS X 3/8 NPT</v>
          </cell>
          <cell r="C4334" t="str">
            <v>Electro-Valvulas</v>
          </cell>
          <cell r="D4334" t="str">
            <v>1.4.05.17 | Neumático</v>
          </cell>
          <cell r="E4334" t="str">
            <v>E12-N5/AK</v>
          </cell>
          <cell r="F4334">
            <v>0</v>
          </cell>
          <cell r="G4334" t="str">
            <v>Unidades</v>
          </cell>
          <cell r="H4334" t="str">
            <v>Unidades</v>
          </cell>
          <cell r="K4334">
            <v>7.0000000000000007E-2</v>
          </cell>
          <cell r="L4334">
            <v>0</v>
          </cell>
          <cell r="M4334" t="str">
            <v>Elementos sin Marca</v>
          </cell>
          <cell r="O4334">
            <v>0</v>
          </cell>
          <cell r="P4334">
            <v>0</v>
          </cell>
          <cell r="S4334">
            <v>155660</v>
          </cell>
        </row>
        <row r="4335">
          <cell r="A4335" t="str">
            <v>ELE-YUK.4/3.220.CTP3</v>
          </cell>
          <cell r="B4335" t="str">
            <v>ELECTROVALVULA YUKEN 4/3 CENTRO ABIERTO 220 CTP3</v>
          </cell>
          <cell r="C4335" t="str">
            <v>Electro-Valvulas</v>
          </cell>
          <cell r="D4335" t="str">
            <v>1.4.05.17 | Neumático</v>
          </cell>
          <cell r="E4335" t="str">
            <v>E12-N5/AJ</v>
          </cell>
          <cell r="F4335">
            <v>0</v>
          </cell>
          <cell r="G4335" t="str">
            <v>Unidades</v>
          </cell>
          <cell r="H4335" t="str">
            <v>Unidades</v>
          </cell>
          <cell r="K4335">
            <v>1.95</v>
          </cell>
          <cell r="L4335">
            <v>0</v>
          </cell>
          <cell r="M4335" t="str">
            <v>Elementos sin Marca</v>
          </cell>
          <cell r="O4335">
            <v>0</v>
          </cell>
          <cell r="P4335">
            <v>0</v>
          </cell>
          <cell r="S4335">
            <v>293795</v>
          </cell>
        </row>
        <row r="4336">
          <cell r="A4336" t="str">
            <v>ELE-YUK.CC.220.CTP3</v>
          </cell>
          <cell r="B4336" t="str">
            <v>ELECTROVALVULA YUKEN 4/3 CENTRO CERRADO 220 CTP3</v>
          </cell>
          <cell r="C4336" t="str">
            <v>Electro-Valvulas</v>
          </cell>
          <cell r="D4336" t="str">
            <v>1.4.05.17 | Neumático</v>
          </cell>
          <cell r="E4336" t="str">
            <v>E12-N5/AJ</v>
          </cell>
          <cell r="F4336">
            <v>0</v>
          </cell>
          <cell r="G4336" t="str">
            <v>Unidades</v>
          </cell>
          <cell r="H4336" t="str">
            <v>Unidades</v>
          </cell>
          <cell r="K4336">
            <v>1.95</v>
          </cell>
          <cell r="L4336">
            <v>0</v>
          </cell>
          <cell r="M4336" t="str">
            <v>Elementos sin Marca</v>
          </cell>
          <cell r="O4336">
            <v>0</v>
          </cell>
          <cell r="P4336">
            <v>0</v>
          </cell>
          <cell r="S4336">
            <v>293795</v>
          </cell>
        </row>
        <row r="4337">
          <cell r="A4337" t="str">
            <v>ELE-EXT.1024V</v>
          </cell>
          <cell r="B4337" t="str">
            <v>ELECTROVENTILADOR EXTRACTOR AXIAL Ø 10" 24V IP68 IMOBRAS REF: 1013501 Ref: 1013501</v>
          </cell>
          <cell r="C4337" t="str">
            <v>Electrónicos</v>
          </cell>
          <cell r="D4337" t="str">
            <v>1.4.05.16 | Eléctricos y Electrónicos</v>
          </cell>
          <cell r="E4337" t="str">
            <v>E15-N6</v>
          </cell>
          <cell r="F4337">
            <v>12</v>
          </cell>
          <cell r="G4337" t="str">
            <v>Unidades</v>
          </cell>
          <cell r="H4337" t="str">
            <v>Unidades</v>
          </cell>
          <cell r="K4337">
            <v>0</v>
          </cell>
          <cell r="L4337">
            <v>0</v>
          </cell>
          <cell r="M4337" t="str">
            <v>Elementos sin Marca</v>
          </cell>
          <cell r="N4337" t="str">
            <v>1013501</v>
          </cell>
          <cell r="O4337">
            <v>4</v>
          </cell>
          <cell r="P4337">
            <v>0</v>
          </cell>
          <cell r="Q4337">
            <v>6</v>
          </cell>
          <cell r="R4337" t="str">
            <v>60</v>
          </cell>
          <cell r="S4337">
            <v>509210.3</v>
          </cell>
        </row>
        <row r="4338">
          <cell r="A4338" t="str">
            <v>ELE-EXT-1300224</v>
          </cell>
          <cell r="B4338" t="str">
            <v>ELECTROVENTILADOR EXTRACTOR AXIAL Ø 11" 24V REF: 13.002.24 REF: 13.002.24 REF: 13.002.24 Ref: 13.002.24</v>
          </cell>
          <cell r="C4338" t="str">
            <v>Electrónicos</v>
          </cell>
          <cell r="D4338" t="str">
            <v>1.4.05.16 | Eléctricos y Electrónicos</v>
          </cell>
          <cell r="E4338" t="str">
            <v>E15-N6</v>
          </cell>
          <cell r="F4338">
            <v>0</v>
          </cell>
          <cell r="G4338" t="str">
            <v>Unidades</v>
          </cell>
          <cell r="H4338" t="str">
            <v>Unidades</v>
          </cell>
          <cell r="K4338">
            <v>0</v>
          </cell>
          <cell r="L4338">
            <v>0</v>
          </cell>
          <cell r="M4338" t="str">
            <v>Elementos sin Marca</v>
          </cell>
          <cell r="N4338" t="str">
            <v>13.002.24</v>
          </cell>
          <cell r="O4338">
            <v>0</v>
          </cell>
          <cell r="P4338">
            <v>0</v>
          </cell>
          <cell r="Q4338">
            <v>4</v>
          </cell>
          <cell r="R4338" t="str">
            <v>60</v>
          </cell>
          <cell r="S4338">
            <v>287260.53999999998</v>
          </cell>
        </row>
        <row r="4339">
          <cell r="A4339" t="str">
            <v>ELE-SOP.1024V</v>
          </cell>
          <cell r="B4339" t="str">
            <v>ELECTROVENTILADOR SOPLANTE AXIAL Ø 10" 24V IP68 IMOBRAS REF: 1013500 Ref: 1013500</v>
          </cell>
          <cell r="C4339" t="str">
            <v>Electrónicos</v>
          </cell>
          <cell r="D4339" t="str">
            <v>1.4.05.16 | Eléctricos y Electrónicos</v>
          </cell>
          <cell r="E4339" t="str">
            <v>E15-N6</v>
          </cell>
          <cell r="F4339">
            <v>6</v>
          </cell>
          <cell r="G4339" t="str">
            <v>Unidades</v>
          </cell>
          <cell r="H4339" t="str">
            <v>Unidades</v>
          </cell>
          <cell r="K4339">
            <v>0</v>
          </cell>
          <cell r="L4339">
            <v>0</v>
          </cell>
          <cell r="M4339" t="str">
            <v>Elementos sin Marca</v>
          </cell>
          <cell r="N4339" t="str">
            <v>1013500</v>
          </cell>
          <cell r="O4339">
            <v>4</v>
          </cell>
          <cell r="P4339">
            <v>0</v>
          </cell>
          <cell r="Q4339">
            <v>6</v>
          </cell>
          <cell r="R4339" t="str">
            <v>60</v>
          </cell>
          <cell r="S4339">
            <v>390003.45</v>
          </cell>
        </row>
        <row r="4340">
          <cell r="A4340" t="str">
            <v>ELE-SOP-1300124</v>
          </cell>
          <cell r="B4340" t="str">
            <v>ELECTROVENTILADOR SOPLANTE AXIAL Ø 11" 24V REF: 13.001.24 REF: 13.001.24 Ref: 13.001.24</v>
          </cell>
          <cell r="C4340" t="str">
            <v>Electrónicos</v>
          </cell>
          <cell r="D4340" t="str">
            <v>1.4.05.16 | Eléctricos y Electrónicos</v>
          </cell>
          <cell r="E4340" t="str">
            <v>E15-N6</v>
          </cell>
          <cell r="F4340">
            <v>0</v>
          </cell>
          <cell r="G4340" t="str">
            <v>Unidades</v>
          </cell>
          <cell r="H4340" t="str">
            <v>Unidades</v>
          </cell>
          <cell r="K4340">
            <v>0</v>
          </cell>
          <cell r="L4340">
            <v>0</v>
          </cell>
          <cell r="M4340" t="str">
            <v>Elementos sin Marca</v>
          </cell>
          <cell r="N4340" t="str">
            <v>13.001.24</v>
          </cell>
          <cell r="O4340">
            <v>0</v>
          </cell>
          <cell r="P4340">
            <v>0</v>
          </cell>
          <cell r="Q4340">
            <v>4</v>
          </cell>
          <cell r="R4340" t="str">
            <v>60</v>
          </cell>
          <cell r="S4340">
            <v>287260.63</v>
          </cell>
        </row>
        <row r="4341">
          <cell r="A4341" t="str">
            <v>ELE-FIL.ACE</v>
          </cell>
          <cell r="B4341" t="str">
            <v>ELEMENTO DE FILTRO DE ACEITE DE RETORNO GRUA XCMG REF: 803108816</v>
          </cell>
          <cell r="C4341" t="str">
            <v>Filtros</v>
          </cell>
          <cell r="D4341" t="str">
            <v>1.4.05.10 | Varios</v>
          </cell>
          <cell r="F4341">
            <v>2</v>
          </cell>
          <cell r="G4341" t="str">
            <v>Unidades</v>
          </cell>
          <cell r="H4341" t="str">
            <v>Unidades</v>
          </cell>
          <cell r="K4341">
            <v>0</v>
          </cell>
          <cell r="L4341">
            <v>0</v>
          </cell>
          <cell r="M4341" t="str">
            <v>Elementos sin Marca</v>
          </cell>
          <cell r="O4341">
            <v>0</v>
          </cell>
          <cell r="P4341">
            <v>0</v>
          </cell>
        </row>
        <row r="4342">
          <cell r="A4342" t="str">
            <v>ELE-FIL.GRU</v>
          </cell>
          <cell r="B4342" t="str">
            <v>ELEMENTO DE FILTRO DE ACEITE GRUA XCMG REF: 860514836</v>
          </cell>
          <cell r="C4342" t="str">
            <v>Filtros</v>
          </cell>
          <cell r="D4342" t="str">
            <v>1.4.05.10 | Varios</v>
          </cell>
          <cell r="F4342">
            <v>6</v>
          </cell>
          <cell r="G4342" t="str">
            <v>Unidades</v>
          </cell>
          <cell r="H4342" t="str">
            <v>Unidades</v>
          </cell>
          <cell r="K4342">
            <v>0</v>
          </cell>
          <cell r="L4342">
            <v>0</v>
          </cell>
          <cell r="M4342" t="str">
            <v>Elementos sin Marca</v>
          </cell>
          <cell r="O4342">
            <v>0</v>
          </cell>
          <cell r="P4342">
            <v>0</v>
          </cell>
        </row>
        <row r="4343">
          <cell r="A4343" t="str">
            <v>ELE-FIL.SEG</v>
          </cell>
          <cell r="B4343" t="str">
            <v>ELEMENTO DE FILTRO DE AIRE DE SEGURIDAD GRUA XCMG REF: 860546685</v>
          </cell>
          <cell r="C4343" t="str">
            <v>Filtros</v>
          </cell>
          <cell r="D4343" t="str">
            <v>1.4.05.10 | Varios</v>
          </cell>
          <cell r="F4343">
            <v>8</v>
          </cell>
          <cell r="G4343" t="str">
            <v>Unidades</v>
          </cell>
          <cell r="H4343" t="str">
            <v>Unidades</v>
          </cell>
          <cell r="K4343">
            <v>0</v>
          </cell>
          <cell r="L4343">
            <v>0</v>
          </cell>
          <cell r="M4343" t="str">
            <v>Elementos sin Marca</v>
          </cell>
          <cell r="O4343">
            <v>0</v>
          </cell>
          <cell r="P4343">
            <v>0</v>
          </cell>
        </row>
        <row r="4344">
          <cell r="A4344" t="str">
            <v>ELE-FIL.AIR</v>
          </cell>
          <cell r="B4344" t="str">
            <v>ELEMENTO DE FILTRO DE AIRE PRINCIPAL GRUA XCMG REF: 860546683</v>
          </cell>
          <cell r="C4344" t="str">
            <v>Filtros</v>
          </cell>
          <cell r="D4344" t="str">
            <v>1.4.05.10 | Varios</v>
          </cell>
          <cell r="F4344">
            <v>8</v>
          </cell>
          <cell r="G4344" t="str">
            <v>Unidades</v>
          </cell>
          <cell r="H4344" t="str">
            <v>Unidades</v>
          </cell>
          <cell r="K4344">
            <v>0</v>
          </cell>
          <cell r="L4344">
            <v>0</v>
          </cell>
          <cell r="M4344" t="str">
            <v>Elementos sin Marca</v>
          </cell>
          <cell r="O4344">
            <v>0</v>
          </cell>
          <cell r="P4344">
            <v>0</v>
          </cell>
        </row>
        <row r="4345">
          <cell r="A4345" t="str">
            <v>ELE-FIL.MOT</v>
          </cell>
          <cell r="B4345" t="str">
            <v>ELEMENTO DE FILTRO DE COMBUSTIBLE DE MOTOR GRUA XCMG REF: 860548782</v>
          </cell>
          <cell r="C4345" t="str">
            <v>Filtros</v>
          </cell>
          <cell r="D4345" t="str">
            <v>1.4.05.10 | Varios</v>
          </cell>
          <cell r="F4345">
            <v>7</v>
          </cell>
          <cell r="G4345" t="str">
            <v>Unidades</v>
          </cell>
          <cell r="H4345" t="str">
            <v>Unidades</v>
          </cell>
          <cell r="K4345">
            <v>0</v>
          </cell>
          <cell r="L4345">
            <v>0</v>
          </cell>
          <cell r="M4345" t="str">
            <v>Elementos sin Marca</v>
          </cell>
          <cell r="O4345">
            <v>0</v>
          </cell>
          <cell r="P4345">
            <v>0</v>
          </cell>
        </row>
        <row r="4346">
          <cell r="A4346" t="str">
            <v>ELE-FIL.COM</v>
          </cell>
          <cell r="B4346" t="str">
            <v>ELEMENTO DE FILTRO DE COMBUSTIBLE PRIMARIO GRUA XCMG REF: 860319254</v>
          </cell>
          <cell r="C4346" t="str">
            <v>Filtros</v>
          </cell>
          <cell r="D4346" t="str">
            <v>1.4.05.10 | Varios</v>
          </cell>
          <cell r="F4346">
            <v>8</v>
          </cell>
          <cell r="G4346" t="str">
            <v>Unidades</v>
          </cell>
          <cell r="H4346" t="str">
            <v>Unidades</v>
          </cell>
          <cell r="K4346">
            <v>0</v>
          </cell>
          <cell r="L4346">
            <v>0</v>
          </cell>
          <cell r="M4346" t="str">
            <v>Elementos sin Marca</v>
          </cell>
          <cell r="O4346">
            <v>0</v>
          </cell>
          <cell r="P4346">
            <v>0</v>
          </cell>
        </row>
        <row r="4347">
          <cell r="A4347" t="str">
            <v>ELE-FIL.A25</v>
          </cell>
          <cell r="B4347" t="str">
            <v>ELEMENTO FILTRANTE DE AIRE - COMPRESOR AS 25 REF: 6.4163.0</v>
          </cell>
          <cell r="C4347" t="str">
            <v>Materiales y Suministros</v>
          </cell>
          <cell r="D4347" t="str">
            <v>1.4.55.20 | Materiales y Suministros</v>
          </cell>
          <cell r="F4347">
            <v>1</v>
          </cell>
          <cell r="G4347" t="str">
            <v>Unidades</v>
          </cell>
          <cell r="H4347" t="str">
            <v>Unidades</v>
          </cell>
          <cell r="K4347">
            <v>0</v>
          </cell>
          <cell r="L4347">
            <v>0</v>
          </cell>
          <cell r="M4347" t="str">
            <v>Elementos sin Marca</v>
          </cell>
          <cell r="O4347">
            <v>0</v>
          </cell>
          <cell r="P4347">
            <v>0</v>
          </cell>
          <cell r="S4347">
            <v>538288</v>
          </cell>
        </row>
        <row r="4348">
          <cell r="A4348" t="str">
            <v>ELE-FIL.50AXRT</v>
          </cell>
          <cell r="B4348" t="str">
            <v>ELEMENTO FILTRANTE PARA SECADOR Ref: 50AXT</v>
          </cell>
          <cell r="C4348" t="str">
            <v>Varios Diversos</v>
          </cell>
          <cell r="D4348" t="str">
            <v>1.4.05.10 | Varios</v>
          </cell>
          <cell r="F4348">
            <v>0</v>
          </cell>
          <cell r="G4348" t="str">
            <v>Unidades</v>
          </cell>
          <cell r="H4348" t="str">
            <v>Unidades</v>
          </cell>
          <cell r="K4348">
            <v>0</v>
          </cell>
          <cell r="L4348">
            <v>0</v>
          </cell>
          <cell r="M4348" t="str">
            <v>Elementos sin Marca</v>
          </cell>
          <cell r="N4348" t="str">
            <v>50AXT</v>
          </cell>
          <cell r="O4348">
            <v>0</v>
          </cell>
          <cell r="P4348">
            <v>0</v>
          </cell>
          <cell r="S4348">
            <v>255800</v>
          </cell>
        </row>
        <row r="4349">
          <cell r="A4349" t="str">
            <v>ELE-PLA.150</v>
          </cell>
          <cell r="B4349" t="str">
            <v>ELEMENTO PLASTICO ACOPLE ARAÑA L - 150</v>
          </cell>
          <cell r="C4349" t="str">
            <v>Rodamientos Diversos</v>
          </cell>
          <cell r="D4349" t="str">
            <v>1.4.05.06 | Rodamientos</v>
          </cell>
          <cell r="F4349">
            <v>0</v>
          </cell>
          <cell r="G4349" t="str">
            <v>Unidades</v>
          </cell>
          <cell r="H4349" t="str">
            <v>Unidades</v>
          </cell>
          <cell r="K4349">
            <v>0</v>
          </cell>
          <cell r="L4349">
            <v>0</v>
          </cell>
          <cell r="M4349" t="str">
            <v>Elementos sin Marca</v>
          </cell>
          <cell r="O4349">
            <v>0</v>
          </cell>
          <cell r="P4349">
            <v>0</v>
          </cell>
          <cell r="S4349">
            <v>15000</v>
          </cell>
        </row>
        <row r="4350">
          <cell r="A4350" t="str">
            <v>ELE-PLA-ACO-L22</v>
          </cell>
          <cell r="B4350" t="str">
            <v>ELEMENTO PLASTICO ACOPLE ARAÑA L - 225</v>
          </cell>
          <cell r="C4350" t="str">
            <v>Rodamientos Diversos</v>
          </cell>
          <cell r="D4350" t="str">
            <v>1.4.05.06 | Rodamientos</v>
          </cell>
          <cell r="F4350">
            <v>0</v>
          </cell>
          <cell r="G4350" t="str">
            <v>Unidades</v>
          </cell>
          <cell r="H4350" t="str">
            <v>Unidades</v>
          </cell>
          <cell r="K4350">
            <v>0</v>
          </cell>
          <cell r="L4350">
            <v>0</v>
          </cell>
          <cell r="M4350" t="str">
            <v>Elementos sin Marca</v>
          </cell>
          <cell r="O4350">
            <v>0</v>
          </cell>
          <cell r="P4350">
            <v>0</v>
          </cell>
          <cell r="S4350">
            <v>30000</v>
          </cell>
        </row>
        <row r="4351">
          <cell r="A4351" t="str">
            <v>ELE-TIJ.600</v>
          </cell>
          <cell r="B4351" t="str">
            <v>ELEVADOR TIPO TIJERA DE 600 MM DE ALTO</v>
          </cell>
          <cell r="C4351" t="str">
            <v>Varios Diversos</v>
          </cell>
          <cell r="D4351" t="str">
            <v>1.4.05.10 | Varios</v>
          </cell>
          <cell r="F4351">
            <v>0</v>
          </cell>
          <cell r="G4351" t="str">
            <v>Unidades</v>
          </cell>
          <cell r="H4351" t="str">
            <v>Unidades</v>
          </cell>
          <cell r="K4351">
            <v>0</v>
          </cell>
          <cell r="L4351">
            <v>0</v>
          </cell>
          <cell r="M4351" t="str">
            <v>Elementos sin Marca</v>
          </cell>
          <cell r="O4351">
            <v>0</v>
          </cell>
          <cell r="P4351">
            <v>0</v>
          </cell>
        </row>
        <row r="4352">
          <cell r="A4352" t="str">
            <v>ELI-JUN.515</v>
          </cell>
          <cell r="B4352" t="str">
            <v>ELIMINADOR DE JUNTAS LOCTITE 515</v>
          </cell>
          <cell r="C4352" t="str">
            <v>Materiales y Suministros</v>
          </cell>
          <cell r="D4352" t="str">
            <v>1.4.55.20 | Materiales y Suministros</v>
          </cell>
          <cell r="F4352">
            <v>0</v>
          </cell>
          <cell r="G4352" t="str">
            <v>Unidades</v>
          </cell>
          <cell r="H4352" t="str">
            <v>Unidades</v>
          </cell>
          <cell r="K4352">
            <v>0</v>
          </cell>
          <cell r="L4352">
            <v>0</v>
          </cell>
          <cell r="M4352" t="str">
            <v>Elementos sin Marca</v>
          </cell>
          <cell r="O4352">
            <v>0</v>
          </cell>
          <cell r="P4352">
            <v>0</v>
          </cell>
          <cell r="S4352">
            <v>64285</v>
          </cell>
        </row>
        <row r="4353">
          <cell r="A4353" t="str">
            <v>EMB-POL.IPP</v>
          </cell>
          <cell r="B4353" t="str">
            <v>EMBALAJES PARA POLEAS IPPC SKIDS MARCA VANGORP</v>
          </cell>
          <cell r="C4353" t="str">
            <v>Poleas</v>
          </cell>
          <cell r="D4353" t="str">
            <v>1.4.05.19 | Transmisión</v>
          </cell>
          <cell r="F4353">
            <v>0</v>
          </cell>
          <cell r="G4353" t="str">
            <v>Unidades</v>
          </cell>
          <cell r="H4353" t="str">
            <v>Unidades</v>
          </cell>
          <cell r="K4353">
            <v>0</v>
          </cell>
          <cell r="L4353">
            <v>0</v>
          </cell>
          <cell r="M4353" t="str">
            <v>Elementos sin Marca</v>
          </cell>
          <cell r="O4353">
            <v>0</v>
          </cell>
          <cell r="P4353">
            <v>0</v>
          </cell>
          <cell r="S4353">
            <v>1976000</v>
          </cell>
        </row>
        <row r="4354">
          <cell r="A4354" t="str">
            <v>EMB-CLU.TOR</v>
          </cell>
          <cell r="B4354" t="str">
            <v>EMBRAGUE CLUTCH PARA TORNO PETROLERO C10T12 X 3000 MM</v>
          </cell>
          <cell r="C4354" t="str">
            <v>Consumible Maquinaria y Equipos</v>
          </cell>
          <cell r="D4354" t="str">
            <v>1.4.55.20 | Materiales y Suministros</v>
          </cell>
          <cell r="F4354">
            <v>0</v>
          </cell>
          <cell r="G4354" t="str">
            <v>Unidades</v>
          </cell>
          <cell r="H4354" t="str">
            <v>Unidades</v>
          </cell>
          <cell r="K4354">
            <v>0</v>
          </cell>
          <cell r="L4354">
            <v>0</v>
          </cell>
          <cell r="M4354" t="str">
            <v>Elementos sin Marca</v>
          </cell>
          <cell r="O4354">
            <v>0</v>
          </cell>
          <cell r="P4354">
            <v>0</v>
          </cell>
          <cell r="S4354">
            <v>6800000</v>
          </cell>
        </row>
        <row r="4355">
          <cell r="A4355" t="str">
            <v>EMB-PLA.14.5CMS</v>
          </cell>
          <cell r="B4355" t="str">
            <v>EMBUDO PLASTICO Ø 14.5 CMS</v>
          </cell>
          <cell r="C4355" t="str">
            <v>Materiales y Suministros</v>
          </cell>
          <cell r="D4355" t="str">
            <v>1.4.55.20 | Materiales y Suministros</v>
          </cell>
          <cell r="F4355">
            <v>0</v>
          </cell>
          <cell r="G4355" t="str">
            <v>Unidades</v>
          </cell>
          <cell r="H4355" t="str">
            <v>Unidades</v>
          </cell>
          <cell r="K4355">
            <v>0</v>
          </cell>
          <cell r="L4355">
            <v>0</v>
          </cell>
          <cell r="M4355" t="str">
            <v>Elementos sin Marca</v>
          </cell>
          <cell r="O4355">
            <v>0</v>
          </cell>
          <cell r="P4355">
            <v>0</v>
          </cell>
          <cell r="S4355">
            <v>5462.18</v>
          </cell>
        </row>
        <row r="4356">
          <cell r="A4356" t="str">
            <v>EMB-PLA.23CMS</v>
          </cell>
          <cell r="B4356" t="str">
            <v>EMBUDO PLASTICO Ø 23 CMS</v>
          </cell>
          <cell r="C4356" t="str">
            <v>Materiales y Suministros</v>
          </cell>
          <cell r="D4356" t="str">
            <v>1.4.55.20 | Materiales y Suministros</v>
          </cell>
          <cell r="E4356" t="str">
            <v>EK-N2</v>
          </cell>
          <cell r="F4356">
            <v>0</v>
          </cell>
          <cell r="G4356" t="str">
            <v>Unidades</v>
          </cell>
          <cell r="H4356" t="str">
            <v>Unidades</v>
          </cell>
          <cell r="K4356">
            <v>0</v>
          </cell>
          <cell r="L4356">
            <v>0</v>
          </cell>
          <cell r="M4356" t="str">
            <v>Elementos sin Marca</v>
          </cell>
          <cell r="O4356">
            <v>0</v>
          </cell>
          <cell r="P4356">
            <v>0</v>
          </cell>
          <cell r="S4356">
            <v>4705.88</v>
          </cell>
        </row>
        <row r="4357">
          <cell r="A4357" t="str">
            <v>EMP-LIN.BLI.MIN</v>
          </cell>
          <cell r="B4357" t="str">
            <v>EMPALME DE LINEA BLINDADA MINIMODUCTOR - PG</v>
          </cell>
          <cell r="C4357" t="str">
            <v>Materiales y Suministros</v>
          </cell>
          <cell r="D4357" t="str">
            <v>1.4.55.20 | Materiales y Suministros</v>
          </cell>
          <cell r="F4357">
            <v>0</v>
          </cell>
          <cell r="G4357" t="str">
            <v>Unidades</v>
          </cell>
          <cell r="H4357" t="str">
            <v>Unidades</v>
          </cell>
          <cell r="K4357">
            <v>0</v>
          </cell>
          <cell r="L4357">
            <v>0</v>
          </cell>
          <cell r="M4357" t="str">
            <v>Elementos sin Marca</v>
          </cell>
          <cell r="O4357">
            <v>0</v>
          </cell>
          <cell r="P4357">
            <v>0</v>
          </cell>
          <cell r="S4357">
            <v>22000</v>
          </cell>
        </row>
        <row r="4358">
          <cell r="A4358" t="str">
            <v>EMP-EST.NO8</v>
          </cell>
          <cell r="B4358" t="str">
            <v>EMPALME ESTAÑADO # 8</v>
          </cell>
          <cell r="C4358" t="str">
            <v>Materiales y Suministros</v>
          </cell>
          <cell r="D4358" t="str">
            <v>1.4.55.20 | Materiales y Suministros</v>
          </cell>
          <cell r="F4358">
            <v>0</v>
          </cell>
          <cell r="G4358" t="str">
            <v>Unidades</v>
          </cell>
          <cell r="H4358" t="str">
            <v>Unidades</v>
          </cell>
          <cell r="K4358">
            <v>0</v>
          </cell>
          <cell r="L4358">
            <v>0</v>
          </cell>
          <cell r="M4358" t="str">
            <v>Elementos sin Marca</v>
          </cell>
          <cell r="O4358">
            <v>0</v>
          </cell>
          <cell r="P4358">
            <v>0</v>
          </cell>
          <cell r="S4358">
            <v>900</v>
          </cell>
        </row>
        <row r="4359">
          <cell r="A4359" t="str">
            <v>EMP-MEC.SPLICEAB</v>
          </cell>
          <cell r="B4359" t="str">
            <v>EMPALME MECANICO MAXI SPLICE AB - 1 CADA 2"</v>
          </cell>
          <cell r="C4359" t="str">
            <v>Accesorios Bandas</v>
          </cell>
          <cell r="D4359" t="str">
            <v>1.4.05.14 | Bandas</v>
          </cell>
          <cell r="E4359" t="str">
            <v>R3-N7</v>
          </cell>
          <cell r="F4359">
            <v>0</v>
          </cell>
          <cell r="G4359" t="str">
            <v>Unidades</v>
          </cell>
          <cell r="H4359" t="str">
            <v>Unidades</v>
          </cell>
          <cell r="K4359">
            <v>0</v>
          </cell>
          <cell r="L4359">
            <v>0</v>
          </cell>
          <cell r="M4359" t="str">
            <v>Elementos sin Marca</v>
          </cell>
          <cell r="O4359">
            <v>0</v>
          </cell>
          <cell r="P4359">
            <v>0</v>
          </cell>
          <cell r="S4359">
            <v>325293</v>
          </cell>
        </row>
        <row r="4360">
          <cell r="A4360" t="str">
            <v>EMP-MEC.AB.800</v>
          </cell>
          <cell r="B4360" t="str">
            <v>EMPALME MECANICO MAXI SPLICE AB 800 PIW</v>
          </cell>
          <cell r="C4360" t="str">
            <v>Accesorios Bandas</v>
          </cell>
          <cell r="D4360" t="str">
            <v>1.4.05.14 | Bandas</v>
          </cell>
          <cell r="F4360">
            <v>0</v>
          </cell>
          <cell r="G4360" t="str">
            <v>Unidades</v>
          </cell>
          <cell r="H4360" t="str">
            <v>Unidades</v>
          </cell>
          <cell r="K4360">
            <v>0</v>
          </cell>
          <cell r="L4360">
            <v>0</v>
          </cell>
          <cell r="M4360" t="str">
            <v>Elementos sin Marca</v>
          </cell>
          <cell r="O4360">
            <v>0</v>
          </cell>
          <cell r="P4360">
            <v>0</v>
          </cell>
          <cell r="S4360">
            <v>280000</v>
          </cell>
        </row>
        <row r="4361">
          <cell r="A4361" t="str">
            <v>EMP-MEC.MAX.1-2</v>
          </cell>
          <cell r="B4361" t="str">
            <v>EMPALME MECANICO MAXI SPLICE CI - 1 CADA 2"</v>
          </cell>
          <cell r="C4361" t="str">
            <v>Accesorios Bandas</v>
          </cell>
          <cell r="D4361" t="str">
            <v>1.4.05.14 | Bandas</v>
          </cell>
          <cell r="F4361">
            <v>4</v>
          </cell>
          <cell r="G4361" t="str">
            <v>Unidades</v>
          </cell>
          <cell r="H4361" t="str">
            <v>Unidades</v>
          </cell>
          <cell r="K4361">
            <v>0</v>
          </cell>
          <cell r="L4361">
            <v>0</v>
          </cell>
          <cell r="M4361" t="str">
            <v>Elementos sin Marca</v>
          </cell>
          <cell r="O4361">
            <v>0</v>
          </cell>
          <cell r="P4361">
            <v>0</v>
          </cell>
          <cell r="S4361">
            <v>153405</v>
          </cell>
        </row>
        <row r="4362">
          <cell r="A4362" t="str">
            <v>EMP-MEC.1X3</v>
          </cell>
          <cell r="B4362" t="str">
            <v>EMPALME MECANICO MAXI SPLICE SUPER - 1 CADA 3"</v>
          </cell>
          <cell r="C4362" t="str">
            <v>Accesorios Bandas</v>
          </cell>
          <cell r="D4362" t="str">
            <v>1.4.05.14 | Bandas</v>
          </cell>
          <cell r="F4362">
            <v>0</v>
          </cell>
          <cell r="G4362" t="str">
            <v>Unidades</v>
          </cell>
          <cell r="H4362" t="str">
            <v>Unidades</v>
          </cell>
          <cell r="K4362">
            <v>0</v>
          </cell>
          <cell r="L4362">
            <v>0</v>
          </cell>
          <cell r="M4362" t="str">
            <v>Elementos sin Marca</v>
          </cell>
          <cell r="O4362">
            <v>0</v>
          </cell>
          <cell r="P4362">
            <v>0</v>
          </cell>
          <cell r="S4362">
            <v>415000</v>
          </cell>
        </row>
        <row r="4363">
          <cell r="A4363" t="str">
            <v>EMP-MAX.M16</v>
          </cell>
          <cell r="B4363" t="str">
            <v>EMPALME MECANICO MAXIGRIP 2-A-M16</v>
          </cell>
          <cell r="C4363" t="str">
            <v>Accesorios Bandas</v>
          </cell>
          <cell r="D4363" t="str">
            <v>1.4.05.14 | Bandas</v>
          </cell>
          <cell r="F4363">
            <v>0</v>
          </cell>
          <cell r="G4363" t="str">
            <v>Unidades</v>
          </cell>
          <cell r="H4363" t="str">
            <v>Unidades</v>
          </cell>
          <cell r="K4363">
            <v>0</v>
          </cell>
          <cell r="L4363">
            <v>0</v>
          </cell>
          <cell r="M4363" t="str">
            <v>Elementos sin Marca</v>
          </cell>
          <cell r="O4363">
            <v>0</v>
          </cell>
          <cell r="P4363">
            <v>0</v>
          </cell>
        </row>
        <row r="4364">
          <cell r="A4364" t="str">
            <v>EMP-MEC.BRO</v>
          </cell>
          <cell r="B4364" t="str">
            <v>EMPALME MECANICO SPLICE BELT BRONCE 1 CADA 2" TAPCO</v>
          </cell>
          <cell r="C4364" t="str">
            <v>Materiales y Suministros</v>
          </cell>
          <cell r="D4364" t="str">
            <v>1.4.55.20 | Materiales y Suministros</v>
          </cell>
          <cell r="F4364">
            <v>10</v>
          </cell>
          <cell r="G4364" t="str">
            <v>Unidades</v>
          </cell>
          <cell r="H4364" t="str">
            <v>Unidades</v>
          </cell>
          <cell r="K4364">
            <v>0</v>
          </cell>
          <cell r="L4364">
            <v>0</v>
          </cell>
          <cell r="M4364" t="str">
            <v>Elementos sin Marca</v>
          </cell>
          <cell r="O4364">
            <v>0</v>
          </cell>
          <cell r="P4364">
            <v>0</v>
          </cell>
          <cell r="S4364">
            <v>200000</v>
          </cell>
        </row>
        <row r="4365">
          <cell r="A4365" t="str">
            <v>EMP-REF.8002</v>
          </cell>
          <cell r="B4365" t="str">
            <v>EMPALME REF RG8002R</v>
          </cell>
          <cell r="C4365" t="str">
            <v>Materiales y Suministros</v>
          </cell>
          <cell r="D4365" t="str">
            <v>1.4.55.20 | Materiales y Suministros</v>
          </cell>
          <cell r="F4365">
            <v>3</v>
          </cell>
          <cell r="G4365" t="str">
            <v>Unidades</v>
          </cell>
          <cell r="H4365" t="str">
            <v>Unidades</v>
          </cell>
          <cell r="K4365">
            <v>0</v>
          </cell>
          <cell r="L4365">
            <v>0</v>
          </cell>
          <cell r="M4365" t="str">
            <v>Elementos sin Marca</v>
          </cell>
          <cell r="O4365">
            <v>0</v>
          </cell>
          <cell r="P4365">
            <v>0</v>
          </cell>
          <cell r="S4365">
            <v>45000</v>
          </cell>
        </row>
        <row r="4366">
          <cell r="A4366" t="str">
            <v>EMP-ROJ.1/8</v>
          </cell>
          <cell r="B4366" t="str">
            <v>EMPAQUE CAUCHO NATURAL ROJO 1/8" DE 120 CMS DE ANCHO</v>
          </cell>
          <cell r="C4366" t="str">
            <v>Varios Diversos</v>
          </cell>
          <cell r="D4366" t="str">
            <v>1.4.05.10 | Varios</v>
          </cell>
          <cell r="E4366" t="str">
            <v>P1</v>
          </cell>
          <cell r="F4366">
            <v>0</v>
          </cell>
          <cell r="G4366" t="str">
            <v>Metros</v>
          </cell>
          <cell r="H4366" t="str">
            <v>Metros</v>
          </cell>
          <cell r="K4366">
            <v>0</v>
          </cell>
          <cell r="L4366">
            <v>0</v>
          </cell>
          <cell r="M4366" t="str">
            <v>Elementos sin Marca</v>
          </cell>
          <cell r="O4366">
            <v>0</v>
          </cell>
          <cell r="P4366">
            <v>0</v>
          </cell>
          <cell r="S4366">
            <v>101000</v>
          </cell>
        </row>
        <row r="4367">
          <cell r="A4367" t="str">
            <v>EMP-CAU.1/8</v>
          </cell>
          <cell r="B4367" t="str">
            <v>EMPAQUE CAUCHO NATURAL ROJO 1/8" DE Ø190 X Ø110</v>
          </cell>
          <cell r="C4367" t="str">
            <v>Cauchos</v>
          </cell>
          <cell r="D4367" t="str">
            <v>1.4.05.10 | Varios</v>
          </cell>
          <cell r="F4367">
            <v>0</v>
          </cell>
          <cell r="G4367" t="str">
            <v>Unidades</v>
          </cell>
          <cell r="H4367" t="str">
            <v>Unidades</v>
          </cell>
          <cell r="K4367">
            <v>0</v>
          </cell>
          <cell r="L4367">
            <v>0</v>
          </cell>
          <cell r="M4367" t="str">
            <v>Elementos sin Marca</v>
          </cell>
          <cell r="O4367">
            <v>0</v>
          </cell>
          <cell r="P4367">
            <v>0</v>
          </cell>
          <cell r="S4367">
            <v>30000</v>
          </cell>
        </row>
        <row r="4368">
          <cell r="A4368" t="str">
            <v>EMP-CAU.1/8.220</v>
          </cell>
          <cell r="B4368" t="str">
            <v>EMPAQUE CAUCHO NATURAL ROJO 1/8" DE Ø220 X Ø110</v>
          </cell>
          <cell r="C4368" t="str">
            <v>Cauchos</v>
          </cell>
          <cell r="D4368" t="str">
            <v>1.4.05.10 | Varios</v>
          </cell>
          <cell r="F4368">
            <v>0</v>
          </cell>
          <cell r="G4368" t="str">
            <v>Unidades</v>
          </cell>
          <cell r="H4368" t="str">
            <v>Unidades</v>
          </cell>
          <cell r="K4368">
            <v>0</v>
          </cell>
          <cell r="L4368">
            <v>0</v>
          </cell>
          <cell r="M4368" t="str">
            <v>Elementos sin Marca</v>
          </cell>
          <cell r="O4368">
            <v>0</v>
          </cell>
          <cell r="P4368">
            <v>0</v>
          </cell>
          <cell r="S4368">
            <v>40000</v>
          </cell>
        </row>
        <row r="4369">
          <cell r="A4369" t="str">
            <v>EMP-COR-GRA-1/2</v>
          </cell>
          <cell r="B4369" t="str">
            <v>EMPAQUE CORDON GRAFITO Ø 1/2"</v>
          </cell>
          <cell r="C4369" t="str">
            <v>Empaques</v>
          </cell>
          <cell r="D4369" t="str">
            <v>1.4.05.10 | Varios</v>
          </cell>
          <cell r="E4369" t="str">
            <v>R3-N3</v>
          </cell>
          <cell r="F4369">
            <v>0.49</v>
          </cell>
          <cell r="G4369" t="str">
            <v>Metros</v>
          </cell>
          <cell r="H4369" t="str">
            <v>Metros</v>
          </cell>
          <cell r="K4369">
            <v>0</v>
          </cell>
          <cell r="L4369">
            <v>0</v>
          </cell>
          <cell r="M4369" t="str">
            <v>Elementos sin Marca</v>
          </cell>
          <cell r="O4369">
            <v>0</v>
          </cell>
          <cell r="P4369">
            <v>0</v>
          </cell>
          <cell r="S4369">
            <v>13445</v>
          </cell>
        </row>
        <row r="4370">
          <cell r="A4370" t="str">
            <v>EMP-COR-GRA-1/4</v>
          </cell>
          <cell r="B4370" t="str">
            <v>EMPAQUE CORDON GRAFITO Ø 1/4"</v>
          </cell>
          <cell r="C4370" t="str">
            <v>Empaques</v>
          </cell>
          <cell r="D4370" t="str">
            <v>1.4.05.10 | Varios</v>
          </cell>
          <cell r="E4370" t="str">
            <v>EÑ-N3</v>
          </cell>
          <cell r="F4370">
            <v>1.72</v>
          </cell>
          <cell r="G4370" t="str">
            <v>Metros</v>
          </cell>
          <cell r="H4370" t="str">
            <v>Metros</v>
          </cell>
          <cell r="K4370">
            <v>0</v>
          </cell>
          <cell r="L4370">
            <v>0</v>
          </cell>
          <cell r="M4370" t="str">
            <v>Elementos sin Marca</v>
          </cell>
          <cell r="O4370">
            <v>0</v>
          </cell>
          <cell r="P4370">
            <v>0</v>
          </cell>
          <cell r="S4370">
            <v>4369</v>
          </cell>
        </row>
        <row r="4371">
          <cell r="A4371" t="str">
            <v>EMP-COR-GRA-3/8</v>
          </cell>
          <cell r="B4371" t="str">
            <v>EMPAQUE CORDON GRAFITO Ø 3/8"</v>
          </cell>
          <cell r="C4371" t="str">
            <v>Empaques</v>
          </cell>
          <cell r="D4371" t="str">
            <v>1.4.05.10 | Varios</v>
          </cell>
          <cell r="E4371" t="str">
            <v>EÑ-N3</v>
          </cell>
          <cell r="F4371">
            <v>2.15</v>
          </cell>
          <cell r="G4371" t="str">
            <v>Metros</v>
          </cell>
          <cell r="H4371" t="str">
            <v>Metros</v>
          </cell>
          <cell r="K4371">
            <v>0</v>
          </cell>
          <cell r="L4371">
            <v>0</v>
          </cell>
          <cell r="M4371" t="str">
            <v>Elementos sin Marca</v>
          </cell>
          <cell r="O4371">
            <v>0</v>
          </cell>
          <cell r="P4371">
            <v>0</v>
          </cell>
          <cell r="S4371">
            <v>11203</v>
          </cell>
        </row>
        <row r="4372">
          <cell r="A4372" t="str">
            <v>EMP-COR-GRA-5/1</v>
          </cell>
          <cell r="B4372" t="str">
            <v>EMPAQUE CORDON GRAFITO Ø 5/16"</v>
          </cell>
          <cell r="C4372" t="str">
            <v>Empaques</v>
          </cell>
          <cell r="D4372" t="str">
            <v>1.4.05.10 | Varios</v>
          </cell>
          <cell r="E4372" t="str">
            <v>R3-N3</v>
          </cell>
          <cell r="F4372">
            <v>9</v>
          </cell>
          <cell r="G4372" t="str">
            <v>Metros</v>
          </cell>
          <cell r="H4372" t="str">
            <v>Metros</v>
          </cell>
          <cell r="K4372">
            <v>0</v>
          </cell>
          <cell r="L4372">
            <v>0</v>
          </cell>
          <cell r="M4372" t="str">
            <v>Elementos sin Marca</v>
          </cell>
          <cell r="O4372">
            <v>0</v>
          </cell>
          <cell r="P4372">
            <v>0</v>
          </cell>
          <cell r="S4372">
            <v>10735</v>
          </cell>
        </row>
        <row r="4373">
          <cell r="A4373" t="str">
            <v>EMP-2A5.T</v>
          </cell>
          <cell r="B4373" t="str">
            <v>EMPAQUE DE 2 - 5 TON Ref: LMH5 A560</v>
          </cell>
          <cell r="C4373" t="str">
            <v>Materiales y Suministros</v>
          </cell>
          <cell r="D4373" t="str">
            <v>1.4.55.20 | Materiales y Suministros</v>
          </cell>
          <cell r="F4373">
            <v>0</v>
          </cell>
          <cell r="G4373" t="str">
            <v>Unidades</v>
          </cell>
          <cell r="H4373" t="str">
            <v>Unidades</v>
          </cell>
          <cell r="K4373">
            <v>0</v>
          </cell>
          <cell r="L4373">
            <v>0</v>
          </cell>
          <cell r="M4373" t="str">
            <v>Elementos sin Marca</v>
          </cell>
          <cell r="N4373" t="str">
            <v>LMH5 A560</v>
          </cell>
          <cell r="O4373">
            <v>0</v>
          </cell>
          <cell r="P4373">
            <v>0</v>
          </cell>
          <cell r="S4373">
            <v>68000</v>
          </cell>
        </row>
        <row r="4374">
          <cell r="A4374" t="str">
            <v>EMP-CAU-U-5MM</v>
          </cell>
          <cell r="B4374" t="str">
            <v>EMPAQUE DE CAUCHO "U" PARA ACRILICO E - 5 MM</v>
          </cell>
          <cell r="C4374" t="str">
            <v>Empaques</v>
          </cell>
          <cell r="D4374" t="str">
            <v>1.4.05.10 | Varios</v>
          </cell>
          <cell r="F4374">
            <v>0</v>
          </cell>
          <cell r="G4374" t="str">
            <v>Metros</v>
          </cell>
          <cell r="H4374" t="str">
            <v>Metros</v>
          </cell>
          <cell r="K4374">
            <v>0</v>
          </cell>
          <cell r="L4374">
            <v>0</v>
          </cell>
          <cell r="M4374" t="str">
            <v>Elementos sin Marca</v>
          </cell>
          <cell r="O4374">
            <v>0</v>
          </cell>
          <cell r="P4374">
            <v>0</v>
          </cell>
        </row>
        <row r="4375">
          <cell r="A4375" t="str">
            <v>EMP-CAU-U</v>
          </cell>
          <cell r="B4375" t="str">
            <v>EMPAQUE DE CAUCHO "U" PARA BAUL DE CARRO</v>
          </cell>
          <cell r="C4375" t="str">
            <v>Empaques</v>
          </cell>
          <cell r="D4375" t="str">
            <v>1.4.05.10 | Varios</v>
          </cell>
          <cell r="F4375">
            <v>0</v>
          </cell>
          <cell r="G4375" t="str">
            <v>Metros</v>
          </cell>
          <cell r="H4375" t="str">
            <v>Metros</v>
          </cell>
          <cell r="K4375">
            <v>0</v>
          </cell>
          <cell r="L4375">
            <v>0</v>
          </cell>
          <cell r="M4375" t="str">
            <v>Elementos sin Marca</v>
          </cell>
          <cell r="O4375">
            <v>0</v>
          </cell>
          <cell r="P4375">
            <v>0</v>
          </cell>
          <cell r="S4375">
            <v>6722.67</v>
          </cell>
        </row>
        <row r="4376">
          <cell r="A4376" t="str">
            <v>EMP-CAU.U.AX10</v>
          </cell>
          <cell r="B4376" t="str">
            <v>EMPAQUE DE CAUCHO "U" REF. AX 10</v>
          </cell>
          <cell r="C4376" t="str">
            <v>Cauchos</v>
          </cell>
          <cell r="D4376" t="str">
            <v>1.4.05.10 | Varios</v>
          </cell>
          <cell r="F4376">
            <v>0</v>
          </cell>
          <cell r="G4376" t="str">
            <v>Metros</v>
          </cell>
          <cell r="H4376" t="str">
            <v>Metros</v>
          </cell>
          <cell r="K4376">
            <v>0</v>
          </cell>
          <cell r="L4376">
            <v>0</v>
          </cell>
          <cell r="M4376" t="str">
            <v>Elementos sin Marca</v>
          </cell>
          <cell r="O4376">
            <v>0</v>
          </cell>
          <cell r="P4376">
            <v>0</v>
          </cell>
          <cell r="S4376">
            <v>5882.35</v>
          </cell>
        </row>
        <row r="4377">
          <cell r="A4377" t="str">
            <v>EMP-CAU-USP-08</v>
          </cell>
          <cell r="B4377" t="str">
            <v>EMPAQUE DE CAUCHO "U" REF. SP 08</v>
          </cell>
          <cell r="C4377" t="str">
            <v>Empaques</v>
          </cell>
          <cell r="D4377" t="str">
            <v>1.4.05.10 | Varios</v>
          </cell>
          <cell r="F4377">
            <v>0</v>
          </cell>
          <cell r="G4377" t="str">
            <v>Metros</v>
          </cell>
          <cell r="H4377" t="str">
            <v>Metros</v>
          </cell>
          <cell r="K4377">
            <v>0</v>
          </cell>
          <cell r="L4377">
            <v>0</v>
          </cell>
          <cell r="M4377" t="str">
            <v>Elementos sin Marca</v>
          </cell>
          <cell r="O4377">
            <v>0</v>
          </cell>
          <cell r="P4377">
            <v>0</v>
          </cell>
          <cell r="S4377">
            <v>4201.7</v>
          </cell>
        </row>
        <row r="4378">
          <cell r="A4378" t="str">
            <v>EMP-CAU-SIL-1/2</v>
          </cell>
          <cell r="B4378" t="str">
            <v>EMPAQUE DE CAUCHO Ø 1/2 PARA SILO/TOPE</v>
          </cell>
          <cell r="C4378" t="str">
            <v>Empaques</v>
          </cell>
          <cell r="D4378" t="str">
            <v>1.4.05.10 | Varios</v>
          </cell>
          <cell r="F4378">
            <v>0</v>
          </cell>
          <cell r="G4378" t="str">
            <v>Unidades</v>
          </cell>
          <cell r="H4378" t="str">
            <v>Unidades</v>
          </cell>
          <cell r="K4378">
            <v>0</v>
          </cell>
          <cell r="L4378">
            <v>0</v>
          </cell>
          <cell r="M4378" t="str">
            <v>Elementos sin Marca</v>
          </cell>
          <cell r="O4378">
            <v>0</v>
          </cell>
          <cell r="P4378">
            <v>0</v>
          </cell>
          <cell r="S4378">
            <v>291</v>
          </cell>
        </row>
        <row r="4379">
          <cell r="A4379" t="str">
            <v>EMP-CAU-SIL-3/8</v>
          </cell>
          <cell r="B4379" t="str">
            <v>EMPAQUE DE CAUCHO Ø 3/8 PARA SILO/TOPE</v>
          </cell>
          <cell r="C4379" t="str">
            <v>Empaques</v>
          </cell>
          <cell r="D4379" t="str">
            <v>1.4.05.10 | Varios</v>
          </cell>
          <cell r="E4379" t="str">
            <v>R4-N7</v>
          </cell>
          <cell r="F4379">
            <v>19700</v>
          </cell>
          <cell r="G4379" t="str">
            <v>Unidades</v>
          </cell>
          <cell r="H4379" t="str">
            <v>Unidades</v>
          </cell>
          <cell r="K4379">
            <v>0</v>
          </cell>
          <cell r="L4379">
            <v>0</v>
          </cell>
          <cell r="M4379" t="str">
            <v>Elementos sin Marca</v>
          </cell>
          <cell r="O4379">
            <v>0</v>
          </cell>
          <cell r="P4379">
            <v>0</v>
          </cell>
          <cell r="S4379">
            <v>298.45</v>
          </cell>
        </row>
        <row r="4380">
          <cell r="A4380" t="str">
            <v>EMP-CAU.5/16</v>
          </cell>
          <cell r="B4380" t="str">
            <v>EMPAQUE DE CAUCHO Ø 5/16" PARA SILO/TOPE</v>
          </cell>
          <cell r="C4380" t="str">
            <v>Varios Diversos</v>
          </cell>
          <cell r="D4380" t="str">
            <v>1.4.05.10 | Varios</v>
          </cell>
          <cell r="F4380">
            <v>0</v>
          </cell>
          <cell r="G4380" t="str">
            <v>Unidades</v>
          </cell>
          <cell r="H4380" t="str">
            <v>Unidades</v>
          </cell>
          <cell r="K4380">
            <v>0</v>
          </cell>
          <cell r="L4380">
            <v>0</v>
          </cell>
          <cell r="M4380" t="str">
            <v>Elementos sin Marca</v>
          </cell>
          <cell r="O4380">
            <v>0</v>
          </cell>
          <cell r="P4380">
            <v>0</v>
          </cell>
          <cell r="S4380">
            <v>189</v>
          </cell>
        </row>
        <row r="4381">
          <cell r="A4381" t="str">
            <v>EMP-CAU.ESC.3632</v>
          </cell>
          <cell r="B4381" t="str">
            <v>EMPAQUE DE CAUCHO PARA ESCLUSA 3632</v>
          </cell>
          <cell r="C4381" t="str">
            <v>Empaques</v>
          </cell>
          <cell r="D4381" t="str">
            <v>1.4.05.10 | Varios</v>
          </cell>
          <cell r="F4381">
            <v>0</v>
          </cell>
          <cell r="G4381" t="str">
            <v>Unidades</v>
          </cell>
          <cell r="H4381" t="str">
            <v>Unidades</v>
          </cell>
          <cell r="K4381">
            <v>0</v>
          </cell>
          <cell r="L4381">
            <v>0</v>
          </cell>
          <cell r="M4381" t="str">
            <v>Elementos sin Marca</v>
          </cell>
          <cell r="O4381">
            <v>0</v>
          </cell>
          <cell r="P4381">
            <v>0</v>
          </cell>
          <cell r="S4381">
            <v>50000</v>
          </cell>
        </row>
        <row r="4382">
          <cell r="A4382" t="str">
            <v>EMP-ROD.085</v>
          </cell>
          <cell r="B4382" t="str">
            <v>EMPAQUE DE RODAMIENTO INTERNO PARA TRONZADORA 28720-B3 DEWALT REF: N085933 DEWALT Ref: N085933</v>
          </cell>
          <cell r="C4382" t="str">
            <v>Consumible Pulidoras,Taladros y Atornilladoras</v>
          </cell>
          <cell r="D4382" t="str">
            <v>1.4.55.20 | Materiales y Suministros</v>
          </cell>
          <cell r="E4382" t="str">
            <v>EK-N2/2-AL</v>
          </cell>
          <cell r="F4382">
            <v>2</v>
          </cell>
          <cell r="G4382" t="str">
            <v>Unidades</v>
          </cell>
          <cell r="H4382" t="str">
            <v>Unidades</v>
          </cell>
          <cell r="K4382">
            <v>0</v>
          </cell>
          <cell r="L4382">
            <v>0</v>
          </cell>
          <cell r="M4382" t="str">
            <v>DEWALT</v>
          </cell>
          <cell r="N4382" t="str">
            <v>N085933</v>
          </cell>
          <cell r="O4382">
            <v>1</v>
          </cell>
          <cell r="P4382">
            <v>0</v>
          </cell>
          <cell r="S4382">
            <v>8823.5300000000007</v>
          </cell>
        </row>
        <row r="4383">
          <cell r="A4383" t="str">
            <v>EMP-SIL.U24</v>
          </cell>
          <cell r="B4383" t="str">
            <v>EMPAQUE DE SILICONA "U" 24 MM PARA LAMINA DE 3 MM (SEGÚN PLANO)</v>
          </cell>
          <cell r="C4383" t="str">
            <v>Varios Diversos</v>
          </cell>
          <cell r="D4383" t="str">
            <v>1.4.05.10 | Varios</v>
          </cell>
          <cell r="F4383">
            <v>0</v>
          </cell>
          <cell r="G4383" t="str">
            <v>Metros</v>
          </cell>
          <cell r="H4383" t="str">
            <v>Metros</v>
          </cell>
          <cell r="K4383">
            <v>0</v>
          </cell>
          <cell r="L4383">
            <v>0</v>
          </cell>
          <cell r="M4383" t="str">
            <v>Elementos sin Marca</v>
          </cell>
          <cell r="O4383">
            <v>0</v>
          </cell>
          <cell r="P4383">
            <v>0</v>
          </cell>
          <cell r="S4383">
            <v>77900</v>
          </cell>
        </row>
        <row r="4384">
          <cell r="A4384" t="str">
            <v>EMP-SIL.24M</v>
          </cell>
          <cell r="B4384" t="str">
            <v>EMPAQUE DE SILICONA "U" 24 MM PARA LAMINA DE 3 MM PARA TAPA DE ACVP 0390</v>
          </cell>
          <cell r="C4384" t="str">
            <v>Varios Diversos</v>
          </cell>
          <cell r="D4384" t="str">
            <v>1.4.05.10 | Varios</v>
          </cell>
          <cell r="F4384">
            <v>5</v>
          </cell>
          <cell r="G4384" t="str">
            <v>Unidades</v>
          </cell>
          <cell r="H4384" t="str">
            <v>Unidades</v>
          </cell>
          <cell r="K4384">
            <v>0</v>
          </cell>
          <cell r="L4384">
            <v>0</v>
          </cell>
          <cell r="M4384" t="str">
            <v>Elementos sin Marca</v>
          </cell>
          <cell r="O4384">
            <v>0</v>
          </cell>
          <cell r="P4384">
            <v>0</v>
          </cell>
          <cell r="S4384">
            <v>193000</v>
          </cell>
        </row>
        <row r="4385">
          <cell r="A4385" t="str">
            <v>EMP-LAM.SEA800.1/16</v>
          </cell>
          <cell r="B4385" t="str">
            <v>EMPAQUE EN LAMINA SEALCO 8000 CAL 1/16</v>
          </cell>
          <cell r="C4385" t="str">
            <v>Empaques</v>
          </cell>
          <cell r="D4385" t="str">
            <v>1.4.05.10 | Varios</v>
          </cell>
          <cell r="F4385">
            <v>0</v>
          </cell>
          <cell r="G4385" t="str">
            <v>Metros</v>
          </cell>
          <cell r="H4385" t="str">
            <v>Metros</v>
          </cell>
          <cell r="K4385">
            <v>0</v>
          </cell>
          <cell r="L4385">
            <v>0</v>
          </cell>
          <cell r="M4385" t="str">
            <v>Elementos sin Marca</v>
          </cell>
          <cell r="O4385">
            <v>0</v>
          </cell>
          <cell r="P4385">
            <v>0</v>
          </cell>
        </row>
        <row r="4386">
          <cell r="A4386" t="str">
            <v>EMP-NIT.13.5X15.8X17</v>
          </cell>
          <cell r="B4386" t="str">
            <v>EMPAQUE EN NITRILO 13.5 X 15.8 X 17 MM AUTOCLAVE 1700/2100</v>
          </cell>
          <cell r="C4386" t="str">
            <v>Envases y Empaques</v>
          </cell>
          <cell r="D4386" t="str">
            <v>1.4.55.25 | Envases y Empaques</v>
          </cell>
          <cell r="F4386">
            <v>0</v>
          </cell>
          <cell r="G4386" t="str">
            <v>Metros</v>
          </cell>
          <cell r="H4386" t="str">
            <v>Metros</v>
          </cell>
          <cell r="K4386">
            <v>0</v>
          </cell>
          <cell r="L4386">
            <v>0</v>
          </cell>
          <cell r="M4386" t="str">
            <v>Elementos sin Marca</v>
          </cell>
          <cell r="O4386">
            <v>0</v>
          </cell>
          <cell r="P4386">
            <v>0</v>
          </cell>
          <cell r="S4386">
            <v>22000</v>
          </cell>
        </row>
        <row r="4387">
          <cell r="A4387" t="str">
            <v>EMP-EPDM-1/2X3</v>
          </cell>
          <cell r="B4387" t="str">
            <v>EMPAQUE EPDM 1/2 X 3 ATOXICO TIPO ALIMENTICIO 55 - 60 DUREZA</v>
          </cell>
          <cell r="C4387" t="str">
            <v>Empaques</v>
          </cell>
          <cell r="D4387" t="str">
            <v>1.4.05.10 | Varios</v>
          </cell>
          <cell r="F4387">
            <v>0</v>
          </cell>
          <cell r="G4387" t="str">
            <v>Metros</v>
          </cell>
          <cell r="H4387" t="str">
            <v>Metros</v>
          </cell>
          <cell r="K4387">
            <v>0</v>
          </cell>
          <cell r="L4387">
            <v>0</v>
          </cell>
          <cell r="M4387" t="str">
            <v>Elementos sin Marca</v>
          </cell>
          <cell r="O4387">
            <v>0</v>
          </cell>
          <cell r="P4387">
            <v>0</v>
          </cell>
        </row>
        <row r="4388">
          <cell r="A4388" t="str">
            <v>EMP-ESP.1.1/4X150</v>
          </cell>
          <cell r="B4388" t="str">
            <v>EMPAQUE ESPIROMETALICO 1 1/4" X 150 PSI</v>
          </cell>
          <cell r="C4388" t="str">
            <v>Empaques</v>
          </cell>
          <cell r="D4388" t="str">
            <v>1.4.05.10 | Varios</v>
          </cell>
          <cell r="F4388">
            <v>0</v>
          </cell>
          <cell r="G4388" t="str">
            <v>Unidades</v>
          </cell>
          <cell r="H4388" t="str">
            <v>Unidades</v>
          </cell>
          <cell r="K4388">
            <v>0</v>
          </cell>
          <cell r="L4388">
            <v>0</v>
          </cell>
          <cell r="M4388" t="str">
            <v>Elementos sin Marca</v>
          </cell>
          <cell r="O4388">
            <v>0</v>
          </cell>
          <cell r="P4388">
            <v>0</v>
          </cell>
          <cell r="S4388">
            <v>2700</v>
          </cell>
        </row>
        <row r="4389">
          <cell r="A4389" t="str">
            <v>EMP-ESP-11/2</v>
          </cell>
          <cell r="B4389" t="str">
            <v>EMPAQUE ESPIROMETALICO Ø 1 1/2" X 150 PSI</v>
          </cell>
          <cell r="C4389" t="str">
            <v>Empaques</v>
          </cell>
          <cell r="D4389" t="str">
            <v>1.4.05.10 | Varios</v>
          </cell>
          <cell r="F4389">
            <v>0</v>
          </cell>
          <cell r="G4389" t="str">
            <v>Unidades</v>
          </cell>
          <cell r="H4389" t="str">
            <v>Unidades</v>
          </cell>
          <cell r="K4389">
            <v>0</v>
          </cell>
          <cell r="L4389">
            <v>0</v>
          </cell>
          <cell r="M4389" t="str">
            <v>Elementos sin Marca</v>
          </cell>
          <cell r="O4389">
            <v>0</v>
          </cell>
          <cell r="P4389">
            <v>0</v>
          </cell>
          <cell r="S4389">
            <v>3260</v>
          </cell>
        </row>
        <row r="4390">
          <cell r="A4390" t="str">
            <v>EMP-ESP.1.1/2.X300</v>
          </cell>
          <cell r="B4390" t="str">
            <v>EMPAQUE ESPIROMETALICO Ø 1 1/2" X 300 PSI</v>
          </cell>
          <cell r="C4390" t="str">
            <v>Empaques</v>
          </cell>
          <cell r="D4390" t="str">
            <v>1.4.05.10 | Varios</v>
          </cell>
          <cell r="E4390" t="str">
            <v>R8-N7</v>
          </cell>
          <cell r="F4390">
            <v>0</v>
          </cell>
          <cell r="G4390" t="str">
            <v>Unidades</v>
          </cell>
          <cell r="H4390" t="str">
            <v>Unidades</v>
          </cell>
          <cell r="K4390">
            <v>0</v>
          </cell>
          <cell r="L4390">
            <v>0</v>
          </cell>
          <cell r="M4390" t="str">
            <v>Elementos sin Marca</v>
          </cell>
          <cell r="O4390">
            <v>0</v>
          </cell>
          <cell r="P4390">
            <v>0</v>
          </cell>
          <cell r="S4390">
            <v>2103</v>
          </cell>
        </row>
        <row r="4391">
          <cell r="A4391" t="str">
            <v>EMP-ESP-1"</v>
          </cell>
          <cell r="B4391" t="str">
            <v>EMPAQUE ESPIROMETALICO Ø 1" X 150 PSI</v>
          </cell>
          <cell r="C4391" t="str">
            <v>Empaques</v>
          </cell>
          <cell r="D4391" t="str">
            <v>1.4.05.10 | Varios</v>
          </cell>
          <cell r="E4391" t="str">
            <v>R8-N7</v>
          </cell>
          <cell r="F4391">
            <v>0</v>
          </cell>
          <cell r="G4391" t="str">
            <v>Unidades</v>
          </cell>
          <cell r="H4391" t="str">
            <v>Unidades</v>
          </cell>
          <cell r="K4391">
            <v>0</v>
          </cell>
          <cell r="L4391">
            <v>0</v>
          </cell>
          <cell r="M4391" t="str">
            <v>Elementos sin Marca</v>
          </cell>
          <cell r="O4391">
            <v>0</v>
          </cell>
          <cell r="P4391">
            <v>0</v>
          </cell>
          <cell r="S4391">
            <v>2000</v>
          </cell>
        </row>
        <row r="4392">
          <cell r="A4392" t="str">
            <v>EMP-ESP-1/2</v>
          </cell>
          <cell r="B4392" t="str">
            <v>EMPAQUE ESPIROMETALICO Ø 1/2"  X 150 PSI</v>
          </cell>
          <cell r="C4392" t="str">
            <v>Empaques</v>
          </cell>
          <cell r="D4392" t="str">
            <v>1.4.05.10 | Varios</v>
          </cell>
          <cell r="E4392" t="str">
            <v>R8-N7</v>
          </cell>
          <cell r="F4392">
            <v>0</v>
          </cell>
          <cell r="G4392" t="str">
            <v>Unidades</v>
          </cell>
          <cell r="H4392" t="str">
            <v>Unidades</v>
          </cell>
          <cell r="K4392">
            <v>0</v>
          </cell>
          <cell r="L4392">
            <v>0</v>
          </cell>
          <cell r="M4392" t="str">
            <v>Elementos sin Marca</v>
          </cell>
          <cell r="O4392">
            <v>0</v>
          </cell>
          <cell r="P4392">
            <v>0</v>
          </cell>
          <cell r="S4392">
            <v>1260</v>
          </cell>
        </row>
        <row r="4393">
          <cell r="A4393" t="str">
            <v>EMP-ESP.10".X300</v>
          </cell>
          <cell r="B4393" t="str">
            <v>EMPAQUE ESPIROMETALICO Ø 10" X 300 PSI</v>
          </cell>
          <cell r="C4393" t="str">
            <v>Empaques</v>
          </cell>
          <cell r="D4393" t="str">
            <v>1.4.05.10 | Varios</v>
          </cell>
          <cell r="F4393">
            <v>0</v>
          </cell>
          <cell r="G4393" t="str">
            <v>Unidades</v>
          </cell>
          <cell r="H4393" t="str">
            <v>Unidades</v>
          </cell>
          <cell r="K4393">
            <v>0</v>
          </cell>
          <cell r="L4393">
            <v>0</v>
          </cell>
          <cell r="M4393" t="str">
            <v>Elementos sin Marca</v>
          </cell>
          <cell r="O4393">
            <v>0</v>
          </cell>
          <cell r="P4393">
            <v>0</v>
          </cell>
          <cell r="S4393">
            <v>23764</v>
          </cell>
        </row>
        <row r="4394">
          <cell r="A4394" t="str">
            <v>EMP-12P.300</v>
          </cell>
          <cell r="B4394" t="str">
            <v>EMPAQUE ESPIROMETALICO Ø 12" X 300 PSI</v>
          </cell>
          <cell r="C4394" t="str">
            <v>Varios Diversos</v>
          </cell>
          <cell r="D4394" t="str">
            <v>1.4.05.10 | Varios</v>
          </cell>
          <cell r="E4394" t="str">
            <v>R8-N7</v>
          </cell>
          <cell r="F4394">
            <v>0</v>
          </cell>
          <cell r="G4394" t="str">
            <v>Unidades</v>
          </cell>
          <cell r="H4394" t="str">
            <v>Unidades</v>
          </cell>
          <cell r="K4394">
            <v>0</v>
          </cell>
          <cell r="L4394">
            <v>0</v>
          </cell>
          <cell r="M4394" t="str">
            <v>Elementos sin Marca</v>
          </cell>
          <cell r="O4394">
            <v>0</v>
          </cell>
          <cell r="P4394">
            <v>0</v>
          </cell>
          <cell r="S4394">
            <v>22368</v>
          </cell>
        </row>
        <row r="4395">
          <cell r="A4395" t="str">
            <v>EMP-ESP-2 1/2</v>
          </cell>
          <cell r="B4395" t="str">
            <v>EMPAQUE ESPIROMETALICO Ø 2 1/2" X 150 PSI</v>
          </cell>
          <cell r="C4395" t="str">
            <v>Empaques</v>
          </cell>
          <cell r="D4395" t="str">
            <v>1.4.05.10 | Varios</v>
          </cell>
          <cell r="F4395">
            <v>0</v>
          </cell>
          <cell r="G4395" t="str">
            <v>Unidades</v>
          </cell>
          <cell r="H4395" t="str">
            <v>Unidades</v>
          </cell>
          <cell r="K4395">
            <v>0</v>
          </cell>
          <cell r="L4395">
            <v>0</v>
          </cell>
          <cell r="M4395" t="str">
            <v>Elementos sin Marca</v>
          </cell>
          <cell r="O4395">
            <v>0</v>
          </cell>
          <cell r="P4395">
            <v>0</v>
          </cell>
          <cell r="S4395">
            <v>6200</v>
          </cell>
        </row>
        <row r="4396">
          <cell r="A4396" t="str">
            <v>SEL-ESP-MET-2"</v>
          </cell>
          <cell r="B4396" t="str">
            <v>EMPAQUE ESPIROMETALICO Ø 2" X 150 PSI</v>
          </cell>
          <cell r="C4396" t="str">
            <v>Empaques</v>
          </cell>
          <cell r="D4396" t="str">
            <v>1.4.05.10 | Varios</v>
          </cell>
          <cell r="E4396" t="str">
            <v>R8-N7</v>
          </cell>
          <cell r="F4396">
            <v>0</v>
          </cell>
          <cell r="G4396" t="str">
            <v>Unidades</v>
          </cell>
          <cell r="H4396" t="str">
            <v>Unidades</v>
          </cell>
          <cell r="K4396">
            <v>0</v>
          </cell>
          <cell r="L4396">
            <v>0</v>
          </cell>
          <cell r="M4396" t="str">
            <v>Elementos sin Marca</v>
          </cell>
          <cell r="O4396">
            <v>0</v>
          </cell>
          <cell r="P4396">
            <v>0</v>
          </cell>
          <cell r="S4396">
            <v>4100</v>
          </cell>
        </row>
        <row r="4397">
          <cell r="A4397" t="str">
            <v>EMP-ESP-20</v>
          </cell>
          <cell r="B4397" t="str">
            <v>EMPAQUE ESPIROMETALICO Ø 20" X 150 PSI</v>
          </cell>
          <cell r="C4397" t="str">
            <v>Empaques</v>
          </cell>
          <cell r="D4397" t="str">
            <v>1.4.05.10 | Varios</v>
          </cell>
          <cell r="F4397">
            <v>0</v>
          </cell>
          <cell r="G4397" t="str">
            <v>Unidades</v>
          </cell>
          <cell r="H4397" t="str">
            <v>Unidades</v>
          </cell>
          <cell r="K4397">
            <v>0</v>
          </cell>
          <cell r="L4397">
            <v>0</v>
          </cell>
          <cell r="M4397" t="str">
            <v>Elementos sin Marca</v>
          </cell>
          <cell r="O4397">
            <v>0</v>
          </cell>
          <cell r="P4397">
            <v>0</v>
          </cell>
          <cell r="S4397">
            <v>92200</v>
          </cell>
        </row>
        <row r="4398">
          <cell r="A4398" t="str">
            <v>SEL-ESP-MET-3"</v>
          </cell>
          <cell r="B4398" t="str">
            <v>EMPAQUE ESPIROMETALICO Ø 3" X 150 PSI</v>
          </cell>
          <cell r="C4398" t="str">
            <v>Empaques</v>
          </cell>
          <cell r="D4398" t="str">
            <v>1.4.05.10 | Varios</v>
          </cell>
          <cell r="E4398" t="str">
            <v>R8-N7</v>
          </cell>
          <cell r="F4398">
            <v>5</v>
          </cell>
          <cell r="G4398" t="str">
            <v>Unidades</v>
          </cell>
          <cell r="H4398" t="str">
            <v>Unidades</v>
          </cell>
          <cell r="K4398">
            <v>0</v>
          </cell>
          <cell r="L4398">
            <v>0</v>
          </cell>
          <cell r="M4398" t="str">
            <v>Elementos sin Marca</v>
          </cell>
          <cell r="O4398">
            <v>0</v>
          </cell>
          <cell r="P4398">
            <v>0</v>
          </cell>
          <cell r="S4398">
            <v>7020</v>
          </cell>
        </row>
        <row r="4399">
          <cell r="A4399" t="str">
            <v>EMP-ES3.150</v>
          </cell>
          <cell r="B4399" t="str">
            <v>EMPAQUE ESPIROMETALICO Ø 3" X 150 PSI REF RW304/FG/CS</v>
          </cell>
          <cell r="C4399" t="str">
            <v>Varios Diversos</v>
          </cell>
          <cell r="D4399" t="str">
            <v>1.4.05.10 | Varios</v>
          </cell>
          <cell r="F4399">
            <v>0</v>
          </cell>
          <cell r="G4399" t="str">
            <v>Unidades</v>
          </cell>
          <cell r="H4399" t="str">
            <v>Unidades</v>
          </cell>
          <cell r="K4399">
            <v>0</v>
          </cell>
          <cell r="L4399">
            <v>0</v>
          </cell>
          <cell r="M4399" t="str">
            <v>Elementos sin Marca</v>
          </cell>
          <cell r="O4399">
            <v>0</v>
          </cell>
          <cell r="P4399">
            <v>0</v>
          </cell>
        </row>
        <row r="4400">
          <cell r="A4400" t="str">
            <v>EMP-ESP-3/4</v>
          </cell>
          <cell r="B4400" t="str">
            <v>EMPAQUE ESPIROMETALICO Ø 3/4" X 150 PSI</v>
          </cell>
          <cell r="C4400" t="str">
            <v>Empaques</v>
          </cell>
          <cell r="D4400" t="str">
            <v>1.4.05.10 | Varios</v>
          </cell>
          <cell r="F4400">
            <v>0</v>
          </cell>
          <cell r="G4400" t="str">
            <v>Unidades</v>
          </cell>
          <cell r="H4400" t="str">
            <v>Unidades</v>
          </cell>
          <cell r="K4400">
            <v>0</v>
          </cell>
          <cell r="L4400">
            <v>0</v>
          </cell>
          <cell r="M4400" t="str">
            <v>Elementos sin Marca</v>
          </cell>
          <cell r="O4400">
            <v>0</v>
          </cell>
          <cell r="P4400">
            <v>0</v>
          </cell>
          <cell r="S4400">
            <v>1099</v>
          </cell>
        </row>
        <row r="4401">
          <cell r="A4401" t="str">
            <v>EMP-ESP-4"</v>
          </cell>
          <cell r="B4401" t="str">
            <v>EMPAQUE ESPIROMETALICO Ø 4" X 150 PSI</v>
          </cell>
          <cell r="C4401" t="str">
            <v>Empaques</v>
          </cell>
          <cell r="D4401" t="str">
            <v>1.4.05.10 | Varios</v>
          </cell>
          <cell r="E4401" t="str">
            <v>R2-N1</v>
          </cell>
          <cell r="F4401">
            <v>1</v>
          </cell>
          <cell r="G4401" t="str">
            <v>Unidades</v>
          </cell>
          <cell r="H4401" t="str">
            <v>Unidades</v>
          </cell>
          <cell r="K4401">
            <v>0</v>
          </cell>
          <cell r="L4401">
            <v>0</v>
          </cell>
          <cell r="M4401" t="str">
            <v>Elementos sin Marca</v>
          </cell>
          <cell r="O4401">
            <v>0</v>
          </cell>
          <cell r="P4401">
            <v>0</v>
          </cell>
          <cell r="S4401">
            <v>8300</v>
          </cell>
        </row>
        <row r="4402">
          <cell r="A4402" t="str">
            <v>EMP-ESP-6"</v>
          </cell>
          <cell r="B4402" t="str">
            <v>EMPAQUE ESPIROMETALICO Ø 6" X 150 PSI</v>
          </cell>
          <cell r="C4402" t="str">
            <v>Empaques</v>
          </cell>
          <cell r="D4402" t="str">
            <v>1.4.05.10 | Varios</v>
          </cell>
          <cell r="E4402" t="str">
            <v>R8-N7</v>
          </cell>
          <cell r="F4402">
            <v>0</v>
          </cell>
          <cell r="G4402" t="str">
            <v>Unidades</v>
          </cell>
          <cell r="H4402" t="str">
            <v>Unidades</v>
          </cell>
          <cell r="K4402">
            <v>0</v>
          </cell>
          <cell r="L4402">
            <v>0</v>
          </cell>
          <cell r="M4402" t="str">
            <v>Elementos sin Marca</v>
          </cell>
          <cell r="O4402">
            <v>0</v>
          </cell>
          <cell r="P4402">
            <v>0</v>
          </cell>
          <cell r="S4402">
            <v>11460</v>
          </cell>
        </row>
        <row r="4403">
          <cell r="A4403" t="str">
            <v>EMP-ESP.6"X.300</v>
          </cell>
          <cell r="B4403" t="str">
            <v>EMPAQUE ESPIROMETALICO Ø 6" X 300 PSI</v>
          </cell>
          <cell r="C4403" t="str">
            <v>Empaques</v>
          </cell>
          <cell r="D4403" t="str">
            <v>1.4.05.10 | Varios</v>
          </cell>
          <cell r="E4403" t="str">
            <v>R8-N7</v>
          </cell>
          <cell r="F4403">
            <v>0</v>
          </cell>
          <cell r="G4403" t="str">
            <v>Unidades</v>
          </cell>
          <cell r="H4403" t="str">
            <v>Unidades</v>
          </cell>
          <cell r="K4403">
            <v>0</v>
          </cell>
          <cell r="L4403">
            <v>0</v>
          </cell>
          <cell r="M4403" t="str">
            <v>Elementos sin Marca</v>
          </cell>
          <cell r="O4403">
            <v>0</v>
          </cell>
          <cell r="P4403">
            <v>0</v>
          </cell>
          <cell r="S4403">
            <v>16630</v>
          </cell>
        </row>
        <row r="4404">
          <cell r="A4404" t="str">
            <v>SEL-ESP-MET-8</v>
          </cell>
          <cell r="B4404" t="str">
            <v>EMPAQUE ESPIROMETALICO Ø 8" X 150 PSI</v>
          </cell>
          <cell r="C4404" t="str">
            <v>Empaques</v>
          </cell>
          <cell r="D4404" t="str">
            <v>1.4.05.10 | Varios</v>
          </cell>
          <cell r="F4404">
            <v>0</v>
          </cell>
          <cell r="G4404" t="str">
            <v>Unidades</v>
          </cell>
          <cell r="H4404" t="str">
            <v>Unidades</v>
          </cell>
          <cell r="K4404">
            <v>0</v>
          </cell>
          <cell r="L4404">
            <v>0</v>
          </cell>
          <cell r="M4404" t="str">
            <v>Elementos sin Marca</v>
          </cell>
          <cell r="O4404">
            <v>0</v>
          </cell>
          <cell r="P4404">
            <v>0</v>
          </cell>
          <cell r="S4404">
            <v>15565</v>
          </cell>
        </row>
        <row r="4405">
          <cell r="A4405" t="str">
            <v>EMP-ESP.1.1/2X1</v>
          </cell>
          <cell r="B4405" t="str">
            <v>EMPAQUE ESPUMOSO 1 1/2" X 1" REF. IC - 120</v>
          </cell>
          <cell r="C4405" t="str">
            <v>Varios Diversos</v>
          </cell>
          <cell r="D4405" t="str">
            <v>1.4.05.10 | Varios</v>
          </cell>
          <cell r="F4405">
            <v>0</v>
          </cell>
          <cell r="G4405" t="str">
            <v>Metros</v>
          </cell>
          <cell r="H4405" t="str">
            <v>Metros</v>
          </cell>
          <cell r="K4405">
            <v>0</v>
          </cell>
          <cell r="L4405">
            <v>0</v>
          </cell>
          <cell r="M4405" t="str">
            <v>Elementos sin Marca</v>
          </cell>
          <cell r="O4405">
            <v>0</v>
          </cell>
          <cell r="P4405">
            <v>0</v>
          </cell>
          <cell r="S4405">
            <v>9243.33</v>
          </cell>
        </row>
        <row r="4406">
          <cell r="A4406" t="str">
            <v>EMP-ESP-11/2X1/</v>
          </cell>
          <cell r="B4406" t="str">
            <v>EMPAQUE ESPUMOSO 1 1/2" X 1/4"</v>
          </cell>
          <cell r="C4406" t="str">
            <v>Empaques</v>
          </cell>
          <cell r="D4406" t="str">
            <v>1.4.05.10 | Varios</v>
          </cell>
          <cell r="E4406" t="str">
            <v>R4-N6</v>
          </cell>
          <cell r="F4406">
            <v>0.8</v>
          </cell>
          <cell r="G4406" t="str">
            <v>Metros</v>
          </cell>
          <cell r="H4406" t="str">
            <v>Metros</v>
          </cell>
          <cell r="K4406">
            <v>0</v>
          </cell>
          <cell r="L4406">
            <v>0</v>
          </cell>
          <cell r="M4406" t="str">
            <v>Elementos sin Marca</v>
          </cell>
          <cell r="O4406">
            <v>0</v>
          </cell>
          <cell r="P4406">
            <v>0</v>
          </cell>
          <cell r="S4406">
            <v>7792.21</v>
          </cell>
        </row>
        <row r="4407">
          <cell r="A4407" t="str">
            <v>EMP-ES-11/2X1/8</v>
          </cell>
          <cell r="B4407" t="str">
            <v>EMPAQUE ESPUMOSO 1 1/2" X 1/8"</v>
          </cell>
          <cell r="C4407" t="str">
            <v>Empaques</v>
          </cell>
          <cell r="D4407" t="str">
            <v>1.4.05.10 | Varios</v>
          </cell>
          <cell r="E4407" t="str">
            <v>R3-N5</v>
          </cell>
          <cell r="F4407">
            <v>1.6</v>
          </cell>
          <cell r="G4407" t="str">
            <v>Metros</v>
          </cell>
          <cell r="H4407" t="str">
            <v>Metros</v>
          </cell>
          <cell r="K4407">
            <v>0</v>
          </cell>
          <cell r="L4407">
            <v>0</v>
          </cell>
          <cell r="M4407" t="str">
            <v>Elementos sin Marca</v>
          </cell>
          <cell r="O4407">
            <v>0</v>
          </cell>
          <cell r="P4407">
            <v>0</v>
          </cell>
          <cell r="S4407">
            <v>5042.0200000000004</v>
          </cell>
        </row>
        <row r="4408">
          <cell r="A4408" t="str">
            <v>EMP-ESP-1 1/2X3</v>
          </cell>
          <cell r="B4408" t="str">
            <v>EMPAQUE ESPUMOSO 1 1/2" X 3/4" REF. IC - 120</v>
          </cell>
          <cell r="C4408" t="str">
            <v>Empaques</v>
          </cell>
          <cell r="D4408" t="str">
            <v>1.4.05.10 | Varios</v>
          </cell>
          <cell r="E4408" t="str">
            <v>R4-N6</v>
          </cell>
          <cell r="F4408">
            <v>42</v>
          </cell>
          <cell r="G4408" t="str">
            <v>Metros</v>
          </cell>
          <cell r="H4408" t="str">
            <v>Metros</v>
          </cell>
          <cell r="K4408">
            <v>0</v>
          </cell>
          <cell r="L4408">
            <v>0</v>
          </cell>
          <cell r="M4408" t="str">
            <v>Elementos sin Marca</v>
          </cell>
          <cell r="O4408">
            <v>0</v>
          </cell>
          <cell r="P4408">
            <v>0</v>
          </cell>
          <cell r="S4408">
            <v>14285.71</v>
          </cell>
        </row>
        <row r="4409">
          <cell r="A4409" t="str">
            <v>EMP-ESP-1 3/4X1</v>
          </cell>
          <cell r="B4409" t="str">
            <v>EMPAQUE ESPUMOSO 1 3/4" X 1/4"</v>
          </cell>
          <cell r="C4409" t="str">
            <v>Empaques</v>
          </cell>
          <cell r="D4409" t="str">
            <v>1.4.05.10 | Varios</v>
          </cell>
          <cell r="E4409" t="str">
            <v>E13-3B</v>
          </cell>
          <cell r="F4409">
            <v>0</v>
          </cell>
          <cell r="G4409" t="str">
            <v>Metros</v>
          </cell>
          <cell r="H4409" t="str">
            <v>Metros</v>
          </cell>
          <cell r="K4409">
            <v>0</v>
          </cell>
          <cell r="L4409">
            <v>0</v>
          </cell>
          <cell r="M4409" t="str">
            <v>Elementos sin Marca</v>
          </cell>
          <cell r="O4409">
            <v>0</v>
          </cell>
          <cell r="P4409">
            <v>0</v>
          </cell>
          <cell r="S4409">
            <v>5882.4</v>
          </cell>
        </row>
        <row r="4410">
          <cell r="A4410" t="str">
            <v>EMP-ESP-1X1 1/4</v>
          </cell>
          <cell r="B4410" t="str">
            <v>EMPAQUE ESPUMOSO 1" X 1 1/4"</v>
          </cell>
          <cell r="C4410" t="str">
            <v>Empaques</v>
          </cell>
          <cell r="D4410" t="str">
            <v>1.4.05.10 | Varios</v>
          </cell>
          <cell r="F4410">
            <v>0</v>
          </cell>
          <cell r="G4410" t="str">
            <v>Metros</v>
          </cell>
          <cell r="H4410" t="str">
            <v>Metros</v>
          </cell>
          <cell r="K4410">
            <v>0</v>
          </cell>
          <cell r="L4410">
            <v>0</v>
          </cell>
          <cell r="M4410" t="str">
            <v>Elementos sin Marca</v>
          </cell>
          <cell r="O4410">
            <v>0</v>
          </cell>
          <cell r="P4410">
            <v>0</v>
          </cell>
          <cell r="S4410">
            <v>11765</v>
          </cell>
        </row>
        <row r="4411">
          <cell r="A4411" t="str">
            <v>EMP-ESP-1X1/2X3</v>
          </cell>
          <cell r="B4411" t="str">
            <v>EMPAQUE ESPUMOSO 1" X 1/2" REF. 1C - 378</v>
          </cell>
          <cell r="C4411" t="str">
            <v>Empaques</v>
          </cell>
          <cell r="D4411" t="str">
            <v>1.4.05.10 | Varios</v>
          </cell>
          <cell r="E4411" t="str">
            <v>R4-N6</v>
          </cell>
          <cell r="F4411">
            <v>6.3</v>
          </cell>
          <cell r="G4411" t="str">
            <v>Metros</v>
          </cell>
          <cell r="H4411" t="str">
            <v>Metros</v>
          </cell>
          <cell r="K4411">
            <v>0</v>
          </cell>
          <cell r="L4411">
            <v>0</v>
          </cell>
          <cell r="M4411" t="str">
            <v>Elementos sin Marca</v>
          </cell>
          <cell r="O4411">
            <v>0</v>
          </cell>
          <cell r="P4411">
            <v>0</v>
          </cell>
          <cell r="S4411">
            <v>12357.88</v>
          </cell>
        </row>
        <row r="4412">
          <cell r="A4412" t="str">
            <v>EMP-ESP-1X1/4</v>
          </cell>
          <cell r="B4412" t="str">
            <v>EMPAQUE ESPUMOSO 1" X 1/4"</v>
          </cell>
          <cell r="C4412" t="str">
            <v>Empaques</v>
          </cell>
          <cell r="D4412" t="str">
            <v>1.4.05.10 | Varios</v>
          </cell>
          <cell r="E4412" t="str">
            <v>E13-3A</v>
          </cell>
          <cell r="F4412">
            <v>8.3000000000000007</v>
          </cell>
          <cell r="G4412" t="str">
            <v>Metros</v>
          </cell>
          <cell r="H4412" t="str">
            <v>Metros</v>
          </cell>
          <cell r="K4412">
            <v>0</v>
          </cell>
          <cell r="L4412">
            <v>0</v>
          </cell>
          <cell r="M4412" t="str">
            <v>Elementos sin Marca</v>
          </cell>
          <cell r="O4412">
            <v>0</v>
          </cell>
          <cell r="P4412">
            <v>0</v>
          </cell>
          <cell r="S4412">
            <v>5042.0200000000004</v>
          </cell>
        </row>
        <row r="4413">
          <cell r="A4413" t="str">
            <v>EMP-ESP.1X1/8</v>
          </cell>
          <cell r="B4413" t="str">
            <v>EMPAQUE ESPUMOSO 1" X 1/8"</v>
          </cell>
          <cell r="C4413" t="str">
            <v>Empaques</v>
          </cell>
          <cell r="D4413" t="str">
            <v>1.4.05.10 | Varios</v>
          </cell>
          <cell r="E4413" t="str">
            <v>R3-N5</v>
          </cell>
          <cell r="F4413">
            <v>43.04</v>
          </cell>
          <cell r="G4413" t="str">
            <v>Metros</v>
          </cell>
          <cell r="H4413" t="str">
            <v>Metros</v>
          </cell>
          <cell r="K4413">
            <v>0</v>
          </cell>
          <cell r="L4413">
            <v>0</v>
          </cell>
          <cell r="M4413" t="str">
            <v>Elementos sin Marca</v>
          </cell>
          <cell r="O4413">
            <v>0</v>
          </cell>
          <cell r="P4413">
            <v>0</v>
          </cell>
          <cell r="S4413">
            <v>4376.75</v>
          </cell>
        </row>
        <row r="4414">
          <cell r="A4414" t="str">
            <v>EMP-ESP-1X3/16</v>
          </cell>
          <cell r="B4414" t="str">
            <v>EMPAQUE ESPUMOSO 1" X 3/16"</v>
          </cell>
          <cell r="C4414" t="str">
            <v>Empaques</v>
          </cell>
          <cell r="D4414" t="str">
            <v>1.4.05.10 | Varios</v>
          </cell>
          <cell r="E4414" t="str">
            <v>E13-3A</v>
          </cell>
          <cell r="F4414">
            <v>3.8</v>
          </cell>
          <cell r="G4414" t="str">
            <v>Metros</v>
          </cell>
          <cell r="H4414" t="str">
            <v>Metros</v>
          </cell>
          <cell r="K4414">
            <v>0</v>
          </cell>
          <cell r="L4414">
            <v>0</v>
          </cell>
          <cell r="M4414" t="str">
            <v>Elementos sin Marca</v>
          </cell>
          <cell r="O4414">
            <v>0</v>
          </cell>
          <cell r="P4414">
            <v>0</v>
          </cell>
          <cell r="S4414">
            <v>5042.0200000000004</v>
          </cell>
        </row>
        <row r="4415">
          <cell r="A4415" t="str">
            <v>EMP-ESP-1X3/4</v>
          </cell>
          <cell r="B4415" t="str">
            <v>EMPAQUE ESPUMOSO 1" X 3/4" REF. IC - 836</v>
          </cell>
          <cell r="C4415" t="str">
            <v>Empaques</v>
          </cell>
          <cell r="D4415" t="str">
            <v>1.4.05.10 | Varios</v>
          </cell>
          <cell r="E4415" t="str">
            <v>R4-N6</v>
          </cell>
          <cell r="F4415">
            <v>1.56</v>
          </cell>
          <cell r="G4415" t="str">
            <v>Metros</v>
          </cell>
          <cell r="H4415" t="str">
            <v>Metros</v>
          </cell>
          <cell r="K4415">
            <v>0</v>
          </cell>
          <cell r="L4415">
            <v>0</v>
          </cell>
          <cell r="M4415" t="str">
            <v>Elementos sin Marca</v>
          </cell>
          <cell r="O4415">
            <v>0</v>
          </cell>
          <cell r="P4415">
            <v>0</v>
          </cell>
          <cell r="S4415">
            <v>12928.25</v>
          </cell>
        </row>
        <row r="4416">
          <cell r="A4416" t="str">
            <v>EMP-ESP.1/8X5</v>
          </cell>
          <cell r="B4416" t="str">
            <v>EMPAQUE ESPUMOSO 1" X 5 MM</v>
          </cell>
          <cell r="C4416" t="str">
            <v>Empaques</v>
          </cell>
          <cell r="D4416" t="str">
            <v>1.4.05.10 | Varios</v>
          </cell>
          <cell r="F4416">
            <v>0</v>
          </cell>
          <cell r="G4416" t="str">
            <v>Metros</v>
          </cell>
          <cell r="H4416" t="str">
            <v>Metros</v>
          </cell>
          <cell r="K4416">
            <v>0</v>
          </cell>
          <cell r="L4416">
            <v>0</v>
          </cell>
          <cell r="M4416" t="str">
            <v>Elementos sin Marca</v>
          </cell>
          <cell r="O4416">
            <v>0</v>
          </cell>
          <cell r="P4416">
            <v>0</v>
          </cell>
          <cell r="S4416">
            <v>3500</v>
          </cell>
        </row>
        <row r="4417">
          <cell r="A4417" t="str">
            <v>EMP-ESP.1X5/8</v>
          </cell>
          <cell r="B4417" t="str">
            <v>EMPAQUE ESPUMOSO 1" X 5/8" REF. IC - 836</v>
          </cell>
          <cell r="C4417" t="str">
            <v>Empaques</v>
          </cell>
          <cell r="D4417" t="str">
            <v>1.4.05.10 | Varios</v>
          </cell>
          <cell r="F4417">
            <v>0</v>
          </cell>
          <cell r="G4417" t="str">
            <v>Metros</v>
          </cell>
          <cell r="H4417" t="str">
            <v>Metros</v>
          </cell>
          <cell r="K4417">
            <v>0</v>
          </cell>
          <cell r="L4417">
            <v>0</v>
          </cell>
          <cell r="M4417" t="str">
            <v>Elementos sin Marca</v>
          </cell>
          <cell r="O4417">
            <v>0</v>
          </cell>
          <cell r="P4417">
            <v>0</v>
          </cell>
          <cell r="S4417">
            <v>6722.67</v>
          </cell>
        </row>
        <row r="4418">
          <cell r="A4418" t="str">
            <v>EMP-ESP.1X7/8</v>
          </cell>
          <cell r="B4418" t="str">
            <v>EMPAQUE ESPUMOSO 1" X 7/8"</v>
          </cell>
          <cell r="C4418" t="str">
            <v>Empaques</v>
          </cell>
          <cell r="D4418" t="str">
            <v>1.4.05.10 | Varios</v>
          </cell>
          <cell r="F4418">
            <v>0</v>
          </cell>
          <cell r="G4418" t="str">
            <v>Metros</v>
          </cell>
          <cell r="H4418" t="str">
            <v>Metros</v>
          </cell>
          <cell r="K4418">
            <v>0</v>
          </cell>
          <cell r="L4418">
            <v>0</v>
          </cell>
          <cell r="M4418" t="str">
            <v>Elementos sin Marca</v>
          </cell>
          <cell r="O4418">
            <v>0</v>
          </cell>
          <cell r="P4418">
            <v>0</v>
          </cell>
        </row>
        <row r="4419">
          <cell r="A4419" t="str">
            <v>EMP-ESP-1/2X3/4</v>
          </cell>
          <cell r="B4419" t="str">
            <v>EMPAQUE ESPUMOSO 1/2" X 3/4" REF. IC - 377</v>
          </cell>
          <cell r="C4419" t="str">
            <v>Empaques</v>
          </cell>
          <cell r="D4419" t="str">
            <v>1.4.05.10 | Varios</v>
          </cell>
          <cell r="E4419" t="str">
            <v>E13-3A</v>
          </cell>
          <cell r="F4419">
            <v>0</v>
          </cell>
          <cell r="G4419" t="str">
            <v>Metros</v>
          </cell>
          <cell r="H4419" t="str">
            <v>Metros</v>
          </cell>
          <cell r="K4419">
            <v>0</v>
          </cell>
          <cell r="L4419">
            <v>0</v>
          </cell>
          <cell r="M4419" t="str">
            <v>Elementos sin Marca</v>
          </cell>
          <cell r="O4419">
            <v>0</v>
          </cell>
          <cell r="P4419">
            <v>0</v>
          </cell>
          <cell r="S4419">
            <v>5042</v>
          </cell>
        </row>
        <row r="4420">
          <cell r="A4420" t="str">
            <v>EMP-ESP.10X50</v>
          </cell>
          <cell r="B4420" t="str">
            <v>EMPAQUE ESPUMOSO 10 MM X 50 MM</v>
          </cell>
          <cell r="C4420" t="str">
            <v>Empaques</v>
          </cell>
          <cell r="D4420" t="str">
            <v>1.4.05.10 | Varios</v>
          </cell>
          <cell r="E4420" t="str">
            <v>R3-N6</v>
          </cell>
          <cell r="F4420">
            <v>11.71</v>
          </cell>
          <cell r="G4420" t="str">
            <v>Metros</v>
          </cell>
          <cell r="H4420" t="str">
            <v>Metros</v>
          </cell>
          <cell r="K4420">
            <v>0</v>
          </cell>
          <cell r="L4420">
            <v>0</v>
          </cell>
          <cell r="M4420" t="str">
            <v>Elementos sin Marca</v>
          </cell>
          <cell r="O4420">
            <v>0</v>
          </cell>
          <cell r="P4420">
            <v>0</v>
          </cell>
          <cell r="S4420">
            <v>14285.71</v>
          </cell>
        </row>
        <row r="4421">
          <cell r="A4421" t="str">
            <v>EMP-ESP-2X3/16</v>
          </cell>
          <cell r="B4421" t="str">
            <v>EMPAQUE ESPUMOSO 2 X 3/16 REF. IC - 559</v>
          </cell>
          <cell r="C4421" t="str">
            <v>Empaques</v>
          </cell>
          <cell r="D4421" t="str">
            <v>1.4.05.10 | Varios</v>
          </cell>
          <cell r="E4421" t="str">
            <v>R4-N6</v>
          </cell>
          <cell r="F4421">
            <v>0</v>
          </cell>
          <cell r="G4421" t="str">
            <v>Metros</v>
          </cell>
          <cell r="H4421" t="str">
            <v>Metros</v>
          </cell>
          <cell r="K4421">
            <v>0</v>
          </cell>
          <cell r="L4421">
            <v>0</v>
          </cell>
          <cell r="M4421" t="str">
            <v>Elementos sin Marca</v>
          </cell>
          <cell r="O4421">
            <v>0</v>
          </cell>
          <cell r="P4421">
            <v>0</v>
          </cell>
          <cell r="S4421">
            <v>5882.35</v>
          </cell>
        </row>
        <row r="4422">
          <cell r="A4422" t="str">
            <v>EMP-ESP.2X1/4</v>
          </cell>
          <cell r="B4422" t="str">
            <v>EMPAQUE ESPUMOSO 2" X 1/4"</v>
          </cell>
          <cell r="C4422" t="str">
            <v>Varios Diversos</v>
          </cell>
          <cell r="D4422" t="str">
            <v>1.4.05.10 | Varios</v>
          </cell>
          <cell r="F4422">
            <v>0</v>
          </cell>
          <cell r="G4422" t="str">
            <v>Metros</v>
          </cell>
          <cell r="H4422" t="str">
            <v>Metros</v>
          </cell>
          <cell r="K4422">
            <v>0</v>
          </cell>
          <cell r="L4422">
            <v>0</v>
          </cell>
          <cell r="M4422" t="str">
            <v>Elementos sin Marca</v>
          </cell>
          <cell r="O4422">
            <v>0</v>
          </cell>
          <cell r="P4422">
            <v>0</v>
          </cell>
        </row>
        <row r="4423">
          <cell r="A4423" t="str">
            <v>EMP-20M.15M</v>
          </cell>
          <cell r="B4423" t="str">
            <v>EMPAQUE ESPUMOSO 20 MM X 15 MM</v>
          </cell>
          <cell r="C4423" t="str">
            <v>Envases y Empaques</v>
          </cell>
          <cell r="D4423" t="str">
            <v>1.4.55.25 | Envases y Empaques</v>
          </cell>
          <cell r="F4423">
            <v>4</v>
          </cell>
          <cell r="G4423" t="str">
            <v>Metros</v>
          </cell>
          <cell r="H4423" t="str">
            <v>Metros</v>
          </cell>
          <cell r="K4423">
            <v>0</v>
          </cell>
          <cell r="L4423">
            <v>0</v>
          </cell>
          <cell r="M4423" t="str">
            <v>Elementos sin Marca</v>
          </cell>
          <cell r="O4423">
            <v>0</v>
          </cell>
          <cell r="P4423">
            <v>0</v>
          </cell>
          <cell r="S4423">
            <v>8403.36</v>
          </cell>
        </row>
        <row r="4424">
          <cell r="A4424" t="str">
            <v>EMP-23M.10M</v>
          </cell>
          <cell r="B4424" t="str">
            <v>EMPAQUE ESPUMOSO 23 MM X 10 MM</v>
          </cell>
          <cell r="C4424" t="str">
            <v>Varios Diversos</v>
          </cell>
          <cell r="D4424" t="str">
            <v>1.4.05.10 | Varios</v>
          </cell>
          <cell r="F4424">
            <v>0</v>
          </cell>
          <cell r="G4424" t="str">
            <v>Metros</v>
          </cell>
          <cell r="H4424" t="str">
            <v>Metros</v>
          </cell>
          <cell r="K4424">
            <v>0</v>
          </cell>
          <cell r="L4424">
            <v>0</v>
          </cell>
          <cell r="M4424" t="str">
            <v>Elementos sin Marca</v>
          </cell>
          <cell r="O4424">
            <v>0</v>
          </cell>
          <cell r="P4424">
            <v>0</v>
          </cell>
          <cell r="S4424">
            <v>6722.69</v>
          </cell>
        </row>
        <row r="4425">
          <cell r="A4425" t="str">
            <v>EMP-25M.19M</v>
          </cell>
          <cell r="B4425" t="str">
            <v>EMPAQUE ESPUMOSO 25 MM X 19 MM Ref: IC-836</v>
          </cell>
          <cell r="C4425" t="str">
            <v>Envases y Empaques</v>
          </cell>
          <cell r="D4425" t="str">
            <v>1.4.55.25 | Envases y Empaques</v>
          </cell>
          <cell r="F4425">
            <v>0</v>
          </cell>
          <cell r="G4425" t="str">
            <v>Metros</v>
          </cell>
          <cell r="H4425" t="str">
            <v>Metros</v>
          </cell>
          <cell r="K4425">
            <v>0</v>
          </cell>
          <cell r="L4425">
            <v>0</v>
          </cell>
          <cell r="M4425" t="str">
            <v>Elementos sin Marca</v>
          </cell>
          <cell r="N4425" t="str">
            <v>IC-836</v>
          </cell>
          <cell r="O4425">
            <v>0</v>
          </cell>
          <cell r="P4425">
            <v>0</v>
          </cell>
          <cell r="S4425">
            <v>12605.04</v>
          </cell>
        </row>
        <row r="4426">
          <cell r="A4426" t="str">
            <v>EMP-ESP-3/8X1 1</v>
          </cell>
          <cell r="B4426" t="str">
            <v>EMPAQUE ESPUMOSO 3/8" X 1 1/2" REF. 536</v>
          </cell>
          <cell r="C4426" t="str">
            <v>Empaques</v>
          </cell>
          <cell r="D4426" t="str">
            <v>1.4.05.10 | Varios</v>
          </cell>
          <cell r="F4426">
            <v>0</v>
          </cell>
          <cell r="G4426" t="str">
            <v>Metros</v>
          </cell>
          <cell r="H4426" t="str">
            <v>Metros</v>
          </cell>
          <cell r="K4426">
            <v>0</v>
          </cell>
          <cell r="L4426">
            <v>0</v>
          </cell>
          <cell r="M4426" t="str">
            <v>Elementos sin Marca</v>
          </cell>
          <cell r="O4426">
            <v>0</v>
          </cell>
          <cell r="P4426">
            <v>0</v>
          </cell>
          <cell r="S4426">
            <v>10924.37</v>
          </cell>
        </row>
        <row r="4427">
          <cell r="A4427" t="str">
            <v>EMP-36M.22M</v>
          </cell>
          <cell r="B4427" t="str">
            <v>EMPAQUE ESPUMOSO 36 MM X 22 MM</v>
          </cell>
          <cell r="C4427" t="str">
            <v>Varios Diversos</v>
          </cell>
          <cell r="D4427" t="str">
            <v>1.4.05.10 | Varios</v>
          </cell>
          <cell r="F4427">
            <v>0</v>
          </cell>
          <cell r="G4427" t="str">
            <v>Metros</v>
          </cell>
          <cell r="H4427" t="str">
            <v>Metros</v>
          </cell>
          <cell r="K4427">
            <v>0</v>
          </cell>
          <cell r="L4427">
            <v>0</v>
          </cell>
          <cell r="M4427" t="str">
            <v>Elementos sin Marca</v>
          </cell>
          <cell r="O4427">
            <v>0</v>
          </cell>
          <cell r="P4427">
            <v>0</v>
          </cell>
          <cell r="S4427">
            <v>16806.72</v>
          </cell>
        </row>
        <row r="4428">
          <cell r="A4428" t="str">
            <v>EMP-ESP.50X15</v>
          </cell>
          <cell r="B4428" t="str">
            <v>EMPAQUE ESPUMOSO 50 MM X 15 MM</v>
          </cell>
          <cell r="C4428" t="str">
            <v>Envases y Empaques</v>
          </cell>
          <cell r="D4428" t="str">
            <v>1.4.55.25 | Envases y Empaques</v>
          </cell>
          <cell r="F4428">
            <v>0</v>
          </cell>
          <cell r="G4428" t="str">
            <v>Metros</v>
          </cell>
          <cell r="H4428" t="str">
            <v>Metros</v>
          </cell>
          <cell r="K4428">
            <v>0</v>
          </cell>
          <cell r="L4428">
            <v>0</v>
          </cell>
          <cell r="M4428" t="str">
            <v>Elementos sin Marca</v>
          </cell>
          <cell r="O4428">
            <v>0</v>
          </cell>
          <cell r="P4428">
            <v>0</v>
          </cell>
          <cell r="S4428">
            <v>17647.07</v>
          </cell>
        </row>
        <row r="4429">
          <cell r="A4429" t="str">
            <v>EMP-ESP.1/8</v>
          </cell>
          <cell r="B4429" t="str">
            <v>EMPAQUE ESPUMOSO 50 MM X 6 MM</v>
          </cell>
          <cell r="C4429" t="str">
            <v>Envases y Empaques</v>
          </cell>
          <cell r="D4429" t="str">
            <v>1.4.55.25 | Envases y Empaques</v>
          </cell>
          <cell r="F4429">
            <v>0</v>
          </cell>
          <cell r="G4429" t="str">
            <v>Metros</v>
          </cell>
          <cell r="H4429" t="str">
            <v>Metros</v>
          </cell>
          <cell r="K4429">
            <v>0</v>
          </cell>
          <cell r="L4429">
            <v>0</v>
          </cell>
          <cell r="M4429" t="str">
            <v>Elementos sin Marca</v>
          </cell>
          <cell r="O4429">
            <v>0</v>
          </cell>
          <cell r="P4429">
            <v>0</v>
          </cell>
          <cell r="S4429">
            <v>10500</v>
          </cell>
        </row>
        <row r="4430">
          <cell r="A4430" t="str">
            <v>EMP-ESP.1.1/4X1/2</v>
          </cell>
          <cell r="B4430" t="str">
            <v>EMPAQUE ESPUMOSO DE 1 1/4  X 1/2</v>
          </cell>
          <cell r="C4430" t="str">
            <v>Empaques</v>
          </cell>
          <cell r="D4430" t="str">
            <v>1.4.05.10 | Varios</v>
          </cell>
          <cell r="F4430">
            <v>0</v>
          </cell>
          <cell r="G4430" t="str">
            <v>Metros</v>
          </cell>
          <cell r="H4430" t="str">
            <v>Metros</v>
          </cell>
          <cell r="K4430">
            <v>0</v>
          </cell>
          <cell r="L4430">
            <v>0</v>
          </cell>
          <cell r="M4430" t="str">
            <v>Elementos sin Marca</v>
          </cell>
          <cell r="O4430">
            <v>0</v>
          </cell>
          <cell r="P4430">
            <v>0</v>
          </cell>
        </row>
        <row r="4431">
          <cell r="A4431" t="str">
            <v>EMP-FLE.600X400X250</v>
          </cell>
          <cell r="B4431" t="str">
            <v>EMPAQUE G - FLEX 600MM X 400MM X 250MM</v>
          </cell>
          <cell r="C4431" t="str">
            <v>Empaques</v>
          </cell>
          <cell r="D4431" t="str">
            <v>1.4.05.10 | Varios</v>
          </cell>
          <cell r="F4431">
            <v>0</v>
          </cell>
          <cell r="G4431" t="str">
            <v>Unidades</v>
          </cell>
          <cell r="H4431" t="str">
            <v>Unidades</v>
          </cell>
          <cell r="K4431">
            <v>0</v>
          </cell>
          <cell r="L4431">
            <v>0</v>
          </cell>
          <cell r="M4431" t="str">
            <v>Elementos sin Marca</v>
          </cell>
          <cell r="O4431">
            <v>0</v>
          </cell>
          <cell r="P4431">
            <v>0</v>
          </cell>
          <cell r="S4431">
            <v>21250</v>
          </cell>
        </row>
        <row r="4432">
          <cell r="A4432" t="str">
            <v>EMP-FLE.700X500X250</v>
          </cell>
          <cell r="B4432" t="str">
            <v>EMPAQUE G - FLEX 700MM X 500MM X 250MM</v>
          </cell>
          <cell r="C4432" t="str">
            <v>Empaques</v>
          </cell>
          <cell r="D4432" t="str">
            <v>1.4.05.10 | Varios</v>
          </cell>
          <cell r="F4432">
            <v>0</v>
          </cell>
          <cell r="G4432" t="str">
            <v>Unidades</v>
          </cell>
          <cell r="H4432" t="str">
            <v>Unidades</v>
          </cell>
          <cell r="K4432">
            <v>0</v>
          </cell>
          <cell r="L4432">
            <v>0</v>
          </cell>
          <cell r="M4432" t="str">
            <v>Elementos sin Marca</v>
          </cell>
          <cell r="O4432">
            <v>0</v>
          </cell>
          <cell r="P4432">
            <v>0</v>
          </cell>
          <cell r="S4432">
            <v>25500</v>
          </cell>
        </row>
        <row r="4433">
          <cell r="A4433" t="str">
            <v>EMP-GRA.AMO</v>
          </cell>
          <cell r="B4433" t="str">
            <v>EMPAQUE GRAFITO C. AMORTIGUADORA  55 X 66 X 4.2 TF</v>
          </cell>
          <cell r="C4433" t="str">
            <v>Envases y Empaques</v>
          </cell>
          <cell r="D4433" t="str">
            <v>1.4.55.25 | Envases y Empaques</v>
          </cell>
          <cell r="F4433">
            <v>0</v>
          </cell>
          <cell r="G4433" t="str">
            <v>Unidades</v>
          </cell>
          <cell r="H4433" t="str">
            <v>Unidades</v>
          </cell>
          <cell r="K4433">
            <v>0</v>
          </cell>
          <cell r="L4433">
            <v>0</v>
          </cell>
          <cell r="M4433" t="str">
            <v>Elementos sin Marca</v>
          </cell>
          <cell r="O4433">
            <v>0</v>
          </cell>
          <cell r="P4433">
            <v>0</v>
          </cell>
          <cell r="S4433">
            <v>46218</v>
          </cell>
        </row>
        <row r="4434">
          <cell r="A4434" t="str">
            <v>EMP-MATAFILO</v>
          </cell>
          <cell r="B4434" t="str">
            <v>EMPAQUE MATAFILO</v>
          </cell>
          <cell r="C4434" t="str">
            <v>Empaques</v>
          </cell>
          <cell r="D4434" t="str">
            <v>1.4.05.10 | Varios</v>
          </cell>
          <cell r="E4434" t="str">
            <v>E13-1B</v>
          </cell>
          <cell r="F4434">
            <v>0</v>
          </cell>
          <cell r="G4434" t="str">
            <v>Metros</v>
          </cell>
          <cell r="H4434" t="str">
            <v>Metros</v>
          </cell>
          <cell r="K4434">
            <v>0</v>
          </cell>
          <cell r="L4434">
            <v>0</v>
          </cell>
          <cell r="M4434" t="str">
            <v>Elementos sin Marca</v>
          </cell>
          <cell r="O4434">
            <v>0</v>
          </cell>
          <cell r="P4434">
            <v>0</v>
          </cell>
          <cell r="S4434">
            <v>4000</v>
          </cell>
        </row>
        <row r="4435">
          <cell r="A4435" t="str">
            <v>EMP-MAT.22506</v>
          </cell>
          <cell r="B4435" t="str">
            <v>EMPAQUE MATAFILO 22506</v>
          </cell>
          <cell r="C4435" t="str">
            <v>Envases y Empaques</v>
          </cell>
          <cell r="D4435" t="str">
            <v>1.4.55.25 | Envases y Empaques</v>
          </cell>
          <cell r="F4435">
            <v>2</v>
          </cell>
          <cell r="G4435" t="str">
            <v>Metros</v>
          </cell>
          <cell r="H4435" t="str">
            <v>Metros</v>
          </cell>
          <cell r="K4435">
            <v>0</v>
          </cell>
          <cell r="L4435">
            <v>0</v>
          </cell>
          <cell r="M4435" t="str">
            <v>Elementos sin Marca</v>
          </cell>
          <cell r="O4435">
            <v>0</v>
          </cell>
          <cell r="P4435">
            <v>0</v>
          </cell>
          <cell r="S4435">
            <v>6722.69</v>
          </cell>
        </row>
        <row r="4436">
          <cell r="A4436" t="str">
            <v>EMP-MAT.129</v>
          </cell>
          <cell r="B4436" t="str">
            <v>EMPAQUE MATAFILO CON ALMA DE ACERO 12905 G</v>
          </cell>
          <cell r="C4436" t="str">
            <v>Envases y Empaques</v>
          </cell>
          <cell r="D4436" t="str">
            <v>1.4.55.25 | Envases y Empaques</v>
          </cell>
          <cell r="F4436">
            <v>0</v>
          </cell>
          <cell r="G4436" t="str">
            <v>Metros</v>
          </cell>
          <cell r="H4436" t="str">
            <v>Metros</v>
          </cell>
          <cell r="K4436">
            <v>0</v>
          </cell>
          <cell r="L4436">
            <v>0</v>
          </cell>
          <cell r="M4436" t="str">
            <v>Elementos sin Marca</v>
          </cell>
          <cell r="O4436">
            <v>0</v>
          </cell>
          <cell r="P4436">
            <v>0</v>
          </cell>
          <cell r="S4436">
            <v>10084.030000000001</v>
          </cell>
        </row>
        <row r="4437">
          <cell r="A4437" t="str">
            <v>MAT-ACE.129</v>
          </cell>
          <cell r="B4437" t="str">
            <v>EMPAQUE MATAFILO CON ALMA DE ACERO 12905 P</v>
          </cell>
          <cell r="C4437" t="str">
            <v>Envases y Empaques</v>
          </cell>
          <cell r="D4437" t="str">
            <v>1.4.55.25 | Envases y Empaques</v>
          </cell>
          <cell r="F4437">
            <v>0</v>
          </cell>
          <cell r="G4437" t="str">
            <v>Metros</v>
          </cell>
          <cell r="H4437" t="str">
            <v>Metros</v>
          </cell>
          <cell r="K4437">
            <v>0</v>
          </cell>
          <cell r="L4437">
            <v>0</v>
          </cell>
          <cell r="M4437" t="str">
            <v>Elementos sin Marca</v>
          </cell>
          <cell r="O4437">
            <v>0</v>
          </cell>
          <cell r="P4437">
            <v>0</v>
          </cell>
          <cell r="S4437">
            <v>10084.030000000001</v>
          </cell>
        </row>
        <row r="4438">
          <cell r="A4438" t="str">
            <v>EMP-MAT.IC560</v>
          </cell>
          <cell r="B4438" t="str">
            <v>EMPAQUE MATAFILO IC 560</v>
          </cell>
          <cell r="C4438" t="str">
            <v>Consumible Maquinaria y Equipos</v>
          </cell>
          <cell r="D4438" t="str">
            <v>1.4.55.20 | Materiales y Suministros</v>
          </cell>
          <cell r="E4438" t="str">
            <v>R4-N8</v>
          </cell>
          <cell r="F4438">
            <v>0</v>
          </cell>
          <cell r="G4438" t="str">
            <v>Metros</v>
          </cell>
          <cell r="H4438" t="str">
            <v>Metros</v>
          </cell>
          <cell r="K4438">
            <v>0</v>
          </cell>
          <cell r="L4438">
            <v>0</v>
          </cell>
          <cell r="M4438" t="str">
            <v>Elementos sin Marca</v>
          </cell>
          <cell r="O4438">
            <v>0</v>
          </cell>
          <cell r="P4438">
            <v>0</v>
          </cell>
          <cell r="S4438">
            <v>10084.030000000001</v>
          </cell>
        </row>
        <row r="4439">
          <cell r="A4439" t="str">
            <v>EMP-NEU-SEL-CO</v>
          </cell>
          <cell r="B4439" t="str">
            <v>EMPAQUE NEUMATICO SELLO COMPUERTA MEZCLADORA</v>
          </cell>
          <cell r="C4439" t="str">
            <v>Empaques</v>
          </cell>
          <cell r="D4439" t="str">
            <v>1.4.05.10 | Varios</v>
          </cell>
          <cell r="F4439">
            <v>0</v>
          </cell>
          <cell r="G4439" t="str">
            <v>Metros</v>
          </cell>
          <cell r="H4439" t="str">
            <v>Metros</v>
          </cell>
          <cell r="K4439">
            <v>0</v>
          </cell>
          <cell r="L4439">
            <v>0</v>
          </cell>
          <cell r="M4439" t="str">
            <v>Elementos sin Marca</v>
          </cell>
          <cell r="O4439">
            <v>0</v>
          </cell>
          <cell r="P4439">
            <v>0</v>
          </cell>
        </row>
        <row r="4440">
          <cell r="A4440" t="str">
            <v>EMP-PAP.1/16</v>
          </cell>
          <cell r="B4440" t="str">
            <v>EMPAQUE PAPEL HUMEDO 1/16"</v>
          </cell>
          <cell r="C4440" t="str">
            <v>Empaques</v>
          </cell>
          <cell r="D4440" t="str">
            <v>1.4.05.10 | Varios</v>
          </cell>
          <cell r="F4440">
            <v>0</v>
          </cell>
          <cell r="G4440" t="str">
            <v>Metros</v>
          </cell>
          <cell r="H4440" t="str">
            <v>Metros</v>
          </cell>
          <cell r="K4440">
            <v>0</v>
          </cell>
          <cell r="L4440">
            <v>0</v>
          </cell>
          <cell r="M4440" t="str">
            <v>Elementos sin Marca</v>
          </cell>
          <cell r="O4440">
            <v>0</v>
          </cell>
          <cell r="P4440">
            <v>0</v>
          </cell>
          <cell r="S4440">
            <v>120000</v>
          </cell>
        </row>
        <row r="4441">
          <cell r="A4441" t="str">
            <v>EMP-PAP.1/32</v>
          </cell>
          <cell r="B4441" t="str">
            <v>EMPAQUE PAPEL HUMEDO 1/32"</v>
          </cell>
          <cell r="C4441" t="str">
            <v>Empaques</v>
          </cell>
          <cell r="D4441" t="str">
            <v>1.4.05.10 | Varios</v>
          </cell>
          <cell r="F4441">
            <v>0</v>
          </cell>
          <cell r="G4441" t="str">
            <v>Metros</v>
          </cell>
          <cell r="H4441" t="str">
            <v>Metros</v>
          </cell>
          <cell r="K4441">
            <v>0</v>
          </cell>
          <cell r="L4441">
            <v>0</v>
          </cell>
          <cell r="M4441" t="str">
            <v>Elementos sin Marca</v>
          </cell>
          <cell r="O4441">
            <v>0</v>
          </cell>
          <cell r="P4441">
            <v>0</v>
          </cell>
          <cell r="S4441">
            <v>28000</v>
          </cell>
        </row>
        <row r="4442">
          <cell r="A4442" t="str">
            <v>EMP-ACL-22271</v>
          </cell>
          <cell r="B4442" t="str">
            <v>EMPAQUE PARA CLARAOLLA 22271</v>
          </cell>
          <cell r="C4442" t="str">
            <v>Empaques</v>
          </cell>
          <cell r="D4442" t="str">
            <v>1.4.05.10 | Varios</v>
          </cell>
          <cell r="F4442">
            <v>0</v>
          </cell>
          <cell r="G4442" t="str">
            <v>Metros</v>
          </cell>
          <cell r="H4442" t="str">
            <v>Metros</v>
          </cell>
          <cell r="K4442">
            <v>0</v>
          </cell>
          <cell r="L4442">
            <v>0</v>
          </cell>
          <cell r="M4442" t="str">
            <v>Elementos sin Marca</v>
          </cell>
          <cell r="O4442">
            <v>0</v>
          </cell>
          <cell r="P4442">
            <v>0</v>
          </cell>
          <cell r="S4442">
            <v>10084.030000000001</v>
          </cell>
        </row>
        <row r="4443">
          <cell r="A4443" t="str">
            <v>EMP-CUL.91H2000360</v>
          </cell>
          <cell r="B4443" t="str">
            <v>EMPAQUE PARA CULATA Ref: 91H2000360</v>
          </cell>
          <cell r="C4443" t="str">
            <v>Consumible Maquinaria y Equipos</v>
          </cell>
          <cell r="D4443" t="str">
            <v>1.4.55.20 | Materiales y Suministros</v>
          </cell>
          <cell r="F4443">
            <v>0</v>
          </cell>
          <cell r="G4443" t="str">
            <v>Unidades</v>
          </cell>
          <cell r="H4443" t="str">
            <v>Unidades</v>
          </cell>
          <cell r="K4443">
            <v>0</v>
          </cell>
          <cell r="L4443">
            <v>0</v>
          </cell>
          <cell r="M4443" t="str">
            <v>Elementos sin Marca</v>
          </cell>
          <cell r="N4443" t="str">
            <v>91H2000360</v>
          </cell>
          <cell r="O4443">
            <v>0</v>
          </cell>
          <cell r="P4443">
            <v>0</v>
          </cell>
          <cell r="S4443">
            <v>353350</v>
          </cell>
        </row>
        <row r="4444">
          <cell r="A4444" t="str">
            <v>EMP-PIS.410</v>
          </cell>
          <cell r="B4444" t="str">
            <v>EMPAQUE PARA PISTOLA R-410G PRO REF: R403#06</v>
          </cell>
          <cell r="C4444" t="str">
            <v>Materiales y Suministros</v>
          </cell>
          <cell r="D4444" t="str">
            <v>1.4.55.20 | Materiales y Suministros</v>
          </cell>
          <cell r="F4444">
            <v>0</v>
          </cell>
          <cell r="G4444" t="str">
            <v>Unidades</v>
          </cell>
          <cell r="H4444" t="str">
            <v>Unidades</v>
          </cell>
          <cell r="K4444">
            <v>0</v>
          </cell>
          <cell r="L4444">
            <v>0</v>
          </cell>
          <cell r="M4444" t="str">
            <v>Elementos sin Marca</v>
          </cell>
          <cell r="O4444">
            <v>0</v>
          </cell>
          <cell r="P4444">
            <v>0</v>
          </cell>
        </row>
        <row r="4445">
          <cell r="A4445" t="str">
            <v>EMP-PRE.EST</v>
          </cell>
          <cell r="B4445" t="str">
            <v>EMPAQUE PRENSA ESTOPA MARCA DEVILBISS REF. SGK-00537</v>
          </cell>
          <cell r="C4445" t="str">
            <v>Consumible Maquinaria y Equipos</v>
          </cell>
          <cell r="D4445" t="str">
            <v>1.4.55.20 | Materiales y Suministros</v>
          </cell>
          <cell r="E4445" t="str">
            <v>EK-N2/1-AG</v>
          </cell>
          <cell r="F4445">
            <v>0</v>
          </cell>
          <cell r="G4445" t="str">
            <v>Unidades</v>
          </cell>
          <cell r="H4445" t="str">
            <v>Unidades</v>
          </cell>
          <cell r="K4445">
            <v>0</v>
          </cell>
          <cell r="L4445">
            <v>0</v>
          </cell>
          <cell r="M4445" t="str">
            <v>Elementos sin Marca</v>
          </cell>
          <cell r="O4445">
            <v>0</v>
          </cell>
          <cell r="P4445">
            <v>0</v>
          </cell>
          <cell r="S4445">
            <v>59800</v>
          </cell>
        </row>
        <row r="4446">
          <cell r="A4446" t="str">
            <v>EMP-PUE.</v>
          </cell>
          <cell r="B4446" t="str">
            <v>EMPAQUE PUERTA BOMBA PEQUEÑA</v>
          </cell>
          <cell r="C4446" t="str">
            <v>Consumible Maquinaria y Equipos</v>
          </cell>
          <cell r="D4446" t="str">
            <v>1.4.55.20 | Materiales y Suministros</v>
          </cell>
          <cell r="F4446">
            <v>0</v>
          </cell>
          <cell r="G4446" t="str">
            <v>Metros</v>
          </cell>
          <cell r="H4446" t="str">
            <v>Metros</v>
          </cell>
          <cell r="K4446">
            <v>0</v>
          </cell>
          <cell r="L4446">
            <v>0</v>
          </cell>
          <cell r="M4446" t="str">
            <v>Elementos sin Marca</v>
          </cell>
          <cell r="O4446">
            <v>0</v>
          </cell>
          <cell r="P4446">
            <v>0</v>
          </cell>
          <cell r="S4446">
            <v>8403.4</v>
          </cell>
        </row>
        <row r="4447">
          <cell r="A4447" t="str">
            <v>EMP-POW.1600X800X400</v>
          </cell>
          <cell r="B4447" t="str">
            <v>EMPAQUE T - POWER 1600MM X 800MM X 400MM</v>
          </cell>
          <cell r="C4447" t="str">
            <v>Empaques</v>
          </cell>
          <cell r="D4447" t="str">
            <v>1.4.05.10 | Varios</v>
          </cell>
          <cell r="F4447">
            <v>0</v>
          </cell>
          <cell r="G4447" t="str">
            <v>Unidades</v>
          </cell>
          <cell r="H4447" t="str">
            <v>Unidades</v>
          </cell>
          <cell r="K4447">
            <v>0</v>
          </cell>
          <cell r="L4447">
            <v>0</v>
          </cell>
          <cell r="M4447" t="str">
            <v>Elementos sin Marca</v>
          </cell>
          <cell r="O4447">
            <v>0</v>
          </cell>
          <cell r="P4447">
            <v>0</v>
          </cell>
          <cell r="S4447">
            <v>180625</v>
          </cell>
        </row>
        <row r="4448">
          <cell r="A4448" t="str">
            <v>EMP-TUB.IC414</v>
          </cell>
          <cell r="B4448" t="str">
            <v>EMPAQUE TUBULAR IC 414</v>
          </cell>
          <cell r="C4448" t="str">
            <v>Consumible Maquinaria y Equipos</v>
          </cell>
          <cell r="D4448" t="str">
            <v>1.4.55.20 | Materiales y Suministros</v>
          </cell>
          <cell r="F4448">
            <v>0</v>
          </cell>
          <cell r="G4448" t="str">
            <v>Metros</v>
          </cell>
          <cell r="H4448" t="str">
            <v>Metros</v>
          </cell>
          <cell r="K4448">
            <v>0</v>
          </cell>
          <cell r="L4448">
            <v>0</v>
          </cell>
          <cell r="M4448" t="str">
            <v>Elementos sin Marca</v>
          </cell>
          <cell r="O4448">
            <v>0</v>
          </cell>
          <cell r="P4448">
            <v>0</v>
          </cell>
          <cell r="S4448">
            <v>5042</v>
          </cell>
        </row>
        <row r="4449">
          <cell r="A4449" t="str">
            <v>EMP-VAL.300</v>
          </cell>
          <cell r="B4449" t="str">
            <v>EMPAQUES DE VALVULA  KEA43HWP2BSS 2 CV 185  6" IN ANSI 300</v>
          </cell>
          <cell r="C4449" t="str">
            <v>Tubería Válvulas</v>
          </cell>
          <cell r="D4449" t="str">
            <v>1.4.05.11 | Accesorios Tuberia</v>
          </cell>
          <cell r="E4449" t="str">
            <v>EÑ-N2</v>
          </cell>
          <cell r="F4449">
            <v>0</v>
          </cell>
          <cell r="G4449" t="str">
            <v>Unidades</v>
          </cell>
          <cell r="H4449" t="str">
            <v>Unidades</v>
          </cell>
          <cell r="K4449">
            <v>0</v>
          </cell>
          <cell r="L4449">
            <v>0</v>
          </cell>
          <cell r="M4449" t="str">
            <v>Elementos sin Marca</v>
          </cell>
          <cell r="O4449">
            <v>0</v>
          </cell>
          <cell r="P4449">
            <v>0</v>
          </cell>
          <cell r="S4449">
            <v>1687574.61</v>
          </cell>
        </row>
        <row r="4450">
          <cell r="A4450" t="str">
            <v>EMP-TRA.91A2431703</v>
          </cell>
          <cell r="B4450" t="str">
            <v>EMPAQUETADURA TRANSMISION Ref: 91A2431703</v>
          </cell>
          <cell r="C4450" t="str">
            <v>Consumible Maquinaria y Equipos</v>
          </cell>
          <cell r="D4450" t="str">
            <v>1.4.55.20 | Materiales y Suministros</v>
          </cell>
          <cell r="F4450">
            <v>0</v>
          </cell>
          <cell r="G4450" t="str">
            <v>Unidades</v>
          </cell>
          <cell r="H4450" t="str">
            <v>Unidades</v>
          </cell>
          <cell r="K4450">
            <v>0</v>
          </cell>
          <cell r="L4450">
            <v>0</v>
          </cell>
          <cell r="M4450" t="str">
            <v>Elementos sin Marca</v>
          </cell>
          <cell r="N4450" t="str">
            <v>91A2431703</v>
          </cell>
          <cell r="O4450">
            <v>0</v>
          </cell>
          <cell r="P4450">
            <v>0</v>
          </cell>
          <cell r="S4450">
            <v>187571</v>
          </cell>
        </row>
        <row r="4451">
          <cell r="A4451" t="str">
            <v>EMU-ASF.18K</v>
          </cell>
          <cell r="B4451" t="str">
            <v>EMULSION ASFALTICA X 18 KG - 5 GALONES SIKA</v>
          </cell>
          <cell r="C4451" t="str">
            <v>Varios Diversos</v>
          </cell>
          <cell r="D4451" t="str">
            <v>1.4.05.10 | Varios</v>
          </cell>
          <cell r="F4451">
            <v>0</v>
          </cell>
          <cell r="G4451" t="str">
            <v>Galones</v>
          </cell>
          <cell r="H4451" t="str">
            <v>Cuñete</v>
          </cell>
          <cell r="I4451">
            <v>5</v>
          </cell>
          <cell r="K4451">
            <v>0</v>
          </cell>
          <cell r="L4451">
            <v>0</v>
          </cell>
          <cell r="M4451" t="str">
            <v>SIKA</v>
          </cell>
          <cell r="O4451">
            <v>0</v>
          </cell>
          <cell r="P4451">
            <v>0</v>
          </cell>
          <cell r="S4451">
            <v>26050.400000000001</v>
          </cell>
        </row>
        <row r="4452">
          <cell r="A4452" t="str">
            <v>ENC-BCG19I1BM10</v>
          </cell>
          <cell r="B4452" t="str">
            <v>ENCODER MULTIVUELTA CON GUAYA DE 10 M ETHERNET/IP Ref: BCG19-I1BM1099</v>
          </cell>
          <cell r="C4452" t="str">
            <v>Electrónicos</v>
          </cell>
          <cell r="D4452" t="str">
            <v>1.4.05.16 | Eléctricos y Electrónicos</v>
          </cell>
          <cell r="E4452" t="str">
            <v>E15-N4</v>
          </cell>
          <cell r="F4452">
            <v>0</v>
          </cell>
          <cell r="G4452" t="str">
            <v>Unidades</v>
          </cell>
          <cell r="H4452" t="str">
            <v>Unidades</v>
          </cell>
          <cell r="K4452">
            <v>0</v>
          </cell>
          <cell r="L4452">
            <v>0</v>
          </cell>
          <cell r="M4452" t="str">
            <v>Elementos sin Marca</v>
          </cell>
          <cell r="N4452" t="str">
            <v>BCG19-I1BM1099</v>
          </cell>
          <cell r="O4452">
            <v>0</v>
          </cell>
          <cell r="P4452">
            <v>0</v>
          </cell>
          <cell r="S4452">
            <v>2156280</v>
          </cell>
        </row>
        <row r="4453">
          <cell r="A4453" t="str">
            <v>CAT-POL.HI.SOL-COM.B</v>
          </cell>
          <cell r="B4453" t="str">
            <v>ENDURECEDOR ( CATALIZADOR ) POLIURETANO HI SOLIDS - COMPONENTE T (S:T=1G:1T 0.68L) SW Ref: B60 V 30 30-4141</v>
          </cell>
          <cell r="C4453" t="str">
            <v>Catalizadores</v>
          </cell>
          <cell r="D4453" t="str">
            <v>1.4.05.05 | Pintura</v>
          </cell>
          <cell r="E4453" t="str">
            <v>EM-N3</v>
          </cell>
          <cell r="F4453">
            <v>0</v>
          </cell>
          <cell r="G4453" t="str">
            <v>Galones</v>
          </cell>
          <cell r="H4453" t="str">
            <v>Galones</v>
          </cell>
          <cell r="K4453">
            <v>0</v>
          </cell>
          <cell r="L4453">
            <v>0</v>
          </cell>
          <cell r="M4453" t="str">
            <v>SHERWIN WILLIAMS</v>
          </cell>
          <cell r="N4453" t="str">
            <v>B60 V 30 30-4141</v>
          </cell>
          <cell r="O4453">
            <v>0</v>
          </cell>
          <cell r="P4453">
            <v>0</v>
          </cell>
          <cell r="S4453">
            <v>60000</v>
          </cell>
        </row>
        <row r="4454">
          <cell r="A4454" t="str">
            <v>END-PIN.OCR</v>
          </cell>
          <cell r="B4454" t="str">
            <v>ENDURECEDOR POLIURETANO AUTOMOTRIZ UNIVERSAL E40 PINTUCO</v>
          </cell>
          <cell r="C4454" t="str">
            <v>Catalizadores</v>
          </cell>
          <cell r="D4454" t="str">
            <v>1.4.05.05 | Pintura</v>
          </cell>
          <cell r="F4454">
            <v>0</v>
          </cell>
          <cell r="G4454" t="str">
            <v>Galones</v>
          </cell>
          <cell r="H4454" t="str">
            <v>Galones</v>
          </cell>
          <cell r="K4454">
            <v>0</v>
          </cell>
          <cell r="L4454">
            <v>0</v>
          </cell>
          <cell r="M4454" t="str">
            <v>PINTUCO</v>
          </cell>
          <cell r="O4454">
            <v>0</v>
          </cell>
          <cell r="P4454">
            <v>0</v>
          </cell>
          <cell r="S4454">
            <v>363733.43</v>
          </cell>
        </row>
        <row r="4455">
          <cell r="A4455" t="str">
            <v>ENG-ARR. 610618</v>
          </cell>
          <cell r="B4455" t="str">
            <v>ENGRANAJE DE ARRASTRE ALIMENTADOR ESSAB ORIGO FEED  REF: 610618</v>
          </cell>
          <cell r="C4455" t="str">
            <v>Materiales y Suministros</v>
          </cell>
          <cell r="D4455" t="str">
            <v>1.4.55.20 | Materiales y Suministros</v>
          </cell>
          <cell r="F4455">
            <v>0</v>
          </cell>
          <cell r="G4455" t="str">
            <v>Unidades</v>
          </cell>
          <cell r="H4455" t="str">
            <v>Unidades</v>
          </cell>
          <cell r="K4455">
            <v>0</v>
          </cell>
          <cell r="L4455">
            <v>0</v>
          </cell>
          <cell r="M4455" t="str">
            <v>Elementos sin Marca</v>
          </cell>
          <cell r="O4455">
            <v>2</v>
          </cell>
          <cell r="P4455">
            <v>0</v>
          </cell>
          <cell r="Q4455">
            <v>2</v>
          </cell>
          <cell r="R4455" t="str">
            <v>3</v>
          </cell>
        </row>
        <row r="4456">
          <cell r="A4456" t="str">
            <v>ENG-CAR.</v>
          </cell>
          <cell r="B4456" t="str">
            <v>ENGRANAJE DE CARGA 2 - 3 TON Ref: LMH5 B004</v>
          </cell>
          <cell r="C4456" t="str">
            <v>Materiales y Suministros</v>
          </cell>
          <cell r="D4456" t="str">
            <v>1.4.55.20 | Materiales y Suministros</v>
          </cell>
          <cell r="F4456">
            <v>0</v>
          </cell>
          <cell r="G4456" t="str">
            <v>Unidades</v>
          </cell>
          <cell r="H4456" t="str">
            <v>Unidades</v>
          </cell>
          <cell r="K4456">
            <v>0</v>
          </cell>
          <cell r="L4456">
            <v>0</v>
          </cell>
          <cell r="M4456" t="str">
            <v>Elementos sin Marca</v>
          </cell>
          <cell r="N4456" t="str">
            <v>LMH5 B004</v>
          </cell>
          <cell r="O4456">
            <v>0</v>
          </cell>
          <cell r="P4456">
            <v>0</v>
          </cell>
          <cell r="S4456">
            <v>488000</v>
          </cell>
        </row>
        <row r="4457">
          <cell r="A4457" t="str">
            <v>ENG-M3Z.62X192X16</v>
          </cell>
          <cell r="B4457" t="str">
            <v>ENGRANAJE DIENTE RECTO M- 3Z - 62 Ø EXT. 192 X 16 ACERO 4140</v>
          </cell>
          <cell r="C4457" t="str">
            <v>Elementos de Fundición</v>
          </cell>
          <cell r="D4457" t="str">
            <v>1.4.05.10 | Varios</v>
          </cell>
          <cell r="F4457">
            <v>0</v>
          </cell>
          <cell r="G4457" t="str">
            <v>Unidades</v>
          </cell>
          <cell r="H4457" t="str">
            <v>Unidades</v>
          </cell>
          <cell r="K4457">
            <v>0</v>
          </cell>
          <cell r="L4457">
            <v>0</v>
          </cell>
          <cell r="M4457" t="str">
            <v>Elementos sin Marca</v>
          </cell>
          <cell r="O4457">
            <v>0</v>
          </cell>
          <cell r="P4457">
            <v>0</v>
          </cell>
          <cell r="S4457">
            <v>638000</v>
          </cell>
        </row>
        <row r="4458">
          <cell r="A4458" t="str">
            <v>ENG-M3Z.30.96X35</v>
          </cell>
          <cell r="B4458" t="str">
            <v>ENGRANAJE DIENTE RECTO M- 3Z- 30 Ø EXT. 96 MM X 35 MM ACERO 4140 CON TRATAMIENTO TERMICO</v>
          </cell>
          <cell r="C4458" t="str">
            <v>Elementos de Fundición</v>
          </cell>
          <cell r="D4458" t="str">
            <v>1.4.05.10 | Varios</v>
          </cell>
          <cell r="E4458" t="str">
            <v>LETRAS</v>
          </cell>
          <cell r="F4458">
            <v>0</v>
          </cell>
          <cell r="G4458" t="str">
            <v>Unidades</v>
          </cell>
          <cell r="H4458" t="str">
            <v>Unidades</v>
          </cell>
          <cell r="K4458">
            <v>0</v>
          </cell>
          <cell r="L4458">
            <v>0</v>
          </cell>
          <cell r="M4458" t="str">
            <v>Elementos sin Marca</v>
          </cell>
          <cell r="O4458">
            <v>0</v>
          </cell>
          <cell r="P4458">
            <v>0</v>
          </cell>
          <cell r="S4458">
            <v>232400</v>
          </cell>
        </row>
        <row r="4459">
          <cell r="A4459" t="str">
            <v>ENG-M3-Z-30</v>
          </cell>
          <cell r="B4459" t="str">
            <v>ENGRANAJE DIENTE RECTO M- 3Z- 30 Ø EXT. 96 MM X 37 MM ACERO 8620</v>
          </cell>
          <cell r="C4459" t="str">
            <v>Elementos de Fundición</v>
          </cell>
          <cell r="D4459" t="str">
            <v>1.4.05.10 | Varios</v>
          </cell>
          <cell r="F4459">
            <v>0</v>
          </cell>
          <cell r="G4459" t="str">
            <v>Unidades</v>
          </cell>
          <cell r="H4459" t="str">
            <v>Unidades</v>
          </cell>
          <cell r="K4459">
            <v>0</v>
          </cell>
          <cell r="L4459">
            <v>0</v>
          </cell>
          <cell r="M4459" t="str">
            <v>Elementos sin Marca</v>
          </cell>
          <cell r="O4459">
            <v>0</v>
          </cell>
          <cell r="P4459">
            <v>0</v>
          </cell>
          <cell r="S4459">
            <v>214400</v>
          </cell>
        </row>
        <row r="4460">
          <cell r="A4460" t="str">
            <v>ENG-M3Z.31.99X46</v>
          </cell>
          <cell r="B4460" t="str">
            <v>ENGRANAJE DIENTE RECTO M- 3Z- 31 Ø EXT. 99 MM X 46 MM ACERO 4140 CON TRATAMIENTO TERMICO</v>
          </cell>
          <cell r="C4460" t="str">
            <v>Elementos de Fundición</v>
          </cell>
          <cell r="D4460" t="str">
            <v>1.4.05.10 | Varios</v>
          </cell>
          <cell r="F4460">
            <v>0</v>
          </cell>
          <cell r="G4460" t="str">
            <v>Unidades</v>
          </cell>
          <cell r="H4460" t="str">
            <v>Unidades</v>
          </cell>
          <cell r="K4460">
            <v>0</v>
          </cell>
          <cell r="L4460">
            <v>0</v>
          </cell>
          <cell r="M4460" t="str">
            <v>Elementos sin Marca</v>
          </cell>
          <cell r="O4460">
            <v>0</v>
          </cell>
          <cell r="P4460">
            <v>0</v>
          </cell>
          <cell r="S4460">
            <v>236200</v>
          </cell>
        </row>
        <row r="4461">
          <cell r="A4461" t="str">
            <v>ENG-M3Z.34.108X37</v>
          </cell>
          <cell r="B4461" t="str">
            <v>ENGRANAJE DIENTE RECTO M- 3Z- 34 Ø EXT. 108 MM X 37 MM ACERO 4140 CON TRATAMIENTO TERMICO</v>
          </cell>
          <cell r="C4461" t="str">
            <v>Elementos de Fundición</v>
          </cell>
          <cell r="D4461" t="str">
            <v>1.4.05.10 | Varios</v>
          </cell>
          <cell r="F4461">
            <v>0</v>
          </cell>
          <cell r="G4461" t="str">
            <v>Unidades</v>
          </cell>
          <cell r="H4461" t="str">
            <v>Unidades</v>
          </cell>
          <cell r="K4461">
            <v>0</v>
          </cell>
          <cell r="L4461">
            <v>0</v>
          </cell>
          <cell r="M4461" t="str">
            <v>Elementos sin Marca</v>
          </cell>
          <cell r="O4461">
            <v>0</v>
          </cell>
          <cell r="P4461">
            <v>0</v>
          </cell>
          <cell r="S4461">
            <v>250000</v>
          </cell>
        </row>
        <row r="4462">
          <cell r="A4462" t="str">
            <v>ENG-M3Z.47.147X74</v>
          </cell>
          <cell r="B4462" t="str">
            <v>ENGRANAJE DIENTE RECTO M- 3Z- 47 Ø EXT. 147 MM X 74 MM ACERO 4140 CON TRATAMIENTO TERMICO</v>
          </cell>
          <cell r="C4462" t="str">
            <v>Elementos de Fundición</v>
          </cell>
          <cell r="D4462" t="str">
            <v>1.4.05.10 | Varios</v>
          </cell>
          <cell r="F4462">
            <v>0</v>
          </cell>
          <cell r="G4462" t="str">
            <v>Unidades</v>
          </cell>
          <cell r="H4462" t="str">
            <v>Unidades</v>
          </cell>
          <cell r="K4462">
            <v>0</v>
          </cell>
          <cell r="L4462">
            <v>0</v>
          </cell>
          <cell r="M4462" t="str">
            <v>Elementos sin Marca</v>
          </cell>
          <cell r="O4462">
            <v>0</v>
          </cell>
          <cell r="P4462">
            <v>0</v>
          </cell>
          <cell r="S4462">
            <v>366000</v>
          </cell>
        </row>
        <row r="4463">
          <cell r="A4463" t="str">
            <v>ENG-M3-Z-62</v>
          </cell>
          <cell r="B4463" t="str">
            <v>ENGRANAJE DIENTE RECTO M- 3Z- 62 Ø EXT. 192 MM X 27 MM ACERO 8620</v>
          </cell>
          <cell r="C4463" t="str">
            <v>Elementos de Fundición</v>
          </cell>
          <cell r="D4463" t="str">
            <v>1.4.05.10 | Varios</v>
          </cell>
          <cell r="F4463">
            <v>0</v>
          </cell>
          <cell r="G4463" t="str">
            <v>Unidades</v>
          </cell>
          <cell r="H4463" t="str">
            <v>Unidades</v>
          </cell>
          <cell r="K4463">
            <v>0</v>
          </cell>
          <cell r="L4463">
            <v>0</v>
          </cell>
          <cell r="M4463" t="str">
            <v>Elementos sin Marca</v>
          </cell>
          <cell r="O4463">
            <v>0</v>
          </cell>
          <cell r="P4463">
            <v>0</v>
          </cell>
          <cell r="S4463">
            <v>638000</v>
          </cell>
        </row>
        <row r="4464">
          <cell r="A4464" t="str">
            <v>ENG-M3Z.62.96X16</v>
          </cell>
          <cell r="B4464" t="str">
            <v>ENGRANAJE DIENTE RECTO M- 3Z- 62 Ø EXT. 96 MM X 16 MM ACERO 4140</v>
          </cell>
          <cell r="C4464" t="str">
            <v>Elementos de Fundición</v>
          </cell>
          <cell r="D4464" t="str">
            <v>1.4.05.10 | Varios</v>
          </cell>
          <cell r="F4464">
            <v>0</v>
          </cell>
          <cell r="G4464" t="str">
            <v>Unidades</v>
          </cell>
          <cell r="H4464" t="str">
            <v>Unidades</v>
          </cell>
          <cell r="K4464">
            <v>0</v>
          </cell>
          <cell r="L4464">
            <v>0</v>
          </cell>
          <cell r="M4464" t="str">
            <v>Elementos sin Marca</v>
          </cell>
          <cell r="O4464">
            <v>0</v>
          </cell>
          <cell r="P4464">
            <v>0</v>
          </cell>
        </row>
        <row r="4465">
          <cell r="A4465" t="str">
            <v>ENG-M5Z.28</v>
          </cell>
          <cell r="B4465" t="str">
            <v>ENGRANAJE DIENTE RECTO M:5-Z:28 Ø EXT. 150 MM X 35 MM ACERO 4140</v>
          </cell>
          <cell r="C4465" t="str">
            <v>Elementos de Fundición</v>
          </cell>
          <cell r="D4465" t="str">
            <v>1.4.05.10 | Varios</v>
          </cell>
          <cell r="F4465">
            <v>0</v>
          </cell>
          <cell r="G4465" t="str">
            <v>Unidades</v>
          </cell>
          <cell r="H4465" t="str">
            <v>Unidades</v>
          </cell>
          <cell r="K4465">
            <v>0</v>
          </cell>
          <cell r="L4465">
            <v>0</v>
          </cell>
          <cell r="M4465" t="str">
            <v>Elementos sin Marca</v>
          </cell>
          <cell r="O4465">
            <v>0</v>
          </cell>
          <cell r="P4465">
            <v>0</v>
          </cell>
          <cell r="S4465">
            <v>390000</v>
          </cell>
        </row>
        <row r="4466">
          <cell r="A4466" t="str">
            <v>ENG-REC.Z-28.90X33</v>
          </cell>
          <cell r="B4466" t="str">
            <v>ENGRANAJE DIENTE RECTO Z - 28, M - 3 Ø EXT. 90 MM X 33 MM DE ANCHO TOTAL - ACERO 4140 CON TRATAMIENTO TERMICO</v>
          </cell>
          <cell r="C4466" t="str">
            <v>Elementos de Fundición</v>
          </cell>
          <cell r="D4466" t="str">
            <v>1.4.05.10 | Varios</v>
          </cell>
          <cell r="E4466" t="str">
            <v>E9-N6</v>
          </cell>
          <cell r="F4466">
            <v>0</v>
          </cell>
          <cell r="G4466" t="str">
            <v>Unidades</v>
          </cell>
          <cell r="H4466" t="str">
            <v>Unidades</v>
          </cell>
          <cell r="K4466">
            <v>0</v>
          </cell>
          <cell r="L4466">
            <v>0</v>
          </cell>
          <cell r="M4466" t="str">
            <v>Elementos sin Marca</v>
          </cell>
          <cell r="O4466">
            <v>0</v>
          </cell>
          <cell r="P4466">
            <v>0</v>
          </cell>
          <cell r="S4466">
            <v>137000</v>
          </cell>
        </row>
        <row r="4467">
          <cell r="A4467" t="str">
            <v>ENG-REC.Z-50.156X51</v>
          </cell>
          <cell r="B4467" t="str">
            <v>ENGRANAJE DIENTE RECTO Z - 50, M-3 Ø EXT. 156 MM X 51 MM DE ANCHO TOTAL - ACERO 4140 CON TRATAMIENTO TERMICO</v>
          </cell>
          <cell r="C4467" t="str">
            <v>Elementos de Fundición</v>
          </cell>
          <cell r="D4467" t="str">
            <v>1.4.05.10 | Varios</v>
          </cell>
          <cell r="F4467">
            <v>0</v>
          </cell>
          <cell r="G4467" t="str">
            <v>Unidades</v>
          </cell>
          <cell r="H4467" t="str">
            <v>Unidades</v>
          </cell>
          <cell r="K4467">
            <v>0</v>
          </cell>
          <cell r="L4467">
            <v>0</v>
          </cell>
          <cell r="M4467" t="str">
            <v>Elementos sin Marca</v>
          </cell>
          <cell r="O4467">
            <v>0</v>
          </cell>
          <cell r="P4467">
            <v>0</v>
          </cell>
          <cell r="S4467">
            <v>306000</v>
          </cell>
        </row>
        <row r="4468">
          <cell r="A4468" t="str">
            <v>ENG-DWE.219</v>
          </cell>
          <cell r="B4468" t="str">
            <v>ENGRANAJE DWE575 REF: N219393</v>
          </cell>
          <cell r="C4468" t="str">
            <v>Consumible Pulidoras,Taladros y Atornilladoras</v>
          </cell>
          <cell r="D4468" t="str">
            <v>1.4.55.20 | Materiales y Suministros</v>
          </cell>
          <cell r="E4468" t="str">
            <v>EK-N3/</v>
          </cell>
          <cell r="F4468">
            <v>0</v>
          </cell>
          <cell r="G4468" t="str">
            <v>Unidades</v>
          </cell>
          <cell r="H4468" t="str">
            <v>Unidades</v>
          </cell>
          <cell r="K4468">
            <v>0</v>
          </cell>
          <cell r="L4468">
            <v>0</v>
          </cell>
          <cell r="M4468" t="str">
            <v>Elementos sin Marca</v>
          </cell>
          <cell r="O4468">
            <v>0</v>
          </cell>
          <cell r="P4468">
            <v>0</v>
          </cell>
          <cell r="S4468">
            <v>88235.29</v>
          </cell>
        </row>
        <row r="4469">
          <cell r="A4469" t="str">
            <v>ENG-HEL-24D-MO8</v>
          </cell>
          <cell r="B4469" t="str">
            <v>ENGRANAJE HELICOIDAL 24 DIENTES - MODULO 8 ANGULO DE HELICE 25° ANGULO DE PRESION 20° Y ANCHO 70 MM</v>
          </cell>
          <cell r="C4469" t="str">
            <v>Elementos de Fundición</v>
          </cell>
          <cell r="D4469" t="str">
            <v>1.4.05.10 | Varios</v>
          </cell>
          <cell r="F4469">
            <v>0</v>
          </cell>
          <cell r="G4469" t="str">
            <v>Unidades</v>
          </cell>
          <cell r="H4469" t="str">
            <v>Unidades</v>
          </cell>
          <cell r="K4469">
            <v>0</v>
          </cell>
          <cell r="L4469">
            <v>0</v>
          </cell>
          <cell r="M4469" t="str">
            <v>Elementos sin Marca</v>
          </cell>
          <cell r="O4469">
            <v>0</v>
          </cell>
          <cell r="P4469">
            <v>0</v>
          </cell>
          <cell r="S4469">
            <v>1711000</v>
          </cell>
        </row>
        <row r="4470">
          <cell r="A4470" t="str">
            <v>ENG-HEL-48D-MO8</v>
          </cell>
          <cell r="B4470" t="str">
            <v>ENGRANAJE HELICOIDAL 48 DIENTES - MODULO 8 ANGULO DE HELICE 25° ANGULO DE PRESION 20° Y ANCHO 70 MM</v>
          </cell>
          <cell r="C4470" t="str">
            <v>Elementos de Fundición</v>
          </cell>
          <cell r="D4470" t="str">
            <v>1.4.05.10 | Varios</v>
          </cell>
          <cell r="F4470">
            <v>0</v>
          </cell>
          <cell r="G4470" t="str">
            <v>Unidades</v>
          </cell>
          <cell r="H4470" t="str">
            <v>Unidades</v>
          </cell>
          <cell r="K4470">
            <v>0</v>
          </cell>
          <cell r="L4470">
            <v>0</v>
          </cell>
          <cell r="M4470" t="str">
            <v>Elementos sin Marca</v>
          </cell>
          <cell r="O4470">
            <v>0</v>
          </cell>
          <cell r="P4470">
            <v>0</v>
          </cell>
          <cell r="S4470">
            <v>5120000</v>
          </cell>
        </row>
        <row r="4471">
          <cell r="A4471" t="str">
            <v>ENG-INT.34.32.40.1251</v>
          </cell>
          <cell r="B4471" t="str">
            <v>ENGRANAJE INTERMEDIO REF: 34 32 40 1251</v>
          </cell>
          <cell r="C4471" t="str">
            <v>Consumible Pulidoras,Taladros y Atornilladoras</v>
          </cell>
          <cell r="D4471" t="str">
            <v>1.4.55.20 | Materiales y Suministros</v>
          </cell>
          <cell r="E4471" t="str">
            <v>EK-N3/</v>
          </cell>
          <cell r="F4471">
            <v>0</v>
          </cell>
          <cell r="G4471" t="str">
            <v>Unidades</v>
          </cell>
          <cell r="H4471" t="str">
            <v>Unidades</v>
          </cell>
          <cell r="K4471">
            <v>0</v>
          </cell>
          <cell r="L4471">
            <v>0</v>
          </cell>
          <cell r="M4471" t="str">
            <v>Elementos sin Marca</v>
          </cell>
          <cell r="O4471">
            <v>0</v>
          </cell>
          <cell r="P4471">
            <v>0</v>
          </cell>
          <cell r="S4471">
            <v>72437</v>
          </cell>
        </row>
        <row r="4472">
          <cell r="A4472" t="str">
            <v>ENG-TAL.DWD110</v>
          </cell>
          <cell r="B4472" t="str">
            <v>ENGRANAJE REF: N437049 TALADRO DWD 110 Ref: 389216</v>
          </cell>
          <cell r="C4472" t="str">
            <v>Consumible Pulidoras,Taladros y Atornilladoras</v>
          </cell>
          <cell r="D4472" t="str">
            <v>1.4.55.20 | Materiales y Suministros</v>
          </cell>
          <cell r="E4472" t="str">
            <v>EK-N3/</v>
          </cell>
          <cell r="F4472">
            <v>0</v>
          </cell>
          <cell r="G4472" t="str">
            <v>Unidades</v>
          </cell>
          <cell r="H4472" t="str">
            <v>Unidades</v>
          </cell>
          <cell r="K4472">
            <v>0</v>
          </cell>
          <cell r="L4472">
            <v>0</v>
          </cell>
          <cell r="M4472" t="str">
            <v>Elementos sin Marca</v>
          </cell>
          <cell r="N4472" t="str">
            <v>389216</v>
          </cell>
          <cell r="O4472">
            <v>0</v>
          </cell>
          <cell r="P4472">
            <v>0</v>
          </cell>
          <cell r="S4472">
            <v>24369.75</v>
          </cell>
        </row>
        <row r="4473">
          <cell r="A4473" t="str">
            <v>ENG-MAN.1LIBRA</v>
          </cell>
          <cell r="B4473" t="str">
            <v>ENGRASADORA MANUAL - 1 LIBRA</v>
          </cell>
          <cell r="C4473" t="str">
            <v>Herramienta Desechable</v>
          </cell>
          <cell r="D4473" t="str">
            <v>1.4.55.15 | Herramienta Desechable</v>
          </cell>
          <cell r="F4473">
            <v>0</v>
          </cell>
          <cell r="G4473" t="str">
            <v>Unidades</v>
          </cell>
          <cell r="H4473" t="str">
            <v>Unidades</v>
          </cell>
          <cell r="K4473">
            <v>0</v>
          </cell>
          <cell r="L4473">
            <v>0</v>
          </cell>
          <cell r="M4473" t="str">
            <v>Elementos sin Marca</v>
          </cell>
          <cell r="O4473">
            <v>0</v>
          </cell>
          <cell r="P4473">
            <v>0</v>
          </cell>
          <cell r="S4473">
            <v>71429</v>
          </cell>
        </row>
        <row r="4474">
          <cell r="A4474" t="str">
            <v>ENG-MAN.500GR</v>
          </cell>
          <cell r="B4474" t="str">
            <v>ENGRASADORA MANUAL - 500GR MARCA VULCANO Ref: EM-120</v>
          </cell>
          <cell r="C4474" t="str">
            <v>Herramienta Desechable</v>
          </cell>
          <cell r="D4474" t="str">
            <v>1.4.55.15 | Herramienta Desechable</v>
          </cell>
          <cell r="F4474">
            <v>0</v>
          </cell>
          <cell r="G4474" t="str">
            <v>Unidades</v>
          </cell>
          <cell r="H4474" t="str">
            <v>Unidades</v>
          </cell>
          <cell r="K4474">
            <v>0</v>
          </cell>
          <cell r="L4474">
            <v>0</v>
          </cell>
          <cell r="M4474" t="str">
            <v>Elementos sin Marca</v>
          </cell>
          <cell r="N4474" t="str">
            <v>EM-120</v>
          </cell>
          <cell r="O4474">
            <v>0</v>
          </cell>
          <cell r="P4474">
            <v>0</v>
          </cell>
          <cell r="S4474">
            <v>105882</v>
          </cell>
        </row>
        <row r="4475">
          <cell r="A4475" t="str">
            <v>ENG-NEU.30LIB</v>
          </cell>
          <cell r="B4475" t="str">
            <v>ENGRASADORA NEUMATICA PARA ADAPTAR CUÑETA DE GRASA DE 30 LIBRAS CON CARRO TRANSPORTADOR MARCA ARCO REF. 773</v>
          </cell>
          <cell r="C4475" t="str">
            <v>Herramienta Desechable</v>
          </cell>
          <cell r="D4475" t="str">
            <v>1.4.55.15 | Herramienta Desechable</v>
          </cell>
          <cell r="E4475" t="str">
            <v>OFI-P2</v>
          </cell>
          <cell r="F4475">
            <v>1</v>
          </cell>
          <cell r="G4475" t="str">
            <v>Unidades</v>
          </cell>
          <cell r="H4475" t="str">
            <v>Unidades</v>
          </cell>
          <cell r="K4475">
            <v>0</v>
          </cell>
          <cell r="L4475">
            <v>0</v>
          </cell>
          <cell r="M4475" t="str">
            <v>Elementos sin Marca</v>
          </cell>
          <cell r="O4475">
            <v>0</v>
          </cell>
          <cell r="P4475">
            <v>0</v>
          </cell>
          <cell r="S4475">
            <v>2716000</v>
          </cell>
        </row>
        <row r="4476">
          <cell r="A4476" t="str">
            <v>ENS-PT1.00.</v>
          </cell>
          <cell r="B4476" t="str">
            <v>ENSAMBLE PT100, BULBO 6" X 14" X 1/2"NPT,SS304, CABEZOTE 3T - INSTRUMATIC IN Ref: 410496</v>
          </cell>
          <cell r="C4476" t="str">
            <v>Varios Diversos</v>
          </cell>
          <cell r="D4476" t="str">
            <v>1.4.05.10 | Varios</v>
          </cell>
          <cell r="F4476">
            <v>0</v>
          </cell>
          <cell r="G4476" t="str">
            <v>Unidades</v>
          </cell>
          <cell r="H4476" t="str">
            <v>Unidades</v>
          </cell>
          <cell r="K4476">
            <v>0</v>
          </cell>
          <cell r="L4476">
            <v>0</v>
          </cell>
          <cell r="M4476" t="str">
            <v>INSAFE</v>
          </cell>
          <cell r="N4476" t="str">
            <v>410496</v>
          </cell>
          <cell r="O4476">
            <v>0</v>
          </cell>
          <cell r="P4476">
            <v>0</v>
          </cell>
          <cell r="S4476">
            <v>152000</v>
          </cell>
        </row>
        <row r="4477">
          <cell r="A4477" t="str">
            <v>ENT-3/4. EMT</v>
          </cell>
          <cell r="B4477" t="str">
            <v>ENTRADA 3/4 EMT GALVANIZADO</v>
          </cell>
          <cell r="C4477" t="str">
            <v>Eléctricos</v>
          </cell>
          <cell r="D4477" t="str">
            <v>1.4.05.16 | Eléctricos y Electrónicos</v>
          </cell>
          <cell r="E4477" t="str">
            <v>E15-N4</v>
          </cell>
          <cell r="F4477">
            <v>0</v>
          </cell>
          <cell r="G4477" t="str">
            <v>Unidades</v>
          </cell>
          <cell r="H4477" t="str">
            <v>Unidades</v>
          </cell>
          <cell r="K4477">
            <v>0</v>
          </cell>
          <cell r="L4477">
            <v>0</v>
          </cell>
          <cell r="M4477" t="str">
            <v>Elementos sin Marca</v>
          </cell>
          <cell r="O4477">
            <v>0</v>
          </cell>
          <cell r="P4477">
            <v>0</v>
          </cell>
          <cell r="S4477">
            <v>1119</v>
          </cell>
        </row>
        <row r="4478">
          <cell r="A4478" t="str">
            <v>ENV-PLA.ATO</v>
          </cell>
          <cell r="B4478" t="str">
            <v>ENVASE PLASTICO ATOMIZADOR 500 ML</v>
          </cell>
          <cell r="C4478" t="str">
            <v>Envases y Empaques</v>
          </cell>
          <cell r="D4478" t="str">
            <v>1.4.55.25 | Envases y Empaques</v>
          </cell>
          <cell r="E4478" t="str">
            <v>E17-N5</v>
          </cell>
          <cell r="F4478">
            <v>10</v>
          </cell>
          <cell r="G4478" t="str">
            <v>Unidades</v>
          </cell>
          <cell r="H4478" t="str">
            <v>Unidades</v>
          </cell>
          <cell r="K4478">
            <v>0</v>
          </cell>
          <cell r="L4478">
            <v>0</v>
          </cell>
          <cell r="M4478" t="str">
            <v>Elementos sin Marca</v>
          </cell>
          <cell r="O4478">
            <v>5</v>
          </cell>
          <cell r="P4478">
            <v>0</v>
          </cell>
          <cell r="Q4478">
            <v>10</v>
          </cell>
          <cell r="R4478" t="str">
            <v>3</v>
          </cell>
          <cell r="S4478">
            <v>924.37</v>
          </cell>
        </row>
        <row r="4479">
          <cell r="A4479" t="str">
            <v>ENV-PLA.1000</v>
          </cell>
          <cell r="B4479" t="str">
            <v>ENVASE PLASTICO DISPENSADOR 1000 ML</v>
          </cell>
          <cell r="C4479" t="str">
            <v>Envases y Empaques</v>
          </cell>
          <cell r="D4479" t="str">
            <v>1.4.55.25 | Envases y Empaques</v>
          </cell>
          <cell r="E4479" t="str">
            <v>E17-N5</v>
          </cell>
          <cell r="F4479">
            <v>0</v>
          </cell>
          <cell r="G4479" t="str">
            <v>Unidades</v>
          </cell>
          <cell r="H4479" t="str">
            <v>Unidades</v>
          </cell>
          <cell r="K4479">
            <v>0</v>
          </cell>
          <cell r="L4479">
            <v>0</v>
          </cell>
          <cell r="M4479" t="str">
            <v>Elementos sin Marca</v>
          </cell>
          <cell r="O4479">
            <v>0</v>
          </cell>
          <cell r="P4479">
            <v>0</v>
          </cell>
          <cell r="S4479">
            <v>10000</v>
          </cell>
        </row>
        <row r="4480">
          <cell r="A4480" t="str">
            <v>ENV-PLA.DIS</v>
          </cell>
          <cell r="B4480" t="str">
            <v>ENVASE PLASTICO DISPENSADOR 500 ML</v>
          </cell>
          <cell r="C4480" t="str">
            <v>Envases y Empaques</v>
          </cell>
          <cell r="D4480" t="str">
            <v>1.4.55.25 | Envases y Empaques</v>
          </cell>
          <cell r="E4480" t="str">
            <v>E17-N5</v>
          </cell>
          <cell r="F4480">
            <v>0</v>
          </cell>
          <cell r="G4480" t="str">
            <v>Unidades</v>
          </cell>
          <cell r="H4480" t="str">
            <v>Unidades</v>
          </cell>
          <cell r="K4480">
            <v>0</v>
          </cell>
          <cell r="L4480">
            <v>0</v>
          </cell>
          <cell r="M4480" t="str">
            <v>Elementos sin Marca</v>
          </cell>
          <cell r="O4480">
            <v>0</v>
          </cell>
          <cell r="P4480">
            <v>0</v>
          </cell>
          <cell r="S4480">
            <v>840.34</v>
          </cell>
        </row>
        <row r="4481">
          <cell r="A4481" t="str">
            <v>ENV-PLA.1G</v>
          </cell>
          <cell r="B4481" t="str">
            <v>ENVASE PLASTICO PARA 1 GALON</v>
          </cell>
          <cell r="C4481" t="str">
            <v>Envases y Empaques</v>
          </cell>
          <cell r="D4481" t="str">
            <v>1.4.55.25 | Envases y Empaques</v>
          </cell>
          <cell r="E4481" t="str">
            <v>E17-N5</v>
          </cell>
          <cell r="F4481">
            <v>2</v>
          </cell>
          <cell r="G4481" t="str">
            <v>Unidades</v>
          </cell>
          <cell r="H4481" t="str">
            <v>Unidades</v>
          </cell>
          <cell r="K4481">
            <v>0</v>
          </cell>
          <cell r="L4481">
            <v>0</v>
          </cell>
          <cell r="M4481" t="str">
            <v>Elementos sin Marca</v>
          </cell>
          <cell r="O4481">
            <v>2</v>
          </cell>
          <cell r="P4481">
            <v>0</v>
          </cell>
          <cell r="Q4481">
            <v>2</v>
          </cell>
          <cell r="R4481" t="str">
            <v>3</v>
          </cell>
          <cell r="S4481">
            <v>1932.77</v>
          </cell>
        </row>
        <row r="4482">
          <cell r="A4482" t="str">
            <v>ENV-PLA.1/2G</v>
          </cell>
          <cell r="B4482" t="str">
            <v>ENVASE PLASTICO PARA 1/2 GALON</v>
          </cell>
          <cell r="C4482" t="str">
            <v>Envases y Empaques</v>
          </cell>
          <cell r="D4482" t="str">
            <v>1.4.55.25 | Envases y Empaques</v>
          </cell>
          <cell r="E4482" t="str">
            <v>E17-N5</v>
          </cell>
          <cell r="F4482">
            <v>2</v>
          </cell>
          <cell r="G4482" t="str">
            <v>Unidades</v>
          </cell>
          <cell r="H4482" t="str">
            <v>Unidades</v>
          </cell>
          <cell r="K4482">
            <v>0</v>
          </cell>
          <cell r="L4482">
            <v>0</v>
          </cell>
          <cell r="M4482" t="str">
            <v>Elementos sin Marca</v>
          </cell>
          <cell r="O4482">
            <v>2</v>
          </cell>
          <cell r="P4482">
            <v>0</v>
          </cell>
          <cell r="Q4482">
            <v>2</v>
          </cell>
          <cell r="R4482" t="str">
            <v>3</v>
          </cell>
          <cell r="S4482">
            <v>1008.4</v>
          </cell>
        </row>
        <row r="4483">
          <cell r="A4483" t="str">
            <v>ENV-PLA.10G</v>
          </cell>
          <cell r="B4483" t="str">
            <v>ENVASE PLASTICO PARA 10 GALONES</v>
          </cell>
          <cell r="C4483" t="str">
            <v>Envases y Empaques</v>
          </cell>
          <cell r="D4483" t="str">
            <v>1.4.55.25 | Envases y Empaques</v>
          </cell>
          <cell r="F4483">
            <v>0</v>
          </cell>
          <cell r="G4483" t="str">
            <v>Unidades</v>
          </cell>
          <cell r="H4483" t="str">
            <v>Unidades</v>
          </cell>
          <cell r="K4483">
            <v>0</v>
          </cell>
          <cell r="L4483">
            <v>0</v>
          </cell>
          <cell r="M4483" t="str">
            <v>Elementos sin Marca</v>
          </cell>
          <cell r="O4483">
            <v>0</v>
          </cell>
          <cell r="P4483">
            <v>0</v>
          </cell>
        </row>
        <row r="4484">
          <cell r="A4484" t="str">
            <v>ENV-PLA.15G</v>
          </cell>
          <cell r="B4484" t="str">
            <v>ENVASE PLASTICO PARA 15 GALONES</v>
          </cell>
          <cell r="C4484" t="str">
            <v>Envases y Empaques</v>
          </cell>
          <cell r="D4484" t="str">
            <v>1.4.55.25 | Envases y Empaques</v>
          </cell>
          <cell r="F4484">
            <v>0</v>
          </cell>
          <cell r="G4484" t="str">
            <v>Unidades</v>
          </cell>
          <cell r="H4484" t="str">
            <v>Unidades</v>
          </cell>
          <cell r="K4484">
            <v>0</v>
          </cell>
          <cell r="L4484">
            <v>0</v>
          </cell>
          <cell r="M4484" t="str">
            <v>Elementos sin Marca</v>
          </cell>
          <cell r="O4484">
            <v>0</v>
          </cell>
          <cell r="P4484">
            <v>0</v>
          </cell>
        </row>
        <row r="4485">
          <cell r="A4485" t="str">
            <v>ENV-PLA.450</v>
          </cell>
          <cell r="B4485" t="str">
            <v>ENVASE PLASTICO PARA 450 CM3 - SALSA</v>
          </cell>
          <cell r="C4485" t="str">
            <v>Envases y Empaques</v>
          </cell>
          <cell r="D4485" t="str">
            <v>1.4.55.25 | Envases y Empaques</v>
          </cell>
          <cell r="E4485" t="str">
            <v>E17-N5</v>
          </cell>
          <cell r="F4485">
            <v>3</v>
          </cell>
          <cell r="G4485" t="str">
            <v>Unidades</v>
          </cell>
          <cell r="H4485" t="str">
            <v>Unidades</v>
          </cell>
          <cell r="K4485">
            <v>0</v>
          </cell>
          <cell r="L4485">
            <v>0</v>
          </cell>
          <cell r="M4485" t="str">
            <v>Elementos sin Marca</v>
          </cell>
          <cell r="O4485">
            <v>2</v>
          </cell>
          <cell r="P4485">
            <v>0</v>
          </cell>
          <cell r="Q4485">
            <v>2</v>
          </cell>
          <cell r="R4485" t="str">
            <v>3</v>
          </cell>
          <cell r="S4485">
            <v>3781.5</v>
          </cell>
        </row>
        <row r="4486">
          <cell r="A4486" t="str">
            <v>ENV-PLA.5GAL</v>
          </cell>
          <cell r="B4486" t="str">
            <v>ENVASE PLASTICO PARA 5 GALONES CON VISOR</v>
          </cell>
          <cell r="C4486" t="str">
            <v>Envases y Empaques</v>
          </cell>
          <cell r="D4486" t="str">
            <v>1.4.55.25 | Envases y Empaques</v>
          </cell>
          <cell r="E4486" t="str">
            <v>E17-N5</v>
          </cell>
          <cell r="F4486">
            <v>3</v>
          </cell>
          <cell r="G4486" t="str">
            <v>Unidades</v>
          </cell>
          <cell r="H4486" t="str">
            <v>Unidades</v>
          </cell>
          <cell r="K4486">
            <v>0</v>
          </cell>
          <cell r="L4486">
            <v>0</v>
          </cell>
          <cell r="M4486" t="str">
            <v>Elementos sin Marca</v>
          </cell>
          <cell r="O4486">
            <v>3</v>
          </cell>
          <cell r="P4486">
            <v>0</v>
          </cell>
          <cell r="S4486">
            <v>8000</v>
          </cell>
        </row>
        <row r="4487">
          <cell r="A4487" t="str">
            <v>EPO-XIP.NEG</v>
          </cell>
          <cell r="B4487" t="str">
            <v>EPOXIPOLIAMIDA COLOR NEGRO</v>
          </cell>
          <cell r="C4487" t="str">
            <v>Pintura Diversos</v>
          </cell>
          <cell r="D4487" t="str">
            <v>1.4.05.05 | Pintura</v>
          </cell>
          <cell r="F4487">
            <v>0</v>
          </cell>
          <cell r="G4487" t="str">
            <v>Galones</v>
          </cell>
          <cell r="H4487" t="str">
            <v>Galones</v>
          </cell>
          <cell r="K4487">
            <v>0</v>
          </cell>
          <cell r="L4487">
            <v>0</v>
          </cell>
          <cell r="M4487" t="str">
            <v>Elementos sin Marca</v>
          </cell>
          <cell r="O4487">
            <v>0</v>
          </cell>
          <cell r="P4487">
            <v>0</v>
          </cell>
          <cell r="S4487">
            <v>155630</v>
          </cell>
        </row>
        <row r="4488">
          <cell r="A4488" t="str">
            <v>EQU-CON.VIB.VKV021</v>
          </cell>
          <cell r="B4488" t="str">
            <v>EQUIPO DE CONTROL DE VIBRACIONES CON AJUSTE INTUITIVO DEL PUNTO CONMUTACION - VOLTAJE 18 A 32 VDC - MARCA IFM REF: VKV021 Ref: VKV021</v>
          </cell>
          <cell r="C4488" t="str">
            <v>Electrónicos</v>
          </cell>
          <cell r="D4488" t="str">
            <v>1.4.05.16 | Eléctricos y Electrónicos</v>
          </cell>
          <cell r="E4488" t="str">
            <v>E15-N4</v>
          </cell>
          <cell r="F4488">
            <v>0</v>
          </cell>
          <cell r="G4488" t="str">
            <v>Unidades</v>
          </cell>
          <cell r="H4488" t="str">
            <v>Unidades</v>
          </cell>
          <cell r="K4488">
            <v>0</v>
          </cell>
          <cell r="L4488">
            <v>0</v>
          </cell>
          <cell r="M4488" t="str">
            <v>Elementos sin Marca</v>
          </cell>
          <cell r="N4488" t="str">
            <v>VKV021</v>
          </cell>
          <cell r="O4488">
            <v>0</v>
          </cell>
          <cell r="P4488">
            <v>0</v>
          </cell>
          <cell r="S4488">
            <v>1649311</v>
          </cell>
        </row>
        <row r="4489">
          <cell r="A4489" t="str">
            <v>OXI-JOU.VII</v>
          </cell>
          <cell r="B4489" t="str">
            <v>EQUIPO DE OXICORTE JOURNEYMAN VICTOR II 2.0</v>
          </cell>
          <cell r="C4489" t="str">
            <v>Herramienta Desechable</v>
          </cell>
          <cell r="D4489" t="str">
            <v>1.4.55.15 | Herramienta Desechable</v>
          </cell>
          <cell r="F4489">
            <v>0</v>
          </cell>
          <cell r="G4489" t="str">
            <v>Unidades</v>
          </cell>
          <cell r="H4489" t="str">
            <v>Unidades</v>
          </cell>
          <cell r="K4489">
            <v>0</v>
          </cell>
          <cell r="L4489">
            <v>0</v>
          </cell>
          <cell r="M4489" t="str">
            <v>Elementos sin Marca</v>
          </cell>
          <cell r="O4489">
            <v>0</v>
          </cell>
          <cell r="P4489">
            <v>0</v>
          </cell>
          <cell r="S4489">
            <v>2090000</v>
          </cell>
        </row>
        <row r="4490">
          <cell r="A4490" t="str">
            <v>VAL-BLO.354750</v>
          </cell>
          <cell r="B4490" t="str">
            <v>ES VALVE BLOCK REF. 354750 - LASER Ref: 308001030340069</v>
          </cell>
          <cell r="C4490" t="str">
            <v>Consumible Laser</v>
          </cell>
          <cell r="D4490" t="str">
            <v>1.4.55.20 | Materiales y Suministros</v>
          </cell>
          <cell r="E4490" t="str">
            <v>E10-N3/AC</v>
          </cell>
          <cell r="F4490">
            <v>0</v>
          </cell>
          <cell r="G4490" t="str">
            <v>Unidades</v>
          </cell>
          <cell r="H4490" t="str">
            <v>Unidades</v>
          </cell>
          <cell r="K4490">
            <v>0</v>
          </cell>
          <cell r="L4490">
            <v>0</v>
          </cell>
          <cell r="M4490" t="str">
            <v>Elementos sin Marca</v>
          </cell>
          <cell r="N4490" t="str">
            <v>308001030340069</v>
          </cell>
          <cell r="O4490">
            <v>0</v>
          </cell>
          <cell r="P4490">
            <v>0</v>
          </cell>
          <cell r="S4490">
            <v>622384</v>
          </cell>
        </row>
        <row r="4491">
          <cell r="A4491" t="str">
            <v>ESC-ACC.GAL</v>
          </cell>
          <cell r="B4491" t="str">
            <v>ESCALERA DE ACCESO GALVANIZADA (ANDAMIOS)</v>
          </cell>
          <cell r="C4491" t="str">
            <v>Accesorios de Andamios</v>
          </cell>
          <cell r="D4491" t="str">
            <v>1.4.55.15 | Herramienta Desechable</v>
          </cell>
          <cell r="F4491">
            <v>0</v>
          </cell>
          <cell r="G4491" t="str">
            <v>Unidades</v>
          </cell>
          <cell r="H4491" t="str">
            <v>Unidades</v>
          </cell>
          <cell r="K4491">
            <v>0</v>
          </cell>
          <cell r="L4491">
            <v>0</v>
          </cell>
          <cell r="M4491" t="str">
            <v>Elementos sin Marca</v>
          </cell>
          <cell r="O4491">
            <v>0</v>
          </cell>
          <cell r="P4491">
            <v>0</v>
          </cell>
          <cell r="S4491">
            <v>144900</v>
          </cell>
        </row>
        <row r="4492">
          <cell r="A4492" t="str">
            <v>ESC-PEL.257</v>
          </cell>
          <cell r="B4492" t="str">
            <v>ESCALERA DE PELDAÑO DE 2.57 MTS (ANDAMIOS)</v>
          </cell>
          <cell r="C4492" t="str">
            <v>Accesorios de Andamios</v>
          </cell>
          <cell r="D4492" t="str">
            <v>1.4.55.15 | Herramienta Desechable</v>
          </cell>
          <cell r="F4492">
            <v>0</v>
          </cell>
          <cell r="G4492" t="str">
            <v>Unidades</v>
          </cell>
          <cell r="H4492" t="str">
            <v>Unidades</v>
          </cell>
          <cell r="K4492">
            <v>0</v>
          </cell>
          <cell r="L4492">
            <v>0</v>
          </cell>
          <cell r="M4492" t="str">
            <v>Elementos sin Marca</v>
          </cell>
          <cell r="O4492">
            <v>0</v>
          </cell>
          <cell r="P4492">
            <v>0</v>
          </cell>
          <cell r="S4492">
            <v>1710100</v>
          </cell>
        </row>
        <row r="4493">
          <cell r="A4493" t="str">
            <v>ESC-DIE.16X2.EF-32</v>
          </cell>
          <cell r="B4493" t="str">
            <v>ESCALERA DIELECTRICA TIPO EXTENSION - 16 PASOS X 2 - REF. EF-32</v>
          </cell>
          <cell r="C4493" t="str">
            <v>Herramienta Desechable</v>
          </cell>
          <cell r="D4493" t="str">
            <v>1.4.55.15 | Herramienta Desechable</v>
          </cell>
          <cell r="F4493">
            <v>0</v>
          </cell>
          <cell r="G4493" t="str">
            <v>Unidades</v>
          </cell>
          <cell r="H4493" t="str">
            <v>Unidades</v>
          </cell>
          <cell r="K4493">
            <v>0</v>
          </cell>
          <cell r="L4493">
            <v>0</v>
          </cell>
          <cell r="M4493" t="str">
            <v>Elementos sin Marca</v>
          </cell>
          <cell r="O4493">
            <v>0</v>
          </cell>
          <cell r="P4493">
            <v>0</v>
          </cell>
          <cell r="S4493">
            <v>1526200</v>
          </cell>
        </row>
        <row r="4494">
          <cell r="A4494" t="str">
            <v>ESC-EXT.12-24</v>
          </cell>
          <cell r="B4494" t="str">
            <v>ESCALERA EN ALUMINIO TIPO EXTENSION - 12 - 24 PASOS ES24</v>
          </cell>
          <cell r="C4494" t="str">
            <v>Herramienta Desechable</v>
          </cell>
          <cell r="D4494" t="str">
            <v>1.4.55.15 | Herramienta Desechable</v>
          </cell>
          <cell r="F4494">
            <v>0</v>
          </cell>
          <cell r="G4494" t="str">
            <v>Unidades</v>
          </cell>
          <cell r="H4494" t="str">
            <v>Unidades</v>
          </cell>
          <cell r="K4494">
            <v>0</v>
          </cell>
          <cell r="L4494">
            <v>0</v>
          </cell>
          <cell r="M4494" t="str">
            <v>Elementos sin Marca</v>
          </cell>
          <cell r="O4494">
            <v>0</v>
          </cell>
          <cell r="P4494">
            <v>0</v>
          </cell>
          <cell r="S4494">
            <v>644538</v>
          </cell>
        </row>
        <row r="4495">
          <cell r="A4495" t="str">
            <v>ESC-ALT.S10</v>
          </cell>
          <cell r="B4495" t="str">
            <v>ESCALERA EN ALUMINIO TIPO TIJERA 3 MTS Ref: TS10</v>
          </cell>
          <cell r="C4495" t="str">
            <v>Herramienta Desechable</v>
          </cell>
          <cell r="D4495" t="str">
            <v>1.4.55.15 | Herramienta Desechable</v>
          </cell>
          <cell r="F4495">
            <v>0</v>
          </cell>
          <cell r="G4495" t="str">
            <v>Unidades</v>
          </cell>
          <cell r="H4495" t="str">
            <v>Unidades</v>
          </cell>
          <cell r="K4495">
            <v>0</v>
          </cell>
          <cell r="L4495">
            <v>0</v>
          </cell>
          <cell r="M4495" t="str">
            <v>Elementos sin Marca</v>
          </cell>
          <cell r="N4495" t="str">
            <v>TS10</v>
          </cell>
          <cell r="O4495">
            <v>0</v>
          </cell>
          <cell r="P4495">
            <v>0</v>
          </cell>
        </row>
        <row r="4496">
          <cell r="A4496" t="str">
            <v>ESC-EXT.32P</v>
          </cell>
          <cell r="B4496" t="str">
            <v>ESCALERA EXTENSION DOBLE 32 PASOS (4.9 MTS CERRADA - 8.9 MTS EN USO) CON APOYA POSTE</v>
          </cell>
          <cell r="C4496" t="str">
            <v>Herramienta Desechable</v>
          </cell>
          <cell r="D4496" t="str">
            <v>1.4.55.15 | Herramienta Desechable</v>
          </cell>
          <cell r="F4496">
            <v>0</v>
          </cell>
          <cell r="G4496" t="str">
            <v>Unidades</v>
          </cell>
          <cell r="H4496" t="str">
            <v>Unidades</v>
          </cell>
          <cell r="K4496">
            <v>0</v>
          </cell>
          <cell r="L4496">
            <v>0</v>
          </cell>
          <cell r="M4496" t="str">
            <v>Elementos sin Marca</v>
          </cell>
          <cell r="O4496">
            <v>0</v>
          </cell>
          <cell r="P4496">
            <v>0</v>
          </cell>
          <cell r="S4496">
            <v>1993000</v>
          </cell>
        </row>
        <row r="4497">
          <cell r="A4497" t="str">
            <v>ESC-INT.2MT</v>
          </cell>
          <cell r="B4497" t="str">
            <v>ESCALERA INTERNA ANTIDESLIZANTE GALVANIZADA PARA 2 METROS (ANDAMIOS)</v>
          </cell>
          <cell r="C4497" t="str">
            <v>Herramienta Desechable</v>
          </cell>
          <cell r="D4497" t="str">
            <v>1.4.55.15 | Herramienta Desechable</v>
          </cell>
          <cell r="F4497">
            <v>0</v>
          </cell>
          <cell r="G4497" t="str">
            <v>Unidades</v>
          </cell>
          <cell r="H4497" t="str">
            <v>Unidades</v>
          </cell>
          <cell r="K4497">
            <v>0</v>
          </cell>
          <cell r="L4497">
            <v>0</v>
          </cell>
          <cell r="M4497" t="str">
            <v>Elementos sin Marca</v>
          </cell>
          <cell r="O4497">
            <v>0</v>
          </cell>
          <cell r="P4497">
            <v>0</v>
          </cell>
          <cell r="S4497">
            <v>164065</v>
          </cell>
        </row>
        <row r="4498">
          <cell r="A4498" t="str">
            <v>ESC-MUL.16P</v>
          </cell>
          <cell r="B4498" t="str">
            <v>ESCALERA MULTIFUNCIONAL PLEGABLE 16 PASOS 4 CUERPOS</v>
          </cell>
          <cell r="C4498" t="str">
            <v>Herramienta Desechable</v>
          </cell>
          <cell r="D4498" t="str">
            <v>1.4.55.15 | Herramienta Desechable</v>
          </cell>
          <cell r="F4498">
            <v>0</v>
          </cell>
          <cell r="G4498" t="str">
            <v>Unidades</v>
          </cell>
          <cell r="H4498" t="str">
            <v>Unidades</v>
          </cell>
          <cell r="K4498">
            <v>0</v>
          </cell>
          <cell r="L4498">
            <v>0</v>
          </cell>
          <cell r="M4498" t="str">
            <v>Elementos sin Marca</v>
          </cell>
          <cell r="O4498">
            <v>0</v>
          </cell>
          <cell r="P4498">
            <v>0</v>
          </cell>
          <cell r="S4498">
            <v>580000</v>
          </cell>
        </row>
        <row r="4499">
          <cell r="A4499" t="str">
            <v>ESC-PLE.4PEL.T0.III</v>
          </cell>
          <cell r="B4499" t="str">
            <v>ESCALERA PLEGABLE DE 4 PELDAÑOS - TIPO III</v>
          </cell>
          <cell r="C4499" t="str">
            <v>Herramienta Desechable</v>
          </cell>
          <cell r="D4499" t="str">
            <v>1.4.55.15 | Herramienta Desechable</v>
          </cell>
          <cell r="F4499">
            <v>1</v>
          </cell>
          <cell r="G4499" t="str">
            <v>Unidades</v>
          </cell>
          <cell r="H4499" t="str">
            <v>Unidades</v>
          </cell>
          <cell r="K4499">
            <v>0</v>
          </cell>
          <cell r="L4499">
            <v>0</v>
          </cell>
          <cell r="M4499" t="str">
            <v>Elementos sin Marca</v>
          </cell>
          <cell r="O4499">
            <v>0</v>
          </cell>
          <cell r="P4499">
            <v>0</v>
          </cell>
          <cell r="S4499">
            <v>225604</v>
          </cell>
        </row>
        <row r="4500">
          <cell r="A4500" t="str">
            <v>ESC-FIB.8PA</v>
          </cell>
          <cell r="B4500" t="str">
            <v>ESCALERA TIPO PLATAFORMA EN FIBRA DE VIDRIO CERTIFICADA DE 08 PASOS</v>
          </cell>
          <cell r="C4500" t="str">
            <v>Herramienta Desechable</v>
          </cell>
          <cell r="D4500" t="str">
            <v>1.4.55.15 | Herramienta Desechable</v>
          </cell>
          <cell r="F4500">
            <v>0</v>
          </cell>
          <cell r="G4500" t="str">
            <v>Unidades</v>
          </cell>
          <cell r="H4500" t="str">
            <v>Unidades</v>
          </cell>
          <cell r="K4500">
            <v>0</v>
          </cell>
          <cell r="L4500">
            <v>0</v>
          </cell>
          <cell r="M4500" t="str">
            <v>Elementos sin Marca</v>
          </cell>
          <cell r="O4500">
            <v>0</v>
          </cell>
          <cell r="P4500">
            <v>0</v>
          </cell>
          <cell r="S4500">
            <v>1983193.28</v>
          </cell>
        </row>
        <row r="4501">
          <cell r="A4501" t="str">
            <v>ESC-TAN.10K</v>
          </cell>
          <cell r="B4501" t="str">
            <v>ESCALERAS INTERNA Y EXTERNA PARA TANQUE DE 10.000 GAL</v>
          </cell>
          <cell r="C4501" t="str">
            <v>Varios Diversos</v>
          </cell>
          <cell r="D4501" t="str">
            <v>1.4.05.10 | Varios</v>
          </cell>
          <cell r="F4501">
            <v>0</v>
          </cell>
          <cell r="G4501" t="str">
            <v>Unidades</v>
          </cell>
          <cell r="H4501" t="str">
            <v>Unidades</v>
          </cell>
          <cell r="K4501">
            <v>0</v>
          </cell>
          <cell r="L4501">
            <v>0</v>
          </cell>
          <cell r="M4501" t="str">
            <v>Elementos sin Marca</v>
          </cell>
          <cell r="O4501">
            <v>0</v>
          </cell>
          <cell r="P4501">
            <v>0</v>
          </cell>
        </row>
        <row r="4502">
          <cell r="A4502" t="str">
            <v>ESC-716.3/8</v>
          </cell>
          <cell r="B4502" t="str">
            <v>ESCAREADOR HSS 7/16 ESPIGO 3/8</v>
          </cell>
          <cell r="C4502" t="str">
            <v>Escariadores</v>
          </cell>
          <cell r="D4502" t="str">
            <v>1.4.55.15 | Herramienta Desechable</v>
          </cell>
          <cell r="E4502" t="str">
            <v>E14-N3</v>
          </cell>
          <cell r="F4502">
            <v>1</v>
          </cell>
          <cell r="G4502" t="str">
            <v>Unidades</v>
          </cell>
          <cell r="H4502" t="str">
            <v>Unidades</v>
          </cell>
          <cell r="K4502">
            <v>0</v>
          </cell>
          <cell r="L4502">
            <v>0</v>
          </cell>
          <cell r="M4502" t="str">
            <v>Elementos sin Marca</v>
          </cell>
          <cell r="O4502">
            <v>1</v>
          </cell>
          <cell r="P4502">
            <v>0</v>
          </cell>
          <cell r="S4502">
            <v>89916</v>
          </cell>
        </row>
        <row r="4503">
          <cell r="A4503" t="str">
            <v>ESC-916.1/2</v>
          </cell>
          <cell r="B4503" t="str">
            <v>ESCAREADOR HSS 9/16 ESPIGO 1/2</v>
          </cell>
          <cell r="C4503" t="str">
            <v>Escariadores</v>
          </cell>
          <cell r="D4503" t="str">
            <v>1.4.55.15 | Herramienta Desechable</v>
          </cell>
          <cell r="E4503" t="str">
            <v>E14-N3</v>
          </cell>
          <cell r="F4503">
            <v>1</v>
          </cell>
          <cell r="G4503" t="str">
            <v>Unidades</v>
          </cell>
          <cell r="H4503" t="str">
            <v>Unidades</v>
          </cell>
          <cell r="K4503">
            <v>0</v>
          </cell>
          <cell r="L4503">
            <v>0</v>
          </cell>
          <cell r="M4503" t="str">
            <v>Elementos sin Marca</v>
          </cell>
          <cell r="O4503">
            <v>1</v>
          </cell>
          <cell r="P4503">
            <v>0</v>
          </cell>
          <cell r="S4503">
            <v>117647</v>
          </cell>
        </row>
        <row r="4504">
          <cell r="A4504" t="str">
            <v>ESC-5/8.MAS</v>
          </cell>
          <cell r="B4504" t="str">
            <v>ESCARIADOR  Ø 5/8" EN TUGNSTENO MASTERCUT</v>
          </cell>
          <cell r="C4504" t="str">
            <v>Escariadores</v>
          </cell>
          <cell r="D4504" t="str">
            <v>1.4.55.15 | Herramienta Desechable</v>
          </cell>
          <cell r="E4504" t="str">
            <v>E14-N3</v>
          </cell>
          <cell r="F4504">
            <v>0</v>
          </cell>
          <cell r="G4504" t="str">
            <v>Unidades</v>
          </cell>
          <cell r="H4504" t="str">
            <v>Unidades</v>
          </cell>
          <cell r="K4504">
            <v>0</v>
          </cell>
          <cell r="L4504">
            <v>0</v>
          </cell>
          <cell r="M4504" t="str">
            <v>Elementos sin Marca</v>
          </cell>
          <cell r="O4504">
            <v>0</v>
          </cell>
          <cell r="P4504">
            <v>0</v>
          </cell>
          <cell r="S4504">
            <v>493000</v>
          </cell>
        </row>
        <row r="4505">
          <cell r="A4505" t="str">
            <v>ESC-5/8.SGS</v>
          </cell>
          <cell r="B4505" t="str">
            <v>ESCARIADOR  Ø 5/8" EN TUGNSTENO SGS REF: 30024 Ref: 30024</v>
          </cell>
          <cell r="C4505" t="str">
            <v>Escariadores</v>
          </cell>
          <cell r="D4505" t="str">
            <v>1.4.55.15 | Herramienta Desechable</v>
          </cell>
          <cell r="E4505" t="str">
            <v>E14-N3</v>
          </cell>
          <cell r="F4505">
            <v>0</v>
          </cell>
          <cell r="G4505" t="str">
            <v>Unidades</v>
          </cell>
          <cell r="H4505" t="str">
            <v>Unidades</v>
          </cell>
          <cell r="K4505">
            <v>0</v>
          </cell>
          <cell r="L4505">
            <v>0</v>
          </cell>
          <cell r="M4505" t="str">
            <v>Elementos sin Marca</v>
          </cell>
          <cell r="N4505" t="str">
            <v>30024</v>
          </cell>
          <cell r="O4505">
            <v>0</v>
          </cell>
          <cell r="P4505">
            <v>0</v>
          </cell>
          <cell r="S4505">
            <v>504201.68</v>
          </cell>
        </row>
        <row r="4506">
          <cell r="A4506" t="str">
            <v>ESC-7/8.MAS</v>
          </cell>
          <cell r="B4506" t="str">
            <v>ESCARIADOR  Ø 7/8" EN TUGNSTENO MASTERCUT REF: 211-272-1</v>
          </cell>
          <cell r="C4506" t="str">
            <v>Escariadores</v>
          </cell>
          <cell r="D4506" t="str">
            <v>1.4.55.15 | Herramienta Desechable</v>
          </cell>
          <cell r="E4506" t="str">
            <v>E14-N3</v>
          </cell>
          <cell r="F4506">
            <v>0</v>
          </cell>
          <cell r="G4506" t="str">
            <v>Unidades</v>
          </cell>
          <cell r="H4506" t="str">
            <v>Unidades</v>
          </cell>
          <cell r="K4506">
            <v>0</v>
          </cell>
          <cell r="L4506">
            <v>0</v>
          </cell>
          <cell r="M4506" t="str">
            <v>Elementos sin Marca</v>
          </cell>
          <cell r="O4506">
            <v>0</v>
          </cell>
          <cell r="P4506">
            <v>0</v>
          </cell>
          <cell r="S4506">
            <v>766700</v>
          </cell>
        </row>
        <row r="4507">
          <cell r="A4507" t="str">
            <v>ESC-16M.</v>
          </cell>
          <cell r="B4507" t="str">
            <v>ESCARIADOR 16 MM</v>
          </cell>
          <cell r="C4507" t="str">
            <v>Escariadores</v>
          </cell>
          <cell r="D4507" t="str">
            <v>1.4.55.15 | Herramienta Desechable</v>
          </cell>
          <cell r="E4507" t="str">
            <v>E14-N3</v>
          </cell>
          <cell r="F4507">
            <v>0</v>
          </cell>
          <cell r="G4507" t="str">
            <v>Unidades</v>
          </cell>
          <cell r="H4507" t="str">
            <v>Unidades</v>
          </cell>
          <cell r="K4507">
            <v>0</v>
          </cell>
          <cell r="L4507">
            <v>0</v>
          </cell>
          <cell r="M4507" t="str">
            <v>Elementos sin Marca</v>
          </cell>
          <cell r="O4507">
            <v>0</v>
          </cell>
          <cell r="P4507">
            <v>0</v>
          </cell>
          <cell r="S4507">
            <v>192000</v>
          </cell>
        </row>
        <row r="4508">
          <cell r="A4508" t="str">
            <v>ESC-3/8.TUG</v>
          </cell>
          <cell r="B4508" t="str">
            <v>ESCARIADOR 3/8 EN TUGNSTENO 4 CORTES KEN REF: 4SE0375IL112A KC633M KEN REF: 4SE0375IL112A KC633M KEN Ref: 4SE0375IL112A KC633M</v>
          </cell>
          <cell r="C4508" t="str">
            <v>Escariadores</v>
          </cell>
          <cell r="D4508" t="str">
            <v>1.4.55.15 | Herramienta Desechable</v>
          </cell>
          <cell r="E4508" t="str">
            <v>E14-N3</v>
          </cell>
          <cell r="F4508">
            <v>2</v>
          </cell>
          <cell r="G4508" t="str">
            <v>Unidades</v>
          </cell>
          <cell r="H4508" t="str">
            <v>Unidades</v>
          </cell>
          <cell r="K4508">
            <v>0</v>
          </cell>
          <cell r="L4508">
            <v>0</v>
          </cell>
          <cell r="M4508" t="str">
            <v>KENNAMETAL</v>
          </cell>
          <cell r="N4508" t="str">
            <v>4SE0375IL112A KC633M</v>
          </cell>
          <cell r="O4508">
            <v>2</v>
          </cell>
          <cell r="P4508">
            <v>0</v>
          </cell>
          <cell r="Q4508">
            <v>1</v>
          </cell>
          <cell r="R4508" t="str">
            <v>30</v>
          </cell>
          <cell r="S4508">
            <v>259732.2</v>
          </cell>
        </row>
        <row r="4509">
          <cell r="A4509" t="str">
            <v>ESC-5/8.TUG</v>
          </cell>
          <cell r="B4509" t="str">
            <v>ESCARIADOR 5/8 EN TUGNSTENO KEN REF: 4SE0625ISO75A KC633M</v>
          </cell>
          <cell r="C4509" t="str">
            <v>Escariadores</v>
          </cell>
          <cell r="D4509" t="str">
            <v>1.4.55.15 | Herramienta Desechable</v>
          </cell>
          <cell r="E4509" t="str">
            <v>E14-N3</v>
          </cell>
          <cell r="F4509">
            <v>1</v>
          </cell>
          <cell r="G4509" t="str">
            <v>Unidades</v>
          </cell>
          <cell r="H4509" t="str">
            <v>Unidades</v>
          </cell>
          <cell r="K4509">
            <v>0</v>
          </cell>
          <cell r="L4509">
            <v>0</v>
          </cell>
          <cell r="M4509" t="str">
            <v>Elementos sin Marca</v>
          </cell>
          <cell r="O4509">
            <v>1</v>
          </cell>
          <cell r="P4509">
            <v>0</v>
          </cell>
          <cell r="R4509" t="str">
            <v>30</v>
          </cell>
          <cell r="S4509">
            <v>560436</v>
          </cell>
        </row>
        <row r="4510">
          <cell r="A4510" t="str">
            <v>ESC-1/2.</v>
          </cell>
          <cell r="B4510" t="str">
            <v>ESCARIADOR Ø 1/2 HSS REF. 7021270</v>
          </cell>
          <cell r="C4510" t="str">
            <v>Escariadores</v>
          </cell>
          <cell r="D4510" t="str">
            <v>1.4.55.15 | Herramienta Desechable</v>
          </cell>
          <cell r="E4510" t="str">
            <v>E14-N3</v>
          </cell>
          <cell r="F4510">
            <v>0</v>
          </cell>
          <cell r="G4510" t="str">
            <v>Unidades</v>
          </cell>
          <cell r="H4510" t="str">
            <v>Unidades</v>
          </cell>
          <cell r="K4510">
            <v>0</v>
          </cell>
          <cell r="L4510">
            <v>0</v>
          </cell>
          <cell r="M4510" t="str">
            <v>Elementos sin Marca</v>
          </cell>
          <cell r="O4510">
            <v>0</v>
          </cell>
          <cell r="P4510">
            <v>0</v>
          </cell>
          <cell r="S4510">
            <v>138600</v>
          </cell>
        </row>
        <row r="4511">
          <cell r="A4511" t="str">
            <v>ESC-1/2.KCG33M</v>
          </cell>
          <cell r="B4511" t="str">
            <v>ESCARIADOR Ø 1/2" KENNAMETAL REF. 4SE0500IR100A KCG33M</v>
          </cell>
          <cell r="C4511" t="str">
            <v>Escariadores</v>
          </cell>
          <cell r="D4511" t="str">
            <v>1.4.55.15 | Herramienta Desechable</v>
          </cell>
          <cell r="E4511" t="str">
            <v>E14-N3</v>
          </cell>
          <cell r="F4511">
            <v>1</v>
          </cell>
          <cell r="G4511" t="str">
            <v>Unidades</v>
          </cell>
          <cell r="H4511" t="str">
            <v>Unidades</v>
          </cell>
          <cell r="K4511">
            <v>0</v>
          </cell>
          <cell r="L4511">
            <v>0</v>
          </cell>
          <cell r="M4511" t="str">
            <v>Elementos sin Marca</v>
          </cell>
          <cell r="O4511">
            <v>1</v>
          </cell>
          <cell r="P4511">
            <v>0</v>
          </cell>
          <cell r="Q4511">
            <v>1</v>
          </cell>
          <cell r="R4511" t="str">
            <v>30</v>
          </cell>
          <cell r="S4511">
            <v>406248.96000000002</v>
          </cell>
        </row>
        <row r="4512">
          <cell r="A4512" t="str">
            <v>ESC-KEN.1/4</v>
          </cell>
          <cell r="B4512" t="str">
            <v>ESCARIADOR Ø 1/4" KENNAMETAL REF. 4SE0250IR075A</v>
          </cell>
          <cell r="C4512" t="str">
            <v>Escariadores</v>
          </cell>
          <cell r="D4512" t="str">
            <v>1.4.55.15 | Herramienta Desechable</v>
          </cell>
          <cell r="E4512" t="str">
            <v>E14-N3</v>
          </cell>
          <cell r="F4512">
            <v>1</v>
          </cell>
          <cell r="G4512" t="str">
            <v>Unidades</v>
          </cell>
          <cell r="H4512" t="str">
            <v>Unidades</v>
          </cell>
          <cell r="K4512">
            <v>0</v>
          </cell>
          <cell r="L4512">
            <v>0</v>
          </cell>
          <cell r="M4512" t="str">
            <v>Elementos sin Marca</v>
          </cell>
          <cell r="O4512">
            <v>1</v>
          </cell>
          <cell r="P4512">
            <v>0</v>
          </cell>
          <cell r="Q4512">
            <v>1</v>
          </cell>
          <cell r="R4512" t="str">
            <v>30</v>
          </cell>
          <cell r="S4512">
            <v>116298</v>
          </cell>
        </row>
        <row r="4513">
          <cell r="A4513" t="str">
            <v>ESC-1/4.KC633M</v>
          </cell>
          <cell r="B4513" t="str">
            <v>ESCARIADOR Ø 1/4" KENNAMETAL REF. 4SE0250IR075A KC633M</v>
          </cell>
          <cell r="C4513" t="str">
            <v>Escariadores</v>
          </cell>
          <cell r="D4513" t="str">
            <v>1.4.55.15 | Herramienta Desechable</v>
          </cell>
          <cell r="E4513" t="str">
            <v>E14-N3</v>
          </cell>
          <cell r="F4513">
            <v>0</v>
          </cell>
          <cell r="G4513" t="str">
            <v>Unidades</v>
          </cell>
          <cell r="H4513" t="str">
            <v>Unidades</v>
          </cell>
          <cell r="K4513">
            <v>0</v>
          </cell>
          <cell r="L4513">
            <v>0</v>
          </cell>
          <cell r="M4513" t="str">
            <v>Elementos sin Marca</v>
          </cell>
          <cell r="O4513">
            <v>0</v>
          </cell>
          <cell r="P4513">
            <v>0</v>
          </cell>
          <cell r="S4513">
            <v>68000</v>
          </cell>
        </row>
        <row r="4514">
          <cell r="A4514" t="str">
            <v>ESC-1/4.KEN.</v>
          </cell>
          <cell r="B4514" t="str">
            <v>ESCARIADOR Ø 1/4" KENNAMETAL REF. HEC250S4 KC610M</v>
          </cell>
          <cell r="C4514" t="str">
            <v>Escariadores</v>
          </cell>
          <cell r="D4514" t="str">
            <v>1.4.55.15 | Herramienta Desechable</v>
          </cell>
          <cell r="E4514" t="str">
            <v>E14-N3</v>
          </cell>
          <cell r="F4514">
            <v>0</v>
          </cell>
          <cell r="G4514" t="str">
            <v>Unidades</v>
          </cell>
          <cell r="H4514" t="str">
            <v>Unidades</v>
          </cell>
          <cell r="K4514">
            <v>0</v>
          </cell>
          <cell r="L4514">
            <v>0</v>
          </cell>
          <cell r="M4514" t="str">
            <v>Elementos sin Marca</v>
          </cell>
          <cell r="O4514">
            <v>0</v>
          </cell>
          <cell r="P4514">
            <v>0</v>
          </cell>
          <cell r="Q4514">
            <v>1</v>
          </cell>
          <cell r="S4514">
            <v>68000</v>
          </cell>
        </row>
        <row r="4515">
          <cell r="A4515" t="str">
            <v>ESC-1/8.KC633M</v>
          </cell>
          <cell r="B4515" t="str">
            <v>ESCARIADOR Ø 1/8" KENNAMETAL REF. 4CH0125IL075A KC633M</v>
          </cell>
          <cell r="C4515" t="str">
            <v>Escariadores</v>
          </cell>
          <cell r="D4515" t="str">
            <v>1.4.55.15 | Herramienta Desechable</v>
          </cell>
          <cell r="E4515" t="str">
            <v>E14-N3</v>
          </cell>
          <cell r="F4515">
            <v>1</v>
          </cell>
          <cell r="G4515" t="str">
            <v>Unidades</v>
          </cell>
          <cell r="H4515" t="str">
            <v>Unidades</v>
          </cell>
          <cell r="K4515">
            <v>0</v>
          </cell>
          <cell r="L4515">
            <v>0</v>
          </cell>
          <cell r="M4515" t="str">
            <v>Elementos sin Marca</v>
          </cell>
          <cell r="O4515">
            <v>1</v>
          </cell>
          <cell r="P4515">
            <v>0</v>
          </cell>
          <cell r="Q4515">
            <v>1</v>
          </cell>
          <cell r="R4515" t="str">
            <v>30</v>
          </cell>
          <cell r="S4515">
            <v>98632.25</v>
          </cell>
        </row>
        <row r="4516">
          <cell r="A4516" t="str">
            <v>ESC-3/1.6.KC633M</v>
          </cell>
          <cell r="B4516" t="str">
            <v>ESCARIADOR Ø 3/16" REF. 4SE0187IR062A KC633M</v>
          </cell>
          <cell r="C4516" t="str">
            <v>Escariadores</v>
          </cell>
          <cell r="D4516" t="str">
            <v>1.4.55.15 | Herramienta Desechable</v>
          </cell>
          <cell r="E4516" t="str">
            <v>E14-N3</v>
          </cell>
          <cell r="F4516">
            <v>1</v>
          </cell>
          <cell r="G4516" t="str">
            <v>Unidades</v>
          </cell>
          <cell r="H4516" t="str">
            <v>Unidades</v>
          </cell>
          <cell r="K4516">
            <v>0</v>
          </cell>
          <cell r="L4516">
            <v>0</v>
          </cell>
          <cell r="M4516" t="str">
            <v>Elementos sin Marca</v>
          </cell>
          <cell r="O4516">
            <v>1</v>
          </cell>
          <cell r="P4516">
            <v>0</v>
          </cell>
          <cell r="Q4516">
            <v>1</v>
          </cell>
          <cell r="R4516" t="str">
            <v>30</v>
          </cell>
          <cell r="S4516">
            <v>109374.72</v>
          </cell>
        </row>
        <row r="4517">
          <cell r="A4517" t="str">
            <v>ESC-TUN..3/16</v>
          </cell>
          <cell r="B4517" t="str">
            <v>ESCARIADOR Ø 3/16" REF. HEC 188S4 KC635M</v>
          </cell>
          <cell r="C4517" t="str">
            <v>Escariadores</v>
          </cell>
          <cell r="D4517" t="str">
            <v>1.4.55.15 | Herramienta Desechable</v>
          </cell>
          <cell r="E4517" t="str">
            <v>E14-N3</v>
          </cell>
          <cell r="F4517">
            <v>0</v>
          </cell>
          <cell r="G4517" t="str">
            <v>Unidades</v>
          </cell>
          <cell r="H4517" t="str">
            <v>Unidades</v>
          </cell>
          <cell r="K4517">
            <v>0</v>
          </cell>
          <cell r="L4517">
            <v>0</v>
          </cell>
          <cell r="M4517" t="str">
            <v>Elementos sin Marca</v>
          </cell>
          <cell r="O4517">
            <v>0</v>
          </cell>
          <cell r="P4517">
            <v>0</v>
          </cell>
          <cell r="S4517">
            <v>59000</v>
          </cell>
        </row>
        <row r="4518">
          <cell r="A4518" t="str">
            <v>ESC-3/4.X4C</v>
          </cell>
          <cell r="B4518" t="str">
            <v>ESCARIADOR Ø 3/4" EN TUGSTENO 4 CORTES</v>
          </cell>
          <cell r="C4518" t="str">
            <v>Escariadores</v>
          </cell>
          <cell r="D4518" t="str">
            <v>1.4.55.15 | Herramienta Desechable</v>
          </cell>
          <cell r="E4518" t="str">
            <v>E14-N3</v>
          </cell>
          <cell r="F4518">
            <v>0</v>
          </cell>
          <cell r="G4518" t="str">
            <v>Unidades</v>
          </cell>
          <cell r="H4518" t="str">
            <v>Unidades</v>
          </cell>
          <cell r="K4518">
            <v>0</v>
          </cell>
          <cell r="L4518">
            <v>0</v>
          </cell>
          <cell r="M4518" t="str">
            <v>Elementos sin Marca</v>
          </cell>
          <cell r="O4518">
            <v>1</v>
          </cell>
          <cell r="P4518">
            <v>0</v>
          </cell>
          <cell r="Q4518">
            <v>1</v>
          </cell>
          <cell r="R4518" t="str">
            <v>30</v>
          </cell>
          <cell r="S4518">
            <v>744800</v>
          </cell>
        </row>
        <row r="4519">
          <cell r="A4519" t="str">
            <v>ESC-3/8.</v>
          </cell>
          <cell r="B4519" t="str">
            <v>ESCARIADOR Ø 3/8" KENNAMETAL 4SE0375IR100A KC633M</v>
          </cell>
          <cell r="C4519" t="str">
            <v>Escariadores</v>
          </cell>
          <cell r="D4519" t="str">
            <v>1.4.55.15 | Herramienta Desechable</v>
          </cell>
          <cell r="E4519" t="str">
            <v>E14-N3</v>
          </cell>
          <cell r="F4519">
            <v>0</v>
          </cell>
          <cell r="G4519" t="str">
            <v>Unidades</v>
          </cell>
          <cell r="H4519" t="str">
            <v>Unidades</v>
          </cell>
          <cell r="K4519">
            <v>0</v>
          </cell>
          <cell r="L4519">
            <v>0</v>
          </cell>
          <cell r="M4519" t="str">
            <v>Elementos sin Marca</v>
          </cell>
          <cell r="O4519">
            <v>0</v>
          </cell>
          <cell r="P4519">
            <v>0</v>
          </cell>
          <cell r="S4519">
            <v>200000</v>
          </cell>
        </row>
        <row r="4520">
          <cell r="A4520" t="str">
            <v>ESC-3/8.KEN</v>
          </cell>
          <cell r="B4520" t="str">
            <v>ESCARIADOR Ø 3/8" KENNAMETAL REF. HEC375S4 KC610M</v>
          </cell>
          <cell r="C4520" t="str">
            <v>Escariadores</v>
          </cell>
          <cell r="D4520" t="str">
            <v>1.4.55.15 | Herramienta Desechable</v>
          </cell>
          <cell r="E4520" t="str">
            <v>E14-N3</v>
          </cell>
          <cell r="F4520">
            <v>0</v>
          </cell>
          <cell r="G4520" t="str">
            <v>Unidades</v>
          </cell>
          <cell r="H4520" t="str">
            <v>Unidades</v>
          </cell>
          <cell r="K4520">
            <v>0</v>
          </cell>
          <cell r="L4520">
            <v>0</v>
          </cell>
          <cell r="M4520" t="str">
            <v>Elementos sin Marca</v>
          </cell>
          <cell r="O4520">
            <v>0</v>
          </cell>
          <cell r="P4520">
            <v>0</v>
          </cell>
          <cell r="S4520">
            <v>132000</v>
          </cell>
        </row>
        <row r="4521">
          <cell r="A4521" t="str">
            <v>ESC-3/8.MSC</v>
          </cell>
          <cell r="B4521" t="str">
            <v>ESCARIADOR Ø 3/8"4 FL SQ EM MARCA MASTER CUT</v>
          </cell>
          <cell r="C4521" t="str">
            <v>Escariadores</v>
          </cell>
          <cell r="D4521" t="str">
            <v>1.4.55.15 | Herramienta Desechable</v>
          </cell>
          <cell r="E4521" t="str">
            <v>E14-N3</v>
          </cell>
          <cell r="F4521">
            <v>0</v>
          </cell>
          <cell r="G4521" t="str">
            <v>Unidades</v>
          </cell>
          <cell r="H4521" t="str">
            <v>Unidades</v>
          </cell>
          <cell r="K4521">
            <v>0</v>
          </cell>
          <cell r="L4521">
            <v>0</v>
          </cell>
          <cell r="M4521" t="str">
            <v>Elementos sin Marca</v>
          </cell>
          <cell r="O4521">
            <v>0</v>
          </cell>
          <cell r="P4521">
            <v>0</v>
          </cell>
          <cell r="S4521">
            <v>195000</v>
          </cell>
        </row>
        <row r="4522">
          <cell r="A4522" t="str">
            <v>ESC-KEN.5/16</v>
          </cell>
          <cell r="B4522" t="str">
            <v>ESCARIADOR Ø 5/16" KENNAMETAL REF. 4SE0312IS050A</v>
          </cell>
          <cell r="C4522" t="str">
            <v>Escariadores</v>
          </cell>
          <cell r="D4522" t="str">
            <v>1.4.55.15 | Herramienta Desechable</v>
          </cell>
          <cell r="E4522" t="str">
            <v>E14-N3</v>
          </cell>
          <cell r="F4522">
            <v>1</v>
          </cell>
          <cell r="G4522" t="str">
            <v>Unidades</v>
          </cell>
          <cell r="H4522" t="str">
            <v>Unidades</v>
          </cell>
          <cell r="K4522">
            <v>0</v>
          </cell>
          <cell r="L4522">
            <v>0</v>
          </cell>
          <cell r="M4522" t="str">
            <v>Elementos sin Marca</v>
          </cell>
          <cell r="O4522">
            <v>1</v>
          </cell>
          <cell r="P4522">
            <v>0</v>
          </cell>
          <cell r="Q4522">
            <v>1</v>
          </cell>
          <cell r="R4522" t="str">
            <v>30</v>
          </cell>
          <cell r="S4522">
            <v>156249.60000000001</v>
          </cell>
        </row>
        <row r="4523">
          <cell r="A4523" t="str">
            <v>ESC-5/8.KC633M</v>
          </cell>
          <cell r="B4523" t="str">
            <v>ESCARIADOR Ø 5/8" KENNAMETAL REF. 4SE0625IR125A KC633M</v>
          </cell>
          <cell r="C4523" t="str">
            <v>Escariadores</v>
          </cell>
          <cell r="D4523" t="str">
            <v>1.4.55.15 | Herramienta Desechable</v>
          </cell>
          <cell r="E4523" t="str">
            <v>E14-N3</v>
          </cell>
          <cell r="F4523">
            <v>0</v>
          </cell>
          <cell r="G4523" t="str">
            <v>Unidades</v>
          </cell>
          <cell r="H4523" t="str">
            <v>Unidades</v>
          </cell>
          <cell r="K4523">
            <v>0</v>
          </cell>
          <cell r="L4523">
            <v>0</v>
          </cell>
          <cell r="M4523" t="str">
            <v>Elementos sin Marca</v>
          </cell>
          <cell r="O4523">
            <v>0</v>
          </cell>
          <cell r="P4523">
            <v>0</v>
          </cell>
          <cell r="S4523">
            <v>633000</v>
          </cell>
        </row>
        <row r="4524">
          <cell r="A4524" t="str">
            <v>ESC-5/8.HSS</v>
          </cell>
          <cell r="B4524" t="str">
            <v>ESCARIADOR Ø5/8 HSS-E REF.3301600</v>
          </cell>
          <cell r="C4524" t="str">
            <v>Escariadores</v>
          </cell>
          <cell r="D4524" t="str">
            <v>1.4.55.15 | Herramienta Desechable</v>
          </cell>
          <cell r="E4524" t="str">
            <v>E14-N3</v>
          </cell>
          <cell r="F4524">
            <v>0</v>
          </cell>
          <cell r="G4524" t="str">
            <v>Unidades</v>
          </cell>
          <cell r="H4524" t="str">
            <v>Unidades</v>
          </cell>
          <cell r="K4524">
            <v>0</v>
          </cell>
          <cell r="L4524">
            <v>0</v>
          </cell>
          <cell r="M4524" t="str">
            <v>Elementos sin Marca</v>
          </cell>
          <cell r="O4524">
            <v>0</v>
          </cell>
          <cell r="P4524">
            <v>0</v>
          </cell>
        </row>
        <row r="4525">
          <cell r="A4525" t="str">
            <v>ESC-AQX.R204SA20L</v>
          </cell>
          <cell r="B4525" t="str">
            <v>ESCARIADOR REF. AQXR 204SA20L MITSUBISHI</v>
          </cell>
          <cell r="C4525" t="str">
            <v>Escariadores</v>
          </cell>
          <cell r="D4525" t="str">
            <v>1.4.55.15 | Herramienta Desechable</v>
          </cell>
          <cell r="E4525" t="str">
            <v>E14-N3</v>
          </cell>
          <cell r="F4525">
            <v>1</v>
          </cell>
          <cell r="G4525" t="str">
            <v>Unidades</v>
          </cell>
          <cell r="H4525" t="str">
            <v>Unidades</v>
          </cell>
          <cell r="K4525">
            <v>0</v>
          </cell>
          <cell r="L4525">
            <v>0</v>
          </cell>
          <cell r="M4525" t="str">
            <v>Elementos sin Marca</v>
          </cell>
          <cell r="O4525">
            <v>1</v>
          </cell>
          <cell r="P4525">
            <v>0</v>
          </cell>
          <cell r="Q4525">
            <v>1</v>
          </cell>
          <cell r="R4525" t="str">
            <v>30</v>
          </cell>
          <cell r="S4525">
            <v>1100000</v>
          </cell>
        </row>
        <row r="4526">
          <cell r="A4526" t="str">
            <v>ESC-3/8.TUN</v>
          </cell>
          <cell r="B4526" t="str">
            <v>ESCARREADOR 3/8 EN TUGNSTENO Ref: 4SE0625IS075A KC633M</v>
          </cell>
          <cell r="C4526" t="str">
            <v>Escariadores</v>
          </cell>
          <cell r="D4526" t="str">
            <v>1.4.55.15 | Herramienta Desechable</v>
          </cell>
          <cell r="E4526" t="str">
            <v>E14-N3</v>
          </cell>
          <cell r="F4526">
            <v>0</v>
          </cell>
          <cell r="G4526" t="str">
            <v>Unidades</v>
          </cell>
          <cell r="H4526" t="str">
            <v>Unidades</v>
          </cell>
          <cell r="K4526">
            <v>0</v>
          </cell>
          <cell r="L4526">
            <v>0</v>
          </cell>
          <cell r="M4526" t="str">
            <v>Elementos sin Marca</v>
          </cell>
          <cell r="N4526" t="str">
            <v>4SE0625IS075A KC633M</v>
          </cell>
          <cell r="O4526">
            <v>1</v>
          </cell>
          <cell r="P4526">
            <v>0</v>
          </cell>
          <cell r="R4526" t="str">
            <v>30</v>
          </cell>
        </row>
        <row r="4527">
          <cell r="A4527" t="str">
            <v>ESC-200MM-FG</v>
          </cell>
          <cell r="B4527" t="str">
            <v>ESCLUSA DE 200 MM - EN FUNDICION GRIS</v>
          </cell>
          <cell r="C4527" t="str">
            <v>Elementos de Fundición</v>
          </cell>
          <cell r="D4527" t="str">
            <v>1.4.05.10 | Varios</v>
          </cell>
          <cell r="F4527">
            <v>0</v>
          </cell>
          <cell r="G4527" t="str">
            <v>Unidades</v>
          </cell>
          <cell r="H4527" t="str">
            <v>Unidades</v>
          </cell>
          <cell r="K4527">
            <v>67</v>
          </cell>
          <cell r="L4527">
            <v>0</v>
          </cell>
          <cell r="M4527" t="str">
            <v>Elementos sin Marca</v>
          </cell>
          <cell r="O4527">
            <v>0</v>
          </cell>
          <cell r="P4527">
            <v>0</v>
          </cell>
          <cell r="S4527">
            <v>472968</v>
          </cell>
        </row>
        <row r="4528">
          <cell r="A4528" t="str">
            <v>ESC-300-CUE-TAP</v>
          </cell>
          <cell r="B4528" t="str">
            <v>ESCLUSA DE 300 MM - EN FUNDICION GRIS</v>
          </cell>
          <cell r="C4528" t="str">
            <v>Elementos de Fundición</v>
          </cell>
          <cell r="D4528" t="str">
            <v>1.4.05.10 | Varios</v>
          </cell>
          <cell r="F4528">
            <v>0</v>
          </cell>
          <cell r="G4528" t="str">
            <v>Unidades</v>
          </cell>
          <cell r="H4528" t="str">
            <v>Unidades</v>
          </cell>
          <cell r="K4528">
            <v>128</v>
          </cell>
          <cell r="L4528">
            <v>0</v>
          </cell>
          <cell r="M4528" t="str">
            <v>Elementos sin Marca</v>
          </cell>
          <cell r="O4528">
            <v>0</v>
          </cell>
          <cell r="P4528">
            <v>0</v>
          </cell>
          <cell r="S4528">
            <v>921600</v>
          </cell>
        </row>
        <row r="4529">
          <cell r="A4529" t="str">
            <v>ESC-ROT.SIN</v>
          </cell>
          <cell r="B4529" t="str">
            <v>ESCLUSA ROTATIVA ESRT-3025 Ø300 MM SIN MOTOREDUCTOR</v>
          </cell>
          <cell r="C4529" t="str">
            <v>Stock Varios</v>
          </cell>
          <cell r="D4529" t="str">
            <v>1.4.55.95 | Varios</v>
          </cell>
          <cell r="F4529">
            <v>2</v>
          </cell>
          <cell r="G4529" t="str">
            <v>Unidades</v>
          </cell>
          <cell r="H4529" t="str">
            <v>Unidades</v>
          </cell>
          <cell r="K4529">
            <v>0</v>
          </cell>
          <cell r="L4529">
            <v>0</v>
          </cell>
          <cell r="M4529" t="str">
            <v>Elementos sin Marca</v>
          </cell>
          <cell r="O4529">
            <v>2</v>
          </cell>
          <cell r="P4529">
            <v>0</v>
          </cell>
          <cell r="Q4529">
            <v>1</v>
          </cell>
          <cell r="R4529" t="str">
            <v>15</v>
          </cell>
          <cell r="S4529">
            <v>0</v>
          </cell>
        </row>
        <row r="4530">
          <cell r="A4530" t="str">
            <v>ESC-PAJ.</v>
          </cell>
          <cell r="B4530" t="str">
            <v>ESCOBA MUNICIPIO DE PAJA REF. P 1.20</v>
          </cell>
          <cell r="C4530" t="str">
            <v>Materiales y Suministros</v>
          </cell>
          <cell r="D4530" t="str">
            <v>1.4.55.20 | Materiales y Suministros</v>
          </cell>
          <cell r="E4530" t="str">
            <v>P1</v>
          </cell>
          <cell r="F4530">
            <v>0</v>
          </cell>
          <cell r="G4530" t="str">
            <v>Unidades</v>
          </cell>
          <cell r="H4530" t="str">
            <v>Unidades</v>
          </cell>
          <cell r="K4530">
            <v>0</v>
          </cell>
          <cell r="L4530">
            <v>0</v>
          </cell>
          <cell r="M4530" t="str">
            <v>Elementos sin Marca</v>
          </cell>
          <cell r="O4530">
            <v>0</v>
          </cell>
          <cell r="P4530">
            <v>0</v>
          </cell>
          <cell r="S4530">
            <v>3277.33</v>
          </cell>
        </row>
        <row r="4531">
          <cell r="A4531" t="str">
            <v>ESC-ZUL.PX120</v>
          </cell>
          <cell r="B4531" t="str">
            <v>ESCOBA PLASTICA ZULIA DURA P X 120</v>
          </cell>
          <cell r="C4531" t="str">
            <v>Materiales y Suministros</v>
          </cell>
          <cell r="D4531" t="str">
            <v>1.4.55.20 | Materiales y Suministros</v>
          </cell>
          <cell r="E4531" t="str">
            <v>E6-N5</v>
          </cell>
          <cell r="F4531">
            <v>0</v>
          </cell>
          <cell r="G4531" t="str">
            <v>Unidades</v>
          </cell>
          <cell r="H4531" t="str">
            <v>Unidades</v>
          </cell>
          <cell r="K4531">
            <v>0</v>
          </cell>
          <cell r="L4531">
            <v>0</v>
          </cell>
          <cell r="M4531" t="str">
            <v>Elementos sin Marca</v>
          </cell>
          <cell r="O4531">
            <v>1</v>
          </cell>
          <cell r="P4531">
            <v>0</v>
          </cell>
          <cell r="Q4531">
            <v>3</v>
          </cell>
          <cell r="R4531" t="str">
            <v>2</v>
          </cell>
          <cell r="S4531">
            <v>4549.67</v>
          </cell>
        </row>
        <row r="4532">
          <cell r="A4532" t="str">
            <v>ESC-RAS.PLA</v>
          </cell>
          <cell r="B4532" t="str">
            <v>ESCOBA RASTRILLO PLASTICO CON CABO</v>
          </cell>
          <cell r="C4532" t="str">
            <v>Materiales y Suministros</v>
          </cell>
          <cell r="D4532" t="str">
            <v>1.4.55.20 | Materiales y Suministros</v>
          </cell>
          <cell r="F4532">
            <v>0</v>
          </cell>
          <cell r="G4532" t="str">
            <v>Unidades</v>
          </cell>
          <cell r="H4532" t="str">
            <v>Unidades</v>
          </cell>
          <cell r="K4532">
            <v>0</v>
          </cell>
          <cell r="L4532">
            <v>0</v>
          </cell>
          <cell r="M4532" t="str">
            <v>Elementos sin Marca</v>
          </cell>
          <cell r="O4532">
            <v>0</v>
          </cell>
          <cell r="P4532">
            <v>0</v>
          </cell>
          <cell r="S4532">
            <v>10084</v>
          </cell>
        </row>
        <row r="4533">
          <cell r="A4533" t="str">
            <v>ESC-HMD.905</v>
          </cell>
          <cell r="B4533" t="str">
            <v>ESCOBILLA (HMD905/927) PARA HOUGEN BASE MAGNETICA REF: RHO-07961</v>
          </cell>
          <cell r="C4533" t="str">
            <v>Consumible Pulidoras,Taladros y Atornilladoras</v>
          </cell>
          <cell r="D4533" t="str">
            <v>1.4.55.20 | Materiales y Suministros</v>
          </cell>
          <cell r="E4533" t="str">
            <v>EK-N2/1</v>
          </cell>
          <cell r="F4533">
            <v>0</v>
          </cell>
          <cell r="G4533" t="str">
            <v>Unidades</v>
          </cell>
          <cell r="H4533" t="str">
            <v>Unidades</v>
          </cell>
          <cell r="K4533">
            <v>0</v>
          </cell>
          <cell r="L4533">
            <v>0</v>
          </cell>
          <cell r="M4533" t="str">
            <v>Elementos sin Marca</v>
          </cell>
          <cell r="O4533">
            <v>0</v>
          </cell>
          <cell r="P4533">
            <v>0</v>
          </cell>
        </row>
        <row r="4534">
          <cell r="A4534" t="str">
            <v>ESC-MOT.MONOF</v>
          </cell>
          <cell r="B4534" t="str">
            <v>ESCOBILLA PAR MOTOR MONOFASICO A 110V</v>
          </cell>
          <cell r="C4534" t="str">
            <v>Herramienta Desechable</v>
          </cell>
          <cell r="D4534" t="str">
            <v>1.4.55.15 | Herramienta Desechable</v>
          </cell>
          <cell r="F4534">
            <v>0</v>
          </cell>
          <cell r="G4534" t="str">
            <v>Juegos</v>
          </cell>
          <cell r="H4534" t="str">
            <v>Juegos</v>
          </cell>
          <cell r="K4534">
            <v>0</v>
          </cell>
          <cell r="L4534">
            <v>0</v>
          </cell>
          <cell r="M4534" t="str">
            <v>Elementos sin Marca</v>
          </cell>
          <cell r="O4534">
            <v>0</v>
          </cell>
          <cell r="P4534">
            <v>0</v>
          </cell>
          <cell r="S4534">
            <v>3000</v>
          </cell>
        </row>
        <row r="4535">
          <cell r="A4535" t="str">
            <v>ESC-ATO.290</v>
          </cell>
          <cell r="B4535" t="str">
            <v>ESCOBILLA PARA ATORNILLADORA DEWALT DW290 Ref: B-51</v>
          </cell>
          <cell r="C4535" t="str">
            <v>Consumible Pulidoras,Taladros y Atornilladoras</v>
          </cell>
          <cell r="D4535" t="str">
            <v>1.4.55.20 | Materiales y Suministros</v>
          </cell>
          <cell r="E4535" t="str">
            <v>EK-N2/1-DA</v>
          </cell>
          <cell r="F4535">
            <v>0</v>
          </cell>
          <cell r="G4535" t="str">
            <v>Pares</v>
          </cell>
          <cell r="H4535" t="str">
            <v>Pares</v>
          </cell>
          <cell r="K4535">
            <v>0</v>
          </cell>
          <cell r="L4535">
            <v>0</v>
          </cell>
          <cell r="M4535" t="str">
            <v>Elementos sin Marca</v>
          </cell>
          <cell r="N4535" t="str">
            <v>B-51</v>
          </cell>
          <cell r="O4535">
            <v>0</v>
          </cell>
          <cell r="P4535">
            <v>0</v>
          </cell>
          <cell r="S4535">
            <v>8403.33</v>
          </cell>
        </row>
        <row r="4536">
          <cell r="A4536" t="str">
            <v>ESC-ATO.DW293</v>
          </cell>
          <cell r="B4536" t="str">
            <v>ESCOBILLA PARA ATORNILLADORA DEWALT DW293</v>
          </cell>
          <cell r="C4536" t="str">
            <v>Herramienta Desechable</v>
          </cell>
          <cell r="D4536" t="str">
            <v>1.4.55.15 | Herramienta Desechable</v>
          </cell>
          <cell r="E4536" t="str">
            <v>EK-N2/1-AB</v>
          </cell>
          <cell r="F4536">
            <v>5</v>
          </cell>
          <cell r="G4536" t="str">
            <v>Juegos</v>
          </cell>
          <cell r="H4536" t="str">
            <v>Juegos</v>
          </cell>
          <cell r="K4536">
            <v>0</v>
          </cell>
          <cell r="L4536">
            <v>0</v>
          </cell>
          <cell r="M4536" t="str">
            <v>Elementos sin Marca</v>
          </cell>
          <cell r="O4536">
            <v>3</v>
          </cell>
          <cell r="P4536">
            <v>0</v>
          </cell>
          <cell r="Q4536">
            <v>3</v>
          </cell>
          <cell r="R4536" t="str">
            <v>5</v>
          </cell>
          <cell r="S4536">
            <v>35294.120000000003</v>
          </cell>
        </row>
        <row r="4537">
          <cell r="A4537" t="str">
            <v>ESC-MOT.GGS28</v>
          </cell>
          <cell r="B4537" t="str">
            <v>ESCOBILLA PARA MOTOTOOL 10MM REF. GGS28 BOSH</v>
          </cell>
          <cell r="C4537" t="str">
            <v>Consumible Pulidoras,Taladros y Atornilladoras</v>
          </cell>
          <cell r="D4537" t="str">
            <v>1.4.55.20 | Materiales y Suministros</v>
          </cell>
          <cell r="E4537" t="str">
            <v>EK-N2/1-DA</v>
          </cell>
          <cell r="F4537">
            <v>0</v>
          </cell>
          <cell r="G4537" t="str">
            <v>Juegos</v>
          </cell>
          <cell r="H4537" t="str">
            <v>Juegos</v>
          </cell>
          <cell r="K4537">
            <v>0</v>
          </cell>
          <cell r="L4537">
            <v>0</v>
          </cell>
          <cell r="M4537" t="str">
            <v>Elementos sin Marca</v>
          </cell>
          <cell r="O4537">
            <v>0</v>
          </cell>
          <cell r="P4537">
            <v>0</v>
          </cell>
          <cell r="S4537">
            <v>31260.67</v>
          </cell>
        </row>
        <row r="4538">
          <cell r="A4538" t="str">
            <v>ESC-PUL.MIL.6140</v>
          </cell>
          <cell r="B4538" t="str">
            <v>ESCOBILLA PARA PULIDORA 4 1/2" REF. 6140 MILWAUKE</v>
          </cell>
          <cell r="C4538" t="str">
            <v>Consumible Pulidoras,Taladros y Atornilladoras</v>
          </cell>
          <cell r="D4538" t="str">
            <v>1.4.55.20 | Materiales y Suministros</v>
          </cell>
          <cell r="E4538" t="str">
            <v>EK-N2/1</v>
          </cell>
          <cell r="F4538">
            <v>0</v>
          </cell>
          <cell r="G4538" t="str">
            <v>Juegos</v>
          </cell>
          <cell r="H4538" t="str">
            <v>Juegos</v>
          </cell>
          <cell r="K4538">
            <v>0</v>
          </cell>
          <cell r="L4538">
            <v>0</v>
          </cell>
          <cell r="M4538" t="str">
            <v>Elementos sin Marca</v>
          </cell>
          <cell r="O4538">
            <v>0</v>
          </cell>
          <cell r="P4538">
            <v>0</v>
          </cell>
          <cell r="Q4538">
            <v>2</v>
          </cell>
          <cell r="R4538" t="str">
            <v>3</v>
          </cell>
          <cell r="S4538">
            <v>25210</v>
          </cell>
        </row>
        <row r="4539">
          <cell r="A4539" t="str">
            <v>ESC-PUL.DW28111</v>
          </cell>
          <cell r="B4539" t="str">
            <v>ESCOBILLA PARA PULIDORA DEWALT 28111</v>
          </cell>
          <cell r="C4539" t="str">
            <v>Consumible Pulidoras,Taladros y Atornilladoras</v>
          </cell>
          <cell r="D4539" t="str">
            <v>1.4.55.20 | Materiales y Suministros</v>
          </cell>
          <cell r="E4539" t="str">
            <v>EK-N2/1-CA</v>
          </cell>
          <cell r="F4539">
            <v>6</v>
          </cell>
          <cell r="G4539" t="str">
            <v>Juegos</v>
          </cell>
          <cell r="H4539" t="str">
            <v>Juegos</v>
          </cell>
          <cell r="K4539">
            <v>0</v>
          </cell>
          <cell r="L4539">
            <v>0</v>
          </cell>
          <cell r="M4539" t="str">
            <v>Elementos sin Marca</v>
          </cell>
          <cell r="O4539">
            <v>5</v>
          </cell>
          <cell r="P4539">
            <v>0</v>
          </cell>
          <cell r="Q4539">
            <v>5</v>
          </cell>
          <cell r="R4539" t="str">
            <v>3</v>
          </cell>
          <cell r="S4539">
            <v>26890.76</v>
          </cell>
        </row>
        <row r="4540">
          <cell r="A4540" t="str">
            <v>ESC-PUL.28476DW</v>
          </cell>
          <cell r="B4540" t="str">
            <v>ESCOBILLA PARA PULIDORA DEWALT 28476</v>
          </cell>
          <cell r="C4540" t="str">
            <v>Consumible Pulidoras,Taladros y Atornilladoras</v>
          </cell>
          <cell r="D4540" t="str">
            <v>1.4.55.20 | Materiales y Suministros</v>
          </cell>
          <cell r="E4540" t="str">
            <v>EK-N2/1-CA</v>
          </cell>
          <cell r="F4540">
            <v>3</v>
          </cell>
          <cell r="G4540" t="str">
            <v>Juegos</v>
          </cell>
          <cell r="H4540" t="str">
            <v>Juegos</v>
          </cell>
          <cell r="K4540">
            <v>0</v>
          </cell>
          <cell r="L4540">
            <v>0</v>
          </cell>
          <cell r="M4540" t="str">
            <v>Elementos sin Marca</v>
          </cell>
          <cell r="O4540">
            <v>2</v>
          </cell>
          <cell r="P4540">
            <v>0</v>
          </cell>
          <cell r="Q4540">
            <v>2</v>
          </cell>
          <cell r="R4540" t="str">
            <v>3</v>
          </cell>
          <cell r="S4540">
            <v>47899.16</v>
          </cell>
        </row>
        <row r="4541">
          <cell r="A4541" t="str">
            <v>ESC-PUL.DEW.4010</v>
          </cell>
          <cell r="B4541" t="str">
            <v>ESCOBILLA PARA PULIDORA DEWALT 4010</v>
          </cell>
          <cell r="C4541" t="str">
            <v>Consumible Pulidoras,Taladros y Atornilladoras</v>
          </cell>
          <cell r="D4541" t="str">
            <v>1.4.55.20 | Materiales y Suministros</v>
          </cell>
          <cell r="E4541" t="str">
            <v>EK-N2/1</v>
          </cell>
          <cell r="F4541">
            <v>0</v>
          </cell>
          <cell r="G4541" t="str">
            <v>Juegos</v>
          </cell>
          <cell r="H4541" t="str">
            <v>Juegos</v>
          </cell>
          <cell r="K4541">
            <v>0</v>
          </cell>
          <cell r="L4541">
            <v>0</v>
          </cell>
          <cell r="M4541" t="str">
            <v>Elementos sin Marca</v>
          </cell>
          <cell r="O4541">
            <v>0</v>
          </cell>
          <cell r="P4541">
            <v>0</v>
          </cell>
          <cell r="S4541">
            <v>8000</v>
          </cell>
        </row>
        <row r="4542">
          <cell r="A4542" t="str">
            <v>ESC-PIL.DEW.4120</v>
          </cell>
          <cell r="B4542" t="str">
            <v>ESCOBILLA PARA PULIDORA DEWALT 4020</v>
          </cell>
          <cell r="C4542" t="str">
            <v>Consumible Pulidoras,Taladros y Atornilladoras</v>
          </cell>
          <cell r="D4542" t="str">
            <v>1.4.55.20 | Materiales y Suministros</v>
          </cell>
          <cell r="E4542" t="str">
            <v>EK-N2/1-CA</v>
          </cell>
          <cell r="F4542">
            <v>0</v>
          </cell>
          <cell r="G4542" t="str">
            <v>Juegos</v>
          </cell>
          <cell r="H4542" t="str">
            <v>Juegos</v>
          </cell>
          <cell r="K4542">
            <v>0</v>
          </cell>
          <cell r="L4542">
            <v>0</v>
          </cell>
          <cell r="M4542" t="str">
            <v>Elementos sin Marca</v>
          </cell>
          <cell r="O4542">
            <v>0</v>
          </cell>
          <cell r="P4542">
            <v>0</v>
          </cell>
          <cell r="S4542">
            <v>10000</v>
          </cell>
        </row>
        <row r="4543">
          <cell r="A4543" t="str">
            <v>ESC-PUL.DEW4120-B3</v>
          </cell>
          <cell r="B4543" t="str">
            <v>ESCOBILLA PARA PULIDORA DEWALT 4120-B3</v>
          </cell>
          <cell r="C4543" t="str">
            <v>Consumible Pulidoras,Taladros y Atornilladoras</v>
          </cell>
          <cell r="D4543" t="str">
            <v>1.4.55.20 | Materiales y Suministros</v>
          </cell>
          <cell r="E4543" t="str">
            <v>EK-N2/1-AA</v>
          </cell>
          <cell r="F4543">
            <v>16</v>
          </cell>
          <cell r="G4543" t="str">
            <v>Juegos</v>
          </cell>
          <cell r="H4543" t="str">
            <v>Juegos</v>
          </cell>
          <cell r="K4543">
            <v>0</v>
          </cell>
          <cell r="L4543">
            <v>0</v>
          </cell>
          <cell r="M4543" t="str">
            <v>Elementos sin Marca</v>
          </cell>
          <cell r="O4543">
            <v>10</v>
          </cell>
          <cell r="P4543">
            <v>0</v>
          </cell>
          <cell r="Q4543">
            <v>20</v>
          </cell>
          <cell r="R4543" t="str">
            <v>3</v>
          </cell>
          <cell r="S4543">
            <v>20168.07</v>
          </cell>
        </row>
        <row r="4544">
          <cell r="A4544" t="str">
            <v>ESC-PUL.4212DW</v>
          </cell>
          <cell r="B4544" t="str">
            <v>ESCOBILLA PARA PULIDORA DEWALT 4212</v>
          </cell>
          <cell r="C4544" t="str">
            <v>Consumible Pulidoras,Taladros y Atornilladoras</v>
          </cell>
          <cell r="D4544" t="str">
            <v>1.4.55.20 | Materiales y Suministros</v>
          </cell>
          <cell r="E4544" t="str">
            <v>EK-N2/1-DA</v>
          </cell>
          <cell r="F4544">
            <v>0</v>
          </cell>
          <cell r="G4544" t="str">
            <v>Juegos</v>
          </cell>
          <cell r="H4544" t="str">
            <v>Juegos</v>
          </cell>
          <cell r="K4544">
            <v>0</v>
          </cell>
          <cell r="L4544">
            <v>0</v>
          </cell>
          <cell r="M4544" t="str">
            <v>Elementos sin Marca</v>
          </cell>
          <cell r="O4544">
            <v>0</v>
          </cell>
          <cell r="P4544">
            <v>0</v>
          </cell>
          <cell r="S4544">
            <v>11764.5</v>
          </cell>
        </row>
        <row r="4545">
          <cell r="A4545" t="str">
            <v>ESC-PUL.4577</v>
          </cell>
          <cell r="B4545" t="str">
            <v>ESCOBILLA PARA PULIDORA DEWALT 4577</v>
          </cell>
          <cell r="C4545" t="str">
            <v>Consumible Pulidoras,Taladros y Atornilladoras</v>
          </cell>
          <cell r="D4545" t="str">
            <v>1.4.55.20 | Materiales y Suministros</v>
          </cell>
          <cell r="E4545" t="str">
            <v>EK-N2/1-BA</v>
          </cell>
          <cell r="F4545">
            <v>5</v>
          </cell>
          <cell r="G4545" t="str">
            <v>Juegos</v>
          </cell>
          <cell r="H4545" t="str">
            <v>Juegos</v>
          </cell>
          <cell r="K4545">
            <v>0</v>
          </cell>
          <cell r="L4545">
            <v>0</v>
          </cell>
          <cell r="M4545" t="str">
            <v>Elementos sin Marca</v>
          </cell>
          <cell r="O4545">
            <v>3</v>
          </cell>
          <cell r="P4545">
            <v>0</v>
          </cell>
          <cell r="Q4545">
            <v>2</v>
          </cell>
          <cell r="R4545" t="str">
            <v>3</v>
          </cell>
          <cell r="S4545">
            <v>33613.449999999997</v>
          </cell>
        </row>
        <row r="4546">
          <cell r="A4546" t="str">
            <v>ESC-TAL.MILW.1660-6</v>
          </cell>
          <cell r="B4546" t="str">
            <v>ESCOBILLA PARA TALADRO 1/2" MILWAKEE REF. MW1660-6 Ref: 22-18-0680</v>
          </cell>
          <cell r="C4546" t="str">
            <v>Consumible Pulidoras,Taladros y Atornilladoras</v>
          </cell>
          <cell r="D4546" t="str">
            <v>1.4.55.20 | Materiales y Suministros</v>
          </cell>
          <cell r="E4546" t="str">
            <v>EK-N2/1</v>
          </cell>
          <cell r="F4546">
            <v>0</v>
          </cell>
          <cell r="G4546" t="str">
            <v>Juegos</v>
          </cell>
          <cell r="H4546" t="str">
            <v>Juegos</v>
          </cell>
          <cell r="K4546">
            <v>0</v>
          </cell>
          <cell r="L4546">
            <v>0</v>
          </cell>
          <cell r="M4546" t="str">
            <v>Elementos sin Marca</v>
          </cell>
          <cell r="N4546" t="str">
            <v>22-18-0680</v>
          </cell>
          <cell r="O4546">
            <v>0</v>
          </cell>
          <cell r="P4546">
            <v>0</v>
          </cell>
          <cell r="S4546">
            <v>9244</v>
          </cell>
        </row>
        <row r="4547">
          <cell r="A4547" t="str">
            <v>ESC-TAL.BOSH.GBM-13-2RE</v>
          </cell>
          <cell r="B4547" t="str">
            <v>ESCOBILLA PARA TALADRO BOSCH GBM-13-2RE</v>
          </cell>
          <cell r="C4547" t="str">
            <v>Consumible Pulidoras,Taladros y Atornilladoras</v>
          </cell>
          <cell r="D4547" t="str">
            <v>1.4.55.20 | Materiales y Suministros</v>
          </cell>
          <cell r="E4547" t="str">
            <v>EK-N2/1-BB</v>
          </cell>
          <cell r="F4547">
            <v>1</v>
          </cell>
          <cell r="G4547" t="str">
            <v>Juegos</v>
          </cell>
          <cell r="H4547" t="str">
            <v>Juegos</v>
          </cell>
          <cell r="K4547">
            <v>0</v>
          </cell>
          <cell r="L4547">
            <v>0</v>
          </cell>
          <cell r="M4547" t="str">
            <v>Elementos sin Marca</v>
          </cell>
          <cell r="O4547">
            <v>2</v>
          </cell>
          <cell r="P4547">
            <v>0</v>
          </cell>
          <cell r="Q4547">
            <v>2</v>
          </cell>
          <cell r="R4547" t="str">
            <v>3</v>
          </cell>
          <cell r="S4547">
            <v>12000</v>
          </cell>
        </row>
        <row r="4548">
          <cell r="A4548" t="str">
            <v>ESC-TAL.GSB-20--2RE</v>
          </cell>
          <cell r="B4548" t="str">
            <v>ESCOBILLA PARA TALADRO BOSCH GSB-20--2RE Ref: 1.617.000.525</v>
          </cell>
          <cell r="C4548" t="str">
            <v>Consumible Pulidoras,Taladros y Atornilladoras</v>
          </cell>
          <cell r="D4548" t="str">
            <v>1.4.55.20 | Materiales y Suministros</v>
          </cell>
          <cell r="E4548" t="str">
            <v>EK-N2/1</v>
          </cell>
          <cell r="F4548">
            <v>0</v>
          </cell>
          <cell r="G4548" t="str">
            <v>Pares</v>
          </cell>
          <cell r="H4548" t="str">
            <v>Pares</v>
          </cell>
          <cell r="K4548">
            <v>0</v>
          </cell>
          <cell r="L4548">
            <v>0</v>
          </cell>
          <cell r="M4548" t="str">
            <v>Elementos sin Marca</v>
          </cell>
          <cell r="N4548" t="str">
            <v>1.617.000.525</v>
          </cell>
          <cell r="O4548">
            <v>0</v>
          </cell>
          <cell r="P4548">
            <v>0</v>
          </cell>
          <cell r="S4548">
            <v>24369.75</v>
          </cell>
        </row>
        <row r="4549">
          <cell r="A4549" t="str">
            <v>ESC-TAL.D25601K</v>
          </cell>
          <cell r="B4549" t="str">
            <v>ESCOBILLA PARA TALADRO D25601K</v>
          </cell>
          <cell r="C4549" t="str">
            <v>Consumible Pulidoras,Taladros y Atornilladoras</v>
          </cell>
          <cell r="D4549" t="str">
            <v>1.4.55.20 | Materiales y Suministros</v>
          </cell>
          <cell r="E4549" t="str">
            <v>EK-N2/1</v>
          </cell>
          <cell r="F4549">
            <v>0</v>
          </cell>
          <cell r="G4549" t="str">
            <v>Pares</v>
          </cell>
          <cell r="H4549" t="str">
            <v>Pares</v>
          </cell>
          <cell r="K4549">
            <v>0</v>
          </cell>
          <cell r="L4549">
            <v>0</v>
          </cell>
          <cell r="M4549" t="str">
            <v>Elementos sin Marca</v>
          </cell>
          <cell r="O4549">
            <v>0</v>
          </cell>
          <cell r="P4549">
            <v>0</v>
          </cell>
          <cell r="S4549">
            <v>33613.449999999997</v>
          </cell>
        </row>
        <row r="4550">
          <cell r="A4550" t="str">
            <v>ESC-TAL.DW110</v>
          </cell>
          <cell r="B4550" t="str">
            <v>ESCOBILLA PARA TALADRO DW 110</v>
          </cell>
          <cell r="C4550" t="str">
            <v>Consumible Pulidoras,Taladros y Atornilladoras</v>
          </cell>
          <cell r="D4550" t="str">
            <v>1.4.55.20 | Materiales y Suministros</v>
          </cell>
          <cell r="E4550" t="str">
            <v>EK-N2/1</v>
          </cell>
          <cell r="F4550">
            <v>0</v>
          </cell>
          <cell r="G4550" t="str">
            <v>Juegos</v>
          </cell>
          <cell r="H4550" t="str">
            <v>Juegos</v>
          </cell>
          <cell r="K4550">
            <v>0</v>
          </cell>
          <cell r="L4550">
            <v>0</v>
          </cell>
          <cell r="M4550" t="str">
            <v>Elementos sin Marca</v>
          </cell>
          <cell r="O4550">
            <v>0</v>
          </cell>
          <cell r="P4550">
            <v>0</v>
          </cell>
          <cell r="S4550">
            <v>9244</v>
          </cell>
        </row>
        <row r="4551">
          <cell r="A4551" t="str">
            <v>ESC-TAL.1622</v>
          </cell>
          <cell r="B4551" t="str">
            <v>ESCOBILLA PARA TALADRO MAGNETICO DWE1622-B3 PART # 1004685-54</v>
          </cell>
          <cell r="C4551" t="str">
            <v>Consumible Maquinaria y Equipos</v>
          </cell>
          <cell r="D4551" t="str">
            <v>1.4.55.20 | Materiales y Suministros</v>
          </cell>
          <cell r="F4551">
            <v>0</v>
          </cell>
          <cell r="G4551" t="str">
            <v>Unidades</v>
          </cell>
          <cell r="H4551" t="str">
            <v>Unidades</v>
          </cell>
          <cell r="K4551">
            <v>0</v>
          </cell>
          <cell r="L4551">
            <v>0</v>
          </cell>
          <cell r="M4551" t="str">
            <v>Elementos sin Marca</v>
          </cell>
          <cell r="O4551">
            <v>0</v>
          </cell>
          <cell r="P4551">
            <v>0</v>
          </cell>
          <cell r="S4551">
            <v>75630</v>
          </cell>
        </row>
        <row r="4552">
          <cell r="A4552" t="str">
            <v>ESC-TAL.MAG</v>
          </cell>
          <cell r="B4552" t="str">
            <v>ESCOBILLA PARA TALADRO MAGNETICO MILWAKEE</v>
          </cell>
          <cell r="C4552" t="str">
            <v>Consumible Pulidoras,Taladros y Atornilladoras</v>
          </cell>
          <cell r="D4552" t="str">
            <v>1.4.55.20 | Materiales y Suministros</v>
          </cell>
          <cell r="E4552" t="str">
            <v>EK-N2/1</v>
          </cell>
          <cell r="F4552">
            <v>0</v>
          </cell>
          <cell r="G4552" t="str">
            <v>Juegos</v>
          </cell>
          <cell r="H4552" t="str">
            <v>Juegos</v>
          </cell>
          <cell r="K4552">
            <v>0</v>
          </cell>
          <cell r="L4552">
            <v>0</v>
          </cell>
          <cell r="M4552" t="str">
            <v>Elementos sin Marca</v>
          </cell>
          <cell r="O4552">
            <v>0</v>
          </cell>
          <cell r="P4552">
            <v>0</v>
          </cell>
          <cell r="Q4552">
            <v>1</v>
          </cell>
          <cell r="R4552" t="str">
            <v>3</v>
          </cell>
          <cell r="S4552">
            <v>65966.5</v>
          </cell>
        </row>
        <row r="4553">
          <cell r="A4553" t="str">
            <v>ESC-MIL.4270.20</v>
          </cell>
          <cell r="B4553" t="str">
            <v>ESCOBILLA PARA TALADRO MAGNETICO MILWAUKEE REF: 4270-20 Ref: 22-18-1010</v>
          </cell>
          <cell r="C4553" t="str">
            <v>Consumible Pulidoras,Taladros y Atornilladoras</v>
          </cell>
          <cell r="D4553" t="str">
            <v>1.4.55.20 | Materiales y Suministros</v>
          </cell>
          <cell r="E4553" t="str">
            <v>EK-N2/1</v>
          </cell>
          <cell r="F4553">
            <v>0</v>
          </cell>
          <cell r="G4553" t="str">
            <v>Unidades</v>
          </cell>
          <cell r="H4553" t="str">
            <v>Unidades</v>
          </cell>
          <cell r="K4553">
            <v>0</v>
          </cell>
          <cell r="L4553">
            <v>0</v>
          </cell>
          <cell r="M4553" t="str">
            <v>Elementos sin Marca</v>
          </cell>
          <cell r="N4553" t="str">
            <v>22-18-1010</v>
          </cell>
          <cell r="O4553">
            <v>0</v>
          </cell>
          <cell r="P4553">
            <v>0</v>
          </cell>
          <cell r="S4553">
            <v>76050.42</v>
          </cell>
        </row>
        <row r="4554">
          <cell r="A4554" t="str">
            <v>ESC-TAL.PER.3/8</v>
          </cell>
          <cell r="B4554" t="str">
            <v>ESCOBILLA PARA TALADRO PERCUTOR 3/8 REF. 1660-6 MILWAKEE Ref: 22-18-1310</v>
          </cell>
          <cell r="C4554" t="str">
            <v>Consumible Pulidoras,Taladros y Atornilladoras</v>
          </cell>
          <cell r="D4554" t="str">
            <v>1.4.55.20 | Materiales y Suministros</v>
          </cell>
          <cell r="E4554" t="str">
            <v>EK-N2/1</v>
          </cell>
          <cell r="F4554">
            <v>0</v>
          </cell>
          <cell r="G4554" t="str">
            <v>Juegos</v>
          </cell>
          <cell r="H4554" t="str">
            <v>Juegos</v>
          </cell>
          <cell r="K4554">
            <v>0</v>
          </cell>
          <cell r="L4554">
            <v>0</v>
          </cell>
          <cell r="M4554" t="str">
            <v>Elementos sin Marca</v>
          </cell>
          <cell r="N4554" t="str">
            <v>22-18-1310</v>
          </cell>
          <cell r="O4554">
            <v>0</v>
          </cell>
          <cell r="P4554">
            <v>0</v>
          </cell>
          <cell r="S4554">
            <v>25862</v>
          </cell>
        </row>
        <row r="4555">
          <cell r="A4555" t="str">
            <v>ESC-TAL.PER.25513DW</v>
          </cell>
          <cell r="B4555" t="str">
            <v>ESCOBILLA PARA TALADRO PERCUTOR DW 25113</v>
          </cell>
          <cell r="C4555" t="str">
            <v>Consumible Pulidoras,Taladros y Atornilladoras</v>
          </cell>
          <cell r="D4555" t="str">
            <v>1.4.55.20 | Materiales y Suministros</v>
          </cell>
          <cell r="E4555" t="str">
            <v>EK-N2/1-DA</v>
          </cell>
          <cell r="F4555">
            <v>3</v>
          </cell>
          <cell r="G4555" t="str">
            <v>Juegos</v>
          </cell>
          <cell r="H4555" t="str">
            <v>Juegos</v>
          </cell>
          <cell r="K4555">
            <v>0</v>
          </cell>
          <cell r="L4555">
            <v>0</v>
          </cell>
          <cell r="M4555" t="str">
            <v>Elementos sin Marca</v>
          </cell>
          <cell r="O4555">
            <v>2</v>
          </cell>
          <cell r="P4555">
            <v>0</v>
          </cell>
          <cell r="R4555" t="str">
            <v>3</v>
          </cell>
          <cell r="S4555">
            <v>11764.71</v>
          </cell>
        </row>
        <row r="4556">
          <cell r="A4556" t="str">
            <v>ESC-TAL.344</v>
          </cell>
          <cell r="B4556" t="str">
            <v>ESCOBILLA PARA TALADROS DWD014 - DWD024 - DWD110 - DWD010 REF.N034411</v>
          </cell>
          <cell r="C4556" t="str">
            <v>Consumible Pulidoras,Taladros y Atornilladoras</v>
          </cell>
          <cell r="D4556" t="str">
            <v>1.4.55.20 | Materiales y Suministros</v>
          </cell>
          <cell r="E4556" t="str">
            <v>EK-N2/1-BB</v>
          </cell>
          <cell r="F4556">
            <v>2</v>
          </cell>
          <cell r="G4556" t="str">
            <v>Pares</v>
          </cell>
          <cell r="H4556" t="str">
            <v>Pares</v>
          </cell>
          <cell r="K4556">
            <v>0</v>
          </cell>
          <cell r="L4556">
            <v>0</v>
          </cell>
          <cell r="M4556" t="str">
            <v>Elementos sin Marca</v>
          </cell>
          <cell r="O4556">
            <v>2</v>
          </cell>
          <cell r="P4556">
            <v>0</v>
          </cell>
          <cell r="S4556">
            <v>21008.400000000001</v>
          </cell>
        </row>
        <row r="4557">
          <cell r="A4557" t="str">
            <v>ESC-TRO.</v>
          </cell>
          <cell r="B4557" t="str">
            <v>ESCOBILLA TRONZADORA D28710</v>
          </cell>
          <cell r="C4557" t="str">
            <v>Consumible Pulidoras,Taladros y Atornilladoras</v>
          </cell>
          <cell r="D4557" t="str">
            <v>1.4.55.20 | Materiales y Suministros</v>
          </cell>
          <cell r="E4557" t="str">
            <v>EK-N2/1-DA</v>
          </cell>
          <cell r="F4557">
            <v>0</v>
          </cell>
          <cell r="G4557" t="str">
            <v>Juegos</v>
          </cell>
          <cell r="H4557" t="str">
            <v>Juegos</v>
          </cell>
          <cell r="K4557">
            <v>0</v>
          </cell>
          <cell r="L4557">
            <v>0</v>
          </cell>
          <cell r="M4557" t="str">
            <v>Elementos sin Marca</v>
          </cell>
          <cell r="O4557">
            <v>0</v>
          </cell>
          <cell r="P4557">
            <v>0</v>
          </cell>
          <cell r="S4557">
            <v>29411.759999999998</v>
          </cell>
        </row>
        <row r="4558">
          <cell r="A4558" t="str">
            <v>ESC-MOT.4887</v>
          </cell>
          <cell r="B4558" t="str">
            <v>ESCOBILLAS PARA MOTORTOOL 4887 REF:N097696</v>
          </cell>
          <cell r="C4558" t="str">
            <v>Consumible Pulidoras,Taladros y Atornilladoras</v>
          </cell>
          <cell r="D4558" t="str">
            <v>1.4.55.20 | Materiales y Suministros</v>
          </cell>
          <cell r="E4558" t="str">
            <v>EK-N2/1-AB</v>
          </cell>
          <cell r="F4558">
            <v>6</v>
          </cell>
          <cell r="G4558" t="str">
            <v>Unidades</v>
          </cell>
          <cell r="H4558" t="str">
            <v>Unidades</v>
          </cell>
          <cell r="K4558">
            <v>0</v>
          </cell>
          <cell r="L4558">
            <v>0</v>
          </cell>
          <cell r="M4558" t="str">
            <v>Elementos sin Marca</v>
          </cell>
          <cell r="O4558">
            <v>6</v>
          </cell>
          <cell r="P4558">
            <v>0</v>
          </cell>
          <cell r="R4558" t="str">
            <v>3</v>
          </cell>
          <cell r="S4558">
            <v>20168.07</v>
          </cell>
        </row>
        <row r="4559">
          <cell r="A4559" t="str">
            <v>ESC-TAL.245</v>
          </cell>
          <cell r="B4559" t="str">
            <v>ESCOBILLAS PARA TALADRO DW 245</v>
          </cell>
          <cell r="C4559" t="str">
            <v>Consumible Pulidoras,Taladros y Atornilladoras</v>
          </cell>
          <cell r="D4559" t="str">
            <v>1.4.55.20 | Materiales y Suministros</v>
          </cell>
          <cell r="E4559" t="str">
            <v>EK-N2/1-BB</v>
          </cell>
          <cell r="F4559">
            <v>3</v>
          </cell>
          <cell r="G4559" t="str">
            <v>Juegos</v>
          </cell>
          <cell r="H4559" t="str">
            <v>Juegos</v>
          </cell>
          <cell r="K4559">
            <v>0</v>
          </cell>
          <cell r="L4559">
            <v>0</v>
          </cell>
          <cell r="M4559" t="str">
            <v>Elementos sin Marca</v>
          </cell>
          <cell r="O4559">
            <v>3</v>
          </cell>
          <cell r="P4559">
            <v>0</v>
          </cell>
          <cell r="S4559">
            <v>21008.400000000001</v>
          </cell>
        </row>
        <row r="4560">
          <cell r="A4560" t="str">
            <v>ESC-TRN.997</v>
          </cell>
          <cell r="B4560" t="str">
            <v>ESCOBILLAS PARA TRONZADORA 28720-B3 DEWALT REF: N097997 DEWALT REF: N097997 DEWALT Ref: N097997</v>
          </cell>
          <cell r="C4560" t="str">
            <v>Consumible Pulidoras,Taladros y Atornilladoras</v>
          </cell>
          <cell r="D4560" t="str">
            <v>1.4.55.20 | Materiales y Suministros</v>
          </cell>
          <cell r="E4560" t="str">
            <v>EK-N2/1-BB</v>
          </cell>
          <cell r="F4560">
            <v>2</v>
          </cell>
          <cell r="G4560" t="str">
            <v>Juegos</v>
          </cell>
          <cell r="H4560" t="str">
            <v>Juegos</v>
          </cell>
          <cell r="K4560">
            <v>0</v>
          </cell>
          <cell r="L4560">
            <v>0</v>
          </cell>
          <cell r="M4560" t="str">
            <v>DEWALT</v>
          </cell>
          <cell r="N4560" t="str">
            <v>N097997</v>
          </cell>
          <cell r="O4560">
            <v>1</v>
          </cell>
          <cell r="P4560">
            <v>0</v>
          </cell>
          <cell r="S4560">
            <v>29411.759999999998</v>
          </cell>
        </row>
        <row r="4561">
          <cell r="A4561" t="str">
            <v>ESC-2ZN.IND</v>
          </cell>
          <cell r="B4561" t="str">
            <v>ESCUADRA 2" ZINC REF: T1303-001 INDUMA</v>
          </cell>
          <cell r="C4561" t="str">
            <v>Varios Diversos</v>
          </cell>
          <cell r="D4561" t="str">
            <v>1.4.05.10 | Varios</v>
          </cell>
          <cell r="F4561">
            <v>0</v>
          </cell>
          <cell r="G4561" t="str">
            <v>Unidades</v>
          </cell>
          <cell r="H4561" t="str">
            <v>Unidades</v>
          </cell>
          <cell r="K4561">
            <v>0</v>
          </cell>
          <cell r="L4561">
            <v>0</v>
          </cell>
          <cell r="M4561" t="str">
            <v>Elementos sin Marca</v>
          </cell>
          <cell r="O4561">
            <v>0</v>
          </cell>
          <cell r="P4561">
            <v>0</v>
          </cell>
          <cell r="S4561">
            <v>588.24</v>
          </cell>
        </row>
        <row r="4562">
          <cell r="A4562" t="str">
            <v>ESC-3/4.ZIN</v>
          </cell>
          <cell r="B4562" t="str">
            <v>ESCUADRA 3/4" ZINC INDUMA</v>
          </cell>
          <cell r="C4562" t="str">
            <v>Varios Diversos</v>
          </cell>
          <cell r="D4562" t="str">
            <v>1.4.05.10 | Varios</v>
          </cell>
          <cell r="F4562">
            <v>0</v>
          </cell>
          <cell r="G4562" t="str">
            <v>Unidades</v>
          </cell>
          <cell r="H4562" t="str">
            <v>Unidades</v>
          </cell>
          <cell r="K4562">
            <v>0</v>
          </cell>
          <cell r="L4562">
            <v>0</v>
          </cell>
          <cell r="M4562" t="str">
            <v>Elementos sin Marca</v>
          </cell>
          <cell r="O4562">
            <v>0</v>
          </cell>
          <cell r="P4562">
            <v>0</v>
          </cell>
          <cell r="S4562">
            <v>184.88</v>
          </cell>
        </row>
        <row r="4563">
          <cell r="A4563" t="str">
            <v>ESC-ZIN.90X24</v>
          </cell>
          <cell r="B4563" t="str">
            <v>ESCUADRA 90X24MM ZINC REF: ES125</v>
          </cell>
          <cell r="C4563" t="str">
            <v>Varios Diversos</v>
          </cell>
          <cell r="D4563" t="str">
            <v>1.4.05.10 | Varios</v>
          </cell>
          <cell r="F4563">
            <v>0</v>
          </cell>
          <cell r="G4563" t="str">
            <v>Unidades</v>
          </cell>
          <cell r="H4563" t="str">
            <v>Unidades</v>
          </cell>
          <cell r="K4563">
            <v>0</v>
          </cell>
          <cell r="L4563">
            <v>0</v>
          </cell>
          <cell r="M4563" t="str">
            <v>Elementos sin Marca</v>
          </cell>
          <cell r="O4563">
            <v>0</v>
          </cell>
          <cell r="P4563">
            <v>0</v>
          </cell>
          <cell r="S4563">
            <v>1428.57</v>
          </cell>
        </row>
        <row r="4564">
          <cell r="A4564" t="str">
            <v>ESC-COM.12.SURT</v>
          </cell>
          <cell r="B4564" t="str">
            <v>ESCUADRA COMBINADA DE 12"</v>
          </cell>
          <cell r="C4564" t="str">
            <v>Herramienta Desechable</v>
          </cell>
          <cell r="D4564" t="str">
            <v>1.4.55.15 | Herramienta Desechable</v>
          </cell>
          <cell r="F4564">
            <v>0</v>
          </cell>
          <cell r="G4564" t="str">
            <v>Unidades</v>
          </cell>
          <cell r="H4564" t="str">
            <v>Unidades</v>
          </cell>
          <cell r="K4564">
            <v>0</v>
          </cell>
          <cell r="L4564">
            <v>0</v>
          </cell>
          <cell r="M4564" t="str">
            <v>Elementos sin Marca</v>
          </cell>
          <cell r="O4564">
            <v>0</v>
          </cell>
          <cell r="P4564">
            <v>0</v>
          </cell>
          <cell r="S4564">
            <v>78000</v>
          </cell>
        </row>
        <row r="4565">
          <cell r="A4565" t="str">
            <v>ESC-COM.12.180907</v>
          </cell>
          <cell r="B4565" t="str">
            <v>ESCUADRA COMBINADA DE 12" REF. 180907 MITUTOYO</v>
          </cell>
          <cell r="C4565" t="str">
            <v>Herramienta Desechable</v>
          </cell>
          <cell r="D4565" t="str">
            <v>1.4.55.15 | Herramienta Desechable</v>
          </cell>
          <cell r="F4565">
            <v>0</v>
          </cell>
          <cell r="G4565" t="str">
            <v>Unidades</v>
          </cell>
          <cell r="H4565" t="str">
            <v>Unidades</v>
          </cell>
          <cell r="K4565">
            <v>0</v>
          </cell>
          <cell r="L4565">
            <v>0</v>
          </cell>
          <cell r="M4565" t="str">
            <v>Elementos sin Marca</v>
          </cell>
          <cell r="O4565">
            <v>0</v>
          </cell>
          <cell r="P4565">
            <v>0</v>
          </cell>
          <cell r="S4565">
            <v>950000</v>
          </cell>
        </row>
        <row r="4566">
          <cell r="A4566" t="str">
            <v>ESC-ALU.FIJ</v>
          </cell>
          <cell r="B4566" t="str">
            <v>ESCUADRA DE FIJACIÓN ALUMINIO MS6- FESTO-MS6-WP KAE Ref: CO532195</v>
          </cell>
          <cell r="C4566" t="str">
            <v>Neumática Diversos</v>
          </cell>
          <cell r="D4566" t="str">
            <v>1.4.05.17 | Neumático</v>
          </cell>
          <cell r="E4566" t="str">
            <v>E12-N3</v>
          </cell>
          <cell r="F4566">
            <v>0</v>
          </cell>
          <cell r="G4566" t="str">
            <v>Unidades</v>
          </cell>
          <cell r="H4566" t="str">
            <v>Unidades</v>
          </cell>
          <cell r="K4566">
            <v>0</v>
          </cell>
          <cell r="L4566">
            <v>0</v>
          </cell>
          <cell r="M4566" t="str">
            <v>KAESER</v>
          </cell>
          <cell r="N4566" t="str">
            <v>CO532195</v>
          </cell>
          <cell r="O4566">
            <v>0</v>
          </cell>
          <cell r="P4566">
            <v>0</v>
          </cell>
          <cell r="S4566">
            <v>90596</v>
          </cell>
        </row>
        <row r="4567">
          <cell r="A4567" t="str">
            <v>ESC-FIJ.MS4</v>
          </cell>
          <cell r="B4567" t="str">
            <v>ESCUADRA DE FIJACION FESTO Ref: MS4-WP</v>
          </cell>
          <cell r="C4567" t="str">
            <v>Neumática Diversos</v>
          </cell>
          <cell r="D4567" t="str">
            <v>1.4.05.17 | Neumático</v>
          </cell>
          <cell r="E4567" t="str">
            <v>E12-N3</v>
          </cell>
          <cell r="F4567">
            <v>1</v>
          </cell>
          <cell r="G4567" t="str">
            <v>Unidades</v>
          </cell>
          <cell r="H4567" t="str">
            <v>Unidades</v>
          </cell>
          <cell r="K4567">
            <v>0</v>
          </cell>
          <cell r="L4567">
            <v>0</v>
          </cell>
          <cell r="M4567" t="str">
            <v>FESTO</v>
          </cell>
          <cell r="N4567" t="str">
            <v>MS4-WP</v>
          </cell>
          <cell r="O4567">
            <v>0</v>
          </cell>
          <cell r="P4567">
            <v>0</v>
          </cell>
          <cell r="S4567">
            <v>38916</v>
          </cell>
        </row>
        <row r="4568">
          <cell r="A4568" t="str">
            <v>ESC-FIJ.XUZA51</v>
          </cell>
          <cell r="B4568" t="str">
            <v>ESCUADRA FIJACION OSIRIS XUK REF.  XUZA51</v>
          </cell>
          <cell r="C4568" t="str">
            <v>Eléctricos</v>
          </cell>
          <cell r="D4568" t="str">
            <v>1.4.05.16 | Eléctricos y Electrónicos</v>
          </cell>
          <cell r="E4568" t="str">
            <v>E15-N4</v>
          </cell>
          <cell r="F4568">
            <v>0</v>
          </cell>
          <cell r="G4568" t="str">
            <v>Unidades</v>
          </cell>
          <cell r="H4568" t="str">
            <v>Unidades</v>
          </cell>
          <cell r="K4568">
            <v>0</v>
          </cell>
          <cell r="L4568">
            <v>0</v>
          </cell>
          <cell r="M4568" t="str">
            <v>Elementos sin Marca</v>
          </cell>
          <cell r="O4568">
            <v>0</v>
          </cell>
          <cell r="P4568">
            <v>0</v>
          </cell>
          <cell r="S4568">
            <v>23429</v>
          </cell>
        </row>
        <row r="4569">
          <cell r="A4569" t="str">
            <v>ESC-MAG.5PU</v>
          </cell>
          <cell r="B4569" t="str">
            <v>ESCUADRA MAGNETICA 5" SURTEK REF. 123282</v>
          </cell>
          <cell r="C4569" t="str">
            <v>Herramienta Desechable</v>
          </cell>
          <cell r="D4569" t="str">
            <v>1.4.55.15 | Herramienta Desechable</v>
          </cell>
          <cell r="E4569" t="str">
            <v>ARMARIO P2</v>
          </cell>
          <cell r="F4569">
            <v>3</v>
          </cell>
          <cell r="G4569" t="str">
            <v>Unidades</v>
          </cell>
          <cell r="H4569" t="str">
            <v>Unidades</v>
          </cell>
          <cell r="K4569">
            <v>0</v>
          </cell>
          <cell r="L4569">
            <v>0</v>
          </cell>
          <cell r="M4569" t="str">
            <v>Elementos sin Marca</v>
          </cell>
          <cell r="O4569">
            <v>3</v>
          </cell>
          <cell r="P4569">
            <v>0</v>
          </cell>
          <cell r="R4569" t="str">
            <v>5</v>
          </cell>
          <cell r="S4569">
            <v>32000</v>
          </cell>
        </row>
        <row r="4570">
          <cell r="A4570" t="str">
            <v>ESC-MET.12</v>
          </cell>
          <cell r="B4570" t="str">
            <v>ESCUADRA METALICA PROFESIONAL 12" STANLEY REF: 46-536 STANLEY Ref: 46-536</v>
          </cell>
          <cell r="C4570" t="str">
            <v>Herramienta Desechable</v>
          </cell>
          <cell r="D4570" t="str">
            <v>1.4.55.15 | Herramienta Desechable</v>
          </cell>
          <cell r="E4570" t="str">
            <v>ARMARIO P2</v>
          </cell>
          <cell r="F4570">
            <v>3</v>
          </cell>
          <cell r="G4570" t="str">
            <v>Unidades</v>
          </cell>
          <cell r="H4570" t="str">
            <v>Unidades</v>
          </cell>
          <cell r="K4570">
            <v>0</v>
          </cell>
          <cell r="L4570">
            <v>0</v>
          </cell>
          <cell r="M4570" t="str">
            <v>STANLEY</v>
          </cell>
          <cell r="N4570" t="str">
            <v>46-536</v>
          </cell>
          <cell r="O4570">
            <v>3</v>
          </cell>
          <cell r="P4570">
            <v>0</v>
          </cell>
          <cell r="Q4570">
            <v>5</v>
          </cell>
          <cell r="R4570" t="str">
            <v>5</v>
          </cell>
          <cell r="S4570">
            <v>67099</v>
          </cell>
        </row>
        <row r="4571">
          <cell r="A4571" t="str">
            <v>ESC-MET.24</v>
          </cell>
          <cell r="B4571" t="str">
            <v>ESCUADRA METALICA PROFESIONAL 24" STANLEY Ref: 45-600</v>
          </cell>
          <cell r="C4571" t="str">
            <v>Herramienta Desechable</v>
          </cell>
          <cell r="D4571" t="str">
            <v>1.4.55.15 | Herramienta Desechable</v>
          </cell>
          <cell r="F4571">
            <v>0</v>
          </cell>
          <cell r="G4571" t="str">
            <v>Unidades</v>
          </cell>
          <cell r="H4571" t="str">
            <v>Unidades</v>
          </cell>
          <cell r="K4571">
            <v>0</v>
          </cell>
          <cell r="L4571">
            <v>0</v>
          </cell>
          <cell r="M4571" t="str">
            <v>STANLEY</v>
          </cell>
          <cell r="N4571" t="str">
            <v>45-600</v>
          </cell>
          <cell r="O4571">
            <v>0</v>
          </cell>
          <cell r="P4571">
            <v>0</v>
          </cell>
          <cell r="S4571">
            <v>34397</v>
          </cell>
        </row>
        <row r="4572">
          <cell r="A4572" t="str">
            <v>ESC-MET.8</v>
          </cell>
          <cell r="B4572" t="str">
            <v>ESCUADRA METALICA PROFESIONAL 8" STANLEY Ref: 46-532</v>
          </cell>
          <cell r="C4572" t="str">
            <v>Herramienta Desechable</v>
          </cell>
          <cell r="D4572" t="str">
            <v>1.4.55.15 | Herramienta Desechable</v>
          </cell>
          <cell r="E4572" t="str">
            <v>ARMARIO P2</v>
          </cell>
          <cell r="F4572">
            <v>4</v>
          </cell>
          <cell r="G4572" t="str">
            <v>Unidades</v>
          </cell>
          <cell r="H4572" t="str">
            <v>Unidades</v>
          </cell>
          <cell r="K4572">
            <v>0</v>
          </cell>
          <cell r="L4572">
            <v>0</v>
          </cell>
          <cell r="M4572" t="str">
            <v>STANLEY</v>
          </cell>
          <cell r="N4572" t="str">
            <v>46-532</v>
          </cell>
          <cell r="O4572">
            <v>3</v>
          </cell>
          <cell r="P4572">
            <v>0</v>
          </cell>
          <cell r="S4572">
            <v>45230</v>
          </cell>
        </row>
        <row r="4573">
          <cell r="A4573" t="str">
            <v>ESC-UNI.12P</v>
          </cell>
          <cell r="B4573" t="str">
            <v>ESCUADRA UNIVERSAL 12" (GONIOMETRO) X 4 UNIDADES MARCA JAGUAR REF: 071500 Ref: 071500</v>
          </cell>
          <cell r="C4573" t="str">
            <v>Herramienta Desechable</v>
          </cell>
          <cell r="D4573" t="str">
            <v>1.4.55.15 | Herramienta Desechable</v>
          </cell>
          <cell r="F4573">
            <v>0</v>
          </cell>
          <cell r="G4573" t="str">
            <v>Unidades</v>
          </cell>
          <cell r="H4573" t="str">
            <v>Unidades</v>
          </cell>
          <cell r="K4573">
            <v>0</v>
          </cell>
          <cell r="L4573">
            <v>0</v>
          </cell>
          <cell r="M4573" t="str">
            <v>Elementos sin Marca</v>
          </cell>
          <cell r="N4573" t="str">
            <v>071500</v>
          </cell>
          <cell r="O4573">
            <v>0</v>
          </cell>
          <cell r="P4573">
            <v>0</v>
          </cell>
          <cell r="S4573">
            <v>277310.92</v>
          </cell>
        </row>
        <row r="4574">
          <cell r="A4574" t="str">
            <v>ESC-UNI.12I</v>
          </cell>
          <cell r="B4574" t="str">
            <v>ESCUADRA UNIVERSAL 12" REF: MW 520-1 MARCA MOORSE &amp; WRIGHT</v>
          </cell>
          <cell r="C4574" t="str">
            <v>Herramienta Desechable</v>
          </cell>
          <cell r="D4574" t="str">
            <v>1.4.55.15 | Herramienta Desechable</v>
          </cell>
          <cell r="F4574">
            <v>0</v>
          </cell>
          <cell r="G4574" t="str">
            <v>Unidades</v>
          </cell>
          <cell r="H4574" t="str">
            <v>Unidades</v>
          </cell>
          <cell r="K4574">
            <v>0</v>
          </cell>
          <cell r="L4574">
            <v>0</v>
          </cell>
          <cell r="M4574" t="str">
            <v>Elementos sin Marca</v>
          </cell>
          <cell r="O4574">
            <v>0</v>
          </cell>
          <cell r="P4574">
            <v>0</v>
          </cell>
          <cell r="S4574">
            <v>332000</v>
          </cell>
        </row>
        <row r="4575">
          <cell r="A4575" t="str">
            <v>ESC-100.220992.ANT.DURAMAX</v>
          </cell>
          <cell r="B4575" t="str">
            <v>ESCUDO 100 AMPERIOS PARA ANTORCHA DURAMAX PLASMA REF. 220992</v>
          </cell>
          <cell r="C4575" t="str">
            <v>Herramienta Desechable</v>
          </cell>
          <cell r="D4575" t="str">
            <v>1.4.55.15 | Herramienta Desechable</v>
          </cell>
          <cell r="E4575" t="str">
            <v>E10-N5/AG</v>
          </cell>
          <cell r="F4575">
            <v>21</v>
          </cell>
          <cell r="G4575" t="str">
            <v>Unidades</v>
          </cell>
          <cell r="H4575" t="str">
            <v>Unidades</v>
          </cell>
          <cell r="K4575">
            <v>0</v>
          </cell>
          <cell r="L4575">
            <v>0</v>
          </cell>
          <cell r="M4575" t="str">
            <v>Elementos sin Marca</v>
          </cell>
          <cell r="O4575">
            <v>5</v>
          </cell>
          <cell r="P4575">
            <v>0</v>
          </cell>
          <cell r="Q4575">
            <v>20</v>
          </cell>
          <cell r="R4575" t="str">
            <v>5</v>
          </cell>
          <cell r="S4575">
            <v>98150</v>
          </cell>
        </row>
        <row r="4576">
          <cell r="A4576" t="str">
            <v>ESC-COR.420116</v>
          </cell>
          <cell r="B4576" t="str">
            <v>ESCUDO CORTE MANUAL 15/30 AMPERIOS PLASMA REF. 420116</v>
          </cell>
          <cell r="C4576" t="str">
            <v>Consumible Maquinaria y Equipos</v>
          </cell>
          <cell r="D4576" t="str">
            <v>1.4.55.20 | Materiales y Suministros</v>
          </cell>
          <cell r="E4576" t="str">
            <v>E10-N5/AG</v>
          </cell>
          <cell r="F4576">
            <v>3</v>
          </cell>
          <cell r="G4576" t="str">
            <v>Unidades</v>
          </cell>
          <cell r="H4576" t="str">
            <v>Unidades</v>
          </cell>
          <cell r="K4576">
            <v>0</v>
          </cell>
          <cell r="L4576">
            <v>0</v>
          </cell>
          <cell r="M4576" t="str">
            <v>Elementos sin Marca</v>
          </cell>
          <cell r="O4576">
            <v>2</v>
          </cell>
          <cell r="P4576">
            <v>0</v>
          </cell>
          <cell r="Q4576">
            <v>4</v>
          </cell>
          <cell r="R4576" t="str">
            <v>5</v>
          </cell>
          <cell r="S4576">
            <v>76050</v>
          </cell>
        </row>
        <row r="4577">
          <cell r="A4577" t="str">
            <v>ESC-COR.220818</v>
          </cell>
          <cell r="B4577" t="str">
            <v>ESCUDO CORTE MANUAL 65/85 AMPERIOS PLASMA 220818</v>
          </cell>
          <cell r="C4577" t="str">
            <v>Consumible Equipo de Soldadura</v>
          </cell>
          <cell r="D4577" t="str">
            <v>1.4.55.20 | Materiales y Suministros</v>
          </cell>
          <cell r="E4577" t="str">
            <v>E10-N5/AG</v>
          </cell>
          <cell r="F4577">
            <v>3</v>
          </cell>
          <cell r="G4577" t="str">
            <v>Unidades</v>
          </cell>
          <cell r="H4577" t="str">
            <v>Unidades</v>
          </cell>
          <cell r="K4577">
            <v>0</v>
          </cell>
          <cell r="L4577">
            <v>0</v>
          </cell>
          <cell r="M4577" t="str">
            <v>Elementos sin Marca</v>
          </cell>
          <cell r="O4577">
            <v>2</v>
          </cell>
          <cell r="P4577">
            <v>0</v>
          </cell>
          <cell r="Q4577">
            <v>2</v>
          </cell>
          <cell r="R4577" t="str">
            <v>5</v>
          </cell>
          <cell r="S4577">
            <v>92300</v>
          </cell>
        </row>
        <row r="4578">
          <cell r="A4578" t="str">
            <v>ESC-114.7118</v>
          </cell>
          <cell r="B4578" t="str">
            <v>ESCUDO VBET-7118 EN LAMINA HR 1.1/4"</v>
          </cell>
          <cell r="C4578" t="str">
            <v>Laminas Diversas</v>
          </cell>
          <cell r="D4578" t="str">
            <v>1.4.05.02 | Láminas</v>
          </cell>
          <cell r="F4578">
            <v>0</v>
          </cell>
          <cell r="G4578" t="str">
            <v>Unidades</v>
          </cell>
          <cell r="H4578" t="str">
            <v>Unidades</v>
          </cell>
          <cell r="K4578">
            <v>0</v>
          </cell>
          <cell r="L4578">
            <v>0</v>
          </cell>
          <cell r="M4578" t="str">
            <v>Elementos sin Marca</v>
          </cell>
          <cell r="O4578">
            <v>0</v>
          </cell>
          <cell r="P4578">
            <v>0</v>
          </cell>
          <cell r="S4578">
            <v>48750</v>
          </cell>
        </row>
        <row r="4579">
          <cell r="A4579" t="str">
            <v>ESC-VIB.VBET</v>
          </cell>
          <cell r="B4579" t="str">
            <v>ESCUDO VIBRADOR ELECTRICO VBET-7118 EN LAMINA 1 1/4" ( 31.75 MM )</v>
          </cell>
          <cell r="C4579" t="str">
            <v>Laminas Diversas</v>
          </cell>
          <cell r="D4579" t="str">
            <v>1.4.05.02 | Láminas</v>
          </cell>
          <cell r="F4579">
            <v>0</v>
          </cell>
          <cell r="G4579" t="str">
            <v>Unidades</v>
          </cell>
          <cell r="H4579" t="str">
            <v>Unidades</v>
          </cell>
          <cell r="K4579">
            <v>0</v>
          </cell>
          <cell r="L4579">
            <v>0</v>
          </cell>
          <cell r="M4579" t="str">
            <v>Elementos sin Marca</v>
          </cell>
          <cell r="O4579">
            <v>0</v>
          </cell>
          <cell r="P4579">
            <v>0</v>
          </cell>
          <cell r="S4579">
            <v>42000</v>
          </cell>
        </row>
        <row r="4580">
          <cell r="A4580" t="str">
            <v>ESF-LEA.184</v>
          </cell>
          <cell r="B4580" t="str">
            <v>ESFERA LEADWELL CALIBRADA 1/4 REF. 96712</v>
          </cell>
          <cell r="C4580" t="str">
            <v>Consumible Maquinaria y Equipos</v>
          </cell>
          <cell r="D4580" t="str">
            <v>1.4.55.20 | Materiales y Suministros</v>
          </cell>
          <cell r="F4580">
            <v>0</v>
          </cell>
          <cell r="G4580" t="str">
            <v>Unidades</v>
          </cell>
          <cell r="H4580" t="str">
            <v>Unidades</v>
          </cell>
          <cell r="K4580">
            <v>0</v>
          </cell>
          <cell r="L4580">
            <v>0</v>
          </cell>
          <cell r="M4580" t="str">
            <v>Elementos sin Marca</v>
          </cell>
          <cell r="O4580">
            <v>0</v>
          </cell>
          <cell r="P4580">
            <v>0</v>
          </cell>
          <cell r="S4580">
            <v>840</v>
          </cell>
        </row>
        <row r="4581">
          <cell r="A4581" t="str">
            <v>ESL-ARC.PEP</v>
          </cell>
          <cell r="B4581" t="str">
            <v>ESLINGA ARC FLASH DE POSICIONAMIENTO Y RESTRICCION GRADUABLES CON GANCHOS DIELECTRICOS AISLADOS DE 21MM DE APERTURA EN CADA EXTREMO, MARCA EPI REF: PEP-DSRK1G- CERTIFICADA</v>
          </cell>
          <cell r="C4581" t="str">
            <v>Elementos de Protección Contracaídas</v>
          </cell>
          <cell r="D4581" t="str">
            <v>1.4.55.12 | Materiales y Suministros para MO</v>
          </cell>
          <cell r="F4581">
            <v>11</v>
          </cell>
          <cell r="G4581" t="str">
            <v>Unidades</v>
          </cell>
          <cell r="H4581" t="str">
            <v>Unidades</v>
          </cell>
          <cell r="K4581">
            <v>0</v>
          </cell>
          <cell r="L4581">
            <v>0</v>
          </cell>
          <cell r="M4581" t="str">
            <v>Elementos sin Marca</v>
          </cell>
          <cell r="O4581">
            <v>0</v>
          </cell>
          <cell r="P4581">
            <v>0</v>
          </cell>
          <cell r="S4581">
            <v>560000</v>
          </cell>
        </row>
        <row r="4582">
          <cell r="A4582" t="str">
            <v>ESL-EPI.ARC</v>
          </cell>
          <cell r="B4582" t="str">
            <v>ESLINGA ARC FLASH PARA DETENCION DE CAIDAS EN Y GRADUABLE CON 1 GANCHO DIELECTRICO DE 21MM AL MEDIO Y 2 GANCHOS DIELECTRICOS DE 55MM EN CADA BRAZO MARCA EPI REF PEDDYRK-2G- CERTIFICADA</v>
          </cell>
          <cell r="C4582" t="str">
            <v>Elementos de Protección Contracaídas</v>
          </cell>
          <cell r="D4582" t="str">
            <v>1.4.55.12 | Materiales y Suministros para MO</v>
          </cell>
          <cell r="F4582">
            <v>11</v>
          </cell>
          <cell r="G4582" t="str">
            <v>Unidades</v>
          </cell>
          <cell r="H4582" t="str">
            <v>Unidades</v>
          </cell>
          <cell r="K4582">
            <v>0</v>
          </cell>
          <cell r="L4582">
            <v>0</v>
          </cell>
          <cell r="M4582" t="str">
            <v>Elementos sin Marca</v>
          </cell>
          <cell r="O4582">
            <v>0</v>
          </cell>
          <cell r="P4582">
            <v>0</v>
          </cell>
          <cell r="S4582">
            <v>1073500</v>
          </cell>
        </row>
        <row r="4583">
          <cell r="A4583" t="str">
            <v>ESL-RET.25M</v>
          </cell>
          <cell r="B4583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  <cell r="C4583" t="str">
            <v>Elementos de Protección Contracaídas</v>
          </cell>
          <cell r="D4583" t="str">
            <v>1.4.55.12 | Materiales y Suministros para MO</v>
          </cell>
          <cell r="F4583">
            <v>0</v>
          </cell>
          <cell r="G4583" t="str">
            <v>Unidades</v>
          </cell>
          <cell r="H4583" t="str">
            <v>Unidades</v>
          </cell>
          <cell r="K4583">
            <v>0</v>
          </cell>
          <cell r="L4583">
            <v>0</v>
          </cell>
          <cell r="M4583" t="str">
            <v>Elementos sin Marca</v>
          </cell>
          <cell r="N4583" t="str">
            <v>HB-2N+N</v>
          </cell>
          <cell r="O4583">
            <v>0</v>
          </cell>
          <cell r="P4583">
            <v>0</v>
          </cell>
          <cell r="S4583">
            <v>1850000</v>
          </cell>
        </row>
        <row r="4584">
          <cell r="A4584" t="str">
            <v>ESL-RAC.2TON</v>
          </cell>
          <cell r="B4584" t="str">
            <v>ESLINGA CON RACHET Y GANCHOS SPH X 2 TON YALE REF: ZGR 50-2000 YALE Ref: ZGR 50-2000</v>
          </cell>
          <cell r="C4584" t="str">
            <v>Elementos de Protección Contracaídas</v>
          </cell>
          <cell r="D4584" t="str">
            <v>1.4.55.12 | Materiales y Suministros para MO</v>
          </cell>
          <cell r="F4584">
            <v>0</v>
          </cell>
          <cell r="G4584" t="str">
            <v>Unidades</v>
          </cell>
          <cell r="H4584" t="str">
            <v>Unidades</v>
          </cell>
          <cell r="K4584">
            <v>0</v>
          </cell>
          <cell r="L4584">
            <v>0</v>
          </cell>
          <cell r="M4584" t="str">
            <v>YALE</v>
          </cell>
          <cell r="N4584" t="str">
            <v>ZGR 50-2000</v>
          </cell>
          <cell r="O4584">
            <v>0</v>
          </cell>
          <cell r="P4584">
            <v>0</v>
          </cell>
          <cell r="S4584">
            <v>150000</v>
          </cell>
        </row>
        <row r="4585">
          <cell r="A4585" t="str">
            <v>ESL-ACE.3/8</v>
          </cell>
          <cell r="B4585" t="str">
            <v>ESLINGA DE ACERO ANTIGIRATORIO DE 3/8 POR 7 MTS INCLUYE GANCHO 1 TON</v>
          </cell>
          <cell r="C4585" t="str">
            <v>Elementos de Protección Contracaídas</v>
          </cell>
          <cell r="D4585" t="str">
            <v>1.4.55.12 | Materiales y Suministros para MO</v>
          </cell>
          <cell r="F4585">
            <v>0</v>
          </cell>
          <cell r="G4585" t="str">
            <v>Unidades</v>
          </cell>
          <cell r="H4585" t="str">
            <v>Unidades</v>
          </cell>
          <cell r="K4585">
            <v>0</v>
          </cell>
          <cell r="L4585">
            <v>0</v>
          </cell>
          <cell r="M4585" t="str">
            <v>Elementos sin Marca</v>
          </cell>
          <cell r="O4585">
            <v>0</v>
          </cell>
          <cell r="P4585">
            <v>0</v>
          </cell>
          <cell r="S4585">
            <v>105000</v>
          </cell>
        </row>
        <row r="4586">
          <cell r="A4586" t="str">
            <v>GRU-SAN.8TO</v>
          </cell>
          <cell r="B4586" t="str">
            <v>ESLINGA DE CABLE DE 1” BIP AA X 3 MTS -OJO DE 60 CMT EN AMBOS EXTREMOS - CAPACIDAD VERTICAL 8.5 TONELADAS - SERIAL: 8240-1 GRUA SANY</v>
          </cell>
          <cell r="C4586" t="str">
            <v>Consumible Maquinaria y Equipos</v>
          </cell>
          <cell r="D4586" t="str">
            <v>1.4.55.20 | Materiales y Suministros</v>
          </cell>
          <cell r="F4586">
            <v>0</v>
          </cell>
          <cell r="G4586" t="str">
            <v>Unidades</v>
          </cell>
          <cell r="H4586" t="str">
            <v>Unidades</v>
          </cell>
          <cell r="K4586">
            <v>0</v>
          </cell>
          <cell r="L4586">
            <v>0</v>
          </cell>
          <cell r="M4586" t="str">
            <v>Elementos sin Marca</v>
          </cell>
          <cell r="O4586">
            <v>0</v>
          </cell>
          <cell r="P4586">
            <v>0</v>
          </cell>
          <cell r="S4586">
            <v>583804</v>
          </cell>
        </row>
        <row r="4587">
          <cell r="A4587" t="str">
            <v>ESL-POS.CAB.AC</v>
          </cell>
          <cell r="B4587" t="str">
            <v>ESLINGA DE POSICIONAMIENTO EN CABLE DE ACERO DE 1.8 METROS CON 2 GANCHOS SAF REF: 306S-CAB-2P SAF Ref: 306S-CAB-2P</v>
          </cell>
          <cell r="C4587" t="str">
            <v>Elementos de Protección Contracaídas</v>
          </cell>
          <cell r="D4587" t="str">
            <v>1.4.55.12 | Materiales y Suministros para MO</v>
          </cell>
          <cell r="F4587">
            <v>0</v>
          </cell>
          <cell r="G4587" t="str">
            <v>Unidades</v>
          </cell>
          <cell r="H4587" t="str">
            <v>Unidades</v>
          </cell>
          <cell r="K4587">
            <v>0</v>
          </cell>
          <cell r="L4587">
            <v>0</v>
          </cell>
          <cell r="M4587" t="str">
            <v>XPS SAFETY</v>
          </cell>
          <cell r="N4587" t="str">
            <v>306S-CAB-2P</v>
          </cell>
          <cell r="O4587">
            <v>0</v>
          </cell>
          <cell r="P4587">
            <v>0</v>
          </cell>
          <cell r="S4587">
            <v>110160</v>
          </cell>
        </row>
        <row r="4588">
          <cell r="A4588" t="str">
            <v>ESL-POS.POL.8041-PR</v>
          </cell>
          <cell r="B4588" t="str">
            <v>ESLINGA DE POSICIONAMIENTO EN POLIURETANO - REGULABLE  INSAFE IN REF: IN8041-PR IN Ref: IN8041-PR</v>
          </cell>
          <cell r="C4588" t="str">
            <v>Elementos de Protección Contracaídas</v>
          </cell>
          <cell r="D4588" t="str">
            <v>1.4.55.12 | Materiales y Suministros para MO</v>
          </cell>
          <cell r="F4588">
            <v>0</v>
          </cell>
          <cell r="G4588" t="str">
            <v>Unidades</v>
          </cell>
          <cell r="H4588" t="str">
            <v>Unidades</v>
          </cell>
          <cell r="K4588">
            <v>0</v>
          </cell>
          <cell r="L4588">
            <v>0</v>
          </cell>
          <cell r="M4588" t="str">
            <v>INSAFE</v>
          </cell>
          <cell r="N4588" t="str">
            <v>IN8041-PR</v>
          </cell>
          <cell r="O4588">
            <v>0</v>
          </cell>
          <cell r="P4588">
            <v>0</v>
          </cell>
          <cell r="S4588">
            <v>130000</v>
          </cell>
        </row>
        <row r="4589">
          <cell r="A4589" t="str">
            <v>ESL-DIE.REG</v>
          </cell>
          <cell r="B4589" t="str">
            <v>ESLINGA DIELECTRICA REGULABLE DE POSICIONAMIENTO CON GANCHOS REF: 301PR-DIE-2P Ref: 301PR-DIE-2P</v>
          </cell>
          <cell r="C4589" t="str">
            <v>Elementos de Protección Contracaídas</v>
          </cell>
          <cell r="D4589" t="str">
            <v>1.4.55.12 | Materiales y Suministros para MO</v>
          </cell>
          <cell r="F4589">
            <v>0</v>
          </cell>
          <cell r="G4589" t="str">
            <v>Unidades</v>
          </cell>
          <cell r="H4589" t="str">
            <v>Unidades</v>
          </cell>
          <cell r="K4589">
            <v>0</v>
          </cell>
          <cell r="L4589">
            <v>0</v>
          </cell>
          <cell r="M4589" t="str">
            <v>Elementos sin Marca</v>
          </cell>
          <cell r="N4589" t="str">
            <v>301PR-DIE-2P</v>
          </cell>
          <cell r="O4589">
            <v>0</v>
          </cell>
          <cell r="P4589">
            <v>0</v>
          </cell>
          <cell r="S4589">
            <v>460000</v>
          </cell>
        </row>
        <row r="4590">
          <cell r="A4590" t="str">
            <v>ESL-DIE.ENY</v>
          </cell>
          <cell r="B4590" t="str">
            <v>ESLINGA DIELECTRICA REGULABLE TIPO "Y" DE POSICIONAMIENTO</v>
          </cell>
          <cell r="C4590" t="str">
            <v>Elementos de Protección Contracaídas</v>
          </cell>
          <cell r="D4590" t="str">
            <v>1.4.55.12 | Materiales y Suministros para MO</v>
          </cell>
          <cell r="F4590">
            <v>0</v>
          </cell>
          <cell r="G4590" t="str">
            <v>Unidades</v>
          </cell>
          <cell r="H4590" t="str">
            <v>Unidades</v>
          </cell>
          <cell r="K4590">
            <v>0</v>
          </cell>
          <cell r="L4590">
            <v>0</v>
          </cell>
          <cell r="M4590" t="str">
            <v>Elementos sin Marca</v>
          </cell>
          <cell r="O4590">
            <v>0</v>
          </cell>
          <cell r="P4590">
            <v>0</v>
          </cell>
          <cell r="S4590">
            <v>710000</v>
          </cell>
        </row>
        <row r="4591">
          <cell r="A4591" t="str">
            <v>ESL-5MT.906</v>
          </cell>
          <cell r="B4591" t="str">
            <v>ESLINGA EN BANDA A3 DE NYLON, DOBLE CAPA DE 6" POR 5 MTS DELONG OIR REF: EE2-906</v>
          </cell>
          <cell r="C4591" t="str">
            <v>Elementos de Protección</v>
          </cell>
          <cell r="D4591" t="str">
            <v>1.4.55.12 | Materiales y Suministros para MO</v>
          </cell>
          <cell r="E4591" t="str">
            <v>P2</v>
          </cell>
          <cell r="F4591">
            <v>1</v>
          </cell>
          <cell r="G4591" t="str">
            <v>Unidades</v>
          </cell>
          <cell r="H4591" t="str">
            <v>Unidades</v>
          </cell>
          <cell r="K4591">
            <v>0</v>
          </cell>
          <cell r="L4591">
            <v>0</v>
          </cell>
          <cell r="M4591" t="str">
            <v>Elementos sin Marca</v>
          </cell>
          <cell r="O4591">
            <v>1</v>
          </cell>
          <cell r="P4591">
            <v>0</v>
          </cell>
          <cell r="S4591">
            <v>417300</v>
          </cell>
        </row>
        <row r="4592">
          <cell r="A4592" t="str">
            <v>ESL-1PU.OJO</v>
          </cell>
          <cell r="B4592" t="str">
            <v>ESLINGA EN BANDA DE NYLON 1" X 3 METROS - OJOS INVERTIDOS   - CAPACIDAD VERTICAL 2 TON</v>
          </cell>
          <cell r="C4592" t="str">
            <v>Elementos de Protección Contracaídas</v>
          </cell>
          <cell r="D4592" t="str">
            <v>1.4.55.12 | Materiales y Suministros para MO</v>
          </cell>
          <cell r="F4592">
            <v>0</v>
          </cell>
          <cell r="G4592" t="str">
            <v>Unidades</v>
          </cell>
          <cell r="H4592" t="str">
            <v>Unidades</v>
          </cell>
          <cell r="K4592">
            <v>0</v>
          </cell>
          <cell r="L4592">
            <v>0</v>
          </cell>
          <cell r="M4592" t="str">
            <v>Elementos sin Marca</v>
          </cell>
          <cell r="O4592">
            <v>0</v>
          </cell>
          <cell r="P4592">
            <v>0</v>
          </cell>
          <cell r="S4592">
            <v>59916</v>
          </cell>
        </row>
        <row r="4593">
          <cell r="A4593" t="str">
            <v>ESL-BAN.1X3</v>
          </cell>
          <cell r="B4593" t="str">
            <v>ESLINGA EN BANDA DE NYLON 1" X 3 METROS - OJOS INVERTIDOS - CAPACIDAD VERTICAL 730 KGS REF: EE1-901 Ref: EE1-901</v>
          </cell>
          <cell r="C4593" t="str">
            <v>Elementos de Protección Contracaídas</v>
          </cell>
          <cell r="D4593" t="str">
            <v>1.4.55.12 | Materiales y Suministros para MO</v>
          </cell>
          <cell r="F4593">
            <v>0</v>
          </cell>
          <cell r="G4593" t="str">
            <v>Unidades</v>
          </cell>
          <cell r="H4593" t="str">
            <v>Unidades</v>
          </cell>
          <cell r="K4593">
            <v>0</v>
          </cell>
          <cell r="L4593">
            <v>0</v>
          </cell>
          <cell r="M4593" t="str">
            <v>Elementos sin Marca</v>
          </cell>
          <cell r="N4593" t="str">
            <v>EE1-901</v>
          </cell>
          <cell r="O4593">
            <v>0</v>
          </cell>
          <cell r="P4593">
            <v>0</v>
          </cell>
          <cell r="S4593">
            <v>47400</v>
          </cell>
        </row>
        <row r="4594">
          <cell r="A4594" t="str">
            <v>ESL-2PU.OJO</v>
          </cell>
          <cell r="B4594" t="str">
            <v>ESLINGA EN BANDA DE NYLON 2" X 2 METROS - OJOS INVERTIDOS - CAP VERTICAL 1 TON OJOS INVERTIDOS - CAP. VERTICAL 1 TON</v>
          </cell>
          <cell r="C4594" t="str">
            <v>Elementos de Protección Contracaídas</v>
          </cell>
          <cell r="D4594" t="str">
            <v>1.4.55.12 | Materiales y Suministros para MO</v>
          </cell>
          <cell r="F4594">
            <v>0</v>
          </cell>
          <cell r="G4594" t="str">
            <v>Unidades</v>
          </cell>
          <cell r="H4594" t="str">
            <v>Unidades</v>
          </cell>
          <cell r="K4594">
            <v>0</v>
          </cell>
          <cell r="L4594">
            <v>0</v>
          </cell>
          <cell r="M4594" t="str">
            <v>Elementos sin Marca</v>
          </cell>
          <cell r="O4594">
            <v>0</v>
          </cell>
          <cell r="P4594">
            <v>0</v>
          </cell>
          <cell r="S4594">
            <v>55000</v>
          </cell>
        </row>
        <row r="4595">
          <cell r="A4595" t="str">
            <v>BAN-NYL.2X2</v>
          </cell>
          <cell r="B4595" t="str">
            <v>ESLINGA EN BANDA DE NYLON 2" X 2 METROS - OJOS INVERTIDOS - CAPACIDAD VERTICAL 1.45 TON</v>
          </cell>
          <cell r="C4595" t="str">
            <v>Elementos de Protección Contracaídas</v>
          </cell>
          <cell r="D4595" t="str">
            <v>1.4.55.12 | Materiales y Suministros para MO</v>
          </cell>
          <cell r="F4595">
            <v>0</v>
          </cell>
          <cell r="G4595" t="str">
            <v>Unidades</v>
          </cell>
          <cell r="H4595" t="str">
            <v>Unidades</v>
          </cell>
          <cell r="K4595">
            <v>0</v>
          </cell>
          <cell r="L4595">
            <v>0</v>
          </cell>
          <cell r="M4595" t="str">
            <v>Elementos sin Marca</v>
          </cell>
          <cell r="O4595">
            <v>2</v>
          </cell>
          <cell r="P4595">
            <v>0</v>
          </cell>
          <cell r="S4595">
            <v>85500</v>
          </cell>
        </row>
        <row r="4596">
          <cell r="A4596" t="str">
            <v>BAN-NYL.2X3X1T</v>
          </cell>
          <cell r="B4596" t="str">
            <v>ESLINGA EN BANDA DE NYLON 2" X 3 METROS - OJOS INVERTIDOS - CAPACIDAD VERTICAL 1 TON REF: EE1-902 Ref: EE1-902</v>
          </cell>
          <cell r="C4596" t="str">
            <v>Elementos de Protección Contracaídas</v>
          </cell>
          <cell r="D4596" t="str">
            <v>1.4.55.12 | Materiales y Suministros para MO</v>
          </cell>
          <cell r="F4596">
            <v>0</v>
          </cell>
          <cell r="G4596" t="str">
            <v>Unidades</v>
          </cell>
          <cell r="H4596" t="str">
            <v>Unidades</v>
          </cell>
          <cell r="K4596">
            <v>0</v>
          </cell>
          <cell r="L4596">
            <v>0</v>
          </cell>
          <cell r="M4596" t="str">
            <v>Elementos sin Marca</v>
          </cell>
          <cell r="N4596" t="str">
            <v>EE1-902</v>
          </cell>
          <cell r="O4596">
            <v>0</v>
          </cell>
          <cell r="P4596">
            <v>0</v>
          </cell>
          <cell r="S4596">
            <v>59950</v>
          </cell>
        </row>
        <row r="4597">
          <cell r="A4597" t="str">
            <v>BAN-NYL.2X3X2.9</v>
          </cell>
          <cell r="B4597" t="str">
            <v>ESLINGA EN BANDA DE NYLON 2" X 3 METROS - OJOS INVERTIDOS - CAPACIDAD VERTICAL 2.9 TON CON CERTIFICACION ONAC REF: EE2-902 Ref: EE2-902</v>
          </cell>
          <cell r="C4597" t="str">
            <v>Elementos de Protección Contracaídas</v>
          </cell>
          <cell r="D4597" t="str">
            <v>1.4.55.12 | Materiales y Suministros para MO</v>
          </cell>
          <cell r="F4597">
            <v>3</v>
          </cell>
          <cell r="G4597" t="str">
            <v>Unidades</v>
          </cell>
          <cell r="H4597" t="str">
            <v>Unidades</v>
          </cell>
          <cell r="K4597">
            <v>0</v>
          </cell>
          <cell r="L4597">
            <v>0</v>
          </cell>
          <cell r="M4597" t="str">
            <v>Elementos sin Marca</v>
          </cell>
          <cell r="N4597" t="str">
            <v>EE2-902</v>
          </cell>
          <cell r="O4597">
            <v>3</v>
          </cell>
          <cell r="P4597">
            <v>0</v>
          </cell>
          <cell r="S4597">
            <v>110000</v>
          </cell>
        </row>
        <row r="4598">
          <cell r="A4598" t="str">
            <v>ESL-BAN.3CA</v>
          </cell>
          <cell r="B4598" t="str">
            <v>ESLINGA EN BANDA DE NYLON 2" X 4 METROS - 3 CAPAS - OJO DE 60 CMS EN AMBOS EXTREMOS - CAPACIDAD VERTICAL 3 TON REF: EE3-902 - CON CERTIFICACION ONAC</v>
          </cell>
          <cell r="C4598" t="str">
            <v>Elementos de Protección</v>
          </cell>
          <cell r="D4598" t="str">
            <v>1.4.55.12 | Materiales y Suministros para MO</v>
          </cell>
          <cell r="F4598">
            <v>0</v>
          </cell>
          <cell r="G4598" t="str">
            <v>Unidades</v>
          </cell>
          <cell r="H4598" t="str">
            <v>Unidades</v>
          </cell>
          <cell r="K4598">
            <v>0</v>
          </cell>
          <cell r="L4598">
            <v>0</v>
          </cell>
          <cell r="M4598" t="str">
            <v>Elementos sin Marca</v>
          </cell>
          <cell r="O4598">
            <v>0</v>
          </cell>
          <cell r="P4598">
            <v>0</v>
          </cell>
          <cell r="S4598">
            <v>170000</v>
          </cell>
        </row>
        <row r="4599">
          <cell r="A4599" t="str">
            <v>BAN-NYL.2X5X2.9</v>
          </cell>
          <cell r="B4599" t="str">
            <v>ESLINGA EN BANDA DE NYLON 2" X 5 METROS - OJOS INVERTIDOS - CAPACIDAD VERTICAL 2.9 TON REF: EE2-902 Ref: EE2-902</v>
          </cell>
          <cell r="C4599" t="str">
            <v>Elementos de Protección Contracaídas</v>
          </cell>
          <cell r="D4599" t="str">
            <v>1.4.55.12 | Materiales y Suministros para MO</v>
          </cell>
          <cell r="F4599">
            <v>0</v>
          </cell>
          <cell r="G4599" t="str">
            <v>Unidades</v>
          </cell>
          <cell r="H4599" t="str">
            <v>Unidades</v>
          </cell>
          <cell r="K4599">
            <v>0</v>
          </cell>
          <cell r="L4599">
            <v>0</v>
          </cell>
          <cell r="M4599" t="str">
            <v>Elementos sin Marca</v>
          </cell>
          <cell r="N4599" t="str">
            <v>EE2-902</v>
          </cell>
          <cell r="O4599">
            <v>0</v>
          </cell>
          <cell r="P4599">
            <v>0</v>
          </cell>
          <cell r="S4599">
            <v>78000</v>
          </cell>
        </row>
        <row r="4600">
          <cell r="A4600" t="str">
            <v>ESL-BAN.2X4M.OI</v>
          </cell>
          <cell r="B4600" t="str">
            <v>ESLINGA EN BANDA DE NYLON 2” X 4 METROS – OJOS INVERTIDOS – CAPACIDAD VERTICAL – 2.5 TON.</v>
          </cell>
          <cell r="C4600" t="str">
            <v>Elementos de Protección Contracaídas</v>
          </cell>
          <cell r="D4600" t="str">
            <v>1.4.55.12 | Materiales y Suministros para MO</v>
          </cell>
          <cell r="F4600">
            <v>0</v>
          </cell>
          <cell r="G4600" t="str">
            <v>Unidades</v>
          </cell>
          <cell r="H4600" t="str">
            <v>Unidades</v>
          </cell>
          <cell r="K4600">
            <v>0</v>
          </cell>
          <cell r="L4600">
            <v>0</v>
          </cell>
          <cell r="M4600" t="str">
            <v>Elementos sin Marca</v>
          </cell>
          <cell r="O4600">
            <v>0</v>
          </cell>
          <cell r="P4600">
            <v>0</v>
          </cell>
          <cell r="S4600">
            <v>112763</v>
          </cell>
        </row>
        <row r="4601">
          <cell r="A4601" t="str">
            <v>ESL-BAN.3X3</v>
          </cell>
          <cell r="B4601" t="str">
            <v>ESLINGA EN BANDA DE NYLON 3" X 3 METROS - OJOS INVERTIDOS - CAPACIDAD VERTICAL 2 TON CON CERTIFICACION ONAC Ref: EE1903 1 CAPA</v>
          </cell>
          <cell r="C4601" t="str">
            <v>Elementos de Protección Contracaídas</v>
          </cell>
          <cell r="D4601" t="str">
            <v>1.4.55.12 | Materiales y Suministros para MO</v>
          </cell>
          <cell r="F4601">
            <v>0</v>
          </cell>
          <cell r="G4601" t="str">
            <v>Unidades</v>
          </cell>
          <cell r="H4601" t="str">
            <v>Unidades</v>
          </cell>
          <cell r="K4601">
            <v>0</v>
          </cell>
          <cell r="L4601">
            <v>0</v>
          </cell>
          <cell r="M4601" t="str">
            <v>Elementos sin Marca</v>
          </cell>
          <cell r="N4601" t="str">
            <v>EE1903 1 CAPA</v>
          </cell>
          <cell r="O4601">
            <v>0</v>
          </cell>
          <cell r="P4601">
            <v>0</v>
          </cell>
          <cell r="S4601">
            <v>135300</v>
          </cell>
        </row>
        <row r="4602">
          <cell r="A4602" t="str">
            <v>BAN-NYL.3X3X4</v>
          </cell>
          <cell r="B4602" t="str">
            <v>ESLINGA EN BANDA DE NYLON 3" X 3 METROS - OJOS INVERTIDOS - CAPACIDAD VERTICAL 4 TON REF: EE2-903 Ref: EE2-903</v>
          </cell>
          <cell r="C4602" t="str">
            <v>Elementos de Protección Contracaídas</v>
          </cell>
          <cell r="D4602" t="str">
            <v>1.4.55.12 | Materiales y Suministros para MO</v>
          </cell>
          <cell r="F4602">
            <v>0</v>
          </cell>
          <cell r="G4602" t="str">
            <v>Unidades</v>
          </cell>
          <cell r="H4602" t="str">
            <v>Unidades</v>
          </cell>
          <cell r="K4602">
            <v>0</v>
          </cell>
          <cell r="L4602">
            <v>0</v>
          </cell>
          <cell r="M4602" t="str">
            <v>Elementos sin Marca</v>
          </cell>
          <cell r="N4602" t="str">
            <v>EE2-903</v>
          </cell>
          <cell r="O4602">
            <v>0</v>
          </cell>
          <cell r="P4602">
            <v>0</v>
          </cell>
          <cell r="S4602">
            <v>76000</v>
          </cell>
        </row>
        <row r="4603">
          <cell r="A4603" t="str">
            <v>ESL-BAN.3X5</v>
          </cell>
          <cell r="B4603" t="str">
            <v>ESLINGA EN BANDA DE NYLON 3" X 5 METROS - OJOS INVERTIDOS - CAPACIDAD VERTICAL 4 TON Ref: EEP-903</v>
          </cell>
          <cell r="C4603" t="str">
            <v>Elementos de Protección Contracaídas</v>
          </cell>
          <cell r="D4603" t="str">
            <v>1.4.55.12 | Materiales y Suministros para MO</v>
          </cell>
          <cell r="F4603">
            <v>0</v>
          </cell>
          <cell r="G4603" t="str">
            <v>Unidades</v>
          </cell>
          <cell r="H4603" t="str">
            <v>Unidades</v>
          </cell>
          <cell r="K4603">
            <v>0</v>
          </cell>
          <cell r="L4603">
            <v>0</v>
          </cell>
          <cell r="M4603" t="str">
            <v>Elementos sin Marca</v>
          </cell>
          <cell r="N4603" t="str">
            <v>EEP-903</v>
          </cell>
          <cell r="O4603">
            <v>0</v>
          </cell>
          <cell r="P4603">
            <v>0</v>
          </cell>
          <cell r="S4603">
            <v>165911</v>
          </cell>
        </row>
        <row r="4604">
          <cell r="A4604" t="str">
            <v>BAN-NYL.3X6X4</v>
          </cell>
          <cell r="B4604" t="str">
            <v>ESLINGA EN BANDA DE NYLON 3" X 6 METROS - OJOS INVERTIDOS - CAPACIDAD VERTICAL 4 TON REF: EE2-903 REF: EE2-903 Ref: EE2-903</v>
          </cell>
          <cell r="C4604" t="str">
            <v>Elementos de Protección Contracaídas</v>
          </cell>
          <cell r="D4604" t="str">
            <v>1.4.55.12 | Materiales y Suministros para MO</v>
          </cell>
          <cell r="E4604" t="str">
            <v>ARMARIO P2</v>
          </cell>
          <cell r="F4604">
            <v>0</v>
          </cell>
          <cell r="G4604" t="str">
            <v>Unidades</v>
          </cell>
          <cell r="H4604" t="str">
            <v>Unidades</v>
          </cell>
          <cell r="K4604">
            <v>0</v>
          </cell>
          <cell r="L4604">
            <v>0</v>
          </cell>
          <cell r="M4604" t="str">
            <v>Elementos sin Marca</v>
          </cell>
          <cell r="N4604" t="str">
            <v>EE2-903</v>
          </cell>
          <cell r="O4604">
            <v>0</v>
          </cell>
          <cell r="P4604">
            <v>0</v>
          </cell>
          <cell r="S4604">
            <v>248700</v>
          </cell>
        </row>
        <row r="4605">
          <cell r="A4605" t="str">
            <v>ESL-NYL.4X3X7.27T</v>
          </cell>
          <cell r="B4605" t="str">
            <v>ESLINGA EN BANDA DE NYLON 4" X 3 METROS - 3 CAPAS - OJO DE 60 CMS EN AMBOS EXTREMOS - CAPACIDAD VERTICAL 7.27 TON REF: EE3-904 Ref: EE3-904</v>
          </cell>
          <cell r="C4605" t="str">
            <v>Elementos de Protección Contracaídas</v>
          </cell>
          <cell r="D4605" t="str">
            <v>1.4.55.12 | Materiales y Suministros para MO</v>
          </cell>
          <cell r="E4605" t="str">
            <v>ARMARIO P2</v>
          </cell>
          <cell r="F4605">
            <v>0</v>
          </cell>
          <cell r="G4605" t="str">
            <v>Unidades</v>
          </cell>
          <cell r="H4605" t="str">
            <v>Unidades</v>
          </cell>
          <cell r="K4605">
            <v>0</v>
          </cell>
          <cell r="L4605">
            <v>0</v>
          </cell>
          <cell r="M4605" t="str">
            <v>Elementos sin Marca</v>
          </cell>
          <cell r="N4605" t="str">
            <v>EE3-904</v>
          </cell>
          <cell r="O4605">
            <v>0</v>
          </cell>
          <cell r="P4605">
            <v>0</v>
          </cell>
          <cell r="S4605">
            <v>574000</v>
          </cell>
        </row>
        <row r="4606">
          <cell r="A4606" t="str">
            <v>ESL-4X6.3CAP.22800LB</v>
          </cell>
          <cell r="B4606" t="str">
            <v>ESLINGA EN BANDA DE NYLON 4" X 6 METROS - 3 CAPAS - OJO DE 60 CMS EN AMBOS EXTREMOS - CAPACIDAD VERTICAL 16.000 LIBRAS</v>
          </cell>
          <cell r="C4606" t="str">
            <v>Elementos de Protección Contracaídas</v>
          </cell>
          <cell r="D4606" t="str">
            <v>1.4.55.12 | Materiales y Suministros para MO</v>
          </cell>
          <cell r="F4606">
            <v>0</v>
          </cell>
          <cell r="G4606" t="str">
            <v>Unidades</v>
          </cell>
          <cell r="H4606" t="str">
            <v>Unidades</v>
          </cell>
          <cell r="K4606">
            <v>0</v>
          </cell>
          <cell r="L4606">
            <v>0</v>
          </cell>
          <cell r="M4606" t="str">
            <v>Elementos sin Marca</v>
          </cell>
          <cell r="O4606">
            <v>0</v>
          </cell>
          <cell r="P4606">
            <v>0</v>
          </cell>
          <cell r="S4606">
            <v>523600</v>
          </cell>
        </row>
        <row r="4607">
          <cell r="A4607" t="str">
            <v>ESL-NYL.4X6X22800</v>
          </cell>
          <cell r="B4607" t="str">
            <v>ESLINGA EN BANDA DE NYLON 4" X 6 METROS - 4 CAPAS - OJO DE 60 CMS EN AMBOS EXTREMOS - CAPACIDAD VERTICAL 22.800 LIBRAS REF: EE4904 REF: EE4904 REF: EE4904 Ref: EE4904</v>
          </cell>
          <cell r="C4607" t="str">
            <v>Elementos de Protección Contracaídas</v>
          </cell>
          <cell r="D4607" t="str">
            <v>1.4.55.12 | Materiales y Suministros para MO</v>
          </cell>
          <cell r="F4607">
            <v>0</v>
          </cell>
          <cell r="G4607" t="str">
            <v>Unidades</v>
          </cell>
          <cell r="H4607" t="str">
            <v>Unidades</v>
          </cell>
          <cell r="K4607">
            <v>0</v>
          </cell>
          <cell r="L4607">
            <v>0</v>
          </cell>
          <cell r="M4607" t="str">
            <v>Elementos sin Marca</v>
          </cell>
          <cell r="N4607" t="str">
            <v>EE4904</v>
          </cell>
          <cell r="O4607">
            <v>0</v>
          </cell>
          <cell r="P4607">
            <v>0</v>
          </cell>
          <cell r="S4607">
            <v>260000</v>
          </cell>
        </row>
        <row r="4608">
          <cell r="A4608" t="str">
            <v>ESL-POL.2X3X1T</v>
          </cell>
          <cell r="B4608" t="str">
            <v>ESLINGA EN BANDA DE POLIESTER 2" X 3 METROS - OJOS INVERTIDOS - CAPACIDAD VERTICAL 1 TON REF: EE1-602 Ref: EE1-602</v>
          </cell>
          <cell r="C4608" t="str">
            <v>Elementos de Protección Contracaídas</v>
          </cell>
          <cell r="D4608" t="str">
            <v>1.4.55.12 | Materiales y Suministros para MO</v>
          </cell>
          <cell r="F4608">
            <v>0</v>
          </cell>
          <cell r="G4608" t="str">
            <v>Unidades</v>
          </cell>
          <cell r="H4608" t="str">
            <v>Unidades</v>
          </cell>
          <cell r="K4608">
            <v>0</v>
          </cell>
          <cell r="L4608">
            <v>0</v>
          </cell>
          <cell r="M4608" t="str">
            <v>Elementos sin Marca</v>
          </cell>
          <cell r="N4608" t="str">
            <v>EE1-602</v>
          </cell>
          <cell r="O4608">
            <v>0</v>
          </cell>
          <cell r="P4608">
            <v>0</v>
          </cell>
          <cell r="S4608">
            <v>32400</v>
          </cell>
        </row>
        <row r="4609">
          <cell r="A4609" t="str">
            <v>ESL-CAD.A34</v>
          </cell>
          <cell r="B4609" t="str">
            <v>ESLINGA EN CADENA A3 ESLINGA EN CADENA DE 3/8 G10 X 6 MTS DE LARGO DE 2 RAMALES CON ARGOLLA A342 DE 7/8 Y GANCHO DE AMARRE A1338 EN LAS PUNTAS REF DOG CON CERTIFICACION ONAC</v>
          </cell>
          <cell r="C4609" t="str">
            <v>Elementos de Protección Contracaídas</v>
          </cell>
          <cell r="D4609" t="str">
            <v>1.4.55.12 | Materiales y Suministros para MO</v>
          </cell>
          <cell r="F4609">
            <v>0</v>
          </cell>
          <cell r="G4609" t="str">
            <v>Unidades</v>
          </cell>
          <cell r="H4609" t="str">
            <v>Unidades</v>
          </cell>
          <cell r="K4609">
            <v>0</v>
          </cell>
          <cell r="L4609">
            <v>0</v>
          </cell>
          <cell r="M4609" t="str">
            <v>Elementos sin Marca</v>
          </cell>
          <cell r="O4609">
            <v>0</v>
          </cell>
          <cell r="P4609">
            <v>0</v>
          </cell>
          <cell r="S4609">
            <v>1992803</v>
          </cell>
        </row>
        <row r="4610">
          <cell r="A4610" t="str">
            <v>ESL-ENY.POL.8021P</v>
          </cell>
          <cell r="B4610" t="str">
            <v>ESLINGA EN Y CON AMORTIGUADOR EN POLIURETANOC REF. IN8021P IN IN</v>
          </cell>
          <cell r="C4610" t="str">
            <v>Elementos de Protección Contracaídas</v>
          </cell>
          <cell r="D4610" t="str">
            <v>1.4.55.12 | Materiales y Suministros para MO</v>
          </cell>
          <cell r="F4610">
            <v>0</v>
          </cell>
          <cell r="G4610" t="str">
            <v>Unidades</v>
          </cell>
          <cell r="H4610" t="str">
            <v>Unidades</v>
          </cell>
          <cell r="K4610">
            <v>0</v>
          </cell>
          <cell r="L4610">
            <v>0</v>
          </cell>
          <cell r="M4610" t="str">
            <v>INSAFE</v>
          </cell>
          <cell r="O4610">
            <v>0</v>
          </cell>
          <cell r="P4610">
            <v>0</v>
          </cell>
          <cell r="S4610">
            <v>233000</v>
          </cell>
        </row>
        <row r="4611">
          <cell r="A4611" t="str">
            <v>ESL-ENY.KEV.SAF</v>
          </cell>
          <cell r="B4611" t="str">
            <v>ESLINGA EN Y CON PAQUETE ABSORBEDOR EN REATA KEVLAR - CON RECUBRIMIENTO RETARDANTE DE LLAMA SAF REF: 300Y-ADIE-2G19 SAF Ref: 300Y-ADIE-2G19</v>
          </cell>
          <cell r="C4611" t="str">
            <v>Elementos de Protección Contracaídas</v>
          </cell>
          <cell r="D4611" t="str">
            <v>1.4.55.12 | Materiales y Suministros para MO</v>
          </cell>
          <cell r="F4611">
            <v>0</v>
          </cell>
          <cell r="G4611" t="str">
            <v>Unidades</v>
          </cell>
          <cell r="H4611" t="str">
            <v>Unidades</v>
          </cell>
          <cell r="K4611">
            <v>0</v>
          </cell>
          <cell r="L4611">
            <v>0</v>
          </cell>
          <cell r="M4611" t="str">
            <v>XPS SAFETY</v>
          </cell>
          <cell r="N4611" t="str">
            <v>300Y-ADIE-2G19</v>
          </cell>
          <cell r="O4611">
            <v>0</v>
          </cell>
          <cell r="P4611">
            <v>0</v>
          </cell>
          <cell r="S4611">
            <v>404267</v>
          </cell>
        </row>
        <row r="4612">
          <cell r="A4612" t="str">
            <v>ESL-ENY.301YRA2G1P</v>
          </cell>
          <cell r="B4612" t="str">
            <v>ESLINGA EN Y REGULABLE EN REATA PLANA DE DETENCION DE CAIDAS CON PAQUETE ABSORBEDOR SAF Ref: 301YR-A-2G1P</v>
          </cell>
          <cell r="C4612" t="str">
            <v>Elementos de Protección Contracaídas</v>
          </cell>
          <cell r="D4612" t="str">
            <v>1.4.55.12 | Materiales y Suministros para MO</v>
          </cell>
          <cell r="E4612" t="str">
            <v>P2</v>
          </cell>
          <cell r="F4612">
            <v>13</v>
          </cell>
          <cell r="G4612" t="str">
            <v>Unidades</v>
          </cell>
          <cell r="H4612" t="str">
            <v>Unidades</v>
          </cell>
          <cell r="K4612">
            <v>0</v>
          </cell>
          <cell r="L4612">
            <v>0</v>
          </cell>
          <cell r="M4612" t="str">
            <v>XPS SAFETY</v>
          </cell>
          <cell r="N4612" t="str">
            <v>301YR-A-2G1P</v>
          </cell>
          <cell r="O4612">
            <v>10</v>
          </cell>
          <cell r="P4612">
            <v>0</v>
          </cell>
          <cell r="Q4612">
            <v>2</v>
          </cell>
          <cell r="R4612" t="str">
            <v>3</v>
          </cell>
          <cell r="S4612">
            <v>225000</v>
          </cell>
        </row>
        <row r="4613">
          <cell r="A4613" t="str">
            <v>ESL-ENY.SIN.</v>
          </cell>
          <cell r="B4613" t="str">
            <v>ESLINGA EN Y REGULABLE EN REATA PLANA DE DETENCION DE CAIDAS SIN PAQUETE ABSORBEDOR</v>
          </cell>
          <cell r="C4613" t="str">
            <v>Elementos de Protección Contracaídas</v>
          </cell>
          <cell r="D4613" t="str">
            <v>1.4.55.12 | Materiales y Suministros para MO</v>
          </cell>
          <cell r="F4613">
            <v>0</v>
          </cell>
          <cell r="G4613" t="str">
            <v>Unidades</v>
          </cell>
          <cell r="H4613" t="str">
            <v>Unidades</v>
          </cell>
          <cell r="K4613">
            <v>0</v>
          </cell>
          <cell r="L4613">
            <v>0</v>
          </cell>
          <cell r="M4613" t="str">
            <v>Elementos sin Marca</v>
          </cell>
          <cell r="O4613">
            <v>0</v>
          </cell>
          <cell r="P4613">
            <v>0</v>
          </cell>
          <cell r="S4613">
            <v>180000</v>
          </cell>
        </row>
        <row r="4614">
          <cell r="A4614" t="str">
            <v>ESL-SEN.TIE.OFF.KEV</v>
          </cell>
          <cell r="B4614" t="str">
            <v>ESLINGA SENCILLA ANCLAJE/ TIE - OFF  100% DIELECTRICO1 ARGOLLA - 180 CMS - EN KEVLAR SAF REF: 304-ARC-101A SAF REF: 304-ARC-101A SAF REF: 304-ARC-101A SAF Ref: 304-ARC-101A</v>
          </cell>
          <cell r="C4614" t="str">
            <v>Elementos de Protección Contracaídas</v>
          </cell>
          <cell r="D4614" t="str">
            <v>1.4.55.12 | Materiales y Suministros para MO</v>
          </cell>
          <cell r="F4614">
            <v>0</v>
          </cell>
          <cell r="G4614" t="str">
            <v>Unidades</v>
          </cell>
          <cell r="H4614" t="str">
            <v>Unidades</v>
          </cell>
          <cell r="K4614">
            <v>0</v>
          </cell>
          <cell r="L4614">
            <v>0</v>
          </cell>
          <cell r="M4614" t="str">
            <v>XPS SAFETY</v>
          </cell>
          <cell r="N4614" t="str">
            <v>304-ARC-101A</v>
          </cell>
          <cell r="O4614">
            <v>0</v>
          </cell>
          <cell r="P4614">
            <v>0</v>
          </cell>
          <cell r="S4614">
            <v>130560</v>
          </cell>
        </row>
        <row r="4615">
          <cell r="A4615" t="str">
            <v>ESL-SEN.POS.KEV.SAF</v>
          </cell>
          <cell r="B4615" t="str">
            <v>ESLINGA SENCILLA DE POSICIONAMIENTO EN REATA KEVLAR CON RECUBRIMIENTO RETARDANTE DE LLAMA SAF REF: 300S-DIE-2P SAF Ref: 300S-DIE-2P</v>
          </cell>
          <cell r="C4615" t="str">
            <v>Elementos de Protección Contracaídas</v>
          </cell>
          <cell r="D4615" t="str">
            <v>1.4.55.12 | Materiales y Suministros para MO</v>
          </cell>
          <cell r="F4615">
            <v>0</v>
          </cell>
          <cell r="G4615" t="str">
            <v>Unidades</v>
          </cell>
          <cell r="H4615" t="str">
            <v>Unidades</v>
          </cell>
          <cell r="K4615">
            <v>0</v>
          </cell>
          <cell r="L4615">
            <v>0</v>
          </cell>
          <cell r="M4615" t="str">
            <v>XPS SAFETY</v>
          </cell>
          <cell r="N4615" t="str">
            <v>300S-DIE-2P</v>
          </cell>
          <cell r="O4615">
            <v>0</v>
          </cell>
          <cell r="P4615">
            <v>0</v>
          </cell>
          <cell r="S4615">
            <v>225000</v>
          </cell>
        </row>
        <row r="4616">
          <cell r="A4616" t="str">
            <v>ESL-REG.POS</v>
          </cell>
          <cell r="B4616" t="str">
            <v>ESLINGA SENCILLA DE POSICIONAMIENTO Y/O RESTRICCION EN REATA PLANA DE 1.8 METROS SAF Ref: 301S-SA-2P</v>
          </cell>
          <cell r="C4616" t="str">
            <v>Elementos de Protección Contracaídas</v>
          </cell>
          <cell r="D4616" t="str">
            <v>1.4.55.12 | Materiales y Suministros para MO</v>
          </cell>
          <cell r="E4616" t="str">
            <v>P2</v>
          </cell>
          <cell r="F4616">
            <v>12</v>
          </cell>
          <cell r="G4616" t="str">
            <v>Unidades</v>
          </cell>
          <cell r="H4616" t="str">
            <v>Unidades</v>
          </cell>
          <cell r="K4616">
            <v>0</v>
          </cell>
          <cell r="L4616">
            <v>0</v>
          </cell>
          <cell r="M4616" t="str">
            <v>XPS SAFETY</v>
          </cell>
          <cell r="N4616" t="str">
            <v>301S-SA-2P</v>
          </cell>
          <cell r="O4616">
            <v>10</v>
          </cell>
          <cell r="P4616">
            <v>0</v>
          </cell>
          <cell r="Q4616">
            <v>2</v>
          </cell>
          <cell r="R4616" t="str">
            <v>3</v>
          </cell>
          <cell r="S4616">
            <v>85000</v>
          </cell>
        </row>
        <row r="4617">
          <cell r="A4617" t="str">
            <v>ESL-REF.903</v>
          </cell>
          <cell r="B4617" t="str">
            <v>ESLINGAS REF. EE2-903 X 6M EN BANDA DE NAYLON IMPORTADO</v>
          </cell>
          <cell r="C4617" t="str">
            <v>Elementos de Protección</v>
          </cell>
          <cell r="D4617" t="str">
            <v>1.4.55.12 | Materiales y Suministros para MO</v>
          </cell>
          <cell r="F4617">
            <v>0</v>
          </cell>
          <cell r="G4617" t="str">
            <v>Unidades</v>
          </cell>
          <cell r="H4617" t="str">
            <v>Unidades</v>
          </cell>
          <cell r="K4617">
            <v>0</v>
          </cell>
          <cell r="L4617">
            <v>0</v>
          </cell>
          <cell r="M4617" t="str">
            <v>Elementos sin Marca</v>
          </cell>
          <cell r="O4617">
            <v>0</v>
          </cell>
          <cell r="P4617">
            <v>0</v>
          </cell>
          <cell r="S4617">
            <v>213700</v>
          </cell>
        </row>
        <row r="4618">
          <cell r="A4618" t="str">
            <v>ESM-ALU.ALQ</v>
          </cell>
          <cell r="B4618" t="str">
            <v>ESMALTE ALQUIDICO ALUMINIO RAL 9006 PINTUNAL</v>
          </cell>
          <cell r="C4618" t="str">
            <v>Pintura Esmalte</v>
          </cell>
          <cell r="D4618" t="str">
            <v>1.4.05.05 | Pintura</v>
          </cell>
          <cell r="F4618">
            <v>0</v>
          </cell>
          <cell r="G4618" t="str">
            <v>Galones</v>
          </cell>
          <cell r="H4618" t="str">
            <v>Galones</v>
          </cell>
          <cell r="K4618">
            <v>0</v>
          </cell>
          <cell r="L4618">
            <v>0</v>
          </cell>
          <cell r="M4618" t="str">
            <v>Elementos sin Marca</v>
          </cell>
          <cell r="O4618">
            <v>0</v>
          </cell>
          <cell r="P4618">
            <v>0</v>
          </cell>
        </row>
        <row r="4619">
          <cell r="A4619" t="str">
            <v>ESM-ALQ.AZU</v>
          </cell>
          <cell r="B4619" t="str">
            <v>ESMALTE ALQUIDICO AZUL RAL6505</v>
          </cell>
          <cell r="C4619" t="str">
            <v>Pintura Esmalte</v>
          </cell>
          <cell r="D4619" t="str">
            <v>1.4.05.05 | Pintura</v>
          </cell>
          <cell r="F4619">
            <v>0</v>
          </cell>
          <cell r="G4619" t="str">
            <v>Galones</v>
          </cell>
          <cell r="H4619" t="str">
            <v>Galones</v>
          </cell>
          <cell r="K4619">
            <v>0</v>
          </cell>
          <cell r="L4619">
            <v>0</v>
          </cell>
          <cell r="M4619" t="str">
            <v>Elementos sin Marca</v>
          </cell>
          <cell r="O4619">
            <v>0</v>
          </cell>
          <cell r="P4619">
            <v>0</v>
          </cell>
        </row>
        <row r="4620">
          <cell r="A4620" t="str">
            <v>ESM-ALQ.ALU</v>
          </cell>
          <cell r="B4620" t="str">
            <v>ESMALTE ALQUIDICO AZUL RAL6505 PINTUNAL</v>
          </cell>
          <cell r="C4620" t="str">
            <v>Pintura Esmalte</v>
          </cell>
          <cell r="D4620" t="str">
            <v>1.4.05.05 | Pintura</v>
          </cell>
          <cell r="E4620" t="str">
            <v>PASILLO</v>
          </cell>
          <cell r="F4620">
            <v>0</v>
          </cell>
          <cell r="G4620" t="str">
            <v>Galones</v>
          </cell>
          <cell r="H4620" t="str">
            <v>Galones</v>
          </cell>
          <cell r="K4620">
            <v>0</v>
          </cell>
          <cell r="L4620">
            <v>0</v>
          </cell>
          <cell r="M4620" t="str">
            <v>Elementos sin Marca</v>
          </cell>
          <cell r="O4620">
            <v>0</v>
          </cell>
          <cell r="P4620">
            <v>0</v>
          </cell>
          <cell r="S4620">
            <v>77640</v>
          </cell>
        </row>
        <row r="4621">
          <cell r="A4621" t="str">
            <v>ESM-EPO.ALU</v>
          </cell>
          <cell r="B4621" t="str">
            <v>ESMALTE EPOXICO ALUMINIO - COMPONENTE A -  (A:B=1:1) REF. T091926-34 SIKA SIKA</v>
          </cell>
          <cell r="C4621" t="str">
            <v>Pintura Epoxica</v>
          </cell>
          <cell r="D4621" t="str">
            <v>1.4.05.05 | Pintura</v>
          </cell>
          <cell r="E4621" t="str">
            <v>EI-N3</v>
          </cell>
          <cell r="F4621">
            <v>1</v>
          </cell>
          <cell r="G4621" t="str">
            <v>Galones</v>
          </cell>
          <cell r="H4621" t="str">
            <v>Galones</v>
          </cell>
          <cell r="K4621">
            <v>0</v>
          </cell>
          <cell r="L4621">
            <v>0</v>
          </cell>
          <cell r="M4621" t="str">
            <v>SIKA</v>
          </cell>
          <cell r="O4621">
            <v>0</v>
          </cell>
          <cell r="P4621">
            <v>0</v>
          </cell>
          <cell r="Q4621">
            <v>2</v>
          </cell>
          <cell r="S4621">
            <v>241574</v>
          </cell>
        </row>
        <row r="4622">
          <cell r="A4622" t="str">
            <v>ESM-S36.916</v>
          </cell>
          <cell r="B4622" t="str">
            <v>ESMALTE S36 URETANO COMPONENTES (AB) BLANCO RAL: 9016 SIKA SIKA</v>
          </cell>
          <cell r="C4622" t="str">
            <v>Pintura Esmalte</v>
          </cell>
          <cell r="D4622" t="str">
            <v>1.4.05.05 | Pintura</v>
          </cell>
          <cell r="F4622">
            <v>0</v>
          </cell>
          <cell r="G4622" t="str">
            <v>Galones</v>
          </cell>
          <cell r="H4622" t="str">
            <v>Kits</v>
          </cell>
          <cell r="I4622">
            <v>5</v>
          </cell>
          <cell r="K4622">
            <v>0</v>
          </cell>
          <cell r="L4622">
            <v>0</v>
          </cell>
          <cell r="M4622" t="str">
            <v>SIKA</v>
          </cell>
          <cell r="O4622">
            <v>0</v>
          </cell>
          <cell r="P4622">
            <v>0</v>
          </cell>
          <cell r="S4622">
            <v>260000</v>
          </cell>
        </row>
        <row r="4623">
          <cell r="A4623" t="str">
            <v>ESM-URE.CMA</v>
          </cell>
          <cell r="B4623" t="str">
            <v>ESMALTE URETANO AR + CATALIZADOR URETANO AR -KIT (A:B=5:1) SIKA RAL 9006 Ref: 782228</v>
          </cell>
          <cell r="C4623" t="str">
            <v>Pintura Esmalte</v>
          </cell>
          <cell r="D4623" t="str">
            <v>1.4.05.05 | Pintura</v>
          </cell>
          <cell r="F4623">
            <v>95</v>
          </cell>
          <cell r="G4623" t="str">
            <v>Galones</v>
          </cell>
          <cell r="H4623" t="str">
            <v>Galones</v>
          </cell>
          <cell r="I4623">
            <v>6</v>
          </cell>
          <cell r="K4623">
            <v>0</v>
          </cell>
          <cell r="L4623">
            <v>0</v>
          </cell>
          <cell r="M4623" t="str">
            <v>Elementos sin Marca</v>
          </cell>
          <cell r="N4623" t="str">
            <v>782228</v>
          </cell>
          <cell r="O4623">
            <v>72</v>
          </cell>
          <cell r="P4623">
            <v>0</v>
          </cell>
          <cell r="Q4623">
            <v>6</v>
          </cell>
          <cell r="R4623" t="str">
            <v>6</v>
          </cell>
          <cell r="S4623">
            <v>263748.33</v>
          </cell>
        </row>
        <row r="4624">
          <cell r="A4624" t="str">
            <v>ESM-IND.BAN.6</v>
          </cell>
          <cell r="B4624" t="str">
            <v>ESMERIL INDUSTRIAL DE BANCO 6" REF. DW756</v>
          </cell>
          <cell r="C4624" t="str">
            <v>Herramienta Desechable</v>
          </cell>
          <cell r="D4624" t="str">
            <v>1.4.55.15 | Herramienta Desechable</v>
          </cell>
          <cell r="F4624">
            <v>0</v>
          </cell>
          <cell r="G4624" t="str">
            <v>Unidades</v>
          </cell>
          <cell r="H4624" t="str">
            <v>Unidades</v>
          </cell>
          <cell r="K4624">
            <v>0</v>
          </cell>
          <cell r="L4624">
            <v>0</v>
          </cell>
          <cell r="M4624" t="str">
            <v>Elementos sin Marca</v>
          </cell>
          <cell r="O4624">
            <v>0</v>
          </cell>
          <cell r="P4624">
            <v>0</v>
          </cell>
          <cell r="S4624">
            <v>976000</v>
          </cell>
        </row>
        <row r="4625">
          <cell r="A4625" t="str">
            <v>ESP-10M.EQI</v>
          </cell>
          <cell r="B4625" t="str">
            <v>ESPACIADOR DE 10 MM PARA EQUIPO DE SOLDADURA DE PERNOS RSN2500</v>
          </cell>
          <cell r="C4625" t="str">
            <v>Consumible Equipo de Soldadura</v>
          </cell>
          <cell r="D4625" t="str">
            <v>1.4.55.20 | Materiales y Suministros</v>
          </cell>
          <cell r="E4625" t="str">
            <v>EK-N1/B</v>
          </cell>
          <cell r="F4625">
            <v>10</v>
          </cell>
          <cell r="G4625" t="str">
            <v>Unidades</v>
          </cell>
          <cell r="H4625" t="str">
            <v>Unidades</v>
          </cell>
          <cell r="K4625">
            <v>0</v>
          </cell>
          <cell r="L4625">
            <v>0</v>
          </cell>
          <cell r="M4625" t="str">
            <v>Elementos sin Marca</v>
          </cell>
          <cell r="O4625">
            <v>0</v>
          </cell>
          <cell r="P4625">
            <v>0</v>
          </cell>
          <cell r="S4625">
            <v>20159.47</v>
          </cell>
        </row>
        <row r="4626">
          <cell r="A4626" t="str">
            <v>KIT-ABR.13M</v>
          </cell>
          <cell r="B4626" t="str">
            <v>ESPACIADOR DE 13 MM PARA EQUIPO DE SOLDADURA DE PERNOS RSN2500</v>
          </cell>
          <cell r="C4626" t="str">
            <v>Consumible Equipo de Soldadura</v>
          </cell>
          <cell r="D4626" t="str">
            <v>1.4.55.20 | Materiales y Suministros</v>
          </cell>
          <cell r="E4626" t="str">
            <v>EK-N1/B</v>
          </cell>
          <cell r="F4626">
            <v>10</v>
          </cell>
          <cell r="G4626" t="str">
            <v>Unidades</v>
          </cell>
          <cell r="H4626" t="str">
            <v>Unidades</v>
          </cell>
          <cell r="K4626">
            <v>0</v>
          </cell>
          <cell r="L4626">
            <v>0</v>
          </cell>
          <cell r="M4626" t="str">
            <v>Elementos sin Marca</v>
          </cell>
          <cell r="O4626">
            <v>0</v>
          </cell>
          <cell r="P4626">
            <v>0</v>
          </cell>
          <cell r="S4626">
            <v>20159.47</v>
          </cell>
        </row>
        <row r="4627">
          <cell r="A4627" t="str">
            <v>ESP-16M.PER</v>
          </cell>
          <cell r="B4627" t="str">
            <v>ESPACIADOR DE 16 MM PARA EQUIPO DE SOLDADURA DE PERNOS RSN2500</v>
          </cell>
          <cell r="C4627" t="str">
            <v>Consumible Equipo de Soldadura</v>
          </cell>
          <cell r="D4627" t="str">
            <v>1.4.55.20 | Materiales y Suministros</v>
          </cell>
          <cell r="E4627" t="str">
            <v>EK-N1/B</v>
          </cell>
          <cell r="F4627">
            <v>10</v>
          </cell>
          <cell r="G4627" t="str">
            <v>Unidades</v>
          </cell>
          <cell r="H4627" t="str">
            <v>Unidades</v>
          </cell>
          <cell r="K4627">
            <v>0</v>
          </cell>
          <cell r="L4627">
            <v>0</v>
          </cell>
          <cell r="M4627" t="str">
            <v>Elementos sin Marca</v>
          </cell>
          <cell r="O4627">
            <v>0</v>
          </cell>
          <cell r="P4627">
            <v>0</v>
          </cell>
          <cell r="S4627">
            <v>20159.47</v>
          </cell>
        </row>
        <row r="4628">
          <cell r="A4628" t="str">
            <v>ESP-19M.PER</v>
          </cell>
          <cell r="B4628" t="str">
            <v>ESPACIADOR DE 19 MM PARA EQUIPO DE SOLDADURA DE PERNOS RSN2500</v>
          </cell>
          <cell r="C4628" t="str">
            <v>Consumible Equipo de Soldadura</v>
          </cell>
          <cell r="D4628" t="str">
            <v>1.4.55.20 | Materiales y Suministros</v>
          </cell>
          <cell r="E4628" t="str">
            <v>EK-N1/B</v>
          </cell>
          <cell r="F4628">
            <v>0</v>
          </cell>
          <cell r="G4628" t="str">
            <v>Unidades</v>
          </cell>
          <cell r="H4628" t="str">
            <v>Unidades</v>
          </cell>
          <cell r="K4628">
            <v>0</v>
          </cell>
          <cell r="L4628">
            <v>0</v>
          </cell>
          <cell r="M4628" t="str">
            <v>Elementos sin Marca</v>
          </cell>
          <cell r="O4628">
            <v>0</v>
          </cell>
          <cell r="P4628">
            <v>0</v>
          </cell>
        </row>
        <row r="4629">
          <cell r="A4629" t="str">
            <v>ESP-22M.PER</v>
          </cell>
          <cell r="B4629" t="str">
            <v>ESPACIADOR DE 22 MM PARA EQUIPO DE SOLDADURA DE PERNOS RSN2500</v>
          </cell>
          <cell r="C4629" t="str">
            <v>Consumible Equipo de Soldadura</v>
          </cell>
          <cell r="D4629" t="str">
            <v>1.4.55.20 | Materiales y Suministros</v>
          </cell>
          <cell r="E4629" t="str">
            <v>EK-N1/B</v>
          </cell>
          <cell r="F4629">
            <v>10</v>
          </cell>
          <cell r="G4629" t="str">
            <v>Unidades</v>
          </cell>
          <cell r="H4629" t="str">
            <v>Unidades</v>
          </cell>
          <cell r="K4629">
            <v>0</v>
          </cell>
          <cell r="L4629">
            <v>0</v>
          </cell>
          <cell r="M4629" t="str">
            <v>Elementos sin Marca</v>
          </cell>
          <cell r="O4629">
            <v>0</v>
          </cell>
          <cell r="P4629">
            <v>0</v>
          </cell>
          <cell r="S4629">
            <v>20159.47</v>
          </cell>
        </row>
        <row r="4630">
          <cell r="A4630" t="str">
            <v>ESP-25M.PER</v>
          </cell>
          <cell r="B4630" t="str">
            <v>ESPACIADOR DE 25 MM PARA EQUIPO DE SOLDADURA DE PERNOS RSN2500</v>
          </cell>
          <cell r="C4630" t="str">
            <v>Consumible Equipo de Soldadura</v>
          </cell>
          <cell r="D4630" t="str">
            <v>1.4.55.20 | Materiales y Suministros</v>
          </cell>
          <cell r="E4630" t="str">
            <v>EK-N1/B</v>
          </cell>
          <cell r="F4630">
            <v>10</v>
          </cell>
          <cell r="G4630" t="str">
            <v>Unidades</v>
          </cell>
          <cell r="H4630" t="str">
            <v>Unidades</v>
          </cell>
          <cell r="K4630">
            <v>0</v>
          </cell>
          <cell r="L4630">
            <v>0</v>
          </cell>
          <cell r="M4630" t="str">
            <v>Elementos sin Marca</v>
          </cell>
          <cell r="O4630">
            <v>0</v>
          </cell>
          <cell r="P4630">
            <v>0</v>
          </cell>
          <cell r="S4630">
            <v>20159.47</v>
          </cell>
        </row>
        <row r="4631">
          <cell r="A4631" t="str">
            <v>ESP-2"X.14.B7.A193</v>
          </cell>
          <cell r="B4631" t="str">
            <v>ESPARRAGO 2" X 14" B7 A193 - 8 HILOS</v>
          </cell>
          <cell r="C4631" t="str">
            <v>Varios Diversos</v>
          </cell>
          <cell r="D4631" t="str">
            <v>1.4.05.10 | Varios</v>
          </cell>
          <cell r="E4631" t="str">
            <v>E5-N4</v>
          </cell>
          <cell r="F4631">
            <v>0</v>
          </cell>
          <cell r="G4631" t="str">
            <v>Unidades</v>
          </cell>
          <cell r="H4631" t="str">
            <v>Unidades</v>
          </cell>
          <cell r="K4631">
            <v>0</v>
          </cell>
          <cell r="L4631">
            <v>0</v>
          </cell>
          <cell r="M4631" t="str">
            <v>Elementos sin Marca</v>
          </cell>
          <cell r="O4631">
            <v>0</v>
          </cell>
          <cell r="P4631">
            <v>0</v>
          </cell>
          <cell r="S4631">
            <v>76937</v>
          </cell>
        </row>
        <row r="4632">
          <cell r="A4632" t="str">
            <v>ESP-DIN.939</v>
          </cell>
          <cell r="B4632" t="str">
            <v>ESPARRAGO DIN939 M16 X 35 -8.8 - A2F</v>
          </cell>
          <cell r="C4632" t="str">
            <v>Accesorios de Motores</v>
          </cell>
          <cell r="D4632" t="str">
            <v>1.4.05.03 | Motores y Motorreductores</v>
          </cell>
          <cell r="F4632">
            <v>0</v>
          </cell>
          <cell r="G4632" t="str">
            <v>Unidades</v>
          </cell>
          <cell r="H4632" t="str">
            <v>Unidades</v>
          </cell>
          <cell r="K4632">
            <v>0</v>
          </cell>
          <cell r="L4632">
            <v>0</v>
          </cell>
          <cell r="M4632" t="str">
            <v>Elementos sin Marca</v>
          </cell>
          <cell r="O4632">
            <v>0</v>
          </cell>
          <cell r="P4632">
            <v>0</v>
          </cell>
          <cell r="S4632">
            <v>5000</v>
          </cell>
        </row>
        <row r="4633">
          <cell r="A4633" t="str">
            <v>ESP-3/4X229-G8</v>
          </cell>
          <cell r="B4633" t="str">
            <v>ESPARRAGOS 3/4 X 229 MM GRADO 8</v>
          </cell>
          <cell r="C4633" t="str">
            <v>Varios Diversos</v>
          </cell>
          <cell r="D4633" t="str">
            <v>1.4.05.10 | Varios</v>
          </cell>
          <cell r="E4633" t="str">
            <v>EG-N3</v>
          </cell>
          <cell r="F4633">
            <v>0</v>
          </cell>
          <cell r="G4633" t="str">
            <v>Unidades</v>
          </cell>
          <cell r="H4633" t="str">
            <v>Unidades</v>
          </cell>
          <cell r="K4633">
            <v>0</v>
          </cell>
          <cell r="L4633">
            <v>0</v>
          </cell>
          <cell r="M4633" t="str">
            <v>Elementos sin Marca</v>
          </cell>
          <cell r="O4633">
            <v>0</v>
          </cell>
          <cell r="P4633">
            <v>0</v>
          </cell>
          <cell r="S4633">
            <v>4449</v>
          </cell>
        </row>
        <row r="4634">
          <cell r="A4634" t="str">
            <v>ESP-3/4X41/2</v>
          </cell>
          <cell r="B4634" t="str">
            <v>ESPARRAGOS 3/4" X 4 1/2" ACERO 4</v>
          </cell>
          <cell r="C4634" t="str">
            <v>Varios Diversos</v>
          </cell>
          <cell r="D4634" t="str">
            <v>1.4.05.10 | Varios</v>
          </cell>
          <cell r="F4634">
            <v>0</v>
          </cell>
          <cell r="G4634" t="str">
            <v>Unidades</v>
          </cell>
          <cell r="H4634" t="str">
            <v>Unidades</v>
          </cell>
          <cell r="K4634">
            <v>0</v>
          </cell>
          <cell r="L4634">
            <v>0</v>
          </cell>
          <cell r="M4634" t="str">
            <v>Elementos sin Marca</v>
          </cell>
          <cell r="O4634">
            <v>0</v>
          </cell>
          <cell r="P4634">
            <v>0</v>
          </cell>
          <cell r="S4634">
            <v>7014.34</v>
          </cell>
        </row>
        <row r="4635">
          <cell r="A4635" t="str">
            <v>ESP-CAB.2"</v>
          </cell>
          <cell r="B4635" t="str">
            <v>ESPATULA EN ACERO 2" CON CABO</v>
          </cell>
          <cell r="C4635" t="str">
            <v>Herramienta Desechable</v>
          </cell>
          <cell r="D4635" t="str">
            <v>1.4.55.15 | Herramienta Desechable</v>
          </cell>
          <cell r="E4635" t="str">
            <v>EL-N2</v>
          </cell>
          <cell r="F4635">
            <v>1</v>
          </cell>
          <cell r="G4635" t="str">
            <v>Unidades</v>
          </cell>
          <cell r="H4635" t="str">
            <v>Unidades</v>
          </cell>
          <cell r="K4635">
            <v>0</v>
          </cell>
          <cell r="L4635">
            <v>0</v>
          </cell>
          <cell r="M4635" t="str">
            <v>Elementos sin Marca</v>
          </cell>
          <cell r="O4635">
            <v>2</v>
          </cell>
          <cell r="P4635">
            <v>0</v>
          </cell>
          <cell r="Q4635">
            <v>2</v>
          </cell>
          <cell r="R4635" t="str">
            <v>5</v>
          </cell>
          <cell r="S4635">
            <v>4202</v>
          </cell>
        </row>
        <row r="4636">
          <cell r="A4636" t="str">
            <v>ESP-CAB.3"</v>
          </cell>
          <cell r="B4636" t="str">
            <v>ESPATULA EN ACERO 3" CON CABO</v>
          </cell>
          <cell r="C4636" t="str">
            <v>Herramienta Desechable</v>
          </cell>
          <cell r="D4636" t="str">
            <v>1.4.55.15 | Herramienta Desechable</v>
          </cell>
          <cell r="E4636" t="str">
            <v>EL-N2</v>
          </cell>
          <cell r="F4636">
            <v>0</v>
          </cell>
          <cell r="G4636" t="str">
            <v>Unidades</v>
          </cell>
          <cell r="H4636" t="str">
            <v>Unidades</v>
          </cell>
          <cell r="K4636">
            <v>0</v>
          </cell>
          <cell r="L4636">
            <v>0</v>
          </cell>
          <cell r="M4636" t="str">
            <v>Elementos sin Marca</v>
          </cell>
          <cell r="O4636">
            <v>0</v>
          </cell>
          <cell r="P4636">
            <v>0</v>
          </cell>
          <cell r="S4636">
            <v>5200</v>
          </cell>
        </row>
        <row r="4637">
          <cell r="A4637" t="str">
            <v>ESP-PLA.2</v>
          </cell>
          <cell r="B4637" t="str">
            <v>ESPATULA PLASTICA 2" CON CABO</v>
          </cell>
          <cell r="C4637" t="str">
            <v>Materiales y Suministros</v>
          </cell>
          <cell r="D4637" t="str">
            <v>1.4.55.20 | Materiales y Suministros</v>
          </cell>
          <cell r="E4637" t="str">
            <v>EL-N2</v>
          </cell>
          <cell r="F4637">
            <v>0</v>
          </cell>
          <cell r="G4637" t="str">
            <v>Unidades</v>
          </cell>
          <cell r="H4637" t="str">
            <v>Unidades</v>
          </cell>
          <cell r="K4637">
            <v>0</v>
          </cell>
          <cell r="L4637">
            <v>0</v>
          </cell>
          <cell r="M4637" t="str">
            <v>Elementos sin Marca</v>
          </cell>
          <cell r="O4637">
            <v>0</v>
          </cell>
          <cell r="P4637">
            <v>0</v>
          </cell>
          <cell r="S4637">
            <v>4200</v>
          </cell>
        </row>
        <row r="4638">
          <cell r="A4638" t="str">
            <v>ESP-PLA.4</v>
          </cell>
          <cell r="B4638" t="str">
            <v>ESPATULA PLASTICA 4" CON CABO</v>
          </cell>
          <cell r="C4638" t="str">
            <v>Materiales y Suministros</v>
          </cell>
          <cell r="D4638" t="str">
            <v>1.4.55.20 | Materiales y Suministros</v>
          </cell>
          <cell r="E4638" t="str">
            <v>EL-N2</v>
          </cell>
          <cell r="F4638">
            <v>4</v>
          </cell>
          <cell r="G4638" t="str">
            <v>Unidades</v>
          </cell>
          <cell r="H4638" t="str">
            <v>Unidades</v>
          </cell>
          <cell r="K4638">
            <v>0</v>
          </cell>
          <cell r="L4638">
            <v>0</v>
          </cell>
          <cell r="M4638" t="str">
            <v>Elementos sin Marca</v>
          </cell>
          <cell r="O4638">
            <v>0</v>
          </cell>
          <cell r="P4638">
            <v>0</v>
          </cell>
          <cell r="S4638">
            <v>7142</v>
          </cell>
        </row>
        <row r="4639">
          <cell r="A4639" t="str">
            <v>ESP-PLA.4"</v>
          </cell>
          <cell r="B4639" t="str">
            <v>ESPATULA PLASTICA 4" SIN CABO</v>
          </cell>
          <cell r="C4639" t="str">
            <v>Materiales y Suministros</v>
          </cell>
          <cell r="D4639" t="str">
            <v>1.4.55.20 | Materiales y Suministros</v>
          </cell>
          <cell r="E4639" t="str">
            <v>EL-N2</v>
          </cell>
          <cell r="F4639">
            <v>6</v>
          </cell>
          <cell r="G4639" t="str">
            <v>Unidades</v>
          </cell>
          <cell r="H4639" t="str">
            <v>Unidades</v>
          </cell>
          <cell r="K4639">
            <v>0</v>
          </cell>
          <cell r="L4639">
            <v>0</v>
          </cell>
          <cell r="M4639" t="str">
            <v>Elementos sin Marca</v>
          </cell>
          <cell r="O4639">
            <v>5</v>
          </cell>
          <cell r="P4639">
            <v>0</v>
          </cell>
          <cell r="Q4639">
            <v>5</v>
          </cell>
          <cell r="R4639" t="str">
            <v>3</v>
          </cell>
          <cell r="S4639">
            <v>505</v>
          </cell>
        </row>
        <row r="4640">
          <cell r="A4640" t="str">
            <v>ESP-TOY.TRANS</v>
          </cell>
          <cell r="B4640" t="str">
            <v>ESPEJO LATERAL PARA CAMIONETA TOYOTA</v>
          </cell>
          <cell r="C4640" t="str">
            <v>Consumible Maquinaria y Equipos</v>
          </cell>
          <cell r="D4640" t="str">
            <v>1.4.55.20 | Materiales y Suministros</v>
          </cell>
          <cell r="F4640">
            <v>0</v>
          </cell>
          <cell r="G4640" t="str">
            <v>Unidades</v>
          </cell>
          <cell r="H4640" t="str">
            <v>Unidades</v>
          </cell>
          <cell r="K4640">
            <v>0</v>
          </cell>
          <cell r="L4640">
            <v>0</v>
          </cell>
          <cell r="M4640" t="str">
            <v>Elementos sin Marca</v>
          </cell>
          <cell r="O4640">
            <v>0</v>
          </cell>
          <cell r="P4640">
            <v>0</v>
          </cell>
          <cell r="Q4640">
            <v>1</v>
          </cell>
        </row>
        <row r="4641">
          <cell r="A4641" t="str">
            <v>ESP-LAT.MONT</v>
          </cell>
          <cell r="B4641" t="str">
            <v>ESPEJO LATERAL PARA MONTACARGA</v>
          </cell>
          <cell r="C4641" t="str">
            <v>Consumible Maquinaria y Equipos</v>
          </cell>
          <cell r="D4641" t="str">
            <v>1.4.55.20 | Materiales y Suministros</v>
          </cell>
          <cell r="F4641">
            <v>0</v>
          </cell>
          <cell r="G4641" t="str">
            <v>Unidades</v>
          </cell>
          <cell r="H4641" t="str">
            <v>Unidades</v>
          </cell>
          <cell r="K4641">
            <v>0</v>
          </cell>
          <cell r="L4641">
            <v>0</v>
          </cell>
          <cell r="M4641" t="str">
            <v>Elementos sin Marca</v>
          </cell>
          <cell r="O4641">
            <v>0</v>
          </cell>
          <cell r="P4641">
            <v>0</v>
          </cell>
          <cell r="S4641">
            <v>33613.440000000002</v>
          </cell>
        </row>
        <row r="4642">
          <cell r="A4642" t="str">
            <v>ESP-CAB-1/2</v>
          </cell>
          <cell r="B4642" t="str">
            <v>ESPIRAL PARA CABLE Ø 1/2"</v>
          </cell>
          <cell r="C4642" t="str">
            <v>Eléctricos</v>
          </cell>
          <cell r="D4642" t="str">
            <v>1.4.05.16 | Eléctricos y Electrónicos</v>
          </cell>
          <cell r="E4642" t="str">
            <v>E15-N4</v>
          </cell>
          <cell r="F4642">
            <v>0</v>
          </cell>
          <cell r="G4642" t="str">
            <v>Metros</v>
          </cell>
          <cell r="H4642" t="str">
            <v>Bolsas</v>
          </cell>
          <cell r="I4642">
            <v>10</v>
          </cell>
          <cell r="K4642">
            <v>0</v>
          </cell>
          <cell r="L4642">
            <v>0</v>
          </cell>
          <cell r="M4642" t="str">
            <v>Elementos sin Marca</v>
          </cell>
          <cell r="O4642">
            <v>0</v>
          </cell>
          <cell r="P4642">
            <v>0</v>
          </cell>
          <cell r="S4642">
            <v>2053.75</v>
          </cell>
        </row>
        <row r="4643">
          <cell r="A4643" t="str">
            <v>ESP-CAB-1/4</v>
          </cell>
          <cell r="B4643" t="str">
            <v>ESPIRAL PARA CABLE Ø 1/4"</v>
          </cell>
          <cell r="C4643" t="str">
            <v>Eléctricos</v>
          </cell>
          <cell r="D4643" t="str">
            <v>1.4.05.16 | Eléctricos y Electrónicos</v>
          </cell>
          <cell r="E4643" t="str">
            <v>E15-N4</v>
          </cell>
          <cell r="F4643">
            <v>0</v>
          </cell>
          <cell r="G4643" t="str">
            <v>Metros</v>
          </cell>
          <cell r="H4643" t="str">
            <v>Bolsas</v>
          </cell>
          <cell r="I4643">
            <v>10</v>
          </cell>
          <cell r="K4643">
            <v>0</v>
          </cell>
          <cell r="L4643">
            <v>0</v>
          </cell>
          <cell r="M4643" t="str">
            <v>Elementos sin Marca</v>
          </cell>
          <cell r="O4643">
            <v>0</v>
          </cell>
          <cell r="P4643">
            <v>0</v>
          </cell>
          <cell r="S4643">
            <v>2300</v>
          </cell>
        </row>
        <row r="4644">
          <cell r="A4644" t="str">
            <v>ESP-CAB.25</v>
          </cell>
          <cell r="B4644" t="str">
            <v>ESPIRAL PARA CABLE Ø 25 MM - NEGRO</v>
          </cell>
          <cell r="C4644" t="str">
            <v>Consumible Maquinaria y Equipos</v>
          </cell>
          <cell r="D4644" t="str">
            <v>1.4.55.20 | Materiales y Suministros</v>
          </cell>
          <cell r="E4644" t="str">
            <v>E15-N3</v>
          </cell>
          <cell r="F4644">
            <v>0</v>
          </cell>
          <cell r="G4644" t="str">
            <v>Metros</v>
          </cell>
          <cell r="H4644" t="str">
            <v>Bolsas</v>
          </cell>
          <cell r="I4644">
            <v>10</v>
          </cell>
          <cell r="K4644">
            <v>0</v>
          </cell>
          <cell r="L4644">
            <v>0</v>
          </cell>
          <cell r="M4644" t="str">
            <v>Elementos sin Marca</v>
          </cell>
          <cell r="O4644">
            <v>0</v>
          </cell>
          <cell r="P4644">
            <v>0</v>
          </cell>
          <cell r="S4644">
            <v>2960</v>
          </cell>
        </row>
        <row r="4645">
          <cell r="A4645" t="str">
            <v>ESP-CAB-3/4</v>
          </cell>
          <cell r="B4645" t="str">
            <v>ESPIRAL PARA CABLE Ø 3/4"</v>
          </cell>
          <cell r="C4645" t="str">
            <v>Eléctricos</v>
          </cell>
          <cell r="D4645" t="str">
            <v>1.4.05.16 | Eléctricos y Electrónicos</v>
          </cell>
          <cell r="E4645" t="str">
            <v>E15-N4</v>
          </cell>
          <cell r="F4645">
            <v>0</v>
          </cell>
          <cell r="G4645" t="str">
            <v>Metros</v>
          </cell>
          <cell r="H4645" t="str">
            <v>Bolsas</v>
          </cell>
          <cell r="I4645">
            <v>10</v>
          </cell>
          <cell r="K4645">
            <v>0</v>
          </cell>
          <cell r="L4645">
            <v>0</v>
          </cell>
          <cell r="M4645" t="str">
            <v>Elementos sin Marca</v>
          </cell>
          <cell r="O4645">
            <v>10</v>
          </cell>
          <cell r="P4645">
            <v>0</v>
          </cell>
          <cell r="R4645" t="str">
            <v>4</v>
          </cell>
          <cell r="S4645">
            <v>3900</v>
          </cell>
        </row>
        <row r="4646">
          <cell r="A4646" t="str">
            <v>ESP-3ESBL4112</v>
          </cell>
          <cell r="B4646" t="str">
            <v>ESPIRALETO BLANCO 4112 12 MM (1/2) CAPACIDAD ENTRE 5 Y 24 CABLES 16 AWG SCHNEIDER Ref: 3ESBL4112</v>
          </cell>
          <cell r="C4646" t="str">
            <v>Cables</v>
          </cell>
          <cell r="D4646" t="str">
            <v>1.4.05.16 | Eléctricos y Electrónicos</v>
          </cell>
          <cell r="E4646" t="str">
            <v>E15-N4</v>
          </cell>
          <cell r="F4646">
            <v>0</v>
          </cell>
          <cell r="G4646" t="str">
            <v>Bolsas</v>
          </cell>
          <cell r="H4646" t="str">
            <v>Bolsas</v>
          </cell>
          <cell r="K4646">
            <v>0</v>
          </cell>
          <cell r="L4646">
            <v>0</v>
          </cell>
          <cell r="M4646" t="str">
            <v>SCHNEIDER</v>
          </cell>
          <cell r="N4646" t="str">
            <v>3ESBL4112</v>
          </cell>
          <cell r="O4646">
            <v>0</v>
          </cell>
          <cell r="P4646">
            <v>0</v>
          </cell>
          <cell r="S4646">
            <v>12771</v>
          </cell>
        </row>
        <row r="4647">
          <cell r="A4647" t="str">
            <v>ESP-3ESBL4119</v>
          </cell>
          <cell r="B4647" t="str">
            <v>ESPIRALETO BLANCO 4119 19 MM (3/4) CAPACIDAD ENTRE 12 Y 40 CABLES 16 AWG SCHNEIDER Ref: 3ESBL4119</v>
          </cell>
          <cell r="C4647" t="str">
            <v>Cables</v>
          </cell>
          <cell r="D4647" t="str">
            <v>1.4.05.16 | Eléctricos y Electrónicos</v>
          </cell>
          <cell r="E4647" t="str">
            <v>E15-N4</v>
          </cell>
          <cell r="F4647">
            <v>0</v>
          </cell>
          <cell r="G4647" t="str">
            <v>Metros</v>
          </cell>
          <cell r="H4647" t="str">
            <v>Bolsas</v>
          </cell>
          <cell r="I4647">
            <v>10</v>
          </cell>
          <cell r="K4647">
            <v>0</v>
          </cell>
          <cell r="L4647">
            <v>0</v>
          </cell>
          <cell r="M4647" t="str">
            <v>SCHNEIDER</v>
          </cell>
          <cell r="N4647" t="str">
            <v>3ESBL4119</v>
          </cell>
          <cell r="O4647">
            <v>0</v>
          </cell>
          <cell r="P4647">
            <v>0</v>
          </cell>
          <cell r="S4647">
            <v>18250</v>
          </cell>
        </row>
        <row r="4648">
          <cell r="A4648" t="str">
            <v>ESP-BOO..X300</v>
          </cell>
          <cell r="B4648" t="str">
            <v>ESPUMA EXPANDIBLE SEMI - RIGIDA SIKA BOOM X 300 ML SIKA Ref: 200408</v>
          </cell>
          <cell r="C4648" t="str">
            <v>Materiales y Suministros</v>
          </cell>
          <cell r="D4648" t="str">
            <v>1.4.55.20 | Materiales y Suministros</v>
          </cell>
          <cell r="E4648" t="str">
            <v>EL-N3</v>
          </cell>
          <cell r="F4648">
            <v>0</v>
          </cell>
          <cell r="G4648" t="str">
            <v>Tarros</v>
          </cell>
          <cell r="H4648" t="str">
            <v>Tarros</v>
          </cell>
          <cell r="K4648">
            <v>0</v>
          </cell>
          <cell r="L4648">
            <v>0</v>
          </cell>
          <cell r="M4648" t="str">
            <v>SIKA</v>
          </cell>
          <cell r="N4648" t="str">
            <v>200408</v>
          </cell>
          <cell r="O4648">
            <v>0</v>
          </cell>
          <cell r="P4648">
            <v>0</v>
          </cell>
          <cell r="S4648">
            <v>21008.400000000001</v>
          </cell>
        </row>
        <row r="4649">
          <cell r="A4649" t="str">
            <v>ESP-PRO.H10</v>
          </cell>
          <cell r="B4649" t="str">
            <v>ESPUMILLAS PROTECTORES AUDITIVOS DE COPA- HY10 REPUESTO PELTOR PARA H10</v>
          </cell>
          <cell r="C4649" t="str">
            <v>Elementos de Protección</v>
          </cell>
          <cell r="D4649" t="str">
            <v>1.4.55.12 | Materiales y Suministros para MO</v>
          </cell>
          <cell r="F4649">
            <v>1</v>
          </cell>
          <cell r="G4649" t="str">
            <v>Pares</v>
          </cell>
          <cell r="H4649" t="str">
            <v>Pares</v>
          </cell>
          <cell r="K4649">
            <v>0</v>
          </cell>
          <cell r="L4649">
            <v>0</v>
          </cell>
          <cell r="M4649" t="str">
            <v>Elementos sin Marca</v>
          </cell>
          <cell r="O4649">
            <v>0</v>
          </cell>
          <cell r="P4649">
            <v>0</v>
          </cell>
          <cell r="S4649">
            <v>26700</v>
          </cell>
        </row>
        <row r="4650">
          <cell r="A4650" t="str">
            <v>EST-IMP.30.</v>
          </cell>
          <cell r="B4650" t="str">
            <v>ESTACION DE IMPACTO COMPLETA PARA BANDA DE 30" CON ARTESA A 35° Y KIT  DE SEGUROS MARCA PPI, RODILLOS DE IMPACTO AJ ROLLER 5X11CEMA C</v>
          </cell>
          <cell r="C4650" t="str">
            <v>Varios Diversos</v>
          </cell>
          <cell r="D4650" t="str">
            <v>1.4.05.10 | Varios</v>
          </cell>
          <cell r="F4650">
            <v>0</v>
          </cell>
          <cell r="G4650" t="str">
            <v>Unidades</v>
          </cell>
          <cell r="H4650" t="str">
            <v>Unidades</v>
          </cell>
          <cell r="K4650">
            <v>0</v>
          </cell>
          <cell r="L4650">
            <v>0</v>
          </cell>
          <cell r="M4650" t="str">
            <v>Elementos sin Marca</v>
          </cell>
          <cell r="O4650">
            <v>0</v>
          </cell>
          <cell r="P4650">
            <v>0</v>
          </cell>
        </row>
        <row r="4651">
          <cell r="A4651" t="str">
            <v>EST-MAN.3BOT</v>
          </cell>
          <cell r="B4651" t="str">
            <v>ESTACION DE MANDO DE 3 BOTONES CON PARADA DE EMERGENCIA REF: 25776</v>
          </cell>
          <cell r="C4651" t="str">
            <v>Varios Diversos</v>
          </cell>
          <cell r="D4651" t="str">
            <v>1.4.05.10 | Varios</v>
          </cell>
          <cell r="F4651">
            <v>0</v>
          </cell>
          <cell r="G4651" t="str">
            <v>Unidades</v>
          </cell>
          <cell r="H4651" t="str">
            <v>Unidades</v>
          </cell>
          <cell r="K4651">
            <v>0</v>
          </cell>
          <cell r="L4651">
            <v>0</v>
          </cell>
          <cell r="M4651" t="str">
            <v>Elementos sin Marca</v>
          </cell>
          <cell r="O4651">
            <v>0</v>
          </cell>
          <cell r="P4651">
            <v>0</v>
          </cell>
          <cell r="S4651">
            <v>50000</v>
          </cell>
        </row>
        <row r="4652">
          <cell r="A4652" t="str">
            <v>EST-SOL.EST</v>
          </cell>
          <cell r="B4652" t="str">
            <v>ESTACION DE SOLDADURA DE ESTAÑO VARIABLE DE 5 WAT A 80 WAT Ref: WLC-2000</v>
          </cell>
          <cell r="C4652" t="str">
            <v>Herramienta Desechable</v>
          </cell>
          <cell r="D4652" t="str">
            <v>1.4.55.15 | Herramienta Desechable</v>
          </cell>
          <cell r="F4652">
            <v>0</v>
          </cell>
          <cell r="G4652" t="str">
            <v>Unidades</v>
          </cell>
          <cell r="H4652" t="str">
            <v>Unidades</v>
          </cell>
          <cell r="K4652">
            <v>0</v>
          </cell>
          <cell r="L4652">
            <v>0</v>
          </cell>
          <cell r="M4652" t="str">
            <v>Elementos sin Marca</v>
          </cell>
          <cell r="N4652" t="str">
            <v>WLC-2000</v>
          </cell>
          <cell r="O4652">
            <v>0</v>
          </cell>
          <cell r="P4652">
            <v>0</v>
          </cell>
          <cell r="S4652">
            <v>136975</v>
          </cell>
        </row>
        <row r="4653">
          <cell r="A4653" t="str">
            <v>EST-TRA.FTI-125X1</v>
          </cell>
          <cell r="B4653" t="str">
            <v>ESTACION DE TRAMPEO FTI-125 Ø 1" NPT - CON FILTRO, CHECK Y VALVULA DE CORTE SPIRAX SARCO Ref: 9100468</v>
          </cell>
          <cell r="C4653" t="str">
            <v>Tubería Diversos</v>
          </cell>
          <cell r="D4653" t="str">
            <v>1.4.05.09 | Tubería</v>
          </cell>
          <cell r="F4653">
            <v>0</v>
          </cell>
          <cell r="G4653" t="str">
            <v>Unidades</v>
          </cell>
          <cell r="H4653" t="str">
            <v>Unidades</v>
          </cell>
          <cell r="K4653">
            <v>0</v>
          </cell>
          <cell r="L4653">
            <v>0</v>
          </cell>
          <cell r="M4653" t="str">
            <v>SPIRAX SARCO</v>
          </cell>
          <cell r="N4653" t="str">
            <v>9100468</v>
          </cell>
          <cell r="O4653">
            <v>0</v>
          </cell>
          <cell r="P4653">
            <v>0</v>
          </cell>
        </row>
        <row r="4654">
          <cell r="A4654" t="str">
            <v>EST-PER.075</v>
          </cell>
          <cell r="B4654" t="str">
            <v>ESTACION PARADA DE EMERGENCIA N7 CON 1 PERFORACION DE 3/4' MARCA SOLDEXEL CERTIFICADA RETIE REF:S7-1PH1075</v>
          </cell>
          <cell r="C4654" t="str">
            <v>Eléctricos</v>
          </cell>
          <cell r="D4654" t="str">
            <v>1.4.05.16 | Eléctricos y Electrónicos</v>
          </cell>
          <cell r="E4654" t="str">
            <v>E15-N4</v>
          </cell>
          <cell r="F4654">
            <v>0</v>
          </cell>
          <cell r="G4654" t="str">
            <v>Unidades</v>
          </cell>
          <cell r="H4654" t="str">
            <v>Unidades</v>
          </cell>
          <cell r="K4654">
            <v>0</v>
          </cell>
          <cell r="L4654">
            <v>0</v>
          </cell>
          <cell r="M4654" t="str">
            <v>Elementos sin Marca</v>
          </cell>
          <cell r="O4654">
            <v>0</v>
          </cell>
          <cell r="P4654">
            <v>0</v>
          </cell>
        </row>
        <row r="4655">
          <cell r="A4655" t="str">
            <v>REG-PRE.TEM</v>
          </cell>
          <cell r="B4655" t="str">
            <v>ESTACION REGULADORA DE PRESION Y CONTROL DE TEMPERATURA PARA PELET DE
10-15 TON</v>
          </cell>
          <cell r="C4655" t="str">
            <v>Varios Diversos</v>
          </cell>
          <cell r="D4655" t="str">
            <v>1.4.05.10 | Varios</v>
          </cell>
          <cell r="F4655">
            <v>0</v>
          </cell>
          <cell r="G4655" t="str">
            <v>Unidades</v>
          </cell>
          <cell r="H4655" t="str">
            <v>Unidades</v>
          </cell>
          <cell r="K4655">
            <v>0</v>
          </cell>
          <cell r="L4655">
            <v>0</v>
          </cell>
          <cell r="M4655" t="str">
            <v>Elementos sin Marca</v>
          </cell>
          <cell r="O4655">
            <v>0</v>
          </cell>
          <cell r="P4655">
            <v>0</v>
          </cell>
          <cell r="S4655">
            <v>53143832</v>
          </cell>
        </row>
        <row r="4656">
          <cell r="A4656" t="str">
            <v>EST-WLC.100</v>
          </cell>
          <cell r="B4656" t="str">
            <v>ESTACION SOLDADURA VARIABLE 5W A 40 W WELLER Ref: WLC-100</v>
          </cell>
          <cell r="C4656" t="str">
            <v>Herramienta Desechable</v>
          </cell>
          <cell r="D4656" t="str">
            <v>1.4.55.15 | Herramienta Desechable</v>
          </cell>
          <cell r="F4656">
            <v>0</v>
          </cell>
          <cell r="G4656" t="str">
            <v>Unidades</v>
          </cell>
          <cell r="H4656" t="str">
            <v>Unidades</v>
          </cell>
          <cell r="K4656">
            <v>0</v>
          </cell>
          <cell r="L4656">
            <v>0</v>
          </cell>
          <cell r="M4656" t="str">
            <v>Elementos sin Marca</v>
          </cell>
          <cell r="N4656" t="str">
            <v>WLC-100</v>
          </cell>
          <cell r="O4656">
            <v>0</v>
          </cell>
          <cell r="P4656">
            <v>0</v>
          </cell>
          <cell r="S4656">
            <v>277310.93</v>
          </cell>
        </row>
        <row r="4657">
          <cell r="A4657" t="str">
            <v>EST-FIL.112X112X10</v>
          </cell>
          <cell r="B4657" t="str">
            <v>ESTEIRA DE FILTRO 112 X 112 X 10 KAE Ref: 6.3572.0</v>
          </cell>
          <cell r="C4657" t="str">
            <v>Consumible Maquinaria y Equipos</v>
          </cell>
          <cell r="D4657" t="str">
            <v>1.4.55.20 | Materiales y Suministros</v>
          </cell>
          <cell r="F4657">
            <v>0</v>
          </cell>
          <cell r="G4657" t="str">
            <v>Unidades</v>
          </cell>
          <cell r="H4657" t="str">
            <v>Unidades</v>
          </cell>
          <cell r="K4657">
            <v>0</v>
          </cell>
          <cell r="L4657">
            <v>0</v>
          </cell>
          <cell r="M4657" t="str">
            <v>KAESER</v>
          </cell>
          <cell r="N4657" t="str">
            <v>6.3572.0</v>
          </cell>
          <cell r="O4657">
            <v>0</v>
          </cell>
          <cell r="P4657">
            <v>0</v>
          </cell>
          <cell r="S4657">
            <v>21074</v>
          </cell>
        </row>
        <row r="4658">
          <cell r="A4658" t="str">
            <v>EST-FIL.570X370X10</v>
          </cell>
          <cell r="B4658" t="str">
            <v>ESTEIRA DE FILTRO 570 CMS X 370 COMS X 10 CMS KAE Ref: 6.1891.0</v>
          </cell>
          <cell r="C4658" t="str">
            <v>Consumible Maquinaria y Equipos</v>
          </cell>
          <cell r="D4658" t="str">
            <v>1.4.55.20 | Materiales y Suministros</v>
          </cell>
          <cell r="F4658">
            <v>0</v>
          </cell>
          <cell r="G4658" t="str">
            <v>Unidades</v>
          </cell>
          <cell r="H4658" t="str">
            <v>Unidades</v>
          </cell>
          <cell r="K4658">
            <v>0</v>
          </cell>
          <cell r="L4658">
            <v>0</v>
          </cell>
          <cell r="M4658" t="str">
            <v>KAESER</v>
          </cell>
          <cell r="N4658" t="str">
            <v>6.1891.0</v>
          </cell>
          <cell r="O4658">
            <v>0</v>
          </cell>
          <cell r="P4658">
            <v>0</v>
          </cell>
          <cell r="S4658">
            <v>30174</v>
          </cell>
        </row>
        <row r="4659">
          <cell r="A4659" t="str">
            <v>EST-FIL.AIR</v>
          </cell>
          <cell r="B4659" t="str">
            <v>ESTERA FILTRO- AIRE REFRIGERANTE- COMPRESOR AS 25 REF: 5.6143.0</v>
          </cell>
          <cell r="C4659" t="str">
            <v>Materiales y Suministros</v>
          </cell>
          <cell r="D4659" t="str">
            <v>1.4.55.20 | Materiales y Suministros</v>
          </cell>
          <cell r="E4659" t="str">
            <v>EK-N1</v>
          </cell>
          <cell r="F4659">
            <v>1</v>
          </cell>
          <cell r="G4659" t="str">
            <v>Unidades</v>
          </cell>
          <cell r="H4659" t="str">
            <v>Unidades</v>
          </cell>
          <cell r="K4659">
            <v>0</v>
          </cell>
          <cell r="L4659">
            <v>0</v>
          </cell>
          <cell r="M4659" t="str">
            <v>Elementos sin Marca</v>
          </cell>
          <cell r="O4659">
            <v>0</v>
          </cell>
          <cell r="P4659">
            <v>0</v>
          </cell>
          <cell r="S4659">
            <v>233400</v>
          </cell>
        </row>
        <row r="4660">
          <cell r="A4660" t="str">
            <v>EST-FIL.GAB</v>
          </cell>
          <cell r="B4660" t="str">
            <v>ESTERA FILTRO- GABINETE ELECTRICO- COMPRESOR AS 25 REF: 6.3572.0</v>
          </cell>
          <cell r="C4660" t="str">
            <v>Materiales y Suministros</v>
          </cell>
          <cell r="D4660" t="str">
            <v>1.4.55.20 | Materiales y Suministros</v>
          </cell>
          <cell r="E4660" t="str">
            <v>EK-N1</v>
          </cell>
          <cell r="F4660">
            <v>2</v>
          </cell>
          <cell r="G4660" t="str">
            <v>Unidades</v>
          </cell>
          <cell r="H4660" t="str">
            <v>Unidades</v>
          </cell>
          <cell r="K4660">
            <v>0</v>
          </cell>
          <cell r="L4660">
            <v>0</v>
          </cell>
          <cell r="M4660" t="str">
            <v>Elementos sin Marca</v>
          </cell>
          <cell r="O4660">
            <v>0</v>
          </cell>
          <cell r="P4660">
            <v>0</v>
          </cell>
          <cell r="S4660">
            <v>22725</v>
          </cell>
        </row>
        <row r="4661">
          <cell r="A4661" t="str">
            <v>EST-FIL.393X308X20</v>
          </cell>
          <cell r="B4661" t="str">
            <v>ESTERILLA FILTRANTES DE ESPUMA 393 X 308 X 20 KAE Ref: 5.3353.0</v>
          </cell>
          <cell r="C4661" t="str">
            <v>Consumible Maquinaria y Equipos</v>
          </cell>
          <cell r="D4661" t="str">
            <v>1.4.55.20 | Materiales y Suministros</v>
          </cell>
          <cell r="F4661">
            <v>0</v>
          </cell>
          <cell r="G4661" t="str">
            <v>Unidades</v>
          </cell>
          <cell r="H4661" t="str">
            <v>Unidades</v>
          </cell>
          <cell r="K4661">
            <v>0</v>
          </cell>
          <cell r="L4661">
            <v>0</v>
          </cell>
          <cell r="M4661" t="str">
            <v>KAESER</v>
          </cell>
          <cell r="N4661" t="str">
            <v>5.3353.0</v>
          </cell>
          <cell r="O4661">
            <v>0</v>
          </cell>
          <cell r="P4661">
            <v>0</v>
          </cell>
          <cell r="S4661">
            <v>84665</v>
          </cell>
        </row>
        <row r="4662">
          <cell r="A4662" t="str">
            <v>EST-ANT.180L</v>
          </cell>
          <cell r="B4662" t="str">
            <v>ESTIBA ANTIDERRAME CAPACIDAD 180 LITROS - 129CMS X 129 CMS X 30 CMS</v>
          </cell>
          <cell r="C4662" t="str">
            <v>Materiales y Suministros</v>
          </cell>
          <cell r="D4662" t="str">
            <v>1.4.55.20 | Materiales y Suministros</v>
          </cell>
          <cell r="F4662">
            <v>0</v>
          </cell>
          <cell r="G4662" t="str">
            <v>Unidades</v>
          </cell>
          <cell r="H4662" t="str">
            <v>Unidades</v>
          </cell>
          <cell r="K4662">
            <v>0</v>
          </cell>
          <cell r="L4662">
            <v>0</v>
          </cell>
          <cell r="M4662" t="str">
            <v>Elementos sin Marca</v>
          </cell>
          <cell r="O4662">
            <v>0</v>
          </cell>
          <cell r="P4662">
            <v>0</v>
          </cell>
          <cell r="S4662">
            <v>1223109</v>
          </cell>
        </row>
        <row r="4663">
          <cell r="A4663" t="str">
            <v>EST-ANT.45L</v>
          </cell>
          <cell r="B4663" t="str">
            <v>ESTIBA ANTIDERRAME CAPACIDAD 45 LITR0S - 70 CMS X 70 CMS X 31 CMS</v>
          </cell>
          <cell r="C4663" t="str">
            <v>Materiales y Suministros</v>
          </cell>
          <cell r="D4663" t="str">
            <v>1.4.55.20 | Materiales y Suministros</v>
          </cell>
          <cell r="F4663">
            <v>0</v>
          </cell>
          <cell r="G4663" t="str">
            <v>Unidades</v>
          </cell>
          <cell r="H4663" t="str">
            <v>Unidades</v>
          </cell>
          <cell r="K4663">
            <v>0</v>
          </cell>
          <cell r="L4663">
            <v>0</v>
          </cell>
          <cell r="M4663" t="str">
            <v>Elementos sin Marca</v>
          </cell>
          <cell r="O4663">
            <v>0</v>
          </cell>
          <cell r="P4663">
            <v>0</v>
          </cell>
          <cell r="S4663">
            <v>717563</v>
          </cell>
        </row>
        <row r="4664">
          <cell r="A4664" t="str">
            <v>EST-MAD.EST</v>
          </cell>
          <cell r="B4664" t="str">
            <v>ESTIBA DE MADERA ESTANDAR</v>
          </cell>
          <cell r="C4664" t="str">
            <v>Materiales y Suministros</v>
          </cell>
          <cell r="D4664" t="str">
            <v>1.4.55.20 | Materiales y Suministros</v>
          </cell>
          <cell r="F4664">
            <v>10</v>
          </cell>
          <cell r="G4664" t="str">
            <v>Unidades</v>
          </cell>
          <cell r="H4664" t="str">
            <v>Unidades</v>
          </cell>
          <cell r="K4664">
            <v>0</v>
          </cell>
          <cell r="L4664">
            <v>0</v>
          </cell>
          <cell r="M4664" t="str">
            <v>Elementos sin Marca</v>
          </cell>
          <cell r="O4664">
            <v>3</v>
          </cell>
          <cell r="P4664">
            <v>0</v>
          </cell>
          <cell r="S4664">
            <v>33529.410000000003</v>
          </cell>
        </row>
        <row r="4665">
          <cell r="A4665" t="str">
            <v>EST-PLA.120X100X15</v>
          </cell>
          <cell r="B4665" t="str">
            <v>ESTIBA PLASTICA 120 X 100 X 15 REF. ER-100-4E-V1-TC</v>
          </cell>
          <cell r="C4665" t="str">
            <v>Varios Diversos</v>
          </cell>
          <cell r="D4665" t="str">
            <v>1.4.05.10 | Varios</v>
          </cell>
          <cell r="F4665">
            <v>0</v>
          </cell>
          <cell r="G4665" t="str">
            <v>Unidades</v>
          </cell>
          <cell r="H4665" t="str">
            <v>Unidades</v>
          </cell>
          <cell r="K4665">
            <v>0</v>
          </cell>
          <cell r="L4665">
            <v>0</v>
          </cell>
          <cell r="M4665" t="str">
            <v>Elementos sin Marca</v>
          </cell>
          <cell r="O4665">
            <v>0</v>
          </cell>
          <cell r="P4665">
            <v>0</v>
          </cell>
        </row>
        <row r="4666">
          <cell r="A4666" t="str">
            <v>EST-PLA.120</v>
          </cell>
          <cell r="B4666" t="str">
            <v>ESTIBA PLASTICA 120 X 100 X 15 REF: ER-100S-4E Ref: ER-100S-4E</v>
          </cell>
          <cell r="C4666" t="str">
            <v>Varios Diversos</v>
          </cell>
          <cell r="D4666" t="str">
            <v>1.4.05.10 | Varios</v>
          </cell>
          <cell r="F4666">
            <v>0</v>
          </cell>
          <cell r="G4666" t="str">
            <v>Unidades</v>
          </cell>
          <cell r="H4666" t="str">
            <v>Unidades</v>
          </cell>
          <cell r="K4666">
            <v>0</v>
          </cell>
          <cell r="L4666">
            <v>0</v>
          </cell>
          <cell r="M4666" t="str">
            <v>Elementos sin Marca</v>
          </cell>
          <cell r="N4666" t="str">
            <v>ER-100S-4E</v>
          </cell>
          <cell r="O4666">
            <v>0</v>
          </cell>
          <cell r="P4666">
            <v>0</v>
          </cell>
          <cell r="S4666">
            <v>213865.55</v>
          </cell>
        </row>
        <row r="4667">
          <cell r="A4667" t="str">
            <v>EST-MAN.KRA</v>
          </cell>
          <cell r="B4667" t="str">
            <v>ESTIBADORA MANUAL 2.5 TON MARCA KRAG REF: K25K</v>
          </cell>
          <cell r="C4667" t="str">
            <v>Herramienta Desechable</v>
          </cell>
          <cell r="D4667" t="str">
            <v>1.4.55.15 | Herramienta Desechable</v>
          </cell>
          <cell r="F4667">
            <v>1</v>
          </cell>
          <cell r="G4667" t="str">
            <v>Unidades</v>
          </cell>
          <cell r="H4667" t="str">
            <v>Unidades</v>
          </cell>
          <cell r="K4667">
            <v>0</v>
          </cell>
          <cell r="L4667">
            <v>0</v>
          </cell>
          <cell r="M4667" t="str">
            <v>Elementos sin Marca</v>
          </cell>
          <cell r="O4667">
            <v>0</v>
          </cell>
          <cell r="P4667">
            <v>0</v>
          </cell>
          <cell r="S4667">
            <v>1170000</v>
          </cell>
        </row>
        <row r="4668">
          <cell r="A4668" t="str">
            <v>EST-MAN.2.5T</v>
          </cell>
          <cell r="B4668" t="str">
            <v>ESTIBADORA MANUAL 2.5 TON Y 685 MM YALE REF: 25 TXB O REF: CBD</v>
          </cell>
          <cell r="C4668" t="str">
            <v>Herramienta Desechable</v>
          </cell>
          <cell r="D4668" t="str">
            <v>1.4.55.15 | Herramienta Desechable</v>
          </cell>
          <cell r="F4668">
            <v>1</v>
          </cell>
          <cell r="G4668" t="str">
            <v>Unidades</v>
          </cell>
          <cell r="H4668" t="str">
            <v>Unidades</v>
          </cell>
          <cell r="K4668">
            <v>0</v>
          </cell>
          <cell r="L4668">
            <v>0</v>
          </cell>
          <cell r="M4668" t="str">
            <v>Elementos sin Marca</v>
          </cell>
          <cell r="O4668">
            <v>0</v>
          </cell>
          <cell r="P4668">
            <v>0</v>
          </cell>
          <cell r="S4668">
            <v>1280000</v>
          </cell>
        </row>
        <row r="4669">
          <cell r="A4669" t="str">
            <v>WYP-X60.890P</v>
          </cell>
          <cell r="B4669" t="str">
            <v>ESTOPA WYPALL X - 60  ROLLO JUMBO X 890 PAÑOS DE 34 CM X 25 CM</v>
          </cell>
          <cell r="C4669" t="str">
            <v>Materiales y Suministros</v>
          </cell>
          <cell r="D4669" t="str">
            <v>1.4.55.20 | Materiales y Suministros</v>
          </cell>
          <cell r="E4669" t="str">
            <v>P1-P2</v>
          </cell>
          <cell r="F4669">
            <v>2</v>
          </cell>
          <cell r="G4669" t="str">
            <v>Rollos</v>
          </cell>
          <cell r="H4669" t="str">
            <v>Rollos</v>
          </cell>
          <cell r="K4669">
            <v>0</v>
          </cell>
          <cell r="L4669">
            <v>0</v>
          </cell>
          <cell r="M4669" t="str">
            <v>Elementos sin Marca</v>
          </cell>
          <cell r="O4669">
            <v>2</v>
          </cell>
          <cell r="P4669">
            <v>0</v>
          </cell>
          <cell r="Q4669">
            <v>2</v>
          </cell>
          <cell r="R4669" t="str">
            <v>8</v>
          </cell>
          <cell r="S4669">
            <v>143040</v>
          </cell>
        </row>
        <row r="4670">
          <cell r="A4670" t="str">
            <v>WYP-ALL.X80</v>
          </cell>
          <cell r="B4670" t="str">
            <v>ESTOPA WYPALL X - 80  ROLLO 80 PAÑOS DE 42 CM X 28 CM</v>
          </cell>
          <cell r="C4670" t="str">
            <v>Materiales y Suministros</v>
          </cell>
          <cell r="D4670" t="str">
            <v>1.4.55.20 | Materiales y Suministros</v>
          </cell>
          <cell r="E4670" t="str">
            <v>EK-N1</v>
          </cell>
          <cell r="F4670">
            <v>75</v>
          </cell>
          <cell r="G4670" t="str">
            <v>Rollos</v>
          </cell>
          <cell r="H4670" t="str">
            <v>Rollos</v>
          </cell>
          <cell r="K4670">
            <v>0</v>
          </cell>
          <cell r="L4670">
            <v>0</v>
          </cell>
          <cell r="M4670" t="str">
            <v>Elementos sin Marca</v>
          </cell>
          <cell r="O4670">
            <v>36</v>
          </cell>
          <cell r="P4670">
            <v>0</v>
          </cell>
          <cell r="Q4670">
            <v>36</v>
          </cell>
          <cell r="R4670" t="str">
            <v>8</v>
          </cell>
          <cell r="S4670">
            <v>42618</v>
          </cell>
        </row>
        <row r="4671">
          <cell r="A4671" t="str">
            <v>EST-ARR-BE5-11</v>
          </cell>
          <cell r="B4671" t="str">
            <v>ESTRELLA DE ARRASTRE BE5 - 11</v>
          </cell>
          <cell r="C4671" t="str">
            <v>Accesorios de Motores</v>
          </cell>
          <cell r="D4671" t="str">
            <v>1.4.05.03 | Motores y Motorreductores</v>
          </cell>
          <cell r="E4671" t="str">
            <v>LETRAS</v>
          </cell>
          <cell r="F4671">
            <v>0</v>
          </cell>
          <cell r="G4671" t="str">
            <v>Unidades</v>
          </cell>
          <cell r="H4671" t="str">
            <v>Unidades</v>
          </cell>
          <cell r="K4671">
            <v>0</v>
          </cell>
          <cell r="L4671">
            <v>0</v>
          </cell>
          <cell r="M4671" t="str">
            <v>Elementos sin Marca</v>
          </cell>
          <cell r="O4671">
            <v>0</v>
          </cell>
          <cell r="P4671">
            <v>0</v>
          </cell>
          <cell r="S4671">
            <v>107000</v>
          </cell>
        </row>
        <row r="4672">
          <cell r="A4672" t="str">
            <v>EST-FIJ.FIL</v>
          </cell>
          <cell r="B4672" t="str">
            <v>ESTRUCTURA DE FIJACION FILTRO REGULADOR P/N; 532196 FESTO Ref: MS6-WB</v>
          </cell>
          <cell r="C4672" t="str">
            <v>Neumática Diversos</v>
          </cell>
          <cell r="D4672" t="str">
            <v>1.4.05.17 | Neumático</v>
          </cell>
          <cell r="E4672" t="str">
            <v>E12-N3</v>
          </cell>
          <cell r="F4672">
            <v>9</v>
          </cell>
          <cell r="G4672" t="str">
            <v>Unidades</v>
          </cell>
          <cell r="H4672" t="str">
            <v>Unidades</v>
          </cell>
          <cell r="K4672">
            <v>0</v>
          </cell>
          <cell r="L4672">
            <v>0</v>
          </cell>
          <cell r="M4672" t="str">
            <v>FESTO</v>
          </cell>
          <cell r="N4672" t="str">
            <v>MS6-WB</v>
          </cell>
          <cell r="O4672">
            <v>0</v>
          </cell>
          <cell r="P4672">
            <v>0</v>
          </cell>
          <cell r="S4672">
            <v>38838</v>
          </cell>
        </row>
        <row r="4673">
          <cell r="A4673" t="str">
            <v>EST-DES.PREC</v>
          </cell>
          <cell r="B4673" t="str">
            <v>ESTUCHE DE DESTORNILLADORES DE PRECISION (PERILLERO) (6UNIDADES) STANLEY Ref: 66-052</v>
          </cell>
          <cell r="C4673" t="str">
            <v>Herramienta Desechable</v>
          </cell>
          <cell r="D4673" t="str">
            <v>1.4.55.15 | Herramienta Desechable</v>
          </cell>
          <cell r="F4673">
            <v>0</v>
          </cell>
          <cell r="G4673" t="str">
            <v>Juegos</v>
          </cell>
          <cell r="H4673" t="str">
            <v>Juegos</v>
          </cell>
          <cell r="K4673">
            <v>0</v>
          </cell>
          <cell r="L4673">
            <v>0</v>
          </cell>
          <cell r="M4673" t="str">
            <v>STANLEY</v>
          </cell>
          <cell r="N4673" t="str">
            <v>66-052</v>
          </cell>
          <cell r="O4673">
            <v>0</v>
          </cell>
          <cell r="P4673">
            <v>0</v>
          </cell>
          <cell r="S4673">
            <v>23005</v>
          </cell>
        </row>
        <row r="4674">
          <cell r="A4674" t="str">
            <v>EST-GRA.VER</v>
          </cell>
          <cell r="B4674" t="str">
            <v>ESTUCHE DE GRAPAS DE SUJECION DE 5/8 ROSCA DE 1/2 X 52 PIEZAS MARCA VERTEX</v>
          </cell>
          <cell r="C4674" t="str">
            <v>Herramienta Desechable</v>
          </cell>
          <cell r="D4674" t="str">
            <v>1.4.55.15 | Herramienta Desechable</v>
          </cell>
          <cell r="E4674" t="str">
            <v>ARMARIO P2</v>
          </cell>
          <cell r="F4674">
            <v>0</v>
          </cell>
          <cell r="G4674" t="str">
            <v>Unidades</v>
          </cell>
          <cell r="H4674" t="str">
            <v>Unidades</v>
          </cell>
          <cell r="K4674">
            <v>0</v>
          </cell>
          <cell r="L4674">
            <v>0</v>
          </cell>
          <cell r="M4674" t="str">
            <v>Elementos sin Marca</v>
          </cell>
          <cell r="O4674">
            <v>0</v>
          </cell>
          <cell r="P4674">
            <v>0</v>
          </cell>
          <cell r="S4674">
            <v>664036</v>
          </cell>
        </row>
        <row r="4675">
          <cell r="A4675" t="str">
            <v>EST-LIM.BOQ</v>
          </cell>
          <cell r="B4675" t="str">
            <v>ESTUCHE LIMPIA BOQUILLAS</v>
          </cell>
          <cell r="C4675" t="str">
            <v>Materiales y Suministros</v>
          </cell>
          <cell r="D4675" t="str">
            <v>1.4.55.20 | Materiales y Suministros</v>
          </cell>
          <cell r="E4675" t="str">
            <v>ARM-OFI-P2</v>
          </cell>
          <cell r="F4675">
            <v>0</v>
          </cell>
          <cell r="G4675" t="str">
            <v>Kits</v>
          </cell>
          <cell r="H4675" t="str">
            <v>Kits</v>
          </cell>
          <cell r="K4675">
            <v>0</v>
          </cell>
          <cell r="L4675">
            <v>0</v>
          </cell>
          <cell r="M4675" t="str">
            <v>Elementos sin Marca</v>
          </cell>
          <cell r="O4675">
            <v>0</v>
          </cell>
          <cell r="P4675">
            <v>0</v>
          </cell>
          <cell r="S4675">
            <v>6000</v>
          </cell>
        </row>
        <row r="4676">
          <cell r="A4676" t="str">
            <v>EST-UCO.PLA</v>
          </cell>
          <cell r="B4676" t="str">
            <v>ESTUCO PLASTICO</v>
          </cell>
          <cell r="C4676" t="str">
            <v>Varios Diversos</v>
          </cell>
          <cell r="D4676" t="str">
            <v>1.4.05.10 | Varios</v>
          </cell>
          <cell r="F4676">
            <v>0</v>
          </cell>
          <cell r="G4676" t="str">
            <v>Kilogramos</v>
          </cell>
          <cell r="H4676" t="str">
            <v>Bolsas</v>
          </cell>
          <cell r="I4676">
            <v>1</v>
          </cell>
          <cell r="K4676">
            <v>0</v>
          </cell>
          <cell r="L4676">
            <v>0</v>
          </cell>
          <cell r="M4676" t="str">
            <v>Elementos sin Marca</v>
          </cell>
          <cell r="O4676">
            <v>0</v>
          </cell>
          <cell r="P4676">
            <v>0</v>
          </cell>
          <cell r="S4676">
            <v>5882</v>
          </cell>
        </row>
        <row r="4677">
          <cell r="A4677" t="str">
            <v>ETH-SWI.5TX</v>
          </cell>
          <cell r="B4677" t="str">
            <v>ETH SWITCH NO ADMIN. 5TX SCHNEIDER Ref: TCSESU053FN0</v>
          </cell>
          <cell r="C4677" t="str">
            <v>Eléctricos</v>
          </cell>
          <cell r="D4677" t="str">
            <v>1.4.05.16 | Eléctricos y Electrónicos</v>
          </cell>
          <cell r="E4677" t="str">
            <v>E15-N4</v>
          </cell>
          <cell r="F4677">
            <v>0</v>
          </cell>
          <cell r="G4677" t="str">
            <v>Unidades</v>
          </cell>
          <cell r="H4677" t="str">
            <v>Unidades</v>
          </cell>
          <cell r="K4677">
            <v>0</v>
          </cell>
          <cell r="L4677">
            <v>0</v>
          </cell>
          <cell r="M4677" t="str">
            <v>SCHNEIDER</v>
          </cell>
          <cell r="N4677" t="str">
            <v>TCSESU053FN0</v>
          </cell>
          <cell r="O4677">
            <v>0</v>
          </cell>
          <cell r="P4677">
            <v>0</v>
          </cell>
        </row>
        <row r="4678">
          <cell r="A4678" t="str">
            <v>ADA-1794-AENT</v>
          </cell>
          <cell r="B4678" t="str">
            <v>ETHERNET ADAPTADOR MODULE COMNITRONIX ALLEN BRADLEY Ref: 1794-AENT</v>
          </cell>
          <cell r="C4678" t="str">
            <v>Controladores</v>
          </cell>
          <cell r="D4678" t="str">
            <v>1.4.05.16 | Eléctricos y Electrónicos</v>
          </cell>
          <cell r="E4678" t="str">
            <v>E15-N4</v>
          </cell>
          <cell r="F4678">
            <v>1</v>
          </cell>
          <cell r="G4678" t="str">
            <v>Unidades</v>
          </cell>
          <cell r="H4678" t="str">
            <v>Unidades</v>
          </cell>
          <cell r="K4678">
            <v>0</v>
          </cell>
          <cell r="L4678">
            <v>0</v>
          </cell>
          <cell r="M4678" t="str">
            <v>Elementos sin Marca</v>
          </cell>
          <cell r="N4678" t="str">
            <v>1794-AENT</v>
          </cell>
          <cell r="O4678">
            <v>1</v>
          </cell>
          <cell r="P4678">
            <v>0</v>
          </cell>
          <cell r="S4678">
            <v>2213000</v>
          </cell>
        </row>
        <row r="4679">
          <cell r="A4679" t="str">
            <v>ETH-ADA.DUAL</v>
          </cell>
          <cell r="B4679" t="str">
            <v>ETHERNET ADAPTADOR MODULE DUAL PORT ALLEN-BRADLEY Ref: 1794-AENTR</v>
          </cell>
          <cell r="C4679" t="str">
            <v>Electrónicos</v>
          </cell>
          <cell r="D4679" t="str">
            <v>1.4.05.16 | Eléctricos y Electrónicos</v>
          </cell>
          <cell r="E4679" t="str">
            <v>E15-N4</v>
          </cell>
          <cell r="F4679">
            <v>0</v>
          </cell>
          <cell r="G4679" t="str">
            <v>Unidades</v>
          </cell>
          <cell r="H4679" t="str">
            <v>Unidades</v>
          </cell>
          <cell r="K4679">
            <v>0</v>
          </cell>
          <cell r="L4679">
            <v>0</v>
          </cell>
          <cell r="M4679" t="str">
            <v>ALLEN-BRADLEY</v>
          </cell>
          <cell r="N4679" t="str">
            <v>1794-AENTR</v>
          </cell>
          <cell r="O4679">
            <v>0</v>
          </cell>
          <cell r="P4679">
            <v>0</v>
          </cell>
          <cell r="S4679">
            <v>2061811</v>
          </cell>
        </row>
        <row r="4680">
          <cell r="A4680" t="str">
            <v>ETI-ACE.LUBR</v>
          </cell>
          <cell r="B4680" t="str">
            <v>ETIQUETA PARA PRODUCTOS QUIMICOS - ACEITE LUBRICANTE LUBRIGRAS</v>
          </cell>
          <cell r="C4680" t="str">
            <v>Etiqueta</v>
          </cell>
          <cell r="D4680" t="str">
            <v>1.4.55.20 | Materiales y Suministros</v>
          </cell>
          <cell r="E4680" t="str">
            <v>P1-EST-OF</v>
          </cell>
          <cell r="F4680">
            <v>0</v>
          </cell>
          <cell r="G4680" t="str">
            <v>Unidades</v>
          </cell>
          <cell r="H4680" t="str">
            <v>Unidades</v>
          </cell>
          <cell r="K4680">
            <v>0</v>
          </cell>
          <cell r="L4680">
            <v>0</v>
          </cell>
          <cell r="M4680" t="str">
            <v>Elementos sin Marca</v>
          </cell>
          <cell r="O4680">
            <v>0</v>
          </cell>
          <cell r="P4680">
            <v>0</v>
          </cell>
          <cell r="Q4680">
            <v>5</v>
          </cell>
          <cell r="R4680" t="str">
            <v>3</v>
          </cell>
          <cell r="S4680">
            <v>5000</v>
          </cell>
        </row>
        <row r="4681">
          <cell r="A4681" t="str">
            <v>ETI-ACE.USA</v>
          </cell>
          <cell r="B4681" t="str">
            <v>ETIQUETA PARA PRODUCTOS QUIMICOS - ACEITE USADO - 15 CMS X 10 CMS</v>
          </cell>
          <cell r="C4681" t="str">
            <v>Etiqueta</v>
          </cell>
          <cell r="D4681" t="str">
            <v>1.4.55.20 | Materiales y Suministros</v>
          </cell>
          <cell r="E4681" t="str">
            <v>P1-EST-OF</v>
          </cell>
          <cell r="F4681">
            <v>0</v>
          </cell>
          <cell r="G4681" t="str">
            <v>Unidades</v>
          </cell>
          <cell r="H4681" t="str">
            <v>Unidades</v>
          </cell>
          <cell r="K4681">
            <v>0</v>
          </cell>
          <cell r="L4681">
            <v>0</v>
          </cell>
          <cell r="M4681" t="str">
            <v>Elementos sin Marca</v>
          </cell>
          <cell r="O4681">
            <v>0</v>
          </cell>
          <cell r="P4681">
            <v>0</v>
          </cell>
          <cell r="Q4681">
            <v>5</v>
          </cell>
          <cell r="R4681" t="str">
            <v>3</v>
          </cell>
          <cell r="S4681">
            <v>3000</v>
          </cell>
        </row>
        <row r="4682">
          <cell r="A4682" t="str">
            <v>ETI-ACP.M</v>
          </cell>
          <cell r="B4682" t="str">
            <v>ETIQUETA PARA PRODUCTOS QUIMICOS - ACPM</v>
          </cell>
          <cell r="C4682" t="str">
            <v>Etiqueta</v>
          </cell>
          <cell r="D4682" t="str">
            <v>1.4.55.20 | Materiales y Suministros</v>
          </cell>
          <cell r="E4682" t="str">
            <v>P1-EST-OF</v>
          </cell>
          <cell r="F4682">
            <v>0</v>
          </cell>
          <cell r="G4682" t="str">
            <v>Unidades</v>
          </cell>
          <cell r="H4682" t="str">
            <v>Unidades</v>
          </cell>
          <cell r="K4682">
            <v>0</v>
          </cell>
          <cell r="L4682">
            <v>0</v>
          </cell>
          <cell r="M4682" t="str">
            <v>Elementos sin Marca</v>
          </cell>
          <cell r="O4682">
            <v>0</v>
          </cell>
          <cell r="P4682">
            <v>0</v>
          </cell>
          <cell r="Q4682">
            <v>5</v>
          </cell>
          <cell r="R4682" t="str">
            <v>3</v>
          </cell>
          <cell r="S4682">
            <v>3000</v>
          </cell>
        </row>
        <row r="4683">
          <cell r="A4683" t="str">
            <v>ETI-AGU.</v>
          </cell>
          <cell r="B4683" t="str">
            <v>ETIQUETA PARA PRODUCTOS QUIMICOS - AGUA</v>
          </cell>
          <cell r="C4683" t="str">
            <v>Etiqueta</v>
          </cell>
          <cell r="D4683" t="str">
            <v>1.4.55.20 | Materiales y Suministros</v>
          </cell>
          <cell r="E4683" t="str">
            <v>P1-EST-OF</v>
          </cell>
          <cell r="F4683">
            <v>0</v>
          </cell>
          <cell r="G4683" t="str">
            <v>Unidades</v>
          </cell>
          <cell r="H4683" t="str">
            <v>Unidades</v>
          </cell>
          <cell r="K4683">
            <v>0</v>
          </cell>
          <cell r="L4683">
            <v>0</v>
          </cell>
          <cell r="M4683" t="str">
            <v>Elementos sin Marca</v>
          </cell>
          <cell r="O4683">
            <v>0</v>
          </cell>
          <cell r="P4683">
            <v>0</v>
          </cell>
          <cell r="Q4683">
            <v>10</v>
          </cell>
          <cell r="R4683" t="str">
            <v>3</v>
          </cell>
          <cell r="S4683">
            <v>5000</v>
          </cell>
        </row>
        <row r="4684">
          <cell r="A4684" t="str">
            <v>ETI-CAT.SIKA</v>
          </cell>
          <cell r="B4684" t="str">
            <v>ETIQUETA PARA PRODUCTOS QUIMICOS - CATALIZADOR SIKA PERMACOR 82HS</v>
          </cell>
          <cell r="C4684" t="str">
            <v>Etiqueta</v>
          </cell>
          <cell r="D4684" t="str">
            <v>1.4.55.20 | Materiales y Suministros</v>
          </cell>
          <cell r="E4684" t="str">
            <v>P1-EST-OF</v>
          </cell>
          <cell r="F4684">
            <v>0</v>
          </cell>
          <cell r="G4684" t="str">
            <v>Unidades</v>
          </cell>
          <cell r="H4684" t="str">
            <v>Unidades</v>
          </cell>
          <cell r="K4684">
            <v>0</v>
          </cell>
          <cell r="L4684">
            <v>0</v>
          </cell>
          <cell r="M4684" t="str">
            <v>Elementos sin Marca</v>
          </cell>
          <cell r="O4684">
            <v>0</v>
          </cell>
          <cell r="P4684">
            <v>0</v>
          </cell>
          <cell r="Q4684">
            <v>5</v>
          </cell>
          <cell r="R4684" t="str">
            <v>3</v>
          </cell>
          <cell r="S4684">
            <v>1200</v>
          </cell>
        </row>
        <row r="4685">
          <cell r="A4685" t="str">
            <v>ETI-CUT.OIL.PI</v>
          </cell>
          <cell r="B4685" t="str">
            <v>ETIQUETA PARA PRODUCTOS QUIMICOS - CUT OIL PI - 15 CMS X 10 CMS</v>
          </cell>
          <cell r="C4685" t="str">
            <v>Etiqueta</v>
          </cell>
          <cell r="D4685" t="str">
            <v>1.4.55.20 | Materiales y Suministros</v>
          </cell>
          <cell r="E4685" t="str">
            <v>P1-EST-OF</v>
          </cell>
          <cell r="F4685">
            <v>0</v>
          </cell>
          <cell r="G4685" t="str">
            <v>Unidades</v>
          </cell>
          <cell r="H4685" t="str">
            <v>Unidades</v>
          </cell>
          <cell r="K4685">
            <v>0</v>
          </cell>
          <cell r="L4685">
            <v>0</v>
          </cell>
          <cell r="M4685" t="str">
            <v>Elementos sin Marca</v>
          </cell>
          <cell r="O4685">
            <v>0</v>
          </cell>
          <cell r="P4685">
            <v>0</v>
          </cell>
          <cell r="Q4685">
            <v>5</v>
          </cell>
          <cell r="R4685" t="str">
            <v>3</v>
          </cell>
          <cell r="S4685">
            <v>3000</v>
          </cell>
        </row>
        <row r="4686">
          <cell r="A4686" t="str">
            <v>ETI-GAS.</v>
          </cell>
          <cell r="B4686" t="str">
            <v>ETIQUETA PARA PRODUCTOS QUIMICOS - GASOLINA</v>
          </cell>
          <cell r="C4686" t="str">
            <v>Etiqueta</v>
          </cell>
          <cell r="D4686" t="str">
            <v>1.4.55.20 | Materiales y Suministros</v>
          </cell>
          <cell r="E4686" t="str">
            <v>P1-EST-OF</v>
          </cell>
          <cell r="F4686">
            <v>0</v>
          </cell>
          <cell r="G4686" t="str">
            <v>Unidades</v>
          </cell>
          <cell r="H4686" t="str">
            <v>Unidades</v>
          </cell>
          <cell r="K4686">
            <v>0</v>
          </cell>
          <cell r="L4686">
            <v>0</v>
          </cell>
          <cell r="M4686" t="str">
            <v>Elementos sin Marca</v>
          </cell>
          <cell r="O4686">
            <v>0</v>
          </cell>
          <cell r="P4686">
            <v>0</v>
          </cell>
          <cell r="Q4686">
            <v>5</v>
          </cell>
          <cell r="R4686" t="str">
            <v>3</v>
          </cell>
          <cell r="S4686">
            <v>5000</v>
          </cell>
        </row>
        <row r="4687">
          <cell r="A4687" t="str">
            <v>ETI-PI1.5</v>
          </cell>
          <cell r="B4687" t="str">
            <v>ETIQUETA PARA PRODUCTOS QUIMICOS - PI15</v>
          </cell>
          <cell r="C4687" t="str">
            <v>Etiqueta</v>
          </cell>
          <cell r="D4687" t="str">
            <v>1.4.55.20 | Materiales y Suministros</v>
          </cell>
          <cell r="E4687" t="str">
            <v>P1-EST-OF</v>
          </cell>
          <cell r="F4687">
            <v>0</v>
          </cell>
          <cell r="G4687" t="str">
            <v>Unidades</v>
          </cell>
          <cell r="H4687" t="str">
            <v>Unidades</v>
          </cell>
          <cell r="K4687">
            <v>0</v>
          </cell>
          <cell r="L4687">
            <v>0</v>
          </cell>
          <cell r="M4687" t="str">
            <v>Elementos sin Marca</v>
          </cell>
          <cell r="O4687">
            <v>0</v>
          </cell>
          <cell r="P4687">
            <v>0</v>
          </cell>
          <cell r="Q4687">
            <v>5</v>
          </cell>
          <cell r="R4687" t="str">
            <v>3</v>
          </cell>
          <cell r="S4687">
            <v>3000</v>
          </cell>
        </row>
        <row r="4688">
          <cell r="A4688" t="str">
            <v>ETI-PI3.</v>
          </cell>
          <cell r="B4688" t="str">
            <v>ETIQUETA PARA PRODUCTOS QUIMICOS - PI3</v>
          </cell>
          <cell r="C4688" t="str">
            <v>Etiqueta</v>
          </cell>
          <cell r="D4688" t="str">
            <v>1.4.55.20 | Materiales y Suministros</v>
          </cell>
          <cell r="E4688" t="str">
            <v>P1-EST-OF</v>
          </cell>
          <cell r="F4688">
            <v>0</v>
          </cell>
          <cell r="G4688" t="str">
            <v>Unidades</v>
          </cell>
          <cell r="H4688" t="str">
            <v>Unidades</v>
          </cell>
          <cell r="K4688">
            <v>0</v>
          </cell>
          <cell r="L4688">
            <v>0</v>
          </cell>
          <cell r="M4688" t="str">
            <v>Elementos sin Marca</v>
          </cell>
          <cell r="O4688">
            <v>0</v>
          </cell>
          <cell r="P4688">
            <v>0</v>
          </cell>
          <cell r="Q4688">
            <v>5</v>
          </cell>
          <cell r="R4688" t="str">
            <v>3</v>
          </cell>
          <cell r="S4688">
            <v>1200</v>
          </cell>
        </row>
        <row r="4689">
          <cell r="A4689" t="str">
            <v>ETI-PRI.ANT.VO</v>
          </cell>
          <cell r="B4689" t="str">
            <v>ETIQUETA PARA PRODUCTOS QUIMICOS - PRIMER ANTICORROSIVO VERDE OLIVA</v>
          </cell>
          <cell r="C4689" t="str">
            <v>Etiqueta</v>
          </cell>
          <cell r="D4689" t="str">
            <v>1.4.55.20 | Materiales y Suministros</v>
          </cell>
          <cell r="E4689" t="str">
            <v>P1-EST-OF</v>
          </cell>
          <cell r="F4689">
            <v>0</v>
          </cell>
          <cell r="G4689" t="str">
            <v>Unidades</v>
          </cell>
          <cell r="H4689" t="str">
            <v>Unidades</v>
          </cell>
          <cell r="K4689">
            <v>0</v>
          </cell>
          <cell r="L4689">
            <v>0</v>
          </cell>
          <cell r="M4689" t="str">
            <v>Elementos sin Marca</v>
          </cell>
          <cell r="O4689">
            <v>0</v>
          </cell>
          <cell r="P4689">
            <v>0</v>
          </cell>
          <cell r="Q4689">
            <v>5</v>
          </cell>
          <cell r="R4689" t="str">
            <v>3</v>
          </cell>
          <cell r="S4689">
            <v>1200</v>
          </cell>
        </row>
        <row r="4690">
          <cell r="A4690" t="str">
            <v>ETI-STE.PI</v>
          </cell>
          <cell r="B4690" t="str">
            <v>ETIQUETA PARA PRODUCTOS QUIMICOS - STEEL PI - 15 CMS X 10 CMS</v>
          </cell>
          <cell r="C4690" t="str">
            <v>Etiqueta</v>
          </cell>
          <cell r="D4690" t="str">
            <v>1.4.55.20 | Materiales y Suministros</v>
          </cell>
          <cell r="E4690" t="str">
            <v>P1-EST-OF</v>
          </cell>
          <cell r="F4690">
            <v>0</v>
          </cell>
          <cell r="G4690" t="str">
            <v>Unidades</v>
          </cell>
          <cell r="H4690" t="str">
            <v>Unidades</v>
          </cell>
          <cell r="K4690">
            <v>0</v>
          </cell>
          <cell r="L4690">
            <v>0</v>
          </cell>
          <cell r="M4690" t="str">
            <v>Elementos sin Marca</v>
          </cell>
          <cell r="O4690">
            <v>0</v>
          </cell>
          <cell r="P4690">
            <v>0</v>
          </cell>
          <cell r="Q4690">
            <v>5</v>
          </cell>
          <cell r="R4690" t="str">
            <v>3</v>
          </cell>
          <cell r="S4690">
            <v>3000</v>
          </cell>
        </row>
        <row r="4691">
          <cell r="A4691" t="str">
            <v>ETI-THI.</v>
          </cell>
          <cell r="B4691" t="str">
            <v>ETIQUETA PARA PRODUCTOS QUIMICOS - THINNER</v>
          </cell>
          <cell r="C4691" t="str">
            <v>Etiqueta</v>
          </cell>
          <cell r="D4691" t="str">
            <v>1.4.55.20 | Materiales y Suministros</v>
          </cell>
          <cell r="E4691" t="str">
            <v>P1-EST-OF</v>
          </cell>
          <cell r="F4691">
            <v>5</v>
          </cell>
          <cell r="G4691" t="str">
            <v>Unidades</v>
          </cell>
          <cell r="H4691" t="str">
            <v>Unidades</v>
          </cell>
          <cell r="K4691">
            <v>0</v>
          </cell>
          <cell r="L4691">
            <v>0</v>
          </cell>
          <cell r="M4691" t="str">
            <v>Elementos sin Marca</v>
          </cell>
          <cell r="O4691">
            <v>5</v>
          </cell>
          <cell r="P4691">
            <v>0</v>
          </cell>
          <cell r="Q4691">
            <v>10</v>
          </cell>
          <cell r="R4691" t="str">
            <v>3</v>
          </cell>
          <cell r="S4691">
            <v>6000</v>
          </cell>
        </row>
        <row r="4692">
          <cell r="A4692" t="str">
            <v>ETI-VAR.</v>
          </cell>
          <cell r="B4692" t="str">
            <v>ETIQUETA PARA PRODUCTOS QUIMICOS - VARSOL - 15 CMS X 10 CMS</v>
          </cell>
          <cell r="C4692" t="str">
            <v>Etiqueta</v>
          </cell>
          <cell r="D4692" t="str">
            <v>1.4.55.20 | Materiales y Suministros</v>
          </cell>
          <cell r="E4692" t="str">
            <v>P1-EST-OF</v>
          </cell>
          <cell r="F4692">
            <v>11</v>
          </cell>
          <cell r="G4692" t="str">
            <v>Unidades</v>
          </cell>
          <cell r="H4692" t="str">
            <v>Unidades</v>
          </cell>
          <cell r="K4692">
            <v>0</v>
          </cell>
          <cell r="L4692">
            <v>0</v>
          </cell>
          <cell r="M4692" t="str">
            <v>Elementos sin Marca</v>
          </cell>
          <cell r="O4692">
            <v>5</v>
          </cell>
          <cell r="P4692">
            <v>0</v>
          </cell>
          <cell r="Q4692">
            <v>5</v>
          </cell>
          <cell r="R4692" t="str">
            <v>3</v>
          </cell>
          <cell r="S4692">
            <v>6000</v>
          </cell>
        </row>
        <row r="4693">
          <cell r="A4693" t="str">
            <v>ETI-PLA.MAR</v>
          </cell>
          <cell r="B4693" t="str">
            <v>ETIQUETA PLATEADA PARA MARCAR</v>
          </cell>
          <cell r="C4693" t="str">
            <v>Etiqueta</v>
          </cell>
          <cell r="D4693" t="str">
            <v>1.4.55.20 | Materiales y Suministros</v>
          </cell>
          <cell r="F4693">
            <v>0</v>
          </cell>
          <cell r="G4693" t="str">
            <v>Unidades</v>
          </cell>
          <cell r="H4693" t="str">
            <v>Unidades</v>
          </cell>
          <cell r="K4693">
            <v>0</v>
          </cell>
          <cell r="L4693">
            <v>0</v>
          </cell>
          <cell r="M4693" t="str">
            <v>Elementos sin Marca</v>
          </cell>
          <cell r="O4693">
            <v>0</v>
          </cell>
          <cell r="P4693">
            <v>0</v>
          </cell>
          <cell r="S4693">
            <v>7999</v>
          </cell>
        </row>
        <row r="4694">
          <cell r="A4694" t="str">
            <v>EXC-PAR.479403</v>
          </cell>
          <cell r="B4694" t="str">
            <v>EXCENTRICA PART: 479403-00 DW331</v>
          </cell>
          <cell r="C4694" t="str">
            <v>Consumible Maquinaria y Equipos</v>
          </cell>
          <cell r="D4694" t="str">
            <v>1.4.55.20 | Materiales y Suministros</v>
          </cell>
          <cell r="F4694">
            <v>0</v>
          </cell>
          <cell r="G4694" t="str">
            <v>Unidades</v>
          </cell>
          <cell r="H4694" t="str">
            <v>Unidades</v>
          </cell>
          <cell r="K4694">
            <v>0</v>
          </cell>
          <cell r="L4694">
            <v>0</v>
          </cell>
          <cell r="M4694" t="str">
            <v>Elementos sin Marca</v>
          </cell>
          <cell r="O4694">
            <v>0</v>
          </cell>
          <cell r="P4694">
            <v>0</v>
          </cell>
          <cell r="S4694">
            <v>42017</v>
          </cell>
        </row>
        <row r="4695">
          <cell r="A4695" t="str">
            <v>EXP-ALO.24VDC</v>
          </cell>
          <cell r="B4695" t="str">
            <v>EXPLORADORA 24 VDC ALOGENA</v>
          </cell>
          <cell r="C4695" t="str">
            <v>Consumible Maquinaria y Equipos</v>
          </cell>
          <cell r="D4695" t="str">
            <v>1.4.55.20 | Materiales y Suministros</v>
          </cell>
          <cell r="F4695">
            <v>0</v>
          </cell>
          <cell r="G4695" t="str">
            <v>Unidades</v>
          </cell>
          <cell r="H4695" t="str">
            <v>Unidades</v>
          </cell>
          <cell r="K4695">
            <v>0</v>
          </cell>
          <cell r="L4695">
            <v>0</v>
          </cell>
          <cell r="M4695" t="str">
            <v>Elementos sin Marca</v>
          </cell>
          <cell r="O4695">
            <v>0</v>
          </cell>
          <cell r="P4695">
            <v>0</v>
          </cell>
          <cell r="S4695">
            <v>21008.5</v>
          </cell>
        </row>
        <row r="4696">
          <cell r="A4696" t="str">
            <v>EXP-LED.9-24VDC</v>
          </cell>
          <cell r="B4696" t="str">
            <v>EXPLORADORA LED RECTANGULAR 9 LED 24 VDC</v>
          </cell>
          <cell r="C4696" t="str">
            <v>Materiales y Suministros</v>
          </cell>
          <cell r="D4696" t="str">
            <v>1.4.55.20 | Materiales y Suministros</v>
          </cell>
          <cell r="F4696">
            <v>0</v>
          </cell>
          <cell r="G4696" t="str">
            <v>Unidades</v>
          </cell>
          <cell r="H4696" t="str">
            <v>Unidades</v>
          </cell>
          <cell r="K4696">
            <v>0</v>
          </cell>
          <cell r="L4696">
            <v>0</v>
          </cell>
          <cell r="M4696" t="str">
            <v>Elementos sin Marca</v>
          </cell>
          <cell r="O4696">
            <v>0</v>
          </cell>
          <cell r="P4696">
            <v>0</v>
          </cell>
          <cell r="S4696">
            <v>60000</v>
          </cell>
        </row>
        <row r="4697">
          <cell r="A4697" t="str">
            <v>EXT-3FT.</v>
          </cell>
          <cell r="B4697" t="str">
            <v>EXTENSION 3FT 15A 125V GFCI REF. WID0327</v>
          </cell>
          <cell r="C4697" t="str">
            <v>Herramienta Desechable</v>
          </cell>
          <cell r="D4697" t="str">
            <v>1.4.55.15 | Herramienta Desechable</v>
          </cell>
          <cell r="F4697">
            <v>0</v>
          </cell>
          <cell r="G4697" t="str">
            <v>Unidades</v>
          </cell>
          <cell r="H4697" t="str">
            <v>Unidades</v>
          </cell>
          <cell r="K4697">
            <v>0</v>
          </cell>
          <cell r="L4697">
            <v>0</v>
          </cell>
          <cell r="M4697" t="str">
            <v>Elementos sin Marca</v>
          </cell>
          <cell r="O4697">
            <v>0</v>
          </cell>
          <cell r="P4697">
            <v>0</v>
          </cell>
          <cell r="S4697">
            <v>312200</v>
          </cell>
        </row>
        <row r="4698">
          <cell r="A4698" t="str">
            <v>EXT-CAB.325.</v>
          </cell>
          <cell r="B4698" t="str">
            <v>EXTENSION CABLE SOLDADOR # 1/0 325 AMPERIOS</v>
          </cell>
          <cell r="C4698" t="str">
            <v>Herramienta Desechable</v>
          </cell>
          <cell r="D4698" t="str">
            <v>1.4.55.15 | Herramienta Desechable</v>
          </cell>
          <cell r="F4698">
            <v>0</v>
          </cell>
          <cell r="G4698" t="str">
            <v>Metros</v>
          </cell>
          <cell r="H4698" t="str">
            <v>Metros</v>
          </cell>
          <cell r="K4698">
            <v>0</v>
          </cell>
          <cell r="L4698">
            <v>0</v>
          </cell>
          <cell r="M4698" t="str">
            <v>Elementos sin Marca</v>
          </cell>
          <cell r="O4698">
            <v>0</v>
          </cell>
          <cell r="P4698">
            <v>0</v>
          </cell>
        </row>
        <row r="4699">
          <cell r="A4699" t="str">
            <v>EXT-CAB.SOL.X10MT</v>
          </cell>
          <cell r="B4699" t="str">
            <v>EXTENSION CABLE SOLDADOR # 1/0 325 AMPERIOS X 10 METROS CON PINZA Y TERMINAL</v>
          </cell>
          <cell r="C4699" t="str">
            <v>Herramienta Desechable</v>
          </cell>
          <cell r="D4699" t="str">
            <v>1.4.55.15 | Herramienta Desechable</v>
          </cell>
          <cell r="F4699">
            <v>0</v>
          </cell>
          <cell r="G4699" t="str">
            <v>Unidades</v>
          </cell>
          <cell r="H4699" t="str">
            <v>Unidades</v>
          </cell>
          <cell r="K4699">
            <v>0</v>
          </cell>
          <cell r="L4699">
            <v>0</v>
          </cell>
          <cell r="M4699" t="str">
            <v>Elementos sin Marca</v>
          </cell>
          <cell r="O4699">
            <v>0</v>
          </cell>
          <cell r="P4699">
            <v>0</v>
          </cell>
        </row>
        <row r="4700">
          <cell r="A4700" t="str">
            <v>EXT-15M.CABLE1/0</v>
          </cell>
          <cell r="B4700" t="str">
            <v>EXTENSION CABLE SOLDADOR # 1/0 325 AMPERIOS X 15 METROS CON PINZA Y TERMINAL</v>
          </cell>
          <cell r="C4700" t="str">
            <v>Herramienta Desechable</v>
          </cell>
          <cell r="D4700" t="str">
            <v>1.4.55.15 | Herramienta Desechable</v>
          </cell>
          <cell r="F4700">
            <v>0</v>
          </cell>
          <cell r="G4700" t="str">
            <v>Unidades</v>
          </cell>
          <cell r="H4700" t="str">
            <v>Unidades</v>
          </cell>
          <cell r="K4700">
            <v>0</v>
          </cell>
          <cell r="L4700">
            <v>0</v>
          </cell>
          <cell r="M4700" t="str">
            <v>Elementos sin Marca</v>
          </cell>
          <cell r="O4700">
            <v>0</v>
          </cell>
          <cell r="P4700">
            <v>0</v>
          </cell>
          <cell r="S4700">
            <v>380000</v>
          </cell>
        </row>
        <row r="4701">
          <cell r="A4701" t="str">
            <v>EXT-CAB.1/0</v>
          </cell>
          <cell r="B4701" t="str">
            <v>EXTENSION CABLE SOLDADOR # 1/0 325 AMPERIOS X 20 METROS CON PINZA Y TERMINAL</v>
          </cell>
          <cell r="C4701" t="str">
            <v>Herramienta Desechable</v>
          </cell>
          <cell r="D4701" t="str">
            <v>1.4.55.15 | Herramienta Desechable</v>
          </cell>
          <cell r="F4701">
            <v>0</v>
          </cell>
          <cell r="G4701" t="str">
            <v>Unidades</v>
          </cell>
          <cell r="H4701" t="str">
            <v>Unidades</v>
          </cell>
          <cell r="K4701">
            <v>0</v>
          </cell>
          <cell r="L4701">
            <v>0</v>
          </cell>
          <cell r="M4701" t="str">
            <v>Elementos sin Marca</v>
          </cell>
          <cell r="O4701">
            <v>0</v>
          </cell>
          <cell r="P4701">
            <v>0</v>
          </cell>
          <cell r="S4701">
            <v>850000</v>
          </cell>
        </row>
        <row r="4702">
          <cell r="A4702" t="str">
            <v>EXT-1/0.X25M</v>
          </cell>
          <cell r="B4702" t="str">
            <v>EXTENSION CABLE SOLDADOR # 1/0 325 AMPERIOS X 25 METROS CON PINZA Y TERMINAL</v>
          </cell>
          <cell r="C4702" t="str">
            <v>Herramienta Desechable</v>
          </cell>
          <cell r="D4702" t="str">
            <v>1.4.55.15 | Herramienta Desechable</v>
          </cell>
          <cell r="F4702">
            <v>0</v>
          </cell>
          <cell r="G4702" t="str">
            <v>Unidades</v>
          </cell>
          <cell r="H4702" t="str">
            <v>Unidades</v>
          </cell>
          <cell r="K4702">
            <v>0</v>
          </cell>
          <cell r="L4702">
            <v>0</v>
          </cell>
          <cell r="M4702" t="str">
            <v>Elementos sin Marca</v>
          </cell>
          <cell r="O4702">
            <v>0</v>
          </cell>
          <cell r="P4702">
            <v>0</v>
          </cell>
        </row>
        <row r="4703">
          <cell r="A4703" t="str">
            <v>EXT-CAB.SOL.# 1/0 325 AMP</v>
          </cell>
          <cell r="B4703" t="str">
            <v>EXTENSION CABLE SOLDADOR # 1/0 325 AMPERIOS X 30 METROS CON PINZA Y TERMINAL</v>
          </cell>
          <cell r="C4703" t="str">
            <v>Eléctricos</v>
          </cell>
          <cell r="D4703" t="str">
            <v>1.4.05.16 | Eléctricos y Electrónicos</v>
          </cell>
          <cell r="E4703" t="str">
            <v>E15-N4</v>
          </cell>
          <cell r="F4703">
            <v>0</v>
          </cell>
          <cell r="G4703" t="str">
            <v>Unidades</v>
          </cell>
          <cell r="H4703" t="str">
            <v>Unidades</v>
          </cell>
          <cell r="K4703">
            <v>0</v>
          </cell>
          <cell r="L4703">
            <v>0</v>
          </cell>
          <cell r="M4703" t="str">
            <v>Elementos sin Marca</v>
          </cell>
          <cell r="O4703">
            <v>0</v>
          </cell>
          <cell r="P4703">
            <v>0</v>
          </cell>
          <cell r="S4703">
            <v>620000</v>
          </cell>
        </row>
        <row r="4704">
          <cell r="A4704" t="str">
            <v>EXT-1X7.PRO</v>
          </cell>
          <cell r="B4704" t="str">
            <v>EXTENSION CUADRANTE 1" X 7" DE IMPACTO MARCA PROTO</v>
          </cell>
          <cell r="C4704" t="str">
            <v>Herramienta Desechable</v>
          </cell>
          <cell r="D4704" t="str">
            <v>1.4.55.15 | Herramienta Desechable</v>
          </cell>
          <cell r="F4704">
            <v>0</v>
          </cell>
          <cell r="G4704" t="str">
            <v>Unidades</v>
          </cell>
          <cell r="H4704" t="str">
            <v>Unidades</v>
          </cell>
          <cell r="K4704">
            <v>0</v>
          </cell>
          <cell r="L4704">
            <v>0</v>
          </cell>
          <cell r="M4704" t="str">
            <v>Elementos sin Marca</v>
          </cell>
          <cell r="O4704">
            <v>0</v>
          </cell>
          <cell r="P4704">
            <v>0</v>
          </cell>
          <cell r="S4704">
            <v>393500</v>
          </cell>
        </row>
        <row r="4705">
          <cell r="A4705" t="str">
            <v>EXT-INT.30MT.DELT</v>
          </cell>
          <cell r="B4705" t="str">
            <v>EXTENSION INTERCONEXION 30 METROS + CONECTORES DELTAWELD D02 MILLER 22A</v>
          </cell>
          <cell r="C4705" t="str">
            <v>Herramienta Desechable</v>
          </cell>
          <cell r="D4705" t="str">
            <v>1.4.55.15 | Herramienta Desechable</v>
          </cell>
          <cell r="F4705">
            <v>0</v>
          </cell>
          <cell r="G4705" t="str">
            <v>Unidades</v>
          </cell>
          <cell r="H4705" t="str">
            <v>Unidades</v>
          </cell>
          <cell r="K4705">
            <v>0</v>
          </cell>
          <cell r="L4705">
            <v>0</v>
          </cell>
          <cell r="M4705" t="str">
            <v>Elementos sin Marca</v>
          </cell>
          <cell r="O4705">
            <v>0</v>
          </cell>
          <cell r="P4705">
            <v>0</v>
          </cell>
        </row>
        <row r="4706">
          <cell r="A4706" t="str">
            <v>EXT-MON.3X10X110</v>
          </cell>
          <cell r="B4706" t="str">
            <v>EXTENSION MONOFASICA CABLE ENCAUCHETADO 3 X 10 A 110V X 30 METROS - CON CLAVIJA - Y TOMA AEREA</v>
          </cell>
          <cell r="C4706" t="str">
            <v>Herramienta Desechable</v>
          </cell>
          <cell r="D4706" t="str">
            <v>1.4.55.15 | Herramienta Desechable</v>
          </cell>
          <cell r="F4706">
            <v>0</v>
          </cell>
          <cell r="G4706" t="str">
            <v>Unidades</v>
          </cell>
          <cell r="H4706" t="str">
            <v>Unidades</v>
          </cell>
          <cell r="K4706">
            <v>0</v>
          </cell>
          <cell r="L4706">
            <v>0</v>
          </cell>
          <cell r="M4706" t="str">
            <v>Elementos sin Marca</v>
          </cell>
          <cell r="O4706">
            <v>0</v>
          </cell>
          <cell r="P4706">
            <v>0</v>
          </cell>
          <cell r="S4706">
            <v>510000</v>
          </cell>
        </row>
        <row r="4707">
          <cell r="A4707" t="str">
            <v>EXT-MON.310.40M</v>
          </cell>
          <cell r="B4707" t="str">
            <v>EXTENSION MONOFASICA CABLE ENCAUCHETADO 3 X 10 A 110V X 40 METROS - CON CLAVIJA - Y TOMA AEREA</v>
          </cell>
          <cell r="C4707" t="str">
            <v>Herramienta Desechable</v>
          </cell>
          <cell r="D4707" t="str">
            <v>1.4.55.15 | Herramienta Desechable</v>
          </cell>
          <cell r="F4707">
            <v>0</v>
          </cell>
          <cell r="G4707" t="str">
            <v>Unidades</v>
          </cell>
          <cell r="H4707" t="str">
            <v>Unidades</v>
          </cell>
          <cell r="K4707">
            <v>0</v>
          </cell>
          <cell r="L4707">
            <v>0</v>
          </cell>
          <cell r="M4707" t="str">
            <v>Elementos sin Marca</v>
          </cell>
          <cell r="O4707">
            <v>0</v>
          </cell>
          <cell r="P4707">
            <v>0</v>
          </cell>
          <cell r="S4707">
            <v>419800</v>
          </cell>
        </row>
        <row r="4708">
          <cell r="A4708" t="str">
            <v>EXT-MON.3X10X50M</v>
          </cell>
          <cell r="B4708" t="str">
            <v>EXTENSION MONOFASICA CABLE ENCAUCHETADO 3 X 10 A 110V X 50 METROS - CON CLAVIJA - Y TOMA AEREA</v>
          </cell>
          <cell r="C4708" t="str">
            <v>Herramienta Desechable</v>
          </cell>
          <cell r="D4708" t="str">
            <v>1.4.55.15 | Herramienta Desechable</v>
          </cell>
          <cell r="F4708">
            <v>0</v>
          </cell>
          <cell r="G4708" t="str">
            <v>Unidades</v>
          </cell>
          <cell r="H4708" t="str">
            <v>Unidades</v>
          </cell>
          <cell r="K4708">
            <v>0</v>
          </cell>
          <cell r="L4708">
            <v>0</v>
          </cell>
          <cell r="M4708" t="str">
            <v>Elementos sin Marca</v>
          </cell>
          <cell r="O4708">
            <v>0</v>
          </cell>
          <cell r="P4708">
            <v>0</v>
          </cell>
          <cell r="S4708">
            <v>561492</v>
          </cell>
        </row>
        <row r="4709">
          <cell r="A4709" t="str">
            <v>EXT-TRI.3X8X220</v>
          </cell>
          <cell r="B4709" t="str">
            <v>EXTENSION TRIFASICA CABLE ENCAUCHETADO 3 X 8 A 220V X 30 METROS - CON CLAVIJA, TOMA Y CAJA CUADRADA</v>
          </cell>
          <cell r="C4709" t="str">
            <v>Herramienta Desechable</v>
          </cell>
          <cell r="D4709" t="str">
            <v>1.4.55.15 | Herramienta Desechable</v>
          </cell>
          <cell r="F4709">
            <v>0</v>
          </cell>
          <cell r="G4709" t="str">
            <v>Unidades</v>
          </cell>
          <cell r="H4709" t="str">
            <v>Unidades</v>
          </cell>
          <cell r="K4709">
            <v>0</v>
          </cell>
          <cell r="L4709">
            <v>0</v>
          </cell>
          <cell r="M4709" t="str">
            <v>Elementos sin Marca</v>
          </cell>
          <cell r="O4709">
            <v>0</v>
          </cell>
          <cell r="P4709">
            <v>0</v>
          </cell>
          <cell r="S4709">
            <v>582074</v>
          </cell>
        </row>
        <row r="4710">
          <cell r="A4710" t="str">
            <v>EXT-TRI.3X8</v>
          </cell>
          <cell r="B4710" t="str">
            <v>EXTENSION TRIFASICA CABLE ENCAUCHETADO 3 X 8 A 220V X 40 METROS - CON CLAVIJA, TOMA Y CAJA CUADRADA</v>
          </cell>
          <cell r="C4710" t="str">
            <v>Herramienta Desechable</v>
          </cell>
          <cell r="D4710" t="str">
            <v>1.4.55.15 | Herramienta Desechable</v>
          </cell>
          <cell r="F4710">
            <v>0</v>
          </cell>
          <cell r="G4710" t="str">
            <v>Unidades</v>
          </cell>
          <cell r="H4710" t="str">
            <v>Unidades</v>
          </cell>
          <cell r="K4710">
            <v>0</v>
          </cell>
          <cell r="L4710">
            <v>0</v>
          </cell>
          <cell r="M4710" t="str">
            <v>Elementos sin Marca</v>
          </cell>
          <cell r="O4710">
            <v>0</v>
          </cell>
          <cell r="P4710">
            <v>0</v>
          </cell>
          <cell r="S4710">
            <v>672824</v>
          </cell>
        </row>
        <row r="4711">
          <cell r="A4711" t="str">
            <v>EXT-ABC.10LB</v>
          </cell>
          <cell r="B4711" t="str">
            <v>EXTINTOR ABC POLVO QUIMICO SECO X 10 LIBRAS</v>
          </cell>
          <cell r="C4711" t="str">
            <v>Materiales y Suministros</v>
          </cell>
          <cell r="D4711" t="str">
            <v>1.4.55.20 | Materiales y Suministros</v>
          </cell>
          <cell r="E4711" t="str">
            <v>ARMARIO LS</v>
          </cell>
          <cell r="F4711">
            <v>1</v>
          </cell>
          <cell r="G4711" t="str">
            <v>Unidades</v>
          </cell>
          <cell r="H4711" t="str">
            <v>Unidades</v>
          </cell>
          <cell r="K4711">
            <v>0</v>
          </cell>
          <cell r="L4711">
            <v>0</v>
          </cell>
          <cell r="M4711" t="str">
            <v>Elementos sin Marca</v>
          </cell>
          <cell r="O4711">
            <v>0</v>
          </cell>
          <cell r="P4711">
            <v>0</v>
          </cell>
          <cell r="S4711">
            <v>45378</v>
          </cell>
        </row>
        <row r="4712">
          <cell r="A4712" t="str">
            <v>EXT-DIO.10LB</v>
          </cell>
          <cell r="B4712" t="str">
            <v>EXTINTOR DIOXIDO DE CARBONO CO2 X 10 LIBRAS</v>
          </cell>
          <cell r="C4712" t="str">
            <v>Materiales y Suministros</v>
          </cell>
          <cell r="D4712" t="str">
            <v>1.4.55.20 | Materiales y Suministros</v>
          </cell>
          <cell r="F4712">
            <v>1</v>
          </cell>
          <cell r="G4712" t="str">
            <v>Unidades</v>
          </cell>
          <cell r="H4712" t="str">
            <v>Unidades</v>
          </cell>
          <cell r="K4712">
            <v>0</v>
          </cell>
          <cell r="L4712">
            <v>0</v>
          </cell>
          <cell r="M4712" t="str">
            <v>Elementos sin Marca</v>
          </cell>
          <cell r="O4712">
            <v>0</v>
          </cell>
          <cell r="P4712">
            <v>0</v>
          </cell>
          <cell r="S4712">
            <v>277311</v>
          </cell>
        </row>
        <row r="4713">
          <cell r="A4713" t="str">
            <v>EXT-CO2.5LB</v>
          </cell>
          <cell r="B4713" t="str">
            <v>EXTINTOR DIOXIDO DE CARBONO CO2 X 5 LIBRAS</v>
          </cell>
          <cell r="C4713" t="str">
            <v>Materiales y Suministros</v>
          </cell>
          <cell r="D4713" t="str">
            <v>1.4.55.20 | Materiales y Suministros</v>
          </cell>
          <cell r="F4713">
            <v>0</v>
          </cell>
          <cell r="G4713" t="str">
            <v>Unidades</v>
          </cell>
          <cell r="H4713" t="str">
            <v>Unidades</v>
          </cell>
          <cell r="K4713">
            <v>0</v>
          </cell>
          <cell r="L4713">
            <v>0</v>
          </cell>
          <cell r="M4713" t="str">
            <v>Elementos sin Marca</v>
          </cell>
          <cell r="O4713">
            <v>0</v>
          </cell>
          <cell r="P4713">
            <v>0</v>
          </cell>
          <cell r="S4713">
            <v>160000</v>
          </cell>
        </row>
        <row r="4714">
          <cell r="A4714" t="str">
            <v>EXT-MUL.20LBS</v>
          </cell>
          <cell r="B4714" t="str">
            <v>EXTINTOR MULTIPROPOSITO 20 LIBRAS ABC</v>
          </cell>
          <cell r="C4714" t="str">
            <v>Materiales y Suministros</v>
          </cell>
          <cell r="D4714" t="str">
            <v>1.4.55.20 | Materiales y Suministros</v>
          </cell>
          <cell r="E4714" t="str">
            <v>ARMARIO LS</v>
          </cell>
          <cell r="F4714">
            <v>5</v>
          </cell>
          <cell r="G4714" t="str">
            <v>Unidades</v>
          </cell>
          <cell r="H4714" t="str">
            <v>Unidades</v>
          </cell>
          <cell r="K4714">
            <v>0</v>
          </cell>
          <cell r="L4714">
            <v>0</v>
          </cell>
          <cell r="M4714" t="str">
            <v>Elementos sin Marca</v>
          </cell>
          <cell r="O4714">
            <v>2</v>
          </cell>
          <cell r="P4714">
            <v>0</v>
          </cell>
          <cell r="Q4714">
            <v>2</v>
          </cell>
          <cell r="R4714" t="str">
            <v>3</v>
          </cell>
          <cell r="S4714">
            <v>62185</v>
          </cell>
        </row>
        <row r="4715">
          <cell r="A4715" t="str">
            <v>EXT-SAT.BOL.X150LB</v>
          </cell>
          <cell r="B4715" t="str">
            <v>EXTINTOR SATELITE TIPO BOLA RODANTE - POLVO QUIMICO ABC X 150 LIBRAS</v>
          </cell>
          <cell r="C4715" t="str">
            <v>Materiales y Suministros</v>
          </cell>
          <cell r="D4715" t="str">
            <v>1.4.55.20 | Materiales y Suministros</v>
          </cell>
          <cell r="F4715">
            <v>0</v>
          </cell>
          <cell r="G4715" t="str">
            <v>Unidades</v>
          </cell>
          <cell r="H4715" t="str">
            <v>Unidades</v>
          </cell>
          <cell r="K4715">
            <v>0</v>
          </cell>
          <cell r="L4715">
            <v>0</v>
          </cell>
          <cell r="M4715" t="str">
            <v>Elementos sin Marca</v>
          </cell>
          <cell r="O4715">
            <v>0</v>
          </cell>
          <cell r="P4715">
            <v>0</v>
          </cell>
          <cell r="S4715">
            <v>1300000</v>
          </cell>
        </row>
        <row r="4716">
          <cell r="A4716" t="str">
            <v>EXT-SOL.10L</v>
          </cell>
          <cell r="B4716" t="str">
            <v>EXTINTOR SOLKAFLAM  X 10 LIBRAS</v>
          </cell>
          <cell r="C4716" t="str">
            <v>Materiales y Suministros</v>
          </cell>
          <cell r="D4716" t="str">
            <v>1.4.55.20 | Materiales y Suministros</v>
          </cell>
          <cell r="F4716">
            <v>0</v>
          </cell>
          <cell r="G4716" t="str">
            <v>Unidades</v>
          </cell>
          <cell r="H4716" t="str">
            <v>Unidades</v>
          </cell>
          <cell r="K4716">
            <v>0</v>
          </cell>
          <cell r="L4716">
            <v>0</v>
          </cell>
          <cell r="M4716" t="str">
            <v>Elementos sin Marca</v>
          </cell>
          <cell r="O4716">
            <v>0</v>
          </cell>
          <cell r="P4716">
            <v>0</v>
          </cell>
        </row>
        <row r="4717">
          <cell r="A4717" t="str">
            <v>EXT-TIP.2.5.</v>
          </cell>
          <cell r="B4717" t="str">
            <v>EXTINTOR TIPO K X 2.5 LIBRAS</v>
          </cell>
          <cell r="C4717" t="str">
            <v>Materiales y Suministros</v>
          </cell>
          <cell r="D4717" t="str">
            <v>1.4.55.20 | Materiales y Suministros</v>
          </cell>
          <cell r="F4717">
            <v>0</v>
          </cell>
          <cell r="G4717" t="str">
            <v>Unidades</v>
          </cell>
          <cell r="H4717" t="str">
            <v>Unidades</v>
          </cell>
          <cell r="K4717">
            <v>0</v>
          </cell>
          <cell r="L4717">
            <v>0</v>
          </cell>
          <cell r="M4717" t="str">
            <v>Elementos sin Marca</v>
          </cell>
          <cell r="O4717">
            <v>0</v>
          </cell>
          <cell r="P4717">
            <v>0</v>
          </cell>
          <cell r="S4717">
            <v>400000</v>
          </cell>
        </row>
        <row r="4718">
          <cell r="A4718" t="str">
            <v>EXT-110.5"</v>
          </cell>
          <cell r="B4718" t="str">
            <v>EXTRACTOR AXIAL DE 5" - 110V - 120 X 120 X 38 EBC Ref: 33520</v>
          </cell>
          <cell r="C4718" t="str">
            <v>Eléctricos</v>
          </cell>
          <cell r="D4718" t="str">
            <v>1.4.05.16 | Eléctricos y Electrónicos</v>
          </cell>
          <cell r="E4718" t="str">
            <v>E15-N4</v>
          </cell>
          <cell r="F4718">
            <v>0</v>
          </cell>
          <cell r="G4718" t="str">
            <v>Unidades</v>
          </cell>
          <cell r="H4718" t="str">
            <v>Unidades</v>
          </cell>
          <cell r="K4718">
            <v>0</v>
          </cell>
          <cell r="L4718">
            <v>0</v>
          </cell>
          <cell r="M4718" t="str">
            <v>EBC</v>
          </cell>
          <cell r="N4718" t="str">
            <v>33520</v>
          </cell>
          <cell r="O4718">
            <v>0</v>
          </cell>
          <cell r="P4718">
            <v>0</v>
          </cell>
          <cell r="S4718">
            <v>22000</v>
          </cell>
        </row>
        <row r="4719">
          <cell r="A4719" t="str">
            <v>EXT-110.6"</v>
          </cell>
          <cell r="B4719" t="str">
            <v>EXTRACTOR AXIAL DE 6" - 110V/220 VAC EBC Ref: 33553</v>
          </cell>
          <cell r="C4719" t="str">
            <v>Eléctricos</v>
          </cell>
          <cell r="D4719" t="str">
            <v>1.4.05.16 | Eléctricos y Electrónicos</v>
          </cell>
          <cell r="E4719" t="str">
            <v>E15-N4</v>
          </cell>
          <cell r="F4719">
            <v>0</v>
          </cell>
          <cell r="G4719" t="str">
            <v>Unidades</v>
          </cell>
          <cell r="H4719" t="str">
            <v>Unidades</v>
          </cell>
          <cell r="K4719">
            <v>0</v>
          </cell>
          <cell r="L4719">
            <v>0</v>
          </cell>
          <cell r="M4719" t="str">
            <v>EBC</v>
          </cell>
          <cell r="N4719" t="str">
            <v>33553</v>
          </cell>
          <cell r="O4719">
            <v>0</v>
          </cell>
          <cell r="P4719">
            <v>0</v>
          </cell>
          <cell r="S4719">
            <v>75000</v>
          </cell>
        </row>
        <row r="4720">
          <cell r="A4720" t="str">
            <v>EXT-6"X.110</v>
          </cell>
          <cell r="B4720" t="str">
            <v>EXTRACTOR DE 6" A 110V REF. 33550 EBC</v>
          </cell>
          <cell r="C4720" t="str">
            <v>Eléctricos</v>
          </cell>
          <cell r="D4720" t="str">
            <v>1.4.05.16 | Eléctricos y Electrónicos</v>
          </cell>
          <cell r="E4720" t="str">
            <v>E15-N4</v>
          </cell>
          <cell r="F4720">
            <v>0</v>
          </cell>
          <cell r="G4720" t="str">
            <v>Unidades</v>
          </cell>
          <cell r="H4720" t="str">
            <v>Unidades</v>
          </cell>
          <cell r="K4720">
            <v>0</v>
          </cell>
          <cell r="L4720">
            <v>0</v>
          </cell>
          <cell r="M4720" t="str">
            <v>Elementos sin Marca</v>
          </cell>
          <cell r="O4720">
            <v>0</v>
          </cell>
          <cell r="P4720">
            <v>0</v>
          </cell>
          <cell r="S4720">
            <v>41500</v>
          </cell>
        </row>
        <row r="4721">
          <cell r="A4721" t="str">
            <v>EXT-AIR.33680</v>
          </cell>
          <cell r="B4721" t="str">
            <v>EXTRACTOR DE AIRE 148.5 X 148.5 100-125VAC SK 3238.110</v>
          </cell>
          <cell r="C4721" t="str">
            <v>Eléctricos</v>
          </cell>
          <cell r="D4721" t="str">
            <v>1.4.05.16 | Eléctricos y Electrónicos</v>
          </cell>
          <cell r="E4721" t="str">
            <v>E15-N4</v>
          </cell>
          <cell r="F4721">
            <v>0</v>
          </cell>
          <cell r="G4721" t="str">
            <v>Unidades</v>
          </cell>
          <cell r="H4721" t="str">
            <v>Unidades</v>
          </cell>
          <cell r="K4721">
            <v>0</v>
          </cell>
          <cell r="L4721">
            <v>0</v>
          </cell>
          <cell r="M4721" t="str">
            <v>Elementos sin Marca</v>
          </cell>
          <cell r="O4721">
            <v>0</v>
          </cell>
          <cell r="P4721">
            <v>0</v>
          </cell>
          <cell r="S4721">
            <v>599559.5</v>
          </cell>
        </row>
        <row r="4722">
          <cell r="A4722" t="str">
            <v>EXT-AIR.13RE3237110</v>
          </cell>
          <cell r="B4722" t="str">
            <v>EXTRACTOR DE AIRE 25M3 115V 116.5X116 MARCA RITTAL Ref: 13RE3237110</v>
          </cell>
          <cell r="C4722" t="str">
            <v>Eléctricos</v>
          </cell>
          <cell r="D4722" t="str">
            <v>1.4.05.16 | Eléctricos y Electrónicos</v>
          </cell>
          <cell r="E4722" t="str">
            <v>E15-N4</v>
          </cell>
          <cell r="F4722">
            <v>0</v>
          </cell>
          <cell r="G4722" t="str">
            <v>Unidades</v>
          </cell>
          <cell r="H4722" t="str">
            <v>Unidades</v>
          </cell>
          <cell r="K4722">
            <v>0</v>
          </cell>
          <cell r="L4722">
            <v>0</v>
          </cell>
          <cell r="M4722" t="str">
            <v>Elementos sin Marca</v>
          </cell>
          <cell r="N4722" t="str">
            <v>13RE3237110</v>
          </cell>
          <cell r="O4722">
            <v>0</v>
          </cell>
          <cell r="P4722">
            <v>0</v>
          </cell>
          <cell r="S4722">
            <v>290020</v>
          </cell>
        </row>
        <row r="4723">
          <cell r="A4723" t="str">
            <v>EXT-POL.12"</v>
          </cell>
          <cell r="B4723" t="str">
            <v>EXTRACTOR DE POLEAS 12" CON TRES PATAS Ref: SDR 212</v>
          </cell>
          <cell r="C4723" t="str">
            <v>Herramienta Desechable</v>
          </cell>
          <cell r="D4723" t="str">
            <v>1.4.55.15 | Herramienta Desechable</v>
          </cell>
          <cell r="F4723">
            <v>0</v>
          </cell>
          <cell r="G4723" t="str">
            <v>Unidades</v>
          </cell>
          <cell r="H4723" t="str">
            <v>Unidades</v>
          </cell>
          <cell r="K4723">
            <v>0</v>
          </cell>
          <cell r="L4723">
            <v>0</v>
          </cell>
          <cell r="M4723" t="str">
            <v>Elementos sin Marca</v>
          </cell>
          <cell r="N4723" t="str">
            <v>SDR 212</v>
          </cell>
          <cell r="O4723">
            <v>0</v>
          </cell>
          <cell r="P4723">
            <v>0</v>
          </cell>
          <cell r="S4723">
            <v>145000</v>
          </cell>
        </row>
        <row r="4724">
          <cell r="A4724" t="str">
            <v>EXT-POL.6"</v>
          </cell>
          <cell r="B4724" t="str">
            <v>EXTRACTOR DE POLEAS 6" CON TRES PATAS</v>
          </cell>
          <cell r="C4724" t="str">
            <v>Herramienta Desechable</v>
          </cell>
          <cell r="D4724" t="str">
            <v>1.4.55.15 | Herramienta Desechable</v>
          </cell>
          <cell r="F4724">
            <v>0</v>
          </cell>
          <cell r="G4724" t="str">
            <v>Unidades</v>
          </cell>
          <cell r="H4724" t="str">
            <v>Unidades</v>
          </cell>
          <cell r="K4724">
            <v>0</v>
          </cell>
          <cell r="L4724">
            <v>0</v>
          </cell>
          <cell r="M4724" t="str">
            <v>Elementos sin Marca</v>
          </cell>
          <cell r="O4724">
            <v>0</v>
          </cell>
          <cell r="P4724">
            <v>0</v>
          </cell>
          <cell r="S4724">
            <v>22689</v>
          </cell>
        </row>
        <row r="4725">
          <cell r="A4725" t="str">
            <v>EXT-ROD.DP6</v>
          </cell>
          <cell r="B4725" t="str">
            <v>EXTRACTOR DE RODAMIENTOS DOS PATAS 6" REF:ST90626SC</v>
          </cell>
          <cell r="C4725" t="str">
            <v>Herramienta Desechable</v>
          </cell>
          <cell r="D4725" t="str">
            <v>1.4.55.15 | Herramienta Desechable</v>
          </cell>
          <cell r="F4725">
            <v>0</v>
          </cell>
          <cell r="G4725" t="str">
            <v>Unidades</v>
          </cell>
          <cell r="H4725" t="str">
            <v>Unidades</v>
          </cell>
          <cell r="K4725">
            <v>0</v>
          </cell>
          <cell r="L4725">
            <v>0</v>
          </cell>
          <cell r="M4725" t="str">
            <v>Elementos sin Marca</v>
          </cell>
          <cell r="O4725">
            <v>0</v>
          </cell>
          <cell r="P4725">
            <v>0</v>
          </cell>
          <cell r="S4725">
            <v>161840</v>
          </cell>
        </row>
        <row r="4726">
          <cell r="A4726" t="str">
            <v>EXT-TON.716</v>
          </cell>
          <cell r="B4726" t="str">
            <v>EXTRACTOR DE TORNILLOS REF. 716 M18 - MARCA IRIMO</v>
          </cell>
          <cell r="C4726" t="str">
            <v>Herramienta Desechable</v>
          </cell>
          <cell r="D4726" t="str">
            <v>1.4.55.15 | Herramienta Desechable</v>
          </cell>
          <cell r="E4726" t="str">
            <v>E14-N3</v>
          </cell>
          <cell r="F4726">
            <v>0</v>
          </cell>
          <cell r="G4726" t="str">
            <v>Juegos</v>
          </cell>
          <cell r="H4726" t="str">
            <v>Juegos</v>
          </cell>
          <cell r="K4726">
            <v>0</v>
          </cell>
          <cell r="L4726">
            <v>0</v>
          </cell>
          <cell r="M4726" t="str">
            <v>Elementos sin Marca</v>
          </cell>
          <cell r="O4726">
            <v>0</v>
          </cell>
          <cell r="P4726">
            <v>0</v>
          </cell>
          <cell r="S4726">
            <v>113445</v>
          </cell>
        </row>
        <row r="4727">
          <cell r="A4727" t="str">
            <v>EXT-MON.14"X110V</v>
          </cell>
          <cell r="B4727" t="str">
            <v>EXTRACTOR MONOFASICCO DE 14" - 110V</v>
          </cell>
          <cell r="C4727" t="str">
            <v>Eléctricos</v>
          </cell>
          <cell r="D4727" t="str">
            <v>1.4.05.16 | Eléctricos y Electrónicos</v>
          </cell>
          <cell r="E4727" t="str">
            <v>MALLA 3</v>
          </cell>
          <cell r="F4727">
            <v>0</v>
          </cell>
          <cell r="G4727" t="str">
            <v>Unidades</v>
          </cell>
          <cell r="H4727" t="str">
            <v>Unidades</v>
          </cell>
          <cell r="K4727">
            <v>0</v>
          </cell>
          <cell r="L4727">
            <v>0</v>
          </cell>
          <cell r="M4727" t="str">
            <v>Elementos sin Marca</v>
          </cell>
          <cell r="O4727">
            <v>0</v>
          </cell>
          <cell r="P4727">
            <v>0</v>
          </cell>
          <cell r="S4727">
            <v>543067</v>
          </cell>
        </row>
        <row r="4728">
          <cell r="A4728" t="str">
            <v>EXT-MON.20"X220V</v>
          </cell>
          <cell r="B4728" t="str">
            <v>EXTRACTOR MONOFASICCO DE 20" - 220V</v>
          </cell>
          <cell r="C4728" t="str">
            <v>Eléctricos</v>
          </cell>
          <cell r="D4728" t="str">
            <v>1.4.05.16 | Eléctricos y Electrónicos</v>
          </cell>
          <cell r="E4728" t="str">
            <v>MALLA 3</v>
          </cell>
          <cell r="F4728">
            <v>0</v>
          </cell>
          <cell r="G4728" t="str">
            <v>Unidades</v>
          </cell>
          <cell r="H4728" t="str">
            <v>Unidades</v>
          </cell>
          <cell r="K4728">
            <v>0</v>
          </cell>
          <cell r="L4728">
            <v>0</v>
          </cell>
          <cell r="M4728" t="str">
            <v>Elementos sin Marca</v>
          </cell>
          <cell r="O4728">
            <v>0</v>
          </cell>
          <cell r="P4728">
            <v>0</v>
          </cell>
          <cell r="S4728">
            <v>815000</v>
          </cell>
        </row>
        <row r="4729">
          <cell r="A4729" t="str">
            <v>EXT-MON.16P</v>
          </cell>
          <cell r="B4729" t="str">
            <v>EXTRACTOR MONOFASICO DE 16" - 110V ASPA PLASTICA</v>
          </cell>
          <cell r="C4729" t="str">
            <v>Eléctricos</v>
          </cell>
          <cell r="D4729" t="str">
            <v>1.4.05.16 | Eléctricos y Electrónicos</v>
          </cell>
          <cell r="E4729" t="str">
            <v>MALLA 3</v>
          </cell>
          <cell r="F4729">
            <v>0</v>
          </cell>
          <cell r="G4729" t="str">
            <v>Unidades</v>
          </cell>
          <cell r="H4729" t="str">
            <v>Unidades</v>
          </cell>
          <cell r="K4729">
            <v>0</v>
          </cell>
          <cell r="L4729">
            <v>0</v>
          </cell>
          <cell r="M4729" t="str">
            <v>Elementos sin Marca</v>
          </cell>
          <cell r="O4729">
            <v>0</v>
          </cell>
          <cell r="P4729">
            <v>0</v>
          </cell>
          <cell r="S4729">
            <v>641932.77</v>
          </cell>
        </row>
        <row r="4730">
          <cell r="A4730" t="str">
            <v>EXT-16".220V</v>
          </cell>
          <cell r="B4730" t="str">
            <v>EXTRACTOR TRIFASICO DE 16" - 220V</v>
          </cell>
          <cell r="C4730" t="str">
            <v>Eléctricos</v>
          </cell>
          <cell r="D4730" t="str">
            <v>1.4.05.16 | Eléctricos y Electrónicos</v>
          </cell>
          <cell r="E4730" t="str">
            <v>MALLA 3</v>
          </cell>
          <cell r="F4730">
            <v>0</v>
          </cell>
          <cell r="G4730" t="str">
            <v>Unidades</v>
          </cell>
          <cell r="H4730" t="str">
            <v>Unidades</v>
          </cell>
          <cell r="K4730">
            <v>0</v>
          </cell>
          <cell r="L4730">
            <v>0</v>
          </cell>
          <cell r="M4730" t="str">
            <v>Elementos sin Marca</v>
          </cell>
          <cell r="O4730">
            <v>0</v>
          </cell>
          <cell r="P4730">
            <v>0</v>
          </cell>
          <cell r="S4730">
            <v>711000</v>
          </cell>
        </row>
        <row r="4731">
          <cell r="A4731" t="str">
            <v>EXT-TRI.20P</v>
          </cell>
          <cell r="B4731" t="str">
            <v>EXTRACTOR TRIFASICO DE 20" - 220V</v>
          </cell>
          <cell r="C4731" t="str">
            <v>Eléctricos</v>
          </cell>
          <cell r="D4731" t="str">
            <v>1.4.05.16 | Eléctricos y Electrónicos</v>
          </cell>
          <cell r="E4731" t="str">
            <v>MALLA 3</v>
          </cell>
          <cell r="F4731">
            <v>0</v>
          </cell>
          <cell r="G4731" t="str">
            <v>Unidades</v>
          </cell>
          <cell r="H4731" t="str">
            <v>Unidades</v>
          </cell>
          <cell r="K4731">
            <v>0</v>
          </cell>
          <cell r="L4731">
            <v>0</v>
          </cell>
          <cell r="M4731" t="str">
            <v>Elementos sin Marca</v>
          </cell>
          <cell r="O4731">
            <v>0</v>
          </cell>
          <cell r="P4731">
            <v>0</v>
          </cell>
          <cell r="S4731">
            <v>1350000</v>
          </cell>
        </row>
        <row r="4732">
          <cell r="A4732" t="str">
            <v>EXT-TRI.24"</v>
          </cell>
          <cell r="B4732" t="str">
            <v>EXTRACTOR TRIFASICO DE 24" - 220V - 440V</v>
          </cell>
          <cell r="C4732" t="str">
            <v>Eléctricos</v>
          </cell>
          <cell r="D4732" t="str">
            <v>1.4.05.16 | Eléctricos y Electrónicos</v>
          </cell>
          <cell r="E4732" t="str">
            <v>MALLA 3</v>
          </cell>
          <cell r="F4732">
            <v>0</v>
          </cell>
          <cell r="G4732" t="str">
            <v>Unidades</v>
          </cell>
          <cell r="H4732" t="str">
            <v>Unidades</v>
          </cell>
          <cell r="K4732">
            <v>0</v>
          </cell>
          <cell r="L4732">
            <v>0</v>
          </cell>
          <cell r="M4732" t="str">
            <v>Elementos sin Marca</v>
          </cell>
          <cell r="O4732">
            <v>0</v>
          </cell>
          <cell r="P4732">
            <v>0</v>
          </cell>
          <cell r="S4732">
            <v>1870000</v>
          </cell>
        </row>
        <row r="4733">
          <cell r="A4733" t="str">
            <v>DAL-ESC.8"</v>
          </cell>
          <cell r="B4733" t="str">
            <v>FALSA ESCUADRA METALICA 8" MARCA SURTEK REF: 122264</v>
          </cell>
          <cell r="C4733" t="str">
            <v>Herramienta Desechable</v>
          </cell>
          <cell r="D4733" t="str">
            <v>1.4.55.15 | Herramienta Desechable</v>
          </cell>
          <cell r="E4733" t="str">
            <v>ARMARIO P2</v>
          </cell>
          <cell r="F4733">
            <v>0</v>
          </cell>
          <cell r="G4733" t="str">
            <v>Unidades</v>
          </cell>
          <cell r="H4733" t="str">
            <v>Unidades</v>
          </cell>
          <cell r="K4733">
            <v>0</v>
          </cell>
          <cell r="L4733">
            <v>0</v>
          </cell>
          <cell r="M4733" t="str">
            <v>Elementos sin Marca</v>
          </cell>
          <cell r="O4733">
            <v>0</v>
          </cell>
          <cell r="P4733">
            <v>0</v>
          </cell>
          <cell r="S4733">
            <v>13488</v>
          </cell>
        </row>
        <row r="4734">
          <cell r="A4734" t="str">
            <v>DAL-ESC.9"</v>
          </cell>
          <cell r="B4734" t="str">
            <v>FALSA ESCUADRA METALICA 9" REF. 132 - MARCA EMPIRE</v>
          </cell>
          <cell r="C4734" t="str">
            <v>Herramienta Desechable</v>
          </cell>
          <cell r="D4734" t="str">
            <v>1.4.55.15 | Herramienta Desechable</v>
          </cell>
          <cell r="F4734">
            <v>0</v>
          </cell>
          <cell r="G4734" t="str">
            <v>Unidades</v>
          </cell>
          <cell r="H4734" t="str">
            <v>Unidades</v>
          </cell>
          <cell r="K4734">
            <v>0</v>
          </cell>
          <cell r="L4734">
            <v>0</v>
          </cell>
          <cell r="M4734" t="str">
            <v>Elementos sin Marca</v>
          </cell>
          <cell r="O4734">
            <v>0</v>
          </cell>
          <cell r="P4734">
            <v>0</v>
          </cell>
          <cell r="S4734">
            <v>47899</v>
          </cell>
        </row>
        <row r="4735">
          <cell r="A4735" t="str">
            <v>FAN-BAT.385837</v>
          </cell>
          <cell r="B4735" t="str">
            <v>FAN BATTERY - MODULE FOR 8 REF. 385837 - LASER Ref: 308001030590078</v>
          </cell>
          <cell r="C4735" t="str">
            <v>Consumible Laser</v>
          </cell>
          <cell r="D4735" t="str">
            <v>1.4.55.20 | Materiales y Suministros</v>
          </cell>
          <cell r="E4735" t="str">
            <v>E10-N3/AB</v>
          </cell>
          <cell r="F4735">
            <v>0</v>
          </cell>
          <cell r="G4735" t="str">
            <v>Unidades</v>
          </cell>
          <cell r="H4735" t="str">
            <v>Unidades</v>
          </cell>
          <cell r="K4735">
            <v>0</v>
          </cell>
          <cell r="L4735">
            <v>0</v>
          </cell>
          <cell r="M4735" t="str">
            <v>Elementos sin Marca</v>
          </cell>
          <cell r="N4735" t="str">
            <v>308001030590078</v>
          </cell>
          <cell r="O4735">
            <v>0</v>
          </cell>
          <cell r="P4735">
            <v>0</v>
          </cell>
          <cell r="S4735">
            <v>1161012</v>
          </cell>
        </row>
        <row r="4736">
          <cell r="A4736" t="str">
            <v>FAN-UNI.221</v>
          </cell>
          <cell r="B4736" t="str">
            <v>FAN UNIT IPC CP2218 REF: 2572765 LASER</v>
          </cell>
          <cell r="C4736" t="str">
            <v>Consumible Laser</v>
          </cell>
          <cell r="D4736" t="str">
            <v>1.4.55.20 | Materiales y Suministros</v>
          </cell>
          <cell r="E4736" t="str">
            <v>E10-N3/AB</v>
          </cell>
          <cell r="F4736">
            <v>0</v>
          </cell>
          <cell r="G4736" t="str">
            <v>Unidades</v>
          </cell>
          <cell r="H4736" t="str">
            <v>Unidades</v>
          </cell>
          <cell r="K4736">
            <v>0</v>
          </cell>
          <cell r="L4736">
            <v>0</v>
          </cell>
          <cell r="M4736" t="str">
            <v>Elementos sin Marca</v>
          </cell>
          <cell r="O4736">
            <v>0</v>
          </cell>
          <cell r="P4736">
            <v>0</v>
          </cell>
        </row>
        <row r="4737">
          <cell r="A4737" t="str">
            <v>FAR-DEL.DER</v>
          </cell>
          <cell r="B4737" t="str">
            <v>FAROLA DELANTERA DERECHA Ref: 60011646</v>
          </cell>
          <cell r="C4737" t="str">
            <v>Consumible Maquinaria y Equipos</v>
          </cell>
          <cell r="D4737" t="str">
            <v>1.4.55.20 | Materiales y Suministros</v>
          </cell>
          <cell r="F4737">
            <v>0</v>
          </cell>
          <cell r="G4737" t="str">
            <v>Unidades</v>
          </cell>
          <cell r="H4737" t="str">
            <v>Unidades</v>
          </cell>
          <cell r="K4737">
            <v>0</v>
          </cell>
          <cell r="L4737">
            <v>0</v>
          </cell>
          <cell r="M4737" t="str">
            <v>Elementos sin Marca</v>
          </cell>
          <cell r="N4737" t="str">
            <v>60011646</v>
          </cell>
          <cell r="O4737">
            <v>0</v>
          </cell>
          <cell r="P4737">
            <v>0</v>
          </cell>
          <cell r="S4737">
            <v>643272</v>
          </cell>
        </row>
        <row r="4738">
          <cell r="A4738" t="str">
            <v>FAR-DEL.IZQ</v>
          </cell>
          <cell r="B4738" t="str">
            <v>FAROLA DELANTERA IZQUIERDA Ref: 60011647</v>
          </cell>
          <cell r="C4738" t="str">
            <v>Consumible Maquinaria y Equipos</v>
          </cell>
          <cell r="D4738" t="str">
            <v>1.4.55.20 | Materiales y Suministros</v>
          </cell>
          <cell r="F4738">
            <v>0</v>
          </cell>
          <cell r="G4738" t="str">
            <v>Unidades</v>
          </cell>
          <cell r="H4738" t="str">
            <v>Unidades</v>
          </cell>
          <cell r="K4738">
            <v>0</v>
          </cell>
          <cell r="L4738">
            <v>0</v>
          </cell>
          <cell r="M4738" t="str">
            <v>Elementos sin Marca</v>
          </cell>
          <cell r="N4738" t="str">
            <v>60011647</v>
          </cell>
          <cell r="O4738">
            <v>0</v>
          </cell>
          <cell r="P4738">
            <v>0</v>
          </cell>
          <cell r="S4738">
            <v>643272</v>
          </cell>
        </row>
        <row r="4739">
          <cell r="A4739" t="str">
            <v>FELPA-10X20</v>
          </cell>
          <cell r="B4739" t="str">
            <v>FELPA 10 MM X 20 MM</v>
          </cell>
          <cell r="C4739" t="str">
            <v>Varios Diversos</v>
          </cell>
          <cell r="D4739" t="str">
            <v>1.4.05.10 | Varios</v>
          </cell>
          <cell r="F4739">
            <v>0</v>
          </cell>
          <cell r="G4739" t="str">
            <v>Metros</v>
          </cell>
          <cell r="H4739" t="str">
            <v>Metros</v>
          </cell>
          <cell r="K4739">
            <v>0</v>
          </cell>
          <cell r="L4739">
            <v>0</v>
          </cell>
          <cell r="M4739" t="str">
            <v>Elementos sin Marca</v>
          </cell>
          <cell r="O4739">
            <v>0</v>
          </cell>
          <cell r="P4739">
            <v>0</v>
          </cell>
          <cell r="S4739">
            <v>10345</v>
          </cell>
        </row>
        <row r="4740">
          <cell r="A4740" t="str">
            <v>FELPA-OVEJERA</v>
          </cell>
          <cell r="B4740" t="str">
            <v>FELPA OVEJERA</v>
          </cell>
          <cell r="C4740" t="str">
            <v>Varios Diversos</v>
          </cell>
          <cell r="D4740" t="str">
            <v>1.4.05.10 | Varios</v>
          </cell>
          <cell r="F4740">
            <v>0</v>
          </cell>
          <cell r="G4740" t="str">
            <v>Metros</v>
          </cell>
          <cell r="H4740" t="str">
            <v>Metros</v>
          </cell>
          <cell r="K4740">
            <v>0</v>
          </cell>
          <cell r="L4740">
            <v>0</v>
          </cell>
          <cell r="M4740" t="str">
            <v>Elementos sin Marca</v>
          </cell>
          <cell r="O4740">
            <v>0</v>
          </cell>
          <cell r="P4740">
            <v>0</v>
          </cell>
          <cell r="S4740">
            <v>13828.06</v>
          </cell>
        </row>
        <row r="4741">
          <cell r="A4741" t="str">
            <v>FIB-VID.2</v>
          </cell>
          <cell r="B4741" t="str">
            <v>FIBRA DE VIDRIO LANA PARA COLCHONETAS (LPC) DE 2"</v>
          </cell>
          <cell r="C4741" t="str">
            <v>Varios Diversos</v>
          </cell>
          <cell r="D4741" t="str">
            <v>1.4.05.10 | Varios</v>
          </cell>
          <cell r="F4741">
            <v>0</v>
          </cell>
          <cell r="G4741" t="str">
            <v>Metros2</v>
          </cell>
          <cell r="H4741" t="str">
            <v>Rollos</v>
          </cell>
          <cell r="I4741">
            <v>17.84</v>
          </cell>
          <cell r="J4741">
            <v>1.22</v>
          </cell>
          <cell r="K4741">
            <v>0</v>
          </cell>
          <cell r="L4741">
            <v>0</v>
          </cell>
          <cell r="M4741" t="str">
            <v>Elementos sin Marca</v>
          </cell>
          <cell r="O4741">
            <v>0</v>
          </cell>
          <cell r="P4741">
            <v>0</v>
          </cell>
          <cell r="S4741">
            <v>41293.339999999997</v>
          </cell>
        </row>
        <row r="4742">
          <cell r="A4742" t="str">
            <v>FIB-6"..</v>
          </cell>
          <cell r="B4742" t="str">
            <v>FIBRATEX 6"</v>
          </cell>
          <cell r="C4742" t="str">
            <v>Materiales y Suministros</v>
          </cell>
          <cell r="D4742" t="str">
            <v>1.4.55.20 | Materiales y Suministros</v>
          </cell>
          <cell r="F4742">
            <v>0</v>
          </cell>
          <cell r="G4742" t="str">
            <v>Metros</v>
          </cell>
          <cell r="H4742" t="str">
            <v>Metros</v>
          </cell>
          <cell r="K4742">
            <v>0</v>
          </cell>
          <cell r="L4742">
            <v>0</v>
          </cell>
          <cell r="M4742" t="str">
            <v>Elementos sin Marca</v>
          </cell>
          <cell r="O4742">
            <v>0</v>
          </cell>
          <cell r="P4742">
            <v>0</v>
          </cell>
          <cell r="S4742">
            <v>14285.5</v>
          </cell>
        </row>
        <row r="4743">
          <cell r="A4743" t="str">
            <v>FIB-4"X.GR80</v>
          </cell>
          <cell r="B4743" t="str">
            <v>FIBRODISCO 4" GR80</v>
          </cell>
          <cell r="C4743" t="str">
            <v>Materiales y Suministros</v>
          </cell>
          <cell r="D4743" t="str">
            <v>1.4.55.20 | Materiales y Suministros</v>
          </cell>
          <cell r="E4743" t="str">
            <v>EJ-N1</v>
          </cell>
          <cell r="F4743">
            <v>0</v>
          </cell>
          <cell r="G4743" t="str">
            <v>Unidades</v>
          </cell>
          <cell r="H4743" t="str">
            <v>Unidades</v>
          </cell>
          <cell r="K4743">
            <v>0</v>
          </cell>
          <cell r="L4743">
            <v>0</v>
          </cell>
          <cell r="M4743" t="str">
            <v>Elementos sin Marca</v>
          </cell>
          <cell r="O4743">
            <v>0</v>
          </cell>
          <cell r="P4743">
            <v>0</v>
          </cell>
          <cell r="S4743">
            <v>2521</v>
          </cell>
        </row>
        <row r="4744">
          <cell r="A4744" t="str">
            <v>FIB-CUB.7"</v>
          </cell>
          <cell r="B4744" t="str">
            <v>FIBRODISCO CUBITRON II 982C 7" G-36</v>
          </cell>
          <cell r="C4744" t="str">
            <v>Disco Varios</v>
          </cell>
          <cell r="D4744" t="str">
            <v>1.4.55.20 | Materiales y Suministros</v>
          </cell>
          <cell r="E4744" t="str">
            <v>EJ-N3</v>
          </cell>
          <cell r="F4744">
            <v>8</v>
          </cell>
          <cell r="G4744" t="str">
            <v>Unidades</v>
          </cell>
          <cell r="H4744" t="str">
            <v>Unidades</v>
          </cell>
          <cell r="K4744">
            <v>0</v>
          </cell>
          <cell r="L4744">
            <v>0</v>
          </cell>
          <cell r="M4744" t="str">
            <v>Elementos sin Marca</v>
          </cell>
          <cell r="O4744">
            <v>10</v>
          </cell>
          <cell r="P4744">
            <v>0</v>
          </cell>
          <cell r="Q4744">
            <v>10</v>
          </cell>
          <cell r="R4744" t="str">
            <v>7</v>
          </cell>
          <cell r="S4744">
            <v>17650</v>
          </cell>
        </row>
        <row r="4745">
          <cell r="A4745" t="str">
            <v>FIJ-TUG.1/8</v>
          </cell>
          <cell r="B4745" t="str">
            <v>FIJA TUGSTENO 1/8"</v>
          </cell>
          <cell r="C4745" t="str">
            <v>Varios Diversos</v>
          </cell>
          <cell r="D4745" t="str">
            <v>1.4.05.10 | Varios</v>
          </cell>
          <cell r="F4745">
            <v>0</v>
          </cell>
          <cell r="G4745" t="str">
            <v>Unidades</v>
          </cell>
          <cell r="H4745" t="str">
            <v>Unidades</v>
          </cell>
          <cell r="K4745">
            <v>0</v>
          </cell>
          <cell r="L4745">
            <v>0</v>
          </cell>
          <cell r="M4745" t="str">
            <v>Elementos sin Marca</v>
          </cell>
          <cell r="O4745">
            <v>0</v>
          </cell>
          <cell r="P4745">
            <v>0</v>
          </cell>
        </row>
        <row r="4746">
          <cell r="A4746" t="str">
            <v>FIJ-ROD.609</v>
          </cell>
          <cell r="B4746" t="str">
            <v>FIJADOR DE RODAMIENTOS X 50 MM -  REF. 609 LOCTITE</v>
          </cell>
          <cell r="C4746" t="str">
            <v>Materiales y Suministros</v>
          </cell>
          <cell r="D4746" t="str">
            <v>1.4.55.20 | Materiales y Suministros</v>
          </cell>
          <cell r="E4746" t="str">
            <v>P1-ARMARIO</v>
          </cell>
          <cell r="F4746">
            <v>1</v>
          </cell>
          <cell r="G4746" t="str">
            <v>Tarros</v>
          </cell>
          <cell r="H4746" t="str">
            <v>Tarros</v>
          </cell>
          <cell r="K4746">
            <v>0</v>
          </cell>
          <cell r="L4746">
            <v>0</v>
          </cell>
          <cell r="M4746" t="str">
            <v>Elementos sin Marca</v>
          </cell>
          <cell r="O4746">
            <v>1</v>
          </cell>
          <cell r="P4746">
            <v>0</v>
          </cell>
          <cell r="Q4746">
            <v>1</v>
          </cell>
          <cell r="R4746" t="str">
            <v>3</v>
          </cell>
          <cell r="S4746">
            <v>147900</v>
          </cell>
        </row>
        <row r="4747">
          <cell r="A4747" t="str">
            <v>FIJ-LOC.620</v>
          </cell>
          <cell r="B4747" t="str">
            <v>FIJADOR DE RODAMIENTOS X 50 MM -  REF. 620 LOCTITE</v>
          </cell>
          <cell r="C4747" t="str">
            <v>Materiales y Suministros</v>
          </cell>
          <cell r="D4747" t="str">
            <v>1.4.55.20 | Materiales y Suministros</v>
          </cell>
          <cell r="F4747">
            <v>0</v>
          </cell>
          <cell r="G4747" t="str">
            <v>Unidades</v>
          </cell>
          <cell r="H4747" t="str">
            <v>Unidades</v>
          </cell>
          <cell r="K4747">
            <v>0</v>
          </cell>
          <cell r="L4747">
            <v>0</v>
          </cell>
          <cell r="M4747" t="str">
            <v>Elementos sin Marca</v>
          </cell>
          <cell r="O4747">
            <v>0</v>
          </cell>
          <cell r="P4747">
            <v>0</v>
          </cell>
          <cell r="S4747">
            <v>168067</v>
          </cell>
        </row>
        <row r="4748">
          <cell r="A4748" t="str">
            <v>FIJ-ROS.LOCT.277</v>
          </cell>
          <cell r="B4748" t="str">
            <v>FIJADOR DE ROSCAS -  RESISTENCIA ALTA X 50 ML REF. 277  LOCTITE</v>
          </cell>
          <cell r="C4748" t="str">
            <v>Materiales y Suministros</v>
          </cell>
          <cell r="D4748" t="str">
            <v>1.4.55.20 | Materiales y Suministros</v>
          </cell>
          <cell r="E4748" t="str">
            <v>P1-ARMARIO</v>
          </cell>
          <cell r="F4748">
            <v>1</v>
          </cell>
          <cell r="G4748" t="str">
            <v>Tarros</v>
          </cell>
          <cell r="H4748" t="str">
            <v>Tarros</v>
          </cell>
          <cell r="K4748">
            <v>0</v>
          </cell>
          <cell r="L4748">
            <v>0</v>
          </cell>
          <cell r="M4748" t="str">
            <v>Elementos sin Marca</v>
          </cell>
          <cell r="O4748">
            <v>1</v>
          </cell>
          <cell r="P4748">
            <v>0</v>
          </cell>
          <cell r="Q4748">
            <v>1</v>
          </cell>
          <cell r="R4748" t="str">
            <v>3</v>
          </cell>
          <cell r="S4748">
            <v>75630.25</v>
          </cell>
        </row>
        <row r="4749">
          <cell r="A4749" t="str">
            <v>FIJ-MAG.MAG2000M</v>
          </cell>
          <cell r="B4749" t="str">
            <v>FIJADOR MAGNETICO ROSCA M12 4B COMPONENTS REF: MAG2000M 4B COMPONENTS Ref: MAG2000M</v>
          </cell>
          <cell r="C4749" t="str">
            <v>Varios Diversos</v>
          </cell>
          <cell r="D4749" t="str">
            <v>1.4.05.10 | Varios</v>
          </cell>
          <cell r="E4749" t="str">
            <v>E15-N4</v>
          </cell>
          <cell r="F4749">
            <v>0</v>
          </cell>
          <cell r="G4749" t="str">
            <v>Unidades</v>
          </cell>
          <cell r="H4749" t="str">
            <v>Unidades</v>
          </cell>
          <cell r="K4749">
            <v>0</v>
          </cell>
          <cell r="L4749">
            <v>0</v>
          </cell>
          <cell r="M4749" t="str">
            <v>4B COMPONENTS</v>
          </cell>
          <cell r="N4749" t="str">
            <v>MAG2000M</v>
          </cell>
          <cell r="O4749">
            <v>0</v>
          </cell>
          <cell r="P4749">
            <v>0</v>
          </cell>
        </row>
        <row r="4750">
          <cell r="A4750" t="str">
            <v>FIJ-MAG.55CRAI44012</v>
          </cell>
          <cell r="B4750" t="str">
            <v>FIJADOR MAGNETICO ROSCA M12 EAZYFIX STIF REF: 55CRAI44012 STIF REF: 55CRAI44012 STIF REF: 55CRAI44012 STIF Ref: 55CRAI44012</v>
          </cell>
          <cell r="C4750" t="str">
            <v>Varios Diversos</v>
          </cell>
          <cell r="D4750" t="str">
            <v>1.4.05.10 | Varios</v>
          </cell>
          <cell r="E4750" t="str">
            <v>E15-N4</v>
          </cell>
          <cell r="F4750">
            <v>7</v>
          </cell>
          <cell r="G4750" t="str">
            <v>Unidades</v>
          </cell>
          <cell r="H4750" t="str">
            <v>Unidades</v>
          </cell>
          <cell r="K4750">
            <v>0</v>
          </cell>
          <cell r="L4750">
            <v>0</v>
          </cell>
          <cell r="M4750" t="str">
            <v>STIF</v>
          </cell>
          <cell r="N4750" t="str">
            <v>55CRAI44012</v>
          </cell>
          <cell r="O4750">
            <v>5</v>
          </cell>
          <cell r="P4750">
            <v>0</v>
          </cell>
          <cell r="S4750">
            <v>109760.53</v>
          </cell>
        </row>
        <row r="4751">
          <cell r="A4751" t="str">
            <v>FIJ-TUB.3</v>
          </cell>
          <cell r="B4751" t="str">
            <v>FIJADOR PARA TUBO 3" REF: AA3 Ref: AA3</v>
          </cell>
          <cell r="C4751" t="str">
            <v>Eléctricos</v>
          </cell>
          <cell r="D4751" t="str">
            <v>1.4.05.16 | Eléctricos y Electrónicos</v>
          </cell>
          <cell r="E4751" t="str">
            <v>E15-N4</v>
          </cell>
          <cell r="F4751">
            <v>0</v>
          </cell>
          <cell r="G4751" t="str">
            <v>Unidades</v>
          </cell>
          <cell r="H4751" t="str">
            <v>Unidades</v>
          </cell>
          <cell r="K4751">
            <v>0</v>
          </cell>
          <cell r="L4751">
            <v>0</v>
          </cell>
          <cell r="M4751" t="str">
            <v>Elementos sin Marca</v>
          </cell>
          <cell r="N4751" t="str">
            <v>AA3</v>
          </cell>
          <cell r="O4751">
            <v>0</v>
          </cell>
          <cell r="P4751">
            <v>0</v>
          </cell>
          <cell r="S4751">
            <v>2100</v>
          </cell>
        </row>
        <row r="4752">
          <cell r="A4752" t="str">
            <v>FIJADOR-11/2</v>
          </cell>
          <cell r="B4752" t="str">
            <v>FIJADOR PARA TUBO Ø 1 1/2"</v>
          </cell>
          <cell r="C4752" t="str">
            <v>Eléctricos</v>
          </cell>
          <cell r="D4752" t="str">
            <v>1.4.05.16 | Eléctricos y Electrónicos</v>
          </cell>
          <cell r="E4752" t="str">
            <v>E15-N4</v>
          </cell>
          <cell r="F4752">
            <v>0</v>
          </cell>
          <cell r="G4752" t="str">
            <v>Unidades</v>
          </cell>
          <cell r="H4752" t="str">
            <v>Unidades</v>
          </cell>
          <cell r="K4752">
            <v>0</v>
          </cell>
          <cell r="L4752">
            <v>0</v>
          </cell>
          <cell r="M4752" t="str">
            <v>Elementos sin Marca</v>
          </cell>
          <cell r="O4752">
            <v>0</v>
          </cell>
          <cell r="P4752">
            <v>0</v>
          </cell>
          <cell r="S4752">
            <v>784</v>
          </cell>
        </row>
        <row r="4753">
          <cell r="A4753" t="str">
            <v>FIJADOR-11/4</v>
          </cell>
          <cell r="B4753" t="str">
            <v>FIJADOR PARA TUBO Ø 1 1/4"</v>
          </cell>
          <cell r="C4753" t="str">
            <v>Varios Diversos</v>
          </cell>
          <cell r="D4753" t="str">
            <v>1.4.05.10 | Varios</v>
          </cell>
          <cell r="F4753">
            <v>0</v>
          </cell>
          <cell r="G4753" t="str">
            <v>Unidades</v>
          </cell>
          <cell r="H4753" t="str">
            <v>Unidades</v>
          </cell>
          <cell r="K4753">
            <v>0</v>
          </cell>
          <cell r="L4753">
            <v>0</v>
          </cell>
          <cell r="M4753" t="str">
            <v>Elementos sin Marca</v>
          </cell>
          <cell r="O4753">
            <v>0</v>
          </cell>
          <cell r="P4753">
            <v>0</v>
          </cell>
          <cell r="S4753">
            <v>924.36</v>
          </cell>
        </row>
        <row r="4754">
          <cell r="A4754" t="str">
            <v>FIJADOR-1</v>
          </cell>
          <cell r="B4754" t="str">
            <v>FIJADOR PARA TUBO Ø 1"</v>
          </cell>
          <cell r="C4754" t="str">
            <v>Varios Diversos</v>
          </cell>
          <cell r="D4754" t="str">
            <v>1.4.05.10 | Varios</v>
          </cell>
          <cell r="F4754">
            <v>0</v>
          </cell>
          <cell r="G4754" t="str">
            <v>Unidades</v>
          </cell>
          <cell r="H4754" t="str">
            <v>Unidades</v>
          </cell>
          <cell r="K4754">
            <v>0</v>
          </cell>
          <cell r="L4754">
            <v>0</v>
          </cell>
          <cell r="M4754" t="str">
            <v>Elementos sin Marca</v>
          </cell>
          <cell r="O4754">
            <v>0</v>
          </cell>
          <cell r="P4754">
            <v>0</v>
          </cell>
          <cell r="S4754">
            <v>685</v>
          </cell>
        </row>
        <row r="4755">
          <cell r="A4755" t="str">
            <v>FIJADOR-1/2</v>
          </cell>
          <cell r="B4755" t="str">
            <v>FIJADOR PARA TUBO Ø 1/2"</v>
          </cell>
          <cell r="C4755" t="str">
            <v>Varios Diversos</v>
          </cell>
          <cell r="D4755" t="str">
            <v>1.4.05.10 | Varios</v>
          </cell>
          <cell r="E4755" t="str">
            <v>E15-N3</v>
          </cell>
          <cell r="F4755">
            <v>0</v>
          </cell>
          <cell r="G4755" t="str">
            <v>Unidades</v>
          </cell>
          <cell r="H4755" t="str">
            <v>Unidades</v>
          </cell>
          <cell r="K4755">
            <v>0</v>
          </cell>
          <cell r="L4755">
            <v>0</v>
          </cell>
          <cell r="M4755" t="str">
            <v>Elementos sin Marca</v>
          </cell>
          <cell r="O4755">
            <v>0</v>
          </cell>
          <cell r="P4755">
            <v>0</v>
          </cell>
          <cell r="S4755">
            <v>903</v>
          </cell>
        </row>
        <row r="4756">
          <cell r="A4756" t="str">
            <v>FIJ-TUB.2</v>
          </cell>
          <cell r="B4756" t="str">
            <v>FIJADOR PARA TUBO Ø 2"</v>
          </cell>
          <cell r="C4756" t="str">
            <v>Consumible Maquinaria y Equipos</v>
          </cell>
          <cell r="D4756" t="str">
            <v>1.4.55.20 | Materiales y Suministros</v>
          </cell>
          <cell r="E4756" t="str">
            <v>LETRAS</v>
          </cell>
          <cell r="F4756">
            <v>0</v>
          </cell>
          <cell r="G4756" t="str">
            <v>Unidades</v>
          </cell>
          <cell r="H4756" t="str">
            <v>Unidades</v>
          </cell>
          <cell r="K4756">
            <v>0</v>
          </cell>
          <cell r="L4756">
            <v>0</v>
          </cell>
          <cell r="M4756" t="str">
            <v>Elementos sin Marca</v>
          </cell>
          <cell r="O4756">
            <v>0</v>
          </cell>
          <cell r="P4756">
            <v>0</v>
          </cell>
          <cell r="S4756">
            <v>1715.7</v>
          </cell>
        </row>
        <row r="4757">
          <cell r="A4757" t="str">
            <v>FIJADOR-3/4</v>
          </cell>
          <cell r="B4757" t="str">
            <v>FIJADOR PARA TUBO Ø 3/4"</v>
          </cell>
          <cell r="C4757" t="str">
            <v>Eléctricos</v>
          </cell>
          <cell r="D4757" t="str">
            <v>1.4.05.16 | Eléctricos y Electrónicos</v>
          </cell>
          <cell r="E4757" t="str">
            <v>E15-N4</v>
          </cell>
          <cell r="F4757">
            <v>0</v>
          </cell>
          <cell r="G4757" t="str">
            <v>Unidades</v>
          </cell>
          <cell r="H4757" t="str">
            <v>Unidades</v>
          </cell>
          <cell r="K4757">
            <v>0</v>
          </cell>
          <cell r="L4757">
            <v>0</v>
          </cell>
          <cell r="M4757" t="str">
            <v>Elementos sin Marca</v>
          </cell>
          <cell r="O4757">
            <v>0</v>
          </cell>
          <cell r="P4757">
            <v>0</v>
          </cell>
          <cell r="S4757">
            <v>988</v>
          </cell>
        </row>
        <row r="4758">
          <cell r="A4758" t="str">
            <v>FIJ-ELE.3/32.10N24</v>
          </cell>
          <cell r="B4758" t="str">
            <v>FIJAELECTRODO 3/32 10N24</v>
          </cell>
          <cell r="C4758" t="str">
            <v>Consumible Maquinaria y Equipos</v>
          </cell>
          <cell r="D4758" t="str">
            <v>1.4.55.20 | Materiales y Suministros</v>
          </cell>
          <cell r="E4758" t="str">
            <v>EK-N2/2-DG</v>
          </cell>
          <cell r="F4758">
            <v>7</v>
          </cell>
          <cell r="G4758" t="str">
            <v>Unidades</v>
          </cell>
          <cell r="H4758" t="str">
            <v>Unidades</v>
          </cell>
          <cell r="K4758">
            <v>0</v>
          </cell>
          <cell r="L4758">
            <v>0</v>
          </cell>
          <cell r="M4758" t="str">
            <v>Elementos sin Marca</v>
          </cell>
          <cell r="O4758">
            <v>4</v>
          </cell>
          <cell r="P4758">
            <v>0</v>
          </cell>
          <cell r="Q4758">
            <v>6</v>
          </cell>
          <cell r="R4758" t="str">
            <v>5</v>
          </cell>
          <cell r="S4758">
            <v>4000</v>
          </cell>
        </row>
        <row r="4759">
          <cell r="A4759" t="str">
            <v>FIL-AKM.LA2</v>
          </cell>
          <cell r="B4759" t="str">
            <v>FILTER AK MS6 - LASER 2 REF: 369323 REF: 369323 REF: 369323 REF: 369323 Ref: 369323</v>
          </cell>
          <cell r="C4759" t="str">
            <v>Consumible Laser</v>
          </cell>
          <cell r="D4759" t="str">
            <v>1.4.55.20 | Materiales y Suministros</v>
          </cell>
          <cell r="E4759" t="str">
            <v>E10-N4/AF</v>
          </cell>
          <cell r="F4759">
            <v>0</v>
          </cell>
          <cell r="G4759" t="str">
            <v>Unidades</v>
          </cell>
          <cell r="H4759" t="str">
            <v>Unidades</v>
          </cell>
          <cell r="K4759">
            <v>0</v>
          </cell>
          <cell r="L4759">
            <v>0</v>
          </cell>
          <cell r="M4759" t="str">
            <v>Elementos sin Marca</v>
          </cell>
          <cell r="N4759" t="str">
            <v>369323</v>
          </cell>
          <cell r="O4759">
            <v>0</v>
          </cell>
          <cell r="P4759">
            <v>0</v>
          </cell>
          <cell r="S4759">
            <v>279446</v>
          </cell>
        </row>
        <row r="4760">
          <cell r="A4760" t="str">
            <v>FIL-BMS.LA2</v>
          </cell>
          <cell r="B4760" t="str">
            <v>FILTER B MS6 - LASER 2 REF: 369321 REF: 369321 REF: 369321 Ref: 369321</v>
          </cell>
          <cell r="C4760" t="str">
            <v>Consumible Laser</v>
          </cell>
          <cell r="D4760" t="str">
            <v>1.4.55.20 | Materiales y Suministros</v>
          </cell>
          <cell r="E4760" t="str">
            <v>E10-N4/AF</v>
          </cell>
          <cell r="F4760">
            <v>0</v>
          </cell>
          <cell r="G4760" t="str">
            <v>Unidades</v>
          </cell>
          <cell r="H4760" t="str">
            <v>Unidades</v>
          </cell>
          <cell r="K4760">
            <v>0</v>
          </cell>
          <cell r="L4760">
            <v>0</v>
          </cell>
          <cell r="M4760" t="str">
            <v>Elementos sin Marca</v>
          </cell>
          <cell r="N4760" t="str">
            <v>369321</v>
          </cell>
          <cell r="O4760">
            <v>0</v>
          </cell>
          <cell r="P4760">
            <v>0</v>
          </cell>
        </row>
        <row r="4761">
          <cell r="A4761" t="str">
            <v>FIL-MS6.LA2</v>
          </cell>
          <cell r="B4761" t="str">
            <v>FILTER C MS6  - LASER 2 Ref: 369322</v>
          </cell>
          <cell r="C4761" t="str">
            <v>Consumible Laser</v>
          </cell>
          <cell r="D4761" t="str">
            <v>1.4.55.20 | Materiales y Suministros</v>
          </cell>
          <cell r="E4761" t="str">
            <v>E10-N4/AF</v>
          </cell>
          <cell r="F4761">
            <v>1</v>
          </cell>
          <cell r="G4761" t="str">
            <v>Unidades</v>
          </cell>
          <cell r="H4761" t="str">
            <v>Unidades</v>
          </cell>
          <cell r="K4761">
            <v>0</v>
          </cell>
          <cell r="L4761">
            <v>0</v>
          </cell>
          <cell r="M4761" t="str">
            <v>Elementos sin Marca</v>
          </cell>
          <cell r="N4761" t="str">
            <v>369322</v>
          </cell>
          <cell r="O4761">
            <v>0</v>
          </cell>
          <cell r="P4761">
            <v>0</v>
          </cell>
        </row>
        <row r="4762">
          <cell r="A4762" t="str">
            <v>FIL-CAR.LA2</v>
          </cell>
          <cell r="B4762" t="str">
            <v>FILTER CARTRIDGE - LASER 2 REF: 2472693 REF: 2472693 Ref: 2472693</v>
          </cell>
          <cell r="C4762" t="str">
            <v>Consumible Laser</v>
          </cell>
          <cell r="D4762" t="str">
            <v>1.4.55.20 | Materiales y Suministros</v>
          </cell>
          <cell r="E4762" t="str">
            <v>E10-N4/AF</v>
          </cell>
          <cell r="F4762">
            <v>0</v>
          </cell>
          <cell r="G4762" t="str">
            <v>Unidades</v>
          </cell>
          <cell r="H4762" t="str">
            <v>Unidades</v>
          </cell>
          <cell r="K4762">
            <v>0</v>
          </cell>
          <cell r="L4762">
            <v>0</v>
          </cell>
          <cell r="M4762" t="str">
            <v>Elementos sin Marca</v>
          </cell>
          <cell r="N4762" t="str">
            <v>2472693</v>
          </cell>
          <cell r="O4762">
            <v>0</v>
          </cell>
          <cell r="P4762">
            <v>0</v>
          </cell>
        </row>
        <row r="4763">
          <cell r="A4763" t="str">
            <v>FIL-CAR.50M</v>
          </cell>
          <cell r="B4763" t="str">
            <v>FILTER CARTRIDGE 20" FINENESS 50 ?M LASER 2 REF: 1888631 Ref: 1888631</v>
          </cell>
          <cell r="C4763" t="str">
            <v>Consumible Laser</v>
          </cell>
          <cell r="D4763" t="str">
            <v>1.4.55.20 | Materiales y Suministros</v>
          </cell>
          <cell r="E4763" t="str">
            <v>E10-N2</v>
          </cell>
          <cell r="F4763">
            <v>0</v>
          </cell>
          <cell r="G4763" t="str">
            <v>Unidades</v>
          </cell>
          <cell r="H4763" t="str">
            <v>Unidades</v>
          </cell>
          <cell r="K4763">
            <v>0</v>
          </cell>
          <cell r="L4763">
            <v>0</v>
          </cell>
          <cell r="M4763" t="str">
            <v>Elementos sin Marca</v>
          </cell>
          <cell r="N4763" t="str">
            <v>1888631</v>
          </cell>
          <cell r="O4763">
            <v>0</v>
          </cell>
          <cell r="P4763">
            <v>0</v>
          </cell>
          <cell r="S4763">
            <v>1545530.94</v>
          </cell>
        </row>
        <row r="4764">
          <cell r="A4764" t="str">
            <v>FIL-CAR.40M</v>
          </cell>
          <cell r="B4764" t="str">
            <v>FILTER CARTRIDGE 40 µ MS6 ST REF: 364032 - LASER 2</v>
          </cell>
          <cell r="C4764" t="str">
            <v>Consumible Laser</v>
          </cell>
          <cell r="D4764" t="str">
            <v>1.4.55.20 | Materiales y Suministros</v>
          </cell>
          <cell r="E4764" t="str">
            <v>E10-N4/AF</v>
          </cell>
          <cell r="F4764">
            <v>0</v>
          </cell>
          <cell r="G4764" t="str">
            <v>Unidades</v>
          </cell>
          <cell r="H4764" t="str">
            <v>Unidades</v>
          </cell>
          <cell r="K4764">
            <v>0</v>
          </cell>
          <cell r="L4764">
            <v>0</v>
          </cell>
          <cell r="M4764" t="str">
            <v>Elementos sin Marca</v>
          </cell>
          <cell r="O4764">
            <v>0</v>
          </cell>
          <cell r="P4764">
            <v>0</v>
          </cell>
          <cell r="S4764">
            <v>42796.3</v>
          </cell>
        </row>
        <row r="4765">
          <cell r="A4765" t="str">
            <v>FIL-CAR.126000</v>
          </cell>
          <cell r="B4765" t="str">
            <v>FILTER CARTRIDGE HYF REF. 126000 - LASER</v>
          </cell>
          <cell r="C4765" t="str">
            <v>Consumible Laser</v>
          </cell>
          <cell r="D4765" t="str">
            <v>1.4.55.20 | Materiales y Suministros</v>
          </cell>
          <cell r="E4765" t="str">
            <v>E10-N2</v>
          </cell>
          <cell r="F4765">
            <v>0</v>
          </cell>
          <cell r="G4765" t="str">
            <v>Unidades</v>
          </cell>
          <cell r="H4765" t="str">
            <v>Unidades</v>
          </cell>
          <cell r="K4765">
            <v>0</v>
          </cell>
          <cell r="L4765">
            <v>0</v>
          </cell>
          <cell r="M4765" t="str">
            <v>Elementos sin Marca</v>
          </cell>
          <cell r="O4765">
            <v>0</v>
          </cell>
          <cell r="P4765">
            <v>0</v>
          </cell>
          <cell r="S4765">
            <v>408615</v>
          </cell>
        </row>
        <row r="4766">
          <cell r="A4766" t="str">
            <v>FIL-CAR.146152</v>
          </cell>
          <cell r="B4766" t="str">
            <v>FILTER CARTRIDGE REF. 146152 - LASER Ref: 30801030470001</v>
          </cell>
          <cell r="C4766" t="str">
            <v>Consumible Laser</v>
          </cell>
          <cell r="D4766" t="str">
            <v>1.4.55.20 | Materiales y Suministros</v>
          </cell>
          <cell r="E4766" t="str">
            <v>E10-N2</v>
          </cell>
          <cell r="F4766">
            <v>3</v>
          </cell>
          <cell r="G4766" t="str">
            <v>Unidades</v>
          </cell>
          <cell r="H4766" t="str">
            <v>Unidades</v>
          </cell>
          <cell r="K4766">
            <v>0</v>
          </cell>
          <cell r="L4766">
            <v>0</v>
          </cell>
          <cell r="M4766" t="str">
            <v>Elementos sin Marca</v>
          </cell>
          <cell r="N4766" t="str">
            <v>30801030470001</v>
          </cell>
          <cell r="O4766">
            <v>0</v>
          </cell>
          <cell r="P4766">
            <v>0</v>
          </cell>
          <cell r="S4766">
            <v>130873.15</v>
          </cell>
        </row>
        <row r="4767">
          <cell r="A4767" t="str">
            <v>FIL-ELE.MAX</v>
          </cell>
          <cell r="B4767" t="str">
            <v>FILTER ELEMENT (MAXPRO 200) REF: 027004 / 027054</v>
          </cell>
          <cell r="C4767" t="str">
            <v>Consumible Maquinaria y Equipos</v>
          </cell>
          <cell r="D4767" t="str">
            <v>1.4.55.20 | Materiales y Suministros</v>
          </cell>
          <cell r="F4767">
            <v>0</v>
          </cell>
          <cell r="G4767" t="str">
            <v>Unidades</v>
          </cell>
          <cell r="H4767" t="str">
            <v>Unidades</v>
          </cell>
          <cell r="K4767">
            <v>0</v>
          </cell>
          <cell r="L4767">
            <v>0</v>
          </cell>
          <cell r="M4767" t="str">
            <v>Elementos sin Marca</v>
          </cell>
          <cell r="O4767">
            <v>0</v>
          </cell>
          <cell r="P4767">
            <v>0</v>
          </cell>
          <cell r="S4767">
            <v>133000</v>
          </cell>
        </row>
        <row r="4768">
          <cell r="A4768" t="str">
            <v>RIL-ELE.123674</v>
          </cell>
          <cell r="B4768" t="str">
            <v>FILTER ELEMENT 1006-18 REF. 123674 / 377006 LASER REF: 308001030010093 REF: 308001030010093 Ref: 308001030010093</v>
          </cell>
          <cell r="C4768" t="str">
            <v>Consumible Laser</v>
          </cell>
          <cell r="D4768" t="str">
            <v>1.4.55.20 | Materiales y Suministros</v>
          </cell>
          <cell r="E4768" t="str">
            <v>E10-N4/BE</v>
          </cell>
          <cell r="F4768">
            <v>0</v>
          </cell>
          <cell r="G4768" t="str">
            <v>Unidades</v>
          </cell>
          <cell r="H4768" t="str">
            <v>Unidades</v>
          </cell>
          <cell r="K4768">
            <v>0</v>
          </cell>
          <cell r="L4768">
            <v>0</v>
          </cell>
          <cell r="M4768" t="str">
            <v>Elementos sin Marca</v>
          </cell>
          <cell r="N4768" t="str">
            <v>308001030010093</v>
          </cell>
          <cell r="O4768">
            <v>0</v>
          </cell>
          <cell r="P4768">
            <v>0</v>
          </cell>
          <cell r="S4768">
            <v>276656</v>
          </cell>
        </row>
        <row r="4769">
          <cell r="A4769" t="str">
            <v>FIL-ELE.AI.377005</v>
          </cell>
          <cell r="B4769" t="str">
            <v>FILTER ELEMENT AI REF. 377005 / 123675 - LASER REF: 308001030580012 Ref: 308001030580012</v>
          </cell>
          <cell r="C4769" t="str">
            <v>Consumible Laser</v>
          </cell>
          <cell r="D4769" t="str">
            <v>1.4.55.20 | Materiales y Suministros</v>
          </cell>
          <cell r="E4769" t="str">
            <v>E10-N4/BE</v>
          </cell>
          <cell r="F4769">
            <v>0</v>
          </cell>
          <cell r="G4769" t="str">
            <v>Unidades</v>
          </cell>
          <cell r="H4769" t="str">
            <v>Unidades</v>
          </cell>
          <cell r="K4769">
            <v>0</v>
          </cell>
          <cell r="L4769">
            <v>0</v>
          </cell>
          <cell r="M4769" t="str">
            <v>Elementos sin Marca</v>
          </cell>
          <cell r="N4769" t="str">
            <v>308001030580012</v>
          </cell>
          <cell r="O4769">
            <v>0</v>
          </cell>
          <cell r="P4769">
            <v>0</v>
          </cell>
          <cell r="S4769">
            <v>281104</v>
          </cell>
        </row>
        <row r="4770">
          <cell r="A4770" t="str">
            <v>FIL-ELE.377006</v>
          </cell>
          <cell r="B4770" t="str">
            <v>FILTER ELEMENT BI REF 377006</v>
          </cell>
          <cell r="C4770" t="str">
            <v>Consumible Laser</v>
          </cell>
          <cell r="D4770" t="str">
            <v>1.4.55.20 | Materiales y Suministros</v>
          </cell>
          <cell r="E4770" t="str">
            <v>E10-N4/AF</v>
          </cell>
          <cell r="F4770">
            <v>0</v>
          </cell>
          <cell r="G4770" t="str">
            <v>Unidades</v>
          </cell>
          <cell r="H4770" t="str">
            <v>Unidades</v>
          </cell>
          <cell r="K4770">
            <v>0</v>
          </cell>
          <cell r="L4770">
            <v>0</v>
          </cell>
          <cell r="M4770" t="str">
            <v>Elementos sin Marca</v>
          </cell>
          <cell r="O4770">
            <v>0</v>
          </cell>
          <cell r="P4770">
            <v>0</v>
          </cell>
        </row>
        <row r="4771">
          <cell r="A4771" t="str">
            <v>FIL-ELE.BI.377006</v>
          </cell>
          <cell r="B4771" t="str">
            <v>FILTER ELEMENT BI REF. 377006 - LASER Ref: 308001030470008</v>
          </cell>
          <cell r="C4771" t="str">
            <v>Consumible Laser</v>
          </cell>
          <cell r="D4771" t="str">
            <v>1.4.55.20 | Materiales y Suministros</v>
          </cell>
          <cell r="E4771" t="str">
            <v>E10-N4/AF</v>
          </cell>
          <cell r="F4771">
            <v>0</v>
          </cell>
          <cell r="G4771" t="str">
            <v>Unidades</v>
          </cell>
          <cell r="H4771" t="str">
            <v>Unidades</v>
          </cell>
          <cell r="K4771">
            <v>0</v>
          </cell>
          <cell r="L4771">
            <v>0</v>
          </cell>
          <cell r="M4771" t="str">
            <v>Elementos sin Marca</v>
          </cell>
          <cell r="N4771" t="str">
            <v>308001030470008</v>
          </cell>
          <cell r="O4771">
            <v>0</v>
          </cell>
          <cell r="P4771">
            <v>0</v>
          </cell>
          <cell r="S4771">
            <v>293589.96999999997</v>
          </cell>
        </row>
        <row r="4772">
          <cell r="A4772" t="str">
            <v>FIL-ELE.365785</v>
          </cell>
          <cell r="B4772" t="str">
            <v>FILTER ELEMENT POLYGLAS REF. 365785 - LASER REF: 308001030290119 Ref: 308001030290119</v>
          </cell>
          <cell r="C4772" t="str">
            <v>Consumible Laser</v>
          </cell>
          <cell r="D4772" t="str">
            <v>1.4.55.20 | Materiales y Suministros</v>
          </cell>
          <cell r="E4772" t="str">
            <v>E10-N4/AE</v>
          </cell>
          <cell r="F4772">
            <v>0</v>
          </cell>
          <cell r="G4772" t="str">
            <v>Unidades</v>
          </cell>
          <cell r="H4772" t="str">
            <v>Unidades</v>
          </cell>
          <cell r="K4772">
            <v>0</v>
          </cell>
          <cell r="L4772">
            <v>0</v>
          </cell>
          <cell r="M4772" t="str">
            <v>Elementos sin Marca</v>
          </cell>
          <cell r="N4772" t="str">
            <v>308001030290119</v>
          </cell>
          <cell r="O4772">
            <v>0</v>
          </cell>
          <cell r="P4772">
            <v>0</v>
          </cell>
          <cell r="S4772">
            <v>127125</v>
          </cell>
        </row>
        <row r="4773">
          <cell r="A4773" t="str">
            <v>FIL-ELE.377004</v>
          </cell>
          <cell r="B4773" t="str">
            <v>FILTER ELEMENT REF. 377004 - LASER Ref: 308001030590022</v>
          </cell>
          <cell r="C4773" t="str">
            <v>Consumible Laser</v>
          </cell>
          <cell r="D4773" t="str">
            <v>1.4.55.20 | Materiales y Suministros</v>
          </cell>
          <cell r="E4773" t="str">
            <v>E10-N4/AE</v>
          </cell>
          <cell r="F4773">
            <v>0</v>
          </cell>
          <cell r="G4773" t="str">
            <v>Unidades</v>
          </cell>
          <cell r="H4773" t="str">
            <v>Unidades</v>
          </cell>
          <cell r="K4773">
            <v>0</v>
          </cell>
          <cell r="L4773">
            <v>0</v>
          </cell>
          <cell r="M4773" t="str">
            <v>Elementos sin Marca</v>
          </cell>
          <cell r="N4773" t="str">
            <v>308001030590022</v>
          </cell>
          <cell r="O4773">
            <v>0</v>
          </cell>
          <cell r="P4773">
            <v>0</v>
          </cell>
          <cell r="S4773">
            <v>742825</v>
          </cell>
        </row>
        <row r="4774">
          <cell r="A4774" t="str">
            <v>FIL-556.X74</v>
          </cell>
          <cell r="B4774" t="str">
            <v>FILTER PLATE 556X74X1050MM, 5M2 LASER Ref: 345064</v>
          </cell>
          <cell r="C4774" t="str">
            <v>Consumible Laser</v>
          </cell>
          <cell r="D4774" t="str">
            <v>1.4.55.20 | Materiales y Suministros</v>
          </cell>
          <cell r="E4774" t="str">
            <v>E10-N4/AF</v>
          </cell>
          <cell r="F4774">
            <v>0</v>
          </cell>
          <cell r="G4774" t="str">
            <v>Unidades</v>
          </cell>
          <cell r="H4774" t="str">
            <v>Unidades</v>
          </cell>
          <cell r="K4774">
            <v>0</v>
          </cell>
          <cell r="L4774">
            <v>0</v>
          </cell>
          <cell r="M4774" t="str">
            <v>Elementos sin Marca</v>
          </cell>
          <cell r="N4774" t="str">
            <v>345064</v>
          </cell>
          <cell r="O4774">
            <v>0</v>
          </cell>
          <cell r="P4774">
            <v>0</v>
          </cell>
        </row>
        <row r="4775">
          <cell r="A4775" t="str">
            <v>FIL-116.5X116.5</v>
          </cell>
          <cell r="B4775" t="str">
            <v>FILTRO 116.5 MM X 116.5 MM MARCA RITTAL Ref: 13RE3237200</v>
          </cell>
          <cell r="C4775" t="str">
            <v>Eléctricos</v>
          </cell>
          <cell r="D4775" t="str">
            <v>1.4.05.16 | Eléctricos y Electrónicos</v>
          </cell>
          <cell r="E4775" t="str">
            <v>E15-N4</v>
          </cell>
          <cell r="F4775">
            <v>0</v>
          </cell>
          <cell r="G4775" t="str">
            <v>Unidades</v>
          </cell>
          <cell r="H4775" t="str">
            <v>Unidades</v>
          </cell>
          <cell r="K4775">
            <v>0</v>
          </cell>
          <cell r="L4775">
            <v>0</v>
          </cell>
          <cell r="M4775" t="str">
            <v>Elementos sin Marca</v>
          </cell>
          <cell r="N4775" t="str">
            <v>13RE3237200</v>
          </cell>
          <cell r="O4775">
            <v>0</v>
          </cell>
          <cell r="P4775">
            <v>0</v>
          </cell>
          <cell r="S4775">
            <v>82895</v>
          </cell>
        </row>
        <row r="4776">
          <cell r="A4776" t="str">
            <v>FIL-ACE.BT-287-10</v>
          </cell>
          <cell r="B4776" t="str">
            <v>FILTRO ACEITE BT-287-10</v>
          </cell>
          <cell r="C4776" t="str">
            <v>Consumible Maquinaria y Equipos</v>
          </cell>
          <cell r="D4776" t="str">
            <v>1.4.55.20 | Materiales y Suministros</v>
          </cell>
          <cell r="E4776" t="str">
            <v>EK-N1/D</v>
          </cell>
          <cell r="F4776">
            <v>0</v>
          </cell>
          <cell r="G4776" t="str">
            <v>Unidades</v>
          </cell>
          <cell r="H4776" t="str">
            <v>Unidades</v>
          </cell>
          <cell r="K4776">
            <v>0</v>
          </cell>
          <cell r="L4776">
            <v>0</v>
          </cell>
          <cell r="M4776" t="str">
            <v>Elementos sin Marca</v>
          </cell>
          <cell r="O4776">
            <v>0</v>
          </cell>
          <cell r="P4776">
            <v>0</v>
          </cell>
          <cell r="S4776">
            <v>69159.66</v>
          </cell>
        </row>
        <row r="4777">
          <cell r="A4777" t="str">
            <v>FIL-AIR.F-130</v>
          </cell>
          <cell r="B4777" t="str">
            <v>FILTRO AIRE 1" REF. F.130</v>
          </cell>
          <cell r="C4777" t="str">
            <v>Consumible Maquinaria y Equipos</v>
          </cell>
          <cell r="D4777" t="str">
            <v>1.4.55.20 | Materiales y Suministros</v>
          </cell>
          <cell r="E4777" t="str">
            <v>EK-N1/C</v>
          </cell>
          <cell r="F4777">
            <v>0</v>
          </cell>
          <cell r="G4777" t="str">
            <v>Unidades</v>
          </cell>
          <cell r="H4777" t="str">
            <v>Unidades</v>
          </cell>
          <cell r="K4777">
            <v>0</v>
          </cell>
          <cell r="L4777">
            <v>0</v>
          </cell>
          <cell r="M4777" t="str">
            <v>Elementos sin Marca</v>
          </cell>
          <cell r="O4777">
            <v>0</v>
          </cell>
          <cell r="P4777">
            <v>0</v>
          </cell>
          <cell r="S4777">
            <v>25000</v>
          </cell>
        </row>
        <row r="4778">
          <cell r="A4778" t="str">
            <v>FIL-AIR.COM-3/8</v>
          </cell>
          <cell r="B4778" t="str">
            <v>FILTRO AIRE 3/8 COMPRESOR</v>
          </cell>
          <cell r="C4778" t="str">
            <v>Consumible Maquinaria y Equipos</v>
          </cell>
          <cell r="D4778" t="str">
            <v>1.4.55.20 | Materiales y Suministros</v>
          </cell>
          <cell r="E4778" t="str">
            <v>EK-N1/C</v>
          </cell>
          <cell r="F4778">
            <v>0</v>
          </cell>
          <cell r="G4778" t="str">
            <v>Unidades</v>
          </cell>
          <cell r="H4778" t="str">
            <v>Unidades</v>
          </cell>
          <cell r="K4778">
            <v>0</v>
          </cell>
          <cell r="L4778">
            <v>0</v>
          </cell>
          <cell r="M4778" t="str">
            <v>Elementos sin Marca</v>
          </cell>
          <cell r="O4778">
            <v>0</v>
          </cell>
          <cell r="P4778">
            <v>0</v>
          </cell>
          <cell r="S4778">
            <v>3000</v>
          </cell>
        </row>
        <row r="4779">
          <cell r="A4779" t="str">
            <v>FIL-AIR.1636</v>
          </cell>
          <cell r="B4779" t="str">
            <v>FILTRO AIRE IF 1636</v>
          </cell>
          <cell r="C4779" t="str">
            <v>Consumible Maquinaria y Equipos</v>
          </cell>
          <cell r="D4779" t="str">
            <v>1.4.55.20 | Materiales y Suministros</v>
          </cell>
          <cell r="E4779" t="str">
            <v>EK-N1/C</v>
          </cell>
          <cell r="F4779">
            <v>1</v>
          </cell>
          <cell r="G4779" t="str">
            <v>Unidades</v>
          </cell>
          <cell r="H4779" t="str">
            <v>Unidades</v>
          </cell>
          <cell r="K4779">
            <v>0</v>
          </cell>
          <cell r="L4779">
            <v>0</v>
          </cell>
          <cell r="M4779" t="str">
            <v>Elementos sin Marca</v>
          </cell>
          <cell r="O4779">
            <v>1</v>
          </cell>
          <cell r="P4779">
            <v>0</v>
          </cell>
          <cell r="Q4779">
            <v>1</v>
          </cell>
          <cell r="R4779" t="str">
            <v>5</v>
          </cell>
          <cell r="S4779">
            <v>138200</v>
          </cell>
        </row>
        <row r="4780">
          <cell r="A4780" t="str">
            <v>FIL-AIR.AYZ</v>
          </cell>
          <cell r="B4780" t="str">
            <v>FILTRO AIRE INTERNO MARCA AYZ  REF: AZ 246300 SY</v>
          </cell>
          <cell r="C4780" t="str">
            <v>Consumible Maquinaria y Equipos</v>
          </cell>
          <cell r="D4780" t="str">
            <v>1.4.55.20 | Materiales y Suministros</v>
          </cell>
          <cell r="E4780" t="str">
            <v>EK-N1/C</v>
          </cell>
          <cell r="F4780">
            <v>2</v>
          </cell>
          <cell r="G4780" t="str">
            <v>Unidades</v>
          </cell>
          <cell r="H4780" t="str">
            <v>Unidades</v>
          </cell>
          <cell r="K4780">
            <v>0</v>
          </cell>
          <cell r="L4780">
            <v>0</v>
          </cell>
          <cell r="M4780" t="str">
            <v>Elementos sin Marca</v>
          </cell>
          <cell r="O4780">
            <v>2</v>
          </cell>
          <cell r="P4780">
            <v>0</v>
          </cell>
          <cell r="Q4780">
            <v>2</v>
          </cell>
          <cell r="R4780" t="str">
            <v>5</v>
          </cell>
          <cell r="S4780">
            <v>92437</v>
          </cell>
        </row>
        <row r="4781">
          <cell r="A4781" t="str">
            <v>FIL-AIR.3704</v>
          </cell>
          <cell r="B4781" t="str">
            <v>FILTRO AIRE MARCA BALDWIN (MONTACARGAS 1) Ref: RS3704</v>
          </cell>
          <cell r="C4781" t="str">
            <v>Consumible Maquinaria y Equipos</v>
          </cell>
          <cell r="D4781" t="str">
            <v>1.4.55.20 | Materiales y Suministros</v>
          </cell>
          <cell r="E4781" t="str">
            <v>EK-N1/C</v>
          </cell>
          <cell r="F4781">
            <v>0</v>
          </cell>
          <cell r="G4781" t="str">
            <v>Unidades</v>
          </cell>
          <cell r="H4781" t="str">
            <v>Unidades</v>
          </cell>
          <cell r="K4781">
            <v>0</v>
          </cell>
          <cell r="L4781">
            <v>0</v>
          </cell>
          <cell r="M4781" t="str">
            <v>Elementos sin Marca</v>
          </cell>
          <cell r="N4781" t="str">
            <v>RS3704</v>
          </cell>
          <cell r="O4781">
            <v>0</v>
          </cell>
          <cell r="P4781">
            <v>0</v>
          </cell>
        </row>
        <row r="4782">
          <cell r="A4782" t="str">
            <v>FIL-FLE.AIR</v>
          </cell>
          <cell r="B4782" t="str">
            <v>FILTRO AIRE REF: AF25910 / DA8183</v>
          </cell>
          <cell r="C4782" t="str">
            <v>Consumible Maquinaria y Equipos</v>
          </cell>
          <cell r="D4782" t="str">
            <v>1.4.55.20 | Materiales y Suministros</v>
          </cell>
          <cell r="E4782" t="str">
            <v>EK-N1/C</v>
          </cell>
          <cell r="F4782">
            <v>0</v>
          </cell>
          <cell r="G4782" t="str">
            <v>Unidades</v>
          </cell>
          <cell r="H4782" t="str">
            <v>Unidades</v>
          </cell>
          <cell r="K4782">
            <v>0</v>
          </cell>
          <cell r="L4782">
            <v>0</v>
          </cell>
          <cell r="M4782" t="str">
            <v>Elementos sin Marca</v>
          </cell>
          <cell r="O4782">
            <v>0</v>
          </cell>
          <cell r="P4782">
            <v>0</v>
          </cell>
          <cell r="S4782">
            <v>89700</v>
          </cell>
        </row>
        <row r="4783">
          <cell r="A4783" t="str">
            <v>RES-AIR.FIL</v>
          </cell>
          <cell r="B4783" t="str">
            <v>FILTRO AIRE SEGURIDAD CUMMINS REF: DA9183</v>
          </cell>
          <cell r="C4783" t="str">
            <v>Consumible Maquinaria y Equipos</v>
          </cell>
          <cell r="D4783" t="str">
            <v>1.4.55.20 | Materiales y Suministros</v>
          </cell>
          <cell r="E4783" t="str">
            <v>EK-N1/C</v>
          </cell>
          <cell r="F4783">
            <v>1</v>
          </cell>
          <cell r="G4783" t="str">
            <v>Unidades</v>
          </cell>
          <cell r="H4783" t="str">
            <v>Unidades</v>
          </cell>
          <cell r="K4783">
            <v>0</v>
          </cell>
          <cell r="L4783">
            <v>0</v>
          </cell>
          <cell r="M4783" t="str">
            <v>Elementos sin Marca</v>
          </cell>
          <cell r="O4783">
            <v>0</v>
          </cell>
          <cell r="P4783">
            <v>0</v>
          </cell>
          <cell r="S4783">
            <v>54000</v>
          </cell>
        </row>
        <row r="4784">
          <cell r="A4784" t="str">
            <v>FIL-COM.AMI.42000</v>
          </cell>
          <cell r="B4784" t="str">
            <v>FILTRO COMBUSTIBLE AMIGABLE 4B/6BT/6CT  REF. 42000</v>
          </cell>
          <cell r="C4784" t="str">
            <v>Consumible Maquinaria y Equipos</v>
          </cell>
          <cell r="D4784" t="str">
            <v>1.4.55.20 | Materiales y Suministros</v>
          </cell>
          <cell r="E4784" t="str">
            <v>EK-N1/D</v>
          </cell>
          <cell r="F4784">
            <v>0</v>
          </cell>
          <cell r="G4784" t="str">
            <v>Unidades</v>
          </cell>
          <cell r="H4784" t="str">
            <v>Unidades</v>
          </cell>
          <cell r="K4784">
            <v>0</v>
          </cell>
          <cell r="L4784">
            <v>0</v>
          </cell>
          <cell r="M4784" t="str">
            <v>Elementos sin Marca</v>
          </cell>
          <cell r="O4784">
            <v>0</v>
          </cell>
          <cell r="P4784">
            <v>0</v>
          </cell>
          <cell r="S4784">
            <v>29980</v>
          </cell>
        </row>
        <row r="4785">
          <cell r="A4785" t="str">
            <v>FIL-COM.AU3</v>
          </cell>
          <cell r="B4785" t="str">
            <v>FILTRO COMBUSTIBLE CFG-AU03</v>
          </cell>
          <cell r="C4785" t="str">
            <v>Consumible Maquinaria y Equipos</v>
          </cell>
          <cell r="D4785" t="str">
            <v>1.4.55.20 | Materiales y Suministros</v>
          </cell>
          <cell r="E4785" t="str">
            <v>EK-N1/D</v>
          </cell>
          <cell r="F4785">
            <v>0</v>
          </cell>
          <cell r="G4785" t="str">
            <v>Unidades</v>
          </cell>
          <cell r="H4785" t="str">
            <v>Unidades</v>
          </cell>
          <cell r="K4785">
            <v>0</v>
          </cell>
          <cell r="L4785">
            <v>0</v>
          </cell>
          <cell r="M4785" t="str">
            <v>Elementos sin Marca</v>
          </cell>
          <cell r="O4785">
            <v>0</v>
          </cell>
          <cell r="P4785">
            <v>0</v>
          </cell>
        </row>
        <row r="4786">
          <cell r="A4786" t="str">
            <v>FIL-COM.F1203</v>
          </cell>
          <cell r="B4786" t="str">
            <v>FILTRO COMBUSTIBLE F-1203 O SFC-55220</v>
          </cell>
          <cell r="C4786" t="str">
            <v>Consumible Maquinaria y Equipos</v>
          </cell>
          <cell r="D4786" t="str">
            <v>1.4.55.20 | Materiales y Suministros</v>
          </cell>
          <cell r="E4786" t="str">
            <v>EK-N1/D</v>
          </cell>
          <cell r="F4786">
            <v>2</v>
          </cell>
          <cell r="G4786" t="str">
            <v>Unidades</v>
          </cell>
          <cell r="H4786" t="str">
            <v>Unidades</v>
          </cell>
          <cell r="K4786">
            <v>0</v>
          </cell>
          <cell r="L4786">
            <v>0</v>
          </cell>
          <cell r="M4786" t="str">
            <v>Elementos sin Marca</v>
          </cell>
          <cell r="O4786">
            <v>2</v>
          </cell>
          <cell r="P4786">
            <v>0</v>
          </cell>
          <cell r="Q4786">
            <v>1</v>
          </cell>
          <cell r="R4786" t="str">
            <v>5</v>
          </cell>
          <cell r="S4786">
            <v>85000</v>
          </cell>
        </row>
        <row r="4787">
          <cell r="A4787" t="str">
            <v>FIL-COM.MONT</v>
          </cell>
          <cell r="B4787" t="str">
            <v>FILTRO COMBUSTIBLE MONTACARGA Ref: FF5160 - BF7534</v>
          </cell>
          <cell r="C4787" t="str">
            <v>Consumible Maquinaria y Equipos</v>
          </cell>
          <cell r="D4787" t="str">
            <v>1.4.55.20 | Materiales y Suministros</v>
          </cell>
          <cell r="E4787" t="str">
            <v>EK-N1/D</v>
          </cell>
          <cell r="F4787">
            <v>1</v>
          </cell>
          <cell r="G4787" t="str">
            <v>Unidades</v>
          </cell>
          <cell r="H4787" t="str">
            <v>Unidades</v>
          </cell>
          <cell r="K4787">
            <v>0</v>
          </cell>
          <cell r="L4787">
            <v>0</v>
          </cell>
          <cell r="M4787" t="str">
            <v>Elementos sin Marca</v>
          </cell>
          <cell r="N4787" t="str">
            <v>FF5160 - BF7534</v>
          </cell>
          <cell r="O4787">
            <v>1</v>
          </cell>
          <cell r="P4787">
            <v>0</v>
          </cell>
          <cell r="Q4787">
            <v>1</v>
          </cell>
          <cell r="R4787" t="str">
            <v>5</v>
          </cell>
          <cell r="S4787">
            <v>117400</v>
          </cell>
        </row>
        <row r="4788">
          <cell r="A4788" t="str">
            <v>FIL-COM.1280</v>
          </cell>
          <cell r="B4788" t="str">
            <v>FILTRO COMBUSTIBLE REF. FS - 1280</v>
          </cell>
          <cell r="C4788" t="str">
            <v>Consumible Maquinaria y Equipos</v>
          </cell>
          <cell r="D4788" t="str">
            <v>1.4.55.20 | Materiales y Suministros</v>
          </cell>
          <cell r="E4788" t="str">
            <v>EK-N1/D</v>
          </cell>
          <cell r="F4788">
            <v>0</v>
          </cell>
          <cell r="G4788" t="str">
            <v>Unidades</v>
          </cell>
          <cell r="H4788" t="str">
            <v>Unidades</v>
          </cell>
          <cell r="K4788">
            <v>0</v>
          </cell>
          <cell r="L4788">
            <v>0</v>
          </cell>
          <cell r="M4788" t="str">
            <v>Elementos sin Marca</v>
          </cell>
          <cell r="O4788">
            <v>0</v>
          </cell>
          <cell r="P4788">
            <v>0</v>
          </cell>
          <cell r="S4788">
            <v>21280</v>
          </cell>
        </row>
        <row r="4789">
          <cell r="A4789" t="str">
            <v>FIL-COM.19816</v>
          </cell>
          <cell r="B4789" t="str">
            <v>FILTRO COMBUSTIBLE REF. FS19816</v>
          </cell>
          <cell r="C4789" t="str">
            <v>Consumible Maquinaria y Equipos</v>
          </cell>
          <cell r="D4789" t="str">
            <v>1.4.55.20 | Materiales y Suministros</v>
          </cell>
          <cell r="E4789" t="str">
            <v>EK-N1/D</v>
          </cell>
          <cell r="F4789">
            <v>0</v>
          </cell>
          <cell r="G4789" t="str">
            <v>Unidades</v>
          </cell>
          <cell r="H4789" t="str">
            <v>Unidades</v>
          </cell>
          <cell r="K4789">
            <v>0</v>
          </cell>
          <cell r="L4789">
            <v>0</v>
          </cell>
          <cell r="M4789" t="str">
            <v>Elementos sin Marca</v>
          </cell>
          <cell r="O4789">
            <v>0</v>
          </cell>
          <cell r="P4789">
            <v>0</v>
          </cell>
        </row>
        <row r="4790">
          <cell r="A4790" t="str">
            <v>FIL-COM.60034228</v>
          </cell>
          <cell r="B4790" t="str">
            <v>FILTRO COMBUSTIBLE Ref: 60034228</v>
          </cell>
          <cell r="C4790" t="str">
            <v>Consumible Maquinaria y Equipos</v>
          </cell>
          <cell r="D4790" t="str">
            <v>1.4.55.20 | Materiales y Suministros</v>
          </cell>
          <cell r="E4790" t="str">
            <v>EK-N1/D</v>
          </cell>
          <cell r="F4790">
            <v>0</v>
          </cell>
          <cell r="G4790" t="str">
            <v>Unidades</v>
          </cell>
          <cell r="H4790" t="str">
            <v>Unidades</v>
          </cell>
          <cell r="K4790">
            <v>0</v>
          </cell>
          <cell r="L4790">
            <v>0</v>
          </cell>
          <cell r="M4790" t="str">
            <v>Elementos sin Marca</v>
          </cell>
          <cell r="N4790" t="str">
            <v>60034228</v>
          </cell>
          <cell r="O4790">
            <v>0</v>
          </cell>
          <cell r="P4790">
            <v>0</v>
          </cell>
          <cell r="S4790">
            <v>95472.68</v>
          </cell>
        </row>
        <row r="4791">
          <cell r="A4791" t="str">
            <v>FIL-FLE.FF5</v>
          </cell>
          <cell r="B4791" t="str">
            <v>FILTRO COMBUSTIBLE REF: FF5052 - BF788</v>
          </cell>
          <cell r="C4791" t="str">
            <v>Consumible Maquinaria y Equipos</v>
          </cell>
          <cell r="D4791" t="str">
            <v>1.4.55.20 | Materiales y Suministros</v>
          </cell>
          <cell r="E4791" t="str">
            <v>EK-N1/D</v>
          </cell>
          <cell r="F4791">
            <v>0</v>
          </cell>
          <cell r="G4791" t="str">
            <v>Unidades</v>
          </cell>
          <cell r="H4791" t="str">
            <v>Unidades</v>
          </cell>
          <cell r="K4791">
            <v>0</v>
          </cell>
          <cell r="L4791">
            <v>0</v>
          </cell>
          <cell r="M4791" t="str">
            <v>Elementos sin Marca</v>
          </cell>
          <cell r="O4791">
            <v>0</v>
          </cell>
          <cell r="P4791">
            <v>0</v>
          </cell>
          <cell r="S4791">
            <v>31000</v>
          </cell>
        </row>
        <row r="4792">
          <cell r="A4792" t="str">
            <v>FIL-FLE.FS1</v>
          </cell>
          <cell r="B4792" t="str">
            <v>FILTRO COMBUSTIBLE REF: FS1280 // BF1280</v>
          </cell>
          <cell r="C4792" t="str">
            <v>Consumible Maquinaria y Equipos</v>
          </cell>
          <cell r="D4792" t="str">
            <v>1.4.55.20 | Materiales y Suministros</v>
          </cell>
          <cell r="E4792" t="str">
            <v>EK-N1/D</v>
          </cell>
          <cell r="F4792">
            <v>0</v>
          </cell>
          <cell r="G4792" t="str">
            <v>Unidades</v>
          </cell>
          <cell r="H4792" t="str">
            <v>Unidades</v>
          </cell>
          <cell r="K4792">
            <v>0</v>
          </cell>
          <cell r="L4792">
            <v>0</v>
          </cell>
          <cell r="M4792" t="str">
            <v>Elementos sin Marca</v>
          </cell>
          <cell r="O4792">
            <v>0</v>
          </cell>
          <cell r="P4792">
            <v>0</v>
          </cell>
          <cell r="S4792">
            <v>46400</v>
          </cell>
        </row>
        <row r="4793">
          <cell r="A4793" t="str">
            <v>FIL-ACE.14B</v>
          </cell>
          <cell r="B4793" t="str">
            <v>FILTRO DE ACEITE 14BAR KAE KAE Ref: 6.1876.1</v>
          </cell>
          <cell r="C4793" t="str">
            <v>Consumible Maquinaria y Equipos</v>
          </cell>
          <cell r="D4793" t="str">
            <v>1.4.55.20 | Materiales y Suministros</v>
          </cell>
          <cell r="E4793" t="str">
            <v>LETRAS</v>
          </cell>
          <cell r="F4793">
            <v>0</v>
          </cell>
          <cell r="G4793" t="str">
            <v>Unidades</v>
          </cell>
          <cell r="H4793" t="str">
            <v>Unidades</v>
          </cell>
          <cell r="K4793">
            <v>0</v>
          </cell>
          <cell r="L4793">
            <v>0</v>
          </cell>
          <cell r="M4793" t="str">
            <v>KAESER</v>
          </cell>
          <cell r="N4793" t="str">
            <v>6.1876.1</v>
          </cell>
          <cell r="O4793">
            <v>0</v>
          </cell>
          <cell r="P4793">
            <v>0</v>
          </cell>
          <cell r="S4793">
            <v>186433</v>
          </cell>
        </row>
        <row r="4794">
          <cell r="A4794" t="str">
            <v>FIL-KAE.14B</v>
          </cell>
          <cell r="B4794" t="str">
            <v>FILTRO DE ACEITE 14BAR KAE REF: 6.3462.1 (SM-10)</v>
          </cell>
          <cell r="C4794" t="str">
            <v>Consumible Maquinaria y Equipos</v>
          </cell>
          <cell r="D4794" t="str">
            <v>1.4.55.20 | Materiales y Suministros</v>
          </cell>
          <cell r="F4794">
            <v>0</v>
          </cell>
          <cell r="G4794" t="str">
            <v>Unidades</v>
          </cell>
          <cell r="H4794" t="str">
            <v>Unidades</v>
          </cell>
          <cell r="K4794">
            <v>0</v>
          </cell>
          <cell r="L4794">
            <v>0</v>
          </cell>
          <cell r="M4794" t="str">
            <v>Elementos sin Marca</v>
          </cell>
          <cell r="O4794">
            <v>0</v>
          </cell>
          <cell r="P4794">
            <v>0</v>
          </cell>
        </row>
        <row r="4795">
          <cell r="A4795" t="str">
            <v>FIL-16B.S10</v>
          </cell>
          <cell r="B4795" t="str">
            <v>FILTRO DE ACEITE 16BAR KAE REF: 6.3462.1 (SM-10)</v>
          </cell>
          <cell r="C4795" t="str">
            <v>Consumible Maquinaria y Equipos</v>
          </cell>
          <cell r="D4795" t="str">
            <v>1.4.55.20 | Materiales y Suministros</v>
          </cell>
          <cell r="F4795">
            <v>1</v>
          </cell>
          <cell r="G4795" t="str">
            <v>Unidades</v>
          </cell>
          <cell r="H4795" t="str">
            <v>Unidades</v>
          </cell>
          <cell r="K4795">
            <v>0</v>
          </cell>
          <cell r="L4795">
            <v>0</v>
          </cell>
          <cell r="M4795" t="str">
            <v>Elementos sin Marca</v>
          </cell>
          <cell r="O4795">
            <v>0</v>
          </cell>
          <cell r="P4795">
            <v>0</v>
          </cell>
          <cell r="S4795">
            <v>438759</v>
          </cell>
        </row>
        <row r="4796">
          <cell r="A4796" t="str">
            <v>FIL-ACE.16BAR</v>
          </cell>
          <cell r="B4796" t="str">
            <v>FILTRO DE ACEITE 16BAR Ref: 6.1876.1/A1</v>
          </cell>
          <cell r="C4796" t="str">
            <v>Consumible Maquinaria y Equipos</v>
          </cell>
          <cell r="D4796" t="str">
            <v>1.4.55.20 | Materiales y Suministros</v>
          </cell>
          <cell r="E4796" t="str">
            <v>EK-N1/D</v>
          </cell>
          <cell r="F4796">
            <v>0</v>
          </cell>
          <cell r="G4796" t="str">
            <v>Unidades</v>
          </cell>
          <cell r="H4796" t="str">
            <v>Unidades</v>
          </cell>
          <cell r="K4796">
            <v>0</v>
          </cell>
          <cell r="L4796">
            <v>0</v>
          </cell>
          <cell r="M4796" t="str">
            <v>Elementos sin Marca</v>
          </cell>
          <cell r="N4796" t="str">
            <v>6.1876.1/A1</v>
          </cell>
          <cell r="O4796">
            <v>0</v>
          </cell>
          <cell r="P4796">
            <v>0</v>
          </cell>
          <cell r="S4796">
            <v>514550</v>
          </cell>
        </row>
        <row r="4797">
          <cell r="A4797" t="str">
            <v>FIL-ACE.A1</v>
          </cell>
          <cell r="B4797" t="str">
            <v>FILTRO DE ACEITE A1</v>
          </cell>
          <cell r="C4797" t="str">
            <v>Consumible Maquinaria y Equipos</v>
          </cell>
          <cell r="D4797" t="str">
            <v>1.4.55.20 | Materiales y Suministros</v>
          </cell>
          <cell r="E4797" t="str">
            <v>EK-N1/D</v>
          </cell>
          <cell r="F4797">
            <v>0</v>
          </cell>
          <cell r="G4797" t="str">
            <v>Unidades</v>
          </cell>
          <cell r="H4797" t="str">
            <v>Unidades</v>
          </cell>
          <cell r="K4797">
            <v>0</v>
          </cell>
          <cell r="L4797">
            <v>0</v>
          </cell>
          <cell r="M4797" t="str">
            <v>Elementos sin Marca</v>
          </cell>
          <cell r="O4797">
            <v>0</v>
          </cell>
          <cell r="P4797">
            <v>0</v>
          </cell>
          <cell r="S4797">
            <v>8403</v>
          </cell>
        </row>
        <row r="4798">
          <cell r="A4798" t="str">
            <v>FIL-ACE.A125</v>
          </cell>
          <cell r="B4798" t="str">
            <v>FILTRO DE ACEITE A1 25 Ref: 6.3462.1</v>
          </cell>
          <cell r="C4798" t="str">
            <v>Consumible Maquinaria y Equipos</v>
          </cell>
          <cell r="D4798" t="str">
            <v>1.4.55.20 | Materiales y Suministros</v>
          </cell>
          <cell r="E4798" t="str">
            <v>EK-N1/D</v>
          </cell>
          <cell r="F4798">
            <v>0</v>
          </cell>
          <cell r="G4798" t="str">
            <v>Unidades</v>
          </cell>
          <cell r="H4798" t="str">
            <v>Unidades</v>
          </cell>
          <cell r="K4798">
            <v>0</v>
          </cell>
          <cell r="L4798">
            <v>0</v>
          </cell>
          <cell r="M4798" t="str">
            <v>Elementos sin Marca</v>
          </cell>
          <cell r="N4798" t="str">
            <v>6.3462.1</v>
          </cell>
          <cell r="O4798">
            <v>0</v>
          </cell>
          <cell r="P4798">
            <v>0</v>
          </cell>
          <cell r="S4798">
            <v>589304</v>
          </cell>
        </row>
        <row r="4799">
          <cell r="A4799" t="str">
            <v>FIL-ACE.A14476</v>
          </cell>
          <cell r="B4799" t="str">
            <v>FILTRO DE ACEITE A14476</v>
          </cell>
          <cell r="C4799" t="str">
            <v>Consumible Maquinaria y Equipos</v>
          </cell>
          <cell r="D4799" t="str">
            <v>1.4.55.20 | Materiales y Suministros</v>
          </cell>
          <cell r="E4799" t="str">
            <v>EK-N1/D</v>
          </cell>
          <cell r="F4799">
            <v>0</v>
          </cell>
          <cell r="G4799" t="str">
            <v>Unidades</v>
          </cell>
          <cell r="H4799" t="str">
            <v>Unidades</v>
          </cell>
          <cell r="K4799">
            <v>0</v>
          </cell>
          <cell r="L4799">
            <v>0</v>
          </cell>
          <cell r="M4799" t="str">
            <v>Elementos sin Marca</v>
          </cell>
          <cell r="O4799">
            <v>0</v>
          </cell>
          <cell r="P4799">
            <v>0</v>
          </cell>
          <cell r="S4799">
            <v>10084</v>
          </cell>
        </row>
        <row r="4800">
          <cell r="A4800" t="str">
            <v>FIL-A18.MC1</v>
          </cell>
          <cell r="B4800" t="str">
            <v>FILTRO DE ACEITE A-18 MARCA PARTMO (MONTACARGAS 1)</v>
          </cell>
          <cell r="C4800" t="str">
            <v>Consumible Maquinaria y Equipos</v>
          </cell>
          <cell r="D4800" t="str">
            <v>1.4.55.20 | Materiales y Suministros</v>
          </cell>
          <cell r="E4800" t="str">
            <v>EK-N1/D</v>
          </cell>
          <cell r="F4800">
            <v>0</v>
          </cell>
          <cell r="G4800" t="str">
            <v>Unidades</v>
          </cell>
          <cell r="H4800" t="str">
            <v>Unidades</v>
          </cell>
          <cell r="K4800">
            <v>0</v>
          </cell>
          <cell r="L4800">
            <v>0</v>
          </cell>
          <cell r="M4800" t="str">
            <v>Elementos sin Marca</v>
          </cell>
          <cell r="O4800">
            <v>0</v>
          </cell>
          <cell r="P4800">
            <v>0</v>
          </cell>
          <cell r="S4800">
            <v>11764.71</v>
          </cell>
        </row>
        <row r="4801">
          <cell r="A4801" t="str">
            <v>FIL-ACE.BN</v>
          </cell>
          <cell r="B4801" t="str">
            <v>FILTRO DE ACEITE BN / HC 95 S J 10 B Ref: 3424500015</v>
          </cell>
          <cell r="C4801" t="str">
            <v>Consumible Maquinaria y Equipos</v>
          </cell>
          <cell r="D4801" t="str">
            <v>1.4.55.20 | Materiales y Suministros</v>
          </cell>
          <cell r="E4801" t="str">
            <v>EK-N1/D</v>
          </cell>
          <cell r="F4801">
            <v>0</v>
          </cell>
          <cell r="G4801" t="str">
            <v>Unidades</v>
          </cell>
          <cell r="H4801" t="str">
            <v>Unidades</v>
          </cell>
          <cell r="K4801">
            <v>0</v>
          </cell>
          <cell r="L4801">
            <v>0</v>
          </cell>
          <cell r="M4801" t="str">
            <v>Elementos sin Marca</v>
          </cell>
          <cell r="N4801" t="str">
            <v>3424500015</v>
          </cell>
          <cell r="O4801">
            <v>0</v>
          </cell>
          <cell r="P4801">
            <v>0</v>
          </cell>
        </row>
        <row r="4802">
          <cell r="A4802" t="str">
            <v>FIL-ACE.32A</v>
          </cell>
          <cell r="B4802" t="str">
            <v>FILTRO DE ACEITE DEL MOTOR REF: 32A4000400-101</v>
          </cell>
          <cell r="C4802" t="str">
            <v>Consumible Maquinaria y Equipos</v>
          </cell>
          <cell r="D4802" t="str">
            <v>1.4.55.20 | Materiales y Suministros</v>
          </cell>
          <cell r="E4802" t="str">
            <v>EK-N1/D</v>
          </cell>
          <cell r="F4802">
            <v>0</v>
          </cell>
          <cell r="G4802" t="str">
            <v>Unidades</v>
          </cell>
          <cell r="H4802" t="str">
            <v>Unidades</v>
          </cell>
          <cell r="K4802">
            <v>0</v>
          </cell>
          <cell r="L4802">
            <v>0</v>
          </cell>
          <cell r="M4802" t="str">
            <v>Elementos sin Marca</v>
          </cell>
          <cell r="O4802">
            <v>0</v>
          </cell>
          <cell r="P4802">
            <v>0</v>
          </cell>
        </row>
        <row r="4803">
          <cell r="A4803" t="str">
            <v>FIL-ACE.</v>
          </cell>
          <cell r="B4803" t="str">
            <v>FILTRO DE ACEITE GEC Ref: 91H2011870</v>
          </cell>
          <cell r="C4803" t="str">
            <v>Consumible Maquinaria y Equipos</v>
          </cell>
          <cell r="D4803" t="str">
            <v>1.4.55.20 | Materiales y Suministros</v>
          </cell>
          <cell r="E4803" t="str">
            <v>EK-N1/D</v>
          </cell>
          <cell r="F4803">
            <v>0</v>
          </cell>
          <cell r="G4803" t="str">
            <v>Unidades</v>
          </cell>
          <cell r="H4803" t="str">
            <v>Unidades</v>
          </cell>
          <cell r="K4803">
            <v>0</v>
          </cell>
          <cell r="L4803">
            <v>0</v>
          </cell>
          <cell r="M4803" t="str">
            <v>GECOLSA</v>
          </cell>
          <cell r="N4803" t="str">
            <v>91H2011870</v>
          </cell>
          <cell r="O4803">
            <v>0</v>
          </cell>
          <cell r="P4803">
            <v>0</v>
          </cell>
          <cell r="S4803">
            <v>24272</v>
          </cell>
        </row>
        <row r="4804">
          <cell r="A4804" t="str">
            <v>FIL-ACE.HYDAC</v>
          </cell>
          <cell r="B4804" t="str">
            <v>FILTRO DE ACEITE HYDAC 0095D010 OM</v>
          </cell>
          <cell r="C4804" t="str">
            <v>Consumible Maquinaria y Equipos</v>
          </cell>
          <cell r="D4804" t="str">
            <v>1.4.55.20 | Materiales y Suministros</v>
          </cell>
          <cell r="E4804" t="str">
            <v>EK-N1/D</v>
          </cell>
          <cell r="F4804">
            <v>0</v>
          </cell>
          <cell r="G4804" t="str">
            <v>Unidades</v>
          </cell>
          <cell r="H4804" t="str">
            <v>Unidades</v>
          </cell>
          <cell r="K4804">
            <v>0</v>
          </cell>
          <cell r="L4804">
            <v>0</v>
          </cell>
          <cell r="M4804" t="str">
            <v>Elementos sin Marca</v>
          </cell>
          <cell r="O4804">
            <v>0</v>
          </cell>
          <cell r="P4804">
            <v>0</v>
          </cell>
          <cell r="S4804">
            <v>294747</v>
          </cell>
        </row>
        <row r="4805">
          <cell r="A4805" t="str">
            <v>FIL-ACE.A25</v>
          </cell>
          <cell r="B4805" t="str">
            <v>FILTRO DE ACEITE KAESER COMPRESOR AS25 REF: 6.3463.0</v>
          </cell>
          <cell r="C4805" t="str">
            <v>Materiales y Suministros</v>
          </cell>
          <cell r="D4805" t="str">
            <v>1.4.55.20 | Materiales y Suministros</v>
          </cell>
          <cell r="E4805" t="str">
            <v>EK-N1/D</v>
          </cell>
          <cell r="F4805">
            <v>1</v>
          </cell>
          <cell r="G4805" t="str">
            <v>Unidades</v>
          </cell>
          <cell r="H4805" t="str">
            <v>Unidades</v>
          </cell>
          <cell r="K4805">
            <v>0</v>
          </cell>
          <cell r="L4805">
            <v>0</v>
          </cell>
          <cell r="M4805" t="str">
            <v>Elementos sin Marca</v>
          </cell>
          <cell r="O4805">
            <v>0</v>
          </cell>
          <cell r="P4805">
            <v>0</v>
          </cell>
          <cell r="S4805">
            <v>735273</v>
          </cell>
        </row>
        <row r="4806">
          <cell r="A4806" t="str">
            <v>FIL-ACE.LF9009</v>
          </cell>
          <cell r="B4806" t="str">
            <v>FILTRO DE ACEITE LF9009 FLEETGUARD // 7309 BALDWIN</v>
          </cell>
          <cell r="C4806" t="str">
            <v>Consumible Maquinaria y Equipos</v>
          </cell>
          <cell r="D4806" t="str">
            <v>1.4.55.20 | Materiales y Suministros</v>
          </cell>
          <cell r="E4806" t="str">
            <v>EK-N1/D</v>
          </cell>
          <cell r="F4806">
            <v>1</v>
          </cell>
          <cell r="G4806" t="str">
            <v>Unidades</v>
          </cell>
          <cell r="H4806" t="str">
            <v>Unidades</v>
          </cell>
          <cell r="K4806">
            <v>0</v>
          </cell>
          <cell r="L4806">
            <v>0</v>
          </cell>
          <cell r="M4806" t="str">
            <v>Elementos sin Marca</v>
          </cell>
          <cell r="O4806">
            <v>1</v>
          </cell>
          <cell r="P4806">
            <v>0</v>
          </cell>
          <cell r="Q4806">
            <v>1</v>
          </cell>
          <cell r="R4806" t="str">
            <v>5</v>
          </cell>
          <cell r="S4806">
            <v>147700</v>
          </cell>
        </row>
        <row r="4807">
          <cell r="A4807" t="str">
            <v>FIL-ACE.324</v>
          </cell>
          <cell r="B4807" t="str">
            <v>FILTRO DE ACEITE MONTACARGA Ref: MP10169 - B7131</v>
          </cell>
          <cell r="C4807" t="str">
            <v>Consumible Maquinaria y Equipos</v>
          </cell>
          <cell r="D4807" t="str">
            <v>1.4.55.20 | Materiales y Suministros</v>
          </cell>
          <cell r="E4807" t="str">
            <v>EK-N1/D</v>
          </cell>
          <cell r="F4807">
            <v>1</v>
          </cell>
          <cell r="G4807" t="str">
            <v>Unidades</v>
          </cell>
          <cell r="H4807" t="str">
            <v>Unidades</v>
          </cell>
          <cell r="K4807">
            <v>0</v>
          </cell>
          <cell r="L4807">
            <v>0</v>
          </cell>
          <cell r="M4807" t="str">
            <v>Elementos sin Marca</v>
          </cell>
          <cell r="N4807" t="str">
            <v>MP10169 - B7131</v>
          </cell>
          <cell r="O4807">
            <v>1</v>
          </cell>
          <cell r="P4807">
            <v>0</v>
          </cell>
          <cell r="Q4807">
            <v>1</v>
          </cell>
          <cell r="R4807" t="str">
            <v>5</v>
          </cell>
          <cell r="S4807">
            <v>41300</v>
          </cell>
        </row>
        <row r="4808">
          <cell r="A4808" t="str">
            <v>FIL-ACE.MOT.3959</v>
          </cell>
          <cell r="B4808" t="str">
            <v>FILTRO DE ACEITE PARA MOTOR 6BT - REF. LF - 3959 / BT7349</v>
          </cell>
          <cell r="C4808" t="str">
            <v>Consumible Maquinaria y Equipos</v>
          </cell>
          <cell r="D4808" t="str">
            <v>1.4.55.20 | Materiales y Suministros</v>
          </cell>
          <cell r="E4808" t="str">
            <v>EK-N1/D</v>
          </cell>
          <cell r="F4808">
            <v>0</v>
          </cell>
          <cell r="G4808" t="str">
            <v>Unidades</v>
          </cell>
          <cell r="H4808" t="str">
            <v>Unidades</v>
          </cell>
          <cell r="K4808">
            <v>0</v>
          </cell>
          <cell r="L4808">
            <v>0</v>
          </cell>
          <cell r="M4808" t="str">
            <v>Elementos sin Marca</v>
          </cell>
          <cell r="O4808">
            <v>0</v>
          </cell>
          <cell r="P4808">
            <v>0</v>
          </cell>
          <cell r="S4808">
            <v>36200</v>
          </cell>
        </row>
        <row r="4809">
          <cell r="A4809" t="str">
            <v>FIL-AGU.2073</v>
          </cell>
          <cell r="B4809" t="str">
            <v>FILTRO DE AGUA REF. WF2071 FLEETGUARD // 5071 BALDWIN</v>
          </cell>
          <cell r="C4809" t="str">
            <v>Consumible Maquinaria y Equipos</v>
          </cell>
          <cell r="D4809" t="str">
            <v>1.4.55.20 | Materiales y Suministros</v>
          </cell>
          <cell r="E4809" t="str">
            <v>EK-N1/D</v>
          </cell>
          <cell r="F4809">
            <v>1</v>
          </cell>
          <cell r="G4809" t="str">
            <v>Unidades</v>
          </cell>
          <cell r="H4809" t="str">
            <v>Unidades</v>
          </cell>
          <cell r="K4809">
            <v>0</v>
          </cell>
          <cell r="L4809">
            <v>0</v>
          </cell>
          <cell r="M4809" t="str">
            <v>Elementos sin Marca</v>
          </cell>
          <cell r="O4809">
            <v>1</v>
          </cell>
          <cell r="P4809">
            <v>0</v>
          </cell>
          <cell r="Q4809">
            <v>1</v>
          </cell>
          <cell r="R4809" t="str">
            <v>5</v>
          </cell>
          <cell r="S4809">
            <v>41900</v>
          </cell>
        </row>
        <row r="4810">
          <cell r="A4810" t="str">
            <v>FIL-AGU.</v>
          </cell>
          <cell r="B4810" t="str">
            <v>FILTRO DE AGUA Ref: 60034230</v>
          </cell>
          <cell r="C4810" t="str">
            <v>Consumible Maquinaria y Equipos</v>
          </cell>
          <cell r="D4810" t="str">
            <v>1.4.55.20 | Materiales y Suministros</v>
          </cell>
          <cell r="E4810" t="str">
            <v>EK-N1/D</v>
          </cell>
          <cell r="F4810">
            <v>0</v>
          </cell>
          <cell r="G4810" t="str">
            <v>Unidades</v>
          </cell>
          <cell r="H4810" t="str">
            <v>Unidades</v>
          </cell>
          <cell r="K4810">
            <v>0</v>
          </cell>
          <cell r="L4810">
            <v>0</v>
          </cell>
          <cell r="M4810" t="str">
            <v>Elementos sin Marca</v>
          </cell>
          <cell r="N4810" t="str">
            <v>60034230</v>
          </cell>
          <cell r="O4810">
            <v>0</v>
          </cell>
          <cell r="P4810">
            <v>0</v>
          </cell>
          <cell r="S4810">
            <v>143180.12</v>
          </cell>
        </row>
        <row r="4811">
          <cell r="A4811" t="str">
            <v>FIL-AIR-4369K35</v>
          </cell>
          <cell r="B4811" t="str">
            <v>FILTRO DE AIRE 4369K35 SIZE 1</v>
          </cell>
          <cell r="C4811" t="str">
            <v>Filtros</v>
          </cell>
          <cell r="D4811" t="str">
            <v>1.4.05.10 | Varios</v>
          </cell>
          <cell r="E4811" t="str">
            <v>EK-N1/C</v>
          </cell>
          <cell r="F4811">
            <v>0</v>
          </cell>
          <cell r="G4811" t="str">
            <v>Unidades</v>
          </cell>
          <cell r="H4811" t="str">
            <v>Unidades</v>
          </cell>
          <cell r="K4811">
            <v>0</v>
          </cell>
          <cell r="L4811">
            <v>0</v>
          </cell>
          <cell r="M4811" t="str">
            <v>Elementos sin Marca</v>
          </cell>
          <cell r="O4811">
            <v>0</v>
          </cell>
          <cell r="P4811">
            <v>0</v>
          </cell>
        </row>
        <row r="4812">
          <cell r="A4812" t="str">
            <v>FIL-AIR.ING</v>
          </cell>
          <cell r="B4812" t="str">
            <v>FILTRO DE AIRE COMPRESOR  INGERSOLL RAND- GENERICO</v>
          </cell>
          <cell r="C4812" t="str">
            <v>Consumible Maquinaria y Equipos</v>
          </cell>
          <cell r="D4812" t="str">
            <v>1.4.55.20 | Materiales y Suministros</v>
          </cell>
          <cell r="E4812" t="str">
            <v>EK-N1/C</v>
          </cell>
          <cell r="F4812">
            <v>0</v>
          </cell>
          <cell r="G4812" t="str">
            <v>Unidades</v>
          </cell>
          <cell r="H4812" t="str">
            <v>Unidades</v>
          </cell>
          <cell r="K4812">
            <v>0</v>
          </cell>
          <cell r="L4812">
            <v>0</v>
          </cell>
          <cell r="M4812" t="str">
            <v>Elementos sin Marca</v>
          </cell>
          <cell r="O4812">
            <v>0</v>
          </cell>
          <cell r="P4812">
            <v>0</v>
          </cell>
          <cell r="S4812">
            <v>10000</v>
          </cell>
        </row>
        <row r="4813">
          <cell r="A4813" t="str">
            <v>FIL-AIR.F26</v>
          </cell>
          <cell r="B4813" t="str">
            <v>FILTRO DE AIRE COMPRIMIDO - KAESER Ref: F26KE</v>
          </cell>
          <cell r="C4813" t="str">
            <v>Consumible Maquinaria y Equipos</v>
          </cell>
          <cell r="D4813" t="str">
            <v>1.4.55.20 | Materiales y Suministros</v>
          </cell>
          <cell r="E4813" t="str">
            <v>EK-N1/C</v>
          </cell>
          <cell r="F4813">
            <v>0</v>
          </cell>
          <cell r="G4813" t="str">
            <v>Unidades</v>
          </cell>
          <cell r="H4813" t="str">
            <v>Unidades</v>
          </cell>
          <cell r="K4813">
            <v>0</v>
          </cell>
          <cell r="L4813">
            <v>0</v>
          </cell>
          <cell r="M4813" t="str">
            <v>Elementos sin Marca</v>
          </cell>
          <cell r="N4813" t="str">
            <v>F26KE</v>
          </cell>
          <cell r="O4813">
            <v>0</v>
          </cell>
          <cell r="P4813">
            <v>0</v>
          </cell>
          <cell r="S4813">
            <v>2036015</v>
          </cell>
        </row>
        <row r="4814">
          <cell r="A4814" t="str">
            <v>FIL-COM.F22</v>
          </cell>
          <cell r="B4814" t="str">
            <v>FILTRO DE AIRE COMPRIMIDO F22KE PARA SK15 - KAESER (SIN IVA)</v>
          </cell>
          <cell r="C4814" t="str">
            <v>Filtros</v>
          </cell>
          <cell r="D4814" t="str">
            <v>1.4.05.10 | Varios</v>
          </cell>
          <cell r="E4814" t="str">
            <v>EK-N1/C</v>
          </cell>
          <cell r="F4814">
            <v>0</v>
          </cell>
          <cell r="G4814" t="str">
            <v>Unidades</v>
          </cell>
          <cell r="H4814" t="str">
            <v>Unidades</v>
          </cell>
          <cell r="K4814">
            <v>0</v>
          </cell>
          <cell r="L4814">
            <v>0</v>
          </cell>
          <cell r="M4814" t="str">
            <v>Elementos sin Marca</v>
          </cell>
          <cell r="O4814">
            <v>0</v>
          </cell>
          <cell r="P4814">
            <v>0</v>
          </cell>
        </row>
        <row r="4815">
          <cell r="A4815" t="str">
            <v>FIL-AIR.SC2</v>
          </cell>
          <cell r="B4815" t="str">
            <v>FILTRO DE AIRE COMPRIMIDO F6KE PARA 3C - SC2 - KAESER (SIN IVA)</v>
          </cell>
          <cell r="C4815" t="str">
            <v>Filtros</v>
          </cell>
          <cell r="D4815" t="str">
            <v>1.4.05.10 | Varios</v>
          </cell>
          <cell r="E4815" t="str">
            <v>EK-N1/C</v>
          </cell>
          <cell r="F4815">
            <v>0</v>
          </cell>
          <cell r="G4815" t="str">
            <v>Unidades</v>
          </cell>
          <cell r="H4815" t="str">
            <v>Unidades</v>
          </cell>
          <cell r="K4815">
            <v>0</v>
          </cell>
          <cell r="L4815">
            <v>0</v>
          </cell>
          <cell r="M4815" t="str">
            <v>Elementos sin Marca</v>
          </cell>
          <cell r="O4815">
            <v>0</v>
          </cell>
          <cell r="P4815">
            <v>0</v>
          </cell>
        </row>
        <row r="4816">
          <cell r="A4816" t="str">
            <v>FIL-AIR.</v>
          </cell>
          <cell r="B4816" t="str">
            <v>FILTRO DE AIRE GEC Ref: 91B6100912</v>
          </cell>
          <cell r="C4816" t="str">
            <v>Consumible Maquinaria y Equipos</v>
          </cell>
          <cell r="D4816" t="str">
            <v>1.4.55.20 | Materiales y Suministros</v>
          </cell>
          <cell r="E4816" t="str">
            <v>EK-N1/C</v>
          </cell>
          <cell r="F4816">
            <v>0</v>
          </cell>
          <cell r="G4816" t="str">
            <v>Unidades</v>
          </cell>
          <cell r="H4816" t="str">
            <v>Unidades</v>
          </cell>
          <cell r="K4816">
            <v>0</v>
          </cell>
          <cell r="L4816">
            <v>0</v>
          </cell>
          <cell r="M4816" t="str">
            <v>GECOLSA</v>
          </cell>
          <cell r="N4816" t="str">
            <v>91B6100912</v>
          </cell>
          <cell r="O4816">
            <v>0</v>
          </cell>
          <cell r="P4816">
            <v>0</v>
          </cell>
          <cell r="S4816">
            <v>189686</v>
          </cell>
        </row>
        <row r="4817">
          <cell r="A4817" t="str">
            <v>FIL-AIR.INT</v>
          </cell>
          <cell r="B4817" t="str">
            <v>FILTRO DE AIRE INTERNO REF. AZ1575SY</v>
          </cell>
          <cell r="C4817" t="str">
            <v>Consumible Maquinaria y Equipos</v>
          </cell>
          <cell r="D4817" t="str">
            <v>1.4.55.20 | Materiales y Suministros</v>
          </cell>
          <cell r="E4817" t="str">
            <v>EK-N1/C</v>
          </cell>
          <cell r="F4817">
            <v>0</v>
          </cell>
          <cell r="G4817" t="str">
            <v>Unidades</v>
          </cell>
          <cell r="H4817" t="str">
            <v>Unidades</v>
          </cell>
          <cell r="K4817">
            <v>0</v>
          </cell>
          <cell r="L4817">
            <v>0</v>
          </cell>
          <cell r="M4817" t="str">
            <v>Elementos sin Marca</v>
          </cell>
          <cell r="O4817">
            <v>0</v>
          </cell>
          <cell r="P4817">
            <v>0</v>
          </cell>
          <cell r="S4817">
            <v>69900</v>
          </cell>
        </row>
        <row r="4818">
          <cell r="A4818" t="str">
            <v>FIL-AIR.MONT</v>
          </cell>
          <cell r="B4818" t="str">
            <v>FILTRO DE AIRE MONTACARGA DA2772 DONSSON (MONTACARGAS NO 2)</v>
          </cell>
          <cell r="C4818" t="str">
            <v>Consumible Maquinaria y Equipos</v>
          </cell>
          <cell r="D4818" t="str">
            <v>1.4.55.20 | Materiales y Suministros</v>
          </cell>
          <cell r="E4818" t="str">
            <v>EK-N1/C</v>
          </cell>
          <cell r="F4818">
            <v>1</v>
          </cell>
          <cell r="G4818" t="str">
            <v>Unidades</v>
          </cell>
          <cell r="H4818" t="str">
            <v>Unidades</v>
          </cell>
          <cell r="K4818">
            <v>0</v>
          </cell>
          <cell r="L4818">
            <v>0</v>
          </cell>
          <cell r="M4818" t="str">
            <v>Elementos sin Marca</v>
          </cell>
          <cell r="O4818">
            <v>0</v>
          </cell>
          <cell r="P4818">
            <v>0</v>
          </cell>
          <cell r="S4818">
            <v>24800</v>
          </cell>
        </row>
        <row r="4819">
          <cell r="A4819" t="str">
            <v>FIL-AIR.PRIM.26120</v>
          </cell>
          <cell r="B4819" t="str">
            <v>FILTRO DE AIRE PRIMARIO - REF. AF - 26120</v>
          </cell>
          <cell r="C4819" t="str">
            <v>Consumible Maquinaria y Equipos</v>
          </cell>
          <cell r="D4819" t="str">
            <v>1.4.55.20 | Materiales y Suministros</v>
          </cell>
          <cell r="E4819" t="str">
            <v>EK-N1/C</v>
          </cell>
          <cell r="F4819">
            <v>0</v>
          </cell>
          <cell r="G4819" t="str">
            <v>Unidades</v>
          </cell>
          <cell r="H4819" t="str">
            <v>Unidades</v>
          </cell>
          <cell r="K4819">
            <v>0</v>
          </cell>
          <cell r="L4819">
            <v>0</v>
          </cell>
          <cell r="M4819" t="str">
            <v>Elementos sin Marca</v>
          </cell>
          <cell r="O4819">
            <v>0</v>
          </cell>
          <cell r="P4819">
            <v>0</v>
          </cell>
          <cell r="S4819">
            <v>122000</v>
          </cell>
        </row>
        <row r="4820">
          <cell r="A4820" t="str">
            <v>FIL-AIR.SEC.26121</v>
          </cell>
          <cell r="B4820" t="str">
            <v>FILTRO DE AIRE SECUNDARIO REF. AF - 26121</v>
          </cell>
          <cell r="C4820" t="str">
            <v>Consumible Maquinaria y Equipos</v>
          </cell>
          <cell r="D4820" t="str">
            <v>1.4.55.20 | Materiales y Suministros</v>
          </cell>
          <cell r="E4820" t="str">
            <v>EK-N1/C</v>
          </cell>
          <cell r="F4820">
            <v>0</v>
          </cell>
          <cell r="G4820" t="str">
            <v>Unidades</v>
          </cell>
          <cell r="H4820" t="str">
            <v>Unidades</v>
          </cell>
          <cell r="K4820">
            <v>0</v>
          </cell>
          <cell r="L4820">
            <v>0</v>
          </cell>
          <cell r="M4820" t="str">
            <v>Elementos sin Marca</v>
          </cell>
          <cell r="O4820">
            <v>0</v>
          </cell>
          <cell r="P4820">
            <v>0</v>
          </cell>
          <cell r="S4820">
            <v>200000</v>
          </cell>
        </row>
        <row r="4821">
          <cell r="A4821" t="str">
            <v>FIL-ALI.H10</v>
          </cell>
          <cell r="B4821" t="str">
            <v>FILTRO DE ALIVIO DE PRESION HL0 - MARCA DODGE Ref: 964372</v>
          </cell>
          <cell r="C4821" t="str">
            <v>Accesorios de Motores</v>
          </cell>
          <cell r="D4821" t="str">
            <v>1.4.05.03 | Motores y Motorreductores</v>
          </cell>
          <cell r="F4821">
            <v>0</v>
          </cell>
          <cell r="G4821" t="str">
            <v>Unidades</v>
          </cell>
          <cell r="H4821" t="str">
            <v>Unidades</v>
          </cell>
          <cell r="K4821">
            <v>0</v>
          </cell>
          <cell r="L4821">
            <v>0</v>
          </cell>
          <cell r="M4821" t="str">
            <v>Elementos sin Marca</v>
          </cell>
          <cell r="N4821" t="str">
            <v>964372</v>
          </cell>
          <cell r="O4821">
            <v>0</v>
          </cell>
          <cell r="P4821">
            <v>0</v>
          </cell>
          <cell r="S4821">
            <v>245027.59</v>
          </cell>
        </row>
        <row r="4822">
          <cell r="A4822" t="str">
            <v>FIL-ALI.</v>
          </cell>
          <cell r="B4822" t="str">
            <v>FILTRO DE ALIVIO DE PRESION HL1 - MARCA DODGE Ref: 964364</v>
          </cell>
          <cell r="C4822" t="str">
            <v>Accesorios de Motores</v>
          </cell>
          <cell r="D4822" t="str">
            <v>1.4.05.03 | Motores y Motorreductores</v>
          </cell>
          <cell r="F4822">
            <v>0</v>
          </cell>
          <cell r="G4822" t="str">
            <v>Unidades</v>
          </cell>
          <cell r="H4822" t="str">
            <v>Unidades</v>
          </cell>
          <cell r="K4822">
            <v>0</v>
          </cell>
          <cell r="L4822">
            <v>0</v>
          </cell>
          <cell r="M4822" t="str">
            <v>Elementos sin Marca</v>
          </cell>
          <cell r="N4822" t="str">
            <v>964364</v>
          </cell>
          <cell r="O4822">
            <v>0</v>
          </cell>
          <cell r="P4822">
            <v>0</v>
          </cell>
          <cell r="S4822">
            <v>426045.98</v>
          </cell>
        </row>
        <row r="4823">
          <cell r="A4823" t="str">
            <v>FIL-COM.146</v>
          </cell>
          <cell r="B4823" t="str">
            <v>FILTRO DE COMBUSTIBLE PRIMARIO REF 1461250101-101 CATERPILLAR</v>
          </cell>
          <cell r="C4823" t="str">
            <v>Consumible Maquinaria y Equipos</v>
          </cell>
          <cell r="D4823" t="str">
            <v>1.4.55.20 | Materiales y Suministros</v>
          </cell>
          <cell r="E4823" t="str">
            <v>EK-N1/D</v>
          </cell>
          <cell r="F4823">
            <v>0</v>
          </cell>
          <cell r="G4823" t="str">
            <v>Unidades</v>
          </cell>
          <cell r="H4823" t="str">
            <v>Unidades</v>
          </cell>
          <cell r="K4823">
            <v>0</v>
          </cell>
          <cell r="L4823">
            <v>0</v>
          </cell>
          <cell r="M4823" t="str">
            <v>Elementos sin Marca</v>
          </cell>
          <cell r="O4823">
            <v>0</v>
          </cell>
          <cell r="P4823">
            <v>0</v>
          </cell>
        </row>
        <row r="4824">
          <cell r="A4824" t="str">
            <v>FIL-COM.101</v>
          </cell>
          <cell r="B4824" t="str">
            <v>FILTRO DE COMBUSTIBLE PRIMARIO REF: 1461250101-101</v>
          </cell>
          <cell r="C4824" t="str">
            <v>Consumible Maquinaria y Equipos</v>
          </cell>
          <cell r="D4824" t="str">
            <v>1.4.55.20 | Materiales y Suministros</v>
          </cell>
          <cell r="E4824" t="str">
            <v>EK-N1/D</v>
          </cell>
          <cell r="F4824">
            <v>0</v>
          </cell>
          <cell r="G4824" t="str">
            <v>Unidades</v>
          </cell>
          <cell r="H4824" t="str">
            <v>Unidades</v>
          </cell>
          <cell r="K4824">
            <v>0</v>
          </cell>
          <cell r="L4824">
            <v>0</v>
          </cell>
          <cell r="M4824" t="str">
            <v>Elementos sin Marca</v>
          </cell>
          <cell r="O4824">
            <v>0</v>
          </cell>
          <cell r="P4824">
            <v>0</v>
          </cell>
        </row>
        <row r="4825">
          <cell r="A4825" t="str">
            <v>FIL-COM.FF5488</v>
          </cell>
          <cell r="B4825" t="str">
            <v>FILTRO DE COMBUSTIBLE REF. FF5488 - B222100000424 FLEETGUARD // 7815 BALDWIN</v>
          </cell>
          <cell r="C4825" t="str">
            <v>Consumible Maquinaria y Equipos</v>
          </cell>
          <cell r="D4825" t="str">
            <v>1.4.55.20 | Materiales y Suministros</v>
          </cell>
          <cell r="E4825" t="str">
            <v>EK-N1/D</v>
          </cell>
          <cell r="F4825">
            <v>1</v>
          </cell>
          <cell r="G4825" t="str">
            <v>Unidades</v>
          </cell>
          <cell r="H4825" t="str">
            <v>Unidades</v>
          </cell>
          <cell r="K4825">
            <v>0</v>
          </cell>
          <cell r="L4825">
            <v>0</v>
          </cell>
          <cell r="M4825" t="str">
            <v>Elementos sin Marca</v>
          </cell>
          <cell r="O4825">
            <v>1</v>
          </cell>
          <cell r="P4825">
            <v>0</v>
          </cell>
          <cell r="Q4825">
            <v>1</v>
          </cell>
          <cell r="R4825" t="str">
            <v>5</v>
          </cell>
          <cell r="S4825">
            <v>50000</v>
          </cell>
        </row>
        <row r="4826">
          <cell r="A4826" t="str">
            <v>FIL-COM.</v>
          </cell>
          <cell r="B4826" t="str">
            <v>FILTRO DE COMBUSTIBLE Ref: 9196507800</v>
          </cell>
          <cell r="C4826" t="str">
            <v>Consumible Maquinaria y Equipos</v>
          </cell>
          <cell r="D4826" t="str">
            <v>1.4.55.20 | Materiales y Suministros</v>
          </cell>
          <cell r="E4826" t="str">
            <v>EK-N1/D</v>
          </cell>
          <cell r="F4826">
            <v>0</v>
          </cell>
          <cell r="G4826" t="str">
            <v>Unidades</v>
          </cell>
          <cell r="H4826" t="str">
            <v>Unidades</v>
          </cell>
          <cell r="K4826">
            <v>0</v>
          </cell>
          <cell r="L4826">
            <v>0</v>
          </cell>
          <cell r="M4826" t="str">
            <v>Elementos sin Marca</v>
          </cell>
          <cell r="N4826" t="str">
            <v>9196507800</v>
          </cell>
          <cell r="O4826">
            <v>0</v>
          </cell>
          <cell r="P4826">
            <v>0</v>
          </cell>
          <cell r="S4826">
            <v>27494</v>
          </cell>
        </row>
        <row r="4827">
          <cell r="A4827" t="str">
            <v>FIL-COM.32A</v>
          </cell>
          <cell r="B4827" t="str">
            <v>FILTRO DE COMBUSTIBLE SECUNDARIO REF 32A6201020C-101 CATERPILLAR</v>
          </cell>
          <cell r="C4827" t="str">
            <v>Consumible Maquinaria y Equipos</v>
          </cell>
          <cell r="D4827" t="str">
            <v>1.4.55.20 | Materiales y Suministros</v>
          </cell>
          <cell r="E4827" t="str">
            <v>EK-N1/D</v>
          </cell>
          <cell r="F4827">
            <v>0</v>
          </cell>
          <cell r="G4827" t="str">
            <v>Unidades</v>
          </cell>
          <cell r="H4827" t="str">
            <v>Unidades</v>
          </cell>
          <cell r="K4827">
            <v>0</v>
          </cell>
          <cell r="L4827">
            <v>0</v>
          </cell>
          <cell r="M4827" t="str">
            <v>Elementos sin Marca</v>
          </cell>
          <cell r="O4827">
            <v>0</v>
          </cell>
          <cell r="P4827">
            <v>0</v>
          </cell>
        </row>
        <row r="4828">
          <cell r="A4828" t="str">
            <v>FIL-SEC.101</v>
          </cell>
          <cell r="B4828" t="str">
            <v>FILTRO DE COMBUSTIBLE SECUNDARIO REF: 32A6201020C-101</v>
          </cell>
          <cell r="C4828" t="str">
            <v>Consumible Maquinaria y Equipos</v>
          </cell>
          <cell r="D4828" t="str">
            <v>1.4.55.20 | Materiales y Suministros</v>
          </cell>
          <cell r="E4828" t="str">
            <v>EK-N1/D</v>
          </cell>
          <cell r="F4828">
            <v>0</v>
          </cell>
          <cell r="G4828" t="str">
            <v>Unidades</v>
          </cell>
          <cell r="H4828" t="str">
            <v>Unidades</v>
          </cell>
          <cell r="K4828">
            <v>0</v>
          </cell>
          <cell r="L4828">
            <v>0</v>
          </cell>
          <cell r="M4828" t="str">
            <v>Elementos sin Marca</v>
          </cell>
          <cell r="O4828">
            <v>0</v>
          </cell>
          <cell r="P4828">
            <v>0</v>
          </cell>
        </row>
        <row r="4829">
          <cell r="A4829" t="str">
            <v>FIL-SAN.GRUA</v>
          </cell>
          <cell r="B4829" t="str">
            <v>FILTRO DE DIRECCION HIDRAULICA GRUA SANY BALDWIN REF: PT9394MPG</v>
          </cell>
          <cell r="C4829" t="str">
            <v>Consumible Maquinaria y Equipos</v>
          </cell>
          <cell r="D4829" t="str">
            <v>1.4.55.20 | Materiales y Suministros</v>
          </cell>
          <cell r="F4829">
            <v>0</v>
          </cell>
          <cell r="G4829" t="str">
            <v>Unidades</v>
          </cell>
          <cell r="H4829" t="str">
            <v>Unidades</v>
          </cell>
          <cell r="K4829">
            <v>0</v>
          </cell>
          <cell r="L4829">
            <v>0</v>
          </cell>
          <cell r="M4829" t="str">
            <v>Elementos sin Marca</v>
          </cell>
          <cell r="O4829">
            <v>0</v>
          </cell>
          <cell r="P4829">
            <v>0</v>
          </cell>
          <cell r="S4829">
            <v>53600</v>
          </cell>
        </row>
        <row r="4830">
          <cell r="A4830" t="str">
            <v>FIL-MOT.</v>
          </cell>
          <cell r="B4830" t="str">
            <v>FILTRO DE MOTOR GEC Ref: 91H2011870</v>
          </cell>
          <cell r="C4830" t="str">
            <v>Consumible Maquinaria y Equipos</v>
          </cell>
          <cell r="D4830" t="str">
            <v>1.4.55.20 | Materiales y Suministros</v>
          </cell>
          <cell r="E4830" t="str">
            <v>EK-N1/D</v>
          </cell>
          <cell r="F4830">
            <v>0</v>
          </cell>
          <cell r="G4830" t="str">
            <v>Unidades</v>
          </cell>
          <cell r="H4830" t="str">
            <v>Unidades</v>
          </cell>
          <cell r="K4830">
            <v>0</v>
          </cell>
          <cell r="L4830">
            <v>0</v>
          </cell>
          <cell r="M4830" t="str">
            <v>GECOLSA</v>
          </cell>
          <cell r="N4830" t="str">
            <v>91H2011870</v>
          </cell>
          <cell r="O4830">
            <v>0</v>
          </cell>
          <cell r="P4830">
            <v>0</v>
          </cell>
        </row>
        <row r="4831">
          <cell r="A4831" t="str">
            <v>FIL-SAL.ST.SK 3238.200,</v>
          </cell>
          <cell r="B4831" t="str">
            <v>FILTRO DE SALIDA ESTANDAR  148.5 MMX 148,5 MM - MARCA RITTAL Ref: SK 3238.200,</v>
          </cell>
          <cell r="C4831" t="str">
            <v>Eléctricos</v>
          </cell>
          <cell r="D4831" t="str">
            <v>1.4.05.16 | Eléctricos y Electrónicos</v>
          </cell>
          <cell r="E4831" t="str">
            <v>E15-N4</v>
          </cell>
          <cell r="F4831">
            <v>0</v>
          </cell>
          <cell r="G4831" t="str">
            <v>Unidades</v>
          </cell>
          <cell r="H4831" t="str">
            <v>Unidades</v>
          </cell>
          <cell r="K4831">
            <v>0</v>
          </cell>
          <cell r="L4831">
            <v>0</v>
          </cell>
          <cell r="M4831" t="str">
            <v>Elementos sin Marca</v>
          </cell>
          <cell r="N4831" t="str">
            <v>SK 3238.200,</v>
          </cell>
          <cell r="O4831">
            <v>0</v>
          </cell>
          <cell r="P4831">
            <v>0</v>
          </cell>
          <cell r="S4831">
            <v>72297</v>
          </cell>
        </row>
        <row r="4832">
          <cell r="A4832" t="str">
            <v>FIL-VAC.VAF</v>
          </cell>
          <cell r="B4832" t="str">
            <v>FILTRO DE VACIO VAF-PK-6 - LASER FESTO FESTO</v>
          </cell>
          <cell r="C4832" t="str">
            <v>Consumible Laser</v>
          </cell>
          <cell r="D4832" t="str">
            <v>1.4.55.20 | Materiales y Suministros</v>
          </cell>
          <cell r="E4832" t="str">
            <v>E10-N4/BE</v>
          </cell>
          <cell r="F4832">
            <v>0</v>
          </cell>
          <cell r="G4832" t="str">
            <v>Unidades</v>
          </cell>
          <cell r="H4832" t="str">
            <v>Unidades</v>
          </cell>
          <cell r="K4832">
            <v>0</v>
          </cell>
          <cell r="L4832">
            <v>0</v>
          </cell>
          <cell r="M4832" t="str">
            <v>FESTO</v>
          </cell>
          <cell r="O4832">
            <v>0</v>
          </cell>
          <cell r="P4832">
            <v>0</v>
          </cell>
          <cell r="S4832">
            <v>53451</v>
          </cell>
        </row>
        <row r="4833">
          <cell r="A4833" t="str">
            <v>FIL-ELE.330.50/60</v>
          </cell>
          <cell r="B4833" t="str">
            <v>FILTRO ELECTROLITO 330 VAC - 50/60HZ - 10 MICROFARADIOS</v>
          </cell>
          <cell r="C4833" t="str">
            <v>Eléctricos</v>
          </cell>
          <cell r="D4833" t="str">
            <v>1.4.05.16 | Eléctricos y Electrónicos</v>
          </cell>
          <cell r="E4833" t="str">
            <v>E15-N4</v>
          </cell>
          <cell r="F4833">
            <v>0</v>
          </cell>
          <cell r="G4833" t="str">
            <v>Unidades</v>
          </cell>
          <cell r="H4833" t="str">
            <v>Unidades</v>
          </cell>
          <cell r="K4833">
            <v>0</v>
          </cell>
          <cell r="L4833">
            <v>0</v>
          </cell>
          <cell r="M4833" t="str">
            <v>Elementos sin Marca</v>
          </cell>
          <cell r="O4833">
            <v>0</v>
          </cell>
          <cell r="P4833">
            <v>0</v>
          </cell>
          <cell r="S4833">
            <v>1764</v>
          </cell>
        </row>
        <row r="4834">
          <cell r="A4834" t="str">
            <v>FIL-1/2.Y.150.IN</v>
          </cell>
          <cell r="B4834" t="str">
            <v>FILTRO EN Y Ø 1/2" X 150 PSI ROSCADO - INOX</v>
          </cell>
          <cell r="C4834" t="str">
            <v>Tubería Accesorios Universales</v>
          </cell>
          <cell r="D4834" t="str">
            <v>1.4.05.11 | Accesorios Tuberia</v>
          </cell>
          <cell r="E4834" t="str">
            <v>EÑ-N2</v>
          </cell>
          <cell r="F4834">
            <v>0</v>
          </cell>
          <cell r="G4834" t="str">
            <v>Unidades</v>
          </cell>
          <cell r="H4834" t="str">
            <v>Unidades</v>
          </cell>
          <cell r="K4834">
            <v>0</v>
          </cell>
          <cell r="L4834">
            <v>0</v>
          </cell>
          <cell r="M4834" t="str">
            <v>Elementos sin Marca</v>
          </cell>
          <cell r="O4834">
            <v>0</v>
          </cell>
          <cell r="P4834">
            <v>0</v>
          </cell>
          <cell r="S4834">
            <v>20150</v>
          </cell>
        </row>
        <row r="4835">
          <cell r="A4835" t="str">
            <v>FIL-YX3.</v>
          </cell>
          <cell r="B4835" t="str">
            <v>FILTRO EN Y Ø 3" ANSI 125-CI-125 - HIERRO FUNDIDO - W/20 MESH SCREEN SPIRAX SARCO Ref: 5282404</v>
          </cell>
          <cell r="C4835" t="str">
            <v>Filtros</v>
          </cell>
          <cell r="D4835" t="str">
            <v>1.4.05.10 | Varios</v>
          </cell>
          <cell r="F4835">
            <v>0</v>
          </cell>
          <cell r="G4835" t="str">
            <v>Unidades</v>
          </cell>
          <cell r="H4835" t="str">
            <v>Unidades</v>
          </cell>
          <cell r="K4835">
            <v>0</v>
          </cell>
          <cell r="L4835">
            <v>0</v>
          </cell>
          <cell r="M4835" t="str">
            <v>SPIRAX SARCO</v>
          </cell>
          <cell r="N4835" t="str">
            <v>5282404</v>
          </cell>
          <cell r="O4835">
            <v>0</v>
          </cell>
          <cell r="P4835">
            <v>0</v>
          </cell>
        </row>
        <row r="4836">
          <cell r="A4836" t="str">
            <v>FIL-Y-3/4-150-P</v>
          </cell>
          <cell r="B4836" t="str">
            <v>FILTRO EN Y Ø 3/4" X 150 PSI ROSCADO</v>
          </cell>
          <cell r="C4836" t="str">
            <v>Filtros</v>
          </cell>
          <cell r="D4836" t="str">
            <v>1.4.05.10 | Varios</v>
          </cell>
          <cell r="F4836">
            <v>0</v>
          </cell>
          <cell r="G4836" t="str">
            <v>Unidades</v>
          </cell>
          <cell r="H4836" t="str">
            <v>Unidades</v>
          </cell>
          <cell r="K4836">
            <v>0</v>
          </cell>
          <cell r="L4836">
            <v>0</v>
          </cell>
          <cell r="M4836" t="str">
            <v>Elementos sin Marca</v>
          </cell>
          <cell r="O4836">
            <v>0</v>
          </cell>
          <cell r="P4836">
            <v>0</v>
          </cell>
          <cell r="S4836">
            <v>42315</v>
          </cell>
        </row>
        <row r="4837">
          <cell r="A4837" t="str">
            <v>FIL-YØ6.AC</v>
          </cell>
          <cell r="B4837" t="str">
            <v>FILTRO EN Y Ø 6" FLANCHADO, ANSI 300 - EN ACERO AL CARBÓN</v>
          </cell>
          <cell r="C4837" t="str">
            <v>Filtros</v>
          </cell>
          <cell r="D4837" t="str">
            <v>1.4.05.10 | Varios</v>
          </cell>
          <cell r="F4837">
            <v>0</v>
          </cell>
          <cell r="G4837" t="str">
            <v>Unidades</v>
          </cell>
          <cell r="H4837" t="str">
            <v>Unidades</v>
          </cell>
          <cell r="K4837">
            <v>0</v>
          </cell>
          <cell r="L4837">
            <v>0</v>
          </cell>
          <cell r="M4837" t="str">
            <v>Elementos sin Marca</v>
          </cell>
          <cell r="O4837">
            <v>0</v>
          </cell>
          <cell r="P4837">
            <v>0</v>
          </cell>
          <cell r="S4837">
            <v>10458218</v>
          </cell>
        </row>
        <row r="4838">
          <cell r="A4838" t="str">
            <v>FIL-ENY.1.1/2</v>
          </cell>
          <cell r="B4838" t="str">
            <v>FILTRO EN Y TIPO CT Y Ø  1 1/2" NPT</v>
          </cell>
          <cell r="C4838" t="str">
            <v>Filtros</v>
          </cell>
          <cell r="D4838" t="str">
            <v>1.4.05.10 | Varios</v>
          </cell>
          <cell r="F4838">
            <v>0</v>
          </cell>
          <cell r="G4838" t="str">
            <v>Unidades</v>
          </cell>
          <cell r="H4838" t="str">
            <v>Unidades</v>
          </cell>
          <cell r="K4838">
            <v>0</v>
          </cell>
          <cell r="L4838">
            <v>0</v>
          </cell>
          <cell r="M4838" t="str">
            <v>Elementos sin Marca</v>
          </cell>
          <cell r="O4838">
            <v>0</v>
          </cell>
          <cell r="P4838">
            <v>0</v>
          </cell>
          <cell r="S4838">
            <v>1054246</v>
          </cell>
        </row>
        <row r="4839">
          <cell r="A4839" t="str">
            <v>FIL-HID.P193-3</v>
          </cell>
          <cell r="B4839" t="str">
            <v>FILTRO HIDRAULICO P193-3</v>
          </cell>
          <cell r="C4839" t="str">
            <v>Filtros</v>
          </cell>
          <cell r="D4839" t="str">
            <v>1.4.05.10 | Varios</v>
          </cell>
          <cell r="F4839">
            <v>0</v>
          </cell>
          <cell r="G4839" t="str">
            <v>Unidades</v>
          </cell>
          <cell r="H4839" t="str">
            <v>Unidades</v>
          </cell>
          <cell r="K4839">
            <v>0</v>
          </cell>
          <cell r="L4839">
            <v>0</v>
          </cell>
          <cell r="M4839" t="str">
            <v>Elementos sin Marca</v>
          </cell>
          <cell r="O4839">
            <v>0</v>
          </cell>
          <cell r="P4839">
            <v>0</v>
          </cell>
          <cell r="S4839">
            <v>50420</v>
          </cell>
        </row>
        <row r="4840">
          <cell r="A4840" t="str">
            <v>FIL-MET.REF</v>
          </cell>
          <cell r="B4840" t="str">
            <v>FILTRO METALICO PARA REFRIGERADOR SK31 REF. 3285810</v>
          </cell>
          <cell r="C4840" t="str">
            <v>Consumible Laser</v>
          </cell>
          <cell r="D4840" t="str">
            <v>1.4.55.20 | Materiales y Suministros</v>
          </cell>
          <cell r="E4840" t="str">
            <v>E10-N4/AF</v>
          </cell>
          <cell r="F4840">
            <v>0</v>
          </cell>
          <cell r="G4840" t="str">
            <v>Unidades</v>
          </cell>
          <cell r="H4840" t="str">
            <v>Unidades</v>
          </cell>
          <cell r="K4840">
            <v>0</v>
          </cell>
          <cell r="L4840">
            <v>0</v>
          </cell>
          <cell r="M4840" t="str">
            <v>Elementos sin Marca</v>
          </cell>
          <cell r="O4840">
            <v>0</v>
          </cell>
          <cell r="P4840">
            <v>0</v>
          </cell>
          <cell r="S4840">
            <v>301017</v>
          </cell>
        </row>
        <row r="4841">
          <cell r="A4841" t="str">
            <v>FIL-ACE.MOT.P553000</v>
          </cell>
          <cell r="B4841" t="str">
            <v>FILTRO PARA ACEITE DE MOTOR REF. P553000 - MARCA FLEETGUARD Ref: 9009</v>
          </cell>
          <cell r="C4841" t="str">
            <v>Consumible Maquinaria y Equipos</v>
          </cell>
          <cell r="D4841" t="str">
            <v>1.4.55.20 | Materiales y Suministros</v>
          </cell>
          <cell r="E4841" t="str">
            <v>EK-N1/D</v>
          </cell>
          <cell r="F4841">
            <v>0</v>
          </cell>
          <cell r="G4841" t="str">
            <v>Unidades</v>
          </cell>
          <cell r="H4841" t="str">
            <v>Unidades</v>
          </cell>
          <cell r="K4841">
            <v>0</v>
          </cell>
          <cell r="L4841">
            <v>0</v>
          </cell>
          <cell r="M4841" t="str">
            <v>Elementos sin Marca</v>
          </cell>
          <cell r="N4841" t="str">
            <v>9009</v>
          </cell>
          <cell r="O4841">
            <v>0</v>
          </cell>
          <cell r="P4841">
            <v>0</v>
          </cell>
          <cell r="S4841">
            <v>79831</v>
          </cell>
        </row>
        <row r="4842">
          <cell r="A4842" t="str">
            <v>FIL-COM.GEC</v>
          </cell>
          <cell r="B4842" t="str">
            <v>FILTRO PARA COMBUSTIBLE GEC Ref: 9196507800</v>
          </cell>
          <cell r="C4842" t="str">
            <v>Consumible Maquinaria y Equipos</v>
          </cell>
          <cell r="D4842" t="str">
            <v>1.4.55.20 | Materiales y Suministros</v>
          </cell>
          <cell r="E4842" t="str">
            <v>EK-N1/D</v>
          </cell>
          <cell r="F4842">
            <v>0</v>
          </cell>
          <cell r="G4842" t="str">
            <v>Unidades</v>
          </cell>
          <cell r="H4842" t="str">
            <v>Unidades</v>
          </cell>
          <cell r="K4842">
            <v>0</v>
          </cell>
          <cell r="L4842">
            <v>0</v>
          </cell>
          <cell r="M4842" t="str">
            <v>GECOLSA</v>
          </cell>
          <cell r="N4842" t="str">
            <v>9196507800</v>
          </cell>
          <cell r="O4842">
            <v>0</v>
          </cell>
          <cell r="P4842">
            <v>0</v>
          </cell>
        </row>
        <row r="4843">
          <cell r="A4843" t="str">
            <v>FIL-HUM.2091</v>
          </cell>
          <cell r="B4843" t="str">
            <v>FILTRO PARA HUMOS METALICOS Y MATERIAL PARTICULADO REF. 2091 (P100)</v>
          </cell>
          <cell r="C4843" t="str">
            <v>Elementos de Protección</v>
          </cell>
          <cell r="D4843" t="str">
            <v>1.4.55.12 | Materiales y Suministros para MO</v>
          </cell>
          <cell r="F4843">
            <v>0</v>
          </cell>
          <cell r="G4843" t="str">
            <v>Pares</v>
          </cell>
          <cell r="H4843" t="str">
            <v>Pares</v>
          </cell>
          <cell r="K4843">
            <v>0</v>
          </cell>
          <cell r="L4843">
            <v>0</v>
          </cell>
          <cell r="M4843" t="str">
            <v>Elementos sin Marca</v>
          </cell>
          <cell r="O4843">
            <v>0</v>
          </cell>
          <cell r="P4843">
            <v>0</v>
          </cell>
          <cell r="S4843">
            <v>32360</v>
          </cell>
        </row>
        <row r="4844">
          <cell r="A4844" t="str">
            <v>FIL-MAT.7093</v>
          </cell>
          <cell r="B4844" t="str">
            <v>FILTRO PARA MATERIAL PARTICULADO REF. 7093  (P100)</v>
          </cell>
          <cell r="C4844" t="str">
            <v>Elementos de Protección</v>
          </cell>
          <cell r="D4844" t="str">
            <v>1.4.55.12 | Materiales y Suministros para MO</v>
          </cell>
          <cell r="E4844" t="str">
            <v>EI-N2</v>
          </cell>
          <cell r="F4844">
            <v>0</v>
          </cell>
          <cell r="G4844" t="str">
            <v>Pares</v>
          </cell>
          <cell r="H4844" t="str">
            <v>Pares</v>
          </cell>
          <cell r="K4844">
            <v>0</v>
          </cell>
          <cell r="L4844">
            <v>0</v>
          </cell>
          <cell r="M4844" t="str">
            <v>Elementos sin Marca</v>
          </cell>
          <cell r="O4844">
            <v>0</v>
          </cell>
          <cell r="P4844">
            <v>0</v>
          </cell>
          <cell r="S4844">
            <v>30793</v>
          </cell>
        </row>
        <row r="4845">
          <cell r="A4845" t="str">
            <v>FIL-PAR.2097071843M</v>
          </cell>
          <cell r="B4845" t="str">
            <v>FILTRO PARA PARTICULAS REF. 2097 07184 MARCA 3M (P100)</v>
          </cell>
          <cell r="C4845" t="str">
            <v>Elementos de Protección</v>
          </cell>
          <cell r="D4845" t="str">
            <v>1.4.55.12 | Materiales y Suministros para MO</v>
          </cell>
          <cell r="E4845" t="str">
            <v>EI-N1</v>
          </cell>
          <cell r="F4845">
            <v>64</v>
          </cell>
          <cell r="G4845" t="str">
            <v>Pares</v>
          </cell>
          <cell r="H4845" t="str">
            <v>Pares</v>
          </cell>
          <cell r="K4845">
            <v>0</v>
          </cell>
          <cell r="L4845">
            <v>0</v>
          </cell>
          <cell r="M4845" t="str">
            <v>Elementos sin Marca</v>
          </cell>
          <cell r="O4845">
            <v>60</v>
          </cell>
          <cell r="P4845">
            <v>0</v>
          </cell>
          <cell r="Q4845">
            <v>50</v>
          </cell>
          <cell r="R4845" t="str">
            <v>7</v>
          </cell>
          <cell r="S4845">
            <v>37949.519999999997</v>
          </cell>
        </row>
        <row r="4846">
          <cell r="A4846" t="str">
            <v>FIL-PRI.101</v>
          </cell>
          <cell r="B4846" t="str">
            <v>FILTRO PRIMARIO DE AIRE DEL MOTOR REF: 91E6100712-101</v>
          </cell>
          <cell r="C4846" t="str">
            <v>Consumible Maquinaria y Equipos</v>
          </cell>
          <cell r="D4846" t="str">
            <v>1.4.55.20 | Materiales y Suministros</v>
          </cell>
          <cell r="E4846" t="str">
            <v>EK-N1/D</v>
          </cell>
          <cell r="F4846">
            <v>0</v>
          </cell>
          <cell r="G4846" t="str">
            <v>Unidades</v>
          </cell>
          <cell r="H4846" t="str">
            <v>Unidades</v>
          </cell>
          <cell r="K4846">
            <v>0</v>
          </cell>
          <cell r="L4846">
            <v>0</v>
          </cell>
          <cell r="M4846" t="str">
            <v>Elementos sin Marca</v>
          </cell>
          <cell r="O4846">
            <v>0</v>
          </cell>
          <cell r="P4846">
            <v>0</v>
          </cell>
        </row>
        <row r="4847">
          <cell r="A4847" t="str">
            <v>FIL-AIR.91E</v>
          </cell>
          <cell r="B4847" t="str">
            <v>FILTRO PRIMARIO DE AIRE DEL MOTOR REF:91E6100712-101 CARTERPILLAR</v>
          </cell>
          <cell r="C4847" t="str">
            <v>Consumible Maquinaria y Equipos</v>
          </cell>
          <cell r="D4847" t="str">
            <v>1.4.55.20 | Materiales y Suministros</v>
          </cell>
          <cell r="E4847" t="str">
            <v>EK-N1/D</v>
          </cell>
          <cell r="F4847">
            <v>0</v>
          </cell>
          <cell r="G4847" t="str">
            <v>Unidades</v>
          </cell>
          <cell r="H4847" t="str">
            <v>Unidades</v>
          </cell>
          <cell r="K4847">
            <v>0</v>
          </cell>
          <cell r="L4847">
            <v>0</v>
          </cell>
          <cell r="M4847" t="str">
            <v>Elementos sin Marca</v>
          </cell>
          <cell r="O4847">
            <v>0</v>
          </cell>
          <cell r="P4847">
            <v>0</v>
          </cell>
        </row>
        <row r="4848">
          <cell r="A4848" t="str">
            <v>FIL-1/2.QD20</v>
          </cell>
          <cell r="B4848" t="str">
            <v>FILTRO QD20 (1/2) CARBON ACTIVADO</v>
          </cell>
          <cell r="C4848" t="str">
            <v>Filtros</v>
          </cell>
          <cell r="D4848" t="str">
            <v>1.4.05.10 | Varios</v>
          </cell>
          <cell r="F4848">
            <v>0</v>
          </cell>
          <cell r="G4848" t="str">
            <v>Unidades</v>
          </cell>
          <cell r="H4848" t="str">
            <v>Unidades</v>
          </cell>
          <cell r="K4848">
            <v>0</v>
          </cell>
          <cell r="L4848">
            <v>0</v>
          </cell>
          <cell r="M4848" t="str">
            <v>Elementos sin Marca</v>
          </cell>
          <cell r="O4848">
            <v>0</v>
          </cell>
          <cell r="P4848">
            <v>0</v>
          </cell>
        </row>
        <row r="4849">
          <cell r="A4849" t="str">
            <v>FIL-REG.1/4</v>
          </cell>
          <cell r="B4849" t="str">
            <v>FILTRO REGULADOR INTEGRADO 1/4 MANUAL</v>
          </cell>
          <cell r="C4849" t="str">
            <v>Varios Diversos</v>
          </cell>
          <cell r="D4849" t="str">
            <v>1.4.05.10 | Varios</v>
          </cell>
          <cell r="F4849">
            <v>0</v>
          </cell>
          <cell r="G4849" t="str">
            <v>Unidades</v>
          </cell>
          <cell r="H4849" t="str">
            <v>Unidades</v>
          </cell>
          <cell r="K4849">
            <v>0</v>
          </cell>
          <cell r="L4849">
            <v>0</v>
          </cell>
          <cell r="M4849" t="str">
            <v>Elementos sin Marca</v>
          </cell>
          <cell r="O4849">
            <v>0</v>
          </cell>
          <cell r="P4849">
            <v>0</v>
          </cell>
          <cell r="S4849">
            <v>210284</v>
          </cell>
        </row>
        <row r="4850">
          <cell r="A4850" t="str">
            <v>FIL-REG.3/8</v>
          </cell>
          <cell r="B4850" t="str">
            <v>FILTRO REGULADOR INTEGRADO 3/8" - PURGA AUTOMATICA - MARCA: TPC PNEUMATIC Ref: PP3-N03BDG-J4</v>
          </cell>
          <cell r="C4850" t="str">
            <v>Neumática Diversos</v>
          </cell>
          <cell r="D4850" t="str">
            <v>1.4.05.17 | Neumático</v>
          </cell>
          <cell r="E4850" t="str">
            <v>E12-N3</v>
          </cell>
          <cell r="F4850">
            <v>0</v>
          </cell>
          <cell r="G4850" t="str">
            <v>Unidades</v>
          </cell>
          <cell r="H4850" t="str">
            <v>Unidades</v>
          </cell>
          <cell r="K4850">
            <v>0</v>
          </cell>
          <cell r="L4850">
            <v>0</v>
          </cell>
          <cell r="M4850" t="str">
            <v>Elementos sin Marca</v>
          </cell>
          <cell r="N4850" t="str">
            <v>PP3-N03BDG-J4</v>
          </cell>
          <cell r="O4850">
            <v>0</v>
          </cell>
          <cell r="P4850">
            <v>0</v>
          </cell>
          <cell r="S4850">
            <v>317652</v>
          </cell>
        </row>
        <row r="4851">
          <cell r="A4851" t="str">
            <v>FIL-RES.HID</v>
          </cell>
          <cell r="B4851" t="str">
            <v>FILTRO RESPIRADOR DE FILTRO HIDRAULICO GRUA XCMG REF: 803100027</v>
          </cell>
          <cell r="C4851" t="str">
            <v>Filtros</v>
          </cell>
          <cell r="D4851" t="str">
            <v>1.4.05.10 | Varios</v>
          </cell>
          <cell r="F4851">
            <v>2</v>
          </cell>
          <cell r="G4851" t="str">
            <v>Unidades</v>
          </cell>
          <cell r="H4851" t="str">
            <v>Unidades</v>
          </cell>
          <cell r="K4851">
            <v>0</v>
          </cell>
          <cell r="L4851">
            <v>0</v>
          </cell>
          <cell r="M4851" t="str">
            <v>Elementos sin Marca</v>
          </cell>
          <cell r="O4851">
            <v>0</v>
          </cell>
          <cell r="P4851">
            <v>0</v>
          </cell>
        </row>
        <row r="4852">
          <cell r="A4852" t="str">
            <v>FIL-SEC.AIR</v>
          </cell>
          <cell r="B4852" t="str">
            <v>FILTRO SECADOR AIRE - PLASMA Ref: UE20405</v>
          </cell>
          <cell r="C4852" t="str">
            <v>Consumible Maquinaria y Equipos</v>
          </cell>
          <cell r="D4852" t="str">
            <v>1.4.55.20 | Materiales y Suministros</v>
          </cell>
          <cell r="E4852" t="str">
            <v>E10-N4/BA</v>
          </cell>
          <cell r="F4852">
            <v>4</v>
          </cell>
          <cell r="G4852" t="str">
            <v>Unidades</v>
          </cell>
          <cell r="H4852" t="str">
            <v>Unidades</v>
          </cell>
          <cell r="K4852">
            <v>0</v>
          </cell>
          <cell r="L4852">
            <v>0</v>
          </cell>
          <cell r="M4852" t="str">
            <v>Elementos sin Marca</v>
          </cell>
          <cell r="N4852" t="str">
            <v>UE20405</v>
          </cell>
          <cell r="O4852">
            <v>0</v>
          </cell>
          <cell r="P4852">
            <v>0</v>
          </cell>
          <cell r="S4852">
            <v>13025.33</v>
          </cell>
        </row>
        <row r="4853">
          <cell r="A4853" t="str">
            <v>FIL-SEC.AIRE.BA5374</v>
          </cell>
          <cell r="B4853" t="str">
            <v>FILTRO SECADOR DE AIRE BALDWIN Ref: BA5374</v>
          </cell>
          <cell r="C4853" t="str">
            <v>Consumible Maquinaria y Equipos</v>
          </cell>
          <cell r="D4853" t="str">
            <v>1.4.55.20 | Materiales y Suministros</v>
          </cell>
          <cell r="E4853" t="str">
            <v>EK-N1/D</v>
          </cell>
          <cell r="F4853">
            <v>1</v>
          </cell>
          <cell r="G4853" t="str">
            <v>Unidades</v>
          </cell>
          <cell r="H4853" t="str">
            <v>Unidades</v>
          </cell>
          <cell r="K4853">
            <v>0</v>
          </cell>
          <cell r="L4853">
            <v>0</v>
          </cell>
          <cell r="M4853" t="str">
            <v>Elementos sin Marca</v>
          </cell>
          <cell r="N4853" t="str">
            <v>BA5374</v>
          </cell>
          <cell r="O4853">
            <v>1</v>
          </cell>
          <cell r="P4853">
            <v>0</v>
          </cell>
          <cell r="Q4853">
            <v>1</v>
          </cell>
          <cell r="R4853" t="str">
            <v>5</v>
          </cell>
          <cell r="S4853">
            <v>165000</v>
          </cell>
        </row>
        <row r="4854">
          <cell r="A4854" t="str">
            <v>FIL-SEP.FS36230</v>
          </cell>
          <cell r="B4854" t="str">
            <v>FILTRO SEPARADOR DE COMBUSTIBLE REF. FS36230</v>
          </cell>
          <cell r="C4854" t="str">
            <v>Consumible Maquinaria y Equipos</v>
          </cell>
          <cell r="D4854" t="str">
            <v>1.4.55.20 | Materiales y Suministros</v>
          </cell>
          <cell r="E4854" t="str">
            <v>EK-N1/D</v>
          </cell>
          <cell r="F4854">
            <v>0</v>
          </cell>
          <cell r="G4854" t="str">
            <v>Unidades</v>
          </cell>
          <cell r="H4854" t="str">
            <v>Unidades</v>
          </cell>
          <cell r="K4854">
            <v>0</v>
          </cell>
          <cell r="L4854">
            <v>0</v>
          </cell>
          <cell r="M4854" t="str">
            <v>Elementos sin Marca</v>
          </cell>
          <cell r="O4854">
            <v>0</v>
          </cell>
          <cell r="P4854">
            <v>0</v>
          </cell>
          <cell r="S4854">
            <v>334710.74</v>
          </cell>
        </row>
        <row r="4855">
          <cell r="A4855" t="str">
            <v>FIL-SUC.1/2</v>
          </cell>
          <cell r="B4855" t="str">
            <v>FILTRO SUCCION DE AIRE 1/2 PARA COMPRESOR</v>
          </cell>
          <cell r="C4855" t="str">
            <v>Consumible Maquinaria y Equipos</v>
          </cell>
          <cell r="D4855" t="str">
            <v>1.4.55.20 | Materiales y Suministros</v>
          </cell>
          <cell r="E4855" t="str">
            <v>EK-N1/D</v>
          </cell>
          <cell r="F4855">
            <v>2</v>
          </cell>
          <cell r="G4855" t="str">
            <v>Unidades</v>
          </cell>
          <cell r="H4855" t="str">
            <v>Unidades</v>
          </cell>
          <cell r="K4855">
            <v>0</v>
          </cell>
          <cell r="L4855">
            <v>0</v>
          </cell>
          <cell r="M4855" t="str">
            <v>Elementos sin Marca</v>
          </cell>
          <cell r="O4855">
            <v>0</v>
          </cell>
          <cell r="P4855">
            <v>0</v>
          </cell>
          <cell r="S4855">
            <v>20000</v>
          </cell>
        </row>
        <row r="4856">
          <cell r="A4856" t="str">
            <v>FIL-1/2.UD15+</v>
          </cell>
          <cell r="B4856" t="str">
            <v>FILTRO UD15+ (1/2) DE PARTICULAS + ALTA EFICIENCIA</v>
          </cell>
          <cell r="C4856" t="str">
            <v>Varios Diversos</v>
          </cell>
          <cell r="D4856" t="str">
            <v>1.4.05.10 | Varios</v>
          </cell>
          <cell r="F4856">
            <v>0</v>
          </cell>
          <cell r="G4856" t="str">
            <v>Unidades</v>
          </cell>
          <cell r="H4856" t="str">
            <v>Unidades</v>
          </cell>
          <cell r="K4856">
            <v>0</v>
          </cell>
          <cell r="L4856">
            <v>0</v>
          </cell>
          <cell r="M4856" t="str">
            <v>Elementos sin Marca</v>
          </cell>
          <cell r="O4856">
            <v>0</v>
          </cell>
          <cell r="P4856">
            <v>0</v>
          </cell>
        </row>
        <row r="4857">
          <cell r="A4857" t="str">
            <v>FIN-ROL.MET10A</v>
          </cell>
          <cell r="B4857" t="str">
            <v>FINAL DE CARRERA CON ROLDANA METALICO 10 A 250 VAC FRONTAL</v>
          </cell>
          <cell r="C4857" t="str">
            <v>Consumible Maquinaria y Equipos</v>
          </cell>
          <cell r="D4857" t="str">
            <v>1.4.55.20 | Materiales y Suministros</v>
          </cell>
          <cell r="E4857" t="str">
            <v>LETRAS</v>
          </cell>
          <cell r="F4857">
            <v>0</v>
          </cell>
          <cell r="G4857" t="str">
            <v>Unidades</v>
          </cell>
          <cell r="H4857" t="str">
            <v>Unidades</v>
          </cell>
          <cell r="K4857">
            <v>0</v>
          </cell>
          <cell r="L4857">
            <v>0</v>
          </cell>
          <cell r="M4857" t="str">
            <v>Elementos sin Marca</v>
          </cell>
          <cell r="O4857">
            <v>0</v>
          </cell>
          <cell r="P4857">
            <v>0</v>
          </cell>
          <cell r="S4857">
            <v>29411.759999999998</v>
          </cell>
        </row>
        <row r="4858">
          <cell r="A4858" t="str">
            <v>FIN-CAR.ZCN</v>
          </cell>
          <cell r="B4858" t="str">
            <v>FINAL DE CARRERA GRANDE PIVOTE LARGO REF: ZCN-PR508H</v>
          </cell>
          <cell r="C4858" t="str">
            <v>Consumible Maquinaria y Equipos</v>
          </cell>
          <cell r="D4858" t="str">
            <v>1.4.55.20 | Materiales y Suministros</v>
          </cell>
          <cell r="E4858" t="str">
            <v>LETRAS</v>
          </cell>
          <cell r="F4858">
            <v>0</v>
          </cell>
          <cell r="G4858" t="str">
            <v>Unidades</v>
          </cell>
          <cell r="H4858" t="str">
            <v>Unidades</v>
          </cell>
          <cell r="K4858">
            <v>0</v>
          </cell>
          <cell r="L4858">
            <v>0</v>
          </cell>
          <cell r="M4858" t="str">
            <v>Elementos sin Marca</v>
          </cell>
          <cell r="O4858">
            <v>0</v>
          </cell>
          <cell r="P4858">
            <v>0</v>
          </cell>
          <cell r="S4858">
            <v>33613.449999999997</v>
          </cell>
        </row>
        <row r="4859">
          <cell r="A4859" t="str">
            <v>FIN-CAR.SL2</v>
          </cell>
          <cell r="B4859" t="str">
            <v>FINAL DE CARRERA TIPO CRUCETA REF SNBP -27-SL2- NC</v>
          </cell>
          <cell r="C4859" t="str">
            <v>Eléctricos</v>
          </cell>
          <cell r="D4859" t="str">
            <v>1.4.05.16 | Eléctricos y Electrónicos</v>
          </cell>
          <cell r="E4859" t="str">
            <v>E15-N4</v>
          </cell>
          <cell r="F4859">
            <v>0</v>
          </cell>
          <cell r="G4859" t="str">
            <v>Unidades</v>
          </cell>
          <cell r="H4859" t="str">
            <v>Unidades</v>
          </cell>
          <cell r="K4859">
            <v>0</v>
          </cell>
          <cell r="L4859">
            <v>0</v>
          </cell>
          <cell r="M4859" t="str">
            <v>Elementos sin Marca</v>
          </cell>
          <cell r="O4859">
            <v>0</v>
          </cell>
          <cell r="P4859">
            <v>0</v>
          </cell>
          <cell r="S4859">
            <v>780000</v>
          </cell>
        </row>
        <row r="4860">
          <cell r="A4860" t="str">
            <v>FIN-PLA.1/4</v>
          </cell>
          <cell r="B4860" t="str">
            <v>FINAL DE PLACA 1/4" SERIE 45 STACKING - MARCA MAC VALVES REF: M-45001-01 Ref: M-45001-01</v>
          </cell>
          <cell r="C4860" t="str">
            <v>Neumática Diversos</v>
          </cell>
          <cell r="D4860" t="str">
            <v>1.4.05.17 | Neumático</v>
          </cell>
          <cell r="E4860" t="str">
            <v>E12-N3</v>
          </cell>
          <cell r="F4860">
            <v>0</v>
          </cell>
          <cell r="G4860" t="str">
            <v>Unidades</v>
          </cell>
          <cell r="H4860" t="str">
            <v>Unidades</v>
          </cell>
          <cell r="K4860">
            <v>0</v>
          </cell>
          <cell r="L4860">
            <v>0</v>
          </cell>
          <cell r="M4860" t="str">
            <v>Elementos sin Marca</v>
          </cell>
          <cell r="N4860" t="str">
            <v>M-45001-01</v>
          </cell>
          <cell r="O4860">
            <v>0</v>
          </cell>
          <cell r="P4860">
            <v>0</v>
          </cell>
          <cell r="S4860">
            <v>65935</v>
          </cell>
        </row>
        <row r="4861">
          <cell r="A4861" t="str">
            <v>FIT-1/4.</v>
          </cell>
          <cell r="B4861" t="str">
            <v>FITTING 1/4 CON ESPIGO PARA AIRE</v>
          </cell>
          <cell r="C4861" t="str">
            <v>Consumible Maquinaria y Equipos</v>
          </cell>
          <cell r="D4861" t="str">
            <v>1.4.55.20 | Materiales y Suministros</v>
          </cell>
          <cell r="F4861">
            <v>0</v>
          </cell>
          <cell r="G4861" t="str">
            <v>Unidades</v>
          </cell>
          <cell r="H4861" t="str">
            <v>Unidades</v>
          </cell>
          <cell r="K4861">
            <v>0</v>
          </cell>
          <cell r="L4861">
            <v>0</v>
          </cell>
          <cell r="M4861" t="str">
            <v>Elementos sin Marca</v>
          </cell>
          <cell r="O4861">
            <v>0</v>
          </cell>
          <cell r="P4861">
            <v>0</v>
          </cell>
          <cell r="S4861">
            <v>2941</v>
          </cell>
        </row>
        <row r="4862">
          <cell r="A4862" t="str">
            <v>FIT-1/4.AME</v>
          </cell>
          <cell r="B4862" t="str">
            <v>FITTING HEMBRA 1/4 PARA AIRE AMERICANO</v>
          </cell>
          <cell r="C4862" t="str">
            <v>Consumible Maquinaria y Equipos</v>
          </cell>
          <cell r="D4862" t="str">
            <v>1.4.55.20 | Materiales y Suministros</v>
          </cell>
          <cell r="E4862" t="str">
            <v>EK-N2/1-DK</v>
          </cell>
          <cell r="F4862">
            <v>5</v>
          </cell>
          <cell r="G4862" t="str">
            <v>Unidades</v>
          </cell>
          <cell r="H4862" t="str">
            <v>Unidades</v>
          </cell>
          <cell r="K4862">
            <v>0</v>
          </cell>
          <cell r="L4862">
            <v>0</v>
          </cell>
          <cell r="M4862" t="str">
            <v>Elementos sin Marca</v>
          </cell>
          <cell r="O4862">
            <v>3</v>
          </cell>
          <cell r="P4862">
            <v>0</v>
          </cell>
          <cell r="R4862" t="str">
            <v>5</v>
          </cell>
          <cell r="S4862">
            <v>6722</v>
          </cell>
        </row>
        <row r="4863">
          <cell r="A4863" t="str">
            <v>FIT-1/4.MAC</v>
          </cell>
          <cell r="B4863" t="str">
            <v>FITTING MACHO 1/4 PARA AIRE AMERICANO</v>
          </cell>
          <cell r="C4863" t="str">
            <v>Consumible Maquinaria y Equipos</v>
          </cell>
          <cell r="D4863" t="str">
            <v>1.4.55.20 | Materiales y Suministros</v>
          </cell>
          <cell r="F4863">
            <v>0</v>
          </cell>
          <cell r="G4863" t="str">
            <v>Unidades</v>
          </cell>
          <cell r="H4863" t="str">
            <v>Unidades</v>
          </cell>
          <cell r="K4863">
            <v>0</v>
          </cell>
          <cell r="L4863">
            <v>0</v>
          </cell>
          <cell r="M4863" t="str">
            <v>Elementos sin Marca</v>
          </cell>
          <cell r="O4863">
            <v>0</v>
          </cell>
          <cell r="P4863">
            <v>0</v>
          </cell>
        </row>
        <row r="4864">
          <cell r="A4864" t="str">
            <v>BRI-FLA.2PU</v>
          </cell>
          <cell r="B4864" t="str">
            <v>FLANCHE - BRIDA 2"  PVC SOLDAR</v>
          </cell>
          <cell r="C4864" t="str">
            <v>Tubería Bridas</v>
          </cell>
          <cell r="D4864" t="str">
            <v>1.4.05.11 | Accesorios Tuberia</v>
          </cell>
          <cell r="F4864">
            <v>0</v>
          </cell>
          <cell r="G4864" t="str">
            <v>Unidades</v>
          </cell>
          <cell r="H4864" t="str">
            <v>Unidades</v>
          </cell>
          <cell r="K4864">
            <v>0</v>
          </cell>
          <cell r="L4864">
            <v>0</v>
          </cell>
          <cell r="M4864" t="str">
            <v>Elementos sin Marca</v>
          </cell>
          <cell r="O4864">
            <v>0</v>
          </cell>
          <cell r="P4864">
            <v>0</v>
          </cell>
        </row>
        <row r="4865">
          <cell r="A4865" t="str">
            <v>FLA-MOT.160</v>
          </cell>
          <cell r="B4865" t="str">
            <v>FLANCHE B5 160 PARA  MOTORREDUCTOR 1.0 HP 29.2 RPM SK1S163 IEC80 RELACION 60 REF: F-160</v>
          </cell>
          <cell r="C4865" t="str">
            <v>Flanches</v>
          </cell>
          <cell r="D4865" t="str">
            <v>1.4.05.17 | Neumático</v>
          </cell>
          <cell r="E4865" t="str">
            <v>E12-N3</v>
          </cell>
          <cell r="F4865">
            <v>0</v>
          </cell>
          <cell r="G4865" t="str">
            <v>Unidades</v>
          </cell>
          <cell r="H4865" t="str">
            <v>Unidades</v>
          </cell>
          <cell r="K4865">
            <v>0</v>
          </cell>
          <cell r="L4865">
            <v>0</v>
          </cell>
          <cell r="M4865" t="str">
            <v>Elementos sin Marca</v>
          </cell>
          <cell r="O4865">
            <v>0</v>
          </cell>
          <cell r="P4865">
            <v>0</v>
          </cell>
          <cell r="S4865">
            <v>149400</v>
          </cell>
        </row>
        <row r="4866">
          <cell r="A4866" t="str">
            <v>FLA-BOM.ELE</v>
          </cell>
          <cell r="B4866" t="str">
            <v>FLANCHE CON VALVULA PARA BOMBA ELECTRICA UL/FM  250GPM@85PSI</v>
          </cell>
          <cell r="C4866" t="str">
            <v>Flanches</v>
          </cell>
          <cell r="D4866" t="str">
            <v>1.4.05.17 | Neumático</v>
          </cell>
          <cell r="E4866" t="str">
            <v>E12-N3</v>
          </cell>
          <cell r="F4866">
            <v>0</v>
          </cell>
          <cell r="G4866" t="str">
            <v>Unidades</v>
          </cell>
          <cell r="H4866" t="str">
            <v>Unidades</v>
          </cell>
          <cell r="K4866">
            <v>0</v>
          </cell>
          <cell r="L4866">
            <v>0</v>
          </cell>
          <cell r="M4866" t="str">
            <v>Elementos sin Marca</v>
          </cell>
          <cell r="O4866">
            <v>0</v>
          </cell>
          <cell r="P4866">
            <v>0</v>
          </cell>
        </row>
        <row r="4867">
          <cell r="A4867" t="str">
            <v>FLA-FRO-100MM</v>
          </cell>
          <cell r="B4867" t="str">
            <v>FLANCHE FRONTAL PARA CILINDRO Ø 100 MM</v>
          </cell>
          <cell r="C4867" t="str">
            <v>Flanches</v>
          </cell>
          <cell r="D4867" t="str">
            <v>1.4.05.17 | Neumático</v>
          </cell>
          <cell r="E4867" t="str">
            <v>E12-N3</v>
          </cell>
          <cell r="F4867">
            <v>0</v>
          </cell>
          <cell r="G4867" t="str">
            <v>Unidades</v>
          </cell>
          <cell r="H4867" t="str">
            <v>Unidades</v>
          </cell>
          <cell r="K4867">
            <v>0</v>
          </cell>
          <cell r="L4867">
            <v>0</v>
          </cell>
          <cell r="M4867" t="str">
            <v>Elementos sin Marca</v>
          </cell>
          <cell r="O4867">
            <v>0</v>
          </cell>
          <cell r="P4867">
            <v>0</v>
          </cell>
          <cell r="S4867">
            <v>143000</v>
          </cell>
        </row>
        <row r="4868">
          <cell r="A4868" t="str">
            <v>FLA-FRO.100</v>
          </cell>
          <cell r="B4868" t="str">
            <v>FLANCHE FRONTAL PARA CILINDRO Ø 100 MM P/N: 174381 FESTO Ref: FNC-100</v>
          </cell>
          <cell r="C4868" t="str">
            <v>Flanches</v>
          </cell>
          <cell r="D4868" t="str">
            <v>1.4.05.17 | Neumático</v>
          </cell>
          <cell r="E4868" t="str">
            <v>E12-N3</v>
          </cell>
          <cell r="F4868">
            <v>8</v>
          </cell>
          <cell r="G4868" t="str">
            <v>Unidades</v>
          </cell>
          <cell r="H4868" t="str">
            <v>Unidades</v>
          </cell>
          <cell r="K4868">
            <v>0</v>
          </cell>
          <cell r="L4868">
            <v>0</v>
          </cell>
          <cell r="M4868" t="str">
            <v>FESTO</v>
          </cell>
          <cell r="N4868" t="str">
            <v>FNC-100</v>
          </cell>
          <cell r="O4868">
            <v>0</v>
          </cell>
          <cell r="P4868">
            <v>0</v>
          </cell>
          <cell r="S4868">
            <v>73868.5</v>
          </cell>
        </row>
        <row r="4869">
          <cell r="A4869" t="str">
            <v>FLA-FRO.125</v>
          </cell>
          <cell r="B4869" t="str">
            <v>FLANCHE FRONTAL PARA CILINDRO Ø 125 MM</v>
          </cell>
          <cell r="C4869" t="str">
            <v>Flanches</v>
          </cell>
          <cell r="D4869" t="str">
            <v>1.4.05.17 | Neumático</v>
          </cell>
          <cell r="E4869" t="str">
            <v>E12-N3</v>
          </cell>
          <cell r="F4869">
            <v>0</v>
          </cell>
          <cell r="G4869" t="str">
            <v>Unidades</v>
          </cell>
          <cell r="H4869" t="str">
            <v>Unidades</v>
          </cell>
          <cell r="K4869">
            <v>0</v>
          </cell>
          <cell r="L4869">
            <v>0</v>
          </cell>
          <cell r="M4869" t="str">
            <v>Elementos sin Marca</v>
          </cell>
          <cell r="O4869">
            <v>0</v>
          </cell>
          <cell r="P4869">
            <v>0</v>
          </cell>
          <cell r="S4869">
            <v>184000</v>
          </cell>
        </row>
        <row r="4870">
          <cell r="A4870" t="str">
            <v>FLA-FRO.125FT</v>
          </cell>
          <cell r="B4870" t="str">
            <v>FLANCHE FRONTAL PARA CILINDRO Ø 125 MM - P/N: 174382 FESTO Ref: FNC-125</v>
          </cell>
          <cell r="C4870" t="str">
            <v>Flanches</v>
          </cell>
          <cell r="D4870" t="str">
            <v>1.4.05.17 | Neumático</v>
          </cell>
          <cell r="E4870" t="str">
            <v>E12-N3</v>
          </cell>
          <cell r="F4870">
            <v>0</v>
          </cell>
          <cell r="G4870" t="str">
            <v>Unidades</v>
          </cell>
          <cell r="H4870" t="str">
            <v>Unidades</v>
          </cell>
          <cell r="K4870">
            <v>0</v>
          </cell>
          <cell r="L4870">
            <v>0</v>
          </cell>
          <cell r="M4870" t="str">
            <v>FESTO</v>
          </cell>
          <cell r="N4870" t="str">
            <v>FNC-125</v>
          </cell>
          <cell r="O4870">
            <v>0</v>
          </cell>
          <cell r="P4870">
            <v>0</v>
          </cell>
          <cell r="S4870">
            <v>116248</v>
          </cell>
        </row>
        <row r="4871">
          <cell r="A4871" t="str">
            <v>FLA-FRO-40MM</v>
          </cell>
          <cell r="B4871" t="str">
            <v>FLANCHE FRONTAL PARA CILINDRO Ø 40 MM</v>
          </cell>
          <cell r="C4871" t="str">
            <v>Flanches</v>
          </cell>
          <cell r="D4871" t="str">
            <v>1.4.05.17 | Neumático</v>
          </cell>
          <cell r="E4871" t="str">
            <v>E12-N3</v>
          </cell>
          <cell r="F4871">
            <v>11</v>
          </cell>
          <cell r="G4871" t="str">
            <v>Unidades</v>
          </cell>
          <cell r="H4871" t="str">
            <v>Unidades</v>
          </cell>
          <cell r="K4871">
            <v>0</v>
          </cell>
          <cell r="L4871">
            <v>0</v>
          </cell>
          <cell r="M4871" t="str">
            <v>Elementos sin Marca</v>
          </cell>
          <cell r="O4871">
            <v>0</v>
          </cell>
          <cell r="P4871">
            <v>0</v>
          </cell>
          <cell r="S4871">
            <v>43400</v>
          </cell>
        </row>
        <row r="4872">
          <cell r="A4872" t="str">
            <v>FLA-CIL.40M</v>
          </cell>
          <cell r="B4872" t="str">
            <v>FLANCHE FRONTAL PARA CILINDRO Ø 40 MM P/N:174377 FESTO Ref: FNC-40</v>
          </cell>
          <cell r="C4872" t="str">
            <v>Flanches</v>
          </cell>
          <cell r="D4872" t="str">
            <v>1.4.05.17 | Neumático</v>
          </cell>
          <cell r="E4872" t="str">
            <v>E12-N3</v>
          </cell>
          <cell r="F4872">
            <v>0</v>
          </cell>
          <cell r="G4872" t="str">
            <v>Unidades</v>
          </cell>
          <cell r="H4872" t="str">
            <v>Unidades</v>
          </cell>
          <cell r="K4872">
            <v>0</v>
          </cell>
          <cell r="L4872">
            <v>0</v>
          </cell>
          <cell r="M4872" t="str">
            <v>FESTO</v>
          </cell>
          <cell r="N4872" t="str">
            <v>FNC-40</v>
          </cell>
          <cell r="O4872">
            <v>0</v>
          </cell>
          <cell r="P4872">
            <v>0</v>
          </cell>
          <cell r="S4872">
            <v>29989</v>
          </cell>
        </row>
        <row r="4873">
          <cell r="A4873" t="str">
            <v>FLA-FRO-50MM</v>
          </cell>
          <cell r="B4873" t="str">
            <v>FLANCHE FRONTAL PARA CILINDRO Ø 50 MM</v>
          </cell>
          <cell r="C4873" t="str">
            <v>Flanches</v>
          </cell>
          <cell r="D4873" t="str">
            <v>1.4.05.17 | Neumático</v>
          </cell>
          <cell r="E4873" t="str">
            <v>E12-N3</v>
          </cell>
          <cell r="F4873">
            <v>10</v>
          </cell>
          <cell r="G4873" t="str">
            <v>Unidades</v>
          </cell>
          <cell r="H4873" t="str">
            <v>Unidades</v>
          </cell>
          <cell r="K4873">
            <v>0</v>
          </cell>
          <cell r="L4873">
            <v>0</v>
          </cell>
          <cell r="M4873" t="str">
            <v>Elementos sin Marca</v>
          </cell>
          <cell r="O4873">
            <v>0</v>
          </cell>
          <cell r="P4873">
            <v>0</v>
          </cell>
          <cell r="S4873">
            <v>57000</v>
          </cell>
        </row>
        <row r="4874">
          <cell r="A4874" t="str">
            <v>FLA-FRO.50M</v>
          </cell>
          <cell r="B4874" t="str">
            <v>FLANCHE FRONTAL PARA CILINDRO Ø 50 MM  P/N:174378 FESTO Ref: FNC-50</v>
          </cell>
          <cell r="C4874" t="str">
            <v>Flanches</v>
          </cell>
          <cell r="D4874" t="str">
            <v>1.4.05.17 | Neumático</v>
          </cell>
          <cell r="E4874" t="str">
            <v>E12-N3</v>
          </cell>
          <cell r="F4874">
            <v>0</v>
          </cell>
          <cell r="G4874" t="str">
            <v>Unidades</v>
          </cell>
          <cell r="H4874" t="str">
            <v>Unidades</v>
          </cell>
          <cell r="K4874">
            <v>0</v>
          </cell>
          <cell r="L4874">
            <v>0</v>
          </cell>
          <cell r="M4874" t="str">
            <v>FESTO</v>
          </cell>
          <cell r="N4874" t="str">
            <v>FNC-50</v>
          </cell>
          <cell r="O4874">
            <v>0</v>
          </cell>
          <cell r="P4874">
            <v>0</v>
          </cell>
          <cell r="S4874">
            <v>35904</v>
          </cell>
        </row>
        <row r="4875">
          <cell r="A4875" t="str">
            <v>FLA-FRO-63MM</v>
          </cell>
          <cell r="B4875" t="str">
            <v>FLANCHE FRONTAL PARA CILINDRO Ø 63 MM</v>
          </cell>
          <cell r="C4875" t="str">
            <v>Flanches</v>
          </cell>
          <cell r="D4875" t="str">
            <v>1.4.05.17 | Neumático</v>
          </cell>
          <cell r="E4875" t="str">
            <v>E12-N3</v>
          </cell>
          <cell r="F4875">
            <v>0</v>
          </cell>
          <cell r="G4875" t="str">
            <v>Unidades</v>
          </cell>
          <cell r="H4875" t="str">
            <v>Unidades</v>
          </cell>
          <cell r="K4875">
            <v>0</v>
          </cell>
          <cell r="L4875">
            <v>0</v>
          </cell>
          <cell r="M4875" t="str">
            <v>Elementos sin Marca</v>
          </cell>
          <cell r="O4875">
            <v>0</v>
          </cell>
          <cell r="P4875">
            <v>0</v>
          </cell>
          <cell r="S4875">
            <v>68300</v>
          </cell>
        </row>
        <row r="4876">
          <cell r="A4876" t="str">
            <v>FLA-CIL.174</v>
          </cell>
          <cell r="B4876" t="str">
            <v>FLANCHE FRONTAL PARA CILINDRO Ø 63 MM - P/N: 174379 REF. FNC-63 FESTO</v>
          </cell>
          <cell r="C4876" t="str">
            <v>Flanches</v>
          </cell>
          <cell r="D4876" t="str">
            <v>1.4.05.17 | Neumático</v>
          </cell>
          <cell r="E4876" t="str">
            <v>E12-N3</v>
          </cell>
          <cell r="F4876">
            <v>0</v>
          </cell>
          <cell r="G4876" t="str">
            <v>Unidades</v>
          </cell>
          <cell r="H4876" t="str">
            <v>Unidades</v>
          </cell>
          <cell r="K4876">
            <v>0</v>
          </cell>
          <cell r="L4876">
            <v>0</v>
          </cell>
          <cell r="M4876" t="str">
            <v>FESTO</v>
          </cell>
          <cell r="O4876">
            <v>0</v>
          </cell>
          <cell r="P4876">
            <v>0</v>
          </cell>
          <cell r="S4876">
            <v>44239</v>
          </cell>
        </row>
        <row r="4877">
          <cell r="A4877" t="str">
            <v>FLA-FRO-80MM</v>
          </cell>
          <cell r="B4877" t="str">
            <v>FLANCHE FRONTAL PARA CILINDRO Ø 80 MM</v>
          </cell>
          <cell r="C4877" t="str">
            <v>Flanches</v>
          </cell>
          <cell r="D4877" t="str">
            <v>1.4.05.17 | Neumático</v>
          </cell>
          <cell r="E4877" t="str">
            <v>E12-N3</v>
          </cell>
          <cell r="F4877">
            <v>3</v>
          </cell>
          <cell r="G4877" t="str">
            <v>Unidades</v>
          </cell>
          <cell r="H4877" t="str">
            <v>Unidades</v>
          </cell>
          <cell r="K4877">
            <v>0</v>
          </cell>
          <cell r="L4877">
            <v>0</v>
          </cell>
          <cell r="M4877" t="str">
            <v>Elementos sin Marca</v>
          </cell>
          <cell r="O4877">
            <v>0</v>
          </cell>
          <cell r="P4877">
            <v>0</v>
          </cell>
          <cell r="S4877">
            <v>123000</v>
          </cell>
        </row>
        <row r="4878">
          <cell r="A4878" t="str">
            <v>FLA-80M.174</v>
          </cell>
          <cell r="B4878" t="str">
            <v>FLANCHE FRONTAL PARA CILINDRO Ø 80 MM - P/N: 174380 REF. FNC-80 FESTO</v>
          </cell>
          <cell r="C4878" t="str">
            <v>Flanches</v>
          </cell>
          <cell r="D4878" t="str">
            <v>1.4.05.17 | Neumático</v>
          </cell>
          <cell r="E4878" t="str">
            <v>E12-N3</v>
          </cell>
          <cell r="F4878">
            <v>0</v>
          </cell>
          <cell r="G4878" t="str">
            <v>Unidades</v>
          </cell>
          <cell r="H4878" t="str">
            <v>Unidades</v>
          </cell>
          <cell r="K4878">
            <v>0</v>
          </cell>
          <cell r="L4878">
            <v>0</v>
          </cell>
          <cell r="M4878" t="str">
            <v>FESTO</v>
          </cell>
          <cell r="O4878">
            <v>0</v>
          </cell>
          <cell r="P4878">
            <v>0</v>
          </cell>
          <cell r="S4878">
            <v>55903</v>
          </cell>
        </row>
        <row r="4879">
          <cell r="A4879" t="str">
            <v>FLA-LUM.SEÑ</v>
          </cell>
          <cell r="B4879" t="str">
            <v>FLASHER VIAL LUMINOSO PARA BALIZAS DE SEÑALIZACION</v>
          </cell>
          <cell r="C4879" t="str">
            <v>Materiales y Suministros</v>
          </cell>
          <cell r="D4879" t="str">
            <v>1.4.55.20 | Materiales y Suministros</v>
          </cell>
          <cell r="F4879">
            <v>0</v>
          </cell>
          <cell r="G4879" t="str">
            <v>Unidades</v>
          </cell>
          <cell r="H4879" t="str">
            <v>Unidades</v>
          </cell>
          <cell r="K4879">
            <v>0</v>
          </cell>
          <cell r="L4879">
            <v>0</v>
          </cell>
          <cell r="M4879" t="str">
            <v>Elementos sin Marca</v>
          </cell>
          <cell r="O4879">
            <v>0</v>
          </cell>
          <cell r="P4879">
            <v>0</v>
          </cell>
        </row>
        <row r="4880">
          <cell r="A4880" t="str">
            <v>FLA-KEY.EAV</v>
          </cell>
          <cell r="B4880" t="str">
            <v>FLAT KEY EAV LASER 2 REF: 2228804 REF: 2228804 REF: 2228804 Ref: 2228804</v>
          </cell>
          <cell r="C4880" t="str">
            <v>Consumible Laser</v>
          </cell>
          <cell r="D4880" t="str">
            <v>1.4.55.20 | Materiales y Suministros</v>
          </cell>
          <cell r="E4880" t="str">
            <v>E10-N3/AD</v>
          </cell>
          <cell r="F4880">
            <v>0</v>
          </cell>
          <cell r="G4880" t="str">
            <v>Unidades</v>
          </cell>
          <cell r="H4880" t="str">
            <v>Unidades</v>
          </cell>
          <cell r="K4880">
            <v>0</v>
          </cell>
          <cell r="L4880">
            <v>0</v>
          </cell>
          <cell r="M4880" t="str">
            <v>Elementos sin Marca</v>
          </cell>
          <cell r="N4880" t="str">
            <v>2228804</v>
          </cell>
          <cell r="O4880">
            <v>0</v>
          </cell>
          <cell r="P4880">
            <v>0</v>
          </cell>
        </row>
        <row r="4881">
          <cell r="A4881" t="str">
            <v>FLE-TEM.300</v>
          </cell>
          <cell r="B4881" t="str">
            <v>FLEJE TEMPLADO 1.5MMX300MM</v>
          </cell>
          <cell r="C4881" t="str">
            <v>Laminas Diversas</v>
          </cell>
          <cell r="D4881" t="str">
            <v>1.4.05.02 | Láminas</v>
          </cell>
          <cell r="F4881">
            <v>0</v>
          </cell>
          <cell r="G4881" t="str">
            <v>Metros</v>
          </cell>
          <cell r="H4881" t="str">
            <v>Metros</v>
          </cell>
          <cell r="K4881">
            <v>0</v>
          </cell>
          <cell r="L4881">
            <v>0</v>
          </cell>
          <cell r="M4881" t="str">
            <v>Elementos sin Marca</v>
          </cell>
          <cell r="O4881">
            <v>0</v>
          </cell>
          <cell r="P4881">
            <v>0</v>
          </cell>
          <cell r="S4881">
            <v>338430.67</v>
          </cell>
        </row>
        <row r="4882">
          <cell r="A4882" t="str">
            <v>FLE-TRA.8FT</v>
          </cell>
          <cell r="B4882" t="str">
            <v>FLEXIBLE TRACK 8FT 437890 Ref: GK-192-F-054-2</v>
          </cell>
          <cell r="C4882" t="str">
            <v>Consumible Maquinaria y Equipos</v>
          </cell>
          <cell r="D4882" t="str">
            <v>1.4.55.20 | Materiales y Suministros</v>
          </cell>
          <cell r="F4882">
            <v>0</v>
          </cell>
          <cell r="G4882" t="str">
            <v>Unidades</v>
          </cell>
          <cell r="H4882" t="str">
            <v>Unidades</v>
          </cell>
          <cell r="K4882">
            <v>0</v>
          </cell>
          <cell r="L4882">
            <v>0</v>
          </cell>
          <cell r="M4882" t="str">
            <v>Elementos sin Marca</v>
          </cell>
          <cell r="N4882" t="str">
            <v>GK-192-F-054-2</v>
          </cell>
          <cell r="O4882">
            <v>0</v>
          </cell>
          <cell r="P4882">
            <v>0</v>
          </cell>
        </row>
        <row r="4883">
          <cell r="A4883" t="str">
            <v>FLE-10M.TAJ</v>
          </cell>
          <cell r="B4883" t="str">
            <v>FLEXOMETRO 10 MTS X 25 MM MARCA TAJIMA</v>
          </cell>
          <cell r="C4883" t="str">
            <v>Herramienta Desechable</v>
          </cell>
          <cell r="D4883" t="str">
            <v>1.4.55.15 | Herramienta Desechable</v>
          </cell>
          <cell r="F4883">
            <v>0</v>
          </cell>
          <cell r="G4883" t="str">
            <v>Unidades</v>
          </cell>
          <cell r="H4883" t="str">
            <v>Unidades</v>
          </cell>
          <cell r="K4883">
            <v>0</v>
          </cell>
          <cell r="L4883">
            <v>0</v>
          </cell>
          <cell r="M4883" t="str">
            <v>Elementos sin Marca</v>
          </cell>
          <cell r="O4883">
            <v>0</v>
          </cell>
          <cell r="P4883">
            <v>0</v>
          </cell>
          <cell r="S4883">
            <v>84033.61</v>
          </cell>
        </row>
        <row r="4884">
          <cell r="A4884" t="str">
            <v>FLE-10M.UYU</v>
          </cell>
          <cell r="B4884" t="str">
            <v>FLEXOMETRO 10 MTS X 25 MM MARCA UYUSTOOLS</v>
          </cell>
          <cell r="C4884" t="str">
            <v>Herramienta Desechable</v>
          </cell>
          <cell r="D4884" t="str">
            <v>1.4.55.15 | Herramienta Desechable</v>
          </cell>
          <cell r="F4884">
            <v>0</v>
          </cell>
          <cell r="G4884" t="str">
            <v>Unidades</v>
          </cell>
          <cell r="H4884" t="str">
            <v>Unidades</v>
          </cell>
          <cell r="K4884">
            <v>0</v>
          </cell>
          <cell r="L4884">
            <v>0</v>
          </cell>
          <cell r="M4884" t="str">
            <v>Elementos sin Marca</v>
          </cell>
          <cell r="O4884">
            <v>0</v>
          </cell>
          <cell r="P4884">
            <v>0</v>
          </cell>
          <cell r="S4884">
            <v>26000</v>
          </cell>
        </row>
        <row r="4885">
          <cell r="A4885" t="str">
            <v>FLE-10M.URR</v>
          </cell>
          <cell r="B4885" t="str">
            <v>FLEXOMETRO 10 MTS X 30 MM MARCA URREA REF: SUR-1599LSW Ref: SUR-1599LSW</v>
          </cell>
          <cell r="C4885" t="str">
            <v>Herramienta Desechable</v>
          </cell>
          <cell r="D4885" t="str">
            <v>1.4.55.15 | Herramienta Desechable</v>
          </cell>
          <cell r="E4885" t="str">
            <v>ARMARIO P2</v>
          </cell>
          <cell r="F4885">
            <v>0</v>
          </cell>
          <cell r="G4885" t="str">
            <v>Unidades</v>
          </cell>
          <cell r="H4885" t="str">
            <v>Unidades</v>
          </cell>
          <cell r="K4885">
            <v>0</v>
          </cell>
          <cell r="L4885">
            <v>0</v>
          </cell>
          <cell r="M4885" t="str">
            <v>Elementos sin Marca</v>
          </cell>
          <cell r="N4885" t="str">
            <v>SUR-1599LSW</v>
          </cell>
          <cell r="O4885">
            <v>0</v>
          </cell>
          <cell r="P4885">
            <v>0</v>
          </cell>
          <cell r="S4885">
            <v>82185</v>
          </cell>
        </row>
        <row r="4886">
          <cell r="A4886" t="str">
            <v>FLE-3MT.</v>
          </cell>
          <cell r="B4886" t="str">
            <v>FLEXOMETRO 3 MTS</v>
          </cell>
          <cell r="C4886" t="str">
            <v>Herramienta Desechable</v>
          </cell>
          <cell r="D4886" t="str">
            <v>1.4.55.15 | Herramienta Desechable</v>
          </cell>
          <cell r="F4886">
            <v>0</v>
          </cell>
          <cell r="G4886" t="str">
            <v>Unidades</v>
          </cell>
          <cell r="H4886" t="str">
            <v>Unidades</v>
          </cell>
          <cell r="K4886">
            <v>0</v>
          </cell>
          <cell r="L4886">
            <v>0</v>
          </cell>
          <cell r="M4886" t="str">
            <v>Elementos sin Marca</v>
          </cell>
          <cell r="O4886">
            <v>0</v>
          </cell>
          <cell r="P4886">
            <v>0</v>
          </cell>
          <cell r="S4886">
            <v>10084</v>
          </cell>
        </row>
        <row r="4887">
          <cell r="A4887" t="str">
            <v>FLE-5MT.KOM</v>
          </cell>
          <cell r="B4887" t="str">
            <v>FLEXOMETRO 5 MTS MARCA KOMELON Ref: PCE59E</v>
          </cell>
          <cell r="C4887" t="str">
            <v>Herramienta Desechable</v>
          </cell>
          <cell r="D4887" t="str">
            <v>1.4.55.15 | Herramienta Desechable</v>
          </cell>
          <cell r="F4887">
            <v>0</v>
          </cell>
          <cell r="G4887" t="str">
            <v>Unidades</v>
          </cell>
          <cell r="H4887" t="str">
            <v>Unidades</v>
          </cell>
          <cell r="K4887">
            <v>0</v>
          </cell>
          <cell r="L4887">
            <v>0</v>
          </cell>
          <cell r="M4887" t="str">
            <v>Elementos sin Marca</v>
          </cell>
          <cell r="N4887" t="str">
            <v>PCE59E</v>
          </cell>
          <cell r="O4887">
            <v>0</v>
          </cell>
          <cell r="P4887">
            <v>0</v>
          </cell>
          <cell r="S4887">
            <v>32353</v>
          </cell>
        </row>
        <row r="4888">
          <cell r="A4888" t="str">
            <v>FLE-5MX.19</v>
          </cell>
          <cell r="B4888" t="str">
            <v>FLEXOMETRO 5 MTS X 19 MM STANLEY REF: 30-615 STANLEY Ref: 30-615</v>
          </cell>
          <cell r="C4888" t="str">
            <v>Herramienta Desechable</v>
          </cell>
          <cell r="D4888" t="str">
            <v>1.4.55.15 | Herramienta Desechable</v>
          </cell>
          <cell r="E4888" t="str">
            <v>ARMARIO P2</v>
          </cell>
          <cell r="F4888">
            <v>0</v>
          </cell>
          <cell r="G4888" t="str">
            <v>Unidades</v>
          </cell>
          <cell r="H4888" t="str">
            <v>Unidades</v>
          </cell>
          <cell r="K4888">
            <v>0</v>
          </cell>
          <cell r="L4888">
            <v>0</v>
          </cell>
          <cell r="M4888" t="str">
            <v>STANLEY</v>
          </cell>
          <cell r="N4888" t="str">
            <v>30-615</v>
          </cell>
          <cell r="O4888">
            <v>0</v>
          </cell>
          <cell r="P4888">
            <v>0</v>
          </cell>
          <cell r="Q4888">
            <v>5</v>
          </cell>
          <cell r="R4888" t="str">
            <v>5</v>
          </cell>
          <cell r="S4888">
            <v>18900</v>
          </cell>
        </row>
        <row r="4889">
          <cell r="A4889" t="str">
            <v>FLE-5MT.19M</v>
          </cell>
          <cell r="B4889" t="str">
            <v>FLEXOMETRO 5 MTS X 19 MM STANLEY REF: 30-716</v>
          </cell>
          <cell r="C4889" t="str">
            <v>Herramienta Desechable</v>
          </cell>
          <cell r="D4889" t="str">
            <v>1.4.55.15 | Herramienta Desechable</v>
          </cell>
          <cell r="F4889">
            <v>5</v>
          </cell>
          <cell r="G4889" t="str">
            <v>Unidades</v>
          </cell>
          <cell r="H4889" t="str">
            <v>Unidades</v>
          </cell>
          <cell r="K4889">
            <v>0</v>
          </cell>
          <cell r="L4889">
            <v>0</v>
          </cell>
          <cell r="M4889" t="str">
            <v>Elementos sin Marca</v>
          </cell>
          <cell r="O4889">
            <v>10</v>
          </cell>
          <cell r="P4889">
            <v>0</v>
          </cell>
          <cell r="S4889">
            <v>18900</v>
          </cell>
        </row>
        <row r="4890">
          <cell r="A4890" t="str">
            <v>FLE-5MT.LUF</v>
          </cell>
          <cell r="B4890" t="str">
            <v>FLEXOMETRO 5 MTS X 25 MM MARCA LUFKIN Ref: CHT-LF-L516CME</v>
          </cell>
          <cell r="C4890" t="str">
            <v>Herramienta Desechable</v>
          </cell>
          <cell r="D4890" t="str">
            <v>1.4.55.15 | Herramienta Desechable</v>
          </cell>
          <cell r="F4890">
            <v>0</v>
          </cell>
          <cell r="G4890" t="str">
            <v>Unidades</v>
          </cell>
          <cell r="H4890" t="str">
            <v>Unidades</v>
          </cell>
          <cell r="K4890">
            <v>0</v>
          </cell>
          <cell r="L4890">
            <v>0</v>
          </cell>
          <cell r="M4890" t="str">
            <v>Elementos sin Marca</v>
          </cell>
          <cell r="N4890" t="str">
            <v>CHT-LF-L516CME</v>
          </cell>
          <cell r="O4890">
            <v>0</v>
          </cell>
          <cell r="P4890">
            <v>0</v>
          </cell>
          <cell r="S4890">
            <v>13865</v>
          </cell>
        </row>
        <row r="4891">
          <cell r="A4891" t="str">
            <v>FLE-8MT.KOM</v>
          </cell>
          <cell r="B4891" t="str">
            <v>FLEXOMETRO 8 MTS MARCA KOMELON Ref: KMC 38C</v>
          </cell>
          <cell r="C4891" t="str">
            <v>Herramienta Desechable</v>
          </cell>
          <cell r="D4891" t="str">
            <v>1.4.55.15 | Herramienta Desechable</v>
          </cell>
          <cell r="F4891">
            <v>0</v>
          </cell>
          <cell r="G4891" t="str">
            <v>Unidades</v>
          </cell>
          <cell r="H4891" t="str">
            <v>Unidades</v>
          </cell>
          <cell r="K4891">
            <v>0</v>
          </cell>
          <cell r="L4891">
            <v>0</v>
          </cell>
          <cell r="M4891" t="str">
            <v>Elementos sin Marca</v>
          </cell>
          <cell r="N4891" t="str">
            <v>KMC 38C</v>
          </cell>
          <cell r="O4891">
            <v>0</v>
          </cell>
          <cell r="P4891">
            <v>0</v>
          </cell>
          <cell r="S4891">
            <v>40588</v>
          </cell>
        </row>
        <row r="4892">
          <cell r="A4892" t="str">
            <v>FLE-8MT.UI</v>
          </cell>
          <cell r="B4892" t="str">
            <v>FLEXOMETRO 8 MTS X 25 MM - UÑA IMANTADA</v>
          </cell>
          <cell r="C4892" t="str">
            <v>Herramienta Desechable</v>
          </cell>
          <cell r="D4892" t="str">
            <v>1.4.55.15 | Herramienta Desechable</v>
          </cell>
          <cell r="F4892">
            <v>0</v>
          </cell>
          <cell r="G4892" t="str">
            <v>Unidades</v>
          </cell>
          <cell r="H4892" t="str">
            <v>Unidades</v>
          </cell>
          <cell r="K4892">
            <v>0</v>
          </cell>
          <cell r="L4892">
            <v>0</v>
          </cell>
          <cell r="M4892" t="str">
            <v>Elementos sin Marca</v>
          </cell>
          <cell r="O4892">
            <v>0</v>
          </cell>
          <cell r="P4892">
            <v>0</v>
          </cell>
          <cell r="S4892">
            <v>27400</v>
          </cell>
        </row>
        <row r="4893">
          <cell r="A4893" t="str">
            <v>FLE-8MT.LUF</v>
          </cell>
          <cell r="B4893" t="str">
            <v>FLEXOMETRO 8 MTS X 25 MM MARCA LUFKIN Ref: CHT-LF-L525CME</v>
          </cell>
          <cell r="C4893" t="str">
            <v>Herramienta Desechable</v>
          </cell>
          <cell r="D4893" t="str">
            <v>1.4.55.15 | Herramienta Desechable</v>
          </cell>
          <cell r="F4893">
            <v>0</v>
          </cell>
          <cell r="G4893" t="str">
            <v>Unidades</v>
          </cell>
          <cell r="H4893" t="str">
            <v>Unidades</v>
          </cell>
          <cell r="K4893">
            <v>0</v>
          </cell>
          <cell r="L4893">
            <v>0</v>
          </cell>
          <cell r="M4893" t="str">
            <v>Elementos sin Marca</v>
          </cell>
          <cell r="N4893" t="str">
            <v>CHT-LF-L525CME</v>
          </cell>
          <cell r="O4893">
            <v>0</v>
          </cell>
          <cell r="P4893">
            <v>0</v>
          </cell>
          <cell r="S4893">
            <v>29412</v>
          </cell>
        </row>
        <row r="4894">
          <cell r="A4894" t="str">
            <v>FLE-8MX.25MM</v>
          </cell>
          <cell r="B4894" t="str">
            <v>FLEXOMETRO 8 MTS X 25 MM STANLEY Ref: 30-626</v>
          </cell>
          <cell r="C4894" t="str">
            <v>Herramienta Desechable</v>
          </cell>
          <cell r="D4894" t="str">
            <v>1.4.55.15 | Herramienta Desechable</v>
          </cell>
          <cell r="E4894" t="str">
            <v>ARMARIO P2</v>
          </cell>
          <cell r="F4894">
            <v>4</v>
          </cell>
          <cell r="G4894" t="str">
            <v>Unidades</v>
          </cell>
          <cell r="H4894" t="str">
            <v>Unidades</v>
          </cell>
          <cell r="K4894">
            <v>0</v>
          </cell>
          <cell r="L4894">
            <v>0</v>
          </cell>
          <cell r="M4894" t="str">
            <v>STANLEY</v>
          </cell>
          <cell r="N4894" t="str">
            <v>30-626</v>
          </cell>
          <cell r="O4894">
            <v>1</v>
          </cell>
          <cell r="P4894">
            <v>0</v>
          </cell>
          <cell r="Q4894">
            <v>1</v>
          </cell>
          <cell r="R4894" t="str">
            <v>5</v>
          </cell>
          <cell r="S4894">
            <v>26200</v>
          </cell>
        </row>
        <row r="4895">
          <cell r="A4895" t="str">
            <v>FLE-8MT.25M</v>
          </cell>
          <cell r="B4895" t="str">
            <v>FLEXOMETRO 8 MTS X 25 MM STANLEY REF: 30-726</v>
          </cell>
          <cell r="C4895" t="str">
            <v>Herramienta Desechable</v>
          </cell>
          <cell r="D4895" t="str">
            <v>1.4.55.15 | Herramienta Desechable</v>
          </cell>
          <cell r="F4895">
            <v>8</v>
          </cell>
          <cell r="G4895" t="str">
            <v>Unidades</v>
          </cell>
          <cell r="H4895" t="str">
            <v>Unidades</v>
          </cell>
          <cell r="K4895">
            <v>0</v>
          </cell>
          <cell r="L4895">
            <v>0</v>
          </cell>
          <cell r="M4895" t="str">
            <v>Elementos sin Marca</v>
          </cell>
          <cell r="O4895">
            <v>5</v>
          </cell>
          <cell r="P4895">
            <v>0</v>
          </cell>
          <cell r="S4895">
            <v>26679</v>
          </cell>
        </row>
        <row r="4896">
          <cell r="A4896" t="str">
            <v>FLO-SEN.LAS</v>
          </cell>
          <cell r="B4896" t="str">
            <v>FLOW SENSOR VVX TP11-22KW  REF: 1934478 - LASER</v>
          </cell>
          <cell r="C4896" t="str">
            <v>Consumible Laser</v>
          </cell>
          <cell r="D4896" t="str">
            <v>1.4.55.20 | Materiales y Suministros</v>
          </cell>
          <cell r="E4896" t="str">
            <v>E10-N4/BF</v>
          </cell>
          <cell r="F4896">
            <v>0</v>
          </cell>
          <cell r="G4896" t="str">
            <v>Unidades</v>
          </cell>
          <cell r="H4896" t="str">
            <v>Unidades</v>
          </cell>
          <cell r="K4896">
            <v>0</v>
          </cell>
          <cell r="L4896">
            <v>0</v>
          </cell>
          <cell r="M4896" t="str">
            <v>Elementos sin Marca</v>
          </cell>
          <cell r="O4896">
            <v>0</v>
          </cell>
          <cell r="P4896">
            <v>0</v>
          </cell>
          <cell r="S4896">
            <v>2803983</v>
          </cell>
        </row>
        <row r="4897">
          <cell r="A4897" t="str">
            <v>FLU-100.CORTE</v>
          </cell>
          <cell r="B4897" t="str">
            <v>FLUISINT 100 ACEITE SOLUBLE PARA CORTE</v>
          </cell>
          <cell r="C4897" t="str">
            <v>Aceites - Lubricantes y Grasas</v>
          </cell>
          <cell r="D4897" t="str">
            <v>1.4.55.20 | Materiales y Suministros</v>
          </cell>
          <cell r="E4897" t="str">
            <v>E7-N1</v>
          </cell>
          <cell r="F4897">
            <v>0</v>
          </cell>
          <cell r="G4897" t="str">
            <v>Galones</v>
          </cell>
          <cell r="H4897" t="str">
            <v>Cuñete</v>
          </cell>
          <cell r="I4897">
            <v>5</v>
          </cell>
          <cell r="K4897">
            <v>0</v>
          </cell>
          <cell r="L4897">
            <v>0</v>
          </cell>
          <cell r="M4897" t="str">
            <v>Elementos sin Marca</v>
          </cell>
          <cell r="O4897">
            <v>0</v>
          </cell>
          <cell r="P4897">
            <v>0</v>
          </cell>
          <cell r="R4897" t="str">
            <v>3</v>
          </cell>
          <cell r="S4897">
            <v>122400</v>
          </cell>
        </row>
        <row r="4898">
          <cell r="A4898" t="str">
            <v>FLU-BOM.DIE</v>
          </cell>
          <cell r="B4898" t="str">
            <v>FLUJOMETRO 4" PARA BOMBA DIESEL UL/FM 250GPM@85PSI</v>
          </cell>
          <cell r="C4898" t="str">
            <v>Electrónicos</v>
          </cell>
          <cell r="D4898" t="str">
            <v>1.4.05.16 | Eléctricos y Electrónicos</v>
          </cell>
          <cell r="E4898" t="str">
            <v>E15-N4</v>
          </cell>
          <cell r="F4898">
            <v>0</v>
          </cell>
          <cell r="G4898" t="str">
            <v>Unidades</v>
          </cell>
          <cell r="H4898" t="str">
            <v>Unidades</v>
          </cell>
          <cell r="K4898">
            <v>0</v>
          </cell>
          <cell r="L4898">
            <v>0</v>
          </cell>
          <cell r="M4898" t="str">
            <v>Elementos sin Marca</v>
          </cell>
          <cell r="O4898">
            <v>0</v>
          </cell>
          <cell r="P4898">
            <v>0</v>
          </cell>
        </row>
        <row r="4899">
          <cell r="A4899" t="str">
            <v>FLU-2A2.2.RMC-142SSV</v>
          </cell>
          <cell r="B4899" t="str">
            <v>FLUJOMETRO DE 2 A 2.2 REF.  RMC-142-SSV - VALVULA EN ACERO INOXIDABLE</v>
          </cell>
          <cell r="C4899" t="str">
            <v>Varios Diversos</v>
          </cell>
          <cell r="D4899" t="str">
            <v>1.4.05.10 | Varios</v>
          </cell>
          <cell r="F4899">
            <v>0</v>
          </cell>
          <cell r="G4899" t="str">
            <v>Unidades</v>
          </cell>
          <cell r="H4899" t="str">
            <v>Unidades</v>
          </cell>
          <cell r="K4899">
            <v>0</v>
          </cell>
          <cell r="L4899">
            <v>0</v>
          </cell>
          <cell r="M4899" t="str">
            <v>Elementos sin Marca</v>
          </cell>
          <cell r="O4899">
            <v>0</v>
          </cell>
          <cell r="P4899">
            <v>0</v>
          </cell>
          <cell r="S4899">
            <v>810367</v>
          </cell>
        </row>
        <row r="4900">
          <cell r="A4900" t="str">
            <v>FOR-CON.PGR</v>
          </cell>
          <cell r="B4900" t="str">
            <v>FORRO PARA CONTROL DE PUENTE GRÚA</v>
          </cell>
          <cell r="C4900" t="str">
            <v>Materiales y Suministros</v>
          </cell>
          <cell r="D4900" t="str">
            <v>1.4.55.20 | Materiales y Suministros</v>
          </cell>
          <cell r="F4900">
            <v>6</v>
          </cell>
          <cell r="G4900" t="str">
            <v>Unidades</v>
          </cell>
          <cell r="H4900" t="str">
            <v>Unidades</v>
          </cell>
          <cell r="K4900">
            <v>0</v>
          </cell>
          <cell r="L4900">
            <v>0</v>
          </cell>
          <cell r="M4900" t="str">
            <v>Elementos sin Marca</v>
          </cell>
          <cell r="O4900">
            <v>2</v>
          </cell>
          <cell r="P4900">
            <v>0</v>
          </cell>
          <cell r="S4900">
            <v>40000</v>
          </cell>
        </row>
        <row r="4901">
          <cell r="A4901" t="str">
            <v>FOR-EXT.20L</v>
          </cell>
          <cell r="B4901" t="str">
            <v>FORRO PARA EXTINTOR DE 20 LIBRAS</v>
          </cell>
          <cell r="C4901" t="str">
            <v>Materiales y Suministros</v>
          </cell>
          <cell r="D4901" t="str">
            <v>1.4.55.20 | Materiales y Suministros</v>
          </cell>
          <cell r="F4901">
            <v>0</v>
          </cell>
          <cell r="G4901" t="str">
            <v>Unidades</v>
          </cell>
          <cell r="H4901" t="str">
            <v>Unidades</v>
          </cell>
          <cell r="K4901">
            <v>0</v>
          </cell>
          <cell r="L4901">
            <v>0</v>
          </cell>
          <cell r="M4901" t="str">
            <v>Elementos sin Marca</v>
          </cell>
          <cell r="O4901">
            <v>0</v>
          </cell>
          <cell r="P4901">
            <v>0</v>
          </cell>
          <cell r="S4901">
            <v>30000</v>
          </cell>
        </row>
        <row r="4902">
          <cell r="A4902" t="str">
            <v>FOT-100.0W.120.220V</v>
          </cell>
          <cell r="B4902" t="str">
            <v>FOTOCELDA 1000W 120/220V</v>
          </cell>
          <cell r="C4902" t="str">
            <v>Eléctricos</v>
          </cell>
          <cell r="D4902" t="str">
            <v>1.4.05.16 | Eléctricos y Electrónicos</v>
          </cell>
          <cell r="E4902" t="str">
            <v>E15-N4</v>
          </cell>
          <cell r="F4902">
            <v>0</v>
          </cell>
          <cell r="G4902" t="str">
            <v>Unidades</v>
          </cell>
          <cell r="H4902" t="str">
            <v>Unidades</v>
          </cell>
          <cell r="K4902">
            <v>0</v>
          </cell>
          <cell r="L4902">
            <v>0</v>
          </cell>
          <cell r="M4902" t="str">
            <v>Elementos sin Marca</v>
          </cell>
          <cell r="O4902">
            <v>0</v>
          </cell>
          <cell r="P4902">
            <v>0</v>
          </cell>
          <cell r="S4902">
            <v>20000</v>
          </cell>
        </row>
        <row r="4903">
          <cell r="A4903" t="str">
            <v>FRA-VIV.250</v>
          </cell>
          <cell r="B4903" t="str">
            <v>FRASCO VIVI 250</v>
          </cell>
          <cell r="C4903" t="str">
            <v>Envases y Empaques</v>
          </cell>
          <cell r="D4903" t="str">
            <v>1.4.55.25 | Envases y Empaques</v>
          </cell>
          <cell r="F4903">
            <v>0</v>
          </cell>
          <cell r="G4903" t="str">
            <v>Unidades</v>
          </cell>
          <cell r="H4903" t="str">
            <v>Unidades</v>
          </cell>
          <cell r="K4903">
            <v>0</v>
          </cell>
          <cell r="L4903">
            <v>0</v>
          </cell>
          <cell r="M4903" t="str">
            <v>Elementos sin Marca</v>
          </cell>
          <cell r="O4903">
            <v>0</v>
          </cell>
          <cell r="P4903">
            <v>0</v>
          </cell>
          <cell r="S4903">
            <v>378.13</v>
          </cell>
        </row>
        <row r="4904">
          <cell r="A4904" t="str">
            <v>FRE-ANT.</v>
          </cell>
          <cell r="B4904" t="str">
            <v>FRENO ANTIRETROCESO 25&amp;40:1 REF.TA6307BS - MARCA DODGE Ref: 906103</v>
          </cell>
          <cell r="C4904" t="str">
            <v>Accesorios de Motores</v>
          </cell>
          <cell r="D4904" t="str">
            <v>1.4.05.03 | Motores y Motorreductores</v>
          </cell>
          <cell r="F4904">
            <v>0</v>
          </cell>
          <cell r="G4904" t="str">
            <v>Unidades</v>
          </cell>
          <cell r="H4904" t="str">
            <v>Unidades</v>
          </cell>
          <cell r="K4904">
            <v>0</v>
          </cell>
          <cell r="L4904">
            <v>0</v>
          </cell>
          <cell r="M4904" t="str">
            <v>Elementos sin Marca</v>
          </cell>
          <cell r="N4904" t="str">
            <v>906103</v>
          </cell>
          <cell r="O4904">
            <v>0</v>
          </cell>
          <cell r="P4904">
            <v>0</v>
          </cell>
          <cell r="S4904">
            <v>4114054.54</v>
          </cell>
        </row>
        <row r="4905">
          <cell r="A4905" t="str">
            <v>FRE-ANT.TA7315BS</v>
          </cell>
          <cell r="B4905" t="str">
            <v>FRENO ANTIRETROCESO REF. TA7315BS - MARCA DODGE Ref: 907102</v>
          </cell>
          <cell r="C4905" t="str">
            <v>Accesorios de Motores</v>
          </cell>
          <cell r="D4905" t="str">
            <v>1.4.05.03 | Motores y Motorreductores</v>
          </cell>
          <cell r="F4905">
            <v>0</v>
          </cell>
          <cell r="G4905" t="str">
            <v>Unidades</v>
          </cell>
          <cell r="H4905" t="str">
            <v>Unidades</v>
          </cell>
          <cell r="K4905">
            <v>0</v>
          </cell>
          <cell r="L4905">
            <v>0</v>
          </cell>
          <cell r="M4905" t="str">
            <v>Elementos sin Marca</v>
          </cell>
          <cell r="N4905" t="str">
            <v>907102</v>
          </cell>
          <cell r="O4905">
            <v>0</v>
          </cell>
          <cell r="P4905">
            <v>0</v>
          </cell>
          <cell r="S4905">
            <v>4534855.25</v>
          </cell>
        </row>
        <row r="4906">
          <cell r="A4906" t="str">
            <v>FRE-BE11A</v>
          </cell>
          <cell r="B4906" t="str">
            <v>FRENO BE11A/110NM/460AC</v>
          </cell>
          <cell r="C4906" t="str">
            <v>Accesorios de Motores</v>
          </cell>
          <cell r="D4906" t="str">
            <v>1.4.05.03 | Motores y Motorreductores</v>
          </cell>
          <cell r="E4906" t="str">
            <v>MALLA 3</v>
          </cell>
          <cell r="F4906">
            <v>0</v>
          </cell>
          <cell r="G4906" t="str">
            <v>Unidades</v>
          </cell>
          <cell r="H4906" t="str">
            <v>Unidades</v>
          </cell>
          <cell r="K4906">
            <v>0</v>
          </cell>
          <cell r="L4906">
            <v>0</v>
          </cell>
          <cell r="M4906" t="str">
            <v>Elementos sin Marca</v>
          </cell>
          <cell r="O4906">
            <v>0</v>
          </cell>
          <cell r="P4906">
            <v>0</v>
          </cell>
          <cell r="S4906">
            <v>799000</v>
          </cell>
        </row>
        <row r="4907">
          <cell r="A4907" t="str">
            <v>FRE-11A.80N</v>
          </cell>
          <cell r="B4907" t="str">
            <v>FRENO BE11A/80NM/460AC</v>
          </cell>
          <cell r="C4907" t="str">
            <v>Accesorios de Motores</v>
          </cell>
          <cell r="D4907" t="str">
            <v>1.4.05.03 | Motores y Motorreductores</v>
          </cell>
          <cell r="F4907">
            <v>0</v>
          </cell>
          <cell r="G4907" t="str">
            <v>Unidades</v>
          </cell>
          <cell r="H4907" t="str">
            <v>Unidades</v>
          </cell>
          <cell r="K4907">
            <v>0</v>
          </cell>
          <cell r="L4907">
            <v>0</v>
          </cell>
          <cell r="M4907" t="str">
            <v>Elementos sin Marca</v>
          </cell>
          <cell r="O4907">
            <v>0</v>
          </cell>
          <cell r="P4907">
            <v>0</v>
          </cell>
          <cell r="S4907">
            <v>2411748</v>
          </cell>
        </row>
        <row r="4908">
          <cell r="A4908" t="str">
            <v>FRE-300.460</v>
          </cell>
          <cell r="B4908" t="str">
            <v>FRENO BE30A/300NM/460AC</v>
          </cell>
          <cell r="C4908" t="str">
            <v>Accesorios de Motores</v>
          </cell>
          <cell r="D4908" t="str">
            <v>1.4.05.03 | Motores y Motorreductores</v>
          </cell>
          <cell r="F4908">
            <v>0</v>
          </cell>
          <cell r="G4908" t="str">
            <v>Unidades</v>
          </cell>
          <cell r="H4908" t="str">
            <v>Unidades</v>
          </cell>
          <cell r="K4908">
            <v>0</v>
          </cell>
          <cell r="L4908">
            <v>0</v>
          </cell>
          <cell r="M4908" t="str">
            <v>Elementos sin Marca</v>
          </cell>
          <cell r="O4908">
            <v>0</v>
          </cell>
          <cell r="P4908">
            <v>0</v>
          </cell>
          <cell r="S4908">
            <v>6423184</v>
          </cell>
        </row>
        <row r="4909">
          <cell r="A4909" t="str">
            <v>FRE-ASB.2TO</v>
          </cell>
          <cell r="B4909" t="str">
            <v>FRENO DE ASBESTO PARA DIFERENCIAL MANUAL DE 1 Y 2 TON MARCA CM</v>
          </cell>
          <cell r="C4909" t="str">
            <v>Consumible Maquinaria y Equipos</v>
          </cell>
          <cell r="D4909" t="str">
            <v>1.4.55.20 | Materiales y Suministros</v>
          </cell>
          <cell r="E4909" t="str">
            <v>EK-N2/2-AK</v>
          </cell>
          <cell r="F4909">
            <v>4</v>
          </cell>
          <cell r="G4909" t="str">
            <v>Unidades</v>
          </cell>
          <cell r="H4909" t="str">
            <v>Unidades</v>
          </cell>
          <cell r="K4909">
            <v>0</v>
          </cell>
          <cell r="L4909">
            <v>0</v>
          </cell>
          <cell r="M4909" t="str">
            <v>Elementos sin Marca</v>
          </cell>
          <cell r="O4909">
            <v>4</v>
          </cell>
          <cell r="P4909">
            <v>0</v>
          </cell>
          <cell r="S4909">
            <v>32000</v>
          </cell>
        </row>
        <row r="4910">
          <cell r="A4910" t="str">
            <v>FRE-ASB.3TO</v>
          </cell>
          <cell r="B4910" t="str">
            <v>FRENO DE ASBESTO PARA DIFERENCIAL MANUAL DE 3 TON MARCA CM</v>
          </cell>
          <cell r="C4910" t="str">
            <v>Consumible Maquinaria y Equipos</v>
          </cell>
          <cell r="D4910" t="str">
            <v>1.4.55.20 | Materiales y Suministros</v>
          </cell>
          <cell r="E4910" t="str">
            <v>EK-N2/2-AK</v>
          </cell>
          <cell r="F4910">
            <v>2</v>
          </cell>
          <cell r="G4910" t="str">
            <v>Unidades</v>
          </cell>
          <cell r="H4910" t="str">
            <v>Unidades</v>
          </cell>
          <cell r="K4910">
            <v>0</v>
          </cell>
          <cell r="L4910">
            <v>0</v>
          </cell>
          <cell r="M4910" t="str">
            <v>Elementos sin Marca</v>
          </cell>
          <cell r="O4910">
            <v>2</v>
          </cell>
          <cell r="P4910">
            <v>0</v>
          </cell>
          <cell r="S4910">
            <v>38000</v>
          </cell>
        </row>
        <row r="4911">
          <cell r="A4911" t="str">
            <v>FRE-MET.41M</v>
          </cell>
          <cell r="B4911" t="str">
            <v>FRENO METALICO 4" A 8" SERIE 41 MACHO</v>
          </cell>
          <cell r="C4911" t="str">
            <v>Varios Diversos</v>
          </cell>
          <cell r="D4911" t="str">
            <v>1.4.05.10 | Varios</v>
          </cell>
          <cell r="F4911">
            <v>0</v>
          </cell>
          <cell r="G4911" t="str">
            <v>Unidades</v>
          </cell>
          <cell r="H4911" t="str">
            <v>Unidades</v>
          </cell>
          <cell r="K4911">
            <v>0</v>
          </cell>
          <cell r="L4911">
            <v>0</v>
          </cell>
          <cell r="M4911" t="str">
            <v>Elementos sin Marca</v>
          </cell>
          <cell r="O4911">
            <v>0</v>
          </cell>
          <cell r="P4911">
            <v>0</v>
          </cell>
          <cell r="S4911">
            <v>16371</v>
          </cell>
        </row>
        <row r="4912">
          <cell r="A4912" t="str">
            <v>FRE-BOR-BTU</v>
          </cell>
          <cell r="B4912" t="str">
            <v>FRENO PARA BORNERA REF. BTU CAB CAB</v>
          </cell>
          <cell r="C4912" t="str">
            <v>Eléctricos</v>
          </cell>
          <cell r="D4912" t="str">
            <v>1.4.05.16 | Eléctricos y Electrónicos</v>
          </cell>
          <cell r="E4912" t="str">
            <v>E15-N4</v>
          </cell>
          <cell r="F4912">
            <v>37</v>
          </cell>
          <cell r="G4912" t="str">
            <v>Unidades</v>
          </cell>
          <cell r="H4912" t="str">
            <v>Unidades</v>
          </cell>
          <cell r="K4912">
            <v>0</v>
          </cell>
          <cell r="L4912">
            <v>0</v>
          </cell>
          <cell r="M4912" t="str">
            <v>CABUR</v>
          </cell>
          <cell r="O4912">
            <v>30</v>
          </cell>
          <cell r="P4912">
            <v>0</v>
          </cell>
          <cell r="Q4912">
            <v>30</v>
          </cell>
          <cell r="R4912" t="str">
            <v>4</v>
          </cell>
          <cell r="S4912">
            <v>5094.05</v>
          </cell>
        </row>
        <row r="4913">
          <cell r="A4913" t="str">
            <v>FRE-BOR.E/TB</v>
          </cell>
          <cell r="B4913" t="str">
            <v>FRENO PARA BORNERA REF. E/TB PH.CON</v>
          </cell>
          <cell r="C4913" t="str">
            <v>Eléctricos</v>
          </cell>
          <cell r="D4913" t="str">
            <v>1.4.05.16 | Eléctricos y Electrónicos</v>
          </cell>
          <cell r="E4913" t="str">
            <v>E15-N4</v>
          </cell>
          <cell r="F4913">
            <v>0</v>
          </cell>
          <cell r="G4913" t="str">
            <v>Unidades</v>
          </cell>
          <cell r="H4913" t="str">
            <v>Unidades</v>
          </cell>
          <cell r="K4913">
            <v>0</v>
          </cell>
          <cell r="L4913">
            <v>0</v>
          </cell>
          <cell r="M4913" t="str">
            <v>PHOENIX CONTACT</v>
          </cell>
          <cell r="O4913">
            <v>0</v>
          </cell>
          <cell r="P4913">
            <v>0</v>
          </cell>
          <cell r="S4913">
            <v>5926.5</v>
          </cell>
        </row>
        <row r="4914">
          <cell r="A4914" t="str">
            <v>FRE-YOK.CUE.127-14</v>
          </cell>
          <cell r="B4914" t="str">
            <v>FRENO YOKI PARA CUERDA DE 12.7 MM  A 14 MM REF. IN-616 IN IN IN</v>
          </cell>
          <cell r="C4914" t="str">
            <v>Elementos de Protección Contracaídas</v>
          </cell>
          <cell r="D4914" t="str">
            <v>1.4.55.12 | Materiales y Suministros para MO</v>
          </cell>
          <cell r="F4914">
            <v>0</v>
          </cell>
          <cell r="G4914" t="str">
            <v>Unidades</v>
          </cell>
          <cell r="H4914" t="str">
            <v>Unidades</v>
          </cell>
          <cell r="K4914">
            <v>0</v>
          </cell>
          <cell r="L4914">
            <v>0</v>
          </cell>
          <cell r="M4914" t="str">
            <v>INSAFE</v>
          </cell>
          <cell r="O4914">
            <v>0</v>
          </cell>
          <cell r="P4914">
            <v>0</v>
          </cell>
          <cell r="S4914">
            <v>225000</v>
          </cell>
        </row>
        <row r="4915">
          <cell r="A4915" t="str">
            <v>FRE-14M.SOS</v>
          </cell>
          <cell r="B4915" t="str">
            <v>FRENO YOKI PARA CUERDA DE 14 MM MARCA SOSEGA Ref: 160259</v>
          </cell>
          <cell r="C4915" t="str">
            <v>Elementos de Protección Contracaídas</v>
          </cell>
          <cell r="D4915" t="str">
            <v>1.4.55.12 | Materiales y Suministros para MO</v>
          </cell>
          <cell r="F4915">
            <v>0</v>
          </cell>
          <cell r="G4915" t="str">
            <v>Unidades</v>
          </cell>
          <cell r="H4915" t="str">
            <v>Unidades</v>
          </cell>
          <cell r="K4915">
            <v>0</v>
          </cell>
          <cell r="L4915">
            <v>0</v>
          </cell>
          <cell r="M4915" t="str">
            <v>Elementos sin Marca</v>
          </cell>
          <cell r="N4915" t="str">
            <v>160259</v>
          </cell>
          <cell r="O4915">
            <v>0</v>
          </cell>
          <cell r="P4915">
            <v>0</v>
          </cell>
        </row>
        <row r="4916">
          <cell r="A4916" t="str">
            <v>FRE-YOK.16MM.</v>
          </cell>
          <cell r="B4916" t="str">
            <v>FRENO YOKI PARA CUERDA DE 16 MM REF. IN-610 IN</v>
          </cell>
          <cell r="C4916" t="str">
            <v>Elementos de Protección Contracaídas</v>
          </cell>
          <cell r="D4916" t="str">
            <v>1.4.55.12 | Materiales y Suministros para MO</v>
          </cell>
          <cell r="F4916">
            <v>0</v>
          </cell>
          <cell r="G4916" t="str">
            <v>Unidades</v>
          </cell>
          <cell r="H4916" t="str">
            <v>Unidades</v>
          </cell>
          <cell r="K4916">
            <v>0</v>
          </cell>
          <cell r="L4916">
            <v>0</v>
          </cell>
          <cell r="M4916" t="str">
            <v>INSAFE</v>
          </cell>
          <cell r="O4916">
            <v>0</v>
          </cell>
          <cell r="P4916">
            <v>0</v>
          </cell>
          <cell r="S4916">
            <v>142000</v>
          </cell>
        </row>
        <row r="4917">
          <cell r="A4917" t="str">
            <v>FRE-SPK.75X.80M.</v>
          </cell>
          <cell r="B4917" t="str">
            <v>FRESA 75 DE 80MM X 5T REF. 6001-090 SPKN</v>
          </cell>
          <cell r="C4917" t="str">
            <v>Herramienta Desechable</v>
          </cell>
          <cell r="D4917" t="str">
            <v>1.4.55.15 | Herramienta Desechable</v>
          </cell>
          <cell r="E4917" t="str">
            <v>E14-N3</v>
          </cell>
          <cell r="F4917">
            <v>0</v>
          </cell>
          <cell r="G4917" t="str">
            <v>Unidades</v>
          </cell>
          <cell r="H4917" t="str">
            <v>Unidades</v>
          </cell>
          <cell r="K4917">
            <v>0</v>
          </cell>
          <cell r="L4917">
            <v>0</v>
          </cell>
          <cell r="M4917" t="str">
            <v>Elementos sin Marca</v>
          </cell>
          <cell r="O4917">
            <v>0</v>
          </cell>
          <cell r="P4917">
            <v>0</v>
          </cell>
          <cell r="S4917">
            <v>486000</v>
          </cell>
        </row>
        <row r="4918">
          <cell r="A4918" t="str">
            <v>FRE-100.90</v>
          </cell>
          <cell r="B4918" t="str">
            <v>FRESA 90 DE 100MM REF. TP-100 VERTEX</v>
          </cell>
          <cell r="C4918" t="str">
            <v>Consumible Maquinaria y Equipos</v>
          </cell>
          <cell r="D4918" t="str">
            <v>1.4.55.20 | Materiales y Suministros</v>
          </cell>
          <cell r="F4918">
            <v>0</v>
          </cell>
          <cell r="G4918" t="str">
            <v>Unidades</v>
          </cell>
          <cell r="H4918" t="str">
            <v>Unidades</v>
          </cell>
          <cell r="K4918">
            <v>0</v>
          </cell>
          <cell r="L4918">
            <v>0</v>
          </cell>
          <cell r="M4918" t="str">
            <v>Elementos sin Marca</v>
          </cell>
          <cell r="O4918">
            <v>0</v>
          </cell>
          <cell r="P4918">
            <v>0</v>
          </cell>
          <cell r="S4918">
            <v>448000</v>
          </cell>
        </row>
        <row r="4919">
          <cell r="A4919" t="str">
            <v>FRE-50X.4T</v>
          </cell>
          <cell r="B4919" t="str">
            <v>FRESA 90 DE 50MM X 4T REF. ASX400 050A04R MITSUBISHI</v>
          </cell>
          <cell r="C4919" t="str">
            <v>Herramienta Desechable</v>
          </cell>
          <cell r="D4919" t="str">
            <v>1.4.55.15 | Herramienta Desechable</v>
          </cell>
          <cell r="E4919" t="str">
            <v>E14-N3</v>
          </cell>
          <cell r="F4919">
            <v>0</v>
          </cell>
          <cell r="G4919" t="str">
            <v>Unidades</v>
          </cell>
          <cell r="H4919" t="str">
            <v>Unidades</v>
          </cell>
          <cell r="K4919">
            <v>0</v>
          </cell>
          <cell r="L4919">
            <v>0</v>
          </cell>
          <cell r="M4919" t="str">
            <v>Elementos sin Marca</v>
          </cell>
          <cell r="O4919">
            <v>0</v>
          </cell>
          <cell r="P4919">
            <v>0</v>
          </cell>
          <cell r="S4919">
            <v>900000</v>
          </cell>
        </row>
        <row r="4920">
          <cell r="A4920" t="str">
            <v>FRE-CHA. SB16-CT-15-02S</v>
          </cell>
          <cell r="B4920" t="str">
            <v>FRESA CHAFLANADO JIMMORE SB16-CT-15-02S 00-99616-14-02S</v>
          </cell>
          <cell r="C4920" t="str">
            <v>Herramientas y Accesorios - Torno</v>
          </cell>
          <cell r="D4920" t="str">
            <v>1.4.55.15 | Herramienta Desechable</v>
          </cell>
          <cell r="E4920" t="str">
            <v>E14-N3</v>
          </cell>
          <cell r="F4920">
            <v>0</v>
          </cell>
          <cell r="G4920" t="str">
            <v>Unidades</v>
          </cell>
          <cell r="H4920" t="str">
            <v>Unidades</v>
          </cell>
          <cell r="K4920">
            <v>0</v>
          </cell>
          <cell r="L4920">
            <v>0</v>
          </cell>
          <cell r="M4920" t="str">
            <v>Elementos sin Marca</v>
          </cell>
          <cell r="O4920">
            <v>0</v>
          </cell>
          <cell r="P4920">
            <v>0</v>
          </cell>
          <cell r="S4920">
            <v>507000</v>
          </cell>
        </row>
        <row r="4921">
          <cell r="A4921" t="str">
            <v>FRE-DES.M42</v>
          </cell>
          <cell r="B4921" t="str">
            <v>FRESA DE DESBASTE 3 CORTES Ø 16 M42 STOCK Ref: 74825-16</v>
          </cell>
          <cell r="C4921" t="str">
            <v>Consumible Maquinaria y Equipos</v>
          </cell>
          <cell r="D4921" t="str">
            <v>1.4.55.20 | Materiales y Suministros</v>
          </cell>
          <cell r="F4921">
            <v>3</v>
          </cell>
          <cell r="G4921" t="str">
            <v>Unidades</v>
          </cell>
          <cell r="H4921" t="str">
            <v>Unidades</v>
          </cell>
          <cell r="K4921">
            <v>0</v>
          </cell>
          <cell r="L4921">
            <v>0</v>
          </cell>
          <cell r="M4921" t="str">
            <v>Elementos sin Marca</v>
          </cell>
          <cell r="N4921" t="str">
            <v>74825-16</v>
          </cell>
          <cell r="O4921">
            <v>2</v>
          </cell>
          <cell r="P4921">
            <v>0</v>
          </cell>
          <cell r="R4921" t="str">
            <v>5</v>
          </cell>
          <cell r="S4921">
            <v>347680.5</v>
          </cell>
        </row>
        <row r="4922">
          <cell r="A4922" t="str">
            <v>FRE-DES.D20</v>
          </cell>
          <cell r="B4922" t="str">
            <v>FRESA DE DESBASTE 4 CORTES Ø 20 M42 STOCK Ref: 74836-20</v>
          </cell>
          <cell r="C4922" t="str">
            <v>Consumible Maquinaria y Equipos</v>
          </cell>
          <cell r="D4922" t="str">
            <v>1.4.55.20 | Materiales y Suministros</v>
          </cell>
          <cell r="F4922">
            <v>1</v>
          </cell>
          <cell r="G4922" t="str">
            <v>Unidades</v>
          </cell>
          <cell r="H4922" t="str">
            <v>Unidades</v>
          </cell>
          <cell r="K4922">
            <v>0</v>
          </cell>
          <cell r="L4922">
            <v>0</v>
          </cell>
          <cell r="M4922" t="str">
            <v>Elementos sin Marca</v>
          </cell>
          <cell r="N4922" t="str">
            <v>74836-20</v>
          </cell>
          <cell r="O4922">
            <v>1</v>
          </cell>
          <cell r="P4922">
            <v>0</v>
          </cell>
          <cell r="R4922" t="str">
            <v>5</v>
          </cell>
          <cell r="S4922">
            <v>363863.64</v>
          </cell>
        </row>
        <row r="4923">
          <cell r="A4923" t="str">
            <v>FRE-ROS.1/4</v>
          </cell>
          <cell r="B4923" t="str">
            <v>FRESA DE ROSCADO ROSCA 1-1/4” MARCA ISCAR REF: MTSR 0023 M11U	 Ref: MTSR 0023 M11U</v>
          </cell>
          <cell r="C4923" t="str">
            <v>Herramienta Desechable</v>
          </cell>
          <cell r="D4923" t="str">
            <v>1.4.55.15 | Herramienta Desechable</v>
          </cell>
          <cell r="E4923" t="str">
            <v>E14-N3</v>
          </cell>
          <cell r="F4923">
            <v>0</v>
          </cell>
          <cell r="G4923" t="str">
            <v>Unidades</v>
          </cell>
          <cell r="H4923" t="str">
            <v>Unidades</v>
          </cell>
          <cell r="K4923">
            <v>0</v>
          </cell>
          <cell r="L4923">
            <v>0</v>
          </cell>
          <cell r="M4923" t="str">
            <v>Elementos sin Marca</v>
          </cell>
          <cell r="N4923" t="str">
            <v>MTSR 0023 M11U</v>
          </cell>
          <cell r="O4923">
            <v>0</v>
          </cell>
          <cell r="P4923">
            <v>0</v>
          </cell>
          <cell r="S4923">
            <v>2431027.02</v>
          </cell>
        </row>
        <row r="4924">
          <cell r="A4924" t="str">
            <v>FRA-TUN.1/2</v>
          </cell>
          <cell r="B4924" t="str">
            <v>FRESA ESFERICA DE TUNGSTENO 1/2  4 CORTES REF: 95154-85-B / 92772-B Ref: 95154-85-B / 92772-B</v>
          </cell>
          <cell r="C4924" t="str">
            <v>Herramienta Desechable</v>
          </cell>
          <cell r="D4924" t="str">
            <v>1.4.55.15 | Herramienta Desechable</v>
          </cell>
          <cell r="E4924" t="str">
            <v>E14-N3</v>
          </cell>
          <cell r="F4924">
            <v>2</v>
          </cell>
          <cell r="G4924" t="str">
            <v>Unidades</v>
          </cell>
          <cell r="H4924" t="str">
            <v>Unidades</v>
          </cell>
          <cell r="K4924">
            <v>0</v>
          </cell>
          <cell r="L4924">
            <v>0</v>
          </cell>
          <cell r="M4924" t="str">
            <v>Elementos sin Marca</v>
          </cell>
          <cell r="N4924" t="str">
            <v>95154-85-B / 92772-B</v>
          </cell>
          <cell r="O4924">
            <v>1</v>
          </cell>
          <cell r="P4924">
            <v>0</v>
          </cell>
          <cell r="R4924" t="str">
            <v>8</v>
          </cell>
          <cell r="S4924">
            <v>233285.05</v>
          </cell>
        </row>
        <row r="4925">
          <cell r="A4925" t="str">
            <v>FRE-ESF.12M</v>
          </cell>
          <cell r="B4925" t="str">
            <v>FRESA ESFERICA DE TUNGSTENO 12 MM  4 CORTES Ref: 95958-85-B</v>
          </cell>
          <cell r="C4925" t="str">
            <v>Herramienta Desechable</v>
          </cell>
          <cell r="D4925" t="str">
            <v>1.4.55.15 | Herramienta Desechable</v>
          </cell>
          <cell r="E4925" t="str">
            <v>E14-N3</v>
          </cell>
          <cell r="F4925">
            <v>2</v>
          </cell>
          <cell r="G4925" t="str">
            <v>Unidades</v>
          </cell>
          <cell r="H4925" t="str">
            <v>Unidades</v>
          </cell>
          <cell r="K4925">
            <v>0</v>
          </cell>
          <cell r="L4925">
            <v>0</v>
          </cell>
          <cell r="M4925" t="str">
            <v>Elementos sin Marca</v>
          </cell>
          <cell r="N4925" t="str">
            <v>95958-85-B</v>
          </cell>
          <cell r="O4925">
            <v>1</v>
          </cell>
          <cell r="P4925">
            <v>0</v>
          </cell>
          <cell r="Q4925">
            <v>1</v>
          </cell>
          <cell r="R4925" t="str">
            <v>8</v>
          </cell>
          <cell r="S4925">
            <v>301467.15000000002</v>
          </cell>
        </row>
        <row r="4926">
          <cell r="A4926" t="str">
            <v>FRE-CHA.CFSPR</v>
          </cell>
          <cell r="B4926" t="str">
            <v>FRESA PARA CHAFLANAR CFSPR 041S16S</v>
          </cell>
          <cell r="C4926" t="str">
            <v>Herramienta Desechable</v>
          </cell>
          <cell r="D4926" t="str">
            <v>1.4.55.15 | Herramienta Desechable</v>
          </cell>
          <cell r="E4926" t="str">
            <v>E14-N3</v>
          </cell>
          <cell r="F4926">
            <v>0</v>
          </cell>
          <cell r="G4926" t="str">
            <v>Unidades</v>
          </cell>
          <cell r="H4926" t="str">
            <v>Unidades</v>
          </cell>
          <cell r="K4926">
            <v>0</v>
          </cell>
          <cell r="L4926">
            <v>0</v>
          </cell>
          <cell r="M4926" t="str">
            <v>Elementos sin Marca</v>
          </cell>
          <cell r="O4926">
            <v>0</v>
          </cell>
          <cell r="P4926">
            <v>0</v>
          </cell>
          <cell r="S4926">
            <v>190000</v>
          </cell>
        </row>
        <row r="4927">
          <cell r="A4927" t="str">
            <v>FRE-MOT.A1BLANCO</v>
          </cell>
          <cell r="B4927" t="str">
            <v>FRESA PARA MOTOTOOL A1 BLANCA</v>
          </cell>
          <cell r="C4927" t="str">
            <v>Herramienta Desechable</v>
          </cell>
          <cell r="D4927" t="str">
            <v>1.4.55.15 | Herramienta Desechable</v>
          </cell>
          <cell r="E4927" t="str">
            <v>EK-N2/1-AL</v>
          </cell>
          <cell r="F4927">
            <v>4</v>
          </cell>
          <cell r="G4927" t="str">
            <v>Unidades</v>
          </cell>
          <cell r="H4927" t="str">
            <v>Unidades</v>
          </cell>
          <cell r="K4927">
            <v>0</v>
          </cell>
          <cell r="L4927">
            <v>0</v>
          </cell>
          <cell r="M4927" t="str">
            <v>Elementos sin Marca</v>
          </cell>
          <cell r="O4927">
            <v>2</v>
          </cell>
          <cell r="P4927">
            <v>0</v>
          </cell>
          <cell r="Q4927">
            <v>6</v>
          </cell>
          <cell r="R4927" t="str">
            <v>5</v>
          </cell>
          <cell r="S4927">
            <v>5800</v>
          </cell>
        </row>
        <row r="4928">
          <cell r="A4928" t="str">
            <v>FRE-10C.TMX</v>
          </cell>
          <cell r="B4928" t="str">
            <v>FRESA SHELL HSS 10 CORTES 2 1/2 X 1 3/8 X 1" TMX</v>
          </cell>
          <cell r="C4928" t="str">
            <v>Consumible Maquinaria y Equipos</v>
          </cell>
          <cell r="D4928" t="str">
            <v>1.4.55.20 | Materiales y Suministros</v>
          </cell>
          <cell r="F4928">
            <v>0</v>
          </cell>
          <cell r="G4928" t="str">
            <v>Unidades</v>
          </cell>
          <cell r="H4928" t="str">
            <v>Unidades</v>
          </cell>
          <cell r="K4928">
            <v>0</v>
          </cell>
          <cell r="L4928">
            <v>0</v>
          </cell>
          <cell r="M4928" t="str">
            <v>Elementos sin Marca</v>
          </cell>
          <cell r="O4928">
            <v>0</v>
          </cell>
          <cell r="P4928">
            <v>0</v>
          </cell>
          <cell r="S4928">
            <v>850000</v>
          </cell>
        </row>
        <row r="4929">
          <cell r="A4929" t="str">
            <v>FRI-BEA.121196</v>
          </cell>
          <cell r="B4929" t="str">
            <v>FRICTION BEARAING 10 X 1 X 12 GLY FLANGE REF. 121196 Ref: 308001030010003</v>
          </cell>
          <cell r="C4929" t="str">
            <v>Consumible Laser</v>
          </cell>
          <cell r="D4929" t="str">
            <v>1.4.55.20 | Materiales y Suministros</v>
          </cell>
          <cell r="E4929" t="str">
            <v>E10-N3/AD</v>
          </cell>
          <cell r="F4929">
            <v>0</v>
          </cell>
          <cell r="G4929" t="str">
            <v>Unidades</v>
          </cell>
          <cell r="H4929" t="str">
            <v>Unidades</v>
          </cell>
          <cell r="K4929">
            <v>0</v>
          </cell>
          <cell r="L4929">
            <v>0</v>
          </cell>
          <cell r="M4929" t="str">
            <v>Elementos sin Marca</v>
          </cell>
          <cell r="N4929" t="str">
            <v>308001030010003</v>
          </cell>
          <cell r="O4929">
            <v>0</v>
          </cell>
          <cell r="P4929">
            <v>0</v>
          </cell>
          <cell r="S4929">
            <v>21906</v>
          </cell>
        </row>
        <row r="4930">
          <cell r="A4930" t="str">
            <v>FUE-30X.195</v>
          </cell>
          <cell r="B4930" t="str">
            <v>FUELLE Ø 30 MM X L 195 MM  PARA  CILINDRO NEUMATICO</v>
          </cell>
          <cell r="C4930" t="str">
            <v>Neumática Diversos</v>
          </cell>
          <cell r="D4930" t="str">
            <v>1.4.05.17 | Neumático</v>
          </cell>
          <cell r="E4930" t="str">
            <v>E12-N3</v>
          </cell>
          <cell r="F4930">
            <v>0</v>
          </cell>
          <cell r="G4930" t="str">
            <v>Unidades</v>
          </cell>
          <cell r="H4930" t="str">
            <v>Unidades</v>
          </cell>
          <cell r="K4930">
            <v>0</v>
          </cell>
          <cell r="L4930">
            <v>0</v>
          </cell>
          <cell r="M4930" t="str">
            <v>Elementos sin Marca</v>
          </cell>
          <cell r="O4930">
            <v>0</v>
          </cell>
          <cell r="P4930">
            <v>0</v>
          </cell>
          <cell r="S4930">
            <v>18792</v>
          </cell>
        </row>
        <row r="4931">
          <cell r="A4931" t="str">
            <v>FUE-10A.24VDC</v>
          </cell>
          <cell r="B4931" t="str">
            <v>FUENTE 24 VDC - 10 AMPERIOS - MARCA MEAN WELL Ref: DRP24024</v>
          </cell>
          <cell r="C4931" t="str">
            <v>Eléctricos</v>
          </cell>
          <cell r="D4931" t="str">
            <v>1.4.05.16 | Eléctricos y Electrónicos</v>
          </cell>
          <cell r="E4931" t="str">
            <v>E15-N4</v>
          </cell>
          <cell r="F4931">
            <v>0</v>
          </cell>
          <cell r="G4931" t="str">
            <v>Unidades</v>
          </cell>
          <cell r="H4931" t="str">
            <v>Unidades</v>
          </cell>
          <cell r="K4931">
            <v>0</v>
          </cell>
          <cell r="L4931">
            <v>0</v>
          </cell>
          <cell r="M4931" t="str">
            <v>Elementos sin Marca</v>
          </cell>
          <cell r="N4931" t="str">
            <v>DRP24024</v>
          </cell>
          <cell r="O4931">
            <v>0</v>
          </cell>
          <cell r="P4931">
            <v>0</v>
          </cell>
        </row>
        <row r="4932">
          <cell r="A4932" t="str">
            <v>FUE-NDR.240-24</v>
          </cell>
          <cell r="B4932" t="str">
            <v>FUENTE AC/DC MEAN WELL - 100/240VAC - 24VDC 10A - REF: NDR-240-24</v>
          </cell>
          <cell r="C4932" t="str">
            <v>Eléctricos</v>
          </cell>
          <cell r="D4932" t="str">
            <v>1.4.05.16 | Eléctricos y Electrónicos</v>
          </cell>
          <cell r="E4932" t="str">
            <v>E15-N4</v>
          </cell>
          <cell r="F4932">
            <v>0</v>
          </cell>
          <cell r="G4932" t="str">
            <v>Unidades</v>
          </cell>
          <cell r="H4932" t="str">
            <v>Unidades</v>
          </cell>
          <cell r="K4932">
            <v>0</v>
          </cell>
          <cell r="L4932">
            <v>0</v>
          </cell>
          <cell r="M4932" t="str">
            <v>Elementos sin Marca</v>
          </cell>
          <cell r="O4932">
            <v>0</v>
          </cell>
          <cell r="P4932">
            <v>0</v>
          </cell>
          <cell r="S4932">
            <v>300888</v>
          </cell>
        </row>
        <row r="4933">
          <cell r="A4933" t="str">
            <v>FUE-CON.10A</v>
          </cell>
          <cell r="B4933" t="str">
            <v>FUENTE CONMUTADA DE 10 AMPERIOS  24 VDC 250W</v>
          </cell>
          <cell r="C4933" t="str">
            <v>Eléctricos</v>
          </cell>
          <cell r="D4933" t="str">
            <v>1.4.05.16 | Eléctricos y Electrónicos</v>
          </cell>
          <cell r="E4933" t="str">
            <v>E15-N4</v>
          </cell>
          <cell r="F4933">
            <v>0</v>
          </cell>
          <cell r="G4933" t="str">
            <v>Unidades</v>
          </cell>
          <cell r="H4933" t="str">
            <v>Unidades</v>
          </cell>
          <cell r="K4933">
            <v>0</v>
          </cell>
          <cell r="L4933">
            <v>0</v>
          </cell>
          <cell r="M4933" t="str">
            <v>Elementos sin Marca</v>
          </cell>
          <cell r="O4933">
            <v>0</v>
          </cell>
          <cell r="P4933">
            <v>0</v>
          </cell>
        </row>
        <row r="4934">
          <cell r="A4934" t="str">
            <v>FUE-CON.24VDC</v>
          </cell>
          <cell r="B4934" t="str">
            <v>FUENTE CONMUTADA DE 24VDC 36W (X80) SCHNEIDER Ref: BMXCPS3500</v>
          </cell>
          <cell r="C4934" t="str">
            <v>Electrónicos</v>
          </cell>
          <cell r="D4934" t="str">
            <v>1.4.05.16 | Eléctricos y Electrónicos</v>
          </cell>
          <cell r="E4934" t="str">
            <v>E15-N4</v>
          </cell>
          <cell r="F4934">
            <v>0</v>
          </cell>
          <cell r="G4934" t="str">
            <v>Unidades</v>
          </cell>
          <cell r="H4934" t="str">
            <v>Unidades</v>
          </cell>
          <cell r="K4934">
            <v>0</v>
          </cell>
          <cell r="L4934">
            <v>0</v>
          </cell>
          <cell r="M4934" t="str">
            <v>SCHNEIDER</v>
          </cell>
          <cell r="N4934" t="str">
            <v>BMXCPS3500</v>
          </cell>
          <cell r="O4934">
            <v>0</v>
          </cell>
          <cell r="P4934">
            <v>0</v>
          </cell>
          <cell r="S4934">
            <v>714332</v>
          </cell>
        </row>
        <row r="4935">
          <cell r="A4935" t="str">
            <v>FUE-CON.5A</v>
          </cell>
          <cell r="B4935" t="str">
            <v>FUENTE CONMUTADA DE 5 AMPERIOS  24 VDC 120W SCHNEIDER Ref: ABLS1A24050</v>
          </cell>
          <cell r="C4935" t="str">
            <v>Eléctricos</v>
          </cell>
          <cell r="D4935" t="str">
            <v>1.4.05.16 | Eléctricos y Electrónicos</v>
          </cell>
          <cell r="E4935" t="str">
            <v>E15-N4</v>
          </cell>
          <cell r="F4935">
            <v>0</v>
          </cell>
          <cell r="G4935" t="str">
            <v>Unidades</v>
          </cell>
          <cell r="H4935" t="str">
            <v>Unidades</v>
          </cell>
          <cell r="K4935">
            <v>0</v>
          </cell>
          <cell r="L4935">
            <v>0</v>
          </cell>
          <cell r="M4935" t="str">
            <v>SCHNEIDER</v>
          </cell>
          <cell r="N4935" t="str">
            <v>ABLS1A24050</v>
          </cell>
          <cell r="O4935">
            <v>0</v>
          </cell>
          <cell r="P4935">
            <v>0</v>
          </cell>
          <cell r="S4935">
            <v>459694.56</v>
          </cell>
        </row>
        <row r="4936">
          <cell r="A4936" t="str">
            <v>FUE-CON.24V</v>
          </cell>
          <cell r="B4936" t="str">
            <v>FUENTE CONMUTADA SW PARA MONTAJE EN RIEL DIN 90-264V / 24VDC-1A-25W MARCA EBCHQ REF:43020</v>
          </cell>
          <cell r="C4936" t="str">
            <v>Eléctricos</v>
          </cell>
          <cell r="D4936" t="str">
            <v>1.4.05.16 | Eléctricos y Electrónicos</v>
          </cell>
          <cell r="E4936" t="str">
            <v>E15-N4</v>
          </cell>
          <cell r="F4936">
            <v>0</v>
          </cell>
          <cell r="G4936" t="str">
            <v>Unidades</v>
          </cell>
          <cell r="H4936" t="str">
            <v>Unidades</v>
          </cell>
          <cell r="K4936">
            <v>0</v>
          </cell>
          <cell r="L4936">
            <v>0</v>
          </cell>
          <cell r="M4936" t="str">
            <v>Elementos sin Marca</v>
          </cell>
          <cell r="O4936">
            <v>0</v>
          </cell>
          <cell r="P4936">
            <v>0</v>
          </cell>
          <cell r="S4936">
            <v>140000</v>
          </cell>
        </row>
        <row r="4937">
          <cell r="A4937" t="str">
            <v>FUE-12V.2.5A.30W</v>
          </cell>
          <cell r="B4937" t="str">
            <v>FUENTE DE 12VDC - 2.5 AMPERIOS - 30 WATIOS - CON RIEL DIN INP 110/220V AC</v>
          </cell>
          <cell r="C4937" t="str">
            <v>Eléctricos</v>
          </cell>
          <cell r="D4937" t="str">
            <v>1.4.05.16 | Eléctricos y Electrónicos</v>
          </cell>
          <cell r="E4937" t="str">
            <v>E15-N4</v>
          </cell>
          <cell r="F4937">
            <v>0</v>
          </cell>
          <cell r="G4937" t="str">
            <v>Unidades</v>
          </cell>
          <cell r="H4937" t="str">
            <v>Unidades</v>
          </cell>
          <cell r="K4937">
            <v>0</v>
          </cell>
          <cell r="L4937">
            <v>0</v>
          </cell>
          <cell r="M4937" t="str">
            <v>Elementos sin Marca</v>
          </cell>
          <cell r="O4937">
            <v>0</v>
          </cell>
          <cell r="P4937">
            <v>0</v>
          </cell>
          <cell r="S4937">
            <v>67227</v>
          </cell>
        </row>
        <row r="4938">
          <cell r="A4938" t="str">
            <v>FUE-12V.3.5A.40W</v>
          </cell>
          <cell r="B4938" t="str">
            <v>FUENTE DE 12VDC - 3.5 AMPERIOS - 40 WATIOS - CON RIEL DIN INP 110/220V AC</v>
          </cell>
          <cell r="C4938" t="str">
            <v>Eléctricos</v>
          </cell>
          <cell r="D4938" t="str">
            <v>1.4.05.16 | Eléctricos y Electrónicos</v>
          </cell>
          <cell r="E4938" t="str">
            <v>E15-N4</v>
          </cell>
          <cell r="F4938">
            <v>0</v>
          </cell>
          <cell r="G4938" t="str">
            <v>Unidades</v>
          </cell>
          <cell r="H4938" t="str">
            <v>Unidades</v>
          </cell>
          <cell r="K4938">
            <v>0</v>
          </cell>
          <cell r="L4938">
            <v>0</v>
          </cell>
          <cell r="M4938" t="str">
            <v>Elementos sin Marca</v>
          </cell>
          <cell r="O4938">
            <v>0</v>
          </cell>
          <cell r="P4938">
            <v>0</v>
          </cell>
          <cell r="S4938">
            <v>170000</v>
          </cell>
        </row>
        <row r="4939">
          <cell r="A4939" t="str">
            <v>FUE-24V.2.5A.60W</v>
          </cell>
          <cell r="B4939" t="str">
            <v>FUENTE DE 24VDC - 2.5 AMPERIOS - 60 WATIOS - CON RIEL DIN INP 110/220V AC</v>
          </cell>
          <cell r="C4939" t="str">
            <v>Eléctricos</v>
          </cell>
          <cell r="D4939" t="str">
            <v>1.4.05.16 | Eléctricos y Electrónicos</v>
          </cell>
          <cell r="E4939" t="str">
            <v>E15-N4</v>
          </cell>
          <cell r="F4939">
            <v>0</v>
          </cell>
          <cell r="G4939" t="str">
            <v>Unidades</v>
          </cell>
          <cell r="H4939" t="str">
            <v>Unidades</v>
          </cell>
          <cell r="K4939">
            <v>0</v>
          </cell>
          <cell r="L4939">
            <v>0</v>
          </cell>
          <cell r="M4939" t="str">
            <v>Elementos sin Marca</v>
          </cell>
          <cell r="O4939">
            <v>0</v>
          </cell>
          <cell r="P4939">
            <v>0</v>
          </cell>
          <cell r="S4939">
            <v>105042</v>
          </cell>
        </row>
        <row r="4940">
          <cell r="A4940" t="str">
            <v>FUE-5AM.24VDC</v>
          </cell>
          <cell r="B4940" t="str">
            <v>FUENTE DE 5 AMPERIOS 24 VDC 100W SCHNEIDER Ref: ABLS1A24050</v>
          </cell>
          <cell r="C4940" t="str">
            <v>Eléctricos</v>
          </cell>
          <cell r="D4940" t="str">
            <v>1.4.05.16 | Eléctricos y Electrónicos</v>
          </cell>
          <cell r="E4940" t="str">
            <v>E15-N4</v>
          </cell>
          <cell r="F4940">
            <v>0</v>
          </cell>
          <cell r="G4940" t="str">
            <v>Unidades</v>
          </cell>
          <cell r="H4940" t="str">
            <v>Unidades</v>
          </cell>
          <cell r="K4940">
            <v>0</v>
          </cell>
          <cell r="L4940">
            <v>0</v>
          </cell>
          <cell r="M4940" t="str">
            <v>SCHNEIDER</v>
          </cell>
          <cell r="N4940" t="str">
            <v>ABLS1A24050</v>
          </cell>
          <cell r="O4940">
            <v>0</v>
          </cell>
          <cell r="P4940">
            <v>0</v>
          </cell>
          <cell r="S4940">
            <v>398823</v>
          </cell>
        </row>
        <row r="4941">
          <cell r="A4941" t="str">
            <v>FUE-ALI-110-179</v>
          </cell>
          <cell r="B4941" t="str">
            <v>FUENTE DE ALIMENTACION 110/220 VCA A 24 V - 3 AMPERIOS Ref: 1794-PS3</v>
          </cell>
          <cell r="C4941" t="str">
            <v>Electrónicos</v>
          </cell>
          <cell r="D4941" t="str">
            <v>1.4.05.16 | Eléctricos y Electrónicos</v>
          </cell>
          <cell r="E4941" t="str">
            <v>E15-N4</v>
          </cell>
          <cell r="F4941">
            <v>0</v>
          </cell>
          <cell r="G4941" t="str">
            <v>Unidades</v>
          </cell>
          <cell r="H4941" t="str">
            <v>Unidades</v>
          </cell>
          <cell r="K4941">
            <v>0</v>
          </cell>
          <cell r="L4941">
            <v>0</v>
          </cell>
          <cell r="M4941" t="str">
            <v>Elementos sin Marca</v>
          </cell>
          <cell r="N4941" t="str">
            <v>1794-PS3</v>
          </cell>
          <cell r="O4941">
            <v>0</v>
          </cell>
          <cell r="P4941">
            <v>0</v>
          </cell>
          <cell r="S4941">
            <v>761820.86</v>
          </cell>
        </row>
        <row r="4942">
          <cell r="A4942" t="str">
            <v>FUE-ALI-122-240</v>
          </cell>
          <cell r="B4942" t="str">
            <v>FUENTE DE ALIMENTACION 122/240 24 VDC ALLEN-BRADLEY REF: 1606-XLE120E ALLEN-BRADLEY REF: 1606-XLE120E ALLEN-BRADLEY Ref: 1606-XLE120E</v>
          </cell>
          <cell r="C4942" t="str">
            <v>Electrónicos</v>
          </cell>
          <cell r="D4942" t="str">
            <v>1.4.05.16 | Eléctricos y Electrónicos</v>
          </cell>
          <cell r="E4942" t="str">
            <v>E15-N4</v>
          </cell>
          <cell r="F4942">
            <v>0</v>
          </cell>
          <cell r="G4942" t="str">
            <v>Unidades</v>
          </cell>
          <cell r="H4942" t="str">
            <v>Unidades</v>
          </cell>
          <cell r="K4942">
            <v>0</v>
          </cell>
          <cell r="L4942">
            <v>0</v>
          </cell>
          <cell r="M4942" t="str">
            <v>ALLEN-BRADLEY</v>
          </cell>
          <cell r="N4942" t="str">
            <v>1606-XLE120E</v>
          </cell>
          <cell r="O4942">
            <v>0</v>
          </cell>
          <cell r="P4942">
            <v>0</v>
          </cell>
          <cell r="S4942">
            <v>724808</v>
          </cell>
        </row>
        <row r="4943">
          <cell r="A4943" t="str">
            <v>FUN-ALI.60W</v>
          </cell>
          <cell r="B4943" t="str">
            <v>FUENTE DE ALIMENTACION 24VDC 2.5 AMP 85/264VAC UNO-PS/1AC/24DC/ 60W</v>
          </cell>
          <cell r="C4943" t="str">
            <v>Eléctricos</v>
          </cell>
          <cell r="D4943" t="str">
            <v>1.4.05.16 | Eléctricos y Electrónicos</v>
          </cell>
          <cell r="E4943" t="str">
            <v>E15-N4</v>
          </cell>
          <cell r="F4943">
            <v>0</v>
          </cell>
          <cell r="G4943" t="str">
            <v>Unidades</v>
          </cell>
          <cell r="H4943" t="str">
            <v>Unidades</v>
          </cell>
          <cell r="K4943">
            <v>0</v>
          </cell>
          <cell r="L4943">
            <v>0</v>
          </cell>
          <cell r="M4943" t="str">
            <v>Elementos sin Marca</v>
          </cell>
          <cell r="O4943">
            <v>0</v>
          </cell>
          <cell r="P4943">
            <v>0</v>
          </cell>
          <cell r="S4943">
            <v>328166.78999999998</v>
          </cell>
        </row>
        <row r="4944">
          <cell r="A4944" t="str">
            <v>FUE-ALI.FANUC</v>
          </cell>
          <cell r="B4944" t="str">
            <v>FUENTE DE ALIMENTACION REF. A06B-6110-H026 MARCA FANUC</v>
          </cell>
          <cell r="C4944" t="str">
            <v>Consumible Maquinaria y Equipos</v>
          </cell>
          <cell r="D4944" t="str">
            <v>1.4.55.20 | Materiales y Suministros</v>
          </cell>
          <cell r="F4944">
            <v>0</v>
          </cell>
          <cell r="G4944" t="str">
            <v>Unidades</v>
          </cell>
          <cell r="H4944" t="str">
            <v>Unidades</v>
          </cell>
          <cell r="K4944">
            <v>0</v>
          </cell>
          <cell r="L4944">
            <v>0</v>
          </cell>
          <cell r="M4944" t="str">
            <v>Elementos sin Marca</v>
          </cell>
          <cell r="O4944">
            <v>0</v>
          </cell>
          <cell r="P4944">
            <v>0</v>
          </cell>
          <cell r="S4944">
            <v>11914188</v>
          </cell>
        </row>
        <row r="4945">
          <cell r="A4945" t="str">
            <v>FUE-REG.6.1/2X1.5</v>
          </cell>
          <cell r="B4945" t="str">
            <v>FUENTE REGULADA DE 6/12 VDC 1.5 AMPERIOS</v>
          </cell>
          <cell r="C4945" t="str">
            <v>Eléctricos</v>
          </cell>
          <cell r="D4945" t="str">
            <v>1.4.05.16 | Eléctricos y Electrónicos</v>
          </cell>
          <cell r="E4945" t="str">
            <v>E15-N4</v>
          </cell>
          <cell r="F4945">
            <v>0</v>
          </cell>
          <cell r="G4945" t="str">
            <v>Unidades</v>
          </cell>
          <cell r="H4945" t="str">
            <v>Unidades</v>
          </cell>
          <cell r="K4945">
            <v>0</v>
          </cell>
          <cell r="L4945">
            <v>0</v>
          </cell>
          <cell r="M4945" t="str">
            <v>Elementos sin Marca</v>
          </cell>
          <cell r="O4945">
            <v>0</v>
          </cell>
          <cell r="P4945">
            <v>0</v>
          </cell>
          <cell r="S4945">
            <v>45000</v>
          </cell>
        </row>
        <row r="4946">
          <cell r="A4946" t="str">
            <v>FUE-24V.25W</v>
          </cell>
          <cell r="B4946" t="str">
            <v>FUENTE SW 24VDC/25W RIEL 90 - 264V</v>
          </cell>
          <cell r="C4946" t="str">
            <v>Eléctricos</v>
          </cell>
          <cell r="D4946" t="str">
            <v>1.4.05.16 | Eléctricos y Electrónicos</v>
          </cell>
          <cell r="E4946" t="str">
            <v>E15-N4</v>
          </cell>
          <cell r="F4946">
            <v>0</v>
          </cell>
          <cell r="G4946" t="str">
            <v>Unidades</v>
          </cell>
          <cell r="H4946" t="str">
            <v>Unidades</v>
          </cell>
          <cell r="K4946">
            <v>0</v>
          </cell>
          <cell r="L4946">
            <v>0</v>
          </cell>
          <cell r="M4946" t="str">
            <v>Elementos sin Marca</v>
          </cell>
          <cell r="O4946">
            <v>0</v>
          </cell>
          <cell r="P4946">
            <v>0</v>
          </cell>
        </row>
        <row r="4947">
          <cell r="A4947" t="str">
            <v>FUN-TER-12MM</v>
          </cell>
          <cell r="B4947" t="str">
            <v>FUNDA TERMOENCOGIBLE 12 MM</v>
          </cell>
          <cell r="C4947" t="str">
            <v>Cables</v>
          </cell>
          <cell r="D4947" t="str">
            <v>1.4.05.16 | Eléctricos y Electrónicos</v>
          </cell>
          <cell r="E4947" t="str">
            <v>E15-N4</v>
          </cell>
          <cell r="F4947">
            <v>0</v>
          </cell>
          <cell r="G4947" t="str">
            <v>Metros</v>
          </cell>
          <cell r="H4947" t="str">
            <v>Metros</v>
          </cell>
          <cell r="K4947">
            <v>0</v>
          </cell>
          <cell r="L4947">
            <v>0</v>
          </cell>
          <cell r="M4947" t="str">
            <v>Elementos sin Marca</v>
          </cell>
          <cell r="O4947">
            <v>0</v>
          </cell>
          <cell r="P4947">
            <v>0</v>
          </cell>
          <cell r="S4947">
            <v>7500</v>
          </cell>
        </row>
        <row r="4948">
          <cell r="A4948" t="str">
            <v>FUN-TER-18MM</v>
          </cell>
          <cell r="B4948" t="str">
            <v>FUNDA TERMOENCOGIBLE 18 MM</v>
          </cell>
          <cell r="C4948" t="str">
            <v>Cables</v>
          </cell>
          <cell r="D4948" t="str">
            <v>1.4.05.16 | Eléctricos y Electrónicos</v>
          </cell>
          <cell r="E4948" t="str">
            <v>E15-N4</v>
          </cell>
          <cell r="F4948">
            <v>0</v>
          </cell>
          <cell r="G4948" t="str">
            <v>Metros</v>
          </cell>
          <cell r="H4948" t="str">
            <v>Metros</v>
          </cell>
          <cell r="K4948">
            <v>0</v>
          </cell>
          <cell r="L4948">
            <v>0</v>
          </cell>
          <cell r="M4948" t="str">
            <v>Elementos sin Marca</v>
          </cell>
          <cell r="O4948">
            <v>0</v>
          </cell>
          <cell r="P4948">
            <v>0</v>
          </cell>
          <cell r="S4948">
            <v>5200</v>
          </cell>
        </row>
        <row r="4949">
          <cell r="A4949" t="str">
            <v>FUN-TER-20MM</v>
          </cell>
          <cell r="B4949" t="str">
            <v>FUNDA TERMOENCOGIBLE 20 MM</v>
          </cell>
          <cell r="C4949" t="str">
            <v>Cables</v>
          </cell>
          <cell r="D4949" t="str">
            <v>1.4.05.16 | Eléctricos y Electrónicos</v>
          </cell>
          <cell r="E4949" t="str">
            <v>E15-N4</v>
          </cell>
          <cell r="F4949">
            <v>0</v>
          </cell>
          <cell r="G4949" t="str">
            <v>Metros</v>
          </cell>
          <cell r="H4949" t="str">
            <v>Metros</v>
          </cell>
          <cell r="K4949">
            <v>0</v>
          </cell>
          <cell r="L4949">
            <v>0</v>
          </cell>
          <cell r="M4949" t="str">
            <v>Elementos sin Marca</v>
          </cell>
          <cell r="O4949">
            <v>0</v>
          </cell>
          <cell r="P4949">
            <v>0</v>
          </cell>
          <cell r="S4949">
            <v>4500</v>
          </cell>
        </row>
        <row r="4950">
          <cell r="A4950" t="str">
            <v>FUN-TER.25</v>
          </cell>
          <cell r="B4950" t="str">
            <v>FUNDA TERMOENCOGIBLE 25 MM</v>
          </cell>
          <cell r="C4950" t="str">
            <v>Eléctricos</v>
          </cell>
          <cell r="D4950" t="str">
            <v>1.4.05.16 | Eléctricos y Electrónicos</v>
          </cell>
          <cell r="E4950" t="str">
            <v>E15-N4</v>
          </cell>
          <cell r="F4950">
            <v>0</v>
          </cell>
          <cell r="G4950" t="str">
            <v>Metros</v>
          </cell>
          <cell r="H4950" t="str">
            <v>Metros</v>
          </cell>
          <cell r="K4950">
            <v>0</v>
          </cell>
          <cell r="L4950">
            <v>0</v>
          </cell>
          <cell r="M4950" t="str">
            <v>Elementos sin Marca</v>
          </cell>
          <cell r="O4950">
            <v>0</v>
          </cell>
          <cell r="P4950">
            <v>0</v>
          </cell>
          <cell r="S4950">
            <v>8500</v>
          </cell>
        </row>
        <row r="4951">
          <cell r="A4951" t="str">
            <v>FUN-TER.AMA</v>
          </cell>
          <cell r="B4951" t="str">
            <v>FUNDA TERMOENCOGIBLE 25 MM AMARILLA</v>
          </cell>
          <cell r="C4951" t="str">
            <v>Cables</v>
          </cell>
          <cell r="D4951" t="str">
            <v>1.4.05.16 | Eléctricos y Electrónicos</v>
          </cell>
          <cell r="E4951" t="str">
            <v>E15-N4</v>
          </cell>
          <cell r="F4951">
            <v>0</v>
          </cell>
          <cell r="G4951" t="str">
            <v>Metros</v>
          </cell>
          <cell r="H4951" t="str">
            <v>Metros</v>
          </cell>
          <cell r="K4951">
            <v>0</v>
          </cell>
          <cell r="L4951">
            <v>0</v>
          </cell>
          <cell r="M4951" t="str">
            <v>Elementos sin Marca</v>
          </cell>
          <cell r="O4951">
            <v>0</v>
          </cell>
          <cell r="P4951">
            <v>0</v>
          </cell>
          <cell r="S4951">
            <v>8500</v>
          </cell>
        </row>
        <row r="4952">
          <cell r="A4952" t="str">
            <v>FUN-TER.BLA</v>
          </cell>
          <cell r="B4952" t="str">
            <v>FUNDA TERMOENCOGIBLE 25 MM BLANCO</v>
          </cell>
          <cell r="C4952" t="str">
            <v>Cables</v>
          </cell>
          <cell r="D4952" t="str">
            <v>1.4.05.16 | Eléctricos y Electrónicos</v>
          </cell>
          <cell r="E4952" t="str">
            <v>E15-N4</v>
          </cell>
          <cell r="F4952">
            <v>0</v>
          </cell>
          <cell r="G4952" t="str">
            <v>Metros</v>
          </cell>
          <cell r="H4952" t="str">
            <v>Metros</v>
          </cell>
          <cell r="K4952">
            <v>0</v>
          </cell>
          <cell r="L4952">
            <v>0</v>
          </cell>
          <cell r="M4952" t="str">
            <v>Elementos sin Marca</v>
          </cell>
          <cell r="O4952">
            <v>0</v>
          </cell>
          <cell r="P4952">
            <v>0</v>
          </cell>
          <cell r="S4952">
            <v>8500</v>
          </cell>
        </row>
        <row r="4953">
          <cell r="A4953" t="str">
            <v>FUN-TER.AZU</v>
          </cell>
          <cell r="B4953" t="str">
            <v>FUNDA TERMOENCOGIBLE 25 MM AZUL</v>
          </cell>
          <cell r="C4953" t="str">
            <v>Cables</v>
          </cell>
          <cell r="D4953" t="str">
            <v>1.4.05.16 | Eléctricos y Electrónicos</v>
          </cell>
          <cell r="E4953" t="str">
            <v>E15-N4</v>
          </cell>
          <cell r="F4953">
            <v>0</v>
          </cell>
          <cell r="G4953" t="str">
            <v>Metros</v>
          </cell>
          <cell r="H4953" t="str">
            <v>Metros</v>
          </cell>
          <cell r="K4953">
            <v>0</v>
          </cell>
          <cell r="L4953">
            <v>0</v>
          </cell>
          <cell r="M4953" t="str">
            <v>Elementos sin Marca</v>
          </cell>
          <cell r="O4953">
            <v>0</v>
          </cell>
          <cell r="P4953">
            <v>0</v>
          </cell>
          <cell r="S4953">
            <v>8500</v>
          </cell>
        </row>
        <row r="4954">
          <cell r="A4954" t="str">
            <v>FUN-TER.ROJ</v>
          </cell>
          <cell r="B4954" t="str">
            <v>FUNDA TERMOENCOGIBLE 25 MM ROJO</v>
          </cell>
          <cell r="C4954" t="str">
            <v>Cables</v>
          </cell>
          <cell r="D4954" t="str">
            <v>1.4.05.16 | Eléctricos y Electrónicos</v>
          </cell>
          <cell r="E4954" t="str">
            <v>E15-N4</v>
          </cell>
          <cell r="F4954">
            <v>0</v>
          </cell>
          <cell r="G4954" t="str">
            <v>Metros</v>
          </cell>
          <cell r="H4954" t="str">
            <v>Metros</v>
          </cell>
          <cell r="K4954">
            <v>0</v>
          </cell>
          <cell r="L4954">
            <v>0</v>
          </cell>
          <cell r="M4954" t="str">
            <v>Elementos sin Marca</v>
          </cell>
          <cell r="O4954">
            <v>0</v>
          </cell>
          <cell r="P4954">
            <v>0</v>
          </cell>
          <cell r="S4954">
            <v>8500</v>
          </cell>
        </row>
        <row r="4955">
          <cell r="A4955" t="str">
            <v>FUN-TER.3MM</v>
          </cell>
          <cell r="B4955" t="str">
            <v>FUNDA TERMOENCOGIBLE 4 MM</v>
          </cell>
          <cell r="C4955" t="str">
            <v>Eléctricos</v>
          </cell>
          <cell r="D4955" t="str">
            <v>1.4.05.16 | Eléctricos y Electrónicos</v>
          </cell>
          <cell r="E4955" t="str">
            <v>E15-N4</v>
          </cell>
          <cell r="F4955">
            <v>0</v>
          </cell>
          <cell r="G4955" t="str">
            <v>Unidades</v>
          </cell>
          <cell r="H4955" t="str">
            <v>Unidades</v>
          </cell>
          <cell r="K4955">
            <v>0</v>
          </cell>
          <cell r="L4955">
            <v>0</v>
          </cell>
          <cell r="M4955" t="str">
            <v>Elementos sin Marca</v>
          </cell>
          <cell r="O4955">
            <v>0</v>
          </cell>
          <cell r="P4955">
            <v>0</v>
          </cell>
          <cell r="S4955">
            <v>4500</v>
          </cell>
        </row>
        <row r="4956">
          <cell r="A4956" t="str">
            <v>FUN-TER.8MM</v>
          </cell>
          <cell r="B4956" t="str">
            <v>FUNDA TERMOENCOGIBLE 8 MM</v>
          </cell>
          <cell r="C4956" t="str">
            <v>Consumible Maquinaria y Equipos</v>
          </cell>
          <cell r="D4956" t="str">
            <v>1.4.55.20 | Materiales y Suministros</v>
          </cell>
          <cell r="F4956">
            <v>0</v>
          </cell>
          <cell r="G4956" t="str">
            <v>Metros</v>
          </cell>
          <cell r="H4956" t="str">
            <v>Metros</v>
          </cell>
          <cell r="K4956">
            <v>0</v>
          </cell>
          <cell r="L4956">
            <v>0</v>
          </cell>
          <cell r="M4956" t="str">
            <v>Elementos sin Marca</v>
          </cell>
          <cell r="O4956">
            <v>0</v>
          </cell>
          <cell r="P4956">
            <v>0</v>
          </cell>
          <cell r="S4956">
            <v>5500</v>
          </cell>
        </row>
        <row r="4957">
          <cell r="A4957" t="str">
            <v>FUN-GUA.000</v>
          </cell>
          <cell r="B4957" t="str">
            <v>FUNDAS PARA GUAYAS</v>
          </cell>
          <cell r="C4957" t="str">
            <v>Consumible Maquinaria y Equipos</v>
          </cell>
          <cell r="D4957" t="str">
            <v>1.4.55.20 | Materiales y Suministros</v>
          </cell>
          <cell r="F4957">
            <v>0</v>
          </cell>
          <cell r="G4957" t="str">
            <v>Unidades</v>
          </cell>
          <cell r="H4957" t="str">
            <v>Unidades</v>
          </cell>
          <cell r="K4957">
            <v>0</v>
          </cell>
          <cell r="L4957">
            <v>0</v>
          </cell>
          <cell r="M4957" t="str">
            <v>Elementos sin Marca</v>
          </cell>
          <cell r="O4957">
            <v>0</v>
          </cell>
          <cell r="P4957">
            <v>0</v>
          </cell>
        </row>
        <row r="4958">
          <cell r="A4958" t="str">
            <v>FUN-ESP.12K</v>
          </cell>
          <cell r="B4958" t="str">
            <v>FUNDENTE ESPECIAL FLUX F7A4 - EM12K</v>
          </cell>
          <cell r="C4958" t="str">
            <v>Soldadura Diversos</v>
          </cell>
          <cell r="D4958" t="str">
            <v>1.4.05.07 | Soldadura</v>
          </cell>
          <cell r="E4958" t="str">
            <v>P1</v>
          </cell>
          <cell r="F4958">
            <v>0</v>
          </cell>
          <cell r="G4958" t="str">
            <v>Kilogramos</v>
          </cell>
          <cell r="H4958" t="str">
            <v>Paquetes</v>
          </cell>
          <cell r="I4958">
            <v>25</v>
          </cell>
          <cell r="K4958">
            <v>0</v>
          </cell>
          <cell r="L4958">
            <v>0</v>
          </cell>
          <cell r="M4958" t="str">
            <v>Elementos sin Marca</v>
          </cell>
          <cell r="O4958">
            <v>0</v>
          </cell>
          <cell r="P4958">
            <v>0</v>
          </cell>
          <cell r="S4958">
            <v>11200</v>
          </cell>
        </row>
        <row r="4959">
          <cell r="A4959" t="str">
            <v>FUN-SAW.860</v>
          </cell>
          <cell r="B4959" t="str">
            <v>FUNDENTE ESPECIAL SAW FLUX 860</v>
          </cell>
          <cell r="C4959" t="str">
            <v>Soldadura Diversos</v>
          </cell>
          <cell r="D4959" t="str">
            <v>1.4.05.07 | Soldadura</v>
          </cell>
          <cell r="E4959" t="str">
            <v>P1</v>
          </cell>
          <cell r="F4959">
            <v>0</v>
          </cell>
          <cell r="G4959" t="str">
            <v>Kilogramos</v>
          </cell>
          <cell r="H4959" t="str">
            <v>Bultos</v>
          </cell>
          <cell r="I4959">
            <v>25</v>
          </cell>
          <cell r="K4959">
            <v>0</v>
          </cell>
          <cell r="L4959">
            <v>0</v>
          </cell>
          <cell r="M4959" t="str">
            <v>Elementos sin Marca</v>
          </cell>
          <cell r="O4959">
            <v>0</v>
          </cell>
          <cell r="P4959">
            <v>0</v>
          </cell>
        </row>
        <row r="4960">
          <cell r="A4960" t="str">
            <v>FUN-HOB.590</v>
          </cell>
          <cell r="B4960" t="str">
            <v>FUNDENTE HOBART HN-590 NEUTRO</v>
          </cell>
          <cell r="C4960" t="str">
            <v>Soldadura Diversos</v>
          </cell>
          <cell r="D4960" t="str">
            <v>1.4.05.07 | Soldadura</v>
          </cell>
          <cell r="E4960" t="str">
            <v>P1</v>
          </cell>
          <cell r="F4960">
            <v>0</v>
          </cell>
          <cell r="G4960" t="str">
            <v>Kilogramos</v>
          </cell>
          <cell r="H4960" t="str">
            <v>Rollos</v>
          </cell>
          <cell r="I4960">
            <v>25</v>
          </cell>
          <cell r="K4960">
            <v>0</v>
          </cell>
          <cell r="L4960">
            <v>0</v>
          </cell>
          <cell r="M4960" t="str">
            <v>Elementos sin Marca</v>
          </cell>
          <cell r="O4960">
            <v>0</v>
          </cell>
          <cell r="P4960">
            <v>0</v>
          </cell>
        </row>
        <row r="4961">
          <cell r="A4961" t="str">
            <v>FUN-HIE.GRI</v>
          </cell>
          <cell r="B4961" t="str">
            <v>FUNDICION GRIS (PRICING)</v>
          </cell>
          <cell r="C4961" t="str">
            <v>Elementos de Fundición</v>
          </cell>
          <cell r="D4961" t="str">
            <v>1.4.05.10 | Varios</v>
          </cell>
          <cell r="F4961">
            <v>0</v>
          </cell>
          <cell r="G4961" t="str">
            <v>Kilogramos</v>
          </cell>
          <cell r="H4961" t="str">
            <v>Kilogramos</v>
          </cell>
          <cell r="K4961">
            <v>0</v>
          </cell>
          <cell r="L4961">
            <v>0</v>
          </cell>
          <cell r="M4961" t="str">
            <v>Elementos sin Marca</v>
          </cell>
          <cell r="O4961">
            <v>0</v>
          </cell>
          <cell r="P4961">
            <v>0</v>
          </cell>
        </row>
        <row r="4962">
          <cell r="A4962" t="str">
            <v>FUS-AMP.818</v>
          </cell>
          <cell r="B4962" t="str">
            <v>FUSIBLE (PHJ-0818) REF: 2 AMP</v>
          </cell>
          <cell r="C4962" t="str">
            <v>Consumible Maquinaria y Equipos</v>
          </cell>
          <cell r="D4962" t="str">
            <v>1.4.55.20 | Materiales y Suministros</v>
          </cell>
          <cell r="E4962" t="str">
            <v>E10N1</v>
          </cell>
          <cell r="F4962">
            <v>0</v>
          </cell>
          <cell r="G4962" t="str">
            <v>Unidades</v>
          </cell>
          <cell r="H4962" t="str">
            <v>Unidades</v>
          </cell>
          <cell r="K4962">
            <v>0</v>
          </cell>
          <cell r="L4962">
            <v>0</v>
          </cell>
          <cell r="M4962" t="str">
            <v>Elementos sin Marca</v>
          </cell>
          <cell r="O4962">
            <v>0</v>
          </cell>
          <cell r="P4962">
            <v>0</v>
          </cell>
        </row>
        <row r="4963">
          <cell r="A4963" t="str">
            <v>FUS-32A.818</v>
          </cell>
          <cell r="B4963" t="str">
            <v>FUSIBLE (PHJ-0818) REF: 32 AMP</v>
          </cell>
          <cell r="C4963" t="str">
            <v>Consumible Maquinaria y Equipos</v>
          </cell>
          <cell r="D4963" t="str">
            <v>1.4.55.20 | Materiales y Suministros</v>
          </cell>
          <cell r="E4963" t="str">
            <v>E10N1</v>
          </cell>
          <cell r="F4963">
            <v>0</v>
          </cell>
          <cell r="G4963" t="str">
            <v>Unidades</v>
          </cell>
          <cell r="H4963" t="str">
            <v>Unidades</v>
          </cell>
          <cell r="K4963">
            <v>0</v>
          </cell>
          <cell r="L4963">
            <v>0</v>
          </cell>
          <cell r="M4963" t="str">
            <v>Elementos sin Marca</v>
          </cell>
          <cell r="O4963">
            <v>2</v>
          </cell>
          <cell r="P4963">
            <v>0</v>
          </cell>
        </row>
        <row r="4964">
          <cell r="A4964" t="str">
            <v>FUS-AMP.4PH</v>
          </cell>
          <cell r="B4964" t="str">
            <v>FUSIBLE (PHJ-0818) REF: 4 AMP</v>
          </cell>
          <cell r="C4964" t="str">
            <v>Consumible Maquinaria y Equipos</v>
          </cell>
          <cell r="D4964" t="str">
            <v>1.4.55.20 | Materiales y Suministros</v>
          </cell>
          <cell r="E4964" t="str">
            <v>E10N1</v>
          </cell>
          <cell r="F4964">
            <v>0</v>
          </cell>
          <cell r="G4964" t="str">
            <v>Unidades</v>
          </cell>
          <cell r="H4964" t="str">
            <v>Unidades</v>
          </cell>
          <cell r="K4964">
            <v>0</v>
          </cell>
          <cell r="L4964">
            <v>0</v>
          </cell>
          <cell r="M4964" t="str">
            <v>Elementos sin Marca</v>
          </cell>
          <cell r="O4964">
            <v>2</v>
          </cell>
          <cell r="P4964">
            <v>0</v>
          </cell>
        </row>
        <row r="4965">
          <cell r="A4965" t="str">
            <v>FUS-AUT.20A</v>
          </cell>
          <cell r="B4965" t="str">
            <v>FUSIBLE AUTOMOTRIZ 20 AMPERIOS REF. FUSVEH20A</v>
          </cell>
          <cell r="C4965" t="str">
            <v>Eléctricos</v>
          </cell>
          <cell r="D4965" t="str">
            <v>1.4.05.16 | Eléctricos y Electrónicos</v>
          </cell>
          <cell r="E4965" t="str">
            <v>E15-N4</v>
          </cell>
          <cell r="F4965">
            <v>0</v>
          </cell>
          <cell r="G4965" t="str">
            <v>Unidades</v>
          </cell>
          <cell r="H4965" t="str">
            <v>Unidades</v>
          </cell>
          <cell r="K4965">
            <v>0</v>
          </cell>
          <cell r="L4965">
            <v>0</v>
          </cell>
          <cell r="M4965" t="str">
            <v>Elementos sin Marca</v>
          </cell>
          <cell r="O4965">
            <v>0</v>
          </cell>
          <cell r="P4965">
            <v>0</v>
          </cell>
          <cell r="S4965">
            <v>168</v>
          </cell>
        </row>
        <row r="4966">
          <cell r="A4966" t="str">
            <v>FUS-AUT.FUSVEH3A</v>
          </cell>
          <cell r="B4966" t="str">
            <v>FUSIBLE AUTOMOTRIZ 3 AMPERIOS REF. FUSVEH3A</v>
          </cell>
          <cell r="C4966" t="str">
            <v>Eléctricos</v>
          </cell>
          <cell r="D4966" t="str">
            <v>1.4.05.16 | Eléctricos y Electrónicos</v>
          </cell>
          <cell r="E4966" t="str">
            <v>E15-N4</v>
          </cell>
          <cell r="F4966">
            <v>0</v>
          </cell>
          <cell r="G4966" t="str">
            <v>Unidades</v>
          </cell>
          <cell r="H4966" t="str">
            <v>Unidades</v>
          </cell>
          <cell r="K4966">
            <v>0</v>
          </cell>
          <cell r="L4966">
            <v>0</v>
          </cell>
          <cell r="M4966" t="str">
            <v>Elementos sin Marca</v>
          </cell>
          <cell r="O4966">
            <v>0</v>
          </cell>
          <cell r="P4966">
            <v>0</v>
          </cell>
          <cell r="S4966">
            <v>504.2</v>
          </cell>
        </row>
        <row r="4967">
          <cell r="A4967" t="str">
            <v>FUS-AUT.30A</v>
          </cell>
          <cell r="B4967" t="str">
            <v>FUSIBLE AUTOMOTRIZ 30 AMPERIOS REF. FUSVEH30</v>
          </cell>
          <cell r="C4967" t="str">
            <v>Eléctricos</v>
          </cell>
          <cell r="D4967" t="str">
            <v>1.4.05.16 | Eléctricos y Electrónicos</v>
          </cell>
          <cell r="E4967" t="str">
            <v>E15-N4</v>
          </cell>
          <cell r="F4967">
            <v>0</v>
          </cell>
          <cell r="G4967" t="str">
            <v>Unidades</v>
          </cell>
          <cell r="H4967" t="str">
            <v>Unidades</v>
          </cell>
          <cell r="K4967">
            <v>0</v>
          </cell>
          <cell r="L4967">
            <v>0</v>
          </cell>
          <cell r="M4967" t="str">
            <v>Elementos sin Marca</v>
          </cell>
          <cell r="O4967">
            <v>0</v>
          </cell>
          <cell r="P4967">
            <v>0</v>
          </cell>
          <cell r="S4967">
            <v>168.14</v>
          </cell>
        </row>
        <row r="4968">
          <cell r="A4968" t="str">
            <v>FUS-AUT.5A</v>
          </cell>
          <cell r="B4968" t="str">
            <v>FUSIBLE AUTOMOTRIZ 5 AMPERIOS REF. FUSVEH5A</v>
          </cell>
          <cell r="C4968" t="str">
            <v>Eléctricos</v>
          </cell>
          <cell r="D4968" t="str">
            <v>1.4.05.16 | Eléctricos y Electrónicos</v>
          </cell>
          <cell r="E4968" t="str">
            <v>E15-N4</v>
          </cell>
          <cell r="F4968">
            <v>0</v>
          </cell>
          <cell r="G4968" t="str">
            <v>Unidades</v>
          </cell>
          <cell r="H4968" t="str">
            <v>Unidades</v>
          </cell>
          <cell r="K4968">
            <v>0</v>
          </cell>
          <cell r="L4968">
            <v>0</v>
          </cell>
          <cell r="M4968" t="str">
            <v>Elementos sin Marca</v>
          </cell>
          <cell r="O4968">
            <v>0</v>
          </cell>
          <cell r="P4968">
            <v>0</v>
          </cell>
          <cell r="S4968">
            <v>336</v>
          </cell>
        </row>
        <row r="4969">
          <cell r="A4969" t="str">
            <v>FUS-1AM.</v>
          </cell>
          <cell r="B4969" t="str">
            <v>FUSIBLE DE 1 AMPERIO 225 KVA</v>
          </cell>
          <cell r="C4969" t="str">
            <v>Consumible Maquinaria y Equipos</v>
          </cell>
          <cell r="D4969" t="str">
            <v>1.4.55.20 | Materiales y Suministros</v>
          </cell>
          <cell r="F4969">
            <v>0</v>
          </cell>
          <cell r="G4969" t="str">
            <v>Unidades</v>
          </cell>
          <cell r="H4969" t="str">
            <v>Unidades</v>
          </cell>
          <cell r="K4969">
            <v>0</v>
          </cell>
          <cell r="L4969">
            <v>0</v>
          </cell>
          <cell r="M4969" t="str">
            <v>Elementos sin Marca</v>
          </cell>
          <cell r="O4969">
            <v>0</v>
          </cell>
          <cell r="P4969">
            <v>0</v>
          </cell>
          <cell r="S4969">
            <v>3000</v>
          </cell>
        </row>
        <row r="4970">
          <cell r="A4970" t="str">
            <v>FUS-10A.</v>
          </cell>
          <cell r="B4970" t="str">
            <v>FUSIBLE DE 10 AMPERIOS</v>
          </cell>
          <cell r="C4970" t="str">
            <v>Consumible Maquinaria y Equipos</v>
          </cell>
          <cell r="D4970" t="str">
            <v>1.4.55.20 | Materiales y Suministros</v>
          </cell>
          <cell r="E4970" t="str">
            <v>LETRAS</v>
          </cell>
          <cell r="F4970">
            <v>2</v>
          </cell>
          <cell r="G4970" t="str">
            <v>Unidades</v>
          </cell>
          <cell r="H4970" t="str">
            <v>Unidades</v>
          </cell>
          <cell r="K4970">
            <v>0</v>
          </cell>
          <cell r="L4970">
            <v>0</v>
          </cell>
          <cell r="M4970" t="str">
            <v>Elementos sin Marca</v>
          </cell>
          <cell r="O4970">
            <v>1</v>
          </cell>
          <cell r="P4970">
            <v>0</v>
          </cell>
          <cell r="Q4970">
            <v>1</v>
          </cell>
          <cell r="R4970" t="str">
            <v>5</v>
          </cell>
          <cell r="S4970">
            <v>672.25</v>
          </cell>
        </row>
        <row r="4971">
          <cell r="A4971" t="str">
            <v>FUS-15A.</v>
          </cell>
          <cell r="B4971" t="str">
            <v>FUSIBLE DE 15 AMPERIOS</v>
          </cell>
          <cell r="C4971" t="str">
            <v>Consumible Maquinaria y Equipos</v>
          </cell>
          <cell r="D4971" t="str">
            <v>1.4.55.20 | Materiales y Suministros</v>
          </cell>
          <cell r="E4971" t="str">
            <v>LETRAS</v>
          </cell>
          <cell r="F4971">
            <v>2</v>
          </cell>
          <cell r="G4971" t="str">
            <v>Unidades</v>
          </cell>
          <cell r="H4971" t="str">
            <v>Unidades</v>
          </cell>
          <cell r="K4971">
            <v>0</v>
          </cell>
          <cell r="L4971">
            <v>0</v>
          </cell>
          <cell r="M4971" t="str">
            <v>Elementos sin Marca</v>
          </cell>
          <cell r="O4971">
            <v>1</v>
          </cell>
          <cell r="P4971">
            <v>0</v>
          </cell>
          <cell r="Q4971">
            <v>1</v>
          </cell>
          <cell r="R4971" t="str">
            <v>5</v>
          </cell>
          <cell r="S4971">
            <v>420.17</v>
          </cell>
        </row>
        <row r="4972">
          <cell r="A4972" t="str">
            <v>FUS-15A.225.KVA</v>
          </cell>
          <cell r="B4972" t="str">
            <v>FUSIBLE DE 15 AMPERIOS 225 KVA</v>
          </cell>
          <cell r="C4972" t="str">
            <v>Consumible Maquinaria y Equipos</v>
          </cell>
          <cell r="D4972" t="str">
            <v>1.4.55.20 | Materiales y Suministros</v>
          </cell>
          <cell r="F4972">
            <v>0</v>
          </cell>
          <cell r="G4972" t="str">
            <v>Unidades</v>
          </cell>
          <cell r="H4972" t="str">
            <v>Unidades</v>
          </cell>
          <cell r="K4972">
            <v>0</v>
          </cell>
          <cell r="L4972">
            <v>0</v>
          </cell>
          <cell r="M4972" t="str">
            <v>Elementos sin Marca</v>
          </cell>
          <cell r="O4972">
            <v>0</v>
          </cell>
          <cell r="P4972">
            <v>0</v>
          </cell>
          <cell r="S4972">
            <v>3000</v>
          </cell>
        </row>
        <row r="4973">
          <cell r="A4973" t="str">
            <v>FUS-20A.</v>
          </cell>
          <cell r="B4973" t="str">
            <v>FUSIBLE DE 20 AMPERIOS</v>
          </cell>
          <cell r="C4973" t="str">
            <v>Consumible Maquinaria y Equipos</v>
          </cell>
          <cell r="D4973" t="str">
            <v>1.4.55.20 | Materiales y Suministros</v>
          </cell>
          <cell r="E4973" t="str">
            <v>LETRAS</v>
          </cell>
          <cell r="F4973">
            <v>5</v>
          </cell>
          <cell r="G4973" t="str">
            <v>Unidades</v>
          </cell>
          <cell r="H4973" t="str">
            <v>Unidades</v>
          </cell>
          <cell r="K4973">
            <v>0</v>
          </cell>
          <cell r="L4973">
            <v>0</v>
          </cell>
          <cell r="M4973" t="str">
            <v>Elementos sin Marca</v>
          </cell>
          <cell r="O4973">
            <v>1</v>
          </cell>
          <cell r="P4973">
            <v>0</v>
          </cell>
          <cell r="Q4973">
            <v>1</v>
          </cell>
          <cell r="R4973" t="str">
            <v>5</v>
          </cell>
          <cell r="S4973">
            <v>420.17</v>
          </cell>
        </row>
        <row r="4974">
          <cell r="A4974" t="str">
            <v>FUS-25A.</v>
          </cell>
          <cell r="B4974" t="str">
            <v>FUSIBLE DE 25 AMPERIOS</v>
          </cell>
          <cell r="C4974" t="str">
            <v>Consumible Maquinaria y Equipos</v>
          </cell>
          <cell r="D4974" t="str">
            <v>1.4.55.20 | Materiales y Suministros</v>
          </cell>
          <cell r="E4974" t="str">
            <v>LETRAS</v>
          </cell>
          <cell r="F4974">
            <v>2</v>
          </cell>
          <cell r="G4974" t="str">
            <v>Unidades</v>
          </cell>
          <cell r="H4974" t="str">
            <v>Unidades</v>
          </cell>
          <cell r="K4974">
            <v>0</v>
          </cell>
          <cell r="L4974">
            <v>0</v>
          </cell>
          <cell r="M4974" t="str">
            <v>Elementos sin Marca</v>
          </cell>
          <cell r="O4974">
            <v>1</v>
          </cell>
          <cell r="P4974">
            <v>0</v>
          </cell>
          <cell r="Q4974">
            <v>1</v>
          </cell>
          <cell r="R4974" t="str">
            <v>5</v>
          </cell>
          <cell r="S4974">
            <v>1000</v>
          </cell>
        </row>
        <row r="4975">
          <cell r="A4975" t="str">
            <v>FUS-30A.</v>
          </cell>
          <cell r="B4975" t="str">
            <v>FUSIBLE DE 30 AMPERIOS</v>
          </cell>
          <cell r="C4975" t="str">
            <v>Consumible Maquinaria y Equipos</v>
          </cell>
          <cell r="D4975" t="str">
            <v>1.4.55.20 | Materiales y Suministros</v>
          </cell>
          <cell r="E4975" t="str">
            <v>LETRAS</v>
          </cell>
          <cell r="F4975">
            <v>0</v>
          </cell>
          <cell r="G4975" t="str">
            <v>Unidades</v>
          </cell>
          <cell r="H4975" t="str">
            <v>Unidades</v>
          </cell>
          <cell r="K4975">
            <v>0</v>
          </cell>
          <cell r="L4975">
            <v>0</v>
          </cell>
          <cell r="M4975" t="str">
            <v>Elementos sin Marca</v>
          </cell>
          <cell r="O4975">
            <v>1</v>
          </cell>
          <cell r="P4975">
            <v>0</v>
          </cell>
          <cell r="Q4975">
            <v>1</v>
          </cell>
          <cell r="R4975" t="str">
            <v>5</v>
          </cell>
          <cell r="S4975">
            <v>672.3</v>
          </cell>
        </row>
        <row r="4976">
          <cell r="A4976" t="str">
            <v>FUS-5AM.</v>
          </cell>
          <cell r="B4976" t="str">
            <v>FUSIBLE DE 5 AMPERIOS</v>
          </cell>
          <cell r="C4976" t="str">
            <v>Consumible Maquinaria y Equipos</v>
          </cell>
          <cell r="D4976" t="str">
            <v>1.4.55.20 | Materiales y Suministros</v>
          </cell>
          <cell r="E4976" t="str">
            <v>LETRAS</v>
          </cell>
          <cell r="F4976">
            <v>0</v>
          </cell>
          <cell r="G4976" t="str">
            <v>Unidades</v>
          </cell>
          <cell r="H4976" t="str">
            <v>Unidades</v>
          </cell>
          <cell r="K4976">
            <v>0</v>
          </cell>
          <cell r="L4976">
            <v>0</v>
          </cell>
          <cell r="M4976" t="str">
            <v>Elementos sin Marca</v>
          </cell>
          <cell r="O4976">
            <v>0</v>
          </cell>
          <cell r="P4976">
            <v>0</v>
          </cell>
          <cell r="Q4976">
            <v>1</v>
          </cell>
          <cell r="R4976" t="str">
            <v>5</v>
          </cell>
          <cell r="S4976">
            <v>252</v>
          </cell>
        </row>
        <row r="4977">
          <cell r="A4977" t="str">
            <v>FUS-ACC.315A.690V</v>
          </cell>
          <cell r="B4977" t="str">
            <v>FUSIBLE DE ACCIÓN RÁPIDA BUSSMAN 315A 690V -  MARCA: BUSSMAN Ref: 170M1322</v>
          </cell>
          <cell r="C4977" t="str">
            <v>Eléctricos</v>
          </cell>
          <cell r="D4977" t="str">
            <v>1.4.05.16 | Eléctricos y Electrónicos</v>
          </cell>
          <cell r="E4977" t="str">
            <v>E15-N4</v>
          </cell>
          <cell r="F4977">
            <v>0</v>
          </cell>
          <cell r="G4977" t="str">
            <v>Unidades</v>
          </cell>
          <cell r="H4977" t="str">
            <v>Unidades</v>
          </cell>
          <cell r="K4977">
            <v>0</v>
          </cell>
          <cell r="L4977">
            <v>0</v>
          </cell>
          <cell r="M4977" t="str">
            <v>Elementos sin Marca</v>
          </cell>
          <cell r="N4977" t="str">
            <v>170M1322</v>
          </cell>
          <cell r="O4977">
            <v>0</v>
          </cell>
          <cell r="P4977">
            <v>0</v>
          </cell>
          <cell r="S4977">
            <v>92500</v>
          </cell>
        </row>
        <row r="4978">
          <cell r="A4978" t="str">
            <v>FUS-CRI.5X20X0.10</v>
          </cell>
          <cell r="B4978" t="str">
            <v>FUSIBLE DE CRISTAL ( 5 MM X 20 MM )  0.100 AMPERIOS Ref: FUS-CRI.5X20X0.100A</v>
          </cell>
          <cell r="C4978" t="str">
            <v>Eléctricos</v>
          </cell>
          <cell r="D4978" t="str">
            <v>1.4.05.16 | Eléctricos y Electrónicos</v>
          </cell>
          <cell r="E4978" t="str">
            <v>E15-N4</v>
          </cell>
          <cell r="F4978">
            <v>0</v>
          </cell>
          <cell r="G4978" t="str">
            <v>Unidades</v>
          </cell>
          <cell r="H4978" t="str">
            <v>Unidades</v>
          </cell>
          <cell r="K4978">
            <v>0</v>
          </cell>
          <cell r="L4978">
            <v>0</v>
          </cell>
          <cell r="M4978" t="str">
            <v>Elementos sin Marca</v>
          </cell>
          <cell r="N4978" t="str">
            <v>FUS-CRI.5X20X0.100A</v>
          </cell>
          <cell r="O4978">
            <v>0</v>
          </cell>
          <cell r="P4978">
            <v>0</v>
          </cell>
          <cell r="S4978">
            <v>168.08</v>
          </cell>
        </row>
        <row r="4979">
          <cell r="A4979" t="str">
            <v>FUS-CRI.5X20X0.2A</v>
          </cell>
          <cell r="B4979" t="str">
            <v>FUSIBLE DE CRISTAL ( 5 MM X 20 MM )  0.2 AMPERIOS</v>
          </cell>
          <cell r="C4979" t="str">
            <v>Eléctricos</v>
          </cell>
          <cell r="D4979" t="str">
            <v>1.4.05.16 | Eléctricos y Electrónicos</v>
          </cell>
          <cell r="E4979" t="str">
            <v>E15-N4</v>
          </cell>
          <cell r="F4979">
            <v>0</v>
          </cell>
          <cell r="G4979" t="str">
            <v>Unidades</v>
          </cell>
          <cell r="H4979" t="str">
            <v>Unidades</v>
          </cell>
          <cell r="K4979">
            <v>0</v>
          </cell>
          <cell r="L4979">
            <v>0</v>
          </cell>
          <cell r="M4979" t="str">
            <v>Elementos sin Marca</v>
          </cell>
          <cell r="O4979">
            <v>0</v>
          </cell>
          <cell r="P4979">
            <v>0</v>
          </cell>
          <cell r="S4979">
            <v>250</v>
          </cell>
        </row>
        <row r="4980">
          <cell r="A4980" t="str">
            <v>FUS-CRI.5X20X0.259</v>
          </cell>
          <cell r="B4980" t="str">
            <v>FUSIBLE DE CRISTAL ( 5 MM X 20 MM )  0.250 Ref: FUS-CRI.5X20X0.250A</v>
          </cell>
          <cell r="C4980" t="str">
            <v>Eléctricos</v>
          </cell>
          <cell r="D4980" t="str">
            <v>1.4.05.16 | Eléctricos y Electrónicos</v>
          </cell>
          <cell r="E4980" t="str">
            <v>E15-N4</v>
          </cell>
          <cell r="F4980">
            <v>0</v>
          </cell>
          <cell r="G4980" t="str">
            <v>Unidades</v>
          </cell>
          <cell r="H4980" t="str">
            <v>Unidades</v>
          </cell>
          <cell r="K4980">
            <v>0</v>
          </cell>
          <cell r="L4980">
            <v>0</v>
          </cell>
          <cell r="M4980" t="str">
            <v>Elementos sin Marca</v>
          </cell>
          <cell r="N4980" t="str">
            <v>FUS-CRI.5X20X0.250A</v>
          </cell>
          <cell r="O4980">
            <v>0</v>
          </cell>
          <cell r="P4980">
            <v>0</v>
          </cell>
          <cell r="S4980">
            <v>168</v>
          </cell>
        </row>
        <row r="4981">
          <cell r="A4981" t="str">
            <v>FUS-CRI.5X20X3A</v>
          </cell>
          <cell r="B4981" t="str">
            <v>FUSIBLE DE CRISTAL ( 5 MM X 20 MM ) 3 AMPERIOS</v>
          </cell>
          <cell r="C4981" t="str">
            <v>Consumible Maquinaria y Equipos</v>
          </cell>
          <cell r="D4981" t="str">
            <v>1.4.55.20 | Materiales y Suministros</v>
          </cell>
          <cell r="F4981">
            <v>0</v>
          </cell>
          <cell r="G4981" t="str">
            <v>Unidades</v>
          </cell>
          <cell r="H4981" t="str">
            <v>Unidades</v>
          </cell>
          <cell r="K4981">
            <v>0</v>
          </cell>
          <cell r="L4981">
            <v>0</v>
          </cell>
          <cell r="M4981" t="str">
            <v>Elementos sin Marca</v>
          </cell>
          <cell r="O4981">
            <v>0</v>
          </cell>
          <cell r="P4981">
            <v>0</v>
          </cell>
          <cell r="S4981">
            <v>1200</v>
          </cell>
        </row>
        <row r="4982">
          <cell r="A4982" t="str">
            <v>FUS-CRI.0.5A</v>
          </cell>
          <cell r="B4982" t="str">
            <v>FUSIBLE DE CRISTAL ( 5 MM X 20 MM) 0,5 AMPERIOS</v>
          </cell>
          <cell r="C4982" t="str">
            <v>Eléctricos</v>
          </cell>
          <cell r="D4982" t="str">
            <v>1.4.05.16 | Eléctricos y Electrónicos</v>
          </cell>
          <cell r="E4982" t="str">
            <v>E15-N4</v>
          </cell>
          <cell r="F4982">
            <v>0</v>
          </cell>
          <cell r="G4982" t="str">
            <v>Unidades</v>
          </cell>
          <cell r="H4982" t="str">
            <v>Unidades</v>
          </cell>
          <cell r="K4982">
            <v>0</v>
          </cell>
          <cell r="L4982">
            <v>0</v>
          </cell>
          <cell r="M4982" t="str">
            <v>Elementos sin Marca</v>
          </cell>
          <cell r="O4982">
            <v>0</v>
          </cell>
          <cell r="P4982">
            <v>0</v>
          </cell>
          <cell r="S4982">
            <v>250</v>
          </cell>
        </row>
        <row r="4983">
          <cell r="A4983" t="str">
            <v>FUS-20MMV</v>
          </cell>
          <cell r="B4983" t="str">
            <v>FUSIBLE DE CRISTAL ( 5 MM X 20 MM) 1 AMPERIO</v>
          </cell>
          <cell r="C4983" t="str">
            <v>Eléctricos</v>
          </cell>
          <cell r="D4983" t="str">
            <v>1.4.05.16 | Eléctricos y Electrónicos</v>
          </cell>
          <cell r="E4983" t="str">
            <v>E15-N4</v>
          </cell>
          <cell r="F4983">
            <v>0</v>
          </cell>
          <cell r="G4983" t="str">
            <v>Unidades</v>
          </cell>
          <cell r="H4983" t="str">
            <v>Unidades</v>
          </cell>
          <cell r="K4983">
            <v>0</v>
          </cell>
          <cell r="L4983">
            <v>0</v>
          </cell>
          <cell r="M4983" t="str">
            <v>Elementos sin Marca</v>
          </cell>
          <cell r="O4983">
            <v>0</v>
          </cell>
          <cell r="P4983">
            <v>0</v>
          </cell>
          <cell r="S4983">
            <v>168</v>
          </cell>
        </row>
        <row r="4984">
          <cell r="A4984" t="str">
            <v>FUS-2AMP</v>
          </cell>
          <cell r="B4984" t="str">
            <v>FUSIBLE DE CRISTAL ( 5 MM X 20 MM) 2 AMPERIOS</v>
          </cell>
          <cell r="C4984" t="str">
            <v>Eléctricos</v>
          </cell>
          <cell r="D4984" t="str">
            <v>1.4.05.16 | Eléctricos y Electrónicos</v>
          </cell>
          <cell r="E4984" t="str">
            <v>E15-N4</v>
          </cell>
          <cell r="F4984">
            <v>0</v>
          </cell>
          <cell r="G4984" t="str">
            <v>Unidades</v>
          </cell>
          <cell r="H4984" t="str">
            <v>Unidades</v>
          </cell>
          <cell r="K4984">
            <v>0</v>
          </cell>
          <cell r="L4984">
            <v>0</v>
          </cell>
          <cell r="M4984" t="str">
            <v>Elementos sin Marca</v>
          </cell>
          <cell r="O4984">
            <v>0</v>
          </cell>
          <cell r="P4984">
            <v>0</v>
          </cell>
          <cell r="S4984">
            <v>1050</v>
          </cell>
        </row>
        <row r="4985">
          <cell r="A4985" t="str">
            <v>FUS-CRI.20A</v>
          </cell>
          <cell r="B4985" t="str">
            <v>FUSIBLE DE CRISTAL ( 5 MM X 20 MM) 20 AMPERIOS</v>
          </cell>
          <cell r="C4985" t="str">
            <v>Eléctricos</v>
          </cell>
          <cell r="D4985" t="str">
            <v>1.4.05.16 | Eléctricos y Electrónicos</v>
          </cell>
          <cell r="E4985" t="str">
            <v>E15-N4</v>
          </cell>
          <cell r="F4985">
            <v>0</v>
          </cell>
          <cell r="G4985" t="str">
            <v>Unidades</v>
          </cell>
          <cell r="H4985" t="str">
            <v>Unidades</v>
          </cell>
          <cell r="K4985">
            <v>0</v>
          </cell>
          <cell r="L4985">
            <v>0</v>
          </cell>
          <cell r="M4985" t="str">
            <v>Elementos sin Marca</v>
          </cell>
          <cell r="O4985">
            <v>0</v>
          </cell>
          <cell r="P4985">
            <v>0</v>
          </cell>
          <cell r="S4985">
            <v>420.17</v>
          </cell>
        </row>
        <row r="4986">
          <cell r="A4986" t="str">
            <v>FUS-5AMP</v>
          </cell>
          <cell r="B4986" t="str">
            <v>FUSIBLE DE CRISTAL ( 5 MM X 20 MM) 5 AMPERIOS</v>
          </cell>
          <cell r="C4986" t="str">
            <v>Eléctricos</v>
          </cell>
          <cell r="D4986" t="str">
            <v>1.4.05.16 | Eléctricos y Electrónicos</v>
          </cell>
          <cell r="E4986" t="str">
            <v>E15-N4</v>
          </cell>
          <cell r="F4986">
            <v>0</v>
          </cell>
          <cell r="G4986" t="str">
            <v>Unidades</v>
          </cell>
          <cell r="H4986" t="str">
            <v>Unidades</v>
          </cell>
          <cell r="K4986">
            <v>0</v>
          </cell>
          <cell r="L4986">
            <v>0</v>
          </cell>
          <cell r="M4986" t="str">
            <v>Elementos sin Marca</v>
          </cell>
          <cell r="O4986">
            <v>0</v>
          </cell>
          <cell r="P4986">
            <v>0</v>
          </cell>
          <cell r="S4986">
            <v>350</v>
          </cell>
        </row>
        <row r="4987">
          <cell r="A4987" t="str">
            <v>FUS-CRI.5X40X15A</v>
          </cell>
          <cell r="B4987" t="str">
            <v>FUSIBLE DE CRISTAL ( 5 MM X 40 MM) 15 AMPERIOS</v>
          </cell>
          <cell r="C4987" t="str">
            <v>Eléctricos</v>
          </cell>
          <cell r="D4987" t="str">
            <v>1.4.05.16 | Eléctricos y Electrónicos</v>
          </cell>
          <cell r="E4987" t="str">
            <v>E15-N4</v>
          </cell>
          <cell r="F4987">
            <v>0</v>
          </cell>
          <cell r="G4987" t="str">
            <v>Unidades</v>
          </cell>
          <cell r="H4987" t="str">
            <v>Unidades</v>
          </cell>
          <cell r="K4987">
            <v>0</v>
          </cell>
          <cell r="L4987">
            <v>0</v>
          </cell>
          <cell r="M4987" t="str">
            <v>Elementos sin Marca</v>
          </cell>
          <cell r="O4987">
            <v>0</v>
          </cell>
          <cell r="P4987">
            <v>0</v>
          </cell>
        </row>
        <row r="4988">
          <cell r="A4988" t="str">
            <v>FUS-CRI.5X40X10A</v>
          </cell>
          <cell r="B4988" t="str">
            <v>FUSIBLE DE CRISTAL ( 5 MM X 400 MM) 10 AMPERIOS</v>
          </cell>
          <cell r="C4988" t="str">
            <v>Eléctricos</v>
          </cell>
          <cell r="D4988" t="str">
            <v>1.4.05.16 | Eléctricos y Electrónicos</v>
          </cell>
          <cell r="E4988" t="str">
            <v>E15-N4</v>
          </cell>
          <cell r="F4988">
            <v>0</v>
          </cell>
          <cell r="G4988" t="str">
            <v>Unidades</v>
          </cell>
          <cell r="H4988" t="str">
            <v>Unidades</v>
          </cell>
          <cell r="K4988">
            <v>0</v>
          </cell>
          <cell r="L4988">
            <v>0</v>
          </cell>
          <cell r="M4988" t="str">
            <v>Elementos sin Marca</v>
          </cell>
          <cell r="O4988">
            <v>0</v>
          </cell>
          <cell r="P4988">
            <v>0</v>
          </cell>
          <cell r="S4988">
            <v>300</v>
          </cell>
        </row>
        <row r="4989">
          <cell r="A4989" t="str">
            <v>FUS-HIL.5A</v>
          </cell>
          <cell r="B4989" t="str">
            <v>FUSIBLE DE HILO 5 AMPERIOS</v>
          </cell>
          <cell r="C4989" t="str">
            <v>Eléctricos</v>
          </cell>
          <cell r="D4989" t="str">
            <v>1.4.05.16 | Eléctricos y Electrónicos</v>
          </cell>
          <cell r="E4989" t="str">
            <v>E15-N4</v>
          </cell>
          <cell r="F4989">
            <v>0</v>
          </cell>
          <cell r="G4989" t="str">
            <v>Unidades</v>
          </cell>
          <cell r="H4989" t="str">
            <v>Unidades</v>
          </cell>
          <cell r="K4989">
            <v>0</v>
          </cell>
          <cell r="L4989">
            <v>0</v>
          </cell>
          <cell r="M4989" t="str">
            <v>Elementos sin Marca</v>
          </cell>
          <cell r="O4989">
            <v>0</v>
          </cell>
          <cell r="P4989">
            <v>0</v>
          </cell>
          <cell r="S4989">
            <v>3500</v>
          </cell>
        </row>
        <row r="4990">
          <cell r="A4990" t="str">
            <v>FUS-FAN.1AM</v>
          </cell>
          <cell r="B4990" t="str">
            <v>FUSIBLE FANUT 1 AMP (TARJETA IO) - CNC Ref: A60L-0001-0290#LM03</v>
          </cell>
          <cell r="C4990" t="str">
            <v>Consumible Maquinaria y Equipos</v>
          </cell>
          <cell r="D4990" t="str">
            <v>1.4.55.20 | Materiales y Suministros</v>
          </cell>
          <cell r="F4990">
            <v>0</v>
          </cell>
          <cell r="G4990" t="str">
            <v>Unidades</v>
          </cell>
          <cell r="H4990" t="str">
            <v>Unidades</v>
          </cell>
          <cell r="K4990">
            <v>0</v>
          </cell>
          <cell r="L4990">
            <v>0</v>
          </cell>
          <cell r="M4990" t="str">
            <v>Elementos sin Marca</v>
          </cell>
          <cell r="N4990" t="str">
            <v>A60L-0001-0290#LM03</v>
          </cell>
          <cell r="O4990">
            <v>0</v>
          </cell>
          <cell r="P4990">
            <v>0</v>
          </cell>
          <cell r="S4990">
            <v>60000</v>
          </cell>
        </row>
        <row r="4991">
          <cell r="A4991" t="str">
            <v>FUS-HRC.4AM</v>
          </cell>
          <cell r="B4991" t="str">
            <v>FUSIBLE HRC AM 10 X 38 4 AMP 500V</v>
          </cell>
          <cell r="C4991" t="str">
            <v>Eléctricos</v>
          </cell>
          <cell r="D4991" t="str">
            <v>1.4.05.16 | Eléctricos y Electrónicos</v>
          </cell>
          <cell r="E4991" t="str">
            <v>E15-N4</v>
          </cell>
          <cell r="F4991">
            <v>0</v>
          </cell>
          <cell r="G4991" t="str">
            <v>Unidades</v>
          </cell>
          <cell r="H4991" t="str">
            <v>Unidades</v>
          </cell>
          <cell r="K4991">
            <v>0</v>
          </cell>
          <cell r="L4991">
            <v>0</v>
          </cell>
          <cell r="M4991" t="str">
            <v>Elementos sin Marca</v>
          </cell>
          <cell r="O4991">
            <v>0</v>
          </cell>
          <cell r="P4991">
            <v>0</v>
          </cell>
          <cell r="S4991">
            <v>21800</v>
          </cell>
        </row>
        <row r="4992">
          <cell r="A4992" t="str">
            <v>FUS-LEA.A60L</v>
          </cell>
          <cell r="B4992" t="str">
            <v>FUSIBLE LEADWELL A60L-0001-0290/LM10 - INV 4839</v>
          </cell>
          <cell r="C4992" t="str">
            <v>Consumible Maquinaria y Equipos</v>
          </cell>
          <cell r="D4992" t="str">
            <v>1.4.55.20 | Materiales y Suministros</v>
          </cell>
          <cell r="E4992" t="str">
            <v>LETRAS</v>
          </cell>
          <cell r="F4992">
            <v>0</v>
          </cell>
          <cell r="G4992" t="str">
            <v>Unidades</v>
          </cell>
          <cell r="H4992" t="str">
            <v>Unidades</v>
          </cell>
          <cell r="K4992">
            <v>0</v>
          </cell>
          <cell r="L4992">
            <v>0</v>
          </cell>
          <cell r="M4992" t="str">
            <v>Elementos sin Marca</v>
          </cell>
          <cell r="O4992">
            <v>0</v>
          </cell>
          <cell r="P4992">
            <v>0</v>
          </cell>
          <cell r="S4992">
            <v>36500</v>
          </cell>
        </row>
        <row r="4993">
          <cell r="A4993" t="str">
            <v>FUS-05A.600</v>
          </cell>
          <cell r="B4993" t="str">
            <v>FUSIBLE REF 156065 0.5A 600V</v>
          </cell>
          <cell r="C4993" t="str">
            <v>Eléctricos</v>
          </cell>
          <cell r="D4993" t="str">
            <v>1.4.05.16 | Eléctricos y Electrónicos</v>
          </cell>
          <cell r="E4993" t="str">
            <v>E15-N4</v>
          </cell>
          <cell r="F4993">
            <v>9</v>
          </cell>
          <cell r="G4993" t="str">
            <v>Unidades</v>
          </cell>
          <cell r="H4993" t="str">
            <v>Unidades</v>
          </cell>
          <cell r="K4993">
            <v>0</v>
          </cell>
          <cell r="L4993">
            <v>0</v>
          </cell>
          <cell r="M4993" t="str">
            <v>Elementos sin Marca</v>
          </cell>
          <cell r="O4993">
            <v>2</v>
          </cell>
          <cell r="P4993">
            <v>0</v>
          </cell>
          <cell r="S4993">
            <v>26890.75</v>
          </cell>
        </row>
        <row r="4994">
          <cell r="A4994" t="str">
            <v>FUS-TIM.600</v>
          </cell>
          <cell r="B4994" t="str">
            <v>FUSIBLE TIME-DELAY CLASE CC 600 VAC - 200 KA REF: FNQ-R-2</v>
          </cell>
          <cell r="C4994" t="str">
            <v>Eléctricos</v>
          </cell>
          <cell r="D4994" t="str">
            <v>1.4.05.16 | Eléctricos y Electrónicos</v>
          </cell>
          <cell r="E4994" t="str">
            <v>E15-N4</v>
          </cell>
          <cell r="F4994">
            <v>0</v>
          </cell>
          <cell r="G4994" t="str">
            <v>Unidades</v>
          </cell>
          <cell r="H4994" t="str">
            <v>Unidades</v>
          </cell>
          <cell r="K4994">
            <v>0</v>
          </cell>
          <cell r="L4994">
            <v>0</v>
          </cell>
          <cell r="M4994" t="str">
            <v>Elementos sin Marca</v>
          </cell>
          <cell r="O4994">
            <v>0</v>
          </cell>
          <cell r="P4994">
            <v>0</v>
          </cell>
          <cell r="S4994">
            <v>67226.89</v>
          </cell>
        </row>
        <row r="4995">
          <cell r="A4995" t="str">
            <v>G26-15C.12C</v>
          </cell>
          <cell r="B4995" t="str">
            <v>GABETA ABIERTA PLASTICA GA05 (26CM X 15.5 CM X 12 CM)</v>
          </cell>
          <cell r="C4995" t="str">
            <v>Envases y Empaques</v>
          </cell>
          <cell r="D4995" t="str">
            <v>1.4.55.25 | Envases y Empaques</v>
          </cell>
          <cell r="F4995">
            <v>72</v>
          </cell>
          <cell r="G4995" t="str">
            <v>Unidades</v>
          </cell>
          <cell r="H4995" t="str">
            <v>Unidades</v>
          </cell>
          <cell r="K4995">
            <v>0</v>
          </cell>
          <cell r="L4995">
            <v>0</v>
          </cell>
          <cell r="M4995" t="str">
            <v>Elementos sin Marca</v>
          </cell>
          <cell r="O4995">
            <v>1</v>
          </cell>
          <cell r="P4995">
            <v>0</v>
          </cell>
          <cell r="S4995">
            <v>7983.19</v>
          </cell>
        </row>
        <row r="4996">
          <cell r="A4996" t="str">
            <v>CAJ-TRU.3RU</v>
          </cell>
          <cell r="B4996" t="str">
            <v>GABINETE METALICO DE HERRAMIENTA MOBIL DE 3 CAJONES Y 1 COMPARTIMIENTO MARCA TRUPER</v>
          </cell>
          <cell r="C4996" t="str">
            <v>Herramienta Desechable</v>
          </cell>
          <cell r="D4996" t="str">
            <v>1.4.55.15 | Herramienta Desechable</v>
          </cell>
          <cell r="F4996">
            <v>0</v>
          </cell>
          <cell r="G4996" t="str">
            <v>Unidades</v>
          </cell>
          <cell r="H4996" t="str">
            <v>Unidades</v>
          </cell>
          <cell r="K4996">
            <v>0</v>
          </cell>
          <cell r="L4996">
            <v>0</v>
          </cell>
          <cell r="M4996" t="str">
            <v>Elementos sin Marca</v>
          </cell>
          <cell r="O4996">
            <v>0</v>
          </cell>
          <cell r="P4996">
            <v>0</v>
          </cell>
          <cell r="S4996">
            <v>2079000</v>
          </cell>
        </row>
        <row r="4997">
          <cell r="A4997" t="str">
            <v>GAB-PLA.186</v>
          </cell>
          <cell r="B4997" t="str">
            <v>GABINETE PLASTICO 343 X 348 X 186 MM IP65 TAPA GRIS</v>
          </cell>
          <cell r="C4997" t="str">
            <v>Cofres Metálicos</v>
          </cell>
          <cell r="D4997" t="str">
            <v>1.4.05.16 | Eléctricos y Electrónicos</v>
          </cell>
          <cell r="E4997" t="str">
            <v>E15-N6</v>
          </cell>
          <cell r="F4997">
            <v>0</v>
          </cell>
          <cell r="G4997" t="str">
            <v>Unidades</v>
          </cell>
          <cell r="H4997" t="str">
            <v>Unidades</v>
          </cell>
          <cell r="K4997">
            <v>0</v>
          </cell>
          <cell r="L4997">
            <v>0</v>
          </cell>
          <cell r="M4997" t="str">
            <v>Elementos sin Marca</v>
          </cell>
          <cell r="O4997">
            <v>0</v>
          </cell>
          <cell r="P4997">
            <v>0</v>
          </cell>
          <cell r="S4997">
            <v>213426</v>
          </cell>
        </row>
        <row r="4998">
          <cell r="A4998" t="str">
            <v>GAF-3MM.501</v>
          </cell>
          <cell r="B4998" t="str">
            <v>GAFA SECUREFIT LENTE CLARO REF: 501SGAF 3M</v>
          </cell>
          <cell r="C4998" t="str">
            <v>Elementos de Protección</v>
          </cell>
          <cell r="D4998" t="str">
            <v>1.4.55.12 | Materiales y Suministros para MO</v>
          </cell>
          <cell r="F4998">
            <v>0</v>
          </cell>
          <cell r="G4998" t="str">
            <v>Unidades</v>
          </cell>
          <cell r="H4998" t="str">
            <v>Unidades</v>
          </cell>
          <cell r="K4998">
            <v>0</v>
          </cell>
          <cell r="L4998">
            <v>0</v>
          </cell>
          <cell r="M4998" t="str">
            <v>3M</v>
          </cell>
          <cell r="O4998">
            <v>0</v>
          </cell>
          <cell r="P4998">
            <v>0</v>
          </cell>
        </row>
        <row r="4999">
          <cell r="A4999" t="str">
            <v>GAF-AER.IN- OUT</v>
          </cell>
          <cell r="B4999" t="str">
            <v>GAFAS AERO LENTE ESPEJADO REF: IN- OUT - STEEL PRO</v>
          </cell>
          <cell r="C4999" t="str">
            <v>Elementos de Protección</v>
          </cell>
          <cell r="D4999" t="str">
            <v>1.4.55.12 | Materiales y Suministros para MO</v>
          </cell>
          <cell r="F4999">
            <v>0</v>
          </cell>
          <cell r="G4999" t="str">
            <v>Unidades</v>
          </cell>
          <cell r="H4999" t="str">
            <v>Unidades</v>
          </cell>
          <cell r="K4999">
            <v>0</v>
          </cell>
          <cell r="L4999">
            <v>0</v>
          </cell>
          <cell r="M4999" t="str">
            <v>Elementos sin Marca</v>
          </cell>
          <cell r="O4999">
            <v>0</v>
          </cell>
          <cell r="P4999">
            <v>0</v>
          </cell>
        </row>
        <row r="5000">
          <cell r="A5000" t="str">
            <v>GAF-NEG.SPY</v>
          </cell>
          <cell r="B5000" t="str">
            <v>GAFAS ANTIEMPAÑANTES NEGRAS REF. SPY Ref: 352451590100</v>
          </cell>
          <cell r="C5000" t="str">
            <v>Elementos de Protección</v>
          </cell>
          <cell r="D5000" t="str">
            <v>1.4.55.12 | Materiales y Suministros para MO</v>
          </cell>
          <cell r="E5000" t="str">
            <v>EI-N4</v>
          </cell>
          <cell r="F5000">
            <v>0</v>
          </cell>
          <cell r="G5000" t="str">
            <v>Unidades</v>
          </cell>
          <cell r="H5000" t="str">
            <v>Unidades</v>
          </cell>
          <cell r="K5000">
            <v>0</v>
          </cell>
          <cell r="L5000">
            <v>0</v>
          </cell>
          <cell r="M5000" t="str">
            <v>Elementos sin Marca</v>
          </cell>
          <cell r="N5000" t="str">
            <v>352451590100</v>
          </cell>
          <cell r="O5000">
            <v>0</v>
          </cell>
          <cell r="P5000">
            <v>0</v>
          </cell>
          <cell r="S5000">
            <v>4000</v>
          </cell>
        </row>
        <row r="5001">
          <cell r="A5001" t="str">
            <v>GAF-NEG.SPYFLEX</v>
          </cell>
          <cell r="B5001" t="str">
            <v>GAFAS ANTIEMPAÑANTES NEGRAS REF. SPYFLEX Ref: 201020232</v>
          </cell>
          <cell r="C5001" t="str">
            <v>Elementos de Protección</v>
          </cell>
          <cell r="D5001" t="str">
            <v>1.4.55.12 | Materiales y Suministros para MO</v>
          </cell>
          <cell r="E5001" t="str">
            <v>EI-N4</v>
          </cell>
          <cell r="F5001">
            <v>63</v>
          </cell>
          <cell r="G5001" t="str">
            <v>Unidades</v>
          </cell>
          <cell r="H5001" t="str">
            <v>Unidades</v>
          </cell>
          <cell r="K5001">
            <v>0</v>
          </cell>
          <cell r="L5001">
            <v>0</v>
          </cell>
          <cell r="M5001" t="str">
            <v>Elementos sin Marca</v>
          </cell>
          <cell r="N5001" t="str">
            <v>201020232</v>
          </cell>
          <cell r="O5001">
            <v>48</v>
          </cell>
          <cell r="P5001">
            <v>0</v>
          </cell>
          <cell r="Q5001">
            <v>48</v>
          </cell>
          <cell r="R5001" t="str">
            <v>7</v>
          </cell>
          <cell r="S5001">
            <v>5613</v>
          </cell>
        </row>
        <row r="5002">
          <cell r="A5002" t="str">
            <v>GAF-SPY.GRI</v>
          </cell>
          <cell r="B5002" t="str">
            <v>GAFAS ANTIEMPAÑANTES SPYFLEX IN OUT Ref: 352451600043</v>
          </cell>
          <cell r="C5002" t="str">
            <v>Elementos de Protección</v>
          </cell>
          <cell r="D5002" t="str">
            <v>1.4.55.12 | Materiales y Suministros para MO</v>
          </cell>
          <cell r="E5002" t="str">
            <v>EI-N3</v>
          </cell>
          <cell r="F5002">
            <v>107</v>
          </cell>
          <cell r="G5002" t="str">
            <v>Unidades</v>
          </cell>
          <cell r="H5002" t="str">
            <v>Unidades</v>
          </cell>
          <cell r="K5002">
            <v>0</v>
          </cell>
          <cell r="L5002">
            <v>0</v>
          </cell>
          <cell r="M5002" t="str">
            <v>Elementos sin Marca</v>
          </cell>
          <cell r="N5002" t="str">
            <v>352451600043</v>
          </cell>
          <cell r="O5002">
            <v>40</v>
          </cell>
          <cell r="P5002">
            <v>0</v>
          </cell>
          <cell r="Q5002">
            <v>12</v>
          </cell>
          <cell r="R5002" t="str">
            <v>7</v>
          </cell>
          <cell r="S5002">
            <v>5613</v>
          </cell>
        </row>
        <row r="5003">
          <cell r="A5003" t="str">
            <v>GAF-TRA.SPY</v>
          </cell>
          <cell r="B5003" t="str">
            <v>GAFAS ANTIEMPAÑANTES TRANSPARENTES  REF. SPY</v>
          </cell>
          <cell r="C5003" t="str">
            <v>Elementos de Protección</v>
          </cell>
          <cell r="D5003" t="str">
            <v>1.4.55.12 | Materiales y Suministros para MO</v>
          </cell>
          <cell r="F5003">
            <v>0</v>
          </cell>
          <cell r="G5003" t="str">
            <v>Unidades</v>
          </cell>
          <cell r="H5003" t="str">
            <v>Unidades</v>
          </cell>
          <cell r="K5003">
            <v>0</v>
          </cell>
          <cell r="L5003">
            <v>0</v>
          </cell>
          <cell r="M5003" t="str">
            <v>Elementos sin Marca</v>
          </cell>
          <cell r="O5003">
            <v>0</v>
          </cell>
          <cell r="P5003">
            <v>0</v>
          </cell>
          <cell r="S5003">
            <v>4882.4399999999996</v>
          </cell>
        </row>
        <row r="5004">
          <cell r="A5004" t="str">
            <v>GAF-TRA.SPYFLEX</v>
          </cell>
          <cell r="B5004" t="str">
            <v>GAFAS ANTIEMPAÑANTES TRANSPARENTES REF. SPYFLEX Ref: 352451600040</v>
          </cell>
          <cell r="C5004" t="str">
            <v>Elementos de Protección</v>
          </cell>
          <cell r="D5004" t="str">
            <v>1.4.55.12 | Materiales y Suministros para MO</v>
          </cell>
          <cell r="E5004" t="str">
            <v>EI-N3</v>
          </cell>
          <cell r="F5004">
            <v>31</v>
          </cell>
          <cell r="G5004" t="str">
            <v>Unidades</v>
          </cell>
          <cell r="H5004" t="str">
            <v>Unidades</v>
          </cell>
          <cell r="K5004">
            <v>0</v>
          </cell>
          <cell r="L5004">
            <v>0</v>
          </cell>
          <cell r="M5004" t="str">
            <v>Elementos sin Marca</v>
          </cell>
          <cell r="N5004" t="str">
            <v>352451600040</v>
          </cell>
          <cell r="O5004">
            <v>72</v>
          </cell>
          <cell r="P5004">
            <v>0</v>
          </cell>
          <cell r="Q5004">
            <v>108</v>
          </cell>
          <cell r="R5004" t="str">
            <v>7</v>
          </cell>
          <cell r="S5004">
            <v>5613</v>
          </cell>
        </row>
        <row r="5005">
          <cell r="A5005" t="str">
            <v>GAF-SEG.210</v>
          </cell>
          <cell r="B5005" t="str">
            <v>GAFAS DE SEGURIDAD NEGRAS LENTES TRANSPARENTES DE TPR REF : SR210</v>
          </cell>
          <cell r="C5005" t="str">
            <v>Elementos de Protección</v>
          </cell>
          <cell r="D5005" t="str">
            <v>1.4.55.12 | Materiales y Suministros para MO</v>
          </cell>
          <cell r="E5005" t="str">
            <v>EI-N3</v>
          </cell>
          <cell r="F5005">
            <v>26</v>
          </cell>
          <cell r="G5005" t="str">
            <v>Unidades</v>
          </cell>
          <cell r="H5005" t="str">
            <v>Unidades</v>
          </cell>
          <cell r="K5005">
            <v>0</v>
          </cell>
          <cell r="L5005">
            <v>0</v>
          </cell>
          <cell r="M5005" t="str">
            <v>Elementos sin Marca</v>
          </cell>
          <cell r="O5005">
            <v>10</v>
          </cell>
          <cell r="P5005">
            <v>0</v>
          </cell>
          <cell r="S5005">
            <v>23200</v>
          </cell>
        </row>
        <row r="5006">
          <cell r="A5006" t="str">
            <v>GAF-LEN.FOR,RXII</v>
          </cell>
          <cell r="B5006" t="str">
            <v>GAFAS PARA LENTES FORMULADOS - BRAZOS EXTENDIBLES - MONTURA UNOVERSAL - RX II - ZUB ZUB Ref: 11885530</v>
          </cell>
          <cell r="C5006" t="str">
            <v>Elementos de Protección</v>
          </cell>
          <cell r="D5006" t="str">
            <v>1.4.55.12 | Materiales y Suministros para MO</v>
          </cell>
          <cell r="F5006">
            <v>0</v>
          </cell>
          <cell r="G5006" t="str">
            <v>Unidades</v>
          </cell>
          <cell r="H5006" t="str">
            <v>Unidades</v>
          </cell>
          <cell r="K5006">
            <v>0</v>
          </cell>
          <cell r="L5006">
            <v>0</v>
          </cell>
          <cell r="M5006" t="str">
            <v>ZUBIOLA</v>
          </cell>
          <cell r="N5006" t="str">
            <v>11885530</v>
          </cell>
          <cell r="O5006">
            <v>0</v>
          </cell>
          <cell r="P5006">
            <v>0</v>
          </cell>
          <cell r="S5006">
            <v>12500</v>
          </cell>
        </row>
        <row r="5007">
          <cell r="A5007" t="str">
            <v>GAF-SPY.AF</v>
          </cell>
          <cell r="B5007" t="str">
            <v>GAFAS SPY GRIS AF STEL</v>
          </cell>
          <cell r="C5007" t="str">
            <v>Elementos de Protección</v>
          </cell>
          <cell r="D5007" t="str">
            <v>1.4.55.12 | Materiales y Suministros para MO</v>
          </cell>
          <cell r="F5007">
            <v>0</v>
          </cell>
          <cell r="G5007" t="str">
            <v>Unidades</v>
          </cell>
          <cell r="H5007" t="str">
            <v>Unidades</v>
          </cell>
          <cell r="K5007">
            <v>0</v>
          </cell>
          <cell r="L5007">
            <v>0</v>
          </cell>
          <cell r="M5007" t="str">
            <v>STEELPRO</v>
          </cell>
          <cell r="O5007">
            <v>0</v>
          </cell>
          <cell r="P5007">
            <v>0</v>
          </cell>
          <cell r="S5007">
            <v>3810</v>
          </cell>
        </row>
        <row r="5008">
          <cell r="A5008" t="str">
            <v>GAF-SPY.IN- OUT</v>
          </cell>
          <cell r="B5008" t="str">
            <v>GAFAS SPY LENTE ESPEJADO REF: IN- OUT -  STEEL PRO</v>
          </cell>
          <cell r="C5008" t="str">
            <v>Elementos de Protección</v>
          </cell>
          <cell r="D5008" t="str">
            <v>1.4.55.12 | Materiales y Suministros para MO</v>
          </cell>
          <cell r="F5008">
            <v>0</v>
          </cell>
          <cell r="G5008" t="str">
            <v>Unidades</v>
          </cell>
          <cell r="H5008" t="str">
            <v>Unidades</v>
          </cell>
          <cell r="K5008">
            <v>0</v>
          </cell>
          <cell r="L5008">
            <v>0</v>
          </cell>
          <cell r="M5008" t="str">
            <v>Elementos sin Marca</v>
          </cell>
          <cell r="O5008">
            <v>0</v>
          </cell>
          <cell r="P5008">
            <v>0</v>
          </cell>
        </row>
        <row r="5009">
          <cell r="A5009" t="str">
            <v>GAL-ESP.</v>
          </cell>
          <cell r="B5009" t="str">
            <v>GALGA DE ESPESOR REF. ALT: SKF 729865 A</v>
          </cell>
          <cell r="C5009" t="str">
            <v>Herramienta Desechable</v>
          </cell>
          <cell r="D5009" t="str">
            <v>1.4.55.15 | Herramienta Desechable</v>
          </cell>
          <cell r="F5009">
            <v>0</v>
          </cell>
          <cell r="G5009" t="str">
            <v>Unidades</v>
          </cell>
          <cell r="H5009" t="str">
            <v>Unidades</v>
          </cell>
          <cell r="K5009">
            <v>0</v>
          </cell>
          <cell r="L5009">
            <v>0</v>
          </cell>
          <cell r="M5009" t="str">
            <v>Elementos sin Marca</v>
          </cell>
          <cell r="O5009">
            <v>0</v>
          </cell>
          <cell r="P5009">
            <v>0</v>
          </cell>
          <cell r="S5009">
            <v>126100</v>
          </cell>
        </row>
        <row r="5010">
          <cell r="A5010" t="str">
            <v>GAL-RAD.05M.13M</v>
          </cell>
          <cell r="B5010" t="str">
            <v>GALGA DE RADIOS 0.5 - 13 MM KEX 26 HOJAS</v>
          </cell>
          <cell r="C5010" t="str">
            <v>Herramienta Desechable</v>
          </cell>
          <cell r="D5010" t="str">
            <v>1.4.55.15 | Herramienta Desechable</v>
          </cell>
          <cell r="F5010">
            <v>0</v>
          </cell>
          <cell r="G5010" t="str">
            <v>Juegos</v>
          </cell>
          <cell r="H5010" t="str">
            <v>Juegos</v>
          </cell>
          <cell r="K5010">
            <v>0</v>
          </cell>
          <cell r="L5010">
            <v>0</v>
          </cell>
          <cell r="M5010" t="str">
            <v>Elementos sin Marca</v>
          </cell>
          <cell r="O5010">
            <v>0</v>
          </cell>
          <cell r="P5010">
            <v>0</v>
          </cell>
          <cell r="S5010">
            <v>126050</v>
          </cell>
        </row>
        <row r="5011">
          <cell r="A5011" t="str">
            <v>GAL-SOL.PIC</v>
          </cell>
          <cell r="B5011" t="str">
            <v>GALGA DE SOLDADORA - PICO DE LORO</v>
          </cell>
          <cell r="C5011" t="str">
            <v>Herramienta Desechable</v>
          </cell>
          <cell r="D5011" t="str">
            <v>1.4.55.15 | Herramienta Desechable</v>
          </cell>
          <cell r="F5011">
            <v>0</v>
          </cell>
          <cell r="G5011" t="str">
            <v>Unidades</v>
          </cell>
          <cell r="H5011" t="str">
            <v>Unidades</v>
          </cell>
          <cell r="K5011">
            <v>0</v>
          </cell>
          <cell r="L5011">
            <v>0</v>
          </cell>
          <cell r="M5011" t="str">
            <v>Elementos sin Marca</v>
          </cell>
          <cell r="O5011">
            <v>0</v>
          </cell>
          <cell r="P5011">
            <v>0</v>
          </cell>
          <cell r="S5011">
            <v>57083.3</v>
          </cell>
        </row>
        <row r="5012">
          <cell r="A5012" t="str">
            <v>GAL-SOL.VWA</v>
          </cell>
          <cell r="B5012" t="str">
            <v>GALGA DE SOLDADURA V-WAC</v>
          </cell>
          <cell r="C5012" t="str">
            <v>Herramienta Desechable</v>
          </cell>
          <cell r="D5012" t="str">
            <v>1.4.55.15 | Herramienta Desechable</v>
          </cell>
          <cell r="F5012">
            <v>0</v>
          </cell>
          <cell r="G5012" t="str">
            <v>Unidades</v>
          </cell>
          <cell r="H5012" t="str">
            <v>Unidades</v>
          </cell>
          <cell r="K5012">
            <v>0</v>
          </cell>
          <cell r="L5012">
            <v>0</v>
          </cell>
          <cell r="M5012" t="str">
            <v>Elementos sin Marca</v>
          </cell>
          <cell r="O5012">
            <v>0</v>
          </cell>
          <cell r="P5012">
            <v>0</v>
          </cell>
          <cell r="S5012">
            <v>57083.3</v>
          </cell>
        </row>
        <row r="5013">
          <cell r="A5013" t="str">
            <v>GAL-TEL.</v>
          </cell>
          <cell r="B5013" t="str">
            <v>GALGA TELESCOPICA DE 19- 32 MM PZ  REF: 155-129</v>
          </cell>
          <cell r="C5013" t="str">
            <v>Herramienta Desechable</v>
          </cell>
          <cell r="D5013" t="str">
            <v>1.4.55.15 | Herramienta Desechable</v>
          </cell>
          <cell r="F5013">
            <v>0</v>
          </cell>
          <cell r="G5013" t="str">
            <v>Juegos</v>
          </cell>
          <cell r="H5013" t="str">
            <v>Juegos</v>
          </cell>
          <cell r="K5013">
            <v>0</v>
          </cell>
          <cell r="L5013">
            <v>0</v>
          </cell>
          <cell r="M5013" t="str">
            <v>Elementos sin Marca</v>
          </cell>
          <cell r="O5013">
            <v>0</v>
          </cell>
          <cell r="P5013">
            <v>0</v>
          </cell>
        </row>
        <row r="5014">
          <cell r="A5014" t="str">
            <v>GAL-GAS.FIL</v>
          </cell>
          <cell r="B5014" t="str">
            <v>GALGAS DE SOLDADURA PARA MEDIR FILETES</v>
          </cell>
          <cell r="C5014" t="str">
            <v>Herramienta Desechable</v>
          </cell>
          <cell r="D5014" t="str">
            <v>1.4.55.15 | Herramienta Desechable</v>
          </cell>
          <cell r="F5014">
            <v>0</v>
          </cell>
          <cell r="G5014" t="str">
            <v>Juegos</v>
          </cell>
          <cell r="H5014" t="str">
            <v>Juegos</v>
          </cell>
          <cell r="K5014">
            <v>0</v>
          </cell>
          <cell r="L5014">
            <v>0</v>
          </cell>
          <cell r="M5014" t="str">
            <v>Elementos sin Marca</v>
          </cell>
          <cell r="O5014">
            <v>0</v>
          </cell>
          <cell r="P5014">
            <v>0</v>
          </cell>
          <cell r="S5014">
            <v>57083.3</v>
          </cell>
        </row>
        <row r="5015">
          <cell r="A5015" t="str">
            <v>GAL-SFK.13H</v>
          </cell>
          <cell r="B5015" t="str">
            <v>GALGAS SKF 729865 A DE 13 HOJAS DE 100 MM</v>
          </cell>
          <cell r="C5015" t="str">
            <v>Herramienta Desechable</v>
          </cell>
          <cell r="D5015" t="str">
            <v>1.4.55.15 | Herramienta Desechable</v>
          </cell>
          <cell r="E5015" t="str">
            <v>P1-EST-OF</v>
          </cell>
          <cell r="F5015">
            <v>0</v>
          </cell>
          <cell r="G5015" t="str">
            <v>Unidades</v>
          </cell>
          <cell r="H5015" t="str">
            <v>Unidades</v>
          </cell>
          <cell r="K5015">
            <v>0</v>
          </cell>
          <cell r="L5015">
            <v>0</v>
          </cell>
          <cell r="M5015" t="str">
            <v>Elementos sin Marca</v>
          </cell>
          <cell r="O5015">
            <v>0</v>
          </cell>
          <cell r="P5015">
            <v>0</v>
          </cell>
          <cell r="S5015">
            <v>180500</v>
          </cell>
        </row>
        <row r="5016">
          <cell r="A5016" t="str">
            <v>GAL-TEL.3/8-6</v>
          </cell>
          <cell r="B5016" t="str">
            <v>GALGAS TELESCOPICAS DE 8 - 150MM PZ - CAPACIDAD DE 3/8" A 6" MIT Ref: 155-905</v>
          </cell>
          <cell r="C5016" t="str">
            <v>Herramienta Desechable</v>
          </cell>
          <cell r="D5016" t="str">
            <v>1.4.55.15 | Herramienta Desechable</v>
          </cell>
          <cell r="F5016">
            <v>0</v>
          </cell>
          <cell r="G5016" t="str">
            <v>Juegos</v>
          </cell>
          <cell r="H5016" t="str">
            <v>Juegos</v>
          </cell>
          <cell r="K5016">
            <v>0</v>
          </cell>
          <cell r="L5016">
            <v>0</v>
          </cell>
          <cell r="M5016" t="str">
            <v>MITUTOYO</v>
          </cell>
          <cell r="N5016" t="str">
            <v>155-905</v>
          </cell>
          <cell r="O5016">
            <v>0</v>
          </cell>
          <cell r="P5016">
            <v>0</v>
          </cell>
          <cell r="S5016">
            <v>1117647</v>
          </cell>
        </row>
        <row r="5017">
          <cell r="A5017" t="str">
            <v>GAL-FRI.WER</v>
          </cell>
          <cell r="B5017" t="str">
            <v>GALVANIZADO EN FRIO X 400 ML MARCA WERK</v>
          </cell>
          <cell r="C5017" t="str">
            <v>Varios Diversos</v>
          </cell>
          <cell r="D5017" t="str">
            <v>1.4.05.10 | Varios</v>
          </cell>
          <cell r="E5017" t="str">
            <v>EK-N1/A</v>
          </cell>
          <cell r="F5017">
            <v>0</v>
          </cell>
          <cell r="G5017" t="str">
            <v>Unidades</v>
          </cell>
          <cell r="H5017" t="str">
            <v>Unidades</v>
          </cell>
          <cell r="K5017">
            <v>0</v>
          </cell>
          <cell r="L5017">
            <v>0</v>
          </cell>
          <cell r="M5017" t="str">
            <v>Elementos sin Marca</v>
          </cell>
          <cell r="O5017">
            <v>0</v>
          </cell>
          <cell r="P5017">
            <v>0</v>
          </cell>
          <cell r="S5017">
            <v>50000</v>
          </cell>
        </row>
        <row r="5018">
          <cell r="A5018" t="str">
            <v>GAN-CAR.3/8 X 6 X 7/8</v>
          </cell>
          <cell r="B5018" t="str">
            <v>GANCHO CARROCERIA 3/8 X 6 X 7/8</v>
          </cell>
          <cell r="C5018" t="str">
            <v>Varios Diversos</v>
          </cell>
          <cell r="D5018" t="str">
            <v>1.4.05.10 | Varios</v>
          </cell>
          <cell r="F5018">
            <v>0</v>
          </cell>
          <cell r="G5018" t="str">
            <v>Unidades</v>
          </cell>
          <cell r="H5018" t="str">
            <v>Unidades</v>
          </cell>
          <cell r="K5018">
            <v>0</v>
          </cell>
          <cell r="L5018">
            <v>0</v>
          </cell>
          <cell r="M5018" t="str">
            <v>Elementos sin Marca</v>
          </cell>
          <cell r="O5018">
            <v>0</v>
          </cell>
          <cell r="P5018">
            <v>0</v>
          </cell>
        </row>
        <row r="5019">
          <cell r="A5019" t="str">
            <v>GAN-CIE.RAP</v>
          </cell>
          <cell r="B5019" t="str">
            <v>GANCHO CIERRE RAPIDO BAUL REF 7193 NEGRA</v>
          </cell>
          <cell r="C5019" t="str">
            <v>Varios Diversos</v>
          </cell>
          <cell r="D5019" t="str">
            <v>1.4.05.10 | Varios</v>
          </cell>
          <cell r="E5019" t="str">
            <v>R8-N5</v>
          </cell>
          <cell r="F5019">
            <v>0</v>
          </cell>
          <cell r="G5019" t="str">
            <v>Unidades</v>
          </cell>
          <cell r="H5019" t="str">
            <v>Unidades</v>
          </cell>
          <cell r="K5019">
            <v>0</v>
          </cell>
          <cell r="L5019">
            <v>0</v>
          </cell>
          <cell r="M5019" t="str">
            <v>Elementos sin Marca</v>
          </cell>
          <cell r="O5019">
            <v>0</v>
          </cell>
          <cell r="P5019">
            <v>0</v>
          </cell>
          <cell r="S5019">
            <v>18907</v>
          </cell>
        </row>
        <row r="5020">
          <cell r="A5020" t="str">
            <v>GAN-DUA.1/4</v>
          </cell>
          <cell r="B5020" t="str">
            <v>GANCHO CIERRE RAPIDO DUAL DE 1/4" A 80° REF: T3.6-NB GALVANIZADO</v>
          </cell>
          <cell r="C5020" t="str">
            <v>Varios Diversos</v>
          </cell>
          <cell r="D5020" t="str">
            <v>1.4.05.10 | Varios</v>
          </cell>
          <cell r="F5020">
            <v>0</v>
          </cell>
          <cell r="G5020" t="str">
            <v>Unidades</v>
          </cell>
          <cell r="H5020" t="str">
            <v>Unidades</v>
          </cell>
          <cell r="K5020">
            <v>0</v>
          </cell>
          <cell r="L5020">
            <v>0</v>
          </cell>
          <cell r="M5020" t="str">
            <v>Elementos sin Marca</v>
          </cell>
          <cell r="O5020">
            <v>0</v>
          </cell>
          <cell r="P5020">
            <v>0</v>
          </cell>
          <cell r="S5020">
            <v>155000</v>
          </cell>
        </row>
        <row r="5021">
          <cell r="A5021" t="str">
            <v>GAN-CIE.GH225D</v>
          </cell>
          <cell r="B5021" t="str">
            <v>GANCHO CIERRE RAPIDO GH 225D CON BLOQUEO GALVANIZADO</v>
          </cell>
          <cell r="C5021" t="str">
            <v>Varios Diversos</v>
          </cell>
          <cell r="D5021" t="str">
            <v>1.4.05.10 | Varios</v>
          </cell>
          <cell r="E5021" t="str">
            <v>R8-N7</v>
          </cell>
          <cell r="F5021">
            <v>0</v>
          </cell>
          <cell r="G5021" t="str">
            <v>Unidades</v>
          </cell>
          <cell r="H5021" t="str">
            <v>Unidades</v>
          </cell>
          <cell r="K5021">
            <v>0</v>
          </cell>
          <cell r="L5021">
            <v>0</v>
          </cell>
          <cell r="M5021" t="str">
            <v>Elementos sin Marca</v>
          </cell>
          <cell r="O5021">
            <v>0</v>
          </cell>
          <cell r="P5021">
            <v>0</v>
          </cell>
          <cell r="S5021">
            <v>60000</v>
          </cell>
        </row>
        <row r="5022">
          <cell r="A5022" t="str">
            <v>G40-323.INX</v>
          </cell>
          <cell r="B5022" t="str">
            <v>GANCHO CIERRE RAPIDO GH 40323 CON CUERPO Y VARILLA INOXIDABLE</v>
          </cell>
          <cell r="C5022" t="str">
            <v>Varios Diversos</v>
          </cell>
          <cell r="D5022" t="str">
            <v>1.4.05.10 | Varios</v>
          </cell>
          <cell r="F5022">
            <v>0</v>
          </cell>
          <cell r="G5022" t="str">
            <v>Unidades</v>
          </cell>
          <cell r="H5022" t="str">
            <v>Unidades</v>
          </cell>
          <cell r="K5022">
            <v>0</v>
          </cell>
          <cell r="L5022">
            <v>0</v>
          </cell>
          <cell r="M5022" t="str">
            <v>Elementos sin Marca</v>
          </cell>
          <cell r="O5022">
            <v>0</v>
          </cell>
          <cell r="P5022">
            <v>0</v>
          </cell>
          <cell r="S5022">
            <v>16615.37</v>
          </cell>
        </row>
        <row r="5023">
          <cell r="A5023" t="str">
            <v>GAN-CIE.GTY40323</v>
          </cell>
          <cell r="B5023" t="str">
            <v>GANCHO CIERRE RAPIDO GH 40323 ZINCADO CON VARILLA INOXIDABLE</v>
          </cell>
          <cell r="C5023" t="str">
            <v>Varios Diversos</v>
          </cell>
          <cell r="D5023" t="str">
            <v>1.4.05.10 | Varios</v>
          </cell>
          <cell r="E5023" t="str">
            <v>R8-N7</v>
          </cell>
          <cell r="F5023">
            <v>9</v>
          </cell>
          <cell r="G5023" t="str">
            <v>Unidades</v>
          </cell>
          <cell r="H5023" t="str">
            <v>Unidades</v>
          </cell>
          <cell r="K5023">
            <v>0</v>
          </cell>
          <cell r="L5023">
            <v>0</v>
          </cell>
          <cell r="M5023" t="str">
            <v>Elementos sin Marca</v>
          </cell>
          <cell r="O5023">
            <v>200</v>
          </cell>
          <cell r="P5023">
            <v>0</v>
          </cell>
          <cell r="Q5023">
            <v>200</v>
          </cell>
          <cell r="R5023" t="str">
            <v>70</v>
          </cell>
          <cell r="S5023">
            <v>9864.08</v>
          </cell>
        </row>
        <row r="5024">
          <cell r="A5024" t="str">
            <v>GAN-CIE.GH451</v>
          </cell>
          <cell r="B5024" t="str">
            <v>GANCHO CIERRE RAPIDO GH 451 GALVANIZADO</v>
          </cell>
          <cell r="C5024" t="str">
            <v>Varios Diversos</v>
          </cell>
          <cell r="D5024" t="str">
            <v>1.4.05.10 | Varios</v>
          </cell>
          <cell r="E5024" t="str">
            <v>R7-N7</v>
          </cell>
          <cell r="F5024">
            <v>0</v>
          </cell>
          <cell r="G5024" t="str">
            <v>Unidades</v>
          </cell>
          <cell r="H5024" t="str">
            <v>Unidades</v>
          </cell>
          <cell r="K5024">
            <v>0</v>
          </cell>
          <cell r="L5024">
            <v>0</v>
          </cell>
          <cell r="M5024" t="str">
            <v>Elementos sin Marca</v>
          </cell>
          <cell r="O5024">
            <v>0</v>
          </cell>
          <cell r="P5024">
            <v>0</v>
          </cell>
          <cell r="S5024">
            <v>130000</v>
          </cell>
        </row>
        <row r="5025">
          <cell r="A5025" t="str">
            <v>GAN-CIE. GH225D</v>
          </cell>
          <cell r="B5025" t="str">
            <v>GANCHO CIERRE RAPIDO GH225D CON BLOQUEO - ZINCADO</v>
          </cell>
          <cell r="C5025" t="str">
            <v>Varios Diversos</v>
          </cell>
          <cell r="D5025" t="str">
            <v>1.4.05.10 | Varios</v>
          </cell>
          <cell r="E5025" t="str">
            <v>R7-N7</v>
          </cell>
          <cell r="F5025">
            <v>0</v>
          </cell>
          <cell r="G5025" t="str">
            <v>Unidades</v>
          </cell>
          <cell r="H5025" t="str">
            <v>Unidades</v>
          </cell>
          <cell r="K5025">
            <v>0</v>
          </cell>
          <cell r="L5025">
            <v>0</v>
          </cell>
          <cell r="M5025" t="str">
            <v>Elementos sin Marca</v>
          </cell>
          <cell r="O5025">
            <v>100</v>
          </cell>
          <cell r="P5025">
            <v>0</v>
          </cell>
          <cell r="Q5025">
            <v>200</v>
          </cell>
          <cell r="R5025" t="str">
            <v>70</v>
          </cell>
          <cell r="S5025">
            <v>25983.02</v>
          </cell>
        </row>
        <row r="5026">
          <cell r="A5026" t="str">
            <v>GAN-CIE. GTY431</v>
          </cell>
          <cell r="B5026" t="str">
            <v>GANCHO CIERRE RAPIDO GTY 431 ZINCADO</v>
          </cell>
          <cell r="C5026" t="str">
            <v>Varios Diversos</v>
          </cell>
          <cell r="D5026" t="str">
            <v>1.4.05.10 | Varios</v>
          </cell>
          <cell r="F5026">
            <v>0</v>
          </cell>
          <cell r="G5026" t="str">
            <v>Unidades</v>
          </cell>
          <cell r="H5026" t="str">
            <v>Unidades</v>
          </cell>
          <cell r="K5026">
            <v>0</v>
          </cell>
          <cell r="L5026">
            <v>0</v>
          </cell>
          <cell r="M5026" t="str">
            <v>Elementos sin Marca</v>
          </cell>
          <cell r="O5026">
            <v>0</v>
          </cell>
          <cell r="P5026">
            <v>0</v>
          </cell>
          <cell r="S5026">
            <v>11598.77</v>
          </cell>
        </row>
        <row r="5027">
          <cell r="A5027" t="str">
            <v>GAN-CIE-RA-7191</v>
          </cell>
          <cell r="B5027" t="str">
            <v>GANCHO CIERRE RAPIDO REF. 7191</v>
          </cell>
          <cell r="C5027" t="str">
            <v>Varios Diversos</v>
          </cell>
          <cell r="D5027" t="str">
            <v>1.4.05.10 | Varios</v>
          </cell>
          <cell r="E5027" t="str">
            <v>R7-N7</v>
          </cell>
          <cell r="F5027">
            <v>2</v>
          </cell>
          <cell r="G5027" t="str">
            <v>Unidades</v>
          </cell>
          <cell r="H5027" t="str">
            <v>Unidades</v>
          </cell>
          <cell r="K5027">
            <v>0</v>
          </cell>
          <cell r="L5027">
            <v>0</v>
          </cell>
          <cell r="M5027" t="str">
            <v>Elementos sin Marca</v>
          </cell>
          <cell r="O5027">
            <v>0</v>
          </cell>
          <cell r="P5027">
            <v>0</v>
          </cell>
          <cell r="S5027">
            <v>18529</v>
          </cell>
        </row>
        <row r="5028">
          <cell r="A5028" t="str">
            <v>GAN-CIE.7192</v>
          </cell>
          <cell r="B5028" t="str">
            <v>GANCHO CIERRE RAPIDO REF. 7192</v>
          </cell>
          <cell r="C5028" t="str">
            <v>Varios Diversos</v>
          </cell>
          <cell r="D5028" t="str">
            <v>1.4.05.10 | Varios</v>
          </cell>
          <cell r="F5028">
            <v>0</v>
          </cell>
          <cell r="G5028" t="str">
            <v>Unidades</v>
          </cell>
          <cell r="H5028" t="str">
            <v>Unidades</v>
          </cell>
          <cell r="K5028">
            <v>0</v>
          </cell>
          <cell r="L5028">
            <v>0</v>
          </cell>
          <cell r="M5028" t="str">
            <v>Elementos sin Marca</v>
          </cell>
          <cell r="O5028">
            <v>0</v>
          </cell>
          <cell r="P5028">
            <v>0</v>
          </cell>
        </row>
        <row r="5029">
          <cell r="A5029" t="str">
            <v>GAN-CIE.39Z</v>
          </cell>
          <cell r="B5029" t="str">
            <v>GANCHO CIERRE RÁPIDO T3.9-ZN GALVANIZADO</v>
          </cell>
          <cell r="C5029" t="str">
            <v>Varios Diversos</v>
          </cell>
          <cell r="D5029" t="str">
            <v>1.4.05.10 | Varios</v>
          </cell>
          <cell r="F5029">
            <v>0</v>
          </cell>
          <cell r="G5029" t="str">
            <v>Unidades</v>
          </cell>
          <cell r="H5029" t="str">
            <v>Unidades</v>
          </cell>
          <cell r="K5029">
            <v>0</v>
          </cell>
          <cell r="L5029">
            <v>0</v>
          </cell>
          <cell r="M5029" t="str">
            <v>Elementos sin Marca</v>
          </cell>
          <cell r="O5029">
            <v>0</v>
          </cell>
          <cell r="P5029">
            <v>0</v>
          </cell>
          <cell r="S5029">
            <v>60000</v>
          </cell>
        </row>
        <row r="5030">
          <cell r="A5030" t="str">
            <v>GAN-2TN.</v>
          </cell>
          <cell r="B5030" t="str">
            <v>GANCHO DE 2 TONELADAS PARA IZAJE REF.  L320AN - CROSBY</v>
          </cell>
          <cell r="C5030" t="str">
            <v>Materiales y Suministros</v>
          </cell>
          <cell r="D5030" t="str">
            <v>1.4.55.20 | Materiales y Suministros</v>
          </cell>
          <cell r="F5030">
            <v>0</v>
          </cell>
          <cell r="G5030" t="str">
            <v>Unidades</v>
          </cell>
          <cell r="H5030" t="str">
            <v>Unidades</v>
          </cell>
          <cell r="K5030">
            <v>0</v>
          </cell>
          <cell r="L5030">
            <v>0</v>
          </cell>
          <cell r="M5030" t="str">
            <v>Elementos sin Marca</v>
          </cell>
          <cell r="O5030">
            <v>0</v>
          </cell>
          <cell r="P5030">
            <v>0</v>
          </cell>
          <cell r="S5030">
            <v>48424</v>
          </cell>
        </row>
        <row r="5031">
          <cell r="A5031" t="str">
            <v>GAN-HER.G-702A</v>
          </cell>
          <cell r="B5031" t="str">
            <v>GANCHO HERRAMIENTA REF. G-702A</v>
          </cell>
          <cell r="C5031" t="str">
            <v>Materiales y Suministros</v>
          </cell>
          <cell r="D5031" t="str">
            <v>1.4.55.20 | Materiales y Suministros</v>
          </cell>
          <cell r="E5031" t="str">
            <v>R7-N1</v>
          </cell>
          <cell r="F5031">
            <v>50</v>
          </cell>
          <cell r="G5031" t="str">
            <v>Unidades</v>
          </cell>
          <cell r="H5031" t="str">
            <v>Unidades</v>
          </cell>
          <cell r="K5031">
            <v>0</v>
          </cell>
          <cell r="L5031">
            <v>0</v>
          </cell>
          <cell r="M5031" t="str">
            <v>Elementos sin Marca</v>
          </cell>
          <cell r="O5031">
            <v>10</v>
          </cell>
          <cell r="P5031">
            <v>0</v>
          </cell>
          <cell r="R5031" t="str">
            <v>8</v>
          </cell>
          <cell r="S5031">
            <v>3800</v>
          </cell>
        </row>
        <row r="5032">
          <cell r="A5032" t="str">
            <v>GAN-HER.G-705B</v>
          </cell>
          <cell r="B5032" t="str">
            <v>GANCHO HERRAMIENTA REF. G-705B (DESCONTINUADO)</v>
          </cell>
          <cell r="C5032" t="str">
            <v>Materiales y Suministros</v>
          </cell>
          <cell r="D5032" t="str">
            <v>1.4.55.20 | Materiales y Suministros</v>
          </cell>
          <cell r="F5032">
            <v>0</v>
          </cell>
          <cell r="G5032" t="str">
            <v>Unidades</v>
          </cell>
          <cell r="H5032" t="str">
            <v>Unidades</v>
          </cell>
          <cell r="K5032">
            <v>0</v>
          </cell>
          <cell r="L5032">
            <v>0</v>
          </cell>
          <cell r="M5032" t="str">
            <v>Elementos sin Marca</v>
          </cell>
          <cell r="O5032">
            <v>0</v>
          </cell>
          <cell r="P5032">
            <v>0</v>
          </cell>
          <cell r="R5032" t="str">
            <v>8</v>
          </cell>
          <cell r="S5032">
            <v>3900</v>
          </cell>
        </row>
        <row r="5033">
          <cell r="A5033" t="str">
            <v>GAN-HER.G-706B</v>
          </cell>
          <cell r="B5033" t="str">
            <v>GANCHO HERRAMIENTA REF. G-706B</v>
          </cell>
          <cell r="C5033" t="str">
            <v>Materiales y Suministros</v>
          </cell>
          <cell r="D5033" t="str">
            <v>1.4.55.20 | Materiales y Suministros</v>
          </cell>
          <cell r="F5033">
            <v>0</v>
          </cell>
          <cell r="G5033" t="str">
            <v>Unidades</v>
          </cell>
          <cell r="H5033" t="str">
            <v>Unidades</v>
          </cell>
          <cell r="K5033">
            <v>0</v>
          </cell>
          <cell r="L5033">
            <v>0</v>
          </cell>
          <cell r="M5033" t="str">
            <v>Elementos sin Marca</v>
          </cell>
          <cell r="O5033">
            <v>0</v>
          </cell>
          <cell r="P5033">
            <v>0</v>
          </cell>
          <cell r="Q5033">
            <v>2</v>
          </cell>
          <cell r="R5033" t="str">
            <v>8</v>
          </cell>
          <cell r="S5033">
            <v>4200</v>
          </cell>
        </row>
        <row r="5034">
          <cell r="A5034" t="str">
            <v>GAN-HER.707</v>
          </cell>
          <cell r="B5034" t="str">
            <v>GANCHO HERRAMIENTA REF. G-707A</v>
          </cell>
          <cell r="C5034" t="str">
            <v>Materiales y Suministros</v>
          </cell>
          <cell r="D5034" t="str">
            <v>1.4.55.20 | Materiales y Suministros</v>
          </cell>
          <cell r="E5034" t="str">
            <v>R7-N1</v>
          </cell>
          <cell r="F5034">
            <v>0</v>
          </cell>
          <cell r="G5034" t="str">
            <v>Unidades</v>
          </cell>
          <cell r="H5034" t="str">
            <v>Unidades</v>
          </cell>
          <cell r="K5034">
            <v>0</v>
          </cell>
          <cell r="L5034">
            <v>0</v>
          </cell>
          <cell r="M5034" t="str">
            <v>Elementos sin Marca</v>
          </cell>
          <cell r="O5034">
            <v>0</v>
          </cell>
          <cell r="P5034">
            <v>0</v>
          </cell>
          <cell r="S5034">
            <v>3850</v>
          </cell>
        </row>
        <row r="5035">
          <cell r="A5035" t="str">
            <v>GAN-HER.G-711A</v>
          </cell>
          <cell r="B5035" t="str">
            <v>GANCHO HERRAMIENTA REF. G-711A</v>
          </cell>
          <cell r="C5035" t="str">
            <v>Materiales y Suministros</v>
          </cell>
          <cell r="D5035" t="str">
            <v>1.4.55.20 | Materiales y Suministros</v>
          </cell>
          <cell r="E5035" t="str">
            <v>R7-N1</v>
          </cell>
          <cell r="F5035">
            <v>0</v>
          </cell>
          <cell r="G5035" t="str">
            <v>Unidades</v>
          </cell>
          <cell r="H5035" t="str">
            <v>Unidades</v>
          </cell>
          <cell r="K5035">
            <v>0</v>
          </cell>
          <cell r="L5035">
            <v>0</v>
          </cell>
          <cell r="M5035" t="str">
            <v>Elementos sin Marca</v>
          </cell>
          <cell r="O5035">
            <v>0</v>
          </cell>
          <cell r="P5035">
            <v>0</v>
          </cell>
          <cell r="Q5035">
            <v>2</v>
          </cell>
          <cell r="R5035" t="str">
            <v>8</v>
          </cell>
          <cell r="S5035">
            <v>4000</v>
          </cell>
        </row>
        <row r="5036">
          <cell r="A5036" t="str">
            <v>GAN-HER.G-711B</v>
          </cell>
          <cell r="B5036" t="str">
            <v>GANCHO HERRAMIENTA REF. G-711B</v>
          </cell>
          <cell r="C5036" t="str">
            <v>Materiales y Suministros</v>
          </cell>
          <cell r="D5036" t="str">
            <v>1.4.55.20 | Materiales y Suministros</v>
          </cell>
          <cell r="E5036" t="str">
            <v>R7-N1</v>
          </cell>
          <cell r="F5036">
            <v>12</v>
          </cell>
          <cell r="G5036" t="str">
            <v>Unidades</v>
          </cell>
          <cell r="H5036" t="str">
            <v>Unidades</v>
          </cell>
          <cell r="K5036">
            <v>0</v>
          </cell>
          <cell r="L5036">
            <v>0</v>
          </cell>
          <cell r="M5036" t="str">
            <v>Elementos sin Marca</v>
          </cell>
          <cell r="O5036">
            <v>2</v>
          </cell>
          <cell r="P5036">
            <v>0</v>
          </cell>
          <cell r="Q5036">
            <v>2</v>
          </cell>
          <cell r="R5036" t="str">
            <v>8</v>
          </cell>
          <cell r="S5036">
            <v>5200</v>
          </cell>
        </row>
        <row r="5037">
          <cell r="A5037" t="str">
            <v>GAN-HER.G-715A</v>
          </cell>
          <cell r="B5037" t="str">
            <v>GANCHO HERRAMIENTA REF. G-715A</v>
          </cell>
          <cell r="C5037" t="str">
            <v>Materiales y Suministros</v>
          </cell>
          <cell r="D5037" t="str">
            <v>1.4.55.20 | Materiales y Suministros</v>
          </cell>
          <cell r="F5037">
            <v>0</v>
          </cell>
          <cell r="G5037" t="str">
            <v>Unidades</v>
          </cell>
          <cell r="H5037" t="str">
            <v>Unidades</v>
          </cell>
          <cell r="K5037">
            <v>0</v>
          </cell>
          <cell r="L5037">
            <v>0</v>
          </cell>
          <cell r="M5037" t="str">
            <v>Elementos sin Marca</v>
          </cell>
          <cell r="O5037">
            <v>0</v>
          </cell>
          <cell r="P5037">
            <v>0</v>
          </cell>
          <cell r="S5037">
            <v>15500</v>
          </cell>
        </row>
        <row r="5038">
          <cell r="A5038" t="str">
            <v>GAN-HER.PH-50X 75 CM</v>
          </cell>
          <cell r="B5038" t="str">
            <v>GANCHO HERRAMIENTA REF. PH-50X 75 CM</v>
          </cell>
          <cell r="C5038" t="str">
            <v>Materiales y Suministros</v>
          </cell>
          <cell r="D5038" t="str">
            <v>1.4.55.20 | Materiales y Suministros</v>
          </cell>
          <cell r="F5038">
            <v>0</v>
          </cell>
          <cell r="G5038" t="str">
            <v>Unidades</v>
          </cell>
          <cell r="H5038" t="str">
            <v>Unidades</v>
          </cell>
          <cell r="K5038">
            <v>0</v>
          </cell>
          <cell r="L5038">
            <v>0</v>
          </cell>
          <cell r="M5038" t="str">
            <v>Elementos sin Marca</v>
          </cell>
          <cell r="O5038">
            <v>0</v>
          </cell>
          <cell r="P5038">
            <v>0</v>
          </cell>
          <cell r="S5038">
            <v>104165.73</v>
          </cell>
        </row>
        <row r="5039">
          <cell r="A5039" t="str">
            <v>GAN-INF.</v>
          </cell>
          <cell r="B5039" t="str">
            <v>GANCHO INFERIOR 3 TON Ref: D8-3TON</v>
          </cell>
          <cell r="C5039" t="str">
            <v>Consumible Maquinaria y Equipos</v>
          </cell>
          <cell r="D5039" t="str">
            <v>1.4.55.20 | Materiales y Suministros</v>
          </cell>
          <cell r="F5039">
            <v>0</v>
          </cell>
          <cell r="G5039" t="str">
            <v>Unidades</v>
          </cell>
          <cell r="H5039" t="str">
            <v>Unidades</v>
          </cell>
          <cell r="K5039">
            <v>0</v>
          </cell>
          <cell r="L5039">
            <v>0</v>
          </cell>
          <cell r="M5039" t="str">
            <v>Elementos sin Marca</v>
          </cell>
          <cell r="N5039" t="str">
            <v>D8-3TON</v>
          </cell>
          <cell r="O5039">
            <v>0</v>
          </cell>
          <cell r="P5039">
            <v>0</v>
          </cell>
          <cell r="S5039">
            <v>543400</v>
          </cell>
        </row>
        <row r="5040">
          <cell r="A5040" t="str">
            <v>GAN-INF.1TN</v>
          </cell>
          <cell r="B5040" t="str">
            <v>GANCHO INFERIOR DE 1 TON PARA DIFERENCIAL MARCA NITCHI REF: 47-1TON Ref: 47-1TON</v>
          </cell>
          <cell r="C5040" t="str">
            <v>Consumible Maquinaria y Equipos</v>
          </cell>
          <cell r="D5040" t="str">
            <v>1.4.55.20 | Materiales y Suministros</v>
          </cell>
          <cell r="E5040" t="str">
            <v>ARMARIO P2</v>
          </cell>
          <cell r="F5040">
            <v>0</v>
          </cell>
          <cell r="G5040" t="str">
            <v>Unidades</v>
          </cell>
          <cell r="H5040" t="str">
            <v>Unidades</v>
          </cell>
          <cell r="K5040">
            <v>0</v>
          </cell>
          <cell r="L5040">
            <v>0</v>
          </cell>
          <cell r="M5040" t="str">
            <v>Elementos sin Marca</v>
          </cell>
          <cell r="N5040" t="str">
            <v>47-1TON</v>
          </cell>
          <cell r="O5040">
            <v>0</v>
          </cell>
          <cell r="P5040">
            <v>0</v>
          </cell>
          <cell r="R5040" t="str">
            <v>5</v>
          </cell>
          <cell r="S5040">
            <v>133000</v>
          </cell>
        </row>
        <row r="5041">
          <cell r="A5041" t="str">
            <v>GAN-INF.075</v>
          </cell>
          <cell r="B5041" t="str">
            <v>GANCHO INFERIOR P/GARRUCHA 0.750 TON</v>
          </cell>
          <cell r="C5041" t="str">
            <v>Materiales y Suministros</v>
          </cell>
          <cell r="D5041" t="str">
            <v>1.4.55.20 | Materiales y Suministros</v>
          </cell>
          <cell r="E5041" t="str">
            <v>EK-N2</v>
          </cell>
          <cell r="F5041">
            <v>0</v>
          </cell>
          <cell r="G5041" t="str">
            <v>Unidades</v>
          </cell>
          <cell r="H5041" t="str">
            <v>Unidades</v>
          </cell>
          <cell r="K5041">
            <v>0</v>
          </cell>
          <cell r="L5041">
            <v>0</v>
          </cell>
          <cell r="M5041" t="str">
            <v>Elementos sin Marca</v>
          </cell>
          <cell r="O5041">
            <v>2</v>
          </cell>
          <cell r="P5041">
            <v>0</v>
          </cell>
          <cell r="Q5041">
            <v>2</v>
          </cell>
          <cell r="R5041" t="str">
            <v>8</v>
          </cell>
          <cell r="S5041">
            <v>194750</v>
          </cell>
        </row>
        <row r="5042">
          <cell r="A5042" t="str">
            <v>GAN-075.INF</v>
          </cell>
          <cell r="B5042" t="str">
            <v>GANCHO INFERIOR P/GARRUCHA 0.750 TON REF. GI-LBII75</v>
          </cell>
          <cell r="C5042" t="str">
            <v>Consumible Maquinaria y Equipos</v>
          </cell>
          <cell r="D5042" t="str">
            <v>1.4.55.20 | Materiales y Suministros</v>
          </cell>
          <cell r="F5042">
            <v>0</v>
          </cell>
          <cell r="G5042" t="str">
            <v>Unidades</v>
          </cell>
          <cell r="H5042" t="str">
            <v>Unidades</v>
          </cell>
          <cell r="K5042">
            <v>0</v>
          </cell>
          <cell r="L5042">
            <v>0</v>
          </cell>
          <cell r="M5042" t="str">
            <v>Elementos sin Marca</v>
          </cell>
          <cell r="O5042">
            <v>0</v>
          </cell>
          <cell r="P5042">
            <v>0</v>
          </cell>
          <cell r="S5042">
            <v>99900</v>
          </cell>
        </row>
        <row r="5043">
          <cell r="A5043" t="str">
            <v>POL-INF.3TO</v>
          </cell>
          <cell r="B5043" t="str">
            <v>GANCHO INFERIOR P/POLIPASTO 3TON REF: PWR3-111</v>
          </cell>
          <cell r="C5043" t="str">
            <v>Varios Diversos</v>
          </cell>
          <cell r="D5043" t="str">
            <v>1.4.05.10 | Varios</v>
          </cell>
          <cell r="F5043">
            <v>1</v>
          </cell>
          <cell r="G5043" t="str">
            <v>Unidades</v>
          </cell>
          <cell r="H5043" t="str">
            <v>Unidades</v>
          </cell>
          <cell r="K5043">
            <v>0</v>
          </cell>
          <cell r="L5043">
            <v>0</v>
          </cell>
          <cell r="M5043" t="str">
            <v>Elementos sin Marca</v>
          </cell>
          <cell r="O5043">
            <v>0</v>
          </cell>
          <cell r="P5043">
            <v>0</v>
          </cell>
          <cell r="S5043">
            <v>633444</v>
          </cell>
        </row>
        <row r="5044">
          <cell r="A5044" t="str">
            <v>GAN-INF.1TO</v>
          </cell>
          <cell r="B5044" t="str">
            <v>GANCHO INFERIOR PARA DIFERENCIAL MANUAL 1 TON REF. GI-CBII10</v>
          </cell>
          <cell r="C5044" t="str">
            <v>Consumible Maquinaria y Equipos</v>
          </cell>
          <cell r="D5044" t="str">
            <v>1.4.55.20 | Materiales y Suministros</v>
          </cell>
          <cell r="F5044">
            <v>0</v>
          </cell>
          <cell r="G5044" t="str">
            <v>Unidades</v>
          </cell>
          <cell r="H5044" t="str">
            <v>Unidades</v>
          </cell>
          <cell r="K5044">
            <v>0</v>
          </cell>
          <cell r="L5044">
            <v>0</v>
          </cell>
          <cell r="M5044" t="str">
            <v>Elementos sin Marca</v>
          </cell>
          <cell r="O5044">
            <v>0</v>
          </cell>
          <cell r="P5044">
            <v>0</v>
          </cell>
          <cell r="S5044">
            <v>139500</v>
          </cell>
        </row>
        <row r="5045">
          <cell r="A5045" t="str">
            <v>GAN-INF.2TO</v>
          </cell>
          <cell r="B5045" t="str">
            <v>GANCHO INFERIOR PARA DIFERENCIAL MANUAL 2 TON REF. GI-CBII20</v>
          </cell>
          <cell r="C5045" t="str">
            <v>Consumible Maquinaria y Equipos</v>
          </cell>
          <cell r="D5045" t="str">
            <v>1.4.55.20 | Materiales y Suministros</v>
          </cell>
          <cell r="F5045">
            <v>0</v>
          </cell>
          <cell r="G5045" t="str">
            <v>Unidades</v>
          </cell>
          <cell r="H5045" t="str">
            <v>Unidades</v>
          </cell>
          <cell r="K5045">
            <v>0</v>
          </cell>
          <cell r="L5045">
            <v>0</v>
          </cell>
          <cell r="M5045" t="str">
            <v>Elementos sin Marca</v>
          </cell>
          <cell r="O5045">
            <v>0</v>
          </cell>
          <cell r="P5045">
            <v>0</v>
          </cell>
          <cell r="S5045">
            <v>198400</v>
          </cell>
        </row>
        <row r="5046">
          <cell r="A5046" t="str">
            <v>GAN-MOS.3/16</v>
          </cell>
          <cell r="B5046" t="str">
            <v>GANCHO MOSQUETON CON SEGURO Ø 3/16</v>
          </cell>
          <cell r="C5046" t="str">
            <v>Materiales y Suministros</v>
          </cell>
          <cell r="D5046" t="str">
            <v>1.4.55.20 | Materiales y Suministros</v>
          </cell>
          <cell r="F5046">
            <v>0</v>
          </cell>
          <cell r="G5046" t="str">
            <v>Unidades</v>
          </cell>
          <cell r="H5046" t="str">
            <v>Kits</v>
          </cell>
          <cell r="I5046">
            <v>2</v>
          </cell>
          <cell r="K5046">
            <v>0</v>
          </cell>
          <cell r="L5046">
            <v>0</v>
          </cell>
          <cell r="M5046" t="str">
            <v>Elementos sin Marca</v>
          </cell>
          <cell r="O5046">
            <v>0</v>
          </cell>
          <cell r="P5046">
            <v>0</v>
          </cell>
          <cell r="S5046">
            <v>1008.5</v>
          </cell>
        </row>
        <row r="5047">
          <cell r="A5047" t="str">
            <v>GAN-330.3/8</v>
          </cell>
          <cell r="B5047" t="str">
            <v>GANCHO PARA CADENA A330 3/8" - GUNNEBO</v>
          </cell>
          <cell r="C5047" t="str">
            <v>Herramienta Desechable</v>
          </cell>
          <cell r="D5047" t="str">
            <v>1.4.55.15 | Herramienta Desechable</v>
          </cell>
          <cell r="F5047">
            <v>37</v>
          </cell>
          <cell r="G5047" t="str">
            <v>Unidades</v>
          </cell>
          <cell r="H5047" t="str">
            <v>Unidades</v>
          </cell>
          <cell r="K5047">
            <v>0</v>
          </cell>
          <cell r="L5047">
            <v>0</v>
          </cell>
          <cell r="M5047" t="str">
            <v>Elementos sin Marca</v>
          </cell>
          <cell r="O5047">
            <v>0</v>
          </cell>
          <cell r="P5047">
            <v>0</v>
          </cell>
          <cell r="S5047">
            <v>60842</v>
          </cell>
        </row>
        <row r="5048">
          <cell r="A5048" t="str">
            <v>GAN-330.5/16</v>
          </cell>
          <cell r="B5048" t="str">
            <v>GANCHO PARA CADENA A330 5/16" - CROSBY</v>
          </cell>
          <cell r="C5048" t="str">
            <v>Dispositivo Izaje</v>
          </cell>
          <cell r="D5048" t="str">
            <v>1.4.55.15 | Herramienta Desechable</v>
          </cell>
          <cell r="E5048" t="str">
            <v>ARMARIO P2</v>
          </cell>
          <cell r="F5048">
            <v>0</v>
          </cell>
          <cell r="G5048" t="str">
            <v>Unidades</v>
          </cell>
          <cell r="H5048" t="str">
            <v>Unidades</v>
          </cell>
          <cell r="K5048">
            <v>0</v>
          </cell>
          <cell r="L5048">
            <v>0</v>
          </cell>
          <cell r="M5048" t="str">
            <v>Elementos sin Marca</v>
          </cell>
          <cell r="O5048">
            <v>0</v>
          </cell>
          <cell r="P5048">
            <v>0</v>
          </cell>
          <cell r="S5048">
            <v>58317</v>
          </cell>
        </row>
        <row r="5049">
          <cell r="A5049" t="str">
            <v>GAN-TEJ.1/4.X3.1/2</v>
          </cell>
          <cell r="B5049" t="str">
            <v>GANCHO PARA TEJA DE 1/4" X 3 1/2"</v>
          </cell>
          <cell r="C5049" t="str">
            <v>Varios Diversos</v>
          </cell>
          <cell r="D5049" t="str">
            <v>1.4.05.10 | Varios</v>
          </cell>
          <cell r="F5049">
            <v>0</v>
          </cell>
          <cell r="G5049" t="str">
            <v>Unidades</v>
          </cell>
          <cell r="H5049" t="str">
            <v>Unidades</v>
          </cell>
          <cell r="K5049">
            <v>0</v>
          </cell>
          <cell r="L5049">
            <v>0</v>
          </cell>
          <cell r="M5049" t="str">
            <v>Elementos sin Marca</v>
          </cell>
          <cell r="O5049">
            <v>0</v>
          </cell>
          <cell r="P5049">
            <v>0</v>
          </cell>
        </row>
        <row r="5050">
          <cell r="A5050" t="str">
            <v>GAN-PAS.AND</v>
          </cell>
          <cell r="B5050" t="str">
            <v>GANCHO PASADOR PARA ANDAMIOS</v>
          </cell>
          <cell r="C5050" t="str">
            <v>Accesorios de Andamios</v>
          </cell>
          <cell r="D5050" t="str">
            <v>1.4.55.15 | Herramienta Desechable</v>
          </cell>
          <cell r="F5050">
            <v>0</v>
          </cell>
          <cell r="G5050" t="str">
            <v>Unidades</v>
          </cell>
          <cell r="H5050" t="str">
            <v>Unidades</v>
          </cell>
          <cell r="K5050">
            <v>0</v>
          </cell>
          <cell r="L5050">
            <v>0</v>
          </cell>
          <cell r="M5050" t="str">
            <v>Elementos sin Marca</v>
          </cell>
          <cell r="O5050">
            <v>0</v>
          </cell>
          <cell r="P5050">
            <v>0</v>
          </cell>
          <cell r="S5050">
            <v>3600</v>
          </cell>
        </row>
        <row r="5051">
          <cell r="A5051" t="str">
            <v>GAN-CAP-JEEP</v>
          </cell>
          <cell r="B5051" t="str">
            <v>GANCHO SEGURO CAPO JEEP</v>
          </cell>
          <cell r="C5051" t="str">
            <v>Varios Diversos</v>
          </cell>
          <cell r="D5051" t="str">
            <v>1.4.05.10 | Varios</v>
          </cell>
          <cell r="E5051" t="str">
            <v>R8-N5</v>
          </cell>
          <cell r="F5051">
            <v>0</v>
          </cell>
          <cell r="G5051" t="str">
            <v>Unidades</v>
          </cell>
          <cell r="H5051" t="str">
            <v>Unidades</v>
          </cell>
          <cell r="K5051">
            <v>0</v>
          </cell>
          <cell r="L5051">
            <v>0</v>
          </cell>
          <cell r="M5051" t="str">
            <v>Elementos sin Marca</v>
          </cell>
          <cell r="O5051">
            <v>0</v>
          </cell>
          <cell r="P5051">
            <v>0</v>
          </cell>
          <cell r="S5051">
            <v>14285.71</v>
          </cell>
        </row>
        <row r="5052">
          <cell r="A5052" t="str">
            <v>GAN-SUP.1TN</v>
          </cell>
          <cell r="B5052" t="str">
            <v>GANCHO SUPERIOR DE 1 TON PARA DIFERENCIAL MARCA NITCHI REF: 32-1TON Ref: 32-1TON</v>
          </cell>
          <cell r="C5052" t="str">
            <v>Consumible Maquinaria y Equipos</v>
          </cell>
          <cell r="D5052" t="str">
            <v>1.4.55.20 | Materiales y Suministros</v>
          </cell>
          <cell r="E5052" t="str">
            <v>ARMARIO P2</v>
          </cell>
          <cell r="F5052">
            <v>0</v>
          </cell>
          <cell r="G5052" t="str">
            <v>Unidades</v>
          </cell>
          <cell r="H5052" t="str">
            <v>Unidades</v>
          </cell>
          <cell r="K5052">
            <v>0</v>
          </cell>
          <cell r="L5052">
            <v>0</v>
          </cell>
          <cell r="M5052" t="str">
            <v>Elementos sin Marca</v>
          </cell>
          <cell r="N5052" t="str">
            <v>32-1TON</v>
          </cell>
          <cell r="O5052">
            <v>0</v>
          </cell>
          <cell r="P5052">
            <v>0</v>
          </cell>
          <cell r="R5052" t="str">
            <v>5</v>
          </cell>
          <cell r="S5052">
            <v>156750</v>
          </cell>
        </row>
        <row r="5053">
          <cell r="A5053" t="str">
            <v>GAN-SUP.075</v>
          </cell>
          <cell r="B5053" t="str">
            <v>GANCHO SUPERIOR P/GARRUCHA 0.750 TON</v>
          </cell>
          <cell r="C5053" t="str">
            <v>Materiales y Suministros</v>
          </cell>
          <cell r="D5053" t="str">
            <v>1.4.55.20 | Materiales y Suministros</v>
          </cell>
          <cell r="F5053">
            <v>0</v>
          </cell>
          <cell r="G5053" t="str">
            <v>Unidades</v>
          </cell>
          <cell r="H5053" t="str">
            <v>Unidades</v>
          </cell>
          <cell r="K5053">
            <v>0</v>
          </cell>
          <cell r="L5053">
            <v>0</v>
          </cell>
          <cell r="M5053" t="str">
            <v>Elementos sin Marca</v>
          </cell>
          <cell r="O5053">
            <v>0</v>
          </cell>
          <cell r="P5053">
            <v>0</v>
          </cell>
          <cell r="R5053" t="str">
            <v>8</v>
          </cell>
          <cell r="S5053">
            <v>165300</v>
          </cell>
        </row>
        <row r="5054">
          <cell r="A5054" t="str">
            <v>GAN-075.SUP</v>
          </cell>
          <cell r="B5054" t="str">
            <v>GANCHO SUPERIOR P/GARRUCHA 0.750 TON REF. GS-LBII75</v>
          </cell>
          <cell r="C5054" t="str">
            <v>Consumible Maquinaria y Equipos</v>
          </cell>
          <cell r="D5054" t="str">
            <v>1.4.55.20 | Materiales y Suministros</v>
          </cell>
          <cell r="F5054">
            <v>0</v>
          </cell>
          <cell r="G5054" t="str">
            <v>Unidades</v>
          </cell>
          <cell r="H5054" t="str">
            <v>Unidades</v>
          </cell>
          <cell r="K5054">
            <v>0</v>
          </cell>
          <cell r="L5054">
            <v>0</v>
          </cell>
          <cell r="M5054" t="str">
            <v>Elementos sin Marca</v>
          </cell>
          <cell r="O5054">
            <v>0</v>
          </cell>
          <cell r="P5054">
            <v>0</v>
          </cell>
          <cell r="S5054">
            <v>102000</v>
          </cell>
        </row>
        <row r="5055">
          <cell r="A5055" t="str">
            <v>GAN-SUP.1TO</v>
          </cell>
          <cell r="B5055" t="str">
            <v>GANCHO SUPERIOR PARA DIFERENCIAL MANUAL 1TON REF. GS-CBII10</v>
          </cell>
          <cell r="C5055" t="str">
            <v>Consumible Maquinaria y Equipos</v>
          </cell>
          <cell r="D5055" t="str">
            <v>1.4.55.20 | Materiales y Suministros</v>
          </cell>
          <cell r="F5055">
            <v>0</v>
          </cell>
          <cell r="G5055" t="str">
            <v>Unidades</v>
          </cell>
          <cell r="H5055" t="str">
            <v>Unidades</v>
          </cell>
          <cell r="K5055">
            <v>0</v>
          </cell>
          <cell r="L5055">
            <v>0</v>
          </cell>
          <cell r="M5055" t="str">
            <v>Elementos sin Marca</v>
          </cell>
          <cell r="O5055">
            <v>0</v>
          </cell>
          <cell r="P5055">
            <v>0</v>
          </cell>
          <cell r="S5055">
            <v>143400</v>
          </cell>
        </row>
        <row r="5056">
          <cell r="A5056" t="str">
            <v>GAN-SUP.2TO</v>
          </cell>
          <cell r="B5056" t="str">
            <v>GANCHO SUPERIOR PARA DIFERENCIAL MANUAL 2TON REF. GS-CBII20</v>
          </cell>
          <cell r="C5056" t="str">
            <v>Consumible Maquinaria y Equipos</v>
          </cell>
          <cell r="D5056" t="str">
            <v>1.4.55.20 | Materiales y Suministros</v>
          </cell>
          <cell r="F5056">
            <v>0</v>
          </cell>
          <cell r="G5056" t="str">
            <v>Unidades</v>
          </cell>
          <cell r="H5056" t="str">
            <v>Unidades</v>
          </cell>
          <cell r="K5056">
            <v>0</v>
          </cell>
          <cell r="L5056">
            <v>0</v>
          </cell>
          <cell r="M5056" t="str">
            <v>Elementos sin Marca</v>
          </cell>
          <cell r="O5056">
            <v>0</v>
          </cell>
          <cell r="P5056">
            <v>0</v>
          </cell>
          <cell r="S5056">
            <v>199500</v>
          </cell>
        </row>
        <row r="5057">
          <cell r="A5057" t="str">
            <v>GAN-VEN.EXP</v>
          </cell>
          <cell r="B5057" t="str">
            <v>GANCHO VENTANA DE EXPLUSION</v>
          </cell>
          <cell r="C5057" t="str">
            <v>Materiales y Suministros</v>
          </cell>
          <cell r="D5057" t="str">
            <v>1.4.55.20 | Materiales y Suministros</v>
          </cell>
          <cell r="F5057">
            <v>0</v>
          </cell>
          <cell r="G5057" t="str">
            <v>Unidades</v>
          </cell>
          <cell r="H5057" t="str">
            <v>Unidades</v>
          </cell>
          <cell r="K5057">
            <v>0</v>
          </cell>
          <cell r="L5057">
            <v>0</v>
          </cell>
          <cell r="M5057" t="str">
            <v>Elementos sin Marca</v>
          </cell>
          <cell r="O5057">
            <v>0</v>
          </cell>
          <cell r="P5057">
            <v>0</v>
          </cell>
          <cell r="S5057">
            <v>8403</v>
          </cell>
        </row>
        <row r="5058">
          <cell r="A5058" t="str">
            <v>GAR-ELE.3TN</v>
          </cell>
          <cell r="B5058" t="str">
            <v>GARRA  PARA ELEVACION Y TRANSPORTE DE VIGAS CAP 3 TON REF  FSVS TERRIER</v>
          </cell>
          <cell r="C5058" t="str">
            <v>Materiales y Suministros</v>
          </cell>
          <cell r="D5058" t="str">
            <v>1.4.55.20 | Materiales y Suministros</v>
          </cell>
          <cell r="F5058">
            <v>0</v>
          </cell>
          <cell r="G5058" t="str">
            <v>Unidades</v>
          </cell>
          <cell r="H5058" t="str">
            <v>Unidades</v>
          </cell>
          <cell r="K5058">
            <v>0</v>
          </cell>
          <cell r="L5058">
            <v>0</v>
          </cell>
          <cell r="M5058" t="str">
            <v>Elementos sin Marca</v>
          </cell>
          <cell r="O5058">
            <v>0</v>
          </cell>
          <cell r="P5058">
            <v>0</v>
          </cell>
          <cell r="S5058">
            <v>1925250</v>
          </cell>
        </row>
        <row r="5059">
          <cell r="A5059" t="str">
            <v>GAR-ELE.VER</v>
          </cell>
          <cell r="B5059" t="str">
            <v>GARRA PARA ELEVACION VERTICAL DE 1 TON MARCA: TERRIER Ref: 1 TSEU</v>
          </cell>
          <cell r="C5059" t="str">
            <v>Herramienta Desechable</v>
          </cell>
          <cell r="D5059" t="str">
            <v>1.4.55.15 | Herramienta Desechable</v>
          </cell>
          <cell r="F5059">
            <v>0</v>
          </cell>
          <cell r="G5059" t="str">
            <v>Unidades</v>
          </cell>
          <cell r="H5059" t="str">
            <v>Unidades</v>
          </cell>
          <cell r="K5059">
            <v>0</v>
          </cell>
          <cell r="L5059">
            <v>0</v>
          </cell>
          <cell r="M5059" t="str">
            <v>Elementos sin Marca</v>
          </cell>
          <cell r="N5059" t="str">
            <v>1 TSEU</v>
          </cell>
          <cell r="O5059">
            <v>0</v>
          </cell>
          <cell r="P5059">
            <v>0</v>
          </cell>
          <cell r="S5059">
            <v>2365200</v>
          </cell>
        </row>
        <row r="5060">
          <cell r="A5060" t="str">
            <v>GAR-CAP.4TO</v>
          </cell>
          <cell r="B5060" t="str">
            <v>GARRA ROSCADA PARA VIGAS CAP 4 TON REF FSVS TERRIER</v>
          </cell>
          <cell r="C5060" t="str">
            <v>Materiales y Suministros</v>
          </cell>
          <cell r="D5060" t="str">
            <v>1.4.55.20 | Materiales y Suministros</v>
          </cell>
          <cell r="F5060">
            <v>0</v>
          </cell>
          <cell r="G5060" t="str">
            <v>Unidades</v>
          </cell>
          <cell r="H5060" t="str">
            <v>Unidades</v>
          </cell>
          <cell r="K5060">
            <v>0</v>
          </cell>
          <cell r="L5060">
            <v>0</v>
          </cell>
          <cell r="M5060" t="str">
            <v>Elementos sin Marca</v>
          </cell>
          <cell r="O5060">
            <v>0</v>
          </cell>
          <cell r="P5060">
            <v>0</v>
          </cell>
          <cell r="S5060">
            <v>2601000</v>
          </cell>
        </row>
        <row r="5061">
          <cell r="A5061" t="str">
            <v>GAR-PIS.AERO</v>
          </cell>
          <cell r="B5061" t="str">
            <v>GARVANZO PARA PISTOLA AEROGRAFO</v>
          </cell>
          <cell r="C5061" t="str">
            <v>Herramienta Desechable</v>
          </cell>
          <cell r="D5061" t="str">
            <v>1.4.55.15 | Herramienta Desechable</v>
          </cell>
          <cell r="E5061" t="str">
            <v>E14-N3</v>
          </cell>
          <cell r="F5061">
            <v>0</v>
          </cell>
          <cell r="G5061" t="str">
            <v>Unidades</v>
          </cell>
          <cell r="H5061" t="str">
            <v>Unidades</v>
          </cell>
          <cell r="K5061">
            <v>0</v>
          </cell>
          <cell r="L5061">
            <v>0</v>
          </cell>
          <cell r="M5061" t="str">
            <v>Elementos sin Marca</v>
          </cell>
          <cell r="O5061">
            <v>0</v>
          </cell>
          <cell r="P5061">
            <v>0</v>
          </cell>
          <cell r="S5061">
            <v>3000</v>
          </cell>
        </row>
        <row r="5062">
          <cell r="A5062" t="str">
            <v>GAS-ACE.6.5</v>
          </cell>
          <cell r="B5062" t="str">
            <v>GAS ACETILENO X 6.5 M3</v>
          </cell>
          <cell r="C5062" t="str">
            <v>Gases</v>
          </cell>
          <cell r="D5062" t="str">
            <v>1.4.55.30 | Gases</v>
          </cell>
          <cell r="F5062">
            <v>0</v>
          </cell>
          <cell r="G5062" t="str">
            <v>Cilindros</v>
          </cell>
          <cell r="H5062" t="str">
            <v>Cilindros</v>
          </cell>
          <cell r="K5062">
            <v>0</v>
          </cell>
          <cell r="L5062">
            <v>0</v>
          </cell>
          <cell r="M5062" t="str">
            <v>Elementos sin Marca</v>
          </cell>
          <cell r="O5062">
            <v>0</v>
          </cell>
          <cell r="P5062">
            <v>0</v>
          </cell>
          <cell r="S5062">
            <v>86554</v>
          </cell>
        </row>
        <row r="5063">
          <cell r="A5063" t="str">
            <v>GAS-ACE.7.5M3</v>
          </cell>
          <cell r="B5063" t="str">
            <v>GAS ACETILENO X 7.5 M3</v>
          </cell>
          <cell r="C5063" t="str">
            <v>Gases</v>
          </cell>
          <cell r="D5063" t="str">
            <v>1.4.55.30 | Gases</v>
          </cell>
          <cell r="F5063">
            <v>0</v>
          </cell>
          <cell r="G5063" t="str">
            <v>Cilindros</v>
          </cell>
          <cell r="H5063" t="str">
            <v>Cilindros</v>
          </cell>
          <cell r="K5063">
            <v>0</v>
          </cell>
          <cell r="L5063">
            <v>0</v>
          </cell>
          <cell r="M5063" t="str">
            <v>Elementos sin Marca</v>
          </cell>
          <cell r="O5063">
            <v>0</v>
          </cell>
          <cell r="P5063">
            <v>0</v>
          </cell>
          <cell r="S5063">
            <v>343583</v>
          </cell>
        </row>
        <row r="5064">
          <cell r="A5064" t="str">
            <v>GAS-ARG.10.5</v>
          </cell>
          <cell r="B5064" t="str">
            <v>GAS ARGON 10.5 M3 MESSER - ABK Ref: 04000</v>
          </cell>
          <cell r="C5064" t="str">
            <v>Gases</v>
          </cell>
          <cell r="D5064" t="str">
            <v>1.4.55.30 | Gases</v>
          </cell>
          <cell r="E5064" t="str">
            <v>KZ</v>
          </cell>
          <cell r="F5064">
            <v>1</v>
          </cell>
          <cell r="G5064" t="str">
            <v>Cilindros</v>
          </cell>
          <cell r="H5064" t="str">
            <v>Cilindros</v>
          </cell>
          <cell r="K5064">
            <v>0</v>
          </cell>
          <cell r="L5064">
            <v>0</v>
          </cell>
          <cell r="M5064" t="str">
            <v>Elementos sin Marca</v>
          </cell>
          <cell r="N5064" t="str">
            <v>04000</v>
          </cell>
          <cell r="O5064">
            <v>1</v>
          </cell>
          <cell r="P5064">
            <v>0</v>
          </cell>
          <cell r="S5064">
            <v>421879.5</v>
          </cell>
        </row>
        <row r="5065">
          <cell r="A5065" t="str">
            <v>GAS-ARG.25M</v>
          </cell>
          <cell r="B5065" t="str">
            <v>GAS ARGON 2.5 M3</v>
          </cell>
          <cell r="C5065" t="str">
            <v>Gases</v>
          </cell>
          <cell r="D5065" t="str">
            <v>1.4.55.30 | Gases</v>
          </cell>
          <cell r="F5065">
            <v>0</v>
          </cell>
          <cell r="G5065" t="str">
            <v>Cilindros</v>
          </cell>
          <cell r="H5065" t="str">
            <v>Cilindros</v>
          </cell>
          <cell r="K5065">
            <v>0</v>
          </cell>
          <cell r="L5065">
            <v>0</v>
          </cell>
          <cell r="M5065" t="str">
            <v>Elementos sin Marca</v>
          </cell>
          <cell r="O5065">
            <v>0</v>
          </cell>
          <cell r="P5065">
            <v>0</v>
          </cell>
          <cell r="S5065">
            <v>140000</v>
          </cell>
        </row>
        <row r="5066">
          <cell r="A5066" t="str">
            <v>GAS-ARG.3.3</v>
          </cell>
          <cell r="B5066" t="str">
            <v>GAS ARGON 3.3 M3</v>
          </cell>
          <cell r="C5066" t="str">
            <v>Gases</v>
          </cell>
          <cell r="D5066" t="str">
            <v>1.4.55.30 | Gases</v>
          </cell>
          <cell r="F5066">
            <v>0</v>
          </cell>
          <cell r="G5066" t="str">
            <v>Cilindros</v>
          </cell>
          <cell r="H5066" t="str">
            <v>Cilindros</v>
          </cell>
          <cell r="K5066">
            <v>0</v>
          </cell>
          <cell r="L5066">
            <v>0</v>
          </cell>
          <cell r="M5066" t="str">
            <v>Elementos sin Marca</v>
          </cell>
          <cell r="O5066">
            <v>0</v>
          </cell>
          <cell r="P5066">
            <v>0</v>
          </cell>
          <cell r="S5066">
            <v>202078.3</v>
          </cell>
        </row>
        <row r="5067">
          <cell r="A5067" t="str">
            <v>GAS-ARG.6MTS</v>
          </cell>
          <cell r="B5067" t="str">
            <v>GAS ARGON 6 MTS Ref: 0901118</v>
          </cell>
          <cell r="C5067" t="str">
            <v>Gases</v>
          </cell>
          <cell r="D5067" t="str">
            <v>1.4.55.30 | Gases</v>
          </cell>
          <cell r="F5067">
            <v>0</v>
          </cell>
          <cell r="G5067" t="str">
            <v>Cilindros</v>
          </cell>
          <cell r="H5067" t="str">
            <v>Cilindros</v>
          </cell>
          <cell r="I5067">
            <v>6</v>
          </cell>
          <cell r="K5067">
            <v>0</v>
          </cell>
          <cell r="L5067">
            <v>0</v>
          </cell>
          <cell r="M5067" t="str">
            <v>Elementos sin Marca</v>
          </cell>
          <cell r="N5067" t="str">
            <v>0901118</v>
          </cell>
          <cell r="O5067">
            <v>0</v>
          </cell>
          <cell r="P5067">
            <v>0</v>
          </cell>
          <cell r="S5067">
            <v>204047</v>
          </cell>
        </row>
        <row r="5068">
          <cell r="A5068" t="str">
            <v>GAS-ARG.6/3</v>
          </cell>
          <cell r="B5068" t="str">
            <v>GAS ARGON 6.3 M3 MESSER - ADG REF: 04000 REF: 04000 REF: 04000 Ref: 04000</v>
          </cell>
          <cell r="C5068" t="str">
            <v>Gases</v>
          </cell>
          <cell r="D5068" t="str">
            <v>1.4.55.30 | Gases</v>
          </cell>
          <cell r="E5068" t="str">
            <v>ALMACEN P2</v>
          </cell>
          <cell r="F5068">
            <v>2</v>
          </cell>
          <cell r="G5068" t="str">
            <v>Cilindros</v>
          </cell>
          <cell r="H5068" t="str">
            <v>Cilindros</v>
          </cell>
          <cell r="K5068">
            <v>0</v>
          </cell>
          <cell r="L5068">
            <v>0</v>
          </cell>
          <cell r="M5068" t="str">
            <v>Elementos sin Marca</v>
          </cell>
          <cell r="N5068" t="str">
            <v>04000</v>
          </cell>
          <cell r="O5068">
            <v>1</v>
          </cell>
          <cell r="P5068">
            <v>0</v>
          </cell>
          <cell r="S5068">
            <v>253127.7</v>
          </cell>
        </row>
        <row r="5069">
          <cell r="A5069" t="str">
            <v>GAS-ARG.</v>
          </cell>
          <cell r="B5069" t="str">
            <v>GAS ARGON 8 MTS Ref: 0901118</v>
          </cell>
          <cell r="C5069" t="str">
            <v>Gases</v>
          </cell>
          <cell r="D5069" t="str">
            <v>1.4.55.30 | Gases</v>
          </cell>
          <cell r="F5069">
            <v>0</v>
          </cell>
          <cell r="G5069" t="str">
            <v>Cilindros</v>
          </cell>
          <cell r="H5069" t="str">
            <v>Cilindros</v>
          </cell>
          <cell r="I5069">
            <v>8</v>
          </cell>
          <cell r="K5069">
            <v>0</v>
          </cell>
          <cell r="L5069">
            <v>0</v>
          </cell>
          <cell r="M5069" t="str">
            <v>Elementos sin Marca</v>
          </cell>
          <cell r="N5069" t="str">
            <v>0901118</v>
          </cell>
          <cell r="O5069">
            <v>0</v>
          </cell>
          <cell r="P5069">
            <v>0</v>
          </cell>
          <cell r="S5069">
            <v>272063.5</v>
          </cell>
        </row>
        <row r="5070">
          <cell r="A5070" t="str">
            <v>GAS-DIO.CARB</v>
          </cell>
          <cell r="B5070" t="str">
            <v>GAS DIOXIDO DE CARBONO CO2 MESSER REF: 13000 REF: 13000 Ref: 13000</v>
          </cell>
          <cell r="C5070" t="str">
            <v>Gases</v>
          </cell>
          <cell r="D5070" t="str">
            <v>1.4.55.30 | Gases</v>
          </cell>
          <cell r="E5070" t="str">
            <v>KZ</v>
          </cell>
          <cell r="F5070">
            <v>145</v>
          </cell>
          <cell r="G5070" t="str">
            <v>Kilogramos</v>
          </cell>
          <cell r="H5070" t="str">
            <v>Kilogramos</v>
          </cell>
          <cell r="I5070">
            <v>25</v>
          </cell>
          <cell r="K5070">
            <v>0</v>
          </cell>
          <cell r="L5070">
            <v>0</v>
          </cell>
          <cell r="M5070" t="str">
            <v>Elementos sin Marca</v>
          </cell>
          <cell r="N5070" t="str">
            <v>13000</v>
          </cell>
          <cell r="O5070">
            <v>1</v>
          </cell>
          <cell r="P5070">
            <v>0</v>
          </cell>
          <cell r="S5070">
            <v>5336</v>
          </cell>
        </row>
        <row r="5071">
          <cell r="A5071" t="str">
            <v>GAS-HEL.5.0</v>
          </cell>
          <cell r="B5071" t="str">
            <v>GAS HELIO 5.0 ANALITICO REF: 0106402 REF: 0106402 Ref: 0106402</v>
          </cell>
          <cell r="C5071" t="str">
            <v>Gases</v>
          </cell>
          <cell r="D5071" t="str">
            <v>1.4.55.30 | Gases</v>
          </cell>
          <cell r="E5071" t="str">
            <v>KZ</v>
          </cell>
          <cell r="F5071">
            <v>24</v>
          </cell>
          <cell r="G5071" t="str">
            <v>Metros3</v>
          </cell>
          <cell r="H5071" t="str">
            <v>Metros3</v>
          </cell>
          <cell r="K5071">
            <v>0</v>
          </cell>
          <cell r="L5071">
            <v>0</v>
          </cell>
          <cell r="M5071" t="str">
            <v>Elementos sin Marca</v>
          </cell>
          <cell r="N5071" t="str">
            <v>0106402</v>
          </cell>
          <cell r="O5071">
            <v>12</v>
          </cell>
          <cell r="P5071">
            <v>0</v>
          </cell>
          <cell r="S5071">
            <v>364117</v>
          </cell>
        </row>
        <row r="5072">
          <cell r="A5072" t="str">
            <v>GAS-MEZ.NAC</v>
          </cell>
          <cell r="B5072" t="str">
            <v>GAS MEZCLAS NACIONALES M3</v>
          </cell>
          <cell r="C5072" t="str">
            <v>Gases</v>
          </cell>
          <cell r="D5072" t="str">
            <v>1.4.55.30 | Gases</v>
          </cell>
          <cell r="E5072" t="str">
            <v>PLASMA</v>
          </cell>
          <cell r="F5072">
            <v>0</v>
          </cell>
          <cell r="G5072" t="str">
            <v>Metros3</v>
          </cell>
          <cell r="H5072" t="str">
            <v>Metros3</v>
          </cell>
          <cell r="K5072">
            <v>0</v>
          </cell>
          <cell r="L5072">
            <v>0</v>
          </cell>
          <cell r="M5072" t="str">
            <v>Elementos sin Marca</v>
          </cell>
          <cell r="O5072">
            <v>0</v>
          </cell>
          <cell r="P5072">
            <v>0</v>
          </cell>
          <cell r="S5072">
            <v>44358</v>
          </cell>
        </row>
        <row r="5073">
          <cell r="A5073" t="str">
            <v>GAS-NIT.5.0ANAL</v>
          </cell>
          <cell r="B5073" t="str">
            <v>GAS NITROGENO 5.80 ANALITICO REF: 03002 REF: 03002 Ref: 03002</v>
          </cell>
          <cell r="C5073" t="str">
            <v>Gases</v>
          </cell>
          <cell r="D5073" t="str">
            <v>1.4.55.30 | Gases</v>
          </cell>
          <cell r="E5073" t="str">
            <v>P1-MEZ-DEB</v>
          </cell>
          <cell r="F5073">
            <v>5.8</v>
          </cell>
          <cell r="G5073" t="str">
            <v>Metros3</v>
          </cell>
          <cell r="H5073" t="str">
            <v>Metros3</v>
          </cell>
          <cell r="K5073">
            <v>0</v>
          </cell>
          <cell r="L5073">
            <v>0</v>
          </cell>
          <cell r="M5073" t="str">
            <v>Elementos sin Marca</v>
          </cell>
          <cell r="N5073" t="str">
            <v>03002</v>
          </cell>
          <cell r="O5073">
            <v>0</v>
          </cell>
          <cell r="P5073">
            <v>0</v>
          </cell>
          <cell r="S5073">
            <v>61190.86</v>
          </cell>
        </row>
        <row r="5074">
          <cell r="A5074" t="str">
            <v>NIT-IND.MES</v>
          </cell>
          <cell r="B5074" t="str">
            <v>GAS NITROGENO INDUSTRIAL EN THERMO MESSER</v>
          </cell>
          <cell r="C5074" t="str">
            <v>Gases</v>
          </cell>
          <cell r="D5074" t="str">
            <v>1.4.55.30 | Gases</v>
          </cell>
          <cell r="F5074">
            <v>0</v>
          </cell>
          <cell r="G5074" t="str">
            <v>Metros3</v>
          </cell>
          <cell r="H5074" t="str">
            <v>Metros3</v>
          </cell>
          <cell r="K5074">
            <v>0</v>
          </cell>
          <cell r="L5074">
            <v>0</v>
          </cell>
          <cell r="M5074" t="str">
            <v>Elementos sin Marca</v>
          </cell>
          <cell r="O5074">
            <v>0</v>
          </cell>
          <cell r="P5074">
            <v>0</v>
          </cell>
          <cell r="S5074">
            <v>51383</v>
          </cell>
        </row>
        <row r="5075">
          <cell r="A5075" t="str">
            <v>GAS-NIT.LIQ-REC</v>
          </cell>
          <cell r="B5075" t="str">
            <v>GAS NITROGENO LIQUIDO REF: 0102201 Ref: 0102201</v>
          </cell>
          <cell r="C5075" t="str">
            <v>Gases</v>
          </cell>
          <cell r="D5075" t="str">
            <v>1.4.55.30 | Gases</v>
          </cell>
          <cell r="E5075" t="str">
            <v>TANQUE</v>
          </cell>
          <cell r="F5075">
            <v>1614</v>
          </cell>
          <cell r="G5075" t="str">
            <v>Metros3</v>
          </cell>
          <cell r="H5075" t="str">
            <v>Metros3</v>
          </cell>
          <cell r="K5075">
            <v>0</v>
          </cell>
          <cell r="L5075">
            <v>0</v>
          </cell>
          <cell r="M5075" t="str">
            <v>Elementos sin Marca</v>
          </cell>
          <cell r="N5075" t="str">
            <v>0102201</v>
          </cell>
          <cell r="O5075">
            <v>100</v>
          </cell>
          <cell r="P5075">
            <v>0</v>
          </cell>
          <cell r="S5075">
            <v>2637</v>
          </cell>
        </row>
        <row r="5076">
          <cell r="A5076" t="str">
            <v>GAS-OXI.BJP</v>
          </cell>
          <cell r="B5076" t="str">
            <v>GAS OXIGENO LIQUIDO EN THERMO BAJA PRESION</v>
          </cell>
          <cell r="C5076" t="str">
            <v>Gases</v>
          </cell>
          <cell r="D5076" t="str">
            <v>1.4.55.30 | Gases</v>
          </cell>
          <cell r="E5076" t="str">
            <v>P1-MEZ-DEB</v>
          </cell>
          <cell r="F5076">
            <v>260</v>
          </cell>
          <cell r="G5076" t="str">
            <v>Metros3</v>
          </cell>
          <cell r="H5076" t="str">
            <v>Metros3</v>
          </cell>
          <cell r="K5076">
            <v>0</v>
          </cell>
          <cell r="L5076">
            <v>0</v>
          </cell>
          <cell r="M5076" t="str">
            <v>Elementos sin Marca</v>
          </cell>
          <cell r="O5076">
            <v>0</v>
          </cell>
          <cell r="P5076">
            <v>0</v>
          </cell>
          <cell r="S5076">
            <v>3700</v>
          </cell>
        </row>
        <row r="5077">
          <cell r="A5077" t="str">
            <v>GAS-OXI.LIQ</v>
          </cell>
          <cell r="B5077" t="str">
            <v>GAS OXIGENO LIQUIDO EN THERMO Ref: 0101201</v>
          </cell>
          <cell r="C5077" t="str">
            <v>Gases</v>
          </cell>
          <cell r="D5077" t="str">
            <v>1.4.55.30 | Gases</v>
          </cell>
          <cell r="E5077" t="str">
            <v>P1-MEZ-DEB</v>
          </cell>
          <cell r="F5077">
            <v>153</v>
          </cell>
          <cell r="G5077" t="str">
            <v>Metros3</v>
          </cell>
          <cell r="H5077" t="str">
            <v>Metros3</v>
          </cell>
          <cell r="I5077">
            <v>133</v>
          </cell>
          <cell r="K5077">
            <v>0</v>
          </cell>
          <cell r="L5077">
            <v>0</v>
          </cell>
          <cell r="M5077" t="str">
            <v>Elementos sin Marca</v>
          </cell>
          <cell r="N5077" t="str">
            <v>0101201</v>
          </cell>
          <cell r="O5077">
            <v>153</v>
          </cell>
          <cell r="P5077">
            <v>0</v>
          </cell>
          <cell r="Q5077">
            <v>133</v>
          </cell>
          <cell r="R5077" t="str">
            <v>2</v>
          </cell>
          <cell r="S5077">
            <v>4646</v>
          </cell>
        </row>
        <row r="5078">
          <cell r="A5078" t="str">
            <v>GAS-PROPANO-100</v>
          </cell>
          <cell r="B5078" t="str">
            <v>GAS PROPANO 100 LIBRAS</v>
          </cell>
          <cell r="C5078" t="str">
            <v>Gases</v>
          </cell>
          <cell r="D5078" t="str">
            <v>1.4.55.30 | Gases</v>
          </cell>
          <cell r="F5078">
            <v>0</v>
          </cell>
          <cell r="G5078" t="str">
            <v>Cilindros</v>
          </cell>
          <cell r="H5078" t="str">
            <v>Cilindros</v>
          </cell>
          <cell r="K5078">
            <v>0</v>
          </cell>
          <cell r="L5078">
            <v>0</v>
          </cell>
          <cell r="M5078" t="str">
            <v>Elementos sin Marca</v>
          </cell>
          <cell r="O5078">
            <v>0</v>
          </cell>
          <cell r="P5078">
            <v>0</v>
          </cell>
          <cell r="S5078">
            <v>147900</v>
          </cell>
        </row>
        <row r="5079">
          <cell r="A5079" t="str">
            <v>GAS-PRO.LIV</v>
          </cell>
          <cell r="B5079" t="str">
            <v>GAS PROPANO 100 LIBRAS LIVIANO</v>
          </cell>
          <cell r="C5079" t="str">
            <v>Gases</v>
          </cell>
          <cell r="D5079" t="str">
            <v>1.4.55.30 | Gases</v>
          </cell>
          <cell r="E5079" t="str">
            <v>KZ</v>
          </cell>
          <cell r="F5079">
            <v>1</v>
          </cell>
          <cell r="G5079" t="str">
            <v>Unidades</v>
          </cell>
          <cell r="H5079" t="str">
            <v>Unidades</v>
          </cell>
          <cell r="K5079">
            <v>0</v>
          </cell>
          <cell r="L5079">
            <v>0</v>
          </cell>
          <cell r="M5079" t="str">
            <v>Elementos sin Marca</v>
          </cell>
          <cell r="O5079">
            <v>1</v>
          </cell>
          <cell r="P5079">
            <v>0</v>
          </cell>
          <cell r="R5079" t="str">
            <v>2</v>
          </cell>
          <cell r="S5079">
            <v>255300</v>
          </cell>
        </row>
        <row r="5080">
          <cell r="A5080" t="str">
            <v>GAS-PRO.33LBR.SI</v>
          </cell>
          <cell r="B5080" t="str">
            <v>GAS PROPANO 33 LIBRAS SIN IVA</v>
          </cell>
          <cell r="C5080" t="str">
            <v>Gases</v>
          </cell>
          <cell r="D5080" t="str">
            <v>1.4.55.30 | Gases</v>
          </cell>
          <cell r="F5080">
            <v>0</v>
          </cell>
          <cell r="G5080" t="str">
            <v>Cilindros</v>
          </cell>
          <cell r="H5080" t="str">
            <v>Cilindros</v>
          </cell>
          <cell r="K5080">
            <v>0</v>
          </cell>
          <cell r="L5080">
            <v>0</v>
          </cell>
          <cell r="M5080" t="str">
            <v>Elementos sin Marca</v>
          </cell>
          <cell r="O5080">
            <v>0</v>
          </cell>
          <cell r="P5080">
            <v>0</v>
          </cell>
          <cell r="S5080">
            <v>54600</v>
          </cell>
        </row>
        <row r="5081">
          <cell r="A5081" t="str">
            <v>GAS-PRO.40LB.S.I</v>
          </cell>
          <cell r="B5081" t="str">
            <v>GAS PROPANO 40 LIBRAS SIN IVA</v>
          </cell>
          <cell r="C5081" t="str">
            <v>Gases</v>
          </cell>
          <cell r="D5081" t="str">
            <v>1.4.55.30 | Gases</v>
          </cell>
          <cell r="E5081" t="str">
            <v>KZ</v>
          </cell>
          <cell r="F5081">
            <v>1</v>
          </cell>
          <cell r="G5081" t="str">
            <v>Cilindros</v>
          </cell>
          <cell r="H5081" t="str">
            <v>Cilindros</v>
          </cell>
          <cell r="K5081">
            <v>0</v>
          </cell>
          <cell r="L5081">
            <v>0</v>
          </cell>
          <cell r="M5081" t="str">
            <v>Elementos sin Marca</v>
          </cell>
          <cell r="O5081">
            <v>1</v>
          </cell>
          <cell r="P5081">
            <v>0</v>
          </cell>
          <cell r="Q5081">
            <v>1</v>
          </cell>
          <cell r="R5081" t="str">
            <v>2</v>
          </cell>
          <cell r="S5081">
            <v>106000</v>
          </cell>
        </row>
        <row r="5082">
          <cell r="A5082" t="str">
            <v>GAS-PRO.40L.</v>
          </cell>
          <cell r="B5082" t="str">
            <v>GAS PROPANO X 40 LBS (MONTAJE)</v>
          </cell>
          <cell r="C5082" t="str">
            <v>Gases</v>
          </cell>
          <cell r="D5082" t="str">
            <v>1.4.55.30 | Gases</v>
          </cell>
          <cell r="F5082">
            <v>0</v>
          </cell>
          <cell r="G5082" t="str">
            <v>Cilindros</v>
          </cell>
          <cell r="H5082" t="str">
            <v>Cilindros</v>
          </cell>
          <cell r="K5082">
            <v>0</v>
          </cell>
          <cell r="L5082">
            <v>0</v>
          </cell>
          <cell r="M5082" t="str">
            <v>Elementos sin Marca</v>
          </cell>
          <cell r="O5082">
            <v>0</v>
          </cell>
          <cell r="P5082">
            <v>0</v>
          </cell>
        </row>
        <row r="5083">
          <cell r="A5083" t="str">
            <v>GAS-STA.FLE.</v>
          </cell>
          <cell r="B5083" t="str">
            <v>GAS STARGOLD FLEX X 7 M3</v>
          </cell>
          <cell r="C5083" t="str">
            <v>Gases</v>
          </cell>
          <cell r="D5083" t="str">
            <v>1.4.55.30 | Gases</v>
          </cell>
          <cell r="F5083">
            <v>0</v>
          </cell>
          <cell r="G5083" t="str">
            <v>Cilindros</v>
          </cell>
          <cell r="H5083" t="str">
            <v>Cilindros</v>
          </cell>
          <cell r="K5083">
            <v>0</v>
          </cell>
          <cell r="L5083">
            <v>0</v>
          </cell>
          <cell r="M5083" t="str">
            <v>Elementos sin Marca</v>
          </cell>
          <cell r="O5083">
            <v>0</v>
          </cell>
          <cell r="P5083">
            <v>0</v>
          </cell>
          <cell r="S5083">
            <v>97949.25</v>
          </cell>
        </row>
        <row r="5084">
          <cell r="A5084" t="str">
            <v>GAS-STA.TUBX7</v>
          </cell>
          <cell r="B5084" t="str">
            <v>GAS STARGOLD TUB X 7 M3 Ref: 0901406</v>
          </cell>
          <cell r="C5084" t="str">
            <v>Gases</v>
          </cell>
          <cell r="D5084" t="str">
            <v>1.4.55.30 | Gases</v>
          </cell>
          <cell r="F5084">
            <v>0</v>
          </cell>
          <cell r="G5084" t="str">
            <v>Cilindros</v>
          </cell>
          <cell r="H5084" t="str">
            <v>Cilindros</v>
          </cell>
          <cell r="K5084">
            <v>0</v>
          </cell>
          <cell r="L5084">
            <v>0</v>
          </cell>
          <cell r="M5084" t="str">
            <v>Elementos sin Marca</v>
          </cell>
          <cell r="N5084" t="str">
            <v>0901406</v>
          </cell>
          <cell r="O5084">
            <v>0</v>
          </cell>
          <cell r="P5084">
            <v>0</v>
          </cell>
          <cell r="S5084">
            <v>97949</v>
          </cell>
        </row>
        <row r="5085">
          <cell r="A5085" t="str">
            <v>GAS-STA.TUBX7.5</v>
          </cell>
          <cell r="B5085" t="str">
            <v>GAS STARGOLD TUB X 7.5 M3 Ref: 0901406</v>
          </cell>
          <cell r="C5085" t="str">
            <v>Gases</v>
          </cell>
          <cell r="D5085" t="str">
            <v>1.4.55.30 | Gases</v>
          </cell>
          <cell r="F5085">
            <v>0</v>
          </cell>
          <cell r="G5085" t="str">
            <v>Cilindros</v>
          </cell>
          <cell r="H5085" t="str">
            <v>Cilindros</v>
          </cell>
          <cell r="K5085">
            <v>0</v>
          </cell>
          <cell r="L5085">
            <v>0</v>
          </cell>
          <cell r="M5085" t="str">
            <v>Elementos sin Marca</v>
          </cell>
          <cell r="N5085" t="str">
            <v>0901406</v>
          </cell>
          <cell r="O5085">
            <v>0</v>
          </cell>
          <cell r="P5085">
            <v>0</v>
          </cell>
          <cell r="S5085">
            <v>104945</v>
          </cell>
        </row>
        <row r="5086">
          <cell r="A5086" t="str">
            <v>GAS-GAS.</v>
          </cell>
          <cell r="B5086" t="str">
            <v>GASOLINA</v>
          </cell>
          <cell r="C5086" t="str">
            <v>Gasolina</v>
          </cell>
          <cell r="D5086" t="str">
            <v>1.4.55.05 | Combustibles y Lubricantes</v>
          </cell>
          <cell r="E5086" t="str">
            <v>KZ</v>
          </cell>
          <cell r="F5086">
            <v>8.75</v>
          </cell>
          <cell r="G5086" t="str">
            <v>Galones</v>
          </cell>
          <cell r="H5086" t="str">
            <v>Galones</v>
          </cell>
          <cell r="K5086">
            <v>0</v>
          </cell>
          <cell r="L5086">
            <v>0</v>
          </cell>
          <cell r="M5086" t="str">
            <v>Elementos sin Marca</v>
          </cell>
          <cell r="O5086">
            <v>5</v>
          </cell>
          <cell r="P5086">
            <v>0</v>
          </cell>
          <cell r="Q5086">
            <v>5</v>
          </cell>
          <cell r="R5086" t="str">
            <v>2</v>
          </cell>
          <cell r="S5086">
            <v>15460</v>
          </cell>
        </row>
        <row r="5087">
          <cell r="A5087" t="str">
            <v>GAT-ETH.RS485</v>
          </cell>
          <cell r="B5087" t="str">
            <v>GATEWAY ETHERNET RS485 REF. ETH-1000</v>
          </cell>
          <cell r="C5087" t="str">
            <v>Electrónicos</v>
          </cell>
          <cell r="D5087" t="str">
            <v>1.4.05.16 | Eléctricos y Electrónicos</v>
          </cell>
          <cell r="E5087" t="str">
            <v>E15-N4</v>
          </cell>
          <cell r="F5087">
            <v>0</v>
          </cell>
          <cell r="G5087" t="str">
            <v>Unidades</v>
          </cell>
          <cell r="H5087" t="str">
            <v>Unidades</v>
          </cell>
          <cell r="K5087">
            <v>0</v>
          </cell>
          <cell r="L5087">
            <v>0</v>
          </cell>
          <cell r="M5087" t="str">
            <v>Elementos sin Marca</v>
          </cell>
          <cell r="O5087">
            <v>0</v>
          </cell>
          <cell r="P5087">
            <v>0</v>
          </cell>
          <cell r="S5087">
            <v>2516968</v>
          </cell>
        </row>
        <row r="5088">
          <cell r="A5088" t="str">
            <v>GAT-ELC.94T</v>
          </cell>
          <cell r="B5088" t="str">
            <v>GATILLO / TRIGGER STD ELC94 REF: TW 20602647</v>
          </cell>
          <cell r="C5088" t="str">
            <v>Consumible Equipo de Soldadura</v>
          </cell>
          <cell r="D5088" t="str">
            <v>1.4.55.20 | Materiales y Suministros</v>
          </cell>
          <cell r="F5088">
            <v>0</v>
          </cell>
          <cell r="G5088" t="str">
            <v>Unidades</v>
          </cell>
          <cell r="H5088" t="str">
            <v>Unidades</v>
          </cell>
          <cell r="K5088">
            <v>0</v>
          </cell>
          <cell r="L5088">
            <v>0</v>
          </cell>
          <cell r="M5088" t="str">
            <v>Elementos sin Marca</v>
          </cell>
          <cell r="O5088">
            <v>0</v>
          </cell>
          <cell r="P5088">
            <v>0</v>
          </cell>
        </row>
        <row r="5089">
          <cell r="A5089" t="str">
            <v>GAT-ATO.293</v>
          </cell>
          <cell r="B5089" t="str">
            <v>GATILLO ATORNILLADORA DEW 293 REF: 717846-00</v>
          </cell>
          <cell r="C5089" t="str">
            <v>Consumible Pulidoras,Taladros y Atornilladoras</v>
          </cell>
          <cell r="D5089" t="str">
            <v>1.4.55.20 | Materiales y Suministros</v>
          </cell>
          <cell r="E5089" t="str">
            <v>EK-N2/1-DI</v>
          </cell>
          <cell r="F5089">
            <v>0</v>
          </cell>
          <cell r="G5089" t="str">
            <v>Unidades</v>
          </cell>
          <cell r="H5089" t="str">
            <v>Unidades</v>
          </cell>
          <cell r="K5089">
            <v>0</v>
          </cell>
          <cell r="L5089">
            <v>0</v>
          </cell>
          <cell r="M5089" t="str">
            <v>Elementos sin Marca</v>
          </cell>
          <cell r="O5089">
            <v>0</v>
          </cell>
          <cell r="P5089">
            <v>0</v>
          </cell>
        </row>
        <row r="5090">
          <cell r="A5090" t="str">
            <v>GAT-ANT.DUR</v>
          </cell>
          <cell r="B5090" t="str">
            <v>GATILLO PARA ANTORCHA DURAMAX REF. 228721 (KIT:DURAMAX HAND TORCH TRIGGER/SPRING REPLACEMENT)</v>
          </cell>
          <cell r="C5090" t="str">
            <v>Herramienta Desechable</v>
          </cell>
          <cell r="D5090" t="str">
            <v>1.4.55.15 | Herramienta Desechable</v>
          </cell>
          <cell r="E5090" t="str">
            <v>EK-N2/1-DI</v>
          </cell>
          <cell r="F5090">
            <v>0</v>
          </cell>
          <cell r="G5090" t="str">
            <v>Unidades</v>
          </cell>
          <cell r="H5090" t="str">
            <v>Unidades</v>
          </cell>
          <cell r="K5090">
            <v>0</v>
          </cell>
          <cell r="L5090">
            <v>0</v>
          </cell>
          <cell r="M5090" t="str">
            <v>Elementos sin Marca</v>
          </cell>
          <cell r="O5090">
            <v>0</v>
          </cell>
          <cell r="P5090">
            <v>0</v>
          </cell>
          <cell r="S5090">
            <v>42350</v>
          </cell>
        </row>
        <row r="5091">
          <cell r="A5091" t="str">
            <v>GAT-PLA.R94</v>
          </cell>
          <cell r="B5091" t="str">
            <v>GATILLO PLASTICO / TRIGGER ELC 94 REF: 2060-2647</v>
          </cell>
          <cell r="C5091" t="str">
            <v>Consumible Equipo de Soldadura</v>
          </cell>
          <cell r="D5091" t="str">
            <v>1.4.55.20 | Materiales y Suministros</v>
          </cell>
          <cell r="E5091" t="str">
            <v>EK-N2/1-DI</v>
          </cell>
          <cell r="F5091">
            <v>2</v>
          </cell>
          <cell r="G5091" t="str">
            <v>Unidades</v>
          </cell>
          <cell r="H5091" t="str">
            <v>Unidades</v>
          </cell>
          <cell r="K5091">
            <v>0</v>
          </cell>
          <cell r="L5091">
            <v>0</v>
          </cell>
          <cell r="M5091" t="str">
            <v>Elementos sin Marca</v>
          </cell>
          <cell r="O5091">
            <v>2</v>
          </cell>
          <cell r="P5091">
            <v>0</v>
          </cell>
          <cell r="S5091">
            <v>55000</v>
          </cell>
        </row>
        <row r="5092">
          <cell r="A5092" t="str">
            <v>GAT-BOT.HID.20TON</v>
          </cell>
          <cell r="B5092" t="str">
            <v>GATO BOTELLA HIDRAULICO PARA 20 TONELADAS</v>
          </cell>
          <cell r="C5092" t="str">
            <v>Herramienta Desechable</v>
          </cell>
          <cell r="D5092" t="str">
            <v>1.4.55.15 | Herramienta Desechable</v>
          </cell>
          <cell r="F5092">
            <v>0</v>
          </cell>
          <cell r="G5092" t="str">
            <v>Unidades</v>
          </cell>
          <cell r="H5092" t="str">
            <v>Unidades</v>
          </cell>
          <cell r="K5092">
            <v>0</v>
          </cell>
          <cell r="L5092">
            <v>0</v>
          </cell>
          <cell r="M5092" t="str">
            <v>Elementos sin Marca</v>
          </cell>
          <cell r="O5092">
            <v>0</v>
          </cell>
          <cell r="P5092">
            <v>0</v>
          </cell>
          <cell r="S5092">
            <v>109244</v>
          </cell>
        </row>
        <row r="5093">
          <cell r="A5093" t="str">
            <v>GAT-HID.50T</v>
          </cell>
          <cell r="B5093" t="str">
            <v>GATO BOTELLA HIDRAULICO PARA 50 TONELADAS</v>
          </cell>
          <cell r="C5093" t="str">
            <v>Herramienta Desechable</v>
          </cell>
          <cell r="D5093" t="str">
            <v>1.4.55.15 | Herramienta Desechable</v>
          </cell>
          <cell r="F5093">
            <v>0</v>
          </cell>
          <cell r="G5093" t="str">
            <v>Unidades</v>
          </cell>
          <cell r="H5093" t="str">
            <v>Unidades</v>
          </cell>
          <cell r="K5093">
            <v>0</v>
          </cell>
          <cell r="L5093">
            <v>0</v>
          </cell>
          <cell r="M5093" t="str">
            <v>Elementos sin Marca</v>
          </cell>
          <cell r="O5093">
            <v>0</v>
          </cell>
          <cell r="P5093">
            <v>0</v>
          </cell>
          <cell r="S5093">
            <v>695042</v>
          </cell>
        </row>
        <row r="5094">
          <cell r="A5094" t="str">
            <v>GAT-YAL.1002</v>
          </cell>
          <cell r="B5094" t="str">
            <v>GATO CIERRAPUERTA 45 KG YALE REF 1002</v>
          </cell>
          <cell r="C5094" t="str">
            <v>Varios Diversos</v>
          </cell>
          <cell r="D5094" t="str">
            <v>1.4.05.10 | Varios</v>
          </cell>
          <cell r="F5094">
            <v>0</v>
          </cell>
          <cell r="G5094" t="str">
            <v>Unidades</v>
          </cell>
          <cell r="H5094" t="str">
            <v>Unidades</v>
          </cell>
          <cell r="K5094">
            <v>0</v>
          </cell>
          <cell r="L5094">
            <v>0</v>
          </cell>
          <cell r="M5094" t="str">
            <v>Elementos sin Marca</v>
          </cell>
          <cell r="O5094">
            <v>0</v>
          </cell>
          <cell r="P5094">
            <v>0</v>
          </cell>
          <cell r="S5094">
            <v>92000</v>
          </cell>
        </row>
        <row r="5095">
          <cell r="A5095" t="str">
            <v>GAT-2TO.SURTEK</v>
          </cell>
          <cell r="B5095" t="str">
            <v>GATO DE 2 TONELADAS SURTEK</v>
          </cell>
          <cell r="C5095" t="str">
            <v>Herramienta Desechable</v>
          </cell>
          <cell r="D5095" t="str">
            <v>1.4.55.15 | Herramienta Desechable</v>
          </cell>
          <cell r="F5095">
            <v>0</v>
          </cell>
          <cell r="G5095" t="str">
            <v>Unidades</v>
          </cell>
          <cell r="H5095" t="str">
            <v>Unidades</v>
          </cell>
          <cell r="K5095">
            <v>0</v>
          </cell>
          <cell r="L5095">
            <v>0</v>
          </cell>
          <cell r="M5095" t="str">
            <v>Elementos sin Marca</v>
          </cell>
          <cell r="O5095">
            <v>0</v>
          </cell>
          <cell r="P5095">
            <v>0</v>
          </cell>
          <cell r="Q5095">
            <v>1</v>
          </cell>
          <cell r="S5095">
            <v>139971</v>
          </cell>
        </row>
        <row r="5096">
          <cell r="A5096" t="str">
            <v>GAT-GRU.2T</v>
          </cell>
          <cell r="B5096" t="str">
            <v>GATO GRUA PARA 2 TONELADAS Ref: 00-009-01101</v>
          </cell>
          <cell r="C5096" t="str">
            <v>Herramienta Desechable</v>
          </cell>
          <cell r="D5096" t="str">
            <v>1.4.55.15 | Herramienta Desechable</v>
          </cell>
          <cell r="F5096">
            <v>0</v>
          </cell>
          <cell r="G5096" t="str">
            <v>Unidades</v>
          </cell>
          <cell r="H5096" t="str">
            <v>Unidades</v>
          </cell>
          <cell r="K5096">
            <v>0</v>
          </cell>
          <cell r="L5096">
            <v>0</v>
          </cell>
          <cell r="M5096" t="str">
            <v>Elementos sin Marca</v>
          </cell>
          <cell r="N5096" t="str">
            <v>00-009-01101</v>
          </cell>
          <cell r="O5096">
            <v>0</v>
          </cell>
          <cell r="P5096">
            <v>0</v>
          </cell>
          <cell r="S5096">
            <v>671429</v>
          </cell>
        </row>
        <row r="5097">
          <cell r="A5097" t="str">
            <v>GAT-PUE.80K</v>
          </cell>
          <cell r="B5097" t="str">
            <v>GATO PUERTA 80 KL MARCA YALE</v>
          </cell>
          <cell r="C5097" t="str">
            <v>Materiales y Suministros</v>
          </cell>
          <cell r="D5097" t="str">
            <v>1.4.55.20 | Materiales y Suministros</v>
          </cell>
          <cell r="F5097">
            <v>0</v>
          </cell>
          <cell r="G5097" t="str">
            <v>Unidades</v>
          </cell>
          <cell r="H5097" t="str">
            <v>Unidades</v>
          </cell>
          <cell r="K5097">
            <v>0</v>
          </cell>
          <cell r="L5097">
            <v>0</v>
          </cell>
          <cell r="M5097" t="str">
            <v>Elementos sin Marca</v>
          </cell>
          <cell r="O5097">
            <v>0</v>
          </cell>
          <cell r="P5097">
            <v>0</v>
          </cell>
          <cell r="S5097">
            <v>187500</v>
          </cell>
        </row>
        <row r="5098">
          <cell r="A5098" t="str">
            <v>GEA-INT.</v>
          </cell>
          <cell r="B5098" t="str">
            <v>GEAR INTERNA (ENGRANAJE INTERNO) REF. 9152413200</v>
          </cell>
          <cell r="C5098" t="str">
            <v>Consumible Maquinaria y Equipos</v>
          </cell>
          <cell r="D5098" t="str">
            <v>1.4.55.20 | Materiales y Suministros</v>
          </cell>
          <cell r="F5098">
            <v>0</v>
          </cell>
          <cell r="G5098" t="str">
            <v>Unidades</v>
          </cell>
          <cell r="H5098" t="str">
            <v>Unidades</v>
          </cell>
          <cell r="K5098">
            <v>0</v>
          </cell>
          <cell r="L5098">
            <v>0</v>
          </cell>
          <cell r="M5098" t="str">
            <v>Elementos sin Marca</v>
          </cell>
          <cell r="O5098">
            <v>0</v>
          </cell>
          <cell r="P5098">
            <v>0</v>
          </cell>
          <cell r="S5098">
            <v>454564</v>
          </cell>
        </row>
        <row r="5099">
          <cell r="A5099" t="str">
            <v>GEA-PUM.126004</v>
          </cell>
          <cell r="B5099" t="str">
            <v>GEAR PUMP 2D16 - LASER</v>
          </cell>
          <cell r="C5099" t="str">
            <v>Consumible Laser</v>
          </cell>
          <cell r="D5099" t="str">
            <v>1.4.55.20 | Materiales y Suministros</v>
          </cell>
          <cell r="E5099" t="str">
            <v>E10-N3/AC</v>
          </cell>
          <cell r="F5099">
            <v>0</v>
          </cell>
          <cell r="G5099" t="str">
            <v>Unidades</v>
          </cell>
          <cell r="H5099" t="str">
            <v>Unidades</v>
          </cell>
          <cell r="K5099">
            <v>0</v>
          </cell>
          <cell r="L5099">
            <v>0</v>
          </cell>
          <cell r="M5099" t="str">
            <v>Elementos sin Marca</v>
          </cell>
          <cell r="O5099">
            <v>0</v>
          </cell>
          <cell r="P5099">
            <v>0</v>
          </cell>
          <cell r="S5099">
            <v>3225098</v>
          </cell>
        </row>
        <row r="5100">
          <cell r="A5100" t="str">
            <v>GEL-ANT.</v>
          </cell>
          <cell r="B5100" t="str">
            <v>GEL ANTIBACTERIAL CON 70% DE ALCOHOL</v>
          </cell>
          <cell r="C5100" t="str">
            <v>Materiales y Suministros</v>
          </cell>
          <cell r="D5100" t="str">
            <v>1.4.55.20 | Materiales y Suministros</v>
          </cell>
          <cell r="E5100" t="str">
            <v>EJ-N1</v>
          </cell>
          <cell r="F5100">
            <v>0</v>
          </cell>
          <cell r="G5100" t="str">
            <v>Galones</v>
          </cell>
          <cell r="H5100" t="str">
            <v>Galones</v>
          </cell>
          <cell r="K5100">
            <v>0</v>
          </cell>
          <cell r="L5100">
            <v>0</v>
          </cell>
          <cell r="M5100" t="str">
            <v>Elementos sin Marca</v>
          </cell>
          <cell r="O5100">
            <v>0</v>
          </cell>
          <cell r="P5100">
            <v>0</v>
          </cell>
          <cell r="S5100">
            <v>23000</v>
          </cell>
        </row>
        <row r="5101">
          <cell r="A5101" t="str">
            <v>GEL-DEC.WUR.</v>
          </cell>
          <cell r="B5101" t="str">
            <v>GEL DECAPANTE WURTH X 200 GRAMOS</v>
          </cell>
          <cell r="C5101" t="str">
            <v>Varios Diversos</v>
          </cell>
          <cell r="D5101" t="str">
            <v>1.4.05.10 | Varios</v>
          </cell>
          <cell r="E5101" t="str">
            <v>P1-ARMARIO</v>
          </cell>
          <cell r="F5101">
            <v>0</v>
          </cell>
          <cell r="G5101" t="str">
            <v>Unidades</v>
          </cell>
          <cell r="H5101" t="str">
            <v>Unidades</v>
          </cell>
          <cell r="K5101">
            <v>0</v>
          </cell>
          <cell r="L5101">
            <v>0</v>
          </cell>
          <cell r="M5101" t="str">
            <v>Elementos sin Marca</v>
          </cell>
          <cell r="O5101">
            <v>0</v>
          </cell>
          <cell r="P5101">
            <v>0</v>
          </cell>
          <cell r="S5101">
            <v>20168</v>
          </cell>
        </row>
        <row r="5102">
          <cell r="A5102" t="str">
            <v>GEL-BOQ.EQUIPOMIG.X400GRS</v>
          </cell>
          <cell r="B5102" t="str">
            <v>GEL PARA BOQUILA PARA EQUIPO MIG X 500 GRAMOS</v>
          </cell>
          <cell r="C5102" t="str">
            <v>Consumible Maquinaria y Equipos</v>
          </cell>
          <cell r="D5102" t="str">
            <v>1.4.55.20 | Materiales y Suministros</v>
          </cell>
          <cell r="E5102" t="str">
            <v>EK-N3/B</v>
          </cell>
          <cell r="F5102">
            <v>2</v>
          </cell>
          <cell r="G5102" t="str">
            <v>Tarros</v>
          </cell>
          <cell r="H5102" t="str">
            <v>Tarros</v>
          </cell>
          <cell r="K5102">
            <v>0</v>
          </cell>
          <cell r="L5102">
            <v>0</v>
          </cell>
          <cell r="M5102" t="str">
            <v>Elementos sin Marca</v>
          </cell>
          <cell r="O5102">
            <v>2</v>
          </cell>
          <cell r="P5102">
            <v>0</v>
          </cell>
          <cell r="Q5102">
            <v>2</v>
          </cell>
          <cell r="R5102" t="str">
            <v>5</v>
          </cell>
          <cell r="S5102">
            <v>32000</v>
          </cell>
        </row>
        <row r="5103">
          <cell r="A5103" t="str">
            <v>GIR-FLE.SLIM</v>
          </cell>
          <cell r="B5103" t="str">
            <v>GIRO FLEX SLIM 12/24V BRASLUX</v>
          </cell>
          <cell r="C5103" t="str">
            <v>Consumible Maquinaria y Equipos</v>
          </cell>
          <cell r="D5103" t="str">
            <v>1.4.55.20 | Materiales y Suministros</v>
          </cell>
          <cell r="F5103">
            <v>0</v>
          </cell>
          <cell r="G5103" t="str">
            <v>Unidades</v>
          </cell>
          <cell r="H5103" t="str">
            <v>Unidades</v>
          </cell>
          <cell r="K5103">
            <v>0</v>
          </cell>
          <cell r="L5103">
            <v>0</v>
          </cell>
          <cell r="M5103" t="str">
            <v>Elementos sin Marca</v>
          </cell>
          <cell r="O5103">
            <v>0</v>
          </cell>
          <cell r="P5103">
            <v>0</v>
          </cell>
          <cell r="S5103">
            <v>290416.67</v>
          </cell>
        </row>
        <row r="5104">
          <cell r="A5104" t="str">
            <v>GOZ-1/2</v>
          </cell>
          <cell r="B5104" t="str">
            <v>GOZNE 1/2</v>
          </cell>
          <cell r="C5104" t="str">
            <v>Goznes</v>
          </cell>
          <cell r="D5104" t="str">
            <v>1.4.05.08 | Tornillería</v>
          </cell>
          <cell r="E5104" t="str">
            <v>CANGILONES TORNILLERIA</v>
          </cell>
          <cell r="F5104">
            <v>63</v>
          </cell>
          <cell r="G5104" t="str">
            <v>Unidades</v>
          </cell>
          <cell r="H5104" t="str">
            <v>Unidades</v>
          </cell>
          <cell r="K5104">
            <v>0</v>
          </cell>
          <cell r="L5104">
            <v>0</v>
          </cell>
          <cell r="M5104" t="str">
            <v>Elementos sin Marca</v>
          </cell>
          <cell r="O5104">
            <v>30</v>
          </cell>
          <cell r="P5104">
            <v>0</v>
          </cell>
          <cell r="Q5104">
            <v>50</v>
          </cell>
          <cell r="R5104" t="str">
            <v>4</v>
          </cell>
          <cell r="S5104">
            <v>1600</v>
          </cell>
        </row>
        <row r="5105">
          <cell r="A5105" t="str">
            <v>GOZ-1/2.AL</v>
          </cell>
          <cell r="B5105" t="str">
            <v>GOZNE 1/2 CON ALETA</v>
          </cell>
          <cell r="C5105" t="str">
            <v>Goznes</v>
          </cell>
          <cell r="D5105" t="str">
            <v>1.4.05.08 | Tornillería</v>
          </cell>
          <cell r="E5105" t="str">
            <v>CANGILONES TORNILLERIA</v>
          </cell>
          <cell r="F5105">
            <v>3</v>
          </cell>
          <cell r="G5105" t="str">
            <v>Unidades</v>
          </cell>
          <cell r="H5105" t="str">
            <v>Unidades</v>
          </cell>
          <cell r="K5105">
            <v>0</v>
          </cell>
          <cell r="L5105">
            <v>0</v>
          </cell>
          <cell r="M5105" t="str">
            <v>Elementos sin Marca</v>
          </cell>
          <cell r="O5105">
            <v>0</v>
          </cell>
          <cell r="P5105">
            <v>0</v>
          </cell>
          <cell r="S5105">
            <v>1344.5</v>
          </cell>
        </row>
        <row r="5106">
          <cell r="A5106" t="str">
            <v>GOZ-1/2.INOX</v>
          </cell>
          <cell r="B5106" t="str">
            <v>GOZNE 1/2 INOX</v>
          </cell>
          <cell r="C5106" t="str">
            <v>Goznes</v>
          </cell>
          <cell r="D5106" t="str">
            <v>1.4.05.08 | Tornillería</v>
          </cell>
          <cell r="E5106" t="str">
            <v>CANGILONES TORNILLERIA</v>
          </cell>
          <cell r="F5106">
            <v>8</v>
          </cell>
          <cell r="G5106" t="str">
            <v>Unidades</v>
          </cell>
          <cell r="H5106" t="str">
            <v>Unidades</v>
          </cell>
          <cell r="K5106">
            <v>0</v>
          </cell>
          <cell r="L5106">
            <v>0</v>
          </cell>
          <cell r="M5106" t="str">
            <v>Elementos sin Marca</v>
          </cell>
          <cell r="O5106">
            <v>0</v>
          </cell>
          <cell r="P5106">
            <v>0</v>
          </cell>
          <cell r="S5106">
            <v>5462</v>
          </cell>
        </row>
        <row r="5107">
          <cell r="A5107" t="str">
            <v>GOZ-3/4</v>
          </cell>
          <cell r="B5107" t="str">
            <v>GOZNE 3/4</v>
          </cell>
          <cell r="C5107" t="str">
            <v>Goznes</v>
          </cell>
          <cell r="D5107" t="str">
            <v>1.4.05.08 | Tornillería</v>
          </cell>
          <cell r="F5107">
            <v>1</v>
          </cell>
          <cell r="G5107" t="str">
            <v>Unidades</v>
          </cell>
          <cell r="H5107" t="str">
            <v>Unidades</v>
          </cell>
          <cell r="K5107">
            <v>0</v>
          </cell>
          <cell r="L5107">
            <v>0</v>
          </cell>
          <cell r="M5107" t="str">
            <v>Elementos sin Marca</v>
          </cell>
          <cell r="O5107">
            <v>0</v>
          </cell>
          <cell r="P5107">
            <v>0</v>
          </cell>
          <cell r="S5107">
            <v>2773.1</v>
          </cell>
        </row>
        <row r="5108">
          <cell r="A5108" t="str">
            <v>GOZ-3/8</v>
          </cell>
          <cell r="B5108" t="str">
            <v>GOZNE 3/8</v>
          </cell>
          <cell r="C5108" t="str">
            <v>Goznes</v>
          </cell>
          <cell r="D5108" t="str">
            <v>1.4.05.08 | Tornillería</v>
          </cell>
          <cell r="E5108" t="str">
            <v>CANGILONES TORNILLERIA</v>
          </cell>
          <cell r="F5108">
            <v>19</v>
          </cell>
          <cell r="G5108" t="str">
            <v>Unidades</v>
          </cell>
          <cell r="H5108" t="str">
            <v>Unidades</v>
          </cell>
          <cell r="K5108">
            <v>0</v>
          </cell>
          <cell r="L5108">
            <v>0</v>
          </cell>
          <cell r="M5108" t="str">
            <v>Elementos sin Marca</v>
          </cell>
          <cell r="O5108">
            <v>5</v>
          </cell>
          <cell r="P5108">
            <v>0</v>
          </cell>
          <cell r="Q5108">
            <v>10</v>
          </cell>
          <cell r="R5108" t="str">
            <v>4</v>
          </cell>
          <cell r="S5108">
            <v>924.37</v>
          </cell>
        </row>
        <row r="5109">
          <cell r="A5109" t="str">
            <v>GOZ-3/8.IN</v>
          </cell>
          <cell r="B5109" t="str">
            <v>GOZNE 3/8 INOX</v>
          </cell>
          <cell r="C5109" t="str">
            <v>Goznes</v>
          </cell>
          <cell r="D5109" t="str">
            <v>1.4.05.08 | Tornillería</v>
          </cell>
          <cell r="F5109">
            <v>0</v>
          </cell>
          <cell r="G5109" t="str">
            <v>Unidades</v>
          </cell>
          <cell r="H5109" t="str">
            <v>Unidades</v>
          </cell>
          <cell r="K5109">
            <v>0</v>
          </cell>
          <cell r="L5109">
            <v>0</v>
          </cell>
          <cell r="M5109" t="str">
            <v>Elementos sin Marca</v>
          </cell>
          <cell r="O5109">
            <v>0</v>
          </cell>
          <cell r="P5109">
            <v>0</v>
          </cell>
          <cell r="S5109">
            <v>3361.34</v>
          </cell>
        </row>
        <row r="5110">
          <cell r="A5110" t="str">
            <v>GOZ-5/8</v>
          </cell>
          <cell r="B5110" t="str">
            <v>GOZNE 5/8</v>
          </cell>
          <cell r="C5110" t="str">
            <v>Goznes</v>
          </cell>
          <cell r="D5110" t="str">
            <v>1.4.05.08 | Tornillería</v>
          </cell>
          <cell r="E5110" t="str">
            <v>CANGILONES TORNILLERIA</v>
          </cell>
          <cell r="F5110">
            <v>8</v>
          </cell>
          <cell r="G5110" t="str">
            <v>Unidades</v>
          </cell>
          <cell r="H5110" t="str">
            <v>Unidades</v>
          </cell>
          <cell r="K5110">
            <v>0</v>
          </cell>
          <cell r="L5110">
            <v>0</v>
          </cell>
          <cell r="M5110" t="str">
            <v>Elementos sin Marca</v>
          </cell>
          <cell r="O5110">
            <v>5</v>
          </cell>
          <cell r="P5110">
            <v>0</v>
          </cell>
          <cell r="Q5110">
            <v>5</v>
          </cell>
          <cell r="R5110" t="str">
            <v>4</v>
          </cell>
          <cell r="S5110">
            <v>2352.9299999999998</v>
          </cell>
        </row>
        <row r="5111">
          <cell r="A5111" t="str">
            <v>GRA-CUC.PLTZ-25</v>
          </cell>
          <cell r="B5111" t="str">
            <v>GRADUADOR PORTA CUCHILLA PLTZ-25 - EN FUNDICION 1045</v>
          </cell>
          <cell r="C5111" t="str">
            <v>Elementos de Fundición</v>
          </cell>
          <cell r="D5111" t="str">
            <v>1.4.05.10 | Varios</v>
          </cell>
          <cell r="E5111" t="str">
            <v>E5-N3</v>
          </cell>
          <cell r="F5111">
            <v>7</v>
          </cell>
          <cell r="G5111" t="str">
            <v>Unidades</v>
          </cell>
          <cell r="H5111" t="str">
            <v>Unidades</v>
          </cell>
          <cell r="K5111">
            <v>8</v>
          </cell>
          <cell r="L5111">
            <v>0</v>
          </cell>
          <cell r="M5111" t="str">
            <v>Elementos sin Marca</v>
          </cell>
          <cell r="O5111">
            <v>0</v>
          </cell>
          <cell r="P5111">
            <v>0</v>
          </cell>
          <cell r="S5111">
            <v>304000</v>
          </cell>
        </row>
        <row r="5112">
          <cell r="A5112" t="str">
            <v>GRA-112.CON</v>
          </cell>
          <cell r="B5112" t="str">
            <v>GRAPA CONDUIT EN ACERO 1 1/2" - DOBLE OJO</v>
          </cell>
          <cell r="C5112" t="str">
            <v>Eléctricos</v>
          </cell>
          <cell r="D5112" t="str">
            <v>1.4.05.16 | Eléctricos y Electrónicos</v>
          </cell>
          <cell r="E5112" t="str">
            <v>E15-N4</v>
          </cell>
          <cell r="F5112">
            <v>2</v>
          </cell>
          <cell r="G5112" t="str">
            <v>Unidades</v>
          </cell>
          <cell r="H5112" t="str">
            <v>Unidades</v>
          </cell>
          <cell r="K5112">
            <v>0</v>
          </cell>
          <cell r="L5112">
            <v>0</v>
          </cell>
          <cell r="M5112" t="str">
            <v>Elementos sin Marca</v>
          </cell>
          <cell r="O5112">
            <v>0</v>
          </cell>
          <cell r="P5112">
            <v>0</v>
          </cell>
          <cell r="S5112">
            <v>803</v>
          </cell>
        </row>
        <row r="5113">
          <cell r="A5113" t="str">
            <v>GRA-GAL-1-DO</v>
          </cell>
          <cell r="B5113" t="str">
            <v>GRAPA CONDUIT GALVANIZADA 1" - DOBLE OREJA</v>
          </cell>
          <cell r="C5113" t="str">
            <v>Eléctricos</v>
          </cell>
          <cell r="D5113" t="str">
            <v>1.4.05.16 | Eléctricos y Electrónicos</v>
          </cell>
          <cell r="E5113" t="str">
            <v>E15-N4</v>
          </cell>
          <cell r="F5113">
            <v>34</v>
          </cell>
          <cell r="G5113" t="str">
            <v>Unidades</v>
          </cell>
          <cell r="H5113" t="str">
            <v>Unidades</v>
          </cell>
          <cell r="K5113">
            <v>0</v>
          </cell>
          <cell r="L5113">
            <v>0</v>
          </cell>
          <cell r="M5113" t="str">
            <v>Elementos sin Marca</v>
          </cell>
          <cell r="O5113">
            <v>0</v>
          </cell>
          <cell r="P5113">
            <v>0</v>
          </cell>
          <cell r="S5113">
            <v>482</v>
          </cell>
        </row>
        <row r="5114">
          <cell r="A5114" t="str">
            <v>GRA-GAL-1/2</v>
          </cell>
          <cell r="B5114" t="str">
            <v>GRAPA CONDUIT GALVANIZADA 1/2"</v>
          </cell>
          <cell r="C5114" t="str">
            <v>Eléctricos</v>
          </cell>
          <cell r="D5114" t="str">
            <v>1.4.05.16 | Eléctricos y Electrónicos</v>
          </cell>
          <cell r="E5114" t="str">
            <v>E15-N4</v>
          </cell>
          <cell r="F5114">
            <v>0</v>
          </cell>
          <cell r="G5114" t="str">
            <v>Unidades</v>
          </cell>
          <cell r="H5114" t="str">
            <v>Unidades</v>
          </cell>
          <cell r="K5114">
            <v>0</v>
          </cell>
          <cell r="L5114">
            <v>0</v>
          </cell>
          <cell r="M5114" t="str">
            <v>Elementos sin Marca</v>
          </cell>
          <cell r="O5114">
            <v>0</v>
          </cell>
          <cell r="P5114">
            <v>0</v>
          </cell>
          <cell r="S5114">
            <v>250</v>
          </cell>
        </row>
        <row r="5115">
          <cell r="A5115" t="str">
            <v>GRA-CON.1/2.DO</v>
          </cell>
          <cell r="B5115" t="str">
            <v>GRAPA CONDUIT GALVANIZADA 1/2" - DOBLE OREJA</v>
          </cell>
          <cell r="C5115" t="str">
            <v>Eléctricos</v>
          </cell>
          <cell r="D5115" t="str">
            <v>1.4.05.16 | Eléctricos y Electrónicos</v>
          </cell>
          <cell r="E5115" t="str">
            <v>E15-N4</v>
          </cell>
          <cell r="F5115">
            <v>2</v>
          </cell>
          <cell r="G5115" t="str">
            <v>Unidades</v>
          </cell>
          <cell r="H5115" t="str">
            <v>Unidades</v>
          </cell>
          <cell r="K5115">
            <v>0</v>
          </cell>
          <cell r="L5115">
            <v>0</v>
          </cell>
          <cell r="M5115" t="str">
            <v>Elementos sin Marca</v>
          </cell>
          <cell r="O5115">
            <v>0</v>
          </cell>
          <cell r="P5115">
            <v>0</v>
          </cell>
          <cell r="S5115">
            <v>326</v>
          </cell>
        </row>
        <row r="5116">
          <cell r="A5116" t="str">
            <v>GRA-GAL-3/4</v>
          </cell>
          <cell r="B5116" t="str">
            <v>GRAPA CONDUIT GALVANIZADA 3/4 - UNA OREJA</v>
          </cell>
          <cell r="C5116" t="str">
            <v>Eléctricos</v>
          </cell>
          <cell r="D5116" t="str">
            <v>1.4.05.16 | Eléctricos y Electrónicos</v>
          </cell>
          <cell r="E5116" t="str">
            <v>E15-N4</v>
          </cell>
          <cell r="F5116">
            <v>0</v>
          </cell>
          <cell r="G5116" t="str">
            <v>Unidades</v>
          </cell>
          <cell r="H5116" t="str">
            <v>Unidades</v>
          </cell>
          <cell r="K5116">
            <v>0</v>
          </cell>
          <cell r="L5116">
            <v>0</v>
          </cell>
          <cell r="M5116" t="str">
            <v>Elementos sin Marca</v>
          </cell>
          <cell r="O5116">
            <v>0</v>
          </cell>
          <cell r="P5116">
            <v>0</v>
          </cell>
          <cell r="S5116">
            <v>150</v>
          </cell>
        </row>
        <row r="5117">
          <cell r="A5117" t="str">
            <v>GRA-GAL-3/4-DO</v>
          </cell>
          <cell r="B5117" t="str">
            <v>GRAPA CONDUIT GALVANIZADA 3/4" - DOBLE OREJA</v>
          </cell>
          <cell r="C5117" t="str">
            <v>Eléctricos</v>
          </cell>
          <cell r="D5117" t="str">
            <v>1.4.05.16 | Eléctricos y Electrónicos</v>
          </cell>
          <cell r="E5117" t="str">
            <v>E15-N4</v>
          </cell>
          <cell r="F5117">
            <v>0</v>
          </cell>
          <cell r="G5117" t="str">
            <v>Unidades</v>
          </cell>
          <cell r="H5117" t="str">
            <v>Unidades</v>
          </cell>
          <cell r="K5117">
            <v>0</v>
          </cell>
          <cell r="L5117">
            <v>0</v>
          </cell>
          <cell r="M5117" t="str">
            <v>Elementos sin Marca</v>
          </cell>
          <cell r="O5117">
            <v>0</v>
          </cell>
          <cell r="P5117">
            <v>0</v>
          </cell>
          <cell r="S5117">
            <v>451</v>
          </cell>
        </row>
        <row r="5118">
          <cell r="A5118" t="str">
            <v>GRA-FIJ.DN25</v>
          </cell>
          <cell r="B5118" t="str">
            <v>GRAPA DE FIJACION CORTA DN25 MM</v>
          </cell>
          <cell r="C5118" t="str">
            <v>Materiales y Suministros</v>
          </cell>
          <cell r="D5118" t="str">
            <v>1.4.55.20 | Materiales y Suministros</v>
          </cell>
          <cell r="F5118">
            <v>0</v>
          </cell>
          <cell r="G5118" t="str">
            <v>Unidades</v>
          </cell>
          <cell r="H5118" t="str">
            <v>Unidades</v>
          </cell>
          <cell r="K5118">
            <v>0</v>
          </cell>
          <cell r="L5118">
            <v>0</v>
          </cell>
          <cell r="M5118" t="str">
            <v>Elementos sin Marca</v>
          </cell>
          <cell r="O5118">
            <v>0</v>
          </cell>
          <cell r="P5118">
            <v>0</v>
          </cell>
          <cell r="S5118">
            <v>1406.5</v>
          </cell>
        </row>
        <row r="5119">
          <cell r="A5119" t="str">
            <v>GRA-MET.112.1/4</v>
          </cell>
          <cell r="B5119" t="str">
            <v>GRAPA METALICA 1 1/2 X 1/4" L11</v>
          </cell>
          <cell r="C5119" t="str">
            <v>Varios Diversos</v>
          </cell>
          <cell r="D5119" t="str">
            <v>1.4.05.10 | Varios</v>
          </cell>
          <cell r="E5119" t="str">
            <v>ARM-OFI-P2</v>
          </cell>
          <cell r="F5119">
            <v>0</v>
          </cell>
          <cell r="G5119" t="str">
            <v>Unidades</v>
          </cell>
          <cell r="H5119" t="str">
            <v>Cajas</v>
          </cell>
          <cell r="I5119">
            <v>5000</v>
          </cell>
          <cell r="K5119">
            <v>0</v>
          </cell>
          <cell r="L5119">
            <v>0</v>
          </cell>
          <cell r="M5119" t="str">
            <v>Elementos sin Marca</v>
          </cell>
          <cell r="O5119">
            <v>0</v>
          </cell>
          <cell r="P5119">
            <v>0</v>
          </cell>
          <cell r="Q5119">
            <v>5000</v>
          </cell>
          <cell r="R5119" t="str">
            <v>3</v>
          </cell>
          <cell r="S5119">
            <v>10.42</v>
          </cell>
        </row>
        <row r="5120">
          <cell r="A5120" t="str">
            <v>GRA-114.1/4</v>
          </cell>
          <cell r="B5120" t="str">
            <v>GRAPA METALICA 1 1/4 X 1/4" L11</v>
          </cell>
          <cell r="C5120" t="str">
            <v>Varios Diversos</v>
          </cell>
          <cell r="D5120" t="str">
            <v>1.4.05.10 | Varios</v>
          </cell>
          <cell r="F5120">
            <v>3450</v>
          </cell>
          <cell r="G5120" t="str">
            <v>Unidades</v>
          </cell>
          <cell r="H5120" t="str">
            <v>Cajas</v>
          </cell>
          <cell r="I5120">
            <v>50000</v>
          </cell>
          <cell r="K5120">
            <v>0</v>
          </cell>
          <cell r="L5120">
            <v>0</v>
          </cell>
          <cell r="M5120" t="str">
            <v>Elementos sin Marca</v>
          </cell>
          <cell r="O5120">
            <v>1000</v>
          </cell>
          <cell r="P5120">
            <v>0</v>
          </cell>
          <cell r="Q5120">
            <v>5000</v>
          </cell>
          <cell r="R5120" t="str">
            <v>4</v>
          </cell>
          <cell r="S5120">
            <v>7.98</v>
          </cell>
        </row>
        <row r="5121">
          <cell r="A5121" t="str">
            <v>GRA-MET.DO1"</v>
          </cell>
          <cell r="B5121" t="str">
            <v>GRAPA METALICA 1" DOBLE OJO C24 GALV</v>
          </cell>
          <cell r="C5121" t="str">
            <v>Eléctricos</v>
          </cell>
          <cell r="D5121" t="str">
            <v>1.4.05.16 | Eléctricos y Electrónicos</v>
          </cell>
          <cell r="E5121" t="str">
            <v>E15-N4</v>
          </cell>
          <cell r="F5121">
            <v>0</v>
          </cell>
          <cell r="G5121" t="str">
            <v>Unidades</v>
          </cell>
          <cell r="H5121" t="str">
            <v>Unidades</v>
          </cell>
          <cell r="K5121">
            <v>0</v>
          </cell>
          <cell r="L5121">
            <v>0</v>
          </cell>
          <cell r="M5121" t="str">
            <v>Elementos sin Marca</v>
          </cell>
          <cell r="O5121">
            <v>0</v>
          </cell>
          <cell r="P5121">
            <v>0</v>
          </cell>
        </row>
        <row r="5122">
          <cell r="A5122" t="str">
            <v>GRA-MET.2"DO</v>
          </cell>
          <cell r="B5122" t="str">
            <v>GRAPA METALICA 2" DOBLE OJO C20 GALV</v>
          </cell>
          <cell r="C5122" t="str">
            <v>Eléctricos</v>
          </cell>
          <cell r="D5122" t="str">
            <v>1.4.05.16 | Eléctricos y Electrónicos</v>
          </cell>
          <cell r="E5122" t="str">
            <v>E15-N4</v>
          </cell>
          <cell r="F5122">
            <v>0</v>
          </cell>
          <cell r="G5122" t="str">
            <v>Unidades</v>
          </cell>
          <cell r="H5122" t="str">
            <v>Unidades</v>
          </cell>
          <cell r="K5122">
            <v>0</v>
          </cell>
          <cell r="L5122">
            <v>0</v>
          </cell>
          <cell r="M5122" t="str">
            <v>Elementos sin Marca</v>
          </cell>
          <cell r="O5122">
            <v>0</v>
          </cell>
          <cell r="P5122">
            <v>0</v>
          </cell>
        </row>
        <row r="5123">
          <cell r="A5123" t="str">
            <v>GRA-MET.3/4</v>
          </cell>
          <cell r="B5123" t="str">
            <v>GRAPA METALICA 3/4</v>
          </cell>
          <cell r="C5123" t="str">
            <v>Envases y Empaques</v>
          </cell>
          <cell r="D5123" t="str">
            <v>1.4.55.25 | Envases y Empaques</v>
          </cell>
          <cell r="E5123" t="str">
            <v>ARM-OFI-P2</v>
          </cell>
          <cell r="F5123">
            <v>1400</v>
          </cell>
          <cell r="G5123" t="str">
            <v>Unidades</v>
          </cell>
          <cell r="H5123" t="str">
            <v>Bolsas</v>
          </cell>
          <cell r="I5123">
            <v>700</v>
          </cell>
          <cell r="K5123">
            <v>0</v>
          </cell>
          <cell r="L5123">
            <v>0</v>
          </cell>
          <cell r="M5123" t="str">
            <v>Elementos sin Marca</v>
          </cell>
          <cell r="O5123">
            <v>100</v>
          </cell>
          <cell r="P5123">
            <v>0</v>
          </cell>
          <cell r="Q5123">
            <v>700</v>
          </cell>
          <cell r="R5123" t="str">
            <v>7</v>
          </cell>
          <cell r="S5123">
            <v>82.86</v>
          </cell>
        </row>
        <row r="5124">
          <cell r="A5124" t="str">
            <v>GRA-3/4X1/4</v>
          </cell>
          <cell r="B5124" t="str">
            <v>GRAPA METALICA 3/4" X 1/4" L11</v>
          </cell>
          <cell r="C5124" t="str">
            <v>Varios Diversos</v>
          </cell>
          <cell r="D5124" t="str">
            <v>1.4.05.10 | Varios</v>
          </cell>
          <cell r="E5124" t="str">
            <v>R2-N3</v>
          </cell>
          <cell r="F5124">
            <v>85</v>
          </cell>
          <cell r="G5124" t="str">
            <v>Unidades</v>
          </cell>
          <cell r="H5124" t="str">
            <v>Cajas</v>
          </cell>
          <cell r="I5124">
            <v>2500</v>
          </cell>
          <cell r="K5124">
            <v>0</v>
          </cell>
          <cell r="L5124">
            <v>0</v>
          </cell>
          <cell r="M5124" t="str">
            <v>Elementos sin Marca</v>
          </cell>
          <cell r="O5124">
            <v>0</v>
          </cell>
          <cell r="P5124">
            <v>0</v>
          </cell>
          <cell r="S5124">
            <v>26.05</v>
          </cell>
        </row>
        <row r="5125">
          <cell r="A5125" t="str">
            <v>GRA-MET.5/8</v>
          </cell>
          <cell r="B5125" t="str">
            <v>GRAPA METALICA DE 5/8</v>
          </cell>
          <cell r="C5125" t="str">
            <v>Envases y Empaques</v>
          </cell>
          <cell r="D5125" t="str">
            <v>1.4.55.25 | Envases y Empaques</v>
          </cell>
          <cell r="E5125" t="str">
            <v>ARM-OFI-P2</v>
          </cell>
          <cell r="F5125">
            <v>284</v>
          </cell>
          <cell r="G5125" t="str">
            <v>Unidades</v>
          </cell>
          <cell r="H5125" t="str">
            <v>Kilogramos</v>
          </cell>
          <cell r="I5125">
            <v>200</v>
          </cell>
          <cell r="K5125">
            <v>0</v>
          </cell>
          <cell r="L5125">
            <v>0</v>
          </cell>
          <cell r="M5125" t="str">
            <v>Elementos sin Marca</v>
          </cell>
          <cell r="O5125">
            <v>200</v>
          </cell>
          <cell r="P5125">
            <v>0</v>
          </cell>
          <cell r="Q5125">
            <v>200</v>
          </cell>
          <cell r="R5125" t="str">
            <v>7</v>
          </cell>
          <cell r="S5125">
            <v>265</v>
          </cell>
        </row>
        <row r="5126">
          <cell r="A5126" t="str">
            <v>GRA-CAB.50UN</v>
          </cell>
          <cell r="B5126" t="str">
            <v>GRAPA PARA CABLE X 50 UNIDADES</v>
          </cell>
          <cell r="C5126" t="str">
            <v>Materiales y Suministros</v>
          </cell>
          <cell r="D5126" t="str">
            <v>1.4.55.20 | Materiales y Suministros</v>
          </cell>
          <cell r="F5126">
            <v>0</v>
          </cell>
          <cell r="G5126" t="str">
            <v>Bolsas</v>
          </cell>
          <cell r="H5126" t="str">
            <v>Bolsas</v>
          </cell>
          <cell r="K5126">
            <v>0</v>
          </cell>
          <cell r="L5126">
            <v>0</v>
          </cell>
          <cell r="M5126" t="str">
            <v>Elementos sin Marca</v>
          </cell>
          <cell r="O5126">
            <v>0</v>
          </cell>
          <cell r="P5126">
            <v>0</v>
          </cell>
          <cell r="S5126">
            <v>840.5</v>
          </cell>
        </row>
        <row r="5127">
          <cell r="A5127" t="str">
            <v>GRA-PLA.ZUNX270</v>
          </cell>
          <cell r="B5127" t="str">
            <v>GRAPA PLASTICA PARA ZUNCHO X 300</v>
          </cell>
          <cell r="C5127" t="str">
            <v>Envases y Empaques</v>
          </cell>
          <cell r="D5127" t="str">
            <v>1.4.55.25 | Envases y Empaques</v>
          </cell>
          <cell r="E5127" t="str">
            <v>R2-N4</v>
          </cell>
          <cell r="F5127">
            <v>3</v>
          </cell>
          <cell r="G5127" t="str">
            <v>Bolsas</v>
          </cell>
          <cell r="H5127" t="str">
            <v>Bolsas</v>
          </cell>
          <cell r="I5127">
            <v>270</v>
          </cell>
          <cell r="K5127">
            <v>0</v>
          </cell>
          <cell r="L5127">
            <v>0</v>
          </cell>
          <cell r="M5127" t="str">
            <v>Elementos sin Marca</v>
          </cell>
          <cell r="O5127">
            <v>2</v>
          </cell>
          <cell r="P5127">
            <v>0</v>
          </cell>
          <cell r="Q5127">
            <v>2</v>
          </cell>
          <cell r="R5127" t="str">
            <v>3</v>
          </cell>
          <cell r="S5127">
            <v>11764.7</v>
          </cell>
        </row>
        <row r="5128">
          <cell r="A5128" t="str">
            <v>GRA-POL.</v>
          </cell>
          <cell r="B5128" t="str">
            <v>GRAPA POLISOMBRA</v>
          </cell>
          <cell r="C5128" t="str">
            <v>Materiales y Suministros</v>
          </cell>
          <cell r="D5128" t="str">
            <v>1.4.55.20 | Materiales y Suministros</v>
          </cell>
          <cell r="F5128">
            <v>0</v>
          </cell>
          <cell r="G5128" t="str">
            <v>Unidades</v>
          </cell>
          <cell r="H5128" t="str">
            <v>Unidades</v>
          </cell>
          <cell r="K5128">
            <v>0</v>
          </cell>
          <cell r="L5128">
            <v>0</v>
          </cell>
          <cell r="M5128" t="str">
            <v>Elementos sin Marca</v>
          </cell>
          <cell r="O5128">
            <v>0</v>
          </cell>
          <cell r="P5128">
            <v>0</v>
          </cell>
        </row>
        <row r="5129">
          <cell r="A5129" t="str">
            <v>GRA-NEU.</v>
          </cell>
          <cell r="B5129" t="str">
            <v>GRAPADORA NEUMATICA TL MARCA RANGER</v>
          </cell>
          <cell r="C5129" t="str">
            <v>Herramienta Desechable</v>
          </cell>
          <cell r="D5129" t="str">
            <v>1.4.55.15 | Herramienta Desechable</v>
          </cell>
          <cell r="F5129">
            <v>0</v>
          </cell>
          <cell r="G5129" t="str">
            <v>Unidades</v>
          </cell>
          <cell r="H5129" t="str">
            <v>Unidades</v>
          </cell>
          <cell r="K5129">
            <v>0</v>
          </cell>
          <cell r="L5129">
            <v>0</v>
          </cell>
          <cell r="M5129" t="str">
            <v>Elementos sin Marca</v>
          </cell>
          <cell r="O5129">
            <v>0</v>
          </cell>
          <cell r="P5129">
            <v>0</v>
          </cell>
          <cell r="S5129">
            <v>171100</v>
          </cell>
        </row>
        <row r="5130">
          <cell r="A5130" t="str">
            <v>GRP-FIJ.MAR</v>
          </cell>
          <cell r="B5130" t="str">
            <v>GRAPAS DE FIJACION TIPO CLIP COMPUESTAS POR MARIPOSA</v>
          </cell>
          <cell r="C5130" t="str">
            <v>Varios Diversos</v>
          </cell>
          <cell r="D5130" t="str">
            <v>1.4.05.10 | Varios</v>
          </cell>
          <cell r="F5130">
            <v>0</v>
          </cell>
          <cell r="G5130" t="str">
            <v>Unidades</v>
          </cell>
          <cell r="H5130" t="str">
            <v>Unidades</v>
          </cell>
          <cell r="K5130">
            <v>0</v>
          </cell>
          <cell r="L5130">
            <v>0</v>
          </cell>
          <cell r="M5130" t="str">
            <v>Elementos sin Marca</v>
          </cell>
          <cell r="O5130">
            <v>0</v>
          </cell>
          <cell r="P5130">
            <v>0</v>
          </cell>
        </row>
        <row r="5131">
          <cell r="A5131" t="str">
            <v>CRA-FIJ.GAL</v>
          </cell>
          <cell r="B5131" t="str">
            <v>GRAPAS DE FIJACION TIPO CLIP GALVANIZADO</v>
          </cell>
          <cell r="C5131" t="str">
            <v>Varios Diversos</v>
          </cell>
          <cell r="D5131" t="str">
            <v>1.4.05.10 | Varios</v>
          </cell>
          <cell r="F5131">
            <v>0</v>
          </cell>
          <cell r="G5131" t="str">
            <v>Unidades</v>
          </cell>
          <cell r="H5131" t="str">
            <v>Unidades</v>
          </cell>
          <cell r="K5131">
            <v>0</v>
          </cell>
          <cell r="L5131">
            <v>0</v>
          </cell>
          <cell r="M5131" t="str">
            <v>Elementos sin Marca</v>
          </cell>
          <cell r="O5131">
            <v>0</v>
          </cell>
          <cell r="P5131">
            <v>0</v>
          </cell>
          <cell r="S5131">
            <v>5885.27</v>
          </cell>
        </row>
        <row r="5132">
          <cell r="A5132" t="str">
            <v>GRA-FIJ.SIN</v>
          </cell>
          <cell r="B5132" t="str">
            <v>GRAPAS DE FIJACION TIPO CLIP GALVANIZADO (SIN IVA)</v>
          </cell>
          <cell r="C5132" t="str">
            <v>Varios Diversos</v>
          </cell>
          <cell r="D5132" t="str">
            <v>1.4.05.10 | Varios</v>
          </cell>
          <cell r="F5132">
            <v>0</v>
          </cell>
          <cell r="G5132" t="str">
            <v>Unidades</v>
          </cell>
          <cell r="H5132" t="str">
            <v>Unidades</v>
          </cell>
          <cell r="K5132">
            <v>0</v>
          </cell>
          <cell r="L5132">
            <v>0</v>
          </cell>
          <cell r="M5132" t="str">
            <v>Elementos sin Marca</v>
          </cell>
          <cell r="O5132">
            <v>0</v>
          </cell>
          <cell r="P5132">
            <v>0</v>
          </cell>
        </row>
        <row r="5133">
          <cell r="A5133" t="str">
            <v>GRA-ABR.150</v>
          </cell>
          <cell r="B5133" t="str">
            <v>GRASA ABRASIVA # 150 ABRACOL</v>
          </cell>
          <cell r="C5133" t="str">
            <v>Materiales y Suministros</v>
          </cell>
          <cell r="D5133" t="str">
            <v>1.4.55.20 | Materiales y Suministros</v>
          </cell>
          <cell r="F5133">
            <v>0</v>
          </cell>
          <cell r="G5133" t="str">
            <v>Libras</v>
          </cell>
          <cell r="H5133" t="str">
            <v>Libras</v>
          </cell>
          <cell r="K5133">
            <v>0</v>
          </cell>
          <cell r="L5133">
            <v>0</v>
          </cell>
          <cell r="M5133" t="str">
            <v>ABRACOL</v>
          </cell>
          <cell r="O5133">
            <v>0</v>
          </cell>
          <cell r="P5133">
            <v>0</v>
          </cell>
          <cell r="S5133">
            <v>21849</v>
          </cell>
        </row>
        <row r="5134">
          <cell r="A5134" t="str">
            <v>GRA-DIS.</v>
          </cell>
          <cell r="B5134" t="str">
            <v>GRASA DISIPADORA</v>
          </cell>
          <cell r="C5134" t="str">
            <v>Consumible Maquinaria y Equipos</v>
          </cell>
          <cell r="D5134" t="str">
            <v>1.4.55.20 | Materiales y Suministros</v>
          </cell>
          <cell r="F5134">
            <v>0</v>
          </cell>
          <cell r="G5134" t="str">
            <v>Unidades</v>
          </cell>
          <cell r="H5134" t="str">
            <v>Unidades</v>
          </cell>
          <cell r="K5134">
            <v>0</v>
          </cell>
          <cell r="L5134">
            <v>0</v>
          </cell>
          <cell r="M5134" t="str">
            <v>Elementos sin Marca</v>
          </cell>
          <cell r="O5134">
            <v>0</v>
          </cell>
          <cell r="P5134">
            <v>0</v>
          </cell>
          <cell r="S5134">
            <v>9244</v>
          </cell>
        </row>
        <row r="5135">
          <cell r="A5135" t="str">
            <v>GRA-ENG.D25</v>
          </cell>
          <cell r="B5135" t="str">
            <v>GRASA ENGRANAJES REF: GRASA 2 - TALADRO D25133</v>
          </cell>
          <cell r="C5135" t="str">
            <v>Consumible Pulidoras,Taladros y Atornilladoras</v>
          </cell>
          <cell r="D5135" t="str">
            <v>1.4.55.20 | Materiales y Suministros</v>
          </cell>
          <cell r="F5135">
            <v>0</v>
          </cell>
          <cell r="G5135" t="str">
            <v>Bolsas</v>
          </cell>
          <cell r="H5135" t="str">
            <v>Bolsas</v>
          </cell>
          <cell r="K5135">
            <v>0</v>
          </cell>
          <cell r="L5135">
            <v>0</v>
          </cell>
          <cell r="M5135" t="str">
            <v>Elementos sin Marca</v>
          </cell>
          <cell r="O5135">
            <v>0</v>
          </cell>
          <cell r="P5135">
            <v>0</v>
          </cell>
        </row>
        <row r="5136">
          <cell r="A5136" t="str">
            <v>GRA-FRI.17721P</v>
          </cell>
          <cell r="B5136" t="str">
            <v>GRASA FRIXO X 35 LIBRAS REF. 1771P-2</v>
          </cell>
          <cell r="C5136" t="str">
            <v>Aceites - Lubricantes y Grasas</v>
          </cell>
          <cell r="D5136" t="str">
            <v>1.4.55.20 | Materiales y Suministros</v>
          </cell>
          <cell r="E5136" t="str">
            <v>E7-N1</v>
          </cell>
          <cell r="F5136">
            <v>0</v>
          </cell>
          <cell r="G5136" t="str">
            <v>Libras</v>
          </cell>
          <cell r="H5136" t="str">
            <v>Cuñete</v>
          </cell>
          <cell r="I5136">
            <v>35</v>
          </cell>
          <cell r="K5136">
            <v>0</v>
          </cell>
          <cell r="L5136">
            <v>0</v>
          </cell>
          <cell r="M5136" t="str">
            <v>Elementos sin Marca</v>
          </cell>
          <cell r="O5136">
            <v>0</v>
          </cell>
          <cell r="P5136">
            <v>0</v>
          </cell>
          <cell r="S5136">
            <v>43987.49</v>
          </cell>
        </row>
        <row r="5137">
          <cell r="A5137" t="str">
            <v>GRA-GAD.SHELL</v>
          </cell>
          <cell r="B5137" t="str">
            <v>GRASA GADUS S2 V220 2 - SHELL</v>
          </cell>
          <cell r="C5137" t="str">
            <v>Materiales y Suministros</v>
          </cell>
          <cell r="D5137" t="str">
            <v>1.4.55.20 | Materiales y Suministros</v>
          </cell>
          <cell r="E5137" t="str">
            <v>E7-N2</v>
          </cell>
          <cell r="F5137">
            <v>1</v>
          </cell>
          <cell r="G5137" t="str">
            <v>Cuñete</v>
          </cell>
          <cell r="H5137" t="str">
            <v>Cuñete</v>
          </cell>
          <cell r="K5137">
            <v>0</v>
          </cell>
          <cell r="L5137">
            <v>0</v>
          </cell>
          <cell r="M5137" t="str">
            <v>Elementos sin Marca</v>
          </cell>
          <cell r="O5137">
            <v>1</v>
          </cell>
          <cell r="P5137">
            <v>0</v>
          </cell>
          <cell r="Q5137">
            <v>1</v>
          </cell>
          <cell r="R5137" t="str">
            <v>8</v>
          </cell>
          <cell r="S5137">
            <v>705000</v>
          </cell>
        </row>
        <row r="5138">
          <cell r="A5138" t="str">
            <v>GRA-GAD.S3.V220C</v>
          </cell>
          <cell r="B5138" t="str">
            <v>GRASA GADUS S3 V220 C 2  X 18  KILOS - SHELL</v>
          </cell>
          <cell r="C5138" t="str">
            <v>Aceites - Lubricantes y Grasas</v>
          </cell>
          <cell r="D5138" t="str">
            <v>1.4.55.20 | Materiales y Suministros</v>
          </cell>
          <cell r="E5138" t="str">
            <v>E7-N2</v>
          </cell>
          <cell r="F5138">
            <v>0</v>
          </cell>
          <cell r="G5138" t="str">
            <v>Cuñete</v>
          </cell>
          <cell r="H5138" t="str">
            <v>Cuñete</v>
          </cell>
          <cell r="K5138">
            <v>0</v>
          </cell>
          <cell r="L5138">
            <v>0</v>
          </cell>
          <cell r="M5138" t="str">
            <v>Elementos sin Marca</v>
          </cell>
          <cell r="O5138">
            <v>1</v>
          </cell>
          <cell r="P5138">
            <v>0</v>
          </cell>
          <cell r="Q5138">
            <v>1</v>
          </cell>
          <cell r="R5138" t="str">
            <v>7</v>
          </cell>
          <cell r="S5138">
            <v>950000</v>
          </cell>
        </row>
        <row r="5139">
          <cell r="A5139" t="str">
            <v>GRA-LGW.A.2/18</v>
          </cell>
          <cell r="B5139" t="str">
            <v>GRASA LGWA 2/18 X 18 KILOS SKF</v>
          </cell>
          <cell r="C5139" t="str">
            <v>Materiales y Suministros</v>
          </cell>
          <cell r="D5139" t="str">
            <v>1.4.55.20 | Materiales y Suministros</v>
          </cell>
          <cell r="F5139">
            <v>0</v>
          </cell>
          <cell r="G5139" t="str">
            <v>Canecas</v>
          </cell>
          <cell r="H5139" t="str">
            <v>Canecas</v>
          </cell>
          <cell r="K5139">
            <v>0</v>
          </cell>
          <cell r="L5139">
            <v>0</v>
          </cell>
          <cell r="M5139" t="str">
            <v>SKF</v>
          </cell>
          <cell r="O5139">
            <v>0</v>
          </cell>
          <cell r="P5139">
            <v>0</v>
          </cell>
          <cell r="S5139">
            <v>1387900</v>
          </cell>
        </row>
        <row r="5140">
          <cell r="A5140" t="str">
            <v>GRA-LGW.A 2/50</v>
          </cell>
          <cell r="B5140" t="str">
            <v>GRASA LGWA 2/50 X 50 KILOS</v>
          </cell>
          <cell r="C5140" t="str">
            <v>Materiales y Suministros</v>
          </cell>
          <cell r="D5140" t="str">
            <v>1.4.55.20 | Materiales y Suministros</v>
          </cell>
          <cell r="F5140">
            <v>0</v>
          </cell>
          <cell r="G5140" t="str">
            <v>Canecas</v>
          </cell>
          <cell r="H5140" t="str">
            <v>Canecas</v>
          </cell>
          <cell r="K5140">
            <v>0</v>
          </cell>
          <cell r="L5140">
            <v>0</v>
          </cell>
          <cell r="M5140" t="str">
            <v>Elementos sin Marca</v>
          </cell>
          <cell r="O5140">
            <v>0</v>
          </cell>
          <cell r="P5140">
            <v>0</v>
          </cell>
          <cell r="S5140">
            <v>2821700</v>
          </cell>
        </row>
        <row r="5141">
          <cell r="A5141" t="str">
            <v>GRA-MOB.SCH460</v>
          </cell>
          <cell r="B5141" t="str">
            <v>GRASA MOBILITH SHC 460</v>
          </cell>
          <cell r="C5141" t="str">
            <v>Aceites - Lubricantes y Grasas</v>
          </cell>
          <cell r="D5141" t="str">
            <v>1.4.55.20 | Materiales y Suministros</v>
          </cell>
          <cell r="F5141">
            <v>0</v>
          </cell>
          <cell r="G5141" t="str">
            <v>Cuñete</v>
          </cell>
          <cell r="H5141" t="str">
            <v>Cuñete</v>
          </cell>
          <cell r="I5141">
            <v>16</v>
          </cell>
          <cell r="K5141">
            <v>0</v>
          </cell>
          <cell r="L5141">
            <v>0</v>
          </cell>
          <cell r="M5141" t="str">
            <v>Elementos sin Marca</v>
          </cell>
          <cell r="O5141">
            <v>0</v>
          </cell>
          <cell r="P5141">
            <v>0</v>
          </cell>
          <cell r="S5141">
            <v>984000</v>
          </cell>
        </row>
        <row r="5142">
          <cell r="A5142" t="str">
            <v>GRA-NAN.EP2</v>
          </cell>
          <cell r="B5142" t="str">
            <v>GRASA NANOTEK CON MOLIBDENO EP-2</v>
          </cell>
          <cell r="C5142" t="str">
            <v>Aceites - Lubricantes y Grasas</v>
          </cell>
          <cell r="D5142" t="str">
            <v>1.4.55.20 | Materiales y Suministros</v>
          </cell>
          <cell r="F5142">
            <v>0</v>
          </cell>
          <cell r="G5142" t="str">
            <v>Kilogramos</v>
          </cell>
          <cell r="H5142" t="str">
            <v>Kilogramos</v>
          </cell>
          <cell r="K5142">
            <v>0</v>
          </cell>
          <cell r="L5142">
            <v>0</v>
          </cell>
          <cell r="M5142" t="str">
            <v>Elementos sin Marca</v>
          </cell>
          <cell r="O5142">
            <v>0</v>
          </cell>
          <cell r="P5142">
            <v>0</v>
          </cell>
          <cell r="S5142">
            <v>40473.06</v>
          </cell>
        </row>
        <row r="5143">
          <cell r="A5143" t="str">
            <v>GRA-NUE.220</v>
          </cell>
          <cell r="B5143" t="str">
            <v>GRASA NUERX LITHIUM EP 220</v>
          </cell>
          <cell r="C5143" t="str">
            <v>Aceites - Lubricantes y Grasas</v>
          </cell>
          <cell r="D5143" t="str">
            <v>1.4.55.20 | Materiales y Suministros</v>
          </cell>
          <cell r="F5143">
            <v>0</v>
          </cell>
          <cell r="G5143" t="str">
            <v>Canecas</v>
          </cell>
          <cell r="H5143" t="str">
            <v>Kilogramos</v>
          </cell>
          <cell r="I5143">
            <v>2</v>
          </cell>
          <cell r="K5143">
            <v>0</v>
          </cell>
          <cell r="L5143">
            <v>0</v>
          </cell>
          <cell r="M5143" t="str">
            <v>Elementos sin Marca</v>
          </cell>
          <cell r="O5143">
            <v>0</v>
          </cell>
          <cell r="P5143">
            <v>0</v>
          </cell>
        </row>
        <row r="5144">
          <cell r="A5144" t="str">
            <v>GRA-PIS.D25</v>
          </cell>
          <cell r="B5144" t="str">
            <v>GRASA PISTON REF: GRASA 1 - TALADRO D25133</v>
          </cell>
          <cell r="C5144" t="str">
            <v>Consumible Pulidoras,Taladros y Atornilladoras</v>
          </cell>
          <cell r="D5144" t="str">
            <v>1.4.55.20 | Materiales y Suministros</v>
          </cell>
          <cell r="F5144">
            <v>0</v>
          </cell>
          <cell r="G5144" t="str">
            <v>Bolsas</v>
          </cell>
          <cell r="H5144" t="str">
            <v>Bolsas</v>
          </cell>
          <cell r="K5144">
            <v>0</v>
          </cell>
          <cell r="L5144">
            <v>0</v>
          </cell>
          <cell r="M5144" t="str">
            <v>Elementos sin Marca</v>
          </cell>
          <cell r="O5144">
            <v>0</v>
          </cell>
          <cell r="P5144">
            <v>0</v>
          </cell>
        </row>
        <row r="5145">
          <cell r="A5145" t="str">
            <v>GRA-PRE.NEGR#2</v>
          </cell>
          <cell r="B5145" t="str">
            <v>GRASA PREMALUBE X TREME NEGRA # 2 REF. 412-J</v>
          </cell>
          <cell r="C5145" t="str">
            <v>Materiales y Suministros</v>
          </cell>
          <cell r="D5145" t="str">
            <v>1.4.55.20 | Materiales y Suministros</v>
          </cell>
          <cell r="F5145">
            <v>0</v>
          </cell>
          <cell r="G5145" t="str">
            <v>Kilogramos</v>
          </cell>
          <cell r="H5145" t="str">
            <v>Kilogramos</v>
          </cell>
          <cell r="K5145">
            <v>0</v>
          </cell>
          <cell r="L5145">
            <v>0</v>
          </cell>
          <cell r="M5145" t="str">
            <v>Elementos sin Marca</v>
          </cell>
          <cell r="O5145">
            <v>0</v>
          </cell>
          <cell r="P5145">
            <v>0</v>
          </cell>
          <cell r="S5145">
            <v>95000</v>
          </cell>
        </row>
        <row r="5146">
          <cell r="A5146" t="str">
            <v>GRA-XTR.GRE</v>
          </cell>
          <cell r="B5146" t="str">
            <v>GRASA PREMALUBE XTREME GREEN NCH</v>
          </cell>
          <cell r="C5146" t="str">
            <v>Aceites - Lubricantes y Grasas</v>
          </cell>
          <cell r="D5146" t="str">
            <v>1.4.55.20 | Materiales y Suministros</v>
          </cell>
          <cell r="F5146">
            <v>0</v>
          </cell>
          <cell r="G5146" t="str">
            <v>Kilogramos</v>
          </cell>
          <cell r="H5146" t="str">
            <v>Canecas</v>
          </cell>
          <cell r="I5146">
            <v>16</v>
          </cell>
          <cell r="K5146">
            <v>0</v>
          </cell>
          <cell r="L5146">
            <v>0</v>
          </cell>
          <cell r="M5146" t="str">
            <v>Elementos sin Marca</v>
          </cell>
          <cell r="O5146">
            <v>0</v>
          </cell>
          <cell r="P5146">
            <v>0</v>
          </cell>
          <cell r="S5146">
            <v>87500</v>
          </cell>
        </row>
        <row r="5147">
          <cell r="A5147" t="str">
            <v>GRA-PRO.200</v>
          </cell>
          <cell r="B5147" t="str">
            <v>GRASA PRO 200 X 35 LIBRAS</v>
          </cell>
          <cell r="C5147" t="str">
            <v>Aceites - Lubricantes y Grasas</v>
          </cell>
          <cell r="D5147" t="str">
            <v>1.4.55.20 | Materiales y Suministros</v>
          </cell>
          <cell r="E5147" t="str">
            <v>E7-N1</v>
          </cell>
          <cell r="F5147">
            <v>0</v>
          </cell>
          <cell r="G5147" t="str">
            <v>Libras</v>
          </cell>
          <cell r="H5147" t="str">
            <v>Cuartos</v>
          </cell>
          <cell r="I5147">
            <v>35</v>
          </cell>
          <cell r="K5147">
            <v>0</v>
          </cell>
          <cell r="L5147">
            <v>0</v>
          </cell>
          <cell r="M5147" t="str">
            <v>Elementos sin Marca</v>
          </cell>
          <cell r="O5147">
            <v>0</v>
          </cell>
          <cell r="P5147">
            <v>0</v>
          </cell>
          <cell r="S5147">
            <v>22000</v>
          </cell>
        </row>
        <row r="5148">
          <cell r="A5148" t="str">
            <v>GRA-487.801</v>
          </cell>
          <cell r="B5148" t="str">
            <v>GRASA X 60ML  REF: 487130-04  #PARTE 801 - TALADRO PERCUTOR D25133</v>
          </cell>
          <cell r="C5148" t="str">
            <v>Consumible Pulidoras,Taladros y Atornilladoras</v>
          </cell>
          <cell r="D5148" t="str">
            <v>1.4.55.20 | Materiales y Suministros</v>
          </cell>
          <cell r="F5148">
            <v>0</v>
          </cell>
          <cell r="G5148" t="str">
            <v>Bolsas</v>
          </cell>
          <cell r="H5148" t="str">
            <v>Bolsas</v>
          </cell>
          <cell r="K5148">
            <v>0</v>
          </cell>
          <cell r="L5148">
            <v>0</v>
          </cell>
          <cell r="M5148" t="str">
            <v>Elementos sin Marca</v>
          </cell>
          <cell r="O5148">
            <v>0</v>
          </cell>
          <cell r="P5148">
            <v>0</v>
          </cell>
        </row>
        <row r="5149">
          <cell r="A5149" t="str">
            <v>GRA-45°.1/8</v>
          </cell>
          <cell r="B5149" t="str">
            <v>GRASERA A 45° 1/8 NPT</v>
          </cell>
          <cell r="C5149" t="str">
            <v>Tornillos Diversos</v>
          </cell>
          <cell r="D5149" t="str">
            <v>1.4.05.08 | Tornillería</v>
          </cell>
          <cell r="F5149">
            <v>0</v>
          </cell>
          <cell r="G5149" t="str">
            <v>Unidades</v>
          </cell>
          <cell r="H5149" t="str">
            <v>Unidades</v>
          </cell>
          <cell r="K5149">
            <v>0</v>
          </cell>
          <cell r="L5149">
            <v>0</v>
          </cell>
          <cell r="M5149" t="str">
            <v>Elementos sin Marca</v>
          </cell>
          <cell r="O5149">
            <v>0</v>
          </cell>
          <cell r="P5149">
            <v>0</v>
          </cell>
          <cell r="S5149">
            <v>886</v>
          </cell>
        </row>
        <row r="5150">
          <cell r="A5150" t="str">
            <v>GRA-45°.3/8</v>
          </cell>
          <cell r="B5150" t="str">
            <v>GRASERA A 45º  3/8 NPT</v>
          </cell>
          <cell r="C5150" t="str">
            <v>Tornillos Diversos</v>
          </cell>
          <cell r="D5150" t="str">
            <v>1.4.05.08 | Tornillería</v>
          </cell>
          <cell r="F5150">
            <v>0</v>
          </cell>
          <cell r="G5150" t="str">
            <v>Unidades</v>
          </cell>
          <cell r="H5150" t="str">
            <v>Unidades</v>
          </cell>
          <cell r="K5150">
            <v>0</v>
          </cell>
          <cell r="L5150">
            <v>0</v>
          </cell>
          <cell r="M5150" t="str">
            <v>Elementos sin Marca</v>
          </cell>
          <cell r="O5150">
            <v>0</v>
          </cell>
          <cell r="P5150">
            <v>0</v>
          </cell>
        </row>
        <row r="5151">
          <cell r="A5151" t="str">
            <v>GRA-CUR-1/4-NPT</v>
          </cell>
          <cell r="B5151" t="str">
            <v>GRASERA CURVA 1/4 NPT</v>
          </cell>
          <cell r="C5151" t="str">
            <v>Tornillos Diversos</v>
          </cell>
          <cell r="D5151" t="str">
            <v>1.4.05.08 | Tornillería</v>
          </cell>
          <cell r="F5151">
            <v>0</v>
          </cell>
          <cell r="G5151" t="str">
            <v>Unidades</v>
          </cell>
          <cell r="H5151" t="str">
            <v>Unidades</v>
          </cell>
          <cell r="K5151">
            <v>0</v>
          </cell>
          <cell r="L5151">
            <v>0</v>
          </cell>
          <cell r="M5151" t="str">
            <v>Elementos sin Marca</v>
          </cell>
          <cell r="O5151">
            <v>0</v>
          </cell>
          <cell r="P5151">
            <v>0</v>
          </cell>
          <cell r="S5151">
            <v>592.5</v>
          </cell>
        </row>
        <row r="5152">
          <cell r="A5152" t="str">
            <v>GRA-CUR-1/8-NPT</v>
          </cell>
          <cell r="B5152" t="str">
            <v>GRASERA CURVA 1/8 NPT</v>
          </cell>
          <cell r="C5152" t="str">
            <v>Tornillos Diversos</v>
          </cell>
          <cell r="D5152" t="str">
            <v>1.4.05.08 | Tornillería</v>
          </cell>
          <cell r="E5152" t="str">
            <v>CANGILONES TORNILLERIA</v>
          </cell>
          <cell r="F5152">
            <v>8</v>
          </cell>
          <cell r="G5152" t="str">
            <v>Unidades</v>
          </cell>
          <cell r="H5152" t="str">
            <v>Unidades</v>
          </cell>
          <cell r="K5152">
            <v>0</v>
          </cell>
          <cell r="L5152">
            <v>0</v>
          </cell>
          <cell r="M5152" t="str">
            <v>Elementos sin Marca</v>
          </cell>
          <cell r="O5152">
            <v>0</v>
          </cell>
          <cell r="P5152">
            <v>0</v>
          </cell>
          <cell r="S5152">
            <v>1596.63</v>
          </cell>
        </row>
        <row r="5153">
          <cell r="A5153" t="str">
            <v>GRA-CUR.3/16</v>
          </cell>
          <cell r="B5153" t="str">
            <v>GRASERA CURVA 3/16 NPT</v>
          </cell>
          <cell r="C5153" t="str">
            <v>Tornillos Diversos</v>
          </cell>
          <cell r="D5153" t="str">
            <v>1.4.05.08 | Tornillería</v>
          </cell>
          <cell r="F5153">
            <v>0</v>
          </cell>
          <cell r="G5153" t="str">
            <v>Unidades</v>
          </cell>
          <cell r="H5153" t="str">
            <v>Unidades</v>
          </cell>
          <cell r="K5153">
            <v>0</v>
          </cell>
          <cell r="L5153">
            <v>0</v>
          </cell>
          <cell r="M5153" t="str">
            <v>Elementos sin Marca</v>
          </cell>
          <cell r="O5153">
            <v>0</v>
          </cell>
          <cell r="P5153">
            <v>0</v>
          </cell>
        </row>
        <row r="5154">
          <cell r="A5154" t="str">
            <v>GRA-REC.1/16</v>
          </cell>
          <cell r="B5154" t="str">
            <v>GRASERA RECTA 1/16 NPT</v>
          </cell>
          <cell r="C5154" t="str">
            <v>Tornillos Diversos</v>
          </cell>
          <cell r="D5154" t="str">
            <v>1.4.05.08 | Tornillería</v>
          </cell>
          <cell r="F5154">
            <v>0</v>
          </cell>
          <cell r="G5154" t="str">
            <v>Unidades</v>
          </cell>
          <cell r="H5154" t="str">
            <v>Unidades</v>
          </cell>
          <cell r="K5154">
            <v>0</v>
          </cell>
          <cell r="L5154">
            <v>0</v>
          </cell>
          <cell r="M5154" t="str">
            <v>Elementos sin Marca</v>
          </cell>
          <cell r="O5154">
            <v>0</v>
          </cell>
          <cell r="P5154">
            <v>0</v>
          </cell>
          <cell r="S5154">
            <v>1163.5</v>
          </cell>
        </row>
        <row r="5155">
          <cell r="A5155" t="str">
            <v>GRA-REC-1/4-NPT</v>
          </cell>
          <cell r="B5155" t="str">
            <v>GRASERA RECTA 1/4 NPT</v>
          </cell>
          <cell r="C5155" t="str">
            <v>Tornillos Diversos</v>
          </cell>
          <cell r="D5155" t="str">
            <v>1.4.05.08 | Tornillería</v>
          </cell>
          <cell r="E5155" t="str">
            <v>P2-CANGILONES</v>
          </cell>
          <cell r="F5155">
            <v>60</v>
          </cell>
          <cell r="G5155" t="str">
            <v>Unidades</v>
          </cell>
          <cell r="H5155" t="str">
            <v>Unidades</v>
          </cell>
          <cell r="K5155">
            <v>0</v>
          </cell>
          <cell r="L5155">
            <v>0</v>
          </cell>
          <cell r="M5155" t="str">
            <v>Elementos sin Marca</v>
          </cell>
          <cell r="O5155">
            <v>12</v>
          </cell>
          <cell r="P5155">
            <v>0</v>
          </cell>
          <cell r="Q5155">
            <v>12</v>
          </cell>
          <cell r="R5155" t="str">
            <v>4</v>
          </cell>
          <cell r="S5155">
            <v>1764.71</v>
          </cell>
        </row>
        <row r="5156">
          <cell r="A5156" t="str">
            <v>GRA-REC-1/8-NPT</v>
          </cell>
          <cell r="B5156" t="str">
            <v>GRASERA RECTA 1/8 NPT</v>
          </cell>
          <cell r="C5156" t="str">
            <v>Tornillos Diversos</v>
          </cell>
          <cell r="D5156" t="str">
            <v>1.4.05.08 | Tornillería</v>
          </cell>
          <cell r="E5156" t="str">
            <v>CANGILONES TORNILLERIA</v>
          </cell>
          <cell r="F5156">
            <v>30</v>
          </cell>
          <cell r="G5156" t="str">
            <v>Unidades</v>
          </cell>
          <cell r="H5156" t="str">
            <v>Unidades</v>
          </cell>
          <cell r="K5156">
            <v>0</v>
          </cell>
          <cell r="L5156">
            <v>0</v>
          </cell>
          <cell r="M5156" t="str">
            <v>Elementos sin Marca</v>
          </cell>
          <cell r="O5156">
            <v>2</v>
          </cell>
          <cell r="P5156">
            <v>0</v>
          </cell>
          <cell r="Q5156">
            <v>2</v>
          </cell>
          <cell r="R5156" t="str">
            <v>4</v>
          </cell>
          <cell r="S5156">
            <v>709.2</v>
          </cell>
        </row>
        <row r="5157">
          <cell r="A5157" t="str">
            <v>GRA-REC.3/8.NPT</v>
          </cell>
          <cell r="B5157" t="str">
            <v>GRASERA RECTA 3/8 NPT</v>
          </cell>
          <cell r="C5157" t="str">
            <v>Tornillos Diversos</v>
          </cell>
          <cell r="D5157" t="str">
            <v>1.4.05.08 | Tornillería</v>
          </cell>
          <cell r="F5157">
            <v>0</v>
          </cell>
          <cell r="G5157" t="str">
            <v>Unidades</v>
          </cell>
          <cell r="H5157" t="str">
            <v>Unidades</v>
          </cell>
          <cell r="K5157">
            <v>0</v>
          </cell>
          <cell r="L5157">
            <v>0</v>
          </cell>
          <cell r="M5157" t="str">
            <v>Elementos sin Marca</v>
          </cell>
          <cell r="O5157">
            <v>0</v>
          </cell>
          <cell r="P5157">
            <v>0</v>
          </cell>
          <cell r="S5157">
            <v>1260.5</v>
          </cell>
        </row>
        <row r="5158">
          <cell r="A5158" t="str">
            <v>GRA-REC.10M</v>
          </cell>
          <cell r="B5158" t="str">
            <v>GRASERA RECTA M-10</v>
          </cell>
          <cell r="C5158" t="str">
            <v>Tornillos Diversos</v>
          </cell>
          <cell r="D5158" t="str">
            <v>1.4.05.08 | Tornillería</v>
          </cell>
          <cell r="F5158">
            <v>0</v>
          </cell>
          <cell r="G5158" t="str">
            <v>Unidades</v>
          </cell>
          <cell r="H5158" t="str">
            <v>Unidades</v>
          </cell>
          <cell r="K5158">
            <v>0</v>
          </cell>
          <cell r="L5158">
            <v>0</v>
          </cell>
          <cell r="M5158" t="str">
            <v>Elementos sin Marca</v>
          </cell>
          <cell r="O5158">
            <v>0</v>
          </cell>
          <cell r="P5158">
            <v>0</v>
          </cell>
          <cell r="S5158">
            <v>2000</v>
          </cell>
        </row>
        <row r="5159">
          <cell r="A5159" t="str">
            <v>GRA-REC-AM-6</v>
          </cell>
          <cell r="B5159" t="str">
            <v>GRASERA RECTA M-6</v>
          </cell>
          <cell r="C5159" t="str">
            <v>Tornillos Diversos</v>
          </cell>
          <cell r="D5159" t="str">
            <v>1.4.05.08 | Tornillería</v>
          </cell>
          <cell r="E5159" t="str">
            <v>P2-CANGILONES</v>
          </cell>
          <cell r="F5159">
            <v>0</v>
          </cell>
          <cell r="G5159" t="str">
            <v>Unidades</v>
          </cell>
          <cell r="H5159" t="str">
            <v>Unidades</v>
          </cell>
          <cell r="K5159">
            <v>0</v>
          </cell>
          <cell r="L5159">
            <v>0</v>
          </cell>
          <cell r="M5159" t="str">
            <v>Elementos sin Marca</v>
          </cell>
          <cell r="O5159">
            <v>0</v>
          </cell>
          <cell r="P5159">
            <v>0</v>
          </cell>
          <cell r="S5159">
            <v>1000</v>
          </cell>
        </row>
        <row r="5160">
          <cell r="A5160" t="str">
            <v>GRA-REC.M8</v>
          </cell>
          <cell r="B5160" t="str">
            <v>GRASERA RECTA M-8</v>
          </cell>
          <cell r="C5160" t="str">
            <v>Tornillos Diversos</v>
          </cell>
          <cell r="D5160" t="str">
            <v>1.4.05.08 | Tornillería</v>
          </cell>
          <cell r="F5160">
            <v>0</v>
          </cell>
          <cell r="G5160" t="str">
            <v>Unidades</v>
          </cell>
          <cell r="H5160" t="str">
            <v>Unidades</v>
          </cell>
          <cell r="K5160">
            <v>0</v>
          </cell>
          <cell r="L5160">
            <v>0</v>
          </cell>
          <cell r="M5160" t="str">
            <v>Elementos sin Marca</v>
          </cell>
          <cell r="O5160">
            <v>0</v>
          </cell>
          <cell r="P5160">
            <v>0</v>
          </cell>
          <cell r="S5160">
            <v>966.4</v>
          </cell>
        </row>
        <row r="5161">
          <cell r="A5161" t="str">
            <v>GRA-1/4.TA1</v>
          </cell>
          <cell r="B5161" t="str">
            <v>GRATA CON ESPIGO 1/4 PARA TALADRO 1" ENTORCHADA</v>
          </cell>
          <cell r="C5161" t="str">
            <v>Grata</v>
          </cell>
          <cell r="D5161" t="str">
            <v>1.4.55.20 | Materiales y Suministros</v>
          </cell>
          <cell r="E5161" t="str">
            <v>EJ-N3</v>
          </cell>
          <cell r="F5161">
            <v>9</v>
          </cell>
          <cell r="G5161" t="str">
            <v>Unidades</v>
          </cell>
          <cell r="H5161" t="str">
            <v>Unidades</v>
          </cell>
          <cell r="K5161">
            <v>0</v>
          </cell>
          <cell r="L5161">
            <v>0</v>
          </cell>
          <cell r="M5161" t="str">
            <v>Elementos sin Marca</v>
          </cell>
          <cell r="O5161">
            <v>5</v>
          </cell>
          <cell r="P5161">
            <v>0</v>
          </cell>
          <cell r="Q5161">
            <v>1</v>
          </cell>
          <cell r="R5161" t="str">
            <v>3</v>
          </cell>
          <cell r="S5161">
            <v>12800</v>
          </cell>
        </row>
        <row r="5162">
          <cell r="A5162" t="str">
            <v>GRA-COP.NYL.3"</v>
          </cell>
          <cell r="B5162" t="str">
            <v>GRATA DE COPA DE NYLON DE 3"</v>
          </cell>
          <cell r="C5162" t="str">
            <v>Grata</v>
          </cell>
          <cell r="D5162" t="str">
            <v>1.4.55.20 | Materiales y Suministros</v>
          </cell>
          <cell r="F5162">
            <v>0</v>
          </cell>
          <cell r="G5162" t="str">
            <v>Unidades</v>
          </cell>
          <cell r="H5162" t="str">
            <v>Unidades</v>
          </cell>
          <cell r="K5162">
            <v>0</v>
          </cell>
          <cell r="L5162">
            <v>0</v>
          </cell>
          <cell r="M5162" t="str">
            <v>Elementos sin Marca</v>
          </cell>
          <cell r="O5162">
            <v>0</v>
          </cell>
          <cell r="P5162">
            <v>0</v>
          </cell>
          <cell r="S5162">
            <v>12857</v>
          </cell>
        </row>
        <row r="5163">
          <cell r="A5163" t="str">
            <v>GRA-COP.4"</v>
          </cell>
          <cell r="B5163" t="str">
            <v>GRATA DE COPA ENTORCHADA 4" X 1/2" X 5/8"</v>
          </cell>
          <cell r="C5163" t="str">
            <v>Grata</v>
          </cell>
          <cell r="D5163" t="str">
            <v>1.4.55.20 | Materiales y Suministros</v>
          </cell>
          <cell r="E5163" t="str">
            <v>EJ-N3</v>
          </cell>
          <cell r="F5163">
            <v>5</v>
          </cell>
          <cell r="G5163" t="str">
            <v>Unidades</v>
          </cell>
          <cell r="H5163" t="str">
            <v>Unidades</v>
          </cell>
          <cell r="K5163">
            <v>0</v>
          </cell>
          <cell r="L5163">
            <v>0</v>
          </cell>
          <cell r="M5163" t="str">
            <v>Elementos sin Marca</v>
          </cell>
          <cell r="O5163">
            <v>2</v>
          </cell>
          <cell r="P5163">
            <v>0</v>
          </cell>
          <cell r="Q5163">
            <v>6</v>
          </cell>
          <cell r="R5163" t="str">
            <v>3</v>
          </cell>
          <cell r="S5163">
            <v>82000</v>
          </cell>
        </row>
        <row r="5164">
          <cell r="A5164" t="str">
            <v>GRA-LIJ-80-6X2</v>
          </cell>
          <cell r="B5164" t="str">
            <v>GRATA DE LIJA A80 X 6 X 2</v>
          </cell>
          <cell r="C5164" t="str">
            <v>Herramienta Desechable</v>
          </cell>
          <cell r="D5164" t="str">
            <v>1.4.55.15 | Herramienta Desechable</v>
          </cell>
          <cell r="F5164">
            <v>0</v>
          </cell>
          <cell r="G5164" t="str">
            <v>Unidades</v>
          </cell>
          <cell r="H5164" t="str">
            <v>Unidades</v>
          </cell>
          <cell r="K5164">
            <v>0</v>
          </cell>
          <cell r="L5164">
            <v>0</v>
          </cell>
          <cell r="M5164" t="str">
            <v>Elementos sin Marca</v>
          </cell>
          <cell r="O5164">
            <v>0</v>
          </cell>
          <cell r="P5164">
            <v>0</v>
          </cell>
          <cell r="S5164">
            <v>50420</v>
          </cell>
        </row>
        <row r="5165">
          <cell r="A5165" t="str">
            <v>GRA-LIJ.120X2</v>
          </cell>
          <cell r="B5165" t="str">
            <v>GRATA DE LIJA GRANO 120 X 2"</v>
          </cell>
          <cell r="C5165" t="str">
            <v>Grata</v>
          </cell>
          <cell r="D5165" t="str">
            <v>1.4.55.20 | Materiales y Suministros</v>
          </cell>
          <cell r="E5165" t="str">
            <v>EJ-N3</v>
          </cell>
          <cell r="F5165">
            <v>1</v>
          </cell>
          <cell r="G5165" t="str">
            <v>Unidades</v>
          </cell>
          <cell r="H5165" t="str">
            <v>Unidades</v>
          </cell>
          <cell r="K5165">
            <v>0</v>
          </cell>
          <cell r="L5165">
            <v>0</v>
          </cell>
          <cell r="M5165" t="str">
            <v>Elementos sin Marca</v>
          </cell>
          <cell r="O5165">
            <v>1</v>
          </cell>
          <cell r="P5165">
            <v>0</v>
          </cell>
          <cell r="Q5165">
            <v>1</v>
          </cell>
          <cell r="R5165" t="str">
            <v>3</v>
          </cell>
          <cell r="S5165">
            <v>87000</v>
          </cell>
        </row>
        <row r="5166">
          <cell r="A5166" t="str">
            <v>GRA-LIJ-60-6X2</v>
          </cell>
          <cell r="B5166" t="str">
            <v>GRATA DE LIJA GRANO 60 X 6 X 2 ABRACOL</v>
          </cell>
          <cell r="C5166" t="str">
            <v>Grata</v>
          </cell>
          <cell r="D5166" t="str">
            <v>1.4.55.20 | Materiales y Suministros</v>
          </cell>
          <cell r="E5166" t="str">
            <v>EJ-N3</v>
          </cell>
          <cell r="F5166">
            <v>2</v>
          </cell>
          <cell r="G5166" t="str">
            <v>Unidades</v>
          </cell>
          <cell r="H5166" t="str">
            <v>Unidades</v>
          </cell>
          <cell r="K5166">
            <v>0</v>
          </cell>
          <cell r="L5166">
            <v>0</v>
          </cell>
          <cell r="M5166" t="str">
            <v>ABRACOL</v>
          </cell>
          <cell r="O5166">
            <v>1</v>
          </cell>
          <cell r="P5166">
            <v>0</v>
          </cell>
          <cell r="Q5166">
            <v>1</v>
          </cell>
          <cell r="R5166" t="str">
            <v>3</v>
          </cell>
          <cell r="S5166">
            <v>49000</v>
          </cell>
        </row>
        <row r="5167">
          <cell r="A5167" t="str">
            <v>GRA-ESP.1/4X2</v>
          </cell>
          <cell r="B5167" t="str">
            <v>GRATA ESPIGO 1/4" X 2" ( 50 MM )</v>
          </cell>
          <cell r="C5167" t="str">
            <v>Grata</v>
          </cell>
          <cell r="D5167" t="str">
            <v>1.4.55.20 | Materiales y Suministros</v>
          </cell>
          <cell r="F5167">
            <v>0</v>
          </cell>
          <cell r="G5167" t="str">
            <v>Unidades</v>
          </cell>
          <cell r="H5167" t="str">
            <v>Unidades</v>
          </cell>
          <cell r="K5167">
            <v>0</v>
          </cell>
          <cell r="L5167">
            <v>0</v>
          </cell>
          <cell r="M5167" t="str">
            <v>Elementos sin Marca</v>
          </cell>
          <cell r="O5167">
            <v>0</v>
          </cell>
          <cell r="P5167">
            <v>0</v>
          </cell>
        </row>
        <row r="5168">
          <cell r="A5168" t="str">
            <v>GRA-ESP.1/4X3</v>
          </cell>
          <cell r="B5168" t="str">
            <v>GRATA ESPIGO EN ACERO INOX 1/4" X 3" ( 75 MM )</v>
          </cell>
          <cell r="C5168" t="str">
            <v>Grata</v>
          </cell>
          <cell r="D5168" t="str">
            <v>1.4.55.20 | Materiales y Suministros</v>
          </cell>
          <cell r="F5168">
            <v>0</v>
          </cell>
          <cell r="G5168" t="str">
            <v>Unidades</v>
          </cell>
          <cell r="H5168" t="str">
            <v>Unidades</v>
          </cell>
          <cell r="K5168">
            <v>0</v>
          </cell>
          <cell r="L5168">
            <v>0</v>
          </cell>
          <cell r="M5168" t="str">
            <v>Elementos sin Marca</v>
          </cell>
          <cell r="O5168">
            <v>0</v>
          </cell>
          <cell r="P5168">
            <v>0</v>
          </cell>
          <cell r="S5168">
            <v>16807</v>
          </cell>
        </row>
        <row r="5169">
          <cell r="A5169" t="str">
            <v>GRA-PLA-41/2X</v>
          </cell>
          <cell r="B5169" t="str">
            <v>GRATA PLANA ENTORCHADA 4 1/2" X 5/8" X 1/2"</v>
          </cell>
          <cell r="C5169" t="str">
            <v>Grata</v>
          </cell>
          <cell r="D5169" t="str">
            <v>1.4.55.20 | Materiales y Suministros</v>
          </cell>
          <cell r="E5169" t="str">
            <v>EJ-N2</v>
          </cell>
          <cell r="F5169">
            <v>61</v>
          </cell>
          <cell r="G5169" t="str">
            <v>Unidades</v>
          </cell>
          <cell r="H5169" t="str">
            <v>Unidades</v>
          </cell>
          <cell r="K5169">
            <v>0</v>
          </cell>
          <cell r="L5169">
            <v>0</v>
          </cell>
          <cell r="M5169" t="str">
            <v>Elementos sin Marca</v>
          </cell>
          <cell r="O5169">
            <v>24</v>
          </cell>
          <cell r="P5169">
            <v>0</v>
          </cell>
          <cell r="Q5169">
            <v>24</v>
          </cell>
          <cell r="R5169" t="str">
            <v>3</v>
          </cell>
          <cell r="S5169">
            <v>67600</v>
          </cell>
        </row>
        <row r="5170">
          <cell r="A5170" t="str">
            <v>GRA-PLA.ENT.6X1/2</v>
          </cell>
          <cell r="B5170" t="str">
            <v>GRATA PLANA ENTORCHADA 6" X 1/2" X 5/8" - JAZZ</v>
          </cell>
          <cell r="C5170" t="str">
            <v>Grata</v>
          </cell>
          <cell r="D5170" t="str">
            <v>1.4.55.20 | Materiales y Suministros</v>
          </cell>
          <cell r="E5170" t="str">
            <v>EJ-N3</v>
          </cell>
          <cell r="F5170">
            <v>10</v>
          </cell>
          <cell r="G5170" t="str">
            <v>Unidades</v>
          </cell>
          <cell r="H5170" t="str">
            <v>Unidades</v>
          </cell>
          <cell r="K5170">
            <v>0</v>
          </cell>
          <cell r="L5170">
            <v>0</v>
          </cell>
          <cell r="M5170" t="str">
            <v>Elementos sin Marca</v>
          </cell>
          <cell r="O5170">
            <v>3</v>
          </cell>
          <cell r="P5170">
            <v>0</v>
          </cell>
          <cell r="Q5170">
            <v>3</v>
          </cell>
          <cell r="R5170" t="str">
            <v>3</v>
          </cell>
          <cell r="S5170">
            <v>98400</v>
          </cell>
        </row>
        <row r="5171">
          <cell r="A5171" t="str">
            <v>GIR-SAN.</v>
          </cell>
          <cell r="B5171" t="str">
            <v>GRIFERIA PARA SANITARIO 25 CMS - GRIVAL</v>
          </cell>
          <cell r="C5171" t="str">
            <v>Materiales y Suministros</v>
          </cell>
          <cell r="D5171" t="str">
            <v>1.4.55.20 | Materiales y Suministros</v>
          </cell>
          <cell r="E5171" t="str">
            <v>LETRAS</v>
          </cell>
          <cell r="F5171">
            <v>0</v>
          </cell>
          <cell r="G5171" t="str">
            <v>Unidades</v>
          </cell>
          <cell r="H5171" t="str">
            <v>Unidades</v>
          </cell>
          <cell r="K5171">
            <v>0</v>
          </cell>
          <cell r="L5171">
            <v>0</v>
          </cell>
          <cell r="M5171" t="str">
            <v>Elementos sin Marca</v>
          </cell>
          <cell r="O5171">
            <v>0</v>
          </cell>
          <cell r="P5171">
            <v>0</v>
          </cell>
          <cell r="S5171">
            <v>16206</v>
          </cell>
        </row>
        <row r="5172">
          <cell r="A5172" t="str">
            <v>GRI-LAV.38018</v>
          </cell>
          <cell r="B5172" t="str">
            <v>GRIFLEX LAVAMANOS REF 38018</v>
          </cell>
          <cell r="C5172" t="str">
            <v>Materiales y Suministros</v>
          </cell>
          <cell r="D5172" t="str">
            <v>1.4.55.20 | Materiales y Suministros</v>
          </cell>
          <cell r="F5172">
            <v>0</v>
          </cell>
          <cell r="G5172" t="str">
            <v>Unidades</v>
          </cell>
          <cell r="H5172" t="str">
            <v>Unidades</v>
          </cell>
          <cell r="K5172">
            <v>0</v>
          </cell>
          <cell r="L5172">
            <v>0</v>
          </cell>
          <cell r="M5172" t="str">
            <v>Elementos sin Marca</v>
          </cell>
          <cell r="O5172">
            <v>0</v>
          </cell>
          <cell r="P5172">
            <v>0</v>
          </cell>
          <cell r="S5172">
            <v>3362</v>
          </cell>
        </row>
        <row r="5173">
          <cell r="A5173" t="str">
            <v>GRI-SAN.ITA</v>
          </cell>
          <cell r="B5173" t="str">
            <v>GRIFLEX SANITARIO REF 38019</v>
          </cell>
          <cell r="C5173" t="str">
            <v>Materiales y Suministros</v>
          </cell>
          <cell r="D5173" t="str">
            <v>1.4.55.20 | Materiales y Suministros</v>
          </cell>
          <cell r="E5173" t="str">
            <v>LETRAS</v>
          </cell>
          <cell r="F5173">
            <v>0</v>
          </cell>
          <cell r="G5173" t="str">
            <v>Unidades</v>
          </cell>
          <cell r="H5173" t="str">
            <v>Unidades</v>
          </cell>
          <cell r="K5173">
            <v>0</v>
          </cell>
          <cell r="L5173">
            <v>0</v>
          </cell>
          <cell r="M5173" t="str">
            <v>Elementos sin Marca</v>
          </cell>
          <cell r="O5173">
            <v>0</v>
          </cell>
          <cell r="P5173">
            <v>0</v>
          </cell>
          <cell r="S5173">
            <v>3361.5</v>
          </cell>
        </row>
        <row r="5174">
          <cell r="A5174" t="str">
            <v>GIR-1/4.BR</v>
          </cell>
          <cell r="B5174" t="str">
            <v>GRIFO 1/4 EN BRONCE PARA TUBERIA</v>
          </cell>
          <cell r="C5174" t="str">
            <v>Consumible Maquinaria y Equipos</v>
          </cell>
          <cell r="D5174" t="str">
            <v>1.4.55.20 | Materiales y Suministros</v>
          </cell>
          <cell r="F5174">
            <v>0</v>
          </cell>
          <cell r="G5174" t="str">
            <v>Unidades</v>
          </cell>
          <cell r="H5174" t="str">
            <v>Unidades</v>
          </cell>
          <cell r="K5174">
            <v>0</v>
          </cell>
          <cell r="L5174">
            <v>0</v>
          </cell>
          <cell r="M5174" t="str">
            <v>Elementos sin Marca</v>
          </cell>
          <cell r="O5174">
            <v>0</v>
          </cell>
          <cell r="P5174">
            <v>0</v>
          </cell>
          <cell r="S5174">
            <v>16806</v>
          </cell>
        </row>
        <row r="5175">
          <cell r="A5175" t="str">
            <v>GRI-GRI.</v>
          </cell>
          <cell r="B5175" t="str">
            <v>GRIGRI SAF</v>
          </cell>
          <cell r="C5175" t="str">
            <v>Elementos de Protección Contracaídas</v>
          </cell>
          <cell r="D5175" t="str">
            <v>1.4.55.12 | Materiales y Suministros para MO</v>
          </cell>
          <cell r="F5175">
            <v>0</v>
          </cell>
          <cell r="G5175" t="str">
            <v>Unidades</v>
          </cell>
          <cell r="H5175" t="str">
            <v>Unidades</v>
          </cell>
          <cell r="K5175">
            <v>0</v>
          </cell>
          <cell r="L5175">
            <v>0</v>
          </cell>
          <cell r="M5175" t="str">
            <v>XPS SAFETY</v>
          </cell>
          <cell r="O5175">
            <v>0</v>
          </cell>
          <cell r="P5175">
            <v>0</v>
          </cell>
          <cell r="S5175">
            <v>111486</v>
          </cell>
        </row>
        <row r="5176">
          <cell r="A5176" t="str">
            <v>GRI-3/8.2TN</v>
          </cell>
          <cell r="B5176" t="str">
            <v>GRILLETE  3/8 TIPO GROSBY 2 TON</v>
          </cell>
          <cell r="C5176" t="str">
            <v>Dispositivo Izaje</v>
          </cell>
          <cell r="D5176" t="str">
            <v>1.4.55.15 | Herramienta Desechable</v>
          </cell>
          <cell r="E5176" t="str">
            <v>ARMARIO P2</v>
          </cell>
          <cell r="F5176">
            <v>0</v>
          </cell>
          <cell r="G5176" t="str">
            <v>Unidades</v>
          </cell>
          <cell r="H5176" t="str">
            <v>Unidades</v>
          </cell>
          <cell r="K5176">
            <v>0</v>
          </cell>
          <cell r="L5176">
            <v>0</v>
          </cell>
          <cell r="M5176" t="str">
            <v>Elementos sin Marca</v>
          </cell>
          <cell r="O5176">
            <v>0</v>
          </cell>
          <cell r="P5176">
            <v>0</v>
          </cell>
          <cell r="S5176">
            <v>42156</v>
          </cell>
        </row>
        <row r="5177">
          <cell r="A5177" t="str">
            <v>GRI-5/8.TLI</v>
          </cell>
          <cell r="B5177" t="str">
            <v>GRILLETE 5/8" TIPO LIVIANO</v>
          </cell>
          <cell r="C5177" t="str">
            <v>Varios Diversos</v>
          </cell>
          <cell r="D5177" t="str">
            <v>1.4.05.10 | Varios</v>
          </cell>
          <cell r="F5177">
            <v>0</v>
          </cell>
          <cell r="G5177" t="str">
            <v>Unidades</v>
          </cell>
          <cell r="H5177" t="str">
            <v>Unidades</v>
          </cell>
          <cell r="K5177">
            <v>0</v>
          </cell>
          <cell r="L5177">
            <v>0</v>
          </cell>
          <cell r="M5177" t="str">
            <v>Elementos sin Marca</v>
          </cell>
          <cell r="O5177">
            <v>0</v>
          </cell>
          <cell r="P5177">
            <v>0</v>
          </cell>
          <cell r="S5177">
            <v>33613</v>
          </cell>
        </row>
        <row r="5178">
          <cell r="A5178" t="str">
            <v>GRI-IZA.7/8</v>
          </cell>
          <cell r="B5178" t="str">
            <v>GRILLETE 7/8</v>
          </cell>
          <cell r="C5178" t="str">
            <v>Dispositivo Izaje</v>
          </cell>
          <cell r="D5178" t="str">
            <v>1.4.55.15 | Herramienta Desechable</v>
          </cell>
          <cell r="E5178" t="str">
            <v>ARMARIO P2</v>
          </cell>
          <cell r="F5178">
            <v>0</v>
          </cell>
          <cell r="G5178" t="str">
            <v>Unidades</v>
          </cell>
          <cell r="H5178" t="str">
            <v>Unidades</v>
          </cell>
          <cell r="K5178">
            <v>0</v>
          </cell>
          <cell r="L5178">
            <v>0</v>
          </cell>
          <cell r="M5178" t="str">
            <v>Elementos sin Marca</v>
          </cell>
          <cell r="O5178">
            <v>0</v>
          </cell>
          <cell r="P5178">
            <v>0</v>
          </cell>
          <cell r="S5178">
            <v>53300</v>
          </cell>
        </row>
        <row r="5179">
          <cell r="A5179" t="str">
            <v>GRI-G20.9.1/2</v>
          </cell>
          <cell r="B5179" t="str">
            <v>GRILLETE G209 1/2" CAPACIDAD 2 TON - CROSBY N.P</v>
          </cell>
          <cell r="C5179" t="str">
            <v>Dispositivo Izaje</v>
          </cell>
          <cell r="D5179" t="str">
            <v>1.4.55.15 | Herramienta Desechable</v>
          </cell>
          <cell r="E5179" t="str">
            <v>ARMARIO P2</v>
          </cell>
          <cell r="F5179">
            <v>8</v>
          </cell>
          <cell r="G5179" t="str">
            <v>Unidades</v>
          </cell>
          <cell r="H5179" t="str">
            <v>Unidades</v>
          </cell>
          <cell r="K5179">
            <v>0</v>
          </cell>
          <cell r="L5179">
            <v>0</v>
          </cell>
          <cell r="M5179" t="str">
            <v>Elementos sin Marca</v>
          </cell>
          <cell r="O5179">
            <v>8</v>
          </cell>
          <cell r="P5179">
            <v>0</v>
          </cell>
          <cell r="R5179" t="str">
            <v>5</v>
          </cell>
          <cell r="S5179">
            <v>50459</v>
          </cell>
        </row>
        <row r="5180">
          <cell r="A5180" t="str">
            <v>GRI-G20.9.3/4</v>
          </cell>
          <cell r="B5180" t="str">
            <v>GRILLETE G209 3/4" CAPACIDAD 4 3/4 TON - CROSBY</v>
          </cell>
          <cell r="C5180" t="str">
            <v>Herramienta Desechable</v>
          </cell>
          <cell r="D5180" t="str">
            <v>1.4.55.15 | Herramienta Desechable</v>
          </cell>
          <cell r="E5180" t="str">
            <v>ARMARIO P2</v>
          </cell>
          <cell r="F5180">
            <v>4</v>
          </cell>
          <cell r="G5180" t="str">
            <v>Unidades</v>
          </cell>
          <cell r="H5180" t="str">
            <v>Unidades</v>
          </cell>
          <cell r="K5180">
            <v>0</v>
          </cell>
          <cell r="L5180">
            <v>0</v>
          </cell>
          <cell r="M5180" t="str">
            <v>Elementos sin Marca</v>
          </cell>
          <cell r="O5180">
            <v>0</v>
          </cell>
          <cell r="P5180">
            <v>0</v>
          </cell>
          <cell r="S5180">
            <v>154743</v>
          </cell>
        </row>
        <row r="5181">
          <cell r="A5181" t="str">
            <v>GRI-130.1/8</v>
          </cell>
          <cell r="B5181" t="str">
            <v>GRILLETE G2130 1 1/8'' CAP 9-1/2 TON CROSBY  REF: 1019579 - G2130 - 2</v>
          </cell>
          <cell r="C5181" t="str">
            <v>Herramienta Desechable</v>
          </cell>
          <cell r="D5181" t="str">
            <v>1.4.55.15 | Herramienta Desechable</v>
          </cell>
          <cell r="F5181">
            <v>2</v>
          </cell>
          <cell r="G5181" t="str">
            <v>Unidades</v>
          </cell>
          <cell r="H5181" t="str">
            <v>Unidades</v>
          </cell>
          <cell r="K5181">
            <v>0</v>
          </cell>
          <cell r="L5181">
            <v>0</v>
          </cell>
          <cell r="M5181" t="str">
            <v>Elementos sin Marca</v>
          </cell>
          <cell r="O5181">
            <v>0</v>
          </cell>
          <cell r="P5181">
            <v>0</v>
          </cell>
          <cell r="S5181">
            <v>559095</v>
          </cell>
        </row>
        <row r="5182">
          <cell r="A5182" t="str">
            <v>GRI-1/2.G2130</v>
          </cell>
          <cell r="B5182" t="str">
            <v>GRILLETE G2130 1/2 CAPACIDAD 2 TON - CROSBY</v>
          </cell>
          <cell r="C5182" t="str">
            <v>Herramienta Desechable</v>
          </cell>
          <cell r="D5182" t="str">
            <v>1.4.55.15 | Herramienta Desechable</v>
          </cell>
          <cell r="E5182" t="str">
            <v>ARMARIO P2</v>
          </cell>
          <cell r="F5182">
            <v>18</v>
          </cell>
          <cell r="G5182" t="str">
            <v>Unidades</v>
          </cell>
          <cell r="H5182" t="str">
            <v>Unidades</v>
          </cell>
          <cell r="K5182">
            <v>0</v>
          </cell>
          <cell r="L5182">
            <v>0</v>
          </cell>
          <cell r="M5182" t="str">
            <v>Elementos sin Marca</v>
          </cell>
          <cell r="O5182">
            <v>10</v>
          </cell>
          <cell r="P5182">
            <v>0</v>
          </cell>
          <cell r="Q5182">
            <v>10</v>
          </cell>
          <cell r="R5182" t="str">
            <v>5</v>
          </cell>
          <cell r="S5182">
            <v>120181</v>
          </cell>
        </row>
        <row r="5183">
          <cell r="A5183" t="str">
            <v>GRI-3/4.G2130</v>
          </cell>
          <cell r="B5183" t="str">
            <v>GRILLETE G2130 3/4 CROSBY</v>
          </cell>
          <cell r="C5183" t="str">
            <v>Varios Diversos</v>
          </cell>
          <cell r="D5183" t="str">
            <v>1.4.05.10 | Varios</v>
          </cell>
          <cell r="E5183" t="str">
            <v>ARMARIO P2</v>
          </cell>
          <cell r="F5183">
            <v>0</v>
          </cell>
          <cell r="G5183" t="str">
            <v>Unidades</v>
          </cell>
          <cell r="H5183" t="str">
            <v>Unidades</v>
          </cell>
          <cell r="K5183">
            <v>0</v>
          </cell>
          <cell r="L5183">
            <v>0</v>
          </cell>
          <cell r="M5183" t="str">
            <v>Elementos sin Marca</v>
          </cell>
          <cell r="O5183">
            <v>0</v>
          </cell>
          <cell r="P5183">
            <v>0</v>
          </cell>
          <cell r="S5183">
            <v>131274</v>
          </cell>
        </row>
        <row r="5184">
          <cell r="A5184" t="str">
            <v>GRI-5/8.G2130</v>
          </cell>
          <cell r="B5184" t="str">
            <v>GRILLETE G2130 5/8 CAPACIDAD 3.25 TON - CROSBY</v>
          </cell>
          <cell r="C5184" t="str">
            <v>Varios Diversos</v>
          </cell>
          <cell r="D5184" t="str">
            <v>1.4.05.10 | Varios</v>
          </cell>
          <cell r="F5184">
            <v>0</v>
          </cell>
          <cell r="G5184" t="str">
            <v>Unidades</v>
          </cell>
          <cell r="H5184" t="str">
            <v>Unidades</v>
          </cell>
          <cell r="K5184">
            <v>0</v>
          </cell>
          <cell r="L5184">
            <v>0</v>
          </cell>
          <cell r="M5184" t="str">
            <v>Elementos sin Marca</v>
          </cell>
          <cell r="O5184">
            <v>0</v>
          </cell>
          <cell r="P5184">
            <v>0</v>
          </cell>
        </row>
        <row r="5185">
          <cell r="A5185" t="str">
            <v>GRI-7/8.612</v>
          </cell>
          <cell r="B5185" t="str">
            <v>GRILLETE G2150 7/8 CAP 6-1/2 TON CROSBY REF: 1019837</v>
          </cell>
          <cell r="C5185" t="str">
            <v>Herramienta Desechable</v>
          </cell>
          <cell r="D5185" t="str">
            <v>1.4.55.15 | Herramienta Desechable</v>
          </cell>
          <cell r="F5185">
            <v>0</v>
          </cell>
          <cell r="G5185" t="str">
            <v>Unidades</v>
          </cell>
          <cell r="H5185" t="str">
            <v>Unidades</v>
          </cell>
          <cell r="K5185">
            <v>0</v>
          </cell>
          <cell r="L5185">
            <v>0</v>
          </cell>
          <cell r="M5185" t="str">
            <v>Elementos sin Marca</v>
          </cell>
          <cell r="O5185">
            <v>0</v>
          </cell>
          <cell r="P5185">
            <v>0</v>
          </cell>
        </row>
        <row r="5186">
          <cell r="A5186" t="str">
            <v>GRI-SWI.100</v>
          </cell>
          <cell r="B5186" t="str">
            <v>GRILLETE PARA SWITCH DE SEGURIDAD DE GUAYA 4B COMPONENTS REF: PDS100</v>
          </cell>
          <cell r="C5186" t="str">
            <v>Varios Diversos</v>
          </cell>
          <cell r="D5186" t="str">
            <v>1.4.05.10 | Varios</v>
          </cell>
          <cell r="F5186">
            <v>0</v>
          </cell>
          <cell r="G5186" t="str">
            <v>Unidades</v>
          </cell>
          <cell r="H5186" t="str">
            <v>Unidades</v>
          </cell>
          <cell r="K5186">
            <v>0</v>
          </cell>
          <cell r="L5186">
            <v>0</v>
          </cell>
          <cell r="M5186" t="str">
            <v>Elementos sin Marca</v>
          </cell>
          <cell r="O5186">
            <v>0</v>
          </cell>
          <cell r="P5186">
            <v>0</v>
          </cell>
        </row>
        <row r="5187">
          <cell r="A5187" t="str">
            <v>GRO-RIN.135140</v>
          </cell>
          <cell r="B5187" t="str">
            <v>GROOVED RING REF. 135140 - LASER REF: 308001030290011 Ref: 308001030290011</v>
          </cell>
          <cell r="C5187" t="str">
            <v>Consumible Laser</v>
          </cell>
          <cell r="D5187" t="str">
            <v>1.4.55.20 | Materiales y Suministros</v>
          </cell>
          <cell r="E5187" t="str">
            <v>E10-N3/AD</v>
          </cell>
          <cell r="F5187">
            <v>0</v>
          </cell>
          <cell r="G5187" t="str">
            <v>Unidades</v>
          </cell>
          <cell r="H5187" t="str">
            <v>Unidades</v>
          </cell>
          <cell r="K5187">
            <v>0</v>
          </cell>
          <cell r="L5187">
            <v>0</v>
          </cell>
          <cell r="M5187" t="str">
            <v>Elementos sin Marca</v>
          </cell>
          <cell r="N5187" t="str">
            <v>308001030290011</v>
          </cell>
          <cell r="O5187">
            <v>0</v>
          </cell>
          <cell r="P5187">
            <v>0</v>
          </cell>
          <cell r="S5187">
            <v>99237</v>
          </cell>
        </row>
        <row r="5188">
          <cell r="A5188" t="str">
            <v>GRO-SIK.212</v>
          </cell>
          <cell r="B5188" t="str">
            <v>GROUTING SIKAGROUT 212 BULTO DE 30 KG</v>
          </cell>
          <cell r="C5188" t="str">
            <v>Materiales y Suministros</v>
          </cell>
          <cell r="D5188" t="str">
            <v>1.4.55.20 | Materiales y Suministros</v>
          </cell>
          <cell r="F5188">
            <v>10</v>
          </cell>
          <cell r="G5188" t="str">
            <v>Unidades</v>
          </cell>
          <cell r="H5188" t="str">
            <v>Unidades</v>
          </cell>
          <cell r="K5188">
            <v>0</v>
          </cell>
          <cell r="L5188">
            <v>0</v>
          </cell>
          <cell r="M5188" t="str">
            <v>Elementos sin Marca</v>
          </cell>
          <cell r="O5188">
            <v>0</v>
          </cell>
          <cell r="P5188">
            <v>0</v>
          </cell>
          <cell r="S5188">
            <v>160424</v>
          </cell>
        </row>
        <row r="5189">
          <cell r="A5189" t="str">
            <v>SIK-GRO.212</v>
          </cell>
          <cell r="B5189" t="str">
            <v>GROUTING SIKAGROUT 212 BULTO DE 50 KG</v>
          </cell>
          <cell r="C5189" t="str">
            <v>Materiales y Suministros</v>
          </cell>
          <cell r="D5189" t="str">
            <v>1.4.55.20 | Materiales y Suministros</v>
          </cell>
          <cell r="F5189">
            <v>0</v>
          </cell>
          <cell r="G5189" t="str">
            <v>Unidades</v>
          </cell>
          <cell r="H5189" t="str">
            <v>Unidades</v>
          </cell>
          <cell r="K5189">
            <v>0</v>
          </cell>
          <cell r="L5189">
            <v>0</v>
          </cell>
          <cell r="M5189" t="str">
            <v>Elementos sin Marca</v>
          </cell>
          <cell r="O5189">
            <v>0</v>
          </cell>
          <cell r="P5189">
            <v>0</v>
          </cell>
        </row>
        <row r="5190">
          <cell r="A5190" t="str">
            <v>GUA-ESP.1045.1</v>
          </cell>
          <cell r="B5190" t="str">
            <v>GUADAÑA ESPECIAL PELETIZADORA # 2-501 ITALCOL P1- EN LAMINA 1045 1"</v>
          </cell>
          <cell r="C5190" t="str">
            <v>Laminas Diversas</v>
          </cell>
          <cell r="D5190" t="str">
            <v>1.4.05.02 | Láminas</v>
          </cell>
          <cell r="F5190">
            <v>0</v>
          </cell>
          <cell r="G5190" t="str">
            <v>Unidades</v>
          </cell>
          <cell r="H5190" t="str">
            <v>Unidades</v>
          </cell>
          <cell r="K5190">
            <v>9.15</v>
          </cell>
          <cell r="L5190">
            <v>0</v>
          </cell>
          <cell r="M5190" t="str">
            <v>Elementos sin Marca</v>
          </cell>
          <cell r="O5190">
            <v>0</v>
          </cell>
          <cell r="P5190">
            <v>0</v>
          </cell>
          <cell r="S5190">
            <v>80000</v>
          </cell>
        </row>
        <row r="5191">
          <cell r="A5191" t="str">
            <v>GUA-PEL.501</v>
          </cell>
          <cell r="B5191" t="str">
            <v>GUADAÑA PARA PELETIZADORA 501 MARCA HD-16</v>
          </cell>
          <cell r="C5191" t="str">
            <v>Varios Diversos</v>
          </cell>
          <cell r="D5191" t="str">
            <v>1.4.05.10 | Varios</v>
          </cell>
          <cell r="F5191">
            <v>0</v>
          </cell>
          <cell r="G5191" t="str">
            <v>Unidades</v>
          </cell>
          <cell r="H5191" t="str">
            <v>Unidades</v>
          </cell>
          <cell r="K5191">
            <v>0</v>
          </cell>
          <cell r="L5191">
            <v>0</v>
          </cell>
          <cell r="M5191" t="str">
            <v>Elementos sin Marca</v>
          </cell>
          <cell r="O5191">
            <v>0</v>
          </cell>
          <cell r="P5191">
            <v>0</v>
          </cell>
          <cell r="S5191">
            <v>2176200</v>
          </cell>
        </row>
        <row r="5192">
          <cell r="A5192" t="str">
            <v>GUA-PLA.</v>
          </cell>
          <cell r="B5192" t="str">
            <v>GUALLA PLASTIFICADA 3/16 EXT 1/4</v>
          </cell>
          <cell r="C5192" t="str">
            <v>Varios Diversos</v>
          </cell>
          <cell r="D5192" t="str">
            <v>1.4.05.10 | Varios</v>
          </cell>
          <cell r="F5192">
            <v>0</v>
          </cell>
          <cell r="G5192" t="str">
            <v>Metros</v>
          </cell>
          <cell r="H5192" t="str">
            <v>Metros</v>
          </cell>
          <cell r="K5192">
            <v>0</v>
          </cell>
          <cell r="L5192">
            <v>0</v>
          </cell>
          <cell r="M5192" t="str">
            <v>Elementos sin Marca</v>
          </cell>
          <cell r="O5192">
            <v>0</v>
          </cell>
          <cell r="P5192">
            <v>0</v>
          </cell>
        </row>
        <row r="5193">
          <cell r="A5193" t="str">
            <v>GUA-LAT.TL</v>
          </cell>
          <cell r="B5193" t="str">
            <v>GUANTE DE LATEX TALLA L  - COLOR NEGRO</v>
          </cell>
          <cell r="C5193" t="str">
            <v>Elementos de Protección</v>
          </cell>
          <cell r="D5193" t="str">
            <v>1.4.55.12 | Materiales y Suministros para MO</v>
          </cell>
          <cell r="E5193" t="str">
            <v>P2-ARM-OF</v>
          </cell>
          <cell r="F5193">
            <v>0</v>
          </cell>
          <cell r="G5193" t="str">
            <v>Unidades</v>
          </cell>
          <cell r="H5193" t="str">
            <v>Cajas</v>
          </cell>
          <cell r="I5193">
            <v>100</v>
          </cell>
          <cell r="K5193">
            <v>0</v>
          </cell>
          <cell r="L5193">
            <v>0</v>
          </cell>
          <cell r="M5193" t="str">
            <v>Elementos sin Marca</v>
          </cell>
          <cell r="O5193">
            <v>0</v>
          </cell>
          <cell r="P5193">
            <v>0</v>
          </cell>
          <cell r="S5193">
            <v>750</v>
          </cell>
        </row>
        <row r="5194">
          <cell r="A5194" t="str">
            <v>GUA-LAT.M</v>
          </cell>
          <cell r="B5194" t="str">
            <v>GUANTE DE LATEX TALLA M - COLOR NEGRO</v>
          </cell>
          <cell r="C5194" t="str">
            <v>Elementos de Protección</v>
          </cell>
          <cell r="D5194" t="str">
            <v>1.4.55.12 | Materiales y Suministros para MO</v>
          </cell>
          <cell r="F5194">
            <v>0</v>
          </cell>
          <cell r="G5194" t="str">
            <v>Unidades</v>
          </cell>
          <cell r="H5194" t="str">
            <v>Cajas</v>
          </cell>
          <cell r="I5194">
            <v>100</v>
          </cell>
          <cell r="K5194">
            <v>0</v>
          </cell>
          <cell r="L5194">
            <v>0</v>
          </cell>
          <cell r="M5194" t="str">
            <v>Elementos sin Marca</v>
          </cell>
          <cell r="O5194">
            <v>0</v>
          </cell>
          <cell r="P5194">
            <v>0</v>
          </cell>
          <cell r="S5194">
            <v>750</v>
          </cell>
        </row>
        <row r="5195">
          <cell r="A5195" t="str">
            <v>GUA-IMP.MCR</v>
          </cell>
          <cell r="B5195" t="str">
            <v>GUANTE DE PROTECCION IMPACTO/CORTE RECUBIERTO NITRILO ESPUMADO MCR REF: UT1954</v>
          </cell>
          <cell r="C5195" t="str">
            <v>Guantes</v>
          </cell>
          <cell r="D5195" t="str">
            <v>1.4.55.12 | Materiales y Suministros para MO</v>
          </cell>
          <cell r="F5195">
            <v>2</v>
          </cell>
          <cell r="G5195" t="str">
            <v>Pares</v>
          </cell>
          <cell r="H5195" t="str">
            <v>Pares</v>
          </cell>
          <cell r="K5195">
            <v>0</v>
          </cell>
          <cell r="L5195">
            <v>0</v>
          </cell>
          <cell r="M5195" t="str">
            <v>Elementos sin Marca</v>
          </cell>
          <cell r="O5195">
            <v>1</v>
          </cell>
          <cell r="P5195">
            <v>0</v>
          </cell>
          <cell r="S5195">
            <v>68240</v>
          </cell>
        </row>
        <row r="5196">
          <cell r="A5196" t="str">
            <v>GUA-LAN.</v>
          </cell>
          <cell r="B5196" t="str">
            <v>GUANTE EN LANILLA COLOR NEGRO - TALLA L</v>
          </cell>
          <cell r="C5196" t="str">
            <v>Guantes</v>
          </cell>
          <cell r="D5196" t="str">
            <v>1.4.55.12 | Materiales y Suministros para MO</v>
          </cell>
          <cell r="E5196" t="str">
            <v>P2-ARM-OF</v>
          </cell>
          <cell r="F5196">
            <v>0</v>
          </cell>
          <cell r="G5196" t="str">
            <v>Pares</v>
          </cell>
          <cell r="H5196" t="str">
            <v>Pares</v>
          </cell>
          <cell r="K5196">
            <v>0</v>
          </cell>
          <cell r="L5196">
            <v>0</v>
          </cell>
          <cell r="M5196" t="str">
            <v>Elementos sin Marca</v>
          </cell>
          <cell r="O5196">
            <v>0</v>
          </cell>
          <cell r="P5196">
            <v>0</v>
          </cell>
          <cell r="S5196">
            <v>3529</v>
          </cell>
        </row>
        <row r="5197">
          <cell r="A5197" t="str">
            <v>GUA-G40.NO8</v>
          </cell>
          <cell r="B5197" t="str">
            <v>GUANTE G40 POLIURETANO MANTENIMIENTO # 8</v>
          </cell>
          <cell r="C5197" t="str">
            <v>Guantes</v>
          </cell>
          <cell r="D5197" t="str">
            <v>1.4.55.12 | Materiales y Suministros para MO</v>
          </cell>
          <cell r="F5197">
            <v>0</v>
          </cell>
          <cell r="G5197" t="str">
            <v>Pares</v>
          </cell>
          <cell r="H5197" t="str">
            <v>Pares</v>
          </cell>
          <cell r="K5197">
            <v>0</v>
          </cell>
          <cell r="L5197">
            <v>0</v>
          </cell>
          <cell r="M5197" t="str">
            <v>Elementos sin Marca</v>
          </cell>
          <cell r="O5197">
            <v>0</v>
          </cell>
          <cell r="P5197">
            <v>0</v>
          </cell>
          <cell r="S5197">
            <v>7830</v>
          </cell>
        </row>
        <row r="5198">
          <cell r="A5198" t="str">
            <v>GUA-POL.G40.9</v>
          </cell>
          <cell r="B5198" t="str">
            <v>GUANTE G40 POLIURETANO MANTENIMIENTO # 9</v>
          </cell>
          <cell r="C5198" t="str">
            <v>Guantes</v>
          </cell>
          <cell r="D5198" t="str">
            <v>1.4.55.12 | Materiales y Suministros para MO</v>
          </cell>
          <cell r="E5198" t="str">
            <v>EI-N1</v>
          </cell>
          <cell r="F5198">
            <v>395</v>
          </cell>
          <cell r="G5198" t="str">
            <v>Pares</v>
          </cell>
          <cell r="H5198" t="str">
            <v>Pares</v>
          </cell>
          <cell r="K5198">
            <v>0</v>
          </cell>
          <cell r="L5198">
            <v>0</v>
          </cell>
          <cell r="M5198" t="str">
            <v>Elementos sin Marca</v>
          </cell>
          <cell r="O5198">
            <v>252</v>
          </cell>
          <cell r="P5198">
            <v>0</v>
          </cell>
          <cell r="Q5198">
            <v>108</v>
          </cell>
          <cell r="R5198" t="str">
            <v>7</v>
          </cell>
          <cell r="S5198">
            <v>6890</v>
          </cell>
        </row>
        <row r="5199">
          <cell r="A5199" t="str">
            <v>GUA-ANS.HYC</v>
          </cell>
          <cell r="B5199" t="str">
            <v>GUANTE HYCRON NITRILO/ALGOD. 2.5"R.T  REF: 27805 ANSELL</v>
          </cell>
          <cell r="C5199" t="str">
            <v>Guantes</v>
          </cell>
          <cell r="D5199" t="str">
            <v>1.4.55.12 | Materiales y Suministros para MO</v>
          </cell>
          <cell r="E5199" t="str">
            <v>EI-N4</v>
          </cell>
          <cell r="F5199">
            <v>10</v>
          </cell>
          <cell r="G5199" t="str">
            <v>Pares</v>
          </cell>
          <cell r="H5199" t="str">
            <v>Pares</v>
          </cell>
          <cell r="K5199">
            <v>0</v>
          </cell>
          <cell r="L5199">
            <v>0</v>
          </cell>
          <cell r="M5199" t="str">
            <v>Elementos sin Marca</v>
          </cell>
          <cell r="O5199">
            <v>0</v>
          </cell>
          <cell r="P5199">
            <v>0</v>
          </cell>
          <cell r="S5199">
            <v>12400</v>
          </cell>
        </row>
        <row r="5200">
          <cell r="A5200" t="str">
            <v>GUA-MUL.CU5</v>
          </cell>
          <cell r="B5200" t="str">
            <v>GUANTE MULTIFLEX CUT 5 TALLA L STEL STEL</v>
          </cell>
          <cell r="C5200" t="str">
            <v>Guantes</v>
          </cell>
          <cell r="D5200" t="str">
            <v>1.4.55.12 | Materiales y Suministros para MO</v>
          </cell>
          <cell r="E5200" t="str">
            <v>P2-ARM-OF</v>
          </cell>
          <cell r="F5200">
            <v>0</v>
          </cell>
          <cell r="G5200" t="str">
            <v>Pares</v>
          </cell>
          <cell r="H5200" t="str">
            <v>Pares</v>
          </cell>
          <cell r="K5200">
            <v>0</v>
          </cell>
          <cell r="L5200">
            <v>0</v>
          </cell>
          <cell r="M5200" t="str">
            <v>Elementos sin Marca</v>
          </cell>
          <cell r="O5200">
            <v>0</v>
          </cell>
          <cell r="P5200">
            <v>0</v>
          </cell>
          <cell r="Q5200">
            <v>2</v>
          </cell>
          <cell r="R5200" t="str">
            <v>7</v>
          </cell>
          <cell r="S5200">
            <v>16000</v>
          </cell>
        </row>
        <row r="5201">
          <cell r="A5201" t="str">
            <v>GUA-NIT.13".9</v>
          </cell>
          <cell r="B5201" t="str">
            <v>GUANTE NITRILO 13" # 9</v>
          </cell>
          <cell r="C5201" t="str">
            <v>Guantes</v>
          </cell>
          <cell r="D5201" t="str">
            <v>1.4.55.12 | Materiales y Suministros para MO</v>
          </cell>
          <cell r="E5201" t="str">
            <v>EI-N4</v>
          </cell>
          <cell r="F5201">
            <v>26</v>
          </cell>
          <cell r="G5201" t="str">
            <v>Pares</v>
          </cell>
          <cell r="H5201" t="str">
            <v>Pares</v>
          </cell>
          <cell r="K5201">
            <v>0</v>
          </cell>
          <cell r="L5201">
            <v>0</v>
          </cell>
          <cell r="M5201" t="str">
            <v>Elementos sin Marca</v>
          </cell>
          <cell r="O5201">
            <v>12</v>
          </cell>
          <cell r="P5201">
            <v>0</v>
          </cell>
          <cell r="Q5201">
            <v>12</v>
          </cell>
          <cell r="R5201" t="str">
            <v>7</v>
          </cell>
          <cell r="S5201">
            <v>5561</v>
          </cell>
        </row>
        <row r="5202">
          <cell r="A5202" t="str">
            <v>GUA-ESP.SOLD</v>
          </cell>
          <cell r="B5202" t="str">
            <v>GUANTE SOLDADOR 16" EN CARNAZA (ESPECIAL)</v>
          </cell>
          <cell r="C5202" t="str">
            <v>Guantes</v>
          </cell>
          <cell r="D5202" t="str">
            <v>1.4.55.12 | Materiales y Suministros para MO</v>
          </cell>
          <cell r="E5202" t="str">
            <v>EI-N4</v>
          </cell>
          <cell r="F5202">
            <v>5</v>
          </cell>
          <cell r="G5202" t="str">
            <v>Pares</v>
          </cell>
          <cell r="H5202" t="str">
            <v>Pares</v>
          </cell>
          <cell r="K5202">
            <v>0</v>
          </cell>
          <cell r="L5202">
            <v>0</v>
          </cell>
          <cell r="M5202" t="str">
            <v>Elementos sin Marca</v>
          </cell>
          <cell r="O5202">
            <v>2</v>
          </cell>
          <cell r="P5202">
            <v>0</v>
          </cell>
          <cell r="Q5202">
            <v>12</v>
          </cell>
          <cell r="R5202" t="str">
            <v>7</v>
          </cell>
          <cell r="S5202">
            <v>22000</v>
          </cell>
        </row>
        <row r="5203">
          <cell r="A5203" t="str">
            <v>GUA-SOL.LAR.CAR.</v>
          </cell>
          <cell r="B5203" t="str">
            <v>GUANTE SOLDADOR 16" EN CARNAZA KODIAK MARCA ZUBI-OLA</v>
          </cell>
          <cell r="C5203" t="str">
            <v>Guantes</v>
          </cell>
          <cell r="D5203" t="str">
            <v>1.4.55.12 | Materiales y Suministros para MO</v>
          </cell>
          <cell r="E5203" t="str">
            <v>EI-N3</v>
          </cell>
          <cell r="F5203">
            <v>46</v>
          </cell>
          <cell r="G5203" t="str">
            <v>Pares</v>
          </cell>
          <cell r="H5203" t="str">
            <v>Pares</v>
          </cell>
          <cell r="K5203">
            <v>0</v>
          </cell>
          <cell r="L5203">
            <v>0</v>
          </cell>
          <cell r="M5203" t="str">
            <v>Elementos sin Marca</v>
          </cell>
          <cell r="O5203">
            <v>24</v>
          </cell>
          <cell r="P5203">
            <v>0</v>
          </cell>
          <cell r="Q5203">
            <v>36</v>
          </cell>
          <cell r="R5203" t="str">
            <v>7</v>
          </cell>
          <cell r="S5203">
            <v>42525</v>
          </cell>
        </row>
        <row r="5204">
          <cell r="A5204" t="str">
            <v>GUA-SOL.NIT.22X18</v>
          </cell>
          <cell r="B5204" t="str">
            <v>GUANTE SOLVEX EN NITRILO COLOR VERDE - CAL. 22 - 18 " LARGO Ref: 37-185</v>
          </cell>
          <cell r="C5204" t="str">
            <v>Guantes</v>
          </cell>
          <cell r="D5204" t="str">
            <v>1.4.55.12 | Materiales y Suministros para MO</v>
          </cell>
          <cell r="E5204" t="str">
            <v>EI-N4</v>
          </cell>
          <cell r="F5204">
            <v>10</v>
          </cell>
          <cell r="G5204" t="str">
            <v>Pares</v>
          </cell>
          <cell r="H5204" t="str">
            <v>Pares</v>
          </cell>
          <cell r="K5204">
            <v>0</v>
          </cell>
          <cell r="L5204">
            <v>0</v>
          </cell>
          <cell r="M5204" t="str">
            <v>Elementos sin Marca</v>
          </cell>
          <cell r="N5204" t="str">
            <v>37-185</v>
          </cell>
          <cell r="O5204">
            <v>12</v>
          </cell>
          <cell r="P5204">
            <v>0</v>
          </cell>
          <cell r="Q5204">
            <v>12</v>
          </cell>
          <cell r="R5204" t="str">
            <v>7</v>
          </cell>
          <cell r="S5204">
            <v>19000</v>
          </cell>
        </row>
        <row r="5205">
          <cell r="A5205" t="str">
            <v>GUA-VAQ.REF</v>
          </cell>
          <cell r="B5205" t="str">
            <v>GUANTE TIPO INGENIERO EN VAQUETA CON REFUERZO EN PALMA Y DEDOS - MANOPLA DE 10 CMS</v>
          </cell>
          <cell r="C5205" t="str">
            <v>Guantes</v>
          </cell>
          <cell r="D5205" t="str">
            <v>1.4.55.12 | Materiales y Suministros para MO</v>
          </cell>
          <cell r="E5205" t="str">
            <v>EI-N3</v>
          </cell>
          <cell r="F5205">
            <v>359</v>
          </cell>
          <cell r="G5205" t="str">
            <v>Pares</v>
          </cell>
          <cell r="H5205" t="str">
            <v>Pares</v>
          </cell>
          <cell r="K5205">
            <v>0</v>
          </cell>
          <cell r="L5205">
            <v>0</v>
          </cell>
          <cell r="M5205" t="str">
            <v>Elementos sin Marca</v>
          </cell>
          <cell r="O5205">
            <v>168</v>
          </cell>
          <cell r="P5205">
            <v>0</v>
          </cell>
          <cell r="Q5205">
            <v>144</v>
          </cell>
          <cell r="R5205" t="str">
            <v>7</v>
          </cell>
          <cell r="S5205">
            <v>9500</v>
          </cell>
        </row>
        <row r="5206">
          <cell r="A5206" t="str">
            <v>GUA-ESP.VAQ.</v>
          </cell>
          <cell r="B5206" t="str">
            <v>GUANTE TIPO INGENIERO EN VAQUETA CON REFUERZO EN PALMA Y DEDOS - MANOPLA DE 10 CMS (MANO IZQUIERDA ESPECIAL)</v>
          </cell>
          <cell r="C5206" t="str">
            <v>Guantes</v>
          </cell>
          <cell r="D5206" t="str">
            <v>1.4.55.12 | Materiales y Suministros para MO</v>
          </cell>
          <cell r="E5206" t="str">
            <v>EI-N3</v>
          </cell>
          <cell r="F5206">
            <v>10</v>
          </cell>
          <cell r="G5206" t="str">
            <v>Pares</v>
          </cell>
          <cell r="H5206" t="str">
            <v>Pares</v>
          </cell>
          <cell r="K5206">
            <v>0</v>
          </cell>
          <cell r="L5206">
            <v>0</v>
          </cell>
          <cell r="M5206" t="str">
            <v>Elementos sin Marca</v>
          </cell>
          <cell r="O5206">
            <v>3</v>
          </cell>
          <cell r="P5206">
            <v>0</v>
          </cell>
          <cell r="Q5206">
            <v>12</v>
          </cell>
          <cell r="R5206" t="str">
            <v>7</v>
          </cell>
          <cell r="S5206">
            <v>9500</v>
          </cell>
        </row>
        <row r="5207">
          <cell r="A5207" t="str">
            <v>GUA-LAR.TIP.ING.LAR</v>
          </cell>
          <cell r="B5207" t="str">
            <v>GUANTE TIPO INGENIERO EN VAQUETA LARGO</v>
          </cell>
          <cell r="C5207" t="str">
            <v>Guantes</v>
          </cell>
          <cell r="D5207" t="str">
            <v>1.4.55.12 | Materiales y Suministros para MO</v>
          </cell>
          <cell r="E5207" t="str">
            <v>EI-N3</v>
          </cell>
          <cell r="F5207">
            <v>54</v>
          </cell>
          <cell r="G5207" t="str">
            <v>Pares</v>
          </cell>
          <cell r="H5207" t="str">
            <v>Pares</v>
          </cell>
          <cell r="K5207">
            <v>0</v>
          </cell>
          <cell r="L5207">
            <v>0</v>
          </cell>
          <cell r="M5207" t="str">
            <v>Elementos sin Marca</v>
          </cell>
          <cell r="O5207">
            <v>48</v>
          </cell>
          <cell r="P5207">
            <v>0</v>
          </cell>
          <cell r="Q5207">
            <v>48</v>
          </cell>
          <cell r="R5207" t="str">
            <v>7</v>
          </cell>
          <cell r="S5207">
            <v>13000</v>
          </cell>
        </row>
        <row r="5208">
          <cell r="A5208" t="str">
            <v>GUA-TOU.VER</v>
          </cell>
          <cell r="B5208" t="str">
            <v>GUANTE TOUCHNTUFF EN NITRILO COLOR VERDE X 100 UND REF:  92500-M</v>
          </cell>
          <cell r="C5208" t="str">
            <v>Guantes</v>
          </cell>
          <cell r="D5208" t="str">
            <v>1.4.55.12 | Materiales y Suministros para MO</v>
          </cell>
          <cell r="E5208" t="str">
            <v>ARMARIO P2</v>
          </cell>
          <cell r="F5208">
            <v>0</v>
          </cell>
          <cell r="G5208" t="str">
            <v>Cajas</v>
          </cell>
          <cell r="H5208" t="str">
            <v>Cajas</v>
          </cell>
          <cell r="K5208">
            <v>0</v>
          </cell>
          <cell r="L5208">
            <v>0</v>
          </cell>
          <cell r="M5208" t="str">
            <v>Elementos sin Marca</v>
          </cell>
          <cell r="O5208">
            <v>0</v>
          </cell>
          <cell r="P5208">
            <v>0</v>
          </cell>
          <cell r="S5208">
            <v>43800</v>
          </cell>
        </row>
        <row r="5209">
          <cell r="A5209" t="str">
            <v>GUA-PUN.MCR</v>
          </cell>
          <cell r="B5209" t="str">
            <v>GUANTES PUNTOS Ref: MG9694 - MCR</v>
          </cell>
          <cell r="C5209" t="str">
            <v>Guantes</v>
          </cell>
          <cell r="D5209" t="str">
            <v>1.4.55.12 | Materiales y Suministros para MO</v>
          </cell>
          <cell r="F5209">
            <v>0</v>
          </cell>
          <cell r="G5209" t="str">
            <v>Unidades</v>
          </cell>
          <cell r="H5209" t="str">
            <v>Unidades</v>
          </cell>
          <cell r="K5209">
            <v>0</v>
          </cell>
          <cell r="L5209">
            <v>0</v>
          </cell>
          <cell r="M5209" t="str">
            <v>Elementos sin Marca</v>
          </cell>
          <cell r="N5209" t="str">
            <v>MG9694 - MCR</v>
          </cell>
          <cell r="O5209">
            <v>0</v>
          </cell>
          <cell r="P5209">
            <v>0</v>
          </cell>
          <cell r="S5209">
            <v>16600</v>
          </cell>
        </row>
        <row r="5210">
          <cell r="A5210" t="str">
            <v>GUA-PLA.PUL.28111</v>
          </cell>
          <cell r="B5210" t="str">
            <v>GUARDA A PRESION PARA PULIDORA 28111 - NEGRA REF: 397661-02 Ref: 397661-02</v>
          </cell>
          <cell r="C5210" t="str">
            <v>Consumible Pulidoras,Taladros y Atornilladoras</v>
          </cell>
          <cell r="D5210" t="str">
            <v>1.4.55.20 | Materiales y Suministros</v>
          </cell>
          <cell r="E5210" t="str">
            <v>EK-N3/A</v>
          </cell>
          <cell r="F5210">
            <v>2</v>
          </cell>
          <cell r="G5210" t="str">
            <v>Unidades</v>
          </cell>
          <cell r="H5210" t="str">
            <v>Unidades</v>
          </cell>
          <cell r="K5210">
            <v>0</v>
          </cell>
          <cell r="L5210">
            <v>0</v>
          </cell>
          <cell r="M5210" t="str">
            <v>Elementos sin Marca</v>
          </cell>
          <cell r="N5210" t="str">
            <v>397661-02</v>
          </cell>
          <cell r="O5210">
            <v>2</v>
          </cell>
          <cell r="P5210">
            <v>0</v>
          </cell>
          <cell r="Q5210">
            <v>2</v>
          </cell>
          <cell r="R5210" t="str">
            <v>3</v>
          </cell>
          <cell r="S5210">
            <v>36974.79</v>
          </cell>
        </row>
        <row r="5211">
          <cell r="A5211" t="str">
            <v>GUA-PUL.4120</v>
          </cell>
          <cell r="B5211" t="str">
            <v>GUARDA A PRESION PARA PULIDORA 4120-B3 - PLATEADA REF: N105312 Ref: N105312</v>
          </cell>
          <cell r="C5211" t="str">
            <v>Consumible Pulidoras,Taladros y Atornilladoras</v>
          </cell>
          <cell r="D5211" t="str">
            <v>1.4.55.20 | Materiales y Suministros</v>
          </cell>
          <cell r="E5211" t="str">
            <v>EK-N3/A</v>
          </cell>
          <cell r="F5211">
            <v>5</v>
          </cell>
          <cell r="G5211" t="str">
            <v>Unidades</v>
          </cell>
          <cell r="H5211" t="str">
            <v>Unidades</v>
          </cell>
          <cell r="K5211">
            <v>0</v>
          </cell>
          <cell r="L5211">
            <v>0</v>
          </cell>
          <cell r="M5211" t="str">
            <v>Elementos sin Marca</v>
          </cell>
          <cell r="N5211" t="str">
            <v>N105312</v>
          </cell>
          <cell r="O5211">
            <v>2</v>
          </cell>
          <cell r="P5211">
            <v>0</v>
          </cell>
          <cell r="Q5211">
            <v>2</v>
          </cell>
          <cell r="R5211" t="str">
            <v>3</v>
          </cell>
          <cell r="S5211">
            <v>15126.05</v>
          </cell>
        </row>
        <row r="5212">
          <cell r="A5212" t="str">
            <v>GUA-PUL.28111</v>
          </cell>
          <cell r="B5212" t="str">
            <v>GUARDA CON TORNILLO PARA PULIDORA 28111 DEWALT Ref: 629358</v>
          </cell>
          <cell r="C5212" t="str">
            <v>Consumible Pulidoras,Taladros y Atornilladoras</v>
          </cell>
          <cell r="D5212" t="str">
            <v>1.4.55.20 | Materiales y Suministros</v>
          </cell>
          <cell r="E5212" t="str">
            <v>EK-N3/A</v>
          </cell>
          <cell r="F5212">
            <v>0</v>
          </cell>
          <cell r="G5212" t="str">
            <v>Unidades</v>
          </cell>
          <cell r="H5212" t="str">
            <v>Unidades</v>
          </cell>
          <cell r="K5212">
            <v>0</v>
          </cell>
          <cell r="L5212">
            <v>0</v>
          </cell>
          <cell r="M5212" t="str">
            <v>Elementos sin Marca</v>
          </cell>
          <cell r="N5212" t="str">
            <v>629358</v>
          </cell>
          <cell r="O5212">
            <v>0</v>
          </cell>
          <cell r="P5212">
            <v>0</v>
          </cell>
          <cell r="S5212">
            <v>15126</v>
          </cell>
        </row>
        <row r="5213">
          <cell r="A5213" t="str">
            <v>GUA-HEL.MOT</v>
          </cell>
          <cell r="B5213" t="str">
            <v>GUARDA DE HELICE DE MOTOR GEC Ref: 91A0113400</v>
          </cell>
          <cell r="C5213" t="str">
            <v>Consumible Maquinaria y Equipos</v>
          </cell>
          <cell r="D5213" t="str">
            <v>1.4.55.20 | Materiales y Suministros</v>
          </cell>
          <cell r="F5213">
            <v>0</v>
          </cell>
          <cell r="G5213" t="str">
            <v>Unidades</v>
          </cell>
          <cell r="H5213" t="str">
            <v>Unidades</v>
          </cell>
          <cell r="K5213">
            <v>0</v>
          </cell>
          <cell r="L5213">
            <v>0</v>
          </cell>
          <cell r="M5213" t="str">
            <v>GECOLSA</v>
          </cell>
          <cell r="N5213" t="str">
            <v>91A0113400</v>
          </cell>
          <cell r="O5213">
            <v>0</v>
          </cell>
          <cell r="P5213">
            <v>0</v>
          </cell>
          <cell r="S5213">
            <v>276825</v>
          </cell>
        </row>
        <row r="5214">
          <cell r="A5214" t="str">
            <v>GUA-SEG.TR</v>
          </cell>
          <cell r="B5214" t="str">
            <v>GUARDA DE SEGURIDAD TRANSMISION PARA REDUCTOR POS. B M2 REF. TA3203 - MARCA DODGE Ref: 903101</v>
          </cell>
          <cell r="C5214" t="str">
            <v>Accesorios de Motores</v>
          </cell>
          <cell r="D5214" t="str">
            <v>1.4.05.03 | Motores y Motorreductores</v>
          </cell>
          <cell r="F5214">
            <v>0</v>
          </cell>
          <cell r="G5214" t="str">
            <v>Unidades</v>
          </cell>
          <cell r="H5214" t="str">
            <v>Unidades</v>
          </cell>
          <cell r="K5214">
            <v>0</v>
          </cell>
          <cell r="L5214">
            <v>0</v>
          </cell>
          <cell r="M5214" t="str">
            <v>Elementos sin Marca</v>
          </cell>
          <cell r="N5214" t="str">
            <v>903101</v>
          </cell>
          <cell r="O5214">
            <v>0</v>
          </cell>
          <cell r="P5214">
            <v>0</v>
          </cell>
          <cell r="S5214">
            <v>1554944.13</v>
          </cell>
        </row>
        <row r="5215">
          <cell r="A5215" t="str">
            <v>GUA-SEG.TA5215</v>
          </cell>
          <cell r="B5215" t="str">
            <v>GUARDA DE SEGURIDAD TRANSMISION PARA REDUCTOR POS. B M2 REF. TA5215 - MARCA DODGE Ref: 905101</v>
          </cell>
          <cell r="C5215" t="str">
            <v>Accesorios de Motores</v>
          </cell>
          <cell r="D5215" t="str">
            <v>1.4.05.03 | Motores y Motorreductores</v>
          </cell>
          <cell r="F5215">
            <v>0</v>
          </cell>
          <cell r="G5215" t="str">
            <v>Unidades</v>
          </cell>
          <cell r="H5215" t="str">
            <v>Unidades</v>
          </cell>
          <cell r="K5215">
            <v>0</v>
          </cell>
          <cell r="L5215">
            <v>0</v>
          </cell>
          <cell r="M5215" t="str">
            <v>Elementos sin Marca</v>
          </cell>
          <cell r="N5215" t="str">
            <v>905101</v>
          </cell>
          <cell r="O5215">
            <v>0</v>
          </cell>
          <cell r="P5215">
            <v>0</v>
          </cell>
          <cell r="S5215">
            <v>2059892.15</v>
          </cell>
        </row>
        <row r="5216">
          <cell r="A5216" t="str">
            <v>GUA-TRA.POS</v>
          </cell>
          <cell r="B5216" t="str">
            <v>GUARDA DE SEGURIDAD TRANSMISION PARA REDUCTOR POS. B M2 REF. TA7315,8407 DGE Ref: 907101</v>
          </cell>
          <cell r="C5216" t="str">
            <v>Accesorios de Motores</v>
          </cell>
          <cell r="D5216" t="str">
            <v>1.4.05.03 | Motores y Motorreductores</v>
          </cell>
          <cell r="F5216">
            <v>0</v>
          </cell>
          <cell r="G5216" t="str">
            <v>Unidades</v>
          </cell>
          <cell r="H5216" t="str">
            <v>Unidades</v>
          </cell>
          <cell r="K5216">
            <v>0</v>
          </cell>
          <cell r="L5216">
            <v>0</v>
          </cell>
          <cell r="M5216" t="str">
            <v>DODGE</v>
          </cell>
          <cell r="N5216" t="str">
            <v>907101</v>
          </cell>
          <cell r="O5216">
            <v>0</v>
          </cell>
          <cell r="P5216">
            <v>0</v>
          </cell>
          <cell r="S5216">
            <v>2612888.23</v>
          </cell>
        </row>
        <row r="5217">
          <cell r="A5217" t="str">
            <v>GUA-SEG.RED</v>
          </cell>
          <cell r="B5217" t="str">
            <v>GUARDA DE SEGURIDAD TRANSMISION PARA REDUCTOR POS. C REF. TA5215BG DGE Ref: 905097</v>
          </cell>
          <cell r="C5217" t="str">
            <v>Accesorios de Motores</v>
          </cell>
          <cell r="D5217" t="str">
            <v>1.4.05.03 | Motores y Motorreductores</v>
          </cell>
          <cell r="F5217">
            <v>0</v>
          </cell>
          <cell r="G5217" t="str">
            <v>Unidades</v>
          </cell>
          <cell r="H5217" t="str">
            <v>Unidades</v>
          </cell>
          <cell r="K5217">
            <v>0</v>
          </cell>
          <cell r="L5217">
            <v>0</v>
          </cell>
          <cell r="M5217" t="str">
            <v>DODGE</v>
          </cell>
          <cell r="N5217" t="str">
            <v>905097</v>
          </cell>
          <cell r="O5217">
            <v>0</v>
          </cell>
          <cell r="P5217">
            <v>0</v>
          </cell>
          <cell r="S5217">
            <v>2059892.15</v>
          </cell>
        </row>
        <row r="5218">
          <cell r="A5218" t="str">
            <v>GUA-TRA.RED</v>
          </cell>
          <cell r="B5218" t="str">
            <v>GUARDA DE SEGURIDAD TRANSMISION PARA REDUCTOR POS. C REF. TA6307BG DGE Ref: 906097</v>
          </cell>
          <cell r="C5218" t="str">
            <v>Accesorios de Motores</v>
          </cell>
          <cell r="D5218" t="str">
            <v>1.4.05.03 | Motores y Motorreductores</v>
          </cell>
          <cell r="F5218">
            <v>0</v>
          </cell>
          <cell r="G5218" t="str">
            <v>Unidades</v>
          </cell>
          <cell r="H5218" t="str">
            <v>Unidades</v>
          </cell>
          <cell r="K5218">
            <v>0</v>
          </cell>
          <cell r="L5218">
            <v>0</v>
          </cell>
          <cell r="M5218" t="str">
            <v>DODGE</v>
          </cell>
          <cell r="N5218" t="str">
            <v>906097</v>
          </cell>
          <cell r="O5218">
            <v>0</v>
          </cell>
          <cell r="P5218">
            <v>0</v>
          </cell>
          <cell r="S5218">
            <v>2212026.77</v>
          </cell>
        </row>
        <row r="5219">
          <cell r="A5219" t="str">
            <v>GUA-GUA-1/2</v>
          </cell>
          <cell r="B5219" t="str">
            <v>GUARDA GUAYA Ø 1/2"</v>
          </cell>
          <cell r="C5219" t="str">
            <v>Varios Diversos</v>
          </cell>
          <cell r="D5219" t="str">
            <v>1.4.05.10 | Varios</v>
          </cell>
          <cell r="F5219">
            <v>0</v>
          </cell>
          <cell r="G5219" t="str">
            <v>Unidades</v>
          </cell>
          <cell r="H5219" t="str">
            <v>Unidades</v>
          </cell>
          <cell r="K5219">
            <v>0</v>
          </cell>
          <cell r="L5219">
            <v>0</v>
          </cell>
          <cell r="M5219" t="str">
            <v>Elementos sin Marca</v>
          </cell>
          <cell r="O5219">
            <v>0</v>
          </cell>
          <cell r="P5219">
            <v>0</v>
          </cell>
          <cell r="S5219">
            <v>2101</v>
          </cell>
        </row>
        <row r="5220">
          <cell r="A5220" t="str">
            <v>GUA-GUA.3/8</v>
          </cell>
          <cell r="B5220" t="str">
            <v>GUARDA GUAYA Ø 3/8"</v>
          </cell>
          <cell r="C5220" t="str">
            <v>Varios Diversos</v>
          </cell>
          <cell r="D5220" t="str">
            <v>1.4.05.10 | Varios</v>
          </cell>
          <cell r="F5220">
            <v>0</v>
          </cell>
          <cell r="G5220" t="str">
            <v>Unidades</v>
          </cell>
          <cell r="H5220" t="str">
            <v>Unidades</v>
          </cell>
          <cell r="K5220">
            <v>0</v>
          </cell>
          <cell r="L5220">
            <v>0</v>
          </cell>
          <cell r="M5220" t="str">
            <v>Elementos sin Marca</v>
          </cell>
          <cell r="O5220">
            <v>0</v>
          </cell>
          <cell r="P5220">
            <v>0</v>
          </cell>
          <cell r="S5220">
            <v>4201</v>
          </cell>
        </row>
        <row r="5221">
          <cell r="A5221" t="str">
            <v>GUA-PU7.N036831</v>
          </cell>
          <cell r="B5221" t="str">
            <v>GUARDA PARA PULIDORA 7" PLANA REF: N036831</v>
          </cell>
          <cell r="C5221" t="str">
            <v>Consumible Pulidoras,Taladros y Atornilladoras</v>
          </cell>
          <cell r="D5221" t="str">
            <v>1.4.55.20 | Materiales y Suministros</v>
          </cell>
          <cell r="E5221" t="str">
            <v>EK-N3/A</v>
          </cell>
          <cell r="F5221">
            <v>4</v>
          </cell>
          <cell r="G5221" t="str">
            <v>Unidades</v>
          </cell>
          <cell r="H5221" t="str">
            <v>Unidades</v>
          </cell>
          <cell r="K5221">
            <v>0</v>
          </cell>
          <cell r="L5221">
            <v>0</v>
          </cell>
          <cell r="M5221" t="str">
            <v>Elementos sin Marca</v>
          </cell>
          <cell r="O5221">
            <v>3</v>
          </cell>
          <cell r="P5221">
            <v>0</v>
          </cell>
          <cell r="Q5221">
            <v>5</v>
          </cell>
          <cell r="R5221" t="str">
            <v>3</v>
          </cell>
          <cell r="S5221">
            <v>60504.2</v>
          </cell>
        </row>
        <row r="5222">
          <cell r="A5222" t="str">
            <v>GUA-PUL.DEW.GRAN</v>
          </cell>
          <cell r="B5222" t="str">
            <v>GUARDA PARA PULIDORA DW 28476 REF: N037746 REF: N037746 REF: N037746 Ref: N037746</v>
          </cell>
          <cell r="C5222" t="str">
            <v>Consumible Pulidoras,Taladros y Atornilladoras</v>
          </cell>
          <cell r="D5222" t="str">
            <v>1.4.55.20 | Materiales y Suministros</v>
          </cell>
          <cell r="E5222" t="str">
            <v>EK-N3/A</v>
          </cell>
          <cell r="F5222">
            <v>0</v>
          </cell>
          <cell r="G5222" t="str">
            <v>Unidades</v>
          </cell>
          <cell r="H5222" t="str">
            <v>Unidades</v>
          </cell>
          <cell r="K5222">
            <v>0</v>
          </cell>
          <cell r="L5222">
            <v>0</v>
          </cell>
          <cell r="M5222" t="str">
            <v>Elementos sin Marca</v>
          </cell>
          <cell r="N5222" t="str">
            <v>N037746</v>
          </cell>
          <cell r="O5222">
            <v>0</v>
          </cell>
          <cell r="P5222">
            <v>0</v>
          </cell>
          <cell r="Q5222">
            <v>4</v>
          </cell>
          <cell r="R5222" t="str">
            <v>3</v>
          </cell>
          <cell r="S5222">
            <v>40252.080000000002</v>
          </cell>
        </row>
        <row r="5223">
          <cell r="A5223" t="str">
            <v>GUA-POL.MAN.UNI</v>
          </cell>
          <cell r="B5223" t="str">
            <v>GUARDA POLVO PARA MANDO UNIFICADO - EN FUNDICION GRIS</v>
          </cell>
          <cell r="C5223" t="str">
            <v>Elementos de Fundición</v>
          </cell>
          <cell r="D5223" t="str">
            <v>1.4.05.10 | Varios</v>
          </cell>
          <cell r="F5223">
            <v>0</v>
          </cell>
          <cell r="G5223" t="str">
            <v>Unidades</v>
          </cell>
          <cell r="H5223" t="str">
            <v>Unidades</v>
          </cell>
          <cell r="K5223">
            <v>5</v>
          </cell>
          <cell r="L5223">
            <v>0</v>
          </cell>
          <cell r="M5223" t="str">
            <v>Elementos sin Marca</v>
          </cell>
          <cell r="O5223">
            <v>0</v>
          </cell>
          <cell r="P5223">
            <v>0</v>
          </cell>
          <cell r="S5223">
            <v>25000</v>
          </cell>
        </row>
        <row r="5224">
          <cell r="A5224" t="str">
            <v>GUA-TEL.2TE</v>
          </cell>
          <cell r="B5224" t="str">
            <v>GUARDA TELESCOPICA DEL EJE Z 2T REF: 8020111000</v>
          </cell>
          <cell r="C5224" t="str">
            <v>Consumible Maquinaria y Equipos</v>
          </cell>
          <cell r="D5224" t="str">
            <v>1.4.55.20 | Materiales y Suministros</v>
          </cell>
          <cell r="F5224">
            <v>0</v>
          </cell>
          <cell r="G5224" t="str">
            <v>Unidades</v>
          </cell>
          <cell r="H5224" t="str">
            <v>Unidades</v>
          </cell>
          <cell r="K5224">
            <v>0</v>
          </cell>
          <cell r="L5224">
            <v>0</v>
          </cell>
          <cell r="M5224" t="str">
            <v>Elementos sin Marca</v>
          </cell>
          <cell r="O5224">
            <v>0</v>
          </cell>
          <cell r="P5224">
            <v>0</v>
          </cell>
          <cell r="S5224">
            <v>3051212.96</v>
          </cell>
        </row>
        <row r="5225">
          <cell r="A5225" t="str">
            <v>GUA-TEL.2MM</v>
          </cell>
          <cell r="B5225" t="str">
            <v>GUARDA TELESCOPICA FRONTAL DEL EJE Y 2 MM REF: 8020110000</v>
          </cell>
          <cell r="C5225" t="str">
            <v>Consumible Maquinaria y Equipos</v>
          </cell>
          <cell r="D5225" t="str">
            <v>1.4.55.20 | Materiales y Suministros</v>
          </cell>
          <cell r="F5225">
            <v>0</v>
          </cell>
          <cell r="G5225" t="str">
            <v>Unidades</v>
          </cell>
          <cell r="H5225" t="str">
            <v>Unidades</v>
          </cell>
          <cell r="K5225">
            <v>0</v>
          </cell>
          <cell r="L5225">
            <v>0</v>
          </cell>
          <cell r="M5225" t="str">
            <v>Elementos sin Marca</v>
          </cell>
          <cell r="O5225">
            <v>0</v>
          </cell>
          <cell r="P5225">
            <v>0</v>
          </cell>
          <cell r="S5225">
            <v>4459477.8899999997</v>
          </cell>
        </row>
        <row r="5226">
          <cell r="A5226" t="str">
            <v>GUA-TEL.Y2M</v>
          </cell>
          <cell r="B5226" t="str">
            <v>GUARDA TELESCOPICA TRASERA DEL EJE Y 2MM REF: 8030091020</v>
          </cell>
          <cell r="C5226" t="str">
            <v>Consumible Maquinaria y Equipos</v>
          </cell>
          <cell r="D5226" t="str">
            <v>1.4.55.20 | Materiales y Suministros</v>
          </cell>
          <cell r="F5226">
            <v>0</v>
          </cell>
          <cell r="G5226" t="str">
            <v>Unidades</v>
          </cell>
          <cell r="H5226" t="str">
            <v>Unidades</v>
          </cell>
          <cell r="K5226">
            <v>0</v>
          </cell>
          <cell r="L5226">
            <v>0</v>
          </cell>
          <cell r="M5226" t="str">
            <v>Elementos sin Marca</v>
          </cell>
          <cell r="O5226">
            <v>0</v>
          </cell>
          <cell r="P5226">
            <v>0</v>
          </cell>
          <cell r="S5226">
            <v>4459477.8899999997</v>
          </cell>
        </row>
        <row r="5227">
          <cell r="A5227" t="str">
            <v>GUA-CAB.3/8</v>
          </cell>
          <cell r="B5227" t="str">
            <v>GUARDACABO PARA CABLE Ø3/8 GALVANIZADO</v>
          </cell>
          <cell r="C5227" t="str">
            <v>Varios Diversos</v>
          </cell>
          <cell r="D5227" t="str">
            <v>1.4.05.10 | Varios</v>
          </cell>
          <cell r="F5227">
            <v>0</v>
          </cell>
          <cell r="G5227" t="str">
            <v>Unidades</v>
          </cell>
          <cell r="H5227" t="str">
            <v>Unidades</v>
          </cell>
          <cell r="K5227">
            <v>0</v>
          </cell>
          <cell r="L5227">
            <v>0</v>
          </cell>
          <cell r="M5227" t="str">
            <v>Elementos sin Marca</v>
          </cell>
          <cell r="O5227">
            <v>0</v>
          </cell>
          <cell r="P5227">
            <v>0</v>
          </cell>
          <cell r="S5227">
            <v>4621</v>
          </cell>
        </row>
        <row r="5228">
          <cell r="A5228" t="str">
            <v>GUA-0.5.440</v>
          </cell>
          <cell r="B5228" t="str">
            <v>GUARDAMOTOR 0,5 HP 440 V (0.63 - 1A) SCHNEIDER Ref: GV2ME05</v>
          </cell>
          <cell r="C5228" t="str">
            <v>Guardamotores</v>
          </cell>
          <cell r="D5228" t="str">
            <v>1.4.05.16 | Eléctricos y Electrónicos</v>
          </cell>
          <cell r="E5228" t="str">
            <v>E15-N4</v>
          </cell>
          <cell r="F5228">
            <v>0</v>
          </cell>
          <cell r="G5228" t="str">
            <v>Unidades</v>
          </cell>
          <cell r="H5228" t="str">
            <v>Unidades</v>
          </cell>
          <cell r="K5228">
            <v>0</v>
          </cell>
          <cell r="L5228">
            <v>0</v>
          </cell>
          <cell r="M5228" t="str">
            <v>SCHNEIDER</v>
          </cell>
          <cell r="N5228" t="str">
            <v>GV2ME05</v>
          </cell>
          <cell r="O5228">
            <v>0</v>
          </cell>
          <cell r="P5228">
            <v>0</v>
          </cell>
          <cell r="S5228">
            <v>194534</v>
          </cell>
        </row>
        <row r="5229">
          <cell r="A5229" t="str">
            <v>GUA-440.0.5HP</v>
          </cell>
          <cell r="B5229" t="str">
            <v>GUARDAMOTOR 0,5 HP 440 V (1-1.6A). SCHNEIDER Ref: GV2ME06</v>
          </cell>
          <cell r="C5229" t="str">
            <v>Guardamotores</v>
          </cell>
          <cell r="D5229" t="str">
            <v>1.4.05.16 | Eléctricos y Electrónicos</v>
          </cell>
          <cell r="E5229" t="str">
            <v>E15-N4</v>
          </cell>
          <cell r="F5229">
            <v>0</v>
          </cell>
          <cell r="G5229" t="str">
            <v>Unidades</v>
          </cell>
          <cell r="H5229" t="str">
            <v>Unidades</v>
          </cell>
          <cell r="K5229">
            <v>0</v>
          </cell>
          <cell r="L5229">
            <v>0</v>
          </cell>
          <cell r="M5229" t="str">
            <v>SCHNEIDER</v>
          </cell>
          <cell r="N5229" t="str">
            <v>GV2ME06</v>
          </cell>
          <cell r="O5229">
            <v>0</v>
          </cell>
          <cell r="P5229">
            <v>0</v>
          </cell>
          <cell r="S5229">
            <v>190000</v>
          </cell>
        </row>
        <row r="5230">
          <cell r="A5230" t="str">
            <v>GUA-GV2-07</v>
          </cell>
          <cell r="B5230" t="str">
            <v>GUARDAMOTOR 1.6 - 2.5 AMPERIOS SCHNEIDER REF: GV2ME07 SCHNEIDER Ref: GV2ME07</v>
          </cell>
          <cell r="C5230" t="str">
            <v>Guardamotores</v>
          </cell>
          <cell r="D5230" t="str">
            <v>1.4.05.16 | Eléctricos y Electrónicos</v>
          </cell>
          <cell r="E5230" t="str">
            <v>E15-N4</v>
          </cell>
          <cell r="F5230">
            <v>2</v>
          </cell>
          <cell r="G5230" t="str">
            <v>Unidades</v>
          </cell>
          <cell r="H5230" t="str">
            <v>Unidades</v>
          </cell>
          <cell r="K5230">
            <v>0</v>
          </cell>
          <cell r="L5230">
            <v>0</v>
          </cell>
          <cell r="M5230" t="str">
            <v>SCHNEIDER</v>
          </cell>
          <cell r="N5230" t="str">
            <v>GV2ME07</v>
          </cell>
          <cell r="O5230">
            <v>0</v>
          </cell>
          <cell r="P5230">
            <v>0</v>
          </cell>
          <cell r="S5230">
            <v>262850.90000000002</v>
          </cell>
        </row>
        <row r="5231">
          <cell r="A5231" t="str">
            <v>GUA-3HP-220V</v>
          </cell>
          <cell r="B5231" t="str">
            <v>GUARDAMOTOR 3 HP 220 V SCHNEIDER Ref: GV2ME16</v>
          </cell>
          <cell r="C5231" t="str">
            <v>Guardamotores</v>
          </cell>
          <cell r="D5231" t="str">
            <v>1.4.05.16 | Eléctricos y Electrónicos</v>
          </cell>
          <cell r="E5231" t="str">
            <v>E15-N4</v>
          </cell>
          <cell r="F5231">
            <v>0</v>
          </cell>
          <cell r="G5231" t="str">
            <v>Unidades</v>
          </cell>
          <cell r="H5231" t="str">
            <v>Unidades</v>
          </cell>
          <cell r="K5231">
            <v>0</v>
          </cell>
          <cell r="L5231">
            <v>0</v>
          </cell>
          <cell r="M5231" t="str">
            <v>SCHNEIDER</v>
          </cell>
          <cell r="N5231" t="str">
            <v>GV2ME16</v>
          </cell>
          <cell r="O5231">
            <v>0</v>
          </cell>
          <cell r="P5231">
            <v>0</v>
          </cell>
          <cell r="S5231">
            <v>203477</v>
          </cell>
        </row>
        <row r="5232">
          <cell r="A5232" t="str">
            <v>GUA-3HP.440V</v>
          </cell>
          <cell r="B5232" t="str">
            <v>GUARDAMOTOR 3 HP 440V Ref: GV2ME10</v>
          </cell>
          <cell r="C5232" t="str">
            <v>Guardamotores</v>
          </cell>
          <cell r="D5232" t="str">
            <v>1.4.05.16 | Eléctricos y Electrónicos</v>
          </cell>
          <cell r="E5232" t="str">
            <v>E15-N4</v>
          </cell>
          <cell r="F5232">
            <v>0</v>
          </cell>
          <cell r="G5232" t="str">
            <v>Unidades</v>
          </cell>
          <cell r="H5232" t="str">
            <v>Unidades</v>
          </cell>
          <cell r="K5232">
            <v>0</v>
          </cell>
          <cell r="L5232">
            <v>0</v>
          </cell>
          <cell r="M5232" t="str">
            <v>Elementos sin Marca</v>
          </cell>
          <cell r="N5232" t="str">
            <v>GV2ME10</v>
          </cell>
          <cell r="O5232">
            <v>0</v>
          </cell>
          <cell r="P5232">
            <v>0</v>
          </cell>
          <cell r="S5232">
            <v>200000</v>
          </cell>
        </row>
        <row r="5233">
          <cell r="A5233" t="str">
            <v>GUA-30A.40A</v>
          </cell>
          <cell r="B5233" t="str">
            <v>GUARDAMOTOR 30-40 AMP SCHNEIDER Ref: GV3P40</v>
          </cell>
          <cell r="C5233" t="str">
            <v>Eléctricos</v>
          </cell>
          <cell r="D5233" t="str">
            <v>1.4.05.16 | Eléctricos y Electrónicos</v>
          </cell>
          <cell r="E5233" t="str">
            <v>E15-N4</v>
          </cell>
          <cell r="F5233">
            <v>0</v>
          </cell>
          <cell r="G5233" t="str">
            <v>Unidades</v>
          </cell>
          <cell r="H5233" t="str">
            <v>Unidades</v>
          </cell>
          <cell r="K5233">
            <v>0</v>
          </cell>
          <cell r="L5233">
            <v>0</v>
          </cell>
          <cell r="M5233" t="str">
            <v>SCHNEIDER</v>
          </cell>
          <cell r="N5233" t="str">
            <v>GV3P40</v>
          </cell>
          <cell r="O5233">
            <v>0</v>
          </cell>
          <cell r="P5233">
            <v>0</v>
          </cell>
          <cell r="S5233">
            <v>860000</v>
          </cell>
        </row>
        <row r="5234">
          <cell r="A5234" t="str">
            <v>GUA-48A.65A</v>
          </cell>
          <cell r="B5234" t="str">
            <v>GUARDAMOTOR 48-65 AMP SCHNEIDER Ref: GV3P65</v>
          </cell>
          <cell r="C5234" t="str">
            <v>Eléctricos</v>
          </cell>
          <cell r="D5234" t="str">
            <v>1.4.05.16 | Eléctricos y Electrónicos</v>
          </cell>
          <cell r="E5234" t="str">
            <v>E15-N4</v>
          </cell>
          <cell r="F5234">
            <v>0</v>
          </cell>
          <cell r="G5234" t="str">
            <v>Unidades</v>
          </cell>
          <cell r="H5234" t="str">
            <v>Unidades</v>
          </cell>
          <cell r="K5234">
            <v>0</v>
          </cell>
          <cell r="L5234">
            <v>0</v>
          </cell>
          <cell r="M5234" t="str">
            <v>SCHNEIDER</v>
          </cell>
          <cell r="N5234" t="str">
            <v>GV3P65</v>
          </cell>
          <cell r="O5234">
            <v>0</v>
          </cell>
          <cell r="P5234">
            <v>0</v>
          </cell>
          <cell r="S5234">
            <v>727617</v>
          </cell>
        </row>
        <row r="5235">
          <cell r="A5235" t="str">
            <v>GUA-GV2-17-23A</v>
          </cell>
          <cell r="B5235" t="str">
            <v>GUARDAMOTOR PARA MOTOR DE (12 HP - 440 V) ( 5.5 HP - 220 V) SCHNEIDER Ref: GV2ME21</v>
          </cell>
          <cell r="C5235" t="str">
            <v>Eléctricos</v>
          </cell>
          <cell r="D5235" t="str">
            <v>1.4.05.16 | Eléctricos y Electrónicos</v>
          </cell>
          <cell r="E5235" t="str">
            <v>E15-N4</v>
          </cell>
          <cell r="F5235">
            <v>0</v>
          </cell>
          <cell r="G5235" t="str">
            <v>Unidades</v>
          </cell>
          <cell r="H5235" t="str">
            <v>Unidades</v>
          </cell>
          <cell r="K5235">
            <v>0</v>
          </cell>
          <cell r="L5235">
            <v>0</v>
          </cell>
          <cell r="M5235" t="str">
            <v>SCHNEIDER</v>
          </cell>
          <cell r="N5235" t="str">
            <v>GV2ME21</v>
          </cell>
          <cell r="O5235">
            <v>0</v>
          </cell>
          <cell r="P5235">
            <v>0</v>
          </cell>
          <cell r="S5235">
            <v>190000</v>
          </cell>
        </row>
        <row r="5236">
          <cell r="A5236" t="str">
            <v>GUA-MOT.15HP</v>
          </cell>
          <cell r="B5236" t="str">
            <v>GUARDAMOTOR PARA MOTOR DE (15 HP 440V- 7.5 HP 220V) SCHNEIDER Ref: GV2ME22</v>
          </cell>
          <cell r="C5236" t="str">
            <v>Guardamotores</v>
          </cell>
          <cell r="D5236" t="str">
            <v>1.4.05.16 | Eléctricos y Electrónicos</v>
          </cell>
          <cell r="E5236" t="str">
            <v>E15-N4</v>
          </cell>
          <cell r="F5236">
            <v>0</v>
          </cell>
          <cell r="G5236" t="str">
            <v>Unidades</v>
          </cell>
          <cell r="H5236" t="str">
            <v>Unidades</v>
          </cell>
          <cell r="K5236">
            <v>0</v>
          </cell>
          <cell r="L5236">
            <v>0</v>
          </cell>
          <cell r="M5236" t="str">
            <v>SCHNEIDER</v>
          </cell>
          <cell r="N5236" t="str">
            <v>GV2ME22</v>
          </cell>
          <cell r="O5236">
            <v>0</v>
          </cell>
          <cell r="P5236">
            <v>0</v>
          </cell>
          <cell r="S5236">
            <v>229266</v>
          </cell>
        </row>
        <row r="5237">
          <cell r="A5237" t="str">
            <v>GUA-GV2-2HP</v>
          </cell>
          <cell r="B5237" t="str">
            <v>GUARDAMOTOR PARA MOTOR DE (2 HP- 220V) - 6 A 10 AMPERIOS SCHNEIDER Ref: GV2ME14</v>
          </cell>
          <cell r="C5237" t="str">
            <v>Eléctricos</v>
          </cell>
          <cell r="D5237" t="str">
            <v>1.4.05.16 | Eléctricos y Electrónicos</v>
          </cell>
          <cell r="E5237" t="str">
            <v>E15-N4</v>
          </cell>
          <cell r="F5237">
            <v>0</v>
          </cell>
          <cell r="G5237" t="str">
            <v>Unidades</v>
          </cell>
          <cell r="H5237" t="str">
            <v>Unidades</v>
          </cell>
          <cell r="K5237">
            <v>0</v>
          </cell>
          <cell r="L5237">
            <v>0</v>
          </cell>
          <cell r="M5237" t="str">
            <v>SCHNEIDER</v>
          </cell>
          <cell r="N5237" t="str">
            <v>GV2ME14</v>
          </cell>
          <cell r="O5237">
            <v>0</v>
          </cell>
          <cell r="P5237">
            <v>0</v>
          </cell>
          <cell r="S5237">
            <v>286120</v>
          </cell>
        </row>
        <row r="5238">
          <cell r="A5238" t="str">
            <v>GUA-MOT.2HP</v>
          </cell>
          <cell r="B5238" t="str">
            <v>GUARDAMOTOR PARA MOTOR DE (2 HP 440V- 1 HP 220V) SCHNEIDER Ref: GV2ME08</v>
          </cell>
          <cell r="C5238" t="str">
            <v>Guardamotores</v>
          </cell>
          <cell r="D5238" t="str">
            <v>1.4.05.16 | Eléctricos y Electrónicos</v>
          </cell>
          <cell r="E5238" t="str">
            <v>E15-N4</v>
          </cell>
          <cell r="F5238">
            <v>0</v>
          </cell>
          <cell r="G5238" t="str">
            <v>Unidades</v>
          </cell>
          <cell r="H5238" t="str">
            <v>Unidades</v>
          </cell>
          <cell r="K5238">
            <v>0</v>
          </cell>
          <cell r="L5238">
            <v>0</v>
          </cell>
          <cell r="M5238" t="str">
            <v>SCHNEIDER</v>
          </cell>
          <cell r="N5238" t="str">
            <v>GV2ME08</v>
          </cell>
          <cell r="O5238">
            <v>0</v>
          </cell>
          <cell r="P5238">
            <v>0</v>
          </cell>
          <cell r="S5238">
            <v>272726</v>
          </cell>
        </row>
        <row r="5239">
          <cell r="A5239" t="str">
            <v>GUA-GV3P50</v>
          </cell>
          <cell r="B5239" t="str">
            <v>GUARDAMOTOR PARA MOTOR DE (38 HP-  440 V) (19 HP - 220V) SCHNEIDER Ref: GV3P50</v>
          </cell>
          <cell r="C5239" t="str">
            <v>Guardamotores</v>
          </cell>
          <cell r="D5239" t="str">
            <v>1.4.05.16 | Eléctricos y Electrónicos</v>
          </cell>
          <cell r="E5239" t="str">
            <v>E15-N4</v>
          </cell>
          <cell r="F5239">
            <v>0</v>
          </cell>
          <cell r="G5239" t="str">
            <v>Unidades</v>
          </cell>
          <cell r="H5239" t="str">
            <v>Unidades</v>
          </cell>
          <cell r="K5239">
            <v>0</v>
          </cell>
          <cell r="L5239">
            <v>0</v>
          </cell>
          <cell r="M5239" t="str">
            <v>SCHNEIDER</v>
          </cell>
          <cell r="N5239" t="str">
            <v>GV3P50</v>
          </cell>
          <cell r="O5239">
            <v>0</v>
          </cell>
          <cell r="P5239">
            <v>0</v>
          </cell>
          <cell r="S5239">
            <v>608250</v>
          </cell>
        </row>
        <row r="5240">
          <cell r="A5240" t="str">
            <v>GUA-MOT.5HP</v>
          </cell>
          <cell r="B5240" t="str">
            <v>GUARDAMOTOR PARA MOTOR DE (5 HP 440V- 3 HP 220V) SCHNEIDER Ref: GV2ME14</v>
          </cell>
          <cell r="C5240" t="str">
            <v>Guardamotores</v>
          </cell>
          <cell r="D5240" t="str">
            <v>1.4.05.16 | Eléctricos y Electrónicos</v>
          </cell>
          <cell r="E5240" t="str">
            <v>E15-N4</v>
          </cell>
          <cell r="F5240">
            <v>0</v>
          </cell>
          <cell r="G5240" t="str">
            <v>Unidades</v>
          </cell>
          <cell r="H5240" t="str">
            <v>Unidades</v>
          </cell>
          <cell r="K5240">
            <v>0</v>
          </cell>
          <cell r="L5240">
            <v>0</v>
          </cell>
          <cell r="M5240" t="str">
            <v>SCHNEIDER</v>
          </cell>
          <cell r="N5240" t="str">
            <v>GV2ME14</v>
          </cell>
          <cell r="O5240">
            <v>0</v>
          </cell>
          <cell r="P5240">
            <v>0</v>
          </cell>
        </row>
        <row r="5241">
          <cell r="A5241" t="str">
            <v>GUA-GV3P65</v>
          </cell>
          <cell r="B5241" t="str">
            <v>GUARDAMOTOR PARA MOTOR DE (50 HP - 440 V) (25 HP - 220V) SCHNEIDER Ref: GV3P65</v>
          </cell>
          <cell r="C5241" t="str">
            <v>Guardamotores</v>
          </cell>
          <cell r="D5241" t="str">
            <v>1.4.05.16 | Eléctricos y Electrónicos</v>
          </cell>
          <cell r="E5241" t="str">
            <v>E15-N4</v>
          </cell>
          <cell r="F5241">
            <v>0</v>
          </cell>
          <cell r="G5241" t="str">
            <v>Unidades</v>
          </cell>
          <cell r="H5241" t="str">
            <v>Unidades</v>
          </cell>
          <cell r="K5241">
            <v>0</v>
          </cell>
          <cell r="L5241">
            <v>0</v>
          </cell>
          <cell r="M5241" t="str">
            <v>SCHNEIDER</v>
          </cell>
          <cell r="N5241" t="str">
            <v>GV3P65</v>
          </cell>
          <cell r="O5241">
            <v>0</v>
          </cell>
          <cell r="P5241">
            <v>0</v>
          </cell>
          <cell r="S5241">
            <v>625500</v>
          </cell>
        </row>
        <row r="5242">
          <cell r="A5242" t="str">
            <v>GUA-1HP-220V-GV</v>
          </cell>
          <cell r="B5242" t="str">
            <v>GUARDAMOTOR PARA MOTOR DE 1 HP 220V SCHNEIDER Ref: GV2ME08</v>
          </cell>
          <cell r="C5242" t="str">
            <v>Guardamotores</v>
          </cell>
          <cell r="D5242" t="str">
            <v>1.4.05.16 | Eléctricos y Electrónicos</v>
          </cell>
          <cell r="E5242" t="str">
            <v>E15-N4</v>
          </cell>
          <cell r="F5242">
            <v>0</v>
          </cell>
          <cell r="G5242" t="str">
            <v>Unidades</v>
          </cell>
          <cell r="H5242" t="str">
            <v>Unidades</v>
          </cell>
          <cell r="K5242">
            <v>0</v>
          </cell>
          <cell r="L5242">
            <v>0</v>
          </cell>
          <cell r="M5242" t="str">
            <v>SCHNEIDER</v>
          </cell>
          <cell r="N5242" t="str">
            <v>GV2ME08</v>
          </cell>
          <cell r="O5242">
            <v>0</v>
          </cell>
          <cell r="P5242">
            <v>0</v>
          </cell>
          <cell r="S5242">
            <v>141642</v>
          </cell>
        </row>
        <row r="5243">
          <cell r="A5243" t="str">
            <v>GUA-MOT.GZ1E</v>
          </cell>
          <cell r="B5243" t="str">
            <v>GUARDAMOTOR PARA MOTOR DE 12 HP - 13 A 18 AMPERIOS SCHNEIDER Ref: GZ1E</v>
          </cell>
          <cell r="C5243" t="str">
            <v>Eléctricos</v>
          </cell>
          <cell r="D5243" t="str">
            <v>1.4.05.16 | Eléctricos y Electrónicos</v>
          </cell>
          <cell r="E5243" t="str">
            <v>E15-N4</v>
          </cell>
          <cell r="F5243">
            <v>0</v>
          </cell>
          <cell r="G5243" t="str">
            <v>Unidades</v>
          </cell>
          <cell r="H5243" t="str">
            <v>Unidades</v>
          </cell>
          <cell r="K5243">
            <v>0</v>
          </cell>
          <cell r="L5243">
            <v>0</v>
          </cell>
          <cell r="M5243" t="str">
            <v>SCHNEIDER</v>
          </cell>
          <cell r="N5243" t="str">
            <v>GZ1E</v>
          </cell>
          <cell r="O5243">
            <v>0</v>
          </cell>
          <cell r="P5243">
            <v>0</v>
          </cell>
          <cell r="S5243">
            <v>140000</v>
          </cell>
        </row>
        <row r="5244">
          <cell r="A5244" t="str">
            <v>GUA-15H.440V-ME22</v>
          </cell>
          <cell r="B5244" t="str">
            <v>GUARDAMOTOR PARA MOTOR DE 15 HP 440V Ref: GV2ME22</v>
          </cell>
          <cell r="C5244" t="str">
            <v>Guardamotores</v>
          </cell>
          <cell r="D5244" t="str">
            <v>1.4.05.16 | Eléctricos y Electrónicos</v>
          </cell>
          <cell r="E5244" t="str">
            <v>E15-N4</v>
          </cell>
          <cell r="F5244">
            <v>0</v>
          </cell>
          <cell r="G5244" t="str">
            <v>Unidades</v>
          </cell>
          <cell r="H5244" t="str">
            <v>Unidades</v>
          </cell>
          <cell r="K5244">
            <v>0</v>
          </cell>
          <cell r="L5244">
            <v>0</v>
          </cell>
          <cell r="M5244" t="str">
            <v>Elementos sin Marca</v>
          </cell>
          <cell r="N5244" t="str">
            <v>GV2ME22</v>
          </cell>
          <cell r="O5244">
            <v>0</v>
          </cell>
          <cell r="P5244">
            <v>0</v>
          </cell>
          <cell r="S5244">
            <v>226577</v>
          </cell>
        </row>
        <row r="5245">
          <cell r="A5245" t="str">
            <v>GUA-20HP-440V</v>
          </cell>
          <cell r="B5245" t="str">
            <v>GUARDAMOTOR PARA MOTOR DE 20 HP 440V 10 HP 220V SCHNEIDER REF: GV2ME32 SCHNEIDER Ref: GV2ME32</v>
          </cell>
          <cell r="C5245" t="str">
            <v>Guardamotores</v>
          </cell>
          <cell r="D5245" t="str">
            <v>1.4.05.16 | Eléctricos y Electrónicos</v>
          </cell>
          <cell r="E5245" t="str">
            <v>E15-N4</v>
          </cell>
          <cell r="F5245">
            <v>0</v>
          </cell>
          <cell r="G5245" t="str">
            <v>Unidades</v>
          </cell>
          <cell r="H5245" t="str">
            <v>Unidades</v>
          </cell>
          <cell r="K5245">
            <v>0</v>
          </cell>
          <cell r="L5245">
            <v>0</v>
          </cell>
          <cell r="M5245" t="str">
            <v>SCHNEIDER</v>
          </cell>
          <cell r="N5245" t="str">
            <v>GV2ME32</v>
          </cell>
          <cell r="O5245">
            <v>0</v>
          </cell>
          <cell r="P5245">
            <v>0</v>
          </cell>
          <cell r="S5245">
            <v>410667</v>
          </cell>
        </row>
        <row r="5246">
          <cell r="A5246" t="str">
            <v>GUA-SIE.3RV</v>
          </cell>
          <cell r="B5246" t="str">
            <v>GUARDAMOTOR SIEMENS 3RV1021-1KA10 CON BLOQUE AUXILIAR</v>
          </cell>
          <cell r="C5246" t="str">
            <v>Guardamotores</v>
          </cell>
          <cell r="D5246" t="str">
            <v>1.4.05.16 | Eléctricos y Electrónicos</v>
          </cell>
          <cell r="E5246" t="str">
            <v>E15-N4</v>
          </cell>
          <cell r="F5246">
            <v>0</v>
          </cell>
          <cell r="G5246" t="str">
            <v>Unidades</v>
          </cell>
          <cell r="H5246" t="str">
            <v>Unidades</v>
          </cell>
          <cell r="K5246">
            <v>0</v>
          </cell>
          <cell r="L5246">
            <v>0</v>
          </cell>
          <cell r="M5246" t="str">
            <v>Elementos sin Marca</v>
          </cell>
          <cell r="O5246">
            <v>0</v>
          </cell>
          <cell r="P5246">
            <v>0</v>
          </cell>
          <cell r="S5246">
            <v>315000</v>
          </cell>
        </row>
        <row r="5247">
          <cell r="A5247" t="str">
            <v>GUA-TER-6A10AMP</v>
          </cell>
          <cell r="B5247" t="str">
            <v>GUARDAMOTOR TERMOMAGNETICO 6 A 10 AMPERIOS SCHNEIDER REF: GV2ME14 SCHNEIDER Ref: GV2ME14</v>
          </cell>
          <cell r="C5247" t="str">
            <v>Guardamotores</v>
          </cell>
          <cell r="D5247" t="str">
            <v>1.4.05.16 | Eléctricos y Electrónicos</v>
          </cell>
          <cell r="E5247" t="str">
            <v>E15-N4</v>
          </cell>
          <cell r="F5247">
            <v>0</v>
          </cell>
          <cell r="G5247" t="str">
            <v>Unidades</v>
          </cell>
          <cell r="H5247" t="str">
            <v>Unidades</v>
          </cell>
          <cell r="K5247">
            <v>0</v>
          </cell>
          <cell r="L5247">
            <v>0</v>
          </cell>
          <cell r="M5247" t="str">
            <v>SCHNEIDER</v>
          </cell>
          <cell r="N5247" t="str">
            <v>GV2ME14</v>
          </cell>
          <cell r="O5247">
            <v>0</v>
          </cell>
          <cell r="P5247">
            <v>0</v>
          </cell>
          <cell r="S5247">
            <v>282840</v>
          </cell>
        </row>
        <row r="5248">
          <cell r="A5248" t="str">
            <v>GUA-PAL.</v>
          </cell>
          <cell r="B5248" t="str">
            <v>GUARDAPOLVO PALANCA FREIGHLLNER</v>
          </cell>
          <cell r="C5248" t="str">
            <v>Consumible Maquinaria y Equipos</v>
          </cell>
          <cell r="D5248" t="str">
            <v>1.4.55.20 | Materiales y Suministros</v>
          </cell>
          <cell r="F5248">
            <v>0</v>
          </cell>
          <cell r="G5248" t="str">
            <v>Unidades</v>
          </cell>
          <cell r="H5248" t="str">
            <v>Unidades</v>
          </cell>
          <cell r="K5248">
            <v>0</v>
          </cell>
          <cell r="L5248">
            <v>0</v>
          </cell>
          <cell r="M5248" t="str">
            <v>Elementos sin Marca</v>
          </cell>
          <cell r="O5248">
            <v>0</v>
          </cell>
          <cell r="P5248">
            <v>0</v>
          </cell>
          <cell r="S5248">
            <v>37815</v>
          </cell>
        </row>
        <row r="5249">
          <cell r="A5249" t="str">
            <v>GUA-3/8X120</v>
          </cell>
          <cell r="B5249" t="str">
            <v>GUARDILLA 3/8" X 120 MM PARA PORTAFALDON</v>
          </cell>
          <cell r="C5249" t="str">
            <v>Varios Diversos</v>
          </cell>
          <cell r="D5249" t="str">
            <v>1.4.05.10 | Varios</v>
          </cell>
          <cell r="F5249">
            <v>0</v>
          </cell>
          <cell r="G5249" t="str">
            <v>Metros</v>
          </cell>
          <cell r="H5249" t="str">
            <v>Metros</v>
          </cell>
          <cell r="K5249">
            <v>0</v>
          </cell>
          <cell r="L5249">
            <v>0</v>
          </cell>
          <cell r="M5249" t="str">
            <v>Elementos sin Marca</v>
          </cell>
          <cell r="O5249">
            <v>0</v>
          </cell>
          <cell r="P5249">
            <v>0</v>
          </cell>
          <cell r="S5249">
            <v>28000</v>
          </cell>
        </row>
        <row r="5250">
          <cell r="A5250" t="str">
            <v>GUA-3/8X300</v>
          </cell>
          <cell r="B5250" t="str">
            <v>GUARDILLA 3/8" X 300 MM PARA PORTAFALDON</v>
          </cell>
          <cell r="C5250" t="str">
            <v>Varios Diversos</v>
          </cell>
          <cell r="D5250" t="str">
            <v>1.4.05.10 | Varios</v>
          </cell>
          <cell r="F5250">
            <v>0</v>
          </cell>
          <cell r="G5250" t="str">
            <v>Metros</v>
          </cell>
          <cell r="H5250" t="str">
            <v>Metros</v>
          </cell>
          <cell r="K5250">
            <v>0</v>
          </cell>
          <cell r="L5250">
            <v>0</v>
          </cell>
          <cell r="M5250" t="str">
            <v>Elementos sin Marca</v>
          </cell>
          <cell r="O5250">
            <v>0</v>
          </cell>
          <cell r="P5250">
            <v>0</v>
          </cell>
          <cell r="S5250">
            <v>75250</v>
          </cell>
        </row>
        <row r="5251">
          <cell r="A5251" t="str">
            <v>GUA-TAP.10M</v>
          </cell>
          <cell r="B5251" t="str">
            <v>GUATA DE POLIESTER 1 X 10 MTS</v>
          </cell>
          <cell r="C5251" t="str">
            <v>Materiales y Suministros</v>
          </cell>
          <cell r="D5251" t="str">
            <v>1.4.55.20 | Materiales y Suministros</v>
          </cell>
          <cell r="F5251">
            <v>0</v>
          </cell>
          <cell r="G5251" t="str">
            <v>Metros</v>
          </cell>
          <cell r="H5251" t="str">
            <v>Metros</v>
          </cell>
          <cell r="K5251">
            <v>0</v>
          </cell>
          <cell r="L5251">
            <v>0</v>
          </cell>
          <cell r="M5251" t="str">
            <v>Elementos sin Marca</v>
          </cell>
          <cell r="O5251">
            <v>0</v>
          </cell>
          <cell r="P5251">
            <v>0</v>
          </cell>
        </row>
        <row r="5252">
          <cell r="A5252" t="str">
            <v>GUA-POL.300GRS</v>
          </cell>
          <cell r="B5252" t="str">
            <v>GUATA DE POLIESTER DE 300 GRAMOS X 1.50 METROS DE ANCHO</v>
          </cell>
          <cell r="C5252" t="str">
            <v>Materiales y Suministros</v>
          </cell>
          <cell r="D5252" t="str">
            <v>1.4.55.20 | Materiales y Suministros</v>
          </cell>
          <cell r="E5252" t="str">
            <v>E11-N5</v>
          </cell>
          <cell r="F5252">
            <v>20</v>
          </cell>
          <cell r="G5252" t="str">
            <v>Metros</v>
          </cell>
          <cell r="H5252" t="str">
            <v>Metros</v>
          </cell>
          <cell r="K5252">
            <v>0</v>
          </cell>
          <cell r="L5252">
            <v>0</v>
          </cell>
          <cell r="M5252" t="str">
            <v>Elementos sin Marca</v>
          </cell>
          <cell r="O5252">
            <v>8</v>
          </cell>
          <cell r="P5252">
            <v>0</v>
          </cell>
          <cell r="Q5252">
            <v>20</v>
          </cell>
          <cell r="R5252" t="str">
            <v>3</v>
          </cell>
          <cell r="S5252">
            <v>5714.29</v>
          </cell>
        </row>
        <row r="5253">
          <cell r="A5253" t="str">
            <v>GUA-PLO.500GRS</v>
          </cell>
          <cell r="B5253" t="str">
            <v>GUATA DE POLIESTER DE 500 GRAMOS X 1.65 METROS DE ANCHO</v>
          </cell>
          <cell r="C5253" t="str">
            <v>Materiales y Suministros</v>
          </cell>
          <cell r="D5253" t="str">
            <v>1.4.55.20 | Materiales y Suministros</v>
          </cell>
          <cell r="F5253">
            <v>0</v>
          </cell>
          <cell r="G5253" t="str">
            <v>Metros</v>
          </cell>
          <cell r="H5253" t="str">
            <v>Metros</v>
          </cell>
          <cell r="K5253">
            <v>0</v>
          </cell>
          <cell r="L5253">
            <v>0</v>
          </cell>
          <cell r="M5253" t="str">
            <v>Elementos sin Marca</v>
          </cell>
          <cell r="O5253">
            <v>0</v>
          </cell>
          <cell r="P5253">
            <v>0</v>
          </cell>
          <cell r="S5253">
            <v>11200</v>
          </cell>
        </row>
        <row r="5254">
          <cell r="A5254" t="str">
            <v>GUA-ALM.YUT.1/2X1.3</v>
          </cell>
          <cell r="B5254" t="str">
            <v>GUAYA ALMA ACERO 1/2"  CON GANCHOS EN LOS EXTREMOS - LARGO 1.30 METROS ENTRE PUNTAS</v>
          </cell>
          <cell r="C5254" t="str">
            <v>Varios Diversos</v>
          </cell>
          <cell r="D5254" t="str">
            <v>1.4.05.10 | Varios</v>
          </cell>
          <cell r="F5254">
            <v>0</v>
          </cell>
          <cell r="G5254" t="str">
            <v>Unidades</v>
          </cell>
          <cell r="H5254" t="str">
            <v>Unidades</v>
          </cell>
          <cell r="K5254">
            <v>0</v>
          </cell>
          <cell r="L5254">
            <v>0</v>
          </cell>
          <cell r="M5254" t="str">
            <v>Elementos sin Marca</v>
          </cell>
          <cell r="O5254">
            <v>0</v>
          </cell>
          <cell r="P5254">
            <v>0</v>
          </cell>
          <cell r="S5254">
            <v>210084</v>
          </cell>
        </row>
        <row r="5255">
          <cell r="A5255" t="str">
            <v>GUA-ALM.5/8</v>
          </cell>
          <cell r="B5255" t="str">
            <v>GUAYA ALMA ACERO Ø 5/8"</v>
          </cell>
          <cell r="C5255" t="str">
            <v>Varios Diversos</v>
          </cell>
          <cell r="D5255" t="str">
            <v>1.4.05.10 | Varios</v>
          </cell>
          <cell r="F5255">
            <v>0</v>
          </cell>
          <cell r="G5255" t="str">
            <v>Metros</v>
          </cell>
          <cell r="H5255" t="str">
            <v>Metros</v>
          </cell>
          <cell r="K5255">
            <v>0</v>
          </cell>
          <cell r="L5255">
            <v>0</v>
          </cell>
          <cell r="M5255" t="str">
            <v>Elementos sin Marca</v>
          </cell>
          <cell r="O5255">
            <v>0</v>
          </cell>
          <cell r="P5255">
            <v>0</v>
          </cell>
          <cell r="S5255">
            <v>24790</v>
          </cell>
        </row>
        <row r="5256">
          <cell r="A5256" t="str">
            <v>GUA-ACE.5/8.GRA</v>
          </cell>
          <cell r="B5256" t="str">
            <v>GUAYA ALMA DE ACERO Ø 5/8" - GRAFADA EN AMBAS PUNTAS</v>
          </cell>
          <cell r="C5256" t="str">
            <v>Varios Diversos</v>
          </cell>
          <cell r="D5256" t="str">
            <v>1.4.05.10 | Varios</v>
          </cell>
          <cell r="F5256">
            <v>0</v>
          </cell>
          <cell r="G5256" t="str">
            <v>Metros</v>
          </cell>
          <cell r="H5256" t="str">
            <v>Metros</v>
          </cell>
          <cell r="K5256">
            <v>0</v>
          </cell>
          <cell r="L5256">
            <v>0</v>
          </cell>
          <cell r="M5256" t="str">
            <v>Elementos sin Marca</v>
          </cell>
          <cell r="O5256">
            <v>0</v>
          </cell>
          <cell r="P5256">
            <v>0</v>
          </cell>
          <cell r="S5256">
            <v>36800</v>
          </cell>
        </row>
        <row r="5257">
          <cell r="A5257" t="str">
            <v>GUA-ZAR.ZRR.112C</v>
          </cell>
          <cell r="B5257" t="str">
            <v>GUAYA ALMA YUTE Ø 1/2  GRAFADA PARA ZARANDA ZRRT 112C SEGÚN PLANO ZRRT-112C-2200-0</v>
          </cell>
          <cell r="C5257" t="str">
            <v>Varios Diversos</v>
          </cell>
          <cell r="D5257" t="str">
            <v>1.4.05.10 | Varios</v>
          </cell>
          <cell r="F5257">
            <v>0</v>
          </cell>
          <cell r="G5257" t="str">
            <v>Unidades</v>
          </cell>
          <cell r="H5257" t="str">
            <v>Unidades</v>
          </cell>
          <cell r="K5257">
            <v>0</v>
          </cell>
          <cell r="L5257">
            <v>0</v>
          </cell>
          <cell r="M5257" t="str">
            <v>Elementos sin Marca</v>
          </cell>
          <cell r="O5257">
            <v>0</v>
          </cell>
          <cell r="P5257">
            <v>0</v>
          </cell>
          <cell r="S5257">
            <v>36800</v>
          </cell>
        </row>
        <row r="5258">
          <cell r="A5258" t="str">
            <v>GUA-ALM-YUT-1/2</v>
          </cell>
          <cell r="B5258" t="str">
            <v>GUAYA ALMA YUTE Ø 1/2"</v>
          </cell>
          <cell r="C5258" t="str">
            <v>Varios Diversos</v>
          </cell>
          <cell r="D5258" t="str">
            <v>1.4.05.10 | Varios</v>
          </cell>
          <cell r="F5258">
            <v>0</v>
          </cell>
          <cell r="G5258" t="str">
            <v>Metros</v>
          </cell>
          <cell r="H5258" t="str">
            <v>Metros</v>
          </cell>
          <cell r="K5258">
            <v>0</v>
          </cell>
          <cell r="L5258">
            <v>0</v>
          </cell>
          <cell r="M5258" t="str">
            <v>Elementos sin Marca</v>
          </cell>
          <cell r="O5258">
            <v>0</v>
          </cell>
          <cell r="P5258">
            <v>0</v>
          </cell>
          <cell r="S5258">
            <v>16891</v>
          </cell>
        </row>
        <row r="5259">
          <cell r="A5259" t="str">
            <v>GUA-ALM.YUT.1/4</v>
          </cell>
          <cell r="B5259" t="str">
            <v>GUAYA ALMA YUTE Ø 1/4"</v>
          </cell>
          <cell r="C5259" t="str">
            <v>Varios Diversos</v>
          </cell>
          <cell r="D5259" t="str">
            <v>1.4.05.10 | Varios</v>
          </cell>
          <cell r="F5259">
            <v>5</v>
          </cell>
          <cell r="G5259" t="str">
            <v>Metros</v>
          </cell>
          <cell r="H5259" t="str">
            <v>Metros</v>
          </cell>
          <cell r="K5259">
            <v>0</v>
          </cell>
          <cell r="L5259">
            <v>0</v>
          </cell>
          <cell r="M5259" t="str">
            <v>Elementos sin Marca</v>
          </cell>
          <cell r="O5259">
            <v>0</v>
          </cell>
          <cell r="P5259">
            <v>0</v>
          </cell>
          <cell r="S5259">
            <v>3277</v>
          </cell>
        </row>
        <row r="5260">
          <cell r="A5260" t="str">
            <v>GUA-ALM-YUT-3/1</v>
          </cell>
          <cell r="B5260" t="str">
            <v>GUAYA ALMA YUTE Ø 3/16"</v>
          </cell>
          <cell r="C5260" t="str">
            <v>Varios Diversos</v>
          </cell>
          <cell r="D5260" t="str">
            <v>1.4.05.10 | Varios</v>
          </cell>
          <cell r="F5260">
            <v>0</v>
          </cell>
          <cell r="G5260" t="str">
            <v>Metros</v>
          </cell>
          <cell r="H5260" t="str">
            <v>Metros</v>
          </cell>
          <cell r="K5260">
            <v>0</v>
          </cell>
          <cell r="L5260">
            <v>0</v>
          </cell>
          <cell r="M5260" t="str">
            <v>Elementos sin Marca</v>
          </cell>
          <cell r="O5260">
            <v>0</v>
          </cell>
          <cell r="P5260">
            <v>0</v>
          </cell>
          <cell r="S5260">
            <v>1680</v>
          </cell>
        </row>
        <row r="5261">
          <cell r="A5261" t="str">
            <v>GUA-ALM-YUT-3/8</v>
          </cell>
          <cell r="B5261" t="str">
            <v>GUAYA ALMA YUTE Ø 3/8"</v>
          </cell>
          <cell r="C5261" t="str">
            <v>Varios Diversos</v>
          </cell>
          <cell r="D5261" t="str">
            <v>1.4.05.10 | Varios</v>
          </cell>
          <cell r="F5261">
            <v>5</v>
          </cell>
          <cell r="G5261" t="str">
            <v>Metros</v>
          </cell>
          <cell r="H5261" t="str">
            <v>Metros</v>
          </cell>
          <cell r="K5261">
            <v>0</v>
          </cell>
          <cell r="L5261">
            <v>0</v>
          </cell>
          <cell r="M5261" t="str">
            <v>Elementos sin Marca</v>
          </cell>
          <cell r="O5261">
            <v>0</v>
          </cell>
          <cell r="P5261">
            <v>0</v>
          </cell>
          <cell r="S5261">
            <v>6092</v>
          </cell>
        </row>
        <row r="5262">
          <cell r="A5262" t="str">
            <v>GUA-ALM-YUT-5/1</v>
          </cell>
          <cell r="B5262" t="str">
            <v>GUAYA ALMA YUTE Ø 5/16"</v>
          </cell>
          <cell r="C5262" t="str">
            <v>Varios Diversos</v>
          </cell>
          <cell r="D5262" t="str">
            <v>1.4.05.10 | Varios</v>
          </cell>
          <cell r="F5262">
            <v>6</v>
          </cell>
          <cell r="G5262" t="str">
            <v>Metros</v>
          </cell>
          <cell r="H5262" t="str">
            <v>Metros</v>
          </cell>
          <cell r="K5262">
            <v>0</v>
          </cell>
          <cell r="L5262">
            <v>0</v>
          </cell>
          <cell r="M5262" t="str">
            <v>Elementos sin Marca</v>
          </cell>
          <cell r="O5262">
            <v>0</v>
          </cell>
          <cell r="P5262">
            <v>0</v>
          </cell>
          <cell r="S5262">
            <v>7815.05</v>
          </cell>
        </row>
        <row r="5263">
          <cell r="A5263" t="str">
            <v>GUA-ALM.YUT.X520.6</v>
          </cell>
          <cell r="B5263" t="str">
            <v>GUAYA ALMA YUTE Ø 5/8 - GRAFADA EN AMBAS PUNTAS - LARGO 520.6MM</v>
          </cell>
          <cell r="C5263" t="str">
            <v>Varios Diversos</v>
          </cell>
          <cell r="D5263" t="str">
            <v>1.4.05.10 | Varios</v>
          </cell>
          <cell r="F5263">
            <v>0</v>
          </cell>
          <cell r="G5263" t="str">
            <v>Unidades</v>
          </cell>
          <cell r="H5263" t="str">
            <v>Unidades</v>
          </cell>
          <cell r="K5263">
            <v>0</v>
          </cell>
          <cell r="L5263">
            <v>0</v>
          </cell>
          <cell r="M5263" t="str">
            <v>Elementos sin Marca</v>
          </cell>
          <cell r="O5263">
            <v>0</v>
          </cell>
          <cell r="P5263">
            <v>0</v>
          </cell>
          <cell r="S5263">
            <v>36800</v>
          </cell>
        </row>
        <row r="5264">
          <cell r="A5264" t="str">
            <v>GUA-ALM-YUT-5/8</v>
          </cell>
          <cell r="B5264" t="str">
            <v>GUAYA ALMA YUTE Ø 5/8"</v>
          </cell>
          <cell r="C5264" t="str">
            <v>Varios Diversos</v>
          </cell>
          <cell r="D5264" t="str">
            <v>1.4.05.10 | Varios</v>
          </cell>
          <cell r="F5264">
            <v>0</v>
          </cell>
          <cell r="G5264" t="str">
            <v>Metros</v>
          </cell>
          <cell r="H5264" t="str">
            <v>Metros</v>
          </cell>
          <cell r="K5264">
            <v>0</v>
          </cell>
          <cell r="L5264">
            <v>0</v>
          </cell>
          <cell r="M5264" t="str">
            <v>Elementos sin Marca</v>
          </cell>
          <cell r="O5264">
            <v>0</v>
          </cell>
          <cell r="P5264">
            <v>0</v>
          </cell>
          <cell r="S5264">
            <v>22690</v>
          </cell>
        </row>
        <row r="5265">
          <cell r="A5265" t="str">
            <v>GAY-ACE.600</v>
          </cell>
          <cell r="B5265" t="str">
            <v>GUAYA DE ACELERADOR DE MONTACARGAS 2PD6000 (CABLE,THROTT) REF: 91E5111200</v>
          </cell>
          <cell r="C5265" t="str">
            <v>Consumible Maquinaria y Equipos</v>
          </cell>
          <cell r="D5265" t="str">
            <v>1.4.55.20 | Materiales y Suministros</v>
          </cell>
          <cell r="F5265">
            <v>0</v>
          </cell>
          <cell r="G5265" t="str">
            <v>Unidades</v>
          </cell>
          <cell r="H5265" t="str">
            <v>Unidades</v>
          </cell>
          <cell r="K5265">
            <v>0</v>
          </cell>
          <cell r="L5265">
            <v>0</v>
          </cell>
          <cell r="M5265" t="str">
            <v>Elementos sin Marca</v>
          </cell>
          <cell r="O5265">
            <v>0</v>
          </cell>
          <cell r="P5265">
            <v>0</v>
          </cell>
          <cell r="S5265">
            <v>232621</v>
          </cell>
        </row>
        <row r="5266">
          <cell r="A5266" t="str">
            <v>GUA-ALI.WIR</v>
          </cell>
          <cell r="B5266" t="str">
            <v>GUAYA DE ALIMENTACION DE ALAMBRE (WIRE FEEDING HOSE - PHJ-0818)</v>
          </cell>
          <cell r="C5266" t="str">
            <v>Consumible Maquinaria y Equipos</v>
          </cell>
          <cell r="D5266" t="str">
            <v>1.4.55.20 | Materiales y Suministros</v>
          </cell>
          <cell r="E5266" t="str">
            <v>E10N1</v>
          </cell>
          <cell r="F5266">
            <v>0</v>
          </cell>
          <cell r="G5266" t="str">
            <v>Unidades</v>
          </cell>
          <cell r="H5266" t="str">
            <v>Unidades</v>
          </cell>
          <cell r="K5266">
            <v>0</v>
          </cell>
          <cell r="L5266">
            <v>0</v>
          </cell>
          <cell r="M5266" t="str">
            <v>Elementos sin Marca</v>
          </cell>
          <cell r="O5266">
            <v>2</v>
          </cell>
          <cell r="P5266">
            <v>0</v>
          </cell>
        </row>
        <row r="5267">
          <cell r="A5267" t="str">
            <v>GUA-ALA.NBC</v>
          </cell>
          <cell r="B5267" t="str">
            <v>GUAYA DE ALIMENTACION DE ALAMBRE 500 A - 5.2 M (NBC 500)</v>
          </cell>
          <cell r="C5267" t="str">
            <v>Consumible Equipo de Soldadura</v>
          </cell>
          <cell r="D5267" t="str">
            <v>1.4.55.20 | Materiales y Suministros</v>
          </cell>
          <cell r="E5267" t="str">
            <v>EK-N3/B</v>
          </cell>
          <cell r="F5267">
            <v>2</v>
          </cell>
          <cell r="G5267" t="str">
            <v>Unidades</v>
          </cell>
          <cell r="H5267" t="str">
            <v>Unidades</v>
          </cell>
          <cell r="K5267">
            <v>0</v>
          </cell>
          <cell r="L5267">
            <v>0</v>
          </cell>
          <cell r="M5267" t="str">
            <v>Elementos sin Marca</v>
          </cell>
          <cell r="O5267">
            <v>0</v>
          </cell>
          <cell r="P5267">
            <v>0</v>
          </cell>
          <cell r="S5267">
            <v>1</v>
          </cell>
        </row>
        <row r="5268">
          <cell r="A5268" t="str">
            <v>GUA-ENC.3/32X1/8</v>
          </cell>
          <cell r="B5268" t="str">
            <v>GUAYA ENCAUCHETADA 3/32" X 1/8"</v>
          </cell>
          <cell r="C5268" t="str">
            <v>Varios Diversos</v>
          </cell>
          <cell r="D5268" t="str">
            <v>1.4.05.10 | Varios</v>
          </cell>
          <cell r="F5268">
            <v>80</v>
          </cell>
          <cell r="G5268" t="str">
            <v>Metros</v>
          </cell>
          <cell r="H5268" t="str">
            <v>Metros</v>
          </cell>
          <cell r="K5268">
            <v>0</v>
          </cell>
          <cell r="L5268">
            <v>0</v>
          </cell>
          <cell r="M5268" t="str">
            <v>Elementos sin Marca</v>
          </cell>
          <cell r="O5268">
            <v>0</v>
          </cell>
          <cell r="P5268">
            <v>0</v>
          </cell>
          <cell r="S5268">
            <v>1894</v>
          </cell>
        </row>
        <row r="5269">
          <cell r="A5269" t="str">
            <v>GUA-DIA.1/16</v>
          </cell>
          <cell r="B5269" t="str">
            <v>GUAYA Ø 1/16.</v>
          </cell>
          <cell r="C5269" t="str">
            <v>Varios Diversos</v>
          </cell>
          <cell r="D5269" t="str">
            <v>1.4.05.10 | Varios</v>
          </cell>
          <cell r="F5269">
            <v>0</v>
          </cell>
          <cell r="G5269" t="str">
            <v>Metros</v>
          </cell>
          <cell r="H5269" t="str">
            <v>Metros</v>
          </cell>
          <cell r="K5269">
            <v>0</v>
          </cell>
          <cell r="L5269">
            <v>0</v>
          </cell>
          <cell r="M5269" t="str">
            <v>Elementos sin Marca</v>
          </cell>
          <cell r="O5269">
            <v>0</v>
          </cell>
          <cell r="P5269">
            <v>0</v>
          </cell>
          <cell r="S5269">
            <v>588.22</v>
          </cell>
        </row>
        <row r="5270">
          <cell r="A5270" t="str">
            <v>GUA-1/2.</v>
          </cell>
          <cell r="B5270" t="str">
            <v>GUAYA Ø 1/2</v>
          </cell>
          <cell r="C5270" t="str">
            <v>Varios Diversos</v>
          </cell>
          <cell r="D5270" t="str">
            <v>1.4.05.10 | Varios</v>
          </cell>
          <cell r="F5270">
            <v>0</v>
          </cell>
          <cell r="G5270" t="str">
            <v>Metros</v>
          </cell>
          <cell r="H5270" t="str">
            <v>Metros</v>
          </cell>
          <cell r="K5270">
            <v>0</v>
          </cell>
          <cell r="L5270">
            <v>0</v>
          </cell>
          <cell r="M5270" t="str">
            <v>Elementos sin Marca</v>
          </cell>
          <cell r="O5270">
            <v>0</v>
          </cell>
          <cell r="P5270">
            <v>0</v>
          </cell>
          <cell r="S5270">
            <v>12605</v>
          </cell>
        </row>
        <row r="5271">
          <cell r="A5271" t="str">
            <v>GUA-ALM-YUT-1/4</v>
          </cell>
          <cell r="B5271" t="str">
            <v>GUAYA Ø 1/4</v>
          </cell>
          <cell r="C5271" t="str">
            <v>Varios Diversos</v>
          </cell>
          <cell r="D5271" t="str">
            <v>1.4.05.10 | Varios</v>
          </cell>
          <cell r="F5271">
            <v>0</v>
          </cell>
          <cell r="G5271" t="str">
            <v>Metros</v>
          </cell>
          <cell r="H5271" t="str">
            <v>Metros</v>
          </cell>
          <cell r="K5271">
            <v>0</v>
          </cell>
          <cell r="L5271">
            <v>0</v>
          </cell>
          <cell r="M5271" t="str">
            <v>Elementos sin Marca</v>
          </cell>
          <cell r="O5271">
            <v>0</v>
          </cell>
          <cell r="P5271">
            <v>0</v>
          </cell>
          <cell r="S5271">
            <v>2000</v>
          </cell>
        </row>
        <row r="5272">
          <cell r="A5272" t="str">
            <v>GUA-1/8</v>
          </cell>
          <cell r="B5272" t="str">
            <v>GUAYA Ø 1/8"</v>
          </cell>
          <cell r="C5272" t="str">
            <v>Varios Diversos</v>
          </cell>
          <cell r="D5272" t="str">
            <v>1.4.05.10 | Varios</v>
          </cell>
          <cell r="E5272" t="str">
            <v>LETRAS</v>
          </cell>
          <cell r="F5272">
            <v>0</v>
          </cell>
          <cell r="G5272" t="str">
            <v>Metros</v>
          </cell>
          <cell r="H5272" t="str">
            <v>Metros</v>
          </cell>
          <cell r="K5272">
            <v>0</v>
          </cell>
          <cell r="L5272">
            <v>0</v>
          </cell>
          <cell r="M5272" t="str">
            <v>Elementos sin Marca</v>
          </cell>
          <cell r="O5272">
            <v>0</v>
          </cell>
          <cell r="P5272">
            <v>0</v>
          </cell>
          <cell r="S5272">
            <v>1176</v>
          </cell>
        </row>
        <row r="5273">
          <cell r="A5273" t="str">
            <v>GUA-3/3.2</v>
          </cell>
          <cell r="B5273" t="str">
            <v>GUAYA Ø 3/32"</v>
          </cell>
          <cell r="C5273" t="str">
            <v>Varios Diversos</v>
          </cell>
          <cell r="D5273" t="str">
            <v>1.4.05.10 | Varios</v>
          </cell>
          <cell r="F5273">
            <v>0</v>
          </cell>
          <cell r="G5273" t="str">
            <v>Metros</v>
          </cell>
          <cell r="H5273" t="str">
            <v>Metros</v>
          </cell>
          <cell r="K5273">
            <v>0</v>
          </cell>
          <cell r="L5273">
            <v>0</v>
          </cell>
          <cell r="M5273" t="str">
            <v>Elementos sin Marca</v>
          </cell>
          <cell r="O5273">
            <v>0</v>
          </cell>
          <cell r="P5273">
            <v>0</v>
          </cell>
        </row>
        <row r="5274">
          <cell r="A5274" t="str">
            <v>GUA-ANT.TWE</v>
          </cell>
          <cell r="B5274" t="str">
            <v>GUAYA PARA ANTORCHA TWECO SPRAY 450 - 14401140 LINNER WS 44-3545-15</v>
          </cell>
          <cell r="C5274" t="str">
            <v>Consumible Equipo de Soldadura</v>
          </cell>
          <cell r="D5274" t="str">
            <v>1.4.55.20 | Materiales y Suministros</v>
          </cell>
          <cell r="E5274" t="str">
            <v>EK-N3/B</v>
          </cell>
          <cell r="F5274">
            <v>1</v>
          </cell>
          <cell r="G5274" t="str">
            <v>Unidades</v>
          </cell>
          <cell r="H5274" t="str">
            <v>Unidades</v>
          </cell>
          <cell r="K5274">
            <v>0</v>
          </cell>
          <cell r="L5274">
            <v>0</v>
          </cell>
          <cell r="M5274" t="str">
            <v>Elementos sin Marca</v>
          </cell>
          <cell r="O5274">
            <v>1</v>
          </cell>
          <cell r="P5274">
            <v>0</v>
          </cell>
          <cell r="R5274" t="str">
            <v>5</v>
          </cell>
          <cell r="S5274">
            <v>38000</v>
          </cell>
        </row>
        <row r="5275">
          <cell r="A5275" t="str">
            <v>GUA-PWP.VCR</v>
          </cell>
          <cell r="B5275" t="str">
            <v>GUAYA PARA SWITCH DE SEGURIDAD DE GUAYA 4B COMPONENTS REF: PWPVCR (PIES-FT)</v>
          </cell>
          <cell r="C5275" t="str">
            <v>Varios Diversos</v>
          </cell>
          <cell r="D5275" t="str">
            <v>1.4.05.10 | Varios</v>
          </cell>
          <cell r="F5275">
            <v>0</v>
          </cell>
          <cell r="G5275" t="str">
            <v>Unidades</v>
          </cell>
          <cell r="H5275" t="str">
            <v>Unidades</v>
          </cell>
          <cell r="K5275">
            <v>0</v>
          </cell>
          <cell r="L5275">
            <v>0</v>
          </cell>
          <cell r="M5275" t="str">
            <v>Elementos sin Marca</v>
          </cell>
          <cell r="O5275">
            <v>0</v>
          </cell>
          <cell r="P5275">
            <v>0</v>
          </cell>
        </row>
        <row r="5276">
          <cell r="A5276" t="str">
            <v>GUI-FUN.25X62</v>
          </cell>
          <cell r="B5276" t="str">
            <v>GUIA 25 X 62 X 282 MM ROMPEDOR 3742 - EN FUNDICION GRIS</v>
          </cell>
          <cell r="C5276" t="str">
            <v>Elementos de Fundición</v>
          </cell>
          <cell r="D5276" t="str">
            <v>1.4.05.10 | Varios</v>
          </cell>
          <cell r="F5276">
            <v>0</v>
          </cell>
          <cell r="G5276" t="str">
            <v>Unidades</v>
          </cell>
          <cell r="H5276" t="str">
            <v>Unidades</v>
          </cell>
          <cell r="K5276">
            <v>2.5299999999999998</v>
          </cell>
          <cell r="L5276">
            <v>0</v>
          </cell>
          <cell r="M5276" t="str">
            <v>Elementos sin Marca</v>
          </cell>
          <cell r="O5276">
            <v>0</v>
          </cell>
          <cell r="P5276">
            <v>0</v>
          </cell>
          <cell r="S5276">
            <v>17500</v>
          </cell>
        </row>
        <row r="5277">
          <cell r="A5277" t="str">
            <v>GUI-FLU.410</v>
          </cell>
          <cell r="B5277" t="str">
            <v>GUIA AGUJA DE FLUIDO PARA PISTOLA R-410G PRO REF: R403#07</v>
          </cell>
          <cell r="C5277" t="str">
            <v>Materiales y Suministros</v>
          </cell>
          <cell r="D5277" t="str">
            <v>1.4.55.20 | Materiales y Suministros</v>
          </cell>
          <cell r="F5277">
            <v>0</v>
          </cell>
          <cell r="G5277" t="str">
            <v>Unidades</v>
          </cell>
          <cell r="H5277" t="str">
            <v>Unidades</v>
          </cell>
          <cell r="K5277">
            <v>0</v>
          </cell>
          <cell r="L5277">
            <v>0</v>
          </cell>
          <cell r="M5277" t="str">
            <v>Elementos sin Marca</v>
          </cell>
          <cell r="O5277">
            <v>0</v>
          </cell>
          <cell r="P5277">
            <v>0</v>
          </cell>
        </row>
        <row r="5278">
          <cell r="A5278" t="str">
            <v>GUI-AMA.100</v>
          </cell>
          <cell r="B5278" t="str">
            <v>GUIA AMARILLA CRR 100 X 95 X 15 MM</v>
          </cell>
          <cell r="C5278" t="str">
            <v>Consumible Maquinaria y Equipos</v>
          </cell>
          <cell r="D5278" t="str">
            <v>1.4.55.20 | Materiales y Suministros</v>
          </cell>
          <cell r="F5278">
            <v>0</v>
          </cell>
          <cell r="G5278" t="str">
            <v>Unidades</v>
          </cell>
          <cell r="H5278" t="str">
            <v>Unidades</v>
          </cell>
          <cell r="K5278">
            <v>0</v>
          </cell>
          <cell r="L5278">
            <v>0</v>
          </cell>
          <cell r="M5278" t="str">
            <v>Elementos sin Marca</v>
          </cell>
          <cell r="O5278">
            <v>0</v>
          </cell>
          <cell r="P5278">
            <v>0</v>
          </cell>
          <cell r="S5278">
            <v>37815</v>
          </cell>
        </row>
        <row r="5279">
          <cell r="A5279" t="str">
            <v>GUI-AMA.CRR</v>
          </cell>
          <cell r="B5279" t="str">
            <v>GUIA AMARILLA CRR 85 X 80 X 15 MM</v>
          </cell>
          <cell r="C5279" t="str">
            <v>Consumible Maquinaria y Equipos</v>
          </cell>
          <cell r="D5279" t="str">
            <v>1.4.55.20 | Materiales y Suministros</v>
          </cell>
          <cell r="F5279">
            <v>0</v>
          </cell>
          <cell r="G5279" t="str">
            <v>Unidades</v>
          </cell>
          <cell r="H5279" t="str">
            <v>Unidades</v>
          </cell>
          <cell r="K5279">
            <v>0</v>
          </cell>
          <cell r="L5279">
            <v>0</v>
          </cell>
          <cell r="M5279" t="str">
            <v>Elementos sin Marca</v>
          </cell>
          <cell r="O5279">
            <v>0</v>
          </cell>
          <cell r="P5279">
            <v>0</v>
          </cell>
          <cell r="S5279">
            <v>33613</v>
          </cell>
        </row>
        <row r="5280">
          <cell r="A5280" t="str">
            <v>GUI-CAB.POL</v>
          </cell>
          <cell r="B5280" t="str">
            <v>GUIA DE CABLE PARA POLIPASTO MIT MWH5T-9</v>
          </cell>
          <cell r="C5280" t="str">
            <v>Consumible Maquinaria y Equipos</v>
          </cell>
          <cell r="D5280" t="str">
            <v>1.4.55.20 | Materiales y Suministros</v>
          </cell>
          <cell r="F5280">
            <v>0</v>
          </cell>
          <cell r="G5280" t="str">
            <v>Unidades</v>
          </cell>
          <cell r="H5280" t="str">
            <v>Unidades</v>
          </cell>
          <cell r="K5280">
            <v>0</v>
          </cell>
          <cell r="L5280">
            <v>0</v>
          </cell>
          <cell r="M5280" t="str">
            <v>Elementos sin Marca</v>
          </cell>
          <cell r="O5280">
            <v>0</v>
          </cell>
          <cell r="P5280">
            <v>0</v>
          </cell>
          <cell r="S5280">
            <v>3700000</v>
          </cell>
        </row>
        <row r="5281">
          <cell r="A5281" t="str">
            <v>GUI-CAD.</v>
          </cell>
          <cell r="B5281" t="str">
            <v>GUIA DE CADENA 2 A 5 TON REF: LMH5 B006 Ref: LMH5 B006</v>
          </cell>
          <cell r="C5281" t="str">
            <v>Materiales y Suministros</v>
          </cell>
          <cell r="D5281" t="str">
            <v>1.4.55.20 | Materiales y Suministros</v>
          </cell>
          <cell r="E5281" t="str">
            <v>EK-N4</v>
          </cell>
          <cell r="F5281">
            <v>0</v>
          </cell>
          <cell r="G5281" t="str">
            <v>Unidades</v>
          </cell>
          <cell r="H5281" t="str">
            <v>Unidades</v>
          </cell>
          <cell r="K5281">
            <v>0</v>
          </cell>
          <cell r="L5281">
            <v>0</v>
          </cell>
          <cell r="M5281" t="str">
            <v>Elementos sin Marca</v>
          </cell>
          <cell r="N5281" t="str">
            <v>LMH5 B006</v>
          </cell>
          <cell r="O5281">
            <v>0</v>
          </cell>
          <cell r="P5281">
            <v>0</v>
          </cell>
          <cell r="R5281" t="str">
            <v>8</v>
          </cell>
          <cell r="S5281">
            <v>459800</v>
          </cell>
        </row>
        <row r="5282">
          <cell r="A5282" t="str">
            <v>GUI-PRI.PLTZ-25-04-026.1"</v>
          </cell>
          <cell r="B5282" t="str">
            <v>GUIA PRINCIPAL PLTZ-25-04-026 EN LAMINA HR CAL 1" ( 25.40 MM )</v>
          </cell>
          <cell r="C5282" t="str">
            <v>Laminas Diversas</v>
          </cell>
          <cell r="D5282" t="str">
            <v>1.4.05.02 | Láminas</v>
          </cell>
          <cell r="E5282" t="str">
            <v>E5-N3</v>
          </cell>
          <cell r="F5282">
            <v>0</v>
          </cell>
          <cell r="G5282" t="str">
            <v>Unidades</v>
          </cell>
          <cell r="H5282" t="str">
            <v>Unidades</v>
          </cell>
          <cell r="K5282">
            <v>2.08</v>
          </cell>
          <cell r="L5282">
            <v>0</v>
          </cell>
          <cell r="M5282" t="str">
            <v>Elementos sin Marca</v>
          </cell>
          <cell r="O5282">
            <v>0</v>
          </cell>
          <cell r="P5282">
            <v>0</v>
          </cell>
          <cell r="S5282">
            <v>12500</v>
          </cell>
        </row>
        <row r="5283">
          <cell r="A5283" t="str">
            <v>GUI-TEN.PLTZ-25-04-027.1"</v>
          </cell>
          <cell r="B5283" t="str">
            <v>GUIA TENSORES PLTZ-25-04-027 EN LAMINA HR CAL 1" ( 25.40 MM )</v>
          </cell>
          <cell r="C5283" t="str">
            <v>Laminas Diversas</v>
          </cell>
          <cell r="D5283" t="str">
            <v>1.4.05.02 | Láminas</v>
          </cell>
          <cell r="E5283" t="str">
            <v>E5-N3</v>
          </cell>
          <cell r="F5283">
            <v>0</v>
          </cell>
          <cell r="G5283" t="str">
            <v>Unidades</v>
          </cell>
          <cell r="H5283" t="str">
            <v>Unidades</v>
          </cell>
          <cell r="K5283">
            <v>1.42</v>
          </cell>
          <cell r="L5283">
            <v>0</v>
          </cell>
          <cell r="M5283" t="str">
            <v>Elementos sin Marca</v>
          </cell>
          <cell r="O5283">
            <v>0</v>
          </cell>
          <cell r="P5283">
            <v>0</v>
          </cell>
          <cell r="S5283">
            <v>8950</v>
          </cell>
        </row>
        <row r="5284">
          <cell r="A5284" t="str">
            <v>GUI-DES.000</v>
          </cell>
          <cell r="B5284" t="str">
            <v>GUÍAS DESLIZANTES</v>
          </cell>
          <cell r="C5284" t="str">
            <v>Consumible Maquinaria y Equipos</v>
          </cell>
          <cell r="D5284" t="str">
            <v>1.4.55.20 | Materiales y Suministros</v>
          </cell>
          <cell r="F5284">
            <v>0</v>
          </cell>
          <cell r="G5284" t="str">
            <v>Unidades</v>
          </cell>
          <cell r="H5284" t="str">
            <v>Unidades</v>
          </cell>
          <cell r="K5284">
            <v>0</v>
          </cell>
          <cell r="L5284">
            <v>0</v>
          </cell>
          <cell r="M5284" t="str">
            <v>Elementos sin Marca</v>
          </cell>
          <cell r="O5284">
            <v>0</v>
          </cell>
          <cell r="P5284">
            <v>0</v>
          </cell>
        </row>
        <row r="5285">
          <cell r="A5285" t="str">
            <v>GUI-TAB.BRO</v>
          </cell>
          <cell r="B5285" t="str">
            <v>GUÍAS TABULAR DE BRONCE</v>
          </cell>
          <cell r="C5285" t="str">
            <v>Consumible Maquinaria y Equipos</v>
          </cell>
          <cell r="D5285" t="str">
            <v>1.4.55.20 | Materiales y Suministros</v>
          </cell>
          <cell r="F5285">
            <v>0</v>
          </cell>
          <cell r="G5285" t="str">
            <v>Unidades</v>
          </cell>
          <cell r="H5285" t="str">
            <v>Unidades</v>
          </cell>
          <cell r="K5285">
            <v>0</v>
          </cell>
          <cell r="L5285">
            <v>0</v>
          </cell>
          <cell r="M5285" t="str">
            <v>Elementos sin Marca</v>
          </cell>
          <cell r="O5285">
            <v>0</v>
          </cell>
          <cell r="P5285">
            <v>0</v>
          </cell>
        </row>
        <row r="5286">
          <cell r="A5286" t="str">
            <v>GUI-CAP.116</v>
          </cell>
          <cell r="B5286" t="str">
            <v>GUIDE CAP 1/16IN</v>
          </cell>
          <cell r="C5286" t="str">
            <v>Consumible Equipo de Soldadura</v>
          </cell>
          <cell r="D5286" t="str">
            <v>1.4.55.20 | Materiales y Suministros</v>
          </cell>
          <cell r="E5286" t="str">
            <v>EL-N3</v>
          </cell>
          <cell r="F5286">
            <v>0</v>
          </cell>
          <cell r="G5286" t="str">
            <v>Unidades</v>
          </cell>
          <cell r="H5286" t="str">
            <v>Unidades</v>
          </cell>
          <cell r="K5286">
            <v>0</v>
          </cell>
          <cell r="L5286">
            <v>0</v>
          </cell>
          <cell r="M5286" t="str">
            <v>Elementos sin Marca</v>
          </cell>
          <cell r="O5286">
            <v>0</v>
          </cell>
          <cell r="P5286">
            <v>0</v>
          </cell>
          <cell r="S5286">
            <v>35750</v>
          </cell>
        </row>
        <row r="5287">
          <cell r="A5287" t="str">
            <v>GUI-RAI.300</v>
          </cell>
          <cell r="B5287" t="str">
            <v>GUIDE RAIL COVER X 3000 MM REF: 2670402 LASER 1030</v>
          </cell>
          <cell r="C5287" t="str">
            <v>Consumible Laser</v>
          </cell>
          <cell r="D5287" t="str">
            <v>1.4.55.20 | Materiales y Suministros</v>
          </cell>
          <cell r="E5287" t="str">
            <v>E10-N3/AD</v>
          </cell>
          <cell r="F5287">
            <v>0</v>
          </cell>
          <cell r="G5287" t="str">
            <v>Unidades</v>
          </cell>
          <cell r="H5287" t="str">
            <v>Unidades</v>
          </cell>
          <cell r="K5287">
            <v>0</v>
          </cell>
          <cell r="L5287">
            <v>0</v>
          </cell>
          <cell r="M5287" t="str">
            <v>Elementos sin Marca</v>
          </cell>
          <cell r="O5287">
            <v>0</v>
          </cell>
          <cell r="P5287">
            <v>0</v>
          </cell>
          <cell r="S5287">
            <v>2666755.06</v>
          </cell>
        </row>
        <row r="5288">
          <cell r="A5288" t="str">
            <v>GUI-MOL.115.LAM1045.5/8</v>
          </cell>
          <cell r="B5288" t="str">
            <v>GUITARRA MOLINO 115 EN LAMINA 1045 5/8" ( 15.87 MM )</v>
          </cell>
          <cell r="C5288" t="str">
            <v>Laminas Diversas</v>
          </cell>
          <cell r="D5288" t="str">
            <v>1.4.05.02 | Láminas</v>
          </cell>
          <cell r="F5288">
            <v>0</v>
          </cell>
          <cell r="G5288" t="str">
            <v>Unidades</v>
          </cell>
          <cell r="H5288" t="str">
            <v>Unidades</v>
          </cell>
          <cell r="K5288">
            <v>167.55</v>
          </cell>
          <cell r="L5288">
            <v>0</v>
          </cell>
          <cell r="M5288" t="str">
            <v>Elementos sin Marca</v>
          </cell>
          <cell r="O5288">
            <v>0</v>
          </cell>
          <cell r="P5288">
            <v>0</v>
          </cell>
        </row>
        <row r="5289">
          <cell r="A5289" t="str">
            <v>HAN-KIT.Q400</v>
          </cell>
          <cell r="B5289" t="str">
            <v>HANDLE KIT Q400 1880198 REF: 433827 Ref: 433827</v>
          </cell>
          <cell r="C5289" t="str">
            <v>Consumible Equipo de Soldadura</v>
          </cell>
          <cell r="D5289" t="str">
            <v>1.4.55.20 | Materiales y Suministros</v>
          </cell>
          <cell r="E5289" t="str">
            <v>EK-N3/B</v>
          </cell>
          <cell r="F5289">
            <v>1</v>
          </cell>
          <cell r="G5289" t="str">
            <v>Unidades</v>
          </cell>
          <cell r="H5289" t="str">
            <v>Unidades</v>
          </cell>
          <cell r="K5289">
            <v>0</v>
          </cell>
          <cell r="L5289">
            <v>0</v>
          </cell>
          <cell r="M5289" t="str">
            <v>Elementos sin Marca</v>
          </cell>
          <cell r="N5289" t="str">
            <v>433827</v>
          </cell>
          <cell r="O5289">
            <v>1</v>
          </cell>
          <cell r="P5289">
            <v>0</v>
          </cell>
          <cell r="Q5289">
            <v>1</v>
          </cell>
          <cell r="R5289" t="str">
            <v>5</v>
          </cell>
          <cell r="S5289">
            <v>312000</v>
          </cell>
        </row>
        <row r="5290">
          <cell r="A5290" t="str">
            <v>HAN-094.2597</v>
          </cell>
          <cell r="B5290" t="str">
            <v>HANDLE REF. 0942597 - LASER</v>
          </cell>
          <cell r="C5290" t="str">
            <v>Consumible Laser</v>
          </cell>
          <cell r="D5290" t="str">
            <v>1.4.55.20 | Materiales y Suministros</v>
          </cell>
          <cell r="E5290" t="str">
            <v>E10-N3/AD</v>
          </cell>
          <cell r="F5290">
            <v>0</v>
          </cell>
          <cell r="G5290" t="str">
            <v>Unidades</v>
          </cell>
          <cell r="H5290" t="str">
            <v>Unidades</v>
          </cell>
          <cell r="K5290">
            <v>0</v>
          </cell>
          <cell r="L5290">
            <v>0</v>
          </cell>
          <cell r="M5290" t="str">
            <v>Elementos sin Marca</v>
          </cell>
          <cell r="O5290">
            <v>0</v>
          </cell>
          <cell r="P5290">
            <v>0</v>
          </cell>
          <cell r="S5290">
            <v>745030</v>
          </cell>
        </row>
        <row r="5291">
          <cell r="A5291" t="str">
            <v>HAN-STM.S84</v>
          </cell>
          <cell r="B5291" t="str">
            <v>HANDLE STD MS84 REF: TW20602130</v>
          </cell>
          <cell r="C5291" t="str">
            <v>Consumible Equipo de Soldadura</v>
          </cell>
          <cell r="D5291" t="str">
            <v>1.4.55.20 | Materiales y Suministros</v>
          </cell>
          <cell r="F5291">
            <v>0</v>
          </cell>
          <cell r="G5291" t="str">
            <v>Unidades</v>
          </cell>
          <cell r="H5291" t="str">
            <v>Unidades</v>
          </cell>
          <cell r="K5291">
            <v>0</v>
          </cell>
          <cell r="L5291">
            <v>0</v>
          </cell>
          <cell r="M5291" t="str">
            <v>Elementos sin Marca</v>
          </cell>
          <cell r="O5291">
            <v>0</v>
          </cell>
          <cell r="P5291">
            <v>0</v>
          </cell>
        </row>
        <row r="5292">
          <cell r="A5292" t="str">
            <v>HEA-XPR.420</v>
          </cell>
          <cell r="B5292" t="str">
            <v>HEAD: XPR QUICK DISCONNECT TORCH REF: 420221</v>
          </cell>
          <cell r="C5292" t="str">
            <v>Consumible Maquinaria y Equipos</v>
          </cell>
          <cell r="D5292" t="str">
            <v>1.4.55.20 | Materiales y Suministros</v>
          </cell>
          <cell r="E5292" t="str">
            <v>ARMARIO OFC P2</v>
          </cell>
          <cell r="F5292">
            <v>0</v>
          </cell>
          <cell r="G5292" t="str">
            <v>Unidades</v>
          </cell>
          <cell r="H5292" t="str">
            <v>Unidades</v>
          </cell>
          <cell r="K5292">
            <v>0</v>
          </cell>
          <cell r="L5292">
            <v>0</v>
          </cell>
          <cell r="M5292" t="str">
            <v>Elementos sin Marca</v>
          </cell>
          <cell r="O5292">
            <v>0</v>
          </cell>
          <cell r="P5292">
            <v>0</v>
          </cell>
          <cell r="S5292">
            <v>4788550</v>
          </cell>
        </row>
        <row r="5293">
          <cell r="A5293" t="str">
            <v>HEB-ACE.3/4</v>
          </cell>
          <cell r="B5293" t="str">
            <v>HEBILLA EN ACERO INOXIDABLE PARA CINTA METALICA DE 3/4'' REF: C25699</v>
          </cell>
          <cell r="C5293" t="str">
            <v>Eléctricos</v>
          </cell>
          <cell r="D5293" t="str">
            <v>1.4.05.16 | Eléctricos y Electrónicos</v>
          </cell>
          <cell r="E5293" t="str">
            <v>E15-N4</v>
          </cell>
          <cell r="F5293">
            <v>0</v>
          </cell>
          <cell r="G5293" t="str">
            <v>Unidades</v>
          </cell>
          <cell r="H5293" t="str">
            <v>Unidades</v>
          </cell>
          <cell r="K5293">
            <v>0</v>
          </cell>
          <cell r="L5293">
            <v>0</v>
          </cell>
          <cell r="M5293" t="str">
            <v>Elementos sin Marca</v>
          </cell>
          <cell r="O5293">
            <v>0</v>
          </cell>
          <cell r="P5293">
            <v>0</v>
          </cell>
        </row>
        <row r="5294">
          <cell r="A5294" t="str">
            <v>HEB-CIN-3/4</v>
          </cell>
          <cell r="B5294" t="str">
            <v>HEBILLA PARA CINTA BANDING DE 3/4" (GRAPA METALICA)</v>
          </cell>
          <cell r="C5294" t="str">
            <v>Eléctricos</v>
          </cell>
          <cell r="D5294" t="str">
            <v>1.4.05.16 | Eléctricos y Electrónicos</v>
          </cell>
          <cell r="E5294" t="str">
            <v>E15-N4</v>
          </cell>
          <cell r="F5294">
            <v>25</v>
          </cell>
          <cell r="G5294" t="str">
            <v>Unidades</v>
          </cell>
          <cell r="H5294" t="str">
            <v>Unidades</v>
          </cell>
          <cell r="K5294">
            <v>0</v>
          </cell>
          <cell r="L5294">
            <v>0</v>
          </cell>
          <cell r="M5294" t="str">
            <v>Elementos sin Marca</v>
          </cell>
          <cell r="O5294">
            <v>0</v>
          </cell>
          <cell r="P5294">
            <v>0</v>
          </cell>
          <cell r="S5294">
            <v>1056</v>
          </cell>
        </row>
        <row r="5295">
          <cell r="A5295" t="str">
            <v>HID-120.0MG</v>
          </cell>
          <cell r="B5295" t="str">
            <v>HIDROLAVADORA 1200W MARCA GLADIADOR</v>
          </cell>
          <cell r="C5295" t="str">
            <v>Herramienta Desechable</v>
          </cell>
          <cell r="D5295" t="str">
            <v>1.4.55.15 | Herramienta Desechable</v>
          </cell>
          <cell r="F5295">
            <v>0</v>
          </cell>
          <cell r="G5295" t="str">
            <v>Unidades</v>
          </cell>
          <cell r="H5295" t="str">
            <v>Unidades</v>
          </cell>
          <cell r="K5295">
            <v>0</v>
          </cell>
          <cell r="L5295">
            <v>0</v>
          </cell>
          <cell r="M5295" t="str">
            <v>Elementos sin Marca</v>
          </cell>
          <cell r="O5295">
            <v>0</v>
          </cell>
          <cell r="P5295">
            <v>0</v>
          </cell>
        </row>
        <row r="5296">
          <cell r="A5296" t="str">
            <v>HOD-IND.K4PR</v>
          </cell>
          <cell r="B5296" t="str">
            <v>HIDROLAVADORA INDUSTIRAL 1800 PSI - 1500 W - 5 LT/MIN MODELO K 4 PREMIUM - MARCA KARCHER</v>
          </cell>
          <cell r="C5296" t="str">
            <v>Herramienta Desechable</v>
          </cell>
          <cell r="D5296" t="str">
            <v>1.4.55.15 | Herramienta Desechable</v>
          </cell>
          <cell r="F5296">
            <v>0</v>
          </cell>
          <cell r="G5296" t="str">
            <v>Unidades</v>
          </cell>
          <cell r="H5296" t="str">
            <v>Unidades</v>
          </cell>
          <cell r="K5296">
            <v>0</v>
          </cell>
          <cell r="L5296">
            <v>0</v>
          </cell>
          <cell r="M5296" t="str">
            <v>Elementos sin Marca</v>
          </cell>
          <cell r="O5296">
            <v>0</v>
          </cell>
          <cell r="P5296">
            <v>0</v>
          </cell>
          <cell r="S5296">
            <v>938571</v>
          </cell>
        </row>
        <row r="5297">
          <cell r="A5297" t="str">
            <v>HIG-PRE.97517</v>
          </cell>
          <cell r="B5297" t="str">
            <v>HIGH PRESSURE LENS 7.5" REF. 97517 - LASER Ref: 308001030290013</v>
          </cell>
          <cell r="C5297" t="str">
            <v>Consumible Laser</v>
          </cell>
          <cell r="D5297" t="str">
            <v>1.4.55.20 | Materiales y Suministros</v>
          </cell>
          <cell r="E5297" t="str">
            <v>E10-N4/BG</v>
          </cell>
          <cell r="F5297">
            <v>3</v>
          </cell>
          <cell r="G5297" t="str">
            <v>Unidades</v>
          </cell>
          <cell r="H5297" t="str">
            <v>Unidades</v>
          </cell>
          <cell r="K5297">
            <v>0</v>
          </cell>
          <cell r="L5297">
            <v>0</v>
          </cell>
          <cell r="M5297" t="str">
            <v>Elementos sin Marca</v>
          </cell>
          <cell r="N5297" t="str">
            <v>308001030290013</v>
          </cell>
          <cell r="O5297">
            <v>3</v>
          </cell>
          <cell r="P5297">
            <v>0</v>
          </cell>
          <cell r="Q5297">
            <v>3</v>
          </cell>
          <cell r="R5297" t="str">
            <v>5</v>
          </cell>
          <cell r="S5297">
            <v>1855985.67</v>
          </cell>
        </row>
        <row r="5298">
          <cell r="A5298" t="str">
            <v>HOM-SOL.UÑA.X11</v>
          </cell>
          <cell r="B5298" t="str">
            <v>HOMBRE SOLO DE PINZA X 11" SAF VISEG REF: 11R VISEG REF: 11R VISEG REF: 11R VISEG Ref: 11R</v>
          </cell>
          <cell r="C5298" t="str">
            <v>Herramienta Desechable</v>
          </cell>
          <cell r="D5298" t="str">
            <v>1.4.55.15 | Herramienta Desechable</v>
          </cell>
          <cell r="E5298" t="str">
            <v>ARMARIO P2</v>
          </cell>
          <cell r="F5298">
            <v>9</v>
          </cell>
          <cell r="G5298" t="str">
            <v>Unidades</v>
          </cell>
          <cell r="H5298" t="str">
            <v>Unidades</v>
          </cell>
          <cell r="K5298">
            <v>0</v>
          </cell>
          <cell r="L5298">
            <v>0</v>
          </cell>
          <cell r="M5298" t="str">
            <v>VISEGRIP</v>
          </cell>
          <cell r="N5298" t="str">
            <v>11R</v>
          </cell>
          <cell r="O5298">
            <v>6</v>
          </cell>
          <cell r="P5298">
            <v>0</v>
          </cell>
          <cell r="Q5298">
            <v>3</v>
          </cell>
          <cell r="R5298" t="str">
            <v>5</v>
          </cell>
          <cell r="S5298">
            <v>53800</v>
          </cell>
        </row>
        <row r="5299">
          <cell r="A5299" t="str">
            <v>HOM-PRE.V8R</v>
          </cell>
          <cell r="B5299" t="str">
            <v>HOMBRE SOLO DE PRESION VISE- GRIP REF: 8R</v>
          </cell>
          <cell r="C5299" t="str">
            <v>Herramienta Desechable</v>
          </cell>
          <cell r="D5299" t="str">
            <v>1.4.55.15 | Herramienta Desechable</v>
          </cell>
          <cell r="E5299" t="str">
            <v>ARMARIO P2</v>
          </cell>
          <cell r="F5299">
            <v>2</v>
          </cell>
          <cell r="G5299" t="str">
            <v>Unidades</v>
          </cell>
          <cell r="H5299" t="str">
            <v>Unidades</v>
          </cell>
          <cell r="K5299">
            <v>0</v>
          </cell>
          <cell r="L5299">
            <v>0</v>
          </cell>
          <cell r="M5299" t="str">
            <v>Elementos sin Marca</v>
          </cell>
          <cell r="O5299">
            <v>0</v>
          </cell>
          <cell r="P5299">
            <v>0</v>
          </cell>
          <cell r="R5299" t="str">
            <v>5</v>
          </cell>
          <cell r="S5299">
            <v>67226.89</v>
          </cell>
        </row>
        <row r="5300">
          <cell r="A5300" t="str">
            <v>HOM-SOL.CAD.X9</v>
          </cell>
          <cell r="B5300" t="str">
            <v>HOMBRE SOLO DE UÑA X 9" VISEG REF: 9R VISEG Ref: 9R</v>
          </cell>
          <cell r="C5300" t="str">
            <v>Herramienta Desechable</v>
          </cell>
          <cell r="D5300" t="str">
            <v>1.4.55.15 | Herramienta Desechable</v>
          </cell>
          <cell r="E5300" t="str">
            <v>ARMARIO P2</v>
          </cell>
          <cell r="F5300">
            <v>13</v>
          </cell>
          <cell r="G5300" t="str">
            <v>Unidades</v>
          </cell>
          <cell r="H5300" t="str">
            <v>Unidades</v>
          </cell>
          <cell r="K5300">
            <v>0</v>
          </cell>
          <cell r="L5300">
            <v>0</v>
          </cell>
          <cell r="M5300" t="str">
            <v>VISEGRIP</v>
          </cell>
          <cell r="N5300" t="str">
            <v>9R</v>
          </cell>
          <cell r="O5300">
            <v>6</v>
          </cell>
          <cell r="P5300">
            <v>0</v>
          </cell>
          <cell r="Q5300">
            <v>2</v>
          </cell>
          <cell r="R5300" t="str">
            <v>5</v>
          </cell>
          <cell r="S5300">
            <v>86800</v>
          </cell>
        </row>
        <row r="5301">
          <cell r="A5301" t="str">
            <v>HOM-HOJ.10P</v>
          </cell>
          <cell r="B5301" t="str">
            <v>HOMBRE SOLO HOJALATERO DE 10''</v>
          </cell>
          <cell r="C5301" t="str">
            <v>Herramienta Desechable</v>
          </cell>
          <cell r="D5301" t="str">
            <v>1.4.55.15 | Herramienta Desechable</v>
          </cell>
          <cell r="F5301">
            <v>8</v>
          </cell>
          <cell r="G5301" t="str">
            <v>Unidades</v>
          </cell>
          <cell r="H5301" t="str">
            <v>Unidades</v>
          </cell>
          <cell r="K5301">
            <v>0</v>
          </cell>
          <cell r="L5301">
            <v>0</v>
          </cell>
          <cell r="M5301" t="str">
            <v>Elementos sin Marca</v>
          </cell>
          <cell r="O5301">
            <v>1</v>
          </cell>
          <cell r="P5301">
            <v>0</v>
          </cell>
          <cell r="Q5301">
            <v>1</v>
          </cell>
          <cell r="S5301">
            <v>69800</v>
          </cell>
        </row>
        <row r="5302">
          <cell r="A5302" t="str">
            <v>HOM-SOL.X10</v>
          </cell>
          <cell r="B5302" t="str">
            <v>HOMBRE SOLO QUIJADA RECTA X 10" VISEG REF: 10R VISEG Ref: 10R</v>
          </cell>
          <cell r="C5302" t="str">
            <v>Herramienta Desechable</v>
          </cell>
          <cell r="D5302" t="str">
            <v>1.4.55.15 | Herramienta Desechable</v>
          </cell>
          <cell r="F5302">
            <v>9</v>
          </cell>
          <cell r="G5302" t="str">
            <v>Unidades</v>
          </cell>
          <cell r="H5302" t="str">
            <v>Unidades</v>
          </cell>
          <cell r="K5302">
            <v>0</v>
          </cell>
          <cell r="L5302">
            <v>0</v>
          </cell>
          <cell r="M5302" t="str">
            <v>VISEGRIP</v>
          </cell>
          <cell r="N5302" t="str">
            <v>10R</v>
          </cell>
          <cell r="O5302">
            <v>6</v>
          </cell>
          <cell r="P5302">
            <v>0</v>
          </cell>
          <cell r="S5302">
            <v>42000</v>
          </cell>
        </row>
        <row r="5303">
          <cell r="A5303" t="str">
            <v>HOO-WRE.NCH</v>
          </cell>
          <cell r="B5303" t="str">
            <v>HOOK WRENCH LASER 2 REF: 1615026 Ref: 1615026</v>
          </cell>
          <cell r="C5303" t="str">
            <v>Consumible Laser</v>
          </cell>
          <cell r="D5303" t="str">
            <v>1.4.55.20 | Materiales y Suministros</v>
          </cell>
          <cell r="E5303" t="str">
            <v>E10-N3/AE</v>
          </cell>
          <cell r="F5303">
            <v>0</v>
          </cell>
          <cell r="G5303" t="str">
            <v>Unidades</v>
          </cell>
          <cell r="H5303" t="str">
            <v>Unidades</v>
          </cell>
          <cell r="K5303">
            <v>0</v>
          </cell>
          <cell r="L5303">
            <v>0</v>
          </cell>
          <cell r="M5303" t="str">
            <v>Elementos sin Marca</v>
          </cell>
          <cell r="N5303" t="str">
            <v>1615026</v>
          </cell>
          <cell r="O5303">
            <v>0</v>
          </cell>
          <cell r="P5303">
            <v>0</v>
          </cell>
        </row>
        <row r="5304">
          <cell r="A5304" t="str">
            <v>HOR-GAL.</v>
          </cell>
          <cell r="B5304" t="str">
            <v>HORIZONTAL GALVANIZADA 0.73 METROS (ANDAMIOS)</v>
          </cell>
          <cell r="C5304" t="str">
            <v>Accesorios de Andamios</v>
          </cell>
          <cell r="D5304" t="str">
            <v>1.4.55.15 | Herramienta Desechable</v>
          </cell>
          <cell r="F5304">
            <v>0</v>
          </cell>
          <cell r="G5304" t="str">
            <v>Unidades</v>
          </cell>
          <cell r="H5304" t="str">
            <v>Unidades</v>
          </cell>
          <cell r="K5304">
            <v>0</v>
          </cell>
          <cell r="L5304">
            <v>0</v>
          </cell>
          <cell r="M5304" t="str">
            <v>Elementos sin Marca</v>
          </cell>
          <cell r="O5304">
            <v>0</v>
          </cell>
          <cell r="P5304">
            <v>0</v>
          </cell>
          <cell r="S5304">
            <v>45700</v>
          </cell>
        </row>
        <row r="5305">
          <cell r="A5305" t="str">
            <v>HOR-GAL.X1.40</v>
          </cell>
          <cell r="B5305" t="str">
            <v>HORIZONTAL GALVANIZADA DE 1.40 METROS (ANDAMIOS)</v>
          </cell>
          <cell r="C5305" t="str">
            <v>Accesorios de Andamios</v>
          </cell>
          <cell r="D5305" t="str">
            <v>1.4.55.15 | Herramienta Desechable</v>
          </cell>
          <cell r="F5305">
            <v>0</v>
          </cell>
          <cell r="G5305" t="str">
            <v>Unidades</v>
          </cell>
          <cell r="H5305" t="str">
            <v>Unidades</v>
          </cell>
          <cell r="K5305">
            <v>0</v>
          </cell>
          <cell r="L5305">
            <v>0</v>
          </cell>
          <cell r="M5305" t="str">
            <v>Elementos sin Marca</v>
          </cell>
          <cell r="O5305">
            <v>0</v>
          </cell>
          <cell r="P5305">
            <v>0</v>
          </cell>
          <cell r="S5305">
            <v>84000</v>
          </cell>
        </row>
        <row r="5306">
          <cell r="A5306" t="str">
            <v>HOR-140.SEG</v>
          </cell>
          <cell r="B5306" t="str">
            <v>HORIZONTAL GALVANIZADA DE 1.40 METROS -ANDAMIOS DE SEGUNDA</v>
          </cell>
          <cell r="C5306" t="str">
            <v>Accesorios de Andamios</v>
          </cell>
          <cell r="D5306" t="str">
            <v>1.4.55.15 | Herramienta Desechable</v>
          </cell>
          <cell r="F5306">
            <v>0</v>
          </cell>
          <cell r="G5306" t="str">
            <v>Unidades</v>
          </cell>
          <cell r="H5306" t="str">
            <v>Unidades</v>
          </cell>
          <cell r="K5306">
            <v>0</v>
          </cell>
          <cell r="L5306">
            <v>0</v>
          </cell>
          <cell r="M5306" t="str">
            <v>Elementos sin Marca</v>
          </cell>
          <cell r="O5306">
            <v>0</v>
          </cell>
          <cell r="P5306">
            <v>0</v>
          </cell>
          <cell r="S5306">
            <v>114800</v>
          </cell>
        </row>
        <row r="5307">
          <cell r="A5307" t="str">
            <v>HOR-GAL.2.07M</v>
          </cell>
          <cell r="B5307" t="str">
            <v>HORIZONTAL INTERNA ANTIDESLIZATE GALVANIZADA 2.07 METROS (ANDAMIOS)</v>
          </cell>
          <cell r="C5307" t="str">
            <v>Herramienta Desechable</v>
          </cell>
          <cell r="D5307" t="str">
            <v>1.4.55.15 | Herramienta Desechable</v>
          </cell>
          <cell r="F5307">
            <v>0</v>
          </cell>
          <cell r="G5307" t="str">
            <v>Unidades</v>
          </cell>
          <cell r="H5307" t="str">
            <v>Unidades</v>
          </cell>
          <cell r="K5307">
            <v>0</v>
          </cell>
          <cell r="L5307">
            <v>0</v>
          </cell>
          <cell r="M5307" t="str">
            <v>Elementos sin Marca</v>
          </cell>
          <cell r="O5307">
            <v>0</v>
          </cell>
          <cell r="P5307">
            <v>0</v>
          </cell>
          <cell r="S5307">
            <v>130144</v>
          </cell>
        </row>
        <row r="5308">
          <cell r="A5308" t="str">
            <v>HOR-REF.2.07MT</v>
          </cell>
          <cell r="B5308" t="str">
            <v>HORIZONTAL REFORZADA GALVANIZADA 2.07 METROS (ANDAMIOS)</v>
          </cell>
          <cell r="C5308" t="str">
            <v>Accesorios de Andamios</v>
          </cell>
          <cell r="D5308" t="str">
            <v>1.4.55.15 | Herramienta Desechable</v>
          </cell>
          <cell r="F5308">
            <v>0</v>
          </cell>
          <cell r="G5308" t="str">
            <v>Unidades</v>
          </cell>
          <cell r="H5308" t="str">
            <v>Unidades</v>
          </cell>
          <cell r="K5308">
            <v>0</v>
          </cell>
          <cell r="L5308">
            <v>0</v>
          </cell>
          <cell r="M5308" t="str">
            <v>Elementos sin Marca</v>
          </cell>
          <cell r="O5308">
            <v>0</v>
          </cell>
          <cell r="P5308">
            <v>0</v>
          </cell>
          <cell r="S5308">
            <v>168700</v>
          </cell>
        </row>
        <row r="5309">
          <cell r="A5309" t="str">
            <v>HOR-POR.5KI</v>
          </cell>
          <cell r="B5309" t="str">
            <v>HORNO PORTATIL PARA SOLDADURA - 5 KILOS - PRO 5 REF: 9005120 Ref: 9005120</v>
          </cell>
          <cell r="C5309" t="str">
            <v>Herramienta Desechable</v>
          </cell>
          <cell r="D5309" t="str">
            <v>1.4.55.15 | Herramienta Desechable</v>
          </cell>
          <cell r="F5309">
            <v>0</v>
          </cell>
          <cell r="G5309" t="str">
            <v>Unidades</v>
          </cell>
          <cell r="H5309" t="str">
            <v>Unidades</v>
          </cell>
          <cell r="K5309">
            <v>0</v>
          </cell>
          <cell r="L5309">
            <v>0</v>
          </cell>
          <cell r="M5309" t="str">
            <v>Elementos sin Marca</v>
          </cell>
          <cell r="N5309" t="str">
            <v>9005120</v>
          </cell>
          <cell r="O5309">
            <v>0</v>
          </cell>
          <cell r="P5309">
            <v>0</v>
          </cell>
          <cell r="S5309">
            <v>180000</v>
          </cell>
        </row>
        <row r="5310">
          <cell r="A5310" t="str">
            <v>HOR-PAS.M20X1.5.R.D</v>
          </cell>
          <cell r="B5310" t="str">
            <v>HORQUILLA HEMBRA PASADOR M20 X 1.5 MM ROSCA DERECHA</v>
          </cell>
          <cell r="C5310" t="str">
            <v>Horquillas Neumáticos</v>
          </cell>
          <cell r="D5310" t="str">
            <v>1.4.05.17 | Neumático</v>
          </cell>
          <cell r="E5310" t="str">
            <v>E12-N3</v>
          </cell>
          <cell r="F5310">
            <v>0</v>
          </cell>
          <cell r="G5310" t="str">
            <v>Unidades</v>
          </cell>
          <cell r="H5310" t="str">
            <v>Unidades</v>
          </cell>
          <cell r="K5310">
            <v>0.7</v>
          </cell>
          <cell r="L5310">
            <v>0</v>
          </cell>
          <cell r="M5310" t="str">
            <v>Elementos sin Marca</v>
          </cell>
          <cell r="O5310">
            <v>0</v>
          </cell>
          <cell r="P5310">
            <v>0</v>
          </cell>
          <cell r="S5310">
            <v>126500</v>
          </cell>
        </row>
        <row r="5311">
          <cell r="A5311" t="str">
            <v>HOR-PAS.M20X1.5.RI</v>
          </cell>
          <cell r="B5311" t="str">
            <v>HORQUILLA HEMBRA PASADOR M20 X 1.5 MM ROSCA IZQUIERDA</v>
          </cell>
          <cell r="C5311" t="str">
            <v>Horquillas Neumáticos</v>
          </cell>
          <cell r="D5311" t="str">
            <v>1.4.05.17 | Neumático</v>
          </cell>
          <cell r="E5311" t="str">
            <v>E12-N3</v>
          </cell>
          <cell r="F5311">
            <v>8</v>
          </cell>
          <cell r="G5311" t="str">
            <v>Unidades</v>
          </cell>
          <cell r="H5311" t="str">
            <v>Unidades</v>
          </cell>
          <cell r="K5311">
            <v>0.7</v>
          </cell>
          <cell r="L5311">
            <v>0</v>
          </cell>
          <cell r="M5311" t="str">
            <v>Elementos sin Marca</v>
          </cell>
          <cell r="O5311">
            <v>0</v>
          </cell>
          <cell r="P5311">
            <v>0</v>
          </cell>
          <cell r="S5311">
            <v>189000</v>
          </cell>
        </row>
        <row r="5312">
          <cell r="A5312" t="str">
            <v>HOR-MAC.2</v>
          </cell>
          <cell r="B5312" t="str">
            <v>HORQUILLA MACHO PARA CILINDRO HIDRAULICO Ø 2"</v>
          </cell>
          <cell r="C5312" t="str">
            <v>Horquillas Neumáticos</v>
          </cell>
          <cell r="D5312" t="str">
            <v>1.4.05.17 | Neumático</v>
          </cell>
          <cell r="E5312" t="str">
            <v>E12-N3</v>
          </cell>
          <cell r="F5312">
            <v>0</v>
          </cell>
          <cell r="G5312" t="str">
            <v>Unidades</v>
          </cell>
          <cell r="H5312" t="str">
            <v>Unidades</v>
          </cell>
          <cell r="K5312">
            <v>0</v>
          </cell>
          <cell r="L5312">
            <v>0</v>
          </cell>
          <cell r="M5312" t="str">
            <v>Elementos sin Marca</v>
          </cell>
          <cell r="O5312">
            <v>0</v>
          </cell>
          <cell r="P5312">
            <v>0</v>
          </cell>
          <cell r="S5312">
            <v>295800</v>
          </cell>
        </row>
        <row r="5313">
          <cell r="A5313" t="str">
            <v>HOR-80M.100.RDH</v>
          </cell>
          <cell r="B5313" t="str">
            <v>HORQUILLA Ø 80 MM X 100 MM ROSCA DERECHA - HEMBRA</v>
          </cell>
          <cell r="C5313" t="str">
            <v>Horquillas Neumáticos</v>
          </cell>
          <cell r="D5313" t="str">
            <v>1.4.05.17 | Neumático</v>
          </cell>
          <cell r="E5313" t="str">
            <v>E12-N3</v>
          </cell>
          <cell r="F5313">
            <v>0</v>
          </cell>
          <cell r="G5313" t="str">
            <v>Unidades</v>
          </cell>
          <cell r="H5313" t="str">
            <v>Unidades</v>
          </cell>
          <cell r="K5313">
            <v>0</v>
          </cell>
          <cell r="L5313">
            <v>0</v>
          </cell>
          <cell r="M5313" t="str">
            <v>Elementos sin Marca</v>
          </cell>
          <cell r="O5313">
            <v>0</v>
          </cell>
          <cell r="P5313">
            <v>0</v>
          </cell>
          <cell r="S5313">
            <v>89250</v>
          </cell>
        </row>
        <row r="5314">
          <cell r="A5314" t="str">
            <v>HOR-PAS.H.M16X1.5.RD</v>
          </cell>
          <cell r="B5314" t="str">
            <v>HORQUILLA PASADOR HEMBRA M16 X 1.5 MM ROSCA DERECHA</v>
          </cell>
          <cell r="C5314" t="str">
            <v>Horquillas Neumáticos</v>
          </cell>
          <cell r="D5314" t="str">
            <v>1.4.05.17 | Neumático</v>
          </cell>
          <cell r="E5314" t="str">
            <v>E12-N3</v>
          </cell>
          <cell r="F5314">
            <v>0</v>
          </cell>
          <cell r="G5314" t="str">
            <v>Unidades</v>
          </cell>
          <cell r="H5314" t="str">
            <v>Unidades</v>
          </cell>
          <cell r="K5314">
            <v>0</v>
          </cell>
          <cell r="L5314">
            <v>0</v>
          </cell>
          <cell r="M5314" t="str">
            <v>Elementos sin Marca</v>
          </cell>
          <cell r="O5314">
            <v>0</v>
          </cell>
          <cell r="P5314">
            <v>0</v>
          </cell>
          <cell r="S5314">
            <v>42211</v>
          </cell>
        </row>
        <row r="5315">
          <cell r="A5315" t="str">
            <v>HOR-PAS.H.M16X1.5RI</v>
          </cell>
          <cell r="B5315" t="str">
            <v>HORQUILLA PASADOR HEMBRA M16 X 1.5 MM ROSCA IZQUIERDA</v>
          </cell>
          <cell r="C5315" t="str">
            <v>Horquillas Neumáticos</v>
          </cell>
          <cell r="D5315" t="str">
            <v>1.4.05.17 | Neumático</v>
          </cell>
          <cell r="E5315" t="str">
            <v>E12-N3</v>
          </cell>
          <cell r="F5315">
            <v>0</v>
          </cell>
          <cell r="G5315" t="str">
            <v>Unidades</v>
          </cell>
          <cell r="H5315" t="str">
            <v>Unidades</v>
          </cell>
          <cell r="K5315">
            <v>0</v>
          </cell>
          <cell r="L5315">
            <v>0</v>
          </cell>
          <cell r="M5315" t="str">
            <v>Elementos sin Marca</v>
          </cell>
          <cell r="O5315">
            <v>0</v>
          </cell>
          <cell r="P5315">
            <v>0</v>
          </cell>
          <cell r="S5315">
            <v>90201</v>
          </cell>
        </row>
        <row r="5316">
          <cell r="A5316" t="str">
            <v>HOR-PAS.27X2.R.D</v>
          </cell>
          <cell r="B5316" t="str">
            <v>HORQUILLA PASADOR M27 X 2 MM ROSCA DERECHA</v>
          </cell>
          <cell r="C5316" t="str">
            <v>Horquillas Neumáticos</v>
          </cell>
          <cell r="D5316" t="str">
            <v>1.4.05.17 | Neumático</v>
          </cell>
          <cell r="E5316" t="str">
            <v>E12-N3</v>
          </cell>
          <cell r="F5316">
            <v>0</v>
          </cell>
          <cell r="G5316" t="str">
            <v>Unidades</v>
          </cell>
          <cell r="H5316" t="str">
            <v>Unidades</v>
          </cell>
          <cell r="K5316">
            <v>2</v>
          </cell>
          <cell r="L5316">
            <v>0</v>
          </cell>
          <cell r="M5316" t="str">
            <v>Elementos sin Marca</v>
          </cell>
          <cell r="O5316">
            <v>0</v>
          </cell>
          <cell r="P5316">
            <v>0</v>
          </cell>
          <cell r="S5316">
            <v>241095</v>
          </cell>
        </row>
        <row r="5317">
          <cell r="A5317" t="str">
            <v>HOR-PAS.27X2.R.I</v>
          </cell>
          <cell r="B5317" t="str">
            <v>HORQUILLA PASADOR M27 X 2 MM ROSCA IZQUIERDA</v>
          </cell>
          <cell r="C5317" t="str">
            <v>Horquillas Neumáticos</v>
          </cell>
          <cell r="D5317" t="str">
            <v>1.4.05.17 | Neumático</v>
          </cell>
          <cell r="E5317" t="str">
            <v>E12-N3</v>
          </cell>
          <cell r="F5317">
            <v>0</v>
          </cell>
          <cell r="G5317" t="str">
            <v>Unidades</v>
          </cell>
          <cell r="H5317" t="str">
            <v>Unidades</v>
          </cell>
          <cell r="K5317">
            <v>2</v>
          </cell>
          <cell r="L5317">
            <v>0</v>
          </cell>
          <cell r="M5317" t="str">
            <v>Elementos sin Marca</v>
          </cell>
          <cell r="O5317">
            <v>0</v>
          </cell>
          <cell r="P5317">
            <v>0</v>
          </cell>
          <cell r="S5317">
            <v>348715</v>
          </cell>
        </row>
        <row r="5318">
          <cell r="A5318" t="str">
            <v>HOR-PAS-100MM</v>
          </cell>
          <cell r="B5318" t="str">
            <v>HORQUILLA PASADOR PARA CILINDRO Ø 100 MM</v>
          </cell>
          <cell r="C5318" t="str">
            <v>Horquillas Neumáticos</v>
          </cell>
          <cell r="D5318" t="str">
            <v>1.4.05.17 | Neumático</v>
          </cell>
          <cell r="E5318" t="str">
            <v>E12-N3</v>
          </cell>
          <cell r="F5318">
            <v>0</v>
          </cell>
          <cell r="G5318" t="str">
            <v>Unidades</v>
          </cell>
          <cell r="H5318" t="str">
            <v>Unidades</v>
          </cell>
          <cell r="K5318">
            <v>0.7</v>
          </cell>
          <cell r="L5318">
            <v>0</v>
          </cell>
          <cell r="M5318" t="str">
            <v>Elementos sin Marca</v>
          </cell>
          <cell r="O5318">
            <v>0</v>
          </cell>
          <cell r="P5318">
            <v>0</v>
          </cell>
          <cell r="S5318">
            <v>87000</v>
          </cell>
        </row>
        <row r="5319">
          <cell r="A5319" t="str">
            <v>HOR-CIL.614</v>
          </cell>
          <cell r="B5319" t="str">
            <v>HORQUILLA PASADOR PARA CILINDRO Ø 100 MM - P/N: 6147  REF. SG-M20X1.5 FESTO FESTO</v>
          </cell>
          <cell r="C5319" t="str">
            <v>Horquillas Neumáticos</v>
          </cell>
          <cell r="D5319" t="str">
            <v>1.4.05.17 | Neumático</v>
          </cell>
          <cell r="E5319" t="str">
            <v>E12-N3</v>
          </cell>
          <cell r="F5319">
            <v>7</v>
          </cell>
          <cell r="G5319" t="str">
            <v>Unidades</v>
          </cell>
          <cell r="H5319" t="str">
            <v>Unidades</v>
          </cell>
          <cell r="K5319">
            <v>0</v>
          </cell>
          <cell r="L5319">
            <v>0</v>
          </cell>
          <cell r="M5319" t="str">
            <v>FESTO</v>
          </cell>
          <cell r="O5319">
            <v>0</v>
          </cell>
          <cell r="P5319">
            <v>0</v>
          </cell>
          <cell r="S5319">
            <v>57110</v>
          </cell>
        </row>
        <row r="5320">
          <cell r="A5320" t="str">
            <v>HOR-PAS-100</v>
          </cell>
          <cell r="B5320" t="str">
            <v>HORQUILLA PASADOR PARA CILINDRO Ø 100 MM ROSCA M20 X 1.5</v>
          </cell>
          <cell r="C5320" t="str">
            <v>Horquillas Neumáticos</v>
          </cell>
          <cell r="D5320" t="str">
            <v>1.4.05.17 | Neumático</v>
          </cell>
          <cell r="E5320" t="str">
            <v>E12-N3</v>
          </cell>
          <cell r="F5320">
            <v>0</v>
          </cell>
          <cell r="G5320" t="str">
            <v>Unidades</v>
          </cell>
          <cell r="H5320" t="str">
            <v>Unidades</v>
          </cell>
          <cell r="K5320">
            <v>0</v>
          </cell>
          <cell r="L5320">
            <v>0</v>
          </cell>
          <cell r="M5320" t="str">
            <v>Elementos sin Marca</v>
          </cell>
          <cell r="O5320">
            <v>0</v>
          </cell>
          <cell r="P5320">
            <v>0</v>
          </cell>
          <cell r="S5320">
            <v>52715</v>
          </cell>
        </row>
        <row r="5321">
          <cell r="A5321" t="str">
            <v>HOR-PAS-125MM</v>
          </cell>
          <cell r="B5321" t="str">
            <v>HORQUILLA PASADOR PARA CILINDRO Ø 125 MM</v>
          </cell>
          <cell r="C5321" t="str">
            <v>Horquillas Neumáticos</v>
          </cell>
          <cell r="D5321" t="str">
            <v>1.4.05.17 | Neumático</v>
          </cell>
          <cell r="E5321" t="str">
            <v>E12-N3</v>
          </cell>
          <cell r="F5321">
            <v>0</v>
          </cell>
          <cell r="G5321" t="str">
            <v>Unidades</v>
          </cell>
          <cell r="H5321" t="str">
            <v>Unidades</v>
          </cell>
          <cell r="K5321">
            <v>2</v>
          </cell>
          <cell r="L5321">
            <v>0</v>
          </cell>
          <cell r="M5321" t="str">
            <v>Elementos sin Marca</v>
          </cell>
          <cell r="O5321">
            <v>0</v>
          </cell>
          <cell r="P5321">
            <v>0</v>
          </cell>
          <cell r="S5321">
            <v>205000</v>
          </cell>
        </row>
        <row r="5322">
          <cell r="A5322" t="str">
            <v>HOR-PAS.125FT</v>
          </cell>
          <cell r="B5322" t="str">
            <v>HORQUILLA PASADOR PARA CILINDRO Ø 125 MM - P/N: 14987 FESTO Ref: SG-M27X2-B</v>
          </cell>
          <cell r="C5322" t="str">
            <v>Horquillas Neumáticos</v>
          </cell>
          <cell r="D5322" t="str">
            <v>1.4.05.17 | Neumático</v>
          </cell>
          <cell r="E5322" t="str">
            <v>E12-N3</v>
          </cell>
          <cell r="F5322">
            <v>0</v>
          </cell>
          <cell r="G5322" t="str">
            <v>Unidades</v>
          </cell>
          <cell r="H5322" t="str">
            <v>Unidades</v>
          </cell>
          <cell r="K5322">
            <v>0</v>
          </cell>
          <cell r="L5322">
            <v>0</v>
          </cell>
          <cell r="M5322" t="str">
            <v>FESTO</v>
          </cell>
          <cell r="N5322" t="str">
            <v>SG-M27X2-B</v>
          </cell>
          <cell r="O5322">
            <v>0</v>
          </cell>
          <cell r="P5322">
            <v>0</v>
          </cell>
          <cell r="S5322">
            <v>308237</v>
          </cell>
        </row>
        <row r="5323">
          <cell r="A5323" t="str">
            <v>HOR-PAS.SG-M10</v>
          </cell>
          <cell r="B5323" t="str">
            <v>HORQUILLA PASADOR PARA CILINDRO Ø 32 MM P/N: 6144 FESTO Ref: SG-M10 X 1.25</v>
          </cell>
          <cell r="C5323" t="str">
            <v>Horquillas Neumáticos</v>
          </cell>
          <cell r="D5323" t="str">
            <v>1.4.05.17 | Neumático</v>
          </cell>
          <cell r="E5323" t="str">
            <v>E12-N3</v>
          </cell>
          <cell r="F5323">
            <v>2</v>
          </cell>
          <cell r="G5323" t="str">
            <v>Unidades</v>
          </cell>
          <cell r="H5323" t="str">
            <v>Unidades</v>
          </cell>
          <cell r="K5323">
            <v>0</v>
          </cell>
          <cell r="L5323">
            <v>0</v>
          </cell>
          <cell r="M5323" t="str">
            <v>FESTO</v>
          </cell>
          <cell r="N5323" t="str">
            <v>SG-M10 X 1.25</v>
          </cell>
          <cell r="O5323">
            <v>0</v>
          </cell>
          <cell r="P5323">
            <v>0</v>
          </cell>
          <cell r="S5323">
            <v>8517</v>
          </cell>
        </row>
        <row r="5324">
          <cell r="A5324" t="str">
            <v>HOR-PAS-32MM</v>
          </cell>
          <cell r="B5324" t="str">
            <v>HORQUILLA PASADOR PARA CILINDRO Ø 32 MM ROSCA M10 X 1.25</v>
          </cell>
          <cell r="C5324" t="str">
            <v>Horquillas Neumáticos</v>
          </cell>
          <cell r="D5324" t="str">
            <v>1.4.05.17 | Neumático</v>
          </cell>
          <cell r="E5324" t="str">
            <v>E12-N3</v>
          </cell>
          <cell r="F5324">
            <v>0</v>
          </cell>
          <cell r="G5324" t="str">
            <v>Unidades</v>
          </cell>
          <cell r="H5324" t="str">
            <v>Unidades</v>
          </cell>
          <cell r="K5324">
            <v>0.1</v>
          </cell>
          <cell r="L5324">
            <v>0</v>
          </cell>
          <cell r="M5324" t="str">
            <v>Elementos sin Marca</v>
          </cell>
          <cell r="O5324">
            <v>0</v>
          </cell>
          <cell r="P5324">
            <v>0</v>
          </cell>
          <cell r="S5324">
            <v>40000</v>
          </cell>
        </row>
        <row r="5325">
          <cell r="A5325" t="str">
            <v>HOR-PAS-40MM</v>
          </cell>
          <cell r="B5325" t="str">
            <v>HORQUILLA PASADOR PARA CILINDRO Ø 40 MM</v>
          </cell>
          <cell r="C5325" t="str">
            <v>Horquillas Neumáticos</v>
          </cell>
          <cell r="D5325" t="str">
            <v>1.4.05.17 | Neumático</v>
          </cell>
          <cell r="E5325" t="str">
            <v>E12-N3</v>
          </cell>
          <cell r="F5325">
            <v>3</v>
          </cell>
          <cell r="G5325" t="str">
            <v>Unidades</v>
          </cell>
          <cell r="H5325" t="str">
            <v>Unidades</v>
          </cell>
          <cell r="K5325">
            <v>0.16</v>
          </cell>
          <cell r="L5325">
            <v>0</v>
          </cell>
          <cell r="M5325" t="str">
            <v>Elementos sin Marca</v>
          </cell>
          <cell r="O5325">
            <v>0</v>
          </cell>
          <cell r="P5325">
            <v>0</v>
          </cell>
          <cell r="S5325">
            <v>47000</v>
          </cell>
        </row>
        <row r="5326">
          <cell r="A5326" t="str">
            <v>HOR-40M.SG-M12 X 1.25</v>
          </cell>
          <cell r="B5326" t="str">
            <v>HORQUILLA PASADOR PARA CILINDRO Ø 40 MM P/N: 6145 FESTO Ref: SG-M12 X 1.25</v>
          </cell>
          <cell r="C5326" t="str">
            <v>Horquillas Neumáticos</v>
          </cell>
          <cell r="D5326" t="str">
            <v>1.4.05.17 | Neumático</v>
          </cell>
          <cell r="E5326" t="str">
            <v>E12-N3</v>
          </cell>
          <cell r="F5326">
            <v>20</v>
          </cell>
          <cell r="G5326" t="str">
            <v>Unidades</v>
          </cell>
          <cell r="H5326" t="str">
            <v>Unidades</v>
          </cell>
          <cell r="K5326">
            <v>0</v>
          </cell>
          <cell r="L5326">
            <v>0</v>
          </cell>
          <cell r="M5326" t="str">
            <v>FESTO</v>
          </cell>
          <cell r="N5326" t="str">
            <v>SG-M12 X 1.25</v>
          </cell>
          <cell r="O5326">
            <v>0</v>
          </cell>
          <cell r="P5326">
            <v>0</v>
          </cell>
          <cell r="S5326">
            <v>12066.5</v>
          </cell>
        </row>
        <row r="5327">
          <cell r="A5327" t="str">
            <v>HOR-PAS-40</v>
          </cell>
          <cell r="B5327" t="str">
            <v>HORQUILLA PASADOR PARA CILINDRO Ø 40 MM ROSCA M12 X 1.25</v>
          </cell>
          <cell r="C5327" t="str">
            <v>Horquillas Neumáticos</v>
          </cell>
          <cell r="D5327" t="str">
            <v>1.4.05.17 | Neumático</v>
          </cell>
          <cell r="E5327" t="str">
            <v>E12-N3</v>
          </cell>
          <cell r="F5327">
            <v>1</v>
          </cell>
          <cell r="G5327" t="str">
            <v>Unidades</v>
          </cell>
          <cell r="H5327" t="str">
            <v>Unidades</v>
          </cell>
          <cell r="K5327">
            <v>0</v>
          </cell>
          <cell r="L5327">
            <v>0</v>
          </cell>
          <cell r="M5327" t="str">
            <v>Elementos sin Marca</v>
          </cell>
          <cell r="O5327">
            <v>0</v>
          </cell>
          <cell r="P5327">
            <v>0</v>
          </cell>
          <cell r="S5327">
            <v>45630</v>
          </cell>
        </row>
        <row r="5328">
          <cell r="A5328" t="str">
            <v>HOR-PAS-50MM</v>
          </cell>
          <cell r="B5328" t="str">
            <v>HORQUILLA PASADOR PARA CILINDRO Ø 50 MM</v>
          </cell>
          <cell r="C5328" t="str">
            <v>Horquillas Neumáticos</v>
          </cell>
          <cell r="D5328" t="str">
            <v>1.4.05.17 | Neumático</v>
          </cell>
          <cell r="E5328" t="str">
            <v>E12-N3</v>
          </cell>
          <cell r="F5328">
            <v>3</v>
          </cell>
          <cell r="G5328" t="str">
            <v>Unidades</v>
          </cell>
          <cell r="H5328" t="str">
            <v>Unidades</v>
          </cell>
          <cell r="K5328">
            <v>0.4</v>
          </cell>
          <cell r="L5328">
            <v>0</v>
          </cell>
          <cell r="M5328" t="str">
            <v>Elementos sin Marca</v>
          </cell>
          <cell r="O5328">
            <v>0</v>
          </cell>
          <cell r="P5328">
            <v>0</v>
          </cell>
          <cell r="S5328">
            <v>49000</v>
          </cell>
        </row>
        <row r="5329">
          <cell r="A5329" t="str">
            <v>HOR-PAS.50FT</v>
          </cell>
          <cell r="B5329" t="str">
            <v>HORQUILLA PASADOR PARA CILINDRO Ø 50 MM P/N 6146 FESTO Ref: SG-M16X1,5</v>
          </cell>
          <cell r="C5329" t="str">
            <v>Horquillas Neumáticos</v>
          </cell>
          <cell r="D5329" t="str">
            <v>1.4.05.17 | Neumático</v>
          </cell>
          <cell r="E5329" t="str">
            <v>E12-N3</v>
          </cell>
          <cell r="F5329">
            <v>10</v>
          </cell>
          <cell r="G5329" t="str">
            <v>Unidades</v>
          </cell>
          <cell r="H5329" t="str">
            <v>Unidades</v>
          </cell>
          <cell r="K5329">
            <v>0</v>
          </cell>
          <cell r="L5329">
            <v>0</v>
          </cell>
          <cell r="M5329" t="str">
            <v>FESTO</v>
          </cell>
          <cell r="N5329" t="str">
            <v>SG-M16X1,5</v>
          </cell>
          <cell r="O5329">
            <v>0</v>
          </cell>
          <cell r="P5329">
            <v>0</v>
          </cell>
          <cell r="S5329">
            <v>20998.5</v>
          </cell>
        </row>
        <row r="5330">
          <cell r="A5330" t="str">
            <v>HOR-PAS.614</v>
          </cell>
          <cell r="B5330" t="str">
            <v>HORQUILLA PASADOR PARA CILINDRO Ø 63 MM - P/N: 6146  REF. SG-M16X1.5 FESTO</v>
          </cell>
          <cell r="C5330" t="str">
            <v>Horquillas Neumáticos</v>
          </cell>
          <cell r="D5330" t="str">
            <v>1.4.05.17 | Neumático</v>
          </cell>
          <cell r="E5330" t="str">
            <v>E12-N3</v>
          </cell>
          <cell r="F5330">
            <v>0</v>
          </cell>
          <cell r="G5330" t="str">
            <v>Unidades</v>
          </cell>
          <cell r="H5330" t="str">
            <v>Unidades</v>
          </cell>
          <cell r="K5330">
            <v>0</v>
          </cell>
          <cell r="L5330">
            <v>0</v>
          </cell>
          <cell r="M5330" t="str">
            <v>FESTO</v>
          </cell>
          <cell r="O5330">
            <v>0</v>
          </cell>
          <cell r="P5330">
            <v>0</v>
          </cell>
          <cell r="S5330">
            <v>21976</v>
          </cell>
        </row>
        <row r="5331">
          <cell r="A5331" t="str">
            <v>HOR-PAS-63MM</v>
          </cell>
          <cell r="B5331" t="str">
            <v>HORQUILLA PASADOR PARA CILINDRO Ø 63 MM ROSCA M16 X 1.25</v>
          </cell>
          <cell r="C5331" t="str">
            <v>Horquillas Neumáticos</v>
          </cell>
          <cell r="D5331" t="str">
            <v>1.4.05.17 | Neumático</v>
          </cell>
          <cell r="E5331" t="str">
            <v>E12-N3</v>
          </cell>
          <cell r="F5331">
            <v>0</v>
          </cell>
          <cell r="G5331" t="str">
            <v>Unidades</v>
          </cell>
          <cell r="H5331" t="str">
            <v>Unidades</v>
          </cell>
          <cell r="K5331">
            <v>0.4</v>
          </cell>
          <cell r="L5331">
            <v>0</v>
          </cell>
          <cell r="M5331" t="str">
            <v>Elementos sin Marca</v>
          </cell>
          <cell r="O5331">
            <v>0</v>
          </cell>
          <cell r="P5331">
            <v>0</v>
          </cell>
          <cell r="S5331">
            <v>48600</v>
          </cell>
        </row>
        <row r="5332">
          <cell r="A5332" t="str">
            <v>HOR-PAS-80MM</v>
          </cell>
          <cell r="B5332" t="str">
            <v>HORQUILLA PASADOR PARA CILINDRO Ø 80 MM</v>
          </cell>
          <cell r="C5332" t="str">
            <v>Horquillas Neumáticos</v>
          </cell>
          <cell r="D5332" t="str">
            <v>1.4.05.17 | Neumático</v>
          </cell>
          <cell r="E5332" t="str">
            <v>E12-N3</v>
          </cell>
          <cell r="F5332">
            <v>2</v>
          </cell>
          <cell r="G5332" t="str">
            <v>Unidades</v>
          </cell>
          <cell r="H5332" t="str">
            <v>Unidades</v>
          </cell>
          <cell r="K5332">
            <v>0.7</v>
          </cell>
          <cell r="L5332">
            <v>0</v>
          </cell>
          <cell r="M5332" t="str">
            <v>Elementos sin Marca</v>
          </cell>
          <cell r="O5332">
            <v>0</v>
          </cell>
          <cell r="P5332">
            <v>0</v>
          </cell>
          <cell r="S5332">
            <v>87000</v>
          </cell>
        </row>
        <row r="5333">
          <cell r="A5333" t="str">
            <v>HOR-PAS.80M</v>
          </cell>
          <cell r="B5333" t="str">
            <v>HORQUILLA PASADOR PARA CILINDRO Ø 80 MM - P/N: 6147  REF. SG-M20X1.5 FESTO</v>
          </cell>
          <cell r="C5333" t="str">
            <v>Horquillas Neumáticos</v>
          </cell>
          <cell r="D5333" t="str">
            <v>1.4.05.17 | Neumático</v>
          </cell>
          <cell r="E5333" t="str">
            <v>E12-N3</v>
          </cell>
          <cell r="F5333">
            <v>1</v>
          </cell>
          <cell r="G5333" t="str">
            <v>Unidades</v>
          </cell>
          <cell r="H5333" t="str">
            <v>Unidades</v>
          </cell>
          <cell r="K5333">
            <v>0</v>
          </cell>
          <cell r="L5333">
            <v>0</v>
          </cell>
          <cell r="M5333" t="str">
            <v>FESTO</v>
          </cell>
          <cell r="O5333">
            <v>0</v>
          </cell>
          <cell r="P5333">
            <v>0</v>
          </cell>
          <cell r="S5333">
            <v>59798</v>
          </cell>
        </row>
        <row r="5334">
          <cell r="A5334" t="str">
            <v>HOR-ROT-25X31</v>
          </cell>
          <cell r="B5334" t="str">
            <v>HORQUILLA ROTULA  Ø 25 MM X 31 MM - HEMBRA</v>
          </cell>
          <cell r="C5334" t="str">
            <v>Horquillas Neumáticos</v>
          </cell>
          <cell r="D5334" t="str">
            <v>1.4.05.17 | Neumático</v>
          </cell>
          <cell r="E5334" t="str">
            <v>E12-N3</v>
          </cell>
          <cell r="F5334">
            <v>0</v>
          </cell>
          <cell r="G5334" t="str">
            <v>Unidades</v>
          </cell>
          <cell r="H5334" t="str">
            <v>Unidades</v>
          </cell>
          <cell r="K5334">
            <v>0</v>
          </cell>
          <cell r="L5334">
            <v>0</v>
          </cell>
          <cell r="M5334" t="str">
            <v>Elementos sin Marca</v>
          </cell>
          <cell r="O5334">
            <v>0</v>
          </cell>
          <cell r="P5334">
            <v>0</v>
          </cell>
          <cell r="S5334">
            <v>158600</v>
          </cell>
        </row>
        <row r="5335">
          <cell r="A5335" t="str">
            <v>HOR-ROT.12X1.75.HE</v>
          </cell>
          <cell r="B5335" t="str">
            <v>HORQUILLA ROTULA 12 M X 1.75 ROSCA DERECHA - HEMBRA</v>
          </cell>
          <cell r="C5335" t="str">
            <v>Horquillas Neumáticos</v>
          </cell>
          <cell r="D5335" t="str">
            <v>1.4.05.17 | Neumático</v>
          </cell>
          <cell r="E5335" t="str">
            <v>E12-N3</v>
          </cell>
          <cell r="F5335">
            <v>0</v>
          </cell>
          <cell r="G5335" t="str">
            <v>Unidades</v>
          </cell>
          <cell r="H5335" t="str">
            <v>Unidades</v>
          </cell>
          <cell r="K5335">
            <v>0.12</v>
          </cell>
          <cell r="L5335">
            <v>0</v>
          </cell>
          <cell r="M5335" t="str">
            <v>Elementos sin Marca</v>
          </cell>
          <cell r="O5335">
            <v>0</v>
          </cell>
          <cell r="P5335">
            <v>0</v>
          </cell>
        </row>
        <row r="5336">
          <cell r="A5336" t="str">
            <v>HOR-ROT.HEM</v>
          </cell>
          <cell r="B5336" t="str">
            <v>HORQUILLA ROTULA HEMBRA  Ø 12 MM X 1.25 MM ROSCA DERECHA P/N: 9262 FESTO REF: SGS-M12X1.25 FESTO Ref: SGS-M12X1.25</v>
          </cell>
          <cell r="C5336" t="str">
            <v>Horquillas Neumáticos</v>
          </cell>
          <cell r="D5336" t="str">
            <v>1.4.05.17 | Neumático</v>
          </cell>
          <cell r="E5336" t="str">
            <v>E12-N3</v>
          </cell>
          <cell r="F5336">
            <v>0</v>
          </cell>
          <cell r="G5336" t="str">
            <v>Unidades</v>
          </cell>
          <cell r="H5336" t="str">
            <v>Unidades</v>
          </cell>
          <cell r="K5336">
            <v>0</v>
          </cell>
          <cell r="L5336">
            <v>0</v>
          </cell>
          <cell r="M5336" t="str">
            <v>FESTO</v>
          </cell>
          <cell r="N5336" t="str">
            <v>SGS-M12X1.25</v>
          </cell>
          <cell r="O5336">
            <v>0</v>
          </cell>
          <cell r="P5336">
            <v>0</v>
          </cell>
          <cell r="S5336">
            <v>76100</v>
          </cell>
        </row>
        <row r="5337">
          <cell r="A5337" t="str">
            <v>HHE-20M.125</v>
          </cell>
          <cell r="B5337" t="str">
            <v>HORQUILLA ROTULA HEMBRA  Ø 20 MM X 1.25 MM ROSCA DERECHA P/N: 9264 FESTO Ref: SGS-M20X1.25</v>
          </cell>
          <cell r="C5337" t="str">
            <v>Horquillas Neumáticos</v>
          </cell>
          <cell r="D5337" t="str">
            <v>1.4.05.17 | Neumático</v>
          </cell>
          <cell r="E5337" t="str">
            <v>E12-N3</v>
          </cell>
          <cell r="F5337">
            <v>16</v>
          </cell>
          <cell r="G5337" t="str">
            <v>Unidades</v>
          </cell>
          <cell r="H5337" t="str">
            <v>Unidades</v>
          </cell>
          <cell r="K5337">
            <v>0</v>
          </cell>
          <cell r="L5337">
            <v>0</v>
          </cell>
          <cell r="M5337" t="str">
            <v>FESTO</v>
          </cell>
          <cell r="N5337" t="str">
            <v>SGS-M20X1.25</v>
          </cell>
          <cell r="O5337">
            <v>0</v>
          </cell>
          <cell r="P5337">
            <v>0</v>
          </cell>
          <cell r="S5337">
            <v>71389</v>
          </cell>
        </row>
        <row r="5338">
          <cell r="A5338" t="str">
            <v>HOR-ROT-M16X1-5</v>
          </cell>
          <cell r="B5338" t="str">
            <v>HORQUILLA ROTULA HEMBRA M 16 X 1.5 MM ROSCA DERECHA</v>
          </cell>
          <cell r="C5338" t="str">
            <v>Horquillas Neumáticos</v>
          </cell>
          <cell r="D5338" t="str">
            <v>1.4.05.17 | Neumático</v>
          </cell>
          <cell r="E5338" t="str">
            <v>E12-N3</v>
          </cell>
          <cell r="F5338">
            <v>1</v>
          </cell>
          <cell r="G5338" t="str">
            <v>Unidades</v>
          </cell>
          <cell r="H5338" t="str">
            <v>Unidades</v>
          </cell>
          <cell r="K5338">
            <v>0.21</v>
          </cell>
          <cell r="L5338">
            <v>0</v>
          </cell>
          <cell r="M5338" t="str">
            <v>Elementos sin Marca</v>
          </cell>
          <cell r="O5338">
            <v>0</v>
          </cell>
          <cell r="P5338">
            <v>0</v>
          </cell>
          <cell r="S5338">
            <v>55000</v>
          </cell>
        </row>
        <row r="5339">
          <cell r="A5339" t="str">
            <v>HOR-ROT-1/2-R.D</v>
          </cell>
          <cell r="B5339" t="str">
            <v>HORQUILLA ROTULA HEMBRA Ø 1/2" ROSCA DERECHA</v>
          </cell>
          <cell r="C5339" t="str">
            <v>Horquillas Neumáticos</v>
          </cell>
          <cell r="D5339" t="str">
            <v>1.4.05.17 | Neumático</v>
          </cell>
          <cell r="E5339" t="str">
            <v>E12-N3</v>
          </cell>
          <cell r="F5339">
            <v>0</v>
          </cell>
          <cell r="G5339" t="str">
            <v>Unidades</v>
          </cell>
          <cell r="H5339" t="str">
            <v>Unidades</v>
          </cell>
          <cell r="K5339">
            <v>0.12</v>
          </cell>
          <cell r="L5339">
            <v>0</v>
          </cell>
          <cell r="M5339" t="str">
            <v>Elementos sin Marca</v>
          </cell>
          <cell r="O5339">
            <v>0</v>
          </cell>
          <cell r="P5339">
            <v>0</v>
          </cell>
          <cell r="S5339">
            <v>38571</v>
          </cell>
        </row>
        <row r="5340">
          <cell r="A5340" t="str">
            <v>HOR-ROT-1/2X1/2</v>
          </cell>
          <cell r="B5340" t="str">
            <v>HORQUILLA ROTULA HEMBRA Ø 1/2" ROSCA FINA DERECHA PASO 1.25 MM</v>
          </cell>
          <cell r="C5340" t="str">
            <v>Horquillas Neumáticos</v>
          </cell>
          <cell r="D5340" t="str">
            <v>1.4.05.17 | Neumático</v>
          </cell>
          <cell r="E5340" t="str">
            <v>E12-N3</v>
          </cell>
          <cell r="F5340">
            <v>4</v>
          </cell>
          <cell r="G5340" t="str">
            <v>Unidades</v>
          </cell>
          <cell r="H5340" t="str">
            <v>Unidades</v>
          </cell>
          <cell r="K5340">
            <v>0.12</v>
          </cell>
          <cell r="L5340">
            <v>0</v>
          </cell>
          <cell r="M5340" t="str">
            <v>Elementos sin Marca</v>
          </cell>
          <cell r="O5340">
            <v>0</v>
          </cell>
          <cell r="P5340">
            <v>0</v>
          </cell>
          <cell r="S5340">
            <v>57618</v>
          </cell>
        </row>
        <row r="5341">
          <cell r="A5341" t="str">
            <v>HOR-ROS-IZQ-1/2</v>
          </cell>
          <cell r="B5341" t="str">
            <v>HORQUILLA ROTULA HEMBRA Ø 1/2" ROSCA IZQUIERDA M12 PASO 1.25</v>
          </cell>
          <cell r="C5341" t="str">
            <v>Horquillas Neumáticos</v>
          </cell>
          <cell r="D5341" t="str">
            <v>1.4.05.17 | Neumático</v>
          </cell>
          <cell r="E5341" t="str">
            <v>E12-N3</v>
          </cell>
          <cell r="F5341">
            <v>0</v>
          </cell>
          <cell r="G5341" t="str">
            <v>Unidades</v>
          </cell>
          <cell r="H5341" t="str">
            <v>Unidades</v>
          </cell>
          <cell r="K5341">
            <v>0.12</v>
          </cell>
          <cell r="L5341">
            <v>0</v>
          </cell>
          <cell r="M5341" t="str">
            <v>Elementos sin Marca</v>
          </cell>
          <cell r="O5341">
            <v>0</v>
          </cell>
          <cell r="P5341">
            <v>0</v>
          </cell>
          <cell r="S5341">
            <v>38571</v>
          </cell>
        </row>
        <row r="5342">
          <cell r="A5342" t="str">
            <v>HOR-ROT-10X1-25</v>
          </cell>
          <cell r="B5342" t="str">
            <v>HORQUILLA ROTULA HEMBRA Ø 10 MM X 1.25 MM ROSCA DERECHA - HEMBRA</v>
          </cell>
          <cell r="C5342" t="str">
            <v>Horquillas Neumáticos</v>
          </cell>
          <cell r="D5342" t="str">
            <v>1.4.05.17 | Neumático</v>
          </cell>
          <cell r="E5342" t="str">
            <v>E12-N3</v>
          </cell>
          <cell r="F5342">
            <v>0</v>
          </cell>
          <cell r="G5342" t="str">
            <v>Unidades</v>
          </cell>
          <cell r="H5342" t="str">
            <v>Unidades</v>
          </cell>
          <cell r="K5342">
            <v>7.0000000000000007E-2</v>
          </cell>
          <cell r="L5342">
            <v>0</v>
          </cell>
          <cell r="M5342" t="str">
            <v>Elementos sin Marca</v>
          </cell>
          <cell r="O5342">
            <v>0</v>
          </cell>
          <cell r="P5342">
            <v>0</v>
          </cell>
          <cell r="S5342">
            <v>33750</v>
          </cell>
        </row>
        <row r="5343">
          <cell r="A5343" t="str">
            <v>HHE-16M.125</v>
          </cell>
          <cell r="B5343" t="str">
            <v>HORQUILLA ROTULA HEMBRA Ø 16 MM X 1.25 MM ROSCA DERECHA P/N: 9263 FESTO Ref: SGS-M16X1.25</v>
          </cell>
          <cell r="C5343" t="str">
            <v>Horquillas Neumáticos</v>
          </cell>
          <cell r="D5343" t="str">
            <v>1.4.05.17 | Neumático</v>
          </cell>
          <cell r="E5343" t="str">
            <v>E12-N3</v>
          </cell>
          <cell r="F5343">
            <v>16</v>
          </cell>
          <cell r="G5343" t="str">
            <v>Unidades</v>
          </cell>
          <cell r="H5343" t="str">
            <v>Unidades</v>
          </cell>
          <cell r="K5343">
            <v>0</v>
          </cell>
          <cell r="L5343">
            <v>0</v>
          </cell>
          <cell r="M5343" t="str">
            <v>FESTO</v>
          </cell>
          <cell r="N5343" t="str">
            <v>SGS-M16X1.25</v>
          </cell>
          <cell r="O5343">
            <v>0</v>
          </cell>
          <cell r="P5343">
            <v>0</v>
          </cell>
          <cell r="S5343">
            <v>57447.5</v>
          </cell>
        </row>
        <row r="5344">
          <cell r="A5344" t="str">
            <v>HOR-ROT-20X1-5</v>
          </cell>
          <cell r="B5344" t="str">
            <v>HORQUILLA ROTULA HEMBRA Ø 20 MM - ROSCA M20 X PASO 1.5 MM</v>
          </cell>
          <cell r="C5344" t="str">
            <v>Horquillas Neumáticos</v>
          </cell>
          <cell r="D5344" t="str">
            <v>1.4.05.17 | Neumático</v>
          </cell>
          <cell r="E5344" t="str">
            <v>E12-N3</v>
          </cell>
          <cell r="F5344">
            <v>0</v>
          </cell>
          <cell r="G5344" t="str">
            <v>Unidades</v>
          </cell>
          <cell r="H5344" t="str">
            <v>Unidades</v>
          </cell>
          <cell r="K5344">
            <v>0.38</v>
          </cell>
          <cell r="L5344">
            <v>0</v>
          </cell>
          <cell r="M5344" t="str">
            <v>Elementos sin Marca</v>
          </cell>
          <cell r="O5344">
            <v>0</v>
          </cell>
          <cell r="P5344">
            <v>0</v>
          </cell>
          <cell r="S5344">
            <v>85139</v>
          </cell>
        </row>
        <row r="5345">
          <cell r="A5345" t="str">
            <v>HOR-ROT.12X1.75D</v>
          </cell>
          <cell r="B5345" t="str">
            <v>HORQUILLA ROTULA M12 X 1.75 MM ROSCA DERECHA - HEMBRA Ref: PHS 12</v>
          </cell>
          <cell r="C5345" t="str">
            <v>Horquillas Neumáticos</v>
          </cell>
          <cell r="D5345" t="str">
            <v>1.4.05.17 | Neumático</v>
          </cell>
          <cell r="E5345" t="str">
            <v>E12-N3</v>
          </cell>
          <cell r="F5345">
            <v>0</v>
          </cell>
          <cell r="G5345" t="str">
            <v>Unidades</v>
          </cell>
          <cell r="H5345" t="str">
            <v>Unidades</v>
          </cell>
          <cell r="K5345">
            <v>0</v>
          </cell>
          <cell r="L5345">
            <v>0</v>
          </cell>
          <cell r="M5345" t="str">
            <v>Elementos sin Marca</v>
          </cell>
          <cell r="N5345" t="str">
            <v>PHS 12</v>
          </cell>
          <cell r="O5345">
            <v>0</v>
          </cell>
          <cell r="P5345">
            <v>0</v>
          </cell>
          <cell r="S5345">
            <v>14000</v>
          </cell>
        </row>
        <row r="5346">
          <cell r="A5346" t="str">
            <v>HOR-ROT.12X1.75M</v>
          </cell>
          <cell r="B5346" t="str">
            <v>HORQUILLA ROTULA M12 X 1.75 MM ROSCA IZQUIERDA - HEMBRA Ref: PHS 12L</v>
          </cell>
          <cell r="C5346" t="str">
            <v>Horquillas Neumáticos</v>
          </cell>
          <cell r="D5346" t="str">
            <v>1.4.05.17 | Neumático</v>
          </cell>
          <cell r="E5346" t="str">
            <v>E12-N3</v>
          </cell>
          <cell r="F5346">
            <v>0</v>
          </cell>
          <cell r="G5346" t="str">
            <v>Unidades</v>
          </cell>
          <cell r="H5346" t="str">
            <v>Unidades</v>
          </cell>
          <cell r="K5346">
            <v>0</v>
          </cell>
          <cell r="L5346">
            <v>0</v>
          </cell>
          <cell r="M5346" t="str">
            <v>Elementos sin Marca</v>
          </cell>
          <cell r="N5346" t="str">
            <v>PHS 12L</v>
          </cell>
          <cell r="O5346">
            <v>0</v>
          </cell>
          <cell r="P5346">
            <v>0</v>
          </cell>
          <cell r="S5346">
            <v>25000</v>
          </cell>
        </row>
        <row r="5347">
          <cell r="A5347" t="str">
            <v>HOR-ROT.M20X1.5</v>
          </cell>
          <cell r="B5347" t="str">
            <v>HORQUILLA ROTULA MACHO M20 X 1.5 MM</v>
          </cell>
          <cell r="C5347" t="str">
            <v>Horquillas Neumáticos</v>
          </cell>
          <cell r="D5347" t="str">
            <v>1.4.05.17 | Neumático</v>
          </cell>
          <cell r="E5347" t="str">
            <v>E12-N3</v>
          </cell>
          <cell r="F5347">
            <v>0</v>
          </cell>
          <cell r="G5347" t="str">
            <v>Unidades</v>
          </cell>
          <cell r="H5347" t="str">
            <v>Unidades</v>
          </cell>
          <cell r="K5347">
            <v>0.38</v>
          </cell>
          <cell r="L5347">
            <v>0</v>
          </cell>
          <cell r="M5347" t="str">
            <v>Elementos sin Marca</v>
          </cell>
          <cell r="O5347">
            <v>0</v>
          </cell>
          <cell r="P5347">
            <v>0</v>
          </cell>
          <cell r="S5347">
            <v>67700</v>
          </cell>
        </row>
        <row r="5348">
          <cell r="A5348" t="str">
            <v>HOR-ROT-1/2-MDF</v>
          </cell>
          <cell r="B5348" t="str">
            <v>HORQUILLA ROTULA MACHO Ø 1/2" ROSCAFINA DERECHA</v>
          </cell>
          <cell r="C5348" t="str">
            <v>Horquillas Neumáticos</v>
          </cell>
          <cell r="D5348" t="str">
            <v>1.4.05.17 | Neumático</v>
          </cell>
          <cell r="E5348" t="str">
            <v>E12-N3</v>
          </cell>
          <cell r="F5348">
            <v>0</v>
          </cell>
          <cell r="G5348" t="str">
            <v>Unidades</v>
          </cell>
          <cell r="H5348" t="str">
            <v>Unidades</v>
          </cell>
          <cell r="K5348">
            <v>0.12</v>
          </cell>
          <cell r="L5348">
            <v>0</v>
          </cell>
          <cell r="M5348" t="str">
            <v>Elementos sin Marca</v>
          </cell>
          <cell r="O5348">
            <v>0</v>
          </cell>
          <cell r="P5348">
            <v>0</v>
          </cell>
          <cell r="S5348">
            <v>66100</v>
          </cell>
        </row>
        <row r="5349">
          <cell r="A5349" t="str">
            <v>HOR-ROT.10X1.25.RI.H</v>
          </cell>
          <cell r="B5349" t="str">
            <v>HORQUILLA ROTULA Ø 10 MM X 1.25 MM ROSCA IZQUIERDA - HEMBRA</v>
          </cell>
          <cell r="C5349" t="str">
            <v>Horquillas Neumáticos</v>
          </cell>
          <cell r="D5349" t="str">
            <v>1.4.05.17 | Neumático</v>
          </cell>
          <cell r="E5349" t="str">
            <v>E12-N3</v>
          </cell>
          <cell r="F5349">
            <v>0</v>
          </cell>
          <cell r="G5349" t="str">
            <v>Unidades</v>
          </cell>
          <cell r="H5349" t="str">
            <v>Unidades</v>
          </cell>
          <cell r="K5349">
            <v>0</v>
          </cell>
          <cell r="L5349">
            <v>0</v>
          </cell>
          <cell r="M5349" t="str">
            <v>Elementos sin Marca</v>
          </cell>
          <cell r="O5349">
            <v>0</v>
          </cell>
          <cell r="P5349">
            <v>0</v>
          </cell>
        </row>
        <row r="5350">
          <cell r="A5350" t="str">
            <v>HOR-ROT.10M.</v>
          </cell>
          <cell r="B5350" t="str">
            <v>HORQUILLA ROTULA Ø 10 MM X 1.5 MM ROSCA DERECHA - HEMBRA</v>
          </cell>
          <cell r="C5350" t="str">
            <v>Horquillas Neumáticos</v>
          </cell>
          <cell r="D5350" t="str">
            <v>1.4.05.17 | Neumático</v>
          </cell>
          <cell r="E5350" t="str">
            <v>E12-N3</v>
          </cell>
          <cell r="F5350">
            <v>0</v>
          </cell>
          <cell r="G5350" t="str">
            <v>Unidades</v>
          </cell>
          <cell r="H5350" t="str">
            <v>Unidades</v>
          </cell>
          <cell r="K5350">
            <v>0</v>
          </cell>
          <cell r="L5350">
            <v>0</v>
          </cell>
          <cell r="M5350" t="str">
            <v>Elementos sin Marca</v>
          </cell>
          <cell r="O5350">
            <v>0</v>
          </cell>
          <cell r="P5350">
            <v>0</v>
          </cell>
          <cell r="S5350">
            <v>40213</v>
          </cell>
        </row>
        <row r="5351">
          <cell r="A5351" t="str">
            <v>HOR-ROT.10X1.5.RIH</v>
          </cell>
          <cell r="B5351" t="str">
            <v>HORQUILLA ROTULA Ø 10 MM X 1.5 MM ROSCA IZQUIERDA - HEMBRA</v>
          </cell>
          <cell r="C5351" t="str">
            <v>Horquillas Neumáticos</v>
          </cell>
          <cell r="D5351" t="str">
            <v>1.4.05.17 | Neumático</v>
          </cell>
          <cell r="E5351" t="str">
            <v>E12-N3</v>
          </cell>
          <cell r="F5351">
            <v>0</v>
          </cell>
          <cell r="G5351" t="str">
            <v>Unidades</v>
          </cell>
          <cell r="H5351" t="str">
            <v>Unidades</v>
          </cell>
          <cell r="K5351">
            <v>0</v>
          </cell>
          <cell r="L5351">
            <v>0</v>
          </cell>
          <cell r="M5351" t="str">
            <v>Elementos sin Marca</v>
          </cell>
          <cell r="O5351">
            <v>0</v>
          </cell>
          <cell r="P5351">
            <v>0</v>
          </cell>
          <cell r="S5351">
            <v>33750</v>
          </cell>
        </row>
        <row r="5352">
          <cell r="A5352" t="str">
            <v>HOR-ROT-12X1-25</v>
          </cell>
          <cell r="B5352" t="str">
            <v>HORQUILLA ROTULA Ø 12 MM X 1.25 MM ROSCA DERECHA - HEMBRA</v>
          </cell>
          <cell r="C5352" t="str">
            <v>Horquillas Neumáticos</v>
          </cell>
          <cell r="D5352" t="str">
            <v>1.4.05.17 | Neumático</v>
          </cell>
          <cell r="E5352" t="str">
            <v>E12-N3</v>
          </cell>
          <cell r="F5352">
            <v>0</v>
          </cell>
          <cell r="G5352" t="str">
            <v>Unidades</v>
          </cell>
          <cell r="H5352" t="str">
            <v>Unidades</v>
          </cell>
          <cell r="K5352">
            <v>0.12</v>
          </cell>
          <cell r="L5352">
            <v>0</v>
          </cell>
          <cell r="M5352" t="str">
            <v>Elementos sin Marca</v>
          </cell>
          <cell r="O5352">
            <v>0</v>
          </cell>
          <cell r="P5352">
            <v>0</v>
          </cell>
          <cell r="S5352">
            <v>56000</v>
          </cell>
        </row>
        <row r="5353">
          <cell r="A5353" t="str">
            <v>HOR-ROT.12X1.25.SKF</v>
          </cell>
          <cell r="B5353" t="str">
            <v>HORQUILLA ROTULA Ø 12 MM X 1.25 MM ROSCA DERECHA - HEMBRA - SKF</v>
          </cell>
          <cell r="C5353" t="str">
            <v>Horquillas Neumáticos</v>
          </cell>
          <cell r="D5353" t="str">
            <v>1.4.05.17 | Neumático</v>
          </cell>
          <cell r="E5353" t="str">
            <v>E12-N3</v>
          </cell>
          <cell r="F5353">
            <v>0</v>
          </cell>
          <cell r="G5353" t="str">
            <v>Unidades</v>
          </cell>
          <cell r="H5353" t="str">
            <v>Unidades</v>
          </cell>
          <cell r="K5353">
            <v>0.12</v>
          </cell>
          <cell r="L5353">
            <v>0</v>
          </cell>
          <cell r="M5353" t="str">
            <v>Elementos sin Marca</v>
          </cell>
          <cell r="O5353">
            <v>0</v>
          </cell>
          <cell r="P5353">
            <v>0</v>
          </cell>
          <cell r="S5353">
            <v>54000</v>
          </cell>
        </row>
        <row r="5354">
          <cell r="A5354" t="str">
            <v>HOR-ROT.12X1.25.MAC</v>
          </cell>
          <cell r="B5354" t="str">
            <v>HORQUILLA ROTULA Ø 12 MM X 1.25 MM ROSCA DERECHA - MACHO</v>
          </cell>
          <cell r="C5354" t="str">
            <v>Horquillas Neumáticos</v>
          </cell>
          <cell r="D5354" t="str">
            <v>1.4.05.17 | Neumático</v>
          </cell>
          <cell r="E5354" t="str">
            <v>E12-N3</v>
          </cell>
          <cell r="F5354">
            <v>0</v>
          </cell>
          <cell r="G5354" t="str">
            <v>Unidades</v>
          </cell>
          <cell r="H5354" t="str">
            <v>Unidades</v>
          </cell>
          <cell r="K5354">
            <v>0.12</v>
          </cell>
          <cell r="L5354">
            <v>0</v>
          </cell>
          <cell r="M5354" t="str">
            <v>Elementos sin Marca</v>
          </cell>
          <cell r="O5354">
            <v>0</v>
          </cell>
          <cell r="P5354">
            <v>0</v>
          </cell>
          <cell r="S5354">
            <v>57606</v>
          </cell>
        </row>
        <row r="5355">
          <cell r="A5355" t="str">
            <v>HOR-ROT-12X125I</v>
          </cell>
          <cell r="B5355" t="str">
            <v>HORQUILLA ROTULA Ø 12 MM X 1.25 MM ROSCA IZQUIERDA - HEMBRA</v>
          </cell>
          <cell r="C5355" t="str">
            <v>Horquillas Neumáticos</v>
          </cell>
          <cell r="D5355" t="str">
            <v>1.4.05.17 | Neumático</v>
          </cell>
          <cell r="E5355" t="str">
            <v>E12-N3</v>
          </cell>
          <cell r="F5355">
            <v>0</v>
          </cell>
          <cell r="G5355" t="str">
            <v>Unidades</v>
          </cell>
          <cell r="H5355" t="str">
            <v>Unidades</v>
          </cell>
          <cell r="K5355">
            <v>0.12</v>
          </cell>
          <cell r="L5355">
            <v>0</v>
          </cell>
          <cell r="M5355" t="str">
            <v>Elementos sin Marca</v>
          </cell>
          <cell r="O5355">
            <v>0</v>
          </cell>
          <cell r="P5355">
            <v>0</v>
          </cell>
          <cell r="S5355">
            <v>67000</v>
          </cell>
        </row>
        <row r="5356">
          <cell r="A5356" t="str">
            <v>HOR-12M.1.75</v>
          </cell>
          <cell r="B5356" t="str">
            <v>HORQUILLA ROTULA Ø 12 MM X 1.75 MM ROSCA DERECHA - MACHO</v>
          </cell>
          <cell r="C5356" t="str">
            <v>Horquillas Neumáticos</v>
          </cell>
          <cell r="D5356" t="str">
            <v>1.4.05.17 | Neumático</v>
          </cell>
          <cell r="E5356" t="str">
            <v>E12-N3</v>
          </cell>
          <cell r="F5356">
            <v>0</v>
          </cell>
          <cell r="G5356" t="str">
            <v>Unidades</v>
          </cell>
          <cell r="H5356" t="str">
            <v>Unidades</v>
          </cell>
          <cell r="K5356">
            <v>0</v>
          </cell>
          <cell r="L5356">
            <v>0</v>
          </cell>
          <cell r="M5356" t="str">
            <v>Elementos sin Marca</v>
          </cell>
          <cell r="O5356">
            <v>0</v>
          </cell>
          <cell r="P5356">
            <v>0</v>
          </cell>
          <cell r="S5356">
            <v>45882</v>
          </cell>
        </row>
        <row r="5357">
          <cell r="A5357" t="str">
            <v>HOR-ROT.25X2.RDH</v>
          </cell>
          <cell r="B5357" t="str">
            <v>HORQUILLA ROTULA Ø 25 MM X 2 MM ROSCA DERECHA - HEMBRA Ref: PHS 25</v>
          </cell>
          <cell r="C5357" t="str">
            <v>Horquillas Neumáticos</v>
          </cell>
          <cell r="D5357" t="str">
            <v>1.4.05.17 | Neumático</v>
          </cell>
          <cell r="E5357" t="str">
            <v>E12-N3</v>
          </cell>
          <cell r="F5357">
            <v>1</v>
          </cell>
          <cell r="G5357" t="str">
            <v>Unidades</v>
          </cell>
          <cell r="H5357" t="str">
            <v>Unidades</v>
          </cell>
          <cell r="K5357">
            <v>1.17</v>
          </cell>
          <cell r="L5357">
            <v>0</v>
          </cell>
          <cell r="M5357" t="str">
            <v>Elementos sin Marca</v>
          </cell>
          <cell r="N5357" t="str">
            <v>PHS 25</v>
          </cell>
          <cell r="O5357">
            <v>0</v>
          </cell>
          <cell r="P5357">
            <v>0</v>
          </cell>
          <cell r="S5357">
            <v>60000</v>
          </cell>
        </row>
        <row r="5358">
          <cell r="A5358" t="str">
            <v>HOR-ROT.5/16.RFD-H</v>
          </cell>
          <cell r="B5358" t="str">
            <v>HORQUILLA ROTULA Ø 5/16" ROSCA FINA DERECHA - HEMBRA</v>
          </cell>
          <cell r="C5358" t="str">
            <v>Horquillas Neumáticos</v>
          </cell>
          <cell r="D5358" t="str">
            <v>1.4.05.17 | Neumático</v>
          </cell>
          <cell r="E5358" t="str">
            <v>E12-N3</v>
          </cell>
          <cell r="F5358">
            <v>0</v>
          </cell>
          <cell r="G5358" t="str">
            <v>Unidades</v>
          </cell>
          <cell r="H5358" t="str">
            <v>Unidades</v>
          </cell>
          <cell r="K5358">
            <v>0.67</v>
          </cell>
          <cell r="L5358">
            <v>0</v>
          </cell>
          <cell r="M5358" t="str">
            <v>Elementos sin Marca</v>
          </cell>
          <cell r="O5358">
            <v>0</v>
          </cell>
          <cell r="P5358">
            <v>0</v>
          </cell>
          <cell r="S5358">
            <v>34138</v>
          </cell>
        </row>
        <row r="5359">
          <cell r="A5359" t="str">
            <v>HOR-ROT.5/16.RFI-H</v>
          </cell>
          <cell r="B5359" t="str">
            <v>HORQUILLA ROTULA Ø 5/16" ROSCA FINA IZQUIERDA - HEMBRA</v>
          </cell>
          <cell r="C5359" t="str">
            <v>Horquillas Neumáticos</v>
          </cell>
          <cell r="D5359" t="str">
            <v>1.4.05.17 | Neumático</v>
          </cell>
          <cell r="E5359" t="str">
            <v>E12-N3</v>
          </cell>
          <cell r="F5359">
            <v>0</v>
          </cell>
          <cell r="G5359" t="str">
            <v>Unidades</v>
          </cell>
          <cell r="H5359" t="str">
            <v>Unidades</v>
          </cell>
          <cell r="K5359">
            <v>0.67</v>
          </cell>
          <cell r="L5359">
            <v>0</v>
          </cell>
          <cell r="M5359" t="str">
            <v>Elementos sin Marca</v>
          </cell>
          <cell r="O5359">
            <v>0</v>
          </cell>
          <cell r="P5359">
            <v>0</v>
          </cell>
          <cell r="S5359">
            <v>34138</v>
          </cell>
        </row>
        <row r="5360">
          <cell r="A5360" t="str">
            <v>HOR-ROT.M27X2</v>
          </cell>
          <cell r="B5360" t="str">
            <v>HORQUILLA ROTULA Ø M 27 X 2 MM - DERECHA - MACHO</v>
          </cell>
          <cell r="C5360" t="str">
            <v>Horquillas Neumáticos</v>
          </cell>
          <cell r="D5360" t="str">
            <v>1.4.05.17 | Neumático</v>
          </cell>
          <cell r="E5360" t="str">
            <v>E12-N3</v>
          </cell>
          <cell r="F5360">
            <v>0</v>
          </cell>
          <cell r="G5360" t="str">
            <v>Unidades</v>
          </cell>
          <cell r="H5360" t="str">
            <v>Unidades</v>
          </cell>
          <cell r="K5360">
            <v>0.67</v>
          </cell>
          <cell r="L5360">
            <v>0</v>
          </cell>
          <cell r="M5360" t="str">
            <v>Elementos sin Marca</v>
          </cell>
          <cell r="O5360">
            <v>0</v>
          </cell>
          <cell r="P5360">
            <v>0</v>
          </cell>
        </row>
        <row r="5361">
          <cell r="A5361" t="str">
            <v>HOU-BAS.PRE.P15</v>
          </cell>
          <cell r="B5361" t="str">
            <v>HOUSING BASE PRENSA METALTECO P-15 - EN FUNDICIÓN GRIS</v>
          </cell>
          <cell r="C5361" t="str">
            <v>Elementos de Fundición</v>
          </cell>
          <cell r="D5361" t="str">
            <v>1.4.05.10 | Varios</v>
          </cell>
          <cell r="F5361">
            <v>0</v>
          </cell>
          <cell r="G5361" t="str">
            <v>Unidades</v>
          </cell>
          <cell r="H5361" t="str">
            <v>Unidades</v>
          </cell>
          <cell r="K5361">
            <v>536</v>
          </cell>
          <cell r="L5361">
            <v>0</v>
          </cell>
          <cell r="M5361" t="str">
            <v>Elementos sin Marca</v>
          </cell>
          <cell r="O5361">
            <v>0</v>
          </cell>
          <cell r="P5361">
            <v>0</v>
          </cell>
          <cell r="S5361">
            <v>3450000</v>
          </cell>
        </row>
        <row r="5362">
          <cell r="A5362" t="str">
            <v>LHR-HOU.POR.PRE</v>
          </cell>
          <cell r="B5362" t="str">
            <v>HOUSING PORTAHIDRAULICO PRENSA EN LAMINA HR 3/4" ( 19.05 MM )</v>
          </cell>
          <cell r="C5362" t="str">
            <v>Laminas Diversas</v>
          </cell>
          <cell r="D5362" t="str">
            <v>1.4.05.02 | Láminas</v>
          </cell>
          <cell r="F5362">
            <v>0</v>
          </cell>
          <cell r="G5362" t="str">
            <v>Láminas</v>
          </cell>
          <cell r="H5362" t="str">
            <v>Láminas</v>
          </cell>
          <cell r="K5362">
            <v>15.257</v>
          </cell>
          <cell r="L5362">
            <v>0</v>
          </cell>
          <cell r="M5362" t="str">
            <v>Elementos sin Marca</v>
          </cell>
          <cell r="O5362">
            <v>0</v>
          </cell>
          <cell r="P5362">
            <v>0</v>
          </cell>
          <cell r="S5362">
            <v>48822</v>
          </cell>
        </row>
        <row r="5363">
          <cell r="A5363" t="str">
            <v>HOU-TAP.PRE.P15</v>
          </cell>
          <cell r="B5363" t="str">
            <v>HOUSING TAPA PRENSA METALTECO P-15 - EN FUNDICIÓN GRIS</v>
          </cell>
          <cell r="C5363" t="str">
            <v>Elementos de Fundición</v>
          </cell>
          <cell r="D5363" t="str">
            <v>1.4.05.10 | Varios</v>
          </cell>
          <cell r="F5363">
            <v>0</v>
          </cell>
          <cell r="G5363" t="str">
            <v>Unidades</v>
          </cell>
          <cell r="H5363" t="str">
            <v>Unidades</v>
          </cell>
          <cell r="K5363">
            <v>391</v>
          </cell>
          <cell r="L5363">
            <v>0</v>
          </cell>
          <cell r="M5363" t="str">
            <v>Elementos sin Marca</v>
          </cell>
          <cell r="O5363">
            <v>0</v>
          </cell>
          <cell r="P5363">
            <v>0</v>
          </cell>
          <cell r="S5363">
            <v>2530000</v>
          </cell>
        </row>
        <row r="5364">
          <cell r="A5364" t="str">
            <v>HUA-MAD.EXP</v>
          </cell>
          <cell r="B5364" t="str">
            <v>HUACAL DE MADERA</v>
          </cell>
          <cell r="C5364" t="str">
            <v>Envases y Empaques</v>
          </cell>
          <cell r="D5364" t="str">
            <v>1.4.55.25 | Envases y Empaques</v>
          </cell>
          <cell r="F5364">
            <v>0</v>
          </cell>
          <cell r="G5364" t="str">
            <v>Metros3</v>
          </cell>
          <cell r="H5364" t="str">
            <v>Metros3</v>
          </cell>
          <cell r="K5364">
            <v>0</v>
          </cell>
          <cell r="L5364">
            <v>0</v>
          </cell>
          <cell r="M5364" t="str">
            <v>Elementos sin Marca</v>
          </cell>
          <cell r="O5364">
            <v>0</v>
          </cell>
          <cell r="P5364">
            <v>0</v>
          </cell>
          <cell r="S5364">
            <v>349911.38</v>
          </cell>
        </row>
        <row r="5365">
          <cell r="A5365" t="str">
            <v>HUA-MAD.CAJ</v>
          </cell>
          <cell r="B5365" t="str">
            <v>HUACAL DE MADERA CERRADO (TIPO CAJON)</v>
          </cell>
          <cell r="C5365" t="str">
            <v>Madera</v>
          </cell>
          <cell r="D5365" t="str">
            <v>1.4.55.25 | Envases y Empaques</v>
          </cell>
          <cell r="F5365">
            <v>0</v>
          </cell>
          <cell r="G5365" t="str">
            <v>Metros3</v>
          </cell>
          <cell r="H5365" t="str">
            <v>Metros3</v>
          </cell>
          <cell r="K5365">
            <v>0</v>
          </cell>
          <cell r="L5365">
            <v>0</v>
          </cell>
          <cell r="M5365" t="str">
            <v>Elementos sin Marca</v>
          </cell>
          <cell r="O5365">
            <v>0</v>
          </cell>
          <cell r="P5365">
            <v>0</v>
          </cell>
          <cell r="S5365">
            <v>922943.84</v>
          </cell>
        </row>
        <row r="5366">
          <cell r="A5366" t="str">
            <v>HUE-DIG.ZKT</v>
          </cell>
          <cell r="B5366" t="str">
            <v>HUELLERO DIGITAL USB ZK9500 ZKTECO</v>
          </cell>
          <cell r="C5366" t="str">
            <v>Herramienta Desechable</v>
          </cell>
          <cell r="D5366" t="str">
            <v>1.4.55.15 | Herramienta Desechable</v>
          </cell>
          <cell r="F5366">
            <v>1</v>
          </cell>
          <cell r="G5366" t="str">
            <v>Unidades</v>
          </cell>
          <cell r="H5366" t="str">
            <v>Unidades</v>
          </cell>
          <cell r="K5366">
            <v>0</v>
          </cell>
          <cell r="L5366">
            <v>0</v>
          </cell>
          <cell r="M5366" t="str">
            <v>Elementos sin Marca</v>
          </cell>
          <cell r="O5366">
            <v>0</v>
          </cell>
          <cell r="P5366">
            <v>0</v>
          </cell>
          <cell r="S5366">
            <v>320000</v>
          </cell>
        </row>
        <row r="5367">
          <cell r="A5367" t="str">
            <v>IMA-8X11-SER-60</v>
          </cell>
          <cell r="B5367" t="str">
            <v>IMAN  8" X 11" SERIE 600</v>
          </cell>
          <cell r="C5367" t="str">
            <v>Varios Diversos</v>
          </cell>
          <cell r="D5367" t="str">
            <v>1.4.05.10 | Varios</v>
          </cell>
          <cell r="F5367">
            <v>0</v>
          </cell>
          <cell r="G5367" t="str">
            <v>Unidades</v>
          </cell>
          <cell r="H5367" t="str">
            <v>Unidades</v>
          </cell>
          <cell r="K5367">
            <v>0</v>
          </cell>
          <cell r="L5367">
            <v>0</v>
          </cell>
          <cell r="M5367" t="str">
            <v>Elementos sin Marca</v>
          </cell>
          <cell r="O5367">
            <v>0</v>
          </cell>
          <cell r="P5367">
            <v>0</v>
          </cell>
          <cell r="S5367">
            <v>1691000</v>
          </cell>
        </row>
        <row r="5368">
          <cell r="A5368" t="str">
            <v>IMAN-10"X7"-600</v>
          </cell>
          <cell r="B5368" t="str">
            <v>IMAN 10" X 7" SERIE 600</v>
          </cell>
          <cell r="C5368" t="str">
            <v>Varios Diversos</v>
          </cell>
          <cell r="D5368" t="str">
            <v>1.4.05.10 | Varios</v>
          </cell>
          <cell r="F5368">
            <v>0</v>
          </cell>
          <cell r="G5368" t="str">
            <v>Unidades</v>
          </cell>
          <cell r="H5368" t="str">
            <v>Unidades</v>
          </cell>
          <cell r="K5368">
            <v>0</v>
          </cell>
          <cell r="L5368">
            <v>0</v>
          </cell>
          <cell r="M5368" t="str">
            <v>Elementos sin Marca</v>
          </cell>
          <cell r="O5368">
            <v>0</v>
          </cell>
          <cell r="P5368">
            <v>0</v>
          </cell>
          <cell r="S5368">
            <v>1700000</v>
          </cell>
        </row>
        <row r="5369">
          <cell r="A5369" t="str">
            <v>IMAN-12"X7"-600</v>
          </cell>
          <cell r="B5369" t="str">
            <v>IMAN 12" X 7" (MEDIDA EXTERNA) 10" X 5" (AREA MAGNETICA) SERIE 600</v>
          </cell>
          <cell r="C5369" t="str">
            <v>Varios Diversos</v>
          </cell>
          <cell r="D5369" t="str">
            <v>1.4.05.10 | Varios</v>
          </cell>
          <cell r="E5369" t="str">
            <v>E8-N3</v>
          </cell>
          <cell r="F5369">
            <v>1</v>
          </cell>
          <cell r="G5369" t="str">
            <v>Unidades</v>
          </cell>
          <cell r="H5369" t="str">
            <v>Unidades</v>
          </cell>
          <cell r="K5369">
            <v>0</v>
          </cell>
          <cell r="L5369">
            <v>0</v>
          </cell>
          <cell r="M5369" t="str">
            <v>Elementos sin Marca</v>
          </cell>
          <cell r="O5369">
            <v>0</v>
          </cell>
          <cell r="P5369">
            <v>0</v>
          </cell>
          <cell r="S5369">
            <v>2990000</v>
          </cell>
        </row>
        <row r="5370">
          <cell r="A5370" t="str">
            <v>IMA-14X.9.12X7</v>
          </cell>
          <cell r="B5370" t="str">
            <v>IMAN 14" X 9" (MEDIDA EXTERNA) 12" X 7" (AREA MAGNETICA) SERIE 600</v>
          </cell>
          <cell r="C5370" t="str">
            <v>Varios Diversos</v>
          </cell>
          <cell r="D5370" t="str">
            <v>1.4.05.10 | Varios</v>
          </cell>
          <cell r="E5370" t="str">
            <v>E8-N3</v>
          </cell>
          <cell r="F5370">
            <v>2</v>
          </cell>
          <cell r="G5370" t="str">
            <v>Unidades</v>
          </cell>
          <cell r="H5370" t="str">
            <v>Unidades</v>
          </cell>
          <cell r="K5370">
            <v>0</v>
          </cell>
          <cell r="L5370">
            <v>0</v>
          </cell>
          <cell r="M5370" t="str">
            <v>Elementos sin Marca</v>
          </cell>
          <cell r="O5370">
            <v>0</v>
          </cell>
          <cell r="P5370">
            <v>0</v>
          </cell>
          <cell r="S5370">
            <v>2470000</v>
          </cell>
        </row>
        <row r="5371">
          <cell r="A5371" t="str">
            <v>IMAN-16"X7"-600</v>
          </cell>
          <cell r="B5371" t="str">
            <v>IMAN 16" X 7" SERIE 600</v>
          </cell>
          <cell r="C5371" t="str">
            <v>Varios Diversos</v>
          </cell>
          <cell r="D5371" t="str">
            <v>1.4.05.10 | Varios</v>
          </cell>
          <cell r="F5371">
            <v>0</v>
          </cell>
          <cell r="G5371" t="str">
            <v>Unidades</v>
          </cell>
          <cell r="H5371" t="str">
            <v>Unidades</v>
          </cell>
          <cell r="K5371">
            <v>0</v>
          </cell>
          <cell r="L5371">
            <v>0</v>
          </cell>
          <cell r="M5371" t="str">
            <v>Elementos sin Marca</v>
          </cell>
          <cell r="O5371">
            <v>0</v>
          </cell>
          <cell r="P5371">
            <v>0</v>
          </cell>
          <cell r="S5371">
            <v>2310000</v>
          </cell>
        </row>
        <row r="5372">
          <cell r="A5372" t="str">
            <v>IMA-16X.9</v>
          </cell>
          <cell r="B5372" t="str">
            <v>IMAN 16" X 9" (MEDIDA EXTERNA) 14" X 7" (MEDIDA MAGNETICA) SERIE 600</v>
          </cell>
          <cell r="C5372" t="str">
            <v>Varios Diversos</v>
          </cell>
          <cell r="D5372" t="str">
            <v>1.4.05.10 | Varios</v>
          </cell>
          <cell r="F5372">
            <v>0</v>
          </cell>
          <cell r="G5372" t="str">
            <v>Unidades</v>
          </cell>
          <cell r="H5372" t="str">
            <v>Unidades</v>
          </cell>
          <cell r="K5372">
            <v>0</v>
          </cell>
          <cell r="L5372">
            <v>0</v>
          </cell>
          <cell r="M5372" t="str">
            <v>Elementos sin Marca</v>
          </cell>
          <cell r="O5372">
            <v>0</v>
          </cell>
          <cell r="P5372">
            <v>0</v>
          </cell>
          <cell r="S5372">
            <v>2755000</v>
          </cell>
        </row>
        <row r="5373">
          <cell r="A5373" t="str">
            <v>IMA-18X.9</v>
          </cell>
          <cell r="B5373" t="str">
            <v>IMAN 18" X 9" (MEDIDA EXTERNA) 16" X 7" (MEDIDA MAGNETICA) SERIE 600</v>
          </cell>
          <cell r="C5373" t="str">
            <v>Varios Diversos</v>
          </cell>
          <cell r="D5373" t="str">
            <v>1.4.05.10 | Varios</v>
          </cell>
          <cell r="F5373">
            <v>0</v>
          </cell>
          <cell r="G5373" t="str">
            <v>Unidades</v>
          </cell>
          <cell r="H5373" t="str">
            <v>Unidades</v>
          </cell>
          <cell r="K5373">
            <v>0</v>
          </cell>
          <cell r="L5373">
            <v>0</v>
          </cell>
          <cell r="M5373" t="str">
            <v>Elementos sin Marca</v>
          </cell>
          <cell r="O5373">
            <v>0</v>
          </cell>
          <cell r="P5373">
            <v>0</v>
          </cell>
          <cell r="S5373">
            <v>2945000</v>
          </cell>
        </row>
        <row r="5374">
          <cell r="A5374" t="str">
            <v>IMA-24X.10.600</v>
          </cell>
          <cell r="B5374" t="str">
            <v>IMAN 24" X 10" (MEDIDA EXTERNA) 22" X 8" (MEDIDA MAGNETICA) SERIE 600</v>
          </cell>
          <cell r="C5374" t="str">
            <v>Varios Diversos</v>
          </cell>
          <cell r="D5374" t="str">
            <v>1.4.05.10 | Varios</v>
          </cell>
          <cell r="F5374">
            <v>0</v>
          </cell>
          <cell r="G5374" t="str">
            <v>Unidades</v>
          </cell>
          <cell r="H5374" t="str">
            <v>Unidades</v>
          </cell>
          <cell r="K5374">
            <v>0</v>
          </cell>
          <cell r="L5374">
            <v>0</v>
          </cell>
          <cell r="M5374" t="str">
            <v>Elementos sin Marca</v>
          </cell>
          <cell r="O5374">
            <v>0</v>
          </cell>
          <cell r="P5374">
            <v>0</v>
          </cell>
          <cell r="S5374">
            <v>5388752.7000000002</v>
          </cell>
        </row>
        <row r="5375">
          <cell r="A5375" t="str">
            <v>IMAN-24X7-600</v>
          </cell>
          <cell r="B5375" t="str">
            <v>IMAN 24" X 7" SERIE 600 (MEDIDA EXTERNA) 22" X 5" (AREA MAGNETICA)</v>
          </cell>
          <cell r="C5375" t="str">
            <v>Varios Diversos</v>
          </cell>
          <cell r="D5375" t="str">
            <v>1.4.05.10 | Varios</v>
          </cell>
          <cell r="F5375">
            <v>0</v>
          </cell>
          <cell r="G5375" t="str">
            <v>Unidades</v>
          </cell>
          <cell r="H5375" t="str">
            <v>Unidades</v>
          </cell>
          <cell r="K5375">
            <v>0</v>
          </cell>
          <cell r="L5375">
            <v>0</v>
          </cell>
          <cell r="M5375" t="str">
            <v>Elementos sin Marca</v>
          </cell>
          <cell r="O5375">
            <v>0</v>
          </cell>
          <cell r="P5375">
            <v>0</v>
          </cell>
          <cell r="S5375">
            <v>3500000</v>
          </cell>
        </row>
        <row r="5376">
          <cell r="A5376" t="str">
            <v>IMA-25X.9</v>
          </cell>
          <cell r="B5376" t="str">
            <v>IMAN 25" X 9" (MEDIDA EXTERNA)  23" X 7" (AREA MAGNETICA) SERIE 600.</v>
          </cell>
          <cell r="C5376" t="str">
            <v>Varios Diversos</v>
          </cell>
          <cell r="D5376" t="str">
            <v>1.4.05.10 | Varios</v>
          </cell>
          <cell r="F5376">
            <v>0</v>
          </cell>
          <cell r="G5376" t="str">
            <v>Unidades</v>
          </cell>
          <cell r="H5376" t="str">
            <v>Unidades</v>
          </cell>
          <cell r="K5376">
            <v>0</v>
          </cell>
          <cell r="L5376">
            <v>0</v>
          </cell>
          <cell r="M5376" t="str">
            <v>Elementos sin Marca</v>
          </cell>
          <cell r="O5376">
            <v>0</v>
          </cell>
          <cell r="P5376">
            <v>0</v>
          </cell>
          <cell r="S5376">
            <v>3160000</v>
          </cell>
        </row>
        <row r="5377">
          <cell r="A5377" t="str">
            <v>IMA-29X.14P</v>
          </cell>
          <cell r="B5377" t="str">
            <v>IMAN 29" X 14" (MEDIDA EXTERNA ) 27" X 12" (AREA MAGNETICA) </v>
          </cell>
          <cell r="C5377" t="str">
            <v>Varios Diversos</v>
          </cell>
          <cell r="D5377" t="str">
            <v>1.4.05.10 | Varios</v>
          </cell>
          <cell r="F5377">
            <v>0</v>
          </cell>
          <cell r="G5377" t="str">
            <v>Unidades</v>
          </cell>
          <cell r="H5377" t="str">
            <v>Unidades</v>
          </cell>
          <cell r="K5377">
            <v>0</v>
          </cell>
          <cell r="L5377">
            <v>0</v>
          </cell>
          <cell r="M5377" t="str">
            <v>Elementos sin Marca</v>
          </cell>
          <cell r="O5377">
            <v>0</v>
          </cell>
          <cell r="P5377">
            <v>0</v>
          </cell>
          <cell r="S5377">
            <v>9000000</v>
          </cell>
        </row>
        <row r="5378">
          <cell r="A5378" t="str">
            <v>IMA-32X.7.600</v>
          </cell>
          <cell r="B5378" t="str">
            <v>IMAN 32" X 7" SERIE 600</v>
          </cell>
          <cell r="C5378" t="str">
            <v>Varios Diversos</v>
          </cell>
          <cell r="D5378" t="str">
            <v>1.4.05.10 | Varios</v>
          </cell>
          <cell r="F5378">
            <v>0</v>
          </cell>
          <cell r="G5378" t="str">
            <v>Unidades</v>
          </cell>
          <cell r="H5378" t="str">
            <v>Unidades</v>
          </cell>
          <cell r="K5378">
            <v>0</v>
          </cell>
          <cell r="L5378">
            <v>0</v>
          </cell>
          <cell r="M5378" t="str">
            <v>Elementos sin Marca</v>
          </cell>
          <cell r="O5378">
            <v>0</v>
          </cell>
          <cell r="P5378">
            <v>0</v>
          </cell>
        </row>
        <row r="5379">
          <cell r="A5379" t="str">
            <v>IMA-33X.7.600</v>
          </cell>
          <cell r="B5379" t="str">
            <v>IMAN 33" X 7" SERIE 600</v>
          </cell>
          <cell r="C5379" t="str">
            <v>Varios Diversos</v>
          </cell>
          <cell r="D5379" t="str">
            <v>1.4.05.10 | Varios</v>
          </cell>
          <cell r="F5379">
            <v>0</v>
          </cell>
          <cell r="G5379" t="str">
            <v>Unidades</v>
          </cell>
          <cell r="H5379" t="str">
            <v>Unidades</v>
          </cell>
          <cell r="K5379">
            <v>0</v>
          </cell>
          <cell r="L5379">
            <v>0</v>
          </cell>
          <cell r="M5379" t="str">
            <v>Elementos sin Marca</v>
          </cell>
          <cell r="O5379">
            <v>0</v>
          </cell>
          <cell r="P5379">
            <v>0</v>
          </cell>
          <cell r="S5379">
            <v>3400000</v>
          </cell>
        </row>
        <row r="5380">
          <cell r="A5380" t="str">
            <v>IMA-34X.9</v>
          </cell>
          <cell r="B5380" t="str">
            <v>IMAN 34" X 9" (MEDIDA EXTERNA)  32" X 7" (AREA MAGNETICA) SERIE 600</v>
          </cell>
          <cell r="C5380" t="str">
            <v>Varios Diversos</v>
          </cell>
          <cell r="D5380" t="str">
            <v>1.4.05.10 | Varios</v>
          </cell>
          <cell r="F5380">
            <v>0</v>
          </cell>
          <cell r="G5380" t="str">
            <v>Unidades</v>
          </cell>
          <cell r="H5380" t="str">
            <v>Unidades</v>
          </cell>
          <cell r="K5380">
            <v>0</v>
          </cell>
          <cell r="L5380">
            <v>0</v>
          </cell>
          <cell r="M5380" t="str">
            <v>Elementos sin Marca</v>
          </cell>
          <cell r="O5380">
            <v>0</v>
          </cell>
          <cell r="P5380">
            <v>0</v>
          </cell>
          <cell r="S5380">
            <v>3895000</v>
          </cell>
        </row>
        <row r="5381">
          <cell r="A5381" t="str">
            <v>IMA-46X.9X600</v>
          </cell>
          <cell r="B5381" t="str">
            <v>IMAN 46" X 9" (MEDIDA EXTERNA)  44" X 7" (AREA MAGNETICA) SERIE 600</v>
          </cell>
          <cell r="C5381" t="str">
            <v>Varios Diversos</v>
          </cell>
          <cell r="D5381" t="str">
            <v>1.4.05.10 | Varios</v>
          </cell>
          <cell r="E5381" t="str">
            <v>P1</v>
          </cell>
          <cell r="F5381">
            <v>0</v>
          </cell>
          <cell r="G5381" t="str">
            <v>Unidades</v>
          </cell>
          <cell r="H5381" t="str">
            <v>Unidades</v>
          </cell>
          <cell r="K5381">
            <v>0</v>
          </cell>
          <cell r="L5381">
            <v>0</v>
          </cell>
          <cell r="M5381" t="str">
            <v>Elementos sin Marca</v>
          </cell>
          <cell r="O5381">
            <v>0</v>
          </cell>
          <cell r="P5381">
            <v>0</v>
          </cell>
          <cell r="S5381">
            <v>11715000</v>
          </cell>
        </row>
        <row r="5382">
          <cell r="A5382" t="str">
            <v>IMA-49X.9</v>
          </cell>
          <cell r="B5382" t="str">
            <v>IMAN 49" X 9" (MEDIDA EXTERNA) 47" X 7" (AREA MAGNETICA) SERIE 600</v>
          </cell>
          <cell r="C5382" t="str">
            <v>Varios Diversos</v>
          </cell>
          <cell r="D5382" t="str">
            <v>1.4.05.10 | Varios</v>
          </cell>
          <cell r="E5382" t="str">
            <v>P1</v>
          </cell>
          <cell r="F5382">
            <v>0</v>
          </cell>
          <cell r="G5382" t="str">
            <v>Unidades</v>
          </cell>
          <cell r="H5382" t="str">
            <v>Unidades</v>
          </cell>
          <cell r="K5382">
            <v>0</v>
          </cell>
          <cell r="L5382">
            <v>0</v>
          </cell>
          <cell r="M5382" t="str">
            <v>Elementos sin Marca</v>
          </cell>
          <cell r="O5382">
            <v>0</v>
          </cell>
          <cell r="P5382">
            <v>0</v>
          </cell>
          <cell r="S5382">
            <v>6624000</v>
          </cell>
        </row>
        <row r="5383">
          <cell r="A5383" t="str">
            <v>IMA-480.178</v>
          </cell>
          <cell r="B5383" t="str">
            <v>IMAN 559 X 228.6 MM (MEDIDA EXTERNA) 480 X 178.6 MM (AREA MAGNETICA) NEODIMIO ALTO PODER</v>
          </cell>
          <cell r="C5383" t="str">
            <v>Varios Diversos</v>
          </cell>
          <cell r="D5383" t="str">
            <v>1.4.05.10 | Varios</v>
          </cell>
          <cell r="F5383">
            <v>0</v>
          </cell>
          <cell r="G5383" t="str">
            <v>Unidades</v>
          </cell>
          <cell r="H5383" t="str">
            <v>Unidades</v>
          </cell>
          <cell r="K5383">
            <v>0</v>
          </cell>
          <cell r="L5383">
            <v>0</v>
          </cell>
          <cell r="M5383" t="str">
            <v>Elementos sin Marca</v>
          </cell>
          <cell r="O5383">
            <v>0</v>
          </cell>
          <cell r="P5383">
            <v>0</v>
          </cell>
          <cell r="S5383">
            <v>3542000</v>
          </cell>
        </row>
        <row r="5384">
          <cell r="A5384" t="str">
            <v>IMA-MAG.57P</v>
          </cell>
          <cell r="B5384" t="str">
            <v>IMAN 57" X 14" (MEDIDA EXTERNA) 55" X 12" (AREA MAGNETICA)</v>
          </cell>
          <cell r="C5384" t="str">
            <v>Varios Diversos</v>
          </cell>
          <cell r="D5384" t="str">
            <v>1.4.05.10 | Varios</v>
          </cell>
          <cell r="F5384">
            <v>0</v>
          </cell>
          <cell r="G5384" t="str">
            <v>Unidades</v>
          </cell>
          <cell r="H5384" t="str">
            <v>Unidades</v>
          </cell>
          <cell r="K5384">
            <v>0</v>
          </cell>
          <cell r="L5384">
            <v>0</v>
          </cell>
          <cell r="M5384" t="str">
            <v>Elementos sin Marca</v>
          </cell>
          <cell r="O5384">
            <v>0</v>
          </cell>
          <cell r="P5384">
            <v>0</v>
          </cell>
          <cell r="S5384">
            <v>19560500</v>
          </cell>
        </row>
        <row r="5385">
          <cell r="A5385" t="str">
            <v>IMA-8X6.N52</v>
          </cell>
          <cell r="B5385" t="str">
            <v>IMAN 8” X 6” (AREA MAGNETICA) NEODIMIO N52 ALTO PODER (SEGUN PLANO)</v>
          </cell>
          <cell r="C5385" t="str">
            <v>Varios Diversos</v>
          </cell>
          <cell r="D5385" t="str">
            <v>1.4.05.10 | Varios</v>
          </cell>
          <cell r="E5385" t="str">
            <v>E8-N3</v>
          </cell>
          <cell r="F5385">
            <v>1</v>
          </cell>
          <cell r="G5385" t="str">
            <v>Unidades</v>
          </cell>
          <cell r="H5385" t="str">
            <v>Unidades</v>
          </cell>
          <cell r="K5385">
            <v>0</v>
          </cell>
          <cell r="L5385">
            <v>0</v>
          </cell>
          <cell r="M5385" t="str">
            <v>Elementos sin Marca</v>
          </cell>
          <cell r="O5385">
            <v>0</v>
          </cell>
          <cell r="P5385">
            <v>0</v>
          </cell>
          <cell r="S5385">
            <v>2162000</v>
          </cell>
        </row>
        <row r="5386">
          <cell r="A5386" t="str">
            <v>IMA-X8".9.5"</v>
          </cell>
          <cell r="B5386" t="str">
            <v>IMAN 9.5" X 8" (MEDIDA EXTERNA) 7.5" X 6" (MEDIDA MAGNETICA) SERIE 600IMA-</v>
          </cell>
          <cell r="C5386" t="str">
            <v>Varios Diversos</v>
          </cell>
          <cell r="D5386" t="str">
            <v>1.4.05.10 | Varios</v>
          </cell>
          <cell r="F5386">
            <v>0</v>
          </cell>
          <cell r="G5386" t="str">
            <v>Unidades</v>
          </cell>
          <cell r="H5386" t="str">
            <v>Unidades</v>
          </cell>
          <cell r="K5386">
            <v>0</v>
          </cell>
          <cell r="L5386">
            <v>0</v>
          </cell>
          <cell r="M5386" t="str">
            <v>Elementos sin Marca</v>
          </cell>
          <cell r="O5386">
            <v>0</v>
          </cell>
          <cell r="P5386">
            <v>0</v>
          </cell>
          <cell r="S5386">
            <v>1852500</v>
          </cell>
        </row>
        <row r="5387">
          <cell r="A5387" t="str">
            <v>IMA-IZA.150</v>
          </cell>
          <cell r="B5387" t="str">
            <v>IMAN DE IZAJE MAGNEZ 150 331 LB (150 KG) Ref: 2708023</v>
          </cell>
          <cell r="C5387" t="str">
            <v>Herramienta Desechable</v>
          </cell>
          <cell r="D5387" t="str">
            <v>1.4.55.15 | Herramienta Desechable</v>
          </cell>
          <cell r="F5387">
            <v>0</v>
          </cell>
          <cell r="G5387" t="str">
            <v>Unidades</v>
          </cell>
          <cell r="H5387" t="str">
            <v>Unidades</v>
          </cell>
          <cell r="K5387">
            <v>0</v>
          </cell>
          <cell r="L5387">
            <v>0</v>
          </cell>
          <cell r="M5387" t="str">
            <v>Elementos sin Marca</v>
          </cell>
          <cell r="N5387" t="str">
            <v>2708023</v>
          </cell>
          <cell r="O5387">
            <v>0</v>
          </cell>
          <cell r="P5387">
            <v>0</v>
          </cell>
          <cell r="S5387">
            <v>3034200</v>
          </cell>
        </row>
        <row r="5388">
          <cell r="A5388" t="str">
            <v>IMA-NEO.13X8</v>
          </cell>
          <cell r="B5388" t="str">
            <v>IMAN INDUSTRIAL DE NEODIMIO 13" X 8"  (MEDIDA EXTERNA) 11" X 6" (AREA MAGNETICA) SERIE 600</v>
          </cell>
          <cell r="C5388" t="str">
            <v>Varios Diversos</v>
          </cell>
          <cell r="D5388" t="str">
            <v>1.4.05.10 | Varios</v>
          </cell>
          <cell r="E5388" t="str">
            <v>E8-N3</v>
          </cell>
          <cell r="F5388">
            <v>2</v>
          </cell>
          <cell r="G5388" t="str">
            <v>Unidades</v>
          </cell>
          <cell r="H5388" t="str">
            <v>Unidades</v>
          </cell>
          <cell r="K5388">
            <v>0</v>
          </cell>
          <cell r="L5388">
            <v>0</v>
          </cell>
          <cell r="M5388" t="str">
            <v>Elementos sin Marca</v>
          </cell>
          <cell r="O5388">
            <v>0</v>
          </cell>
          <cell r="P5388">
            <v>0</v>
          </cell>
          <cell r="S5388">
            <v>2686400</v>
          </cell>
        </row>
        <row r="5389">
          <cell r="A5389" t="str">
            <v>IMP-ATO.</v>
          </cell>
          <cell r="B5389" t="str">
            <v>IMPACTADOR ATORNILLADORA REF: 628129-00 Ref: 628129-00</v>
          </cell>
          <cell r="C5389" t="str">
            <v>Consumible Pulidoras,Taladros y Atornilladoras</v>
          </cell>
          <cell r="D5389" t="str">
            <v>1.4.55.20 | Materiales y Suministros</v>
          </cell>
          <cell r="E5389" t="str">
            <v>EK-N2/1-BJ</v>
          </cell>
          <cell r="F5389">
            <v>0</v>
          </cell>
          <cell r="G5389" t="str">
            <v>Unidades</v>
          </cell>
          <cell r="H5389" t="str">
            <v>Unidades</v>
          </cell>
          <cell r="K5389">
            <v>0</v>
          </cell>
          <cell r="L5389">
            <v>0</v>
          </cell>
          <cell r="M5389" t="str">
            <v>Elementos sin Marca</v>
          </cell>
          <cell r="N5389" t="str">
            <v>628129-00</v>
          </cell>
          <cell r="O5389">
            <v>0</v>
          </cell>
          <cell r="P5389">
            <v>0</v>
          </cell>
          <cell r="S5389">
            <v>153781.51</v>
          </cell>
        </row>
        <row r="5390">
          <cell r="A5390" t="str">
            <v>IMP-ACR.SIK.TEC</v>
          </cell>
          <cell r="B5390" t="str">
            <v>IMPERMEABILIZANTE ACRILICO SIKA ACRIL TECHO X 4.2 KGS SIKA</v>
          </cell>
          <cell r="C5390" t="str">
            <v>Varios Diversos</v>
          </cell>
          <cell r="D5390" t="str">
            <v>1.4.05.10 | Varios</v>
          </cell>
          <cell r="E5390" t="str">
            <v>EL-N1</v>
          </cell>
          <cell r="F5390">
            <v>0</v>
          </cell>
          <cell r="G5390" t="str">
            <v>Galones</v>
          </cell>
          <cell r="H5390" t="str">
            <v>Galones</v>
          </cell>
          <cell r="K5390">
            <v>0</v>
          </cell>
          <cell r="L5390">
            <v>0</v>
          </cell>
          <cell r="M5390" t="str">
            <v>SIKA</v>
          </cell>
          <cell r="O5390">
            <v>0</v>
          </cell>
          <cell r="P5390">
            <v>0</v>
          </cell>
          <cell r="S5390">
            <v>25485</v>
          </cell>
        </row>
        <row r="5391">
          <cell r="A5391" t="str">
            <v>IMP-CAM.PAN</v>
          </cell>
          <cell r="B5391" t="str">
            <v>IMPERMEABLE CALIBRE 18 CAMISA PANTALON - TALLA  XL</v>
          </cell>
          <cell r="C5391" t="str">
            <v>Elementos de Protección</v>
          </cell>
          <cell r="D5391" t="str">
            <v>1.4.55.12 | Materiales y Suministros para MO</v>
          </cell>
          <cell r="E5391" t="str">
            <v>EL-N4</v>
          </cell>
          <cell r="F5391">
            <v>0</v>
          </cell>
          <cell r="G5391" t="str">
            <v>Unidades</v>
          </cell>
          <cell r="H5391" t="str">
            <v>Unidades</v>
          </cell>
          <cell r="K5391">
            <v>0</v>
          </cell>
          <cell r="L5391">
            <v>0</v>
          </cell>
          <cell r="M5391" t="str">
            <v>Elementos sin Marca</v>
          </cell>
          <cell r="O5391">
            <v>0</v>
          </cell>
          <cell r="P5391">
            <v>0</v>
          </cell>
          <cell r="S5391">
            <v>52500</v>
          </cell>
        </row>
        <row r="5392">
          <cell r="A5392" t="str">
            <v>IMP-SIL.MOT</v>
          </cell>
          <cell r="B5392" t="str">
            <v>IMPERMEABLE EN LONA INDUSTRIAL PARA LLUVIA (MOTOCICLISTA)</v>
          </cell>
          <cell r="C5392" t="str">
            <v>Elementos de Protección</v>
          </cell>
          <cell r="D5392" t="str">
            <v>1.4.55.12 | Materiales y Suministros para MO</v>
          </cell>
          <cell r="F5392">
            <v>0</v>
          </cell>
          <cell r="G5392" t="str">
            <v>Unidades</v>
          </cell>
          <cell r="H5392" t="str">
            <v>Unidades</v>
          </cell>
          <cell r="K5392">
            <v>0</v>
          </cell>
          <cell r="L5392">
            <v>0</v>
          </cell>
          <cell r="M5392" t="str">
            <v>Elementos sin Marca</v>
          </cell>
          <cell r="O5392">
            <v>0</v>
          </cell>
          <cell r="P5392">
            <v>0</v>
          </cell>
          <cell r="S5392">
            <v>64705.88</v>
          </cell>
        </row>
        <row r="5393">
          <cell r="A5393" t="str">
            <v>PIE-REY.DIG</v>
          </cell>
          <cell r="B5393" t="str">
            <v>INDICADOR DE LIMITE PLASTICO  REF: 21 AZB 195 (REPUESTO ALESOMETRO)</v>
          </cell>
          <cell r="C5393" t="str">
            <v>Consumible Maquinaria y Equipos</v>
          </cell>
          <cell r="D5393" t="str">
            <v>1.4.55.20 | Materiales y Suministros</v>
          </cell>
          <cell r="F5393">
            <v>0</v>
          </cell>
          <cell r="G5393" t="str">
            <v>Unidades</v>
          </cell>
          <cell r="H5393" t="str">
            <v>Unidades</v>
          </cell>
          <cell r="K5393">
            <v>0</v>
          </cell>
          <cell r="L5393">
            <v>0</v>
          </cell>
          <cell r="M5393" t="str">
            <v>Elementos sin Marca</v>
          </cell>
          <cell r="O5393">
            <v>0</v>
          </cell>
          <cell r="P5393">
            <v>0</v>
          </cell>
          <cell r="S5393">
            <v>5155</v>
          </cell>
        </row>
        <row r="5394">
          <cell r="A5394" t="str">
            <v>IND-3/4.CCT</v>
          </cell>
          <cell r="B5394" t="str">
            <v>INDICADOR DE NIVEL VISUAL ROSCADO 3/4" BSP CON CONTRATUERCA</v>
          </cell>
          <cell r="C5394" t="str">
            <v>Neumática Diversos</v>
          </cell>
          <cell r="D5394" t="str">
            <v>1.4.05.17 | Neumático</v>
          </cell>
          <cell r="E5394" t="str">
            <v>E12-N5/AD</v>
          </cell>
          <cell r="F5394">
            <v>8</v>
          </cell>
          <cell r="G5394" t="str">
            <v>Unidades</v>
          </cell>
          <cell r="H5394" t="str">
            <v>Unidades</v>
          </cell>
          <cell r="K5394">
            <v>0</v>
          </cell>
          <cell r="L5394">
            <v>0</v>
          </cell>
          <cell r="M5394" t="str">
            <v>Elementos sin Marca</v>
          </cell>
          <cell r="O5394">
            <v>5</v>
          </cell>
          <cell r="P5394">
            <v>0</v>
          </cell>
          <cell r="Q5394">
            <v>7</v>
          </cell>
          <cell r="R5394" t="str">
            <v>8</v>
          </cell>
          <cell r="S5394">
            <v>112000</v>
          </cell>
        </row>
        <row r="5395">
          <cell r="A5395" t="str">
            <v>IND-NIV.3/4</v>
          </cell>
          <cell r="B5395" t="str">
            <v>INDICADOR DE NIVEL VISUAL ROSCADO 3/4" BSP SIN CONTRATUERCA</v>
          </cell>
          <cell r="C5395" t="str">
            <v>Neumática Diversos</v>
          </cell>
          <cell r="D5395" t="str">
            <v>1.4.05.17 | Neumático</v>
          </cell>
          <cell r="E5395" t="str">
            <v>E12-N5/AD</v>
          </cell>
          <cell r="F5395">
            <v>0</v>
          </cell>
          <cell r="G5395" t="str">
            <v>Unidades</v>
          </cell>
          <cell r="H5395" t="str">
            <v>Unidades</v>
          </cell>
          <cell r="K5395">
            <v>0</v>
          </cell>
          <cell r="L5395">
            <v>0</v>
          </cell>
          <cell r="M5395" t="str">
            <v>Elementos sin Marca</v>
          </cell>
          <cell r="O5395">
            <v>0</v>
          </cell>
          <cell r="P5395">
            <v>0</v>
          </cell>
          <cell r="S5395">
            <v>31400</v>
          </cell>
        </row>
        <row r="5396">
          <cell r="A5396" t="str">
            <v>IND-NIV.30M</v>
          </cell>
          <cell r="B5396" t="str">
            <v>INDICADOR DE NIVEL VISUAL ROSCADO M30 MM</v>
          </cell>
          <cell r="C5396" t="str">
            <v>Consumible Maquinaria y Equipos</v>
          </cell>
          <cell r="D5396" t="str">
            <v>1.4.55.20 | Materiales y Suministros</v>
          </cell>
          <cell r="F5396">
            <v>0</v>
          </cell>
          <cell r="G5396" t="str">
            <v>Unidades</v>
          </cell>
          <cell r="H5396" t="str">
            <v>Unidades</v>
          </cell>
          <cell r="K5396">
            <v>0</v>
          </cell>
          <cell r="L5396">
            <v>0</v>
          </cell>
          <cell r="M5396" t="str">
            <v>Elementos sin Marca</v>
          </cell>
          <cell r="O5396">
            <v>0</v>
          </cell>
          <cell r="P5396">
            <v>0</v>
          </cell>
          <cell r="S5396">
            <v>95000</v>
          </cell>
        </row>
        <row r="5397">
          <cell r="A5397" t="str">
            <v>IND-POS.APL10N</v>
          </cell>
          <cell r="B5397" t="str">
            <v>INDICADOR DE POSICION APL10N PARA ACTUADOR NEUMATICO ROTATIVO V-TORK</v>
          </cell>
          <cell r="C5397" t="str">
            <v>Eléctricos</v>
          </cell>
          <cell r="D5397" t="str">
            <v>1.4.05.16 | Eléctricos y Electrónicos</v>
          </cell>
          <cell r="E5397" t="str">
            <v>E15-N4</v>
          </cell>
          <cell r="F5397">
            <v>0</v>
          </cell>
          <cell r="G5397" t="str">
            <v>Unidades</v>
          </cell>
          <cell r="H5397" t="str">
            <v>Unidades</v>
          </cell>
          <cell r="K5397">
            <v>0</v>
          </cell>
          <cell r="L5397">
            <v>0</v>
          </cell>
          <cell r="M5397" t="str">
            <v>Elementos sin Marca</v>
          </cell>
          <cell r="O5397">
            <v>0</v>
          </cell>
          <cell r="P5397">
            <v>0</v>
          </cell>
          <cell r="S5397">
            <v>153860</v>
          </cell>
        </row>
        <row r="5398">
          <cell r="A5398" t="str">
            <v>IND-POS.S50.N4</v>
          </cell>
          <cell r="B5398" t="str">
            <v>INDICADOR DE POSICION ELECTROMECANICO Ref: S50,N4</v>
          </cell>
          <cell r="C5398" t="str">
            <v>Electrónicos</v>
          </cell>
          <cell r="D5398" t="str">
            <v>1.4.05.16 | Eléctricos y Electrónicos</v>
          </cell>
          <cell r="E5398" t="str">
            <v>E15-N4</v>
          </cell>
          <cell r="F5398">
            <v>0</v>
          </cell>
          <cell r="G5398" t="str">
            <v>Unidades</v>
          </cell>
          <cell r="H5398" t="str">
            <v>Unidades</v>
          </cell>
          <cell r="K5398">
            <v>0</v>
          </cell>
          <cell r="L5398">
            <v>0</v>
          </cell>
          <cell r="M5398" t="str">
            <v>Elementos sin Marca</v>
          </cell>
          <cell r="N5398" t="str">
            <v>S50,N4</v>
          </cell>
          <cell r="O5398">
            <v>0</v>
          </cell>
          <cell r="P5398">
            <v>0</v>
          </cell>
          <cell r="S5398">
            <v>207800</v>
          </cell>
        </row>
        <row r="5399">
          <cell r="A5399" t="str">
            <v>IND-POS.D125</v>
          </cell>
          <cell r="B5399" t="str">
            <v>INDICADOR DE POSICION PARA ACTUADOR NEUMATICO ROTATIVO D125 MM</v>
          </cell>
          <cell r="C5399" t="str">
            <v>Neumática Diversos</v>
          </cell>
          <cell r="D5399" t="str">
            <v>1.4.05.17 | Neumático</v>
          </cell>
          <cell r="E5399" t="str">
            <v>E12-N5/AD</v>
          </cell>
          <cell r="F5399">
            <v>0</v>
          </cell>
          <cell r="G5399" t="str">
            <v>Unidades</v>
          </cell>
          <cell r="H5399" t="str">
            <v>Unidades</v>
          </cell>
          <cell r="K5399">
            <v>0</v>
          </cell>
          <cell r="L5399">
            <v>0</v>
          </cell>
          <cell r="M5399" t="str">
            <v>Elementos sin Marca</v>
          </cell>
          <cell r="O5399">
            <v>0</v>
          </cell>
          <cell r="P5399">
            <v>0</v>
          </cell>
          <cell r="S5399">
            <v>254563</v>
          </cell>
        </row>
        <row r="5400">
          <cell r="A5400" t="str">
            <v>IND-DIG.4-20</v>
          </cell>
          <cell r="B5400" t="str">
            <v>INDICADOR DIGITAL DE CORRIENTE CONTINUA 4-20 MA CON 3 SALIDAS A RELE AUTONICS REF: MT4W-DA-41 AUTONICS Ref: MT4W-DA-41</v>
          </cell>
          <cell r="C5400" t="str">
            <v>Electrónicos</v>
          </cell>
          <cell r="D5400" t="str">
            <v>1.4.05.16 | Eléctricos y Electrónicos</v>
          </cell>
          <cell r="E5400" t="str">
            <v>E15-N4</v>
          </cell>
          <cell r="F5400">
            <v>0</v>
          </cell>
          <cell r="G5400" t="str">
            <v>Unidades</v>
          </cell>
          <cell r="H5400" t="str">
            <v>Unidades</v>
          </cell>
          <cell r="K5400">
            <v>0</v>
          </cell>
          <cell r="L5400">
            <v>0</v>
          </cell>
          <cell r="M5400" t="str">
            <v>AUTONICS</v>
          </cell>
          <cell r="N5400" t="str">
            <v>MT4W-DA-41</v>
          </cell>
          <cell r="O5400">
            <v>0</v>
          </cell>
          <cell r="P5400">
            <v>0</v>
          </cell>
          <cell r="S5400">
            <v>495000</v>
          </cell>
        </row>
        <row r="5401">
          <cell r="A5401" t="str">
            <v>IND-DWE.N39</v>
          </cell>
          <cell r="B5401" t="str">
            <v>INDUCIDO DWE575 REF: N399349</v>
          </cell>
          <cell r="C5401" t="str">
            <v>Consumible Pulidoras,Taladros y Atornilladoras</v>
          </cell>
          <cell r="D5401" t="str">
            <v>1.4.55.20 | Materiales y Suministros</v>
          </cell>
          <cell r="E5401" t="str">
            <v>EK-N3/A</v>
          </cell>
          <cell r="F5401">
            <v>0</v>
          </cell>
          <cell r="G5401" t="str">
            <v>Unidades</v>
          </cell>
          <cell r="H5401" t="str">
            <v>Unidades</v>
          </cell>
          <cell r="K5401">
            <v>0</v>
          </cell>
          <cell r="L5401">
            <v>0</v>
          </cell>
          <cell r="M5401" t="str">
            <v>Elementos sin Marca</v>
          </cell>
          <cell r="O5401">
            <v>0</v>
          </cell>
          <cell r="P5401">
            <v>0</v>
          </cell>
          <cell r="S5401">
            <v>264705.95</v>
          </cell>
        </row>
        <row r="5402">
          <cell r="A5402" t="str">
            <v>IND-ATO.DW293</v>
          </cell>
          <cell r="B5402" t="str">
            <v>INDUCIDO PARA ATORNILLADORA DEWALT 293 REF: 658751 REF: 658751 Ref: 658751</v>
          </cell>
          <cell r="C5402" t="str">
            <v>Herramienta Desechable</v>
          </cell>
          <cell r="D5402" t="str">
            <v>1.4.55.15 | Herramienta Desechable</v>
          </cell>
          <cell r="E5402" t="str">
            <v>EK-N3/A</v>
          </cell>
          <cell r="F5402">
            <v>1</v>
          </cell>
          <cell r="G5402" t="str">
            <v>Unidades</v>
          </cell>
          <cell r="H5402" t="str">
            <v>Unidades</v>
          </cell>
          <cell r="K5402">
            <v>0</v>
          </cell>
          <cell r="L5402">
            <v>0</v>
          </cell>
          <cell r="M5402" t="str">
            <v>Elementos sin Marca</v>
          </cell>
          <cell r="N5402" t="str">
            <v>658751</v>
          </cell>
          <cell r="O5402">
            <v>1</v>
          </cell>
          <cell r="P5402">
            <v>0</v>
          </cell>
          <cell r="Q5402">
            <v>1</v>
          </cell>
          <cell r="R5402" t="str">
            <v>5</v>
          </cell>
          <cell r="S5402">
            <v>186554.62</v>
          </cell>
        </row>
        <row r="5403">
          <cell r="A5403" t="str">
            <v>IND-PUL.MILW</v>
          </cell>
          <cell r="B5403" t="str">
            <v>INDUCIDO PARA PULIDORA 7" REF. 6088-3 MILWAKEE</v>
          </cell>
          <cell r="C5403" t="str">
            <v>Consumible Pulidoras,Taladros y Atornilladoras</v>
          </cell>
          <cell r="D5403" t="str">
            <v>1.4.55.20 | Materiales y Suministros</v>
          </cell>
          <cell r="E5403" t="str">
            <v>EK-N3/A</v>
          </cell>
          <cell r="F5403">
            <v>0</v>
          </cell>
          <cell r="G5403" t="str">
            <v>Unidades</v>
          </cell>
          <cell r="H5403" t="str">
            <v>Unidades</v>
          </cell>
          <cell r="K5403">
            <v>0</v>
          </cell>
          <cell r="L5403">
            <v>0</v>
          </cell>
          <cell r="M5403" t="str">
            <v>Elementos sin Marca</v>
          </cell>
          <cell r="O5403">
            <v>0</v>
          </cell>
          <cell r="P5403">
            <v>0</v>
          </cell>
          <cell r="S5403">
            <v>336207</v>
          </cell>
        </row>
        <row r="5404">
          <cell r="A5404" t="str">
            <v>IND-PUL.DEW.28111</v>
          </cell>
          <cell r="B5404" t="str">
            <v>INDUCIDO PARA PULIDORA DEWALT 28111 REF: 623584-02SV Ref: 623584-02SV</v>
          </cell>
          <cell r="C5404" t="str">
            <v>Consumible Pulidoras,Taladros y Atornilladoras</v>
          </cell>
          <cell r="D5404" t="str">
            <v>1.4.55.20 | Materiales y Suministros</v>
          </cell>
          <cell r="E5404" t="str">
            <v>EK-N3/A</v>
          </cell>
          <cell r="F5404">
            <v>0</v>
          </cell>
          <cell r="G5404" t="str">
            <v>Unidades</v>
          </cell>
          <cell r="H5404" t="str">
            <v>Unidades</v>
          </cell>
          <cell r="K5404">
            <v>0</v>
          </cell>
          <cell r="L5404">
            <v>0</v>
          </cell>
          <cell r="M5404" t="str">
            <v>Elementos sin Marca</v>
          </cell>
          <cell r="N5404" t="str">
            <v>623584-02SV</v>
          </cell>
          <cell r="O5404">
            <v>0</v>
          </cell>
          <cell r="P5404">
            <v>0</v>
          </cell>
          <cell r="R5404" t="str">
            <v>3</v>
          </cell>
          <cell r="S5404">
            <v>199159.66</v>
          </cell>
        </row>
        <row r="5405">
          <cell r="A5405" t="str">
            <v>IND-PUL.DW28476</v>
          </cell>
          <cell r="B5405" t="str">
            <v>INDUCIDO PARA PULIDORA DEWALT 28476 Ref: 635998-00</v>
          </cell>
          <cell r="C5405" t="str">
            <v>Consumible Pulidoras,Taladros y Atornilladoras</v>
          </cell>
          <cell r="D5405" t="str">
            <v>1.4.55.20 | Materiales y Suministros</v>
          </cell>
          <cell r="E5405" t="str">
            <v>EK-N3/A</v>
          </cell>
          <cell r="F5405">
            <v>0</v>
          </cell>
          <cell r="G5405" t="str">
            <v>Unidades</v>
          </cell>
          <cell r="H5405" t="str">
            <v>Unidades</v>
          </cell>
          <cell r="K5405">
            <v>0</v>
          </cell>
          <cell r="L5405">
            <v>0</v>
          </cell>
          <cell r="M5405" t="str">
            <v>Elementos sin Marca</v>
          </cell>
          <cell r="N5405" t="str">
            <v>635998-00</v>
          </cell>
          <cell r="O5405">
            <v>0</v>
          </cell>
          <cell r="P5405">
            <v>0</v>
          </cell>
          <cell r="S5405">
            <v>252143</v>
          </cell>
        </row>
        <row r="5406">
          <cell r="A5406" t="str">
            <v>IND-PUL.DW.4120</v>
          </cell>
          <cell r="B5406" t="str">
            <v>INDUCIDO PARA PULIDORA DEWALT 4120-B3 REF: N389431 Ref: N389431</v>
          </cell>
          <cell r="C5406" t="str">
            <v>Consumible Pulidoras,Taladros y Atornilladoras</v>
          </cell>
          <cell r="D5406" t="str">
            <v>1.4.55.20 | Materiales y Suministros</v>
          </cell>
          <cell r="E5406" t="str">
            <v>EK-N3/A</v>
          </cell>
          <cell r="F5406">
            <v>6</v>
          </cell>
          <cell r="G5406" t="str">
            <v>Unidades</v>
          </cell>
          <cell r="H5406" t="str">
            <v>Unidades</v>
          </cell>
          <cell r="K5406">
            <v>0</v>
          </cell>
          <cell r="L5406">
            <v>0</v>
          </cell>
          <cell r="M5406" t="str">
            <v>Elementos sin Marca</v>
          </cell>
          <cell r="N5406" t="str">
            <v>N389431</v>
          </cell>
          <cell r="O5406">
            <v>3</v>
          </cell>
          <cell r="P5406">
            <v>0</v>
          </cell>
          <cell r="Q5406">
            <v>5</v>
          </cell>
          <cell r="R5406" t="str">
            <v>3</v>
          </cell>
          <cell r="S5406">
            <v>149579.82999999999</v>
          </cell>
        </row>
        <row r="5407">
          <cell r="A5407" t="str">
            <v>IND-PUL.DW4577</v>
          </cell>
          <cell r="B5407" t="str">
            <v>INDUCIDO PARA PULIDORA DEWALT 4577 REF: N203632 Ref: N203632</v>
          </cell>
          <cell r="C5407" t="str">
            <v>Consumible Pulidoras,Taladros y Atornilladoras</v>
          </cell>
          <cell r="D5407" t="str">
            <v>1.4.55.20 | Materiales y Suministros</v>
          </cell>
          <cell r="E5407" t="str">
            <v>EK-N3/A</v>
          </cell>
          <cell r="F5407">
            <v>2</v>
          </cell>
          <cell r="G5407" t="str">
            <v>Unidades</v>
          </cell>
          <cell r="H5407" t="str">
            <v>Unidades</v>
          </cell>
          <cell r="K5407">
            <v>0</v>
          </cell>
          <cell r="L5407">
            <v>0</v>
          </cell>
          <cell r="M5407" t="str">
            <v>Elementos sin Marca</v>
          </cell>
          <cell r="N5407" t="str">
            <v>N203632</v>
          </cell>
          <cell r="O5407">
            <v>2</v>
          </cell>
          <cell r="P5407">
            <v>0</v>
          </cell>
          <cell r="Q5407">
            <v>2</v>
          </cell>
          <cell r="R5407" t="str">
            <v>3</v>
          </cell>
          <cell r="S5407">
            <v>284873.95</v>
          </cell>
        </row>
        <row r="5408">
          <cell r="A5408" t="str">
            <v>INT-TAL.BOS</v>
          </cell>
          <cell r="B5408" t="str">
            <v>INDUCIDO PARA TALADRO BOSCH GBN132RE Ref: 2604010857</v>
          </cell>
          <cell r="C5408" t="str">
            <v>Consumible Pulidoras,Taladros y Atornilladoras</v>
          </cell>
          <cell r="D5408" t="str">
            <v>1.4.55.20 | Materiales y Suministros</v>
          </cell>
          <cell r="E5408" t="str">
            <v>EK-N3/A</v>
          </cell>
          <cell r="F5408">
            <v>0</v>
          </cell>
          <cell r="G5408" t="str">
            <v>Unidades</v>
          </cell>
          <cell r="H5408" t="str">
            <v>Unidades</v>
          </cell>
          <cell r="K5408">
            <v>0</v>
          </cell>
          <cell r="L5408">
            <v>0</v>
          </cell>
          <cell r="M5408" t="str">
            <v>Elementos sin Marca</v>
          </cell>
          <cell r="N5408" t="str">
            <v>2604010857</v>
          </cell>
          <cell r="O5408">
            <v>0</v>
          </cell>
          <cell r="P5408">
            <v>0</v>
          </cell>
          <cell r="S5408">
            <v>298000</v>
          </cell>
        </row>
        <row r="5409">
          <cell r="A5409" t="str">
            <v>IND-TAL.B20</v>
          </cell>
          <cell r="B5409" t="str">
            <v>INDUCIDO PARA TALADRO BOSH GSB20-2RE PROFESIONAL Ref: 2609199452</v>
          </cell>
          <cell r="C5409" t="str">
            <v>Consumible Pulidoras,Taladros y Atornilladoras</v>
          </cell>
          <cell r="D5409" t="str">
            <v>1.4.55.20 | Materiales y Suministros</v>
          </cell>
          <cell r="E5409" t="str">
            <v>EK-N3/A</v>
          </cell>
          <cell r="F5409">
            <v>0</v>
          </cell>
          <cell r="G5409" t="str">
            <v>Unidades</v>
          </cell>
          <cell r="H5409" t="str">
            <v>Unidades</v>
          </cell>
          <cell r="K5409">
            <v>0</v>
          </cell>
          <cell r="L5409">
            <v>0</v>
          </cell>
          <cell r="M5409" t="str">
            <v>Elementos sin Marca</v>
          </cell>
          <cell r="N5409" t="str">
            <v>2609199452</v>
          </cell>
          <cell r="O5409">
            <v>0</v>
          </cell>
          <cell r="P5409">
            <v>0</v>
          </cell>
          <cell r="S5409">
            <v>178823.52</v>
          </cell>
        </row>
        <row r="5410">
          <cell r="A5410" t="str">
            <v>IND-TAL.25601K</v>
          </cell>
          <cell r="B5410" t="str">
            <v>INDUCIDO PARA TALADRO D25601K Ref: N046419</v>
          </cell>
          <cell r="C5410" t="str">
            <v>Consumible Pulidoras,Taladros y Atornilladoras</v>
          </cell>
          <cell r="D5410" t="str">
            <v>1.4.55.20 | Materiales y Suministros</v>
          </cell>
          <cell r="E5410" t="str">
            <v>EK-N3/A</v>
          </cell>
          <cell r="F5410">
            <v>0</v>
          </cell>
          <cell r="G5410" t="str">
            <v>Unidades</v>
          </cell>
          <cell r="H5410" t="str">
            <v>Unidades</v>
          </cell>
          <cell r="K5410">
            <v>0</v>
          </cell>
          <cell r="L5410">
            <v>0</v>
          </cell>
          <cell r="M5410" t="str">
            <v>Elementos sin Marca</v>
          </cell>
          <cell r="N5410" t="str">
            <v>N046419</v>
          </cell>
          <cell r="O5410">
            <v>0</v>
          </cell>
          <cell r="P5410">
            <v>0</v>
          </cell>
          <cell r="S5410">
            <v>218487</v>
          </cell>
        </row>
        <row r="5411">
          <cell r="A5411" t="str">
            <v>IND-TAL.DEW.131</v>
          </cell>
          <cell r="B5411" t="str">
            <v>INDUCIDO PARA TALADRO DEWALT 131</v>
          </cell>
          <cell r="C5411" t="str">
            <v>Consumible Pulidoras,Taladros y Atornilladoras</v>
          </cell>
          <cell r="D5411" t="str">
            <v>1.4.55.20 | Materiales y Suministros</v>
          </cell>
          <cell r="E5411" t="str">
            <v>EK-N3/A</v>
          </cell>
          <cell r="F5411">
            <v>0</v>
          </cell>
          <cell r="G5411" t="str">
            <v>Unidades</v>
          </cell>
          <cell r="H5411" t="str">
            <v>Unidades</v>
          </cell>
          <cell r="K5411">
            <v>0</v>
          </cell>
          <cell r="L5411">
            <v>0</v>
          </cell>
          <cell r="M5411" t="str">
            <v>Elementos sin Marca</v>
          </cell>
          <cell r="O5411">
            <v>0</v>
          </cell>
          <cell r="P5411">
            <v>0</v>
          </cell>
        </row>
        <row r="5412">
          <cell r="A5412" t="str">
            <v>IND-TAL.D25</v>
          </cell>
          <cell r="B5412" t="str">
            <v>INDUCIDO PARA TALADRO PERCUTOR D25133-B3 - REF: N566903 DEWALT</v>
          </cell>
          <cell r="C5412" t="str">
            <v>Consumible Pulidoras,Taladros y Atornilladoras</v>
          </cell>
          <cell r="D5412" t="str">
            <v>1.4.55.20 | Materiales y Suministros</v>
          </cell>
          <cell r="F5412">
            <v>0</v>
          </cell>
          <cell r="G5412" t="str">
            <v>Unidades</v>
          </cell>
          <cell r="H5412" t="str">
            <v>Unidades</v>
          </cell>
          <cell r="K5412">
            <v>0</v>
          </cell>
          <cell r="L5412">
            <v>0</v>
          </cell>
          <cell r="M5412" t="str">
            <v>DEWALT</v>
          </cell>
          <cell r="O5412">
            <v>0</v>
          </cell>
          <cell r="P5412">
            <v>0</v>
          </cell>
          <cell r="S5412">
            <v>166806.72</v>
          </cell>
        </row>
        <row r="5413">
          <cell r="A5413" t="str">
            <v>IND-TAL.PERCDW25113</v>
          </cell>
          <cell r="B5413" t="str">
            <v>INDUCIDO PARA TALADRO PERCUTOR DEWALT 25113</v>
          </cell>
          <cell r="C5413" t="str">
            <v>Consumible Pulidoras,Taladros y Atornilladoras</v>
          </cell>
          <cell r="D5413" t="str">
            <v>1.4.55.20 | Materiales y Suministros</v>
          </cell>
          <cell r="E5413" t="str">
            <v>EK-N3/A</v>
          </cell>
          <cell r="F5413">
            <v>0</v>
          </cell>
          <cell r="G5413" t="str">
            <v>Unidades</v>
          </cell>
          <cell r="H5413" t="str">
            <v>Unidades</v>
          </cell>
          <cell r="K5413">
            <v>0</v>
          </cell>
          <cell r="L5413">
            <v>0</v>
          </cell>
          <cell r="M5413" t="str">
            <v>Elementos sin Marca</v>
          </cell>
          <cell r="O5413">
            <v>0</v>
          </cell>
          <cell r="P5413">
            <v>0</v>
          </cell>
          <cell r="S5413">
            <v>231932.5</v>
          </cell>
        </row>
        <row r="5414">
          <cell r="A5414" t="str">
            <v>IND-REF.16.30.1480</v>
          </cell>
          <cell r="B5414" t="str">
            <v>INDUCIDO REF: 16 30 1480</v>
          </cell>
          <cell r="C5414" t="str">
            <v>Consumible Pulidoras,Taladros y Atornilladoras</v>
          </cell>
          <cell r="D5414" t="str">
            <v>1.4.55.20 | Materiales y Suministros</v>
          </cell>
          <cell r="E5414" t="str">
            <v>EK-N3/A</v>
          </cell>
          <cell r="F5414">
            <v>0</v>
          </cell>
          <cell r="G5414" t="str">
            <v>Unidades</v>
          </cell>
          <cell r="H5414" t="str">
            <v>Unidades</v>
          </cell>
          <cell r="K5414">
            <v>0</v>
          </cell>
          <cell r="L5414">
            <v>0</v>
          </cell>
          <cell r="M5414" t="str">
            <v>Elementos sin Marca</v>
          </cell>
          <cell r="O5414">
            <v>0</v>
          </cell>
          <cell r="P5414">
            <v>0</v>
          </cell>
          <cell r="S5414">
            <v>392101</v>
          </cell>
        </row>
        <row r="5415">
          <cell r="A5415" t="str">
            <v>IND-245.176852-00SV</v>
          </cell>
          <cell r="B5415" t="str">
            <v>INDUCIDO TALADRO DEWALT 245 PART: 176852-00SV</v>
          </cell>
          <cell r="C5415" t="str">
            <v>Consumible Pulidoras,Taladros y Atornilladoras</v>
          </cell>
          <cell r="D5415" t="str">
            <v>1.4.55.20 | Materiales y Suministros</v>
          </cell>
          <cell r="E5415" t="str">
            <v>EK-N3/A</v>
          </cell>
          <cell r="F5415">
            <v>0</v>
          </cell>
          <cell r="G5415" t="str">
            <v>Unidades</v>
          </cell>
          <cell r="H5415" t="str">
            <v>Unidades</v>
          </cell>
          <cell r="K5415">
            <v>0</v>
          </cell>
          <cell r="L5415">
            <v>0</v>
          </cell>
          <cell r="M5415" t="str">
            <v>Elementos sin Marca</v>
          </cell>
          <cell r="O5415">
            <v>0</v>
          </cell>
          <cell r="P5415">
            <v>0</v>
          </cell>
          <cell r="S5415">
            <v>151092</v>
          </cell>
        </row>
        <row r="5416">
          <cell r="A5416" t="str">
            <v>IND-TAL.245</v>
          </cell>
          <cell r="B5416" t="str">
            <v>INDUCIDO TALADRO DEWALT 245 REF: 176852-00SV</v>
          </cell>
          <cell r="C5416" t="str">
            <v>Consumible Pulidoras,Taladros y Atornilladoras</v>
          </cell>
          <cell r="D5416" t="str">
            <v>1.4.55.20 | Materiales y Suministros</v>
          </cell>
          <cell r="E5416" t="str">
            <v>EK-N3/A</v>
          </cell>
          <cell r="F5416">
            <v>2</v>
          </cell>
          <cell r="G5416" t="str">
            <v>Unidades</v>
          </cell>
          <cell r="H5416" t="str">
            <v>Unidades</v>
          </cell>
          <cell r="K5416">
            <v>0</v>
          </cell>
          <cell r="L5416">
            <v>0</v>
          </cell>
          <cell r="M5416" t="str">
            <v>Elementos sin Marca</v>
          </cell>
          <cell r="O5416">
            <v>2</v>
          </cell>
          <cell r="P5416">
            <v>0</v>
          </cell>
          <cell r="R5416" t="str">
            <v>3</v>
          </cell>
          <cell r="S5416">
            <v>112605.04</v>
          </cell>
        </row>
        <row r="5417">
          <cell r="A5417" t="str">
            <v>INM-CUE.AMBUR</v>
          </cell>
          <cell r="B5417" t="str">
            <v>INMOVILIZADOR DE CUELLO - AMBUR</v>
          </cell>
          <cell r="C5417" t="str">
            <v>Equipos de Emergencia</v>
          </cell>
          <cell r="D5417" t="str">
            <v>1.4.55.20 | Materiales y Suministros</v>
          </cell>
          <cell r="F5417">
            <v>0</v>
          </cell>
          <cell r="G5417" t="str">
            <v>Unidades</v>
          </cell>
          <cell r="H5417" t="str">
            <v>Unidades</v>
          </cell>
          <cell r="K5417">
            <v>0</v>
          </cell>
          <cell r="L5417">
            <v>0</v>
          </cell>
          <cell r="M5417" t="str">
            <v>Elementos sin Marca</v>
          </cell>
          <cell r="O5417">
            <v>0</v>
          </cell>
          <cell r="P5417">
            <v>0</v>
          </cell>
          <cell r="S5417">
            <v>95000</v>
          </cell>
        </row>
        <row r="5418">
          <cell r="A5418" t="str">
            <v>INP-CAR.131442</v>
          </cell>
          <cell r="B5418" t="str">
            <v>INPUT CARD 131442 - LASER</v>
          </cell>
          <cell r="C5418" t="str">
            <v>Consumible Laser</v>
          </cell>
          <cell r="D5418" t="str">
            <v>1.4.55.20 | Materiales y Suministros</v>
          </cell>
          <cell r="E5418" t="str">
            <v>E10-N3/AB</v>
          </cell>
          <cell r="F5418">
            <v>0</v>
          </cell>
          <cell r="G5418" t="str">
            <v>Unidades</v>
          </cell>
          <cell r="H5418" t="str">
            <v>Unidades</v>
          </cell>
          <cell r="K5418">
            <v>0</v>
          </cell>
          <cell r="L5418">
            <v>0</v>
          </cell>
          <cell r="M5418" t="str">
            <v>Elementos sin Marca</v>
          </cell>
          <cell r="O5418">
            <v>0</v>
          </cell>
          <cell r="P5418">
            <v>0</v>
          </cell>
          <cell r="S5418">
            <v>5695487</v>
          </cell>
        </row>
        <row r="5419">
          <cell r="A5419" t="str">
            <v>INS-3ER.AG60</v>
          </cell>
          <cell r="B5419" t="str">
            <v>INSERTO 3ER AG60 VKX MITSUBISHI MITSUBISHI</v>
          </cell>
          <cell r="C5419" t="str">
            <v>Herramienta Desechable</v>
          </cell>
          <cell r="D5419" t="str">
            <v>1.4.55.15 | Herramienta Desechable</v>
          </cell>
          <cell r="E5419" t="str">
            <v>E14-N3</v>
          </cell>
          <cell r="F5419">
            <v>15</v>
          </cell>
          <cell r="G5419" t="str">
            <v>Unidades</v>
          </cell>
          <cell r="H5419" t="str">
            <v>Unidades</v>
          </cell>
          <cell r="K5419">
            <v>0</v>
          </cell>
          <cell r="L5419">
            <v>0</v>
          </cell>
          <cell r="M5419" t="str">
            <v>MITSUBISHI</v>
          </cell>
          <cell r="O5419">
            <v>10</v>
          </cell>
          <cell r="P5419">
            <v>0</v>
          </cell>
          <cell r="Q5419">
            <v>10</v>
          </cell>
          <cell r="R5419" t="str">
            <v>15</v>
          </cell>
          <cell r="S5419">
            <v>65000</v>
          </cell>
        </row>
        <row r="5420">
          <cell r="A5420" t="str">
            <v>INS-ALE.CNGP120404 KCU10</v>
          </cell>
          <cell r="B5420" t="str">
            <v>INSERTO ALESADO KENNAMETAL CNGP120404 KCU10</v>
          </cell>
          <cell r="C5420" t="str">
            <v>Inserto</v>
          </cell>
          <cell r="D5420" t="str">
            <v>1.4.55.15 | Herramienta Desechable</v>
          </cell>
          <cell r="E5420" t="str">
            <v>E14-N3</v>
          </cell>
          <cell r="F5420">
            <v>0</v>
          </cell>
          <cell r="G5420" t="str">
            <v>Unidades</v>
          </cell>
          <cell r="H5420" t="str">
            <v>Unidades</v>
          </cell>
          <cell r="K5420">
            <v>0</v>
          </cell>
          <cell r="L5420">
            <v>0</v>
          </cell>
          <cell r="M5420" t="str">
            <v>Elementos sin Marca</v>
          </cell>
          <cell r="O5420">
            <v>0</v>
          </cell>
          <cell r="P5420">
            <v>0</v>
          </cell>
          <cell r="S5420">
            <v>113000</v>
          </cell>
        </row>
        <row r="5421">
          <cell r="A5421" t="str">
            <v>INS-BRO.MD9004D125R03C20</v>
          </cell>
          <cell r="B5421" t="str">
            <v>INSERTO BROCA MD9004D125R03C20</v>
          </cell>
          <cell r="C5421" t="str">
            <v>Inserto</v>
          </cell>
          <cell r="D5421" t="str">
            <v>1.4.55.15 | Herramienta Desechable</v>
          </cell>
          <cell r="E5421" t="str">
            <v>E14-N3</v>
          </cell>
          <cell r="F5421">
            <v>0</v>
          </cell>
          <cell r="G5421" t="str">
            <v>Unidades</v>
          </cell>
          <cell r="H5421" t="str">
            <v>Unidades</v>
          </cell>
          <cell r="K5421">
            <v>0</v>
          </cell>
          <cell r="L5421">
            <v>0</v>
          </cell>
          <cell r="M5421" t="str">
            <v>Elementos sin Marca</v>
          </cell>
          <cell r="O5421">
            <v>0</v>
          </cell>
          <cell r="P5421">
            <v>0</v>
          </cell>
          <cell r="S5421">
            <v>24705</v>
          </cell>
        </row>
        <row r="5422">
          <cell r="A5422" t="str">
            <v>INS-CCM.T.060204-LP</v>
          </cell>
          <cell r="B5422" t="str">
            <v>INSERTO CCMT 060204-LP MC6015 MITSUBISHI</v>
          </cell>
          <cell r="C5422" t="str">
            <v>Inserto</v>
          </cell>
          <cell r="D5422" t="str">
            <v>1.4.55.15 | Herramienta Desechable</v>
          </cell>
          <cell r="E5422" t="str">
            <v>E14-N3</v>
          </cell>
          <cell r="F5422">
            <v>8</v>
          </cell>
          <cell r="G5422" t="str">
            <v>Unidades</v>
          </cell>
          <cell r="H5422" t="str">
            <v>Unidades</v>
          </cell>
          <cell r="K5422">
            <v>0</v>
          </cell>
          <cell r="L5422">
            <v>0</v>
          </cell>
          <cell r="M5422" t="str">
            <v>MITSUBISHI</v>
          </cell>
          <cell r="O5422">
            <v>10</v>
          </cell>
          <cell r="P5422">
            <v>0</v>
          </cell>
          <cell r="Q5422">
            <v>10</v>
          </cell>
          <cell r="R5422" t="str">
            <v>15</v>
          </cell>
          <cell r="S5422">
            <v>17000</v>
          </cell>
        </row>
        <row r="5423">
          <cell r="A5423" t="str">
            <v>INS-CNM.G.16061</v>
          </cell>
          <cell r="B5423" t="str">
            <v>INSERTO CNMG 160612-MP MC 6025</v>
          </cell>
          <cell r="C5423" t="str">
            <v>Inserto</v>
          </cell>
          <cell r="D5423" t="str">
            <v>1.4.55.15 | Herramienta Desechable</v>
          </cell>
          <cell r="E5423" t="str">
            <v>E14-N3</v>
          </cell>
          <cell r="F5423">
            <v>10</v>
          </cell>
          <cell r="G5423" t="str">
            <v>Unidades</v>
          </cell>
          <cell r="H5423" t="str">
            <v>Unidades</v>
          </cell>
          <cell r="K5423">
            <v>0</v>
          </cell>
          <cell r="L5423">
            <v>0</v>
          </cell>
          <cell r="M5423" t="str">
            <v>Elementos sin Marca</v>
          </cell>
          <cell r="O5423">
            <v>5</v>
          </cell>
          <cell r="P5423">
            <v>0</v>
          </cell>
          <cell r="R5423" t="str">
            <v>8</v>
          </cell>
          <cell r="S5423">
            <v>40000</v>
          </cell>
        </row>
        <row r="5424">
          <cell r="A5424" t="str">
            <v>INS-ROS.712</v>
          </cell>
          <cell r="B5424" t="str">
            <v>INSERTO DE ROSCADO 55° PASO 7 A 12 REF: MT3 11U55D IC908 REF: MT3 11U55D IC908 REF: MT3 11U55D IC908 Ref: MT3 11U55D IC908</v>
          </cell>
          <cell r="C5424" t="str">
            <v>Inserto</v>
          </cell>
          <cell r="D5424" t="str">
            <v>1.4.55.15 | Herramienta Desechable</v>
          </cell>
          <cell r="E5424" t="str">
            <v>E14-N3</v>
          </cell>
          <cell r="F5424">
            <v>5</v>
          </cell>
          <cell r="G5424" t="str">
            <v>Unidades</v>
          </cell>
          <cell r="H5424" t="str">
            <v>Unidades</v>
          </cell>
          <cell r="K5424">
            <v>0</v>
          </cell>
          <cell r="L5424">
            <v>0</v>
          </cell>
          <cell r="M5424" t="str">
            <v>Elementos sin Marca</v>
          </cell>
          <cell r="N5424" t="str">
            <v>MT3 11U55D IC908</v>
          </cell>
          <cell r="O5424">
            <v>5</v>
          </cell>
          <cell r="P5424">
            <v>0</v>
          </cell>
          <cell r="Q5424">
            <v>5</v>
          </cell>
          <cell r="R5424" t="str">
            <v>8</v>
          </cell>
          <cell r="S5424">
            <v>114510.03</v>
          </cell>
        </row>
        <row r="5425">
          <cell r="A5425" t="str">
            <v>INS-ROS.610</v>
          </cell>
          <cell r="B5425" t="str">
            <v>INSERTO DE ROSCADO 60° PASO 6 A 10 REF: MT3 11U60D IC908 Ref: MT3 11U60D IC908</v>
          </cell>
          <cell r="C5425" t="str">
            <v>Inserto</v>
          </cell>
          <cell r="D5425" t="str">
            <v>1.4.55.15 | Herramienta Desechable</v>
          </cell>
          <cell r="E5425" t="str">
            <v>E14-N3</v>
          </cell>
          <cell r="F5425">
            <v>10</v>
          </cell>
          <cell r="G5425" t="str">
            <v>Unidades</v>
          </cell>
          <cell r="H5425" t="str">
            <v>Unidades</v>
          </cell>
          <cell r="K5425">
            <v>0</v>
          </cell>
          <cell r="L5425">
            <v>0</v>
          </cell>
          <cell r="M5425" t="str">
            <v>Elementos sin Marca</v>
          </cell>
          <cell r="N5425" t="str">
            <v>MT3 11U60D IC908</v>
          </cell>
          <cell r="O5425">
            <v>5</v>
          </cell>
          <cell r="P5425">
            <v>0</v>
          </cell>
          <cell r="R5425" t="str">
            <v>8</v>
          </cell>
          <cell r="S5425">
            <v>113808.93</v>
          </cell>
        </row>
        <row r="5426">
          <cell r="A5426" t="str">
            <v>INS-ROS.22E</v>
          </cell>
          <cell r="B5426" t="str">
            <v>INSERTO DE ROSCADO EXTERIOR PASO 5 ROSCA ACME 22ER 5 ACME IC908</v>
          </cell>
          <cell r="C5426" t="str">
            <v>Inserto</v>
          </cell>
          <cell r="D5426" t="str">
            <v>1.4.55.15 | Herramienta Desechable</v>
          </cell>
          <cell r="E5426" t="str">
            <v>E14-N3</v>
          </cell>
          <cell r="F5426">
            <v>5</v>
          </cell>
          <cell r="G5426" t="str">
            <v>Unidades</v>
          </cell>
          <cell r="H5426" t="str">
            <v>Unidades</v>
          </cell>
          <cell r="K5426">
            <v>0</v>
          </cell>
          <cell r="L5426">
            <v>0</v>
          </cell>
          <cell r="M5426" t="str">
            <v>Elementos sin Marca</v>
          </cell>
          <cell r="O5426">
            <v>10</v>
          </cell>
          <cell r="P5426">
            <v>0</v>
          </cell>
          <cell r="S5426">
            <v>153471.88</v>
          </cell>
        </row>
        <row r="5427">
          <cell r="A5427" t="str">
            <v>INS-ROS.22I</v>
          </cell>
          <cell r="B5427" t="str">
            <v>INSERTO DE ROSCADO INTERIOR PASO 5 ROSCA ACME  22IR 5 ACME IC908</v>
          </cell>
          <cell r="C5427" t="str">
            <v>Inserto</v>
          </cell>
          <cell r="D5427" t="str">
            <v>1.4.55.15 | Herramienta Desechable</v>
          </cell>
          <cell r="E5427" t="str">
            <v>E14-N3</v>
          </cell>
          <cell r="F5427">
            <v>5</v>
          </cell>
          <cell r="G5427" t="str">
            <v>Unidades</v>
          </cell>
          <cell r="H5427" t="str">
            <v>Unidades</v>
          </cell>
          <cell r="K5427">
            <v>0</v>
          </cell>
          <cell r="L5427">
            <v>0</v>
          </cell>
          <cell r="M5427" t="str">
            <v>Elementos sin Marca</v>
          </cell>
          <cell r="O5427">
            <v>10</v>
          </cell>
          <cell r="P5427">
            <v>0</v>
          </cell>
          <cell r="S5427">
            <v>153471.88</v>
          </cell>
        </row>
        <row r="5428">
          <cell r="A5428" t="str">
            <v>INS-0DE.TOE</v>
          </cell>
          <cell r="B5428" t="str">
            <v>INSERTO DE TOERNEADO KEN KEN REF: CNGP120404 / CNGP431 KCU10 KEN Ref: CNGP120404 / CNGP431 KCU10</v>
          </cell>
          <cell r="C5428" t="str">
            <v>Inserto</v>
          </cell>
          <cell r="D5428" t="str">
            <v>1.4.55.15 | Herramienta Desechable</v>
          </cell>
          <cell r="E5428" t="str">
            <v>E14-N3</v>
          </cell>
          <cell r="F5428">
            <v>6</v>
          </cell>
          <cell r="G5428" t="str">
            <v>Unidades</v>
          </cell>
          <cell r="H5428" t="str">
            <v>Unidades</v>
          </cell>
          <cell r="K5428">
            <v>0</v>
          </cell>
          <cell r="L5428">
            <v>0</v>
          </cell>
          <cell r="M5428" t="str">
            <v>KENNAMETAL</v>
          </cell>
          <cell r="N5428" t="str">
            <v>CNGP120404 / CNGP431 KCU10</v>
          </cell>
          <cell r="O5428">
            <v>5</v>
          </cell>
          <cell r="P5428">
            <v>0</v>
          </cell>
          <cell r="R5428" t="str">
            <v>20</v>
          </cell>
          <cell r="S5428">
            <v>129165.44</v>
          </cell>
        </row>
        <row r="5429">
          <cell r="A5429" t="str">
            <v>INS-DNM.G.UC5115</v>
          </cell>
          <cell r="B5429" t="str">
            <v>INSERTO DNMG 150408 UC5115 MITSUBISHI MITSUBISHI</v>
          </cell>
          <cell r="C5429" t="str">
            <v>Inserto</v>
          </cell>
          <cell r="D5429" t="str">
            <v>1.4.55.15 | Herramienta Desechable</v>
          </cell>
          <cell r="E5429" t="str">
            <v>E14-N3</v>
          </cell>
          <cell r="F5429">
            <v>10</v>
          </cell>
          <cell r="G5429" t="str">
            <v>Unidades</v>
          </cell>
          <cell r="H5429" t="str">
            <v>Unidades</v>
          </cell>
          <cell r="K5429">
            <v>0</v>
          </cell>
          <cell r="L5429">
            <v>0</v>
          </cell>
          <cell r="M5429" t="str">
            <v>MITSUBISHI</v>
          </cell>
          <cell r="O5429">
            <v>10</v>
          </cell>
          <cell r="P5429">
            <v>0</v>
          </cell>
          <cell r="Q5429">
            <v>10</v>
          </cell>
          <cell r="R5429" t="str">
            <v>15</v>
          </cell>
          <cell r="S5429">
            <v>26700</v>
          </cell>
        </row>
        <row r="5430">
          <cell r="A5430" t="str">
            <v>INS-DNM.150404.MC6015</v>
          </cell>
          <cell r="B5430" t="str">
            <v>INSERTO DNMG 150408-MP MC6015</v>
          </cell>
          <cell r="C5430" t="str">
            <v>Inserto</v>
          </cell>
          <cell r="D5430" t="str">
            <v>1.4.55.15 | Herramienta Desechable</v>
          </cell>
          <cell r="E5430" t="str">
            <v>E14-N3</v>
          </cell>
          <cell r="F5430">
            <v>0</v>
          </cell>
          <cell r="G5430" t="str">
            <v>Unidades</v>
          </cell>
          <cell r="H5430" t="str">
            <v>Unidades</v>
          </cell>
          <cell r="K5430">
            <v>0</v>
          </cell>
          <cell r="L5430">
            <v>0</v>
          </cell>
          <cell r="M5430" t="str">
            <v>Elementos sin Marca</v>
          </cell>
          <cell r="O5430">
            <v>0</v>
          </cell>
          <cell r="P5430">
            <v>0</v>
          </cell>
          <cell r="Q5430">
            <v>10</v>
          </cell>
          <cell r="R5430" t="str">
            <v>8</v>
          </cell>
          <cell r="S5430">
            <v>14175</v>
          </cell>
        </row>
        <row r="5431">
          <cell r="A5431" t="str">
            <v>INS-FRE.N9MT11T3CT-NC40</v>
          </cell>
          <cell r="B5431" t="str">
            <v>INSERTO FRESADO JIMMORE N9MT11T3CT-NC40</v>
          </cell>
          <cell r="C5431" t="str">
            <v>Inserto</v>
          </cell>
          <cell r="D5431" t="str">
            <v>1.4.55.15 | Herramienta Desechable</v>
          </cell>
          <cell r="E5431" t="str">
            <v>E14-N3</v>
          </cell>
          <cell r="F5431">
            <v>0</v>
          </cell>
          <cell r="G5431" t="str">
            <v>Unidades</v>
          </cell>
          <cell r="H5431" t="str">
            <v>Unidades</v>
          </cell>
          <cell r="K5431">
            <v>0</v>
          </cell>
          <cell r="L5431">
            <v>0</v>
          </cell>
          <cell r="M5431" t="str">
            <v>Elementos sin Marca</v>
          </cell>
          <cell r="O5431">
            <v>5</v>
          </cell>
          <cell r="P5431">
            <v>0</v>
          </cell>
          <cell r="R5431" t="str">
            <v>8</v>
          </cell>
          <cell r="S5431">
            <v>171068</v>
          </cell>
        </row>
        <row r="5432">
          <cell r="A5432" t="str">
            <v>INS-FRE.12T308</v>
          </cell>
          <cell r="B5432" t="str">
            <v>INSERTO FRESADO REF. SOMT 12T308OPEER - JM F7030 MITSUBISHI</v>
          </cell>
          <cell r="C5432" t="str">
            <v>Inserto</v>
          </cell>
          <cell r="D5432" t="str">
            <v>1.4.55.15 | Herramienta Desechable</v>
          </cell>
          <cell r="E5432" t="str">
            <v>E14-N3</v>
          </cell>
          <cell r="F5432">
            <v>10</v>
          </cell>
          <cell r="G5432" t="str">
            <v>Unidades</v>
          </cell>
          <cell r="H5432" t="str">
            <v>Unidades</v>
          </cell>
          <cell r="K5432">
            <v>0</v>
          </cell>
          <cell r="L5432">
            <v>0</v>
          </cell>
          <cell r="M5432" t="str">
            <v>MITSUBISHI</v>
          </cell>
          <cell r="O5432">
            <v>10</v>
          </cell>
          <cell r="P5432">
            <v>0</v>
          </cell>
          <cell r="Q5432">
            <v>10</v>
          </cell>
          <cell r="R5432" t="str">
            <v>15</v>
          </cell>
          <cell r="S5432">
            <v>32000</v>
          </cell>
        </row>
        <row r="5433">
          <cell r="A5433" t="str">
            <v>INS-FRE.12T308PEER –JH VP15TF</v>
          </cell>
          <cell r="B5433" t="str">
            <v>INSERTO FRESADO SOMT 12T308PEER –JH VP15TF</v>
          </cell>
          <cell r="C5433" t="str">
            <v>Inserto</v>
          </cell>
          <cell r="D5433" t="str">
            <v>1.4.55.15 | Herramienta Desechable</v>
          </cell>
          <cell r="E5433" t="str">
            <v>E14-N3</v>
          </cell>
          <cell r="F5433">
            <v>0</v>
          </cell>
          <cell r="G5433" t="str">
            <v>Unidades</v>
          </cell>
          <cell r="H5433" t="str">
            <v>Unidades</v>
          </cell>
          <cell r="K5433">
            <v>0</v>
          </cell>
          <cell r="L5433">
            <v>0</v>
          </cell>
          <cell r="M5433" t="str">
            <v>Elementos sin Marca</v>
          </cell>
          <cell r="O5433">
            <v>0</v>
          </cell>
          <cell r="P5433">
            <v>0</v>
          </cell>
        </row>
        <row r="5434">
          <cell r="A5434" t="str">
            <v>INS-SOM.12T308</v>
          </cell>
          <cell r="B5434" t="str">
            <v>INSERTO FRESADO SOMT 12T308PEER-JM VP15TF - ACERO INOX MITSUBISHI MITSUBISHI</v>
          </cell>
          <cell r="C5434" t="str">
            <v>Inserto</v>
          </cell>
          <cell r="D5434" t="str">
            <v>1.4.55.15 | Herramienta Desechable</v>
          </cell>
          <cell r="E5434" t="str">
            <v>E14-N3</v>
          </cell>
          <cell r="F5434">
            <v>20</v>
          </cell>
          <cell r="G5434" t="str">
            <v>Unidades</v>
          </cell>
          <cell r="H5434" t="str">
            <v>Unidades</v>
          </cell>
          <cell r="K5434">
            <v>0</v>
          </cell>
          <cell r="L5434">
            <v>0</v>
          </cell>
          <cell r="M5434" t="str">
            <v>MITSUBISHI</v>
          </cell>
          <cell r="O5434">
            <v>10</v>
          </cell>
          <cell r="P5434">
            <v>0</v>
          </cell>
          <cell r="Q5434">
            <v>10</v>
          </cell>
          <cell r="R5434" t="str">
            <v>15</v>
          </cell>
          <cell r="S5434">
            <v>28000</v>
          </cell>
        </row>
        <row r="5435">
          <cell r="A5435" t="str">
            <v>INS-FRE.12T308PEER-JM</v>
          </cell>
          <cell r="B5435" t="str">
            <v>INSERTO FRESADO SOMT 12T308PEER-JM VP30RT Y</v>
          </cell>
          <cell r="C5435" t="str">
            <v>Inserto</v>
          </cell>
          <cell r="D5435" t="str">
            <v>1.4.55.15 | Herramienta Desechable</v>
          </cell>
          <cell r="E5435" t="str">
            <v>E14-N3</v>
          </cell>
          <cell r="F5435">
            <v>0</v>
          </cell>
          <cell r="G5435" t="str">
            <v>Unidades</v>
          </cell>
          <cell r="H5435" t="str">
            <v>Unidades</v>
          </cell>
          <cell r="K5435">
            <v>0</v>
          </cell>
          <cell r="L5435">
            <v>0</v>
          </cell>
          <cell r="M5435" t="str">
            <v>Elementos sin Marca</v>
          </cell>
          <cell r="O5435">
            <v>10</v>
          </cell>
          <cell r="P5435">
            <v>0</v>
          </cell>
          <cell r="Q5435">
            <v>20</v>
          </cell>
          <cell r="R5435" t="str">
            <v>8</v>
          </cell>
          <cell r="S5435">
            <v>26000</v>
          </cell>
        </row>
        <row r="5436">
          <cell r="A5436" t="str">
            <v>INS-GY2.0300</v>
          </cell>
          <cell r="B5436" t="str">
            <v>INSERTO GY2M 0300F040N - MM VP20RT MITSUBISHI MITSUBISHI</v>
          </cell>
          <cell r="C5436" t="str">
            <v>Inserto</v>
          </cell>
          <cell r="D5436" t="str">
            <v>1.4.55.15 | Herramienta Desechable</v>
          </cell>
          <cell r="E5436" t="str">
            <v>E14-N3</v>
          </cell>
          <cell r="F5436">
            <v>0</v>
          </cell>
          <cell r="G5436" t="str">
            <v>Unidades</v>
          </cell>
          <cell r="H5436" t="str">
            <v>Unidades</v>
          </cell>
          <cell r="K5436">
            <v>0</v>
          </cell>
          <cell r="L5436">
            <v>0</v>
          </cell>
          <cell r="M5436" t="str">
            <v>MITSUBISHI</v>
          </cell>
          <cell r="O5436">
            <v>0</v>
          </cell>
          <cell r="P5436">
            <v>0</v>
          </cell>
          <cell r="Q5436">
            <v>10</v>
          </cell>
          <cell r="R5436" t="str">
            <v>15</v>
          </cell>
          <cell r="S5436">
            <v>29400</v>
          </cell>
        </row>
        <row r="5437">
          <cell r="A5437" t="str">
            <v>INS-GY2.0400</v>
          </cell>
          <cell r="B5437" t="str">
            <v>INSERTO GY2M 0400G040N - MNM VP20RT MITSUBISHI MITSUBISHI</v>
          </cell>
          <cell r="C5437" t="str">
            <v>Inserto</v>
          </cell>
          <cell r="D5437" t="str">
            <v>1.4.55.15 | Herramienta Desechable</v>
          </cell>
          <cell r="E5437" t="str">
            <v>E14-N3</v>
          </cell>
          <cell r="F5437">
            <v>10</v>
          </cell>
          <cell r="G5437" t="str">
            <v>Unidades</v>
          </cell>
          <cell r="H5437" t="str">
            <v>Unidades</v>
          </cell>
          <cell r="K5437">
            <v>0</v>
          </cell>
          <cell r="L5437">
            <v>0</v>
          </cell>
          <cell r="M5437" t="str">
            <v>MITSUBISHI</v>
          </cell>
          <cell r="O5437">
            <v>10</v>
          </cell>
          <cell r="P5437">
            <v>0</v>
          </cell>
          <cell r="Q5437">
            <v>10</v>
          </cell>
          <cell r="R5437" t="str">
            <v>15</v>
          </cell>
          <cell r="S5437">
            <v>46200</v>
          </cell>
        </row>
        <row r="5438">
          <cell r="A5438" t="str">
            <v>INS-QOM.T1035R.M2</v>
          </cell>
          <cell r="B5438" t="str">
            <v>INSERTO QOMT 1035R-M2 VP15TF MITSUBISHI</v>
          </cell>
          <cell r="C5438" t="str">
            <v>Inserto</v>
          </cell>
          <cell r="D5438" t="str">
            <v>1.4.55.15 | Herramienta Desechable</v>
          </cell>
          <cell r="E5438" t="str">
            <v>E14-N3</v>
          </cell>
          <cell r="F5438">
            <v>10</v>
          </cell>
          <cell r="G5438" t="str">
            <v>Unidades</v>
          </cell>
          <cell r="H5438" t="str">
            <v>Unidades</v>
          </cell>
          <cell r="K5438">
            <v>0</v>
          </cell>
          <cell r="L5438">
            <v>0</v>
          </cell>
          <cell r="M5438" t="str">
            <v>MITSUBISHI</v>
          </cell>
          <cell r="O5438">
            <v>10</v>
          </cell>
          <cell r="P5438">
            <v>0</v>
          </cell>
          <cell r="Q5438">
            <v>10</v>
          </cell>
          <cell r="R5438" t="str">
            <v>15</v>
          </cell>
          <cell r="S5438">
            <v>38000</v>
          </cell>
        </row>
        <row r="5439">
          <cell r="A5439" t="str">
            <v>INS-QOM.T1342</v>
          </cell>
          <cell r="B5439" t="str">
            <v>INSERTO QOMT 1342R-M2 VP15TF MITSUBISHI MITSUBISHI</v>
          </cell>
          <cell r="C5439" t="str">
            <v>Inserto</v>
          </cell>
          <cell r="D5439" t="str">
            <v>1.4.55.15 | Herramienta Desechable</v>
          </cell>
          <cell r="E5439" t="str">
            <v>E14-N3</v>
          </cell>
          <cell r="F5439">
            <v>10</v>
          </cell>
          <cell r="G5439" t="str">
            <v>Unidades</v>
          </cell>
          <cell r="H5439" t="str">
            <v>Unidades</v>
          </cell>
          <cell r="K5439">
            <v>0</v>
          </cell>
          <cell r="L5439">
            <v>0</v>
          </cell>
          <cell r="M5439" t="str">
            <v>MITSUBISHI</v>
          </cell>
          <cell r="O5439">
            <v>10</v>
          </cell>
          <cell r="P5439">
            <v>0</v>
          </cell>
          <cell r="Q5439">
            <v>10</v>
          </cell>
          <cell r="R5439" t="str">
            <v>15</v>
          </cell>
          <cell r="S5439">
            <v>36000</v>
          </cell>
        </row>
        <row r="5440">
          <cell r="A5440" t="str">
            <v>INS-TOR.NG2M150LK KC5025</v>
          </cell>
          <cell r="B5440" t="str">
            <v>INSERTO RANURADO KENNAMETAL ESP. 1,5MM NG2M150LK KC5025</v>
          </cell>
          <cell r="C5440" t="str">
            <v>Inserto</v>
          </cell>
          <cell r="D5440" t="str">
            <v>1.4.55.15 | Herramienta Desechable</v>
          </cell>
          <cell r="E5440" t="str">
            <v>E14-N3</v>
          </cell>
          <cell r="F5440">
            <v>0</v>
          </cell>
          <cell r="G5440" t="str">
            <v>Unidades</v>
          </cell>
          <cell r="H5440" t="str">
            <v>Unidades</v>
          </cell>
          <cell r="K5440">
            <v>0</v>
          </cell>
          <cell r="L5440">
            <v>0</v>
          </cell>
          <cell r="M5440" t="str">
            <v>Elementos sin Marca</v>
          </cell>
          <cell r="O5440">
            <v>0</v>
          </cell>
          <cell r="P5440">
            <v>0</v>
          </cell>
          <cell r="R5440" t="str">
            <v>20</v>
          </cell>
          <cell r="S5440">
            <v>61000</v>
          </cell>
        </row>
        <row r="5441">
          <cell r="A5441" t="str">
            <v>INS-RAN.EG0312M03U02GUN</v>
          </cell>
          <cell r="B5441" t="str">
            <v>INSERTO RANURADO KENNAMETAL ESPESOR 3MM EG0312M03U02GUN</v>
          </cell>
          <cell r="C5441" t="str">
            <v>Inserto</v>
          </cell>
          <cell r="D5441" t="str">
            <v>1.4.55.15 | Herramienta Desechable</v>
          </cell>
          <cell r="E5441" t="str">
            <v>E14-N3</v>
          </cell>
          <cell r="F5441">
            <v>0</v>
          </cell>
          <cell r="G5441" t="str">
            <v>Unidades</v>
          </cell>
          <cell r="H5441" t="str">
            <v>Unidades</v>
          </cell>
          <cell r="K5441">
            <v>0</v>
          </cell>
          <cell r="L5441">
            <v>0</v>
          </cell>
          <cell r="M5441" t="str">
            <v>Elementos sin Marca</v>
          </cell>
          <cell r="O5441">
            <v>0</v>
          </cell>
          <cell r="P5441">
            <v>0</v>
          </cell>
          <cell r="R5441" t="str">
            <v>20</v>
          </cell>
          <cell r="S5441">
            <v>52000</v>
          </cell>
        </row>
        <row r="5442">
          <cell r="A5442" t="str">
            <v>INS-RAN.GX24-2E300N03-UD6 WSM33S</v>
          </cell>
          <cell r="B5442" t="str">
            <v>INSERTO RANURADO Y TRONZADO WALTER GX24-2E300N03-UD6 WSM33S</v>
          </cell>
          <cell r="C5442" t="str">
            <v>Inserto</v>
          </cell>
          <cell r="D5442" t="str">
            <v>1.4.55.15 | Herramienta Desechable</v>
          </cell>
          <cell r="E5442" t="str">
            <v>E14-N3</v>
          </cell>
          <cell r="F5442">
            <v>10</v>
          </cell>
          <cell r="G5442" t="str">
            <v>Unidades</v>
          </cell>
          <cell r="H5442" t="str">
            <v>Unidades</v>
          </cell>
          <cell r="K5442">
            <v>0</v>
          </cell>
          <cell r="L5442">
            <v>0</v>
          </cell>
          <cell r="M5442" t="str">
            <v>Elementos sin Marca</v>
          </cell>
          <cell r="O5442">
            <v>10</v>
          </cell>
          <cell r="P5442">
            <v>0</v>
          </cell>
          <cell r="R5442" t="str">
            <v>8</v>
          </cell>
          <cell r="S5442">
            <v>136500</v>
          </cell>
        </row>
        <row r="5443">
          <cell r="A5443" t="str">
            <v>INS-RAN.SX-4E400N02-CE4 WSM43S</v>
          </cell>
          <cell r="B5443" t="str">
            <v>INSERTO RANURADO Y TRONZADO WALTER SX-4E400N02-CE4 WSM43S</v>
          </cell>
          <cell r="C5443" t="str">
            <v>Inserto</v>
          </cell>
          <cell r="D5443" t="str">
            <v>1.4.55.15 | Herramienta Desechable</v>
          </cell>
          <cell r="E5443" t="str">
            <v>E14-N3</v>
          </cell>
          <cell r="F5443">
            <v>14</v>
          </cell>
          <cell r="G5443" t="str">
            <v>Unidades</v>
          </cell>
          <cell r="H5443" t="str">
            <v>Unidades</v>
          </cell>
          <cell r="K5443">
            <v>0</v>
          </cell>
          <cell r="L5443">
            <v>0</v>
          </cell>
          <cell r="M5443" t="str">
            <v>Elementos sin Marca</v>
          </cell>
          <cell r="O5443">
            <v>10</v>
          </cell>
          <cell r="P5443">
            <v>0</v>
          </cell>
          <cell r="Q5443">
            <v>10</v>
          </cell>
          <cell r="R5443" t="str">
            <v>8</v>
          </cell>
          <cell r="S5443">
            <v>66000</v>
          </cell>
        </row>
        <row r="5444">
          <cell r="A5444" t="str">
            <v>INS-ROS.IC908</v>
          </cell>
          <cell r="B5444" t="str">
            <v>INSERTO ROSCADO ISCAR 16IRMAG-60-IC908</v>
          </cell>
          <cell r="C5444" t="str">
            <v>Consumible Maquinaria y Equipos</v>
          </cell>
          <cell r="D5444" t="str">
            <v>1.4.55.20 | Materiales y Suministros</v>
          </cell>
          <cell r="E5444" t="str">
            <v>E14-N2</v>
          </cell>
          <cell r="F5444">
            <v>0</v>
          </cell>
          <cell r="G5444" t="str">
            <v>Unidades</v>
          </cell>
          <cell r="H5444" t="str">
            <v>Unidades</v>
          </cell>
          <cell r="K5444">
            <v>0</v>
          </cell>
          <cell r="L5444">
            <v>0</v>
          </cell>
          <cell r="M5444" t="str">
            <v>Elementos sin Marca</v>
          </cell>
          <cell r="O5444">
            <v>0</v>
          </cell>
          <cell r="P5444">
            <v>0</v>
          </cell>
          <cell r="S5444">
            <v>56600</v>
          </cell>
        </row>
        <row r="5445">
          <cell r="A5445" t="str">
            <v>INS-ROS.C908</v>
          </cell>
          <cell r="B5445" t="str">
            <v>INSERTO ROSCADO ISCAR 22IRN60IC908</v>
          </cell>
          <cell r="C5445" t="str">
            <v>Consumible Maquinaria y Equipos</v>
          </cell>
          <cell r="D5445" t="str">
            <v>1.4.55.20 | Materiales y Suministros</v>
          </cell>
          <cell r="E5445" t="str">
            <v>E14-N3</v>
          </cell>
          <cell r="F5445">
            <v>10</v>
          </cell>
          <cell r="G5445" t="str">
            <v>Unidades</v>
          </cell>
          <cell r="H5445" t="str">
            <v>Unidades</v>
          </cell>
          <cell r="K5445">
            <v>0</v>
          </cell>
          <cell r="L5445">
            <v>0</v>
          </cell>
          <cell r="M5445" t="str">
            <v>Elementos sin Marca</v>
          </cell>
          <cell r="O5445">
            <v>2</v>
          </cell>
          <cell r="P5445">
            <v>0</v>
          </cell>
          <cell r="Q5445">
            <v>5</v>
          </cell>
          <cell r="R5445" t="str">
            <v>5</v>
          </cell>
          <cell r="S5445">
            <v>161364.42000000001</v>
          </cell>
        </row>
        <row r="5446">
          <cell r="A5446" t="str">
            <v>INS-ROS.GNIC907</v>
          </cell>
          <cell r="B5446" t="str">
            <v>INSERTO ROSCADO ISCAR CNMG120408-GNIC907</v>
          </cell>
          <cell r="C5446" t="str">
            <v>Consumible Maquinaria y Equipos</v>
          </cell>
          <cell r="D5446" t="str">
            <v>1.4.55.20 | Materiales y Suministros</v>
          </cell>
          <cell r="E5446" t="str">
            <v>E14-N3</v>
          </cell>
          <cell r="F5446">
            <v>0</v>
          </cell>
          <cell r="G5446" t="str">
            <v>Unidades</v>
          </cell>
          <cell r="H5446" t="str">
            <v>Unidades</v>
          </cell>
          <cell r="K5446">
            <v>0</v>
          </cell>
          <cell r="L5446">
            <v>0</v>
          </cell>
          <cell r="M5446" t="str">
            <v>Elementos sin Marca</v>
          </cell>
          <cell r="O5446">
            <v>0</v>
          </cell>
          <cell r="P5446">
            <v>0</v>
          </cell>
          <cell r="S5446">
            <v>34600</v>
          </cell>
        </row>
        <row r="5447">
          <cell r="A5447" t="str">
            <v>INS-ROS.TRA</v>
          </cell>
          <cell r="B5447" t="str">
            <v>INSERTO ROSCADO TRAPEZIAL ISCAR 22IL4TRIC908</v>
          </cell>
          <cell r="C5447" t="str">
            <v>Consumible Maquinaria y Equipos</v>
          </cell>
          <cell r="D5447" t="str">
            <v>1.4.55.20 | Materiales y Suministros</v>
          </cell>
          <cell r="E5447" t="str">
            <v>E14-N3</v>
          </cell>
          <cell r="F5447">
            <v>0</v>
          </cell>
          <cell r="G5447" t="str">
            <v>Unidades</v>
          </cell>
          <cell r="H5447" t="str">
            <v>Unidades</v>
          </cell>
          <cell r="K5447">
            <v>0</v>
          </cell>
          <cell r="L5447">
            <v>0</v>
          </cell>
          <cell r="M5447" t="str">
            <v>Elementos sin Marca</v>
          </cell>
          <cell r="O5447">
            <v>0</v>
          </cell>
          <cell r="P5447">
            <v>0</v>
          </cell>
          <cell r="S5447">
            <v>126900</v>
          </cell>
        </row>
        <row r="5448">
          <cell r="A5448" t="str">
            <v>INS-SPE.1203</v>
          </cell>
          <cell r="B5448" t="str">
            <v>INSERTO SPEN 1203EDR F7030 FRESADO ACERO 1045 MITSUBISHI</v>
          </cell>
          <cell r="C5448" t="str">
            <v>Inserto</v>
          </cell>
          <cell r="D5448" t="str">
            <v>1.4.55.15 | Herramienta Desechable</v>
          </cell>
          <cell r="E5448" t="str">
            <v>E14-N3</v>
          </cell>
          <cell r="F5448">
            <v>0</v>
          </cell>
          <cell r="G5448" t="str">
            <v>Unidades</v>
          </cell>
          <cell r="H5448" t="str">
            <v>Unidades</v>
          </cell>
          <cell r="K5448">
            <v>0</v>
          </cell>
          <cell r="L5448">
            <v>0</v>
          </cell>
          <cell r="M5448" t="str">
            <v>Elementos sin Marca</v>
          </cell>
          <cell r="O5448">
            <v>10</v>
          </cell>
          <cell r="P5448">
            <v>0</v>
          </cell>
          <cell r="R5448" t="str">
            <v>15</v>
          </cell>
          <cell r="S5448">
            <v>26900</v>
          </cell>
        </row>
        <row r="5449">
          <cell r="A5449" t="str">
            <v>INS-VOE.NX2525</v>
          </cell>
          <cell r="B5449" t="str">
            <v>INSERTO SPEN1203EDER NX 2525</v>
          </cell>
          <cell r="C5449" t="str">
            <v>Inserto</v>
          </cell>
          <cell r="D5449" t="str">
            <v>1.4.55.15 | Herramienta Desechable</v>
          </cell>
          <cell r="E5449" t="str">
            <v>E14-N3</v>
          </cell>
          <cell r="F5449">
            <v>0</v>
          </cell>
          <cell r="G5449" t="str">
            <v>Unidades</v>
          </cell>
          <cell r="H5449" t="str">
            <v>Unidades</v>
          </cell>
          <cell r="K5449">
            <v>0</v>
          </cell>
          <cell r="L5449">
            <v>0</v>
          </cell>
          <cell r="M5449" t="str">
            <v>Elementos sin Marca</v>
          </cell>
          <cell r="O5449">
            <v>10</v>
          </cell>
          <cell r="P5449">
            <v>0</v>
          </cell>
          <cell r="Q5449">
            <v>10</v>
          </cell>
          <cell r="R5449" t="str">
            <v>8</v>
          </cell>
          <cell r="S5449">
            <v>27000</v>
          </cell>
        </row>
        <row r="5450">
          <cell r="A5450" t="str">
            <v>INS-SPK.1203.M8340</v>
          </cell>
          <cell r="B5450" t="str">
            <v>INSERTO SPKN 1203 M8340</v>
          </cell>
          <cell r="C5450" t="str">
            <v>Inserto</v>
          </cell>
          <cell r="D5450" t="str">
            <v>1.4.55.15 | Herramienta Desechable</v>
          </cell>
          <cell r="E5450" t="str">
            <v>E14-N3</v>
          </cell>
          <cell r="F5450">
            <v>10</v>
          </cell>
          <cell r="G5450" t="str">
            <v>Unidades</v>
          </cell>
          <cell r="H5450" t="str">
            <v>Unidades</v>
          </cell>
          <cell r="K5450">
            <v>0</v>
          </cell>
          <cell r="L5450">
            <v>0</v>
          </cell>
          <cell r="M5450" t="str">
            <v>Elementos sin Marca</v>
          </cell>
          <cell r="O5450">
            <v>10</v>
          </cell>
          <cell r="P5450">
            <v>0</v>
          </cell>
          <cell r="Q5450">
            <v>10</v>
          </cell>
          <cell r="R5450" t="str">
            <v>8</v>
          </cell>
          <cell r="S5450">
            <v>43000</v>
          </cell>
        </row>
        <row r="5451">
          <cell r="A5451" t="str">
            <v>INS-SPK.1203EDR.F7030</v>
          </cell>
          <cell r="B5451" t="str">
            <v>INSERTO SPKN 1203EDR F7030 FRESADO ACERO 1045 MITSUBISHI MITSUBISHI</v>
          </cell>
          <cell r="C5451" t="str">
            <v>Inserto</v>
          </cell>
          <cell r="D5451" t="str">
            <v>1.4.55.15 | Herramienta Desechable</v>
          </cell>
          <cell r="E5451" t="str">
            <v>E14-N3</v>
          </cell>
          <cell r="F5451">
            <v>0</v>
          </cell>
          <cell r="G5451" t="str">
            <v>Unidades</v>
          </cell>
          <cell r="H5451" t="str">
            <v>Unidades</v>
          </cell>
          <cell r="K5451">
            <v>0</v>
          </cell>
          <cell r="L5451">
            <v>0</v>
          </cell>
          <cell r="M5451" t="str">
            <v>Elementos sin Marca</v>
          </cell>
          <cell r="O5451">
            <v>0</v>
          </cell>
          <cell r="P5451">
            <v>0</v>
          </cell>
          <cell r="Q5451">
            <v>10</v>
          </cell>
          <cell r="S5451">
            <v>25000</v>
          </cell>
        </row>
        <row r="5452">
          <cell r="A5452" t="str">
            <v>INS-SPK.1203EDR</v>
          </cell>
          <cell r="B5452" t="str">
            <v>INSERTO SPKN 1203EDR VP15TF - ACERO INOX</v>
          </cell>
          <cell r="C5452" t="str">
            <v>Inserto</v>
          </cell>
          <cell r="D5452" t="str">
            <v>1.4.55.15 | Herramienta Desechable</v>
          </cell>
          <cell r="E5452" t="str">
            <v>E14-N3</v>
          </cell>
          <cell r="F5452">
            <v>0</v>
          </cell>
          <cell r="G5452" t="str">
            <v>Unidades</v>
          </cell>
          <cell r="H5452" t="str">
            <v>Unidades</v>
          </cell>
          <cell r="K5452">
            <v>0</v>
          </cell>
          <cell r="L5452">
            <v>0</v>
          </cell>
          <cell r="M5452" t="str">
            <v>Elementos sin Marca</v>
          </cell>
          <cell r="O5452">
            <v>0</v>
          </cell>
          <cell r="P5452">
            <v>0</v>
          </cell>
          <cell r="S5452">
            <v>23900</v>
          </cell>
        </row>
        <row r="5453">
          <cell r="A5453" t="str">
            <v>INS-SPM.090304.UP20M</v>
          </cell>
          <cell r="B5453" t="str">
            <v>INSERTO SPMW 090304 UP20M</v>
          </cell>
          <cell r="C5453" t="str">
            <v>Inserto</v>
          </cell>
          <cell r="D5453" t="str">
            <v>1.4.55.15 | Herramienta Desechable</v>
          </cell>
          <cell r="E5453" t="str">
            <v>E14-N3</v>
          </cell>
          <cell r="F5453">
            <v>0</v>
          </cell>
          <cell r="G5453" t="str">
            <v>Unidades</v>
          </cell>
          <cell r="H5453" t="str">
            <v>Unidades</v>
          </cell>
          <cell r="K5453">
            <v>0</v>
          </cell>
          <cell r="L5453">
            <v>0</v>
          </cell>
          <cell r="M5453" t="str">
            <v>Elementos sin Marca</v>
          </cell>
          <cell r="O5453">
            <v>0</v>
          </cell>
          <cell r="P5453">
            <v>0</v>
          </cell>
          <cell r="Q5453">
            <v>10</v>
          </cell>
          <cell r="R5453" t="str">
            <v>8</v>
          </cell>
          <cell r="S5453">
            <v>21300</v>
          </cell>
        </row>
        <row r="5454">
          <cell r="A5454" t="str">
            <v>INS-TAL.DFT030304HP KC7140</v>
          </cell>
          <cell r="B5454" t="str">
            <v>INSERTO TALADRADO KENNAMETAL DFT030304HP KC7140</v>
          </cell>
          <cell r="C5454" t="str">
            <v>Inserto</v>
          </cell>
          <cell r="D5454" t="str">
            <v>1.4.55.15 | Herramienta Desechable</v>
          </cell>
          <cell r="E5454" t="str">
            <v>E14-N3</v>
          </cell>
          <cell r="F5454">
            <v>0</v>
          </cell>
          <cell r="G5454" t="str">
            <v>Unidades</v>
          </cell>
          <cell r="H5454" t="str">
            <v>Unidades</v>
          </cell>
          <cell r="K5454">
            <v>0</v>
          </cell>
          <cell r="L5454">
            <v>0</v>
          </cell>
          <cell r="M5454" t="str">
            <v>Elementos sin Marca</v>
          </cell>
          <cell r="O5454">
            <v>5</v>
          </cell>
          <cell r="P5454">
            <v>0</v>
          </cell>
          <cell r="Q5454">
            <v>5</v>
          </cell>
          <cell r="R5454" t="str">
            <v>20</v>
          </cell>
          <cell r="S5454">
            <v>55000</v>
          </cell>
        </row>
        <row r="5455">
          <cell r="A5455" t="str">
            <v>INS-TAL.DFT05T308HP KC7140</v>
          </cell>
          <cell r="B5455" t="str">
            <v>INSERTO TALADRADO KENNAMETAL DFT05T308HP KC7140</v>
          </cell>
          <cell r="C5455" t="str">
            <v>Inserto</v>
          </cell>
          <cell r="D5455" t="str">
            <v>1.4.55.15 | Herramienta Desechable</v>
          </cell>
          <cell r="E5455" t="str">
            <v>E14-N3</v>
          </cell>
          <cell r="F5455">
            <v>5</v>
          </cell>
          <cell r="G5455" t="str">
            <v>Unidades</v>
          </cell>
          <cell r="H5455" t="str">
            <v>Unidades</v>
          </cell>
          <cell r="K5455">
            <v>0</v>
          </cell>
          <cell r="L5455">
            <v>0</v>
          </cell>
          <cell r="M5455" t="str">
            <v>Elementos sin Marca</v>
          </cell>
          <cell r="O5455">
            <v>5</v>
          </cell>
          <cell r="P5455">
            <v>0</v>
          </cell>
          <cell r="Q5455">
            <v>5</v>
          </cell>
          <cell r="R5455" t="str">
            <v>20</v>
          </cell>
          <cell r="S5455">
            <v>87436.14</v>
          </cell>
        </row>
        <row r="5456">
          <cell r="A5456" t="str">
            <v>INS-TAL.SPGX060304RHP KC7140</v>
          </cell>
          <cell r="B5456" t="str">
            <v>INSERTO TALADRADO KENNAMETAL SPGX060304RHP KC7140</v>
          </cell>
          <cell r="C5456" t="str">
            <v>Inserto</v>
          </cell>
          <cell r="D5456" t="str">
            <v>1.4.55.15 | Herramienta Desechable</v>
          </cell>
          <cell r="E5456" t="str">
            <v>E14-N3</v>
          </cell>
          <cell r="F5456">
            <v>0</v>
          </cell>
          <cell r="G5456" t="str">
            <v>Unidades</v>
          </cell>
          <cell r="H5456" t="str">
            <v>Unidades</v>
          </cell>
          <cell r="K5456">
            <v>0</v>
          </cell>
          <cell r="L5456">
            <v>0</v>
          </cell>
          <cell r="M5456" t="str">
            <v>Elementos sin Marca</v>
          </cell>
          <cell r="O5456">
            <v>0</v>
          </cell>
          <cell r="P5456">
            <v>0</v>
          </cell>
          <cell r="Q5456">
            <v>5</v>
          </cell>
          <cell r="R5456" t="str">
            <v>20</v>
          </cell>
          <cell r="S5456">
            <v>55000</v>
          </cell>
        </row>
        <row r="5457">
          <cell r="A5457" t="str">
            <v>INS-TAL.SPPX09T310HP KCU25</v>
          </cell>
          <cell r="B5457" t="str">
            <v>INSERTO TALADRADO KENNAMETAL SPPX09T310HP KCU25</v>
          </cell>
          <cell r="C5457" t="str">
            <v>Inserto</v>
          </cell>
          <cell r="D5457" t="str">
            <v>1.4.55.15 | Herramienta Desechable</v>
          </cell>
          <cell r="E5457" t="str">
            <v>E14-N3</v>
          </cell>
          <cell r="F5457">
            <v>5</v>
          </cell>
          <cell r="G5457" t="str">
            <v>Unidades</v>
          </cell>
          <cell r="H5457" t="str">
            <v>Unidades</v>
          </cell>
          <cell r="K5457">
            <v>0</v>
          </cell>
          <cell r="L5457">
            <v>0</v>
          </cell>
          <cell r="M5457" t="str">
            <v>Elementos sin Marca</v>
          </cell>
          <cell r="O5457">
            <v>5</v>
          </cell>
          <cell r="P5457">
            <v>0</v>
          </cell>
          <cell r="Q5457">
            <v>5</v>
          </cell>
          <cell r="R5457" t="str">
            <v>20</v>
          </cell>
          <cell r="S5457">
            <v>103333.62</v>
          </cell>
        </row>
        <row r="5458">
          <cell r="A5458" t="str">
            <v>INS-TCM.T.110204-LP MC 6015</v>
          </cell>
          <cell r="B5458" t="str">
            <v>INSERTO TCMT 110204-LP MC 6015</v>
          </cell>
          <cell r="C5458" t="str">
            <v>Inserto</v>
          </cell>
          <cell r="D5458" t="str">
            <v>1.4.55.15 | Herramienta Desechable</v>
          </cell>
          <cell r="E5458" t="str">
            <v>E14-N3</v>
          </cell>
          <cell r="F5458">
            <v>0</v>
          </cell>
          <cell r="G5458" t="str">
            <v>Unidades</v>
          </cell>
          <cell r="H5458" t="str">
            <v>Unidades</v>
          </cell>
          <cell r="K5458">
            <v>0</v>
          </cell>
          <cell r="L5458">
            <v>0</v>
          </cell>
          <cell r="M5458" t="str">
            <v>Elementos sin Marca</v>
          </cell>
          <cell r="O5458">
            <v>0</v>
          </cell>
          <cell r="P5458">
            <v>0</v>
          </cell>
          <cell r="S5458">
            <v>8100</v>
          </cell>
        </row>
        <row r="5459">
          <cell r="A5459" t="str">
            <v>INS-TCM.16T304-MP MC 6015</v>
          </cell>
          <cell r="B5459" t="str">
            <v>INSERTO TCMT 16T304-MP MC 6015 MITSUBISHI</v>
          </cell>
          <cell r="C5459" t="str">
            <v>Inserto</v>
          </cell>
          <cell r="D5459" t="str">
            <v>1.4.55.15 | Herramienta Desechable</v>
          </cell>
          <cell r="E5459" t="str">
            <v>E14-N3</v>
          </cell>
          <cell r="F5459">
            <v>33</v>
          </cell>
          <cell r="G5459" t="str">
            <v>Unidades</v>
          </cell>
          <cell r="H5459" t="str">
            <v>Unidades</v>
          </cell>
          <cell r="K5459">
            <v>0</v>
          </cell>
          <cell r="L5459">
            <v>0</v>
          </cell>
          <cell r="M5459" t="str">
            <v>MITSUBISHI</v>
          </cell>
          <cell r="O5459">
            <v>20</v>
          </cell>
          <cell r="P5459">
            <v>0</v>
          </cell>
          <cell r="Q5459">
            <v>20</v>
          </cell>
          <cell r="R5459" t="str">
            <v>15</v>
          </cell>
          <cell r="S5459">
            <v>22500</v>
          </cell>
        </row>
        <row r="5460">
          <cell r="A5460" t="str">
            <v>INS-TNA.220408EN</v>
          </cell>
          <cell r="B5460" t="str">
            <v>INSERTO TNMA 220408EN CTCK 120</v>
          </cell>
          <cell r="C5460" t="str">
            <v>Inserto</v>
          </cell>
          <cell r="D5460" t="str">
            <v>1.4.55.15 | Herramienta Desechable</v>
          </cell>
          <cell r="E5460" t="str">
            <v>E14-N3</v>
          </cell>
          <cell r="F5460">
            <v>18</v>
          </cell>
          <cell r="G5460" t="str">
            <v>Unidades</v>
          </cell>
          <cell r="H5460" t="str">
            <v>Unidades</v>
          </cell>
          <cell r="K5460">
            <v>0</v>
          </cell>
          <cell r="L5460">
            <v>0</v>
          </cell>
          <cell r="M5460" t="str">
            <v>Elementos sin Marca</v>
          </cell>
          <cell r="O5460">
            <v>10</v>
          </cell>
          <cell r="P5460">
            <v>0</v>
          </cell>
          <cell r="Q5460">
            <v>10</v>
          </cell>
          <cell r="R5460" t="str">
            <v>8</v>
          </cell>
          <cell r="S5460">
            <v>35800</v>
          </cell>
        </row>
        <row r="5461">
          <cell r="A5461" t="str">
            <v>INS-TNM.160404.FH</v>
          </cell>
          <cell r="B5461" t="str">
            <v>INSERTO TNMG 160404 - FH NX2525 MITSUBISHI MITSUBISHI</v>
          </cell>
          <cell r="C5461" t="str">
            <v>Inserto</v>
          </cell>
          <cell r="D5461" t="str">
            <v>1.4.55.15 | Herramienta Desechable</v>
          </cell>
          <cell r="E5461" t="str">
            <v>E14-N3</v>
          </cell>
          <cell r="F5461">
            <v>10</v>
          </cell>
          <cell r="G5461" t="str">
            <v>Unidades</v>
          </cell>
          <cell r="H5461" t="str">
            <v>Unidades</v>
          </cell>
          <cell r="K5461">
            <v>0</v>
          </cell>
          <cell r="L5461">
            <v>0</v>
          </cell>
          <cell r="M5461" t="str">
            <v>MITSUBISHI</v>
          </cell>
          <cell r="O5461">
            <v>10</v>
          </cell>
          <cell r="P5461">
            <v>0</v>
          </cell>
          <cell r="Q5461">
            <v>10</v>
          </cell>
          <cell r="R5461" t="str">
            <v>15</v>
          </cell>
          <cell r="S5461">
            <v>21400</v>
          </cell>
        </row>
        <row r="5462">
          <cell r="A5462" t="str">
            <v>INS-TNM.160.404.SH</v>
          </cell>
          <cell r="B5462" t="str">
            <v>INSERTO TNMG 160404 - SH AP25N MITSUBISHI MITSUBISHI</v>
          </cell>
          <cell r="C5462" t="str">
            <v>Inserto</v>
          </cell>
          <cell r="D5462" t="str">
            <v>1.4.55.15 | Herramienta Desechable</v>
          </cell>
          <cell r="E5462" t="str">
            <v>E14-N3</v>
          </cell>
          <cell r="F5462">
            <v>10</v>
          </cell>
          <cell r="G5462" t="str">
            <v>Unidades</v>
          </cell>
          <cell r="H5462" t="str">
            <v>Unidades</v>
          </cell>
          <cell r="K5462">
            <v>0</v>
          </cell>
          <cell r="L5462">
            <v>0</v>
          </cell>
          <cell r="M5462" t="str">
            <v>MITSUBISHI</v>
          </cell>
          <cell r="O5462">
            <v>10</v>
          </cell>
          <cell r="P5462">
            <v>0</v>
          </cell>
          <cell r="Q5462">
            <v>10</v>
          </cell>
          <cell r="R5462" t="str">
            <v>15</v>
          </cell>
          <cell r="S5462">
            <v>23500</v>
          </cell>
        </row>
        <row r="5463">
          <cell r="A5463" t="str">
            <v>INS-TNM.MF5 TH1000</v>
          </cell>
          <cell r="B5463" t="str">
            <v>INSERTO TNMG 160404 MF5 TH1000 - MARCA SECO</v>
          </cell>
          <cell r="C5463" t="str">
            <v>Inserto</v>
          </cell>
          <cell r="D5463" t="str">
            <v>1.4.55.15 | Herramienta Desechable</v>
          </cell>
          <cell r="E5463" t="str">
            <v>E14-N3</v>
          </cell>
          <cell r="F5463">
            <v>0</v>
          </cell>
          <cell r="G5463" t="str">
            <v>Unidades</v>
          </cell>
          <cell r="H5463" t="str">
            <v>Unidades</v>
          </cell>
          <cell r="K5463">
            <v>0</v>
          </cell>
          <cell r="L5463">
            <v>0</v>
          </cell>
          <cell r="M5463" t="str">
            <v>Elementos sin Marca</v>
          </cell>
          <cell r="O5463">
            <v>0</v>
          </cell>
          <cell r="P5463">
            <v>0</v>
          </cell>
          <cell r="S5463">
            <v>37600</v>
          </cell>
        </row>
        <row r="5464">
          <cell r="A5464" t="str">
            <v>INS-TNM.160408.M3 TP150</v>
          </cell>
          <cell r="B5464" t="str">
            <v>INSERTO TNMG 160408 M3 TP1501 - MARCA SECO</v>
          </cell>
          <cell r="C5464" t="str">
            <v>Inserto</v>
          </cell>
          <cell r="D5464" t="str">
            <v>1.4.55.15 | Herramienta Desechable</v>
          </cell>
          <cell r="E5464" t="str">
            <v>E14-N3</v>
          </cell>
          <cell r="F5464">
            <v>10</v>
          </cell>
          <cell r="G5464" t="str">
            <v>Unidades</v>
          </cell>
          <cell r="H5464" t="str">
            <v>Unidades</v>
          </cell>
          <cell r="K5464">
            <v>0</v>
          </cell>
          <cell r="L5464">
            <v>0</v>
          </cell>
          <cell r="M5464" t="str">
            <v>Elementos sin Marca</v>
          </cell>
          <cell r="O5464">
            <v>10</v>
          </cell>
          <cell r="P5464">
            <v>0</v>
          </cell>
          <cell r="Q5464">
            <v>10</v>
          </cell>
          <cell r="R5464" t="str">
            <v>30</v>
          </cell>
          <cell r="S5464">
            <v>49613.01</v>
          </cell>
        </row>
        <row r="5465">
          <cell r="A5465" t="str">
            <v>INS-TNM.160408.MC6015</v>
          </cell>
          <cell r="B5465" t="str">
            <v>INSERTO TNMG 160408 MC6015 MITSUBISHI MITSUBISHI MITSUBISHI</v>
          </cell>
          <cell r="C5465" t="str">
            <v>Inserto</v>
          </cell>
          <cell r="D5465" t="str">
            <v>1.4.55.15 | Herramienta Desechable</v>
          </cell>
          <cell r="E5465" t="str">
            <v>E14-N3</v>
          </cell>
          <cell r="F5465">
            <v>0</v>
          </cell>
          <cell r="G5465" t="str">
            <v>Unidades</v>
          </cell>
          <cell r="H5465" t="str">
            <v>Unidades</v>
          </cell>
          <cell r="K5465">
            <v>0</v>
          </cell>
          <cell r="L5465">
            <v>0</v>
          </cell>
          <cell r="M5465" t="str">
            <v>MITSUBISHI</v>
          </cell>
          <cell r="O5465">
            <v>0</v>
          </cell>
          <cell r="P5465">
            <v>0</v>
          </cell>
          <cell r="Q5465">
            <v>20</v>
          </cell>
          <cell r="R5465" t="str">
            <v>15</v>
          </cell>
          <cell r="S5465">
            <v>12900</v>
          </cell>
        </row>
        <row r="5466">
          <cell r="A5466" t="str">
            <v>INS-TNM.160408.MF5 TH1000</v>
          </cell>
          <cell r="B5466" t="str">
            <v>INSERTO TNMG 160408 MF5 TH1000 - MARCA SECO MITSUBISHI</v>
          </cell>
          <cell r="C5466" t="str">
            <v>Inserto</v>
          </cell>
          <cell r="D5466" t="str">
            <v>1.4.55.15 | Herramienta Desechable</v>
          </cell>
          <cell r="E5466" t="str">
            <v>E14-N3</v>
          </cell>
          <cell r="F5466">
            <v>0</v>
          </cell>
          <cell r="G5466" t="str">
            <v>Unidades</v>
          </cell>
          <cell r="H5466" t="str">
            <v>Unidades</v>
          </cell>
          <cell r="K5466">
            <v>0</v>
          </cell>
          <cell r="L5466">
            <v>0</v>
          </cell>
          <cell r="M5466" t="str">
            <v>MITSUBISHI</v>
          </cell>
          <cell r="O5466">
            <v>0</v>
          </cell>
          <cell r="P5466">
            <v>0</v>
          </cell>
          <cell r="R5466" t="str">
            <v>8</v>
          </cell>
          <cell r="S5466">
            <v>37600</v>
          </cell>
        </row>
        <row r="5467">
          <cell r="A5467" t="str">
            <v>INS-220.404</v>
          </cell>
          <cell r="B5467" t="str">
            <v>INSERTO TNMG 220404 E-SM TNMG 431- SM GRADO T8430 MARCA PRAMET</v>
          </cell>
          <cell r="C5467" t="str">
            <v>Inserto</v>
          </cell>
          <cell r="D5467" t="str">
            <v>1.4.55.15 | Herramienta Desechable</v>
          </cell>
          <cell r="E5467" t="str">
            <v>E14-N3</v>
          </cell>
          <cell r="F5467">
            <v>0</v>
          </cell>
          <cell r="G5467" t="str">
            <v>Unidades</v>
          </cell>
          <cell r="H5467" t="str">
            <v>Unidades</v>
          </cell>
          <cell r="K5467">
            <v>0</v>
          </cell>
          <cell r="L5467">
            <v>0</v>
          </cell>
          <cell r="M5467" t="str">
            <v>Elementos sin Marca</v>
          </cell>
          <cell r="O5467">
            <v>0</v>
          </cell>
          <cell r="P5467">
            <v>0</v>
          </cell>
          <cell r="S5467">
            <v>45000</v>
          </cell>
        </row>
        <row r="5468">
          <cell r="A5468" t="str">
            <v>INS-TNM.G220404.MC6015</v>
          </cell>
          <cell r="B5468" t="str">
            <v>INSERTO TNMG 220404 MC 6015 MITSUBISHI MITSUBISHI</v>
          </cell>
          <cell r="C5468" t="str">
            <v>Inserto</v>
          </cell>
          <cell r="D5468" t="str">
            <v>1.4.55.15 | Herramienta Desechable</v>
          </cell>
          <cell r="E5468" t="str">
            <v>E14-N3</v>
          </cell>
          <cell r="F5468">
            <v>24</v>
          </cell>
          <cell r="G5468" t="str">
            <v>Unidades</v>
          </cell>
          <cell r="H5468" t="str">
            <v>Unidades</v>
          </cell>
          <cell r="K5468">
            <v>0</v>
          </cell>
          <cell r="L5468">
            <v>0</v>
          </cell>
          <cell r="M5468" t="str">
            <v>MITSUBISHI</v>
          </cell>
          <cell r="O5468">
            <v>10</v>
          </cell>
          <cell r="P5468">
            <v>0</v>
          </cell>
          <cell r="Q5468">
            <v>10</v>
          </cell>
          <cell r="R5468" t="str">
            <v>15</v>
          </cell>
          <cell r="S5468">
            <v>29000</v>
          </cell>
        </row>
        <row r="5469">
          <cell r="A5469" t="str">
            <v>INS-TNM.220408T6310</v>
          </cell>
          <cell r="B5469" t="str">
            <v>INSERTO TNMG 220408 T6310 PRAMET</v>
          </cell>
          <cell r="C5469" t="str">
            <v>Inserto</v>
          </cell>
          <cell r="D5469" t="str">
            <v>1.4.55.15 | Herramienta Desechable</v>
          </cell>
          <cell r="E5469" t="str">
            <v>E14-N3</v>
          </cell>
          <cell r="F5469">
            <v>0</v>
          </cell>
          <cell r="G5469" t="str">
            <v>Unidades</v>
          </cell>
          <cell r="H5469" t="str">
            <v>Unidades</v>
          </cell>
          <cell r="K5469">
            <v>0</v>
          </cell>
          <cell r="L5469">
            <v>0</v>
          </cell>
          <cell r="M5469" t="str">
            <v>Elementos sin Marca</v>
          </cell>
          <cell r="O5469">
            <v>0</v>
          </cell>
          <cell r="P5469">
            <v>0</v>
          </cell>
          <cell r="S5469">
            <v>39000</v>
          </cell>
        </row>
        <row r="5470">
          <cell r="A5470" t="str">
            <v>INS-TNM.220408T8330</v>
          </cell>
          <cell r="B5470" t="str">
            <v>INSERTO TNMG 220408 T8330 PRAMET</v>
          </cell>
          <cell r="C5470" t="str">
            <v>Inserto</v>
          </cell>
          <cell r="D5470" t="str">
            <v>1.4.55.15 | Herramienta Desechable</v>
          </cell>
          <cell r="E5470" t="str">
            <v>E14-N3</v>
          </cell>
          <cell r="F5470">
            <v>0</v>
          </cell>
          <cell r="G5470" t="str">
            <v>Unidades</v>
          </cell>
          <cell r="H5470" t="str">
            <v>Unidades</v>
          </cell>
          <cell r="K5470">
            <v>0</v>
          </cell>
          <cell r="L5470">
            <v>0</v>
          </cell>
          <cell r="M5470" t="str">
            <v>Elementos sin Marca</v>
          </cell>
          <cell r="O5470">
            <v>0</v>
          </cell>
          <cell r="P5470">
            <v>0</v>
          </cell>
          <cell r="S5470">
            <v>39000</v>
          </cell>
        </row>
        <row r="5471">
          <cell r="A5471" t="str">
            <v>INS-TNM.220408-MP.MC6015</v>
          </cell>
          <cell r="B5471" t="str">
            <v>INSERTO TNMG 220408-MP MC6015 MITSUBISHI</v>
          </cell>
          <cell r="C5471" t="str">
            <v>Inserto</v>
          </cell>
          <cell r="D5471" t="str">
            <v>1.4.55.15 | Herramienta Desechable</v>
          </cell>
          <cell r="E5471" t="str">
            <v>E14-N3</v>
          </cell>
          <cell r="F5471">
            <v>0</v>
          </cell>
          <cell r="G5471" t="str">
            <v>Unidades</v>
          </cell>
          <cell r="H5471" t="str">
            <v>Unidades</v>
          </cell>
          <cell r="K5471">
            <v>0</v>
          </cell>
          <cell r="L5471">
            <v>0</v>
          </cell>
          <cell r="M5471" t="str">
            <v>MITSUBISHI</v>
          </cell>
          <cell r="O5471">
            <v>20</v>
          </cell>
          <cell r="P5471">
            <v>0</v>
          </cell>
          <cell r="Q5471">
            <v>20</v>
          </cell>
          <cell r="R5471" t="str">
            <v>15</v>
          </cell>
          <cell r="S5471">
            <v>72000</v>
          </cell>
        </row>
        <row r="5472">
          <cell r="A5472" t="str">
            <v>INS-TOR.NA3R4 KC5025</v>
          </cell>
          <cell r="B5472" t="str">
            <v>INSERTO TORNEADO INTERIOR REF. NA3R4 KC5025 KEN KEN</v>
          </cell>
          <cell r="C5472" t="str">
            <v>Inserto</v>
          </cell>
          <cell r="D5472" t="str">
            <v>1.4.55.15 | Herramienta Desechable</v>
          </cell>
          <cell r="E5472" t="str">
            <v>E14-N3</v>
          </cell>
          <cell r="F5472">
            <v>10</v>
          </cell>
          <cell r="G5472" t="str">
            <v>Unidades</v>
          </cell>
          <cell r="H5472" t="str">
            <v>Unidades</v>
          </cell>
          <cell r="K5472">
            <v>0</v>
          </cell>
          <cell r="L5472">
            <v>0</v>
          </cell>
          <cell r="M5472" t="str">
            <v>KENNAMETAL</v>
          </cell>
          <cell r="O5472">
            <v>10</v>
          </cell>
          <cell r="P5472">
            <v>0</v>
          </cell>
          <cell r="Q5472">
            <v>10</v>
          </cell>
          <cell r="R5472" t="str">
            <v>20</v>
          </cell>
          <cell r="S5472">
            <v>153502.6</v>
          </cell>
        </row>
        <row r="5473">
          <cell r="A5473" t="str">
            <v>INS-TOR.NG2M200LK KC730</v>
          </cell>
          <cell r="B5473" t="str">
            <v>INSERTO TORNEADO KENNAMETAL NG2M200LK KC730</v>
          </cell>
          <cell r="C5473" t="str">
            <v>Inserto</v>
          </cell>
          <cell r="D5473" t="str">
            <v>1.4.55.15 | Herramienta Desechable</v>
          </cell>
          <cell r="E5473" t="str">
            <v>E14-N3</v>
          </cell>
          <cell r="F5473">
            <v>5</v>
          </cell>
          <cell r="G5473" t="str">
            <v>Unidades</v>
          </cell>
          <cell r="H5473" t="str">
            <v>Unidades</v>
          </cell>
          <cell r="K5473">
            <v>0</v>
          </cell>
          <cell r="L5473">
            <v>0</v>
          </cell>
          <cell r="M5473" t="str">
            <v>Elementos sin Marca</v>
          </cell>
          <cell r="O5473">
            <v>5</v>
          </cell>
          <cell r="P5473">
            <v>0</v>
          </cell>
          <cell r="R5473" t="str">
            <v>20</v>
          </cell>
          <cell r="S5473">
            <v>110132.68</v>
          </cell>
        </row>
        <row r="5474">
          <cell r="A5474" t="str">
            <v>INS-TOR.NT2L KC5025</v>
          </cell>
          <cell r="B5474" t="str">
            <v>INSERTO TORNEADO KENNAMETAL NT2L KC5025</v>
          </cell>
          <cell r="C5474" t="str">
            <v>Inserto</v>
          </cell>
          <cell r="D5474" t="str">
            <v>1.4.55.15 | Herramienta Desechable</v>
          </cell>
          <cell r="E5474" t="str">
            <v>E14-N3</v>
          </cell>
          <cell r="F5474">
            <v>0</v>
          </cell>
          <cell r="G5474" t="str">
            <v>Unidades</v>
          </cell>
          <cell r="H5474" t="str">
            <v>Unidades</v>
          </cell>
          <cell r="K5474">
            <v>0</v>
          </cell>
          <cell r="L5474">
            <v>0</v>
          </cell>
          <cell r="M5474" t="str">
            <v>Elementos sin Marca</v>
          </cell>
          <cell r="O5474">
            <v>5</v>
          </cell>
          <cell r="P5474">
            <v>0</v>
          </cell>
          <cell r="R5474" t="str">
            <v>20</v>
          </cell>
          <cell r="S5474">
            <v>110094.2</v>
          </cell>
        </row>
        <row r="5475">
          <cell r="A5475" t="str">
            <v>INS-TOR.NT3RK KC5025</v>
          </cell>
          <cell r="B5475" t="str">
            <v>INSERTO TORNEADO KENNAMETAL NT3RK KC5025</v>
          </cell>
          <cell r="C5475" t="str">
            <v>Inserto</v>
          </cell>
          <cell r="D5475" t="str">
            <v>1.4.55.15 | Herramienta Desechable</v>
          </cell>
          <cell r="E5475" t="str">
            <v>E14-N3</v>
          </cell>
          <cell r="F5475">
            <v>25</v>
          </cell>
          <cell r="G5475" t="str">
            <v>Unidades</v>
          </cell>
          <cell r="H5475" t="str">
            <v>Unidades</v>
          </cell>
          <cell r="K5475">
            <v>0</v>
          </cell>
          <cell r="L5475">
            <v>0</v>
          </cell>
          <cell r="M5475" t="str">
            <v>Elementos sin Marca</v>
          </cell>
          <cell r="O5475">
            <v>10</v>
          </cell>
          <cell r="P5475">
            <v>0</v>
          </cell>
          <cell r="Q5475">
            <v>10</v>
          </cell>
          <cell r="R5475" t="str">
            <v>20</v>
          </cell>
          <cell r="S5475">
            <v>143552.6</v>
          </cell>
        </row>
        <row r="5476">
          <cell r="A5476" t="str">
            <v>INS-TOR.VNMG160404</v>
          </cell>
          <cell r="B5476" t="str">
            <v>INSERTO TORNEADO PALBIT VNMG160404-MR PH5125</v>
          </cell>
          <cell r="C5476" t="str">
            <v>Inserto</v>
          </cell>
          <cell r="D5476" t="str">
            <v>1.4.55.15 | Herramienta Desechable</v>
          </cell>
          <cell r="E5476" t="str">
            <v>E14-N3</v>
          </cell>
          <cell r="F5476">
            <v>20</v>
          </cell>
          <cell r="G5476" t="str">
            <v>Unidades</v>
          </cell>
          <cell r="H5476" t="str">
            <v>Unidades</v>
          </cell>
          <cell r="K5476">
            <v>0</v>
          </cell>
          <cell r="L5476">
            <v>0</v>
          </cell>
          <cell r="M5476" t="str">
            <v>Elementos sin Marca</v>
          </cell>
          <cell r="O5476">
            <v>10</v>
          </cell>
          <cell r="P5476">
            <v>0</v>
          </cell>
          <cell r="Q5476">
            <v>20</v>
          </cell>
          <cell r="R5476" t="str">
            <v>8</v>
          </cell>
          <cell r="S5476">
            <v>53900</v>
          </cell>
        </row>
        <row r="5477">
          <cell r="A5477" t="str">
            <v>INS-TOR.WNMG08040</v>
          </cell>
          <cell r="B5477" t="str">
            <v>INSERTO TORNEADO PALBIT WNMG080408 - HR PH5125</v>
          </cell>
          <cell r="C5477" t="str">
            <v>Inserto</v>
          </cell>
          <cell r="D5477" t="str">
            <v>1.4.55.15 | Herramienta Desechable</v>
          </cell>
          <cell r="E5477" t="str">
            <v>E14-N3</v>
          </cell>
          <cell r="F5477">
            <v>10</v>
          </cell>
          <cell r="G5477" t="str">
            <v>Unidades</v>
          </cell>
          <cell r="H5477" t="str">
            <v>Unidades</v>
          </cell>
          <cell r="K5477">
            <v>0</v>
          </cell>
          <cell r="L5477">
            <v>0</v>
          </cell>
          <cell r="M5477" t="str">
            <v>Elementos sin Marca</v>
          </cell>
          <cell r="O5477">
            <v>10</v>
          </cell>
          <cell r="P5477">
            <v>0</v>
          </cell>
          <cell r="Q5477">
            <v>10</v>
          </cell>
          <cell r="R5477" t="str">
            <v>8</v>
          </cell>
          <cell r="S5477">
            <v>35900</v>
          </cell>
        </row>
        <row r="5478">
          <cell r="A5478" t="str">
            <v>INS-WPP.10G</v>
          </cell>
          <cell r="B5478" t="str">
            <v>INSERTO TORNEADO WALTER VNMG160404-FP5 WPP10G REF: 8115958</v>
          </cell>
          <cell r="C5478" t="str">
            <v>Inserto</v>
          </cell>
          <cell r="D5478" t="str">
            <v>1.4.55.15 | Herramienta Desechable</v>
          </cell>
          <cell r="E5478" t="str">
            <v>E14-N3</v>
          </cell>
          <cell r="F5478">
            <v>0</v>
          </cell>
          <cell r="G5478" t="str">
            <v>Unidades</v>
          </cell>
          <cell r="H5478" t="str">
            <v>Unidades</v>
          </cell>
          <cell r="K5478">
            <v>0</v>
          </cell>
          <cell r="L5478">
            <v>0</v>
          </cell>
          <cell r="M5478" t="str">
            <v>Elementos sin Marca</v>
          </cell>
          <cell r="O5478">
            <v>0</v>
          </cell>
          <cell r="P5478">
            <v>0</v>
          </cell>
        </row>
        <row r="5479">
          <cell r="A5479" t="str">
            <v>INS-TOR.WKK20S</v>
          </cell>
          <cell r="B5479" t="str">
            <v>INSERTO TORNEADO WALTER WNMG080404-MK5 WKK20S</v>
          </cell>
          <cell r="C5479" t="str">
            <v>Inserto</v>
          </cell>
          <cell r="D5479" t="str">
            <v>1.4.55.15 | Herramienta Desechable</v>
          </cell>
          <cell r="E5479" t="str">
            <v>E14-N3</v>
          </cell>
          <cell r="F5479">
            <v>18</v>
          </cell>
          <cell r="G5479" t="str">
            <v>Unidades</v>
          </cell>
          <cell r="H5479" t="str">
            <v>Unidades</v>
          </cell>
          <cell r="K5479">
            <v>0</v>
          </cell>
          <cell r="L5479">
            <v>0</v>
          </cell>
          <cell r="M5479" t="str">
            <v>Elementos sin Marca</v>
          </cell>
          <cell r="O5479">
            <v>10</v>
          </cell>
          <cell r="P5479">
            <v>0</v>
          </cell>
          <cell r="Q5479">
            <v>10</v>
          </cell>
          <cell r="R5479" t="str">
            <v>8</v>
          </cell>
          <cell r="S5479">
            <v>76349.789999999994</v>
          </cell>
        </row>
        <row r="5480">
          <cell r="A5480" t="str">
            <v>INS-TOR.WNMG080404-NM5</v>
          </cell>
          <cell r="B5480" t="str">
            <v>INSERTO TORNEADO WALTER WNMG080404-NM5 WAK20 424112-947</v>
          </cell>
          <cell r="C5480" t="str">
            <v>Inserto</v>
          </cell>
          <cell r="D5480" t="str">
            <v>1.4.55.15 | Herramienta Desechable</v>
          </cell>
          <cell r="E5480" t="str">
            <v>E14-N3</v>
          </cell>
          <cell r="F5480">
            <v>0</v>
          </cell>
          <cell r="G5480" t="str">
            <v>Unidades</v>
          </cell>
          <cell r="H5480" t="str">
            <v>Unidades</v>
          </cell>
          <cell r="K5480">
            <v>0</v>
          </cell>
          <cell r="L5480">
            <v>0</v>
          </cell>
          <cell r="M5480" t="str">
            <v>Elementos sin Marca</v>
          </cell>
          <cell r="O5480">
            <v>0</v>
          </cell>
          <cell r="P5480">
            <v>0</v>
          </cell>
          <cell r="S5480">
            <v>61233.9</v>
          </cell>
        </row>
        <row r="5481">
          <cell r="A5481" t="str">
            <v>INS-WPP.20S</v>
          </cell>
          <cell r="B5481" t="str">
            <v>INSERTO TORNEADO WALTER WPP20S WNMG080408RP7WPP20S REF: 6815859</v>
          </cell>
          <cell r="C5481" t="str">
            <v>Inserto</v>
          </cell>
          <cell r="D5481" t="str">
            <v>1.4.55.15 | Herramienta Desechable</v>
          </cell>
          <cell r="E5481" t="str">
            <v>E14-N3</v>
          </cell>
          <cell r="F5481">
            <v>0</v>
          </cell>
          <cell r="G5481" t="str">
            <v>Unidades</v>
          </cell>
          <cell r="H5481" t="str">
            <v>Unidades</v>
          </cell>
          <cell r="K5481">
            <v>0</v>
          </cell>
          <cell r="L5481">
            <v>0</v>
          </cell>
          <cell r="M5481" t="str">
            <v>Elementos sin Marca</v>
          </cell>
          <cell r="O5481">
            <v>0</v>
          </cell>
          <cell r="P5481">
            <v>0</v>
          </cell>
        </row>
        <row r="5482">
          <cell r="A5482" t="str">
            <v>INS-TPK.N2204.M8340</v>
          </cell>
          <cell r="B5482" t="str">
            <v>INSERTO TPKN 2204 M8340 PRA</v>
          </cell>
          <cell r="C5482" t="str">
            <v>Inserto</v>
          </cell>
          <cell r="D5482" t="str">
            <v>1.4.55.15 | Herramienta Desechable</v>
          </cell>
          <cell r="E5482" t="str">
            <v>E14-N3</v>
          </cell>
          <cell r="F5482">
            <v>10</v>
          </cell>
          <cell r="G5482" t="str">
            <v>Unidades</v>
          </cell>
          <cell r="H5482" t="str">
            <v>Unidades</v>
          </cell>
          <cell r="K5482">
            <v>0</v>
          </cell>
          <cell r="L5482">
            <v>0</v>
          </cell>
          <cell r="M5482" t="str">
            <v>Elementos sin Marca</v>
          </cell>
          <cell r="O5482">
            <v>10</v>
          </cell>
          <cell r="P5482">
            <v>0</v>
          </cell>
          <cell r="R5482" t="str">
            <v>8</v>
          </cell>
          <cell r="S5482">
            <v>55000</v>
          </cell>
        </row>
        <row r="5483">
          <cell r="A5483" t="str">
            <v>INS-TRI.4ER.N60VKX</v>
          </cell>
          <cell r="B5483" t="str">
            <v>INSERTO TRIANGULAR 4ER N60 VKX MITSUBISHI</v>
          </cell>
          <cell r="C5483" t="str">
            <v>Inserto</v>
          </cell>
          <cell r="D5483" t="str">
            <v>1.4.55.15 | Herramienta Desechable</v>
          </cell>
          <cell r="E5483" t="str">
            <v>E14-N3</v>
          </cell>
          <cell r="F5483">
            <v>36</v>
          </cell>
          <cell r="G5483" t="str">
            <v>Unidades</v>
          </cell>
          <cell r="H5483" t="str">
            <v>Unidades</v>
          </cell>
          <cell r="K5483">
            <v>0</v>
          </cell>
          <cell r="L5483">
            <v>0</v>
          </cell>
          <cell r="M5483" t="str">
            <v>MITSUBISHI</v>
          </cell>
          <cell r="O5483">
            <v>20</v>
          </cell>
          <cell r="P5483">
            <v>0</v>
          </cell>
          <cell r="Q5483">
            <v>20</v>
          </cell>
          <cell r="R5483" t="str">
            <v>15</v>
          </cell>
          <cell r="S5483">
            <v>99800</v>
          </cell>
        </row>
        <row r="5484">
          <cell r="A5484" t="str">
            <v>INS-VNM.160404 MP6015</v>
          </cell>
          <cell r="B5484" t="str">
            <v>INSERTO VNMG 160404 MP MC6015 MITSUBISHI</v>
          </cell>
          <cell r="C5484" t="str">
            <v>Inserto</v>
          </cell>
          <cell r="D5484" t="str">
            <v>1.4.55.15 | Herramienta Desechable</v>
          </cell>
          <cell r="E5484" t="str">
            <v>E14-N3</v>
          </cell>
          <cell r="F5484">
            <v>1</v>
          </cell>
          <cell r="G5484" t="str">
            <v>Unidades</v>
          </cell>
          <cell r="H5484" t="str">
            <v>Unidades</v>
          </cell>
          <cell r="K5484">
            <v>0</v>
          </cell>
          <cell r="L5484">
            <v>0</v>
          </cell>
          <cell r="M5484" t="str">
            <v>MITSUBISHI</v>
          </cell>
          <cell r="O5484">
            <v>20</v>
          </cell>
          <cell r="P5484">
            <v>0</v>
          </cell>
          <cell r="Q5484">
            <v>10</v>
          </cell>
          <cell r="R5484" t="str">
            <v>15</v>
          </cell>
          <cell r="S5484">
            <v>26400</v>
          </cell>
        </row>
        <row r="5485">
          <cell r="A5485" t="str">
            <v>INS-MC6.025</v>
          </cell>
          <cell r="B5485" t="str">
            <v>INSERTO VNMG 160404 MP MC6025 MITSUBISHI MITSUBISHI MITSUBISHI</v>
          </cell>
          <cell r="C5485" t="str">
            <v>Inserto</v>
          </cell>
          <cell r="D5485" t="str">
            <v>1.4.55.15 | Herramienta Desechable</v>
          </cell>
          <cell r="E5485" t="str">
            <v>E14-N3</v>
          </cell>
          <cell r="F5485">
            <v>10</v>
          </cell>
          <cell r="G5485" t="str">
            <v>Unidades</v>
          </cell>
          <cell r="H5485" t="str">
            <v>Unidades</v>
          </cell>
          <cell r="K5485">
            <v>0</v>
          </cell>
          <cell r="L5485">
            <v>0</v>
          </cell>
          <cell r="M5485" t="str">
            <v>MITSUBISHI</v>
          </cell>
          <cell r="O5485">
            <v>10</v>
          </cell>
          <cell r="P5485">
            <v>0</v>
          </cell>
          <cell r="S5485">
            <v>29800</v>
          </cell>
        </row>
        <row r="5486">
          <cell r="A5486" t="str">
            <v>INS-WNM. 080408- MP.MC6025</v>
          </cell>
          <cell r="B5486" t="str">
            <v>INSERTO WNNG 080408- MP MC6025 MITSUBISHI MITSUBISHI</v>
          </cell>
          <cell r="C5486" t="str">
            <v>Inserto</v>
          </cell>
          <cell r="D5486" t="str">
            <v>1.4.55.15 | Herramienta Desechable</v>
          </cell>
          <cell r="E5486" t="str">
            <v>E14-N3</v>
          </cell>
          <cell r="F5486">
            <v>10</v>
          </cell>
          <cell r="G5486" t="str">
            <v>Unidades</v>
          </cell>
          <cell r="H5486" t="str">
            <v>Unidades</v>
          </cell>
          <cell r="K5486">
            <v>0</v>
          </cell>
          <cell r="L5486">
            <v>0</v>
          </cell>
          <cell r="M5486" t="str">
            <v>MITSUBISHI</v>
          </cell>
          <cell r="O5486">
            <v>20</v>
          </cell>
          <cell r="P5486">
            <v>0</v>
          </cell>
          <cell r="Q5486">
            <v>20</v>
          </cell>
          <cell r="R5486" t="str">
            <v>15</v>
          </cell>
          <cell r="S5486">
            <v>20500</v>
          </cell>
        </row>
        <row r="5487">
          <cell r="A5487" t="str">
            <v>INS-WNN.G.080408.MC6015</v>
          </cell>
          <cell r="B5487" t="str">
            <v>INSERTO WNNG 080408- MP MC6115 MITSUBISHI</v>
          </cell>
          <cell r="C5487" t="str">
            <v>Inserto</v>
          </cell>
          <cell r="D5487" t="str">
            <v>1.4.55.15 | Herramienta Desechable</v>
          </cell>
          <cell r="E5487" t="str">
            <v>E14-N3</v>
          </cell>
          <cell r="F5487">
            <v>10</v>
          </cell>
          <cell r="G5487" t="str">
            <v>Unidades</v>
          </cell>
          <cell r="H5487" t="str">
            <v>Unidades</v>
          </cell>
          <cell r="K5487">
            <v>0</v>
          </cell>
          <cell r="L5487">
            <v>0</v>
          </cell>
          <cell r="M5487" t="str">
            <v>Elementos sin Marca</v>
          </cell>
          <cell r="O5487">
            <v>10</v>
          </cell>
          <cell r="P5487">
            <v>0</v>
          </cell>
          <cell r="Q5487">
            <v>10</v>
          </cell>
          <cell r="R5487" t="str">
            <v>15</v>
          </cell>
          <cell r="S5487">
            <v>25000</v>
          </cell>
        </row>
        <row r="5488">
          <cell r="A5488" t="str">
            <v>INS-LAM.TRA</v>
          </cell>
          <cell r="B5488" t="str">
            <v>INSERTOS LAMA DE TRONZADO REF: GRIP 4004Y IC908</v>
          </cell>
          <cell r="C5488" t="str">
            <v>Inserto</v>
          </cell>
          <cell r="D5488" t="str">
            <v>1.4.55.15 | Herramienta Desechable</v>
          </cell>
          <cell r="E5488" t="str">
            <v>E14-N3</v>
          </cell>
          <cell r="F5488">
            <v>10</v>
          </cell>
          <cell r="G5488" t="str">
            <v>Unidades</v>
          </cell>
          <cell r="H5488" t="str">
            <v>Unidades</v>
          </cell>
          <cell r="K5488">
            <v>0</v>
          </cell>
          <cell r="L5488">
            <v>0</v>
          </cell>
          <cell r="M5488" t="str">
            <v>Elementos sin Marca</v>
          </cell>
          <cell r="O5488">
            <v>10</v>
          </cell>
          <cell r="P5488">
            <v>0</v>
          </cell>
          <cell r="Q5488">
            <v>10</v>
          </cell>
          <cell r="R5488" t="str">
            <v>8</v>
          </cell>
          <cell r="S5488">
            <v>147872.93</v>
          </cell>
        </row>
        <row r="5489">
          <cell r="A5489" t="str">
            <v>INS-ALT.22R</v>
          </cell>
          <cell r="B5489" t="str">
            <v>INSTALACION ALTA TOYOTA HILUX 22R Ref: SNJ-50173</v>
          </cell>
          <cell r="C5489" t="str">
            <v>Consumible Maquinaria y Equipos</v>
          </cell>
          <cell r="D5489" t="str">
            <v>1.4.55.20 | Materiales y Suministros</v>
          </cell>
          <cell r="F5489">
            <v>0</v>
          </cell>
          <cell r="G5489" t="str">
            <v>Unidades</v>
          </cell>
          <cell r="H5489" t="str">
            <v>Unidades</v>
          </cell>
          <cell r="K5489">
            <v>0</v>
          </cell>
          <cell r="L5489">
            <v>0</v>
          </cell>
          <cell r="M5489" t="str">
            <v>Elementos sin Marca</v>
          </cell>
          <cell r="N5489" t="str">
            <v>SNJ-50173</v>
          </cell>
          <cell r="O5489">
            <v>0</v>
          </cell>
          <cell r="P5489">
            <v>0</v>
          </cell>
          <cell r="S5489">
            <v>60504</v>
          </cell>
        </row>
        <row r="5490">
          <cell r="A5490" t="str">
            <v>INT-280.000.BTU</v>
          </cell>
          <cell r="B5490" t="str">
            <v>INTERCAMBIADOR DE CALOR - 280.000 BTU/H - 3600 CFM - 32 TUBOS COBRE RIGIDO Ø 3/4" - 220 MM X 690 MM X 1166 MM</v>
          </cell>
          <cell r="C5490" t="str">
            <v>Varios Diversos</v>
          </cell>
          <cell r="D5490" t="str">
            <v>1.4.05.10 | Varios</v>
          </cell>
          <cell r="F5490">
            <v>0</v>
          </cell>
          <cell r="G5490" t="str">
            <v>Unidades</v>
          </cell>
          <cell r="H5490" t="str">
            <v>Unidades</v>
          </cell>
          <cell r="K5490">
            <v>0</v>
          </cell>
          <cell r="L5490">
            <v>0</v>
          </cell>
          <cell r="M5490" t="str">
            <v>Elementos sin Marca</v>
          </cell>
          <cell r="O5490">
            <v>0</v>
          </cell>
          <cell r="P5490">
            <v>0</v>
          </cell>
          <cell r="S5490">
            <v>8419625</v>
          </cell>
        </row>
        <row r="5491">
          <cell r="A5491" t="str">
            <v>INT-350.000.BTU</v>
          </cell>
          <cell r="B5491" t="str">
            <v>INTERCAMBIADOR DE CALOR - 350.000 BTU/H - 4500 CFM - 29 TUBOS INOX Ø 3/4" - 295 MM X 690 MM X 1166 MM</v>
          </cell>
          <cell r="C5491" t="str">
            <v>Varios Diversos</v>
          </cell>
          <cell r="D5491" t="str">
            <v>1.4.05.10 | Varios</v>
          </cell>
          <cell r="F5491">
            <v>0</v>
          </cell>
          <cell r="G5491" t="str">
            <v>Unidades</v>
          </cell>
          <cell r="H5491" t="str">
            <v>Unidades</v>
          </cell>
          <cell r="K5491">
            <v>0</v>
          </cell>
          <cell r="L5491">
            <v>0</v>
          </cell>
          <cell r="M5491" t="str">
            <v>Elementos sin Marca</v>
          </cell>
          <cell r="O5491">
            <v>0</v>
          </cell>
          <cell r="P5491">
            <v>0</v>
          </cell>
          <cell r="S5491">
            <v>6634375</v>
          </cell>
        </row>
        <row r="5492">
          <cell r="A5492" t="str">
            <v>INT-3/4.350.000</v>
          </cell>
          <cell r="B5492" t="str">
            <v>INTERCAMBIADOR DE CALOR - 350.000 BTU/H - 4500 CFM - TUBOS INOX Ø 3/4" - 295 MM X 596 MM X 1330 MM</v>
          </cell>
          <cell r="C5492" t="str">
            <v>Varios Diversos</v>
          </cell>
          <cell r="D5492" t="str">
            <v>1.4.05.10 | Varios</v>
          </cell>
          <cell r="F5492">
            <v>0</v>
          </cell>
          <cell r="G5492" t="str">
            <v>Unidades</v>
          </cell>
          <cell r="H5492" t="str">
            <v>Unidades</v>
          </cell>
          <cell r="K5492">
            <v>0</v>
          </cell>
          <cell r="L5492">
            <v>0</v>
          </cell>
          <cell r="M5492" t="str">
            <v>Elementos sin Marca</v>
          </cell>
          <cell r="O5492">
            <v>0</v>
          </cell>
          <cell r="P5492">
            <v>0</v>
          </cell>
          <cell r="S5492">
            <v>6500000</v>
          </cell>
        </row>
        <row r="5493">
          <cell r="A5493" t="str">
            <v>INT-CAL.</v>
          </cell>
          <cell r="B5493" t="str">
            <v>INTERCAMBIADOR DE CALOR - 420.000 BTU/H - 4500 CFM - 29 TUBOS ACERO AL CARBON Ø3/4" - 320 MM X 714 MM X 1166 MM</v>
          </cell>
          <cell r="C5493" t="str">
            <v>Varios Diversos</v>
          </cell>
          <cell r="D5493" t="str">
            <v>1.4.05.10 | Varios</v>
          </cell>
          <cell r="F5493">
            <v>0</v>
          </cell>
          <cell r="G5493" t="str">
            <v>Unidades</v>
          </cell>
          <cell r="H5493" t="str">
            <v>Unidades</v>
          </cell>
          <cell r="K5493">
            <v>0</v>
          </cell>
          <cell r="L5493">
            <v>0</v>
          </cell>
          <cell r="M5493" t="str">
            <v>Elementos sin Marca</v>
          </cell>
          <cell r="O5493">
            <v>0</v>
          </cell>
          <cell r="P5493">
            <v>0</v>
          </cell>
          <cell r="S5493">
            <v>5780000</v>
          </cell>
        </row>
        <row r="5494">
          <cell r="A5494" t="str">
            <v>INT-CAL.34T.295.X520.X920</v>
          </cell>
          <cell r="B5494" t="str">
            <v>INTERCAMBIADOR DE CALOR - 480.000BTU/H - 4500 CFM - 34 TUBOS INOX 1" O.D.- 295 MM X 520 MM X 920 MM</v>
          </cell>
          <cell r="C5494" t="str">
            <v>Varios Diversos</v>
          </cell>
          <cell r="D5494" t="str">
            <v>1.4.05.10 | Varios</v>
          </cell>
          <cell r="F5494">
            <v>0</v>
          </cell>
          <cell r="G5494" t="str">
            <v>Unidades</v>
          </cell>
          <cell r="H5494" t="str">
            <v>Unidades</v>
          </cell>
          <cell r="K5494">
            <v>0</v>
          </cell>
          <cell r="L5494">
            <v>0</v>
          </cell>
          <cell r="M5494" t="str">
            <v>Elementos sin Marca</v>
          </cell>
          <cell r="O5494">
            <v>0</v>
          </cell>
          <cell r="P5494">
            <v>0</v>
          </cell>
          <cell r="S5494">
            <v>6804750</v>
          </cell>
        </row>
        <row r="5495">
          <cell r="A5495" t="str">
            <v>INT-CAL.34T.295.X612.X960</v>
          </cell>
          <cell r="B5495" t="str">
            <v>INTERCAMBIADOR DE CALOR - 480.000BTU/H - 4500 CFM - 34 TUBOS INOX 1" O.D.- 295 MM X 612 MM X 960 MM</v>
          </cell>
          <cell r="C5495" t="str">
            <v>Varios Diversos</v>
          </cell>
          <cell r="D5495" t="str">
            <v>1.4.05.10 | Varios</v>
          </cell>
          <cell r="F5495">
            <v>0</v>
          </cell>
          <cell r="G5495" t="str">
            <v>Unidades</v>
          </cell>
          <cell r="H5495" t="str">
            <v>Unidades</v>
          </cell>
          <cell r="K5495">
            <v>0</v>
          </cell>
          <cell r="L5495">
            <v>0</v>
          </cell>
          <cell r="M5495" t="str">
            <v>Elementos sin Marca</v>
          </cell>
          <cell r="O5495">
            <v>0</v>
          </cell>
          <cell r="P5495">
            <v>0</v>
          </cell>
          <cell r="S5495">
            <v>6802510</v>
          </cell>
        </row>
        <row r="5496">
          <cell r="A5496" t="str">
            <v>INT-CON.7560</v>
          </cell>
          <cell r="B5496" t="str">
            <v>INTERFACE CONNECTOR, PLASTIC REF.75.60 - MARCA IGUS</v>
          </cell>
          <cell r="C5496" t="str">
            <v>Eléctricos</v>
          </cell>
          <cell r="D5496" t="str">
            <v>1.4.05.16 | Eléctricos y Electrónicos</v>
          </cell>
          <cell r="E5496" t="str">
            <v>E15-N4</v>
          </cell>
          <cell r="F5496">
            <v>0</v>
          </cell>
          <cell r="G5496" t="str">
            <v>Unidades</v>
          </cell>
          <cell r="H5496" t="str">
            <v>Unidades</v>
          </cell>
          <cell r="K5496">
            <v>0</v>
          </cell>
          <cell r="L5496">
            <v>0</v>
          </cell>
          <cell r="M5496" t="str">
            <v>Elementos sin Marca</v>
          </cell>
          <cell r="O5496">
            <v>0</v>
          </cell>
          <cell r="P5496">
            <v>0</v>
          </cell>
          <cell r="S5496">
            <v>16910.59</v>
          </cell>
        </row>
        <row r="5497">
          <cell r="A5497" t="str">
            <v>INT-MOD.250</v>
          </cell>
          <cell r="B5497" t="str">
            <v>INTERFASE MODULAR C/RELE LED 16 MM 8A 250V 250VAC/24VDC</v>
          </cell>
          <cell r="C5497" t="str">
            <v>Eléctricos</v>
          </cell>
          <cell r="D5497" t="str">
            <v>1.4.05.16 | Eléctricos y Electrónicos</v>
          </cell>
          <cell r="E5497" t="str">
            <v>E15-N4</v>
          </cell>
          <cell r="F5497">
            <v>0</v>
          </cell>
          <cell r="G5497" t="str">
            <v>Unidades</v>
          </cell>
          <cell r="H5497" t="str">
            <v>Unidades</v>
          </cell>
          <cell r="K5497">
            <v>0</v>
          </cell>
          <cell r="L5497">
            <v>0</v>
          </cell>
          <cell r="M5497" t="str">
            <v>Elementos sin Marca</v>
          </cell>
          <cell r="O5497">
            <v>0</v>
          </cell>
          <cell r="P5497">
            <v>0</v>
          </cell>
          <cell r="S5497">
            <v>82000</v>
          </cell>
        </row>
        <row r="5498">
          <cell r="A5498" t="str">
            <v>INT-15A.125VAC</v>
          </cell>
          <cell r="B5498" t="str">
            <v>INTERRUPTOR 15 AMPERIOS - 125 VAC REF. 134847</v>
          </cell>
          <cell r="C5498" t="str">
            <v>Consumible Maquinaria y Equipos</v>
          </cell>
          <cell r="D5498" t="str">
            <v>1.4.55.20 | Materiales y Suministros</v>
          </cell>
          <cell r="F5498">
            <v>0</v>
          </cell>
          <cell r="G5498" t="str">
            <v>Unidades</v>
          </cell>
          <cell r="H5498" t="str">
            <v>Unidades</v>
          </cell>
          <cell r="K5498">
            <v>0</v>
          </cell>
          <cell r="L5498">
            <v>0</v>
          </cell>
          <cell r="M5498" t="str">
            <v>Elementos sin Marca</v>
          </cell>
          <cell r="O5498">
            <v>0</v>
          </cell>
          <cell r="P5498">
            <v>0</v>
          </cell>
          <cell r="S5498">
            <v>119000</v>
          </cell>
        </row>
        <row r="5499">
          <cell r="A5499" t="str">
            <v>INT-AUT.FIJ</v>
          </cell>
          <cell r="B5499" t="str">
            <v>INTERRUPTOR AUTOMÁTICO FIJO EASYPACT EZC100H TMD 100 A 3P3D</v>
          </cell>
          <cell r="C5499" t="str">
            <v>Eléctricos</v>
          </cell>
          <cell r="D5499" t="str">
            <v>1.4.05.16 | Eléctricos y Electrónicos</v>
          </cell>
          <cell r="E5499" t="str">
            <v>E15-N4</v>
          </cell>
          <cell r="F5499">
            <v>0</v>
          </cell>
          <cell r="G5499" t="str">
            <v>Unidades</v>
          </cell>
          <cell r="H5499" t="str">
            <v>Unidades</v>
          </cell>
          <cell r="K5499">
            <v>0</v>
          </cell>
          <cell r="L5499">
            <v>0</v>
          </cell>
          <cell r="M5499" t="str">
            <v>Elementos sin Marca</v>
          </cell>
          <cell r="O5499">
            <v>0</v>
          </cell>
          <cell r="P5499">
            <v>0</v>
          </cell>
          <cell r="S5499">
            <v>142639</v>
          </cell>
        </row>
        <row r="5500">
          <cell r="A5500" t="str">
            <v>INT-AUT.2AM</v>
          </cell>
          <cell r="B5500" t="str">
            <v>INTERRUPTOR AUTOMATICO RIEL 1 X 2 AMP 10KA C60N</v>
          </cell>
          <cell r="C5500" t="str">
            <v>Eléctricos</v>
          </cell>
          <cell r="D5500" t="str">
            <v>1.4.05.16 | Eléctricos y Electrónicos</v>
          </cell>
          <cell r="E5500" t="str">
            <v>E15-N4</v>
          </cell>
          <cell r="F5500">
            <v>0</v>
          </cell>
          <cell r="G5500" t="str">
            <v>Unidades</v>
          </cell>
          <cell r="H5500" t="str">
            <v>Unidades</v>
          </cell>
          <cell r="K5500">
            <v>0</v>
          </cell>
          <cell r="L5500">
            <v>0</v>
          </cell>
          <cell r="M5500" t="str">
            <v>Elementos sin Marca</v>
          </cell>
          <cell r="O5500">
            <v>0</v>
          </cell>
          <cell r="P5500">
            <v>0</v>
          </cell>
          <cell r="S5500">
            <v>40389.75</v>
          </cell>
        </row>
        <row r="5501">
          <cell r="A5501" t="str">
            <v>INT-BOS.RG602</v>
          </cell>
          <cell r="B5501" t="str">
            <v>INTERRUPTOR BOSCH GENERICO REF: RG602</v>
          </cell>
          <cell r="C5501" t="str">
            <v>Consumible Pulidoras,Taladros y Atornilladoras</v>
          </cell>
          <cell r="D5501" t="str">
            <v>1.4.55.20 | Materiales y Suministros</v>
          </cell>
          <cell r="E5501" t="str">
            <v>EK-N2/1-CC</v>
          </cell>
          <cell r="F5501">
            <v>3</v>
          </cell>
          <cell r="G5501" t="str">
            <v>Unidades</v>
          </cell>
          <cell r="H5501" t="str">
            <v>Unidades</v>
          </cell>
          <cell r="K5501">
            <v>0</v>
          </cell>
          <cell r="L5501">
            <v>0</v>
          </cell>
          <cell r="M5501" t="str">
            <v>Elementos sin Marca</v>
          </cell>
          <cell r="O5501">
            <v>2</v>
          </cell>
          <cell r="P5501">
            <v>0</v>
          </cell>
          <cell r="S5501">
            <v>63025.21</v>
          </cell>
        </row>
        <row r="5502">
          <cell r="A5502" t="str">
            <v>INT-BOS.NAC</v>
          </cell>
          <cell r="B5502" t="str">
            <v>INTERRUPTOR BOSCH NACIONAL</v>
          </cell>
          <cell r="C5502" t="str">
            <v>Consumible Pulidoras,Taladros y Atornilladoras</v>
          </cell>
          <cell r="D5502" t="str">
            <v>1.4.55.20 | Materiales y Suministros</v>
          </cell>
          <cell r="E5502" t="str">
            <v>EK-N2/1-AD</v>
          </cell>
          <cell r="F5502">
            <v>1</v>
          </cell>
          <cell r="G5502" t="str">
            <v>Unidades</v>
          </cell>
          <cell r="H5502" t="str">
            <v>Unidades</v>
          </cell>
          <cell r="K5502">
            <v>0</v>
          </cell>
          <cell r="L5502">
            <v>0</v>
          </cell>
          <cell r="M5502" t="str">
            <v>Elementos sin Marca</v>
          </cell>
          <cell r="O5502">
            <v>0</v>
          </cell>
          <cell r="P5502">
            <v>0</v>
          </cell>
          <cell r="S5502">
            <v>75630.25</v>
          </cell>
        </row>
        <row r="5503">
          <cell r="A5503" t="str">
            <v>INT-COD.15A</v>
          </cell>
          <cell r="B5503" t="str">
            <v>INTERRUPTOR CODILLO 15A 3 POSICIONES 3 TORNILLOS</v>
          </cell>
          <cell r="C5503" t="str">
            <v>Eléctricos</v>
          </cell>
          <cell r="D5503" t="str">
            <v>1.4.05.16 | Eléctricos y Electrónicos</v>
          </cell>
          <cell r="E5503" t="str">
            <v>E15-N4</v>
          </cell>
          <cell r="F5503">
            <v>0</v>
          </cell>
          <cell r="G5503" t="str">
            <v>Unidades</v>
          </cell>
          <cell r="H5503" t="str">
            <v>Unidades</v>
          </cell>
          <cell r="K5503">
            <v>0</v>
          </cell>
          <cell r="L5503">
            <v>0</v>
          </cell>
          <cell r="M5503" t="str">
            <v>Elementos sin Marca</v>
          </cell>
          <cell r="O5503">
            <v>0</v>
          </cell>
          <cell r="P5503">
            <v>0</v>
          </cell>
          <cell r="S5503">
            <v>9500</v>
          </cell>
        </row>
        <row r="5504">
          <cell r="A5504" t="str">
            <v>INT-COD.3P.2VIAS</v>
          </cell>
          <cell r="B5504" t="str">
            <v>INTERRUPTOR CODILLO 20A 3 POSICIONES 3 TORNILLOS KEDU REF: HY29 KEDU REF: HY29 KEDU Ref: HY29</v>
          </cell>
          <cell r="C5504" t="str">
            <v>Eléctricos</v>
          </cell>
          <cell r="D5504" t="str">
            <v>1.4.05.16 | Eléctricos y Electrónicos</v>
          </cell>
          <cell r="E5504" t="str">
            <v>E15-N4</v>
          </cell>
          <cell r="F5504">
            <v>0</v>
          </cell>
          <cell r="G5504" t="str">
            <v>Unidades</v>
          </cell>
          <cell r="H5504" t="str">
            <v>Unidades</v>
          </cell>
          <cell r="K5504">
            <v>0</v>
          </cell>
          <cell r="L5504">
            <v>0</v>
          </cell>
          <cell r="M5504" t="str">
            <v>KEDU</v>
          </cell>
          <cell r="N5504" t="str">
            <v>HY29</v>
          </cell>
          <cell r="O5504">
            <v>0</v>
          </cell>
          <cell r="P5504">
            <v>0</v>
          </cell>
          <cell r="S5504">
            <v>9900</v>
          </cell>
        </row>
        <row r="5505">
          <cell r="A5505" t="str">
            <v>INT-PAL.818</v>
          </cell>
          <cell r="B5505" t="str">
            <v>INTERRUPTOR DE PALANCA (TOGGLE SWITCH - PHJ-0818) KNG1-223</v>
          </cell>
          <cell r="C5505" t="str">
            <v>Consumible Maquinaria y Equipos</v>
          </cell>
          <cell r="D5505" t="str">
            <v>1.4.55.20 | Materiales y Suministros</v>
          </cell>
          <cell r="E5505" t="str">
            <v>EK-N2/2-DI</v>
          </cell>
          <cell r="F5505">
            <v>2</v>
          </cell>
          <cell r="G5505" t="str">
            <v>Unidades</v>
          </cell>
          <cell r="H5505" t="str">
            <v>Unidades</v>
          </cell>
          <cell r="K5505">
            <v>0</v>
          </cell>
          <cell r="L5505">
            <v>0</v>
          </cell>
          <cell r="M5505" t="str">
            <v>Elementos sin Marca</v>
          </cell>
          <cell r="O5505">
            <v>2</v>
          </cell>
          <cell r="P5505">
            <v>0</v>
          </cell>
          <cell r="S5505">
            <v>1</v>
          </cell>
        </row>
        <row r="5506">
          <cell r="A5506" t="str">
            <v>INT-PAL.202</v>
          </cell>
          <cell r="B5506" t="str">
            <v>INTERRUPTOR DE PALANCA (TOGGLE SWITCH - PHJ-0818) REF: KNG1-202 REF: KNG1-202 Ref: KNG1-202</v>
          </cell>
          <cell r="C5506" t="str">
            <v>Consumible Maquinaria y Equipos</v>
          </cell>
          <cell r="D5506" t="str">
            <v>1.4.55.20 | Materiales y Suministros</v>
          </cell>
          <cell r="E5506" t="str">
            <v>EK-N2/2-DI</v>
          </cell>
          <cell r="F5506">
            <v>2</v>
          </cell>
          <cell r="G5506" t="str">
            <v>Unidades</v>
          </cell>
          <cell r="H5506" t="str">
            <v>Unidades</v>
          </cell>
          <cell r="K5506">
            <v>0</v>
          </cell>
          <cell r="L5506">
            <v>0</v>
          </cell>
          <cell r="M5506" t="str">
            <v>Elementos sin Marca</v>
          </cell>
          <cell r="N5506" t="str">
            <v>KNG1-202</v>
          </cell>
          <cell r="O5506">
            <v>2</v>
          </cell>
          <cell r="P5506">
            <v>0</v>
          </cell>
          <cell r="S5506">
            <v>1</v>
          </cell>
        </row>
        <row r="5507">
          <cell r="A5507" t="str">
            <v>INT-PAL.INDU</v>
          </cell>
          <cell r="B5507" t="str">
            <v>INTERRUPTOR DE PALANCA GRADO INDUSTRIAL LEVINTON Ref: 3031-2L</v>
          </cell>
          <cell r="C5507" t="str">
            <v>Eléctricos</v>
          </cell>
          <cell r="D5507" t="str">
            <v>1.4.05.16 | Eléctricos y Electrónicos</v>
          </cell>
          <cell r="E5507" t="str">
            <v>E15-N4</v>
          </cell>
          <cell r="F5507">
            <v>0</v>
          </cell>
          <cell r="G5507" t="str">
            <v>Unidades</v>
          </cell>
          <cell r="H5507" t="str">
            <v>Unidades</v>
          </cell>
          <cell r="K5507">
            <v>0</v>
          </cell>
          <cell r="L5507">
            <v>0</v>
          </cell>
          <cell r="M5507" t="str">
            <v>LEVINTON</v>
          </cell>
          <cell r="N5507" t="str">
            <v>3031-2L</v>
          </cell>
          <cell r="O5507">
            <v>0</v>
          </cell>
          <cell r="P5507">
            <v>0</v>
          </cell>
        </row>
        <row r="5508">
          <cell r="A5508" t="str">
            <v>INT-15A.302</v>
          </cell>
          <cell r="B5508" t="str">
            <v>INTERRUPTOR DE PEDAL METALICO PARA TRABAJO PESADO CON PROTECCION- SOPORTA HASTA 15A 250VAC -  CONTACTOS SECOS REF: XF-302 MARCA XURUI-CHINA SAF SAF</v>
          </cell>
          <cell r="C5508" t="str">
            <v>Eléctricos</v>
          </cell>
          <cell r="D5508" t="str">
            <v>1.4.05.16 | Eléctricos y Electrónicos</v>
          </cell>
          <cell r="E5508" t="str">
            <v>E15-N4</v>
          </cell>
          <cell r="F5508">
            <v>0</v>
          </cell>
          <cell r="G5508" t="str">
            <v>Unidades</v>
          </cell>
          <cell r="H5508" t="str">
            <v>Unidades</v>
          </cell>
          <cell r="K5508">
            <v>0</v>
          </cell>
          <cell r="L5508">
            <v>0</v>
          </cell>
          <cell r="M5508" t="str">
            <v>XPS SAFETY</v>
          </cell>
          <cell r="O5508">
            <v>0</v>
          </cell>
          <cell r="P5508">
            <v>0</v>
          </cell>
          <cell r="S5508">
            <v>64108</v>
          </cell>
        </row>
        <row r="5509">
          <cell r="A5509" t="str">
            <v>INT-PAL.REG</v>
          </cell>
          <cell r="B5509" t="str">
            <v>INTERRUPTOR DE POSICION CON PALANCA REGULABLE
 ROLD SCHNEIDER REF: XCKJ10541 SCHNEIDER Ref: XCKJ10541</v>
          </cell>
          <cell r="C5509" t="str">
            <v>Eléctricos</v>
          </cell>
          <cell r="D5509" t="str">
            <v>1.4.05.16 | Eléctricos y Electrónicos</v>
          </cell>
          <cell r="E5509" t="str">
            <v>E15-N4</v>
          </cell>
          <cell r="F5509">
            <v>2</v>
          </cell>
          <cell r="G5509" t="str">
            <v>Unidades</v>
          </cell>
          <cell r="H5509" t="str">
            <v>Unidades</v>
          </cell>
          <cell r="K5509">
            <v>0</v>
          </cell>
          <cell r="L5509">
            <v>0</v>
          </cell>
          <cell r="M5509" t="str">
            <v>SCHNEIDER</v>
          </cell>
          <cell r="N5509" t="str">
            <v>XCKJ10541</v>
          </cell>
          <cell r="O5509">
            <v>0</v>
          </cell>
          <cell r="P5509">
            <v>0</v>
          </cell>
          <cell r="S5509">
            <v>315000</v>
          </cell>
        </row>
        <row r="5510">
          <cell r="A5510" t="str">
            <v>INT-POS.COM</v>
          </cell>
          <cell r="B5510" t="str">
            <v>INTERRUPTOR DE POSICION CON PALANCA ROLDANA UN SENTIDO MARCA COMEPI REF: DM1F53Z11</v>
          </cell>
          <cell r="C5510" t="str">
            <v>Eléctricos</v>
          </cell>
          <cell r="D5510" t="str">
            <v>1.4.05.16 | Eléctricos y Electrónicos</v>
          </cell>
          <cell r="E5510" t="str">
            <v>E15-N4</v>
          </cell>
          <cell r="F5510">
            <v>0</v>
          </cell>
          <cell r="G5510" t="str">
            <v>Unidades</v>
          </cell>
          <cell r="H5510" t="str">
            <v>Unidades</v>
          </cell>
          <cell r="K5510">
            <v>0</v>
          </cell>
          <cell r="L5510">
            <v>0</v>
          </cell>
          <cell r="M5510" t="str">
            <v>Elementos sin Marca</v>
          </cell>
          <cell r="O5510">
            <v>0</v>
          </cell>
          <cell r="P5510">
            <v>0</v>
          </cell>
          <cell r="S5510">
            <v>122897.61</v>
          </cell>
        </row>
        <row r="5511">
          <cell r="A5511" t="str">
            <v>INT-POS.LOV</v>
          </cell>
          <cell r="B5511" t="str">
            <v>INTERRUPTOR DE POSICION CON PALANCA ROLDANA UN SENTIDO MARCA LOVATO REF: KXCNS11-KXAC2</v>
          </cell>
          <cell r="C5511" t="str">
            <v>Eléctricos</v>
          </cell>
          <cell r="D5511" t="str">
            <v>1.4.05.16 | Eléctricos y Electrónicos</v>
          </cell>
          <cell r="E5511" t="str">
            <v>E15-N4</v>
          </cell>
          <cell r="F5511">
            <v>0</v>
          </cell>
          <cell r="G5511" t="str">
            <v>Unidades</v>
          </cell>
          <cell r="H5511" t="str">
            <v>Unidades</v>
          </cell>
          <cell r="K5511">
            <v>0</v>
          </cell>
          <cell r="L5511">
            <v>0</v>
          </cell>
          <cell r="M5511" t="str">
            <v>Elementos sin Marca</v>
          </cell>
          <cell r="O5511">
            <v>0</v>
          </cell>
          <cell r="P5511">
            <v>0</v>
          </cell>
          <cell r="S5511">
            <v>170000</v>
          </cell>
        </row>
        <row r="5512">
          <cell r="A5512" t="str">
            <v>INT-POS-10541</v>
          </cell>
          <cell r="B5512" t="str">
            <v>INTERRUPTOR DE POSICION SCHNEIDER Ref: XCKJ10541</v>
          </cell>
          <cell r="C5512" t="str">
            <v>Eléctricos</v>
          </cell>
          <cell r="D5512" t="str">
            <v>1.4.05.16 | Eléctricos y Electrónicos</v>
          </cell>
          <cell r="E5512" t="str">
            <v>E15-N4</v>
          </cell>
          <cell r="F5512">
            <v>8</v>
          </cell>
          <cell r="G5512" t="str">
            <v>Unidades</v>
          </cell>
          <cell r="H5512" t="str">
            <v>Unidades</v>
          </cell>
          <cell r="K5512">
            <v>0</v>
          </cell>
          <cell r="L5512">
            <v>0</v>
          </cell>
          <cell r="M5512" t="str">
            <v>SCHNEIDER</v>
          </cell>
          <cell r="N5512" t="str">
            <v>XCKJ10541</v>
          </cell>
          <cell r="O5512">
            <v>0</v>
          </cell>
          <cell r="P5512">
            <v>0</v>
          </cell>
          <cell r="S5512">
            <v>350000</v>
          </cell>
        </row>
        <row r="5513">
          <cell r="A5513" t="str">
            <v>INT-POS-167</v>
          </cell>
          <cell r="B5513" t="str">
            <v>INTERRUPTOR DE POSICION. SCHNEIDER REF: XCKJ167 SCHNEIDER Ref: XCKJ167</v>
          </cell>
          <cell r="C5513" t="str">
            <v>Eléctricos</v>
          </cell>
          <cell r="D5513" t="str">
            <v>1.4.05.16 | Eléctricos y Electrónicos</v>
          </cell>
          <cell r="E5513" t="str">
            <v>E15-N4</v>
          </cell>
          <cell r="F5513">
            <v>1</v>
          </cell>
          <cell r="G5513" t="str">
            <v>Unidades</v>
          </cell>
          <cell r="H5513" t="str">
            <v>Unidades</v>
          </cell>
          <cell r="K5513">
            <v>0</v>
          </cell>
          <cell r="L5513">
            <v>0</v>
          </cell>
          <cell r="M5513" t="str">
            <v>SCHNEIDER</v>
          </cell>
          <cell r="N5513" t="str">
            <v>XCKJ167</v>
          </cell>
          <cell r="O5513">
            <v>0</v>
          </cell>
          <cell r="P5513">
            <v>0</v>
          </cell>
          <cell r="S5513">
            <v>205424</v>
          </cell>
        </row>
        <row r="5514">
          <cell r="A5514" t="str">
            <v>INT-DOB.110V</v>
          </cell>
          <cell r="B5514" t="str">
            <v>INTERRUPTOR DOBLE A 110V</v>
          </cell>
          <cell r="C5514" t="str">
            <v>Eléctricos</v>
          </cell>
          <cell r="D5514" t="str">
            <v>1.4.05.16 | Eléctricos y Electrónicos</v>
          </cell>
          <cell r="E5514" t="str">
            <v>E15-N4</v>
          </cell>
          <cell r="F5514">
            <v>0</v>
          </cell>
          <cell r="G5514" t="str">
            <v>Unidades</v>
          </cell>
          <cell r="H5514" t="str">
            <v>Unidades</v>
          </cell>
          <cell r="K5514">
            <v>0</v>
          </cell>
          <cell r="L5514">
            <v>0</v>
          </cell>
          <cell r="M5514" t="str">
            <v>Elementos sin Marca</v>
          </cell>
          <cell r="O5514">
            <v>0</v>
          </cell>
          <cell r="P5514">
            <v>0</v>
          </cell>
          <cell r="S5514">
            <v>13500</v>
          </cell>
        </row>
        <row r="5515">
          <cell r="A5515" t="str">
            <v>INT-FLO-S010</v>
          </cell>
          <cell r="B5515" t="str">
            <v>INTERRUPTOR FLOTADOR Ref: S01DB/F84 MOBREY</v>
          </cell>
          <cell r="C5515" t="str">
            <v>Electrónicos</v>
          </cell>
          <cell r="D5515" t="str">
            <v>1.4.05.16 | Eléctricos y Electrónicos</v>
          </cell>
          <cell r="E5515" t="str">
            <v>E15-N4</v>
          </cell>
          <cell r="F5515">
            <v>0</v>
          </cell>
          <cell r="G5515" t="str">
            <v>Unidades</v>
          </cell>
          <cell r="H5515" t="str">
            <v>Unidades</v>
          </cell>
          <cell r="K5515">
            <v>0</v>
          </cell>
          <cell r="L5515">
            <v>0</v>
          </cell>
          <cell r="M5515" t="str">
            <v>Elementos sin Marca</v>
          </cell>
          <cell r="N5515" t="str">
            <v>S01DB/F84 MOBREY</v>
          </cell>
          <cell r="O5515">
            <v>0</v>
          </cell>
          <cell r="P5515">
            <v>0</v>
          </cell>
          <cell r="S5515">
            <v>1573000</v>
          </cell>
        </row>
        <row r="5516">
          <cell r="A5516" t="str">
            <v>INT-GOT-MER-2VI</v>
          </cell>
          <cell r="B5516" t="str">
            <v>INTERRUPTOR GOTA DE MERCURIO</v>
          </cell>
          <cell r="C5516" t="str">
            <v>Eléctricos</v>
          </cell>
          <cell r="D5516" t="str">
            <v>1.4.05.16 | Eléctricos y Electrónicos</v>
          </cell>
          <cell r="E5516" t="str">
            <v>E15-N4</v>
          </cell>
          <cell r="F5516">
            <v>0</v>
          </cell>
          <cell r="G5516" t="str">
            <v>Unidades</v>
          </cell>
          <cell r="H5516" t="str">
            <v>Unidades</v>
          </cell>
          <cell r="K5516">
            <v>0</v>
          </cell>
          <cell r="L5516">
            <v>0</v>
          </cell>
          <cell r="M5516" t="str">
            <v>Elementos sin Marca</v>
          </cell>
          <cell r="O5516">
            <v>0</v>
          </cell>
          <cell r="P5516">
            <v>0</v>
          </cell>
        </row>
        <row r="5517">
          <cell r="A5517" t="str">
            <v>INT-MAG.2NC</v>
          </cell>
          <cell r="B5517" t="str">
            <v>INTERRUPTOR MAGNETICO CODIFICADO DE SEGURIDAD 2NC+1NO CABLE 5M SCHNEIDER REF: XCSDMP7005 SCHNEIDER Ref: XCSDMP7005</v>
          </cell>
          <cell r="C5517" t="str">
            <v>Eléctricos</v>
          </cell>
          <cell r="D5517" t="str">
            <v>1.4.05.16 | Eléctricos y Electrónicos</v>
          </cell>
          <cell r="E5517" t="str">
            <v>E15-N4</v>
          </cell>
          <cell r="F5517">
            <v>0</v>
          </cell>
          <cell r="G5517" t="str">
            <v>Unidades</v>
          </cell>
          <cell r="H5517" t="str">
            <v>Unidades</v>
          </cell>
          <cell r="K5517">
            <v>0</v>
          </cell>
          <cell r="L5517">
            <v>0</v>
          </cell>
          <cell r="M5517" t="str">
            <v>SCHNEIDER</v>
          </cell>
          <cell r="N5517" t="str">
            <v>XCSDMP7005</v>
          </cell>
          <cell r="O5517">
            <v>0</v>
          </cell>
          <cell r="P5517">
            <v>0</v>
          </cell>
          <cell r="S5517">
            <v>620000</v>
          </cell>
        </row>
        <row r="5518">
          <cell r="A5518" t="str">
            <v>INT-MCD.150.</v>
          </cell>
          <cell r="B5518" t="str">
            <v>INTERRUPTOR MCDONNELL &amp; MILLER 150S</v>
          </cell>
          <cell r="C5518" t="str">
            <v>Electrónicos</v>
          </cell>
          <cell r="D5518" t="str">
            <v>1.4.05.16 | Eléctricos y Electrónicos</v>
          </cell>
          <cell r="E5518" t="str">
            <v>E15-N4</v>
          </cell>
          <cell r="F5518">
            <v>0</v>
          </cell>
          <cell r="G5518" t="str">
            <v>Unidades</v>
          </cell>
          <cell r="H5518" t="str">
            <v>Unidades</v>
          </cell>
          <cell r="K5518">
            <v>0</v>
          </cell>
          <cell r="L5518">
            <v>0</v>
          </cell>
          <cell r="M5518" t="str">
            <v>Elementos sin Marca</v>
          </cell>
          <cell r="O5518">
            <v>0</v>
          </cell>
          <cell r="P5518">
            <v>0</v>
          </cell>
          <cell r="S5518">
            <v>2900000</v>
          </cell>
        </row>
        <row r="5519">
          <cell r="A5519" t="str">
            <v>INT-MIX.INC</v>
          </cell>
          <cell r="B5519" t="str">
            <v>INTERRUPTOR MIXTO DE INCRUSTAR LEGRAND Ref: GL2-301B</v>
          </cell>
          <cell r="C5519" t="str">
            <v>Eléctricos</v>
          </cell>
          <cell r="D5519" t="str">
            <v>1.4.05.16 | Eléctricos y Electrónicos</v>
          </cell>
          <cell r="E5519" t="str">
            <v>E15-N4</v>
          </cell>
          <cell r="F5519">
            <v>0</v>
          </cell>
          <cell r="G5519" t="str">
            <v>Unidades</v>
          </cell>
          <cell r="H5519" t="str">
            <v>Unidades</v>
          </cell>
          <cell r="K5519">
            <v>0</v>
          </cell>
          <cell r="L5519">
            <v>0</v>
          </cell>
          <cell r="M5519" t="str">
            <v>LEGRAND</v>
          </cell>
          <cell r="N5519" t="str">
            <v>GL2-301B</v>
          </cell>
          <cell r="O5519">
            <v>0</v>
          </cell>
          <cell r="P5519">
            <v>0</v>
          </cell>
          <cell r="S5519">
            <v>8688</v>
          </cell>
        </row>
        <row r="5520">
          <cell r="A5520" t="str">
            <v>INT-PAN.110V</v>
          </cell>
          <cell r="B5520" t="str">
            <v>INTERRUPTOR PANEL DE RELEIL A 110V</v>
          </cell>
          <cell r="C5520" t="str">
            <v>Eléctricos</v>
          </cell>
          <cell r="D5520" t="str">
            <v>1.4.05.16 | Eléctricos y Electrónicos</v>
          </cell>
          <cell r="E5520" t="str">
            <v>E15-N4</v>
          </cell>
          <cell r="F5520">
            <v>0</v>
          </cell>
          <cell r="G5520" t="str">
            <v>Unidades</v>
          </cell>
          <cell r="H5520" t="str">
            <v>Unidades</v>
          </cell>
          <cell r="K5520">
            <v>0</v>
          </cell>
          <cell r="L5520">
            <v>0</v>
          </cell>
          <cell r="M5520" t="str">
            <v>Elementos sin Marca</v>
          </cell>
          <cell r="O5520">
            <v>0</v>
          </cell>
          <cell r="P5520">
            <v>0</v>
          </cell>
          <cell r="S5520">
            <v>3361.5</v>
          </cell>
        </row>
        <row r="5521">
          <cell r="A5521" t="str">
            <v>INT-ATO.DW.293</v>
          </cell>
          <cell r="B5521" t="str">
            <v>INTERRUPTOR PARA ATORNILLADORA DEWALT 293 Ref: 616848-00</v>
          </cell>
          <cell r="C5521" t="str">
            <v>Herramienta Desechable</v>
          </cell>
          <cell r="D5521" t="str">
            <v>1.4.55.15 | Herramienta Desechable</v>
          </cell>
          <cell r="E5521" t="str">
            <v>EK-N2/1-CC</v>
          </cell>
          <cell r="F5521">
            <v>3</v>
          </cell>
          <cell r="G5521" t="str">
            <v>Unidades</v>
          </cell>
          <cell r="H5521" t="str">
            <v>Unidades</v>
          </cell>
          <cell r="K5521">
            <v>0</v>
          </cell>
          <cell r="L5521">
            <v>0</v>
          </cell>
          <cell r="M5521" t="str">
            <v>Elementos sin Marca</v>
          </cell>
          <cell r="N5521" t="str">
            <v>616848-00</v>
          </cell>
          <cell r="O5521">
            <v>2</v>
          </cell>
          <cell r="P5521">
            <v>0</v>
          </cell>
          <cell r="S5521">
            <v>53781.51</v>
          </cell>
        </row>
        <row r="5522">
          <cell r="A5522" t="str">
            <v>INT-PUL.28111</v>
          </cell>
          <cell r="B5522" t="str">
            <v>INTERRUPTOR PARA PULIDORA 28111</v>
          </cell>
          <cell r="C5522" t="str">
            <v>Consumible Pulidoras,Taladros y Atornilladoras</v>
          </cell>
          <cell r="D5522" t="str">
            <v>1.4.55.20 | Materiales y Suministros</v>
          </cell>
          <cell r="E5522" t="str">
            <v>EK-N2/1-BC</v>
          </cell>
          <cell r="F5522">
            <v>3</v>
          </cell>
          <cell r="G5522" t="str">
            <v>Unidades</v>
          </cell>
          <cell r="H5522" t="str">
            <v>Unidades</v>
          </cell>
          <cell r="K5522">
            <v>0</v>
          </cell>
          <cell r="L5522">
            <v>0</v>
          </cell>
          <cell r="M5522" t="str">
            <v>Elementos sin Marca</v>
          </cell>
          <cell r="O5522">
            <v>2</v>
          </cell>
          <cell r="P5522">
            <v>0</v>
          </cell>
          <cell r="Q5522">
            <v>2</v>
          </cell>
          <cell r="R5522" t="str">
            <v>3</v>
          </cell>
          <cell r="S5522">
            <v>32773.11</v>
          </cell>
        </row>
        <row r="5523">
          <cell r="A5523" t="str">
            <v>INT-PUL.28476</v>
          </cell>
          <cell r="B5523" t="str">
            <v>INTERRUPTOR PARA PULIDORA 28476 REF REF: N142959 Ref: N142959</v>
          </cell>
          <cell r="C5523" t="str">
            <v>Consumible Pulidoras,Taladros y Atornilladoras</v>
          </cell>
          <cell r="D5523" t="str">
            <v>1.4.55.20 | Materiales y Suministros</v>
          </cell>
          <cell r="E5523" t="str">
            <v>EK-N2/1-BC</v>
          </cell>
          <cell r="F5523">
            <v>4</v>
          </cell>
          <cell r="G5523" t="str">
            <v>Unidades</v>
          </cell>
          <cell r="H5523" t="str">
            <v>Unidades</v>
          </cell>
          <cell r="K5523">
            <v>0</v>
          </cell>
          <cell r="L5523">
            <v>0</v>
          </cell>
          <cell r="M5523" t="str">
            <v>Elementos sin Marca</v>
          </cell>
          <cell r="N5523" t="str">
            <v>N142959</v>
          </cell>
          <cell r="O5523">
            <v>2</v>
          </cell>
          <cell r="P5523">
            <v>0</v>
          </cell>
          <cell r="Q5523">
            <v>2</v>
          </cell>
          <cell r="R5523" t="str">
            <v>3</v>
          </cell>
          <cell r="S5523">
            <v>41176.47</v>
          </cell>
        </row>
        <row r="5524">
          <cell r="A5524" t="str">
            <v>INT-PUL.4120</v>
          </cell>
          <cell r="B5524" t="str">
            <v>INTERRUPTOR PARA PULIDORA DW 4120 REF: N327459 Ref: N327459</v>
          </cell>
          <cell r="C5524" t="str">
            <v>Consumible Pulidoras,Taladros y Atornilladoras</v>
          </cell>
          <cell r="D5524" t="str">
            <v>1.4.55.20 | Materiales y Suministros</v>
          </cell>
          <cell r="E5524" t="str">
            <v>EK-N2/1-AC</v>
          </cell>
          <cell r="F5524">
            <v>4</v>
          </cell>
          <cell r="G5524" t="str">
            <v>Unidades</v>
          </cell>
          <cell r="H5524" t="str">
            <v>Unidades</v>
          </cell>
          <cell r="K5524">
            <v>0</v>
          </cell>
          <cell r="L5524">
            <v>0</v>
          </cell>
          <cell r="M5524" t="str">
            <v>Elementos sin Marca</v>
          </cell>
          <cell r="N5524" t="str">
            <v>N327459</v>
          </cell>
          <cell r="O5524">
            <v>2</v>
          </cell>
          <cell r="P5524">
            <v>0</v>
          </cell>
          <cell r="Q5524">
            <v>2</v>
          </cell>
          <cell r="R5524" t="str">
            <v>3</v>
          </cell>
          <cell r="S5524">
            <v>18487.39</v>
          </cell>
        </row>
        <row r="5525">
          <cell r="A5525" t="str">
            <v>INT-TAL.BOS.</v>
          </cell>
          <cell r="B5525" t="str">
            <v>INTERRUPTOR PARA TALADRO BOSH 3/8 - REF. SW130</v>
          </cell>
          <cell r="C5525" t="str">
            <v>Consumible Pulidoras,Taladros y Atornilladoras</v>
          </cell>
          <cell r="D5525" t="str">
            <v>1.4.55.20 | Materiales y Suministros</v>
          </cell>
          <cell r="E5525" t="str">
            <v>EK-N2/1</v>
          </cell>
          <cell r="F5525">
            <v>0</v>
          </cell>
          <cell r="G5525" t="str">
            <v>Unidades</v>
          </cell>
          <cell r="H5525" t="str">
            <v>Unidades</v>
          </cell>
          <cell r="K5525">
            <v>0</v>
          </cell>
          <cell r="L5525">
            <v>0</v>
          </cell>
          <cell r="M5525" t="str">
            <v>Elementos sin Marca</v>
          </cell>
          <cell r="O5525">
            <v>0</v>
          </cell>
          <cell r="P5525">
            <v>0</v>
          </cell>
          <cell r="S5525">
            <v>207563</v>
          </cell>
        </row>
        <row r="5526">
          <cell r="A5526" t="str">
            <v>INT-TAL.3/8</v>
          </cell>
          <cell r="B5526" t="str">
            <v>INTERRUPTOR PARA TALADRO BOSH 3/8" REF: 160720034E-000 Ref: 160720034E-000</v>
          </cell>
          <cell r="C5526" t="str">
            <v>Consumible Pulidoras,Taladros y Atornilladoras</v>
          </cell>
          <cell r="D5526" t="str">
            <v>1.4.55.20 | Materiales y Suministros</v>
          </cell>
          <cell r="E5526" t="str">
            <v>EK-N2/1</v>
          </cell>
          <cell r="F5526">
            <v>0</v>
          </cell>
          <cell r="G5526" t="str">
            <v>Unidades</v>
          </cell>
          <cell r="H5526" t="str">
            <v>Unidades</v>
          </cell>
          <cell r="K5526">
            <v>0</v>
          </cell>
          <cell r="L5526">
            <v>0</v>
          </cell>
          <cell r="M5526" t="str">
            <v>Elementos sin Marca</v>
          </cell>
          <cell r="N5526" t="str">
            <v>160720034E-000</v>
          </cell>
          <cell r="O5526">
            <v>0</v>
          </cell>
          <cell r="P5526">
            <v>0</v>
          </cell>
          <cell r="Q5526">
            <v>2</v>
          </cell>
          <cell r="R5526" t="str">
            <v>3</v>
          </cell>
          <cell r="S5526">
            <v>57142.86</v>
          </cell>
        </row>
        <row r="5527">
          <cell r="A5527" t="str">
            <v>INT-TAL.GSB 20 2RE</v>
          </cell>
          <cell r="B5527" t="str">
            <v>INTERRUPTOR PARA TALADRO BOSH GSB 20 2RE Ref: 2607200590</v>
          </cell>
          <cell r="C5527" t="str">
            <v>Consumible Pulidoras,Taladros y Atornilladoras</v>
          </cell>
          <cell r="D5527" t="str">
            <v>1.4.55.20 | Materiales y Suministros</v>
          </cell>
          <cell r="E5527" t="str">
            <v>EK-N2/1-AD</v>
          </cell>
          <cell r="F5527">
            <v>0</v>
          </cell>
          <cell r="G5527" t="str">
            <v>Unidades</v>
          </cell>
          <cell r="H5527" t="str">
            <v>Unidades</v>
          </cell>
          <cell r="K5527">
            <v>0</v>
          </cell>
          <cell r="L5527">
            <v>0</v>
          </cell>
          <cell r="M5527" t="str">
            <v>Elementos sin Marca</v>
          </cell>
          <cell r="N5527" t="str">
            <v>2607200590</v>
          </cell>
          <cell r="O5527">
            <v>0</v>
          </cell>
          <cell r="P5527">
            <v>0</v>
          </cell>
          <cell r="S5527">
            <v>62185</v>
          </cell>
        </row>
        <row r="5528">
          <cell r="A5528" t="str">
            <v>INT-TAL.649381</v>
          </cell>
          <cell r="B5528" t="str">
            <v>INTERRUPTOR PARA TALADRO DEWALT PART: 649381-00</v>
          </cell>
          <cell r="C5528" t="str">
            <v>Consumible Pulidoras,Taladros y Atornilladoras</v>
          </cell>
          <cell r="D5528" t="str">
            <v>1.4.55.20 | Materiales y Suministros</v>
          </cell>
          <cell r="E5528" t="str">
            <v>EK-N2/1</v>
          </cell>
          <cell r="F5528">
            <v>0</v>
          </cell>
          <cell r="G5528" t="str">
            <v>Unidades</v>
          </cell>
          <cell r="H5528" t="str">
            <v>Unidades</v>
          </cell>
          <cell r="K5528">
            <v>0</v>
          </cell>
          <cell r="L5528">
            <v>0</v>
          </cell>
          <cell r="M5528" t="str">
            <v>Elementos sin Marca</v>
          </cell>
          <cell r="O5528">
            <v>0</v>
          </cell>
          <cell r="P5528">
            <v>0</v>
          </cell>
          <cell r="S5528">
            <v>53781.51</v>
          </cell>
        </row>
        <row r="5529">
          <cell r="A5529" t="str">
            <v>INT-TAL.DW110</v>
          </cell>
          <cell r="B5529" t="str">
            <v>INTERRUPTOR PARA TALADRO DW 110</v>
          </cell>
          <cell r="C5529" t="str">
            <v>Consumible Pulidoras,Taladros y Atornilladoras</v>
          </cell>
          <cell r="D5529" t="str">
            <v>1.4.55.20 | Materiales y Suministros</v>
          </cell>
          <cell r="E5529" t="str">
            <v>EK-N2/1</v>
          </cell>
          <cell r="F5529">
            <v>0</v>
          </cell>
          <cell r="G5529" t="str">
            <v>Unidades</v>
          </cell>
          <cell r="H5529" t="str">
            <v>Unidades</v>
          </cell>
          <cell r="K5529">
            <v>0</v>
          </cell>
          <cell r="L5529">
            <v>0</v>
          </cell>
          <cell r="M5529" t="str">
            <v>Elementos sin Marca</v>
          </cell>
          <cell r="O5529">
            <v>0</v>
          </cell>
          <cell r="P5529">
            <v>0</v>
          </cell>
          <cell r="S5529">
            <v>28991.5</v>
          </cell>
        </row>
        <row r="5530">
          <cell r="A5530" t="str">
            <v>INT-TAL.DW131</v>
          </cell>
          <cell r="B5530" t="str">
            <v>INTERRUPTOR PARA TALADRO DW 131</v>
          </cell>
          <cell r="C5530" t="str">
            <v>Consumible Pulidoras,Taladros y Atornilladoras</v>
          </cell>
          <cell r="D5530" t="str">
            <v>1.4.55.20 | Materiales y Suministros</v>
          </cell>
          <cell r="E5530" t="str">
            <v>EK-N2/1-AD</v>
          </cell>
          <cell r="F5530">
            <v>3</v>
          </cell>
          <cell r="G5530" t="str">
            <v>Unidades</v>
          </cell>
          <cell r="H5530" t="str">
            <v>Unidades</v>
          </cell>
          <cell r="K5530">
            <v>0</v>
          </cell>
          <cell r="L5530">
            <v>0</v>
          </cell>
          <cell r="M5530" t="str">
            <v>Elementos sin Marca</v>
          </cell>
          <cell r="O5530">
            <v>2</v>
          </cell>
          <cell r="P5530">
            <v>0</v>
          </cell>
          <cell r="Q5530">
            <v>2</v>
          </cell>
          <cell r="R5530" t="str">
            <v>3</v>
          </cell>
          <cell r="S5530">
            <v>54621.85</v>
          </cell>
        </row>
        <row r="5531">
          <cell r="A5531" t="str">
            <v>INT-TAL.PER.DW.D25133-B3</v>
          </cell>
          <cell r="B5531" t="str">
            <v>INTERRUPTOR PARA TALADRO PERCUTOR DW REF: REF.D25133-B3 Ref: REF.D25133-B3</v>
          </cell>
          <cell r="C5531" t="str">
            <v>Consumible Pulidoras,Taladros y Atornilladoras</v>
          </cell>
          <cell r="D5531" t="str">
            <v>1.4.55.20 | Materiales y Suministros</v>
          </cell>
          <cell r="E5531" t="str">
            <v>EK-N2/1</v>
          </cell>
          <cell r="F5531">
            <v>0</v>
          </cell>
          <cell r="G5531" t="str">
            <v>Unidades</v>
          </cell>
          <cell r="H5531" t="str">
            <v>Unidades</v>
          </cell>
          <cell r="K5531">
            <v>0</v>
          </cell>
          <cell r="L5531">
            <v>0</v>
          </cell>
          <cell r="M5531" t="str">
            <v>Elementos sin Marca</v>
          </cell>
          <cell r="N5531" t="str">
            <v>REF.D25133-B3</v>
          </cell>
          <cell r="O5531">
            <v>0</v>
          </cell>
          <cell r="P5531">
            <v>0</v>
          </cell>
          <cell r="Q5531">
            <v>1</v>
          </cell>
          <cell r="R5531" t="str">
            <v>3</v>
          </cell>
          <cell r="S5531">
            <v>42017</v>
          </cell>
        </row>
        <row r="5532">
          <cell r="A5532" t="str">
            <v>INT-TAL.GBM</v>
          </cell>
          <cell r="B5532" t="str">
            <v>INTERRUPTOR PARA TALADRO TIPO ESPADA GBM 1600 RE REF: 1619PA8312</v>
          </cell>
          <cell r="C5532" t="str">
            <v>Consumible Pulidoras,Taladros y Atornilladoras</v>
          </cell>
          <cell r="D5532" t="str">
            <v>1.4.55.20 | Materiales y Suministros</v>
          </cell>
          <cell r="E5532" t="str">
            <v>EK-N2/1</v>
          </cell>
          <cell r="F5532">
            <v>0</v>
          </cell>
          <cell r="G5532" t="str">
            <v>Unidades</v>
          </cell>
          <cell r="H5532" t="str">
            <v>Unidades</v>
          </cell>
          <cell r="K5532">
            <v>0</v>
          </cell>
          <cell r="L5532">
            <v>0</v>
          </cell>
          <cell r="M5532" t="str">
            <v>Elementos sin Marca</v>
          </cell>
          <cell r="O5532">
            <v>0</v>
          </cell>
          <cell r="P5532">
            <v>0</v>
          </cell>
          <cell r="S5532">
            <v>32773.11</v>
          </cell>
        </row>
        <row r="5533">
          <cell r="A5533" t="str">
            <v>INT-TIM.</v>
          </cell>
          <cell r="B5533" t="str">
            <v>INTERRUPTOR PARA TIMBRE</v>
          </cell>
          <cell r="C5533" t="str">
            <v>Eléctricos</v>
          </cell>
          <cell r="D5533" t="str">
            <v>1.4.05.16 | Eléctricos y Electrónicos</v>
          </cell>
          <cell r="E5533" t="str">
            <v>E15-N4</v>
          </cell>
          <cell r="F5533">
            <v>0</v>
          </cell>
          <cell r="G5533" t="str">
            <v>Unidades</v>
          </cell>
          <cell r="H5533" t="str">
            <v>Unidades</v>
          </cell>
          <cell r="K5533">
            <v>0</v>
          </cell>
          <cell r="L5533">
            <v>0</v>
          </cell>
          <cell r="M5533" t="str">
            <v>Elementos sin Marca</v>
          </cell>
          <cell r="O5533">
            <v>0</v>
          </cell>
          <cell r="P5533">
            <v>0</v>
          </cell>
          <cell r="S5533">
            <v>3361.5</v>
          </cell>
        </row>
        <row r="5534">
          <cell r="A5534" t="str">
            <v>INT-TRO.</v>
          </cell>
          <cell r="B5534" t="str">
            <v>INTERRUPTOR PARA TRONZADORA DW 28710 Ref: CS2000 N110957</v>
          </cell>
          <cell r="C5534" t="str">
            <v>Consumible Pulidoras,Taladros y Atornilladoras</v>
          </cell>
          <cell r="D5534" t="str">
            <v>1.4.55.20 | Materiales y Suministros</v>
          </cell>
          <cell r="E5534" t="str">
            <v>EK-N2/1</v>
          </cell>
          <cell r="F5534">
            <v>0</v>
          </cell>
          <cell r="G5534" t="str">
            <v>Unidades</v>
          </cell>
          <cell r="H5534" t="str">
            <v>Unidades</v>
          </cell>
          <cell r="K5534">
            <v>0</v>
          </cell>
          <cell r="L5534">
            <v>0</v>
          </cell>
          <cell r="M5534" t="str">
            <v>Elementos sin Marca</v>
          </cell>
          <cell r="N5534" t="str">
            <v>CS2000 N110957</v>
          </cell>
          <cell r="O5534">
            <v>0</v>
          </cell>
          <cell r="P5534">
            <v>0</v>
          </cell>
          <cell r="S5534">
            <v>34874</v>
          </cell>
        </row>
        <row r="5535">
          <cell r="A5535" t="str">
            <v>INT-POS-2118G11</v>
          </cell>
          <cell r="B5535" t="str">
            <v>INTERRUPTOR POSICION PULSADOR ROL SCHNEIDER REF: XCKP2118G11 SCHNEIDER Ref: XCKP2118G11</v>
          </cell>
          <cell r="C5535" t="str">
            <v>Electrónicos</v>
          </cell>
          <cell r="D5535" t="str">
            <v>1.4.05.16 | Eléctricos y Electrónicos</v>
          </cell>
          <cell r="E5535" t="str">
            <v>E15-N4</v>
          </cell>
          <cell r="F5535">
            <v>0</v>
          </cell>
          <cell r="G5535" t="str">
            <v>Unidades</v>
          </cell>
          <cell r="H5535" t="str">
            <v>Unidades</v>
          </cell>
          <cell r="K5535">
            <v>0</v>
          </cell>
          <cell r="L5535">
            <v>0</v>
          </cell>
          <cell r="M5535" t="str">
            <v>SCHNEIDER</v>
          </cell>
          <cell r="N5535" t="str">
            <v>XCKP2118G11</v>
          </cell>
          <cell r="O5535">
            <v>0</v>
          </cell>
          <cell r="P5535">
            <v>0</v>
          </cell>
          <cell r="S5535">
            <v>83745</v>
          </cell>
        </row>
        <row r="5536">
          <cell r="A5536" t="str">
            <v>INT-POS-2145G11</v>
          </cell>
          <cell r="B5536" t="str">
            <v>INTERRUPTOR POSICION PULSADOR ROL TERM Ref: XCKP2145G11</v>
          </cell>
          <cell r="C5536" t="str">
            <v>Electrónicos</v>
          </cell>
          <cell r="D5536" t="str">
            <v>1.4.05.16 | Eléctricos y Electrónicos</v>
          </cell>
          <cell r="E5536" t="str">
            <v>E15-N4</v>
          </cell>
          <cell r="F5536">
            <v>0</v>
          </cell>
          <cell r="G5536" t="str">
            <v>Unidades</v>
          </cell>
          <cell r="H5536" t="str">
            <v>Unidades</v>
          </cell>
          <cell r="K5536">
            <v>0</v>
          </cell>
          <cell r="L5536">
            <v>0</v>
          </cell>
          <cell r="M5536" t="str">
            <v>Elementos sin Marca</v>
          </cell>
          <cell r="N5536" t="str">
            <v>XCKP2145G11</v>
          </cell>
          <cell r="O5536">
            <v>0</v>
          </cell>
          <cell r="P5536">
            <v>0</v>
          </cell>
          <cell r="S5536">
            <v>55000</v>
          </cell>
        </row>
        <row r="5537">
          <cell r="A5537" t="str">
            <v>INT-PUL.457</v>
          </cell>
          <cell r="B5537" t="str">
            <v>INTERRUPTOR PULIDORA 4577 REF: N142959</v>
          </cell>
          <cell r="C5537" t="str">
            <v>Consumible Pulidoras,Taladros y Atornilladoras</v>
          </cell>
          <cell r="D5537" t="str">
            <v>1.4.55.20 | Materiales y Suministros</v>
          </cell>
          <cell r="E5537" t="str">
            <v>EK-N2/1-BC</v>
          </cell>
          <cell r="F5537">
            <v>0</v>
          </cell>
          <cell r="G5537" t="str">
            <v>Unidades</v>
          </cell>
          <cell r="H5537" t="str">
            <v>Unidades</v>
          </cell>
          <cell r="K5537">
            <v>0</v>
          </cell>
          <cell r="L5537">
            <v>0</v>
          </cell>
          <cell r="M5537" t="str">
            <v>Elementos sin Marca</v>
          </cell>
          <cell r="O5537">
            <v>0</v>
          </cell>
          <cell r="P5537">
            <v>0</v>
          </cell>
        </row>
        <row r="5538">
          <cell r="A5538" t="str">
            <v>INT-SEN.110V</v>
          </cell>
          <cell r="B5538" t="str">
            <v>INTERRUPTOR SENCILLO A 110V</v>
          </cell>
          <cell r="C5538" t="str">
            <v>Eléctricos</v>
          </cell>
          <cell r="D5538" t="str">
            <v>1.4.05.16 | Eléctricos y Electrónicos</v>
          </cell>
          <cell r="E5538" t="str">
            <v>E15-N4</v>
          </cell>
          <cell r="F5538">
            <v>0</v>
          </cell>
          <cell r="G5538" t="str">
            <v>Unidades</v>
          </cell>
          <cell r="H5538" t="str">
            <v>Unidades</v>
          </cell>
          <cell r="K5538">
            <v>0</v>
          </cell>
          <cell r="L5538">
            <v>0</v>
          </cell>
          <cell r="M5538" t="str">
            <v>Elementos sin Marca</v>
          </cell>
          <cell r="O5538">
            <v>0</v>
          </cell>
          <cell r="P5538">
            <v>0</v>
          </cell>
          <cell r="S5538">
            <v>12500</v>
          </cell>
        </row>
        <row r="5539">
          <cell r="A5539" t="str">
            <v>INT-SEN-SOB</v>
          </cell>
          <cell r="B5539" t="str">
            <v>INTERRUPTOR SENCILLO SOBREPONER Ref: GS-010M</v>
          </cell>
          <cell r="C5539" t="str">
            <v>Electrónicos</v>
          </cell>
          <cell r="D5539" t="str">
            <v>1.4.05.16 | Eléctricos y Electrónicos</v>
          </cell>
          <cell r="E5539" t="str">
            <v>E15-N4</v>
          </cell>
          <cell r="F5539">
            <v>0</v>
          </cell>
          <cell r="G5539" t="str">
            <v>Unidades</v>
          </cell>
          <cell r="H5539" t="str">
            <v>Unidades</v>
          </cell>
          <cell r="K5539">
            <v>0</v>
          </cell>
          <cell r="L5539">
            <v>0</v>
          </cell>
          <cell r="M5539" t="str">
            <v>Elementos sin Marca</v>
          </cell>
          <cell r="N5539" t="str">
            <v>GS-010M</v>
          </cell>
          <cell r="O5539">
            <v>0</v>
          </cell>
          <cell r="P5539">
            <v>0</v>
          </cell>
          <cell r="S5539">
            <v>6500</v>
          </cell>
        </row>
        <row r="5540">
          <cell r="A5540" t="str">
            <v>INT-HX1.9X1</v>
          </cell>
          <cell r="B5540" t="str">
            <v>INTERRUPTOR TALADRO BOSCH HX19-X1</v>
          </cell>
          <cell r="C5540" t="str">
            <v>Consumible Pulidoras,Taladros y Atornilladoras</v>
          </cell>
          <cell r="D5540" t="str">
            <v>1.4.55.20 | Materiales y Suministros</v>
          </cell>
          <cell r="E5540" t="str">
            <v>EK-N2/1</v>
          </cell>
          <cell r="F5540">
            <v>0</v>
          </cell>
          <cell r="G5540" t="str">
            <v>Unidades</v>
          </cell>
          <cell r="H5540" t="str">
            <v>Unidades</v>
          </cell>
          <cell r="K5540">
            <v>0</v>
          </cell>
          <cell r="L5540">
            <v>0</v>
          </cell>
          <cell r="M5540" t="str">
            <v>Elementos sin Marca</v>
          </cell>
          <cell r="O5540">
            <v>0</v>
          </cell>
          <cell r="P5540">
            <v>0</v>
          </cell>
          <cell r="S5540">
            <v>25000</v>
          </cell>
        </row>
        <row r="5541">
          <cell r="A5541" t="str">
            <v>INT-TAL.DW25103</v>
          </cell>
          <cell r="B5541" t="str">
            <v>INTERRUPTOR TALADRO DW 25103K REF: 583748.05 Ref: 583748.05</v>
          </cell>
          <cell r="C5541" t="str">
            <v>Consumible Pulidoras,Taladros y Atornilladoras</v>
          </cell>
          <cell r="D5541" t="str">
            <v>1.4.55.20 | Materiales y Suministros</v>
          </cell>
          <cell r="E5541" t="str">
            <v>EK-N2/1</v>
          </cell>
          <cell r="F5541">
            <v>0</v>
          </cell>
          <cell r="G5541" t="str">
            <v>Unidades</v>
          </cell>
          <cell r="H5541" t="str">
            <v>Unidades</v>
          </cell>
          <cell r="K5541">
            <v>0</v>
          </cell>
          <cell r="L5541">
            <v>0</v>
          </cell>
          <cell r="M5541" t="str">
            <v>Elementos sin Marca</v>
          </cell>
          <cell r="N5541" t="str">
            <v>583748.05</v>
          </cell>
          <cell r="O5541">
            <v>0</v>
          </cell>
          <cell r="P5541">
            <v>0</v>
          </cell>
          <cell r="S5541">
            <v>104201.68</v>
          </cell>
        </row>
        <row r="5542">
          <cell r="A5542" t="str">
            <v>INT-TER-BIP-2AM</v>
          </cell>
          <cell r="B5542" t="str">
            <v>INTERRUPTOR TERMOMAGNETICO BIPOLAR 2 AMPERIOS</v>
          </cell>
          <cell r="C5542" t="str">
            <v>Electrónicos</v>
          </cell>
          <cell r="D5542" t="str">
            <v>1.4.05.16 | Eléctricos y Electrónicos</v>
          </cell>
          <cell r="E5542" t="str">
            <v>E15-N4</v>
          </cell>
          <cell r="F5542">
            <v>0</v>
          </cell>
          <cell r="G5542" t="str">
            <v>Unidades</v>
          </cell>
          <cell r="H5542" t="str">
            <v>Unidades</v>
          </cell>
          <cell r="K5542">
            <v>0</v>
          </cell>
          <cell r="L5542">
            <v>0</v>
          </cell>
          <cell r="M5542" t="str">
            <v>Elementos sin Marca</v>
          </cell>
          <cell r="O5542">
            <v>0</v>
          </cell>
          <cell r="P5542">
            <v>0</v>
          </cell>
          <cell r="S5542">
            <v>58000</v>
          </cell>
        </row>
        <row r="5543">
          <cell r="A5543" t="str">
            <v>INT-TER.10AMP</v>
          </cell>
          <cell r="B5543" t="str">
            <v>INTERRUPTOR TERMOMAGNETICO PARA MONTAJE EN RIEL OMEGA DE 10 AMPERIOS SIEMENS Ref: 5SY6310-7</v>
          </cell>
          <cell r="C5543" t="str">
            <v>Eléctricos</v>
          </cell>
          <cell r="D5543" t="str">
            <v>1.4.05.16 | Eléctricos y Electrónicos</v>
          </cell>
          <cell r="E5543" t="str">
            <v>E15-N4</v>
          </cell>
          <cell r="F5543">
            <v>0</v>
          </cell>
          <cell r="G5543" t="str">
            <v>Unidades</v>
          </cell>
          <cell r="H5543" t="str">
            <v>Unidades</v>
          </cell>
          <cell r="K5543">
            <v>0</v>
          </cell>
          <cell r="L5543">
            <v>0</v>
          </cell>
          <cell r="M5543" t="str">
            <v>SIEMENS</v>
          </cell>
          <cell r="N5543" t="str">
            <v>5SY6310-7</v>
          </cell>
          <cell r="O5543">
            <v>0</v>
          </cell>
          <cell r="P5543">
            <v>0</v>
          </cell>
          <cell r="S5543">
            <v>86500</v>
          </cell>
        </row>
        <row r="5544">
          <cell r="A5544" t="str">
            <v>INT-TRI.110V</v>
          </cell>
          <cell r="B5544" t="str">
            <v>INTERRUPTOR TRIPLE A 110V</v>
          </cell>
          <cell r="C5544" t="str">
            <v>Eléctricos</v>
          </cell>
          <cell r="D5544" t="str">
            <v>1.4.05.16 | Eléctricos y Electrónicos</v>
          </cell>
          <cell r="E5544" t="str">
            <v>E15-N4</v>
          </cell>
          <cell r="F5544">
            <v>0</v>
          </cell>
          <cell r="G5544" t="str">
            <v>Unidades</v>
          </cell>
          <cell r="H5544" t="str">
            <v>Unidades</v>
          </cell>
          <cell r="K5544">
            <v>0</v>
          </cell>
          <cell r="L5544">
            <v>0</v>
          </cell>
          <cell r="M5544" t="str">
            <v>Elementos sin Marca</v>
          </cell>
          <cell r="O5544">
            <v>0</v>
          </cell>
          <cell r="P5544">
            <v>0</v>
          </cell>
          <cell r="S5544">
            <v>15500</v>
          </cell>
        </row>
        <row r="5545">
          <cell r="A5545" t="str">
            <v>INT-TRI.20A</v>
          </cell>
          <cell r="B5545" t="str">
            <v>INTERRUPTOR TRIPOLAR DE 20 AMP SCHNEIDER REF: V01 SCHNEIDER Ref: V01</v>
          </cell>
          <cell r="C5545" t="str">
            <v>Eléctricos</v>
          </cell>
          <cell r="D5545" t="str">
            <v>1.4.05.16 | Eléctricos y Electrónicos</v>
          </cell>
          <cell r="E5545" t="str">
            <v>E15-N4</v>
          </cell>
          <cell r="F5545">
            <v>0</v>
          </cell>
          <cell r="G5545" t="str">
            <v>Unidades</v>
          </cell>
          <cell r="H5545" t="str">
            <v>Unidades</v>
          </cell>
          <cell r="K5545">
            <v>0</v>
          </cell>
          <cell r="L5545">
            <v>0</v>
          </cell>
          <cell r="M5545" t="str">
            <v>SCHNEIDER</v>
          </cell>
          <cell r="N5545" t="str">
            <v>V01</v>
          </cell>
          <cell r="O5545">
            <v>0</v>
          </cell>
          <cell r="P5545">
            <v>0</v>
          </cell>
          <cell r="S5545">
            <v>123800</v>
          </cell>
        </row>
        <row r="5546">
          <cell r="A5546" t="str">
            <v>INV-9AM.TRI</v>
          </cell>
          <cell r="B5546" t="str">
            <v>INVERSOR 9 AMPERIOS TRIPOLAR SCHNEIDER REF: LC2D09M7 SCHNEIDER Ref: LC2D09M7</v>
          </cell>
          <cell r="C5546" t="str">
            <v>Eléctricos</v>
          </cell>
          <cell r="D5546" t="str">
            <v>1.4.05.16 | Eléctricos y Electrónicos</v>
          </cell>
          <cell r="E5546" t="str">
            <v>E15-N4</v>
          </cell>
          <cell r="F5546">
            <v>0</v>
          </cell>
          <cell r="G5546" t="str">
            <v>Unidades</v>
          </cell>
          <cell r="H5546" t="str">
            <v>Unidades</v>
          </cell>
          <cell r="K5546">
            <v>0</v>
          </cell>
          <cell r="L5546">
            <v>0</v>
          </cell>
          <cell r="M5546" t="str">
            <v>SCHNEIDER</v>
          </cell>
          <cell r="N5546" t="str">
            <v>LC2D09M7</v>
          </cell>
          <cell r="O5546">
            <v>0</v>
          </cell>
          <cell r="P5546">
            <v>0</v>
          </cell>
          <cell r="S5546">
            <v>450000</v>
          </cell>
        </row>
        <row r="5547">
          <cell r="A5547" t="str">
            <v>INV-COR-12V</v>
          </cell>
          <cell r="B5547" t="str">
            <v>INVERSOR CORRIENTE 12VDC A 110V</v>
          </cell>
          <cell r="C5547" t="str">
            <v>Eléctricos</v>
          </cell>
          <cell r="D5547" t="str">
            <v>1.4.05.16 | Eléctricos y Electrónicos</v>
          </cell>
          <cell r="E5547" t="str">
            <v>E15-N4</v>
          </cell>
          <cell r="F5547">
            <v>0</v>
          </cell>
          <cell r="G5547" t="str">
            <v>Unidades</v>
          </cell>
          <cell r="H5547" t="str">
            <v>Unidades</v>
          </cell>
          <cell r="K5547">
            <v>0</v>
          </cell>
          <cell r="L5547">
            <v>0</v>
          </cell>
          <cell r="M5547" t="str">
            <v>Elementos sin Marca</v>
          </cell>
          <cell r="O5547">
            <v>0</v>
          </cell>
          <cell r="P5547">
            <v>0</v>
          </cell>
          <cell r="S5547">
            <v>151260</v>
          </cell>
        </row>
        <row r="5548">
          <cell r="A5548" t="str">
            <v>INV-GIR.18A</v>
          </cell>
          <cell r="B5548" t="str">
            <v>INVERSOR DE GIRO 18 AMPERIOS - BOBINA 24VA Ref: LC2D18</v>
          </cell>
          <cell r="C5548" t="str">
            <v>Eléctricos</v>
          </cell>
          <cell r="D5548" t="str">
            <v>1.4.05.16 | Eléctricos y Electrónicos</v>
          </cell>
          <cell r="E5548" t="str">
            <v>E15-N4</v>
          </cell>
          <cell r="F5548">
            <v>0</v>
          </cell>
          <cell r="G5548" t="str">
            <v>Unidades</v>
          </cell>
          <cell r="H5548" t="str">
            <v>Unidades</v>
          </cell>
          <cell r="K5548">
            <v>0</v>
          </cell>
          <cell r="L5548">
            <v>0</v>
          </cell>
          <cell r="M5548" t="str">
            <v>Elementos sin Marca</v>
          </cell>
          <cell r="N5548" t="str">
            <v>LC2D18</v>
          </cell>
          <cell r="O5548">
            <v>0</v>
          </cell>
          <cell r="P5548">
            <v>0</v>
          </cell>
          <cell r="S5548">
            <v>435000</v>
          </cell>
        </row>
        <row r="5549">
          <cell r="A5549" t="str">
            <v>JAB-DES.HAND4PI</v>
          </cell>
          <cell r="B5549" t="str">
            <v>JABON DESENGRASANTE HAND 4 PI</v>
          </cell>
          <cell r="C5549" t="str">
            <v>Materiales y Suministros</v>
          </cell>
          <cell r="D5549" t="str">
            <v>1.4.55.20 | Materiales y Suministros</v>
          </cell>
          <cell r="E5549" t="str">
            <v>E14-N3</v>
          </cell>
          <cell r="F5549">
            <v>71</v>
          </cell>
          <cell r="G5549" t="str">
            <v>Litros</v>
          </cell>
          <cell r="H5549" t="str">
            <v>Litros</v>
          </cell>
          <cell r="I5549">
            <v>20</v>
          </cell>
          <cell r="K5549">
            <v>0</v>
          </cell>
          <cell r="L5549">
            <v>0</v>
          </cell>
          <cell r="M5549" t="str">
            <v>Elementos sin Marca</v>
          </cell>
          <cell r="O5549">
            <v>30</v>
          </cell>
          <cell r="P5549">
            <v>0</v>
          </cell>
          <cell r="Q5549">
            <v>60</v>
          </cell>
          <cell r="R5549" t="str">
            <v>4</v>
          </cell>
          <cell r="S5549">
            <v>17365</v>
          </cell>
        </row>
        <row r="5550">
          <cell r="A5550" t="str">
            <v>IMP-ELE.</v>
          </cell>
          <cell r="B5550" t="str">
            <v>JIMPAT ELECTRONIC REF. LPT5.0000 - 0440 - 1105 - 02 CN</v>
          </cell>
          <cell r="C5550" t="str">
            <v>Consumible Maquinaria y Equipos</v>
          </cell>
          <cell r="D5550" t="str">
            <v>1.4.55.20 | Materiales y Suministros</v>
          </cell>
          <cell r="E5550" t="str">
            <v>E6-N2</v>
          </cell>
          <cell r="F5550">
            <v>0</v>
          </cell>
          <cell r="G5550" t="str">
            <v>Unidades</v>
          </cell>
          <cell r="H5550" t="str">
            <v>Unidades</v>
          </cell>
          <cell r="K5550">
            <v>0</v>
          </cell>
          <cell r="L5550">
            <v>0</v>
          </cell>
          <cell r="M5550" t="str">
            <v>Elementos sin Marca</v>
          </cell>
          <cell r="O5550">
            <v>0</v>
          </cell>
          <cell r="P5550">
            <v>0</v>
          </cell>
          <cell r="S5550">
            <v>1906634</v>
          </cell>
        </row>
        <row r="5551">
          <cell r="A5551" t="str">
            <v>JUE-ABC.12M</v>
          </cell>
          <cell r="B5551" t="str">
            <v>JUEGO ABCDARIO DE GOLPE 12 MM</v>
          </cell>
          <cell r="C5551" t="str">
            <v>Herramienta Desechable</v>
          </cell>
          <cell r="D5551" t="str">
            <v>1.4.55.15 | Herramienta Desechable</v>
          </cell>
          <cell r="E5551" t="str">
            <v>ARMARIO P2</v>
          </cell>
          <cell r="F5551">
            <v>1</v>
          </cell>
          <cell r="G5551" t="str">
            <v>Juegos</v>
          </cell>
          <cell r="H5551" t="str">
            <v>Juegos</v>
          </cell>
          <cell r="K5551">
            <v>0</v>
          </cell>
          <cell r="L5551">
            <v>0</v>
          </cell>
          <cell r="M5551" t="str">
            <v>Elementos sin Marca</v>
          </cell>
          <cell r="O5551">
            <v>0</v>
          </cell>
          <cell r="P5551">
            <v>0</v>
          </cell>
          <cell r="S5551">
            <v>250800</v>
          </cell>
        </row>
        <row r="5552">
          <cell r="A5552" t="str">
            <v>JUE-ABC.4MM</v>
          </cell>
          <cell r="B5552" t="str">
            <v>JUEGO ABCDARIO DE GOLPE 4 MM</v>
          </cell>
          <cell r="C5552" t="str">
            <v>Herramienta Desechable</v>
          </cell>
          <cell r="D5552" t="str">
            <v>1.4.55.15 | Herramienta Desechable</v>
          </cell>
          <cell r="F5552">
            <v>0</v>
          </cell>
          <cell r="G5552" t="str">
            <v>Juegos</v>
          </cell>
          <cell r="H5552" t="str">
            <v>Juegos</v>
          </cell>
          <cell r="K5552">
            <v>0</v>
          </cell>
          <cell r="L5552">
            <v>0</v>
          </cell>
          <cell r="M5552" t="str">
            <v>Elementos sin Marca</v>
          </cell>
          <cell r="O5552">
            <v>0</v>
          </cell>
          <cell r="P5552">
            <v>0</v>
          </cell>
          <cell r="S5552">
            <v>50000</v>
          </cell>
        </row>
        <row r="5553">
          <cell r="A5553" t="str">
            <v>JUE-ABC.8MM</v>
          </cell>
          <cell r="B5553" t="str">
            <v>JUEGO ABCDARIO DE GOLPE 8 MM</v>
          </cell>
          <cell r="C5553" t="str">
            <v>Herramienta Desechable</v>
          </cell>
          <cell r="D5553" t="str">
            <v>1.4.55.15 | Herramienta Desechable</v>
          </cell>
          <cell r="F5553">
            <v>0</v>
          </cell>
          <cell r="G5553" t="str">
            <v>Juegos</v>
          </cell>
          <cell r="H5553" t="str">
            <v>Juegos</v>
          </cell>
          <cell r="K5553">
            <v>0</v>
          </cell>
          <cell r="L5553">
            <v>0</v>
          </cell>
          <cell r="M5553" t="str">
            <v>Elementos sin Marca</v>
          </cell>
          <cell r="O5553">
            <v>0</v>
          </cell>
          <cell r="P5553">
            <v>0</v>
          </cell>
          <cell r="S5553">
            <v>110000</v>
          </cell>
        </row>
        <row r="5554">
          <cell r="A5554" t="str">
            <v>COT-PIN.</v>
          </cell>
          <cell r="B5554" t="str">
            <v>JUEGO CORTAFRIO Y PINZA (2 PIEZAS) STANLEY</v>
          </cell>
          <cell r="C5554" t="str">
            <v>Herramienta Desechable</v>
          </cell>
          <cell r="D5554" t="str">
            <v>1.4.55.15 | Herramienta Desechable</v>
          </cell>
          <cell r="F5554">
            <v>0</v>
          </cell>
          <cell r="G5554" t="str">
            <v>Unidades</v>
          </cell>
          <cell r="H5554" t="str">
            <v>Unidades</v>
          </cell>
          <cell r="K5554">
            <v>0</v>
          </cell>
          <cell r="L5554">
            <v>0</v>
          </cell>
          <cell r="M5554" t="str">
            <v>STANLEY</v>
          </cell>
          <cell r="O5554">
            <v>0</v>
          </cell>
          <cell r="P5554">
            <v>0</v>
          </cell>
          <cell r="S5554">
            <v>79500</v>
          </cell>
        </row>
        <row r="5555">
          <cell r="A5555" t="str">
            <v>JUE-3MO.SAN</v>
          </cell>
          <cell r="B5555" t="str">
            <v>JUEGO DE 3 MORDAZAS DURAS SANCHULLY Ref: SC60HB10A1</v>
          </cell>
          <cell r="C5555" t="str">
            <v>Herramienta Desechable</v>
          </cell>
          <cell r="D5555" t="str">
            <v>1.4.55.15 | Herramienta Desechable</v>
          </cell>
          <cell r="F5555">
            <v>0</v>
          </cell>
          <cell r="G5555" t="str">
            <v>Juegos</v>
          </cell>
          <cell r="H5555" t="str">
            <v>Juegos</v>
          </cell>
          <cell r="K5555">
            <v>0</v>
          </cell>
          <cell r="L5555">
            <v>0</v>
          </cell>
          <cell r="M5555" t="str">
            <v>Elementos sin Marca</v>
          </cell>
          <cell r="N5555" t="str">
            <v>SC60HB10A1</v>
          </cell>
          <cell r="O5555">
            <v>0</v>
          </cell>
          <cell r="P5555">
            <v>0</v>
          </cell>
          <cell r="S5555">
            <v>3879980.56</v>
          </cell>
        </row>
        <row r="5556">
          <cell r="A5556" t="str">
            <v>JUE-BOQ.ER322</v>
          </cell>
          <cell r="B5556" t="str">
            <v>JUEGO DE BOQUILLAS ER32 REF: V-3200 Ref: V-3200</v>
          </cell>
          <cell r="C5556" t="str">
            <v>Consumible Maquinaria y Equipos</v>
          </cell>
          <cell r="D5556" t="str">
            <v>1.4.55.20 | Materiales y Suministros</v>
          </cell>
          <cell r="F5556">
            <v>0</v>
          </cell>
          <cell r="G5556" t="str">
            <v>Unidades</v>
          </cell>
          <cell r="H5556" t="str">
            <v>Unidades</v>
          </cell>
          <cell r="K5556">
            <v>0</v>
          </cell>
          <cell r="L5556">
            <v>0</v>
          </cell>
          <cell r="M5556" t="str">
            <v>Elementos sin Marca</v>
          </cell>
          <cell r="N5556" t="str">
            <v>V-3200</v>
          </cell>
          <cell r="O5556">
            <v>0</v>
          </cell>
          <cell r="P5556">
            <v>0</v>
          </cell>
          <cell r="S5556">
            <v>1256636.83</v>
          </cell>
        </row>
        <row r="5557">
          <cell r="A5557" t="str">
            <v>JGO-BRO.1/16-1/2.15P</v>
          </cell>
          <cell r="B5557" t="str">
            <v>JUEGO DE BROCAS DE 1/16" A 1/2" - 15 PIEZAS - CON ESTUCHE METALICO</v>
          </cell>
          <cell r="C5557" t="str">
            <v>Broca</v>
          </cell>
          <cell r="D5557" t="str">
            <v>1.4.55.15 | Herramienta Desechable</v>
          </cell>
          <cell r="F5557">
            <v>0</v>
          </cell>
          <cell r="G5557" t="str">
            <v>Juegos</v>
          </cell>
          <cell r="H5557" t="str">
            <v>Juegos</v>
          </cell>
          <cell r="K5557">
            <v>0</v>
          </cell>
          <cell r="L5557">
            <v>0</v>
          </cell>
          <cell r="M5557" t="str">
            <v>Elementos sin Marca</v>
          </cell>
          <cell r="O5557">
            <v>0</v>
          </cell>
          <cell r="P5557">
            <v>0</v>
          </cell>
          <cell r="S5557">
            <v>269054</v>
          </cell>
        </row>
        <row r="5558">
          <cell r="A5558" t="str">
            <v>JUE-BRO.1/16.1/12</v>
          </cell>
          <cell r="B5558" t="str">
            <v>JUEGO DE BROCAS DE 1/16" A 1/2" - 29 PIEZAS - CON ESTUCHE METALICO</v>
          </cell>
          <cell r="C5558" t="str">
            <v>Broca</v>
          </cell>
          <cell r="D5558" t="str">
            <v>1.4.55.15 | Herramienta Desechable</v>
          </cell>
          <cell r="F5558">
            <v>0</v>
          </cell>
          <cell r="G5558" t="str">
            <v>Juegos</v>
          </cell>
          <cell r="H5558" t="str">
            <v>Juegos</v>
          </cell>
          <cell r="K5558">
            <v>0</v>
          </cell>
          <cell r="L5558">
            <v>0</v>
          </cell>
          <cell r="M5558" t="str">
            <v>Elementos sin Marca</v>
          </cell>
          <cell r="O5558">
            <v>0</v>
          </cell>
          <cell r="P5558">
            <v>0</v>
          </cell>
          <cell r="S5558">
            <v>690000</v>
          </cell>
        </row>
        <row r="5559">
          <cell r="A5559" t="str">
            <v>JGO-BRO.1.1/16X1/2.EP</v>
          </cell>
          <cell r="B5559" t="str">
            <v>JUEGO DE BROCAS DE 1/16" A 1/2" - 29 PIEZAS - CON ESTUCHE PLASTICO</v>
          </cell>
          <cell r="C5559" t="str">
            <v>Herramienta Desechable</v>
          </cell>
          <cell r="D5559" t="str">
            <v>1.4.55.15 | Herramienta Desechable</v>
          </cell>
          <cell r="F5559">
            <v>0</v>
          </cell>
          <cell r="G5559" t="str">
            <v>Juegos</v>
          </cell>
          <cell r="H5559" t="str">
            <v>Juegos</v>
          </cell>
          <cell r="K5559">
            <v>0</v>
          </cell>
          <cell r="L5559">
            <v>0</v>
          </cell>
          <cell r="M5559" t="str">
            <v>Elementos sin Marca</v>
          </cell>
          <cell r="O5559">
            <v>0</v>
          </cell>
          <cell r="P5559">
            <v>0</v>
          </cell>
          <cell r="S5559">
            <v>679800</v>
          </cell>
        </row>
        <row r="5560">
          <cell r="A5560" t="str">
            <v>BRO-PLA.MAD</v>
          </cell>
          <cell r="B5560" t="str">
            <v>JUEGO DE BROCAS PLANAS ESPADA PARA MADERA  ( 3/8 -1/2- 5/8 - 3/4 - 7/8 - 1 )</v>
          </cell>
          <cell r="C5560" t="str">
            <v>Broca</v>
          </cell>
          <cell r="D5560" t="str">
            <v>1.4.55.15 | Herramienta Desechable</v>
          </cell>
          <cell r="F5560">
            <v>0</v>
          </cell>
          <cell r="G5560" t="str">
            <v>Juegos</v>
          </cell>
          <cell r="H5560" t="str">
            <v>Juegos</v>
          </cell>
          <cell r="K5560">
            <v>0</v>
          </cell>
          <cell r="L5560">
            <v>0</v>
          </cell>
          <cell r="M5560" t="str">
            <v>Elementos sin Marca</v>
          </cell>
          <cell r="O5560">
            <v>0</v>
          </cell>
          <cell r="P5560">
            <v>0</v>
          </cell>
          <cell r="S5560">
            <v>11429</v>
          </cell>
        </row>
        <row r="5561">
          <cell r="A5561" t="str">
            <v>COP-10-.12MMX1/2</v>
          </cell>
          <cell r="B5561" t="str">
            <v>JUEGO DE COPAS 10MM A 32 MM CUADRANTE DE 1/2" (29 PIEZAS) Ref: 86-504</v>
          </cell>
          <cell r="C5561" t="str">
            <v>Copa</v>
          </cell>
          <cell r="D5561" t="str">
            <v>1.4.55.15 | Herramienta Desechable</v>
          </cell>
          <cell r="F5561">
            <v>0</v>
          </cell>
          <cell r="G5561" t="str">
            <v>Juegos</v>
          </cell>
          <cell r="H5561" t="str">
            <v>Juegos</v>
          </cell>
          <cell r="K5561">
            <v>0</v>
          </cell>
          <cell r="L5561">
            <v>0</v>
          </cell>
          <cell r="M5561" t="str">
            <v>Elementos sin Marca</v>
          </cell>
          <cell r="N5561" t="str">
            <v>86-504</v>
          </cell>
          <cell r="O5561">
            <v>0</v>
          </cell>
          <cell r="P5561">
            <v>0</v>
          </cell>
          <cell r="S5561">
            <v>404000</v>
          </cell>
        </row>
        <row r="5562">
          <cell r="A5562" t="str">
            <v>COP-22A.50X3/4</v>
          </cell>
          <cell r="B5562" t="str">
            <v>JUEGO DE COPAS 22 MM A 50 MM CUADRANTE DE 3/4" (17 PIEZAS) Ref: 89-101</v>
          </cell>
          <cell r="C5562" t="str">
            <v>Copa</v>
          </cell>
          <cell r="D5562" t="str">
            <v>1.4.55.15 | Herramienta Desechable</v>
          </cell>
          <cell r="F5562">
            <v>1</v>
          </cell>
          <cell r="G5562" t="str">
            <v>Juegos</v>
          </cell>
          <cell r="H5562" t="str">
            <v>Juegos</v>
          </cell>
          <cell r="K5562">
            <v>0</v>
          </cell>
          <cell r="L5562">
            <v>0</v>
          </cell>
          <cell r="M5562" t="str">
            <v>Elementos sin Marca</v>
          </cell>
          <cell r="N5562" t="str">
            <v>89-101</v>
          </cell>
          <cell r="O5562">
            <v>0</v>
          </cell>
          <cell r="P5562">
            <v>0</v>
          </cell>
          <cell r="S5562">
            <v>598000</v>
          </cell>
        </row>
        <row r="5563">
          <cell r="A5563" t="str">
            <v>JUE-COP.ST09011SJ</v>
          </cell>
          <cell r="B5563" t="str">
            <v>JUEGO DE COPAS 4 A 19 MM- 5/32 A 13/16 X 65 PZAS REF: ST09011SJ</v>
          </cell>
          <cell r="C5563" t="str">
            <v>Herramienta Desechable</v>
          </cell>
          <cell r="D5563" t="str">
            <v>1.4.55.15 | Herramienta Desechable</v>
          </cell>
          <cell r="F5563">
            <v>0</v>
          </cell>
          <cell r="G5563" t="str">
            <v>Juegos</v>
          </cell>
          <cell r="H5563" t="str">
            <v>Juegos</v>
          </cell>
          <cell r="K5563">
            <v>0</v>
          </cell>
          <cell r="L5563">
            <v>0</v>
          </cell>
          <cell r="M5563" t="str">
            <v>Elementos sin Marca</v>
          </cell>
          <cell r="O5563">
            <v>0</v>
          </cell>
          <cell r="P5563">
            <v>0</v>
          </cell>
          <cell r="S5563">
            <v>286894</v>
          </cell>
        </row>
        <row r="5564">
          <cell r="A5564" t="str">
            <v>JUE-10M.24M</v>
          </cell>
          <cell r="B5564" t="str">
            <v>JUEGO DE COPAS BRISTOL DE 10 MM  A 24 MM</v>
          </cell>
          <cell r="C5564" t="str">
            <v>Copa</v>
          </cell>
          <cell r="D5564" t="str">
            <v>1.4.55.15 | Herramienta Desechable</v>
          </cell>
          <cell r="F5564">
            <v>0</v>
          </cell>
          <cell r="G5564" t="str">
            <v>Juegos</v>
          </cell>
          <cell r="H5564" t="str">
            <v>Juegos</v>
          </cell>
          <cell r="K5564">
            <v>0</v>
          </cell>
          <cell r="L5564">
            <v>0</v>
          </cell>
          <cell r="M5564" t="str">
            <v>Elementos sin Marca</v>
          </cell>
          <cell r="O5564">
            <v>0</v>
          </cell>
          <cell r="P5564">
            <v>0</v>
          </cell>
        </row>
        <row r="5565">
          <cell r="A5565" t="str">
            <v>JCO-14M.22M</v>
          </cell>
          <cell r="B5565" t="str">
            <v>JUEGO DE COPAS BRISTOL DE 14 MM A 22 MM CON CUADRANTE DE 1/2</v>
          </cell>
          <cell r="C5565" t="str">
            <v>Herramienta Desechable</v>
          </cell>
          <cell r="D5565" t="str">
            <v>1.4.55.15 | Herramienta Desechable</v>
          </cell>
          <cell r="F5565">
            <v>0</v>
          </cell>
          <cell r="G5565" t="str">
            <v>Juegos</v>
          </cell>
          <cell r="H5565" t="str">
            <v>Juegos</v>
          </cell>
          <cell r="K5565">
            <v>0</v>
          </cell>
          <cell r="L5565">
            <v>0</v>
          </cell>
          <cell r="M5565" t="str">
            <v>Elementos sin Marca</v>
          </cell>
          <cell r="O5565">
            <v>0</v>
          </cell>
          <cell r="P5565">
            <v>0</v>
          </cell>
        </row>
        <row r="5566">
          <cell r="A5566" t="str">
            <v>JUE-6MM.19M</v>
          </cell>
          <cell r="B5566" t="str">
            <v>JUEGO DE COPAS BRISTOL DE 6 MM A 19 MM</v>
          </cell>
          <cell r="C5566" t="str">
            <v>Copa</v>
          </cell>
          <cell r="D5566" t="str">
            <v>1.4.55.15 | Herramienta Desechable</v>
          </cell>
          <cell r="F5566">
            <v>0</v>
          </cell>
          <cell r="G5566" t="str">
            <v>Juegos</v>
          </cell>
          <cell r="H5566" t="str">
            <v>Juegos</v>
          </cell>
          <cell r="K5566">
            <v>0</v>
          </cell>
          <cell r="L5566">
            <v>0</v>
          </cell>
          <cell r="M5566" t="str">
            <v>Elementos sin Marca</v>
          </cell>
          <cell r="O5566">
            <v>0</v>
          </cell>
          <cell r="P5566">
            <v>0</v>
          </cell>
        </row>
        <row r="5567">
          <cell r="A5567" t="str">
            <v>JUE-419.10P</v>
          </cell>
          <cell r="B5567" t="str">
            <v>JUEGO DE COPAS BRISTOL LARGAS CUADRANTE 1/2 DE 4-19MM X 10PZAS MARCA TRUPER</v>
          </cell>
          <cell r="C5567" t="str">
            <v>Copa</v>
          </cell>
          <cell r="D5567" t="str">
            <v>1.4.55.15 | Herramienta Desechable</v>
          </cell>
          <cell r="F5567">
            <v>0</v>
          </cell>
          <cell r="G5567" t="str">
            <v>Unidades</v>
          </cell>
          <cell r="H5567" t="str">
            <v>Unidades</v>
          </cell>
          <cell r="K5567">
            <v>0</v>
          </cell>
          <cell r="L5567">
            <v>0</v>
          </cell>
          <cell r="M5567" t="str">
            <v>Elementos sin Marca</v>
          </cell>
          <cell r="O5567">
            <v>0</v>
          </cell>
          <cell r="P5567">
            <v>0</v>
          </cell>
          <cell r="S5567">
            <v>235000</v>
          </cell>
        </row>
        <row r="5568">
          <cell r="A5568" t="str">
            <v>JUE-22A.50M</v>
          </cell>
          <cell r="B5568" t="str">
            <v>JUEGO DE COPAS DE IMPACTO 3/4" DE 22 A 50MM</v>
          </cell>
          <cell r="C5568" t="str">
            <v>Copa</v>
          </cell>
          <cell r="D5568" t="str">
            <v>1.4.55.15 | Herramienta Desechable</v>
          </cell>
          <cell r="F5568">
            <v>0</v>
          </cell>
          <cell r="G5568" t="str">
            <v>Juegos</v>
          </cell>
          <cell r="H5568" t="str">
            <v>Juegos</v>
          </cell>
          <cell r="K5568">
            <v>0</v>
          </cell>
          <cell r="L5568">
            <v>0</v>
          </cell>
          <cell r="M5568" t="str">
            <v>Elementos sin Marca</v>
          </cell>
          <cell r="O5568">
            <v>0</v>
          </cell>
          <cell r="P5568">
            <v>0</v>
          </cell>
        </row>
        <row r="5569">
          <cell r="A5569" t="str">
            <v>JUE-COR.1/2</v>
          </cell>
          <cell r="B5569" t="str">
            <v>JUEGO DE COPAS DE IMPACTO CORTA DE  7/16" A 1" CUADRANTE DE 1/2" (10 PIEZAS) SATA Ref: 09008</v>
          </cell>
          <cell r="C5569" t="str">
            <v>Copa</v>
          </cell>
          <cell r="D5569" t="str">
            <v>1.4.55.15 | Herramienta Desechable</v>
          </cell>
          <cell r="F5569">
            <v>0</v>
          </cell>
          <cell r="G5569" t="str">
            <v>Juegos</v>
          </cell>
          <cell r="H5569" t="str">
            <v>Juegos</v>
          </cell>
          <cell r="K5569">
            <v>0</v>
          </cell>
          <cell r="L5569">
            <v>0</v>
          </cell>
          <cell r="M5569" t="str">
            <v>Elementos sin Marca</v>
          </cell>
          <cell r="N5569" t="str">
            <v>09008</v>
          </cell>
          <cell r="O5569">
            <v>0</v>
          </cell>
          <cell r="P5569">
            <v>0</v>
          </cell>
          <cell r="S5569">
            <v>151260</v>
          </cell>
        </row>
        <row r="5570">
          <cell r="A5570" t="str">
            <v>JGO-COP.IMP.10MMA24MM</v>
          </cell>
          <cell r="B5570" t="str">
            <v>JUEGO DE COPAS DE IMPACTO CORTA TIPO PESADO 10MM A 24 MM CUADRANTE DE 1/2" (10 PIEZAS) SAT Ref: 09009</v>
          </cell>
          <cell r="C5570" t="str">
            <v>Copa</v>
          </cell>
          <cell r="D5570" t="str">
            <v>1.4.55.15 | Herramienta Desechable</v>
          </cell>
          <cell r="F5570">
            <v>0</v>
          </cell>
          <cell r="G5570" t="str">
            <v>Unidades</v>
          </cell>
          <cell r="H5570" t="str">
            <v>Unidades</v>
          </cell>
          <cell r="K5570">
            <v>0</v>
          </cell>
          <cell r="L5570">
            <v>0</v>
          </cell>
          <cell r="M5570" t="str">
            <v>SATA</v>
          </cell>
          <cell r="N5570" t="str">
            <v>09009</v>
          </cell>
          <cell r="O5570">
            <v>0</v>
          </cell>
          <cell r="P5570">
            <v>0</v>
          </cell>
          <cell r="S5570">
            <v>82400</v>
          </cell>
        </row>
        <row r="5571">
          <cell r="A5571" t="str">
            <v>JUE-COP.1/4</v>
          </cell>
          <cell r="B5571" t="str">
            <v>JUEGO DE COPAS SATA (52 PZS) CUADRANTE 1/4 SAT Ref: ST09002SJ</v>
          </cell>
          <cell r="C5571" t="str">
            <v>Copa</v>
          </cell>
          <cell r="D5571" t="str">
            <v>1.4.55.15 | Herramienta Desechable</v>
          </cell>
          <cell r="F5571">
            <v>0</v>
          </cell>
          <cell r="G5571" t="str">
            <v>Juegos</v>
          </cell>
          <cell r="H5571" t="str">
            <v>Juegos</v>
          </cell>
          <cell r="K5571">
            <v>0</v>
          </cell>
          <cell r="L5571">
            <v>0</v>
          </cell>
          <cell r="M5571" t="str">
            <v>SATA</v>
          </cell>
          <cell r="N5571" t="str">
            <v>ST09002SJ</v>
          </cell>
          <cell r="O5571">
            <v>0</v>
          </cell>
          <cell r="P5571">
            <v>0</v>
          </cell>
          <cell r="S5571">
            <v>130200</v>
          </cell>
        </row>
        <row r="5572">
          <cell r="A5572" t="str">
            <v>JUE-DES.12P</v>
          </cell>
          <cell r="B5572" t="str">
            <v>JUEGO DE DESTORNILLADORES DE IMPACTO*12 PIEZAS</v>
          </cell>
          <cell r="C5572" t="str">
            <v>Herramienta Desechable</v>
          </cell>
          <cell r="D5572" t="str">
            <v>1.4.55.15 | Herramienta Desechable</v>
          </cell>
          <cell r="F5572">
            <v>0</v>
          </cell>
          <cell r="G5572" t="str">
            <v>Juegos</v>
          </cell>
          <cell r="H5572" t="str">
            <v>Juegos</v>
          </cell>
          <cell r="K5572">
            <v>0</v>
          </cell>
          <cell r="L5572">
            <v>0</v>
          </cell>
          <cell r="M5572" t="str">
            <v>Elementos sin Marca</v>
          </cell>
          <cell r="O5572">
            <v>0</v>
          </cell>
          <cell r="P5572">
            <v>0</v>
          </cell>
          <cell r="S5572">
            <v>75000</v>
          </cell>
        </row>
        <row r="5573">
          <cell r="A5573" t="str">
            <v>JUE-ESC.251</v>
          </cell>
          <cell r="B5573" t="str">
            <v>JUEGO DE ESCOBILLAS PARA TALADRO PERCUTOR D25123 REF: N081989</v>
          </cell>
          <cell r="C5573" t="str">
            <v>Consumible Pulidoras,Taladros y Atornilladoras</v>
          </cell>
          <cell r="D5573" t="str">
            <v>1.4.55.20 | Materiales y Suministros</v>
          </cell>
          <cell r="E5573" t="str">
            <v>EK-N2/1-DA</v>
          </cell>
          <cell r="F5573">
            <v>2</v>
          </cell>
          <cell r="G5573" t="str">
            <v>Juegos</v>
          </cell>
          <cell r="H5573" t="str">
            <v>Juegos</v>
          </cell>
          <cell r="K5573">
            <v>0</v>
          </cell>
          <cell r="L5573">
            <v>0</v>
          </cell>
          <cell r="M5573" t="str">
            <v>Elementos sin Marca</v>
          </cell>
          <cell r="O5573">
            <v>2</v>
          </cell>
          <cell r="P5573">
            <v>0</v>
          </cell>
          <cell r="S5573">
            <v>39495.800000000003</v>
          </cell>
        </row>
        <row r="5574">
          <cell r="A5574" t="str">
            <v>JUE-ESC.GBM</v>
          </cell>
          <cell r="B5574" t="str">
            <v>JUEGO DE ESCOBILLAS PARA TALADRO TIPO ESPADA GBM 1600 RE REF: 1619PA8315</v>
          </cell>
          <cell r="C5574" t="str">
            <v>Consumible Pulidoras,Taladros y Atornilladoras</v>
          </cell>
          <cell r="D5574" t="str">
            <v>1.4.55.20 | Materiales y Suministros</v>
          </cell>
          <cell r="E5574" t="str">
            <v>EK-N2/2-AL</v>
          </cell>
          <cell r="F5574">
            <v>2</v>
          </cell>
          <cell r="G5574" t="str">
            <v>Juegos</v>
          </cell>
          <cell r="H5574" t="str">
            <v>Juegos</v>
          </cell>
          <cell r="K5574">
            <v>0</v>
          </cell>
          <cell r="L5574">
            <v>0</v>
          </cell>
          <cell r="M5574" t="str">
            <v>Elementos sin Marca</v>
          </cell>
          <cell r="O5574">
            <v>2</v>
          </cell>
          <cell r="P5574">
            <v>0</v>
          </cell>
          <cell r="S5574">
            <v>28571.43</v>
          </cell>
        </row>
        <row r="5575">
          <cell r="A5575" t="str">
            <v>JUE-EXT.STA</v>
          </cell>
          <cell r="B5575" t="str">
            <v>JUEGO DE EXTRACTOR DE TORNILLO (5 PIEZAS) STANLEY Ref: 78-023</v>
          </cell>
          <cell r="C5575" t="str">
            <v>Herramienta Desechable</v>
          </cell>
          <cell r="D5575" t="str">
            <v>1.4.55.15 | Herramienta Desechable</v>
          </cell>
          <cell r="E5575" t="str">
            <v>E14-N3</v>
          </cell>
          <cell r="F5575">
            <v>0</v>
          </cell>
          <cell r="G5575" t="str">
            <v>Juegos</v>
          </cell>
          <cell r="H5575" t="str">
            <v>Juegos</v>
          </cell>
          <cell r="K5575">
            <v>0</v>
          </cell>
          <cell r="L5575">
            <v>0</v>
          </cell>
          <cell r="M5575" t="str">
            <v>STANLEY</v>
          </cell>
          <cell r="N5575" t="str">
            <v>78-023</v>
          </cell>
          <cell r="O5575">
            <v>0</v>
          </cell>
          <cell r="P5575">
            <v>0</v>
          </cell>
          <cell r="S5575">
            <v>46289</v>
          </cell>
        </row>
        <row r="5576">
          <cell r="A5576" t="str">
            <v>JGO-LIM.JOY.</v>
          </cell>
          <cell r="B5576" t="str">
            <v>JUEGO DE LIMAS PARA JOYERO Ø 1/8 X 159 MM LARGO ( 6 UNIDADES )</v>
          </cell>
          <cell r="C5576" t="str">
            <v>Herramienta Desechable</v>
          </cell>
          <cell r="D5576" t="str">
            <v>1.4.55.15 | Herramienta Desechable</v>
          </cell>
          <cell r="E5576" t="str">
            <v>ARMARIO P2</v>
          </cell>
          <cell r="F5576">
            <v>2</v>
          </cell>
          <cell r="G5576" t="str">
            <v>Juegos</v>
          </cell>
          <cell r="H5576" t="str">
            <v>Juegos</v>
          </cell>
          <cell r="K5576">
            <v>0</v>
          </cell>
          <cell r="L5576">
            <v>0</v>
          </cell>
          <cell r="M5576" t="str">
            <v>Elementos sin Marca</v>
          </cell>
          <cell r="O5576">
            <v>1</v>
          </cell>
          <cell r="P5576">
            <v>0</v>
          </cell>
          <cell r="Q5576">
            <v>1</v>
          </cell>
          <cell r="R5576" t="str">
            <v>5</v>
          </cell>
          <cell r="S5576">
            <v>19500</v>
          </cell>
        </row>
        <row r="5577">
          <cell r="A5577" t="str">
            <v>JUE-LLA.T10</v>
          </cell>
          <cell r="B5577" t="str">
            <v>JUEGO DE LLAVES HEXAGONALES EN T MILIMETRICA X 10 PZAS</v>
          </cell>
          <cell r="C5577" t="str">
            <v>Herramienta Desechable</v>
          </cell>
          <cell r="D5577" t="str">
            <v>1.4.55.15 | Herramienta Desechable</v>
          </cell>
          <cell r="E5577" t="str">
            <v>ARMARIO P2</v>
          </cell>
          <cell r="F5577">
            <v>0</v>
          </cell>
          <cell r="G5577" t="str">
            <v>Juegos</v>
          </cell>
          <cell r="H5577" t="str">
            <v>Juegos</v>
          </cell>
          <cell r="K5577">
            <v>0</v>
          </cell>
          <cell r="L5577">
            <v>0</v>
          </cell>
          <cell r="M5577" t="str">
            <v>Elementos sin Marca</v>
          </cell>
          <cell r="O5577">
            <v>0</v>
          </cell>
          <cell r="P5577">
            <v>0</v>
          </cell>
          <cell r="S5577">
            <v>189050</v>
          </cell>
        </row>
        <row r="5578">
          <cell r="A5578" t="str">
            <v>LLA-MIX.7A24</v>
          </cell>
          <cell r="B5578" t="str">
            <v>JUEGO DE LLAVES MIXTA 7 MM A 24 MM ( 14 PIEZAS )</v>
          </cell>
          <cell r="C5578" t="str">
            <v>Llaves</v>
          </cell>
          <cell r="D5578" t="str">
            <v>1.4.55.15 | Herramienta Desechable</v>
          </cell>
          <cell r="E5578" t="str">
            <v>ARMARIO P2</v>
          </cell>
          <cell r="F5578">
            <v>0</v>
          </cell>
          <cell r="G5578" t="str">
            <v>Juegos</v>
          </cell>
          <cell r="H5578" t="str">
            <v>Juegos</v>
          </cell>
          <cell r="K5578">
            <v>0</v>
          </cell>
          <cell r="L5578">
            <v>0</v>
          </cell>
          <cell r="M5578" t="str">
            <v>Elementos sin Marca</v>
          </cell>
          <cell r="O5578">
            <v>0</v>
          </cell>
          <cell r="P5578">
            <v>0</v>
          </cell>
          <cell r="S5578">
            <v>182560</v>
          </cell>
        </row>
        <row r="5579">
          <cell r="A5579" t="str">
            <v>JUE-NUM.8MM</v>
          </cell>
          <cell r="B5579" t="str">
            <v>JUEGO DE NUMEROS DE GOLPE 8 MM</v>
          </cell>
          <cell r="C5579" t="str">
            <v>Herramienta Desechable</v>
          </cell>
          <cell r="D5579" t="str">
            <v>1.4.55.15 | Herramienta Desechable</v>
          </cell>
          <cell r="F5579">
            <v>0</v>
          </cell>
          <cell r="G5579" t="str">
            <v>Juegos</v>
          </cell>
          <cell r="H5579" t="str">
            <v>Juegos</v>
          </cell>
          <cell r="K5579">
            <v>0</v>
          </cell>
          <cell r="L5579">
            <v>0</v>
          </cell>
          <cell r="M5579" t="str">
            <v>Elementos sin Marca</v>
          </cell>
          <cell r="O5579">
            <v>0</v>
          </cell>
          <cell r="P5579">
            <v>0</v>
          </cell>
          <cell r="S5579">
            <v>67226.89</v>
          </cell>
        </row>
        <row r="5580">
          <cell r="A5580" t="str">
            <v>JUE-PIN.R16</v>
          </cell>
          <cell r="B5580" t="str">
            <v>JUEGO DE PINZAS ER16 TECH CUT REF: 67-814-516 (10 UNDS 1/32" A 3/8") Ref: 67-814-516</v>
          </cell>
          <cell r="C5580" t="str">
            <v>Herramienta Desechable</v>
          </cell>
          <cell r="D5580" t="str">
            <v>1.4.55.15 | Herramienta Desechable</v>
          </cell>
          <cell r="F5580">
            <v>0</v>
          </cell>
          <cell r="G5580" t="str">
            <v>Juegos</v>
          </cell>
          <cell r="H5580" t="str">
            <v>Juegos</v>
          </cell>
          <cell r="K5580">
            <v>0</v>
          </cell>
          <cell r="L5580">
            <v>0</v>
          </cell>
          <cell r="M5580" t="str">
            <v>Elementos sin Marca</v>
          </cell>
          <cell r="N5580" t="str">
            <v>67-814-516</v>
          </cell>
          <cell r="O5580">
            <v>0</v>
          </cell>
          <cell r="P5580">
            <v>0</v>
          </cell>
          <cell r="S5580">
            <v>858290.58</v>
          </cell>
        </row>
        <row r="5581">
          <cell r="A5581" t="str">
            <v>JUE-PIN.ER4</v>
          </cell>
          <cell r="B5581" t="str">
            <v>JUEGO DE PINZAS ER40 REF: SET ER40 Ref: SET ER40</v>
          </cell>
          <cell r="C5581" t="str">
            <v>Herramienta Desechable</v>
          </cell>
          <cell r="D5581" t="str">
            <v>1.4.55.15 | Herramienta Desechable</v>
          </cell>
          <cell r="F5581">
            <v>0</v>
          </cell>
          <cell r="G5581" t="str">
            <v>Juegos</v>
          </cell>
          <cell r="H5581" t="str">
            <v>Juegos</v>
          </cell>
          <cell r="K5581">
            <v>0</v>
          </cell>
          <cell r="L5581">
            <v>0</v>
          </cell>
          <cell r="M5581" t="str">
            <v>Elementos sin Marca</v>
          </cell>
          <cell r="N5581" t="str">
            <v>SET ER40</v>
          </cell>
          <cell r="O5581">
            <v>0</v>
          </cell>
          <cell r="P5581">
            <v>0</v>
          </cell>
          <cell r="S5581">
            <v>2072428.8</v>
          </cell>
        </row>
        <row r="5582">
          <cell r="A5582" t="str">
            <v>JUE-PUN.ST09332SJ</v>
          </cell>
          <cell r="B5582" t="str">
            <v>JUEGO DE PUNTAS ELECTRICO 1/4 X 31 PZS REF: ST09332SJ MARCA SATA</v>
          </cell>
          <cell r="C5582" t="str">
            <v>Herramienta Desechable</v>
          </cell>
          <cell r="D5582" t="str">
            <v>1.4.55.15 | Herramienta Desechable</v>
          </cell>
          <cell r="F5582">
            <v>0</v>
          </cell>
          <cell r="G5582" t="str">
            <v>Juegos</v>
          </cell>
          <cell r="H5582" t="str">
            <v>Juegos</v>
          </cell>
          <cell r="K5582">
            <v>0</v>
          </cell>
          <cell r="L5582">
            <v>0</v>
          </cell>
          <cell r="M5582" t="str">
            <v>Elementos sin Marca</v>
          </cell>
          <cell r="O5582">
            <v>0</v>
          </cell>
          <cell r="P5582">
            <v>0</v>
          </cell>
          <cell r="S5582">
            <v>42700</v>
          </cell>
        </row>
        <row r="5583">
          <cell r="A5583" t="str">
            <v>JUE-PUN.12P</v>
          </cell>
          <cell r="B5583" t="str">
            <v>JUEGO DE PUNZONES Y CINCELES (12 PIEZAS) STANLEY REF: 16-299 STANLEY Ref: 16-299</v>
          </cell>
          <cell r="C5583" t="str">
            <v>Herramienta Desechable</v>
          </cell>
          <cell r="D5583" t="str">
            <v>1.4.55.15 | Herramienta Desechable</v>
          </cell>
          <cell r="F5583">
            <v>0</v>
          </cell>
          <cell r="G5583" t="str">
            <v>Juegos</v>
          </cell>
          <cell r="H5583" t="str">
            <v>Juegos</v>
          </cell>
          <cell r="K5583">
            <v>0</v>
          </cell>
          <cell r="L5583">
            <v>0</v>
          </cell>
          <cell r="M5583" t="str">
            <v>STANLEY</v>
          </cell>
          <cell r="N5583" t="str">
            <v>16-299</v>
          </cell>
          <cell r="O5583">
            <v>0</v>
          </cell>
          <cell r="P5583">
            <v>0</v>
          </cell>
          <cell r="S5583">
            <v>118228</v>
          </cell>
        </row>
        <row r="5584">
          <cell r="A5584" t="str">
            <v>JUE-TOR.P-15</v>
          </cell>
          <cell r="B5584" t="str">
            <v>JUEGO DE TORNILLOS PRENSA P-15 EN ACERO 4340</v>
          </cell>
          <cell r="C5584" t="str">
            <v>Varios Diversos</v>
          </cell>
          <cell r="D5584" t="str">
            <v>1.4.05.10 | Varios</v>
          </cell>
          <cell r="F5584">
            <v>0</v>
          </cell>
          <cell r="G5584" t="str">
            <v>Unidades</v>
          </cell>
          <cell r="H5584" t="str">
            <v>Unidades</v>
          </cell>
          <cell r="K5584">
            <v>0</v>
          </cell>
          <cell r="L5584">
            <v>0</v>
          </cell>
          <cell r="M5584" t="str">
            <v>Elementos sin Marca</v>
          </cell>
          <cell r="O5584">
            <v>0</v>
          </cell>
          <cell r="P5584">
            <v>0</v>
          </cell>
          <cell r="S5584">
            <v>4500000</v>
          </cell>
        </row>
        <row r="5585">
          <cell r="A5585" t="str">
            <v>DES-ALT.VOLT</v>
          </cell>
          <cell r="B5585" t="str">
            <v>JUEGO DESTORNILLADORES ALTO VOLTAJE (7 PIEZAS) STANLEY Ref: STMT60175LA</v>
          </cell>
          <cell r="C5585" t="str">
            <v>Herramienta Desechable</v>
          </cell>
          <cell r="D5585" t="str">
            <v>1.4.55.15 | Herramienta Desechable</v>
          </cell>
          <cell r="F5585">
            <v>0</v>
          </cell>
          <cell r="G5585" t="str">
            <v>Juegos</v>
          </cell>
          <cell r="H5585" t="str">
            <v>Juegos</v>
          </cell>
          <cell r="K5585">
            <v>0</v>
          </cell>
          <cell r="L5585">
            <v>0</v>
          </cell>
          <cell r="M5585" t="str">
            <v>STANLEY</v>
          </cell>
          <cell r="N5585" t="str">
            <v>STMT60175LA</v>
          </cell>
          <cell r="O5585">
            <v>0</v>
          </cell>
          <cell r="P5585">
            <v>0</v>
          </cell>
          <cell r="S5585">
            <v>126352</v>
          </cell>
        </row>
        <row r="5586">
          <cell r="A5586" t="str">
            <v>JUE-EMP.TXB</v>
          </cell>
          <cell r="B5586" t="str">
            <v>JUEGO EMPAQUETADURA ESTIBADORA TXB</v>
          </cell>
          <cell r="C5586" t="str">
            <v>Materiales y Suministros</v>
          </cell>
          <cell r="D5586" t="str">
            <v>1.4.55.20 | Materiales y Suministros</v>
          </cell>
          <cell r="F5586">
            <v>0</v>
          </cell>
          <cell r="G5586" t="str">
            <v>Unidades</v>
          </cell>
          <cell r="H5586" t="str">
            <v>Unidades</v>
          </cell>
          <cell r="K5586">
            <v>0</v>
          </cell>
          <cell r="L5586">
            <v>0</v>
          </cell>
          <cell r="M5586" t="str">
            <v>Elementos sin Marca</v>
          </cell>
          <cell r="O5586">
            <v>0</v>
          </cell>
          <cell r="P5586">
            <v>0</v>
          </cell>
          <cell r="S5586">
            <v>160000</v>
          </cell>
        </row>
        <row r="5587">
          <cell r="A5587" t="str">
            <v>LLA-BRI.1/16-3/8</v>
          </cell>
          <cell r="B5587" t="str">
            <v>JUEGO LLAVES BRISTOL DE 1/16" A 3/8" (10 PIEZAS) REF: 69-254 STANLEY STANLEY</v>
          </cell>
          <cell r="C5587" t="str">
            <v>Llaves</v>
          </cell>
          <cell r="D5587" t="str">
            <v>1.4.55.15 | Herramienta Desechable</v>
          </cell>
          <cell r="E5587" t="str">
            <v>ARMARIO P2</v>
          </cell>
          <cell r="F5587">
            <v>0</v>
          </cell>
          <cell r="G5587" t="str">
            <v>Juegos</v>
          </cell>
          <cell r="H5587" t="str">
            <v>Juegos</v>
          </cell>
          <cell r="K5587">
            <v>0</v>
          </cell>
          <cell r="L5587">
            <v>0</v>
          </cell>
          <cell r="M5587" t="str">
            <v>STANLEY</v>
          </cell>
          <cell r="O5587">
            <v>0</v>
          </cell>
          <cell r="P5587">
            <v>0</v>
          </cell>
          <cell r="S5587">
            <v>29498</v>
          </cell>
        </row>
        <row r="5588">
          <cell r="A5588" t="str">
            <v>JUE-LLA.1/16.3/8</v>
          </cell>
          <cell r="B5588" t="str">
            <v>JUEGO LLAVES BRISTOL DE 1/16" A 3/8" (10 PIEZAS) TIPO LLAVERO REF. 69-257 STANLEY STANLEY STANLEY</v>
          </cell>
          <cell r="C5588" t="str">
            <v>Llaves</v>
          </cell>
          <cell r="D5588" t="str">
            <v>1.4.55.15 | Herramienta Desechable</v>
          </cell>
          <cell r="E5588" t="str">
            <v>ARMARIO P2</v>
          </cell>
          <cell r="F5588">
            <v>0</v>
          </cell>
          <cell r="G5588" t="str">
            <v>Juegos</v>
          </cell>
          <cell r="H5588" t="str">
            <v>Juegos</v>
          </cell>
          <cell r="K5588">
            <v>0</v>
          </cell>
          <cell r="L5588">
            <v>0</v>
          </cell>
          <cell r="M5588" t="str">
            <v>STANLEY</v>
          </cell>
          <cell r="O5588">
            <v>0</v>
          </cell>
          <cell r="P5588">
            <v>0</v>
          </cell>
          <cell r="S5588">
            <v>58823</v>
          </cell>
        </row>
        <row r="5589">
          <cell r="A5589" t="str">
            <v>LLA-BRI.1/16-3/8.12</v>
          </cell>
          <cell r="B5589" t="str">
            <v>JUEGO LLAVES BRISTOL DE 1/16" A 3/8" (12 PIEZAS) STANLEY Ref: 69-257</v>
          </cell>
          <cell r="C5589" t="str">
            <v>Herramienta Desechable</v>
          </cell>
          <cell r="D5589" t="str">
            <v>1.4.55.15 | Herramienta Desechable</v>
          </cell>
          <cell r="E5589" t="str">
            <v>ARMARIO P2</v>
          </cell>
          <cell r="F5589">
            <v>1</v>
          </cell>
          <cell r="G5589" t="str">
            <v>Juegos</v>
          </cell>
          <cell r="H5589" t="str">
            <v>Juegos</v>
          </cell>
          <cell r="K5589">
            <v>0</v>
          </cell>
          <cell r="L5589">
            <v>0</v>
          </cell>
          <cell r="M5589" t="str">
            <v>STANLEY</v>
          </cell>
          <cell r="N5589" t="str">
            <v>69-257</v>
          </cell>
          <cell r="O5589">
            <v>1</v>
          </cell>
          <cell r="P5589">
            <v>0</v>
          </cell>
          <cell r="Q5589">
            <v>1</v>
          </cell>
          <cell r="R5589" t="str">
            <v>5</v>
          </cell>
          <cell r="S5589">
            <v>67000</v>
          </cell>
        </row>
        <row r="5590">
          <cell r="A5590" t="str">
            <v>JUE-LLA.BR.3/8-6/4</v>
          </cell>
          <cell r="B5590" t="str">
            <v>JUEGO LLAVES BRISTOL DE 3/8" A 6/4" (9 PIEZAS)</v>
          </cell>
          <cell r="C5590" t="str">
            <v>Llaves</v>
          </cell>
          <cell r="D5590" t="str">
            <v>1.4.55.15 | Herramienta Desechable</v>
          </cell>
          <cell r="E5590" t="str">
            <v>ARMARIO P2</v>
          </cell>
          <cell r="F5590">
            <v>0</v>
          </cell>
          <cell r="G5590" t="str">
            <v>Juegos</v>
          </cell>
          <cell r="H5590" t="str">
            <v>Juegos</v>
          </cell>
          <cell r="K5590">
            <v>0</v>
          </cell>
          <cell r="L5590">
            <v>0</v>
          </cell>
          <cell r="M5590" t="str">
            <v>Elementos sin Marca</v>
          </cell>
          <cell r="O5590">
            <v>0</v>
          </cell>
          <cell r="P5590">
            <v>0</v>
          </cell>
          <cell r="S5590">
            <v>4202</v>
          </cell>
        </row>
        <row r="5591">
          <cell r="A5591" t="str">
            <v>LLA-BRI.MOL</v>
          </cell>
          <cell r="B5591" t="str">
            <v>JUEGO LLAVES BRISTOL MILIMETRICO DE 1.5 MM A 10 MM (10 PIEZAS) STANLEY REF: 69-253 STANLEY Ref: 69-253</v>
          </cell>
          <cell r="C5591" t="str">
            <v>Llaves</v>
          </cell>
          <cell r="D5591" t="str">
            <v>1.4.55.15 | Herramienta Desechable</v>
          </cell>
          <cell r="E5591" t="str">
            <v>ARMARIO P2</v>
          </cell>
          <cell r="F5591">
            <v>1</v>
          </cell>
          <cell r="G5591" t="str">
            <v>Juegos</v>
          </cell>
          <cell r="H5591" t="str">
            <v>Juegos</v>
          </cell>
          <cell r="K5591">
            <v>0</v>
          </cell>
          <cell r="L5591">
            <v>0</v>
          </cell>
          <cell r="M5591" t="str">
            <v>STANLEY</v>
          </cell>
          <cell r="N5591" t="str">
            <v>69-253</v>
          </cell>
          <cell r="O5591">
            <v>1</v>
          </cell>
          <cell r="P5591">
            <v>0</v>
          </cell>
          <cell r="R5591" t="str">
            <v>5</v>
          </cell>
          <cell r="S5591">
            <v>28669.43</v>
          </cell>
        </row>
        <row r="5592">
          <cell r="A5592" t="str">
            <v>LLA-BRI.1.5A10.ST</v>
          </cell>
          <cell r="B5592" t="str">
            <v>JUEGO LLAVES BRISTOL MILIMETRICO DE 1.5 MM A 10 MM (9 PIEZAS) - SATA</v>
          </cell>
          <cell r="C5592" t="str">
            <v>Llaves</v>
          </cell>
          <cell r="D5592" t="str">
            <v>1.4.55.15 | Herramienta Desechable</v>
          </cell>
          <cell r="E5592" t="str">
            <v>ARMARIO P2</v>
          </cell>
          <cell r="F5592">
            <v>0</v>
          </cell>
          <cell r="G5592" t="str">
            <v>Juegos</v>
          </cell>
          <cell r="H5592" t="str">
            <v>Juegos</v>
          </cell>
          <cell r="K5592">
            <v>0</v>
          </cell>
          <cell r="L5592">
            <v>0</v>
          </cell>
          <cell r="M5592" t="str">
            <v>Elementos sin Marca</v>
          </cell>
          <cell r="O5592">
            <v>0</v>
          </cell>
          <cell r="P5592">
            <v>0</v>
          </cell>
          <cell r="S5592">
            <v>126050</v>
          </cell>
        </row>
        <row r="5593">
          <cell r="A5593" t="str">
            <v>JGO-LLA.BR.2.5-10</v>
          </cell>
          <cell r="B5593" t="str">
            <v>JUEGO LLAVES BRISTOL MILIMETRICO DE 2.5 MM A 10 MM (7 PIEZAS) STANLEY Ref: 69-262</v>
          </cell>
          <cell r="C5593" t="str">
            <v>Llaves</v>
          </cell>
          <cell r="D5593" t="str">
            <v>1.4.55.15 | Herramienta Desechable</v>
          </cell>
          <cell r="E5593" t="str">
            <v>ARMARIO P2</v>
          </cell>
          <cell r="F5593">
            <v>0</v>
          </cell>
          <cell r="G5593" t="str">
            <v>Juegos</v>
          </cell>
          <cell r="H5593" t="str">
            <v>Juegos</v>
          </cell>
          <cell r="K5593">
            <v>0</v>
          </cell>
          <cell r="L5593">
            <v>0</v>
          </cell>
          <cell r="M5593" t="str">
            <v>STANLEY</v>
          </cell>
          <cell r="N5593" t="str">
            <v>69-262</v>
          </cell>
          <cell r="O5593">
            <v>0</v>
          </cell>
          <cell r="P5593">
            <v>0</v>
          </cell>
          <cell r="S5593">
            <v>38785</v>
          </cell>
        </row>
        <row r="5594">
          <cell r="A5594" t="str">
            <v>LLA-BRT.MM.PG</v>
          </cell>
          <cell r="B5594" t="str">
            <v>JUEGO LLAVES BRISTOL MM/PULG (20 PIEZAS) STANLEY Ref: 69255</v>
          </cell>
          <cell r="C5594" t="str">
            <v>Llaves</v>
          </cell>
          <cell r="D5594" t="str">
            <v>1.4.55.15 | Herramienta Desechable</v>
          </cell>
          <cell r="E5594" t="str">
            <v>ARMARIO P2</v>
          </cell>
          <cell r="F5594">
            <v>0</v>
          </cell>
          <cell r="G5594" t="str">
            <v>Juegos</v>
          </cell>
          <cell r="H5594" t="str">
            <v>Juegos</v>
          </cell>
          <cell r="K5594">
            <v>0</v>
          </cell>
          <cell r="L5594">
            <v>0</v>
          </cell>
          <cell r="M5594" t="str">
            <v>STANLEY</v>
          </cell>
          <cell r="N5594" t="str">
            <v>69255</v>
          </cell>
          <cell r="O5594">
            <v>0</v>
          </cell>
          <cell r="P5594">
            <v>0</v>
          </cell>
          <cell r="S5594">
            <v>36000</v>
          </cell>
        </row>
        <row r="5595">
          <cell r="A5595" t="str">
            <v>JGO-BRI.NAV.316X5/16</v>
          </cell>
          <cell r="B5595" t="str">
            <v>JUEGO LLAVES BRISTOL TIPO NAVAJA DE 3/16" A 5/16" (5 PIEZAS) Ref: 88081</v>
          </cell>
          <cell r="C5595" t="str">
            <v>Llaves</v>
          </cell>
          <cell r="D5595" t="str">
            <v>1.4.55.15 | Herramienta Desechable</v>
          </cell>
          <cell r="E5595" t="str">
            <v>ARMARIO P2</v>
          </cell>
          <cell r="F5595">
            <v>0</v>
          </cell>
          <cell r="G5595" t="str">
            <v>Unidades</v>
          </cell>
          <cell r="H5595" t="str">
            <v>Unidades</v>
          </cell>
          <cell r="K5595">
            <v>0</v>
          </cell>
          <cell r="L5595">
            <v>0</v>
          </cell>
          <cell r="M5595" t="str">
            <v>Elementos sin Marca</v>
          </cell>
          <cell r="N5595" t="str">
            <v>88081</v>
          </cell>
          <cell r="O5595">
            <v>0</v>
          </cell>
          <cell r="P5595">
            <v>0</v>
          </cell>
          <cell r="S5595">
            <v>50420</v>
          </cell>
        </row>
        <row r="5596">
          <cell r="A5596" t="str">
            <v>JUE-10M.32M14P</v>
          </cell>
          <cell r="B5596" t="str">
            <v>JUEGO LLAVES MIXTA DE 10 MM A 32 MM (14 PIEZAS)</v>
          </cell>
          <cell r="C5596" t="str">
            <v>Llaves</v>
          </cell>
          <cell r="D5596" t="str">
            <v>1.4.55.15 | Herramienta Desechable</v>
          </cell>
          <cell r="E5596" t="str">
            <v>ARMARIO P2</v>
          </cell>
          <cell r="F5596">
            <v>0</v>
          </cell>
          <cell r="G5596" t="str">
            <v>Unidades</v>
          </cell>
          <cell r="H5596" t="str">
            <v>Unidades</v>
          </cell>
          <cell r="K5596">
            <v>0</v>
          </cell>
          <cell r="L5596">
            <v>0</v>
          </cell>
          <cell r="M5596" t="str">
            <v>Elementos sin Marca</v>
          </cell>
          <cell r="O5596">
            <v>0</v>
          </cell>
          <cell r="P5596">
            <v>0</v>
          </cell>
          <cell r="S5596">
            <v>342017</v>
          </cell>
        </row>
        <row r="5597">
          <cell r="A5597" t="str">
            <v>JGO-LLA.MIX.10-32</v>
          </cell>
          <cell r="B5597" t="str">
            <v>JUEGO LLAVES MIXTA DE 10 MM A 32 MM (14 PIEZAS) STANLEY Ref: 86-082</v>
          </cell>
          <cell r="C5597" t="str">
            <v>Llaves</v>
          </cell>
          <cell r="D5597" t="str">
            <v>1.4.55.15 | Herramienta Desechable</v>
          </cell>
          <cell r="E5597" t="str">
            <v>ARMARIO P2</v>
          </cell>
          <cell r="F5597">
            <v>0</v>
          </cell>
          <cell r="G5597" t="str">
            <v>Juegos</v>
          </cell>
          <cell r="H5597" t="str">
            <v>Juegos</v>
          </cell>
          <cell r="K5597">
            <v>0</v>
          </cell>
          <cell r="L5597">
            <v>0</v>
          </cell>
          <cell r="M5597" t="str">
            <v>Elementos sin Marca</v>
          </cell>
          <cell r="N5597" t="str">
            <v>86-082</v>
          </cell>
          <cell r="O5597">
            <v>0</v>
          </cell>
          <cell r="P5597">
            <v>0</v>
          </cell>
          <cell r="S5597">
            <v>298720</v>
          </cell>
        </row>
        <row r="5598">
          <cell r="A5598" t="str">
            <v>JUE-LLA.3/8A1.1/4</v>
          </cell>
          <cell r="B5598" t="str">
            <v>JUEGO LLAVES MIXTA DE 3/8" A 1 1/4" ( 14 PIEZAS ) Ref: 86-970</v>
          </cell>
          <cell r="C5598" t="str">
            <v>Llaves</v>
          </cell>
          <cell r="D5598" t="str">
            <v>1.4.55.15 | Herramienta Desechable</v>
          </cell>
          <cell r="E5598" t="str">
            <v>ARMARIO P2</v>
          </cell>
          <cell r="F5598">
            <v>0</v>
          </cell>
          <cell r="G5598" t="str">
            <v>Juegos</v>
          </cell>
          <cell r="H5598" t="str">
            <v>Juegos</v>
          </cell>
          <cell r="K5598">
            <v>0</v>
          </cell>
          <cell r="L5598">
            <v>0</v>
          </cell>
          <cell r="M5598" t="str">
            <v>Elementos sin Marca</v>
          </cell>
          <cell r="N5598" t="str">
            <v>86-970</v>
          </cell>
          <cell r="O5598">
            <v>0</v>
          </cell>
          <cell r="P5598">
            <v>0</v>
          </cell>
          <cell r="S5598">
            <v>275000</v>
          </cell>
        </row>
        <row r="5599">
          <cell r="A5599" t="str">
            <v>JUE-LLA.MIX.5/16A3/4</v>
          </cell>
          <cell r="B5599" t="str">
            <v>JUEGO LLAVES MIXTA DE 5/16" A 3/4"  ( 8 PIEZAS )</v>
          </cell>
          <cell r="C5599" t="str">
            <v>Llaves</v>
          </cell>
          <cell r="D5599" t="str">
            <v>1.4.55.15 | Herramienta Desechable</v>
          </cell>
          <cell r="E5599" t="str">
            <v>ARMARIO P2</v>
          </cell>
          <cell r="F5599">
            <v>0</v>
          </cell>
          <cell r="G5599" t="str">
            <v>Juegos</v>
          </cell>
          <cell r="H5599" t="str">
            <v>Juegos</v>
          </cell>
          <cell r="K5599">
            <v>0</v>
          </cell>
          <cell r="L5599">
            <v>0</v>
          </cell>
          <cell r="M5599" t="str">
            <v>Elementos sin Marca</v>
          </cell>
          <cell r="O5599">
            <v>0</v>
          </cell>
          <cell r="P5599">
            <v>0</v>
          </cell>
          <cell r="S5599">
            <v>82500</v>
          </cell>
        </row>
        <row r="5600">
          <cell r="A5600" t="str">
            <v>JGO-LLA.6A27</v>
          </cell>
          <cell r="B5600" t="str">
            <v>JUEGO LLAVES MIXTA DE 6 MM A 27 MM (15 PIEZAS)</v>
          </cell>
          <cell r="C5600" t="str">
            <v>Llaves</v>
          </cell>
          <cell r="D5600" t="str">
            <v>1.4.55.15 | Herramienta Desechable</v>
          </cell>
          <cell r="E5600" t="str">
            <v>ARMARIO P2</v>
          </cell>
          <cell r="F5600">
            <v>0</v>
          </cell>
          <cell r="G5600" t="str">
            <v>Juegos</v>
          </cell>
          <cell r="H5600" t="str">
            <v>Juegos</v>
          </cell>
          <cell r="K5600">
            <v>0</v>
          </cell>
          <cell r="L5600">
            <v>0</v>
          </cell>
          <cell r="M5600" t="str">
            <v>Elementos sin Marca</v>
          </cell>
          <cell r="O5600">
            <v>0</v>
          </cell>
          <cell r="P5600">
            <v>0</v>
          </cell>
          <cell r="S5600">
            <v>382000</v>
          </cell>
        </row>
        <row r="5601">
          <cell r="A5601" t="str">
            <v>LLA-MIX.8-19</v>
          </cell>
          <cell r="B5601" t="str">
            <v>JUEGO LLAVES MIXTA DE 8 MM A 19 MM (8 PIEZAS) STANLEY Ref: 88-855</v>
          </cell>
          <cell r="C5601" t="str">
            <v>Llaves</v>
          </cell>
          <cell r="D5601" t="str">
            <v>1.4.55.15 | Herramienta Desechable</v>
          </cell>
          <cell r="E5601" t="str">
            <v>ARMARIO P2</v>
          </cell>
          <cell r="F5601">
            <v>0</v>
          </cell>
          <cell r="G5601" t="str">
            <v>Juegos</v>
          </cell>
          <cell r="H5601" t="str">
            <v>Juegos</v>
          </cell>
          <cell r="K5601">
            <v>0</v>
          </cell>
          <cell r="L5601">
            <v>0</v>
          </cell>
          <cell r="M5601" t="str">
            <v>STANLEY</v>
          </cell>
          <cell r="N5601" t="str">
            <v>88-855</v>
          </cell>
          <cell r="O5601">
            <v>0</v>
          </cell>
          <cell r="P5601">
            <v>0</v>
          </cell>
          <cell r="S5601">
            <v>77100</v>
          </cell>
        </row>
        <row r="5602">
          <cell r="A5602" t="str">
            <v>JUE-LLA.MIX.8-24</v>
          </cell>
          <cell r="B5602" t="str">
            <v>JUEGO LLAVES MIXTA DE 8MM A 24 MM (14 LLAVES) SAT Ref: 9026</v>
          </cell>
          <cell r="C5602" t="str">
            <v>Llaves</v>
          </cell>
          <cell r="D5602" t="str">
            <v>1.4.55.15 | Herramienta Desechable</v>
          </cell>
          <cell r="E5602" t="str">
            <v>ARMARIO P2</v>
          </cell>
          <cell r="F5602">
            <v>0</v>
          </cell>
          <cell r="G5602" t="str">
            <v>Juegos</v>
          </cell>
          <cell r="H5602" t="str">
            <v>Juegos</v>
          </cell>
          <cell r="K5602">
            <v>0</v>
          </cell>
          <cell r="L5602">
            <v>0</v>
          </cell>
          <cell r="M5602" t="str">
            <v>SATA</v>
          </cell>
          <cell r="N5602" t="str">
            <v>9026</v>
          </cell>
          <cell r="O5602">
            <v>0</v>
          </cell>
          <cell r="P5602">
            <v>0</v>
          </cell>
          <cell r="S5602">
            <v>202235.29</v>
          </cell>
        </row>
        <row r="5603">
          <cell r="A5603" t="str">
            <v>JUE-TOR.13P</v>
          </cell>
          <cell r="B5603" t="str">
            <v>JUEGO LLAVES TORX 7 A 55   (13  PIEZAS)</v>
          </cell>
          <cell r="C5603" t="str">
            <v>Llaves</v>
          </cell>
          <cell r="D5603" t="str">
            <v>1.4.55.15 | Herramienta Desechable</v>
          </cell>
          <cell r="E5603" t="str">
            <v>ARMARIO P2</v>
          </cell>
          <cell r="F5603">
            <v>0</v>
          </cell>
          <cell r="G5603" t="str">
            <v>Juegos</v>
          </cell>
          <cell r="H5603" t="str">
            <v>Juegos</v>
          </cell>
          <cell r="K5603">
            <v>0</v>
          </cell>
          <cell r="L5603">
            <v>0</v>
          </cell>
          <cell r="M5603" t="str">
            <v>Elementos sin Marca</v>
          </cell>
          <cell r="O5603">
            <v>0</v>
          </cell>
          <cell r="P5603">
            <v>0</v>
          </cell>
          <cell r="S5603">
            <v>143000</v>
          </cell>
        </row>
        <row r="5604">
          <cell r="A5604" t="str">
            <v>JUE-LLA.TORX</v>
          </cell>
          <cell r="B5604" t="str">
            <v>JUEGO LLAVES TORX TIPO LLAVERO T9 A T40 M - (7 PIEZAS)</v>
          </cell>
          <cell r="C5604" t="str">
            <v>Llaves</v>
          </cell>
          <cell r="D5604" t="str">
            <v>1.4.55.15 | Herramienta Desechable</v>
          </cell>
          <cell r="E5604" t="str">
            <v>ARMARIO P2</v>
          </cell>
          <cell r="F5604">
            <v>0</v>
          </cell>
          <cell r="G5604" t="str">
            <v>Juegos</v>
          </cell>
          <cell r="H5604" t="str">
            <v>Juegos</v>
          </cell>
          <cell r="K5604">
            <v>0</v>
          </cell>
          <cell r="L5604">
            <v>0</v>
          </cell>
          <cell r="M5604" t="str">
            <v>Elementos sin Marca</v>
          </cell>
          <cell r="O5604">
            <v>0</v>
          </cell>
          <cell r="P5604">
            <v>0</v>
          </cell>
          <cell r="S5604">
            <v>62000</v>
          </cell>
        </row>
        <row r="5605">
          <cell r="A5605" t="str">
            <v>NIV-3/4-BRO</v>
          </cell>
          <cell r="B5605" t="str">
            <v>JUEGO NIVEL Ø 3/4" EN BRONCE</v>
          </cell>
          <cell r="C5605" t="str">
            <v>Accesorios Tubería</v>
          </cell>
          <cell r="D5605" t="str">
            <v>1.4.05.11 | Accesorios Tuberia</v>
          </cell>
          <cell r="F5605">
            <v>0</v>
          </cell>
          <cell r="G5605" t="str">
            <v>Unidades</v>
          </cell>
          <cell r="H5605" t="str">
            <v>Unidades</v>
          </cell>
          <cell r="K5605">
            <v>0</v>
          </cell>
          <cell r="L5605">
            <v>0</v>
          </cell>
          <cell r="M5605" t="str">
            <v>Elementos sin Marca</v>
          </cell>
          <cell r="O5605">
            <v>0</v>
          </cell>
          <cell r="P5605">
            <v>0</v>
          </cell>
          <cell r="S5605">
            <v>120000</v>
          </cell>
        </row>
        <row r="5606">
          <cell r="A5606" t="str">
            <v>JUE-RAC.1320.</v>
          </cell>
          <cell r="B5606" t="str">
            <v>JUEGO RACOR CONEXÍÓN MANGUERA REF 1320</v>
          </cell>
          <cell r="C5606" t="str">
            <v>Varios Diversos</v>
          </cell>
          <cell r="D5606" t="str">
            <v>1.4.05.10 | Varios</v>
          </cell>
          <cell r="F5606">
            <v>0</v>
          </cell>
          <cell r="G5606" t="str">
            <v>Unidades</v>
          </cell>
          <cell r="H5606" t="str">
            <v>Unidades</v>
          </cell>
          <cell r="K5606">
            <v>0</v>
          </cell>
          <cell r="L5606">
            <v>0</v>
          </cell>
          <cell r="M5606" t="str">
            <v>Elementos sin Marca</v>
          </cell>
          <cell r="O5606">
            <v>0</v>
          </cell>
          <cell r="P5606">
            <v>0</v>
          </cell>
          <cell r="S5606">
            <v>4464</v>
          </cell>
        </row>
        <row r="5607">
          <cell r="A5607" t="str">
            <v>JUN-ANU.22X.34.5</v>
          </cell>
          <cell r="B5607" t="str">
            <v>JUNTA ANULAR AEROQUIP Ø 22 X  Ø 34.5</v>
          </cell>
          <cell r="C5607" t="str">
            <v>Consumible Maquinaria y Equipos</v>
          </cell>
          <cell r="D5607" t="str">
            <v>1.4.55.20 | Materiales y Suministros</v>
          </cell>
          <cell r="E5607" t="str">
            <v>LETRAS</v>
          </cell>
          <cell r="F5607">
            <v>0</v>
          </cell>
          <cell r="G5607" t="str">
            <v>Unidades</v>
          </cell>
          <cell r="H5607" t="str">
            <v>Unidades</v>
          </cell>
          <cell r="K5607">
            <v>0</v>
          </cell>
          <cell r="L5607">
            <v>0</v>
          </cell>
          <cell r="M5607" t="str">
            <v>Elementos sin Marca</v>
          </cell>
          <cell r="O5607">
            <v>0</v>
          </cell>
          <cell r="P5607">
            <v>0</v>
          </cell>
          <cell r="S5607">
            <v>83347</v>
          </cell>
        </row>
        <row r="5608">
          <cell r="A5608" t="str">
            <v>JUN-FRE-BE11A</v>
          </cell>
          <cell r="B5608" t="str">
            <v>JUNTA FRENO BE11A</v>
          </cell>
          <cell r="C5608" t="str">
            <v>Accesorios de Motores</v>
          </cell>
          <cell r="D5608" t="str">
            <v>1.4.05.03 | Motores y Motorreductores</v>
          </cell>
          <cell r="E5608" t="str">
            <v>MALLA 3</v>
          </cell>
          <cell r="F5608">
            <v>0</v>
          </cell>
          <cell r="G5608" t="str">
            <v>Unidades</v>
          </cell>
          <cell r="H5608" t="str">
            <v>Unidades</v>
          </cell>
          <cell r="K5608">
            <v>0</v>
          </cell>
          <cell r="L5608">
            <v>0</v>
          </cell>
          <cell r="M5608" t="str">
            <v>Elementos sin Marca</v>
          </cell>
          <cell r="O5608">
            <v>0</v>
          </cell>
          <cell r="P5608">
            <v>0</v>
          </cell>
          <cell r="S5608">
            <v>11000</v>
          </cell>
        </row>
        <row r="5609">
          <cell r="A5609" t="str">
            <v>JUN-ORI.4120</v>
          </cell>
          <cell r="B5609" t="str">
            <v>JUNTA TORICA (ORING CARCASA) 4120 Ref: N119639</v>
          </cell>
          <cell r="C5609" t="str">
            <v>Consumible Pulidoras,Taladros y Atornilladoras</v>
          </cell>
          <cell r="D5609" t="str">
            <v>1.4.55.20 | Materiales y Suministros</v>
          </cell>
          <cell r="E5609" t="str">
            <v>EK-N2/1-DD</v>
          </cell>
          <cell r="F5609">
            <v>2</v>
          </cell>
          <cell r="G5609" t="str">
            <v>Unidades</v>
          </cell>
          <cell r="H5609" t="str">
            <v>Unidades</v>
          </cell>
          <cell r="K5609">
            <v>0</v>
          </cell>
          <cell r="L5609">
            <v>0</v>
          </cell>
          <cell r="M5609" t="str">
            <v>Elementos sin Marca</v>
          </cell>
          <cell r="N5609" t="str">
            <v>N119639</v>
          </cell>
          <cell r="O5609">
            <v>2</v>
          </cell>
          <cell r="P5609">
            <v>0</v>
          </cell>
          <cell r="Q5609">
            <v>1</v>
          </cell>
          <cell r="R5609" t="str">
            <v>3</v>
          </cell>
          <cell r="S5609">
            <v>2352.94</v>
          </cell>
        </row>
        <row r="5610">
          <cell r="A5610" t="str">
            <v>KIT-BAR.END</v>
          </cell>
          <cell r="B5610" t="str">
            <v>KIT 1/8  BARNIZ 9400 - 1/32 ENDURECEDOR E40 PARA PINTURA POLIURETANO AUTOMOTRIZ OCRE REFORMULADO 622 PINTUCO PINTUCO</v>
          </cell>
          <cell r="C5610" t="str">
            <v>Pintura Diversos</v>
          </cell>
          <cell r="D5610" t="str">
            <v>1.4.05.05 | Pintura</v>
          </cell>
          <cell r="F5610">
            <v>0</v>
          </cell>
          <cell r="G5610" t="str">
            <v>Kits</v>
          </cell>
          <cell r="H5610" t="str">
            <v>Kits</v>
          </cell>
          <cell r="K5610">
            <v>0</v>
          </cell>
          <cell r="L5610">
            <v>0</v>
          </cell>
          <cell r="M5610" t="str">
            <v>PINTUCO</v>
          </cell>
          <cell r="O5610">
            <v>0</v>
          </cell>
          <cell r="P5610">
            <v>0</v>
          </cell>
          <cell r="S5610">
            <v>38400</v>
          </cell>
        </row>
        <row r="5611">
          <cell r="A5611" t="str">
            <v>KIT-ACE.LED</v>
          </cell>
          <cell r="B5611" t="str">
            <v>KIT ACCESORIOS SUSPENSION PANEL LED MARCA SYLVANIA SAT Ref: P37133</v>
          </cell>
          <cell r="C5611" t="str">
            <v>Varios Diversos</v>
          </cell>
          <cell r="D5611" t="str">
            <v>1.4.05.10 | Varios</v>
          </cell>
          <cell r="F5611">
            <v>0</v>
          </cell>
          <cell r="G5611" t="str">
            <v>Unidades</v>
          </cell>
          <cell r="H5611" t="str">
            <v>Unidades</v>
          </cell>
          <cell r="K5611">
            <v>0</v>
          </cell>
          <cell r="L5611">
            <v>0</v>
          </cell>
          <cell r="M5611" t="str">
            <v>SATA</v>
          </cell>
          <cell r="N5611" t="str">
            <v>P37133</v>
          </cell>
          <cell r="O5611">
            <v>0</v>
          </cell>
          <cell r="P5611">
            <v>0</v>
          </cell>
          <cell r="S5611">
            <v>15000</v>
          </cell>
        </row>
        <row r="5612">
          <cell r="A5612" t="str">
            <v>BUJ-MON.3.15/16</v>
          </cell>
          <cell r="B5612" t="str">
            <v>KIT BUJE DE MONTAJE REDUCTOR  Ø 3 15/16" REF. TA7315TB MARCA DODGE Ref: 907022</v>
          </cell>
          <cell r="C5612" t="str">
            <v>Accesorios de Motores</v>
          </cell>
          <cell r="D5612" t="str">
            <v>1.4.05.03 | Motores y Motorreductores</v>
          </cell>
          <cell r="F5612">
            <v>0</v>
          </cell>
          <cell r="G5612" t="str">
            <v>Kits</v>
          </cell>
          <cell r="H5612" t="str">
            <v>Kits</v>
          </cell>
          <cell r="K5612">
            <v>0</v>
          </cell>
          <cell r="L5612">
            <v>0</v>
          </cell>
          <cell r="M5612" t="str">
            <v>Elementos sin Marca</v>
          </cell>
          <cell r="N5612" t="str">
            <v>907022</v>
          </cell>
          <cell r="O5612">
            <v>0</v>
          </cell>
          <cell r="P5612">
            <v>0</v>
          </cell>
          <cell r="S5612">
            <v>1506214.68</v>
          </cell>
        </row>
        <row r="5613">
          <cell r="A5613" t="str">
            <v>KIT-BJE.115</v>
          </cell>
          <cell r="B5613" t="str">
            <v>KIT BUJE DE MONTAJE REDUCTOR Ø 1 15/16"  REF. TA5215TB DGE Ref: 905032</v>
          </cell>
          <cell r="C5613" t="str">
            <v>Accesorios de Motores</v>
          </cell>
          <cell r="D5613" t="str">
            <v>1.4.05.03 | Motores y Motorreductores</v>
          </cell>
          <cell r="F5613">
            <v>0</v>
          </cell>
          <cell r="G5613" t="str">
            <v>Unidades</v>
          </cell>
          <cell r="H5613" t="str">
            <v>Unidades</v>
          </cell>
          <cell r="K5613">
            <v>0</v>
          </cell>
          <cell r="L5613">
            <v>0</v>
          </cell>
          <cell r="M5613" t="str">
            <v>DODGE</v>
          </cell>
          <cell r="N5613" t="str">
            <v>905032</v>
          </cell>
          <cell r="O5613">
            <v>0</v>
          </cell>
          <cell r="P5613">
            <v>0</v>
          </cell>
        </row>
        <row r="5614">
          <cell r="A5614" t="str">
            <v>BUJ-MON.2.15/16</v>
          </cell>
          <cell r="B5614" t="str">
            <v>KIT BUJE DE MONTAJE REDUCTOR Ø 2 15/16 REF. TA5215TB - MARCA DODGE Ref: 905022</v>
          </cell>
          <cell r="C5614" t="str">
            <v>Accesorios de Motores</v>
          </cell>
          <cell r="D5614" t="str">
            <v>1.4.05.03 | Motores y Motorreductores</v>
          </cell>
          <cell r="F5614">
            <v>0</v>
          </cell>
          <cell r="G5614" t="str">
            <v>Kits</v>
          </cell>
          <cell r="H5614" t="str">
            <v>Kits</v>
          </cell>
          <cell r="K5614">
            <v>0</v>
          </cell>
          <cell r="L5614">
            <v>0</v>
          </cell>
          <cell r="M5614" t="str">
            <v>Elementos sin Marca</v>
          </cell>
          <cell r="N5614" t="str">
            <v>905022</v>
          </cell>
          <cell r="O5614">
            <v>0</v>
          </cell>
          <cell r="P5614">
            <v>0</v>
          </cell>
          <cell r="S5614">
            <v>1137547.9099999999</v>
          </cell>
        </row>
        <row r="5615">
          <cell r="A5615" t="str">
            <v>KIT-BJE.215</v>
          </cell>
          <cell r="B5615" t="str">
            <v>KIT BUJE DE MONTAJE REDUCTOR Ø 2 15/16"  REF. TA6307TB DGE Ref: 906023</v>
          </cell>
          <cell r="C5615" t="str">
            <v>Accesorios de Motores</v>
          </cell>
          <cell r="D5615" t="str">
            <v>1.4.05.03 | Motores y Motorreductores</v>
          </cell>
          <cell r="F5615">
            <v>0</v>
          </cell>
          <cell r="G5615" t="str">
            <v>Unidades</v>
          </cell>
          <cell r="H5615" t="str">
            <v>Unidades</v>
          </cell>
          <cell r="K5615">
            <v>0</v>
          </cell>
          <cell r="L5615">
            <v>0</v>
          </cell>
          <cell r="M5615" t="str">
            <v>DODGE</v>
          </cell>
          <cell r="N5615" t="str">
            <v>906023</v>
          </cell>
          <cell r="O5615">
            <v>0</v>
          </cell>
          <cell r="P5615">
            <v>0</v>
          </cell>
          <cell r="S5615">
            <v>1381271.37</v>
          </cell>
        </row>
        <row r="5616">
          <cell r="A5616" t="str">
            <v>KIT-630.RED</v>
          </cell>
          <cell r="B5616" t="str">
            <v>KIT BUJE DE MONTAJE REDUCTOR Ø 2 3/16"  REF. TA6307TB DGE Ref: 906030</v>
          </cell>
          <cell r="C5616" t="str">
            <v>Accesorios de Motores</v>
          </cell>
          <cell r="D5616" t="str">
            <v>1.4.05.03 | Motores y Motorreductores</v>
          </cell>
          <cell r="F5616">
            <v>0</v>
          </cell>
          <cell r="G5616" t="str">
            <v>Unidades</v>
          </cell>
          <cell r="H5616" t="str">
            <v>Unidades</v>
          </cell>
          <cell r="K5616">
            <v>0</v>
          </cell>
          <cell r="L5616">
            <v>0</v>
          </cell>
          <cell r="M5616" t="str">
            <v>DODGE</v>
          </cell>
          <cell r="N5616" t="str">
            <v>906030</v>
          </cell>
          <cell r="O5616">
            <v>0</v>
          </cell>
          <cell r="P5616">
            <v>0</v>
          </cell>
        </row>
        <row r="5617">
          <cell r="A5617" t="str">
            <v>KIT-RED.27/</v>
          </cell>
          <cell r="B5617" t="str">
            <v>KIT BUJE DE MONTAJE REDUCTOR Ø 2 7/16"  REF. TA7315TB DGE Ref: 907030</v>
          </cell>
          <cell r="C5617" t="str">
            <v>Accesorios de Motores</v>
          </cell>
          <cell r="D5617" t="str">
            <v>1.4.05.03 | Motores y Motorreductores</v>
          </cell>
          <cell r="F5617">
            <v>0</v>
          </cell>
          <cell r="G5617" t="str">
            <v>Unidades</v>
          </cell>
          <cell r="H5617" t="str">
            <v>Unidades</v>
          </cell>
          <cell r="K5617">
            <v>0</v>
          </cell>
          <cell r="L5617">
            <v>0</v>
          </cell>
          <cell r="M5617" t="str">
            <v>DODGE</v>
          </cell>
          <cell r="N5617" t="str">
            <v>907030</v>
          </cell>
          <cell r="O5617">
            <v>0</v>
          </cell>
          <cell r="P5617">
            <v>0</v>
          </cell>
        </row>
        <row r="5618">
          <cell r="A5618" t="str">
            <v>BUJ-MON.3.7/16</v>
          </cell>
          <cell r="B5618" t="str">
            <v>KIT BUJE DE MONTAJE REDUCTOR Ø 3 7/16"  REF. TA6307TB - MARCA DODGE Ref: 906020</v>
          </cell>
          <cell r="C5618" t="str">
            <v>Abrazaderas</v>
          </cell>
          <cell r="D5618" t="str">
            <v>1.4.05.10 | Varios</v>
          </cell>
          <cell r="F5618">
            <v>0</v>
          </cell>
          <cell r="G5618" t="str">
            <v>Kits</v>
          </cell>
          <cell r="H5618" t="str">
            <v>Kits</v>
          </cell>
          <cell r="K5618">
            <v>0</v>
          </cell>
          <cell r="L5618">
            <v>0</v>
          </cell>
          <cell r="M5618" t="str">
            <v>Elementos sin Marca</v>
          </cell>
          <cell r="N5618" t="str">
            <v>906020</v>
          </cell>
          <cell r="O5618">
            <v>0</v>
          </cell>
          <cell r="P5618">
            <v>0</v>
          </cell>
          <cell r="S5618">
            <v>1381271.37</v>
          </cell>
        </row>
        <row r="5619">
          <cell r="A5619" t="str">
            <v>KIT-BJE.37/</v>
          </cell>
          <cell r="B5619" t="str">
            <v>KIT BUJE DE MONTAJE REDUCTOR Ø 3 7/16" DGE Ref: 907023</v>
          </cell>
          <cell r="C5619" t="str">
            <v>Accesorios de Motores</v>
          </cell>
          <cell r="D5619" t="str">
            <v>1.4.05.03 | Motores y Motorreductores</v>
          </cell>
          <cell r="F5619">
            <v>0</v>
          </cell>
          <cell r="G5619" t="str">
            <v>Unidades</v>
          </cell>
          <cell r="H5619" t="str">
            <v>Unidades</v>
          </cell>
          <cell r="K5619">
            <v>0</v>
          </cell>
          <cell r="L5619">
            <v>0</v>
          </cell>
          <cell r="M5619" t="str">
            <v>DODGE</v>
          </cell>
          <cell r="N5619" t="str">
            <v>907023</v>
          </cell>
          <cell r="O5619">
            <v>0</v>
          </cell>
          <cell r="P5619">
            <v>0</v>
          </cell>
          <cell r="S5619">
            <v>1760454.13</v>
          </cell>
        </row>
        <row r="5620">
          <cell r="A5620" t="str">
            <v>BUJ-MON.2.3/8</v>
          </cell>
          <cell r="B5620" t="str">
            <v>KIT BUJE DE MONTAJE REDUCTOR TA3203TB - Ø 2 3/8 - MARCA DODGE Ref: 903020</v>
          </cell>
          <cell r="C5620" t="str">
            <v>Accesorios de Motores</v>
          </cell>
          <cell r="D5620" t="str">
            <v>1.4.05.03 | Motores y Motorreductores</v>
          </cell>
          <cell r="F5620">
            <v>0</v>
          </cell>
          <cell r="G5620" t="str">
            <v>Kits</v>
          </cell>
          <cell r="H5620" t="str">
            <v>Kits</v>
          </cell>
          <cell r="K5620">
            <v>0</v>
          </cell>
          <cell r="L5620">
            <v>0</v>
          </cell>
          <cell r="M5620" t="str">
            <v>Elementos sin Marca</v>
          </cell>
          <cell r="N5620" t="str">
            <v>903020</v>
          </cell>
          <cell r="O5620">
            <v>0</v>
          </cell>
          <cell r="P5620">
            <v>0</v>
          </cell>
          <cell r="S5620">
            <v>611735.66</v>
          </cell>
        </row>
        <row r="5621">
          <cell r="A5621" t="str">
            <v>KIT-BVL.513X</v>
          </cell>
          <cell r="B5621" t="str">
            <v>KIT BVL 513-X SPIRAX SARCO Ref: 6748065</v>
          </cell>
          <cell r="C5621" t="str">
            <v>Tubería Diversos</v>
          </cell>
          <cell r="D5621" t="str">
            <v>1.4.05.09 | Tubería</v>
          </cell>
          <cell r="F5621">
            <v>0</v>
          </cell>
          <cell r="G5621" t="str">
            <v>Kits</v>
          </cell>
          <cell r="H5621" t="str">
            <v>Kits</v>
          </cell>
          <cell r="K5621">
            <v>0</v>
          </cell>
          <cell r="L5621">
            <v>0</v>
          </cell>
          <cell r="M5621" t="str">
            <v>SPIRAX SARCO</v>
          </cell>
          <cell r="N5621" t="str">
            <v>6748065</v>
          </cell>
          <cell r="O5621">
            <v>0</v>
          </cell>
          <cell r="P5621">
            <v>0</v>
          </cell>
        </row>
        <row r="5622">
          <cell r="A5622" t="str">
            <v>KIT-CAR.ACE</v>
          </cell>
          <cell r="B5622" t="str">
            <v>KIT CARTUCHO SEPARADO ACEITE Ø 80 MM X160 MM</v>
          </cell>
          <cell r="C5622" t="str">
            <v>Consumible Maquinaria y Equipos</v>
          </cell>
          <cell r="D5622" t="str">
            <v>1.4.55.20 | Materiales y Suministros</v>
          </cell>
          <cell r="E5622" t="str">
            <v>EK-N1/D</v>
          </cell>
          <cell r="F5622">
            <v>0</v>
          </cell>
          <cell r="G5622" t="str">
            <v>Kits</v>
          </cell>
          <cell r="H5622" t="str">
            <v>Kits</v>
          </cell>
          <cell r="K5622">
            <v>0</v>
          </cell>
          <cell r="L5622">
            <v>0</v>
          </cell>
          <cell r="M5622" t="str">
            <v>Elementos sin Marca</v>
          </cell>
          <cell r="O5622">
            <v>0</v>
          </cell>
          <cell r="P5622">
            <v>0</v>
          </cell>
          <cell r="S5622">
            <v>1129437</v>
          </cell>
        </row>
        <row r="5623">
          <cell r="A5623" t="str">
            <v>KIT-100.110</v>
          </cell>
          <cell r="B5623" t="str">
            <v>KIT CARTUCHO SEPARADOR ACEITE Ø 100 X 110 MM</v>
          </cell>
          <cell r="C5623" t="str">
            <v>Consumible Maquinaria y Equipos</v>
          </cell>
          <cell r="D5623" t="str">
            <v>1.4.55.20 | Materiales y Suministros</v>
          </cell>
          <cell r="E5623" t="str">
            <v>EK-N1/D</v>
          </cell>
          <cell r="F5623">
            <v>0</v>
          </cell>
          <cell r="G5623" t="str">
            <v>Kits</v>
          </cell>
          <cell r="H5623" t="str">
            <v>Kits</v>
          </cell>
          <cell r="K5623">
            <v>0</v>
          </cell>
          <cell r="L5623">
            <v>0</v>
          </cell>
          <cell r="M5623" t="str">
            <v>Elementos sin Marca</v>
          </cell>
          <cell r="O5623">
            <v>0</v>
          </cell>
          <cell r="P5623">
            <v>0</v>
          </cell>
          <cell r="S5623">
            <v>1201710</v>
          </cell>
        </row>
        <row r="5624">
          <cell r="A5624" t="str">
            <v>KIT-DER.10G</v>
          </cell>
          <cell r="B5624" t="str">
            <v>KIT CONTROL DE DERRAMES - 10 GALONES</v>
          </cell>
          <cell r="C5624" t="str">
            <v>Materiales y Suministros</v>
          </cell>
          <cell r="D5624" t="str">
            <v>1.4.55.20 | Materiales y Suministros</v>
          </cell>
          <cell r="F5624">
            <v>0</v>
          </cell>
          <cell r="G5624" t="str">
            <v>Kits</v>
          </cell>
          <cell r="H5624" t="str">
            <v>Kits</v>
          </cell>
          <cell r="K5624">
            <v>0</v>
          </cell>
          <cell r="L5624">
            <v>0</v>
          </cell>
          <cell r="M5624" t="str">
            <v>Elementos sin Marca</v>
          </cell>
          <cell r="O5624">
            <v>0</v>
          </cell>
          <cell r="P5624">
            <v>0</v>
          </cell>
          <cell r="S5624">
            <v>192000</v>
          </cell>
        </row>
        <row r="5625">
          <cell r="A5625" t="str">
            <v>CON-DER.15G</v>
          </cell>
          <cell r="B5625" t="str">
            <v>KIT CONTROL DE DERRAMES - 15 GALONES</v>
          </cell>
          <cell r="C5625" t="str">
            <v>Materiales y Suministros</v>
          </cell>
          <cell r="D5625" t="str">
            <v>1.4.55.20 | Materiales y Suministros</v>
          </cell>
          <cell r="F5625">
            <v>1</v>
          </cell>
          <cell r="G5625" t="str">
            <v>Kits</v>
          </cell>
          <cell r="H5625" t="str">
            <v>Kits</v>
          </cell>
          <cell r="K5625">
            <v>0</v>
          </cell>
          <cell r="L5625">
            <v>0</v>
          </cell>
          <cell r="M5625" t="str">
            <v>Elementos sin Marca</v>
          </cell>
          <cell r="O5625">
            <v>0</v>
          </cell>
          <cell r="P5625">
            <v>0</v>
          </cell>
          <cell r="S5625">
            <v>245000</v>
          </cell>
        </row>
        <row r="5626">
          <cell r="A5626" t="str">
            <v>KIT-DER.25G</v>
          </cell>
          <cell r="B5626" t="str">
            <v>KIT CONTROL DE DERRAMES - 30 GALONES</v>
          </cell>
          <cell r="C5626" t="str">
            <v>Materiales y Suministros</v>
          </cell>
          <cell r="D5626" t="str">
            <v>1.4.55.20 | Materiales y Suministros</v>
          </cell>
          <cell r="F5626">
            <v>0</v>
          </cell>
          <cell r="G5626" t="str">
            <v>Unidades</v>
          </cell>
          <cell r="H5626" t="str">
            <v>Unidades</v>
          </cell>
          <cell r="K5626">
            <v>0</v>
          </cell>
          <cell r="L5626">
            <v>0</v>
          </cell>
          <cell r="M5626" t="str">
            <v>Elementos sin Marca</v>
          </cell>
          <cell r="O5626">
            <v>0</v>
          </cell>
          <cell r="P5626">
            <v>0</v>
          </cell>
          <cell r="S5626">
            <v>325500</v>
          </cell>
        </row>
        <row r="5627">
          <cell r="A5627" t="str">
            <v>KIT-ANT.55G</v>
          </cell>
          <cell r="B5627" t="str">
            <v>KIT CONTROL DE DERRAMES - 55 GALONES</v>
          </cell>
          <cell r="C5627" t="str">
            <v>Materiales y Suministros</v>
          </cell>
          <cell r="D5627" t="str">
            <v>1.4.55.20 | Materiales y Suministros</v>
          </cell>
          <cell r="F5627">
            <v>0</v>
          </cell>
          <cell r="G5627" t="str">
            <v>Unidades</v>
          </cell>
          <cell r="H5627" t="str">
            <v>Unidades</v>
          </cell>
          <cell r="K5627">
            <v>0</v>
          </cell>
          <cell r="L5627">
            <v>0</v>
          </cell>
          <cell r="M5627" t="str">
            <v>Elementos sin Marca</v>
          </cell>
          <cell r="O5627">
            <v>0</v>
          </cell>
          <cell r="P5627">
            <v>0</v>
          </cell>
          <cell r="S5627">
            <v>775000</v>
          </cell>
        </row>
        <row r="5628">
          <cell r="A5628" t="str">
            <v>KIT-COR.28476</v>
          </cell>
          <cell r="B5628" t="str">
            <v>KIT CORONA Y PIÑON PARA PULIDORA DEWALT 28476 Ref: 398621-12S - 578635-02</v>
          </cell>
          <cell r="C5628" t="str">
            <v>Consumible Pulidoras,Taladros y Atornilladoras</v>
          </cell>
          <cell r="D5628" t="str">
            <v>1.4.55.20 | Materiales y Suministros</v>
          </cell>
          <cell r="E5628" t="str">
            <v>EK-N2/1</v>
          </cell>
          <cell r="F5628">
            <v>0</v>
          </cell>
          <cell r="G5628" t="str">
            <v>Kits</v>
          </cell>
          <cell r="H5628" t="str">
            <v>Kits</v>
          </cell>
          <cell r="K5628">
            <v>0</v>
          </cell>
          <cell r="L5628">
            <v>0</v>
          </cell>
          <cell r="M5628" t="str">
            <v>Elementos sin Marca</v>
          </cell>
          <cell r="N5628" t="str">
            <v>398621-12S - 578635-02</v>
          </cell>
          <cell r="O5628">
            <v>0</v>
          </cell>
          <cell r="P5628">
            <v>0</v>
          </cell>
          <cell r="S5628">
            <v>202530</v>
          </cell>
        </row>
        <row r="5629">
          <cell r="A5629" t="str">
            <v>KIT-COR.PULDEW.4120</v>
          </cell>
          <cell r="B5629" t="str">
            <v>KIT CORONA Y PIÑON PARA PULIDORA DEWALT 4120 Ref: N153126-N153125</v>
          </cell>
          <cell r="C5629" t="str">
            <v>Consumible Pulidoras,Taladros y Atornilladoras</v>
          </cell>
          <cell r="D5629" t="str">
            <v>1.4.55.20 | Materiales y Suministros</v>
          </cell>
          <cell r="E5629" t="str">
            <v>EK-N2/1-CG</v>
          </cell>
          <cell r="F5629">
            <v>3</v>
          </cell>
          <cell r="G5629" t="str">
            <v>Unidades</v>
          </cell>
          <cell r="H5629" t="str">
            <v>Unidades</v>
          </cell>
          <cell r="K5629">
            <v>0</v>
          </cell>
          <cell r="L5629">
            <v>0</v>
          </cell>
          <cell r="M5629" t="str">
            <v>Elementos sin Marca</v>
          </cell>
          <cell r="N5629" t="str">
            <v>N153126-N153125</v>
          </cell>
          <cell r="O5629">
            <v>3</v>
          </cell>
          <cell r="P5629">
            <v>0</v>
          </cell>
          <cell r="Q5629">
            <v>2</v>
          </cell>
          <cell r="R5629" t="str">
            <v>3</v>
          </cell>
          <cell r="S5629">
            <v>27731.09</v>
          </cell>
        </row>
        <row r="5630">
          <cell r="A5630" t="str">
            <v>KIT-COR.PUL.4577</v>
          </cell>
          <cell r="B5630" t="str">
            <v>KIT CORONA Y PIÑON PARA PULIDORA DEWALT 4577-B3</v>
          </cell>
          <cell r="C5630" t="str">
            <v>Consumible Pulidoras,Taladros y Atornilladoras</v>
          </cell>
          <cell r="D5630" t="str">
            <v>1.4.55.20 | Materiales y Suministros</v>
          </cell>
          <cell r="E5630" t="str">
            <v>EK-N3/A</v>
          </cell>
          <cell r="F5630">
            <v>3</v>
          </cell>
          <cell r="G5630" t="str">
            <v>Kits</v>
          </cell>
          <cell r="H5630" t="str">
            <v>Kits</v>
          </cell>
          <cell r="K5630">
            <v>0</v>
          </cell>
          <cell r="L5630">
            <v>0</v>
          </cell>
          <cell r="M5630" t="str">
            <v>Elementos sin Marca</v>
          </cell>
          <cell r="O5630">
            <v>2</v>
          </cell>
          <cell r="P5630">
            <v>0</v>
          </cell>
          <cell r="Q5630">
            <v>2</v>
          </cell>
          <cell r="R5630" t="str">
            <v>3</v>
          </cell>
          <cell r="S5630">
            <v>153361.34</v>
          </cell>
        </row>
        <row r="5631">
          <cell r="A5631" t="str">
            <v>KIT-COR.TAL.GSB-20-2RE</v>
          </cell>
          <cell r="B5631" t="str">
            <v>KIT CORONA Y PIÑON PARA TALADRO BOSH REF. GSB-20-2 RE</v>
          </cell>
          <cell r="C5631" t="str">
            <v>Consumible Pulidoras,Taladros y Atornilladoras</v>
          </cell>
          <cell r="D5631" t="str">
            <v>1.4.55.20 | Materiales y Suministros</v>
          </cell>
          <cell r="E5631" t="str">
            <v>EK-N2/1</v>
          </cell>
          <cell r="F5631">
            <v>0</v>
          </cell>
          <cell r="G5631" t="str">
            <v>Kits</v>
          </cell>
          <cell r="H5631" t="str">
            <v>Kits</v>
          </cell>
          <cell r="K5631">
            <v>0</v>
          </cell>
          <cell r="L5631">
            <v>0</v>
          </cell>
          <cell r="M5631" t="str">
            <v>Elementos sin Marca</v>
          </cell>
          <cell r="O5631">
            <v>0</v>
          </cell>
          <cell r="P5631">
            <v>0</v>
          </cell>
          <cell r="S5631">
            <v>78571</v>
          </cell>
        </row>
        <row r="5632">
          <cell r="A5632" t="str">
            <v>KIT-CU3.50.119L.165112</v>
          </cell>
          <cell r="B5632" t="str">
            <v>KIT CU-3 50-119L REF. 1653112 - LASER Ref: 308001030300016</v>
          </cell>
          <cell r="C5632" t="str">
            <v>Consumible Laser</v>
          </cell>
          <cell r="D5632" t="str">
            <v>1.4.55.20 | Materiales y Suministros</v>
          </cell>
          <cell r="E5632" t="str">
            <v>E10-N2</v>
          </cell>
          <cell r="F5632">
            <v>0</v>
          </cell>
          <cell r="G5632" t="str">
            <v>Unidades</v>
          </cell>
          <cell r="H5632" t="str">
            <v>Unidades</v>
          </cell>
          <cell r="K5632">
            <v>0</v>
          </cell>
          <cell r="L5632">
            <v>0</v>
          </cell>
          <cell r="M5632" t="str">
            <v>Elementos sin Marca</v>
          </cell>
          <cell r="N5632" t="str">
            <v>308001030300016</v>
          </cell>
          <cell r="O5632">
            <v>0</v>
          </cell>
          <cell r="P5632">
            <v>0</v>
          </cell>
          <cell r="S5632">
            <v>1479279.08</v>
          </cell>
        </row>
        <row r="5633">
          <cell r="A5633" t="str">
            <v>COD-ROD.</v>
          </cell>
          <cell r="B5633" t="str">
            <v>KIT DE 1 CODERA Y 2 RODILLERAS EN CUERO CON ESPUMA DE 5/8</v>
          </cell>
          <cell r="C5633" t="str">
            <v>Elementos de Protección</v>
          </cell>
          <cell r="D5633" t="str">
            <v>1.4.55.12 | Materiales y Suministros para MO</v>
          </cell>
          <cell r="F5633">
            <v>0</v>
          </cell>
          <cell r="G5633" t="str">
            <v>Juegos</v>
          </cell>
          <cell r="H5633" t="str">
            <v>Juegos</v>
          </cell>
          <cell r="K5633">
            <v>0</v>
          </cell>
          <cell r="L5633">
            <v>0</v>
          </cell>
          <cell r="M5633" t="str">
            <v>Elementos sin Marca</v>
          </cell>
          <cell r="O5633">
            <v>0</v>
          </cell>
          <cell r="P5633">
            <v>0</v>
          </cell>
          <cell r="S5633">
            <v>120000</v>
          </cell>
        </row>
        <row r="5634">
          <cell r="A5634" t="str">
            <v>KIT-CON.6PI</v>
          </cell>
          <cell r="B5634" t="str">
            <v>KIT DE 4 CONECTOR BORNERA 6 PINES DESMONTABLE ENCHUFABLE</v>
          </cell>
          <cell r="C5634" t="str">
            <v>Eléctricos</v>
          </cell>
          <cell r="D5634" t="str">
            <v>1.4.05.16 | Eléctricos y Electrónicos</v>
          </cell>
          <cell r="E5634" t="str">
            <v>E15-N4</v>
          </cell>
          <cell r="F5634">
            <v>0</v>
          </cell>
          <cell r="G5634" t="str">
            <v>Kits</v>
          </cell>
          <cell r="H5634" t="str">
            <v>Kits</v>
          </cell>
          <cell r="K5634">
            <v>0</v>
          </cell>
          <cell r="L5634">
            <v>0</v>
          </cell>
          <cell r="M5634" t="str">
            <v>Elementos sin Marca</v>
          </cell>
          <cell r="O5634">
            <v>0</v>
          </cell>
          <cell r="P5634">
            <v>0</v>
          </cell>
          <cell r="S5634">
            <v>24500</v>
          </cell>
        </row>
        <row r="5635">
          <cell r="A5635" t="str">
            <v>KTI-BLO.MANT</v>
          </cell>
          <cell r="B5635" t="str">
            <v>KIT DE BLOQUEO PARA MANTENIMIENTO REF. PSL-PK-EA</v>
          </cell>
          <cell r="C5635" t="str">
            <v>Herramienta Desechable</v>
          </cell>
          <cell r="D5635" t="str">
            <v>1.4.55.15 | Herramienta Desechable</v>
          </cell>
          <cell r="F5635">
            <v>0</v>
          </cell>
          <cell r="G5635" t="str">
            <v>Kits</v>
          </cell>
          <cell r="H5635" t="str">
            <v>Kits</v>
          </cell>
          <cell r="K5635">
            <v>0</v>
          </cell>
          <cell r="L5635">
            <v>0</v>
          </cell>
          <cell r="M5635" t="str">
            <v>Elementos sin Marca</v>
          </cell>
          <cell r="O5635">
            <v>0</v>
          </cell>
          <cell r="P5635">
            <v>0</v>
          </cell>
          <cell r="S5635">
            <v>372900</v>
          </cell>
        </row>
        <row r="5636">
          <cell r="A5636" t="str">
            <v>KIT-BLO.ETI.</v>
          </cell>
          <cell r="B5636" t="str">
            <v>KIT DE BLOQUEO Y ETIQUETADO LOTO ELECTRICISTA MARCA STEELPRO</v>
          </cell>
          <cell r="C5636" t="str">
            <v>Eléctricos</v>
          </cell>
          <cell r="D5636" t="str">
            <v>1.4.05.16 | Eléctricos y Electrónicos</v>
          </cell>
          <cell r="E5636" t="str">
            <v>E15-N4</v>
          </cell>
          <cell r="F5636">
            <v>2</v>
          </cell>
          <cell r="G5636" t="str">
            <v>Unidades</v>
          </cell>
          <cell r="H5636" t="str">
            <v>Unidades</v>
          </cell>
          <cell r="K5636">
            <v>0</v>
          </cell>
          <cell r="L5636">
            <v>0</v>
          </cell>
          <cell r="M5636" t="str">
            <v>Elementos sin Marca</v>
          </cell>
          <cell r="O5636">
            <v>0</v>
          </cell>
          <cell r="P5636">
            <v>0</v>
          </cell>
          <cell r="S5636">
            <v>372900</v>
          </cell>
        </row>
        <row r="5637">
          <cell r="A5637" t="str">
            <v>KIT-CAB.POL</v>
          </cell>
          <cell r="B5637" t="str">
            <v>KIT DE CABLE PARA POLIPASTO MIT MWH5T-9</v>
          </cell>
          <cell r="C5637" t="str">
            <v>Consumible Maquinaria y Equipos</v>
          </cell>
          <cell r="D5637" t="str">
            <v>1.4.55.20 | Materiales y Suministros</v>
          </cell>
          <cell r="F5637">
            <v>0</v>
          </cell>
          <cell r="G5637" t="str">
            <v>Kits</v>
          </cell>
          <cell r="H5637" t="str">
            <v>Kits</v>
          </cell>
          <cell r="K5637">
            <v>0</v>
          </cell>
          <cell r="L5637">
            <v>0</v>
          </cell>
          <cell r="M5637" t="str">
            <v>Elementos sin Marca</v>
          </cell>
          <cell r="O5637">
            <v>0</v>
          </cell>
          <cell r="P5637">
            <v>0</v>
          </cell>
          <cell r="S5637">
            <v>1480000</v>
          </cell>
        </row>
        <row r="5638">
          <cell r="A5638" t="str">
            <v>KIT-CON.CON.</v>
          </cell>
          <cell r="B5638" t="str">
            <v>KIT DE CONDUCTO DE CONTROL Ref: 400867.0</v>
          </cell>
          <cell r="C5638" t="str">
            <v>Consumible Maquinaria y Equipos</v>
          </cell>
          <cell r="D5638" t="str">
            <v>1.4.55.20 | Materiales y Suministros</v>
          </cell>
          <cell r="F5638">
            <v>0</v>
          </cell>
          <cell r="G5638" t="str">
            <v>Kits</v>
          </cell>
          <cell r="H5638" t="str">
            <v>Kits</v>
          </cell>
          <cell r="K5638">
            <v>0</v>
          </cell>
          <cell r="L5638">
            <v>0</v>
          </cell>
          <cell r="M5638" t="str">
            <v>Elementos sin Marca</v>
          </cell>
          <cell r="N5638" t="str">
            <v>400867.0</v>
          </cell>
          <cell r="O5638">
            <v>0</v>
          </cell>
          <cell r="P5638">
            <v>0</v>
          </cell>
          <cell r="S5638">
            <v>169231</v>
          </cell>
        </row>
        <row r="5639">
          <cell r="A5639" t="str">
            <v>KIT-CON.N547475</v>
          </cell>
          <cell r="B5639" t="str">
            <v>KIT DE CONVERSION DW331 PART: N547475</v>
          </cell>
          <cell r="C5639" t="str">
            <v>Consumible Pulidoras,Taladros y Atornilladoras</v>
          </cell>
          <cell r="D5639" t="str">
            <v>1.4.55.20 | Materiales y Suministros</v>
          </cell>
          <cell r="E5639" t="str">
            <v>EK-N2/1</v>
          </cell>
          <cell r="F5639">
            <v>0</v>
          </cell>
          <cell r="G5639" t="str">
            <v>Unidades</v>
          </cell>
          <cell r="H5639" t="str">
            <v>Unidades</v>
          </cell>
          <cell r="K5639">
            <v>0</v>
          </cell>
          <cell r="L5639">
            <v>0</v>
          </cell>
          <cell r="M5639" t="str">
            <v>Elementos sin Marca</v>
          </cell>
          <cell r="O5639">
            <v>0</v>
          </cell>
          <cell r="P5639">
            <v>0</v>
          </cell>
          <cell r="S5639">
            <v>126050.42</v>
          </cell>
        </row>
        <row r="5640">
          <cell r="A5640" t="str">
            <v>EMP-ACT.</v>
          </cell>
          <cell r="B5640" t="str">
            <v>KIT DE EMPAQUES ACTUADOR SUJETADOR DE HERRAMIENTAS</v>
          </cell>
          <cell r="C5640" t="str">
            <v>Consumible Maquinaria y Equipos</v>
          </cell>
          <cell r="D5640" t="str">
            <v>1.4.55.20 | Materiales y Suministros</v>
          </cell>
          <cell r="F5640">
            <v>0</v>
          </cell>
          <cell r="G5640" t="str">
            <v>Kits</v>
          </cell>
          <cell r="H5640" t="str">
            <v>Kits</v>
          </cell>
          <cell r="K5640">
            <v>0</v>
          </cell>
          <cell r="L5640">
            <v>0</v>
          </cell>
          <cell r="M5640" t="str">
            <v>Elementos sin Marca</v>
          </cell>
          <cell r="O5640">
            <v>0</v>
          </cell>
          <cell r="P5640">
            <v>0</v>
          </cell>
          <cell r="S5640">
            <v>234000</v>
          </cell>
        </row>
        <row r="5641">
          <cell r="A5641" t="str">
            <v>EMP-CIL.HCQA 50</v>
          </cell>
          <cell r="B5641" t="str">
            <v>KIT DE EMPAQUETADURA GENERAL PARA CILINDRO HIDRAULICO REF HCQA 50</v>
          </cell>
          <cell r="C5641" t="str">
            <v>Neumática Diversos</v>
          </cell>
          <cell r="D5641" t="str">
            <v>1.4.05.17 | Neumático</v>
          </cell>
          <cell r="E5641" t="str">
            <v>E12-N3</v>
          </cell>
          <cell r="F5641">
            <v>0</v>
          </cell>
          <cell r="G5641" t="str">
            <v>Kits</v>
          </cell>
          <cell r="H5641" t="str">
            <v>Kits</v>
          </cell>
          <cell r="K5641">
            <v>0</v>
          </cell>
          <cell r="L5641">
            <v>0</v>
          </cell>
          <cell r="M5641" t="str">
            <v>Elementos sin Marca</v>
          </cell>
          <cell r="O5641">
            <v>0</v>
          </cell>
          <cell r="P5641">
            <v>0</v>
          </cell>
          <cell r="S5641">
            <v>298800</v>
          </cell>
        </row>
        <row r="5642">
          <cell r="A5642" t="str">
            <v>KIT-EXT.ORI</v>
          </cell>
          <cell r="B5642" t="str">
            <v>KIT DE EXTRACTORES DE ORINGS DE 5 UNIDADES SAT</v>
          </cell>
          <cell r="C5642" t="str">
            <v>Herramienta Desechable</v>
          </cell>
          <cell r="D5642" t="str">
            <v>1.4.55.15 | Herramienta Desechable</v>
          </cell>
          <cell r="F5642">
            <v>1</v>
          </cell>
          <cell r="G5642" t="str">
            <v>Kits</v>
          </cell>
          <cell r="H5642" t="str">
            <v>Kits</v>
          </cell>
          <cell r="K5642">
            <v>0</v>
          </cell>
          <cell r="L5642">
            <v>0</v>
          </cell>
          <cell r="M5642" t="str">
            <v>SATA</v>
          </cell>
          <cell r="O5642">
            <v>0</v>
          </cell>
          <cell r="P5642">
            <v>0</v>
          </cell>
          <cell r="S5642">
            <v>65378.15</v>
          </cell>
        </row>
        <row r="5643">
          <cell r="A5643" t="str">
            <v>KIT-FLA.30-65</v>
          </cell>
          <cell r="B5643" t="str">
            <v>KIT DE FLAPERS (LAINAS) REF. 30-65</v>
          </cell>
          <cell r="C5643" t="str">
            <v>Consumible Maquinaria y Equipos</v>
          </cell>
          <cell r="D5643" t="str">
            <v>1.4.55.20 | Materiales y Suministros</v>
          </cell>
          <cell r="F5643">
            <v>0</v>
          </cell>
          <cell r="G5643" t="str">
            <v>Kits</v>
          </cell>
          <cell r="H5643" t="str">
            <v>Kits</v>
          </cell>
          <cell r="K5643">
            <v>0</v>
          </cell>
          <cell r="L5643">
            <v>0</v>
          </cell>
          <cell r="M5643" t="str">
            <v>Elementos sin Marca</v>
          </cell>
          <cell r="O5643">
            <v>0</v>
          </cell>
          <cell r="P5643">
            <v>0</v>
          </cell>
          <cell r="S5643">
            <v>19000</v>
          </cell>
        </row>
        <row r="5644">
          <cell r="A5644" t="str">
            <v>INM-EXT.</v>
          </cell>
          <cell r="B5644" t="str">
            <v>KIT DE INMOVILIZADORES EN CARTON PLAST (CUELLO - TOBILLO - PIERNA Y BRAZO)</v>
          </cell>
          <cell r="C5644" t="str">
            <v>Equipos de Emergencia</v>
          </cell>
          <cell r="D5644" t="str">
            <v>1.4.55.20 | Materiales y Suministros</v>
          </cell>
          <cell r="E5644" t="str">
            <v>EJ-N4</v>
          </cell>
          <cell r="F5644">
            <v>0</v>
          </cell>
          <cell r="G5644" t="str">
            <v>Kits</v>
          </cell>
          <cell r="H5644" t="str">
            <v>Kits</v>
          </cell>
          <cell r="K5644">
            <v>0</v>
          </cell>
          <cell r="L5644">
            <v>0</v>
          </cell>
          <cell r="M5644" t="str">
            <v>Elementos sin Marca</v>
          </cell>
          <cell r="O5644">
            <v>0</v>
          </cell>
          <cell r="P5644">
            <v>0</v>
          </cell>
          <cell r="S5644">
            <v>34453</v>
          </cell>
        </row>
        <row r="5645">
          <cell r="A5645" t="str">
            <v>KIT-INM.SI</v>
          </cell>
          <cell r="B5645" t="str">
            <v>KIT DE INMOVILIZADORES EN CARTON PLAST (CUELLO - TOBILLO - PIERNA Y BRAZO) SIN IVA</v>
          </cell>
          <cell r="C5645" t="str">
            <v>Equipos de Emergencia</v>
          </cell>
          <cell r="D5645" t="str">
            <v>1.4.55.20 | Materiales y Suministros</v>
          </cell>
          <cell r="F5645">
            <v>0</v>
          </cell>
          <cell r="G5645" t="str">
            <v>Kits</v>
          </cell>
          <cell r="H5645" t="str">
            <v>Kits</v>
          </cell>
          <cell r="K5645">
            <v>0</v>
          </cell>
          <cell r="L5645">
            <v>0</v>
          </cell>
          <cell r="M5645" t="str">
            <v>Elementos sin Marca</v>
          </cell>
          <cell r="O5645">
            <v>0</v>
          </cell>
          <cell r="P5645">
            <v>0</v>
          </cell>
          <cell r="S5645">
            <v>36500</v>
          </cell>
        </row>
        <row r="5646">
          <cell r="A5646" t="str">
            <v>KIT-VAL.CO6</v>
          </cell>
          <cell r="B5646" t="str">
            <v>KIT DE INTERNOS VALVULA DE CONTROL 6" KIT P2 W BAL 150 FULL EQ% EXTD DN150-KEA43HWP2BES.2-CV185</v>
          </cell>
          <cell r="C5646" t="str">
            <v>Electro-Valvulas</v>
          </cell>
          <cell r="D5646" t="str">
            <v>1.4.05.17 | Neumático</v>
          </cell>
          <cell r="E5646" t="str">
            <v>E12-N3</v>
          </cell>
          <cell r="F5646">
            <v>0</v>
          </cell>
          <cell r="G5646" t="str">
            <v>Kits</v>
          </cell>
          <cell r="H5646" t="str">
            <v>Kits</v>
          </cell>
          <cell r="K5646">
            <v>0</v>
          </cell>
          <cell r="L5646">
            <v>0</v>
          </cell>
          <cell r="M5646" t="str">
            <v>Elementos sin Marca</v>
          </cell>
          <cell r="O5646">
            <v>0</v>
          </cell>
          <cell r="P5646">
            <v>0</v>
          </cell>
          <cell r="S5646">
            <v>48330194.170000002</v>
          </cell>
        </row>
        <row r="5647">
          <cell r="A5647" t="str">
            <v>KIT-MAN.ECO-DR.30</v>
          </cell>
          <cell r="B5647" t="str">
            <v>KIT DE MANTENIMIENTO ECO-DR.30 KAE Ref: 8.2474.10340</v>
          </cell>
          <cell r="C5647" t="str">
            <v>Consumible Maquinaria y Equipos</v>
          </cell>
          <cell r="D5647" t="str">
            <v>1.4.55.20 | Materiales y Suministros</v>
          </cell>
          <cell r="F5647">
            <v>0</v>
          </cell>
          <cell r="G5647" t="str">
            <v>Unidades</v>
          </cell>
          <cell r="H5647" t="str">
            <v>Unidades</v>
          </cell>
          <cell r="K5647">
            <v>0</v>
          </cell>
          <cell r="L5647">
            <v>0</v>
          </cell>
          <cell r="M5647" t="str">
            <v>KAESER</v>
          </cell>
          <cell r="N5647" t="str">
            <v>8.2474.10340</v>
          </cell>
          <cell r="O5647">
            <v>0</v>
          </cell>
          <cell r="P5647">
            <v>0</v>
          </cell>
          <cell r="S5647">
            <v>377722</v>
          </cell>
        </row>
        <row r="5648">
          <cell r="A5648" t="str">
            <v>KIT-MAN.AS25</v>
          </cell>
          <cell r="B5648" t="str">
            <v>KIT DE MANTENIMIENTO PRESION MINIMA - RPM COMPRESOR KAESER AS-25 REF: 401819.0</v>
          </cell>
          <cell r="C5648" t="str">
            <v>Consumible Maquinaria y Equipos</v>
          </cell>
          <cell r="D5648" t="str">
            <v>1.4.55.20 | Materiales y Suministros</v>
          </cell>
          <cell r="F5648">
            <v>0</v>
          </cell>
          <cell r="G5648" t="str">
            <v>Kits</v>
          </cell>
          <cell r="H5648" t="str">
            <v>Kits</v>
          </cell>
          <cell r="K5648">
            <v>0</v>
          </cell>
          <cell r="L5648">
            <v>0</v>
          </cell>
          <cell r="M5648" t="str">
            <v>Elementos sin Marca</v>
          </cell>
          <cell r="O5648">
            <v>0</v>
          </cell>
          <cell r="P5648">
            <v>0</v>
          </cell>
          <cell r="S5648">
            <v>1157531</v>
          </cell>
        </row>
        <row r="5649">
          <cell r="A5649" t="str">
            <v>KIT-VAC.AS25</v>
          </cell>
          <cell r="B5649" t="str">
            <v>KIT DE MANTENIMIENTO VALVULA COMBINADA COMPRESOR KAESER AS-25 REF: 40.099.400.030</v>
          </cell>
          <cell r="C5649" t="str">
            <v>Consumible Maquinaria y Equipos</v>
          </cell>
          <cell r="D5649" t="str">
            <v>1.4.55.20 | Materiales y Suministros</v>
          </cell>
          <cell r="F5649">
            <v>0</v>
          </cell>
          <cell r="G5649" t="str">
            <v>Kits</v>
          </cell>
          <cell r="H5649" t="str">
            <v>Kits</v>
          </cell>
          <cell r="K5649">
            <v>0</v>
          </cell>
          <cell r="L5649">
            <v>0</v>
          </cell>
          <cell r="M5649" t="str">
            <v>Elementos sin Marca</v>
          </cell>
          <cell r="O5649">
            <v>0</v>
          </cell>
          <cell r="P5649">
            <v>0</v>
          </cell>
          <cell r="S5649">
            <v>692152</v>
          </cell>
        </row>
        <row r="5650">
          <cell r="A5650" t="str">
            <v>KIT-MAN.VAL.COMB</v>
          </cell>
          <cell r="B5650" t="str">
            <v>KIT DE MANTENIMIENTO VALVULA COMBINADA KAE Ref: 400888.00020</v>
          </cell>
          <cell r="C5650" t="str">
            <v>Consumible Maquinaria y Equipos</v>
          </cell>
          <cell r="D5650" t="str">
            <v>1.4.55.20 | Materiales y Suministros</v>
          </cell>
          <cell r="F5650">
            <v>0</v>
          </cell>
          <cell r="G5650" t="str">
            <v>Kits</v>
          </cell>
          <cell r="H5650" t="str">
            <v>Kits</v>
          </cell>
          <cell r="K5650">
            <v>0</v>
          </cell>
          <cell r="L5650">
            <v>0</v>
          </cell>
          <cell r="M5650" t="str">
            <v>KAESER</v>
          </cell>
          <cell r="N5650" t="str">
            <v>400888.00020</v>
          </cell>
          <cell r="O5650">
            <v>0</v>
          </cell>
          <cell r="P5650">
            <v>0</v>
          </cell>
          <cell r="S5650">
            <v>641363</v>
          </cell>
        </row>
        <row r="5651">
          <cell r="A5651" t="str">
            <v>KIT-VAL.AS25</v>
          </cell>
          <cell r="B5651" t="str">
            <v>KIT DE MANTENIMIENTO VALVULA DE ADMISION COMPRESOR AS-25 REF: 404249.0</v>
          </cell>
          <cell r="C5651" t="str">
            <v>Consumible Maquinaria y Equipos</v>
          </cell>
          <cell r="D5651" t="str">
            <v>1.4.55.20 | Materiales y Suministros</v>
          </cell>
          <cell r="F5651">
            <v>0</v>
          </cell>
          <cell r="G5651" t="str">
            <v>Kits</v>
          </cell>
          <cell r="H5651" t="str">
            <v>Kits</v>
          </cell>
          <cell r="K5651">
            <v>0</v>
          </cell>
          <cell r="L5651">
            <v>0</v>
          </cell>
          <cell r="M5651" t="str">
            <v>Elementos sin Marca</v>
          </cell>
          <cell r="O5651">
            <v>0</v>
          </cell>
          <cell r="P5651">
            <v>0</v>
          </cell>
          <cell r="S5651">
            <v>1615336</v>
          </cell>
        </row>
        <row r="5652">
          <cell r="A5652" t="str">
            <v>KIT-MAN.VAL.ADM</v>
          </cell>
          <cell r="B5652" t="str">
            <v>KIT DE MANTENIMIENTO VALVULA DE ADMISSION KAE Ref: 400771.0</v>
          </cell>
          <cell r="C5652" t="str">
            <v>Consumible Maquinaria y Equipos</v>
          </cell>
          <cell r="D5652" t="str">
            <v>1.4.55.20 | Materiales y Suministros</v>
          </cell>
          <cell r="F5652">
            <v>0</v>
          </cell>
          <cell r="G5652" t="str">
            <v>Kits</v>
          </cell>
          <cell r="H5652" t="str">
            <v>Kits</v>
          </cell>
          <cell r="K5652">
            <v>0</v>
          </cell>
          <cell r="L5652">
            <v>0</v>
          </cell>
          <cell r="M5652" t="str">
            <v>KAESER</v>
          </cell>
          <cell r="N5652" t="str">
            <v>400771.0</v>
          </cell>
          <cell r="O5652">
            <v>0</v>
          </cell>
          <cell r="P5652">
            <v>0</v>
          </cell>
          <cell r="S5652">
            <v>1032708</v>
          </cell>
        </row>
        <row r="5653">
          <cell r="A5653" t="str">
            <v>KIT-VDE.AS25</v>
          </cell>
          <cell r="B5653" t="str">
            <v>KIT DE MANTENIMIENTO VALVULA DE DESPRESURIZACION COMPRESOR KAESER AS-25 REF: 400706.0</v>
          </cell>
          <cell r="C5653" t="str">
            <v>Consumible Maquinaria y Equipos</v>
          </cell>
          <cell r="D5653" t="str">
            <v>1.4.55.20 | Materiales y Suministros</v>
          </cell>
          <cell r="F5653">
            <v>0</v>
          </cell>
          <cell r="G5653" t="str">
            <v>Kits</v>
          </cell>
          <cell r="H5653" t="str">
            <v>Kits</v>
          </cell>
          <cell r="K5653">
            <v>0</v>
          </cell>
          <cell r="L5653">
            <v>0</v>
          </cell>
          <cell r="M5653" t="str">
            <v>Elementos sin Marca</v>
          </cell>
          <cell r="O5653">
            <v>0</v>
          </cell>
          <cell r="P5653">
            <v>0</v>
          </cell>
          <cell r="S5653">
            <v>157160</v>
          </cell>
        </row>
        <row r="5654">
          <cell r="A5654" t="str">
            <v>KIT-MAN.VAL.DEP</v>
          </cell>
          <cell r="B5654" t="str">
            <v>KIT DE MANTENIMIENTO VALVULA DEPRES KAE Ref: 400706.0</v>
          </cell>
          <cell r="C5654" t="str">
            <v>Consumible Maquinaria y Equipos</v>
          </cell>
          <cell r="D5654" t="str">
            <v>1.4.55.20 | Materiales y Suministros</v>
          </cell>
          <cell r="F5654">
            <v>0</v>
          </cell>
          <cell r="G5654" t="str">
            <v>Kits</v>
          </cell>
          <cell r="H5654" t="str">
            <v>Kits</v>
          </cell>
          <cell r="K5654">
            <v>0</v>
          </cell>
          <cell r="L5654">
            <v>0</v>
          </cell>
          <cell r="M5654" t="str">
            <v>KAESER</v>
          </cell>
          <cell r="N5654" t="str">
            <v>400706.0</v>
          </cell>
          <cell r="O5654">
            <v>0</v>
          </cell>
          <cell r="P5654">
            <v>0</v>
          </cell>
          <cell r="S5654">
            <v>145632</v>
          </cell>
        </row>
        <row r="5655">
          <cell r="A5655" t="str">
            <v>KIT-MAT.VAL.RET</v>
          </cell>
          <cell r="B5655" t="str">
            <v>KIT DE MANTENIMIENTO VALVULA RETENCION / PRESION MINIMA KAE Ref: 400755.0</v>
          </cell>
          <cell r="C5655" t="str">
            <v>Consumible Maquinaria y Equipos</v>
          </cell>
          <cell r="D5655" t="str">
            <v>1.4.55.20 | Materiales y Suministros</v>
          </cell>
          <cell r="F5655">
            <v>0</v>
          </cell>
          <cell r="G5655" t="str">
            <v>Kits</v>
          </cell>
          <cell r="H5655" t="str">
            <v>Kits</v>
          </cell>
          <cell r="K5655">
            <v>0</v>
          </cell>
          <cell r="L5655">
            <v>0</v>
          </cell>
          <cell r="M5655" t="str">
            <v>KAESER</v>
          </cell>
          <cell r="N5655" t="str">
            <v>400755.0</v>
          </cell>
          <cell r="O5655">
            <v>0</v>
          </cell>
          <cell r="P5655">
            <v>0</v>
          </cell>
          <cell r="S5655">
            <v>740091</v>
          </cell>
        </row>
        <row r="5656">
          <cell r="A5656" t="str">
            <v>KIT-MON.IND.50</v>
          </cell>
          <cell r="B5656" t="str">
            <v>KIT DE MONTAJE PARA INDICADOR SERIE 50 EN ACTUADOR 210 - MARCA BRAY</v>
          </cell>
          <cell r="C5656" t="str">
            <v>Electrónicos</v>
          </cell>
          <cell r="D5656" t="str">
            <v>1.4.05.16 | Eléctricos y Electrónicos</v>
          </cell>
          <cell r="E5656" t="str">
            <v>E15-N4</v>
          </cell>
          <cell r="F5656">
            <v>0</v>
          </cell>
          <cell r="G5656" t="str">
            <v>Unidades</v>
          </cell>
          <cell r="H5656" t="str">
            <v>Unidades</v>
          </cell>
          <cell r="K5656">
            <v>0</v>
          </cell>
          <cell r="L5656">
            <v>0</v>
          </cell>
          <cell r="M5656" t="str">
            <v>Elementos sin Marca</v>
          </cell>
          <cell r="O5656">
            <v>0</v>
          </cell>
          <cell r="P5656">
            <v>0</v>
          </cell>
          <cell r="S5656">
            <v>181970</v>
          </cell>
        </row>
        <row r="5657">
          <cell r="A5657" t="str">
            <v>KIT-REP.PIST</v>
          </cell>
          <cell r="B5657" t="str">
            <v>KIT DE REPARACION K-5029 PARA PISTOLA DE PINTURA SGK-600-PR</v>
          </cell>
          <cell r="C5657" t="str">
            <v>Consumible Maquinaria y Equipos</v>
          </cell>
          <cell r="D5657" t="str">
            <v>1.4.55.20 | Materiales y Suministros</v>
          </cell>
          <cell r="E5657" t="str">
            <v>EK-N2/1-BL</v>
          </cell>
          <cell r="F5657">
            <v>2</v>
          </cell>
          <cell r="G5657" t="str">
            <v>Kits</v>
          </cell>
          <cell r="H5657" t="str">
            <v>Kits</v>
          </cell>
          <cell r="K5657">
            <v>0</v>
          </cell>
          <cell r="L5657">
            <v>0</v>
          </cell>
          <cell r="M5657" t="str">
            <v>Elementos sin Marca</v>
          </cell>
          <cell r="O5657">
            <v>2</v>
          </cell>
          <cell r="P5657">
            <v>0</v>
          </cell>
          <cell r="Q5657">
            <v>2</v>
          </cell>
          <cell r="R5657" t="str">
            <v>5</v>
          </cell>
          <cell r="S5657">
            <v>123000</v>
          </cell>
        </row>
        <row r="5658">
          <cell r="A5658" t="str">
            <v>KIT-REP.VEN</v>
          </cell>
          <cell r="B5658" t="str">
            <v>KIT DE REPARACION VENTILADOR CON ACOPLAMIENTO</v>
          </cell>
          <cell r="C5658" t="str">
            <v>Consumible Maquinaria y Equipos</v>
          </cell>
          <cell r="D5658" t="str">
            <v>1.4.55.20 | Materiales y Suministros</v>
          </cell>
          <cell r="F5658">
            <v>0</v>
          </cell>
          <cell r="G5658" t="str">
            <v>Kits</v>
          </cell>
          <cell r="H5658" t="str">
            <v>Kits</v>
          </cell>
          <cell r="K5658">
            <v>0</v>
          </cell>
          <cell r="L5658">
            <v>0</v>
          </cell>
          <cell r="M5658" t="str">
            <v>Elementos sin Marca</v>
          </cell>
          <cell r="O5658">
            <v>0</v>
          </cell>
          <cell r="P5658">
            <v>0</v>
          </cell>
          <cell r="S5658">
            <v>615814</v>
          </cell>
        </row>
        <row r="5659">
          <cell r="A5659" t="str">
            <v>KIT-RES.</v>
          </cell>
          <cell r="B5659" t="str">
            <v>KIT DE RESCATE ARMADO DE USO INSTANTANEO PARA UN SOLO RESCATISTA * 30 METROS SAF REF: KIT-BAS-RESC-30 SAF REF: KIT-BAS-RESC-30 SAF Ref: KIT-BAS-RESC-30</v>
          </cell>
          <cell r="C5659" t="str">
            <v>Elementos de Protección</v>
          </cell>
          <cell r="D5659" t="str">
            <v>1.4.55.12 | Materiales y Suministros para MO</v>
          </cell>
          <cell r="F5659">
            <v>0</v>
          </cell>
          <cell r="G5659" t="str">
            <v>Kits</v>
          </cell>
          <cell r="H5659" t="str">
            <v>Kits</v>
          </cell>
          <cell r="K5659">
            <v>0</v>
          </cell>
          <cell r="L5659">
            <v>0</v>
          </cell>
          <cell r="M5659" t="str">
            <v>XPS SAFETY</v>
          </cell>
          <cell r="N5659" t="str">
            <v>KIT-BAS-RESC-30</v>
          </cell>
          <cell r="O5659">
            <v>0</v>
          </cell>
          <cell r="P5659">
            <v>0</v>
          </cell>
          <cell r="S5659">
            <v>1035960</v>
          </cell>
        </row>
        <row r="5660">
          <cell r="A5660" t="str">
            <v>KIT-RES.50MT</v>
          </cell>
          <cell r="B5660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  <cell r="C5660" t="str">
            <v>Elementos de Protección Contracaídas</v>
          </cell>
          <cell r="D5660" t="str">
            <v>1.4.55.12 | Materiales y Suministros para MO</v>
          </cell>
          <cell r="F5660">
            <v>0</v>
          </cell>
          <cell r="G5660" t="str">
            <v>Kits</v>
          </cell>
          <cell r="H5660" t="str">
            <v>Kits</v>
          </cell>
          <cell r="K5660">
            <v>0</v>
          </cell>
          <cell r="L5660">
            <v>0</v>
          </cell>
          <cell r="M5660" t="str">
            <v>Elementos sin Marca</v>
          </cell>
          <cell r="O5660">
            <v>0</v>
          </cell>
          <cell r="P5660">
            <v>0</v>
          </cell>
        </row>
        <row r="5661">
          <cell r="A5661" t="str">
            <v>RES-30M.</v>
          </cell>
          <cell r="B5661" t="str">
            <v>KIT DE RESCATE INCLUYE - CUERDA ESTATICA DE 13 MM X  30 METROS - DOS POLEAS DOBLE GRANDES - SEIS MOSQUETONES EN ALUMINIO - DOS TIE OFF 90 CM - UN BLOQUEADOR - UN DESCENDEDOR ISC - UN BLOQUEADOR DE PUÑO - UN MALETIN</v>
          </cell>
          <cell r="C5661" t="str">
            <v>Elementos de Protección Contracaídas</v>
          </cell>
          <cell r="D5661" t="str">
            <v>1.4.55.12 | Materiales y Suministros para MO</v>
          </cell>
          <cell r="F5661">
            <v>0</v>
          </cell>
          <cell r="G5661" t="str">
            <v>Kits</v>
          </cell>
          <cell r="H5661" t="str">
            <v>Kits</v>
          </cell>
          <cell r="K5661">
            <v>0</v>
          </cell>
          <cell r="L5661">
            <v>0</v>
          </cell>
          <cell r="M5661" t="str">
            <v>Elementos sin Marca</v>
          </cell>
          <cell r="O5661">
            <v>0</v>
          </cell>
          <cell r="P5661">
            <v>0</v>
          </cell>
          <cell r="S5661">
            <v>3450000</v>
          </cell>
        </row>
        <row r="5662">
          <cell r="A5662" t="str">
            <v>KIT-RES.13M</v>
          </cell>
          <cell r="B5662" t="str">
            <v>KIT DE RESCATE INCLUYE - CUERDA ESTATICA DE 13 MM X  50 METROS - DOS POLEAS DOBLE GRANDES - SEIS MOSQUETONES EN ALUMINIO - DOS TIE OFF 90 CM - UN BLOQUEADOR - UN DESCENDEDOR ISC - UN BLOQUEADOR DE PUÑO - UN MALETIN</v>
          </cell>
          <cell r="C5662" t="str">
            <v>Elementos de Protección Contracaídas</v>
          </cell>
          <cell r="D5662" t="str">
            <v>1.4.55.12 | Materiales y Suministros para MO</v>
          </cell>
          <cell r="F5662">
            <v>0</v>
          </cell>
          <cell r="G5662" t="str">
            <v>Kits</v>
          </cell>
          <cell r="H5662" t="str">
            <v>Kits</v>
          </cell>
          <cell r="K5662">
            <v>0</v>
          </cell>
          <cell r="L5662">
            <v>0</v>
          </cell>
          <cell r="M5662" t="str">
            <v>Elementos sin Marca</v>
          </cell>
          <cell r="O5662">
            <v>0</v>
          </cell>
          <cell r="P5662">
            <v>0</v>
          </cell>
          <cell r="S5662">
            <v>3450000</v>
          </cell>
        </row>
        <row r="5663">
          <cell r="A5663" t="str">
            <v>KIT-RES.50M</v>
          </cell>
          <cell r="B5663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  <cell r="C5663" t="str">
            <v>Elementos de Protección</v>
          </cell>
          <cell r="D5663" t="str">
            <v>1.4.55.12 | Materiales y Suministros para MO</v>
          </cell>
          <cell r="F5663">
            <v>0</v>
          </cell>
          <cell r="G5663" t="str">
            <v>Kits</v>
          </cell>
          <cell r="H5663" t="str">
            <v>Kits</v>
          </cell>
          <cell r="K5663">
            <v>0</v>
          </cell>
          <cell r="L5663">
            <v>0</v>
          </cell>
          <cell r="M5663" t="str">
            <v>Elementos sin Marca</v>
          </cell>
          <cell r="O5663">
            <v>0</v>
          </cell>
          <cell r="P5663">
            <v>0</v>
          </cell>
          <cell r="S5663">
            <v>3250000</v>
          </cell>
        </row>
        <row r="5664">
          <cell r="A5664" t="str">
            <v>KIT-ROD.COD</v>
          </cell>
          <cell r="B5664" t="str">
            <v>KIT DE RODILLERAS Y CODERAS PARA MOTOCICLISTAS</v>
          </cell>
          <cell r="C5664" t="str">
            <v>Elementos de Protección</v>
          </cell>
          <cell r="D5664" t="str">
            <v>1.4.55.12 | Materiales y Suministros para MO</v>
          </cell>
          <cell r="E5664" t="str">
            <v>EI-N4</v>
          </cell>
          <cell r="F5664">
            <v>1</v>
          </cell>
          <cell r="G5664" t="str">
            <v>Unidades</v>
          </cell>
          <cell r="H5664" t="str">
            <v>Unidades</v>
          </cell>
          <cell r="K5664">
            <v>0</v>
          </cell>
          <cell r="L5664">
            <v>0</v>
          </cell>
          <cell r="M5664" t="str">
            <v>Elementos sin Marca</v>
          </cell>
          <cell r="O5664">
            <v>0</v>
          </cell>
          <cell r="P5664">
            <v>0</v>
          </cell>
          <cell r="S5664">
            <v>84033.61</v>
          </cell>
        </row>
        <row r="5665">
          <cell r="A5665" t="str">
            <v>KIT-SET.600</v>
          </cell>
          <cell r="B5665" t="str">
            <v>KIT DE SELLOS PARA CILINDRO DE LEVANTE MONTACARGAS 2P600</v>
          </cell>
          <cell r="C5665" t="str">
            <v>Consumible Maquinaria y Equipos</v>
          </cell>
          <cell r="D5665" t="str">
            <v>1.4.55.20 | Materiales y Suministros</v>
          </cell>
          <cell r="F5665">
            <v>1</v>
          </cell>
          <cell r="G5665" t="str">
            <v>Unidades</v>
          </cell>
          <cell r="H5665" t="str">
            <v>Unidades</v>
          </cell>
          <cell r="K5665">
            <v>0</v>
          </cell>
          <cell r="L5665">
            <v>0</v>
          </cell>
          <cell r="M5665" t="str">
            <v>Elementos sin Marca</v>
          </cell>
          <cell r="O5665">
            <v>0</v>
          </cell>
          <cell r="P5665">
            <v>0</v>
          </cell>
          <cell r="S5665">
            <v>450870</v>
          </cell>
        </row>
        <row r="5666">
          <cell r="A5666" t="str">
            <v>KIT-906.126</v>
          </cell>
          <cell r="B5666" t="str">
            <v>KIT DE SELLOS REDUCTOR TA6307H MARCA DODGE Ref: 906126</v>
          </cell>
          <cell r="C5666" t="str">
            <v>Sellos</v>
          </cell>
          <cell r="D5666" t="str">
            <v>1.4.05.06 | Rodamientos</v>
          </cell>
          <cell r="F5666">
            <v>0</v>
          </cell>
          <cell r="G5666" t="str">
            <v>Kits</v>
          </cell>
          <cell r="H5666" t="str">
            <v>Kits</v>
          </cell>
          <cell r="K5666">
            <v>0</v>
          </cell>
          <cell r="L5666">
            <v>0</v>
          </cell>
          <cell r="M5666" t="str">
            <v>Elementos sin Marca</v>
          </cell>
          <cell r="N5666" t="str">
            <v>906126</v>
          </cell>
          <cell r="O5666">
            <v>0</v>
          </cell>
          <cell r="P5666">
            <v>0</v>
          </cell>
          <cell r="S5666">
            <v>1876320.73</v>
          </cell>
        </row>
        <row r="5667">
          <cell r="A5667" t="str">
            <v>KIT-907.126</v>
          </cell>
          <cell r="B5667" t="str">
            <v>KIT DE SELLOS REDUCTOR TA7315H MARCA DODGE Ref: 907126</v>
          </cell>
          <cell r="C5667" t="str">
            <v>Sellos</v>
          </cell>
          <cell r="D5667" t="str">
            <v>1.4.05.06 | Rodamientos</v>
          </cell>
          <cell r="F5667">
            <v>0</v>
          </cell>
          <cell r="G5667" t="str">
            <v>Kits</v>
          </cell>
          <cell r="H5667" t="str">
            <v>Kits</v>
          </cell>
          <cell r="K5667">
            <v>0</v>
          </cell>
          <cell r="L5667">
            <v>0</v>
          </cell>
          <cell r="M5667" t="str">
            <v>Elementos sin Marca</v>
          </cell>
          <cell r="N5667" t="str">
            <v>907126</v>
          </cell>
          <cell r="O5667">
            <v>0</v>
          </cell>
          <cell r="P5667">
            <v>0</v>
          </cell>
          <cell r="S5667">
            <v>2978213.91</v>
          </cell>
        </row>
        <row r="5668">
          <cell r="A5668" t="str">
            <v>KIT-VAL.SEL</v>
          </cell>
          <cell r="B5668" t="str">
            <v>KIT DE SELLOS VAPOR DE VÁLVULA  KEA43HWP2BSS 2 CV 185  6" IN ANSI 300</v>
          </cell>
          <cell r="C5668" t="str">
            <v>Tubería Válvulas</v>
          </cell>
          <cell r="D5668" t="str">
            <v>1.4.05.11 | Accesorios Tuberia</v>
          </cell>
          <cell r="E5668" t="str">
            <v>EÑ-N2</v>
          </cell>
          <cell r="F5668">
            <v>0</v>
          </cell>
          <cell r="G5668" t="str">
            <v>Unidades</v>
          </cell>
          <cell r="H5668" t="str">
            <v>Unidades</v>
          </cell>
          <cell r="K5668">
            <v>0</v>
          </cell>
          <cell r="L5668">
            <v>0</v>
          </cell>
          <cell r="M5668" t="str">
            <v>Elementos sin Marca</v>
          </cell>
          <cell r="O5668">
            <v>0</v>
          </cell>
          <cell r="P5668">
            <v>0</v>
          </cell>
          <cell r="S5668">
            <v>1064345.6100000001</v>
          </cell>
        </row>
        <row r="5669">
          <cell r="A5669" t="str">
            <v>KIT-SER.ECO-DR.31/31F</v>
          </cell>
          <cell r="B5669" t="str">
            <v>KIT DE SERVICIO ECO-DR.31/31F KAE Ref: 8.274.10370</v>
          </cell>
          <cell r="C5669" t="str">
            <v>Consumible Maquinaria y Equipos</v>
          </cell>
          <cell r="D5669" t="str">
            <v>1.4.55.20 | Materiales y Suministros</v>
          </cell>
          <cell r="F5669">
            <v>0</v>
          </cell>
          <cell r="G5669" t="str">
            <v>Unidades</v>
          </cell>
          <cell r="H5669" t="str">
            <v>Unidades</v>
          </cell>
          <cell r="K5669">
            <v>0</v>
          </cell>
          <cell r="L5669">
            <v>0</v>
          </cell>
          <cell r="M5669" t="str">
            <v>KAESER</v>
          </cell>
          <cell r="N5669" t="str">
            <v>8.274.10370</v>
          </cell>
          <cell r="O5669">
            <v>0</v>
          </cell>
          <cell r="P5669">
            <v>0</v>
          </cell>
          <cell r="S5669">
            <v>785273</v>
          </cell>
        </row>
        <row r="5670">
          <cell r="A5670" t="str">
            <v>ROU-WIF.STA</v>
          </cell>
          <cell r="B5670" t="str">
            <v>KIT DE STARLINK MOVIL ( STARLINK, ROUTER WIFI, CABLE STARLINK DE 15 M (50 PIES), CABLE DE
ALIMENTACION Y BASE)</v>
          </cell>
          <cell r="C5670" t="str">
            <v>Herramienta Desechable</v>
          </cell>
          <cell r="D5670" t="str">
            <v>1.4.55.15 | Herramienta Desechable</v>
          </cell>
          <cell r="F5670">
            <v>0</v>
          </cell>
          <cell r="G5670" t="str">
            <v>Unidades</v>
          </cell>
          <cell r="H5670" t="str">
            <v>Unidades</v>
          </cell>
          <cell r="K5670">
            <v>0</v>
          </cell>
          <cell r="L5670">
            <v>0</v>
          </cell>
          <cell r="M5670" t="str">
            <v>Elementos sin Marca</v>
          </cell>
          <cell r="O5670">
            <v>0</v>
          </cell>
          <cell r="P5670">
            <v>0</v>
          </cell>
          <cell r="S5670">
            <v>2535000</v>
          </cell>
        </row>
        <row r="5671">
          <cell r="A5671" t="str">
            <v>KIT-BAN.JET</v>
          </cell>
          <cell r="B5671" t="str">
            <v>KIT DE UNION PARA BANDA JET FLAM SUPER</v>
          </cell>
          <cell r="C5671" t="str">
            <v>Accesorios Bandas</v>
          </cell>
          <cell r="D5671" t="str">
            <v>1.4.05.14 | Bandas</v>
          </cell>
          <cell r="F5671">
            <v>0</v>
          </cell>
          <cell r="G5671" t="str">
            <v>Kits</v>
          </cell>
          <cell r="H5671" t="str">
            <v>Kits</v>
          </cell>
          <cell r="K5671">
            <v>0</v>
          </cell>
          <cell r="L5671">
            <v>0</v>
          </cell>
          <cell r="M5671" t="str">
            <v>Elementos sin Marca</v>
          </cell>
          <cell r="O5671">
            <v>0</v>
          </cell>
          <cell r="P5671">
            <v>0</v>
          </cell>
        </row>
        <row r="5672">
          <cell r="A5672" t="str">
            <v>DIO-REC.ULT</v>
          </cell>
          <cell r="B5672" t="str">
            <v>KIT DIODO DE RECUPERACION ULTRARRADA REF. 223422</v>
          </cell>
          <cell r="C5672" t="str">
            <v>Consumible Maquinaria y Equipos</v>
          </cell>
          <cell r="D5672" t="str">
            <v>1.4.55.20 | Materiales y Suministros</v>
          </cell>
          <cell r="E5672" t="str">
            <v>E14-N2</v>
          </cell>
          <cell r="F5672">
            <v>0</v>
          </cell>
          <cell r="G5672" t="str">
            <v>Kits</v>
          </cell>
          <cell r="H5672" t="str">
            <v>Kits</v>
          </cell>
          <cell r="K5672">
            <v>0</v>
          </cell>
          <cell r="L5672">
            <v>0</v>
          </cell>
          <cell r="M5672" t="str">
            <v>Elementos sin Marca</v>
          </cell>
          <cell r="O5672">
            <v>0</v>
          </cell>
          <cell r="P5672">
            <v>0</v>
          </cell>
          <cell r="S5672">
            <v>363540</v>
          </cell>
        </row>
        <row r="5673">
          <cell r="A5673" t="str">
            <v>KIT-COU.SM10</v>
          </cell>
          <cell r="B5673" t="str">
            <v>KIT FAN COUPLING COMPRESOR KAESER SM-10</v>
          </cell>
          <cell r="C5673" t="str">
            <v>Consumible Maquinaria y Equipos</v>
          </cell>
          <cell r="D5673" t="str">
            <v>1.4.55.20 | Materiales y Suministros</v>
          </cell>
          <cell r="F5673">
            <v>0</v>
          </cell>
          <cell r="G5673" t="str">
            <v>Kits</v>
          </cell>
          <cell r="H5673" t="str">
            <v>Kits</v>
          </cell>
          <cell r="K5673">
            <v>0</v>
          </cell>
          <cell r="L5673">
            <v>0</v>
          </cell>
          <cell r="M5673" t="str">
            <v>Elementos sin Marca</v>
          </cell>
          <cell r="O5673">
            <v>0</v>
          </cell>
          <cell r="P5673">
            <v>0</v>
          </cell>
          <cell r="S5673">
            <v>308757</v>
          </cell>
        </row>
        <row r="5674">
          <cell r="A5674" t="str">
            <v>KIT-POL.2TON</v>
          </cell>
          <cell r="B5674" t="str">
            <v>KIT FRENO POLIPASTO NITCHI 2 TONELADAS</v>
          </cell>
          <cell r="C5674" t="str">
            <v>Herramienta Desechable</v>
          </cell>
          <cell r="D5674" t="str">
            <v>1.4.55.15 | Herramienta Desechable</v>
          </cell>
          <cell r="F5674">
            <v>0</v>
          </cell>
          <cell r="G5674" t="str">
            <v>Unidades</v>
          </cell>
          <cell r="H5674" t="str">
            <v>Unidades</v>
          </cell>
          <cell r="K5674">
            <v>0</v>
          </cell>
          <cell r="L5674">
            <v>0</v>
          </cell>
          <cell r="M5674" t="str">
            <v>Elementos sin Marca</v>
          </cell>
          <cell r="O5674">
            <v>0</v>
          </cell>
          <cell r="P5674">
            <v>0</v>
          </cell>
          <cell r="S5674">
            <v>1208000</v>
          </cell>
        </row>
        <row r="5675">
          <cell r="A5675" t="str">
            <v>KIT-POL.3TON</v>
          </cell>
          <cell r="B5675" t="str">
            <v>KIT FRENO POLIPASTO NITCHI 3 TONELADAS REF: C59-2-3-5TON Ref: C59-2-3-5TON</v>
          </cell>
          <cell r="C5675" t="str">
            <v>Herramienta Desechable</v>
          </cell>
          <cell r="D5675" t="str">
            <v>1.4.55.15 | Herramienta Desechable</v>
          </cell>
          <cell r="E5675" t="str">
            <v>EK-N4</v>
          </cell>
          <cell r="F5675">
            <v>0</v>
          </cell>
          <cell r="G5675" t="str">
            <v>Unidades</v>
          </cell>
          <cell r="H5675" t="str">
            <v>Unidades</v>
          </cell>
          <cell r="K5675">
            <v>0</v>
          </cell>
          <cell r="L5675">
            <v>0</v>
          </cell>
          <cell r="M5675" t="str">
            <v>Elementos sin Marca</v>
          </cell>
          <cell r="N5675" t="str">
            <v>C59-2-3-5TON</v>
          </cell>
          <cell r="O5675">
            <v>0</v>
          </cell>
          <cell r="P5675">
            <v>0</v>
          </cell>
          <cell r="S5675">
            <v>2040125</v>
          </cell>
        </row>
        <row r="5676">
          <cell r="A5676" t="str">
            <v>KIT-INM.PLA</v>
          </cell>
          <cell r="B5676" t="str">
            <v>KIT INMOVILIZADORES EN CARTON PLASTIFICADO.</v>
          </cell>
          <cell r="C5676" t="str">
            <v>Elementos de Protección</v>
          </cell>
          <cell r="D5676" t="str">
            <v>1.4.55.12 | Materiales y Suministros para MO</v>
          </cell>
          <cell r="F5676">
            <v>0</v>
          </cell>
          <cell r="G5676" t="str">
            <v>Unidades</v>
          </cell>
          <cell r="H5676" t="str">
            <v>Unidades</v>
          </cell>
          <cell r="K5676">
            <v>0</v>
          </cell>
          <cell r="L5676">
            <v>0</v>
          </cell>
          <cell r="M5676" t="str">
            <v>Elementos sin Marca</v>
          </cell>
          <cell r="O5676">
            <v>0</v>
          </cell>
          <cell r="P5676">
            <v>0</v>
          </cell>
        </row>
        <row r="5677">
          <cell r="A5677" t="str">
            <v>MOD-REM-REC</v>
          </cell>
          <cell r="B5677" t="str">
            <v>KIT MODULO CONTROL REMOTO RECEPTOR  K-S-IR</v>
          </cell>
          <cell r="C5677" t="str">
            <v>Electrónicos</v>
          </cell>
          <cell r="D5677" t="str">
            <v>1.4.05.16 | Eléctricos y Electrónicos</v>
          </cell>
          <cell r="E5677" t="str">
            <v>E15-N4</v>
          </cell>
          <cell r="F5677">
            <v>0</v>
          </cell>
          <cell r="G5677" t="str">
            <v>Unidades</v>
          </cell>
          <cell r="H5677" t="str">
            <v>Unidades</v>
          </cell>
          <cell r="K5677">
            <v>0</v>
          </cell>
          <cell r="L5677">
            <v>0</v>
          </cell>
          <cell r="M5677" t="str">
            <v>Elementos sin Marca</v>
          </cell>
          <cell r="O5677">
            <v>0</v>
          </cell>
          <cell r="P5677">
            <v>0</v>
          </cell>
          <cell r="S5677">
            <v>12931</v>
          </cell>
        </row>
        <row r="5678">
          <cell r="A5678" t="str">
            <v>KIT-CEL.CARGA</v>
          </cell>
          <cell r="B5678" t="str">
            <v>KIT MONTAJE CELDAS DE CARGA - PLATINA SUPERIOR - INFERIOR - ROTULA ROSCA M10</v>
          </cell>
          <cell r="C5678" t="str">
            <v>Celdas de Carga</v>
          </cell>
          <cell r="D5678" t="str">
            <v>1.4.05.16 | Eléctricos y Electrónicos</v>
          </cell>
          <cell r="E5678" t="str">
            <v>E15-N4</v>
          </cell>
          <cell r="F5678">
            <v>8</v>
          </cell>
          <cell r="G5678" t="str">
            <v>Kits</v>
          </cell>
          <cell r="H5678" t="str">
            <v>Kits</v>
          </cell>
          <cell r="K5678">
            <v>0</v>
          </cell>
          <cell r="L5678">
            <v>0</v>
          </cell>
          <cell r="M5678" t="str">
            <v>Elementos sin Marca</v>
          </cell>
          <cell r="O5678">
            <v>0</v>
          </cell>
          <cell r="P5678">
            <v>0</v>
          </cell>
          <cell r="S5678">
            <v>395000</v>
          </cell>
        </row>
        <row r="5679">
          <cell r="A5679" t="str">
            <v>KIT-ORI.PIF</v>
          </cell>
          <cell r="B5679" t="str">
            <v>KIT ORING-PIF</v>
          </cell>
          <cell r="C5679" t="str">
            <v>Materiales y Suministros</v>
          </cell>
          <cell r="D5679" t="str">
            <v>1.4.55.20 | Materiales y Suministros</v>
          </cell>
          <cell r="F5679">
            <v>0</v>
          </cell>
          <cell r="G5679" t="str">
            <v>Unidades</v>
          </cell>
          <cell r="H5679" t="str">
            <v>Unidades</v>
          </cell>
          <cell r="K5679">
            <v>0</v>
          </cell>
          <cell r="L5679">
            <v>0</v>
          </cell>
          <cell r="M5679" t="str">
            <v>Elementos sin Marca</v>
          </cell>
          <cell r="O5679">
            <v>0</v>
          </cell>
          <cell r="P5679">
            <v>0</v>
          </cell>
          <cell r="S5679">
            <v>4201.68</v>
          </cell>
        </row>
        <row r="5680">
          <cell r="A5680" t="str">
            <v>KIT-PAD.CIL.9305310038</v>
          </cell>
          <cell r="B5680" t="str">
            <v>KIT PAD DEL CILINDRO Ref: 9305310038</v>
          </cell>
          <cell r="C5680" t="str">
            <v>Consumible Maquinaria y Equipos</v>
          </cell>
          <cell r="D5680" t="str">
            <v>1.4.55.20 | Materiales y Suministros</v>
          </cell>
          <cell r="F5680">
            <v>0</v>
          </cell>
          <cell r="G5680" t="str">
            <v>Unidades</v>
          </cell>
          <cell r="H5680" t="str">
            <v>Unidades</v>
          </cell>
          <cell r="K5680">
            <v>0</v>
          </cell>
          <cell r="L5680">
            <v>0</v>
          </cell>
          <cell r="M5680" t="str">
            <v>Elementos sin Marca</v>
          </cell>
          <cell r="N5680" t="str">
            <v>9305310038</v>
          </cell>
          <cell r="O5680">
            <v>0</v>
          </cell>
          <cell r="P5680">
            <v>0</v>
          </cell>
          <cell r="S5680">
            <v>1096197</v>
          </cell>
        </row>
        <row r="5681">
          <cell r="A5681" t="str">
            <v>KIT-PRO.CUB</v>
          </cell>
          <cell r="B5681" t="str">
            <v>KIT PAR PROTECTOR CUBREPOLVO PARA LAVAOJOS BRADLEY - ACUAVAL REF: AC-1073KC </v>
          </cell>
          <cell r="C5681" t="str">
            <v>Varios Diversos</v>
          </cell>
          <cell r="D5681" t="str">
            <v>1.4.05.10 | Varios</v>
          </cell>
          <cell r="F5681">
            <v>0</v>
          </cell>
          <cell r="G5681" t="str">
            <v>Unidades</v>
          </cell>
          <cell r="H5681" t="str">
            <v>Unidades</v>
          </cell>
          <cell r="K5681">
            <v>0</v>
          </cell>
          <cell r="L5681">
            <v>0</v>
          </cell>
          <cell r="M5681" t="str">
            <v>Elementos sin Marca</v>
          </cell>
          <cell r="O5681">
            <v>0</v>
          </cell>
          <cell r="P5681">
            <v>0</v>
          </cell>
        </row>
        <row r="5682">
          <cell r="A5682" t="str">
            <v>KIT-PIS.DEV</v>
          </cell>
          <cell r="B5682" t="str">
            <v>KIT PARA PISTOLA DEVILBISS ( PICO DE FLUIDO 2.0 - RESORTE EMPAQUE PRENSA ESTOPA )</v>
          </cell>
          <cell r="C5682" t="str">
            <v>Materiales y Suministros</v>
          </cell>
          <cell r="D5682" t="str">
            <v>1.4.55.20 | Materiales y Suministros</v>
          </cell>
          <cell r="E5682" t="str">
            <v>EK-N2/1-BL</v>
          </cell>
          <cell r="F5682">
            <v>0</v>
          </cell>
          <cell r="G5682" t="str">
            <v>Kits</v>
          </cell>
          <cell r="H5682" t="str">
            <v>Kits</v>
          </cell>
          <cell r="K5682">
            <v>0</v>
          </cell>
          <cell r="L5682">
            <v>0</v>
          </cell>
          <cell r="M5682" t="str">
            <v>Elementos sin Marca</v>
          </cell>
          <cell r="O5682">
            <v>0</v>
          </cell>
          <cell r="P5682">
            <v>0</v>
          </cell>
          <cell r="R5682" t="str">
            <v>8</v>
          </cell>
          <cell r="S5682">
            <v>288000</v>
          </cell>
        </row>
        <row r="5683">
          <cell r="A5683" t="str">
            <v>KIT-PRE.LA2</v>
          </cell>
          <cell r="B5683" t="str">
            <v>KIT PREFILTER - LASER 2 REF: 2472657 REF: 2472657 Ref: 2472657</v>
          </cell>
          <cell r="C5683" t="str">
            <v>Consumible Laser</v>
          </cell>
          <cell r="D5683" t="str">
            <v>1.4.55.20 | Materiales y Suministros</v>
          </cell>
          <cell r="E5683" t="str">
            <v>E10-N2</v>
          </cell>
          <cell r="F5683">
            <v>0</v>
          </cell>
          <cell r="G5683" t="str">
            <v>Unidades</v>
          </cell>
          <cell r="H5683" t="str">
            <v>Unidades</v>
          </cell>
          <cell r="K5683">
            <v>0</v>
          </cell>
          <cell r="L5683">
            <v>0</v>
          </cell>
          <cell r="M5683" t="str">
            <v>Elementos sin Marca</v>
          </cell>
          <cell r="N5683" t="str">
            <v>2472657</v>
          </cell>
          <cell r="O5683">
            <v>0</v>
          </cell>
          <cell r="P5683">
            <v>0</v>
          </cell>
        </row>
        <row r="5684">
          <cell r="A5684" t="str">
            <v>KIT-PRU.ADH</v>
          </cell>
          <cell r="B5684" t="str">
            <v>KIT PRUEBA DE ADHERENCIA CUADRICULA</v>
          </cell>
          <cell r="C5684" t="str">
            <v>Herramienta Desechable</v>
          </cell>
          <cell r="D5684" t="str">
            <v>1.4.55.15 | Herramienta Desechable</v>
          </cell>
          <cell r="F5684">
            <v>0</v>
          </cell>
          <cell r="G5684" t="str">
            <v>Kits</v>
          </cell>
          <cell r="H5684" t="str">
            <v>Kits</v>
          </cell>
          <cell r="K5684">
            <v>0</v>
          </cell>
          <cell r="L5684">
            <v>0</v>
          </cell>
          <cell r="M5684" t="str">
            <v>Elementos sin Marca</v>
          </cell>
          <cell r="O5684">
            <v>0</v>
          </cell>
          <cell r="P5684">
            <v>0</v>
          </cell>
          <cell r="S5684">
            <v>1390000</v>
          </cell>
        </row>
        <row r="5685">
          <cell r="A5685" t="str">
            <v>KIT-PUE.IP65</v>
          </cell>
          <cell r="B5685" t="str">
            <v>KIT PUERTA IP65 REMOTO SCHNEIDER Ref: VW3A1112</v>
          </cell>
          <cell r="C5685" t="str">
            <v>Eléctricos</v>
          </cell>
          <cell r="D5685" t="str">
            <v>1.4.05.16 | Eléctricos y Electrónicos</v>
          </cell>
          <cell r="E5685" t="str">
            <v>E15-N4</v>
          </cell>
          <cell r="F5685">
            <v>0</v>
          </cell>
          <cell r="G5685" t="str">
            <v>Kits</v>
          </cell>
          <cell r="H5685" t="str">
            <v>Kits</v>
          </cell>
          <cell r="K5685">
            <v>0</v>
          </cell>
          <cell r="L5685">
            <v>0</v>
          </cell>
          <cell r="M5685" t="str">
            <v>SCHNEIDER</v>
          </cell>
          <cell r="N5685" t="str">
            <v>VW3A1112</v>
          </cell>
          <cell r="O5685">
            <v>0</v>
          </cell>
          <cell r="P5685">
            <v>0</v>
          </cell>
          <cell r="S5685">
            <v>109126</v>
          </cell>
        </row>
        <row r="5686">
          <cell r="A5686" t="str">
            <v>KIT-PUN.D25</v>
          </cell>
          <cell r="B5686" t="str">
            <v>KIT PUNTERA REF: KIT D251262 - TALADRO D25133</v>
          </cell>
          <cell r="C5686" t="str">
            <v>Consumible Pulidoras,Taladros y Atornilladoras</v>
          </cell>
          <cell r="D5686" t="str">
            <v>1.4.55.20 | Materiales y Suministros</v>
          </cell>
          <cell r="F5686">
            <v>0</v>
          </cell>
          <cell r="G5686" t="str">
            <v>Kits</v>
          </cell>
          <cell r="H5686" t="str">
            <v>Kits</v>
          </cell>
          <cell r="K5686">
            <v>0</v>
          </cell>
          <cell r="L5686">
            <v>0</v>
          </cell>
          <cell r="M5686" t="str">
            <v>Elementos sin Marca</v>
          </cell>
          <cell r="O5686">
            <v>0</v>
          </cell>
          <cell r="P5686">
            <v>0</v>
          </cell>
        </row>
        <row r="5687">
          <cell r="A5687" t="str">
            <v>KIT-REF.KAE</v>
          </cell>
          <cell r="B5687" t="str">
            <v>KIT REFRIGERADOR COMBINADO KAESER KAE KAE</v>
          </cell>
          <cell r="C5687" t="str">
            <v>Materiales y Suministros</v>
          </cell>
          <cell r="D5687" t="str">
            <v>1.4.55.20 | Materiales y Suministros</v>
          </cell>
          <cell r="F5687">
            <v>0</v>
          </cell>
          <cell r="G5687" t="str">
            <v>Unidades</v>
          </cell>
          <cell r="H5687" t="str">
            <v>Unidades</v>
          </cell>
          <cell r="K5687">
            <v>0</v>
          </cell>
          <cell r="L5687">
            <v>0</v>
          </cell>
          <cell r="M5687" t="str">
            <v>KAESER</v>
          </cell>
          <cell r="O5687">
            <v>0</v>
          </cell>
          <cell r="P5687">
            <v>0</v>
          </cell>
          <cell r="S5687">
            <v>3656585</v>
          </cell>
        </row>
        <row r="5688">
          <cell r="A5688" t="str">
            <v>KIT-RES.128-6"</v>
          </cell>
          <cell r="B5688" t="str">
            <v>KIT RESORTE PARA ACTUADOR 128 VALVULA 6" Ref: S93/127 PN931270-21931536</v>
          </cell>
          <cell r="C5688" t="str">
            <v>Eléctricos</v>
          </cell>
          <cell r="D5688" t="str">
            <v>1.4.05.16 | Eléctricos y Electrónicos</v>
          </cell>
          <cell r="E5688" t="str">
            <v>E15-N4</v>
          </cell>
          <cell r="F5688">
            <v>0</v>
          </cell>
          <cell r="G5688" t="str">
            <v>Kits</v>
          </cell>
          <cell r="H5688" t="str">
            <v>Kits</v>
          </cell>
          <cell r="K5688">
            <v>0</v>
          </cell>
          <cell r="L5688">
            <v>0</v>
          </cell>
          <cell r="M5688" t="str">
            <v>Elementos sin Marca</v>
          </cell>
          <cell r="N5688" t="str">
            <v>S93/127 PN931270-21931536</v>
          </cell>
          <cell r="O5688">
            <v>0</v>
          </cell>
          <cell r="P5688">
            <v>0</v>
          </cell>
          <cell r="S5688">
            <v>65000</v>
          </cell>
        </row>
        <row r="5689">
          <cell r="A5689" t="str">
            <v>KIT-RES.160-8"</v>
          </cell>
          <cell r="B5689" t="str">
            <v>KIT RESORTE PARA ACTUADOR 160 VALVULA 8" Ref: S93/160 PN931600-21931536</v>
          </cell>
          <cell r="C5689" t="str">
            <v>Eléctricos</v>
          </cell>
          <cell r="D5689" t="str">
            <v>1.4.05.16 | Eléctricos y Electrónicos</v>
          </cell>
          <cell r="E5689" t="str">
            <v>E15-N4</v>
          </cell>
          <cell r="F5689">
            <v>0</v>
          </cell>
          <cell r="G5689" t="str">
            <v>Kits</v>
          </cell>
          <cell r="H5689" t="str">
            <v>Kits</v>
          </cell>
          <cell r="K5689">
            <v>0</v>
          </cell>
          <cell r="L5689">
            <v>0</v>
          </cell>
          <cell r="M5689" t="str">
            <v>Elementos sin Marca</v>
          </cell>
          <cell r="N5689" t="str">
            <v>S93/160 PN931600-21931536</v>
          </cell>
          <cell r="O5689">
            <v>0</v>
          </cell>
          <cell r="P5689">
            <v>0</v>
          </cell>
          <cell r="S5689">
            <v>79500</v>
          </cell>
        </row>
        <row r="5690">
          <cell r="A5690" t="str">
            <v>KIT-RES.83-2 1/2</v>
          </cell>
          <cell r="B5690" t="str">
            <v>KIT RESORTE PARA ACTUADOR 83 VALVULA 2 1/2" Ref: S93/83 PN930830-21931536</v>
          </cell>
          <cell r="C5690" t="str">
            <v>Eléctricos</v>
          </cell>
          <cell r="D5690" t="str">
            <v>1.4.05.16 | Eléctricos y Electrónicos</v>
          </cell>
          <cell r="E5690" t="str">
            <v>E15-N4</v>
          </cell>
          <cell r="F5690">
            <v>0</v>
          </cell>
          <cell r="G5690" t="str">
            <v>Kits</v>
          </cell>
          <cell r="H5690" t="str">
            <v>Kits</v>
          </cell>
          <cell r="K5690">
            <v>0</v>
          </cell>
          <cell r="L5690">
            <v>0</v>
          </cell>
          <cell r="M5690" t="str">
            <v>Elementos sin Marca</v>
          </cell>
          <cell r="N5690" t="str">
            <v>S93/83 PN930830-21931536</v>
          </cell>
          <cell r="O5690">
            <v>0</v>
          </cell>
          <cell r="P5690">
            <v>0</v>
          </cell>
          <cell r="S5690">
            <v>41650</v>
          </cell>
        </row>
        <row r="5691">
          <cell r="A5691" t="str">
            <v>KIT-RES.83-3"</v>
          </cell>
          <cell r="B5691" t="str">
            <v>KIT RESORTE PARA ACTUADOR 83 VALVULA 3" Ref: S93/83 PN930830-21931536</v>
          </cell>
          <cell r="C5691" t="str">
            <v>Eléctricos</v>
          </cell>
          <cell r="D5691" t="str">
            <v>1.4.05.16 | Eléctricos y Electrónicos</v>
          </cell>
          <cell r="E5691" t="str">
            <v>E15-N4</v>
          </cell>
          <cell r="F5691">
            <v>0</v>
          </cell>
          <cell r="G5691" t="str">
            <v>Kits</v>
          </cell>
          <cell r="H5691" t="str">
            <v>Kits</v>
          </cell>
          <cell r="K5691">
            <v>0</v>
          </cell>
          <cell r="L5691">
            <v>0</v>
          </cell>
          <cell r="M5691" t="str">
            <v>Elementos sin Marca</v>
          </cell>
          <cell r="N5691" t="str">
            <v>S93/83 PN930830-21931536</v>
          </cell>
          <cell r="O5691">
            <v>0</v>
          </cell>
          <cell r="P5691">
            <v>0</v>
          </cell>
          <cell r="S5691">
            <v>41650</v>
          </cell>
        </row>
        <row r="5692">
          <cell r="A5692" t="str">
            <v>KIT-PRE.609075</v>
          </cell>
          <cell r="B5692" t="str">
            <v>KIT RODILLO DE PRESION ALIMENTADOR ORIGO FEED REF 609075</v>
          </cell>
          <cell r="C5692" t="str">
            <v>Materiales y Suministros</v>
          </cell>
          <cell r="D5692" t="str">
            <v>1.4.55.20 | Materiales y Suministros</v>
          </cell>
          <cell r="E5692" t="str">
            <v>EK-N2/1-BF</v>
          </cell>
          <cell r="F5692">
            <v>3</v>
          </cell>
          <cell r="G5692" t="str">
            <v>Kits</v>
          </cell>
          <cell r="H5692" t="str">
            <v>Kits</v>
          </cell>
          <cell r="K5692">
            <v>0</v>
          </cell>
          <cell r="L5692">
            <v>0</v>
          </cell>
          <cell r="M5692" t="str">
            <v>Elementos sin Marca</v>
          </cell>
          <cell r="O5692">
            <v>2</v>
          </cell>
          <cell r="P5692">
            <v>0</v>
          </cell>
          <cell r="Q5692">
            <v>2</v>
          </cell>
          <cell r="R5692" t="str">
            <v>5</v>
          </cell>
          <cell r="S5692">
            <v>28600</v>
          </cell>
        </row>
        <row r="5693">
          <cell r="A5693" t="str">
            <v>ROD-EST.609011</v>
          </cell>
          <cell r="B5693" t="str">
            <v>KIT RODILLO ESTRIADO 0.0045 REF 609011 WEST ARCO WEST ARCO</v>
          </cell>
          <cell r="C5693" t="str">
            <v>Materiales y Suministros</v>
          </cell>
          <cell r="D5693" t="str">
            <v>1.4.55.20 | Materiales y Suministros</v>
          </cell>
          <cell r="E5693" t="str">
            <v>EK-N2/1-DE</v>
          </cell>
          <cell r="F5693">
            <v>2</v>
          </cell>
          <cell r="G5693" t="str">
            <v>Kits</v>
          </cell>
          <cell r="H5693" t="str">
            <v>Kits</v>
          </cell>
          <cell r="K5693">
            <v>0</v>
          </cell>
          <cell r="L5693">
            <v>0</v>
          </cell>
          <cell r="M5693" t="str">
            <v>WEST ARCO</v>
          </cell>
          <cell r="O5693">
            <v>2</v>
          </cell>
          <cell r="P5693">
            <v>0</v>
          </cell>
          <cell r="Q5693">
            <v>2</v>
          </cell>
          <cell r="R5693" t="str">
            <v>5</v>
          </cell>
          <cell r="S5693">
            <v>200000</v>
          </cell>
        </row>
        <row r="5694">
          <cell r="A5694" t="str">
            <v>ROD-GUI.L304</v>
          </cell>
          <cell r="B5694" t="str">
            <v>KIT RODILLO GUIA ALIMENTADOR ORIGO FEED L304, 0.035 - 0.045 REF:609009 O 608187 ESI ESI</v>
          </cell>
          <cell r="C5694" t="str">
            <v>Consumible Maquinaria y Equipos</v>
          </cell>
          <cell r="D5694" t="str">
            <v>1.4.55.20 | Materiales y Suministros</v>
          </cell>
          <cell r="E5694" t="str">
            <v>EK-N2/1-BF</v>
          </cell>
          <cell r="F5694">
            <v>2</v>
          </cell>
          <cell r="G5694" t="str">
            <v>Kits</v>
          </cell>
          <cell r="H5694" t="str">
            <v>Kits</v>
          </cell>
          <cell r="K5694">
            <v>0</v>
          </cell>
          <cell r="L5694">
            <v>0</v>
          </cell>
          <cell r="M5694" t="str">
            <v>ESI</v>
          </cell>
          <cell r="O5694">
            <v>2</v>
          </cell>
          <cell r="P5694">
            <v>0</v>
          </cell>
          <cell r="Q5694">
            <v>2</v>
          </cell>
          <cell r="R5694" t="str">
            <v>5</v>
          </cell>
          <cell r="S5694">
            <v>200000</v>
          </cell>
        </row>
        <row r="5695">
          <cell r="A5695" t="str">
            <v>KIT-ROD.MILLER..0.035-0.045.190300</v>
          </cell>
          <cell r="B5695" t="str">
            <v>KIT RODILLO MILLER 0.035 - 0.045 REF. 190300</v>
          </cell>
          <cell r="C5695" t="str">
            <v>Herramienta Desechable</v>
          </cell>
          <cell r="D5695" t="str">
            <v>1.4.55.15 | Herramienta Desechable</v>
          </cell>
          <cell r="E5695" t="str">
            <v>EK-N2/1-AF</v>
          </cell>
          <cell r="F5695">
            <v>1</v>
          </cell>
          <cell r="G5695" t="str">
            <v>Unidades</v>
          </cell>
          <cell r="H5695" t="str">
            <v>Unidades</v>
          </cell>
          <cell r="K5695">
            <v>0</v>
          </cell>
          <cell r="L5695">
            <v>0</v>
          </cell>
          <cell r="M5695" t="str">
            <v>Elementos sin Marca</v>
          </cell>
          <cell r="O5695">
            <v>1</v>
          </cell>
          <cell r="P5695">
            <v>0</v>
          </cell>
          <cell r="Q5695">
            <v>1</v>
          </cell>
          <cell r="R5695" t="str">
            <v>5</v>
          </cell>
          <cell r="S5695">
            <v>364650</v>
          </cell>
        </row>
        <row r="5696">
          <cell r="A5696" t="str">
            <v>KIT-ROD.1/16</v>
          </cell>
          <cell r="B5696" t="str">
            <v>KIT RODILLO MILLER 1/16 REF. 079609 - FLUX CORE</v>
          </cell>
          <cell r="C5696" t="str">
            <v>Consumible Maquinaria y Equipos</v>
          </cell>
          <cell r="D5696" t="str">
            <v>1.4.55.20 | Materiales y Suministros</v>
          </cell>
          <cell r="E5696" t="str">
            <v>EK-N3/</v>
          </cell>
          <cell r="F5696">
            <v>0</v>
          </cell>
          <cell r="G5696" t="str">
            <v>Kits</v>
          </cell>
          <cell r="H5696" t="str">
            <v>Kits</v>
          </cell>
          <cell r="K5696">
            <v>0</v>
          </cell>
          <cell r="L5696">
            <v>0</v>
          </cell>
          <cell r="M5696" t="str">
            <v>Elementos sin Marca</v>
          </cell>
          <cell r="O5696">
            <v>0</v>
          </cell>
          <cell r="P5696">
            <v>0</v>
          </cell>
          <cell r="S5696">
            <v>520650</v>
          </cell>
        </row>
        <row r="5697">
          <cell r="A5697" t="str">
            <v>KIT-ROD.5/64</v>
          </cell>
          <cell r="B5697" t="str">
            <v>KIT RODILLO MILLER 5/64 Ref: 079610</v>
          </cell>
          <cell r="C5697" t="str">
            <v>Consumible Maquinaria y Equipos</v>
          </cell>
          <cell r="D5697" t="str">
            <v>1.4.55.20 | Materiales y Suministros</v>
          </cell>
          <cell r="E5697" t="str">
            <v>EK-N2/1-BF</v>
          </cell>
          <cell r="F5697">
            <v>1</v>
          </cell>
          <cell r="G5697" t="str">
            <v>Kits</v>
          </cell>
          <cell r="H5697" t="str">
            <v>Kits</v>
          </cell>
          <cell r="K5697">
            <v>0</v>
          </cell>
          <cell r="L5697">
            <v>0</v>
          </cell>
          <cell r="M5697" t="str">
            <v>Elementos sin Marca</v>
          </cell>
          <cell r="N5697" t="str">
            <v>079610</v>
          </cell>
          <cell r="O5697">
            <v>1</v>
          </cell>
          <cell r="P5697">
            <v>0</v>
          </cell>
          <cell r="R5697" t="str">
            <v>5</v>
          </cell>
          <cell r="S5697">
            <v>676200</v>
          </cell>
        </row>
        <row r="5698">
          <cell r="A5698" t="str">
            <v>KIT-ROD.0.045</v>
          </cell>
          <cell r="B5698" t="str">
            <v>KIT RODILLOS ESTRIADOS 0.045 VK-GR Ref: 079607</v>
          </cell>
          <cell r="C5698" t="str">
            <v>Herramienta Desechable</v>
          </cell>
          <cell r="D5698" t="str">
            <v>1.4.55.15 | Herramienta Desechable</v>
          </cell>
          <cell r="E5698" t="str">
            <v>EK-N2/1-AF</v>
          </cell>
          <cell r="F5698">
            <v>3</v>
          </cell>
          <cell r="G5698" t="str">
            <v>Kits</v>
          </cell>
          <cell r="H5698" t="str">
            <v>Kits</v>
          </cell>
          <cell r="K5698">
            <v>0</v>
          </cell>
          <cell r="L5698">
            <v>0</v>
          </cell>
          <cell r="M5698" t="str">
            <v>Elementos sin Marca</v>
          </cell>
          <cell r="N5698" t="str">
            <v>079607</v>
          </cell>
          <cell r="O5698">
            <v>2</v>
          </cell>
          <cell r="P5698">
            <v>0</v>
          </cell>
          <cell r="Q5698">
            <v>2</v>
          </cell>
          <cell r="R5698" t="str">
            <v>5</v>
          </cell>
          <cell r="S5698">
            <v>564200</v>
          </cell>
        </row>
        <row r="5699">
          <cell r="A5699" t="str">
            <v>KIT-SEL.CIL.9305320028</v>
          </cell>
          <cell r="B5699" t="str">
            <v>KIT SELLOS CILINDRO Ref: 9305320028</v>
          </cell>
          <cell r="C5699" t="str">
            <v>Consumible Maquinaria y Equipos</v>
          </cell>
          <cell r="D5699" t="str">
            <v>1.4.55.20 | Materiales y Suministros</v>
          </cell>
          <cell r="F5699">
            <v>0</v>
          </cell>
          <cell r="G5699" t="str">
            <v>Unidades</v>
          </cell>
          <cell r="H5699" t="str">
            <v>Unidades</v>
          </cell>
          <cell r="K5699">
            <v>0</v>
          </cell>
          <cell r="L5699">
            <v>0</v>
          </cell>
          <cell r="M5699" t="str">
            <v>Elementos sin Marca</v>
          </cell>
          <cell r="N5699" t="str">
            <v>9305320028</v>
          </cell>
          <cell r="O5699">
            <v>0</v>
          </cell>
          <cell r="P5699">
            <v>0</v>
          </cell>
        </row>
        <row r="5700">
          <cell r="A5700" t="str">
            <v>KIT-STA.L08</v>
          </cell>
          <cell r="B5700" t="str">
            <v>KIT STARLINK STANDARD - SL08</v>
          </cell>
          <cell r="C5700" t="str">
            <v>Herramienta Desechable</v>
          </cell>
          <cell r="D5700" t="str">
            <v>1.4.55.15 | Herramienta Desechable</v>
          </cell>
          <cell r="F5700">
            <v>1</v>
          </cell>
          <cell r="G5700" t="str">
            <v>Unidades</v>
          </cell>
          <cell r="H5700" t="str">
            <v>Unidades</v>
          </cell>
          <cell r="K5700">
            <v>0</v>
          </cell>
          <cell r="L5700">
            <v>0</v>
          </cell>
          <cell r="M5700" t="str">
            <v>Elementos sin Marca</v>
          </cell>
          <cell r="O5700">
            <v>0</v>
          </cell>
          <cell r="P5700">
            <v>0</v>
          </cell>
          <cell r="S5700">
            <v>894117.64</v>
          </cell>
        </row>
        <row r="5701">
          <cell r="A5701" t="str">
            <v>KIT-TEF.DES</v>
          </cell>
          <cell r="B5701" t="str">
            <v>KIT TEFLONES DE DESGASTE</v>
          </cell>
          <cell r="C5701" t="str">
            <v>Consumible Maquinaria y Equipos</v>
          </cell>
          <cell r="D5701" t="str">
            <v>1.4.55.20 | Materiales y Suministros</v>
          </cell>
          <cell r="F5701">
            <v>0</v>
          </cell>
          <cell r="G5701" t="str">
            <v>Kits</v>
          </cell>
          <cell r="H5701" t="str">
            <v>Kits</v>
          </cell>
          <cell r="K5701">
            <v>0</v>
          </cell>
          <cell r="L5701">
            <v>0</v>
          </cell>
          <cell r="M5701" t="str">
            <v>Elementos sin Marca</v>
          </cell>
          <cell r="O5701">
            <v>0</v>
          </cell>
          <cell r="P5701">
            <v>0</v>
          </cell>
        </row>
        <row r="5702">
          <cell r="A5702" t="str">
            <v>KIT-TOR.2PI</v>
          </cell>
          <cell r="B5702" t="str">
            <v>KIT TORNILLO 2 PICOS M8X35-ARANDELA PLANA-TUERCA AUTOBLOCANTE-ACERO ZINCADO X 100 UNDS</v>
          </cell>
          <cell r="C5702" t="str">
            <v>Tornillo Cangilón</v>
          </cell>
          <cell r="D5702" t="str">
            <v>1.4.05.08 | Tornillería</v>
          </cell>
          <cell r="E5702" t="str">
            <v>G-2</v>
          </cell>
          <cell r="F5702">
            <v>0</v>
          </cell>
          <cell r="G5702" t="str">
            <v>Kits</v>
          </cell>
          <cell r="H5702" t="str">
            <v>Kits</v>
          </cell>
          <cell r="K5702">
            <v>0</v>
          </cell>
          <cell r="L5702">
            <v>0</v>
          </cell>
          <cell r="M5702" t="str">
            <v>Elementos sin Marca</v>
          </cell>
          <cell r="O5702">
            <v>0</v>
          </cell>
          <cell r="P5702">
            <v>0</v>
          </cell>
        </row>
        <row r="5703">
          <cell r="A5703" t="str">
            <v>LTO-LLA.HERR</v>
          </cell>
          <cell r="B5703" t="str">
            <v>L PARA TONES DE LLANTAS</v>
          </cell>
          <cell r="C5703" t="str">
            <v>Herramienta Desechable</v>
          </cell>
          <cell r="D5703" t="str">
            <v>1.4.55.15 | Herramienta Desechable</v>
          </cell>
          <cell r="F5703">
            <v>0</v>
          </cell>
          <cell r="G5703" t="str">
            <v>Unidades</v>
          </cell>
          <cell r="H5703" t="str">
            <v>Unidades</v>
          </cell>
          <cell r="K5703">
            <v>0</v>
          </cell>
          <cell r="L5703">
            <v>0</v>
          </cell>
          <cell r="M5703" t="str">
            <v>Elementos sin Marca</v>
          </cell>
          <cell r="O5703">
            <v>0</v>
          </cell>
          <cell r="P5703">
            <v>0</v>
          </cell>
          <cell r="S5703">
            <v>43759</v>
          </cell>
        </row>
        <row r="5704">
          <cell r="A5704" t="str">
            <v>LAD-REF.9".ARCO1</v>
          </cell>
          <cell r="B5704" t="str">
            <v>LADRILLO REFRACTARIO U33 1400° 9 " X 4 1/2"  X 2 1/2" ARCO 1</v>
          </cell>
          <cell r="C5704" t="str">
            <v>Varios Diversos</v>
          </cell>
          <cell r="D5704" t="str">
            <v>1.4.05.10 | Varios</v>
          </cell>
          <cell r="F5704">
            <v>0</v>
          </cell>
          <cell r="G5704" t="str">
            <v>Unidades</v>
          </cell>
          <cell r="H5704" t="str">
            <v>Unidades</v>
          </cell>
          <cell r="K5704">
            <v>0</v>
          </cell>
          <cell r="L5704">
            <v>0</v>
          </cell>
          <cell r="M5704" t="str">
            <v>Elementos sin Marca</v>
          </cell>
          <cell r="O5704">
            <v>0</v>
          </cell>
          <cell r="P5704">
            <v>0</v>
          </cell>
        </row>
        <row r="5705">
          <cell r="A5705" t="str">
            <v>LAD-REF.9".ARCO2</v>
          </cell>
          <cell r="B5705" t="str">
            <v>LADRILLO REFRACTARIO U33 1400° 9 " X 4 1/2"  X 2 1/2"ARCO 2</v>
          </cell>
          <cell r="C5705" t="str">
            <v>Varios Diversos</v>
          </cell>
          <cell r="D5705" t="str">
            <v>1.4.05.10 | Varios</v>
          </cell>
          <cell r="F5705">
            <v>0</v>
          </cell>
          <cell r="G5705" t="str">
            <v>Unidades</v>
          </cell>
          <cell r="H5705" t="str">
            <v>Unidades</v>
          </cell>
          <cell r="K5705">
            <v>0</v>
          </cell>
          <cell r="L5705">
            <v>0</v>
          </cell>
          <cell r="M5705" t="str">
            <v>Elementos sin Marca</v>
          </cell>
          <cell r="O5705">
            <v>0</v>
          </cell>
          <cell r="P5705">
            <v>0</v>
          </cell>
        </row>
        <row r="5706">
          <cell r="A5706" t="str">
            <v>LAM-TRO.ISC</v>
          </cell>
          <cell r="B5706" t="str">
            <v>LAMA DE TRONZADO REF: ISCAR DGFH 26-4</v>
          </cell>
          <cell r="C5706" t="str">
            <v>Consumible Maquinaria y Equipos</v>
          </cell>
          <cell r="D5706" t="str">
            <v>1.4.55.20 | Materiales y Suministros</v>
          </cell>
          <cell r="F5706">
            <v>0</v>
          </cell>
          <cell r="G5706" t="str">
            <v>Unidades</v>
          </cell>
          <cell r="H5706" t="str">
            <v>Unidades</v>
          </cell>
          <cell r="K5706">
            <v>0</v>
          </cell>
          <cell r="L5706">
            <v>0</v>
          </cell>
          <cell r="M5706" t="str">
            <v>Elementos sin Marca</v>
          </cell>
          <cell r="O5706">
            <v>0</v>
          </cell>
          <cell r="P5706">
            <v>0</v>
          </cell>
        </row>
        <row r="5707">
          <cell r="A5707" t="str">
            <v>LAM-RAN.EVM50L0312B100180C</v>
          </cell>
          <cell r="B5707" t="str">
            <v>LAMA RANURADO FRONTAL KENNAMETAL DIAM. 100- 240 MM EVM50L0312B100180C</v>
          </cell>
          <cell r="C5707" t="str">
            <v>Herramientas y Accesorios - Torno</v>
          </cell>
          <cell r="D5707" t="str">
            <v>1.4.55.15 | Herramienta Desechable</v>
          </cell>
          <cell r="E5707" t="str">
            <v>E14-N3</v>
          </cell>
          <cell r="F5707">
            <v>0</v>
          </cell>
          <cell r="G5707" t="str">
            <v>Unidades</v>
          </cell>
          <cell r="H5707" t="str">
            <v>Unidades</v>
          </cell>
          <cell r="K5707">
            <v>0</v>
          </cell>
          <cell r="L5707">
            <v>0</v>
          </cell>
          <cell r="M5707" t="str">
            <v>Elementos sin Marca</v>
          </cell>
          <cell r="O5707">
            <v>0</v>
          </cell>
          <cell r="P5707">
            <v>0</v>
          </cell>
          <cell r="S5707">
            <v>935000</v>
          </cell>
        </row>
        <row r="5708">
          <cell r="A5708" t="str">
            <v>LAM-TRO. G2042,32N-4T50SX</v>
          </cell>
          <cell r="B5708" t="str">
            <v>LAMA TRONZADO WALTER S=4MM LCMAX=50MM H=32MM L=151MM G2042,32N-4T50SX</v>
          </cell>
          <cell r="C5708" t="str">
            <v>Herramientas y Accesorios - Torno</v>
          </cell>
          <cell r="D5708" t="str">
            <v>1.4.55.15 | Herramienta Desechable</v>
          </cell>
          <cell r="E5708" t="str">
            <v>E14-N3</v>
          </cell>
          <cell r="F5708">
            <v>0</v>
          </cell>
          <cell r="G5708" t="str">
            <v>Unidades</v>
          </cell>
          <cell r="H5708" t="str">
            <v>Unidades</v>
          </cell>
          <cell r="K5708">
            <v>0</v>
          </cell>
          <cell r="L5708">
            <v>0</v>
          </cell>
          <cell r="M5708" t="str">
            <v>Elementos sin Marca</v>
          </cell>
          <cell r="O5708">
            <v>0</v>
          </cell>
          <cell r="P5708">
            <v>0</v>
          </cell>
          <cell r="S5708">
            <v>688000</v>
          </cell>
        </row>
        <row r="5709">
          <cell r="A5709" t="str">
            <v>LAM-10MM-1045</v>
          </cell>
          <cell r="B5709" t="str">
            <v>LAMINA 1045 10 MM CAL 3/8" ( 9.52 MM )</v>
          </cell>
          <cell r="C5709" t="str">
            <v>Lamina 1045</v>
          </cell>
          <cell r="D5709" t="str">
            <v>1.4.05.02 | Láminas</v>
          </cell>
          <cell r="E5709" t="str">
            <v>PLANTA</v>
          </cell>
          <cell r="F5709">
            <v>0</v>
          </cell>
          <cell r="G5709" t="str">
            <v>Metros2</v>
          </cell>
          <cell r="H5709" t="str">
            <v>Láminas</v>
          </cell>
          <cell r="I5709">
            <v>2</v>
          </cell>
          <cell r="J5709">
            <v>1</v>
          </cell>
          <cell r="K5709">
            <v>78.599999999999994</v>
          </cell>
          <cell r="L5709">
            <v>1</v>
          </cell>
          <cell r="M5709" t="str">
            <v>Elementos sin Marca</v>
          </cell>
          <cell r="O5709">
            <v>0</v>
          </cell>
          <cell r="P5709">
            <v>0</v>
          </cell>
          <cell r="S5709">
            <v>467433</v>
          </cell>
        </row>
        <row r="5710">
          <cell r="A5710" t="str">
            <v>LHR-1/2-MT2</v>
          </cell>
          <cell r="B5710" t="str">
            <v>LAMINA 1045 12 MM CAL. 1/2" ( 12.70 MM )</v>
          </cell>
          <cell r="C5710" t="str">
            <v>Lamina 1045</v>
          </cell>
          <cell r="D5710" t="str">
            <v>1.4.05.02 | Láminas</v>
          </cell>
          <cell r="E5710" t="str">
            <v>PLANTA</v>
          </cell>
          <cell r="F5710">
            <v>0</v>
          </cell>
          <cell r="G5710" t="str">
            <v>Metros2</v>
          </cell>
          <cell r="H5710" t="str">
            <v>Metros2</v>
          </cell>
          <cell r="I5710">
            <v>2</v>
          </cell>
          <cell r="J5710">
            <v>1</v>
          </cell>
          <cell r="K5710">
            <v>249</v>
          </cell>
          <cell r="L5710">
            <v>1</v>
          </cell>
          <cell r="M5710" t="str">
            <v>Elementos sin Marca</v>
          </cell>
          <cell r="O5710">
            <v>0</v>
          </cell>
          <cell r="P5710">
            <v>0</v>
          </cell>
          <cell r="S5710">
            <v>979869.28</v>
          </cell>
        </row>
        <row r="5711">
          <cell r="A5711" t="str">
            <v>LHR-5/8-1045</v>
          </cell>
          <cell r="B5711" t="str">
            <v>LAMINA 1045 16 MM CAL. 5/8" ( 15.87 MM )</v>
          </cell>
          <cell r="C5711" t="str">
            <v>Lamina 1045</v>
          </cell>
          <cell r="D5711" t="str">
            <v>1.4.05.02 | Láminas</v>
          </cell>
          <cell r="E5711" t="str">
            <v>PLANTA</v>
          </cell>
          <cell r="F5711">
            <v>0.8306</v>
          </cell>
          <cell r="G5711" t="str">
            <v>Metros2</v>
          </cell>
          <cell r="H5711" t="str">
            <v>Metros2</v>
          </cell>
          <cell r="I5711">
            <v>2</v>
          </cell>
          <cell r="J5711">
            <v>1</v>
          </cell>
          <cell r="K5711">
            <v>89</v>
          </cell>
          <cell r="L5711">
            <v>1</v>
          </cell>
          <cell r="M5711" t="str">
            <v>Elementos sin Marca</v>
          </cell>
          <cell r="O5711">
            <v>0</v>
          </cell>
          <cell r="P5711">
            <v>0</v>
          </cell>
          <cell r="S5711">
            <v>895754.46</v>
          </cell>
        </row>
        <row r="5712">
          <cell r="A5712" t="str">
            <v>LHR-1/4-1045-MT</v>
          </cell>
          <cell r="B5712" t="str">
            <v>LAMINA 1045 6 MM CAL. 1/4" ( 6.35 MM )</v>
          </cell>
          <cell r="C5712" t="str">
            <v>Lamina 1045</v>
          </cell>
          <cell r="D5712" t="str">
            <v>1.4.05.02 | Láminas</v>
          </cell>
          <cell r="E5712" t="str">
            <v>PLANTA</v>
          </cell>
          <cell r="F5712">
            <v>0</v>
          </cell>
          <cell r="G5712" t="str">
            <v>Metros2</v>
          </cell>
          <cell r="H5712" t="str">
            <v>Láminas</v>
          </cell>
          <cell r="I5712">
            <v>2</v>
          </cell>
          <cell r="J5712">
            <v>1</v>
          </cell>
          <cell r="K5712">
            <v>50</v>
          </cell>
          <cell r="L5712">
            <v>1</v>
          </cell>
          <cell r="M5712" t="str">
            <v>Elementos sin Marca</v>
          </cell>
          <cell r="O5712">
            <v>0</v>
          </cell>
          <cell r="P5712">
            <v>0</v>
          </cell>
          <cell r="S5712">
            <v>261033.37</v>
          </cell>
        </row>
        <row r="5713">
          <cell r="A5713" t="str">
            <v>LHR-9MM-1045-M2</v>
          </cell>
          <cell r="B5713" t="str">
            <v>LAMINA 1045 9 MM CAL. 3/8" ( 9.52 MM )</v>
          </cell>
          <cell r="C5713" t="str">
            <v>Lamina 1045</v>
          </cell>
          <cell r="D5713" t="str">
            <v>1.4.05.02 | Láminas</v>
          </cell>
          <cell r="E5713" t="str">
            <v>PLANTA</v>
          </cell>
          <cell r="F5713">
            <v>0</v>
          </cell>
          <cell r="G5713" t="str">
            <v>Metros2</v>
          </cell>
          <cell r="H5713" t="str">
            <v>Láminas</v>
          </cell>
          <cell r="I5713">
            <v>2</v>
          </cell>
          <cell r="J5713">
            <v>1</v>
          </cell>
          <cell r="K5713">
            <v>75</v>
          </cell>
          <cell r="L5713">
            <v>1</v>
          </cell>
          <cell r="M5713" t="str">
            <v>Elementos sin Marca</v>
          </cell>
          <cell r="O5713">
            <v>0</v>
          </cell>
          <cell r="P5713">
            <v>0</v>
          </cell>
          <cell r="S5713">
            <v>947368.42</v>
          </cell>
        </row>
        <row r="5714">
          <cell r="A5714" t="str">
            <v>LAM-1045-3/4"</v>
          </cell>
          <cell r="B5714" t="str">
            <v>LAMINA 1045 CAL 3/4" ( 19.05 MM )</v>
          </cell>
          <cell r="C5714" t="str">
            <v>Lamina 1045</v>
          </cell>
          <cell r="D5714" t="str">
            <v>1.4.05.02 | Láminas</v>
          </cell>
          <cell r="E5714" t="str">
            <v>E4-N1</v>
          </cell>
          <cell r="F5714">
            <v>0</v>
          </cell>
          <cell r="G5714" t="str">
            <v>Metros2</v>
          </cell>
          <cell r="H5714" t="str">
            <v>Láminas</v>
          </cell>
          <cell r="I5714">
            <v>2</v>
          </cell>
          <cell r="J5714">
            <v>1</v>
          </cell>
          <cell r="K5714">
            <v>150</v>
          </cell>
          <cell r="L5714">
            <v>1</v>
          </cell>
          <cell r="M5714" t="str">
            <v>Elementos sin Marca</v>
          </cell>
          <cell r="O5714">
            <v>0</v>
          </cell>
          <cell r="P5714">
            <v>0</v>
          </cell>
          <cell r="S5714">
            <v>1470588.24</v>
          </cell>
        </row>
        <row r="5715">
          <cell r="A5715" t="str">
            <v>LAM-104.5X1.1/2</v>
          </cell>
          <cell r="B5715" t="str">
            <v>LAMINA 1045 CAL. 1 1/2" ( 38.10 MM )</v>
          </cell>
          <cell r="C5715" t="str">
            <v>Lamina 1045</v>
          </cell>
          <cell r="D5715" t="str">
            <v>1.4.05.02 | Láminas</v>
          </cell>
          <cell r="F5715">
            <v>0</v>
          </cell>
          <cell r="G5715" t="str">
            <v>Metros2</v>
          </cell>
          <cell r="H5715" t="str">
            <v>Láminas</v>
          </cell>
          <cell r="I5715">
            <v>2</v>
          </cell>
          <cell r="J5715">
            <v>1</v>
          </cell>
          <cell r="K5715">
            <v>300</v>
          </cell>
          <cell r="L5715">
            <v>1</v>
          </cell>
          <cell r="M5715" t="str">
            <v>Elementos sin Marca</v>
          </cell>
          <cell r="O5715">
            <v>0</v>
          </cell>
          <cell r="P5715">
            <v>0</v>
          </cell>
          <cell r="S5715">
            <v>3788314.18</v>
          </cell>
        </row>
        <row r="5716">
          <cell r="A5716" t="str">
            <v>LHR-1 1/4-MT2-1</v>
          </cell>
          <cell r="B5716" t="str">
            <v>LAMINA 1045 CAL. 1 1/4"</v>
          </cell>
          <cell r="C5716" t="str">
            <v>Lamina 1045</v>
          </cell>
          <cell r="D5716" t="str">
            <v>1.4.05.02 | Láminas</v>
          </cell>
          <cell r="F5716">
            <v>0</v>
          </cell>
          <cell r="G5716" t="str">
            <v>Metros2</v>
          </cell>
          <cell r="H5716" t="str">
            <v>Láminas</v>
          </cell>
          <cell r="I5716">
            <v>2</v>
          </cell>
          <cell r="J5716">
            <v>1</v>
          </cell>
          <cell r="K5716">
            <v>249</v>
          </cell>
          <cell r="L5716">
            <v>1</v>
          </cell>
          <cell r="M5716" t="str">
            <v>Elementos sin Marca</v>
          </cell>
          <cell r="O5716">
            <v>0</v>
          </cell>
          <cell r="P5716">
            <v>0</v>
          </cell>
          <cell r="S5716">
            <v>1688888.89</v>
          </cell>
        </row>
        <row r="5717">
          <cell r="A5717" t="str">
            <v>LAM-CA4.1045</v>
          </cell>
          <cell r="B5717" t="str">
            <v>LAMINA 1045 CAL. 4" ( 101.6 MM )</v>
          </cell>
          <cell r="C5717" t="str">
            <v>Lamina 1045</v>
          </cell>
          <cell r="D5717" t="str">
            <v>1.4.05.02 | Láminas</v>
          </cell>
          <cell r="F5717">
            <v>0</v>
          </cell>
          <cell r="G5717" t="str">
            <v>Metros2</v>
          </cell>
          <cell r="H5717" t="str">
            <v>Láminas</v>
          </cell>
          <cell r="I5717">
            <v>2</v>
          </cell>
          <cell r="J5717">
            <v>1</v>
          </cell>
          <cell r="K5717">
            <v>808.71</v>
          </cell>
          <cell r="L5717">
            <v>0</v>
          </cell>
          <cell r="M5717" t="str">
            <v>Elementos sin Marca</v>
          </cell>
          <cell r="O5717">
            <v>0</v>
          </cell>
          <cell r="P5717">
            <v>0</v>
          </cell>
          <cell r="S5717">
            <v>5815882.7699999996</v>
          </cell>
        </row>
        <row r="5718">
          <cell r="A5718" t="str">
            <v>LAM-CAL.5/16.1045</v>
          </cell>
          <cell r="B5718" t="str">
            <v>LAMINA 1045 CALIBRE 5/16" ( 8 MM )</v>
          </cell>
          <cell r="C5718" t="str">
            <v>Lamina 1045</v>
          </cell>
          <cell r="D5718" t="str">
            <v>1.4.05.02 | Láminas</v>
          </cell>
          <cell r="E5718" t="str">
            <v>PLANTA</v>
          </cell>
          <cell r="F5718">
            <v>0</v>
          </cell>
          <cell r="G5718" t="str">
            <v>Metros2</v>
          </cell>
          <cell r="H5718" t="str">
            <v>Láminas</v>
          </cell>
          <cell r="I5718">
            <v>1.22</v>
          </cell>
          <cell r="J5718">
            <v>2.44</v>
          </cell>
          <cell r="K5718">
            <v>62.508000000000003</v>
          </cell>
          <cell r="L5718">
            <v>0</v>
          </cell>
          <cell r="M5718" t="str">
            <v>Elementos sin Marca</v>
          </cell>
          <cell r="O5718">
            <v>0</v>
          </cell>
          <cell r="P5718">
            <v>0</v>
          </cell>
          <cell r="S5718">
            <v>673854.45</v>
          </cell>
        </row>
        <row r="5719">
          <cell r="A5719" t="str">
            <v>LAM-107.0X2MM</v>
          </cell>
          <cell r="B5719" t="str">
            <v>LAMINA 1070 RECOCIDO CAL. 14 - 2 MM</v>
          </cell>
          <cell r="C5719" t="str">
            <v>Laminas Diversas</v>
          </cell>
          <cell r="D5719" t="str">
            <v>1.4.05.02 | Láminas</v>
          </cell>
          <cell r="E5719" t="str">
            <v>PLANTA</v>
          </cell>
          <cell r="F5719">
            <v>4.2</v>
          </cell>
          <cell r="G5719" t="str">
            <v>Metros2</v>
          </cell>
          <cell r="H5719" t="str">
            <v>Láminas</v>
          </cell>
          <cell r="I5719">
            <v>2</v>
          </cell>
          <cell r="J5719">
            <v>0.3</v>
          </cell>
          <cell r="K5719">
            <v>9.4</v>
          </cell>
          <cell r="L5719">
            <v>1</v>
          </cell>
          <cell r="M5719" t="str">
            <v>Elementos sin Marca</v>
          </cell>
          <cell r="O5719">
            <v>0</v>
          </cell>
          <cell r="P5719">
            <v>0</v>
          </cell>
          <cell r="S5719">
            <v>1036816</v>
          </cell>
        </row>
        <row r="5720">
          <cell r="A5720" t="str">
            <v>LAM-1070-REC-20</v>
          </cell>
          <cell r="B5720" t="str">
            <v>LAMINA 1070 RECOCIDO CAL. 20</v>
          </cell>
          <cell r="C5720" t="str">
            <v>Laminas Diversas</v>
          </cell>
          <cell r="D5720" t="str">
            <v>1.4.05.02 | Láminas</v>
          </cell>
          <cell r="E5720" t="str">
            <v>Planta 1</v>
          </cell>
          <cell r="F5720">
            <v>2.9000000000000001E-2</v>
          </cell>
          <cell r="G5720" t="str">
            <v>Metros2</v>
          </cell>
          <cell r="H5720" t="str">
            <v>Láminas</v>
          </cell>
          <cell r="I5720">
            <v>2</v>
          </cell>
          <cell r="J5720">
            <v>1</v>
          </cell>
          <cell r="K5720">
            <v>7</v>
          </cell>
          <cell r="L5720">
            <v>1</v>
          </cell>
          <cell r="M5720" t="str">
            <v>Elementos sin Marca</v>
          </cell>
          <cell r="O5720">
            <v>0</v>
          </cell>
          <cell r="P5720">
            <v>0</v>
          </cell>
          <cell r="S5720">
            <v>474286.67</v>
          </cell>
        </row>
        <row r="5721">
          <cell r="A5721" t="str">
            <v>LAM-237.8C3</v>
          </cell>
          <cell r="B5721" t="str">
            <v>LAMINA 2738 CAL 3" (80 MM)</v>
          </cell>
          <cell r="C5721" t="str">
            <v>Laminas Diversas</v>
          </cell>
          <cell r="D5721" t="str">
            <v>1.4.05.02 | Láminas</v>
          </cell>
          <cell r="F5721">
            <v>0</v>
          </cell>
          <cell r="G5721" t="str">
            <v>Metros2</v>
          </cell>
          <cell r="H5721" t="str">
            <v>Láminas</v>
          </cell>
          <cell r="I5721">
            <v>1.2</v>
          </cell>
          <cell r="J5721">
            <v>2.4</v>
          </cell>
          <cell r="K5721">
            <v>0</v>
          </cell>
          <cell r="L5721">
            <v>0</v>
          </cell>
          <cell r="M5721" t="str">
            <v>Elementos sin Marca</v>
          </cell>
          <cell r="O5721">
            <v>0</v>
          </cell>
          <cell r="P5721">
            <v>0</v>
          </cell>
          <cell r="S5721">
            <v>13611329.66</v>
          </cell>
        </row>
        <row r="5722">
          <cell r="A5722" t="str">
            <v>LAM-414.0C3</v>
          </cell>
          <cell r="B5722" t="str">
            <v>LAMINA 4140 CAL. 3" (76.20 MM )</v>
          </cell>
          <cell r="C5722" t="str">
            <v>Laminas Diversas</v>
          </cell>
          <cell r="D5722" t="str">
            <v>1.4.05.02 | Láminas</v>
          </cell>
          <cell r="F5722">
            <v>0</v>
          </cell>
          <cell r="G5722" t="str">
            <v>Metros2</v>
          </cell>
          <cell r="H5722" t="str">
            <v>Láminas</v>
          </cell>
          <cell r="I5722">
            <v>1.22</v>
          </cell>
          <cell r="J5722">
            <v>2.44</v>
          </cell>
          <cell r="K5722">
            <v>620.73900000000003</v>
          </cell>
          <cell r="L5722">
            <v>0</v>
          </cell>
          <cell r="M5722" t="str">
            <v>Elementos sin Marca</v>
          </cell>
          <cell r="O5722">
            <v>0</v>
          </cell>
          <cell r="P5722">
            <v>0</v>
          </cell>
          <cell r="S5722">
            <v>13060582.220000001</v>
          </cell>
        </row>
        <row r="5723">
          <cell r="A5723" t="str">
            <v>LAM-A283-1/4"</v>
          </cell>
          <cell r="B5723" t="str">
            <v>LAMINA A 283 GRADO C - 6MM- CAL. 1/4"</v>
          </cell>
          <cell r="C5723" t="str">
            <v>Laminas Diversas</v>
          </cell>
          <cell r="D5723" t="str">
            <v>1.4.05.02 | Láminas</v>
          </cell>
          <cell r="E5723" t="str">
            <v>PLANTA</v>
          </cell>
          <cell r="F5723">
            <v>0</v>
          </cell>
          <cell r="G5723" t="str">
            <v>Metros2</v>
          </cell>
          <cell r="H5723" t="str">
            <v>Láminas</v>
          </cell>
          <cell r="I5723">
            <v>2</v>
          </cell>
          <cell r="J5723">
            <v>1</v>
          </cell>
          <cell r="K5723">
            <v>50</v>
          </cell>
          <cell r="L5723">
            <v>1</v>
          </cell>
          <cell r="M5723" t="str">
            <v>Elementos sin Marca</v>
          </cell>
          <cell r="O5723">
            <v>0</v>
          </cell>
          <cell r="P5723">
            <v>0</v>
          </cell>
          <cell r="S5723">
            <v>134499.32999999999</v>
          </cell>
        </row>
        <row r="5724">
          <cell r="A5724" t="str">
            <v>LAM-A283-1/2</v>
          </cell>
          <cell r="B5724" t="str">
            <v>LAMINA A 283 GRADO C - CAL. 1/2" ( 12.70 MM )</v>
          </cell>
          <cell r="C5724" t="str">
            <v>Laminas Diversas</v>
          </cell>
          <cell r="D5724" t="str">
            <v>1.4.05.02 | Láminas</v>
          </cell>
          <cell r="F5724">
            <v>0</v>
          </cell>
          <cell r="G5724" t="str">
            <v>Metros2</v>
          </cell>
          <cell r="H5724" t="str">
            <v>Láminas</v>
          </cell>
          <cell r="I5724">
            <v>2</v>
          </cell>
          <cell r="J5724">
            <v>1</v>
          </cell>
          <cell r="K5724">
            <v>99.72</v>
          </cell>
          <cell r="L5724">
            <v>1</v>
          </cell>
          <cell r="M5724" t="str">
            <v>Elementos sin Marca</v>
          </cell>
          <cell r="O5724">
            <v>0</v>
          </cell>
          <cell r="P5724">
            <v>0</v>
          </cell>
          <cell r="S5724">
            <v>224197.93</v>
          </cell>
        </row>
        <row r="5725">
          <cell r="A5725" t="str">
            <v>LAM-A283-3/16</v>
          </cell>
          <cell r="B5725" t="str">
            <v>LAMINA A 283 GRADO C - CAL. 3/16" ( 4.76 MM )</v>
          </cell>
          <cell r="C5725" t="str">
            <v>Laminas Diversas</v>
          </cell>
          <cell r="D5725" t="str">
            <v>1.4.05.02 | Láminas</v>
          </cell>
          <cell r="E5725" t="str">
            <v>PLANTA</v>
          </cell>
          <cell r="F5725">
            <v>0</v>
          </cell>
          <cell r="G5725" t="str">
            <v>Metros2</v>
          </cell>
          <cell r="H5725" t="str">
            <v>Láminas</v>
          </cell>
          <cell r="I5725">
            <v>2</v>
          </cell>
          <cell r="J5725">
            <v>1</v>
          </cell>
          <cell r="K5725">
            <v>41.71</v>
          </cell>
          <cell r="L5725">
            <v>1</v>
          </cell>
          <cell r="M5725" t="str">
            <v>Elementos sin Marca</v>
          </cell>
          <cell r="O5725">
            <v>0</v>
          </cell>
          <cell r="P5725">
            <v>0</v>
          </cell>
          <cell r="S5725">
            <v>65394.61</v>
          </cell>
        </row>
        <row r="5726">
          <cell r="A5726" t="str">
            <v>LAM-A283-3/8</v>
          </cell>
          <cell r="B5726" t="str">
            <v>LAMINA A 283 GRADO C - CAL. 3/8" ( 9.52 MM )</v>
          </cell>
          <cell r="C5726" t="str">
            <v>Laminas Diversas</v>
          </cell>
          <cell r="D5726" t="str">
            <v>1.4.05.02 | Láminas</v>
          </cell>
          <cell r="E5726" t="str">
            <v>PLANTA</v>
          </cell>
          <cell r="F5726">
            <v>0</v>
          </cell>
          <cell r="G5726" t="str">
            <v>Metros2</v>
          </cell>
          <cell r="H5726" t="str">
            <v>Láminas</v>
          </cell>
          <cell r="I5726">
            <v>2</v>
          </cell>
          <cell r="J5726">
            <v>1</v>
          </cell>
          <cell r="K5726">
            <v>74.83</v>
          </cell>
          <cell r="L5726">
            <v>1</v>
          </cell>
          <cell r="M5726" t="str">
            <v>Elementos sin Marca</v>
          </cell>
          <cell r="O5726">
            <v>0</v>
          </cell>
          <cell r="P5726">
            <v>0</v>
          </cell>
          <cell r="S5726">
            <v>186902.04</v>
          </cell>
        </row>
        <row r="5727">
          <cell r="A5727" t="str">
            <v>LAM-A28.3.5/16</v>
          </cell>
          <cell r="B5727" t="str">
            <v>LAMINA A 283 GRADO C - CAL. 5/16" ( 7.93 MM)</v>
          </cell>
          <cell r="C5727" t="str">
            <v>Laminas Diversas</v>
          </cell>
          <cell r="D5727" t="str">
            <v>1.4.05.02 | Láminas</v>
          </cell>
          <cell r="F5727">
            <v>0</v>
          </cell>
          <cell r="G5727" t="str">
            <v>Metros2</v>
          </cell>
          <cell r="H5727" t="str">
            <v>Láminas</v>
          </cell>
          <cell r="I5727">
            <v>2</v>
          </cell>
          <cell r="J5727">
            <v>1</v>
          </cell>
          <cell r="K5727">
            <v>62.81</v>
          </cell>
          <cell r="L5727">
            <v>1</v>
          </cell>
          <cell r="M5727" t="str">
            <v>Elementos sin Marca</v>
          </cell>
          <cell r="O5727">
            <v>0</v>
          </cell>
          <cell r="P5727">
            <v>0</v>
          </cell>
          <cell r="S5727">
            <v>107497.98</v>
          </cell>
        </row>
        <row r="5728">
          <cell r="A5728" t="str">
            <v>LAM-A36.316</v>
          </cell>
          <cell r="B5728" t="str">
            <v>LAMINA A 36 CAL 3/16" (4.76 MM)</v>
          </cell>
          <cell r="C5728" t="str">
            <v>Laminas Diversas</v>
          </cell>
          <cell r="D5728" t="str">
            <v>1.4.05.02 | Láminas</v>
          </cell>
          <cell r="F5728">
            <v>0</v>
          </cell>
          <cell r="G5728" t="str">
            <v>Metros2</v>
          </cell>
          <cell r="H5728" t="str">
            <v>Láminas</v>
          </cell>
          <cell r="I5728">
            <v>1</v>
          </cell>
          <cell r="J5728">
            <v>2</v>
          </cell>
          <cell r="K5728">
            <v>38</v>
          </cell>
          <cell r="L5728">
            <v>0</v>
          </cell>
          <cell r="M5728" t="str">
            <v>Elementos sin Marca</v>
          </cell>
          <cell r="O5728">
            <v>0</v>
          </cell>
          <cell r="P5728">
            <v>0</v>
          </cell>
        </row>
        <row r="5729">
          <cell r="A5729" t="str">
            <v>LAM-516.1/4</v>
          </cell>
          <cell r="B5729" t="str">
            <v>LAMINA A 516 GRADO 70 - 6MM CAL. 1/4" ( 6.35 MM )</v>
          </cell>
          <cell r="C5729" t="str">
            <v>Laminas Diversas</v>
          </cell>
          <cell r="D5729" t="str">
            <v>1.4.05.02 | Láminas</v>
          </cell>
          <cell r="F5729">
            <v>0</v>
          </cell>
          <cell r="G5729" t="str">
            <v>Metros2</v>
          </cell>
          <cell r="H5729" t="str">
            <v>Láminas</v>
          </cell>
          <cell r="I5729">
            <v>1.22</v>
          </cell>
          <cell r="J5729">
            <v>2.44</v>
          </cell>
          <cell r="K5729">
            <v>0</v>
          </cell>
          <cell r="L5729">
            <v>0</v>
          </cell>
          <cell r="M5729" t="str">
            <v>Elementos sin Marca</v>
          </cell>
          <cell r="O5729">
            <v>0</v>
          </cell>
          <cell r="P5729">
            <v>0</v>
          </cell>
        </row>
        <row r="5730">
          <cell r="A5730" t="str">
            <v>LAM-A516-1/2</v>
          </cell>
          <cell r="B5730" t="str">
            <v>LAMINA A 516 GRADO 70 CAL. 1/2" ( 12 MM )</v>
          </cell>
          <cell r="C5730" t="str">
            <v>Laminas Diversas</v>
          </cell>
          <cell r="D5730" t="str">
            <v>1.4.05.02 | Láminas</v>
          </cell>
          <cell r="E5730" t="str">
            <v>PLANTA</v>
          </cell>
          <cell r="F5730">
            <v>0</v>
          </cell>
          <cell r="G5730" t="str">
            <v>Metros2</v>
          </cell>
          <cell r="H5730" t="str">
            <v>Láminas</v>
          </cell>
          <cell r="I5730">
            <v>2</v>
          </cell>
          <cell r="J5730">
            <v>1</v>
          </cell>
          <cell r="K5730">
            <v>99.69</v>
          </cell>
          <cell r="L5730">
            <v>1</v>
          </cell>
          <cell r="M5730" t="str">
            <v>Elementos sin Marca</v>
          </cell>
          <cell r="O5730">
            <v>0</v>
          </cell>
          <cell r="P5730">
            <v>0</v>
          </cell>
          <cell r="S5730">
            <v>536587.88</v>
          </cell>
        </row>
        <row r="5731">
          <cell r="A5731" t="str">
            <v>LAM-516.GR.70.3/4</v>
          </cell>
          <cell r="B5731" t="str">
            <v>LAMINA A 516 GRADO 70 CAL. 3/4" ( 19.05 MM )</v>
          </cell>
          <cell r="C5731" t="str">
            <v>Laminas Diversas</v>
          </cell>
          <cell r="D5731" t="str">
            <v>1.4.05.02 | Láminas</v>
          </cell>
          <cell r="E5731" t="str">
            <v>PLANTA</v>
          </cell>
          <cell r="F5731">
            <v>0</v>
          </cell>
          <cell r="G5731" t="str">
            <v>Metros2</v>
          </cell>
          <cell r="H5731" t="str">
            <v>Metros2</v>
          </cell>
          <cell r="K5731">
            <v>151</v>
          </cell>
          <cell r="L5731">
            <v>1</v>
          </cell>
          <cell r="M5731" t="str">
            <v>Elementos sin Marca</v>
          </cell>
          <cell r="O5731">
            <v>0</v>
          </cell>
          <cell r="P5731">
            <v>0</v>
          </cell>
          <cell r="S5731">
            <v>364644.26</v>
          </cell>
        </row>
        <row r="5732">
          <cell r="A5732" t="str">
            <v>LAM-GRADO70-516</v>
          </cell>
          <cell r="B5732" t="str">
            <v>LAMINA A 516 GRADO 70 CAL. 3/8" ( 9.52 MM )</v>
          </cell>
          <cell r="C5732" t="str">
            <v>Laminas Diversas</v>
          </cell>
          <cell r="D5732" t="str">
            <v>1.4.05.02 | Láminas</v>
          </cell>
          <cell r="E5732" t="str">
            <v>PLANTA</v>
          </cell>
          <cell r="F5732">
            <v>0</v>
          </cell>
          <cell r="G5732" t="str">
            <v>Metros2</v>
          </cell>
          <cell r="H5732" t="str">
            <v>Láminas</v>
          </cell>
          <cell r="I5732">
            <v>2</v>
          </cell>
          <cell r="J5732">
            <v>1</v>
          </cell>
          <cell r="K5732">
            <v>75</v>
          </cell>
          <cell r="L5732">
            <v>1</v>
          </cell>
          <cell r="M5732" t="str">
            <v>Elementos sin Marca</v>
          </cell>
          <cell r="O5732">
            <v>0</v>
          </cell>
          <cell r="P5732">
            <v>0</v>
          </cell>
          <cell r="S5732">
            <v>375912.41</v>
          </cell>
        </row>
        <row r="5733">
          <cell r="A5733" t="str">
            <v>LAM-5/8.A516.CR.70</v>
          </cell>
          <cell r="B5733" t="str">
            <v>LAMINA A 516 GRADO 70 CAL. 5/8" ( 15.87 MM )</v>
          </cell>
          <cell r="C5733" t="str">
            <v>Laminas Diversas</v>
          </cell>
          <cell r="D5733" t="str">
            <v>1.4.05.02 | Láminas</v>
          </cell>
          <cell r="F5733">
            <v>0</v>
          </cell>
          <cell r="G5733" t="str">
            <v>Metros2</v>
          </cell>
          <cell r="H5733" t="str">
            <v>Metros2</v>
          </cell>
          <cell r="K5733">
            <v>126.5</v>
          </cell>
          <cell r="L5733">
            <v>1</v>
          </cell>
          <cell r="M5733" t="str">
            <v>Elementos sin Marca</v>
          </cell>
          <cell r="O5733">
            <v>0</v>
          </cell>
          <cell r="P5733">
            <v>0</v>
          </cell>
        </row>
        <row r="5734">
          <cell r="A5734" t="str">
            <v>LAM-572.GR.50.5/8</v>
          </cell>
          <cell r="B5734" t="str">
            <v>LAMINA A 572 GRADO 50 - 16 MM-  CAL. 5/8" ( 15.87 MM )</v>
          </cell>
          <cell r="C5734" t="str">
            <v>Laminas Diversas</v>
          </cell>
          <cell r="D5734" t="str">
            <v>1.4.05.02 | Láminas</v>
          </cell>
          <cell r="E5734" t="str">
            <v>PLANTA</v>
          </cell>
          <cell r="F5734">
            <v>3.9140999999999999</v>
          </cell>
          <cell r="G5734" t="str">
            <v>Metros2</v>
          </cell>
          <cell r="H5734" t="str">
            <v>Láminas</v>
          </cell>
          <cell r="I5734">
            <v>2</v>
          </cell>
          <cell r="J5734">
            <v>1</v>
          </cell>
          <cell r="K5734">
            <v>117.75</v>
          </cell>
          <cell r="L5734">
            <v>1</v>
          </cell>
          <cell r="M5734" t="str">
            <v>Elementos sin Marca</v>
          </cell>
          <cell r="O5734">
            <v>1</v>
          </cell>
          <cell r="P5734">
            <v>0</v>
          </cell>
          <cell r="S5734">
            <v>376887.93</v>
          </cell>
        </row>
        <row r="5735">
          <cell r="A5735" t="str">
            <v>LAM-A572-3/4-G5</v>
          </cell>
          <cell r="B5735" t="str">
            <v>LAMINA A 572 GRADO 50 - 19 MM - CAL. 3/4" (19.05 MM )</v>
          </cell>
          <cell r="C5735" t="str">
            <v>Laminas Diversas</v>
          </cell>
          <cell r="D5735" t="str">
            <v>1.4.05.02 | Láminas</v>
          </cell>
          <cell r="E5735" t="str">
            <v>PLANTA</v>
          </cell>
          <cell r="F5735">
            <v>13.7151</v>
          </cell>
          <cell r="G5735" t="str">
            <v>Metros2</v>
          </cell>
          <cell r="H5735" t="str">
            <v>Metros2</v>
          </cell>
          <cell r="I5735">
            <v>2</v>
          </cell>
          <cell r="J5735">
            <v>1</v>
          </cell>
          <cell r="K5735">
            <v>154.5</v>
          </cell>
          <cell r="L5735">
            <v>1</v>
          </cell>
          <cell r="M5735" t="str">
            <v>Elementos sin Marca</v>
          </cell>
          <cell r="O5735">
            <v>1</v>
          </cell>
          <cell r="P5735">
            <v>0</v>
          </cell>
          <cell r="S5735">
            <v>491469.08</v>
          </cell>
        </row>
        <row r="5736">
          <cell r="A5736" t="str">
            <v>LAM-572.7/8</v>
          </cell>
          <cell r="B5736" t="str">
            <v>LAMINA A 572 GRADO 50 - 22 MM - CAL. 7/8" (22.225 MM )</v>
          </cell>
          <cell r="C5736" t="str">
            <v>Lamina HR</v>
          </cell>
          <cell r="D5736" t="str">
            <v>1.4.05.02 | Láminas</v>
          </cell>
          <cell r="F5736">
            <v>0</v>
          </cell>
          <cell r="G5736" t="str">
            <v>Metros2</v>
          </cell>
          <cell r="H5736" t="str">
            <v>Láminas</v>
          </cell>
          <cell r="I5736">
            <v>1.2</v>
          </cell>
          <cell r="J5736">
            <v>2.4</v>
          </cell>
          <cell r="K5736">
            <v>0</v>
          </cell>
          <cell r="L5736">
            <v>0</v>
          </cell>
          <cell r="M5736" t="str">
            <v>Elementos sin Marca</v>
          </cell>
          <cell r="O5736">
            <v>0</v>
          </cell>
          <cell r="P5736">
            <v>0</v>
          </cell>
        </row>
        <row r="5737">
          <cell r="A5737" t="str">
            <v>LAM-572.GR.50.1.1/4</v>
          </cell>
          <cell r="B5737" t="str">
            <v>LAMINA A 572 GRADO 50 - 31.75 - CAL. 1 1/4" ( 31.75 MM )</v>
          </cell>
          <cell r="C5737" t="str">
            <v>Laminas Diversas</v>
          </cell>
          <cell r="D5737" t="str">
            <v>1.4.05.02 | Láminas</v>
          </cell>
          <cell r="F5737">
            <v>1.0576000000000001</v>
          </cell>
          <cell r="G5737" t="str">
            <v>Metros2</v>
          </cell>
          <cell r="H5737" t="str">
            <v>Láminas</v>
          </cell>
          <cell r="I5737">
            <v>2</v>
          </cell>
          <cell r="J5737">
            <v>1</v>
          </cell>
          <cell r="K5737">
            <v>249.5</v>
          </cell>
          <cell r="L5737">
            <v>1</v>
          </cell>
          <cell r="M5737" t="str">
            <v>Elementos sin Marca</v>
          </cell>
          <cell r="O5737">
            <v>0</v>
          </cell>
          <cell r="P5737">
            <v>0</v>
          </cell>
          <cell r="S5737">
            <v>1209150.33</v>
          </cell>
        </row>
        <row r="5738">
          <cell r="A5738" t="str">
            <v>LAM-572.GR.50.1.1/2</v>
          </cell>
          <cell r="B5738" t="str">
            <v>LAMINA A 572 GRADO 50 - 38.1 - CAL. 1 1/2" ( 38.10 MM )</v>
          </cell>
          <cell r="C5738" t="str">
            <v>Laminas Diversas</v>
          </cell>
          <cell r="D5738" t="str">
            <v>1.4.05.02 | Láminas</v>
          </cell>
          <cell r="E5738" t="str">
            <v>PLANTA</v>
          </cell>
          <cell r="F5738">
            <v>0</v>
          </cell>
          <cell r="G5738" t="str">
            <v>Metros2</v>
          </cell>
          <cell r="H5738" t="str">
            <v>Láminas</v>
          </cell>
          <cell r="I5738">
            <v>2</v>
          </cell>
          <cell r="J5738">
            <v>1</v>
          </cell>
          <cell r="K5738">
            <v>298.18</v>
          </cell>
          <cell r="L5738">
            <v>1</v>
          </cell>
          <cell r="M5738" t="str">
            <v>Elementos sin Marca</v>
          </cell>
          <cell r="O5738">
            <v>0</v>
          </cell>
          <cell r="P5738">
            <v>0</v>
          </cell>
          <cell r="S5738">
            <v>2642911.2200000002</v>
          </cell>
        </row>
        <row r="5739">
          <cell r="A5739" t="str">
            <v>LAM-A572-1/4-G5</v>
          </cell>
          <cell r="B5739" t="str">
            <v>LAMINA A 572 GRADO 50 - 6MM CAL. 1/4" ( 6.35 MM )</v>
          </cell>
          <cell r="C5739" t="str">
            <v>Laminas Diversas</v>
          </cell>
          <cell r="D5739" t="str">
            <v>1.4.05.02 | Láminas</v>
          </cell>
          <cell r="E5739" t="str">
            <v>PLANTA</v>
          </cell>
          <cell r="F5739">
            <v>42.991599999999998</v>
          </cell>
          <cell r="G5739" t="str">
            <v>Metros2</v>
          </cell>
          <cell r="H5739" t="str">
            <v>Metros2</v>
          </cell>
          <cell r="I5739">
            <v>2</v>
          </cell>
          <cell r="J5739">
            <v>1</v>
          </cell>
          <cell r="K5739">
            <v>47.49</v>
          </cell>
          <cell r="L5739">
            <v>1</v>
          </cell>
          <cell r="M5739" t="str">
            <v>Elementos sin Marca</v>
          </cell>
          <cell r="O5739">
            <v>0</v>
          </cell>
          <cell r="P5739">
            <v>0</v>
          </cell>
          <cell r="S5739">
            <v>174260.95</v>
          </cell>
        </row>
        <row r="5740">
          <cell r="A5740" t="str">
            <v>LAM-572.5/16</v>
          </cell>
          <cell r="B5740" t="str">
            <v>LAMINA A 572 GRADO 50 - 8 MM-  CAL. 5/16" ( 7.94 MM )</v>
          </cell>
          <cell r="C5740" t="str">
            <v>Lamina HR</v>
          </cell>
          <cell r="D5740" t="str">
            <v>1.4.05.02 | Láminas</v>
          </cell>
          <cell r="E5740" t="str">
            <v>PLANTA</v>
          </cell>
          <cell r="F5740">
            <v>0.24379999999999999</v>
          </cell>
          <cell r="G5740" t="str">
            <v>Metros2</v>
          </cell>
          <cell r="H5740" t="str">
            <v>Láminas</v>
          </cell>
          <cell r="I5740">
            <v>2</v>
          </cell>
          <cell r="J5740">
            <v>1</v>
          </cell>
          <cell r="K5740">
            <v>62.798999999999999</v>
          </cell>
          <cell r="L5740">
            <v>1</v>
          </cell>
          <cell r="M5740" t="str">
            <v>Elementos sin Marca</v>
          </cell>
          <cell r="O5740">
            <v>0</v>
          </cell>
          <cell r="P5740">
            <v>0</v>
          </cell>
          <cell r="S5740">
            <v>232346.77</v>
          </cell>
        </row>
        <row r="5741">
          <cell r="A5741" t="str">
            <v>LAM-A572-3/8-G5</v>
          </cell>
          <cell r="B5741" t="str">
            <v>LAMINA A 572 GRADO 50 - 9 MM-  CAL. 3/8" ( 9.52 MM )</v>
          </cell>
          <cell r="C5741" t="str">
            <v>Laminas Diversas</v>
          </cell>
          <cell r="D5741" t="str">
            <v>1.4.05.02 | Láminas</v>
          </cell>
          <cell r="E5741" t="str">
            <v>PLANTA</v>
          </cell>
          <cell r="F5741">
            <v>68.360699999999994</v>
          </cell>
          <cell r="G5741" t="str">
            <v>Metros2</v>
          </cell>
          <cell r="H5741" t="str">
            <v>Láminas</v>
          </cell>
          <cell r="I5741">
            <v>2</v>
          </cell>
          <cell r="J5741">
            <v>1</v>
          </cell>
          <cell r="K5741">
            <v>70.650000000000006</v>
          </cell>
          <cell r="L5741">
            <v>1</v>
          </cell>
          <cell r="M5741" t="str">
            <v>Elementos sin Marca</v>
          </cell>
          <cell r="O5741">
            <v>1</v>
          </cell>
          <cell r="P5741">
            <v>0</v>
          </cell>
          <cell r="S5741">
            <v>236327.6</v>
          </cell>
        </row>
        <row r="5742">
          <cell r="A5742" t="str">
            <v>LAM-572.214</v>
          </cell>
          <cell r="B5742" t="str">
            <v>LAMINA A 572 GRADO 50 CAL 2 1/4" (57.15 MM)</v>
          </cell>
          <cell r="C5742" t="str">
            <v>Laminas Diversas</v>
          </cell>
          <cell r="D5742" t="str">
            <v>1.4.05.02 | Láminas</v>
          </cell>
          <cell r="F5742">
            <v>0</v>
          </cell>
          <cell r="G5742" t="str">
            <v>Metros2</v>
          </cell>
          <cell r="H5742" t="str">
            <v>Láminas</v>
          </cell>
          <cell r="I5742">
            <v>1.22</v>
          </cell>
          <cell r="J5742">
            <v>2.44</v>
          </cell>
          <cell r="K5742">
            <v>336</v>
          </cell>
          <cell r="L5742">
            <v>0</v>
          </cell>
          <cell r="M5742" t="str">
            <v>Elementos sin Marca</v>
          </cell>
          <cell r="O5742">
            <v>0</v>
          </cell>
          <cell r="P5742">
            <v>0</v>
          </cell>
          <cell r="S5742">
            <v>3763439.98</v>
          </cell>
        </row>
        <row r="5743">
          <cell r="A5743" t="str">
            <v>LAM-572.316</v>
          </cell>
          <cell r="B5743" t="str">
            <v>LAMINA A 572 GRADO 50 CAL 3/16" (4.76 MM)</v>
          </cell>
          <cell r="C5743" t="str">
            <v>Laminas Diversas</v>
          </cell>
          <cell r="D5743" t="str">
            <v>1.4.05.02 | Láminas</v>
          </cell>
          <cell r="E5743" t="str">
            <v>PLANTA</v>
          </cell>
          <cell r="F5743">
            <v>0</v>
          </cell>
          <cell r="G5743" t="str">
            <v>Metros2</v>
          </cell>
          <cell r="H5743" t="str">
            <v>Láminas</v>
          </cell>
          <cell r="I5743">
            <v>2</v>
          </cell>
          <cell r="J5743">
            <v>1</v>
          </cell>
          <cell r="K5743">
            <v>0</v>
          </cell>
          <cell r="L5743">
            <v>0</v>
          </cell>
          <cell r="M5743" t="str">
            <v>Elementos sin Marca</v>
          </cell>
          <cell r="O5743">
            <v>0</v>
          </cell>
          <cell r="P5743">
            <v>0</v>
          </cell>
        </row>
        <row r="5744">
          <cell r="A5744" t="str">
            <v>LAM-572.4MM</v>
          </cell>
          <cell r="B5744" t="str">
            <v>LAMINA A 572 GRADO 50 CAL 4 MM</v>
          </cell>
          <cell r="C5744" t="str">
            <v>Laminas Diversas</v>
          </cell>
          <cell r="D5744" t="str">
            <v>1.4.05.02 | Láminas</v>
          </cell>
          <cell r="E5744" t="str">
            <v>PLANTA</v>
          </cell>
          <cell r="F5744">
            <v>40.514600000000002</v>
          </cell>
          <cell r="G5744" t="str">
            <v>Metros2</v>
          </cell>
          <cell r="H5744" t="str">
            <v>Láminas</v>
          </cell>
          <cell r="I5744">
            <v>1.22</v>
          </cell>
          <cell r="J5744">
            <v>2.44</v>
          </cell>
          <cell r="K5744">
            <v>23.56</v>
          </cell>
          <cell r="L5744">
            <v>0</v>
          </cell>
          <cell r="M5744" t="str">
            <v>Elementos sin Marca</v>
          </cell>
          <cell r="O5744">
            <v>0</v>
          </cell>
          <cell r="P5744">
            <v>0</v>
          </cell>
          <cell r="S5744">
            <v>172713.09</v>
          </cell>
        </row>
        <row r="5745">
          <cell r="A5745" t="str">
            <v>LAM-572.1-G50</v>
          </cell>
          <cell r="B5745" t="str">
            <v>LAMINA A 572 GRADO 50 CAL. 1" ( 25.40 MM )</v>
          </cell>
          <cell r="C5745" t="str">
            <v>Laminas Diversas</v>
          </cell>
          <cell r="D5745" t="str">
            <v>1.4.05.02 | Láminas</v>
          </cell>
          <cell r="E5745" t="str">
            <v>PLANTA 1</v>
          </cell>
          <cell r="F5745">
            <v>39.873199999999997</v>
          </cell>
          <cell r="G5745" t="str">
            <v>Metros2</v>
          </cell>
          <cell r="H5745" t="str">
            <v>Metros2</v>
          </cell>
          <cell r="K5745">
            <v>196.2</v>
          </cell>
          <cell r="L5745">
            <v>1</v>
          </cell>
          <cell r="M5745" t="str">
            <v>Elementos sin Marca</v>
          </cell>
          <cell r="O5745">
            <v>1</v>
          </cell>
          <cell r="P5745">
            <v>0</v>
          </cell>
          <cell r="S5745">
            <v>637597.42000000004</v>
          </cell>
        </row>
        <row r="5746">
          <cell r="A5746" t="str">
            <v>LAM-A572-1/2-G5</v>
          </cell>
          <cell r="B5746" t="str">
            <v>LAMINA A 572 GRADO 50 CAL. 1/2" ( 12.70 MM )</v>
          </cell>
          <cell r="C5746" t="str">
            <v>Laminas Diversas</v>
          </cell>
          <cell r="D5746" t="str">
            <v>1.4.05.02 | Láminas</v>
          </cell>
          <cell r="E5746" t="str">
            <v>PLANTA</v>
          </cell>
          <cell r="F5746">
            <v>0</v>
          </cell>
          <cell r="G5746" t="str">
            <v>Metros2</v>
          </cell>
          <cell r="H5746" t="str">
            <v>Metros2</v>
          </cell>
          <cell r="I5746">
            <v>2</v>
          </cell>
          <cell r="J5746">
            <v>1</v>
          </cell>
          <cell r="K5746">
            <v>94.2</v>
          </cell>
          <cell r="L5746">
            <v>1</v>
          </cell>
          <cell r="M5746" t="str">
            <v>Elementos sin Marca</v>
          </cell>
          <cell r="O5746">
            <v>1</v>
          </cell>
          <cell r="P5746">
            <v>0</v>
          </cell>
          <cell r="S5746">
            <v>306134.09999999998</v>
          </cell>
        </row>
        <row r="5747">
          <cell r="A5747" t="str">
            <v>LAM-572.GR50.CAL2</v>
          </cell>
          <cell r="B5747" t="str">
            <v>LAMINA A 572 GRADO 50 CAL. 2" ( 50.8 MM )</v>
          </cell>
          <cell r="C5747" t="str">
            <v>Laminas Diversas</v>
          </cell>
          <cell r="D5747" t="str">
            <v>1.4.05.02 | Láminas</v>
          </cell>
          <cell r="E5747" t="str">
            <v>PLANTA 1</v>
          </cell>
          <cell r="F5747">
            <v>2.6793</v>
          </cell>
          <cell r="G5747" t="str">
            <v>Metros2</v>
          </cell>
          <cell r="H5747" t="str">
            <v>Láminas</v>
          </cell>
          <cell r="I5747">
            <v>2</v>
          </cell>
          <cell r="J5747">
            <v>1</v>
          </cell>
          <cell r="K5747">
            <v>392.54</v>
          </cell>
          <cell r="L5747">
            <v>1</v>
          </cell>
          <cell r="M5747" t="str">
            <v>Elementos sin Marca</v>
          </cell>
          <cell r="O5747">
            <v>0</v>
          </cell>
          <cell r="P5747">
            <v>0</v>
          </cell>
          <cell r="S5747">
            <v>1373913.82</v>
          </cell>
        </row>
        <row r="5748">
          <cell r="A5748" t="str">
            <v>LAM-GRC.A588.1"</v>
          </cell>
          <cell r="B5748" t="str">
            <v>LAMINA A 588 - A709 GRADO C CAL. 1" ( 25.40 MM )</v>
          </cell>
          <cell r="C5748" t="str">
            <v>Laminas Diversas</v>
          </cell>
          <cell r="D5748" t="str">
            <v>1.4.05.02 | Láminas</v>
          </cell>
          <cell r="F5748">
            <v>0</v>
          </cell>
          <cell r="G5748" t="str">
            <v>Metros2</v>
          </cell>
          <cell r="H5748" t="str">
            <v>Láminas</v>
          </cell>
          <cell r="I5748">
            <v>2</v>
          </cell>
          <cell r="J5748">
            <v>1</v>
          </cell>
          <cell r="K5748">
            <v>198</v>
          </cell>
          <cell r="L5748">
            <v>1</v>
          </cell>
          <cell r="M5748" t="str">
            <v>Elementos sin Marca</v>
          </cell>
          <cell r="O5748">
            <v>0</v>
          </cell>
          <cell r="P5748">
            <v>0</v>
          </cell>
          <cell r="S5748">
            <v>698458.04</v>
          </cell>
        </row>
        <row r="5749">
          <cell r="A5749" t="str">
            <v>LAM-709.1/2</v>
          </cell>
          <cell r="B5749" t="str">
            <v>LAMINA A 709 GRADO 50 - 12.7 MM CAL 1/2"</v>
          </cell>
          <cell r="C5749" t="str">
            <v>Laminas Diversas</v>
          </cell>
          <cell r="D5749" t="str">
            <v>1.4.05.02 | Láminas</v>
          </cell>
          <cell r="E5749" t="str">
            <v>PLANTA</v>
          </cell>
          <cell r="F5749">
            <v>0</v>
          </cell>
          <cell r="G5749" t="str">
            <v>Metros2</v>
          </cell>
          <cell r="H5749" t="str">
            <v>Láminas</v>
          </cell>
          <cell r="I5749">
            <v>1.22</v>
          </cell>
          <cell r="J5749">
            <v>2.44</v>
          </cell>
          <cell r="K5749">
            <v>99.694999999999993</v>
          </cell>
          <cell r="L5749">
            <v>0</v>
          </cell>
          <cell r="M5749" t="str">
            <v>Elementos sin Marca</v>
          </cell>
          <cell r="O5749">
            <v>0</v>
          </cell>
          <cell r="P5749">
            <v>0</v>
          </cell>
          <cell r="S5749">
            <v>441874.44</v>
          </cell>
        </row>
        <row r="5750">
          <cell r="A5750" t="str">
            <v>LAM-709.5/8</v>
          </cell>
          <cell r="B5750" t="str">
            <v>LAMINA A 709 GRADO 50 - 16 MM CAL 5/8"</v>
          </cell>
          <cell r="C5750" t="str">
            <v>Laminas Diversas</v>
          </cell>
          <cell r="D5750" t="str">
            <v>1.4.05.02 | Láminas</v>
          </cell>
          <cell r="E5750" t="str">
            <v>PLANTA</v>
          </cell>
          <cell r="F5750">
            <v>5.2439999999999998</v>
          </cell>
          <cell r="G5750" t="str">
            <v>Metros2</v>
          </cell>
          <cell r="H5750" t="str">
            <v>Láminas</v>
          </cell>
          <cell r="I5750">
            <v>1.22</v>
          </cell>
          <cell r="J5750">
            <v>2.44</v>
          </cell>
          <cell r="K5750">
            <v>125.6</v>
          </cell>
          <cell r="L5750">
            <v>0</v>
          </cell>
          <cell r="M5750" t="str">
            <v>Elementos sin Marca</v>
          </cell>
          <cell r="O5750">
            <v>0</v>
          </cell>
          <cell r="P5750">
            <v>0</v>
          </cell>
          <cell r="S5750">
            <v>556776.69999999995</v>
          </cell>
        </row>
        <row r="5751">
          <cell r="A5751" t="str">
            <v>LAM-709.3/4</v>
          </cell>
          <cell r="B5751" t="str">
            <v>LAMINA A 709 GRADO 50 - 19 MM CAL 3/4"</v>
          </cell>
          <cell r="C5751" t="str">
            <v>Laminas Diversas</v>
          </cell>
          <cell r="D5751" t="str">
            <v>1.4.05.02 | Láminas</v>
          </cell>
          <cell r="E5751" t="str">
            <v>PLANTA</v>
          </cell>
          <cell r="F5751">
            <v>4.4196999999999997</v>
          </cell>
          <cell r="G5751" t="str">
            <v>Metros2</v>
          </cell>
          <cell r="H5751" t="str">
            <v>Láminas</v>
          </cell>
          <cell r="I5751">
            <v>1.22</v>
          </cell>
          <cell r="J5751">
            <v>2.44</v>
          </cell>
          <cell r="K5751">
            <v>149.15</v>
          </cell>
          <cell r="L5751">
            <v>0</v>
          </cell>
          <cell r="M5751" t="str">
            <v>Elementos sin Marca</v>
          </cell>
          <cell r="O5751">
            <v>0</v>
          </cell>
          <cell r="P5751">
            <v>0</v>
          </cell>
          <cell r="S5751">
            <v>661210.12</v>
          </cell>
        </row>
        <row r="5752">
          <cell r="A5752" t="str">
            <v>LAM-709.CA1</v>
          </cell>
          <cell r="B5752" t="str">
            <v>LAMINA A 709 GRADO 50 - 25.4 MM CAL 1"</v>
          </cell>
          <cell r="C5752" t="str">
            <v>Laminas Diversas</v>
          </cell>
          <cell r="D5752" t="str">
            <v>1.4.05.02 | Láminas</v>
          </cell>
          <cell r="E5752" t="str">
            <v>PLANTA</v>
          </cell>
          <cell r="F5752">
            <v>28.72</v>
          </cell>
          <cell r="G5752" t="str">
            <v>Metros2</v>
          </cell>
          <cell r="H5752" t="str">
            <v>Láminas</v>
          </cell>
          <cell r="I5752">
            <v>1.22</v>
          </cell>
          <cell r="J5752">
            <v>2.44</v>
          </cell>
          <cell r="K5752">
            <v>196.25</v>
          </cell>
          <cell r="L5752">
            <v>0</v>
          </cell>
          <cell r="M5752" t="str">
            <v>Elementos sin Marca</v>
          </cell>
          <cell r="O5752">
            <v>0</v>
          </cell>
          <cell r="P5752">
            <v>0</v>
          </cell>
          <cell r="S5752">
            <v>883768.29</v>
          </cell>
        </row>
        <row r="5753">
          <cell r="A5753" t="str">
            <v>LAM-709.114</v>
          </cell>
          <cell r="B5753" t="str">
            <v>LAMINA A 709 GRADO 50 - 31.75 MM CAL 1-1/4"</v>
          </cell>
          <cell r="C5753" t="str">
            <v>Laminas Diversas</v>
          </cell>
          <cell r="D5753" t="str">
            <v>1.4.05.02 | Láminas</v>
          </cell>
          <cell r="E5753" t="str">
            <v>PLANTA</v>
          </cell>
          <cell r="F5753">
            <v>0.82479999999999998</v>
          </cell>
          <cell r="G5753" t="str">
            <v>Metros2</v>
          </cell>
          <cell r="H5753" t="str">
            <v>Láminas</v>
          </cell>
          <cell r="I5753">
            <v>1.22</v>
          </cell>
          <cell r="J5753">
            <v>2.44</v>
          </cell>
          <cell r="K5753">
            <v>251.2</v>
          </cell>
          <cell r="L5753">
            <v>0</v>
          </cell>
          <cell r="M5753" t="str">
            <v>Elementos sin Marca</v>
          </cell>
          <cell r="O5753">
            <v>0</v>
          </cell>
          <cell r="P5753">
            <v>0</v>
          </cell>
          <cell r="S5753">
            <v>1106659.49</v>
          </cell>
        </row>
        <row r="5754">
          <cell r="A5754" t="str">
            <v>LAM-709.3/8</v>
          </cell>
          <cell r="B5754" t="str">
            <v>LAMINA A 709 GRADO 50 - 9.5 MM CAL 3/8"</v>
          </cell>
          <cell r="C5754" t="str">
            <v>Laminas Diversas</v>
          </cell>
          <cell r="D5754" t="str">
            <v>1.4.05.02 | Láminas</v>
          </cell>
          <cell r="E5754" t="str">
            <v>PLANTA</v>
          </cell>
          <cell r="F5754">
            <v>30.199100000000001</v>
          </cell>
          <cell r="G5754" t="str">
            <v>Metros2</v>
          </cell>
          <cell r="H5754" t="str">
            <v>Láminas</v>
          </cell>
          <cell r="I5754">
            <v>1.22</v>
          </cell>
          <cell r="J5754">
            <v>2.44</v>
          </cell>
          <cell r="K5754">
            <v>74.575000000000003</v>
          </cell>
          <cell r="L5754">
            <v>0</v>
          </cell>
          <cell r="M5754" t="str">
            <v>Elementos sin Marca</v>
          </cell>
          <cell r="O5754">
            <v>0</v>
          </cell>
          <cell r="P5754">
            <v>0</v>
          </cell>
          <cell r="S5754">
            <v>330648.26</v>
          </cell>
        </row>
        <row r="5755">
          <cell r="A5755" t="str">
            <v>LAM-A36.25.4.MM</v>
          </cell>
          <cell r="B5755" t="str">
            <v>LAMINA A36  - CAL 7/8" (25,4 MM)</v>
          </cell>
          <cell r="C5755" t="str">
            <v>Laminas Diversas</v>
          </cell>
          <cell r="D5755" t="str">
            <v>1.4.05.02 | Láminas</v>
          </cell>
          <cell r="F5755">
            <v>0</v>
          </cell>
          <cell r="G5755" t="str">
            <v>Metros2</v>
          </cell>
          <cell r="H5755" t="str">
            <v>Metros2</v>
          </cell>
          <cell r="K5755">
            <v>0</v>
          </cell>
          <cell r="L5755">
            <v>0</v>
          </cell>
          <cell r="M5755" t="str">
            <v>Elementos sin Marca</v>
          </cell>
          <cell r="O5755">
            <v>0</v>
          </cell>
          <cell r="P5755">
            <v>0</v>
          </cell>
          <cell r="S5755">
            <v>1666666.67</v>
          </cell>
        </row>
        <row r="5756">
          <cell r="A5756" t="str">
            <v>LAM-436.6.35.MM</v>
          </cell>
          <cell r="B5756" t="str">
            <v>LAMINA A36 - CAL. 1/4" ( 6.35 MM )</v>
          </cell>
          <cell r="C5756" t="str">
            <v>Laminas Diversas</v>
          </cell>
          <cell r="D5756" t="str">
            <v>1.4.05.02 | Láminas</v>
          </cell>
          <cell r="F5756">
            <v>0</v>
          </cell>
          <cell r="G5756" t="str">
            <v>Metros2</v>
          </cell>
          <cell r="H5756" t="str">
            <v>Metros2</v>
          </cell>
          <cell r="K5756">
            <v>0</v>
          </cell>
          <cell r="L5756">
            <v>0</v>
          </cell>
          <cell r="M5756" t="str">
            <v>Elementos sin Marca</v>
          </cell>
          <cell r="O5756">
            <v>0</v>
          </cell>
          <cell r="P5756">
            <v>0</v>
          </cell>
          <cell r="S5756">
            <v>434243.18</v>
          </cell>
        </row>
        <row r="5757">
          <cell r="A5757" t="str">
            <v>LAM-572.1.</v>
          </cell>
          <cell r="B5757" t="str">
            <v>LAMINA A572 GRADO 50 CAL 1" ( 25.4 MM)</v>
          </cell>
          <cell r="C5757" t="str">
            <v>Laminas Diversas</v>
          </cell>
          <cell r="D5757" t="str">
            <v>1.4.05.02 | Láminas</v>
          </cell>
          <cell r="E5757" t="str">
            <v>PLANTA 1</v>
          </cell>
          <cell r="F5757">
            <v>0</v>
          </cell>
          <cell r="G5757" t="str">
            <v>Metros2</v>
          </cell>
          <cell r="H5757" t="str">
            <v>Láminas</v>
          </cell>
          <cell r="I5757">
            <v>2</v>
          </cell>
          <cell r="J5757">
            <v>1</v>
          </cell>
          <cell r="K5757">
            <v>196.2</v>
          </cell>
          <cell r="L5757">
            <v>0</v>
          </cell>
          <cell r="M5757" t="str">
            <v>Elementos sin Marca</v>
          </cell>
          <cell r="O5757">
            <v>0</v>
          </cell>
          <cell r="P5757">
            <v>0</v>
          </cell>
          <cell r="S5757">
            <v>993006.99</v>
          </cell>
        </row>
        <row r="5758">
          <cell r="A5758" t="str">
            <v>LAM-ALF-2.5-M2</v>
          </cell>
          <cell r="B5758" t="str">
            <v>LAMINA ALFAJOR 2.5 MM CAL. 12</v>
          </cell>
          <cell r="C5758" t="str">
            <v>Lamina Alfajor</v>
          </cell>
          <cell r="D5758" t="str">
            <v>1.4.05.02 | Láminas</v>
          </cell>
          <cell r="E5758" t="str">
            <v>PLANTA</v>
          </cell>
          <cell r="F5758">
            <v>4.25</v>
          </cell>
          <cell r="G5758" t="str">
            <v>Metros2</v>
          </cell>
          <cell r="H5758" t="str">
            <v>Láminas</v>
          </cell>
          <cell r="I5758">
            <v>3</v>
          </cell>
          <cell r="J5758">
            <v>1</v>
          </cell>
          <cell r="K5758">
            <v>21</v>
          </cell>
          <cell r="L5758">
            <v>1</v>
          </cell>
          <cell r="M5758" t="str">
            <v>Elementos sin Marca</v>
          </cell>
          <cell r="O5758">
            <v>0</v>
          </cell>
          <cell r="P5758">
            <v>0</v>
          </cell>
          <cell r="S5758">
            <v>69121.67</v>
          </cell>
        </row>
        <row r="5759">
          <cell r="A5759" t="str">
            <v>LAM-ALF-3MM-MT2</v>
          </cell>
          <cell r="B5759" t="str">
            <v>LAMINA ALFAJOR 3 MM Ref: 7225300000</v>
          </cell>
          <cell r="C5759" t="str">
            <v>Lamina Alfajor</v>
          </cell>
          <cell r="D5759" t="str">
            <v>1.4.05.02 | Láminas</v>
          </cell>
          <cell r="E5759" t="str">
            <v>PLANTA</v>
          </cell>
          <cell r="F5759">
            <v>242.12729999999999</v>
          </cell>
          <cell r="G5759" t="str">
            <v>Metros2</v>
          </cell>
          <cell r="H5759" t="str">
            <v>Láminas</v>
          </cell>
          <cell r="I5759">
            <v>3</v>
          </cell>
          <cell r="J5759">
            <v>1</v>
          </cell>
          <cell r="K5759">
            <v>25</v>
          </cell>
          <cell r="L5759">
            <v>1</v>
          </cell>
          <cell r="M5759" t="str">
            <v>Elementos sin Marca</v>
          </cell>
          <cell r="N5759" t="str">
            <v>7225300000</v>
          </cell>
          <cell r="O5759">
            <v>183</v>
          </cell>
          <cell r="P5759">
            <v>0</v>
          </cell>
          <cell r="Q5759">
            <v>183</v>
          </cell>
          <cell r="R5759" t="str">
            <v>4</v>
          </cell>
          <cell r="S5759">
            <v>73012.5</v>
          </cell>
        </row>
        <row r="5760">
          <cell r="A5760" t="str">
            <v>LAM-ALF-3/16-MT</v>
          </cell>
          <cell r="B5760" t="str">
            <v>LAMINA ALFAJOR 4.5 MM CAL. 3/16</v>
          </cell>
          <cell r="C5760" t="str">
            <v>Lamina Alfajor</v>
          </cell>
          <cell r="D5760" t="str">
            <v>1.4.05.02 | Láminas</v>
          </cell>
          <cell r="E5760" t="str">
            <v>PLANTA</v>
          </cell>
          <cell r="F5760">
            <v>0</v>
          </cell>
          <cell r="G5760" t="str">
            <v>Metros2</v>
          </cell>
          <cell r="H5760" t="str">
            <v>Láminas</v>
          </cell>
          <cell r="I5760">
            <v>3</v>
          </cell>
          <cell r="J5760">
            <v>1</v>
          </cell>
          <cell r="K5760">
            <v>37.799999999999997</v>
          </cell>
          <cell r="L5760">
            <v>1</v>
          </cell>
          <cell r="M5760" t="str">
            <v>Elementos sin Marca</v>
          </cell>
          <cell r="O5760">
            <v>0</v>
          </cell>
          <cell r="P5760">
            <v>0</v>
          </cell>
          <cell r="S5760">
            <v>200340</v>
          </cell>
        </row>
        <row r="5761">
          <cell r="A5761" t="str">
            <v>LAM-ALU-ALF-2</v>
          </cell>
          <cell r="B5761" t="str">
            <v>LAMINA ALFAJOR EN ALUMINIO 2 MM</v>
          </cell>
          <cell r="C5761" t="str">
            <v>Lamina Alfajor</v>
          </cell>
          <cell r="D5761" t="str">
            <v>1.4.05.02 | Láminas</v>
          </cell>
          <cell r="E5761" t="str">
            <v>PLANTA</v>
          </cell>
          <cell r="F5761">
            <v>0</v>
          </cell>
          <cell r="G5761" t="str">
            <v>Metros2</v>
          </cell>
          <cell r="H5761" t="str">
            <v>Láminas</v>
          </cell>
          <cell r="I5761">
            <v>3</v>
          </cell>
          <cell r="J5761">
            <v>1</v>
          </cell>
          <cell r="K5761">
            <v>0</v>
          </cell>
          <cell r="L5761">
            <v>1</v>
          </cell>
          <cell r="M5761" t="str">
            <v>Elementos sin Marca</v>
          </cell>
          <cell r="O5761">
            <v>0</v>
          </cell>
          <cell r="P5761">
            <v>0</v>
          </cell>
          <cell r="S5761">
            <v>65920.08</v>
          </cell>
        </row>
        <row r="5762">
          <cell r="A5762" t="str">
            <v>LAM-ALU-ALF-2.5</v>
          </cell>
          <cell r="B5762" t="str">
            <v>LAMINA ALFAJOR EN ALUMINIO 2.5 MM</v>
          </cell>
          <cell r="C5762" t="str">
            <v>Lamina Alfajor</v>
          </cell>
          <cell r="D5762" t="str">
            <v>1.4.05.02 | Láminas</v>
          </cell>
          <cell r="E5762" t="str">
            <v>PLANTA</v>
          </cell>
          <cell r="F5762">
            <v>0</v>
          </cell>
          <cell r="G5762" t="str">
            <v>Metros2</v>
          </cell>
          <cell r="H5762" t="str">
            <v>Láminas</v>
          </cell>
          <cell r="I5762">
            <v>3</v>
          </cell>
          <cell r="J5762">
            <v>1</v>
          </cell>
          <cell r="K5762">
            <v>0</v>
          </cell>
          <cell r="L5762">
            <v>1</v>
          </cell>
          <cell r="M5762" t="str">
            <v>Elementos sin Marca</v>
          </cell>
          <cell r="O5762">
            <v>0</v>
          </cell>
          <cell r="P5762">
            <v>0</v>
          </cell>
          <cell r="S5762">
            <v>85221.86</v>
          </cell>
        </row>
        <row r="5763">
          <cell r="A5763" t="str">
            <v>LAM-ALF.INX.3MM</v>
          </cell>
          <cell r="B5763" t="str">
            <v>LAMINA ALFAJOR INOX CAL 3 MM</v>
          </cell>
          <cell r="C5763" t="str">
            <v>Lamina Alfajor</v>
          </cell>
          <cell r="D5763" t="str">
            <v>1.4.05.02 | Láminas</v>
          </cell>
          <cell r="F5763">
            <v>0</v>
          </cell>
          <cell r="G5763" t="str">
            <v>Metros2</v>
          </cell>
          <cell r="H5763" t="str">
            <v>Láminas</v>
          </cell>
          <cell r="I5763">
            <v>1.22</v>
          </cell>
          <cell r="J5763">
            <v>2.44</v>
          </cell>
          <cell r="K5763">
            <v>0</v>
          </cell>
          <cell r="L5763">
            <v>0</v>
          </cell>
          <cell r="M5763" t="str">
            <v>Elementos sin Marca</v>
          </cell>
          <cell r="O5763">
            <v>0</v>
          </cell>
          <cell r="P5763">
            <v>0</v>
          </cell>
          <cell r="S5763">
            <v>292260.15000000002</v>
          </cell>
        </row>
        <row r="5764">
          <cell r="A5764" t="str">
            <v>LAM-ALU.CAL.O.3</v>
          </cell>
          <cell r="B5764" t="str">
            <v>LAMINA ALUMINIO CAL. 0.3 MM</v>
          </cell>
          <cell r="C5764" t="str">
            <v>Lamina Aluminio</v>
          </cell>
          <cell r="D5764" t="str">
            <v>1.4.05.02 | Láminas</v>
          </cell>
          <cell r="F5764">
            <v>0</v>
          </cell>
          <cell r="G5764" t="str">
            <v>Metros2</v>
          </cell>
          <cell r="H5764" t="str">
            <v>Láminas</v>
          </cell>
          <cell r="I5764">
            <v>1.22</v>
          </cell>
          <cell r="J5764">
            <v>2.44</v>
          </cell>
          <cell r="K5764">
            <v>0</v>
          </cell>
          <cell r="L5764">
            <v>1</v>
          </cell>
          <cell r="M5764" t="str">
            <v>Elementos sin Marca</v>
          </cell>
          <cell r="O5764">
            <v>0</v>
          </cell>
          <cell r="P5764">
            <v>0</v>
          </cell>
          <cell r="S5764">
            <v>15319.2</v>
          </cell>
        </row>
        <row r="5765">
          <cell r="A5765" t="str">
            <v>LAM-ALU-1-5MM</v>
          </cell>
          <cell r="B5765" t="str">
            <v>LAMINA ALUMINIO CAL. 1.5 MM</v>
          </cell>
          <cell r="C5765" t="str">
            <v>Lamina Aluminio</v>
          </cell>
          <cell r="D5765" t="str">
            <v>1.4.05.02 | Láminas</v>
          </cell>
          <cell r="E5765" t="str">
            <v>PLANTA</v>
          </cell>
          <cell r="F5765">
            <v>0</v>
          </cell>
          <cell r="G5765" t="str">
            <v>Metros2</v>
          </cell>
          <cell r="H5765" t="str">
            <v>Láminas</v>
          </cell>
          <cell r="I5765">
            <v>1.22</v>
          </cell>
          <cell r="J5765">
            <v>2.44</v>
          </cell>
          <cell r="K5765">
            <v>3.8650000000000002</v>
          </cell>
          <cell r="L5765">
            <v>1</v>
          </cell>
          <cell r="M5765" t="str">
            <v>Elementos sin Marca</v>
          </cell>
          <cell r="O5765">
            <v>0</v>
          </cell>
          <cell r="P5765">
            <v>0</v>
          </cell>
          <cell r="S5765">
            <v>105855.62</v>
          </cell>
        </row>
        <row r="5766">
          <cell r="A5766" t="str">
            <v>LAM-ALU-2MM</v>
          </cell>
          <cell r="B5766" t="str">
            <v>LAMINA ALUMINIO CAL. 2 MM</v>
          </cell>
          <cell r="C5766" t="str">
            <v>Lamina Aluminio</v>
          </cell>
          <cell r="D5766" t="str">
            <v>1.4.05.02 | Láminas</v>
          </cell>
          <cell r="E5766" t="str">
            <v>PLANTA</v>
          </cell>
          <cell r="F5766">
            <v>8.8552</v>
          </cell>
          <cell r="G5766" t="str">
            <v>Metros2</v>
          </cell>
          <cell r="H5766" t="str">
            <v>Láminas</v>
          </cell>
          <cell r="I5766">
            <v>1.22</v>
          </cell>
          <cell r="J5766">
            <v>2.44</v>
          </cell>
          <cell r="K5766">
            <v>5.1440000000000001</v>
          </cell>
          <cell r="L5766">
            <v>1</v>
          </cell>
          <cell r="M5766" t="str">
            <v>Elementos sin Marca</v>
          </cell>
          <cell r="O5766">
            <v>0</v>
          </cell>
          <cell r="P5766">
            <v>0</v>
          </cell>
          <cell r="S5766">
            <v>139444.03</v>
          </cell>
        </row>
        <row r="5767">
          <cell r="A5767" t="str">
            <v>LAM-ALU-3MM-MT2</v>
          </cell>
          <cell r="B5767" t="str">
            <v>LAMINA ALUMINIO CAL. 3 MM</v>
          </cell>
          <cell r="C5767" t="str">
            <v>Lamina Aluminio</v>
          </cell>
          <cell r="D5767" t="str">
            <v>1.4.05.02 | Láminas</v>
          </cell>
          <cell r="E5767" t="str">
            <v>PLANTA</v>
          </cell>
          <cell r="F5767">
            <v>9</v>
          </cell>
          <cell r="G5767" t="str">
            <v>Metros2</v>
          </cell>
          <cell r="H5767" t="str">
            <v>Láminas</v>
          </cell>
          <cell r="I5767">
            <v>1.22</v>
          </cell>
          <cell r="J5767">
            <v>2.44</v>
          </cell>
          <cell r="K5767">
            <v>8.0060000000000002</v>
          </cell>
          <cell r="L5767">
            <v>1</v>
          </cell>
          <cell r="M5767" t="str">
            <v>Elementos sin Marca</v>
          </cell>
          <cell r="O5767">
            <v>0</v>
          </cell>
          <cell r="P5767">
            <v>0</v>
          </cell>
          <cell r="S5767">
            <v>249079.55</v>
          </cell>
        </row>
        <row r="5768">
          <cell r="A5768" t="str">
            <v>LAM-ALU.6</v>
          </cell>
          <cell r="B5768" t="str">
            <v>LAMINA ALUMINIO CAL. 6 MM</v>
          </cell>
          <cell r="C5768" t="str">
            <v>Lamina Aluminio</v>
          </cell>
          <cell r="D5768" t="str">
            <v>1.4.05.02 | Láminas</v>
          </cell>
          <cell r="F5768">
            <v>0</v>
          </cell>
          <cell r="G5768" t="str">
            <v>Metros2</v>
          </cell>
          <cell r="H5768" t="str">
            <v>Láminas</v>
          </cell>
          <cell r="I5768">
            <v>2</v>
          </cell>
          <cell r="J5768">
            <v>1</v>
          </cell>
          <cell r="K5768">
            <v>0</v>
          </cell>
          <cell r="L5768">
            <v>1</v>
          </cell>
          <cell r="M5768" t="str">
            <v>Elementos sin Marca</v>
          </cell>
          <cell r="O5768">
            <v>0</v>
          </cell>
          <cell r="P5768">
            <v>0</v>
          </cell>
        </row>
        <row r="5769">
          <cell r="A5769" t="str">
            <v>LAM-450.400</v>
          </cell>
          <cell r="B5769" t="str">
            <v>LAMINA ANTIDESGASTE HARDOX 450 CAL 4.00 MM</v>
          </cell>
          <cell r="C5769" t="str">
            <v>Laminas Diversas</v>
          </cell>
          <cell r="D5769" t="str">
            <v>1.4.05.02 | Láminas</v>
          </cell>
          <cell r="E5769" t="str">
            <v>PLANTA</v>
          </cell>
          <cell r="F5769">
            <v>3.52</v>
          </cell>
          <cell r="G5769" t="str">
            <v>Metros2</v>
          </cell>
          <cell r="H5769" t="str">
            <v>Láminas</v>
          </cell>
          <cell r="I5769">
            <v>1.22</v>
          </cell>
          <cell r="J5769">
            <v>2.44</v>
          </cell>
          <cell r="K5769">
            <v>31.44</v>
          </cell>
          <cell r="L5769">
            <v>0</v>
          </cell>
          <cell r="M5769" t="str">
            <v>Elementos sin Marca</v>
          </cell>
          <cell r="O5769">
            <v>0</v>
          </cell>
          <cell r="P5769">
            <v>0</v>
          </cell>
          <cell r="S5769">
            <v>304162.11</v>
          </cell>
        </row>
        <row r="5770">
          <cell r="A5770" t="str">
            <v>LAM-450.470</v>
          </cell>
          <cell r="B5770" t="str">
            <v>LAMINA ANTIDESGASTE HARDOX 450 CAL 4.70 MM</v>
          </cell>
          <cell r="C5770" t="str">
            <v>Laminas Diversas</v>
          </cell>
          <cell r="D5770" t="str">
            <v>1.4.05.02 | Láminas</v>
          </cell>
          <cell r="E5770" t="str">
            <v>Planta 1</v>
          </cell>
          <cell r="F5770">
            <v>0.49540000000000001</v>
          </cell>
          <cell r="G5770" t="str">
            <v>Metros2</v>
          </cell>
          <cell r="H5770" t="str">
            <v>Láminas</v>
          </cell>
          <cell r="I5770">
            <v>1.22</v>
          </cell>
          <cell r="J5770">
            <v>2.44</v>
          </cell>
          <cell r="K5770">
            <v>36.869999999999997</v>
          </cell>
          <cell r="L5770">
            <v>0</v>
          </cell>
          <cell r="M5770" t="str">
            <v>Elementos sin Marca</v>
          </cell>
          <cell r="O5770">
            <v>0</v>
          </cell>
          <cell r="P5770">
            <v>0</v>
          </cell>
          <cell r="S5770">
            <v>539198.37</v>
          </cell>
        </row>
        <row r="5771">
          <cell r="A5771" t="str">
            <v>LAM-450.600</v>
          </cell>
          <cell r="B5771" t="str">
            <v>LAMINA ANTIDESGASTE HARDOX 450 CAL 6.00 MM</v>
          </cell>
          <cell r="C5771" t="str">
            <v>Laminas Diversas</v>
          </cell>
          <cell r="D5771" t="str">
            <v>1.4.05.02 | Láminas</v>
          </cell>
          <cell r="E5771" t="str">
            <v>PLANTA 1</v>
          </cell>
          <cell r="F5771">
            <v>1.1599999999999999</v>
          </cell>
          <cell r="G5771" t="str">
            <v>Metros2</v>
          </cell>
          <cell r="H5771" t="str">
            <v>Láminas</v>
          </cell>
          <cell r="I5771">
            <v>1.22</v>
          </cell>
          <cell r="J5771">
            <v>2.44</v>
          </cell>
          <cell r="K5771">
            <v>47.11</v>
          </cell>
          <cell r="L5771">
            <v>0</v>
          </cell>
          <cell r="M5771" t="str">
            <v>Elementos sin Marca</v>
          </cell>
          <cell r="O5771">
            <v>0</v>
          </cell>
          <cell r="P5771">
            <v>0</v>
          </cell>
          <cell r="S5771">
            <v>496127.11</v>
          </cell>
        </row>
        <row r="5772">
          <cell r="A5772" t="str">
            <v>HAR-450.635</v>
          </cell>
          <cell r="B5772" t="str">
            <v>LAMINA ANTIDESGASTE HARDOX 450 CAL 6.35 MM</v>
          </cell>
          <cell r="C5772" t="str">
            <v>Laminas Diversas</v>
          </cell>
          <cell r="D5772" t="str">
            <v>1.4.05.02 | Láminas</v>
          </cell>
          <cell r="F5772">
            <v>0</v>
          </cell>
          <cell r="G5772" t="str">
            <v>Metros2</v>
          </cell>
          <cell r="H5772" t="str">
            <v>Láminas</v>
          </cell>
          <cell r="I5772">
            <v>1.2</v>
          </cell>
          <cell r="J5772">
            <v>6</v>
          </cell>
          <cell r="K5772">
            <v>0</v>
          </cell>
          <cell r="L5772">
            <v>0</v>
          </cell>
          <cell r="M5772" t="str">
            <v>Elementos sin Marca</v>
          </cell>
          <cell r="O5772">
            <v>0</v>
          </cell>
          <cell r="P5772">
            <v>0</v>
          </cell>
          <cell r="S5772">
            <v>706026.11</v>
          </cell>
        </row>
        <row r="5773">
          <cell r="A5773" t="str">
            <v>LAM-450.952</v>
          </cell>
          <cell r="B5773" t="str">
            <v>LAMINA ANTIDESGASTE HARDOX 450 CAL 9.52 MM</v>
          </cell>
          <cell r="C5773" t="str">
            <v>Laminas Diversas</v>
          </cell>
          <cell r="D5773" t="str">
            <v>1.4.05.02 | Láminas</v>
          </cell>
          <cell r="E5773" t="str">
            <v>PLANTA 1</v>
          </cell>
          <cell r="F5773">
            <v>0</v>
          </cell>
          <cell r="G5773" t="str">
            <v>Metros2</v>
          </cell>
          <cell r="H5773" t="str">
            <v>Láminas</v>
          </cell>
          <cell r="I5773">
            <v>1.22</v>
          </cell>
          <cell r="J5773">
            <v>2.44</v>
          </cell>
          <cell r="K5773">
            <v>0</v>
          </cell>
          <cell r="L5773">
            <v>0</v>
          </cell>
          <cell r="M5773" t="str">
            <v>Elementos sin Marca</v>
          </cell>
          <cell r="O5773">
            <v>0</v>
          </cell>
          <cell r="P5773">
            <v>0</v>
          </cell>
          <cell r="S5773">
            <v>1041119.75</v>
          </cell>
        </row>
        <row r="5774">
          <cell r="A5774" t="str">
            <v>LAM-500.4MM</v>
          </cell>
          <cell r="B5774" t="str">
            <v>LAMINA ANTIDESGASTE HARDOX 500 TUF CAL 4.00 MM</v>
          </cell>
          <cell r="C5774" t="str">
            <v>Laminas Diversas</v>
          </cell>
          <cell r="D5774" t="str">
            <v>1.4.05.02 | Láminas</v>
          </cell>
          <cell r="F5774">
            <v>0</v>
          </cell>
          <cell r="G5774" t="str">
            <v>Metros2</v>
          </cell>
          <cell r="H5774" t="str">
            <v>Láminas</v>
          </cell>
          <cell r="I5774">
            <v>1.22</v>
          </cell>
          <cell r="J5774">
            <v>2.44</v>
          </cell>
          <cell r="K5774">
            <v>0</v>
          </cell>
          <cell r="L5774">
            <v>0</v>
          </cell>
          <cell r="M5774" t="str">
            <v>Elementos sin Marca</v>
          </cell>
          <cell r="O5774">
            <v>0</v>
          </cell>
          <cell r="P5774">
            <v>0</v>
          </cell>
          <cell r="S5774">
            <v>298040.69</v>
          </cell>
        </row>
        <row r="5775">
          <cell r="A5775" t="str">
            <v>LAM-HAR.470</v>
          </cell>
          <cell r="B5775" t="str">
            <v>LAMINA ANTIDESGASTE HARDOX 500 TUF CAL 4.70 MM</v>
          </cell>
          <cell r="C5775" t="str">
            <v>Laminas Diversas</v>
          </cell>
          <cell r="D5775" t="str">
            <v>1.4.05.02 | Láminas</v>
          </cell>
          <cell r="F5775">
            <v>7.61</v>
          </cell>
          <cell r="G5775" t="str">
            <v>Metros2</v>
          </cell>
          <cell r="H5775" t="str">
            <v>Láminas</v>
          </cell>
          <cell r="I5775">
            <v>1.22</v>
          </cell>
          <cell r="J5775">
            <v>2.44</v>
          </cell>
          <cell r="K5775">
            <v>0</v>
          </cell>
          <cell r="L5775">
            <v>0</v>
          </cell>
          <cell r="M5775" t="str">
            <v>Elementos sin Marca</v>
          </cell>
          <cell r="O5775">
            <v>1</v>
          </cell>
          <cell r="P5775">
            <v>0</v>
          </cell>
          <cell r="S5775">
            <v>371769.66</v>
          </cell>
        </row>
        <row r="5776">
          <cell r="A5776" t="str">
            <v>LAM-500.6MM</v>
          </cell>
          <cell r="B5776" t="str">
            <v>LAMINA ANTIDESGASTE HARDOX 500 TUF CAL 6.00 MM</v>
          </cell>
          <cell r="C5776" t="str">
            <v>Laminas Diversas</v>
          </cell>
          <cell r="D5776" t="str">
            <v>1.4.05.02 | Láminas</v>
          </cell>
          <cell r="E5776" t="str">
            <v>PLANTA</v>
          </cell>
          <cell r="F5776">
            <v>11.35</v>
          </cell>
          <cell r="G5776" t="str">
            <v>Metros2</v>
          </cell>
          <cell r="H5776" t="str">
            <v>Láminas</v>
          </cell>
          <cell r="I5776">
            <v>1.5</v>
          </cell>
          <cell r="J5776">
            <v>6</v>
          </cell>
          <cell r="K5776">
            <v>0</v>
          </cell>
          <cell r="L5776">
            <v>0</v>
          </cell>
          <cell r="M5776" t="str">
            <v>Elementos sin Marca</v>
          </cell>
          <cell r="O5776">
            <v>0</v>
          </cell>
          <cell r="P5776">
            <v>0</v>
          </cell>
          <cell r="S5776">
            <v>483454.22</v>
          </cell>
        </row>
        <row r="5777">
          <cell r="A5777" t="str">
            <v>LAM-STR.95M</v>
          </cell>
          <cell r="B5777" t="str">
            <v>LAMINA ANTIDESGASTE STRENX 700 CAL 9.5 MM</v>
          </cell>
          <cell r="C5777" t="str">
            <v>Laminas Diversas</v>
          </cell>
          <cell r="D5777" t="str">
            <v>1.4.05.02 | Láminas</v>
          </cell>
          <cell r="F5777">
            <v>0</v>
          </cell>
          <cell r="G5777" t="str">
            <v>Metros2</v>
          </cell>
          <cell r="H5777" t="str">
            <v>Láminas</v>
          </cell>
          <cell r="I5777">
            <v>1.5</v>
          </cell>
          <cell r="J5777">
            <v>6</v>
          </cell>
          <cell r="K5777">
            <v>0</v>
          </cell>
          <cell r="L5777">
            <v>0</v>
          </cell>
          <cell r="M5777" t="str">
            <v>Elementos sin Marca</v>
          </cell>
          <cell r="O5777">
            <v>0</v>
          </cell>
          <cell r="P5777">
            <v>0</v>
          </cell>
        </row>
        <row r="5778">
          <cell r="A5778" t="str">
            <v>LMX-CHD.</v>
          </cell>
          <cell r="B5778" t="str">
            <v>LAMINA ANTIDESGASTE XCDH</v>
          </cell>
          <cell r="C5778" t="str">
            <v>Laminas Diversas</v>
          </cell>
          <cell r="D5778" t="str">
            <v>1.4.05.02 | Láminas</v>
          </cell>
          <cell r="F5778">
            <v>0</v>
          </cell>
          <cell r="G5778" t="str">
            <v>Metros2</v>
          </cell>
          <cell r="H5778" t="str">
            <v>Láminas</v>
          </cell>
          <cell r="I5778">
            <v>1.22</v>
          </cell>
          <cell r="J5778">
            <v>2.44</v>
          </cell>
          <cell r="K5778">
            <v>0</v>
          </cell>
          <cell r="L5778">
            <v>0</v>
          </cell>
          <cell r="M5778" t="str">
            <v>Elementos sin Marca</v>
          </cell>
          <cell r="O5778">
            <v>0</v>
          </cell>
          <cell r="P5778">
            <v>0</v>
          </cell>
        </row>
        <row r="5779">
          <cell r="A5779" t="str">
            <v>LAM-ANT.FG9</v>
          </cell>
          <cell r="B5779" t="str">
            <v>LAMINA ANTI-ESTATICA UHMW-PE NEGRA CAL. 3/8" ( 9MM )  FG COMPATIBLE CON ALIMENTOS</v>
          </cell>
          <cell r="C5779" t="str">
            <v>Lamina Ultrapol</v>
          </cell>
          <cell r="D5779" t="str">
            <v>1.4.05.02 | Láminas</v>
          </cell>
          <cell r="F5779">
            <v>6.37</v>
          </cell>
          <cell r="G5779" t="str">
            <v>Metros2</v>
          </cell>
          <cell r="H5779" t="str">
            <v>Láminas</v>
          </cell>
          <cell r="I5779">
            <v>1.22</v>
          </cell>
          <cell r="J5779">
            <v>3.05</v>
          </cell>
          <cell r="K5779">
            <v>0</v>
          </cell>
          <cell r="L5779">
            <v>0</v>
          </cell>
          <cell r="M5779" t="str">
            <v>Elementos sin Marca</v>
          </cell>
          <cell r="O5779">
            <v>0</v>
          </cell>
          <cell r="P5779">
            <v>0</v>
          </cell>
          <cell r="S5779">
            <v>595678.57999999996</v>
          </cell>
        </row>
        <row r="5780">
          <cell r="A5780" t="str">
            <v>LAM-ANT.3/8</v>
          </cell>
          <cell r="B5780" t="str">
            <v>LAMINA ANTI-ESTATICA UHMW-PE NEGRA CAL. 3/8" ( 9MM ) NO COMPATIBLE CON ALIMENTOS</v>
          </cell>
          <cell r="C5780" t="str">
            <v>Lamina Ultrapol</v>
          </cell>
          <cell r="D5780" t="str">
            <v>1.4.05.02 | Láminas</v>
          </cell>
          <cell r="F5780">
            <v>0</v>
          </cell>
          <cell r="G5780" t="str">
            <v>Metros2</v>
          </cell>
          <cell r="H5780" t="str">
            <v>Láminas</v>
          </cell>
          <cell r="I5780">
            <v>1.2</v>
          </cell>
          <cell r="J5780">
            <v>3</v>
          </cell>
          <cell r="K5780">
            <v>0</v>
          </cell>
          <cell r="L5780">
            <v>0</v>
          </cell>
          <cell r="M5780" t="str">
            <v>Elementos sin Marca</v>
          </cell>
          <cell r="O5780">
            <v>0</v>
          </cell>
          <cell r="P5780">
            <v>0</v>
          </cell>
          <cell r="S5780">
            <v>535388.89</v>
          </cell>
        </row>
        <row r="5781">
          <cell r="A5781" t="str">
            <v>LAM-CAL.20-0.09</v>
          </cell>
          <cell r="B5781" t="str">
            <v>LAMINA CR 0.9 MM - CAL. 20</v>
          </cell>
          <cell r="C5781" t="str">
            <v>Lamina CR</v>
          </cell>
          <cell r="D5781" t="str">
            <v>1.4.05.02 | Láminas</v>
          </cell>
          <cell r="E5781" t="str">
            <v>PLANTA</v>
          </cell>
          <cell r="F5781">
            <v>2.9582000000000002</v>
          </cell>
          <cell r="G5781" t="str">
            <v>Metros2</v>
          </cell>
          <cell r="H5781" t="str">
            <v>Metros2</v>
          </cell>
          <cell r="I5781">
            <v>1.22</v>
          </cell>
          <cell r="J5781">
            <v>2.44</v>
          </cell>
          <cell r="K5781">
            <v>6.68</v>
          </cell>
          <cell r="L5781">
            <v>1</v>
          </cell>
          <cell r="M5781" t="str">
            <v>Elementos sin Marca</v>
          </cell>
          <cell r="O5781">
            <v>0</v>
          </cell>
          <cell r="P5781">
            <v>0</v>
          </cell>
          <cell r="S5781">
            <v>40210.959999999999</v>
          </cell>
        </row>
        <row r="5782">
          <cell r="A5782" t="str">
            <v>LCR-18-M2</v>
          </cell>
          <cell r="B5782" t="str">
            <v>LAMINA CR 1 MM - CAL.18</v>
          </cell>
          <cell r="C5782" t="str">
            <v>Lamina CR</v>
          </cell>
          <cell r="D5782" t="str">
            <v>1.4.05.02 | Láminas</v>
          </cell>
          <cell r="E5782" t="str">
            <v>PLANTA</v>
          </cell>
          <cell r="F5782">
            <v>2.98</v>
          </cell>
          <cell r="G5782" t="str">
            <v>Metros2</v>
          </cell>
          <cell r="H5782" t="str">
            <v>Láminas</v>
          </cell>
          <cell r="I5782">
            <v>3</v>
          </cell>
          <cell r="J5782">
            <v>1</v>
          </cell>
          <cell r="K5782">
            <v>10</v>
          </cell>
          <cell r="L5782">
            <v>1</v>
          </cell>
          <cell r="M5782" t="str">
            <v>Elementos sin Marca</v>
          </cell>
          <cell r="O5782">
            <v>0</v>
          </cell>
          <cell r="P5782">
            <v>0</v>
          </cell>
          <cell r="S5782">
            <v>44229.71</v>
          </cell>
        </row>
        <row r="5783">
          <cell r="A5783" t="str">
            <v>LCR-16-M2</v>
          </cell>
          <cell r="B5783" t="str">
            <v>LAMINA CR 1.5 MM - CAL. 16</v>
          </cell>
          <cell r="C5783" t="str">
            <v>Lamina CR</v>
          </cell>
          <cell r="D5783" t="str">
            <v>1.4.05.02 | Láminas</v>
          </cell>
          <cell r="E5783" t="str">
            <v>PLANTA</v>
          </cell>
          <cell r="F5783">
            <v>149.25710000000001</v>
          </cell>
          <cell r="G5783" t="str">
            <v>Metros2</v>
          </cell>
          <cell r="H5783" t="str">
            <v>Láminas</v>
          </cell>
          <cell r="I5783">
            <v>3</v>
          </cell>
          <cell r="J5783">
            <v>1</v>
          </cell>
          <cell r="K5783">
            <v>11.38</v>
          </cell>
          <cell r="L5783">
            <v>1</v>
          </cell>
          <cell r="M5783" t="str">
            <v>Elementos sin Marca</v>
          </cell>
          <cell r="O5783">
            <v>144</v>
          </cell>
          <cell r="P5783">
            <v>0</v>
          </cell>
          <cell r="Q5783">
            <v>144</v>
          </cell>
          <cell r="R5783" t="str">
            <v>4</v>
          </cell>
          <cell r="S5783">
            <v>35282.18</v>
          </cell>
        </row>
        <row r="5784">
          <cell r="A5784" t="str">
            <v>LCR-14-M2</v>
          </cell>
          <cell r="B5784" t="str">
            <v>LAMINA CR 1.9 MM - CAL. 14</v>
          </cell>
          <cell r="C5784" t="str">
            <v>Lamina CR</v>
          </cell>
          <cell r="D5784" t="str">
            <v>1.4.05.02 | Láminas</v>
          </cell>
          <cell r="E5784" t="str">
            <v>PLANTA</v>
          </cell>
          <cell r="F5784">
            <v>281.10939999999999</v>
          </cell>
          <cell r="G5784" t="str">
            <v>Metros2</v>
          </cell>
          <cell r="H5784" t="str">
            <v>Láminas</v>
          </cell>
          <cell r="I5784">
            <v>3</v>
          </cell>
          <cell r="J5784">
            <v>1</v>
          </cell>
          <cell r="K5784">
            <v>14.52</v>
          </cell>
          <cell r="L5784">
            <v>1</v>
          </cell>
          <cell r="M5784" t="str">
            <v>Elementos sin Marca</v>
          </cell>
          <cell r="O5784">
            <v>1.6</v>
          </cell>
          <cell r="P5784">
            <v>0</v>
          </cell>
          <cell r="Q5784">
            <v>1.6</v>
          </cell>
          <cell r="R5784" t="str">
            <v>4</v>
          </cell>
          <cell r="S5784">
            <v>47923.55</v>
          </cell>
        </row>
        <row r="5785">
          <cell r="A5785" t="str">
            <v>LAM-SIL.CAL12</v>
          </cell>
          <cell r="B5785" t="str">
            <v>LAMINA CUERPO SILO 12 PIES - RADIO MEDIO 1819 MM - GALVANIZADA CAL. 12 X 1111 MM X 2336 MM CON CORRUGAS 67.7 MM X 12.7 MM</v>
          </cell>
          <cell r="C5785" t="str">
            <v>Laminas Diversas</v>
          </cell>
          <cell r="D5785" t="str">
            <v>1.4.05.02 | Láminas</v>
          </cell>
          <cell r="F5785">
            <v>0</v>
          </cell>
          <cell r="G5785" t="str">
            <v>Láminas</v>
          </cell>
          <cell r="H5785" t="str">
            <v>Láminas</v>
          </cell>
          <cell r="K5785">
            <v>59.5</v>
          </cell>
          <cell r="L5785">
            <v>0</v>
          </cell>
          <cell r="M5785" t="str">
            <v>Elementos sin Marca</v>
          </cell>
          <cell r="O5785">
            <v>0</v>
          </cell>
          <cell r="P5785">
            <v>0</v>
          </cell>
          <cell r="S5785">
            <v>819800</v>
          </cell>
        </row>
        <row r="5786">
          <cell r="A5786" t="str">
            <v>LAM-SIL.CAL16</v>
          </cell>
          <cell r="B5786" t="str">
            <v>LAMINA CUERPO SILO 12 PIES – RADIO MEDIO 1819 MM - GALVANIZADA CAL. 16 X 1111 MM X 2336 MM CON CORRUGAS 67.7 MM X 12.7 MM</v>
          </cell>
          <cell r="C5786" t="str">
            <v>Laminas Diversas</v>
          </cell>
          <cell r="D5786" t="str">
            <v>1.4.05.02 | Láminas</v>
          </cell>
          <cell r="F5786">
            <v>0</v>
          </cell>
          <cell r="G5786" t="str">
            <v>Láminas</v>
          </cell>
          <cell r="H5786" t="str">
            <v>Láminas</v>
          </cell>
          <cell r="K5786">
            <v>34</v>
          </cell>
          <cell r="L5786">
            <v>0</v>
          </cell>
          <cell r="M5786" t="str">
            <v>Elementos sin Marca</v>
          </cell>
          <cell r="O5786">
            <v>0</v>
          </cell>
          <cell r="P5786">
            <v>0</v>
          </cell>
          <cell r="S5786">
            <v>491894</v>
          </cell>
        </row>
        <row r="5787">
          <cell r="A5787" t="str">
            <v>LAM-SIL.CAL18</v>
          </cell>
          <cell r="B5787" t="str">
            <v>LAMINA CUERPO SILO 12 PIES – RADIO MEDIO 1819 MM - GALVANIZADA CAL. 18 X 1111 MM X 2336 MM CON CORRUGAS 67.7 MM X 12.7 MM</v>
          </cell>
          <cell r="C5787" t="str">
            <v>Laminas Diversas</v>
          </cell>
          <cell r="D5787" t="str">
            <v>1.4.05.02 | Láminas</v>
          </cell>
          <cell r="F5787">
            <v>0</v>
          </cell>
          <cell r="G5787" t="str">
            <v>Láminas</v>
          </cell>
          <cell r="H5787" t="str">
            <v>Láminas</v>
          </cell>
          <cell r="K5787">
            <v>27.3</v>
          </cell>
          <cell r="L5787">
            <v>0</v>
          </cell>
          <cell r="M5787" t="str">
            <v>Elementos sin Marca</v>
          </cell>
          <cell r="O5787">
            <v>0</v>
          </cell>
          <cell r="P5787">
            <v>0</v>
          </cell>
          <cell r="S5787">
            <v>392772</v>
          </cell>
        </row>
        <row r="5788">
          <cell r="A5788" t="str">
            <v>LAM-ADB-1/16</v>
          </cell>
          <cell r="B5788" t="str">
            <v>LAMINA DE ASBESTO CAL. 1/16" ( 1.58 MM )</v>
          </cell>
          <cell r="C5788" t="str">
            <v>Laminas Diversas</v>
          </cell>
          <cell r="D5788" t="str">
            <v>1.4.05.02 | Láminas</v>
          </cell>
          <cell r="F5788">
            <v>0</v>
          </cell>
          <cell r="G5788" t="str">
            <v>Metros2</v>
          </cell>
          <cell r="H5788" t="str">
            <v>Láminas</v>
          </cell>
          <cell r="I5788">
            <v>2</v>
          </cell>
          <cell r="J5788">
            <v>1</v>
          </cell>
          <cell r="K5788">
            <v>0</v>
          </cell>
          <cell r="L5788">
            <v>1</v>
          </cell>
          <cell r="M5788" t="str">
            <v>Elementos sin Marca</v>
          </cell>
          <cell r="O5788">
            <v>0</v>
          </cell>
          <cell r="P5788">
            <v>0</v>
          </cell>
          <cell r="S5788">
            <v>120300.75</v>
          </cell>
        </row>
        <row r="5789">
          <cell r="A5789" t="str">
            <v>LAM-ADB-3MM-MT2</v>
          </cell>
          <cell r="B5789" t="str">
            <v>LAMINA DE ASBESTO CAL. 3 MM - 1/8"</v>
          </cell>
          <cell r="C5789" t="str">
            <v>Laminas Diversas</v>
          </cell>
          <cell r="D5789" t="str">
            <v>1.4.05.02 | Láminas</v>
          </cell>
          <cell r="F5789">
            <v>0</v>
          </cell>
          <cell r="G5789" t="str">
            <v>Metros2</v>
          </cell>
          <cell r="H5789" t="str">
            <v>Láminas</v>
          </cell>
          <cell r="I5789">
            <v>2</v>
          </cell>
          <cell r="J5789">
            <v>1</v>
          </cell>
          <cell r="K5789">
            <v>0</v>
          </cell>
          <cell r="L5789">
            <v>1</v>
          </cell>
          <cell r="M5789" t="str">
            <v>Elementos sin Marca</v>
          </cell>
          <cell r="O5789">
            <v>0</v>
          </cell>
          <cell r="P5789">
            <v>0</v>
          </cell>
          <cell r="S5789">
            <v>416666.67</v>
          </cell>
        </row>
        <row r="5790">
          <cell r="A5790" t="str">
            <v>LAM-ASB.3/16</v>
          </cell>
          <cell r="B5790" t="str">
            <v>LAMINA DE ASBESTO CAL. 3/16" ( 4.76 MM )</v>
          </cell>
          <cell r="C5790" t="str">
            <v>Laminas Diversas</v>
          </cell>
          <cell r="D5790" t="str">
            <v>1.4.05.02 | Láminas</v>
          </cell>
          <cell r="F5790">
            <v>0</v>
          </cell>
          <cell r="G5790" t="str">
            <v>Metros2</v>
          </cell>
          <cell r="H5790" t="str">
            <v>Láminas</v>
          </cell>
          <cell r="I5790">
            <v>1</v>
          </cell>
          <cell r="J5790">
            <v>1</v>
          </cell>
          <cell r="K5790">
            <v>0</v>
          </cell>
          <cell r="L5790">
            <v>1</v>
          </cell>
          <cell r="M5790" t="str">
            <v>Elementos sin Marca</v>
          </cell>
          <cell r="O5790">
            <v>0</v>
          </cell>
          <cell r="P5790">
            <v>0</v>
          </cell>
          <cell r="S5790">
            <v>714285.71</v>
          </cell>
        </row>
        <row r="5791">
          <cell r="A5791" t="str">
            <v>LAM-NEO-3MM-</v>
          </cell>
          <cell r="B5791" t="str">
            <v>LAMINA DE NEOLITE CAL. 3 MM</v>
          </cell>
          <cell r="C5791" t="str">
            <v>Laminas Diversas</v>
          </cell>
          <cell r="D5791" t="str">
            <v>1.4.05.02 | Láminas</v>
          </cell>
          <cell r="E5791" t="str">
            <v>E9-N8</v>
          </cell>
          <cell r="F5791">
            <v>0</v>
          </cell>
          <cell r="G5791" t="str">
            <v>Metros2</v>
          </cell>
          <cell r="H5791" t="str">
            <v>Láminas</v>
          </cell>
          <cell r="I5791">
            <v>1.1000000000000001</v>
          </cell>
          <cell r="J5791">
            <v>1</v>
          </cell>
          <cell r="K5791">
            <v>0</v>
          </cell>
          <cell r="L5791">
            <v>1</v>
          </cell>
          <cell r="M5791" t="str">
            <v>Elementos sin Marca</v>
          </cell>
          <cell r="O5791">
            <v>0</v>
          </cell>
          <cell r="P5791">
            <v>0</v>
          </cell>
          <cell r="S5791">
            <v>39724.980000000003</v>
          </cell>
        </row>
        <row r="5792">
          <cell r="A5792" t="str">
            <v>LAM-NEO-4MM-</v>
          </cell>
          <cell r="B5792" t="str">
            <v>LAMINA DE NEOLITE CAL. 4 MM</v>
          </cell>
          <cell r="C5792" t="str">
            <v>Laminas Diversas</v>
          </cell>
          <cell r="D5792" t="str">
            <v>1.4.05.02 | Láminas</v>
          </cell>
          <cell r="F5792">
            <v>0</v>
          </cell>
          <cell r="G5792" t="str">
            <v>Metros2</v>
          </cell>
          <cell r="H5792" t="str">
            <v>Metros2</v>
          </cell>
          <cell r="I5792">
            <v>1.1000000000000001</v>
          </cell>
          <cell r="J5792">
            <v>1</v>
          </cell>
          <cell r="K5792">
            <v>0</v>
          </cell>
          <cell r="L5792">
            <v>1</v>
          </cell>
          <cell r="M5792" t="str">
            <v>Elementos sin Marca</v>
          </cell>
          <cell r="O5792">
            <v>0</v>
          </cell>
          <cell r="P5792">
            <v>0</v>
          </cell>
          <cell r="S5792">
            <v>44538</v>
          </cell>
        </row>
        <row r="5793">
          <cell r="A5793" t="str">
            <v>LAM-NEOP-1/4</v>
          </cell>
          <cell r="B5793" t="str">
            <v>LAMINA DE NEOPRENO 1/4"</v>
          </cell>
          <cell r="C5793" t="str">
            <v>Laminas Diversas</v>
          </cell>
          <cell r="D5793" t="str">
            <v>1.4.05.02 | Láminas</v>
          </cell>
          <cell r="F5793">
            <v>0</v>
          </cell>
          <cell r="G5793" t="str">
            <v>Metros2</v>
          </cell>
          <cell r="H5793" t="str">
            <v>Metros2</v>
          </cell>
          <cell r="I5793">
            <v>2</v>
          </cell>
          <cell r="J5793">
            <v>1</v>
          </cell>
          <cell r="K5793">
            <v>0</v>
          </cell>
          <cell r="L5793">
            <v>1</v>
          </cell>
          <cell r="M5793" t="str">
            <v>Elementos sin Marca</v>
          </cell>
          <cell r="O5793">
            <v>0</v>
          </cell>
          <cell r="P5793">
            <v>0</v>
          </cell>
          <cell r="S5793">
            <v>126050.42</v>
          </cell>
        </row>
        <row r="5794">
          <cell r="A5794" t="str">
            <v>LAM-NEO.3/4</v>
          </cell>
          <cell r="B5794" t="str">
            <v>LAMINA DE NEOPRENO 3/4" (19 MM)</v>
          </cell>
          <cell r="C5794" t="str">
            <v>Laminas Diversas</v>
          </cell>
          <cell r="D5794" t="str">
            <v>1.4.05.02 | Láminas</v>
          </cell>
          <cell r="F5794">
            <v>0</v>
          </cell>
          <cell r="G5794" t="str">
            <v>Metros2</v>
          </cell>
          <cell r="H5794" t="str">
            <v>Metros2</v>
          </cell>
          <cell r="K5794">
            <v>0</v>
          </cell>
          <cell r="L5794">
            <v>0</v>
          </cell>
          <cell r="M5794" t="str">
            <v>Elementos sin Marca</v>
          </cell>
          <cell r="O5794">
            <v>0</v>
          </cell>
          <cell r="P5794">
            <v>0</v>
          </cell>
          <cell r="S5794">
            <v>315126.11</v>
          </cell>
        </row>
        <row r="5795">
          <cell r="A5795" t="str">
            <v>LAM-NEO.3/8</v>
          </cell>
          <cell r="B5795" t="str">
            <v>LAMINA DE NEOPRENO 3/8" (10 MM)</v>
          </cell>
          <cell r="C5795" t="str">
            <v>Laminas Diversas</v>
          </cell>
          <cell r="D5795" t="str">
            <v>1.4.05.02 | Láminas</v>
          </cell>
          <cell r="E5795" t="str">
            <v>PASILLO E8(P1)</v>
          </cell>
          <cell r="F5795">
            <v>0</v>
          </cell>
          <cell r="G5795" t="str">
            <v>Metros2</v>
          </cell>
          <cell r="H5795" t="str">
            <v>Metros2</v>
          </cell>
          <cell r="I5795">
            <v>1.2</v>
          </cell>
          <cell r="J5795">
            <v>1</v>
          </cell>
          <cell r="K5795">
            <v>0</v>
          </cell>
          <cell r="L5795">
            <v>0</v>
          </cell>
          <cell r="M5795" t="str">
            <v>Elementos sin Marca</v>
          </cell>
          <cell r="O5795">
            <v>0</v>
          </cell>
          <cell r="P5795">
            <v>0</v>
          </cell>
          <cell r="S5795">
            <v>175070</v>
          </cell>
        </row>
        <row r="5796">
          <cell r="A5796" t="str">
            <v>LAM-NEOP-1/8</v>
          </cell>
          <cell r="B5796" t="str">
            <v>LAMINA DE NEOPRENO CAL. 3 MM O 1/8</v>
          </cell>
          <cell r="C5796" t="str">
            <v>Laminas Diversas</v>
          </cell>
          <cell r="D5796" t="str">
            <v>1.4.05.02 | Láminas</v>
          </cell>
          <cell r="F5796">
            <v>0</v>
          </cell>
          <cell r="G5796" t="str">
            <v>Metros2</v>
          </cell>
          <cell r="H5796" t="str">
            <v>Metros2</v>
          </cell>
          <cell r="I5796">
            <v>1.2</v>
          </cell>
          <cell r="J5796">
            <v>1</v>
          </cell>
          <cell r="K5796">
            <v>0</v>
          </cell>
          <cell r="L5796">
            <v>1</v>
          </cell>
          <cell r="M5796" t="str">
            <v>Elementos sin Marca</v>
          </cell>
          <cell r="O5796">
            <v>0</v>
          </cell>
          <cell r="P5796">
            <v>0</v>
          </cell>
          <cell r="S5796">
            <v>70028.009999999995</v>
          </cell>
        </row>
        <row r="5797">
          <cell r="A5797" t="str">
            <v>LAM-NEO.1"</v>
          </cell>
          <cell r="B5797" t="str">
            <v>LAMINA DE NEOPRENO DE 1"</v>
          </cell>
          <cell r="C5797" t="str">
            <v>Cauchos</v>
          </cell>
          <cell r="D5797" t="str">
            <v>1.4.05.10 | Varios</v>
          </cell>
          <cell r="F5797">
            <v>0</v>
          </cell>
          <cell r="G5797" t="str">
            <v>Metros2</v>
          </cell>
          <cell r="H5797" t="str">
            <v>Láminas</v>
          </cell>
          <cell r="I5797">
            <v>2</v>
          </cell>
          <cell r="J5797">
            <v>1</v>
          </cell>
          <cell r="K5797">
            <v>0</v>
          </cell>
          <cell r="L5797">
            <v>0</v>
          </cell>
          <cell r="M5797" t="str">
            <v>Elementos sin Marca</v>
          </cell>
          <cell r="O5797">
            <v>0</v>
          </cell>
          <cell r="P5797">
            <v>0</v>
          </cell>
          <cell r="S5797">
            <v>500000</v>
          </cell>
        </row>
        <row r="5798">
          <cell r="A5798" t="str">
            <v>LAM-ACR.10MM</v>
          </cell>
          <cell r="B5798" t="str">
            <v>LAMINA EN ACRILICO CAL. 10 MM</v>
          </cell>
          <cell r="C5798" t="str">
            <v>Lamina Acrilico</v>
          </cell>
          <cell r="D5798" t="str">
            <v>1.4.05.02 | Láminas</v>
          </cell>
          <cell r="F5798">
            <v>0</v>
          </cell>
          <cell r="G5798" t="str">
            <v>Metros2</v>
          </cell>
          <cell r="H5798" t="str">
            <v>Láminas</v>
          </cell>
          <cell r="I5798">
            <v>2</v>
          </cell>
          <cell r="J5798">
            <v>1</v>
          </cell>
          <cell r="K5798">
            <v>0</v>
          </cell>
          <cell r="L5798">
            <v>1</v>
          </cell>
          <cell r="M5798" t="str">
            <v>Elementos sin Marca</v>
          </cell>
          <cell r="O5798">
            <v>0</v>
          </cell>
          <cell r="P5798">
            <v>0</v>
          </cell>
          <cell r="S5798">
            <v>620490.62</v>
          </cell>
        </row>
        <row r="5799">
          <cell r="A5799" t="str">
            <v>LAM-ACR-3MM-MT2</v>
          </cell>
          <cell r="B5799" t="str">
            <v>LAMINA EN ACRILICO CAL. 3 MM</v>
          </cell>
          <cell r="C5799" t="str">
            <v>Lamina Acrilico</v>
          </cell>
          <cell r="D5799" t="str">
            <v>1.4.05.02 | Láminas</v>
          </cell>
          <cell r="E5799" t="str">
            <v>P1</v>
          </cell>
          <cell r="F5799">
            <v>4.4333</v>
          </cell>
          <cell r="G5799" t="str">
            <v>Metros2</v>
          </cell>
          <cell r="H5799" t="str">
            <v>Láminas</v>
          </cell>
          <cell r="I5799">
            <v>1.2</v>
          </cell>
          <cell r="J5799">
            <v>1.8</v>
          </cell>
          <cell r="K5799">
            <v>0</v>
          </cell>
          <cell r="L5799">
            <v>1</v>
          </cell>
          <cell r="M5799" t="str">
            <v>Elementos sin Marca</v>
          </cell>
          <cell r="O5799">
            <v>0</v>
          </cell>
          <cell r="P5799">
            <v>0</v>
          </cell>
          <cell r="S5799">
            <v>952380.95</v>
          </cell>
        </row>
        <row r="5800">
          <cell r="A5800" t="str">
            <v>LAM-ACR-5MM-MT2</v>
          </cell>
          <cell r="B5800" t="str">
            <v>LAMINA EN ACRILICO CAL. 5 MM</v>
          </cell>
          <cell r="C5800" t="str">
            <v>Lamina Acrilico</v>
          </cell>
          <cell r="D5800" t="str">
            <v>1.4.05.02 | Láminas</v>
          </cell>
          <cell r="E5800" t="str">
            <v>P1</v>
          </cell>
          <cell r="F5800">
            <v>6.1957000000000004</v>
          </cell>
          <cell r="G5800" t="str">
            <v>Metros2</v>
          </cell>
          <cell r="H5800" t="str">
            <v>Láminas</v>
          </cell>
          <cell r="I5800">
            <v>1.2</v>
          </cell>
          <cell r="J5800">
            <v>1.8</v>
          </cell>
          <cell r="K5800">
            <v>6.23</v>
          </cell>
          <cell r="L5800">
            <v>1</v>
          </cell>
          <cell r="M5800" t="str">
            <v>Elementos sin Marca</v>
          </cell>
          <cell r="O5800">
            <v>2.16</v>
          </cell>
          <cell r="P5800">
            <v>0</v>
          </cell>
          <cell r="R5800" t="str">
            <v>4</v>
          </cell>
          <cell r="S5800">
            <v>243055.56</v>
          </cell>
        </row>
        <row r="5801">
          <cell r="A5801" t="str">
            <v>LAM-ACR.6MM</v>
          </cell>
          <cell r="B5801" t="str">
            <v>LAMINA EN ACRILICO CAL. 6 MM</v>
          </cell>
          <cell r="C5801" t="str">
            <v>Lamina Acrilico</v>
          </cell>
          <cell r="D5801" t="str">
            <v>1.4.05.02 | Láminas</v>
          </cell>
          <cell r="F5801">
            <v>0</v>
          </cell>
          <cell r="G5801" t="str">
            <v>Metros2</v>
          </cell>
          <cell r="H5801" t="str">
            <v>Láminas</v>
          </cell>
          <cell r="I5801">
            <v>1.2</v>
          </cell>
          <cell r="J5801">
            <v>1.8</v>
          </cell>
          <cell r="K5801">
            <v>0</v>
          </cell>
          <cell r="L5801">
            <v>0</v>
          </cell>
          <cell r="M5801" t="str">
            <v>Elementos sin Marca</v>
          </cell>
          <cell r="O5801">
            <v>0</v>
          </cell>
          <cell r="P5801">
            <v>0</v>
          </cell>
          <cell r="S5801">
            <v>840336.13</v>
          </cell>
        </row>
        <row r="5802">
          <cell r="A5802" t="str">
            <v>LAM-ACR-8MM</v>
          </cell>
          <cell r="B5802" t="str">
            <v>LAMINA EN ACRILICO CAL. 8 MM</v>
          </cell>
          <cell r="C5802" t="str">
            <v>Lamina Acrilico</v>
          </cell>
          <cell r="D5802" t="str">
            <v>1.4.05.02 | Láminas</v>
          </cell>
          <cell r="E5802" t="str">
            <v>E3-N4</v>
          </cell>
          <cell r="F5802">
            <v>0.71389999999999998</v>
          </cell>
          <cell r="G5802" t="str">
            <v>Metros2</v>
          </cell>
          <cell r="H5802" t="str">
            <v>Láminas</v>
          </cell>
          <cell r="I5802">
            <v>1.2</v>
          </cell>
          <cell r="J5802">
            <v>1.8</v>
          </cell>
          <cell r="K5802">
            <v>0</v>
          </cell>
          <cell r="L5802">
            <v>1</v>
          </cell>
          <cell r="M5802" t="str">
            <v>Elementos sin Marca</v>
          </cell>
          <cell r="O5802">
            <v>0</v>
          </cell>
          <cell r="P5802">
            <v>0</v>
          </cell>
          <cell r="S5802">
            <v>385107.29</v>
          </cell>
        </row>
        <row r="5803">
          <cell r="A5803" t="str">
            <v>LAM-FIE.1/2</v>
          </cell>
          <cell r="B5803" t="str">
            <v>LAMINA EN FIELTRO SEMIDURO COLOR GRIS 1/2</v>
          </cell>
          <cell r="C5803" t="str">
            <v>Varios Diversos</v>
          </cell>
          <cell r="D5803" t="str">
            <v>1.4.05.10 | Varios</v>
          </cell>
          <cell r="F5803">
            <v>0</v>
          </cell>
          <cell r="G5803" t="str">
            <v>Metros2</v>
          </cell>
          <cell r="H5803" t="str">
            <v>Láminas</v>
          </cell>
          <cell r="I5803">
            <v>1</v>
          </cell>
          <cell r="J5803">
            <v>1</v>
          </cell>
          <cell r="K5803">
            <v>0</v>
          </cell>
          <cell r="L5803">
            <v>0</v>
          </cell>
          <cell r="M5803" t="str">
            <v>Elementos sin Marca</v>
          </cell>
          <cell r="O5803">
            <v>0</v>
          </cell>
          <cell r="P5803">
            <v>0</v>
          </cell>
          <cell r="S5803">
            <v>550000</v>
          </cell>
        </row>
        <row r="5804">
          <cell r="A5804" t="str">
            <v>LAM-FIE.6MM</v>
          </cell>
          <cell r="B5804" t="str">
            <v>LAMINA EN FIELTRO SEMIDURO COLOR GRIS CAL. 6MM</v>
          </cell>
          <cell r="C5804" t="str">
            <v>Varios Diversos</v>
          </cell>
          <cell r="D5804" t="str">
            <v>1.4.05.10 | Varios</v>
          </cell>
          <cell r="E5804" t="str">
            <v>E8-N6</v>
          </cell>
          <cell r="F5804">
            <v>0</v>
          </cell>
          <cell r="G5804" t="str">
            <v>Metros</v>
          </cell>
          <cell r="H5804" t="str">
            <v>Láminas</v>
          </cell>
          <cell r="I5804">
            <v>1</v>
          </cell>
          <cell r="J5804">
            <v>1</v>
          </cell>
          <cell r="K5804">
            <v>0</v>
          </cell>
          <cell r="L5804">
            <v>0</v>
          </cell>
          <cell r="M5804" t="str">
            <v>Elementos sin Marca</v>
          </cell>
          <cell r="O5804">
            <v>0</v>
          </cell>
          <cell r="P5804">
            <v>0</v>
          </cell>
          <cell r="S5804">
            <v>156800</v>
          </cell>
        </row>
        <row r="5805">
          <cell r="A5805" t="str">
            <v>LAM-POL.3MM</v>
          </cell>
          <cell r="B5805" t="str">
            <v>LAMINA EN POLICARBONATO CAL. 3MM</v>
          </cell>
          <cell r="C5805" t="str">
            <v>Laminas Diversas</v>
          </cell>
          <cell r="D5805" t="str">
            <v>1.4.05.02 | Láminas</v>
          </cell>
          <cell r="E5805" t="str">
            <v>PLANTA 1</v>
          </cell>
          <cell r="F5805">
            <v>0</v>
          </cell>
          <cell r="G5805" t="str">
            <v>Metros2</v>
          </cell>
          <cell r="H5805" t="str">
            <v>Láminas</v>
          </cell>
          <cell r="I5805">
            <v>1.2030000000000001</v>
          </cell>
          <cell r="J5805">
            <v>3</v>
          </cell>
          <cell r="K5805">
            <v>0</v>
          </cell>
          <cell r="L5805">
            <v>0</v>
          </cell>
          <cell r="M5805" t="str">
            <v>Elementos sin Marca</v>
          </cell>
          <cell r="O5805">
            <v>0</v>
          </cell>
          <cell r="P5805">
            <v>0</v>
          </cell>
          <cell r="S5805">
            <v>1875000</v>
          </cell>
        </row>
        <row r="5806">
          <cell r="A5806" t="str">
            <v>LAM-FOR.8MM</v>
          </cell>
          <cell r="B5806" t="str">
            <v>LAMINA FORA 400 CALIBRE 8 MM</v>
          </cell>
          <cell r="C5806" t="str">
            <v>Laminas Diversas</v>
          </cell>
          <cell r="D5806" t="str">
            <v>1.4.05.02 | Láminas</v>
          </cell>
          <cell r="F5806">
            <v>0</v>
          </cell>
          <cell r="G5806" t="str">
            <v>Metros2</v>
          </cell>
          <cell r="H5806" t="str">
            <v>Metros2</v>
          </cell>
          <cell r="K5806">
            <v>0</v>
          </cell>
          <cell r="L5806">
            <v>1</v>
          </cell>
          <cell r="M5806" t="str">
            <v>Elementos sin Marca</v>
          </cell>
          <cell r="O5806">
            <v>0</v>
          </cell>
          <cell r="P5806">
            <v>0</v>
          </cell>
          <cell r="S5806">
            <v>449275.36</v>
          </cell>
        </row>
        <row r="5807">
          <cell r="A5807" t="str">
            <v>LAM-FOR.</v>
          </cell>
          <cell r="B5807" t="str">
            <v>LAMINA FORMALETA 18 MM</v>
          </cell>
          <cell r="C5807" t="str">
            <v>Laminas Diversas</v>
          </cell>
          <cell r="D5807" t="str">
            <v>1.4.05.02 | Láminas</v>
          </cell>
          <cell r="F5807">
            <v>0</v>
          </cell>
          <cell r="G5807" t="str">
            <v>Metros2</v>
          </cell>
          <cell r="H5807" t="str">
            <v>Láminas</v>
          </cell>
          <cell r="I5807">
            <v>1.83</v>
          </cell>
          <cell r="J5807">
            <v>2.44</v>
          </cell>
          <cell r="K5807">
            <v>0</v>
          </cell>
          <cell r="L5807">
            <v>0</v>
          </cell>
          <cell r="M5807" t="str">
            <v>Elementos sin Marca</v>
          </cell>
          <cell r="O5807">
            <v>0</v>
          </cell>
          <cell r="P5807">
            <v>0</v>
          </cell>
          <cell r="S5807">
            <v>54953.42</v>
          </cell>
        </row>
        <row r="5808">
          <cell r="A5808" t="str">
            <v>LAM-GAL.CAL.26</v>
          </cell>
          <cell r="B5808" t="str">
            <v>LAMINA GALVANIZADA 0.43 MM CAL. 26</v>
          </cell>
          <cell r="C5808" t="str">
            <v>Lamina Galvanizada</v>
          </cell>
          <cell r="D5808" t="str">
            <v>1.4.05.02 | Láminas</v>
          </cell>
          <cell r="F5808">
            <v>0</v>
          </cell>
          <cell r="G5808" t="str">
            <v>Metros2</v>
          </cell>
          <cell r="H5808" t="str">
            <v>Metros2</v>
          </cell>
          <cell r="K5808">
            <v>3.3650000000000002</v>
          </cell>
          <cell r="L5808">
            <v>1</v>
          </cell>
          <cell r="M5808" t="str">
            <v>Elementos sin Marca</v>
          </cell>
          <cell r="O5808">
            <v>0</v>
          </cell>
          <cell r="P5808">
            <v>0</v>
          </cell>
          <cell r="S5808">
            <v>22442.39</v>
          </cell>
        </row>
        <row r="5809">
          <cell r="A5809" t="str">
            <v>LAM-GAL.045</v>
          </cell>
          <cell r="B5809" t="str">
            <v>LAMINA GALVANIZADA 0.45 MM CAL. 26</v>
          </cell>
          <cell r="C5809" t="str">
            <v>Lamina Galvanizada</v>
          </cell>
          <cell r="D5809" t="str">
            <v>1.4.05.02 | Láminas</v>
          </cell>
          <cell r="E5809" t="str">
            <v>PLANTA</v>
          </cell>
          <cell r="F5809">
            <v>0</v>
          </cell>
          <cell r="G5809" t="str">
            <v>Metros2</v>
          </cell>
          <cell r="H5809" t="str">
            <v>Láminas</v>
          </cell>
          <cell r="I5809">
            <v>1.22</v>
          </cell>
          <cell r="J5809">
            <v>2.44</v>
          </cell>
          <cell r="K5809">
            <v>3.53</v>
          </cell>
          <cell r="L5809">
            <v>0</v>
          </cell>
          <cell r="M5809" t="str">
            <v>Elementos sin Marca</v>
          </cell>
          <cell r="O5809">
            <v>0</v>
          </cell>
          <cell r="P5809">
            <v>0</v>
          </cell>
          <cell r="S5809">
            <v>17558.759999999998</v>
          </cell>
        </row>
        <row r="5810">
          <cell r="A5810" t="str">
            <v>LAM-GAL-24-</v>
          </cell>
          <cell r="B5810" t="str">
            <v>LAMINA GALVANIZADA 0.55 MM CAL 24</v>
          </cell>
          <cell r="C5810" t="str">
            <v>Lamina Galvanizada</v>
          </cell>
          <cell r="D5810" t="str">
            <v>1.4.05.02 | Láminas</v>
          </cell>
          <cell r="F5810">
            <v>0</v>
          </cell>
          <cell r="G5810" t="str">
            <v>Metros2</v>
          </cell>
          <cell r="H5810" t="str">
            <v>Metros2</v>
          </cell>
          <cell r="I5810">
            <v>2</v>
          </cell>
          <cell r="J5810">
            <v>1</v>
          </cell>
          <cell r="K5810">
            <v>5</v>
          </cell>
          <cell r="L5810">
            <v>1</v>
          </cell>
          <cell r="M5810" t="str">
            <v>Elementos sin Marca</v>
          </cell>
          <cell r="O5810">
            <v>0</v>
          </cell>
          <cell r="P5810">
            <v>0</v>
          </cell>
          <cell r="S5810">
            <v>12871.18</v>
          </cell>
        </row>
        <row r="5811">
          <cell r="A5811" t="str">
            <v>LAM-GAL-22-MT2</v>
          </cell>
          <cell r="B5811" t="str">
            <v>LAMINA GALVANIZADA 0.70 MM CAL.22</v>
          </cell>
          <cell r="C5811" t="str">
            <v>Lamina Galvanizada</v>
          </cell>
          <cell r="D5811" t="str">
            <v>1.4.05.02 | Láminas</v>
          </cell>
          <cell r="F5811">
            <v>0</v>
          </cell>
          <cell r="G5811" t="str">
            <v>Metros2</v>
          </cell>
          <cell r="H5811" t="str">
            <v>Metros2</v>
          </cell>
          <cell r="I5811">
            <v>2</v>
          </cell>
          <cell r="J5811">
            <v>1</v>
          </cell>
          <cell r="K5811">
            <v>6</v>
          </cell>
          <cell r="L5811">
            <v>1</v>
          </cell>
          <cell r="M5811" t="str">
            <v>Elementos sin Marca</v>
          </cell>
          <cell r="O5811">
            <v>0</v>
          </cell>
          <cell r="P5811">
            <v>0</v>
          </cell>
          <cell r="S5811">
            <v>26191.26</v>
          </cell>
        </row>
        <row r="5812">
          <cell r="A5812" t="str">
            <v>LAM-GAL-1MM</v>
          </cell>
          <cell r="B5812" t="str">
            <v>LAMINA GALVANIZADA 1 MM CAL. 20</v>
          </cell>
          <cell r="C5812" t="str">
            <v>Lamina Galvanizada</v>
          </cell>
          <cell r="D5812" t="str">
            <v>1.4.05.02 | Láminas</v>
          </cell>
          <cell r="F5812">
            <v>0</v>
          </cell>
          <cell r="G5812" t="str">
            <v>Metros2</v>
          </cell>
          <cell r="H5812" t="str">
            <v>Láminas</v>
          </cell>
          <cell r="I5812">
            <v>2</v>
          </cell>
          <cell r="J5812">
            <v>1</v>
          </cell>
          <cell r="K5812">
            <v>7</v>
          </cell>
          <cell r="L5812">
            <v>1</v>
          </cell>
          <cell r="M5812" t="str">
            <v>Elementos sin Marca</v>
          </cell>
          <cell r="O5812">
            <v>0</v>
          </cell>
          <cell r="P5812">
            <v>0</v>
          </cell>
          <cell r="S5812">
            <v>36153.589999999997</v>
          </cell>
        </row>
        <row r="5813">
          <cell r="A5813" t="str">
            <v>LAM-GAL.18</v>
          </cell>
          <cell r="B5813" t="str">
            <v>LAMINA GALVANIZADA 1.2 MM CAL.18</v>
          </cell>
          <cell r="C5813" t="str">
            <v>Lamina Galvanizada</v>
          </cell>
          <cell r="D5813" t="str">
            <v>1.4.05.02 | Láminas</v>
          </cell>
          <cell r="E5813" t="str">
            <v>PLANTA</v>
          </cell>
          <cell r="F5813">
            <v>1.978</v>
          </cell>
          <cell r="G5813" t="str">
            <v>Metros2</v>
          </cell>
          <cell r="H5813" t="str">
            <v>Láminas</v>
          </cell>
          <cell r="I5813">
            <v>2</v>
          </cell>
          <cell r="J5813">
            <v>1</v>
          </cell>
          <cell r="K5813">
            <v>9.8000000000000007</v>
          </cell>
          <cell r="L5813">
            <v>1</v>
          </cell>
          <cell r="M5813" t="str">
            <v>Elementos sin Marca</v>
          </cell>
          <cell r="O5813">
            <v>0</v>
          </cell>
          <cell r="P5813">
            <v>0</v>
          </cell>
          <cell r="S5813">
            <v>65126.11</v>
          </cell>
        </row>
        <row r="5814">
          <cell r="A5814" t="str">
            <v>LAM-GAL-16-MT2</v>
          </cell>
          <cell r="B5814" t="str">
            <v>LAMINA GALVANIZADA 1.5 MM CAL.16</v>
          </cell>
          <cell r="C5814" t="str">
            <v>Lamina Galvanizada</v>
          </cell>
          <cell r="D5814" t="str">
            <v>1.4.05.02 | Láminas</v>
          </cell>
          <cell r="E5814" t="str">
            <v>PLANTA</v>
          </cell>
          <cell r="F5814">
            <v>82.233999999999995</v>
          </cell>
          <cell r="G5814" t="str">
            <v>Metros2</v>
          </cell>
          <cell r="H5814" t="str">
            <v>Láminas</v>
          </cell>
          <cell r="I5814">
            <v>2</v>
          </cell>
          <cell r="J5814">
            <v>1</v>
          </cell>
          <cell r="K5814">
            <v>12</v>
          </cell>
          <cell r="L5814">
            <v>1</v>
          </cell>
          <cell r="M5814" t="str">
            <v>Elementos sin Marca</v>
          </cell>
          <cell r="O5814">
            <v>40</v>
          </cell>
          <cell r="P5814">
            <v>0</v>
          </cell>
          <cell r="S5814">
            <v>51256.959999999999</v>
          </cell>
        </row>
        <row r="5815">
          <cell r="A5815" t="str">
            <v>LAM-GAL-14-MT2</v>
          </cell>
          <cell r="B5815" t="str">
            <v>LAMINA GALVANIZADA 1.9 MM CAL.14</v>
          </cell>
          <cell r="C5815" t="str">
            <v>Lamina Galvanizada</v>
          </cell>
          <cell r="D5815" t="str">
            <v>1.4.05.02 | Láminas</v>
          </cell>
          <cell r="E5815" t="str">
            <v>PLANTA</v>
          </cell>
          <cell r="F5815">
            <v>240.67869999999999</v>
          </cell>
          <cell r="G5815" t="str">
            <v>Metros2</v>
          </cell>
          <cell r="H5815" t="str">
            <v>Láminas</v>
          </cell>
          <cell r="I5815">
            <v>1.22</v>
          </cell>
          <cell r="J5815">
            <v>3.02</v>
          </cell>
          <cell r="K5815">
            <v>14.51</v>
          </cell>
          <cell r="L5815">
            <v>1</v>
          </cell>
          <cell r="M5815" t="str">
            <v>Elementos sin Marca</v>
          </cell>
          <cell r="O5815">
            <v>63</v>
          </cell>
          <cell r="P5815">
            <v>0</v>
          </cell>
          <cell r="R5815" t="str">
            <v>4</v>
          </cell>
          <cell r="S5815">
            <v>68789.98</v>
          </cell>
        </row>
        <row r="5816">
          <cell r="A5816" t="str">
            <v>LAM-GAL-12-MTS</v>
          </cell>
          <cell r="B5816" t="str">
            <v>LAMINA GALVANIZADA 2.5 MM CAL. 12</v>
          </cell>
          <cell r="C5816" t="str">
            <v>Lamina Galvanizada</v>
          </cell>
          <cell r="D5816" t="str">
            <v>1.4.05.02 | Láminas</v>
          </cell>
          <cell r="E5816" t="str">
            <v>PLANTA</v>
          </cell>
          <cell r="F5816">
            <v>236.3819</v>
          </cell>
          <cell r="G5816" t="str">
            <v>Metros2</v>
          </cell>
          <cell r="H5816" t="str">
            <v>Láminas</v>
          </cell>
          <cell r="I5816">
            <v>2</v>
          </cell>
          <cell r="J5816">
            <v>1</v>
          </cell>
          <cell r="K5816">
            <v>19.625</v>
          </cell>
          <cell r="L5816">
            <v>1</v>
          </cell>
          <cell r="M5816" t="str">
            <v>Elementos sin Marca</v>
          </cell>
          <cell r="O5816">
            <v>210</v>
          </cell>
          <cell r="P5816">
            <v>0</v>
          </cell>
          <cell r="R5816" t="str">
            <v>4</v>
          </cell>
          <cell r="S5816">
            <v>98089</v>
          </cell>
        </row>
        <row r="5817">
          <cell r="A5817" t="str">
            <v>LAM-GAL.G90.1.9MM</v>
          </cell>
          <cell r="B5817" t="str">
            <v>LAMINA GALVANIZADA G-90 1.9 MM CAL.14</v>
          </cell>
          <cell r="C5817" t="str">
            <v>Lamina Galvanizada</v>
          </cell>
          <cell r="D5817" t="str">
            <v>1.4.05.02 | Láminas</v>
          </cell>
          <cell r="E5817" t="str">
            <v>PLANTA</v>
          </cell>
          <cell r="F5817">
            <v>168.42500000000001</v>
          </cell>
          <cell r="G5817" t="str">
            <v>Metros2</v>
          </cell>
          <cell r="H5817" t="str">
            <v>Láminas</v>
          </cell>
          <cell r="I5817">
            <v>1.22</v>
          </cell>
          <cell r="J5817">
            <v>2.44</v>
          </cell>
          <cell r="K5817">
            <v>14.93</v>
          </cell>
          <cell r="L5817">
            <v>0</v>
          </cell>
          <cell r="M5817" t="str">
            <v>Elementos sin Marca</v>
          </cell>
          <cell r="O5817">
            <v>0</v>
          </cell>
          <cell r="P5817">
            <v>0</v>
          </cell>
          <cell r="S5817">
            <v>77429.149999999994</v>
          </cell>
        </row>
        <row r="5818">
          <cell r="A5818" t="str">
            <v>LAM-GAL.G90.2.5MM</v>
          </cell>
          <cell r="B5818" t="str">
            <v>LAMINA GALVANIZADA G-90 2.5 MM CAL. 12</v>
          </cell>
          <cell r="C5818" t="str">
            <v>Lamina Galvanizada</v>
          </cell>
          <cell r="D5818" t="str">
            <v>1.4.05.02 | Láminas</v>
          </cell>
          <cell r="E5818" t="str">
            <v>PLANTA</v>
          </cell>
          <cell r="F5818">
            <v>228.71539999999999</v>
          </cell>
          <cell r="G5818" t="str">
            <v>Metros2</v>
          </cell>
          <cell r="H5818" t="str">
            <v>Láminas</v>
          </cell>
          <cell r="I5818">
            <v>1.22</v>
          </cell>
          <cell r="J5818">
            <v>2.44</v>
          </cell>
          <cell r="K5818">
            <v>19.625</v>
          </cell>
          <cell r="L5818">
            <v>0</v>
          </cell>
          <cell r="M5818" t="str">
            <v>Elementos sin Marca</v>
          </cell>
          <cell r="O5818">
            <v>0</v>
          </cell>
          <cell r="P5818">
            <v>0</v>
          </cell>
          <cell r="S5818">
            <v>122875.08</v>
          </cell>
        </row>
        <row r="5819">
          <cell r="A5819" t="str">
            <v>LAM-GAL.G90.3MM</v>
          </cell>
          <cell r="B5819" t="str">
            <v>LAMINA GALVANIZADA G-90 CAL. 3 MM CAL. 10</v>
          </cell>
          <cell r="C5819" t="str">
            <v>Lamina Galvanizada</v>
          </cell>
          <cell r="D5819" t="str">
            <v>1.4.05.02 | Láminas</v>
          </cell>
          <cell r="E5819" t="str">
            <v>PLANTA</v>
          </cell>
          <cell r="F5819">
            <v>0</v>
          </cell>
          <cell r="G5819" t="str">
            <v>Metros2</v>
          </cell>
          <cell r="H5819" t="str">
            <v>Láminas</v>
          </cell>
          <cell r="I5819">
            <v>1.22</v>
          </cell>
          <cell r="J5819">
            <v>2.44</v>
          </cell>
          <cell r="K5819">
            <v>23.55</v>
          </cell>
          <cell r="L5819">
            <v>0</v>
          </cell>
          <cell r="M5819" t="str">
            <v>Elementos sin Marca</v>
          </cell>
          <cell r="O5819">
            <v>0</v>
          </cell>
          <cell r="P5819">
            <v>0</v>
          </cell>
          <cell r="S5819">
            <v>160230.45000000001</v>
          </cell>
        </row>
        <row r="5820">
          <cell r="A5820" t="str">
            <v>LAM-GAL.G90.4MM</v>
          </cell>
          <cell r="B5820" t="str">
            <v>LAMINA GALVANIZADA G-90 CAL. 4 MM</v>
          </cell>
          <cell r="C5820" t="str">
            <v>Lamina Galvanizada</v>
          </cell>
          <cell r="D5820" t="str">
            <v>1.4.05.02 | Láminas</v>
          </cell>
          <cell r="E5820" t="str">
            <v>PLANTA</v>
          </cell>
          <cell r="F5820">
            <v>0</v>
          </cell>
          <cell r="G5820" t="str">
            <v>Metros2</v>
          </cell>
          <cell r="H5820" t="str">
            <v>Láminas</v>
          </cell>
          <cell r="I5820">
            <v>1.22</v>
          </cell>
          <cell r="J5820">
            <v>2.44</v>
          </cell>
          <cell r="K5820">
            <v>31.4</v>
          </cell>
          <cell r="L5820">
            <v>0</v>
          </cell>
          <cell r="M5820" t="str">
            <v>Elementos sin Marca</v>
          </cell>
          <cell r="O5820">
            <v>0</v>
          </cell>
          <cell r="P5820">
            <v>0</v>
          </cell>
          <cell r="S5820">
            <v>123729.33</v>
          </cell>
        </row>
        <row r="5821">
          <cell r="A5821" t="str">
            <v>LAM-GAL-3MM</v>
          </cell>
          <cell r="B5821" t="str">
            <v>LAMINA GALVANIZADA Z275 - G90 CAL. 3 MM CAL. 10</v>
          </cell>
          <cell r="C5821" t="str">
            <v>Lamina Galvanizada</v>
          </cell>
          <cell r="D5821" t="str">
            <v>1.4.05.02 | Láminas</v>
          </cell>
          <cell r="E5821" t="str">
            <v>PLANTA</v>
          </cell>
          <cell r="F5821">
            <v>463.661</v>
          </cell>
          <cell r="G5821" t="str">
            <v>Metros2</v>
          </cell>
          <cell r="H5821" t="str">
            <v>Láminas</v>
          </cell>
          <cell r="I5821">
            <v>2</v>
          </cell>
          <cell r="J5821">
            <v>1</v>
          </cell>
          <cell r="K5821">
            <v>23.55</v>
          </cell>
          <cell r="L5821">
            <v>1</v>
          </cell>
          <cell r="M5821" t="str">
            <v>Elementos sin Marca</v>
          </cell>
          <cell r="O5821">
            <v>100</v>
          </cell>
          <cell r="P5821">
            <v>0</v>
          </cell>
          <cell r="R5821" t="str">
            <v>4</v>
          </cell>
          <cell r="S5821">
            <v>101335.67</v>
          </cell>
        </row>
        <row r="5822">
          <cell r="A5822" t="str">
            <v>LAM-GAL.Z600.1.9MM</v>
          </cell>
          <cell r="B5822" t="str">
            <v>LAMINA GALVANIZADA Z600 CALIBRE 1.9 MM</v>
          </cell>
          <cell r="C5822" t="str">
            <v>Lamina Galvanizada</v>
          </cell>
          <cell r="D5822" t="str">
            <v>1.4.05.02 | Láminas</v>
          </cell>
          <cell r="F5822">
            <v>0</v>
          </cell>
          <cell r="G5822" t="str">
            <v>Metros2</v>
          </cell>
          <cell r="H5822" t="str">
            <v>Láminas</v>
          </cell>
          <cell r="I5822">
            <v>1.22</v>
          </cell>
          <cell r="J5822">
            <v>2.44</v>
          </cell>
          <cell r="K5822">
            <v>14.93</v>
          </cell>
          <cell r="L5822">
            <v>1</v>
          </cell>
          <cell r="M5822" t="str">
            <v>Elementos sin Marca</v>
          </cell>
          <cell r="O5822">
            <v>0</v>
          </cell>
          <cell r="P5822">
            <v>0</v>
          </cell>
        </row>
        <row r="5823">
          <cell r="A5823" t="str">
            <v>LAM-GAL.Z600.2.5</v>
          </cell>
          <cell r="B5823" t="str">
            <v>LAMINA GALVANIZADA Z600 CALIBRE 2.5 MM</v>
          </cell>
          <cell r="C5823" t="str">
            <v>Lamina Galvanizada</v>
          </cell>
          <cell r="D5823" t="str">
            <v>1.4.05.02 | Láminas</v>
          </cell>
          <cell r="F5823">
            <v>0</v>
          </cell>
          <cell r="G5823" t="str">
            <v>Metros2</v>
          </cell>
          <cell r="H5823" t="str">
            <v>Láminas</v>
          </cell>
          <cell r="I5823">
            <v>1.22</v>
          </cell>
          <cell r="J5823">
            <v>2.44</v>
          </cell>
          <cell r="K5823">
            <v>21.3</v>
          </cell>
          <cell r="L5823">
            <v>1</v>
          </cell>
          <cell r="M5823" t="str">
            <v>Elementos sin Marca</v>
          </cell>
          <cell r="O5823">
            <v>0</v>
          </cell>
          <cell r="P5823">
            <v>0</v>
          </cell>
        </row>
        <row r="5824">
          <cell r="A5824" t="str">
            <v>LAM-GAL.Z600.3</v>
          </cell>
          <cell r="B5824" t="str">
            <v>LAMINA GALVANIZADA Z600 CALIBRE 3 MM</v>
          </cell>
          <cell r="C5824" t="str">
            <v>Laminas Diversas</v>
          </cell>
          <cell r="D5824" t="str">
            <v>1.4.05.02 | Láminas</v>
          </cell>
          <cell r="F5824">
            <v>0</v>
          </cell>
          <cell r="G5824" t="str">
            <v>Metros2</v>
          </cell>
          <cell r="H5824" t="str">
            <v>Láminas</v>
          </cell>
          <cell r="I5824">
            <v>1.22</v>
          </cell>
          <cell r="J5824">
            <v>2.44</v>
          </cell>
          <cell r="K5824">
            <v>25.5</v>
          </cell>
          <cell r="L5824">
            <v>1</v>
          </cell>
          <cell r="M5824" t="str">
            <v>Elementos sin Marca</v>
          </cell>
          <cell r="O5824">
            <v>0</v>
          </cell>
          <cell r="P5824">
            <v>0</v>
          </cell>
        </row>
        <row r="5825">
          <cell r="A5825" t="str">
            <v>LAM-GAL.Z600.4</v>
          </cell>
          <cell r="B5825" t="str">
            <v>LAMINA GALVANIZADA Z600 CALIBRE 4 MM</v>
          </cell>
          <cell r="C5825" t="str">
            <v>Laminas Diversas</v>
          </cell>
          <cell r="D5825" t="str">
            <v>1.4.05.02 | Láminas</v>
          </cell>
          <cell r="F5825">
            <v>0</v>
          </cell>
          <cell r="G5825" t="str">
            <v>Metros2</v>
          </cell>
          <cell r="H5825" t="str">
            <v>Láminas</v>
          </cell>
          <cell r="I5825">
            <v>1.22</v>
          </cell>
          <cell r="J5825">
            <v>2.44</v>
          </cell>
          <cell r="K5825">
            <v>38</v>
          </cell>
          <cell r="L5825">
            <v>1</v>
          </cell>
          <cell r="M5825" t="str">
            <v>Elementos sin Marca</v>
          </cell>
          <cell r="O5825">
            <v>0</v>
          </cell>
          <cell r="P5825">
            <v>0</v>
          </cell>
        </row>
        <row r="5826">
          <cell r="A5826" t="str">
            <v>LHR-1 1/2-MT2</v>
          </cell>
          <cell r="B5826" t="str">
            <v>LAMINA HR 1 1/2" ( 38.10 MM )</v>
          </cell>
          <cell r="C5826" t="str">
            <v>Lamina HR</v>
          </cell>
          <cell r="D5826" t="str">
            <v>1.4.05.02 | Láminas</v>
          </cell>
          <cell r="E5826" t="str">
            <v>PLANTA</v>
          </cell>
          <cell r="F5826">
            <v>1.3308</v>
          </cell>
          <cell r="G5826" t="str">
            <v>Metros2</v>
          </cell>
          <cell r="H5826" t="str">
            <v>Láminas</v>
          </cell>
          <cell r="I5826">
            <v>2</v>
          </cell>
          <cell r="J5826">
            <v>1</v>
          </cell>
          <cell r="K5826">
            <v>302</v>
          </cell>
          <cell r="L5826">
            <v>1</v>
          </cell>
          <cell r="M5826" t="str">
            <v>Elementos sin Marca</v>
          </cell>
          <cell r="O5826">
            <v>0</v>
          </cell>
          <cell r="P5826">
            <v>0</v>
          </cell>
          <cell r="S5826">
            <v>1543055.56</v>
          </cell>
        </row>
        <row r="5827">
          <cell r="A5827" t="str">
            <v>LHR-1 1/4-MT2</v>
          </cell>
          <cell r="B5827" t="str">
            <v>LAMINA HR 1 1/4 M2 ( 31.75 MM )</v>
          </cell>
          <cell r="C5827" t="str">
            <v>Lamina HR</v>
          </cell>
          <cell r="D5827" t="str">
            <v>1.4.05.02 | Láminas</v>
          </cell>
          <cell r="F5827">
            <v>0</v>
          </cell>
          <cell r="G5827" t="str">
            <v>Metros2</v>
          </cell>
          <cell r="H5827" t="str">
            <v>Láminas</v>
          </cell>
          <cell r="I5827">
            <v>2</v>
          </cell>
          <cell r="J5827">
            <v>1</v>
          </cell>
          <cell r="K5827">
            <v>252</v>
          </cell>
          <cell r="L5827">
            <v>1</v>
          </cell>
          <cell r="M5827" t="str">
            <v>Elementos sin Marca</v>
          </cell>
          <cell r="O5827">
            <v>0</v>
          </cell>
          <cell r="P5827">
            <v>0</v>
          </cell>
          <cell r="S5827">
            <v>2298611.11</v>
          </cell>
        </row>
        <row r="5828">
          <cell r="A5828" t="str">
            <v>LAM-HR-1 1/4"</v>
          </cell>
          <cell r="B5828" t="str">
            <v>LAMINA HR 1 1/4" ( 31.75 MM )</v>
          </cell>
          <cell r="C5828" t="str">
            <v>Lamina HR</v>
          </cell>
          <cell r="D5828" t="str">
            <v>1.4.05.02 | Láminas</v>
          </cell>
          <cell r="E5828" t="str">
            <v>E3-N1</v>
          </cell>
          <cell r="F5828">
            <v>0.15629999999999999</v>
          </cell>
          <cell r="G5828" t="str">
            <v>Metros2</v>
          </cell>
          <cell r="H5828" t="str">
            <v>Láminas</v>
          </cell>
          <cell r="I5828">
            <v>2</v>
          </cell>
          <cell r="J5828">
            <v>1</v>
          </cell>
          <cell r="K5828">
            <v>252</v>
          </cell>
          <cell r="L5828">
            <v>1</v>
          </cell>
          <cell r="M5828" t="str">
            <v>Elementos sin Marca</v>
          </cell>
          <cell r="O5828">
            <v>0</v>
          </cell>
          <cell r="P5828">
            <v>0</v>
          </cell>
          <cell r="S5828">
            <v>1495327.1</v>
          </cell>
        </row>
        <row r="5829">
          <cell r="A5829" t="str">
            <v>LAM-HR-1"</v>
          </cell>
          <cell r="B5829" t="str">
            <v>LAMINA HR 1" ( 25.40 MM )</v>
          </cell>
          <cell r="C5829" t="str">
            <v>Lamina HR</v>
          </cell>
          <cell r="D5829" t="str">
            <v>1.4.05.02 | Láminas</v>
          </cell>
          <cell r="E5829" t="str">
            <v>E3-N1</v>
          </cell>
          <cell r="F5829">
            <v>16.331700000000001</v>
          </cell>
          <cell r="G5829" t="str">
            <v>Metros2</v>
          </cell>
          <cell r="H5829" t="str">
            <v>Láminas</v>
          </cell>
          <cell r="I5829">
            <v>2</v>
          </cell>
          <cell r="J5829">
            <v>1</v>
          </cell>
          <cell r="K5829">
            <v>201.5</v>
          </cell>
          <cell r="L5829">
            <v>1</v>
          </cell>
          <cell r="M5829" t="str">
            <v>Elementos sin Marca</v>
          </cell>
          <cell r="O5829">
            <v>5.76</v>
          </cell>
          <cell r="P5829">
            <v>0</v>
          </cell>
          <cell r="R5829" t="str">
            <v>4</v>
          </cell>
          <cell r="S5829">
            <v>627143.24</v>
          </cell>
        </row>
        <row r="5830">
          <cell r="A5830" t="str">
            <v>LHR-1-PEDAZOS</v>
          </cell>
          <cell r="B5830" t="str">
            <v>LAMINA HR 1" ( 25.40 MM ) EN PEDAZOS</v>
          </cell>
          <cell r="C5830" t="str">
            <v>Lamina HR</v>
          </cell>
          <cell r="D5830" t="str">
            <v>1.4.05.02 | Láminas</v>
          </cell>
          <cell r="F5830">
            <v>0</v>
          </cell>
          <cell r="G5830" t="str">
            <v>Metros2</v>
          </cell>
          <cell r="H5830" t="str">
            <v>Metros2</v>
          </cell>
          <cell r="I5830">
            <v>2</v>
          </cell>
          <cell r="J5830">
            <v>1</v>
          </cell>
          <cell r="K5830">
            <v>201.5</v>
          </cell>
          <cell r="L5830">
            <v>1</v>
          </cell>
          <cell r="M5830" t="str">
            <v>Elementos sin Marca</v>
          </cell>
          <cell r="O5830">
            <v>0</v>
          </cell>
          <cell r="P5830">
            <v>0</v>
          </cell>
          <cell r="S5830">
            <v>1833333.33</v>
          </cell>
        </row>
        <row r="5831">
          <cell r="A5831" t="str">
            <v>LHR-102MM</v>
          </cell>
          <cell r="B5831" t="str">
            <v>LAMINA HR 102 MM - CAL. 4" ( 101.60 MM )</v>
          </cell>
          <cell r="C5831" t="str">
            <v>Lamina HR</v>
          </cell>
          <cell r="D5831" t="str">
            <v>1.4.05.02 | Láminas</v>
          </cell>
          <cell r="F5831">
            <v>0</v>
          </cell>
          <cell r="G5831" t="str">
            <v>Metros2</v>
          </cell>
          <cell r="H5831" t="str">
            <v>Metros2</v>
          </cell>
          <cell r="I5831">
            <v>2</v>
          </cell>
          <cell r="J5831">
            <v>1</v>
          </cell>
          <cell r="K5831">
            <v>798</v>
          </cell>
          <cell r="L5831">
            <v>1</v>
          </cell>
          <cell r="M5831" t="str">
            <v>Elementos sin Marca</v>
          </cell>
          <cell r="O5831">
            <v>0</v>
          </cell>
          <cell r="P5831">
            <v>0</v>
          </cell>
          <cell r="S5831">
            <v>5923947.7000000002</v>
          </cell>
        </row>
        <row r="5832">
          <cell r="A5832" t="str">
            <v>LHR-12MM-M2</v>
          </cell>
          <cell r="B5832" t="str">
            <v>LAMINA HR 12 MM - CAL. 1/2" ( 12 MM )</v>
          </cell>
          <cell r="C5832" t="str">
            <v>Lamina HR</v>
          </cell>
          <cell r="D5832" t="str">
            <v>1.4.05.02 | Láminas</v>
          </cell>
          <cell r="E5832" t="str">
            <v>PLANTA</v>
          </cell>
          <cell r="F5832">
            <v>93.903199999999998</v>
          </cell>
          <cell r="G5832" t="str">
            <v>Metros2</v>
          </cell>
          <cell r="H5832" t="str">
            <v>Láminas</v>
          </cell>
          <cell r="I5832">
            <v>2</v>
          </cell>
          <cell r="J5832">
            <v>1</v>
          </cell>
          <cell r="K5832">
            <v>94.2</v>
          </cell>
          <cell r="L5832">
            <v>1</v>
          </cell>
          <cell r="M5832" t="str">
            <v>Elementos sin Marca</v>
          </cell>
          <cell r="O5832">
            <v>22</v>
          </cell>
          <cell r="P5832">
            <v>0</v>
          </cell>
          <cell r="R5832" t="str">
            <v>4</v>
          </cell>
          <cell r="S5832">
            <v>277875.57</v>
          </cell>
        </row>
        <row r="5833">
          <cell r="A5833" t="str">
            <v>LHR-5/8-MT2</v>
          </cell>
          <cell r="B5833" t="str">
            <v>LAMINA HR 15 MM - CAL. 5/8" ( 15.87 MM )</v>
          </cell>
          <cell r="C5833" t="str">
            <v>Lamina HR</v>
          </cell>
          <cell r="D5833" t="str">
            <v>1.4.05.02 | Láminas</v>
          </cell>
          <cell r="E5833" t="str">
            <v>PLANTA</v>
          </cell>
          <cell r="F5833">
            <v>48.830300000000001</v>
          </cell>
          <cell r="G5833" t="str">
            <v>Metros2</v>
          </cell>
          <cell r="H5833" t="str">
            <v>Láminas</v>
          </cell>
          <cell r="I5833">
            <v>2.44</v>
          </cell>
          <cell r="J5833">
            <v>6.1</v>
          </cell>
          <cell r="K5833">
            <v>126.5</v>
          </cell>
          <cell r="L5833">
            <v>1</v>
          </cell>
          <cell r="M5833" t="str">
            <v>Elementos sin Marca</v>
          </cell>
          <cell r="O5833">
            <v>2.88</v>
          </cell>
          <cell r="P5833">
            <v>0</v>
          </cell>
          <cell r="R5833" t="str">
            <v>4</v>
          </cell>
          <cell r="S5833">
            <v>353332.44</v>
          </cell>
        </row>
        <row r="5834">
          <cell r="A5834" t="str">
            <v>LHR-3/4-M2</v>
          </cell>
          <cell r="B5834" t="str">
            <v>LAMINA HR 19 MM - CAL. 3/4" ( 19.05 MM )</v>
          </cell>
          <cell r="C5834" t="str">
            <v>Lamina HR</v>
          </cell>
          <cell r="D5834" t="str">
            <v>1.4.05.02 | Láminas</v>
          </cell>
          <cell r="E5834" t="str">
            <v>PLANTA</v>
          </cell>
          <cell r="F5834">
            <v>10.064</v>
          </cell>
          <cell r="G5834" t="str">
            <v>Metros2</v>
          </cell>
          <cell r="H5834" t="str">
            <v>Láminas</v>
          </cell>
          <cell r="I5834">
            <v>2</v>
          </cell>
          <cell r="J5834">
            <v>1</v>
          </cell>
          <cell r="K5834">
            <v>151.5</v>
          </cell>
          <cell r="L5834">
            <v>1</v>
          </cell>
          <cell r="M5834" t="str">
            <v>Elementos sin Marca</v>
          </cell>
          <cell r="O5834">
            <v>2.88</v>
          </cell>
          <cell r="P5834">
            <v>0</v>
          </cell>
          <cell r="R5834" t="str">
            <v>4</v>
          </cell>
          <cell r="S5834">
            <v>462375.71</v>
          </cell>
        </row>
        <row r="5835">
          <cell r="A5835" t="str">
            <v>LHR-2 1/2-MT2</v>
          </cell>
          <cell r="B5835" t="str">
            <v>LAMINA HR 2 1/2"</v>
          </cell>
          <cell r="C5835" t="str">
            <v>Lamina HR</v>
          </cell>
          <cell r="D5835" t="str">
            <v>1.4.05.02 | Láminas</v>
          </cell>
          <cell r="F5835">
            <v>0</v>
          </cell>
          <cell r="G5835" t="str">
            <v>Metros2</v>
          </cell>
          <cell r="H5835" t="str">
            <v>Láminas</v>
          </cell>
          <cell r="I5835">
            <v>2</v>
          </cell>
          <cell r="J5835">
            <v>1</v>
          </cell>
          <cell r="K5835">
            <v>499</v>
          </cell>
          <cell r="L5835">
            <v>1</v>
          </cell>
          <cell r="M5835" t="str">
            <v>Elementos sin Marca</v>
          </cell>
          <cell r="O5835">
            <v>0</v>
          </cell>
          <cell r="P5835">
            <v>0</v>
          </cell>
          <cell r="S5835">
            <v>2513227.5099999998</v>
          </cell>
        </row>
        <row r="5836">
          <cell r="A5836" t="str">
            <v>LHR-2"-MT2</v>
          </cell>
          <cell r="B5836" t="str">
            <v>LAMINA HR 2" ( 50.80 MM )</v>
          </cell>
          <cell r="C5836" t="str">
            <v>Lamina HR</v>
          </cell>
          <cell r="D5836" t="str">
            <v>1.4.05.02 | Láminas</v>
          </cell>
          <cell r="E5836" t="str">
            <v>E5-N1</v>
          </cell>
          <cell r="F5836">
            <v>0.12839999999999999</v>
          </cell>
          <cell r="G5836" t="str">
            <v>Metros2</v>
          </cell>
          <cell r="H5836" t="str">
            <v>Láminas</v>
          </cell>
          <cell r="I5836">
            <v>2</v>
          </cell>
          <cell r="J5836">
            <v>1</v>
          </cell>
          <cell r="K5836">
            <v>403</v>
          </cell>
          <cell r="L5836">
            <v>1</v>
          </cell>
          <cell r="M5836" t="str">
            <v>Elementos sin Marca</v>
          </cell>
          <cell r="O5836">
            <v>0</v>
          </cell>
          <cell r="P5836">
            <v>0</v>
          </cell>
          <cell r="S5836">
            <v>2564102.56</v>
          </cell>
        </row>
        <row r="5837">
          <cell r="A5837" t="str">
            <v>LAM-HR2.</v>
          </cell>
          <cell r="B5837" t="str">
            <v>LAMINA HR 2" (50.8 MM)</v>
          </cell>
          <cell r="C5837" t="str">
            <v>Lamina HR</v>
          </cell>
          <cell r="D5837" t="str">
            <v>1.4.05.02 | Láminas</v>
          </cell>
          <cell r="F5837">
            <v>0</v>
          </cell>
          <cell r="G5837" t="str">
            <v>Metros</v>
          </cell>
          <cell r="H5837" t="str">
            <v>Láminas</v>
          </cell>
          <cell r="I5837">
            <v>2</v>
          </cell>
          <cell r="J5837">
            <v>1</v>
          </cell>
          <cell r="K5837">
            <v>399.3</v>
          </cell>
          <cell r="L5837">
            <v>0</v>
          </cell>
          <cell r="M5837" t="str">
            <v>Elementos sin Marca</v>
          </cell>
          <cell r="O5837">
            <v>0</v>
          </cell>
          <cell r="P5837">
            <v>0</v>
          </cell>
          <cell r="S5837">
            <v>3645833.33</v>
          </cell>
        </row>
        <row r="5838">
          <cell r="A5838" t="str">
            <v>LHR-2.5-MT2</v>
          </cell>
          <cell r="B5838" t="str">
            <v>LAMINA HR 2.5 MM - CAL. 12</v>
          </cell>
          <cell r="C5838" t="str">
            <v>Lamina HR</v>
          </cell>
          <cell r="D5838" t="str">
            <v>1.4.05.02 | Láminas</v>
          </cell>
          <cell r="E5838" t="str">
            <v>PLANTA</v>
          </cell>
          <cell r="F5838">
            <v>1244.1921</v>
          </cell>
          <cell r="G5838" t="str">
            <v>Metros2</v>
          </cell>
          <cell r="H5838" t="str">
            <v>Láminas</v>
          </cell>
          <cell r="I5838">
            <v>2</v>
          </cell>
          <cell r="J5838">
            <v>1</v>
          </cell>
          <cell r="K5838">
            <v>19.62</v>
          </cell>
          <cell r="L5838">
            <v>1</v>
          </cell>
          <cell r="M5838" t="str">
            <v>Elementos sin Marca</v>
          </cell>
          <cell r="O5838">
            <v>480</v>
          </cell>
          <cell r="P5838">
            <v>0</v>
          </cell>
          <cell r="R5838" t="str">
            <v>4</v>
          </cell>
          <cell r="S5838">
            <v>55911.67</v>
          </cell>
        </row>
        <row r="5839">
          <cell r="A5839" t="str">
            <v>LAM-HRX.22NN</v>
          </cell>
          <cell r="B5839" t="str">
            <v>LAMINA HR 22 MM - CAL 7/8</v>
          </cell>
          <cell r="C5839" t="str">
            <v>Lamina HR</v>
          </cell>
          <cell r="D5839" t="str">
            <v>1.4.05.02 | Láminas</v>
          </cell>
          <cell r="E5839" t="str">
            <v>PLANTA</v>
          </cell>
          <cell r="F5839">
            <v>0</v>
          </cell>
          <cell r="G5839" t="str">
            <v>Metros2</v>
          </cell>
          <cell r="H5839" t="str">
            <v>Láminas</v>
          </cell>
          <cell r="I5839">
            <v>2</v>
          </cell>
          <cell r="J5839">
            <v>1</v>
          </cell>
          <cell r="K5839">
            <v>178.68</v>
          </cell>
          <cell r="L5839">
            <v>1</v>
          </cell>
          <cell r="M5839" t="str">
            <v>Elementos sin Marca</v>
          </cell>
          <cell r="O5839">
            <v>0</v>
          </cell>
          <cell r="P5839">
            <v>0</v>
          </cell>
          <cell r="S5839">
            <v>1559454.19</v>
          </cell>
        </row>
        <row r="5840">
          <cell r="A5840" t="str">
            <v>LHR-3MM-MT2</v>
          </cell>
          <cell r="B5840" t="str">
            <v>LAMINA HR 3 MM - CAL. 10 Ó 1/8"</v>
          </cell>
          <cell r="C5840" t="str">
            <v>Lamina HR</v>
          </cell>
          <cell r="D5840" t="str">
            <v>1.4.05.02 | Láminas</v>
          </cell>
          <cell r="E5840" t="str">
            <v>PLANTA</v>
          </cell>
          <cell r="F5840">
            <v>770.3202</v>
          </cell>
          <cell r="G5840" t="str">
            <v>Metros2</v>
          </cell>
          <cell r="H5840" t="str">
            <v>Láminas</v>
          </cell>
          <cell r="I5840">
            <v>2</v>
          </cell>
          <cell r="J5840">
            <v>1</v>
          </cell>
          <cell r="K5840">
            <v>23.55</v>
          </cell>
          <cell r="L5840">
            <v>1</v>
          </cell>
          <cell r="M5840" t="str">
            <v>Elementos sin Marca</v>
          </cell>
          <cell r="O5840">
            <v>533</v>
          </cell>
          <cell r="P5840">
            <v>0</v>
          </cell>
          <cell r="R5840" t="str">
            <v>4</v>
          </cell>
          <cell r="S5840">
            <v>67117.5</v>
          </cell>
        </row>
        <row r="5841">
          <cell r="A5841" t="str">
            <v>LHR-3MM-AYD</v>
          </cell>
          <cell r="B5841" t="str">
            <v>LAMINA HR 3 MM ACEITADA &amp; DECAPADA</v>
          </cell>
          <cell r="C5841" t="str">
            <v>Lamina HR</v>
          </cell>
          <cell r="D5841" t="str">
            <v>1.4.05.02 | Láminas</v>
          </cell>
          <cell r="F5841">
            <v>0</v>
          </cell>
          <cell r="G5841" t="str">
            <v>Metros2</v>
          </cell>
          <cell r="H5841" t="str">
            <v>Láminas</v>
          </cell>
          <cell r="I5841">
            <v>2</v>
          </cell>
          <cell r="J5841">
            <v>1</v>
          </cell>
          <cell r="K5841">
            <v>25.5</v>
          </cell>
          <cell r="L5841">
            <v>1</v>
          </cell>
          <cell r="M5841" t="str">
            <v>Elementos sin Marca</v>
          </cell>
          <cell r="O5841">
            <v>0</v>
          </cell>
          <cell r="P5841">
            <v>0</v>
          </cell>
          <cell r="S5841">
            <v>39191.69</v>
          </cell>
        </row>
        <row r="5842">
          <cell r="A5842" t="str">
            <v>LHR-3"</v>
          </cell>
          <cell r="B5842" t="str">
            <v>LAMINA HR 3" ( 76.20 MM )</v>
          </cell>
          <cell r="C5842" t="str">
            <v>Lamina HR</v>
          </cell>
          <cell r="D5842" t="str">
            <v>1.4.05.02 | Láminas</v>
          </cell>
          <cell r="F5842">
            <v>0</v>
          </cell>
          <cell r="G5842" t="str">
            <v>Metros2</v>
          </cell>
          <cell r="H5842" t="str">
            <v>Metros2</v>
          </cell>
          <cell r="I5842">
            <v>2</v>
          </cell>
          <cell r="J5842">
            <v>1</v>
          </cell>
          <cell r="K5842">
            <v>604</v>
          </cell>
          <cell r="L5842">
            <v>1</v>
          </cell>
          <cell r="M5842" t="str">
            <v>Elementos sin Marca</v>
          </cell>
          <cell r="O5842">
            <v>0</v>
          </cell>
          <cell r="P5842">
            <v>0</v>
          </cell>
          <cell r="S5842">
            <v>2597200</v>
          </cell>
        </row>
        <row r="5843">
          <cell r="A5843" t="str">
            <v>LHR-4.5MM-MT2</v>
          </cell>
          <cell r="B5843" t="str">
            <v>LAMINA HR 4.5 MM - 5 MM CAL. 3/16"</v>
          </cell>
          <cell r="C5843" t="str">
            <v>Lamina HR</v>
          </cell>
          <cell r="D5843" t="str">
            <v>1.4.05.02 | Láminas</v>
          </cell>
          <cell r="E5843" t="str">
            <v>PLANTA</v>
          </cell>
          <cell r="F5843">
            <v>192.59209999999999</v>
          </cell>
          <cell r="G5843" t="str">
            <v>Metros2</v>
          </cell>
          <cell r="H5843" t="str">
            <v>Láminas</v>
          </cell>
          <cell r="I5843">
            <v>2</v>
          </cell>
          <cell r="J5843">
            <v>1</v>
          </cell>
          <cell r="K5843">
            <v>35.325000000000003</v>
          </cell>
          <cell r="L5843">
            <v>1</v>
          </cell>
          <cell r="M5843" t="str">
            <v>Elementos sin Marca</v>
          </cell>
          <cell r="O5843">
            <v>199</v>
          </cell>
          <cell r="P5843">
            <v>0</v>
          </cell>
          <cell r="Q5843">
            <v>199</v>
          </cell>
          <cell r="R5843" t="str">
            <v>4</v>
          </cell>
          <cell r="S5843">
            <v>105891.49</v>
          </cell>
        </row>
        <row r="5844">
          <cell r="A5844" t="str">
            <v>LHR-1/4-MTS2</v>
          </cell>
          <cell r="B5844" t="str">
            <v>LAMINA HR 6 MM - CAL. 1/4" ( 6 MM )</v>
          </cell>
          <cell r="C5844" t="str">
            <v>Lamina HR</v>
          </cell>
          <cell r="D5844" t="str">
            <v>1.4.05.02 | Láminas</v>
          </cell>
          <cell r="E5844" t="str">
            <v>PLANTA</v>
          </cell>
          <cell r="F5844">
            <v>105.93259999999999</v>
          </cell>
          <cell r="G5844" t="str">
            <v>Metros2</v>
          </cell>
          <cell r="H5844" t="str">
            <v>Láminas</v>
          </cell>
          <cell r="I5844">
            <v>2</v>
          </cell>
          <cell r="J5844">
            <v>1</v>
          </cell>
          <cell r="K5844">
            <v>47.1</v>
          </cell>
          <cell r="L5844">
            <v>1</v>
          </cell>
          <cell r="M5844" t="str">
            <v>Elementos sin Marca</v>
          </cell>
          <cell r="O5844">
            <v>199</v>
          </cell>
          <cell r="P5844">
            <v>0</v>
          </cell>
          <cell r="Q5844">
            <v>199</v>
          </cell>
          <cell r="R5844" t="str">
            <v>4</v>
          </cell>
          <cell r="S5844">
            <v>141223.32999999999</v>
          </cell>
        </row>
        <row r="5845">
          <cell r="A5845" t="str">
            <v>LHR-5/16-MT2</v>
          </cell>
          <cell r="B5845" t="str">
            <v>LAMINA HR 8 MM - CAL. 5/16"</v>
          </cell>
          <cell r="C5845" t="str">
            <v>Lamina HR</v>
          </cell>
          <cell r="D5845" t="str">
            <v>1.4.05.02 | Láminas</v>
          </cell>
          <cell r="E5845" t="str">
            <v>PLANTA</v>
          </cell>
          <cell r="F5845">
            <v>9.4239999999999995</v>
          </cell>
          <cell r="G5845" t="str">
            <v>Metros2</v>
          </cell>
          <cell r="H5845" t="str">
            <v>Láminas</v>
          </cell>
          <cell r="I5845">
            <v>2</v>
          </cell>
          <cell r="J5845">
            <v>1</v>
          </cell>
          <cell r="K5845">
            <v>63</v>
          </cell>
          <cell r="L5845">
            <v>1</v>
          </cell>
          <cell r="M5845" t="str">
            <v>Elementos sin Marca</v>
          </cell>
          <cell r="O5845">
            <v>11</v>
          </cell>
          <cell r="P5845">
            <v>0</v>
          </cell>
          <cell r="S5845">
            <v>178980.92</v>
          </cell>
        </row>
        <row r="5846">
          <cell r="A5846" t="str">
            <v>LHR-9MM-MTS2</v>
          </cell>
          <cell r="B5846" t="str">
            <v>LAMINA HR 9 MM - CAL. 3/8"</v>
          </cell>
          <cell r="C5846" t="str">
            <v>Lamina HR</v>
          </cell>
          <cell r="D5846" t="str">
            <v>1.4.05.02 | Láminas</v>
          </cell>
          <cell r="E5846" t="str">
            <v>PLANTA</v>
          </cell>
          <cell r="F5846">
            <v>55.197800000000001</v>
          </cell>
          <cell r="G5846" t="str">
            <v>Metros2</v>
          </cell>
          <cell r="H5846" t="str">
            <v>Láminas</v>
          </cell>
          <cell r="I5846">
            <v>2</v>
          </cell>
          <cell r="J5846">
            <v>1</v>
          </cell>
          <cell r="K5846">
            <v>70.650000000000006</v>
          </cell>
          <cell r="L5846">
            <v>1</v>
          </cell>
          <cell r="M5846" t="str">
            <v>Elementos sin Marca</v>
          </cell>
          <cell r="O5846">
            <v>55</v>
          </cell>
          <cell r="P5846">
            <v>0</v>
          </cell>
          <cell r="R5846" t="str">
            <v>4</v>
          </cell>
          <cell r="S5846">
            <v>219024.61</v>
          </cell>
        </row>
        <row r="5847">
          <cell r="A5847" t="str">
            <v>LAM-IN-22-MT2</v>
          </cell>
          <cell r="B5847" t="str">
            <v>LAMINA INOX 304 - 0.76 MM - CAL. 22 - ACABADO 2B</v>
          </cell>
          <cell r="C5847" t="str">
            <v>Lamina Inoxidable</v>
          </cell>
          <cell r="D5847" t="str">
            <v>1.4.05.02 | Láminas</v>
          </cell>
          <cell r="E5847" t="str">
            <v>PLANTA</v>
          </cell>
          <cell r="F5847">
            <v>0</v>
          </cell>
          <cell r="G5847" t="str">
            <v>Metros2</v>
          </cell>
          <cell r="H5847" t="str">
            <v>Metros2</v>
          </cell>
          <cell r="I5847">
            <v>3</v>
          </cell>
          <cell r="J5847">
            <v>2</v>
          </cell>
          <cell r="K5847">
            <v>6</v>
          </cell>
          <cell r="L5847">
            <v>1</v>
          </cell>
          <cell r="M5847" t="str">
            <v>Elementos sin Marca</v>
          </cell>
          <cell r="O5847">
            <v>0</v>
          </cell>
          <cell r="P5847">
            <v>0</v>
          </cell>
          <cell r="S5847">
            <v>56772.37</v>
          </cell>
        </row>
        <row r="5848">
          <cell r="A5848" t="str">
            <v>LAM-IN-16-MT2</v>
          </cell>
          <cell r="B5848" t="str">
            <v>LAMINA INOX 304 1.5 MM - CAL. 16 - ACABADO 2B</v>
          </cell>
          <cell r="C5848" t="str">
            <v>Lamina Inoxidable</v>
          </cell>
          <cell r="D5848" t="str">
            <v>1.4.05.02 | Láminas</v>
          </cell>
          <cell r="E5848" t="str">
            <v>PLANTA</v>
          </cell>
          <cell r="F5848">
            <v>27.1813</v>
          </cell>
          <cell r="G5848" t="str">
            <v>Metros2</v>
          </cell>
          <cell r="H5848" t="str">
            <v>Láminas</v>
          </cell>
          <cell r="I5848">
            <v>1.52</v>
          </cell>
          <cell r="J5848">
            <v>3.05</v>
          </cell>
          <cell r="K5848">
            <v>12</v>
          </cell>
          <cell r="L5848">
            <v>1</v>
          </cell>
          <cell r="M5848" t="str">
            <v>Elementos sin Marca</v>
          </cell>
          <cell r="O5848">
            <v>18.559999999999999</v>
          </cell>
          <cell r="P5848">
            <v>0</v>
          </cell>
          <cell r="Q5848">
            <v>18.559999999999999</v>
          </cell>
          <cell r="R5848" t="str">
            <v>4</v>
          </cell>
          <cell r="S5848">
            <v>128696.94</v>
          </cell>
        </row>
        <row r="5849">
          <cell r="A5849" t="str">
            <v>LAM-IN-14-MT2</v>
          </cell>
          <cell r="B5849" t="str">
            <v>LAMINA INOX 304 1.9 MM - CAL. 14 - ACABADO 2B</v>
          </cell>
          <cell r="C5849" t="str">
            <v>Lamina Inoxidable</v>
          </cell>
          <cell r="D5849" t="str">
            <v>1.4.05.02 | Láminas</v>
          </cell>
          <cell r="E5849" t="str">
            <v>PLANTA</v>
          </cell>
          <cell r="F5849">
            <v>57.4587</v>
          </cell>
          <cell r="G5849" t="str">
            <v>Metros2</v>
          </cell>
          <cell r="H5849" t="str">
            <v>Láminas</v>
          </cell>
          <cell r="I5849">
            <v>1.52</v>
          </cell>
          <cell r="J5849">
            <v>3.05</v>
          </cell>
          <cell r="K5849">
            <v>14.89</v>
          </cell>
          <cell r="L5849">
            <v>1</v>
          </cell>
          <cell r="M5849" t="str">
            <v>Elementos sin Marca</v>
          </cell>
          <cell r="O5849">
            <v>18.559999999999999</v>
          </cell>
          <cell r="P5849">
            <v>0</v>
          </cell>
          <cell r="Q5849">
            <v>18.559999999999999</v>
          </cell>
          <cell r="R5849" t="str">
            <v>4</v>
          </cell>
          <cell r="S5849">
            <v>170041.67</v>
          </cell>
        </row>
        <row r="5850">
          <cell r="A5850" t="str">
            <v>LAM-IN-1/2-MT2</v>
          </cell>
          <cell r="B5850" t="str">
            <v>LAMINA INOX 304 12 MM - CAL. 1/2" - ACABADO N1</v>
          </cell>
          <cell r="C5850" t="str">
            <v>Lamina Inoxidable</v>
          </cell>
          <cell r="D5850" t="str">
            <v>1.4.05.02 | Láminas</v>
          </cell>
          <cell r="E5850" t="str">
            <v>PLANTA</v>
          </cell>
          <cell r="F5850">
            <v>7.3872999999999998</v>
          </cell>
          <cell r="G5850" t="str">
            <v>Metros2</v>
          </cell>
          <cell r="H5850" t="str">
            <v>Láminas</v>
          </cell>
          <cell r="I5850">
            <v>2</v>
          </cell>
          <cell r="J5850">
            <v>1</v>
          </cell>
          <cell r="K5850">
            <v>99</v>
          </cell>
          <cell r="L5850">
            <v>1</v>
          </cell>
          <cell r="M5850" t="str">
            <v>Elementos sin Marca</v>
          </cell>
          <cell r="O5850">
            <v>4.6399999999999997</v>
          </cell>
          <cell r="P5850">
            <v>0</v>
          </cell>
          <cell r="Q5850">
            <v>4.6399999999999997</v>
          </cell>
          <cell r="R5850" t="str">
            <v>4</v>
          </cell>
          <cell r="S5850">
            <v>1126227.1399999999</v>
          </cell>
        </row>
        <row r="5851">
          <cell r="A5851" t="str">
            <v>LAM-INX.15MM</v>
          </cell>
          <cell r="B5851" t="str">
            <v>LAMINA INOX 304 15 MM</v>
          </cell>
          <cell r="C5851" t="str">
            <v>Lamina Inoxidable</v>
          </cell>
          <cell r="D5851" t="str">
            <v>1.4.05.02 | Láminas</v>
          </cell>
          <cell r="F5851">
            <v>0</v>
          </cell>
          <cell r="G5851" t="str">
            <v>Metros2</v>
          </cell>
          <cell r="H5851" t="str">
            <v>Láminas</v>
          </cell>
          <cell r="I5851">
            <v>1.22</v>
          </cell>
          <cell r="J5851">
            <v>2.44</v>
          </cell>
          <cell r="K5851">
            <v>136.66999999999999</v>
          </cell>
          <cell r="L5851">
            <v>0</v>
          </cell>
          <cell r="M5851" t="str">
            <v>Elementos sin Marca</v>
          </cell>
          <cell r="O5851">
            <v>0</v>
          </cell>
          <cell r="P5851">
            <v>0</v>
          </cell>
          <cell r="S5851">
            <v>2333333.33</v>
          </cell>
        </row>
        <row r="5852">
          <cell r="A5852" t="str">
            <v>LAM-IN-19-MT2</v>
          </cell>
          <cell r="B5852" t="str">
            <v>LAMINA INOX 304 19 MM - CAL. 3/4 - ACABADO 2B</v>
          </cell>
          <cell r="C5852" t="str">
            <v>Lamina Inoxidable</v>
          </cell>
          <cell r="D5852" t="str">
            <v>1.4.05.02 | Láminas</v>
          </cell>
          <cell r="E5852" t="str">
            <v>PLANTA</v>
          </cell>
          <cell r="F5852">
            <v>2.9399999999999999E-2</v>
          </cell>
          <cell r="G5852" t="str">
            <v>Metros2</v>
          </cell>
          <cell r="H5852" t="str">
            <v>Metros2</v>
          </cell>
          <cell r="I5852">
            <v>2</v>
          </cell>
          <cell r="J5852">
            <v>1</v>
          </cell>
          <cell r="K5852">
            <v>0</v>
          </cell>
          <cell r="L5852">
            <v>1</v>
          </cell>
          <cell r="M5852" t="str">
            <v>Elementos sin Marca</v>
          </cell>
          <cell r="O5852">
            <v>0</v>
          </cell>
          <cell r="P5852">
            <v>0</v>
          </cell>
          <cell r="S5852">
            <v>3673486.39</v>
          </cell>
        </row>
        <row r="5853">
          <cell r="A5853" t="str">
            <v>LAM-INO.19M</v>
          </cell>
          <cell r="B5853" t="str">
            <v>LAMINA INOX 304 19 MM - CAL. 3/4 ACABADO N1</v>
          </cell>
          <cell r="C5853" t="str">
            <v>Lamina Inoxidable</v>
          </cell>
          <cell r="D5853" t="str">
            <v>1.4.05.02 | Láminas</v>
          </cell>
          <cell r="E5853" t="str">
            <v>E5-N3</v>
          </cell>
          <cell r="F5853">
            <v>0</v>
          </cell>
          <cell r="G5853" t="str">
            <v>Metros2</v>
          </cell>
          <cell r="H5853" t="str">
            <v>Metros2</v>
          </cell>
          <cell r="K5853">
            <v>168.29</v>
          </cell>
          <cell r="L5853">
            <v>0</v>
          </cell>
          <cell r="M5853" t="str">
            <v>Elementos sin Marca</v>
          </cell>
          <cell r="O5853">
            <v>0</v>
          </cell>
          <cell r="P5853">
            <v>0</v>
          </cell>
          <cell r="S5853">
            <v>3676470.59</v>
          </cell>
        </row>
        <row r="5854">
          <cell r="A5854" t="str">
            <v>LAM-IN-12-MT2</v>
          </cell>
          <cell r="B5854" t="str">
            <v>LAMINA INOX 304 2.5 MM - CAL. 12 - ACABADO 2B</v>
          </cell>
          <cell r="C5854" t="str">
            <v>Lamina Inoxidable</v>
          </cell>
          <cell r="D5854" t="str">
            <v>1.4.05.02 | Láminas</v>
          </cell>
          <cell r="E5854" t="str">
            <v>PLANTA</v>
          </cell>
          <cell r="F5854">
            <v>93.164199999999994</v>
          </cell>
          <cell r="G5854" t="str">
            <v>Metros2</v>
          </cell>
          <cell r="H5854" t="str">
            <v>Láminas</v>
          </cell>
          <cell r="I5854">
            <v>1.52</v>
          </cell>
          <cell r="J5854">
            <v>3.05</v>
          </cell>
          <cell r="K5854">
            <v>20</v>
          </cell>
          <cell r="L5854">
            <v>1</v>
          </cell>
          <cell r="M5854" t="str">
            <v>Elementos sin Marca</v>
          </cell>
          <cell r="O5854">
            <v>18.559999999999999</v>
          </cell>
          <cell r="P5854">
            <v>0</v>
          </cell>
          <cell r="Q5854">
            <v>18.559999999999999</v>
          </cell>
          <cell r="R5854" t="str">
            <v>4</v>
          </cell>
          <cell r="S5854">
            <v>193966.63</v>
          </cell>
        </row>
        <row r="5855">
          <cell r="A5855" t="str">
            <v>LAM-IN-3MM-MT2</v>
          </cell>
          <cell r="B5855" t="str">
            <v>LAMINA INOX 304 3 MM - CAL. 10 - ACABADO 2B</v>
          </cell>
          <cell r="C5855" t="str">
            <v>Lamina Inoxidable</v>
          </cell>
          <cell r="D5855" t="str">
            <v>1.4.05.02 | Láminas</v>
          </cell>
          <cell r="E5855" t="str">
            <v>PLANTA</v>
          </cell>
          <cell r="F5855">
            <v>10.699299999999999</v>
          </cell>
          <cell r="G5855" t="str">
            <v>Metros2</v>
          </cell>
          <cell r="H5855" t="str">
            <v>Láminas</v>
          </cell>
          <cell r="I5855">
            <v>1.52</v>
          </cell>
          <cell r="J5855">
            <v>3.05</v>
          </cell>
          <cell r="K5855">
            <v>24</v>
          </cell>
          <cell r="L5855">
            <v>1</v>
          </cell>
          <cell r="M5855" t="str">
            <v>Elementos sin Marca</v>
          </cell>
          <cell r="O5855">
            <v>18.559999999999999</v>
          </cell>
          <cell r="P5855">
            <v>0</v>
          </cell>
          <cell r="Q5855">
            <v>18.559999999999999</v>
          </cell>
          <cell r="R5855" t="str">
            <v>4</v>
          </cell>
          <cell r="S5855">
            <v>241001.29</v>
          </cell>
        </row>
        <row r="5856">
          <cell r="A5856" t="str">
            <v>LAM-INX.304.CAL.10N1</v>
          </cell>
          <cell r="B5856" t="str">
            <v>LAMINA INOX 304 3 MM - CAL. 10 - ACABADO N1</v>
          </cell>
          <cell r="C5856" t="str">
            <v>Lamina Inoxidable</v>
          </cell>
          <cell r="D5856" t="str">
            <v>1.4.05.02 | Láminas</v>
          </cell>
          <cell r="F5856">
            <v>1.76</v>
          </cell>
          <cell r="G5856" t="str">
            <v>Metros2</v>
          </cell>
          <cell r="H5856" t="str">
            <v>Láminas</v>
          </cell>
          <cell r="I5856">
            <v>2</v>
          </cell>
          <cell r="J5856">
            <v>1</v>
          </cell>
          <cell r="K5856">
            <v>0</v>
          </cell>
          <cell r="L5856">
            <v>0</v>
          </cell>
          <cell r="M5856" t="str">
            <v>Elementos sin Marca</v>
          </cell>
          <cell r="O5856">
            <v>0</v>
          </cell>
          <cell r="P5856">
            <v>0</v>
          </cell>
          <cell r="S5856">
            <v>269024.31</v>
          </cell>
        </row>
        <row r="5857">
          <cell r="A5857" t="str">
            <v>LAM-INO.304.3MM.SAT</v>
          </cell>
          <cell r="B5857" t="str">
            <v>LAMINA INOX 304 3 MM - CAL. 10 - SATINADA</v>
          </cell>
          <cell r="C5857" t="str">
            <v>Lamina Inoxidable</v>
          </cell>
          <cell r="D5857" t="str">
            <v>1.4.05.02 | Láminas</v>
          </cell>
          <cell r="E5857" t="str">
            <v>PLANTA</v>
          </cell>
          <cell r="F5857">
            <v>0</v>
          </cell>
          <cell r="G5857" t="str">
            <v>Metros2</v>
          </cell>
          <cell r="H5857" t="str">
            <v>Láminas</v>
          </cell>
          <cell r="I5857">
            <v>1.22</v>
          </cell>
          <cell r="J5857">
            <v>2.44</v>
          </cell>
          <cell r="K5857">
            <v>0</v>
          </cell>
          <cell r="L5857">
            <v>1</v>
          </cell>
          <cell r="M5857" t="str">
            <v>Elementos sin Marca</v>
          </cell>
          <cell r="O5857">
            <v>0</v>
          </cell>
          <cell r="P5857">
            <v>0</v>
          </cell>
          <cell r="S5857">
            <v>298978.77</v>
          </cell>
        </row>
        <row r="5858">
          <cell r="A5858" t="str">
            <v>LAM-IN-3/16-MT2</v>
          </cell>
          <cell r="B5858" t="str">
            <v>LAMINA INOX 304 4.5 MM - CAL. 3/16"</v>
          </cell>
          <cell r="C5858" t="str">
            <v>Lamina Inoxidable</v>
          </cell>
          <cell r="D5858" t="str">
            <v>1.4.05.02 | Láminas</v>
          </cell>
          <cell r="E5858" t="str">
            <v>PLANTA</v>
          </cell>
          <cell r="F5858">
            <v>3.8855</v>
          </cell>
          <cell r="G5858" t="str">
            <v>Metros2</v>
          </cell>
          <cell r="H5858" t="str">
            <v>Láminas</v>
          </cell>
          <cell r="I5858">
            <v>1.22</v>
          </cell>
          <cell r="J5858">
            <v>2.44</v>
          </cell>
          <cell r="K5858">
            <v>36.76</v>
          </cell>
          <cell r="L5858">
            <v>1</v>
          </cell>
          <cell r="M5858" t="str">
            <v>Elementos sin Marca</v>
          </cell>
          <cell r="O5858">
            <v>9.32</v>
          </cell>
          <cell r="P5858">
            <v>0</v>
          </cell>
          <cell r="Q5858">
            <v>9.32</v>
          </cell>
          <cell r="R5858" t="str">
            <v>4</v>
          </cell>
          <cell r="S5858">
            <v>398036.15</v>
          </cell>
        </row>
        <row r="5859">
          <cell r="A5859" t="str">
            <v>LAM-IN-6MM-MT2</v>
          </cell>
          <cell r="B5859" t="str">
            <v>LAMINA INOX 304 6 MM - CAL. 1/4"</v>
          </cell>
          <cell r="C5859" t="str">
            <v>Lamina Inoxidable</v>
          </cell>
          <cell r="D5859" t="str">
            <v>1.4.05.02 | Láminas</v>
          </cell>
          <cell r="E5859" t="str">
            <v>PLANTA</v>
          </cell>
          <cell r="F5859">
            <v>6.8952999999999998</v>
          </cell>
          <cell r="G5859" t="str">
            <v>Metros2</v>
          </cell>
          <cell r="H5859" t="str">
            <v>Láminas</v>
          </cell>
          <cell r="I5859">
            <v>1.52</v>
          </cell>
          <cell r="J5859">
            <v>3.05</v>
          </cell>
          <cell r="K5859">
            <v>51</v>
          </cell>
          <cell r="L5859">
            <v>1</v>
          </cell>
          <cell r="M5859" t="str">
            <v>Elementos sin Marca</v>
          </cell>
          <cell r="O5859">
            <v>13.92</v>
          </cell>
          <cell r="P5859">
            <v>0</v>
          </cell>
          <cell r="Q5859">
            <v>4.66</v>
          </cell>
          <cell r="R5859" t="str">
            <v>4</v>
          </cell>
          <cell r="S5859">
            <v>479770.52</v>
          </cell>
        </row>
        <row r="5860">
          <cell r="A5860" t="str">
            <v>LAM-INO.8MM</v>
          </cell>
          <cell r="B5860" t="str">
            <v>LAMINA INOX 304 8 MM - CAL. 5/16"</v>
          </cell>
          <cell r="C5860" t="str">
            <v>Lamina Inoxidable</v>
          </cell>
          <cell r="D5860" t="str">
            <v>1.4.05.02 | Láminas</v>
          </cell>
          <cell r="E5860" t="str">
            <v>PLANTA</v>
          </cell>
          <cell r="F5860">
            <v>1.2675000000000001</v>
          </cell>
          <cell r="G5860" t="str">
            <v>Metros2</v>
          </cell>
          <cell r="H5860" t="str">
            <v>Metros2</v>
          </cell>
          <cell r="I5860">
            <v>1.52</v>
          </cell>
          <cell r="J5860">
            <v>3.05</v>
          </cell>
          <cell r="K5860">
            <v>64.5</v>
          </cell>
          <cell r="L5860">
            <v>1</v>
          </cell>
          <cell r="M5860" t="str">
            <v>Elementos sin Marca</v>
          </cell>
          <cell r="O5860">
            <v>4.6399999999999997</v>
          </cell>
          <cell r="P5860">
            <v>0</v>
          </cell>
          <cell r="R5860" t="str">
            <v>4</v>
          </cell>
          <cell r="S5860">
            <v>682053.49</v>
          </cell>
        </row>
        <row r="5861">
          <cell r="A5861" t="str">
            <v>LAM-INOX-9MM-M2</v>
          </cell>
          <cell r="B5861" t="str">
            <v>LAMINA INOX 304 9 MM - CAL. 3/8"</v>
          </cell>
          <cell r="C5861" t="str">
            <v>Lamina Inoxidable</v>
          </cell>
          <cell r="D5861" t="str">
            <v>1.4.05.02 | Láminas</v>
          </cell>
          <cell r="E5861" t="str">
            <v>PLANTA</v>
          </cell>
          <cell r="F5861">
            <v>0.46899999999999997</v>
          </cell>
          <cell r="G5861" t="str">
            <v>Metros2</v>
          </cell>
          <cell r="H5861" t="str">
            <v>Láminas</v>
          </cell>
          <cell r="I5861">
            <v>1.52</v>
          </cell>
          <cell r="J5861">
            <v>3.05</v>
          </cell>
          <cell r="K5861">
            <v>77</v>
          </cell>
          <cell r="L5861">
            <v>1</v>
          </cell>
          <cell r="M5861" t="str">
            <v>Elementos sin Marca</v>
          </cell>
          <cell r="O5861">
            <v>9.2799999999999994</v>
          </cell>
          <cell r="P5861">
            <v>0</v>
          </cell>
          <cell r="Q5861">
            <v>2.88</v>
          </cell>
          <cell r="R5861" t="str">
            <v>4</v>
          </cell>
          <cell r="S5861">
            <v>751391.11</v>
          </cell>
        </row>
        <row r="5862">
          <cell r="A5862" t="str">
            <v>LAM-INO.304.CAL20</v>
          </cell>
          <cell r="B5862" t="str">
            <v>LAMINA INOX 304 ACABADO 2B CAL 20</v>
          </cell>
          <cell r="C5862" t="str">
            <v>Lamina Inoxidable</v>
          </cell>
          <cell r="D5862" t="str">
            <v>1.4.05.02 | Láminas</v>
          </cell>
          <cell r="E5862" t="str">
            <v>PLANTA</v>
          </cell>
          <cell r="F5862">
            <v>1.413</v>
          </cell>
          <cell r="G5862" t="str">
            <v>Metros2</v>
          </cell>
          <cell r="H5862" t="str">
            <v>Láminas</v>
          </cell>
          <cell r="I5862">
            <v>1.22</v>
          </cell>
          <cell r="J5862">
            <v>2.44</v>
          </cell>
          <cell r="K5862">
            <v>0</v>
          </cell>
          <cell r="L5862">
            <v>1</v>
          </cell>
          <cell r="M5862" t="str">
            <v>Elementos sin Marca</v>
          </cell>
          <cell r="O5862">
            <v>0</v>
          </cell>
          <cell r="P5862">
            <v>0</v>
          </cell>
          <cell r="S5862">
            <v>135020.82999999999</v>
          </cell>
        </row>
        <row r="5863">
          <cell r="A5863" t="str">
            <v>LAM-IN-1-304</v>
          </cell>
          <cell r="B5863" t="str">
            <v>LAMINA INOX 304 CAL 1" ( 25.40 MM ) - ACABADO 1</v>
          </cell>
          <cell r="C5863" t="str">
            <v>Lamina Inoxidable</v>
          </cell>
          <cell r="D5863" t="str">
            <v>1.4.05.02 | Láminas</v>
          </cell>
          <cell r="E5863" t="str">
            <v>E5-N2</v>
          </cell>
          <cell r="F5863">
            <v>1.9199999999999998E-2</v>
          </cell>
          <cell r="G5863" t="str">
            <v>Metros2</v>
          </cell>
          <cell r="H5863" t="str">
            <v>Metros2</v>
          </cell>
          <cell r="I5863">
            <v>2</v>
          </cell>
          <cell r="J5863">
            <v>1</v>
          </cell>
          <cell r="K5863">
            <v>220</v>
          </cell>
          <cell r="L5863">
            <v>1</v>
          </cell>
          <cell r="M5863" t="str">
            <v>Elementos sin Marca</v>
          </cell>
          <cell r="O5863">
            <v>0</v>
          </cell>
          <cell r="P5863">
            <v>0</v>
          </cell>
          <cell r="S5863">
            <v>4855769.2300000004</v>
          </cell>
        </row>
        <row r="5864">
          <cell r="A5864" t="str">
            <v>LAM-INX.CAL2</v>
          </cell>
          <cell r="B5864" t="str">
            <v>LAMINA INOX 304 CAL 2" ( 50.80 MM ) - ACABADO 1</v>
          </cell>
          <cell r="C5864" t="str">
            <v>Lamina Inoxidable</v>
          </cell>
          <cell r="D5864" t="str">
            <v>1.4.05.02 | Láminas</v>
          </cell>
          <cell r="E5864" t="str">
            <v>PLANTA</v>
          </cell>
          <cell r="F5864">
            <v>0</v>
          </cell>
          <cell r="G5864" t="str">
            <v>Metros2</v>
          </cell>
          <cell r="H5864" t="str">
            <v>Láminas</v>
          </cell>
          <cell r="I5864">
            <v>1.22</v>
          </cell>
          <cell r="J5864">
            <v>2.44</v>
          </cell>
          <cell r="K5864">
            <v>0</v>
          </cell>
          <cell r="L5864">
            <v>0</v>
          </cell>
          <cell r="M5864" t="str">
            <v>Elementos sin Marca</v>
          </cell>
          <cell r="O5864">
            <v>0</v>
          </cell>
          <cell r="P5864">
            <v>0</v>
          </cell>
          <cell r="S5864">
            <v>12500000</v>
          </cell>
        </row>
        <row r="5865">
          <cell r="A5865" t="str">
            <v>LAM-INO.1.1/4</v>
          </cell>
          <cell r="B5865" t="str">
            <v>LAMINA INOX 304 CAL. 1 1/4" ( 31.75 MM )</v>
          </cell>
          <cell r="C5865" t="str">
            <v>Lamina Inoxidable</v>
          </cell>
          <cell r="D5865" t="str">
            <v>1.4.05.02 | Láminas</v>
          </cell>
          <cell r="F5865">
            <v>0</v>
          </cell>
          <cell r="G5865" t="str">
            <v>Metros2</v>
          </cell>
          <cell r="H5865" t="str">
            <v>Metros2</v>
          </cell>
          <cell r="I5865">
            <v>2</v>
          </cell>
          <cell r="J5865">
            <v>1</v>
          </cell>
          <cell r="K5865">
            <v>257.36</v>
          </cell>
          <cell r="L5865">
            <v>1</v>
          </cell>
          <cell r="M5865" t="str">
            <v>Elementos sin Marca</v>
          </cell>
          <cell r="O5865">
            <v>0</v>
          </cell>
          <cell r="P5865">
            <v>0</v>
          </cell>
          <cell r="S5865">
            <v>4112808.46</v>
          </cell>
        </row>
        <row r="5866">
          <cell r="A5866" t="str">
            <v>LAM-IN-18-MT2-</v>
          </cell>
          <cell r="B5866" t="str">
            <v>LAMINA INOX 304 CAL. 18 - 1.2 MM - ACABADO 2B</v>
          </cell>
          <cell r="C5866" t="str">
            <v>Lamina Inoxidable</v>
          </cell>
          <cell r="D5866" t="str">
            <v>1.4.05.02 | Láminas</v>
          </cell>
          <cell r="E5866" t="str">
            <v>PLANTA</v>
          </cell>
          <cell r="F5866">
            <v>5.3079999999999998</v>
          </cell>
          <cell r="G5866" t="str">
            <v>Metros2</v>
          </cell>
          <cell r="H5866" t="str">
            <v>Láminas</v>
          </cell>
          <cell r="I5866">
            <v>2</v>
          </cell>
          <cell r="J5866">
            <v>1</v>
          </cell>
          <cell r="K5866">
            <v>9</v>
          </cell>
          <cell r="L5866">
            <v>1</v>
          </cell>
          <cell r="M5866" t="str">
            <v>Elementos sin Marca</v>
          </cell>
          <cell r="O5866">
            <v>4.66</v>
          </cell>
          <cell r="P5866">
            <v>0</v>
          </cell>
          <cell r="Q5866">
            <v>4.66</v>
          </cell>
          <cell r="R5866" t="str">
            <v>4</v>
          </cell>
          <cell r="S5866">
            <v>101344.06</v>
          </cell>
        </row>
        <row r="5867">
          <cell r="A5867" t="str">
            <v>LAM-INO.18.SAT</v>
          </cell>
          <cell r="B5867" t="str">
            <v>LAMINA INOX 304 CAL. 18 - 1.2 MM - SATINADA</v>
          </cell>
          <cell r="C5867" t="str">
            <v>Lamina Inoxidable</v>
          </cell>
          <cell r="D5867" t="str">
            <v>1.4.05.02 | Láminas</v>
          </cell>
          <cell r="F5867">
            <v>0</v>
          </cell>
          <cell r="G5867" t="str">
            <v>Metros2</v>
          </cell>
          <cell r="H5867" t="str">
            <v>Láminas</v>
          </cell>
          <cell r="I5867">
            <v>2</v>
          </cell>
          <cell r="J5867">
            <v>1</v>
          </cell>
          <cell r="K5867">
            <v>9.4</v>
          </cell>
          <cell r="L5867">
            <v>1</v>
          </cell>
          <cell r="M5867" t="str">
            <v>Elementos sin Marca</v>
          </cell>
          <cell r="O5867">
            <v>0</v>
          </cell>
          <cell r="P5867">
            <v>0</v>
          </cell>
          <cell r="S5867">
            <v>181402.85</v>
          </cell>
        </row>
        <row r="5868">
          <cell r="A5868" t="str">
            <v>LAM-INX.3X3</v>
          </cell>
          <cell r="B5868" t="str">
            <v>LAMINA INOX 304 PERFORADA Ø 3 MM, CAL 3 MM</v>
          </cell>
          <cell r="C5868" t="str">
            <v>Lamina Inoxidable</v>
          </cell>
          <cell r="D5868" t="str">
            <v>1.4.05.02 | Láminas</v>
          </cell>
          <cell r="F5868">
            <v>0</v>
          </cell>
          <cell r="G5868" t="str">
            <v>Metros2</v>
          </cell>
          <cell r="H5868" t="str">
            <v>Láminas</v>
          </cell>
          <cell r="I5868">
            <v>1.22</v>
          </cell>
          <cell r="J5868">
            <v>2.44</v>
          </cell>
          <cell r="K5868">
            <v>0</v>
          </cell>
          <cell r="L5868">
            <v>0</v>
          </cell>
          <cell r="M5868" t="str">
            <v>Elementos sin Marca</v>
          </cell>
          <cell r="O5868">
            <v>0</v>
          </cell>
          <cell r="P5868">
            <v>0</v>
          </cell>
          <cell r="S5868">
            <v>569000</v>
          </cell>
        </row>
        <row r="5869">
          <cell r="A5869" t="str">
            <v>LAM-INO.304.SAT.1.9</v>
          </cell>
          <cell r="B5869" t="str">
            <v>LAMINA INOX 304 SATINADA 1.9MM - CAL. 14 Ref: N4LPE</v>
          </cell>
          <cell r="C5869" t="str">
            <v>Lamina Inoxidable</v>
          </cell>
          <cell r="D5869" t="str">
            <v>1.4.05.02 | Láminas</v>
          </cell>
          <cell r="E5869" t="str">
            <v>PLANTA</v>
          </cell>
          <cell r="F5869">
            <v>1.3360000000000001</v>
          </cell>
          <cell r="G5869" t="str">
            <v>Metros2</v>
          </cell>
          <cell r="H5869" t="str">
            <v>Metros2</v>
          </cell>
          <cell r="I5869">
            <v>1.52</v>
          </cell>
          <cell r="J5869">
            <v>3.05</v>
          </cell>
          <cell r="K5869">
            <v>15.1</v>
          </cell>
          <cell r="L5869">
            <v>1</v>
          </cell>
          <cell r="M5869" t="str">
            <v>Elementos sin Marca</v>
          </cell>
          <cell r="N5869" t="str">
            <v>N4LPE</v>
          </cell>
          <cell r="O5869">
            <v>4.66</v>
          </cell>
          <cell r="P5869">
            <v>0</v>
          </cell>
          <cell r="Q5869">
            <v>4.66</v>
          </cell>
          <cell r="R5869" t="str">
            <v>4</v>
          </cell>
          <cell r="S5869">
            <v>193242.45</v>
          </cell>
        </row>
        <row r="5870">
          <cell r="A5870" t="str">
            <v>LAM-INO.304SAT.2.5</v>
          </cell>
          <cell r="B5870" t="str">
            <v>LAMINA INOX 304 SATINADA 2.5 MM - CAL. 12 Ref: N4LPE</v>
          </cell>
          <cell r="C5870" t="str">
            <v>Lamina Inoxidable</v>
          </cell>
          <cell r="D5870" t="str">
            <v>1.4.05.02 | Láminas</v>
          </cell>
          <cell r="E5870" t="str">
            <v>PLANTA</v>
          </cell>
          <cell r="F5870">
            <v>19.911999999999999</v>
          </cell>
          <cell r="G5870" t="str">
            <v>Metros2</v>
          </cell>
          <cell r="H5870" t="str">
            <v>Metros2</v>
          </cell>
          <cell r="I5870">
            <v>1.52</v>
          </cell>
          <cell r="J5870">
            <v>3.05</v>
          </cell>
          <cell r="K5870">
            <v>19.84</v>
          </cell>
          <cell r="L5870">
            <v>1</v>
          </cell>
          <cell r="M5870" t="str">
            <v>Elementos sin Marca</v>
          </cell>
          <cell r="N5870" t="str">
            <v>N4LPE</v>
          </cell>
          <cell r="O5870">
            <v>9.32</v>
          </cell>
          <cell r="P5870">
            <v>0</v>
          </cell>
          <cell r="Q5870">
            <v>9.32</v>
          </cell>
          <cell r="R5870" t="str">
            <v>4</v>
          </cell>
          <cell r="S5870">
            <v>234685.07</v>
          </cell>
        </row>
        <row r="5871">
          <cell r="A5871" t="str">
            <v>LAM-INO.SAT.CAL16</v>
          </cell>
          <cell r="B5871" t="str">
            <v>LAMINA INOX 304 SATINADA CAL. 16  1.5 MM</v>
          </cell>
          <cell r="C5871" t="str">
            <v>Lamina Inoxidable</v>
          </cell>
          <cell r="D5871" t="str">
            <v>1.4.05.02 | Láminas</v>
          </cell>
          <cell r="F5871">
            <v>0</v>
          </cell>
          <cell r="G5871" t="str">
            <v>Metros</v>
          </cell>
          <cell r="H5871" t="str">
            <v>Láminas</v>
          </cell>
          <cell r="I5871">
            <v>2</v>
          </cell>
          <cell r="J5871">
            <v>1</v>
          </cell>
          <cell r="K5871">
            <v>11.8521</v>
          </cell>
          <cell r="L5871">
            <v>0</v>
          </cell>
          <cell r="M5871" t="str">
            <v>Elementos sin Marca</v>
          </cell>
          <cell r="O5871">
            <v>0</v>
          </cell>
          <cell r="P5871">
            <v>0</v>
          </cell>
          <cell r="S5871">
            <v>138697.15</v>
          </cell>
        </row>
        <row r="5872">
          <cell r="A5872" t="str">
            <v>LAM-INX.CAL5/16</v>
          </cell>
          <cell r="B5872" t="str">
            <v>LAMINA INOX 316 8 MM - CAL. 5/16"</v>
          </cell>
          <cell r="C5872" t="str">
            <v>Lamina Inoxidable</v>
          </cell>
          <cell r="D5872" t="str">
            <v>1.4.05.02 | Láminas</v>
          </cell>
          <cell r="F5872">
            <v>0</v>
          </cell>
          <cell r="G5872" t="str">
            <v>Metros2</v>
          </cell>
          <cell r="H5872" t="str">
            <v>Metros2</v>
          </cell>
          <cell r="K5872">
            <v>0</v>
          </cell>
          <cell r="L5872">
            <v>0</v>
          </cell>
          <cell r="M5872" t="str">
            <v>Elementos sin Marca</v>
          </cell>
          <cell r="O5872">
            <v>0</v>
          </cell>
          <cell r="P5872">
            <v>0</v>
          </cell>
          <cell r="S5872">
            <v>1797385.62</v>
          </cell>
        </row>
        <row r="5873">
          <cell r="A5873" t="str">
            <v>LAM-INO.316L.2.5</v>
          </cell>
          <cell r="B5873" t="str">
            <v>LAMINA INOX 316 L 2.5 MM - CAL. 12</v>
          </cell>
          <cell r="C5873" t="str">
            <v>Lamina Inoxidable</v>
          </cell>
          <cell r="D5873" t="str">
            <v>1.4.05.02 | Láminas</v>
          </cell>
          <cell r="F5873">
            <v>0</v>
          </cell>
          <cell r="G5873" t="str">
            <v>Metros2</v>
          </cell>
          <cell r="H5873" t="str">
            <v>Metros2</v>
          </cell>
          <cell r="I5873">
            <v>3.048</v>
          </cell>
          <cell r="J5873">
            <v>1.524</v>
          </cell>
          <cell r="K5873">
            <v>21.36</v>
          </cell>
          <cell r="L5873">
            <v>1</v>
          </cell>
          <cell r="M5873" t="str">
            <v>Elementos sin Marca</v>
          </cell>
          <cell r="O5873">
            <v>0</v>
          </cell>
          <cell r="P5873">
            <v>0</v>
          </cell>
          <cell r="S5873">
            <v>310725.38</v>
          </cell>
        </row>
        <row r="5874">
          <cell r="A5874" t="str">
            <v>LAM-INOX-2MM-31</v>
          </cell>
          <cell r="B5874" t="str">
            <v>LAMINA INOX 316L 1.9 MM - CAL. 14</v>
          </cell>
          <cell r="C5874" t="str">
            <v>Lamina Inoxidable</v>
          </cell>
          <cell r="D5874" t="str">
            <v>1.4.05.02 | Láminas</v>
          </cell>
          <cell r="E5874" t="str">
            <v>PLANTA</v>
          </cell>
          <cell r="F5874">
            <v>4.7317999999999998</v>
          </cell>
          <cell r="G5874" t="str">
            <v>Metros2</v>
          </cell>
          <cell r="H5874" t="str">
            <v>Metros2</v>
          </cell>
          <cell r="I5874">
            <v>2</v>
          </cell>
          <cell r="J5874">
            <v>1</v>
          </cell>
          <cell r="K5874">
            <v>15</v>
          </cell>
          <cell r="L5874">
            <v>1</v>
          </cell>
          <cell r="M5874" t="str">
            <v>Elementos sin Marca</v>
          </cell>
          <cell r="O5874">
            <v>0</v>
          </cell>
          <cell r="P5874">
            <v>0</v>
          </cell>
          <cell r="S5874">
            <v>256968.31</v>
          </cell>
        </row>
        <row r="5875">
          <cell r="A5875" t="str">
            <v>LAM-INX.3/4</v>
          </cell>
          <cell r="B5875" t="str">
            <v>LAMINA INOX 316L 19 MM - CAL 3/4</v>
          </cell>
          <cell r="C5875" t="str">
            <v>Lamina Inoxidable</v>
          </cell>
          <cell r="D5875" t="str">
            <v>1.4.05.02 | Láminas</v>
          </cell>
          <cell r="F5875">
            <v>0</v>
          </cell>
          <cell r="G5875" t="str">
            <v>Metros2</v>
          </cell>
          <cell r="H5875" t="str">
            <v>Láminas</v>
          </cell>
          <cell r="I5875">
            <v>1.22</v>
          </cell>
          <cell r="J5875">
            <v>2.44</v>
          </cell>
          <cell r="K5875">
            <v>151.5</v>
          </cell>
          <cell r="L5875">
            <v>0</v>
          </cell>
          <cell r="M5875" t="str">
            <v>Elementos sin Marca</v>
          </cell>
          <cell r="O5875">
            <v>0</v>
          </cell>
          <cell r="P5875">
            <v>0</v>
          </cell>
        </row>
        <row r="5876">
          <cell r="A5876" t="str">
            <v>LAM-INO.316L.3</v>
          </cell>
          <cell r="B5876" t="str">
            <v>LAMINA INOX 316L 3 MM - CAL. 10</v>
          </cell>
          <cell r="C5876" t="str">
            <v>Lamina Inoxidable</v>
          </cell>
          <cell r="D5876" t="str">
            <v>1.4.05.02 | Láminas</v>
          </cell>
          <cell r="E5876" t="str">
            <v>PLANTA</v>
          </cell>
          <cell r="F5876">
            <v>24.741099999999999</v>
          </cell>
          <cell r="G5876" t="str">
            <v>Metros2</v>
          </cell>
          <cell r="H5876" t="str">
            <v>Metros2</v>
          </cell>
          <cell r="I5876">
            <v>1.524</v>
          </cell>
          <cell r="J5876">
            <v>3.048</v>
          </cell>
          <cell r="K5876">
            <v>25.5</v>
          </cell>
          <cell r="L5876">
            <v>1</v>
          </cell>
          <cell r="M5876" t="str">
            <v>Elementos sin Marca</v>
          </cell>
          <cell r="O5876">
            <v>0</v>
          </cell>
          <cell r="P5876">
            <v>0</v>
          </cell>
          <cell r="S5876">
            <v>539257.98</v>
          </cell>
        </row>
        <row r="5877">
          <cell r="A5877" t="str">
            <v>LAM-INX.316L.3.4MM</v>
          </cell>
          <cell r="B5877" t="str">
            <v>LAMINA INOX 316L 3.4 MM - CAL. 10</v>
          </cell>
          <cell r="C5877" t="str">
            <v>Lamina Inoxidable</v>
          </cell>
          <cell r="D5877" t="str">
            <v>1.4.05.02 | Láminas</v>
          </cell>
          <cell r="F5877">
            <v>0</v>
          </cell>
          <cell r="G5877" t="str">
            <v>Metros2</v>
          </cell>
          <cell r="H5877" t="str">
            <v>Láminas</v>
          </cell>
          <cell r="I5877">
            <v>1.52</v>
          </cell>
          <cell r="J5877">
            <v>3.05</v>
          </cell>
          <cell r="K5877">
            <v>0</v>
          </cell>
          <cell r="L5877">
            <v>0</v>
          </cell>
          <cell r="M5877" t="str">
            <v>Elementos sin Marca</v>
          </cell>
          <cell r="O5877">
            <v>0</v>
          </cell>
          <cell r="P5877">
            <v>0</v>
          </cell>
        </row>
        <row r="5878">
          <cell r="A5878" t="str">
            <v>LAM-INO.316L.3/16</v>
          </cell>
          <cell r="B5878" t="str">
            <v>LAMINA INOX 316L 4.5 MM - CAL. 3/16</v>
          </cell>
          <cell r="C5878" t="str">
            <v>Lamina Inoxidable</v>
          </cell>
          <cell r="D5878" t="str">
            <v>1.4.05.02 | Láminas</v>
          </cell>
          <cell r="E5878" t="str">
            <v>PLANTA</v>
          </cell>
          <cell r="F5878">
            <v>4.5925000000000002</v>
          </cell>
          <cell r="G5878" t="str">
            <v>Metros2</v>
          </cell>
          <cell r="H5878" t="str">
            <v>Láminas</v>
          </cell>
          <cell r="I5878">
            <v>1.22</v>
          </cell>
          <cell r="J5878">
            <v>2.44</v>
          </cell>
          <cell r="K5878">
            <v>35.74</v>
          </cell>
          <cell r="L5878">
            <v>1</v>
          </cell>
          <cell r="M5878" t="str">
            <v>Elementos sin Marca</v>
          </cell>
          <cell r="O5878">
            <v>0</v>
          </cell>
          <cell r="P5878">
            <v>0</v>
          </cell>
          <cell r="S5878">
            <v>747540.98</v>
          </cell>
        </row>
        <row r="5879">
          <cell r="A5879" t="str">
            <v>LAM-INX.316L.1/4</v>
          </cell>
          <cell r="B5879" t="str">
            <v>LAMINA INOX 316L 6 MM - CAL. 1/4"</v>
          </cell>
          <cell r="C5879" t="str">
            <v>Lamina Inoxidable</v>
          </cell>
          <cell r="D5879" t="str">
            <v>1.4.05.02 | Láminas</v>
          </cell>
          <cell r="E5879" t="str">
            <v>PLANTA</v>
          </cell>
          <cell r="F5879">
            <v>0</v>
          </cell>
          <cell r="G5879" t="str">
            <v>Metros2</v>
          </cell>
          <cell r="H5879" t="str">
            <v>Láminas</v>
          </cell>
          <cell r="I5879">
            <v>1.22</v>
          </cell>
          <cell r="J5879">
            <v>2.44</v>
          </cell>
          <cell r="K5879">
            <v>50.5</v>
          </cell>
          <cell r="L5879">
            <v>0</v>
          </cell>
          <cell r="M5879" t="str">
            <v>Elementos sin Marca</v>
          </cell>
          <cell r="O5879">
            <v>0</v>
          </cell>
          <cell r="P5879">
            <v>0</v>
          </cell>
          <cell r="S5879">
            <v>965768.55</v>
          </cell>
        </row>
        <row r="5880">
          <cell r="A5880" t="str">
            <v>LAM-INOX-9MM-31</v>
          </cell>
          <cell r="B5880" t="str">
            <v>LAMINA INOX 316L 9 MM - CAL. 3/8"</v>
          </cell>
          <cell r="C5880" t="str">
            <v>Lamina Inoxidable</v>
          </cell>
          <cell r="D5880" t="str">
            <v>1.4.05.02 | Láminas</v>
          </cell>
          <cell r="F5880">
            <v>0</v>
          </cell>
          <cell r="G5880" t="str">
            <v>Metros2</v>
          </cell>
          <cell r="H5880" t="str">
            <v>Metros2</v>
          </cell>
          <cell r="I5880">
            <v>2</v>
          </cell>
          <cell r="J5880">
            <v>1</v>
          </cell>
          <cell r="K5880">
            <v>75.5</v>
          </cell>
          <cell r="L5880">
            <v>1</v>
          </cell>
          <cell r="M5880" t="str">
            <v>Elementos sin Marca</v>
          </cell>
          <cell r="O5880">
            <v>0</v>
          </cell>
          <cell r="P5880">
            <v>0</v>
          </cell>
          <cell r="S5880">
            <v>1962942.58</v>
          </cell>
        </row>
        <row r="5881">
          <cell r="A5881" t="str">
            <v>LAM-IN-22-430</v>
          </cell>
          <cell r="B5881" t="str">
            <v>LAMINA INOX 430 - 0.76 MM - CAL. 22</v>
          </cell>
          <cell r="C5881" t="str">
            <v>Lamina Inoxidable</v>
          </cell>
          <cell r="D5881" t="str">
            <v>1.4.05.02 | Láminas</v>
          </cell>
          <cell r="E5881" t="str">
            <v>PLANTA</v>
          </cell>
          <cell r="F5881">
            <v>0</v>
          </cell>
          <cell r="G5881" t="str">
            <v>Metros2</v>
          </cell>
          <cell r="H5881" t="str">
            <v>Metros2</v>
          </cell>
          <cell r="I5881">
            <v>2</v>
          </cell>
          <cell r="J5881">
            <v>1</v>
          </cell>
          <cell r="K5881">
            <v>6</v>
          </cell>
          <cell r="L5881">
            <v>1</v>
          </cell>
          <cell r="M5881" t="str">
            <v>Elementos sin Marca</v>
          </cell>
          <cell r="O5881">
            <v>0</v>
          </cell>
          <cell r="P5881">
            <v>0</v>
          </cell>
          <cell r="S5881">
            <v>68852.460000000006</v>
          </cell>
        </row>
        <row r="5882">
          <cell r="A5882" t="str">
            <v>LAM-INO.304.24.430</v>
          </cell>
          <cell r="B5882" t="str">
            <v>LAMINA INOX 430  CAL 24 - ACABADO BRILLANTE</v>
          </cell>
          <cell r="C5882" t="str">
            <v>Lamina Inoxidable</v>
          </cell>
          <cell r="D5882" t="str">
            <v>1.4.05.02 | Láminas</v>
          </cell>
          <cell r="F5882">
            <v>0</v>
          </cell>
          <cell r="G5882" t="str">
            <v>Metros2</v>
          </cell>
          <cell r="H5882" t="str">
            <v>Láminas</v>
          </cell>
          <cell r="I5882">
            <v>2</v>
          </cell>
          <cell r="J5882">
            <v>1</v>
          </cell>
          <cell r="K5882">
            <v>4.7699999999999996</v>
          </cell>
          <cell r="L5882">
            <v>1</v>
          </cell>
          <cell r="M5882" t="str">
            <v>Elementos sin Marca</v>
          </cell>
          <cell r="O5882">
            <v>0</v>
          </cell>
          <cell r="P5882">
            <v>0</v>
          </cell>
          <cell r="S5882">
            <v>60259.02</v>
          </cell>
        </row>
        <row r="5883">
          <cell r="A5883" t="str">
            <v>LAM-INO.430.28M</v>
          </cell>
          <cell r="B5883" t="str">
            <v>LAMINA INOX 430  CAL 28 - ACABADO BRILLANTE</v>
          </cell>
          <cell r="C5883" t="str">
            <v>Lamina Inoxidable</v>
          </cell>
          <cell r="D5883" t="str">
            <v>1.4.05.02 | Láminas</v>
          </cell>
          <cell r="F5883">
            <v>0</v>
          </cell>
          <cell r="G5883" t="str">
            <v>Metros2</v>
          </cell>
          <cell r="H5883" t="str">
            <v>Láminas</v>
          </cell>
          <cell r="I5883">
            <v>2</v>
          </cell>
          <cell r="J5883">
            <v>1</v>
          </cell>
          <cell r="K5883">
            <v>0</v>
          </cell>
          <cell r="L5883">
            <v>0</v>
          </cell>
          <cell r="M5883" t="str">
            <v>Elementos sin Marca</v>
          </cell>
          <cell r="O5883">
            <v>0</v>
          </cell>
          <cell r="P5883">
            <v>0</v>
          </cell>
          <cell r="S5883">
            <v>41286.07</v>
          </cell>
        </row>
        <row r="5884">
          <cell r="A5884" t="str">
            <v>LAM-IN-18-430</v>
          </cell>
          <cell r="B5884" t="str">
            <v>LAMINA INOX 430 CAL. 18 - 1.2 MM</v>
          </cell>
          <cell r="C5884" t="str">
            <v>Lamina Inoxidable</v>
          </cell>
          <cell r="D5884" t="str">
            <v>1.4.05.02 | Láminas</v>
          </cell>
          <cell r="E5884" t="str">
            <v>PLANTA</v>
          </cell>
          <cell r="F5884">
            <v>13.509600000000001</v>
          </cell>
          <cell r="G5884" t="str">
            <v>Metros2</v>
          </cell>
          <cell r="H5884" t="str">
            <v>Metros2</v>
          </cell>
          <cell r="I5884">
            <v>2</v>
          </cell>
          <cell r="J5884">
            <v>1</v>
          </cell>
          <cell r="K5884">
            <v>9.4320000000000004</v>
          </cell>
          <cell r="L5884">
            <v>1</v>
          </cell>
          <cell r="M5884" t="str">
            <v>Elementos sin Marca</v>
          </cell>
          <cell r="O5884">
            <v>28.8</v>
          </cell>
          <cell r="P5884">
            <v>0</v>
          </cell>
          <cell r="Q5884">
            <v>28.8</v>
          </cell>
          <cell r="R5884" t="str">
            <v>4</v>
          </cell>
          <cell r="S5884">
            <v>67085.460000000006</v>
          </cell>
        </row>
        <row r="5885">
          <cell r="A5885" t="str">
            <v>LAM-IN-20-430</v>
          </cell>
          <cell r="B5885" t="str">
            <v>LAMINA INOX 430 CAL. 20</v>
          </cell>
          <cell r="C5885" t="str">
            <v>Lamina Inoxidable</v>
          </cell>
          <cell r="D5885" t="str">
            <v>1.4.05.02 | Láminas</v>
          </cell>
          <cell r="E5885" t="str">
            <v>PLANTA</v>
          </cell>
          <cell r="F5885">
            <v>0</v>
          </cell>
          <cell r="G5885" t="str">
            <v>Metros2</v>
          </cell>
          <cell r="H5885" t="str">
            <v>Metros2</v>
          </cell>
          <cell r="I5885">
            <v>2</v>
          </cell>
          <cell r="J5885">
            <v>1</v>
          </cell>
          <cell r="K5885">
            <v>7</v>
          </cell>
          <cell r="L5885">
            <v>1</v>
          </cell>
          <cell r="M5885" t="str">
            <v>Elementos sin Marca</v>
          </cell>
          <cell r="O5885">
            <v>0</v>
          </cell>
          <cell r="P5885">
            <v>0</v>
          </cell>
          <cell r="S5885">
            <v>60803.55</v>
          </cell>
        </row>
        <row r="5886">
          <cell r="A5886" t="str">
            <v>LAM-C20.SAT</v>
          </cell>
          <cell r="B5886" t="str">
            <v>LAMINA INOX CAL 20 SATINADA</v>
          </cell>
          <cell r="C5886" t="str">
            <v>Lamina Inoxidable</v>
          </cell>
          <cell r="D5886" t="str">
            <v>1.4.05.02 | Láminas</v>
          </cell>
          <cell r="F5886">
            <v>0</v>
          </cell>
          <cell r="G5886" t="str">
            <v>Metros2</v>
          </cell>
          <cell r="H5886" t="str">
            <v>Láminas</v>
          </cell>
          <cell r="I5886">
            <v>1.22</v>
          </cell>
          <cell r="J5886">
            <v>2.44</v>
          </cell>
          <cell r="K5886">
            <v>0</v>
          </cell>
          <cell r="L5886">
            <v>0</v>
          </cell>
          <cell r="M5886" t="str">
            <v>Elementos sin Marca</v>
          </cell>
          <cell r="O5886">
            <v>0</v>
          </cell>
          <cell r="P5886">
            <v>0</v>
          </cell>
          <cell r="S5886">
            <v>68315.31</v>
          </cell>
        </row>
        <row r="5887">
          <cell r="A5887" t="str">
            <v>LAM-YUMBOLON-15</v>
          </cell>
          <cell r="B5887" t="str">
            <v>LAMINA JUMBOLON NO. 15</v>
          </cell>
          <cell r="C5887" t="str">
            <v>Laminas Diversas</v>
          </cell>
          <cell r="D5887" t="str">
            <v>1.4.05.02 | Láminas</v>
          </cell>
          <cell r="E5887" t="str">
            <v>EÑ-N4</v>
          </cell>
          <cell r="F5887">
            <v>0.44</v>
          </cell>
          <cell r="G5887" t="str">
            <v>Metros2</v>
          </cell>
          <cell r="H5887" t="str">
            <v>Láminas</v>
          </cell>
          <cell r="I5887">
            <v>2</v>
          </cell>
          <cell r="J5887">
            <v>1</v>
          </cell>
          <cell r="K5887">
            <v>0</v>
          </cell>
          <cell r="L5887">
            <v>1</v>
          </cell>
          <cell r="M5887" t="str">
            <v>Elementos sin Marca</v>
          </cell>
          <cell r="O5887">
            <v>0</v>
          </cell>
          <cell r="P5887">
            <v>0</v>
          </cell>
          <cell r="S5887">
            <v>14075</v>
          </cell>
        </row>
        <row r="5888">
          <cell r="A5888" t="str">
            <v>LAM-15M.110</v>
          </cell>
          <cell r="B5888" t="str">
            <v>LAMINA K110 CAL 15MM</v>
          </cell>
          <cell r="C5888" t="str">
            <v>Laminas Diversas</v>
          </cell>
          <cell r="D5888" t="str">
            <v>1.4.05.02 | Láminas</v>
          </cell>
          <cell r="F5888">
            <v>0.13</v>
          </cell>
          <cell r="G5888" t="str">
            <v>Metros2</v>
          </cell>
          <cell r="H5888" t="str">
            <v>Metros2</v>
          </cell>
          <cell r="K5888">
            <v>118.46</v>
          </cell>
          <cell r="L5888">
            <v>0</v>
          </cell>
          <cell r="M5888" t="str">
            <v>Elementos sin Marca</v>
          </cell>
          <cell r="O5888">
            <v>0</v>
          </cell>
          <cell r="P5888">
            <v>0</v>
          </cell>
          <cell r="S5888">
            <v>5239384.62</v>
          </cell>
        </row>
        <row r="5889">
          <cell r="A5889" t="str">
            <v>LAM-MAX.450X1/4</v>
          </cell>
          <cell r="B5889" t="str">
            <v>LAMINA MAXDUR  450 CAL. 1/4" ( 6.35 MM )</v>
          </cell>
          <cell r="C5889" t="str">
            <v>Laminas Diversas</v>
          </cell>
          <cell r="D5889" t="str">
            <v>1.4.05.02 | Láminas</v>
          </cell>
          <cell r="E5889" t="str">
            <v>PLANTA</v>
          </cell>
          <cell r="F5889">
            <v>0</v>
          </cell>
          <cell r="G5889" t="str">
            <v>Metros2</v>
          </cell>
          <cell r="H5889" t="str">
            <v>Láminas</v>
          </cell>
          <cell r="I5889">
            <v>1.22</v>
          </cell>
          <cell r="J5889">
            <v>2.44</v>
          </cell>
          <cell r="K5889">
            <v>47</v>
          </cell>
          <cell r="L5889">
            <v>0</v>
          </cell>
          <cell r="M5889" t="str">
            <v>Elementos sin Marca</v>
          </cell>
          <cell r="O5889">
            <v>2.88</v>
          </cell>
          <cell r="P5889">
            <v>0</v>
          </cell>
          <cell r="R5889" t="str">
            <v>4</v>
          </cell>
          <cell r="S5889">
            <v>543650.79</v>
          </cell>
        </row>
        <row r="5890">
          <cell r="A5890" t="str">
            <v>LAM-XAR.450.4.5</v>
          </cell>
          <cell r="B5890" t="str">
            <v>LAMINA MAXDUR ( XAR ) 450 4.5MM CAL. 3/16" ( 4.76 MM )</v>
          </cell>
          <cell r="C5890" t="str">
            <v>Laminas Diversas</v>
          </cell>
          <cell r="D5890" t="str">
            <v>1.4.05.02 | Láminas</v>
          </cell>
          <cell r="F5890">
            <v>0</v>
          </cell>
          <cell r="G5890" t="str">
            <v>Metros2</v>
          </cell>
          <cell r="H5890" t="str">
            <v>Láminas</v>
          </cell>
          <cell r="I5890">
            <v>6.1</v>
          </cell>
          <cell r="J5890">
            <v>2.44</v>
          </cell>
          <cell r="K5890">
            <v>38</v>
          </cell>
          <cell r="L5890">
            <v>1</v>
          </cell>
          <cell r="M5890" t="str">
            <v>Elementos sin Marca</v>
          </cell>
          <cell r="O5890">
            <v>0</v>
          </cell>
          <cell r="P5890">
            <v>0</v>
          </cell>
          <cell r="S5890">
            <v>306116.28999999998</v>
          </cell>
        </row>
        <row r="5891">
          <cell r="A5891" t="str">
            <v>LAM-MAX.2363.15</v>
          </cell>
          <cell r="B5891" t="str">
            <v>LAMINA MAXDUR 2363 15 MM</v>
          </cell>
          <cell r="C5891" t="str">
            <v>Laminas Diversas</v>
          </cell>
          <cell r="D5891" t="str">
            <v>1.4.05.02 | Láminas</v>
          </cell>
          <cell r="F5891">
            <v>0</v>
          </cell>
          <cell r="G5891" t="str">
            <v>Metros2</v>
          </cell>
          <cell r="H5891" t="str">
            <v>Láminas</v>
          </cell>
          <cell r="I5891">
            <v>2</v>
          </cell>
          <cell r="J5891">
            <v>1</v>
          </cell>
          <cell r="K5891">
            <v>11.04</v>
          </cell>
          <cell r="L5891">
            <v>1</v>
          </cell>
          <cell r="M5891" t="str">
            <v>Elementos sin Marca</v>
          </cell>
          <cell r="O5891">
            <v>0</v>
          </cell>
          <cell r="P5891">
            <v>0</v>
          </cell>
          <cell r="S5891">
            <v>3432124.54</v>
          </cell>
        </row>
        <row r="5892">
          <cell r="A5892" t="str">
            <v>LAM-MAX.450X1/8</v>
          </cell>
          <cell r="B5892" t="str">
            <v>LAMINA MAXDUR 450 CAL 1/8</v>
          </cell>
          <cell r="C5892" t="str">
            <v>Laminas Diversas</v>
          </cell>
          <cell r="D5892" t="str">
            <v>1.4.05.02 | Láminas</v>
          </cell>
          <cell r="F5892">
            <v>0</v>
          </cell>
          <cell r="G5892" t="str">
            <v>Metros2</v>
          </cell>
          <cell r="H5892" t="str">
            <v>Láminas</v>
          </cell>
          <cell r="I5892">
            <v>1.22</v>
          </cell>
          <cell r="J5892">
            <v>2.44</v>
          </cell>
          <cell r="K5892">
            <v>23.55</v>
          </cell>
          <cell r="L5892">
            <v>0</v>
          </cell>
          <cell r="M5892" t="str">
            <v>Elementos sin Marca</v>
          </cell>
          <cell r="O5892">
            <v>0</v>
          </cell>
          <cell r="P5892">
            <v>0</v>
          </cell>
          <cell r="S5892">
            <v>458536.59</v>
          </cell>
        </row>
        <row r="5893">
          <cell r="A5893" t="str">
            <v>LAM-MAX.450.3/16</v>
          </cell>
          <cell r="B5893" t="str">
            <v>LAMINA MAXDUR 450 CAL. 3/16" ( 4.5MM )</v>
          </cell>
          <cell r="C5893" t="str">
            <v>Laminas Diversas</v>
          </cell>
          <cell r="D5893" t="str">
            <v>1.4.05.02 | Láminas</v>
          </cell>
          <cell r="E5893" t="str">
            <v>PLANTA</v>
          </cell>
          <cell r="F5893">
            <v>0.1186</v>
          </cell>
          <cell r="G5893" t="str">
            <v>Metros2</v>
          </cell>
          <cell r="H5893" t="str">
            <v>Láminas</v>
          </cell>
          <cell r="I5893">
            <v>2</v>
          </cell>
          <cell r="J5893">
            <v>1</v>
          </cell>
          <cell r="K5893">
            <v>37.29</v>
          </cell>
          <cell r="L5893">
            <v>1</v>
          </cell>
          <cell r="M5893" t="str">
            <v>Elementos sin Marca</v>
          </cell>
          <cell r="O5893">
            <v>0</v>
          </cell>
          <cell r="P5893">
            <v>0</v>
          </cell>
          <cell r="S5893">
            <v>549450.55000000005</v>
          </cell>
        </row>
        <row r="5894">
          <cell r="A5894" t="str">
            <v>LAM-MAX-450-3/8</v>
          </cell>
          <cell r="B5894" t="str">
            <v>LAMINA MAXDUR 450 CAL. 3/8" ( 9.52 MM )</v>
          </cell>
          <cell r="C5894" t="str">
            <v>Laminas Diversas</v>
          </cell>
          <cell r="D5894" t="str">
            <v>1.4.05.02 | Láminas</v>
          </cell>
          <cell r="E5894" t="str">
            <v>Planta 1</v>
          </cell>
          <cell r="F5894">
            <v>1.12E-2</v>
          </cell>
          <cell r="G5894" t="str">
            <v>Metros2</v>
          </cell>
          <cell r="H5894" t="str">
            <v>Metros2</v>
          </cell>
          <cell r="I5894">
            <v>2</v>
          </cell>
          <cell r="J5894">
            <v>1</v>
          </cell>
          <cell r="K5894">
            <v>82.2</v>
          </cell>
          <cell r="L5894">
            <v>1</v>
          </cell>
          <cell r="M5894" t="str">
            <v>Elementos sin Marca</v>
          </cell>
          <cell r="O5894">
            <v>0</v>
          </cell>
          <cell r="P5894">
            <v>0</v>
          </cell>
          <cell r="S5894">
            <v>1231060.6100000001</v>
          </cell>
        </row>
        <row r="5895">
          <cell r="A5895" t="str">
            <v>LAM-MAX.450.5/16</v>
          </cell>
          <cell r="B5895" t="str">
            <v>LAMINA MAXDUR 450 CAL. 5/16" ( 7.93 MM )</v>
          </cell>
          <cell r="C5895" t="str">
            <v>Laminas Diversas</v>
          </cell>
          <cell r="D5895" t="str">
            <v>1.4.05.02 | Láminas</v>
          </cell>
          <cell r="E5895" t="str">
            <v>PLANTA</v>
          </cell>
          <cell r="F5895">
            <v>0</v>
          </cell>
          <cell r="G5895" t="str">
            <v>Metros2</v>
          </cell>
          <cell r="H5895" t="str">
            <v>Láminas</v>
          </cell>
          <cell r="I5895">
            <v>2</v>
          </cell>
          <cell r="J5895">
            <v>1</v>
          </cell>
          <cell r="K5895">
            <v>63.554000000000002</v>
          </cell>
          <cell r="L5895">
            <v>1</v>
          </cell>
          <cell r="M5895" t="str">
            <v>Elementos sin Marca</v>
          </cell>
          <cell r="O5895">
            <v>0</v>
          </cell>
          <cell r="P5895">
            <v>0</v>
          </cell>
          <cell r="S5895">
            <v>731292.52</v>
          </cell>
        </row>
        <row r="5896">
          <cell r="A5896" t="str">
            <v>LAM-500.1/2</v>
          </cell>
          <cell r="B5896" t="str">
            <v>LAMINA MAXDUR 500 1/2 ( 12.7 MM )</v>
          </cell>
          <cell r="C5896" t="str">
            <v>Laminas Diversas</v>
          </cell>
          <cell r="D5896" t="str">
            <v>1.4.05.02 | Láminas</v>
          </cell>
          <cell r="F5896">
            <v>0.34200000000000003</v>
          </cell>
          <cell r="G5896" t="str">
            <v>Metros2</v>
          </cell>
          <cell r="H5896" t="str">
            <v>Láminas</v>
          </cell>
          <cell r="I5896">
            <v>1.22</v>
          </cell>
          <cell r="J5896">
            <v>2.44</v>
          </cell>
          <cell r="K5896">
            <v>0</v>
          </cell>
          <cell r="L5896">
            <v>0</v>
          </cell>
          <cell r="M5896" t="str">
            <v>Elementos sin Marca</v>
          </cell>
          <cell r="O5896">
            <v>0</v>
          </cell>
          <cell r="P5896">
            <v>0</v>
          </cell>
          <cell r="S5896">
            <v>964912.28</v>
          </cell>
        </row>
        <row r="5897">
          <cell r="A5897" t="str">
            <v>LAM-MAX.700.3/8</v>
          </cell>
          <cell r="B5897" t="str">
            <v>LAMINA MAXDUR 700 3/8"</v>
          </cell>
          <cell r="C5897" t="str">
            <v>Laminas Diversas</v>
          </cell>
          <cell r="D5897" t="str">
            <v>1.4.05.02 | Láminas</v>
          </cell>
          <cell r="E5897" t="str">
            <v>PLANTA</v>
          </cell>
          <cell r="F5897">
            <v>2.2307000000000001</v>
          </cell>
          <cell r="G5897" t="str">
            <v>Metros2</v>
          </cell>
          <cell r="H5897" t="str">
            <v>Láminas</v>
          </cell>
          <cell r="I5897">
            <v>2</v>
          </cell>
          <cell r="J5897">
            <v>1</v>
          </cell>
          <cell r="K5897">
            <v>75.040000000000006</v>
          </cell>
          <cell r="L5897">
            <v>0</v>
          </cell>
          <cell r="M5897" t="str">
            <v>Elementos sin Marca</v>
          </cell>
          <cell r="O5897">
            <v>0</v>
          </cell>
          <cell r="P5897">
            <v>0</v>
          </cell>
          <cell r="S5897">
            <v>944822.37</v>
          </cell>
        </row>
        <row r="5898">
          <cell r="A5898" t="str">
            <v>LMX-500.12M</v>
          </cell>
          <cell r="B5898" t="str">
            <v>LAMINA MAXUDUR 500 12 MM CAL. 1/2" ( 12.70 MM )</v>
          </cell>
          <cell r="C5898" t="str">
            <v>Laminas Diversas</v>
          </cell>
          <cell r="D5898" t="str">
            <v>1.4.05.02 | Láminas</v>
          </cell>
          <cell r="F5898">
            <v>0</v>
          </cell>
          <cell r="G5898" t="str">
            <v>Metros2</v>
          </cell>
          <cell r="H5898" t="str">
            <v>Láminas</v>
          </cell>
          <cell r="I5898">
            <v>1.2</v>
          </cell>
          <cell r="J5898">
            <v>2.4</v>
          </cell>
          <cell r="K5898">
            <v>0</v>
          </cell>
          <cell r="L5898">
            <v>0</v>
          </cell>
          <cell r="M5898" t="str">
            <v>Elementos sin Marca</v>
          </cell>
          <cell r="O5898">
            <v>0</v>
          </cell>
          <cell r="P5898">
            <v>0</v>
          </cell>
        </row>
        <row r="5899">
          <cell r="A5899" t="str">
            <v>LAM-MDF.4MM</v>
          </cell>
          <cell r="B5899" t="str">
            <v>LAMINA MDF CAL 4MM</v>
          </cell>
          <cell r="C5899" t="str">
            <v>Laminas Diversas</v>
          </cell>
          <cell r="D5899" t="str">
            <v>1.4.05.02 | Láminas</v>
          </cell>
          <cell r="F5899">
            <v>0</v>
          </cell>
          <cell r="G5899" t="str">
            <v>Metros2</v>
          </cell>
          <cell r="H5899" t="str">
            <v>Láminas</v>
          </cell>
          <cell r="I5899">
            <v>1.83</v>
          </cell>
          <cell r="J5899">
            <v>2.44</v>
          </cell>
          <cell r="K5899">
            <v>0</v>
          </cell>
          <cell r="L5899">
            <v>0</v>
          </cell>
          <cell r="M5899" t="str">
            <v>Elementos sin Marca</v>
          </cell>
          <cell r="O5899">
            <v>0</v>
          </cell>
          <cell r="P5899">
            <v>0</v>
          </cell>
          <cell r="S5899">
            <v>15242.14</v>
          </cell>
        </row>
        <row r="5900">
          <cell r="A5900" t="str">
            <v>LMA-MDF.3</v>
          </cell>
          <cell r="B5900" t="str">
            <v>LAMINA MDF CAL. 3 MM - 1/8</v>
          </cell>
          <cell r="C5900" t="str">
            <v>Laminas Diversas</v>
          </cell>
          <cell r="D5900" t="str">
            <v>1.4.05.02 | Láminas</v>
          </cell>
          <cell r="F5900">
            <v>0</v>
          </cell>
          <cell r="G5900" t="str">
            <v>Metros2</v>
          </cell>
          <cell r="H5900" t="str">
            <v>Láminas</v>
          </cell>
          <cell r="I5900">
            <v>1.83</v>
          </cell>
          <cell r="J5900">
            <v>2.44</v>
          </cell>
          <cell r="K5900">
            <v>0</v>
          </cell>
          <cell r="L5900">
            <v>1</v>
          </cell>
          <cell r="M5900" t="str">
            <v>Elementos sin Marca</v>
          </cell>
          <cell r="O5900">
            <v>0</v>
          </cell>
          <cell r="P5900">
            <v>0</v>
          </cell>
          <cell r="S5900">
            <v>5457.76</v>
          </cell>
        </row>
        <row r="5901">
          <cell r="A5901" t="str">
            <v>LAM-MDF.15MM</v>
          </cell>
          <cell r="B5901" t="str">
            <v>LAMINA MDF CAL.15 MM</v>
          </cell>
          <cell r="C5901" t="str">
            <v>Laminas Diversas</v>
          </cell>
          <cell r="D5901" t="str">
            <v>1.4.05.02 | Láminas</v>
          </cell>
          <cell r="F5901">
            <v>0</v>
          </cell>
          <cell r="G5901" t="str">
            <v>Metros2</v>
          </cell>
          <cell r="H5901" t="str">
            <v>Metros2</v>
          </cell>
          <cell r="I5901">
            <v>1.83</v>
          </cell>
          <cell r="J5901">
            <v>2.44</v>
          </cell>
          <cell r="K5901">
            <v>0</v>
          </cell>
          <cell r="L5901">
            <v>1</v>
          </cell>
          <cell r="M5901" t="str">
            <v>Elementos sin Marca</v>
          </cell>
          <cell r="O5901">
            <v>0</v>
          </cell>
          <cell r="P5901">
            <v>0</v>
          </cell>
          <cell r="S5901">
            <v>6799.25</v>
          </cell>
        </row>
        <row r="5902">
          <cell r="A5902" t="str">
            <v>LAM-MDF.18MM</v>
          </cell>
          <cell r="B5902" t="str">
            <v>LAMINA MDF CAL.18 MM</v>
          </cell>
          <cell r="C5902" t="str">
            <v>Laminas Diversas</v>
          </cell>
          <cell r="D5902" t="str">
            <v>1.4.05.02 | Láminas</v>
          </cell>
          <cell r="F5902">
            <v>0</v>
          </cell>
          <cell r="G5902" t="str">
            <v>Metros2</v>
          </cell>
          <cell r="H5902" t="str">
            <v>Láminas</v>
          </cell>
          <cell r="I5902">
            <v>1.83</v>
          </cell>
          <cell r="J5902">
            <v>2.44</v>
          </cell>
          <cell r="K5902">
            <v>0</v>
          </cell>
          <cell r="L5902">
            <v>1</v>
          </cell>
          <cell r="M5902" t="str">
            <v>Elementos sin Marca</v>
          </cell>
          <cell r="O5902">
            <v>0</v>
          </cell>
          <cell r="P5902">
            <v>0</v>
          </cell>
          <cell r="S5902">
            <v>19955.66</v>
          </cell>
        </row>
        <row r="5903">
          <cell r="A5903" t="str">
            <v>LAM-MET.2"</v>
          </cell>
          <cell r="B5903" t="str">
            <v>LAMINA METALDECK 2" CALIBRE 22 ANCHO EFECTIVO 940 MM</v>
          </cell>
          <cell r="C5903" t="str">
            <v>Laminas Diversas</v>
          </cell>
          <cell r="D5903" t="str">
            <v>1.4.05.02 | Láminas</v>
          </cell>
          <cell r="E5903" t="str">
            <v>MALLA 3</v>
          </cell>
          <cell r="F5903">
            <v>0</v>
          </cell>
          <cell r="G5903" t="str">
            <v>Metros</v>
          </cell>
          <cell r="H5903" t="str">
            <v>Metros</v>
          </cell>
          <cell r="I5903">
            <v>0.94</v>
          </cell>
          <cell r="J5903">
            <v>5.0999999999999996</v>
          </cell>
          <cell r="K5903">
            <v>37.26</v>
          </cell>
          <cell r="L5903">
            <v>4.7939999999999996</v>
          </cell>
          <cell r="M5903" t="str">
            <v>Elementos sin Marca</v>
          </cell>
          <cell r="O5903">
            <v>0</v>
          </cell>
          <cell r="P5903">
            <v>0</v>
          </cell>
          <cell r="S5903">
            <v>41301.5</v>
          </cell>
        </row>
        <row r="5904">
          <cell r="A5904" t="str">
            <v>LAM-MOL-12MM-C3</v>
          </cell>
          <cell r="B5904" t="str">
            <v>LAMINA MOLINERA HUECO 12 MM  - CAL. 3 MM</v>
          </cell>
          <cell r="C5904" t="str">
            <v>Lamina Molinera</v>
          </cell>
          <cell r="D5904" t="str">
            <v>1.4.05.02 | Láminas</v>
          </cell>
          <cell r="E5904" t="str">
            <v>PLANTA</v>
          </cell>
          <cell r="F5904">
            <v>0</v>
          </cell>
          <cell r="G5904" t="str">
            <v>Metros2</v>
          </cell>
          <cell r="H5904" t="str">
            <v>Metros2</v>
          </cell>
          <cell r="I5904">
            <v>2</v>
          </cell>
          <cell r="J5904">
            <v>1</v>
          </cell>
          <cell r="K5904">
            <v>0</v>
          </cell>
          <cell r="L5904">
            <v>1</v>
          </cell>
          <cell r="M5904" t="str">
            <v>Elementos sin Marca</v>
          </cell>
          <cell r="O5904">
            <v>0</v>
          </cell>
          <cell r="P5904">
            <v>0</v>
          </cell>
          <cell r="S5904">
            <v>136856.17000000001</v>
          </cell>
        </row>
        <row r="5905">
          <cell r="A5905" t="str">
            <v>LAM-MOL-0.8-MT2</v>
          </cell>
          <cell r="B5905" t="str">
            <v>LAMINA MOLINERA Ø 0.8 MM</v>
          </cell>
          <cell r="C5905" t="str">
            <v>Lamina Molinera</v>
          </cell>
          <cell r="D5905" t="str">
            <v>1.4.05.02 | Láminas</v>
          </cell>
          <cell r="E5905" t="str">
            <v>PLANTA</v>
          </cell>
          <cell r="F5905">
            <v>0</v>
          </cell>
          <cell r="G5905" t="str">
            <v>Metros2</v>
          </cell>
          <cell r="H5905" t="str">
            <v>Metros2</v>
          </cell>
          <cell r="I5905">
            <v>2</v>
          </cell>
          <cell r="J5905">
            <v>1</v>
          </cell>
          <cell r="K5905">
            <v>0</v>
          </cell>
          <cell r="L5905">
            <v>1</v>
          </cell>
          <cell r="M5905" t="str">
            <v>Elementos sin Marca</v>
          </cell>
          <cell r="O5905">
            <v>0</v>
          </cell>
          <cell r="P5905">
            <v>0</v>
          </cell>
          <cell r="S5905">
            <v>90401.59</v>
          </cell>
        </row>
        <row r="5906">
          <cell r="A5906" t="str">
            <v>LAM-MOL-1MM-MT2</v>
          </cell>
          <cell r="B5906" t="str">
            <v>LAMINA MOLINERA Ø 1 MM - CAL. 1 MM</v>
          </cell>
          <cell r="C5906" t="str">
            <v>Lamina Molinera</v>
          </cell>
          <cell r="D5906" t="str">
            <v>1.4.05.02 | Láminas</v>
          </cell>
          <cell r="E5906" t="str">
            <v>PLANTA</v>
          </cell>
          <cell r="F5906">
            <v>0</v>
          </cell>
          <cell r="G5906" t="str">
            <v>Metros2</v>
          </cell>
          <cell r="H5906" t="str">
            <v>Metros2</v>
          </cell>
          <cell r="I5906">
            <v>2</v>
          </cell>
          <cell r="J5906">
            <v>1</v>
          </cell>
          <cell r="K5906">
            <v>0</v>
          </cell>
          <cell r="L5906">
            <v>1</v>
          </cell>
          <cell r="M5906" t="str">
            <v>Elementos sin Marca</v>
          </cell>
          <cell r="O5906">
            <v>0</v>
          </cell>
          <cell r="P5906">
            <v>0</v>
          </cell>
          <cell r="S5906">
            <v>76300</v>
          </cell>
        </row>
        <row r="5907">
          <cell r="A5907" t="str">
            <v>LAM-MOL-1.5MM-M</v>
          </cell>
          <cell r="B5907" t="str">
            <v>LAMINA MOLINERA Ø 1.5 MM - CAL. 1.5 MM</v>
          </cell>
          <cell r="C5907" t="str">
            <v>Lamina Molinera</v>
          </cell>
          <cell r="D5907" t="str">
            <v>1.4.05.02 | Láminas</v>
          </cell>
          <cell r="E5907" t="str">
            <v>PLANTA</v>
          </cell>
          <cell r="F5907">
            <v>0</v>
          </cell>
          <cell r="G5907" t="str">
            <v>Metros2</v>
          </cell>
          <cell r="H5907" t="str">
            <v>Láminas</v>
          </cell>
          <cell r="I5907">
            <v>2</v>
          </cell>
          <cell r="J5907">
            <v>1</v>
          </cell>
          <cell r="K5907">
            <v>0</v>
          </cell>
          <cell r="L5907">
            <v>1</v>
          </cell>
          <cell r="M5907" t="str">
            <v>Elementos sin Marca</v>
          </cell>
          <cell r="O5907">
            <v>0</v>
          </cell>
          <cell r="P5907">
            <v>0</v>
          </cell>
          <cell r="S5907">
            <v>78242.17</v>
          </cell>
        </row>
        <row r="5908">
          <cell r="A5908" t="str">
            <v>LAM-MOL.10.3</v>
          </cell>
          <cell r="B5908" t="str">
            <v>LAMINA MOLINERA Ø 10 MM - CAL. 3 MM</v>
          </cell>
          <cell r="C5908" t="str">
            <v>Lamina Molinera</v>
          </cell>
          <cell r="D5908" t="str">
            <v>1.4.05.02 | Láminas</v>
          </cell>
          <cell r="E5908" t="str">
            <v>PLANTA</v>
          </cell>
          <cell r="F5908">
            <v>0</v>
          </cell>
          <cell r="G5908" t="str">
            <v>Metros2</v>
          </cell>
          <cell r="H5908" t="str">
            <v>Metros2</v>
          </cell>
          <cell r="K5908">
            <v>0</v>
          </cell>
          <cell r="L5908">
            <v>1</v>
          </cell>
          <cell r="M5908" t="str">
            <v>Elementos sin Marca</v>
          </cell>
          <cell r="O5908">
            <v>0</v>
          </cell>
          <cell r="P5908">
            <v>0</v>
          </cell>
          <cell r="S5908">
            <v>132666.67000000001</v>
          </cell>
        </row>
        <row r="5909">
          <cell r="A5909" t="str">
            <v>LAM-MOL.11MMX3MM</v>
          </cell>
          <cell r="B5909" t="str">
            <v>LAMINA MOLINERA Ø 11 MM CAL 3 MM</v>
          </cell>
          <cell r="C5909" t="str">
            <v>Lamina Molinera</v>
          </cell>
          <cell r="D5909" t="str">
            <v>1.4.05.02 | Láminas</v>
          </cell>
          <cell r="F5909">
            <v>0</v>
          </cell>
          <cell r="G5909" t="str">
            <v>Metros2</v>
          </cell>
          <cell r="H5909" t="str">
            <v>Láminas</v>
          </cell>
          <cell r="I5909">
            <v>2</v>
          </cell>
          <cell r="J5909">
            <v>1</v>
          </cell>
          <cell r="K5909">
            <v>0</v>
          </cell>
          <cell r="L5909">
            <v>1</v>
          </cell>
          <cell r="M5909" t="str">
            <v>Elementos sin Marca</v>
          </cell>
          <cell r="O5909">
            <v>0</v>
          </cell>
          <cell r="P5909">
            <v>0</v>
          </cell>
          <cell r="S5909">
            <v>404949.38</v>
          </cell>
        </row>
        <row r="5910">
          <cell r="A5910" t="str">
            <v>LAM-MOL-2MM-MT2</v>
          </cell>
          <cell r="B5910" t="str">
            <v>LAMINA MOLINERA Ø 2 MM</v>
          </cell>
          <cell r="C5910" t="str">
            <v>Lamina Molinera</v>
          </cell>
          <cell r="D5910" t="str">
            <v>1.4.05.02 | Láminas</v>
          </cell>
          <cell r="E5910" t="str">
            <v>PLANTA</v>
          </cell>
          <cell r="F5910">
            <v>0</v>
          </cell>
          <cell r="G5910" t="str">
            <v>Metros2</v>
          </cell>
          <cell r="H5910" t="str">
            <v>Láminas</v>
          </cell>
          <cell r="I5910">
            <v>2</v>
          </cell>
          <cell r="J5910">
            <v>1</v>
          </cell>
          <cell r="K5910">
            <v>0</v>
          </cell>
          <cell r="L5910">
            <v>1</v>
          </cell>
          <cell r="M5910" t="str">
            <v>Elementos sin Marca</v>
          </cell>
          <cell r="O5910">
            <v>0</v>
          </cell>
          <cell r="P5910">
            <v>0</v>
          </cell>
          <cell r="S5910">
            <v>94982.54</v>
          </cell>
        </row>
        <row r="5911">
          <cell r="A5911" t="str">
            <v>LAM-MOL-2.5MM-M</v>
          </cell>
          <cell r="B5911" t="str">
            <v>LAMINA MOLINERA Ø 2.5 MM - CAL. 2.5 MM</v>
          </cell>
          <cell r="C5911" t="str">
            <v>Lamina Molinera</v>
          </cell>
          <cell r="D5911" t="str">
            <v>1.4.05.02 | Láminas</v>
          </cell>
          <cell r="E5911" t="str">
            <v>PLANTA</v>
          </cell>
          <cell r="F5911">
            <v>7.8849999999999998</v>
          </cell>
          <cell r="G5911" t="str">
            <v>Metros2</v>
          </cell>
          <cell r="H5911" t="str">
            <v>Láminas</v>
          </cell>
          <cell r="I5911">
            <v>2</v>
          </cell>
          <cell r="J5911">
            <v>1.5</v>
          </cell>
          <cell r="K5911">
            <v>0</v>
          </cell>
          <cell r="L5911">
            <v>1</v>
          </cell>
          <cell r="M5911" t="str">
            <v>Elementos sin Marca</v>
          </cell>
          <cell r="O5911">
            <v>0</v>
          </cell>
          <cell r="P5911">
            <v>0</v>
          </cell>
          <cell r="S5911">
            <v>310000</v>
          </cell>
        </row>
        <row r="5912">
          <cell r="A5912" t="str">
            <v>LAM-MOL-3MM-MT2</v>
          </cell>
          <cell r="B5912" t="str">
            <v>LAMINA MOLINERA Ø 3 MM - CAL. 3 MM</v>
          </cell>
          <cell r="C5912" t="str">
            <v>Lamina Molinera</v>
          </cell>
          <cell r="D5912" t="str">
            <v>1.4.05.02 | Láminas</v>
          </cell>
          <cell r="E5912" t="str">
            <v>PLANTA</v>
          </cell>
          <cell r="F5912">
            <v>4.6215999999999999</v>
          </cell>
          <cell r="G5912" t="str">
            <v>Metros2</v>
          </cell>
          <cell r="H5912" t="str">
            <v>Láminas</v>
          </cell>
          <cell r="I5912">
            <v>2</v>
          </cell>
          <cell r="J5912">
            <v>1</v>
          </cell>
          <cell r="K5912">
            <v>0</v>
          </cell>
          <cell r="L5912">
            <v>1</v>
          </cell>
          <cell r="M5912" t="str">
            <v>Elementos sin Marca</v>
          </cell>
          <cell r="O5912">
            <v>0</v>
          </cell>
          <cell r="P5912">
            <v>0</v>
          </cell>
          <cell r="S5912">
            <v>316666.67</v>
          </cell>
        </row>
        <row r="5913">
          <cell r="A5913" t="str">
            <v>LAM-MOL-3.5-MT2</v>
          </cell>
          <cell r="B5913" t="str">
            <v>LAMINA MOLINERA Ø 3.5 MM - CAL. 3 MM</v>
          </cell>
          <cell r="C5913" t="str">
            <v>Lamina Molinera</v>
          </cell>
          <cell r="D5913" t="str">
            <v>1.4.05.02 | Láminas</v>
          </cell>
          <cell r="E5913" t="str">
            <v>PLANTA</v>
          </cell>
          <cell r="F5913">
            <v>38.814</v>
          </cell>
          <cell r="G5913" t="str">
            <v>Metros2</v>
          </cell>
          <cell r="H5913" t="str">
            <v>Láminas</v>
          </cell>
          <cell r="I5913">
            <v>2</v>
          </cell>
          <cell r="J5913">
            <v>1</v>
          </cell>
          <cell r="K5913">
            <v>0</v>
          </cell>
          <cell r="L5913">
            <v>1</v>
          </cell>
          <cell r="M5913" t="str">
            <v>Elementos sin Marca</v>
          </cell>
          <cell r="O5913">
            <v>0</v>
          </cell>
          <cell r="P5913">
            <v>0</v>
          </cell>
          <cell r="S5913">
            <v>317333.33</v>
          </cell>
        </row>
        <row r="5914">
          <cell r="A5914" t="str">
            <v>LAM-MOL-4MM-MT2</v>
          </cell>
          <cell r="B5914" t="str">
            <v>LAMINA MOLINERA Ø 4 MM - CAL. 3 MM</v>
          </cell>
          <cell r="C5914" t="str">
            <v>Lamina Molinera</v>
          </cell>
          <cell r="D5914" t="str">
            <v>1.4.05.02 | Láminas</v>
          </cell>
          <cell r="E5914" t="str">
            <v>PLANTA</v>
          </cell>
          <cell r="F5914">
            <v>0</v>
          </cell>
          <cell r="G5914" t="str">
            <v>Metros2</v>
          </cell>
          <cell r="H5914" t="str">
            <v>Láminas</v>
          </cell>
          <cell r="I5914">
            <v>2</v>
          </cell>
          <cell r="J5914">
            <v>1</v>
          </cell>
          <cell r="K5914">
            <v>0</v>
          </cell>
          <cell r="L5914">
            <v>1</v>
          </cell>
          <cell r="M5914" t="str">
            <v>Elementos sin Marca</v>
          </cell>
          <cell r="O5914">
            <v>0</v>
          </cell>
          <cell r="P5914">
            <v>0</v>
          </cell>
          <cell r="S5914">
            <v>198000</v>
          </cell>
        </row>
        <row r="5915">
          <cell r="A5915" t="str">
            <v>LAM-MOL-5MM-MT2</v>
          </cell>
          <cell r="B5915" t="str">
            <v>LAMINA MOLINERA Ø 5 MM - CAL. 3 MM</v>
          </cell>
          <cell r="C5915" t="str">
            <v>Lamina Molinera</v>
          </cell>
          <cell r="D5915" t="str">
            <v>1.4.05.02 | Láminas</v>
          </cell>
          <cell r="E5915" t="str">
            <v>PLANTA</v>
          </cell>
          <cell r="F5915">
            <v>0</v>
          </cell>
          <cell r="G5915" t="str">
            <v>Metros2</v>
          </cell>
          <cell r="H5915" t="str">
            <v>Láminas</v>
          </cell>
          <cell r="I5915">
            <v>2</v>
          </cell>
          <cell r="J5915">
            <v>1</v>
          </cell>
          <cell r="K5915">
            <v>0</v>
          </cell>
          <cell r="L5915">
            <v>1</v>
          </cell>
          <cell r="M5915" t="str">
            <v>Elementos sin Marca</v>
          </cell>
          <cell r="O5915">
            <v>0</v>
          </cell>
          <cell r="P5915">
            <v>0</v>
          </cell>
          <cell r="S5915">
            <v>108621.96</v>
          </cell>
        </row>
        <row r="5916">
          <cell r="A5916" t="str">
            <v>LAM-MOL-6MM-MT2</v>
          </cell>
          <cell r="B5916" t="str">
            <v>LAMINA MOLINERA Ø 6 MM - CAL. 3 MM</v>
          </cell>
          <cell r="C5916" t="str">
            <v>Lamina Molinera</v>
          </cell>
          <cell r="D5916" t="str">
            <v>1.4.05.02 | Láminas</v>
          </cell>
          <cell r="E5916" t="str">
            <v>PLANTA</v>
          </cell>
          <cell r="F5916">
            <v>0</v>
          </cell>
          <cell r="G5916" t="str">
            <v>Metros2</v>
          </cell>
          <cell r="H5916" t="str">
            <v>Metros2</v>
          </cell>
          <cell r="I5916">
            <v>2</v>
          </cell>
          <cell r="J5916">
            <v>1</v>
          </cell>
          <cell r="K5916">
            <v>0</v>
          </cell>
          <cell r="L5916">
            <v>1</v>
          </cell>
          <cell r="M5916" t="str">
            <v>Elementos sin Marca</v>
          </cell>
          <cell r="O5916">
            <v>0</v>
          </cell>
          <cell r="P5916">
            <v>0</v>
          </cell>
          <cell r="S5916">
            <v>115058.74</v>
          </cell>
        </row>
        <row r="5917">
          <cell r="A5917" t="str">
            <v>LAM-MOL-8MM-MT2</v>
          </cell>
          <cell r="B5917" t="str">
            <v>LAMINA MOLINERA Ø 8 MM - CAL. 3 MM T 11</v>
          </cell>
          <cell r="C5917" t="str">
            <v>Lamina Molinera</v>
          </cell>
          <cell r="D5917" t="str">
            <v>1.4.05.02 | Láminas</v>
          </cell>
          <cell r="E5917" t="str">
            <v>PLANTA</v>
          </cell>
          <cell r="F5917">
            <v>0</v>
          </cell>
          <cell r="G5917" t="str">
            <v>Metros2</v>
          </cell>
          <cell r="H5917" t="str">
            <v>Metros2</v>
          </cell>
          <cell r="I5917">
            <v>1</v>
          </cell>
          <cell r="J5917">
            <v>1</v>
          </cell>
          <cell r="K5917">
            <v>0</v>
          </cell>
          <cell r="L5917">
            <v>1</v>
          </cell>
          <cell r="M5917" t="str">
            <v>Elementos sin Marca</v>
          </cell>
          <cell r="O5917">
            <v>0</v>
          </cell>
          <cell r="P5917">
            <v>0</v>
          </cell>
          <cell r="S5917">
            <v>121300</v>
          </cell>
        </row>
        <row r="5918">
          <cell r="A5918" t="str">
            <v>LAM-MOL.9MM</v>
          </cell>
          <cell r="B5918" t="str">
            <v>LAMINA MOLINERA Ø 9 MM - CAL. 3MM</v>
          </cell>
          <cell r="C5918" t="str">
            <v>Lamina Molinera</v>
          </cell>
          <cell r="D5918" t="str">
            <v>1.4.05.02 | Láminas</v>
          </cell>
          <cell r="E5918" t="str">
            <v>PLANTA</v>
          </cell>
          <cell r="F5918">
            <v>0</v>
          </cell>
          <cell r="G5918" t="str">
            <v>Metros2</v>
          </cell>
          <cell r="H5918" t="str">
            <v>Metros2</v>
          </cell>
          <cell r="K5918">
            <v>0</v>
          </cell>
          <cell r="L5918">
            <v>1</v>
          </cell>
          <cell r="M5918" t="str">
            <v>Elementos sin Marca</v>
          </cell>
          <cell r="O5918">
            <v>0</v>
          </cell>
          <cell r="P5918">
            <v>0</v>
          </cell>
          <cell r="S5918">
            <v>198333.33</v>
          </cell>
        </row>
        <row r="5919">
          <cell r="A5919" t="str">
            <v>LAM-MOL.4415.P001</v>
          </cell>
          <cell r="B5919" t="str">
            <v>LAMINA MOLINO 4415 PIEZA 001 CAL. 3/4" ( 19.05 MM )</v>
          </cell>
          <cell r="C5919" t="str">
            <v>Laminas Diversas</v>
          </cell>
          <cell r="D5919" t="str">
            <v>1.4.05.02 | Láminas</v>
          </cell>
          <cell r="F5919">
            <v>0</v>
          </cell>
          <cell r="G5919" t="str">
            <v>Unidades</v>
          </cell>
          <cell r="H5919" t="str">
            <v>Unidades</v>
          </cell>
          <cell r="K5919">
            <v>42.107999999999997</v>
          </cell>
          <cell r="L5919">
            <v>0</v>
          </cell>
          <cell r="M5919" t="str">
            <v>Elementos sin Marca</v>
          </cell>
          <cell r="O5919">
            <v>0</v>
          </cell>
          <cell r="P5919">
            <v>0</v>
          </cell>
          <cell r="S5919">
            <v>132640</v>
          </cell>
        </row>
        <row r="5920">
          <cell r="A5920" t="str">
            <v>LAM-MOL.4415.P002</v>
          </cell>
          <cell r="B5920" t="str">
            <v>LAMINA MOLINO 4415 PIEZA 002 CAL. 7/8" ( 22.22 MM )</v>
          </cell>
          <cell r="C5920" t="str">
            <v>Laminas Diversas</v>
          </cell>
          <cell r="D5920" t="str">
            <v>1.4.05.02 | Láminas</v>
          </cell>
          <cell r="F5920">
            <v>0</v>
          </cell>
          <cell r="G5920" t="str">
            <v>Unidades</v>
          </cell>
          <cell r="H5920" t="str">
            <v>Unidades</v>
          </cell>
          <cell r="K5920">
            <v>7.9269999999999996</v>
          </cell>
          <cell r="L5920">
            <v>0</v>
          </cell>
          <cell r="M5920" t="str">
            <v>Elementos sin Marca</v>
          </cell>
          <cell r="O5920">
            <v>0</v>
          </cell>
          <cell r="P5920">
            <v>0</v>
          </cell>
          <cell r="S5920">
            <v>24970</v>
          </cell>
        </row>
        <row r="5921">
          <cell r="A5921" t="str">
            <v>LAM-MOL.4415.POO3</v>
          </cell>
          <cell r="B5921" t="str">
            <v>LAMINA MOLINO 4415 PIEZA 003 CAL. 3/4" ( 19.05 MM )</v>
          </cell>
          <cell r="C5921" t="str">
            <v>Laminas Diversas</v>
          </cell>
          <cell r="D5921" t="str">
            <v>1.4.05.02 | Láminas</v>
          </cell>
          <cell r="F5921">
            <v>0</v>
          </cell>
          <cell r="G5921" t="str">
            <v>Unidades</v>
          </cell>
          <cell r="H5921" t="str">
            <v>Unidades</v>
          </cell>
          <cell r="K5921">
            <v>1.03</v>
          </cell>
          <cell r="L5921">
            <v>0</v>
          </cell>
          <cell r="M5921" t="str">
            <v>Elementos sin Marca</v>
          </cell>
          <cell r="O5921">
            <v>0</v>
          </cell>
          <cell r="P5921">
            <v>0</v>
          </cell>
          <cell r="S5921">
            <v>3245</v>
          </cell>
        </row>
        <row r="5922">
          <cell r="A5922" t="str">
            <v>LAM-MOL.4415.P004</v>
          </cell>
          <cell r="B5922" t="str">
            <v>LAMINA MOLINO 4415 PIEZA 004 CAL. 5/8" ( 15.87 MM )</v>
          </cell>
          <cell r="C5922" t="str">
            <v>Laminas Diversas</v>
          </cell>
          <cell r="D5922" t="str">
            <v>1.4.05.02 | Láminas</v>
          </cell>
          <cell r="F5922">
            <v>0</v>
          </cell>
          <cell r="G5922" t="str">
            <v>Unidades</v>
          </cell>
          <cell r="H5922" t="str">
            <v>Unidades</v>
          </cell>
          <cell r="K5922">
            <v>6.65</v>
          </cell>
          <cell r="L5922">
            <v>0</v>
          </cell>
          <cell r="M5922" t="str">
            <v>Elementos sin Marca</v>
          </cell>
          <cell r="O5922">
            <v>0</v>
          </cell>
          <cell r="P5922">
            <v>0</v>
          </cell>
          <cell r="S5922">
            <v>23000</v>
          </cell>
        </row>
        <row r="5923">
          <cell r="A5923" t="str">
            <v>LAM-MOL.4415.P005</v>
          </cell>
          <cell r="B5923" t="str">
            <v>LAMINA MOLINO 4415 PIEZA 005 CAL. 5/8" ( 15.87 MM )</v>
          </cell>
          <cell r="C5923" t="str">
            <v>Laminas Diversas</v>
          </cell>
          <cell r="D5923" t="str">
            <v>1.4.05.02 | Láminas</v>
          </cell>
          <cell r="F5923">
            <v>0</v>
          </cell>
          <cell r="G5923" t="str">
            <v>Unidades</v>
          </cell>
          <cell r="H5923" t="str">
            <v>Unidades</v>
          </cell>
          <cell r="K5923">
            <v>6.26</v>
          </cell>
          <cell r="L5923">
            <v>0</v>
          </cell>
          <cell r="M5923" t="str">
            <v>Elementos sin Marca</v>
          </cell>
          <cell r="O5923">
            <v>0</v>
          </cell>
          <cell r="P5923">
            <v>0</v>
          </cell>
          <cell r="S5923">
            <v>21000</v>
          </cell>
        </row>
        <row r="5924">
          <cell r="A5924" t="str">
            <v>LAM-MOL.4415.P006</v>
          </cell>
          <cell r="B5924" t="str">
            <v>LAMINA MOLINO 4415 PIEZA 006 CAL. 1" ( 25.40 MM )</v>
          </cell>
          <cell r="C5924" t="str">
            <v>Laminas Diversas</v>
          </cell>
          <cell r="D5924" t="str">
            <v>1.4.05.02 | Láminas</v>
          </cell>
          <cell r="F5924">
            <v>0</v>
          </cell>
          <cell r="G5924" t="str">
            <v>Unidades</v>
          </cell>
          <cell r="H5924" t="str">
            <v>Unidades</v>
          </cell>
          <cell r="K5924">
            <v>18.399999999999999</v>
          </cell>
          <cell r="L5924">
            <v>0</v>
          </cell>
          <cell r="M5924" t="str">
            <v>Elementos sin Marca</v>
          </cell>
          <cell r="O5924">
            <v>0</v>
          </cell>
          <cell r="P5924">
            <v>0</v>
          </cell>
          <cell r="S5924">
            <v>63492</v>
          </cell>
        </row>
        <row r="5925">
          <cell r="A5925" t="str">
            <v>LAM-MOL.6680.P001</v>
          </cell>
          <cell r="B5925" t="str">
            <v>LAMINA MOLINO 6680 PIEZA 001 CAL. 1"  ( 25.40 MM ) 235MM X 525 MM</v>
          </cell>
          <cell r="C5925" t="str">
            <v>Laminas Diversas</v>
          </cell>
          <cell r="D5925" t="str">
            <v>1.4.05.02 | Láminas</v>
          </cell>
          <cell r="F5925">
            <v>0</v>
          </cell>
          <cell r="G5925" t="str">
            <v>Unidades</v>
          </cell>
          <cell r="H5925" t="str">
            <v>Unidades</v>
          </cell>
          <cell r="K5925">
            <v>0</v>
          </cell>
          <cell r="L5925">
            <v>0</v>
          </cell>
          <cell r="M5925" t="str">
            <v>Elementos sin Marca</v>
          </cell>
          <cell r="O5925">
            <v>0</v>
          </cell>
          <cell r="P5925">
            <v>0</v>
          </cell>
          <cell r="S5925">
            <v>64568.5</v>
          </cell>
        </row>
        <row r="5926">
          <cell r="A5926" t="str">
            <v>LAM-MOL.6680.P002</v>
          </cell>
          <cell r="B5926" t="str">
            <v>LAMINA MOLINO 6680 PIEZA 002 CAL. 2" ( 50.80 MM ) 128MM X 418 MM</v>
          </cell>
          <cell r="C5926" t="str">
            <v>Laminas Diversas</v>
          </cell>
          <cell r="D5926" t="str">
            <v>1.4.05.02 | Láminas</v>
          </cell>
          <cell r="F5926">
            <v>0</v>
          </cell>
          <cell r="G5926" t="str">
            <v>Unidades</v>
          </cell>
          <cell r="H5926" t="str">
            <v>Unidades</v>
          </cell>
          <cell r="K5926">
            <v>0</v>
          </cell>
          <cell r="L5926">
            <v>0</v>
          </cell>
          <cell r="M5926" t="str">
            <v>Elementos sin Marca</v>
          </cell>
          <cell r="O5926">
            <v>0</v>
          </cell>
          <cell r="P5926">
            <v>0</v>
          </cell>
          <cell r="S5926">
            <v>64036</v>
          </cell>
        </row>
        <row r="5927">
          <cell r="A5927" t="str">
            <v>LAM-MOL.6680.P003</v>
          </cell>
          <cell r="B5927" t="str">
            <v>LAMINA MOLINO 6680 PIEZA 003 CAL. 1" ( 25MM ) 150MM X 700MM</v>
          </cell>
          <cell r="C5927" t="str">
            <v>Laminas Diversas</v>
          </cell>
          <cell r="D5927" t="str">
            <v>1.4.05.02 | Láminas</v>
          </cell>
          <cell r="F5927">
            <v>0</v>
          </cell>
          <cell r="G5927" t="str">
            <v>Unidades</v>
          </cell>
          <cell r="H5927" t="str">
            <v>Unidades</v>
          </cell>
          <cell r="K5927">
            <v>0</v>
          </cell>
          <cell r="L5927">
            <v>0</v>
          </cell>
          <cell r="M5927" t="str">
            <v>Elementos sin Marca</v>
          </cell>
          <cell r="O5927">
            <v>0</v>
          </cell>
          <cell r="P5927">
            <v>0</v>
          </cell>
          <cell r="S5927">
            <v>56652.5</v>
          </cell>
        </row>
        <row r="5928">
          <cell r="A5928" t="str">
            <v>LAM-MOL.6680.P004</v>
          </cell>
          <cell r="B5928" t="str">
            <v>LAMINA MOLINO 6680 PIEZA 004 CAL. 1.9MM (DOBLADO)</v>
          </cell>
          <cell r="C5928" t="str">
            <v>Laminas Diversas</v>
          </cell>
          <cell r="D5928" t="str">
            <v>1.4.05.02 | Láminas</v>
          </cell>
          <cell r="F5928">
            <v>0</v>
          </cell>
          <cell r="G5928" t="str">
            <v>Unidades</v>
          </cell>
          <cell r="H5928" t="str">
            <v>Unidades</v>
          </cell>
          <cell r="K5928">
            <v>0</v>
          </cell>
          <cell r="L5928">
            <v>0</v>
          </cell>
          <cell r="M5928" t="str">
            <v>Elementos sin Marca</v>
          </cell>
          <cell r="O5928">
            <v>0</v>
          </cell>
          <cell r="P5928">
            <v>0</v>
          </cell>
          <cell r="S5928">
            <v>6000</v>
          </cell>
        </row>
        <row r="5929">
          <cell r="A5929" t="str">
            <v>LAM-MOL.6680.P005</v>
          </cell>
          <cell r="B5929" t="str">
            <v>LAMINA MOLINO 6680 PIEZA 005 CAL. 1.9MM (DOBLADO)</v>
          </cell>
          <cell r="C5929" t="str">
            <v>Laminas Diversas</v>
          </cell>
          <cell r="D5929" t="str">
            <v>1.4.05.02 | Láminas</v>
          </cell>
          <cell r="F5929">
            <v>0</v>
          </cell>
          <cell r="G5929" t="str">
            <v>Unidades</v>
          </cell>
          <cell r="H5929" t="str">
            <v>Unidades</v>
          </cell>
          <cell r="K5929">
            <v>0</v>
          </cell>
          <cell r="L5929">
            <v>0</v>
          </cell>
          <cell r="M5929" t="str">
            <v>Elementos sin Marca</v>
          </cell>
          <cell r="O5929">
            <v>0</v>
          </cell>
          <cell r="P5929">
            <v>0</v>
          </cell>
          <cell r="S5929">
            <v>6000</v>
          </cell>
        </row>
        <row r="5930">
          <cell r="A5930" t="str">
            <v>LAM-MOL.6680.P006</v>
          </cell>
          <cell r="B5930" t="str">
            <v>LAMINA MOLINO 6680 PIEZA 006 CAL. 1.9MM (DOBLADO)</v>
          </cell>
          <cell r="C5930" t="str">
            <v>Laminas Diversas</v>
          </cell>
          <cell r="D5930" t="str">
            <v>1.4.05.02 | Láminas</v>
          </cell>
          <cell r="F5930">
            <v>0</v>
          </cell>
          <cell r="G5930" t="str">
            <v>Unidades</v>
          </cell>
          <cell r="H5930" t="str">
            <v>Unidades</v>
          </cell>
          <cell r="K5930">
            <v>0</v>
          </cell>
          <cell r="L5930">
            <v>0</v>
          </cell>
          <cell r="M5930" t="str">
            <v>Elementos sin Marca</v>
          </cell>
          <cell r="O5930">
            <v>0</v>
          </cell>
          <cell r="P5930">
            <v>0</v>
          </cell>
          <cell r="S5930">
            <v>9000</v>
          </cell>
        </row>
        <row r="5931">
          <cell r="A5931" t="str">
            <v>LAM-MOL.6680.P007</v>
          </cell>
          <cell r="B5931" t="str">
            <v>LAMINA MOLINO 6680 PIEZA 007 CAL. 3/4" ( 19.05 MM ) 80MM X 100MM</v>
          </cell>
          <cell r="C5931" t="str">
            <v>Laminas Diversas</v>
          </cell>
          <cell r="D5931" t="str">
            <v>1.4.05.02 | Láminas</v>
          </cell>
          <cell r="F5931">
            <v>0</v>
          </cell>
          <cell r="G5931" t="str">
            <v>Unidades</v>
          </cell>
          <cell r="H5931" t="str">
            <v>Unidades</v>
          </cell>
          <cell r="K5931">
            <v>0</v>
          </cell>
          <cell r="L5931">
            <v>0</v>
          </cell>
          <cell r="M5931" t="str">
            <v>Elementos sin Marca</v>
          </cell>
          <cell r="O5931">
            <v>0</v>
          </cell>
          <cell r="P5931">
            <v>0</v>
          </cell>
          <cell r="S5931">
            <v>5000</v>
          </cell>
        </row>
        <row r="5932">
          <cell r="A5932" t="str">
            <v>LAM-MOL.6680.P008</v>
          </cell>
          <cell r="B5932" t="str">
            <v>LAMINA MOLINO 6680 PIEZA 008 CAL. 3/4" ( 19.05 MM ) 115MM X 854 MM</v>
          </cell>
          <cell r="C5932" t="str">
            <v>Laminas Diversas</v>
          </cell>
          <cell r="D5932" t="str">
            <v>1.4.05.02 | Láminas</v>
          </cell>
          <cell r="F5932">
            <v>0</v>
          </cell>
          <cell r="G5932" t="str">
            <v>Unidades</v>
          </cell>
          <cell r="H5932" t="str">
            <v>Unidades</v>
          </cell>
          <cell r="K5932">
            <v>15.374000000000001</v>
          </cell>
          <cell r="L5932">
            <v>0</v>
          </cell>
          <cell r="M5932" t="str">
            <v>Elementos sin Marca</v>
          </cell>
          <cell r="O5932">
            <v>0</v>
          </cell>
          <cell r="P5932">
            <v>0</v>
          </cell>
          <cell r="S5932">
            <v>44590</v>
          </cell>
        </row>
        <row r="5933">
          <cell r="A5933" t="str">
            <v>LAM-MOL.6680.P009</v>
          </cell>
          <cell r="B5933" t="str">
            <v>LAMINA MOLINO 6680 PIEZA 009 CAL. 1 1/4" ( 31.75MM ) 75MM X 834MM</v>
          </cell>
          <cell r="C5933" t="str">
            <v>Laminas Diversas</v>
          </cell>
          <cell r="D5933" t="str">
            <v>1.4.05.02 | Láminas</v>
          </cell>
          <cell r="F5933">
            <v>0</v>
          </cell>
          <cell r="G5933" t="str">
            <v>Unidades</v>
          </cell>
          <cell r="H5933" t="str">
            <v>Unidades</v>
          </cell>
          <cell r="K5933">
            <v>0</v>
          </cell>
          <cell r="L5933">
            <v>0</v>
          </cell>
          <cell r="M5933" t="str">
            <v>Elementos sin Marca</v>
          </cell>
          <cell r="O5933">
            <v>0</v>
          </cell>
          <cell r="P5933">
            <v>0</v>
          </cell>
          <cell r="S5933">
            <v>51860</v>
          </cell>
        </row>
        <row r="5934">
          <cell r="A5934" t="str">
            <v>LAM-NAS.700.1/8</v>
          </cell>
          <cell r="B5934" t="str">
            <v>LAMINA NO ASBESTO STYLO 700 1/8" GARLOCK</v>
          </cell>
          <cell r="C5934" t="str">
            <v>Laminas Diversas</v>
          </cell>
          <cell r="D5934" t="str">
            <v>1.4.05.02 | Láminas</v>
          </cell>
          <cell r="F5934">
            <v>0</v>
          </cell>
          <cell r="G5934" t="str">
            <v>Metros2</v>
          </cell>
          <cell r="H5934" t="str">
            <v>Láminas</v>
          </cell>
          <cell r="I5934">
            <v>1.5</v>
          </cell>
          <cell r="J5934">
            <v>1.5</v>
          </cell>
          <cell r="K5934">
            <v>0</v>
          </cell>
          <cell r="L5934">
            <v>0</v>
          </cell>
          <cell r="M5934" t="str">
            <v>Elementos sin Marca</v>
          </cell>
          <cell r="O5934">
            <v>0</v>
          </cell>
          <cell r="P5934">
            <v>0</v>
          </cell>
          <cell r="S5934">
            <v>272346.21999999997</v>
          </cell>
        </row>
        <row r="5935">
          <cell r="A5935" t="str">
            <v>LAM-PER.1X12X17</v>
          </cell>
          <cell r="B5935" t="str">
            <v>LAMINA PERFORADA CAL.1 MM - HUECO 13 MM - CENTRO 17 MM - AREA ABIERTA 50%</v>
          </cell>
          <cell r="C5935" t="str">
            <v>Lamina Perforada</v>
          </cell>
          <cell r="D5935" t="str">
            <v>1.4.05.02 | Láminas</v>
          </cell>
          <cell r="F5935">
            <v>0</v>
          </cell>
          <cell r="G5935" t="str">
            <v>Metros2</v>
          </cell>
          <cell r="H5935" t="str">
            <v>Láminas</v>
          </cell>
          <cell r="I5935">
            <v>2</v>
          </cell>
          <cell r="J5935">
            <v>1</v>
          </cell>
          <cell r="K5935">
            <v>0</v>
          </cell>
          <cell r="L5935">
            <v>1</v>
          </cell>
          <cell r="M5935" t="str">
            <v>Elementos sin Marca</v>
          </cell>
          <cell r="O5935">
            <v>0</v>
          </cell>
          <cell r="P5935">
            <v>0</v>
          </cell>
          <cell r="S5935">
            <v>155000</v>
          </cell>
        </row>
        <row r="5936">
          <cell r="A5936" t="str">
            <v>LAM-PER.1MM.20X25</v>
          </cell>
          <cell r="B5936" t="str">
            <v>LAMINA PERFORADA CAL.1 MM - HUECO 20 MM - CENTRO 25 MM - AREA ABIERTA 58%</v>
          </cell>
          <cell r="C5936" t="str">
            <v>Lamina Perforada</v>
          </cell>
          <cell r="D5936" t="str">
            <v>1.4.05.02 | Láminas</v>
          </cell>
          <cell r="F5936">
            <v>0</v>
          </cell>
          <cell r="G5936" t="str">
            <v>Metros2</v>
          </cell>
          <cell r="H5936" t="str">
            <v>Láminas</v>
          </cell>
          <cell r="I5936">
            <v>2</v>
          </cell>
          <cell r="J5936">
            <v>1</v>
          </cell>
          <cell r="K5936">
            <v>0</v>
          </cell>
          <cell r="L5936">
            <v>1</v>
          </cell>
          <cell r="M5936" t="str">
            <v>Elementos sin Marca</v>
          </cell>
          <cell r="O5936">
            <v>0</v>
          </cell>
          <cell r="P5936">
            <v>0</v>
          </cell>
          <cell r="S5936">
            <v>48364.5</v>
          </cell>
        </row>
        <row r="5937">
          <cell r="A5937" t="str">
            <v>LAM-PER.1MMX3.5X5</v>
          </cell>
          <cell r="B5937" t="str">
            <v>LAMINA PERFORADA CAL.1 MM - HUECO 3.5 MM - CENTRO 5 MM - AREA ABIERTA 44%</v>
          </cell>
          <cell r="C5937" t="str">
            <v>Lamina Perforada</v>
          </cell>
          <cell r="D5937" t="str">
            <v>1.4.05.02 | Láminas</v>
          </cell>
          <cell r="F5937">
            <v>0</v>
          </cell>
          <cell r="G5937" t="str">
            <v>Metros2</v>
          </cell>
          <cell r="H5937" t="str">
            <v>Láminas</v>
          </cell>
          <cell r="I5937">
            <v>2</v>
          </cell>
          <cell r="J5937">
            <v>1</v>
          </cell>
          <cell r="K5937">
            <v>0</v>
          </cell>
          <cell r="L5937">
            <v>1</v>
          </cell>
          <cell r="M5937" t="str">
            <v>Elementos sin Marca</v>
          </cell>
          <cell r="O5937">
            <v>0</v>
          </cell>
          <cell r="P5937">
            <v>0</v>
          </cell>
          <cell r="S5937">
            <v>96000</v>
          </cell>
        </row>
        <row r="5938">
          <cell r="A5938" t="str">
            <v>LAM-PER.1X4X6</v>
          </cell>
          <cell r="B5938" t="str">
            <v>LAMINA PERFORADA CAL.1 MM - HUECO 4 MM - CENTRO 6 MM - AREA ABIERTA 40%</v>
          </cell>
          <cell r="C5938" t="str">
            <v>Lamina Perforada</v>
          </cell>
          <cell r="D5938" t="str">
            <v>1.4.05.02 | Láminas</v>
          </cell>
          <cell r="F5938">
            <v>0</v>
          </cell>
          <cell r="G5938" t="str">
            <v>Metros2</v>
          </cell>
          <cell r="H5938" t="str">
            <v>Láminas</v>
          </cell>
          <cell r="I5938">
            <v>2</v>
          </cell>
          <cell r="J5938">
            <v>1</v>
          </cell>
          <cell r="K5938">
            <v>0</v>
          </cell>
          <cell r="L5938">
            <v>1</v>
          </cell>
          <cell r="M5938" t="str">
            <v>Elementos sin Marca</v>
          </cell>
          <cell r="O5938">
            <v>0</v>
          </cell>
          <cell r="P5938">
            <v>0</v>
          </cell>
          <cell r="S5938">
            <v>85000</v>
          </cell>
        </row>
        <row r="5939">
          <cell r="A5939" t="str">
            <v>LAM-PER-1MM-ALU</v>
          </cell>
          <cell r="B5939" t="str">
            <v>LAMINA PERFORADA EN ALUMINIO Ø 5/8 CAL. 1 MM</v>
          </cell>
          <cell r="C5939" t="str">
            <v>Lamina Perforada</v>
          </cell>
          <cell r="D5939" t="str">
            <v>1.4.05.02 | Láminas</v>
          </cell>
          <cell r="F5939">
            <v>0</v>
          </cell>
          <cell r="G5939" t="str">
            <v>Metros2</v>
          </cell>
          <cell r="H5939" t="str">
            <v>Metros2</v>
          </cell>
          <cell r="I5939">
            <v>2</v>
          </cell>
          <cell r="J5939">
            <v>1</v>
          </cell>
          <cell r="K5939">
            <v>0</v>
          </cell>
          <cell r="L5939">
            <v>1</v>
          </cell>
          <cell r="M5939" t="str">
            <v>Elementos sin Marca</v>
          </cell>
          <cell r="O5939">
            <v>0</v>
          </cell>
          <cell r="P5939">
            <v>0</v>
          </cell>
          <cell r="S5939">
            <v>55425.120000000003</v>
          </cell>
        </row>
        <row r="5940">
          <cell r="A5940" t="str">
            <v>LAM-POLY-25</v>
          </cell>
          <cell r="B5940" t="str">
            <v>LAMINA POLYDUR UHMW CAL. 25MM</v>
          </cell>
          <cell r="C5940" t="str">
            <v>Laminas Diversas</v>
          </cell>
          <cell r="D5940" t="str">
            <v>1.4.05.02 | Láminas</v>
          </cell>
          <cell r="F5940">
            <v>0</v>
          </cell>
          <cell r="G5940" t="str">
            <v>Metros2</v>
          </cell>
          <cell r="H5940" t="str">
            <v>Metros2</v>
          </cell>
          <cell r="I5940">
            <v>2</v>
          </cell>
          <cell r="J5940">
            <v>1</v>
          </cell>
          <cell r="K5940">
            <v>0</v>
          </cell>
          <cell r="L5940">
            <v>1</v>
          </cell>
          <cell r="M5940" t="str">
            <v>Elementos sin Marca</v>
          </cell>
          <cell r="O5940">
            <v>0</v>
          </cell>
          <cell r="P5940">
            <v>0</v>
          </cell>
          <cell r="S5940">
            <v>1885384.62</v>
          </cell>
        </row>
        <row r="5941">
          <cell r="A5941" t="str">
            <v>LAM-PRE.CAL.26</v>
          </cell>
          <cell r="B5941" t="str">
            <v>LAMINA PREPINTADA CAL 26 BLANCO X 0.60 METROS - ACESCO</v>
          </cell>
          <cell r="C5941" t="str">
            <v>Laminas Diversas</v>
          </cell>
          <cell r="D5941" t="str">
            <v>1.4.05.02 | Láminas</v>
          </cell>
          <cell r="E5941" t="str">
            <v>PLANTA</v>
          </cell>
          <cell r="F5941">
            <v>293</v>
          </cell>
          <cell r="G5941" t="str">
            <v>Metros</v>
          </cell>
          <cell r="H5941" t="str">
            <v>Metros</v>
          </cell>
          <cell r="I5941">
            <v>1</v>
          </cell>
          <cell r="K5941">
            <v>2.17</v>
          </cell>
          <cell r="L5941">
            <v>0</v>
          </cell>
          <cell r="M5941" t="str">
            <v>Elementos sin Marca</v>
          </cell>
          <cell r="O5941">
            <v>0</v>
          </cell>
          <cell r="P5941">
            <v>0</v>
          </cell>
          <cell r="S5941">
            <v>23529.41</v>
          </cell>
        </row>
        <row r="5942">
          <cell r="A5942" t="str">
            <v>LAM-SEA.8000.1/16</v>
          </cell>
          <cell r="B5942" t="str">
            <v>LAMINA SEALCO 8000 CAL 1/16" ( 1.58 MM )</v>
          </cell>
          <cell r="C5942" t="str">
            <v>Laminas Diversas</v>
          </cell>
          <cell r="D5942" t="str">
            <v>1.4.05.02 | Láminas</v>
          </cell>
          <cell r="E5942" t="str">
            <v>E9-N8</v>
          </cell>
          <cell r="F5942">
            <v>2.25</v>
          </cell>
          <cell r="G5942" t="str">
            <v>Metros2</v>
          </cell>
          <cell r="H5942" t="str">
            <v>Láminas</v>
          </cell>
          <cell r="I5942">
            <v>1.5</v>
          </cell>
          <cell r="J5942">
            <v>1.5</v>
          </cell>
          <cell r="K5942">
            <v>0</v>
          </cell>
          <cell r="L5942">
            <v>1</v>
          </cell>
          <cell r="M5942" t="str">
            <v>Elementos sin Marca</v>
          </cell>
          <cell r="O5942">
            <v>0</v>
          </cell>
          <cell r="P5942">
            <v>0</v>
          </cell>
          <cell r="S5942">
            <v>163448.89000000001</v>
          </cell>
        </row>
        <row r="5943">
          <cell r="A5943" t="str">
            <v>LAM-700.3/8</v>
          </cell>
          <cell r="B5943" t="str">
            <v>LAMINA STRENX 700 3/8"</v>
          </cell>
          <cell r="C5943" t="str">
            <v>Laminas Diversas</v>
          </cell>
          <cell r="D5943" t="str">
            <v>1.4.05.02 | Láminas</v>
          </cell>
          <cell r="F5943">
            <v>3.58</v>
          </cell>
          <cell r="G5943" t="str">
            <v>Metros2</v>
          </cell>
          <cell r="H5943" t="str">
            <v>Láminas</v>
          </cell>
          <cell r="I5943">
            <v>1.5</v>
          </cell>
          <cell r="J5943">
            <v>2.44</v>
          </cell>
          <cell r="K5943">
            <v>0</v>
          </cell>
          <cell r="L5943">
            <v>0</v>
          </cell>
          <cell r="M5943" t="str">
            <v>Elementos sin Marca</v>
          </cell>
          <cell r="O5943">
            <v>0</v>
          </cell>
          <cell r="P5943">
            <v>0</v>
          </cell>
          <cell r="S5943">
            <v>548930.23</v>
          </cell>
        </row>
        <row r="5944">
          <cell r="A5944" t="str">
            <v>LAM-THY.14M</v>
          </cell>
          <cell r="B5944" t="str">
            <v>LAMINA THYRODUR 2363 CAL. 14 MM</v>
          </cell>
          <cell r="C5944" t="str">
            <v>Laminas Diversas</v>
          </cell>
          <cell r="D5944" t="str">
            <v>1.4.05.02 | Láminas</v>
          </cell>
          <cell r="E5944" t="str">
            <v>E5-N1</v>
          </cell>
          <cell r="F5944">
            <v>0</v>
          </cell>
          <cell r="G5944" t="str">
            <v>Metros2</v>
          </cell>
          <cell r="H5944" t="str">
            <v>Láminas</v>
          </cell>
          <cell r="I5944">
            <v>2</v>
          </cell>
          <cell r="J5944">
            <v>1</v>
          </cell>
          <cell r="K5944">
            <v>0</v>
          </cell>
          <cell r="L5944">
            <v>0</v>
          </cell>
          <cell r="M5944" t="str">
            <v>Elementos sin Marca</v>
          </cell>
          <cell r="O5944">
            <v>0</v>
          </cell>
          <cell r="P5944">
            <v>0</v>
          </cell>
          <cell r="S5944">
            <v>5213676.92</v>
          </cell>
        </row>
        <row r="5945">
          <cell r="A5945" t="str">
            <v>LAM-THY.2363.CAL.</v>
          </cell>
          <cell r="B5945" t="str">
            <v>LAMINA THYRODUR 2363 CAL. 15 MM</v>
          </cell>
          <cell r="C5945" t="str">
            <v>Laminas Diversas</v>
          </cell>
          <cell r="D5945" t="str">
            <v>1.4.05.02 | Láminas</v>
          </cell>
          <cell r="F5945">
            <v>0</v>
          </cell>
          <cell r="G5945" t="str">
            <v>Metros2</v>
          </cell>
          <cell r="H5945" t="str">
            <v>Láminas</v>
          </cell>
          <cell r="I5945">
            <v>2</v>
          </cell>
          <cell r="J5945">
            <v>1</v>
          </cell>
          <cell r="K5945">
            <v>125.32</v>
          </cell>
          <cell r="L5945">
            <v>1</v>
          </cell>
          <cell r="M5945" t="str">
            <v>Elementos sin Marca</v>
          </cell>
          <cell r="O5945">
            <v>0</v>
          </cell>
          <cell r="P5945">
            <v>0</v>
          </cell>
          <cell r="S5945">
            <v>7061538.46</v>
          </cell>
        </row>
        <row r="5946">
          <cell r="A5946" t="str">
            <v>LAM-THY.22.6</v>
          </cell>
          <cell r="B5946" t="str">
            <v>LAMINA THYRODUR 2363 CAL. 22.6 MM</v>
          </cell>
          <cell r="C5946" t="str">
            <v>Laminas Diversas</v>
          </cell>
          <cell r="D5946" t="str">
            <v>1.4.05.02 | Láminas</v>
          </cell>
          <cell r="F5946">
            <v>0</v>
          </cell>
          <cell r="G5946" t="str">
            <v>Metros2</v>
          </cell>
          <cell r="H5946" t="str">
            <v>Láminas</v>
          </cell>
          <cell r="I5946">
            <v>2</v>
          </cell>
          <cell r="J5946">
            <v>1</v>
          </cell>
          <cell r="K5946">
            <v>238.09</v>
          </cell>
          <cell r="L5946">
            <v>1</v>
          </cell>
          <cell r="M5946" t="str">
            <v>Elementos sin Marca</v>
          </cell>
          <cell r="O5946">
            <v>0</v>
          </cell>
          <cell r="P5946">
            <v>0</v>
          </cell>
          <cell r="S5946">
            <v>5052000</v>
          </cell>
        </row>
        <row r="5947">
          <cell r="A5947" t="str">
            <v>LAM-THY-2363-30</v>
          </cell>
          <cell r="B5947" t="str">
            <v>LAMINA THYRODUR 2363 CAL. 30 MM</v>
          </cell>
          <cell r="C5947" t="str">
            <v>Laminas Diversas</v>
          </cell>
          <cell r="D5947" t="str">
            <v>1.4.05.02 | Láminas</v>
          </cell>
          <cell r="F5947">
            <v>0</v>
          </cell>
          <cell r="G5947" t="str">
            <v>Metros2</v>
          </cell>
          <cell r="H5947" t="str">
            <v>Metros2</v>
          </cell>
          <cell r="I5947">
            <v>2</v>
          </cell>
          <cell r="J5947">
            <v>1</v>
          </cell>
          <cell r="K5947">
            <v>317.33999999999997</v>
          </cell>
          <cell r="L5947">
            <v>1</v>
          </cell>
          <cell r="M5947" t="str">
            <v>Elementos sin Marca</v>
          </cell>
          <cell r="O5947">
            <v>0</v>
          </cell>
          <cell r="P5947">
            <v>0</v>
          </cell>
          <cell r="S5947">
            <v>8250000</v>
          </cell>
        </row>
        <row r="5948">
          <cell r="A5948" t="str">
            <v>LAM-THY.C10</v>
          </cell>
          <cell r="B5948" t="str">
            <v>LAMINA THYRODUR 2379 CAL 10 MM</v>
          </cell>
          <cell r="C5948" t="str">
            <v>Laminas Diversas</v>
          </cell>
          <cell r="D5948" t="str">
            <v>1.4.05.02 | Láminas</v>
          </cell>
          <cell r="E5948" t="str">
            <v>E5-N2</v>
          </cell>
          <cell r="F5948">
            <v>0.14399999999999999</v>
          </cell>
          <cell r="G5948" t="str">
            <v>Metros2</v>
          </cell>
          <cell r="H5948" t="str">
            <v>Láminas</v>
          </cell>
          <cell r="I5948">
            <v>1.2</v>
          </cell>
          <cell r="J5948">
            <v>2.4</v>
          </cell>
          <cell r="K5948">
            <v>171.75</v>
          </cell>
          <cell r="L5948">
            <v>0</v>
          </cell>
          <cell r="M5948" t="str">
            <v>Elementos sin Marca</v>
          </cell>
          <cell r="O5948">
            <v>0</v>
          </cell>
          <cell r="P5948">
            <v>0</v>
          </cell>
          <cell r="S5948">
            <v>3333333.33</v>
          </cell>
        </row>
        <row r="5949">
          <cell r="A5949" t="str">
            <v>LAM-THY.2379.12MM</v>
          </cell>
          <cell r="B5949" t="str">
            <v>LAMINA THYRODUR 2379 CAL. 12 MM</v>
          </cell>
          <cell r="C5949" t="str">
            <v>Laminas Diversas</v>
          </cell>
          <cell r="D5949" t="str">
            <v>1.4.05.02 | Láminas</v>
          </cell>
          <cell r="F5949">
            <v>0</v>
          </cell>
          <cell r="G5949" t="str">
            <v>Metros2</v>
          </cell>
          <cell r="H5949" t="str">
            <v>Metros2</v>
          </cell>
          <cell r="I5949">
            <v>2</v>
          </cell>
          <cell r="J5949">
            <v>1</v>
          </cell>
          <cell r="K5949">
            <v>101.16</v>
          </cell>
          <cell r="L5949">
            <v>1</v>
          </cell>
          <cell r="M5949" t="str">
            <v>Elementos sin Marca</v>
          </cell>
          <cell r="O5949">
            <v>0</v>
          </cell>
          <cell r="P5949">
            <v>0</v>
          </cell>
          <cell r="S5949">
            <v>3562420.45</v>
          </cell>
        </row>
        <row r="5950">
          <cell r="A5950" t="str">
            <v>LAM-THY.2379.14</v>
          </cell>
          <cell r="B5950" t="str">
            <v>LAMINA THYRODUR 2379 CAL. 14 MM</v>
          </cell>
          <cell r="C5950" t="str">
            <v>Laminas Diversas</v>
          </cell>
          <cell r="D5950" t="str">
            <v>1.4.05.02 | Láminas</v>
          </cell>
          <cell r="E5950" t="str">
            <v>E5-N2</v>
          </cell>
          <cell r="F5950">
            <v>0.182</v>
          </cell>
          <cell r="G5950" t="str">
            <v>Metros2</v>
          </cell>
          <cell r="H5950" t="str">
            <v>Metros2</v>
          </cell>
          <cell r="K5950">
            <v>0</v>
          </cell>
          <cell r="L5950">
            <v>0</v>
          </cell>
          <cell r="M5950" t="str">
            <v>Elementos sin Marca</v>
          </cell>
          <cell r="O5950">
            <v>0</v>
          </cell>
          <cell r="P5950">
            <v>0</v>
          </cell>
          <cell r="S5950">
            <v>5128205.13</v>
          </cell>
        </row>
        <row r="5951">
          <cell r="A5951" t="str">
            <v>LAM-THY.2379.C16</v>
          </cell>
          <cell r="B5951" t="str">
            <v>LAMINA THYRODUR 2379 CAL. 16 MM</v>
          </cell>
          <cell r="C5951" t="str">
            <v>Laminas Diversas</v>
          </cell>
          <cell r="D5951" t="str">
            <v>1.4.05.02 | Láminas</v>
          </cell>
          <cell r="F5951">
            <v>0</v>
          </cell>
          <cell r="G5951" t="str">
            <v>Metros2</v>
          </cell>
          <cell r="H5951" t="str">
            <v>Metros2</v>
          </cell>
          <cell r="K5951">
            <v>0</v>
          </cell>
          <cell r="L5951">
            <v>0</v>
          </cell>
          <cell r="M5951" t="str">
            <v>Elementos sin Marca</v>
          </cell>
          <cell r="O5951">
            <v>0</v>
          </cell>
          <cell r="P5951">
            <v>0</v>
          </cell>
          <cell r="S5951">
            <v>7008928.5700000003</v>
          </cell>
        </row>
        <row r="5952">
          <cell r="A5952" t="str">
            <v>LAM-THY.2379.30</v>
          </cell>
          <cell r="B5952" t="str">
            <v>LAMINA THYRODUR 2379 CAL. 30 MM</v>
          </cell>
          <cell r="C5952" t="str">
            <v>Laminas Diversas</v>
          </cell>
          <cell r="D5952" t="str">
            <v>1.4.05.02 | Láminas</v>
          </cell>
          <cell r="E5952" t="str">
            <v>E5-N4</v>
          </cell>
          <cell r="F5952">
            <v>0</v>
          </cell>
          <cell r="G5952" t="str">
            <v>Metros2</v>
          </cell>
          <cell r="H5952" t="str">
            <v>Metros2</v>
          </cell>
          <cell r="K5952">
            <v>267.88099999999997</v>
          </cell>
          <cell r="L5952">
            <v>0</v>
          </cell>
          <cell r="M5952" t="str">
            <v>Elementos sin Marca</v>
          </cell>
          <cell r="O5952">
            <v>0</v>
          </cell>
          <cell r="P5952">
            <v>0</v>
          </cell>
          <cell r="S5952">
            <v>13515625</v>
          </cell>
        </row>
        <row r="5953">
          <cell r="A5953" t="str">
            <v>LAM-THY-2510-15</v>
          </cell>
          <cell r="B5953" t="str">
            <v>LAMINA THYRODUR 2510 CAL. 15 MM</v>
          </cell>
          <cell r="C5953" t="str">
            <v>Laminas Diversas</v>
          </cell>
          <cell r="D5953" t="str">
            <v>1.4.05.02 | Láminas</v>
          </cell>
          <cell r="F5953">
            <v>0</v>
          </cell>
          <cell r="G5953" t="str">
            <v>Metros2</v>
          </cell>
          <cell r="H5953" t="str">
            <v>Metros2</v>
          </cell>
          <cell r="I5953">
            <v>2</v>
          </cell>
          <cell r="J5953">
            <v>1</v>
          </cell>
          <cell r="K5953">
            <v>0</v>
          </cell>
          <cell r="L5953">
            <v>1</v>
          </cell>
          <cell r="M5953" t="str">
            <v>Elementos sin Marca</v>
          </cell>
          <cell r="O5953">
            <v>0</v>
          </cell>
          <cell r="P5953">
            <v>0</v>
          </cell>
          <cell r="S5953">
            <v>3313730</v>
          </cell>
        </row>
        <row r="5954">
          <cell r="A5954" t="str">
            <v>LAM-TRI-12MM</v>
          </cell>
          <cell r="B5954" t="str">
            <v>LAMINA TRIPLEX 12 MM</v>
          </cell>
          <cell r="C5954" t="str">
            <v>Laminas Diversas</v>
          </cell>
          <cell r="D5954" t="str">
            <v>1.4.05.02 | Láminas</v>
          </cell>
          <cell r="F5954">
            <v>0</v>
          </cell>
          <cell r="G5954" t="str">
            <v>Metros2</v>
          </cell>
          <cell r="H5954" t="str">
            <v>Metros2</v>
          </cell>
          <cell r="I5954">
            <v>2</v>
          </cell>
          <cell r="J5954">
            <v>1</v>
          </cell>
          <cell r="K5954">
            <v>0</v>
          </cell>
          <cell r="L5954">
            <v>1</v>
          </cell>
          <cell r="M5954" t="str">
            <v>Elementos sin Marca</v>
          </cell>
          <cell r="O5954">
            <v>0</v>
          </cell>
          <cell r="P5954">
            <v>0</v>
          </cell>
          <cell r="S5954">
            <v>37545.35</v>
          </cell>
        </row>
        <row r="5955">
          <cell r="A5955" t="str">
            <v>LAU-HMW.1</v>
          </cell>
          <cell r="B5955" t="str">
            <v>LAMINA UHMW 1" (25.4MM) ULTRAPOL</v>
          </cell>
          <cell r="C5955" t="str">
            <v>Laminas Diversas</v>
          </cell>
          <cell r="D5955" t="str">
            <v>1.4.05.02 | Láminas</v>
          </cell>
          <cell r="E5955" t="str">
            <v>LETRAS</v>
          </cell>
          <cell r="F5955">
            <v>0</v>
          </cell>
          <cell r="G5955" t="str">
            <v>Metros2</v>
          </cell>
          <cell r="H5955" t="str">
            <v>Láminas</v>
          </cell>
          <cell r="I5955">
            <v>1.2</v>
          </cell>
          <cell r="J5955">
            <v>3</v>
          </cell>
          <cell r="K5955">
            <v>0</v>
          </cell>
          <cell r="L5955">
            <v>0</v>
          </cell>
          <cell r="M5955" t="str">
            <v>Elementos sin Marca</v>
          </cell>
          <cell r="O5955">
            <v>0</v>
          </cell>
          <cell r="P5955">
            <v>0</v>
          </cell>
          <cell r="S5955">
            <v>4319526.63</v>
          </cell>
        </row>
        <row r="5956">
          <cell r="A5956" t="str">
            <v>LAM-CL2.UHMW</v>
          </cell>
          <cell r="B5956" t="str">
            <v>LAMINA UHMW- BLANCA  CAL 2" (50.8MM) ULTRAPOL</v>
          </cell>
          <cell r="C5956" t="str">
            <v>Laminas Diversas</v>
          </cell>
          <cell r="D5956" t="str">
            <v>1.4.05.02 | Láminas</v>
          </cell>
          <cell r="F5956">
            <v>0</v>
          </cell>
          <cell r="G5956" t="str">
            <v>Metros2</v>
          </cell>
          <cell r="H5956" t="str">
            <v>Láminas</v>
          </cell>
          <cell r="I5956">
            <v>1.2</v>
          </cell>
          <cell r="J5956">
            <v>3</v>
          </cell>
          <cell r="K5956">
            <v>47.244</v>
          </cell>
          <cell r="L5956">
            <v>1</v>
          </cell>
          <cell r="M5956" t="str">
            <v>Elementos sin Marca</v>
          </cell>
          <cell r="O5956">
            <v>0</v>
          </cell>
          <cell r="P5956">
            <v>0</v>
          </cell>
          <cell r="S5956">
            <v>6039921.8799999999</v>
          </cell>
        </row>
        <row r="5957">
          <cell r="A5957" t="str">
            <v>LAM-1/8.UHMW</v>
          </cell>
          <cell r="B5957" t="str">
            <v>LAMINA UHMW BLANCA  CAL. 1/8"  ( 3.18 MM ) ULTRAPOL</v>
          </cell>
          <cell r="C5957" t="str">
            <v>Lamina Ultrapol</v>
          </cell>
          <cell r="D5957" t="str">
            <v>1.4.05.02 | Láminas</v>
          </cell>
          <cell r="E5957" t="str">
            <v>PLANTA</v>
          </cell>
          <cell r="F5957">
            <v>3.5943999999999998</v>
          </cell>
          <cell r="G5957" t="str">
            <v>Metros2</v>
          </cell>
          <cell r="H5957" t="str">
            <v>Láminas</v>
          </cell>
          <cell r="I5957">
            <v>1.2</v>
          </cell>
          <cell r="J5957">
            <v>3</v>
          </cell>
          <cell r="K5957">
            <v>2.9575</v>
          </cell>
          <cell r="L5957">
            <v>1</v>
          </cell>
          <cell r="M5957" t="str">
            <v>Elementos sin Marca</v>
          </cell>
          <cell r="O5957">
            <v>3.6</v>
          </cell>
          <cell r="P5957">
            <v>0</v>
          </cell>
          <cell r="R5957" t="str">
            <v>4</v>
          </cell>
          <cell r="S5957">
            <v>250833.33</v>
          </cell>
        </row>
        <row r="5958">
          <cell r="A5958" t="str">
            <v>LAU-HMW.5/8</v>
          </cell>
          <cell r="B5958" t="str">
            <v>LAMINA UHMW- BLANCA CAL 5/8"(15.88 MM) ULTRAPOL</v>
          </cell>
          <cell r="C5958" t="str">
            <v>Lamina Ultrapol</v>
          </cell>
          <cell r="D5958" t="str">
            <v>1.4.05.02 | Láminas</v>
          </cell>
          <cell r="F5958">
            <v>2.3109999999999999</v>
          </cell>
          <cell r="G5958" t="str">
            <v>Metros2</v>
          </cell>
          <cell r="H5958" t="str">
            <v>Láminas</v>
          </cell>
          <cell r="I5958">
            <v>1.2</v>
          </cell>
          <cell r="J5958">
            <v>3</v>
          </cell>
          <cell r="K5958">
            <v>14.7684</v>
          </cell>
          <cell r="L5958">
            <v>1</v>
          </cell>
          <cell r="M5958" t="str">
            <v>Elementos sin Marca</v>
          </cell>
          <cell r="O5958">
            <v>0</v>
          </cell>
          <cell r="P5958">
            <v>0</v>
          </cell>
          <cell r="S5958">
            <v>737436.17</v>
          </cell>
        </row>
        <row r="5959">
          <cell r="A5959" t="str">
            <v>LAM-ULT-3/4</v>
          </cell>
          <cell r="B5959" t="str">
            <v>LAMINA UHMW ULTRAPOL BLANCA CAL. 3/4" ( 19MM )</v>
          </cell>
          <cell r="C5959" t="str">
            <v>Lamina Ultrapol</v>
          </cell>
          <cell r="D5959" t="str">
            <v>1.4.05.02 | Láminas</v>
          </cell>
          <cell r="E5959" t="str">
            <v>PLANTA</v>
          </cell>
          <cell r="F5959">
            <v>2.1000000000000001E-2</v>
          </cell>
          <cell r="G5959" t="str">
            <v>Metros2</v>
          </cell>
          <cell r="H5959" t="str">
            <v>Láminas</v>
          </cell>
          <cell r="I5959">
            <v>1.2</v>
          </cell>
          <cell r="J5959">
            <v>3</v>
          </cell>
          <cell r="K5959">
            <v>17.72</v>
          </cell>
          <cell r="L5959">
            <v>1</v>
          </cell>
          <cell r="M5959" t="str">
            <v>Elementos sin Marca</v>
          </cell>
          <cell r="O5959">
            <v>0</v>
          </cell>
          <cell r="P5959">
            <v>0</v>
          </cell>
          <cell r="S5959">
            <v>3500000</v>
          </cell>
        </row>
        <row r="5960">
          <cell r="A5960" t="str">
            <v>LAU-HMW.316</v>
          </cell>
          <cell r="B5960" t="str">
            <v>LAMINA UHMW-PE BLANCA  3/16" ( 4.5MM ) ULTRAPOL</v>
          </cell>
          <cell r="C5960" t="str">
            <v>Lamina Ultrapol</v>
          </cell>
          <cell r="D5960" t="str">
            <v>1.4.05.02 | Láminas</v>
          </cell>
          <cell r="E5960" t="str">
            <v>PLANTA 1</v>
          </cell>
          <cell r="F5960">
            <v>0</v>
          </cell>
          <cell r="G5960" t="str">
            <v>Metros2</v>
          </cell>
          <cell r="H5960" t="str">
            <v>Tramos</v>
          </cell>
          <cell r="I5960">
            <v>1.2</v>
          </cell>
          <cell r="J5960">
            <v>3</v>
          </cell>
          <cell r="K5960">
            <v>4.1849999999999996</v>
          </cell>
          <cell r="L5960">
            <v>1</v>
          </cell>
          <cell r="M5960" t="str">
            <v>Elementos sin Marca</v>
          </cell>
          <cell r="O5960">
            <v>0</v>
          </cell>
          <cell r="P5960">
            <v>0</v>
          </cell>
        </row>
        <row r="5961">
          <cell r="A5961" t="str">
            <v>LAM-ULT-1/2-</v>
          </cell>
          <cell r="B5961" t="str">
            <v>LAMINA UHMW-PE BLANCA  CAL. 1/2"  ( 12MM ) ULTRAPOL</v>
          </cell>
          <cell r="C5961" t="str">
            <v>Lamina Ultrapol</v>
          </cell>
          <cell r="D5961" t="str">
            <v>1.4.05.02 | Láminas</v>
          </cell>
          <cell r="E5961" t="str">
            <v>PLANTA</v>
          </cell>
          <cell r="F5961">
            <v>42.773699999999998</v>
          </cell>
          <cell r="G5961" t="str">
            <v>Metros2</v>
          </cell>
          <cell r="H5961" t="str">
            <v>Láminas</v>
          </cell>
          <cell r="I5961">
            <v>3</v>
          </cell>
          <cell r="J5961">
            <v>1.2</v>
          </cell>
          <cell r="K5961">
            <v>11.16</v>
          </cell>
          <cell r="L5961">
            <v>1</v>
          </cell>
          <cell r="M5961" t="str">
            <v>Elementos sin Marca</v>
          </cell>
          <cell r="O5961">
            <v>3.6</v>
          </cell>
          <cell r="P5961">
            <v>0</v>
          </cell>
          <cell r="Q5961">
            <v>3.6</v>
          </cell>
          <cell r="R5961" t="str">
            <v>4</v>
          </cell>
          <cell r="S5961">
            <v>533333.32999999996</v>
          </cell>
        </row>
        <row r="5962">
          <cell r="A5962" t="str">
            <v>LAM-1/4.UHM</v>
          </cell>
          <cell r="B5962" t="str">
            <v>LAMINA UHMW-PE BLANCA 1/4" (6MM) ULTRAPOL</v>
          </cell>
          <cell r="C5962" t="str">
            <v>Lamina Ultrapol</v>
          </cell>
          <cell r="D5962" t="str">
            <v>1.4.05.02 | Láminas</v>
          </cell>
          <cell r="E5962" t="str">
            <v>PLANTA</v>
          </cell>
          <cell r="F5962">
            <v>16.939599999999999</v>
          </cell>
          <cell r="G5962" t="str">
            <v>Metros2</v>
          </cell>
          <cell r="H5962" t="str">
            <v>Láminas</v>
          </cell>
          <cell r="I5962">
            <v>1.2</v>
          </cell>
          <cell r="J5962">
            <v>3</v>
          </cell>
          <cell r="K5962">
            <v>0</v>
          </cell>
          <cell r="L5962">
            <v>0</v>
          </cell>
          <cell r="M5962" t="str">
            <v>Elementos sin Marca</v>
          </cell>
          <cell r="O5962">
            <v>0</v>
          </cell>
          <cell r="P5962">
            <v>0</v>
          </cell>
          <cell r="S5962">
            <v>512417.78</v>
          </cell>
        </row>
        <row r="5963">
          <cell r="A5963" t="str">
            <v>LAM-BLA.UHMW-PE-3/8</v>
          </cell>
          <cell r="B5963" t="str">
            <v>LAMINA UHMW-PE BLANCA CAL. 3/8" ( 9MM )  ULTRAPOL</v>
          </cell>
          <cell r="C5963" t="str">
            <v>Lamina Ultrapol</v>
          </cell>
          <cell r="D5963" t="str">
            <v>1.4.05.02 | Láminas</v>
          </cell>
          <cell r="E5963" t="str">
            <v>PLANTA</v>
          </cell>
          <cell r="F5963">
            <v>41.686999999999998</v>
          </cell>
          <cell r="G5963" t="str">
            <v>Metros2</v>
          </cell>
          <cell r="H5963" t="str">
            <v>Láminas</v>
          </cell>
          <cell r="I5963">
            <v>1.2</v>
          </cell>
          <cell r="J5963">
            <v>3</v>
          </cell>
          <cell r="K5963">
            <v>8.3699999999999992</v>
          </cell>
          <cell r="L5963">
            <v>1</v>
          </cell>
          <cell r="M5963" t="str">
            <v>Elementos sin Marca</v>
          </cell>
          <cell r="O5963">
            <v>7.2</v>
          </cell>
          <cell r="P5963">
            <v>0</v>
          </cell>
          <cell r="Q5963">
            <v>7.2</v>
          </cell>
          <cell r="R5963" t="str">
            <v>4</v>
          </cell>
          <cell r="S5963">
            <v>478333.33</v>
          </cell>
        </row>
        <row r="5964">
          <cell r="A5964" t="str">
            <v>LAM-ULT-3/16-MT</v>
          </cell>
          <cell r="B5964" t="str">
            <v>LAMINA ULTRAPOL BLANCA CAL. 3/16" ( 4.5MM )</v>
          </cell>
          <cell r="C5964" t="str">
            <v>Lamina Ultrapol</v>
          </cell>
          <cell r="D5964" t="str">
            <v>1.4.05.02 | Láminas</v>
          </cell>
          <cell r="E5964" t="str">
            <v>E3-N3</v>
          </cell>
          <cell r="F5964">
            <v>0</v>
          </cell>
          <cell r="G5964" t="str">
            <v>Metros2</v>
          </cell>
          <cell r="H5964" t="str">
            <v>Láminas</v>
          </cell>
          <cell r="I5964">
            <v>3</v>
          </cell>
          <cell r="J5964">
            <v>1.2</v>
          </cell>
          <cell r="K5964">
            <v>4.43</v>
          </cell>
          <cell r="L5964">
            <v>1</v>
          </cell>
          <cell r="M5964" t="str">
            <v>Elementos sin Marca</v>
          </cell>
          <cell r="O5964">
            <v>0</v>
          </cell>
          <cell r="P5964">
            <v>0</v>
          </cell>
          <cell r="S5964">
            <v>833333.33</v>
          </cell>
        </row>
        <row r="5965">
          <cell r="A5965" t="str">
            <v>LAM-XAR-4.5MM</v>
          </cell>
          <cell r="B5965" t="str">
            <v>LAMINA XAR 400 4.5MM CAL. 3/16"</v>
          </cell>
          <cell r="C5965" t="str">
            <v>Laminas Diversas</v>
          </cell>
          <cell r="D5965" t="str">
            <v>1.4.05.02 | Láminas</v>
          </cell>
          <cell r="E5965" t="str">
            <v>PLANTA</v>
          </cell>
          <cell r="F5965">
            <v>0</v>
          </cell>
          <cell r="G5965" t="str">
            <v>Metros2</v>
          </cell>
          <cell r="H5965" t="str">
            <v>Láminas</v>
          </cell>
          <cell r="I5965">
            <v>2</v>
          </cell>
          <cell r="J5965">
            <v>1</v>
          </cell>
          <cell r="K5965">
            <v>0</v>
          </cell>
          <cell r="L5965">
            <v>1</v>
          </cell>
          <cell r="M5965" t="str">
            <v>Elementos sin Marca</v>
          </cell>
          <cell r="O5965">
            <v>0</v>
          </cell>
          <cell r="P5965">
            <v>0</v>
          </cell>
          <cell r="S5965">
            <v>278533.2</v>
          </cell>
        </row>
        <row r="5966">
          <cell r="A5966" t="str">
            <v>LAM-XAR.400X5</v>
          </cell>
          <cell r="B5966" t="str">
            <v>LAMINA XAR 400 5MM</v>
          </cell>
          <cell r="C5966" t="str">
            <v>Laminas Diversas</v>
          </cell>
          <cell r="D5966" t="str">
            <v>1.4.05.02 | Láminas</v>
          </cell>
          <cell r="F5966">
            <v>0</v>
          </cell>
          <cell r="G5966" t="str">
            <v>Metros2</v>
          </cell>
          <cell r="H5966" t="str">
            <v>Metros2</v>
          </cell>
          <cell r="I5966">
            <v>2</v>
          </cell>
          <cell r="J5966">
            <v>1</v>
          </cell>
          <cell r="K5966">
            <v>39.82</v>
          </cell>
          <cell r="L5966">
            <v>1</v>
          </cell>
          <cell r="M5966" t="str">
            <v>Elementos sin Marca</v>
          </cell>
          <cell r="O5966">
            <v>0</v>
          </cell>
          <cell r="P5966">
            <v>0</v>
          </cell>
          <cell r="S5966">
            <v>295950.09000000003</v>
          </cell>
        </row>
        <row r="5967">
          <cell r="A5967" t="str">
            <v>LAM-XAR-400-6MM</v>
          </cell>
          <cell r="B5967" t="str">
            <v>LAMINA XAR 400 6MM CAL. 1/4"</v>
          </cell>
          <cell r="C5967" t="str">
            <v>Laminas Diversas</v>
          </cell>
          <cell r="D5967" t="str">
            <v>1.4.05.02 | Láminas</v>
          </cell>
          <cell r="E5967" t="str">
            <v>PLANTA</v>
          </cell>
          <cell r="F5967">
            <v>0</v>
          </cell>
          <cell r="G5967" t="str">
            <v>Metros2</v>
          </cell>
          <cell r="H5967" t="str">
            <v>Láminas</v>
          </cell>
          <cell r="I5967">
            <v>2</v>
          </cell>
          <cell r="J5967">
            <v>1</v>
          </cell>
          <cell r="K5967">
            <v>50</v>
          </cell>
          <cell r="L5967">
            <v>1</v>
          </cell>
          <cell r="M5967" t="str">
            <v>Elementos sin Marca</v>
          </cell>
          <cell r="O5967">
            <v>0</v>
          </cell>
          <cell r="P5967">
            <v>0</v>
          </cell>
          <cell r="S5967">
            <v>313356.84000000003</v>
          </cell>
        </row>
        <row r="5968">
          <cell r="A5968" t="str">
            <v>LAM-PRO.13M</v>
          </cell>
          <cell r="B5968" t="str">
            <v>LAMINAS PROLON TU ESP. 13 MM</v>
          </cell>
          <cell r="C5968" t="str">
            <v>Laminas Diversas</v>
          </cell>
          <cell r="D5968" t="str">
            <v>1.4.05.02 | Láminas</v>
          </cell>
          <cell r="F5968">
            <v>0</v>
          </cell>
          <cell r="G5968" t="str">
            <v>Metros2</v>
          </cell>
          <cell r="H5968" t="str">
            <v>Láminas</v>
          </cell>
          <cell r="I5968">
            <v>1.22</v>
          </cell>
          <cell r="J5968">
            <v>1.22</v>
          </cell>
          <cell r="K5968">
            <v>0</v>
          </cell>
          <cell r="L5968">
            <v>0</v>
          </cell>
          <cell r="M5968" t="str">
            <v>Elementos sin Marca</v>
          </cell>
          <cell r="O5968">
            <v>0</v>
          </cell>
          <cell r="P5968">
            <v>0</v>
          </cell>
          <cell r="S5968">
            <v>1471539.91</v>
          </cell>
        </row>
        <row r="5969">
          <cell r="A5969" t="str">
            <v>LAM-PRO.5MM</v>
          </cell>
          <cell r="B5969" t="str">
            <v>LAMINAS PROLON TU ESP. 5 MM</v>
          </cell>
          <cell r="C5969" t="str">
            <v>Laminas Diversas</v>
          </cell>
          <cell r="D5969" t="str">
            <v>1.4.05.02 | Láminas</v>
          </cell>
          <cell r="F5969">
            <v>1</v>
          </cell>
          <cell r="G5969" t="str">
            <v>Metros2</v>
          </cell>
          <cell r="H5969" t="str">
            <v>Láminas</v>
          </cell>
          <cell r="I5969">
            <v>1.22</v>
          </cell>
          <cell r="J5969">
            <v>1.22</v>
          </cell>
          <cell r="K5969">
            <v>0</v>
          </cell>
          <cell r="L5969">
            <v>0</v>
          </cell>
          <cell r="M5969" t="str">
            <v>Elementos sin Marca</v>
          </cell>
          <cell r="O5969">
            <v>0</v>
          </cell>
          <cell r="P5969">
            <v>0</v>
          </cell>
          <cell r="S5969">
            <v>774952.97</v>
          </cell>
        </row>
        <row r="5970">
          <cell r="A5970" t="str">
            <v>LAM-GAT.2060</v>
          </cell>
          <cell r="B5970" t="str">
            <v>LAMINILLAS GATILLO / TRIGGER ELC94-BL REF: 2060-2671</v>
          </cell>
          <cell r="C5970" t="str">
            <v>Consumible Equipo de Soldadura</v>
          </cell>
          <cell r="D5970" t="str">
            <v>1.4.55.20 | Materiales y Suministros</v>
          </cell>
          <cell r="E5970" t="str">
            <v>EK-N2/1-DI</v>
          </cell>
          <cell r="F5970">
            <v>2</v>
          </cell>
          <cell r="G5970" t="str">
            <v>Unidades</v>
          </cell>
          <cell r="H5970" t="str">
            <v>Unidades</v>
          </cell>
          <cell r="K5970">
            <v>0</v>
          </cell>
          <cell r="L5970">
            <v>0</v>
          </cell>
          <cell r="M5970" t="str">
            <v>Elementos sin Marca</v>
          </cell>
          <cell r="O5970">
            <v>2</v>
          </cell>
          <cell r="P5970">
            <v>0</v>
          </cell>
          <cell r="S5970">
            <v>55000</v>
          </cell>
        </row>
        <row r="5971">
          <cell r="A5971" t="str">
            <v>LAM-LED.344359</v>
          </cell>
          <cell r="B5971" t="str">
            <v>LAMP LED 24VDC RED RE. 344359 - LASER Ref: 308001030310011</v>
          </cell>
          <cell r="C5971" t="str">
            <v>Consumible Laser</v>
          </cell>
          <cell r="D5971" t="str">
            <v>1.4.55.20 | Materiales y Suministros</v>
          </cell>
          <cell r="E5971" t="str">
            <v>E10-N3/AB</v>
          </cell>
          <cell r="F5971">
            <v>0</v>
          </cell>
          <cell r="G5971" t="str">
            <v>Unidades</v>
          </cell>
          <cell r="H5971" t="str">
            <v>Unidades</v>
          </cell>
          <cell r="K5971">
            <v>0</v>
          </cell>
          <cell r="L5971">
            <v>0</v>
          </cell>
          <cell r="M5971" t="str">
            <v>Elementos sin Marca</v>
          </cell>
          <cell r="N5971" t="str">
            <v>308001030310011</v>
          </cell>
          <cell r="O5971">
            <v>0</v>
          </cell>
          <cell r="P5971">
            <v>0</v>
          </cell>
          <cell r="S5971">
            <v>142422</v>
          </cell>
        </row>
        <row r="5972">
          <cell r="A5972" t="str">
            <v>LAM-16X.2</v>
          </cell>
          <cell r="B5972" t="str">
            <v>LAMPARA 2 X 16 LED HERMETICA 6500K Ref: P37528-80</v>
          </cell>
          <cell r="C5972" t="str">
            <v>Eléctricos</v>
          </cell>
          <cell r="D5972" t="str">
            <v>1.4.05.16 | Eléctricos y Electrónicos</v>
          </cell>
          <cell r="E5972" t="str">
            <v>E15-N6</v>
          </cell>
          <cell r="F5972">
            <v>0</v>
          </cell>
          <cell r="G5972" t="str">
            <v>Unidades</v>
          </cell>
          <cell r="H5972" t="str">
            <v>Unidades</v>
          </cell>
          <cell r="K5972">
            <v>0</v>
          </cell>
          <cell r="L5972">
            <v>0</v>
          </cell>
          <cell r="M5972" t="str">
            <v>Elementos sin Marca</v>
          </cell>
          <cell r="N5972" t="str">
            <v>P37528-80</v>
          </cell>
          <cell r="O5972">
            <v>0</v>
          </cell>
          <cell r="P5972">
            <v>0</v>
          </cell>
          <cell r="S5972">
            <v>45822</v>
          </cell>
        </row>
        <row r="5973">
          <cell r="A5973" t="str">
            <v>LAM-LED.2X18</v>
          </cell>
          <cell r="B5973" t="str">
            <v>LAMPARA 2 X 18 W LED TIPO CORRIENTE TUBO POLICARBONATO</v>
          </cell>
          <cell r="C5973" t="str">
            <v>Eléctricos</v>
          </cell>
          <cell r="D5973" t="str">
            <v>1.4.05.16 | Eléctricos y Electrónicos</v>
          </cell>
          <cell r="E5973" t="str">
            <v>E15-N6</v>
          </cell>
          <cell r="F5973">
            <v>0</v>
          </cell>
          <cell r="G5973" t="str">
            <v>Unidades</v>
          </cell>
          <cell r="H5973" t="str">
            <v>Unidades</v>
          </cell>
          <cell r="K5973">
            <v>0</v>
          </cell>
          <cell r="L5973">
            <v>0</v>
          </cell>
          <cell r="M5973" t="str">
            <v>Elementos sin Marca</v>
          </cell>
          <cell r="O5973">
            <v>0</v>
          </cell>
          <cell r="P5973">
            <v>0</v>
          </cell>
          <cell r="S5973">
            <v>75300</v>
          </cell>
        </row>
        <row r="5974">
          <cell r="A5974" t="str">
            <v>LAM-LED.2X18.HER</v>
          </cell>
          <cell r="B5974" t="str">
            <v>LAMPARA 2 X 18W LED HERMETICA 6500K SYLVANIA REF: P37648-80 SYLVANIA</v>
          </cell>
          <cell r="C5974" t="str">
            <v>Eléctricos</v>
          </cell>
          <cell r="D5974" t="str">
            <v>1.4.05.16 | Eléctricos y Electrónicos</v>
          </cell>
          <cell r="E5974" t="str">
            <v>E15-N6</v>
          </cell>
          <cell r="F5974">
            <v>1</v>
          </cell>
          <cell r="G5974" t="str">
            <v>Unidades</v>
          </cell>
          <cell r="H5974" t="str">
            <v>Unidades</v>
          </cell>
          <cell r="K5974">
            <v>0</v>
          </cell>
          <cell r="L5974">
            <v>0</v>
          </cell>
          <cell r="M5974" t="str">
            <v>SYLVANIA</v>
          </cell>
          <cell r="O5974">
            <v>0</v>
          </cell>
          <cell r="P5974">
            <v>0</v>
          </cell>
          <cell r="S5974">
            <v>40055</v>
          </cell>
        </row>
        <row r="5975">
          <cell r="A5975" t="str">
            <v>LAM-134.AEX</v>
          </cell>
          <cell r="B5975" t="str">
            <v>LAMPARA DE 134W ANTIEXPLOSION</v>
          </cell>
          <cell r="C5975" t="str">
            <v>Eléctricos</v>
          </cell>
          <cell r="D5975" t="str">
            <v>1.4.05.16 | Eléctricos y Electrónicos</v>
          </cell>
          <cell r="E5975" t="str">
            <v>E15-N6</v>
          </cell>
          <cell r="F5975">
            <v>0</v>
          </cell>
          <cell r="G5975" t="str">
            <v>Unidades</v>
          </cell>
          <cell r="H5975" t="str">
            <v>Unidades</v>
          </cell>
          <cell r="K5975">
            <v>0</v>
          </cell>
          <cell r="L5975">
            <v>0</v>
          </cell>
          <cell r="M5975" t="str">
            <v>Elementos sin Marca</v>
          </cell>
          <cell r="O5975">
            <v>0</v>
          </cell>
          <cell r="P5975">
            <v>0</v>
          </cell>
          <cell r="S5975">
            <v>3250000</v>
          </cell>
        </row>
        <row r="5976">
          <cell r="A5976" t="str">
            <v>LAM-94W.ANT</v>
          </cell>
          <cell r="B5976" t="str">
            <v>LAMPARA DE 94W ANTIEXPLOSION</v>
          </cell>
          <cell r="C5976" t="str">
            <v>Eléctricos</v>
          </cell>
          <cell r="D5976" t="str">
            <v>1.4.05.16 | Eléctricos y Electrónicos</v>
          </cell>
          <cell r="E5976" t="str">
            <v>E15-N6</v>
          </cell>
          <cell r="F5976">
            <v>0</v>
          </cell>
          <cell r="G5976" t="str">
            <v>Unidades</v>
          </cell>
          <cell r="H5976" t="str">
            <v>Unidades</v>
          </cell>
          <cell r="K5976">
            <v>0</v>
          </cell>
          <cell r="L5976">
            <v>0</v>
          </cell>
          <cell r="M5976" t="str">
            <v>Elementos sin Marca</v>
          </cell>
          <cell r="O5976">
            <v>0</v>
          </cell>
          <cell r="P5976">
            <v>0</v>
          </cell>
          <cell r="S5976">
            <v>3250000</v>
          </cell>
        </row>
        <row r="5977">
          <cell r="A5977" t="str">
            <v>LAM-ELE-T4-110V</v>
          </cell>
          <cell r="B5977" t="str">
            <v>LAMPARA ELECTRONICA 1 X 20W T4 110V</v>
          </cell>
          <cell r="C5977" t="str">
            <v>Eléctricos</v>
          </cell>
          <cell r="D5977" t="str">
            <v>1.4.05.16 | Eléctricos y Electrónicos</v>
          </cell>
          <cell r="E5977" t="str">
            <v>E15-N6</v>
          </cell>
          <cell r="F5977">
            <v>0</v>
          </cell>
          <cell r="G5977" t="str">
            <v>Unidades</v>
          </cell>
          <cell r="H5977" t="str">
            <v>Unidades</v>
          </cell>
          <cell r="K5977">
            <v>0</v>
          </cell>
          <cell r="L5977">
            <v>0</v>
          </cell>
          <cell r="M5977" t="str">
            <v>Elementos sin Marca</v>
          </cell>
          <cell r="O5977">
            <v>0</v>
          </cell>
          <cell r="P5977">
            <v>0</v>
          </cell>
          <cell r="S5977">
            <v>25000</v>
          </cell>
        </row>
        <row r="5978">
          <cell r="A5978" t="str">
            <v>LAM-LED.8W.P24558-36</v>
          </cell>
          <cell r="B5978" t="str">
            <v>LAMPARA ELECTRONICA LED 8W, 100 - 240V, COLOR BLANCO, 600 X 25 X 36 SYLVANIA Ref: P24558-36</v>
          </cell>
          <cell r="C5978" t="str">
            <v>Electrónicos</v>
          </cell>
          <cell r="D5978" t="str">
            <v>1.4.05.16 | Eléctricos y Electrónicos</v>
          </cell>
          <cell r="E5978" t="str">
            <v>E15-N6</v>
          </cell>
          <cell r="F5978">
            <v>0</v>
          </cell>
          <cell r="G5978" t="str">
            <v>Unidades</v>
          </cell>
          <cell r="H5978" t="str">
            <v>Unidades</v>
          </cell>
          <cell r="K5978">
            <v>0</v>
          </cell>
          <cell r="L5978">
            <v>0</v>
          </cell>
          <cell r="M5978" t="str">
            <v>SYLVANIA</v>
          </cell>
          <cell r="N5978" t="str">
            <v>P24558-36</v>
          </cell>
          <cell r="O5978">
            <v>0</v>
          </cell>
          <cell r="P5978">
            <v>0</v>
          </cell>
          <cell r="S5978">
            <v>20613</v>
          </cell>
        </row>
        <row r="5979">
          <cell r="A5979" t="str">
            <v>LAM-GU1.06W</v>
          </cell>
          <cell r="B5979" t="str">
            <v>LAMPARA GU10 6 W LB</v>
          </cell>
          <cell r="C5979" t="str">
            <v>Materiales y Suministros</v>
          </cell>
          <cell r="D5979" t="str">
            <v>1.4.55.20 | Materiales y Suministros</v>
          </cell>
          <cell r="F5979">
            <v>0</v>
          </cell>
          <cell r="G5979" t="str">
            <v>Unidades</v>
          </cell>
          <cell r="H5979" t="str">
            <v>Unidades</v>
          </cell>
          <cell r="K5979">
            <v>0</v>
          </cell>
          <cell r="L5979">
            <v>0</v>
          </cell>
          <cell r="M5979" t="str">
            <v>Elementos sin Marca</v>
          </cell>
          <cell r="O5979">
            <v>0</v>
          </cell>
          <cell r="P5979">
            <v>0</v>
          </cell>
        </row>
        <row r="5980">
          <cell r="A5980" t="str">
            <v>LAM-HER.60W</v>
          </cell>
          <cell r="B5980" t="str">
            <v>LAMPARA HERMETICA 60W X 1.20 RCEB60-B OSAKY</v>
          </cell>
          <cell r="C5980" t="str">
            <v>Eléctricos</v>
          </cell>
          <cell r="D5980" t="str">
            <v>1.4.05.16 | Eléctricos y Electrónicos</v>
          </cell>
          <cell r="E5980" t="str">
            <v>E15-N6</v>
          </cell>
          <cell r="F5980">
            <v>0</v>
          </cell>
          <cell r="G5980" t="str">
            <v>Unidades</v>
          </cell>
          <cell r="H5980" t="str">
            <v>Unidades</v>
          </cell>
          <cell r="K5980">
            <v>0</v>
          </cell>
          <cell r="L5980">
            <v>0</v>
          </cell>
          <cell r="M5980" t="str">
            <v>Elementos sin Marca</v>
          </cell>
          <cell r="O5980">
            <v>0</v>
          </cell>
          <cell r="P5980">
            <v>0</v>
          </cell>
          <cell r="S5980">
            <v>58824</v>
          </cell>
        </row>
        <row r="5981">
          <cell r="A5981" t="str">
            <v>LAM-ILU.1X18W</v>
          </cell>
          <cell r="B5981" t="str">
            <v>LAMPARA ILURAM 1 X 18W X 110V X 10 METROS DE CABLE - PORTATIL</v>
          </cell>
          <cell r="C5981" t="str">
            <v>Herramienta Desechable</v>
          </cell>
          <cell r="D5981" t="str">
            <v>1.4.55.15 | Herramienta Desechable</v>
          </cell>
          <cell r="E5981" t="str">
            <v>ARMARIO P2</v>
          </cell>
          <cell r="F5981">
            <v>0</v>
          </cell>
          <cell r="G5981" t="str">
            <v>Unidades</v>
          </cell>
          <cell r="H5981" t="str">
            <v>Unidades</v>
          </cell>
          <cell r="K5981">
            <v>0</v>
          </cell>
          <cell r="L5981">
            <v>0</v>
          </cell>
          <cell r="M5981" t="str">
            <v>Elementos sin Marca</v>
          </cell>
          <cell r="O5981">
            <v>0</v>
          </cell>
          <cell r="P5981">
            <v>0</v>
          </cell>
          <cell r="S5981">
            <v>662000</v>
          </cell>
        </row>
        <row r="5982">
          <cell r="A5982" t="str">
            <v>LAM-ILU.1X32</v>
          </cell>
          <cell r="B5982" t="str">
            <v>LAMPARA ILURAM 1 X 32W X 110V X 10 METROS DE CABLE - PORTATIL Ref: 15ILPF-6</v>
          </cell>
          <cell r="C5982" t="str">
            <v>Herramienta Desechable</v>
          </cell>
          <cell r="D5982" t="str">
            <v>1.4.55.15 | Herramienta Desechable</v>
          </cell>
          <cell r="F5982">
            <v>0</v>
          </cell>
          <cell r="G5982" t="str">
            <v>Unidades</v>
          </cell>
          <cell r="H5982" t="str">
            <v>Unidades</v>
          </cell>
          <cell r="K5982">
            <v>0</v>
          </cell>
          <cell r="L5982">
            <v>0</v>
          </cell>
          <cell r="M5982" t="str">
            <v>Elementos sin Marca</v>
          </cell>
          <cell r="N5982" t="str">
            <v>15ILPF-6</v>
          </cell>
          <cell r="O5982">
            <v>0</v>
          </cell>
          <cell r="P5982">
            <v>0</v>
          </cell>
          <cell r="S5982">
            <v>378000</v>
          </cell>
        </row>
        <row r="5983">
          <cell r="A5983" t="str">
            <v>LAM-LED.14</v>
          </cell>
          <cell r="B5983" t="str">
            <v>LAMPARA LED 14W BATTEN 100-240 V SYLVANIA Ref: P24562-36</v>
          </cell>
          <cell r="C5983" t="str">
            <v>Eléctricos</v>
          </cell>
          <cell r="D5983" t="str">
            <v>1.4.05.16 | Eléctricos y Electrónicos</v>
          </cell>
          <cell r="E5983" t="str">
            <v>E15-N6</v>
          </cell>
          <cell r="F5983">
            <v>0</v>
          </cell>
          <cell r="G5983" t="str">
            <v>Unidades</v>
          </cell>
          <cell r="H5983" t="str">
            <v>Unidades</v>
          </cell>
          <cell r="K5983">
            <v>0</v>
          </cell>
          <cell r="L5983">
            <v>0</v>
          </cell>
          <cell r="M5983" t="str">
            <v>SYLVANIA</v>
          </cell>
          <cell r="N5983" t="str">
            <v>P24562-36</v>
          </cell>
          <cell r="O5983">
            <v>0</v>
          </cell>
          <cell r="P5983">
            <v>0</v>
          </cell>
          <cell r="S5983">
            <v>24000</v>
          </cell>
        </row>
        <row r="5984">
          <cell r="A5984" t="str">
            <v>LAM-LED.200</v>
          </cell>
          <cell r="B5984" t="str">
            <v>LAMPARA LED 200W /100 - 277V HIGH BAY Ref: P27098</v>
          </cell>
          <cell r="C5984" t="str">
            <v>Eléctricos</v>
          </cell>
          <cell r="D5984" t="str">
            <v>1.4.05.16 | Eléctricos y Electrónicos</v>
          </cell>
          <cell r="E5984" t="str">
            <v>E15-N6</v>
          </cell>
          <cell r="F5984">
            <v>0</v>
          </cell>
          <cell r="G5984" t="str">
            <v>Unidades</v>
          </cell>
          <cell r="H5984" t="str">
            <v>Unidades</v>
          </cell>
          <cell r="K5984">
            <v>0</v>
          </cell>
          <cell r="L5984">
            <v>0</v>
          </cell>
          <cell r="M5984" t="str">
            <v>Elementos sin Marca</v>
          </cell>
          <cell r="N5984" t="str">
            <v>P27098</v>
          </cell>
          <cell r="O5984">
            <v>0</v>
          </cell>
          <cell r="P5984">
            <v>0</v>
          </cell>
          <cell r="S5984">
            <v>505000</v>
          </cell>
        </row>
        <row r="5985">
          <cell r="A5985" t="str">
            <v>LAM-LED.40W</v>
          </cell>
          <cell r="B5985" t="str">
            <v>LAMPARA LED 40W 1.5 M</v>
          </cell>
          <cell r="C5985" t="str">
            <v>Eléctricos</v>
          </cell>
          <cell r="D5985" t="str">
            <v>1.4.05.16 | Eléctricos y Electrónicos</v>
          </cell>
          <cell r="E5985" t="str">
            <v>E15-N6</v>
          </cell>
          <cell r="F5985">
            <v>0</v>
          </cell>
          <cell r="G5985" t="str">
            <v>Unidades</v>
          </cell>
          <cell r="H5985" t="str">
            <v>Unidades</v>
          </cell>
          <cell r="K5985">
            <v>0</v>
          </cell>
          <cell r="L5985">
            <v>0</v>
          </cell>
          <cell r="M5985" t="str">
            <v>Elementos sin Marca</v>
          </cell>
          <cell r="O5985">
            <v>0</v>
          </cell>
          <cell r="P5985">
            <v>0</v>
          </cell>
          <cell r="S5985">
            <v>84033.61</v>
          </cell>
        </row>
        <row r="5986">
          <cell r="A5986" t="str">
            <v>LAM-50W.15M</v>
          </cell>
          <cell r="B5986" t="str">
            <v>LAMPARA LED 50W 1.5 M</v>
          </cell>
          <cell r="C5986" t="str">
            <v>Materiales y Suministros</v>
          </cell>
          <cell r="D5986" t="str">
            <v>1.4.55.20 | Materiales y Suministros</v>
          </cell>
          <cell r="F5986">
            <v>0</v>
          </cell>
          <cell r="G5986" t="str">
            <v>Unidades</v>
          </cell>
          <cell r="H5986" t="str">
            <v>Unidades</v>
          </cell>
          <cell r="K5986">
            <v>0</v>
          </cell>
          <cell r="L5986">
            <v>0</v>
          </cell>
          <cell r="M5986" t="str">
            <v>Elementos sin Marca</v>
          </cell>
          <cell r="O5986">
            <v>0</v>
          </cell>
          <cell r="P5986">
            <v>0</v>
          </cell>
        </row>
        <row r="5987">
          <cell r="A5987" t="str">
            <v>LAM-LED.8W</v>
          </cell>
          <cell r="B5987" t="str">
            <v>LAMPARA LED 8W BATTEN DL 100 - 240 W SYLVANIA</v>
          </cell>
          <cell r="C5987" t="str">
            <v>Eléctricos</v>
          </cell>
          <cell r="D5987" t="str">
            <v>1.4.05.16 | Eléctricos y Electrónicos</v>
          </cell>
          <cell r="E5987" t="str">
            <v>E15-N6</v>
          </cell>
          <cell r="F5987">
            <v>0</v>
          </cell>
          <cell r="G5987" t="str">
            <v>Unidades</v>
          </cell>
          <cell r="H5987" t="str">
            <v>Unidades</v>
          </cell>
          <cell r="K5987">
            <v>0</v>
          </cell>
          <cell r="L5987">
            <v>0</v>
          </cell>
          <cell r="M5987" t="str">
            <v>SYLVANIA</v>
          </cell>
          <cell r="O5987">
            <v>0</v>
          </cell>
          <cell r="P5987">
            <v>0</v>
          </cell>
          <cell r="S5987">
            <v>12227.33</v>
          </cell>
        </row>
        <row r="5988">
          <cell r="A5988" t="str">
            <v>LAM-LED.HB.20W</v>
          </cell>
          <cell r="B5988" t="str">
            <v>LAMPARA LED HIGH BAY 200W DL GC015 REF. 15SLP23719-36</v>
          </cell>
          <cell r="C5988" t="str">
            <v>Eléctricos</v>
          </cell>
          <cell r="D5988" t="str">
            <v>1.4.05.16 | Eléctricos y Electrónicos</v>
          </cell>
          <cell r="E5988" t="str">
            <v>E15-N6</v>
          </cell>
          <cell r="F5988">
            <v>0</v>
          </cell>
          <cell r="G5988" t="str">
            <v>Unidades</v>
          </cell>
          <cell r="H5988" t="str">
            <v>Unidades</v>
          </cell>
          <cell r="K5988">
            <v>0</v>
          </cell>
          <cell r="L5988">
            <v>0</v>
          </cell>
          <cell r="M5988" t="str">
            <v>Elementos sin Marca</v>
          </cell>
          <cell r="O5988">
            <v>0</v>
          </cell>
          <cell r="P5988">
            <v>0</v>
          </cell>
          <cell r="S5988">
            <v>290914</v>
          </cell>
        </row>
        <row r="5989">
          <cell r="A5989" t="str">
            <v>LAM-200.109</v>
          </cell>
          <cell r="B5989" t="str">
            <v>LAMPARA LED HIGH BAY 200W DL GC109 REF. 15SLP29540-36</v>
          </cell>
          <cell r="C5989" t="str">
            <v>Eléctricos</v>
          </cell>
          <cell r="D5989" t="str">
            <v>1.4.05.16 | Eléctricos y Electrónicos</v>
          </cell>
          <cell r="E5989" t="str">
            <v>E15-N6</v>
          </cell>
          <cell r="F5989">
            <v>0</v>
          </cell>
          <cell r="G5989" t="str">
            <v>Unidades</v>
          </cell>
          <cell r="H5989" t="str">
            <v>Unidades</v>
          </cell>
          <cell r="K5989">
            <v>0</v>
          </cell>
          <cell r="L5989">
            <v>0</v>
          </cell>
          <cell r="M5989" t="str">
            <v>Elementos sin Marca</v>
          </cell>
          <cell r="O5989">
            <v>0</v>
          </cell>
          <cell r="P5989">
            <v>0</v>
          </cell>
          <cell r="S5989">
            <v>285677</v>
          </cell>
        </row>
        <row r="5990">
          <cell r="A5990" t="str">
            <v>LAM-HIG.200</v>
          </cell>
          <cell r="B5990" t="str">
            <v>LAMPARA LED HIGH BAY 200W DL GC350 Ref: P29857-36</v>
          </cell>
          <cell r="C5990" t="str">
            <v>Eléctricos</v>
          </cell>
          <cell r="D5990" t="str">
            <v>1.4.05.16 | Eléctricos y Electrónicos</v>
          </cell>
          <cell r="E5990" t="str">
            <v>E15-N6</v>
          </cell>
          <cell r="F5990">
            <v>0</v>
          </cell>
          <cell r="G5990" t="str">
            <v>Unidades</v>
          </cell>
          <cell r="H5990" t="str">
            <v>Unidades</v>
          </cell>
          <cell r="K5990">
            <v>0</v>
          </cell>
          <cell r="L5990">
            <v>0</v>
          </cell>
          <cell r="M5990" t="str">
            <v>Elementos sin Marca</v>
          </cell>
          <cell r="N5990" t="str">
            <v>P29857-36</v>
          </cell>
          <cell r="O5990">
            <v>0</v>
          </cell>
          <cell r="P5990">
            <v>0</v>
          </cell>
          <cell r="S5990">
            <v>335700</v>
          </cell>
        </row>
        <row r="5991">
          <cell r="A5991" t="str">
            <v>LAM-BAY.200</v>
          </cell>
          <cell r="B5991" t="str">
            <v>LAMPARA LED HIGH BAY 200W GC109 REF: P29540</v>
          </cell>
          <cell r="C5991" t="str">
            <v>Eléctricos</v>
          </cell>
          <cell r="D5991" t="str">
            <v>1.4.05.16 | Eléctricos y Electrónicos</v>
          </cell>
          <cell r="E5991" t="str">
            <v>E15-N6</v>
          </cell>
          <cell r="F5991">
            <v>1</v>
          </cell>
          <cell r="G5991" t="str">
            <v>Unidades</v>
          </cell>
          <cell r="H5991" t="str">
            <v>Unidades</v>
          </cell>
          <cell r="K5991">
            <v>0</v>
          </cell>
          <cell r="L5991">
            <v>0</v>
          </cell>
          <cell r="M5991" t="str">
            <v>Elementos sin Marca</v>
          </cell>
          <cell r="O5991">
            <v>0</v>
          </cell>
          <cell r="P5991">
            <v>0</v>
          </cell>
          <cell r="S5991">
            <v>285677</v>
          </cell>
        </row>
        <row r="5992">
          <cell r="A5992" t="str">
            <v>LAM-LED.216</v>
          </cell>
          <cell r="B5992" t="str">
            <v>LAMPARA SYLVANIA LED CON FOTO CELDA PARA ALUMBRADO PUBLICO 120 REF: ZD216</v>
          </cell>
          <cell r="C5992" t="str">
            <v>Eléctricos</v>
          </cell>
          <cell r="D5992" t="str">
            <v>1.4.05.16 | Eléctricos y Electrónicos</v>
          </cell>
          <cell r="E5992" t="str">
            <v>E15-N6</v>
          </cell>
          <cell r="F5992">
            <v>0</v>
          </cell>
          <cell r="G5992" t="str">
            <v>Unidades</v>
          </cell>
          <cell r="H5992" t="str">
            <v>Unidades</v>
          </cell>
          <cell r="K5992">
            <v>0</v>
          </cell>
          <cell r="L5992">
            <v>0</v>
          </cell>
          <cell r="M5992" t="str">
            <v>Elementos sin Marca</v>
          </cell>
          <cell r="O5992">
            <v>0</v>
          </cell>
          <cell r="P5992">
            <v>0</v>
          </cell>
          <cell r="S5992">
            <v>568826</v>
          </cell>
        </row>
        <row r="5993">
          <cell r="A5993" t="str">
            <v>LAM-SIL.100</v>
          </cell>
          <cell r="B5993" t="str">
            <v>LAMPARA SYLVANIA LED HIGHBAY 100W GC015 EMERG</v>
          </cell>
          <cell r="C5993" t="str">
            <v>Eléctricos</v>
          </cell>
          <cell r="D5993" t="str">
            <v>1.4.05.16 | Eléctricos y Electrónicos</v>
          </cell>
          <cell r="E5993" t="str">
            <v>E15-N6</v>
          </cell>
          <cell r="F5993">
            <v>0</v>
          </cell>
          <cell r="G5993" t="str">
            <v>Unidades</v>
          </cell>
          <cell r="H5993" t="str">
            <v>Unidades</v>
          </cell>
          <cell r="K5993">
            <v>0</v>
          </cell>
          <cell r="L5993">
            <v>0</v>
          </cell>
          <cell r="M5993" t="str">
            <v>Elementos sin Marca</v>
          </cell>
          <cell r="O5993">
            <v>0</v>
          </cell>
          <cell r="P5993">
            <v>0</v>
          </cell>
          <cell r="S5993">
            <v>641411</v>
          </cell>
        </row>
        <row r="5994">
          <cell r="A5994" t="str">
            <v>LAM-VHL.20FT</v>
          </cell>
          <cell r="B5994" t="str">
            <v>LAMPARA VHL - 20FT</v>
          </cell>
          <cell r="C5994" t="str">
            <v>Eléctricos</v>
          </cell>
          <cell r="D5994" t="str">
            <v>1.4.05.16 | Eléctricos y Electrónicos</v>
          </cell>
          <cell r="E5994" t="str">
            <v>E15-N6</v>
          </cell>
          <cell r="F5994">
            <v>0</v>
          </cell>
          <cell r="G5994" t="str">
            <v>Unidades</v>
          </cell>
          <cell r="H5994" t="str">
            <v>Unidades</v>
          </cell>
          <cell r="K5994">
            <v>0</v>
          </cell>
          <cell r="L5994">
            <v>0</v>
          </cell>
          <cell r="M5994" t="str">
            <v>Elementos sin Marca</v>
          </cell>
          <cell r="O5994">
            <v>0</v>
          </cell>
          <cell r="P5994">
            <v>0</v>
          </cell>
          <cell r="S5994">
            <v>420000</v>
          </cell>
        </row>
        <row r="5995">
          <cell r="A5995" t="str">
            <v>LAM-VLE.500L</v>
          </cell>
          <cell r="B5995" t="str">
            <v>LAMPARA VLED - 500L</v>
          </cell>
          <cell r="C5995" t="str">
            <v>Consumible Maquinaria y Equipos</v>
          </cell>
          <cell r="D5995" t="str">
            <v>1.4.55.20 | Materiales y Suministros</v>
          </cell>
          <cell r="F5995">
            <v>0</v>
          </cell>
          <cell r="G5995" t="str">
            <v>Unidades</v>
          </cell>
          <cell r="H5995" t="str">
            <v>Unidades</v>
          </cell>
          <cell r="K5995">
            <v>0</v>
          </cell>
          <cell r="L5995">
            <v>0</v>
          </cell>
          <cell r="M5995" t="str">
            <v>Elementos sin Marca</v>
          </cell>
          <cell r="O5995">
            <v>0</v>
          </cell>
          <cell r="P5995">
            <v>0</v>
          </cell>
          <cell r="S5995">
            <v>873100</v>
          </cell>
        </row>
        <row r="5996">
          <cell r="A5996" t="str">
            <v>LAM-ZON.V-40</v>
          </cell>
          <cell r="B5996" t="str">
            <v>LAMPARA ZONA DE TRABAJO LEADWELL V-40</v>
          </cell>
          <cell r="C5996" t="str">
            <v>Materiales y Suministros</v>
          </cell>
          <cell r="D5996" t="str">
            <v>1.4.55.20 | Materiales y Suministros</v>
          </cell>
          <cell r="F5996">
            <v>0</v>
          </cell>
          <cell r="G5996" t="str">
            <v>Unidades</v>
          </cell>
          <cell r="H5996" t="str">
            <v>Unidades</v>
          </cell>
          <cell r="K5996">
            <v>0</v>
          </cell>
          <cell r="L5996">
            <v>0</v>
          </cell>
          <cell r="M5996" t="str">
            <v>Elementos sin Marca</v>
          </cell>
          <cell r="O5996">
            <v>0</v>
          </cell>
          <cell r="P5996">
            <v>0</v>
          </cell>
          <cell r="S5996">
            <v>140000</v>
          </cell>
        </row>
        <row r="5997">
          <cell r="A5997" t="str">
            <v>LAN-BLA.</v>
          </cell>
          <cell r="B5997" t="str">
            <v>LANILLA BLANCA</v>
          </cell>
          <cell r="C5997" t="str">
            <v>Materiales y Suministros</v>
          </cell>
          <cell r="D5997" t="str">
            <v>1.4.55.20 | Materiales y Suministros</v>
          </cell>
          <cell r="F5997">
            <v>0</v>
          </cell>
          <cell r="G5997" t="str">
            <v>Metros</v>
          </cell>
          <cell r="H5997" t="str">
            <v>Metros</v>
          </cell>
          <cell r="K5997">
            <v>0</v>
          </cell>
          <cell r="L5997">
            <v>0</v>
          </cell>
          <cell r="M5997" t="str">
            <v>Elementos sin Marca</v>
          </cell>
          <cell r="O5997">
            <v>0</v>
          </cell>
          <cell r="P5997">
            <v>0</v>
          </cell>
          <cell r="S5997">
            <v>3782</v>
          </cell>
        </row>
        <row r="5998">
          <cell r="A5998" t="str">
            <v>LAN-ROJ.</v>
          </cell>
          <cell r="B5998" t="str">
            <v>LANILLA ROJA</v>
          </cell>
          <cell r="C5998" t="str">
            <v>Materiales y Suministros</v>
          </cell>
          <cell r="D5998" t="str">
            <v>1.4.55.20 | Materiales y Suministros</v>
          </cell>
          <cell r="E5998" t="str">
            <v>EJ-N4</v>
          </cell>
          <cell r="F5998">
            <v>28</v>
          </cell>
          <cell r="G5998" t="str">
            <v>Metros</v>
          </cell>
          <cell r="H5998" t="str">
            <v>Metros</v>
          </cell>
          <cell r="K5998">
            <v>0</v>
          </cell>
          <cell r="L5998">
            <v>0</v>
          </cell>
          <cell r="M5998" t="str">
            <v>Elementos sin Marca</v>
          </cell>
          <cell r="O5998">
            <v>50</v>
          </cell>
          <cell r="P5998">
            <v>0</v>
          </cell>
          <cell r="Q5998">
            <v>50</v>
          </cell>
          <cell r="R5998" t="str">
            <v>8</v>
          </cell>
          <cell r="S5998">
            <v>4800</v>
          </cell>
        </row>
        <row r="5999">
          <cell r="A5999" t="str">
            <v>LAN-BAÑ.GAN.</v>
          </cell>
          <cell r="B5999" t="str">
            <v>LANZA BAÑA GANADO PARA BOMBA ESTACIONARIA</v>
          </cell>
          <cell r="C5999" t="str">
            <v>Materiales y Suministros</v>
          </cell>
          <cell r="D5999" t="str">
            <v>1.4.55.20 | Materiales y Suministros</v>
          </cell>
          <cell r="F5999">
            <v>0</v>
          </cell>
          <cell r="G5999" t="str">
            <v>Unidades</v>
          </cell>
          <cell r="H5999" t="str">
            <v>Unidades</v>
          </cell>
          <cell r="K5999">
            <v>0</v>
          </cell>
          <cell r="L5999">
            <v>0</v>
          </cell>
          <cell r="M5999" t="str">
            <v>Elementos sin Marca</v>
          </cell>
          <cell r="O5999">
            <v>0</v>
          </cell>
          <cell r="P5999">
            <v>0</v>
          </cell>
          <cell r="S5999">
            <v>23809.5</v>
          </cell>
        </row>
        <row r="6000">
          <cell r="A6000" t="str">
            <v>LAN-CON.ESP.U</v>
          </cell>
          <cell r="B6000" t="str">
            <v>LANZA CONO DE ESPALDA PARA BOMBA ESTACIONARIA</v>
          </cell>
          <cell r="C6000" t="str">
            <v>Materiales y Suministros</v>
          </cell>
          <cell r="D6000" t="str">
            <v>1.4.55.20 | Materiales y Suministros</v>
          </cell>
          <cell r="F6000">
            <v>0</v>
          </cell>
          <cell r="G6000" t="str">
            <v>Unidades</v>
          </cell>
          <cell r="H6000" t="str">
            <v>Unidades</v>
          </cell>
          <cell r="K6000">
            <v>0</v>
          </cell>
          <cell r="L6000">
            <v>0</v>
          </cell>
          <cell r="M6000" t="str">
            <v>Elementos sin Marca</v>
          </cell>
          <cell r="O6000">
            <v>0</v>
          </cell>
          <cell r="P6000">
            <v>0</v>
          </cell>
          <cell r="S6000">
            <v>28571.5</v>
          </cell>
        </row>
        <row r="6001">
          <cell r="A6001" t="str">
            <v>LAS-ALI.204</v>
          </cell>
          <cell r="B6001" t="str">
            <v>LASER ALIGNMENT PAPER 4"X8" REF:2049439</v>
          </cell>
          <cell r="C6001" t="str">
            <v>Consumible Laser</v>
          </cell>
          <cell r="D6001" t="str">
            <v>1.4.55.20 | Materiales y Suministros</v>
          </cell>
          <cell r="E6001" t="str">
            <v>E10-N3/AE</v>
          </cell>
          <cell r="F6001">
            <v>50</v>
          </cell>
          <cell r="G6001" t="str">
            <v>Unidades</v>
          </cell>
          <cell r="H6001" t="str">
            <v>Paquetes</v>
          </cell>
          <cell r="I6001">
            <v>50</v>
          </cell>
          <cell r="K6001">
            <v>0</v>
          </cell>
          <cell r="L6001">
            <v>0</v>
          </cell>
          <cell r="M6001" t="str">
            <v>Elementos sin Marca</v>
          </cell>
          <cell r="O6001">
            <v>50</v>
          </cell>
          <cell r="P6001">
            <v>0</v>
          </cell>
          <cell r="Q6001">
            <v>50</v>
          </cell>
          <cell r="R6001" t="str">
            <v>5</v>
          </cell>
          <cell r="S6001">
            <v>12491.29</v>
          </cell>
        </row>
        <row r="6002">
          <cell r="A6002" t="str">
            <v>LAS-DIO.947746</v>
          </cell>
          <cell r="B6002" t="str">
            <v>LASER DIODE REF.947746 - LASER</v>
          </cell>
          <cell r="C6002" t="str">
            <v>Consumible Laser</v>
          </cell>
          <cell r="D6002" t="str">
            <v>1.4.55.20 | Materiales y Suministros</v>
          </cell>
          <cell r="E6002" t="str">
            <v>E10-N3/AE</v>
          </cell>
          <cell r="F6002">
            <v>0</v>
          </cell>
          <cell r="G6002" t="str">
            <v>Unidades</v>
          </cell>
          <cell r="H6002" t="str">
            <v>Unidades</v>
          </cell>
          <cell r="K6002">
            <v>0</v>
          </cell>
          <cell r="L6002">
            <v>0</v>
          </cell>
          <cell r="M6002" t="str">
            <v>Elementos sin Marca</v>
          </cell>
          <cell r="O6002">
            <v>0</v>
          </cell>
          <cell r="P6002">
            <v>0</v>
          </cell>
        </row>
        <row r="6003">
          <cell r="A6003" t="str">
            <v>LAS-POI.UNI</v>
          </cell>
          <cell r="B6003" t="str">
            <v>LASER POINT POSITIONING UNIT - PLASMA REF: PCC-007 Ref: PCC-007</v>
          </cell>
          <cell r="C6003" t="str">
            <v>Consumible Maquinaria y Equipos</v>
          </cell>
          <cell r="D6003" t="str">
            <v>1.4.55.20 | Materiales y Suministros</v>
          </cell>
          <cell r="E6003" t="str">
            <v>E10-N4/BA</v>
          </cell>
          <cell r="F6003">
            <v>0</v>
          </cell>
          <cell r="G6003" t="str">
            <v>Unidades</v>
          </cell>
          <cell r="H6003" t="str">
            <v>Unidades</v>
          </cell>
          <cell r="K6003">
            <v>0</v>
          </cell>
          <cell r="L6003">
            <v>0</v>
          </cell>
          <cell r="M6003" t="str">
            <v>Elementos sin Marca</v>
          </cell>
          <cell r="N6003" t="str">
            <v>PCC-007</v>
          </cell>
          <cell r="O6003">
            <v>0</v>
          </cell>
          <cell r="P6003">
            <v>0</v>
          </cell>
          <cell r="S6003">
            <v>3453676.8</v>
          </cell>
        </row>
        <row r="6004">
          <cell r="A6004" t="str">
            <v>LAS-PRO.250</v>
          </cell>
          <cell r="B6004" t="str">
            <v>LASER PROTECTION WINDOW REF: 2508399 LASER 1030</v>
          </cell>
          <cell r="C6004" t="str">
            <v>Consumible Laser</v>
          </cell>
          <cell r="D6004" t="str">
            <v>1.4.55.20 | Materiales y Suministros</v>
          </cell>
          <cell r="E6004" t="str">
            <v>E10-N4/AG</v>
          </cell>
          <cell r="F6004">
            <v>0</v>
          </cell>
          <cell r="G6004" t="str">
            <v>Unidades</v>
          </cell>
          <cell r="H6004" t="str">
            <v>Unidades</v>
          </cell>
          <cell r="K6004">
            <v>0</v>
          </cell>
          <cell r="L6004">
            <v>0</v>
          </cell>
          <cell r="M6004" t="str">
            <v>Elementos sin Marca</v>
          </cell>
          <cell r="O6004">
            <v>0</v>
          </cell>
          <cell r="P6004">
            <v>0</v>
          </cell>
        </row>
        <row r="6005">
          <cell r="A6005" t="str">
            <v>LAT-LAS.244021</v>
          </cell>
          <cell r="B6005" t="str">
            <v>LATCH. 244021 - LASER</v>
          </cell>
          <cell r="C6005" t="str">
            <v>Consumible Laser</v>
          </cell>
          <cell r="D6005" t="str">
            <v>1.4.55.20 | Materiales y Suministros</v>
          </cell>
          <cell r="E6005" t="str">
            <v>E10-N3/AD</v>
          </cell>
          <cell r="F6005">
            <v>0</v>
          </cell>
          <cell r="G6005" t="str">
            <v>Unidades</v>
          </cell>
          <cell r="H6005" t="str">
            <v>Unidades</v>
          </cell>
          <cell r="K6005">
            <v>0</v>
          </cell>
          <cell r="L6005">
            <v>0</v>
          </cell>
          <cell r="M6005" t="str">
            <v>Elementos sin Marca</v>
          </cell>
          <cell r="O6005">
            <v>0</v>
          </cell>
          <cell r="P6005">
            <v>0</v>
          </cell>
          <cell r="S6005">
            <v>1077436</v>
          </cell>
        </row>
        <row r="6006">
          <cell r="A6006" t="str">
            <v>LAV-OJO.60L</v>
          </cell>
          <cell r="B6006" t="str">
            <v>LAVAOJOS PORTATIL DE 60 LITROS PLASTICA STEL</v>
          </cell>
          <cell r="C6006" t="str">
            <v>Equipos de Emergencia</v>
          </cell>
          <cell r="D6006" t="str">
            <v>1.4.55.20 | Materiales y Suministros</v>
          </cell>
          <cell r="F6006">
            <v>0</v>
          </cell>
          <cell r="G6006" t="str">
            <v>Unidades</v>
          </cell>
          <cell r="H6006" t="str">
            <v>Unidades</v>
          </cell>
          <cell r="K6006">
            <v>0</v>
          </cell>
          <cell r="L6006">
            <v>0</v>
          </cell>
          <cell r="M6006" t="str">
            <v>STEELPRO</v>
          </cell>
          <cell r="O6006">
            <v>0</v>
          </cell>
          <cell r="P6006">
            <v>0</v>
          </cell>
        </row>
        <row r="6007">
          <cell r="A6007" t="str">
            <v>LAV-POR.AC-5134A</v>
          </cell>
          <cell r="B6007" t="str">
            <v>LAVAOJOS PORTATIL DE 9 GALONES ( 61CMS*106CMS*129CMS) - MARCA ACUAVAL Ref: AC-5134A</v>
          </cell>
          <cell r="C6007" t="str">
            <v>Equipos de Emergencia</v>
          </cell>
          <cell r="D6007" t="str">
            <v>1.4.55.20 | Materiales y Suministros</v>
          </cell>
          <cell r="F6007">
            <v>0</v>
          </cell>
          <cell r="G6007" t="str">
            <v>Unidades</v>
          </cell>
          <cell r="H6007" t="str">
            <v>Unidades</v>
          </cell>
          <cell r="K6007">
            <v>0</v>
          </cell>
          <cell r="L6007">
            <v>0</v>
          </cell>
          <cell r="M6007" t="str">
            <v>Elementos sin Marca</v>
          </cell>
          <cell r="N6007" t="str">
            <v>AC-5134A</v>
          </cell>
          <cell r="O6007">
            <v>0</v>
          </cell>
          <cell r="P6007">
            <v>0</v>
          </cell>
          <cell r="S6007">
            <v>783950</v>
          </cell>
        </row>
        <row r="6008">
          <cell r="A6008" t="str">
            <v>LAV-INO.AC-126AI</v>
          </cell>
          <cell r="B6008" t="str">
            <v>LAVAOJOS REDONDO EN ACERO INOX REF. AC - 126AI</v>
          </cell>
          <cell r="C6008" t="str">
            <v>Equipos de Emergencia</v>
          </cell>
          <cell r="D6008" t="str">
            <v>1.4.55.20 | Materiales y Suministros</v>
          </cell>
          <cell r="F6008">
            <v>0</v>
          </cell>
          <cell r="G6008" t="str">
            <v>Unidades</v>
          </cell>
          <cell r="H6008" t="str">
            <v>Unidades</v>
          </cell>
          <cell r="K6008">
            <v>0</v>
          </cell>
          <cell r="L6008">
            <v>0</v>
          </cell>
          <cell r="M6008" t="str">
            <v>Elementos sin Marca</v>
          </cell>
          <cell r="O6008">
            <v>0</v>
          </cell>
          <cell r="P6008">
            <v>0</v>
          </cell>
          <cell r="S6008">
            <v>880000</v>
          </cell>
        </row>
        <row r="6009">
          <cell r="A6009" t="str">
            <v>LCD-ALF-2X16-A</v>
          </cell>
          <cell r="B6009" t="str">
            <v>LCD ALFANUMERICA 2 X 16 AZUL</v>
          </cell>
          <cell r="C6009" t="str">
            <v>Electrónicos</v>
          </cell>
          <cell r="D6009" t="str">
            <v>1.4.05.16 | Eléctricos y Electrónicos</v>
          </cell>
          <cell r="E6009" t="str">
            <v>E15-N4</v>
          </cell>
          <cell r="F6009">
            <v>0</v>
          </cell>
          <cell r="G6009" t="str">
            <v>Unidades</v>
          </cell>
          <cell r="H6009" t="str">
            <v>Unidades</v>
          </cell>
          <cell r="K6009">
            <v>0</v>
          </cell>
          <cell r="L6009">
            <v>0</v>
          </cell>
          <cell r="M6009" t="str">
            <v>Elementos sin Marca</v>
          </cell>
          <cell r="O6009">
            <v>0</v>
          </cell>
          <cell r="P6009">
            <v>0</v>
          </cell>
          <cell r="S6009">
            <v>10862</v>
          </cell>
        </row>
        <row r="6010">
          <cell r="A6010" t="str">
            <v>LEC-CAR.528</v>
          </cell>
          <cell r="B6010" t="str">
            <v>LECTOR DE CARTUCHOS HYPERTHERM REF: 528083</v>
          </cell>
          <cell r="C6010" t="str">
            <v>Materiales y Suministros</v>
          </cell>
          <cell r="D6010" t="str">
            <v>1.4.55.20 | Materiales y Suministros</v>
          </cell>
          <cell r="F6010">
            <v>1</v>
          </cell>
          <cell r="G6010" t="str">
            <v>Unidades</v>
          </cell>
          <cell r="H6010" t="str">
            <v>Unidades</v>
          </cell>
          <cell r="K6010">
            <v>0</v>
          </cell>
          <cell r="L6010">
            <v>0</v>
          </cell>
          <cell r="M6010" t="str">
            <v>Elementos sin Marca</v>
          </cell>
          <cell r="O6010">
            <v>0</v>
          </cell>
          <cell r="P6010">
            <v>0</v>
          </cell>
          <cell r="S6010">
            <v>221625</v>
          </cell>
        </row>
        <row r="6011">
          <cell r="A6011" t="str">
            <v>LEC-COD.</v>
          </cell>
          <cell r="B6011" t="str">
            <v>LECTOR DE IMAGENES TIPO IMAGER LINEAL - LECTURA CODIGOS 1D/2D - CONEXION USB - MANUAL, GATILLO, INALAMBRICO -  INCLUYE: CRADLE - CABLE PN: DS2278-SR7U2100PRW - MARCA ZEBRA</v>
          </cell>
          <cell r="C6011" t="str">
            <v>Herramienta Desechable</v>
          </cell>
          <cell r="D6011" t="str">
            <v>1.4.55.15 | Herramienta Desechable</v>
          </cell>
          <cell r="E6011" t="str">
            <v>EK-N2/1-DI</v>
          </cell>
          <cell r="F6011">
            <v>0</v>
          </cell>
          <cell r="G6011" t="str">
            <v>Unidades</v>
          </cell>
          <cell r="H6011" t="str">
            <v>Unidades</v>
          </cell>
          <cell r="K6011">
            <v>0</v>
          </cell>
          <cell r="L6011">
            <v>0</v>
          </cell>
          <cell r="M6011" t="str">
            <v>Elementos sin Marca</v>
          </cell>
          <cell r="O6011">
            <v>0</v>
          </cell>
          <cell r="P6011">
            <v>0</v>
          </cell>
          <cell r="S6011">
            <v>798626</v>
          </cell>
        </row>
        <row r="6012">
          <cell r="A6012" t="str">
            <v>LEC-MEM.TO1</v>
          </cell>
          <cell r="B6012" t="str">
            <v>LECTOR DE MEMORIA  TODO EN 1  (CF,TF,SD,M2,MS ,XD)</v>
          </cell>
          <cell r="C6012" t="str">
            <v>Consumible Maquinaria y Equipos</v>
          </cell>
          <cell r="D6012" t="str">
            <v>1.4.55.20 | Materiales y Suministros</v>
          </cell>
          <cell r="E6012" t="str">
            <v>LETRAS</v>
          </cell>
          <cell r="F6012">
            <v>0</v>
          </cell>
          <cell r="G6012" t="str">
            <v>Unidades</v>
          </cell>
          <cell r="H6012" t="str">
            <v>Unidades</v>
          </cell>
          <cell r="K6012">
            <v>0</v>
          </cell>
          <cell r="L6012">
            <v>0</v>
          </cell>
          <cell r="M6012" t="str">
            <v>Elementos sin Marca</v>
          </cell>
          <cell r="O6012">
            <v>0</v>
          </cell>
          <cell r="P6012">
            <v>0</v>
          </cell>
          <cell r="S6012">
            <v>46000</v>
          </cell>
        </row>
        <row r="6013">
          <cell r="A6013" t="str">
            <v>LEC-TAR.COM</v>
          </cell>
          <cell r="B6013" t="str">
            <v>LECTOR DE TARJETA COMPACT FLASH</v>
          </cell>
          <cell r="C6013" t="str">
            <v>Materiales y Suministros</v>
          </cell>
          <cell r="D6013" t="str">
            <v>1.4.55.20 | Materiales y Suministros</v>
          </cell>
          <cell r="F6013">
            <v>0</v>
          </cell>
          <cell r="G6013" t="str">
            <v>Unidades</v>
          </cell>
          <cell r="H6013" t="str">
            <v>Unidades</v>
          </cell>
          <cell r="K6013">
            <v>0</v>
          </cell>
          <cell r="L6013">
            <v>0</v>
          </cell>
          <cell r="M6013" t="str">
            <v>Elementos sin Marca</v>
          </cell>
          <cell r="O6013">
            <v>0</v>
          </cell>
          <cell r="P6013">
            <v>0</v>
          </cell>
          <cell r="S6013">
            <v>140000</v>
          </cell>
        </row>
        <row r="6014">
          <cell r="A6014" t="str">
            <v>LED-DRI.50W</v>
          </cell>
          <cell r="B6014" t="str">
            <v>LED DRIVER 50W</v>
          </cell>
          <cell r="C6014" t="str">
            <v>Eléctricos</v>
          </cell>
          <cell r="D6014" t="str">
            <v>1.4.05.16 | Eléctricos y Electrónicos</v>
          </cell>
          <cell r="E6014" t="str">
            <v>E15-N4</v>
          </cell>
          <cell r="F6014">
            <v>0</v>
          </cell>
          <cell r="G6014" t="str">
            <v>Unidades</v>
          </cell>
          <cell r="H6014" t="str">
            <v>Unidades</v>
          </cell>
          <cell r="K6014">
            <v>0</v>
          </cell>
          <cell r="L6014">
            <v>0</v>
          </cell>
          <cell r="M6014" t="str">
            <v>Elementos sin Marca</v>
          </cell>
          <cell r="O6014">
            <v>0</v>
          </cell>
          <cell r="P6014">
            <v>0</v>
          </cell>
          <cell r="S6014">
            <v>29412</v>
          </cell>
        </row>
        <row r="6015">
          <cell r="A6015" t="str">
            <v>GAF-MCR.OTG</v>
          </cell>
          <cell r="B6015" t="str">
            <v>LENTES PARA COLOCAR SOBRE ANTEOJOS RECETADOS MARCA KLONDIKE OTG REF OG210PF</v>
          </cell>
          <cell r="C6015" t="str">
            <v>Elementos de Protección</v>
          </cell>
          <cell r="D6015" t="str">
            <v>1.4.55.12 | Materiales y Suministros para MO</v>
          </cell>
          <cell r="E6015" t="str">
            <v>EI-N4</v>
          </cell>
          <cell r="F6015">
            <v>11</v>
          </cell>
          <cell r="G6015" t="str">
            <v>Unidades</v>
          </cell>
          <cell r="H6015" t="str">
            <v>Unidades</v>
          </cell>
          <cell r="K6015">
            <v>0</v>
          </cell>
          <cell r="L6015">
            <v>0</v>
          </cell>
          <cell r="M6015" t="str">
            <v>Elementos sin Marca</v>
          </cell>
          <cell r="O6015">
            <v>5</v>
          </cell>
          <cell r="P6015">
            <v>0</v>
          </cell>
          <cell r="R6015" t="str">
            <v>7</v>
          </cell>
          <cell r="S6015">
            <v>32270</v>
          </cell>
        </row>
        <row r="6016">
          <cell r="A6016" t="str">
            <v>LEV-SEN.9124606401</v>
          </cell>
          <cell r="B6016" t="str">
            <v>LEVEL SENSOR Ref: 9124606401</v>
          </cell>
          <cell r="C6016" t="str">
            <v>Consumible Maquinaria y Equipos</v>
          </cell>
          <cell r="D6016" t="str">
            <v>1.4.55.20 | Materiales y Suministros</v>
          </cell>
          <cell r="F6016">
            <v>0</v>
          </cell>
          <cell r="G6016" t="str">
            <v>Unidades</v>
          </cell>
          <cell r="H6016" t="str">
            <v>Unidades</v>
          </cell>
          <cell r="K6016">
            <v>0</v>
          </cell>
          <cell r="L6016">
            <v>0</v>
          </cell>
          <cell r="M6016" t="str">
            <v>Elementos sin Marca</v>
          </cell>
          <cell r="N6016" t="str">
            <v>9124606401</v>
          </cell>
          <cell r="O6016">
            <v>0</v>
          </cell>
          <cell r="P6016">
            <v>0</v>
          </cell>
          <cell r="S6016">
            <v>77644</v>
          </cell>
        </row>
        <row r="6017">
          <cell r="A6017" t="str">
            <v>LIC-MIC.W10</v>
          </cell>
          <cell r="B6017" t="str">
            <v>LICENCIA MICROSOFT WINDOWS 10 ENTERPRISE LTSC 2019</v>
          </cell>
          <cell r="C6017" t="str">
            <v>Varios Diversos</v>
          </cell>
          <cell r="D6017" t="str">
            <v>1.4.05.10 | Varios</v>
          </cell>
          <cell r="F6017">
            <v>0</v>
          </cell>
          <cell r="G6017" t="str">
            <v>Unidades</v>
          </cell>
          <cell r="H6017" t="str">
            <v>Unidades</v>
          </cell>
          <cell r="K6017">
            <v>0</v>
          </cell>
          <cell r="L6017">
            <v>0</v>
          </cell>
          <cell r="M6017" t="str">
            <v>Elementos sin Marca</v>
          </cell>
          <cell r="O6017">
            <v>0</v>
          </cell>
          <cell r="P6017">
            <v>0</v>
          </cell>
          <cell r="S6017">
            <v>305000</v>
          </cell>
        </row>
        <row r="6018">
          <cell r="A6018" t="str">
            <v>LIC-ECO.CON</v>
          </cell>
          <cell r="B6018" t="str">
            <v>LICENSE, ECOSTRUXURE CONTROL EXPERT, LARGE (L), SINGLE (1 USER) SCHNEIDER Ref: CEXSPUCZLSPMZZ</v>
          </cell>
          <cell r="C6018" t="str">
            <v>Electrónicos</v>
          </cell>
          <cell r="D6018" t="str">
            <v>1.4.05.16 | Eléctricos y Electrónicos</v>
          </cell>
          <cell r="E6018" t="str">
            <v>E15-N4</v>
          </cell>
          <cell r="F6018">
            <v>0</v>
          </cell>
          <cell r="G6018" t="str">
            <v>Unidades</v>
          </cell>
          <cell r="H6018" t="str">
            <v>Unidades</v>
          </cell>
          <cell r="K6018">
            <v>0</v>
          </cell>
          <cell r="L6018">
            <v>0</v>
          </cell>
          <cell r="M6018" t="str">
            <v>SCHNEIDER</v>
          </cell>
          <cell r="N6018" t="str">
            <v>CEXSPUCZLSPMZZ</v>
          </cell>
          <cell r="O6018">
            <v>0</v>
          </cell>
          <cell r="P6018">
            <v>0</v>
          </cell>
          <cell r="S6018">
            <v>1252174</v>
          </cell>
        </row>
        <row r="6019">
          <cell r="A6019" t="str">
            <v>LYC-RON.GRA</v>
          </cell>
          <cell r="B6019" t="str">
            <v>LICRON (BOLA GRANDE)</v>
          </cell>
          <cell r="C6019" t="str">
            <v>Materiales y Suministros</v>
          </cell>
          <cell r="D6019" t="str">
            <v>1.4.55.20 | Materiales y Suministros</v>
          </cell>
          <cell r="F6019">
            <v>0</v>
          </cell>
          <cell r="G6019" t="str">
            <v>Unidades</v>
          </cell>
          <cell r="H6019" t="str">
            <v>Unidades</v>
          </cell>
          <cell r="K6019">
            <v>0</v>
          </cell>
          <cell r="L6019">
            <v>0</v>
          </cell>
          <cell r="M6019" t="str">
            <v>Elementos sin Marca</v>
          </cell>
          <cell r="O6019">
            <v>0</v>
          </cell>
          <cell r="P6019">
            <v>0</v>
          </cell>
          <cell r="S6019">
            <v>5042.0200000000004</v>
          </cell>
        </row>
        <row r="6020">
          <cell r="A6020" t="str">
            <v>LIC-STR.12VDC</v>
          </cell>
          <cell r="B6020" t="str">
            <v>LICUADORA STROBER ROJA 12VDC</v>
          </cell>
          <cell r="C6020" t="str">
            <v>Herramienta Desechable</v>
          </cell>
          <cell r="D6020" t="str">
            <v>1.4.55.15 | Herramienta Desechable</v>
          </cell>
          <cell r="F6020">
            <v>0</v>
          </cell>
          <cell r="G6020" t="str">
            <v>Unidades</v>
          </cell>
          <cell r="H6020" t="str">
            <v>Unidades</v>
          </cell>
          <cell r="K6020">
            <v>0</v>
          </cell>
          <cell r="L6020">
            <v>0</v>
          </cell>
          <cell r="M6020" t="str">
            <v>Elementos sin Marca</v>
          </cell>
          <cell r="O6020">
            <v>0</v>
          </cell>
          <cell r="P6020">
            <v>0</v>
          </cell>
          <cell r="S6020">
            <v>80000</v>
          </cell>
        </row>
        <row r="6021">
          <cell r="A6021" t="str">
            <v>LIJ-AGU.100</v>
          </cell>
          <cell r="B6021" t="str">
            <v>LIJA DE AGUA # 100</v>
          </cell>
          <cell r="C6021" t="str">
            <v>Materiales y Suministros</v>
          </cell>
          <cell r="D6021" t="str">
            <v>1.4.55.20 | Materiales y Suministros</v>
          </cell>
          <cell r="F6021">
            <v>0</v>
          </cell>
          <cell r="G6021" t="str">
            <v>Unidades</v>
          </cell>
          <cell r="H6021" t="str">
            <v>Unidades</v>
          </cell>
          <cell r="K6021">
            <v>0</v>
          </cell>
          <cell r="L6021">
            <v>0</v>
          </cell>
          <cell r="M6021" t="str">
            <v>Elementos sin Marca</v>
          </cell>
          <cell r="O6021">
            <v>0</v>
          </cell>
          <cell r="P6021">
            <v>0</v>
          </cell>
          <cell r="S6021">
            <v>867</v>
          </cell>
        </row>
        <row r="6022">
          <cell r="A6022" t="str">
            <v>LIJ-TRA.120</v>
          </cell>
          <cell r="B6022" t="str">
            <v>LIJA DE AGUA # 120</v>
          </cell>
          <cell r="C6022" t="str">
            <v>Materiales y Suministros</v>
          </cell>
          <cell r="D6022" t="str">
            <v>1.4.55.20 | Materiales y Suministros</v>
          </cell>
          <cell r="F6022">
            <v>0</v>
          </cell>
          <cell r="G6022" t="str">
            <v>Metros</v>
          </cell>
          <cell r="H6022" t="str">
            <v>Metros</v>
          </cell>
          <cell r="K6022">
            <v>0</v>
          </cell>
          <cell r="L6022">
            <v>0</v>
          </cell>
          <cell r="M6022" t="str">
            <v>Elementos sin Marca</v>
          </cell>
          <cell r="O6022">
            <v>0</v>
          </cell>
          <cell r="P6022">
            <v>0</v>
          </cell>
        </row>
        <row r="6023">
          <cell r="A6023" t="str">
            <v>LIJ-AGU.1200</v>
          </cell>
          <cell r="B6023" t="str">
            <v>LIJA DE AGUA # 1200 - 9" X 11" ABRACOL REF: CLAVE 1016 ABRACOL Ref: CLAVE 1016</v>
          </cell>
          <cell r="C6023" t="str">
            <v>Materiales y Suministros</v>
          </cell>
          <cell r="D6023" t="str">
            <v>1.4.55.20 | Materiales y Suministros</v>
          </cell>
          <cell r="E6023" t="str">
            <v>EL-N2</v>
          </cell>
          <cell r="F6023">
            <v>2</v>
          </cell>
          <cell r="G6023" t="str">
            <v>Unidades</v>
          </cell>
          <cell r="H6023" t="str">
            <v>Unidades</v>
          </cell>
          <cell r="K6023">
            <v>0</v>
          </cell>
          <cell r="L6023">
            <v>0</v>
          </cell>
          <cell r="M6023" t="str">
            <v>ABRACOL</v>
          </cell>
          <cell r="N6023" t="str">
            <v>CLAVE 1016</v>
          </cell>
          <cell r="O6023">
            <v>5</v>
          </cell>
          <cell r="P6023">
            <v>0</v>
          </cell>
          <cell r="Q6023">
            <v>10</v>
          </cell>
          <cell r="R6023" t="str">
            <v>8</v>
          </cell>
          <cell r="S6023">
            <v>2600</v>
          </cell>
        </row>
        <row r="6024">
          <cell r="A6024" t="str">
            <v>LIJ-AGU.#150</v>
          </cell>
          <cell r="B6024" t="str">
            <v>LIJA DE AGUA # 150 - 9" X 11" ABRACOL Ref: CLAVE 1005</v>
          </cell>
          <cell r="C6024" t="str">
            <v>Materiales y Suministros</v>
          </cell>
          <cell r="D6024" t="str">
            <v>1.4.55.20 | Materiales y Suministros</v>
          </cell>
          <cell r="E6024" t="str">
            <v>EL-N2</v>
          </cell>
          <cell r="F6024">
            <v>31</v>
          </cell>
          <cell r="G6024" t="str">
            <v>Unidades</v>
          </cell>
          <cell r="H6024" t="str">
            <v>Unidades</v>
          </cell>
          <cell r="K6024">
            <v>0</v>
          </cell>
          <cell r="L6024">
            <v>0</v>
          </cell>
          <cell r="M6024" t="str">
            <v>ABRACOL</v>
          </cell>
          <cell r="N6024" t="str">
            <v>CLAVE 1005</v>
          </cell>
          <cell r="O6024">
            <v>24</v>
          </cell>
          <cell r="P6024">
            <v>0</v>
          </cell>
          <cell r="Q6024">
            <v>20</v>
          </cell>
          <cell r="R6024" t="str">
            <v>8</v>
          </cell>
          <cell r="S6024">
            <v>1260</v>
          </cell>
        </row>
        <row r="6025">
          <cell r="A6025" t="str">
            <v>LIJ-AGU.180</v>
          </cell>
          <cell r="B6025" t="str">
            <v>LIJA DE AGUA # 180 - 9" X 11" ABRACOL Ref: CLAVE 1006</v>
          </cell>
          <cell r="C6025" t="str">
            <v>Materiales y Suministros</v>
          </cell>
          <cell r="D6025" t="str">
            <v>1.4.55.20 | Materiales y Suministros</v>
          </cell>
          <cell r="E6025" t="str">
            <v>EL-N2</v>
          </cell>
          <cell r="F6025">
            <v>31</v>
          </cell>
          <cell r="G6025" t="str">
            <v>Unidades</v>
          </cell>
          <cell r="H6025" t="str">
            <v>Unidades</v>
          </cell>
          <cell r="K6025">
            <v>0</v>
          </cell>
          <cell r="L6025">
            <v>0</v>
          </cell>
          <cell r="M6025" t="str">
            <v>ABRACOL</v>
          </cell>
          <cell r="N6025" t="str">
            <v>CLAVE 1006</v>
          </cell>
          <cell r="O6025">
            <v>10</v>
          </cell>
          <cell r="P6025">
            <v>0</v>
          </cell>
          <cell r="Q6025">
            <v>25</v>
          </cell>
          <cell r="R6025" t="str">
            <v>8</v>
          </cell>
          <cell r="S6025">
            <v>1269</v>
          </cell>
        </row>
        <row r="6026">
          <cell r="A6026" t="str">
            <v>LIJ-AGU. # 220</v>
          </cell>
          <cell r="B6026" t="str">
            <v>LIJA DE AGUA # 220 - 9" X 11" ABRACOL Ref: CLAVE 1007</v>
          </cell>
          <cell r="C6026" t="str">
            <v>Materiales y Suministros</v>
          </cell>
          <cell r="D6026" t="str">
            <v>1.4.55.20 | Materiales y Suministros</v>
          </cell>
          <cell r="E6026" t="str">
            <v>EL-N2</v>
          </cell>
          <cell r="F6026">
            <v>6</v>
          </cell>
          <cell r="G6026" t="str">
            <v>Unidades</v>
          </cell>
          <cell r="H6026" t="str">
            <v>Unidades</v>
          </cell>
          <cell r="K6026">
            <v>0</v>
          </cell>
          <cell r="L6026">
            <v>0</v>
          </cell>
          <cell r="M6026" t="str">
            <v>ABRACOL</v>
          </cell>
          <cell r="N6026" t="str">
            <v>CLAVE 1007</v>
          </cell>
          <cell r="O6026">
            <v>5</v>
          </cell>
          <cell r="P6026">
            <v>0</v>
          </cell>
          <cell r="Q6026">
            <v>5</v>
          </cell>
          <cell r="R6026" t="str">
            <v>8</v>
          </cell>
          <cell r="S6026">
            <v>1300</v>
          </cell>
        </row>
        <row r="6027">
          <cell r="A6027" t="str">
            <v>LIJ-AGU.400</v>
          </cell>
          <cell r="B6027" t="str">
            <v>LIJA DE AGUA # 400 - 9" X 11" ABRACOL Ref: CLAVE 1012</v>
          </cell>
          <cell r="C6027" t="str">
            <v>Herramienta Desechable</v>
          </cell>
          <cell r="D6027" t="str">
            <v>1.4.55.15 | Herramienta Desechable</v>
          </cell>
          <cell r="E6027" t="str">
            <v>EL-N2</v>
          </cell>
          <cell r="F6027">
            <v>0</v>
          </cell>
          <cell r="G6027" t="str">
            <v>Unidades</v>
          </cell>
          <cell r="H6027" t="str">
            <v>Unidades</v>
          </cell>
          <cell r="K6027">
            <v>0</v>
          </cell>
          <cell r="L6027">
            <v>0</v>
          </cell>
          <cell r="M6027" t="str">
            <v>ABRACOL</v>
          </cell>
          <cell r="N6027" t="str">
            <v>CLAVE 1012</v>
          </cell>
          <cell r="O6027">
            <v>2</v>
          </cell>
          <cell r="P6027">
            <v>0</v>
          </cell>
          <cell r="Q6027">
            <v>5</v>
          </cell>
          <cell r="R6027" t="str">
            <v>5</v>
          </cell>
          <cell r="S6027">
            <v>1050</v>
          </cell>
        </row>
        <row r="6028">
          <cell r="A6028" t="str">
            <v>LIJ-AGU.60</v>
          </cell>
          <cell r="B6028" t="str">
            <v>LIJA DE AGUA # 60  - 9" X 11"</v>
          </cell>
          <cell r="C6028" t="str">
            <v>Materiales y Suministros</v>
          </cell>
          <cell r="D6028" t="str">
            <v>1.4.55.20 | Materiales y Suministros</v>
          </cell>
          <cell r="E6028" t="str">
            <v>EL-N2</v>
          </cell>
          <cell r="F6028">
            <v>0</v>
          </cell>
          <cell r="G6028" t="str">
            <v>Unidades</v>
          </cell>
          <cell r="H6028" t="str">
            <v>Unidades</v>
          </cell>
          <cell r="K6028">
            <v>0</v>
          </cell>
          <cell r="L6028">
            <v>0</v>
          </cell>
          <cell r="M6028" t="str">
            <v>Elementos sin Marca</v>
          </cell>
          <cell r="O6028">
            <v>0</v>
          </cell>
          <cell r="P6028">
            <v>0</v>
          </cell>
          <cell r="S6028">
            <v>1176.45</v>
          </cell>
        </row>
        <row r="6029">
          <cell r="A6029" t="str">
            <v>LIJ-AGU.80</v>
          </cell>
          <cell r="B6029" t="str">
            <v>LIJA DE AGUA # 80  - 9" X 11" ABRACOL Ref: CLAVE 1002</v>
          </cell>
          <cell r="C6029" t="str">
            <v>Materiales y Suministros</v>
          </cell>
          <cell r="D6029" t="str">
            <v>1.4.55.20 | Materiales y Suministros</v>
          </cell>
          <cell r="E6029" t="str">
            <v>EL-N2</v>
          </cell>
          <cell r="F6029">
            <v>47</v>
          </cell>
          <cell r="G6029" t="str">
            <v>Unidades</v>
          </cell>
          <cell r="H6029" t="str">
            <v>Unidades</v>
          </cell>
          <cell r="K6029">
            <v>0</v>
          </cell>
          <cell r="L6029">
            <v>0</v>
          </cell>
          <cell r="M6029" t="str">
            <v>ABRACOL</v>
          </cell>
          <cell r="N6029" t="str">
            <v>CLAVE 1002</v>
          </cell>
          <cell r="O6029">
            <v>25</v>
          </cell>
          <cell r="P6029">
            <v>0</v>
          </cell>
          <cell r="Q6029">
            <v>25</v>
          </cell>
          <cell r="R6029" t="str">
            <v>8</v>
          </cell>
          <cell r="S6029">
            <v>1650</v>
          </cell>
        </row>
        <row r="6030">
          <cell r="A6030" t="str">
            <v>LIJ-TRA. #150</v>
          </cell>
          <cell r="B6030" t="str">
            <v>LIJA DE TRAPO # 150 MULTI-FLEX  12" ABRACOL</v>
          </cell>
          <cell r="C6030" t="str">
            <v>Materiales y Suministros</v>
          </cell>
          <cell r="D6030" t="str">
            <v>1.4.55.20 | Materiales y Suministros</v>
          </cell>
          <cell r="E6030" t="str">
            <v>EL-N2</v>
          </cell>
          <cell r="F6030">
            <v>5.5</v>
          </cell>
          <cell r="G6030" t="str">
            <v>Metros</v>
          </cell>
          <cell r="H6030" t="str">
            <v>Metros</v>
          </cell>
          <cell r="K6030">
            <v>0</v>
          </cell>
          <cell r="L6030">
            <v>0</v>
          </cell>
          <cell r="M6030" t="str">
            <v>ABRACOL</v>
          </cell>
          <cell r="O6030">
            <v>5</v>
          </cell>
          <cell r="P6030">
            <v>0</v>
          </cell>
          <cell r="Q6030">
            <v>5</v>
          </cell>
          <cell r="R6030" t="str">
            <v>8</v>
          </cell>
          <cell r="S6030">
            <v>16900</v>
          </cell>
        </row>
        <row r="6031">
          <cell r="A6031" t="str">
            <v>LIJ-TRA.#36</v>
          </cell>
          <cell r="B6031" t="str">
            <v>LIJA DE TRAPO # 36 - ABRACOL</v>
          </cell>
          <cell r="C6031" t="str">
            <v>Materiales y Suministros</v>
          </cell>
          <cell r="D6031" t="str">
            <v>1.4.55.20 | Materiales y Suministros</v>
          </cell>
          <cell r="E6031" t="str">
            <v>EL-N2</v>
          </cell>
          <cell r="F6031">
            <v>14</v>
          </cell>
          <cell r="G6031" t="str">
            <v>Metros</v>
          </cell>
          <cell r="H6031" t="str">
            <v>Metros</v>
          </cell>
          <cell r="I6031">
            <v>25</v>
          </cell>
          <cell r="K6031">
            <v>0</v>
          </cell>
          <cell r="L6031">
            <v>0</v>
          </cell>
          <cell r="M6031" t="str">
            <v>Elementos sin Marca</v>
          </cell>
          <cell r="O6031">
            <v>5</v>
          </cell>
          <cell r="P6031">
            <v>0</v>
          </cell>
          <cell r="Q6031">
            <v>25</v>
          </cell>
          <cell r="R6031" t="str">
            <v>3</v>
          </cell>
          <cell r="S6031">
            <v>24100</v>
          </cell>
        </row>
        <row r="6032">
          <cell r="A6032" t="str">
            <v>LIJ-TRA.#80</v>
          </cell>
          <cell r="B6032" t="str">
            <v>LIJA DE TRAPO # 80 - MULTI-FLEX 12" ABRACOL Ref: CLAVE 1828</v>
          </cell>
          <cell r="C6032" t="str">
            <v>Materiales y Suministros</v>
          </cell>
          <cell r="D6032" t="str">
            <v>1.4.55.20 | Materiales y Suministros</v>
          </cell>
          <cell r="E6032" t="str">
            <v>EL-N2</v>
          </cell>
          <cell r="F6032">
            <v>7.3</v>
          </cell>
          <cell r="G6032" t="str">
            <v>Metros</v>
          </cell>
          <cell r="H6032" t="str">
            <v>Metros</v>
          </cell>
          <cell r="K6032">
            <v>0</v>
          </cell>
          <cell r="L6032">
            <v>0</v>
          </cell>
          <cell r="M6032" t="str">
            <v>ABRACOL</v>
          </cell>
          <cell r="N6032" t="str">
            <v>CLAVE 1828</v>
          </cell>
          <cell r="O6032">
            <v>5</v>
          </cell>
          <cell r="P6032">
            <v>0</v>
          </cell>
          <cell r="Q6032">
            <v>5</v>
          </cell>
          <cell r="R6032" t="str">
            <v>8</v>
          </cell>
          <cell r="S6032">
            <v>17950</v>
          </cell>
        </row>
        <row r="6033">
          <cell r="A6033" t="str">
            <v>LIJ-ROJ.150</v>
          </cell>
          <cell r="B6033" t="str">
            <v>LIJA ROJA # 150 - 9" X 11"</v>
          </cell>
          <cell r="C6033" t="str">
            <v>Materiales y Suministros</v>
          </cell>
          <cell r="D6033" t="str">
            <v>1.4.55.20 | Materiales y Suministros</v>
          </cell>
          <cell r="E6033" t="str">
            <v>EL-N2</v>
          </cell>
          <cell r="F6033">
            <v>0</v>
          </cell>
          <cell r="G6033" t="str">
            <v>Unidades</v>
          </cell>
          <cell r="H6033" t="str">
            <v>Unidades</v>
          </cell>
          <cell r="K6033">
            <v>0</v>
          </cell>
          <cell r="L6033">
            <v>0</v>
          </cell>
          <cell r="M6033" t="str">
            <v>Elementos sin Marca</v>
          </cell>
          <cell r="O6033">
            <v>0</v>
          </cell>
          <cell r="P6033">
            <v>0</v>
          </cell>
          <cell r="Q6033">
            <v>20</v>
          </cell>
          <cell r="R6033" t="str">
            <v>8</v>
          </cell>
          <cell r="S6033">
            <v>940</v>
          </cell>
        </row>
        <row r="6034">
          <cell r="A6034" t="str">
            <v>LIJ-ROJ.320</v>
          </cell>
          <cell r="B6034" t="str">
            <v>LIJA ROJA # 320 - 9" X 11"</v>
          </cell>
          <cell r="C6034" t="str">
            <v>Materiales y Suministros</v>
          </cell>
          <cell r="D6034" t="str">
            <v>1.4.55.20 | Materiales y Suministros</v>
          </cell>
          <cell r="E6034" t="str">
            <v>EL-N2</v>
          </cell>
          <cell r="F6034">
            <v>6</v>
          </cell>
          <cell r="G6034" t="str">
            <v>Unidades</v>
          </cell>
          <cell r="H6034" t="str">
            <v>Unidades</v>
          </cell>
          <cell r="K6034">
            <v>0</v>
          </cell>
          <cell r="L6034">
            <v>0</v>
          </cell>
          <cell r="M6034" t="str">
            <v>Elementos sin Marca</v>
          </cell>
          <cell r="O6034">
            <v>3</v>
          </cell>
          <cell r="P6034">
            <v>0</v>
          </cell>
          <cell r="Q6034">
            <v>5</v>
          </cell>
          <cell r="R6034" t="str">
            <v>8</v>
          </cell>
          <cell r="S6034">
            <v>1150</v>
          </cell>
        </row>
        <row r="6035">
          <cell r="A6035" t="str">
            <v>LIJ-ROJ.</v>
          </cell>
          <cell r="B6035" t="str">
            <v>LIJA ROJA # 80 - 9" X 11" ABRACOL</v>
          </cell>
          <cell r="C6035" t="str">
            <v>Materiales y Suministros</v>
          </cell>
          <cell r="D6035" t="str">
            <v>1.4.55.20 | Materiales y Suministros</v>
          </cell>
          <cell r="E6035" t="str">
            <v>EL-N2</v>
          </cell>
          <cell r="F6035">
            <v>54</v>
          </cell>
          <cell r="G6035" t="str">
            <v>Unidades</v>
          </cell>
          <cell r="H6035" t="str">
            <v>Unidades</v>
          </cell>
          <cell r="K6035">
            <v>0</v>
          </cell>
          <cell r="L6035">
            <v>0</v>
          </cell>
          <cell r="M6035" t="str">
            <v>ABRACOL</v>
          </cell>
          <cell r="O6035">
            <v>20</v>
          </cell>
          <cell r="P6035">
            <v>0</v>
          </cell>
          <cell r="Q6035">
            <v>50</v>
          </cell>
          <cell r="R6035" t="str">
            <v>8</v>
          </cell>
          <cell r="S6035">
            <v>1500</v>
          </cell>
        </row>
        <row r="6036">
          <cell r="A6036" t="str">
            <v>LIM-CUA.3/8X8</v>
          </cell>
          <cell r="B6036" t="str">
            <v>LIMA CUADRADA 3/8" X 8" BASTARDA</v>
          </cell>
          <cell r="C6036" t="str">
            <v>Herramienta Desechable</v>
          </cell>
          <cell r="D6036" t="str">
            <v>1.4.55.15 | Herramienta Desechable</v>
          </cell>
          <cell r="F6036">
            <v>0</v>
          </cell>
          <cell r="G6036" t="str">
            <v>Unidades</v>
          </cell>
          <cell r="H6036" t="str">
            <v>Unidades</v>
          </cell>
          <cell r="K6036">
            <v>0</v>
          </cell>
          <cell r="L6036">
            <v>0</v>
          </cell>
          <cell r="M6036" t="str">
            <v>Elementos sin Marca</v>
          </cell>
          <cell r="O6036">
            <v>0</v>
          </cell>
          <cell r="P6036">
            <v>0</v>
          </cell>
        </row>
        <row r="6037">
          <cell r="A6037" t="str">
            <v>LIM-MED.CAÑ.12</v>
          </cell>
          <cell r="B6037" t="str">
            <v>LIMA MEDIA CAÑA X 12"</v>
          </cell>
          <cell r="C6037" t="str">
            <v>Herramienta Desechable</v>
          </cell>
          <cell r="D6037" t="str">
            <v>1.4.55.15 | Herramienta Desechable</v>
          </cell>
          <cell r="E6037" t="str">
            <v>ARMARIO P2</v>
          </cell>
          <cell r="F6037">
            <v>8</v>
          </cell>
          <cell r="G6037" t="str">
            <v>Unidades</v>
          </cell>
          <cell r="H6037" t="str">
            <v>Unidades</v>
          </cell>
          <cell r="K6037">
            <v>0</v>
          </cell>
          <cell r="L6037">
            <v>0</v>
          </cell>
          <cell r="M6037" t="str">
            <v>Elementos sin Marca</v>
          </cell>
          <cell r="O6037">
            <v>3</v>
          </cell>
          <cell r="P6037">
            <v>0</v>
          </cell>
          <cell r="Q6037">
            <v>3</v>
          </cell>
          <cell r="R6037" t="str">
            <v>5</v>
          </cell>
          <cell r="S6037">
            <v>37000</v>
          </cell>
        </row>
        <row r="6038">
          <cell r="A6038" t="str">
            <v>LIM-PLA.BAS.12</v>
          </cell>
          <cell r="B6038" t="str">
            <v>LIMA PLANA BASTARDA X 12"</v>
          </cell>
          <cell r="C6038" t="str">
            <v>Herramienta Desechable</v>
          </cell>
          <cell r="D6038" t="str">
            <v>1.4.55.15 | Herramienta Desechable</v>
          </cell>
          <cell r="E6038" t="str">
            <v>ARMARIO P2</v>
          </cell>
          <cell r="F6038">
            <v>7</v>
          </cell>
          <cell r="G6038" t="str">
            <v>Unidades</v>
          </cell>
          <cell r="H6038" t="str">
            <v>Unidades</v>
          </cell>
          <cell r="K6038">
            <v>0</v>
          </cell>
          <cell r="L6038">
            <v>0</v>
          </cell>
          <cell r="M6038" t="str">
            <v>Elementos sin Marca</v>
          </cell>
          <cell r="O6038">
            <v>3</v>
          </cell>
          <cell r="P6038">
            <v>0</v>
          </cell>
          <cell r="Q6038">
            <v>2</v>
          </cell>
          <cell r="R6038" t="str">
            <v>5</v>
          </cell>
          <cell r="S6038">
            <v>38000</v>
          </cell>
        </row>
        <row r="6039">
          <cell r="A6039" t="str">
            <v>LIM-RED.1/2X12</v>
          </cell>
          <cell r="B6039" t="str">
            <v>LIMA REDONDA BASTARDA 1/2" X 12"</v>
          </cell>
          <cell r="C6039" t="str">
            <v>Herramienta Desechable</v>
          </cell>
          <cell r="D6039" t="str">
            <v>1.4.55.15 | Herramienta Desechable</v>
          </cell>
          <cell r="E6039" t="str">
            <v>ARMARIO P2</v>
          </cell>
          <cell r="F6039">
            <v>8</v>
          </cell>
          <cell r="G6039" t="str">
            <v>Unidades</v>
          </cell>
          <cell r="H6039" t="str">
            <v>Unidades</v>
          </cell>
          <cell r="K6039">
            <v>0</v>
          </cell>
          <cell r="L6039">
            <v>0</v>
          </cell>
          <cell r="M6039" t="str">
            <v>Elementos sin Marca</v>
          </cell>
          <cell r="O6039">
            <v>3</v>
          </cell>
          <cell r="P6039">
            <v>0</v>
          </cell>
          <cell r="Q6039">
            <v>1</v>
          </cell>
          <cell r="R6039" t="str">
            <v>5</v>
          </cell>
          <cell r="S6039">
            <v>37000</v>
          </cell>
        </row>
        <row r="6040">
          <cell r="A6040" t="str">
            <v>LIM-ROT.SB-5 1/4X1/2</v>
          </cell>
          <cell r="B6040" t="str">
            <v>LIMA ROTATIVA TUNGSTENO SB-5 1/4" A X 1/2" LONG (FRESA)</v>
          </cell>
          <cell r="C6040" t="str">
            <v>Herramienta Desechable</v>
          </cell>
          <cell r="D6040" t="str">
            <v>1.4.55.15 | Herramienta Desechable</v>
          </cell>
          <cell r="E6040" t="str">
            <v>MESA P2</v>
          </cell>
          <cell r="F6040">
            <v>4</v>
          </cell>
          <cell r="G6040" t="str">
            <v>Unidades</v>
          </cell>
          <cell r="H6040" t="str">
            <v>Unidades</v>
          </cell>
          <cell r="K6040">
            <v>0</v>
          </cell>
          <cell r="L6040">
            <v>0</v>
          </cell>
          <cell r="M6040" t="str">
            <v>Elementos sin Marca</v>
          </cell>
          <cell r="O6040">
            <v>3</v>
          </cell>
          <cell r="P6040">
            <v>0</v>
          </cell>
          <cell r="Q6040">
            <v>1</v>
          </cell>
          <cell r="R6040" t="str">
            <v>5</v>
          </cell>
          <cell r="S6040">
            <v>69800</v>
          </cell>
        </row>
        <row r="6041">
          <cell r="A6041" t="str">
            <v>LIM-ROT.SD-05.1/2</v>
          </cell>
          <cell r="B6041" t="str">
            <v>LIMA ROTATIVA TUNGSTENO SD-05 1/2" (FRESA)</v>
          </cell>
          <cell r="C6041" t="str">
            <v>Herramienta Desechable</v>
          </cell>
          <cell r="D6041" t="str">
            <v>1.4.55.15 | Herramienta Desechable</v>
          </cell>
          <cell r="F6041">
            <v>0</v>
          </cell>
          <cell r="G6041" t="str">
            <v>Unidades</v>
          </cell>
          <cell r="H6041" t="str">
            <v>Unidades</v>
          </cell>
          <cell r="K6041">
            <v>0</v>
          </cell>
          <cell r="L6041">
            <v>0</v>
          </cell>
          <cell r="M6041" t="str">
            <v>Elementos sin Marca</v>
          </cell>
          <cell r="O6041">
            <v>0</v>
          </cell>
          <cell r="P6041">
            <v>0</v>
          </cell>
        </row>
        <row r="6042">
          <cell r="A6042" t="str">
            <v>LIM-ROT.SF-5.1/4</v>
          </cell>
          <cell r="B6042" t="str">
            <v>LIMA ROTATIVA TUNGSTENO SF-5 1/4" A X 1/2" LONG (FRESA)</v>
          </cell>
          <cell r="C6042" t="str">
            <v>Herramienta Desechable</v>
          </cell>
          <cell r="D6042" t="str">
            <v>1.4.55.15 | Herramienta Desechable</v>
          </cell>
          <cell r="E6042" t="str">
            <v>MESA P2</v>
          </cell>
          <cell r="F6042">
            <v>4</v>
          </cell>
          <cell r="G6042" t="str">
            <v>Unidades</v>
          </cell>
          <cell r="H6042" t="str">
            <v>Unidades</v>
          </cell>
          <cell r="K6042">
            <v>0</v>
          </cell>
          <cell r="L6042">
            <v>0</v>
          </cell>
          <cell r="M6042" t="str">
            <v>Elementos sin Marca</v>
          </cell>
          <cell r="O6042">
            <v>3</v>
          </cell>
          <cell r="P6042">
            <v>0</v>
          </cell>
          <cell r="Q6042">
            <v>1</v>
          </cell>
          <cell r="R6042" t="str">
            <v>5</v>
          </cell>
          <cell r="S6042">
            <v>52000</v>
          </cell>
        </row>
        <row r="6043">
          <cell r="A6043" t="str">
            <v>LIM-TRI.X8</v>
          </cell>
          <cell r="B6043" t="str">
            <v>LIMA TRIANGULAR  BASTARDA X 8" NICHOL Ref: 0658</v>
          </cell>
          <cell r="C6043" t="str">
            <v>Herramienta Desechable</v>
          </cell>
          <cell r="D6043" t="str">
            <v>1.4.55.15 | Herramienta Desechable</v>
          </cell>
          <cell r="F6043">
            <v>0</v>
          </cell>
          <cell r="G6043" t="str">
            <v>Unidades</v>
          </cell>
          <cell r="H6043" t="str">
            <v>Unidades</v>
          </cell>
          <cell r="K6043">
            <v>0</v>
          </cell>
          <cell r="L6043">
            <v>0</v>
          </cell>
          <cell r="M6043" t="str">
            <v>NICHOLSON</v>
          </cell>
          <cell r="N6043" t="str">
            <v>0658</v>
          </cell>
          <cell r="O6043">
            <v>0</v>
          </cell>
          <cell r="P6043">
            <v>0</v>
          </cell>
          <cell r="S6043">
            <v>18487</v>
          </cell>
        </row>
        <row r="6044">
          <cell r="A6044" t="str">
            <v>LIM-TRI.4"</v>
          </cell>
          <cell r="B6044" t="str">
            <v>LIMA TRIANGULAR FINA 4" NICHOL Ref: 14106</v>
          </cell>
          <cell r="C6044" t="str">
            <v>Herramienta Desechable</v>
          </cell>
          <cell r="D6044" t="str">
            <v>1.4.55.15 | Herramienta Desechable</v>
          </cell>
          <cell r="F6044">
            <v>0</v>
          </cell>
          <cell r="G6044" t="str">
            <v>Unidades</v>
          </cell>
          <cell r="H6044" t="str">
            <v>Unidades</v>
          </cell>
          <cell r="K6044">
            <v>0</v>
          </cell>
          <cell r="L6044">
            <v>0</v>
          </cell>
          <cell r="M6044" t="str">
            <v>NICHOLSON</v>
          </cell>
          <cell r="N6044" t="str">
            <v>14106</v>
          </cell>
          <cell r="O6044">
            <v>0</v>
          </cell>
          <cell r="P6044">
            <v>0</v>
          </cell>
          <cell r="S6044">
            <v>12605.04</v>
          </cell>
        </row>
        <row r="6045">
          <cell r="A6045" t="str">
            <v>LIM-TRI.FINA.6"</v>
          </cell>
          <cell r="B6045" t="str">
            <v>LIMA TRIANGULAR FINA 6" Ref: 1-170-06-1-2</v>
          </cell>
          <cell r="C6045" t="str">
            <v>Herramienta Desechable</v>
          </cell>
          <cell r="D6045" t="str">
            <v>1.4.55.15 | Herramienta Desechable</v>
          </cell>
          <cell r="E6045" t="str">
            <v>ARMARIO P2</v>
          </cell>
          <cell r="F6045">
            <v>1</v>
          </cell>
          <cell r="G6045" t="str">
            <v>Unidades</v>
          </cell>
          <cell r="H6045" t="str">
            <v>Unidades</v>
          </cell>
          <cell r="K6045">
            <v>0</v>
          </cell>
          <cell r="L6045">
            <v>0</v>
          </cell>
          <cell r="M6045" t="str">
            <v>Elementos sin Marca</v>
          </cell>
          <cell r="N6045" t="str">
            <v>1-170-06-1-2</v>
          </cell>
          <cell r="O6045">
            <v>1</v>
          </cell>
          <cell r="P6045">
            <v>0</v>
          </cell>
          <cell r="Q6045">
            <v>1</v>
          </cell>
          <cell r="R6045" t="str">
            <v>5</v>
          </cell>
          <cell r="S6045">
            <v>12500</v>
          </cell>
        </row>
        <row r="6046">
          <cell r="A6046" t="str">
            <v>LIM-SWI.</v>
          </cell>
          <cell r="B6046" t="str">
            <v>LIMITADOR SWITCH DE 1/2 A 5 TON Ref: C634</v>
          </cell>
          <cell r="C6046" t="str">
            <v>Consumible Maquinaria y Equipos</v>
          </cell>
          <cell r="D6046" t="str">
            <v>1.4.55.20 | Materiales y Suministros</v>
          </cell>
          <cell r="F6046">
            <v>0</v>
          </cell>
          <cell r="G6046" t="str">
            <v>Unidades</v>
          </cell>
          <cell r="H6046" t="str">
            <v>Unidades</v>
          </cell>
          <cell r="K6046">
            <v>0</v>
          </cell>
          <cell r="L6046">
            <v>0</v>
          </cell>
          <cell r="M6046" t="str">
            <v>Elementos sin Marca</v>
          </cell>
          <cell r="N6046" t="str">
            <v>C634</v>
          </cell>
          <cell r="O6046">
            <v>0</v>
          </cell>
          <cell r="P6046">
            <v>0</v>
          </cell>
          <cell r="S6046">
            <v>297000</v>
          </cell>
        </row>
        <row r="6047">
          <cell r="A6047" t="str">
            <v>LIM-LEV.</v>
          </cell>
          <cell r="B6047" t="str">
            <v>LIMITE DE LEVANTE 2 - 5 TON Ref: MH4020B36T</v>
          </cell>
          <cell r="C6047" t="str">
            <v>Consumible Maquinaria y Equipos</v>
          </cell>
          <cell r="D6047" t="str">
            <v>1.4.55.20 | Materiales y Suministros</v>
          </cell>
          <cell r="E6047" t="str">
            <v>R8-N5</v>
          </cell>
          <cell r="F6047">
            <v>0</v>
          </cell>
          <cell r="G6047" t="str">
            <v>Unidades</v>
          </cell>
          <cell r="H6047" t="str">
            <v>Unidades</v>
          </cell>
          <cell r="K6047">
            <v>0</v>
          </cell>
          <cell r="L6047">
            <v>0</v>
          </cell>
          <cell r="M6047" t="str">
            <v>Elementos sin Marca</v>
          </cell>
          <cell r="N6047" t="str">
            <v>MH4020B36T</v>
          </cell>
          <cell r="O6047">
            <v>0</v>
          </cell>
          <cell r="P6047">
            <v>0</v>
          </cell>
          <cell r="S6047">
            <v>83000</v>
          </cell>
        </row>
        <row r="6048">
          <cell r="A6048" t="str">
            <v>LIM-ANT.</v>
          </cell>
          <cell r="B6048" t="str">
            <v>LIMPIADOR ANTIHUELLAS ACERO INOXIDABLE X 400 ML - MARCA WURTH</v>
          </cell>
          <cell r="C6048" t="str">
            <v>Materiales y Suministros</v>
          </cell>
          <cell r="D6048" t="str">
            <v>1.4.55.20 | Materiales y Suministros</v>
          </cell>
          <cell r="F6048">
            <v>0</v>
          </cell>
          <cell r="G6048" t="str">
            <v>Tarros</v>
          </cell>
          <cell r="H6048" t="str">
            <v>Tarros</v>
          </cell>
          <cell r="K6048">
            <v>0</v>
          </cell>
          <cell r="L6048">
            <v>0</v>
          </cell>
          <cell r="M6048" t="str">
            <v>Elementos sin Marca</v>
          </cell>
          <cell r="O6048">
            <v>0</v>
          </cell>
          <cell r="P6048">
            <v>0</v>
          </cell>
          <cell r="S6048">
            <v>37815</v>
          </cell>
        </row>
        <row r="6049">
          <cell r="A6049" t="str">
            <v>LIM-CHE.276</v>
          </cell>
          <cell r="B6049" t="str">
            <v>LIMPIADOR DE COMPONENTES ELECTRONICOS CHERTESTON 276</v>
          </cell>
          <cell r="C6049" t="str">
            <v>Consumible Maquinaria y Equipos</v>
          </cell>
          <cell r="D6049" t="str">
            <v>1.4.55.20 | Materiales y Suministros</v>
          </cell>
          <cell r="F6049">
            <v>0</v>
          </cell>
          <cell r="G6049" t="str">
            <v>Tarros</v>
          </cell>
          <cell r="H6049" t="str">
            <v>Tarros</v>
          </cell>
          <cell r="K6049">
            <v>0</v>
          </cell>
          <cell r="L6049">
            <v>0</v>
          </cell>
          <cell r="M6049" t="str">
            <v>Elementos sin Marca</v>
          </cell>
          <cell r="O6049">
            <v>0</v>
          </cell>
          <cell r="P6049">
            <v>0</v>
          </cell>
          <cell r="S6049">
            <v>192000</v>
          </cell>
        </row>
        <row r="6050">
          <cell r="A6050" t="str">
            <v>LIM-DES.7070</v>
          </cell>
          <cell r="B6050" t="str">
            <v>LIMPIADOR DESENGRASANTE 7070 LOCTITE X 473 ML</v>
          </cell>
          <cell r="C6050" t="str">
            <v>Materiales y Suministros</v>
          </cell>
          <cell r="D6050" t="str">
            <v>1.4.55.20 | Materiales y Suministros</v>
          </cell>
          <cell r="F6050">
            <v>0</v>
          </cell>
          <cell r="G6050" t="str">
            <v>Tarros</v>
          </cell>
          <cell r="H6050" t="str">
            <v>Tarros</v>
          </cell>
          <cell r="K6050">
            <v>0</v>
          </cell>
          <cell r="L6050">
            <v>0</v>
          </cell>
          <cell r="M6050" t="str">
            <v>Elementos sin Marca</v>
          </cell>
          <cell r="O6050">
            <v>0</v>
          </cell>
          <cell r="P6050">
            <v>0</v>
          </cell>
          <cell r="S6050">
            <v>41429</v>
          </cell>
        </row>
        <row r="6051">
          <cell r="A6051" t="str">
            <v>LIM-CON.8OZ</v>
          </cell>
          <cell r="B6051" t="str">
            <v>LIMPIADOR DESENGRASANTE ELECTRONICO X 8 ONZAS Ref: DIELLECT PI</v>
          </cell>
          <cell r="C6051" t="str">
            <v>Materiales y Suministros</v>
          </cell>
          <cell r="D6051" t="str">
            <v>1.4.55.20 | Materiales y Suministros</v>
          </cell>
          <cell r="E6051" t="str">
            <v>P1-ARMARIO</v>
          </cell>
          <cell r="F6051">
            <v>3</v>
          </cell>
          <cell r="G6051" t="str">
            <v>Unidades</v>
          </cell>
          <cell r="H6051" t="str">
            <v>Unidades</v>
          </cell>
          <cell r="K6051">
            <v>0</v>
          </cell>
          <cell r="L6051">
            <v>0</v>
          </cell>
          <cell r="M6051" t="str">
            <v>Elementos sin Marca</v>
          </cell>
          <cell r="N6051" t="str">
            <v>DIELLECT PI</v>
          </cell>
          <cell r="O6051">
            <v>2</v>
          </cell>
          <cell r="P6051">
            <v>0</v>
          </cell>
          <cell r="Q6051">
            <v>1</v>
          </cell>
          <cell r="R6051" t="str">
            <v>3</v>
          </cell>
          <cell r="S6051">
            <v>41000</v>
          </cell>
        </row>
        <row r="6052">
          <cell r="A6052" t="str">
            <v>LIM-DES.</v>
          </cell>
          <cell r="B6052" t="str">
            <v>LIMPIADOR DESINCRUSTANTE PARA PISOS ACID 2 PI</v>
          </cell>
          <cell r="C6052" t="str">
            <v>Materiales y Suministros</v>
          </cell>
          <cell r="D6052" t="str">
            <v>1.4.55.20 | Materiales y Suministros</v>
          </cell>
          <cell r="E6052" t="str">
            <v>E7-N1</v>
          </cell>
          <cell r="F6052">
            <v>0</v>
          </cell>
          <cell r="G6052" t="str">
            <v>Litros</v>
          </cell>
          <cell r="H6052" t="str">
            <v>Litros</v>
          </cell>
          <cell r="K6052">
            <v>0</v>
          </cell>
          <cell r="L6052">
            <v>0</v>
          </cell>
          <cell r="M6052" t="str">
            <v>Elementos sin Marca</v>
          </cell>
          <cell r="O6052">
            <v>0</v>
          </cell>
          <cell r="P6052">
            <v>0</v>
          </cell>
          <cell r="S6052">
            <v>9548</v>
          </cell>
        </row>
        <row r="6053">
          <cell r="A6053" t="str">
            <v>LIM-ELE.GLN</v>
          </cell>
          <cell r="B6053" t="str">
            <v>LIMPIADOR ELECTRONICO X GALON</v>
          </cell>
          <cell r="C6053" t="str">
            <v>Varios Diversos</v>
          </cell>
          <cell r="D6053" t="str">
            <v>1.4.05.10 | Varios</v>
          </cell>
          <cell r="F6053">
            <v>0</v>
          </cell>
          <cell r="G6053" t="str">
            <v>Unidades</v>
          </cell>
          <cell r="H6053" t="str">
            <v>Unidades</v>
          </cell>
          <cell r="K6053">
            <v>0</v>
          </cell>
          <cell r="L6053">
            <v>0</v>
          </cell>
          <cell r="M6053" t="str">
            <v>Elementos sin Marca</v>
          </cell>
          <cell r="O6053">
            <v>0</v>
          </cell>
          <cell r="P6053">
            <v>0</v>
          </cell>
          <cell r="S6053">
            <v>58823.53</v>
          </cell>
        </row>
        <row r="6054">
          <cell r="A6054" t="str">
            <v>LIM-PAR.PVC</v>
          </cell>
          <cell r="B6054" t="str">
            <v>LIMPIADOR PARA PVC</v>
          </cell>
          <cell r="C6054" t="str">
            <v>Materiales y Suministros</v>
          </cell>
          <cell r="D6054" t="str">
            <v>1.4.55.20 | Materiales y Suministros</v>
          </cell>
          <cell r="F6054">
            <v>0</v>
          </cell>
          <cell r="G6054" t="str">
            <v>Galones</v>
          </cell>
          <cell r="H6054" t="str">
            <v>Galones</v>
          </cell>
          <cell r="K6054">
            <v>0</v>
          </cell>
          <cell r="L6054">
            <v>0</v>
          </cell>
          <cell r="M6054" t="str">
            <v>Elementos sin Marca</v>
          </cell>
          <cell r="O6054">
            <v>0</v>
          </cell>
          <cell r="P6054">
            <v>0</v>
          </cell>
          <cell r="S6054">
            <v>87394.96</v>
          </cell>
        </row>
        <row r="6055">
          <cell r="A6055" t="str">
            <v>LIM-PVC.1/128</v>
          </cell>
          <cell r="B6055" t="str">
            <v>LIMPIADOR PARA PVC 1/128</v>
          </cell>
          <cell r="C6055" t="str">
            <v>Varios Diversos</v>
          </cell>
          <cell r="D6055" t="str">
            <v>1.4.05.10 | Varios</v>
          </cell>
          <cell r="F6055">
            <v>0</v>
          </cell>
          <cell r="G6055" t="str">
            <v>Tarros</v>
          </cell>
          <cell r="H6055" t="str">
            <v>Tarros</v>
          </cell>
          <cell r="K6055">
            <v>0</v>
          </cell>
          <cell r="L6055">
            <v>0</v>
          </cell>
          <cell r="M6055" t="str">
            <v>Elementos sin Marca</v>
          </cell>
          <cell r="O6055">
            <v>0</v>
          </cell>
          <cell r="P6055">
            <v>0</v>
          </cell>
          <cell r="S6055">
            <v>3194</v>
          </cell>
        </row>
        <row r="6056">
          <cell r="A6056" t="str">
            <v>LIM-PVC.118CM3</v>
          </cell>
          <cell r="B6056" t="str">
            <v>LIMPIADOR PARA PVC X 118 CM3 (1/32)</v>
          </cell>
          <cell r="C6056" t="str">
            <v>Materiales y Suministros</v>
          </cell>
          <cell r="D6056" t="str">
            <v>1.4.55.20 | Materiales y Suministros</v>
          </cell>
          <cell r="F6056">
            <v>0</v>
          </cell>
          <cell r="G6056" t="str">
            <v>Tarros</v>
          </cell>
          <cell r="H6056" t="str">
            <v>Tarros</v>
          </cell>
          <cell r="K6056">
            <v>0</v>
          </cell>
          <cell r="L6056">
            <v>0</v>
          </cell>
          <cell r="M6056" t="str">
            <v>Elementos sin Marca</v>
          </cell>
          <cell r="O6056">
            <v>0</v>
          </cell>
          <cell r="P6056">
            <v>0</v>
          </cell>
          <cell r="S6056">
            <v>6100</v>
          </cell>
        </row>
        <row r="6057">
          <cell r="A6057" t="str">
            <v>LIM-DOR.PVC</v>
          </cell>
          <cell r="B6057" t="str">
            <v>LIMPIADOR PVC 1/32</v>
          </cell>
          <cell r="C6057" t="str">
            <v>Varios Diversos</v>
          </cell>
          <cell r="D6057" t="str">
            <v>1.4.05.10 | Varios</v>
          </cell>
          <cell r="F6057">
            <v>0</v>
          </cell>
          <cell r="G6057" t="str">
            <v>Unidades</v>
          </cell>
          <cell r="H6057" t="str">
            <v>Unidades</v>
          </cell>
          <cell r="K6057">
            <v>0</v>
          </cell>
          <cell r="L6057">
            <v>0</v>
          </cell>
          <cell r="M6057" t="str">
            <v>Elementos sin Marca</v>
          </cell>
          <cell r="O6057">
            <v>0</v>
          </cell>
          <cell r="P6057">
            <v>0</v>
          </cell>
          <cell r="S6057">
            <v>7143</v>
          </cell>
        </row>
        <row r="6058">
          <cell r="A6058" t="str">
            <v>LIN-BLI.SMM</v>
          </cell>
          <cell r="B6058" t="str">
            <v>LINEA BLINDADA MARCA RG CON SISTEMA MODULAR MULTICONDUCTOR (INCLUYE BANDA DE CIERRE INCORPORADA, SOPORTES, EMPALMES,ALIMENTACION EXTERNA, CARRO COLECTOR)</v>
          </cell>
          <cell r="C6058" t="str">
            <v>Materiales y Suministros</v>
          </cell>
          <cell r="D6058" t="str">
            <v>1.4.55.20 | Materiales y Suministros</v>
          </cell>
          <cell r="F6058">
            <v>0</v>
          </cell>
          <cell r="G6058" t="str">
            <v>Unidades</v>
          </cell>
          <cell r="H6058" t="str">
            <v>Unidades</v>
          </cell>
          <cell r="K6058">
            <v>0</v>
          </cell>
          <cell r="L6058">
            <v>0</v>
          </cell>
          <cell r="M6058" t="str">
            <v>Elementos sin Marca</v>
          </cell>
          <cell r="O6058">
            <v>0</v>
          </cell>
          <cell r="P6058">
            <v>0</v>
          </cell>
          <cell r="S6058">
            <v>13580000</v>
          </cell>
        </row>
        <row r="6059">
          <cell r="A6059" t="str">
            <v>LIN-VID.50M</v>
          </cell>
          <cell r="B6059" t="str">
            <v>LÍNEA DE VIDA 50 METROS</v>
          </cell>
          <cell r="C6059" t="str">
            <v>Elementos de Protección Contracaídas</v>
          </cell>
          <cell r="D6059" t="str">
            <v>1.4.55.12 | Materiales y Suministros para MO</v>
          </cell>
          <cell r="F6059">
            <v>0</v>
          </cell>
          <cell r="G6059" t="str">
            <v>Unidades</v>
          </cell>
          <cell r="H6059" t="str">
            <v>Unidades</v>
          </cell>
          <cell r="K6059">
            <v>0</v>
          </cell>
          <cell r="L6059">
            <v>0</v>
          </cell>
          <cell r="M6059" t="str">
            <v>Elementos sin Marca</v>
          </cell>
          <cell r="O6059">
            <v>0</v>
          </cell>
          <cell r="P6059">
            <v>0</v>
          </cell>
        </row>
        <row r="6060">
          <cell r="A6060" t="str">
            <v>LIN-RES.50M</v>
          </cell>
          <cell r="B6060" t="str">
            <v>LINEA DE VIDA DE RESCATE X 50M</v>
          </cell>
          <cell r="C6060" t="str">
            <v>Elementos de Protección Contracaídas</v>
          </cell>
          <cell r="D6060" t="str">
            <v>1.4.55.12 | Materiales y Suministros para MO</v>
          </cell>
          <cell r="F6060">
            <v>0</v>
          </cell>
          <cell r="G6060" t="str">
            <v>Unidades</v>
          </cell>
          <cell r="H6060" t="str">
            <v>Unidades</v>
          </cell>
          <cell r="K6060">
            <v>0</v>
          </cell>
          <cell r="L6060">
            <v>0</v>
          </cell>
          <cell r="M6060" t="str">
            <v>Elementos sin Marca</v>
          </cell>
          <cell r="O6060">
            <v>0</v>
          </cell>
          <cell r="P6060">
            <v>0</v>
          </cell>
          <cell r="S6060">
            <v>390000</v>
          </cell>
        </row>
        <row r="6061">
          <cell r="A6061" t="str">
            <v>LIN-30M.1130</v>
          </cell>
          <cell r="B6061" t="str">
            <v>LINEA DE VIDA HORIZONTAL DE CUERDA DE 30 MTRS MARCA EP REF 1130</v>
          </cell>
          <cell r="C6061" t="str">
            <v>Elementos de Protección Contracaídas</v>
          </cell>
          <cell r="D6061" t="str">
            <v>1.4.55.12 | Materiales y Suministros para MO</v>
          </cell>
          <cell r="F6061">
            <v>0</v>
          </cell>
          <cell r="G6061" t="str">
            <v>Unidades</v>
          </cell>
          <cell r="H6061" t="str">
            <v>Unidades</v>
          </cell>
          <cell r="K6061">
            <v>0</v>
          </cell>
          <cell r="L6061">
            <v>0</v>
          </cell>
          <cell r="M6061" t="str">
            <v>Elementos sin Marca</v>
          </cell>
          <cell r="O6061">
            <v>0</v>
          </cell>
          <cell r="P6061">
            <v>0</v>
          </cell>
          <cell r="S6061">
            <v>250000</v>
          </cell>
        </row>
        <row r="6062">
          <cell r="A6062" t="str">
            <v>LIN-ORB.30M</v>
          </cell>
          <cell r="B6062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  <cell r="C6062" t="str">
            <v>Elementos de Protección Contracaídas</v>
          </cell>
          <cell r="D6062" t="str">
            <v>1.4.55.12 | Materiales y Suministros para MO</v>
          </cell>
          <cell r="F6062">
            <v>0</v>
          </cell>
          <cell r="G6062" t="str">
            <v>Unidades</v>
          </cell>
          <cell r="H6062" t="str">
            <v>Unidades</v>
          </cell>
          <cell r="K6062">
            <v>0</v>
          </cell>
          <cell r="L6062">
            <v>0</v>
          </cell>
          <cell r="M6062" t="str">
            <v>Elementos sin Marca</v>
          </cell>
          <cell r="N6062" t="str">
            <v>1225W</v>
          </cell>
          <cell r="O6062">
            <v>0</v>
          </cell>
          <cell r="P6062">
            <v>0</v>
          </cell>
          <cell r="S6062">
            <v>1852500</v>
          </cell>
        </row>
        <row r="6063">
          <cell r="A6063" t="str">
            <v>LIN-VID.REAX20M</v>
          </cell>
          <cell r="B6063" t="str">
            <v>LINEA DE VIDA PORTATIL HORIZONTAL EN REATA DE 30 MM X 20 METROS, INCLUYE  TENSOR MANUAL CON GATILLO - BOLSA COSIDA A LA CINTA - 2 MOSQUETONES CON SEGURO TRIPLE -  TIE OFF X 1.50 MTROS - MARCA ROTHOBLAAS Ref: AS3080</v>
          </cell>
          <cell r="C6063" t="str">
            <v>Elementos de Protección Contracaídas</v>
          </cell>
          <cell r="D6063" t="str">
            <v>1.4.55.12 | Materiales y Suministros para MO</v>
          </cell>
          <cell r="F6063">
            <v>0</v>
          </cell>
          <cell r="G6063" t="str">
            <v>Unidades</v>
          </cell>
          <cell r="H6063" t="str">
            <v>Unidades</v>
          </cell>
          <cell r="K6063">
            <v>0</v>
          </cell>
          <cell r="L6063">
            <v>0</v>
          </cell>
          <cell r="M6063" t="str">
            <v>Elementos sin Marca</v>
          </cell>
          <cell r="N6063" t="str">
            <v>AS3080</v>
          </cell>
          <cell r="O6063">
            <v>0</v>
          </cell>
          <cell r="P6063">
            <v>0</v>
          </cell>
          <cell r="S6063">
            <v>1450000</v>
          </cell>
        </row>
        <row r="6064">
          <cell r="A6064" t="str">
            <v>LIN-VID.HOR</v>
          </cell>
          <cell r="B6064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  <cell r="C6064" t="str">
            <v>Elementos de Protección Contracaídas</v>
          </cell>
          <cell r="D6064" t="str">
            <v>1.4.55.12 | Materiales y Suministros para MO</v>
          </cell>
          <cell r="F6064">
            <v>0</v>
          </cell>
          <cell r="G6064" t="str">
            <v>Unidades</v>
          </cell>
          <cell r="H6064" t="str">
            <v>Unidades</v>
          </cell>
          <cell r="K6064">
            <v>0</v>
          </cell>
          <cell r="L6064">
            <v>0</v>
          </cell>
          <cell r="M6064" t="str">
            <v>Elementos sin Marca</v>
          </cell>
          <cell r="O6064">
            <v>0</v>
          </cell>
          <cell r="P6064">
            <v>0</v>
          </cell>
          <cell r="S6064">
            <v>1150000</v>
          </cell>
        </row>
        <row r="6065">
          <cell r="A6065" t="str">
            <v>LIN-VID.100</v>
          </cell>
          <cell r="B6065" t="str">
            <v>LINEA DE VIDA VERTICAL 13 MM X 100 METROS</v>
          </cell>
          <cell r="C6065" t="str">
            <v>Elementos de Protección Contracaídas</v>
          </cell>
          <cell r="D6065" t="str">
            <v>1.4.55.12 | Materiales y Suministros para MO</v>
          </cell>
          <cell r="F6065">
            <v>0</v>
          </cell>
          <cell r="G6065" t="str">
            <v>Unidades</v>
          </cell>
          <cell r="H6065" t="str">
            <v>Unidades</v>
          </cell>
          <cell r="K6065">
            <v>0</v>
          </cell>
          <cell r="L6065">
            <v>0</v>
          </cell>
          <cell r="M6065" t="str">
            <v>Elementos sin Marca</v>
          </cell>
          <cell r="O6065">
            <v>0</v>
          </cell>
          <cell r="P6065">
            <v>0</v>
          </cell>
          <cell r="S6065">
            <v>785000</v>
          </cell>
        </row>
        <row r="6066">
          <cell r="A6066" t="str">
            <v>LIN-VID.VER.13M.120</v>
          </cell>
          <cell r="B6066" t="str">
            <v>LINEA DE VIDA VERTICAL 13 MM X 120 METROS MARCA EPI</v>
          </cell>
          <cell r="C6066" t="str">
            <v>Elementos de Protección</v>
          </cell>
          <cell r="D6066" t="str">
            <v>1.4.55.12 | Materiales y Suministros para MO</v>
          </cell>
          <cell r="F6066">
            <v>0</v>
          </cell>
          <cell r="G6066" t="str">
            <v>Unidades</v>
          </cell>
          <cell r="H6066" t="str">
            <v>Unidades</v>
          </cell>
          <cell r="K6066">
            <v>0</v>
          </cell>
          <cell r="L6066">
            <v>0</v>
          </cell>
          <cell r="M6066" t="str">
            <v>Elementos sin Marca</v>
          </cell>
          <cell r="O6066">
            <v>0</v>
          </cell>
          <cell r="P6066">
            <v>0</v>
          </cell>
          <cell r="S6066">
            <v>775000</v>
          </cell>
        </row>
        <row r="6067">
          <cell r="A6067" t="str">
            <v>LIN-VID.150</v>
          </cell>
          <cell r="B6067" t="str">
            <v>LINEA DE VIDA VERTICAL 13 MM X 150 METROS</v>
          </cell>
          <cell r="C6067" t="str">
            <v>Elementos de Protección Contracaídas</v>
          </cell>
          <cell r="D6067" t="str">
            <v>1.4.55.12 | Materiales y Suministros para MO</v>
          </cell>
          <cell r="E6067" t="str">
            <v>ARMARIO P2</v>
          </cell>
          <cell r="F6067">
            <v>0</v>
          </cell>
          <cell r="G6067" t="str">
            <v>Unidades</v>
          </cell>
          <cell r="H6067" t="str">
            <v>Unidades</v>
          </cell>
          <cell r="K6067">
            <v>0</v>
          </cell>
          <cell r="L6067">
            <v>0</v>
          </cell>
          <cell r="M6067" t="str">
            <v>Elementos sin Marca</v>
          </cell>
          <cell r="O6067">
            <v>0</v>
          </cell>
          <cell r="P6067">
            <v>0</v>
          </cell>
          <cell r="S6067">
            <v>1230000</v>
          </cell>
        </row>
        <row r="6068">
          <cell r="A6068" t="str">
            <v>LIN-13M.20E</v>
          </cell>
          <cell r="B6068" t="str">
            <v>LINEA DE VIDA VERTICAL 13 MM X 20 METROS MARCA EP</v>
          </cell>
          <cell r="C6068" t="str">
            <v>Elementos de Protección Contracaídas</v>
          </cell>
          <cell r="D6068" t="str">
            <v>1.4.55.12 | Materiales y Suministros para MO</v>
          </cell>
          <cell r="F6068">
            <v>0</v>
          </cell>
          <cell r="G6068" t="str">
            <v>Unidades</v>
          </cell>
          <cell r="H6068" t="str">
            <v>Unidades</v>
          </cell>
          <cell r="K6068">
            <v>0</v>
          </cell>
          <cell r="L6068">
            <v>0</v>
          </cell>
          <cell r="M6068" t="str">
            <v>Elementos sin Marca</v>
          </cell>
          <cell r="O6068">
            <v>0</v>
          </cell>
          <cell r="P6068">
            <v>0</v>
          </cell>
          <cell r="S6068">
            <v>225000</v>
          </cell>
        </row>
        <row r="6069">
          <cell r="A6069" t="str">
            <v>LIN-VID.VER.13M.20M</v>
          </cell>
          <cell r="B6069" t="str">
            <v>LINEA DE VIDA VERTICAL 13 MM X 20 METROS MARCA EPI</v>
          </cell>
          <cell r="C6069" t="str">
            <v>Elementos de Protección</v>
          </cell>
          <cell r="D6069" t="str">
            <v>1.4.55.12 | Materiales y Suministros para MO</v>
          </cell>
          <cell r="F6069">
            <v>0</v>
          </cell>
          <cell r="G6069" t="str">
            <v>Unidades</v>
          </cell>
          <cell r="H6069" t="str">
            <v>Unidades</v>
          </cell>
          <cell r="K6069">
            <v>0</v>
          </cell>
          <cell r="L6069">
            <v>0</v>
          </cell>
          <cell r="M6069" t="str">
            <v>Elementos sin Marca</v>
          </cell>
          <cell r="O6069">
            <v>0</v>
          </cell>
          <cell r="P6069">
            <v>0</v>
          </cell>
          <cell r="S6069">
            <v>182000</v>
          </cell>
        </row>
        <row r="6070">
          <cell r="A6070" t="str">
            <v>LIN-VID.VE.30MX13</v>
          </cell>
          <cell r="B6070" t="str">
            <v>LINEA DE VIDA VERTICAL 13 MM X 30 METROS</v>
          </cell>
          <cell r="C6070" t="str">
            <v>Elementos de Protección Contracaídas</v>
          </cell>
          <cell r="D6070" t="str">
            <v>1.4.55.12 | Materiales y Suministros para MO</v>
          </cell>
          <cell r="F6070">
            <v>0</v>
          </cell>
          <cell r="G6070" t="str">
            <v>Unidades</v>
          </cell>
          <cell r="H6070" t="str">
            <v>Unidades</v>
          </cell>
          <cell r="K6070">
            <v>0</v>
          </cell>
          <cell r="L6070">
            <v>0</v>
          </cell>
          <cell r="M6070" t="str">
            <v>Elementos sin Marca</v>
          </cell>
          <cell r="O6070">
            <v>0</v>
          </cell>
          <cell r="P6070">
            <v>0</v>
          </cell>
          <cell r="S6070">
            <v>280000</v>
          </cell>
        </row>
        <row r="6071">
          <cell r="A6071" t="str">
            <v>LIN-13M.30E</v>
          </cell>
          <cell r="B6071" t="str">
            <v>LINEA DE VIDA VERTICAL 13 MM X 30 METROS MARCA EP</v>
          </cell>
          <cell r="C6071" t="str">
            <v>Elementos de Protección Contracaídas</v>
          </cell>
          <cell r="D6071" t="str">
            <v>1.4.55.12 | Materiales y Suministros para MO</v>
          </cell>
          <cell r="F6071">
            <v>0</v>
          </cell>
          <cell r="G6071" t="str">
            <v>Unidades</v>
          </cell>
          <cell r="H6071" t="str">
            <v>Unidades</v>
          </cell>
          <cell r="K6071">
            <v>0</v>
          </cell>
          <cell r="L6071">
            <v>0</v>
          </cell>
          <cell r="M6071" t="str">
            <v>Elementos sin Marca</v>
          </cell>
          <cell r="O6071">
            <v>0</v>
          </cell>
          <cell r="P6071">
            <v>0</v>
          </cell>
          <cell r="S6071">
            <v>280000</v>
          </cell>
        </row>
        <row r="6072">
          <cell r="A6072" t="str">
            <v>LIN-13M.40M</v>
          </cell>
          <cell r="B6072" t="str">
            <v>LINEA DE VIDA VERTICAL 13 MM X 40 METROS MARCA EP</v>
          </cell>
          <cell r="C6072" t="str">
            <v>Elementos de Protección Contracaídas</v>
          </cell>
          <cell r="D6072" t="str">
            <v>1.4.55.12 | Materiales y Suministros para MO</v>
          </cell>
          <cell r="F6072">
            <v>0</v>
          </cell>
          <cell r="G6072" t="str">
            <v>Unidades</v>
          </cell>
          <cell r="H6072" t="str">
            <v>Unidades</v>
          </cell>
          <cell r="K6072">
            <v>0</v>
          </cell>
          <cell r="L6072">
            <v>0</v>
          </cell>
          <cell r="M6072" t="str">
            <v>Elementos sin Marca</v>
          </cell>
          <cell r="O6072">
            <v>0</v>
          </cell>
          <cell r="P6072">
            <v>0</v>
          </cell>
          <cell r="S6072">
            <v>340000</v>
          </cell>
        </row>
        <row r="6073">
          <cell r="A6073" t="str">
            <v>LIN-13M.50M</v>
          </cell>
          <cell r="B6073" t="str">
            <v>LINEA DE VIDA VERTICAL 13 MM X 50 METROS MARCA EP</v>
          </cell>
          <cell r="C6073" t="str">
            <v>Elementos de Protección Contracaídas</v>
          </cell>
          <cell r="D6073" t="str">
            <v>1.4.55.12 | Materiales y Suministros para MO</v>
          </cell>
          <cell r="F6073">
            <v>1</v>
          </cell>
          <cell r="G6073" t="str">
            <v>Unidades</v>
          </cell>
          <cell r="H6073" t="str">
            <v>Unidades</v>
          </cell>
          <cell r="K6073">
            <v>0</v>
          </cell>
          <cell r="L6073">
            <v>0</v>
          </cell>
          <cell r="M6073" t="str">
            <v>Elementos sin Marca</v>
          </cell>
          <cell r="O6073">
            <v>0</v>
          </cell>
          <cell r="P6073">
            <v>0</v>
          </cell>
          <cell r="S6073">
            <v>420000</v>
          </cell>
        </row>
        <row r="6074">
          <cell r="A6074" t="str">
            <v>LIN-VID.ANT</v>
          </cell>
          <cell r="B6074" t="str">
            <v>LÍNEA DE VIDA VERTICAL EN CABLE AUTORETRACTIL TIPO SRL CARCAZA EN ABS DE ALTA RESISTENCIA, BULON SUPERIOR GIRATORIO ANTIENTORCHAMIENTO, GANCHO CON INDICADOR DE IMPACTO.</v>
          </cell>
          <cell r="C6074" t="str">
            <v>Elementos de Protección Contracaídas</v>
          </cell>
          <cell r="D6074" t="str">
            <v>1.4.55.12 | Materiales y Suministros para MO</v>
          </cell>
          <cell r="F6074">
            <v>0</v>
          </cell>
          <cell r="G6074" t="str">
            <v>Unidades</v>
          </cell>
          <cell r="H6074" t="str">
            <v>Unidades</v>
          </cell>
          <cell r="K6074">
            <v>0</v>
          </cell>
          <cell r="L6074">
            <v>0</v>
          </cell>
          <cell r="M6074" t="str">
            <v>Elementos sin Marca</v>
          </cell>
          <cell r="O6074">
            <v>0</v>
          </cell>
          <cell r="P6074">
            <v>0</v>
          </cell>
          <cell r="S6074">
            <v>1970000</v>
          </cell>
        </row>
        <row r="6075">
          <cell r="A6075" t="str">
            <v>LIN-VID.VERT.13MM</v>
          </cell>
          <cell r="B6075" t="str">
            <v>LINEA DE VIDA VERTICAL EN CUERDA ESTATICA Ø 13MM BLANCA 100% POLIESTER X 30 METROS INCLUYE  - 1 DESCENDEDOR ANTOBLQUEANTE CON FUNCION ANTIPANICO, ID - 1 PAQUETE ABSORBEDOR - 1 MOSQUETON EN ALUMINIO 50KN</v>
          </cell>
          <cell r="C6075" t="str">
            <v>Elementos de Protección Contracaídas</v>
          </cell>
          <cell r="D6075" t="str">
            <v>1.4.55.12 | Materiales y Suministros para MO</v>
          </cell>
          <cell r="F6075">
            <v>0</v>
          </cell>
          <cell r="G6075" t="str">
            <v>Unidades</v>
          </cell>
          <cell r="H6075" t="str">
            <v>Unidades</v>
          </cell>
          <cell r="K6075">
            <v>0</v>
          </cell>
          <cell r="L6075">
            <v>0</v>
          </cell>
          <cell r="M6075" t="str">
            <v>Elementos sin Marca</v>
          </cell>
          <cell r="O6075">
            <v>0</v>
          </cell>
          <cell r="P6075">
            <v>0</v>
          </cell>
          <cell r="S6075">
            <v>667000</v>
          </cell>
        </row>
        <row r="6076">
          <cell r="A6076" t="str">
            <v>LIN-VID.VERT.16X10M</v>
          </cell>
          <cell r="B6076" t="str">
            <v>LINEA DE VIDA VERTICAL EN CUERDA ESTATICA Ø 16 MM BLANCA 100% POLIESTER X 10 METROS INCLUYE 1 ROB GRAP PORTATIL ANTIPANICO - 1 CONTRAPESO - 1 PAQUETE ABSORBEDOR - 1 CINTA NARANJA DE 10 CMS</v>
          </cell>
          <cell r="C6076" t="str">
            <v>Elementos de Protección</v>
          </cell>
          <cell r="D6076" t="str">
            <v>1.4.55.12 | Materiales y Suministros para MO</v>
          </cell>
          <cell r="F6076">
            <v>0</v>
          </cell>
          <cell r="G6076" t="str">
            <v>Unidades</v>
          </cell>
          <cell r="H6076" t="str">
            <v>Unidades</v>
          </cell>
          <cell r="K6076">
            <v>0</v>
          </cell>
          <cell r="L6076">
            <v>0</v>
          </cell>
          <cell r="M6076" t="str">
            <v>Elementos sin Marca</v>
          </cell>
          <cell r="O6076">
            <v>0</v>
          </cell>
          <cell r="P6076">
            <v>0</v>
          </cell>
          <cell r="S6076">
            <v>638326</v>
          </cell>
        </row>
        <row r="6077">
          <cell r="A6077" t="str">
            <v>LIN-VID.VER.X20MT</v>
          </cell>
          <cell r="B6077" t="str">
            <v>LINEA DE VIDA VERTICAL EN CUERDA ESTATICA Ø 16 MM BLANCA 100% POLIESTER X 20 METROS INCLUYE 1 ROB GRAP PORTATIL ANTIPANICO - 1 CONTRAPESO - 1 PAQUETE ABSORBEDOR - 1 CINTA NARANJA DE 20 CMS</v>
          </cell>
          <cell r="C6077" t="str">
            <v>Elementos de Protección</v>
          </cell>
          <cell r="D6077" t="str">
            <v>1.4.55.12 | Materiales y Suministros para MO</v>
          </cell>
          <cell r="F6077">
            <v>0</v>
          </cell>
          <cell r="G6077" t="str">
            <v>Unidades</v>
          </cell>
          <cell r="H6077" t="str">
            <v>Unidades</v>
          </cell>
          <cell r="K6077">
            <v>0</v>
          </cell>
          <cell r="L6077">
            <v>0</v>
          </cell>
          <cell r="M6077" t="str">
            <v>Elementos sin Marca</v>
          </cell>
          <cell r="O6077">
            <v>0</v>
          </cell>
          <cell r="P6077">
            <v>0</v>
          </cell>
          <cell r="S6077">
            <v>766353</v>
          </cell>
        </row>
        <row r="6078">
          <cell r="A6078" t="str">
            <v>LIN-VID.VERT.16MM</v>
          </cell>
          <cell r="B6078" t="str">
            <v>LINEA DE VIDA VERTICAL EN CUERDA ESTATICA Ø 16 MM BLANCA 100% POLIESTER X 30 METROS INCLUYE 1 ROB GRAP PORTATIL ANTIPANICO - 1 CONTRAPESO - 1 PAQUETE ABSORBEDOR - 1 CINTA NARANJA DE 30 CMS</v>
          </cell>
          <cell r="C6078" t="str">
            <v>Elementos de Protección</v>
          </cell>
          <cell r="D6078" t="str">
            <v>1.4.55.12 | Materiales y Suministros para MO</v>
          </cell>
          <cell r="F6078">
            <v>0</v>
          </cell>
          <cell r="G6078" t="str">
            <v>Unidades</v>
          </cell>
          <cell r="H6078" t="str">
            <v>Unidades</v>
          </cell>
          <cell r="K6078">
            <v>0</v>
          </cell>
          <cell r="L6078">
            <v>0</v>
          </cell>
          <cell r="M6078" t="str">
            <v>Elementos sin Marca</v>
          </cell>
          <cell r="O6078">
            <v>0</v>
          </cell>
          <cell r="P6078">
            <v>0</v>
          </cell>
          <cell r="S6078">
            <v>984386</v>
          </cell>
        </row>
        <row r="6079">
          <cell r="A6079" t="str">
            <v>LIN-VID.CUE.POR.X30M</v>
          </cell>
          <cell r="B6079" t="str">
            <v>LINEA DE VIDA VERTICAL PORTATIL EN CUERDA ESTATICA Ø 16 MM BLANCA 100% POLIESTER X 30 METROS SAF</v>
          </cell>
          <cell r="C6079" t="str">
            <v>Elementos de Protección Contracaídas</v>
          </cell>
          <cell r="D6079" t="str">
            <v>1.4.55.12 | Materiales y Suministros para MO</v>
          </cell>
          <cell r="F6079">
            <v>0</v>
          </cell>
          <cell r="G6079" t="str">
            <v>Unidades</v>
          </cell>
          <cell r="H6079" t="str">
            <v>Unidades</v>
          </cell>
          <cell r="K6079">
            <v>0</v>
          </cell>
          <cell r="L6079">
            <v>0</v>
          </cell>
          <cell r="M6079" t="str">
            <v>XPS SAFETY</v>
          </cell>
          <cell r="O6079">
            <v>0</v>
          </cell>
          <cell r="P6079">
            <v>0</v>
          </cell>
          <cell r="S6079">
            <v>385000</v>
          </cell>
        </row>
        <row r="6080">
          <cell r="A6080" t="str">
            <v>LIN-30M.13M</v>
          </cell>
          <cell r="B6080" t="str">
            <v>LINEA DE VIDA VERTICAL X 30 METROS CUERDA 13 MM CON GANCHO</v>
          </cell>
          <cell r="C6080" t="str">
            <v>Elementos de Protección Contracaídas</v>
          </cell>
          <cell r="D6080" t="str">
            <v>1.4.55.12 | Materiales y Suministros para MO</v>
          </cell>
          <cell r="E6080" t="str">
            <v>ARMARIO P2</v>
          </cell>
          <cell r="F6080">
            <v>0</v>
          </cell>
          <cell r="G6080" t="str">
            <v>Unidades</v>
          </cell>
          <cell r="H6080" t="str">
            <v>Unidades</v>
          </cell>
          <cell r="K6080">
            <v>0</v>
          </cell>
          <cell r="L6080">
            <v>0</v>
          </cell>
          <cell r="M6080" t="str">
            <v>Elementos sin Marca</v>
          </cell>
          <cell r="O6080">
            <v>0</v>
          </cell>
          <cell r="P6080">
            <v>0</v>
          </cell>
          <cell r="S6080">
            <v>372000</v>
          </cell>
        </row>
        <row r="6081">
          <cell r="A6081" t="str">
            <v>LIN-VID.HOR..ORBITX20M</v>
          </cell>
          <cell r="B6081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  <cell r="C6081" t="str">
            <v>Elementos de Protección</v>
          </cell>
          <cell r="D6081" t="str">
            <v>1.4.55.12 | Materiales y Suministros para MO</v>
          </cell>
          <cell r="F6081">
            <v>0</v>
          </cell>
          <cell r="G6081" t="str">
            <v>Unidades</v>
          </cell>
          <cell r="H6081" t="str">
            <v>Unidades</v>
          </cell>
          <cell r="K6081">
            <v>0</v>
          </cell>
          <cell r="L6081">
            <v>0</v>
          </cell>
          <cell r="M6081" t="str">
            <v>Elementos sin Marca</v>
          </cell>
          <cell r="N6081" t="str">
            <v>1225P-20</v>
          </cell>
          <cell r="O6081">
            <v>0</v>
          </cell>
          <cell r="P6081">
            <v>0</v>
          </cell>
          <cell r="S6081">
            <v>1100000</v>
          </cell>
        </row>
        <row r="6082">
          <cell r="A6082" t="str">
            <v>LIN-ER0.LA2</v>
          </cell>
          <cell r="B6082" t="str">
            <v>LINER - LASER 2 REF: 2284349 REF: 2284349 Ref: 2284349</v>
          </cell>
          <cell r="C6082" t="str">
            <v>Consumible Laser</v>
          </cell>
          <cell r="D6082" t="str">
            <v>1.4.55.20 | Materiales y Suministros</v>
          </cell>
          <cell r="E6082" t="str">
            <v>E10-N3/AD</v>
          </cell>
          <cell r="F6082">
            <v>0</v>
          </cell>
          <cell r="G6082" t="str">
            <v>Unidades</v>
          </cell>
          <cell r="H6082" t="str">
            <v>Unidades</v>
          </cell>
          <cell r="K6082">
            <v>0</v>
          </cell>
          <cell r="L6082">
            <v>0</v>
          </cell>
          <cell r="M6082" t="str">
            <v>Elementos sin Marca</v>
          </cell>
          <cell r="N6082" t="str">
            <v>2284349</v>
          </cell>
          <cell r="O6082">
            <v>0</v>
          </cell>
          <cell r="P6082">
            <v>0</v>
          </cell>
        </row>
        <row r="6083">
          <cell r="A6083" t="str">
            <v>LIN-ANT.MIG</v>
          </cell>
          <cell r="B6083" t="str">
            <v>LINER 15 0.035 ROUND WOUND PARA ANTORCHA MIG - 400 AMPERIOS</v>
          </cell>
          <cell r="C6083" t="str">
            <v>Materiales y Suministros</v>
          </cell>
          <cell r="D6083" t="str">
            <v>1.4.55.20 | Materiales y Suministros</v>
          </cell>
          <cell r="E6083" t="str">
            <v>EK-N2</v>
          </cell>
          <cell r="F6083">
            <v>1</v>
          </cell>
          <cell r="G6083" t="str">
            <v>Unidades</v>
          </cell>
          <cell r="H6083" t="str">
            <v>Unidades</v>
          </cell>
          <cell r="K6083">
            <v>0</v>
          </cell>
          <cell r="L6083">
            <v>0</v>
          </cell>
          <cell r="M6083" t="str">
            <v>Elementos sin Marca</v>
          </cell>
          <cell r="O6083">
            <v>1</v>
          </cell>
          <cell r="P6083">
            <v>0</v>
          </cell>
          <cell r="Q6083">
            <v>1</v>
          </cell>
          <cell r="R6083" t="str">
            <v>5</v>
          </cell>
          <cell r="S6083">
            <v>102050</v>
          </cell>
        </row>
        <row r="6084">
          <cell r="A6084" t="str">
            <v>LIN-564.MIG</v>
          </cell>
          <cell r="B6084" t="str">
            <v>LINER 15 5/64 ROUND WOUND PARA ANTORCHA MIG - 400 AMPERIOS REF: 415-564-15 REF: 415-564-15 Ref: 415-564-15</v>
          </cell>
          <cell r="C6084" t="str">
            <v>Consumible Maquinaria y Equipos</v>
          </cell>
          <cell r="D6084" t="str">
            <v>1.4.55.20 | Materiales y Suministros</v>
          </cell>
          <cell r="E6084" t="str">
            <v>EK-N3/B</v>
          </cell>
          <cell r="F6084">
            <v>1</v>
          </cell>
          <cell r="G6084" t="str">
            <v>Unidades</v>
          </cell>
          <cell r="H6084" t="str">
            <v>Unidades</v>
          </cell>
          <cell r="K6084">
            <v>0</v>
          </cell>
          <cell r="L6084">
            <v>0</v>
          </cell>
          <cell r="M6084" t="str">
            <v>Elementos sin Marca</v>
          </cell>
          <cell r="N6084" t="str">
            <v>415-564-15</v>
          </cell>
          <cell r="O6084">
            <v>1</v>
          </cell>
          <cell r="P6084">
            <v>0</v>
          </cell>
          <cell r="R6084" t="str">
            <v>5</v>
          </cell>
          <cell r="S6084">
            <v>157300</v>
          </cell>
        </row>
        <row r="6085">
          <cell r="A6085" t="str">
            <v>LIN-45H..28M</v>
          </cell>
          <cell r="B6085" t="str">
            <v>LINER 45H-764-15 2.8MM 15FT PARTE NUMERO 14501143</v>
          </cell>
          <cell r="C6085" t="str">
            <v>Consumible Equipo de Soldadura</v>
          </cell>
          <cell r="D6085" t="str">
            <v>1.4.55.20 | Materiales y Suministros</v>
          </cell>
          <cell r="F6085">
            <v>0</v>
          </cell>
          <cell r="G6085" t="str">
            <v>Unidades</v>
          </cell>
          <cell r="H6085" t="str">
            <v>Unidades</v>
          </cell>
          <cell r="K6085">
            <v>0</v>
          </cell>
          <cell r="L6085">
            <v>0</v>
          </cell>
          <cell r="M6085" t="str">
            <v>Elementos sin Marca</v>
          </cell>
          <cell r="O6085">
            <v>0</v>
          </cell>
          <cell r="P6085">
            <v>0</v>
          </cell>
          <cell r="S6085">
            <v>175000</v>
          </cell>
        </row>
        <row r="6086">
          <cell r="A6086" t="str">
            <v>LIN-564.15F</v>
          </cell>
          <cell r="B6086" t="str">
            <v>LINER WS44-564-15 15FT 611244 1440-1142 TW 14401142</v>
          </cell>
          <cell r="C6086" t="str">
            <v>Consumible Equipo de Soldadura</v>
          </cell>
          <cell r="D6086" t="str">
            <v>1.4.55.20 | Materiales y Suministros</v>
          </cell>
          <cell r="E6086" t="str">
            <v>EK-N2</v>
          </cell>
          <cell r="F6086">
            <v>0</v>
          </cell>
          <cell r="G6086" t="str">
            <v>Unidades</v>
          </cell>
          <cell r="H6086" t="str">
            <v>Unidades</v>
          </cell>
          <cell r="K6086">
            <v>0</v>
          </cell>
          <cell r="L6086">
            <v>0</v>
          </cell>
          <cell r="M6086" t="str">
            <v>Elementos sin Marca</v>
          </cell>
          <cell r="O6086">
            <v>0</v>
          </cell>
          <cell r="P6086">
            <v>0</v>
          </cell>
          <cell r="S6086">
            <v>98500</v>
          </cell>
        </row>
        <row r="6087">
          <cell r="A6087" t="str">
            <v>LIN-MAN.500</v>
          </cell>
          <cell r="B6087" t="str">
            <v>LINTERNA DE MANO RECARGABLE DAIRU 500 LUMENES</v>
          </cell>
          <cell r="C6087" t="str">
            <v>Herramienta Desechable</v>
          </cell>
          <cell r="D6087" t="str">
            <v>1.4.55.15 | Herramienta Desechable</v>
          </cell>
          <cell r="F6087">
            <v>0</v>
          </cell>
          <cell r="G6087" t="str">
            <v>Unidades</v>
          </cell>
          <cell r="H6087" t="str">
            <v>Unidades</v>
          </cell>
          <cell r="K6087">
            <v>0</v>
          </cell>
          <cell r="L6087">
            <v>0</v>
          </cell>
          <cell r="M6087" t="str">
            <v>Elementos sin Marca</v>
          </cell>
          <cell r="O6087">
            <v>0</v>
          </cell>
          <cell r="P6087">
            <v>0</v>
          </cell>
          <cell r="S6087">
            <v>55900</v>
          </cell>
        </row>
        <row r="6088">
          <cell r="A6088" t="str">
            <v>LIN-REC.19L</v>
          </cell>
          <cell r="B6088" t="str">
            <v>LINTERNA RECARGABLE 19 LED REF. LR19LED</v>
          </cell>
          <cell r="C6088" t="str">
            <v>Herramienta Desechable</v>
          </cell>
          <cell r="D6088" t="str">
            <v>1.4.55.15 | Herramienta Desechable</v>
          </cell>
          <cell r="F6088">
            <v>0</v>
          </cell>
          <cell r="G6088" t="str">
            <v>Unidades</v>
          </cell>
          <cell r="H6088" t="str">
            <v>Unidades</v>
          </cell>
          <cell r="K6088">
            <v>0</v>
          </cell>
          <cell r="L6088">
            <v>0</v>
          </cell>
          <cell r="M6088" t="str">
            <v>Elementos sin Marca</v>
          </cell>
          <cell r="O6088">
            <v>0</v>
          </cell>
          <cell r="P6088">
            <v>0</v>
          </cell>
          <cell r="S6088">
            <v>54000</v>
          </cell>
        </row>
        <row r="6089">
          <cell r="A6089" t="str">
            <v>LIN-REC.7LED</v>
          </cell>
          <cell r="B6089" t="str">
            <v>LINTERNA RECARGABLE 7 LED</v>
          </cell>
          <cell r="C6089" t="str">
            <v>Herramienta Desechable</v>
          </cell>
          <cell r="D6089" t="str">
            <v>1.4.55.15 | Herramienta Desechable</v>
          </cell>
          <cell r="F6089">
            <v>0</v>
          </cell>
          <cell r="G6089" t="str">
            <v>Unidades</v>
          </cell>
          <cell r="H6089" t="str">
            <v>Unidades</v>
          </cell>
          <cell r="K6089">
            <v>0</v>
          </cell>
          <cell r="L6089">
            <v>0</v>
          </cell>
          <cell r="M6089" t="str">
            <v>Elementos sin Marca</v>
          </cell>
          <cell r="O6089">
            <v>0</v>
          </cell>
          <cell r="P6089">
            <v>0</v>
          </cell>
          <cell r="S6089">
            <v>15413</v>
          </cell>
        </row>
        <row r="6090">
          <cell r="A6090" t="str">
            <v>LIN-SOB.CB</v>
          </cell>
          <cell r="B6090" t="str">
            <v>LINTERNA SOBRE CABEZA TIPO MINERO REF. TRL150R03PL</v>
          </cell>
          <cell r="C6090" t="str">
            <v>Herramienta Desechable</v>
          </cell>
          <cell r="D6090" t="str">
            <v>1.4.55.15 | Herramienta Desechable</v>
          </cell>
          <cell r="F6090">
            <v>0</v>
          </cell>
          <cell r="G6090" t="str">
            <v>Unidades</v>
          </cell>
          <cell r="H6090" t="str">
            <v>Unidades</v>
          </cell>
          <cell r="K6090">
            <v>0</v>
          </cell>
          <cell r="L6090">
            <v>0</v>
          </cell>
          <cell r="M6090" t="str">
            <v>Elementos sin Marca</v>
          </cell>
          <cell r="O6090">
            <v>0</v>
          </cell>
          <cell r="P6090">
            <v>0</v>
          </cell>
          <cell r="S6090">
            <v>33613</v>
          </cell>
        </row>
        <row r="6091">
          <cell r="A6091" t="str">
            <v>LIQ-FRE.900CM3</v>
          </cell>
          <cell r="B6091" t="str">
            <v>LIQUIDO PARA FRENOS X 900 CM3</v>
          </cell>
          <cell r="C6091" t="str">
            <v>Materiales y Suministros</v>
          </cell>
          <cell r="D6091" t="str">
            <v>1.4.55.20 | Materiales y Suministros</v>
          </cell>
          <cell r="E6091" t="str">
            <v>EK-N2</v>
          </cell>
          <cell r="F6091">
            <v>0</v>
          </cell>
          <cell r="G6091" t="str">
            <v>Unidades</v>
          </cell>
          <cell r="H6091" t="str">
            <v>Unidades</v>
          </cell>
          <cell r="K6091">
            <v>0</v>
          </cell>
          <cell r="L6091">
            <v>0</v>
          </cell>
          <cell r="M6091" t="str">
            <v>Elementos sin Marca</v>
          </cell>
          <cell r="O6091">
            <v>0</v>
          </cell>
          <cell r="P6091">
            <v>0</v>
          </cell>
          <cell r="Q6091">
            <v>1</v>
          </cell>
          <cell r="R6091" t="str">
            <v>2</v>
          </cell>
          <cell r="S6091">
            <v>13445</v>
          </cell>
        </row>
        <row r="6092">
          <cell r="A6092" t="str">
            <v>LIS-MAD.ZAP</v>
          </cell>
          <cell r="B6092" t="str">
            <v>LISTON DE MADERA ZAPAN 4 CM X 4 CM X 3MTS</v>
          </cell>
          <cell r="C6092" t="str">
            <v>Materiales y Suministros</v>
          </cell>
          <cell r="D6092" t="str">
            <v>1.4.55.20 | Materiales y Suministros</v>
          </cell>
          <cell r="F6092">
            <v>0</v>
          </cell>
          <cell r="G6092" t="str">
            <v>Unidades</v>
          </cell>
          <cell r="H6092" t="str">
            <v>Unidades</v>
          </cell>
          <cell r="K6092">
            <v>0</v>
          </cell>
          <cell r="L6092">
            <v>0</v>
          </cell>
          <cell r="M6092" t="str">
            <v>Elementos sin Marca</v>
          </cell>
          <cell r="O6092">
            <v>0</v>
          </cell>
          <cell r="P6092">
            <v>0</v>
          </cell>
          <cell r="S6092">
            <v>19000</v>
          </cell>
        </row>
        <row r="6093">
          <cell r="A6093" t="str">
            <v>LL1-200.R20</v>
          </cell>
          <cell r="B6093" t="str">
            <v>LLANTA 1200 R20 HD158 20 PR TTF MIXTA MARCA GOLDSHIELD</v>
          </cell>
          <cell r="C6093" t="str">
            <v>Materiales y Suministros</v>
          </cell>
          <cell r="D6093" t="str">
            <v>1.4.55.20 | Materiales y Suministros</v>
          </cell>
          <cell r="F6093">
            <v>0</v>
          </cell>
          <cell r="G6093" t="str">
            <v>Unidades</v>
          </cell>
          <cell r="H6093" t="str">
            <v>Unidades</v>
          </cell>
          <cell r="K6093">
            <v>0</v>
          </cell>
          <cell r="L6093">
            <v>0</v>
          </cell>
          <cell r="M6093" t="str">
            <v>Elementos sin Marca</v>
          </cell>
          <cell r="O6093">
            <v>0</v>
          </cell>
          <cell r="P6093">
            <v>0</v>
          </cell>
          <cell r="S6093">
            <v>1126890.67</v>
          </cell>
        </row>
        <row r="6094">
          <cell r="A6094" t="str">
            <v>LLA-13P.165</v>
          </cell>
          <cell r="B6094" t="str">
            <v>LLANTA 13" X 165 / 70</v>
          </cell>
          <cell r="C6094" t="str">
            <v>Varios Diversos</v>
          </cell>
          <cell r="D6094" t="str">
            <v>1.4.05.10 | Varios</v>
          </cell>
          <cell r="F6094">
            <v>0</v>
          </cell>
          <cell r="G6094" t="str">
            <v>Unidades</v>
          </cell>
          <cell r="H6094" t="str">
            <v>Unidades</v>
          </cell>
          <cell r="K6094">
            <v>0</v>
          </cell>
          <cell r="L6094">
            <v>0</v>
          </cell>
          <cell r="M6094" t="str">
            <v>Elementos sin Marca</v>
          </cell>
          <cell r="O6094">
            <v>0</v>
          </cell>
          <cell r="P6094">
            <v>0</v>
          </cell>
          <cell r="S6094">
            <v>134454.78</v>
          </cell>
        </row>
        <row r="6095">
          <cell r="A6095" t="str">
            <v>LLANTA-13-175/7</v>
          </cell>
          <cell r="B6095" t="str">
            <v>LLANTA 13" X 175 / 70</v>
          </cell>
          <cell r="C6095" t="str">
            <v>Varios Diversos</v>
          </cell>
          <cell r="D6095" t="str">
            <v>1.4.05.10 | Varios</v>
          </cell>
          <cell r="F6095">
            <v>0</v>
          </cell>
          <cell r="G6095" t="str">
            <v>Unidades</v>
          </cell>
          <cell r="H6095" t="str">
            <v>Unidades</v>
          </cell>
          <cell r="K6095">
            <v>0</v>
          </cell>
          <cell r="L6095">
            <v>0</v>
          </cell>
          <cell r="M6095" t="str">
            <v>Elementos sin Marca</v>
          </cell>
          <cell r="O6095">
            <v>0</v>
          </cell>
          <cell r="P6095">
            <v>0</v>
          </cell>
          <cell r="S6095">
            <v>141175.47</v>
          </cell>
        </row>
        <row r="6096">
          <cell r="A6096" t="str">
            <v>LLA-28X.9X1.5</v>
          </cell>
          <cell r="B6096" t="str">
            <v>LLANTA DELANTERA PARA MONTACARGAS 28 X 9 X 15</v>
          </cell>
          <cell r="C6096" t="str">
            <v>Varios Diversos</v>
          </cell>
          <cell r="D6096" t="str">
            <v>1.4.05.10 | Varios</v>
          </cell>
          <cell r="F6096">
            <v>0</v>
          </cell>
          <cell r="G6096" t="str">
            <v>Unidades</v>
          </cell>
          <cell r="H6096" t="str">
            <v>Unidades</v>
          </cell>
          <cell r="K6096">
            <v>0</v>
          </cell>
          <cell r="L6096">
            <v>0</v>
          </cell>
          <cell r="M6096" t="str">
            <v>Elementos sin Marca</v>
          </cell>
          <cell r="O6096">
            <v>0</v>
          </cell>
          <cell r="P6096">
            <v>0</v>
          </cell>
          <cell r="S6096">
            <v>1950000</v>
          </cell>
        </row>
        <row r="6097">
          <cell r="A6097" t="str">
            <v>LLA-DUN.265</v>
          </cell>
          <cell r="B6097" t="str">
            <v>LLANTA MARCA DUNLOP AT5 REF: 265/70 R16</v>
          </cell>
          <cell r="C6097" t="str">
            <v>Materiales y Suministros</v>
          </cell>
          <cell r="D6097" t="str">
            <v>1.4.55.20 | Materiales y Suministros</v>
          </cell>
          <cell r="F6097">
            <v>0</v>
          </cell>
          <cell r="G6097" t="str">
            <v>Unidades</v>
          </cell>
          <cell r="H6097" t="str">
            <v>Unidades</v>
          </cell>
          <cell r="K6097">
            <v>0</v>
          </cell>
          <cell r="L6097">
            <v>0</v>
          </cell>
          <cell r="M6097" t="str">
            <v>Elementos sin Marca</v>
          </cell>
          <cell r="O6097">
            <v>0</v>
          </cell>
          <cell r="P6097">
            <v>0</v>
          </cell>
          <cell r="S6097">
            <v>588176.47</v>
          </cell>
        </row>
        <row r="6098">
          <cell r="A6098" t="str">
            <v>LLA-ROC.205</v>
          </cell>
          <cell r="B6098" t="str">
            <v>LLANTA ROCKBLADE 205/75R17,5 ROCK 737 AT</v>
          </cell>
          <cell r="C6098" t="str">
            <v>Materiales y Suministros</v>
          </cell>
          <cell r="D6098" t="str">
            <v>1.4.55.20 | Materiales y Suministros</v>
          </cell>
          <cell r="F6098">
            <v>0</v>
          </cell>
          <cell r="G6098" t="str">
            <v>Unidades</v>
          </cell>
          <cell r="H6098" t="str">
            <v>Unidades</v>
          </cell>
          <cell r="K6098">
            <v>0</v>
          </cell>
          <cell r="L6098">
            <v>0</v>
          </cell>
          <cell r="M6098" t="str">
            <v>Elementos sin Marca</v>
          </cell>
          <cell r="O6098">
            <v>0</v>
          </cell>
          <cell r="P6098">
            <v>0</v>
          </cell>
          <cell r="S6098">
            <v>278000</v>
          </cell>
        </row>
        <row r="6099">
          <cell r="A6099" t="str">
            <v>LLA-TRA.6.5X10AS</v>
          </cell>
          <cell r="B6099" t="str">
            <v>LLANTA TRASERA PARA MONTACARGA 6.50 X 10</v>
          </cell>
          <cell r="C6099" t="str">
            <v>Materiales y Suministros</v>
          </cell>
          <cell r="D6099" t="str">
            <v>1.4.55.20 | Materiales y Suministros</v>
          </cell>
          <cell r="F6099">
            <v>0</v>
          </cell>
          <cell r="G6099" t="str">
            <v>Unidades</v>
          </cell>
          <cell r="H6099" t="str">
            <v>Unidades</v>
          </cell>
          <cell r="K6099">
            <v>0</v>
          </cell>
          <cell r="L6099">
            <v>0</v>
          </cell>
          <cell r="M6099" t="str">
            <v>Elementos sin Marca</v>
          </cell>
          <cell r="O6099">
            <v>0</v>
          </cell>
          <cell r="P6099">
            <v>0</v>
          </cell>
          <cell r="S6099">
            <v>1100000</v>
          </cell>
        </row>
        <row r="6100">
          <cell r="A6100" t="str">
            <v>LLA-FIK.,8-10</v>
          </cell>
          <cell r="B6100" t="str">
            <v>LLAVE BOCA FIJA 8 - 10 MM STANLEY Ref: 86-820</v>
          </cell>
          <cell r="C6100" t="str">
            <v>Llaves</v>
          </cell>
          <cell r="D6100" t="str">
            <v>1.4.55.15 | Herramienta Desechable</v>
          </cell>
          <cell r="E6100" t="str">
            <v>ARMARIO P2</v>
          </cell>
          <cell r="F6100">
            <v>0</v>
          </cell>
          <cell r="G6100" t="str">
            <v>Unidades</v>
          </cell>
          <cell r="H6100" t="str">
            <v>Unidades</v>
          </cell>
          <cell r="K6100">
            <v>0</v>
          </cell>
          <cell r="L6100">
            <v>0</v>
          </cell>
          <cell r="M6100" t="str">
            <v>STANLEY</v>
          </cell>
          <cell r="N6100" t="str">
            <v>86-820</v>
          </cell>
          <cell r="O6100">
            <v>0</v>
          </cell>
          <cell r="P6100">
            <v>0</v>
          </cell>
          <cell r="S6100">
            <v>6871</v>
          </cell>
        </row>
        <row r="6101">
          <cell r="A6101" t="str">
            <v>LLA-BRI.1/2</v>
          </cell>
          <cell r="B6101" t="str">
            <v>LLAVE BRISTOL 1/2"</v>
          </cell>
          <cell r="C6101" t="str">
            <v>Llaves</v>
          </cell>
          <cell r="D6101" t="str">
            <v>1.4.55.15 | Herramienta Desechable</v>
          </cell>
          <cell r="E6101" t="str">
            <v>ARMARIO P2</v>
          </cell>
          <cell r="F6101">
            <v>0</v>
          </cell>
          <cell r="G6101" t="str">
            <v>Unidades</v>
          </cell>
          <cell r="H6101" t="str">
            <v>Unidades</v>
          </cell>
          <cell r="K6101">
            <v>0</v>
          </cell>
          <cell r="L6101">
            <v>0</v>
          </cell>
          <cell r="M6101" t="str">
            <v>Elementos sin Marca</v>
          </cell>
          <cell r="O6101">
            <v>0</v>
          </cell>
          <cell r="P6101">
            <v>0</v>
          </cell>
          <cell r="S6101">
            <v>14285</v>
          </cell>
        </row>
        <row r="6102">
          <cell r="A6102" t="str">
            <v>LLA-BRI.1/4</v>
          </cell>
          <cell r="B6102" t="str">
            <v>LLAVE BRISTOL 1/4"</v>
          </cell>
          <cell r="C6102" t="str">
            <v>Llaves</v>
          </cell>
          <cell r="D6102" t="str">
            <v>1.4.55.15 | Herramienta Desechable</v>
          </cell>
          <cell r="E6102" t="str">
            <v>ARMARIO P2</v>
          </cell>
          <cell r="F6102">
            <v>0</v>
          </cell>
          <cell r="G6102" t="str">
            <v>Unidades</v>
          </cell>
          <cell r="H6102" t="str">
            <v>Unidades</v>
          </cell>
          <cell r="K6102">
            <v>0</v>
          </cell>
          <cell r="L6102">
            <v>0</v>
          </cell>
          <cell r="M6102" t="str">
            <v>Elementos sin Marca</v>
          </cell>
          <cell r="O6102">
            <v>0</v>
          </cell>
          <cell r="P6102">
            <v>0</v>
          </cell>
          <cell r="S6102">
            <v>3782</v>
          </cell>
        </row>
        <row r="6103">
          <cell r="A6103" t="str">
            <v>LLA-BRI.1/4.LAR</v>
          </cell>
          <cell r="B6103" t="str">
            <v>LLAVE BRISTOL 1/4" LARGA</v>
          </cell>
          <cell r="C6103" t="str">
            <v>Llaves</v>
          </cell>
          <cell r="D6103" t="str">
            <v>1.4.55.15 | Herramienta Desechable</v>
          </cell>
          <cell r="E6103" t="str">
            <v>ARMARIO P2</v>
          </cell>
          <cell r="F6103">
            <v>0</v>
          </cell>
          <cell r="G6103" t="str">
            <v>Unidades</v>
          </cell>
          <cell r="H6103" t="str">
            <v>Unidades</v>
          </cell>
          <cell r="K6103">
            <v>0</v>
          </cell>
          <cell r="L6103">
            <v>0</v>
          </cell>
          <cell r="M6103" t="str">
            <v>Elementos sin Marca</v>
          </cell>
          <cell r="O6103">
            <v>0</v>
          </cell>
          <cell r="P6103">
            <v>0</v>
          </cell>
        </row>
        <row r="6104">
          <cell r="A6104" t="str">
            <v>LLA-BRI.1/8</v>
          </cell>
          <cell r="B6104" t="str">
            <v>LLAVE BRISTOL 1/8"</v>
          </cell>
          <cell r="C6104" t="str">
            <v>Llaves</v>
          </cell>
          <cell r="D6104" t="str">
            <v>1.4.55.15 | Herramienta Desechable</v>
          </cell>
          <cell r="E6104" t="str">
            <v>ARMARIO P2</v>
          </cell>
          <cell r="F6104">
            <v>0</v>
          </cell>
          <cell r="G6104" t="str">
            <v>Unidades</v>
          </cell>
          <cell r="H6104" t="str">
            <v>Unidades</v>
          </cell>
          <cell r="K6104">
            <v>0</v>
          </cell>
          <cell r="L6104">
            <v>0</v>
          </cell>
          <cell r="M6104" t="str">
            <v>Elementos sin Marca</v>
          </cell>
          <cell r="O6104">
            <v>0</v>
          </cell>
          <cell r="P6104">
            <v>0</v>
          </cell>
        </row>
        <row r="6105">
          <cell r="A6105" t="str">
            <v>LLA-BRI.10MM</v>
          </cell>
          <cell r="B6105" t="str">
            <v>LLAVE BRISTOL 10 MM</v>
          </cell>
          <cell r="C6105" t="str">
            <v>Llaves</v>
          </cell>
          <cell r="D6105" t="str">
            <v>1.4.55.15 | Herramienta Desechable</v>
          </cell>
          <cell r="E6105" t="str">
            <v>ARMARIO P2</v>
          </cell>
          <cell r="F6105">
            <v>0</v>
          </cell>
          <cell r="G6105" t="str">
            <v>Unidades</v>
          </cell>
          <cell r="H6105" t="str">
            <v>Unidades</v>
          </cell>
          <cell r="K6105">
            <v>0</v>
          </cell>
          <cell r="L6105">
            <v>0</v>
          </cell>
          <cell r="M6105" t="str">
            <v>Elementos sin Marca</v>
          </cell>
          <cell r="O6105">
            <v>0</v>
          </cell>
          <cell r="P6105">
            <v>0</v>
          </cell>
          <cell r="S6105">
            <v>9664</v>
          </cell>
        </row>
        <row r="6106">
          <cell r="A6106" t="str">
            <v>LLA-BRI.11/32</v>
          </cell>
          <cell r="B6106" t="str">
            <v>LLAVE BRISTOL 11/32"</v>
          </cell>
          <cell r="C6106" t="str">
            <v>Llaves</v>
          </cell>
          <cell r="D6106" t="str">
            <v>1.4.55.15 | Herramienta Desechable</v>
          </cell>
          <cell r="E6106" t="str">
            <v>ARMARIO P2</v>
          </cell>
          <cell r="F6106">
            <v>0</v>
          </cell>
          <cell r="G6106" t="str">
            <v>Unidades</v>
          </cell>
          <cell r="H6106" t="str">
            <v>Unidades</v>
          </cell>
          <cell r="K6106">
            <v>0</v>
          </cell>
          <cell r="L6106">
            <v>0</v>
          </cell>
          <cell r="M6106" t="str">
            <v>Elementos sin Marca</v>
          </cell>
          <cell r="O6106">
            <v>0</v>
          </cell>
          <cell r="P6106">
            <v>0</v>
          </cell>
        </row>
        <row r="6107">
          <cell r="A6107" t="str">
            <v>LLA-BRI.12MM</v>
          </cell>
          <cell r="B6107" t="str">
            <v>LLAVE BRISTOL 12 MM</v>
          </cell>
          <cell r="C6107" t="str">
            <v>Llaves</v>
          </cell>
          <cell r="D6107" t="str">
            <v>1.4.55.15 | Herramienta Desechable</v>
          </cell>
          <cell r="E6107" t="str">
            <v>ARMARIO P2</v>
          </cell>
          <cell r="F6107">
            <v>0</v>
          </cell>
          <cell r="G6107" t="str">
            <v>Unidades</v>
          </cell>
          <cell r="H6107" t="str">
            <v>Unidades</v>
          </cell>
          <cell r="K6107">
            <v>0</v>
          </cell>
          <cell r="L6107">
            <v>0</v>
          </cell>
          <cell r="M6107" t="str">
            <v>Elementos sin Marca</v>
          </cell>
          <cell r="O6107">
            <v>0</v>
          </cell>
          <cell r="P6107">
            <v>0</v>
          </cell>
          <cell r="S6107">
            <v>21008.400000000001</v>
          </cell>
        </row>
        <row r="6108">
          <cell r="A6108" t="str">
            <v>LLA-BRI.14MM</v>
          </cell>
          <cell r="B6108" t="str">
            <v>LLAVE BRISTOL 14 MM</v>
          </cell>
          <cell r="C6108" t="str">
            <v>Llaves</v>
          </cell>
          <cell r="D6108" t="str">
            <v>1.4.55.15 | Herramienta Desechable</v>
          </cell>
          <cell r="E6108" t="str">
            <v>ARMARIO P2</v>
          </cell>
          <cell r="F6108">
            <v>0</v>
          </cell>
          <cell r="G6108" t="str">
            <v>Unidades</v>
          </cell>
          <cell r="H6108" t="str">
            <v>Unidades</v>
          </cell>
          <cell r="K6108">
            <v>0</v>
          </cell>
          <cell r="L6108">
            <v>0</v>
          </cell>
          <cell r="M6108" t="str">
            <v>Elementos sin Marca</v>
          </cell>
          <cell r="O6108">
            <v>0</v>
          </cell>
          <cell r="P6108">
            <v>0</v>
          </cell>
          <cell r="S6108">
            <v>29411.759999999998</v>
          </cell>
        </row>
        <row r="6109">
          <cell r="A6109" t="str">
            <v>LLA-BRI.17MM</v>
          </cell>
          <cell r="B6109" t="str">
            <v>LLAVE BRISTOL 17 MM</v>
          </cell>
          <cell r="C6109" t="str">
            <v>Llaves</v>
          </cell>
          <cell r="D6109" t="str">
            <v>1.4.55.15 | Herramienta Desechable</v>
          </cell>
          <cell r="E6109" t="str">
            <v>ARMARIO P2</v>
          </cell>
          <cell r="F6109">
            <v>0</v>
          </cell>
          <cell r="G6109" t="str">
            <v>Unidades</v>
          </cell>
          <cell r="H6109" t="str">
            <v>Unidades</v>
          </cell>
          <cell r="K6109">
            <v>0</v>
          </cell>
          <cell r="L6109">
            <v>0</v>
          </cell>
          <cell r="M6109" t="str">
            <v>Elementos sin Marca</v>
          </cell>
          <cell r="O6109">
            <v>0</v>
          </cell>
          <cell r="P6109">
            <v>0</v>
          </cell>
          <cell r="S6109">
            <v>24370</v>
          </cell>
        </row>
        <row r="6110">
          <cell r="A6110" t="str">
            <v>LLA-BRI.19M</v>
          </cell>
          <cell r="B6110" t="str">
            <v>LLAVE BRISTOL 19MM LARGA</v>
          </cell>
          <cell r="C6110" t="str">
            <v>Herramienta Desechable</v>
          </cell>
          <cell r="D6110" t="str">
            <v>1.4.55.15 | Herramienta Desechable</v>
          </cell>
          <cell r="E6110" t="str">
            <v>ARMARIO P2</v>
          </cell>
          <cell r="F6110">
            <v>0</v>
          </cell>
          <cell r="G6110" t="str">
            <v>Unidades</v>
          </cell>
          <cell r="H6110" t="str">
            <v>Unidades</v>
          </cell>
          <cell r="K6110">
            <v>0</v>
          </cell>
          <cell r="L6110">
            <v>0</v>
          </cell>
          <cell r="M6110" t="str">
            <v>Elementos sin Marca</v>
          </cell>
          <cell r="O6110">
            <v>0</v>
          </cell>
          <cell r="P6110">
            <v>0</v>
          </cell>
          <cell r="S6110">
            <v>72000</v>
          </cell>
        </row>
        <row r="6111">
          <cell r="A6111" t="str">
            <v>LLA-BRI.3M</v>
          </cell>
          <cell r="B6111" t="str">
            <v>LLAVE BRISTOL 3 MM</v>
          </cell>
          <cell r="C6111" t="str">
            <v>Llaves</v>
          </cell>
          <cell r="D6111" t="str">
            <v>1.4.55.15 | Herramienta Desechable</v>
          </cell>
          <cell r="E6111" t="str">
            <v>ARMARIO P2</v>
          </cell>
          <cell r="F6111">
            <v>0</v>
          </cell>
          <cell r="G6111" t="str">
            <v>Unidades</v>
          </cell>
          <cell r="H6111" t="str">
            <v>Unidades</v>
          </cell>
          <cell r="K6111">
            <v>0</v>
          </cell>
          <cell r="L6111">
            <v>0</v>
          </cell>
          <cell r="M6111" t="str">
            <v>Elementos sin Marca</v>
          </cell>
          <cell r="O6111">
            <v>0</v>
          </cell>
          <cell r="P6111">
            <v>0</v>
          </cell>
        </row>
        <row r="6112">
          <cell r="A6112" t="str">
            <v>LLA-BRI.3/16.LAR</v>
          </cell>
          <cell r="B6112" t="str">
            <v>LLAVE BRISTOL 3/16" LARGA</v>
          </cell>
          <cell r="C6112" t="str">
            <v>Llaves</v>
          </cell>
          <cell r="D6112" t="str">
            <v>1.4.55.15 | Herramienta Desechable</v>
          </cell>
          <cell r="E6112" t="str">
            <v>ARMARIO P2</v>
          </cell>
          <cell r="F6112">
            <v>0</v>
          </cell>
          <cell r="G6112" t="str">
            <v>Unidades</v>
          </cell>
          <cell r="H6112" t="str">
            <v>Unidades</v>
          </cell>
          <cell r="K6112">
            <v>0</v>
          </cell>
          <cell r="L6112">
            <v>0</v>
          </cell>
          <cell r="M6112" t="str">
            <v>Elementos sin Marca</v>
          </cell>
          <cell r="O6112">
            <v>0</v>
          </cell>
          <cell r="P6112">
            <v>0</v>
          </cell>
          <cell r="S6112">
            <v>1724</v>
          </cell>
        </row>
        <row r="6113">
          <cell r="A6113" t="str">
            <v>LLA-BRI.3/32</v>
          </cell>
          <cell r="B6113" t="str">
            <v>LLAVE BRISTOL 3/32" LARGA</v>
          </cell>
          <cell r="C6113" t="str">
            <v>Llaves</v>
          </cell>
          <cell r="D6113" t="str">
            <v>1.4.55.15 | Herramienta Desechable</v>
          </cell>
          <cell r="E6113" t="str">
            <v>ARMARIO P2</v>
          </cell>
          <cell r="F6113">
            <v>0</v>
          </cell>
          <cell r="G6113" t="str">
            <v>Unidades</v>
          </cell>
          <cell r="H6113" t="str">
            <v>Unidades</v>
          </cell>
          <cell r="K6113">
            <v>0</v>
          </cell>
          <cell r="L6113">
            <v>0</v>
          </cell>
          <cell r="M6113" t="str">
            <v>Elementos sin Marca</v>
          </cell>
          <cell r="O6113">
            <v>0</v>
          </cell>
          <cell r="P6113">
            <v>0</v>
          </cell>
        </row>
        <row r="6114">
          <cell r="A6114" t="str">
            <v>LLA-BRI.3/4</v>
          </cell>
          <cell r="B6114" t="str">
            <v>LLAVE BRISTOL 3/4"</v>
          </cell>
          <cell r="C6114" t="str">
            <v>Llaves</v>
          </cell>
          <cell r="D6114" t="str">
            <v>1.4.55.15 | Herramienta Desechable</v>
          </cell>
          <cell r="E6114" t="str">
            <v>ARMARIO P2</v>
          </cell>
          <cell r="F6114">
            <v>0</v>
          </cell>
          <cell r="G6114" t="str">
            <v>Unidades</v>
          </cell>
          <cell r="H6114" t="str">
            <v>Unidades</v>
          </cell>
          <cell r="K6114">
            <v>0</v>
          </cell>
          <cell r="L6114">
            <v>0</v>
          </cell>
          <cell r="M6114" t="str">
            <v>Elementos sin Marca</v>
          </cell>
          <cell r="O6114">
            <v>0</v>
          </cell>
          <cell r="P6114">
            <v>0</v>
          </cell>
          <cell r="S6114">
            <v>23529</v>
          </cell>
        </row>
        <row r="6115">
          <cell r="A6115" t="str">
            <v>LLA-BRI.3/4.LAR</v>
          </cell>
          <cell r="B6115" t="str">
            <v>LLAVE BRISTOL 3/4" LARGA</v>
          </cell>
          <cell r="C6115" t="str">
            <v>Llaves</v>
          </cell>
          <cell r="D6115" t="str">
            <v>1.4.55.15 | Herramienta Desechable</v>
          </cell>
          <cell r="E6115" t="str">
            <v>ARMARIO P2</v>
          </cell>
          <cell r="F6115">
            <v>0</v>
          </cell>
          <cell r="G6115" t="str">
            <v>Unidades</v>
          </cell>
          <cell r="H6115" t="str">
            <v>Unidades</v>
          </cell>
          <cell r="K6115">
            <v>0</v>
          </cell>
          <cell r="L6115">
            <v>0</v>
          </cell>
          <cell r="M6115" t="str">
            <v>Elementos sin Marca</v>
          </cell>
          <cell r="O6115">
            <v>0</v>
          </cell>
          <cell r="P6115">
            <v>0</v>
          </cell>
          <cell r="S6115">
            <v>72000</v>
          </cell>
        </row>
        <row r="6116">
          <cell r="A6116" t="str">
            <v>LLA-BRI.3/8.COR</v>
          </cell>
          <cell r="B6116" t="str">
            <v>LLAVE BRISTOL 3/8" CORTA</v>
          </cell>
          <cell r="C6116" t="str">
            <v>Llaves</v>
          </cell>
          <cell r="D6116" t="str">
            <v>1.4.55.15 | Herramienta Desechable</v>
          </cell>
          <cell r="E6116" t="str">
            <v>ARMARIO P2</v>
          </cell>
          <cell r="F6116">
            <v>0</v>
          </cell>
          <cell r="G6116" t="str">
            <v>Unidades</v>
          </cell>
          <cell r="H6116" t="str">
            <v>Unidades</v>
          </cell>
          <cell r="K6116">
            <v>0</v>
          </cell>
          <cell r="L6116">
            <v>0</v>
          </cell>
          <cell r="M6116" t="str">
            <v>Elementos sin Marca</v>
          </cell>
          <cell r="O6116">
            <v>0</v>
          </cell>
          <cell r="P6116">
            <v>0</v>
          </cell>
        </row>
        <row r="6117">
          <cell r="A6117" t="str">
            <v>LLA-BRI.3/8.LAR</v>
          </cell>
          <cell r="B6117" t="str">
            <v>LLAVE BRISTOL 3/8" LARGA</v>
          </cell>
          <cell r="C6117" t="str">
            <v>Llaves</v>
          </cell>
          <cell r="D6117" t="str">
            <v>1.4.55.15 | Herramienta Desechable</v>
          </cell>
          <cell r="E6117" t="str">
            <v>ARMARIO P2</v>
          </cell>
          <cell r="F6117">
            <v>0</v>
          </cell>
          <cell r="G6117" t="str">
            <v>Unidades</v>
          </cell>
          <cell r="H6117" t="str">
            <v>Unidades</v>
          </cell>
          <cell r="K6117">
            <v>0</v>
          </cell>
          <cell r="L6117">
            <v>0</v>
          </cell>
          <cell r="M6117" t="str">
            <v>Elementos sin Marca</v>
          </cell>
          <cell r="O6117">
            <v>0</v>
          </cell>
          <cell r="P6117">
            <v>0</v>
          </cell>
        </row>
        <row r="6118">
          <cell r="A6118" t="str">
            <v>LLA-BRI.4MM</v>
          </cell>
          <cell r="B6118" t="str">
            <v>LLAVE BRISTOL 4 MM</v>
          </cell>
          <cell r="C6118" t="str">
            <v>Llaves</v>
          </cell>
          <cell r="D6118" t="str">
            <v>1.4.55.15 | Herramienta Desechable</v>
          </cell>
          <cell r="E6118" t="str">
            <v>ARMARIO P2</v>
          </cell>
          <cell r="F6118">
            <v>0</v>
          </cell>
          <cell r="G6118" t="str">
            <v>Unidades</v>
          </cell>
          <cell r="H6118" t="str">
            <v>Unidades</v>
          </cell>
          <cell r="K6118">
            <v>0</v>
          </cell>
          <cell r="L6118">
            <v>0</v>
          </cell>
          <cell r="M6118" t="str">
            <v>Elementos sin Marca</v>
          </cell>
          <cell r="O6118">
            <v>0</v>
          </cell>
          <cell r="P6118">
            <v>0</v>
          </cell>
        </row>
        <row r="6119">
          <cell r="A6119" t="str">
            <v>LLA-BRI.5MM</v>
          </cell>
          <cell r="B6119" t="str">
            <v>LLAVE BRISTOL 5 MM</v>
          </cell>
          <cell r="C6119" t="str">
            <v>Llaves</v>
          </cell>
          <cell r="D6119" t="str">
            <v>1.4.55.15 | Herramienta Desechable</v>
          </cell>
          <cell r="E6119" t="str">
            <v>ARMARIO P2</v>
          </cell>
          <cell r="F6119">
            <v>0</v>
          </cell>
          <cell r="G6119" t="str">
            <v>Unidades</v>
          </cell>
          <cell r="H6119" t="str">
            <v>Unidades</v>
          </cell>
          <cell r="K6119">
            <v>0</v>
          </cell>
          <cell r="L6119">
            <v>0</v>
          </cell>
          <cell r="M6119" t="str">
            <v>Elementos sin Marca</v>
          </cell>
          <cell r="O6119">
            <v>0</v>
          </cell>
          <cell r="P6119">
            <v>0</v>
          </cell>
        </row>
        <row r="6120">
          <cell r="A6120" t="str">
            <v>LLA-BRI.5/16.COR</v>
          </cell>
          <cell r="B6120" t="str">
            <v>LLAVE BRISTOL 5/16" CORTA</v>
          </cell>
          <cell r="C6120" t="str">
            <v>Llaves</v>
          </cell>
          <cell r="D6120" t="str">
            <v>1.4.55.15 | Herramienta Desechable</v>
          </cell>
          <cell r="E6120" t="str">
            <v>ARMARIO P2</v>
          </cell>
          <cell r="F6120">
            <v>0</v>
          </cell>
          <cell r="G6120" t="str">
            <v>Unidades</v>
          </cell>
          <cell r="H6120" t="str">
            <v>Unidades</v>
          </cell>
          <cell r="K6120">
            <v>0</v>
          </cell>
          <cell r="L6120">
            <v>0</v>
          </cell>
          <cell r="M6120" t="str">
            <v>Elementos sin Marca</v>
          </cell>
          <cell r="O6120">
            <v>0</v>
          </cell>
          <cell r="P6120">
            <v>0</v>
          </cell>
        </row>
        <row r="6121">
          <cell r="A6121" t="str">
            <v>LLA-BRI.5/16L</v>
          </cell>
          <cell r="B6121" t="str">
            <v>LLAVE BRISTOL 5/16" LARGA</v>
          </cell>
          <cell r="C6121" t="str">
            <v>Llaves</v>
          </cell>
          <cell r="D6121" t="str">
            <v>1.4.55.15 | Herramienta Desechable</v>
          </cell>
          <cell r="E6121" t="str">
            <v>ARMARIO P2</v>
          </cell>
          <cell r="F6121">
            <v>0</v>
          </cell>
          <cell r="G6121" t="str">
            <v>Unidades</v>
          </cell>
          <cell r="H6121" t="str">
            <v>Unidades</v>
          </cell>
          <cell r="K6121">
            <v>0</v>
          </cell>
          <cell r="L6121">
            <v>0</v>
          </cell>
          <cell r="M6121" t="str">
            <v>Elementos sin Marca</v>
          </cell>
          <cell r="O6121">
            <v>0</v>
          </cell>
          <cell r="P6121">
            <v>0</v>
          </cell>
          <cell r="S6121">
            <v>5462</v>
          </cell>
        </row>
        <row r="6122">
          <cell r="A6122" t="str">
            <v>LLA-BRI.5/32.LAR</v>
          </cell>
          <cell r="B6122" t="str">
            <v>LLAVE BRISTOL 5/32" LARGA</v>
          </cell>
          <cell r="C6122" t="str">
            <v>Llaves</v>
          </cell>
          <cell r="D6122" t="str">
            <v>1.4.55.15 | Herramienta Desechable</v>
          </cell>
          <cell r="E6122" t="str">
            <v>ARMARIO P2</v>
          </cell>
          <cell r="F6122">
            <v>0</v>
          </cell>
          <cell r="G6122" t="str">
            <v>Unidades</v>
          </cell>
          <cell r="H6122" t="str">
            <v>Unidades</v>
          </cell>
          <cell r="K6122">
            <v>0</v>
          </cell>
          <cell r="L6122">
            <v>0</v>
          </cell>
          <cell r="M6122" t="str">
            <v>Elementos sin Marca</v>
          </cell>
          <cell r="O6122">
            <v>0</v>
          </cell>
          <cell r="P6122">
            <v>0</v>
          </cell>
          <cell r="S6122">
            <v>2155</v>
          </cell>
        </row>
        <row r="6123">
          <cell r="A6123" t="str">
            <v>LLA-BRI.5/8</v>
          </cell>
          <cell r="B6123" t="str">
            <v>LLAVE BRISTOL 5/8" LARGA</v>
          </cell>
          <cell r="C6123" t="str">
            <v>Llaves</v>
          </cell>
          <cell r="D6123" t="str">
            <v>1.4.55.15 | Herramienta Desechable</v>
          </cell>
          <cell r="E6123" t="str">
            <v>ARMARIO P2</v>
          </cell>
          <cell r="F6123">
            <v>0</v>
          </cell>
          <cell r="G6123" t="str">
            <v>Unidades</v>
          </cell>
          <cell r="H6123" t="str">
            <v>Unidades</v>
          </cell>
          <cell r="K6123">
            <v>0</v>
          </cell>
          <cell r="L6123">
            <v>0</v>
          </cell>
          <cell r="M6123" t="str">
            <v>Elementos sin Marca</v>
          </cell>
          <cell r="O6123">
            <v>0</v>
          </cell>
          <cell r="P6123">
            <v>0</v>
          </cell>
          <cell r="S6123">
            <v>55431.82</v>
          </cell>
        </row>
        <row r="6124">
          <cell r="A6124" t="str">
            <v>LLA-BRI.6MM</v>
          </cell>
          <cell r="B6124" t="str">
            <v>LLAVE BRISTOL 6 MM</v>
          </cell>
          <cell r="C6124" t="str">
            <v>Llaves</v>
          </cell>
          <cell r="D6124" t="str">
            <v>1.4.55.15 | Herramienta Desechable</v>
          </cell>
          <cell r="E6124" t="str">
            <v>ARMARIO P2</v>
          </cell>
          <cell r="F6124">
            <v>0</v>
          </cell>
          <cell r="G6124" t="str">
            <v>Unidades</v>
          </cell>
          <cell r="H6124" t="str">
            <v>Unidades</v>
          </cell>
          <cell r="K6124">
            <v>0</v>
          </cell>
          <cell r="L6124">
            <v>0</v>
          </cell>
          <cell r="M6124" t="str">
            <v>Elementos sin Marca</v>
          </cell>
          <cell r="O6124">
            <v>0</v>
          </cell>
          <cell r="P6124">
            <v>0</v>
          </cell>
          <cell r="S6124">
            <v>3361</v>
          </cell>
        </row>
        <row r="6125">
          <cell r="A6125" t="str">
            <v>LLA-BRI.7/32</v>
          </cell>
          <cell r="B6125" t="str">
            <v>LLAVE BRISTOL 7/32</v>
          </cell>
          <cell r="C6125" t="str">
            <v>Llaves</v>
          </cell>
          <cell r="D6125" t="str">
            <v>1.4.55.15 | Herramienta Desechable</v>
          </cell>
          <cell r="E6125" t="str">
            <v>ARMARIO P2</v>
          </cell>
          <cell r="F6125">
            <v>0</v>
          </cell>
          <cell r="G6125" t="str">
            <v>Unidades</v>
          </cell>
          <cell r="H6125" t="str">
            <v>Unidades</v>
          </cell>
          <cell r="K6125">
            <v>0</v>
          </cell>
          <cell r="L6125">
            <v>0</v>
          </cell>
          <cell r="M6125" t="str">
            <v>Elementos sin Marca</v>
          </cell>
          <cell r="O6125">
            <v>0</v>
          </cell>
          <cell r="P6125">
            <v>0</v>
          </cell>
        </row>
        <row r="6126">
          <cell r="A6126" t="str">
            <v>LLA-BRI.7/8.C</v>
          </cell>
          <cell r="B6126" t="str">
            <v>LLAVE BRISTOL 7/8" CORTA</v>
          </cell>
          <cell r="C6126" t="str">
            <v>Llaves</v>
          </cell>
          <cell r="D6126" t="str">
            <v>1.4.55.15 | Herramienta Desechable</v>
          </cell>
          <cell r="E6126" t="str">
            <v>ARMARIO P2</v>
          </cell>
          <cell r="F6126">
            <v>0</v>
          </cell>
          <cell r="G6126" t="str">
            <v>Unidades</v>
          </cell>
          <cell r="H6126" t="str">
            <v>Unidades</v>
          </cell>
          <cell r="K6126">
            <v>0</v>
          </cell>
          <cell r="L6126">
            <v>0</v>
          </cell>
          <cell r="M6126" t="str">
            <v>Elementos sin Marca</v>
          </cell>
          <cell r="O6126">
            <v>0</v>
          </cell>
          <cell r="P6126">
            <v>0</v>
          </cell>
          <cell r="S6126">
            <v>68000</v>
          </cell>
        </row>
        <row r="6127">
          <cell r="A6127" t="str">
            <v>LLA-BRI.8MM</v>
          </cell>
          <cell r="B6127" t="str">
            <v>LLAVE BRISTOL 8 MM LARGA</v>
          </cell>
          <cell r="C6127" t="str">
            <v>Llaves</v>
          </cell>
          <cell r="D6127" t="str">
            <v>1.4.55.15 | Herramienta Desechable</v>
          </cell>
          <cell r="E6127" t="str">
            <v>ARMARIO P2</v>
          </cell>
          <cell r="F6127">
            <v>2</v>
          </cell>
          <cell r="G6127" t="str">
            <v>Unidades</v>
          </cell>
          <cell r="H6127" t="str">
            <v>Unidades</v>
          </cell>
          <cell r="K6127">
            <v>0</v>
          </cell>
          <cell r="L6127">
            <v>0</v>
          </cell>
          <cell r="M6127" t="str">
            <v>Elementos sin Marca</v>
          </cell>
          <cell r="O6127">
            <v>2</v>
          </cell>
          <cell r="P6127">
            <v>0</v>
          </cell>
          <cell r="S6127">
            <v>6500</v>
          </cell>
        </row>
        <row r="6128">
          <cell r="A6128" t="str">
            <v>LLA-BRI.9/16</v>
          </cell>
          <cell r="B6128" t="str">
            <v>LLAVE BRISTOL 9/16"</v>
          </cell>
          <cell r="C6128" t="str">
            <v>Llaves</v>
          </cell>
          <cell r="D6128" t="str">
            <v>1.4.55.15 | Herramienta Desechable</v>
          </cell>
          <cell r="E6128" t="str">
            <v>ARMARIO P2</v>
          </cell>
          <cell r="F6128">
            <v>0</v>
          </cell>
          <cell r="G6128" t="str">
            <v>Unidades</v>
          </cell>
          <cell r="H6128" t="str">
            <v>Unidades</v>
          </cell>
          <cell r="K6128">
            <v>0</v>
          </cell>
          <cell r="L6128">
            <v>0</v>
          </cell>
          <cell r="M6128" t="str">
            <v>Elementos sin Marca</v>
          </cell>
          <cell r="O6128">
            <v>0</v>
          </cell>
          <cell r="P6128">
            <v>0</v>
          </cell>
        </row>
        <row r="6129">
          <cell r="A6129" t="str">
            <v>LLA-BRI.T.3/16</v>
          </cell>
          <cell r="B6129" t="str">
            <v>LLAVE BRISTOL EN T 3/16 - PLASTIFICADA</v>
          </cell>
          <cell r="C6129" t="str">
            <v>Llaves</v>
          </cell>
          <cell r="D6129" t="str">
            <v>1.4.55.15 | Herramienta Desechable</v>
          </cell>
          <cell r="E6129" t="str">
            <v>ARMARIO P2</v>
          </cell>
          <cell r="F6129">
            <v>0</v>
          </cell>
          <cell r="G6129" t="str">
            <v>Unidades</v>
          </cell>
          <cell r="H6129" t="str">
            <v>Unidades</v>
          </cell>
          <cell r="K6129">
            <v>0</v>
          </cell>
          <cell r="L6129">
            <v>0</v>
          </cell>
          <cell r="M6129" t="str">
            <v>Elementos sin Marca</v>
          </cell>
          <cell r="O6129">
            <v>0</v>
          </cell>
          <cell r="P6129">
            <v>0</v>
          </cell>
        </row>
        <row r="6130">
          <cell r="A6130" t="str">
            <v>LLA-BRI.3MM</v>
          </cell>
          <cell r="B6130" t="str">
            <v>LLAVE BRISTOL EN T 3MM - PLASTIFICADA ALLEN ALLEN Ref: 57844</v>
          </cell>
          <cell r="C6130" t="str">
            <v>Llaves</v>
          </cell>
          <cell r="D6130" t="str">
            <v>1.4.55.15 | Herramienta Desechable</v>
          </cell>
          <cell r="E6130" t="str">
            <v>ARMARIO P2</v>
          </cell>
          <cell r="F6130">
            <v>0</v>
          </cell>
          <cell r="G6130" t="str">
            <v>Unidades</v>
          </cell>
          <cell r="H6130" t="str">
            <v>Unidades</v>
          </cell>
          <cell r="K6130">
            <v>0</v>
          </cell>
          <cell r="L6130">
            <v>0</v>
          </cell>
          <cell r="M6130" t="str">
            <v>ALLEN</v>
          </cell>
          <cell r="N6130" t="str">
            <v>57844</v>
          </cell>
          <cell r="O6130">
            <v>0</v>
          </cell>
          <cell r="P6130">
            <v>0</v>
          </cell>
          <cell r="S6130">
            <v>10924</v>
          </cell>
        </row>
        <row r="6131">
          <cell r="A6131" t="str">
            <v>LLA-BRI.T.4MM</v>
          </cell>
          <cell r="B6131" t="str">
            <v>LLAVE BRISTOL EN T 4MM - PLASTIFICADA Ref: 57846</v>
          </cell>
          <cell r="C6131" t="str">
            <v>Llaves</v>
          </cell>
          <cell r="D6131" t="str">
            <v>1.4.55.15 | Herramienta Desechable</v>
          </cell>
          <cell r="E6131" t="str">
            <v>ARMARIO P2</v>
          </cell>
          <cell r="F6131">
            <v>0</v>
          </cell>
          <cell r="G6131" t="str">
            <v>Unidades</v>
          </cell>
          <cell r="H6131" t="str">
            <v>Unidades</v>
          </cell>
          <cell r="K6131">
            <v>0</v>
          </cell>
          <cell r="L6131">
            <v>0</v>
          </cell>
          <cell r="M6131" t="str">
            <v>Elementos sin Marca</v>
          </cell>
          <cell r="N6131" t="str">
            <v>57846</v>
          </cell>
          <cell r="O6131">
            <v>0</v>
          </cell>
          <cell r="P6131">
            <v>0</v>
          </cell>
          <cell r="S6131">
            <v>12269</v>
          </cell>
        </row>
        <row r="6132">
          <cell r="A6132" t="str">
            <v>LLA-BRI.T.5/32</v>
          </cell>
          <cell r="B6132" t="str">
            <v>LLAVE BRISTOL EN T 5/32" - PLASTIFICADA Ref: 57308</v>
          </cell>
          <cell r="C6132" t="str">
            <v>Llaves</v>
          </cell>
          <cell r="D6132" t="str">
            <v>1.4.55.15 | Herramienta Desechable</v>
          </cell>
          <cell r="E6132" t="str">
            <v>ARMARIO P2</v>
          </cell>
          <cell r="F6132">
            <v>0</v>
          </cell>
          <cell r="G6132" t="str">
            <v>Unidades</v>
          </cell>
          <cell r="H6132" t="str">
            <v>Unidades</v>
          </cell>
          <cell r="K6132">
            <v>0</v>
          </cell>
          <cell r="L6132">
            <v>0</v>
          </cell>
          <cell r="M6132" t="str">
            <v>Elementos sin Marca</v>
          </cell>
          <cell r="N6132" t="str">
            <v>57308</v>
          </cell>
          <cell r="O6132">
            <v>0</v>
          </cell>
          <cell r="P6132">
            <v>0</v>
          </cell>
          <cell r="S6132">
            <v>14033</v>
          </cell>
        </row>
        <row r="6133">
          <cell r="A6133" t="str">
            <v>LLA-BRI.T.5MM</v>
          </cell>
          <cell r="B6133" t="str">
            <v>LLAVE BRISTOL EN T 5MM - PLASTIFICADA Ref: 57848</v>
          </cell>
          <cell r="C6133" t="str">
            <v>Llaves</v>
          </cell>
          <cell r="D6133" t="str">
            <v>1.4.55.15 | Herramienta Desechable</v>
          </cell>
          <cell r="E6133" t="str">
            <v>ARMARIO P2</v>
          </cell>
          <cell r="F6133">
            <v>0</v>
          </cell>
          <cell r="G6133" t="str">
            <v>Unidades</v>
          </cell>
          <cell r="H6133" t="str">
            <v>Unidades</v>
          </cell>
          <cell r="K6133">
            <v>0</v>
          </cell>
          <cell r="L6133">
            <v>0</v>
          </cell>
          <cell r="M6133" t="str">
            <v>Elementos sin Marca</v>
          </cell>
          <cell r="N6133" t="str">
            <v>57848</v>
          </cell>
          <cell r="O6133">
            <v>0</v>
          </cell>
          <cell r="P6133">
            <v>0</v>
          </cell>
          <cell r="S6133">
            <v>14034</v>
          </cell>
        </row>
        <row r="6134">
          <cell r="A6134" t="str">
            <v>LLA-JAR.</v>
          </cell>
          <cell r="B6134" t="str">
            <v>LLAVE CORRIENTE PARA JARDIN</v>
          </cell>
          <cell r="C6134" t="str">
            <v>Varios Diversos</v>
          </cell>
          <cell r="D6134" t="str">
            <v>1.4.05.10 | Varios</v>
          </cell>
          <cell r="F6134">
            <v>0</v>
          </cell>
          <cell r="G6134" t="str">
            <v>Unidades</v>
          </cell>
          <cell r="H6134" t="str">
            <v>Unidades</v>
          </cell>
          <cell r="K6134">
            <v>0</v>
          </cell>
          <cell r="L6134">
            <v>0</v>
          </cell>
          <cell r="M6134" t="str">
            <v>Elementos sin Marca</v>
          </cell>
          <cell r="O6134">
            <v>0</v>
          </cell>
          <cell r="P6134">
            <v>0</v>
          </cell>
          <cell r="S6134">
            <v>32436</v>
          </cell>
        </row>
        <row r="6135">
          <cell r="A6135" t="str">
            <v>LLA-CAD.ACE</v>
          </cell>
          <cell r="B6135" t="str">
            <v>LLAVE DE CADENA PARA EXTRAER FILTROS DE ACEITE</v>
          </cell>
          <cell r="C6135" t="str">
            <v>Herramienta Desechable</v>
          </cell>
          <cell r="D6135" t="str">
            <v>1.4.55.15 | Herramienta Desechable</v>
          </cell>
          <cell r="F6135">
            <v>0</v>
          </cell>
          <cell r="G6135" t="str">
            <v>Unidades</v>
          </cell>
          <cell r="H6135" t="str">
            <v>Unidades</v>
          </cell>
          <cell r="K6135">
            <v>0</v>
          </cell>
          <cell r="L6135">
            <v>0</v>
          </cell>
          <cell r="M6135" t="str">
            <v>Elementos sin Marca</v>
          </cell>
          <cell r="O6135">
            <v>0</v>
          </cell>
          <cell r="P6135">
            <v>0</v>
          </cell>
          <cell r="S6135">
            <v>105042</v>
          </cell>
        </row>
        <row r="6136">
          <cell r="A6136" t="str">
            <v>LLA-COR.FIL</v>
          </cell>
          <cell r="B6136" t="str">
            <v>LLAVE DE CORREA PARA EXTRAER FILTROS DE ACEITE Ref: 4-LLF2873</v>
          </cell>
          <cell r="C6136" t="str">
            <v>Llaves</v>
          </cell>
          <cell r="D6136" t="str">
            <v>1.4.55.15 | Herramienta Desechable</v>
          </cell>
          <cell r="E6136" t="str">
            <v>ARMARIO P2</v>
          </cell>
          <cell r="F6136">
            <v>0</v>
          </cell>
          <cell r="G6136" t="str">
            <v>Unidades</v>
          </cell>
          <cell r="H6136" t="str">
            <v>Unidades</v>
          </cell>
          <cell r="K6136">
            <v>0</v>
          </cell>
          <cell r="L6136">
            <v>0</v>
          </cell>
          <cell r="M6136" t="str">
            <v>Elementos sin Marca</v>
          </cell>
          <cell r="N6136" t="str">
            <v>4-LLF2873</v>
          </cell>
          <cell r="O6136">
            <v>0</v>
          </cell>
          <cell r="P6136">
            <v>0</v>
          </cell>
          <cell r="S6136">
            <v>45126</v>
          </cell>
        </row>
        <row r="6137">
          <cell r="A6137" t="str">
            <v>LLA-CRO.10P</v>
          </cell>
          <cell r="B6137" t="str">
            <v>LLAVE DE EXPANSION 10" CROMADA</v>
          </cell>
          <cell r="C6137" t="str">
            <v>Llaves</v>
          </cell>
          <cell r="D6137" t="str">
            <v>1.4.55.15 | Herramienta Desechable</v>
          </cell>
          <cell r="E6137" t="str">
            <v>ARMARIO P2</v>
          </cell>
          <cell r="F6137">
            <v>0</v>
          </cell>
          <cell r="G6137" t="str">
            <v>Unidades</v>
          </cell>
          <cell r="H6137" t="str">
            <v>Unidades</v>
          </cell>
          <cell r="K6137">
            <v>0</v>
          </cell>
          <cell r="L6137">
            <v>0</v>
          </cell>
          <cell r="M6137" t="str">
            <v>Elementos sin Marca</v>
          </cell>
          <cell r="O6137">
            <v>0</v>
          </cell>
          <cell r="P6137">
            <v>0</v>
          </cell>
          <cell r="S6137">
            <v>42700</v>
          </cell>
        </row>
        <row r="6138">
          <cell r="A6138" t="str">
            <v>LLA-GAN.HNA</v>
          </cell>
          <cell r="B6138" t="str">
            <v>LLAVE DE GANCHO HNA 14-24 PARA OD DE 90 A 155 MM</v>
          </cell>
          <cell r="C6138" t="str">
            <v>Herramienta Desechable</v>
          </cell>
          <cell r="D6138" t="str">
            <v>1.4.55.15 | Herramienta Desechable</v>
          </cell>
          <cell r="F6138">
            <v>0</v>
          </cell>
          <cell r="G6138" t="str">
            <v>Unidades</v>
          </cell>
          <cell r="H6138" t="str">
            <v>Unidades</v>
          </cell>
          <cell r="K6138">
            <v>0</v>
          </cell>
          <cell r="L6138">
            <v>0</v>
          </cell>
          <cell r="M6138" t="str">
            <v>Elementos sin Marca</v>
          </cell>
          <cell r="O6138">
            <v>0</v>
          </cell>
          <cell r="P6138">
            <v>0</v>
          </cell>
          <cell r="S6138">
            <v>614900</v>
          </cell>
        </row>
        <row r="6139">
          <cell r="A6139" t="str">
            <v>LLA-TUB.10P</v>
          </cell>
          <cell r="B6139" t="str">
            <v>LLAVE DE TUBO DE 10"</v>
          </cell>
          <cell r="C6139" t="str">
            <v>Llaves</v>
          </cell>
          <cell r="D6139" t="str">
            <v>1.4.55.15 | Herramienta Desechable</v>
          </cell>
          <cell r="E6139" t="str">
            <v>ARMARIO P2</v>
          </cell>
          <cell r="F6139">
            <v>0</v>
          </cell>
          <cell r="G6139" t="str">
            <v>Unidades</v>
          </cell>
          <cell r="H6139" t="str">
            <v>Unidades</v>
          </cell>
          <cell r="K6139">
            <v>0</v>
          </cell>
          <cell r="L6139">
            <v>0</v>
          </cell>
          <cell r="M6139" t="str">
            <v>Elementos sin Marca</v>
          </cell>
          <cell r="O6139">
            <v>0</v>
          </cell>
          <cell r="P6139">
            <v>0</v>
          </cell>
          <cell r="S6139">
            <v>64000</v>
          </cell>
        </row>
        <row r="6140">
          <cell r="A6140" t="str">
            <v>LLA-EST.CRO.11/16</v>
          </cell>
          <cell r="B6140" t="str">
            <v>LLAVE ESTRIADA CROMO 11/16 X 5/8</v>
          </cell>
          <cell r="C6140" t="str">
            <v>Llaves</v>
          </cell>
          <cell r="D6140" t="str">
            <v>1.4.55.15 | Herramienta Desechable</v>
          </cell>
          <cell r="E6140" t="str">
            <v>ARMARIO P2</v>
          </cell>
          <cell r="F6140">
            <v>0</v>
          </cell>
          <cell r="G6140" t="str">
            <v>Unidades</v>
          </cell>
          <cell r="H6140" t="str">
            <v>Unidades</v>
          </cell>
          <cell r="K6140">
            <v>0</v>
          </cell>
          <cell r="L6140">
            <v>0</v>
          </cell>
          <cell r="M6140" t="str">
            <v>Elementos sin Marca</v>
          </cell>
          <cell r="O6140">
            <v>0</v>
          </cell>
          <cell r="P6140">
            <v>0</v>
          </cell>
        </row>
        <row r="6141">
          <cell r="A6141" t="str">
            <v>LLA-EST.CRO.12X13</v>
          </cell>
          <cell r="B6141" t="str">
            <v>LLAVE ESTRIADA CROMO 12 X 13 MM</v>
          </cell>
          <cell r="C6141" t="str">
            <v>Llaves</v>
          </cell>
          <cell r="D6141" t="str">
            <v>1.4.55.15 | Herramienta Desechable</v>
          </cell>
          <cell r="E6141" t="str">
            <v>ARMARIO P2</v>
          </cell>
          <cell r="F6141">
            <v>0</v>
          </cell>
          <cell r="G6141" t="str">
            <v>Unidades</v>
          </cell>
          <cell r="H6141" t="str">
            <v>Unidades</v>
          </cell>
          <cell r="K6141">
            <v>0</v>
          </cell>
          <cell r="L6141">
            <v>0</v>
          </cell>
          <cell r="M6141" t="str">
            <v>Elementos sin Marca</v>
          </cell>
          <cell r="O6141">
            <v>0</v>
          </cell>
          <cell r="P6141">
            <v>0</v>
          </cell>
        </row>
        <row r="6142">
          <cell r="A6142" t="str">
            <v>LLA-EST.CRO.15/16</v>
          </cell>
          <cell r="B6142" t="str">
            <v>LLAVE ESTRIADA CROMO 15/16 X 1"</v>
          </cell>
          <cell r="C6142" t="str">
            <v>Llaves</v>
          </cell>
          <cell r="D6142" t="str">
            <v>1.4.55.15 | Herramienta Desechable</v>
          </cell>
          <cell r="E6142" t="str">
            <v>ARMARIO P2</v>
          </cell>
          <cell r="F6142">
            <v>0</v>
          </cell>
          <cell r="G6142" t="str">
            <v>Unidades</v>
          </cell>
          <cell r="H6142" t="str">
            <v>Unidades</v>
          </cell>
          <cell r="K6142">
            <v>0</v>
          </cell>
          <cell r="L6142">
            <v>0</v>
          </cell>
          <cell r="M6142" t="str">
            <v>Elementos sin Marca</v>
          </cell>
          <cell r="O6142">
            <v>0</v>
          </cell>
          <cell r="P6142">
            <v>0</v>
          </cell>
        </row>
        <row r="6143">
          <cell r="A6143" t="str">
            <v>LLA-EST.CRO.3/4X25/32</v>
          </cell>
          <cell r="B6143" t="str">
            <v>LLAVE ESTRIADA CROMO 3/4 X 25/32</v>
          </cell>
          <cell r="C6143" t="str">
            <v>Llaves</v>
          </cell>
          <cell r="D6143" t="str">
            <v>1.4.55.15 | Herramienta Desechable</v>
          </cell>
          <cell r="E6143" t="str">
            <v>ARMARIO P2</v>
          </cell>
          <cell r="F6143">
            <v>0</v>
          </cell>
          <cell r="G6143" t="str">
            <v>Unidades</v>
          </cell>
          <cell r="H6143" t="str">
            <v>Unidades</v>
          </cell>
          <cell r="K6143">
            <v>0</v>
          </cell>
          <cell r="L6143">
            <v>0</v>
          </cell>
          <cell r="M6143" t="str">
            <v>Elementos sin Marca</v>
          </cell>
          <cell r="O6143">
            <v>0</v>
          </cell>
          <cell r="P6143">
            <v>0</v>
          </cell>
        </row>
        <row r="6144">
          <cell r="A6144" t="str">
            <v>LLA-EST.CROM.3/4X7/8</v>
          </cell>
          <cell r="B6144" t="str">
            <v>LLAVE ESTRIADA CROMO 3/4 X 7/8</v>
          </cell>
          <cell r="C6144" t="str">
            <v>Llaves</v>
          </cell>
          <cell r="D6144" t="str">
            <v>1.4.55.15 | Herramienta Desechable</v>
          </cell>
          <cell r="E6144" t="str">
            <v>ARMARIO P2</v>
          </cell>
          <cell r="F6144">
            <v>0</v>
          </cell>
          <cell r="G6144" t="str">
            <v>Unidades</v>
          </cell>
          <cell r="H6144" t="str">
            <v>Unidades</v>
          </cell>
          <cell r="K6144">
            <v>0</v>
          </cell>
          <cell r="L6144">
            <v>0</v>
          </cell>
          <cell r="M6144" t="str">
            <v>Elementos sin Marca</v>
          </cell>
          <cell r="O6144">
            <v>0</v>
          </cell>
          <cell r="P6144">
            <v>0</v>
          </cell>
        </row>
        <row r="6145">
          <cell r="A6145" t="str">
            <v>LLA-EST.CRO.3/8</v>
          </cell>
          <cell r="B6145" t="str">
            <v>LLAVE ESTRIADA CROMO 3/8"</v>
          </cell>
          <cell r="C6145" t="str">
            <v>Llaves</v>
          </cell>
          <cell r="D6145" t="str">
            <v>1.4.55.15 | Herramienta Desechable</v>
          </cell>
          <cell r="E6145" t="str">
            <v>ARMARIO P2</v>
          </cell>
          <cell r="F6145">
            <v>0</v>
          </cell>
          <cell r="G6145" t="str">
            <v>Unidades</v>
          </cell>
          <cell r="H6145" t="str">
            <v>Unidades</v>
          </cell>
          <cell r="K6145">
            <v>0</v>
          </cell>
          <cell r="L6145">
            <v>0</v>
          </cell>
          <cell r="M6145" t="str">
            <v>Elementos sin Marca</v>
          </cell>
          <cell r="O6145">
            <v>0</v>
          </cell>
          <cell r="P6145">
            <v>0</v>
          </cell>
        </row>
        <row r="6146">
          <cell r="A6146" t="str">
            <v>LLA-EST.CRO.5/8X3/4</v>
          </cell>
          <cell r="B6146" t="str">
            <v>LLAVE ESTRIADA CROMO 5/8 X 3/4</v>
          </cell>
          <cell r="C6146" t="str">
            <v>Llaves</v>
          </cell>
          <cell r="D6146" t="str">
            <v>1.4.55.15 | Herramienta Desechable</v>
          </cell>
          <cell r="E6146" t="str">
            <v>ARMARIO P2</v>
          </cell>
          <cell r="F6146">
            <v>0</v>
          </cell>
          <cell r="G6146" t="str">
            <v>Unidades</v>
          </cell>
          <cell r="H6146" t="str">
            <v>Unidades</v>
          </cell>
          <cell r="K6146">
            <v>0</v>
          </cell>
          <cell r="L6146">
            <v>0</v>
          </cell>
          <cell r="M6146" t="str">
            <v>Elementos sin Marca</v>
          </cell>
          <cell r="O6146">
            <v>0</v>
          </cell>
          <cell r="P6146">
            <v>0</v>
          </cell>
        </row>
        <row r="6147">
          <cell r="A6147" t="str">
            <v>LLA-EST.CRO.7/16</v>
          </cell>
          <cell r="B6147" t="str">
            <v>LLAVE ESTRIADA CROMO 7/16</v>
          </cell>
          <cell r="C6147" t="str">
            <v>Llaves</v>
          </cell>
          <cell r="D6147" t="str">
            <v>1.4.55.15 | Herramienta Desechable</v>
          </cell>
          <cell r="E6147" t="str">
            <v>ARMARIO P2</v>
          </cell>
          <cell r="F6147">
            <v>0</v>
          </cell>
          <cell r="G6147" t="str">
            <v>Unidades</v>
          </cell>
          <cell r="H6147" t="str">
            <v>Unidades</v>
          </cell>
          <cell r="K6147">
            <v>0</v>
          </cell>
          <cell r="L6147">
            <v>0</v>
          </cell>
          <cell r="M6147" t="str">
            <v>Elementos sin Marca</v>
          </cell>
          <cell r="O6147">
            <v>0</v>
          </cell>
          <cell r="P6147">
            <v>0</v>
          </cell>
        </row>
        <row r="6148">
          <cell r="A6148" t="str">
            <v>LLA-EST.CRO.7/8X13/16</v>
          </cell>
          <cell r="B6148" t="str">
            <v>LLAVE ESTRIADA CROMO 7/8 X 13/16</v>
          </cell>
          <cell r="C6148" t="str">
            <v>Llaves</v>
          </cell>
          <cell r="D6148" t="str">
            <v>1.4.55.15 | Herramienta Desechable</v>
          </cell>
          <cell r="E6148" t="str">
            <v>ARMARIO P2</v>
          </cell>
          <cell r="F6148">
            <v>0</v>
          </cell>
          <cell r="G6148" t="str">
            <v>Unidades</v>
          </cell>
          <cell r="H6148" t="str">
            <v>Unidades</v>
          </cell>
          <cell r="K6148">
            <v>0</v>
          </cell>
          <cell r="L6148">
            <v>0</v>
          </cell>
          <cell r="M6148" t="str">
            <v>Elementos sin Marca</v>
          </cell>
          <cell r="O6148">
            <v>0</v>
          </cell>
          <cell r="P6148">
            <v>0</v>
          </cell>
        </row>
        <row r="6149">
          <cell r="A6149" t="str">
            <v>LLA-EST.CRO.9/16X1/2</v>
          </cell>
          <cell r="B6149" t="str">
            <v>LLAVE ESTRIADA CROMO 9/16 X 1/2</v>
          </cell>
          <cell r="C6149" t="str">
            <v>Llaves</v>
          </cell>
          <cell r="D6149" t="str">
            <v>1.4.55.15 | Herramienta Desechable</v>
          </cell>
          <cell r="E6149" t="str">
            <v>ARMARIO P2</v>
          </cell>
          <cell r="F6149">
            <v>0</v>
          </cell>
          <cell r="G6149" t="str">
            <v>Unidades</v>
          </cell>
          <cell r="H6149" t="str">
            <v>Unidades</v>
          </cell>
          <cell r="K6149">
            <v>0</v>
          </cell>
          <cell r="L6149">
            <v>0</v>
          </cell>
          <cell r="M6149" t="str">
            <v>Elementos sin Marca</v>
          </cell>
          <cell r="O6149">
            <v>0</v>
          </cell>
          <cell r="P6149">
            <v>0</v>
          </cell>
        </row>
        <row r="6150">
          <cell r="A6150" t="str">
            <v>LLA-EXP.12".CRO</v>
          </cell>
          <cell r="B6150" t="str">
            <v>LLAVE EXPANSIVA 12" CROMADA</v>
          </cell>
          <cell r="C6150" t="str">
            <v>Llaves</v>
          </cell>
          <cell r="D6150" t="str">
            <v>1.4.55.15 | Herramienta Desechable</v>
          </cell>
          <cell r="E6150" t="str">
            <v>ARMARIO P2</v>
          </cell>
          <cell r="F6150">
            <v>0</v>
          </cell>
          <cell r="G6150" t="str">
            <v>Unidades</v>
          </cell>
          <cell r="H6150" t="str">
            <v>Unidades</v>
          </cell>
          <cell r="K6150">
            <v>0</v>
          </cell>
          <cell r="L6150">
            <v>0</v>
          </cell>
          <cell r="M6150" t="str">
            <v>Elementos sin Marca</v>
          </cell>
          <cell r="O6150">
            <v>0</v>
          </cell>
          <cell r="P6150">
            <v>0</v>
          </cell>
        </row>
        <row r="6151">
          <cell r="A6151" t="str">
            <v>LLA-EXP.15</v>
          </cell>
          <cell r="B6151" t="str">
            <v>LLAVE EXPANSIVA 15" CROMADA STANLEY REF: 87-435 STANLEY Ref: 87-435</v>
          </cell>
          <cell r="C6151" t="str">
            <v>Llaves</v>
          </cell>
          <cell r="D6151" t="str">
            <v>1.4.55.15 | Herramienta Desechable</v>
          </cell>
          <cell r="E6151" t="str">
            <v>ARMARIO P2</v>
          </cell>
          <cell r="F6151">
            <v>10</v>
          </cell>
          <cell r="G6151" t="str">
            <v>Unidades</v>
          </cell>
          <cell r="H6151" t="str">
            <v>Unidades</v>
          </cell>
          <cell r="K6151">
            <v>0</v>
          </cell>
          <cell r="L6151">
            <v>0</v>
          </cell>
          <cell r="M6151" t="str">
            <v>STANLEY</v>
          </cell>
          <cell r="N6151" t="str">
            <v>87-435</v>
          </cell>
          <cell r="O6151">
            <v>3</v>
          </cell>
          <cell r="P6151">
            <v>0</v>
          </cell>
          <cell r="Q6151">
            <v>2</v>
          </cell>
          <cell r="R6151" t="str">
            <v>5</v>
          </cell>
          <cell r="S6151">
            <v>82388</v>
          </cell>
        </row>
        <row r="6152">
          <cell r="A6152" t="str">
            <v>LLA-EXP.18".CROM</v>
          </cell>
          <cell r="B6152" t="str">
            <v>LLAVE EXPANSIVA 18" CROMADA STANLEY</v>
          </cell>
          <cell r="C6152" t="str">
            <v>Llaves</v>
          </cell>
          <cell r="D6152" t="str">
            <v>1.4.55.15 | Herramienta Desechable</v>
          </cell>
          <cell r="E6152" t="str">
            <v>ARMARIO P2</v>
          </cell>
          <cell r="F6152">
            <v>0</v>
          </cell>
          <cell r="G6152" t="str">
            <v>Unidades</v>
          </cell>
          <cell r="H6152" t="str">
            <v>Unidades</v>
          </cell>
          <cell r="K6152">
            <v>0</v>
          </cell>
          <cell r="L6152">
            <v>0</v>
          </cell>
          <cell r="M6152" t="str">
            <v>STANLEY</v>
          </cell>
          <cell r="O6152">
            <v>0</v>
          </cell>
          <cell r="P6152">
            <v>0</v>
          </cell>
          <cell r="S6152">
            <v>182000</v>
          </cell>
        </row>
        <row r="6153">
          <cell r="A6153" t="str">
            <v>LLA-EXP.24P</v>
          </cell>
          <cell r="B6153" t="str">
            <v>LLAVE EXPANSIVA 24"</v>
          </cell>
          <cell r="C6153" t="str">
            <v>Herramienta Desechable</v>
          </cell>
          <cell r="D6153" t="str">
            <v>1.4.55.15 | Herramienta Desechable</v>
          </cell>
          <cell r="E6153" t="str">
            <v>ARMARIO P2</v>
          </cell>
          <cell r="F6153">
            <v>0</v>
          </cell>
          <cell r="G6153" t="str">
            <v>Unidades</v>
          </cell>
          <cell r="H6153" t="str">
            <v>Unidades</v>
          </cell>
          <cell r="K6153">
            <v>0</v>
          </cell>
          <cell r="L6153">
            <v>0</v>
          </cell>
          <cell r="M6153" t="str">
            <v>Elementos sin Marca</v>
          </cell>
          <cell r="O6153">
            <v>0</v>
          </cell>
          <cell r="P6153">
            <v>0</v>
          </cell>
          <cell r="S6153">
            <v>240000</v>
          </cell>
        </row>
        <row r="6154">
          <cell r="A6154" t="str">
            <v>LLA-EXP.24".CROM</v>
          </cell>
          <cell r="B6154" t="str">
            <v>LLAVE EXPANSIVA 24" CROMADA STANLEY Ref: 97-797LA</v>
          </cell>
          <cell r="C6154" t="str">
            <v>Llaves</v>
          </cell>
          <cell r="D6154" t="str">
            <v>1.4.55.15 | Herramienta Desechable</v>
          </cell>
          <cell r="E6154" t="str">
            <v>ARMARIO P2</v>
          </cell>
          <cell r="F6154">
            <v>0</v>
          </cell>
          <cell r="G6154" t="str">
            <v>Unidades</v>
          </cell>
          <cell r="H6154" t="str">
            <v>Unidades</v>
          </cell>
          <cell r="K6154">
            <v>0</v>
          </cell>
          <cell r="L6154">
            <v>0</v>
          </cell>
          <cell r="M6154" t="str">
            <v>STANLEY</v>
          </cell>
          <cell r="N6154" t="str">
            <v>97-797LA</v>
          </cell>
          <cell r="O6154">
            <v>0</v>
          </cell>
          <cell r="P6154">
            <v>0</v>
          </cell>
          <cell r="S6154">
            <v>311600</v>
          </cell>
        </row>
        <row r="6155">
          <cell r="A6155" t="str">
            <v>LLA-EXP.6</v>
          </cell>
          <cell r="B6155" t="str">
            <v>LLAVE EXPANSIVA 6" CROMADA STANLEY Ref: 87-431</v>
          </cell>
          <cell r="C6155" t="str">
            <v>Llaves</v>
          </cell>
          <cell r="D6155" t="str">
            <v>1.4.55.15 | Herramienta Desechable</v>
          </cell>
          <cell r="E6155" t="str">
            <v>ARMARIO P2</v>
          </cell>
          <cell r="F6155">
            <v>0</v>
          </cell>
          <cell r="G6155" t="str">
            <v>Unidades</v>
          </cell>
          <cell r="H6155" t="str">
            <v>Unidades</v>
          </cell>
          <cell r="K6155">
            <v>0</v>
          </cell>
          <cell r="L6155">
            <v>0</v>
          </cell>
          <cell r="M6155" t="str">
            <v>STANLEY</v>
          </cell>
          <cell r="N6155" t="str">
            <v>87-431</v>
          </cell>
          <cell r="O6155">
            <v>0</v>
          </cell>
          <cell r="P6155">
            <v>0</v>
          </cell>
          <cell r="S6155">
            <v>20088</v>
          </cell>
        </row>
        <row r="6156">
          <cell r="A6156" t="str">
            <v>LLA-FIJ.10-12</v>
          </cell>
          <cell r="B6156" t="str">
            <v>LLAVE FIJA 10 - 12 MM</v>
          </cell>
          <cell r="C6156" t="str">
            <v>Llaves</v>
          </cell>
          <cell r="D6156" t="str">
            <v>1.4.55.15 | Herramienta Desechable</v>
          </cell>
          <cell r="E6156" t="str">
            <v>ARMARIO P2</v>
          </cell>
          <cell r="F6156">
            <v>0</v>
          </cell>
          <cell r="G6156" t="str">
            <v>Unidades</v>
          </cell>
          <cell r="H6156" t="str">
            <v>Unidades</v>
          </cell>
          <cell r="K6156">
            <v>0</v>
          </cell>
          <cell r="L6156">
            <v>0</v>
          </cell>
          <cell r="M6156" t="str">
            <v>Elementos sin Marca</v>
          </cell>
          <cell r="O6156">
            <v>0</v>
          </cell>
          <cell r="P6156">
            <v>0</v>
          </cell>
        </row>
        <row r="6157">
          <cell r="A6157" t="str">
            <v>LLA-FIJ.12-14</v>
          </cell>
          <cell r="B6157" t="str">
            <v>LLAVE FIJA 12 - 14 MM</v>
          </cell>
          <cell r="C6157" t="str">
            <v>Llaves</v>
          </cell>
          <cell r="D6157" t="str">
            <v>1.4.55.15 | Herramienta Desechable</v>
          </cell>
          <cell r="E6157" t="str">
            <v>ARMARIO P2</v>
          </cell>
          <cell r="F6157">
            <v>0</v>
          </cell>
          <cell r="G6157" t="str">
            <v>Unidades</v>
          </cell>
          <cell r="H6157" t="str">
            <v>Unidades</v>
          </cell>
          <cell r="K6157">
            <v>0</v>
          </cell>
          <cell r="L6157">
            <v>0</v>
          </cell>
          <cell r="M6157" t="str">
            <v>Elementos sin Marca</v>
          </cell>
          <cell r="O6157">
            <v>0</v>
          </cell>
          <cell r="P6157">
            <v>0</v>
          </cell>
        </row>
        <row r="6158">
          <cell r="A6158" t="str">
            <v>LLA-FIJ.13-15</v>
          </cell>
          <cell r="B6158" t="str">
            <v>LLAVE FIJA 13 - 15 MM</v>
          </cell>
          <cell r="C6158" t="str">
            <v>Llaves</v>
          </cell>
          <cell r="D6158" t="str">
            <v>1.4.55.15 | Herramienta Desechable</v>
          </cell>
          <cell r="E6158" t="str">
            <v>ARMARIO P2</v>
          </cell>
          <cell r="F6158">
            <v>0</v>
          </cell>
          <cell r="G6158" t="str">
            <v>Unidades</v>
          </cell>
          <cell r="H6158" t="str">
            <v>Unidades</v>
          </cell>
          <cell r="K6158">
            <v>0</v>
          </cell>
          <cell r="L6158">
            <v>0</v>
          </cell>
          <cell r="M6158" t="str">
            <v>Elementos sin Marca</v>
          </cell>
          <cell r="O6158">
            <v>0</v>
          </cell>
          <cell r="P6158">
            <v>0</v>
          </cell>
        </row>
        <row r="6159">
          <cell r="A6159" t="str">
            <v>LLA-FIJ.13/16</v>
          </cell>
          <cell r="B6159" t="str">
            <v>LLAVE FIJA 13/16 X 7/8</v>
          </cell>
          <cell r="C6159" t="str">
            <v>Llaves</v>
          </cell>
          <cell r="D6159" t="str">
            <v>1.4.55.15 | Herramienta Desechable</v>
          </cell>
          <cell r="E6159" t="str">
            <v>ARMARIO P2</v>
          </cell>
          <cell r="F6159">
            <v>0</v>
          </cell>
          <cell r="G6159" t="str">
            <v>Unidades</v>
          </cell>
          <cell r="H6159" t="str">
            <v>Unidades</v>
          </cell>
          <cell r="K6159">
            <v>0</v>
          </cell>
          <cell r="L6159">
            <v>0</v>
          </cell>
          <cell r="M6159" t="str">
            <v>Elementos sin Marca</v>
          </cell>
          <cell r="O6159">
            <v>0</v>
          </cell>
          <cell r="P6159">
            <v>0</v>
          </cell>
        </row>
        <row r="6160">
          <cell r="A6160" t="str">
            <v>LLA-FIJ.14</v>
          </cell>
          <cell r="B6160" t="str">
            <v>LLAVE FIJA 14 X 14 MM</v>
          </cell>
          <cell r="C6160" t="str">
            <v>Llaves</v>
          </cell>
          <cell r="D6160" t="str">
            <v>1.4.55.15 | Herramienta Desechable</v>
          </cell>
          <cell r="E6160" t="str">
            <v>ARMARIO P2</v>
          </cell>
          <cell r="F6160">
            <v>0</v>
          </cell>
          <cell r="G6160" t="str">
            <v>Unidades</v>
          </cell>
          <cell r="H6160" t="str">
            <v>Unidades</v>
          </cell>
          <cell r="K6160">
            <v>0</v>
          </cell>
          <cell r="L6160">
            <v>0</v>
          </cell>
          <cell r="M6160" t="str">
            <v>Elementos sin Marca</v>
          </cell>
          <cell r="O6160">
            <v>0</v>
          </cell>
          <cell r="P6160">
            <v>0</v>
          </cell>
        </row>
        <row r="6161">
          <cell r="A6161" t="str">
            <v>LLA-FIJ.15/16</v>
          </cell>
          <cell r="B6161" t="str">
            <v>LLAVE FIJA 15/16 X 1 MM</v>
          </cell>
          <cell r="C6161" t="str">
            <v>Llaves</v>
          </cell>
          <cell r="D6161" t="str">
            <v>1.4.55.15 | Herramienta Desechable</v>
          </cell>
          <cell r="E6161" t="str">
            <v>ARMARIO P2</v>
          </cell>
          <cell r="F6161">
            <v>0</v>
          </cell>
          <cell r="G6161" t="str">
            <v>Unidades</v>
          </cell>
          <cell r="H6161" t="str">
            <v>Unidades</v>
          </cell>
          <cell r="K6161">
            <v>0</v>
          </cell>
          <cell r="L6161">
            <v>0</v>
          </cell>
          <cell r="M6161" t="str">
            <v>Elementos sin Marca</v>
          </cell>
          <cell r="O6161">
            <v>0</v>
          </cell>
          <cell r="P6161">
            <v>0</v>
          </cell>
        </row>
        <row r="6162">
          <cell r="A6162" t="str">
            <v>LLA-FIJ.16-18</v>
          </cell>
          <cell r="B6162" t="str">
            <v>LLAVE FIJA 16 - 18 MM</v>
          </cell>
          <cell r="C6162" t="str">
            <v>Llaves</v>
          </cell>
          <cell r="D6162" t="str">
            <v>1.4.55.15 | Herramienta Desechable</v>
          </cell>
          <cell r="E6162" t="str">
            <v>ARMARIO P2</v>
          </cell>
          <cell r="F6162">
            <v>0</v>
          </cell>
          <cell r="G6162" t="str">
            <v>Unidades</v>
          </cell>
          <cell r="H6162" t="str">
            <v>Unidades</v>
          </cell>
          <cell r="K6162">
            <v>0</v>
          </cell>
          <cell r="L6162">
            <v>0</v>
          </cell>
          <cell r="M6162" t="str">
            <v>Elementos sin Marca</v>
          </cell>
          <cell r="O6162">
            <v>0</v>
          </cell>
          <cell r="P6162">
            <v>0</v>
          </cell>
        </row>
        <row r="6163">
          <cell r="A6163" t="str">
            <v>LLA-FIJ.17-14</v>
          </cell>
          <cell r="B6163" t="str">
            <v>LLAVE FIJA 17 - 14 MM</v>
          </cell>
          <cell r="C6163" t="str">
            <v>Llaves</v>
          </cell>
          <cell r="D6163" t="str">
            <v>1.4.55.15 | Herramienta Desechable</v>
          </cell>
          <cell r="E6163" t="str">
            <v>ARMARIO P2</v>
          </cell>
          <cell r="F6163">
            <v>0</v>
          </cell>
          <cell r="G6163" t="str">
            <v>Unidades</v>
          </cell>
          <cell r="H6163" t="str">
            <v>Unidades</v>
          </cell>
          <cell r="K6163">
            <v>0</v>
          </cell>
          <cell r="L6163">
            <v>0</v>
          </cell>
          <cell r="M6163" t="str">
            <v>Elementos sin Marca</v>
          </cell>
          <cell r="O6163">
            <v>0</v>
          </cell>
          <cell r="P6163">
            <v>0</v>
          </cell>
        </row>
        <row r="6164">
          <cell r="A6164" t="str">
            <v>LLA-FIJ.17-19</v>
          </cell>
          <cell r="B6164" t="str">
            <v>LLAVE FIJA 17 - 19 MM</v>
          </cell>
          <cell r="C6164" t="str">
            <v>Llaves</v>
          </cell>
          <cell r="D6164" t="str">
            <v>1.4.55.15 | Herramienta Desechable</v>
          </cell>
          <cell r="E6164" t="str">
            <v>ARMARIO P2</v>
          </cell>
          <cell r="F6164">
            <v>0</v>
          </cell>
          <cell r="G6164" t="str">
            <v>Unidades</v>
          </cell>
          <cell r="H6164" t="str">
            <v>Unidades</v>
          </cell>
          <cell r="K6164">
            <v>0</v>
          </cell>
          <cell r="L6164">
            <v>0</v>
          </cell>
          <cell r="M6164" t="str">
            <v>Elementos sin Marca</v>
          </cell>
          <cell r="O6164">
            <v>0</v>
          </cell>
          <cell r="P6164">
            <v>0</v>
          </cell>
        </row>
        <row r="6165">
          <cell r="A6165" t="str">
            <v>LLA-FIJ.18-19</v>
          </cell>
          <cell r="B6165" t="str">
            <v>LLAVE FIJA 18 - 19 MM</v>
          </cell>
          <cell r="C6165" t="str">
            <v>Llaves</v>
          </cell>
          <cell r="D6165" t="str">
            <v>1.4.55.15 | Herramienta Desechable</v>
          </cell>
          <cell r="E6165" t="str">
            <v>ARMARIO P2</v>
          </cell>
          <cell r="F6165">
            <v>1</v>
          </cell>
          <cell r="G6165" t="str">
            <v>Unidades</v>
          </cell>
          <cell r="H6165" t="str">
            <v>Unidades</v>
          </cell>
          <cell r="K6165">
            <v>0</v>
          </cell>
          <cell r="L6165">
            <v>0</v>
          </cell>
          <cell r="M6165" t="str">
            <v>Elementos sin Marca</v>
          </cell>
          <cell r="O6165">
            <v>0</v>
          </cell>
          <cell r="P6165">
            <v>0</v>
          </cell>
          <cell r="S6165">
            <v>27800</v>
          </cell>
        </row>
        <row r="6166">
          <cell r="A6166" t="str">
            <v>LLA-FIJ.18-21</v>
          </cell>
          <cell r="B6166" t="str">
            <v>LLAVE FIJA 18 - 21 MM</v>
          </cell>
          <cell r="C6166" t="str">
            <v>Llaves</v>
          </cell>
          <cell r="D6166" t="str">
            <v>1.4.55.15 | Herramienta Desechable</v>
          </cell>
          <cell r="E6166" t="str">
            <v>ARMARIO P2</v>
          </cell>
          <cell r="F6166">
            <v>0</v>
          </cell>
          <cell r="G6166" t="str">
            <v>Unidades</v>
          </cell>
          <cell r="H6166" t="str">
            <v>Unidades</v>
          </cell>
          <cell r="K6166">
            <v>0</v>
          </cell>
          <cell r="L6166">
            <v>0</v>
          </cell>
          <cell r="M6166" t="str">
            <v>Elementos sin Marca</v>
          </cell>
          <cell r="O6166">
            <v>0</v>
          </cell>
          <cell r="P6166">
            <v>0</v>
          </cell>
        </row>
        <row r="6167">
          <cell r="A6167" t="str">
            <v>LLA-FIJ.19-22</v>
          </cell>
          <cell r="B6167" t="str">
            <v>LLAVE FIJA 19 - 22 MM</v>
          </cell>
          <cell r="C6167" t="str">
            <v>Llaves</v>
          </cell>
          <cell r="D6167" t="str">
            <v>1.4.55.15 | Herramienta Desechable</v>
          </cell>
          <cell r="E6167" t="str">
            <v>ARMARIO P2</v>
          </cell>
          <cell r="F6167">
            <v>0</v>
          </cell>
          <cell r="G6167" t="str">
            <v>Unidades</v>
          </cell>
          <cell r="H6167" t="str">
            <v>Unidades</v>
          </cell>
          <cell r="K6167">
            <v>0</v>
          </cell>
          <cell r="L6167">
            <v>0</v>
          </cell>
          <cell r="M6167" t="str">
            <v>Elementos sin Marca</v>
          </cell>
          <cell r="O6167">
            <v>0</v>
          </cell>
          <cell r="P6167">
            <v>0</v>
          </cell>
        </row>
        <row r="6168">
          <cell r="A6168" t="str">
            <v>LLA-FIJ.19/36</v>
          </cell>
          <cell r="B6168" t="str">
            <v>LLAVE FIJA 19/32 X 11/16</v>
          </cell>
          <cell r="C6168" t="str">
            <v>Llaves</v>
          </cell>
          <cell r="D6168" t="str">
            <v>1.4.55.15 | Herramienta Desechable</v>
          </cell>
          <cell r="E6168" t="str">
            <v>ARMARIO P2</v>
          </cell>
          <cell r="F6168">
            <v>0</v>
          </cell>
          <cell r="G6168" t="str">
            <v>Unidades</v>
          </cell>
          <cell r="H6168" t="str">
            <v>Unidades</v>
          </cell>
          <cell r="K6168">
            <v>0</v>
          </cell>
          <cell r="L6168">
            <v>0</v>
          </cell>
          <cell r="M6168" t="str">
            <v>Elementos sin Marca</v>
          </cell>
          <cell r="O6168">
            <v>0</v>
          </cell>
          <cell r="P6168">
            <v>0</v>
          </cell>
        </row>
        <row r="6169">
          <cell r="A6169" t="str">
            <v>LLA-FIJ.20-22</v>
          </cell>
          <cell r="B6169" t="str">
            <v>LLAVE FIJA 20 - 22 MM</v>
          </cell>
          <cell r="C6169" t="str">
            <v>Llaves</v>
          </cell>
          <cell r="D6169" t="str">
            <v>1.4.55.15 | Herramienta Desechable</v>
          </cell>
          <cell r="E6169" t="str">
            <v>ARMARIO P2</v>
          </cell>
          <cell r="F6169">
            <v>0</v>
          </cell>
          <cell r="G6169" t="str">
            <v>Unidades</v>
          </cell>
          <cell r="H6169" t="str">
            <v>Unidades</v>
          </cell>
          <cell r="K6169">
            <v>0</v>
          </cell>
          <cell r="L6169">
            <v>0</v>
          </cell>
          <cell r="M6169" t="str">
            <v>Elementos sin Marca</v>
          </cell>
          <cell r="O6169">
            <v>0</v>
          </cell>
          <cell r="P6169">
            <v>0</v>
          </cell>
        </row>
        <row r="6170">
          <cell r="A6170" t="str">
            <v>LLA-FIJ.24-44</v>
          </cell>
          <cell r="B6170" t="str">
            <v>LLAVE FIJA 24 - 22 MM</v>
          </cell>
          <cell r="C6170" t="str">
            <v>Llaves</v>
          </cell>
          <cell r="D6170" t="str">
            <v>1.4.55.15 | Herramienta Desechable</v>
          </cell>
          <cell r="E6170" t="str">
            <v>ARMARIO P2</v>
          </cell>
          <cell r="F6170">
            <v>0</v>
          </cell>
          <cell r="G6170" t="str">
            <v>Unidades</v>
          </cell>
          <cell r="H6170" t="str">
            <v>Unidades</v>
          </cell>
          <cell r="K6170">
            <v>0</v>
          </cell>
          <cell r="L6170">
            <v>0</v>
          </cell>
          <cell r="M6170" t="str">
            <v>Elementos sin Marca</v>
          </cell>
          <cell r="O6170">
            <v>0</v>
          </cell>
          <cell r="P6170">
            <v>0</v>
          </cell>
        </row>
        <row r="6171">
          <cell r="A6171" t="str">
            <v>LLA-FIJ.24-26</v>
          </cell>
          <cell r="B6171" t="str">
            <v>LLAVE FIJA 24 - 26 MM</v>
          </cell>
          <cell r="C6171" t="str">
            <v>Llaves</v>
          </cell>
          <cell r="D6171" t="str">
            <v>1.4.55.15 | Herramienta Desechable</v>
          </cell>
          <cell r="E6171" t="str">
            <v>ARMARIO P2</v>
          </cell>
          <cell r="F6171">
            <v>0</v>
          </cell>
          <cell r="G6171" t="str">
            <v>Unidades</v>
          </cell>
          <cell r="H6171" t="str">
            <v>Unidades</v>
          </cell>
          <cell r="K6171">
            <v>0</v>
          </cell>
          <cell r="L6171">
            <v>0</v>
          </cell>
          <cell r="M6171" t="str">
            <v>Elementos sin Marca</v>
          </cell>
          <cell r="O6171">
            <v>0</v>
          </cell>
          <cell r="P6171">
            <v>0</v>
          </cell>
        </row>
        <row r="6172">
          <cell r="A6172" t="str">
            <v>LLA-FIJ.24-27</v>
          </cell>
          <cell r="B6172" t="str">
            <v>LLAVE FIJA 24 - 27 MM</v>
          </cell>
          <cell r="C6172" t="str">
            <v>Llaves</v>
          </cell>
          <cell r="D6172" t="str">
            <v>1.4.55.15 | Herramienta Desechable</v>
          </cell>
          <cell r="E6172" t="str">
            <v>ARMARIO P2</v>
          </cell>
          <cell r="F6172">
            <v>0</v>
          </cell>
          <cell r="G6172" t="str">
            <v>Unidades</v>
          </cell>
          <cell r="H6172" t="str">
            <v>Unidades</v>
          </cell>
          <cell r="K6172">
            <v>0</v>
          </cell>
          <cell r="L6172">
            <v>0</v>
          </cell>
          <cell r="M6172" t="str">
            <v>Elementos sin Marca</v>
          </cell>
          <cell r="O6172">
            <v>0</v>
          </cell>
          <cell r="P6172">
            <v>0</v>
          </cell>
        </row>
        <row r="6173">
          <cell r="A6173" t="str">
            <v>LLA-FIJ.25/38</v>
          </cell>
          <cell r="B6173" t="str">
            <v>LLAVE FIJA 25/38 X 7/8 MM</v>
          </cell>
          <cell r="C6173" t="str">
            <v>Llaves</v>
          </cell>
          <cell r="D6173" t="str">
            <v>1.4.55.15 | Herramienta Desechable</v>
          </cell>
          <cell r="E6173" t="str">
            <v>ARMARIO P2</v>
          </cell>
          <cell r="F6173">
            <v>0</v>
          </cell>
          <cell r="G6173" t="str">
            <v>Unidades</v>
          </cell>
          <cell r="H6173" t="str">
            <v>Unidades</v>
          </cell>
          <cell r="K6173">
            <v>0</v>
          </cell>
          <cell r="L6173">
            <v>0</v>
          </cell>
          <cell r="M6173" t="str">
            <v>Elementos sin Marca</v>
          </cell>
          <cell r="O6173">
            <v>0</v>
          </cell>
          <cell r="P6173">
            <v>0</v>
          </cell>
        </row>
        <row r="6174">
          <cell r="A6174" t="str">
            <v>LLA-FIJ.27-30</v>
          </cell>
          <cell r="B6174" t="str">
            <v>LLAVE FIJA 27 - 30 MM</v>
          </cell>
          <cell r="C6174" t="str">
            <v>Llaves</v>
          </cell>
          <cell r="D6174" t="str">
            <v>1.4.55.15 | Herramienta Desechable</v>
          </cell>
          <cell r="E6174" t="str">
            <v>ARMARIO P2</v>
          </cell>
          <cell r="F6174">
            <v>0</v>
          </cell>
          <cell r="G6174" t="str">
            <v>Unidades</v>
          </cell>
          <cell r="H6174" t="str">
            <v>Unidades</v>
          </cell>
          <cell r="K6174">
            <v>0</v>
          </cell>
          <cell r="L6174">
            <v>0</v>
          </cell>
          <cell r="M6174" t="str">
            <v>Elementos sin Marca</v>
          </cell>
          <cell r="O6174">
            <v>0</v>
          </cell>
          <cell r="P6174">
            <v>0</v>
          </cell>
        </row>
        <row r="6175">
          <cell r="A6175" t="str">
            <v>LLA-FIJ.3/4X5/8</v>
          </cell>
          <cell r="B6175" t="str">
            <v>LLAVE FIJA 3/4 X 5/8 MM</v>
          </cell>
          <cell r="C6175" t="str">
            <v>Llaves</v>
          </cell>
          <cell r="D6175" t="str">
            <v>1.4.55.15 | Herramienta Desechable</v>
          </cell>
          <cell r="E6175" t="str">
            <v>ARMARIO P2</v>
          </cell>
          <cell r="F6175">
            <v>0</v>
          </cell>
          <cell r="G6175" t="str">
            <v>Unidades</v>
          </cell>
          <cell r="H6175" t="str">
            <v>Unidades</v>
          </cell>
          <cell r="K6175">
            <v>0</v>
          </cell>
          <cell r="L6175">
            <v>0</v>
          </cell>
          <cell r="M6175" t="str">
            <v>Elementos sin Marca</v>
          </cell>
          <cell r="O6175">
            <v>0</v>
          </cell>
          <cell r="P6175">
            <v>0</v>
          </cell>
        </row>
        <row r="6176">
          <cell r="A6176" t="str">
            <v>LLA-FIJ.3/4X7/8</v>
          </cell>
          <cell r="B6176" t="str">
            <v>LLAVE FIJA 3/4 X 7/8 MM</v>
          </cell>
          <cell r="C6176" t="str">
            <v>Llaves</v>
          </cell>
          <cell r="D6176" t="str">
            <v>1.4.55.15 | Herramienta Desechable</v>
          </cell>
          <cell r="E6176" t="str">
            <v>ARMARIO P2</v>
          </cell>
          <cell r="F6176">
            <v>0</v>
          </cell>
          <cell r="G6176" t="str">
            <v>Unidades</v>
          </cell>
          <cell r="H6176" t="str">
            <v>Unidades</v>
          </cell>
          <cell r="K6176">
            <v>0</v>
          </cell>
          <cell r="L6176">
            <v>0</v>
          </cell>
          <cell r="M6176" t="str">
            <v>Elementos sin Marca</v>
          </cell>
          <cell r="O6176">
            <v>0</v>
          </cell>
          <cell r="P6176">
            <v>0</v>
          </cell>
        </row>
        <row r="6177">
          <cell r="A6177" t="str">
            <v>LLA-FIJ.3/8X7/16</v>
          </cell>
          <cell r="B6177" t="str">
            <v>LLAVE FIJA 3/8 X 7/16 MM</v>
          </cell>
          <cell r="C6177" t="str">
            <v>Llaves</v>
          </cell>
          <cell r="D6177" t="str">
            <v>1.4.55.15 | Herramienta Desechable</v>
          </cell>
          <cell r="E6177" t="str">
            <v>ARMARIO P2</v>
          </cell>
          <cell r="F6177">
            <v>0</v>
          </cell>
          <cell r="G6177" t="str">
            <v>Unidades</v>
          </cell>
          <cell r="H6177" t="str">
            <v>Unidades</v>
          </cell>
          <cell r="K6177">
            <v>0</v>
          </cell>
          <cell r="L6177">
            <v>0</v>
          </cell>
          <cell r="M6177" t="str">
            <v>Elementos sin Marca</v>
          </cell>
          <cell r="O6177">
            <v>0</v>
          </cell>
          <cell r="P6177">
            <v>0</v>
          </cell>
        </row>
        <row r="6178">
          <cell r="A6178" t="str">
            <v>LLA-FIJ.32-30</v>
          </cell>
          <cell r="B6178" t="str">
            <v>LLAVE FIJA 32 - 30 MM</v>
          </cell>
          <cell r="C6178" t="str">
            <v>Llaves</v>
          </cell>
          <cell r="D6178" t="str">
            <v>1.4.55.15 | Herramienta Desechable</v>
          </cell>
          <cell r="E6178" t="str">
            <v>ARMARIO P2</v>
          </cell>
          <cell r="F6178">
            <v>0</v>
          </cell>
          <cell r="G6178" t="str">
            <v>Unidades</v>
          </cell>
          <cell r="H6178" t="str">
            <v>Unidades</v>
          </cell>
          <cell r="K6178">
            <v>0</v>
          </cell>
          <cell r="L6178">
            <v>0</v>
          </cell>
          <cell r="M6178" t="str">
            <v>Elementos sin Marca</v>
          </cell>
          <cell r="O6178">
            <v>0</v>
          </cell>
          <cell r="P6178">
            <v>0</v>
          </cell>
        </row>
        <row r="6179">
          <cell r="A6179" t="str">
            <v>LLA-FIJ.32-36</v>
          </cell>
          <cell r="B6179" t="str">
            <v>LLAVE FIJA 32 - 36 MM</v>
          </cell>
          <cell r="C6179" t="str">
            <v>Llaves</v>
          </cell>
          <cell r="D6179" t="str">
            <v>1.4.55.15 | Herramienta Desechable</v>
          </cell>
          <cell r="E6179" t="str">
            <v>ARMARIO P2</v>
          </cell>
          <cell r="F6179">
            <v>0</v>
          </cell>
          <cell r="G6179" t="str">
            <v>Unidades</v>
          </cell>
          <cell r="H6179" t="str">
            <v>Unidades</v>
          </cell>
          <cell r="K6179">
            <v>0</v>
          </cell>
          <cell r="L6179">
            <v>0</v>
          </cell>
          <cell r="M6179" t="str">
            <v>Elementos sin Marca</v>
          </cell>
          <cell r="O6179">
            <v>0</v>
          </cell>
          <cell r="P6179">
            <v>0</v>
          </cell>
        </row>
        <row r="6180">
          <cell r="A6180" t="str">
            <v>LLA-FIJ.5/16X1/4</v>
          </cell>
          <cell r="B6180" t="str">
            <v>LLAVE FIJA 5/16 X 1/4 MM</v>
          </cell>
          <cell r="C6180" t="str">
            <v>Llaves</v>
          </cell>
          <cell r="D6180" t="str">
            <v>1.4.55.15 | Herramienta Desechable</v>
          </cell>
          <cell r="E6180" t="str">
            <v>ARMARIO P2</v>
          </cell>
          <cell r="F6180">
            <v>0</v>
          </cell>
          <cell r="G6180" t="str">
            <v>Unidades</v>
          </cell>
          <cell r="H6180" t="str">
            <v>Unidades</v>
          </cell>
          <cell r="K6180">
            <v>0</v>
          </cell>
          <cell r="L6180">
            <v>0</v>
          </cell>
          <cell r="M6180" t="str">
            <v>Elementos sin Marca</v>
          </cell>
          <cell r="O6180">
            <v>0</v>
          </cell>
          <cell r="P6180">
            <v>0</v>
          </cell>
        </row>
        <row r="6181">
          <cell r="A6181" t="str">
            <v>LLA-FIJ.5/8</v>
          </cell>
          <cell r="B6181" t="str">
            <v>LLAVE FIJA 5/8 X 11/16 MM</v>
          </cell>
          <cell r="C6181" t="str">
            <v>Llaves</v>
          </cell>
          <cell r="D6181" t="str">
            <v>1.4.55.15 | Herramienta Desechable</v>
          </cell>
          <cell r="E6181" t="str">
            <v>ARMARIO P2</v>
          </cell>
          <cell r="F6181">
            <v>0</v>
          </cell>
          <cell r="G6181" t="str">
            <v>Unidades</v>
          </cell>
          <cell r="H6181" t="str">
            <v>Unidades</v>
          </cell>
          <cell r="K6181">
            <v>0</v>
          </cell>
          <cell r="L6181">
            <v>0</v>
          </cell>
          <cell r="M6181" t="str">
            <v>Elementos sin Marca</v>
          </cell>
          <cell r="O6181">
            <v>0</v>
          </cell>
          <cell r="P6181">
            <v>0</v>
          </cell>
        </row>
        <row r="6182">
          <cell r="A6182" t="str">
            <v>LLA-FIJ.9/16X1/2</v>
          </cell>
          <cell r="B6182" t="str">
            <v>LLAVE FIJA 9/16 X 1/2 MM</v>
          </cell>
          <cell r="C6182" t="str">
            <v>Llaves</v>
          </cell>
          <cell r="D6182" t="str">
            <v>1.4.55.15 | Herramienta Desechable</v>
          </cell>
          <cell r="E6182" t="str">
            <v>ARMARIO P2</v>
          </cell>
          <cell r="F6182">
            <v>0</v>
          </cell>
          <cell r="G6182" t="str">
            <v>Unidades</v>
          </cell>
          <cell r="H6182" t="str">
            <v>Unidades</v>
          </cell>
          <cell r="K6182">
            <v>0</v>
          </cell>
          <cell r="L6182">
            <v>0</v>
          </cell>
          <cell r="M6182" t="str">
            <v>Elementos sin Marca</v>
          </cell>
          <cell r="O6182">
            <v>0</v>
          </cell>
          <cell r="P6182">
            <v>0</v>
          </cell>
        </row>
        <row r="6183">
          <cell r="A6183" t="str">
            <v>LLA-HYM.1/4</v>
          </cell>
          <cell r="B6183" t="str">
            <v>LLAVE HYM 1/4"</v>
          </cell>
          <cell r="C6183" t="str">
            <v>Llaves</v>
          </cell>
          <cell r="D6183" t="str">
            <v>1.4.55.15 | Herramienta Desechable</v>
          </cell>
          <cell r="E6183" t="str">
            <v>ARMARIO P2</v>
          </cell>
          <cell r="F6183">
            <v>0</v>
          </cell>
          <cell r="G6183" t="str">
            <v>Unidades</v>
          </cell>
          <cell r="H6183" t="str">
            <v>Unidades</v>
          </cell>
          <cell r="K6183">
            <v>0</v>
          </cell>
          <cell r="L6183">
            <v>0</v>
          </cell>
          <cell r="M6183" t="str">
            <v>Elementos sin Marca</v>
          </cell>
          <cell r="O6183">
            <v>0</v>
          </cell>
          <cell r="P6183">
            <v>0</v>
          </cell>
          <cell r="S6183">
            <v>9244</v>
          </cell>
        </row>
        <row r="6184">
          <cell r="A6184" t="str">
            <v>LLA-INS.TOR</v>
          </cell>
          <cell r="B6184" t="str">
            <v>LLAVE INSERTO TRONZADO G2042.32N-4T50SX Ref: FS1494</v>
          </cell>
          <cell r="C6184" t="str">
            <v>Consumible Maquinaria y Equipos</v>
          </cell>
          <cell r="D6184" t="str">
            <v>1.4.55.20 | Materiales y Suministros</v>
          </cell>
          <cell r="E6184" t="str">
            <v>E14-N4</v>
          </cell>
          <cell r="F6184">
            <v>2</v>
          </cell>
          <cell r="G6184" t="str">
            <v>Unidades</v>
          </cell>
          <cell r="H6184" t="str">
            <v>Unidades</v>
          </cell>
          <cell r="K6184">
            <v>0</v>
          </cell>
          <cell r="L6184">
            <v>0</v>
          </cell>
          <cell r="M6184" t="str">
            <v>Elementos sin Marca</v>
          </cell>
          <cell r="N6184" t="str">
            <v>FS1494</v>
          </cell>
          <cell r="O6184">
            <v>1</v>
          </cell>
          <cell r="P6184">
            <v>0</v>
          </cell>
          <cell r="Q6184">
            <v>1</v>
          </cell>
          <cell r="R6184" t="str">
            <v>5</v>
          </cell>
          <cell r="S6184">
            <v>230000</v>
          </cell>
        </row>
        <row r="6185">
          <cell r="A6185" t="str">
            <v>LLA-MAC.MAC-TF22</v>
          </cell>
          <cell r="B6185" t="str">
            <v>LLAVE MACHO MACHO TF22 REF TF45-101</v>
          </cell>
          <cell r="C6185" t="str">
            <v>Consumible Maquinaria y Equipos</v>
          </cell>
          <cell r="D6185" t="str">
            <v>1.4.55.20 | Materiales y Suministros</v>
          </cell>
          <cell r="F6185">
            <v>0</v>
          </cell>
          <cell r="G6185" t="str">
            <v>Unidades</v>
          </cell>
          <cell r="H6185" t="str">
            <v>Unidades</v>
          </cell>
          <cell r="K6185">
            <v>0</v>
          </cell>
          <cell r="L6185">
            <v>0</v>
          </cell>
          <cell r="M6185" t="str">
            <v>Elementos sin Marca</v>
          </cell>
          <cell r="O6185">
            <v>0</v>
          </cell>
          <cell r="P6185">
            <v>0</v>
          </cell>
          <cell r="S6185">
            <v>6723</v>
          </cell>
        </row>
        <row r="6186">
          <cell r="A6186" t="str">
            <v>LLA-MIX.1.1/16</v>
          </cell>
          <cell r="B6186" t="str">
            <v>LLAVE MIXTA 1 1/16"</v>
          </cell>
          <cell r="C6186" t="str">
            <v>Llaves</v>
          </cell>
          <cell r="D6186" t="str">
            <v>1.4.55.15 | Herramienta Desechable</v>
          </cell>
          <cell r="E6186" t="str">
            <v>ARMARIO P2</v>
          </cell>
          <cell r="F6186">
            <v>0</v>
          </cell>
          <cell r="G6186" t="str">
            <v>Unidades</v>
          </cell>
          <cell r="H6186" t="str">
            <v>Unidades</v>
          </cell>
          <cell r="K6186">
            <v>0</v>
          </cell>
          <cell r="L6186">
            <v>0</v>
          </cell>
          <cell r="M6186" t="str">
            <v>Elementos sin Marca</v>
          </cell>
          <cell r="O6186">
            <v>0</v>
          </cell>
          <cell r="P6186">
            <v>0</v>
          </cell>
          <cell r="S6186">
            <v>49800</v>
          </cell>
        </row>
        <row r="6187">
          <cell r="A6187" t="str">
            <v>LLA-MIX.1.1/2</v>
          </cell>
          <cell r="B6187" t="str">
            <v>LLAVE MIXTA 1 1/2"</v>
          </cell>
          <cell r="C6187" t="str">
            <v>Llaves</v>
          </cell>
          <cell r="D6187" t="str">
            <v>1.4.55.15 | Herramienta Desechable</v>
          </cell>
          <cell r="E6187" t="str">
            <v>ARMARIO P2</v>
          </cell>
          <cell r="F6187">
            <v>0</v>
          </cell>
          <cell r="G6187" t="str">
            <v>Unidades</v>
          </cell>
          <cell r="H6187" t="str">
            <v>Unidades</v>
          </cell>
          <cell r="K6187">
            <v>0</v>
          </cell>
          <cell r="L6187">
            <v>0</v>
          </cell>
          <cell r="M6187" t="str">
            <v>Elementos sin Marca</v>
          </cell>
          <cell r="O6187">
            <v>0</v>
          </cell>
          <cell r="P6187">
            <v>0</v>
          </cell>
          <cell r="S6187">
            <v>96303</v>
          </cell>
        </row>
        <row r="6188">
          <cell r="A6188" t="str">
            <v>LLA-MIX.1.1/4</v>
          </cell>
          <cell r="B6188" t="str">
            <v>LLAVE MIXTA 1 1/4"</v>
          </cell>
          <cell r="C6188" t="str">
            <v>Llaves</v>
          </cell>
          <cell r="D6188" t="str">
            <v>1.4.55.15 | Herramienta Desechable</v>
          </cell>
          <cell r="E6188" t="str">
            <v>ARMARIO P2</v>
          </cell>
          <cell r="F6188">
            <v>0</v>
          </cell>
          <cell r="G6188" t="str">
            <v>Unidades</v>
          </cell>
          <cell r="H6188" t="str">
            <v>Unidades</v>
          </cell>
          <cell r="K6188">
            <v>0</v>
          </cell>
          <cell r="L6188">
            <v>0</v>
          </cell>
          <cell r="M6188" t="str">
            <v>Elementos sin Marca</v>
          </cell>
          <cell r="O6188">
            <v>0</v>
          </cell>
          <cell r="P6188">
            <v>0</v>
          </cell>
          <cell r="S6188">
            <v>54000</v>
          </cell>
        </row>
        <row r="6189">
          <cell r="A6189" t="str">
            <v>LLA-MIX.1.1/8</v>
          </cell>
          <cell r="B6189" t="str">
            <v>LLAVE MIXTA 1 1/8" STANLEY REF: 86-845 STANLEY Ref: 86-845</v>
          </cell>
          <cell r="C6189" t="str">
            <v>Llaves</v>
          </cell>
          <cell r="D6189" t="str">
            <v>1.4.55.15 | Herramienta Desechable</v>
          </cell>
          <cell r="E6189" t="str">
            <v>ARMARIO P2</v>
          </cell>
          <cell r="F6189">
            <v>6</v>
          </cell>
          <cell r="G6189" t="str">
            <v>Unidades</v>
          </cell>
          <cell r="H6189" t="str">
            <v>Unidades</v>
          </cell>
          <cell r="K6189">
            <v>0</v>
          </cell>
          <cell r="L6189">
            <v>0</v>
          </cell>
          <cell r="M6189" t="str">
            <v>STANLEY</v>
          </cell>
          <cell r="N6189" t="str">
            <v>86-845</v>
          </cell>
          <cell r="O6189">
            <v>4</v>
          </cell>
          <cell r="P6189">
            <v>0</v>
          </cell>
          <cell r="S6189">
            <v>47739.72</v>
          </cell>
        </row>
        <row r="6190">
          <cell r="A6190" t="str">
            <v>LLA-M11.116</v>
          </cell>
          <cell r="B6190" t="str">
            <v>LLAVE MIXTA 1 11/16"</v>
          </cell>
          <cell r="C6190" t="str">
            <v>Llaves</v>
          </cell>
          <cell r="D6190" t="str">
            <v>1.4.55.15 | Herramienta Desechable</v>
          </cell>
          <cell r="E6190" t="str">
            <v>ARMARIO P2</v>
          </cell>
          <cell r="F6190">
            <v>0</v>
          </cell>
          <cell r="G6190" t="str">
            <v>Unidades</v>
          </cell>
          <cell r="H6190" t="str">
            <v>Unidades</v>
          </cell>
          <cell r="K6190">
            <v>0</v>
          </cell>
          <cell r="L6190">
            <v>0</v>
          </cell>
          <cell r="M6190" t="str">
            <v>Elementos sin Marca</v>
          </cell>
          <cell r="O6190">
            <v>0</v>
          </cell>
          <cell r="P6190">
            <v>0</v>
          </cell>
          <cell r="S6190">
            <v>255000</v>
          </cell>
        </row>
        <row r="6191">
          <cell r="A6191" t="str">
            <v>LLA-M11.316</v>
          </cell>
          <cell r="B6191" t="str">
            <v>LLAVE MIXTA 1 13/16"</v>
          </cell>
          <cell r="C6191" t="str">
            <v>Llaves</v>
          </cell>
          <cell r="D6191" t="str">
            <v>1.4.55.15 | Herramienta Desechable</v>
          </cell>
          <cell r="E6191" t="str">
            <v>ARMARIO P2</v>
          </cell>
          <cell r="F6191">
            <v>0</v>
          </cell>
          <cell r="G6191" t="str">
            <v>Unidades</v>
          </cell>
          <cell r="H6191" t="str">
            <v>Unidades</v>
          </cell>
          <cell r="K6191">
            <v>0</v>
          </cell>
          <cell r="L6191">
            <v>0</v>
          </cell>
          <cell r="M6191" t="str">
            <v>Elementos sin Marca</v>
          </cell>
          <cell r="O6191">
            <v>0</v>
          </cell>
          <cell r="P6191">
            <v>0</v>
          </cell>
          <cell r="S6191">
            <v>295000</v>
          </cell>
        </row>
        <row r="6192">
          <cell r="A6192" t="str">
            <v>LLA-MIX.1.3/8</v>
          </cell>
          <cell r="B6192" t="str">
            <v>LLAVE MIXTA 1 3/8"</v>
          </cell>
          <cell r="C6192" t="str">
            <v>Llaves</v>
          </cell>
          <cell r="D6192" t="str">
            <v>1.4.55.15 | Herramienta Desechable</v>
          </cell>
          <cell r="E6192" t="str">
            <v>ARMARIO P2</v>
          </cell>
          <cell r="F6192">
            <v>0</v>
          </cell>
          <cell r="G6192" t="str">
            <v>Unidades</v>
          </cell>
          <cell r="H6192" t="str">
            <v>Unidades</v>
          </cell>
          <cell r="K6192">
            <v>0</v>
          </cell>
          <cell r="L6192">
            <v>0</v>
          </cell>
          <cell r="M6192" t="str">
            <v>Elementos sin Marca</v>
          </cell>
          <cell r="O6192">
            <v>0</v>
          </cell>
          <cell r="P6192">
            <v>0</v>
          </cell>
          <cell r="S6192">
            <v>63025</v>
          </cell>
        </row>
        <row r="6193">
          <cell r="A6193" t="str">
            <v>LLA-MIX.1.5/16</v>
          </cell>
          <cell r="B6193" t="str">
            <v>LLAVE MIXTA 1 5/16"</v>
          </cell>
          <cell r="C6193" t="str">
            <v>Llaves</v>
          </cell>
          <cell r="D6193" t="str">
            <v>1.4.55.15 | Herramienta Desechable</v>
          </cell>
          <cell r="E6193" t="str">
            <v>ARMARIO P2</v>
          </cell>
          <cell r="F6193">
            <v>2</v>
          </cell>
          <cell r="G6193" t="str">
            <v>Unidades</v>
          </cell>
          <cell r="H6193" t="str">
            <v>Unidades</v>
          </cell>
          <cell r="K6193">
            <v>0</v>
          </cell>
          <cell r="L6193">
            <v>0</v>
          </cell>
          <cell r="M6193" t="str">
            <v>Elementos sin Marca</v>
          </cell>
          <cell r="O6193">
            <v>0</v>
          </cell>
          <cell r="P6193">
            <v>0</v>
          </cell>
          <cell r="S6193">
            <v>151000</v>
          </cell>
        </row>
        <row r="6194">
          <cell r="A6194" t="str">
            <v>LLA-MI1.5/8</v>
          </cell>
          <cell r="B6194" t="str">
            <v>LLAVE MIXTA 1 5/8" REF: 89-719 MARCA STANLEY</v>
          </cell>
          <cell r="C6194" t="str">
            <v>Llaves</v>
          </cell>
          <cell r="D6194" t="str">
            <v>1.4.55.15 | Herramienta Desechable</v>
          </cell>
          <cell r="E6194" t="str">
            <v>ARMARIO P2</v>
          </cell>
          <cell r="F6194">
            <v>0</v>
          </cell>
          <cell r="G6194" t="str">
            <v>Unidades</v>
          </cell>
          <cell r="H6194" t="str">
            <v>Unidades</v>
          </cell>
          <cell r="K6194">
            <v>0</v>
          </cell>
          <cell r="L6194">
            <v>0</v>
          </cell>
          <cell r="M6194" t="str">
            <v>Elementos sin Marca</v>
          </cell>
          <cell r="O6194">
            <v>0</v>
          </cell>
          <cell r="P6194">
            <v>0</v>
          </cell>
          <cell r="S6194">
            <v>114000</v>
          </cell>
        </row>
        <row r="6195">
          <cell r="A6195" t="str">
            <v>LLA-MIX.1.7/16</v>
          </cell>
          <cell r="B6195" t="str">
            <v>LLAVE MIXTA 1 7/16"</v>
          </cell>
          <cell r="C6195" t="str">
            <v>Llaves</v>
          </cell>
          <cell r="D6195" t="str">
            <v>1.4.55.15 | Herramienta Desechable</v>
          </cell>
          <cell r="E6195" t="str">
            <v>ARMARIO P2</v>
          </cell>
          <cell r="F6195">
            <v>0</v>
          </cell>
          <cell r="G6195" t="str">
            <v>Unidades</v>
          </cell>
          <cell r="H6195" t="str">
            <v>Unidades</v>
          </cell>
          <cell r="K6195">
            <v>0</v>
          </cell>
          <cell r="L6195">
            <v>0</v>
          </cell>
          <cell r="M6195" t="str">
            <v>Elementos sin Marca</v>
          </cell>
          <cell r="O6195">
            <v>0</v>
          </cell>
          <cell r="P6195">
            <v>0</v>
          </cell>
          <cell r="S6195">
            <v>179000</v>
          </cell>
        </row>
        <row r="6196">
          <cell r="A6196" t="str">
            <v>LLA-MIX.1.7/8</v>
          </cell>
          <cell r="B6196" t="str">
            <v>LLAVE MIXTA 1 7/8"</v>
          </cell>
          <cell r="C6196" t="str">
            <v>Llaves</v>
          </cell>
          <cell r="D6196" t="str">
            <v>1.4.55.15 | Herramienta Desechable</v>
          </cell>
          <cell r="E6196" t="str">
            <v>ARMARIO P2</v>
          </cell>
          <cell r="F6196">
            <v>0</v>
          </cell>
          <cell r="G6196" t="str">
            <v>Unidades</v>
          </cell>
          <cell r="H6196" t="str">
            <v>Unidades</v>
          </cell>
          <cell r="K6196">
            <v>0</v>
          </cell>
          <cell r="L6196">
            <v>0</v>
          </cell>
          <cell r="M6196" t="str">
            <v>Elementos sin Marca</v>
          </cell>
          <cell r="O6196">
            <v>0</v>
          </cell>
          <cell r="P6196">
            <v>0</v>
          </cell>
          <cell r="S6196">
            <v>430000</v>
          </cell>
        </row>
        <row r="6197">
          <cell r="A6197" t="str">
            <v>LLA-MEX.1</v>
          </cell>
          <cell r="B6197" t="str">
            <v>LLAVE MIXTA 1"</v>
          </cell>
          <cell r="C6197" t="str">
            <v>Llaves</v>
          </cell>
          <cell r="D6197" t="str">
            <v>1.4.55.15 | Herramienta Desechable</v>
          </cell>
          <cell r="E6197" t="str">
            <v>ARMARIO P2</v>
          </cell>
          <cell r="F6197">
            <v>0</v>
          </cell>
          <cell r="G6197" t="str">
            <v>Unidades</v>
          </cell>
          <cell r="H6197" t="str">
            <v>Unidades</v>
          </cell>
          <cell r="K6197">
            <v>0</v>
          </cell>
          <cell r="L6197">
            <v>0</v>
          </cell>
          <cell r="M6197" t="str">
            <v>Elementos sin Marca</v>
          </cell>
          <cell r="O6197">
            <v>0</v>
          </cell>
          <cell r="P6197">
            <v>0</v>
          </cell>
        </row>
        <row r="6198">
          <cell r="A6198" t="str">
            <v>LLA-MIX.1/2</v>
          </cell>
          <cell r="B6198" t="str">
            <v>LLAVE MIXTA 1/2" STANLEY STANLEY Ref: 86-835</v>
          </cell>
          <cell r="C6198" t="str">
            <v>Llaves</v>
          </cell>
          <cell r="D6198" t="str">
            <v>1.4.55.15 | Herramienta Desechable</v>
          </cell>
          <cell r="E6198" t="str">
            <v>ARMARIO P2</v>
          </cell>
          <cell r="F6198">
            <v>10</v>
          </cell>
          <cell r="G6198" t="str">
            <v>Unidades</v>
          </cell>
          <cell r="H6198" t="str">
            <v>Unidades</v>
          </cell>
          <cell r="K6198">
            <v>0</v>
          </cell>
          <cell r="L6198">
            <v>0</v>
          </cell>
          <cell r="M6198" t="str">
            <v>STANLEY</v>
          </cell>
          <cell r="N6198" t="str">
            <v>86-835</v>
          </cell>
          <cell r="O6198">
            <v>4</v>
          </cell>
          <cell r="P6198">
            <v>0</v>
          </cell>
          <cell r="S6198">
            <v>3949.58</v>
          </cell>
        </row>
        <row r="6199">
          <cell r="A6199" t="str">
            <v>LLA-MIX.1/4</v>
          </cell>
          <cell r="B6199" t="str">
            <v>LLAVE MIXTA 1/4" STANLEY REF: 86-831 STANLEY Ref: 86-831</v>
          </cell>
          <cell r="C6199" t="str">
            <v>Llaves</v>
          </cell>
          <cell r="D6199" t="str">
            <v>1.4.55.15 | Herramienta Desechable</v>
          </cell>
          <cell r="E6199" t="str">
            <v>ARMARIO P2</v>
          </cell>
          <cell r="F6199">
            <v>12</v>
          </cell>
          <cell r="G6199" t="str">
            <v>Unidades</v>
          </cell>
          <cell r="H6199" t="str">
            <v>Unidades</v>
          </cell>
          <cell r="K6199">
            <v>0</v>
          </cell>
          <cell r="L6199">
            <v>0</v>
          </cell>
          <cell r="M6199" t="str">
            <v>STANLEY</v>
          </cell>
          <cell r="N6199" t="str">
            <v>86-831</v>
          </cell>
          <cell r="O6199">
            <v>4</v>
          </cell>
          <cell r="P6199">
            <v>0</v>
          </cell>
          <cell r="Q6199">
            <v>3</v>
          </cell>
          <cell r="R6199" t="str">
            <v>5</v>
          </cell>
          <cell r="S6199">
            <v>8176.88</v>
          </cell>
        </row>
        <row r="6200">
          <cell r="A6200" t="str">
            <v>LLA-MIX.10MM</v>
          </cell>
          <cell r="B6200" t="str">
            <v>LLAVE MIXTA 10 MM STANLEY</v>
          </cell>
          <cell r="C6200" t="str">
            <v>Llaves</v>
          </cell>
          <cell r="D6200" t="str">
            <v>1.4.55.15 | Herramienta Desechable</v>
          </cell>
          <cell r="E6200" t="str">
            <v>ARMARIO P2</v>
          </cell>
          <cell r="F6200">
            <v>0</v>
          </cell>
          <cell r="G6200" t="str">
            <v>Unidades</v>
          </cell>
          <cell r="H6200" t="str">
            <v>Unidades</v>
          </cell>
          <cell r="K6200">
            <v>0</v>
          </cell>
          <cell r="L6200">
            <v>0</v>
          </cell>
          <cell r="M6200" t="str">
            <v>STANLEY</v>
          </cell>
          <cell r="O6200">
            <v>0</v>
          </cell>
          <cell r="P6200">
            <v>0</v>
          </cell>
          <cell r="S6200">
            <v>9300</v>
          </cell>
        </row>
        <row r="6201">
          <cell r="A6201" t="str">
            <v>LLA-MIX.11/16</v>
          </cell>
          <cell r="B6201" t="str">
            <v>LLAVE MIXTA 11/16" STANLEY Ref: 86-838</v>
          </cell>
          <cell r="C6201" t="str">
            <v>Llaves</v>
          </cell>
          <cell r="D6201" t="str">
            <v>1.4.55.15 | Herramienta Desechable</v>
          </cell>
          <cell r="E6201" t="str">
            <v>ARMARIO P2</v>
          </cell>
          <cell r="F6201">
            <v>5</v>
          </cell>
          <cell r="G6201" t="str">
            <v>Unidades</v>
          </cell>
          <cell r="H6201" t="str">
            <v>Unidades</v>
          </cell>
          <cell r="K6201">
            <v>0</v>
          </cell>
          <cell r="L6201">
            <v>0</v>
          </cell>
          <cell r="M6201" t="str">
            <v>STANLEY</v>
          </cell>
          <cell r="N6201" t="str">
            <v>86-838</v>
          </cell>
          <cell r="O6201">
            <v>3</v>
          </cell>
          <cell r="P6201">
            <v>0</v>
          </cell>
          <cell r="S6201">
            <v>14492.24</v>
          </cell>
        </row>
        <row r="6202">
          <cell r="A6202" t="str">
            <v>LLA-MIX.12</v>
          </cell>
          <cell r="B6202" t="str">
            <v>LLAVE MIXTA 12 MM STANLEY Ref: 86857</v>
          </cell>
          <cell r="C6202" t="str">
            <v>Llaves</v>
          </cell>
          <cell r="D6202" t="str">
            <v>1.4.55.15 | Herramienta Desechable</v>
          </cell>
          <cell r="E6202" t="str">
            <v>ARMARIO P2</v>
          </cell>
          <cell r="F6202">
            <v>0</v>
          </cell>
          <cell r="G6202" t="str">
            <v>Unidades</v>
          </cell>
          <cell r="H6202" t="str">
            <v>Unidades</v>
          </cell>
          <cell r="K6202">
            <v>0</v>
          </cell>
          <cell r="L6202">
            <v>0</v>
          </cell>
          <cell r="M6202" t="str">
            <v>STANLEY</v>
          </cell>
          <cell r="N6202" t="str">
            <v>86857</v>
          </cell>
          <cell r="O6202">
            <v>0</v>
          </cell>
          <cell r="P6202">
            <v>0</v>
          </cell>
          <cell r="S6202">
            <v>13500</v>
          </cell>
        </row>
        <row r="6203">
          <cell r="A6203" t="str">
            <v>LLA-MIX.13MM</v>
          </cell>
          <cell r="B6203" t="str">
            <v>LLAVE MIXTA 13 MM STANLEY REF: 4-86-858 STANLEY REF: 4-86-858 STANLEY Ref: 4-86-858</v>
          </cell>
          <cell r="C6203" t="str">
            <v>Llaves</v>
          </cell>
          <cell r="D6203" t="str">
            <v>1.4.55.15 | Herramienta Desechable</v>
          </cell>
          <cell r="E6203" t="str">
            <v>ARMARIO P2</v>
          </cell>
          <cell r="F6203">
            <v>4</v>
          </cell>
          <cell r="G6203" t="str">
            <v>Unidades</v>
          </cell>
          <cell r="H6203" t="str">
            <v>Unidades</v>
          </cell>
          <cell r="K6203">
            <v>0</v>
          </cell>
          <cell r="L6203">
            <v>0</v>
          </cell>
          <cell r="M6203" t="str">
            <v>STANLEY</v>
          </cell>
          <cell r="N6203" t="str">
            <v>4-86-858</v>
          </cell>
          <cell r="O6203">
            <v>4</v>
          </cell>
          <cell r="P6203">
            <v>0</v>
          </cell>
          <cell r="S6203">
            <v>11100</v>
          </cell>
        </row>
        <row r="6204">
          <cell r="A6204" t="str">
            <v>LLA-MIX.13/16</v>
          </cell>
          <cell r="B6204" t="str">
            <v>LLAVE MIXTA 13/16</v>
          </cell>
          <cell r="C6204" t="str">
            <v>Llaves</v>
          </cell>
          <cell r="D6204" t="str">
            <v>1.4.55.15 | Herramienta Desechable</v>
          </cell>
          <cell r="E6204" t="str">
            <v>ARMARIO P2</v>
          </cell>
          <cell r="F6204">
            <v>0</v>
          </cell>
          <cell r="G6204" t="str">
            <v>Unidades</v>
          </cell>
          <cell r="H6204" t="str">
            <v>Unidades</v>
          </cell>
          <cell r="K6204">
            <v>0</v>
          </cell>
          <cell r="L6204">
            <v>0</v>
          </cell>
          <cell r="M6204" t="str">
            <v>Elementos sin Marca</v>
          </cell>
          <cell r="O6204">
            <v>0</v>
          </cell>
          <cell r="P6204">
            <v>0</v>
          </cell>
        </row>
        <row r="6205">
          <cell r="A6205" t="str">
            <v>LLA-MIX.14</v>
          </cell>
          <cell r="B6205" t="str">
            <v>LLAVE MIXTA 14 MM STANLEY STANLEY</v>
          </cell>
          <cell r="C6205" t="str">
            <v>Llaves</v>
          </cell>
          <cell r="D6205" t="str">
            <v>1.4.55.15 | Herramienta Desechable</v>
          </cell>
          <cell r="E6205" t="str">
            <v>ARMARIO P2</v>
          </cell>
          <cell r="F6205">
            <v>0</v>
          </cell>
          <cell r="G6205" t="str">
            <v>Unidades</v>
          </cell>
          <cell r="H6205" t="str">
            <v>Unidades</v>
          </cell>
          <cell r="K6205">
            <v>0</v>
          </cell>
          <cell r="L6205">
            <v>0</v>
          </cell>
          <cell r="M6205" t="str">
            <v>STANLEY</v>
          </cell>
          <cell r="O6205">
            <v>0</v>
          </cell>
          <cell r="P6205">
            <v>0</v>
          </cell>
          <cell r="S6205">
            <v>12605</v>
          </cell>
        </row>
        <row r="6206">
          <cell r="A6206" t="str">
            <v>LLA-MIX.15</v>
          </cell>
          <cell r="B6206" t="str">
            <v>LLAVE MIXTA 15 MM STANLEY REF: 4-86-860 STANLEY Ref: 4-86-860</v>
          </cell>
          <cell r="C6206" t="str">
            <v>Llaves</v>
          </cell>
          <cell r="D6206" t="str">
            <v>1.4.55.15 | Herramienta Desechable</v>
          </cell>
          <cell r="E6206" t="str">
            <v>ARMARIO P2</v>
          </cell>
          <cell r="F6206">
            <v>4</v>
          </cell>
          <cell r="G6206" t="str">
            <v>Unidades</v>
          </cell>
          <cell r="H6206" t="str">
            <v>Unidades</v>
          </cell>
          <cell r="K6206">
            <v>0</v>
          </cell>
          <cell r="L6206">
            <v>0</v>
          </cell>
          <cell r="M6206" t="str">
            <v>STANLEY</v>
          </cell>
          <cell r="N6206" t="str">
            <v>4-86-860</v>
          </cell>
          <cell r="O6206">
            <v>0</v>
          </cell>
          <cell r="P6206">
            <v>0</v>
          </cell>
          <cell r="S6206">
            <v>15950</v>
          </cell>
        </row>
        <row r="6207">
          <cell r="A6207" t="str">
            <v>LLA-MX1.516</v>
          </cell>
          <cell r="B6207" t="str">
            <v>LLAVE MIXTA 1-5/16</v>
          </cell>
          <cell r="C6207" t="str">
            <v>Llaves</v>
          </cell>
          <cell r="D6207" t="str">
            <v>1.4.55.15 | Herramienta Desechable</v>
          </cell>
          <cell r="E6207" t="str">
            <v>ARMARIO P2</v>
          </cell>
          <cell r="F6207">
            <v>0</v>
          </cell>
          <cell r="G6207" t="str">
            <v>Unidades</v>
          </cell>
          <cell r="H6207" t="str">
            <v>Unidades</v>
          </cell>
          <cell r="K6207">
            <v>0</v>
          </cell>
          <cell r="L6207">
            <v>0</v>
          </cell>
          <cell r="M6207" t="str">
            <v>Elementos sin Marca</v>
          </cell>
          <cell r="O6207">
            <v>0</v>
          </cell>
          <cell r="P6207">
            <v>0</v>
          </cell>
        </row>
        <row r="6208">
          <cell r="A6208" t="str">
            <v>LLA-MIX.15/16</v>
          </cell>
          <cell r="B6208" t="str">
            <v>LLAVE MIXTA 15/16" STANLEY Ref: 86-842</v>
          </cell>
          <cell r="C6208" t="str">
            <v>Llaves</v>
          </cell>
          <cell r="D6208" t="str">
            <v>1.4.55.15 | Herramienta Desechable</v>
          </cell>
          <cell r="E6208" t="str">
            <v>ARMARIO P2</v>
          </cell>
          <cell r="F6208">
            <v>10</v>
          </cell>
          <cell r="G6208" t="str">
            <v>Unidades</v>
          </cell>
          <cell r="H6208" t="str">
            <v>Unidades</v>
          </cell>
          <cell r="K6208">
            <v>0</v>
          </cell>
          <cell r="L6208">
            <v>0</v>
          </cell>
          <cell r="M6208" t="str">
            <v>STANLEY</v>
          </cell>
          <cell r="N6208" t="str">
            <v>86-842</v>
          </cell>
          <cell r="O6208">
            <v>6</v>
          </cell>
          <cell r="P6208">
            <v>0</v>
          </cell>
          <cell r="Q6208">
            <v>3</v>
          </cell>
          <cell r="R6208" t="str">
            <v>5</v>
          </cell>
          <cell r="S6208">
            <v>28842</v>
          </cell>
        </row>
        <row r="6209">
          <cell r="A6209" t="str">
            <v>LLA-MIX.16MM</v>
          </cell>
          <cell r="B6209" t="str">
            <v>LLAVE MIXTA 16 MM STANLEY Ref: 86-861</v>
          </cell>
          <cell r="C6209" t="str">
            <v>Llaves</v>
          </cell>
          <cell r="D6209" t="str">
            <v>1.4.55.15 | Herramienta Desechable</v>
          </cell>
          <cell r="E6209" t="str">
            <v>ARMARIO P2</v>
          </cell>
          <cell r="F6209">
            <v>3</v>
          </cell>
          <cell r="G6209" t="str">
            <v>Unidades</v>
          </cell>
          <cell r="H6209" t="str">
            <v>Unidades</v>
          </cell>
          <cell r="K6209">
            <v>0</v>
          </cell>
          <cell r="L6209">
            <v>0</v>
          </cell>
          <cell r="M6209" t="str">
            <v>STANLEY</v>
          </cell>
          <cell r="N6209" t="str">
            <v>86-861</v>
          </cell>
          <cell r="O6209">
            <v>0</v>
          </cell>
          <cell r="P6209">
            <v>0</v>
          </cell>
          <cell r="S6209">
            <v>19500</v>
          </cell>
        </row>
        <row r="6210">
          <cell r="A6210" t="str">
            <v>LLA-MIX.17MM</v>
          </cell>
          <cell r="B6210" t="str">
            <v>LLAVE MIXTA 17 MM STANLEY Ref: 4-86-862</v>
          </cell>
          <cell r="C6210" t="str">
            <v>Llaves</v>
          </cell>
          <cell r="D6210" t="str">
            <v>1.4.55.15 | Herramienta Desechable</v>
          </cell>
          <cell r="E6210" t="str">
            <v>ARMARIO P2</v>
          </cell>
          <cell r="F6210">
            <v>5</v>
          </cell>
          <cell r="G6210" t="str">
            <v>Unidades</v>
          </cell>
          <cell r="H6210" t="str">
            <v>Unidades</v>
          </cell>
          <cell r="K6210">
            <v>0</v>
          </cell>
          <cell r="L6210">
            <v>0</v>
          </cell>
          <cell r="M6210" t="str">
            <v>STANLEY</v>
          </cell>
          <cell r="N6210" t="str">
            <v>4-86-862</v>
          </cell>
          <cell r="O6210">
            <v>0</v>
          </cell>
          <cell r="P6210">
            <v>0</v>
          </cell>
          <cell r="S6210">
            <v>15000</v>
          </cell>
        </row>
        <row r="6211">
          <cell r="A6211" t="str">
            <v>LLA-MIX.18</v>
          </cell>
          <cell r="B6211" t="str">
            <v>LLAVE MIXTA 18 MM STANLEY</v>
          </cell>
          <cell r="C6211" t="str">
            <v>Llaves</v>
          </cell>
          <cell r="D6211" t="str">
            <v>1.4.55.15 | Herramienta Desechable</v>
          </cell>
          <cell r="E6211" t="str">
            <v>ARMARIO P2</v>
          </cell>
          <cell r="F6211">
            <v>0</v>
          </cell>
          <cell r="G6211" t="str">
            <v>Unidades</v>
          </cell>
          <cell r="H6211" t="str">
            <v>Unidades</v>
          </cell>
          <cell r="K6211">
            <v>0</v>
          </cell>
          <cell r="L6211">
            <v>0</v>
          </cell>
          <cell r="M6211" t="str">
            <v>STANLEY</v>
          </cell>
          <cell r="O6211">
            <v>0</v>
          </cell>
          <cell r="P6211">
            <v>0</v>
          </cell>
          <cell r="S6211">
            <v>21000</v>
          </cell>
        </row>
        <row r="6212">
          <cell r="A6212" t="str">
            <v>LLA-MIX.19MM</v>
          </cell>
          <cell r="B6212" t="str">
            <v>LLAVE MIXTA 19 MM STANLEY</v>
          </cell>
          <cell r="C6212" t="str">
            <v>Llaves</v>
          </cell>
          <cell r="D6212" t="str">
            <v>1.4.55.15 | Herramienta Desechable</v>
          </cell>
          <cell r="E6212" t="str">
            <v>ARMARIO P2</v>
          </cell>
          <cell r="F6212">
            <v>4</v>
          </cell>
          <cell r="G6212" t="str">
            <v>Unidades</v>
          </cell>
          <cell r="H6212" t="str">
            <v>Unidades</v>
          </cell>
          <cell r="K6212">
            <v>0</v>
          </cell>
          <cell r="L6212">
            <v>0</v>
          </cell>
          <cell r="M6212" t="str">
            <v>STANLEY</v>
          </cell>
          <cell r="O6212">
            <v>0</v>
          </cell>
          <cell r="P6212">
            <v>0</v>
          </cell>
          <cell r="S6212">
            <v>17500</v>
          </cell>
        </row>
        <row r="6213">
          <cell r="A6213" t="str">
            <v>LLA-MIX.214</v>
          </cell>
          <cell r="B6213" t="str">
            <v>LLAVE MIXTA 2 1/4"</v>
          </cell>
          <cell r="C6213" t="str">
            <v>Llaves</v>
          </cell>
          <cell r="D6213" t="str">
            <v>1.4.55.15 | Herramienta Desechable</v>
          </cell>
          <cell r="E6213" t="str">
            <v>ARMARIO P2</v>
          </cell>
          <cell r="F6213">
            <v>0</v>
          </cell>
          <cell r="G6213" t="str">
            <v>Unidades</v>
          </cell>
          <cell r="H6213" t="str">
            <v>Unidades</v>
          </cell>
          <cell r="K6213">
            <v>0</v>
          </cell>
          <cell r="L6213">
            <v>0</v>
          </cell>
          <cell r="M6213" t="str">
            <v>Elementos sin Marca</v>
          </cell>
          <cell r="O6213">
            <v>0</v>
          </cell>
          <cell r="P6213">
            <v>0</v>
          </cell>
          <cell r="S6213">
            <v>998000</v>
          </cell>
        </row>
        <row r="6214">
          <cell r="A6214" t="str">
            <v>LLA-MIX.FOR</v>
          </cell>
          <cell r="B6214" t="str">
            <v>LLAVE MIXTA 2" WORKER AMERICAN</v>
          </cell>
          <cell r="C6214" t="str">
            <v>Llaves</v>
          </cell>
          <cell r="D6214" t="str">
            <v>1.4.55.15 | Herramienta Desechable</v>
          </cell>
          <cell r="E6214" t="str">
            <v>ARMARIO P2</v>
          </cell>
          <cell r="F6214">
            <v>0</v>
          </cell>
          <cell r="G6214" t="str">
            <v>Unidades</v>
          </cell>
          <cell r="H6214" t="str">
            <v>Unidades</v>
          </cell>
          <cell r="K6214">
            <v>0</v>
          </cell>
          <cell r="L6214">
            <v>0</v>
          </cell>
          <cell r="M6214" t="str">
            <v>Elementos sin Marca</v>
          </cell>
          <cell r="O6214">
            <v>0</v>
          </cell>
          <cell r="P6214">
            <v>0</v>
          </cell>
          <cell r="S6214">
            <v>485000</v>
          </cell>
        </row>
        <row r="6215">
          <cell r="A6215" t="str">
            <v>LLA-MIX.21MM</v>
          </cell>
          <cell r="B6215" t="str">
            <v>LLAVE MIXTA 21 MM</v>
          </cell>
          <cell r="C6215" t="str">
            <v>Llaves</v>
          </cell>
          <cell r="D6215" t="str">
            <v>1.4.55.15 | Herramienta Desechable</v>
          </cell>
          <cell r="E6215" t="str">
            <v>ARMARIO P2</v>
          </cell>
          <cell r="F6215">
            <v>0</v>
          </cell>
          <cell r="G6215" t="str">
            <v>Unidades</v>
          </cell>
          <cell r="H6215" t="str">
            <v>Unidades</v>
          </cell>
          <cell r="K6215">
            <v>0</v>
          </cell>
          <cell r="L6215">
            <v>0</v>
          </cell>
          <cell r="M6215" t="str">
            <v>Elementos sin Marca</v>
          </cell>
          <cell r="O6215">
            <v>0</v>
          </cell>
          <cell r="P6215">
            <v>0</v>
          </cell>
          <cell r="S6215">
            <v>22500</v>
          </cell>
        </row>
        <row r="6216">
          <cell r="A6216" t="str">
            <v>LLA-MIX.22MM</v>
          </cell>
          <cell r="B6216" t="str">
            <v>LLAVE MIXTA 22 MM STANLEY Ref: 4-86-867</v>
          </cell>
          <cell r="C6216" t="str">
            <v>Llaves</v>
          </cell>
          <cell r="D6216" t="str">
            <v>1.4.55.15 | Herramienta Desechable</v>
          </cell>
          <cell r="E6216" t="str">
            <v>ARMARIO P2</v>
          </cell>
          <cell r="F6216">
            <v>0</v>
          </cell>
          <cell r="G6216" t="str">
            <v>Unidades</v>
          </cell>
          <cell r="H6216" t="str">
            <v>Unidades</v>
          </cell>
          <cell r="K6216">
            <v>0</v>
          </cell>
          <cell r="L6216">
            <v>0</v>
          </cell>
          <cell r="M6216" t="str">
            <v>STANLEY</v>
          </cell>
          <cell r="N6216" t="str">
            <v>4-86-867</v>
          </cell>
          <cell r="O6216">
            <v>0</v>
          </cell>
          <cell r="P6216">
            <v>0</v>
          </cell>
          <cell r="S6216">
            <v>21405</v>
          </cell>
        </row>
        <row r="6217">
          <cell r="A6217" t="str">
            <v>LLA-MIX.24MM</v>
          </cell>
          <cell r="B6217" t="str">
            <v>LLAVE MIXTA 24 MM</v>
          </cell>
          <cell r="C6217" t="str">
            <v>Llaves</v>
          </cell>
          <cell r="D6217" t="str">
            <v>1.4.55.15 | Herramienta Desechable</v>
          </cell>
          <cell r="E6217" t="str">
            <v>ARMARIO P2</v>
          </cell>
          <cell r="F6217">
            <v>0</v>
          </cell>
          <cell r="G6217" t="str">
            <v>Unidades</v>
          </cell>
          <cell r="H6217" t="str">
            <v>Unidades</v>
          </cell>
          <cell r="K6217">
            <v>0</v>
          </cell>
          <cell r="L6217">
            <v>0</v>
          </cell>
          <cell r="M6217" t="str">
            <v>Elementos sin Marca</v>
          </cell>
          <cell r="O6217">
            <v>0</v>
          </cell>
          <cell r="P6217">
            <v>0</v>
          </cell>
          <cell r="S6217">
            <v>33400</v>
          </cell>
        </row>
        <row r="6218">
          <cell r="A6218" t="str">
            <v>LLA-MIX.26MM</v>
          </cell>
          <cell r="B6218" t="str">
            <v>LLAVE MIXTA 26 MM</v>
          </cell>
          <cell r="C6218" t="str">
            <v>Llaves</v>
          </cell>
          <cell r="D6218" t="str">
            <v>1.4.55.15 | Herramienta Desechable</v>
          </cell>
          <cell r="E6218" t="str">
            <v>ARMARIO P2</v>
          </cell>
          <cell r="F6218">
            <v>0</v>
          </cell>
          <cell r="G6218" t="str">
            <v>Unidades</v>
          </cell>
          <cell r="H6218" t="str">
            <v>Unidades</v>
          </cell>
          <cell r="K6218">
            <v>0</v>
          </cell>
          <cell r="L6218">
            <v>0</v>
          </cell>
          <cell r="M6218" t="str">
            <v>Elementos sin Marca</v>
          </cell>
          <cell r="O6218">
            <v>0</v>
          </cell>
          <cell r="P6218">
            <v>0</v>
          </cell>
        </row>
        <row r="6219">
          <cell r="A6219" t="str">
            <v>LLA-MIX.3/4</v>
          </cell>
          <cell r="B6219" t="str">
            <v>LLAVE MIXTA 3/4" STANLEY REF: 86-839 STANLEY Ref: 86-839</v>
          </cell>
          <cell r="C6219" t="str">
            <v>Llaves</v>
          </cell>
          <cell r="D6219" t="str">
            <v>1.4.55.15 | Herramienta Desechable</v>
          </cell>
          <cell r="E6219" t="str">
            <v>ARMARIO P2</v>
          </cell>
          <cell r="F6219">
            <v>11</v>
          </cell>
          <cell r="G6219" t="str">
            <v>Unidades</v>
          </cell>
          <cell r="H6219" t="str">
            <v>Unidades</v>
          </cell>
          <cell r="K6219">
            <v>0</v>
          </cell>
          <cell r="L6219">
            <v>0</v>
          </cell>
          <cell r="M6219" t="str">
            <v>STANLEY</v>
          </cell>
          <cell r="N6219" t="str">
            <v>86-839</v>
          </cell>
          <cell r="O6219">
            <v>6</v>
          </cell>
          <cell r="P6219">
            <v>0</v>
          </cell>
          <cell r="S6219">
            <v>17657</v>
          </cell>
        </row>
        <row r="6220">
          <cell r="A6220" t="str">
            <v>LLA-MIX.3/8</v>
          </cell>
          <cell r="B6220" t="str">
            <v>LLAVE MIXTA 3/8" STANLEY REF: 86-833 STANLEY Ref: 86-833</v>
          </cell>
          <cell r="C6220" t="str">
            <v>Llaves</v>
          </cell>
          <cell r="D6220" t="str">
            <v>1.4.55.15 | Herramienta Desechable</v>
          </cell>
          <cell r="E6220" t="str">
            <v>ARMARIO P2</v>
          </cell>
          <cell r="F6220">
            <v>10</v>
          </cell>
          <cell r="G6220" t="str">
            <v>Unidades</v>
          </cell>
          <cell r="H6220" t="str">
            <v>Unidades</v>
          </cell>
          <cell r="K6220">
            <v>0</v>
          </cell>
          <cell r="L6220">
            <v>0</v>
          </cell>
          <cell r="M6220" t="str">
            <v>STANLEY</v>
          </cell>
          <cell r="N6220" t="str">
            <v>86-833</v>
          </cell>
          <cell r="O6220">
            <v>6</v>
          </cell>
          <cell r="P6220">
            <v>0</v>
          </cell>
          <cell r="S6220">
            <v>7394</v>
          </cell>
        </row>
        <row r="6221">
          <cell r="A6221" t="str">
            <v>LLA-MIX.30MM</v>
          </cell>
          <cell r="B6221" t="str">
            <v>LLAVE MIXTA 30 MM STANLEY STANLEY STANLEY</v>
          </cell>
          <cell r="C6221" t="str">
            <v>Llaves</v>
          </cell>
          <cell r="D6221" t="str">
            <v>1.4.55.15 | Herramienta Desechable</v>
          </cell>
          <cell r="E6221" t="str">
            <v>ARMARIO P2</v>
          </cell>
          <cell r="F6221">
            <v>0</v>
          </cell>
          <cell r="G6221" t="str">
            <v>Unidades</v>
          </cell>
          <cell r="H6221" t="str">
            <v>Unidades</v>
          </cell>
          <cell r="K6221">
            <v>0</v>
          </cell>
          <cell r="L6221">
            <v>0</v>
          </cell>
          <cell r="M6221" t="str">
            <v>STANLEY</v>
          </cell>
          <cell r="O6221">
            <v>0</v>
          </cell>
          <cell r="P6221">
            <v>0</v>
          </cell>
          <cell r="S6221">
            <v>56409</v>
          </cell>
        </row>
        <row r="6222">
          <cell r="A6222" t="str">
            <v>LLA-MIX.32M</v>
          </cell>
          <cell r="B6222" t="str">
            <v>LLAVE MIXTA 32 MM STANLEY STANLEY</v>
          </cell>
          <cell r="C6222" t="str">
            <v>Herramienta Desechable</v>
          </cell>
          <cell r="D6222" t="str">
            <v>1.4.55.15 | Herramienta Desechable</v>
          </cell>
          <cell r="E6222" t="str">
            <v>ARMARIO P2</v>
          </cell>
          <cell r="F6222">
            <v>0</v>
          </cell>
          <cell r="G6222" t="str">
            <v>Unidades</v>
          </cell>
          <cell r="H6222" t="str">
            <v>Unidades</v>
          </cell>
          <cell r="K6222">
            <v>0</v>
          </cell>
          <cell r="L6222">
            <v>0</v>
          </cell>
          <cell r="M6222" t="str">
            <v>STANLEY</v>
          </cell>
          <cell r="O6222">
            <v>0</v>
          </cell>
          <cell r="P6222">
            <v>0</v>
          </cell>
          <cell r="S6222">
            <v>64706</v>
          </cell>
        </row>
        <row r="6223">
          <cell r="A6223" t="str">
            <v>LLA-MIX.36MM</v>
          </cell>
          <cell r="B6223" t="str">
            <v>LLAVE MIXTA 36 MM</v>
          </cell>
          <cell r="C6223" t="str">
            <v>Llaves</v>
          </cell>
          <cell r="D6223" t="str">
            <v>1.4.55.15 | Herramienta Desechable</v>
          </cell>
          <cell r="E6223" t="str">
            <v>ARMARIO P2</v>
          </cell>
          <cell r="F6223">
            <v>0</v>
          </cell>
          <cell r="G6223" t="str">
            <v>Unidades</v>
          </cell>
          <cell r="H6223" t="str">
            <v>Unidades</v>
          </cell>
          <cell r="K6223">
            <v>0</v>
          </cell>
          <cell r="L6223">
            <v>0</v>
          </cell>
          <cell r="M6223" t="str">
            <v>Elementos sin Marca</v>
          </cell>
          <cell r="O6223">
            <v>0</v>
          </cell>
          <cell r="P6223">
            <v>0</v>
          </cell>
          <cell r="S6223">
            <v>157600</v>
          </cell>
        </row>
        <row r="6224">
          <cell r="A6224" t="str">
            <v>LLA-MIX.38M</v>
          </cell>
          <cell r="B6224" t="str">
            <v>LLAVE MIXTA 38 MM</v>
          </cell>
          <cell r="C6224" t="str">
            <v>Llaves</v>
          </cell>
          <cell r="D6224" t="str">
            <v>1.4.55.15 | Herramienta Desechable</v>
          </cell>
          <cell r="E6224" t="str">
            <v>ARMARIO P2</v>
          </cell>
          <cell r="F6224">
            <v>0</v>
          </cell>
          <cell r="G6224" t="str">
            <v>Unidades</v>
          </cell>
          <cell r="H6224" t="str">
            <v>Unidades</v>
          </cell>
          <cell r="K6224">
            <v>0</v>
          </cell>
          <cell r="L6224">
            <v>0</v>
          </cell>
          <cell r="M6224" t="str">
            <v>Elementos sin Marca</v>
          </cell>
          <cell r="O6224">
            <v>0</v>
          </cell>
          <cell r="P6224">
            <v>0</v>
          </cell>
          <cell r="S6224">
            <v>144000</v>
          </cell>
        </row>
        <row r="6225">
          <cell r="A6225" t="str">
            <v>LLA-MIX.41MM</v>
          </cell>
          <cell r="B6225" t="str">
            <v>LLAVE MIXTA 41 MM</v>
          </cell>
          <cell r="C6225" t="str">
            <v>Llaves</v>
          </cell>
          <cell r="D6225" t="str">
            <v>1.4.55.15 | Herramienta Desechable</v>
          </cell>
          <cell r="E6225" t="str">
            <v>ARMARIO P2</v>
          </cell>
          <cell r="F6225">
            <v>0</v>
          </cell>
          <cell r="G6225" t="str">
            <v>Unidades</v>
          </cell>
          <cell r="H6225" t="str">
            <v>Unidades</v>
          </cell>
          <cell r="K6225">
            <v>0</v>
          </cell>
          <cell r="L6225">
            <v>0</v>
          </cell>
          <cell r="M6225" t="str">
            <v>Elementos sin Marca</v>
          </cell>
          <cell r="O6225">
            <v>0</v>
          </cell>
          <cell r="P6225">
            <v>0</v>
          </cell>
          <cell r="S6225">
            <v>253500</v>
          </cell>
        </row>
        <row r="6226">
          <cell r="A6226" t="str">
            <v>LLA-MIX.46MM</v>
          </cell>
          <cell r="B6226" t="str">
            <v>LLAVE MIXTA 46 MM STANLEY</v>
          </cell>
          <cell r="C6226" t="str">
            <v>Llaves</v>
          </cell>
          <cell r="D6226" t="str">
            <v>1.4.55.15 | Herramienta Desechable</v>
          </cell>
          <cell r="E6226" t="str">
            <v>ARMARIO P2</v>
          </cell>
          <cell r="F6226">
            <v>0</v>
          </cell>
          <cell r="G6226" t="str">
            <v>Unidades</v>
          </cell>
          <cell r="H6226" t="str">
            <v>Unidades</v>
          </cell>
          <cell r="K6226">
            <v>0</v>
          </cell>
          <cell r="L6226">
            <v>0</v>
          </cell>
          <cell r="M6226" t="str">
            <v>STANLEY</v>
          </cell>
          <cell r="O6226">
            <v>0</v>
          </cell>
          <cell r="P6226">
            <v>0</v>
          </cell>
          <cell r="S6226">
            <v>298200</v>
          </cell>
        </row>
        <row r="6227">
          <cell r="A6227" t="str">
            <v>LLA-MIX.5/16</v>
          </cell>
          <cell r="B6227" t="str">
            <v>LLAVE MIXTA 5/16"</v>
          </cell>
          <cell r="C6227" t="str">
            <v>Llaves</v>
          </cell>
          <cell r="D6227" t="str">
            <v>1.4.55.15 | Herramienta Desechable</v>
          </cell>
          <cell r="E6227" t="str">
            <v>ARMARIO P2</v>
          </cell>
          <cell r="F6227">
            <v>0</v>
          </cell>
          <cell r="G6227" t="str">
            <v>Unidades</v>
          </cell>
          <cell r="H6227" t="str">
            <v>Unidades</v>
          </cell>
          <cell r="K6227">
            <v>0</v>
          </cell>
          <cell r="L6227">
            <v>0</v>
          </cell>
          <cell r="M6227" t="str">
            <v>Elementos sin Marca</v>
          </cell>
          <cell r="O6227">
            <v>0</v>
          </cell>
          <cell r="P6227">
            <v>0</v>
          </cell>
        </row>
        <row r="6228">
          <cell r="A6228" t="str">
            <v>LLA-MIX.5/8</v>
          </cell>
          <cell r="B6228" t="str">
            <v>LLAVE MIXTA 5/8" STANLEY REF: 86-837 STANLEY Ref: 86-837</v>
          </cell>
          <cell r="C6228" t="str">
            <v>Llaves</v>
          </cell>
          <cell r="D6228" t="str">
            <v>1.4.55.15 | Herramienta Desechable</v>
          </cell>
          <cell r="E6228" t="str">
            <v>ARMARIO P2</v>
          </cell>
          <cell r="F6228">
            <v>6</v>
          </cell>
          <cell r="G6228" t="str">
            <v>Unidades</v>
          </cell>
          <cell r="H6228" t="str">
            <v>Unidades</v>
          </cell>
          <cell r="K6228">
            <v>0</v>
          </cell>
          <cell r="L6228">
            <v>0</v>
          </cell>
          <cell r="M6228" t="str">
            <v>STANLEY</v>
          </cell>
          <cell r="N6228" t="str">
            <v>86-837</v>
          </cell>
          <cell r="O6228">
            <v>3</v>
          </cell>
          <cell r="P6228">
            <v>0</v>
          </cell>
          <cell r="S6228">
            <v>13247</v>
          </cell>
        </row>
        <row r="6229">
          <cell r="A6229" t="str">
            <v>LLA-MIX.6MM</v>
          </cell>
          <cell r="B6229" t="str">
            <v>LLAVE MIXTA 6MM</v>
          </cell>
          <cell r="C6229" t="str">
            <v>Llaves</v>
          </cell>
          <cell r="D6229" t="str">
            <v>1.4.55.15 | Herramienta Desechable</v>
          </cell>
          <cell r="E6229" t="str">
            <v>ARMARIO P2</v>
          </cell>
          <cell r="F6229">
            <v>0</v>
          </cell>
          <cell r="G6229" t="str">
            <v>Unidades</v>
          </cell>
          <cell r="H6229" t="str">
            <v>Unidades</v>
          </cell>
          <cell r="K6229">
            <v>0</v>
          </cell>
          <cell r="L6229">
            <v>0</v>
          </cell>
          <cell r="M6229" t="str">
            <v>Elementos sin Marca</v>
          </cell>
          <cell r="O6229">
            <v>0</v>
          </cell>
          <cell r="P6229">
            <v>0</v>
          </cell>
          <cell r="S6229">
            <v>9300</v>
          </cell>
        </row>
        <row r="6230">
          <cell r="A6230" t="str">
            <v>LLA-MIX.7</v>
          </cell>
          <cell r="B6230" t="str">
            <v>LLAVE MIXTA 7 MM STANLEY</v>
          </cell>
          <cell r="C6230" t="str">
            <v>Llaves</v>
          </cell>
          <cell r="D6230" t="str">
            <v>1.4.55.15 | Herramienta Desechable</v>
          </cell>
          <cell r="E6230" t="str">
            <v>ARMARIO P2</v>
          </cell>
          <cell r="F6230">
            <v>0</v>
          </cell>
          <cell r="G6230" t="str">
            <v>Unidades</v>
          </cell>
          <cell r="H6230" t="str">
            <v>Unidades</v>
          </cell>
          <cell r="K6230">
            <v>0</v>
          </cell>
          <cell r="L6230">
            <v>0</v>
          </cell>
          <cell r="M6230" t="str">
            <v>STANLEY</v>
          </cell>
          <cell r="O6230">
            <v>0</v>
          </cell>
          <cell r="P6230">
            <v>0</v>
          </cell>
          <cell r="S6230">
            <v>8200</v>
          </cell>
        </row>
        <row r="6231">
          <cell r="A6231" t="str">
            <v>LLA-MIX.7/16</v>
          </cell>
          <cell r="B6231" t="str">
            <v>LLAVE MIXTA 7/16" STANLEY REF: 86-834 STANLEY Ref: 86-834</v>
          </cell>
          <cell r="C6231" t="str">
            <v>Llaves</v>
          </cell>
          <cell r="D6231" t="str">
            <v>1.4.55.15 | Herramienta Desechable</v>
          </cell>
          <cell r="E6231" t="str">
            <v>ARMARIO P2</v>
          </cell>
          <cell r="F6231">
            <v>13</v>
          </cell>
          <cell r="G6231" t="str">
            <v>Unidades</v>
          </cell>
          <cell r="H6231" t="str">
            <v>Unidades</v>
          </cell>
          <cell r="K6231">
            <v>0</v>
          </cell>
          <cell r="L6231">
            <v>0</v>
          </cell>
          <cell r="M6231" t="str">
            <v>STANLEY</v>
          </cell>
          <cell r="N6231" t="str">
            <v>86-834</v>
          </cell>
          <cell r="O6231">
            <v>6</v>
          </cell>
          <cell r="P6231">
            <v>0</v>
          </cell>
          <cell r="S6231">
            <v>8862</v>
          </cell>
        </row>
        <row r="6232">
          <cell r="A6232" t="str">
            <v>LLA-MIX.7/8</v>
          </cell>
          <cell r="B6232" t="str">
            <v>LLAVE MIXTA 7/8" STANLEY Ref: 86-841</v>
          </cell>
          <cell r="C6232" t="str">
            <v>Llaves</v>
          </cell>
          <cell r="D6232" t="str">
            <v>1.4.55.15 | Herramienta Desechable</v>
          </cell>
          <cell r="E6232" t="str">
            <v>ARMARIO P2</v>
          </cell>
          <cell r="F6232">
            <v>0</v>
          </cell>
          <cell r="G6232" t="str">
            <v>Unidades</v>
          </cell>
          <cell r="H6232" t="str">
            <v>Unidades</v>
          </cell>
          <cell r="K6232">
            <v>0</v>
          </cell>
          <cell r="L6232">
            <v>0</v>
          </cell>
          <cell r="M6232" t="str">
            <v>STANLEY</v>
          </cell>
          <cell r="N6232" t="str">
            <v>86-841</v>
          </cell>
          <cell r="O6232">
            <v>0</v>
          </cell>
          <cell r="P6232">
            <v>0</v>
          </cell>
          <cell r="S6232">
            <v>22532</v>
          </cell>
        </row>
        <row r="6233">
          <cell r="A6233" t="str">
            <v>LLA-MIX.8</v>
          </cell>
          <cell r="B6233" t="str">
            <v>LLAVE MIXTA 8 MM STANLEY</v>
          </cell>
          <cell r="C6233" t="str">
            <v>Llaves</v>
          </cell>
          <cell r="D6233" t="str">
            <v>1.4.55.15 | Herramienta Desechable</v>
          </cell>
          <cell r="E6233" t="str">
            <v>ARMARIO P2</v>
          </cell>
          <cell r="F6233">
            <v>0</v>
          </cell>
          <cell r="G6233" t="str">
            <v>Unidades</v>
          </cell>
          <cell r="H6233" t="str">
            <v>Unidades</v>
          </cell>
          <cell r="K6233">
            <v>0</v>
          </cell>
          <cell r="L6233">
            <v>0</v>
          </cell>
          <cell r="M6233" t="str">
            <v>STANLEY</v>
          </cell>
          <cell r="O6233">
            <v>0</v>
          </cell>
          <cell r="P6233">
            <v>0</v>
          </cell>
          <cell r="S6233">
            <v>9400</v>
          </cell>
        </row>
        <row r="6234">
          <cell r="A6234" t="str">
            <v>LLA-MIX.9MM</v>
          </cell>
          <cell r="B6234" t="str">
            <v>LLAVE MIXTA 9 MM</v>
          </cell>
          <cell r="C6234" t="str">
            <v>Llaves</v>
          </cell>
          <cell r="D6234" t="str">
            <v>1.4.55.15 | Herramienta Desechable</v>
          </cell>
          <cell r="E6234" t="str">
            <v>ARMARIO P2</v>
          </cell>
          <cell r="F6234">
            <v>0</v>
          </cell>
          <cell r="G6234" t="str">
            <v>Unidades</v>
          </cell>
          <cell r="H6234" t="str">
            <v>Unidades</v>
          </cell>
          <cell r="K6234">
            <v>0</v>
          </cell>
          <cell r="L6234">
            <v>0</v>
          </cell>
          <cell r="M6234" t="str">
            <v>Elementos sin Marca</v>
          </cell>
          <cell r="O6234">
            <v>0</v>
          </cell>
          <cell r="P6234">
            <v>0</v>
          </cell>
          <cell r="S6234">
            <v>7900</v>
          </cell>
        </row>
        <row r="6235">
          <cell r="A6235" t="str">
            <v>LLA-MIX.9/16</v>
          </cell>
          <cell r="B6235" t="str">
            <v>LLAVE MIXTA 9/16" STANLEY Ref: 86-836</v>
          </cell>
          <cell r="C6235" t="str">
            <v>Llaves</v>
          </cell>
          <cell r="D6235" t="str">
            <v>1.4.55.15 | Herramienta Desechable</v>
          </cell>
          <cell r="E6235" t="str">
            <v>ARMARIO P2</v>
          </cell>
          <cell r="F6235">
            <v>11</v>
          </cell>
          <cell r="G6235" t="str">
            <v>Unidades</v>
          </cell>
          <cell r="H6235" t="str">
            <v>Unidades</v>
          </cell>
          <cell r="K6235">
            <v>0</v>
          </cell>
          <cell r="L6235">
            <v>0</v>
          </cell>
          <cell r="M6235" t="str">
            <v>STANLEY</v>
          </cell>
          <cell r="N6235" t="str">
            <v>86-836</v>
          </cell>
          <cell r="O6235">
            <v>6</v>
          </cell>
          <cell r="P6235">
            <v>0</v>
          </cell>
          <cell r="S6235">
            <v>11991</v>
          </cell>
        </row>
        <row r="6236">
          <cell r="A6236" t="str">
            <v>LLA-MCR.14M</v>
          </cell>
          <cell r="B6236" t="str">
            <v>LLAVE MIXTA CON RACHET 14 MM REF: ST43207ST SATA</v>
          </cell>
          <cell r="C6236" t="str">
            <v>Llaves</v>
          </cell>
          <cell r="D6236" t="str">
            <v>1.4.55.15 | Herramienta Desechable</v>
          </cell>
          <cell r="F6236">
            <v>0</v>
          </cell>
          <cell r="G6236" t="str">
            <v>Unidades</v>
          </cell>
          <cell r="H6236" t="str">
            <v>Unidades</v>
          </cell>
          <cell r="K6236">
            <v>0</v>
          </cell>
          <cell r="L6236">
            <v>0</v>
          </cell>
          <cell r="M6236" t="str">
            <v>Elementos sin Marca</v>
          </cell>
          <cell r="O6236">
            <v>0</v>
          </cell>
          <cell r="P6236">
            <v>0</v>
          </cell>
          <cell r="S6236">
            <v>35224.04</v>
          </cell>
        </row>
        <row r="6237">
          <cell r="A6237" t="str">
            <v>LLA-MCR.19M</v>
          </cell>
          <cell r="B6237" t="str">
            <v>LLAVE MIXTA CON RACHET 19 MM REF: ST43212ST SATA</v>
          </cell>
          <cell r="C6237" t="str">
            <v>Llaves</v>
          </cell>
          <cell r="D6237" t="str">
            <v>1.4.55.15 | Herramienta Desechable</v>
          </cell>
          <cell r="F6237">
            <v>0</v>
          </cell>
          <cell r="G6237" t="str">
            <v>Unidades</v>
          </cell>
          <cell r="H6237" t="str">
            <v>Unidades</v>
          </cell>
          <cell r="K6237">
            <v>0</v>
          </cell>
          <cell r="L6237">
            <v>0</v>
          </cell>
          <cell r="M6237" t="str">
            <v>Elementos sin Marca</v>
          </cell>
          <cell r="O6237">
            <v>0</v>
          </cell>
          <cell r="P6237">
            <v>0</v>
          </cell>
          <cell r="S6237">
            <v>47530.58</v>
          </cell>
        </row>
        <row r="6238">
          <cell r="A6238" t="str">
            <v>LLA-MCR.22M</v>
          </cell>
          <cell r="B6238" t="str">
            <v>LLAVE MIXTA CON RACHET 22 MM REF: ST43214ST SATA</v>
          </cell>
          <cell r="C6238" t="str">
            <v>Llaves</v>
          </cell>
          <cell r="D6238" t="str">
            <v>1.4.55.15 | Herramienta Desechable</v>
          </cell>
          <cell r="F6238">
            <v>0</v>
          </cell>
          <cell r="G6238" t="str">
            <v>Unidades</v>
          </cell>
          <cell r="H6238" t="str">
            <v>Unidades</v>
          </cell>
          <cell r="K6238">
            <v>0</v>
          </cell>
          <cell r="L6238">
            <v>0</v>
          </cell>
          <cell r="M6238" t="str">
            <v>Elementos sin Marca</v>
          </cell>
          <cell r="O6238">
            <v>0</v>
          </cell>
          <cell r="P6238">
            <v>0</v>
          </cell>
          <cell r="S6238">
            <v>56156.98</v>
          </cell>
        </row>
        <row r="6239">
          <cell r="A6239" t="str">
            <v>LLA-MAN.SG2</v>
          </cell>
          <cell r="B6239" t="str">
            <v>LLAVE PARA  MANDRIL 3/8 SG2</v>
          </cell>
          <cell r="C6239" t="str">
            <v>Llaves</v>
          </cell>
          <cell r="D6239" t="str">
            <v>1.4.55.15 | Herramienta Desechable</v>
          </cell>
          <cell r="E6239" t="str">
            <v>ARMARIO P2</v>
          </cell>
          <cell r="F6239">
            <v>0</v>
          </cell>
          <cell r="G6239" t="str">
            <v>Unidades</v>
          </cell>
          <cell r="H6239" t="str">
            <v>Unidades</v>
          </cell>
          <cell r="K6239">
            <v>0</v>
          </cell>
          <cell r="L6239">
            <v>0</v>
          </cell>
          <cell r="M6239" t="str">
            <v>Elementos sin Marca</v>
          </cell>
          <cell r="O6239">
            <v>0</v>
          </cell>
          <cell r="P6239">
            <v>0</v>
          </cell>
          <cell r="S6239">
            <v>3781</v>
          </cell>
        </row>
        <row r="6240">
          <cell r="A6240" t="str">
            <v>LLA-MAN.HER</v>
          </cell>
          <cell r="B6240" t="str">
            <v>LLAVE PARA MANDRIL  REF: 1004685-75</v>
          </cell>
          <cell r="C6240" t="str">
            <v>Llaves</v>
          </cell>
          <cell r="D6240" t="str">
            <v>1.4.55.15 | Herramienta Desechable</v>
          </cell>
          <cell r="E6240" t="str">
            <v>ARMARIO P2</v>
          </cell>
          <cell r="F6240">
            <v>0</v>
          </cell>
          <cell r="G6240" t="str">
            <v>Unidades</v>
          </cell>
          <cell r="H6240" t="str">
            <v>Unidades</v>
          </cell>
          <cell r="K6240">
            <v>0</v>
          </cell>
          <cell r="L6240">
            <v>0</v>
          </cell>
          <cell r="M6240" t="str">
            <v>Elementos sin Marca</v>
          </cell>
          <cell r="O6240">
            <v>0</v>
          </cell>
          <cell r="P6240">
            <v>0</v>
          </cell>
        </row>
        <row r="6241">
          <cell r="A6241" t="str">
            <v>LLA-MAN.1/2</v>
          </cell>
          <cell r="B6241" t="str">
            <v>LLAVE PARA MANDRIL DE 1/2 REF:N022653</v>
          </cell>
          <cell r="C6241" t="str">
            <v>Llaves</v>
          </cell>
          <cell r="D6241" t="str">
            <v>1.4.55.15 | Herramienta Desechable</v>
          </cell>
          <cell r="E6241" t="str">
            <v>ARMARIO P2</v>
          </cell>
          <cell r="F6241">
            <v>0</v>
          </cell>
          <cell r="G6241" t="str">
            <v>Unidades</v>
          </cell>
          <cell r="H6241" t="str">
            <v>Unidades</v>
          </cell>
          <cell r="K6241">
            <v>0</v>
          </cell>
          <cell r="L6241">
            <v>0</v>
          </cell>
          <cell r="M6241" t="str">
            <v>Elementos sin Marca</v>
          </cell>
          <cell r="O6241">
            <v>0</v>
          </cell>
          <cell r="P6241">
            <v>0</v>
          </cell>
          <cell r="S6241">
            <v>10840.34</v>
          </cell>
        </row>
        <row r="6242">
          <cell r="A6242" t="str">
            <v>LLA-MAN.K-32</v>
          </cell>
          <cell r="B6242" t="str">
            <v>LLAVE PARA MANDRIL K-32</v>
          </cell>
          <cell r="C6242" t="str">
            <v>Llaves</v>
          </cell>
          <cell r="D6242" t="str">
            <v>1.4.55.15 | Herramienta Desechable</v>
          </cell>
          <cell r="E6242" t="str">
            <v>ARMARIO P2</v>
          </cell>
          <cell r="F6242">
            <v>1</v>
          </cell>
          <cell r="G6242" t="str">
            <v>Unidades</v>
          </cell>
          <cell r="H6242" t="str">
            <v>Unidades</v>
          </cell>
          <cell r="K6242">
            <v>0</v>
          </cell>
          <cell r="L6242">
            <v>0</v>
          </cell>
          <cell r="M6242" t="str">
            <v>Elementos sin Marca</v>
          </cell>
          <cell r="O6242">
            <v>1</v>
          </cell>
          <cell r="P6242">
            <v>0</v>
          </cell>
          <cell r="Q6242">
            <v>1</v>
          </cell>
          <cell r="R6242" t="str">
            <v>5</v>
          </cell>
          <cell r="S6242">
            <v>52000</v>
          </cell>
        </row>
        <row r="6243">
          <cell r="A6243" t="str">
            <v>LLA-MAN.4</v>
          </cell>
          <cell r="B6243" t="str">
            <v>LLAVE PARA MANDRIL K-4 JAC</v>
          </cell>
          <cell r="C6243" t="str">
            <v>Llaves</v>
          </cell>
          <cell r="D6243" t="str">
            <v>1.4.55.15 | Herramienta Desechable</v>
          </cell>
          <cell r="E6243" t="str">
            <v>ARMARIO P2</v>
          </cell>
          <cell r="F6243">
            <v>2</v>
          </cell>
          <cell r="G6243" t="str">
            <v>Unidades</v>
          </cell>
          <cell r="H6243" t="str">
            <v>Unidades</v>
          </cell>
          <cell r="K6243">
            <v>0</v>
          </cell>
          <cell r="L6243">
            <v>0</v>
          </cell>
          <cell r="M6243" t="str">
            <v>JACOBS</v>
          </cell>
          <cell r="O6243">
            <v>1</v>
          </cell>
          <cell r="P6243">
            <v>0</v>
          </cell>
          <cell r="Q6243">
            <v>1</v>
          </cell>
          <cell r="R6243" t="str">
            <v>5</v>
          </cell>
          <cell r="S6243">
            <v>52000</v>
          </cell>
        </row>
        <row r="6244">
          <cell r="A6244" t="str">
            <v>LLA-MAN.S-3</v>
          </cell>
          <cell r="B6244" t="str">
            <v>LLAVE PARA MANDRIL ROHM S-3</v>
          </cell>
          <cell r="C6244" t="str">
            <v>Llaves</v>
          </cell>
          <cell r="D6244" t="str">
            <v>1.4.55.15 | Herramienta Desechable</v>
          </cell>
          <cell r="E6244" t="str">
            <v>ARMARIO P2</v>
          </cell>
          <cell r="F6244">
            <v>1</v>
          </cell>
          <cell r="G6244" t="str">
            <v>Unidades</v>
          </cell>
          <cell r="H6244" t="str">
            <v>Unidades</v>
          </cell>
          <cell r="K6244">
            <v>0</v>
          </cell>
          <cell r="L6244">
            <v>0</v>
          </cell>
          <cell r="M6244" t="str">
            <v>Elementos sin Marca</v>
          </cell>
          <cell r="O6244">
            <v>1</v>
          </cell>
          <cell r="P6244">
            <v>0</v>
          </cell>
          <cell r="Q6244">
            <v>1</v>
          </cell>
          <cell r="R6244" t="str">
            <v>5</v>
          </cell>
          <cell r="S6244">
            <v>4202</v>
          </cell>
        </row>
        <row r="6245">
          <cell r="A6245" t="str">
            <v>LLA-MAN.S-4</v>
          </cell>
          <cell r="B6245" t="str">
            <v>LLAVE PARA MANDRIL ROHM S-4 Ref: 0100110022</v>
          </cell>
          <cell r="C6245" t="str">
            <v>Llaves</v>
          </cell>
          <cell r="D6245" t="str">
            <v>1.4.55.15 | Herramienta Desechable</v>
          </cell>
          <cell r="E6245" t="str">
            <v>ARMARIO P2</v>
          </cell>
          <cell r="F6245">
            <v>0</v>
          </cell>
          <cell r="G6245" t="str">
            <v>Unidades</v>
          </cell>
          <cell r="H6245" t="str">
            <v>Unidades</v>
          </cell>
          <cell r="K6245">
            <v>0</v>
          </cell>
          <cell r="L6245">
            <v>0</v>
          </cell>
          <cell r="M6245" t="str">
            <v>Elementos sin Marca</v>
          </cell>
          <cell r="N6245" t="str">
            <v>0100110022</v>
          </cell>
          <cell r="O6245">
            <v>0</v>
          </cell>
          <cell r="P6245">
            <v>0</v>
          </cell>
          <cell r="S6245">
            <v>14286</v>
          </cell>
        </row>
        <row r="6246">
          <cell r="A6246" t="str">
            <v>LLA-MAN.S-2</v>
          </cell>
          <cell r="B6246" t="str">
            <v>LLAVE PARA MANDRIL S-2 - TALADRO BOSH 3/8"</v>
          </cell>
          <cell r="C6246" t="str">
            <v>Consumible Pulidoras,Taladros y Atornilladoras</v>
          </cell>
          <cell r="D6246" t="str">
            <v>1.4.55.20 | Materiales y Suministros</v>
          </cell>
          <cell r="E6246" t="str">
            <v>ARMARIO P2</v>
          </cell>
          <cell r="F6246">
            <v>3</v>
          </cell>
          <cell r="G6246" t="str">
            <v>Unidades</v>
          </cell>
          <cell r="H6246" t="str">
            <v>Unidades</v>
          </cell>
          <cell r="K6246">
            <v>0</v>
          </cell>
          <cell r="L6246">
            <v>0</v>
          </cell>
          <cell r="M6246" t="str">
            <v>Elementos sin Marca</v>
          </cell>
          <cell r="O6246">
            <v>2</v>
          </cell>
          <cell r="P6246">
            <v>0</v>
          </cell>
          <cell r="Q6246">
            <v>5</v>
          </cell>
          <cell r="R6246" t="str">
            <v>3</v>
          </cell>
          <cell r="S6246">
            <v>6722.69</v>
          </cell>
        </row>
        <row r="6247">
          <cell r="A6247" t="str">
            <v>LLA-BAL.THI</v>
          </cell>
          <cell r="B6247" t="str">
            <v>LLAVE PARA TANQUE DE THINER (INLUYE DOS NIPLES 3/4, UNA VALVULA DE BOLA DE 3/4 Y UN CODO DE 3/4)</v>
          </cell>
          <cell r="C6247" t="str">
            <v>Varios Diversos</v>
          </cell>
          <cell r="D6247" t="str">
            <v>1.4.05.10 | Varios</v>
          </cell>
          <cell r="E6247" t="str">
            <v>R7-N5</v>
          </cell>
          <cell r="F6247">
            <v>0</v>
          </cell>
          <cell r="G6247" t="str">
            <v>Unidades</v>
          </cell>
          <cell r="H6247" t="str">
            <v>Unidades</v>
          </cell>
          <cell r="K6247">
            <v>0</v>
          </cell>
          <cell r="L6247">
            <v>0</v>
          </cell>
          <cell r="M6247" t="str">
            <v>Elementos sin Marca</v>
          </cell>
          <cell r="O6247">
            <v>0</v>
          </cell>
          <cell r="P6247">
            <v>0</v>
          </cell>
          <cell r="S6247">
            <v>35798</v>
          </cell>
        </row>
        <row r="6248">
          <cell r="A6248" t="str">
            <v>LLA-TUB.14</v>
          </cell>
          <cell r="B6248" t="str">
            <v>LLAVE PARA TUBO 14" Ref: 87-624</v>
          </cell>
          <cell r="C6248" t="str">
            <v>Llaves</v>
          </cell>
          <cell r="D6248" t="str">
            <v>1.4.55.15 | Herramienta Desechable</v>
          </cell>
          <cell r="E6248" t="str">
            <v>ARMARIO P2</v>
          </cell>
          <cell r="F6248">
            <v>1</v>
          </cell>
          <cell r="G6248" t="str">
            <v>Unidades</v>
          </cell>
          <cell r="H6248" t="str">
            <v>Unidades</v>
          </cell>
          <cell r="K6248">
            <v>0</v>
          </cell>
          <cell r="L6248">
            <v>0</v>
          </cell>
          <cell r="M6248" t="str">
            <v>Elementos sin Marca</v>
          </cell>
          <cell r="N6248" t="str">
            <v>87-624</v>
          </cell>
          <cell r="O6248">
            <v>0</v>
          </cell>
          <cell r="P6248">
            <v>0</v>
          </cell>
          <cell r="S6248">
            <v>83000</v>
          </cell>
        </row>
        <row r="6249">
          <cell r="A6249" t="str">
            <v>LLA-TUB.18"</v>
          </cell>
          <cell r="B6249" t="str">
            <v>LLAVE PARA TUBO 18" Ref: 87-625</v>
          </cell>
          <cell r="C6249" t="str">
            <v>Llaves</v>
          </cell>
          <cell r="D6249" t="str">
            <v>1.4.55.15 | Herramienta Desechable</v>
          </cell>
          <cell r="E6249" t="str">
            <v>ARMARIO P2</v>
          </cell>
          <cell r="F6249">
            <v>0</v>
          </cell>
          <cell r="G6249" t="str">
            <v>Unidades</v>
          </cell>
          <cell r="H6249" t="str">
            <v>Unidades</v>
          </cell>
          <cell r="K6249">
            <v>0</v>
          </cell>
          <cell r="L6249">
            <v>0</v>
          </cell>
          <cell r="M6249" t="str">
            <v>Elementos sin Marca</v>
          </cell>
          <cell r="N6249" t="str">
            <v>87-625</v>
          </cell>
          <cell r="O6249">
            <v>0</v>
          </cell>
          <cell r="P6249">
            <v>0</v>
          </cell>
          <cell r="S6249">
            <v>116800</v>
          </cell>
        </row>
        <row r="6250">
          <cell r="A6250" t="str">
            <v>LLA-TUB.24"</v>
          </cell>
          <cell r="B6250" t="str">
            <v>LLAVE PARA TUBO 24" Ref: 87-626</v>
          </cell>
          <cell r="C6250" t="str">
            <v>Llaves</v>
          </cell>
          <cell r="D6250" t="str">
            <v>1.4.55.15 | Herramienta Desechable</v>
          </cell>
          <cell r="E6250" t="str">
            <v>ARMARIO P2</v>
          </cell>
          <cell r="F6250">
            <v>0</v>
          </cell>
          <cell r="G6250" t="str">
            <v>Unidades</v>
          </cell>
          <cell r="H6250" t="str">
            <v>Unidades</v>
          </cell>
          <cell r="K6250">
            <v>0</v>
          </cell>
          <cell r="L6250">
            <v>0</v>
          </cell>
          <cell r="M6250" t="str">
            <v>Elementos sin Marca</v>
          </cell>
          <cell r="N6250" t="str">
            <v>87-626</v>
          </cell>
          <cell r="O6250">
            <v>0</v>
          </cell>
          <cell r="P6250">
            <v>0</v>
          </cell>
          <cell r="S6250">
            <v>186700</v>
          </cell>
        </row>
        <row r="6251">
          <cell r="A6251" t="str">
            <v>LLA-TUB.36</v>
          </cell>
          <cell r="B6251" t="str">
            <v>LLAVE PARA TUBO 36" - UYUSTOOL</v>
          </cell>
          <cell r="C6251" t="str">
            <v>Llaves</v>
          </cell>
          <cell r="D6251" t="str">
            <v>1.4.55.15 | Herramienta Desechable</v>
          </cell>
          <cell r="E6251" t="str">
            <v>ARMARIO P2</v>
          </cell>
          <cell r="F6251">
            <v>0</v>
          </cell>
          <cell r="G6251" t="str">
            <v>Unidades</v>
          </cell>
          <cell r="H6251" t="str">
            <v>Unidades</v>
          </cell>
          <cell r="K6251">
            <v>0</v>
          </cell>
          <cell r="L6251">
            <v>0</v>
          </cell>
          <cell r="M6251" t="str">
            <v>Elementos sin Marca</v>
          </cell>
          <cell r="O6251">
            <v>0</v>
          </cell>
          <cell r="P6251">
            <v>0</v>
          </cell>
          <cell r="S6251">
            <v>151260</v>
          </cell>
        </row>
        <row r="6252">
          <cell r="A6252" t="str">
            <v>LLA-PAS.1/2</v>
          </cell>
          <cell r="B6252" t="str">
            <v>LLAVE PASO 1/2"</v>
          </cell>
          <cell r="C6252" t="str">
            <v>Llaves</v>
          </cell>
          <cell r="D6252" t="str">
            <v>1.4.55.15 | Herramienta Desechable</v>
          </cell>
          <cell r="E6252" t="str">
            <v>ARMARIO P2</v>
          </cell>
          <cell r="F6252">
            <v>0</v>
          </cell>
          <cell r="G6252" t="str">
            <v>Unidades</v>
          </cell>
          <cell r="H6252" t="str">
            <v>Unidades</v>
          </cell>
          <cell r="K6252">
            <v>0</v>
          </cell>
          <cell r="L6252">
            <v>0</v>
          </cell>
          <cell r="M6252" t="str">
            <v>Elementos sin Marca</v>
          </cell>
          <cell r="O6252">
            <v>0</v>
          </cell>
          <cell r="P6252">
            <v>0</v>
          </cell>
          <cell r="S6252">
            <v>12605</v>
          </cell>
        </row>
        <row r="6253">
          <cell r="A6253" t="str">
            <v>LLA-POR.SP-ER32 0-301100-612</v>
          </cell>
          <cell r="B6253" t="str">
            <v>LLAVE PORTAPINZAS JIMMORE SP-ER32 0-301100-612</v>
          </cell>
          <cell r="C6253" t="str">
            <v>Herramientas y Accesorios - Torno</v>
          </cell>
          <cell r="D6253" t="str">
            <v>1.4.55.15 | Herramienta Desechable</v>
          </cell>
          <cell r="E6253" t="str">
            <v>E14-N3</v>
          </cell>
          <cell r="F6253">
            <v>0</v>
          </cell>
          <cell r="G6253" t="str">
            <v>Unidades</v>
          </cell>
          <cell r="H6253" t="str">
            <v>Unidades</v>
          </cell>
          <cell r="K6253">
            <v>0</v>
          </cell>
          <cell r="L6253">
            <v>0</v>
          </cell>
          <cell r="M6253" t="str">
            <v>Elementos sin Marca</v>
          </cell>
          <cell r="O6253">
            <v>0</v>
          </cell>
          <cell r="P6253">
            <v>0</v>
          </cell>
          <cell r="S6253">
            <v>105000</v>
          </cell>
        </row>
        <row r="6254">
          <cell r="A6254" t="str">
            <v>LLA-VET.040</v>
          </cell>
          <cell r="B6254" t="str">
            <v>LLAVE T40 REF: T-40/3 L Ref: T-40/3 L</v>
          </cell>
          <cell r="C6254" t="str">
            <v>Llaves</v>
          </cell>
          <cell r="D6254" t="str">
            <v>1.4.55.15 | Herramienta Desechable</v>
          </cell>
          <cell r="E6254" t="str">
            <v>ARMARIO P2</v>
          </cell>
          <cell r="F6254">
            <v>0</v>
          </cell>
          <cell r="G6254" t="str">
            <v>Unidades</v>
          </cell>
          <cell r="H6254" t="str">
            <v>Unidades</v>
          </cell>
          <cell r="K6254">
            <v>0</v>
          </cell>
          <cell r="L6254">
            <v>0</v>
          </cell>
          <cell r="M6254" t="str">
            <v>Elementos sin Marca</v>
          </cell>
          <cell r="N6254" t="str">
            <v>T-40/3 L</v>
          </cell>
          <cell r="O6254">
            <v>0</v>
          </cell>
          <cell r="P6254">
            <v>0</v>
          </cell>
          <cell r="S6254">
            <v>29825.06</v>
          </cell>
        </row>
        <row r="6255">
          <cell r="A6255" t="str">
            <v>LLA-TER.1/2</v>
          </cell>
          <cell r="B6255" t="str">
            <v>LLAVE TERMINAL 1/2 BRONCE</v>
          </cell>
          <cell r="C6255" t="str">
            <v>Llaves</v>
          </cell>
          <cell r="D6255" t="str">
            <v>1.4.55.15 | Herramienta Desechable</v>
          </cell>
          <cell r="E6255" t="str">
            <v>ARMARIO P2</v>
          </cell>
          <cell r="F6255">
            <v>0</v>
          </cell>
          <cell r="G6255" t="str">
            <v>Unidades</v>
          </cell>
          <cell r="H6255" t="str">
            <v>Unidades</v>
          </cell>
          <cell r="K6255">
            <v>0</v>
          </cell>
          <cell r="L6255">
            <v>0</v>
          </cell>
          <cell r="M6255" t="str">
            <v>Elementos sin Marca</v>
          </cell>
          <cell r="O6255">
            <v>0</v>
          </cell>
          <cell r="P6255">
            <v>0</v>
          </cell>
          <cell r="S6255">
            <v>28571</v>
          </cell>
        </row>
        <row r="6256">
          <cell r="A6256" t="str">
            <v>LLA-TOR.T07</v>
          </cell>
          <cell r="B6256" t="str">
            <v>LLAVE TORX T-07 CON MANGO</v>
          </cell>
          <cell r="C6256" t="str">
            <v>Herramienta Desechable</v>
          </cell>
          <cell r="D6256" t="str">
            <v>1.4.55.15 | Herramienta Desechable</v>
          </cell>
          <cell r="F6256">
            <v>0</v>
          </cell>
          <cell r="G6256" t="str">
            <v>Unidades</v>
          </cell>
          <cell r="H6256" t="str">
            <v>Unidades</v>
          </cell>
          <cell r="K6256">
            <v>0</v>
          </cell>
          <cell r="L6256">
            <v>0</v>
          </cell>
          <cell r="M6256" t="str">
            <v>Elementos sin Marca</v>
          </cell>
          <cell r="O6256">
            <v>0</v>
          </cell>
          <cell r="P6256">
            <v>0</v>
          </cell>
          <cell r="S6256">
            <v>18200</v>
          </cell>
        </row>
        <row r="6257">
          <cell r="A6257" t="str">
            <v>LLA-TOR.T15</v>
          </cell>
          <cell r="B6257" t="str">
            <v>LLAVE TORX T-15 CON MANGO</v>
          </cell>
          <cell r="C6257" t="str">
            <v>Llaves</v>
          </cell>
          <cell r="D6257" t="str">
            <v>1.4.55.15 | Herramienta Desechable</v>
          </cell>
          <cell r="E6257" t="str">
            <v>ARMARIO P2</v>
          </cell>
          <cell r="F6257">
            <v>1</v>
          </cell>
          <cell r="G6257" t="str">
            <v>Unidades</v>
          </cell>
          <cell r="H6257" t="str">
            <v>Unidades</v>
          </cell>
          <cell r="K6257">
            <v>0</v>
          </cell>
          <cell r="L6257">
            <v>0</v>
          </cell>
          <cell r="M6257" t="str">
            <v>Elementos sin Marca</v>
          </cell>
          <cell r="O6257">
            <v>0</v>
          </cell>
          <cell r="P6257">
            <v>0</v>
          </cell>
          <cell r="S6257">
            <v>42000</v>
          </cell>
        </row>
        <row r="6258">
          <cell r="A6258" t="str">
            <v>LLA-BRI.LLAV</v>
          </cell>
          <cell r="B6258" t="str">
            <v>LLAVES BRISTOL TIPO LLAVERO 5/64" -1/4" ( 9 PIEZAS ) STANLEY STANLEY Ref: 69-265</v>
          </cell>
          <cell r="C6258" t="str">
            <v>Llaves</v>
          </cell>
          <cell r="D6258" t="str">
            <v>1.4.55.15 | Herramienta Desechable</v>
          </cell>
          <cell r="E6258" t="str">
            <v>ARMARIO P2</v>
          </cell>
          <cell r="F6258">
            <v>6</v>
          </cell>
          <cell r="G6258" t="str">
            <v>Juegos</v>
          </cell>
          <cell r="H6258" t="str">
            <v>Juegos</v>
          </cell>
          <cell r="K6258">
            <v>0</v>
          </cell>
          <cell r="L6258">
            <v>0</v>
          </cell>
          <cell r="M6258" t="str">
            <v>STANLEY</v>
          </cell>
          <cell r="N6258" t="str">
            <v>69-265</v>
          </cell>
          <cell r="O6258">
            <v>3</v>
          </cell>
          <cell r="P6258">
            <v>0</v>
          </cell>
          <cell r="S6258">
            <v>37468</v>
          </cell>
        </row>
        <row r="6259">
          <cell r="A6259" t="str">
            <v>LLA-TOR.T10.T50</v>
          </cell>
          <cell r="B6259" t="str">
            <v>LLAVES TORX T10 A T50 M - ( 9 PIEZAS ) Ref: 69-256</v>
          </cell>
          <cell r="C6259" t="str">
            <v>Llaves</v>
          </cell>
          <cell r="D6259" t="str">
            <v>1.4.55.15 | Herramienta Desechable</v>
          </cell>
          <cell r="E6259" t="str">
            <v>ARMARIO P2</v>
          </cell>
          <cell r="F6259">
            <v>0</v>
          </cell>
          <cell r="G6259" t="str">
            <v>Juegos</v>
          </cell>
          <cell r="H6259" t="str">
            <v>Juegos</v>
          </cell>
          <cell r="K6259">
            <v>0</v>
          </cell>
          <cell r="L6259">
            <v>0</v>
          </cell>
          <cell r="M6259" t="str">
            <v>Elementos sin Marca</v>
          </cell>
          <cell r="N6259" t="str">
            <v>69-256</v>
          </cell>
          <cell r="O6259">
            <v>0</v>
          </cell>
          <cell r="P6259">
            <v>0</v>
          </cell>
          <cell r="S6259">
            <v>30700</v>
          </cell>
        </row>
        <row r="6260">
          <cell r="A6260" t="str">
            <v>LOC-GYM.25RA-F20</v>
          </cell>
          <cell r="B6260" t="str">
            <v>LOCALIZADOR GYM 25RA-F20</v>
          </cell>
          <cell r="C6260" t="str">
            <v>Herramienta Desechable</v>
          </cell>
          <cell r="D6260" t="str">
            <v>1.4.55.15 | Herramienta Desechable</v>
          </cell>
          <cell r="F6260">
            <v>0</v>
          </cell>
          <cell r="G6260" t="str">
            <v>Unidades</v>
          </cell>
          <cell r="H6260" t="str">
            <v>Unidades</v>
          </cell>
          <cell r="K6260">
            <v>0</v>
          </cell>
          <cell r="L6260">
            <v>0</v>
          </cell>
          <cell r="M6260" t="str">
            <v>Elementos sin Marca</v>
          </cell>
          <cell r="O6260">
            <v>0</v>
          </cell>
          <cell r="P6260">
            <v>0</v>
          </cell>
          <cell r="S6260">
            <v>390000</v>
          </cell>
        </row>
        <row r="6261">
          <cell r="A6261" t="str">
            <v>LOC-GYM.25RA</v>
          </cell>
          <cell r="B6261" t="str">
            <v>LOCALIZADOR GYM 25RA-G14 MITSUBISHI</v>
          </cell>
          <cell r="C6261" t="str">
            <v>Herramienta Desechable</v>
          </cell>
          <cell r="D6261" t="str">
            <v>1.4.55.15 | Herramienta Desechable</v>
          </cell>
          <cell r="F6261">
            <v>0</v>
          </cell>
          <cell r="G6261" t="str">
            <v>Unidades</v>
          </cell>
          <cell r="H6261" t="str">
            <v>Unidades</v>
          </cell>
          <cell r="K6261">
            <v>0</v>
          </cell>
          <cell r="L6261">
            <v>0</v>
          </cell>
          <cell r="M6261" t="str">
            <v>MITSUBISHI</v>
          </cell>
          <cell r="O6261">
            <v>0</v>
          </cell>
          <cell r="P6261">
            <v>0</v>
          </cell>
          <cell r="S6261">
            <v>273000</v>
          </cell>
        </row>
        <row r="6262">
          <cell r="A6262" t="str">
            <v>LOC-GYM.25RA-G25</v>
          </cell>
          <cell r="B6262" t="str">
            <v>LOCALIZADOR GYM 25RA-G25 MITSUBISHI Ref: 50570144561</v>
          </cell>
          <cell r="C6262" t="str">
            <v>Herramienta Desechable</v>
          </cell>
          <cell r="D6262" t="str">
            <v>1.4.55.15 | Herramienta Desechable</v>
          </cell>
          <cell r="F6262">
            <v>0</v>
          </cell>
          <cell r="G6262" t="str">
            <v>Unidades</v>
          </cell>
          <cell r="H6262" t="str">
            <v>Unidades</v>
          </cell>
          <cell r="K6262">
            <v>0</v>
          </cell>
          <cell r="L6262">
            <v>0</v>
          </cell>
          <cell r="M6262" t="str">
            <v>MITSUBISHI</v>
          </cell>
          <cell r="N6262" t="str">
            <v>50570144561</v>
          </cell>
          <cell r="O6262">
            <v>0</v>
          </cell>
          <cell r="P6262">
            <v>0</v>
          </cell>
          <cell r="S6262">
            <v>440000</v>
          </cell>
        </row>
        <row r="6263">
          <cell r="A6263" t="str">
            <v>LOC-3CU.6SE</v>
          </cell>
          <cell r="B6263" t="str">
            <v>LOCKER 3 CUERPOS X 6 SERVICIOS ( 180 CM X 93 CM X 30 CM )</v>
          </cell>
          <cell r="C6263" t="str">
            <v>Materiales y Suministros</v>
          </cell>
          <cell r="D6263" t="str">
            <v>1.4.55.20 | Materiales y Suministros</v>
          </cell>
          <cell r="F6263">
            <v>0</v>
          </cell>
          <cell r="G6263" t="str">
            <v>Unidades</v>
          </cell>
          <cell r="H6263" t="str">
            <v>Unidades</v>
          </cell>
          <cell r="K6263">
            <v>0</v>
          </cell>
          <cell r="L6263">
            <v>0</v>
          </cell>
          <cell r="M6263" t="str">
            <v>Elementos sin Marca</v>
          </cell>
          <cell r="O6263">
            <v>0</v>
          </cell>
          <cell r="P6263">
            <v>0</v>
          </cell>
          <cell r="S6263">
            <v>950000</v>
          </cell>
        </row>
        <row r="6264">
          <cell r="A6264" t="str">
            <v>LOC-3CU.9SE</v>
          </cell>
          <cell r="B6264" t="str">
            <v>LOCKER 3 CUERPOS X 9 SERVICIOS</v>
          </cell>
          <cell r="C6264" t="str">
            <v>Varios Diversos</v>
          </cell>
          <cell r="D6264" t="str">
            <v>1.4.05.10 | Varios</v>
          </cell>
          <cell r="F6264">
            <v>0</v>
          </cell>
          <cell r="G6264" t="str">
            <v>Unidades</v>
          </cell>
          <cell r="H6264" t="str">
            <v>Unidades</v>
          </cell>
          <cell r="K6264">
            <v>0</v>
          </cell>
          <cell r="L6264">
            <v>0</v>
          </cell>
          <cell r="M6264" t="str">
            <v>Elementos sin Marca</v>
          </cell>
          <cell r="O6264">
            <v>0</v>
          </cell>
          <cell r="P6264">
            <v>0</v>
          </cell>
          <cell r="S6264">
            <v>1109244</v>
          </cell>
        </row>
        <row r="6265">
          <cell r="A6265" t="str">
            <v>LOC-FIX.3478</v>
          </cell>
          <cell r="B6265" t="str">
            <v>LOCTITEC FIXMAST SUPERIOR METAL REF: 3478</v>
          </cell>
          <cell r="C6265" t="str">
            <v>Varios Diversos</v>
          </cell>
          <cell r="D6265" t="str">
            <v>1.4.05.10 | Varios</v>
          </cell>
          <cell r="F6265">
            <v>0</v>
          </cell>
          <cell r="G6265" t="str">
            <v>Libras</v>
          </cell>
          <cell r="H6265" t="str">
            <v>Tarros</v>
          </cell>
          <cell r="I6265">
            <v>1</v>
          </cell>
          <cell r="K6265">
            <v>0</v>
          </cell>
          <cell r="L6265">
            <v>0</v>
          </cell>
          <cell r="M6265" t="str">
            <v>Elementos sin Marca</v>
          </cell>
          <cell r="O6265">
            <v>0</v>
          </cell>
          <cell r="P6265">
            <v>0</v>
          </cell>
          <cell r="S6265">
            <v>535000</v>
          </cell>
        </row>
        <row r="6266">
          <cell r="A6266" t="str">
            <v>LOG-ADH.15X7</v>
          </cell>
          <cell r="B6266" t="str">
            <v>LOGO EN ADHESIVO METALTECO DE 15 CMS X 7 CMS</v>
          </cell>
          <cell r="C6266" t="str">
            <v>Logo Adhesivo</v>
          </cell>
          <cell r="D6266" t="str">
            <v>1.4.55.20 | Materiales y Suministros</v>
          </cell>
          <cell r="E6266" t="str">
            <v>P1-EST-OF</v>
          </cell>
          <cell r="F6266">
            <v>17</v>
          </cell>
          <cell r="G6266" t="str">
            <v>Unidades</v>
          </cell>
          <cell r="H6266" t="str">
            <v>Unidades</v>
          </cell>
          <cell r="K6266">
            <v>0</v>
          </cell>
          <cell r="L6266">
            <v>0</v>
          </cell>
          <cell r="M6266" t="str">
            <v>Elementos sin Marca</v>
          </cell>
          <cell r="O6266">
            <v>5</v>
          </cell>
          <cell r="P6266">
            <v>0</v>
          </cell>
          <cell r="Q6266">
            <v>5</v>
          </cell>
          <cell r="R6266" t="str">
            <v>3</v>
          </cell>
          <cell r="S6266">
            <v>8000</v>
          </cell>
        </row>
        <row r="6267">
          <cell r="A6267" t="str">
            <v>LOG-ADH.20X10</v>
          </cell>
          <cell r="B6267" t="str">
            <v>LOGO EN ADHESIVO METALTECO DE 20 CMS X 10 CMS</v>
          </cell>
          <cell r="C6267" t="str">
            <v>Logo Adhesivo</v>
          </cell>
          <cell r="D6267" t="str">
            <v>1.4.55.20 | Materiales y Suministros</v>
          </cell>
          <cell r="E6267" t="str">
            <v>P1-EST-OF</v>
          </cell>
          <cell r="F6267">
            <v>5</v>
          </cell>
          <cell r="G6267" t="str">
            <v>Unidades</v>
          </cell>
          <cell r="H6267" t="str">
            <v>Unidades</v>
          </cell>
          <cell r="K6267">
            <v>0</v>
          </cell>
          <cell r="L6267">
            <v>0</v>
          </cell>
          <cell r="M6267" t="str">
            <v>Elementos sin Marca</v>
          </cell>
          <cell r="O6267">
            <v>2</v>
          </cell>
          <cell r="P6267">
            <v>0</v>
          </cell>
          <cell r="Q6267">
            <v>5</v>
          </cell>
          <cell r="R6267" t="str">
            <v>3</v>
          </cell>
          <cell r="S6267">
            <v>12000</v>
          </cell>
        </row>
        <row r="6268">
          <cell r="A6268" t="str">
            <v>LOG-ADH.30X15</v>
          </cell>
          <cell r="B6268" t="str">
            <v>LOGO EN ADHESIVO METALTECO DE 30 CMS X 15 CMS</v>
          </cell>
          <cell r="C6268" t="str">
            <v>Logo Adhesivo</v>
          </cell>
          <cell r="D6268" t="str">
            <v>1.4.55.20 | Materiales y Suministros</v>
          </cell>
          <cell r="E6268" t="str">
            <v>P1-EST-OF</v>
          </cell>
          <cell r="F6268">
            <v>17</v>
          </cell>
          <cell r="G6268" t="str">
            <v>Unidades</v>
          </cell>
          <cell r="H6268" t="str">
            <v>Unidades</v>
          </cell>
          <cell r="K6268">
            <v>0</v>
          </cell>
          <cell r="L6268">
            <v>0</v>
          </cell>
          <cell r="M6268" t="str">
            <v>Elementos sin Marca</v>
          </cell>
          <cell r="O6268">
            <v>5</v>
          </cell>
          <cell r="P6268">
            <v>0</v>
          </cell>
          <cell r="Q6268">
            <v>5</v>
          </cell>
          <cell r="R6268" t="str">
            <v>3</v>
          </cell>
          <cell r="S6268">
            <v>15000</v>
          </cell>
        </row>
        <row r="6269">
          <cell r="A6269" t="str">
            <v>LOG-ADH.40X20</v>
          </cell>
          <cell r="B6269" t="str">
            <v>LOGO EN ADHESIVO METALTECO DE 40 CMS X 20 CMS</v>
          </cell>
          <cell r="C6269" t="str">
            <v>Logo Adhesivo</v>
          </cell>
          <cell r="D6269" t="str">
            <v>1.4.55.20 | Materiales y Suministros</v>
          </cell>
          <cell r="E6269" t="str">
            <v>P1-EST-OF</v>
          </cell>
          <cell r="F6269">
            <v>5</v>
          </cell>
          <cell r="G6269" t="str">
            <v>Unidades</v>
          </cell>
          <cell r="H6269" t="str">
            <v>Unidades</v>
          </cell>
          <cell r="K6269">
            <v>0</v>
          </cell>
          <cell r="L6269">
            <v>0</v>
          </cell>
          <cell r="M6269" t="str">
            <v>Elementos sin Marca</v>
          </cell>
          <cell r="O6269">
            <v>2</v>
          </cell>
          <cell r="P6269">
            <v>0</v>
          </cell>
          <cell r="Q6269">
            <v>5</v>
          </cell>
          <cell r="R6269" t="str">
            <v>3</v>
          </cell>
          <cell r="S6269">
            <v>20000</v>
          </cell>
        </row>
        <row r="6270">
          <cell r="A6270" t="str">
            <v>LOG-ADH.50X25</v>
          </cell>
          <cell r="B6270" t="str">
            <v>LOGO EN ADHESIVO METALTECO DE 50 CMS X 25 CMS</v>
          </cell>
          <cell r="C6270" t="str">
            <v>Logo Adhesivo</v>
          </cell>
          <cell r="D6270" t="str">
            <v>1.4.55.20 | Materiales y Suministros</v>
          </cell>
          <cell r="E6270" t="str">
            <v>P1-EST-OF</v>
          </cell>
          <cell r="F6270">
            <v>7</v>
          </cell>
          <cell r="G6270" t="str">
            <v>Unidades</v>
          </cell>
          <cell r="H6270" t="str">
            <v>Unidades</v>
          </cell>
          <cell r="K6270">
            <v>0</v>
          </cell>
          <cell r="L6270">
            <v>0</v>
          </cell>
          <cell r="M6270" t="str">
            <v>Elementos sin Marca</v>
          </cell>
          <cell r="O6270">
            <v>5</v>
          </cell>
          <cell r="P6270">
            <v>0</v>
          </cell>
          <cell r="Q6270">
            <v>5</v>
          </cell>
          <cell r="R6270" t="str">
            <v>3</v>
          </cell>
          <cell r="S6270">
            <v>25000</v>
          </cell>
        </row>
        <row r="6271">
          <cell r="A6271" t="str">
            <v>LOG-ADH.60X30</v>
          </cell>
          <cell r="B6271" t="str">
            <v>LOGO EN ADHESIVO METALTECO DE 60 CMS X 30 CMS</v>
          </cell>
          <cell r="C6271" t="str">
            <v>Logo Adhesivo</v>
          </cell>
          <cell r="D6271" t="str">
            <v>1.4.55.20 | Materiales y Suministros</v>
          </cell>
          <cell r="E6271" t="str">
            <v>P1-EST-OF</v>
          </cell>
          <cell r="F6271">
            <v>11</v>
          </cell>
          <cell r="G6271" t="str">
            <v>Unidades</v>
          </cell>
          <cell r="H6271" t="str">
            <v>Unidades</v>
          </cell>
          <cell r="K6271">
            <v>0</v>
          </cell>
          <cell r="L6271">
            <v>0</v>
          </cell>
          <cell r="M6271" t="str">
            <v>Elementos sin Marca</v>
          </cell>
          <cell r="O6271">
            <v>5</v>
          </cell>
          <cell r="P6271">
            <v>0</v>
          </cell>
          <cell r="Q6271">
            <v>5</v>
          </cell>
          <cell r="R6271" t="str">
            <v>3</v>
          </cell>
          <cell r="S6271">
            <v>30000</v>
          </cell>
        </row>
        <row r="6272">
          <cell r="A6272" t="str">
            <v>LOG-ADH.DTF</v>
          </cell>
          <cell r="B6272" t="str">
            <v>LOGO METALTECO EN ADHESIVO TRANSPARENTE 20 CM X 10 CM EN DTF UV</v>
          </cell>
          <cell r="C6272" t="str">
            <v>Logo Adhesivo</v>
          </cell>
          <cell r="D6272" t="str">
            <v>1.4.55.20 | Materiales y Suministros</v>
          </cell>
          <cell r="F6272">
            <v>2</v>
          </cell>
          <cell r="G6272" t="str">
            <v>Unidades</v>
          </cell>
          <cell r="H6272" t="str">
            <v>Unidades</v>
          </cell>
          <cell r="K6272">
            <v>0</v>
          </cell>
          <cell r="L6272">
            <v>0</v>
          </cell>
          <cell r="M6272" t="str">
            <v>Elementos sin Marca</v>
          </cell>
          <cell r="O6272">
            <v>0</v>
          </cell>
          <cell r="P6272">
            <v>0</v>
          </cell>
          <cell r="S6272">
            <v>35000</v>
          </cell>
        </row>
        <row r="6273">
          <cell r="A6273" t="str">
            <v>LON-CAM.120CMS</v>
          </cell>
          <cell r="B6273" t="str">
            <v>LONA CAMIONERA SUPER TRUCK X 120 CMS ANCHO</v>
          </cell>
          <cell r="C6273" t="str">
            <v>Varios Diversos</v>
          </cell>
          <cell r="D6273" t="str">
            <v>1.4.05.10 | Varios</v>
          </cell>
          <cell r="E6273" t="str">
            <v>R3-N5</v>
          </cell>
          <cell r="F6273">
            <v>0.3</v>
          </cell>
          <cell r="G6273" t="str">
            <v>Metros</v>
          </cell>
          <cell r="H6273" t="str">
            <v>Metros</v>
          </cell>
          <cell r="K6273">
            <v>0</v>
          </cell>
          <cell r="L6273">
            <v>0</v>
          </cell>
          <cell r="M6273" t="str">
            <v>Elementos sin Marca</v>
          </cell>
          <cell r="O6273">
            <v>0</v>
          </cell>
          <cell r="P6273">
            <v>0</v>
          </cell>
          <cell r="S6273">
            <v>52200</v>
          </cell>
        </row>
        <row r="6274">
          <cell r="A6274" t="str">
            <v>LON-CAM.15CMS</v>
          </cell>
          <cell r="B6274" t="str">
            <v>LONA CAMIONERA SUPER TRUCK X 15 CMS ANCHO</v>
          </cell>
          <cell r="C6274" t="str">
            <v>Varios Diversos</v>
          </cell>
          <cell r="D6274" t="str">
            <v>1.4.05.10 | Varios</v>
          </cell>
          <cell r="E6274" t="str">
            <v>R3-N5</v>
          </cell>
          <cell r="F6274">
            <v>12</v>
          </cell>
          <cell r="G6274" t="str">
            <v>Metros</v>
          </cell>
          <cell r="H6274" t="str">
            <v>Metros</v>
          </cell>
          <cell r="K6274">
            <v>0</v>
          </cell>
          <cell r="L6274">
            <v>0</v>
          </cell>
          <cell r="M6274" t="str">
            <v>Elementos sin Marca</v>
          </cell>
          <cell r="O6274">
            <v>0</v>
          </cell>
          <cell r="P6274">
            <v>0</v>
          </cell>
          <cell r="S6274">
            <v>8000</v>
          </cell>
        </row>
        <row r="6275">
          <cell r="A6275" t="str">
            <v>LON-CAM.150CM</v>
          </cell>
          <cell r="B6275" t="str">
            <v>LONA CAMIONERA SUPER TRUCK X 150 CMS ANCHO</v>
          </cell>
          <cell r="C6275" t="str">
            <v>Varios Diversos</v>
          </cell>
          <cell r="D6275" t="str">
            <v>1.4.05.10 | Varios</v>
          </cell>
          <cell r="F6275">
            <v>0</v>
          </cell>
          <cell r="G6275" t="str">
            <v>Metros</v>
          </cell>
          <cell r="H6275" t="str">
            <v>Metros</v>
          </cell>
          <cell r="K6275">
            <v>0</v>
          </cell>
          <cell r="L6275">
            <v>0</v>
          </cell>
          <cell r="M6275" t="str">
            <v>Elementos sin Marca</v>
          </cell>
          <cell r="O6275">
            <v>0</v>
          </cell>
          <cell r="P6275">
            <v>0</v>
          </cell>
          <cell r="S6275">
            <v>35000</v>
          </cell>
        </row>
        <row r="6276">
          <cell r="A6276" t="str">
            <v>LON-CAM-20CM</v>
          </cell>
          <cell r="B6276" t="str">
            <v>LONA CAMIONERA SUPER TRUCK X 20 CMS ANCHO</v>
          </cell>
          <cell r="C6276" t="str">
            <v>Varios Diversos</v>
          </cell>
          <cell r="D6276" t="str">
            <v>1.4.05.10 | Varios</v>
          </cell>
          <cell r="E6276" t="str">
            <v>R2-N4</v>
          </cell>
          <cell r="F6276">
            <v>36</v>
          </cell>
          <cell r="G6276" t="str">
            <v>Metros</v>
          </cell>
          <cell r="H6276" t="str">
            <v>Metros</v>
          </cell>
          <cell r="K6276">
            <v>0</v>
          </cell>
          <cell r="L6276">
            <v>0</v>
          </cell>
          <cell r="M6276" t="str">
            <v>Elementos sin Marca</v>
          </cell>
          <cell r="O6276">
            <v>0</v>
          </cell>
          <cell r="P6276">
            <v>0</v>
          </cell>
          <cell r="S6276">
            <v>8700</v>
          </cell>
        </row>
        <row r="6277">
          <cell r="A6277" t="str">
            <v>LON-CAM-25CM</v>
          </cell>
          <cell r="B6277" t="str">
            <v>LONA CAMIONERA SUPER TRUCK X 25 CMS ANCHO</v>
          </cell>
          <cell r="C6277" t="str">
            <v>Varios Diversos</v>
          </cell>
          <cell r="D6277" t="str">
            <v>1.4.05.10 | Varios</v>
          </cell>
          <cell r="E6277" t="str">
            <v>R2-N4</v>
          </cell>
          <cell r="F6277">
            <v>0</v>
          </cell>
          <cell r="G6277" t="str">
            <v>Metros</v>
          </cell>
          <cell r="H6277" t="str">
            <v>Metros</v>
          </cell>
          <cell r="K6277">
            <v>0</v>
          </cell>
          <cell r="L6277">
            <v>0</v>
          </cell>
          <cell r="M6277" t="str">
            <v>Elementos sin Marca</v>
          </cell>
          <cell r="O6277">
            <v>0</v>
          </cell>
          <cell r="P6277">
            <v>0</v>
          </cell>
          <cell r="S6277">
            <v>10875</v>
          </cell>
        </row>
        <row r="6278">
          <cell r="A6278" t="str">
            <v>LON-CAM-40CM</v>
          </cell>
          <cell r="B6278" t="str">
            <v>LONA CAMIONERA SUPER TRUCK X 40 CMS ANCHO</v>
          </cell>
          <cell r="C6278" t="str">
            <v>Varios Diversos</v>
          </cell>
          <cell r="D6278" t="str">
            <v>1.4.05.10 | Varios</v>
          </cell>
          <cell r="E6278" t="str">
            <v>R3-N5</v>
          </cell>
          <cell r="F6278">
            <v>12</v>
          </cell>
          <cell r="G6278" t="str">
            <v>Metros</v>
          </cell>
          <cell r="H6278" t="str">
            <v>Metros</v>
          </cell>
          <cell r="K6278">
            <v>0</v>
          </cell>
          <cell r="L6278">
            <v>0</v>
          </cell>
          <cell r="M6278" t="str">
            <v>Elementos sin Marca</v>
          </cell>
          <cell r="O6278">
            <v>0</v>
          </cell>
          <cell r="P6278">
            <v>0</v>
          </cell>
          <cell r="S6278">
            <v>17400</v>
          </cell>
        </row>
        <row r="6279">
          <cell r="A6279" t="str">
            <v>LON-CAM.50CM</v>
          </cell>
          <cell r="B6279" t="str">
            <v>LONA CAMIONERA SUPER TRUCK X 50 CMS ANCHO</v>
          </cell>
          <cell r="C6279" t="str">
            <v>Varios Diversos</v>
          </cell>
          <cell r="D6279" t="str">
            <v>1.4.05.10 | Varios</v>
          </cell>
          <cell r="F6279">
            <v>0</v>
          </cell>
          <cell r="G6279" t="str">
            <v>Metros</v>
          </cell>
          <cell r="H6279" t="str">
            <v>Metros</v>
          </cell>
          <cell r="K6279">
            <v>0</v>
          </cell>
          <cell r="L6279">
            <v>0</v>
          </cell>
          <cell r="M6279" t="str">
            <v>Elementos sin Marca</v>
          </cell>
          <cell r="O6279">
            <v>0</v>
          </cell>
          <cell r="P6279">
            <v>0</v>
          </cell>
          <cell r="S6279">
            <v>20000</v>
          </cell>
        </row>
        <row r="6280">
          <cell r="A6280" t="str">
            <v>LON-CAM-90CM</v>
          </cell>
          <cell r="B6280" t="str">
            <v>LONA CAMIONERA SUPER TRUCK X 90 CMS ANCHO</v>
          </cell>
          <cell r="C6280" t="str">
            <v>Varios Diversos</v>
          </cell>
          <cell r="D6280" t="str">
            <v>1.4.05.10 | Varios</v>
          </cell>
          <cell r="E6280" t="str">
            <v>R2-N4</v>
          </cell>
          <cell r="F6280">
            <v>6.7</v>
          </cell>
          <cell r="G6280" t="str">
            <v>Metros</v>
          </cell>
          <cell r="H6280" t="str">
            <v>Metros</v>
          </cell>
          <cell r="K6280">
            <v>0</v>
          </cell>
          <cell r="L6280">
            <v>0</v>
          </cell>
          <cell r="M6280" t="str">
            <v>Elementos sin Marca</v>
          </cell>
          <cell r="O6280">
            <v>0</v>
          </cell>
          <cell r="P6280">
            <v>0</v>
          </cell>
          <cell r="S6280">
            <v>40000</v>
          </cell>
        </row>
        <row r="6281">
          <cell r="A6281" t="str">
            <v>LON-CAM-35CM</v>
          </cell>
          <cell r="B6281" t="str">
            <v>LONA CAMIONETA SUPER TRUCK X 35 CMS ANCHO</v>
          </cell>
          <cell r="C6281" t="str">
            <v>Varios Diversos</v>
          </cell>
          <cell r="D6281" t="str">
            <v>1.4.05.10 | Varios</v>
          </cell>
          <cell r="F6281">
            <v>0</v>
          </cell>
          <cell r="G6281" t="str">
            <v>Metros</v>
          </cell>
          <cell r="H6281" t="str">
            <v>Metros</v>
          </cell>
          <cell r="K6281">
            <v>0</v>
          </cell>
          <cell r="L6281">
            <v>0</v>
          </cell>
          <cell r="M6281" t="str">
            <v>Elementos sin Marca</v>
          </cell>
          <cell r="O6281">
            <v>0</v>
          </cell>
          <cell r="P6281">
            <v>0</v>
          </cell>
          <cell r="S6281">
            <v>6940.24</v>
          </cell>
        </row>
        <row r="6282">
          <cell r="A6282" t="str">
            <v>LON-POL-20CM</v>
          </cell>
          <cell r="B6282" t="str">
            <v>LONA POLIDIAGONAL X 20 CMS DE ANCHO</v>
          </cell>
          <cell r="C6282" t="str">
            <v>Varios Diversos</v>
          </cell>
          <cell r="D6282" t="str">
            <v>1.4.05.10 | Varios</v>
          </cell>
          <cell r="E6282" t="str">
            <v>E11-N2</v>
          </cell>
          <cell r="F6282">
            <v>12</v>
          </cell>
          <cell r="G6282" t="str">
            <v>Metros</v>
          </cell>
          <cell r="H6282" t="str">
            <v>Metros</v>
          </cell>
          <cell r="K6282">
            <v>0</v>
          </cell>
          <cell r="L6282">
            <v>0</v>
          </cell>
          <cell r="M6282" t="str">
            <v>Elementos sin Marca</v>
          </cell>
          <cell r="O6282">
            <v>0</v>
          </cell>
          <cell r="P6282">
            <v>0</v>
          </cell>
          <cell r="S6282">
            <v>12000</v>
          </cell>
        </row>
        <row r="6283">
          <cell r="A6283" t="str">
            <v>LON-POL-36CM</v>
          </cell>
          <cell r="B6283" t="str">
            <v>LONA POLIDIAGONAL X 36 CMS DE ANCHO</v>
          </cell>
          <cell r="C6283" t="str">
            <v>Varios Diversos</v>
          </cell>
          <cell r="D6283" t="str">
            <v>1.4.05.10 | Varios</v>
          </cell>
          <cell r="E6283" t="str">
            <v>E11-N2</v>
          </cell>
          <cell r="F6283">
            <v>0</v>
          </cell>
          <cell r="G6283" t="str">
            <v>Metros</v>
          </cell>
          <cell r="H6283" t="str">
            <v>Metros</v>
          </cell>
          <cell r="K6283">
            <v>0</v>
          </cell>
          <cell r="L6283">
            <v>0</v>
          </cell>
          <cell r="M6283" t="str">
            <v>Elementos sin Marca</v>
          </cell>
          <cell r="O6283">
            <v>0</v>
          </cell>
          <cell r="P6283">
            <v>0</v>
          </cell>
          <cell r="S6283">
            <v>9500</v>
          </cell>
        </row>
        <row r="6284">
          <cell r="A6284" t="str">
            <v>LON-TOL.1-5M.</v>
          </cell>
          <cell r="B6284" t="str">
            <v>LONA TOLDO X 1.5 M COLOR GRIS</v>
          </cell>
          <cell r="C6284" t="str">
            <v>Varios Diversos</v>
          </cell>
          <cell r="D6284" t="str">
            <v>1.4.05.10 | Varios</v>
          </cell>
          <cell r="F6284">
            <v>0</v>
          </cell>
          <cell r="G6284" t="str">
            <v>Metros</v>
          </cell>
          <cell r="H6284" t="str">
            <v>Metros</v>
          </cell>
          <cell r="K6284">
            <v>0</v>
          </cell>
          <cell r="L6284">
            <v>0</v>
          </cell>
          <cell r="M6284" t="str">
            <v>Elementos sin Marca</v>
          </cell>
          <cell r="O6284">
            <v>0</v>
          </cell>
          <cell r="P6284">
            <v>0</v>
          </cell>
          <cell r="S6284">
            <v>17638.5</v>
          </cell>
        </row>
        <row r="6285">
          <cell r="A6285" t="str">
            <v>LOW-VIS.1KG</v>
          </cell>
          <cell r="B6285" t="str">
            <v>LOW-VISCOSITY GREASE MICROLUBE GB 00 1KG REF:  111780</v>
          </cell>
          <cell r="C6285" t="str">
            <v>Consumible Laser</v>
          </cell>
          <cell r="D6285" t="str">
            <v>1.4.55.20 | Materiales y Suministros</v>
          </cell>
          <cell r="E6285" t="str">
            <v>E10-N2</v>
          </cell>
          <cell r="F6285">
            <v>1</v>
          </cell>
          <cell r="G6285" t="str">
            <v>Kilogramos</v>
          </cell>
          <cell r="H6285" t="str">
            <v>Kilogramos</v>
          </cell>
          <cell r="I6285">
            <v>1</v>
          </cell>
          <cell r="K6285">
            <v>0</v>
          </cell>
          <cell r="L6285">
            <v>0</v>
          </cell>
          <cell r="M6285" t="str">
            <v>Elementos sin Marca</v>
          </cell>
          <cell r="O6285">
            <v>1</v>
          </cell>
          <cell r="P6285">
            <v>0</v>
          </cell>
          <cell r="R6285" t="str">
            <v>5</v>
          </cell>
          <cell r="S6285">
            <v>324799.2</v>
          </cell>
        </row>
        <row r="6286">
          <cell r="A6286" t="str">
            <v>LUB-FES.1/4</v>
          </cell>
          <cell r="B6286" t="str">
            <v>LUBRICADOR MARCA FESTO REF: MS4-LOE-1/4-R REF: MS4-LOE-1/4-R Ref: MS4-LOE-1/4-R</v>
          </cell>
          <cell r="C6286" t="str">
            <v>Neumática Diversos</v>
          </cell>
          <cell r="D6286" t="str">
            <v>1.4.05.17 | Neumático</v>
          </cell>
          <cell r="E6286" t="str">
            <v>E12-N3</v>
          </cell>
          <cell r="F6286">
            <v>1</v>
          </cell>
          <cell r="G6286" t="str">
            <v>Unidades</v>
          </cell>
          <cell r="H6286" t="str">
            <v>Unidades</v>
          </cell>
          <cell r="K6286">
            <v>0</v>
          </cell>
          <cell r="L6286">
            <v>0</v>
          </cell>
          <cell r="M6286" t="str">
            <v>Elementos sin Marca</v>
          </cell>
          <cell r="N6286" t="str">
            <v>MS4-LOE-1/4-R</v>
          </cell>
          <cell r="O6286">
            <v>0</v>
          </cell>
          <cell r="P6286">
            <v>0</v>
          </cell>
          <cell r="S6286">
            <v>113508</v>
          </cell>
        </row>
        <row r="6287">
          <cell r="A6287" t="str">
            <v>LUB-SKF.125</v>
          </cell>
          <cell r="B6287" t="str">
            <v>LUBRICADOR SKF LAGD 125/WA2</v>
          </cell>
          <cell r="C6287" t="str">
            <v>Varios Diversos</v>
          </cell>
          <cell r="D6287" t="str">
            <v>1.4.05.10 | Varios</v>
          </cell>
          <cell r="E6287" t="str">
            <v>P1-ARMARIO</v>
          </cell>
          <cell r="F6287">
            <v>0</v>
          </cell>
          <cell r="G6287" t="str">
            <v>Unidades</v>
          </cell>
          <cell r="H6287" t="str">
            <v>Unidades</v>
          </cell>
          <cell r="K6287">
            <v>0</v>
          </cell>
          <cell r="L6287">
            <v>0</v>
          </cell>
          <cell r="M6287" t="str">
            <v>Elementos sin Marca</v>
          </cell>
          <cell r="O6287">
            <v>0</v>
          </cell>
          <cell r="P6287">
            <v>0</v>
          </cell>
        </row>
        <row r="6288">
          <cell r="A6288" t="str">
            <v>LUB-SPA.WD4</v>
          </cell>
          <cell r="B6288" t="str">
            <v>LUBRICANTE EN SPRAY WD 40</v>
          </cell>
          <cell r="C6288" t="str">
            <v>Consumible Maquinaria y Equipos</v>
          </cell>
          <cell r="D6288" t="str">
            <v>1.4.55.20 | Materiales y Suministros</v>
          </cell>
          <cell r="F6288">
            <v>2</v>
          </cell>
          <cell r="G6288" t="str">
            <v>Unidades</v>
          </cell>
          <cell r="H6288" t="str">
            <v>Unidades</v>
          </cell>
          <cell r="K6288">
            <v>0</v>
          </cell>
          <cell r="L6288">
            <v>0</v>
          </cell>
          <cell r="M6288" t="str">
            <v>Elementos sin Marca</v>
          </cell>
          <cell r="O6288">
            <v>0</v>
          </cell>
          <cell r="P6288">
            <v>0</v>
          </cell>
          <cell r="S6288">
            <v>31933</v>
          </cell>
        </row>
        <row r="6289">
          <cell r="A6289" t="str">
            <v>LUB-GEL.X8ONZ</v>
          </cell>
          <cell r="B6289" t="str">
            <v>LUBRICANTE GEL X 8 ONZAS - MARCA HOUGEN SIKA SIKA</v>
          </cell>
          <cell r="C6289" t="str">
            <v>Materiales y Suministros</v>
          </cell>
          <cell r="D6289" t="str">
            <v>1.4.55.20 | Materiales y Suministros</v>
          </cell>
          <cell r="E6289" t="str">
            <v>EK-N1/A</v>
          </cell>
          <cell r="F6289">
            <v>0</v>
          </cell>
          <cell r="G6289" t="str">
            <v>Unidades</v>
          </cell>
          <cell r="H6289" t="str">
            <v>Unidades</v>
          </cell>
          <cell r="K6289">
            <v>0</v>
          </cell>
          <cell r="L6289">
            <v>0</v>
          </cell>
          <cell r="M6289" t="str">
            <v>SIKA</v>
          </cell>
          <cell r="O6289">
            <v>1</v>
          </cell>
          <cell r="P6289">
            <v>0</v>
          </cell>
          <cell r="Q6289">
            <v>1</v>
          </cell>
          <cell r="R6289" t="str">
            <v>8</v>
          </cell>
          <cell r="S6289">
            <v>73277</v>
          </cell>
        </row>
        <row r="6290">
          <cell r="A6290" t="str">
            <v>LUB-IND.PROVI</v>
          </cell>
          <cell r="B6290" t="str">
            <v>LUBRICANTE INDUSTRIAL GRADO ALIMENTICIO PROVI LUBE</v>
          </cell>
          <cell r="C6290" t="str">
            <v>Materiales y Suministros</v>
          </cell>
          <cell r="D6290" t="str">
            <v>1.4.55.20 | Materiales y Suministros</v>
          </cell>
          <cell r="F6290">
            <v>0</v>
          </cell>
          <cell r="G6290" t="str">
            <v>Galones</v>
          </cell>
          <cell r="H6290" t="str">
            <v>Galones</v>
          </cell>
          <cell r="K6290">
            <v>0</v>
          </cell>
          <cell r="L6290">
            <v>0</v>
          </cell>
          <cell r="M6290" t="str">
            <v>Elementos sin Marca</v>
          </cell>
          <cell r="O6290">
            <v>0</v>
          </cell>
          <cell r="P6290">
            <v>0</v>
          </cell>
          <cell r="S6290">
            <v>96800</v>
          </cell>
        </row>
        <row r="6291">
          <cell r="A6291" t="str">
            <v>LUB-CAB.</v>
          </cell>
          <cell r="B6291" t="str">
            <v>LUBRICANTE PARA CABLE</v>
          </cell>
          <cell r="C6291" t="str">
            <v>Aceites - Lubricantes y Grasas</v>
          </cell>
          <cell r="D6291" t="str">
            <v>1.4.55.20 | Materiales y Suministros</v>
          </cell>
          <cell r="F6291">
            <v>0</v>
          </cell>
          <cell r="G6291" t="str">
            <v>Galones</v>
          </cell>
          <cell r="H6291" t="str">
            <v>Galones</v>
          </cell>
          <cell r="K6291">
            <v>0</v>
          </cell>
          <cell r="L6291">
            <v>0</v>
          </cell>
          <cell r="M6291" t="str">
            <v>Elementos sin Marca</v>
          </cell>
          <cell r="O6291">
            <v>0</v>
          </cell>
          <cell r="P6291">
            <v>0</v>
          </cell>
        </row>
        <row r="6292">
          <cell r="A6292" t="str">
            <v>LUB-ANT.8ONZ</v>
          </cell>
          <cell r="B6292" t="str">
            <v>LUBRICANTE PENETRANTE AFLOJADOR DE TUERCAS Y TORNILLOS ANTIOXIDANTE X 8 ONZAS Ref: REST PI</v>
          </cell>
          <cell r="C6292" t="str">
            <v>Materiales y Suministros</v>
          </cell>
          <cell r="D6292" t="str">
            <v>1.4.55.20 | Materiales y Suministros</v>
          </cell>
          <cell r="E6292" t="str">
            <v>P1-ARMARIO</v>
          </cell>
          <cell r="F6292">
            <v>34</v>
          </cell>
          <cell r="G6292" t="str">
            <v>Unidades</v>
          </cell>
          <cell r="H6292" t="str">
            <v>Unidades</v>
          </cell>
          <cell r="K6292">
            <v>0</v>
          </cell>
          <cell r="L6292">
            <v>0</v>
          </cell>
          <cell r="M6292" t="str">
            <v>Elementos sin Marca</v>
          </cell>
          <cell r="N6292" t="str">
            <v>REST PI</v>
          </cell>
          <cell r="O6292">
            <v>15</v>
          </cell>
          <cell r="P6292">
            <v>0</v>
          </cell>
          <cell r="Q6292">
            <v>20</v>
          </cell>
          <cell r="R6292" t="str">
            <v>8</v>
          </cell>
          <cell r="S6292">
            <v>29300</v>
          </cell>
        </row>
        <row r="6293">
          <cell r="A6293" t="str">
            <v>LUB-ROT.HO-11742-1</v>
          </cell>
          <cell r="B6293" t="str">
            <v>LUBRICANTE ROTAMAGIC - MARCA HOUGEN Ref: HO-11742-1</v>
          </cell>
          <cell r="C6293" t="str">
            <v>Aceites - Lubricantes y Grasas</v>
          </cell>
          <cell r="D6293" t="str">
            <v>1.4.55.20 | Materiales y Suministros</v>
          </cell>
          <cell r="E6293" t="str">
            <v>E7-N1</v>
          </cell>
          <cell r="F6293">
            <v>1</v>
          </cell>
          <cell r="G6293" t="str">
            <v>Unidades</v>
          </cell>
          <cell r="H6293" t="str">
            <v>Unidades</v>
          </cell>
          <cell r="K6293">
            <v>0</v>
          </cell>
          <cell r="L6293">
            <v>0</v>
          </cell>
          <cell r="M6293" t="str">
            <v>Elementos sin Marca</v>
          </cell>
          <cell r="N6293" t="str">
            <v>HO-11742-1</v>
          </cell>
          <cell r="O6293">
            <v>1</v>
          </cell>
          <cell r="P6293">
            <v>0</v>
          </cell>
          <cell r="Q6293">
            <v>1</v>
          </cell>
          <cell r="R6293" t="str">
            <v>8</v>
          </cell>
          <cell r="S6293">
            <v>355882</v>
          </cell>
        </row>
        <row r="6294">
          <cell r="A6294" t="str">
            <v>SUP-LUB.300</v>
          </cell>
          <cell r="B6294" t="str">
            <v>LUBRICANTE SUPER LUB X 300 ML LOCTITE REF: 8608</v>
          </cell>
          <cell r="C6294" t="str">
            <v>Materiales y Suministros</v>
          </cell>
          <cell r="D6294" t="str">
            <v>1.4.55.20 | Materiales y Suministros</v>
          </cell>
          <cell r="F6294">
            <v>0</v>
          </cell>
          <cell r="G6294" t="str">
            <v>Unidades</v>
          </cell>
          <cell r="H6294" t="str">
            <v>Unidades</v>
          </cell>
          <cell r="K6294">
            <v>0</v>
          </cell>
          <cell r="L6294">
            <v>0</v>
          </cell>
          <cell r="M6294" t="str">
            <v>Elementos sin Marca</v>
          </cell>
          <cell r="O6294">
            <v>0</v>
          </cell>
          <cell r="P6294">
            <v>0</v>
          </cell>
          <cell r="S6294">
            <v>13500</v>
          </cell>
        </row>
        <row r="6295">
          <cell r="A6295" t="str">
            <v>LUM-LED.2X25</v>
          </cell>
          <cell r="B6295" t="str">
            <v>LUMINARIA HERMETICA LED 2X25W T5</v>
          </cell>
          <cell r="C6295" t="str">
            <v>Eléctricos</v>
          </cell>
          <cell r="D6295" t="str">
            <v>1.4.05.16 | Eléctricos y Electrónicos</v>
          </cell>
          <cell r="E6295" t="str">
            <v>E15-N4</v>
          </cell>
          <cell r="F6295">
            <v>0</v>
          </cell>
          <cell r="G6295" t="str">
            <v>Unidades</v>
          </cell>
          <cell r="H6295" t="str">
            <v>Unidades</v>
          </cell>
          <cell r="K6295">
            <v>0</v>
          </cell>
          <cell r="L6295">
            <v>0</v>
          </cell>
          <cell r="M6295" t="str">
            <v>Elementos sin Marca</v>
          </cell>
          <cell r="O6295">
            <v>0</v>
          </cell>
          <cell r="P6295">
            <v>0</v>
          </cell>
          <cell r="S6295">
            <v>170511</v>
          </cell>
        </row>
        <row r="6296">
          <cell r="A6296" t="str">
            <v>LUM-LIN.60C</v>
          </cell>
          <cell r="B6296" t="str">
            <v>LUMINARIA LINEAL LED 60 CM 18W 85/265V BLANCO</v>
          </cell>
          <cell r="C6296" t="str">
            <v>Materiales y Suministros</v>
          </cell>
          <cell r="D6296" t="str">
            <v>1.4.55.20 | Materiales y Suministros</v>
          </cell>
          <cell r="F6296">
            <v>0</v>
          </cell>
          <cell r="G6296" t="str">
            <v>Unidades</v>
          </cell>
          <cell r="H6296" t="str">
            <v>Unidades</v>
          </cell>
          <cell r="K6296">
            <v>0</v>
          </cell>
          <cell r="L6296">
            <v>0</v>
          </cell>
          <cell r="M6296" t="str">
            <v>Elementos sin Marca</v>
          </cell>
          <cell r="O6296">
            <v>0</v>
          </cell>
          <cell r="P6296">
            <v>0</v>
          </cell>
          <cell r="S6296">
            <v>15500</v>
          </cell>
        </row>
        <row r="6297">
          <cell r="A6297" t="str">
            <v>LUX-AUT.</v>
          </cell>
          <cell r="B6297" t="str">
            <v>LUXOMETRO CON AUTORRANGO REF. 24AMLM-120 - MARCA AMPROBE</v>
          </cell>
          <cell r="C6297" t="str">
            <v>Herramienta Desechable</v>
          </cell>
          <cell r="D6297" t="str">
            <v>1.4.55.15 | Herramienta Desechable</v>
          </cell>
          <cell r="F6297">
            <v>0</v>
          </cell>
          <cell r="G6297" t="str">
            <v>Unidades</v>
          </cell>
          <cell r="H6297" t="str">
            <v>Unidades</v>
          </cell>
          <cell r="K6297">
            <v>0</v>
          </cell>
          <cell r="L6297">
            <v>0</v>
          </cell>
          <cell r="M6297" t="str">
            <v>Elementos sin Marca</v>
          </cell>
          <cell r="O6297">
            <v>0</v>
          </cell>
          <cell r="P6297">
            <v>0</v>
          </cell>
          <cell r="S6297">
            <v>535264</v>
          </cell>
        </row>
        <row r="6298">
          <cell r="A6298" t="str">
            <v>LUZ-LAT.154</v>
          </cell>
          <cell r="B6298" t="str">
            <v>LUZ LATERAL 154MM 12/24V AMARILLA BRASLUX</v>
          </cell>
          <cell r="C6298" t="str">
            <v>Consumible Maquinaria y Equipos</v>
          </cell>
          <cell r="D6298" t="str">
            <v>1.4.55.20 | Materiales y Suministros</v>
          </cell>
          <cell r="F6298">
            <v>0</v>
          </cell>
          <cell r="G6298" t="str">
            <v>Unidades</v>
          </cell>
          <cell r="H6298" t="str">
            <v>Unidades</v>
          </cell>
          <cell r="K6298">
            <v>0</v>
          </cell>
          <cell r="L6298">
            <v>0</v>
          </cell>
          <cell r="M6298" t="str">
            <v>Elementos sin Marca</v>
          </cell>
          <cell r="O6298">
            <v>0</v>
          </cell>
          <cell r="P6298">
            <v>0</v>
          </cell>
          <cell r="S6298">
            <v>46674.11</v>
          </cell>
        </row>
        <row r="6299">
          <cell r="A6299" t="str">
            <v>LUZ-POS.129</v>
          </cell>
          <cell r="B6299" t="str">
            <v>LUZ POSICION LATERAL 129MM 24V AMARILLA BRASLUX</v>
          </cell>
          <cell r="C6299" t="str">
            <v>Consumible Maquinaria y Equipos</v>
          </cell>
          <cell r="D6299" t="str">
            <v>1.4.55.20 | Materiales y Suministros</v>
          </cell>
          <cell r="E6299" t="str">
            <v>E15-N4</v>
          </cell>
          <cell r="F6299">
            <v>0</v>
          </cell>
          <cell r="G6299" t="str">
            <v>Unidades</v>
          </cell>
          <cell r="H6299" t="str">
            <v>Unidades</v>
          </cell>
          <cell r="K6299">
            <v>0</v>
          </cell>
          <cell r="L6299">
            <v>0</v>
          </cell>
          <cell r="M6299" t="str">
            <v>Elementos sin Marca</v>
          </cell>
          <cell r="O6299">
            <v>0</v>
          </cell>
          <cell r="P6299">
            <v>0</v>
          </cell>
          <cell r="S6299">
            <v>22818.45</v>
          </cell>
        </row>
        <row r="6300">
          <cell r="A6300" t="str">
            <v>MAC-#16.</v>
          </cell>
          <cell r="B6300" t="str">
            <v>MACHETA AGUILA CORNETA # 16</v>
          </cell>
          <cell r="C6300" t="str">
            <v>Herramienta Desechable</v>
          </cell>
          <cell r="D6300" t="str">
            <v>1.4.55.15 | Herramienta Desechable</v>
          </cell>
          <cell r="F6300">
            <v>0</v>
          </cell>
          <cell r="G6300" t="str">
            <v>Unidades</v>
          </cell>
          <cell r="H6300" t="str">
            <v>Unidades</v>
          </cell>
          <cell r="K6300">
            <v>0</v>
          </cell>
          <cell r="L6300">
            <v>0</v>
          </cell>
          <cell r="M6300" t="str">
            <v>Elementos sin Marca</v>
          </cell>
          <cell r="O6300">
            <v>0</v>
          </cell>
          <cell r="P6300">
            <v>0</v>
          </cell>
          <cell r="S6300">
            <v>18857</v>
          </cell>
        </row>
        <row r="6301">
          <cell r="A6301" t="str">
            <v>MAC-HIL.3PL</v>
          </cell>
          <cell r="B6301" t="str">
            <v>MACHO 3/4 *14 NPT</v>
          </cell>
          <cell r="C6301" t="str">
            <v>Machos</v>
          </cell>
          <cell r="D6301" t="str">
            <v>1.4.55.15 | Herramienta Desechable</v>
          </cell>
          <cell r="E6301" t="str">
            <v>E14-N3</v>
          </cell>
          <cell r="F6301">
            <v>1</v>
          </cell>
          <cell r="G6301" t="str">
            <v>Unidades</v>
          </cell>
          <cell r="H6301" t="str">
            <v>Unidades</v>
          </cell>
          <cell r="K6301">
            <v>0</v>
          </cell>
          <cell r="L6301">
            <v>0</v>
          </cell>
          <cell r="M6301" t="str">
            <v>Elementos sin Marca</v>
          </cell>
          <cell r="O6301">
            <v>0</v>
          </cell>
          <cell r="P6301">
            <v>0</v>
          </cell>
          <cell r="S6301">
            <v>490000</v>
          </cell>
        </row>
        <row r="6302">
          <cell r="A6302" t="str">
            <v>MAC-3/4.1/2</v>
          </cell>
          <cell r="B6302" t="str">
            <v>MACHO 3/4'' X 1/2''</v>
          </cell>
          <cell r="C6302" t="str">
            <v>Machos</v>
          </cell>
          <cell r="D6302" t="str">
            <v>1.4.55.15 | Herramienta Desechable</v>
          </cell>
          <cell r="E6302" t="str">
            <v>E14-N3</v>
          </cell>
          <cell r="F6302">
            <v>0</v>
          </cell>
          <cell r="G6302" t="str">
            <v>Unidades</v>
          </cell>
          <cell r="H6302" t="str">
            <v>Unidades</v>
          </cell>
          <cell r="K6302">
            <v>0</v>
          </cell>
          <cell r="L6302">
            <v>0</v>
          </cell>
          <cell r="M6302" t="str">
            <v>Elementos sin Marca</v>
          </cell>
          <cell r="O6302">
            <v>0</v>
          </cell>
          <cell r="P6302">
            <v>0</v>
          </cell>
          <cell r="S6302">
            <v>12000</v>
          </cell>
        </row>
        <row r="6303">
          <cell r="A6303" t="str">
            <v>MAC-7/8.X9</v>
          </cell>
          <cell r="B6303" t="str">
            <v>MACHO 7/8" X 9" ROSCA ORDINARIA - JUEGO X 3 UNIDADES</v>
          </cell>
          <cell r="C6303" t="str">
            <v>Machos</v>
          </cell>
          <cell r="D6303" t="str">
            <v>1.4.55.15 | Herramienta Desechable</v>
          </cell>
          <cell r="E6303" t="str">
            <v>E14-N3</v>
          </cell>
          <cell r="F6303">
            <v>0</v>
          </cell>
          <cell r="G6303" t="str">
            <v>Juegos</v>
          </cell>
          <cell r="H6303" t="str">
            <v>Juegos</v>
          </cell>
          <cell r="K6303">
            <v>0</v>
          </cell>
          <cell r="L6303">
            <v>0</v>
          </cell>
          <cell r="M6303" t="str">
            <v>Elementos sin Marca</v>
          </cell>
          <cell r="O6303">
            <v>0</v>
          </cell>
          <cell r="P6303">
            <v>0</v>
          </cell>
          <cell r="S6303">
            <v>231092</v>
          </cell>
        </row>
        <row r="6304">
          <cell r="A6304" t="str">
            <v>MAC-1/2.1/2</v>
          </cell>
          <cell r="B6304" t="str">
            <v>MACHO DE 1/2'' X 1/2''</v>
          </cell>
          <cell r="C6304" t="str">
            <v>Machos</v>
          </cell>
          <cell r="D6304" t="str">
            <v>1.4.55.15 | Herramienta Desechable</v>
          </cell>
          <cell r="E6304" t="str">
            <v>E14-N3</v>
          </cell>
          <cell r="F6304">
            <v>0</v>
          </cell>
          <cell r="G6304" t="str">
            <v>Unidades</v>
          </cell>
          <cell r="H6304" t="str">
            <v>Unidades</v>
          </cell>
          <cell r="K6304">
            <v>0</v>
          </cell>
          <cell r="L6304">
            <v>0</v>
          </cell>
          <cell r="M6304" t="str">
            <v>Elementos sin Marca</v>
          </cell>
          <cell r="O6304">
            <v>0</v>
          </cell>
          <cell r="P6304">
            <v>0</v>
          </cell>
          <cell r="S6304">
            <v>7000</v>
          </cell>
        </row>
        <row r="6305">
          <cell r="A6305" t="str">
            <v>MAC-ROS.516</v>
          </cell>
          <cell r="B6305" t="str">
            <v>MACHO DE ROSCADO HELICOIDAL 5/16" KEN REF: T838NC03125-18RH3-A KSP39 REF: 6140685</v>
          </cell>
          <cell r="C6305" t="str">
            <v>Machos</v>
          </cell>
          <cell r="D6305" t="str">
            <v>1.4.55.15 | Herramienta Desechable</v>
          </cell>
          <cell r="E6305" t="str">
            <v>E14-N3</v>
          </cell>
          <cell r="F6305">
            <v>3</v>
          </cell>
          <cell r="G6305" t="str">
            <v>Unidades</v>
          </cell>
          <cell r="H6305" t="str">
            <v>Unidades</v>
          </cell>
          <cell r="K6305">
            <v>0</v>
          </cell>
          <cell r="L6305">
            <v>0</v>
          </cell>
          <cell r="M6305" t="str">
            <v>Elementos sin Marca</v>
          </cell>
          <cell r="O6305">
            <v>3</v>
          </cell>
          <cell r="P6305">
            <v>0</v>
          </cell>
          <cell r="R6305" t="str">
            <v>15</v>
          </cell>
          <cell r="S6305">
            <v>151710</v>
          </cell>
        </row>
        <row r="6306">
          <cell r="A6306" t="str">
            <v>MAC-HEL.M10</v>
          </cell>
          <cell r="B6306" t="str">
            <v>MACHO HELICOIDAL M10 PASO 1.5 TUNGSTENO REF: 63010-10 REF: 63010-10 REF: 63010-10 Ref: 63010-10</v>
          </cell>
          <cell r="C6306" t="str">
            <v>Herramientas y Accesorios - Torno</v>
          </cell>
          <cell r="D6306" t="str">
            <v>1.4.55.15 | Herramienta Desechable</v>
          </cell>
          <cell r="E6306" t="str">
            <v>E14-N3</v>
          </cell>
          <cell r="F6306">
            <v>1</v>
          </cell>
          <cell r="G6306" t="str">
            <v>Unidades</v>
          </cell>
          <cell r="H6306" t="str">
            <v>Unidades</v>
          </cell>
          <cell r="K6306">
            <v>0</v>
          </cell>
          <cell r="L6306">
            <v>0</v>
          </cell>
          <cell r="M6306" t="str">
            <v>Elementos sin Marca</v>
          </cell>
          <cell r="N6306" t="str">
            <v>63010-10</v>
          </cell>
          <cell r="O6306">
            <v>1</v>
          </cell>
          <cell r="P6306">
            <v>0</v>
          </cell>
          <cell r="R6306" t="str">
            <v>15</v>
          </cell>
          <cell r="S6306">
            <v>1446689</v>
          </cell>
        </row>
        <row r="6307">
          <cell r="A6307" t="str">
            <v>MAC-HEL.13</v>
          </cell>
          <cell r="B6307" t="str">
            <v>MACHO HELICOIDAL Ø 1" REF. 08R3BX-A KP6525 - T630NC10000</v>
          </cell>
          <cell r="C6307" t="str">
            <v>Machos</v>
          </cell>
          <cell r="D6307" t="str">
            <v>1.4.55.15 | Herramienta Desechable</v>
          </cell>
          <cell r="E6307" t="str">
            <v>E14-N3</v>
          </cell>
          <cell r="F6307">
            <v>1</v>
          </cell>
          <cell r="G6307" t="str">
            <v>Unidades</v>
          </cell>
          <cell r="H6307" t="str">
            <v>Unidades</v>
          </cell>
          <cell r="K6307">
            <v>0</v>
          </cell>
          <cell r="L6307">
            <v>0</v>
          </cell>
          <cell r="M6307" t="str">
            <v>Elementos sin Marca</v>
          </cell>
          <cell r="O6307">
            <v>1</v>
          </cell>
          <cell r="P6307">
            <v>0</v>
          </cell>
          <cell r="Q6307">
            <v>1</v>
          </cell>
          <cell r="R6307" t="str">
            <v>15</v>
          </cell>
          <cell r="S6307">
            <v>1639648</v>
          </cell>
        </row>
        <row r="6308">
          <cell r="A6308" t="str">
            <v>MAC-HEL.1/2</v>
          </cell>
          <cell r="B6308" t="str">
            <v>MACHO HELICOIDAL Ø 1/2"</v>
          </cell>
          <cell r="C6308" t="str">
            <v>Machos</v>
          </cell>
          <cell r="D6308" t="str">
            <v>1.4.55.15 | Herramienta Desechable</v>
          </cell>
          <cell r="E6308" t="str">
            <v>E14-N3</v>
          </cell>
          <cell r="F6308">
            <v>0</v>
          </cell>
          <cell r="G6308" t="str">
            <v>Unidades</v>
          </cell>
          <cell r="H6308" t="str">
            <v>Unidades</v>
          </cell>
          <cell r="K6308">
            <v>0</v>
          </cell>
          <cell r="L6308">
            <v>0</v>
          </cell>
          <cell r="M6308" t="str">
            <v>Elementos sin Marca</v>
          </cell>
          <cell r="O6308">
            <v>0</v>
          </cell>
          <cell r="P6308">
            <v>0</v>
          </cell>
          <cell r="S6308">
            <v>92437</v>
          </cell>
        </row>
        <row r="6309">
          <cell r="A6309" t="str">
            <v>MAC-HEL.1/2.13R3BX A KP6525</v>
          </cell>
          <cell r="B6309" t="str">
            <v>MACHO HELICOIDAL Ø 1/2" REF. 13R3BX A KP6525 - T630N05000</v>
          </cell>
          <cell r="C6309" t="str">
            <v>Machos</v>
          </cell>
          <cell r="D6309" t="str">
            <v>1.4.55.15 | Herramienta Desechable</v>
          </cell>
          <cell r="E6309" t="str">
            <v>E14-N3</v>
          </cell>
          <cell r="F6309">
            <v>0</v>
          </cell>
          <cell r="G6309" t="str">
            <v>Unidades</v>
          </cell>
          <cell r="H6309" t="str">
            <v>Unidades</v>
          </cell>
          <cell r="K6309">
            <v>0</v>
          </cell>
          <cell r="L6309">
            <v>0</v>
          </cell>
          <cell r="M6309" t="str">
            <v>Elementos sin Marca</v>
          </cell>
          <cell r="O6309">
            <v>2</v>
          </cell>
          <cell r="P6309">
            <v>0</v>
          </cell>
          <cell r="Q6309">
            <v>2</v>
          </cell>
          <cell r="R6309" t="str">
            <v>15</v>
          </cell>
          <cell r="S6309">
            <v>594141</v>
          </cell>
        </row>
        <row r="6310">
          <cell r="A6310" t="str">
            <v>MAC-HEL.1/4.20R3BXAKM6515</v>
          </cell>
          <cell r="B6310" t="str">
            <v>MACHO HELICOIDAL Ø 1/4" REF. 20R3BX A KM6515 - T630NC025000</v>
          </cell>
          <cell r="C6310" t="str">
            <v>Machos</v>
          </cell>
          <cell r="D6310" t="str">
            <v>1.4.55.15 | Herramienta Desechable</v>
          </cell>
          <cell r="E6310" t="str">
            <v>E14-N3</v>
          </cell>
          <cell r="F6310">
            <v>1</v>
          </cell>
          <cell r="G6310" t="str">
            <v>Unidades</v>
          </cell>
          <cell r="H6310" t="str">
            <v>Unidades</v>
          </cell>
          <cell r="K6310">
            <v>0</v>
          </cell>
          <cell r="L6310">
            <v>0</v>
          </cell>
          <cell r="M6310" t="str">
            <v>Elementos sin Marca</v>
          </cell>
          <cell r="O6310">
            <v>1</v>
          </cell>
          <cell r="P6310">
            <v>0</v>
          </cell>
          <cell r="Q6310">
            <v>1</v>
          </cell>
          <cell r="R6310" t="str">
            <v>15</v>
          </cell>
          <cell r="S6310">
            <v>298744.59999999998</v>
          </cell>
        </row>
        <row r="6311">
          <cell r="A6311" t="str">
            <v>MAC-HEL.3/8.</v>
          </cell>
          <cell r="B6311" t="str">
            <v>MACHO HELICOIDAL Ø 3/8"</v>
          </cell>
          <cell r="C6311" t="str">
            <v>Machos</v>
          </cell>
          <cell r="D6311" t="str">
            <v>1.4.55.15 | Herramienta Desechable</v>
          </cell>
          <cell r="E6311" t="str">
            <v>E14-N3</v>
          </cell>
          <cell r="F6311">
            <v>3</v>
          </cell>
          <cell r="G6311" t="str">
            <v>Unidades</v>
          </cell>
          <cell r="H6311" t="str">
            <v>Unidades</v>
          </cell>
          <cell r="K6311">
            <v>0</v>
          </cell>
          <cell r="L6311">
            <v>0</v>
          </cell>
          <cell r="M6311" t="str">
            <v>Elementos sin Marca</v>
          </cell>
          <cell r="O6311">
            <v>2</v>
          </cell>
          <cell r="P6311">
            <v>0</v>
          </cell>
          <cell r="Q6311">
            <v>2</v>
          </cell>
          <cell r="R6311" t="str">
            <v>5</v>
          </cell>
          <cell r="S6311">
            <v>148000</v>
          </cell>
        </row>
        <row r="6312">
          <cell r="A6312" t="str">
            <v>MAC-HEL.3/8.6RH3AKSP32</v>
          </cell>
          <cell r="B6312" t="str">
            <v>MACHO HELICOIDAL Ø 3/8" REF. 16RH3 A KSP32 - T838NC03750</v>
          </cell>
          <cell r="C6312" t="str">
            <v>Machos</v>
          </cell>
          <cell r="D6312" t="str">
            <v>1.4.55.15 | Herramienta Desechable</v>
          </cell>
          <cell r="E6312" t="str">
            <v>E14-N3</v>
          </cell>
          <cell r="F6312">
            <v>4</v>
          </cell>
          <cell r="G6312" t="str">
            <v>Unidades</v>
          </cell>
          <cell r="H6312" t="str">
            <v>Unidades</v>
          </cell>
          <cell r="K6312">
            <v>0</v>
          </cell>
          <cell r="L6312">
            <v>0</v>
          </cell>
          <cell r="M6312" t="str">
            <v>Elementos sin Marca</v>
          </cell>
          <cell r="O6312">
            <v>3</v>
          </cell>
          <cell r="P6312">
            <v>0</v>
          </cell>
          <cell r="Q6312">
            <v>3</v>
          </cell>
          <cell r="R6312" t="str">
            <v>15</v>
          </cell>
          <cell r="S6312">
            <v>179052.7</v>
          </cell>
        </row>
        <row r="6313">
          <cell r="A6313" t="str">
            <v>MAC-HEL.3/8.STOCK</v>
          </cell>
          <cell r="B6313" t="str">
            <v>MACHO HELICOIDAL Ø 3/8" REF. 2844-9.525 - MARCA STOCK</v>
          </cell>
          <cell r="C6313" t="str">
            <v>Machos</v>
          </cell>
          <cell r="D6313" t="str">
            <v>1.4.55.15 | Herramienta Desechable</v>
          </cell>
          <cell r="E6313" t="str">
            <v>E14-N3</v>
          </cell>
          <cell r="F6313">
            <v>0</v>
          </cell>
          <cell r="G6313" t="str">
            <v>Unidades</v>
          </cell>
          <cell r="H6313" t="str">
            <v>Unidades</v>
          </cell>
          <cell r="K6313">
            <v>0</v>
          </cell>
          <cell r="L6313">
            <v>0</v>
          </cell>
          <cell r="M6313" t="str">
            <v>Elementos sin Marca</v>
          </cell>
          <cell r="O6313">
            <v>0</v>
          </cell>
          <cell r="P6313">
            <v>0</v>
          </cell>
          <cell r="S6313">
            <v>174300</v>
          </cell>
        </row>
        <row r="6314">
          <cell r="A6314" t="str">
            <v>MAC-HEL.3/8.OSG</v>
          </cell>
          <cell r="B6314" t="str">
            <v>MACHO HELICOIDAL Ø 3/8" X 16 HILOS MARCA OSG</v>
          </cell>
          <cell r="C6314" t="str">
            <v>Machos</v>
          </cell>
          <cell r="D6314" t="str">
            <v>1.4.55.15 | Herramienta Desechable</v>
          </cell>
          <cell r="E6314" t="str">
            <v>E14-N3</v>
          </cell>
          <cell r="F6314">
            <v>0</v>
          </cell>
          <cell r="G6314" t="str">
            <v>Unidades</v>
          </cell>
          <cell r="H6314" t="str">
            <v>Unidades</v>
          </cell>
          <cell r="K6314">
            <v>0</v>
          </cell>
          <cell r="L6314">
            <v>0</v>
          </cell>
          <cell r="M6314" t="str">
            <v>Elementos sin Marca</v>
          </cell>
          <cell r="O6314">
            <v>0</v>
          </cell>
          <cell r="P6314">
            <v>0</v>
          </cell>
          <cell r="S6314">
            <v>82000</v>
          </cell>
        </row>
        <row r="6315">
          <cell r="A6315" t="str">
            <v>MAC-HEL.5/16.RO</v>
          </cell>
          <cell r="B6315" t="str">
            <v>MACHO HELICOIDAL Ø 5/16" HSS ROSCA ORDINARIA</v>
          </cell>
          <cell r="C6315" t="str">
            <v>Machos</v>
          </cell>
          <cell r="D6315" t="str">
            <v>1.4.55.15 | Herramienta Desechable</v>
          </cell>
          <cell r="E6315" t="str">
            <v>E14-N3</v>
          </cell>
          <cell r="F6315">
            <v>2</v>
          </cell>
          <cell r="G6315" t="str">
            <v>Unidades</v>
          </cell>
          <cell r="H6315" t="str">
            <v>Unidades</v>
          </cell>
          <cell r="K6315">
            <v>0</v>
          </cell>
          <cell r="L6315">
            <v>0</v>
          </cell>
          <cell r="M6315" t="str">
            <v>Elementos sin Marca</v>
          </cell>
          <cell r="O6315">
            <v>2</v>
          </cell>
          <cell r="P6315">
            <v>0</v>
          </cell>
          <cell r="Q6315">
            <v>2</v>
          </cell>
          <cell r="R6315" t="str">
            <v>5</v>
          </cell>
          <cell r="S6315">
            <v>105200</v>
          </cell>
        </row>
        <row r="6316">
          <cell r="A6316" t="str">
            <v>MAC-HEL.5/16.18RH3AKSP32</v>
          </cell>
          <cell r="B6316" t="str">
            <v>MACHO HELICOIDAL Ø 5/16" REF. 18RH3 A KSP32 - T838NC03125</v>
          </cell>
          <cell r="C6316" t="str">
            <v>Machos</v>
          </cell>
          <cell r="D6316" t="str">
            <v>1.4.55.15 | Herramienta Desechable</v>
          </cell>
          <cell r="E6316" t="str">
            <v>E14-N3</v>
          </cell>
          <cell r="F6316">
            <v>2</v>
          </cell>
          <cell r="G6316" t="str">
            <v>Unidades</v>
          </cell>
          <cell r="H6316" t="str">
            <v>Unidades</v>
          </cell>
          <cell r="K6316">
            <v>0</v>
          </cell>
          <cell r="L6316">
            <v>0</v>
          </cell>
          <cell r="M6316" t="str">
            <v>Elementos sin Marca</v>
          </cell>
          <cell r="O6316">
            <v>1</v>
          </cell>
          <cell r="P6316">
            <v>0</v>
          </cell>
          <cell r="R6316" t="str">
            <v>15</v>
          </cell>
          <cell r="S6316">
            <v>172000</v>
          </cell>
        </row>
        <row r="6317">
          <cell r="A6317" t="str">
            <v>MAC-HEL.5/16.T838NC03125</v>
          </cell>
          <cell r="B6317" t="str">
            <v>MACHO HELICOIDAL Ø 5/16" REF. T838NC03125-18RH3-A KSP32</v>
          </cell>
          <cell r="C6317" t="str">
            <v>Machos</v>
          </cell>
          <cell r="D6317" t="str">
            <v>1.4.55.15 | Herramienta Desechable</v>
          </cell>
          <cell r="E6317" t="str">
            <v>E14-N3</v>
          </cell>
          <cell r="F6317">
            <v>0</v>
          </cell>
          <cell r="G6317" t="str">
            <v>Unidades</v>
          </cell>
          <cell r="H6317" t="str">
            <v>Unidades</v>
          </cell>
          <cell r="K6317">
            <v>0</v>
          </cell>
          <cell r="L6317">
            <v>0</v>
          </cell>
          <cell r="M6317" t="str">
            <v>Elementos sin Marca</v>
          </cell>
          <cell r="O6317">
            <v>0</v>
          </cell>
          <cell r="P6317">
            <v>0</v>
          </cell>
          <cell r="S6317">
            <v>178000</v>
          </cell>
        </row>
        <row r="6318">
          <cell r="A6318" t="str">
            <v>MAC-HEL.5/8.RF</v>
          </cell>
          <cell r="B6318" t="str">
            <v>MACHO HELICOIDAL Ø 5/8"  REF: T830NF06250 - 18R2B-D6  ROSCA FINA</v>
          </cell>
          <cell r="C6318" t="str">
            <v>Machos</v>
          </cell>
          <cell r="D6318" t="str">
            <v>1.4.55.15 | Herramienta Desechable</v>
          </cell>
          <cell r="E6318" t="str">
            <v>E14-N3</v>
          </cell>
          <cell r="F6318">
            <v>1</v>
          </cell>
          <cell r="G6318" t="str">
            <v>Unidades</v>
          </cell>
          <cell r="H6318" t="str">
            <v>Unidades</v>
          </cell>
          <cell r="K6318">
            <v>0</v>
          </cell>
          <cell r="L6318">
            <v>0</v>
          </cell>
          <cell r="M6318" t="str">
            <v>Elementos sin Marca</v>
          </cell>
          <cell r="O6318">
            <v>1</v>
          </cell>
          <cell r="P6318">
            <v>0</v>
          </cell>
          <cell r="R6318" t="str">
            <v>15</v>
          </cell>
          <cell r="S6318">
            <v>355000</v>
          </cell>
        </row>
        <row r="6319">
          <cell r="A6319" t="str">
            <v>MAC-HEL.5/8.R.O</v>
          </cell>
          <cell r="B6319" t="str">
            <v>MACHO HELICOIDAL Ø 5/8" HSS ROSCA ORDINARIA KENNAMETAL REF T838NC06250 P/N: 6140703</v>
          </cell>
          <cell r="C6319" t="str">
            <v>Machos</v>
          </cell>
          <cell r="D6319" t="str">
            <v>1.4.55.15 | Herramienta Desechable</v>
          </cell>
          <cell r="E6319" t="str">
            <v>E14-N3</v>
          </cell>
          <cell r="F6319">
            <v>2</v>
          </cell>
          <cell r="G6319" t="str">
            <v>Unidades</v>
          </cell>
          <cell r="H6319" t="str">
            <v>Unidades</v>
          </cell>
          <cell r="K6319">
            <v>0</v>
          </cell>
          <cell r="L6319">
            <v>0</v>
          </cell>
          <cell r="M6319" t="str">
            <v>Elementos sin Marca</v>
          </cell>
          <cell r="O6319">
            <v>1</v>
          </cell>
          <cell r="P6319">
            <v>0</v>
          </cell>
          <cell r="Q6319">
            <v>2</v>
          </cell>
          <cell r="R6319" t="str">
            <v>15</v>
          </cell>
          <cell r="S6319">
            <v>525150</v>
          </cell>
        </row>
        <row r="6320">
          <cell r="A6320" t="str">
            <v>MAC-HEL.3/4</v>
          </cell>
          <cell r="B6320" t="str">
            <v>MACHO HS-E HELICOIDAL UNC 10 Ø 3/4" ROSCA ORDINARIA - SIN RECUBRIMIENTO REF. GHURING</v>
          </cell>
          <cell r="C6320" t="str">
            <v>Machos</v>
          </cell>
          <cell r="D6320" t="str">
            <v>1.4.55.15 | Herramienta Desechable</v>
          </cell>
          <cell r="E6320" t="str">
            <v>E14-N3</v>
          </cell>
          <cell r="F6320">
            <v>0</v>
          </cell>
          <cell r="G6320" t="str">
            <v>Unidades</v>
          </cell>
          <cell r="H6320" t="str">
            <v>Unidades</v>
          </cell>
          <cell r="K6320">
            <v>0</v>
          </cell>
          <cell r="L6320">
            <v>0</v>
          </cell>
          <cell r="M6320" t="str">
            <v>Elementos sin Marca</v>
          </cell>
          <cell r="O6320">
            <v>1</v>
          </cell>
          <cell r="P6320">
            <v>0</v>
          </cell>
          <cell r="R6320" t="str">
            <v>15</v>
          </cell>
          <cell r="S6320">
            <v>1370148</v>
          </cell>
        </row>
        <row r="6321">
          <cell r="A6321" t="str">
            <v>MAC-M10.1.25</v>
          </cell>
          <cell r="B6321" t="str">
            <v>MACHO M 10 X PASO 1.25 MM</v>
          </cell>
          <cell r="C6321" t="str">
            <v>Machos</v>
          </cell>
          <cell r="D6321" t="str">
            <v>1.4.55.15 | Herramienta Desechable</v>
          </cell>
          <cell r="E6321" t="str">
            <v>E14-N3</v>
          </cell>
          <cell r="F6321">
            <v>1</v>
          </cell>
          <cell r="G6321" t="str">
            <v>Juegos</v>
          </cell>
          <cell r="H6321" t="str">
            <v>Juegos</v>
          </cell>
          <cell r="K6321">
            <v>0</v>
          </cell>
          <cell r="L6321">
            <v>0</v>
          </cell>
          <cell r="M6321" t="str">
            <v>Elementos sin Marca</v>
          </cell>
          <cell r="O6321">
            <v>1</v>
          </cell>
          <cell r="P6321">
            <v>0</v>
          </cell>
          <cell r="Q6321">
            <v>1</v>
          </cell>
          <cell r="R6321" t="str">
            <v>4</v>
          </cell>
          <cell r="S6321">
            <v>126000</v>
          </cell>
        </row>
        <row r="6322">
          <cell r="A6322" t="str">
            <v>MAC-M10.1.5</v>
          </cell>
          <cell r="B6322" t="str">
            <v>MACHO M 10 X PASO 1.5 MM DORMER DORMER</v>
          </cell>
          <cell r="C6322" t="str">
            <v>Machos</v>
          </cell>
          <cell r="D6322" t="str">
            <v>1.4.55.15 | Herramienta Desechable</v>
          </cell>
          <cell r="E6322" t="str">
            <v>E14-N3</v>
          </cell>
          <cell r="F6322">
            <v>1</v>
          </cell>
          <cell r="G6322" t="str">
            <v>Juegos</v>
          </cell>
          <cell r="H6322" t="str">
            <v>Juegos</v>
          </cell>
          <cell r="K6322">
            <v>0</v>
          </cell>
          <cell r="L6322">
            <v>0</v>
          </cell>
          <cell r="M6322" t="str">
            <v>DORMER</v>
          </cell>
          <cell r="O6322">
            <v>1</v>
          </cell>
          <cell r="P6322">
            <v>0</v>
          </cell>
          <cell r="Q6322">
            <v>1</v>
          </cell>
          <cell r="R6322" t="str">
            <v>4</v>
          </cell>
          <cell r="S6322">
            <v>306000</v>
          </cell>
        </row>
        <row r="6323">
          <cell r="A6323" t="str">
            <v>MAC-M12.X1.25</v>
          </cell>
          <cell r="B6323" t="str">
            <v>MACHO M 12 X PASO 1.25MM - JUEGO X 3 UNIDADES</v>
          </cell>
          <cell r="C6323" t="str">
            <v>Machos</v>
          </cell>
          <cell r="D6323" t="str">
            <v>1.4.55.15 | Herramienta Desechable</v>
          </cell>
          <cell r="E6323" t="str">
            <v>E14-N3</v>
          </cell>
          <cell r="F6323">
            <v>0</v>
          </cell>
          <cell r="G6323" t="str">
            <v>Juegos</v>
          </cell>
          <cell r="H6323" t="str">
            <v>Juegos</v>
          </cell>
          <cell r="K6323">
            <v>0</v>
          </cell>
          <cell r="L6323">
            <v>0</v>
          </cell>
          <cell r="M6323" t="str">
            <v>Elementos sin Marca</v>
          </cell>
          <cell r="O6323">
            <v>1</v>
          </cell>
          <cell r="P6323">
            <v>0</v>
          </cell>
          <cell r="R6323" t="str">
            <v>4</v>
          </cell>
          <cell r="S6323">
            <v>147899</v>
          </cell>
        </row>
        <row r="6324">
          <cell r="A6324" t="str">
            <v>MAC-M12.1.5</v>
          </cell>
          <cell r="B6324" t="str">
            <v>MACHO M 12 X PASO 1.5 MM - JUEGO X 3 UNIDADES</v>
          </cell>
          <cell r="C6324" t="str">
            <v>Machos</v>
          </cell>
          <cell r="D6324" t="str">
            <v>1.4.55.15 | Herramienta Desechable</v>
          </cell>
          <cell r="E6324" t="str">
            <v>E14-N3</v>
          </cell>
          <cell r="F6324">
            <v>0</v>
          </cell>
          <cell r="G6324" t="str">
            <v>Juegos</v>
          </cell>
          <cell r="H6324" t="str">
            <v>Juegos</v>
          </cell>
          <cell r="K6324">
            <v>0</v>
          </cell>
          <cell r="L6324">
            <v>0</v>
          </cell>
          <cell r="M6324" t="str">
            <v>Elementos sin Marca</v>
          </cell>
          <cell r="O6324">
            <v>0</v>
          </cell>
          <cell r="P6324">
            <v>0</v>
          </cell>
          <cell r="Q6324">
            <v>1</v>
          </cell>
          <cell r="R6324" t="str">
            <v>4</v>
          </cell>
          <cell r="S6324">
            <v>100840</v>
          </cell>
        </row>
        <row r="6325">
          <cell r="A6325" t="str">
            <v>MAC-M12.X1.75</v>
          </cell>
          <cell r="B6325" t="str">
            <v>MACHO M 12 X PASO 1.75 MM - JUEGO X 3 UNIDADES DORMER DORMER DORMER</v>
          </cell>
          <cell r="C6325" t="str">
            <v>Machos</v>
          </cell>
          <cell r="D6325" t="str">
            <v>1.4.55.15 | Herramienta Desechable</v>
          </cell>
          <cell r="E6325" t="str">
            <v>E14-N3</v>
          </cell>
          <cell r="F6325">
            <v>1</v>
          </cell>
          <cell r="G6325" t="str">
            <v>Juegos</v>
          </cell>
          <cell r="H6325" t="str">
            <v>Juegos</v>
          </cell>
          <cell r="K6325">
            <v>0</v>
          </cell>
          <cell r="L6325">
            <v>0</v>
          </cell>
          <cell r="M6325" t="str">
            <v>DORMER</v>
          </cell>
          <cell r="O6325">
            <v>1</v>
          </cell>
          <cell r="P6325">
            <v>0</v>
          </cell>
          <cell r="R6325" t="str">
            <v>4</v>
          </cell>
          <cell r="S6325">
            <v>315126.05</v>
          </cell>
        </row>
        <row r="6326">
          <cell r="A6326" t="str">
            <v>MAC-M14.1.5DEROSCA</v>
          </cell>
          <cell r="B6326" t="str">
            <v>MACHO M 14 X PASO 1.5 MM DORMER DORMER</v>
          </cell>
          <cell r="C6326" t="str">
            <v>Machos</v>
          </cell>
          <cell r="D6326" t="str">
            <v>1.4.55.15 | Herramienta Desechable</v>
          </cell>
          <cell r="E6326" t="str">
            <v>E14-N3</v>
          </cell>
          <cell r="F6326">
            <v>0</v>
          </cell>
          <cell r="G6326" t="str">
            <v>Juegos</v>
          </cell>
          <cell r="H6326" t="str">
            <v>Juegos</v>
          </cell>
          <cell r="K6326">
            <v>0</v>
          </cell>
          <cell r="L6326">
            <v>0</v>
          </cell>
          <cell r="M6326" t="str">
            <v>DORMER</v>
          </cell>
          <cell r="O6326">
            <v>0</v>
          </cell>
          <cell r="P6326">
            <v>0</v>
          </cell>
          <cell r="S6326">
            <v>34483</v>
          </cell>
        </row>
        <row r="6327">
          <cell r="A6327" t="str">
            <v>MAC-M14.2MM</v>
          </cell>
          <cell r="B6327" t="str">
            <v>MACHO M 14M PASO 2 MM - JUEGO X 3 UNIDADES</v>
          </cell>
          <cell r="C6327" t="str">
            <v>Machos</v>
          </cell>
          <cell r="D6327" t="str">
            <v>1.4.55.15 | Herramienta Desechable</v>
          </cell>
          <cell r="E6327" t="str">
            <v>E14-N3</v>
          </cell>
          <cell r="F6327">
            <v>1</v>
          </cell>
          <cell r="G6327" t="str">
            <v>Juegos</v>
          </cell>
          <cell r="H6327" t="str">
            <v>Juegos</v>
          </cell>
          <cell r="K6327">
            <v>0</v>
          </cell>
          <cell r="L6327">
            <v>0</v>
          </cell>
          <cell r="M6327" t="str">
            <v>Elementos sin Marca</v>
          </cell>
          <cell r="O6327">
            <v>1</v>
          </cell>
          <cell r="P6327">
            <v>0</v>
          </cell>
          <cell r="Q6327">
            <v>1</v>
          </cell>
          <cell r="R6327" t="str">
            <v>4</v>
          </cell>
          <cell r="S6327">
            <v>420000</v>
          </cell>
        </row>
        <row r="6328">
          <cell r="A6328" t="str">
            <v>MAC-M16.PASO1.5MM</v>
          </cell>
          <cell r="B6328" t="str">
            <v>MACHO M 16 X PASO 1.5 MM</v>
          </cell>
          <cell r="C6328" t="str">
            <v>Machos</v>
          </cell>
          <cell r="D6328" t="str">
            <v>1.4.55.15 | Herramienta Desechable</v>
          </cell>
          <cell r="E6328" t="str">
            <v>E14-N3</v>
          </cell>
          <cell r="F6328">
            <v>0</v>
          </cell>
          <cell r="G6328" t="str">
            <v>Juegos</v>
          </cell>
          <cell r="H6328" t="str">
            <v>Juegos</v>
          </cell>
          <cell r="K6328">
            <v>0</v>
          </cell>
          <cell r="L6328">
            <v>0</v>
          </cell>
          <cell r="M6328" t="str">
            <v>Elementos sin Marca</v>
          </cell>
          <cell r="O6328">
            <v>0</v>
          </cell>
          <cell r="P6328">
            <v>0</v>
          </cell>
          <cell r="R6328" t="str">
            <v>4</v>
          </cell>
          <cell r="S6328">
            <v>193277</v>
          </cell>
        </row>
        <row r="6329">
          <cell r="A6329" t="str">
            <v>MAC-M16.PASO2MM</v>
          </cell>
          <cell r="B6329" t="str">
            <v>MACHO M 16 X PASO 2 MM (JUEGO X 3 UNIDADES)</v>
          </cell>
          <cell r="C6329" t="str">
            <v>Machos</v>
          </cell>
          <cell r="D6329" t="str">
            <v>1.4.55.15 | Herramienta Desechable</v>
          </cell>
          <cell r="E6329" t="str">
            <v>E14-N3</v>
          </cell>
          <cell r="F6329">
            <v>1</v>
          </cell>
          <cell r="G6329" t="str">
            <v>Unidades</v>
          </cell>
          <cell r="H6329" t="str">
            <v>Unidades</v>
          </cell>
          <cell r="K6329">
            <v>0</v>
          </cell>
          <cell r="L6329">
            <v>0</v>
          </cell>
          <cell r="M6329" t="str">
            <v>Elementos sin Marca</v>
          </cell>
          <cell r="O6329">
            <v>1</v>
          </cell>
          <cell r="P6329">
            <v>0</v>
          </cell>
          <cell r="Q6329">
            <v>1</v>
          </cell>
          <cell r="R6329" t="str">
            <v>4</v>
          </cell>
          <cell r="S6329">
            <v>260800</v>
          </cell>
        </row>
        <row r="6330">
          <cell r="A6330" t="str">
            <v>MAC-M18.25M</v>
          </cell>
          <cell r="B6330" t="str">
            <v>MACHO M 18 PASO 2.5 MM</v>
          </cell>
          <cell r="C6330" t="str">
            <v>Machos</v>
          </cell>
          <cell r="D6330" t="str">
            <v>1.4.55.15 | Herramienta Desechable</v>
          </cell>
          <cell r="E6330" t="str">
            <v>E14-N3</v>
          </cell>
          <cell r="F6330">
            <v>0</v>
          </cell>
          <cell r="G6330" t="str">
            <v>Juegos</v>
          </cell>
          <cell r="H6330" t="str">
            <v>Juegos</v>
          </cell>
          <cell r="K6330">
            <v>0</v>
          </cell>
          <cell r="L6330">
            <v>0</v>
          </cell>
          <cell r="M6330" t="str">
            <v>Elementos sin Marca</v>
          </cell>
          <cell r="O6330">
            <v>0</v>
          </cell>
          <cell r="P6330">
            <v>0</v>
          </cell>
          <cell r="S6330">
            <v>580000</v>
          </cell>
        </row>
        <row r="6331">
          <cell r="A6331" t="str">
            <v>MAC-M20.X1.0</v>
          </cell>
          <cell r="B6331" t="str">
            <v>MACHO M 20 X PASO 1.0 MM - JUEGO X 3 UNIDADES</v>
          </cell>
          <cell r="C6331" t="str">
            <v>Machos</v>
          </cell>
          <cell r="D6331" t="str">
            <v>1.4.55.15 | Herramienta Desechable</v>
          </cell>
          <cell r="E6331" t="str">
            <v>E14-N3</v>
          </cell>
          <cell r="F6331">
            <v>0</v>
          </cell>
          <cell r="G6331" t="str">
            <v>Juegos</v>
          </cell>
          <cell r="H6331" t="str">
            <v>Juegos</v>
          </cell>
          <cell r="K6331">
            <v>0</v>
          </cell>
          <cell r="L6331">
            <v>0</v>
          </cell>
          <cell r="M6331" t="str">
            <v>Elementos sin Marca</v>
          </cell>
          <cell r="O6331">
            <v>0</v>
          </cell>
          <cell r="P6331">
            <v>0</v>
          </cell>
          <cell r="Q6331">
            <v>1</v>
          </cell>
          <cell r="R6331" t="str">
            <v>4</v>
          </cell>
          <cell r="S6331">
            <v>243697</v>
          </cell>
        </row>
        <row r="6332">
          <cell r="A6332" t="str">
            <v>MAC-M20.1.5</v>
          </cell>
          <cell r="B6332" t="str">
            <v>MACHO M 20 X PASO 1.5 MM - JUEGO X 2 UNIDADES MARCA DORMER</v>
          </cell>
          <cell r="C6332" t="str">
            <v>Machos</v>
          </cell>
          <cell r="D6332" t="str">
            <v>1.4.55.15 | Herramienta Desechable</v>
          </cell>
          <cell r="E6332" t="str">
            <v>E14-N3</v>
          </cell>
          <cell r="F6332">
            <v>1</v>
          </cell>
          <cell r="G6332" t="str">
            <v>Juegos</v>
          </cell>
          <cell r="H6332" t="str">
            <v>Juegos</v>
          </cell>
          <cell r="K6332">
            <v>0</v>
          </cell>
          <cell r="L6332">
            <v>0</v>
          </cell>
          <cell r="M6332" t="str">
            <v>Elementos sin Marca</v>
          </cell>
          <cell r="O6332">
            <v>1</v>
          </cell>
          <cell r="P6332">
            <v>0</v>
          </cell>
          <cell r="R6332" t="str">
            <v>4</v>
          </cell>
          <cell r="S6332">
            <v>595000</v>
          </cell>
        </row>
        <row r="6333">
          <cell r="A6333" t="str">
            <v>MAC-M20.2.5DEROSCA</v>
          </cell>
          <cell r="B6333" t="str">
            <v>MACHO M 20 X PASO 2.5 MM - JUEGO X 3 UNIDADES</v>
          </cell>
          <cell r="C6333" t="str">
            <v>Machos</v>
          </cell>
          <cell r="D6333" t="str">
            <v>1.4.55.15 | Herramienta Desechable</v>
          </cell>
          <cell r="E6333" t="str">
            <v>E14-N3</v>
          </cell>
          <cell r="F6333">
            <v>1</v>
          </cell>
          <cell r="G6333" t="str">
            <v>Juegos</v>
          </cell>
          <cell r="H6333" t="str">
            <v>Juegos</v>
          </cell>
          <cell r="K6333">
            <v>0</v>
          </cell>
          <cell r="L6333">
            <v>0</v>
          </cell>
          <cell r="M6333" t="str">
            <v>Elementos sin Marca</v>
          </cell>
          <cell r="O6333">
            <v>1</v>
          </cell>
          <cell r="P6333">
            <v>0</v>
          </cell>
          <cell r="R6333" t="str">
            <v>4</v>
          </cell>
          <cell r="S6333">
            <v>332773</v>
          </cell>
        </row>
        <row r="6334">
          <cell r="A6334" t="str">
            <v>MAC-M22.2</v>
          </cell>
          <cell r="B6334" t="str">
            <v>MACHO M 22 X 2 MM DE PASO X 2 UND</v>
          </cell>
          <cell r="C6334" t="str">
            <v>Machos</v>
          </cell>
          <cell r="D6334" t="str">
            <v>1.4.55.15 | Herramienta Desechable</v>
          </cell>
          <cell r="E6334" t="str">
            <v>E14-N3</v>
          </cell>
          <cell r="F6334">
            <v>0</v>
          </cell>
          <cell r="G6334" t="str">
            <v>Unidades</v>
          </cell>
          <cell r="H6334" t="str">
            <v>Unidades</v>
          </cell>
          <cell r="K6334">
            <v>0</v>
          </cell>
          <cell r="L6334">
            <v>0</v>
          </cell>
          <cell r="M6334" t="str">
            <v>Elementos sin Marca</v>
          </cell>
          <cell r="O6334">
            <v>1</v>
          </cell>
          <cell r="P6334">
            <v>0</v>
          </cell>
          <cell r="R6334" t="str">
            <v>4</v>
          </cell>
        </row>
        <row r="6335">
          <cell r="A6335" t="str">
            <v>MAC-M22.2.5</v>
          </cell>
          <cell r="B6335" t="str">
            <v>MACHO M 22 X PASO 2.5 MM</v>
          </cell>
          <cell r="C6335" t="str">
            <v>Machos</v>
          </cell>
          <cell r="D6335" t="str">
            <v>1.4.55.15 | Herramienta Desechable</v>
          </cell>
          <cell r="E6335" t="str">
            <v>E14-N3</v>
          </cell>
          <cell r="F6335">
            <v>1</v>
          </cell>
          <cell r="G6335" t="str">
            <v>Juegos</v>
          </cell>
          <cell r="H6335" t="str">
            <v>Juegos</v>
          </cell>
          <cell r="K6335">
            <v>0</v>
          </cell>
          <cell r="L6335">
            <v>0</v>
          </cell>
          <cell r="M6335" t="str">
            <v>Elementos sin Marca</v>
          </cell>
          <cell r="O6335">
            <v>1</v>
          </cell>
          <cell r="P6335">
            <v>0</v>
          </cell>
          <cell r="R6335" t="str">
            <v>4</v>
          </cell>
          <cell r="S6335">
            <v>571429</v>
          </cell>
        </row>
        <row r="6336">
          <cell r="A6336" t="str">
            <v>MAC-M24.X3M</v>
          </cell>
          <cell r="B6336" t="str">
            <v>MACHO M 24 X PASO 3 MM</v>
          </cell>
          <cell r="C6336" t="str">
            <v>Machos</v>
          </cell>
          <cell r="D6336" t="str">
            <v>1.4.55.15 | Herramienta Desechable</v>
          </cell>
          <cell r="E6336" t="str">
            <v>E14-N3</v>
          </cell>
          <cell r="F6336">
            <v>1</v>
          </cell>
          <cell r="G6336" t="str">
            <v>Unidades</v>
          </cell>
          <cell r="H6336" t="str">
            <v>Unidades</v>
          </cell>
          <cell r="K6336">
            <v>0</v>
          </cell>
          <cell r="L6336">
            <v>0</v>
          </cell>
          <cell r="M6336" t="str">
            <v>Elementos sin Marca</v>
          </cell>
          <cell r="O6336">
            <v>1</v>
          </cell>
          <cell r="P6336">
            <v>0</v>
          </cell>
          <cell r="Q6336">
            <v>1</v>
          </cell>
          <cell r="R6336" t="str">
            <v>4</v>
          </cell>
          <cell r="S6336">
            <v>1160000</v>
          </cell>
        </row>
        <row r="6337">
          <cell r="A6337" t="str">
            <v>MAC-M27.X3MM</v>
          </cell>
          <cell r="B6337" t="str">
            <v>MACHO M 27 X PASO 3 MM DORMER DORMER DORMER DORMER DORMER</v>
          </cell>
          <cell r="C6337" t="str">
            <v>Machos</v>
          </cell>
          <cell r="D6337" t="str">
            <v>1.4.55.15 | Herramienta Desechable</v>
          </cell>
          <cell r="E6337" t="str">
            <v>E14-N3</v>
          </cell>
          <cell r="F6337">
            <v>0</v>
          </cell>
          <cell r="G6337" t="str">
            <v>Juegos</v>
          </cell>
          <cell r="H6337" t="str">
            <v>Juegos</v>
          </cell>
          <cell r="K6337">
            <v>0</v>
          </cell>
          <cell r="L6337">
            <v>0</v>
          </cell>
          <cell r="M6337" t="str">
            <v>DORMER</v>
          </cell>
          <cell r="O6337">
            <v>0</v>
          </cell>
          <cell r="P6337">
            <v>0</v>
          </cell>
          <cell r="Q6337">
            <v>1</v>
          </cell>
          <cell r="R6337" t="str">
            <v>4</v>
          </cell>
          <cell r="S6337">
            <v>560000</v>
          </cell>
        </row>
        <row r="6338">
          <cell r="A6338" t="str">
            <v>MAC-3MM.05M</v>
          </cell>
          <cell r="B6338" t="str">
            <v>MACHO M 3 X PASO 0.5 MM DORMER DORMER DORMER</v>
          </cell>
          <cell r="C6338" t="str">
            <v>Machos</v>
          </cell>
          <cell r="D6338" t="str">
            <v>1.4.55.15 | Herramienta Desechable</v>
          </cell>
          <cell r="E6338" t="str">
            <v>E14-N3</v>
          </cell>
          <cell r="F6338">
            <v>2</v>
          </cell>
          <cell r="G6338" t="str">
            <v>Unidades</v>
          </cell>
          <cell r="H6338" t="str">
            <v>Unidades</v>
          </cell>
          <cell r="K6338">
            <v>0</v>
          </cell>
          <cell r="L6338">
            <v>0</v>
          </cell>
          <cell r="M6338" t="str">
            <v>DORMER</v>
          </cell>
          <cell r="O6338">
            <v>1</v>
          </cell>
          <cell r="P6338">
            <v>0</v>
          </cell>
          <cell r="R6338" t="str">
            <v>4</v>
          </cell>
          <cell r="S6338">
            <v>158000</v>
          </cell>
        </row>
        <row r="6339">
          <cell r="A6339" t="str">
            <v>MAC-M30.P2</v>
          </cell>
          <cell r="B6339" t="str">
            <v>MACHO M 30 X PASO 2 MM - JUEGO X 3 UNIDADES</v>
          </cell>
          <cell r="C6339" t="str">
            <v>Machos</v>
          </cell>
          <cell r="D6339" t="str">
            <v>1.4.55.15 | Herramienta Desechable</v>
          </cell>
          <cell r="E6339" t="str">
            <v>E14-N3</v>
          </cell>
          <cell r="F6339">
            <v>1</v>
          </cell>
          <cell r="G6339" t="str">
            <v>Juegos</v>
          </cell>
          <cell r="H6339" t="str">
            <v>Juegos</v>
          </cell>
          <cell r="K6339">
            <v>0</v>
          </cell>
          <cell r="L6339">
            <v>0</v>
          </cell>
          <cell r="M6339" t="str">
            <v>Elementos sin Marca</v>
          </cell>
          <cell r="O6339">
            <v>1</v>
          </cell>
          <cell r="P6339">
            <v>0</v>
          </cell>
          <cell r="Q6339">
            <v>1</v>
          </cell>
          <cell r="R6339" t="str">
            <v>4</v>
          </cell>
          <cell r="S6339">
            <v>1222689.07</v>
          </cell>
        </row>
        <row r="6340">
          <cell r="A6340" t="str">
            <v>MAC-M36.P2</v>
          </cell>
          <cell r="B6340" t="str">
            <v>MACHO M 36 X PASO 2 MM - JUEGO X 2 UNIDADES SOM SOM</v>
          </cell>
          <cell r="C6340" t="str">
            <v>Machos</v>
          </cell>
          <cell r="D6340" t="str">
            <v>1.4.55.15 | Herramienta Desechable</v>
          </cell>
          <cell r="E6340" t="str">
            <v>E14-N3</v>
          </cell>
          <cell r="F6340">
            <v>1</v>
          </cell>
          <cell r="G6340" t="str">
            <v>Juegos</v>
          </cell>
          <cell r="H6340" t="str">
            <v>Juegos</v>
          </cell>
          <cell r="K6340">
            <v>0</v>
          </cell>
          <cell r="L6340">
            <v>0</v>
          </cell>
          <cell r="M6340" t="str">
            <v>SOMTA</v>
          </cell>
          <cell r="O6340">
            <v>1</v>
          </cell>
          <cell r="P6340">
            <v>0</v>
          </cell>
          <cell r="Q6340">
            <v>1</v>
          </cell>
          <cell r="R6340" t="str">
            <v>4</v>
          </cell>
          <cell r="S6340">
            <v>1064000</v>
          </cell>
        </row>
        <row r="6341">
          <cell r="A6341" t="str">
            <v>MAC-M7X.0.7</v>
          </cell>
          <cell r="B6341" t="str">
            <v>MACHO M 4 X PASO 0.7 MM - JUEGO X 3 UNIDADES</v>
          </cell>
          <cell r="C6341" t="str">
            <v>Machos</v>
          </cell>
          <cell r="D6341" t="str">
            <v>1.4.55.15 | Herramienta Desechable</v>
          </cell>
          <cell r="E6341" t="str">
            <v>E14-N3</v>
          </cell>
          <cell r="F6341">
            <v>1</v>
          </cell>
          <cell r="G6341" t="str">
            <v>Juegos</v>
          </cell>
          <cell r="H6341" t="str">
            <v>Juegos</v>
          </cell>
          <cell r="K6341">
            <v>0</v>
          </cell>
          <cell r="L6341">
            <v>0</v>
          </cell>
          <cell r="M6341" t="str">
            <v>Elementos sin Marca</v>
          </cell>
          <cell r="O6341">
            <v>1</v>
          </cell>
          <cell r="P6341">
            <v>0</v>
          </cell>
          <cell r="R6341" t="str">
            <v>4</v>
          </cell>
          <cell r="S6341">
            <v>139000</v>
          </cell>
        </row>
        <row r="6342">
          <cell r="A6342" t="str">
            <v>MAC-M4X.0.75</v>
          </cell>
          <cell r="B6342" t="str">
            <v>MACHO M 4 X PASO 0.75 MM - JUEGO X 3 UNIDADES</v>
          </cell>
          <cell r="C6342" t="str">
            <v>Machos</v>
          </cell>
          <cell r="D6342" t="str">
            <v>1.4.55.15 | Herramienta Desechable</v>
          </cell>
          <cell r="E6342" t="str">
            <v>E14-N3</v>
          </cell>
          <cell r="F6342">
            <v>1</v>
          </cell>
          <cell r="G6342" t="str">
            <v>Juegos</v>
          </cell>
          <cell r="H6342" t="str">
            <v>Juegos</v>
          </cell>
          <cell r="K6342">
            <v>0</v>
          </cell>
          <cell r="L6342">
            <v>0</v>
          </cell>
          <cell r="M6342" t="str">
            <v>Elementos sin Marca</v>
          </cell>
          <cell r="O6342">
            <v>1</v>
          </cell>
          <cell r="P6342">
            <v>0</v>
          </cell>
          <cell r="Q6342">
            <v>1</v>
          </cell>
          <cell r="R6342" t="str">
            <v>4</v>
          </cell>
          <cell r="S6342">
            <v>168000</v>
          </cell>
        </row>
        <row r="6343">
          <cell r="A6343" t="str">
            <v>MAC-M5X.0.8M</v>
          </cell>
          <cell r="B6343" t="str">
            <v>MACHO M 5 X PASO 0.8 MM DORMER DORMER</v>
          </cell>
          <cell r="C6343" t="str">
            <v>Machos</v>
          </cell>
          <cell r="D6343" t="str">
            <v>1.4.55.15 | Herramienta Desechable</v>
          </cell>
          <cell r="E6343" t="str">
            <v>E14-N3</v>
          </cell>
          <cell r="F6343">
            <v>1</v>
          </cell>
          <cell r="G6343" t="str">
            <v>Juegos</v>
          </cell>
          <cell r="H6343" t="str">
            <v>Juegos</v>
          </cell>
          <cell r="K6343">
            <v>0</v>
          </cell>
          <cell r="L6343">
            <v>0</v>
          </cell>
          <cell r="M6343" t="str">
            <v>DORMER</v>
          </cell>
          <cell r="O6343">
            <v>1</v>
          </cell>
          <cell r="P6343">
            <v>0</v>
          </cell>
          <cell r="R6343" t="str">
            <v>4</v>
          </cell>
          <cell r="S6343">
            <v>182000</v>
          </cell>
        </row>
        <row r="6344">
          <cell r="A6344" t="str">
            <v>MAC-M6X.1</v>
          </cell>
          <cell r="B6344" t="str">
            <v>MACHO M 6 X PASO 1.0 MM EN ACERO RAPIDO-  JUEGO X 3 UNIDADES DORMER DORMER DORMER</v>
          </cell>
          <cell r="C6344" t="str">
            <v>Machos</v>
          </cell>
          <cell r="D6344" t="str">
            <v>1.4.55.15 | Herramienta Desechable</v>
          </cell>
          <cell r="E6344" t="str">
            <v>E14-N3</v>
          </cell>
          <cell r="F6344">
            <v>1</v>
          </cell>
          <cell r="G6344" t="str">
            <v>Unidades</v>
          </cell>
          <cell r="H6344" t="str">
            <v>Unidades</v>
          </cell>
          <cell r="K6344">
            <v>0</v>
          </cell>
          <cell r="L6344">
            <v>0</v>
          </cell>
          <cell r="M6344" t="str">
            <v>DORMER</v>
          </cell>
          <cell r="O6344">
            <v>1</v>
          </cell>
          <cell r="P6344">
            <v>0</v>
          </cell>
          <cell r="Q6344">
            <v>1</v>
          </cell>
          <cell r="R6344" t="str">
            <v>4</v>
          </cell>
          <cell r="S6344">
            <v>189076</v>
          </cell>
        </row>
        <row r="6345">
          <cell r="A6345" t="str">
            <v>MAC-M8X.1</v>
          </cell>
          <cell r="B6345" t="str">
            <v>MACHO M 8 X PASO 1.0 MM - JUEGO X 2 UNIDADES.</v>
          </cell>
          <cell r="C6345" t="str">
            <v>Machos</v>
          </cell>
          <cell r="D6345" t="str">
            <v>1.4.55.15 | Herramienta Desechable</v>
          </cell>
          <cell r="E6345" t="str">
            <v>E14-N3</v>
          </cell>
          <cell r="F6345">
            <v>1</v>
          </cell>
          <cell r="G6345" t="str">
            <v>Juegos</v>
          </cell>
          <cell r="H6345" t="str">
            <v>Juegos</v>
          </cell>
          <cell r="K6345">
            <v>0</v>
          </cell>
          <cell r="L6345">
            <v>0</v>
          </cell>
          <cell r="M6345" t="str">
            <v>Elementos sin Marca</v>
          </cell>
          <cell r="O6345">
            <v>1</v>
          </cell>
          <cell r="P6345">
            <v>0</v>
          </cell>
          <cell r="Q6345">
            <v>1</v>
          </cell>
          <cell r="R6345" t="str">
            <v>4</v>
          </cell>
          <cell r="S6345">
            <v>166000</v>
          </cell>
        </row>
        <row r="6346">
          <cell r="A6346" t="str">
            <v>MAC-MIL.M8X1.25</v>
          </cell>
          <cell r="B6346" t="str">
            <v>MACHO M 8 X PASO 1.25 MM DORMER DORMER DORMER</v>
          </cell>
          <cell r="C6346" t="str">
            <v>Machos</v>
          </cell>
          <cell r="D6346" t="str">
            <v>1.4.55.15 | Herramienta Desechable</v>
          </cell>
          <cell r="E6346" t="str">
            <v>E14-N3</v>
          </cell>
          <cell r="F6346">
            <v>1</v>
          </cell>
          <cell r="G6346" t="str">
            <v>Unidades</v>
          </cell>
          <cell r="H6346" t="str">
            <v>Unidades</v>
          </cell>
          <cell r="K6346">
            <v>0</v>
          </cell>
          <cell r="L6346">
            <v>0</v>
          </cell>
          <cell r="M6346" t="str">
            <v>DORMER</v>
          </cell>
          <cell r="O6346">
            <v>1</v>
          </cell>
          <cell r="P6346">
            <v>0</v>
          </cell>
          <cell r="Q6346">
            <v>1</v>
          </cell>
          <cell r="R6346" t="str">
            <v>4</v>
          </cell>
          <cell r="S6346">
            <v>248000</v>
          </cell>
        </row>
        <row r="6347">
          <cell r="A6347" t="str">
            <v>MAC-M12.175</v>
          </cell>
          <cell r="B6347" t="str">
            <v>MACHO M12 X 1.75 ROSCA IZQUIERDA</v>
          </cell>
          <cell r="C6347" t="str">
            <v>Machos</v>
          </cell>
          <cell r="D6347" t="str">
            <v>1.4.55.15 | Herramienta Desechable</v>
          </cell>
          <cell r="E6347" t="str">
            <v>E14-N3</v>
          </cell>
          <cell r="F6347">
            <v>1</v>
          </cell>
          <cell r="G6347" t="str">
            <v>Unidades</v>
          </cell>
          <cell r="H6347" t="str">
            <v>Unidades</v>
          </cell>
          <cell r="K6347">
            <v>0</v>
          </cell>
          <cell r="L6347">
            <v>0</v>
          </cell>
          <cell r="M6347" t="str">
            <v>Elementos sin Marca</v>
          </cell>
          <cell r="O6347">
            <v>1</v>
          </cell>
          <cell r="P6347">
            <v>0</v>
          </cell>
          <cell r="Q6347">
            <v>1</v>
          </cell>
          <cell r="S6347">
            <v>95000</v>
          </cell>
        </row>
        <row r="6348">
          <cell r="A6348" t="str">
            <v>MAC-10M.1/4</v>
          </cell>
          <cell r="B6348" t="str">
            <v>MACHO NPT 10 MM X 1/4 MARCA PRESTOLOK</v>
          </cell>
          <cell r="C6348" t="str">
            <v>Machos</v>
          </cell>
          <cell r="D6348" t="str">
            <v>1.4.55.15 | Herramienta Desechable</v>
          </cell>
          <cell r="E6348" t="str">
            <v>E14-N3</v>
          </cell>
          <cell r="F6348">
            <v>0</v>
          </cell>
          <cell r="G6348" t="str">
            <v>Unidades</v>
          </cell>
          <cell r="H6348" t="str">
            <v>Unidades</v>
          </cell>
          <cell r="K6348">
            <v>0</v>
          </cell>
          <cell r="L6348">
            <v>0</v>
          </cell>
          <cell r="M6348" t="str">
            <v>Elementos sin Marca</v>
          </cell>
          <cell r="O6348">
            <v>0</v>
          </cell>
          <cell r="P6348">
            <v>0</v>
          </cell>
          <cell r="S6348">
            <v>5210</v>
          </cell>
        </row>
        <row r="6349">
          <cell r="A6349" t="str">
            <v>MAC-11/.4-7.R.O</v>
          </cell>
          <cell r="B6349" t="str">
            <v>MACHO Ø 1 1/4" X 7 HPP - ROSCA ORDINARIA - JUEGO X 3 UNIDADES</v>
          </cell>
          <cell r="C6349" t="str">
            <v>Machos</v>
          </cell>
          <cell r="D6349" t="str">
            <v>1.4.55.15 | Herramienta Desechable</v>
          </cell>
          <cell r="E6349" t="str">
            <v>E14-N3</v>
          </cell>
          <cell r="F6349">
            <v>1</v>
          </cell>
          <cell r="G6349" t="str">
            <v>Juegos</v>
          </cell>
          <cell r="H6349" t="str">
            <v>Juegos</v>
          </cell>
          <cell r="K6349">
            <v>0</v>
          </cell>
          <cell r="L6349">
            <v>0</v>
          </cell>
          <cell r="M6349" t="str">
            <v>Elementos sin Marca</v>
          </cell>
          <cell r="O6349">
            <v>1</v>
          </cell>
          <cell r="P6349">
            <v>0</v>
          </cell>
          <cell r="R6349" t="str">
            <v>4</v>
          </cell>
          <cell r="S6349">
            <v>1408000</v>
          </cell>
        </row>
        <row r="6350">
          <cell r="A6350" t="str">
            <v>MAC-NPT.1</v>
          </cell>
          <cell r="B6350" t="str">
            <v>MACHO Ø 1" NPT</v>
          </cell>
          <cell r="C6350" t="str">
            <v>Machos</v>
          </cell>
          <cell r="D6350" t="str">
            <v>1.4.55.15 | Herramienta Desechable</v>
          </cell>
          <cell r="E6350" t="str">
            <v>E14-N3</v>
          </cell>
          <cell r="F6350">
            <v>1</v>
          </cell>
          <cell r="G6350" t="str">
            <v>Unidades</v>
          </cell>
          <cell r="H6350" t="str">
            <v>Unidades</v>
          </cell>
          <cell r="K6350">
            <v>0</v>
          </cell>
          <cell r="L6350">
            <v>0</v>
          </cell>
          <cell r="M6350" t="str">
            <v>Elementos sin Marca</v>
          </cell>
          <cell r="O6350">
            <v>1</v>
          </cell>
          <cell r="P6350">
            <v>0</v>
          </cell>
          <cell r="Q6350">
            <v>1</v>
          </cell>
          <cell r="R6350" t="str">
            <v>4</v>
          </cell>
          <cell r="S6350">
            <v>695000</v>
          </cell>
        </row>
        <row r="6351">
          <cell r="A6351" t="str">
            <v>MAC-1RO.X3</v>
          </cell>
          <cell r="B6351" t="str">
            <v>MACHO Ø 1" ROSCA ORDINARIA - JUEGO X 3 UNIDADES</v>
          </cell>
          <cell r="C6351" t="str">
            <v>Machos</v>
          </cell>
          <cell r="D6351" t="str">
            <v>1.4.55.15 | Herramienta Desechable</v>
          </cell>
          <cell r="E6351" t="str">
            <v>E14-N3</v>
          </cell>
          <cell r="F6351">
            <v>1</v>
          </cell>
          <cell r="G6351" t="str">
            <v>Juegos</v>
          </cell>
          <cell r="H6351" t="str">
            <v>Juegos</v>
          </cell>
          <cell r="K6351">
            <v>0</v>
          </cell>
          <cell r="L6351">
            <v>0</v>
          </cell>
          <cell r="M6351" t="str">
            <v>Elementos sin Marca</v>
          </cell>
          <cell r="O6351">
            <v>1</v>
          </cell>
          <cell r="P6351">
            <v>0</v>
          </cell>
          <cell r="Q6351">
            <v>1</v>
          </cell>
          <cell r="R6351" t="str">
            <v>4</v>
          </cell>
          <cell r="S6351">
            <v>615000</v>
          </cell>
        </row>
        <row r="6352">
          <cell r="A6352" t="str">
            <v>MAC-1PU.SA1</v>
          </cell>
          <cell r="B6352" t="str">
            <v>MACHO Ø 1" SALIDA DE MANGUERA 1" NPT INOX</v>
          </cell>
          <cell r="C6352" t="str">
            <v>Varios Diversos</v>
          </cell>
          <cell r="D6352" t="str">
            <v>1.4.05.10 | Varios</v>
          </cell>
          <cell r="F6352">
            <v>0</v>
          </cell>
          <cell r="G6352" t="str">
            <v>Unidades</v>
          </cell>
          <cell r="H6352" t="str">
            <v>Unidades</v>
          </cell>
          <cell r="K6352">
            <v>0</v>
          </cell>
          <cell r="L6352">
            <v>0</v>
          </cell>
          <cell r="M6352" t="str">
            <v>Elementos sin Marca</v>
          </cell>
          <cell r="O6352">
            <v>0</v>
          </cell>
          <cell r="P6352">
            <v>0</v>
          </cell>
          <cell r="S6352">
            <v>38571.42</v>
          </cell>
        </row>
        <row r="6353">
          <cell r="A6353" t="str">
            <v>MAC-1RF.X3</v>
          </cell>
          <cell r="B6353" t="str">
            <v>MACHO Ø 1" X 12 HILOS ROSCA FINA  - JUEGO X 3 UNIDADES</v>
          </cell>
          <cell r="C6353" t="str">
            <v>Machos</v>
          </cell>
          <cell r="D6353" t="str">
            <v>1.4.55.15 | Herramienta Desechable</v>
          </cell>
          <cell r="E6353" t="str">
            <v>E14-N3</v>
          </cell>
          <cell r="F6353">
            <v>0</v>
          </cell>
          <cell r="G6353" t="str">
            <v>Unidades</v>
          </cell>
          <cell r="H6353" t="str">
            <v>Unidades</v>
          </cell>
          <cell r="K6353">
            <v>0</v>
          </cell>
          <cell r="L6353">
            <v>0</v>
          </cell>
          <cell r="M6353" t="str">
            <v>Elementos sin Marca</v>
          </cell>
          <cell r="O6353">
            <v>1</v>
          </cell>
          <cell r="P6353">
            <v>0</v>
          </cell>
          <cell r="Q6353">
            <v>1</v>
          </cell>
          <cell r="R6353" t="str">
            <v>4</v>
          </cell>
        </row>
        <row r="6354">
          <cell r="A6354" t="str">
            <v>MAC-Ø1/.16.NPT</v>
          </cell>
          <cell r="B6354" t="str">
            <v>MACHO Ø 1/16" NPT</v>
          </cell>
          <cell r="C6354" t="str">
            <v>Machos</v>
          </cell>
          <cell r="D6354" t="str">
            <v>1.4.55.15 | Herramienta Desechable</v>
          </cell>
          <cell r="E6354" t="str">
            <v>E14-N3</v>
          </cell>
          <cell r="F6354">
            <v>0</v>
          </cell>
          <cell r="G6354" t="str">
            <v>Unidades</v>
          </cell>
          <cell r="H6354" t="str">
            <v>Unidades</v>
          </cell>
          <cell r="K6354">
            <v>0</v>
          </cell>
          <cell r="L6354">
            <v>0</v>
          </cell>
          <cell r="M6354" t="str">
            <v>Elementos sin Marca</v>
          </cell>
          <cell r="O6354">
            <v>0</v>
          </cell>
          <cell r="P6354">
            <v>0</v>
          </cell>
          <cell r="Q6354">
            <v>1</v>
          </cell>
          <cell r="R6354" t="str">
            <v>4</v>
          </cell>
          <cell r="S6354">
            <v>46218</v>
          </cell>
        </row>
        <row r="6355">
          <cell r="A6355" t="str">
            <v>MAC-1/2.NPT</v>
          </cell>
          <cell r="B6355" t="str">
            <v>MACHO Ø 1/2" NPT</v>
          </cell>
          <cell r="C6355" t="str">
            <v>Machos</v>
          </cell>
          <cell r="D6355" t="str">
            <v>1.4.55.15 | Herramienta Desechable</v>
          </cell>
          <cell r="E6355" t="str">
            <v>E14-N3</v>
          </cell>
          <cell r="F6355">
            <v>1</v>
          </cell>
          <cell r="G6355" t="str">
            <v>Unidades</v>
          </cell>
          <cell r="H6355" t="str">
            <v>Unidades</v>
          </cell>
          <cell r="K6355">
            <v>0</v>
          </cell>
          <cell r="L6355">
            <v>0</v>
          </cell>
          <cell r="M6355" t="str">
            <v>Elementos sin Marca</v>
          </cell>
          <cell r="O6355">
            <v>1</v>
          </cell>
          <cell r="P6355">
            <v>0</v>
          </cell>
          <cell r="Q6355">
            <v>1</v>
          </cell>
          <cell r="R6355" t="str">
            <v>4</v>
          </cell>
          <cell r="S6355">
            <v>260000</v>
          </cell>
        </row>
        <row r="6356">
          <cell r="A6356" t="str">
            <v>MAC-1/2.RFI</v>
          </cell>
          <cell r="B6356" t="str">
            <v>MACHO Ø 1/2" ROSCA FINA  IZQUIERDA - JUEGO X 3 UNIDADES</v>
          </cell>
          <cell r="C6356" t="str">
            <v>Machos</v>
          </cell>
          <cell r="D6356" t="str">
            <v>1.4.55.15 | Herramienta Desechable</v>
          </cell>
          <cell r="E6356" t="str">
            <v>E14-N3</v>
          </cell>
          <cell r="F6356">
            <v>0</v>
          </cell>
          <cell r="G6356" t="str">
            <v>Juegos</v>
          </cell>
          <cell r="H6356" t="str">
            <v>Juegos</v>
          </cell>
          <cell r="K6356">
            <v>0</v>
          </cell>
          <cell r="L6356">
            <v>0</v>
          </cell>
          <cell r="M6356" t="str">
            <v>Elementos sin Marca</v>
          </cell>
          <cell r="O6356">
            <v>1</v>
          </cell>
          <cell r="P6356">
            <v>0</v>
          </cell>
          <cell r="Q6356">
            <v>1</v>
          </cell>
          <cell r="R6356" t="str">
            <v>4</v>
          </cell>
        </row>
        <row r="6357">
          <cell r="A6357" t="str">
            <v>MAC-1/2.R.F</v>
          </cell>
          <cell r="B6357" t="str">
            <v>MACHO Ø 1/2" ROSCA FINA - JUEGO X 3 UNIDADES</v>
          </cell>
          <cell r="C6357" t="str">
            <v>Machos</v>
          </cell>
          <cell r="D6357" t="str">
            <v>1.4.55.15 | Herramienta Desechable</v>
          </cell>
          <cell r="E6357" t="str">
            <v>E14-N3</v>
          </cell>
          <cell r="F6357">
            <v>0</v>
          </cell>
          <cell r="G6357" t="str">
            <v>Juegos</v>
          </cell>
          <cell r="H6357" t="str">
            <v>Juegos</v>
          </cell>
          <cell r="K6357">
            <v>0</v>
          </cell>
          <cell r="L6357">
            <v>0</v>
          </cell>
          <cell r="M6357" t="str">
            <v>Elementos sin Marca</v>
          </cell>
          <cell r="O6357">
            <v>0</v>
          </cell>
          <cell r="P6357">
            <v>0</v>
          </cell>
          <cell r="Q6357">
            <v>1</v>
          </cell>
          <cell r="R6357" t="str">
            <v>4</v>
          </cell>
          <cell r="S6357">
            <v>84033</v>
          </cell>
        </row>
        <row r="6358">
          <cell r="A6358" t="str">
            <v>MAC-1/2.ROI</v>
          </cell>
          <cell r="B6358" t="str">
            <v>MACHO Ø 1/2" ROSCA IZQUIERDA - JUEGO X 3 UNIDADES</v>
          </cell>
          <cell r="C6358" t="str">
            <v>Machos</v>
          </cell>
          <cell r="D6358" t="str">
            <v>1.4.55.15 | Herramienta Desechable</v>
          </cell>
          <cell r="E6358" t="str">
            <v>E14-N3</v>
          </cell>
          <cell r="F6358">
            <v>2</v>
          </cell>
          <cell r="G6358" t="str">
            <v>Unidades</v>
          </cell>
          <cell r="H6358" t="str">
            <v>Unidades</v>
          </cell>
          <cell r="K6358">
            <v>0</v>
          </cell>
          <cell r="L6358">
            <v>0</v>
          </cell>
          <cell r="M6358" t="str">
            <v>Elementos sin Marca</v>
          </cell>
          <cell r="O6358">
            <v>1</v>
          </cell>
          <cell r="P6358">
            <v>0</v>
          </cell>
          <cell r="Q6358">
            <v>1</v>
          </cell>
          <cell r="R6358" t="str">
            <v>4</v>
          </cell>
          <cell r="S6358">
            <v>110924.36</v>
          </cell>
        </row>
        <row r="6359">
          <cell r="A6359" t="str">
            <v>MAC-1/2.212</v>
          </cell>
          <cell r="B6359" t="str">
            <v>MACHO Ø 1/2" X 2 1/2 ROSCA ORDINARIA - JUEGO X 3 UNIDADES</v>
          </cell>
          <cell r="C6359" t="str">
            <v>Machos</v>
          </cell>
          <cell r="D6359" t="str">
            <v>1.4.55.15 | Herramienta Desechable</v>
          </cell>
          <cell r="E6359" t="str">
            <v>E14-N3</v>
          </cell>
          <cell r="F6359">
            <v>0</v>
          </cell>
          <cell r="G6359" t="str">
            <v>Juegos</v>
          </cell>
          <cell r="H6359" t="str">
            <v>Juegos</v>
          </cell>
          <cell r="K6359">
            <v>0</v>
          </cell>
          <cell r="L6359">
            <v>0</v>
          </cell>
          <cell r="M6359" t="str">
            <v>Elementos sin Marca</v>
          </cell>
          <cell r="O6359">
            <v>0</v>
          </cell>
          <cell r="P6359">
            <v>0</v>
          </cell>
          <cell r="S6359">
            <v>285000</v>
          </cell>
        </row>
        <row r="6360">
          <cell r="A6360" t="str">
            <v>MAC-1/2..R.O</v>
          </cell>
          <cell r="B6360" t="str">
            <v>MACHO Ø 1/2" X 3 1/2 ROSCA ORDINARIA - JUEGO X 3 UNIDADES</v>
          </cell>
          <cell r="C6360" t="str">
            <v>Machos</v>
          </cell>
          <cell r="D6360" t="str">
            <v>1.4.55.15 | Herramienta Desechable</v>
          </cell>
          <cell r="E6360" t="str">
            <v>E14-N3</v>
          </cell>
          <cell r="F6360">
            <v>1</v>
          </cell>
          <cell r="G6360" t="str">
            <v>Juegos</v>
          </cell>
          <cell r="H6360" t="str">
            <v>Juegos</v>
          </cell>
          <cell r="K6360">
            <v>0</v>
          </cell>
          <cell r="L6360">
            <v>0</v>
          </cell>
          <cell r="M6360" t="str">
            <v>Elementos sin Marca</v>
          </cell>
          <cell r="O6360">
            <v>1</v>
          </cell>
          <cell r="P6360">
            <v>0</v>
          </cell>
          <cell r="R6360" t="str">
            <v>4</v>
          </cell>
          <cell r="S6360">
            <v>285000</v>
          </cell>
        </row>
        <row r="6361">
          <cell r="A6361" t="str">
            <v>MAC-1/2.4.1/2.RO</v>
          </cell>
          <cell r="B6361" t="str">
            <v>MACHO Ø 1/2" X 4 1/2" ROSCA ORDINARIA</v>
          </cell>
          <cell r="C6361" t="str">
            <v>Machos</v>
          </cell>
          <cell r="D6361" t="str">
            <v>1.4.55.15 | Herramienta Desechable</v>
          </cell>
          <cell r="E6361" t="str">
            <v>E14-N3</v>
          </cell>
          <cell r="F6361">
            <v>0</v>
          </cell>
          <cell r="G6361" t="str">
            <v>Unidades</v>
          </cell>
          <cell r="H6361" t="str">
            <v>Unidades</v>
          </cell>
          <cell r="K6361">
            <v>0</v>
          </cell>
          <cell r="L6361">
            <v>0</v>
          </cell>
          <cell r="M6361" t="str">
            <v>Elementos sin Marca</v>
          </cell>
          <cell r="O6361">
            <v>0</v>
          </cell>
          <cell r="P6361">
            <v>0</v>
          </cell>
          <cell r="S6361">
            <v>121000</v>
          </cell>
        </row>
        <row r="6362">
          <cell r="A6362" t="str">
            <v>MAC-1/4.NPT</v>
          </cell>
          <cell r="B6362" t="str">
            <v>MACHO Ø 1/4" NPT</v>
          </cell>
          <cell r="C6362" t="str">
            <v>Machos</v>
          </cell>
          <cell r="D6362" t="str">
            <v>1.4.55.15 | Herramienta Desechable</v>
          </cell>
          <cell r="E6362" t="str">
            <v>E14-N3</v>
          </cell>
          <cell r="F6362">
            <v>1</v>
          </cell>
          <cell r="G6362" t="str">
            <v>Unidades</v>
          </cell>
          <cell r="H6362" t="str">
            <v>Unidades</v>
          </cell>
          <cell r="K6362">
            <v>0</v>
          </cell>
          <cell r="L6362">
            <v>0</v>
          </cell>
          <cell r="M6362" t="str">
            <v>Elementos sin Marca</v>
          </cell>
          <cell r="O6362">
            <v>1</v>
          </cell>
          <cell r="P6362">
            <v>0</v>
          </cell>
          <cell r="Q6362">
            <v>1</v>
          </cell>
          <cell r="R6362" t="str">
            <v>4</v>
          </cell>
          <cell r="S6362">
            <v>166000</v>
          </cell>
        </row>
        <row r="6363">
          <cell r="A6363" t="str">
            <v>MAC-1/4.ROS.ORD</v>
          </cell>
          <cell r="B6363" t="str">
            <v>MACHO Ø 1/4" ROSCA ORDINARIA - JUEGO X 3 UNIDADES</v>
          </cell>
          <cell r="C6363" t="str">
            <v>Machos</v>
          </cell>
          <cell r="D6363" t="str">
            <v>1.4.55.15 | Herramienta Desechable</v>
          </cell>
          <cell r="E6363" t="str">
            <v>E14-N3</v>
          </cell>
          <cell r="F6363">
            <v>3</v>
          </cell>
          <cell r="G6363" t="str">
            <v>Juegos</v>
          </cell>
          <cell r="H6363" t="str">
            <v>Juegos</v>
          </cell>
          <cell r="K6363">
            <v>0</v>
          </cell>
          <cell r="L6363">
            <v>0</v>
          </cell>
          <cell r="M6363" t="str">
            <v>Elementos sin Marca</v>
          </cell>
          <cell r="O6363">
            <v>2</v>
          </cell>
          <cell r="P6363">
            <v>0</v>
          </cell>
          <cell r="Q6363">
            <v>3</v>
          </cell>
          <cell r="R6363" t="str">
            <v>4</v>
          </cell>
          <cell r="S6363">
            <v>195000</v>
          </cell>
        </row>
        <row r="6364">
          <cell r="A6364" t="str">
            <v>MAC-1/4.28.RF</v>
          </cell>
          <cell r="B6364" t="str">
            <v>MACHO Ø 1/4" X 28  ROSCA FINA - JUEGO X 2 UNIDADES MARCA DORMER</v>
          </cell>
          <cell r="C6364" t="str">
            <v>Machos</v>
          </cell>
          <cell r="D6364" t="str">
            <v>1.4.55.15 | Herramienta Desechable</v>
          </cell>
          <cell r="E6364" t="str">
            <v>E14-N3</v>
          </cell>
          <cell r="F6364">
            <v>1</v>
          </cell>
          <cell r="G6364" t="str">
            <v>Juegos</v>
          </cell>
          <cell r="H6364" t="str">
            <v>Juegos</v>
          </cell>
          <cell r="K6364">
            <v>0</v>
          </cell>
          <cell r="L6364">
            <v>0</v>
          </cell>
          <cell r="M6364" t="str">
            <v>Elementos sin Marca</v>
          </cell>
          <cell r="O6364">
            <v>1</v>
          </cell>
          <cell r="P6364">
            <v>0</v>
          </cell>
          <cell r="Q6364">
            <v>1</v>
          </cell>
          <cell r="R6364" t="str">
            <v>4</v>
          </cell>
          <cell r="S6364">
            <v>142000</v>
          </cell>
        </row>
        <row r="6365">
          <cell r="A6365" t="str">
            <v>MAC-ROS.1/4</v>
          </cell>
          <cell r="B6365" t="str">
            <v>MACHO Ø 1/4" X 28 ROSCA FINA- JUEGO X 2 UNIDADES</v>
          </cell>
          <cell r="C6365" t="str">
            <v>Machos</v>
          </cell>
          <cell r="D6365" t="str">
            <v>1.4.55.15 | Herramienta Desechable</v>
          </cell>
          <cell r="E6365" t="str">
            <v>E14-N3</v>
          </cell>
          <cell r="F6365">
            <v>1</v>
          </cell>
          <cell r="G6365" t="str">
            <v>Juegos</v>
          </cell>
          <cell r="H6365" t="str">
            <v>Juegos</v>
          </cell>
          <cell r="K6365">
            <v>0</v>
          </cell>
          <cell r="L6365">
            <v>0</v>
          </cell>
          <cell r="M6365" t="str">
            <v>Elementos sin Marca</v>
          </cell>
          <cell r="O6365">
            <v>0</v>
          </cell>
          <cell r="P6365">
            <v>0</v>
          </cell>
          <cell r="S6365">
            <v>125000</v>
          </cell>
        </row>
        <row r="6366">
          <cell r="A6366" t="str">
            <v>MAC-NPT.1/8</v>
          </cell>
          <cell r="B6366" t="str">
            <v>MACHO Ø 1/8"  NPT</v>
          </cell>
          <cell r="C6366" t="str">
            <v>Machos</v>
          </cell>
          <cell r="D6366" t="str">
            <v>1.4.55.15 | Herramienta Desechable</v>
          </cell>
          <cell r="E6366" t="str">
            <v>E14-N3</v>
          </cell>
          <cell r="F6366">
            <v>1</v>
          </cell>
          <cell r="G6366" t="str">
            <v>Unidades</v>
          </cell>
          <cell r="H6366" t="str">
            <v>Unidades</v>
          </cell>
          <cell r="K6366">
            <v>0</v>
          </cell>
          <cell r="L6366">
            <v>0</v>
          </cell>
          <cell r="M6366" t="str">
            <v>Elementos sin Marca</v>
          </cell>
          <cell r="O6366">
            <v>1</v>
          </cell>
          <cell r="P6366">
            <v>0</v>
          </cell>
          <cell r="Q6366">
            <v>1</v>
          </cell>
          <cell r="R6366" t="str">
            <v>4</v>
          </cell>
          <cell r="S6366">
            <v>125000</v>
          </cell>
        </row>
        <row r="6367">
          <cell r="A6367" t="str">
            <v>MAC-3/1.6.R.O</v>
          </cell>
          <cell r="B6367" t="str">
            <v>MACHO Ø 3/16" ROSCA ORDINARIA - JUEGO X 3 UNIDADES</v>
          </cell>
          <cell r="C6367" t="str">
            <v>Machos</v>
          </cell>
          <cell r="D6367" t="str">
            <v>1.4.55.15 | Herramienta Desechable</v>
          </cell>
          <cell r="E6367" t="str">
            <v>E14-N3</v>
          </cell>
          <cell r="F6367">
            <v>2</v>
          </cell>
          <cell r="G6367" t="str">
            <v>Juegos</v>
          </cell>
          <cell r="H6367" t="str">
            <v>Juegos</v>
          </cell>
          <cell r="K6367">
            <v>0</v>
          </cell>
          <cell r="L6367">
            <v>0</v>
          </cell>
          <cell r="M6367" t="str">
            <v>Elementos sin Marca</v>
          </cell>
          <cell r="O6367">
            <v>1</v>
          </cell>
          <cell r="P6367">
            <v>0</v>
          </cell>
          <cell r="Q6367">
            <v>1</v>
          </cell>
          <cell r="R6367" t="str">
            <v>4</v>
          </cell>
          <cell r="S6367">
            <v>172268.9</v>
          </cell>
        </row>
        <row r="6368">
          <cell r="A6368" t="str">
            <v>MAC-3/4.N10</v>
          </cell>
          <cell r="B6368" t="str">
            <v>MACHO Ø 3/4"  NC 10</v>
          </cell>
          <cell r="C6368" t="str">
            <v>Machos</v>
          </cell>
          <cell r="D6368" t="str">
            <v>1.4.55.15 | Herramienta Desechable</v>
          </cell>
          <cell r="E6368" t="str">
            <v>E14-N3</v>
          </cell>
          <cell r="F6368">
            <v>0</v>
          </cell>
          <cell r="G6368" t="str">
            <v>Juegos</v>
          </cell>
          <cell r="H6368" t="str">
            <v>Juegos</v>
          </cell>
          <cell r="K6368">
            <v>0</v>
          </cell>
          <cell r="L6368">
            <v>0</v>
          </cell>
          <cell r="M6368" t="str">
            <v>Elementos sin Marca</v>
          </cell>
          <cell r="O6368">
            <v>1</v>
          </cell>
          <cell r="P6368">
            <v>0</v>
          </cell>
          <cell r="R6368" t="str">
            <v>4</v>
          </cell>
        </row>
        <row r="6369">
          <cell r="A6369" t="str">
            <v>MAC-NPT.3/4</v>
          </cell>
          <cell r="B6369" t="str">
            <v>MACHO Ø 3/4" NPT</v>
          </cell>
          <cell r="C6369" t="str">
            <v>Machos</v>
          </cell>
          <cell r="D6369" t="str">
            <v>1.4.55.15 | Herramienta Desechable</v>
          </cell>
          <cell r="E6369" t="str">
            <v>E14-N3</v>
          </cell>
          <cell r="F6369">
            <v>0</v>
          </cell>
          <cell r="G6369" t="str">
            <v>Unidades</v>
          </cell>
          <cell r="H6369" t="str">
            <v>Unidades</v>
          </cell>
          <cell r="K6369">
            <v>0</v>
          </cell>
          <cell r="L6369">
            <v>0</v>
          </cell>
          <cell r="M6369" t="str">
            <v>Elementos sin Marca</v>
          </cell>
          <cell r="O6369">
            <v>0</v>
          </cell>
          <cell r="P6369">
            <v>0</v>
          </cell>
          <cell r="S6369">
            <v>490000</v>
          </cell>
        </row>
        <row r="6370">
          <cell r="A6370" t="str">
            <v>MAC-3/4.R.O.DORMER</v>
          </cell>
          <cell r="B6370" t="str">
            <v>MACHO Ø 3/4" ROSCA ORDINARIA  - JUEGOS X 3 UNIDADES</v>
          </cell>
          <cell r="C6370" t="str">
            <v>Machos</v>
          </cell>
          <cell r="D6370" t="str">
            <v>1.4.55.15 | Herramienta Desechable</v>
          </cell>
          <cell r="E6370" t="str">
            <v>E14-N3</v>
          </cell>
          <cell r="F6370">
            <v>1</v>
          </cell>
          <cell r="G6370" t="str">
            <v>Juegos</v>
          </cell>
          <cell r="H6370" t="str">
            <v>Juegos</v>
          </cell>
          <cell r="K6370">
            <v>0</v>
          </cell>
          <cell r="L6370">
            <v>0</v>
          </cell>
          <cell r="M6370" t="str">
            <v>Elementos sin Marca</v>
          </cell>
          <cell r="O6370">
            <v>1</v>
          </cell>
          <cell r="P6370">
            <v>0</v>
          </cell>
          <cell r="Q6370">
            <v>1</v>
          </cell>
          <cell r="R6370" t="str">
            <v>4</v>
          </cell>
          <cell r="S6370">
            <v>834000</v>
          </cell>
        </row>
        <row r="6371">
          <cell r="A6371" t="str">
            <v>MAC-3/4.X10.RO</v>
          </cell>
          <cell r="B6371" t="str">
            <v>MACHO Ø 3/4" X 10 ROSCA ORDINARIA - JUEGO X 3 UNIDADES</v>
          </cell>
          <cell r="C6371" t="str">
            <v>Machos</v>
          </cell>
          <cell r="D6371" t="str">
            <v>1.4.55.15 | Herramienta Desechable</v>
          </cell>
          <cell r="E6371" t="str">
            <v>E14-N3</v>
          </cell>
          <cell r="F6371">
            <v>1</v>
          </cell>
          <cell r="G6371" t="str">
            <v>Juegos</v>
          </cell>
          <cell r="H6371" t="str">
            <v>Juegos</v>
          </cell>
          <cell r="K6371">
            <v>0</v>
          </cell>
          <cell r="L6371">
            <v>0</v>
          </cell>
          <cell r="M6371" t="str">
            <v>Elementos sin Marca</v>
          </cell>
          <cell r="O6371">
            <v>1</v>
          </cell>
          <cell r="P6371">
            <v>0</v>
          </cell>
          <cell r="Q6371">
            <v>1</v>
          </cell>
          <cell r="R6371" t="str">
            <v>4</v>
          </cell>
          <cell r="S6371">
            <v>834000</v>
          </cell>
        </row>
        <row r="6372">
          <cell r="A6372" t="str">
            <v>MAC-3/8.NPT</v>
          </cell>
          <cell r="B6372" t="str">
            <v>MACHO Ø 3/8" NPT</v>
          </cell>
          <cell r="C6372" t="str">
            <v>Machos</v>
          </cell>
          <cell r="D6372" t="str">
            <v>1.4.55.15 | Herramienta Desechable</v>
          </cell>
          <cell r="E6372" t="str">
            <v>E14-N3</v>
          </cell>
          <cell r="F6372">
            <v>1</v>
          </cell>
          <cell r="G6372" t="str">
            <v>Unidades</v>
          </cell>
          <cell r="H6372" t="str">
            <v>Unidades</v>
          </cell>
          <cell r="K6372">
            <v>0</v>
          </cell>
          <cell r="L6372">
            <v>0</v>
          </cell>
          <cell r="M6372" t="str">
            <v>Elementos sin Marca</v>
          </cell>
          <cell r="O6372">
            <v>1</v>
          </cell>
          <cell r="P6372">
            <v>0</v>
          </cell>
          <cell r="Q6372">
            <v>1</v>
          </cell>
          <cell r="R6372" t="str">
            <v>4</v>
          </cell>
          <cell r="S6372">
            <v>120000</v>
          </cell>
        </row>
        <row r="6373">
          <cell r="A6373" t="str">
            <v>MAC-3/8.ROS.ORD</v>
          </cell>
          <cell r="B6373" t="str">
            <v>MACHO Ø 3/8" ROSCA ORDINARIA - JUEGO X 3 UNIDADES DORMER DORMER</v>
          </cell>
          <cell r="C6373" t="str">
            <v>Machos</v>
          </cell>
          <cell r="D6373" t="str">
            <v>1.4.55.15 | Herramienta Desechable</v>
          </cell>
          <cell r="E6373" t="str">
            <v>E14--N3</v>
          </cell>
          <cell r="F6373">
            <v>3</v>
          </cell>
          <cell r="G6373" t="str">
            <v>Juegos</v>
          </cell>
          <cell r="H6373" t="str">
            <v>Juegos</v>
          </cell>
          <cell r="K6373">
            <v>0</v>
          </cell>
          <cell r="L6373">
            <v>0</v>
          </cell>
          <cell r="M6373" t="str">
            <v>DORMER</v>
          </cell>
          <cell r="O6373">
            <v>2</v>
          </cell>
          <cell r="P6373">
            <v>0</v>
          </cell>
          <cell r="Q6373">
            <v>2</v>
          </cell>
          <cell r="R6373" t="str">
            <v>4</v>
          </cell>
          <cell r="S6373">
            <v>273700</v>
          </cell>
        </row>
        <row r="6374">
          <cell r="A6374" t="str">
            <v>MAC-3/8.UNF</v>
          </cell>
          <cell r="B6374" t="str">
            <v>MACHO Ø 3/8" UNF - JUEGO X 2 UNIDADES</v>
          </cell>
          <cell r="C6374" t="str">
            <v>Machos</v>
          </cell>
          <cell r="D6374" t="str">
            <v>1.4.55.15 | Herramienta Desechable</v>
          </cell>
          <cell r="E6374" t="str">
            <v>E14-N3</v>
          </cell>
          <cell r="F6374">
            <v>1</v>
          </cell>
          <cell r="G6374" t="str">
            <v>Juegos</v>
          </cell>
          <cell r="H6374" t="str">
            <v>Juegos</v>
          </cell>
          <cell r="I6374">
            <v>3</v>
          </cell>
          <cell r="K6374">
            <v>0</v>
          </cell>
          <cell r="L6374">
            <v>0</v>
          </cell>
          <cell r="M6374" t="str">
            <v>Elementos sin Marca</v>
          </cell>
          <cell r="O6374">
            <v>1</v>
          </cell>
          <cell r="P6374">
            <v>0</v>
          </cell>
          <cell r="R6374" t="str">
            <v>4</v>
          </cell>
          <cell r="S6374">
            <v>192000</v>
          </cell>
        </row>
        <row r="6375">
          <cell r="A6375" t="str">
            <v>MAC-ROX.5/16</v>
          </cell>
          <cell r="B6375" t="str">
            <v>MACHO Ø 5/16" ROSCA ORDINARIA - JUEGO X 3 UNIDADES MARCA DORMER</v>
          </cell>
          <cell r="C6375" t="str">
            <v>Machos</v>
          </cell>
          <cell r="D6375" t="str">
            <v>1.4.55.15 | Herramienta Desechable</v>
          </cell>
          <cell r="E6375" t="str">
            <v>E14-N3</v>
          </cell>
          <cell r="F6375">
            <v>0</v>
          </cell>
          <cell r="G6375" t="str">
            <v>Juegos</v>
          </cell>
          <cell r="H6375" t="str">
            <v>Juegos</v>
          </cell>
          <cell r="K6375">
            <v>0</v>
          </cell>
          <cell r="L6375">
            <v>0</v>
          </cell>
          <cell r="M6375" t="str">
            <v>Elementos sin Marca</v>
          </cell>
          <cell r="O6375">
            <v>1</v>
          </cell>
          <cell r="P6375">
            <v>0</v>
          </cell>
          <cell r="Q6375">
            <v>1</v>
          </cell>
          <cell r="R6375" t="str">
            <v>4</v>
          </cell>
          <cell r="S6375">
            <v>218000</v>
          </cell>
        </row>
        <row r="6376">
          <cell r="A6376" t="str">
            <v>MAC-5/3.2.RO</v>
          </cell>
          <cell r="B6376" t="str">
            <v>MACHO Ø 5/32" ROSCA ORDINARIA - JUEGO X 3 UNIDADES DORMER</v>
          </cell>
          <cell r="C6376" t="str">
            <v>Machos</v>
          </cell>
          <cell r="D6376" t="str">
            <v>1.4.55.15 | Herramienta Desechable</v>
          </cell>
          <cell r="E6376" t="str">
            <v>E14-N3</v>
          </cell>
          <cell r="F6376">
            <v>1</v>
          </cell>
          <cell r="G6376" t="str">
            <v>Juegos</v>
          </cell>
          <cell r="H6376" t="str">
            <v>Juegos</v>
          </cell>
          <cell r="K6376">
            <v>0</v>
          </cell>
          <cell r="L6376">
            <v>0</v>
          </cell>
          <cell r="M6376" t="str">
            <v>DORMER</v>
          </cell>
          <cell r="O6376">
            <v>1</v>
          </cell>
          <cell r="P6376">
            <v>0</v>
          </cell>
          <cell r="R6376" t="str">
            <v>4</v>
          </cell>
          <cell r="S6376">
            <v>196000</v>
          </cell>
        </row>
        <row r="6377">
          <cell r="A6377" t="str">
            <v>MAC-5/8.ROS.ORD</v>
          </cell>
          <cell r="B6377" t="str">
            <v>MACHO Ø 5/8" ROSCA ORDINARIA - JUEGO X 3 UNIDADES</v>
          </cell>
          <cell r="C6377" t="str">
            <v>Machos</v>
          </cell>
          <cell r="D6377" t="str">
            <v>1.4.55.15 | Herramienta Desechable</v>
          </cell>
          <cell r="E6377" t="str">
            <v>E14-N3</v>
          </cell>
          <cell r="F6377">
            <v>0</v>
          </cell>
          <cell r="G6377" t="str">
            <v>Juegos</v>
          </cell>
          <cell r="H6377" t="str">
            <v>Juegos</v>
          </cell>
          <cell r="K6377">
            <v>0</v>
          </cell>
          <cell r="L6377">
            <v>0</v>
          </cell>
          <cell r="M6377" t="str">
            <v>Elementos sin Marca</v>
          </cell>
          <cell r="O6377">
            <v>2</v>
          </cell>
          <cell r="P6377">
            <v>0</v>
          </cell>
          <cell r="Q6377">
            <v>2</v>
          </cell>
          <cell r="R6377" t="str">
            <v>4</v>
          </cell>
          <cell r="S6377">
            <v>525210.07999999996</v>
          </cell>
        </row>
        <row r="6378">
          <cell r="A6378" t="str">
            <v>MAC-5/8.RO</v>
          </cell>
          <cell r="B6378" t="str">
            <v>MACHO Ø 5/8" ROSCA ORDINARIA - JUEGO X 3 UNIDADES   ROSCA IZQUIERDA</v>
          </cell>
          <cell r="C6378" t="str">
            <v>Machos</v>
          </cell>
          <cell r="D6378" t="str">
            <v>1.4.55.15 | Herramienta Desechable</v>
          </cell>
          <cell r="E6378" t="str">
            <v>E14-N3</v>
          </cell>
          <cell r="F6378">
            <v>2</v>
          </cell>
          <cell r="G6378" t="str">
            <v>Juegos</v>
          </cell>
          <cell r="H6378" t="str">
            <v>Juegos</v>
          </cell>
          <cell r="K6378">
            <v>0</v>
          </cell>
          <cell r="L6378">
            <v>0</v>
          </cell>
          <cell r="M6378" t="str">
            <v>Elementos sin Marca</v>
          </cell>
          <cell r="O6378">
            <v>2</v>
          </cell>
          <cell r="P6378">
            <v>0</v>
          </cell>
          <cell r="R6378" t="str">
            <v>4</v>
          </cell>
          <cell r="S6378">
            <v>190000</v>
          </cell>
        </row>
        <row r="6379">
          <cell r="A6379" t="str">
            <v>MAC-5/8.RF</v>
          </cell>
          <cell r="B6379" t="str">
            <v>MACHO Ø 5/8" ROSCAFINA - JUEGO X 2 UNIDADES</v>
          </cell>
          <cell r="C6379" t="str">
            <v>Machos</v>
          </cell>
          <cell r="D6379" t="str">
            <v>1.4.55.15 | Herramienta Desechable</v>
          </cell>
          <cell r="E6379" t="str">
            <v>E14-N3</v>
          </cell>
          <cell r="F6379">
            <v>1</v>
          </cell>
          <cell r="G6379" t="str">
            <v>Unidades</v>
          </cell>
          <cell r="H6379" t="str">
            <v>Unidades</v>
          </cell>
          <cell r="K6379">
            <v>0</v>
          </cell>
          <cell r="L6379">
            <v>0</v>
          </cell>
          <cell r="M6379" t="str">
            <v>Elementos sin Marca</v>
          </cell>
          <cell r="O6379">
            <v>1</v>
          </cell>
          <cell r="P6379">
            <v>0</v>
          </cell>
          <cell r="Q6379">
            <v>1</v>
          </cell>
          <cell r="R6379" t="str">
            <v>4</v>
          </cell>
          <cell r="S6379">
            <v>382000</v>
          </cell>
        </row>
        <row r="6380">
          <cell r="A6380" t="str">
            <v>MAC-7/1.6.RO</v>
          </cell>
          <cell r="B6380" t="str">
            <v>MACHO Ø 7/16" ROSCA ORDINARIA - JUEGO X 3 UNIDADES</v>
          </cell>
          <cell r="C6380" t="str">
            <v>Machos</v>
          </cell>
          <cell r="D6380" t="str">
            <v>1.4.55.15 | Herramienta Desechable</v>
          </cell>
          <cell r="E6380" t="str">
            <v>E14-N3</v>
          </cell>
          <cell r="F6380">
            <v>0</v>
          </cell>
          <cell r="G6380" t="str">
            <v>Juegos</v>
          </cell>
          <cell r="H6380" t="str">
            <v>Juegos</v>
          </cell>
          <cell r="K6380">
            <v>0</v>
          </cell>
          <cell r="L6380">
            <v>0</v>
          </cell>
          <cell r="M6380" t="str">
            <v>Elementos sin Marca</v>
          </cell>
          <cell r="O6380">
            <v>0</v>
          </cell>
          <cell r="P6380">
            <v>0</v>
          </cell>
          <cell r="Q6380">
            <v>1</v>
          </cell>
          <cell r="R6380" t="str">
            <v>4</v>
          </cell>
          <cell r="S6380">
            <v>67227</v>
          </cell>
        </row>
        <row r="6381">
          <cell r="A6381" t="str">
            <v>MAC-7/3.2ROSCORD</v>
          </cell>
          <cell r="B6381" t="str">
            <v>MACHO Ø 7/32" ROSCA ORDINARIA - JUEGO X 3 UNIDADES</v>
          </cell>
          <cell r="C6381" t="str">
            <v>Machos</v>
          </cell>
          <cell r="D6381" t="str">
            <v>1.4.55.15 | Herramienta Desechable</v>
          </cell>
          <cell r="E6381" t="str">
            <v>E14-N3</v>
          </cell>
          <cell r="F6381">
            <v>1</v>
          </cell>
          <cell r="G6381" t="str">
            <v>Juegos</v>
          </cell>
          <cell r="H6381" t="str">
            <v>Juegos</v>
          </cell>
          <cell r="K6381">
            <v>0</v>
          </cell>
          <cell r="L6381">
            <v>0</v>
          </cell>
          <cell r="M6381" t="str">
            <v>Elementos sin Marca</v>
          </cell>
          <cell r="O6381">
            <v>1</v>
          </cell>
          <cell r="P6381">
            <v>0</v>
          </cell>
          <cell r="Q6381">
            <v>1</v>
          </cell>
          <cell r="R6381" t="str">
            <v>4</v>
          </cell>
          <cell r="S6381">
            <v>159664</v>
          </cell>
        </row>
        <row r="6382">
          <cell r="A6382" t="str">
            <v>MAC-7/8.ROR</v>
          </cell>
          <cell r="B6382" t="str">
            <v>MACHO Ø 7/8" ROSCA ORDINARIA - JUEGO X 3 UNIDADES</v>
          </cell>
          <cell r="C6382" t="str">
            <v>Machos</v>
          </cell>
          <cell r="D6382" t="str">
            <v>1.4.55.15 | Herramienta Desechable</v>
          </cell>
          <cell r="E6382" t="str">
            <v>E14-N3</v>
          </cell>
          <cell r="F6382">
            <v>1</v>
          </cell>
          <cell r="G6382" t="str">
            <v>Juegos</v>
          </cell>
          <cell r="H6382" t="str">
            <v>Juegos</v>
          </cell>
          <cell r="K6382">
            <v>0</v>
          </cell>
          <cell r="L6382">
            <v>0</v>
          </cell>
          <cell r="M6382" t="str">
            <v>Elementos sin Marca</v>
          </cell>
          <cell r="O6382">
            <v>1</v>
          </cell>
          <cell r="P6382">
            <v>0</v>
          </cell>
          <cell r="R6382" t="str">
            <v>4</v>
          </cell>
          <cell r="S6382">
            <v>1050600</v>
          </cell>
        </row>
        <row r="6383">
          <cell r="A6383" t="str">
            <v>MAC-ROO.9/16</v>
          </cell>
          <cell r="B6383" t="str">
            <v>MACHO Ø 9/16" ROSCA ORDINARIA - JUEGO X 3 UNIDADES</v>
          </cell>
          <cell r="C6383" t="str">
            <v>Machos</v>
          </cell>
          <cell r="D6383" t="str">
            <v>1.4.55.15 | Herramienta Desechable</v>
          </cell>
          <cell r="E6383" t="str">
            <v>E14-N3</v>
          </cell>
          <cell r="F6383">
            <v>0</v>
          </cell>
          <cell r="G6383" t="str">
            <v>Juegos</v>
          </cell>
          <cell r="H6383" t="str">
            <v>Juegos</v>
          </cell>
          <cell r="K6383">
            <v>0</v>
          </cell>
          <cell r="L6383">
            <v>0</v>
          </cell>
          <cell r="M6383" t="str">
            <v>Elementos sin Marca</v>
          </cell>
          <cell r="O6383">
            <v>1</v>
          </cell>
          <cell r="P6383">
            <v>0</v>
          </cell>
          <cell r="Q6383">
            <v>1</v>
          </cell>
          <cell r="R6383" t="str">
            <v>4</v>
          </cell>
        </row>
        <row r="6384">
          <cell r="A6384" t="str">
            <v>MAC-ROF.9/16</v>
          </cell>
          <cell r="B6384" t="str">
            <v>MACHO Ø 9/16" ROSCAFINA - JUEGO X 3 UNIDADES</v>
          </cell>
          <cell r="C6384" t="str">
            <v>Machos</v>
          </cell>
          <cell r="D6384" t="str">
            <v>1.4.55.15 | Herramienta Desechable</v>
          </cell>
          <cell r="E6384" t="str">
            <v>E14-N3</v>
          </cell>
          <cell r="F6384">
            <v>0</v>
          </cell>
          <cell r="G6384" t="str">
            <v>Juegos</v>
          </cell>
          <cell r="H6384" t="str">
            <v>Juegos</v>
          </cell>
          <cell r="K6384">
            <v>0</v>
          </cell>
          <cell r="L6384">
            <v>0</v>
          </cell>
          <cell r="M6384" t="str">
            <v>Elementos sin Marca</v>
          </cell>
          <cell r="O6384">
            <v>1</v>
          </cell>
          <cell r="P6384">
            <v>0</v>
          </cell>
          <cell r="Q6384">
            <v>1</v>
          </cell>
          <cell r="R6384" t="str">
            <v>4</v>
          </cell>
        </row>
        <row r="6385">
          <cell r="A6385" t="str">
            <v>MAC-11X.14X.T2550</v>
          </cell>
          <cell r="B6385" t="str">
            <v>MACHO PARA TROQUELAR  OVALOS DE 11 MM X 14 MM T2550</v>
          </cell>
          <cell r="C6385" t="str">
            <v>Machos</v>
          </cell>
          <cell r="D6385" t="str">
            <v>1.4.55.15 | Herramienta Desechable</v>
          </cell>
          <cell r="E6385" t="str">
            <v>E14-N3</v>
          </cell>
          <cell r="F6385">
            <v>0</v>
          </cell>
          <cell r="G6385" t="str">
            <v>Unidades</v>
          </cell>
          <cell r="H6385" t="str">
            <v>Unidades</v>
          </cell>
          <cell r="K6385">
            <v>0</v>
          </cell>
          <cell r="L6385">
            <v>0</v>
          </cell>
          <cell r="M6385" t="str">
            <v>Elementos sin Marca</v>
          </cell>
          <cell r="O6385">
            <v>0</v>
          </cell>
          <cell r="P6385">
            <v>0</v>
          </cell>
        </row>
        <row r="6386">
          <cell r="A6386" t="str">
            <v>MAC-HSS.3MM</v>
          </cell>
          <cell r="B6386" t="str">
            <v>MACHO ROSCAFINA HSS 3MM X 0.5 MM - JUEGO X 3 UNIDADES</v>
          </cell>
          <cell r="C6386" t="str">
            <v>Machos</v>
          </cell>
          <cell r="D6386" t="str">
            <v>1.4.55.15 | Herramienta Desechable</v>
          </cell>
          <cell r="E6386" t="str">
            <v>E14-N3</v>
          </cell>
          <cell r="F6386">
            <v>0</v>
          </cell>
          <cell r="G6386" t="str">
            <v>Juegos</v>
          </cell>
          <cell r="H6386" t="str">
            <v>Juegos</v>
          </cell>
          <cell r="K6386">
            <v>0</v>
          </cell>
          <cell r="L6386">
            <v>0</v>
          </cell>
          <cell r="M6386" t="str">
            <v>Elementos sin Marca</v>
          </cell>
          <cell r="O6386">
            <v>0</v>
          </cell>
          <cell r="P6386">
            <v>0</v>
          </cell>
          <cell r="S6386">
            <v>40336</v>
          </cell>
        </row>
        <row r="6387">
          <cell r="A6387" t="str">
            <v>MAC-HSS.1/8</v>
          </cell>
          <cell r="B6387" t="str">
            <v>MACHO ROSCAFINA HSS Ø 1/8 X 40 - JUEGO X 3 UNIDADES</v>
          </cell>
          <cell r="C6387" t="str">
            <v>Machos</v>
          </cell>
          <cell r="D6387" t="str">
            <v>1.4.55.15 | Herramienta Desechable</v>
          </cell>
          <cell r="E6387" t="str">
            <v>E14-N3</v>
          </cell>
          <cell r="F6387">
            <v>0</v>
          </cell>
          <cell r="G6387" t="str">
            <v>Juegos</v>
          </cell>
          <cell r="H6387" t="str">
            <v>Juegos</v>
          </cell>
          <cell r="K6387">
            <v>0</v>
          </cell>
          <cell r="L6387">
            <v>0</v>
          </cell>
          <cell r="M6387" t="str">
            <v>Elementos sin Marca</v>
          </cell>
          <cell r="O6387">
            <v>0</v>
          </cell>
          <cell r="P6387">
            <v>0</v>
          </cell>
          <cell r="S6387">
            <v>42016.800000000003</v>
          </cell>
        </row>
        <row r="6388">
          <cell r="A6388" t="str">
            <v>MAC-ROF.3/4</v>
          </cell>
          <cell r="B6388" t="str">
            <v>MACHO ROSCAFINA HSS Ø 3/4" 16 HILOS - JUEGO X 2 UNIDADES</v>
          </cell>
          <cell r="C6388" t="str">
            <v>Machos</v>
          </cell>
          <cell r="D6388" t="str">
            <v>1.4.55.15 | Herramienta Desechable</v>
          </cell>
          <cell r="E6388" t="str">
            <v>E14-N3</v>
          </cell>
          <cell r="F6388">
            <v>1</v>
          </cell>
          <cell r="G6388" t="str">
            <v>Juegos</v>
          </cell>
          <cell r="H6388" t="str">
            <v>Juegos</v>
          </cell>
          <cell r="K6388">
            <v>0</v>
          </cell>
          <cell r="L6388">
            <v>0</v>
          </cell>
          <cell r="M6388" t="str">
            <v>Elementos sin Marca</v>
          </cell>
          <cell r="O6388">
            <v>1</v>
          </cell>
          <cell r="P6388">
            <v>0</v>
          </cell>
          <cell r="Q6388">
            <v>1</v>
          </cell>
          <cell r="R6388" t="str">
            <v>4</v>
          </cell>
          <cell r="S6388">
            <v>590000</v>
          </cell>
        </row>
        <row r="6389">
          <cell r="A6389" t="str">
            <v>MAD-419.300</v>
          </cell>
          <cell r="B6389" t="str">
            <v>MADERA EN CHOIBA DE 4 CM X 19 CM X 300 CM</v>
          </cell>
          <cell r="C6389" t="str">
            <v>Laminas Diversas</v>
          </cell>
          <cell r="D6389" t="str">
            <v>1.4.05.02 | Láminas</v>
          </cell>
          <cell r="F6389">
            <v>0</v>
          </cell>
          <cell r="G6389" t="str">
            <v>Unidades</v>
          </cell>
          <cell r="H6389" t="str">
            <v>Unidades</v>
          </cell>
          <cell r="K6389">
            <v>0</v>
          </cell>
          <cell r="L6389">
            <v>0</v>
          </cell>
          <cell r="M6389" t="str">
            <v>Elementos sin Marca</v>
          </cell>
          <cell r="O6389">
            <v>0</v>
          </cell>
          <cell r="P6389">
            <v>0</v>
          </cell>
        </row>
        <row r="6390">
          <cell r="A6390" t="str">
            <v>MAN-18X.181</v>
          </cell>
          <cell r="B6390" t="str">
            <v>MADERA EN MONCORO DE 18 CM X 18 CM X 99 CM</v>
          </cell>
          <cell r="C6390" t="str">
            <v>Laminas Diversas</v>
          </cell>
          <cell r="D6390" t="str">
            <v>1.4.05.02 | Láminas</v>
          </cell>
          <cell r="F6390">
            <v>0</v>
          </cell>
          <cell r="G6390" t="str">
            <v>Unidades</v>
          </cell>
          <cell r="H6390" t="str">
            <v>Unidades</v>
          </cell>
          <cell r="K6390">
            <v>0</v>
          </cell>
          <cell r="L6390">
            <v>0</v>
          </cell>
          <cell r="M6390" t="str">
            <v>Elementos sin Marca</v>
          </cell>
          <cell r="O6390">
            <v>0</v>
          </cell>
          <cell r="P6390">
            <v>0</v>
          </cell>
        </row>
        <row r="6391">
          <cell r="A6391" t="str">
            <v>MAD-8X5.3MT.</v>
          </cell>
          <cell r="B6391" t="str">
            <v>MADERA EN MONCORO DE 8 CM X 5 CM X 3 MTS.</v>
          </cell>
          <cell r="C6391" t="str">
            <v>Madera</v>
          </cell>
          <cell r="D6391" t="str">
            <v>1.4.55.25 | Envases y Empaques</v>
          </cell>
          <cell r="E6391" t="str">
            <v>MALLA 3</v>
          </cell>
          <cell r="F6391">
            <v>71</v>
          </cell>
          <cell r="G6391" t="str">
            <v>Unidades</v>
          </cell>
          <cell r="H6391" t="str">
            <v>Unidades</v>
          </cell>
          <cell r="K6391">
            <v>0</v>
          </cell>
          <cell r="L6391">
            <v>0</v>
          </cell>
          <cell r="M6391" t="str">
            <v>Elementos sin Marca</v>
          </cell>
          <cell r="O6391">
            <v>50</v>
          </cell>
          <cell r="P6391">
            <v>0</v>
          </cell>
          <cell r="Q6391">
            <v>5</v>
          </cell>
          <cell r="R6391" t="str">
            <v>3</v>
          </cell>
          <cell r="S6391">
            <v>28000</v>
          </cell>
        </row>
        <row r="6392">
          <cell r="A6392" t="str">
            <v>TAB-MAD-12MM</v>
          </cell>
          <cell r="B6392" t="str">
            <v>MADERA TRIPLEX QUINTUPLEX C 12 MM</v>
          </cell>
          <cell r="C6392" t="str">
            <v>Varios Diversos</v>
          </cell>
          <cell r="D6392" t="str">
            <v>1.4.05.10 | Varios</v>
          </cell>
          <cell r="F6392">
            <v>0</v>
          </cell>
          <cell r="G6392" t="str">
            <v>Metros2</v>
          </cell>
          <cell r="H6392" t="str">
            <v>Metros2</v>
          </cell>
          <cell r="K6392">
            <v>0</v>
          </cell>
          <cell r="L6392">
            <v>0</v>
          </cell>
          <cell r="M6392" t="str">
            <v>Elementos sin Marca</v>
          </cell>
          <cell r="O6392">
            <v>0</v>
          </cell>
          <cell r="P6392">
            <v>0</v>
          </cell>
          <cell r="S6392">
            <v>38329.82</v>
          </cell>
        </row>
        <row r="6393">
          <cell r="A6393" t="str">
            <v>MAG-VER.3TO</v>
          </cell>
          <cell r="B6393" t="str">
            <v>MAGNETO DE IZAJE DE CARGA CAPACIDAD 3 TON</v>
          </cell>
          <cell r="C6393" t="str">
            <v>Herramienta Desechable</v>
          </cell>
          <cell r="D6393" t="str">
            <v>1.4.55.15 | Herramienta Desechable</v>
          </cell>
          <cell r="F6393">
            <v>0</v>
          </cell>
          <cell r="G6393" t="str">
            <v>Unidades</v>
          </cell>
          <cell r="H6393" t="str">
            <v>Unidades</v>
          </cell>
          <cell r="K6393">
            <v>0</v>
          </cell>
          <cell r="L6393">
            <v>0</v>
          </cell>
          <cell r="M6393" t="str">
            <v>Elementos sin Marca</v>
          </cell>
          <cell r="O6393">
            <v>0</v>
          </cell>
          <cell r="P6393">
            <v>0</v>
          </cell>
        </row>
        <row r="6394">
          <cell r="A6394" t="str">
            <v>MAI-SWI.KPL</v>
          </cell>
          <cell r="B6394" t="str">
            <v>MAIN SWITCH DRIVETRAIN LEFT KPL. NZM2 LASER Ref: 367218</v>
          </cell>
          <cell r="C6394" t="str">
            <v>Consumible Laser</v>
          </cell>
          <cell r="D6394" t="str">
            <v>1.4.55.20 | Materiales y Suministros</v>
          </cell>
          <cell r="E6394" t="str">
            <v>E10-N4/BF</v>
          </cell>
          <cell r="F6394">
            <v>0</v>
          </cell>
          <cell r="G6394" t="str">
            <v>Unidades</v>
          </cell>
          <cell r="H6394" t="str">
            <v>Unidades</v>
          </cell>
          <cell r="K6394">
            <v>0</v>
          </cell>
          <cell r="L6394">
            <v>0</v>
          </cell>
          <cell r="M6394" t="str">
            <v>Elementos sin Marca</v>
          </cell>
          <cell r="N6394" t="str">
            <v>367218</v>
          </cell>
          <cell r="O6394">
            <v>0</v>
          </cell>
          <cell r="P6394">
            <v>0</v>
          </cell>
        </row>
        <row r="6395">
          <cell r="A6395" t="str">
            <v>MAL-MAN.PWUL1000</v>
          </cell>
          <cell r="B6395" t="str">
            <v>MALACATE MANUAL CON FRENO AUTOMATICO 1000K REF. PWUL1000</v>
          </cell>
          <cell r="C6395" t="str">
            <v>Varios Diversos</v>
          </cell>
          <cell r="D6395" t="str">
            <v>1.4.05.10 | Varios</v>
          </cell>
          <cell r="E6395" t="str">
            <v>E6-N4</v>
          </cell>
          <cell r="F6395">
            <v>3</v>
          </cell>
          <cell r="G6395" t="str">
            <v>Unidades</v>
          </cell>
          <cell r="H6395" t="str">
            <v>Unidades</v>
          </cell>
          <cell r="K6395">
            <v>0</v>
          </cell>
          <cell r="L6395">
            <v>0</v>
          </cell>
          <cell r="M6395" t="str">
            <v>Elementos sin Marca</v>
          </cell>
          <cell r="O6395">
            <v>0</v>
          </cell>
          <cell r="P6395">
            <v>0</v>
          </cell>
          <cell r="S6395">
            <v>1150121.01</v>
          </cell>
        </row>
        <row r="6396">
          <cell r="A6396" t="str">
            <v>MAL-HER.STA</v>
          </cell>
          <cell r="B6396" t="str">
            <v>MALETIN DE HERRAMIENTAS STANLEY Ref: STST516126LA</v>
          </cell>
          <cell r="C6396" t="str">
            <v>Herramienta Desechable</v>
          </cell>
          <cell r="D6396" t="str">
            <v>1.4.55.15 | Herramienta Desechable</v>
          </cell>
          <cell r="F6396">
            <v>0</v>
          </cell>
          <cell r="G6396" t="str">
            <v>Unidades</v>
          </cell>
          <cell r="H6396" t="str">
            <v>Unidades</v>
          </cell>
          <cell r="K6396">
            <v>0</v>
          </cell>
          <cell r="L6396">
            <v>0</v>
          </cell>
          <cell r="M6396" t="str">
            <v>STANLEY</v>
          </cell>
          <cell r="N6396" t="str">
            <v>STST516126LA</v>
          </cell>
          <cell r="O6396">
            <v>0</v>
          </cell>
          <cell r="P6396">
            <v>0</v>
          </cell>
          <cell r="S6396">
            <v>100000</v>
          </cell>
        </row>
        <row r="6397">
          <cell r="A6397" t="str">
            <v>MAL-100-GG-150M</v>
          </cell>
          <cell r="B6397" t="str">
            <v>MALLA 100 GG 150 MICRAS X ROLLO DE 1 METRO</v>
          </cell>
          <cell r="C6397" t="str">
            <v>Laminas Diversas</v>
          </cell>
          <cell r="D6397" t="str">
            <v>1.4.05.02 | Láminas</v>
          </cell>
          <cell r="E6397" t="str">
            <v>LETRAS</v>
          </cell>
          <cell r="F6397">
            <v>0</v>
          </cell>
          <cell r="G6397" t="str">
            <v>Metros</v>
          </cell>
          <cell r="H6397" t="str">
            <v>Metros</v>
          </cell>
          <cell r="K6397">
            <v>0</v>
          </cell>
          <cell r="L6397">
            <v>0</v>
          </cell>
          <cell r="M6397" t="str">
            <v>Elementos sin Marca</v>
          </cell>
          <cell r="O6397">
            <v>0</v>
          </cell>
          <cell r="P6397">
            <v>0</v>
          </cell>
          <cell r="S6397">
            <v>80000</v>
          </cell>
        </row>
        <row r="6398">
          <cell r="A6398" t="str">
            <v>MAL-ELE.M131</v>
          </cell>
          <cell r="B6398" t="str">
            <v>MALLA ELECTROSOLDADA M - 131 - 2.4 METROS X 6 METROS - VARILLA 5 MM - CUADRO 15 CMS</v>
          </cell>
          <cell r="C6398" t="str">
            <v>Laminas Diversas</v>
          </cell>
          <cell r="D6398" t="str">
            <v>1.4.05.02 | Láminas</v>
          </cell>
          <cell r="F6398">
            <v>0</v>
          </cell>
          <cell r="G6398" t="str">
            <v>Unidades</v>
          </cell>
          <cell r="H6398" t="str">
            <v>Unidades</v>
          </cell>
          <cell r="K6398">
            <v>0</v>
          </cell>
          <cell r="L6398">
            <v>0</v>
          </cell>
          <cell r="M6398" t="str">
            <v>Elementos sin Marca</v>
          </cell>
          <cell r="O6398">
            <v>0</v>
          </cell>
          <cell r="P6398">
            <v>0</v>
          </cell>
          <cell r="S6398">
            <v>86317</v>
          </cell>
        </row>
        <row r="6399">
          <cell r="A6399" t="str">
            <v>MAL-ESL.GAL.2"</v>
          </cell>
          <cell r="B6399" t="str">
            <v>MALLA ESLABONADA EN ALAMBRE GALVANIZADO 2" ( 50.80 MM )CAL. 1/8</v>
          </cell>
          <cell r="C6399" t="str">
            <v>Laminas Diversas</v>
          </cell>
          <cell r="D6399" t="str">
            <v>1.4.05.02 | Láminas</v>
          </cell>
          <cell r="F6399">
            <v>0</v>
          </cell>
          <cell r="G6399" t="str">
            <v>Metros2</v>
          </cell>
          <cell r="H6399" t="str">
            <v>Metros2</v>
          </cell>
          <cell r="I6399">
            <v>2</v>
          </cell>
          <cell r="J6399">
            <v>1</v>
          </cell>
          <cell r="K6399">
            <v>0</v>
          </cell>
          <cell r="L6399">
            <v>1</v>
          </cell>
          <cell r="M6399" t="str">
            <v>Elementos sin Marca</v>
          </cell>
          <cell r="O6399">
            <v>0</v>
          </cell>
          <cell r="P6399">
            <v>0</v>
          </cell>
          <cell r="S6399">
            <v>18487.39</v>
          </cell>
        </row>
        <row r="6400">
          <cell r="A6400" t="str">
            <v>MAL-ESL.2.5X12</v>
          </cell>
          <cell r="B6400" t="str">
            <v>MALLA ESLABONADA EN ALAMBRE GALVANIZADO 2.5" CAL. 12</v>
          </cell>
          <cell r="C6400" t="str">
            <v>Laminas Diversas</v>
          </cell>
          <cell r="D6400" t="str">
            <v>1.4.05.02 | Láminas</v>
          </cell>
          <cell r="F6400">
            <v>0</v>
          </cell>
          <cell r="G6400" t="str">
            <v>Metros2</v>
          </cell>
          <cell r="H6400" t="str">
            <v>Metros2</v>
          </cell>
          <cell r="K6400">
            <v>0</v>
          </cell>
          <cell r="L6400">
            <v>1</v>
          </cell>
          <cell r="M6400" t="str">
            <v>Elementos sin Marca</v>
          </cell>
          <cell r="O6400">
            <v>0</v>
          </cell>
          <cell r="P6400">
            <v>0</v>
          </cell>
          <cell r="S6400">
            <v>9410.9599999999991</v>
          </cell>
        </row>
        <row r="6401">
          <cell r="A6401" t="str">
            <v>MAL-ESL.3X12</v>
          </cell>
          <cell r="B6401" t="str">
            <v>MALLA ESLABONADA EN ALAMBRE GALVANIZADO 3" CAL. 12</v>
          </cell>
          <cell r="C6401" t="str">
            <v>Laminas Diversas</v>
          </cell>
          <cell r="D6401" t="str">
            <v>1.4.05.02 | Láminas</v>
          </cell>
          <cell r="F6401">
            <v>0</v>
          </cell>
          <cell r="G6401" t="str">
            <v>Metros2</v>
          </cell>
          <cell r="H6401" t="str">
            <v>Metros2</v>
          </cell>
          <cell r="I6401">
            <v>2</v>
          </cell>
          <cell r="J6401">
            <v>1</v>
          </cell>
          <cell r="K6401">
            <v>0</v>
          </cell>
          <cell r="L6401">
            <v>1</v>
          </cell>
          <cell r="M6401" t="str">
            <v>Elementos sin Marca</v>
          </cell>
          <cell r="O6401">
            <v>0</v>
          </cell>
          <cell r="P6401">
            <v>0</v>
          </cell>
        </row>
        <row r="6402">
          <cell r="A6402" t="str">
            <v>MAL-EXP-ALU-1/4</v>
          </cell>
          <cell r="B6402" t="str">
            <v>MALLA EXPANDIDA EN ALUMINIO CAL. 1/4"</v>
          </cell>
          <cell r="C6402" t="str">
            <v>Malla Expandida</v>
          </cell>
          <cell r="D6402" t="str">
            <v>1.4.05.02 | Láminas</v>
          </cell>
          <cell r="F6402">
            <v>0</v>
          </cell>
          <cell r="G6402" t="str">
            <v>Metros2</v>
          </cell>
          <cell r="H6402" t="str">
            <v>Metros2</v>
          </cell>
          <cell r="K6402">
            <v>0</v>
          </cell>
          <cell r="L6402">
            <v>1</v>
          </cell>
          <cell r="M6402" t="str">
            <v>Elementos sin Marca</v>
          </cell>
          <cell r="O6402">
            <v>0</v>
          </cell>
          <cell r="P6402">
            <v>0</v>
          </cell>
          <cell r="S6402">
            <v>61850.81</v>
          </cell>
        </row>
        <row r="6403">
          <cell r="A6403" t="str">
            <v>MAL-EXP-IMT100-</v>
          </cell>
          <cell r="B6403" t="str">
            <v>MALLA EXPANDIDA HR IMT 100  CAL. 3/16"</v>
          </cell>
          <cell r="C6403" t="str">
            <v>Malla Expandida</v>
          </cell>
          <cell r="D6403" t="str">
            <v>1.4.05.02 | Láminas</v>
          </cell>
          <cell r="E6403" t="str">
            <v>PLANTA</v>
          </cell>
          <cell r="F6403">
            <v>8.6038999999999994</v>
          </cell>
          <cell r="G6403" t="str">
            <v>Metros2</v>
          </cell>
          <cell r="H6403" t="str">
            <v>Metros2</v>
          </cell>
          <cell r="I6403">
            <v>1</v>
          </cell>
          <cell r="J6403">
            <v>2.5</v>
          </cell>
          <cell r="K6403">
            <v>12.7</v>
          </cell>
          <cell r="L6403">
            <v>1</v>
          </cell>
          <cell r="M6403" t="str">
            <v>Elementos sin Marca</v>
          </cell>
          <cell r="O6403">
            <v>11</v>
          </cell>
          <cell r="P6403">
            <v>0</v>
          </cell>
          <cell r="Q6403">
            <v>11</v>
          </cell>
          <cell r="R6403" t="str">
            <v>4</v>
          </cell>
          <cell r="S6403">
            <v>103500</v>
          </cell>
        </row>
        <row r="6404">
          <cell r="A6404" t="str">
            <v>MAL-EXP-IMT100</v>
          </cell>
          <cell r="B6404" t="str">
            <v>MALLA EXPANDIDA IMT 100  CAL. 1/4"</v>
          </cell>
          <cell r="C6404" t="str">
            <v>Malla Expandida</v>
          </cell>
          <cell r="D6404" t="str">
            <v>1.4.05.02 | Láminas</v>
          </cell>
          <cell r="F6404">
            <v>0</v>
          </cell>
          <cell r="G6404" t="str">
            <v>Metros2</v>
          </cell>
          <cell r="H6404" t="str">
            <v>Metros2</v>
          </cell>
          <cell r="K6404">
            <v>0</v>
          </cell>
          <cell r="L6404">
            <v>1</v>
          </cell>
          <cell r="M6404" t="str">
            <v>Elementos sin Marca</v>
          </cell>
          <cell r="O6404">
            <v>0</v>
          </cell>
          <cell r="P6404">
            <v>0</v>
          </cell>
          <cell r="S6404">
            <v>68192</v>
          </cell>
        </row>
        <row r="6405">
          <cell r="A6405" t="str">
            <v>MAL-IMT-30</v>
          </cell>
          <cell r="B6405" t="str">
            <v>MALLA EXPANDIDA IMT 30 HR - 2.5 MM - CAL. 12</v>
          </cell>
          <cell r="C6405" t="str">
            <v>Malla Expandida</v>
          </cell>
          <cell r="D6405" t="str">
            <v>1.4.05.02 | Láminas</v>
          </cell>
          <cell r="E6405" t="str">
            <v>PLANTA</v>
          </cell>
          <cell r="F6405">
            <v>11.844200000000001</v>
          </cell>
          <cell r="G6405" t="str">
            <v>Metros2</v>
          </cell>
          <cell r="H6405" t="str">
            <v>Láminas</v>
          </cell>
          <cell r="I6405">
            <v>2</v>
          </cell>
          <cell r="J6405">
            <v>1</v>
          </cell>
          <cell r="K6405">
            <v>6</v>
          </cell>
          <cell r="L6405">
            <v>1</v>
          </cell>
          <cell r="M6405" t="str">
            <v>Elementos sin Marca</v>
          </cell>
          <cell r="O6405">
            <v>0</v>
          </cell>
          <cell r="P6405">
            <v>0</v>
          </cell>
          <cell r="S6405">
            <v>52500</v>
          </cell>
        </row>
        <row r="6406">
          <cell r="A6406" t="str">
            <v>MAL-INO-N.10-0.</v>
          </cell>
          <cell r="B6406" t="str">
            <v>MALLA MESH INOX # 10 - ALAMBRE 0.9 MM</v>
          </cell>
          <cell r="C6406" t="str">
            <v>Malla Mesh</v>
          </cell>
          <cell r="D6406" t="str">
            <v>1.4.05.02 | Láminas</v>
          </cell>
          <cell r="E6406" t="str">
            <v>MALLA 3</v>
          </cell>
          <cell r="F6406">
            <v>0</v>
          </cell>
          <cell r="G6406" t="str">
            <v>Metros2</v>
          </cell>
          <cell r="H6406" t="str">
            <v>Metros2</v>
          </cell>
          <cell r="K6406">
            <v>0</v>
          </cell>
          <cell r="L6406">
            <v>1</v>
          </cell>
          <cell r="M6406" t="str">
            <v>Elementos sin Marca</v>
          </cell>
          <cell r="O6406">
            <v>0</v>
          </cell>
          <cell r="P6406">
            <v>0</v>
          </cell>
          <cell r="S6406">
            <v>250000</v>
          </cell>
        </row>
        <row r="6407">
          <cell r="A6407" t="str">
            <v>MAL-MES.INO.X#10.1460X1450</v>
          </cell>
          <cell r="B6407" t="str">
            <v>MALLA MESH INOX # 10 - ALAMBRE 0.9 MM DE 1460 MM X 1450 MM</v>
          </cell>
          <cell r="C6407" t="str">
            <v>Malla Mesh</v>
          </cell>
          <cell r="D6407" t="str">
            <v>1.4.05.02 | Láminas</v>
          </cell>
          <cell r="F6407">
            <v>0</v>
          </cell>
          <cell r="G6407" t="str">
            <v>Unidades</v>
          </cell>
          <cell r="H6407" t="str">
            <v>Unidades</v>
          </cell>
          <cell r="K6407">
            <v>0</v>
          </cell>
          <cell r="L6407">
            <v>0</v>
          </cell>
          <cell r="M6407" t="str">
            <v>Elementos sin Marca</v>
          </cell>
          <cell r="O6407">
            <v>0</v>
          </cell>
          <cell r="P6407">
            <v>0</v>
          </cell>
          <cell r="S6407">
            <v>690000</v>
          </cell>
        </row>
        <row r="6408">
          <cell r="A6408" t="str">
            <v>MAL-MES.INO.X#10.1460X1640</v>
          </cell>
          <cell r="B6408" t="str">
            <v>MALLA MESH INOX # 10 - ALAMBRE 0.9 MM DE 1460 MM X 1640 MM</v>
          </cell>
          <cell r="C6408" t="str">
            <v>Malla Mesh</v>
          </cell>
          <cell r="D6408" t="str">
            <v>1.4.05.02 | Láminas</v>
          </cell>
          <cell r="F6408">
            <v>0</v>
          </cell>
          <cell r="G6408" t="str">
            <v>Unidades</v>
          </cell>
          <cell r="H6408" t="str">
            <v>Unidades</v>
          </cell>
          <cell r="K6408">
            <v>0</v>
          </cell>
          <cell r="L6408">
            <v>0</v>
          </cell>
          <cell r="M6408" t="str">
            <v>Elementos sin Marca</v>
          </cell>
          <cell r="O6408">
            <v>0</v>
          </cell>
          <cell r="P6408">
            <v>0</v>
          </cell>
          <cell r="S6408">
            <v>782000</v>
          </cell>
        </row>
        <row r="6409">
          <cell r="A6409" t="str">
            <v>MAL-MES.#12X1460X1230</v>
          </cell>
          <cell r="B6409" t="str">
            <v>MALLA MESH INOX # 12 - ALAMBRE 0,81 MM DE 1460 MM X 1230 MM</v>
          </cell>
          <cell r="C6409" t="str">
            <v>Malla Mesh</v>
          </cell>
          <cell r="D6409" t="str">
            <v>1.4.05.02 | Láminas</v>
          </cell>
          <cell r="F6409">
            <v>0</v>
          </cell>
          <cell r="G6409" t="str">
            <v>Unidades</v>
          </cell>
          <cell r="H6409" t="str">
            <v>Unidades</v>
          </cell>
          <cell r="K6409">
            <v>0</v>
          </cell>
          <cell r="L6409">
            <v>0</v>
          </cell>
          <cell r="M6409" t="str">
            <v>Elementos sin Marca</v>
          </cell>
          <cell r="O6409">
            <v>0</v>
          </cell>
          <cell r="P6409">
            <v>0</v>
          </cell>
          <cell r="S6409">
            <v>684000</v>
          </cell>
        </row>
        <row r="6410">
          <cell r="A6410" t="str">
            <v>MAL-MEST-INO-12</v>
          </cell>
          <cell r="B6410" t="str">
            <v>MALLA MESH INOX # 12 - ALAMBRE 0.8 MM</v>
          </cell>
          <cell r="C6410" t="str">
            <v>Malla Mesh</v>
          </cell>
          <cell r="D6410" t="str">
            <v>1.4.05.02 | Láminas</v>
          </cell>
          <cell r="E6410" t="str">
            <v>MALLA 3</v>
          </cell>
          <cell r="F6410">
            <v>0</v>
          </cell>
          <cell r="G6410" t="str">
            <v>Metros2</v>
          </cell>
          <cell r="H6410" t="str">
            <v>Metros2</v>
          </cell>
          <cell r="K6410">
            <v>0</v>
          </cell>
          <cell r="L6410">
            <v>1</v>
          </cell>
          <cell r="M6410" t="str">
            <v>Elementos sin Marca</v>
          </cell>
          <cell r="O6410">
            <v>0</v>
          </cell>
          <cell r="P6410">
            <v>0</v>
          </cell>
          <cell r="S6410">
            <v>300000</v>
          </cell>
        </row>
        <row r="6411">
          <cell r="A6411" t="str">
            <v>MAL-MES.INO.X#12.1460X1450</v>
          </cell>
          <cell r="B6411" t="str">
            <v>MALLA MESH INOX # 12 - ALAMBRE 0.8 MM DE 1460 MMX 1450 MM</v>
          </cell>
          <cell r="C6411" t="str">
            <v>Malla Mesh</v>
          </cell>
          <cell r="D6411" t="str">
            <v>1.4.05.02 | Láminas</v>
          </cell>
          <cell r="F6411">
            <v>0</v>
          </cell>
          <cell r="G6411" t="str">
            <v>Unidades</v>
          </cell>
          <cell r="H6411" t="str">
            <v>Unidades</v>
          </cell>
          <cell r="K6411">
            <v>0</v>
          </cell>
          <cell r="L6411">
            <v>0</v>
          </cell>
          <cell r="M6411" t="str">
            <v>Elementos sin Marca</v>
          </cell>
          <cell r="O6411">
            <v>0</v>
          </cell>
          <cell r="P6411">
            <v>0</v>
          </cell>
          <cell r="S6411">
            <v>698000</v>
          </cell>
        </row>
        <row r="6412">
          <cell r="A6412" t="str">
            <v>MAL-MES.INO.X#12.1460X1640</v>
          </cell>
          <cell r="B6412" t="str">
            <v>MALLA MESH INOX # 12 - ALAMBRE 0.81 MM DE 1460 MM X 1640 MM</v>
          </cell>
          <cell r="C6412" t="str">
            <v>Malla Mesh</v>
          </cell>
          <cell r="D6412" t="str">
            <v>1.4.05.02 | Láminas</v>
          </cell>
          <cell r="F6412">
            <v>0</v>
          </cell>
          <cell r="G6412" t="str">
            <v>Unidades</v>
          </cell>
          <cell r="H6412" t="str">
            <v>Unidades</v>
          </cell>
          <cell r="K6412">
            <v>0</v>
          </cell>
          <cell r="L6412">
            <v>0</v>
          </cell>
          <cell r="M6412" t="str">
            <v>Elementos sin Marca</v>
          </cell>
          <cell r="O6412">
            <v>0</v>
          </cell>
          <cell r="P6412">
            <v>0</v>
          </cell>
          <cell r="S6412">
            <v>790000</v>
          </cell>
        </row>
        <row r="6413">
          <cell r="A6413" t="str">
            <v>MAL-MES.16.0.65</v>
          </cell>
          <cell r="B6413" t="str">
            <v>MALLA MESH INOX # 16 - ALAMBRE 0.65 MM</v>
          </cell>
          <cell r="C6413" t="str">
            <v>Malla Mesh</v>
          </cell>
          <cell r="D6413" t="str">
            <v>1.4.05.02 | Láminas</v>
          </cell>
          <cell r="F6413">
            <v>0</v>
          </cell>
          <cell r="G6413" t="str">
            <v>Metros2</v>
          </cell>
          <cell r="H6413" t="str">
            <v>Metros2</v>
          </cell>
          <cell r="K6413">
            <v>0</v>
          </cell>
          <cell r="L6413">
            <v>1</v>
          </cell>
          <cell r="M6413" t="str">
            <v>Elementos sin Marca</v>
          </cell>
          <cell r="O6413">
            <v>0</v>
          </cell>
          <cell r="P6413">
            <v>0</v>
          </cell>
          <cell r="S6413">
            <v>134166.67000000001</v>
          </cell>
        </row>
        <row r="6414">
          <cell r="A6414" t="str">
            <v>MAL-MEST-INO-24</v>
          </cell>
          <cell r="B6414" t="str">
            <v>MALLA MESH INOX # 24 ACERO 304 - ALAMBRE 0.35MM</v>
          </cell>
          <cell r="C6414" t="str">
            <v>Malla Mesh</v>
          </cell>
          <cell r="D6414" t="str">
            <v>1.4.05.02 | Láminas</v>
          </cell>
          <cell r="E6414" t="str">
            <v>MALLA 3</v>
          </cell>
          <cell r="F6414">
            <v>0.57620000000000005</v>
          </cell>
          <cell r="G6414" t="str">
            <v>Metros2</v>
          </cell>
          <cell r="H6414" t="str">
            <v>Metros2</v>
          </cell>
          <cell r="K6414">
            <v>0</v>
          </cell>
          <cell r="L6414">
            <v>1</v>
          </cell>
          <cell r="M6414" t="str">
            <v>Elementos sin Marca</v>
          </cell>
          <cell r="O6414">
            <v>0</v>
          </cell>
          <cell r="P6414">
            <v>0</v>
          </cell>
          <cell r="S6414">
            <v>319333.56</v>
          </cell>
        </row>
        <row r="6415">
          <cell r="A6415" t="str">
            <v>MAL-INX.7.4</v>
          </cell>
          <cell r="B6415" t="str">
            <v>MALLA MESH INOX # 3 - ALAMBRE 1.25 MM - HUECO 7.4 MM</v>
          </cell>
          <cell r="C6415" t="str">
            <v>Malla Mesh</v>
          </cell>
          <cell r="D6415" t="str">
            <v>1.4.05.02 | Láminas</v>
          </cell>
          <cell r="F6415">
            <v>0</v>
          </cell>
          <cell r="G6415" t="str">
            <v>Metros2</v>
          </cell>
          <cell r="H6415" t="str">
            <v>Metros2</v>
          </cell>
          <cell r="K6415">
            <v>0</v>
          </cell>
          <cell r="L6415">
            <v>0</v>
          </cell>
          <cell r="M6415" t="str">
            <v>Elementos sin Marca</v>
          </cell>
          <cell r="O6415">
            <v>0</v>
          </cell>
          <cell r="P6415">
            <v>0</v>
          </cell>
        </row>
        <row r="6416">
          <cell r="A6416" t="str">
            <v>MAL-MES.#4.</v>
          </cell>
          <cell r="B6416" t="str">
            <v>MALLA MESH INOX # 4 - ALAMBRE 1.54 MM</v>
          </cell>
          <cell r="C6416" t="str">
            <v>Malla Mesh</v>
          </cell>
          <cell r="D6416" t="str">
            <v>1.4.05.02 | Láminas</v>
          </cell>
          <cell r="F6416">
            <v>0</v>
          </cell>
          <cell r="G6416" t="str">
            <v>Metros2</v>
          </cell>
          <cell r="H6416" t="str">
            <v>Metros2</v>
          </cell>
          <cell r="K6416">
            <v>0</v>
          </cell>
          <cell r="L6416">
            <v>1</v>
          </cell>
          <cell r="M6416" t="str">
            <v>Elementos sin Marca</v>
          </cell>
          <cell r="O6416">
            <v>0</v>
          </cell>
          <cell r="P6416">
            <v>0</v>
          </cell>
          <cell r="S6416">
            <v>172500</v>
          </cell>
        </row>
        <row r="6417">
          <cell r="A6417" t="str">
            <v>MAL-MES.IN5.137.</v>
          </cell>
          <cell r="B6417" t="str">
            <v>MALLA MESH INOX # 5 - ALAMBRE 1,37 MM</v>
          </cell>
          <cell r="C6417" t="str">
            <v>Malla Mesh</v>
          </cell>
          <cell r="D6417" t="str">
            <v>1.4.05.02 | Láminas</v>
          </cell>
          <cell r="E6417" t="str">
            <v>MALLA 3</v>
          </cell>
          <cell r="F6417">
            <v>0</v>
          </cell>
          <cell r="G6417" t="str">
            <v>Metros2</v>
          </cell>
          <cell r="H6417" t="str">
            <v>Metros2</v>
          </cell>
          <cell r="K6417">
            <v>0</v>
          </cell>
          <cell r="L6417">
            <v>0</v>
          </cell>
          <cell r="M6417" t="str">
            <v>Elementos sin Marca</v>
          </cell>
          <cell r="O6417">
            <v>0</v>
          </cell>
          <cell r="P6417">
            <v>0</v>
          </cell>
          <cell r="S6417">
            <v>358333.33</v>
          </cell>
        </row>
        <row r="6418">
          <cell r="A6418" t="str">
            <v>MAL-NO5.137</v>
          </cell>
          <cell r="B6418" t="str">
            <v>MALLA MESH INOX # 5 - ALAMBRE 1.37 MM DE 1460 MM X 1640 MM</v>
          </cell>
          <cell r="C6418" t="str">
            <v>Malla Mesh</v>
          </cell>
          <cell r="D6418" t="str">
            <v>1.4.05.02 | Láminas</v>
          </cell>
          <cell r="F6418">
            <v>0</v>
          </cell>
          <cell r="G6418" t="str">
            <v>Unidades</v>
          </cell>
          <cell r="H6418" t="str">
            <v>Unidades</v>
          </cell>
          <cell r="K6418">
            <v>0</v>
          </cell>
          <cell r="L6418">
            <v>0</v>
          </cell>
          <cell r="M6418" t="str">
            <v>Elementos sin Marca</v>
          </cell>
          <cell r="O6418">
            <v>0</v>
          </cell>
          <cell r="P6418">
            <v>0</v>
          </cell>
        </row>
        <row r="6419">
          <cell r="A6419" t="str">
            <v>MAL-NO5.ESP</v>
          </cell>
          <cell r="B6419" t="str">
            <v>MALLA MESH INOX # 5 - ALAMBRE 1.37 MM DE 1460 MM X 1450 MM</v>
          </cell>
          <cell r="C6419" t="str">
            <v>Malla Mesh</v>
          </cell>
          <cell r="D6419" t="str">
            <v>1.4.05.02 | Láminas</v>
          </cell>
          <cell r="F6419">
            <v>0</v>
          </cell>
          <cell r="G6419" t="str">
            <v>Unidades</v>
          </cell>
          <cell r="H6419" t="str">
            <v>Unidades</v>
          </cell>
          <cell r="K6419">
            <v>0</v>
          </cell>
          <cell r="L6419">
            <v>0</v>
          </cell>
          <cell r="M6419" t="str">
            <v>Elementos sin Marca</v>
          </cell>
          <cell r="O6419">
            <v>0</v>
          </cell>
          <cell r="P6419">
            <v>0</v>
          </cell>
        </row>
        <row r="6420">
          <cell r="A6420" t="str">
            <v>MAL-INOX-6-0-9</v>
          </cell>
          <cell r="B6420" t="str">
            <v>MALLA MESH INOX # 6 - ALAMBRE 0.9 MM</v>
          </cell>
          <cell r="C6420" t="str">
            <v>Malla Mesh</v>
          </cell>
          <cell r="D6420" t="str">
            <v>1.4.05.02 | Láminas</v>
          </cell>
          <cell r="E6420" t="str">
            <v>MALLA 3</v>
          </cell>
          <cell r="F6420">
            <v>0</v>
          </cell>
          <cell r="G6420" t="str">
            <v>Metros2</v>
          </cell>
          <cell r="H6420" t="str">
            <v>Metros2</v>
          </cell>
          <cell r="K6420">
            <v>0</v>
          </cell>
          <cell r="L6420">
            <v>1</v>
          </cell>
          <cell r="M6420" t="str">
            <v>Elementos sin Marca</v>
          </cell>
          <cell r="O6420">
            <v>0</v>
          </cell>
          <cell r="P6420">
            <v>0</v>
          </cell>
          <cell r="S6420">
            <v>98958.33</v>
          </cell>
        </row>
        <row r="6421">
          <cell r="A6421" t="str">
            <v>MAL-MES.NO6.1220.2100.</v>
          </cell>
          <cell r="B6421" t="str">
            <v>MALLA MESH INOX # 6 - ALAMBRE 1.2 MM DE 1200 MM X 2100 MM</v>
          </cell>
          <cell r="C6421" t="str">
            <v>Malla Mesh</v>
          </cell>
          <cell r="D6421" t="str">
            <v>1.4.05.02 | Láminas</v>
          </cell>
          <cell r="F6421">
            <v>0</v>
          </cell>
          <cell r="G6421" t="str">
            <v>Unidades</v>
          </cell>
          <cell r="H6421" t="str">
            <v>Unidades</v>
          </cell>
          <cell r="K6421">
            <v>0</v>
          </cell>
          <cell r="L6421">
            <v>0</v>
          </cell>
          <cell r="M6421" t="str">
            <v>Elementos sin Marca</v>
          </cell>
          <cell r="O6421">
            <v>0</v>
          </cell>
          <cell r="P6421">
            <v>0</v>
          </cell>
          <cell r="S6421">
            <v>919800</v>
          </cell>
        </row>
        <row r="6422">
          <cell r="A6422" t="str">
            <v>MAL-MES.INO.X#6.1460X1450</v>
          </cell>
          <cell r="B6422" t="str">
            <v>MALLA MESH INOX # 6 - ALAMBRE 1.2 MM DE 1460 MM X 1450 MM</v>
          </cell>
          <cell r="C6422" t="str">
            <v>Malla Mesh</v>
          </cell>
          <cell r="D6422" t="str">
            <v>1.4.05.02 | Láminas</v>
          </cell>
          <cell r="F6422">
            <v>0</v>
          </cell>
          <cell r="G6422" t="str">
            <v>Unidades</v>
          </cell>
          <cell r="H6422" t="str">
            <v>Unidades</v>
          </cell>
          <cell r="K6422">
            <v>0</v>
          </cell>
          <cell r="L6422">
            <v>0</v>
          </cell>
          <cell r="M6422" t="str">
            <v>Elementos sin Marca</v>
          </cell>
          <cell r="O6422">
            <v>0</v>
          </cell>
          <cell r="P6422">
            <v>0</v>
          </cell>
          <cell r="S6422">
            <v>1179000</v>
          </cell>
        </row>
        <row r="6423">
          <cell r="A6423" t="str">
            <v>MAL-MES.INO.X#6.1460X1640</v>
          </cell>
          <cell r="B6423" t="str">
            <v>MALLA MESH INOX # 6 - ALAMBRE 1.2 MM DE 1460 MM X 1640 MM</v>
          </cell>
          <cell r="C6423" t="str">
            <v>Malla Mesh</v>
          </cell>
          <cell r="D6423" t="str">
            <v>1.4.05.02 | Láminas</v>
          </cell>
          <cell r="F6423">
            <v>0</v>
          </cell>
          <cell r="G6423" t="str">
            <v>Unidades</v>
          </cell>
          <cell r="H6423" t="str">
            <v>Unidades</v>
          </cell>
          <cell r="K6423">
            <v>0</v>
          </cell>
          <cell r="L6423">
            <v>0</v>
          </cell>
          <cell r="M6423" t="str">
            <v>Elementos sin Marca</v>
          </cell>
          <cell r="O6423">
            <v>0</v>
          </cell>
          <cell r="P6423">
            <v>0</v>
          </cell>
          <cell r="S6423">
            <v>1179000</v>
          </cell>
        </row>
        <row r="6424">
          <cell r="A6424" t="str">
            <v>MAL-MES.NO6</v>
          </cell>
          <cell r="B6424" t="str">
            <v>MALLA MESH INOX # 6 - ALAMBRE 1.2MM</v>
          </cell>
          <cell r="C6424" t="str">
            <v>Malla Mesh</v>
          </cell>
          <cell r="D6424" t="str">
            <v>1.4.05.02 | Láminas</v>
          </cell>
          <cell r="F6424">
            <v>0</v>
          </cell>
          <cell r="G6424" t="str">
            <v>Metros</v>
          </cell>
          <cell r="H6424" t="str">
            <v>Metros</v>
          </cell>
          <cell r="K6424">
            <v>0</v>
          </cell>
          <cell r="L6424">
            <v>0</v>
          </cell>
          <cell r="M6424" t="str">
            <v>Elementos sin Marca</v>
          </cell>
          <cell r="O6424">
            <v>0</v>
          </cell>
          <cell r="P6424">
            <v>0</v>
          </cell>
          <cell r="S6424">
            <v>359016.39</v>
          </cell>
        </row>
        <row r="6425">
          <cell r="A6425" t="str">
            <v>MAL-MES.#8X1460X1360</v>
          </cell>
          <cell r="B6425" t="str">
            <v>MALLA MESH INOX # 8 - ALAMBRE 0,81 MM DE 1460 MM X 1360 MM</v>
          </cell>
          <cell r="C6425" t="str">
            <v>Malla Mesh</v>
          </cell>
          <cell r="D6425" t="str">
            <v>1.4.05.02 | Láminas</v>
          </cell>
          <cell r="F6425">
            <v>0</v>
          </cell>
          <cell r="G6425" t="str">
            <v>Unidades</v>
          </cell>
          <cell r="H6425" t="str">
            <v>Unidades</v>
          </cell>
          <cell r="K6425">
            <v>0</v>
          </cell>
          <cell r="L6425">
            <v>0</v>
          </cell>
          <cell r="M6425" t="str">
            <v>Elementos sin Marca</v>
          </cell>
          <cell r="O6425">
            <v>0</v>
          </cell>
          <cell r="P6425">
            <v>0</v>
          </cell>
          <cell r="S6425">
            <v>318000</v>
          </cell>
        </row>
        <row r="6426">
          <cell r="A6426" t="str">
            <v>MAL-MES.INO.X#8.1460X1450</v>
          </cell>
          <cell r="B6426" t="str">
            <v>MALLA MESH INOX # 8 - ALAMBRE 1 MM DE 1460 MM X 1450 MM</v>
          </cell>
          <cell r="C6426" t="str">
            <v>Malla Mesh</v>
          </cell>
          <cell r="D6426" t="str">
            <v>1.4.05.02 | Láminas</v>
          </cell>
          <cell r="F6426">
            <v>0</v>
          </cell>
          <cell r="G6426" t="str">
            <v>Unidades</v>
          </cell>
          <cell r="H6426" t="str">
            <v>Unidades</v>
          </cell>
          <cell r="K6426">
            <v>0</v>
          </cell>
          <cell r="L6426">
            <v>0</v>
          </cell>
          <cell r="M6426" t="str">
            <v>Elementos sin Marca</v>
          </cell>
          <cell r="O6426">
            <v>0</v>
          </cell>
          <cell r="P6426">
            <v>0</v>
          </cell>
          <cell r="S6426">
            <v>684000</v>
          </cell>
        </row>
        <row r="6427">
          <cell r="A6427" t="str">
            <v>MAL-MES.INO.X#8.1460X1640</v>
          </cell>
          <cell r="B6427" t="str">
            <v>MALLA MESH INOX # 8 - ALAMBRE 1 MM DE 1460 MM X 1640 MM</v>
          </cell>
          <cell r="C6427" t="str">
            <v>Malla Mesh</v>
          </cell>
          <cell r="D6427" t="str">
            <v>1.4.05.02 | Láminas</v>
          </cell>
          <cell r="F6427">
            <v>0</v>
          </cell>
          <cell r="G6427" t="str">
            <v>Unidades</v>
          </cell>
          <cell r="H6427" t="str">
            <v>Unidades</v>
          </cell>
          <cell r="K6427">
            <v>0</v>
          </cell>
          <cell r="L6427">
            <v>0</v>
          </cell>
          <cell r="M6427" t="str">
            <v>Elementos sin Marca</v>
          </cell>
          <cell r="O6427">
            <v>0</v>
          </cell>
          <cell r="P6427">
            <v>0</v>
          </cell>
          <cell r="S6427">
            <v>775200</v>
          </cell>
        </row>
        <row r="6428">
          <cell r="A6428" t="str">
            <v>MAL-MES.#8.1460X1640</v>
          </cell>
          <cell r="B6428" t="str">
            <v>MALLA MESH INOX # 8 ALAMBRE 0,8 MM DE 1460 MM X 1640 MM</v>
          </cell>
          <cell r="C6428" t="str">
            <v>Malla Mesh</v>
          </cell>
          <cell r="D6428" t="str">
            <v>1.4.05.02 | Láminas</v>
          </cell>
          <cell r="F6428">
            <v>0</v>
          </cell>
          <cell r="G6428" t="str">
            <v>Unidades</v>
          </cell>
          <cell r="H6428" t="str">
            <v>Unidades</v>
          </cell>
          <cell r="K6428">
            <v>0</v>
          </cell>
          <cell r="L6428">
            <v>0</v>
          </cell>
          <cell r="M6428" t="str">
            <v>Elementos sin Marca</v>
          </cell>
          <cell r="O6428">
            <v>0</v>
          </cell>
          <cell r="P6428">
            <v>0</v>
          </cell>
          <cell r="S6428">
            <v>318000</v>
          </cell>
        </row>
        <row r="6429">
          <cell r="A6429" t="str">
            <v>MAL-MES.#8.1500X1500</v>
          </cell>
          <cell r="B6429" t="str">
            <v>MALLA MESH INOX # 8 ALAMBRE 0.8 MM DE 1500 MM X 1500 MM</v>
          </cell>
          <cell r="C6429" t="str">
            <v>Malla Mesh</v>
          </cell>
          <cell r="D6429" t="str">
            <v>1.4.05.02 | Láminas</v>
          </cell>
          <cell r="F6429">
            <v>0</v>
          </cell>
          <cell r="G6429" t="str">
            <v>Unidades</v>
          </cell>
          <cell r="H6429" t="str">
            <v>Unidades</v>
          </cell>
          <cell r="K6429">
            <v>0</v>
          </cell>
          <cell r="L6429">
            <v>0</v>
          </cell>
          <cell r="M6429" t="str">
            <v>Elementos sin Marca</v>
          </cell>
          <cell r="O6429">
            <v>0</v>
          </cell>
          <cell r="P6429">
            <v>0</v>
          </cell>
          <cell r="S6429">
            <v>192000</v>
          </cell>
        </row>
        <row r="6430">
          <cell r="A6430" t="str">
            <v>MAL-INOX-10</v>
          </cell>
          <cell r="B6430" t="str">
            <v>MALLA MESH INOX. # 10 - ALAMBRE 1 MM</v>
          </cell>
          <cell r="C6430" t="str">
            <v>Malla Mesh</v>
          </cell>
          <cell r="D6430" t="str">
            <v>1.4.05.02 | Láminas</v>
          </cell>
          <cell r="F6430">
            <v>0</v>
          </cell>
          <cell r="G6430" t="str">
            <v>Metros2</v>
          </cell>
          <cell r="H6430" t="str">
            <v>Metros2</v>
          </cell>
          <cell r="K6430">
            <v>0</v>
          </cell>
          <cell r="L6430">
            <v>1</v>
          </cell>
          <cell r="M6430" t="str">
            <v>Elementos sin Marca</v>
          </cell>
          <cell r="O6430">
            <v>0</v>
          </cell>
          <cell r="P6430">
            <v>0</v>
          </cell>
          <cell r="S6430">
            <v>288333.33</v>
          </cell>
        </row>
        <row r="6431">
          <cell r="A6431" t="str">
            <v>MAL-INOX-6</v>
          </cell>
          <cell r="B6431" t="str">
            <v>MALLA MESH INOX. # 6 - ALAMBRE 1.2 MM</v>
          </cell>
          <cell r="C6431" t="str">
            <v>Malla Mesh</v>
          </cell>
          <cell r="D6431" t="str">
            <v>1.4.05.02 | Láminas</v>
          </cell>
          <cell r="E6431" t="str">
            <v>MALLA 3</v>
          </cell>
          <cell r="F6431">
            <v>0</v>
          </cell>
          <cell r="G6431" t="str">
            <v>Metros2</v>
          </cell>
          <cell r="H6431" t="str">
            <v>Metros2</v>
          </cell>
          <cell r="K6431">
            <v>0</v>
          </cell>
          <cell r="L6431">
            <v>1</v>
          </cell>
          <cell r="M6431" t="str">
            <v>Elementos sin Marca</v>
          </cell>
          <cell r="O6431">
            <v>0</v>
          </cell>
          <cell r="P6431">
            <v>0</v>
          </cell>
          <cell r="S6431">
            <v>359016.39</v>
          </cell>
        </row>
        <row r="6432">
          <cell r="A6432" t="str">
            <v>MAL-MES.08M</v>
          </cell>
          <cell r="B6432" t="str">
            <v>MALLA MESH INOX. # 8 - ALAMBRE 0.8 MM</v>
          </cell>
          <cell r="C6432" t="str">
            <v>Malla Mesh</v>
          </cell>
          <cell r="D6432" t="str">
            <v>1.4.05.02 | Láminas</v>
          </cell>
          <cell r="F6432">
            <v>0</v>
          </cell>
          <cell r="G6432" t="str">
            <v>Metros2</v>
          </cell>
          <cell r="H6432" t="str">
            <v>Metros2</v>
          </cell>
          <cell r="K6432">
            <v>0</v>
          </cell>
          <cell r="L6432">
            <v>0</v>
          </cell>
          <cell r="M6432" t="str">
            <v>Elementos sin Marca</v>
          </cell>
          <cell r="O6432">
            <v>0</v>
          </cell>
          <cell r="P6432">
            <v>0</v>
          </cell>
          <cell r="S6432">
            <v>133333.32999999999</v>
          </cell>
        </row>
        <row r="6433">
          <cell r="A6433" t="str">
            <v>MAL-MEST-INO-N8</v>
          </cell>
          <cell r="B6433" t="str">
            <v>MALLA MESH INOX. # 8 - ALAMBRE 1 MM</v>
          </cell>
          <cell r="C6433" t="str">
            <v>Malla Mesh</v>
          </cell>
          <cell r="D6433" t="str">
            <v>1.4.05.02 | Láminas</v>
          </cell>
          <cell r="F6433">
            <v>0</v>
          </cell>
          <cell r="G6433" t="str">
            <v>Metros2</v>
          </cell>
          <cell r="H6433" t="str">
            <v>Metros2</v>
          </cell>
          <cell r="K6433">
            <v>0</v>
          </cell>
          <cell r="L6433">
            <v>1</v>
          </cell>
          <cell r="M6433" t="str">
            <v>Elementos sin Marca</v>
          </cell>
          <cell r="O6433">
            <v>0</v>
          </cell>
          <cell r="P6433">
            <v>0</v>
          </cell>
          <cell r="S6433">
            <v>281666.67</v>
          </cell>
        </row>
        <row r="6434">
          <cell r="A6434" t="str">
            <v>MAL-OND-3/4-C10</v>
          </cell>
          <cell r="B6434" t="str">
            <v>MALLA ONDULADA CAL. 10 - HUECO Ø 3/4 - GALVANIZADA</v>
          </cell>
          <cell r="C6434" t="str">
            <v>Laminas Diversas</v>
          </cell>
          <cell r="D6434" t="str">
            <v>1.4.05.02 | Láminas</v>
          </cell>
          <cell r="F6434">
            <v>0</v>
          </cell>
          <cell r="G6434" t="str">
            <v>Metros2</v>
          </cell>
          <cell r="H6434" t="str">
            <v>Metros2</v>
          </cell>
          <cell r="K6434">
            <v>0</v>
          </cell>
          <cell r="L6434">
            <v>1</v>
          </cell>
          <cell r="M6434" t="str">
            <v>Elementos sin Marca</v>
          </cell>
          <cell r="O6434">
            <v>0</v>
          </cell>
          <cell r="P6434">
            <v>0</v>
          </cell>
          <cell r="S6434">
            <v>58676.47</v>
          </cell>
        </row>
        <row r="6435">
          <cell r="A6435" t="str">
            <v>MAL-OND-1/2-C12</v>
          </cell>
          <cell r="B6435" t="str">
            <v>MALLA ONDULADA CAL. 12 - HUECO Ø 1/2 - GALVANIZADA</v>
          </cell>
          <cell r="C6435" t="str">
            <v>Laminas Diversas</v>
          </cell>
          <cell r="D6435" t="str">
            <v>1.4.05.02 | Láminas</v>
          </cell>
          <cell r="F6435">
            <v>0</v>
          </cell>
          <cell r="G6435" t="str">
            <v>Metros2</v>
          </cell>
          <cell r="H6435" t="str">
            <v>Metros2</v>
          </cell>
          <cell r="K6435">
            <v>0</v>
          </cell>
          <cell r="L6435">
            <v>1</v>
          </cell>
          <cell r="M6435" t="str">
            <v>Elementos sin Marca</v>
          </cell>
          <cell r="O6435">
            <v>0</v>
          </cell>
          <cell r="P6435">
            <v>0</v>
          </cell>
          <cell r="S6435">
            <v>41610.51</v>
          </cell>
        </row>
        <row r="6436">
          <cell r="A6436" t="str">
            <v>MAL-CER.NAR</v>
          </cell>
          <cell r="B6436" t="str">
            <v>MALLA PARA CERRAMIENTO COLOR NARANJA X 45.7 MTS</v>
          </cell>
          <cell r="C6436" t="str">
            <v>Varios Diversos</v>
          </cell>
          <cell r="D6436" t="str">
            <v>1.4.05.10 | Varios</v>
          </cell>
          <cell r="F6436">
            <v>0</v>
          </cell>
          <cell r="G6436" t="str">
            <v>Rollos</v>
          </cell>
          <cell r="H6436" t="str">
            <v>Rollos</v>
          </cell>
          <cell r="K6436">
            <v>0</v>
          </cell>
          <cell r="L6436">
            <v>0</v>
          </cell>
          <cell r="M6436" t="str">
            <v>Elementos sin Marca</v>
          </cell>
          <cell r="O6436">
            <v>0</v>
          </cell>
          <cell r="P6436">
            <v>0</v>
          </cell>
          <cell r="S6436">
            <v>70000</v>
          </cell>
        </row>
        <row r="6437">
          <cell r="A6437" t="str">
            <v>MAL-PLA.15X15</v>
          </cell>
          <cell r="B6437" t="str">
            <v>MALLA PLASTICA DE 15 MM  X 15 MM - COLOR NEGRO</v>
          </cell>
          <cell r="C6437" t="str">
            <v>Varios Diversos</v>
          </cell>
          <cell r="D6437" t="str">
            <v>1.4.05.10 | Varios</v>
          </cell>
          <cell r="F6437">
            <v>0</v>
          </cell>
          <cell r="G6437" t="str">
            <v>Metros2</v>
          </cell>
          <cell r="H6437" t="str">
            <v>Metros2</v>
          </cell>
          <cell r="I6437">
            <v>1</v>
          </cell>
          <cell r="J6437">
            <v>1</v>
          </cell>
          <cell r="K6437">
            <v>0</v>
          </cell>
          <cell r="L6437">
            <v>0</v>
          </cell>
          <cell r="M6437" t="str">
            <v>Elementos sin Marca</v>
          </cell>
          <cell r="O6437">
            <v>0</v>
          </cell>
          <cell r="P6437">
            <v>0</v>
          </cell>
          <cell r="S6437">
            <v>4025</v>
          </cell>
        </row>
        <row r="6438">
          <cell r="A6438" t="str">
            <v>MAL-RIG.C12</v>
          </cell>
          <cell r="B6438" t="str">
            <v>MALLA RIGIDA CAL 12 HUECO  2"</v>
          </cell>
          <cell r="C6438" t="str">
            <v>Malla Rigida</v>
          </cell>
          <cell r="D6438" t="str">
            <v>1.4.05.02 | Láminas</v>
          </cell>
          <cell r="F6438">
            <v>0</v>
          </cell>
          <cell r="G6438" t="str">
            <v>Metros2</v>
          </cell>
          <cell r="H6438" t="str">
            <v>Metros2</v>
          </cell>
          <cell r="K6438">
            <v>0</v>
          </cell>
          <cell r="L6438">
            <v>0</v>
          </cell>
          <cell r="M6438" t="str">
            <v>Elementos sin Marca</v>
          </cell>
          <cell r="O6438">
            <v>0</v>
          </cell>
          <cell r="P6438">
            <v>0</v>
          </cell>
          <cell r="S6438">
            <v>34584.71</v>
          </cell>
        </row>
        <row r="6439">
          <cell r="A6439" t="str">
            <v>MAL-C16.12M</v>
          </cell>
          <cell r="B6439" t="str">
            <v>MALLA RIGIDA CAL 16 - HUECO 12 MM</v>
          </cell>
          <cell r="C6439" t="str">
            <v>Malla Rigida</v>
          </cell>
          <cell r="D6439" t="str">
            <v>1.4.05.02 | Láminas</v>
          </cell>
          <cell r="F6439">
            <v>0</v>
          </cell>
          <cell r="G6439" t="str">
            <v>Metros2</v>
          </cell>
          <cell r="H6439" t="str">
            <v>Metros2</v>
          </cell>
          <cell r="K6439">
            <v>0</v>
          </cell>
          <cell r="L6439">
            <v>0</v>
          </cell>
          <cell r="M6439" t="str">
            <v>Elementos sin Marca</v>
          </cell>
          <cell r="O6439">
            <v>0</v>
          </cell>
          <cell r="P6439">
            <v>0</v>
          </cell>
          <cell r="S6439">
            <v>300480.56</v>
          </cell>
        </row>
        <row r="6440">
          <cell r="A6440" t="str">
            <v>MAL-C18.7MM</v>
          </cell>
          <cell r="B6440" t="str">
            <v>MALLA RIGIDA CAL 18 - HUECO 7 MM</v>
          </cell>
          <cell r="C6440" t="str">
            <v>Malla Rigida</v>
          </cell>
          <cell r="D6440" t="str">
            <v>1.4.05.02 | Láminas</v>
          </cell>
          <cell r="F6440">
            <v>0</v>
          </cell>
          <cell r="G6440" t="str">
            <v>Metros2</v>
          </cell>
          <cell r="H6440" t="str">
            <v>Metros2</v>
          </cell>
          <cell r="K6440">
            <v>0</v>
          </cell>
          <cell r="L6440">
            <v>0</v>
          </cell>
          <cell r="M6440" t="str">
            <v>Elementos sin Marca</v>
          </cell>
          <cell r="O6440">
            <v>0</v>
          </cell>
          <cell r="P6440">
            <v>0</v>
          </cell>
        </row>
        <row r="6441">
          <cell r="A6441" t="str">
            <v>MAL-RIG.3X34</v>
          </cell>
          <cell r="B6441" t="str">
            <v>MALLA RIGIDA CAL 3" HUECO  3/4"</v>
          </cell>
          <cell r="C6441" t="str">
            <v>Malla Rigida</v>
          </cell>
          <cell r="D6441" t="str">
            <v>1.4.05.02 | Láminas</v>
          </cell>
          <cell r="F6441">
            <v>0</v>
          </cell>
          <cell r="G6441" t="str">
            <v>Metros2</v>
          </cell>
          <cell r="H6441" t="str">
            <v>Metros2</v>
          </cell>
          <cell r="K6441">
            <v>0</v>
          </cell>
          <cell r="L6441">
            <v>1</v>
          </cell>
          <cell r="M6441" t="str">
            <v>Elementos sin Marca</v>
          </cell>
          <cell r="O6441">
            <v>0</v>
          </cell>
          <cell r="P6441">
            <v>0</v>
          </cell>
        </row>
        <row r="6442">
          <cell r="A6442" t="str">
            <v>MAL-RIG-10-H1</v>
          </cell>
          <cell r="B6442" t="str">
            <v>MALLA RIGIDA CAL. 10 - HUECO Ø 1"</v>
          </cell>
          <cell r="C6442" t="str">
            <v>Malla Rigida</v>
          </cell>
          <cell r="D6442" t="str">
            <v>1.4.05.02 | Láminas</v>
          </cell>
          <cell r="E6442" t="str">
            <v>PLANTA 1</v>
          </cell>
          <cell r="F6442">
            <v>0</v>
          </cell>
          <cell r="G6442" t="str">
            <v>Metros2</v>
          </cell>
          <cell r="H6442" t="str">
            <v>Metros2</v>
          </cell>
          <cell r="K6442">
            <v>0</v>
          </cell>
          <cell r="L6442">
            <v>1</v>
          </cell>
          <cell r="M6442" t="str">
            <v>Elementos sin Marca</v>
          </cell>
          <cell r="O6442">
            <v>0</v>
          </cell>
          <cell r="P6442">
            <v>0</v>
          </cell>
          <cell r="S6442">
            <v>56501.59</v>
          </cell>
        </row>
        <row r="6443">
          <cell r="A6443" t="str">
            <v>MAL-RIG.11X7/8</v>
          </cell>
          <cell r="B6443" t="str">
            <v>MALLA RIGIDA CAL. 11 - HUECO Ø 7/8"</v>
          </cell>
          <cell r="C6443" t="str">
            <v>Malla Rigida</v>
          </cell>
          <cell r="D6443" t="str">
            <v>1.4.05.02 | Láminas</v>
          </cell>
          <cell r="F6443">
            <v>0</v>
          </cell>
          <cell r="G6443" t="str">
            <v>Metros2</v>
          </cell>
          <cell r="H6443" t="str">
            <v>Metros2</v>
          </cell>
          <cell r="K6443">
            <v>0</v>
          </cell>
          <cell r="L6443">
            <v>1</v>
          </cell>
          <cell r="M6443" t="str">
            <v>Elementos sin Marca</v>
          </cell>
          <cell r="O6443">
            <v>0</v>
          </cell>
          <cell r="P6443">
            <v>0</v>
          </cell>
          <cell r="S6443">
            <v>88400</v>
          </cell>
        </row>
        <row r="6444">
          <cell r="A6444" t="str">
            <v>MAL-C12.28M</v>
          </cell>
          <cell r="B6444" t="str">
            <v>MALLA RIGIDA CAL. 12 - HUECO 28 MM</v>
          </cell>
          <cell r="C6444" t="str">
            <v>Malla Rigida</v>
          </cell>
          <cell r="D6444" t="str">
            <v>1.4.05.02 | Láminas</v>
          </cell>
          <cell r="F6444">
            <v>0</v>
          </cell>
          <cell r="G6444" t="str">
            <v>Metros2</v>
          </cell>
          <cell r="H6444" t="str">
            <v>Metros2</v>
          </cell>
          <cell r="K6444">
            <v>0</v>
          </cell>
          <cell r="L6444">
            <v>0</v>
          </cell>
          <cell r="M6444" t="str">
            <v>Elementos sin Marca</v>
          </cell>
          <cell r="O6444">
            <v>0</v>
          </cell>
          <cell r="P6444">
            <v>0</v>
          </cell>
          <cell r="S6444">
            <v>46788.99</v>
          </cell>
        </row>
        <row r="6445">
          <cell r="A6445" t="str">
            <v>MAL-RIG.CAL12</v>
          </cell>
          <cell r="B6445" t="str">
            <v>MALLA RIGIDA CAL. 12 - HUECO Ø 1"</v>
          </cell>
          <cell r="C6445" t="str">
            <v>Malla Rigida</v>
          </cell>
          <cell r="D6445" t="str">
            <v>1.4.05.02 | Láminas</v>
          </cell>
          <cell r="E6445" t="str">
            <v>MALLA 3</v>
          </cell>
          <cell r="F6445">
            <v>0</v>
          </cell>
          <cell r="G6445" t="str">
            <v>Metros2</v>
          </cell>
          <cell r="H6445" t="str">
            <v>Metros2</v>
          </cell>
          <cell r="I6445">
            <v>2</v>
          </cell>
          <cell r="J6445">
            <v>1</v>
          </cell>
          <cell r="K6445">
            <v>0</v>
          </cell>
          <cell r="L6445">
            <v>1</v>
          </cell>
          <cell r="M6445" t="str">
            <v>Elementos sin Marca</v>
          </cell>
          <cell r="O6445">
            <v>0</v>
          </cell>
          <cell r="P6445">
            <v>0</v>
          </cell>
          <cell r="S6445">
            <v>21014.32</v>
          </cell>
        </row>
        <row r="6446">
          <cell r="A6446" t="str">
            <v>MAL-RIG.CAL14</v>
          </cell>
          <cell r="B6446" t="str">
            <v>MALLA RIGIDA CAL. 14 - HUECO Ø 3/4"</v>
          </cell>
          <cell r="C6446" t="str">
            <v>Malla Rigida</v>
          </cell>
          <cell r="D6446" t="str">
            <v>1.4.05.02 | Láminas</v>
          </cell>
          <cell r="F6446">
            <v>0</v>
          </cell>
          <cell r="G6446" t="str">
            <v>Metros2</v>
          </cell>
          <cell r="H6446" t="str">
            <v>Láminas</v>
          </cell>
          <cell r="I6446">
            <v>2</v>
          </cell>
          <cell r="J6446">
            <v>1</v>
          </cell>
          <cell r="K6446">
            <v>0</v>
          </cell>
          <cell r="L6446">
            <v>1</v>
          </cell>
          <cell r="M6446" t="str">
            <v>Elementos sin Marca</v>
          </cell>
          <cell r="O6446">
            <v>0</v>
          </cell>
          <cell r="P6446">
            <v>0</v>
          </cell>
          <cell r="S6446">
            <v>86194.84</v>
          </cell>
        </row>
        <row r="6447">
          <cell r="A6447" t="str">
            <v>MAL-RIG-14-5/8M</v>
          </cell>
          <cell r="B6447" t="str">
            <v>MALLA RIGIDA CAL. 14 - HUECO Ø 5/8"</v>
          </cell>
          <cell r="C6447" t="str">
            <v>Malla Rigida</v>
          </cell>
          <cell r="D6447" t="str">
            <v>1.4.05.02 | Láminas</v>
          </cell>
          <cell r="E6447" t="str">
            <v>MALLA 3</v>
          </cell>
          <cell r="F6447">
            <v>0</v>
          </cell>
          <cell r="G6447" t="str">
            <v>Metros2</v>
          </cell>
          <cell r="H6447" t="str">
            <v>Metros2</v>
          </cell>
          <cell r="K6447">
            <v>0</v>
          </cell>
          <cell r="L6447">
            <v>1</v>
          </cell>
          <cell r="M6447" t="str">
            <v>Elementos sin Marca</v>
          </cell>
          <cell r="O6447">
            <v>0</v>
          </cell>
          <cell r="P6447">
            <v>0</v>
          </cell>
          <cell r="S6447">
            <v>116803.03</v>
          </cell>
        </row>
        <row r="6448">
          <cell r="A6448" t="str">
            <v>MAL-RIG-14-7/8</v>
          </cell>
          <cell r="B6448" t="str">
            <v>MALLA RIGIDA CAL. 14 - HUECO Ø 7/8"</v>
          </cell>
          <cell r="C6448" t="str">
            <v>Malla Rigida</v>
          </cell>
          <cell r="D6448" t="str">
            <v>1.4.05.02 | Láminas</v>
          </cell>
          <cell r="E6448" t="str">
            <v>MALLA 3</v>
          </cell>
          <cell r="F6448">
            <v>4.8305999999999996</v>
          </cell>
          <cell r="G6448" t="str">
            <v>Metros2</v>
          </cell>
          <cell r="H6448" t="str">
            <v>Metros2</v>
          </cell>
          <cell r="K6448">
            <v>0</v>
          </cell>
          <cell r="L6448">
            <v>1</v>
          </cell>
          <cell r="M6448" t="str">
            <v>Elementos sin Marca</v>
          </cell>
          <cell r="O6448">
            <v>0</v>
          </cell>
          <cell r="P6448">
            <v>0</v>
          </cell>
          <cell r="S6448">
            <v>72108.84</v>
          </cell>
        </row>
        <row r="6449">
          <cell r="A6449" t="str">
            <v>MAL-INO.6.8</v>
          </cell>
          <cell r="B6449" t="str">
            <v>MALLA RIGIDA INOX  CAL 1.6 HUECO  6.8 MM</v>
          </cell>
          <cell r="C6449" t="str">
            <v>Malla Rigida</v>
          </cell>
          <cell r="D6449" t="str">
            <v>1.4.05.02 | Láminas</v>
          </cell>
          <cell r="F6449">
            <v>0</v>
          </cell>
          <cell r="G6449" t="str">
            <v>Metros2</v>
          </cell>
          <cell r="H6449" t="str">
            <v>Metros2</v>
          </cell>
          <cell r="K6449">
            <v>0</v>
          </cell>
          <cell r="L6449">
            <v>0</v>
          </cell>
          <cell r="M6449" t="str">
            <v>Elementos sin Marca</v>
          </cell>
          <cell r="O6449">
            <v>0</v>
          </cell>
          <cell r="P6449">
            <v>0</v>
          </cell>
          <cell r="S6449">
            <v>330275.23</v>
          </cell>
        </row>
        <row r="6450">
          <cell r="A6450" t="str">
            <v>MAN-TAL..1/16-3/8</v>
          </cell>
          <cell r="B6450" t="str">
            <v>MANDRIL 1/16" - 3/8" RE - 24 UNF (1.5 - 10MM) REF: WJ3510 REF: WJ3510 Ref: WJ3510</v>
          </cell>
          <cell r="C6450" t="str">
            <v>Herramienta Desechable</v>
          </cell>
          <cell r="D6450" t="str">
            <v>1.4.55.15 | Herramienta Desechable</v>
          </cell>
          <cell r="E6450" t="str">
            <v>EK-N2/1-CF</v>
          </cell>
          <cell r="F6450">
            <v>2</v>
          </cell>
          <cell r="G6450" t="str">
            <v>Unidades</v>
          </cell>
          <cell r="H6450" t="str">
            <v>Unidades</v>
          </cell>
          <cell r="K6450">
            <v>0</v>
          </cell>
          <cell r="L6450">
            <v>0</v>
          </cell>
          <cell r="M6450" t="str">
            <v>Elementos sin Marca</v>
          </cell>
          <cell r="N6450" t="str">
            <v>WJ3510</v>
          </cell>
          <cell r="O6450">
            <v>1</v>
          </cell>
          <cell r="P6450">
            <v>0</v>
          </cell>
          <cell r="Q6450">
            <v>2</v>
          </cell>
          <cell r="R6450" t="str">
            <v>5</v>
          </cell>
          <cell r="S6450">
            <v>16807</v>
          </cell>
        </row>
        <row r="6451">
          <cell r="A6451" t="str">
            <v>MAN-TAL.1- 10 MM</v>
          </cell>
          <cell r="B6451" t="str">
            <v>MANDRIL 1/2 - 20 UNF ( 1 - 10 MM ) CON LLAVE Ref: N017838</v>
          </cell>
          <cell r="C6451" t="str">
            <v>Consumible Pulidoras,Taladros y Atornilladoras</v>
          </cell>
          <cell r="D6451" t="str">
            <v>1.4.55.20 | Materiales y Suministros</v>
          </cell>
          <cell r="E6451" t="str">
            <v>EK-N3/</v>
          </cell>
          <cell r="F6451">
            <v>0</v>
          </cell>
          <cell r="G6451" t="str">
            <v>Unidades</v>
          </cell>
          <cell r="H6451" t="str">
            <v>Unidades</v>
          </cell>
          <cell r="K6451">
            <v>0</v>
          </cell>
          <cell r="L6451">
            <v>0</v>
          </cell>
          <cell r="M6451" t="str">
            <v>Elementos sin Marca</v>
          </cell>
          <cell r="N6451" t="str">
            <v>N017838</v>
          </cell>
          <cell r="O6451">
            <v>0</v>
          </cell>
          <cell r="P6451">
            <v>0</v>
          </cell>
          <cell r="S6451">
            <v>42773</v>
          </cell>
        </row>
        <row r="6452">
          <cell r="A6452" t="str">
            <v>MAN-1/2.20UNF</v>
          </cell>
          <cell r="B6452" t="str">
            <v>MANDRIL 1/2" - 20 UNF ( 1.5 - 13MM) REF.1350</v>
          </cell>
          <cell r="C6452" t="str">
            <v>Herramienta Desechable</v>
          </cell>
          <cell r="D6452" t="str">
            <v>1.4.55.15 | Herramienta Desechable</v>
          </cell>
          <cell r="E6452" t="str">
            <v>EK-N2/1DF</v>
          </cell>
          <cell r="F6452">
            <v>0</v>
          </cell>
          <cell r="G6452" t="str">
            <v>Unidades</v>
          </cell>
          <cell r="H6452" t="str">
            <v>Unidades</v>
          </cell>
          <cell r="K6452">
            <v>0</v>
          </cell>
          <cell r="L6452">
            <v>0</v>
          </cell>
          <cell r="M6452" t="str">
            <v>Elementos sin Marca</v>
          </cell>
          <cell r="O6452">
            <v>0</v>
          </cell>
          <cell r="P6452">
            <v>0</v>
          </cell>
          <cell r="S6452">
            <v>63800</v>
          </cell>
        </row>
        <row r="6453">
          <cell r="A6453" t="str">
            <v>MAN-24U.1/32-3/8</v>
          </cell>
          <cell r="B6453" t="str">
            <v>MANDRIL 1/32" - 3/8" RE - 24 UNF REF: 0100140004 REF: 0100140004 Ref: 0100140004</v>
          </cell>
          <cell r="C6453" t="str">
            <v>Herramienta Desechable</v>
          </cell>
          <cell r="D6453" t="str">
            <v>1.4.55.15 | Herramienta Desechable</v>
          </cell>
          <cell r="E6453" t="str">
            <v>EK-N2</v>
          </cell>
          <cell r="F6453">
            <v>0</v>
          </cell>
          <cell r="G6453" t="str">
            <v>Unidades</v>
          </cell>
          <cell r="H6453" t="str">
            <v>Unidades</v>
          </cell>
          <cell r="K6453">
            <v>0</v>
          </cell>
          <cell r="L6453">
            <v>0</v>
          </cell>
          <cell r="M6453" t="str">
            <v>Elementos sin Marca</v>
          </cell>
          <cell r="N6453" t="str">
            <v>0100140004</v>
          </cell>
          <cell r="O6453">
            <v>0</v>
          </cell>
          <cell r="P6453">
            <v>0</v>
          </cell>
          <cell r="S6453">
            <v>16806</v>
          </cell>
        </row>
        <row r="6454">
          <cell r="A6454" t="str">
            <v>MAN-TOR.1/32-5/8</v>
          </cell>
          <cell r="B6454" t="str">
            <v>MANDRIL 1/32" - 5/8" REF: 2150 Ref: 2150</v>
          </cell>
          <cell r="C6454" t="str">
            <v>Herramienta Desechable</v>
          </cell>
          <cell r="D6454" t="str">
            <v>1.4.55.15 | Herramienta Desechable</v>
          </cell>
          <cell r="E6454" t="str">
            <v>EK-N2</v>
          </cell>
          <cell r="F6454">
            <v>0</v>
          </cell>
          <cell r="G6454" t="str">
            <v>Unidades</v>
          </cell>
          <cell r="H6454" t="str">
            <v>Unidades</v>
          </cell>
          <cell r="K6454">
            <v>0</v>
          </cell>
          <cell r="L6454">
            <v>0</v>
          </cell>
          <cell r="M6454" t="str">
            <v>Elementos sin Marca</v>
          </cell>
          <cell r="N6454" t="str">
            <v>2150</v>
          </cell>
          <cell r="O6454">
            <v>0</v>
          </cell>
          <cell r="P6454">
            <v>0</v>
          </cell>
          <cell r="S6454">
            <v>77350</v>
          </cell>
        </row>
        <row r="6455">
          <cell r="A6455" t="str">
            <v>MAN-1/8.3/4.J4</v>
          </cell>
          <cell r="B6455" t="str">
            <v>MANDRIL 1/8" - 3/4" CONO J4 REF. 18N</v>
          </cell>
          <cell r="C6455" t="str">
            <v>Herramienta Desechable</v>
          </cell>
          <cell r="D6455" t="str">
            <v>1.4.55.15 | Herramienta Desechable</v>
          </cell>
          <cell r="E6455" t="str">
            <v>EK-N2</v>
          </cell>
          <cell r="F6455">
            <v>0</v>
          </cell>
          <cell r="G6455" t="str">
            <v>Unidades</v>
          </cell>
          <cell r="H6455" t="str">
            <v>Unidades</v>
          </cell>
          <cell r="K6455">
            <v>0</v>
          </cell>
          <cell r="L6455">
            <v>0</v>
          </cell>
          <cell r="M6455" t="str">
            <v>Elementos sin Marca</v>
          </cell>
          <cell r="O6455">
            <v>0</v>
          </cell>
          <cell r="P6455">
            <v>0</v>
          </cell>
          <cell r="S6455">
            <v>480000</v>
          </cell>
        </row>
        <row r="6456">
          <cell r="A6456" t="str">
            <v>MAN-1/8.5/8.J3</v>
          </cell>
          <cell r="B6456" t="str">
            <v>MANDRIL 1/8" - 5/8" CONO JT3 REF: 3A-06223 Ref: 3A-06223</v>
          </cell>
          <cell r="C6456" t="str">
            <v>Herramienta Desechable</v>
          </cell>
          <cell r="D6456" t="str">
            <v>1.4.55.15 | Herramienta Desechable</v>
          </cell>
          <cell r="E6456" t="str">
            <v>EK-N2</v>
          </cell>
          <cell r="F6456">
            <v>0</v>
          </cell>
          <cell r="G6456" t="str">
            <v>Unidades</v>
          </cell>
          <cell r="H6456" t="str">
            <v>Unidades</v>
          </cell>
          <cell r="K6456">
            <v>0</v>
          </cell>
          <cell r="L6456">
            <v>0</v>
          </cell>
          <cell r="M6456" t="str">
            <v>Elementos sin Marca</v>
          </cell>
          <cell r="N6456" t="str">
            <v>3A-06223</v>
          </cell>
          <cell r="O6456">
            <v>0</v>
          </cell>
          <cell r="P6456">
            <v>0</v>
          </cell>
          <cell r="S6456">
            <v>330000</v>
          </cell>
        </row>
        <row r="6457">
          <cell r="A6457" t="str">
            <v>MAN-3/4.3/16J3</v>
          </cell>
          <cell r="B6457" t="str">
            <v>MANDRIL 3/16" - 3/4" CONO J3 MARCA JACOBS</v>
          </cell>
          <cell r="C6457" t="str">
            <v>Herramienta Desechable</v>
          </cell>
          <cell r="D6457" t="str">
            <v>1.4.55.15 | Herramienta Desechable</v>
          </cell>
          <cell r="E6457" t="str">
            <v>EK-N2</v>
          </cell>
          <cell r="F6457">
            <v>0</v>
          </cell>
          <cell r="G6457" t="str">
            <v>Unidades</v>
          </cell>
          <cell r="H6457" t="str">
            <v>Unidades</v>
          </cell>
          <cell r="K6457">
            <v>0</v>
          </cell>
          <cell r="L6457">
            <v>0</v>
          </cell>
          <cell r="M6457" t="str">
            <v>Elementos sin Marca</v>
          </cell>
          <cell r="O6457">
            <v>0</v>
          </cell>
          <cell r="P6457">
            <v>0</v>
          </cell>
          <cell r="S6457">
            <v>88235.85</v>
          </cell>
        </row>
        <row r="6458">
          <cell r="A6458" t="str">
            <v>MAN-3/4.TP.</v>
          </cell>
          <cell r="B6458" t="str">
            <v>MANDRIL 3/4" TIPO PESADO CON CONO DE ACOPLE IZO 40 - MARCA LANBRIS</v>
          </cell>
          <cell r="C6458" t="str">
            <v>Herramienta Desechable</v>
          </cell>
          <cell r="D6458" t="str">
            <v>1.4.55.15 | Herramienta Desechable</v>
          </cell>
          <cell r="E6458" t="str">
            <v>EK-N2</v>
          </cell>
          <cell r="F6458">
            <v>0</v>
          </cell>
          <cell r="G6458" t="str">
            <v>Unidades</v>
          </cell>
          <cell r="H6458" t="str">
            <v>Unidades</v>
          </cell>
          <cell r="K6458">
            <v>0</v>
          </cell>
          <cell r="L6458">
            <v>0</v>
          </cell>
          <cell r="M6458" t="str">
            <v>Elementos sin Marca</v>
          </cell>
          <cell r="O6458">
            <v>0</v>
          </cell>
          <cell r="P6458">
            <v>0</v>
          </cell>
          <cell r="S6458">
            <v>396000</v>
          </cell>
        </row>
        <row r="6459">
          <cell r="A6459" t="str">
            <v>MAN-3/8.1/2</v>
          </cell>
          <cell r="B6459" t="str">
            <v>MANDRIL 3/8" - 1/2" REF. 6214200A MARCA LFA</v>
          </cell>
          <cell r="C6459" t="str">
            <v>Herramienta Desechable</v>
          </cell>
          <cell r="D6459" t="str">
            <v>1.4.55.15 | Herramienta Desechable</v>
          </cell>
          <cell r="E6459" t="str">
            <v>EK-N2</v>
          </cell>
          <cell r="F6459">
            <v>0</v>
          </cell>
          <cell r="G6459" t="str">
            <v>Unidades</v>
          </cell>
          <cell r="H6459" t="str">
            <v>Unidades</v>
          </cell>
          <cell r="K6459">
            <v>0</v>
          </cell>
          <cell r="L6459">
            <v>0</v>
          </cell>
          <cell r="M6459" t="str">
            <v>Elementos sin Marca</v>
          </cell>
          <cell r="O6459">
            <v>0</v>
          </cell>
          <cell r="P6459">
            <v>0</v>
          </cell>
          <cell r="S6459">
            <v>92437</v>
          </cell>
        </row>
        <row r="6460">
          <cell r="A6460" t="str">
            <v>MAN-3/8.3/4.18N</v>
          </cell>
          <cell r="B6460" t="str">
            <v>MANDRIL 3/8" - 3/4" REF. 18N - MARCA JACOBS</v>
          </cell>
          <cell r="C6460" t="str">
            <v>Herramienta Desechable</v>
          </cell>
          <cell r="D6460" t="str">
            <v>1.4.55.15 | Herramienta Desechable</v>
          </cell>
          <cell r="E6460" t="str">
            <v>EK-N2</v>
          </cell>
          <cell r="F6460">
            <v>0</v>
          </cell>
          <cell r="G6460" t="str">
            <v>Unidades</v>
          </cell>
          <cell r="H6460" t="str">
            <v>Unidades</v>
          </cell>
          <cell r="K6460">
            <v>0</v>
          </cell>
          <cell r="L6460">
            <v>0</v>
          </cell>
          <cell r="M6460" t="str">
            <v>Elementos sin Marca</v>
          </cell>
          <cell r="O6460">
            <v>0</v>
          </cell>
          <cell r="P6460">
            <v>0</v>
          </cell>
          <cell r="S6460">
            <v>743470</v>
          </cell>
        </row>
        <row r="6461">
          <cell r="A6461" t="str">
            <v>MAN-DCD.700C2.B3</v>
          </cell>
          <cell r="B6461" t="str">
            <v>MANDRIL AUTOAJUSTABLE DCD 700C2 B3 REF: N349519 Ref: N349519</v>
          </cell>
          <cell r="C6461" t="str">
            <v>Herramienta Desechable</v>
          </cell>
          <cell r="D6461" t="str">
            <v>1.4.55.15 | Herramienta Desechable</v>
          </cell>
          <cell r="E6461" t="str">
            <v>EK-N2</v>
          </cell>
          <cell r="F6461">
            <v>0</v>
          </cell>
          <cell r="G6461" t="str">
            <v>Unidades</v>
          </cell>
          <cell r="H6461" t="str">
            <v>Unidades</v>
          </cell>
          <cell r="K6461">
            <v>0</v>
          </cell>
          <cell r="L6461">
            <v>0</v>
          </cell>
          <cell r="M6461" t="str">
            <v>Elementos sin Marca</v>
          </cell>
          <cell r="N6461" t="str">
            <v>N349519</v>
          </cell>
          <cell r="O6461">
            <v>0</v>
          </cell>
          <cell r="P6461">
            <v>0</v>
          </cell>
          <cell r="S6461">
            <v>33613.449999999997</v>
          </cell>
        </row>
        <row r="6462">
          <cell r="A6462" t="str">
            <v>MAN-JIM.BT40-APU16</v>
          </cell>
          <cell r="B6462" t="str">
            <v>MANDRIL JIMMORE BT40-APU16 115</v>
          </cell>
          <cell r="C6462" t="str">
            <v>Materiales y Suministros</v>
          </cell>
          <cell r="D6462" t="str">
            <v>1.4.55.20 | Materiales y Suministros</v>
          </cell>
          <cell r="F6462">
            <v>0</v>
          </cell>
          <cell r="G6462" t="str">
            <v>Unidades</v>
          </cell>
          <cell r="H6462" t="str">
            <v>Unidades</v>
          </cell>
          <cell r="K6462">
            <v>0</v>
          </cell>
          <cell r="L6462">
            <v>0</v>
          </cell>
          <cell r="M6462" t="str">
            <v>Elementos sin Marca</v>
          </cell>
          <cell r="O6462">
            <v>0</v>
          </cell>
          <cell r="P6462">
            <v>0</v>
          </cell>
          <cell r="S6462">
            <v>1639091.52</v>
          </cell>
        </row>
        <row r="6463">
          <cell r="A6463" t="str">
            <v>MAN-COP.SIERØ3/8</v>
          </cell>
          <cell r="B6463" t="str">
            <v>MANDRIL PARA COPA SIERRA Ø 3/8"</v>
          </cell>
          <cell r="C6463" t="str">
            <v>Herramienta Desechable</v>
          </cell>
          <cell r="D6463" t="str">
            <v>1.4.55.15 | Herramienta Desechable</v>
          </cell>
          <cell r="E6463" t="str">
            <v>EK-N2</v>
          </cell>
          <cell r="F6463">
            <v>0</v>
          </cell>
          <cell r="G6463" t="str">
            <v>Unidades</v>
          </cell>
          <cell r="H6463" t="str">
            <v>Unidades</v>
          </cell>
          <cell r="K6463">
            <v>0</v>
          </cell>
          <cell r="L6463">
            <v>0</v>
          </cell>
          <cell r="M6463" t="str">
            <v>Elementos sin Marca</v>
          </cell>
          <cell r="O6463">
            <v>0</v>
          </cell>
          <cell r="P6463">
            <v>0</v>
          </cell>
          <cell r="S6463">
            <v>31000</v>
          </cell>
        </row>
        <row r="6464">
          <cell r="A6464" t="str">
            <v>MAN-TAL.DEW1/2X5/8</v>
          </cell>
          <cell r="B6464" t="str">
            <v>MANDRIL PARA TALADRO DEWALT 1/2 ROSCA DE 5/8</v>
          </cell>
          <cell r="C6464" t="str">
            <v>Consumible Pulidoras,Taladros y Atornilladoras</v>
          </cell>
          <cell r="D6464" t="str">
            <v>1.4.55.20 | Materiales y Suministros</v>
          </cell>
          <cell r="E6464" t="str">
            <v>EK-N3/</v>
          </cell>
          <cell r="F6464">
            <v>0</v>
          </cell>
          <cell r="G6464" t="str">
            <v>Unidades</v>
          </cell>
          <cell r="H6464" t="str">
            <v>Unidades</v>
          </cell>
          <cell r="K6464">
            <v>0</v>
          </cell>
          <cell r="L6464">
            <v>0</v>
          </cell>
          <cell r="M6464" t="str">
            <v>Elementos sin Marca</v>
          </cell>
          <cell r="O6464">
            <v>0</v>
          </cell>
          <cell r="P6464">
            <v>0</v>
          </cell>
          <cell r="S6464">
            <v>37815</v>
          </cell>
        </row>
        <row r="6465">
          <cell r="A6465" t="str">
            <v>MAN-DEW.5/8</v>
          </cell>
          <cell r="B6465" t="str">
            <v>MANDRIL PARA TALADRO DEWALT 5/8 ROSCA DE 5/8 Ref: 1004685-74</v>
          </cell>
          <cell r="C6465" t="str">
            <v>Consumible Pulidoras,Taladros y Atornilladoras</v>
          </cell>
          <cell r="D6465" t="str">
            <v>1.4.55.20 | Materiales y Suministros</v>
          </cell>
          <cell r="E6465" t="str">
            <v>EK-N3/</v>
          </cell>
          <cell r="F6465">
            <v>0</v>
          </cell>
          <cell r="G6465" t="str">
            <v>Unidades</v>
          </cell>
          <cell r="H6465" t="str">
            <v>Unidades</v>
          </cell>
          <cell r="K6465">
            <v>0</v>
          </cell>
          <cell r="L6465">
            <v>0</v>
          </cell>
          <cell r="M6465" t="str">
            <v>Elementos sin Marca</v>
          </cell>
          <cell r="N6465" t="str">
            <v>1004685-74</v>
          </cell>
          <cell r="O6465">
            <v>0</v>
          </cell>
          <cell r="P6465">
            <v>0</v>
          </cell>
        </row>
        <row r="6466">
          <cell r="A6466" t="str">
            <v>MAN-TAL.MILW</v>
          </cell>
          <cell r="B6466" t="str">
            <v>MANDRIL PARA TALADRO MILWAKEE 1/2 REF. 1660 -6 ROSCA DE 5/8</v>
          </cell>
          <cell r="C6466" t="str">
            <v>Consumible Pulidoras,Taladros y Atornilladoras</v>
          </cell>
          <cell r="D6466" t="str">
            <v>1.4.55.20 | Materiales y Suministros</v>
          </cell>
          <cell r="E6466" t="str">
            <v>EK-N2/1-CF</v>
          </cell>
          <cell r="F6466">
            <v>1</v>
          </cell>
          <cell r="G6466" t="str">
            <v>Unidades</v>
          </cell>
          <cell r="H6466" t="str">
            <v>Unidades</v>
          </cell>
          <cell r="K6466">
            <v>0</v>
          </cell>
          <cell r="L6466">
            <v>0</v>
          </cell>
          <cell r="M6466" t="str">
            <v>Elementos sin Marca</v>
          </cell>
          <cell r="O6466">
            <v>1</v>
          </cell>
          <cell r="P6466">
            <v>0</v>
          </cell>
          <cell r="Q6466">
            <v>1</v>
          </cell>
          <cell r="R6466" t="str">
            <v>3</v>
          </cell>
          <cell r="S6466">
            <v>56303</v>
          </cell>
        </row>
        <row r="6467">
          <cell r="A6467" t="str">
            <v>MAN-TAL.5/8</v>
          </cell>
          <cell r="B6467" t="str">
            <v>MANDRIL PARA TALADRO MILWAKEE 11/16, ROSCA DE 5/8</v>
          </cell>
          <cell r="C6467" t="str">
            <v>Consumible Pulidoras,Taladros y Atornilladoras</v>
          </cell>
          <cell r="D6467" t="str">
            <v>1.4.55.20 | Materiales y Suministros</v>
          </cell>
          <cell r="E6467" t="str">
            <v>EK-N3/</v>
          </cell>
          <cell r="F6467">
            <v>0</v>
          </cell>
          <cell r="G6467" t="str">
            <v>Unidades</v>
          </cell>
          <cell r="H6467" t="str">
            <v>Unidades</v>
          </cell>
          <cell r="K6467">
            <v>0</v>
          </cell>
          <cell r="L6467">
            <v>0</v>
          </cell>
          <cell r="M6467" t="str">
            <v>Elementos sin Marca</v>
          </cell>
          <cell r="O6467">
            <v>0</v>
          </cell>
          <cell r="P6467">
            <v>0</v>
          </cell>
        </row>
        <row r="6468">
          <cell r="A6468" t="str">
            <v>MAN-5/8.5/8</v>
          </cell>
          <cell r="B6468" t="str">
            <v>MANDRIL PARA TALADRO MILWAKEE 5/8 ROSCA DE 5/8</v>
          </cell>
          <cell r="C6468" t="str">
            <v>Consumible Pulidoras,Taladros y Atornilladoras</v>
          </cell>
          <cell r="D6468" t="str">
            <v>1.4.55.20 | Materiales y Suministros</v>
          </cell>
          <cell r="E6468" t="str">
            <v>EK-N2/1-CF</v>
          </cell>
          <cell r="F6468">
            <v>0</v>
          </cell>
          <cell r="G6468" t="str">
            <v>Unidades</v>
          </cell>
          <cell r="H6468" t="str">
            <v>Unidades</v>
          </cell>
          <cell r="K6468">
            <v>0</v>
          </cell>
          <cell r="L6468">
            <v>0</v>
          </cell>
          <cell r="M6468" t="str">
            <v>Elementos sin Marca</v>
          </cell>
          <cell r="O6468">
            <v>0</v>
          </cell>
          <cell r="P6468">
            <v>0</v>
          </cell>
          <cell r="S6468">
            <v>142000</v>
          </cell>
        </row>
        <row r="6469">
          <cell r="A6469" t="str">
            <v>MAN-5/8.JAC</v>
          </cell>
          <cell r="B6469" t="str">
            <v>MANDRIL PARA TALADRO MILWAKEE 5/8 ROSCA DE 5/8 MARCA ROMH</v>
          </cell>
          <cell r="C6469" t="str">
            <v>Herramienta Desechable</v>
          </cell>
          <cell r="D6469" t="str">
            <v>1.4.55.15 | Herramienta Desechable</v>
          </cell>
          <cell r="E6469" t="str">
            <v>EK-N2</v>
          </cell>
          <cell r="F6469">
            <v>0</v>
          </cell>
          <cell r="G6469" t="str">
            <v>Unidades</v>
          </cell>
          <cell r="H6469" t="str">
            <v>Unidades</v>
          </cell>
          <cell r="K6469">
            <v>0</v>
          </cell>
          <cell r="L6469">
            <v>0</v>
          </cell>
          <cell r="M6469" t="str">
            <v>Elementos sin Marca</v>
          </cell>
          <cell r="O6469">
            <v>0</v>
          </cell>
          <cell r="P6469">
            <v>0</v>
          </cell>
          <cell r="S6469">
            <v>378151.26</v>
          </cell>
        </row>
        <row r="6470">
          <cell r="A6470" t="str">
            <v>MAN-TAL.1/2X1/2</v>
          </cell>
          <cell r="B6470" t="str">
            <v>MANDRIL TALADRO 1/2 X 1/2 CIERRE RAPIDO</v>
          </cell>
          <cell r="C6470" t="str">
            <v>Consumible Pulidoras,Taladros y Atornilladoras</v>
          </cell>
          <cell r="D6470" t="str">
            <v>1.4.55.20 | Materiales y Suministros</v>
          </cell>
          <cell r="E6470" t="str">
            <v>EK-N3/</v>
          </cell>
          <cell r="F6470">
            <v>0</v>
          </cell>
          <cell r="G6470" t="str">
            <v>Unidades</v>
          </cell>
          <cell r="H6470" t="str">
            <v>Unidades</v>
          </cell>
          <cell r="K6470">
            <v>0</v>
          </cell>
          <cell r="L6470">
            <v>0</v>
          </cell>
          <cell r="M6470" t="str">
            <v>Elementos sin Marca</v>
          </cell>
          <cell r="O6470">
            <v>0</v>
          </cell>
          <cell r="P6470">
            <v>0</v>
          </cell>
          <cell r="S6470">
            <v>58487</v>
          </cell>
        </row>
        <row r="6471">
          <cell r="A6471" t="str">
            <v>MAN-TAL.BOSH65B 20-2RE</v>
          </cell>
          <cell r="B6471" t="str">
            <v>MANDRIL TALADRO BOSCH 1/2 20 UNF REF. 65B 20-2RE</v>
          </cell>
          <cell r="C6471" t="str">
            <v>Consumible Pulidoras,Taladros y Atornilladoras</v>
          </cell>
          <cell r="D6471" t="str">
            <v>1.4.55.20 | Materiales y Suministros</v>
          </cell>
          <cell r="E6471" t="str">
            <v>EK-N2/1DF</v>
          </cell>
          <cell r="F6471">
            <v>4</v>
          </cell>
          <cell r="G6471" t="str">
            <v>Unidades</v>
          </cell>
          <cell r="H6471" t="str">
            <v>Unidades</v>
          </cell>
          <cell r="K6471">
            <v>0</v>
          </cell>
          <cell r="L6471">
            <v>0</v>
          </cell>
          <cell r="M6471" t="str">
            <v>Elementos sin Marca</v>
          </cell>
          <cell r="O6471">
            <v>2</v>
          </cell>
          <cell r="P6471">
            <v>0</v>
          </cell>
          <cell r="Q6471">
            <v>2</v>
          </cell>
          <cell r="R6471" t="str">
            <v>3</v>
          </cell>
          <cell r="S6471">
            <v>43697.48</v>
          </cell>
        </row>
        <row r="6472">
          <cell r="A6472" t="str">
            <v>MAN-TEL.200X350X30</v>
          </cell>
          <cell r="B6472" t="str">
            <v>MANGA CONICA EN TELA DE ALTA TENACIDAD DOBLE CON ANILLO DE REFUERZO Ø 200 MM A Ø 350 MM - ALTURA DE 30 CM</v>
          </cell>
          <cell r="C6472" t="str">
            <v>Varios Diversos</v>
          </cell>
          <cell r="D6472" t="str">
            <v>1.4.05.10 | Varios</v>
          </cell>
          <cell r="F6472">
            <v>7</v>
          </cell>
          <cell r="G6472" t="str">
            <v>Unidades</v>
          </cell>
          <cell r="H6472" t="str">
            <v>Unidades</v>
          </cell>
          <cell r="K6472">
            <v>0</v>
          </cell>
          <cell r="L6472">
            <v>0</v>
          </cell>
          <cell r="M6472" t="str">
            <v>Elementos sin Marca</v>
          </cell>
          <cell r="O6472">
            <v>4</v>
          </cell>
          <cell r="P6472">
            <v>0</v>
          </cell>
          <cell r="Q6472">
            <v>4</v>
          </cell>
          <cell r="R6472" t="str">
            <v>15</v>
          </cell>
          <cell r="S6472">
            <v>165000</v>
          </cell>
        </row>
        <row r="6473">
          <cell r="A6473" t="str">
            <v>MAN-TEL.200X400X30</v>
          </cell>
          <cell r="B6473" t="str">
            <v>MANGA CONICA EN TELA DE ALTA TENACIDAD DOBLE CON ANILLO DE REFUERZO Ø 200 MM A Ø 400 MM - ALTURA DE 30 CM</v>
          </cell>
          <cell r="C6473" t="str">
            <v>Varios Diversos</v>
          </cell>
          <cell r="D6473" t="str">
            <v>1.4.05.10 | Varios</v>
          </cell>
          <cell r="F6473">
            <v>8</v>
          </cell>
          <cell r="G6473" t="str">
            <v>Unidades</v>
          </cell>
          <cell r="H6473" t="str">
            <v>Unidades</v>
          </cell>
          <cell r="K6473">
            <v>0</v>
          </cell>
          <cell r="L6473">
            <v>0</v>
          </cell>
          <cell r="M6473" t="str">
            <v>Elementos sin Marca</v>
          </cell>
          <cell r="O6473">
            <v>1</v>
          </cell>
          <cell r="P6473">
            <v>0</v>
          </cell>
          <cell r="Q6473">
            <v>1</v>
          </cell>
          <cell r="R6473" t="str">
            <v>15</v>
          </cell>
          <cell r="S6473">
            <v>168000</v>
          </cell>
        </row>
        <row r="6474">
          <cell r="A6474" t="str">
            <v>MAN-CON.406.4X250</v>
          </cell>
          <cell r="B6474" t="str">
            <v>MANGA CONICA EN TELA DE ALTA TENACIDAD DOBLE CON ANILLO DE REFUERZO Ø 406.4 MM A Ø 250 MM - ALTURA DE 30 CM</v>
          </cell>
          <cell r="C6474" t="str">
            <v>Varios Diversos</v>
          </cell>
          <cell r="D6474" t="str">
            <v>1.4.05.10 | Varios</v>
          </cell>
          <cell r="F6474">
            <v>0</v>
          </cell>
          <cell r="G6474" t="str">
            <v>Unidades</v>
          </cell>
          <cell r="H6474" t="str">
            <v>Unidades</v>
          </cell>
          <cell r="K6474">
            <v>0</v>
          </cell>
          <cell r="L6474">
            <v>0</v>
          </cell>
          <cell r="M6474" t="str">
            <v>Elementos sin Marca</v>
          </cell>
          <cell r="O6474">
            <v>0</v>
          </cell>
          <cell r="P6474">
            <v>0</v>
          </cell>
        </row>
        <row r="6475">
          <cell r="A6475" t="str">
            <v>MAN-160.250</v>
          </cell>
          <cell r="B6475" t="str">
            <v>MANGA CONICA EN TELA DE ALTA TENACIDAD DOBLE, CON ANILLO DE REFUERZO Ø 160  MM A Ø 250 MM - ALTURA DE 30 CM</v>
          </cell>
          <cell r="C6475" t="str">
            <v>Varios Diversos</v>
          </cell>
          <cell r="D6475" t="str">
            <v>1.4.05.10 | Varios</v>
          </cell>
          <cell r="F6475">
            <v>0</v>
          </cell>
          <cell r="G6475" t="str">
            <v>Unidades</v>
          </cell>
          <cell r="H6475" t="str">
            <v>Unidades</v>
          </cell>
          <cell r="K6475">
            <v>0</v>
          </cell>
          <cell r="L6475">
            <v>0</v>
          </cell>
          <cell r="M6475" t="str">
            <v>Elementos sin Marca</v>
          </cell>
          <cell r="O6475">
            <v>0</v>
          </cell>
          <cell r="P6475">
            <v>0</v>
          </cell>
          <cell r="S6475">
            <v>125000</v>
          </cell>
        </row>
        <row r="6476">
          <cell r="A6476" t="str">
            <v>MAN-CON.250X350X30</v>
          </cell>
          <cell r="B6476" t="str">
            <v>MANGA CONICA EN TELA DE ALTA TENACIDAD DOBLE, CON ANILLO DE REFUERZO Ø 250 MM A Ø 350 MM - ALTURA DE 30 CM</v>
          </cell>
          <cell r="C6476" t="str">
            <v>Varios Diversos</v>
          </cell>
          <cell r="D6476" t="str">
            <v>1.4.05.10 | Varios</v>
          </cell>
          <cell r="F6476">
            <v>4</v>
          </cell>
          <cell r="G6476" t="str">
            <v>Unidades</v>
          </cell>
          <cell r="H6476" t="str">
            <v>Unidades</v>
          </cell>
          <cell r="K6476">
            <v>0</v>
          </cell>
          <cell r="L6476">
            <v>0</v>
          </cell>
          <cell r="M6476" t="str">
            <v>Elementos sin Marca</v>
          </cell>
          <cell r="O6476">
            <v>0</v>
          </cell>
          <cell r="P6476">
            <v>0</v>
          </cell>
          <cell r="S6476">
            <v>175000</v>
          </cell>
        </row>
        <row r="6477">
          <cell r="A6477" t="str">
            <v>MAG-CON.420</v>
          </cell>
          <cell r="B6477" t="str">
            <v>MANGA CONICA EN TELA DE ALTA TENACIDAD DOBLE, CON ANILLO DE REFUERZO Ø 250 MM A Ø 420 MM - ALTURA DE 30 CM</v>
          </cell>
          <cell r="C6477" t="str">
            <v>Varios Diversos</v>
          </cell>
          <cell r="D6477" t="str">
            <v>1.4.05.10 | Varios</v>
          </cell>
          <cell r="F6477">
            <v>0</v>
          </cell>
          <cell r="G6477" t="str">
            <v>Unidades</v>
          </cell>
          <cell r="H6477" t="str">
            <v>Unidades</v>
          </cell>
          <cell r="K6477">
            <v>0</v>
          </cell>
          <cell r="L6477">
            <v>0</v>
          </cell>
          <cell r="M6477" t="str">
            <v>Elementos sin Marca</v>
          </cell>
          <cell r="O6477">
            <v>0</v>
          </cell>
          <cell r="P6477">
            <v>0</v>
          </cell>
        </row>
        <row r="6478">
          <cell r="A6478" t="str">
            <v>MAN-TEL.230X280X150</v>
          </cell>
          <cell r="B6478" t="str">
            <v>MANGA CONICA EN TELA DE ALTA TENACIDAD Ø 230 MM A Ø 280MM- ALTURA 150 MM</v>
          </cell>
          <cell r="C6478" t="str">
            <v>Varios Diversos</v>
          </cell>
          <cell r="D6478" t="str">
            <v>1.4.05.10 | Varios</v>
          </cell>
          <cell r="F6478">
            <v>0</v>
          </cell>
          <cell r="G6478" t="str">
            <v>Unidades</v>
          </cell>
          <cell r="H6478" t="str">
            <v>Unidades</v>
          </cell>
          <cell r="K6478">
            <v>0</v>
          </cell>
          <cell r="L6478">
            <v>0</v>
          </cell>
          <cell r="M6478" t="str">
            <v>Elementos sin Marca</v>
          </cell>
          <cell r="O6478">
            <v>0</v>
          </cell>
          <cell r="P6478">
            <v>0</v>
          </cell>
          <cell r="S6478">
            <v>48000</v>
          </cell>
        </row>
        <row r="6479">
          <cell r="A6479" t="str">
            <v>MAN-150MMX2000M</v>
          </cell>
          <cell r="B6479" t="str">
            <v>MANGA DE 150 MM X 2000 MM DE LARGO - INDUFELT</v>
          </cell>
          <cell r="C6479" t="str">
            <v>Varios Diversos</v>
          </cell>
          <cell r="D6479" t="str">
            <v>1.4.05.10 | Varios</v>
          </cell>
          <cell r="F6479">
            <v>0</v>
          </cell>
          <cell r="G6479" t="str">
            <v>Unidades</v>
          </cell>
          <cell r="H6479" t="str">
            <v>Unidades</v>
          </cell>
          <cell r="K6479">
            <v>0</v>
          </cell>
          <cell r="L6479">
            <v>0</v>
          </cell>
          <cell r="M6479" t="str">
            <v>Elementos sin Marca</v>
          </cell>
          <cell r="O6479">
            <v>0</v>
          </cell>
          <cell r="P6479">
            <v>0</v>
          </cell>
          <cell r="S6479">
            <v>19600</v>
          </cell>
        </row>
        <row r="6480">
          <cell r="A6480" t="str">
            <v>MAN-FIL.FUN</v>
          </cell>
          <cell r="B6480" t="str">
            <v>MANGA DE FILTRADO DE SUCCION DE FUNDENTE</v>
          </cell>
          <cell r="C6480" t="str">
            <v>Consumible Maquinaria y Equipos</v>
          </cell>
          <cell r="D6480" t="str">
            <v>1.4.55.20 | Materiales y Suministros</v>
          </cell>
          <cell r="F6480">
            <v>6</v>
          </cell>
          <cell r="G6480" t="str">
            <v>Juegos</v>
          </cell>
          <cell r="H6480" t="str">
            <v>Juegos</v>
          </cell>
          <cell r="K6480">
            <v>0</v>
          </cell>
          <cell r="L6480">
            <v>0</v>
          </cell>
          <cell r="M6480" t="str">
            <v>Elementos sin Marca</v>
          </cell>
          <cell r="O6480">
            <v>2</v>
          </cell>
          <cell r="P6480">
            <v>0</v>
          </cell>
          <cell r="S6480">
            <v>1</v>
          </cell>
        </row>
        <row r="6481">
          <cell r="A6481" t="str">
            <v>MAN-CAR-200-400</v>
          </cell>
          <cell r="B6481" t="str">
            <v>MANGA EN CARNAZA Ø 200 MM X 400 X 300 MM DE LARGO</v>
          </cell>
          <cell r="C6481" t="str">
            <v>Varios Diversos</v>
          </cell>
          <cell r="D6481" t="str">
            <v>1.4.05.10 | Varios</v>
          </cell>
          <cell r="F6481">
            <v>0</v>
          </cell>
          <cell r="G6481" t="str">
            <v>Unidades</v>
          </cell>
          <cell r="H6481" t="str">
            <v>Unidades</v>
          </cell>
          <cell r="K6481">
            <v>0</v>
          </cell>
          <cell r="L6481">
            <v>0</v>
          </cell>
          <cell r="M6481" t="str">
            <v>Elementos sin Marca</v>
          </cell>
          <cell r="O6481">
            <v>0</v>
          </cell>
          <cell r="P6481">
            <v>0</v>
          </cell>
          <cell r="S6481">
            <v>60000</v>
          </cell>
        </row>
        <row r="6482">
          <cell r="A6482" t="str">
            <v>MAN-1/8.670</v>
          </cell>
          <cell r="B6482" t="str">
            <v>MANGA EN CAUCHO NATURAL DE 1/8” X  Ø 670 MM X 85 MM DE ALTURA – SEGUN PLANO</v>
          </cell>
          <cell r="C6482" t="str">
            <v>Varios Diversos</v>
          </cell>
          <cell r="D6482" t="str">
            <v>1.4.05.10 | Varios</v>
          </cell>
          <cell r="F6482">
            <v>0</v>
          </cell>
          <cell r="G6482" t="str">
            <v>Unidades</v>
          </cell>
          <cell r="H6482" t="str">
            <v>Unidades</v>
          </cell>
          <cell r="K6482">
            <v>0</v>
          </cell>
          <cell r="L6482">
            <v>0</v>
          </cell>
          <cell r="M6482" t="str">
            <v>Elementos sin Marca</v>
          </cell>
          <cell r="O6482">
            <v>0</v>
          </cell>
          <cell r="P6482">
            <v>0</v>
          </cell>
          <cell r="S6482">
            <v>252100.84</v>
          </cell>
        </row>
        <row r="6483">
          <cell r="A6483" t="str">
            <v>MAN-LON.130X200</v>
          </cell>
          <cell r="B6483" t="str">
            <v>MANGA EN LONA Ø 130 MM X 2000 MM DE LARGO</v>
          </cell>
          <cell r="C6483" t="str">
            <v>Varios Diversos</v>
          </cell>
          <cell r="D6483" t="str">
            <v>1.4.05.10 | Varios</v>
          </cell>
          <cell r="F6483">
            <v>0</v>
          </cell>
          <cell r="G6483" t="str">
            <v>Unidades</v>
          </cell>
          <cell r="H6483" t="str">
            <v>Unidades</v>
          </cell>
          <cell r="K6483">
            <v>0</v>
          </cell>
          <cell r="L6483">
            <v>0</v>
          </cell>
          <cell r="M6483" t="str">
            <v>Elementos sin Marca</v>
          </cell>
          <cell r="O6483">
            <v>0</v>
          </cell>
          <cell r="P6483">
            <v>0</v>
          </cell>
          <cell r="S6483">
            <v>20100</v>
          </cell>
        </row>
        <row r="6484">
          <cell r="A6484" t="str">
            <v>MAN-150MMX1500M</v>
          </cell>
          <cell r="B6484" t="str">
            <v>MANGA EN LONA Ø 150 MM X 1500 MM DE LARGO</v>
          </cell>
          <cell r="C6484" t="str">
            <v>Varios Diversos</v>
          </cell>
          <cell r="D6484" t="str">
            <v>1.4.05.10 | Varios</v>
          </cell>
          <cell r="F6484">
            <v>0</v>
          </cell>
          <cell r="G6484" t="str">
            <v>Unidades</v>
          </cell>
          <cell r="H6484" t="str">
            <v>Unidades</v>
          </cell>
          <cell r="K6484">
            <v>0</v>
          </cell>
          <cell r="L6484">
            <v>0</v>
          </cell>
          <cell r="M6484" t="str">
            <v>Elementos sin Marca</v>
          </cell>
          <cell r="O6484">
            <v>0</v>
          </cell>
          <cell r="P6484">
            <v>0</v>
          </cell>
          <cell r="S6484">
            <v>23900</v>
          </cell>
        </row>
        <row r="6485">
          <cell r="A6485" t="str">
            <v>MAN-FIL-150X200</v>
          </cell>
          <cell r="B6485" t="str">
            <v>MANGA EN LONA Ø 150 MM X 2000 MM DE LARGO</v>
          </cell>
          <cell r="C6485" t="str">
            <v>Varios Diversos</v>
          </cell>
          <cell r="D6485" t="str">
            <v>1.4.05.10 | Varios</v>
          </cell>
          <cell r="F6485">
            <v>0</v>
          </cell>
          <cell r="G6485" t="str">
            <v>Unidades</v>
          </cell>
          <cell r="H6485" t="str">
            <v>Unidades</v>
          </cell>
          <cell r="K6485">
            <v>0</v>
          </cell>
          <cell r="L6485">
            <v>0</v>
          </cell>
          <cell r="M6485" t="str">
            <v>Elementos sin Marca</v>
          </cell>
          <cell r="O6485">
            <v>0</v>
          </cell>
          <cell r="P6485">
            <v>0</v>
          </cell>
          <cell r="S6485">
            <v>26900</v>
          </cell>
        </row>
        <row r="6486">
          <cell r="A6486" t="str">
            <v>MAN-FIL-150X240</v>
          </cell>
          <cell r="B6486" t="str">
            <v>MANGA EN LONA Ø 150 MM X 2400 MM DE LARGO</v>
          </cell>
          <cell r="C6486" t="str">
            <v>Varios Diversos</v>
          </cell>
          <cell r="D6486" t="str">
            <v>1.4.05.10 | Varios</v>
          </cell>
          <cell r="E6486" t="str">
            <v>MALLA 3</v>
          </cell>
          <cell r="F6486">
            <v>15</v>
          </cell>
          <cell r="G6486" t="str">
            <v>Unidades</v>
          </cell>
          <cell r="H6486" t="str">
            <v>Unidades</v>
          </cell>
          <cell r="K6486">
            <v>0</v>
          </cell>
          <cell r="L6486">
            <v>0</v>
          </cell>
          <cell r="M6486" t="str">
            <v>Elementos sin Marca</v>
          </cell>
          <cell r="O6486">
            <v>0</v>
          </cell>
          <cell r="P6486">
            <v>0</v>
          </cell>
          <cell r="Q6486">
            <v>24</v>
          </cell>
          <cell r="R6486" t="str">
            <v>15</v>
          </cell>
          <cell r="S6486">
            <v>37000</v>
          </cell>
        </row>
        <row r="6487">
          <cell r="A6487" t="str">
            <v>MAN-LON.150X3000</v>
          </cell>
          <cell r="B6487" t="str">
            <v>MANGA EN LONA Ø 150 MM X 3000 MM DE LARGO</v>
          </cell>
          <cell r="C6487" t="str">
            <v>Varios Diversos</v>
          </cell>
          <cell r="D6487" t="str">
            <v>1.4.05.10 | Varios</v>
          </cell>
          <cell r="E6487" t="str">
            <v>MALLA 3</v>
          </cell>
          <cell r="F6487">
            <v>0</v>
          </cell>
          <cell r="G6487" t="str">
            <v>Unidades</v>
          </cell>
          <cell r="H6487" t="str">
            <v>Unidades</v>
          </cell>
          <cell r="K6487">
            <v>0</v>
          </cell>
          <cell r="L6487">
            <v>0</v>
          </cell>
          <cell r="M6487" t="str">
            <v>Elementos sin Marca</v>
          </cell>
          <cell r="O6487">
            <v>0</v>
          </cell>
          <cell r="P6487">
            <v>0</v>
          </cell>
          <cell r="S6487">
            <v>34000</v>
          </cell>
        </row>
        <row r="6488">
          <cell r="A6488" t="str">
            <v>MAN-LON.150X500</v>
          </cell>
          <cell r="B6488" t="str">
            <v>MANGA EN LONA Ø 150 MM X 500 MM DE LARGO</v>
          </cell>
          <cell r="C6488" t="str">
            <v>Varios Diversos</v>
          </cell>
          <cell r="D6488" t="str">
            <v>1.4.05.10 | Varios</v>
          </cell>
          <cell r="F6488">
            <v>0</v>
          </cell>
          <cell r="G6488" t="str">
            <v>Unidades</v>
          </cell>
          <cell r="H6488" t="str">
            <v>Unidades</v>
          </cell>
          <cell r="K6488">
            <v>0</v>
          </cell>
          <cell r="L6488">
            <v>0</v>
          </cell>
          <cell r="M6488" t="str">
            <v>Elementos sin Marca</v>
          </cell>
          <cell r="O6488">
            <v>0</v>
          </cell>
          <cell r="P6488">
            <v>0</v>
          </cell>
          <cell r="S6488">
            <v>9800</v>
          </cell>
        </row>
        <row r="6489">
          <cell r="A6489" t="str">
            <v>MAN-LON.200X1000</v>
          </cell>
          <cell r="B6489" t="str">
            <v>MANGA EN LONA Ø 200 MM X 1000 MM DE LARGO - MATERIAL NTCR 400</v>
          </cell>
          <cell r="C6489" t="str">
            <v>Varios Diversos</v>
          </cell>
          <cell r="D6489" t="str">
            <v>1.4.05.10 | Varios</v>
          </cell>
          <cell r="F6489">
            <v>0</v>
          </cell>
          <cell r="G6489" t="str">
            <v>Unidades</v>
          </cell>
          <cell r="H6489" t="str">
            <v>Unidades</v>
          </cell>
          <cell r="K6489">
            <v>0</v>
          </cell>
          <cell r="L6489">
            <v>0</v>
          </cell>
          <cell r="M6489" t="str">
            <v>Elementos sin Marca</v>
          </cell>
          <cell r="O6489">
            <v>0</v>
          </cell>
          <cell r="P6489">
            <v>0</v>
          </cell>
          <cell r="S6489">
            <v>17000</v>
          </cell>
        </row>
        <row r="6490">
          <cell r="A6490" t="str">
            <v>MAN-LON.250X750</v>
          </cell>
          <cell r="B6490" t="str">
            <v>MANGA EN LONA Ø 200 MM X 750 MM DE LARGO - MATERIAL NTCR 400</v>
          </cell>
          <cell r="C6490" t="str">
            <v>Varios Diversos</v>
          </cell>
          <cell r="D6490" t="str">
            <v>1.4.05.10 | Varios</v>
          </cell>
          <cell r="F6490">
            <v>6</v>
          </cell>
          <cell r="G6490" t="str">
            <v>Unidades</v>
          </cell>
          <cell r="H6490" t="str">
            <v>Unidades</v>
          </cell>
          <cell r="K6490">
            <v>0</v>
          </cell>
          <cell r="L6490">
            <v>0</v>
          </cell>
          <cell r="M6490" t="str">
            <v>Elementos sin Marca</v>
          </cell>
          <cell r="O6490">
            <v>0</v>
          </cell>
          <cell r="P6490">
            <v>0</v>
          </cell>
          <cell r="S6490">
            <v>30000</v>
          </cell>
        </row>
        <row r="6491">
          <cell r="A6491" t="str">
            <v>MAN-LON.</v>
          </cell>
          <cell r="B6491" t="str">
            <v>MANGA EN LONA Ø 250 MM X 1000 MM DE LARGO - MATERIAL NTCR 400</v>
          </cell>
          <cell r="C6491" t="str">
            <v>Varios Diversos</v>
          </cell>
          <cell r="D6491" t="str">
            <v>1.4.05.10 | Varios</v>
          </cell>
          <cell r="F6491">
            <v>4</v>
          </cell>
          <cell r="G6491" t="str">
            <v>Unidades</v>
          </cell>
          <cell r="H6491" t="str">
            <v>Unidades</v>
          </cell>
          <cell r="K6491">
            <v>0</v>
          </cell>
          <cell r="L6491">
            <v>0</v>
          </cell>
          <cell r="M6491" t="str">
            <v>Elementos sin Marca</v>
          </cell>
          <cell r="O6491">
            <v>0</v>
          </cell>
          <cell r="P6491">
            <v>0</v>
          </cell>
          <cell r="S6491">
            <v>38000</v>
          </cell>
        </row>
        <row r="6492">
          <cell r="A6492" t="str">
            <v>MAN-LON.250X1500</v>
          </cell>
          <cell r="B6492" t="str">
            <v>MANGA EN LONA Ø 250 MM X 1500 MM DE LARGO - MATERIAL NTCR 400</v>
          </cell>
          <cell r="C6492" t="str">
            <v>Varios Diversos</v>
          </cell>
          <cell r="D6492" t="str">
            <v>1.4.05.10 | Varios</v>
          </cell>
          <cell r="F6492">
            <v>0</v>
          </cell>
          <cell r="G6492" t="str">
            <v>Unidades</v>
          </cell>
          <cell r="H6492" t="str">
            <v>Unidades</v>
          </cell>
          <cell r="K6492">
            <v>0</v>
          </cell>
          <cell r="L6492">
            <v>0</v>
          </cell>
          <cell r="M6492" t="str">
            <v>Elementos sin Marca</v>
          </cell>
          <cell r="O6492">
            <v>0</v>
          </cell>
          <cell r="P6492">
            <v>0</v>
          </cell>
          <cell r="S6492">
            <v>29000</v>
          </cell>
        </row>
        <row r="6493">
          <cell r="A6493" t="str">
            <v>MAN-LON.250X400</v>
          </cell>
          <cell r="B6493" t="str">
            <v>MANGA EN LONA Ø 250 MM X 400 MM DE LARGO - MATERIAL NTCR 400</v>
          </cell>
          <cell r="C6493" t="str">
            <v>Varios Diversos</v>
          </cell>
          <cell r="D6493" t="str">
            <v>1.4.05.10 | Varios</v>
          </cell>
          <cell r="F6493">
            <v>2</v>
          </cell>
          <cell r="G6493" t="str">
            <v>Unidades</v>
          </cell>
          <cell r="H6493" t="str">
            <v>Unidades</v>
          </cell>
          <cell r="K6493">
            <v>0</v>
          </cell>
          <cell r="L6493">
            <v>0</v>
          </cell>
          <cell r="M6493" t="str">
            <v>Elementos sin Marca</v>
          </cell>
          <cell r="O6493">
            <v>0</v>
          </cell>
          <cell r="P6493">
            <v>0</v>
          </cell>
          <cell r="S6493">
            <v>25000</v>
          </cell>
        </row>
        <row r="6494">
          <cell r="A6494" t="str">
            <v>MAN-LON.250X600</v>
          </cell>
          <cell r="B6494" t="str">
            <v>MANGA EN LONA Ø 250 MM X 600 MM DE LARGO - MATERIAL NTCR 400</v>
          </cell>
          <cell r="C6494" t="str">
            <v>Varios Diversos</v>
          </cell>
          <cell r="D6494" t="str">
            <v>1.4.05.10 | Varios</v>
          </cell>
          <cell r="F6494">
            <v>0</v>
          </cell>
          <cell r="G6494" t="str">
            <v>Unidades</v>
          </cell>
          <cell r="H6494" t="str">
            <v>Unidades</v>
          </cell>
          <cell r="K6494">
            <v>0</v>
          </cell>
          <cell r="L6494">
            <v>0</v>
          </cell>
          <cell r="M6494" t="str">
            <v>Elementos sin Marca</v>
          </cell>
          <cell r="O6494">
            <v>0</v>
          </cell>
          <cell r="P6494">
            <v>0</v>
          </cell>
          <cell r="S6494">
            <v>30100</v>
          </cell>
        </row>
        <row r="6495">
          <cell r="A6495" t="str">
            <v>MAN-LON.750</v>
          </cell>
          <cell r="B6495" t="str">
            <v>MANGA EN LONA Ø 250 MM X 750 MM DE LARGO - MATERIAL NTCR 400</v>
          </cell>
          <cell r="C6495" t="str">
            <v>Varios Diversos</v>
          </cell>
          <cell r="D6495" t="str">
            <v>1.4.05.10 | Varios</v>
          </cell>
          <cell r="F6495">
            <v>8</v>
          </cell>
          <cell r="G6495" t="str">
            <v>Unidades</v>
          </cell>
          <cell r="H6495" t="str">
            <v>Unidades</v>
          </cell>
          <cell r="K6495">
            <v>0</v>
          </cell>
          <cell r="L6495">
            <v>0</v>
          </cell>
          <cell r="M6495" t="str">
            <v>Elementos sin Marca</v>
          </cell>
          <cell r="O6495">
            <v>0</v>
          </cell>
          <cell r="P6495">
            <v>0</v>
          </cell>
          <cell r="S6495">
            <v>29000</v>
          </cell>
        </row>
        <row r="6496">
          <cell r="A6496" t="str">
            <v>MAN-TEL.200X30</v>
          </cell>
          <cell r="B6496" t="str">
            <v>MANGA EN TELA DE ALTA TENACIDAD CON DOBLE ANILLO DE REFUERZO Ø 200 MM LARGO 30 CM</v>
          </cell>
          <cell r="C6496" t="str">
            <v>Varios Diversos</v>
          </cell>
          <cell r="D6496" t="str">
            <v>1.4.05.10 | Varios</v>
          </cell>
          <cell r="E6496" t="str">
            <v>E11-N4</v>
          </cell>
          <cell r="F6496">
            <v>16</v>
          </cell>
          <cell r="G6496" t="str">
            <v>Unidades</v>
          </cell>
          <cell r="H6496" t="str">
            <v>Unidades</v>
          </cell>
          <cell r="K6496">
            <v>0</v>
          </cell>
          <cell r="L6496">
            <v>0</v>
          </cell>
          <cell r="M6496" t="str">
            <v>Elementos sin Marca</v>
          </cell>
          <cell r="O6496">
            <v>2</v>
          </cell>
          <cell r="P6496">
            <v>0</v>
          </cell>
          <cell r="Q6496">
            <v>4</v>
          </cell>
          <cell r="R6496" t="str">
            <v>15</v>
          </cell>
          <cell r="S6496">
            <v>65400</v>
          </cell>
        </row>
        <row r="6497">
          <cell r="A6497" t="str">
            <v>MAN-250.L30</v>
          </cell>
          <cell r="B6497" t="str">
            <v>MANGA EN TELA DE ALTA TENACIDAD CON DOBLE ANILLO DE REFUERZO Ø 250 MM LARGO 30 CM</v>
          </cell>
          <cell r="C6497" t="str">
            <v>Varios Diversos</v>
          </cell>
          <cell r="D6497" t="str">
            <v>1.4.05.10 | Varios</v>
          </cell>
          <cell r="F6497">
            <v>0</v>
          </cell>
          <cell r="G6497" t="str">
            <v>Unidades</v>
          </cell>
          <cell r="H6497" t="str">
            <v>Unidades</v>
          </cell>
          <cell r="K6497">
            <v>0</v>
          </cell>
          <cell r="L6497">
            <v>0</v>
          </cell>
          <cell r="M6497" t="str">
            <v>Elementos sin Marca</v>
          </cell>
          <cell r="O6497">
            <v>0</v>
          </cell>
          <cell r="P6497">
            <v>0</v>
          </cell>
        </row>
        <row r="6498">
          <cell r="A6498" t="str">
            <v>MAN-TEL.350X30</v>
          </cell>
          <cell r="B6498" t="str">
            <v>MANGA EN TELA DE ALTA TENACIDAD CON DOBLE ANILLO DE REFUERZO Ø 350 MM LARGO 30 CM</v>
          </cell>
          <cell r="C6498" t="str">
            <v>Varios Diversos</v>
          </cell>
          <cell r="D6498" t="str">
            <v>1.4.05.10 | Varios</v>
          </cell>
          <cell r="F6498">
            <v>0</v>
          </cell>
          <cell r="G6498" t="str">
            <v>Unidades</v>
          </cell>
          <cell r="H6498" t="str">
            <v>Unidades</v>
          </cell>
          <cell r="K6498">
            <v>0</v>
          </cell>
          <cell r="L6498">
            <v>0</v>
          </cell>
          <cell r="M6498" t="str">
            <v>Elementos sin Marca</v>
          </cell>
          <cell r="O6498">
            <v>0</v>
          </cell>
          <cell r="P6498">
            <v>0</v>
          </cell>
          <cell r="S6498">
            <v>58000</v>
          </cell>
        </row>
        <row r="6499">
          <cell r="A6499" t="str">
            <v>MAN-CAN.260X460</v>
          </cell>
          <cell r="B6499" t="str">
            <v>MANGA EN TELA PARA CANASTILLA DE DESFOGUE Ø 260 MM X 460 MM DE LARGO</v>
          </cell>
          <cell r="C6499" t="str">
            <v>Varios Diversos</v>
          </cell>
          <cell r="D6499" t="str">
            <v>1.4.05.10 | Varios</v>
          </cell>
          <cell r="F6499">
            <v>0</v>
          </cell>
          <cell r="G6499" t="str">
            <v>Unidades</v>
          </cell>
          <cell r="H6499" t="str">
            <v>Unidades</v>
          </cell>
          <cell r="K6499">
            <v>0</v>
          </cell>
          <cell r="L6499">
            <v>0</v>
          </cell>
          <cell r="M6499" t="str">
            <v>Elementos sin Marca</v>
          </cell>
          <cell r="O6499">
            <v>0</v>
          </cell>
          <cell r="P6499">
            <v>0</v>
          </cell>
          <cell r="S6499">
            <v>15000</v>
          </cell>
        </row>
        <row r="6500">
          <cell r="A6500" t="str">
            <v>MAN-VAQ.TULA</v>
          </cell>
          <cell r="B6500" t="str">
            <v>MANGA EN VAQUETA TULA</v>
          </cell>
          <cell r="C6500" t="str">
            <v>Elementos de Protección</v>
          </cell>
          <cell r="D6500" t="str">
            <v>1.4.55.12 | Materiales y Suministros para MO</v>
          </cell>
          <cell r="F6500">
            <v>0</v>
          </cell>
          <cell r="G6500" t="str">
            <v>Pares</v>
          </cell>
          <cell r="H6500" t="str">
            <v>Pares</v>
          </cell>
          <cell r="K6500">
            <v>0</v>
          </cell>
          <cell r="L6500">
            <v>0</v>
          </cell>
          <cell r="M6500" t="str">
            <v>Elementos sin Marca</v>
          </cell>
          <cell r="O6500">
            <v>0</v>
          </cell>
          <cell r="P6500">
            <v>0</v>
          </cell>
          <cell r="S6500">
            <v>50000</v>
          </cell>
        </row>
        <row r="6501">
          <cell r="A6501" t="str">
            <v>MAN-LON-150X180</v>
          </cell>
          <cell r="B6501" t="str">
            <v>MANGA FILTRANTE EN LONA Ø 150 MM X 1800 MM DE LARGO (CON SNAP BAND, REFUERZO Y TAPA)</v>
          </cell>
          <cell r="C6501" t="str">
            <v>Varios Diversos</v>
          </cell>
          <cell r="D6501" t="str">
            <v>1.4.05.10 | Varios</v>
          </cell>
          <cell r="E6501" t="str">
            <v>MALLA3</v>
          </cell>
          <cell r="F6501">
            <v>0</v>
          </cell>
          <cell r="G6501" t="str">
            <v>Unidades</v>
          </cell>
          <cell r="H6501" t="str">
            <v>Unidades</v>
          </cell>
          <cell r="K6501">
            <v>0</v>
          </cell>
          <cell r="L6501">
            <v>0</v>
          </cell>
          <cell r="M6501" t="str">
            <v>Elementos sin Marca</v>
          </cell>
          <cell r="O6501">
            <v>0</v>
          </cell>
          <cell r="P6501">
            <v>0</v>
          </cell>
          <cell r="S6501">
            <v>24800</v>
          </cell>
        </row>
        <row r="6502">
          <cell r="A6502" t="str">
            <v>MAN-FIL.250</v>
          </cell>
          <cell r="B6502" t="str">
            <v>MANGA FILTRANTE EN LONA Ø250 MM X 300 MM DE LARGO (COSTURA TRIPLE, DOBLADILLO CON PITA PARA ABRAZADERA Y TAPA) - MATERIAL: POLIAMIDA DIAGONAL</v>
          </cell>
          <cell r="C6502" t="str">
            <v>Varios Diversos</v>
          </cell>
          <cell r="D6502" t="str">
            <v>1.4.05.10 | Varios</v>
          </cell>
          <cell r="F6502">
            <v>0</v>
          </cell>
          <cell r="G6502" t="str">
            <v>Unidades</v>
          </cell>
          <cell r="H6502" t="str">
            <v>Unidades</v>
          </cell>
          <cell r="K6502">
            <v>0</v>
          </cell>
          <cell r="L6502">
            <v>0</v>
          </cell>
          <cell r="M6502" t="str">
            <v>Elementos sin Marca</v>
          </cell>
          <cell r="O6502">
            <v>0</v>
          </cell>
          <cell r="P6502">
            <v>0</v>
          </cell>
          <cell r="S6502">
            <v>22000</v>
          </cell>
        </row>
        <row r="6503">
          <cell r="A6503" t="str">
            <v>MAN-FIL.12X150X1500</v>
          </cell>
          <cell r="B6503" t="str">
            <v>MANGA FILTRANTE INDUFELT POROTEX 12 OZ  Ø 120 MM X 1500 MM LONGITUD</v>
          </cell>
          <cell r="C6503" t="str">
            <v>Varios Diversos</v>
          </cell>
          <cell r="D6503" t="str">
            <v>1.4.05.10 | Varios</v>
          </cell>
          <cell r="F6503">
            <v>0</v>
          </cell>
          <cell r="G6503" t="str">
            <v>Unidades</v>
          </cell>
          <cell r="H6503" t="str">
            <v>Unidades</v>
          </cell>
          <cell r="K6503">
            <v>0</v>
          </cell>
          <cell r="L6503">
            <v>0</v>
          </cell>
          <cell r="M6503" t="str">
            <v>Elementos sin Marca</v>
          </cell>
          <cell r="O6503">
            <v>0</v>
          </cell>
          <cell r="P6503">
            <v>0</v>
          </cell>
          <cell r="S6503">
            <v>18500</v>
          </cell>
        </row>
        <row r="6504">
          <cell r="A6504" t="str">
            <v>MAN-120.200</v>
          </cell>
          <cell r="B6504" t="str">
            <v>MANGA FILTRANTE INDUFELT POROTEX 12 OZ  Ø 120 MM X 2000 MM LONGITUD</v>
          </cell>
          <cell r="C6504" t="str">
            <v>Varios Diversos</v>
          </cell>
          <cell r="D6504" t="str">
            <v>1.4.05.10 | Varios</v>
          </cell>
          <cell r="E6504" t="str">
            <v>MALLA 3</v>
          </cell>
          <cell r="F6504">
            <v>0</v>
          </cell>
          <cell r="G6504" t="str">
            <v>Unidades</v>
          </cell>
          <cell r="H6504" t="str">
            <v>Unidades</v>
          </cell>
          <cell r="K6504">
            <v>0</v>
          </cell>
          <cell r="L6504">
            <v>0</v>
          </cell>
          <cell r="M6504" t="str">
            <v>Elementos sin Marca</v>
          </cell>
          <cell r="O6504">
            <v>0</v>
          </cell>
          <cell r="P6504">
            <v>0</v>
          </cell>
          <cell r="S6504">
            <v>18800</v>
          </cell>
        </row>
        <row r="6505">
          <cell r="A6505" t="str">
            <v>MAN-FIL.120X3000</v>
          </cell>
          <cell r="B6505" t="str">
            <v>MANGA FILTRANTE INDUFELT POROTEX 12 OZ  Ø 120 MM X 3000 MM LONGITUD CON BOCA LISA</v>
          </cell>
          <cell r="C6505" t="str">
            <v>Varios Diversos</v>
          </cell>
          <cell r="D6505" t="str">
            <v>1.4.05.10 | Varios</v>
          </cell>
          <cell r="E6505" t="str">
            <v>MALLA 3</v>
          </cell>
          <cell r="F6505">
            <v>305</v>
          </cell>
          <cell r="G6505" t="str">
            <v>Unidades</v>
          </cell>
          <cell r="H6505" t="str">
            <v>Unidades</v>
          </cell>
          <cell r="K6505">
            <v>0</v>
          </cell>
          <cell r="L6505">
            <v>0</v>
          </cell>
          <cell r="M6505" t="str">
            <v>Elementos sin Marca</v>
          </cell>
          <cell r="O6505">
            <v>0</v>
          </cell>
          <cell r="P6505">
            <v>0</v>
          </cell>
          <cell r="S6505">
            <v>23500</v>
          </cell>
        </row>
        <row r="6506">
          <cell r="A6506" t="str">
            <v>MAG-FIL.300</v>
          </cell>
          <cell r="B6506" t="str">
            <v>MANGA FILTRANTE INDUFELT POROTEX 12 OZ  Ø 120 MM X 400 MM LONGITUD</v>
          </cell>
          <cell r="C6506" t="str">
            <v>Varios Diversos</v>
          </cell>
          <cell r="D6506" t="str">
            <v>1.4.05.10 | Varios</v>
          </cell>
          <cell r="F6506">
            <v>0</v>
          </cell>
          <cell r="G6506" t="str">
            <v>Unidades</v>
          </cell>
          <cell r="H6506" t="str">
            <v>Unidades</v>
          </cell>
          <cell r="K6506">
            <v>0</v>
          </cell>
          <cell r="L6506">
            <v>0</v>
          </cell>
          <cell r="M6506" t="str">
            <v>Elementos sin Marca</v>
          </cell>
          <cell r="O6506">
            <v>0</v>
          </cell>
          <cell r="P6506">
            <v>0</v>
          </cell>
        </row>
        <row r="6507">
          <cell r="A6507" t="str">
            <v>MAN-FIL.12OZ.120X800</v>
          </cell>
          <cell r="B6507" t="str">
            <v>MANGA FILTRANTE INDUFELT POROTEX 12 OZ  Ø 120 MM X 800 MM LONGITUD</v>
          </cell>
          <cell r="C6507" t="str">
            <v>Varios Diversos</v>
          </cell>
          <cell r="D6507" t="str">
            <v>1.4.05.10 | Varios</v>
          </cell>
          <cell r="F6507">
            <v>0</v>
          </cell>
          <cell r="G6507" t="str">
            <v>Unidades</v>
          </cell>
          <cell r="H6507" t="str">
            <v>Unidades</v>
          </cell>
          <cell r="K6507">
            <v>0</v>
          </cell>
          <cell r="L6507">
            <v>0</v>
          </cell>
          <cell r="M6507" t="str">
            <v>Elementos sin Marca</v>
          </cell>
          <cell r="O6507">
            <v>0</v>
          </cell>
          <cell r="P6507">
            <v>0</v>
          </cell>
          <cell r="S6507">
            <v>9800</v>
          </cell>
        </row>
        <row r="6508">
          <cell r="A6508" t="str">
            <v>MAN-FIL.12X150X3000.</v>
          </cell>
          <cell r="B6508" t="str">
            <v>MANGA FILTRANTE INDUFELT POROTEX 12 OZ  Ø 150 MM X 3000 MM LONGITUD</v>
          </cell>
          <cell r="C6508" t="str">
            <v>Varios Diversos</v>
          </cell>
          <cell r="D6508" t="str">
            <v>1.4.05.10 | Varios</v>
          </cell>
          <cell r="F6508">
            <v>0</v>
          </cell>
          <cell r="G6508" t="str">
            <v>Unidades</v>
          </cell>
          <cell r="H6508" t="str">
            <v>Unidades</v>
          </cell>
          <cell r="K6508">
            <v>0</v>
          </cell>
          <cell r="L6508">
            <v>0</v>
          </cell>
          <cell r="M6508" t="str">
            <v>Elementos sin Marca</v>
          </cell>
          <cell r="O6508">
            <v>0</v>
          </cell>
          <cell r="P6508">
            <v>0</v>
          </cell>
          <cell r="S6508">
            <v>32000</v>
          </cell>
        </row>
        <row r="6509">
          <cell r="A6509" t="str">
            <v>MAN-FIL.150</v>
          </cell>
          <cell r="B6509" t="str">
            <v>MANGA FILTRANTE INDUFELT POROTEX 16 OZ  Ø 150 MM X 1500 MM LONGITUD CON ANTAFIN</v>
          </cell>
          <cell r="C6509" t="str">
            <v>Varios Diversos</v>
          </cell>
          <cell r="D6509" t="str">
            <v>1.4.05.10 | Varios</v>
          </cell>
          <cell r="F6509">
            <v>0</v>
          </cell>
          <cell r="G6509" t="str">
            <v>Unidades</v>
          </cell>
          <cell r="H6509" t="str">
            <v>Unidades</v>
          </cell>
          <cell r="K6509">
            <v>0</v>
          </cell>
          <cell r="L6509">
            <v>0</v>
          </cell>
          <cell r="M6509" t="str">
            <v>Elementos sin Marca</v>
          </cell>
          <cell r="O6509">
            <v>0</v>
          </cell>
          <cell r="P6509">
            <v>0</v>
          </cell>
          <cell r="S6509">
            <v>33500</v>
          </cell>
        </row>
        <row r="6510">
          <cell r="A6510" t="str">
            <v>MAN-FIL.500</v>
          </cell>
          <cell r="B6510" t="str">
            <v>MANGA FILTRANTE NTCAL 500 - Ø 120 MM X 1500 MM LONGITUD</v>
          </cell>
          <cell r="C6510" t="str">
            <v>Varios Diversos</v>
          </cell>
          <cell r="D6510" t="str">
            <v>1.4.05.10 | Varios</v>
          </cell>
          <cell r="F6510">
            <v>0</v>
          </cell>
          <cell r="G6510" t="str">
            <v>Unidades</v>
          </cell>
          <cell r="H6510" t="str">
            <v>Unidades</v>
          </cell>
          <cell r="K6510">
            <v>0</v>
          </cell>
          <cell r="L6510">
            <v>0</v>
          </cell>
          <cell r="M6510" t="str">
            <v>Elementos sin Marca</v>
          </cell>
          <cell r="O6510">
            <v>0</v>
          </cell>
          <cell r="P6510">
            <v>0</v>
          </cell>
          <cell r="S6510">
            <v>20300</v>
          </cell>
        </row>
        <row r="6511">
          <cell r="A6511" t="str">
            <v>MAL-450.35C</v>
          </cell>
          <cell r="B6511" t="str">
            <v>MANGA FILTRANTE NTCR 450 - 35 CM LARGO X 40 CM  (Ø 250 MM) CON TAPA Y DOBLADILLO</v>
          </cell>
          <cell r="C6511" t="str">
            <v>Varios Diversos</v>
          </cell>
          <cell r="D6511" t="str">
            <v>1.4.05.10 | Varios</v>
          </cell>
          <cell r="F6511">
            <v>0</v>
          </cell>
          <cell r="G6511" t="str">
            <v>Unidades</v>
          </cell>
          <cell r="H6511" t="str">
            <v>Unidades</v>
          </cell>
          <cell r="K6511">
            <v>0</v>
          </cell>
          <cell r="L6511">
            <v>0</v>
          </cell>
          <cell r="M6511" t="str">
            <v>Elementos sin Marca</v>
          </cell>
          <cell r="O6511">
            <v>0</v>
          </cell>
          <cell r="P6511">
            <v>0</v>
          </cell>
          <cell r="S6511">
            <v>22000</v>
          </cell>
        </row>
        <row r="6512">
          <cell r="A6512" t="str">
            <v>MAN-450.80C</v>
          </cell>
          <cell r="B6512" t="str">
            <v>MANGA FILTRANTE NTCR 450 - 80 CM LARGO X 40 CM  (Ø 250 MM) CON TAPA Y DOBLADILLO</v>
          </cell>
          <cell r="C6512" t="str">
            <v>Varios Diversos</v>
          </cell>
          <cell r="D6512" t="str">
            <v>1.4.05.10 | Varios</v>
          </cell>
          <cell r="F6512">
            <v>0</v>
          </cell>
          <cell r="G6512" t="str">
            <v>Unidades</v>
          </cell>
          <cell r="H6512" t="str">
            <v>Unidades</v>
          </cell>
          <cell r="K6512">
            <v>0</v>
          </cell>
          <cell r="L6512">
            <v>0</v>
          </cell>
          <cell r="M6512" t="str">
            <v>Elementos sin Marca</v>
          </cell>
          <cell r="O6512">
            <v>0</v>
          </cell>
          <cell r="P6512">
            <v>0</v>
          </cell>
          <cell r="S6512">
            <v>35000</v>
          </cell>
        </row>
        <row r="6513">
          <cell r="A6513" t="str">
            <v>MAN-NTC.500X120X3000</v>
          </cell>
          <cell r="B6513" t="str">
            <v>MANGA FILTRANTE NTCR 500 Ø 120 MM X 3000 MM LONGITUD</v>
          </cell>
          <cell r="C6513" t="str">
            <v>Varios Diversos</v>
          </cell>
          <cell r="D6513" t="str">
            <v>1.4.05.10 | Varios</v>
          </cell>
          <cell r="F6513">
            <v>0</v>
          </cell>
          <cell r="G6513" t="str">
            <v>Unidades</v>
          </cell>
          <cell r="H6513" t="str">
            <v>Unidades</v>
          </cell>
          <cell r="K6513">
            <v>0</v>
          </cell>
          <cell r="L6513">
            <v>0</v>
          </cell>
          <cell r="M6513" t="str">
            <v>Elementos sin Marca</v>
          </cell>
          <cell r="O6513">
            <v>0</v>
          </cell>
          <cell r="P6513">
            <v>0</v>
          </cell>
          <cell r="S6513">
            <v>26600</v>
          </cell>
        </row>
        <row r="6514">
          <cell r="A6514" t="str">
            <v>MAN-27C.80C</v>
          </cell>
          <cell r="B6514" t="str">
            <v>MANGA FILTRANTE Ø 27 CM X 80 CM LONGITUD</v>
          </cell>
          <cell r="C6514" t="str">
            <v>Varios Diversos</v>
          </cell>
          <cell r="D6514" t="str">
            <v>1.4.05.10 | Varios</v>
          </cell>
          <cell r="E6514" t="str">
            <v>E11-N2</v>
          </cell>
          <cell r="F6514">
            <v>0</v>
          </cell>
          <cell r="G6514" t="str">
            <v>Unidades</v>
          </cell>
          <cell r="H6514" t="str">
            <v>Unidades</v>
          </cell>
          <cell r="K6514">
            <v>0</v>
          </cell>
          <cell r="L6514">
            <v>0</v>
          </cell>
          <cell r="M6514" t="str">
            <v>Elementos sin Marca</v>
          </cell>
          <cell r="O6514">
            <v>0</v>
          </cell>
          <cell r="P6514">
            <v>0</v>
          </cell>
          <cell r="S6514">
            <v>39200</v>
          </cell>
        </row>
        <row r="6515">
          <cell r="A6515" t="str">
            <v>MAN-320.800</v>
          </cell>
          <cell r="B6515" t="str">
            <v>MANGA PARA CARGUE DE CAMIONES Ø 320 MM X 800 MM - MATERIAL REF. 800 DOBLE</v>
          </cell>
          <cell r="C6515" t="str">
            <v>Varios Diversos</v>
          </cell>
          <cell r="D6515" t="str">
            <v>1.4.05.10 | Varios</v>
          </cell>
          <cell r="E6515" t="str">
            <v>E11-N5</v>
          </cell>
          <cell r="F6515">
            <v>0</v>
          </cell>
          <cell r="G6515" t="str">
            <v>Unidades</v>
          </cell>
          <cell r="H6515" t="str">
            <v>Unidades</v>
          </cell>
          <cell r="K6515">
            <v>0</v>
          </cell>
          <cell r="L6515">
            <v>0</v>
          </cell>
          <cell r="M6515" t="str">
            <v>Elementos sin Marca</v>
          </cell>
          <cell r="O6515">
            <v>0</v>
          </cell>
          <cell r="P6515">
            <v>0</v>
          </cell>
          <cell r="S6515">
            <v>75000</v>
          </cell>
        </row>
        <row r="6516">
          <cell r="A6516" t="str">
            <v>MAN-GRA.31X31X80</v>
          </cell>
          <cell r="B6516" t="str">
            <v>MANGA PARA SALIDA GRANEL 31 CM X 31 CM X 80 CM LARGO</v>
          </cell>
          <cell r="C6516" t="str">
            <v>Varios Diversos</v>
          </cell>
          <cell r="D6516" t="str">
            <v>1.4.05.10 | Varios</v>
          </cell>
          <cell r="F6516">
            <v>0</v>
          </cell>
          <cell r="G6516" t="str">
            <v>Unidades</v>
          </cell>
          <cell r="H6516" t="str">
            <v>Unidades</v>
          </cell>
          <cell r="K6516">
            <v>0</v>
          </cell>
          <cell r="L6516">
            <v>0</v>
          </cell>
          <cell r="M6516" t="str">
            <v>Elementos sin Marca</v>
          </cell>
          <cell r="O6516">
            <v>0</v>
          </cell>
          <cell r="P6516">
            <v>0</v>
          </cell>
          <cell r="S6516">
            <v>65000</v>
          </cell>
        </row>
        <row r="6517">
          <cell r="A6517" t="str">
            <v>MAN-SOL.CARNAZA</v>
          </cell>
          <cell r="B6517" t="str">
            <v>MANGA PARA SOLDADOR EN CARNAZA</v>
          </cell>
          <cell r="C6517" t="str">
            <v>Elementos de Protección</v>
          </cell>
          <cell r="D6517" t="str">
            <v>1.4.55.12 | Materiales y Suministros para MO</v>
          </cell>
          <cell r="E6517" t="str">
            <v>EJ-N2</v>
          </cell>
          <cell r="F6517">
            <v>42</v>
          </cell>
          <cell r="G6517" t="str">
            <v>Pares</v>
          </cell>
          <cell r="H6517" t="str">
            <v>Pares</v>
          </cell>
          <cell r="K6517">
            <v>0</v>
          </cell>
          <cell r="L6517">
            <v>0</v>
          </cell>
          <cell r="M6517" t="str">
            <v>Elementos sin Marca</v>
          </cell>
          <cell r="O6517">
            <v>15</v>
          </cell>
          <cell r="P6517">
            <v>0</v>
          </cell>
          <cell r="Q6517">
            <v>12</v>
          </cell>
          <cell r="R6517" t="str">
            <v>7</v>
          </cell>
          <cell r="S6517">
            <v>14000</v>
          </cell>
        </row>
        <row r="6518">
          <cell r="A6518" t="str">
            <v>MAN-MAD.ESC</v>
          </cell>
          <cell r="B6518" t="str">
            <v>MANGO DE MADERA PARA ESCOBA</v>
          </cell>
          <cell r="C6518" t="str">
            <v>Materiales y Suministros</v>
          </cell>
          <cell r="D6518" t="str">
            <v>1.4.55.20 | Materiales y Suministros</v>
          </cell>
          <cell r="F6518">
            <v>0</v>
          </cell>
          <cell r="G6518" t="str">
            <v>Unidades</v>
          </cell>
          <cell r="H6518" t="str">
            <v>Unidades</v>
          </cell>
          <cell r="K6518">
            <v>0</v>
          </cell>
          <cell r="L6518">
            <v>0</v>
          </cell>
          <cell r="M6518" t="str">
            <v>Elementos sin Marca</v>
          </cell>
          <cell r="O6518">
            <v>1</v>
          </cell>
          <cell r="P6518">
            <v>0</v>
          </cell>
          <cell r="Q6518">
            <v>3</v>
          </cell>
          <cell r="S6518">
            <v>3193</v>
          </cell>
        </row>
        <row r="6519">
          <cell r="A6519" t="str">
            <v>MAN-TAL.245</v>
          </cell>
          <cell r="B6519" t="str">
            <v>MANGO DE SUJECION PARA TALADRO DW245 REF: NA292261 O 382272-00</v>
          </cell>
          <cell r="C6519" t="str">
            <v>Consumible Pulidoras,Taladros y Atornilladoras</v>
          </cell>
          <cell r="D6519" t="str">
            <v>1.4.55.20 | Materiales y Suministros</v>
          </cell>
          <cell r="F6519">
            <v>3</v>
          </cell>
          <cell r="G6519" t="str">
            <v>Unidades</v>
          </cell>
          <cell r="H6519" t="str">
            <v>Unidades</v>
          </cell>
          <cell r="K6519">
            <v>0</v>
          </cell>
          <cell r="L6519">
            <v>0</v>
          </cell>
          <cell r="M6519" t="str">
            <v>Elementos sin Marca</v>
          </cell>
          <cell r="O6519">
            <v>2</v>
          </cell>
          <cell r="P6519">
            <v>0</v>
          </cell>
          <cell r="S6519">
            <v>35294.120000000003</v>
          </cell>
        </row>
        <row r="6520">
          <cell r="A6520" t="str">
            <v>MAN-DES.T.M12</v>
          </cell>
          <cell r="B6520" t="str">
            <v>MANGO DESLIZANTE EN T M12 STANLEY Ref: 86440</v>
          </cell>
          <cell r="C6520" t="str">
            <v>Herramienta Desechable</v>
          </cell>
          <cell r="D6520" t="str">
            <v>1.4.55.15 | Herramienta Desechable</v>
          </cell>
          <cell r="F6520">
            <v>0</v>
          </cell>
          <cell r="G6520" t="str">
            <v>Unidades</v>
          </cell>
          <cell r="H6520" t="str">
            <v>Unidades</v>
          </cell>
          <cell r="K6520">
            <v>0</v>
          </cell>
          <cell r="L6520">
            <v>0</v>
          </cell>
          <cell r="M6520" t="str">
            <v>STANLEY</v>
          </cell>
          <cell r="N6520" t="str">
            <v>86440</v>
          </cell>
          <cell r="O6520">
            <v>0</v>
          </cell>
          <cell r="P6520">
            <v>0</v>
          </cell>
          <cell r="S6520">
            <v>30252</v>
          </cell>
        </row>
        <row r="6521">
          <cell r="A6521" t="str">
            <v>MAN-CAU-3/4-110</v>
          </cell>
          <cell r="B6521" t="str">
            <v>MANGO EN CAUCHO Ø 3/4 INT. Ø 1 5/16 EXT. Ø 110</v>
          </cell>
          <cell r="C6521" t="str">
            <v>Cauchos</v>
          </cell>
          <cell r="D6521" t="str">
            <v>1.4.05.10 | Varios</v>
          </cell>
          <cell r="E6521" t="str">
            <v>R3-N5</v>
          </cell>
          <cell r="F6521">
            <v>12</v>
          </cell>
          <cell r="G6521" t="str">
            <v>Unidades</v>
          </cell>
          <cell r="H6521" t="str">
            <v>Unidades</v>
          </cell>
          <cell r="K6521">
            <v>0</v>
          </cell>
          <cell r="L6521">
            <v>0</v>
          </cell>
          <cell r="M6521" t="str">
            <v>Elementos sin Marca</v>
          </cell>
          <cell r="O6521">
            <v>0</v>
          </cell>
          <cell r="P6521">
            <v>0</v>
          </cell>
          <cell r="S6521">
            <v>25000</v>
          </cell>
        </row>
        <row r="6522">
          <cell r="A6522" t="str">
            <v>MAN-CAU-CIE</v>
          </cell>
          <cell r="B6522" t="str">
            <v>MANGO EN CAUCHO PARA CIERRE RAPIDO</v>
          </cell>
          <cell r="C6522" t="str">
            <v>Cauchos</v>
          </cell>
          <cell r="D6522" t="str">
            <v>1.4.05.10 | Varios</v>
          </cell>
          <cell r="E6522" t="str">
            <v>R8-N5</v>
          </cell>
          <cell r="F6522">
            <v>0</v>
          </cell>
          <cell r="G6522" t="str">
            <v>Unidades</v>
          </cell>
          <cell r="H6522" t="str">
            <v>Unidades</v>
          </cell>
          <cell r="K6522">
            <v>0</v>
          </cell>
          <cell r="L6522">
            <v>0</v>
          </cell>
          <cell r="M6522" t="str">
            <v>Elementos sin Marca</v>
          </cell>
          <cell r="O6522">
            <v>0</v>
          </cell>
          <cell r="P6522">
            <v>0</v>
          </cell>
          <cell r="S6522">
            <v>3361.33</v>
          </cell>
        </row>
        <row r="6523">
          <cell r="A6523" t="str">
            <v>MAN-FIN.PUL</v>
          </cell>
          <cell r="B6523" t="str">
            <v>MANGO FINAL 4120 Ref: N122021</v>
          </cell>
          <cell r="C6523" t="str">
            <v>Consumible Pulidoras,Taladros y Atornilladoras</v>
          </cell>
          <cell r="D6523" t="str">
            <v>1.4.55.20 | Materiales y Suministros</v>
          </cell>
          <cell r="E6523" t="str">
            <v>EK-N2/1-AH</v>
          </cell>
          <cell r="F6523">
            <v>3</v>
          </cell>
          <cell r="G6523" t="str">
            <v>Unidades</v>
          </cell>
          <cell r="H6523" t="str">
            <v>Unidades</v>
          </cell>
          <cell r="K6523">
            <v>0</v>
          </cell>
          <cell r="L6523">
            <v>0</v>
          </cell>
          <cell r="M6523" t="str">
            <v>Elementos sin Marca</v>
          </cell>
          <cell r="N6523" t="str">
            <v>N122021</v>
          </cell>
          <cell r="O6523">
            <v>1</v>
          </cell>
          <cell r="P6523">
            <v>0</v>
          </cell>
          <cell r="Q6523">
            <v>1</v>
          </cell>
          <cell r="R6523" t="str">
            <v>3</v>
          </cell>
          <cell r="S6523">
            <v>7563.03</v>
          </cell>
        </row>
        <row r="6524">
          <cell r="A6524" t="str">
            <v>MAN-TAL.251</v>
          </cell>
          <cell r="B6524" t="str">
            <v>MANGO LATERAL DE TALADRO PERCUTOR D25123 REF: N413362</v>
          </cell>
          <cell r="C6524" t="str">
            <v>Consumible Pulidoras,Taladros y Atornilladoras</v>
          </cell>
          <cell r="D6524" t="str">
            <v>1.4.55.20 | Materiales y Suministros</v>
          </cell>
          <cell r="E6524" t="str">
            <v>EK-N3</v>
          </cell>
          <cell r="F6524">
            <v>1</v>
          </cell>
          <cell r="G6524" t="str">
            <v>Unidades</v>
          </cell>
          <cell r="H6524" t="str">
            <v>Unidades</v>
          </cell>
          <cell r="K6524">
            <v>0</v>
          </cell>
          <cell r="L6524">
            <v>0</v>
          </cell>
          <cell r="M6524" t="str">
            <v>Elementos sin Marca</v>
          </cell>
          <cell r="O6524">
            <v>1</v>
          </cell>
          <cell r="P6524">
            <v>0</v>
          </cell>
          <cell r="S6524">
            <v>57142.86</v>
          </cell>
        </row>
        <row r="6525">
          <cell r="A6525" t="str">
            <v>MAN-POL.</v>
          </cell>
          <cell r="B6525" t="str">
            <v>MANGO PARA POLIPASTO 1-2-3 TON Ref: LMH5 B010</v>
          </cell>
          <cell r="C6525" t="str">
            <v>Materiales y Suministros</v>
          </cell>
          <cell r="D6525" t="str">
            <v>1.4.55.20 | Materiales y Suministros</v>
          </cell>
          <cell r="E6525" t="str">
            <v>EK-N3/</v>
          </cell>
          <cell r="F6525">
            <v>0</v>
          </cell>
          <cell r="G6525" t="str">
            <v>Unidades</v>
          </cell>
          <cell r="H6525" t="str">
            <v>Unidades</v>
          </cell>
          <cell r="K6525">
            <v>0</v>
          </cell>
          <cell r="L6525">
            <v>0</v>
          </cell>
          <cell r="M6525" t="str">
            <v>Elementos sin Marca</v>
          </cell>
          <cell r="N6525" t="str">
            <v>LMH5 B010</v>
          </cell>
          <cell r="O6525">
            <v>0</v>
          </cell>
          <cell r="P6525">
            <v>0</v>
          </cell>
          <cell r="S6525">
            <v>321100</v>
          </cell>
        </row>
        <row r="6526">
          <cell r="A6526" t="str">
            <v>MAN-PUL.DEW.7"</v>
          </cell>
          <cell r="B6526" t="str">
            <v>MANGO PARA PULIDORA DEWALT 7" REF: 651858-00 REF: 651858-00 Ref: 651858-00</v>
          </cell>
          <cell r="C6526" t="str">
            <v>Consumible Pulidoras,Taladros y Atornilladoras</v>
          </cell>
          <cell r="D6526" t="str">
            <v>1.4.55.20 | Materiales y Suministros</v>
          </cell>
          <cell r="E6526" t="str">
            <v>EK-N3</v>
          </cell>
          <cell r="F6526">
            <v>2</v>
          </cell>
          <cell r="G6526" t="str">
            <v>Unidades</v>
          </cell>
          <cell r="H6526" t="str">
            <v>Unidades</v>
          </cell>
          <cell r="K6526">
            <v>0</v>
          </cell>
          <cell r="L6526">
            <v>0</v>
          </cell>
          <cell r="M6526" t="str">
            <v>Elementos sin Marca</v>
          </cell>
          <cell r="N6526" t="str">
            <v>651858-00</v>
          </cell>
          <cell r="O6526">
            <v>1</v>
          </cell>
          <cell r="P6526">
            <v>0</v>
          </cell>
          <cell r="Q6526">
            <v>2</v>
          </cell>
          <cell r="R6526" t="str">
            <v>3</v>
          </cell>
          <cell r="S6526">
            <v>20168.07</v>
          </cell>
        </row>
        <row r="6527">
          <cell r="A6527" t="str">
            <v>MAN-PUL.28111</v>
          </cell>
          <cell r="B6527" t="str">
            <v>MANGO PARA PULIDORA DW 28111 REF: 614796-00 Ref: 614796-00</v>
          </cell>
          <cell r="C6527" t="str">
            <v>Consumible Pulidoras,Taladros y Atornilladoras</v>
          </cell>
          <cell r="D6527" t="str">
            <v>1.4.55.20 | Materiales y Suministros</v>
          </cell>
          <cell r="E6527" t="str">
            <v>EK-N3/A</v>
          </cell>
          <cell r="F6527">
            <v>2</v>
          </cell>
          <cell r="G6527" t="str">
            <v>Unidades</v>
          </cell>
          <cell r="H6527" t="str">
            <v>Unidades</v>
          </cell>
          <cell r="K6527">
            <v>0</v>
          </cell>
          <cell r="L6527">
            <v>0</v>
          </cell>
          <cell r="M6527" t="str">
            <v>Elementos sin Marca</v>
          </cell>
          <cell r="N6527" t="str">
            <v>614796-00</v>
          </cell>
          <cell r="O6527">
            <v>1</v>
          </cell>
          <cell r="P6527">
            <v>0</v>
          </cell>
          <cell r="Q6527">
            <v>1</v>
          </cell>
          <cell r="R6527" t="str">
            <v>3</v>
          </cell>
          <cell r="S6527">
            <v>38655.46</v>
          </cell>
        </row>
        <row r="6528">
          <cell r="A6528" t="str">
            <v>MAN-PDW.520</v>
          </cell>
          <cell r="B6528" t="str">
            <v>MANGO PARA PULIDORA DW 520 REF 663029-00</v>
          </cell>
          <cell r="C6528" t="str">
            <v>Consumible Pulidoras,Taladros y Atornilladoras</v>
          </cell>
          <cell r="D6528" t="str">
            <v>1.4.55.20 | Materiales y Suministros</v>
          </cell>
          <cell r="E6528" t="str">
            <v>EK-N3</v>
          </cell>
          <cell r="F6528">
            <v>0</v>
          </cell>
          <cell r="G6528" t="str">
            <v>Unidades</v>
          </cell>
          <cell r="H6528" t="str">
            <v>Unidades</v>
          </cell>
          <cell r="K6528">
            <v>0</v>
          </cell>
          <cell r="L6528">
            <v>0</v>
          </cell>
          <cell r="M6528" t="str">
            <v>Elementos sin Marca</v>
          </cell>
          <cell r="O6528">
            <v>0</v>
          </cell>
          <cell r="P6528">
            <v>0</v>
          </cell>
          <cell r="S6528">
            <v>57142.86</v>
          </cell>
        </row>
        <row r="6529">
          <cell r="A6529" t="str">
            <v>MAG-TAL.BOS</v>
          </cell>
          <cell r="B6529" t="str">
            <v>MANGO PARA TALADRO BOSH Ref: 2602.025.094</v>
          </cell>
          <cell r="C6529" t="str">
            <v>Consumible Pulidoras,Taladros y Atornilladoras</v>
          </cell>
          <cell r="D6529" t="str">
            <v>1.4.55.20 | Materiales y Suministros</v>
          </cell>
          <cell r="E6529" t="str">
            <v>EK-N3/</v>
          </cell>
          <cell r="F6529">
            <v>1</v>
          </cell>
          <cell r="G6529" t="str">
            <v>Unidades</v>
          </cell>
          <cell r="H6529" t="str">
            <v>Unidades</v>
          </cell>
          <cell r="K6529">
            <v>0</v>
          </cell>
          <cell r="L6529">
            <v>0</v>
          </cell>
          <cell r="M6529" t="str">
            <v>Elementos sin Marca</v>
          </cell>
          <cell r="N6529" t="str">
            <v>2602.025.094</v>
          </cell>
          <cell r="O6529">
            <v>0</v>
          </cell>
          <cell r="P6529">
            <v>0</v>
          </cell>
          <cell r="S6529">
            <v>38000</v>
          </cell>
        </row>
        <row r="6530">
          <cell r="A6530" t="str">
            <v>MAN-TAL.MIL</v>
          </cell>
          <cell r="B6530" t="str">
            <v>MANGO PARA TALADRO MILKWAKEE</v>
          </cell>
          <cell r="C6530" t="str">
            <v>Consumible Pulidoras,Taladros y Atornilladoras</v>
          </cell>
          <cell r="D6530" t="str">
            <v>1.4.55.20 | Materiales y Suministros</v>
          </cell>
          <cell r="E6530" t="str">
            <v>EK-N3/</v>
          </cell>
          <cell r="F6530">
            <v>0</v>
          </cell>
          <cell r="G6530" t="str">
            <v>Unidades</v>
          </cell>
          <cell r="H6530" t="str">
            <v>Unidades</v>
          </cell>
          <cell r="K6530">
            <v>0</v>
          </cell>
          <cell r="L6530">
            <v>0</v>
          </cell>
          <cell r="M6530" t="str">
            <v>Elementos sin Marca</v>
          </cell>
          <cell r="O6530">
            <v>0</v>
          </cell>
          <cell r="P6530">
            <v>0</v>
          </cell>
          <cell r="S6530">
            <v>25000</v>
          </cell>
        </row>
        <row r="6531">
          <cell r="A6531" t="str">
            <v>MAN-PLA.FUM</v>
          </cell>
          <cell r="B6531" t="str">
            <v>MANGO PLASTICO FUMIGADORA DE ESPALDA REF 130-0000-155</v>
          </cell>
          <cell r="C6531" t="str">
            <v>Consumible Maquinaria y Equipos</v>
          </cell>
          <cell r="D6531" t="str">
            <v>1.4.55.20 | Materiales y Suministros</v>
          </cell>
          <cell r="F6531">
            <v>0</v>
          </cell>
          <cell r="G6531" t="str">
            <v>Unidades</v>
          </cell>
          <cell r="H6531" t="str">
            <v>Unidades</v>
          </cell>
          <cell r="K6531">
            <v>0</v>
          </cell>
          <cell r="L6531">
            <v>0</v>
          </cell>
          <cell r="M6531" t="str">
            <v>Elementos sin Marca</v>
          </cell>
          <cell r="O6531">
            <v>0</v>
          </cell>
          <cell r="P6531">
            <v>0</v>
          </cell>
          <cell r="S6531">
            <v>8403</v>
          </cell>
        </row>
        <row r="6532">
          <cell r="A6532" t="str">
            <v>MAN-NEB.6MM</v>
          </cell>
          <cell r="B6532" t="str">
            <v>MANGUERA 6MM PARA BOQUILLAS DE NEBULIZACION MG-6MM</v>
          </cell>
          <cell r="C6532" t="str">
            <v>Mangueras Neumáticas</v>
          </cell>
          <cell r="D6532" t="str">
            <v>1.4.05.17 | Neumático</v>
          </cell>
          <cell r="E6532" t="str">
            <v>E12-N2</v>
          </cell>
          <cell r="F6532">
            <v>0</v>
          </cell>
          <cell r="G6532" t="str">
            <v>Metros</v>
          </cell>
          <cell r="H6532" t="str">
            <v>Metros</v>
          </cell>
          <cell r="K6532">
            <v>0</v>
          </cell>
          <cell r="L6532">
            <v>0</v>
          </cell>
          <cell r="M6532" t="str">
            <v>Elementos sin Marca</v>
          </cell>
          <cell r="O6532">
            <v>0</v>
          </cell>
          <cell r="P6532">
            <v>0</v>
          </cell>
          <cell r="S6532">
            <v>2000</v>
          </cell>
        </row>
        <row r="6533">
          <cell r="A6533" t="str">
            <v>MAN-6MM.FES</v>
          </cell>
          <cell r="B6533" t="str">
            <v>MANGUERA 6MM PARA BOQUILLAS DE NEBULIZACION MG-6MM MARCA: FESTO</v>
          </cell>
          <cell r="C6533" t="str">
            <v>Mangueras Neumáticas</v>
          </cell>
          <cell r="D6533" t="str">
            <v>1.4.05.17 | Neumático</v>
          </cell>
          <cell r="E6533" t="str">
            <v>E12-N2</v>
          </cell>
          <cell r="F6533">
            <v>5</v>
          </cell>
          <cell r="G6533" t="str">
            <v>Metros</v>
          </cell>
          <cell r="H6533" t="str">
            <v>Metros</v>
          </cell>
          <cell r="K6533">
            <v>0</v>
          </cell>
          <cell r="L6533">
            <v>0</v>
          </cell>
          <cell r="M6533" t="str">
            <v>Elementos sin Marca</v>
          </cell>
          <cell r="O6533">
            <v>0</v>
          </cell>
          <cell r="P6533">
            <v>0</v>
          </cell>
          <cell r="S6533">
            <v>3269.8</v>
          </cell>
        </row>
        <row r="6534">
          <cell r="A6534" t="str">
            <v>MAN-8X5.</v>
          </cell>
          <cell r="B6534" t="str">
            <v>MANGUERA 8 MM X 5 X 9 METROS - SPRING HOSE B2 P02</v>
          </cell>
          <cell r="C6534" t="str">
            <v>Consumible Maquinaria y Equipos</v>
          </cell>
          <cell r="D6534" t="str">
            <v>1.4.55.20 | Materiales y Suministros</v>
          </cell>
          <cell r="F6534">
            <v>0</v>
          </cell>
          <cell r="G6534" t="str">
            <v>Unidades</v>
          </cell>
          <cell r="H6534" t="str">
            <v>Unidades</v>
          </cell>
          <cell r="K6534">
            <v>0</v>
          </cell>
          <cell r="L6534">
            <v>0</v>
          </cell>
          <cell r="M6534" t="str">
            <v>Elementos sin Marca</v>
          </cell>
          <cell r="O6534">
            <v>0</v>
          </cell>
          <cell r="P6534">
            <v>0</v>
          </cell>
          <cell r="S6534">
            <v>35966</v>
          </cell>
        </row>
        <row r="6535">
          <cell r="A6535" t="str">
            <v>MAN-AIR.4"</v>
          </cell>
          <cell r="B6535" t="str">
            <v>MANGUERA AIRE VACIO Ø 4"</v>
          </cell>
          <cell r="C6535" t="str">
            <v>Manguito de Fijación</v>
          </cell>
          <cell r="D6535" t="str">
            <v>1.4.05.06 | Rodamientos</v>
          </cell>
          <cell r="F6535">
            <v>0</v>
          </cell>
          <cell r="G6535" t="str">
            <v>Metros</v>
          </cell>
          <cell r="H6535" t="str">
            <v>Metros</v>
          </cell>
          <cell r="K6535">
            <v>0</v>
          </cell>
          <cell r="L6535">
            <v>0</v>
          </cell>
          <cell r="M6535" t="str">
            <v>Elementos sin Marca</v>
          </cell>
          <cell r="O6535">
            <v>0</v>
          </cell>
          <cell r="P6535">
            <v>0</v>
          </cell>
          <cell r="S6535">
            <v>36974</v>
          </cell>
        </row>
        <row r="6536">
          <cell r="A6536" t="str">
            <v>MAN-CAU.1.1/4</v>
          </cell>
          <cell r="B6536" t="str">
            <v>MANGUERA BALDRIL AMARILLA CAUCHO LONA - DOBLE LONA Ø 1 1/4"</v>
          </cell>
          <cell r="C6536" t="str">
            <v>Mangueras Neumáticas</v>
          </cell>
          <cell r="D6536" t="str">
            <v>1.4.05.17 | Neumático</v>
          </cell>
          <cell r="E6536" t="str">
            <v>E12-N2</v>
          </cell>
          <cell r="F6536">
            <v>0</v>
          </cell>
          <cell r="G6536" t="str">
            <v>Metros</v>
          </cell>
          <cell r="H6536" t="str">
            <v>Metros</v>
          </cell>
          <cell r="K6536">
            <v>0</v>
          </cell>
          <cell r="L6536">
            <v>0</v>
          </cell>
          <cell r="M6536" t="str">
            <v>Elementos sin Marca</v>
          </cell>
          <cell r="O6536">
            <v>0</v>
          </cell>
          <cell r="P6536">
            <v>0</v>
          </cell>
          <cell r="S6536">
            <v>36134</v>
          </cell>
        </row>
        <row r="6537">
          <cell r="A6537" t="str">
            <v>MAG-BAL.3/4</v>
          </cell>
          <cell r="B6537" t="str">
            <v>MANGUERA BALDRIL AMARILLA CAUCHO LONA - DOBLE LONA Ø 1 3/4"</v>
          </cell>
          <cell r="C6537" t="str">
            <v>Mangueras Neumáticas</v>
          </cell>
          <cell r="D6537" t="str">
            <v>1.4.05.17 | Neumático</v>
          </cell>
          <cell r="E6537" t="str">
            <v>E12-N2</v>
          </cell>
          <cell r="F6537">
            <v>0</v>
          </cell>
          <cell r="G6537" t="str">
            <v>Metros</v>
          </cell>
          <cell r="H6537" t="str">
            <v>Metros</v>
          </cell>
          <cell r="K6537">
            <v>0</v>
          </cell>
          <cell r="L6537">
            <v>0</v>
          </cell>
          <cell r="M6537" t="str">
            <v>Elementos sin Marca</v>
          </cell>
          <cell r="O6537">
            <v>0</v>
          </cell>
          <cell r="P6537">
            <v>0</v>
          </cell>
          <cell r="S6537">
            <v>56363</v>
          </cell>
        </row>
        <row r="6538">
          <cell r="A6538" t="str">
            <v>MAN-CAU.2"</v>
          </cell>
          <cell r="B6538" t="str">
            <v>MANGUERA BALDRIL AMARILLA CAUCHO LONA - DOBLE LONA Ø 2"</v>
          </cell>
          <cell r="C6538" t="str">
            <v>Mangueras Neumáticas</v>
          </cell>
          <cell r="D6538" t="str">
            <v>1.4.05.17 | Neumático</v>
          </cell>
          <cell r="E6538" t="str">
            <v>E12-N2</v>
          </cell>
          <cell r="F6538">
            <v>6.2</v>
          </cell>
          <cell r="G6538" t="str">
            <v>Metros</v>
          </cell>
          <cell r="H6538" t="str">
            <v>Metros</v>
          </cell>
          <cell r="K6538">
            <v>0</v>
          </cell>
          <cell r="L6538">
            <v>0</v>
          </cell>
          <cell r="M6538" t="str">
            <v>Elementos sin Marca</v>
          </cell>
          <cell r="O6538">
            <v>0</v>
          </cell>
          <cell r="P6538">
            <v>0</v>
          </cell>
          <cell r="S6538">
            <v>82773.11</v>
          </cell>
        </row>
        <row r="6539">
          <cell r="A6539" t="str">
            <v>MAN-BIC.1/2</v>
          </cell>
          <cell r="B6539" t="str">
            <v>MANGUERA BICOLOR Ø 1/2" PARA RIEGO CON ACOPLES</v>
          </cell>
          <cell r="C6539" t="str">
            <v>Materiales y Suministros</v>
          </cell>
          <cell r="D6539" t="str">
            <v>1.4.55.20 | Materiales y Suministros</v>
          </cell>
          <cell r="F6539">
            <v>0</v>
          </cell>
          <cell r="G6539" t="str">
            <v>Metros</v>
          </cell>
          <cell r="H6539" t="str">
            <v>Metros</v>
          </cell>
          <cell r="K6539">
            <v>0</v>
          </cell>
          <cell r="L6539">
            <v>0</v>
          </cell>
          <cell r="M6539" t="str">
            <v>Elementos sin Marca</v>
          </cell>
          <cell r="O6539">
            <v>0</v>
          </cell>
          <cell r="P6539">
            <v>0</v>
          </cell>
          <cell r="S6539">
            <v>4113.6400000000003</v>
          </cell>
        </row>
        <row r="6540">
          <cell r="A6540" t="str">
            <v>MAN-COR.1"</v>
          </cell>
          <cell r="B6540" t="str">
            <v>MANGUERA CORRUGADA 1" - ROLLO 10 MTS RANURADA AUTOMOTRIZ</v>
          </cell>
          <cell r="C6540" t="str">
            <v>Mangueras Neumáticas</v>
          </cell>
          <cell r="D6540" t="str">
            <v>1.4.05.17 | Neumático</v>
          </cell>
          <cell r="E6540" t="str">
            <v>E12-N2</v>
          </cell>
          <cell r="F6540">
            <v>1</v>
          </cell>
          <cell r="G6540" t="str">
            <v>Rollos</v>
          </cell>
          <cell r="H6540" t="str">
            <v>Rollos</v>
          </cell>
          <cell r="K6540">
            <v>0</v>
          </cell>
          <cell r="L6540">
            <v>0</v>
          </cell>
          <cell r="M6540" t="str">
            <v>Elementos sin Marca</v>
          </cell>
          <cell r="O6540">
            <v>0</v>
          </cell>
          <cell r="P6540">
            <v>0</v>
          </cell>
          <cell r="S6540">
            <v>20168.07</v>
          </cell>
        </row>
        <row r="6541">
          <cell r="A6541" t="str">
            <v>MAN-COR.1/2</v>
          </cell>
          <cell r="B6541" t="str">
            <v>MANGUERA CORRUGADA 1/2" - ROLLO 10 MTS RANURADA AUTOMOTRIZ</v>
          </cell>
          <cell r="C6541" t="str">
            <v>Mangueras Neumáticas</v>
          </cell>
          <cell r="D6541" t="str">
            <v>1.4.05.17 | Neumático</v>
          </cell>
          <cell r="E6541" t="str">
            <v>E12-N2</v>
          </cell>
          <cell r="F6541">
            <v>1</v>
          </cell>
          <cell r="G6541" t="str">
            <v>Rollos</v>
          </cell>
          <cell r="H6541" t="str">
            <v>Rollos</v>
          </cell>
          <cell r="K6541">
            <v>0</v>
          </cell>
          <cell r="L6541">
            <v>0</v>
          </cell>
          <cell r="M6541" t="str">
            <v>Elementos sin Marca</v>
          </cell>
          <cell r="O6541">
            <v>0</v>
          </cell>
          <cell r="P6541">
            <v>0</v>
          </cell>
          <cell r="S6541">
            <v>10084</v>
          </cell>
        </row>
        <row r="6542">
          <cell r="A6542" t="str">
            <v>MAN-COR.1/4</v>
          </cell>
          <cell r="B6542" t="str">
            <v>MANGUERA CORRUGADA 1/4" - ROLLO 10 MTS RANURADA AUTOMOTRIZ.</v>
          </cell>
          <cell r="C6542" t="str">
            <v>Mangueras Neumáticas</v>
          </cell>
          <cell r="D6542" t="str">
            <v>1.4.05.17 | Neumático</v>
          </cell>
          <cell r="E6542" t="str">
            <v>E12-N2</v>
          </cell>
          <cell r="F6542">
            <v>0</v>
          </cell>
          <cell r="G6542" t="str">
            <v>Rollos</v>
          </cell>
          <cell r="H6542" t="str">
            <v>Rollos</v>
          </cell>
          <cell r="K6542">
            <v>0</v>
          </cell>
          <cell r="L6542">
            <v>0</v>
          </cell>
          <cell r="M6542" t="str">
            <v>Elementos sin Marca</v>
          </cell>
          <cell r="O6542">
            <v>0</v>
          </cell>
          <cell r="P6542">
            <v>0</v>
          </cell>
          <cell r="S6542">
            <v>8403.36</v>
          </cell>
        </row>
        <row r="6543">
          <cell r="A6543" t="str">
            <v>MAN-CRI.1</v>
          </cell>
          <cell r="B6543" t="str">
            <v>MANGUERA CRISTAL TRANSPARENTE Ø 1°</v>
          </cell>
          <cell r="C6543" t="str">
            <v>Consumible Maquinaria y Equipos</v>
          </cell>
          <cell r="D6543" t="str">
            <v>1.4.55.20 | Materiales y Suministros</v>
          </cell>
          <cell r="F6543">
            <v>0</v>
          </cell>
          <cell r="G6543" t="str">
            <v>Metros</v>
          </cell>
          <cell r="H6543" t="str">
            <v>Metros</v>
          </cell>
          <cell r="K6543">
            <v>0</v>
          </cell>
          <cell r="L6543">
            <v>0</v>
          </cell>
          <cell r="M6543" t="str">
            <v>Elementos sin Marca</v>
          </cell>
          <cell r="O6543">
            <v>0</v>
          </cell>
          <cell r="P6543">
            <v>0</v>
          </cell>
          <cell r="S6543">
            <v>5126</v>
          </cell>
        </row>
        <row r="6544">
          <cell r="A6544" t="str">
            <v>MAN-CRI.5/8</v>
          </cell>
          <cell r="B6544" t="str">
            <v>MANGUERA CRISTAL TRANSPARENTE Ø 5/8</v>
          </cell>
          <cell r="C6544" t="str">
            <v>Consumible Maquinaria y Equipos</v>
          </cell>
          <cell r="D6544" t="str">
            <v>1.4.55.20 | Materiales y Suministros</v>
          </cell>
          <cell r="F6544">
            <v>0</v>
          </cell>
          <cell r="G6544" t="str">
            <v>Metros</v>
          </cell>
          <cell r="H6544" t="str">
            <v>Metros</v>
          </cell>
          <cell r="K6544">
            <v>0</v>
          </cell>
          <cell r="L6544">
            <v>0</v>
          </cell>
          <cell r="M6544" t="str">
            <v>Elementos sin Marca</v>
          </cell>
          <cell r="O6544">
            <v>0</v>
          </cell>
          <cell r="P6544">
            <v>0</v>
          </cell>
          <cell r="S6544">
            <v>2941</v>
          </cell>
        </row>
        <row r="6545">
          <cell r="A6545" t="str">
            <v>MAN-FLE.1/2</v>
          </cell>
          <cell r="B6545" t="str">
            <v>MANGUERA DE 1/2'</v>
          </cell>
          <cell r="C6545" t="str">
            <v>Mangueras Neumáticas</v>
          </cell>
          <cell r="D6545" t="str">
            <v>1.4.05.17 | Neumático</v>
          </cell>
          <cell r="E6545" t="str">
            <v>E12-N2</v>
          </cell>
          <cell r="F6545">
            <v>0</v>
          </cell>
          <cell r="G6545" t="str">
            <v>Metros</v>
          </cell>
          <cell r="H6545" t="str">
            <v>Metros</v>
          </cell>
          <cell r="K6545">
            <v>0</v>
          </cell>
          <cell r="L6545">
            <v>0</v>
          </cell>
          <cell r="M6545" t="str">
            <v>Elementos sin Marca</v>
          </cell>
          <cell r="O6545">
            <v>0</v>
          </cell>
          <cell r="P6545">
            <v>0</v>
          </cell>
          <cell r="S6545">
            <v>6500</v>
          </cell>
        </row>
        <row r="6546">
          <cell r="A6546" t="str">
            <v>MAG-BOM.2PU</v>
          </cell>
          <cell r="B6546" t="str">
            <v>MANGUERA DE 2'' TIPO BOMBERO AZUL</v>
          </cell>
          <cell r="C6546" t="str">
            <v>Mangueras Neumáticas</v>
          </cell>
          <cell r="D6546" t="str">
            <v>1.4.05.17 | Neumático</v>
          </cell>
          <cell r="E6546" t="str">
            <v>E12-N2</v>
          </cell>
          <cell r="F6546">
            <v>0</v>
          </cell>
          <cell r="G6546" t="str">
            <v>Unidades</v>
          </cell>
          <cell r="H6546" t="str">
            <v>Unidades</v>
          </cell>
          <cell r="K6546">
            <v>0</v>
          </cell>
          <cell r="L6546">
            <v>0</v>
          </cell>
          <cell r="M6546" t="str">
            <v>Elementos sin Marca</v>
          </cell>
          <cell r="O6546">
            <v>0</v>
          </cell>
          <cell r="P6546">
            <v>0</v>
          </cell>
        </row>
        <row r="6547">
          <cell r="A6547" t="str">
            <v>MAN-NYL.3/8</v>
          </cell>
          <cell r="B6547" t="str">
            <v>MANGUERA DE 3/8 CON NYLON REFORZADO X METRO KAE Ref: COMAN38-2</v>
          </cell>
          <cell r="C6547" t="str">
            <v>Mangueras Neumáticas</v>
          </cell>
          <cell r="D6547" t="str">
            <v>1.4.05.17 | Neumático</v>
          </cell>
          <cell r="E6547" t="str">
            <v>E12-N2</v>
          </cell>
          <cell r="F6547">
            <v>0</v>
          </cell>
          <cell r="G6547" t="str">
            <v>Metros</v>
          </cell>
          <cell r="H6547" t="str">
            <v>Metros</v>
          </cell>
          <cell r="K6547">
            <v>0</v>
          </cell>
          <cell r="L6547">
            <v>0</v>
          </cell>
          <cell r="M6547" t="str">
            <v>KAESER</v>
          </cell>
          <cell r="N6547" t="str">
            <v>COMAN38-2</v>
          </cell>
          <cell r="O6547">
            <v>0</v>
          </cell>
          <cell r="P6547">
            <v>0</v>
          </cell>
          <cell r="S6547">
            <v>8272</v>
          </cell>
        </row>
        <row r="6548">
          <cell r="A6548" t="str">
            <v>MAN-ENG.1/8X29</v>
          </cell>
          <cell r="B6548" t="str">
            <v>MANGUERA DE ENGRASE Ø 1/8" CON RACOR MACHO 1/8" HEMBRA MOVIL 1/8" X 29 CMS</v>
          </cell>
          <cell r="C6548" t="str">
            <v>Manguito de Fijación</v>
          </cell>
          <cell r="D6548" t="str">
            <v>1.4.05.06 | Rodamientos</v>
          </cell>
          <cell r="F6548">
            <v>0</v>
          </cell>
          <cell r="G6548" t="str">
            <v>Unidades</v>
          </cell>
          <cell r="H6548" t="str">
            <v>Unidades</v>
          </cell>
          <cell r="K6548">
            <v>0</v>
          </cell>
          <cell r="L6548">
            <v>0</v>
          </cell>
          <cell r="M6548" t="str">
            <v>Elementos sin Marca</v>
          </cell>
          <cell r="O6548">
            <v>0</v>
          </cell>
          <cell r="P6548">
            <v>0</v>
          </cell>
          <cell r="S6548">
            <v>10084</v>
          </cell>
        </row>
        <row r="6549">
          <cell r="A6549" t="str">
            <v>MAN-ENG.ZRRT-142C</v>
          </cell>
          <cell r="B6549" t="str">
            <v>MANGUERA DE ENGRASE PARA BRIDA INFERIOR ZRRT-142C</v>
          </cell>
          <cell r="C6549" t="str">
            <v>Mangueras Neumáticas</v>
          </cell>
          <cell r="D6549" t="str">
            <v>1.4.05.17 | Neumático</v>
          </cell>
          <cell r="E6549" t="str">
            <v>E12-N2</v>
          </cell>
          <cell r="F6549">
            <v>0</v>
          </cell>
          <cell r="G6549" t="str">
            <v>Unidades</v>
          </cell>
          <cell r="H6549" t="str">
            <v>Unidades</v>
          </cell>
          <cell r="K6549">
            <v>0</v>
          </cell>
          <cell r="L6549">
            <v>0</v>
          </cell>
          <cell r="M6549" t="str">
            <v>Elementos sin Marca</v>
          </cell>
          <cell r="O6549">
            <v>0</v>
          </cell>
          <cell r="P6549">
            <v>0</v>
          </cell>
          <cell r="S6549">
            <v>25210</v>
          </cell>
        </row>
        <row r="6550">
          <cell r="A6550" t="str">
            <v>NAN-ENG.R5X1/4</v>
          </cell>
          <cell r="B6550" t="str">
            <v>MANGUERA DE ENGRASE R5 Ø 1/4" CON UNA PUNTA HEMBRA OTRA PUNTA MACHO RECTA FIJO</v>
          </cell>
          <cell r="C6550" t="str">
            <v>Manguito de Fijación</v>
          </cell>
          <cell r="D6550" t="str">
            <v>1.4.05.06 | Rodamientos</v>
          </cell>
          <cell r="F6550">
            <v>0</v>
          </cell>
          <cell r="G6550" t="str">
            <v>Metros</v>
          </cell>
          <cell r="H6550" t="str">
            <v>Metros</v>
          </cell>
          <cell r="K6550">
            <v>0</v>
          </cell>
          <cell r="L6550">
            <v>0</v>
          </cell>
          <cell r="M6550" t="str">
            <v>Elementos sin Marca</v>
          </cell>
          <cell r="O6550">
            <v>0</v>
          </cell>
          <cell r="P6550">
            <v>0</v>
          </cell>
          <cell r="S6550">
            <v>65443.08</v>
          </cell>
        </row>
        <row r="6551">
          <cell r="A6551" t="str">
            <v>MAN-ENG.120</v>
          </cell>
          <cell r="B6551" t="str">
            <v>MANGUERA DE ENGRASE TIPO 1 PARA MZDE-12000 (SEGUN PLANO)</v>
          </cell>
          <cell r="C6551" t="str">
            <v>Mangueras Neumáticas</v>
          </cell>
          <cell r="D6551" t="str">
            <v>1.4.05.17 | Neumático</v>
          </cell>
          <cell r="E6551" t="str">
            <v>E12-N2</v>
          </cell>
          <cell r="F6551">
            <v>0</v>
          </cell>
          <cell r="G6551" t="str">
            <v>Unidades</v>
          </cell>
          <cell r="H6551" t="str">
            <v>Unidades</v>
          </cell>
          <cell r="K6551">
            <v>0</v>
          </cell>
          <cell r="L6551">
            <v>0</v>
          </cell>
          <cell r="M6551" t="str">
            <v>Elementos sin Marca</v>
          </cell>
          <cell r="O6551">
            <v>0</v>
          </cell>
          <cell r="P6551">
            <v>0</v>
          </cell>
          <cell r="S6551">
            <v>21009</v>
          </cell>
        </row>
        <row r="6552">
          <cell r="A6552" t="str">
            <v>MAN-TP1.ENG</v>
          </cell>
          <cell r="B6552" t="str">
            <v>MANGUERA DE ENGRASE TIPO 1 PARA MZDE-8000 (SEGUN PLANO)</v>
          </cell>
          <cell r="C6552" t="str">
            <v>Mangueras Neumáticas</v>
          </cell>
          <cell r="D6552" t="str">
            <v>1.4.05.17 | Neumático</v>
          </cell>
          <cell r="E6552" t="str">
            <v>E12-N2</v>
          </cell>
          <cell r="F6552">
            <v>0</v>
          </cell>
          <cell r="G6552" t="str">
            <v>Unidades</v>
          </cell>
          <cell r="H6552" t="str">
            <v>Unidades</v>
          </cell>
          <cell r="K6552">
            <v>0</v>
          </cell>
          <cell r="L6552">
            <v>0</v>
          </cell>
          <cell r="M6552" t="str">
            <v>Elementos sin Marca</v>
          </cell>
          <cell r="O6552">
            <v>0</v>
          </cell>
          <cell r="P6552">
            <v>0</v>
          </cell>
          <cell r="S6552">
            <v>18739.5</v>
          </cell>
        </row>
        <row r="6553">
          <cell r="A6553" t="str">
            <v>MAN-ENG.TI2</v>
          </cell>
          <cell r="B6553" t="str">
            <v>MANGUERA DE ENGRASE TIPO 2 PARA MZDE-12000 (SEGUN PLANO)</v>
          </cell>
          <cell r="C6553" t="str">
            <v>Mangueras Neumáticas</v>
          </cell>
          <cell r="D6553" t="str">
            <v>1.4.05.17 | Neumático</v>
          </cell>
          <cell r="E6553" t="str">
            <v>E12-N2</v>
          </cell>
          <cell r="F6553">
            <v>0</v>
          </cell>
          <cell r="G6553" t="str">
            <v>Unidades</v>
          </cell>
          <cell r="H6553" t="str">
            <v>Unidades</v>
          </cell>
          <cell r="K6553">
            <v>0</v>
          </cell>
          <cell r="L6553">
            <v>0</v>
          </cell>
          <cell r="M6553" t="str">
            <v>Elementos sin Marca</v>
          </cell>
          <cell r="O6553">
            <v>0</v>
          </cell>
          <cell r="P6553">
            <v>0</v>
          </cell>
          <cell r="S6553">
            <v>15967</v>
          </cell>
        </row>
        <row r="6554">
          <cell r="A6554" t="str">
            <v>MAN-TP2.ENG</v>
          </cell>
          <cell r="B6554" t="str">
            <v>MANGUERA DE ENGRASE TIPO 2 PARA MZDE-8000 (SEGUN PLANO)</v>
          </cell>
          <cell r="C6554" t="str">
            <v>Mangueras Neumáticas</v>
          </cell>
          <cell r="D6554" t="str">
            <v>1.4.05.17 | Neumático</v>
          </cell>
          <cell r="E6554" t="str">
            <v>E12-N2</v>
          </cell>
          <cell r="F6554">
            <v>0</v>
          </cell>
          <cell r="G6554" t="str">
            <v>Unidades</v>
          </cell>
          <cell r="H6554" t="str">
            <v>Unidades</v>
          </cell>
          <cell r="K6554">
            <v>0</v>
          </cell>
          <cell r="L6554">
            <v>0</v>
          </cell>
          <cell r="M6554" t="str">
            <v>Elementos sin Marca</v>
          </cell>
          <cell r="O6554">
            <v>0</v>
          </cell>
          <cell r="P6554">
            <v>0</v>
          </cell>
          <cell r="S6554">
            <v>27184.87</v>
          </cell>
        </row>
        <row r="6555">
          <cell r="A6555" t="str">
            <v>MAN-TP3.ENG</v>
          </cell>
          <cell r="B6555" t="str">
            <v>MANGUERA DE ENGRASE TIPO 3 PARA MZDE-8000 (SEGUN PLANO)</v>
          </cell>
          <cell r="C6555" t="str">
            <v>Mangueras Neumáticas</v>
          </cell>
          <cell r="D6555" t="str">
            <v>1.4.05.17 | Neumático</v>
          </cell>
          <cell r="E6555" t="str">
            <v>E12-N2</v>
          </cell>
          <cell r="F6555">
            <v>0</v>
          </cell>
          <cell r="G6555" t="str">
            <v>Unidades</v>
          </cell>
          <cell r="H6555" t="str">
            <v>Unidades</v>
          </cell>
          <cell r="K6555">
            <v>0</v>
          </cell>
          <cell r="L6555">
            <v>0</v>
          </cell>
          <cell r="M6555" t="str">
            <v>Elementos sin Marca</v>
          </cell>
          <cell r="O6555">
            <v>0</v>
          </cell>
          <cell r="P6555">
            <v>0</v>
          </cell>
          <cell r="S6555">
            <v>29579.83</v>
          </cell>
        </row>
        <row r="6556">
          <cell r="A6556" t="str">
            <v>MAN-SUC.1X3</v>
          </cell>
          <cell r="B6556" t="str">
            <v>MANGUERA DE SUCCION DE 1X3 METROS</v>
          </cell>
          <cell r="C6556" t="str">
            <v>Varios Diversos</v>
          </cell>
          <cell r="D6556" t="str">
            <v>1.4.05.10 | Varios</v>
          </cell>
          <cell r="F6556">
            <v>0</v>
          </cell>
          <cell r="G6556" t="str">
            <v>Unidades</v>
          </cell>
          <cell r="H6556" t="str">
            <v>Unidades</v>
          </cell>
          <cell r="K6556">
            <v>0</v>
          </cell>
          <cell r="L6556">
            <v>0</v>
          </cell>
          <cell r="M6556" t="str">
            <v>Elementos sin Marca</v>
          </cell>
          <cell r="O6556">
            <v>0</v>
          </cell>
          <cell r="P6556">
            <v>0</v>
          </cell>
          <cell r="S6556">
            <v>84034</v>
          </cell>
        </row>
        <row r="6557">
          <cell r="A6557" t="str">
            <v>MAN-4BA.2PU</v>
          </cell>
          <cell r="B6557" t="str">
            <v>MANGUERA DESCARGA 4 BARES 2"  AZUL PLANA</v>
          </cell>
          <cell r="C6557" t="str">
            <v>Varios Diversos</v>
          </cell>
          <cell r="D6557" t="str">
            <v>1.4.05.10 | Varios</v>
          </cell>
          <cell r="F6557">
            <v>0</v>
          </cell>
          <cell r="G6557" t="str">
            <v>Metros</v>
          </cell>
          <cell r="H6557" t="str">
            <v>Metros</v>
          </cell>
          <cell r="K6557">
            <v>0</v>
          </cell>
          <cell r="L6557">
            <v>0</v>
          </cell>
          <cell r="M6557" t="str">
            <v>Elementos sin Marca</v>
          </cell>
          <cell r="O6557">
            <v>0</v>
          </cell>
          <cell r="P6557">
            <v>0</v>
          </cell>
          <cell r="S6557">
            <v>4117</v>
          </cell>
        </row>
        <row r="6558">
          <cell r="A6558" t="str">
            <v>MAN-DN1.0X590.PN16</v>
          </cell>
          <cell r="B6558" t="str">
            <v>MANGUERA DN10X590 PN16</v>
          </cell>
          <cell r="C6558" t="str">
            <v>Consumible Maquinaria y Equipos</v>
          </cell>
          <cell r="D6558" t="str">
            <v>1.4.55.20 | Materiales y Suministros</v>
          </cell>
          <cell r="F6558">
            <v>0</v>
          </cell>
          <cell r="G6558" t="str">
            <v>Unidades</v>
          </cell>
          <cell r="H6558" t="str">
            <v>Unidades</v>
          </cell>
          <cell r="K6558">
            <v>0</v>
          </cell>
          <cell r="L6558">
            <v>0</v>
          </cell>
          <cell r="M6558" t="str">
            <v>Elementos sin Marca</v>
          </cell>
          <cell r="O6558">
            <v>0</v>
          </cell>
          <cell r="P6558">
            <v>0</v>
          </cell>
          <cell r="S6558">
            <v>287985</v>
          </cell>
        </row>
        <row r="6559">
          <cell r="A6559" t="str">
            <v>MAN-05M.25M</v>
          </cell>
          <cell r="B6559" t="str">
            <v>MANGUERA DN25 X 0,5 MTS TUBO Y FUNDA INOX PUNTAS SMART PIPE 25MM (7/8" ID) KAE Ref: CO304025050</v>
          </cell>
          <cell r="C6559" t="str">
            <v>Mangueras Neumáticas</v>
          </cell>
          <cell r="D6559" t="str">
            <v>1.4.05.17 | Neumático</v>
          </cell>
          <cell r="E6559" t="str">
            <v>E12-N2</v>
          </cell>
          <cell r="F6559">
            <v>0</v>
          </cell>
          <cell r="G6559" t="str">
            <v>Metros</v>
          </cell>
          <cell r="H6559" t="str">
            <v>Metros</v>
          </cell>
          <cell r="K6559">
            <v>0</v>
          </cell>
          <cell r="L6559">
            <v>0</v>
          </cell>
          <cell r="M6559" t="str">
            <v>KAESER</v>
          </cell>
          <cell r="N6559" t="str">
            <v>CO304025050</v>
          </cell>
          <cell r="O6559">
            <v>0</v>
          </cell>
          <cell r="P6559">
            <v>0</v>
          </cell>
          <cell r="S6559">
            <v>211200</v>
          </cell>
        </row>
        <row r="6560">
          <cell r="A6560" t="str">
            <v>MAN-32X.05M</v>
          </cell>
          <cell r="B6560" t="str">
            <v>MANGUERA DN32 X 0,5 MTS TUBO Y FUNDA INOX PUNTAS SMART PIPE 32MM (1 1/4" ID) KAE Ref: CO304032050</v>
          </cell>
          <cell r="C6560" t="str">
            <v>Mangueras Neumáticas</v>
          </cell>
          <cell r="D6560" t="str">
            <v>1.4.05.17 | Neumático</v>
          </cell>
          <cell r="E6560" t="str">
            <v>E12-N2</v>
          </cell>
          <cell r="F6560">
            <v>0</v>
          </cell>
          <cell r="G6560" t="str">
            <v>Unidades</v>
          </cell>
          <cell r="H6560" t="str">
            <v>Unidades</v>
          </cell>
          <cell r="K6560">
            <v>0</v>
          </cell>
          <cell r="L6560">
            <v>0</v>
          </cell>
          <cell r="M6560" t="str">
            <v>KAESER</v>
          </cell>
          <cell r="N6560" t="str">
            <v>CO304032050</v>
          </cell>
          <cell r="O6560">
            <v>0</v>
          </cell>
          <cell r="P6560">
            <v>0</v>
          </cell>
          <cell r="S6560">
            <v>198000</v>
          </cell>
        </row>
        <row r="6561">
          <cell r="A6561" t="str">
            <v>MAN-CAU-LON-11/</v>
          </cell>
          <cell r="B6561" t="str">
            <v>MANGUERA EN CAUCHO LONA Ø 1 1/4" PARA RADIADOR</v>
          </cell>
          <cell r="C6561" t="str">
            <v>Mangueras Neumáticas</v>
          </cell>
          <cell r="D6561" t="str">
            <v>1.4.05.17 | Neumático</v>
          </cell>
          <cell r="E6561" t="str">
            <v>E12-N2</v>
          </cell>
          <cell r="F6561">
            <v>0</v>
          </cell>
          <cell r="G6561" t="str">
            <v>Metros</v>
          </cell>
          <cell r="H6561" t="str">
            <v>Metros</v>
          </cell>
          <cell r="K6561">
            <v>0</v>
          </cell>
          <cell r="L6561">
            <v>0</v>
          </cell>
          <cell r="M6561" t="str">
            <v>Elementos sin Marca</v>
          </cell>
          <cell r="O6561">
            <v>0</v>
          </cell>
          <cell r="P6561">
            <v>0</v>
          </cell>
          <cell r="S6561">
            <v>47500</v>
          </cell>
        </row>
        <row r="6562">
          <cell r="A6562" t="str">
            <v>MAN-CAU-LON-1</v>
          </cell>
          <cell r="B6562" t="str">
            <v>MANGUERA EN CAUCHO LONA Ø 1" PARA RADIADOR</v>
          </cell>
          <cell r="C6562" t="str">
            <v>Mangueras Neumáticas</v>
          </cell>
          <cell r="D6562" t="str">
            <v>1.4.05.17 | Neumático</v>
          </cell>
          <cell r="E6562" t="str">
            <v>E12-N2</v>
          </cell>
          <cell r="F6562">
            <v>0</v>
          </cell>
          <cell r="G6562" t="str">
            <v>Metros</v>
          </cell>
          <cell r="H6562" t="str">
            <v>Metros</v>
          </cell>
          <cell r="K6562">
            <v>0</v>
          </cell>
          <cell r="L6562">
            <v>0</v>
          </cell>
          <cell r="M6562" t="str">
            <v>Elementos sin Marca</v>
          </cell>
          <cell r="O6562">
            <v>0</v>
          </cell>
          <cell r="P6562">
            <v>0</v>
          </cell>
          <cell r="S6562">
            <v>24369.75</v>
          </cell>
        </row>
        <row r="6563">
          <cell r="A6563" t="str">
            <v>MAN-CAU.2</v>
          </cell>
          <cell r="B6563" t="str">
            <v>MANGUERA EN CAUCHO LONA Ø 2" PARA RADIADOR</v>
          </cell>
          <cell r="C6563" t="str">
            <v>Mangueras Neumáticas</v>
          </cell>
          <cell r="D6563" t="str">
            <v>1.4.05.17 | Neumático</v>
          </cell>
          <cell r="E6563" t="str">
            <v>E12-N2</v>
          </cell>
          <cell r="F6563">
            <v>0</v>
          </cell>
          <cell r="G6563" t="str">
            <v>Metros</v>
          </cell>
          <cell r="H6563" t="str">
            <v>Metros</v>
          </cell>
          <cell r="K6563">
            <v>0</v>
          </cell>
          <cell r="L6563">
            <v>0</v>
          </cell>
          <cell r="M6563" t="str">
            <v>Elementos sin Marca</v>
          </cell>
          <cell r="O6563">
            <v>0</v>
          </cell>
          <cell r="P6563">
            <v>0</v>
          </cell>
          <cell r="S6563">
            <v>39215.56</v>
          </cell>
        </row>
        <row r="6564">
          <cell r="A6564" t="str">
            <v>MAN-3/4.290</v>
          </cell>
          <cell r="B6564" t="str">
            <v>MANGUERA ESPIROMETALICA CON ACOPLES HEMBRA 3/4" X 290MM (LONGITUD TOTAL)</v>
          </cell>
          <cell r="C6564" t="str">
            <v>Mangueras Neumáticas</v>
          </cell>
          <cell r="D6564" t="str">
            <v>1.4.05.17 | Neumático</v>
          </cell>
          <cell r="F6564">
            <v>12</v>
          </cell>
          <cell r="G6564" t="str">
            <v>Unidades</v>
          </cell>
          <cell r="H6564" t="str">
            <v>Unidades</v>
          </cell>
          <cell r="K6564">
            <v>0</v>
          </cell>
          <cell r="L6564">
            <v>0</v>
          </cell>
          <cell r="M6564" t="str">
            <v>Elementos sin Marca</v>
          </cell>
          <cell r="O6564">
            <v>0</v>
          </cell>
          <cell r="P6564">
            <v>0</v>
          </cell>
          <cell r="S6564">
            <v>75798</v>
          </cell>
        </row>
        <row r="6565">
          <cell r="A6565" t="str">
            <v>MAN-3/4.890</v>
          </cell>
          <cell r="B6565" t="str">
            <v>MANGUERA ESPIROMETALICA CON ACOPLES HEMBRA 3/4" X 890 MM (LONGITUD TOTAL)</v>
          </cell>
          <cell r="C6565" t="str">
            <v>Mangueras Neumáticas</v>
          </cell>
          <cell r="D6565" t="str">
            <v>1.4.05.17 | Neumático</v>
          </cell>
          <cell r="E6565" t="str">
            <v>E12-N2</v>
          </cell>
          <cell r="F6565">
            <v>0</v>
          </cell>
          <cell r="G6565" t="str">
            <v>Unidades</v>
          </cell>
          <cell r="H6565" t="str">
            <v>Unidades</v>
          </cell>
          <cell r="K6565">
            <v>0</v>
          </cell>
          <cell r="L6565">
            <v>0</v>
          </cell>
          <cell r="M6565" t="str">
            <v>Elementos sin Marca</v>
          </cell>
          <cell r="O6565">
            <v>0</v>
          </cell>
          <cell r="P6565">
            <v>0</v>
          </cell>
          <cell r="S6565">
            <v>123529</v>
          </cell>
        </row>
        <row r="6566">
          <cell r="A6566" t="str">
            <v>MAN-3/4.950</v>
          </cell>
          <cell r="B6566" t="str">
            <v>MANGUERA ESPIROMETALICA CON ACOPLES HEMBRA 3/4" X 950 MM (LONGITUD TOTAL)</v>
          </cell>
          <cell r="C6566" t="str">
            <v>Mangueras Neumáticas</v>
          </cell>
          <cell r="D6566" t="str">
            <v>1.4.05.17 | Neumático</v>
          </cell>
          <cell r="E6566" t="str">
            <v>E12-N2</v>
          </cell>
          <cell r="F6566">
            <v>0</v>
          </cell>
          <cell r="G6566" t="str">
            <v>Unidades</v>
          </cell>
          <cell r="H6566" t="str">
            <v>Unidades</v>
          </cell>
          <cell r="K6566">
            <v>0</v>
          </cell>
          <cell r="L6566">
            <v>0</v>
          </cell>
          <cell r="M6566" t="str">
            <v>Elementos sin Marca</v>
          </cell>
          <cell r="O6566">
            <v>0</v>
          </cell>
          <cell r="P6566">
            <v>0</v>
          </cell>
          <cell r="S6566">
            <v>143680</v>
          </cell>
        </row>
        <row r="6567">
          <cell r="A6567" t="str">
            <v>MAN-ESP.1"</v>
          </cell>
          <cell r="B6567" t="str">
            <v>MANGUERA ESPIROMETALICA CON ACOPLES MACHO 1" X 350 MM</v>
          </cell>
          <cell r="C6567" t="str">
            <v>Mangueras Neumáticas</v>
          </cell>
          <cell r="D6567" t="str">
            <v>1.4.05.17 | Neumático</v>
          </cell>
          <cell r="E6567" t="str">
            <v>E12-N2</v>
          </cell>
          <cell r="F6567">
            <v>0</v>
          </cell>
          <cell r="G6567" t="str">
            <v>Unidades</v>
          </cell>
          <cell r="H6567" t="str">
            <v>Unidades</v>
          </cell>
          <cell r="K6567">
            <v>0</v>
          </cell>
          <cell r="L6567">
            <v>0</v>
          </cell>
          <cell r="M6567" t="str">
            <v>Elementos sin Marca</v>
          </cell>
          <cell r="O6567">
            <v>0</v>
          </cell>
          <cell r="P6567">
            <v>0</v>
          </cell>
          <cell r="S6567">
            <v>15126</v>
          </cell>
        </row>
        <row r="6568">
          <cell r="A6568" t="str">
            <v>MAN-1/2.1/2</v>
          </cell>
          <cell r="B6568" t="str">
            <v>MANGUERA FLEXIBLE ALUMINIO 1/2 X 1/2 X 40 CMS</v>
          </cell>
          <cell r="C6568" t="str">
            <v>Materiales y Suministros</v>
          </cell>
          <cell r="D6568" t="str">
            <v>1.4.55.20 | Materiales y Suministros</v>
          </cell>
          <cell r="F6568">
            <v>4</v>
          </cell>
          <cell r="G6568" t="str">
            <v>Unidades</v>
          </cell>
          <cell r="H6568" t="str">
            <v>Unidades</v>
          </cell>
          <cell r="K6568">
            <v>0</v>
          </cell>
          <cell r="L6568">
            <v>0</v>
          </cell>
          <cell r="M6568" t="str">
            <v>Elementos sin Marca</v>
          </cell>
          <cell r="O6568">
            <v>0</v>
          </cell>
          <cell r="P6568">
            <v>0</v>
          </cell>
          <cell r="S6568">
            <v>8403.36</v>
          </cell>
        </row>
        <row r="6569">
          <cell r="A6569" t="str">
            <v>MAN-FLE.1.3/4</v>
          </cell>
          <cell r="B6569" t="str">
            <v>MANGUERA FLEXIBLE Ø 1 3/4</v>
          </cell>
          <cell r="C6569" t="str">
            <v>Mangueras Neumáticas</v>
          </cell>
          <cell r="D6569" t="str">
            <v>1.4.05.17 | Neumático</v>
          </cell>
          <cell r="E6569" t="str">
            <v>E12-N2</v>
          </cell>
          <cell r="F6569">
            <v>0</v>
          </cell>
          <cell r="G6569" t="str">
            <v>Metros</v>
          </cell>
          <cell r="H6569" t="str">
            <v>Metros</v>
          </cell>
          <cell r="K6569">
            <v>0</v>
          </cell>
          <cell r="L6569">
            <v>0</v>
          </cell>
          <cell r="M6569" t="str">
            <v>Elementos sin Marca</v>
          </cell>
          <cell r="O6569">
            <v>0</v>
          </cell>
          <cell r="P6569">
            <v>0</v>
          </cell>
          <cell r="S6569">
            <v>165593</v>
          </cell>
        </row>
        <row r="6570">
          <cell r="A6570" t="str">
            <v>MAN-FLE.ENG</v>
          </cell>
          <cell r="B6570" t="str">
            <v>MANGUERA FLEXIBLE PARA ENGRAZADORA 12" X 30 CMS</v>
          </cell>
          <cell r="C6570" t="str">
            <v>Consumible Maquinaria y Equipos</v>
          </cell>
          <cell r="D6570" t="str">
            <v>1.4.55.20 | Materiales y Suministros</v>
          </cell>
          <cell r="F6570">
            <v>0</v>
          </cell>
          <cell r="G6570" t="str">
            <v>Unidades</v>
          </cell>
          <cell r="H6570" t="str">
            <v>Unidades</v>
          </cell>
          <cell r="K6570">
            <v>0</v>
          </cell>
          <cell r="L6570">
            <v>0</v>
          </cell>
          <cell r="M6570" t="str">
            <v>Elementos sin Marca</v>
          </cell>
          <cell r="O6570">
            <v>0</v>
          </cell>
          <cell r="P6570">
            <v>0</v>
          </cell>
          <cell r="S6570">
            <v>22286</v>
          </cell>
        </row>
        <row r="6571">
          <cell r="A6571" t="str">
            <v>MAN-FLE.112</v>
          </cell>
          <cell r="B6571" t="str">
            <v>MANGUERA FLEXOMETALICA Ø 1 1/2" ACOPLADA - AMBOS EXTREMOS MACHO ROSCA NPT</v>
          </cell>
          <cell r="C6571" t="str">
            <v>Mangueras Neumáticas</v>
          </cell>
          <cell r="D6571" t="str">
            <v>1.4.05.17 | Neumático</v>
          </cell>
          <cell r="F6571">
            <v>0</v>
          </cell>
          <cell r="G6571" t="str">
            <v>Unidades</v>
          </cell>
          <cell r="H6571" t="str">
            <v>Unidades</v>
          </cell>
          <cell r="K6571">
            <v>0</v>
          </cell>
          <cell r="L6571">
            <v>0</v>
          </cell>
          <cell r="M6571" t="str">
            <v>Elementos sin Marca</v>
          </cell>
          <cell r="O6571">
            <v>0</v>
          </cell>
          <cell r="P6571">
            <v>0</v>
          </cell>
          <cell r="S6571">
            <v>184802.77</v>
          </cell>
        </row>
        <row r="6572">
          <cell r="A6572" t="str">
            <v>MAN-FLE.1</v>
          </cell>
          <cell r="B6572" t="str">
            <v>MANGUERA FLEXOMETALICA Ø 1" ACOPLADA - AMBOS EXTREMOS HEMBRAS NPT</v>
          </cell>
          <cell r="C6572" t="str">
            <v>Mangueras Neumáticas</v>
          </cell>
          <cell r="D6572" t="str">
            <v>1.4.05.17 | Neumático</v>
          </cell>
          <cell r="E6572" t="str">
            <v>E12-N2</v>
          </cell>
          <cell r="F6572">
            <v>0</v>
          </cell>
          <cell r="G6572" t="str">
            <v>Metros</v>
          </cell>
          <cell r="H6572" t="str">
            <v>Metros</v>
          </cell>
          <cell r="K6572">
            <v>0</v>
          </cell>
          <cell r="L6572">
            <v>0</v>
          </cell>
          <cell r="M6572" t="str">
            <v>Elementos sin Marca</v>
          </cell>
          <cell r="O6572">
            <v>0</v>
          </cell>
          <cell r="P6572">
            <v>0</v>
          </cell>
          <cell r="S6572">
            <v>202380.95</v>
          </cell>
        </row>
        <row r="6573">
          <cell r="A6573" t="str">
            <v>MAN-FLE.2"</v>
          </cell>
          <cell r="B6573" t="str">
            <v>MANGUERA FLEXOMETALICA Ø 2" ACOPLADA - AMBOS EXTREMOS HEMBRAS NPT</v>
          </cell>
          <cell r="C6573" t="str">
            <v>Mangueras Neumáticas</v>
          </cell>
          <cell r="D6573" t="str">
            <v>1.4.05.17 | Neumático</v>
          </cell>
          <cell r="E6573" t="str">
            <v>E12-N2</v>
          </cell>
          <cell r="F6573">
            <v>0</v>
          </cell>
          <cell r="G6573" t="str">
            <v>Metros</v>
          </cell>
          <cell r="H6573" t="str">
            <v>Metros</v>
          </cell>
          <cell r="K6573">
            <v>0</v>
          </cell>
          <cell r="L6573">
            <v>0</v>
          </cell>
          <cell r="M6573" t="str">
            <v>Elementos sin Marca</v>
          </cell>
          <cell r="O6573">
            <v>0</v>
          </cell>
          <cell r="P6573">
            <v>0</v>
          </cell>
          <cell r="S6573">
            <v>516206</v>
          </cell>
        </row>
        <row r="6574">
          <cell r="A6574" t="str">
            <v>MAN-FLE.3/4X262MM</v>
          </cell>
          <cell r="B6574" t="str">
            <v>MANGUERA FLEXOMETALICA Ø 3/4" X 262 MM - ACOPLADA 1 EXTREMO MACHO FIJO Y UN EXTREMO HEMBRA GIRATORIO AMBOS NPT</v>
          </cell>
          <cell r="C6574" t="str">
            <v>Manguito de Fijación</v>
          </cell>
          <cell r="D6574" t="str">
            <v>1.4.05.06 | Rodamientos</v>
          </cell>
          <cell r="F6574">
            <v>0</v>
          </cell>
          <cell r="G6574" t="str">
            <v>Unidades</v>
          </cell>
          <cell r="H6574" t="str">
            <v>Unidades</v>
          </cell>
          <cell r="K6574">
            <v>0</v>
          </cell>
          <cell r="L6574">
            <v>0</v>
          </cell>
          <cell r="M6574" t="str">
            <v>Elementos sin Marca</v>
          </cell>
          <cell r="O6574">
            <v>0</v>
          </cell>
          <cell r="P6574">
            <v>0</v>
          </cell>
          <cell r="S6574">
            <v>79915</v>
          </cell>
        </row>
        <row r="6575">
          <cell r="A6575" t="str">
            <v>MAN-GEM.15M</v>
          </cell>
          <cell r="B6575" t="str">
            <v>MANGUERA GEMELA ( OXICORTE ) Ø 1/4" CON ACOPLES X 15 METROS</v>
          </cell>
          <cell r="C6575" t="str">
            <v>Consumible Maquinaria y Equipos</v>
          </cell>
          <cell r="D6575" t="str">
            <v>1.4.55.20 | Materiales y Suministros</v>
          </cell>
          <cell r="F6575">
            <v>0</v>
          </cell>
          <cell r="G6575" t="str">
            <v>Unidades</v>
          </cell>
          <cell r="H6575" t="str">
            <v>Unidades</v>
          </cell>
          <cell r="K6575">
            <v>0</v>
          </cell>
          <cell r="L6575">
            <v>0</v>
          </cell>
          <cell r="M6575" t="str">
            <v>Elementos sin Marca</v>
          </cell>
          <cell r="O6575">
            <v>0</v>
          </cell>
          <cell r="P6575">
            <v>0</v>
          </cell>
          <cell r="S6575">
            <v>168907.5</v>
          </cell>
        </row>
        <row r="6576">
          <cell r="A6576" t="str">
            <v>MAN-GEM.X30MTS</v>
          </cell>
          <cell r="B6576" t="str">
            <v>MANGUERA GEMELA ( OXICORTE ) Ø 1/4" CON ACOPLES X 30 METROS</v>
          </cell>
          <cell r="C6576" t="str">
            <v>Herramienta Desechable</v>
          </cell>
          <cell r="D6576" t="str">
            <v>1.4.55.15 | Herramienta Desechable</v>
          </cell>
          <cell r="F6576">
            <v>0</v>
          </cell>
          <cell r="G6576" t="str">
            <v>Unidades</v>
          </cell>
          <cell r="H6576" t="str">
            <v>Unidades</v>
          </cell>
          <cell r="K6576">
            <v>0</v>
          </cell>
          <cell r="L6576">
            <v>0</v>
          </cell>
          <cell r="M6576" t="str">
            <v>Elementos sin Marca</v>
          </cell>
          <cell r="O6576">
            <v>0</v>
          </cell>
          <cell r="P6576">
            <v>0</v>
          </cell>
          <cell r="S6576">
            <v>319327</v>
          </cell>
        </row>
        <row r="6577">
          <cell r="A6577" t="str">
            <v>MAN-GUM.1.1/4X300</v>
          </cell>
          <cell r="B6577" t="str">
            <v>MANGUERA GUMEX MULTIPROPOSITO Ø 1 1/4" X 300 PSI.</v>
          </cell>
          <cell r="C6577" t="str">
            <v>Mangueras Neumáticas</v>
          </cell>
          <cell r="D6577" t="str">
            <v>1.4.05.17 | Neumático</v>
          </cell>
          <cell r="E6577" t="str">
            <v>E12-N2</v>
          </cell>
          <cell r="F6577">
            <v>0</v>
          </cell>
          <cell r="G6577" t="str">
            <v>Metros</v>
          </cell>
          <cell r="H6577" t="str">
            <v>Metros</v>
          </cell>
          <cell r="K6577">
            <v>0</v>
          </cell>
          <cell r="L6577">
            <v>0</v>
          </cell>
          <cell r="M6577" t="str">
            <v>Elementos sin Marca</v>
          </cell>
          <cell r="O6577">
            <v>0</v>
          </cell>
          <cell r="P6577">
            <v>0</v>
          </cell>
          <cell r="S6577">
            <v>32436</v>
          </cell>
        </row>
        <row r="6578">
          <cell r="A6578" t="str">
            <v>MAN-1-200PSI</v>
          </cell>
          <cell r="B6578" t="str">
            <v>MANGUERA GUMEX MULTIPROPOSITO Ø 1" X 200 PSI</v>
          </cell>
          <cell r="C6578" t="str">
            <v>Mangueras Neumáticas</v>
          </cell>
          <cell r="D6578" t="str">
            <v>1.4.05.17 | Neumático</v>
          </cell>
          <cell r="E6578" t="str">
            <v>E12-N2</v>
          </cell>
          <cell r="F6578">
            <v>0</v>
          </cell>
          <cell r="G6578" t="str">
            <v>Metros</v>
          </cell>
          <cell r="H6578" t="str">
            <v>Metros</v>
          </cell>
          <cell r="K6578">
            <v>0</v>
          </cell>
          <cell r="L6578">
            <v>0</v>
          </cell>
          <cell r="M6578" t="str">
            <v>Elementos sin Marca</v>
          </cell>
          <cell r="O6578">
            <v>0</v>
          </cell>
          <cell r="P6578">
            <v>0</v>
          </cell>
          <cell r="S6578">
            <v>18836.57</v>
          </cell>
        </row>
        <row r="6579">
          <cell r="A6579" t="str">
            <v>MAN-1-300PSI</v>
          </cell>
          <cell r="B6579" t="str">
            <v>MANGUERA GUMEX MULTIPROPOSITO Ø 1" X 300 PSI</v>
          </cell>
          <cell r="C6579" t="str">
            <v>Mangueras Neumáticas</v>
          </cell>
          <cell r="D6579" t="str">
            <v>1.4.05.17 | Neumático</v>
          </cell>
          <cell r="E6579" t="str">
            <v>E12-N2</v>
          </cell>
          <cell r="F6579">
            <v>0</v>
          </cell>
          <cell r="G6579" t="str">
            <v>Metros</v>
          </cell>
          <cell r="H6579" t="str">
            <v>Metros</v>
          </cell>
          <cell r="K6579">
            <v>0</v>
          </cell>
          <cell r="L6579">
            <v>0</v>
          </cell>
          <cell r="M6579" t="str">
            <v>Elementos sin Marca</v>
          </cell>
          <cell r="O6579">
            <v>0</v>
          </cell>
          <cell r="P6579">
            <v>0</v>
          </cell>
          <cell r="S6579">
            <v>21007.89</v>
          </cell>
        </row>
        <row r="6580">
          <cell r="A6580" t="str">
            <v>MAN-HID.1/2</v>
          </cell>
          <cell r="B6580" t="str">
            <v>MANGUERA HIDRAULICA 1/2" R2 (200 BAR), CONEXION CILINDRO PUERTA, CON ACOPLES GRAFADOS GIRATORIOS, LONGITUD 2 METROS.</v>
          </cell>
          <cell r="C6580" t="str">
            <v>Mangueras Neumáticas</v>
          </cell>
          <cell r="D6580" t="str">
            <v>1.4.05.17 | Neumático</v>
          </cell>
          <cell r="E6580" t="str">
            <v>E12-N2</v>
          </cell>
          <cell r="F6580">
            <v>0</v>
          </cell>
          <cell r="G6580" t="str">
            <v>Unidades</v>
          </cell>
          <cell r="H6580" t="str">
            <v>Unidades</v>
          </cell>
          <cell r="K6580">
            <v>0</v>
          </cell>
          <cell r="L6580">
            <v>0</v>
          </cell>
          <cell r="M6580" t="str">
            <v>Elementos sin Marca</v>
          </cell>
          <cell r="O6580">
            <v>0</v>
          </cell>
          <cell r="P6580">
            <v>0</v>
          </cell>
          <cell r="S6580">
            <v>100840</v>
          </cell>
        </row>
        <row r="6581">
          <cell r="A6581" t="str">
            <v>MAN-HID.1/2.</v>
          </cell>
          <cell r="B6581" t="str">
            <v>MANGUERA HIDRAULICA 1/2" R2 CONEXION CILINDROS SEGURO CON ACOPLES GRAFADOS GIRATORIOS X 2 METROS, INCLUYE TEE DERIVACION</v>
          </cell>
          <cell r="C6581" t="str">
            <v>Mangueras Neumáticas</v>
          </cell>
          <cell r="D6581" t="str">
            <v>1.4.05.17 | Neumático</v>
          </cell>
          <cell r="E6581" t="str">
            <v>E12-N2</v>
          </cell>
          <cell r="F6581">
            <v>0</v>
          </cell>
          <cell r="G6581" t="str">
            <v>Unidades</v>
          </cell>
          <cell r="H6581" t="str">
            <v>Unidades</v>
          </cell>
          <cell r="K6581">
            <v>0</v>
          </cell>
          <cell r="L6581">
            <v>0</v>
          </cell>
          <cell r="M6581" t="str">
            <v>Elementos sin Marca</v>
          </cell>
          <cell r="O6581">
            <v>0</v>
          </cell>
          <cell r="P6581">
            <v>0</v>
          </cell>
          <cell r="S6581">
            <v>275750</v>
          </cell>
        </row>
        <row r="6582">
          <cell r="A6582" t="str">
            <v>MAN-HID.R2X1/4</v>
          </cell>
          <cell r="B6582" t="str">
            <v>MANGUERA HIDRAULICA KASS R2 1/4
 HEMBRA R2 JIC 1/4 X 9/16</v>
          </cell>
          <cell r="C6582" t="str">
            <v>Consumible Maquinaria y Equipos</v>
          </cell>
          <cell r="D6582" t="str">
            <v>1.4.55.20 | Materiales y Suministros</v>
          </cell>
          <cell r="F6582">
            <v>0</v>
          </cell>
          <cell r="G6582" t="str">
            <v>Metros</v>
          </cell>
          <cell r="H6582" t="str">
            <v>Metros</v>
          </cell>
          <cell r="K6582">
            <v>0</v>
          </cell>
          <cell r="L6582">
            <v>0</v>
          </cell>
          <cell r="M6582" t="str">
            <v>Elementos sin Marca</v>
          </cell>
          <cell r="O6582">
            <v>0</v>
          </cell>
          <cell r="P6582">
            <v>0</v>
          </cell>
          <cell r="S6582">
            <v>79647.44</v>
          </cell>
        </row>
        <row r="6583">
          <cell r="A6583" t="str">
            <v>MAN-1/2.67M</v>
          </cell>
          <cell r="B6583" t="str">
            <v>MANGUERA HIDRAULICA MNR2 1/2 X 67 MM ACOPLADA HEMBRA</v>
          </cell>
          <cell r="C6583" t="str">
            <v>Consumible Maquinaria y Equipos</v>
          </cell>
          <cell r="D6583" t="str">
            <v>1.4.55.20 | Materiales y Suministros</v>
          </cell>
          <cell r="F6583">
            <v>0</v>
          </cell>
          <cell r="G6583" t="str">
            <v>Unidades</v>
          </cell>
          <cell r="H6583" t="str">
            <v>Unidades</v>
          </cell>
          <cell r="K6583">
            <v>0</v>
          </cell>
          <cell r="L6583">
            <v>0</v>
          </cell>
          <cell r="M6583" t="str">
            <v>Elementos sin Marca</v>
          </cell>
          <cell r="O6583">
            <v>0</v>
          </cell>
          <cell r="P6583">
            <v>0</v>
          </cell>
          <cell r="S6583">
            <v>37815</v>
          </cell>
        </row>
        <row r="6584">
          <cell r="A6584" t="str">
            <v>MAN-HID.3/8</v>
          </cell>
          <cell r="B6584" t="str">
            <v>MANGUERA HIDRAULICA Ø 3/8 - 3000 PSI CON ACOPLES GRAFADOS GIRATORIOS</v>
          </cell>
          <cell r="C6584" t="str">
            <v>Mangueras Neumáticas</v>
          </cell>
          <cell r="D6584" t="str">
            <v>1.4.05.17 | Neumático</v>
          </cell>
          <cell r="E6584" t="str">
            <v>E12-N2</v>
          </cell>
          <cell r="F6584">
            <v>0</v>
          </cell>
          <cell r="G6584" t="str">
            <v>Metros</v>
          </cell>
          <cell r="H6584" t="str">
            <v>Metros</v>
          </cell>
          <cell r="K6584">
            <v>0</v>
          </cell>
          <cell r="L6584">
            <v>0</v>
          </cell>
          <cell r="M6584" t="str">
            <v>Elementos sin Marca</v>
          </cell>
          <cell r="O6584">
            <v>0</v>
          </cell>
          <cell r="P6584">
            <v>0</v>
          </cell>
          <cell r="S6584">
            <v>95000</v>
          </cell>
        </row>
        <row r="6585">
          <cell r="A6585" t="str">
            <v>MAN-HID.R15X1/2X3.25</v>
          </cell>
          <cell r="B6585" t="str">
            <v>MANGUERA HIDRAULICA R15 Ø 1/2 X 3.25 METROS CON ACOPLES 3/4</v>
          </cell>
          <cell r="C6585" t="str">
            <v>Consumible Maquinaria y Equipos</v>
          </cell>
          <cell r="D6585" t="str">
            <v>1.4.55.20 | Materiales y Suministros</v>
          </cell>
          <cell r="F6585">
            <v>0</v>
          </cell>
          <cell r="G6585" t="str">
            <v>Unidades</v>
          </cell>
          <cell r="H6585" t="str">
            <v>Unidades</v>
          </cell>
          <cell r="K6585">
            <v>0</v>
          </cell>
          <cell r="L6585">
            <v>0</v>
          </cell>
          <cell r="M6585" t="str">
            <v>Elementos sin Marca</v>
          </cell>
          <cell r="O6585">
            <v>0</v>
          </cell>
          <cell r="P6585">
            <v>0</v>
          </cell>
          <cell r="S6585">
            <v>316439</v>
          </cell>
        </row>
        <row r="6586">
          <cell r="A6586" t="str">
            <v>MAN-HID.R2.3/8</v>
          </cell>
          <cell r="B6586" t="str">
            <v>MANGUERA HIDRAULICA R2 - LONG. 0.5 METROS - Ø 3/8 CON ADAPTADORES MACHO R2 3/8 - HEMBRA R2 3/8</v>
          </cell>
          <cell r="C6586" t="str">
            <v>Mangueras Neumáticas</v>
          </cell>
          <cell r="D6586" t="str">
            <v>1.4.05.17 | Neumático</v>
          </cell>
          <cell r="E6586" t="str">
            <v>E12-N2</v>
          </cell>
          <cell r="F6586">
            <v>0</v>
          </cell>
          <cell r="G6586" t="str">
            <v>Unidades</v>
          </cell>
          <cell r="H6586" t="str">
            <v>Unidades</v>
          </cell>
          <cell r="K6586">
            <v>0</v>
          </cell>
          <cell r="L6586">
            <v>0</v>
          </cell>
          <cell r="M6586" t="str">
            <v>Elementos sin Marca</v>
          </cell>
          <cell r="O6586">
            <v>0</v>
          </cell>
          <cell r="P6586">
            <v>0</v>
          </cell>
          <cell r="S6586">
            <v>41314</v>
          </cell>
        </row>
        <row r="6587">
          <cell r="A6587" t="str">
            <v>MAN-HID.200.BAR</v>
          </cell>
          <cell r="B6587" t="str">
            <v>MANGUERA HIDRAULICA R2 (200 BAR) X 1 METRO CON ACOPLES GIRATORIOS HEMBRA 9/16 JIC</v>
          </cell>
          <cell r="C6587" t="str">
            <v>Varios Diversos</v>
          </cell>
          <cell r="D6587" t="str">
            <v>1.4.05.10 | Varios</v>
          </cell>
          <cell r="F6587">
            <v>0</v>
          </cell>
          <cell r="G6587" t="str">
            <v>Unidades</v>
          </cell>
          <cell r="H6587" t="str">
            <v>Unidades</v>
          </cell>
          <cell r="K6587">
            <v>0</v>
          </cell>
          <cell r="L6587">
            <v>0</v>
          </cell>
          <cell r="M6587" t="str">
            <v>Elementos sin Marca</v>
          </cell>
          <cell r="O6587">
            <v>0</v>
          </cell>
          <cell r="P6587">
            <v>0</v>
          </cell>
          <cell r="S6587">
            <v>40000</v>
          </cell>
        </row>
        <row r="6588">
          <cell r="A6588" t="str">
            <v>MAN-R2X.3/4</v>
          </cell>
          <cell r="B6588" t="str">
            <v>MANGUERA HIDRAULICA R2 3/4 CON ACOPLES</v>
          </cell>
          <cell r="C6588" t="str">
            <v>Consumible Maquinaria y Equipos</v>
          </cell>
          <cell r="D6588" t="str">
            <v>1.4.55.20 | Materiales y Suministros</v>
          </cell>
          <cell r="F6588">
            <v>0</v>
          </cell>
          <cell r="G6588" t="str">
            <v>Metros</v>
          </cell>
          <cell r="H6588" t="str">
            <v>Metros</v>
          </cell>
          <cell r="K6588">
            <v>0</v>
          </cell>
          <cell r="L6588">
            <v>0</v>
          </cell>
          <cell r="M6588" t="str">
            <v>Elementos sin Marca</v>
          </cell>
          <cell r="O6588">
            <v>0</v>
          </cell>
          <cell r="P6588">
            <v>0</v>
          </cell>
          <cell r="S6588">
            <v>45594.95</v>
          </cell>
        </row>
        <row r="6589">
          <cell r="A6589" t="str">
            <v>MAN-HID.R2X3/8.</v>
          </cell>
          <cell r="B6589" t="str">
            <v>MANGUERA HIDRAULICA R2 3/8 CON ACOPLES</v>
          </cell>
          <cell r="C6589" t="str">
            <v>Consumible Maquinaria y Equipos</v>
          </cell>
          <cell r="D6589" t="str">
            <v>1.4.55.20 | Materiales y Suministros</v>
          </cell>
          <cell r="F6589">
            <v>0</v>
          </cell>
          <cell r="G6589" t="str">
            <v>Metros</v>
          </cell>
          <cell r="H6589" t="str">
            <v>Metros</v>
          </cell>
          <cell r="K6589">
            <v>0</v>
          </cell>
          <cell r="L6589">
            <v>0</v>
          </cell>
          <cell r="M6589" t="str">
            <v>Elementos sin Marca</v>
          </cell>
          <cell r="O6589">
            <v>0</v>
          </cell>
          <cell r="P6589">
            <v>0</v>
          </cell>
          <cell r="S6589">
            <v>82772.5</v>
          </cell>
        </row>
        <row r="6590">
          <cell r="A6590" t="str">
            <v>MAN-HID.R2X3/8X2</v>
          </cell>
          <cell r="B6590" t="str">
            <v>MANGUERA HIDRAULICA R2 Ø 3/8" X 2 METROS  CON EXTREMOS HEMBRA JIC GIRATORIOS</v>
          </cell>
          <cell r="C6590" t="str">
            <v>Manguito de Fijación</v>
          </cell>
          <cell r="D6590" t="str">
            <v>1.4.05.06 | Rodamientos</v>
          </cell>
          <cell r="E6590" t="str">
            <v>LETRAS</v>
          </cell>
          <cell r="F6590">
            <v>0</v>
          </cell>
          <cell r="G6590" t="str">
            <v>Unidades</v>
          </cell>
          <cell r="H6590" t="str">
            <v>Unidades</v>
          </cell>
          <cell r="K6590">
            <v>0</v>
          </cell>
          <cell r="L6590">
            <v>0</v>
          </cell>
          <cell r="M6590" t="str">
            <v>Elementos sin Marca</v>
          </cell>
          <cell r="O6590">
            <v>0</v>
          </cell>
          <cell r="P6590">
            <v>0</v>
          </cell>
          <cell r="S6590">
            <v>80000</v>
          </cell>
        </row>
        <row r="6591">
          <cell r="A6591" t="str">
            <v>MAN-HID.5ME</v>
          </cell>
          <cell r="B6591" t="str">
            <v>MANGUERA HIDRAULICA R2 Ø3/8" X 5 METROS - HEMBRA GIRATORIA GRAFADA AMBOS EXTREMOS</v>
          </cell>
          <cell r="C6591" t="str">
            <v>Mangueras Neumáticas</v>
          </cell>
          <cell r="D6591" t="str">
            <v>1.4.05.17 | Neumático</v>
          </cell>
          <cell r="E6591" t="str">
            <v>E12-N2</v>
          </cell>
          <cell r="F6591">
            <v>0</v>
          </cell>
          <cell r="G6591" t="str">
            <v>Unidades</v>
          </cell>
          <cell r="H6591" t="str">
            <v>Unidades</v>
          </cell>
          <cell r="K6591">
            <v>0</v>
          </cell>
          <cell r="L6591">
            <v>0</v>
          </cell>
          <cell r="M6591" t="str">
            <v>Elementos sin Marca</v>
          </cell>
          <cell r="O6591">
            <v>0</v>
          </cell>
          <cell r="P6591">
            <v>0</v>
          </cell>
          <cell r="S6591">
            <v>216000</v>
          </cell>
        </row>
        <row r="6592">
          <cell r="A6592" t="str">
            <v>MAN-LIS.112</v>
          </cell>
          <cell r="B6592" t="str">
            <v>MANGUERA LISA MULTIPROPOSITO Ø 1 1/2" X 90 CMS</v>
          </cell>
          <cell r="C6592" t="str">
            <v>Mangueras Neumáticas</v>
          </cell>
          <cell r="D6592" t="str">
            <v>1.4.05.17 | Neumático</v>
          </cell>
          <cell r="E6592" t="str">
            <v>E12-N2</v>
          </cell>
          <cell r="F6592">
            <v>0</v>
          </cell>
          <cell r="G6592" t="str">
            <v>Unidades</v>
          </cell>
          <cell r="H6592" t="str">
            <v>Unidades</v>
          </cell>
          <cell r="K6592">
            <v>0</v>
          </cell>
          <cell r="L6592">
            <v>0</v>
          </cell>
          <cell r="M6592" t="str">
            <v>Elementos sin Marca</v>
          </cell>
          <cell r="O6592">
            <v>0</v>
          </cell>
          <cell r="P6592">
            <v>0</v>
          </cell>
          <cell r="S6592">
            <v>51920</v>
          </cell>
        </row>
        <row r="6593">
          <cell r="A6593" t="str">
            <v>MAN-LIS.1.1/4</v>
          </cell>
          <cell r="B6593" t="str">
            <v>MANGUERA LISA MULTIPROPOSITO Ø 1 1/4" X 90 CMS</v>
          </cell>
          <cell r="C6593" t="str">
            <v>Mangueras Neumáticas</v>
          </cell>
          <cell r="D6593" t="str">
            <v>1.4.05.17 | Neumático</v>
          </cell>
          <cell r="E6593" t="str">
            <v>E12-N2</v>
          </cell>
          <cell r="F6593">
            <v>0</v>
          </cell>
          <cell r="G6593" t="str">
            <v>Unidades</v>
          </cell>
          <cell r="H6593" t="str">
            <v>Unidades</v>
          </cell>
          <cell r="K6593">
            <v>0</v>
          </cell>
          <cell r="L6593">
            <v>0</v>
          </cell>
          <cell r="M6593" t="str">
            <v>Elementos sin Marca</v>
          </cell>
          <cell r="O6593">
            <v>0</v>
          </cell>
          <cell r="P6593">
            <v>0</v>
          </cell>
          <cell r="S6593">
            <v>56806.720000000001</v>
          </cell>
        </row>
        <row r="6594">
          <cell r="A6594" t="str">
            <v>MAN-MOD.1/4</v>
          </cell>
          <cell r="B6594" t="str">
            <v>MANGUERA MODULAR LOC LINE Ø 1/4" CON ACOPLES X 90 CMS (REF. 41401) 1 BOQUILLA (REF. 49) 1 VALVULA MACHO (REF. 29454)</v>
          </cell>
          <cell r="C6594" t="str">
            <v>Mangueras Neumáticas</v>
          </cell>
          <cell r="D6594" t="str">
            <v>1.4.05.17 | Neumático</v>
          </cell>
          <cell r="E6594" t="str">
            <v>E12-N2</v>
          </cell>
          <cell r="F6594">
            <v>0</v>
          </cell>
          <cell r="G6594" t="str">
            <v>Unidades</v>
          </cell>
          <cell r="H6594" t="str">
            <v>Unidades</v>
          </cell>
          <cell r="K6594">
            <v>0</v>
          </cell>
          <cell r="L6594">
            <v>0</v>
          </cell>
          <cell r="M6594" t="str">
            <v>Elementos sin Marca</v>
          </cell>
          <cell r="O6594">
            <v>0</v>
          </cell>
          <cell r="P6594">
            <v>0</v>
          </cell>
          <cell r="S6594">
            <v>209663.86</v>
          </cell>
        </row>
        <row r="6595">
          <cell r="A6595" t="str">
            <v>MAN-NEU.1/4</v>
          </cell>
          <cell r="B6595" t="str">
            <v>MANGUERA NEGRA 1/4 NEUMATICA</v>
          </cell>
          <cell r="C6595" t="str">
            <v>Materiales y Suministros</v>
          </cell>
          <cell r="D6595" t="str">
            <v>1.4.55.20 | Materiales y Suministros</v>
          </cell>
          <cell r="E6595" t="str">
            <v>E12-N5</v>
          </cell>
          <cell r="F6595">
            <v>0</v>
          </cell>
          <cell r="G6595" t="str">
            <v>Metros</v>
          </cell>
          <cell r="H6595" t="str">
            <v>Metros</v>
          </cell>
          <cell r="K6595">
            <v>0</v>
          </cell>
          <cell r="L6595">
            <v>0</v>
          </cell>
          <cell r="M6595" t="str">
            <v>Elementos sin Marca</v>
          </cell>
          <cell r="O6595">
            <v>0</v>
          </cell>
          <cell r="P6595">
            <v>0</v>
          </cell>
          <cell r="S6595">
            <v>2855.57</v>
          </cell>
        </row>
        <row r="6596">
          <cell r="A6596" t="str">
            <v>MAN-NEG.1/4</v>
          </cell>
          <cell r="B6596" t="str">
            <v>MANGUERA NEGRA Ø 1/4" PARA AIRE - GRAFADA CON ACOPLES MACHO - MACHO</v>
          </cell>
          <cell r="C6596" t="str">
            <v>Mangueras Neumáticas</v>
          </cell>
          <cell r="D6596" t="str">
            <v>1.4.05.17 | Neumático</v>
          </cell>
          <cell r="E6596" t="str">
            <v>E12-N2</v>
          </cell>
          <cell r="F6596">
            <v>0</v>
          </cell>
          <cell r="G6596" t="str">
            <v>Metros</v>
          </cell>
          <cell r="H6596" t="str">
            <v>Metros</v>
          </cell>
          <cell r="K6596">
            <v>0</v>
          </cell>
          <cell r="L6596">
            <v>0</v>
          </cell>
          <cell r="M6596" t="str">
            <v>Elementos sin Marca</v>
          </cell>
          <cell r="O6596">
            <v>0</v>
          </cell>
          <cell r="P6596">
            <v>0</v>
          </cell>
          <cell r="S6596">
            <v>7563.02</v>
          </cell>
        </row>
        <row r="6597">
          <cell r="A6597" t="str">
            <v>MAN-AIR.1/4</v>
          </cell>
          <cell r="B6597" t="str">
            <v>MANGUERA NEGRA Ø 1/4" PARA AIRE - GRAFADA CON ACOPLES MACHO - MACHO X 50 MTS</v>
          </cell>
          <cell r="C6597" t="str">
            <v>Mangueras Neumáticas</v>
          </cell>
          <cell r="D6597" t="str">
            <v>1.4.05.17 | Neumático</v>
          </cell>
          <cell r="E6597" t="str">
            <v>E12-N2</v>
          </cell>
          <cell r="F6597">
            <v>0</v>
          </cell>
          <cell r="G6597" t="str">
            <v>Unidades</v>
          </cell>
          <cell r="H6597" t="str">
            <v>Unidades</v>
          </cell>
          <cell r="K6597">
            <v>0</v>
          </cell>
          <cell r="L6597">
            <v>0</v>
          </cell>
          <cell r="M6597" t="str">
            <v>Elementos sin Marca</v>
          </cell>
          <cell r="O6597">
            <v>0</v>
          </cell>
          <cell r="P6597">
            <v>0</v>
          </cell>
          <cell r="S6597">
            <v>446210</v>
          </cell>
        </row>
        <row r="6598">
          <cell r="A6598" t="str">
            <v>MAN-SIL.1/4X300</v>
          </cell>
          <cell r="B6598" t="str">
            <v>MANGUERA NEGRA SILICONADA Ø 1/4" MULTIPROPOSITO - 300 PSI</v>
          </cell>
          <cell r="C6598" t="str">
            <v>Mangueras Neumáticas</v>
          </cell>
          <cell r="D6598" t="str">
            <v>1.4.05.17 | Neumático</v>
          </cell>
          <cell r="E6598" t="str">
            <v>E12-N2</v>
          </cell>
          <cell r="F6598">
            <v>0</v>
          </cell>
          <cell r="G6598" t="str">
            <v>Metros</v>
          </cell>
          <cell r="H6598" t="str">
            <v>Metros</v>
          </cell>
          <cell r="K6598">
            <v>0</v>
          </cell>
          <cell r="L6598">
            <v>0</v>
          </cell>
          <cell r="M6598" t="str">
            <v>Elementos sin Marca</v>
          </cell>
          <cell r="O6598">
            <v>0</v>
          </cell>
          <cell r="P6598">
            <v>0</v>
          </cell>
          <cell r="S6598">
            <v>16160</v>
          </cell>
        </row>
        <row r="6599">
          <cell r="A6599" t="str">
            <v>MAN-10M.FES</v>
          </cell>
          <cell r="B6599" t="str">
            <v>MANGUERA NEUMATICA AZUL Ø 10 MM O.D FESTO REF: PUN-H-10X1,5-BL FESTO Ref: PUN-H-10X1,5-BL</v>
          </cell>
          <cell r="C6599" t="str">
            <v>Mangueras Neumáticas</v>
          </cell>
          <cell r="D6599" t="str">
            <v>1.4.05.17 | Neumático</v>
          </cell>
          <cell r="E6599" t="str">
            <v>E12-N6</v>
          </cell>
          <cell r="F6599">
            <v>0</v>
          </cell>
          <cell r="G6599" t="str">
            <v>Metros</v>
          </cell>
          <cell r="H6599" t="str">
            <v>Metros</v>
          </cell>
          <cell r="K6599">
            <v>0</v>
          </cell>
          <cell r="L6599">
            <v>0</v>
          </cell>
          <cell r="M6599" t="str">
            <v>FESTO</v>
          </cell>
          <cell r="N6599" t="str">
            <v>PUN-H-10X1,5-BL</v>
          </cell>
          <cell r="O6599">
            <v>0</v>
          </cell>
          <cell r="P6599">
            <v>0</v>
          </cell>
          <cell r="S6599">
            <v>4589</v>
          </cell>
        </row>
        <row r="6600">
          <cell r="A6600" t="str">
            <v>MAN-12M.FES</v>
          </cell>
          <cell r="B6600" t="str">
            <v>MANGUERA NEUMATICA AZUL Ø 12 MM O.D FESTO REF: PUN-H-12X2-BL FESTO Ref: PUN-H-12X2-BL</v>
          </cell>
          <cell r="C6600" t="str">
            <v>Mangueras Neumáticas</v>
          </cell>
          <cell r="D6600" t="str">
            <v>1.4.05.17 | Neumático</v>
          </cell>
          <cell r="E6600" t="str">
            <v>E12-N6</v>
          </cell>
          <cell r="F6600">
            <v>0</v>
          </cell>
          <cell r="G6600" t="str">
            <v>Metros</v>
          </cell>
          <cell r="H6600" t="str">
            <v>Metros</v>
          </cell>
          <cell r="K6600">
            <v>0</v>
          </cell>
          <cell r="L6600">
            <v>0</v>
          </cell>
          <cell r="M6600" t="str">
            <v>FESTO</v>
          </cell>
          <cell r="N6600" t="str">
            <v>PUN-H-12X2-BL</v>
          </cell>
          <cell r="O6600">
            <v>0</v>
          </cell>
          <cell r="P6600">
            <v>0</v>
          </cell>
          <cell r="S6600">
            <v>6389.5</v>
          </cell>
        </row>
        <row r="6601">
          <cell r="A6601" t="str">
            <v>MAN-4MM.FES</v>
          </cell>
          <cell r="B6601" t="str">
            <v>MANGUERA NEUMATICA AZUL Ø 4 MM O.D FESTO REF: PUN-H-4X0,75-BL</v>
          </cell>
          <cell r="C6601" t="str">
            <v>Mangueras Neumáticas</v>
          </cell>
          <cell r="D6601" t="str">
            <v>1.4.05.17 | Neumático</v>
          </cell>
          <cell r="E6601" t="str">
            <v>E12-N6</v>
          </cell>
          <cell r="F6601">
            <v>0</v>
          </cell>
          <cell r="G6601" t="str">
            <v>Metros</v>
          </cell>
          <cell r="H6601" t="str">
            <v>Metros</v>
          </cell>
          <cell r="K6601">
            <v>0</v>
          </cell>
          <cell r="L6601">
            <v>0</v>
          </cell>
          <cell r="M6601" t="str">
            <v>Elementos sin Marca</v>
          </cell>
          <cell r="O6601">
            <v>0</v>
          </cell>
          <cell r="P6601">
            <v>0</v>
          </cell>
          <cell r="S6601">
            <v>1439.5</v>
          </cell>
        </row>
        <row r="6602">
          <cell r="A6602" t="str">
            <v>MAN-AZU.6MM</v>
          </cell>
          <cell r="B6602" t="str">
            <v>MANGUERA NEUMATICA AZUL Ø 6 MM O.D FESTO REF: PUN-H-6X1-BL FESTO Ref: PUN-H-6X1-BL</v>
          </cell>
          <cell r="C6602" t="str">
            <v>Mangueras Neumáticas</v>
          </cell>
          <cell r="D6602" t="str">
            <v>1.4.05.17 | Neumático</v>
          </cell>
          <cell r="E6602" t="str">
            <v>E12-N6</v>
          </cell>
          <cell r="F6602">
            <v>0</v>
          </cell>
          <cell r="G6602" t="str">
            <v>Metros</v>
          </cell>
          <cell r="H6602" t="str">
            <v>Metros</v>
          </cell>
          <cell r="K6602">
            <v>0</v>
          </cell>
          <cell r="L6602">
            <v>0</v>
          </cell>
          <cell r="M6602" t="str">
            <v>FESTO</v>
          </cell>
          <cell r="N6602" t="str">
            <v>PUN-H-6X1-BL</v>
          </cell>
          <cell r="O6602">
            <v>0</v>
          </cell>
          <cell r="P6602">
            <v>0</v>
          </cell>
          <cell r="S6602">
            <v>2092.5</v>
          </cell>
        </row>
        <row r="6603">
          <cell r="A6603" t="str">
            <v>MAN-NEU.8MM</v>
          </cell>
          <cell r="B6603" t="str">
            <v>MANGUERA NEUMATICA AZUL Ø 8 MM O.D FESTO REF: PUN-H-8X1,25-BL FESTO Ref: PUN-H-8X1,25-BL</v>
          </cell>
          <cell r="C6603" t="str">
            <v>Mangueras Neumáticas</v>
          </cell>
          <cell r="D6603" t="str">
            <v>1.4.05.17 | Neumático</v>
          </cell>
          <cell r="E6603" t="str">
            <v>E12-N6</v>
          </cell>
          <cell r="F6603">
            <v>0</v>
          </cell>
          <cell r="G6603" t="str">
            <v>Metros</v>
          </cell>
          <cell r="H6603" t="str">
            <v>Metros</v>
          </cell>
          <cell r="K6603">
            <v>0</v>
          </cell>
          <cell r="L6603">
            <v>0</v>
          </cell>
          <cell r="M6603" t="str">
            <v>FESTO</v>
          </cell>
          <cell r="N6603" t="str">
            <v>PUN-H-8X1,25-BL</v>
          </cell>
          <cell r="O6603">
            <v>0</v>
          </cell>
          <cell r="P6603">
            <v>0</v>
          </cell>
          <cell r="S6603">
            <v>3059.5</v>
          </cell>
        </row>
        <row r="6604">
          <cell r="A6604" t="str">
            <v>MAN-NEU-10MM</v>
          </cell>
          <cell r="B6604" t="str">
            <v>MANGUERA NEUMATICA Ø 10 MM OD</v>
          </cell>
          <cell r="C6604" t="str">
            <v>Mangueras Neumáticas</v>
          </cell>
          <cell r="D6604" t="str">
            <v>1.4.05.17 | Neumático</v>
          </cell>
          <cell r="E6604" t="str">
            <v>E12-N6</v>
          </cell>
          <cell r="F6604">
            <v>130.9</v>
          </cell>
          <cell r="G6604" t="str">
            <v>Metros</v>
          </cell>
          <cell r="H6604" t="str">
            <v>Metros</v>
          </cell>
          <cell r="K6604">
            <v>4.2999999999999997E-2</v>
          </cell>
          <cell r="L6604">
            <v>0</v>
          </cell>
          <cell r="M6604" t="str">
            <v>Elementos sin Marca</v>
          </cell>
          <cell r="O6604">
            <v>25</v>
          </cell>
          <cell r="P6604">
            <v>0</v>
          </cell>
          <cell r="Q6604">
            <v>100</v>
          </cell>
          <cell r="R6604" t="str">
            <v>4</v>
          </cell>
          <cell r="S6604">
            <v>4900</v>
          </cell>
        </row>
        <row r="6605">
          <cell r="A6605" t="str">
            <v>MAN-NEU.10.NG</v>
          </cell>
          <cell r="B6605" t="str">
            <v>MANGUERA NEUMATICA Ø 10 MM OD - NEGRA</v>
          </cell>
          <cell r="C6605" t="str">
            <v>Mangueras Neumáticas</v>
          </cell>
          <cell r="D6605" t="str">
            <v>1.4.05.17 | Neumático</v>
          </cell>
          <cell r="E6605" t="str">
            <v>E12-N6</v>
          </cell>
          <cell r="F6605">
            <v>0</v>
          </cell>
          <cell r="G6605" t="str">
            <v>Metros</v>
          </cell>
          <cell r="H6605" t="str">
            <v>Metros</v>
          </cell>
          <cell r="K6605">
            <v>4.2999999999999997E-2</v>
          </cell>
          <cell r="L6605">
            <v>0</v>
          </cell>
          <cell r="M6605" t="str">
            <v>Elementos sin Marca</v>
          </cell>
          <cell r="O6605">
            <v>0</v>
          </cell>
          <cell r="P6605">
            <v>0</v>
          </cell>
          <cell r="S6605">
            <v>8100</v>
          </cell>
        </row>
        <row r="6606">
          <cell r="A6606" t="str">
            <v>MAN-NEU.10M.F</v>
          </cell>
          <cell r="B6606" t="str">
            <v>MANGUERA NEUMATICA Ø 10 MM OD - NEGRA - MARCA FESTO</v>
          </cell>
          <cell r="C6606" t="str">
            <v>Mangueras Neumáticas</v>
          </cell>
          <cell r="D6606" t="str">
            <v>1.4.05.17 | Neumático</v>
          </cell>
          <cell r="E6606" t="str">
            <v>E12-N6</v>
          </cell>
          <cell r="F6606">
            <v>0</v>
          </cell>
          <cell r="G6606" t="str">
            <v>Metros</v>
          </cell>
          <cell r="H6606" t="str">
            <v>Metros</v>
          </cell>
          <cell r="K6606">
            <v>4.2999999999999997E-2</v>
          </cell>
          <cell r="L6606">
            <v>0</v>
          </cell>
          <cell r="M6606" t="str">
            <v>Elementos sin Marca</v>
          </cell>
          <cell r="O6606">
            <v>0</v>
          </cell>
          <cell r="P6606">
            <v>0</v>
          </cell>
          <cell r="S6606">
            <v>13512.1</v>
          </cell>
        </row>
        <row r="6607">
          <cell r="A6607" t="str">
            <v>MAN-NEU-12MM</v>
          </cell>
          <cell r="B6607" t="str">
            <v>MANGUERA NEUMATICA Ø 12 MM OD</v>
          </cell>
          <cell r="C6607" t="str">
            <v>Mangueras Neumáticas</v>
          </cell>
          <cell r="D6607" t="str">
            <v>1.4.05.17 | Neumático</v>
          </cell>
          <cell r="E6607" t="str">
            <v>E12-N6</v>
          </cell>
          <cell r="F6607">
            <v>0</v>
          </cell>
          <cell r="G6607" t="str">
            <v>Metros</v>
          </cell>
          <cell r="H6607" t="str">
            <v>Metros</v>
          </cell>
          <cell r="K6607">
            <v>0.06</v>
          </cell>
          <cell r="L6607">
            <v>0</v>
          </cell>
          <cell r="M6607" t="str">
            <v>Elementos sin Marca</v>
          </cell>
          <cell r="O6607">
            <v>0</v>
          </cell>
          <cell r="P6607">
            <v>0</v>
          </cell>
          <cell r="S6607">
            <v>6450</v>
          </cell>
        </row>
        <row r="6608">
          <cell r="A6608" t="str">
            <v>MAN-NEU.12NG.FT</v>
          </cell>
          <cell r="B6608" t="str">
            <v>MANGUERA NEUMATICA Ø 12 MM OD - NEGRA - MARCA FESTO</v>
          </cell>
          <cell r="C6608" t="str">
            <v>Mangueras Neumáticas</v>
          </cell>
          <cell r="D6608" t="str">
            <v>1.4.05.17 | Neumático</v>
          </cell>
          <cell r="E6608" t="str">
            <v>E12-N6</v>
          </cell>
          <cell r="F6608">
            <v>0</v>
          </cell>
          <cell r="G6608" t="str">
            <v>Metros</v>
          </cell>
          <cell r="H6608" t="str">
            <v>Metros</v>
          </cell>
          <cell r="K6608">
            <v>0</v>
          </cell>
          <cell r="L6608">
            <v>0</v>
          </cell>
          <cell r="M6608" t="str">
            <v>Elementos sin Marca</v>
          </cell>
          <cell r="O6608">
            <v>0</v>
          </cell>
          <cell r="P6608">
            <v>0</v>
          </cell>
          <cell r="S6608">
            <v>7403</v>
          </cell>
        </row>
        <row r="6609">
          <cell r="A6609" t="str">
            <v>MAN-NEU.4MM</v>
          </cell>
          <cell r="B6609" t="str">
            <v>MANGUERA NEUMATICA Ø 4 MM OD</v>
          </cell>
          <cell r="C6609" t="str">
            <v>Mangueras Neumáticas</v>
          </cell>
          <cell r="D6609" t="str">
            <v>1.4.05.17 | Neumático</v>
          </cell>
          <cell r="E6609" t="str">
            <v>E12-N6</v>
          </cell>
          <cell r="F6609">
            <v>0</v>
          </cell>
          <cell r="G6609" t="str">
            <v>Metros</v>
          </cell>
          <cell r="H6609" t="str">
            <v>Metros</v>
          </cell>
          <cell r="K6609">
            <v>0</v>
          </cell>
          <cell r="L6609">
            <v>0</v>
          </cell>
          <cell r="M6609" t="str">
            <v>Elementos sin Marca</v>
          </cell>
          <cell r="O6609">
            <v>0</v>
          </cell>
          <cell r="P6609">
            <v>0</v>
          </cell>
        </row>
        <row r="6610">
          <cell r="A6610" t="str">
            <v>MAN-NEU-6MM</v>
          </cell>
          <cell r="B6610" t="str">
            <v>MANGUERA NEUMATICA Ø 6 MM OD</v>
          </cell>
          <cell r="C6610" t="str">
            <v>Mangueras Neumáticas</v>
          </cell>
          <cell r="D6610" t="str">
            <v>1.4.05.17 | Neumático</v>
          </cell>
          <cell r="E6610" t="str">
            <v>E12-N6</v>
          </cell>
          <cell r="F6610">
            <v>50</v>
          </cell>
          <cell r="G6610" t="str">
            <v>Metros</v>
          </cell>
          <cell r="H6610" t="str">
            <v>Metros</v>
          </cell>
          <cell r="K6610">
            <v>0.02</v>
          </cell>
          <cell r="L6610">
            <v>0</v>
          </cell>
          <cell r="M6610" t="str">
            <v>Elementos sin Marca</v>
          </cell>
          <cell r="O6610">
            <v>0</v>
          </cell>
          <cell r="P6610">
            <v>0</v>
          </cell>
          <cell r="S6610">
            <v>3500</v>
          </cell>
        </row>
        <row r="6611">
          <cell r="A6611" t="str">
            <v>MAN-NEU-8MM</v>
          </cell>
          <cell r="B6611" t="str">
            <v>MANGUERA NEUMATICA Ø 8 MM OD</v>
          </cell>
          <cell r="C6611" t="str">
            <v>Mangueras Neumáticas</v>
          </cell>
          <cell r="D6611" t="str">
            <v>1.4.05.17 | Neumático</v>
          </cell>
          <cell r="E6611" t="str">
            <v>E12-N6</v>
          </cell>
          <cell r="F6611">
            <v>167.7</v>
          </cell>
          <cell r="G6611" t="str">
            <v>Metros</v>
          </cell>
          <cell r="H6611" t="str">
            <v>Metros</v>
          </cell>
          <cell r="K6611">
            <v>0.03</v>
          </cell>
          <cell r="L6611">
            <v>0</v>
          </cell>
          <cell r="M6611" t="str">
            <v>Elementos sin Marca</v>
          </cell>
          <cell r="O6611">
            <v>40</v>
          </cell>
          <cell r="P6611">
            <v>0</v>
          </cell>
          <cell r="Q6611">
            <v>40</v>
          </cell>
          <cell r="R6611" t="str">
            <v>4</v>
          </cell>
          <cell r="S6611">
            <v>3300</v>
          </cell>
        </row>
        <row r="6612">
          <cell r="A6612" t="str">
            <v>MAN-NEU.8M.F</v>
          </cell>
          <cell r="B6612" t="str">
            <v>MANGUERA NEUMATICA Ø 8 MM OD - NEGRA - FESTO</v>
          </cell>
          <cell r="C6612" t="str">
            <v>Mangueras Neumáticas</v>
          </cell>
          <cell r="D6612" t="str">
            <v>1.4.05.17 | Neumático</v>
          </cell>
          <cell r="E6612" t="str">
            <v>E12-N6</v>
          </cell>
          <cell r="F6612">
            <v>19</v>
          </cell>
          <cell r="G6612" t="str">
            <v>Metros</v>
          </cell>
          <cell r="H6612" t="str">
            <v>Metros</v>
          </cell>
          <cell r="K6612">
            <v>0.03</v>
          </cell>
          <cell r="L6612">
            <v>0</v>
          </cell>
          <cell r="M6612" t="str">
            <v>Elementos sin Marca</v>
          </cell>
          <cell r="O6612">
            <v>0</v>
          </cell>
          <cell r="P6612">
            <v>0</v>
          </cell>
          <cell r="S6612">
            <v>4756.7299999999996</v>
          </cell>
        </row>
        <row r="6613">
          <cell r="A6613" t="str">
            <v>MAN-NIV-1/2</v>
          </cell>
          <cell r="B6613" t="str">
            <v>MANGUERA NIVEL Ø 1/2"</v>
          </cell>
          <cell r="C6613" t="str">
            <v>Mangueras Neumáticas</v>
          </cell>
          <cell r="D6613" t="str">
            <v>1.4.05.17 | Neumático</v>
          </cell>
          <cell r="E6613" t="str">
            <v>E12-N2</v>
          </cell>
          <cell r="F6613">
            <v>0</v>
          </cell>
          <cell r="G6613" t="str">
            <v>Metros</v>
          </cell>
          <cell r="H6613" t="str">
            <v>Metros</v>
          </cell>
          <cell r="K6613">
            <v>0</v>
          </cell>
          <cell r="L6613">
            <v>0</v>
          </cell>
          <cell r="M6613" t="str">
            <v>Elementos sin Marca</v>
          </cell>
          <cell r="O6613">
            <v>0</v>
          </cell>
          <cell r="P6613">
            <v>0</v>
          </cell>
          <cell r="S6613">
            <v>2689</v>
          </cell>
        </row>
        <row r="6614">
          <cell r="A6614" t="str">
            <v>MAN-NIV.1/4</v>
          </cell>
          <cell r="B6614" t="str">
            <v>MANGUERA NIVEL Ø 1/4" CON ACOPLES X 26 CMS</v>
          </cell>
          <cell r="C6614" t="str">
            <v>Mangueras Neumáticas</v>
          </cell>
          <cell r="D6614" t="str">
            <v>1.4.05.17 | Neumático</v>
          </cell>
          <cell r="E6614" t="str">
            <v>E12-N2</v>
          </cell>
          <cell r="F6614">
            <v>0</v>
          </cell>
          <cell r="G6614" t="str">
            <v>Unidades</v>
          </cell>
          <cell r="H6614" t="str">
            <v>Unidades</v>
          </cell>
          <cell r="K6614">
            <v>0</v>
          </cell>
          <cell r="L6614">
            <v>0</v>
          </cell>
          <cell r="M6614" t="str">
            <v>Elementos sin Marca</v>
          </cell>
          <cell r="O6614">
            <v>0</v>
          </cell>
          <cell r="P6614">
            <v>0</v>
          </cell>
          <cell r="S6614">
            <v>25210</v>
          </cell>
        </row>
        <row r="6615">
          <cell r="A6615" t="str">
            <v>MAN-NIV.Ø3/8"</v>
          </cell>
          <cell r="B6615" t="str">
            <v>MANGUERA NIVEL Ø 3/8"</v>
          </cell>
          <cell r="C6615" t="str">
            <v>Mangueras Neumáticas</v>
          </cell>
          <cell r="D6615" t="str">
            <v>1.4.05.17 | Neumático</v>
          </cell>
          <cell r="E6615" t="str">
            <v>E12-N2</v>
          </cell>
          <cell r="F6615">
            <v>0</v>
          </cell>
          <cell r="G6615" t="str">
            <v>Metros</v>
          </cell>
          <cell r="H6615" t="str">
            <v>Metros</v>
          </cell>
          <cell r="K6615">
            <v>0</v>
          </cell>
          <cell r="L6615">
            <v>0</v>
          </cell>
          <cell r="M6615" t="str">
            <v>Elementos sin Marca</v>
          </cell>
          <cell r="O6615">
            <v>0</v>
          </cell>
          <cell r="P6615">
            <v>0</v>
          </cell>
          <cell r="S6615">
            <v>2857</v>
          </cell>
        </row>
        <row r="6616">
          <cell r="A6616" t="str">
            <v>MAN-NIV-5/16</v>
          </cell>
          <cell r="B6616" t="str">
            <v>MANGUERA NIVEL Ø 5/16"</v>
          </cell>
          <cell r="C6616" t="str">
            <v>Mangueras Neumáticas</v>
          </cell>
          <cell r="D6616" t="str">
            <v>1.4.05.17 | Neumático</v>
          </cell>
          <cell r="E6616" t="str">
            <v>E12-N2</v>
          </cell>
          <cell r="F6616">
            <v>0</v>
          </cell>
          <cell r="G6616" t="str">
            <v>Metros</v>
          </cell>
          <cell r="H6616" t="str">
            <v>Metros</v>
          </cell>
          <cell r="K6616">
            <v>0</v>
          </cell>
          <cell r="L6616">
            <v>0</v>
          </cell>
          <cell r="M6616" t="str">
            <v>Elementos sin Marca</v>
          </cell>
          <cell r="O6616">
            <v>0</v>
          </cell>
          <cell r="P6616">
            <v>0</v>
          </cell>
          <cell r="S6616">
            <v>2269</v>
          </cell>
        </row>
        <row r="6617">
          <cell r="A6617" t="str">
            <v>MAN-NYL.12M</v>
          </cell>
          <cell r="B6617" t="str">
            <v>MANGUERA NYLON 12 MM OD</v>
          </cell>
          <cell r="C6617" t="str">
            <v>Consumible Laser</v>
          </cell>
          <cell r="D6617" t="str">
            <v>1.4.55.20 | Materiales y Suministros</v>
          </cell>
          <cell r="E6617" t="str">
            <v>E10-N3/AC</v>
          </cell>
          <cell r="F6617">
            <v>0</v>
          </cell>
          <cell r="G6617" t="str">
            <v>Metros</v>
          </cell>
          <cell r="H6617" t="str">
            <v>Metros</v>
          </cell>
          <cell r="K6617">
            <v>0</v>
          </cell>
          <cell r="L6617">
            <v>0</v>
          </cell>
          <cell r="M6617" t="str">
            <v>Elementos sin Marca</v>
          </cell>
          <cell r="O6617">
            <v>0</v>
          </cell>
          <cell r="P6617">
            <v>0</v>
          </cell>
          <cell r="S6617">
            <v>12171</v>
          </cell>
        </row>
        <row r="6618">
          <cell r="A6618" t="str">
            <v>MAN-300.1.1/4</v>
          </cell>
          <cell r="B6618" t="str">
            <v>MANGUERA Ø 1 1/4" RC 20BAR - 300 PSI Ref: 1-MD179</v>
          </cell>
          <cell r="C6618" t="str">
            <v>Consumible Maquinaria y Equipos</v>
          </cell>
          <cell r="D6618" t="str">
            <v>1.4.55.20 | Materiales y Suministros</v>
          </cell>
          <cell r="F6618">
            <v>0</v>
          </cell>
          <cell r="G6618" t="str">
            <v>Metros</v>
          </cell>
          <cell r="H6618" t="str">
            <v>Metros</v>
          </cell>
          <cell r="K6618">
            <v>0</v>
          </cell>
          <cell r="L6618">
            <v>0</v>
          </cell>
          <cell r="M6618" t="str">
            <v>Elementos sin Marca</v>
          </cell>
          <cell r="N6618" t="str">
            <v>1-MD179</v>
          </cell>
          <cell r="O6618">
            <v>0</v>
          </cell>
          <cell r="P6618">
            <v>0</v>
          </cell>
          <cell r="S6618">
            <v>33613</v>
          </cell>
        </row>
        <row r="6619">
          <cell r="A6619" t="str">
            <v>MAN-1/2.R12</v>
          </cell>
          <cell r="B6619" t="str">
            <v>MANGUERA Ø 1/2 R12 X 30 CMS</v>
          </cell>
          <cell r="C6619" t="str">
            <v>Consumible Maquinaria y Equipos</v>
          </cell>
          <cell r="D6619" t="str">
            <v>1.4.55.20 | Materiales y Suministros</v>
          </cell>
          <cell r="F6619">
            <v>0</v>
          </cell>
          <cell r="G6619" t="str">
            <v>Unidades</v>
          </cell>
          <cell r="H6619" t="str">
            <v>Unidades</v>
          </cell>
          <cell r="K6619">
            <v>0</v>
          </cell>
          <cell r="L6619">
            <v>0</v>
          </cell>
          <cell r="M6619" t="str">
            <v>Elementos sin Marca</v>
          </cell>
          <cell r="O6619">
            <v>0</v>
          </cell>
          <cell r="P6619">
            <v>0</v>
          </cell>
          <cell r="S6619">
            <v>120000</v>
          </cell>
        </row>
        <row r="6620">
          <cell r="A6620" t="str">
            <v>MAN-JAR.</v>
          </cell>
          <cell r="B6620" t="str">
            <v>MANGUERA Ø 1/2" PARA JARDIN CON PISTOLA</v>
          </cell>
          <cell r="C6620" t="str">
            <v>Materiales y Suministros</v>
          </cell>
          <cell r="D6620" t="str">
            <v>1.4.55.20 | Materiales y Suministros</v>
          </cell>
          <cell r="F6620">
            <v>0</v>
          </cell>
          <cell r="G6620" t="str">
            <v>Metros</v>
          </cell>
          <cell r="H6620" t="str">
            <v>Metros</v>
          </cell>
          <cell r="K6620">
            <v>0</v>
          </cell>
          <cell r="L6620">
            <v>0</v>
          </cell>
          <cell r="M6620" t="str">
            <v>Elementos sin Marca</v>
          </cell>
          <cell r="O6620">
            <v>0</v>
          </cell>
          <cell r="P6620">
            <v>0</v>
          </cell>
          <cell r="S6620">
            <v>7478.95</v>
          </cell>
        </row>
        <row r="6621">
          <cell r="A6621" t="str">
            <v>MAN-1/2.20X3.</v>
          </cell>
          <cell r="B6621" t="str">
            <v>MANGUERA Ø 1/2" X 20 METROS - 3 CAPAS - REFORZADA - MARCA TRUPER</v>
          </cell>
          <cell r="C6621" t="str">
            <v>Materiales y Suministros</v>
          </cell>
          <cell r="D6621" t="str">
            <v>1.4.55.20 | Materiales y Suministros</v>
          </cell>
          <cell r="F6621">
            <v>0</v>
          </cell>
          <cell r="G6621" t="str">
            <v>Unidades</v>
          </cell>
          <cell r="H6621" t="str">
            <v>Unidades</v>
          </cell>
          <cell r="K6621">
            <v>0</v>
          </cell>
          <cell r="L6621">
            <v>0</v>
          </cell>
          <cell r="M6621" t="str">
            <v>Elementos sin Marca</v>
          </cell>
          <cell r="O6621">
            <v>0</v>
          </cell>
          <cell r="P6621">
            <v>0</v>
          </cell>
          <cell r="S6621">
            <v>36303</v>
          </cell>
        </row>
        <row r="6622">
          <cell r="A6622" t="str">
            <v>MAN-AIRE-1/4</v>
          </cell>
          <cell r="B6622" t="str">
            <v>MANGUERA Ø 1/4" PARA AIRE - GRAFADA CON ACOPLES MACHO - MACHO</v>
          </cell>
          <cell r="C6622" t="str">
            <v>Mangueras Neumáticas</v>
          </cell>
          <cell r="D6622" t="str">
            <v>1.4.05.17 | Neumático</v>
          </cell>
          <cell r="E6622" t="str">
            <v>E12-N2</v>
          </cell>
          <cell r="F6622">
            <v>0</v>
          </cell>
          <cell r="G6622" t="str">
            <v>Metros</v>
          </cell>
          <cell r="H6622" t="str">
            <v>Metros</v>
          </cell>
          <cell r="K6622">
            <v>0</v>
          </cell>
          <cell r="L6622">
            <v>0</v>
          </cell>
          <cell r="M6622" t="str">
            <v>Elementos sin Marca</v>
          </cell>
          <cell r="O6622">
            <v>0</v>
          </cell>
          <cell r="P6622">
            <v>0</v>
          </cell>
          <cell r="S6622">
            <v>9081</v>
          </cell>
        </row>
        <row r="6623">
          <cell r="A6623" t="str">
            <v>MAN-1/4.SA.300</v>
          </cell>
          <cell r="B6623" t="str">
            <v>MANGUERA Ø 1/4" PARA AIRE X 300 PSI - SIN ACOPLES</v>
          </cell>
          <cell r="C6623" t="str">
            <v>Mangueras Neumáticas</v>
          </cell>
          <cell r="D6623" t="str">
            <v>1.4.05.17 | Neumático</v>
          </cell>
          <cell r="E6623" t="str">
            <v>E12-N2</v>
          </cell>
          <cell r="F6623">
            <v>0</v>
          </cell>
          <cell r="G6623" t="str">
            <v>Metros</v>
          </cell>
          <cell r="H6623" t="str">
            <v>Metros</v>
          </cell>
          <cell r="K6623">
            <v>0</v>
          </cell>
          <cell r="L6623">
            <v>0</v>
          </cell>
          <cell r="M6623" t="str">
            <v>Elementos sin Marca</v>
          </cell>
          <cell r="O6623">
            <v>0</v>
          </cell>
          <cell r="P6623">
            <v>0</v>
          </cell>
          <cell r="S6623">
            <v>10504</v>
          </cell>
        </row>
        <row r="6624">
          <cell r="A6624" t="str">
            <v>MAN-1/4.NEG</v>
          </cell>
          <cell r="B6624" t="str">
            <v>MANGUERA Ø 1/4" SOLO CAUCHO - NEGRA</v>
          </cell>
          <cell r="C6624" t="str">
            <v>Mangueras Neumáticas</v>
          </cell>
          <cell r="D6624" t="str">
            <v>1.4.05.17 | Neumático</v>
          </cell>
          <cell r="E6624" t="str">
            <v>E12-N2</v>
          </cell>
          <cell r="F6624">
            <v>0</v>
          </cell>
          <cell r="G6624" t="str">
            <v>Metros</v>
          </cell>
          <cell r="H6624" t="str">
            <v>Metros</v>
          </cell>
          <cell r="K6624">
            <v>0</v>
          </cell>
          <cell r="L6624">
            <v>0</v>
          </cell>
          <cell r="M6624" t="str">
            <v>Elementos sin Marca</v>
          </cell>
          <cell r="O6624">
            <v>0</v>
          </cell>
          <cell r="P6624">
            <v>0</v>
          </cell>
          <cell r="S6624">
            <v>2100.5</v>
          </cell>
        </row>
        <row r="6625">
          <cell r="A6625" t="str">
            <v>MAN-1/4.200</v>
          </cell>
          <cell r="B6625" t="str">
            <v>MANGUERA Ø 1/4" X 200 PSI - SIN ACOPLES - MARCA PARKER</v>
          </cell>
          <cell r="C6625" t="str">
            <v>Consumible Maquinaria y Equipos</v>
          </cell>
          <cell r="D6625" t="str">
            <v>1.4.55.20 | Materiales y Suministros</v>
          </cell>
          <cell r="F6625">
            <v>0</v>
          </cell>
          <cell r="G6625" t="str">
            <v>Metros</v>
          </cell>
          <cell r="H6625" t="str">
            <v>Metros</v>
          </cell>
          <cell r="K6625">
            <v>0</v>
          </cell>
          <cell r="L6625">
            <v>0</v>
          </cell>
          <cell r="M6625" t="str">
            <v>Elementos sin Marca</v>
          </cell>
          <cell r="O6625">
            <v>0</v>
          </cell>
          <cell r="P6625">
            <v>0</v>
          </cell>
          <cell r="S6625">
            <v>4033</v>
          </cell>
        </row>
        <row r="6626">
          <cell r="A6626" t="str">
            <v>MAN-3/4.AIR</v>
          </cell>
          <cell r="B6626" t="str">
            <v>MANGUERA Ø 3/4" PARA IAIRE GRAFADA CON ACOPLES - WERK</v>
          </cell>
          <cell r="C6626" t="str">
            <v>Mangueras Neumáticas</v>
          </cell>
          <cell r="D6626" t="str">
            <v>1.4.05.17 | Neumático</v>
          </cell>
          <cell r="E6626" t="str">
            <v>E12-N2</v>
          </cell>
          <cell r="F6626">
            <v>0</v>
          </cell>
          <cell r="G6626" t="str">
            <v>Metros</v>
          </cell>
          <cell r="H6626" t="str">
            <v>Metros</v>
          </cell>
          <cell r="K6626">
            <v>0</v>
          </cell>
          <cell r="L6626">
            <v>0</v>
          </cell>
          <cell r="M6626" t="str">
            <v>Elementos sin Marca</v>
          </cell>
          <cell r="O6626">
            <v>0</v>
          </cell>
          <cell r="P6626">
            <v>0</v>
          </cell>
          <cell r="S6626">
            <v>88235</v>
          </cell>
        </row>
        <row r="6627">
          <cell r="A6627" t="str">
            <v>MAN-3/8.3600</v>
          </cell>
          <cell r="B6627" t="str">
            <v>MANGUERA Ø 3/8" X 3600 PSI CON PUNTAS 3/8 NPT</v>
          </cell>
          <cell r="C6627" t="str">
            <v>Mangueras Neumáticas</v>
          </cell>
          <cell r="D6627" t="str">
            <v>1.4.05.17 | Neumático</v>
          </cell>
          <cell r="E6627" t="str">
            <v>E12-N2</v>
          </cell>
          <cell r="F6627">
            <v>0</v>
          </cell>
          <cell r="G6627" t="str">
            <v>Metros</v>
          </cell>
          <cell r="H6627" t="str">
            <v>Metros</v>
          </cell>
          <cell r="K6627">
            <v>0</v>
          </cell>
          <cell r="L6627">
            <v>0</v>
          </cell>
          <cell r="M6627" t="str">
            <v>Elementos sin Marca</v>
          </cell>
          <cell r="O6627">
            <v>0</v>
          </cell>
          <cell r="P6627">
            <v>0</v>
          </cell>
          <cell r="S6627">
            <v>41849</v>
          </cell>
        </row>
        <row r="6628">
          <cell r="A6628" t="str">
            <v>MAN-3/8.X4000X1.5</v>
          </cell>
          <cell r="B6628" t="str">
            <v>MANGUERA Ø 3/8" X 4000 PSI X 1.5 METROS - MARCA PARKER</v>
          </cell>
          <cell r="C6628" t="str">
            <v>Mangueras Neumáticas</v>
          </cell>
          <cell r="D6628" t="str">
            <v>1.4.05.17 | Neumático</v>
          </cell>
          <cell r="E6628" t="str">
            <v>E12-N2</v>
          </cell>
          <cell r="F6628">
            <v>0</v>
          </cell>
          <cell r="G6628" t="str">
            <v>Unidades</v>
          </cell>
          <cell r="H6628" t="str">
            <v>Unidades</v>
          </cell>
          <cell r="K6628">
            <v>0</v>
          </cell>
          <cell r="L6628">
            <v>0</v>
          </cell>
          <cell r="M6628" t="str">
            <v>Elementos sin Marca</v>
          </cell>
          <cell r="O6628">
            <v>0</v>
          </cell>
          <cell r="P6628">
            <v>0</v>
          </cell>
          <cell r="S6628">
            <v>22366</v>
          </cell>
        </row>
        <row r="6629">
          <cell r="A6629" t="str">
            <v>MAN-3/8.X400X2.5</v>
          </cell>
          <cell r="B6629" t="str">
            <v>MANGUERA Ø 3/8" X 4000 PSI X 2.5 METROS - MARCA PARKER</v>
          </cell>
          <cell r="C6629" t="str">
            <v>Mangueras Neumáticas</v>
          </cell>
          <cell r="D6629" t="str">
            <v>1.4.05.17 | Neumático</v>
          </cell>
          <cell r="E6629" t="str">
            <v>E12-N2</v>
          </cell>
          <cell r="F6629">
            <v>0</v>
          </cell>
          <cell r="G6629" t="str">
            <v>Unidades</v>
          </cell>
          <cell r="H6629" t="str">
            <v>Unidades</v>
          </cell>
          <cell r="K6629">
            <v>0</v>
          </cell>
          <cell r="L6629">
            <v>0</v>
          </cell>
          <cell r="M6629" t="str">
            <v>Elementos sin Marca</v>
          </cell>
          <cell r="O6629">
            <v>0</v>
          </cell>
          <cell r="P6629">
            <v>0</v>
          </cell>
          <cell r="S6629">
            <v>37277</v>
          </cell>
        </row>
        <row r="6630">
          <cell r="A6630" t="str">
            <v>MNN-300.1/4</v>
          </cell>
          <cell r="B6630" t="str">
            <v>MANGUERA PARA AIRE X 300 PSI Ø 1/4" X 4 MTS- CON ACOPLE MACHO 1/4" FIJO Y PUNTA DE ACOPLE RAPIDO 1/4" - GRAFADA EN AMBOS EXTREMOS</v>
          </cell>
          <cell r="C6630" t="str">
            <v>Varios Diversos</v>
          </cell>
          <cell r="D6630" t="str">
            <v>1.4.05.10 | Varios</v>
          </cell>
          <cell r="F6630">
            <v>0</v>
          </cell>
          <cell r="G6630" t="str">
            <v>Unidades</v>
          </cell>
          <cell r="H6630" t="str">
            <v>Unidades</v>
          </cell>
          <cell r="K6630">
            <v>0</v>
          </cell>
          <cell r="L6630">
            <v>0</v>
          </cell>
          <cell r="M6630" t="str">
            <v>Elementos sin Marca</v>
          </cell>
          <cell r="O6630">
            <v>0</v>
          </cell>
          <cell r="P6630">
            <v>0</v>
          </cell>
          <cell r="S6630">
            <v>46000</v>
          </cell>
        </row>
        <row r="6631">
          <cell r="A6631" t="str">
            <v>MAN-1/4.15M</v>
          </cell>
          <cell r="B6631" t="str">
            <v>MANGUERA PARA AIRE X 300 PSI Ø1/4" X 15 METROS - CON ACOPLE MACHO 1/4" FIJO Y PUNTA DE ACOPLE RAPIDO 1/4" - GRAFADA EN AMBOS EXTREMOS</v>
          </cell>
          <cell r="C6631" t="str">
            <v>Mangueras Neumáticas</v>
          </cell>
          <cell r="D6631" t="str">
            <v>1.4.05.17 | Neumático</v>
          </cell>
          <cell r="E6631" t="str">
            <v>E12-N2</v>
          </cell>
          <cell r="F6631">
            <v>0</v>
          </cell>
          <cell r="G6631" t="str">
            <v>Unidades</v>
          </cell>
          <cell r="H6631" t="str">
            <v>Unidades</v>
          </cell>
          <cell r="K6631">
            <v>0</v>
          </cell>
          <cell r="L6631">
            <v>0</v>
          </cell>
          <cell r="M6631" t="str">
            <v>Elementos sin Marca</v>
          </cell>
          <cell r="O6631">
            <v>0</v>
          </cell>
          <cell r="P6631">
            <v>0</v>
          </cell>
          <cell r="S6631">
            <v>133949</v>
          </cell>
        </row>
        <row r="6632">
          <cell r="A6632" t="str">
            <v>MAN-1/4.ACM</v>
          </cell>
          <cell r="B6632" t="str">
            <v>MANGUERA PARA AIRE X 300 PSI Ø1/4" X 6 METROS - CON ACOPLE MACHO 1/4" FIJO Y PUNTA DE ACOPLE RAPIDO 1/4" - GRAFADA EN AMBOS EXTREMOS</v>
          </cell>
          <cell r="C6632" t="str">
            <v>Mangueras Neumáticas</v>
          </cell>
          <cell r="D6632" t="str">
            <v>1.4.05.17 | Neumático</v>
          </cell>
          <cell r="E6632" t="str">
            <v>E12-N2</v>
          </cell>
          <cell r="F6632">
            <v>0</v>
          </cell>
          <cell r="G6632" t="str">
            <v>Unidades</v>
          </cell>
          <cell r="H6632" t="str">
            <v>Unidades</v>
          </cell>
          <cell r="K6632">
            <v>0</v>
          </cell>
          <cell r="L6632">
            <v>0</v>
          </cell>
          <cell r="M6632" t="str">
            <v>Elementos sin Marca</v>
          </cell>
          <cell r="O6632">
            <v>0</v>
          </cell>
          <cell r="P6632">
            <v>0</v>
          </cell>
          <cell r="S6632">
            <v>47058</v>
          </cell>
        </row>
        <row r="6633">
          <cell r="A6633" t="str">
            <v>MAN-ARG.CO2</v>
          </cell>
          <cell r="B6633" t="str">
            <v>MANGUERA PARA MEZCLA ARGON Y CO2 CON ACOPLE MACHO - MACHO X 3 METROS REF: 432774 Ref: 432774</v>
          </cell>
          <cell r="C6633" t="str">
            <v>Consumible Maquinaria y Equipos</v>
          </cell>
          <cell r="D6633" t="str">
            <v>1.4.55.20 | Materiales y Suministros</v>
          </cell>
          <cell r="E6633" t="str">
            <v>ARMARIO-P2</v>
          </cell>
          <cell r="F6633">
            <v>1</v>
          </cell>
          <cell r="G6633" t="str">
            <v>Unidades</v>
          </cell>
          <cell r="H6633" t="str">
            <v>Unidades</v>
          </cell>
          <cell r="K6633">
            <v>0</v>
          </cell>
          <cell r="L6633">
            <v>0</v>
          </cell>
          <cell r="M6633" t="str">
            <v>Elementos sin Marca</v>
          </cell>
          <cell r="N6633" t="str">
            <v>432774</v>
          </cell>
          <cell r="O6633">
            <v>1</v>
          </cell>
          <cell r="P6633">
            <v>0</v>
          </cell>
          <cell r="R6633" t="str">
            <v>5</v>
          </cell>
          <cell r="S6633">
            <v>72800</v>
          </cell>
        </row>
        <row r="6634">
          <cell r="A6634" t="str">
            <v>MAN-TUB-1/2</v>
          </cell>
          <cell r="B6634" t="str">
            <v>MANGUERA PARA TUBO Ø 1/2"</v>
          </cell>
          <cell r="C6634" t="str">
            <v>Mangueras Neumáticas</v>
          </cell>
          <cell r="D6634" t="str">
            <v>1.4.05.17 | Neumático</v>
          </cell>
          <cell r="E6634" t="str">
            <v>E12-N2</v>
          </cell>
          <cell r="F6634">
            <v>0</v>
          </cell>
          <cell r="G6634" t="str">
            <v>Metros</v>
          </cell>
          <cell r="H6634" t="str">
            <v>Metros</v>
          </cell>
          <cell r="K6634">
            <v>0</v>
          </cell>
          <cell r="L6634">
            <v>0</v>
          </cell>
          <cell r="M6634" t="str">
            <v>Elementos sin Marca</v>
          </cell>
          <cell r="O6634">
            <v>0</v>
          </cell>
          <cell r="P6634">
            <v>0</v>
          </cell>
          <cell r="S6634">
            <v>4223.33</v>
          </cell>
        </row>
        <row r="6635">
          <cell r="A6635" t="str">
            <v>MAN-FLE.3.1/2</v>
          </cell>
          <cell r="B6635" t="str">
            <v>MANGUERA PLASTICA FLEXIBLE ALTA TEMPERATURA Ø 3 1/2"</v>
          </cell>
          <cell r="C6635" t="str">
            <v>Mangueras Neumáticas</v>
          </cell>
          <cell r="D6635" t="str">
            <v>1.4.05.17 | Neumático</v>
          </cell>
          <cell r="E6635" t="str">
            <v>E12-N2</v>
          </cell>
          <cell r="F6635">
            <v>0</v>
          </cell>
          <cell r="G6635" t="str">
            <v>Metros</v>
          </cell>
          <cell r="H6635" t="str">
            <v>Metros</v>
          </cell>
          <cell r="K6635">
            <v>0</v>
          </cell>
          <cell r="L6635">
            <v>0</v>
          </cell>
          <cell r="M6635" t="str">
            <v>Elementos sin Marca</v>
          </cell>
          <cell r="O6635">
            <v>0</v>
          </cell>
          <cell r="P6635">
            <v>0</v>
          </cell>
          <cell r="S6635">
            <v>369347.5</v>
          </cell>
        </row>
        <row r="6636">
          <cell r="A6636" t="str">
            <v>MAN-PLA.6"</v>
          </cell>
          <cell r="B6636" t="str">
            <v>MANGUERA PLASTICA FLEXIBLE DE 6"</v>
          </cell>
          <cell r="C6636" t="str">
            <v>Neumática Diversos</v>
          </cell>
          <cell r="D6636" t="str">
            <v>1.4.05.17 | Neumático</v>
          </cell>
          <cell r="E6636" t="str">
            <v>E12-N2</v>
          </cell>
          <cell r="F6636">
            <v>0</v>
          </cell>
          <cell r="G6636" t="str">
            <v>Metros</v>
          </cell>
          <cell r="H6636" t="str">
            <v>Metros</v>
          </cell>
          <cell r="K6636">
            <v>0</v>
          </cell>
          <cell r="L6636">
            <v>0</v>
          </cell>
          <cell r="M6636" t="str">
            <v>Elementos sin Marca</v>
          </cell>
          <cell r="O6636">
            <v>0</v>
          </cell>
          <cell r="P6636">
            <v>0</v>
          </cell>
          <cell r="S6636">
            <v>37815</v>
          </cell>
        </row>
        <row r="6637">
          <cell r="A6637" t="str">
            <v>MAN-FLE.2.1/2</v>
          </cell>
          <cell r="B6637" t="str">
            <v>MANGUERA PLASTICA FLEXIBLE Ø 2 1/2"</v>
          </cell>
          <cell r="C6637" t="str">
            <v>Mangueras Neumáticas</v>
          </cell>
          <cell r="D6637" t="str">
            <v>1.4.05.17 | Neumático</v>
          </cell>
          <cell r="E6637" t="str">
            <v>E12-N2</v>
          </cell>
          <cell r="F6637">
            <v>0</v>
          </cell>
          <cell r="G6637" t="str">
            <v>Metros</v>
          </cell>
          <cell r="H6637" t="str">
            <v>Metros</v>
          </cell>
          <cell r="K6637">
            <v>0</v>
          </cell>
          <cell r="L6637">
            <v>0</v>
          </cell>
          <cell r="M6637" t="str">
            <v>Elementos sin Marca</v>
          </cell>
          <cell r="O6637">
            <v>0</v>
          </cell>
          <cell r="P6637">
            <v>0</v>
          </cell>
          <cell r="S6637">
            <v>285518.33</v>
          </cell>
        </row>
        <row r="6638">
          <cell r="A6638" t="str">
            <v>MAN-PLA.4"</v>
          </cell>
          <cell r="B6638" t="str">
            <v>MANGUERA PLASTICA FLEXIBLE Ø 4"</v>
          </cell>
          <cell r="C6638" t="str">
            <v>Mangueras Neumáticas</v>
          </cell>
          <cell r="D6638" t="str">
            <v>1.4.05.17 | Neumático</v>
          </cell>
          <cell r="E6638" t="str">
            <v>E12-N2</v>
          </cell>
          <cell r="F6638">
            <v>0</v>
          </cell>
          <cell r="G6638" t="str">
            <v>Metros</v>
          </cell>
          <cell r="H6638" t="str">
            <v>Metros</v>
          </cell>
          <cell r="K6638">
            <v>0</v>
          </cell>
          <cell r="L6638">
            <v>0</v>
          </cell>
          <cell r="M6638" t="str">
            <v>Elementos sin Marca</v>
          </cell>
          <cell r="O6638">
            <v>0</v>
          </cell>
          <cell r="P6638">
            <v>0</v>
          </cell>
          <cell r="S6638">
            <v>443796.67</v>
          </cell>
        </row>
        <row r="6639">
          <cell r="A6639" t="str">
            <v>MAN-POD.W26</v>
          </cell>
          <cell r="B6639" t="str">
            <v>MANGUERA PODER PARA GAS WP26 25 FT WELDCRAFT TIG</v>
          </cell>
          <cell r="C6639" t="str">
            <v>Consumible Maquinaria y Equipos</v>
          </cell>
          <cell r="D6639" t="str">
            <v>1.4.55.20 | Materiales y Suministros</v>
          </cell>
          <cell r="F6639">
            <v>0</v>
          </cell>
          <cell r="G6639" t="str">
            <v>Unidades</v>
          </cell>
          <cell r="H6639" t="str">
            <v>Unidades</v>
          </cell>
          <cell r="K6639">
            <v>0</v>
          </cell>
          <cell r="L6639">
            <v>0</v>
          </cell>
          <cell r="M6639" t="str">
            <v>Elementos sin Marca</v>
          </cell>
          <cell r="O6639">
            <v>0</v>
          </cell>
          <cell r="P6639">
            <v>0</v>
          </cell>
          <cell r="S6639">
            <v>546218</v>
          </cell>
        </row>
        <row r="6640">
          <cell r="A6640" t="str">
            <v>MAN-R1X.1</v>
          </cell>
          <cell r="B6640" t="str">
            <v>MANGUERA R1 Ø 1" GRAFADA CON ACOPLE MACHO 1" NPT FIJO Y HEMBRA 1" NPT GIRATORIA</v>
          </cell>
          <cell r="C6640" t="str">
            <v>Manguito de Fijación</v>
          </cell>
          <cell r="D6640" t="str">
            <v>1.4.05.06 | Rodamientos</v>
          </cell>
          <cell r="F6640">
            <v>0</v>
          </cell>
          <cell r="G6640" t="str">
            <v>Metros</v>
          </cell>
          <cell r="H6640" t="str">
            <v>Metros</v>
          </cell>
          <cell r="K6640">
            <v>0</v>
          </cell>
          <cell r="L6640">
            <v>0</v>
          </cell>
          <cell r="M6640" t="str">
            <v>Elementos sin Marca</v>
          </cell>
          <cell r="O6640">
            <v>0</v>
          </cell>
          <cell r="P6640">
            <v>0</v>
          </cell>
          <cell r="S6640">
            <v>228000</v>
          </cell>
        </row>
        <row r="6641">
          <cell r="A6641" t="str">
            <v>MAN-R1X.182ACO</v>
          </cell>
          <cell r="B6641" t="str">
            <v>MANGUERA R1 Ø 1/2" CON 2 ACOPLES MACHOS 1/2" NPT GRAFADA</v>
          </cell>
          <cell r="C6641" t="str">
            <v>Manguito de Fijación</v>
          </cell>
          <cell r="D6641" t="str">
            <v>1.4.05.06 | Rodamientos</v>
          </cell>
          <cell r="F6641">
            <v>0</v>
          </cell>
          <cell r="G6641" t="str">
            <v>Metros</v>
          </cell>
          <cell r="H6641" t="str">
            <v>Metros</v>
          </cell>
          <cell r="K6641">
            <v>0</v>
          </cell>
          <cell r="L6641">
            <v>0</v>
          </cell>
          <cell r="M6641" t="str">
            <v>Elementos sin Marca</v>
          </cell>
          <cell r="O6641">
            <v>0</v>
          </cell>
          <cell r="P6641">
            <v>0</v>
          </cell>
          <cell r="S6641">
            <v>164193.75</v>
          </cell>
        </row>
        <row r="6642">
          <cell r="A6642" t="str">
            <v>MAN-R1X.1/2X100</v>
          </cell>
          <cell r="B6642" t="str">
            <v>MANGUERA R1 Ø 1/2" GRAFADA CON DOBLE ACOPLE MACHO 1" NPT UNO FIJO UNO LOCO - 100 MM</v>
          </cell>
          <cell r="C6642" t="str">
            <v>Manguito de Fijación</v>
          </cell>
          <cell r="D6642" t="str">
            <v>1.4.05.06 | Rodamientos</v>
          </cell>
          <cell r="F6642">
            <v>0</v>
          </cell>
          <cell r="G6642" t="str">
            <v>Unidades</v>
          </cell>
          <cell r="H6642" t="str">
            <v>Unidades</v>
          </cell>
          <cell r="K6642">
            <v>0</v>
          </cell>
          <cell r="L6642">
            <v>0</v>
          </cell>
          <cell r="M6642" t="str">
            <v>Elementos sin Marca</v>
          </cell>
          <cell r="O6642">
            <v>0</v>
          </cell>
          <cell r="P6642">
            <v>0</v>
          </cell>
          <cell r="S6642">
            <v>20202.7</v>
          </cell>
        </row>
        <row r="6643">
          <cell r="A6643" t="str">
            <v>MAN-R1X.3/16</v>
          </cell>
          <cell r="B6643" t="str">
            <v>MANGUERA R1 Ø 3/16" CON 2 ACOPLES MACHOS 1/8" NPT Y UNION HEMBRA 1/8" - LARGO 220MM</v>
          </cell>
          <cell r="C6643" t="str">
            <v>Mangueras Neumáticas</v>
          </cell>
          <cell r="D6643" t="str">
            <v>1.4.05.17 | Neumático</v>
          </cell>
          <cell r="E6643" t="str">
            <v>E12-N2</v>
          </cell>
          <cell r="F6643">
            <v>1</v>
          </cell>
          <cell r="G6643" t="str">
            <v>Unidades</v>
          </cell>
          <cell r="H6643" t="str">
            <v>Unidades</v>
          </cell>
          <cell r="K6643">
            <v>0</v>
          </cell>
          <cell r="L6643">
            <v>0</v>
          </cell>
          <cell r="M6643" t="str">
            <v>Elementos sin Marca</v>
          </cell>
          <cell r="O6643">
            <v>0</v>
          </cell>
          <cell r="P6643">
            <v>0</v>
          </cell>
          <cell r="S6643">
            <v>25210</v>
          </cell>
        </row>
        <row r="6644">
          <cell r="A6644" t="str">
            <v>MAN-GRA.3/8.3/8</v>
          </cell>
          <cell r="B6644" t="str">
            <v>MANGUERA R1 Ø 3/8" GRAFADA CON ACOPLE MACHO 3/8" NPT FIJO / MACHO 3/8" NPT GIRATORIO</v>
          </cell>
          <cell r="C6644" t="str">
            <v>Mangueras Neumáticas</v>
          </cell>
          <cell r="D6644" t="str">
            <v>1.4.05.17 | Neumático</v>
          </cell>
          <cell r="E6644" t="str">
            <v>E12-N2</v>
          </cell>
          <cell r="F6644">
            <v>0</v>
          </cell>
          <cell r="G6644" t="str">
            <v>Metros</v>
          </cell>
          <cell r="H6644" t="str">
            <v>Metros</v>
          </cell>
          <cell r="K6644">
            <v>0</v>
          </cell>
          <cell r="L6644">
            <v>0</v>
          </cell>
          <cell r="M6644" t="str">
            <v>Elementos sin Marca</v>
          </cell>
          <cell r="O6644">
            <v>0</v>
          </cell>
          <cell r="P6644">
            <v>0</v>
          </cell>
          <cell r="S6644">
            <v>214683.33</v>
          </cell>
        </row>
        <row r="6645">
          <cell r="A6645" t="str">
            <v>MAN-115.1/2X0.60</v>
          </cell>
          <cell r="B6645" t="str">
            <v>MANGUERA R115 1/2 X 0,60 CMS CON ACOPLES MACHO HEMBRA</v>
          </cell>
          <cell r="C6645" t="str">
            <v>Consumible Maquinaria y Equipos</v>
          </cell>
          <cell r="D6645" t="str">
            <v>1.4.55.20 | Materiales y Suministros</v>
          </cell>
          <cell r="F6645">
            <v>0</v>
          </cell>
          <cell r="G6645" t="str">
            <v>Unidades</v>
          </cell>
          <cell r="H6645" t="str">
            <v>Unidades</v>
          </cell>
          <cell r="K6645">
            <v>0</v>
          </cell>
          <cell r="L6645">
            <v>0</v>
          </cell>
          <cell r="M6645" t="str">
            <v>Elementos sin Marca</v>
          </cell>
          <cell r="O6645">
            <v>0</v>
          </cell>
          <cell r="P6645">
            <v>0</v>
          </cell>
          <cell r="S6645">
            <v>58823</v>
          </cell>
        </row>
        <row r="6646">
          <cell r="A6646" t="str">
            <v>MAN-1/2.R115</v>
          </cell>
          <cell r="B6646" t="str">
            <v>MANGUERA R115 Ø 1/2" X 0.42 METROS - GRAFADA</v>
          </cell>
          <cell r="C6646" t="str">
            <v>Consumible Maquinaria y Equipos</v>
          </cell>
          <cell r="D6646" t="str">
            <v>1.4.55.20 | Materiales y Suministros</v>
          </cell>
          <cell r="F6646">
            <v>0</v>
          </cell>
          <cell r="G6646" t="str">
            <v>Unidades</v>
          </cell>
          <cell r="H6646" t="str">
            <v>Unidades</v>
          </cell>
          <cell r="K6646">
            <v>0</v>
          </cell>
          <cell r="L6646">
            <v>0</v>
          </cell>
          <cell r="M6646" t="str">
            <v>Elementos sin Marca</v>
          </cell>
          <cell r="O6646">
            <v>0</v>
          </cell>
          <cell r="P6646">
            <v>0</v>
          </cell>
          <cell r="S6646">
            <v>37858</v>
          </cell>
        </row>
        <row r="6647">
          <cell r="A6647" t="str">
            <v>MAN-115.1/2X0.55</v>
          </cell>
          <cell r="B6647" t="str">
            <v>MANGUERA R115 Ø 1/2" X 0.55 METROS - GRAFADA</v>
          </cell>
          <cell r="C6647" t="str">
            <v>Consumible Maquinaria y Equipos</v>
          </cell>
          <cell r="D6647" t="str">
            <v>1.4.55.20 | Materiales y Suministros</v>
          </cell>
          <cell r="F6647">
            <v>0</v>
          </cell>
          <cell r="G6647" t="str">
            <v>Unidades</v>
          </cell>
          <cell r="H6647" t="str">
            <v>Unidades</v>
          </cell>
          <cell r="K6647">
            <v>0</v>
          </cell>
          <cell r="L6647">
            <v>0</v>
          </cell>
          <cell r="M6647" t="str">
            <v>Elementos sin Marca</v>
          </cell>
          <cell r="O6647">
            <v>0</v>
          </cell>
          <cell r="P6647">
            <v>0</v>
          </cell>
          <cell r="S6647">
            <v>20596</v>
          </cell>
        </row>
        <row r="6648">
          <cell r="A6648" t="str">
            <v>MAN-R11.53/8X3/4</v>
          </cell>
          <cell r="B6648" t="str">
            <v>MANGUERA R115 Ø 3/8" X 3/4" X 23 CM</v>
          </cell>
          <cell r="C6648" t="str">
            <v>Mangueras Neumáticas</v>
          </cell>
          <cell r="D6648" t="str">
            <v>1.4.05.17 | Neumático</v>
          </cell>
          <cell r="E6648" t="str">
            <v>E12-N2</v>
          </cell>
          <cell r="F6648">
            <v>0</v>
          </cell>
          <cell r="G6648" t="str">
            <v>Unidades</v>
          </cell>
          <cell r="H6648" t="str">
            <v>Unidades</v>
          </cell>
          <cell r="K6648">
            <v>0</v>
          </cell>
          <cell r="L6648">
            <v>0</v>
          </cell>
          <cell r="M6648" t="str">
            <v>Elementos sin Marca</v>
          </cell>
          <cell r="O6648">
            <v>0</v>
          </cell>
          <cell r="P6648">
            <v>0</v>
          </cell>
          <cell r="S6648">
            <v>31092</v>
          </cell>
        </row>
        <row r="6649">
          <cell r="A6649" t="str">
            <v>MAN-1/2.R2X115</v>
          </cell>
          <cell r="B6649" t="str">
            <v>MANGUERA R2 1/2 X 115 CM MACHO-MACHO</v>
          </cell>
          <cell r="C6649" t="str">
            <v>Consumible Maquinaria y Equipos</v>
          </cell>
          <cell r="D6649" t="str">
            <v>1.4.55.20 | Materiales y Suministros</v>
          </cell>
          <cell r="F6649">
            <v>0</v>
          </cell>
          <cell r="G6649" t="str">
            <v>Unidades</v>
          </cell>
          <cell r="H6649" t="str">
            <v>Unidades</v>
          </cell>
          <cell r="K6649">
            <v>0</v>
          </cell>
          <cell r="L6649">
            <v>0</v>
          </cell>
          <cell r="M6649" t="str">
            <v>Elementos sin Marca</v>
          </cell>
          <cell r="O6649">
            <v>0</v>
          </cell>
          <cell r="P6649">
            <v>0</v>
          </cell>
          <cell r="S6649">
            <v>46218</v>
          </cell>
        </row>
        <row r="6650">
          <cell r="A6650" t="str">
            <v>MAN-1/2.R2X240</v>
          </cell>
          <cell r="B6650" t="str">
            <v>MANGUERA R2 1/2 X 240 CMS MACHO - MACHO</v>
          </cell>
          <cell r="C6650" t="str">
            <v>Consumible Maquinaria y Equipos</v>
          </cell>
          <cell r="D6650" t="str">
            <v>1.4.55.20 | Materiales y Suministros</v>
          </cell>
          <cell r="F6650">
            <v>0</v>
          </cell>
          <cell r="G6650" t="str">
            <v>Unidades</v>
          </cell>
          <cell r="H6650" t="str">
            <v>Unidades</v>
          </cell>
          <cell r="K6650">
            <v>0</v>
          </cell>
          <cell r="L6650">
            <v>0</v>
          </cell>
          <cell r="M6650" t="str">
            <v>Elementos sin Marca</v>
          </cell>
          <cell r="O6650">
            <v>0</v>
          </cell>
          <cell r="P6650">
            <v>0</v>
          </cell>
          <cell r="S6650">
            <v>75630</v>
          </cell>
        </row>
        <row r="6651">
          <cell r="A6651" t="str">
            <v>MAN-1/2.R2X60</v>
          </cell>
          <cell r="B6651" t="str">
            <v>MANGUERA R2 1/2 X 60 CM MACHO-MACHO</v>
          </cell>
          <cell r="C6651" t="str">
            <v>Consumible Maquinaria y Equipos</v>
          </cell>
          <cell r="D6651" t="str">
            <v>1.4.55.20 | Materiales y Suministros</v>
          </cell>
          <cell r="F6651">
            <v>0</v>
          </cell>
          <cell r="G6651" t="str">
            <v>Unidades</v>
          </cell>
          <cell r="H6651" t="str">
            <v>Unidades</v>
          </cell>
          <cell r="K6651">
            <v>0</v>
          </cell>
          <cell r="L6651">
            <v>0</v>
          </cell>
          <cell r="M6651" t="str">
            <v>Elementos sin Marca</v>
          </cell>
          <cell r="O6651">
            <v>0</v>
          </cell>
          <cell r="P6651">
            <v>0</v>
          </cell>
          <cell r="S6651">
            <v>33613</v>
          </cell>
        </row>
        <row r="6652">
          <cell r="A6652" t="str">
            <v>MAN-3/8.R2.HB 5/8 JIC</v>
          </cell>
          <cell r="B6652" t="str">
            <v>MANGUERA R2 3/8 HB 5/8 JIC</v>
          </cell>
          <cell r="C6652" t="str">
            <v>Consumible Maquinaria y Equipos</v>
          </cell>
          <cell r="D6652" t="str">
            <v>1.4.55.20 | Materiales y Suministros</v>
          </cell>
          <cell r="F6652">
            <v>0</v>
          </cell>
          <cell r="G6652" t="str">
            <v>Metros</v>
          </cell>
          <cell r="H6652" t="str">
            <v>Metros</v>
          </cell>
          <cell r="K6652">
            <v>0</v>
          </cell>
          <cell r="L6652">
            <v>0</v>
          </cell>
          <cell r="M6652" t="str">
            <v>Elementos sin Marca</v>
          </cell>
          <cell r="O6652">
            <v>0</v>
          </cell>
          <cell r="P6652">
            <v>0</v>
          </cell>
          <cell r="S6652">
            <v>23493.55</v>
          </cell>
        </row>
        <row r="6653">
          <cell r="A6653" t="str">
            <v>MAN-R2X.1/2X2.85</v>
          </cell>
          <cell r="B6653" t="str">
            <v>MANGUERA R2 Ø 1/2" X 2.85 METROS - HEMBRA 3/8 - GRAFADA</v>
          </cell>
          <cell r="C6653" t="str">
            <v>Consumible Maquinaria y Equipos</v>
          </cell>
          <cell r="D6653" t="str">
            <v>1.4.55.20 | Materiales y Suministros</v>
          </cell>
          <cell r="F6653">
            <v>0</v>
          </cell>
          <cell r="G6653" t="str">
            <v>Unidades</v>
          </cell>
          <cell r="H6653" t="str">
            <v>Unidades</v>
          </cell>
          <cell r="K6653">
            <v>0</v>
          </cell>
          <cell r="L6653">
            <v>0</v>
          </cell>
          <cell r="M6653" t="str">
            <v>Elementos sin Marca</v>
          </cell>
          <cell r="O6653">
            <v>0</v>
          </cell>
          <cell r="P6653">
            <v>0</v>
          </cell>
          <cell r="S6653">
            <v>97560</v>
          </cell>
        </row>
        <row r="6654">
          <cell r="A6654" t="str">
            <v>MAN-R2X.1/2X2.88</v>
          </cell>
          <cell r="B6654" t="str">
            <v>MANGUERA R2 Ø 1/2" X 2.88 METROS - HEMBRA 3/8 - GRAFADA</v>
          </cell>
          <cell r="C6654" t="str">
            <v>Consumible Maquinaria y Equipos</v>
          </cell>
          <cell r="D6654" t="str">
            <v>1.4.55.20 | Materiales y Suministros</v>
          </cell>
          <cell r="F6654">
            <v>0</v>
          </cell>
          <cell r="G6654" t="str">
            <v>Unidades</v>
          </cell>
          <cell r="H6654" t="str">
            <v>Unidades</v>
          </cell>
          <cell r="K6654">
            <v>0</v>
          </cell>
          <cell r="L6654">
            <v>0</v>
          </cell>
          <cell r="M6654" t="str">
            <v>Elementos sin Marca</v>
          </cell>
          <cell r="O6654">
            <v>0</v>
          </cell>
          <cell r="P6654">
            <v>0</v>
          </cell>
          <cell r="S6654">
            <v>98383</v>
          </cell>
        </row>
        <row r="6655">
          <cell r="A6655" t="str">
            <v>MAN-R2X.1/4</v>
          </cell>
          <cell r="B6655" t="str">
            <v>MANGUERA R2 Ø 1/4 HEMBRA - JACKSON X 50 CMS CON ACOPLES</v>
          </cell>
          <cell r="C6655" t="str">
            <v>Consumible Maquinaria y Equipos</v>
          </cell>
          <cell r="D6655" t="str">
            <v>1.4.55.20 | Materiales y Suministros</v>
          </cell>
          <cell r="F6655">
            <v>0</v>
          </cell>
          <cell r="G6655" t="str">
            <v>Unidades</v>
          </cell>
          <cell r="H6655" t="str">
            <v>Unidades</v>
          </cell>
          <cell r="K6655">
            <v>0</v>
          </cell>
          <cell r="L6655">
            <v>0</v>
          </cell>
          <cell r="M6655" t="str">
            <v>Elementos sin Marca</v>
          </cell>
          <cell r="O6655">
            <v>0</v>
          </cell>
          <cell r="P6655">
            <v>0</v>
          </cell>
          <cell r="S6655">
            <v>59327</v>
          </cell>
        </row>
        <row r="6656">
          <cell r="A6656" t="str">
            <v>MAN-R2X.1/4X70</v>
          </cell>
          <cell r="B6656" t="str">
            <v>MANGUERA R2 Ø 1/4 HEMBRA - JACKSON X 70 CMS - CON ACOPLES</v>
          </cell>
          <cell r="C6656" t="str">
            <v>Consumible Maquinaria y Equipos</v>
          </cell>
          <cell r="D6656" t="str">
            <v>1.4.55.20 | Materiales y Suministros</v>
          </cell>
          <cell r="F6656">
            <v>0</v>
          </cell>
          <cell r="G6656" t="str">
            <v>Unidades</v>
          </cell>
          <cell r="H6656" t="str">
            <v>Unidades</v>
          </cell>
          <cell r="K6656">
            <v>0</v>
          </cell>
          <cell r="L6656">
            <v>0</v>
          </cell>
          <cell r="M6656" t="str">
            <v>Elementos sin Marca</v>
          </cell>
          <cell r="O6656">
            <v>0</v>
          </cell>
          <cell r="P6656">
            <v>0</v>
          </cell>
          <cell r="S6656">
            <v>62815</v>
          </cell>
        </row>
        <row r="6657">
          <cell r="A6657" t="str">
            <v>MAN-1/4.R2.0.35</v>
          </cell>
          <cell r="B6657" t="str">
            <v>MANGUERA R2 Ø 1/4" X 0.35 MACHOS GRAFADA</v>
          </cell>
          <cell r="C6657" t="str">
            <v>Mangueras Neumáticas</v>
          </cell>
          <cell r="D6657" t="str">
            <v>1.4.05.17 | Neumático</v>
          </cell>
          <cell r="E6657" t="str">
            <v>E12-N2</v>
          </cell>
          <cell r="F6657">
            <v>0</v>
          </cell>
          <cell r="G6657" t="str">
            <v>Unidades</v>
          </cell>
          <cell r="H6657" t="str">
            <v>Unidades</v>
          </cell>
          <cell r="K6657">
            <v>0</v>
          </cell>
          <cell r="L6657">
            <v>0</v>
          </cell>
          <cell r="M6657" t="str">
            <v>Elementos sin Marca</v>
          </cell>
          <cell r="O6657">
            <v>0</v>
          </cell>
          <cell r="P6657">
            <v>0</v>
          </cell>
          <cell r="S6657">
            <v>29412</v>
          </cell>
        </row>
        <row r="6658">
          <cell r="A6658" t="str">
            <v>MAN-R2X.1/4X0.36</v>
          </cell>
          <cell r="B6658" t="str">
            <v>MANGUERA R2 Ø 1/4" X 0.36 METROS HEMBRA GRAFADA</v>
          </cell>
          <cell r="C6658" t="str">
            <v>Mangueras Neumáticas</v>
          </cell>
          <cell r="D6658" t="str">
            <v>1.4.05.17 | Neumático</v>
          </cell>
          <cell r="E6658" t="str">
            <v>E12-N2</v>
          </cell>
          <cell r="F6658">
            <v>0</v>
          </cell>
          <cell r="G6658" t="str">
            <v>Unidades</v>
          </cell>
          <cell r="H6658" t="str">
            <v>Unidades</v>
          </cell>
          <cell r="K6658">
            <v>0</v>
          </cell>
          <cell r="L6658">
            <v>0</v>
          </cell>
          <cell r="M6658" t="str">
            <v>Elementos sin Marca</v>
          </cell>
          <cell r="O6658">
            <v>0</v>
          </cell>
          <cell r="P6658">
            <v>0</v>
          </cell>
          <cell r="S6658">
            <v>17076</v>
          </cell>
        </row>
        <row r="6659">
          <cell r="A6659" t="str">
            <v>MAN-3/8.R2X0.4</v>
          </cell>
          <cell r="B6659" t="str">
            <v>MANGUERA R2 Ø 3/8" X 0.40 MACHOS 1/2" - GRAFADA</v>
          </cell>
          <cell r="C6659" t="str">
            <v>Mangueras Neumáticas</v>
          </cell>
          <cell r="D6659" t="str">
            <v>1.4.05.17 | Neumático</v>
          </cell>
          <cell r="E6659" t="str">
            <v>E12-N2</v>
          </cell>
          <cell r="F6659">
            <v>0</v>
          </cell>
          <cell r="G6659" t="str">
            <v>Unidades</v>
          </cell>
          <cell r="H6659" t="str">
            <v>Unidades</v>
          </cell>
          <cell r="K6659">
            <v>0</v>
          </cell>
          <cell r="L6659">
            <v>0</v>
          </cell>
          <cell r="M6659" t="str">
            <v>Elementos sin Marca</v>
          </cell>
          <cell r="O6659">
            <v>0</v>
          </cell>
          <cell r="P6659">
            <v>0</v>
          </cell>
          <cell r="S6659">
            <v>41849</v>
          </cell>
        </row>
        <row r="6660">
          <cell r="A6660" t="str">
            <v>MAN-3/8.1X4500</v>
          </cell>
          <cell r="B6660" t="str">
            <v>MANGUERA R2 Ø 3/8" X 1 M X 4500 PSI CON COPAS GIRATORIAS DE 9/16" JIC</v>
          </cell>
          <cell r="C6660" t="str">
            <v>Mangueras Neumáticas</v>
          </cell>
          <cell r="D6660" t="str">
            <v>1.4.05.17 | Neumático</v>
          </cell>
          <cell r="E6660" t="str">
            <v>E12-N2</v>
          </cell>
          <cell r="F6660">
            <v>0</v>
          </cell>
          <cell r="G6660" t="str">
            <v>Unidades</v>
          </cell>
          <cell r="H6660" t="str">
            <v>Unidades</v>
          </cell>
          <cell r="K6660">
            <v>0</v>
          </cell>
          <cell r="L6660">
            <v>0</v>
          </cell>
          <cell r="M6660" t="str">
            <v>Elementos sin Marca</v>
          </cell>
          <cell r="O6660">
            <v>0</v>
          </cell>
          <cell r="P6660">
            <v>0</v>
          </cell>
          <cell r="S6660">
            <v>20504</v>
          </cell>
        </row>
        <row r="6661">
          <cell r="A6661" t="str">
            <v>MAN-R2X.3/8X2.43</v>
          </cell>
          <cell r="B6661" t="str">
            <v>MANGUERA R2 Ø 3/8" X 2.43 METROS - HEMBRA 3/8 - GRAFADA</v>
          </cell>
          <cell r="C6661" t="str">
            <v>Consumible Maquinaria y Equipos</v>
          </cell>
          <cell r="D6661" t="str">
            <v>1.4.55.20 | Materiales y Suministros</v>
          </cell>
          <cell r="F6661">
            <v>0</v>
          </cell>
          <cell r="G6661" t="str">
            <v>Unidades</v>
          </cell>
          <cell r="H6661" t="str">
            <v>Unidades</v>
          </cell>
          <cell r="K6661">
            <v>0</v>
          </cell>
          <cell r="L6661">
            <v>0</v>
          </cell>
          <cell r="M6661" t="str">
            <v>Elementos sin Marca</v>
          </cell>
          <cell r="O6661">
            <v>0</v>
          </cell>
          <cell r="P6661">
            <v>0</v>
          </cell>
          <cell r="S6661">
            <v>79409</v>
          </cell>
        </row>
        <row r="6662">
          <cell r="A6662" t="str">
            <v>MAN-R2X.3/8X2.47</v>
          </cell>
          <cell r="B6662" t="str">
            <v>MANGUERA R2 Ø 3/8" X 2.47 METROS - HEMBRA 3/8 - GRAFADA</v>
          </cell>
          <cell r="C6662" t="str">
            <v>Consumible Maquinaria y Equipos</v>
          </cell>
          <cell r="D6662" t="str">
            <v>1.4.55.20 | Materiales y Suministros</v>
          </cell>
          <cell r="F6662">
            <v>0</v>
          </cell>
          <cell r="G6662" t="str">
            <v>Unidades</v>
          </cell>
          <cell r="H6662" t="str">
            <v>Unidades</v>
          </cell>
          <cell r="K6662">
            <v>0</v>
          </cell>
          <cell r="L6662">
            <v>0</v>
          </cell>
          <cell r="M6662" t="str">
            <v>Elementos sin Marca</v>
          </cell>
          <cell r="O6662">
            <v>0</v>
          </cell>
          <cell r="P6662">
            <v>0</v>
          </cell>
          <cell r="S6662">
            <v>50420</v>
          </cell>
        </row>
        <row r="6663">
          <cell r="A6663" t="str">
            <v>MAN-3/8.2.5M</v>
          </cell>
          <cell r="B6663" t="str">
            <v>MANGUERA R2 Ø 3/8" X 2.50 METROS - HEMBRA MACHO JIC 9/16"</v>
          </cell>
          <cell r="C6663" t="str">
            <v>Manguito de Fijación</v>
          </cell>
          <cell r="D6663" t="str">
            <v>1.4.05.06 | Rodamientos</v>
          </cell>
          <cell r="F6663">
            <v>0</v>
          </cell>
          <cell r="G6663" t="str">
            <v>Unidades</v>
          </cell>
          <cell r="H6663" t="str">
            <v>Unidades</v>
          </cell>
          <cell r="K6663">
            <v>0</v>
          </cell>
          <cell r="L6663">
            <v>0</v>
          </cell>
          <cell r="M6663" t="str">
            <v>Elementos sin Marca</v>
          </cell>
          <cell r="O6663">
            <v>0</v>
          </cell>
          <cell r="P6663">
            <v>0</v>
          </cell>
          <cell r="S6663">
            <v>71000</v>
          </cell>
        </row>
        <row r="6664">
          <cell r="A6664" t="str">
            <v>MAN-R16.3/8</v>
          </cell>
          <cell r="B6664" t="str">
            <v>MANGUERA R2 Ø 3/8" X 2.80 METROS - HEMBRA MACHO JIC 9/16"</v>
          </cell>
          <cell r="C6664" t="str">
            <v>Manguito de Fijación</v>
          </cell>
          <cell r="D6664" t="str">
            <v>1.4.05.06 | Rodamientos</v>
          </cell>
          <cell r="F6664">
            <v>0</v>
          </cell>
          <cell r="G6664" t="str">
            <v>Unidades</v>
          </cell>
          <cell r="H6664" t="str">
            <v>Unidades</v>
          </cell>
          <cell r="K6664">
            <v>0</v>
          </cell>
          <cell r="L6664">
            <v>0</v>
          </cell>
          <cell r="M6664" t="str">
            <v>Elementos sin Marca</v>
          </cell>
          <cell r="O6664">
            <v>0</v>
          </cell>
          <cell r="P6664">
            <v>0</v>
          </cell>
          <cell r="S6664">
            <v>79600</v>
          </cell>
        </row>
        <row r="6665">
          <cell r="A6665" t="str">
            <v>MAN-R2X.3/8X40</v>
          </cell>
          <cell r="B6665" t="str">
            <v>MANGUERA R2 Ø 3/8" X 40 CMS -  GRAFADA</v>
          </cell>
          <cell r="C6665" t="str">
            <v>Mangueras Neumáticas</v>
          </cell>
          <cell r="D6665" t="str">
            <v>1.4.05.17 | Neumático</v>
          </cell>
          <cell r="E6665" t="str">
            <v>E12-N2</v>
          </cell>
          <cell r="F6665">
            <v>0</v>
          </cell>
          <cell r="G6665" t="str">
            <v>Unidades</v>
          </cell>
          <cell r="H6665" t="str">
            <v>Unidades</v>
          </cell>
          <cell r="K6665">
            <v>0</v>
          </cell>
          <cell r="L6665">
            <v>0</v>
          </cell>
          <cell r="M6665" t="str">
            <v>Elementos sin Marca</v>
          </cell>
          <cell r="O6665">
            <v>0</v>
          </cell>
          <cell r="P6665">
            <v>0</v>
          </cell>
          <cell r="S6665">
            <v>25293</v>
          </cell>
        </row>
        <row r="6666">
          <cell r="A6666" t="str">
            <v>MAN-1/2.ESP</v>
          </cell>
          <cell r="B6666" t="str">
            <v>MANGUERA R2 Ø1/2" (2.6 MTS)  EN UNA PUNTA HEMBRA GIRATORIA RECTA DE Ø3/4" JIC Y LA OTRA PUNTA HEMBRA GIRATORIA EN CURVA A 90° DE Ø3/4"</v>
          </cell>
          <cell r="C6666" t="str">
            <v>Varios Diversos</v>
          </cell>
          <cell r="D6666" t="str">
            <v>1.4.05.10 | Varios</v>
          </cell>
          <cell r="E6666" t="str">
            <v>LETRAS</v>
          </cell>
          <cell r="F6666">
            <v>0</v>
          </cell>
          <cell r="G6666" t="str">
            <v>Unidades</v>
          </cell>
          <cell r="H6666" t="str">
            <v>Unidades</v>
          </cell>
          <cell r="K6666">
            <v>0</v>
          </cell>
          <cell r="L6666">
            <v>0</v>
          </cell>
          <cell r="M6666" t="str">
            <v>Elementos sin Marca</v>
          </cell>
          <cell r="O6666">
            <v>0</v>
          </cell>
          <cell r="P6666">
            <v>0</v>
          </cell>
          <cell r="S6666">
            <v>80050</v>
          </cell>
        </row>
        <row r="6667">
          <cell r="A6667" t="str">
            <v>MAN-ESP.1/2</v>
          </cell>
          <cell r="B6667" t="str">
            <v>MANGUERA R2 Ø1/2" (3.5 MTS) EN UNA PUNTA HEMBRA GIRATORIA RECTA DE Ø3/4" JIC Y LA OTRA PUNTA HEMBRA GIRATORIA EN CURVA A 90° DE Ø3/4" JIC.</v>
          </cell>
          <cell r="C6667" t="str">
            <v>Varios Diversos</v>
          </cell>
          <cell r="D6667" t="str">
            <v>1.4.05.10 | Varios</v>
          </cell>
          <cell r="E6667" t="str">
            <v>LETRAS</v>
          </cell>
          <cell r="F6667">
            <v>0</v>
          </cell>
          <cell r="G6667" t="str">
            <v>Unidades</v>
          </cell>
          <cell r="H6667" t="str">
            <v>Unidades</v>
          </cell>
          <cell r="K6667">
            <v>0</v>
          </cell>
          <cell r="L6667">
            <v>0</v>
          </cell>
          <cell r="M6667" t="str">
            <v>Elementos sin Marca</v>
          </cell>
          <cell r="O6667">
            <v>0</v>
          </cell>
          <cell r="P6667">
            <v>0</v>
          </cell>
          <cell r="S6667">
            <v>98277</v>
          </cell>
        </row>
        <row r="6668">
          <cell r="A6668" t="str">
            <v>MAN-R2-80CM-300</v>
          </cell>
          <cell r="B6668" t="str">
            <v>MANGUERA R2 X 80 CMS X 3000 PSI ACOPLE 3/4 MAC</v>
          </cell>
          <cell r="C6668" t="str">
            <v>Mangueras Neumáticas</v>
          </cell>
          <cell r="D6668" t="str">
            <v>1.4.05.17 | Neumático</v>
          </cell>
          <cell r="E6668" t="str">
            <v>E12-N2</v>
          </cell>
          <cell r="F6668">
            <v>0</v>
          </cell>
          <cell r="G6668" t="str">
            <v>Unidades</v>
          </cell>
          <cell r="H6668" t="str">
            <v>Unidades</v>
          </cell>
          <cell r="K6668">
            <v>0</v>
          </cell>
          <cell r="L6668">
            <v>0</v>
          </cell>
          <cell r="M6668" t="str">
            <v>Elementos sin Marca</v>
          </cell>
          <cell r="O6668">
            <v>0</v>
          </cell>
          <cell r="P6668">
            <v>0</v>
          </cell>
          <cell r="S6668">
            <v>79328</v>
          </cell>
        </row>
        <row r="6669">
          <cell r="A6669" t="str">
            <v>MAN-R5-3/16-CAP</v>
          </cell>
          <cell r="B6669" t="str">
            <v>MANGUERA R5 Ø 3/16" CON ACOPLE 1/4" NPT</v>
          </cell>
          <cell r="C6669" t="str">
            <v>Mangueras Neumáticas</v>
          </cell>
          <cell r="D6669" t="str">
            <v>1.4.05.17 | Neumático</v>
          </cell>
          <cell r="E6669" t="str">
            <v>E12-N2</v>
          </cell>
          <cell r="F6669">
            <v>0</v>
          </cell>
          <cell r="G6669" t="str">
            <v>Metros</v>
          </cell>
          <cell r="H6669" t="str">
            <v>Metros</v>
          </cell>
          <cell r="K6669">
            <v>0</v>
          </cell>
          <cell r="L6669">
            <v>0</v>
          </cell>
          <cell r="M6669" t="str">
            <v>Elementos sin Marca</v>
          </cell>
          <cell r="O6669">
            <v>0</v>
          </cell>
          <cell r="P6669">
            <v>0</v>
          </cell>
          <cell r="S6669">
            <v>38795</v>
          </cell>
        </row>
        <row r="6670">
          <cell r="A6670" t="str">
            <v>MAN-R5-3/16-1/8</v>
          </cell>
          <cell r="B6670" t="str">
            <v>MANGUERA R5 Ø 3/16" CON ACOPLE 1/8" NPT</v>
          </cell>
          <cell r="C6670" t="str">
            <v>Mangueras Neumáticas</v>
          </cell>
          <cell r="D6670" t="str">
            <v>1.4.05.17 | Neumático</v>
          </cell>
          <cell r="E6670" t="str">
            <v>E12-N2</v>
          </cell>
          <cell r="F6670">
            <v>0</v>
          </cell>
          <cell r="G6670" t="str">
            <v>Metros</v>
          </cell>
          <cell r="H6670" t="str">
            <v>Metros</v>
          </cell>
          <cell r="K6670">
            <v>0</v>
          </cell>
          <cell r="L6670">
            <v>0</v>
          </cell>
          <cell r="M6670" t="str">
            <v>Elementos sin Marca</v>
          </cell>
          <cell r="O6670">
            <v>0</v>
          </cell>
          <cell r="P6670">
            <v>0</v>
          </cell>
          <cell r="S6670">
            <v>26000</v>
          </cell>
        </row>
        <row r="6671">
          <cell r="A6671" t="str">
            <v>MAN-R5X.3/16X450</v>
          </cell>
          <cell r="B6671" t="str">
            <v>MANGUERA R5 Ø 3/16" CON PUNTA MACHO RECTA LOCA DE 1/4 NPT Y OTRA PUNTA MACHO RECTO FIJO DE 1/4 NPT - LONGITUD 450 MM</v>
          </cell>
          <cell r="C6671" t="str">
            <v>Mangueras Neumáticas</v>
          </cell>
          <cell r="D6671" t="str">
            <v>1.4.05.17 | Neumático</v>
          </cell>
          <cell r="E6671" t="str">
            <v>E12-N2</v>
          </cell>
          <cell r="F6671">
            <v>1</v>
          </cell>
          <cell r="G6671" t="str">
            <v>Unidades</v>
          </cell>
          <cell r="H6671" t="str">
            <v>Unidades</v>
          </cell>
          <cell r="K6671">
            <v>0</v>
          </cell>
          <cell r="L6671">
            <v>0</v>
          </cell>
          <cell r="M6671" t="str">
            <v>Elementos sin Marca</v>
          </cell>
          <cell r="O6671">
            <v>0</v>
          </cell>
          <cell r="P6671">
            <v>0</v>
          </cell>
          <cell r="S6671">
            <v>37815</v>
          </cell>
        </row>
        <row r="6672">
          <cell r="A6672" t="str">
            <v>MAN-R5X.3/16X600</v>
          </cell>
          <cell r="B6672" t="str">
            <v>MANGUERA R5 Ø 3/16" CON PUNTA MACHO RECTA LOCA DE 1/4 NPT Y OTRA PUNTA MACHO RECTO FIJO DE 1/4 NPT - LONGITUD 600 MM</v>
          </cell>
          <cell r="C6672" t="str">
            <v>Mangueras Neumáticas</v>
          </cell>
          <cell r="D6672" t="str">
            <v>1.4.05.17 | Neumático</v>
          </cell>
          <cell r="E6672" t="str">
            <v>E12-N2</v>
          </cell>
          <cell r="F6672">
            <v>1</v>
          </cell>
          <cell r="G6672" t="str">
            <v>Unidades</v>
          </cell>
          <cell r="H6672" t="str">
            <v>Unidades</v>
          </cell>
          <cell r="K6672">
            <v>0</v>
          </cell>
          <cell r="L6672">
            <v>0</v>
          </cell>
          <cell r="M6672" t="str">
            <v>Elementos sin Marca</v>
          </cell>
          <cell r="O6672">
            <v>0</v>
          </cell>
          <cell r="P6672">
            <v>0</v>
          </cell>
          <cell r="S6672">
            <v>54621</v>
          </cell>
        </row>
        <row r="6673">
          <cell r="A6673" t="str">
            <v>MAN-R5X.5/8</v>
          </cell>
          <cell r="B6673" t="str">
            <v>MANGUERA R5 Ø 5/8" CON ACOPLES ESPECIALES</v>
          </cell>
          <cell r="C6673" t="str">
            <v>Mangueras Neumáticas</v>
          </cell>
          <cell r="D6673" t="str">
            <v>1.4.05.17 | Neumático</v>
          </cell>
          <cell r="E6673" t="str">
            <v>E12-N2</v>
          </cell>
          <cell r="F6673">
            <v>0</v>
          </cell>
          <cell r="G6673" t="str">
            <v>Metros</v>
          </cell>
          <cell r="H6673" t="str">
            <v>Metros</v>
          </cell>
          <cell r="K6673">
            <v>0</v>
          </cell>
          <cell r="L6673">
            <v>0</v>
          </cell>
          <cell r="M6673" t="str">
            <v>Elementos sin Marca</v>
          </cell>
          <cell r="O6673">
            <v>0</v>
          </cell>
          <cell r="P6673">
            <v>0</v>
          </cell>
          <cell r="S6673">
            <v>235384</v>
          </cell>
        </row>
        <row r="6674">
          <cell r="A6674" t="str">
            <v>MAN-X1".TRAMO.LISO</v>
          </cell>
          <cell r="B6674" t="str">
            <v>MANGUERA R6 Ø 1" TRAMO LISO</v>
          </cell>
          <cell r="C6674" t="str">
            <v>Manguito de Fijación</v>
          </cell>
          <cell r="D6674" t="str">
            <v>1.4.05.06 | Rodamientos</v>
          </cell>
          <cell r="F6674">
            <v>0</v>
          </cell>
          <cell r="G6674" t="str">
            <v>Metros</v>
          </cell>
          <cell r="H6674" t="str">
            <v>Metros</v>
          </cell>
          <cell r="K6674">
            <v>0</v>
          </cell>
          <cell r="L6674">
            <v>0</v>
          </cell>
          <cell r="M6674" t="str">
            <v>Elementos sin Marca</v>
          </cell>
          <cell r="O6674">
            <v>0</v>
          </cell>
          <cell r="P6674">
            <v>0</v>
          </cell>
          <cell r="S6674">
            <v>20991</v>
          </cell>
        </row>
        <row r="6675">
          <cell r="A6675" t="str">
            <v>MAN-S96.1/2</v>
          </cell>
          <cell r="B6675" t="str">
            <v>MANGUERA S96 Ø 1/2 PARA NITROGENO LIQUIDO</v>
          </cell>
          <cell r="C6675" t="str">
            <v>Consumible Maquinaria y Equipos</v>
          </cell>
          <cell r="D6675" t="str">
            <v>1.4.55.20 | Materiales y Suministros</v>
          </cell>
          <cell r="F6675">
            <v>0</v>
          </cell>
          <cell r="G6675" t="str">
            <v>Metros</v>
          </cell>
          <cell r="H6675" t="str">
            <v>Metros</v>
          </cell>
          <cell r="K6675">
            <v>0</v>
          </cell>
          <cell r="L6675">
            <v>0</v>
          </cell>
          <cell r="M6675" t="str">
            <v>Elementos sin Marca</v>
          </cell>
          <cell r="O6675">
            <v>0</v>
          </cell>
          <cell r="P6675">
            <v>0</v>
          </cell>
          <cell r="S6675">
            <v>86687.37</v>
          </cell>
        </row>
        <row r="6676">
          <cell r="A6676" t="str">
            <v>MAN-SIL-1</v>
          </cell>
          <cell r="B6676" t="str">
            <v>MANGUERA SILICONADA Ø 1"</v>
          </cell>
          <cell r="C6676" t="str">
            <v>Mangueras Neumáticas</v>
          </cell>
          <cell r="D6676" t="str">
            <v>1.4.05.17 | Neumático</v>
          </cell>
          <cell r="E6676" t="str">
            <v>E12-N2</v>
          </cell>
          <cell r="F6676">
            <v>0</v>
          </cell>
          <cell r="G6676" t="str">
            <v>Metros</v>
          </cell>
          <cell r="H6676" t="str">
            <v>Metros</v>
          </cell>
          <cell r="K6676">
            <v>0</v>
          </cell>
          <cell r="L6676">
            <v>0</v>
          </cell>
          <cell r="M6676" t="str">
            <v>Elementos sin Marca</v>
          </cell>
          <cell r="O6676">
            <v>0</v>
          </cell>
          <cell r="P6676">
            <v>0</v>
          </cell>
          <cell r="S6676">
            <v>53488.27</v>
          </cell>
        </row>
        <row r="6677">
          <cell r="A6677" t="str">
            <v>MAN-SUC.2"</v>
          </cell>
          <cell r="B6677" t="str">
            <v>MANGUERA SUCCION DESCARGUE DE HIDROCARBUROS Ø 2"</v>
          </cell>
          <cell r="C6677" t="str">
            <v>Mangueras Neumáticas</v>
          </cell>
          <cell r="D6677" t="str">
            <v>1.4.05.17 | Neumático</v>
          </cell>
          <cell r="E6677" t="str">
            <v>E12-N2</v>
          </cell>
          <cell r="F6677">
            <v>0</v>
          </cell>
          <cell r="G6677" t="str">
            <v>Metros</v>
          </cell>
          <cell r="H6677" t="str">
            <v>Metros</v>
          </cell>
          <cell r="K6677">
            <v>0</v>
          </cell>
          <cell r="L6677">
            <v>0</v>
          </cell>
          <cell r="M6677" t="str">
            <v>Elementos sin Marca</v>
          </cell>
          <cell r="O6677">
            <v>0</v>
          </cell>
          <cell r="P6677">
            <v>0</v>
          </cell>
          <cell r="S6677">
            <v>104200</v>
          </cell>
        </row>
        <row r="6678">
          <cell r="A6678" t="str">
            <v>MAN-SUP.1/2</v>
          </cell>
          <cell r="B6678" t="str">
            <v>MANGUERA SUPERFLEX 1/2"</v>
          </cell>
          <cell r="C6678" t="str">
            <v>Mangueras Neumáticas</v>
          </cell>
          <cell r="D6678" t="str">
            <v>1.4.05.17 | Neumático</v>
          </cell>
          <cell r="E6678" t="str">
            <v>E12-N2</v>
          </cell>
          <cell r="F6678">
            <v>0</v>
          </cell>
          <cell r="G6678" t="str">
            <v>Metros</v>
          </cell>
          <cell r="H6678" t="str">
            <v>Metros</v>
          </cell>
          <cell r="K6678">
            <v>0</v>
          </cell>
          <cell r="L6678">
            <v>0</v>
          </cell>
          <cell r="M6678" t="str">
            <v>Elementos sin Marca</v>
          </cell>
          <cell r="O6678">
            <v>0</v>
          </cell>
          <cell r="P6678">
            <v>0</v>
          </cell>
          <cell r="S6678">
            <v>3360.67</v>
          </cell>
        </row>
        <row r="6679">
          <cell r="A6679" t="str">
            <v>MAN-260.1/2</v>
          </cell>
          <cell r="B6679" t="str">
            <v>MANGUERA SUPERFLEX TRANSPARENTE 260 MM ACOPLE MACHO 1/2" A CADA LADO</v>
          </cell>
          <cell r="C6679" t="str">
            <v>Mangueras Neumáticas</v>
          </cell>
          <cell r="D6679" t="str">
            <v>1.4.05.17 | Neumático</v>
          </cell>
          <cell r="E6679" t="str">
            <v>E12-N2</v>
          </cell>
          <cell r="F6679">
            <v>0</v>
          </cell>
          <cell r="G6679" t="str">
            <v>Unidades</v>
          </cell>
          <cell r="H6679" t="str">
            <v>Unidades</v>
          </cell>
          <cell r="K6679">
            <v>0</v>
          </cell>
          <cell r="L6679">
            <v>0</v>
          </cell>
          <cell r="M6679" t="str">
            <v>Elementos sin Marca</v>
          </cell>
          <cell r="O6679">
            <v>0</v>
          </cell>
          <cell r="P6679">
            <v>0</v>
          </cell>
          <cell r="S6679">
            <v>37815.129999999997</v>
          </cell>
        </row>
        <row r="6680">
          <cell r="A6680" t="str">
            <v>MSU-260.1/2</v>
          </cell>
          <cell r="B6680" t="str">
            <v>MANGUERA SUPERFLEX TRANSPARENTE 270 MM ACOPLE MACHO 1/2" A CADA LADO</v>
          </cell>
          <cell r="C6680" t="str">
            <v>Mangueras Neumáticas</v>
          </cell>
          <cell r="D6680" t="str">
            <v>1.4.05.17 | Neumático</v>
          </cell>
          <cell r="E6680" t="str">
            <v>E12-N2</v>
          </cell>
          <cell r="F6680">
            <v>0</v>
          </cell>
          <cell r="G6680" t="str">
            <v>Unidades</v>
          </cell>
          <cell r="H6680" t="str">
            <v>Unidades</v>
          </cell>
          <cell r="K6680">
            <v>0</v>
          </cell>
          <cell r="L6680">
            <v>0</v>
          </cell>
          <cell r="M6680" t="str">
            <v>Elementos sin Marca</v>
          </cell>
          <cell r="O6680">
            <v>0</v>
          </cell>
          <cell r="P6680">
            <v>0</v>
          </cell>
          <cell r="S6680">
            <v>47815</v>
          </cell>
        </row>
        <row r="6681">
          <cell r="A6681" t="str">
            <v>MAN-SUP.280</v>
          </cell>
          <cell r="B6681" t="str">
            <v>MANGUERA SUPERFLEX TRANSPARENTE 280 MM ACOPLE MACHO 1/2" A CADA LADO</v>
          </cell>
          <cell r="C6681" t="str">
            <v>Mangueras Neumáticas</v>
          </cell>
          <cell r="D6681" t="str">
            <v>1.4.05.17 | Neumático</v>
          </cell>
          <cell r="E6681" t="str">
            <v>E12-N2</v>
          </cell>
          <cell r="F6681">
            <v>0</v>
          </cell>
          <cell r="G6681" t="str">
            <v>Unidades</v>
          </cell>
          <cell r="H6681" t="str">
            <v>Unidades</v>
          </cell>
          <cell r="K6681">
            <v>0</v>
          </cell>
          <cell r="L6681">
            <v>0</v>
          </cell>
          <cell r="M6681" t="str">
            <v>Elementos sin Marca</v>
          </cell>
          <cell r="O6681">
            <v>0</v>
          </cell>
          <cell r="P6681">
            <v>0</v>
          </cell>
          <cell r="S6681">
            <v>37815.129999999997</v>
          </cell>
        </row>
        <row r="6682">
          <cell r="A6682" t="str">
            <v>MAN-SUP.290</v>
          </cell>
          <cell r="B6682" t="str">
            <v>MANGUERA SUPERFLEX TRANSPARENTE 290 MM ACOPLE MACHO 1/2" X ACOPLE MACHO GIRATORIO 1/2"</v>
          </cell>
          <cell r="C6682" t="str">
            <v>Mangueras Neumáticas</v>
          </cell>
          <cell r="D6682" t="str">
            <v>1.4.05.17 | Neumático</v>
          </cell>
          <cell r="E6682" t="str">
            <v>E12-N2</v>
          </cell>
          <cell r="F6682">
            <v>0</v>
          </cell>
          <cell r="G6682" t="str">
            <v>Unidades</v>
          </cell>
          <cell r="H6682" t="str">
            <v>Unidades</v>
          </cell>
          <cell r="K6682">
            <v>0</v>
          </cell>
          <cell r="L6682">
            <v>0</v>
          </cell>
          <cell r="M6682" t="str">
            <v>Elementos sin Marca</v>
          </cell>
          <cell r="O6682">
            <v>0</v>
          </cell>
          <cell r="P6682">
            <v>0</v>
          </cell>
          <cell r="S6682">
            <v>30252</v>
          </cell>
        </row>
        <row r="6683">
          <cell r="A6683" t="str">
            <v>MAN-STR.1/2</v>
          </cell>
          <cell r="B6683" t="str">
            <v>MANGUERA SUPERFLEX TRANSPARENTE Ø 1/2" X 0.22 METROS - CON ACOPLE HEMBRA 3/8" FIJO Y ACOPLE HEMBRE 3/8" GIRATORIO - GRAFADA EN AMBOS EXTREMOS (SEGUN PLANO)</v>
          </cell>
          <cell r="C6683" t="str">
            <v>Mangueras Neumáticas</v>
          </cell>
          <cell r="D6683" t="str">
            <v>1.4.05.17 | Neumático</v>
          </cell>
          <cell r="E6683" t="str">
            <v>E12-N2</v>
          </cell>
          <cell r="F6683">
            <v>0</v>
          </cell>
          <cell r="G6683" t="str">
            <v>Unidades</v>
          </cell>
          <cell r="H6683" t="str">
            <v>Unidades</v>
          </cell>
          <cell r="K6683">
            <v>0</v>
          </cell>
          <cell r="L6683">
            <v>0</v>
          </cell>
          <cell r="M6683" t="str">
            <v>Elementos sin Marca</v>
          </cell>
          <cell r="O6683">
            <v>0</v>
          </cell>
          <cell r="P6683">
            <v>0</v>
          </cell>
          <cell r="S6683">
            <v>18487.39</v>
          </cell>
        </row>
        <row r="6684">
          <cell r="A6684" t="str">
            <v>MAN-1/2.ACM</v>
          </cell>
          <cell r="B6684" t="str">
            <v>MANGUERA SUPERFLEX TRANSPARENTE Ø1/2" X 0.5 METROS - CON ACOPLE MACHO 1/2" FIJO Y ACOPLE MACHO 1/2" GIRATORIO - GRAFADA EN AMBOS EXTREMOS</v>
          </cell>
          <cell r="C6684" t="str">
            <v>Mangueras Neumáticas</v>
          </cell>
          <cell r="D6684" t="str">
            <v>1.4.05.17 | Neumático</v>
          </cell>
          <cell r="E6684" t="str">
            <v>E12-N2</v>
          </cell>
          <cell r="F6684">
            <v>0</v>
          </cell>
          <cell r="G6684" t="str">
            <v>Unidades</v>
          </cell>
          <cell r="H6684" t="str">
            <v>Unidades</v>
          </cell>
          <cell r="K6684">
            <v>0</v>
          </cell>
          <cell r="L6684">
            <v>0</v>
          </cell>
          <cell r="M6684" t="str">
            <v>Elementos sin Marca</v>
          </cell>
          <cell r="O6684">
            <v>0</v>
          </cell>
          <cell r="P6684">
            <v>0</v>
          </cell>
          <cell r="S6684">
            <v>42500</v>
          </cell>
        </row>
        <row r="6685">
          <cell r="A6685" t="str">
            <v>MAN-TRA.3.1/2X90</v>
          </cell>
          <cell r="B6685" t="str">
            <v>MANGUERA TRAMO LISO 3 1/2" X 90 CM</v>
          </cell>
          <cell r="C6685" t="str">
            <v>Manguito de Fijación</v>
          </cell>
          <cell r="D6685" t="str">
            <v>1.4.05.06 | Rodamientos</v>
          </cell>
          <cell r="F6685">
            <v>0</v>
          </cell>
          <cell r="G6685" t="str">
            <v>Unidades</v>
          </cell>
          <cell r="H6685" t="str">
            <v>Unidades</v>
          </cell>
          <cell r="K6685">
            <v>0</v>
          </cell>
          <cell r="L6685">
            <v>0</v>
          </cell>
          <cell r="M6685" t="str">
            <v>Elementos sin Marca</v>
          </cell>
          <cell r="O6685">
            <v>0</v>
          </cell>
          <cell r="P6685">
            <v>0</v>
          </cell>
          <cell r="S6685">
            <v>63020</v>
          </cell>
        </row>
        <row r="6686">
          <cell r="A6686" t="str">
            <v>MAN-TLI.3X90</v>
          </cell>
          <cell r="B6686" t="str">
            <v>MANGUERA TRAMO LISO 3" X 90 CM</v>
          </cell>
          <cell r="C6686" t="str">
            <v>Mangueras Neumáticas</v>
          </cell>
          <cell r="D6686" t="str">
            <v>1.4.05.17 | Neumático</v>
          </cell>
          <cell r="E6686" t="str">
            <v>E12-N2</v>
          </cell>
          <cell r="F6686">
            <v>0</v>
          </cell>
          <cell r="G6686" t="str">
            <v>Unidades</v>
          </cell>
          <cell r="H6686" t="str">
            <v>Unidades</v>
          </cell>
          <cell r="K6686">
            <v>0</v>
          </cell>
          <cell r="L6686">
            <v>0</v>
          </cell>
          <cell r="M6686" t="str">
            <v>Elementos sin Marca</v>
          </cell>
          <cell r="O6686">
            <v>0</v>
          </cell>
          <cell r="P6686">
            <v>0</v>
          </cell>
          <cell r="S6686">
            <v>53781</v>
          </cell>
        </row>
        <row r="6687">
          <cell r="A6687" t="str">
            <v>MAT-TUB.3/16</v>
          </cell>
          <cell r="B6687" t="str">
            <v>MANGUERA TUBBING 3/16</v>
          </cell>
          <cell r="C6687" t="str">
            <v>Materiales y Suministros</v>
          </cell>
          <cell r="D6687" t="str">
            <v>1.4.55.20 | Materiales y Suministros</v>
          </cell>
          <cell r="F6687">
            <v>0</v>
          </cell>
          <cell r="G6687" t="str">
            <v>Unidades</v>
          </cell>
          <cell r="H6687" t="str">
            <v>Unidades</v>
          </cell>
          <cell r="K6687">
            <v>0</v>
          </cell>
          <cell r="L6687">
            <v>0</v>
          </cell>
          <cell r="M6687" t="str">
            <v>Elementos sin Marca</v>
          </cell>
          <cell r="O6687">
            <v>0</v>
          </cell>
          <cell r="P6687">
            <v>0</v>
          </cell>
          <cell r="S6687">
            <v>4118</v>
          </cell>
        </row>
        <row r="6688">
          <cell r="A6688" t="str">
            <v>MAN-NEU.ESP</v>
          </cell>
          <cell r="B6688" t="str">
            <v>MANGUERA TUBO POLIURETANO EN ESPIRAL DE 1/2</v>
          </cell>
          <cell r="C6688" t="str">
            <v>Mangueras Neumáticas</v>
          </cell>
          <cell r="D6688" t="str">
            <v>1.4.05.17 | Neumático</v>
          </cell>
          <cell r="E6688" t="str">
            <v>E12-N2</v>
          </cell>
          <cell r="F6688">
            <v>0</v>
          </cell>
          <cell r="G6688" t="str">
            <v>Metros</v>
          </cell>
          <cell r="H6688" t="str">
            <v>Metros</v>
          </cell>
          <cell r="K6688">
            <v>0</v>
          </cell>
          <cell r="L6688">
            <v>0</v>
          </cell>
          <cell r="M6688" t="str">
            <v>Elementos sin Marca</v>
          </cell>
          <cell r="O6688">
            <v>0</v>
          </cell>
          <cell r="P6688">
            <v>0</v>
          </cell>
          <cell r="S6688">
            <v>12140</v>
          </cell>
        </row>
        <row r="6689">
          <cell r="A6689" t="str">
            <v>MAN-FH3.128</v>
          </cell>
          <cell r="B6689" t="str">
            <v>MANGUITO DE FIJACION H 3128 SKF</v>
          </cell>
          <cell r="C6689" t="str">
            <v>Manguito de Fijación</v>
          </cell>
          <cell r="D6689" t="str">
            <v>1.4.05.06 | Rodamientos</v>
          </cell>
          <cell r="F6689">
            <v>0</v>
          </cell>
          <cell r="G6689" t="str">
            <v>Unidades</v>
          </cell>
          <cell r="H6689" t="str">
            <v>Unidades</v>
          </cell>
          <cell r="K6689">
            <v>0</v>
          </cell>
          <cell r="L6689">
            <v>0</v>
          </cell>
          <cell r="M6689" t="str">
            <v>SKF</v>
          </cell>
          <cell r="O6689">
            <v>0</v>
          </cell>
          <cell r="P6689">
            <v>0</v>
          </cell>
        </row>
        <row r="6690">
          <cell r="A6690" t="str">
            <v>MAN-FIJ.H318</v>
          </cell>
          <cell r="B6690" t="str">
            <v>MANGUITO DE FIJACION H318</v>
          </cell>
          <cell r="C6690" t="str">
            <v>Manguito de Fijación</v>
          </cell>
          <cell r="D6690" t="str">
            <v>1.4.05.06 | Rodamientos</v>
          </cell>
          <cell r="E6690" t="str">
            <v>R1-N4</v>
          </cell>
          <cell r="F6690">
            <v>4</v>
          </cell>
          <cell r="G6690" t="str">
            <v>Unidades</v>
          </cell>
          <cell r="H6690" t="str">
            <v>Unidades</v>
          </cell>
          <cell r="K6690">
            <v>0</v>
          </cell>
          <cell r="L6690">
            <v>0</v>
          </cell>
          <cell r="M6690" t="str">
            <v>Elementos sin Marca</v>
          </cell>
          <cell r="O6690">
            <v>0</v>
          </cell>
          <cell r="P6690">
            <v>0</v>
          </cell>
          <cell r="S6690">
            <v>225000</v>
          </cell>
        </row>
        <row r="6691">
          <cell r="A6691" t="str">
            <v>MAN-FIJ.HA3128</v>
          </cell>
          <cell r="B6691" t="str">
            <v>MANGUITO DE FIJACION HA 3128 SKF</v>
          </cell>
          <cell r="C6691" t="str">
            <v>Manguito de Fijación</v>
          </cell>
          <cell r="D6691" t="str">
            <v>1.4.05.06 | Rodamientos</v>
          </cell>
          <cell r="F6691">
            <v>0</v>
          </cell>
          <cell r="G6691" t="str">
            <v>Unidades</v>
          </cell>
          <cell r="H6691" t="str">
            <v>Unidades</v>
          </cell>
          <cell r="K6691">
            <v>0</v>
          </cell>
          <cell r="L6691">
            <v>0</v>
          </cell>
          <cell r="M6691" t="str">
            <v>SKF</v>
          </cell>
          <cell r="O6691">
            <v>0</v>
          </cell>
          <cell r="P6691">
            <v>0</v>
          </cell>
          <cell r="S6691">
            <v>985400</v>
          </cell>
        </row>
        <row r="6692">
          <cell r="A6692" t="str">
            <v>MAN-FIJ.320</v>
          </cell>
          <cell r="B6692" t="str">
            <v>MANGUITO DE FIJACION HA 320 SKF</v>
          </cell>
          <cell r="C6692" t="str">
            <v>Manguito de Fijación</v>
          </cell>
          <cell r="D6692" t="str">
            <v>1.4.05.06 | Rodamientos</v>
          </cell>
          <cell r="F6692">
            <v>0</v>
          </cell>
          <cell r="G6692" t="str">
            <v>Unidades</v>
          </cell>
          <cell r="H6692" t="str">
            <v>Unidades</v>
          </cell>
          <cell r="K6692">
            <v>0</v>
          </cell>
          <cell r="L6692">
            <v>0</v>
          </cell>
          <cell r="M6692" t="str">
            <v>SKF</v>
          </cell>
          <cell r="O6692">
            <v>0</v>
          </cell>
          <cell r="P6692">
            <v>0</v>
          </cell>
          <cell r="S6692">
            <v>400000</v>
          </cell>
        </row>
        <row r="6693">
          <cell r="A6693" t="str">
            <v>MAN-SKF.316</v>
          </cell>
          <cell r="B6693" t="str">
            <v>MANGUITO DE FIJACION HE 316 - SKF</v>
          </cell>
          <cell r="C6693" t="str">
            <v>Manguito de Fijación</v>
          </cell>
          <cell r="D6693" t="str">
            <v>1.4.05.06 | Rodamientos</v>
          </cell>
          <cell r="F6693">
            <v>0</v>
          </cell>
          <cell r="G6693" t="str">
            <v>Unidades</v>
          </cell>
          <cell r="H6693" t="str">
            <v>Unidades</v>
          </cell>
          <cell r="K6693">
            <v>0</v>
          </cell>
          <cell r="L6693">
            <v>0</v>
          </cell>
          <cell r="M6693" t="str">
            <v>Elementos sin Marca</v>
          </cell>
          <cell r="O6693">
            <v>0</v>
          </cell>
          <cell r="P6693">
            <v>0</v>
          </cell>
          <cell r="S6693">
            <v>371800</v>
          </cell>
        </row>
        <row r="6694">
          <cell r="A6694" t="str">
            <v>MAN-FIG.046364</v>
          </cell>
          <cell r="B6694" t="str">
            <v>MANGUITO DE FIJACION PARA CHUMACERA BIPARTIDA Ø4" P4B522-USAF-400TT DGE Ref: 046364</v>
          </cell>
          <cell r="C6694" t="str">
            <v>Accesorios de Motores</v>
          </cell>
          <cell r="D6694" t="str">
            <v>1.4.05.03 | Motores y Motorreductores</v>
          </cell>
          <cell r="F6694">
            <v>0</v>
          </cell>
          <cell r="G6694" t="str">
            <v>Unidades</v>
          </cell>
          <cell r="H6694" t="str">
            <v>Unidades</v>
          </cell>
          <cell r="K6694">
            <v>0</v>
          </cell>
          <cell r="L6694">
            <v>0</v>
          </cell>
          <cell r="M6694" t="str">
            <v>DODGE</v>
          </cell>
          <cell r="N6694" t="str">
            <v>046364</v>
          </cell>
          <cell r="O6694">
            <v>0</v>
          </cell>
          <cell r="P6694">
            <v>0</v>
          </cell>
          <cell r="S6694">
            <v>392502.58</v>
          </cell>
        </row>
        <row r="6695">
          <cell r="A6695" t="str">
            <v>MAN-FIJ.046431</v>
          </cell>
          <cell r="B6695" t="str">
            <v>MANGUITO DE FIJACION PARA CHUMACERA DODGE BIPARTIDA Ø4 7/16" P4B526-USAF-407TT DGE Ref: 046431</v>
          </cell>
          <cell r="C6695" t="str">
            <v>Accesorios de Motores</v>
          </cell>
          <cell r="D6695" t="str">
            <v>1.4.05.03 | Motores y Motorreductores</v>
          </cell>
          <cell r="F6695">
            <v>0</v>
          </cell>
          <cell r="G6695" t="str">
            <v>Unidades</v>
          </cell>
          <cell r="H6695" t="str">
            <v>Unidades</v>
          </cell>
          <cell r="K6695">
            <v>0</v>
          </cell>
          <cell r="L6695">
            <v>0</v>
          </cell>
          <cell r="M6695" t="str">
            <v>DODGE</v>
          </cell>
          <cell r="N6695" t="str">
            <v>046431</v>
          </cell>
          <cell r="O6695">
            <v>0</v>
          </cell>
          <cell r="P6695">
            <v>0</v>
          </cell>
          <cell r="S6695">
            <v>700897.61</v>
          </cell>
        </row>
        <row r="6696">
          <cell r="A6696" t="str">
            <v>MAN-FIJ-H215</v>
          </cell>
          <cell r="B6696" t="str">
            <v>MANGUITO FIJACION H 215</v>
          </cell>
          <cell r="C6696" t="str">
            <v>Manguito de Fijación</v>
          </cell>
          <cell r="D6696" t="str">
            <v>1.4.05.06 | Rodamientos</v>
          </cell>
          <cell r="E6696" t="str">
            <v>R2-N4</v>
          </cell>
          <cell r="F6696">
            <v>0</v>
          </cell>
          <cell r="G6696" t="str">
            <v>Unidades</v>
          </cell>
          <cell r="H6696" t="str">
            <v>Unidades</v>
          </cell>
          <cell r="K6696">
            <v>0</v>
          </cell>
          <cell r="L6696">
            <v>0</v>
          </cell>
          <cell r="M6696" t="str">
            <v>Elementos sin Marca</v>
          </cell>
          <cell r="O6696">
            <v>0</v>
          </cell>
          <cell r="P6696">
            <v>0</v>
          </cell>
          <cell r="S6696">
            <v>54700</v>
          </cell>
        </row>
        <row r="6697">
          <cell r="A6697" t="str">
            <v>MAN-FIJ-H-2317</v>
          </cell>
          <cell r="B6697" t="str">
            <v>MANGUITO FIJACION H 2317</v>
          </cell>
          <cell r="C6697" t="str">
            <v>Manguito de Fijación</v>
          </cell>
          <cell r="D6697" t="str">
            <v>1.4.05.06 | Rodamientos</v>
          </cell>
          <cell r="F6697">
            <v>0</v>
          </cell>
          <cell r="G6697" t="str">
            <v>Unidades</v>
          </cell>
          <cell r="H6697" t="str">
            <v>Unidades</v>
          </cell>
          <cell r="K6697">
            <v>0</v>
          </cell>
          <cell r="L6697">
            <v>0</v>
          </cell>
          <cell r="M6697" t="str">
            <v>Elementos sin Marca</v>
          </cell>
          <cell r="O6697">
            <v>0</v>
          </cell>
          <cell r="P6697">
            <v>0</v>
          </cell>
          <cell r="S6697">
            <v>233100</v>
          </cell>
        </row>
        <row r="6698">
          <cell r="A6698" t="str">
            <v>MAN-FIJ.H3036</v>
          </cell>
          <cell r="B6698" t="str">
            <v>MANGUITO FIJACION H 3036 SKF SKF SKF SKF</v>
          </cell>
          <cell r="C6698" t="str">
            <v>Manguito de Fijación</v>
          </cell>
          <cell r="D6698" t="str">
            <v>1.4.05.06 | Rodamientos</v>
          </cell>
          <cell r="E6698" t="str">
            <v>E6-N5</v>
          </cell>
          <cell r="F6698">
            <v>0</v>
          </cell>
          <cell r="G6698" t="str">
            <v>Unidades</v>
          </cell>
          <cell r="H6698" t="str">
            <v>Unidades</v>
          </cell>
          <cell r="K6698">
            <v>0</v>
          </cell>
          <cell r="L6698">
            <v>0</v>
          </cell>
          <cell r="M6698" t="str">
            <v>SKF</v>
          </cell>
          <cell r="O6698">
            <v>0</v>
          </cell>
          <cell r="P6698">
            <v>0</v>
          </cell>
          <cell r="S6698">
            <v>2058410</v>
          </cell>
        </row>
        <row r="6699">
          <cell r="A6699" t="str">
            <v>MAN-FIJ-H309</v>
          </cell>
          <cell r="B6699" t="str">
            <v>MANGUITO FIJACION H 309 - NTN</v>
          </cell>
          <cell r="C6699" t="str">
            <v>Manguito de Fijación</v>
          </cell>
          <cell r="D6699" t="str">
            <v>1.4.05.06 | Rodamientos</v>
          </cell>
          <cell r="F6699">
            <v>0</v>
          </cell>
          <cell r="G6699" t="str">
            <v>Unidades</v>
          </cell>
          <cell r="H6699" t="str">
            <v>Unidades</v>
          </cell>
          <cell r="K6699">
            <v>0</v>
          </cell>
          <cell r="L6699">
            <v>0</v>
          </cell>
          <cell r="M6699" t="str">
            <v>Elementos sin Marca</v>
          </cell>
          <cell r="O6699">
            <v>0</v>
          </cell>
          <cell r="P6699">
            <v>0</v>
          </cell>
          <cell r="S6699">
            <v>44900</v>
          </cell>
        </row>
        <row r="6700">
          <cell r="A6700" t="str">
            <v>MAN-FIJ-H311-FA</v>
          </cell>
          <cell r="B6700" t="str">
            <v>MANGUITO FIJACION H 311 - FAG</v>
          </cell>
          <cell r="C6700" t="str">
            <v>Manguito de Fijación</v>
          </cell>
          <cell r="D6700" t="str">
            <v>1.4.05.06 | Rodamientos</v>
          </cell>
          <cell r="F6700">
            <v>0</v>
          </cell>
          <cell r="G6700" t="str">
            <v>Unidades</v>
          </cell>
          <cell r="H6700" t="str">
            <v>Unidades</v>
          </cell>
          <cell r="K6700">
            <v>0</v>
          </cell>
          <cell r="L6700">
            <v>0</v>
          </cell>
          <cell r="M6700" t="str">
            <v>Elementos sin Marca</v>
          </cell>
          <cell r="O6700">
            <v>0</v>
          </cell>
          <cell r="P6700">
            <v>0</v>
          </cell>
          <cell r="S6700">
            <v>68000</v>
          </cell>
        </row>
        <row r="6701">
          <cell r="A6701" t="str">
            <v>MAN-NTN.311</v>
          </cell>
          <cell r="B6701" t="str">
            <v>MANGUITO FIJACION H 311 - NTN</v>
          </cell>
          <cell r="C6701" t="str">
            <v>Manguito de Fijación</v>
          </cell>
          <cell r="D6701" t="str">
            <v>1.4.05.06 | Rodamientos</v>
          </cell>
          <cell r="F6701">
            <v>0</v>
          </cell>
          <cell r="G6701" t="str">
            <v>Unidades</v>
          </cell>
          <cell r="H6701" t="str">
            <v>Unidades</v>
          </cell>
          <cell r="K6701">
            <v>0</v>
          </cell>
          <cell r="L6701">
            <v>0</v>
          </cell>
          <cell r="M6701" t="str">
            <v>Elementos sin Marca</v>
          </cell>
          <cell r="O6701">
            <v>0</v>
          </cell>
          <cell r="P6701">
            <v>0</v>
          </cell>
          <cell r="S6701">
            <v>70600</v>
          </cell>
        </row>
        <row r="6702">
          <cell r="A6702" t="str">
            <v>MAN-FIJ-H311NSK</v>
          </cell>
          <cell r="B6702" t="str">
            <v>MANGUITO FIJACION H 311 - SKF</v>
          </cell>
          <cell r="C6702" t="str">
            <v>Manguito de Fijación</v>
          </cell>
          <cell r="D6702" t="str">
            <v>1.4.05.06 | Rodamientos</v>
          </cell>
          <cell r="E6702" t="str">
            <v>R2-N4</v>
          </cell>
          <cell r="F6702">
            <v>0</v>
          </cell>
          <cell r="G6702" t="str">
            <v>Unidades</v>
          </cell>
          <cell r="H6702" t="str">
            <v>Unidades</v>
          </cell>
          <cell r="K6702">
            <v>0</v>
          </cell>
          <cell r="L6702">
            <v>0</v>
          </cell>
          <cell r="M6702" t="str">
            <v>Elementos sin Marca</v>
          </cell>
          <cell r="O6702">
            <v>0</v>
          </cell>
          <cell r="P6702">
            <v>0</v>
          </cell>
          <cell r="S6702">
            <v>64400</v>
          </cell>
        </row>
        <row r="6703">
          <cell r="A6703" t="str">
            <v>MAN-FIJ-H312</v>
          </cell>
          <cell r="B6703" t="str">
            <v>MANGUITO FIJACION H 312 - FAG</v>
          </cell>
          <cell r="C6703" t="str">
            <v>Manguito de Fijación</v>
          </cell>
          <cell r="D6703" t="str">
            <v>1.4.05.06 | Rodamientos</v>
          </cell>
          <cell r="E6703" t="str">
            <v>R2-N4</v>
          </cell>
          <cell r="F6703">
            <v>0</v>
          </cell>
          <cell r="G6703" t="str">
            <v>Unidades</v>
          </cell>
          <cell r="H6703" t="str">
            <v>Unidades</v>
          </cell>
          <cell r="K6703">
            <v>0</v>
          </cell>
          <cell r="L6703">
            <v>0</v>
          </cell>
          <cell r="M6703" t="str">
            <v>Elementos sin Marca</v>
          </cell>
          <cell r="O6703">
            <v>0</v>
          </cell>
          <cell r="P6703">
            <v>0</v>
          </cell>
          <cell r="S6703">
            <v>70000</v>
          </cell>
        </row>
        <row r="6704">
          <cell r="A6704" t="str">
            <v>MAN-FIJ.312</v>
          </cell>
          <cell r="B6704" t="str">
            <v>MANGUITO FIJACION H 312 - FSQ</v>
          </cell>
          <cell r="C6704" t="str">
            <v>Manguito de Fijación</v>
          </cell>
          <cell r="D6704" t="str">
            <v>1.4.05.06 | Rodamientos</v>
          </cell>
          <cell r="F6704">
            <v>0</v>
          </cell>
          <cell r="G6704" t="str">
            <v>Unidades</v>
          </cell>
          <cell r="H6704" t="str">
            <v>Unidades</v>
          </cell>
          <cell r="K6704">
            <v>0</v>
          </cell>
          <cell r="L6704">
            <v>0</v>
          </cell>
          <cell r="M6704" t="str">
            <v>Elementos sin Marca</v>
          </cell>
          <cell r="O6704">
            <v>0</v>
          </cell>
          <cell r="P6704">
            <v>0</v>
          </cell>
        </row>
        <row r="6705">
          <cell r="A6705" t="str">
            <v>MAN-FIJ-H3124</v>
          </cell>
          <cell r="B6705" t="str">
            <v>MANGUITO FIJACION H 3124 - SKF</v>
          </cell>
          <cell r="C6705" t="str">
            <v>Manguito de Fijación</v>
          </cell>
          <cell r="D6705" t="str">
            <v>1.4.05.06 | Rodamientos</v>
          </cell>
          <cell r="E6705" t="str">
            <v>E6-N5</v>
          </cell>
          <cell r="F6705">
            <v>0</v>
          </cell>
          <cell r="G6705" t="str">
            <v>Unidades</v>
          </cell>
          <cell r="H6705" t="str">
            <v>Unidades</v>
          </cell>
          <cell r="K6705">
            <v>3</v>
          </cell>
          <cell r="L6705">
            <v>0</v>
          </cell>
          <cell r="M6705" t="str">
            <v>Elementos sin Marca</v>
          </cell>
          <cell r="O6705">
            <v>0</v>
          </cell>
          <cell r="P6705">
            <v>0</v>
          </cell>
          <cell r="S6705">
            <v>630000</v>
          </cell>
        </row>
        <row r="6706">
          <cell r="A6706" t="str">
            <v>MAN-FIJ-H-3128</v>
          </cell>
          <cell r="B6706" t="str">
            <v>MANGUITO FIJACION H 3128 - SKF</v>
          </cell>
          <cell r="C6706" t="str">
            <v>Manguito de Fijación</v>
          </cell>
          <cell r="D6706" t="str">
            <v>1.4.05.06 | Rodamientos</v>
          </cell>
          <cell r="E6706" t="str">
            <v>E5-N5</v>
          </cell>
          <cell r="F6706">
            <v>0</v>
          </cell>
          <cell r="G6706" t="str">
            <v>Unidades</v>
          </cell>
          <cell r="H6706" t="str">
            <v>Unidades</v>
          </cell>
          <cell r="K6706">
            <v>4</v>
          </cell>
          <cell r="L6706">
            <v>0</v>
          </cell>
          <cell r="M6706" t="str">
            <v>Elementos sin Marca</v>
          </cell>
          <cell r="O6706">
            <v>0</v>
          </cell>
          <cell r="P6706">
            <v>0</v>
          </cell>
          <cell r="S6706">
            <v>879762</v>
          </cell>
        </row>
        <row r="6707">
          <cell r="A6707" t="str">
            <v>MAN-313.FSQ</v>
          </cell>
          <cell r="B6707" t="str">
            <v>MANGUITO FIJACION H 313 - FSQ</v>
          </cell>
          <cell r="C6707" t="str">
            <v>Manguito de Fijación</v>
          </cell>
          <cell r="D6707" t="str">
            <v>1.4.05.06 | Rodamientos</v>
          </cell>
          <cell r="E6707" t="str">
            <v>E6-N5</v>
          </cell>
          <cell r="F6707">
            <v>0</v>
          </cell>
          <cell r="G6707" t="str">
            <v>Unidades</v>
          </cell>
          <cell r="H6707" t="str">
            <v>Unidades</v>
          </cell>
          <cell r="K6707">
            <v>0</v>
          </cell>
          <cell r="L6707">
            <v>0</v>
          </cell>
          <cell r="M6707" t="str">
            <v>Elementos sin Marca</v>
          </cell>
          <cell r="O6707">
            <v>0</v>
          </cell>
          <cell r="P6707">
            <v>0</v>
          </cell>
          <cell r="S6707">
            <v>55000</v>
          </cell>
        </row>
        <row r="6708">
          <cell r="A6708" t="str">
            <v>MAN-FIJ-H313SKF</v>
          </cell>
          <cell r="B6708" t="str">
            <v>MANGUITO FIJACION H 313 SKF</v>
          </cell>
          <cell r="C6708" t="str">
            <v>Manguito de Fijación</v>
          </cell>
          <cell r="D6708" t="str">
            <v>1.4.05.06 | Rodamientos</v>
          </cell>
          <cell r="E6708" t="str">
            <v>R1-N4</v>
          </cell>
          <cell r="F6708">
            <v>0</v>
          </cell>
          <cell r="G6708" t="str">
            <v>Unidades</v>
          </cell>
          <cell r="H6708" t="str">
            <v>Unidades</v>
          </cell>
          <cell r="K6708">
            <v>0</v>
          </cell>
          <cell r="L6708">
            <v>0</v>
          </cell>
          <cell r="M6708" t="str">
            <v>SKF</v>
          </cell>
          <cell r="O6708">
            <v>0</v>
          </cell>
          <cell r="P6708">
            <v>0</v>
          </cell>
          <cell r="S6708">
            <v>114134</v>
          </cell>
        </row>
        <row r="6709">
          <cell r="A6709" t="str">
            <v>MAN-FIJ.H3130</v>
          </cell>
          <cell r="B6709" t="str">
            <v>MANGUITO FIJACION H 3130</v>
          </cell>
          <cell r="C6709" t="str">
            <v>Manguito de Fijación</v>
          </cell>
          <cell r="D6709" t="str">
            <v>1.4.05.06 | Rodamientos</v>
          </cell>
          <cell r="F6709">
            <v>0</v>
          </cell>
          <cell r="G6709" t="str">
            <v>Unidades</v>
          </cell>
          <cell r="H6709" t="str">
            <v>Unidades</v>
          </cell>
          <cell r="K6709">
            <v>0</v>
          </cell>
          <cell r="L6709">
            <v>0</v>
          </cell>
          <cell r="M6709" t="str">
            <v>Elementos sin Marca</v>
          </cell>
          <cell r="O6709">
            <v>0</v>
          </cell>
          <cell r="P6709">
            <v>0</v>
          </cell>
          <cell r="S6709">
            <v>325000</v>
          </cell>
        </row>
        <row r="6710">
          <cell r="A6710" t="str">
            <v>MAN-FIJ.3130</v>
          </cell>
          <cell r="B6710" t="str">
            <v>MANGUITO FIJACION H 3130 - SKF</v>
          </cell>
          <cell r="C6710" t="str">
            <v>Manguito de Fijación</v>
          </cell>
          <cell r="D6710" t="str">
            <v>1.4.05.06 | Rodamientos</v>
          </cell>
          <cell r="E6710" t="str">
            <v>E6-N5</v>
          </cell>
          <cell r="F6710">
            <v>0</v>
          </cell>
          <cell r="G6710" t="str">
            <v>Unidades</v>
          </cell>
          <cell r="H6710" t="str">
            <v>Unidades</v>
          </cell>
          <cell r="K6710">
            <v>0</v>
          </cell>
          <cell r="L6710">
            <v>0</v>
          </cell>
          <cell r="M6710" t="str">
            <v>Elementos sin Marca</v>
          </cell>
          <cell r="O6710">
            <v>0</v>
          </cell>
          <cell r="P6710">
            <v>0</v>
          </cell>
          <cell r="S6710">
            <v>994965.85</v>
          </cell>
        </row>
        <row r="6711">
          <cell r="A6711" t="str">
            <v>MAN-FIJ.H3132</v>
          </cell>
          <cell r="B6711" t="str">
            <v>MANGUITO FIJACION H 3132 SKF</v>
          </cell>
          <cell r="C6711" t="str">
            <v>Manguito de Fijación</v>
          </cell>
          <cell r="D6711" t="str">
            <v>1.4.05.06 | Rodamientos</v>
          </cell>
          <cell r="E6711" t="str">
            <v>E5-N5</v>
          </cell>
          <cell r="F6711">
            <v>0</v>
          </cell>
          <cell r="G6711" t="str">
            <v>Unidades</v>
          </cell>
          <cell r="H6711" t="str">
            <v>Unidades</v>
          </cell>
          <cell r="K6711">
            <v>0</v>
          </cell>
          <cell r="L6711">
            <v>0</v>
          </cell>
          <cell r="M6711" t="str">
            <v>SKF</v>
          </cell>
          <cell r="O6711">
            <v>0</v>
          </cell>
          <cell r="P6711">
            <v>0</v>
          </cell>
          <cell r="S6711">
            <v>1061969.25</v>
          </cell>
        </row>
        <row r="6712">
          <cell r="A6712" t="str">
            <v>MAN-FIJ.H3134</v>
          </cell>
          <cell r="B6712" t="str">
            <v>MANGUITO FIJACION H 3134</v>
          </cell>
          <cell r="C6712" t="str">
            <v>Manguito de Fijación</v>
          </cell>
          <cell r="D6712" t="str">
            <v>1.4.05.06 | Rodamientos</v>
          </cell>
          <cell r="F6712">
            <v>0</v>
          </cell>
          <cell r="G6712" t="str">
            <v>Unidades</v>
          </cell>
          <cell r="H6712" t="str">
            <v>Unidades</v>
          </cell>
          <cell r="K6712">
            <v>0</v>
          </cell>
          <cell r="L6712">
            <v>0</v>
          </cell>
          <cell r="M6712" t="str">
            <v>Elementos sin Marca</v>
          </cell>
          <cell r="O6712">
            <v>0</v>
          </cell>
          <cell r="P6712">
            <v>0</v>
          </cell>
          <cell r="S6712">
            <v>1176000</v>
          </cell>
        </row>
        <row r="6713">
          <cell r="A6713" t="str">
            <v>MAN-FIN.H3136</v>
          </cell>
          <cell r="B6713" t="str">
            <v>MANGUITO FIJACION H 3136 - SKF</v>
          </cell>
          <cell r="C6713" t="str">
            <v>Manguito de Fijación</v>
          </cell>
          <cell r="D6713" t="str">
            <v>1.4.05.06 | Rodamientos</v>
          </cell>
          <cell r="F6713">
            <v>0</v>
          </cell>
          <cell r="G6713" t="str">
            <v>Unidades</v>
          </cell>
          <cell r="H6713" t="str">
            <v>Unidades</v>
          </cell>
          <cell r="K6713">
            <v>9.8000000000000007</v>
          </cell>
          <cell r="L6713">
            <v>0</v>
          </cell>
          <cell r="M6713" t="str">
            <v>Elementos sin Marca</v>
          </cell>
          <cell r="O6713">
            <v>0</v>
          </cell>
          <cell r="P6713">
            <v>0</v>
          </cell>
          <cell r="S6713">
            <v>1397411</v>
          </cell>
        </row>
        <row r="6714">
          <cell r="A6714" t="str">
            <v>MAN-FIJ.3138</v>
          </cell>
          <cell r="B6714" t="str">
            <v>MANGUITO FIJACION H 3138 SKF</v>
          </cell>
          <cell r="C6714" t="str">
            <v>Manguito de Fijación</v>
          </cell>
          <cell r="D6714" t="str">
            <v>1.4.05.06 | Rodamientos</v>
          </cell>
          <cell r="E6714" t="str">
            <v>R2-N2</v>
          </cell>
          <cell r="F6714">
            <v>0</v>
          </cell>
          <cell r="G6714" t="str">
            <v>Unidades</v>
          </cell>
          <cell r="H6714" t="str">
            <v>Unidades</v>
          </cell>
          <cell r="K6714">
            <v>0</v>
          </cell>
          <cell r="L6714">
            <v>0</v>
          </cell>
          <cell r="M6714" t="str">
            <v>SKF</v>
          </cell>
          <cell r="O6714">
            <v>0</v>
          </cell>
          <cell r="P6714">
            <v>0</v>
          </cell>
          <cell r="S6714">
            <v>1968653.3</v>
          </cell>
        </row>
        <row r="6715">
          <cell r="A6715" t="str">
            <v>MAN-FIJ.314</v>
          </cell>
          <cell r="B6715" t="str">
            <v>MANGUITO FIJACION H 3144 SKF SKF SKF SKF</v>
          </cell>
          <cell r="C6715" t="str">
            <v>Manguito de Fijación</v>
          </cell>
          <cell r="D6715" t="str">
            <v>1.4.05.06 | Rodamientos</v>
          </cell>
          <cell r="E6715" t="str">
            <v>E6-N4</v>
          </cell>
          <cell r="F6715">
            <v>0</v>
          </cell>
          <cell r="G6715" t="str">
            <v>Unidades</v>
          </cell>
          <cell r="H6715" t="str">
            <v>Unidades</v>
          </cell>
          <cell r="K6715">
            <v>0</v>
          </cell>
          <cell r="L6715">
            <v>0</v>
          </cell>
          <cell r="M6715" t="str">
            <v>SKF</v>
          </cell>
          <cell r="O6715">
            <v>0</v>
          </cell>
          <cell r="P6715">
            <v>0</v>
          </cell>
          <cell r="S6715">
            <v>2743851.76</v>
          </cell>
        </row>
        <row r="6716">
          <cell r="A6716" t="str">
            <v>MAN-FIH.315</v>
          </cell>
          <cell r="B6716" t="str">
            <v>MANGUITO FIJACION H 315 FAG</v>
          </cell>
          <cell r="C6716" t="str">
            <v>Manguito de Fijación</v>
          </cell>
          <cell r="D6716" t="str">
            <v>1.4.05.06 | Rodamientos</v>
          </cell>
          <cell r="F6716">
            <v>0</v>
          </cell>
          <cell r="G6716" t="str">
            <v>Unidades</v>
          </cell>
          <cell r="H6716" t="str">
            <v>Unidades</v>
          </cell>
          <cell r="K6716">
            <v>0</v>
          </cell>
          <cell r="L6716">
            <v>0</v>
          </cell>
          <cell r="M6716" t="str">
            <v>FAG</v>
          </cell>
          <cell r="O6716">
            <v>0</v>
          </cell>
          <cell r="P6716">
            <v>0</v>
          </cell>
          <cell r="S6716">
            <v>132000</v>
          </cell>
        </row>
        <row r="6717">
          <cell r="A6717" t="str">
            <v>MAN-315.SKF</v>
          </cell>
          <cell r="B6717" t="str">
            <v>MANGUITO FIJACION H 315 SKF</v>
          </cell>
          <cell r="C6717" t="str">
            <v>Manguito de Fijación</v>
          </cell>
          <cell r="D6717" t="str">
            <v>1.4.05.06 | Rodamientos</v>
          </cell>
          <cell r="F6717">
            <v>2</v>
          </cell>
          <cell r="G6717" t="str">
            <v>Unidades</v>
          </cell>
          <cell r="H6717" t="str">
            <v>Unidades</v>
          </cell>
          <cell r="K6717">
            <v>0</v>
          </cell>
          <cell r="L6717">
            <v>0</v>
          </cell>
          <cell r="M6717" t="str">
            <v>Elementos sin Marca</v>
          </cell>
          <cell r="O6717">
            <v>0</v>
          </cell>
          <cell r="P6717">
            <v>0</v>
          </cell>
          <cell r="S6717">
            <v>182006</v>
          </cell>
        </row>
        <row r="6718">
          <cell r="A6718" t="str">
            <v>MAN-FIJ.315</v>
          </cell>
          <cell r="B6718" t="str">
            <v>MANGUITO FIJACION H 315 X 208 EJE 2 1/2 - FAG</v>
          </cell>
          <cell r="C6718" t="str">
            <v>Manguito de Fijación</v>
          </cell>
          <cell r="D6718" t="str">
            <v>1.4.05.06 | Rodamientos</v>
          </cell>
          <cell r="E6718" t="str">
            <v>R2-N4</v>
          </cell>
          <cell r="F6718">
            <v>0</v>
          </cell>
          <cell r="G6718" t="str">
            <v>Unidades</v>
          </cell>
          <cell r="H6718" t="str">
            <v>Unidades</v>
          </cell>
          <cell r="K6718">
            <v>0</v>
          </cell>
          <cell r="L6718">
            <v>0</v>
          </cell>
          <cell r="M6718" t="str">
            <v>Elementos sin Marca</v>
          </cell>
          <cell r="O6718">
            <v>0</v>
          </cell>
          <cell r="P6718">
            <v>0</v>
          </cell>
          <cell r="S6718">
            <v>155500</v>
          </cell>
        </row>
        <row r="6719">
          <cell r="A6719" t="str">
            <v>MAN-FIJ.H316</v>
          </cell>
          <cell r="B6719" t="str">
            <v>MANGUITO FIJACION H 316</v>
          </cell>
          <cell r="C6719" t="str">
            <v>Manguito de Fijación</v>
          </cell>
          <cell r="D6719" t="str">
            <v>1.4.05.06 | Rodamientos</v>
          </cell>
          <cell r="F6719">
            <v>0</v>
          </cell>
          <cell r="G6719" t="str">
            <v>Unidades</v>
          </cell>
          <cell r="H6719" t="str">
            <v>Unidades</v>
          </cell>
          <cell r="K6719">
            <v>0</v>
          </cell>
          <cell r="L6719">
            <v>0</v>
          </cell>
          <cell r="M6719" t="str">
            <v>Elementos sin Marca</v>
          </cell>
          <cell r="O6719">
            <v>0</v>
          </cell>
          <cell r="P6719">
            <v>0</v>
          </cell>
        </row>
        <row r="6720">
          <cell r="A6720" t="str">
            <v>MAN-FIJ.H316.F</v>
          </cell>
          <cell r="B6720" t="str">
            <v>MANGUITO FIJACION H 316 - FAG</v>
          </cell>
          <cell r="C6720" t="str">
            <v>Manguito de Fijación</v>
          </cell>
          <cell r="D6720" t="str">
            <v>1.4.05.06 | Rodamientos</v>
          </cell>
          <cell r="F6720">
            <v>0</v>
          </cell>
          <cell r="G6720" t="str">
            <v>Unidades</v>
          </cell>
          <cell r="H6720" t="str">
            <v>Unidades</v>
          </cell>
          <cell r="K6720">
            <v>0</v>
          </cell>
          <cell r="L6720">
            <v>0</v>
          </cell>
          <cell r="M6720" t="str">
            <v>Elementos sin Marca</v>
          </cell>
          <cell r="O6720">
            <v>0</v>
          </cell>
          <cell r="P6720">
            <v>0</v>
          </cell>
          <cell r="S6720">
            <v>125200</v>
          </cell>
        </row>
        <row r="6721">
          <cell r="A6721" t="str">
            <v>MAN-FIJ-H317</v>
          </cell>
          <cell r="B6721" t="str">
            <v>MANGUITO FIJACION H 317</v>
          </cell>
          <cell r="C6721" t="str">
            <v>Manguito de Fijación</v>
          </cell>
          <cell r="D6721" t="str">
            <v>1.4.05.06 | Rodamientos</v>
          </cell>
          <cell r="E6721" t="str">
            <v>R2-N3</v>
          </cell>
          <cell r="F6721">
            <v>0</v>
          </cell>
          <cell r="G6721" t="str">
            <v>Unidades</v>
          </cell>
          <cell r="H6721" t="str">
            <v>Unidades</v>
          </cell>
          <cell r="K6721">
            <v>1</v>
          </cell>
          <cell r="L6721">
            <v>0</v>
          </cell>
          <cell r="M6721" t="str">
            <v>Elementos sin Marca</v>
          </cell>
          <cell r="O6721">
            <v>0</v>
          </cell>
          <cell r="P6721">
            <v>0</v>
          </cell>
          <cell r="S6721">
            <v>72000</v>
          </cell>
        </row>
        <row r="6722">
          <cell r="A6722" t="str">
            <v>MAN-FIJ-H319</v>
          </cell>
          <cell r="B6722" t="str">
            <v>MANGUITO FIJACION H 319</v>
          </cell>
          <cell r="C6722" t="str">
            <v>Manguito de Fijación</v>
          </cell>
          <cell r="D6722" t="str">
            <v>1.4.05.06 | Rodamientos</v>
          </cell>
          <cell r="F6722">
            <v>0</v>
          </cell>
          <cell r="G6722" t="str">
            <v>Unidades</v>
          </cell>
          <cell r="H6722" t="str">
            <v>Unidades</v>
          </cell>
          <cell r="K6722">
            <v>0</v>
          </cell>
          <cell r="L6722">
            <v>0</v>
          </cell>
          <cell r="M6722" t="str">
            <v>Elementos sin Marca</v>
          </cell>
          <cell r="O6722">
            <v>0</v>
          </cell>
          <cell r="P6722">
            <v>0</v>
          </cell>
          <cell r="S6722">
            <v>144500</v>
          </cell>
        </row>
        <row r="6723">
          <cell r="A6723" t="str">
            <v>MAN-FIJ.H320</v>
          </cell>
          <cell r="B6723" t="str">
            <v>MANGUITO FIJACION H 320</v>
          </cell>
          <cell r="C6723" t="str">
            <v>Manguito de Fijación</v>
          </cell>
          <cell r="D6723" t="str">
            <v>1.4.05.06 | Rodamientos</v>
          </cell>
          <cell r="E6723" t="str">
            <v>R2-N3</v>
          </cell>
          <cell r="F6723">
            <v>0</v>
          </cell>
          <cell r="G6723" t="str">
            <v>Unidades</v>
          </cell>
          <cell r="H6723" t="str">
            <v>Unidades</v>
          </cell>
          <cell r="K6723">
            <v>1.78</v>
          </cell>
          <cell r="L6723">
            <v>0</v>
          </cell>
          <cell r="M6723" t="str">
            <v>Elementos sin Marca</v>
          </cell>
          <cell r="O6723">
            <v>0</v>
          </cell>
          <cell r="P6723">
            <v>0</v>
          </cell>
          <cell r="S6723">
            <v>191000</v>
          </cell>
        </row>
        <row r="6724">
          <cell r="A6724" t="str">
            <v>MAN-FIJ.H30-SKF</v>
          </cell>
          <cell r="B6724" t="str">
            <v>MANGUITO FIJACION H 320 - SKF</v>
          </cell>
          <cell r="C6724" t="str">
            <v>Manguito de Fijación</v>
          </cell>
          <cell r="D6724" t="str">
            <v>1.4.05.06 | Rodamientos</v>
          </cell>
          <cell r="E6724" t="str">
            <v>R2-N3</v>
          </cell>
          <cell r="F6724">
            <v>0</v>
          </cell>
          <cell r="G6724" t="str">
            <v>Unidades</v>
          </cell>
          <cell r="H6724" t="str">
            <v>Unidades</v>
          </cell>
          <cell r="K6724">
            <v>1.78</v>
          </cell>
          <cell r="L6724">
            <v>0</v>
          </cell>
          <cell r="M6724" t="str">
            <v>Elementos sin Marca</v>
          </cell>
          <cell r="O6724">
            <v>0</v>
          </cell>
          <cell r="P6724">
            <v>0</v>
          </cell>
          <cell r="S6724">
            <v>366479</v>
          </cell>
        </row>
        <row r="6725">
          <cell r="A6725" t="str">
            <v>MAN-320.FAG</v>
          </cell>
          <cell r="B6725" t="str">
            <v>MANGUITO FIJACION H 320 FAG</v>
          </cell>
          <cell r="C6725" t="str">
            <v>Manguito de Fijación</v>
          </cell>
          <cell r="D6725" t="str">
            <v>1.4.05.06 | Rodamientos</v>
          </cell>
          <cell r="F6725">
            <v>0</v>
          </cell>
          <cell r="G6725" t="str">
            <v>Unidades</v>
          </cell>
          <cell r="H6725" t="str">
            <v>Unidades</v>
          </cell>
          <cell r="K6725">
            <v>0</v>
          </cell>
          <cell r="L6725">
            <v>0</v>
          </cell>
          <cell r="M6725" t="str">
            <v>Elementos sin Marca</v>
          </cell>
          <cell r="O6725">
            <v>0</v>
          </cell>
          <cell r="P6725">
            <v>0</v>
          </cell>
          <cell r="S6725">
            <v>255400</v>
          </cell>
        </row>
        <row r="6726">
          <cell r="A6726" t="str">
            <v>MAN-FIJ-H322</v>
          </cell>
          <cell r="B6726" t="str">
            <v>MANGUITO FIJACION H 322 - FAG</v>
          </cell>
          <cell r="C6726" t="str">
            <v>Manguito de Fijación</v>
          </cell>
          <cell r="D6726" t="str">
            <v>1.4.05.06 | Rodamientos</v>
          </cell>
          <cell r="F6726">
            <v>0</v>
          </cell>
          <cell r="G6726" t="str">
            <v>Unidades</v>
          </cell>
          <cell r="H6726" t="str">
            <v>Unidades</v>
          </cell>
          <cell r="K6726">
            <v>2</v>
          </cell>
          <cell r="L6726">
            <v>0</v>
          </cell>
          <cell r="M6726" t="str">
            <v>Elementos sin Marca</v>
          </cell>
          <cell r="O6726">
            <v>0</v>
          </cell>
          <cell r="P6726">
            <v>0</v>
          </cell>
          <cell r="S6726">
            <v>226726</v>
          </cell>
        </row>
        <row r="6727">
          <cell r="A6727" t="str">
            <v>MAN-FIJ.H33.FSQ</v>
          </cell>
          <cell r="B6727" t="str">
            <v>MANGUITO FIJACION H 322 - FSQ</v>
          </cell>
          <cell r="C6727" t="str">
            <v>Manguito de Fijación</v>
          </cell>
          <cell r="D6727" t="str">
            <v>1.4.05.06 | Rodamientos</v>
          </cell>
          <cell r="E6727" t="str">
            <v>R2-N3</v>
          </cell>
          <cell r="F6727">
            <v>0</v>
          </cell>
          <cell r="G6727" t="str">
            <v>Unidades</v>
          </cell>
          <cell r="H6727" t="str">
            <v>Unidades</v>
          </cell>
          <cell r="K6727">
            <v>0</v>
          </cell>
          <cell r="L6727">
            <v>0</v>
          </cell>
          <cell r="M6727" t="str">
            <v>Elementos sin Marca</v>
          </cell>
          <cell r="O6727">
            <v>0</v>
          </cell>
          <cell r="P6727">
            <v>0</v>
          </cell>
          <cell r="S6727">
            <v>248500</v>
          </cell>
        </row>
        <row r="6728">
          <cell r="A6728" t="str">
            <v>MAN-FJH.322</v>
          </cell>
          <cell r="B6728" t="str">
            <v>MANGUITO FIJACION H 322 SKF SKF</v>
          </cell>
          <cell r="C6728" t="str">
            <v>Manguito de Fijación</v>
          </cell>
          <cell r="D6728" t="str">
            <v>1.4.05.06 | Rodamientos</v>
          </cell>
          <cell r="E6728" t="str">
            <v>E6-N5</v>
          </cell>
          <cell r="F6728">
            <v>0</v>
          </cell>
          <cell r="G6728" t="str">
            <v>Unidades</v>
          </cell>
          <cell r="H6728" t="str">
            <v>Unidades</v>
          </cell>
          <cell r="K6728">
            <v>0</v>
          </cell>
          <cell r="L6728">
            <v>0</v>
          </cell>
          <cell r="M6728" t="str">
            <v>SKF</v>
          </cell>
          <cell r="O6728">
            <v>0</v>
          </cell>
          <cell r="P6728">
            <v>0</v>
          </cell>
          <cell r="S6728">
            <v>449950</v>
          </cell>
        </row>
        <row r="6729">
          <cell r="A6729" t="str">
            <v>SKF-MAN.315</v>
          </cell>
          <cell r="B6729" t="str">
            <v>MANGUITO FIJACION HA 315 SKF</v>
          </cell>
          <cell r="C6729" t="str">
            <v>Manguito de Fijación</v>
          </cell>
          <cell r="D6729" t="str">
            <v>1.4.05.06 | Rodamientos</v>
          </cell>
          <cell r="F6729">
            <v>0</v>
          </cell>
          <cell r="G6729" t="str">
            <v>Unidades</v>
          </cell>
          <cell r="H6729" t="str">
            <v>Unidades</v>
          </cell>
          <cell r="K6729">
            <v>0</v>
          </cell>
          <cell r="L6729">
            <v>0</v>
          </cell>
          <cell r="M6729" t="str">
            <v>SKF</v>
          </cell>
          <cell r="O6729">
            <v>0</v>
          </cell>
          <cell r="P6729">
            <v>0</v>
          </cell>
          <cell r="S6729">
            <v>218000</v>
          </cell>
        </row>
        <row r="6730">
          <cell r="A6730" t="str">
            <v>MAN-FIJ-HA317SK</v>
          </cell>
          <cell r="B6730" t="str">
            <v>MANGUITO FIJACION HA 317 - SKF</v>
          </cell>
          <cell r="C6730" t="str">
            <v>Manguito de Fijación</v>
          </cell>
          <cell r="D6730" t="str">
            <v>1.4.05.06 | Rodamientos</v>
          </cell>
          <cell r="F6730">
            <v>0</v>
          </cell>
          <cell r="G6730" t="str">
            <v>Unidades</v>
          </cell>
          <cell r="H6730" t="str">
            <v>Unidades</v>
          </cell>
          <cell r="K6730">
            <v>1</v>
          </cell>
          <cell r="L6730">
            <v>0</v>
          </cell>
          <cell r="M6730" t="str">
            <v>Elementos sin Marca</v>
          </cell>
          <cell r="O6730">
            <v>0</v>
          </cell>
          <cell r="P6730">
            <v>0</v>
          </cell>
          <cell r="S6730">
            <v>332000</v>
          </cell>
        </row>
        <row r="6731">
          <cell r="A6731" t="str">
            <v>MAN-FIJ.HE.309</v>
          </cell>
          <cell r="B6731" t="str">
            <v>MANGUITO FIJACION HE 309</v>
          </cell>
          <cell r="C6731" t="str">
            <v>Manguito de Fijación</v>
          </cell>
          <cell r="D6731" t="str">
            <v>1.4.05.06 | Rodamientos</v>
          </cell>
          <cell r="E6731" t="str">
            <v>R2-N4</v>
          </cell>
          <cell r="F6731">
            <v>0</v>
          </cell>
          <cell r="G6731" t="str">
            <v>Unidades</v>
          </cell>
          <cell r="H6731" t="str">
            <v>Unidades</v>
          </cell>
          <cell r="K6731">
            <v>0</v>
          </cell>
          <cell r="L6731">
            <v>0</v>
          </cell>
          <cell r="M6731" t="str">
            <v>Elementos sin Marca</v>
          </cell>
          <cell r="O6731">
            <v>0</v>
          </cell>
          <cell r="P6731">
            <v>0</v>
          </cell>
          <cell r="S6731">
            <v>46935</v>
          </cell>
        </row>
        <row r="6732">
          <cell r="A6732" t="str">
            <v>MAN-FIJ.310FSQ</v>
          </cell>
          <cell r="B6732" t="str">
            <v>MANGUITO FIJACION HE 310 - FSQ</v>
          </cell>
          <cell r="C6732" t="str">
            <v>Manguito de Fijación</v>
          </cell>
          <cell r="D6732" t="str">
            <v>1.4.05.06 | Rodamientos</v>
          </cell>
          <cell r="F6732">
            <v>0</v>
          </cell>
          <cell r="G6732" t="str">
            <v>Unidades</v>
          </cell>
          <cell r="H6732" t="str">
            <v>Unidades</v>
          </cell>
          <cell r="K6732">
            <v>0</v>
          </cell>
          <cell r="L6732">
            <v>0</v>
          </cell>
          <cell r="M6732" t="str">
            <v>Elementos sin Marca</v>
          </cell>
          <cell r="O6732">
            <v>0</v>
          </cell>
          <cell r="P6732">
            <v>0</v>
          </cell>
          <cell r="S6732">
            <v>38500</v>
          </cell>
        </row>
        <row r="6733">
          <cell r="A6733" t="str">
            <v>MAN-FIJ-HE310</v>
          </cell>
          <cell r="B6733" t="str">
            <v>MANGUITO FIJACION HE 310 - SKF SKF SKF</v>
          </cell>
          <cell r="C6733" t="str">
            <v>Manguito de Fijación</v>
          </cell>
          <cell r="D6733" t="str">
            <v>1.4.05.06 | Rodamientos</v>
          </cell>
          <cell r="E6733" t="str">
            <v>R2-N4</v>
          </cell>
          <cell r="F6733">
            <v>0</v>
          </cell>
          <cell r="G6733" t="str">
            <v>Unidades</v>
          </cell>
          <cell r="H6733" t="str">
            <v>Unidades</v>
          </cell>
          <cell r="K6733">
            <v>0</v>
          </cell>
          <cell r="L6733">
            <v>0</v>
          </cell>
          <cell r="M6733" t="str">
            <v>SKF</v>
          </cell>
          <cell r="O6733">
            <v>0</v>
          </cell>
          <cell r="P6733">
            <v>0</v>
          </cell>
          <cell r="S6733">
            <v>46489</v>
          </cell>
        </row>
        <row r="6734">
          <cell r="A6734" t="str">
            <v>MAN-313.FAG</v>
          </cell>
          <cell r="B6734" t="str">
            <v>MANGUITO FIJACION HE 313 - FAG</v>
          </cell>
          <cell r="C6734" t="str">
            <v>Manguito de Fijación</v>
          </cell>
          <cell r="D6734" t="str">
            <v>1.4.05.06 | Rodamientos</v>
          </cell>
          <cell r="F6734">
            <v>0</v>
          </cell>
          <cell r="G6734" t="str">
            <v>Unidades</v>
          </cell>
          <cell r="H6734" t="str">
            <v>Unidades</v>
          </cell>
          <cell r="K6734">
            <v>0</v>
          </cell>
          <cell r="L6734">
            <v>0</v>
          </cell>
          <cell r="M6734" t="str">
            <v>Elementos sin Marca</v>
          </cell>
          <cell r="O6734">
            <v>0</v>
          </cell>
          <cell r="P6734">
            <v>0</v>
          </cell>
          <cell r="S6734">
            <v>101100</v>
          </cell>
        </row>
        <row r="6735">
          <cell r="A6735" t="str">
            <v>MAN-FIJ-HE313-</v>
          </cell>
          <cell r="B6735" t="str">
            <v>MANGUITO FIJACION HE 313 - NTN</v>
          </cell>
          <cell r="C6735" t="str">
            <v>Manguito de Fijación</v>
          </cell>
          <cell r="D6735" t="str">
            <v>1.4.05.06 | Rodamientos</v>
          </cell>
          <cell r="E6735" t="str">
            <v>R1-N6</v>
          </cell>
          <cell r="F6735">
            <v>0</v>
          </cell>
          <cell r="G6735" t="str">
            <v>Unidades</v>
          </cell>
          <cell r="H6735" t="str">
            <v>Unidades</v>
          </cell>
          <cell r="K6735">
            <v>1</v>
          </cell>
          <cell r="L6735">
            <v>0</v>
          </cell>
          <cell r="M6735" t="str">
            <v>Elementos sin Marca</v>
          </cell>
          <cell r="O6735">
            <v>0</v>
          </cell>
          <cell r="P6735">
            <v>0</v>
          </cell>
          <cell r="S6735">
            <v>67200</v>
          </cell>
        </row>
        <row r="6736">
          <cell r="A6736" t="str">
            <v>MAN-315.FAG</v>
          </cell>
          <cell r="B6736" t="str">
            <v>MANGUITO FIJACION HE 315 - FAG</v>
          </cell>
          <cell r="C6736" t="str">
            <v>Manguito de Fijación</v>
          </cell>
          <cell r="D6736" t="str">
            <v>1.4.05.06 | Rodamientos</v>
          </cell>
          <cell r="F6736">
            <v>0</v>
          </cell>
          <cell r="G6736" t="str">
            <v>Unidades</v>
          </cell>
          <cell r="H6736" t="str">
            <v>Unidades</v>
          </cell>
          <cell r="K6736">
            <v>0</v>
          </cell>
          <cell r="L6736">
            <v>0</v>
          </cell>
          <cell r="M6736" t="str">
            <v>Elementos sin Marca</v>
          </cell>
          <cell r="O6736">
            <v>0</v>
          </cell>
          <cell r="P6736">
            <v>0</v>
          </cell>
          <cell r="S6736">
            <v>159300</v>
          </cell>
        </row>
        <row r="6737">
          <cell r="A6737" t="str">
            <v>MAN-FIJ-HE315</v>
          </cell>
          <cell r="B6737" t="str">
            <v>MANGUITO FIJACION HE 315 - NTN</v>
          </cell>
          <cell r="C6737" t="str">
            <v>Manguito de Fijación</v>
          </cell>
          <cell r="D6737" t="str">
            <v>1.4.05.06 | Rodamientos</v>
          </cell>
          <cell r="F6737">
            <v>0</v>
          </cell>
          <cell r="G6737" t="str">
            <v>Unidades</v>
          </cell>
          <cell r="H6737" t="str">
            <v>Unidades</v>
          </cell>
          <cell r="K6737">
            <v>1</v>
          </cell>
          <cell r="L6737">
            <v>0</v>
          </cell>
          <cell r="M6737" t="str">
            <v>Elementos sin Marca</v>
          </cell>
          <cell r="O6737">
            <v>0</v>
          </cell>
          <cell r="P6737">
            <v>0</v>
          </cell>
          <cell r="S6737">
            <v>122800</v>
          </cell>
        </row>
        <row r="6738">
          <cell r="A6738" t="str">
            <v>MAN-FIJ-H-315-N</v>
          </cell>
          <cell r="B6738" t="str">
            <v>MANGUITO FIJACION HE 315 - SKF</v>
          </cell>
          <cell r="C6738" t="str">
            <v>Manguito de Fijación</v>
          </cell>
          <cell r="D6738" t="str">
            <v>1.4.05.06 | Rodamientos</v>
          </cell>
          <cell r="E6738" t="str">
            <v>R2-N4</v>
          </cell>
          <cell r="F6738">
            <v>0</v>
          </cell>
          <cell r="G6738" t="str">
            <v>Unidades</v>
          </cell>
          <cell r="H6738" t="str">
            <v>Unidades</v>
          </cell>
          <cell r="K6738">
            <v>0</v>
          </cell>
          <cell r="L6738">
            <v>0</v>
          </cell>
          <cell r="M6738" t="str">
            <v>Elementos sin Marca</v>
          </cell>
          <cell r="O6738">
            <v>0</v>
          </cell>
          <cell r="P6738">
            <v>0</v>
          </cell>
          <cell r="S6738">
            <v>220000</v>
          </cell>
        </row>
        <row r="6739">
          <cell r="A6739" t="str">
            <v>MAN-FIJ-HE317</v>
          </cell>
          <cell r="B6739" t="str">
            <v>MANGUITO FIJACION HE 317</v>
          </cell>
          <cell r="C6739" t="str">
            <v>Manguito de Fijación</v>
          </cell>
          <cell r="D6739" t="str">
            <v>1.4.05.06 | Rodamientos</v>
          </cell>
          <cell r="E6739" t="str">
            <v>R2-N3</v>
          </cell>
          <cell r="F6739">
            <v>0</v>
          </cell>
          <cell r="G6739" t="str">
            <v>Unidades</v>
          </cell>
          <cell r="H6739" t="str">
            <v>Unidades</v>
          </cell>
          <cell r="K6739">
            <v>1</v>
          </cell>
          <cell r="L6739">
            <v>0</v>
          </cell>
          <cell r="M6739" t="str">
            <v>Elementos sin Marca</v>
          </cell>
          <cell r="O6739">
            <v>0</v>
          </cell>
          <cell r="P6739">
            <v>0</v>
          </cell>
          <cell r="S6739">
            <v>105100</v>
          </cell>
        </row>
        <row r="6740">
          <cell r="A6740" t="str">
            <v>MAN-FIJ-HE-318</v>
          </cell>
          <cell r="B6740" t="str">
            <v>MANGUITO FIJACION HE 318</v>
          </cell>
          <cell r="C6740" t="str">
            <v>Manguito de Fijación</v>
          </cell>
          <cell r="D6740" t="str">
            <v>1.4.05.06 | Rodamientos</v>
          </cell>
          <cell r="F6740">
            <v>0</v>
          </cell>
          <cell r="G6740" t="str">
            <v>Unidades</v>
          </cell>
          <cell r="H6740" t="str">
            <v>Unidades</v>
          </cell>
          <cell r="K6740">
            <v>0</v>
          </cell>
          <cell r="L6740">
            <v>0</v>
          </cell>
          <cell r="M6740" t="str">
            <v>Elementos sin Marca</v>
          </cell>
          <cell r="O6740">
            <v>0</v>
          </cell>
          <cell r="P6740">
            <v>0</v>
          </cell>
          <cell r="S6740">
            <v>92700</v>
          </cell>
        </row>
        <row r="6741">
          <cell r="A6741" t="str">
            <v>MAN-FIJ.322</v>
          </cell>
          <cell r="B6741" t="str">
            <v>MANGUITO FIJACION HE 322 - SKF</v>
          </cell>
          <cell r="C6741" t="str">
            <v>Manguito de Fijación</v>
          </cell>
          <cell r="D6741" t="str">
            <v>1.4.05.06 | Rodamientos</v>
          </cell>
          <cell r="F6741">
            <v>0</v>
          </cell>
          <cell r="G6741" t="str">
            <v>Unidades</v>
          </cell>
          <cell r="H6741" t="str">
            <v>Unidades</v>
          </cell>
          <cell r="K6741">
            <v>0</v>
          </cell>
          <cell r="L6741">
            <v>0</v>
          </cell>
          <cell r="M6741" t="str">
            <v>Elementos sin Marca</v>
          </cell>
          <cell r="O6741">
            <v>0</v>
          </cell>
          <cell r="P6741">
            <v>0</v>
          </cell>
          <cell r="S6741">
            <v>698544</v>
          </cell>
        </row>
        <row r="6742">
          <cell r="A6742" t="str">
            <v>MAN-319.SKF</v>
          </cell>
          <cell r="B6742" t="str">
            <v>MANGUITO H 319 SKF</v>
          </cell>
          <cell r="C6742" t="str">
            <v>Manguito de Fijación</v>
          </cell>
          <cell r="D6742" t="str">
            <v>1.4.05.06 | Rodamientos</v>
          </cell>
          <cell r="E6742" t="str">
            <v>E6-N5</v>
          </cell>
          <cell r="F6742">
            <v>0</v>
          </cell>
          <cell r="G6742" t="str">
            <v>Unidades</v>
          </cell>
          <cell r="H6742" t="str">
            <v>Unidades</v>
          </cell>
          <cell r="K6742">
            <v>0</v>
          </cell>
          <cell r="L6742">
            <v>0</v>
          </cell>
          <cell r="M6742" t="str">
            <v>SKF</v>
          </cell>
          <cell r="O6742">
            <v>0</v>
          </cell>
          <cell r="P6742">
            <v>0</v>
          </cell>
          <cell r="S6742">
            <v>263958.69</v>
          </cell>
        </row>
        <row r="6743">
          <cell r="A6743" t="str">
            <v>MAN-VAL.1/2</v>
          </cell>
          <cell r="B6743" t="str">
            <v>MANIFOLD FVX PARA VÁLVULA DE BLOQUEO  DE 1/2" NPT M Y PURGA 1/2" NPT H VEGABAR, 316L MARCA VEGA.</v>
          </cell>
          <cell r="C6743" t="str">
            <v>Varios Diversos</v>
          </cell>
          <cell r="D6743" t="str">
            <v>1.4.05.10 | Varios</v>
          </cell>
          <cell r="F6743">
            <v>0</v>
          </cell>
          <cell r="G6743" t="str">
            <v>Unidades</v>
          </cell>
          <cell r="H6743" t="str">
            <v>Unidades</v>
          </cell>
          <cell r="K6743">
            <v>0</v>
          </cell>
          <cell r="L6743">
            <v>0</v>
          </cell>
          <cell r="M6743" t="str">
            <v>Elementos sin Marca</v>
          </cell>
          <cell r="O6743">
            <v>0</v>
          </cell>
          <cell r="P6743">
            <v>0</v>
          </cell>
        </row>
        <row r="6744">
          <cell r="A6744" t="str">
            <v>MAN-3EL.1/4</v>
          </cell>
          <cell r="B6744" t="str">
            <v>MANIFOLD PARA 3 ELECTROVALVULAS 1/4"</v>
          </cell>
          <cell r="C6744" t="str">
            <v>Neumática Diversos</v>
          </cell>
          <cell r="D6744" t="str">
            <v>1.4.05.17 | Neumático</v>
          </cell>
          <cell r="E6744" t="str">
            <v>E12-N3</v>
          </cell>
          <cell r="F6744">
            <v>0</v>
          </cell>
          <cell r="G6744" t="str">
            <v>Unidades</v>
          </cell>
          <cell r="H6744" t="str">
            <v>Unidades</v>
          </cell>
          <cell r="K6744">
            <v>0</v>
          </cell>
          <cell r="L6744">
            <v>0</v>
          </cell>
          <cell r="M6744" t="str">
            <v>Elementos sin Marca</v>
          </cell>
          <cell r="O6744">
            <v>0</v>
          </cell>
          <cell r="P6744">
            <v>0</v>
          </cell>
          <cell r="S6744">
            <v>78000</v>
          </cell>
        </row>
        <row r="6745">
          <cell r="A6745" t="str">
            <v>MAN-ELE.3/8</v>
          </cell>
          <cell r="B6745" t="str">
            <v>MANIFOLD PARA 3 ELECTROVALVULAS 3/8"</v>
          </cell>
          <cell r="C6745" t="str">
            <v>Neumática Diversos</v>
          </cell>
          <cell r="D6745" t="str">
            <v>1.4.05.17 | Neumático</v>
          </cell>
          <cell r="E6745" t="str">
            <v>E12-N3</v>
          </cell>
          <cell r="F6745">
            <v>0</v>
          </cell>
          <cell r="G6745" t="str">
            <v>Unidades</v>
          </cell>
          <cell r="H6745" t="str">
            <v>Unidades</v>
          </cell>
          <cell r="K6745">
            <v>0</v>
          </cell>
          <cell r="L6745">
            <v>0</v>
          </cell>
          <cell r="M6745" t="str">
            <v>Elementos sin Marca</v>
          </cell>
          <cell r="O6745">
            <v>0</v>
          </cell>
          <cell r="P6745">
            <v>0</v>
          </cell>
          <cell r="S6745">
            <v>87360</v>
          </cell>
        </row>
        <row r="6746">
          <cell r="A6746" t="str">
            <v>MAN-ELE.1/4</v>
          </cell>
          <cell r="B6746" t="str">
            <v>MANIFOLD PARA 4 ELECTROVALVULAS 1/4</v>
          </cell>
          <cell r="C6746" t="str">
            <v>Neumática Diversos</v>
          </cell>
          <cell r="D6746" t="str">
            <v>1.4.05.17 | Neumático</v>
          </cell>
          <cell r="E6746" t="str">
            <v>E12-N3</v>
          </cell>
          <cell r="F6746">
            <v>0</v>
          </cell>
          <cell r="G6746" t="str">
            <v>Unidades</v>
          </cell>
          <cell r="H6746" t="str">
            <v>Unidades</v>
          </cell>
          <cell r="K6746">
            <v>0</v>
          </cell>
          <cell r="L6746">
            <v>0</v>
          </cell>
          <cell r="M6746" t="str">
            <v>Elementos sin Marca</v>
          </cell>
          <cell r="O6746">
            <v>0</v>
          </cell>
          <cell r="P6746">
            <v>0</v>
          </cell>
          <cell r="S6746">
            <v>113700</v>
          </cell>
        </row>
        <row r="6747">
          <cell r="A6747" t="str">
            <v>MAN-CIE.375-R</v>
          </cell>
          <cell r="B6747" t="str">
            <v>MANIJA CIERRE RAPIDO CON BASE REF. 375-R-385102 - DESTACO</v>
          </cell>
          <cell r="C6747" t="str">
            <v>Varios Diversos</v>
          </cell>
          <cell r="D6747" t="str">
            <v>1.4.05.10 | Varios</v>
          </cell>
          <cell r="E6747" t="str">
            <v>R8-N8</v>
          </cell>
          <cell r="F6747">
            <v>7</v>
          </cell>
          <cell r="G6747" t="str">
            <v>Juegos</v>
          </cell>
          <cell r="H6747" t="str">
            <v>Juegos</v>
          </cell>
          <cell r="K6747">
            <v>0</v>
          </cell>
          <cell r="L6747">
            <v>0</v>
          </cell>
          <cell r="M6747" t="str">
            <v>Elementos sin Marca</v>
          </cell>
          <cell r="O6747">
            <v>3</v>
          </cell>
          <cell r="P6747">
            <v>0</v>
          </cell>
          <cell r="R6747" t="str">
            <v>70</v>
          </cell>
          <cell r="S6747">
            <v>908194.5</v>
          </cell>
        </row>
        <row r="6748">
          <cell r="A6748" t="str">
            <v>MAN-ELE.293</v>
          </cell>
          <cell r="B6748" t="str">
            <v>MANIJA DW293 REF: 616829-00</v>
          </cell>
          <cell r="C6748" t="str">
            <v>Consumible Pulidoras,Taladros y Atornilladoras</v>
          </cell>
          <cell r="D6748" t="str">
            <v>1.4.55.20 | Materiales y Suministros</v>
          </cell>
          <cell r="E6748" t="str">
            <v>EK-N3/</v>
          </cell>
          <cell r="F6748">
            <v>0</v>
          </cell>
          <cell r="G6748" t="str">
            <v>Unidades</v>
          </cell>
          <cell r="H6748" t="str">
            <v>Unidades</v>
          </cell>
          <cell r="K6748">
            <v>0</v>
          </cell>
          <cell r="L6748">
            <v>0</v>
          </cell>
          <cell r="M6748" t="str">
            <v>Elementos sin Marca</v>
          </cell>
          <cell r="O6748">
            <v>0</v>
          </cell>
          <cell r="P6748">
            <v>0</v>
          </cell>
          <cell r="S6748">
            <v>30252.1</v>
          </cell>
        </row>
        <row r="6749">
          <cell r="A6749" t="str">
            <v>MAN-POL.NG</v>
          </cell>
          <cell r="B6749" t="str">
            <v>MANIJA POLIAMIDA NEGRA</v>
          </cell>
          <cell r="C6749" t="str">
            <v>Varios Diversos</v>
          </cell>
          <cell r="D6749" t="str">
            <v>1.4.05.10 | Varios</v>
          </cell>
          <cell r="E6749" t="str">
            <v>R8-N7</v>
          </cell>
          <cell r="F6749">
            <v>15</v>
          </cell>
          <cell r="G6749" t="str">
            <v>Unidades</v>
          </cell>
          <cell r="H6749" t="str">
            <v>Unidades</v>
          </cell>
          <cell r="K6749">
            <v>0</v>
          </cell>
          <cell r="L6749">
            <v>0</v>
          </cell>
          <cell r="M6749" t="str">
            <v>Elementos sin Marca</v>
          </cell>
          <cell r="O6749">
            <v>6</v>
          </cell>
          <cell r="P6749">
            <v>0</v>
          </cell>
          <cell r="Q6749">
            <v>10</v>
          </cell>
          <cell r="R6749" t="str">
            <v>8</v>
          </cell>
          <cell r="S6749">
            <v>3100</v>
          </cell>
        </row>
        <row r="6750">
          <cell r="A6750" t="str">
            <v>MAN-SEG-CUCHI</v>
          </cell>
          <cell r="B6750" t="str">
            <v>MANIJA SEGURO CUCHILLA - EN FUNDICION GRIS</v>
          </cell>
          <cell r="C6750" t="str">
            <v>Elementos de Fundición</v>
          </cell>
          <cell r="D6750" t="str">
            <v>1.4.05.10 | Varios</v>
          </cell>
          <cell r="E6750" t="str">
            <v>E5-N2</v>
          </cell>
          <cell r="F6750">
            <v>4</v>
          </cell>
          <cell r="G6750" t="str">
            <v>Unidades</v>
          </cell>
          <cell r="H6750" t="str">
            <v>Unidades</v>
          </cell>
          <cell r="K6750">
            <v>1.5</v>
          </cell>
          <cell r="L6750">
            <v>0</v>
          </cell>
          <cell r="M6750" t="str">
            <v>Elementos sin Marca</v>
          </cell>
          <cell r="O6750">
            <v>0</v>
          </cell>
          <cell r="P6750">
            <v>0</v>
          </cell>
          <cell r="S6750">
            <v>10500</v>
          </cell>
        </row>
        <row r="6751">
          <cell r="A6751" t="str">
            <v>MAN-VEN-DER</v>
          </cell>
          <cell r="B6751" t="str">
            <v>MANIJA VENTANA DERECHA GRIS REF. MH 0110</v>
          </cell>
          <cell r="C6751" t="str">
            <v>Varios Diversos</v>
          </cell>
          <cell r="D6751" t="str">
            <v>1.4.05.10 | Varios</v>
          </cell>
          <cell r="E6751" t="str">
            <v>R7-N6</v>
          </cell>
          <cell r="F6751">
            <v>2</v>
          </cell>
          <cell r="G6751" t="str">
            <v>Unidades</v>
          </cell>
          <cell r="H6751" t="str">
            <v>Unidades</v>
          </cell>
          <cell r="K6751">
            <v>0</v>
          </cell>
          <cell r="L6751">
            <v>0</v>
          </cell>
          <cell r="M6751" t="str">
            <v>Elementos sin Marca</v>
          </cell>
          <cell r="O6751">
            <v>0</v>
          </cell>
          <cell r="P6751">
            <v>0</v>
          </cell>
          <cell r="S6751">
            <v>7647.06</v>
          </cell>
        </row>
        <row r="6752">
          <cell r="A6752" t="str">
            <v>MAN-VEN.IZQ</v>
          </cell>
          <cell r="B6752" t="str">
            <v>MANIJA VENTANA IZQUIERDA EN ALUMINO REF. 1058</v>
          </cell>
          <cell r="C6752" t="str">
            <v>Varios Diversos</v>
          </cell>
          <cell r="D6752" t="str">
            <v>1.4.05.10 | Varios</v>
          </cell>
          <cell r="E6752" t="str">
            <v>R8-N5</v>
          </cell>
          <cell r="F6752">
            <v>2</v>
          </cell>
          <cell r="G6752" t="str">
            <v>Unidades</v>
          </cell>
          <cell r="H6752" t="str">
            <v>Unidades</v>
          </cell>
          <cell r="K6752">
            <v>0</v>
          </cell>
          <cell r="L6752">
            <v>0</v>
          </cell>
          <cell r="M6752" t="str">
            <v>Elementos sin Marca</v>
          </cell>
          <cell r="O6752">
            <v>0</v>
          </cell>
          <cell r="P6752">
            <v>0</v>
          </cell>
          <cell r="S6752">
            <v>7142.75</v>
          </cell>
        </row>
        <row r="6753">
          <cell r="A6753" t="str">
            <v>MAN-VEN.INO-19</v>
          </cell>
          <cell r="B6753" t="str">
            <v>MANIJA VITAL 19 CM X 128MM INOX HUECA Ref: REF: HMA021-03</v>
          </cell>
          <cell r="C6753" t="str">
            <v>Varios Diversos</v>
          </cell>
          <cell r="D6753" t="str">
            <v>1.4.05.10 | Varios</v>
          </cell>
          <cell r="E6753" t="str">
            <v>R8-N5</v>
          </cell>
          <cell r="F6753">
            <v>0</v>
          </cell>
          <cell r="G6753" t="str">
            <v>Unidades</v>
          </cell>
          <cell r="H6753" t="str">
            <v>Unidades</v>
          </cell>
          <cell r="K6753">
            <v>0</v>
          </cell>
          <cell r="L6753">
            <v>0</v>
          </cell>
          <cell r="M6753" t="str">
            <v>Elementos sin Marca</v>
          </cell>
          <cell r="N6753" t="str">
            <v>REF: HMA021-03</v>
          </cell>
          <cell r="O6753">
            <v>0</v>
          </cell>
          <cell r="P6753">
            <v>0</v>
          </cell>
          <cell r="S6753">
            <v>2100.81</v>
          </cell>
        </row>
        <row r="6754">
          <cell r="A6754" t="str">
            <v>MAN-1/2.</v>
          </cell>
          <cell r="B6754" t="str">
            <v>MANILA Y/O LAZO Ø 1/2"</v>
          </cell>
          <cell r="C6754" t="str">
            <v>Varios Diversos</v>
          </cell>
          <cell r="D6754" t="str">
            <v>1.4.05.10 | Varios</v>
          </cell>
          <cell r="F6754">
            <v>0</v>
          </cell>
          <cell r="G6754" t="str">
            <v>Metros</v>
          </cell>
          <cell r="H6754" t="str">
            <v>Metros</v>
          </cell>
          <cell r="K6754">
            <v>0</v>
          </cell>
          <cell r="L6754">
            <v>0</v>
          </cell>
          <cell r="M6754" t="str">
            <v>Elementos sin Marca</v>
          </cell>
          <cell r="O6754">
            <v>0</v>
          </cell>
          <cell r="P6754">
            <v>0</v>
          </cell>
          <cell r="S6754">
            <v>2269</v>
          </cell>
        </row>
        <row r="6755">
          <cell r="A6755" t="str">
            <v>MAN-10M.</v>
          </cell>
          <cell r="B6755" t="str">
            <v>MANILA Y/O LAZO Ø 10MM</v>
          </cell>
          <cell r="C6755" t="str">
            <v>Varios Diversos</v>
          </cell>
          <cell r="D6755" t="str">
            <v>1.4.05.10 | Varios</v>
          </cell>
          <cell r="F6755">
            <v>0</v>
          </cell>
          <cell r="G6755" t="str">
            <v>Metros</v>
          </cell>
          <cell r="H6755" t="str">
            <v>Metros</v>
          </cell>
          <cell r="K6755">
            <v>0</v>
          </cell>
          <cell r="L6755">
            <v>0</v>
          </cell>
          <cell r="M6755" t="str">
            <v>Elementos sin Marca</v>
          </cell>
          <cell r="O6755">
            <v>0</v>
          </cell>
          <cell r="P6755">
            <v>0</v>
          </cell>
          <cell r="S6755">
            <v>2100</v>
          </cell>
        </row>
        <row r="6756">
          <cell r="A6756" t="str">
            <v>MAN-LAZ.12M</v>
          </cell>
          <cell r="B6756" t="str">
            <v>MANILA Y/O LAZO Ø 12MM</v>
          </cell>
          <cell r="C6756" t="str">
            <v>Varios Diversos</v>
          </cell>
          <cell r="D6756" t="str">
            <v>1.4.05.10 | Varios</v>
          </cell>
          <cell r="F6756">
            <v>0</v>
          </cell>
          <cell r="G6756" t="str">
            <v>Metros</v>
          </cell>
          <cell r="H6756" t="str">
            <v>Metros</v>
          </cell>
          <cell r="K6756">
            <v>0</v>
          </cell>
          <cell r="L6756">
            <v>0</v>
          </cell>
          <cell r="M6756" t="str">
            <v>Elementos sin Marca</v>
          </cell>
          <cell r="O6756">
            <v>0</v>
          </cell>
          <cell r="P6756">
            <v>0</v>
          </cell>
          <cell r="S6756">
            <v>2689</v>
          </cell>
        </row>
        <row r="6757">
          <cell r="A6757" t="str">
            <v>MAN-3/4.</v>
          </cell>
          <cell r="B6757" t="str">
            <v>MANILA Y/O LAZO Ø 3/4"</v>
          </cell>
          <cell r="C6757" t="str">
            <v>Varios Diversos</v>
          </cell>
          <cell r="D6757" t="str">
            <v>1.4.05.10 | Varios</v>
          </cell>
          <cell r="F6757">
            <v>0</v>
          </cell>
          <cell r="G6757" t="str">
            <v>Metros</v>
          </cell>
          <cell r="H6757" t="str">
            <v>Metros</v>
          </cell>
          <cell r="K6757">
            <v>0</v>
          </cell>
          <cell r="L6757">
            <v>0</v>
          </cell>
          <cell r="M6757" t="str">
            <v>Elementos sin Marca</v>
          </cell>
          <cell r="O6757">
            <v>0</v>
          </cell>
          <cell r="P6757">
            <v>0</v>
          </cell>
          <cell r="S6757">
            <v>4881</v>
          </cell>
        </row>
        <row r="6758">
          <cell r="A6758" t="str">
            <v>MAN-3/8.</v>
          </cell>
          <cell r="B6758" t="str">
            <v>MANILA Y/O LAZO Ø 3/8"</v>
          </cell>
          <cell r="C6758" t="str">
            <v>Varios Diversos</v>
          </cell>
          <cell r="D6758" t="str">
            <v>1.4.05.10 | Varios</v>
          </cell>
          <cell r="F6758">
            <v>0</v>
          </cell>
          <cell r="G6758" t="str">
            <v>Metros</v>
          </cell>
          <cell r="H6758" t="str">
            <v>Metros</v>
          </cell>
          <cell r="K6758">
            <v>0</v>
          </cell>
          <cell r="L6758">
            <v>0</v>
          </cell>
          <cell r="M6758" t="str">
            <v>Elementos sin Marca</v>
          </cell>
          <cell r="O6758">
            <v>0</v>
          </cell>
          <cell r="P6758">
            <v>0</v>
          </cell>
          <cell r="S6758">
            <v>1470</v>
          </cell>
        </row>
        <row r="6759">
          <cell r="A6759" t="str">
            <v>MAN-5/1.6</v>
          </cell>
          <cell r="B6759" t="str">
            <v>MANILA Y/O LAZO Ø 5/16"</v>
          </cell>
          <cell r="C6759" t="str">
            <v>Varios Diversos</v>
          </cell>
          <cell r="D6759" t="str">
            <v>1.4.05.10 | Varios</v>
          </cell>
          <cell r="E6759" t="str">
            <v>EO-N2</v>
          </cell>
          <cell r="F6759">
            <v>0</v>
          </cell>
          <cell r="G6759" t="str">
            <v>Metros</v>
          </cell>
          <cell r="H6759" t="str">
            <v>Metros</v>
          </cell>
          <cell r="K6759">
            <v>0</v>
          </cell>
          <cell r="L6759">
            <v>0</v>
          </cell>
          <cell r="M6759" t="str">
            <v>Elementos sin Marca</v>
          </cell>
          <cell r="O6759">
            <v>0</v>
          </cell>
          <cell r="P6759">
            <v>0</v>
          </cell>
          <cell r="S6759">
            <v>1440</v>
          </cell>
        </row>
        <row r="6760">
          <cell r="A6760" t="str">
            <v>MAN-5/8.</v>
          </cell>
          <cell r="B6760" t="str">
            <v>MANILA Y/O LAZO Ø 5/8"</v>
          </cell>
          <cell r="C6760" t="str">
            <v>Varios Diversos</v>
          </cell>
          <cell r="D6760" t="str">
            <v>1.4.05.10 | Varios</v>
          </cell>
          <cell r="E6760" t="str">
            <v>EO-N2</v>
          </cell>
          <cell r="F6760">
            <v>60</v>
          </cell>
          <cell r="G6760" t="str">
            <v>Metros</v>
          </cell>
          <cell r="H6760" t="str">
            <v>Metros</v>
          </cell>
          <cell r="K6760">
            <v>0</v>
          </cell>
          <cell r="L6760">
            <v>0</v>
          </cell>
          <cell r="M6760" t="str">
            <v>Elementos sin Marca</v>
          </cell>
          <cell r="O6760">
            <v>0</v>
          </cell>
          <cell r="P6760">
            <v>0</v>
          </cell>
          <cell r="S6760">
            <v>3553</v>
          </cell>
        </row>
        <row r="6761">
          <cell r="A6761" t="str">
            <v>MAN-6MM.</v>
          </cell>
          <cell r="B6761" t="str">
            <v>MANILA Y/O LAZO Ø 6MM</v>
          </cell>
          <cell r="C6761" t="str">
            <v>Varios Diversos</v>
          </cell>
          <cell r="D6761" t="str">
            <v>1.4.05.10 | Varios</v>
          </cell>
          <cell r="F6761">
            <v>0</v>
          </cell>
          <cell r="G6761" t="str">
            <v>Metros</v>
          </cell>
          <cell r="H6761" t="str">
            <v>Metros</v>
          </cell>
          <cell r="K6761">
            <v>0</v>
          </cell>
          <cell r="L6761">
            <v>0</v>
          </cell>
          <cell r="M6761" t="str">
            <v>Elementos sin Marca</v>
          </cell>
          <cell r="O6761">
            <v>0</v>
          </cell>
          <cell r="P6761">
            <v>0</v>
          </cell>
          <cell r="S6761">
            <v>1260</v>
          </cell>
        </row>
        <row r="6762">
          <cell r="A6762" t="str">
            <v>MAN-1/2.0-100.CAR.6"</v>
          </cell>
          <cell r="B6762" t="str">
            <v>MANOMETRO 0 - 100 PSI CARATULA Ø 6" ROSCA 1/2"</v>
          </cell>
          <cell r="C6762" t="str">
            <v>Neumática Diversos</v>
          </cell>
          <cell r="D6762" t="str">
            <v>1.4.05.17 | Neumático</v>
          </cell>
          <cell r="E6762" t="str">
            <v>E12-N5/BC</v>
          </cell>
          <cell r="F6762">
            <v>0</v>
          </cell>
          <cell r="G6762" t="str">
            <v>Unidades</v>
          </cell>
          <cell r="H6762" t="str">
            <v>Unidades</v>
          </cell>
          <cell r="K6762">
            <v>0</v>
          </cell>
          <cell r="L6762">
            <v>0</v>
          </cell>
          <cell r="M6762" t="str">
            <v>Elementos sin Marca</v>
          </cell>
          <cell r="O6762">
            <v>0</v>
          </cell>
          <cell r="P6762">
            <v>0</v>
          </cell>
          <cell r="S6762">
            <v>663643</v>
          </cell>
        </row>
        <row r="6763">
          <cell r="A6763" t="str">
            <v>MAN-1/4.X2.1/2</v>
          </cell>
          <cell r="B6763" t="str">
            <v>MANOMETRO 0 - 1000 PSI CARATULA Ø 2 1/2" ROSCA 1/4" - INOX</v>
          </cell>
          <cell r="C6763" t="str">
            <v>Neumática Diversos</v>
          </cell>
          <cell r="D6763" t="str">
            <v>1.4.05.17 | Neumático</v>
          </cell>
          <cell r="E6763" t="str">
            <v>E12-N5/BC</v>
          </cell>
          <cell r="F6763">
            <v>0</v>
          </cell>
          <cell r="G6763" t="str">
            <v>Unidades</v>
          </cell>
          <cell r="H6763" t="str">
            <v>Unidades</v>
          </cell>
          <cell r="K6763">
            <v>0</v>
          </cell>
          <cell r="L6763">
            <v>0</v>
          </cell>
          <cell r="M6763" t="str">
            <v>Elementos sin Marca</v>
          </cell>
          <cell r="O6763">
            <v>0</v>
          </cell>
          <cell r="P6763">
            <v>0</v>
          </cell>
          <cell r="S6763">
            <v>137500</v>
          </cell>
        </row>
        <row r="6764">
          <cell r="A6764" t="str">
            <v>MAN-CAR.2X0-15</v>
          </cell>
          <cell r="B6764" t="str">
            <v>MANOMETRO 0 - 15 PSI CARATULA Ø 2" ROSCA NPT 1/4"</v>
          </cell>
          <cell r="C6764" t="str">
            <v>Neumática Diversos</v>
          </cell>
          <cell r="D6764" t="str">
            <v>1.4.05.17 | Neumático</v>
          </cell>
          <cell r="E6764" t="str">
            <v>E12-N5/BC</v>
          </cell>
          <cell r="F6764">
            <v>1</v>
          </cell>
          <cell r="G6764" t="str">
            <v>Unidades</v>
          </cell>
          <cell r="H6764" t="str">
            <v>Unidades</v>
          </cell>
          <cell r="K6764">
            <v>0</v>
          </cell>
          <cell r="L6764">
            <v>0</v>
          </cell>
          <cell r="M6764" t="str">
            <v>Elementos sin Marca</v>
          </cell>
          <cell r="O6764">
            <v>0</v>
          </cell>
          <cell r="P6764">
            <v>0</v>
          </cell>
          <cell r="S6764">
            <v>19800</v>
          </cell>
        </row>
        <row r="6765">
          <cell r="A6765" t="str">
            <v>MAN-0-150-2 1/2</v>
          </cell>
          <cell r="B6765" t="str">
            <v>MANOMETRO 0 - 150 PSI CARATULA Ø 2 1/2" ROSCA 1/4"</v>
          </cell>
          <cell r="C6765" t="str">
            <v>Neumática Diversos</v>
          </cell>
          <cell r="D6765" t="str">
            <v>1.4.05.17 | Neumático</v>
          </cell>
          <cell r="E6765" t="str">
            <v>E12-N5/BC</v>
          </cell>
          <cell r="F6765">
            <v>2</v>
          </cell>
          <cell r="G6765" t="str">
            <v>Unidades</v>
          </cell>
          <cell r="H6765" t="str">
            <v>Unidades</v>
          </cell>
          <cell r="K6765">
            <v>0</v>
          </cell>
          <cell r="L6765">
            <v>0</v>
          </cell>
          <cell r="M6765" t="str">
            <v>Elementos sin Marca</v>
          </cell>
          <cell r="O6765">
            <v>0</v>
          </cell>
          <cell r="P6765">
            <v>0</v>
          </cell>
          <cell r="S6765">
            <v>50000</v>
          </cell>
        </row>
        <row r="6766">
          <cell r="A6766" t="str">
            <v>MAN-0-150-PSI-2</v>
          </cell>
          <cell r="B6766" t="str">
            <v>MANOMETRO 0 - 150 PSI CARATULA Ø 2" ROSCA NPT 1/4"</v>
          </cell>
          <cell r="C6766" t="str">
            <v>Neumática Diversos</v>
          </cell>
          <cell r="D6766" t="str">
            <v>1.4.05.17 | Neumático</v>
          </cell>
          <cell r="E6766" t="str">
            <v>E12-N5/BC</v>
          </cell>
          <cell r="F6766">
            <v>0</v>
          </cell>
          <cell r="G6766" t="str">
            <v>Unidades</v>
          </cell>
          <cell r="H6766" t="str">
            <v>Unidades</v>
          </cell>
          <cell r="K6766">
            <v>0</v>
          </cell>
          <cell r="L6766">
            <v>0</v>
          </cell>
          <cell r="M6766" t="str">
            <v>Elementos sin Marca</v>
          </cell>
          <cell r="O6766">
            <v>0</v>
          </cell>
          <cell r="P6766">
            <v>0</v>
          </cell>
          <cell r="S6766">
            <v>85000</v>
          </cell>
        </row>
        <row r="6767">
          <cell r="A6767" t="str">
            <v>MAN-200.X1/8</v>
          </cell>
          <cell r="B6767" t="str">
            <v>MANOMETRO 0 - 200 PSI ROSCA 1/8" NPT</v>
          </cell>
          <cell r="C6767" t="str">
            <v>Neumática Diversos</v>
          </cell>
          <cell r="D6767" t="str">
            <v>1.4.05.17 | Neumático</v>
          </cell>
          <cell r="E6767" t="str">
            <v>E12-N5/BC</v>
          </cell>
          <cell r="F6767">
            <v>0</v>
          </cell>
          <cell r="G6767" t="str">
            <v>Unidades</v>
          </cell>
          <cell r="H6767" t="str">
            <v>Unidades</v>
          </cell>
          <cell r="K6767">
            <v>0</v>
          </cell>
          <cell r="L6767">
            <v>0</v>
          </cell>
          <cell r="M6767" t="str">
            <v>Elementos sin Marca</v>
          </cell>
          <cell r="O6767">
            <v>0</v>
          </cell>
          <cell r="P6767">
            <v>0</v>
          </cell>
          <cell r="S6767">
            <v>44000</v>
          </cell>
        </row>
        <row r="6768">
          <cell r="A6768" t="str">
            <v>MAN-025.G14</v>
          </cell>
          <cell r="B6768" t="str">
            <v>MANOMETRO 0 - 25 BAR/16 Ø 50 G1/4</v>
          </cell>
          <cell r="C6768" t="str">
            <v>Neumática Diversos</v>
          </cell>
          <cell r="D6768" t="str">
            <v>1.4.05.17 | Neumático</v>
          </cell>
          <cell r="E6768" t="str">
            <v>E12-N5/BC</v>
          </cell>
          <cell r="F6768">
            <v>0</v>
          </cell>
          <cell r="G6768" t="str">
            <v>Unidades</v>
          </cell>
          <cell r="H6768" t="str">
            <v>Unidades</v>
          </cell>
          <cell r="K6768">
            <v>0</v>
          </cell>
          <cell r="L6768">
            <v>0</v>
          </cell>
          <cell r="M6768" t="str">
            <v>Elementos sin Marca</v>
          </cell>
          <cell r="O6768">
            <v>0</v>
          </cell>
          <cell r="P6768">
            <v>0</v>
          </cell>
          <cell r="S6768">
            <v>228124</v>
          </cell>
        </row>
        <row r="6769">
          <cell r="A6769" t="str">
            <v>MAN-1/2.0-400.CAR.6"</v>
          </cell>
          <cell r="B6769" t="str">
            <v>MANOMETRO 0 - 400 PSI CARATULA Ø 6" ROSCA 1/2"</v>
          </cell>
          <cell r="C6769" t="str">
            <v>Neumática Diversos</v>
          </cell>
          <cell r="D6769" t="str">
            <v>1.4.05.17 | Neumático</v>
          </cell>
          <cell r="E6769" t="str">
            <v>E12-N5/BC</v>
          </cell>
          <cell r="F6769">
            <v>0</v>
          </cell>
          <cell r="G6769" t="str">
            <v>Unidades</v>
          </cell>
          <cell r="H6769" t="str">
            <v>Unidades</v>
          </cell>
          <cell r="K6769">
            <v>0</v>
          </cell>
          <cell r="L6769">
            <v>0</v>
          </cell>
          <cell r="M6769" t="str">
            <v>Elementos sin Marca</v>
          </cell>
          <cell r="O6769">
            <v>0</v>
          </cell>
          <cell r="P6769">
            <v>0</v>
          </cell>
          <cell r="S6769">
            <v>609547</v>
          </cell>
        </row>
        <row r="6770">
          <cell r="A6770" t="str">
            <v>MAN-DIA.25P</v>
          </cell>
          <cell r="B6770" t="str">
            <v>MANOMETRO DIAL 2.5'' CV 1/4 CON GLICERINA 0-3000 PSI MARCA WINTERS</v>
          </cell>
          <cell r="C6770" t="str">
            <v>Neumática Diversos</v>
          </cell>
          <cell r="D6770" t="str">
            <v>1.4.05.17 | Neumático</v>
          </cell>
          <cell r="E6770" t="str">
            <v>E12-N5/BC</v>
          </cell>
          <cell r="F6770">
            <v>0</v>
          </cell>
          <cell r="G6770" t="str">
            <v>Unidades</v>
          </cell>
          <cell r="H6770" t="str">
            <v>Unidades</v>
          </cell>
          <cell r="K6770">
            <v>0</v>
          </cell>
          <cell r="L6770">
            <v>0</v>
          </cell>
          <cell r="M6770" t="str">
            <v>Elementos sin Marca</v>
          </cell>
          <cell r="O6770">
            <v>0</v>
          </cell>
          <cell r="P6770">
            <v>0</v>
          </cell>
          <cell r="S6770">
            <v>105042</v>
          </cell>
        </row>
        <row r="6771">
          <cell r="A6771" t="str">
            <v>MAN-DIL.25P</v>
          </cell>
          <cell r="B6771" t="str">
            <v>MANOMETRO DIAL 2.5'' CV 1/4 CON GLICERINA 0-6000 PSI</v>
          </cell>
          <cell r="C6771" t="str">
            <v>Neumática Diversos</v>
          </cell>
          <cell r="D6771" t="str">
            <v>1.4.05.17 | Neumático</v>
          </cell>
          <cell r="E6771" t="str">
            <v>E12-N5/BC</v>
          </cell>
          <cell r="F6771">
            <v>0</v>
          </cell>
          <cell r="G6771" t="str">
            <v>Unidades</v>
          </cell>
          <cell r="H6771" t="str">
            <v>Unidades</v>
          </cell>
          <cell r="K6771">
            <v>0</v>
          </cell>
          <cell r="L6771">
            <v>0</v>
          </cell>
          <cell r="M6771" t="str">
            <v>Elementos sin Marca</v>
          </cell>
          <cell r="O6771">
            <v>0</v>
          </cell>
          <cell r="P6771">
            <v>0</v>
          </cell>
          <cell r="S6771">
            <v>89664</v>
          </cell>
        </row>
        <row r="6772">
          <cell r="A6772" t="str">
            <v>MAN-HID.3000PSI</v>
          </cell>
          <cell r="B6772" t="str">
            <v>MANOMETRO HIDRAULICO CON GLICERINA 0 - 3000 PSI - CARATULA Ø 2 1/2</v>
          </cell>
          <cell r="C6772" t="str">
            <v>Consumible Maquinaria y Equipos</v>
          </cell>
          <cell r="D6772" t="str">
            <v>1.4.55.20 | Materiales y Suministros</v>
          </cell>
          <cell r="F6772">
            <v>0</v>
          </cell>
          <cell r="G6772" t="str">
            <v>Unidades</v>
          </cell>
          <cell r="H6772" t="str">
            <v>Unidades</v>
          </cell>
          <cell r="K6772">
            <v>0</v>
          </cell>
          <cell r="L6772">
            <v>0</v>
          </cell>
          <cell r="M6772" t="str">
            <v>Elementos sin Marca</v>
          </cell>
          <cell r="O6772">
            <v>0</v>
          </cell>
          <cell r="P6772">
            <v>0</v>
          </cell>
          <cell r="S6772">
            <v>36975</v>
          </cell>
        </row>
        <row r="6773">
          <cell r="A6773" t="str">
            <v>MAN-600.KRO</v>
          </cell>
          <cell r="B6773" t="str">
            <v>MANTA TERMICA 600°C 2 X 2 METROS MARCA KRONOS</v>
          </cell>
          <cell r="C6773" t="str">
            <v>Varios Diversos</v>
          </cell>
          <cell r="D6773" t="str">
            <v>1.4.05.10 | Varios</v>
          </cell>
          <cell r="F6773">
            <v>2</v>
          </cell>
          <cell r="G6773" t="str">
            <v>Unidades</v>
          </cell>
          <cell r="H6773" t="str">
            <v>Unidades</v>
          </cell>
          <cell r="K6773">
            <v>0</v>
          </cell>
          <cell r="L6773">
            <v>0</v>
          </cell>
          <cell r="M6773" t="str">
            <v>Elementos sin Marca</v>
          </cell>
          <cell r="O6773">
            <v>0</v>
          </cell>
          <cell r="P6773">
            <v>0</v>
          </cell>
          <cell r="S6773">
            <v>450000</v>
          </cell>
        </row>
        <row r="6774">
          <cell r="A6774" t="str">
            <v>MAN-TER.55GAL</v>
          </cell>
          <cell r="B6774" t="str">
            <v>MANTA TERMICA CONTROL DE VISCOSIDAD PARA TANQUE DE 55 GALONES A 120 V MARCA BRISKHEAT REF: DHCS15</v>
          </cell>
          <cell r="C6774" t="str">
            <v>Varios Diversos</v>
          </cell>
          <cell r="D6774" t="str">
            <v>1.4.05.10 | Varios</v>
          </cell>
          <cell r="F6774">
            <v>2</v>
          </cell>
          <cell r="G6774" t="str">
            <v>Unidades</v>
          </cell>
          <cell r="H6774" t="str">
            <v>Unidades</v>
          </cell>
          <cell r="K6774">
            <v>0</v>
          </cell>
          <cell r="L6774">
            <v>0</v>
          </cell>
          <cell r="M6774" t="str">
            <v>Elementos sin Marca</v>
          </cell>
          <cell r="O6774">
            <v>0</v>
          </cell>
          <cell r="P6774">
            <v>0</v>
          </cell>
          <cell r="S6774">
            <v>1741000</v>
          </cell>
        </row>
        <row r="6775">
          <cell r="A6775" t="str">
            <v>MAR-PIN.60ML</v>
          </cell>
          <cell r="B6775" t="str">
            <v>MARCADOR DE PINTURA 60 ML -  MARCA DALO MARKER</v>
          </cell>
          <cell r="C6775" t="str">
            <v>Materiales y Suministros</v>
          </cell>
          <cell r="D6775" t="str">
            <v>1.4.55.20 | Materiales y Suministros</v>
          </cell>
          <cell r="E6775" t="str">
            <v>EK-N3/B</v>
          </cell>
          <cell r="F6775">
            <v>6</v>
          </cell>
          <cell r="G6775" t="str">
            <v>Unidades</v>
          </cell>
          <cell r="H6775" t="str">
            <v>Unidades</v>
          </cell>
          <cell r="K6775">
            <v>0</v>
          </cell>
          <cell r="L6775">
            <v>0</v>
          </cell>
          <cell r="M6775" t="str">
            <v>Elementos sin Marca</v>
          </cell>
          <cell r="O6775">
            <v>2</v>
          </cell>
          <cell r="P6775">
            <v>0</v>
          </cell>
          <cell r="Q6775">
            <v>12</v>
          </cell>
          <cell r="R6775" t="str">
            <v>3</v>
          </cell>
          <cell r="S6775">
            <v>41300</v>
          </cell>
        </row>
        <row r="6776">
          <cell r="A6776" t="str">
            <v>MAR-ENT.LIM</v>
          </cell>
          <cell r="B6776" t="str">
            <v>MARCO DE ENTRADA EN MADERA PARA LIMPIADORA LPCD 2020 (SEGUN PLANO)</v>
          </cell>
          <cell r="C6776" t="str">
            <v>Varios Diversos</v>
          </cell>
          <cell r="D6776" t="str">
            <v>1.4.05.10 | Varios</v>
          </cell>
          <cell r="F6776">
            <v>0</v>
          </cell>
          <cell r="G6776" t="str">
            <v>Unidades</v>
          </cell>
          <cell r="H6776" t="str">
            <v>Unidades</v>
          </cell>
          <cell r="K6776">
            <v>0</v>
          </cell>
          <cell r="L6776">
            <v>0</v>
          </cell>
          <cell r="M6776" t="str">
            <v>Elementos sin Marca</v>
          </cell>
          <cell r="O6776">
            <v>0</v>
          </cell>
          <cell r="P6776">
            <v>0</v>
          </cell>
          <cell r="S6776">
            <v>210000</v>
          </cell>
        </row>
        <row r="6777">
          <cell r="A6777" t="str">
            <v>MAR-ZRRT-112C</v>
          </cell>
          <cell r="B6777" t="str">
            <v>MARCO EN MADERA PARA MALLA ZARANDA ZRRT 112C SEGÚN PLANO ZRRT-112C-1500-0</v>
          </cell>
          <cell r="C6777" t="str">
            <v>Varios Diversos</v>
          </cell>
          <cell r="D6777" t="str">
            <v>1.4.05.10 | Varios</v>
          </cell>
          <cell r="F6777">
            <v>0</v>
          </cell>
          <cell r="G6777" t="str">
            <v>Unidades</v>
          </cell>
          <cell r="H6777" t="str">
            <v>Unidades</v>
          </cell>
          <cell r="K6777">
            <v>0</v>
          </cell>
          <cell r="L6777">
            <v>0</v>
          </cell>
          <cell r="M6777" t="str">
            <v>Elementos sin Marca</v>
          </cell>
          <cell r="O6777">
            <v>0</v>
          </cell>
          <cell r="P6777">
            <v>0</v>
          </cell>
          <cell r="S6777">
            <v>680000</v>
          </cell>
        </row>
        <row r="6778">
          <cell r="A6778" t="str">
            <v>MAR-MAD.ZRRT-142C PARTE 2</v>
          </cell>
          <cell r="B6778" t="str">
            <v>MARCO EN MADERA PARA ZARANDA ZRRT-142C PARTE 2</v>
          </cell>
          <cell r="C6778" t="str">
            <v>Varios Diversos</v>
          </cell>
          <cell r="D6778" t="str">
            <v>1.4.05.10 | Varios</v>
          </cell>
          <cell r="F6778">
            <v>0</v>
          </cell>
          <cell r="G6778" t="str">
            <v>Unidades</v>
          </cell>
          <cell r="H6778" t="str">
            <v>Unidades</v>
          </cell>
          <cell r="K6778">
            <v>0</v>
          </cell>
          <cell r="L6778">
            <v>0</v>
          </cell>
          <cell r="M6778" t="str">
            <v>Elementos sin Marca</v>
          </cell>
          <cell r="O6778">
            <v>0</v>
          </cell>
          <cell r="P6778">
            <v>0</v>
          </cell>
          <cell r="S6778">
            <v>420000</v>
          </cell>
        </row>
        <row r="6779">
          <cell r="A6779" t="str">
            <v>MAR-INF.ZAR.MUY</v>
          </cell>
          <cell r="B6779" t="str">
            <v>MARCO INFERIOR EN MADERA PARA ZARANDA ZRRT MUYANG ( JUEGO DE 2 MARCOS )</v>
          </cell>
          <cell r="C6779" t="str">
            <v>Varios Diversos</v>
          </cell>
          <cell r="D6779" t="str">
            <v>1.4.05.10 | Varios</v>
          </cell>
          <cell r="F6779">
            <v>0</v>
          </cell>
          <cell r="G6779" t="str">
            <v>Juegos</v>
          </cell>
          <cell r="H6779" t="str">
            <v>Juegos</v>
          </cell>
          <cell r="K6779">
            <v>0</v>
          </cell>
          <cell r="L6779">
            <v>0</v>
          </cell>
          <cell r="M6779" t="str">
            <v>Elementos sin Marca</v>
          </cell>
          <cell r="O6779">
            <v>0</v>
          </cell>
          <cell r="P6779">
            <v>0</v>
          </cell>
          <cell r="S6779">
            <v>1300000</v>
          </cell>
        </row>
        <row r="6780">
          <cell r="A6780" t="str">
            <v>MAR-SUP.STA.</v>
          </cell>
          <cell r="B6780" t="str">
            <v>MARCO INFERIOR ESTANDAR EN MADERA PARA ZARANDA ZRRT-143C ( JUEGO DE 2 MARCOS )</v>
          </cell>
          <cell r="C6780" t="str">
            <v>Varios Diversos</v>
          </cell>
          <cell r="D6780" t="str">
            <v>1.4.05.10 | Varios</v>
          </cell>
          <cell r="F6780">
            <v>0</v>
          </cell>
          <cell r="G6780" t="str">
            <v>Juegos</v>
          </cell>
          <cell r="H6780" t="str">
            <v>Juegos</v>
          </cell>
          <cell r="K6780">
            <v>0</v>
          </cell>
          <cell r="L6780">
            <v>0</v>
          </cell>
          <cell r="M6780" t="str">
            <v>Elementos sin Marca</v>
          </cell>
          <cell r="O6780">
            <v>0</v>
          </cell>
          <cell r="P6780">
            <v>0</v>
          </cell>
          <cell r="S6780">
            <v>980000</v>
          </cell>
        </row>
        <row r="6781">
          <cell r="A6781" t="str">
            <v>MAR-INT.EST.ZRRT-143C</v>
          </cell>
          <cell r="B6781" t="str">
            <v>MARCO INTERMEDIO ESTANDAR EN MADERA PARA ZARANDA ZRRT-143C ( JUEGO DE 2 MARCOS )</v>
          </cell>
          <cell r="C6781" t="str">
            <v>Varios Diversos</v>
          </cell>
          <cell r="D6781" t="str">
            <v>1.4.05.10 | Varios</v>
          </cell>
          <cell r="F6781">
            <v>0</v>
          </cell>
          <cell r="G6781" t="str">
            <v>Juegos</v>
          </cell>
          <cell r="H6781" t="str">
            <v>Juegos</v>
          </cell>
          <cell r="K6781">
            <v>0</v>
          </cell>
          <cell r="L6781">
            <v>0</v>
          </cell>
          <cell r="M6781" t="str">
            <v>Elementos sin Marca</v>
          </cell>
          <cell r="O6781">
            <v>0</v>
          </cell>
          <cell r="P6781">
            <v>0</v>
          </cell>
          <cell r="S6781">
            <v>980000</v>
          </cell>
        </row>
        <row r="6782">
          <cell r="A6782" t="str">
            <v>MAR-SEG.X12</v>
          </cell>
          <cell r="B6782" t="str">
            <v>MARCO PARA SEGUETA - PROFESIONAL X 12" STANLEY REF: 15-098</v>
          </cell>
          <cell r="C6782" t="str">
            <v>Herramienta Desechable</v>
          </cell>
          <cell r="D6782" t="str">
            <v>1.4.55.15 | Herramienta Desechable</v>
          </cell>
          <cell r="E6782" t="str">
            <v>ARMARIO P2</v>
          </cell>
          <cell r="F6782">
            <v>6</v>
          </cell>
          <cell r="G6782" t="str">
            <v>Unidades</v>
          </cell>
          <cell r="H6782" t="str">
            <v>Unidades</v>
          </cell>
          <cell r="K6782">
            <v>0</v>
          </cell>
          <cell r="L6782">
            <v>0</v>
          </cell>
          <cell r="M6782" t="str">
            <v>Elementos sin Marca</v>
          </cell>
          <cell r="O6782">
            <v>3</v>
          </cell>
          <cell r="P6782">
            <v>0</v>
          </cell>
          <cell r="Q6782">
            <v>1</v>
          </cell>
          <cell r="R6782" t="str">
            <v>5</v>
          </cell>
          <cell r="S6782">
            <v>65921</v>
          </cell>
        </row>
        <row r="6783">
          <cell r="A6783" t="str">
            <v>MAR-MAD.ZRRT.142CX2J</v>
          </cell>
          <cell r="B6783" t="str">
            <v>MARCO STANDAR EN MADERA PARA ZARANDA ZRRT-142C (JUEGO DE 2 MARCOS)</v>
          </cell>
          <cell r="C6783" t="str">
            <v>Varios Diversos</v>
          </cell>
          <cell r="D6783" t="str">
            <v>1.4.05.10 | Varios</v>
          </cell>
          <cell r="E6783" t="str">
            <v>MALLA 3</v>
          </cell>
          <cell r="F6783">
            <v>0</v>
          </cell>
          <cell r="G6783" t="str">
            <v>Juegos</v>
          </cell>
          <cell r="H6783" t="str">
            <v>Juegos</v>
          </cell>
          <cell r="K6783">
            <v>0</v>
          </cell>
          <cell r="L6783">
            <v>0</v>
          </cell>
          <cell r="M6783" t="str">
            <v>Elementos sin Marca</v>
          </cell>
          <cell r="O6783">
            <v>0</v>
          </cell>
          <cell r="P6783">
            <v>0</v>
          </cell>
          <cell r="S6783">
            <v>1200000</v>
          </cell>
        </row>
        <row r="6784">
          <cell r="A6784" t="str">
            <v>MAR-SUP.INF.LIMP</v>
          </cell>
          <cell r="B6784" t="str">
            <v>MARCO SUPERIOR (8 UNIDADES) E INFERIOR ( 8 UNIDADES) EN MADERA PARA LIMPIADORA LPCD 2020  (SEGUN PLANO)</v>
          </cell>
          <cell r="C6784" t="str">
            <v>Varios Diversos</v>
          </cell>
          <cell r="D6784" t="str">
            <v>1.4.05.10 | Varios</v>
          </cell>
          <cell r="F6784">
            <v>0</v>
          </cell>
          <cell r="G6784" t="str">
            <v>Juegos</v>
          </cell>
          <cell r="H6784" t="str">
            <v>Juegos</v>
          </cell>
          <cell r="K6784">
            <v>0</v>
          </cell>
          <cell r="L6784">
            <v>0</v>
          </cell>
          <cell r="M6784" t="str">
            <v>Elementos sin Marca</v>
          </cell>
          <cell r="O6784">
            <v>0</v>
          </cell>
          <cell r="P6784">
            <v>0</v>
          </cell>
          <cell r="S6784">
            <v>3360000</v>
          </cell>
        </row>
        <row r="6785">
          <cell r="A6785" t="str">
            <v>MAR-SUP.ZAR.MUY</v>
          </cell>
          <cell r="B6785" t="str">
            <v>MARCO SUPERIOR EN MADERA PARA ZARANDA ZRRT MUYANG ( JUEGO DE 2 MARCOS )</v>
          </cell>
          <cell r="C6785" t="str">
            <v>Varios Diversos</v>
          </cell>
          <cell r="D6785" t="str">
            <v>1.4.05.10 | Varios</v>
          </cell>
          <cell r="F6785">
            <v>0</v>
          </cell>
          <cell r="G6785" t="str">
            <v>Juegos</v>
          </cell>
          <cell r="H6785" t="str">
            <v>Juegos</v>
          </cell>
          <cell r="K6785">
            <v>0</v>
          </cell>
          <cell r="L6785">
            <v>0</v>
          </cell>
          <cell r="M6785" t="str">
            <v>Elementos sin Marca</v>
          </cell>
          <cell r="O6785">
            <v>0</v>
          </cell>
          <cell r="P6785">
            <v>0</v>
          </cell>
          <cell r="S6785">
            <v>1300000</v>
          </cell>
        </row>
        <row r="6786">
          <cell r="A6786" t="str">
            <v>MAR-ZRRT-142B-S</v>
          </cell>
          <cell r="B6786" t="str">
            <v>MARCO SUPERIOR EN MADERA PARA ZARANDA ZRRT-142B</v>
          </cell>
          <cell r="C6786" t="str">
            <v>Varios Diversos</v>
          </cell>
          <cell r="D6786" t="str">
            <v>1.4.05.10 | Varios</v>
          </cell>
          <cell r="F6786">
            <v>0</v>
          </cell>
          <cell r="G6786" t="str">
            <v>Unidades</v>
          </cell>
          <cell r="H6786" t="str">
            <v>Unidades</v>
          </cell>
          <cell r="K6786">
            <v>0</v>
          </cell>
          <cell r="L6786">
            <v>0</v>
          </cell>
          <cell r="M6786" t="str">
            <v>Elementos sin Marca</v>
          </cell>
          <cell r="O6786">
            <v>0</v>
          </cell>
          <cell r="P6786">
            <v>0</v>
          </cell>
          <cell r="S6786">
            <v>760000</v>
          </cell>
        </row>
        <row r="6787">
          <cell r="A6787" t="str">
            <v>MAR-ZRRT-142C-S</v>
          </cell>
          <cell r="B6787" t="str">
            <v>MARCO SUPERIOR EN MADERA PARA ZARANDA ZRRT-142C</v>
          </cell>
          <cell r="C6787" t="str">
            <v>Varios Diversos</v>
          </cell>
          <cell r="D6787" t="str">
            <v>1.4.05.10 | Varios</v>
          </cell>
          <cell r="F6787">
            <v>0</v>
          </cell>
          <cell r="G6787" t="str">
            <v>Unidades</v>
          </cell>
          <cell r="H6787" t="str">
            <v>Unidades</v>
          </cell>
          <cell r="K6787">
            <v>0</v>
          </cell>
          <cell r="L6787">
            <v>0</v>
          </cell>
          <cell r="M6787" t="str">
            <v>Elementos sin Marca</v>
          </cell>
          <cell r="O6787">
            <v>0</v>
          </cell>
          <cell r="P6787">
            <v>0</v>
          </cell>
          <cell r="S6787">
            <v>700000</v>
          </cell>
        </row>
        <row r="6788">
          <cell r="A6788" t="str">
            <v>MAR-SUP.ZRRT-14</v>
          </cell>
          <cell r="B6788" t="str">
            <v>MARCO SUPERIOR ESTANDAR EN MADERA PARA ZARANDA ZRRT-143C ( JUEGO DE 2 MARCOS )</v>
          </cell>
          <cell r="C6788" t="str">
            <v>Varios Diversos</v>
          </cell>
          <cell r="D6788" t="str">
            <v>1.4.05.10 | Varios</v>
          </cell>
          <cell r="F6788">
            <v>0</v>
          </cell>
          <cell r="G6788" t="str">
            <v>Juegos</v>
          </cell>
          <cell r="H6788" t="str">
            <v>Juegos</v>
          </cell>
          <cell r="K6788">
            <v>0</v>
          </cell>
          <cell r="L6788">
            <v>0</v>
          </cell>
          <cell r="M6788" t="str">
            <v>Elementos sin Marca</v>
          </cell>
          <cell r="O6788">
            <v>0</v>
          </cell>
          <cell r="P6788">
            <v>0</v>
          </cell>
        </row>
        <row r="6789">
          <cell r="A6789" t="str">
            <v>MAR-MAD.2020</v>
          </cell>
          <cell r="B6789" t="str">
            <v>MARCOS EN MADERA PARA LIMPIADORA DE CEREALES LPCD 2020 (SEGUN PLANO)</v>
          </cell>
          <cell r="C6789" t="str">
            <v>Varios Diversos</v>
          </cell>
          <cell r="D6789" t="str">
            <v>1.4.05.10 | Varios</v>
          </cell>
          <cell r="F6789">
            <v>0</v>
          </cell>
          <cell r="G6789" t="str">
            <v>Unidades</v>
          </cell>
          <cell r="H6789" t="str">
            <v>Unidades</v>
          </cell>
          <cell r="K6789">
            <v>0</v>
          </cell>
          <cell r="L6789">
            <v>0</v>
          </cell>
          <cell r="M6789" t="str">
            <v>Elementos sin Marca</v>
          </cell>
          <cell r="O6789">
            <v>0</v>
          </cell>
          <cell r="P6789">
            <v>0</v>
          </cell>
        </row>
        <row r="6790">
          <cell r="A6790" t="str">
            <v>MAR-VAL-EST-AND</v>
          </cell>
          <cell r="B6790" t="str">
            <v>MARIPOSA VALVULA ESTRUDER ANDERSON CUADRANTE CIEGO - EN FUNDICION GRIS</v>
          </cell>
          <cell r="C6790" t="str">
            <v>Elementos de Fundición</v>
          </cell>
          <cell r="D6790" t="str">
            <v>1.4.05.10 | Varios</v>
          </cell>
          <cell r="E6790" t="str">
            <v>E8-N2</v>
          </cell>
          <cell r="F6790">
            <v>0</v>
          </cell>
          <cell r="G6790" t="str">
            <v>Unidades</v>
          </cell>
          <cell r="H6790" t="str">
            <v>Unidades</v>
          </cell>
          <cell r="K6790">
            <v>1</v>
          </cell>
          <cell r="L6790">
            <v>0</v>
          </cell>
          <cell r="M6790" t="str">
            <v>Elementos sin Marca</v>
          </cell>
          <cell r="O6790">
            <v>0</v>
          </cell>
          <cell r="P6790">
            <v>0</v>
          </cell>
          <cell r="S6790">
            <v>6984</v>
          </cell>
        </row>
        <row r="6791">
          <cell r="A6791" t="str">
            <v>MAR-BAN.COST</v>
          </cell>
          <cell r="B6791" t="str">
            <v>MARQUILLA BANDA DE COSTURA - EN ACRILICO NEGRO 15 MM X 50 MM X 2 MM</v>
          </cell>
          <cell r="C6791" t="str">
            <v>Materiales y Suministros</v>
          </cell>
          <cell r="D6791" t="str">
            <v>1.4.55.20 | Materiales y Suministros</v>
          </cell>
          <cell r="F6791">
            <v>0</v>
          </cell>
          <cell r="G6791" t="str">
            <v>Unidades</v>
          </cell>
          <cell r="H6791" t="str">
            <v>Unidades</v>
          </cell>
          <cell r="K6791">
            <v>0</v>
          </cell>
          <cell r="L6791">
            <v>0</v>
          </cell>
          <cell r="M6791" t="str">
            <v>Elementos sin Marca</v>
          </cell>
          <cell r="O6791">
            <v>0</v>
          </cell>
          <cell r="P6791">
            <v>0</v>
          </cell>
        </row>
        <row r="6792">
          <cell r="A6792" t="str">
            <v>MAR-BAN.INC</v>
          </cell>
          <cell r="B6792" t="str">
            <v>MARQUILLA BANDA INCLINADA - EN ACRILICO NEGRO 15 MM X 50 MM X 2 MM</v>
          </cell>
          <cell r="C6792" t="str">
            <v>Materiales y Suministros</v>
          </cell>
          <cell r="D6792" t="str">
            <v>1.4.55.20 | Materiales y Suministros</v>
          </cell>
          <cell r="F6792">
            <v>0</v>
          </cell>
          <cell r="G6792" t="str">
            <v>Unidades</v>
          </cell>
          <cell r="H6792" t="str">
            <v>Unidades</v>
          </cell>
          <cell r="K6792">
            <v>0</v>
          </cell>
          <cell r="L6792">
            <v>0</v>
          </cell>
          <cell r="M6792" t="str">
            <v>Elementos sin Marca</v>
          </cell>
          <cell r="O6792">
            <v>0</v>
          </cell>
          <cell r="P6792">
            <v>0</v>
          </cell>
        </row>
        <row r="6793">
          <cell r="A6793" t="str">
            <v>MAR-COS.</v>
          </cell>
          <cell r="B6793" t="str">
            <v>MARQUILLA COSEDORA - EN ACRILICO NEGRO 15 MM X 50 MM X 2 MM</v>
          </cell>
          <cell r="C6793" t="str">
            <v>Materiales y Suministros</v>
          </cell>
          <cell r="D6793" t="str">
            <v>1.4.55.20 | Materiales y Suministros</v>
          </cell>
          <cell r="F6793">
            <v>0</v>
          </cell>
          <cell r="G6793" t="str">
            <v>Unidades</v>
          </cell>
          <cell r="H6793" t="str">
            <v>Unidades</v>
          </cell>
          <cell r="K6793">
            <v>0</v>
          </cell>
          <cell r="L6793">
            <v>0</v>
          </cell>
          <cell r="M6793" t="str">
            <v>Elementos sin Marca</v>
          </cell>
          <cell r="O6793">
            <v>0</v>
          </cell>
          <cell r="P6793">
            <v>0</v>
          </cell>
        </row>
        <row r="6794">
          <cell r="A6794" t="str">
            <v>MAR-ACR.15X50X2</v>
          </cell>
          <cell r="B6794" t="str">
            <v>MARQUILLA EN ACRILICO NEGRO 15 MM X 50 MM X 2 MM</v>
          </cell>
          <cell r="C6794" t="str">
            <v>Materiales y Suministros</v>
          </cell>
          <cell r="D6794" t="str">
            <v>1.4.55.20 | Materiales y Suministros</v>
          </cell>
          <cell r="E6794" t="str">
            <v>LETRAS</v>
          </cell>
          <cell r="F6794">
            <v>0</v>
          </cell>
          <cell r="G6794" t="str">
            <v>Unidades</v>
          </cell>
          <cell r="H6794" t="str">
            <v>Unidades</v>
          </cell>
          <cell r="K6794">
            <v>0</v>
          </cell>
          <cell r="L6794">
            <v>0</v>
          </cell>
          <cell r="M6794" t="str">
            <v>Elementos sin Marca</v>
          </cell>
          <cell r="O6794">
            <v>0</v>
          </cell>
          <cell r="P6794">
            <v>0</v>
          </cell>
          <cell r="S6794">
            <v>10000</v>
          </cell>
        </row>
        <row r="6795">
          <cell r="A6795" t="str">
            <v>MAR-TIP.FLE</v>
          </cell>
          <cell r="B6795" t="str">
            <v>MARQUILLA TIPO FLECHA</v>
          </cell>
          <cell r="C6795" t="str">
            <v>Materiales y Suministros</v>
          </cell>
          <cell r="D6795" t="str">
            <v>1.4.55.20 | Materiales y Suministros</v>
          </cell>
          <cell r="F6795">
            <v>0</v>
          </cell>
          <cell r="G6795" t="str">
            <v>Unidades</v>
          </cell>
          <cell r="H6795" t="str">
            <v>Unidades</v>
          </cell>
          <cell r="K6795">
            <v>0</v>
          </cell>
          <cell r="L6795">
            <v>0</v>
          </cell>
          <cell r="M6795" t="str">
            <v>Elementos sin Marca</v>
          </cell>
          <cell r="O6795">
            <v>0</v>
          </cell>
          <cell r="P6795">
            <v>0</v>
          </cell>
        </row>
        <row r="6796">
          <cell r="A6796" t="str">
            <v>MAT-BOL.1LB</v>
          </cell>
          <cell r="B6796" t="str">
            <v>MARTILLO DE BOLA X 1 LIBRA</v>
          </cell>
          <cell r="C6796" t="str">
            <v>Herramienta Desechable</v>
          </cell>
          <cell r="D6796" t="str">
            <v>1.4.55.15 | Herramienta Desechable</v>
          </cell>
          <cell r="F6796">
            <v>0</v>
          </cell>
          <cell r="G6796" t="str">
            <v>Unidades</v>
          </cell>
          <cell r="H6796" t="str">
            <v>Unidades</v>
          </cell>
          <cell r="K6796">
            <v>0</v>
          </cell>
          <cell r="L6796">
            <v>0</v>
          </cell>
          <cell r="M6796" t="str">
            <v>Elementos sin Marca</v>
          </cell>
          <cell r="O6796">
            <v>0</v>
          </cell>
          <cell r="P6796">
            <v>0</v>
          </cell>
          <cell r="S6796">
            <v>22000</v>
          </cell>
        </row>
        <row r="6797">
          <cell r="A6797" t="str">
            <v>MAR-BOL.X3LBR</v>
          </cell>
          <cell r="B6797" t="str">
            <v>MARTILLO DE BOLA X 3 LIBRAS STANLEY REF: 54-193 STANLEY Ref: 54-193</v>
          </cell>
          <cell r="C6797" t="str">
            <v>Herramienta Desechable</v>
          </cell>
          <cell r="D6797" t="str">
            <v>1.4.55.15 | Herramienta Desechable</v>
          </cell>
          <cell r="E6797" t="str">
            <v>ARMARIO P2</v>
          </cell>
          <cell r="F6797">
            <v>0</v>
          </cell>
          <cell r="G6797" t="str">
            <v>Unidades</v>
          </cell>
          <cell r="H6797" t="str">
            <v>Unidades</v>
          </cell>
          <cell r="K6797">
            <v>0</v>
          </cell>
          <cell r="L6797">
            <v>0</v>
          </cell>
          <cell r="M6797" t="str">
            <v>STANLEY</v>
          </cell>
          <cell r="N6797" t="str">
            <v>54-193</v>
          </cell>
          <cell r="O6797">
            <v>0</v>
          </cell>
          <cell r="P6797">
            <v>0</v>
          </cell>
          <cell r="S6797">
            <v>39552</v>
          </cell>
        </row>
        <row r="6798">
          <cell r="A6798" t="str">
            <v>MAR-UÑA.23M</v>
          </cell>
          <cell r="B6798" t="str">
            <v>MARTILLO DE UÑA 23 MM CON CABO DE MADERA</v>
          </cell>
          <cell r="C6798" t="str">
            <v>Herramienta Desechable</v>
          </cell>
          <cell r="D6798" t="str">
            <v>1.4.55.15 | Herramienta Desechable</v>
          </cell>
          <cell r="F6798">
            <v>0</v>
          </cell>
          <cell r="G6798" t="str">
            <v>Unidades</v>
          </cell>
          <cell r="H6798" t="str">
            <v>Unidades</v>
          </cell>
          <cell r="K6798">
            <v>0</v>
          </cell>
          <cell r="L6798">
            <v>0</v>
          </cell>
          <cell r="M6798" t="str">
            <v>Elementos sin Marca</v>
          </cell>
          <cell r="O6798">
            <v>0</v>
          </cell>
          <cell r="P6798">
            <v>0</v>
          </cell>
          <cell r="S6798">
            <v>19328</v>
          </cell>
        </row>
        <row r="6799">
          <cell r="A6799" t="str">
            <v>MAR-UÑA.29MM</v>
          </cell>
          <cell r="B6799" t="str">
            <v>MARTILLO DE UÑA 29 MM CON CABO MADERA STANLEY Ref: 51-274</v>
          </cell>
          <cell r="C6799" t="str">
            <v>Herramienta Desechable</v>
          </cell>
          <cell r="D6799" t="str">
            <v>1.4.55.15 | Herramienta Desechable</v>
          </cell>
          <cell r="F6799">
            <v>0</v>
          </cell>
          <cell r="G6799" t="str">
            <v>Unidades</v>
          </cell>
          <cell r="H6799" t="str">
            <v>Unidades</v>
          </cell>
          <cell r="K6799">
            <v>0</v>
          </cell>
          <cell r="L6799">
            <v>0</v>
          </cell>
          <cell r="M6799" t="str">
            <v>STANLEY</v>
          </cell>
          <cell r="N6799" t="str">
            <v>51-274</v>
          </cell>
          <cell r="O6799">
            <v>0</v>
          </cell>
          <cell r="P6799">
            <v>0</v>
          </cell>
          <cell r="S6799">
            <v>37500</v>
          </cell>
        </row>
        <row r="6800">
          <cell r="A6800" t="str">
            <v>MAR-DOB.</v>
          </cell>
          <cell r="B6800" t="str">
            <v>MARTILLO MAZO DE DOBLE CABEZA GOMA/PLASTICO</v>
          </cell>
          <cell r="C6800" t="str">
            <v>Herramienta Desechable</v>
          </cell>
          <cell r="D6800" t="str">
            <v>1.4.55.15 | Herramienta Desechable</v>
          </cell>
          <cell r="E6800" t="str">
            <v>ARMARIO P2</v>
          </cell>
          <cell r="F6800">
            <v>1</v>
          </cell>
          <cell r="G6800" t="str">
            <v>Unidades</v>
          </cell>
          <cell r="H6800" t="str">
            <v>Unidades</v>
          </cell>
          <cell r="K6800">
            <v>0</v>
          </cell>
          <cell r="L6800">
            <v>0</v>
          </cell>
          <cell r="M6800" t="str">
            <v>Elementos sin Marca</v>
          </cell>
          <cell r="O6800">
            <v>0</v>
          </cell>
          <cell r="P6800">
            <v>0</v>
          </cell>
          <cell r="S6800">
            <v>48000</v>
          </cell>
        </row>
        <row r="6801">
          <cell r="A6801" t="str">
            <v>MAR-LAT.HUN</v>
          </cell>
          <cell r="B6801" t="str">
            <v>MARTILLO PARA LATONERIA Ref: HM2263</v>
          </cell>
          <cell r="C6801" t="str">
            <v>Herramienta Desechable</v>
          </cell>
          <cell r="D6801" t="str">
            <v>1.4.55.15 | Herramienta Desechable</v>
          </cell>
          <cell r="F6801">
            <v>1</v>
          </cell>
          <cell r="G6801" t="str">
            <v>Unidades</v>
          </cell>
          <cell r="H6801" t="str">
            <v>Unidades</v>
          </cell>
          <cell r="K6801">
            <v>0</v>
          </cell>
          <cell r="L6801">
            <v>0</v>
          </cell>
          <cell r="M6801" t="str">
            <v>Elementos sin Marca</v>
          </cell>
          <cell r="N6801" t="str">
            <v>HM2263</v>
          </cell>
          <cell r="O6801">
            <v>0</v>
          </cell>
          <cell r="P6801">
            <v>0</v>
          </cell>
          <cell r="S6801">
            <v>48800</v>
          </cell>
        </row>
        <row r="6802">
          <cell r="A6802" t="str">
            <v>MAR-MOL.115</v>
          </cell>
          <cell r="B6802" t="str">
            <v>MARTILLO PARA MOLINO 115 DE 63.5 MM X 250 MM X 6.35 MM CON REVESTIMIENTO TIPO B</v>
          </cell>
          <cell r="C6802" t="str">
            <v>Varios Diversos</v>
          </cell>
          <cell r="D6802" t="str">
            <v>1.4.05.10 | Varios</v>
          </cell>
          <cell r="F6802">
            <v>0</v>
          </cell>
          <cell r="G6802" t="str">
            <v>Unidades</v>
          </cell>
          <cell r="H6802" t="str">
            <v>Unidades</v>
          </cell>
          <cell r="K6802">
            <v>0</v>
          </cell>
          <cell r="L6802">
            <v>0</v>
          </cell>
          <cell r="M6802" t="str">
            <v>Elementos sin Marca</v>
          </cell>
          <cell r="O6802">
            <v>0</v>
          </cell>
          <cell r="P6802">
            <v>0</v>
          </cell>
        </row>
        <row r="6803">
          <cell r="A6803" t="str">
            <v>MAR-MOL.50.8X174X6.35</v>
          </cell>
          <cell r="B6803" t="str">
            <v>MARTILLO PARA MOLINO DE 50.8 MM X 174.0 MM X 6.35 MM CON REVESTIMIENTO TIPO B - MARCA JACOBS</v>
          </cell>
          <cell r="C6803" t="str">
            <v>Varios Diversos</v>
          </cell>
          <cell r="D6803" t="str">
            <v>1.4.05.10 | Varios</v>
          </cell>
          <cell r="E6803" t="str">
            <v>E7-N4</v>
          </cell>
          <cell r="F6803">
            <v>0</v>
          </cell>
          <cell r="G6803" t="str">
            <v>Unidades</v>
          </cell>
          <cell r="H6803" t="str">
            <v>Unidades</v>
          </cell>
          <cell r="K6803">
            <v>0</v>
          </cell>
          <cell r="L6803">
            <v>0</v>
          </cell>
          <cell r="M6803" t="str">
            <v>Elementos sin Marca</v>
          </cell>
          <cell r="O6803">
            <v>0</v>
          </cell>
          <cell r="P6803">
            <v>0</v>
          </cell>
          <cell r="S6803">
            <v>63604.32</v>
          </cell>
        </row>
        <row r="6804">
          <cell r="A6804" t="str">
            <v>TAP-PUL.THY.50X30X95</v>
          </cell>
          <cell r="B6804" t="str">
            <v>MARTILLO PARA PULVERIZADOR EN LAMINA THYRODUR 2363 (50MM X 30MM X 95MM) - PLANO</v>
          </cell>
          <cell r="C6804" t="str">
            <v>Laminas Diversas</v>
          </cell>
          <cell r="D6804" t="str">
            <v>1.4.05.02 | Láminas</v>
          </cell>
          <cell r="F6804">
            <v>0</v>
          </cell>
          <cell r="G6804" t="str">
            <v>Unidades</v>
          </cell>
          <cell r="H6804" t="str">
            <v>Unidades</v>
          </cell>
          <cell r="K6804">
            <v>0</v>
          </cell>
          <cell r="L6804">
            <v>0</v>
          </cell>
          <cell r="M6804" t="str">
            <v>Elementos sin Marca</v>
          </cell>
          <cell r="O6804">
            <v>0</v>
          </cell>
          <cell r="P6804">
            <v>0</v>
          </cell>
        </row>
        <row r="6805">
          <cell r="A6805" t="str">
            <v>MAR-TIL.PIC</v>
          </cell>
          <cell r="B6805" t="str">
            <v>MARTILLO PICA ESCORIA</v>
          </cell>
          <cell r="C6805" t="str">
            <v>Consumible Maquinaria y Equipos</v>
          </cell>
          <cell r="D6805" t="str">
            <v>1.4.55.20 | Materiales y Suministros</v>
          </cell>
          <cell r="F6805">
            <v>0</v>
          </cell>
          <cell r="G6805" t="str">
            <v>Unidades</v>
          </cell>
          <cell r="H6805" t="str">
            <v>Unidades</v>
          </cell>
          <cell r="K6805">
            <v>0</v>
          </cell>
          <cell r="L6805">
            <v>0</v>
          </cell>
          <cell r="M6805" t="str">
            <v>Elementos sin Marca</v>
          </cell>
          <cell r="O6805">
            <v>0</v>
          </cell>
          <cell r="P6805">
            <v>0</v>
          </cell>
          <cell r="S6805">
            <v>18900</v>
          </cell>
        </row>
        <row r="6806">
          <cell r="A6806" t="str">
            <v>MAS-COM.6800</v>
          </cell>
          <cell r="B6806" t="str">
            <v>MASCARA CARA COMPLETA REF. 6800 3M 3M 3M</v>
          </cell>
          <cell r="C6806" t="str">
            <v>Elementos de Protección</v>
          </cell>
          <cell r="D6806" t="str">
            <v>1.4.55.12 | Materiales y Suministros para MO</v>
          </cell>
          <cell r="E6806" t="str">
            <v>EI-N4</v>
          </cell>
          <cell r="F6806">
            <v>1</v>
          </cell>
          <cell r="G6806" t="str">
            <v>Unidades</v>
          </cell>
          <cell r="H6806" t="str">
            <v>Unidades</v>
          </cell>
          <cell r="K6806">
            <v>0</v>
          </cell>
          <cell r="L6806">
            <v>0</v>
          </cell>
          <cell r="M6806" t="str">
            <v>3M</v>
          </cell>
          <cell r="O6806">
            <v>1</v>
          </cell>
          <cell r="P6806">
            <v>0</v>
          </cell>
          <cell r="Q6806">
            <v>1</v>
          </cell>
          <cell r="R6806" t="str">
            <v>7</v>
          </cell>
          <cell r="S6806">
            <v>468346.26</v>
          </cell>
        </row>
        <row r="6807">
          <cell r="A6807" t="str">
            <v>MAS-DES.8247</v>
          </cell>
          <cell r="B6807" t="str">
            <v>MASCARILLA DESECHABLE 8247 3M (R95)</v>
          </cell>
          <cell r="C6807" t="str">
            <v>Elementos de Protección</v>
          </cell>
          <cell r="D6807" t="str">
            <v>1.4.55.12 | Materiales y Suministros para MO</v>
          </cell>
          <cell r="E6807" t="str">
            <v>P2-ARM-OF</v>
          </cell>
          <cell r="F6807">
            <v>0</v>
          </cell>
          <cell r="G6807" t="str">
            <v>Unidades</v>
          </cell>
          <cell r="H6807" t="str">
            <v>Unidades</v>
          </cell>
          <cell r="K6807">
            <v>0</v>
          </cell>
          <cell r="L6807">
            <v>0</v>
          </cell>
          <cell r="M6807" t="str">
            <v>Elementos sin Marca</v>
          </cell>
          <cell r="O6807">
            <v>0</v>
          </cell>
          <cell r="P6807">
            <v>0</v>
          </cell>
          <cell r="S6807">
            <v>7625</v>
          </cell>
        </row>
        <row r="6808">
          <cell r="A6808" t="str">
            <v>MAS-DES.KN5</v>
          </cell>
          <cell r="B6808" t="str">
            <v>MASCARILLA DESECHABLE N95 - 5 CAPAS</v>
          </cell>
          <cell r="C6808" t="str">
            <v>Elementos de Protección</v>
          </cell>
          <cell r="D6808" t="str">
            <v>1.4.55.12 | Materiales y Suministros para MO</v>
          </cell>
          <cell r="E6808" t="str">
            <v>EJ-N4</v>
          </cell>
          <cell r="F6808">
            <v>1366</v>
          </cell>
          <cell r="G6808" t="str">
            <v>Unidades</v>
          </cell>
          <cell r="H6808" t="str">
            <v>Cajas</v>
          </cell>
          <cell r="I6808">
            <v>25</v>
          </cell>
          <cell r="K6808">
            <v>0</v>
          </cell>
          <cell r="L6808">
            <v>0</v>
          </cell>
          <cell r="M6808" t="str">
            <v>Elementos sin Marca</v>
          </cell>
          <cell r="O6808">
            <v>400</v>
          </cell>
          <cell r="P6808">
            <v>0</v>
          </cell>
          <cell r="Q6808">
            <v>25</v>
          </cell>
          <cell r="R6808" t="str">
            <v>7</v>
          </cell>
          <cell r="S6808">
            <v>814</v>
          </cell>
        </row>
        <row r="6809">
          <cell r="A6809" t="str">
            <v>MAS-BLA.CRT</v>
          </cell>
          <cell r="B6809" t="str">
            <v>MASILLA BLANCA CRT (TAPAPOROS)</v>
          </cell>
          <cell r="C6809" t="str">
            <v>Materiales y Suministros</v>
          </cell>
          <cell r="D6809" t="str">
            <v>1.4.55.20 | Materiales y Suministros</v>
          </cell>
          <cell r="F6809">
            <v>0</v>
          </cell>
          <cell r="G6809" t="str">
            <v>Galones</v>
          </cell>
          <cell r="H6809" t="str">
            <v>Galones</v>
          </cell>
          <cell r="K6809">
            <v>0</v>
          </cell>
          <cell r="L6809">
            <v>0</v>
          </cell>
          <cell r="M6809" t="str">
            <v>Elementos sin Marca</v>
          </cell>
          <cell r="O6809">
            <v>0</v>
          </cell>
          <cell r="P6809">
            <v>0</v>
          </cell>
          <cell r="S6809">
            <v>45712</v>
          </cell>
        </row>
        <row r="6810">
          <cell r="A6810" t="str">
            <v>MAS-EPO.50 GRS</v>
          </cell>
          <cell r="B6810" t="str">
            <v>MASILLA EPOXICA SINTESOLDA - 2 COMPONENTES X 50 GRAMOS</v>
          </cell>
          <cell r="C6810" t="str">
            <v>Materiales y Suministros</v>
          </cell>
          <cell r="D6810" t="str">
            <v>1.4.55.20 | Materiales y Suministros</v>
          </cell>
          <cell r="F6810">
            <v>0</v>
          </cell>
          <cell r="G6810" t="str">
            <v>Unidades</v>
          </cell>
          <cell r="H6810" t="str">
            <v>Unidades</v>
          </cell>
          <cell r="K6810">
            <v>0</v>
          </cell>
          <cell r="L6810">
            <v>0</v>
          </cell>
          <cell r="M6810" t="str">
            <v>Elementos sin Marca</v>
          </cell>
          <cell r="O6810">
            <v>0</v>
          </cell>
          <cell r="P6810">
            <v>0</v>
          </cell>
          <cell r="S6810">
            <v>1933</v>
          </cell>
        </row>
        <row r="6811">
          <cell r="A6811" t="str">
            <v>MAS-EPO.100G</v>
          </cell>
          <cell r="B6811" t="str">
            <v>MASILLA EPOXICA X 100 GRAMOS - MARCA SINTESOLDA</v>
          </cell>
          <cell r="C6811" t="str">
            <v>Materiales y Suministros</v>
          </cell>
          <cell r="D6811" t="str">
            <v>1.4.55.20 | Materiales y Suministros</v>
          </cell>
          <cell r="F6811">
            <v>0</v>
          </cell>
          <cell r="G6811" t="str">
            <v>Unidades</v>
          </cell>
          <cell r="H6811" t="str">
            <v>Unidades</v>
          </cell>
          <cell r="K6811">
            <v>0</v>
          </cell>
          <cell r="L6811">
            <v>0</v>
          </cell>
          <cell r="M6811" t="str">
            <v>Elementos sin Marca</v>
          </cell>
          <cell r="O6811">
            <v>0</v>
          </cell>
          <cell r="P6811">
            <v>0</v>
          </cell>
          <cell r="S6811">
            <v>9700</v>
          </cell>
        </row>
        <row r="6812">
          <cell r="A6812" t="str">
            <v>MAS-GRI.TER</v>
          </cell>
          <cell r="B6812" t="str">
            <v>MASILLA GRIS TERINSA - MARCA PINTUCO PINTUCO</v>
          </cell>
          <cell r="C6812" t="str">
            <v>Materiales y Suministros</v>
          </cell>
          <cell r="D6812" t="str">
            <v>1.4.55.20 | Materiales y Suministros</v>
          </cell>
          <cell r="F6812">
            <v>0</v>
          </cell>
          <cell r="G6812" t="str">
            <v>Galones</v>
          </cell>
          <cell r="H6812" t="str">
            <v>Galones</v>
          </cell>
          <cell r="K6812">
            <v>0</v>
          </cell>
          <cell r="L6812">
            <v>0</v>
          </cell>
          <cell r="M6812" t="str">
            <v>PINTUCO</v>
          </cell>
          <cell r="O6812">
            <v>0</v>
          </cell>
          <cell r="P6812">
            <v>0</v>
          </cell>
          <cell r="S6812">
            <v>57142</v>
          </cell>
        </row>
        <row r="6813">
          <cell r="A6813" t="str">
            <v>MAS-POL.P1500</v>
          </cell>
          <cell r="B6813" t="str">
            <v>MASILLA POLIESTER P1500  - CON ENDURECEDOR Ref: 010826</v>
          </cell>
          <cell r="C6813" t="str">
            <v>Materiales y Suministros</v>
          </cell>
          <cell r="D6813" t="str">
            <v>1.4.55.20 | Materiales y Suministros</v>
          </cell>
          <cell r="E6813" t="str">
            <v>EI-N1</v>
          </cell>
          <cell r="F6813">
            <v>3</v>
          </cell>
          <cell r="G6813" t="str">
            <v>Galones</v>
          </cell>
          <cell r="H6813" t="str">
            <v>Galones</v>
          </cell>
          <cell r="K6813">
            <v>0</v>
          </cell>
          <cell r="L6813">
            <v>0</v>
          </cell>
          <cell r="M6813" t="str">
            <v>Elementos sin Marca</v>
          </cell>
          <cell r="N6813" t="str">
            <v>010826</v>
          </cell>
          <cell r="O6813">
            <v>3</v>
          </cell>
          <cell r="P6813">
            <v>0</v>
          </cell>
          <cell r="Q6813">
            <v>5</v>
          </cell>
          <cell r="R6813" t="str">
            <v>3</v>
          </cell>
          <cell r="S6813">
            <v>71428.570000000007</v>
          </cell>
        </row>
        <row r="6814">
          <cell r="A6814" t="str">
            <v>MAS-REM.XR1</v>
          </cell>
          <cell r="B6814" t="str">
            <v>MASILLA REMOVIBLE PARA EL LLENADO DE SELLOS CORTAFUEGO CON CONDUCTORES ELÉCTRICOS POR LIBRA REF:SDXR-1</v>
          </cell>
          <cell r="C6814" t="str">
            <v>Eléctricos</v>
          </cell>
          <cell r="D6814" t="str">
            <v>1.4.05.16 | Eléctricos y Electrónicos</v>
          </cell>
          <cell r="E6814" t="str">
            <v>E15-N4</v>
          </cell>
          <cell r="F6814">
            <v>0</v>
          </cell>
          <cell r="G6814" t="str">
            <v>Unidades</v>
          </cell>
          <cell r="H6814" t="str">
            <v>Unidades</v>
          </cell>
          <cell r="K6814">
            <v>0</v>
          </cell>
          <cell r="L6814">
            <v>0</v>
          </cell>
          <cell r="M6814" t="str">
            <v>Elementos sin Marca</v>
          </cell>
          <cell r="O6814">
            <v>0</v>
          </cell>
          <cell r="P6814">
            <v>0</v>
          </cell>
        </row>
        <row r="6815">
          <cell r="A6815" t="str">
            <v>MAS-ROJ.F#1</v>
          </cell>
          <cell r="B6815" t="str">
            <v>MASILLA ROJA FORMULA # 1 TER</v>
          </cell>
          <cell r="C6815" t="str">
            <v>Materiales y Suministros</v>
          </cell>
          <cell r="D6815" t="str">
            <v>1.4.55.20 | Materiales y Suministros</v>
          </cell>
          <cell r="E6815" t="str">
            <v>EK-N1/A</v>
          </cell>
          <cell r="F6815">
            <v>1</v>
          </cell>
          <cell r="G6815" t="str">
            <v>Galones</v>
          </cell>
          <cell r="H6815" t="str">
            <v>Galones</v>
          </cell>
          <cell r="K6815">
            <v>0</v>
          </cell>
          <cell r="L6815">
            <v>0</v>
          </cell>
          <cell r="M6815" t="str">
            <v>TERINSA</v>
          </cell>
          <cell r="O6815">
            <v>1</v>
          </cell>
          <cell r="P6815">
            <v>0</v>
          </cell>
          <cell r="Q6815">
            <v>1</v>
          </cell>
          <cell r="R6815" t="str">
            <v>3</v>
          </cell>
          <cell r="S6815">
            <v>80252</v>
          </cell>
        </row>
        <row r="6816">
          <cell r="A6816" t="str">
            <v>MAS-TPE.REP</v>
          </cell>
          <cell r="B6816" t="str">
            <v>MASTER HELLA TIPO PESADO</v>
          </cell>
          <cell r="C6816" t="str">
            <v>Materiales y Suministros</v>
          </cell>
          <cell r="D6816" t="str">
            <v>1.4.55.20 | Materiales y Suministros</v>
          </cell>
          <cell r="E6816" t="str">
            <v>LETRAS</v>
          </cell>
          <cell r="F6816">
            <v>0</v>
          </cell>
          <cell r="G6816" t="str">
            <v>Unidades</v>
          </cell>
          <cell r="H6816" t="str">
            <v>Unidades</v>
          </cell>
          <cell r="K6816">
            <v>0</v>
          </cell>
          <cell r="L6816">
            <v>0</v>
          </cell>
          <cell r="M6816" t="str">
            <v>Elementos sin Marca</v>
          </cell>
          <cell r="O6816">
            <v>0</v>
          </cell>
          <cell r="P6816">
            <v>0</v>
          </cell>
          <cell r="S6816">
            <v>252100</v>
          </cell>
        </row>
        <row r="6817">
          <cell r="A6817" t="str">
            <v>MAT-NCR.</v>
          </cell>
          <cell r="B6817" t="str">
            <v>MATERIAL CON NOTA CREDITO</v>
          </cell>
          <cell r="C6817" t="str">
            <v>Materiales con N.C.</v>
          </cell>
          <cell r="D6817" t="str">
            <v>1.4.55.70 | Materiales con  N.C.</v>
          </cell>
          <cell r="F6817">
            <v>2</v>
          </cell>
          <cell r="G6817" t="str">
            <v>Unidades</v>
          </cell>
          <cell r="H6817" t="str">
            <v>Unidades</v>
          </cell>
          <cell r="K6817">
            <v>0</v>
          </cell>
          <cell r="L6817">
            <v>0</v>
          </cell>
          <cell r="M6817" t="str">
            <v>Elementos sin Marca</v>
          </cell>
          <cell r="O6817">
            <v>0</v>
          </cell>
          <cell r="P6817">
            <v>0</v>
          </cell>
          <cell r="S6817">
            <v>13800</v>
          </cell>
        </row>
        <row r="6818">
          <cell r="A6818" t="str">
            <v>MAT-NCR.EXC</v>
          </cell>
          <cell r="B6818" t="str">
            <v>MATERIAL CON NOTA CREDITO IVA 0%</v>
          </cell>
          <cell r="C6818" t="str">
            <v>Materiales con N.C.</v>
          </cell>
          <cell r="D6818" t="str">
            <v>1.4.55.70 | Materiales con  N.C.</v>
          </cell>
          <cell r="F6818">
            <v>0</v>
          </cell>
          <cell r="G6818" t="str">
            <v>Unidades</v>
          </cell>
          <cell r="H6818" t="str">
            <v>Unidades</v>
          </cell>
          <cell r="K6818">
            <v>0</v>
          </cell>
          <cell r="L6818">
            <v>0</v>
          </cell>
          <cell r="M6818" t="str">
            <v>Elementos sin Marca</v>
          </cell>
          <cell r="O6818">
            <v>0</v>
          </cell>
          <cell r="P6818">
            <v>0</v>
          </cell>
          <cell r="S6818">
            <v>24000</v>
          </cell>
        </row>
        <row r="6819">
          <cell r="A6819" t="str">
            <v>MAT-PLE.10MM</v>
          </cell>
          <cell r="B6819" t="str">
            <v>MATRIZ PARA PLEGADORA DE 115 X 60 X 60 MM CON CUATRO V DE 35, 16, 22, 50 SECCION DE 10 MM EN ACERO BONIFICADO AISI T1 - DUREZA DE 38 - 4 0 HRC DESDE EL NUCLEO DE LA PIEZA</v>
          </cell>
          <cell r="C6819" t="str">
            <v>Consumible Maquinaria y Equipos</v>
          </cell>
          <cell r="D6819" t="str">
            <v>1.4.55.20 | Materiales y Suministros</v>
          </cell>
          <cell r="F6819">
            <v>0</v>
          </cell>
          <cell r="G6819" t="str">
            <v>Unidades</v>
          </cell>
          <cell r="H6819" t="str">
            <v>Unidades</v>
          </cell>
          <cell r="K6819">
            <v>0</v>
          </cell>
          <cell r="L6819">
            <v>0</v>
          </cell>
          <cell r="M6819" t="str">
            <v>Elementos sin Marca</v>
          </cell>
          <cell r="O6819">
            <v>0</v>
          </cell>
          <cell r="P6819">
            <v>0</v>
          </cell>
        </row>
        <row r="6820">
          <cell r="A6820" t="str">
            <v>MAT-PLE.15MM</v>
          </cell>
          <cell r="B6820" t="str">
            <v>MATRIZ PARA PLEGADORA DE 115 X 60 X 60 MM CON CUATRO V DE 35, 16, 22, 50 SECCION DE 15 MM EN ACERO BONIFICADO AISI T1 - DUREZA DE 38 - 4 0 HRC DESDE EL NUCLEO DE LA PIEZA</v>
          </cell>
          <cell r="C6820" t="str">
            <v>Consumible Maquinaria y Equipos</v>
          </cell>
          <cell r="D6820" t="str">
            <v>1.4.55.20 | Materiales y Suministros</v>
          </cell>
          <cell r="F6820">
            <v>0</v>
          </cell>
          <cell r="G6820" t="str">
            <v>Unidades</v>
          </cell>
          <cell r="H6820" t="str">
            <v>Unidades</v>
          </cell>
          <cell r="K6820">
            <v>0</v>
          </cell>
          <cell r="L6820">
            <v>0</v>
          </cell>
          <cell r="M6820" t="str">
            <v>Elementos sin Marca</v>
          </cell>
          <cell r="O6820">
            <v>0</v>
          </cell>
          <cell r="P6820">
            <v>0</v>
          </cell>
        </row>
        <row r="6821">
          <cell r="A6821" t="str">
            <v>MAT-PLE.40MM</v>
          </cell>
          <cell r="B6821" t="str">
            <v>MATRIZ PARA PLEGADORA DE 115 X 60 X 60 MM CON CUATRO V DE 35, 16, 22, 50 SECCION DE 40 MM EN ACERO BONIFICADO AISI T1 - DUREZA DE 38 - 4 0 HRC DESDE EL NUCLEO DE LA PIEZA</v>
          </cell>
          <cell r="C6821" t="str">
            <v>Consumible Maquinaria y Equipos</v>
          </cell>
          <cell r="D6821" t="str">
            <v>1.4.55.20 | Materiales y Suministros</v>
          </cell>
          <cell r="F6821">
            <v>0</v>
          </cell>
          <cell r="G6821" t="str">
            <v>Unidades</v>
          </cell>
          <cell r="H6821" t="str">
            <v>Unidades</v>
          </cell>
          <cell r="K6821">
            <v>0</v>
          </cell>
          <cell r="L6821">
            <v>0</v>
          </cell>
          <cell r="M6821" t="str">
            <v>Elementos sin Marca</v>
          </cell>
          <cell r="O6821">
            <v>0</v>
          </cell>
          <cell r="P6821">
            <v>0</v>
          </cell>
        </row>
        <row r="6822">
          <cell r="A6822" t="str">
            <v>MAT-PLE.50MM</v>
          </cell>
          <cell r="B6822" t="str">
            <v>MATRIZ PARA PLEGADORA DE 115 X 60 X 60 MM CON CUATRO V DE 35, 16, 22, 50 SECCION DE 50 MM EN ACERO BONIFICADO AISI T1 - DUREZA DE 38 - 4 0 HRC DESDE EL NUCLEO DE LA PIEZA</v>
          </cell>
          <cell r="C6822" t="str">
            <v>Consumible Maquinaria y Equipos</v>
          </cell>
          <cell r="D6822" t="str">
            <v>1.4.55.20 | Materiales y Suministros</v>
          </cell>
          <cell r="F6822">
            <v>0</v>
          </cell>
          <cell r="G6822" t="str">
            <v>Unidades</v>
          </cell>
          <cell r="H6822" t="str">
            <v>Unidades</v>
          </cell>
          <cell r="K6822">
            <v>0</v>
          </cell>
          <cell r="L6822">
            <v>0</v>
          </cell>
          <cell r="M6822" t="str">
            <v>Elementos sin Marca</v>
          </cell>
          <cell r="O6822">
            <v>0</v>
          </cell>
          <cell r="P6822">
            <v>0</v>
          </cell>
        </row>
        <row r="6823">
          <cell r="A6823" t="str">
            <v>MAT-835.BON</v>
          </cell>
          <cell r="B6823" t="str">
            <v>MATRIZ PARA PLEGADORA DE 835 X 60 X 60 MM CUATRO V DE 35,16,10, 22 A 60º. EN ACERO BONIFICADO AISI T1 (DUREZA DE 38-40 HRC DESDE EL NUCLEO DE LA PIEZA)</v>
          </cell>
          <cell r="C6823" t="str">
            <v>Consumible Maquinaria y Equipos</v>
          </cell>
          <cell r="D6823" t="str">
            <v>1.4.55.20 | Materiales y Suministros</v>
          </cell>
          <cell r="F6823">
            <v>0</v>
          </cell>
          <cell r="G6823" t="str">
            <v>Unidades</v>
          </cell>
          <cell r="H6823" t="str">
            <v>Unidades</v>
          </cell>
          <cell r="K6823">
            <v>0</v>
          </cell>
          <cell r="L6823">
            <v>0</v>
          </cell>
          <cell r="M6823" t="str">
            <v>Elementos sin Marca</v>
          </cell>
          <cell r="O6823">
            <v>0</v>
          </cell>
          <cell r="P6823">
            <v>0</v>
          </cell>
          <cell r="S6823">
            <v>1920000</v>
          </cell>
        </row>
        <row r="6824">
          <cell r="A6824" t="str">
            <v>MAT-PLE.835</v>
          </cell>
          <cell r="B6824" t="str">
            <v>MATRIZ PARA PLEGADORA DE 835 X 60 X 60 MM CUATRO VEZ DE 35,16,10, 22 A 60º SECCIONADO EN 1-370, 1-200, 1-100, 1-50, 1-40, 1-30, 1-25, 1-20. EN ACERO BONIFICADO AISI T1 (DUREZA DE 38-40 HRC DESDE EL NUCLEO DE LA PIEZA)</v>
          </cell>
          <cell r="C6824" t="str">
            <v>Consumible Maquinaria y Equipos</v>
          </cell>
          <cell r="D6824" t="str">
            <v>1.4.55.20 | Materiales y Suministros</v>
          </cell>
          <cell r="F6824">
            <v>0</v>
          </cell>
          <cell r="G6824" t="str">
            <v>Unidades</v>
          </cell>
          <cell r="H6824" t="str">
            <v>Unidades</v>
          </cell>
          <cell r="K6824">
            <v>0</v>
          </cell>
          <cell r="L6824">
            <v>0</v>
          </cell>
          <cell r="M6824" t="str">
            <v>Elementos sin Marca</v>
          </cell>
          <cell r="O6824">
            <v>0</v>
          </cell>
          <cell r="P6824">
            <v>0</v>
          </cell>
          <cell r="S6824">
            <v>2280000</v>
          </cell>
        </row>
        <row r="6825">
          <cell r="A6825" t="str">
            <v>MAT-835.95M</v>
          </cell>
          <cell r="B6825" t="str">
            <v>MATRIZ PARA PLEGADORA DE 835 X 95 X 80 MM DE ALTO CON UNA V DE 80 A 85º. EN ACERO BONIFICADO AISI T1 (DUREZA DE 38-40 HRC DESDE EL NUCLEO DE LA PIEZA). PARA LAMINA 3/8, 110 T/M</v>
          </cell>
          <cell r="C6825" t="str">
            <v>Consumible Maquinaria y Equipos</v>
          </cell>
          <cell r="D6825" t="str">
            <v>1.4.55.20 | Materiales y Suministros</v>
          </cell>
          <cell r="F6825">
            <v>0</v>
          </cell>
          <cell r="G6825" t="str">
            <v>Unidades</v>
          </cell>
          <cell r="H6825" t="str">
            <v>Unidades</v>
          </cell>
          <cell r="K6825">
            <v>0</v>
          </cell>
          <cell r="L6825">
            <v>0</v>
          </cell>
          <cell r="M6825" t="str">
            <v>Elementos sin Marca</v>
          </cell>
          <cell r="O6825">
            <v>0</v>
          </cell>
          <cell r="P6825">
            <v>0</v>
          </cell>
        </row>
        <row r="6826">
          <cell r="A6826" t="str">
            <v>MEA-MAG.10X</v>
          </cell>
          <cell r="B6826" t="str">
            <v>MEASURING MAGNIFIER 10X (LUPA DE RAYO LASER 1030) REF: 2703146</v>
          </cell>
          <cell r="C6826" t="str">
            <v>Consumible Laser</v>
          </cell>
          <cell r="D6826" t="str">
            <v>1.4.55.20 | Materiales y Suministros</v>
          </cell>
          <cell r="E6826" t="str">
            <v>E10-N3/AE</v>
          </cell>
          <cell r="F6826">
            <v>0</v>
          </cell>
          <cell r="G6826" t="str">
            <v>Unidades</v>
          </cell>
          <cell r="H6826" t="str">
            <v>Unidades</v>
          </cell>
          <cell r="K6826">
            <v>0</v>
          </cell>
          <cell r="L6826">
            <v>0</v>
          </cell>
          <cell r="M6826" t="str">
            <v>Elementos sin Marca</v>
          </cell>
          <cell r="O6826">
            <v>0</v>
          </cell>
          <cell r="P6826">
            <v>0</v>
          </cell>
          <cell r="S6826">
            <v>306585</v>
          </cell>
        </row>
        <row r="6827">
          <cell r="A6827" t="str">
            <v>MED-GM1.00+</v>
          </cell>
          <cell r="B6827" t="str">
            <v>MEDIDOR DE ESPESORES MARCA BENETECH REF: GM100+</v>
          </cell>
          <cell r="C6827" t="str">
            <v>Herramienta Desechable</v>
          </cell>
          <cell r="D6827" t="str">
            <v>1.4.55.15 | Herramienta Desechable</v>
          </cell>
          <cell r="F6827">
            <v>1</v>
          </cell>
          <cell r="G6827" t="str">
            <v>Unidades</v>
          </cell>
          <cell r="H6827" t="str">
            <v>Unidades</v>
          </cell>
          <cell r="K6827">
            <v>0</v>
          </cell>
          <cell r="L6827">
            <v>0</v>
          </cell>
          <cell r="M6827" t="str">
            <v>Elementos sin Marca</v>
          </cell>
          <cell r="O6827">
            <v>0</v>
          </cell>
          <cell r="P6827">
            <v>0</v>
          </cell>
          <cell r="S6827">
            <v>1390000</v>
          </cell>
        </row>
        <row r="6828">
          <cell r="A6828" t="str">
            <v>MED-ARG.CO2</v>
          </cell>
          <cell r="B6828" t="str">
            <v>MEDIDOR DE FLUJO MANUAL ARGON/CO2</v>
          </cell>
          <cell r="C6828" t="str">
            <v>Varios Diversos</v>
          </cell>
          <cell r="D6828" t="str">
            <v>1.4.05.10 | Varios</v>
          </cell>
          <cell r="F6828">
            <v>0</v>
          </cell>
          <cell r="G6828" t="str">
            <v>Unidades</v>
          </cell>
          <cell r="H6828" t="str">
            <v>Unidades</v>
          </cell>
          <cell r="K6828">
            <v>0</v>
          </cell>
          <cell r="L6828">
            <v>0</v>
          </cell>
          <cell r="M6828" t="str">
            <v>Elementos sin Marca</v>
          </cell>
          <cell r="O6828">
            <v>0</v>
          </cell>
          <cell r="P6828">
            <v>0</v>
          </cell>
          <cell r="S6828">
            <v>30000</v>
          </cell>
        </row>
        <row r="6829">
          <cell r="A6829" t="str">
            <v>MED-PEL.SF1</v>
          </cell>
          <cell r="B6829" t="str">
            <v>MEDIDOR DE PELICULA SECA POSITECTOR 6000 F1</v>
          </cell>
          <cell r="C6829" t="str">
            <v>Herramienta Desechable</v>
          </cell>
          <cell r="D6829" t="str">
            <v>1.4.55.15 | Herramienta Desechable</v>
          </cell>
          <cell r="F6829">
            <v>0</v>
          </cell>
          <cell r="G6829" t="str">
            <v>Unidades</v>
          </cell>
          <cell r="H6829" t="str">
            <v>Unidades</v>
          </cell>
          <cell r="K6829">
            <v>0</v>
          </cell>
          <cell r="L6829">
            <v>0</v>
          </cell>
          <cell r="M6829" t="str">
            <v>Elementos sin Marca</v>
          </cell>
          <cell r="O6829">
            <v>0</v>
          </cell>
          <cell r="P6829">
            <v>0</v>
          </cell>
          <cell r="S6829">
            <v>3336000</v>
          </cell>
        </row>
        <row r="6830">
          <cell r="A6830" t="str">
            <v>MED-PAS.S40</v>
          </cell>
          <cell r="B6830" t="str">
            <v>MEDIO PASO SENCILLO 40-1</v>
          </cell>
          <cell r="C6830" t="str">
            <v>Cadenas de Transmisión</v>
          </cell>
          <cell r="D6830" t="str">
            <v>1.4.05.19 | Transmisión</v>
          </cell>
          <cell r="F6830">
            <v>7</v>
          </cell>
          <cell r="G6830" t="str">
            <v>Unidades</v>
          </cell>
          <cell r="H6830" t="str">
            <v>Unidades</v>
          </cell>
          <cell r="K6830">
            <v>0</v>
          </cell>
          <cell r="L6830">
            <v>0</v>
          </cell>
          <cell r="M6830" t="str">
            <v>Elementos sin Marca</v>
          </cell>
          <cell r="O6830">
            <v>0</v>
          </cell>
          <cell r="P6830">
            <v>0</v>
          </cell>
          <cell r="S6830">
            <v>800</v>
          </cell>
        </row>
        <row r="6831">
          <cell r="A6831" t="str">
            <v>MEG-30W.9"</v>
          </cell>
          <cell r="B6831" t="str">
            <v>MEGAFONO 9" 30 WATIOS CON USB REF. MP-519</v>
          </cell>
          <cell r="C6831" t="str">
            <v>Materiales y Suministros</v>
          </cell>
          <cell r="D6831" t="str">
            <v>1.4.55.20 | Materiales y Suministros</v>
          </cell>
          <cell r="F6831">
            <v>0</v>
          </cell>
          <cell r="G6831" t="str">
            <v>Unidades</v>
          </cell>
          <cell r="H6831" t="str">
            <v>Unidades</v>
          </cell>
          <cell r="K6831">
            <v>0</v>
          </cell>
          <cell r="L6831">
            <v>0</v>
          </cell>
          <cell r="M6831" t="str">
            <v>Elementos sin Marca</v>
          </cell>
          <cell r="O6831">
            <v>0</v>
          </cell>
          <cell r="P6831">
            <v>0</v>
          </cell>
          <cell r="S6831">
            <v>176471</v>
          </cell>
        </row>
        <row r="6832">
          <cell r="A6832" t="str">
            <v>MEL-MEL.</v>
          </cell>
          <cell r="B6832" t="str">
            <v>MELAZA</v>
          </cell>
          <cell r="C6832" t="str">
            <v>Varios Diversos</v>
          </cell>
          <cell r="D6832" t="str">
            <v>1.4.05.10 | Varios</v>
          </cell>
          <cell r="F6832">
            <v>0</v>
          </cell>
          <cell r="G6832" t="str">
            <v>Galones</v>
          </cell>
          <cell r="H6832" t="str">
            <v>Galones</v>
          </cell>
          <cell r="K6832">
            <v>0</v>
          </cell>
          <cell r="L6832">
            <v>0</v>
          </cell>
          <cell r="M6832" t="str">
            <v>Elementos sin Marca</v>
          </cell>
          <cell r="O6832">
            <v>0</v>
          </cell>
          <cell r="P6832">
            <v>0</v>
          </cell>
        </row>
        <row r="6833">
          <cell r="A6833" t="str">
            <v>MEM-COM.512MB</v>
          </cell>
          <cell r="B6833" t="str">
            <v>MEMORIA COMPACT FLASH TRASCEND 512 MB TS512MCF2220I</v>
          </cell>
          <cell r="C6833" t="str">
            <v>Consumible Maquinaria y Equipos</v>
          </cell>
          <cell r="D6833" t="str">
            <v>1.4.55.20 | Materiales y Suministros</v>
          </cell>
          <cell r="E6833" t="str">
            <v>LETRAS</v>
          </cell>
          <cell r="F6833">
            <v>0</v>
          </cell>
          <cell r="G6833" t="str">
            <v>Unidades</v>
          </cell>
          <cell r="H6833" t="str">
            <v>Unidades</v>
          </cell>
          <cell r="K6833">
            <v>0</v>
          </cell>
          <cell r="L6833">
            <v>0</v>
          </cell>
          <cell r="M6833" t="str">
            <v>Elementos sin Marca</v>
          </cell>
          <cell r="O6833">
            <v>0</v>
          </cell>
          <cell r="P6833">
            <v>0</v>
          </cell>
          <cell r="S6833">
            <v>282700</v>
          </cell>
        </row>
        <row r="6834">
          <cell r="A6834" t="str">
            <v>MES-PLA.</v>
          </cell>
          <cell r="B6834" t="str">
            <v>MESA PLASTICA CARIBE II COLOR ROJA REF. 4556 RIMAX</v>
          </cell>
          <cell r="C6834" t="str">
            <v>Herramienta Desechable</v>
          </cell>
          <cell r="D6834" t="str">
            <v>1.4.55.15 | Herramienta Desechable</v>
          </cell>
          <cell r="F6834">
            <v>0</v>
          </cell>
          <cell r="G6834" t="str">
            <v>Unidades</v>
          </cell>
          <cell r="H6834" t="str">
            <v>Unidades</v>
          </cell>
          <cell r="K6834">
            <v>0</v>
          </cell>
          <cell r="L6834">
            <v>0</v>
          </cell>
          <cell r="M6834" t="str">
            <v>Elementos sin Marca</v>
          </cell>
          <cell r="O6834">
            <v>0</v>
          </cell>
          <cell r="P6834">
            <v>0</v>
          </cell>
          <cell r="S6834">
            <v>84033</v>
          </cell>
        </row>
        <row r="6835">
          <cell r="A6835" t="str">
            <v>MES-EKO.160</v>
          </cell>
          <cell r="B6835" t="str">
            <v>MESA PLEGABLE EKO 160X80 - ESTRUCTURA COLD ROLLED - SUPERFICIE EN SUSTRATO RH DE 25MM REF: M78</v>
          </cell>
          <cell r="C6835" t="str">
            <v>Herramienta Desechable</v>
          </cell>
          <cell r="D6835" t="str">
            <v>1.4.55.15 | Herramienta Desechable</v>
          </cell>
          <cell r="F6835">
            <v>0</v>
          </cell>
          <cell r="G6835" t="str">
            <v>Unidades</v>
          </cell>
          <cell r="H6835" t="str">
            <v>Unidades</v>
          </cell>
          <cell r="K6835">
            <v>0</v>
          </cell>
          <cell r="L6835">
            <v>0</v>
          </cell>
          <cell r="M6835" t="str">
            <v>Elementos sin Marca</v>
          </cell>
          <cell r="O6835">
            <v>0</v>
          </cell>
          <cell r="P6835">
            <v>0</v>
          </cell>
        </row>
        <row r="6836">
          <cell r="A6836" t="str">
            <v>MET-LAS.120</v>
          </cell>
          <cell r="B6836" t="str">
            <v>METRO LASER DIGITAL X 120 METROS REF: GLM 120C BOSH</v>
          </cell>
          <cell r="C6836" t="str">
            <v>Herramienta Desechable</v>
          </cell>
          <cell r="D6836" t="str">
            <v>1.4.55.15 | Herramienta Desechable</v>
          </cell>
          <cell r="F6836">
            <v>0</v>
          </cell>
          <cell r="G6836" t="str">
            <v>Unidades</v>
          </cell>
          <cell r="H6836" t="str">
            <v>Unidades</v>
          </cell>
          <cell r="K6836">
            <v>0</v>
          </cell>
          <cell r="L6836">
            <v>0</v>
          </cell>
          <cell r="M6836" t="str">
            <v>BOSCH</v>
          </cell>
          <cell r="O6836">
            <v>0</v>
          </cell>
          <cell r="P6836">
            <v>0</v>
          </cell>
          <cell r="S6836">
            <v>1670650</v>
          </cell>
        </row>
        <row r="6837">
          <cell r="A6837" t="str">
            <v>MET-LAS.150</v>
          </cell>
          <cell r="B6837" t="str">
            <v>METRO LASER DIGITAL X 150 METROS BOSH</v>
          </cell>
          <cell r="C6837" t="str">
            <v>Herramienta Desechable</v>
          </cell>
          <cell r="D6837" t="str">
            <v>1.4.55.15 | Herramienta Desechable</v>
          </cell>
          <cell r="E6837" t="str">
            <v>P1-OFI</v>
          </cell>
          <cell r="F6837">
            <v>0</v>
          </cell>
          <cell r="G6837" t="str">
            <v>Unidades</v>
          </cell>
          <cell r="H6837" t="str">
            <v>Unidades</v>
          </cell>
          <cell r="K6837">
            <v>0</v>
          </cell>
          <cell r="L6837">
            <v>0</v>
          </cell>
          <cell r="M6837" t="str">
            <v>Elementos sin Marca</v>
          </cell>
          <cell r="O6837">
            <v>0</v>
          </cell>
          <cell r="P6837">
            <v>0</v>
          </cell>
          <cell r="S6837">
            <v>2037815</v>
          </cell>
        </row>
        <row r="6838">
          <cell r="A6838" t="str">
            <v>MET-LAS.X50</v>
          </cell>
          <cell r="B6838" t="str">
            <v>METRO LASER DIGITAL X 50 METROS REF. GLM50 BOSH</v>
          </cell>
          <cell r="C6838" t="str">
            <v>Herramienta Desechable</v>
          </cell>
          <cell r="D6838" t="str">
            <v>1.4.55.15 | Herramienta Desechable</v>
          </cell>
          <cell r="F6838">
            <v>0</v>
          </cell>
          <cell r="G6838" t="str">
            <v>Unidades</v>
          </cell>
          <cell r="H6838" t="str">
            <v>Unidades</v>
          </cell>
          <cell r="K6838">
            <v>0</v>
          </cell>
          <cell r="L6838">
            <v>0</v>
          </cell>
          <cell r="M6838" t="str">
            <v>BOSCH</v>
          </cell>
          <cell r="O6838">
            <v>0</v>
          </cell>
          <cell r="P6838">
            <v>0</v>
          </cell>
          <cell r="S6838">
            <v>378000</v>
          </cell>
        </row>
        <row r="6839">
          <cell r="A6839" t="str">
            <v>MEZ-ACO.10/9</v>
          </cell>
          <cell r="B6839" t="str">
            <v>MEZCLA 75% ARGON / 25% CO2 X 10.9 M3 MESSER - ABK Ref: 07015</v>
          </cell>
          <cell r="C6839" t="str">
            <v>Gases</v>
          </cell>
          <cell r="D6839" t="str">
            <v>1.4.55.30 | Gases</v>
          </cell>
          <cell r="E6839" t="str">
            <v>KZ</v>
          </cell>
          <cell r="F6839">
            <v>6</v>
          </cell>
          <cell r="G6839" t="str">
            <v>Cilindros</v>
          </cell>
          <cell r="H6839" t="str">
            <v>Cilindros</v>
          </cell>
          <cell r="K6839">
            <v>0</v>
          </cell>
          <cell r="L6839">
            <v>0</v>
          </cell>
          <cell r="M6839" t="str">
            <v>Elementos sin Marca</v>
          </cell>
          <cell r="N6839" t="str">
            <v>07015</v>
          </cell>
          <cell r="O6839">
            <v>1</v>
          </cell>
          <cell r="P6839">
            <v>0</v>
          </cell>
          <cell r="S6839">
            <v>213498.3</v>
          </cell>
        </row>
        <row r="6840">
          <cell r="A6840" t="str">
            <v>MEZ-ARG.CO2</v>
          </cell>
          <cell r="B6840" t="str">
            <v>MEZCLA 75% ARGON / 25% CO2 X 6.5M3 MESSER - ADG Ref: 07015</v>
          </cell>
          <cell r="C6840" t="str">
            <v>Gases</v>
          </cell>
          <cell r="D6840" t="str">
            <v>1.4.55.30 | Gases</v>
          </cell>
          <cell r="E6840" t="str">
            <v>KZ</v>
          </cell>
          <cell r="F6840">
            <v>0</v>
          </cell>
          <cell r="G6840" t="str">
            <v>Cilindros</v>
          </cell>
          <cell r="H6840" t="str">
            <v>Cilindros</v>
          </cell>
          <cell r="K6840">
            <v>0</v>
          </cell>
          <cell r="L6840">
            <v>0</v>
          </cell>
          <cell r="M6840" t="str">
            <v>Elementos sin Marca</v>
          </cell>
          <cell r="N6840" t="str">
            <v>07015</v>
          </cell>
          <cell r="O6840">
            <v>1</v>
          </cell>
          <cell r="P6840">
            <v>0</v>
          </cell>
          <cell r="S6840">
            <v>127315.5</v>
          </cell>
        </row>
        <row r="6841">
          <cell r="A6841" t="str">
            <v>MICRO-SWICH-M</v>
          </cell>
          <cell r="B6841" t="str">
            <v>MICRO SWITCH REF XCK M110 TELEMECANIQUE</v>
          </cell>
          <cell r="C6841" t="str">
            <v>Electrónicos</v>
          </cell>
          <cell r="D6841" t="str">
            <v>1.4.05.16 | Eléctricos y Electrónicos</v>
          </cell>
          <cell r="E6841" t="str">
            <v>E15-N4</v>
          </cell>
          <cell r="F6841">
            <v>0</v>
          </cell>
          <cell r="G6841" t="str">
            <v>Unidades</v>
          </cell>
          <cell r="H6841" t="str">
            <v>Unidades</v>
          </cell>
          <cell r="K6841">
            <v>0</v>
          </cell>
          <cell r="L6841">
            <v>0</v>
          </cell>
          <cell r="M6841" t="str">
            <v>Elementos sin Marca</v>
          </cell>
          <cell r="O6841">
            <v>0</v>
          </cell>
          <cell r="P6841">
            <v>0</v>
          </cell>
          <cell r="S6841">
            <v>61000</v>
          </cell>
        </row>
        <row r="6842">
          <cell r="A6842" t="str">
            <v>MICRO-SWICH-M11</v>
          </cell>
          <cell r="B6842" t="str">
            <v>MICRO SWITCH REF XCK M115 TELEMECANIQUE</v>
          </cell>
          <cell r="C6842" t="str">
            <v>Electrónicos</v>
          </cell>
          <cell r="D6842" t="str">
            <v>1.4.05.16 | Eléctricos y Electrónicos</v>
          </cell>
          <cell r="E6842" t="str">
            <v>E15-N4</v>
          </cell>
          <cell r="F6842">
            <v>3</v>
          </cell>
          <cell r="G6842" t="str">
            <v>Unidades</v>
          </cell>
          <cell r="H6842" t="str">
            <v>Unidades</v>
          </cell>
          <cell r="K6842">
            <v>0</v>
          </cell>
          <cell r="L6842">
            <v>0</v>
          </cell>
          <cell r="M6842" t="str">
            <v>Elementos sin Marca</v>
          </cell>
          <cell r="O6842">
            <v>0</v>
          </cell>
          <cell r="P6842">
            <v>0</v>
          </cell>
          <cell r="S6842">
            <v>245000</v>
          </cell>
        </row>
        <row r="6843">
          <cell r="A6843" t="str">
            <v>MIC-SWI.XCKJ.167.240V</v>
          </cell>
          <cell r="B6843" t="str">
            <v>MICRO SWITCH XCKJ-167 A 240V</v>
          </cell>
          <cell r="C6843" t="str">
            <v>Eléctricos</v>
          </cell>
          <cell r="D6843" t="str">
            <v>1.4.05.16 | Eléctricos y Electrónicos</v>
          </cell>
          <cell r="E6843" t="str">
            <v>E15-N4</v>
          </cell>
          <cell r="F6843">
            <v>3</v>
          </cell>
          <cell r="G6843" t="str">
            <v>Unidades</v>
          </cell>
          <cell r="H6843" t="str">
            <v>Unidades</v>
          </cell>
          <cell r="K6843">
            <v>0</v>
          </cell>
          <cell r="L6843">
            <v>0</v>
          </cell>
          <cell r="M6843" t="str">
            <v>Elementos sin Marca</v>
          </cell>
          <cell r="O6843">
            <v>0</v>
          </cell>
          <cell r="P6843">
            <v>0</v>
          </cell>
          <cell r="S6843">
            <v>370000</v>
          </cell>
        </row>
        <row r="6844">
          <cell r="A6844" t="str">
            <v>MIC-EXT.0-25</v>
          </cell>
          <cell r="B6844" t="str">
            <v>MICROMETRO EXTERIOR 0 - 25MM / 0.01MM MIT Ref: 103-137</v>
          </cell>
          <cell r="C6844" t="str">
            <v>Herramienta Desechable</v>
          </cell>
          <cell r="D6844" t="str">
            <v>1.4.55.15 | Herramienta Desechable</v>
          </cell>
          <cell r="F6844">
            <v>0</v>
          </cell>
          <cell r="G6844" t="str">
            <v>Unidades</v>
          </cell>
          <cell r="H6844" t="str">
            <v>Unidades</v>
          </cell>
          <cell r="K6844">
            <v>0</v>
          </cell>
          <cell r="L6844">
            <v>0</v>
          </cell>
          <cell r="M6844" t="str">
            <v>MITUTOYO</v>
          </cell>
          <cell r="N6844" t="str">
            <v>103-137</v>
          </cell>
          <cell r="O6844">
            <v>0</v>
          </cell>
          <cell r="P6844">
            <v>0</v>
          </cell>
          <cell r="S6844">
            <v>322337</v>
          </cell>
        </row>
        <row r="6845">
          <cell r="A6845" t="str">
            <v>MIC-100.125</v>
          </cell>
          <cell r="B6845" t="str">
            <v>MICROMETRO EXTERIOR 100MM - 125MM MITUTOYO REF: 103-141-10</v>
          </cell>
          <cell r="C6845" t="str">
            <v>Herramienta Desechable</v>
          </cell>
          <cell r="D6845" t="str">
            <v>1.4.55.15 | Herramienta Desechable</v>
          </cell>
          <cell r="F6845">
            <v>0</v>
          </cell>
          <cell r="G6845" t="str">
            <v>Unidades</v>
          </cell>
          <cell r="H6845" t="str">
            <v>Unidades</v>
          </cell>
          <cell r="K6845">
            <v>0</v>
          </cell>
          <cell r="L6845">
            <v>0</v>
          </cell>
          <cell r="M6845" t="str">
            <v>Elementos sin Marca</v>
          </cell>
          <cell r="O6845">
            <v>0</v>
          </cell>
          <cell r="P6845">
            <v>0</v>
          </cell>
          <cell r="S6845">
            <v>586671</v>
          </cell>
        </row>
        <row r="6846">
          <cell r="A6846" t="str">
            <v>MIC-150.300</v>
          </cell>
          <cell r="B6846" t="str">
            <v>MICROMETRO EXTERIOR 150MM - 300MM / 0.01MM MIT REF: 104-136A MITUTOYO</v>
          </cell>
          <cell r="C6846" t="str">
            <v>Herramienta Desechable</v>
          </cell>
          <cell r="D6846" t="str">
            <v>1.4.55.15 | Herramienta Desechable</v>
          </cell>
          <cell r="F6846">
            <v>0</v>
          </cell>
          <cell r="G6846" t="str">
            <v>Unidades</v>
          </cell>
          <cell r="H6846" t="str">
            <v>Unidades</v>
          </cell>
          <cell r="K6846">
            <v>0</v>
          </cell>
          <cell r="L6846">
            <v>0</v>
          </cell>
          <cell r="M6846" t="str">
            <v>Elementos sin Marca</v>
          </cell>
          <cell r="O6846">
            <v>0</v>
          </cell>
          <cell r="P6846">
            <v>0</v>
          </cell>
          <cell r="S6846">
            <v>2185096</v>
          </cell>
        </row>
        <row r="6847">
          <cell r="A6847" t="str">
            <v>MIC-EXT.25-50</v>
          </cell>
          <cell r="B6847" t="str">
            <v>MICROMETRO EXTERIOR 25 - 50 MM/0.01 MM REF 103-138</v>
          </cell>
          <cell r="C6847" t="str">
            <v>Herramienta Desechable</v>
          </cell>
          <cell r="D6847" t="str">
            <v>1.4.55.15 | Herramienta Desechable</v>
          </cell>
          <cell r="F6847">
            <v>0</v>
          </cell>
          <cell r="G6847" t="str">
            <v>Unidades</v>
          </cell>
          <cell r="H6847" t="str">
            <v>Unidades</v>
          </cell>
          <cell r="K6847">
            <v>0</v>
          </cell>
          <cell r="L6847">
            <v>0</v>
          </cell>
          <cell r="M6847" t="str">
            <v>Elementos sin Marca</v>
          </cell>
          <cell r="O6847">
            <v>0</v>
          </cell>
          <cell r="P6847">
            <v>0</v>
          </cell>
          <cell r="S6847">
            <v>387804</v>
          </cell>
        </row>
        <row r="6848">
          <cell r="A6848" t="str">
            <v>MIC-EXT.50-75</v>
          </cell>
          <cell r="B6848" t="str">
            <v>MICROMETRO EXTERIOR 50MM - 75MM / 0.01MM MIT Ref: 103-139</v>
          </cell>
          <cell r="C6848" t="str">
            <v>Herramienta Desechable</v>
          </cell>
          <cell r="D6848" t="str">
            <v>1.4.55.15 | Herramienta Desechable</v>
          </cell>
          <cell r="F6848">
            <v>1</v>
          </cell>
          <cell r="G6848" t="str">
            <v>Unidades</v>
          </cell>
          <cell r="H6848" t="str">
            <v>Unidades</v>
          </cell>
          <cell r="K6848">
            <v>0</v>
          </cell>
          <cell r="L6848">
            <v>0</v>
          </cell>
          <cell r="M6848" t="str">
            <v>MITUTOYO</v>
          </cell>
          <cell r="N6848" t="str">
            <v>103-139</v>
          </cell>
          <cell r="O6848">
            <v>0</v>
          </cell>
          <cell r="P6848">
            <v>0</v>
          </cell>
          <cell r="S6848">
            <v>509193</v>
          </cell>
        </row>
        <row r="6849">
          <cell r="A6849" t="str">
            <v>MIC-75M.100</v>
          </cell>
          <cell r="B6849" t="str">
            <v>MICROMETRO EXTERIOR 75MM - 100MM MITUTOYO REF: 103-140-10</v>
          </cell>
          <cell r="C6849" t="str">
            <v>Herramienta Desechable</v>
          </cell>
          <cell r="D6849" t="str">
            <v>1.4.55.15 | Herramienta Desechable</v>
          </cell>
          <cell r="F6849">
            <v>0</v>
          </cell>
          <cell r="G6849" t="str">
            <v>Unidades</v>
          </cell>
          <cell r="H6849" t="str">
            <v>Unidades</v>
          </cell>
          <cell r="K6849">
            <v>0</v>
          </cell>
          <cell r="L6849">
            <v>0</v>
          </cell>
          <cell r="M6849" t="str">
            <v>Elementos sin Marca</v>
          </cell>
          <cell r="O6849">
            <v>0</v>
          </cell>
          <cell r="P6849">
            <v>0</v>
          </cell>
          <cell r="S6849">
            <v>491652</v>
          </cell>
        </row>
        <row r="6850">
          <cell r="A6850" t="str">
            <v>MIC-INT.50-1000</v>
          </cell>
          <cell r="B6850" t="str">
            <v>MICROMETRO INTERIOR 50 - 1500MM / 0.01MM CON ESTUCHE Ref: 137-205</v>
          </cell>
          <cell r="C6850" t="str">
            <v>Herramienta Desechable</v>
          </cell>
          <cell r="D6850" t="str">
            <v>1.4.55.15 | Herramienta Desechable</v>
          </cell>
          <cell r="F6850">
            <v>0</v>
          </cell>
          <cell r="G6850" t="str">
            <v>Unidades</v>
          </cell>
          <cell r="H6850" t="str">
            <v>Unidades</v>
          </cell>
          <cell r="K6850">
            <v>0</v>
          </cell>
          <cell r="L6850">
            <v>0</v>
          </cell>
          <cell r="M6850" t="str">
            <v>Elementos sin Marca</v>
          </cell>
          <cell r="N6850" t="str">
            <v>137-205</v>
          </cell>
          <cell r="O6850">
            <v>0</v>
          </cell>
          <cell r="P6850">
            <v>0</v>
          </cell>
          <cell r="S6850">
            <v>2430000</v>
          </cell>
        </row>
        <row r="6851">
          <cell r="A6851" t="str">
            <v>MIC-300.137</v>
          </cell>
          <cell r="B6851" t="str">
            <v>MICROMETRO P/ INTERIORES TUBULAR 50-300MM // MITUTOYO REF: 137-202</v>
          </cell>
          <cell r="C6851" t="str">
            <v>Herramienta Desechable</v>
          </cell>
          <cell r="D6851" t="str">
            <v>1.4.55.15 | Herramienta Desechable</v>
          </cell>
          <cell r="F6851">
            <v>0</v>
          </cell>
          <cell r="G6851" t="str">
            <v>Unidades</v>
          </cell>
          <cell r="H6851" t="str">
            <v>Unidades</v>
          </cell>
          <cell r="K6851">
            <v>0</v>
          </cell>
          <cell r="L6851">
            <v>0</v>
          </cell>
          <cell r="M6851" t="str">
            <v>Elementos sin Marca</v>
          </cell>
          <cell r="O6851">
            <v>0</v>
          </cell>
          <cell r="P6851">
            <v>0</v>
          </cell>
          <cell r="S6851">
            <v>1425000</v>
          </cell>
        </row>
        <row r="6852">
          <cell r="A6852" t="str">
            <v>MIN-VOL.100</v>
          </cell>
          <cell r="B6852" t="str">
            <v>MINI VOLTÍMETRO DIGITAL DC 0V-100V</v>
          </cell>
          <cell r="C6852" t="str">
            <v>Electrónicos</v>
          </cell>
          <cell r="D6852" t="str">
            <v>1.4.05.16 | Eléctricos y Electrónicos</v>
          </cell>
          <cell r="E6852" t="str">
            <v>E15-N4</v>
          </cell>
          <cell r="F6852">
            <v>0</v>
          </cell>
          <cell r="G6852" t="str">
            <v>Unidades</v>
          </cell>
          <cell r="H6852" t="str">
            <v>Unidades</v>
          </cell>
          <cell r="K6852">
            <v>0</v>
          </cell>
          <cell r="L6852">
            <v>0</v>
          </cell>
          <cell r="M6852" t="str">
            <v>Elementos sin Marca</v>
          </cell>
          <cell r="O6852">
            <v>0</v>
          </cell>
          <cell r="P6852">
            <v>0</v>
          </cell>
          <cell r="S6852">
            <v>12000</v>
          </cell>
        </row>
        <row r="6853">
          <cell r="A6853" t="str">
            <v>MIR-660.901357</v>
          </cell>
          <cell r="B6853" t="str">
            <v>MIRROR R - 660 MM REF. 901357 / LASER Ref: 308001030290030</v>
          </cell>
          <cell r="C6853" t="str">
            <v>Consumible Laser</v>
          </cell>
          <cell r="D6853" t="str">
            <v>1.4.55.20 | Materiales y Suministros</v>
          </cell>
          <cell r="E6853" t="str">
            <v>E10-N3/AA</v>
          </cell>
          <cell r="F6853">
            <v>0</v>
          </cell>
          <cell r="G6853" t="str">
            <v>Unidades</v>
          </cell>
          <cell r="H6853" t="str">
            <v>Unidades</v>
          </cell>
          <cell r="K6853">
            <v>0</v>
          </cell>
          <cell r="L6853">
            <v>0</v>
          </cell>
          <cell r="M6853" t="str">
            <v>Elementos sin Marca</v>
          </cell>
          <cell r="N6853" t="str">
            <v>308001030290030</v>
          </cell>
          <cell r="O6853">
            <v>0</v>
          </cell>
          <cell r="P6853">
            <v>0</v>
          </cell>
          <cell r="S6853">
            <v>12598560</v>
          </cell>
        </row>
        <row r="6854">
          <cell r="A6854" t="str">
            <v>MOD-MAD.SIN.PRP15</v>
          </cell>
          <cell r="B6854" t="str">
            <v>MODELO DERECHO EN MADERA PARA SINFIN PRENSA P15</v>
          </cell>
          <cell r="C6854" t="str">
            <v>Modelo en Madera</v>
          </cell>
          <cell r="D6854" t="str">
            <v>1.4.55.20 | Materiales y Suministros</v>
          </cell>
          <cell r="F6854">
            <v>0</v>
          </cell>
          <cell r="G6854" t="str">
            <v>Unidades</v>
          </cell>
          <cell r="H6854" t="str">
            <v>Unidades</v>
          </cell>
          <cell r="K6854">
            <v>0</v>
          </cell>
          <cell r="L6854">
            <v>0</v>
          </cell>
          <cell r="M6854" t="str">
            <v>Elementos sin Marca</v>
          </cell>
          <cell r="O6854">
            <v>0</v>
          </cell>
          <cell r="P6854">
            <v>0</v>
          </cell>
          <cell r="S6854">
            <v>2600000</v>
          </cell>
        </row>
        <row r="6855">
          <cell r="A6855" t="str">
            <v>MOD-ICO.LIMP</v>
          </cell>
          <cell r="B6855" t="str">
            <v>MODELO EN ICOPOR PARA VOLANTE DE INERCIA PARA LIMPIADORA LPCD 2020</v>
          </cell>
          <cell r="C6855" t="str">
            <v>Modelo en Madera</v>
          </cell>
          <cell r="D6855" t="str">
            <v>1.4.55.20 | Materiales y Suministros</v>
          </cell>
          <cell r="F6855">
            <v>0</v>
          </cell>
          <cell r="G6855" t="str">
            <v>Unidades</v>
          </cell>
          <cell r="H6855" t="str">
            <v>Unidades</v>
          </cell>
          <cell r="K6855">
            <v>0</v>
          </cell>
          <cell r="L6855">
            <v>0</v>
          </cell>
          <cell r="M6855" t="str">
            <v>Elementos sin Marca</v>
          </cell>
          <cell r="O6855">
            <v>0</v>
          </cell>
          <cell r="P6855">
            <v>0</v>
          </cell>
          <cell r="S6855">
            <v>200000</v>
          </cell>
        </row>
        <row r="6856">
          <cell r="A6856" t="str">
            <v>MOD-ACO.TRA.DIG4500</v>
          </cell>
          <cell r="B6856" t="str">
            <v>MODELO EN MADERA ACOPLE TRANSMISION DIGESTOR 4500</v>
          </cell>
          <cell r="C6856" t="str">
            <v>Modelo en Madera</v>
          </cell>
          <cell r="D6856" t="str">
            <v>1.4.55.20 | Materiales y Suministros</v>
          </cell>
          <cell r="F6856">
            <v>0</v>
          </cell>
          <cell r="G6856" t="str">
            <v>Unidades</v>
          </cell>
          <cell r="H6856" t="str">
            <v>Unidades</v>
          </cell>
          <cell r="K6856">
            <v>0</v>
          </cell>
          <cell r="L6856">
            <v>0</v>
          </cell>
          <cell r="M6856" t="str">
            <v>Elementos sin Marca</v>
          </cell>
          <cell r="O6856">
            <v>0</v>
          </cell>
          <cell r="P6856">
            <v>0</v>
          </cell>
          <cell r="S6856">
            <v>300000</v>
          </cell>
        </row>
        <row r="6857">
          <cell r="A6857" t="str">
            <v>MOD-ACO.TRA.P15</v>
          </cell>
          <cell r="B6857" t="str">
            <v>MODELO EN MADERA ACOPLE TRANSMISION PRENSA P15</v>
          </cell>
          <cell r="C6857" t="str">
            <v>Modelo en Madera</v>
          </cell>
          <cell r="D6857" t="str">
            <v>1.4.55.20 | Materiales y Suministros</v>
          </cell>
          <cell r="F6857">
            <v>0</v>
          </cell>
          <cell r="G6857" t="str">
            <v>Unidades</v>
          </cell>
          <cell r="H6857" t="str">
            <v>Unidades</v>
          </cell>
          <cell r="K6857">
            <v>0</v>
          </cell>
          <cell r="L6857">
            <v>0</v>
          </cell>
          <cell r="M6857" t="str">
            <v>Elementos sin Marca</v>
          </cell>
          <cell r="O6857">
            <v>0</v>
          </cell>
          <cell r="P6857">
            <v>0</v>
          </cell>
          <cell r="S6857">
            <v>300000</v>
          </cell>
        </row>
        <row r="6858">
          <cell r="A6858" t="str">
            <v>MOD-MAD.ESC.3632</v>
          </cell>
          <cell r="B6858" t="str">
            <v>MODELO EN MADERA ANILLO SUPERIOR ESCLUSA 3632</v>
          </cell>
          <cell r="C6858" t="str">
            <v>Modelo en Madera</v>
          </cell>
          <cell r="D6858" t="str">
            <v>1.4.55.20 | Materiales y Suministros</v>
          </cell>
          <cell r="F6858">
            <v>0</v>
          </cell>
          <cell r="G6858" t="str">
            <v>Unidades</v>
          </cell>
          <cell r="H6858" t="str">
            <v>Unidades</v>
          </cell>
          <cell r="K6858">
            <v>0</v>
          </cell>
          <cell r="L6858">
            <v>0</v>
          </cell>
          <cell r="M6858" t="str">
            <v>Elementos sin Marca</v>
          </cell>
          <cell r="O6858">
            <v>0</v>
          </cell>
          <cell r="P6858">
            <v>0</v>
          </cell>
          <cell r="S6858">
            <v>200000</v>
          </cell>
        </row>
        <row r="6859">
          <cell r="A6859" t="str">
            <v>MOD-MAD.ARO.PLTZ 8022</v>
          </cell>
          <cell r="B6859" t="str">
            <v>MODELO EN MADERA ARO DESGASTE PELETIZADORA PLTZ 8022</v>
          </cell>
          <cell r="C6859" t="str">
            <v>Modelo en Madera</v>
          </cell>
          <cell r="D6859" t="str">
            <v>1.4.55.20 | Materiales y Suministros</v>
          </cell>
          <cell r="F6859">
            <v>0</v>
          </cell>
          <cell r="G6859" t="str">
            <v>Unidades</v>
          </cell>
          <cell r="H6859" t="str">
            <v>Unidades</v>
          </cell>
          <cell r="K6859">
            <v>0</v>
          </cell>
          <cell r="L6859">
            <v>0</v>
          </cell>
          <cell r="M6859" t="str">
            <v>Elementos sin Marca</v>
          </cell>
          <cell r="O6859">
            <v>0</v>
          </cell>
          <cell r="P6859">
            <v>0</v>
          </cell>
          <cell r="S6859">
            <v>828750</v>
          </cell>
        </row>
        <row r="6860">
          <cell r="A6860" t="str">
            <v>MOD-MAD.BAS.PLTZ 8022</v>
          </cell>
          <cell r="B6860" t="str">
            <v>MODELO EN MADERA BASE PELETIZADORA PELETIZADORA PLTZ 8022</v>
          </cell>
          <cell r="C6860" t="str">
            <v>Modelo en Madera</v>
          </cell>
          <cell r="D6860" t="str">
            <v>1.4.55.20 | Materiales y Suministros</v>
          </cell>
          <cell r="F6860">
            <v>0</v>
          </cell>
          <cell r="G6860" t="str">
            <v>Unidades</v>
          </cell>
          <cell r="H6860" t="str">
            <v>Unidades</v>
          </cell>
          <cell r="K6860">
            <v>0</v>
          </cell>
          <cell r="L6860">
            <v>0</v>
          </cell>
          <cell r="M6860" t="str">
            <v>Elementos sin Marca</v>
          </cell>
          <cell r="O6860">
            <v>0</v>
          </cell>
          <cell r="P6860">
            <v>0</v>
          </cell>
          <cell r="S6860">
            <v>8580000</v>
          </cell>
        </row>
        <row r="6861">
          <cell r="A6861" t="str">
            <v>MBR-BAR.DIG4500</v>
          </cell>
          <cell r="B6861" t="str">
            <v>MODELO EN MADERA BRAZO BARREDOR DIGESTOR 4500</v>
          </cell>
          <cell r="C6861" t="str">
            <v>Modelo en Madera</v>
          </cell>
          <cell r="D6861" t="str">
            <v>1.4.55.20 | Materiales y Suministros</v>
          </cell>
          <cell r="F6861">
            <v>0</v>
          </cell>
          <cell r="G6861" t="str">
            <v>Unidades</v>
          </cell>
          <cell r="H6861" t="str">
            <v>Unidades</v>
          </cell>
          <cell r="K6861">
            <v>0</v>
          </cell>
          <cell r="L6861">
            <v>0</v>
          </cell>
          <cell r="M6861" t="str">
            <v>Elementos sin Marca</v>
          </cell>
          <cell r="O6861">
            <v>0</v>
          </cell>
          <cell r="P6861">
            <v>0</v>
          </cell>
          <cell r="S6861">
            <v>650000</v>
          </cell>
        </row>
        <row r="6862">
          <cell r="A6862" t="str">
            <v>MOD-MAD.BUJ.CILIN</v>
          </cell>
          <cell r="B6862" t="str">
            <v>MODELO EN MADERA BUJE DE CILINDRADORA Ø 150 X 90 LARGO 250MM</v>
          </cell>
          <cell r="C6862" t="str">
            <v>Modelo en Madera</v>
          </cell>
          <cell r="D6862" t="str">
            <v>1.4.55.20 | Materiales y Suministros</v>
          </cell>
          <cell r="F6862">
            <v>0</v>
          </cell>
          <cell r="G6862" t="str">
            <v>Unidades</v>
          </cell>
          <cell r="H6862" t="str">
            <v>Unidades</v>
          </cell>
          <cell r="K6862">
            <v>0</v>
          </cell>
          <cell r="L6862">
            <v>0</v>
          </cell>
          <cell r="M6862" t="str">
            <v>Elementos sin Marca</v>
          </cell>
          <cell r="O6862">
            <v>0</v>
          </cell>
          <cell r="P6862">
            <v>0</v>
          </cell>
          <cell r="S6862">
            <v>250000</v>
          </cell>
        </row>
        <row r="6863">
          <cell r="A6863" t="str">
            <v>MBU-POR.P15</v>
          </cell>
          <cell r="B6863" t="str">
            <v>MODELO EN MADERA BUJE PORTAHIDRAULICO PRENSA P15</v>
          </cell>
          <cell r="C6863" t="str">
            <v>Modelo en Madera</v>
          </cell>
          <cell r="D6863" t="str">
            <v>1.4.55.20 | Materiales y Suministros</v>
          </cell>
          <cell r="F6863">
            <v>0</v>
          </cell>
          <cell r="G6863" t="str">
            <v>Unidades</v>
          </cell>
          <cell r="H6863" t="str">
            <v>Unidades</v>
          </cell>
          <cell r="K6863">
            <v>0</v>
          </cell>
          <cell r="L6863">
            <v>0</v>
          </cell>
          <cell r="M6863" t="str">
            <v>Elementos sin Marca</v>
          </cell>
          <cell r="O6863">
            <v>0</v>
          </cell>
          <cell r="P6863">
            <v>0</v>
          </cell>
          <cell r="S6863">
            <v>100000</v>
          </cell>
        </row>
        <row r="6864">
          <cell r="A6864" t="str">
            <v>MOD-PEL.16H</v>
          </cell>
          <cell r="B6864" t="str">
            <v>MODELO EN MADERA CABEZA EJE PELETIZADORA 16H</v>
          </cell>
          <cell r="C6864" t="str">
            <v>Modelo en Madera</v>
          </cell>
          <cell r="D6864" t="str">
            <v>1.4.55.20 | Materiales y Suministros</v>
          </cell>
          <cell r="F6864">
            <v>0</v>
          </cell>
          <cell r="G6864" t="str">
            <v>Unidades</v>
          </cell>
          <cell r="H6864" t="str">
            <v>Unidades</v>
          </cell>
          <cell r="K6864">
            <v>0</v>
          </cell>
          <cell r="L6864">
            <v>0</v>
          </cell>
          <cell r="M6864" t="str">
            <v>Elementos sin Marca</v>
          </cell>
          <cell r="O6864">
            <v>0</v>
          </cell>
          <cell r="P6864">
            <v>0</v>
          </cell>
          <cell r="S6864">
            <v>1047500</v>
          </cell>
        </row>
        <row r="6865">
          <cell r="A6865" t="str">
            <v>MOD-MAD.CAB.PLTZ 8022</v>
          </cell>
          <cell r="B6865" t="str">
            <v>MODELO EN MADERA CABEZA EJE PELETIZADORA PLTZ 8022</v>
          </cell>
          <cell r="C6865" t="str">
            <v>Modelo en Madera</v>
          </cell>
          <cell r="D6865" t="str">
            <v>1.4.55.20 | Materiales y Suministros</v>
          </cell>
          <cell r="F6865">
            <v>0</v>
          </cell>
          <cell r="G6865" t="str">
            <v>Unidades</v>
          </cell>
          <cell r="H6865" t="str">
            <v>Unidades</v>
          </cell>
          <cell r="K6865">
            <v>0</v>
          </cell>
          <cell r="L6865">
            <v>0</v>
          </cell>
          <cell r="M6865" t="str">
            <v>Elementos sin Marca</v>
          </cell>
          <cell r="O6865">
            <v>0</v>
          </cell>
          <cell r="P6865">
            <v>0</v>
          </cell>
          <cell r="S6865">
            <v>828750</v>
          </cell>
        </row>
        <row r="6866">
          <cell r="A6866" t="str">
            <v>MOD-MAD.CAJ.PZ25</v>
          </cell>
          <cell r="B6866" t="str">
            <v>MODELO EN MADERA CAJA DE MACHOS PARA CABEZA EJE PELETIZADORA PZ25</v>
          </cell>
          <cell r="C6866" t="str">
            <v>Modelo en Madera</v>
          </cell>
          <cell r="D6866" t="str">
            <v>1.4.55.20 | Materiales y Suministros</v>
          </cell>
          <cell r="F6866">
            <v>0</v>
          </cell>
          <cell r="G6866" t="str">
            <v>Unidades</v>
          </cell>
          <cell r="H6866" t="str">
            <v>Unidades</v>
          </cell>
          <cell r="K6866">
            <v>0</v>
          </cell>
          <cell r="L6866">
            <v>0</v>
          </cell>
          <cell r="M6866" t="str">
            <v>Elementos sin Marca</v>
          </cell>
          <cell r="O6866">
            <v>0</v>
          </cell>
          <cell r="P6866">
            <v>0</v>
          </cell>
          <cell r="S6866">
            <v>270000</v>
          </cell>
        </row>
        <row r="6867">
          <cell r="A6867" t="str">
            <v>MCA-SOP.PAL.DIG4500</v>
          </cell>
          <cell r="B6867" t="str">
            <v>MODELO EN MADERA CALZA SOPORTE PALETA DIGESTOR 4500</v>
          </cell>
          <cell r="C6867" t="str">
            <v>Modelo en Madera</v>
          </cell>
          <cell r="D6867" t="str">
            <v>1.4.55.20 | Materiales y Suministros</v>
          </cell>
          <cell r="F6867">
            <v>0</v>
          </cell>
          <cell r="G6867" t="str">
            <v>Unidades</v>
          </cell>
          <cell r="H6867" t="str">
            <v>Unidades</v>
          </cell>
          <cell r="K6867">
            <v>0</v>
          </cell>
          <cell r="L6867">
            <v>0</v>
          </cell>
          <cell r="M6867" t="str">
            <v>Elementos sin Marca</v>
          </cell>
          <cell r="O6867">
            <v>0</v>
          </cell>
          <cell r="P6867">
            <v>0</v>
          </cell>
          <cell r="S6867">
            <v>300000</v>
          </cell>
        </row>
        <row r="6868">
          <cell r="A6868" t="str">
            <v>MOD-C16.AMP</v>
          </cell>
          <cell r="B6868" t="str">
            <v>MODELO EN MADERA CAMPANA PELETIZADORA 16 AMPLIADA</v>
          </cell>
          <cell r="C6868" t="str">
            <v>Modelo en Madera</v>
          </cell>
          <cell r="D6868" t="str">
            <v>1.4.55.20 | Materiales y Suministros</v>
          </cell>
          <cell r="F6868">
            <v>0</v>
          </cell>
          <cell r="G6868" t="str">
            <v>Unidades</v>
          </cell>
          <cell r="H6868" t="str">
            <v>Unidades</v>
          </cell>
          <cell r="K6868">
            <v>0</v>
          </cell>
          <cell r="L6868">
            <v>0</v>
          </cell>
          <cell r="M6868" t="str">
            <v>Elementos sin Marca</v>
          </cell>
          <cell r="O6868">
            <v>0</v>
          </cell>
          <cell r="P6868">
            <v>0</v>
          </cell>
          <cell r="S6868">
            <v>2900000</v>
          </cell>
        </row>
        <row r="6869">
          <cell r="A6869" t="str">
            <v>MOD-MAD.PLTZ 8022</v>
          </cell>
          <cell r="B6869" t="str">
            <v>MODELO EN MADERA CAMPANA PRINCIPAL PELETIZADORA PLTZ 8022</v>
          </cell>
          <cell r="C6869" t="str">
            <v>Modelo en Madera</v>
          </cell>
          <cell r="D6869" t="str">
            <v>1.4.55.20 | Materiales y Suministros</v>
          </cell>
          <cell r="F6869">
            <v>0</v>
          </cell>
          <cell r="G6869" t="str">
            <v>Unidades</v>
          </cell>
          <cell r="H6869" t="str">
            <v>Unidades</v>
          </cell>
          <cell r="K6869">
            <v>0</v>
          </cell>
          <cell r="L6869">
            <v>0</v>
          </cell>
          <cell r="M6869" t="str">
            <v>Elementos sin Marca</v>
          </cell>
          <cell r="O6869">
            <v>0</v>
          </cell>
          <cell r="P6869">
            <v>0</v>
          </cell>
          <cell r="S6869">
            <v>4192500</v>
          </cell>
        </row>
        <row r="6870">
          <cell r="A6870" t="str">
            <v>MCA-AJU.P15</v>
          </cell>
          <cell r="B6870" t="str">
            <v>MODELO EN MADERA CANAL DE AJUSTE PRENSA P15</v>
          </cell>
          <cell r="C6870" t="str">
            <v>Modelo en Madera</v>
          </cell>
          <cell r="D6870" t="str">
            <v>1.4.55.20 | Materiales y Suministros</v>
          </cell>
          <cell r="F6870">
            <v>0</v>
          </cell>
          <cell r="G6870" t="str">
            <v>Unidades</v>
          </cell>
          <cell r="H6870" t="str">
            <v>Unidades</v>
          </cell>
          <cell r="K6870">
            <v>0</v>
          </cell>
          <cell r="L6870">
            <v>0</v>
          </cell>
          <cell r="M6870" t="str">
            <v>Elementos sin Marca</v>
          </cell>
          <cell r="O6870">
            <v>0</v>
          </cell>
          <cell r="P6870">
            <v>0</v>
          </cell>
          <cell r="S6870">
            <v>300000</v>
          </cell>
        </row>
        <row r="6871">
          <cell r="A6871" t="str">
            <v>MOD-MAD.CAR.ESC</v>
          </cell>
          <cell r="B6871" t="str">
            <v>MODELO EN MADERA CON CAJA DE MACHOS PARA CARCAZA ESCLUSA ROTATIVA ESRT 3632</v>
          </cell>
          <cell r="C6871" t="str">
            <v>Modelo en Madera</v>
          </cell>
          <cell r="D6871" t="str">
            <v>1.4.55.20 | Materiales y Suministros</v>
          </cell>
          <cell r="F6871">
            <v>0</v>
          </cell>
          <cell r="G6871" t="str">
            <v>Unidades</v>
          </cell>
          <cell r="H6871" t="str">
            <v>Unidades</v>
          </cell>
          <cell r="K6871">
            <v>0</v>
          </cell>
          <cell r="L6871">
            <v>0</v>
          </cell>
          <cell r="M6871" t="str">
            <v>Elementos sin Marca</v>
          </cell>
          <cell r="O6871">
            <v>0</v>
          </cell>
          <cell r="P6871">
            <v>0</v>
          </cell>
          <cell r="S6871">
            <v>1800000</v>
          </cell>
        </row>
        <row r="6872">
          <cell r="A6872" t="str">
            <v>MOD-MAD.COR.PLTZ 8022</v>
          </cell>
          <cell r="B6872" t="str">
            <v>MODELO EN MADERA CORONA PORTAFUSIBLE PELETIZADORA PLTZ 8022</v>
          </cell>
          <cell r="C6872" t="str">
            <v>Modelo en Madera</v>
          </cell>
          <cell r="D6872" t="str">
            <v>1.4.55.20 | Materiales y Suministros</v>
          </cell>
          <cell r="F6872">
            <v>0</v>
          </cell>
          <cell r="G6872" t="str">
            <v>Unidades</v>
          </cell>
          <cell r="H6872" t="str">
            <v>Unidades</v>
          </cell>
          <cell r="K6872">
            <v>0</v>
          </cell>
          <cell r="L6872">
            <v>0</v>
          </cell>
          <cell r="M6872" t="str">
            <v>Elementos sin Marca</v>
          </cell>
          <cell r="O6872">
            <v>0</v>
          </cell>
          <cell r="P6872">
            <v>0</v>
          </cell>
          <cell r="S6872">
            <v>438750</v>
          </cell>
        </row>
        <row r="6873">
          <cell r="A6873" t="str">
            <v>MOD-MAD.BAS.GUA.PLTZ 8022</v>
          </cell>
          <cell r="B6873" t="str">
            <v>MODELO EN MADERA FUNDICION BASE GUADAÑA PARA PELETIZADORA PLTZ 8022</v>
          </cell>
          <cell r="C6873" t="str">
            <v>Modelo en Madera</v>
          </cell>
          <cell r="D6873" t="str">
            <v>1.4.55.20 | Materiales y Suministros</v>
          </cell>
          <cell r="E6873" t="str">
            <v>LETRAS</v>
          </cell>
          <cell r="F6873">
            <v>0</v>
          </cell>
          <cell r="G6873" t="str">
            <v>Unidades</v>
          </cell>
          <cell r="H6873" t="str">
            <v>Unidades</v>
          </cell>
          <cell r="K6873">
            <v>0</v>
          </cell>
          <cell r="L6873">
            <v>0</v>
          </cell>
          <cell r="M6873" t="str">
            <v>Elementos sin Marca</v>
          </cell>
          <cell r="O6873">
            <v>0</v>
          </cell>
          <cell r="P6873">
            <v>0</v>
          </cell>
          <cell r="S6873">
            <v>400000</v>
          </cell>
        </row>
        <row r="6874">
          <cell r="A6874" t="str">
            <v>MOD-MAD.TUE.PLTZ 8022</v>
          </cell>
          <cell r="B6874" t="str">
            <v>MODELO EN MADERA FUNDICION TUERCA AJUSTE RODILLOS PELETIZADORA PLTZ 8022</v>
          </cell>
          <cell r="C6874" t="str">
            <v>Modelo en Madera</v>
          </cell>
          <cell r="D6874" t="str">
            <v>1.4.55.20 | Materiales y Suministros</v>
          </cell>
          <cell r="F6874">
            <v>0</v>
          </cell>
          <cell r="G6874" t="str">
            <v>Unidades</v>
          </cell>
          <cell r="H6874" t="str">
            <v>Unidades</v>
          </cell>
          <cell r="K6874">
            <v>0</v>
          </cell>
          <cell r="L6874">
            <v>0</v>
          </cell>
          <cell r="M6874" t="str">
            <v>Elementos sin Marca</v>
          </cell>
          <cell r="O6874">
            <v>0</v>
          </cell>
          <cell r="P6874">
            <v>0</v>
          </cell>
          <cell r="S6874">
            <v>250000</v>
          </cell>
        </row>
        <row r="6875">
          <cell r="A6875" t="str">
            <v>MHO-TRA.BA.P15</v>
          </cell>
          <cell r="B6875" t="str">
            <v>MODELO EN MADERA HOUSING TRANSMISION BASE PRENSA P15</v>
          </cell>
          <cell r="C6875" t="str">
            <v>Modelo en Madera</v>
          </cell>
          <cell r="D6875" t="str">
            <v>1.4.55.20 | Materiales y Suministros</v>
          </cell>
          <cell r="F6875">
            <v>0</v>
          </cell>
          <cell r="G6875" t="str">
            <v>Unidades</v>
          </cell>
          <cell r="H6875" t="str">
            <v>Unidades</v>
          </cell>
          <cell r="K6875">
            <v>0</v>
          </cell>
          <cell r="L6875">
            <v>0</v>
          </cell>
          <cell r="M6875" t="str">
            <v>Elementos sin Marca</v>
          </cell>
          <cell r="O6875">
            <v>0</v>
          </cell>
          <cell r="P6875">
            <v>0</v>
          </cell>
          <cell r="S6875">
            <v>3500000</v>
          </cell>
        </row>
        <row r="6876">
          <cell r="A6876" t="str">
            <v>MHO-TRA.TAP.P15</v>
          </cell>
          <cell r="B6876" t="str">
            <v>MODELO EN MADERA HOUSING TRANSMISION TAPA PRENSA P15</v>
          </cell>
          <cell r="C6876" t="str">
            <v>Modelo en Madera</v>
          </cell>
          <cell r="D6876" t="str">
            <v>1.4.55.20 | Materiales y Suministros</v>
          </cell>
          <cell r="F6876">
            <v>0</v>
          </cell>
          <cell r="G6876" t="str">
            <v>Unidades</v>
          </cell>
          <cell r="H6876" t="str">
            <v>Unidades</v>
          </cell>
          <cell r="K6876">
            <v>0</v>
          </cell>
          <cell r="L6876">
            <v>0</v>
          </cell>
          <cell r="M6876" t="str">
            <v>Elementos sin Marca</v>
          </cell>
          <cell r="O6876">
            <v>0</v>
          </cell>
          <cell r="P6876">
            <v>0</v>
          </cell>
          <cell r="S6876">
            <v>2500000</v>
          </cell>
        </row>
        <row r="6877">
          <cell r="A6877" t="str">
            <v>MPA-AGI.COR.DIG4500</v>
          </cell>
          <cell r="B6877" t="str">
            <v>MODELO EN MADERA PALETA AGITADORA CORTA DIGESTOR 4500</v>
          </cell>
          <cell r="C6877" t="str">
            <v>Modelo en Madera</v>
          </cell>
          <cell r="D6877" t="str">
            <v>1.4.55.20 | Materiales y Suministros</v>
          </cell>
          <cell r="F6877">
            <v>0</v>
          </cell>
          <cell r="G6877" t="str">
            <v>Unidades</v>
          </cell>
          <cell r="H6877" t="str">
            <v>Unidades</v>
          </cell>
          <cell r="K6877">
            <v>0</v>
          </cell>
          <cell r="L6877">
            <v>0</v>
          </cell>
          <cell r="M6877" t="str">
            <v>Elementos sin Marca</v>
          </cell>
          <cell r="O6877">
            <v>0</v>
          </cell>
          <cell r="P6877">
            <v>0</v>
          </cell>
          <cell r="S6877">
            <v>350000</v>
          </cell>
        </row>
        <row r="6878">
          <cell r="A6878" t="str">
            <v>MPA-AGI.LARG.DIG4500</v>
          </cell>
          <cell r="B6878" t="str">
            <v>MODELO EN MADERA PALETA AGITADORA LARGA DIGESTOR 4500</v>
          </cell>
          <cell r="C6878" t="str">
            <v>Modelo en Madera</v>
          </cell>
          <cell r="D6878" t="str">
            <v>1.4.55.20 | Materiales y Suministros</v>
          </cell>
          <cell r="F6878">
            <v>0</v>
          </cell>
          <cell r="G6878" t="str">
            <v>Unidades</v>
          </cell>
          <cell r="H6878" t="str">
            <v>Unidades</v>
          </cell>
          <cell r="K6878">
            <v>0</v>
          </cell>
          <cell r="L6878">
            <v>0</v>
          </cell>
          <cell r="M6878" t="str">
            <v>Elementos sin Marca</v>
          </cell>
          <cell r="O6878">
            <v>0</v>
          </cell>
          <cell r="P6878">
            <v>0</v>
          </cell>
          <cell r="S6878">
            <v>400000</v>
          </cell>
        </row>
        <row r="6879">
          <cell r="A6879" t="str">
            <v>MOD-PED.CHU.22317</v>
          </cell>
          <cell r="B6879" t="str">
            <v>MODELO EN MADERA PEDESTAL PARA CHUMACERA 22317 PARA ACONDICIONADORACVD 0390</v>
          </cell>
          <cell r="C6879" t="str">
            <v>Modelo en Madera</v>
          </cell>
          <cell r="D6879" t="str">
            <v>1.4.55.20 | Materiales y Suministros</v>
          </cell>
          <cell r="F6879">
            <v>0</v>
          </cell>
          <cell r="G6879" t="str">
            <v>Unidades</v>
          </cell>
          <cell r="H6879" t="str">
            <v>Unidades</v>
          </cell>
          <cell r="K6879">
            <v>0</v>
          </cell>
          <cell r="L6879">
            <v>0</v>
          </cell>
          <cell r="M6879" t="str">
            <v>Elementos sin Marca</v>
          </cell>
          <cell r="O6879">
            <v>0</v>
          </cell>
          <cell r="P6879">
            <v>0</v>
          </cell>
          <cell r="S6879">
            <v>280000</v>
          </cell>
        </row>
        <row r="6880">
          <cell r="A6880" t="str">
            <v>MOD-PIÑ.100.18</v>
          </cell>
          <cell r="B6880" t="str">
            <v>MODELO EN MADERA PIÑÓN 10 DIENTES PASO 100 BULLON 18 CON MANZANA DE Ø 150MM PARA CADENA DE ALETA DERIVADA (FUNDICION SAE 1045)</v>
          </cell>
          <cell r="C6880" t="str">
            <v>Modelo en Madera</v>
          </cell>
          <cell r="D6880" t="str">
            <v>1.4.55.20 | Materiales y Suministros</v>
          </cell>
          <cell r="F6880">
            <v>0</v>
          </cell>
          <cell r="G6880" t="str">
            <v>Unidades</v>
          </cell>
          <cell r="H6880" t="str">
            <v>Unidades</v>
          </cell>
          <cell r="K6880">
            <v>0</v>
          </cell>
          <cell r="L6880">
            <v>0</v>
          </cell>
          <cell r="M6880" t="str">
            <v>Elementos sin Marca</v>
          </cell>
          <cell r="O6880">
            <v>0</v>
          </cell>
          <cell r="P6880">
            <v>0</v>
          </cell>
          <cell r="S6880">
            <v>500000</v>
          </cell>
        </row>
        <row r="6881">
          <cell r="A6881" t="str">
            <v>MOD-PIÑ.100.25</v>
          </cell>
          <cell r="B6881" t="str">
            <v>MODELO EN MADERA PIÑON 10 DIENTES PASO 100 BULLON 25 CON MANZANA DE Ø 165MM PARA CADENA DE ALETA DERIVADA (FUNDICION SAE 1045)</v>
          </cell>
          <cell r="C6881" t="str">
            <v>Modelo en Madera</v>
          </cell>
          <cell r="D6881" t="str">
            <v>1.4.55.20 | Materiales y Suministros</v>
          </cell>
          <cell r="F6881">
            <v>0</v>
          </cell>
          <cell r="G6881" t="str">
            <v>Unidades</v>
          </cell>
          <cell r="H6881" t="str">
            <v>Unidades</v>
          </cell>
          <cell r="K6881">
            <v>0</v>
          </cell>
          <cell r="L6881">
            <v>0</v>
          </cell>
          <cell r="M6881" t="str">
            <v>Elementos sin Marca</v>
          </cell>
          <cell r="O6881">
            <v>0</v>
          </cell>
          <cell r="P6881">
            <v>0</v>
          </cell>
          <cell r="S6881">
            <v>550000</v>
          </cell>
        </row>
        <row r="6882">
          <cell r="A6882" t="str">
            <v>MOD-PIÑ.2309.088</v>
          </cell>
          <cell r="B6882" t="str">
            <v>MODELO EN MADERA PIÑÓN 18 DIENTES PASO 2.609"  BULLON 0.88" CON MANZANA DE Ø 165MM PARA CADENA 81XHH (FUNDICION SAE 1045)</v>
          </cell>
          <cell r="C6882" t="str">
            <v>Modelo en Madera</v>
          </cell>
          <cell r="D6882" t="str">
            <v>1.4.55.20 | Materiales y Suministros</v>
          </cell>
          <cell r="F6882">
            <v>0</v>
          </cell>
          <cell r="G6882" t="str">
            <v>Unidades</v>
          </cell>
          <cell r="H6882" t="str">
            <v>Unidades</v>
          </cell>
          <cell r="K6882">
            <v>0</v>
          </cell>
          <cell r="L6882">
            <v>0</v>
          </cell>
          <cell r="M6882" t="str">
            <v>Elementos sin Marca</v>
          </cell>
          <cell r="O6882">
            <v>0</v>
          </cell>
          <cell r="P6882">
            <v>0</v>
          </cell>
          <cell r="S6882">
            <v>620000</v>
          </cell>
        </row>
        <row r="6883">
          <cell r="A6883" t="str">
            <v>MOD-PIÑ.100X6</v>
          </cell>
          <cell r="B6883" t="str">
            <v>MODELO EN MADERA PIÑON PASO100 Y 6 DIENTES</v>
          </cell>
          <cell r="C6883" t="str">
            <v>Modelo en Madera</v>
          </cell>
          <cell r="D6883" t="str">
            <v>1.4.55.20 | Materiales y Suministros</v>
          </cell>
          <cell r="F6883">
            <v>0</v>
          </cell>
          <cell r="G6883" t="str">
            <v>Unidades</v>
          </cell>
          <cell r="H6883" t="str">
            <v>Unidades</v>
          </cell>
          <cell r="K6883">
            <v>0</v>
          </cell>
          <cell r="L6883">
            <v>0</v>
          </cell>
          <cell r="M6883" t="str">
            <v>Elementos sin Marca</v>
          </cell>
          <cell r="O6883">
            <v>0</v>
          </cell>
          <cell r="P6883">
            <v>0</v>
          </cell>
          <cell r="S6883">
            <v>250000</v>
          </cell>
        </row>
        <row r="6884">
          <cell r="A6884" t="str">
            <v>MOD-POL.280</v>
          </cell>
          <cell r="B6884" t="str">
            <v>MODELO EN MADERA POLEA Ø 280 MM 2 CANALES</v>
          </cell>
          <cell r="C6884" t="str">
            <v>Modelo en Madera</v>
          </cell>
          <cell r="D6884" t="str">
            <v>1.4.55.20 | Materiales y Suministros</v>
          </cell>
          <cell r="F6884">
            <v>0</v>
          </cell>
          <cell r="G6884" t="str">
            <v>Unidades</v>
          </cell>
          <cell r="H6884" t="str">
            <v>Unidades</v>
          </cell>
          <cell r="K6884">
            <v>0</v>
          </cell>
          <cell r="L6884">
            <v>0</v>
          </cell>
          <cell r="M6884" t="str">
            <v>Elementos sin Marca</v>
          </cell>
          <cell r="O6884">
            <v>0</v>
          </cell>
          <cell r="P6884">
            <v>0</v>
          </cell>
          <cell r="S6884">
            <v>300000</v>
          </cell>
        </row>
        <row r="6885">
          <cell r="A6885" t="str">
            <v>MOD-MAD.POL.PLTZ 8022</v>
          </cell>
          <cell r="B6885" t="str">
            <v>MODELO EN MADERA POLEA PRINCIPAL PELETIZADORA PELETIZADORA PLTZ 8022</v>
          </cell>
          <cell r="C6885" t="str">
            <v>Modelo en Madera</v>
          </cell>
          <cell r="D6885" t="str">
            <v>1.4.55.20 | Materiales y Suministros</v>
          </cell>
          <cell r="F6885">
            <v>0</v>
          </cell>
          <cell r="G6885" t="str">
            <v>Unidades</v>
          </cell>
          <cell r="H6885" t="str">
            <v>Unidades</v>
          </cell>
          <cell r="K6885">
            <v>0</v>
          </cell>
          <cell r="L6885">
            <v>0</v>
          </cell>
          <cell r="M6885" t="str">
            <v>Elementos sin Marca</v>
          </cell>
          <cell r="O6885">
            <v>0</v>
          </cell>
          <cell r="P6885">
            <v>0</v>
          </cell>
          <cell r="S6885">
            <v>4095000</v>
          </cell>
        </row>
        <row r="6886">
          <cell r="A6886" t="str">
            <v>MOD-MAD.POL.4B48SD</v>
          </cell>
          <cell r="B6886" t="str">
            <v>MODELO EN MADERA POLEA REF..4B48SD</v>
          </cell>
          <cell r="C6886" t="str">
            <v>Modelo en Madera</v>
          </cell>
          <cell r="D6886" t="str">
            <v>1.4.55.20 | Materiales y Suministros</v>
          </cell>
          <cell r="F6886">
            <v>0</v>
          </cell>
          <cell r="G6886" t="str">
            <v>Unidades</v>
          </cell>
          <cell r="H6886" t="str">
            <v>Unidades</v>
          </cell>
          <cell r="K6886">
            <v>0</v>
          </cell>
          <cell r="L6886">
            <v>0</v>
          </cell>
          <cell r="M6886" t="str">
            <v>Elementos sin Marca</v>
          </cell>
          <cell r="O6886">
            <v>0</v>
          </cell>
          <cell r="P6886">
            <v>0</v>
          </cell>
          <cell r="S6886">
            <v>250000</v>
          </cell>
        </row>
        <row r="6887">
          <cell r="A6887" t="str">
            <v>MOD-MAD.4B110TB</v>
          </cell>
          <cell r="B6887" t="str">
            <v>MODELO EN MADERA POLEA REF.4B110TB</v>
          </cell>
          <cell r="C6887" t="str">
            <v>Modelo en Madera</v>
          </cell>
          <cell r="D6887" t="str">
            <v>1.4.55.20 | Materiales y Suministros</v>
          </cell>
          <cell r="F6887">
            <v>0</v>
          </cell>
          <cell r="G6887" t="str">
            <v>Unidades</v>
          </cell>
          <cell r="H6887" t="str">
            <v>Unidades</v>
          </cell>
          <cell r="K6887">
            <v>0</v>
          </cell>
          <cell r="L6887">
            <v>0</v>
          </cell>
          <cell r="M6887" t="str">
            <v>Elementos sin Marca</v>
          </cell>
          <cell r="O6887">
            <v>0</v>
          </cell>
          <cell r="P6887">
            <v>0</v>
          </cell>
          <cell r="S6887">
            <v>320000</v>
          </cell>
        </row>
        <row r="6888">
          <cell r="A6888" t="str">
            <v>MOD-MAD.4B74TB</v>
          </cell>
          <cell r="B6888" t="str">
            <v>MODELO EN MADERA POLEA REF.4B74TB</v>
          </cell>
          <cell r="C6888" t="str">
            <v>Modelo en Madera</v>
          </cell>
          <cell r="D6888" t="str">
            <v>1.4.55.20 | Materiales y Suministros</v>
          </cell>
          <cell r="F6888">
            <v>0</v>
          </cell>
          <cell r="G6888" t="str">
            <v>Unidades</v>
          </cell>
          <cell r="H6888" t="str">
            <v>Unidades</v>
          </cell>
          <cell r="K6888">
            <v>0</v>
          </cell>
          <cell r="L6888">
            <v>0</v>
          </cell>
          <cell r="M6888" t="str">
            <v>Elementos sin Marca</v>
          </cell>
          <cell r="O6888">
            <v>0</v>
          </cell>
          <cell r="P6888">
            <v>0</v>
          </cell>
          <cell r="S6888">
            <v>280000</v>
          </cell>
        </row>
        <row r="6889">
          <cell r="A6889" t="str">
            <v>MOD-MAD.ESC</v>
          </cell>
          <cell r="B6889" t="str">
            <v>MODELO EN MADERA ROTOR ESCLUSA 3632 ESRT</v>
          </cell>
          <cell r="C6889" t="str">
            <v>Modelo en Madera</v>
          </cell>
          <cell r="D6889" t="str">
            <v>1.4.55.20 | Materiales y Suministros</v>
          </cell>
          <cell r="F6889">
            <v>0</v>
          </cell>
          <cell r="G6889" t="str">
            <v>Unidades</v>
          </cell>
          <cell r="H6889" t="str">
            <v>Unidades</v>
          </cell>
          <cell r="K6889">
            <v>0</v>
          </cell>
          <cell r="L6889">
            <v>0</v>
          </cell>
          <cell r="M6889" t="str">
            <v>Elementos sin Marca</v>
          </cell>
          <cell r="O6889">
            <v>0</v>
          </cell>
          <cell r="P6889">
            <v>0</v>
          </cell>
          <cell r="S6889">
            <v>650000</v>
          </cell>
        </row>
        <row r="6890">
          <cell r="A6890" t="str">
            <v>MOD-ROT.ESC.3632</v>
          </cell>
          <cell r="B6890" t="str">
            <v>MODELO EN MADERA ROTOR ESCLUSA ROTATIVA Ø 360 X 320 ESRT 3632 - FUNDICION GRIS</v>
          </cell>
          <cell r="C6890" t="str">
            <v>Modelo en Madera</v>
          </cell>
          <cell r="D6890" t="str">
            <v>1.4.55.20 | Materiales y Suministros</v>
          </cell>
          <cell r="F6890">
            <v>0</v>
          </cell>
          <cell r="G6890" t="str">
            <v>Unidades</v>
          </cell>
          <cell r="H6890" t="str">
            <v>Unidades</v>
          </cell>
          <cell r="K6890">
            <v>73.08</v>
          </cell>
          <cell r="L6890">
            <v>0</v>
          </cell>
          <cell r="M6890" t="str">
            <v>Elementos sin Marca</v>
          </cell>
          <cell r="O6890">
            <v>0</v>
          </cell>
          <cell r="P6890">
            <v>0</v>
          </cell>
        </row>
        <row r="6891">
          <cell r="A6891" t="str">
            <v>MOD-MAD.SEP.PLA</v>
          </cell>
          <cell r="B6891" t="str">
            <v>MODELO EN MADERA SEPARADOR PLATOS MOLINO 115-80 - 6" X 90MM</v>
          </cell>
          <cell r="C6891" t="str">
            <v>Modelo en Madera</v>
          </cell>
          <cell r="D6891" t="str">
            <v>1.4.55.20 | Materiales y Suministros</v>
          </cell>
          <cell r="F6891">
            <v>0</v>
          </cell>
          <cell r="G6891" t="str">
            <v>Unidades</v>
          </cell>
          <cell r="H6891" t="str">
            <v>Unidades</v>
          </cell>
          <cell r="K6891">
            <v>0</v>
          </cell>
          <cell r="L6891">
            <v>0</v>
          </cell>
          <cell r="M6891" t="str">
            <v>Elementos sin Marca</v>
          </cell>
          <cell r="O6891">
            <v>0</v>
          </cell>
          <cell r="P6891">
            <v>0</v>
          </cell>
          <cell r="S6891">
            <v>150000</v>
          </cell>
        </row>
        <row r="6892">
          <cell r="A6892" t="str">
            <v>MOD-SEP.5PU.</v>
          </cell>
          <cell r="B6892" t="str">
            <v>MODELO EN MADERA SEPARADOR PLATOS MOLINO REF. 22 - Ø5" X 80MM</v>
          </cell>
          <cell r="C6892" t="str">
            <v>Modelo en Madera</v>
          </cell>
          <cell r="D6892" t="str">
            <v>1.4.55.20 | Materiales y Suministros</v>
          </cell>
          <cell r="F6892">
            <v>0</v>
          </cell>
          <cell r="G6892" t="str">
            <v>Unidades</v>
          </cell>
          <cell r="H6892" t="str">
            <v>Unidades</v>
          </cell>
          <cell r="K6892">
            <v>0</v>
          </cell>
          <cell r="L6892">
            <v>0</v>
          </cell>
          <cell r="M6892" t="str">
            <v>Elementos sin Marca</v>
          </cell>
          <cell r="O6892">
            <v>0</v>
          </cell>
          <cell r="P6892">
            <v>0</v>
          </cell>
        </row>
        <row r="6893">
          <cell r="A6893" t="str">
            <v>MOD-MAD.TAP</v>
          </cell>
          <cell r="B6893" t="str">
            <v>MODELO EN MADERA TAPA CUERPO ESRT 3632</v>
          </cell>
          <cell r="C6893" t="str">
            <v>Modelo en Madera</v>
          </cell>
          <cell r="D6893" t="str">
            <v>1.4.55.20 | Materiales y Suministros</v>
          </cell>
          <cell r="F6893">
            <v>0</v>
          </cell>
          <cell r="G6893" t="str">
            <v>Unidades</v>
          </cell>
          <cell r="H6893" t="str">
            <v>Unidades</v>
          </cell>
          <cell r="K6893">
            <v>0</v>
          </cell>
          <cell r="L6893">
            <v>0</v>
          </cell>
          <cell r="M6893" t="str">
            <v>Elementos sin Marca</v>
          </cell>
          <cell r="O6893">
            <v>0</v>
          </cell>
          <cell r="P6893">
            <v>0</v>
          </cell>
          <cell r="S6893">
            <v>350000</v>
          </cell>
        </row>
        <row r="6894">
          <cell r="A6894" t="str">
            <v>MOD-MAD.TAPA</v>
          </cell>
          <cell r="B6894" t="str">
            <v>MODELO EN MADERA TAPA ESRT 3632</v>
          </cell>
          <cell r="C6894" t="str">
            <v>Modelo en Madera</v>
          </cell>
          <cell r="D6894" t="str">
            <v>1.4.55.20 | Materiales y Suministros</v>
          </cell>
          <cell r="F6894">
            <v>0</v>
          </cell>
          <cell r="G6894" t="str">
            <v>Unidades</v>
          </cell>
          <cell r="H6894" t="str">
            <v>Unidades</v>
          </cell>
          <cell r="K6894">
            <v>0</v>
          </cell>
          <cell r="L6894">
            <v>0</v>
          </cell>
          <cell r="M6894" t="str">
            <v>Elementos sin Marca</v>
          </cell>
          <cell r="O6894">
            <v>0</v>
          </cell>
          <cell r="P6894">
            <v>0</v>
          </cell>
          <cell r="S6894">
            <v>350000</v>
          </cell>
        </row>
        <row r="6895">
          <cell r="A6895" t="str">
            <v>MTU-GUI.P15</v>
          </cell>
          <cell r="B6895" t="str">
            <v>MODELO EN MADERA TUBO GUIA PRENSA P15</v>
          </cell>
          <cell r="C6895" t="str">
            <v>Modelo en Madera</v>
          </cell>
          <cell r="D6895" t="str">
            <v>1.4.55.20 | Materiales y Suministros</v>
          </cell>
          <cell r="F6895">
            <v>0</v>
          </cell>
          <cell r="G6895" t="str">
            <v>Unidades</v>
          </cell>
          <cell r="H6895" t="str">
            <v>Unidades</v>
          </cell>
          <cell r="K6895">
            <v>0</v>
          </cell>
          <cell r="L6895">
            <v>0</v>
          </cell>
          <cell r="M6895" t="str">
            <v>Elementos sin Marca</v>
          </cell>
          <cell r="O6895">
            <v>0</v>
          </cell>
          <cell r="P6895">
            <v>0</v>
          </cell>
          <cell r="S6895">
            <v>500000</v>
          </cell>
        </row>
        <row r="6896">
          <cell r="A6896" t="str">
            <v>MOD-MAD.IZQ.SIN.PRP15</v>
          </cell>
          <cell r="B6896" t="str">
            <v>MODELO IZQUIERDO EN MADERA PARA SINFIN PRENSA P15</v>
          </cell>
          <cell r="C6896" t="str">
            <v>Modelo en Madera</v>
          </cell>
          <cell r="D6896" t="str">
            <v>1.4.55.20 | Materiales y Suministros</v>
          </cell>
          <cell r="F6896">
            <v>0</v>
          </cell>
          <cell r="G6896" t="str">
            <v>Unidades</v>
          </cell>
          <cell r="H6896" t="str">
            <v>Unidades</v>
          </cell>
          <cell r="K6896">
            <v>0</v>
          </cell>
          <cell r="L6896">
            <v>0</v>
          </cell>
          <cell r="M6896" t="str">
            <v>Elementos sin Marca</v>
          </cell>
          <cell r="O6896">
            <v>0</v>
          </cell>
          <cell r="P6896">
            <v>0</v>
          </cell>
          <cell r="S6896">
            <v>2600000</v>
          </cell>
        </row>
        <row r="6897">
          <cell r="A6897" t="str">
            <v>MOD-WEG.355</v>
          </cell>
          <cell r="B6897" t="str">
            <v>MODELO MOTOR WEG REF FRAME 355 M/L 250 HP A 1200 RPM</v>
          </cell>
          <cell r="C6897" t="str">
            <v>Modelo en Madera</v>
          </cell>
          <cell r="D6897" t="str">
            <v>1.4.55.20 | Materiales y Suministros</v>
          </cell>
          <cell r="F6897">
            <v>0</v>
          </cell>
          <cell r="G6897" t="str">
            <v>Unidades</v>
          </cell>
          <cell r="H6897" t="str">
            <v>Unidades</v>
          </cell>
          <cell r="K6897">
            <v>0</v>
          </cell>
          <cell r="L6897">
            <v>0</v>
          </cell>
          <cell r="M6897" t="str">
            <v>Elementos sin Marca</v>
          </cell>
          <cell r="O6897">
            <v>0</v>
          </cell>
          <cell r="P6897">
            <v>0</v>
          </cell>
          <cell r="S6897">
            <v>900000</v>
          </cell>
        </row>
        <row r="6898">
          <cell r="A6898" t="str">
            <v>MOD-16S.16E.1794-IB16XO</v>
          </cell>
          <cell r="B6898" t="str">
            <v>MODULO 16 SALIDAS - 16 ENTRADAS - DIGITAL A 24 VCC ALLEN-BRADLEY Ref: 1794-IB16XO</v>
          </cell>
          <cell r="C6898" t="str">
            <v>Electrónicos</v>
          </cell>
          <cell r="D6898" t="str">
            <v>1.4.05.16 | Eléctricos y Electrónicos</v>
          </cell>
          <cell r="E6898" t="str">
            <v>E15-N4</v>
          </cell>
          <cell r="F6898">
            <v>0</v>
          </cell>
          <cell r="G6898" t="str">
            <v>Unidades</v>
          </cell>
          <cell r="H6898" t="str">
            <v>Unidades</v>
          </cell>
          <cell r="K6898">
            <v>0</v>
          </cell>
          <cell r="L6898">
            <v>0</v>
          </cell>
          <cell r="M6898" t="str">
            <v>ALLEN-BRADLEY</v>
          </cell>
          <cell r="N6898" t="str">
            <v>1794-IB16XO</v>
          </cell>
          <cell r="O6898">
            <v>0</v>
          </cell>
          <cell r="P6898">
            <v>0</v>
          </cell>
          <cell r="S6898">
            <v>1517988</v>
          </cell>
        </row>
        <row r="6899">
          <cell r="A6899" t="str">
            <v>MOD-ANA-16SAL</v>
          </cell>
          <cell r="B6899" t="str">
            <v>MODULO 16 SALIDAS DIGITAL A 24 VCC ALLEN-BRADLEY Ref: 1794-OB16</v>
          </cell>
          <cell r="C6899" t="str">
            <v>Controladores</v>
          </cell>
          <cell r="D6899" t="str">
            <v>1.4.05.16 | Eléctricos y Electrónicos</v>
          </cell>
          <cell r="E6899" t="str">
            <v>E15-N4</v>
          </cell>
          <cell r="F6899">
            <v>0</v>
          </cell>
          <cell r="G6899" t="str">
            <v>Unidades</v>
          </cell>
          <cell r="H6899" t="str">
            <v>Unidades</v>
          </cell>
          <cell r="K6899">
            <v>0</v>
          </cell>
          <cell r="L6899">
            <v>0</v>
          </cell>
          <cell r="M6899" t="str">
            <v>ALLEN-BRADLEY</v>
          </cell>
          <cell r="N6899" t="str">
            <v>1794-OB16</v>
          </cell>
          <cell r="O6899">
            <v>0</v>
          </cell>
          <cell r="P6899">
            <v>0</v>
          </cell>
          <cell r="S6899">
            <v>1115640</v>
          </cell>
        </row>
        <row r="6900">
          <cell r="A6900" t="str">
            <v>MOD-16E.</v>
          </cell>
          <cell r="B6900" t="str">
            <v>MODULO 16E DIGITALES SCHNEIDER REF: TM3DI16 SCHNEIDER Ref: TM3DI16</v>
          </cell>
          <cell r="C6900" t="str">
            <v>Eléctricos</v>
          </cell>
          <cell r="D6900" t="str">
            <v>1.4.05.16 | Eléctricos y Electrónicos</v>
          </cell>
          <cell r="E6900" t="str">
            <v>E15-N4</v>
          </cell>
          <cell r="F6900">
            <v>1</v>
          </cell>
          <cell r="G6900" t="str">
            <v>Unidades</v>
          </cell>
          <cell r="H6900" t="str">
            <v>Unidades</v>
          </cell>
          <cell r="K6900">
            <v>0</v>
          </cell>
          <cell r="L6900">
            <v>0</v>
          </cell>
          <cell r="M6900" t="str">
            <v>SCHNEIDER</v>
          </cell>
          <cell r="N6900" t="str">
            <v>TM3DI16</v>
          </cell>
          <cell r="O6900">
            <v>1</v>
          </cell>
          <cell r="P6900">
            <v>0</v>
          </cell>
          <cell r="Q6900">
            <v>1</v>
          </cell>
          <cell r="R6900" t="str">
            <v>4</v>
          </cell>
          <cell r="S6900">
            <v>1135000</v>
          </cell>
        </row>
        <row r="6901">
          <cell r="A6901" t="str">
            <v>MOD-16S.PNP</v>
          </cell>
          <cell r="B6901" t="str">
            <v>MODULO 16S PNP SCHNEIDER REF: TM3DQ16T SCHNEIDER Ref: TM3DQ16T</v>
          </cell>
          <cell r="C6901" t="str">
            <v>Eléctricos</v>
          </cell>
          <cell r="D6901" t="str">
            <v>1.4.05.16 | Eléctricos y Electrónicos</v>
          </cell>
          <cell r="E6901" t="str">
            <v>E15-N4</v>
          </cell>
          <cell r="F6901">
            <v>1</v>
          </cell>
          <cell r="G6901" t="str">
            <v>Unidades</v>
          </cell>
          <cell r="H6901" t="str">
            <v>Unidades</v>
          </cell>
          <cell r="K6901">
            <v>0</v>
          </cell>
          <cell r="L6901">
            <v>0</v>
          </cell>
          <cell r="M6901" t="str">
            <v>SCHNEIDER</v>
          </cell>
          <cell r="N6901" t="str">
            <v>TM3DQ16T</v>
          </cell>
          <cell r="O6901">
            <v>1</v>
          </cell>
          <cell r="P6901">
            <v>0</v>
          </cell>
          <cell r="Q6901">
            <v>1</v>
          </cell>
          <cell r="R6901" t="str">
            <v>4</v>
          </cell>
          <cell r="S6901">
            <v>1151000</v>
          </cell>
        </row>
        <row r="6902">
          <cell r="A6902" t="str">
            <v>MOD-DIG-32-ENT</v>
          </cell>
          <cell r="B6902" t="str">
            <v>MODULO 32 ENTRADAS - DIGITAL A 24 VCC - ALLEN-BRADLEY Ref: 1794-IB32</v>
          </cell>
          <cell r="C6902" t="str">
            <v>Controladores</v>
          </cell>
          <cell r="D6902" t="str">
            <v>1.4.05.16 | Eléctricos y Electrónicos</v>
          </cell>
          <cell r="E6902" t="str">
            <v>E15-N4</v>
          </cell>
          <cell r="F6902">
            <v>1</v>
          </cell>
          <cell r="G6902" t="str">
            <v>Unidades</v>
          </cell>
          <cell r="H6902" t="str">
            <v>Unidades</v>
          </cell>
          <cell r="K6902">
            <v>0</v>
          </cell>
          <cell r="L6902">
            <v>0</v>
          </cell>
          <cell r="M6902" t="str">
            <v>ALLEN-BRADLEY</v>
          </cell>
          <cell r="N6902" t="str">
            <v>1794-IB32</v>
          </cell>
          <cell r="O6902">
            <v>0</v>
          </cell>
          <cell r="P6902">
            <v>0</v>
          </cell>
          <cell r="S6902">
            <v>718426</v>
          </cell>
        </row>
        <row r="6903">
          <cell r="A6903" t="str">
            <v>MOD-DIG-32SAL</v>
          </cell>
          <cell r="B6903" t="str">
            <v>MODULO 32 SALIDAS - DIGITAL A 24 VCC ALLEN-BRADLEY REF: 1794-OB32P ALLEN-BRADLEY Ref: 1794-OB32P</v>
          </cell>
          <cell r="C6903" t="str">
            <v>Controladores</v>
          </cell>
          <cell r="D6903" t="str">
            <v>1.4.05.16 | Eléctricos y Electrónicos</v>
          </cell>
          <cell r="E6903" t="str">
            <v>E15-N4</v>
          </cell>
          <cell r="F6903">
            <v>1</v>
          </cell>
          <cell r="G6903" t="str">
            <v>Unidades</v>
          </cell>
          <cell r="H6903" t="str">
            <v>Unidades</v>
          </cell>
          <cell r="K6903">
            <v>0</v>
          </cell>
          <cell r="L6903">
            <v>0</v>
          </cell>
          <cell r="M6903" t="str">
            <v>ALLEN-BRADLEY</v>
          </cell>
          <cell r="N6903" t="str">
            <v>1794-OB32P</v>
          </cell>
          <cell r="O6903">
            <v>0</v>
          </cell>
          <cell r="P6903">
            <v>0</v>
          </cell>
          <cell r="S6903">
            <v>795572.42</v>
          </cell>
        </row>
        <row r="6904">
          <cell r="A6904" t="str">
            <v>MOD-ANA-8ENT</v>
          </cell>
          <cell r="B6904" t="str">
            <v>MODULO 8 ENTRADAS ANALOGICAS ALLEN-BRADLEY REF: 1769-IF8 ALLEN-BRADLEY Ref: 1769-IF8</v>
          </cell>
          <cell r="C6904" t="str">
            <v>Controladores</v>
          </cell>
          <cell r="D6904" t="str">
            <v>1.4.05.16 | Eléctricos y Electrónicos</v>
          </cell>
          <cell r="E6904" t="str">
            <v>E15-N4</v>
          </cell>
          <cell r="F6904">
            <v>0</v>
          </cell>
          <cell r="G6904" t="str">
            <v>Unidades</v>
          </cell>
          <cell r="H6904" t="str">
            <v>Unidades</v>
          </cell>
          <cell r="K6904">
            <v>0</v>
          </cell>
          <cell r="L6904">
            <v>0</v>
          </cell>
          <cell r="M6904" t="str">
            <v>ALLEN-BRADLEY</v>
          </cell>
          <cell r="N6904" t="str">
            <v>1769-IF8</v>
          </cell>
          <cell r="O6904">
            <v>0</v>
          </cell>
          <cell r="P6904">
            <v>0</v>
          </cell>
          <cell r="S6904">
            <v>2293550</v>
          </cell>
        </row>
        <row r="6905">
          <cell r="A6905" t="str">
            <v>MOD-AIR.SAN</v>
          </cell>
          <cell r="B6905" t="str">
            <v>MODULO AIRE ACONDICIONADO DE GRUA SANY</v>
          </cell>
          <cell r="C6905" t="str">
            <v>Consumible Maquinaria y Equipos</v>
          </cell>
          <cell r="D6905" t="str">
            <v>1.4.55.20 | Materiales y Suministros</v>
          </cell>
          <cell r="F6905">
            <v>0</v>
          </cell>
          <cell r="G6905" t="str">
            <v>Unidades</v>
          </cell>
          <cell r="H6905" t="str">
            <v>Unidades</v>
          </cell>
          <cell r="K6905">
            <v>0</v>
          </cell>
          <cell r="L6905">
            <v>0</v>
          </cell>
          <cell r="M6905" t="str">
            <v>Elementos sin Marca</v>
          </cell>
          <cell r="O6905">
            <v>0</v>
          </cell>
          <cell r="P6905">
            <v>0</v>
          </cell>
          <cell r="S6905">
            <v>2239705</v>
          </cell>
        </row>
        <row r="6906">
          <cell r="A6906" t="str">
            <v>MOD-AUX.2080</v>
          </cell>
          <cell r="B6906" t="str">
            <v>MODULO AUXILIAR 2080 MICRO800 SYSTEM CON 4 ENTRADAS ANALOGAS 0  -20 MA ALLEN-BRADLEY Ref: 2080-IF4</v>
          </cell>
          <cell r="C6906" t="str">
            <v>Electrónicos</v>
          </cell>
          <cell r="D6906" t="str">
            <v>1.4.05.16 | Eléctricos y Electrónicos</v>
          </cell>
          <cell r="E6906" t="str">
            <v>E15-N4</v>
          </cell>
          <cell r="F6906">
            <v>0</v>
          </cell>
          <cell r="G6906" t="str">
            <v>Unidades</v>
          </cell>
          <cell r="H6906" t="str">
            <v>Unidades</v>
          </cell>
          <cell r="K6906">
            <v>0</v>
          </cell>
          <cell r="L6906">
            <v>0</v>
          </cell>
          <cell r="M6906" t="str">
            <v>ALLEN-BRADLEY</v>
          </cell>
          <cell r="N6906" t="str">
            <v>2080-IF4</v>
          </cell>
          <cell r="O6906">
            <v>0</v>
          </cell>
          <cell r="P6906">
            <v>0</v>
          </cell>
          <cell r="S6906">
            <v>711500</v>
          </cell>
        </row>
        <row r="6907">
          <cell r="A6907" t="str">
            <v>MOD-COM.ETH</v>
          </cell>
          <cell r="B6907" t="str">
            <v>MODULO COM ETHERNET MB/TCP P/ATV32 SCHNEIDER REF: VW3A3616 SCHNEIDER Ref: VW3A3616</v>
          </cell>
          <cell r="C6907" t="str">
            <v>Eléctricos</v>
          </cell>
          <cell r="D6907" t="str">
            <v>1.4.05.16 | Eléctricos y Electrónicos</v>
          </cell>
          <cell r="E6907" t="str">
            <v>E15-N4</v>
          </cell>
          <cell r="F6907">
            <v>0</v>
          </cell>
          <cell r="G6907" t="str">
            <v>Unidades</v>
          </cell>
          <cell r="H6907" t="str">
            <v>Unidades</v>
          </cell>
          <cell r="K6907">
            <v>0</v>
          </cell>
          <cell r="L6907">
            <v>0</v>
          </cell>
          <cell r="M6907" t="str">
            <v>SCHNEIDER</v>
          </cell>
          <cell r="N6907" t="str">
            <v>VW3A3616</v>
          </cell>
          <cell r="O6907">
            <v>0</v>
          </cell>
          <cell r="P6907">
            <v>0</v>
          </cell>
          <cell r="S6907">
            <v>1213152</v>
          </cell>
        </row>
        <row r="6908">
          <cell r="A6908" t="str">
            <v>MOD-24V.DC5</v>
          </cell>
          <cell r="B6908" t="str">
            <v>MODULO DE 16 ENTRADAS DIGITALES NPN 24VDC. REFERENCIA: 5094-IB16</v>
          </cell>
          <cell r="C6908" t="str">
            <v>Eléctricos</v>
          </cell>
          <cell r="D6908" t="str">
            <v>1.4.05.16 | Eléctricos y Electrónicos</v>
          </cell>
          <cell r="E6908" t="str">
            <v>E15-N4</v>
          </cell>
          <cell r="F6908">
            <v>0</v>
          </cell>
          <cell r="G6908" t="str">
            <v>Unidades</v>
          </cell>
          <cell r="H6908" t="str">
            <v>Unidades</v>
          </cell>
          <cell r="K6908">
            <v>0</v>
          </cell>
          <cell r="L6908">
            <v>0</v>
          </cell>
          <cell r="M6908" t="str">
            <v>Elementos sin Marca</v>
          </cell>
          <cell r="O6908">
            <v>0</v>
          </cell>
          <cell r="P6908">
            <v>0</v>
          </cell>
        </row>
        <row r="6909">
          <cell r="A6909" t="str">
            <v>MOD-24V.509</v>
          </cell>
          <cell r="B6909" t="str">
            <v>MODULO DE 16 SALIDAS DIGITALES PNP 24 VDC. REFERENCIA: 5094-OB16</v>
          </cell>
          <cell r="C6909" t="str">
            <v>Eléctricos</v>
          </cell>
          <cell r="D6909" t="str">
            <v>1.4.05.16 | Eléctricos y Electrónicos</v>
          </cell>
          <cell r="E6909" t="str">
            <v>E15-N4</v>
          </cell>
          <cell r="F6909">
            <v>0</v>
          </cell>
          <cell r="G6909" t="str">
            <v>Unidades</v>
          </cell>
          <cell r="H6909" t="str">
            <v>Unidades</v>
          </cell>
          <cell r="K6909">
            <v>0</v>
          </cell>
          <cell r="L6909">
            <v>0</v>
          </cell>
          <cell r="M6909" t="str">
            <v>Elementos sin Marca</v>
          </cell>
          <cell r="O6909">
            <v>0</v>
          </cell>
          <cell r="P6909">
            <v>0</v>
          </cell>
        </row>
        <row r="6910">
          <cell r="A6910" t="str">
            <v>MOD-2EN.2080-IF2</v>
          </cell>
          <cell r="B6910" t="str">
            <v>MODULO DE 2 ENTRADAS ANÁLOGAS PARA MICRO 820 ALLEN-BRADLEY Ref: 2080-IF2</v>
          </cell>
          <cell r="C6910" t="str">
            <v>Electrónicos</v>
          </cell>
          <cell r="D6910" t="str">
            <v>1.4.05.16 | Eléctricos y Electrónicos</v>
          </cell>
          <cell r="E6910" t="str">
            <v>E15-N4</v>
          </cell>
          <cell r="F6910">
            <v>0</v>
          </cell>
          <cell r="G6910" t="str">
            <v>Unidades</v>
          </cell>
          <cell r="H6910" t="str">
            <v>Unidades</v>
          </cell>
          <cell r="K6910">
            <v>0</v>
          </cell>
          <cell r="L6910">
            <v>0</v>
          </cell>
          <cell r="M6910" t="str">
            <v>ALLEN-BRADLEY</v>
          </cell>
          <cell r="N6910" t="str">
            <v>2080-IF2</v>
          </cell>
          <cell r="O6910">
            <v>0</v>
          </cell>
          <cell r="P6910">
            <v>0</v>
          </cell>
          <cell r="S6910">
            <v>266929</v>
          </cell>
        </row>
        <row r="6911">
          <cell r="A6911" t="str">
            <v>MOD-32E.24VCC</v>
          </cell>
          <cell r="B6911" t="str">
            <v>MODULO DE 32 ENTRADAS DIGITALES DE 24VCC COMUN POSITIVO HE10 SCHNEIDER Ref: TM3DI32K</v>
          </cell>
          <cell r="C6911" t="str">
            <v>Electrónicos</v>
          </cell>
          <cell r="D6911" t="str">
            <v>1.4.05.16 | Eléctricos y Electrónicos</v>
          </cell>
          <cell r="E6911" t="str">
            <v>E15-N4</v>
          </cell>
          <cell r="F6911">
            <v>1</v>
          </cell>
          <cell r="G6911" t="str">
            <v>Unidades</v>
          </cell>
          <cell r="H6911" t="str">
            <v>Unidades</v>
          </cell>
          <cell r="K6911">
            <v>0</v>
          </cell>
          <cell r="L6911">
            <v>0</v>
          </cell>
          <cell r="M6911" t="str">
            <v>SCHNEIDER</v>
          </cell>
          <cell r="N6911" t="str">
            <v>TM3DI32K</v>
          </cell>
          <cell r="O6911">
            <v>1</v>
          </cell>
          <cell r="P6911">
            <v>0</v>
          </cell>
          <cell r="Q6911">
            <v>1</v>
          </cell>
          <cell r="R6911" t="str">
            <v>4</v>
          </cell>
          <cell r="S6911">
            <v>1262528</v>
          </cell>
        </row>
        <row r="6912">
          <cell r="A6912" t="str">
            <v>MOD-32S.24VCC</v>
          </cell>
          <cell r="B6912" t="str">
            <v>MODULO DE 32 SALIDAS DIGITALES DE 24VCC SOURCE COMUN NEGATIVO PNP HE10 SCHNEIDER Ref: TM3DQ32TK</v>
          </cell>
          <cell r="C6912" t="str">
            <v>Electrónicos</v>
          </cell>
          <cell r="D6912" t="str">
            <v>1.4.05.16 | Eléctricos y Electrónicos</v>
          </cell>
          <cell r="E6912" t="str">
            <v>E15-N4</v>
          </cell>
          <cell r="F6912">
            <v>1</v>
          </cell>
          <cell r="G6912" t="str">
            <v>Unidades</v>
          </cell>
          <cell r="H6912" t="str">
            <v>Unidades</v>
          </cell>
          <cell r="K6912">
            <v>0</v>
          </cell>
          <cell r="L6912">
            <v>0</v>
          </cell>
          <cell r="M6912" t="str">
            <v>SCHNEIDER</v>
          </cell>
          <cell r="N6912" t="str">
            <v>TM3DQ32TK</v>
          </cell>
          <cell r="O6912">
            <v>1</v>
          </cell>
          <cell r="P6912">
            <v>0</v>
          </cell>
          <cell r="Q6912">
            <v>1</v>
          </cell>
          <cell r="R6912" t="str">
            <v>4</v>
          </cell>
          <cell r="S6912">
            <v>1744418</v>
          </cell>
        </row>
        <row r="6913">
          <cell r="A6913" t="str">
            <v>MOD-4EN.2SAL</v>
          </cell>
          <cell r="B6913" t="str">
            <v>MODULO DE 4 ENTRADAS ANALOGAS Y 2 SALIDAS ANALOGAS SCHNEIDER Ref: TM3AM6</v>
          </cell>
          <cell r="C6913" t="str">
            <v>Electrónicos</v>
          </cell>
          <cell r="D6913" t="str">
            <v>1.4.05.16 | Eléctricos y Electrónicos</v>
          </cell>
          <cell r="E6913" t="str">
            <v>E15-N4</v>
          </cell>
          <cell r="F6913">
            <v>0</v>
          </cell>
          <cell r="G6913" t="str">
            <v>Unidades</v>
          </cell>
          <cell r="H6913" t="str">
            <v>Unidades</v>
          </cell>
          <cell r="K6913">
            <v>0</v>
          </cell>
          <cell r="L6913">
            <v>0</v>
          </cell>
          <cell r="M6913" t="str">
            <v>SCHNEIDER</v>
          </cell>
          <cell r="N6913" t="str">
            <v>TM3AM6</v>
          </cell>
          <cell r="O6913">
            <v>0</v>
          </cell>
          <cell r="P6913">
            <v>0</v>
          </cell>
          <cell r="S6913">
            <v>1290384</v>
          </cell>
        </row>
        <row r="6914">
          <cell r="A6914" t="str">
            <v>MOD-4EN.4SAL</v>
          </cell>
          <cell r="B6914" t="str">
            <v>MODULO DE 4 ENTRADAS Y 4 SALIDAS PARA MICRO 820 ALLEN-BRADLEY REF: 2080-IQ4OB4 ALLEN-BRADLEY Ref: 2080-IQ4OB4</v>
          </cell>
          <cell r="C6914" t="str">
            <v>Electrónicos</v>
          </cell>
          <cell r="D6914" t="str">
            <v>1.4.05.16 | Eléctricos y Electrónicos</v>
          </cell>
          <cell r="E6914" t="str">
            <v>E15-N4</v>
          </cell>
          <cell r="F6914">
            <v>0</v>
          </cell>
          <cell r="G6914" t="str">
            <v>Unidades</v>
          </cell>
          <cell r="H6914" t="str">
            <v>Unidades</v>
          </cell>
          <cell r="K6914">
            <v>0</v>
          </cell>
          <cell r="L6914">
            <v>0</v>
          </cell>
          <cell r="M6914" t="str">
            <v>ALLEN-BRADLEY</v>
          </cell>
          <cell r="N6914" t="str">
            <v>2080-IQ4OB4</v>
          </cell>
          <cell r="O6914">
            <v>0</v>
          </cell>
          <cell r="P6914">
            <v>0</v>
          </cell>
          <cell r="S6914">
            <v>396973</v>
          </cell>
        </row>
        <row r="6915">
          <cell r="A6915" t="str">
            <v>MOD-64E.24VCC</v>
          </cell>
          <cell r="B6915" t="str">
            <v>MODULO DE 64 ENTRADAS DIGITALES DE 24VCC COMUN POSITIVO (X80) SCHNEIDER Ref: BMXDDI6402K</v>
          </cell>
          <cell r="C6915" t="str">
            <v>Electrónicos</v>
          </cell>
          <cell r="D6915" t="str">
            <v>1.4.05.16 | Eléctricos y Electrónicos</v>
          </cell>
          <cell r="E6915" t="str">
            <v>E15-N4</v>
          </cell>
          <cell r="F6915">
            <v>0</v>
          </cell>
          <cell r="G6915" t="str">
            <v>Unidades</v>
          </cell>
          <cell r="H6915" t="str">
            <v>Unidades</v>
          </cell>
          <cell r="K6915">
            <v>0</v>
          </cell>
          <cell r="L6915">
            <v>0</v>
          </cell>
          <cell r="M6915" t="str">
            <v>SCHNEIDER</v>
          </cell>
          <cell r="N6915" t="str">
            <v>BMXDDI6402K</v>
          </cell>
          <cell r="O6915">
            <v>0</v>
          </cell>
          <cell r="P6915">
            <v>0</v>
          </cell>
          <cell r="S6915">
            <v>1115683</v>
          </cell>
        </row>
        <row r="6916">
          <cell r="A6916" t="str">
            <v>MOD-64S.24VCC</v>
          </cell>
          <cell r="B6916" t="str">
            <v>MODULO DE 64 SALIDAS DIGITALES DE 24VCC SOURCE COMUN NEGATIVO (X80) SCHNEIDER Ref: BMXDDO6402K</v>
          </cell>
          <cell r="C6916" t="str">
            <v>Electrónicos</v>
          </cell>
          <cell r="D6916" t="str">
            <v>1.4.05.16 | Eléctricos y Electrónicos</v>
          </cell>
          <cell r="E6916" t="str">
            <v>E15-N4</v>
          </cell>
          <cell r="F6916">
            <v>0</v>
          </cell>
          <cell r="G6916" t="str">
            <v>Unidades</v>
          </cell>
          <cell r="H6916" t="str">
            <v>Unidades</v>
          </cell>
          <cell r="K6916">
            <v>0</v>
          </cell>
          <cell r="L6916">
            <v>0</v>
          </cell>
          <cell r="M6916" t="str">
            <v>SCHNEIDER</v>
          </cell>
          <cell r="N6916" t="str">
            <v>BMXDDO6402K</v>
          </cell>
          <cell r="O6916">
            <v>0</v>
          </cell>
          <cell r="P6916">
            <v>0</v>
          </cell>
          <cell r="S6916">
            <v>1505527</v>
          </cell>
        </row>
        <row r="6917">
          <cell r="A6917" t="str">
            <v>MOD-8EN.</v>
          </cell>
          <cell r="B6917" t="str">
            <v>MODULO DE 8 ENTRADAS ANALOGAS NO AISLADAS (X80) SCHNEIDER REF: BMXAMI0800 SCHNEIDER Ref: BMXAMI0800</v>
          </cell>
          <cell r="C6917" t="str">
            <v>Electrónicos</v>
          </cell>
          <cell r="D6917" t="str">
            <v>1.4.05.16 | Eléctricos y Electrónicos</v>
          </cell>
          <cell r="E6917" t="str">
            <v>E15-N4</v>
          </cell>
          <cell r="F6917">
            <v>0</v>
          </cell>
          <cell r="G6917" t="str">
            <v>Unidades</v>
          </cell>
          <cell r="H6917" t="str">
            <v>Unidades</v>
          </cell>
          <cell r="K6917">
            <v>0</v>
          </cell>
          <cell r="L6917">
            <v>0</v>
          </cell>
          <cell r="M6917" t="str">
            <v>SCHNEIDER</v>
          </cell>
          <cell r="N6917" t="str">
            <v>BMXAMI0800</v>
          </cell>
          <cell r="O6917">
            <v>0</v>
          </cell>
          <cell r="P6917">
            <v>0</v>
          </cell>
          <cell r="S6917">
            <v>2673836.85</v>
          </cell>
        </row>
        <row r="6918">
          <cell r="A6918" t="str">
            <v>MOD-8EN.ANAL</v>
          </cell>
          <cell r="B6918" t="str">
            <v>MODULO DE 8 ENTRADAS ANALOGAS SCHNEIDER REF: TM3AI8 SCHNEIDER REF: TM3AI8 SCHNEIDER Ref: TM3AI8</v>
          </cell>
          <cell r="C6918" t="str">
            <v>Electrónicos</v>
          </cell>
          <cell r="D6918" t="str">
            <v>1.4.05.16 | Eléctricos y Electrónicos</v>
          </cell>
          <cell r="E6918" t="str">
            <v>E15-N4</v>
          </cell>
          <cell r="F6918">
            <v>0</v>
          </cell>
          <cell r="G6918" t="str">
            <v>Unidades</v>
          </cell>
          <cell r="H6918" t="str">
            <v>Unidades</v>
          </cell>
          <cell r="K6918">
            <v>0</v>
          </cell>
          <cell r="L6918">
            <v>0</v>
          </cell>
          <cell r="M6918" t="str">
            <v>SCHNEIDER</v>
          </cell>
          <cell r="N6918" t="str">
            <v>TM3AI8</v>
          </cell>
          <cell r="O6918">
            <v>0</v>
          </cell>
          <cell r="P6918">
            <v>0</v>
          </cell>
          <cell r="S6918">
            <v>907334</v>
          </cell>
        </row>
        <row r="6919">
          <cell r="A6919" t="str">
            <v>MOD-8EN.509</v>
          </cell>
          <cell r="B6919" t="str">
            <v>MODULO DE 8 ENTRADAS ANALOGICAS. REF: 5094-IF8</v>
          </cell>
          <cell r="C6919" t="str">
            <v>Eléctricos</v>
          </cell>
          <cell r="D6919" t="str">
            <v>1.4.05.16 | Eléctricos y Electrónicos</v>
          </cell>
          <cell r="E6919" t="str">
            <v>E15-N4</v>
          </cell>
          <cell r="F6919">
            <v>0</v>
          </cell>
          <cell r="G6919" t="str">
            <v>Unidades</v>
          </cell>
          <cell r="H6919" t="str">
            <v>Unidades</v>
          </cell>
          <cell r="K6919">
            <v>0</v>
          </cell>
          <cell r="L6919">
            <v>0</v>
          </cell>
          <cell r="M6919" t="str">
            <v>Elementos sin Marca</v>
          </cell>
          <cell r="O6919">
            <v>0</v>
          </cell>
          <cell r="P6919">
            <v>0</v>
          </cell>
        </row>
        <row r="6920">
          <cell r="A6920" t="str">
            <v>MOD-COM.REM.</v>
          </cell>
          <cell r="B6920" t="str">
            <v>MODULO DE COMUNICACION DE ESTACION REMOTA RIO DROP E/IP (X80) SAT Ref: BMECRA31210</v>
          </cell>
          <cell r="C6920" t="str">
            <v>Electrónicos</v>
          </cell>
          <cell r="D6920" t="str">
            <v>1.4.05.16 | Eléctricos y Electrónicos</v>
          </cell>
          <cell r="E6920" t="str">
            <v>E15-N4</v>
          </cell>
          <cell r="F6920">
            <v>0</v>
          </cell>
          <cell r="G6920" t="str">
            <v>Unidades</v>
          </cell>
          <cell r="H6920" t="str">
            <v>Unidades</v>
          </cell>
          <cell r="K6920">
            <v>0</v>
          </cell>
          <cell r="L6920">
            <v>0</v>
          </cell>
          <cell r="M6920" t="str">
            <v>SATA</v>
          </cell>
          <cell r="N6920" t="str">
            <v>BMECRA31210</v>
          </cell>
          <cell r="O6920">
            <v>0</v>
          </cell>
          <cell r="P6920">
            <v>0</v>
          </cell>
          <cell r="S6920">
            <v>1425265</v>
          </cell>
        </row>
        <row r="6921">
          <cell r="A6921" t="str">
            <v>MOD-COM.DIS</v>
          </cell>
          <cell r="B6921" t="str">
            <v>MODULO DE COMUNICACION PARA DISPOSITIVOS E/IP (M580) SCHNEIDER Ref: BMENOC0301</v>
          </cell>
          <cell r="C6921" t="str">
            <v>Electrónicos</v>
          </cell>
          <cell r="D6921" t="str">
            <v>1.4.05.16 | Eléctricos y Electrónicos</v>
          </cell>
          <cell r="E6921" t="str">
            <v>E15-N4</v>
          </cell>
          <cell r="F6921">
            <v>0</v>
          </cell>
          <cell r="G6921" t="str">
            <v>Unidades</v>
          </cell>
          <cell r="H6921" t="str">
            <v>Unidades</v>
          </cell>
          <cell r="K6921">
            <v>0</v>
          </cell>
          <cell r="L6921">
            <v>0</v>
          </cell>
          <cell r="M6921" t="str">
            <v>SCHNEIDER</v>
          </cell>
          <cell r="N6921" t="str">
            <v>BMENOC0301</v>
          </cell>
          <cell r="O6921">
            <v>0</v>
          </cell>
          <cell r="P6921">
            <v>0</v>
          </cell>
          <cell r="S6921">
            <v>2317334</v>
          </cell>
        </row>
        <row r="6922">
          <cell r="A6922" t="str">
            <v>MOD-COM.3RW4900</v>
          </cell>
          <cell r="B6922" t="str">
            <v>MODULO DE COMUNICACIÓN PARA PROFIBUS SIEMENS Ref: REF:3RW4900</v>
          </cell>
          <cell r="C6922" t="str">
            <v>Eléctricos</v>
          </cell>
          <cell r="D6922" t="str">
            <v>1.4.05.16 | Eléctricos y Electrónicos</v>
          </cell>
          <cell r="E6922" t="str">
            <v>E15-N4</v>
          </cell>
          <cell r="F6922">
            <v>0</v>
          </cell>
          <cell r="G6922" t="str">
            <v>Unidades</v>
          </cell>
          <cell r="H6922" t="str">
            <v>Unidades</v>
          </cell>
          <cell r="K6922">
            <v>0</v>
          </cell>
          <cell r="L6922">
            <v>0</v>
          </cell>
          <cell r="M6922" t="str">
            <v>SIEMENS</v>
          </cell>
          <cell r="N6922" t="str">
            <v>REF:3RW4900</v>
          </cell>
          <cell r="O6922">
            <v>0</v>
          </cell>
          <cell r="P6922">
            <v>0</v>
          </cell>
          <cell r="S6922">
            <v>770000</v>
          </cell>
        </row>
        <row r="6923">
          <cell r="A6923" t="str">
            <v>MOD-COM.2RS</v>
          </cell>
          <cell r="B6923" t="str">
            <v>MODULO DE COMUNICACION SERIAL 2 RS-485/232 EN MODBUS Y CHARACTER MODE SCHNEIDER Ref: BMXNOM0200</v>
          </cell>
          <cell r="C6923" t="str">
            <v>Electrónicos</v>
          </cell>
          <cell r="D6923" t="str">
            <v>1.4.05.16 | Eléctricos y Electrónicos</v>
          </cell>
          <cell r="E6923" t="str">
            <v>E15-N4</v>
          </cell>
          <cell r="F6923">
            <v>0</v>
          </cell>
          <cell r="G6923" t="str">
            <v>Unidades</v>
          </cell>
          <cell r="H6923" t="str">
            <v>Unidades</v>
          </cell>
          <cell r="K6923">
            <v>0</v>
          </cell>
          <cell r="L6923">
            <v>0</v>
          </cell>
          <cell r="M6923" t="str">
            <v>SCHNEIDER</v>
          </cell>
          <cell r="N6923" t="str">
            <v>BMXNOM0200</v>
          </cell>
          <cell r="O6923">
            <v>0</v>
          </cell>
          <cell r="P6923">
            <v>0</v>
          </cell>
          <cell r="S6923">
            <v>1694331</v>
          </cell>
        </row>
        <row r="6924">
          <cell r="A6924" t="str">
            <v>MOD-CON.MONT</v>
          </cell>
          <cell r="B6924" t="str">
            <v>MODULO DE CONTROL ECM PARA MONTACARGA P6001</v>
          </cell>
          <cell r="C6924" t="str">
            <v>Consumible Maquinaria y Equipos</v>
          </cell>
          <cell r="D6924" t="str">
            <v>1.4.55.20 | Materiales y Suministros</v>
          </cell>
          <cell r="F6924">
            <v>0</v>
          </cell>
          <cell r="G6924" t="str">
            <v>Unidades</v>
          </cell>
          <cell r="H6924" t="str">
            <v>Unidades</v>
          </cell>
          <cell r="K6924">
            <v>0</v>
          </cell>
          <cell r="L6924">
            <v>0</v>
          </cell>
          <cell r="M6924" t="str">
            <v>Elementos sin Marca</v>
          </cell>
          <cell r="O6924">
            <v>0</v>
          </cell>
          <cell r="P6924">
            <v>0</v>
          </cell>
          <cell r="S6924">
            <v>9711000</v>
          </cell>
        </row>
        <row r="6925">
          <cell r="A6925" t="str">
            <v>MOD-ENT.2XRTD</v>
          </cell>
          <cell r="B6925" t="str">
            <v>MODULO DE ENTRADA 2X RTD PARA PLC MICRO 820 ALLEN-BRADLEY Ref: 20NC2080-RTD2</v>
          </cell>
          <cell r="C6925" t="str">
            <v>Electrónicos</v>
          </cell>
          <cell r="D6925" t="str">
            <v>1.4.05.16 | Eléctricos y Electrónicos</v>
          </cell>
          <cell r="E6925" t="str">
            <v>E15-N4</v>
          </cell>
          <cell r="F6925">
            <v>0</v>
          </cell>
          <cell r="G6925" t="str">
            <v>Unidades</v>
          </cell>
          <cell r="H6925" t="str">
            <v>Unidades</v>
          </cell>
          <cell r="K6925">
            <v>0</v>
          </cell>
          <cell r="L6925">
            <v>0</v>
          </cell>
          <cell r="M6925" t="str">
            <v>ALLEN-BRADLEY</v>
          </cell>
          <cell r="N6925" t="str">
            <v>20NC2080-RTD2</v>
          </cell>
          <cell r="O6925">
            <v>0</v>
          </cell>
          <cell r="P6925">
            <v>0</v>
          </cell>
          <cell r="S6925">
            <v>302400</v>
          </cell>
        </row>
        <row r="6926">
          <cell r="A6926" t="str">
            <v>MOD-32E.24VDC</v>
          </cell>
          <cell r="B6926" t="str">
            <v>MODULO DE ENTRADAS DIGITALES - 32 ENTRADAS - 24VDC -  CON BASE BUS PH.CON Ref: AXL F DI32/1 1F-2688035</v>
          </cell>
          <cell r="C6926" t="str">
            <v>Eléctricos</v>
          </cell>
          <cell r="D6926" t="str">
            <v>1.4.05.16 | Eléctricos y Electrónicos</v>
          </cell>
          <cell r="E6926" t="str">
            <v>E15-N4</v>
          </cell>
          <cell r="F6926">
            <v>0</v>
          </cell>
          <cell r="G6926" t="str">
            <v>Unidades</v>
          </cell>
          <cell r="H6926" t="str">
            <v>Unidades</v>
          </cell>
          <cell r="K6926">
            <v>0</v>
          </cell>
          <cell r="L6926">
            <v>0</v>
          </cell>
          <cell r="M6926" t="str">
            <v>PHOENIX CONTACT</v>
          </cell>
          <cell r="N6926" t="str">
            <v>AXL F DI32/1 1F-2688035</v>
          </cell>
          <cell r="O6926">
            <v>0</v>
          </cell>
          <cell r="P6926">
            <v>0</v>
          </cell>
          <cell r="S6926">
            <v>576840</v>
          </cell>
        </row>
        <row r="6927">
          <cell r="A6927" t="str">
            <v>MOD-64E.24VDC</v>
          </cell>
          <cell r="B6927" t="str">
            <v>MODULO DE ENTRADAS DIGITALES - 64 ENTRADAS - 24VDC -  CON MODULO ZOCALO BUS PH.CON Ref: AXL F DI64/1 2F-2701450</v>
          </cell>
          <cell r="C6927" t="str">
            <v>Eléctricos</v>
          </cell>
          <cell r="D6927" t="str">
            <v>1.4.05.16 | Eléctricos y Electrónicos</v>
          </cell>
          <cell r="E6927" t="str">
            <v>E15-N4</v>
          </cell>
          <cell r="F6927">
            <v>0</v>
          </cell>
          <cell r="G6927" t="str">
            <v>Unidades</v>
          </cell>
          <cell r="H6927" t="str">
            <v>Unidades</v>
          </cell>
          <cell r="K6927">
            <v>0</v>
          </cell>
          <cell r="L6927">
            <v>0</v>
          </cell>
          <cell r="M6927" t="str">
            <v>PHOENIX CONTACT</v>
          </cell>
          <cell r="N6927" t="str">
            <v>AXL F DI64/1 2F-2701450</v>
          </cell>
          <cell r="O6927">
            <v>0</v>
          </cell>
          <cell r="P6927">
            <v>0</v>
          </cell>
          <cell r="S6927">
            <v>1090925</v>
          </cell>
        </row>
        <row r="6928">
          <cell r="A6928" t="str">
            <v>MOD-EXP.8DM</v>
          </cell>
          <cell r="B6928" t="str">
            <v>MODULO DE EXPANSION LOGO 8 DM 16/230R 6ED1055 -1FB10-0BA2 SIEMENS</v>
          </cell>
          <cell r="C6928" t="str">
            <v>Electrónicos</v>
          </cell>
          <cell r="D6928" t="str">
            <v>1.4.05.16 | Eléctricos y Electrónicos</v>
          </cell>
          <cell r="E6928" t="str">
            <v>E15-N4</v>
          </cell>
          <cell r="F6928">
            <v>0</v>
          </cell>
          <cell r="G6928" t="str">
            <v>Unidades</v>
          </cell>
          <cell r="H6928" t="str">
            <v>Unidades</v>
          </cell>
          <cell r="K6928">
            <v>0</v>
          </cell>
          <cell r="L6928">
            <v>0</v>
          </cell>
          <cell r="M6928" t="str">
            <v>SIEMENS</v>
          </cell>
          <cell r="O6928">
            <v>0</v>
          </cell>
          <cell r="P6928">
            <v>0</v>
          </cell>
          <cell r="S6928">
            <v>330000</v>
          </cell>
        </row>
        <row r="6929">
          <cell r="A6929" t="str">
            <v>MOD-EXP.1FB10</v>
          </cell>
          <cell r="B6929" t="str">
            <v>MODULO DE EXPANSION LOGO 8 DM 16/230R 6ED1055-1FB10-0BA0 SIEMENS SIEMENS</v>
          </cell>
          <cell r="C6929" t="str">
            <v>Eléctricos</v>
          </cell>
          <cell r="D6929" t="str">
            <v>1.4.05.16 | Eléctricos y Electrónicos</v>
          </cell>
          <cell r="E6929" t="str">
            <v>E15-N4</v>
          </cell>
          <cell r="F6929">
            <v>0</v>
          </cell>
          <cell r="G6929" t="str">
            <v>Unidades</v>
          </cell>
          <cell r="H6929" t="str">
            <v>Unidades</v>
          </cell>
          <cell r="K6929">
            <v>0</v>
          </cell>
          <cell r="L6929">
            <v>0</v>
          </cell>
          <cell r="M6929" t="str">
            <v>SIEMENS</v>
          </cell>
          <cell r="O6929">
            <v>0</v>
          </cell>
          <cell r="P6929">
            <v>0</v>
          </cell>
          <cell r="S6929">
            <v>410850</v>
          </cell>
        </row>
        <row r="6930">
          <cell r="A6930" t="str">
            <v>MOD-FUE.REL</v>
          </cell>
          <cell r="B6930" t="str">
            <v>MODULO DE FUERZA PARA RELOJ DE PARED</v>
          </cell>
          <cell r="C6930" t="str">
            <v>Materiales y Suministros</v>
          </cell>
          <cell r="D6930" t="str">
            <v>1.4.55.20 | Materiales y Suministros</v>
          </cell>
          <cell r="F6930">
            <v>0</v>
          </cell>
          <cell r="G6930" t="str">
            <v>Unidades</v>
          </cell>
          <cell r="H6930" t="str">
            <v>Unidades</v>
          </cell>
          <cell r="K6930">
            <v>0</v>
          </cell>
          <cell r="L6930">
            <v>0</v>
          </cell>
          <cell r="M6930" t="str">
            <v>Elementos sin Marca</v>
          </cell>
          <cell r="O6930">
            <v>0</v>
          </cell>
          <cell r="P6930">
            <v>0</v>
          </cell>
          <cell r="S6930">
            <v>22000</v>
          </cell>
        </row>
        <row r="6931">
          <cell r="A6931" t="str">
            <v>MOD-MEM.1766</v>
          </cell>
          <cell r="B6931" t="str">
            <v>MODULO DE MEMORIA PARA MICROLOGIX 1400 ALLEN-BRADLEY Ref: 1766-MM1</v>
          </cell>
          <cell r="C6931" t="str">
            <v>Controladores</v>
          </cell>
          <cell r="D6931" t="str">
            <v>1.4.05.16 | Eléctricos y Electrónicos</v>
          </cell>
          <cell r="E6931" t="str">
            <v>E15-N4</v>
          </cell>
          <cell r="F6931">
            <v>0</v>
          </cell>
          <cell r="G6931" t="str">
            <v>Unidades</v>
          </cell>
          <cell r="H6931" t="str">
            <v>Unidades</v>
          </cell>
          <cell r="K6931">
            <v>0</v>
          </cell>
          <cell r="L6931">
            <v>0</v>
          </cell>
          <cell r="M6931" t="str">
            <v>ALLEN-BRADLEY</v>
          </cell>
          <cell r="N6931" t="str">
            <v>1766-MM1</v>
          </cell>
          <cell r="O6931">
            <v>0</v>
          </cell>
          <cell r="P6931">
            <v>0</v>
          </cell>
          <cell r="S6931">
            <v>446523</v>
          </cell>
        </row>
        <row r="6932">
          <cell r="A6932" t="str">
            <v>MOD-RED.CON.</v>
          </cell>
          <cell r="B6932" t="str">
            <v>MODULO DE RED DE CONTROL SCADA E/IP (M580) SCHNEIDER Ref: BMENOC0321</v>
          </cell>
          <cell r="C6932" t="str">
            <v>Electrónicos</v>
          </cell>
          <cell r="D6932" t="str">
            <v>1.4.05.16 | Eléctricos y Electrónicos</v>
          </cell>
          <cell r="E6932" t="str">
            <v>E15-N4</v>
          </cell>
          <cell r="F6932">
            <v>0</v>
          </cell>
          <cell r="G6932" t="str">
            <v>Unidades</v>
          </cell>
          <cell r="H6932" t="str">
            <v>Unidades</v>
          </cell>
          <cell r="K6932">
            <v>0</v>
          </cell>
          <cell r="L6932">
            <v>0</v>
          </cell>
          <cell r="M6932" t="str">
            <v>SCHNEIDER</v>
          </cell>
          <cell r="N6932" t="str">
            <v>BMENOC0321</v>
          </cell>
          <cell r="O6932">
            <v>0</v>
          </cell>
          <cell r="P6932">
            <v>0</v>
          </cell>
        </row>
        <row r="6933">
          <cell r="A6933" t="str">
            <v>MOD-SAL.ANL.1794-OE4</v>
          </cell>
          <cell r="B6933" t="str">
            <v>MODULO DE SALIDAS ANALOGICAS PARA FLEX IO ALLEN-BRADLEY Ref: 1794-OE4</v>
          </cell>
          <cell r="C6933" t="str">
            <v>Electrónicos</v>
          </cell>
          <cell r="D6933" t="str">
            <v>1.4.05.16 | Eléctricos y Electrónicos</v>
          </cell>
          <cell r="E6933" t="str">
            <v>E15-N4</v>
          </cell>
          <cell r="F6933">
            <v>0</v>
          </cell>
          <cell r="G6933" t="str">
            <v>Unidades</v>
          </cell>
          <cell r="H6933" t="str">
            <v>Unidades</v>
          </cell>
          <cell r="K6933">
            <v>0</v>
          </cell>
          <cell r="L6933">
            <v>0</v>
          </cell>
          <cell r="M6933" t="str">
            <v>ALLEN-BRADLEY</v>
          </cell>
          <cell r="N6933" t="str">
            <v>1794-OE4</v>
          </cell>
          <cell r="O6933">
            <v>0</v>
          </cell>
          <cell r="P6933">
            <v>0</v>
          </cell>
        </row>
        <row r="6934">
          <cell r="A6934" t="str">
            <v>MOD-SAL.ANL.</v>
          </cell>
          <cell r="B6934" t="str">
            <v>MODULO DE SALIDAS ANALOGICAS ROCK Ref: 1769-OF2</v>
          </cell>
          <cell r="C6934" t="str">
            <v>Electrónicos</v>
          </cell>
          <cell r="D6934" t="str">
            <v>1.4.05.16 | Eléctricos y Electrónicos</v>
          </cell>
          <cell r="E6934" t="str">
            <v>E15-N4</v>
          </cell>
          <cell r="F6934">
            <v>0</v>
          </cell>
          <cell r="G6934" t="str">
            <v>Unidades</v>
          </cell>
          <cell r="H6934" t="str">
            <v>Unidades</v>
          </cell>
          <cell r="K6934">
            <v>0</v>
          </cell>
          <cell r="L6934">
            <v>0</v>
          </cell>
          <cell r="M6934" t="str">
            <v>ROCKWELL</v>
          </cell>
          <cell r="N6934" t="str">
            <v>1769-OF2</v>
          </cell>
          <cell r="O6934">
            <v>0</v>
          </cell>
          <cell r="P6934">
            <v>0</v>
          </cell>
        </row>
        <row r="6935">
          <cell r="A6935" t="str">
            <v>MOD-32S.24VDC</v>
          </cell>
          <cell r="B6935" t="str">
            <v>MODULO DE SALIDAS DIGITALES - 32 SALIDAS - 24VDC -  CON MODULO ZOCALO BUS PH.CON Ref: AXL F DO32/1 2F-2688051</v>
          </cell>
          <cell r="C6935" t="str">
            <v>Eléctricos</v>
          </cell>
          <cell r="D6935" t="str">
            <v>1.4.05.16 | Eléctricos y Electrónicos</v>
          </cell>
          <cell r="E6935" t="str">
            <v>E15-N4</v>
          </cell>
          <cell r="F6935">
            <v>0</v>
          </cell>
          <cell r="G6935" t="str">
            <v>Unidades</v>
          </cell>
          <cell r="H6935" t="str">
            <v>Unidades</v>
          </cell>
          <cell r="K6935">
            <v>0</v>
          </cell>
          <cell r="L6935">
            <v>0</v>
          </cell>
          <cell r="M6935" t="str">
            <v>PHOENIX CONTACT</v>
          </cell>
          <cell r="N6935" t="str">
            <v>AXL F DO32/1 2F-2688051</v>
          </cell>
          <cell r="O6935">
            <v>0</v>
          </cell>
          <cell r="P6935">
            <v>0</v>
          </cell>
          <cell r="S6935">
            <v>641382</v>
          </cell>
        </row>
        <row r="6936">
          <cell r="A6936" t="str">
            <v>MOD-64S.24VDC</v>
          </cell>
          <cell r="B6936" t="str">
            <v>MODULO DE SALIDAS DIGITALES - 64 SALIDAS - 24VDC -  CON MODULO ZOCALO BUS PH.CON Ref: AXL F DO64/1 2F-2702053</v>
          </cell>
          <cell r="C6936" t="str">
            <v>Eléctricos</v>
          </cell>
          <cell r="D6936" t="str">
            <v>1.4.05.16 | Eléctricos y Electrónicos</v>
          </cell>
          <cell r="E6936" t="str">
            <v>E15-N4</v>
          </cell>
          <cell r="F6936">
            <v>0</v>
          </cell>
          <cell r="G6936" t="str">
            <v>Unidades</v>
          </cell>
          <cell r="H6936" t="str">
            <v>Unidades</v>
          </cell>
          <cell r="K6936">
            <v>0</v>
          </cell>
          <cell r="L6936">
            <v>0</v>
          </cell>
          <cell r="M6936" t="str">
            <v>PHOENIX CONTACT</v>
          </cell>
          <cell r="N6936" t="str">
            <v>AXL F DO64/1 2F-2702053</v>
          </cell>
          <cell r="O6936">
            <v>0</v>
          </cell>
          <cell r="P6936">
            <v>0</v>
          </cell>
          <cell r="S6936">
            <v>1024705</v>
          </cell>
        </row>
        <row r="6937">
          <cell r="A6937" t="str">
            <v>MOD-SIR.3CIR</v>
          </cell>
          <cell r="B6937" t="str">
            <v>MODULO DE SEGURIDAD SIRIUS MODULOS BASE SERIE
 ADVANCED 3 CIRCUITOS 24 V SIEMENS Ref: 3SK1122-1AB40</v>
          </cell>
          <cell r="C6937" t="str">
            <v>Materiales y Suministros</v>
          </cell>
          <cell r="D6937" t="str">
            <v>1.4.55.20 | Materiales y Suministros</v>
          </cell>
          <cell r="F6937">
            <v>1</v>
          </cell>
          <cell r="G6937" t="str">
            <v>Unidades</v>
          </cell>
          <cell r="H6937" t="str">
            <v>Unidades</v>
          </cell>
          <cell r="K6937">
            <v>0</v>
          </cell>
          <cell r="L6937">
            <v>0</v>
          </cell>
          <cell r="M6937" t="str">
            <v>SIEMENS</v>
          </cell>
          <cell r="N6937" t="str">
            <v>3SK1122-1AB40</v>
          </cell>
          <cell r="O6937">
            <v>0</v>
          </cell>
          <cell r="P6937">
            <v>0</v>
          </cell>
          <cell r="S6937">
            <v>750000</v>
          </cell>
        </row>
        <row r="6938">
          <cell r="A6938" t="str">
            <v>MOD-SER.ECOD</v>
          </cell>
          <cell r="B6938" t="str">
            <v>MODULO DE SERVICIO ECO - DRAIN Ref: 8.2474.01550</v>
          </cell>
          <cell r="C6938" t="str">
            <v>Consumible Maquinaria y Equipos</v>
          </cell>
          <cell r="D6938" t="str">
            <v>1.4.55.20 | Materiales y Suministros</v>
          </cell>
          <cell r="F6938">
            <v>0</v>
          </cell>
          <cell r="G6938" t="str">
            <v>Unidades</v>
          </cell>
          <cell r="H6938" t="str">
            <v>Unidades</v>
          </cell>
          <cell r="K6938">
            <v>0</v>
          </cell>
          <cell r="L6938">
            <v>0</v>
          </cell>
          <cell r="M6938" t="str">
            <v>Elementos sin Marca</v>
          </cell>
          <cell r="N6938" t="str">
            <v>8.2474.01550</v>
          </cell>
          <cell r="O6938">
            <v>0</v>
          </cell>
          <cell r="P6938">
            <v>0</v>
          </cell>
          <cell r="S6938">
            <v>574938</v>
          </cell>
        </row>
        <row r="6939">
          <cell r="A6939" t="str">
            <v>MOD-ETH.PW.PD</v>
          </cell>
          <cell r="B6939" t="str">
            <v>MODULO ETHERNET PARA POWERFLEX 7 - PUERTO DUAL 20-COMM-ER ALLEN-BRADLEY Ref: 224W20-COMM-ER</v>
          </cell>
          <cell r="C6939" t="str">
            <v>Electrónicos</v>
          </cell>
          <cell r="D6939" t="str">
            <v>1.4.05.16 | Eléctricos y Electrónicos</v>
          </cell>
          <cell r="E6939" t="str">
            <v>E15-N4</v>
          </cell>
          <cell r="F6939">
            <v>0</v>
          </cell>
          <cell r="G6939" t="str">
            <v>Unidades</v>
          </cell>
          <cell r="H6939" t="str">
            <v>Unidades</v>
          </cell>
          <cell r="K6939">
            <v>0</v>
          </cell>
          <cell r="L6939">
            <v>0</v>
          </cell>
          <cell r="M6939" t="str">
            <v>ALLEN-BRADLEY</v>
          </cell>
          <cell r="N6939" t="str">
            <v>224W20-COMM-ER</v>
          </cell>
          <cell r="O6939">
            <v>0</v>
          </cell>
          <cell r="P6939">
            <v>0</v>
          </cell>
        </row>
        <row r="6940">
          <cell r="A6940" t="str">
            <v>MOD-ETH.POE7</v>
          </cell>
          <cell r="B6940" t="str">
            <v>MODULO ETHERNET PARA POWERFLEX 7 20-COMM-E ALLEN-BRADLEY Ref: 212320-COMM-E</v>
          </cell>
          <cell r="C6940" t="str">
            <v>Electrónicos</v>
          </cell>
          <cell r="D6940" t="str">
            <v>1.4.05.16 | Eléctricos y Electrónicos</v>
          </cell>
          <cell r="E6940" t="str">
            <v>E15-N4</v>
          </cell>
          <cell r="F6940">
            <v>0</v>
          </cell>
          <cell r="G6940" t="str">
            <v>Unidades</v>
          </cell>
          <cell r="H6940" t="str">
            <v>Unidades</v>
          </cell>
          <cell r="K6940">
            <v>0</v>
          </cell>
          <cell r="L6940">
            <v>0</v>
          </cell>
          <cell r="M6940" t="str">
            <v>ALLEN-BRADLEY</v>
          </cell>
          <cell r="N6940" t="str">
            <v>212320-COMM-E</v>
          </cell>
          <cell r="O6940">
            <v>0</v>
          </cell>
          <cell r="P6940">
            <v>0</v>
          </cell>
          <cell r="S6940">
            <v>1889204</v>
          </cell>
        </row>
        <row r="6941">
          <cell r="A6941" t="str">
            <v>MOD-OPC.</v>
          </cell>
          <cell r="B6941" t="str">
            <v>MODULO OPC UA (M580) SCHNEIDER Ref: BMENUA0100</v>
          </cell>
          <cell r="C6941" t="str">
            <v>Electrónicos</v>
          </cell>
          <cell r="D6941" t="str">
            <v>1.4.05.16 | Eléctricos y Electrónicos</v>
          </cell>
          <cell r="E6941" t="str">
            <v>E15-N4</v>
          </cell>
          <cell r="F6941">
            <v>0</v>
          </cell>
          <cell r="G6941" t="str">
            <v>Unidades</v>
          </cell>
          <cell r="H6941" t="str">
            <v>Unidades</v>
          </cell>
          <cell r="K6941">
            <v>0</v>
          </cell>
          <cell r="L6941">
            <v>0</v>
          </cell>
          <cell r="M6941" t="str">
            <v>SCHNEIDER</v>
          </cell>
          <cell r="N6941" t="str">
            <v>BMENUA0100</v>
          </cell>
          <cell r="O6941">
            <v>0</v>
          </cell>
          <cell r="P6941">
            <v>0</v>
          </cell>
          <cell r="S6941">
            <v>2467976</v>
          </cell>
        </row>
        <row r="6942">
          <cell r="A6942" t="str">
            <v>MOD-PES-1525</v>
          </cell>
          <cell r="B6942" t="str">
            <v>MODULO PESAJE HELM REF. HM-1525 ALLEN-BRADLEY Ref: HM-1525</v>
          </cell>
          <cell r="C6942" t="str">
            <v>Controladores</v>
          </cell>
          <cell r="D6942" t="str">
            <v>1.4.05.16 | Eléctricos y Electrónicos</v>
          </cell>
          <cell r="E6942" t="str">
            <v>E15-N4</v>
          </cell>
          <cell r="F6942">
            <v>0</v>
          </cell>
          <cell r="G6942" t="str">
            <v>Unidades</v>
          </cell>
          <cell r="H6942" t="str">
            <v>Unidades</v>
          </cell>
          <cell r="K6942">
            <v>0</v>
          </cell>
          <cell r="L6942">
            <v>0</v>
          </cell>
          <cell r="M6942" t="str">
            <v>ALLEN-BRADLEY</v>
          </cell>
          <cell r="N6942" t="str">
            <v>HM-1525</v>
          </cell>
          <cell r="O6942">
            <v>0</v>
          </cell>
          <cell r="P6942">
            <v>0</v>
          </cell>
          <cell r="S6942">
            <v>2203935</v>
          </cell>
        </row>
        <row r="6943">
          <cell r="A6943" t="str">
            <v>MOD-176.9IQ</v>
          </cell>
          <cell r="B6943" t="str">
            <v>MODULO PLC REF: 1769-IQ6XOW4 I/O  (ENTRADAS 6 SALIDAS 4) ALLEN-BRADLEY</v>
          </cell>
          <cell r="C6943" t="str">
            <v>Electrónicos</v>
          </cell>
          <cell r="D6943" t="str">
            <v>1.4.05.16 | Eléctricos y Electrónicos</v>
          </cell>
          <cell r="E6943" t="str">
            <v>E15-N4</v>
          </cell>
          <cell r="F6943">
            <v>0</v>
          </cell>
          <cell r="G6943" t="str">
            <v>Unidades</v>
          </cell>
          <cell r="H6943" t="str">
            <v>Unidades</v>
          </cell>
          <cell r="K6943">
            <v>0</v>
          </cell>
          <cell r="L6943">
            <v>0</v>
          </cell>
          <cell r="M6943" t="str">
            <v>ALLEN-BRADLEY</v>
          </cell>
          <cell r="O6943">
            <v>0</v>
          </cell>
          <cell r="P6943">
            <v>0</v>
          </cell>
          <cell r="S6943">
            <v>1450000</v>
          </cell>
        </row>
        <row r="6944">
          <cell r="A6944" t="str">
            <v>MOD-REM.TM3BCEIP</v>
          </cell>
          <cell r="B6944" t="str">
            <v>MODULO REMOTO TM3BCEIP, MODULO DISTRIBUIDO E/S, MODICON TM3, INTERFAZ ETHERNET/IP
 SCHNEIDER</v>
          </cell>
          <cell r="C6944" t="str">
            <v>Eléctricos</v>
          </cell>
          <cell r="D6944" t="str">
            <v>1.4.05.16 | Eléctricos y Electrónicos</v>
          </cell>
          <cell r="E6944" t="str">
            <v>E15-N4</v>
          </cell>
          <cell r="F6944">
            <v>0</v>
          </cell>
          <cell r="G6944" t="str">
            <v>Unidades</v>
          </cell>
          <cell r="H6944" t="str">
            <v>Unidades</v>
          </cell>
          <cell r="K6944">
            <v>0</v>
          </cell>
          <cell r="L6944">
            <v>0</v>
          </cell>
          <cell r="M6944" t="str">
            <v>SCHNEIDER</v>
          </cell>
          <cell r="O6944">
            <v>0</v>
          </cell>
          <cell r="P6944">
            <v>0</v>
          </cell>
          <cell r="S6944">
            <v>1516284</v>
          </cell>
        </row>
        <row r="6945">
          <cell r="A6945" t="str">
            <v>MOD-REC.GE</v>
          </cell>
          <cell r="B6945" t="str">
            <v>MODULO RETIFICADOR GE, PARA MOTORREDUCTOR RUEDA DEMAG</v>
          </cell>
          <cell r="C6945" t="str">
            <v>Accesorios de Motores</v>
          </cell>
          <cell r="D6945" t="str">
            <v>1.4.05.03 | Motores y Motorreductores</v>
          </cell>
          <cell r="F6945">
            <v>0</v>
          </cell>
          <cell r="G6945" t="str">
            <v>Unidades</v>
          </cell>
          <cell r="H6945" t="str">
            <v>Unidades</v>
          </cell>
          <cell r="K6945">
            <v>0</v>
          </cell>
          <cell r="L6945">
            <v>0</v>
          </cell>
          <cell r="M6945" t="str">
            <v>Elementos sin Marca</v>
          </cell>
          <cell r="O6945">
            <v>0</v>
          </cell>
          <cell r="P6945">
            <v>0</v>
          </cell>
          <cell r="S6945">
            <v>472656</v>
          </cell>
        </row>
        <row r="6946">
          <cell r="A6946" t="str">
            <v>MOD-RTD-6P</v>
          </cell>
          <cell r="B6946" t="str">
            <v>MODULO RTD 6 POIN ALLEN-BRADLEY Ref: 1769-IR6</v>
          </cell>
          <cell r="C6946" t="str">
            <v>Controladores</v>
          </cell>
          <cell r="D6946" t="str">
            <v>1.4.05.16 | Eléctricos y Electrónicos</v>
          </cell>
          <cell r="E6946" t="str">
            <v>E15-N4</v>
          </cell>
          <cell r="F6946">
            <v>0</v>
          </cell>
          <cell r="G6946" t="str">
            <v>Unidades</v>
          </cell>
          <cell r="H6946" t="str">
            <v>Unidades</v>
          </cell>
          <cell r="K6946">
            <v>0</v>
          </cell>
          <cell r="L6946">
            <v>0</v>
          </cell>
          <cell r="M6946" t="str">
            <v>ALLEN-BRADLEY</v>
          </cell>
          <cell r="N6946" t="str">
            <v>1769-IR6</v>
          </cell>
          <cell r="O6946">
            <v>0</v>
          </cell>
          <cell r="P6946">
            <v>0</v>
          </cell>
          <cell r="S6946">
            <v>1498500</v>
          </cell>
        </row>
        <row r="6947">
          <cell r="A6947" t="str">
            <v>MOD-RTD.8IR8</v>
          </cell>
          <cell r="B6947" t="str">
            <v>MODULO RTD 8 POINT ALLEN-BRADLEY REF: 1794-IR8</v>
          </cell>
          <cell r="C6947" t="str">
            <v>Controladores</v>
          </cell>
          <cell r="D6947" t="str">
            <v>1.4.05.16 | Eléctricos y Electrónicos</v>
          </cell>
          <cell r="E6947" t="str">
            <v>E15-N4</v>
          </cell>
          <cell r="F6947">
            <v>0</v>
          </cell>
          <cell r="G6947" t="str">
            <v>Unidades</v>
          </cell>
          <cell r="H6947" t="str">
            <v>Unidades</v>
          </cell>
          <cell r="K6947">
            <v>0</v>
          </cell>
          <cell r="L6947">
            <v>0</v>
          </cell>
          <cell r="M6947" t="str">
            <v>Elementos sin Marca</v>
          </cell>
          <cell r="O6947">
            <v>0</v>
          </cell>
          <cell r="P6947">
            <v>0</v>
          </cell>
          <cell r="S6947">
            <v>2533624.46</v>
          </cell>
        </row>
        <row r="6948">
          <cell r="A6948" t="str">
            <v>MOD-SCR-DFR0060</v>
          </cell>
          <cell r="B6948" t="str">
            <v>MODULO SCREW SHIELD DFR0060  (BORNES CONE)</v>
          </cell>
          <cell r="C6948" t="str">
            <v>Electrónicos</v>
          </cell>
          <cell r="D6948" t="str">
            <v>1.4.05.16 | Eléctricos y Electrónicos</v>
          </cell>
          <cell r="E6948" t="str">
            <v>E15-N4</v>
          </cell>
          <cell r="F6948">
            <v>0</v>
          </cell>
          <cell r="G6948" t="str">
            <v>Unidades</v>
          </cell>
          <cell r="H6948" t="str">
            <v>Unidades</v>
          </cell>
          <cell r="K6948">
            <v>0</v>
          </cell>
          <cell r="L6948">
            <v>0</v>
          </cell>
          <cell r="M6948" t="str">
            <v>Elementos sin Marca</v>
          </cell>
          <cell r="O6948">
            <v>0</v>
          </cell>
          <cell r="P6948">
            <v>0</v>
          </cell>
          <cell r="S6948">
            <v>15517</v>
          </cell>
        </row>
        <row r="6949">
          <cell r="A6949" t="str">
            <v>MOD-SEN-DRF0067</v>
          </cell>
          <cell r="B6949" t="str">
            <v>MODULO SENSOR TEMPERATURA DHT11 DFR0067</v>
          </cell>
          <cell r="C6949" t="str">
            <v>Electrónicos</v>
          </cell>
          <cell r="D6949" t="str">
            <v>1.4.05.16 | Eléctricos y Electrónicos</v>
          </cell>
          <cell r="E6949" t="str">
            <v>E15-N4</v>
          </cell>
          <cell r="F6949">
            <v>0</v>
          </cell>
          <cell r="G6949" t="str">
            <v>Unidades</v>
          </cell>
          <cell r="H6949" t="str">
            <v>Unidades</v>
          </cell>
          <cell r="K6949">
            <v>0</v>
          </cell>
          <cell r="L6949">
            <v>0</v>
          </cell>
          <cell r="M6949" t="str">
            <v>Elementos sin Marca</v>
          </cell>
          <cell r="O6949">
            <v>0</v>
          </cell>
          <cell r="P6949">
            <v>0</v>
          </cell>
          <cell r="S6949">
            <v>13799</v>
          </cell>
        </row>
        <row r="6950">
          <cell r="A6950" t="str">
            <v>MOD-6RJ.VCP</v>
          </cell>
          <cell r="B6950" t="str">
            <v>MODULO TOMA DATOS CAT 6 RJ VCP</v>
          </cell>
          <cell r="C6950" t="str">
            <v>Eléctricos</v>
          </cell>
          <cell r="D6950" t="str">
            <v>1.4.05.16 | Eléctricos y Electrónicos</v>
          </cell>
          <cell r="E6950" t="str">
            <v>E15-N4</v>
          </cell>
          <cell r="F6950">
            <v>0</v>
          </cell>
          <cell r="G6950" t="str">
            <v>Unidades</v>
          </cell>
          <cell r="H6950" t="str">
            <v>Unidades</v>
          </cell>
          <cell r="K6950">
            <v>0</v>
          </cell>
          <cell r="L6950">
            <v>0</v>
          </cell>
          <cell r="M6950" t="str">
            <v>Elementos sin Marca</v>
          </cell>
          <cell r="O6950">
            <v>0</v>
          </cell>
          <cell r="P6950">
            <v>0</v>
          </cell>
          <cell r="S6950">
            <v>9280</v>
          </cell>
        </row>
        <row r="6951">
          <cell r="A6951" t="str">
            <v>MOG-SOP.100X40</v>
          </cell>
          <cell r="B6951" t="str">
            <v>MOGOLLA DE SOPORTE EN CAUCHO Ø EXT. 100 MM X 40 MM ALTO</v>
          </cell>
          <cell r="C6951" t="str">
            <v>Cauchos</v>
          </cell>
          <cell r="D6951" t="str">
            <v>1.4.05.10 | Varios</v>
          </cell>
          <cell r="F6951">
            <v>0</v>
          </cell>
          <cell r="G6951" t="str">
            <v>Unidades</v>
          </cell>
          <cell r="H6951" t="str">
            <v>Unidades</v>
          </cell>
          <cell r="K6951">
            <v>0</v>
          </cell>
          <cell r="L6951">
            <v>0</v>
          </cell>
          <cell r="M6951" t="str">
            <v>Elementos sin Marca</v>
          </cell>
          <cell r="O6951">
            <v>0</v>
          </cell>
          <cell r="P6951">
            <v>0</v>
          </cell>
          <cell r="S6951">
            <v>85000</v>
          </cell>
        </row>
        <row r="6952">
          <cell r="A6952" t="str">
            <v>MON-4BC.WDC4V46CAI</v>
          </cell>
          <cell r="B6952" t="str">
            <v>MONITOR WATCHDOG SUPER ELITE, 110 VAC / 240 VAC AND 24 VDC 4B COMPONENTS REF: WDC4V46C 4B COMPONENTS Ref: WDC4V46C</v>
          </cell>
          <cell r="C6952" t="str">
            <v>Eléctricos</v>
          </cell>
          <cell r="D6952" t="str">
            <v>1.4.05.16 | Eléctricos y Electrónicos</v>
          </cell>
          <cell r="E6952" t="str">
            <v>E15-N4</v>
          </cell>
          <cell r="F6952">
            <v>0</v>
          </cell>
          <cell r="G6952" t="str">
            <v>Unidades</v>
          </cell>
          <cell r="H6952" t="str">
            <v>Unidades</v>
          </cell>
          <cell r="K6952">
            <v>0</v>
          </cell>
          <cell r="L6952">
            <v>0</v>
          </cell>
          <cell r="M6952" t="str">
            <v>4B COMPONENTS</v>
          </cell>
          <cell r="N6952" t="str">
            <v>WDC4V46C</v>
          </cell>
          <cell r="O6952">
            <v>0</v>
          </cell>
          <cell r="P6952">
            <v>0</v>
          </cell>
          <cell r="S6952">
            <v>10089715.779999999</v>
          </cell>
        </row>
        <row r="6953">
          <cell r="A6953" t="str">
            <v>MON-GAF.40-661</v>
          </cell>
          <cell r="B6953" t="str">
            <v>MONOGAFA 334AF PARA SALPICADURA QUIMICOS REF.40-661</v>
          </cell>
          <cell r="C6953" t="str">
            <v>Elementos de Protección</v>
          </cell>
          <cell r="D6953" t="str">
            <v>1.4.55.12 | Materiales y Suministros para MO</v>
          </cell>
          <cell r="E6953" t="str">
            <v>EI-N3</v>
          </cell>
          <cell r="F6953">
            <v>0</v>
          </cell>
          <cell r="G6953" t="str">
            <v>Unidades</v>
          </cell>
          <cell r="H6953" t="str">
            <v>Unidades</v>
          </cell>
          <cell r="K6953">
            <v>0</v>
          </cell>
          <cell r="L6953">
            <v>0</v>
          </cell>
          <cell r="M6953" t="str">
            <v>Elementos sin Marca</v>
          </cell>
          <cell r="O6953">
            <v>0</v>
          </cell>
          <cell r="P6953">
            <v>0</v>
          </cell>
          <cell r="S6953">
            <v>8253</v>
          </cell>
        </row>
        <row r="6954">
          <cell r="A6954" t="str">
            <v>MOG-MCR.2310</v>
          </cell>
          <cell r="B6954" t="str">
            <v>MONOGAFA MCR LENTE CLARO VENTILACION INDIRECTA ANTIFOG BANDA AJUSTABLE  REF:2310AF</v>
          </cell>
          <cell r="C6954" t="str">
            <v>Elementos de Protección</v>
          </cell>
          <cell r="D6954" t="str">
            <v>1.4.55.12 | Materiales y Suministros para MO</v>
          </cell>
          <cell r="F6954">
            <v>0</v>
          </cell>
          <cell r="G6954" t="str">
            <v>Unidades</v>
          </cell>
          <cell r="H6954" t="str">
            <v>Unidades</v>
          </cell>
          <cell r="K6954">
            <v>0</v>
          </cell>
          <cell r="L6954">
            <v>0</v>
          </cell>
          <cell r="M6954" t="str">
            <v>Elementos sin Marca</v>
          </cell>
          <cell r="O6954">
            <v>0</v>
          </cell>
          <cell r="P6954">
            <v>0</v>
          </cell>
        </row>
        <row r="6955">
          <cell r="A6955" t="str">
            <v>MON-ABR.SHI</v>
          </cell>
          <cell r="B6955" t="str">
            <v>MONTURA ABRASION SHIELD 4B COMPONENTS Ref: BAS</v>
          </cell>
          <cell r="C6955" t="str">
            <v>Varios Diversos</v>
          </cell>
          <cell r="D6955" t="str">
            <v>1.4.05.10 | Varios</v>
          </cell>
          <cell r="F6955">
            <v>0</v>
          </cell>
          <cell r="G6955" t="str">
            <v>Unidades</v>
          </cell>
          <cell r="H6955" t="str">
            <v>Unidades</v>
          </cell>
          <cell r="K6955">
            <v>0</v>
          </cell>
          <cell r="L6955">
            <v>0</v>
          </cell>
          <cell r="M6955" t="str">
            <v>4B COMPONENTS</v>
          </cell>
          <cell r="N6955" t="str">
            <v>BAS</v>
          </cell>
          <cell r="O6955">
            <v>0</v>
          </cell>
          <cell r="P6955">
            <v>0</v>
          </cell>
        </row>
        <row r="6956">
          <cell r="A6956" t="str">
            <v>MON-IND.GAF</v>
          </cell>
          <cell r="B6956" t="str">
            <v>MONTURA INDUSTRIAL PARA GAFAS EN POLICARBONATO</v>
          </cell>
          <cell r="C6956" t="str">
            <v>Elementos de Protección</v>
          </cell>
          <cell r="D6956" t="str">
            <v>1.4.55.12 | Materiales y Suministros para MO</v>
          </cell>
          <cell r="F6956">
            <v>0</v>
          </cell>
          <cell r="G6956" t="str">
            <v>Unidades</v>
          </cell>
          <cell r="H6956" t="str">
            <v>Unidades</v>
          </cell>
          <cell r="K6956">
            <v>0</v>
          </cell>
          <cell r="L6956">
            <v>0</v>
          </cell>
          <cell r="M6956" t="str">
            <v>Elementos sin Marca</v>
          </cell>
          <cell r="O6956">
            <v>0</v>
          </cell>
          <cell r="P6956">
            <v>0</v>
          </cell>
          <cell r="S6956">
            <v>60504</v>
          </cell>
        </row>
        <row r="6957">
          <cell r="A6957" t="str">
            <v>MON-WHI.WG1-4B-4</v>
          </cell>
          <cell r="B6957" t="str">
            <v>MONTURA SENSOR WHIRLIGIG 4 PULSOS 4B COMPONENTS REF: WG1-4B-4 4B COMPONENTS REF: WG1-4B-4 4B COMPONENTS Ref: WG1-4B-4</v>
          </cell>
          <cell r="C6957" t="str">
            <v>Varios Diversos</v>
          </cell>
          <cell r="D6957" t="str">
            <v>1.4.05.10 | Varios</v>
          </cell>
          <cell r="E6957" t="str">
            <v>E15-N6</v>
          </cell>
          <cell r="F6957">
            <v>0</v>
          </cell>
          <cell r="G6957" t="str">
            <v>Unidades</v>
          </cell>
          <cell r="H6957" t="str">
            <v>Unidades</v>
          </cell>
          <cell r="K6957">
            <v>0</v>
          </cell>
          <cell r="L6957">
            <v>0</v>
          </cell>
          <cell r="M6957" t="str">
            <v>4B COMPONENTS</v>
          </cell>
          <cell r="N6957" t="str">
            <v>WG1-4B-4</v>
          </cell>
          <cell r="O6957">
            <v>0</v>
          </cell>
          <cell r="P6957">
            <v>0</v>
          </cell>
          <cell r="S6957">
            <v>578460.37</v>
          </cell>
        </row>
        <row r="6958">
          <cell r="A6958" t="str">
            <v>MON-SEN.WG4A-BR</v>
          </cell>
          <cell r="B6958" t="str">
            <v>MONTURA SENSOR WHIRLIGIG P800 4 PULSOS 4B COMPONENTS REF: WG1-4B-4 4B COMPONENTS Ref: WG1-4B-4</v>
          </cell>
          <cell r="C6958" t="str">
            <v>Varios Diversos</v>
          </cell>
          <cell r="D6958" t="str">
            <v>1.4.05.10 | Varios</v>
          </cell>
          <cell r="E6958" t="str">
            <v>E16-N6</v>
          </cell>
          <cell r="F6958">
            <v>0</v>
          </cell>
          <cell r="G6958" t="str">
            <v>Unidades</v>
          </cell>
          <cell r="H6958" t="str">
            <v>Unidades</v>
          </cell>
          <cell r="K6958">
            <v>0</v>
          </cell>
          <cell r="L6958">
            <v>0</v>
          </cell>
          <cell r="M6958" t="str">
            <v>4B COMPONENTS</v>
          </cell>
          <cell r="N6958" t="str">
            <v>WG1-4B-4</v>
          </cell>
          <cell r="O6958">
            <v>0</v>
          </cell>
          <cell r="P6958">
            <v>0</v>
          </cell>
          <cell r="S6958">
            <v>847583.97</v>
          </cell>
        </row>
        <row r="6959">
          <cell r="A6959" t="str">
            <v>MOR-HOR.15T</v>
          </cell>
          <cell r="B6959" t="str">
            <v>MORDAZA IZAJE HORIZONTAL CAPACIDAD 3 TON REF: 3 FHX - P/N 953300</v>
          </cell>
          <cell r="C6959" t="str">
            <v>Herramienta Desechable</v>
          </cell>
          <cell r="D6959" t="str">
            <v>1.4.55.15 | Herramienta Desechable</v>
          </cell>
          <cell r="F6959">
            <v>0</v>
          </cell>
          <cell r="G6959" t="str">
            <v>Unidades</v>
          </cell>
          <cell r="H6959" t="str">
            <v>Unidades</v>
          </cell>
          <cell r="K6959">
            <v>0</v>
          </cell>
          <cell r="L6959">
            <v>0</v>
          </cell>
          <cell r="M6959" t="str">
            <v>Elementos sin Marca</v>
          </cell>
          <cell r="O6959">
            <v>0</v>
          </cell>
          <cell r="P6959">
            <v>0</v>
          </cell>
          <cell r="S6959">
            <v>1242100</v>
          </cell>
        </row>
        <row r="6960">
          <cell r="A6960" t="str">
            <v>MOR-VER.3TO</v>
          </cell>
          <cell r="B6960" t="str">
            <v>MORDAZA IZAJE VERTICAL LAMINA CAPACIDAD 3 TON</v>
          </cell>
          <cell r="C6960" t="str">
            <v>Herramienta Desechable</v>
          </cell>
          <cell r="D6960" t="str">
            <v>1.4.55.15 | Herramienta Desechable</v>
          </cell>
          <cell r="F6960">
            <v>0</v>
          </cell>
          <cell r="G6960" t="str">
            <v>Unidades</v>
          </cell>
          <cell r="H6960" t="str">
            <v>Unidades</v>
          </cell>
          <cell r="K6960">
            <v>0</v>
          </cell>
          <cell r="L6960">
            <v>0</v>
          </cell>
          <cell r="M6960" t="str">
            <v>Elementos sin Marca</v>
          </cell>
          <cell r="O6960">
            <v>0</v>
          </cell>
          <cell r="P6960">
            <v>0</v>
          </cell>
          <cell r="S6960">
            <v>2000000</v>
          </cell>
        </row>
        <row r="6961">
          <cell r="A6961" t="str">
            <v>MOR-VER.0.5</v>
          </cell>
          <cell r="B6961" t="str">
            <v>MORDAZA VERTICAL PARA 0.5 TONELADA CON CIERRE DE SEGURIDAD</v>
          </cell>
          <cell r="C6961" t="str">
            <v>Herramienta Desechable</v>
          </cell>
          <cell r="D6961" t="str">
            <v>1.4.55.15 | Herramienta Desechable</v>
          </cell>
          <cell r="F6961">
            <v>0</v>
          </cell>
          <cell r="G6961" t="str">
            <v>Unidades</v>
          </cell>
          <cell r="H6961" t="str">
            <v>Unidades</v>
          </cell>
          <cell r="K6961">
            <v>0</v>
          </cell>
          <cell r="L6961">
            <v>0</v>
          </cell>
          <cell r="M6961" t="str">
            <v>Elementos sin Marca</v>
          </cell>
          <cell r="O6961">
            <v>0</v>
          </cell>
          <cell r="P6961">
            <v>0</v>
          </cell>
          <cell r="S6961">
            <v>1718798</v>
          </cell>
        </row>
        <row r="6962">
          <cell r="A6962" t="str">
            <v>MOR-VER.1"</v>
          </cell>
          <cell r="B6962" t="str">
            <v>MORDAZA VERTICAL PARA 1 TONELADA CON CIERRE DE SEGURIDAD</v>
          </cell>
          <cell r="C6962" t="str">
            <v>Herramienta Desechable</v>
          </cell>
          <cell r="D6962" t="str">
            <v>1.4.55.15 | Herramienta Desechable</v>
          </cell>
          <cell r="E6962" t="str">
            <v>ARMARIO P2</v>
          </cell>
          <cell r="F6962">
            <v>0</v>
          </cell>
          <cell r="G6962" t="str">
            <v>Unidades</v>
          </cell>
          <cell r="H6962" t="str">
            <v>Unidades</v>
          </cell>
          <cell r="K6962">
            <v>0</v>
          </cell>
          <cell r="L6962">
            <v>0</v>
          </cell>
          <cell r="M6962" t="str">
            <v>Elementos sin Marca</v>
          </cell>
          <cell r="O6962">
            <v>1</v>
          </cell>
          <cell r="P6962">
            <v>0</v>
          </cell>
          <cell r="S6962">
            <v>192000</v>
          </cell>
        </row>
        <row r="6963">
          <cell r="A6963" t="str">
            <v>MOR-VER.1.5.YALE</v>
          </cell>
          <cell r="B6963" t="str">
            <v>MORDAZA VERTICAL PARA 1.5 TONELADAS CON CIERRE DE SEGURIDAD</v>
          </cell>
          <cell r="C6963" t="str">
            <v>Herramienta Desechable</v>
          </cell>
          <cell r="D6963" t="str">
            <v>1.4.55.15 | Herramienta Desechable</v>
          </cell>
          <cell r="F6963">
            <v>0</v>
          </cell>
          <cell r="G6963" t="str">
            <v>Unidades</v>
          </cell>
          <cell r="H6963" t="str">
            <v>Unidades</v>
          </cell>
          <cell r="K6963">
            <v>0</v>
          </cell>
          <cell r="L6963">
            <v>0</v>
          </cell>
          <cell r="M6963" t="str">
            <v>Elementos sin Marca</v>
          </cell>
          <cell r="O6963">
            <v>0</v>
          </cell>
          <cell r="P6963">
            <v>0</v>
          </cell>
          <cell r="S6963">
            <v>880000</v>
          </cell>
        </row>
        <row r="6964">
          <cell r="A6964" t="str">
            <v>MOR-3TO.TBM</v>
          </cell>
          <cell r="B6964" t="str">
            <v>MORDAZA VERTICAL PARA 3 TONELADAS CON CIERRE DE SEGURIDAD REF:PDC 3.2T TBM</v>
          </cell>
          <cell r="C6964" t="str">
            <v>Herramienta Desechable</v>
          </cell>
          <cell r="D6964" t="str">
            <v>1.4.55.15 | Herramienta Desechable</v>
          </cell>
          <cell r="F6964">
            <v>0</v>
          </cell>
          <cell r="G6964" t="str">
            <v>Unidades</v>
          </cell>
          <cell r="H6964" t="str">
            <v>Unidades</v>
          </cell>
          <cell r="K6964">
            <v>0</v>
          </cell>
          <cell r="L6964">
            <v>0</v>
          </cell>
          <cell r="M6964" t="str">
            <v>Elementos sin Marca</v>
          </cell>
          <cell r="O6964">
            <v>0</v>
          </cell>
          <cell r="P6964">
            <v>0</v>
          </cell>
          <cell r="S6964">
            <v>480000</v>
          </cell>
        </row>
        <row r="6965">
          <cell r="A6965" t="str">
            <v>MOR-VER.3T</v>
          </cell>
          <cell r="B6965" t="str">
            <v>MORDAZA VERTICAL PARA 3 TONELADAS CON CIERRE DE SEGURIDAD YALE Ref: TBL 3.0</v>
          </cell>
          <cell r="C6965" t="str">
            <v>Herramienta Desechable</v>
          </cell>
          <cell r="D6965" t="str">
            <v>1.4.55.15 | Herramienta Desechable</v>
          </cell>
          <cell r="F6965">
            <v>0</v>
          </cell>
          <cell r="G6965" t="str">
            <v>Unidades</v>
          </cell>
          <cell r="H6965" t="str">
            <v>Unidades</v>
          </cell>
          <cell r="K6965">
            <v>0</v>
          </cell>
          <cell r="L6965">
            <v>0</v>
          </cell>
          <cell r="M6965" t="str">
            <v>YALE</v>
          </cell>
          <cell r="N6965" t="str">
            <v>TBL 3.0</v>
          </cell>
          <cell r="O6965">
            <v>0</v>
          </cell>
          <cell r="P6965">
            <v>0</v>
          </cell>
          <cell r="S6965">
            <v>2000000</v>
          </cell>
        </row>
        <row r="6966">
          <cell r="A6966" t="str">
            <v>MOR-VER.6TN</v>
          </cell>
          <cell r="B6966" t="str">
            <v>MORDAZA VERTICAL PARA 6 TONELADAS CON CIERRE DE SEGURIDAD YALE</v>
          </cell>
          <cell r="C6966" t="str">
            <v>Herramienta Desechable</v>
          </cell>
          <cell r="D6966" t="str">
            <v>1.4.55.15 | Herramienta Desechable</v>
          </cell>
          <cell r="F6966">
            <v>0</v>
          </cell>
          <cell r="G6966" t="str">
            <v>Unidades</v>
          </cell>
          <cell r="H6966" t="str">
            <v>Unidades</v>
          </cell>
          <cell r="K6966">
            <v>0</v>
          </cell>
          <cell r="L6966">
            <v>0</v>
          </cell>
          <cell r="M6966" t="str">
            <v>Elementos sin Marca</v>
          </cell>
          <cell r="O6966">
            <v>0</v>
          </cell>
          <cell r="P6966">
            <v>0</v>
          </cell>
        </row>
        <row r="6967">
          <cell r="A6967" t="str">
            <v>MOR-REF.</v>
          </cell>
          <cell r="B6967" t="str">
            <v>MORTERO REFRACTARIO SUPERAEROFRAX (25 KILOS) - ERECOS</v>
          </cell>
          <cell r="C6967" t="str">
            <v>Varios Diversos</v>
          </cell>
          <cell r="D6967" t="str">
            <v>1.4.05.10 | Varios</v>
          </cell>
          <cell r="F6967">
            <v>0</v>
          </cell>
          <cell r="G6967" t="str">
            <v>Bultos</v>
          </cell>
          <cell r="H6967" t="str">
            <v>Bultos</v>
          </cell>
          <cell r="K6967">
            <v>0</v>
          </cell>
          <cell r="L6967">
            <v>0</v>
          </cell>
          <cell r="M6967" t="str">
            <v>Elementos sin Marca</v>
          </cell>
          <cell r="O6967">
            <v>0</v>
          </cell>
          <cell r="P6967">
            <v>0</v>
          </cell>
        </row>
        <row r="6968">
          <cell r="A6968" t="str">
            <v>MOS-QTN.</v>
          </cell>
          <cell r="B6968" t="str">
            <v>MOSQUETON</v>
          </cell>
          <cell r="C6968" t="str">
            <v>Elementos de Protección Contracaídas</v>
          </cell>
          <cell r="D6968" t="str">
            <v>1.4.55.12 | Materiales y Suministros para MO</v>
          </cell>
          <cell r="F6968">
            <v>0</v>
          </cell>
          <cell r="G6968" t="str">
            <v>Unidades</v>
          </cell>
          <cell r="H6968" t="str">
            <v>Unidades</v>
          </cell>
          <cell r="K6968">
            <v>0</v>
          </cell>
          <cell r="L6968">
            <v>0</v>
          </cell>
          <cell r="M6968" t="str">
            <v>Elementos sin Marca</v>
          </cell>
          <cell r="O6968">
            <v>0</v>
          </cell>
          <cell r="P6968">
            <v>0</v>
          </cell>
          <cell r="S6968">
            <v>31500</v>
          </cell>
        </row>
        <row r="6969">
          <cell r="A6969" t="str">
            <v>MOS-55M.</v>
          </cell>
          <cell r="B6969" t="str">
            <v>MOSQUETON DE SEGURIDAD EN ALUMINIO PARA LINEA DE VIDA 55 MM S.R</v>
          </cell>
          <cell r="C6969" t="str">
            <v>Elementos de Protección Contracaídas</v>
          </cell>
          <cell r="D6969" t="str">
            <v>1.4.55.12 | Materiales y Suministros para MO</v>
          </cell>
          <cell r="E6969" t="str">
            <v>ARMARIO P2</v>
          </cell>
          <cell r="F6969">
            <v>0</v>
          </cell>
          <cell r="G6969" t="str">
            <v>Unidades</v>
          </cell>
          <cell r="H6969" t="str">
            <v>Unidades</v>
          </cell>
          <cell r="K6969">
            <v>0</v>
          </cell>
          <cell r="L6969">
            <v>0</v>
          </cell>
          <cell r="M6969" t="str">
            <v>Elementos sin Marca</v>
          </cell>
          <cell r="O6969">
            <v>0</v>
          </cell>
          <cell r="P6969">
            <v>0</v>
          </cell>
          <cell r="S6969">
            <v>90000</v>
          </cell>
        </row>
        <row r="6970">
          <cell r="A6970" t="str">
            <v>MOS-SEG.TIPOD</v>
          </cell>
          <cell r="B6970" t="str">
            <v>MOSQUETON DE SEGURIDAD PARA LINEA DE VIDA TIPO D 50 KN</v>
          </cell>
          <cell r="C6970" t="str">
            <v>Elementos de Protección Contracaídas</v>
          </cell>
          <cell r="D6970" t="str">
            <v>1.4.55.12 | Materiales y Suministros para MO</v>
          </cell>
          <cell r="F6970">
            <v>0</v>
          </cell>
          <cell r="G6970" t="str">
            <v>Unidades</v>
          </cell>
          <cell r="H6970" t="str">
            <v>Unidades</v>
          </cell>
          <cell r="K6970">
            <v>0</v>
          </cell>
          <cell r="L6970">
            <v>0</v>
          </cell>
          <cell r="M6970" t="str">
            <v>Elementos sin Marca</v>
          </cell>
          <cell r="O6970">
            <v>0</v>
          </cell>
          <cell r="P6970">
            <v>0</v>
          </cell>
          <cell r="S6970">
            <v>45000</v>
          </cell>
        </row>
        <row r="6971">
          <cell r="A6971" t="str">
            <v>MOT-PED.3H</v>
          </cell>
          <cell r="B6971" t="str">
            <v>MOTOBOMBA PEDROLLO 3 HP  TRIFASICA 220 - 440V Ref: PQ3000</v>
          </cell>
          <cell r="C6971" t="str">
            <v>Varios Diversos</v>
          </cell>
          <cell r="D6971" t="str">
            <v>1.4.05.10 | Varios</v>
          </cell>
          <cell r="F6971">
            <v>0</v>
          </cell>
          <cell r="G6971" t="str">
            <v>Unidades</v>
          </cell>
          <cell r="H6971" t="str">
            <v>Unidades</v>
          </cell>
          <cell r="K6971">
            <v>0</v>
          </cell>
          <cell r="L6971">
            <v>0</v>
          </cell>
          <cell r="M6971" t="str">
            <v>Elementos sin Marca</v>
          </cell>
          <cell r="N6971" t="str">
            <v>PQ3000</v>
          </cell>
          <cell r="O6971">
            <v>0</v>
          </cell>
          <cell r="P6971">
            <v>0</v>
          </cell>
          <cell r="S6971">
            <v>2267000</v>
          </cell>
        </row>
        <row r="6972">
          <cell r="A6972" t="str">
            <v>MOT-0-4HP-1200R</v>
          </cell>
          <cell r="B6972" t="str">
            <v>MOTOR 0.4 HP 1200 RPM</v>
          </cell>
          <cell r="C6972" t="str">
            <v>Motores</v>
          </cell>
          <cell r="D6972" t="str">
            <v>1.4.05.03 | Motores y Motorreductores</v>
          </cell>
          <cell r="F6972">
            <v>0</v>
          </cell>
          <cell r="G6972" t="str">
            <v>Unidades</v>
          </cell>
          <cell r="H6972" t="str">
            <v>Unidades</v>
          </cell>
          <cell r="K6972">
            <v>11</v>
          </cell>
          <cell r="L6972">
            <v>0</v>
          </cell>
          <cell r="M6972" t="str">
            <v>Elementos sin Marca</v>
          </cell>
          <cell r="O6972">
            <v>0</v>
          </cell>
          <cell r="P6972">
            <v>0</v>
          </cell>
          <cell r="S6972">
            <v>240000</v>
          </cell>
        </row>
        <row r="6973">
          <cell r="A6973" t="str">
            <v>MOT-0-4HP-1640R</v>
          </cell>
          <cell r="B6973" t="str">
            <v>MOTOR 0.4 HP 1640 RPM IE2</v>
          </cell>
          <cell r="C6973" t="str">
            <v>Motores</v>
          </cell>
          <cell r="D6973" t="str">
            <v>1.4.05.03 | Motores y Motorreductores</v>
          </cell>
          <cell r="F6973">
            <v>0</v>
          </cell>
          <cell r="G6973" t="str">
            <v>Unidades</v>
          </cell>
          <cell r="H6973" t="str">
            <v>Unidades</v>
          </cell>
          <cell r="K6973">
            <v>0</v>
          </cell>
          <cell r="L6973">
            <v>0</v>
          </cell>
          <cell r="M6973" t="str">
            <v>Elementos sin Marca</v>
          </cell>
          <cell r="O6973">
            <v>0</v>
          </cell>
          <cell r="P6973">
            <v>0</v>
          </cell>
          <cell r="S6973">
            <v>290000</v>
          </cell>
        </row>
        <row r="6974">
          <cell r="A6974" t="str">
            <v>MOT-05H.IE2</v>
          </cell>
          <cell r="B6974" t="str">
            <v>MOTOR 0.5 HP 1690 RPM IE2 WEG</v>
          </cell>
          <cell r="C6974" t="str">
            <v>Motores</v>
          </cell>
          <cell r="D6974" t="str">
            <v>1.4.05.03 | Motores y Motorreductores</v>
          </cell>
          <cell r="F6974">
            <v>0</v>
          </cell>
          <cell r="G6974" t="str">
            <v>Unidades</v>
          </cell>
          <cell r="H6974" t="str">
            <v>Unidades</v>
          </cell>
          <cell r="K6974">
            <v>0</v>
          </cell>
          <cell r="L6974">
            <v>0</v>
          </cell>
          <cell r="M6974" t="str">
            <v>WEG</v>
          </cell>
          <cell r="O6974">
            <v>0</v>
          </cell>
          <cell r="P6974">
            <v>0</v>
          </cell>
          <cell r="S6974">
            <v>590000</v>
          </cell>
        </row>
        <row r="6975">
          <cell r="A6975" t="str">
            <v>MOT-05H.IE3</v>
          </cell>
          <cell r="B6975" t="str">
            <v>MOTOR 0.5 HP 1690 RPM IE3</v>
          </cell>
          <cell r="C6975" t="str">
            <v>Motores</v>
          </cell>
          <cell r="D6975" t="str">
            <v>1.4.05.03 | Motores y Motorreductores</v>
          </cell>
          <cell r="E6975" t="str">
            <v>MALLA 3</v>
          </cell>
          <cell r="F6975">
            <v>0</v>
          </cell>
          <cell r="G6975" t="str">
            <v>Unidades</v>
          </cell>
          <cell r="H6975" t="str">
            <v>Unidades</v>
          </cell>
          <cell r="K6975">
            <v>0</v>
          </cell>
          <cell r="L6975">
            <v>0</v>
          </cell>
          <cell r="M6975" t="str">
            <v>Elementos sin Marca</v>
          </cell>
          <cell r="O6975">
            <v>0</v>
          </cell>
          <cell r="P6975">
            <v>0</v>
          </cell>
          <cell r="S6975">
            <v>659400</v>
          </cell>
        </row>
        <row r="6976">
          <cell r="A6976" t="str">
            <v>MOT-220.0.75.1800</v>
          </cell>
          <cell r="B6976" t="str">
            <v>MOTOR 0.75 HP 1800 RPM 220V - 440V IE2 WEG</v>
          </cell>
          <cell r="C6976" t="str">
            <v>Motores</v>
          </cell>
          <cell r="D6976" t="str">
            <v>1.4.05.03 | Motores y Motorreductores</v>
          </cell>
          <cell r="F6976">
            <v>0</v>
          </cell>
          <cell r="G6976" t="str">
            <v>Unidades</v>
          </cell>
          <cell r="H6976" t="str">
            <v>Unidades</v>
          </cell>
          <cell r="K6976">
            <v>0</v>
          </cell>
          <cell r="L6976">
            <v>0</v>
          </cell>
          <cell r="M6976" t="str">
            <v>WEG</v>
          </cell>
          <cell r="O6976">
            <v>0</v>
          </cell>
          <cell r="P6976">
            <v>0</v>
          </cell>
          <cell r="S6976">
            <v>495000</v>
          </cell>
        </row>
        <row r="6977">
          <cell r="A6977" t="str">
            <v>MOT-075.IE3</v>
          </cell>
          <cell r="B6977" t="str">
            <v>MOTOR 0.75 HP 1800 RPM 220V - 440V IE3</v>
          </cell>
          <cell r="C6977" t="str">
            <v>Motores</v>
          </cell>
          <cell r="D6977" t="str">
            <v>1.4.05.03 | Motores y Motorreductores</v>
          </cell>
          <cell r="F6977">
            <v>0</v>
          </cell>
          <cell r="G6977" t="str">
            <v>Unidades</v>
          </cell>
          <cell r="H6977" t="str">
            <v>Unidades</v>
          </cell>
          <cell r="K6977">
            <v>0</v>
          </cell>
          <cell r="L6977">
            <v>0</v>
          </cell>
          <cell r="M6977" t="str">
            <v>Elementos sin Marca</v>
          </cell>
          <cell r="O6977">
            <v>0</v>
          </cell>
          <cell r="P6977">
            <v>0</v>
          </cell>
          <cell r="S6977">
            <v>725000</v>
          </cell>
        </row>
        <row r="6978">
          <cell r="A6978" t="str">
            <v>MOT-1HP-1200RPM</v>
          </cell>
          <cell r="B6978" t="str">
            <v>MOTOR 1 HP 1200 RPM 090L IMB 3 SIEMENS SIEMENS</v>
          </cell>
          <cell r="C6978" t="str">
            <v>Motores</v>
          </cell>
          <cell r="D6978" t="str">
            <v>1.4.05.03 | Motores y Motorreductores</v>
          </cell>
          <cell r="E6978" t="str">
            <v>MALLA 3</v>
          </cell>
          <cell r="F6978">
            <v>0</v>
          </cell>
          <cell r="G6978" t="str">
            <v>Unidades</v>
          </cell>
          <cell r="H6978" t="str">
            <v>Unidades</v>
          </cell>
          <cell r="K6978">
            <v>19</v>
          </cell>
          <cell r="L6978">
            <v>0</v>
          </cell>
          <cell r="M6978" t="str">
            <v>SIEMENS</v>
          </cell>
          <cell r="O6978">
            <v>0</v>
          </cell>
          <cell r="P6978">
            <v>0</v>
          </cell>
          <cell r="S6978">
            <v>250000</v>
          </cell>
        </row>
        <row r="6979">
          <cell r="A6979" t="str">
            <v>MOT-1HP-1800</v>
          </cell>
          <cell r="B6979" t="str">
            <v>MOTOR 1 HP 1800 RPM IE2</v>
          </cell>
          <cell r="C6979" t="str">
            <v>Motores</v>
          </cell>
          <cell r="D6979" t="str">
            <v>1.4.05.03 | Motores y Motorreductores</v>
          </cell>
          <cell r="F6979">
            <v>0</v>
          </cell>
          <cell r="G6979" t="str">
            <v>Unidades</v>
          </cell>
          <cell r="H6979" t="str">
            <v>Unidades</v>
          </cell>
          <cell r="K6979">
            <v>0</v>
          </cell>
          <cell r="L6979">
            <v>0</v>
          </cell>
          <cell r="M6979" t="str">
            <v>Elementos sin Marca</v>
          </cell>
          <cell r="O6979">
            <v>0</v>
          </cell>
          <cell r="P6979">
            <v>0</v>
          </cell>
          <cell r="S6979">
            <v>610000</v>
          </cell>
        </row>
        <row r="6980">
          <cell r="A6980" t="str">
            <v>MOT-1HP.1800</v>
          </cell>
          <cell r="B6980" t="str">
            <v>MOTOR 1 HP 1800 RPM IE3</v>
          </cell>
          <cell r="C6980" t="str">
            <v>Motores</v>
          </cell>
          <cell r="D6980" t="str">
            <v>1.4.05.03 | Motores y Motorreductores</v>
          </cell>
          <cell r="F6980">
            <v>0</v>
          </cell>
          <cell r="G6980" t="str">
            <v>Unidades</v>
          </cell>
          <cell r="H6980" t="str">
            <v>Unidades</v>
          </cell>
          <cell r="K6980">
            <v>0</v>
          </cell>
          <cell r="L6980">
            <v>0</v>
          </cell>
          <cell r="M6980" t="str">
            <v>Elementos sin Marca</v>
          </cell>
          <cell r="O6980">
            <v>0</v>
          </cell>
          <cell r="P6980">
            <v>0</v>
          </cell>
          <cell r="S6980">
            <v>800700</v>
          </cell>
        </row>
        <row r="6981">
          <cell r="A6981" t="str">
            <v>MOT-1HP-3600RPM</v>
          </cell>
          <cell r="B6981" t="str">
            <v>MOTOR 1 HP 3600 RPM CON BRIDA IE2 SIEMENS SIEMENS</v>
          </cell>
          <cell r="C6981" t="str">
            <v>Motores</v>
          </cell>
          <cell r="D6981" t="str">
            <v>1.4.05.03 | Motores y Motorreductores</v>
          </cell>
          <cell r="E6981" t="str">
            <v>MALLA 3</v>
          </cell>
          <cell r="F6981">
            <v>0</v>
          </cell>
          <cell r="G6981" t="str">
            <v>Unidades</v>
          </cell>
          <cell r="H6981" t="str">
            <v>Unidades</v>
          </cell>
          <cell r="K6981">
            <v>6</v>
          </cell>
          <cell r="L6981">
            <v>0</v>
          </cell>
          <cell r="M6981" t="str">
            <v>SIEMENS</v>
          </cell>
          <cell r="O6981">
            <v>0</v>
          </cell>
          <cell r="P6981">
            <v>0</v>
          </cell>
          <cell r="S6981">
            <v>276091.25</v>
          </cell>
        </row>
        <row r="6982">
          <cell r="A6982" t="str">
            <v>MOT-1HP-900RPM</v>
          </cell>
          <cell r="B6982" t="str">
            <v>MOTOR 1 HP 900 RPM F.S 1.15 IE2</v>
          </cell>
          <cell r="C6982" t="str">
            <v>Motores</v>
          </cell>
          <cell r="D6982" t="str">
            <v>1.4.05.03 | Motores y Motorreductores</v>
          </cell>
          <cell r="F6982">
            <v>0</v>
          </cell>
          <cell r="G6982" t="str">
            <v>Unidades</v>
          </cell>
          <cell r="H6982" t="str">
            <v>Unidades</v>
          </cell>
          <cell r="K6982">
            <v>23</v>
          </cell>
          <cell r="L6982">
            <v>0</v>
          </cell>
          <cell r="M6982" t="str">
            <v>Elementos sin Marca</v>
          </cell>
          <cell r="O6982">
            <v>0</v>
          </cell>
          <cell r="P6982">
            <v>0</v>
          </cell>
          <cell r="S6982">
            <v>895000</v>
          </cell>
        </row>
        <row r="6983">
          <cell r="A6983" t="str">
            <v>MOT-1.5HP-1200R</v>
          </cell>
          <cell r="B6983" t="str">
            <v>MOTOR 1.5 HP 1200 RPM FS1.15 090L IE2 SIEMENS</v>
          </cell>
          <cell r="C6983" t="str">
            <v>Motores</v>
          </cell>
          <cell r="D6983" t="str">
            <v>1.4.05.03 | Motores y Motorreductores</v>
          </cell>
          <cell r="F6983">
            <v>0</v>
          </cell>
          <cell r="G6983" t="str">
            <v>Unidades</v>
          </cell>
          <cell r="H6983" t="str">
            <v>Unidades</v>
          </cell>
          <cell r="K6983">
            <v>20</v>
          </cell>
          <cell r="L6983">
            <v>0</v>
          </cell>
          <cell r="M6983" t="str">
            <v>SIEMENS</v>
          </cell>
          <cell r="O6983">
            <v>0</v>
          </cell>
          <cell r="P6983">
            <v>0</v>
          </cell>
          <cell r="S6983">
            <v>560000</v>
          </cell>
        </row>
        <row r="6984">
          <cell r="A6984" t="str">
            <v>MOT-180.0RPM.1.5HP</v>
          </cell>
          <cell r="B6984" t="str">
            <v>MOTOR 1.5 HP 1800 RPM CON FRENO DRN90S4/BE2/FG</v>
          </cell>
          <cell r="C6984" t="str">
            <v>Motores</v>
          </cell>
          <cell r="D6984" t="str">
            <v>1.4.05.03 | Motores y Motorreductores</v>
          </cell>
          <cell r="F6984">
            <v>0</v>
          </cell>
          <cell r="G6984" t="str">
            <v>Unidades</v>
          </cell>
          <cell r="H6984" t="str">
            <v>Unidades</v>
          </cell>
          <cell r="K6984">
            <v>0</v>
          </cell>
          <cell r="L6984">
            <v>0</v>
          </cell>
          <cell r="M6984" t="str">
            <v>Elementos sin Marca</v>
          </cell>
          <cell r="O6984">
            <v>0</v>
          </cell>
          <cell r="P6984">
            <v>0</v>
          </cell>
          <cell r="S6984">
            <v>2866075</v>
          </cell>
        </row>
        <row r="6985">
          <cell r="A6985" t="str">
            <v>MOT-1.5.FRENO</v>
          </cell>
          <cell r="B6985" t="str">
            <v>MOTOR 1.5 HP, 220/440V PARA DRS8 0M4BE2	CON FRENO A 440V</v>
          </cell>
          <cell r="C6985" t="str">
            <v>Motores</v>
          </cell>
          <cell r="D6985" t="str">
            <v>1.4.05.03 | Motores y Motorreductores</v>
          </cell>
          <cell r="F6985">
            <v>0</v>
          </cell>
          <cell r="G6985" t="str">
            <v>Unidades</v>
          </cell>
          <cell r="H6985" t="str">
            <v>Unidades</v>
          </cell>
          <cell r="K6985">
            <v>20</v>
          </cell>
          <cell r="L6985">
            <v>0</v>
          </cell>
          <cell r="M6985" t="str">
            <v>Elementos sin Marca</v>
          </cell>
          <cell r="O6985">
            <v>0</v>
          </cell>
          <cell r="P6985">
            <v>0</v>
          </cell>
          <cell r="S6985">
            <v>1236000</v>
          </cell>
        </row>
        <row r="6986">
          <cell r="A6986" t="str">
            <v>MOT-10HP-1200RP</v>
          </cell>
          <cell r="B6986" t="str">
            <v>MOTOR 10 HP 1200 RPM BRIDA B5 TAMAÑO CONSTRUCTIVO 132M/L</v>
          </cell>
          <cell r="C6986" t="str">
            <v>Motores</v>
          </cell>
          <cell r="D6986" t="str">
            <v>1.4.05.03 | Motores y Motorreductores</v>
          </cell>
          <cell r="F6986">
            <v>0</v>
          </cell>
          <cell r="G6986" t="str">
            <v>Unidades</v>
          </cell>
          <cell r="H6986" t="str">
            <v>Unidades</v>
          </cell>
          <cell r="K6986">
            <v>76</v>
          </cell>
          <cell r="L6986">
            <v>0</v>
          </cell>
          <cell r="M6986" t="str">
            <v>Elementos sin Marca</v>
          </cell>
          <cell r="O6986">
            <v>0</v>
          </cell>
          <cell r="P6986">
            <v>0</v>
          </cell>
          <cell r="S6986">
            <v>1081295</v>
          </cell>
        </row>
        <row r="6987">
          <cell r="A6987" t="str">
            <v>MOT-10HP-1200</v>
          </cell>
          <cell r="B6987" t="str">
            <v>MOTOR 10 HP 1200 RPM IE2</v>
          </cell>
          <cell r="C6987" t="str">
            <v>Motores</v>
          </cell>
          <cell r="D6987" t="str">
            <v>1.4.05.03 | Motores y Motorreductores</v>
          </cell>
          <cell r="F6987">
            <v>0</v>
          </cell>
          <cell r="G6987" t="str">
            <v>Unidades</v>
          </cell>
          <cell r="H6987" t="str">
            <v>Unidades</v>
          </cell>
          <cell r="K6987">
            <v>0</v>
          </cell>
          <cell r="L6987">
            <v>0</v>
          </cell>
          <cell r="M6987" t="str">
            <v>Elementos sin Marca</v>
          </cell>
          <cell r="O6987">
            <v>0</v>
          </cell>
          <cell r="P6987">
            <v>0</v>
          </cell>
          <cell r="S6987">
            <v>2300000</v>
          </cell>
        </row>
        <row r="6988">
          <cell r="A6988" t="str">
            <v>MOT-RPM.IE3</v>
          </cell>
          <cell r="B6988" t="str">
            <v>MOTOR 10 HP 1200 RPM IE3</v>
          </cell>
          <cell r="C6988" t="str">
            <v>Motores</v>
          </cell>
          <cell r="D6988" t="str">
            <v>1.4.05.03 | Motores y Motorreductores</v>
          </cell>
          <cell r="E6988" t="str">
            <v>MALLA 3</v>
          </cell>
          <cell r="F6988">
            <v>0</v>
          </cell>
          <cell r="G6988" t="str">
            <v>Unidades</v>
          </cell>
          <cell r="H6988" t="str">
            <v>Unidades</v>
          </cell>
          <cell r="K6988">
            <v>0</v>
          </cell>
          <cell r="L6988">
            <v>0</v>
          </cell>
          <cell r="M6988" t="str">
            <v>Elementos sin Marca</v>
          </cell>
          <cell r="O6988">
            <v>0</v>
          </cell>
          <cell r="P6988">
            <v>0</v>
          </cell>
          <cell r="S6988">
            <v>4080000</v>
          </cell>
        </row>
        <row r="6989">
          <cell r="A6989" t="str">
            <v>MOT-10H.IE3</v>
          </cell>
          <cell r="B6989" t="str">
            <v>MOTOR 10 HP 1800 RPM IE3</v>
          </cell>
          <cell r="C6989" t="str">
            <v>Motores</v>
          </cell>
          <cell r="D6989" t="str">
            <v>1.4.05.03 | Motores y Motorreductores</v>
          </cell>
          <cell r="F6989">
            <v>0</v>
          </cell>
          <cell r="G6989" t="str">
            <v>Unidades</v>
          </cell>
          <cell r="H6989" t="str">
            <v>Unidades</v>
          </cell>
          <cell r="K6989">
            <v>0</v>
          </cell>
          <cell r="L6989">
            <v>0</v>
          </cell>
          <cell r="M6989" t="str">
            <v>Elementos sin Marca</v>
          </cell>
          <cell r="O6989">
            <v>0</v>
          </cell>
          <cell r="P6989">
            <v>0</v>
          </cell>
        </row>
        <row r="6990">
          <cell r="A6990" t="str">
            <v>MOT-100.1800</v>
          </cell>
          <cell r="B6990" t="str">
            <v>MOTOR 100 HP 1800 RPM - 220 - 440V TRIFASICO IE2</v>
          </cell>
          <cell r="C6990" t="str">
            <v>Motores</v>
          </cell>
          <cell r="D6990" t="str">
            <v>1.4.05.03 | Motores y Motorreductores</v>
          </cell>
          <cell r="F6990">
            <v>0</v>
          </cell>
          <cell r="G6990" t="str">
            <v>Unidades</v>
          </cell>
          <cell r="H6990" t="str">
            <v>Unidades</v>
          </cell>
          <cell r="K6990">
            <v>475</v>
          </cell>
          <cell r="L6990">
            <v>0</v>
          </cell>
          <cell r="M6990" t="str">
            <v>Elementos sin Marca</v>
          </cell>
          <cell r="O6990">
            <v>0</v>
          </cell>
          <cell r="P6990">
            <v>0</v>
          </cell>
          <cell r="S6990">
            <v>7848750</v>
          </cell>
        </row>
        <row r="6991">
          <cell r="A6991" t="str">
            <v>MOT-100.1800.IE3</v>
          </cell>
          <cell r="B6991" t="str">
            <v>MOTOR 100 HP 1800 RPM - 220 - 440V TRIFASICO IE3</v>
          </cell>
          <cell r="C6991" t="str">
            <v>Motores</v>
          </cell>
          <cell r="D6991" t="str">
            <v>1.4.05.03 | Motores y Motorreductores</v>
          </cell>
          <cell r="F6991">
            <v>0</v>
          </cell>
          <cell r="G6991" t="str">
            <v>Unidades</v>
          </cell>
          <cell r="H6991" t="str">
            <v>Unidades</v>
          </cell>
          <cell r="K6991">
            <v>0</v>
          </cell>
          <cell r="L6991">
            <v>0</v>
          </cell>
          <cell r="M6991" t="str">
            <v>Elementos sin Marca</v>
          </cell>
          <cell r="O6991">
            <v>0</v>
          </cell>
          <cell r="P6991">
            <v>0</v>
          </cell>
          <cell r="S6991">
            <v>25400000</v>
          </cell>
        </row>
        <row r="6992">
          <cell r="A6992" t="str">
            <v>MOT-100.3600</v>
          </cell>
          <cell r="B6992" t="str">
            <v>MOTOR 100 HP 3600 RPM - 220 - 440V TRIFASICO IE2</v>
          </cell>
          <cell r="C6992" t="str">
            <v>Motores</v>
          </cell>
          <cell r="D6992" t="str">
            <v>1.4.05.03 | Motores y Motorreductores</v>
          </cell>
          <cell r="F6992">
            <v>0</v>
          </cell>
          <cell r="G6992" t="str">
            <v>Unidades</v>
          </cell>
          <cell r="H6992" t="str">
            <v>Unidades</v>
          </cell>
          <cell r="K6992">
            <v>430</v>
          </cell>
          <cell r="L6992">
            <v>0</v>
          </cell>
          <cell r="M6992" t="str">
            <v>Elementos sin Marca</v>
          </cell>
          <cell r="O6992">
            <v>0</v>
          </cell>
          <cell r="P6992">
            <v>0</v>
          </cell>
        </row>
        <row r="6993">
          <cell r="A6993" t="str">
            <v>MOT-12HP-1800RP</v>
          </cell>
          <cell r="B6993" t="str">
            <v>MOTOR 12 HP 1800 RPM IE2</v>
          </cell>
          <cell r="C6993" t="str">
            <v>Motores</v>
          </cell>
          <cell r="D6993" t="str">
            <v>1.4.05.03 | Motores y Motorreductores</v>
          </cell>
          <cell r="F6993">
            <v>0</v>
          </cell>
          <cell r="G6993" t="str">
            <v>Unidades</v>
          </cell>
          <cell r="H6993" t="str">
            <v>Unidades</v>
          </cell>
          <cell r="K6993">
            <v>73</v>
          </cell>
          <cell r="L6993">
            <v>0</v>
          </cell>
          <cell r="M6993" t="str">
            <v>Elementos sin Marca</v>
          </cell>
          <cell r="O6993">
            <v>0</v>
          </cell>
          <cell r="P6993">
            <v>0</v>
          </cell>
          <cell r="S6993">
            <v>1743000</v>
          </cell>
        </row>
        <row r="6994">
          <cell r="A6994" t="str">
            <v>MOT-12H.IE3</v>
          </cell>
          <cell r="B6994" t="str">
            <v>MOTOR 12,5 HP 1800 RPM IE3</v>
          </cell>
          <cell r="C6994" t="str">
            <v>Motores</v>
          </cell>
          <cell r="D6994" t="str">
            <v>1.4.05.03 | Motores y Motorreductores</v>
          </cell>
          <cell r="F6994">
            <v>0</v>
          </cell>
          <cell r="G6994" t="str">
            <v>Unidades</v>
          </cell>
          <cell r="H6994" t="str">
            <v>Unidades</v>
          </cell>
          <cell r="K6994">
            <v>0</v>
          </cell>
          <cell r="L6994">
            <v>0</v>
          </cell>
          <cell r="M6994" t="str">
            <v>Elementos sin Marca</v>
          </cell>
          <cell r="O6994">
            <v>0</v>
          </cell>
          <cell r="P6994">
            <v>0</v>
          </cell>
          <cell r="S6994">
            <v>3000000</v>
          </cell>
        </row>
        <row r="6995">
          <cell r="A6995" t="str">
            <v>MOT-125.1800.IE2</v>
          </cell>
          <cell r="B6995" t="str">
            <v>MOTOR 125 HP 1800 RPM IE3</v>
          </cell>
          <cell r="C6995" t="str">
            <v>Motores</v>
          </cell>
          <cell r="D6995" t="str">
            <v>1.4.05.03 | Motores y Motorreductores</v>
          </cell>
          <cell r="F6995">
            <v>0</v>
          </cell>
          <cell r="G6995" t="str">
            <v>Unidades</v>
          </cell>
          <cell r="H6995" t="str">
            <v>Unidades</v>
          </cell>
          <cell r="K6995">
            <v>667</v>
          </cell>
          <cell r="L6995">
            <v>0</v>
          </cell>
          <cell r="M6995" t="str">
            <v>Elementos sin Marca</v>
          </cell>
          <cell r="O6995">
            <v>0</v>
          </cell>
          <cell r="P6995">
            <v>0</v>
          </cell>
          <cell r="S6995">
            <v>15125000</v>
          </cell>
        </row>
        <row r="6996">
          <cell r="A6996" t="str">
            <v>MOT-15HP-1800-</v>
          </cell>
          <cell r="B6996" t="str">
            <v>MOTOR 15 HP 1800 RMP IE3</v>
          </cell>
          <cell r="C6996" t="str">
            <v>Motores</v>
          </cell>
          <cell r="D6996" t="str">
            <v>1.4.05.03 | Motores y Motorreductores</v>
          </cell>
          <cell r="F6996">
            <v>0</v>
          </cell>
          <cell r="G6996" t="str">
            <v>Unidades</v>
          </cell>
          <cell r="H6996" t="str">
            <v>Unidades</v>
          </cell>
          <cell r="K6996">
            <v>73</v>
          </cell>
          <cell r="L6996">
            <v>0</v>
          </cell>
          <cell r="M6996" t="str">
            <v>Elementos sin Marca</v>
          </cell>
          <cell r="O6996">
            <v>0</v>
          </cell>
          <cell r="P6996">
            <v>0</v>
          </cell>
          <cell r="S6996">
            <v>3891234</v>
          </cell>
        </row>
        <row r="6997">
          <cell r="A6997" t="str">
            <v>MOT-150.1200.IE2</v>
          </cell>
          <cell r="B6997" t="str">
            <v>MOTOR 150 HP 1200 RPM FS 1.5 - IE2</v>
          </cell>
          <cell r="C6997" t="str">
            <v>Motores</v>
          </cell>
          <cell r="D6997" t="str">
            <v>1.4.05.03 | Motores y Motorreductores</v>
          </cell>
          <cell r="F6997">
            <v>0</v>
          </cell>
          <cell r="G6997" t="str">
            <v>Unidades</v>
          </cell>
          <cell r="H6997" t="str">
            <v>Unidades</v>
          </cell>
          <cell r="K6997">
            <v>840</v>
          </cell>
          <cell r="L6997">
            <v>0</v>
          </cell>
          <cell r="M6997" t="str">
            <v>Elementos sin Marca</v>
          </cell>
          <cell r="O6997">
            <v>0</v>
          </cell>
          <cell r="P6997">
            <v>0</v>
          </cell>
          <cell r="S6997">
            <v>21944000</v>
          </cell>
        </row>
        <row r="6998">
          <cell r="A6998" t="str">
            <v>MOT-150.120RPM.IE3</v>
          </cell>
          <cell r="B6998" t="str">
            <v>MOTOR 150 HP 1200 RPM FS 1.5 - IE3</v>
          </cell>
          <cell r="C6998" t="str">
            <v>Motores</v>
          </cell>
          <cell r="D6998" t="str">
            <v>1.4.05.03 | Motores y Motorreductores</v>
          </cell>
          <cell r="E6998" t="str">
            <v>MALLA 3</v>
          </cell>
          <cell r="F6998">
            <v>2</v>
          </cell>
          <cell r="G6998" t="str">
            <v>Unidades</v>
          </cell>
          <cell r="H6998" t="str">
            <v>Unidades</v>
          </cell>
          <cell r="K6998">
            <v>840</v>
          </cell>
          <cell r="L6998">
            <v>0</v>
          </cell>
          <cell r="M6998" t="str">
            <v>Elementos sin Marca</v>
          </cell>
          <cell r="O6998">
            <v>0</v>
          </cell>
          <cell r="P6998">
            <v>0</v>
          </cell>
          <cell r="S6998">
            <v>50200000</v>
          </cell>
        </row>
        <row r="6999">
          <cell r="A6999" t="str">
            <v>MOT-150.1800.IE2</v>
          </cell>
          <cell r="B6999" t="str">
            <v>MOTOR 150 HP 1800 RPM - IE3</v>
          </cell>
          <cell r="C6999" t="str">
            <v>Motores</v>
          </cell>
          <cell r="D6999" t="str">
            <v>1.4.05.03 | Motores y Motorreductores</v>
          </cell>
          <cell r="F6999">
            <v>0</v>
          </cell>
          <cell r="G6999" t="str">
            <v>Unidades</v>
          </cell>
          <cell r="H6999" t="str">
            <v>Unidades</v>
          </cell>
          <cell r="K6999">
            <v>840</v>
          </cell>
          <cell r="L6999">
            <v>0</v>
          </cell>
          <cell r="M6999" t="str">
            <v>Elementos sin Marca</v>
          </cell>
          <cell r="O6999">
            <v>0</v>
          </cell>
          <cell r="P6999">
            <v>0</v>
          </cell>
          <cell r="S6999">
            <v>33182600</v>
          </cell>
        </row>
        <row r="7000">
          <cell r="A7000" t="str">
            <v>MOT-150.VER</v>
          </cell>
          <cell r="B7000" t="str">
            <v>MOTOR 150 HP 1800 RPM - IE3- CON BRIDA B5 PARA MONTAJE VERTICAL-BORNERA EN LA PARTE SUPERIOR- SIN PATAS Y CON RODAMIENTO ESPECIAL.</v>
          </cell>
          <cell r="C7000" t="str">
            <v>Motores</v>
          </cell>
          <cell r="D7000" t="str">
            <v>1.4.05.03 | Motores y Motorreductores</v>
          </cell>
          <cell r="E7000" t="str">
            <v>MALLA 3</v>
          </cell>
          <cell r="F7000">
            <v>0</v>
          </cell>
          <cell r="G7000" t="str">
            <v>Unidades</v>
          </cell>
          <cell r="H7000" t="str">
            <v>Unidades</v>
          </cell>
          <cell r="K7000">
            <v>0</v>
          </cell>
          <cell r="L7000">
            <v>0</v>
          </cell>
          <cell r="M7000" t="str">
            <v>Elementos sin Marca</v>
          </cell>
          <cell r="O7000">
            <v>0</v>
          </cell>
          <cell r="P7000">
            <v>0</v>
          </cell>
          <cell r="S7000">
            <v>42026000</v>
          </cell>
        </row>
        <row r="7001">
          <cell r="A7001" t="str">
            <v>MOT-150HP-1800-</v>
          </cell>
          <cell r="B7001" t="str">
            <v>MOTOR 150 HP 1800 RPM F.S 1</v>
          </cell>
          <cell r="C7001" t="str">
            <v>Motores</v>
          </cell>
          <cell r="D7001" t="str">
            <v>1.4.05.03 | Motores y Motorreductores</v>
          </cell>
          <cell r="F7001">
            <v>0</v>
          </cell>
          <cell r="G7001" t="str">
            <v>Unidades</v>
          </cell>
          <cell r="H7001" t="str">
            <v>Unidades</v>
          </cell>
          <cell r="K7001">
            <v>800</v>
          </cell>
          <cell r="L7001">
            <v>0</v>
          </cell>
          <cell r="M7001" t="str">
            <v>Elementos sin Marca</v>
          </cell>
          <cell r="O7001">
            <v>0</v>
          </cell>
          <cell r="P7001">
            <v>0</v>
          </cell>
          <cell r="S7001">
            <v>9943572</v>
          </cell>
        </row>
        <row r="7002">
          <cell r="A7002" t="str">
            <v>MOT-150.1800RPM.IE2</v>
          </cell>
          <cell r="B7002" t="str">
            <v>MOTOR 150 HP1800 RPM - IE2</v>
          </cell>
          <cell r="C7002" t="str">
            <v>Motores</v>
          </cell>
          <cell r="D7002" t="str">
            <v>1.4.05.03 | Motores y Motorreductores</v>
          </cell>
          <cell r="F7002">
            <v>0</v>
          </cell>
          <cell r="G7002" t="str">
            <v>Unidades</v>
          </cell>
          <cell r="H7002" t="str">
            <v>Unidades</v>
          </cell>
          <cell r="K7002">
            <v>0</v>
          </cell>
          <cell r="L7002">
            <v>0</v>
          </cell>
          <cell r="M7002" t="str">
            <v>Elementos sin Marca</v>
          </cell>
          <cell r="O7002">
            <v>0</v>
          </cell>
          <cell r="P7002">
            <v>0</v>
          </cell>
        </row>
        <row r="7003">
          <cell r="A7003" t="str">
            <v>MOT-2HP.112</v>
          </cell>
          <cell r="B7003" t="str">
            <v>MOTOR 2 HP 1200 RPM FRAME 112M IE2</v>
          </cell>
          <cell r="C7003" t="str">
            <v>Motores</v>
          </cell>
          <cell r="D7003" t="str">
            <v>1.4.05.03 | Motores y Motorreductores</v>
          </cell>
          <cell r="E7003" t="str">
            <v>MALLA 3</v>
          </cell>
          <cell r="F7003">
            <v>0</v>
          </cell>
          <cell r="G7003" t="str">
            <v>Unidades</v>
          </cell>
          <cell r="H7003" t="str">
            <v>Unidades</v>
          </cell>
          <cell r="K7003">
            <v>0</v>
          </cell>
          <cell r="L7003">
            <v>0</v>
          </cell>
          <cell r="M7003" t="str">
            <v>Elementos sin Marca</v>
          </cell>
          <cell r="O7003">
            <v>0</v>
          </cell>
          <cell r="P7003">
            <v>0</v>
          </cell>
          <cell r="S7003">
            <v>1500000</v>
          </cell>
        </row>
        <row r="7004">
          <cell r="A7004" t="str">
            <v>MOT-2HP-1200RPM</v>
          </cell>
          <cell r="B7004" t="str">
            <v>MOTOR 2 HP 1200 RPM TAMAÑO 90LB IE2</v>
          </cell>
          <cell r="C7004" t="str">
            <v>Motores</v>
          </cell>
          <cell r="D7004" t="str">
            <v>1.4.05.03 | Motores y Motorreductores</v>
          </cell>
          <cell r="E7004" t="str">
            <v>MALLA 3</v>
          </cell>
          <cell r="F7004">
            <v>0</v>
          </cell>
          <cell r="G7004" t="str">
            <v>Unidades</v>
          </cell>
          <cell r="H7004" t="str">
            <v>Unidades</v>
          </cell>
          <cell r="K7004">
            <v>29</v>
          </cell>
          <cell r="L7004">
            <v>0</v>
          </cell>
          <cell r="M7004" t="str">
            <v>Elementos sin Marca</v>
          </cell>
          <cell r="O7004">
            <v>0</v>
          </cell>
          <cell r="P7004">
            <v>0</v>
          </cell>
          <cell r="S7004">
            <v>810000</v>
          </cell>
        </row>
        <row r="7005">
          <cell r="A7005" t="str">
            <v>MOT-2HP.90L</v>
          </cell>
          <cell r="B7005" t="str">
            <v>MOTOR 2 HP 1200 RPM TAMAÑO 90LB IE3</v>
          </cell>
          <cell r="C7005" t="str">
            <v>Motores</v>
          </cell>
          <cell r="D7005" t="str">
            <v>1.4.05.03 | Motores y Motorreductores</v>
          </cell>
          <cell r="E7005" t="str">
            <v>MALLA 3</v>
          </cell>
          <cell r="F7005">
            <v>0</v>
          </cell>
          <cell r="G7005" t="str">
            <v>Unidades</v>
          </cell>
          <cell r="H7005" t="str">
            <v>Unidades</v>
          </cell>
          <cell r="K7005">
            <v>0</v>
          </cell>
          <cell r="L7005">
            <v>0</v>
          </cell>
          <cell r="M7005" t="str">
            <v>Elementos sin Marca</v>
          </cell>
          <cell r="O7005">
            <v>0</v>
          </cell>
          <cell r="P7005">
            <v>0</v>
          </cell>
        </row>
        <row r="7006">
          <cell r="A7006" t="str">
            <v>MOT-2HP.1800</v>
          </cell>
          <cell r="B7006" t="str">
            <v>MOTOR 2 HP 1800 RPM - TRIFASICO - 460V - USO SEVERO - CARCASA EN HIERRO GRIS -  RODAMIENTO REFORZADOS SERIE 63XX - EJECUCION B5 SIEMENS</v>
          </cell>
          <cell r="C7006" t="str">
            <v>Motores</v>
          </cell>
          <cell r="D7006" t="str">
            <v>1.4.05.03 | Motores y Motorreductores</v>
          </cell>
          <cell r="F7006">
            <v>0</v>
          </cell>
          <cell r="G7006" t="str">
            <v>Unidades</v>
          </cell>
          <cell r="H7006" t="str">
            <v>Unidades</v>
          </cell>
          <cell r="K7006">
            <v>0</v>
          </cell>
          <cell r="L7006">
            <v>0</v>
          </cell>
          <cell r="M7006" t="str">
            <v>SIEMENS</v>
          </cell>
          <cell r="O7006">
            <v>0</v>
          </cell>
          <cell r="P7006">
            <v>0</v>
          </cell>
          <cell r="S7006">
            <v>654750</v>
          </cell>
        </row>
        <row r="7007">
          <cell r="A7007" t="str">
            <v>MOT-2HP.1800.SIE</v>
          </cell>
          <cell r="B7007" t="str">
            <v>MOTOR 2 HP 1800 RPM IE2 SIEMENS</v>
          </cell>
          <cell r="C7007" t="str">
            <v>Motores</v>
          </cell>
          <cell r="D7007" t="str">
            <v>1.4.05.03 | Motores y Motorreductores</v>
          </cell>
          <cell r="F7007">
            <v>0</v>
          </cell>
          <cell r="G7007" t="str">
            <v>Unidades</v>
          </cell>
          <cell r="H7007" t="str">
            <v>Unidades</v>
          </cell>
          <cell r="K7007">
            <v>0</v>
          </cell>
          <cell r="L7007">
            <v>0</v>
          </cell>
          <cell r="M7007" t="str">
            <v>Elementos sin Marca</v>
          </cell>
          <cell r="O7007">
            <v>0</v>
          </cell>
          <cell r="P7007">
            <v>0</v>
          </cell>
          <cell r="S7007">
            <v>610000</v>
          </cell>
        </row>
        <row r="7008">
          <cell r="A7008" t="str">
            <v>MOT-2HP.IE3</v>
          </cell>
          <cell r="B7008" t="str">
            <v>MOTOR 2 HP 1800 RPM IE3</v>
          </cell>
          <cell r="C7008" t="str">
            <v>Motorreductores</v>
          </cell>
          <cell r="D7008" t="str">
            <v>1.4.05.03 | Motores y Motorreductores</v>
          </cell>
          <cell r="F7008">
            <v>0</v>
          </cell>
          <cell r="G7008" t="str">
            <v>Unidades</v>
          </cell>
          <cell r="H7008" t="str">
            <v>Unidades</v>
          </cell>
          <cell r="K7008">
            <v>0</v>
          </cell>
          <cell r="L7008">
            <v>0</v>
          </cell>
          <cell r="M7008" t="str">
            <v>Elementos sin Marca</v>
          </cell>
          <cell r="O7008">
            <v>0</v>
          </cell>
          <cell r="P7008">
            <v>0</v>
          </cell>
          <cell r="S7008">
            <v>1260000</v>
          </cell>
        </row>
        <row r="7009">
          <cell r="A7009" t="str">
            <v>MOT-20H.1800RPM</v>
          </cell>
          <cell r="B7009" t="str">
            <v>MOTOR 20 HP 1800 RPM IE2</v>
          </cell>
          <cell r="C7009" t="str">
            <v>Motores</v>
          </cell>
          <cell r="D7009" t="str">
            <v>1.4.05.03 | Motores y Motorreductores</v>
          </cell>
          <cell r="F7009">
            <v>0</v>
          </cell>
          <cell r="G7009" t="str">
            <v>Unidades</v>
          </cell>
          <cell r="H7009" t="str">
            <v>Unidades</v>
          </cell>
          <cell r="K7009">
            <v>0</v>
          </cell>
          <cell r="L7009">
            <v>0</v>
          </cell>
          <cell r="M7009" t="str">
            <v>Elementos sin Marca</v>
          </cell>
          <cell r="O7009">
            <v>0</v>
          </cell>
          <cell r="P7009">
            <v>0</v>
          </cell>
          <cell r="S7009">
            <v>2700000</v>
          </cell>
        </row>
        <row r="7010">
          <cell r="A7010" t="str">
            <v>MOT-20H.18IE3</v>
          </cell>
          <cell r="B7010" t="str">
            <v>MOTOR 20 HP 1800 RPM IE3</v>
          </cell>
          <cell r="C7010" t="str">
            <v>Motores</v>
          </cell>
          <cell r="D7010" t="str">
            <v>1.4.05.03 | Motores y Motorreductores</v>
          </cell>
          <cell r="E7010" t="str">
            <v>MALLA 3</v>
          </cell>
          <cell r="F7010">
            <v>0</v>
          </cell>
          <cell r="G7010" t="str">
            <v>Unidades</v>
          </cell>
          <cell r="H7010" t="str">
            <v>Unidades</v>
          </cell>
          <cell r="K7010">
            <v>0</v>
          </cell>
          <cell r="L7010">
            <v>0</v>
          </cell>
          <cell r="M7010" t="str">
            <v>Elementos sin Marca</v>
          </cell>
          <cell r="O7010">
            <v>0</v>
          </cell>
          <cell r="P7010">
            <v>0</v>
          </cell>
          <cell r="S7010">
            <v>5200000</v>
          </cell>
        </row>
        <row r="7011">
          <cell r="A7011" t="str">
            <v>M20-180.0RP</v>
          </cell>
          <cell r="B7011" t="str">
            <v>MOTOR 20 HP 1800 RPM IE3- BORNERA PARTE SUPERIOR O LADO DERECHO VISTO DESDE EL EJE.</v>
          </cell>
          <cell r="C7011" t="str">
            <v>Motores</v>
          </cell>
          <cell r="D7011" t="str">
            <v>1.4.05.03 | Motores y Motorreductores</v>
          </cell>
          <cell r="F7011">
            <v>0</v>
          </cell>
          <cell r="G7011" t="str">
            <v>Unidades</v>
          </cell>
          <cell r="H7011" t="str">
            <v>Unidades</v>
          </cell>
          <cell r="K7011">
            <v>0</v>
          </cell>
          <cell r="L7011">
            <v>0</v>
          </cell>
          <cell r="M7011" t="str">
            <v>Elementos sin Marca</v>
          </cell>
          <cell r="O7011">
            <v>0</v>
          </cell>
          <cell r="P7011">
            <v>0</v>
          </cell>
          <cell r="S7011">
            <v>5105000</v>
          </cell>
        </row>
        <row r="7012">
          <cell r="A7012" t="str">
            <v>MOT-20HP-3600RP</v>
          </cell>
          <cell r="B7012" t="str">
            <v>MOTOR 20 HP 3600 RPM IE2 SIEMENS</v>
          </cell>
          <cell r="C7012" t="str">
            <v>Motores</v>
          </cell>
          <cell r="D7012" t="str">
            <v>1.4.05.03 | Motores y Motorreductores</v>
          </cell>
          <cell r="F7012">
            <v>0</v>
          </cell>
          <cell r="G7012" t="str">
            <v>Unidades</v>
          </cell>
          <cell r="H7012" t="str">
            <v>Unidades</v>
          </cell>
          <cell r="K7012">
            <v>0</v>
          </cell>
          <cell r="L7012">
            <v>0</v>
          </cell>
          <cell r="M7012" t="str">
            <v>SIEMENS</v>
          </cell>
          <cell r="O7012">
            <v>0</v>
          </cell>
          <cell r="P7012">
            <v>0</v>
          </cell>
          <cell r="S7012">
            <v>2795000</v>
          </cell>
        </row>
        <row r="7013">
          <cell r="A7013" t="str">
            <v>MOT-20H.3600.IE3</v>
          </cell>
          <cell r="B7013" t="str">
            <v>MOTOR 20 HP 3600 RPM IE3 SIEMENS</v>
          </cell>
          <cell r="C7013" t="str">
            <v>Motores</v>
          </cell>
          <cell r="D7013" t="str">
            <v>1.4.05.03 | Motores y Motorreductores</v>
          </cell>
          <cell r="F7013">
            <v>0</v>
          </cell>
          <cell r="G7013" t="str">
            <v>Unidades</v>
          </cell>
          <cell r="H7013" t="str">
            <v>Unidades</v>
          </cell>
          <cell r="K7013">
            <v>0</v>
          </cell>
          <cell r="L7013">
            <v>0</v>
          </cell>
          <cell r="M7013" t="str">
            <v>SIEMENS</v>
          </cell>
          <cell r="O7013">
            <v>0</v>
          </cell>
          <cell r="P7013">
            <v>0</v>
          </cell>
          <cell r="S7013">
            <v>2031600</v>
          </cell>
        </row>
        <row r="7014">
          <cell r="A7014" t="str">
            <v>MOT-20H.IE3</v>
          </cell>
          <cell r="B7014" t="str">
            <v>MOTOR 20 HP 3600 RPM IE3.</v>
          </cell>
          <cell r="C7014" t="str">
            <v>Motores</v>
          </cell>
          <cell r="D7014" t="str">
            <v>1.4.05.03 | Motores y Motorreductores</v>
          </cell>
          <cell r="F7014">
            <v>0</v>
          </cell>
          <cell r="G7014" t="str">
            <v>Unidades</v>
          </cell>
          <cell r="H7014" t="str">
            <v>Unidades</v>
          </cell>
          <cell r="K7014">
            <v>0</v>
          </cell>
          <cell r="L7014">
            <v>0</v>
          </cell>
          <cell r="M7014" t="str">
            <v>Elementos sin Marca</v>
          </cell>
          <cell r="O7014">
            <v>0</v>
          </cell>
          <cell r="P7014">
            <v>0</v>
          </cell>
          <cell r="S7014">
            <v>4000000</v>
          </cell>
        </row>
        <row r="7015">
          <cell r="A7015" t="str">
            <v>MOT-200-1800RPM</v>
          </cell>
          <cell r="B7015" t="str">
            <v>MOTOR 200 HP 1800 RPM IE2</v>
          </cell>
          <cell r="C7015" t="str">
            <v>Motores</v>
          </cell>
          <cell r="D7015" t="str">
            <v>1.4.05.03 | Motores y Motorreductores</v>
          </cell>
          <cell r="F7015">
            <v>0</v>
          </cell>
          <cell r="G7015" t="str">
            <v>Unidades</v>
          </cell>
          <cell r="H7015" t="str">
            <v>Unidades</v>
          </cell>
          <cell r="K7015">
            <v>950</v>
          </cell>
          <cell r="L7015">
            <v>0</v>
          </cell>
          <cell r="M7015" t="str">
            <v>Elementos sin Marca</v>
          </cell>
          <cell r="O7015">
            <v>0</v>
          </cell>
          <cell r="P7015">
            <v>0</v>
          </cell>
          <cell r="S7015">
            <v>15500000</v>
          </cell>
        </row>
        <row r="7016">
          <cell r="A7016" t="str">
            <v>MOT-200.1800RPM.IE3</v>
          </cell>
          <cell r="B7016" t="str">
            <v>MOTOR 200 HP 1800 RPM IE3</v>
          </cell>
          <cell r="C7016" t="str">
            <v>Motores</v>
          </cell>
          <cell r="D7016" t="str">
            <v>1.4.05.03 | Motores y Motorreductores</v>
          </cell>
          <cell r="F7016">
            <v>0</v>
          </cell>
          <cell r="G7016" t="str">
            <v>Unidades</v>
          </cell>
          <cell r="H7016" t="str">
            <v>Unidades</v>
          </cell>
          <cell r="K7016">
            <v>0</v>
          </cell>
          <cell r="L7016">
            <v>0</v>
          </cell>
          <cell r="M7016" t="str">
            <v>Elementos sin Marca</v>
          </cell>
          <cell r="O7016">
            <v>0</v>
          </cell>
          <cell r="P7016">
            <v>0</v>
          </cell>
        </row>
        <row r="7017">
          <cell r="A7017" t="str">
            <v>MOT-200.3600</v>
          </cell>
          <cell r="B7017" t="str">
            <v>MOTOR 200 HP 3600 RPM IE2 SIEMENS</v>
          </cell>
          <cell r="C7017" t="str">
            <v>Motores</v>
          </cell>
          <cell r="D7017" t="str">
            <v>1.4.05.03 | Motores y Motorreductores</v>
          </cell>
          <cell r="F7017">
            <v>0</v>
          </cell>
          <cell r="G7017" t="str">
            <v>Unidades</v>
          </cell>
          <cell r="H7017" t="str">
            <v>Unidades</v>
          </cell>
          <cell r="K7017">
            <v>0</v>
          </cell>
          <cell r="L7017">
            <v>0</v>
          </cell>
          <cell r="M7017" t="str">
            <v>SIEMENS</v>
          </cell>
          <cell r="O7017">
            <v>0</v>
          </cell>
          <cell r="P7017">
            <v>0</v>
          </cell>
          <cell r="S7017">
            <v>17850000</v>
          </cell>
        </row>
        <row r="7018">
          <cell r="A7018" t="str">
            <v>MOT-200.3600-IE3</v>
          </cell>
          <cell r="B7018" t="str">
            <v>MOTOR 200 HP 3600 RPM IE3</v>
          </cell>
          <cell r="C7018" t="str">
            <v>Motores</v>
          </cell>
          <cell r="D7018" t="str">
            <v>1.4.05.03 | Motores y Motorreductores</v>
          </cell>
          <cell r="F7018">
            <v>0</v>
          </cell>
          <cell r="G7018" t="str">
            <v>Unidades</v>
          </cell>
          <cell r="H7018" t="str">
            <v>Unidades</v>
          </cell>
          <cell r="K7018">
            <v>0</v>
          </cell>
          <cell r="L7018">
            <v>0</v>
          </cell>
          <cell r="M7018" t="str">
            <v>Elementos sin Marca</v>
          </cell>
          <cell r="O7018">
            <v>0</v>
          </cell>
          <cell r="P7018">
            <v>0</v>
          </cell>
        </row>
        <row r="7019">
          <cell r="A7019" t="str">
            <v>MOT-25H.1800.IE3</v>
          </cell>
          <cell r="B7019" t="str">
            <v>MOTOR 25 HP 1800 RPM IE3</v>
          </cell>
          <cell r="C7019" t="str">
            <v>Motores</v>
          </cell>
          <cell r="D7019" t="str">
            <v>1.4.05.03 | Motores y Motorreductores</v>
          </cell>
          <cell r="F7019">
            <v>0</v>
          </cell>
          <cell r="G7019" t="str">
            <v>Unidades</v>
          </cell>
          <cell r="H7019" t="str">
            <v>Unidades</v>
          </cell>
          <cell r="K7019">
            <v>0</v>
          </cell>
          <cell r="L7019">
            <v>0</v>
          </cell>
          <cell r="M7019" t="str">
            <v>Elementos sin Marca</v>
          </cell>
          <cell r="O7019">
            <v>0</v>
          </cell>
          <cell r="P7019">
            <v>0</v>
          </cell>
        </row>
        <row r="7020">
          <cell r="A7020" t="str">
            <v>MOT-25HP-1800RP</v>
          </cell>
          <cell r="B7020" t="str">
            <v>MOTOR 25 HP 1800 RPM TIPO 1LA5 167-4YC 70 160L SIEMENS</v>
          </cell>
          <cell r="C7020" t="str">
            <v>Motores</v>
          </cell>
          <cell r="D7020" t="str">
            <v>1.4.05.03 | Motores y Motorreductores</v>
          </cell>
          <cell r="F7020">
            <v>0</v>
          </cell>
          <cell r="G7020" t="str">
            <v>Unidades</v>
          </cell>
          <cell r="H7020" t="str">
            <v>Unidades</v>
          </cell>
          <cell r="K7020">
            <v>135</v>
          </cell>
          <cell r="L7020">
            <v>0</v>
          </cell>
          <cell r="M7020" t="str">
            <v>SIEMENS</v>
          </cell>
          <cell r="O7020">
            <v>0</v>
          </cell>
          <cell r="P7020">
            <v>0</v>
          </cell>
          <cell r="S7020">
            <v>2570500</v>
          </cell>
        </row>
        <row r="7021">
          <cell r="A7021" t="str">
            <v>MOT-25H.1800.ELC138S</v>
          </cell>
          <cell r="B7021" t="str">
            <v>MOTOR 25 HP1800 RPM 220/440V IEC IE2 REF. ELC138S USM</v>
          </cell>
          <cell r="C7021" t="str">
            <v>Motores</v>
          </cell>
          <cell r="D7021" t="str">
            <v>1.4.05.03 | Motores y Motorreductores</v>
          </cell>
          <cell r="F7021">
            <v>0</v>
          </cell>
          <cell r="G7021" t="str">
            <v>Unidades</v>
          </cell>
          <cell r="H7021" t="str">
            <v>Unidades</v>
          </cell>
          <cell r="K7021">
            <v>0</v>
          </cell>
          <cell r="L7021">
            <v>0</v>
          </cell>
          <cell r="M7021" t="str">
            <v>US MOTORS</v>
          </cell>
          <cell r="O7021">
            <v>0</v>
          </cell>
          <cell r="P7021">
            <v>0</v>
          </cell>
          <cell r="S7021">
            <v>2506723</v>
          </cell>
        </row>
        <row r="7022">
          <cell r="A7022" t="str">
            <v>MOT-250.120</v>
          </cell>
          <cell r="B7022" t="str">
            <v>MOTOR 250 HP 1200 RPM IE3</v>
          </cell>
          <cell r="C7022" t="str">
            <v>Motores</v>
          </cell>
          <cell r="D7022" t="str">
            <v>1.4.05.03 | Motores y Motorreductores</v>
          </cell>
          <cell r="F7022">
            <v>0</v>
          </cell>
          <cell r="G7022" t="str">
            <v>Unidades</v>
          </cell>
          <cell r="H7022" t="str">
            <v>Unidades</v>
          </cell>
          <cell r="K7022">
            <v>1760</v>
          </cell>
          <cell r="L7022">
            <v>0</v>
          </cell>
          <cell r="M7022" t="str">
            <v>Elementos sin Marca</v>
          </cell>
          <cell r="O7022">
            <v>0</v>
          </cell>
          <cell r="P7022">
            <v>0</v>
          </cell>
        </row>
        <row r="7023">
          <cell r="A7023" t="str">
            <v>MOT-250.1800</v>
          </cell>
          <cell r="B7023" t="str">
            <v>MOTOR 250 HP 1800 RPM IE</v>
          </cell>
          <cell r="C7023" t="str">
            <v>Motores</v>
          </cell>
          <cell r="D7023" t="str">
            <v>1.4.05.03 | Motores y Motorreductores</v>
          </cell>
          <cell r="F7023">
            <v>0</v>
          </cell>
          <cell r="G7023" t="str">
            <v>Unidades</v>
          </cell>
          <cell r="H7023" t="str">
            <v>Unidades</v>
          </cell>
          <cell r="K7023">
            <v>1590</v>
          </cell>
          <cell r="L7023">
            <v>0</v>
          </cell>
          <cell r="M7023" t="str">
            <v>Elementos sin Marca</v>
          </cell>
          <cell r="O7023">
            <v>0</v>
          </cell>
          <cell r="P7023">
            <v>0</v>
          </cell>
        </row>
        <row r="7024">
          <cell r="A7024" t="str">
            <v>MOT-250.3600</v>
          </cell>
          <cell r="B7024" t="str">
            <v>MOTOR 250 HP 3600 RPM IE3</v>
          </cell>
          <cell r="C7024" t="str">
            <v>Motores</v>
          </cell>
          <cell r="D7024" t="str">
            <v>1.4.05.03 | Motores y Motorreductores</v>
          </cell>
          <cell r="F7024">
            <v>0</v>
          </cell>
          <cell r="G7024" t="str">
            <v>Unidades</v>
          </cell>
          <cell r="H7024" t="str">
            <v>Unidades</v>
          </cell>
          <cell r="K7024">
            <v>1580</v>
          </cell>
          <cell r="L7024">
            <v>0</v>
          </cell>
          <cell r="M7024" t="str">
            <v>Elementos sin Marca</v>
          </cell>
          <cell r="O7024">
            <v>0</v>
          </cell>
          <cell r="P7024">
            <v>0</v>
          </cell>
        </row>
        <row r="7025">
          <cell r="A7025" t="str">
            <v>MOT-3HP-1200-CB</v>
          </cell>
          <cell r="B7025" t="str">
            <v>MOTOR 3 HP 1200 RPM CON BRIDA IE2 WEG</v>
          </cell>
          <cell r="C7025" t="str">
            <v>Motores</v>
          </cell>
          <cell r="D7025" t="str">
            <v>1.4.05.03 | Motores y Motorreductores</v>
          </cell>
          <cell r="F7025">
            <v>0</v>
          </cell>
          <cell r="G7025" t="str">
            <v>Unidades</v>
          </cell>
          <cell r="H7025" t="str">
            <v>Unidades</v>
          </cell>
          <cell r="K7025">
            <v>0</v>
          </cell>
          <cell r="L7025">
            <v>0</v>
          </cell>
          <cell r="M7025" t="str">
            <v>WEG</v>
          </cell>
          <cell r="O7025">
            <v>0</v>
          </cell>
          <cell r="P7025">
            <v>0</v>
          </cell>
          <cell r="S7025">
            <v>2119000</v>
          </cell>
        </row>
        <row r="7026">
          <cell r="A7026" t="str">
            <v>MOT-3HP.1200IE3</v>
          </cell>
          <cell r="B7026" t="str">
            <v>MOTOR 3 HP 1200 RPM CON BRIDA IE3</v>
          </cell>
          <cell r="C7026" t="str">
            <v>Motores</v>
          </cell>
          <cell r="D7026" t="str">
            <v>1.4.05.03 | Motores y Motorreductores</v>
          </cell>
          <cell r="F7026">
            <v>0</v>
          </cell>
          <cell r="G7026" t="str">
            <v>Unidades</v>
          </cell>
          <cell r="H7026" t="str">
            <v>Unidades</v>
          </cell>
          <cell r="K7026">
            <v>0</v>
          </cell>
          <cell r="L7026">
            <v>0</v>
          </cell>
          <cell r="M7026" t="str">
            <v>Elementos sin Marca</v>
          </cell>
          <cell r="O7026">
            <v>0</v>
          </cell>
          <cell r="P7026">
            <v>0</v>
          </cell>
          <cell r="S7026">
            <v>2704000</v>
          </cell>
        </row>
        <row r="7027">
          <cell r="A7027" t="str">
            <v>MOT-30HP-1800RP</v>
          </cell>
          <cell r="B7027" t="str">
            <v>MOTOR 30 HP 1800 RPM IE3</v>
          </cell>
          <cell r="C7027" t="str">
            <v>Motores</v>
          </cell>
          <cell r="D7027" t="str">
            <v>1.4.05.03 | Motores y Motorreductores</v>
          </cell>
          <cell r="E7027" t="str">
            <v>MALLA 3</v>
          </cell>
          <cell r="F7027">
            <v>0</v>
          </cell>
          <cell r="G7027" t="str">
            <v>Unidades</v>
          </cell>
          <cell r="H7027" t="str">
            <v>Unidades</v>
          </cell>
          <cell r="K7027">
            <v>160</v>
          </cell>
          <cell r="L7027">
            <v>0</v>
          </cell>
          <cell r="M7027" t="str">
            <v>Elementos sin Marca</v>
          </cell>
          <cell r="O7027">
            <v>0</v>
          </cell>
          <cell r="P7027">
            <v>0</v>
          </cell>
          <cell r="S7027">
            <v>7600000</v>
          </cell>
        </row>
        <row r="7028">
          <cell r="A7028" t="str">
            <v>MOT-300.180</v>
          </cell>
          <cell r="B7028" t="str">
            <v>MOTOR 300 HP 1800 RPM IE3</v>
          </cell>
          <cell r="C7028" t="str">
            <v>Motores</v>
          </cell>
          <cell r="D7028" t="str">
            <v>1.4.05.03 | Motores y Motorreductores</v>
          </cell>
          <cell r="F7028">
            <v>0</v>
          </cell>
          <cell r="G7028" t="str">
            <v>Unidades</v>
          </cell>
          <cell r="H7028" t="str">
            <v>Unidades</v>
          </cell>
          <cell r="K7028">
            <v>0</v>
          </cell>
          <cell r="L7028">
            <v>0</v>
          </cell>
          <cell r="M7028" t="str">
            <v>Elementos sin Marca</v>
          </cell>
          <cell r="O7028">
            <v>0</v>
          </cell>
          <cell r="P7028">
            <v>0</v>
          </cell>
        </row>
        <row r="7029">
          <cell r="A7029" t="str">
            <v>MOT-300.3600</v>
          </cell>
          <cell r="B7029" t="str">
            <v>MOTOR 300 HP 3600 RPM IE3</v>
          </cell>
          <cell r="C7029" t="str">
            <v>Motores</v>
          </cell>
          <cell r="D7029" t="str">
            <v>1.4.05.03 | Motores y Motorreductores</v>
          </cell>
          <cell r="F7029">
            <v>0</v>
          </cell>
          <cell r="G7029" t="str">
            <v>Unidades</v>
          </cell>
          <cell r="H7029" t="str">
            <v>Unidades</v>
          </cell>
          <cell r="K7029">
            <v>1452</v>
          </cell>
          <cell r="L7029">
            <v>0</v>
          </cell>
          <cell r="M7029" t="str">
            <v>Elementos sin Marca</v>
          </cell>
          <cell r="O7029">
            <v>0</v>
          </cell>
          <cell r="P7029">
            <v>0</v>
          </cell>
        </row>
        <row r="7030">
          <cell r="A7030" t="str">
            <v>MOT-40H.1800.IE2</v>
          </cell>
          <cell r="B7030" t="str">
            <v>MOTOR 40 HP 1800 RPM - 220 - 440V TRIFASICO IE2</v>
          </cell>
          <cell r="C7030" t="str">
            <v>Motores</v>
          </cell>
          <cell r="D7030" t="str">
            <v>1.4.05.03 | Motores y Motorreductores</v>
          </cell>
          <cell r="F7030">
            <v>0</v>
          </cell>
          <cell r="G7030" t="str">
            <v>Unidades</v>
          </cell>
          <cell r="H7030" t="str">
            <v>Unidades</v>
          </cell>
          <cell r="K7030">
            <v>0</v>
          </cell>
          <cell r="L7030">
            <v>0</v>
          </cell>
          <cell r="M7030" t="str">
            <v>Elementos sin Marca</v>
          </cell>
          <cell r="O7030">
            <v>0</v>
          </cell>
          <cell r="P7030">
            <v>0</v>
          </cell>
          <cell r="S7030">
            <v>4600000</v>
          </cell>
        </row>
        <row r="7031">
          <cell r="A7031" t="str">
            <v>MOT-40H.TRI.IE3</v>
          </cell>
          <cell r="B7031" t="str">
            <v>MOTOR 40 HP 1800 RPM - 220 - 440V TRIFASICO IE3</v>
          </cell>
          <cell r="C7031" t="str">
            <v>Motores</v>
          </cell>
          <cell r="D7031" t="str">
            <v>1.4.05.03 | Motores y Motorreductores</v>
          </cell>
          <cell r="F7031">
            <v>0</v>
          </cell>
          <cell r="G7031" t="str">
            <v>Unidades</v>
          </cell>
          <cell r="H7031" t="str">
            <v>Unidades</v>
          </cell>
          <cell r="K7031">
            <v>0</v>
          </cell>
          <cell r="L7031">
            <v>0</v>
          </cell>
          <cell r="M7031" t="str">
            <v>Elementos sin Marca</v>
          </cell>
          <cell r="O7031">
            <v>0</v>
          </cell>
          <cell r="P7031">
            <v>0</v>
          </cell>
        </row>
        <row r="7032">
          <cell r="A7032" t="str">
            <v>MOT-40H.IE3</v>
          </cell>
          <cell r="B7032" t="str">
            <v>MOTOR 40 HP 1800 RPM IE3 MARCA ABB</v>
          </cell>
          <cell r="C7032" t="str">
            <v>Motores</v>
          </cell>
          <cell r="D7032" t="str">
            <v>1.4.05.03 | Motores y Motorreductores</v>
          </cell>
          <cell r="F7032">
            <v>0</v>
          </cell>
          <cell r="G7032" t="str">
            <v>Unidades</v>
          </cell>
          <cell r="H7032" t="str">
            <v>Unidades</v>
          </cell>
          <cell r="K7032">
            <v>0</v>
          </cell>
          <cell r="L7032">
            <v>0</v>
          </cell>
          <cell r="M7032" t="str">
            <v>Elementos sin Marca</v>
          </cell>
          <cell r="O7032">
            <v>0</v>
          </cell>
          <cell r="P7032">
            <v>0</v>
          </cell>
          <cell r="S7032">
            <v>10326925.98</v>
          </cell>
        </row>
        <row r="7033">
          <cell r="A7033" t="str">
            <v>MOT-40H.SIE</v>
          </cell>
          <cell r="B7033" t="str">
            <v>MOTOR 40 HP 1800 RPM IE3 MARCA SIEMENS</v>
          </cell>
          <cell r="C7033" t="str">
            <v>Motores</v>
          </cell>
          <cell r="D7033" t="str">
            <v>1.4.05.03 | Motores y Motorreductores</v>
          </cell>
          <cell r="F7033">
            <v>0</v>
          </cell>
          <cell r="G7033" t="str">
            <v>Unidades</v>
          </cell>
          <cell r="H7033" t="str">
            <v>Unidades</v>
          </cell>
          <cell r="K7033">
            <v>0</v>
          </cell>
          <cell r="L7033">
            <v>0</v>
          </cell>
          <cell r="M7033" t="str">
            <v>Elementos sin Marca</v>
          </cell>
          <cell r="O7033">
            <v>0</v>
          </cell>
          <cell r="P7033">
            <v>0</v>
          </cell>
        </row>
        <row r="7034">
          <cell r="A7034" t="str">
            <v>MOT-5HP.SEW</v>
          </cell>
          <cell r="B7034" t="str">
            <v>MOTOR 5 HP - 3.7KW 1758 RPM REF: DRN100L4/FF SEW</v>
          </cell>
          <cell r="C7034" t="str">
            <v>Motores</v>
          </cell>
          <cell r="D7034" t="str">
            <v>1.4.05.03 | Motores y Motorreductores</v>
          </cell>
          <cell r="F7034">
            <v>0</v>
          </cell>
          <cell r="G7034" t="str">
            <v>Unidades</v>
          </cell>
          <cell r="H7034" t="str">
            <v>Unidades</v>
          </cell>
          <cell r="K7034">
            <v>0</v>
          </cell>
          <cell r="L7034">
            <v>0</v>
          </cell>
          <cell r="M7034" t="str">
            <v>SEW</v>
          </cell>
          <cell r="O7034">
            <v>0</v>
          </cell>
          <cell r="P7034">
            <v>0</v>
          </cell>
        </row>
        <row r="7035">
          <cell r="A7035" t="str">
            <v>MOT-5HP.1800</v>
          </cell>
          <cell r="B7035" t="str">
            <v>MOTOR 5 HP 1200 RPM IE2 CARCASA 132 S</v>
          </cell>
          <cell r="C7035" t="str">
            <v>Motores</v>
          </cell>
          <cell r="D7035" t="str">
            <v>1.4.05.03 | Motores y Motorreductores</v>
          </cell>
          <cell r="F7035">
            <v>0</v>
          </cell>
          <cell r="G7035" t="str">
            <v>Unidades</v>
          </cell>
          <cell r="H7035" t="str">
            <v>Unidades</v>
          </cell>
          <cell r="K7035">
            <v>0</v>
          </cell>
          <cell r="L7035">
            <v>0</v>
          </cell>
          <cell r="M7035" t="str">
            <v>Elementos sin Marca</v>
          </cell>
          <cell r="O7035">
            <v>0</v>
          </cell>
          <cell r="P7035">
            <v>0</v>
          </cell>
          <cell r="S7035">
            <v>1228200</v>
          </cell>
        </row>
        <row r="7036">
          <cell r="A7036" t="str">
            <v>MOT-5HP.1758</v>
          </cell>
          <cell r="B7036" t="str">
            <v>MOTOR 5 HP 1758 RPM PARA ACOPLAR A CAJA REDUCTORA R67 F.S 1.5 SEW REF: DRN100L4/FG SEW Ref: DRN100L4/FG</v>
          </cell>
          <cell r="C7036" t="str">
            <v>Motores</v>
          </cell>
          <cell r="D7036" t="str">
            <v>1.4.05.03 | Motores y Motorreductores</v>
          </cell>
          <cell r="E7036" t="str">
            <v>MALLA 3</v>
          </cell>
          <cell r="F7036">
            <v>0</v>
          </cell>
          <cell r="G7036" t="str">
            <v>Unidades</v>
          </cell>
          <cell r="H7036" t="str">
            <v>Unidades</v>
          </cell>
          <cell r="K7036">
            <v>0</v>
          </cell>
          <cell r="L7036">
            <v>0</v>
          </cell>
          <cell r="M7036" t="str">
            <v>SEW</v>
          </cell>
          <cell r="N7036" t="str">
            <v>DRN100L4/FG</v>
          </cell>
          <cell r="O7036">
            <v>0</v>
          </cell>
          <cell r="P7036">
            <v>0</v>
          </cell>
        </row>
        <row r="7037">
          <cell r="A7037" t="str">
            <v>MOT-50H.1750RPM</v>
          </cell>
          <cell r="B7037" t="str">
            <v>MOTOR 50 HP 1750 RPM, IE3</v>
          </cell>
          <cell r="C7037" t="str">
            <v>Motores</v>
          </cell>
          <cell r="D7037" t="str">
            <v>1.4.05.03 | Motores y Motorreductores</v>
          </cell>
          <cell r="F7037">
            <v>0</v>
          </cell>
          <cell r="G7037" t="str">
            <v>Unidades</v>
          </cell>
          <cell r="H7037" t="str">
            <v>Unidades</v>
          </cell>
          <cell r="K7037">
            <v>0</v>
          </cell>
          <cell r="L7037">
            <v>0</v>
          </cell>
          <cell r="M7037" t="str">
            <v>Elementos sin Marca</v>
          </cell>
          <cell r="O7037">
            <v>0</v>
          </cell>
          <cell r="P7037">
            <v>0</v>
          </cell>
          <cell r="S7037">
            <v>12180000</v>
          </cell>
        </row>
        <row r="7038">
          <cell r="A7038" t="str">
            <v>MOT-50HP-3600RP</v>
          </cell>
          <cell r="B7038" t="str">
            <v>MOTOR 50 HP 3600 RPM - 220 - 440V TRIFASICO IE2</v>
          </cell>
          <cell r="C7038" t="str">
            <v>Motores</v>
          </cell>
          <cell r="D7038" t="str">
            <v>1.4.05.03 | Motores y Motorreductores</v>
          </cell>
          <cell r="F7038">
            <v>0</v>
          </cell>
          <cell r="G7038" t="str">
            <v>Unidades</v>
          </cell>
          <cell r="H7038" t="str">
            <v>Unidades</v>
          </cell>
          <cell r="K7038">
            <v>275</v>
          </cell>
          <cell r="L7038">
            <v>0</v>
          </cell>
          <cell r="M7038" t="str">
            <v>Elementos sin Marca</v>
          </cell>
          <cell r="O7038">
            <v>0</v>
          </cell>
          <cell r="P7038">
            <v>0</v>
          </cell>
          <cell r="S7038">
            <v>5000000</v>
          </cell>
        </row>
        <row r="7039">
          <cell r="A7039" t="str">
            <v>MOT-60H.1800</v>
          </cell>
          <cell r="B7039" t="str">
            <v>MOTOR 60 HP 1800 RPM - 220 - 440V TRIFASICO IE3</v>
          </cell>
          <cell r="C7039" t="str">
            <v>Motores</v>
          </cell>
          <cell r="D7039" t="str">
            <v>1.4.05.03 | Motores y Motorreductores</v>
          </cell>
          <cell r="F7039">
            <v>0</v>
          </cell>
          <cell r="G7039" t="str">
            <v>Unidades</v>
          </cell>
          <cell r="H7039" t="str">
            <v>Unidades</v>
          </cell>
          <cell r="K7039">
            <v>0</v>
          </cell>
          <cell r="L7039">
            <v>0</v>
          </cell>
          <cell r="M7039" t="str">
            <v>Elementos sin Marca</v>
          </cell>
          <cell r="O7039">
            <v>0</v>
          </cell>
          <cell r="P7039">
            <v>0</v>
          </cell>
          <cell r="S7039">
            <v>17599320</v>
          </cell>
        </row>
        <row r="7040">
          <cell r="A7040" t="str">
            <v>MOT-WEG.7.5X1200</v>
          </cell>
          <cell r="B7040" t="str">
            <v>MOTOR 7.5 HP 1200 RPM IE2 - WEG</v>
          </cell>
          <cell r="C7040" t="str">
            <v>Motores</v>
          </cell>
          <cell r="D7040" t="str">
            <v>1.4.05.03 | Motores y Motorreductores</v>
          </cell>
          <cell r="F7040">
            <v>0</v>
          </cell>
          <cell r="G7040" t="str">
            <v>Unidades</v>
          </cell>
          <cell r="H7040" t="str">
            <v>Unidades</v>
          </cell>
          <cell r="K7040">
            <v>0</v>
          </cell>
          <cell r="L7040">
            <v>0</v>
          </cell>
          <cell r="M7040" t="str">
            <v>Elementos sin Marca</v>
          </cell>
          <cell r="O7040">
            <v>0</v>
          </cell>
          <cell r="P7040">
            <v>0</v>
          </cell>
          <cell r="S7040">
            <v>1700000</v>
          </cell>
        </row>
        <row r="7041">
          <cell r="A7041" t="str">
            <v>MOT-BRI.7.5</v>
          </cell>
          <cell r="B7041" t="str">
            <v>MOTOR 7.5 HP 1200 RPM IE3 CON BRIDA REF: 132M SIEMENS</v>
          </cell>
          <cell r="C7041" t="str">
            <v>Motores</v>
          </cell>
          <cell r="D7041" t="str">
            <v>1.4.05.03 | Motores y Motorreductores</v>
          </cell>
          <cell r="F7041">
            <v>0</v>
          </cell>
          <cell r="G7041" t="str">
            <v>Unidades</v>
          </cell>
          <cell r="H7041" t="str">
            <v>Unidades</v>
          </cell>
          <cell r="K7041">
            <v>0</v>
          </cell>
          <cell r="L7041">
            <v>0</v>
          </cell>
          <cell r="M7041" t="str">
            <v>SIEMENS</v>
          </cell>
          <cell r="O7041">
            <v>0</v>
          </cell>
          <cell r="P7041">
            <v>0</v>
          </cell>
        </row>
        <row r="7042">
          <cell r="A7042" t="str">
            <v>MOT-7.5HP-1200</v>
          </cell>
          <cell r="B7042" t="str">
            <v>MOTOR 7.5 HP 1200 RPM IE3 SIEMENS REF: 132M SIEMENS Ref: 132M</v>
          </cell>
          <cell r="C7042" t="str">
            <v>Motores</v>
          </cell>
          <cell r="D7042" t="str">
            <v>1.4.05.03 | Motores y Motorreductores</v>
          </cell>
          <cell r="E7042" t="str">
            <v>MALLA 3</v>
          </cell>
          <cell r="F7042">
            <v>0</v>
          </cell>
          <cell r="G7042" t="str">
            <v>Unidades</v>
          </cell>
          <cell r="H7042" t="str">
            <v>Unidades</v>
          </cell>
          <cell r="K7042">
            <v>75</v>
          </cell>
          <cell r="L7042">
            <v>0</v>
          </cell>
          <cell r="M7042" t="str">
            <v>SIEMENS</v>
          </cell>
          <cell r="N7042" t="str">
            <v>132M</v>
          </cell>
          <cell r="O7042">
            <v>0</v>
          </cell>
          <cell r="P7042">
            <v>0</v>
          </cell>
          <cell r="S7042">
            <v>3700000</v>
          </cell>
        </row>
        <row r="7043">
          <cell r="A7043" t="str">
            <v>MOT-7/5.WEG</v>
          </cell>
          <cell r="B7043" t="str">
            <v>MOTOR 7.5 HP 1200 RPM IE3 WEG REF: 132M CON BRIDA B35L BORNERA DERECHA</v>
          </cell>
          <cell r="C7043" t="str">
            <v>Motores</v>
          </cell>
          <cell r="D7043" t="str">
            <v>1.4.05.03 | Motores y Motorreductores</v>
          </cell>
          <cell r="F7043">
            <v>0</v>
          </cell>
          <cell r="G7043" t="str">
            <v>Unidades</v>
          </cell>
          <cell r="H7043" t="str">
            <v>Unidades</v>
          </cell>
          <cell r="K7043">
            <v>0</v>
          </cell>
          <cell r="L7043">
            <v>0</v>
          </cell>
          <cell r="M7043" t="str">
            <v>Elementos sin Marca</v>
          </cell>
          <cell r="O7043">
            <v>0</v>
          </cell>
          <cell r="P7043">
            <v>0</v>
          </cell>
          <cell r="S7043">
            <v>3925740</v>
          </cell>
        </row>
        <row r="7044">
          <cell r="A7044" t="str">
            <v>MOT-75H.1770</v>
          </cell>
          <cell r="B7044" t="str">
            <v>MOTOR 7.5 HP 1770 RPM 3 PH 60 HZ 213T XPFC F1 IP55 A PRUEBA DE EXPLOSION ABB</v>
          </cell>
          <cell r="C7044" t="str">
            <v>Motores</v>
          </cell>
          <cell r="D7044" t="str">
            <v>1.4.05.03 | Motores y Motorreductores</v>
          </cell>
          <cell r="F7044">
            <v>0</v>
          </cell>
          <cell r="G7044" t="str">
            <v>Unidades</v>
          </cell>
          <cell r="H7044" t="str">
            <v>Unidades</v>
          </cell>
          <cell r="K7044">
            <v>0</v>
          </cell>
          <cell r="L7044">
            <v>0</v>
          </cell>
          <cell r="M7044" t="str">
            <v>ABB</v>
          </cell>
          <cell r="O7044">
            <v>0</v>
          </cell>
          <cell r="P7044">
            <v>0</v>
          </cell>
          <cell r="S7044">
            <v>5877707</v>
          </cell>
        </row>
        <row r="7045">
          <cell r="A7045" t="str">
            <v>MOT-180.0RPM.7.5HP</v>
          </cell>
          <cell r="B7045" t="str">
            <v>MOTOR 7.5 HP 1800 RPM 220/440V IEC112</v>
          </cell>
          <cell r="C7045" t="str">
            <v>Motores</v>
          </cell>
          <cell r="D7045" t="str">
            <v>1.4.05.03 | Motores y Motorreductores</v>
          </cell>
          <cell r="F7045">
            <v>0</v>
          </cell>
          <cell r="G7045" t="str">
            <v>Unidades</v>
          </cell>
          <cell r="H7045" t="str">
            <v>Unidades</v>
          </cell>
          <cell r="K7045">
            <v>70</v>
          </cell>
          <cell r="L7045">
            <v>0</v>
          </cell>
          <cell r="M7045" t="str">
            <v>Elementos sin Marca</v>
          </cell>
          <cell r="O7045">
            <v>0</v>
          </cell>
          <cell r="P7045">
            <v>0</v>
          </cell>
          <cell r="S7045">
            <v>1200000</v>
          </cell>
        </row>
        <row r="7046">
          <cell r="A7046" t="str">
            <v>MOT-132.IE3</v>
          </cell>
          <cell r="B7046" t="str">
            <v>MOTOR 7.5 HP 1800 RPM FRAME 132S IE3 WEG</v>
          </cell>
          <cell r="C7046" t="str">
            <v>Motores</v>
          </cell>
          <cell r="D7046" t="str">
            <v>1.4.05.03 | Motores y Motorreductores</v>
          </cell>
          <cell r="F7046">
            <v>0</v>
          </cell>
          <cell r="G7046" t="str">
            <v>Unidades</v>
          </cell>
          <cell r="H7046" t="str">
            <v>Unidades</v>
          </cell>
          <cell r="K7046">
            <v>0</v>
          </cell>
          <cell r="L7046">
            <v>0</v>
          </cell>
          <cell r="M7046" t="str">
            <v>WEG</v>
          </cell>
          <cell r="O7046">
            <v>0</v>
          </cell>
          <cell r="P7046">
            <v>0</v>
          </cell>
          <cell r="S7046">
            <v>2700000</v>
          </cell>
        </row>
        <row r="7047">
          <cell r="A7047" t="str">
            <v>MOT-75H.1800</v>
          </cell>
          <cell r="B7047" t="str">
            <v>MOTOR 75 HP 1800 RPM - 220 - 440V TRIFASICO IE3</v>
          </cell>
          <cell r="C7047" t="str">
            <v>Motores</v>
          </cell>
          <cell r="D7047" t="str">
            <v>1.4.05.03 | Motores y Motorreductores</v>
          </cell>
          <cell r="F7047">
            <v>0</v>
          </cell>
          <cell r="G7047" t="str">
            <v>Unidades</v>
          </cell>
          <cell r="H7047" t="str">
            <v>Unidades</v>
          </cell>
          <cell r="K7047">
            <v>340</v>
          </cell>
          <cell r="L7047">
            <v>0</v>
          </cell>
          <cell r="M7047" t="str">
            <v>Elementos sin Marca</v>
          </cell>
          <cell r="O7047">
            <v>0</v>
          </cell>
          <cell r="P7047">
            <v>0</v>
          </cell>
          <cell r="S7047">
            <v>27929353</v>
          </cell>
        </row>
        <row r="7048">
          <cell r="A7048" t="str">
            <v>MOT-75H.3600</v>
          </cell>
          <cell r="B7048" t="str">
            <v>MOTOR 75HP 3600 RPM - 220 - 440V TRIFASICO IE2</v>
          </cell>
          <cell r="C7048" t="str">
            <v>Motores</v>
          </cell>
          <cell r="D7048" t="str">
            <v>1.4.05.03 | Motores y Motorreductores</v>
          </cell>
          <cell r="F7048">
            <v>0</v>
          </cell>
          <cell r="G7048" t="str">
            <v>Unidades</v>
          </cell>
          <cell r="H7048" t="str">
            <v>Unidades</v>
          </cell>
          <cell r="K7048">
            <v>340</v>
          </cell>
          <cell r="L7048">
            <v>0</v>
          </cell>
          <cell r="M7048" t="str">
            <v>Elementos sin Marca</v>
          </cell>
          <cell r="O7048">
            <v>0</v>
          </cell>
          <cell r="P7048">
            <v>0</v>
          </cell>
        </row>
        <row r="7049">
          <cell r="A7049" t="str">
            <v>MOT-ANT.75H</v>
          </cell>
          <cell r="B7049" t="str">
            <v>MOTOR ANTICHISPA (ANTIEXPLOSION) 7.5 HP - 5.5 KW A 1200 RPM</v>
          </cell>
          <cell r="C7049" t="str">
            <v>Motores</v>
          </cell>
          <cell r="D7049" t="str">
            <v>1.4.05.03 | Motores y Motorreductores</v>
          </cell>
          <cell r="F7049">
            <v>0</v>
          </cell>
          <cell r="G7049" t="str">
            <v>Unidades</v>
          </cell>
          <cell r="H7049" t="str">
            <v>Unidades</v>
          </cell>
          <cell r="K7049">
            <v>0</v>
          </cell>
          <cell r="L7049">
            <v>0</v>
          </cell>
          <cell r="M7049" t="str">
            <v>Elementos sin Marca</v>
          </cell>
          <cell r="O7049">
            <v>0</v>
          </cell>
          <cell r="P7049">
            <v>0</v>
          </cell>
          <cell r="S7049">
            <v>5972820</v>
          </cell>
        </row>
        <row r="7050">
          <cell r="A7050" t="str">
            <v>MOT-ANT.7.5.1800</v>
          </cell>
          <cell r="B7050" t="str">
            <v>MOTOR ANTICHISPA (ANTIEXPLOSION) 7.5 HP - 5.5 KW A 1800 RPM</v>
          </cell>
          <cell r="C7050" t="str">
            <v>Motores</v>
          </cell>
          <cell r="D7050" t="str">
            <v>1.4.05.03 | Motores y Motorreductores</v>
          </cell>
          <cell r="E7050" t="str">
            <v>MALLA 3</v>
          </cell>
          <cell r="F7050">
            <v>0</v>
          </cell>
          <cell r="G7050" t="str">
            <v>Unidades</v>
          </cell>
          <cell r="H7050" t="str">
            <v>Unidades</v>
          </cell>
          <cell r="K7050">
            <v>0</v>
          </cell>
          <cell r="L7050">
            <v>0</v>
          </cell>
          <cell r="M7050" t="str">
            <v>Elementos sin Marca</v>
          </cell>
          <cell r="O7050">
            <v>0</v>
          </cell>
          <cell r="P7050">
            <v>0</v>
          </cell>
          <cell r="S7050">
            <v>4782540</v>
          </cell>
        </row>
        <row r="7051">
          <cell r="A7051" t="str">
            <v>MOT-7/5.I65</v>
          </cell>
          <cell r="B7051" t="str">
            <v>MOTOR ANTICHISPA (ANTIEXPLOSION) 7.5 HP - 5.5 KW A 1800 RPM - IP65</v>
          </cell>
          <cell r="C7051" t="str">
            <v>Motores</v>
          </cell>
          <cell r="D7051" t="str">
            <v>1.4.05.03 | Motores y Motorreductores</v>
          </cell>
          <cell r="F7051">
            <v>2</v>
          </cell>
          <cell r="G7051" t="str">
            <v>Unidades</v>
          </cell>
          <cell r="H7051" t="str">
            <v>Unidades</v>
          </cell>
          <cell r="K7051">
            <v>0</v>
          </cell>
          <cell r="L7051">
            <v>0</v>
          </cell>
          <cell r="M7051" t="str">
            <v>Elementos sin Marca</v>
          </cell>
          <cell r="O7051">
            <v>0</v>
          </cell>
          <cell r="P7051">
            <v>0</v>
          </cell>
          <cell r="S7051">
            <v>6111000</v>
          </cell>
        </row>
        <row r="7052">
          <cell r="A7052" t="str">
            <v>MOT-7/5.CHI</v>
          </cell>
          <cell r="B7052" t="str">
            <v>MOTOR ANTICHISPA (ANTIEXPLOSION) 7.5 HP - 5.5 KW A 1800 RPM - IP65 REF: YUTONG YBX4-132S-4.</v>
          </cell>
          <cell r="C7052" t="str">
            <v>Motores</v>
          </cell>
          <cell r="D7052" t="str">
            <v>1.4.05.03 | Motores y Motorreductores</v>
          </cell>
          <cell r="F7052">
            <v>0</v>
          </cell>
          <cell r="G7052" t="str">
            <v>Unidades</v>
          </cell>
          <cell r="H7052" t="str">
            <v>Unidades</v>
          </cell>
          <cell r="K7052">
            <v>0</v>
          </cell>
          <cell r="L7052">
            <v>0</v>
          </cell>
          <cell r="M7052" t="str">
            <v>Elementos sin Marca</v>
          </cell>
          <cell r="O7052">
            <v>0</v>
          </cell>
          <cell r="P7052">
            <v>0</v>
          </cell>
        </row>
        <row r="7053">
          <cell r="A7053" t="str">
            <v>MOT-100.ABB.</v>
          </cell>
          <cell r="B7053" t="str">
            <v>MOTOR DE 100 HP @1800 RPM MARCA ABB REF:3GQA252302AXA100</v>
          </cell>
          <cell r="C7053" t="str">
            <v>Motores</v>
          </cell>
          <cell r="D7053" t="str">
            <v>1.4.05.03 | Motores y Motorreductores</v>
          </cell>
          <cell r="F7053">
            <v>0</v>
          </cell>
          <cell r="G7053" t="str">
            <v>Unidades</v>
          </cell>
          <cell r="H7053" t="str">
            <v>Unidades</v>
          </cell>
          <cell r="K7053">
            <v>0</v>
          </cell>
          <cell r="L7053">
            <v>0</v>
          </cell>
          <cell r="M7053" t="str">
            <v>Elementos sin Marca</v>
          </cell>
          <cell r="O7053">
            <v>0</v>
          </cell>
          <cell r="P7053">
            <v>0</v>
          </cell>
        </row>
        <row r="7054">
          <cell r="A7054" t="str">
            <v>MOT-20H.1770</v>
          </cell>
          <cell r="B7054" t="str">
            <v>MOTOR DE 20 HP 1770 RPM 3 PH 60 HZ 256TY XPFC F1 IP55 A PRUEBA DE EXPLOSION ABB</v>
          </cell>
          <cell r="C7054" t="str">
            <v>Motores</v>
          </cell>
          <cell r="D7054" t="str">
            <v>1.4.05.03 | Motores y Motorreductores</v>
          </cell>
          <cell r="F7054">
            <v>0</v>
          </cell>
          <cell r="G7054" t="str">
            <v>Unidades</v>
          </cell>
          <cell r="H7054" t="str">
            <v>Unidades</v>
          </cell>
          <cell r="K7054">
            <v>0</v>
          </cell>
          <cell r="L7054">
            <v>0</v>
          </cell>
          <cell r="M7054" t="str">
            <v>ABB</v>
          </cell>
          <cell r="O7054">
            <v>0</v>
          </cell>
          <cell r="P7054">
            <v>0</v>
          </cell>
          <cell r="S7054">
            <v>12154362</v>
          </cell>
        </row>
        <row r="7055">
          <cell r="A7055" t="str">
            <v>MOT-40H.1775.</v>
          </cell>
          <cell r="B7055" t="str">
            <v>MOTOR DE 40 HP 1775 RPM 3 PH 60 HZ 324TY XPFC F1 IP55 A PRUEBA DE EXPLOSION ABB</v>
          </cell>
          <cell r="C7055" t="str">
            <v>Motores</v>
          </cell>
          <cell r="D7055" t="str">
            <v>1.4.05.03 | Motores y Motorreductores</v>
          </cell>
          <cell r="F7055">
            <v>0</v>
          </cell>
          <cell r="G7055" t="str">
            <v>Unidades</v>
          </cell>
          <cell r="H7055" t="str">
            <v>Unidades</v>
          </cell>
          <cell r="K7055">
            <v>0</v>
          </cell>
          <cell r="L7055">
            <v>0</v>
          </cell>
          <cell r="M7055" t="str">
            <v>ABB</v>
          </cell>
          <cell r="O7055">
            <v>0</v>
          </cell>
          <cell r="P7055">
            <v>0</v>
          </cell>
          <cell r="S7055">
            <v>24097241</v>
          </cell>
        </row>
        <row r="7056">
          <cell r="A7056" t="str">
            <v>MOT-50H.1775</v>
          </cell>
          <cell r="B7056" t="str">
            <v>MOTOR DE 50 HP 1775 RPM 3 HP 60 HZ 326TY XPFC, F1 IP55 A PRUEBA DE EXPLOSION ABB</v>
          </cell>
          <cell r="C7056" t="str">
            <v>Motores</v>
          </cell>
          <cell r="D7056" t="str">
            <v>1.4.05.03 | Motores y Motorreductores</v>
          </cell>
          <cell r="F7056">
            <v>0</v>
          </cell>
          <cell r="G7056" t="str">
            <v>Unidades</v>
          </cell>
          <cell r="H7056" t="str">
            <v>Unidades</v>
          </cell>
          <cell r="K7056">
            <v>0</v>
          </cell>
          <cell r="L7056">
            <v>0</v>
          </cell>
          <cell r="M7056" t="str">
            <v>ABB</v>
          </cell>
          <cell r="O7056">
            <v>0</v>
          </cell>
          <cell r="P7056">
            <v>0</v>
          </cell>
          <cell r="S7056">
            <v>27967804</v>
          </cell>
        </row>
        <row r="7057">
          <cell r="A7057" t="str">
            <v>MOT-ELE.2HP.DRS90M4</v>
          </cell>
          <cell r="B7057" t="str">
            <v>MOTOR ELECTRICO 2HP DRS90M4 Ø FLANCHE 120 ACOPLA A CAJA FA47</v>
          </cell>
          <cell r="C7057" t="str">
            <v>Motores</v>
          </cell>
          <cell r="D7057" t="str">
            <v>1.4.05.03 | Motores y Motorreductores</v>
          </cell>
          <cell r="F7057">
            <v>0</v>
          </cell>
          <cell r="G7057" t="str">
            <v>Unidades</v>
          </cell>
          <cell r="H7057" t="str">
            <v>Unidades</v>
          </cell>
          <cell r="K7057">
            <v>0</v>
          </cell>
          <cell r="L7057">
            <v>0</v>
          </cell>
          <cell r="M7057" t="str">
            <v>Elementos sin Marca</v>
          </cell>
          <cell r="O7057">
            <v>0</v>
          </cell>
          <cell r="P7057">
            <v>0</v>
          </cell>
        </row>
        <row r="7058">
          <cell r="A7058" t="str">
            <v>MOT-ELE.2HP</v>
          </cell>
          <cell r="B7058" t="str">
            <v>MOTOR ELECTRICO 2HP DRS90M4BE2 Ø FLANCHE 120 ACOPLA A CAJA FA47</v>
          </cell>
          <cell r="C7058" t="str">
            <v>Motores</v>
          </cell>
          <cell r="D7058" t="str">
            <v>1.4.05.03 | Motores y Motorreductores</v>
          </cell>
          <cell r="F7058">
            <v>0</v>
          </cell>
          <cell r="G7058" t="str">
            <v>Unidades</v>
          </cell>
          <cell r="H7058" t="str">
            <v>Unidades</v>
          </cell>
          <cell r="K7058">
            <v>0</v>
          </cell>
          <cell r="L7058">
            <v>0</v>
          </cell>
          <cell r="M7058" t="str">
            <v>Elementos sin Marca</v>
          </cell>
          <cell r="O7058">
            <v>0</v>
          </cell>
          <cell r="P7058">
            <v>0</v>
          </cell>
          <cell r="S7058">
            <v>1575000</v>
          </cell>
        </row>
        <row r="7059">
          <cell r="A7059" t="str">
            <v>MOT-ELE.75HP.1800RPM</v>
          </cell>
          <cell r="B7059" t="str">
            <v>MOTOR ELECTRICO 75 HP 1800 RPM IE3</v>
          </cell>
          <cell r="C7059" t="str">
            <v>Motores</v>
          </cell>
          <cell r="D7059" t="str">
            <v>1.4.05.03 | Motores y Motorreductores</v>
          </cell>
          <cell r="F7059">
            <v>0</v>
          </cell>
          <cell r="G7059" t="str">
            <v>Unidades</v>
          </cell>
          <cell r="H7059" t="str">
            <v>Unidades</v>
          </cell>
          <cell r="K7059">
            <v>0</v>
          </cell>
          <cell r="L7059">
            <v>0</v>
          </cell>
          <cell r="M7059" t="str">
            <v>Elementos sin Marca</v>
          </cell>
          <cell r="O7059">
            <v>0</v>
          </cell>
          <cell r="P7059">
            <v>0</v>
          </cell>
          <cell r="S7059">
            <v>9400000</v>
          </cell>
        </row>
        <row r="7060">
          <cell r="A7060" t="str">
            <v>MOT-ELE.R37</v>
          </cell>
          <cell r="B7060" t="str">
            <v>MOTOR ELECTRICO DRS90M4 PARA CAJA R37 1.5 KW</v>
          </cell>
          <cell r="C7060" t="str">
            <v>Motores</v>
          </cell>
          <cell r="D7060" t="str">
            <v>1.4.05.03 | Motores y Motorreductores</v>
          </cell>
          <cell r="F7060">
            <v>0</v>
          </cell>
          <cell r="G7060" t="str">
            <v>Unidades</v>
          </cell>
          <cell r="H7060" t="str">
            <v>Unidades</v>
          </cell>
          <cell r="K7060">
            <v>0</v>
          </cell>
          <cell r="L7060">
            <v>0</v>
          </cell>
          <cell r="M7060" t="str">
            <v>Elementos sin Marca</v>
          </cell>
          <cell r="O7060">
            <v>0</v>
          </cell>
          <cell r="P7060">
            <v>0</v>
          </cell>
          <cell r="S7060">
            <v>785000</v>
          </cell>
        </row>
        <row r="7061">
          <cell r="A7061" t="str">
            <v>MOT-ELE.SEW</v>
          </cell>
          <cell r="B7061" t="str">
            <v>MOTOR ELECTRICO SEW; DRN280S4/FI; IE3 DE 100 HP @ 1790 RPM FS 1,65  CON IVA</v>
          </cell>
          <cell r="C7061" t="str">
            <v>Motores</v>
          </cell>
          <cell r="D7061" t="str">
            <v>1.4.05.03 | Motores y Motorreductores</v>
          </cell>
          <cell r="E7061" t="str">
            <v>CONTENEDOR</v>
          </cell>
          <cell r="F7061">
            <v>0</v>
          </cell>
          <cell r="G7061" t="str">
            <v>Unidades</v>
          </cell>
          <cell r="H7061" t="str">
            <v>Unidades</v>
          </cell>
          <cell r="K7061">
            <v>0</v>
          </cell>
          <cell r="L7061">
            <v>0</v>
          </cell>
          <cell r="M7061" t="str">
            <v>Elementos sin Marca</v>
          </cell>
          <cell r="O7061">
            <v>0</v>
          </cell>
          <cell r="P7061">
            <v>0</v>
          </cell>
          <cell r="S7061">
            <v>28790000</v>
          </cell>
        </row>
        <row r="7062">
          <cell r="A7062" t="str">
            <v>MOT-ELE.280</v>
          </cell>
          <cell r="B7062" t="str">
            <v>MOTOR ELECTRICO SEW; DRN280S4/FI; IE3 DE 100 HP @ 1790 RPM FS 1,65 SIN IVA</v>
          </cell>
          <cell r="C7062" t="str">
            <v>Motorreductores</v>
          </cell>
          <cell r="D7062" t="str">
            <v>1.4.05.03 | Motores y Motorreductores</v>
          </cell>
          <cell r="F7062">
            <v>0</v>
          </cell>
          <cell r="G7062" t="str">
            <v>Unidades</v>
          </cell>
          <cell r="H7062" t="str">
            <v>Unidades</v>
          </cell>
          <cell r="K7062">
            <v>0</v>
          </cell>
          <cell r="L7062">
            <v>0</v>
          </cell>
          <cell r="M7062" t="str">
            <v>Elementos sin Marca</v>
          </cell>
          <cell r="O7062">
            <v>0</v>
          </cell>
          <cell r="P7062">
            <v>0</v>
          </cell>
        </row>
        <row r="7063">
          <cell r="A7063" t="str">
            <v>MOT-ELE.315</v>
          </cell>
          <cell r="B7063" t="str">
            <v>MOTOR ELECTRICO SEW; DRN315H4/FI; IE3 DE 250 HP @ 1790 RPM FS 1,56 INCLUYE POLEA Y BUJE CON IVA</v>
          </cell>
          <cell r="C7063" t="str">
            <v>Motores</v>
          </cell>
          <cell r="D7063" t="str">
            <v>1.4.05.03 | Motores y Motorreductores</v>
          </cell>
          <cell r="E7063" t="str">
            <v>P2-ENSAMBLE</v>
          </cell>
          <cell r="F7063">
            <v>0</v>
          </cell>
          <cell r="G7063" t="str">
            <v>Unidades</v>
          </cell>
          <cell r="H7063" t="str">
            <v>Unidades</v>
          </cell>
          <cell r="K7063">
            <v>0</v>
          </cell>
          <cell r="L7063">
            <v>0</v>
          </cell>
          <cell r="M7063" t="str">
            <v>Elementos sin Marca</v>
          </cell>
          <cell r="O7063">
            <v>0</v>
          </cell>
          <cell r="P7063">
            <v>0</v>
          </cell>
          <cell r="S7063">
            <v>47398188</v>
          </cell>
        </row>
        <row r="7064">
          <cell r="A7064" t="str">
            <v>MOT-ELE.DRN</v>
          </cell>
          <cell r="B7064" t="str">
            <v>MOTOR ELECTRICO SEW; DRN315H4/FI; IE3 DE 250 HP @ 1790 RPM FS 1,56 INCLUYE POLEA Y BUJE- SIN IVA</v>
          </cell>
          <cell r="C7064" t="str">
            <v>Motores</v>
          </cell>
          <cell r="D7064" t="str">
            <v>1.4.05.03 | Motores y Motorreductores</v>
          </cell>
          <cell r="F7064">
            <v>0</v>
          </cell>
          <cell r="G7064" t="str">
            <v>Unidades</v>
          </cell>
          <cell r="H7064" t="str">
            <v>Unidades</v>
          </cell>
          <cell r="K7064">
            <v>0</v>
          </cell>
          <cell r="L7064">
            <v>0</v>
          </cell>
          <cell r="M7064" t="str">
            <v>Elementos sin Marca</v>
          </cell>
          <cell r="O7064">
            <v>0</v>
          </cell>
          <cell r="P7064">
            <v>0</v>
          </cell>
        </row>
        <row r="7065">
          <cell r="A7065" t="str">
            <v>MOT-4KW-DRS112M</v>
          </cell>
          <cell r="B7065" t="str">
            <v>MOTOR FLANCHADO 4KW DRS112M4 PARA ACOPLAR A CAJA REDUCTORA KA77</v>
          </cell>
          <cell r="C7065" t="str">
            <v>Motores</v>
          </cell>
          <cell r="D7065" t="str">
            <v>1.4.05.03 | Motores y Motorreductores</v>
          </cell>
          <cell r="F7065">
            <v>0</v>
          </cell>
          <cell r="G7065" t="str">
            <v>Unidades</v>
          </cell>
          <cell r="H7065" t="str">
            <v>Unidades</v>
          </cell>
          <cell r="K7065">
            <v>0</v>
          </cell>
          <cell r="L7065">
            <v>0</v>
          </cell>
          <cell r="M7065" t="str">
            <v>Elementos sin Marca</v>
          </cell>
          <cell r="O7065">
            <v>0</v>
          </cell>
          <cell r="P7065">
            <v>0</v>
          </cell>
          <cell r="S7065">
            <v>1061000</v>
          </cell>
        </row>
        <row r="7066">
          <cell r="A7066" t="str">
            <v>MOT-WEG.15H</v>
          </cell>
          <cell r="B7066" t="str">
            <v>MOTOR NEMA W22 15 HP, 04P 254-6T, 60HZ, IPW65, CLASE II, DIVISION II WEG</v>
          </cell>
          <cell r="C7066" t="str">
            <v>Motores</v>
          </cell>
          <cell r="D7066" t="str">
            <v>1.4.05.03 | Motores y Motorreductores</v>
          </cell>
          <cell r="F7066">
            <v>0</v>
          </cell>
          <cell r="G7066" t="str">
            <v>Unidades</v>
          </cell>
          <cell r="H7066" t="str">
            <v>Unidades</v>
          </cell>
          <cell r="K7066">
            <v>0</v>
          </cell>
          <cell r="L7066">
            <v>0</v>
          </cell>
          <cell r="M7066" t="str">
            <v>WEG</v>
          </cell>
          <cell r="O7066">
            <v>0</v>
          </cell>
          <cell r="P7066">
            <v>0</v>
          </cell>
          <cell r="S7066">
            <v>5503546</v>
          </cell>
        </row>
        <row r="7067">
          <cell r="A7067" t="str">
            <v>MOT-WEG.20H</v>
          </cell>
          <cell r="B7067" t="str">
            <v>MOTOR NEMA W22 20 HP, 04P 254-6T, 60HZ, IPW65, CLASE II, DIVISION II WEG</v>
          </cell>
          <cell r="C7067" t="str">
            <v>Motores</v>
          </cell>
          <cell r="D7067" t="str">
            <v>1.4.05.03 | Motores y Motorreductores</v>
          </cell>
          <cell r="F7067">
            <v>0</v>
          </cell>
          <cell r="G7067" t="str">
            <v>Unidades</v>
          </cell>
          <cell r="H7067" t="str">
            <v>Unidades</v>
          </cell>
          <cell r="K7067">
            <v>0</v>
          </cell>
          <cell r="L7067">
            <v>0</v>
          </cell>
          <cell r="M7067" t="str">
            <v>WEG</v>
          </cell>
          <cell r="O7067">
            <v>0</v>
          </cell>
          <cell r="P7067">
            <v>0</v>
          </cell>
          <cell r="S7067">
            <v>6487757</v>
          </cell>
        </row>
        <row r="7068">
          <cell r="A7068" t="str">
            <v>MOT-WEG.30H</v>
          </cell>
          <cell r="B7068" t="str">
            <v>MOTOR NEMA W22 30 HP, 04P 284-6T, 60HZ, IPW65, CLASE II, DIVISION II WEG</v>
          </cell>
          <cell r="C7068" t="str">
            <v>Motores</v>
          </cell>
          <cell r="D7068" t="str">
            <v>1.4.05.03 | Motores y Motorreductores</v>
          </cell>
          <cell r="F7068">
            <v>0</v>
          </cell>
          <cell r="G7068" t="str">
            <v>Unidades</v>
          </cell>
          <cell r="H7068" t="str">
            <v>Unidades</v>
          </cell>
          <cell r="K7068">
            <v>0</v>
          </cell>
          <cell r="L7068">
            <v>0</v>
          </cell>
          <cell r="M7068" t="str">
            <v>WEG</v>
          </cell>
          <cell r="O7068">
            <v>0</v>
          </cell>
          <cell r="P7068">
            <v>0</v>
          </cell>
          <cell r="S7068">
            <v>9761764</v>
          </cell>
        </row>
        <row r="7069">
          <cell r="A7069" t="str">
            <v>MOT-WEG.40H</v>
          </cell>
          <cell r="B7069" t="str">
            <v>MOTOR NEMA W22 40 HP, 04P 324-6T, 60HZ, IPW65, CLASE II, DIVISION II WEG</v>
          </cell>
          <cell r="C7069" t="str">
            <v>Motores</v>
          </cell>
          <cell r="D7069" t="str">
            <v>1.4.05.03 | Motores y Motorreductores</v>
          </cell>
          <cell r="F7069">
            <v>0</v>
          </cell>
          <cell r="G7069" t="str">
            <v>Unidades</v>
          </cell>
          <cell r="H7069" t="str">
            <v>Unidades</v>
          </cell>
          <cell r="K7069">
            <v>0</v>
          </cell>
          <cell r="L7069">
            <v>0</v>
          </cell>
          <cell r="M7069" t="str">
            <v>WEG</v>
          </cell>
          <cell r="O7069">
            <v>0</v>
          </cell>
          <cell r="P7069">
            <v>0</v>
          </cell>
          <cell r="S7069">
            <v>12935342</v>
          </cell>
        </row>
        <row r="7070">
          <cell r="A7070" t="str">
            <v>MOT-VEN.ESA</v>
          </cell>
          <cell r="B7070" t="str">
            <v>MOTOR VENTILADOR ESAB / MIG L405 REF: 369827001</v>
          </cell>
          <cell r="C7070" t="str">
            <v>Consumible Equipo de Soldadura</v>
          </cell>
          <cell r="D7070" t="str">
            <v>1.4.55.20 | Materiales y Suministros</v>
          </cell>
          <cell r="F7070">
            <v>0</v>
          </cell>
          <cell r="G7070" t="str">
            <v>Unidades</v>
          </cell>
          <cell r="H7070" t="str">
            <v>Unidades</v>
          </cell>
          <cell r="K7070">
            <v>0</v>
          </cell>
          <cell r="L7070">
            <v>0</v>
          </cell>
          <cell r="M7070" t="str">
            <v>Elementos sin Marca</v>
          </cell>
          <cell r="O7070">
            <v>0</v>
          </cell>
          <cell r="P7070">
            <v>0</v>
          </cell>
        </row>
        <row r="7071">
          <cell r="A7071" t="str">
            <v>MOT-NOR.0.5X1750</v>
          </cell>
          <cell r="B7071" t="str">
            <v>MOTORREDUCTOR 0.5 HP 1750 RPM SK 1SI 63/31 IEC 71L/4 - REL:300 - CON FRENO Y EJE HUECO NORD</v>
          </cell>
          <cell r="C7071" t="str">
            <v>Motorreductores</v>
          </cell>
          <cell r="D7071" t="str">
            <v>1.4.05.03 | Motores y Motorreductores</v>
          </cell>
          <cell r="F7071">
            <v>0</v>
          </cell>
          <cell r="G7071" t="str">
            <v>Unidades</v>
          </cell>
          <cell r="H7071" t="str">
            <v>Unidades</v>
          </cell>
          <cell r="K7071">
            <v>0</v>
          </cell>
          <cell r="L7071">
            <v>0</v>
          </cell>
          <cell r="M7071" t="str">
            <v>NORD</v>
          </cell>
          <cell r="O7071">
            <v>0</v>
          </cell>
          <cell r="P7071">
            <v>0</v>
          </cell>
          <cell r="S7071">
            <v>2176000</v>
          </cell>
        </row>
        <row r="7072">
          <cell r="A7072" t="str">
            <v>MOT-29R.0.5HP</v>
          </cell>
          <cell r="B7072" t="str">
            <v>MOTORREDUCTOR 0.5 HP 29 RPM SK1SIS 63HD-IEC71/2D-71L/4 2D TF NORD NORD</v>
          </cell>
          <cell r="C7072" t="str">
            <v>Motorreductores</v>
          </cell>
          <cell r="D7072" t="str">
            <v>1.4.05.03 | Motores y Motorreductores</v>
          </cell>
          <cell r="F7072">
            <v>0</v>
          </cell>
          <cell r="G7072" t="str">
            <v>Unidades</v>
          </cell>
          <cell r="H7072" t="str">
            <v>Unidades</v>
          </cell>
          <cell r="K7072">
            <v>0</v>
          </cell>
          <cell r="L7072">
            <v>0</v>
          </cell>
          <cell r="M7072" t="str">
            <v>NORD</v>
          </cell>
          <cell r="O7072">
            <v>0</v>
          </cell>
          <cell r="P7072">
            <v>0</v>
          </cell>
          <cell r="S7072">
            <v>2395000</v>
          </cell>
        </row>
        <row r="7073">
          <cell r="A7073" t="str">
            <v>MOT-40R.0.5HP</v>
          </cell>
          <cell r="B7073" t="str">
            <v>MOTORREDUCTOR 0.5 HP 40 RPM R37 DRN71M4 F.S 2.2 SEW</v>
          </cell>
          <cell r="C7073" t="str">
            <v>Motorreductores</v>
          </cell>
          <cell r="D7073" t="str">
            <v>1.4.05.03 | Motores y Motorreductores</v>
          </cell>
          <cell r="F7073">
            <v>0</v>
          </cell>
          <cell r="G7073" t="str">
            <v>Unidades</v>
          </cell>
          <cell r="H7073" t="str">
            <v>Unidades</v>
          </cell>
          <cell r="K7073">
            <v>0</v>
          </cell>
          <cell r="L7073">
            <v>0</v>
          </cell>
          <cell r="M7073" t="str">
            <v>SEW</v>
          </cell>
          <cell r="O7073">
            <v>0</v>
          </cell>
          <cell r="P7073">
            <v>0</v>
          </cell>
          <cell r="S7073">
            <v>1687309</v>
          </cell>
        </row>
        <row r="7074">
          <cell r="A7074" t="str">
            <v>MOT-45R.FA3</v>
          </cell>
          <cell r="B7074" t="str">
            <v>MOTORREDUCTOR 0.5 HP 45 RPM I: 38.31 FA37/G DRN71M4 F.S 2.90 SEW</v>
          </cell>
          <cell r="C7074" t="str">
            <v>Motorreductores</v>
          </cell>
          <cell r="D7074" t="str">
            <v>1.4.05.03 | Motores y Motorreductores</v>
          </cell>
          <cell r="F7074">
            <v>0</v>
          </cell>
          <cell r="G7074" t="str">
            <v>Unidades</v>
          </cell>
          <cell r="H7074" t="str">
            <v>Unidades</v>
          </cell>
          <cell r="K7074">
            <v>0</v>
          </cell>
          <cell r="L7074">
            <v>0</v>
          </cell>
          <cell r="M7074" t="str">
            <v>SEW</v>
          </cell>
          <cell r="O7074">
            <v>0</v>
          </cell>
          <cell r="P7074">
            <v>0</v>
          </cell>
          <cell r="S7074">
            <v>3088879</v>
          </cell>
        </row>
        <row r="7075">
          <cell r="A7075" t="str">
            <v>MOTRE-0.5HP-5.5</v>
          </cell>
          <cell r="B7075" t="str">
            <v>MOTORREDUCTOR 0.5 HP 5.52 RPM SK1SI63/31 - IECB RELACION 300 FRENO Y EJE HUECO</v>
          </cell>
          <cell r="C7075" t="str">
            <v>Motorreductores</v>
          </cell>
          <cell r="D7075" t="str">
            <v>1.4.05.03 | Motores y Motorreductores</v>
          </cell>
          <cell r="F7075">
            <v>0</v>
          </cell>
          <cell r="G7075" t="str">
            <v>Unidades</v>
          </cell>
          <cell r="H7075" t="str">
            <v>Unidades</v>
          </cell>
          <cell r="K7075">
            <v>0</v>
          </cell>
          <cell r="L7075">
            <v>0</v>
          </cell>
          <cell r="M7075" t="str">
            <v>Elementos sin Marca</v>
          </cell>
          <cell r="O7075">
            <v>0</v>
          </cell>
          <cell r="P7075">
            <v>0</v>
          </cell>
          <cell r="S7075">
            <v>2810000</v>
          </cell>
        </row>
        <row r="7076">
          <cell r="A7076" t="str">
            <v>MOT-58R.0.5HP</v>
          </cell>
          <cell r="B7076" t="str">
            <v>MOTORREDUCTOR 0.5 HP 58 RPM R27 DRS71SABE05 F.S. 2.2</v>
          </cell>
          <cell r="C7076" t="str">
            <v>Motorreductores</v>
          </cell>
          <cell r="D7076" t="str">
            <v>1.4.05.03 | Motores y Motorreductores</v>
          </cell>
          <cell r="F7076">
            <v>0</v>
          </cell>
          <cell r="G7076" t="str">
            <v>Unidades</v>
          </cell>
          <cell r="H7076" t="str">
            <v>Unidades</v>
          </cell>
          <cell r="K7076">
            <v>10.91</v>
          </cell>
          <cell r="L7076">
            <v>0</v>
          </cell>
          <cell r="M7076" t="str">
            <v>Elementos sin Marca</v>
          </cell>
          <cell r="O7076">
            <v>0</v>
          </cell>
          <cell r="P7076">
            <v>0</v>
          </cell>
          <cell r="S7076">
            <v>1833000</v>
          </cell>
        </row>
        <row r="7077">
          <cell r="A7077" t="str">
            <v>MOT-FAF.SEW</v>
          </cell>
          <cell r="B7077" t="str">
            <v>MOTORREDUCTOR 0.5HP 25 RPM FAF37 DR1M4 FS 1.4 SEW</v>
          </cell>
          <cell r="C7077" t="str">
            <v>Motorreductores</v>
          </cell>
          <cell r="D7077" t="str">
            <v>1.4.05.03 | Motores y Motorreductores</v>
          </cell>
          <cell r="F7077">
            <v>0</v>
          </cell>
          <cell r="G7077" t="str">
            <v>Unidades</v>
          </cell>
          <cell r="H7077" t="str">
            <v>Unidades</v>
          </cell>
          <cell r="K7077">
            <v>0</v>
          </cell>
          <cell r="L7077">
            <v>0</v>
          </cell>
          <cell r="M7077" t="str">
            <v>Elementos sin Marca</v>
          </cell>
          <cell r="O7077">
            <v>0</v>
          </cell>
          <cell r="P7077">
            <v>0</v>
          </cell>
          <cell r="S7077">
            <v>3402133</v>
          </cell>
        </row>
        <row r="7078">
          <cell r="A7078" t="str">
            <v>MOTRE-0-75HP-11</v>
          </cell>
          <cell r="B7078" t="str">
            <v>MOTORREDUCTOR 0.75 HP 111 RPM SK1SI50 IEC80 80S4 CON BRAZO DE TORQUE NORD</v>
          </cell>
          <cell r="C7078" t="str">
            <v>Motorreductores</v>
          </cell>
          <cell r="D7078" t="str">
            <v>1.4.05.03 | Motores y Motorreductores</v>
          </cell>
          <cell r="F7078">
            <v>0</v>
          </cell>
          <cell r="G7078" t="str">
            <v>Unidades</v>
          </cell>
          <cell r="H7078" t="str">
            <v>Unidades</v>
          </cell>
          <cell r="K7078">
            <v>0</v>
          </cell>
          <cell r="L7078">
            <v>0</v>
          </cell>
          <cell r="M7078" t="str">
            <v>NORD</v>
          </cell>
          <cell r="O7078">
            <v>0</v>
          </cell>
          <cell r="P7078">
            <v>0</v>
          </cell>
          <cell r="S7078">
            <v>957299</v>
          </cell>
        </row>
        <row r="7079">
          <cell r="A7079" t="str">
            <v>MOTRE-0.75HP-29</v>
          </cell>
          <cell r="B7079" t="str">
            <v>MOTORREDUCTOR 0.75 HP 29.2 RPM SK1SI63 IEC RELACION 60 CON BRAZO DE TORQUE NORD NORD</v>
          </cell>
          <cell r="C7079" t="str">
            <v>Motorreductores</v>
          </cell>
          <cell r="D7079" t="str">
            <v>1.4.05.03 | Motores y Motorreductores</v>
          </cell>
          <cell r="F7079">
            <v>0</v>
          </cell>
          <cell r="G7079" t="str">
            <v>Unidades</v>
          </cell>
          <cell r="H7079" t="str">
            <v>Unidades</v>
          </cell>
          <cell r="K7079">
            <v>0</v>
          </cell>
          <cell r="L7079">
            <v>0</v>
          </cell>
          <cell r="M7079" t="str">
            <v>NORD</v>
          </cell>
          <cell r="O7079">
            <v>0</v>
          </cell>
          <cell r="P7079">
            <v>0</v>
          </cell>
          <cell r="S7079">
            <v>816000</v>
          </cell>
        </row>
        <row r="7080">
          <cell r="A7080" t="str">
            <v>MOT-35R.0.75HP</v>
          </cell>
          <cell r="B7080" t="str">
            <v>MOTORREDUCTOR 0.75 HP 35 RPM SINFIN CORONA CON BRAZO DE REACCION - REF. NMVRD075-M80-4 - FLENDER</v>
          </cell>
          <cell r="C7080" t="str">
            <v>Motorreductores</v>
          </cell>
          <cell r="D7080" t="str">
            <v>1.4.05.03 | Motores y Motorreductores</v>
          </cell>
          <cell r="F7080">
            <v>0</v>
          </cell>
          <cell r="G7080" t="str">
            <v>Unidades</v>
          </cell>
          <cell r="H7080" t="str">
            <v>Unidades</v>
          </cell>
          <cell r="K7080">
            <v>0</v>
          </cell>
          <cell r="L7080">
            <v>0</v>
          </cell>
          <cell r="M7080" t="str">
            <v>Elementos sin Marca</v>
          </cell>
          <cell r="O7080">
            <v>0</v>
          </cell>
          <cell r="P7080">
            <v>0</v>
          </cell>
          <cell r="S7080">
            <v>1090600</v>
          </cell>
        </row>
        <row r="7081">
          <cell r="A7081" t="str">
            <v>MOT-FLE.0.75.38.6</v>
          </cell>
          <cell r="B7081" t="str">
            <v>MOTORREDUCTOR 0.75 HP 38.6 RPM A 1160 RPM-MOTOR SINFIN CORONA CON BRAZO DE REACCION - REF. NMVRD075-M80-4 - FLENDER</v>
          </cell>
          <cell r="C7081" t="str">
            <v>Motorreductores</v>
          </cell>
          <cell r="D7081" t="str">
            <v>1.4.05.03 | Motores y Motorreductores</v>
          </cell>
          <cell r="F7081">
            <v>0</v>
          </cell>
          <cell r="G7081" t="str">
            <v>Unidades</v>
          </cell>
          <cell r="H7081" t="str">
            <v>Unidades</v>
          </cell>
          <cell r="K7081">
            <v>0</v>
          </cell>
          <cell r="L7081">
            <v>0</v>
          </cell>
          <cell r="M7081" t="str">
            <v>Elementos sin Marca</v>
          </cell>
          <cell r="O7081">
            <v>0</v>
          </cell>
          <cell r="P7081">
            <v>0</v>
          </cell>
          <cell r="S7081">
            <v>1090600</v>
          </cell>
        </row>
        <row r="7082">
          <cell r="A7082" t="str">
            <v>MOT-43R.0.75HP</v>
          </cell>
          <cell r="B7082" t="str">
            <v>MOTORREDUCTOR 0.75 HP 43 RPM SK1S150 IEC80 RELACION 40 CON BRAZO DE TORQUE Y FRENO A 460 VOLTIOS NIT</v>
          </cell>
          <cell r="C7082" t="str">
            <v>Motorreductores</v>
          </cell>
          <cell r="D7082" t="str">
            <v>1.4.05.03 | Motores y Motorreductores</v>
          </cell>
          <cell r="F7082">
            <v>0</v>
          </cell>
          <cell r="G7082" t="str">
            <v>Unidades</v>
          </cell>
          <cell r="H7082" t="str">
            <v>Unidades</v>
          </cell>
          <cell r="K7082">
            <v>0</v>
          </cell>
          <cell r="L7082">
            <v>0</v>
          </cell>
          <cell r="M7082" t="str">
            <v>NITCHI</v>
          </cell>
          <cell r="O7082">
            <v>0</v>
          </cell>
          <cell r="P7082">
            <v>0</v>
          </cell>
          <cell r="S7082">
            <v>1230000</v>
          </cell>
        </row>
        <row r="7083">
          <cell r="A7083" t="str">
            <v>MOT-5RP.0.75HP</v>
          </cell>
          <cell r="B7083" t="str">
            <v>MOTORREDUCTOR 0.75 HP 5 RPM SK1SI75/40 F-IEC80-80/S4 CON BRIDA DE MONTAJE + EJE HUECO NORD</v>
          </cell>
          <cell r="C7083" t="str">
            <v>Motorreductores</v>
          </cell>
          <cell r="D7083" t="str">
            <v>1.4.05.03 | Motores y Motorreductores</v>
          </cell>
          <cell r="F7083">
            <v>0</v>
          </cell>
          <cell r="G7083" t="str">
            <v>Unidades</v>
          </cell>
          <cell r="H7083" t="str">
            <v>Unidades</v>
          </cell>
          <cell r="K7083">
            <v>0</v>
          </cell>
          <cell r="L7083">
            <v>0</v>
          </cell>
          <cell r="M7083" t="str">
            <v>NORD</v>
          </cell>
          <cell r="O7083">
            <v>0</v>
          </cell>
          <cell r="P7083">
            <v>0</v>
          </cell>
          <cell r="S7083">
            <v>2155000</v>
          </cell>
        </row>
        <row r="7084">
          <cell r="A7084" t="str">
            <v>MOTRE-1HP-104</v>
          </cell>
          <cell r="B7084" t="str">
            <v>MOTORREDUCTOR 1 HP 104.4 RPM R17 DRN80M4 F.S 1.20</v>
          </cell>
          <cell r="C7084" t="str">
            <v>Motorreductores</v>
          </cell>
          <cell r="D7084" t="str">
            <v>1.4.05.03 | Motores y Motorreductores</v>
          </cell>
          <cell r="F7084">
            <v>0</v>
          </cell>
          <cell r="G7084" t="str">
            <v>Unidades</v>
          </cell>
          <cell r="H7084" t="str">
            <v>Unidades</v>
          </cell>
          <cell r="K7084">
            <v>15.91</v>
          </cell>
          <cell r="L7084">
            <v>0</v>
          </cell>
          <cell r="M7084" t="str">
            <v>Elementos sin Marca</v>
          </cell>
          <cell r="O7084">
            <v>0</v>
          </cell>
          <cell r="P7084">
            <v>0</v>
          </cell>
          <cell r="S7084">
            <v>2262344</v>
          </cell>
        </row>
        <row r="7085">
          <cell r="A7085" t="str">
            <v>MOT-1HP.11R</v>
          </cell>
          <cell r="B7085" t="str">
            <v>MOTORREDUCTOR 1 HP 11 RPM SAF67 DRN80M4 F.S 1.2</v>
          </cell>
          <cell r="C7085" t="str">
            <v>Motorreductores</v>
          </cell>
          <cell r="D7085" t="str">
            <v>1.4.05.03 | Motores y Motorreductores</v>
          </cell>
          <cell r="F7085">
            <v>0</v>
          </cell>
          <cell r="G7085" t="str">
            <v>Unidades</v>
          </cell>
          <cell r="H7085" t="str">
            <v>Unidades</v>
          </cell>
          <cell r="K7085">
            <v>0</v>
          </cell>
          <cell r="L7085">
            <v>0</v>
          </cell>
          <cell r="M7085" t="str">
            <v>Elementos sin Marca</v>
          </cell>
          <cell r="O7085">
            <v>0</v>
          </cell>
          <cell r="P7085">
            <v>0</v>
          </cell>
          <cell r="S7085">
            <v>4896171</v>
          </cell>
        </row>
        <row r="7086">
          <cell r="A7086" t="str">
            <v>MOTRE-1HP-17DR</v>
          </cell>
          <cell r="B7086" t="str">
            <v>MOTORREDUCTOR 1 HP 17 RPM R77 DRS80S4 F.S 1.9</v>
          </cell>
          <cell r="C7086" t="str">
            <v>Motorreductores</v>
          </cell>
          <cell r="D7086" t="str">
            <v>1.4.05.03 | Motores y Motorreductores</v>
          </cell>
          <cell r="E7086" t="str">
            <v>MALLA 3</v>
          </cell>
          <cell r="F7086">
            <v>0</v>
          </cell>
          <cell r="G7086" t="str">
            <v>Unidades</v>
          </cell>
          <cell r="H7086" t="str">
            <v>Unidades</v>
          </cell>
          <cell r="K7086">
            <v>45.45</v>
          </cell>
          <cell r="L7086">
            <v>0</v>
          </cell>
          <cell r="M7086" t="str">
            <v>Elementos sin Marca</v>
          </cell>
          <cell r="O7086">
            <v>0</v>
          </cell>
          <cell r="P7086">
            <v>0</v>
          </cell>
          <cell r="S7086">
            <v>1615250</v>
          </cell>
        </row>
        <row r="7087">
          <cell r="A7087" t="str">
            <v>MOT-1HP.28RPM</v>
          </cell>
          <cell r="B7087" t="str">
            <v>MOTORREDUCTOR 1 HP 28 RPM SA67/T DRN80M4 F.S 2.3</v>
          </cell>
          <cell r="C7087" t="str">
            <v>Motorreductores</v>
          </cell>
          <cell r="D7087" t="str">
            <v>1.4.05.03 | Motores y Motorreductores</v>
          </cell>
          <cell r="F7087">
            <v>0</v>
          </cell>
          <cell r="G7087" t="str">
            <v>Unidades</v>
          </cell>
          <cell r="H7087" t="str">
            <v>Unidades</v>
          </cell>
          <cell r="K7087">
            <v>36.82</v>
          </cell>
          <cell r="L7087">
            <v>0</v>
          </cell>
          <cell r="M7087" t="str">
            <v>Elementos sin Marca</v>
          </cell>
          <cell r="O7087">
            <v>0</v>
          </cell>
          <cell r="P7087">
            <v>0</v>
          </cell>
          <cell r="S7087">
            <v>3774010</v>
          </cell>
        </row>
        <row r="7088">
          <cell r="A7088" t="str">
            <v>MOT-NOR.S28</v>
          </cell>
          <cell r="B7088" t="str">
            <v>MOTORREDUCTOR 1 HP 28 RPM SK 1SI 75 – IEC80 – 80L/4 CON BRAZO DE TORQUE NORD</v>
          </cell>
          <cell r="C7088" t="str">
            <v>Motorreductores</v>
          </cell>
          <cell r="D7088" t="str">
            <v>1.4.05.03 | Motores y Motorreductores</v>
          </cell>
          <cell r="F7088">
            <v>0</v>
          </cell>
          <cell r="G7088" t="str">
            <v>Unidades</v>
          </cell>
          <cell r="H7088" t="str">
            <v>Unidades</v>
          </cell>
          <cell r="K7088">
            <v>0</v>
          </cell>
          <cell r="L7088">
            <v>0</v>
          </cell>
          <cell r="M7088" t="str">
            <v>NORD</v>
          </cell>
          <cell r="O7088">
            <v>0</v>
          </cell>
          <cell r="P7088">
            <v>0</v>
          </cell>
          <cell r="S7088">
            <v>1338661</v>
          </cell>
        </row>
        <row r="7089">
          <cell r="A7089" t="str">
            <v>MOT-1HP.30RPM</v>
          </cell>
          <cell r="B7089" t="str">
            <v>MOTORREDUCTOR 1 HP 30 RPM FCNDK90 ACORN</v>
          </cell>
          <cell r="C7089" t="str">
            <v>Motorreductores</v>
          </cell>
          <cell r="D7089" t="str">
            <v>1.4.05.03 | Motores y Motorreductores</v>
          </cell>
          <cell r="F7089">
            <v>0</v>
          </cell>
          <cell r="G7089" t="str">
            <v>Unidades</v>
          </cell>
          <cell r="H7089" t="str">
            <v>Unidades</v>
          </cell>
          <cell r="K7089">
            <v>0</v>
          </cell>
          <cell r="L7089">
            <v>0</v>
          </cell>
          <cell r="M7089" t="str">
            <v>ACORN</v>
          </cell>
          <cell r="O7089">
            <v>0</v>
          </cell>
          <cell r="P7089">
            <v>0</v>
          </cell>
          <cell r="S7089">
            <v>999000</v>
          </cell>
        </row>
        <row r="7090">
          <cell r="A7090" t="str">
            <v>MOT-1HP.31RPM</v>
          </cell>
          <cell r="B7090" t="str">
            <v>MOTORREDUCTOR 1 HP 31 RPM SA57/T DRN80M4 F.S 1.4</v>
          </cell>
          <cell r="C7090" t="str">
            <v>Motorreductores</v>
          </cell>
          <cell r="D7090" t="str">
            <v>1.4.05.03 | Motores y Motorreductores</v>
          </cell>
          <cell r="F7090">
            <v>0</v>
          </cell>
          <cell r="G7090" t="str">
            <v>Unidades</v>
          </cell>
          <cell r="H7090" t="str">
            <v>Unidades</v>
          </cell>
          <cell r="K7090">
            <v>27</v>
          </cell>
          <cell r="L7090">
            <v>0</v>
          </cell>
          <cell r="M7090" t="str">
            <v>Elementos sin Marca</v>
          </cell>
          <cell r="O7090">
            <v>0</v>
          </cell>
          <cell r="P7090">
            <v>0</v>
          </cell>
        </row>
        <row r="7091">
          <cell r="A7091" t="str">
            <v>MOT-1HP.35RPM.AC</v>
          </cell>
          <cell r="B7091" t="str">
            <v>MOTORREDUCTOR 1 HP 35 RPM FCNDK75 - SINFIN CORONA CON BRAZO DE REACCION ACORN</v>
          </cell>
          <cell r="C7091" t="str">
            <v>Motorreductores</v>
          </cell>
          <cell r="D7091" t="str">
            <v>1.4.05.03 | Motores y Motorreductores</v>
          </cell>
          <cell r="F7091">
            <v>0</v>
          </cell>
          <cell r="G7091" t="str">
            <v>Unidades</v>
          </cell>
          <cell r="H7091" t="str">
            <v>Unidades</v>
          </cell>
          <cell r="K7091">
            <v>0</v>
          </cell>
          <cell r="L7091">
            <v>0</v>
          </cell>
          <cell r="M7091" t="str">
            <v>ACORN</v>
          </cell>
          <cell r="O7091">
            <v>0</v>
          </cell>
          <cell r="P7091">
            <v>0</v>
          </cell>
          <cell r="S7091">
            <v>866700</v>
          </cell>
        </row>
        <row r="7092">
          <cell r="A7092" t="str">
            <v>MOT-1HP.35RPM</v>
          </cell>
          <cell r="B7092" t="str">
            <v>MOTORREDUCTOR 1 HP 35 RPM FCNDK75 ACORN ACORN ACORN</v>
          </cell>
          <cell r="C7092" t="str">
            <v>Motorreductores</v>
          </cell>
          <cell r="D7092" t="str">
            <v>1.4.05.03 | Motores y Motorreductores</v>
          </cell>
          <cell r="F7092">
            <v>0</v>
          </cell>
          <cell r="G7092" t="str">
            <v>Unidades</v>
          </cell>
          <cell r="H7092" t="str">
            <v>Unidades</v>
          </cell>
          <cell r="K7092">
            <v>0</v>
          </cell>
          <cell r="L7092">
            <v>0</v>
          </cell>
          <cell r="M7092" t="str">
            <v>ACORN</v>
          </cell>
          <cell r="O7092">
            <v>0</v>
          </cell>
          <cell r="P7092">
            <v>0</v>
          </cell>
          <cell r="S7092">
            <v>980000</v>
          </cell>
        </row>
        <row r="7093">
          <cell r="A7093" t="str">
            <v>MOT-1HP.35RPM.FL</v>
          </cell>
          <cell r="B7093" t="str">
            <v>MOTORREDUCTOR 1 HP 35 RPM SINFIN CORONA CON BRAZO DE REACCIÓN REF. NMVRD075-M80-4 - FLENDER</v>
          </cell>
          <cell r="C7093" t="str">
            <v>Motorreductores</v>
          </cell>
          <cell r="D7093" t="str">
            <v>1.4.05.03 | Motores y Motorreductores</v>
          </cell>
          <cell r="F7093">
            <v>0</v>
          </cell>
          <cell r="G7093" t="str">
            <v>Unidades</v>
          </cell>
          <cell r="H7093" t="str">
            <v>Unidades</v>
          </cell>
          <cell r="K7093">
            <v>0</v>
          </cell>
          <cell r="L7093">
            <v>0</v>
          </cell>
          <cell r="M7093" t="str">
            <v>Elementos sin Marca</v>
          </cell>
          <cell r="O7093">
            <v>0</v>
          </cell>
          <cell r="P7093">
            <v>0</v>
          </cell>
          <cell r="S7093">
            <v>1055000</v>
          </cell>
        </row>
        <row r="7094">
          <cell r="A7094" t="str">
            <v>MOT-1HP.36RPM</v>
          </cell>
          <cell r="B7094" t="str">
            <v>MOTORREDUCTOR 1 HP 36 RPM KF47 DRN80M4 F.S 2 SEW</v>
          </cell>
          <cell r="C7094" t="str">
            <v>Motorreductores</v>
          </cell>
          <cell r="D7094" t="str">
            <v>1.4.05.03 | Motores y Motorreductores</v>
          </cell>
          <cell r="F7094">
            <v>0</v>
          </cell>
          <cell r="G7094" t="str">
            <v>Unidades</v>
          </cell>
          <cell r="H7094" t="str">
            <v>Unidades</v>
          </cell>
          <cell r="K7094">
            <v>0</v>
          </cell>
          <cell r="L7094">
            <v>0</v>
          </cell>
          <cell r="M7094" t="str">
            <v>SEW</v>
          </cell>
          <cell r="O7094">
            <v>0</v>
          </cell>
          <cell r="P7094">
            <v>0</v>
          </cell>
          <cell r="S7094">
            <v>4253025</v>
          </cell>
        </row>
        <row r="7095">
          <cell r="A7095" t="str">
            <v>MOTRE-1HP-36DR</v>
          </cell>
          <cell r="B7095" t="str">
            <v>MOTORREDUCTOR 1 HP 36 RPM SA57 DRS80S4BE F.S 1.62</v>
          </cell>
          <cell r="C7095" t="str">
            <v>Motorreductores</v>
          </cell>
          <cell r="D7095" t="str">
            <v>1.4.05.03 | Motores y Motorreductores</v>
          </cell>
          <cell r="E7095" t="str">
            <v>MALLA 3</v>
          </cell>
          <cell r="F7095">
            <v>0</v>
          </cell>
          <cell r="G7095" t="str">
            <v>Unidades</v>
          </cell>
          <cell r="H7095" t="str">
            <v>Unidades</v>
          </cell>
          <cell r="K7095">
            <v>23</v>
          </cell>
          <cell r="L7095">
            <v>0</v>
          </cell>
          <cell r="M7095" t="str">
            <v>Elementos sin Marca</v>
          </cell>
          <cell r="O7095">
            <v>0</v>
          </cell>
          <cell r="P7095">
            <v>0</v>
          </cell>
          <cell r="S7095">
            <v>4234790</v>
          </cell>
        </row>
        <row r="7096">
          <cell r="A7096" t="str">
            <v>MOT-1HP.155</v>
          </cell>
          <cell r="B7096" t="str">
            <v>MOTORREDUCTOR 1 HP 55 RPM FA37/G DRN80M4 F.S 1.55</v>
          </cell>
          <cell r="C7096" t="str">
            <v>Motorreductores</v>
          </cell>
          <cell r="D7096" t="str">
            <v>1.4.05.03 | Motores y Motorreductores</v>
          </cell>
          <cell r="E7096" t="str">
            <v>MALLA 3</v>
          </cell>
          <cell r="F7096">
            <v>0</v>
          </cell>
          <cell r="G7096" t="str">
            <v>Unidades</v>
          </cell>
          <cell r="H7096" t="str">
            <v>Unidades</v>
          </cell>
          <cell r="K7096">
            <v>0</v>
          </cell>
          <cell r="L7096">
            <v>0</v>
          </cell>
          <cell r="M7096" t="str">
            <v>Elementos sin Marca</v>
          </cell>
          <cell r="O7096">
            <v>0</v>
          </cell>
          <cell r="P7096">
            <v>0</v>
          </cell>
          <cell r="S7096">
            <v>3322396</v>
          </cell>
        </row>
        <row r="7097">
          <cell r="A7097" t="str">
            <v>MOTRE-1.0HP-55.</v>
          </cell>
          <cell r="B7097" t="str">
            <v>MOTORREDUCTOR 1 HP 55.2 RPM</v>
          </cell>
          <cell r="C7097" t="str">
            <v>Motorreductores</v>
          </cell>
          <cell r="D7097" t="str">
            <v>1.4.05.03 | Motores y Motorreductores</v>
          </cell>
          <cell r="F7097">
            <v>0</v>
          </cell>
          <cell r="G7097" t="str">
            <v>Unidades</v>
          </cell>
          <cell r="H7097" t="str">
            <v>Unidades</v>
          </cell>
          <cell r="K7097">
            <v>0</v>
          </cell>
          <cell r="L7097">
            <v>0</v>
          </cell>
          <cell r="M7097" t="str">
            <v>Elementos sin Marca</v>
          </cell>
          <cell r="O7097">
            <v>0</v>
          </cell>
          <cell r="P7097">
            <v>0</v>
          </cell>
          <cell r="S7097">
            <v>836556.47</v>
          </cell>
        </row>
        <row r="7098">
          <cell r="A7098" t="str">
            <v>MOT-56R.1HP</v>
          </cell>
          <cell r="B7098" t="str">
            <v>MOTORREDUCTOR 1 HP 56 RPM SK1SI63 80L/4 F.S. 1.8 NORD</v>
          </cell>
          <cell r="C7098" t="str">
            <v>Motorreductores</v>
          </cell>
          <cell r="D7098" t="str">
            <v>1.4.05.03 | Motores y Motorreductores</v>
          </cell>
          <cell r="F7098">
            <v>0</v>
          </cell>
          <cell r="G7098" t="str">
            <v>Unidades</v>
          </cell>
          <cell r="H7098" t="str">
            <v>Unidades</v>
          </cell>
          <cell r="K7098">
            <v>0</v>
          </cell>
          <cell r="L7098">
            <v>0</v>
          </cell>
          <cell r="M7098" t="str">
            <v>Elementos sin Marca</v>
          </cell>
          <cell r="O7098">
            <v>0</v>
          </cell>
          <cell r="P7098">
            <v>0</v>
          </cell>
          <cell r="S7098">
            <v>2333200</v>
          </cell>
        </row>
        <row r="7099">
          <cell r="A7099" t="str">
            <v>MOT-1HP.71RPM</v>
          </cell>
          <cell r="B7099" t="str">
            <v>MOTORREDUCTOR 1 HP 71 RPM R27 DRN80M4</v>
          </cell>
          <cell r="C7099" t="str">
            <v>Motorreductores</v>
          </cell>
          <cell r="D7099" t="str">
            <v>1.4.05.03 | Motores y Motorreductores</v>
          </cell>
          <cell r="F7099">
            <v>1</v>
          </cell>
          <cell r="G7099" t="str">
            <v>Unidades</v>
          </cell>
          <cell r="H7099" t="str">
            <v>Unidades</v>
          </cell>
          <cell r="K7099">
            <v>16.82</v>
          </cell>
          <cell r="L7099">
            <v>0</v>
          </cell>
          <cell r="M7099" t="str">
            <v>Elementos sin Marca</v>
          </cell>
          <cell r="O7099">
            <v>0</v>
          </cell>
          <cell r="P7099">
            <v>0</v>
          </cell>
          <cell r="S7099">
            <v>2357107</v>
          </cell>
        </row>
        <row r="7100">
          <cell r="A7100" t="str">
            <v>MOT-1HP.76R</v>
          </cell>
          <cell r="B7100" t="str">
            <v>MOTORREDUCTOR 1 HP 76 RPM R27 DRN80M4 CON FRENO SEW</v>
          </cell>
          <cell r="C7100" t="str">
            <v>Motorreductores</v>
          </cell>
          <cell r="D7100" t="str">
            <v>1.4.05.03 | Motores y Motorreductores</v>
          </cell>
          <cell r="F7100">
            <v>0</v>
          </cell>
          <cell r="G7100" t="str">
            <v>Unidades</v>
          </cell>
          <cell r="H7100" t="str">
            <v>Unidades</v>
          </cell>
          <cell r="K7100">
            <v>0</v>
          </cell>
          <cell r="L7100">
            <v>0</v>
          </cell>
          <cell r="M7100" t="str">
            <v>SEW</v>
          </cell>
          <cell r="O7100">
            <v>0</v>
          </cell>
          <cell r="P7100">
            <v>0</v>
          </cell>
          <cell r="S7100">
            <v>2828359</v>
          </cell>
        </row>
        <row r="7101">
          <cell r="A7101" t="str">
            <v>MOT-1HP.F22</v>
          </cell>
          <cell r="B7101" t="str">
            <v>MOTORREDUCTOR 1 HP 87 RPM KA37/T DRN80M4 F.S 2.2 SEW</v>
          </cell>
          <cell r="C7101" t="str">
            <v>Motorreductores</v>
          </cell>
          <cell r="D7101" t="str">
            <v>1.4.05.03 | Motores y Motorreductores</v>
          </cell>
          <cell r="F7101">
            <v>0</v>
          </cell>
          <cell r="G7101" t="str">
            <v>Unidades</v>
          </cell>
          <cell r="H7101" t="str">
            <v>Unidades</v>
          </cell>
          <cell r="K7101">
            <v>0</v>
          </cell>
          <cell r="L7101">
            <v>0</v>
          </cell>
          <cell r="M7101" t="str">
            <v>SEW</v>
          </cell>
          <cell r="O7101">
            <v>0</v>
          </cell>
          <cell r="P7101">
            <v>0</v>
          </cell>
          <cell r="S7101">
            <v>4883541</v>
          </cell>
        </row>
        <row r="7102">
          <cell r="A7102" t="str">
            <v>MOT-1HP.88RPM</v>
          </cell>
          <cell r="B7102" t="str">
            <v>MOTORREDUCTOR 1 HP 90 RPM I:19.35 R27 DRN80M4 F.S 1.65 SEW</v>
          </cell>
          <cell r="C7102" t="str">
            <v>Motorreductores</v>
          </cell>
          <cell r="D7102" t="str">
            <v>1.4.05.03 | Motores y Motorreductores</v>
          </cell>
          <cell r="E7102" t="str">
            <v>MALLA 3</v>
          </cell>
          <cell r="F7102">
            <v>1</v>
          </cell>
          <cell r="G7102" t="str">
            <v>Unidades</v>
          </cell>
          <cell r="H7102" t="str">
            <v>Unidades</v>
          </cell>
          <cell r="K7102">
            <v>18</v>
          </cell>
          <cell r="L7102">
            <v>0</v>
          </cell>
          <cell r="M7102" t="str">
            <v>Elementos sin Marca</v>
          </cell>
          <cell r="O7102">
            <v>0</v>
          </cell>
          <cell r="P7102">
            <v>0</v>
          </cell>
          <cell r="S7102">
            <v>2316893</v>
          </cell>
        </row>
        <row r="7103">
          <cell r="A7103" t="str">
            <v>MOT-1HP.91RPM</v>
          </cell>
          <cell r="B7103" t="str">
            <v>MOTORREDUCTOR 1 HP 91 RPM GR37 ACORN ACORN ACORN</v>
          </cell>
          <cell r="C7103" t="str">
            <v>Motorreductores</v>
          </cell>
          <cell r="D7103" t="str">
            <v>1.4.05.03 | Motores y Motorreductores</v>
          </cell>
          <cell r="E7103" t="str">
            <v>MALLA3</v>
          </cell>
          <cell r="F7103">
            <v>0</v>
          </cell>
          <cell r="G7103" t="str">
            <v>Unidades</v>
          </cell>
          <cell r="H7103" t="str">
            <v>Unidades</v>
          </cell>
          <cell r="K7103">
            <v>0</v>
          </cell>
          <cell r="L7103">
            <v>0</v>
          </cell>
          <cell r="M7103" t="str">
            <v>ACORN</v>
          </cell>
          <cell r="O7103">
            <v>0</v>
          </cell>
          <cell r="P7103">
            <v>0</v>
          </cell>
          <cell r="S7103">
            <v>1550000</v>
          </cell>
        </row>
        <row r="7104">
          <cell r="A7104" t="str">
            <v>MOT-1HP.91RPM.R27</v>
          </cell>
          <cell r="B7104" t="str">
            <v>MOTORREDUCTOR 1 HP 91 RPM R27 DRN80M4 F.S 1.65</v>
          </cell>
          <cell r="C7104" t="str">
            <v>Motorreductores</v>
          </cell>
          <cell r="D7104" t="str">
            <v>1.4.05.03 | Motores y Motorreductores</v>
          </cell>
          <cell r="F7104">
            <v>0</v>
          </cell>
          <cell r="G7104" t="str">
            <v>Unidades</v>
          </cell>
          <cell r="H7104" t="str">
            <v>Unidades</v>
          </cell>
          <cell r="K7104">
            <v>0</v>
          </cell>
          <cell r="L7104">
            <v>0</v>
          </cell>
          <cell r="M7104" t="str">
            <v>Elementos sin Marca</v>
          </cell>
          <cell r="O7104">
            <v>0</v>
          </cell>
          <cell r="P7104">
            <v>0</v>
          </cell>
          <cell r="S7104">
            <v>1707477</v>
          </cell>
        </row>
        <row r="7105">
          <cell r="A7105" t="str">
            <v>MOT-1HP.R37DRN80M4</v>
          </cell>
          <cell r="B7105" t="str">
            <v>MOTORREDUCTOR 1 HP 91 RPM R37DRN80M4 F.S 2.5 SEW</v>
          </cell>
          <cell r="C7105" t="str">
            <v>Motorreductores</v>
          </cell>
          <cell r="D7105" t="str">
            <v>1.4.05.03 | Motores y Motorreductores</v>
          </cell>
          <cell r="F7105">
            <v>0</v>
          </cell>
          <cell r="G7105" t="str">
            <v>Unidades</v>
          </cell>
          <cell r="H7105" t="str">
            <v>Unidades</v>
          </cell>
          <cell r="K7105">
            <v>0</v>
          </cell>
          <cell r="L7105">
            <v>0</v>
          </cell>
          <cell r="M7105" t="str">
            <v>SEW</v>
          </cell>
          <cell r="O7105">
            <v>0</v>
          </cell>
          <cell r="P7105">
            <v>0</v>
          </cell>
          <cell r="S7105">
            <v>2353357</v>
          </cell>
        </row>
        <row r="7106">
          <cell r="A7106" t="str">
            <v>MOTRE-1.0HP-29</v>
          </cell>
          <cell r="B7106" t="str">
            <v>MOTORREDUCTOR 1.0 HP 29.2 RPM SK1S163 IEC80 RELACION 60 CON BRAZO DE TORQUE NORD</v>
          </cell>
          <cell r="C7106" t="str">
            <v>Motorreductores</v>
          </cell>
          <cell r="D7106" t="str">
            <v>1.4.05.03 | Motores y Motorreductores</v>
          </cell>
          <cell r="E7106" t="str">
            <v>MALLA 3</v>
          </cell>
          <cell r="F7106">
            <v>1</v>
          </cell>
          <cell r="G7106" t="str">
            <v>Unidades</v>
          </cell>
          <cell r="H7106" t="str">
            <v>Unidades</v>
          </cell>
          <cell r="K7106">
            <v>0</v>
          </cell>
          <cell r="L7106">
            <v>0</v>
          </cell>
          <cell r="M7106" t="str">
            <v>NORD</v>
          </cell>
          <cell r="O7106">
            <v>0</v>
          </cell>
          <cell r="P7106">
            <v>0</v>
          </cell>
          <cell r="S7106">
            <v>2273300</v>
          </cell>
        </row>
        <row r="7107">
          <cell r="A7107" t="str">
            <v>MOT-1HP.56RPM</v>
          </cell>
          <cell r="B7107" t="str">
            <v>MOTORREDUCTOR 1.0 HP 56 RPM SK1SI63AD IEC80-80L/4 F.S. 1.8 EJE HUECO, BRAZO DE TORQUE</v>
          </cell>
          <cell r="C7107" t="str">
            <v>Motorreductores</v>
          </cell>
          <cell r="D7107" t="str">
            <v>1.4.05.03 | Motores y Motorreductores</v>
          </cell>
          <cell r="E7107" t="str">
            <v>MALLA 3</v>
          </cell>
          <cell r="F7107">
            <v>0</v>
          </cell>
          <cell r="G7107" t="str">
            <v>Unidades</v>
          </cell>
          <cell r="H7107" t="str">
            <v>Unidades</v>
          </cell>
          <cell r="K7107">
            <v>0</v>
          </cell>
          <cell r="L7107">
            <v>0</v>
          </cell>
          <cell r="M7107" t="str">
            <v>Elementos sin Marca</v>
          </cell>
          <cell r="O7107">
            <v>0</v>
          </cell>
          <cell r="P7107">
            <v>0</v>
          </cell>
          <cell r="S7107">
            <v>2330000</v>
          </cell>
        </row>
        <row r="7108">
          <cell r="A7108" t="str">
            <v>MOT-1HP.56R</v>
          </cell>
          <cell r="B7108" t="str">
            <v>MOTORREDUCTOR 1.0 HP 56 RPM SK1SI75AD IEC80-80L/4 F.S. 2,2 EJE HUECO, BRAZO DE TORQUE NORD</v>
          </cell>
          <cell r="C7108" t="str">
            <v>Motorreductores</v>
          </cell>
          <cell r="D7108" t="str">
            <v>1.4.05.03 | Motores y Motorreductores</v>
          </cell>
          <cell r="F7108">
            <v>0</v>
          </cell>
          <cell r="G7108" t="str">
            <v>Unidades</v>
          </cell>
          <cell r="H7108" t="str">
            <v>Unidades</v>
          </cell>
          <cell r="K7108">
            <v>0</v>
          </cell>
          <cell r="L7108">
            <v>0</v>
          </cell>
          <cell r="M7108" t="str">
            <v>NORD</v>
          </cell>
          <cell r="O7108">
            <v>0</v>
          </cell>
          <cell r="P7108">
            <v>0</v>
          </cell>
          <cell r="S7108">
            <v>3200000</v>
          </cell>
        </row>
        <row r="7109">
          <cell r="A7109" t="str">
            <v>MOT-1HP.84RPM</v>
          </cell>
          <cell r="B7109" t="str">
            <v>MOTORREDUCTOR 1.0 HP 84 RPM SK1SI63 IEC80L/4 RELACION 20 EJE HUECO, BRAZO DE TORQU</v>
          </cell>
          <cell r="C7109" t="str">
            <v>Motorreductores</v>
          </cell>
          <cell r="D7109" t="str">
            <v>1.4.05.03 | Motores y Motorreductores</v>
          </cell>
          <cell r="F7109">
            <v>0</v>
          </cell>
          <cell r="G7109" t="str">
            <v>Unidades</v>
          </cell>
          <cell r="H7109" t="str">
            <v>Unidades</v>
          </cell>
          <cell r="K7109">
            <v>0</v>
          </cell>
          <cell r="L7109">
            <v>0</v>
          </cell>
          <cell r="M7109" t="str">
            <v>Elementos sin Marca</v>
          </cell>
          <cell r="O7109">
            <v>0</v>
          </cell>
          <cell r="P7109">
            <v>0</v>
          </cell>
          <cell r="S7109">
            <v>1570000</v>
          </cell>
        </row>
        <row r="7110">
          <cell r="A7110" t="str">
            <v>MOT-15H.103</v>
          </cell>
          <cell r="B7110" t="str">
            <v>MOTORREDUCTOR 1.5 HP 103 RPM FA37/G DRN90S4 F.S 1.95 SEW</v>
          </cell>
          <cell r="C7110" t="str">
            <v>Motorreductores</v>
          </cell>
          <cell r="D7110" t="str">
            <v>1.4.05.03 | Motores y Motorreductores</v>
          </cell>
          <cell r="F7110">
            <v>0</v>
          </cell>
          <cell r="G7110" t="str">
            <v>Unidades</v>
          </cell>
          <cell r="H7110" t="str">
            <v>Unidades</v>
          </cell>
          <cell r="K7110">
            <v>0</v>
          </cell>
          <cell r="L7110">
            <v>0</v>
          </cell>
          <cell r="M7110" t="str">
            <v>SEW</v>
          </cell>
          <cell r="O7110">
            <v>0</v>
          </cell>
          <cell r="P7110">
            <v>0</v>
          </cell>
          <cell r="S7110">
            <v>3286135</v>
          </cell>
        </row>
        <row r="7111">
          <cell r="A7111" t="str">
            <v>MOT-103.1.5HP</v>
          </cell>
          <cell r="B7111" t="str">
            <v>MOTORREDUCTOR 1.5 HP 103 RPM GFA37 F.S 1.6 ACORN ACORN</v>
          </cell>
          <cell r="C7111" t="str">
            <v>Motorreductores</v>
          </cell>
          <cell r="D7111" t="str">
            <v>1.4.05.03 | Motores y Motorreductores</v>
          </cell>
          <cell r="E7111" t="str">
            <v>ALMACÉN P1</v>
          </cell>
          <cell r="F7111">
            <v>0</v>
          </cell>
          <cell r="G7111" t="str">
            <v>Unidades</v>
          </cell>
          <cell r="H7111" t="str">
            <v>Unidades</v>
          </cell>
          <cell r="K7111">
            <v>0</v>
          </cell>
          <cell r="L7111">
            <v>0</v>
          </cell>
          <cell r="M7111" t="str">
            <v>ACORN</v>
          </cell>
          <cell r="O7111">
            <v>0</v>
          </cell>
          <cell r="P7111">
            <v>0</v>
          </cell>
          <cell r="S7111">
            <v>1490000</v>
          </cell>
        </row>
        <row r="7112">
          <cell r="A7112" t="str">
            <v>MOT-720.1.5</v>
          </cell>
          <cell r="B7112" t="str">
            <v>MOTORREDUCTOR 1.5 HP 15 RPM FAF67 DRN90S4 F.S 1.15. 720NM</v>
          </cell>
          <cell r="C7112" t="str">
            <v>Motorreductores</v>
          </cell>
          <cell r="D7112" t="str">
            <v>1.4.05.03 | Motores y Motorreductores</v>
          </cell>
          <cell r="F7112">
            <v>0</v>
          </cell>
          <cell r="G7112" t="str">
            <v>Unidades</v>
          </cell>
          <cell r="H7112" t="str">
            <v>Unidades</v>
          </cell>
          <cell r="K7112">
            <v>0</v>
          </cell>
          <cell r="L7112">
            <v>0</v>
          </cell>
          <cell r="M7112" t="str">
            <v>Elementos sin Marca</v>
          </cell>
          <cell r="O7112">
            <v>0</v>
          </cell>
          <cell r="P7112">
            <v>0</v>
          </cell>
          <cell r="S7112">
            <v>5285464</v>
          </cell>
        </row>
        <row r="7113">
          <cell r="A7113" t="str">
            <v>MOT-15R.1.5HP</v>
          </cell>
          <cell r="B7113" t="str">
            <v>MOTORREDUCTOR 1.5 HP 15 RPM R77 DRN90S4 F.S 1.15.</v>
          </cell>
          <cell r="C7113" t="str">
            <v>Motorreductores</v>
          </cell>
          <cell r="D7113" t="str">
            <v>1.4.05.03 | Motores y Motorreductores</v>
          </cell>
          <cell r="F7113">
            <v>0</v>
          </cell>
          <cell r="G7113" t="str">
            <v>Unidades</v>
          </cell>
          <cell r="H7113" t="str">
            <v>Unidades</v>
          </cell>
          <cell r="K7113">
            <v>0</v>
          </cell>
          <cell r="L7113">
            <v>0</v>
          </cell>
          <cell r="M7113" t="str">
            <v>Elementos sin Marca</v>
          </cell>
          <cell r="O7113">
            <v>0</v>
          </cell>
          <cell r="P7113">
            <v>0</v>
          </cell>
          <cell r="S7113">
            <v>3496607</v>
          </cell>
        </row>
        <row r="7114">
          <cell r="A7114" t="str">
            <v>MOT-1/5.R77DRN90S4</v>
          </cell>
          <cell r="B7114" t="str">
            <v>MOTORREDUCTOR 1.5 HP 15 RPM R77DRN90S4 F.S 1.35</v>
          </cell>
          <cell r="C7114" t="str">
            <v>Motorreductores</v>
          </cell>
          <cell r="D7114" t="str">
            <v>1.4.05.03 | Motores y Motorreductores</v>
          </cell>
          <cell r="F7114">
            <v>0</v>
          </cell>
          <cell r="G7114" t="str">
            <v>Unidades</v>
          </cell>
          <cell r="H7114" t="str">
            <v>Unidades</v>
          </cell>
          <cell r="K7114">
            <v>0</v>
          </cell>
          <cell r="L7114">
            <v>0</v>
          </cell>
          <cell r="M7114" t="str">
            <v>Elementos sin Marca</v>
          </cell>
          <cell r="O7114">
            <v>0</v>
          </cell>
          <cell r="P7114">
            <v>0</v>
          </cell>
          <cell r="S7114">
            <v>3442246</v>
          </cell>
        </row>
        <row r="7115">
          <cell r="A7115" t="str">
            <v>MOT-R67.1.5HPX22.8RPM</v>
          </cell>
          <cell r="B7115" t="str">
            <v>MOTORREDUCTOR 1.5 HP 22.8 RPM R67 DRN90S4 F.S 1.35</v>
          </cell>
          <cell r="C7115" t="str">
            <v>Motorreductores</v>
          </cell>
          <cell r="D7115" t="str">
            <v>1.4.05.03 | Motores y Motorreductores</v>
          </cell>
          <cell r="F7115">
            <v>0</v>
          </cell>
          <cell r="G7115" t="str">
            <v>Unidades</v>
          </cell>
          <cell r="H7115" t="str">
            <v>Unidades</v>
          </cell>
          <cell r="K7115">
            <v>44</v>
          </cell>
          <cell r="L7115">
            <v>0</v>
          </cell>
          <cell r="M7115" t="str">
            <v>Elementos sin Marca</v>
          </cell>
          <cell r="O7115">
            <v>0</v>
          </cell>
          <cell r="P7115">
            <v>0</v>
          </cell>
          <cell r="S7115">
            <v>2829000</v>
          </cell>
        </row>
        <row r="7116">
          <cell r="A7116" t="str">
            <v>MOTRE-1-5-22-R6</v>
          </cell>
          <cell r="B7116" t="str">
            <v>MOTORREDUCTOR 1.5 HP 22.8 RPM R67 DRS80M4B</v>
          </cell>
          <cell r="C7116" t="str">
            <v>Motorreductores</v>
          </cell>
          <cell r="D7116" t="str">
            <v>1.4.05.03 | Motores y Motorreductores</v>
          </cell>
          <cell r="F7116">
            <v>0</v>
          </cell>
          <cell r="G7116" t="str">
            <v>Unidades</v>
          </cell>
          <cell r="H7116" t="str">
            <v>Unidades</v>
          </cell>
          <cell r="K7116">
            <v>43.64</v>
          </cell>
          <cell r="L7116">
            <v>0</v>
          </cell>
          <cell r="M7116" t="str">
            <v>Elementos sin Marca</v>
          </cell>
          <cell r="O7116">
            <v>0</v>
          </cell>
          <cell r="P7116">
            <v>0</v>
          </cell>
          <cell r="S7116">
            <v>2985180</v>
          </cell>
        </row>
        <row r="7117">
          <cell r="A7117" t="str">
            <v>MOT-R77.FRE</v>
          </cell>
          <cell r="B7117" t="str">
            <v>MOTORREDUCTOR 1.5 HP 22.8 RPM R77 DRN90S4/BE2 - FRENO F.S 1.80 SEW</v>
          </cell>
          <cell r="C7117" t="str">
            <v>Motorreductores</v>
          </cell>
          <cell r="D7117" t="str">
            <v>1.4.05.03 | Motores y Motorreductores</v>
          </cell>
          <cell r="E7117" t="str">
            <v>MALLA 3</v>
          </cell>
          <cell r="F7117">
            <v>0</v>
          </cell>
          <cell r="G7117" t="str">
            <v>Unidades</v>
          </cell>
          <cell r="H7117" t="str">
            <v>Unidades</v>
          </cell>
          <cell r="K7117">
            <v>0</v>
          </cell>
          <cell r="L7117">
            <v>0</v>
          </cell>
          <cell r="M7117" t="str">
            <v>Elementos sin Marca</v>
          </cell>
          <cell r="O7117">
            <v>0</v>
          </cell>
          <cell r="P7117">
            <v>0</v>
          </cell>
          <cell r="S7117">
            <v>6019230</v>
          </cell>
        </row>
        <row r="7118">
          <cell r="A7118" t="str">
            <v>MOT-FRE.R67DRN90S4/BE2</v>
          </cell>
          <cell r="B7118" t="str">
            <v>MOTORREDUCTOR 1.5 HP 24 RPM I: 74.17 R67 DRN90S4/BE2 F.S 1.35 CON FRENO ELECTROMAGNETICO SEW SEW</v>
          </cell>
          <cell r="C7118" t="str">
            <v>Motorreductores</v>
          </cell>
          <cell r="D7118" t="str">
            <v>1.4.05.03 | Motores y Motorreductores</v>
          </cell>
          <cell r="F7118">
            <v>0</v>
          </cell>
          <cell r="G7118" t="str">
            <v>Unidades</v>
          </cell>
          <cell r="H7118" t="str">
            <v>Unidades</v>
          </cell>
          <cell r="K7118">
            <v>0</v>
          </cell>
          <cell r="L7118">
            <v>0</v>
          </cell>
          <cell r="M7118" t="str">
            <v>SEW</v>
          </cell>
          <cell r="O7118">
            <v>0</v>
          </cell>
          <cell r="P7118">
            <v>0</v>
          </cell>
          <cell r="S7118">
            <v>5018958</v>
          </cell>
        </row>
        <row r="7119">
          <cell r="A7119" t="str">
            <v>MOT-1/5.NOR</v>
          </cell>
          <cell r="B7119" t="str">
            <v>MOTORREDUCTOR 1.5 HP 29 RPM SK 1SI 75AD-IEC90-90SP/4 CON BRAZO DE TORQUE F.S 1.0 NORD</v>
          </cell>
          <cell r="C7119" t="str">
            <v>Motorreductores</v>
          </cell>
          <cell r="D7119" t="str">
            <v>1.4.05.03 | Motores y Motorreductores</v>
          </cell>
          <cell r="F7119">
            <v>0</v>
          </cell>
          <cell r="G7119" t="str">
            <v>Unidades</v>
          </cell>
          <cell r="H7119" t="str">
            <v>Unidades</v>
          </cell>
          <cell r="K7119">
            <v>0</v>
          </cell>
          <cell r="L7119">
            <v>0</v>
          </cell>
          <cell r="M7119" t="str">
            <v>Elementos sin Marca</v>
          </cell>
          <cell r="O7119">
            <v>0</v>
          </cell>
          <cell r="P7119">
            <v>0</v>
          </cell>
          <cell r="S7119">
            <v>3590000</v>
          </cell>
        </row>
        <row r="7120">
          <cell r="A7120" t="str">
            <v>MOTRE-1-5HP-29</v>
          </cell>
          <cell r="B7120" t="str">
            <v>MOTORREDUCTOR 1.5 HP 29 RPM SK1SI75 IEC 90 S4, CON BRAZO DE TORQUE EJE HUECO NORD NORD</v>
          </cell>
          <cell r="C7120" t="str">
            <v>Motorreductores</v>
          </cell>
          <cell r="D7120" t="str">
            <v>1.4.05.03 | Motores y Motorreductores</v>
          </cell>
          <cell r="E7120" t="str">
            <v>MALLA 3</v>
          </cell>
          <cell r="F7120">
            <v>0</v>
          </cell>
          <cell r="G7120" t="str">
            <v>Unidades</v>
          </cell>
          <cell r="H7120" t="str">
            <v>Unidades</v>
          </cell>
          <cell r="K7120">
            <v>24</v>
          </cell>
          <cell r="L7120">
            <v>0</v>
          </cell>
          <cell r="M7120" t="str">
            <v>NORD</v>
          </cell>
          <cell r="O7120">
            <v>0</v>
          </cell>
          <cell r="P7120">
            <v>0</v>
          </cell>
          <cell r="S7120">
            <v>1295449.5</v>
          </cell>
        </row>
        <row r="7121">
          <cell r="A7121" t="str">
            <v>MOT-1/5.FA47DRN90S4</v>
          </cell>
          <cell r="B7121" t="str">
            <v>MOTORREDUCTOR 1.5 HP 81 RPM FA47DRN90S4 F.S. 3.1 SEW</v>
          </cell>
          <cell r="C7121" t="str">
            <v>Motorreductores</v>
          </cell>
          <cell r="D7121" t="str">
            <v>1.4.05.03 | Motores y Motorreductores</v>
          </cell>
          <cell r="F7121">
            <v>0</v>
          </cell>
          <cell r="G7121" t="str">
            <v>Unidades</v>
          </cell>
          <cell r="H7121" t="str">
            <v>Unidades</v>
          </cell>
          <cell r="K7121">
            <v>0</v>
          </cell>
          <cell r="L7121">
            <v>0</v>
          </cell>
          <cell r="M7121" t="str">
            <v>SEW</v>
          </cell>
          <cell r="O7121">
            <v>0</v>
          </cell>
          <cell r="P7121">
            <v>0</v>
          </cell>
          <cell r="S7121">
            <v>3119112</v>
          </cell>
        </row>
        <row r="7122">
          <cell r="A7122" t="str">
            <v>MOT-15H.15R</v>
          </cell>
          <cell r="B7122" t="str">
            <v>MOTORREDUCTOR 1.5HP 15 RPM FAF77 DRN90S4 F.S. 2.20 SEW</v>
          </cell>
          <cell r="C7122" t="str">
            <v>Motorreductores</v>
          </cell>
          <cell r="D7122" t="str">
            <v>1.4.05.03 | Motores y Motorreductores</v>
          </cell>
          <cell r="F7122">
            <v>0</v>
          </cell>
          <cell r="G7122" t="str">
            <v>Unidades</v>
          </cell>
          <cell r="H7122" t="str">
            <v>Unidades</v>
          </cell>
          <cell r="K7122">
            <v>0</v>
          </cell>
          <cell r="L7122">
            <v>0</v>
          </cell>
          <cell r="M7122" t="str">
            <v>SEW</v>
          </cell>
          <cell r="O7122">
            <v>0</v>
          </cell>
          <cell r="P7122">
            <v>0</v>
          </cell>
          <cell r="S7122">
            <v>6637198</v>
          </cell>
        </row>
        <row r="7123">
          <cell r="A7123" t="str">
            <v>MOT-RPM.47G</v>
          </cell>
          <cell r="B7123" t="str">
            <v>MOTORREDUCTOR 1.5HP 60 RPM FA47G DRN90S4 F.S. 2,6 SEW</v>
          </cell>
          <cell r="C7123" t="str">
            <v>Motorreductores</v>
          </cell>
          <cell r="D7123" t="str">
            <v>1.4.05.03 | Motores y Motorreductores</v>
          </cell>
          <cell r="F7123">
            <v>0</v>
          </cell>
          <cell r="G7123" t="str">
            <v>Unidades</v>
          </cell>
          <cell r="H7123" t="str">
            <v>Unidades</v>
          </cell>
          <cell r="K7123">
            <v>0</v>
          </cell>
          <cell r="L7123">
            <v>0</v>
          </cell>
          <cell r="M7123" t="str">
            <v>Elementos sin Marca</v>
          </cell>
          <cell r="O7123">
            <v>0</v>
          </cell>
          <cell r="P7123">
            <v>0</v>
          </cell>
          <cell r="S7123">
            <v>2931530</v>
          </cell>
        </row>
        <row r="7124">
          <cell r="A7124" t="str">
            <v>MOT-10H.124RPM</v>
          </cell>
          <cell r="B7124" t="str">
            <v>MOTORREDUCTOR 10 HP 124 RPM FA77/G DRS132M4 I=14,06</v>
          </cell>
          <cell r="C7124" t="str">
            <v>Motorreductores</v>
          </cell>
          <cell r="D7124" t="str">
            <v>1.4.05.03 | Motores y Motorreductores</v>
          </cell>
          <cell r="F7124">
            <v>0</v>
          </cell>
          <cell r="G7124" t="str">
            <v>Unidades</v>
          </cell>
          <cell r="H7124" t="str">
            <v>Unidades</v>
          </cell>
          <cell r="K7124">
            <v>0</v>
          </cell>
          <cell r="L7124">
            <v>0</v>
          </cell>
          <cell r="M7124" t="str">
            <v>Elementos sin Marca</v>
          </cell>
          <cell r="O7124">
            <v>0</v>
          </cell>
          <cell r="P7124">
            <v>0</v>
          </cell>
          <cell r="S7124">
            <v>5308000</v>
          </cell>
        </row>
        <row r="7125">
          <cell r="A7125" t="str">
            <v>MOT-10H.195</v>
          </cell>
          <cell r="B7125" t="str">
            <v>MOTORREDUCTOR 10 HP 195 RPM I:9.08 FA67/G DRN132M4 F.S 1.65 - SEW</v>
          </cell>
          <cell r="C7125" t="str">
            <v>Motorreductores</v>
          </cell>
          <cell r="D7125" t="str">
            <v>1.4.05.03 | Motores y Motorreductores</v>
          </cell>
          <cell r="F7125">
            <v>0</v>
          </cell>
          <cell r="G7125" t="str">
            <v>Unidades</v>
          </cell>
          <cell r="H7125" t="str">
            <v>Unidades</v>
          </cell>
          <cell r="K7125">
            <v>0</v>
          </cell>
          <cell r="L7125">
            <v>0</v>
          </cell>
          <cell r="M7125" t="str">
            <v>SEW</v>
          </cell>
          <cell r="O7125">
            <v>0</v>
          </cell>
          <cell r="P7125">
            <v>0</v>
          </cell>
          <cell r="S7125">
            <v>9393675</v>
          </cell>
        </row>
        <row r="7126">
          <cell r="A7126" t="str">
            <v>MOT-10H.210RPM</v>
          </cell>
          <cell r="B7126" t="str">
            <v>MOTORREDUCTOR 10 HP 210 RPM SK 3282AG-IEC 132-132M/4 F.S: 2.0 NORD</v>
          </cell>
          <cell r="C7126" t="str">
            <v>Motorreductores</v>
          </cell>
          <cell r="D7126" t="str">
            <v>1.4.05.03 | Motores y Motorreductores</v>
          </cell>
          <cell r="F7126">
            <v>0</v>
          </cell>
          <cell r="G7126" t="str">
            <v>Unidades</v>
          </cell>
          <cell r="H7126" t="str">
            <v>Unidades</v>
          </cell>
          <cell r="K7126">
            <v>0</v>
          </cell>
          <cell r="L7126">
            <v>0</v>
          </cell>
          <cell r="M7126" t="str">
            <v>NORD</v>
          </cell>
          <cell r="O7126">
            <v>0</v>
          </cell>
          <cell r="P7126">
            <v>0</v>
          </cell>
          <cell r="S7126">
            <v>5490000</v>
          </cell>
        </row>
        <row r="7127">
          <cell r="A7127" t="str">
            <v>MOTRE-10HP-25-S</v>
          </cell>
          <cell r="B7127" t="str">
            <v>MOTORREDUCTOR 10 HP 25 RPM CNFM10-6185-71 SUM</v>
          </cell>
          <cell r="C7127" t="str">
            <v>Motorreductores</v>
          </cell>
          <cell r="D7127" t="str">
            <v>1.4.05.03 | Motores y Motorreductores</v>
          </cell>
          <cell r="F7127">
            <v>0</v>
          </cell>
          <cell r="G7127" t="str">
            <v>Unidades</v>
          </cell>
          <cell r="H7127" t="str">
            <v>Unidades</v>
          </cell>
          <cell r="K7127">
            <v>0</v>
          </cell>
          <cell r="L7127">
            <v>0</v>
          </cell>
          <cell r="M7127" t="str">
            <v>SUMITOMO</v>
          </cell>
          <cell r="O7127">
            <v>0</v>
          </cell>
          <cell r="P7127">
            <v>0</v>
          </cell>
          <cell r="S7127">
            <v>18567000</v>
          </cell>
        </row>
        <row r="7128">
          <cell r="A7128" t="str">
            <v>MOT-10H.262RPM.FA67</v>
          </cell>
          <cell r="B7128" t="str">
            <v>MOTORREDUCTOR 10 HP 262 RPM FA67DRN132M4 F.S 2.3</v>
          </cell>
          <cell r="C7128" t="str">
            <v>Motorreductores</v>
          </cell>
          <cell r="D7128" t="str">
            <v>1.4.05.03 | Motores y Motorreductores</v>
          </cell>
          <cell r="F7128">
            <v>0</v>
          </cell>
          <cell r="G7128" t="str">
            <v>Unidades</v>
          </cell>
          <cell r="H7128" t="str">
            <v>Unidades</v>
          </cell>
          <cell r="K7128">
            <v>0</v>
          </cell>
          <cell r="L7128">
            <v>0</v>
          </cell>
          <cell r="M7128" t="str">
            <v>Elementos sin Marca</v>
          </cell>
          <cell r="O7128">
            <v>0</v>
          </cell>
          <cell r="P7128">
            <v>0</v>
          </cell>
          <cell r="S7128">
            <v>7062229</v>
          </cell>
        </row>
        <row r="7129">
          <cell r="A7129" t="str">
            <v>MOT-10H.308RPM</v>
          </cell>
          <cell r="B7129" t="str">
            <v>MOTORREDUCTOR 10 HP 308 RPM FA77/G DRN132M4 F.S: 4.6</v>
          </cell>
          <cell r="C7129" t="str">
            <v>Motorreductores</v>
          </cell>
          <cell r="D7129" t="str">
            <v>1.4.05.03 | Motores y Motorreductores</v>
          </cell>
          <cell r="F7129">
            <v>0</v>
          </cell>
          <cell r="G7129" t="str">
            <v>Unidades</v>
          </cell>
          <cell r="H7129" t="str">
            <v>Unidades</v>
          </cell>
          <cell r="K7129">
            <v>0</v>
          </cell>
          <cell r="L7129">
            <v>0</v>
          </cell>
          <cell r="M7129" t="str">
            <v>Elementos sin Marca</v>
          </cell>
          <cell r="O7129">
            <v>0</v>
          </cell>
          <cell r="P7129">
            <v>0</v>
          </cell>
          <cell r="S7129">
            <v>6955000</v>
          </cell>
        </row>
        <row r="7130">
          <cell r="A7130" t="str">
            <v>MOT-10H.165</v>
          </cell>
          <cell r="B7130" t="str">
            <v>MOTORREDUCTOR 10 HP 34 RPM FH97G/AD4/P DRN132M4 F.S 1,5 - IP65  CON BASE DE MOTOR, POLEAS,CORREAS Y GUARDA SEW</v>
          </cell>
          <cell r="C7130" t="str">
            <v>Motorreductores</v>
          </cell>
          <cell r="D7130" t="str">
            <v>1.4.05.03 | Motores y Motorreductores</v>
          </cell>
          <cell r="F7130">
            <v>0</v>
          </cell>
          <cell r="G7130" t="str">
            <v>Unidades</v>
          </cell>
          <cell r="H7130" t="str">
            <v>Unidades</v>
          </cell>
          <cell r="K7130">
            <v>0</v>
          </cell>
          <cell r="L7130">
            <v>0</v>
          </cell>
          <cell r="M7130" t="str">
            <v>SEW</v>
          </cell>
          <cell r="O7130">
            <v>0</v>
          </cell>
          <cell r="P7130">
            <v>0</v>
          </cell>
          <cell r="S7130">
            <v>19162897</v>
          </cell>
        </row>
        <row r="7131">
          <cell r="A7131" t="str">
            <v>MOT-10H.15F</v>
          </cell>
          <cell r="B7131" t="str">
            <v>MOTORREDUCTOR 10 HP 34 RPM FH97G/AD4/P EDRN132M4/C1C11D2 F.S 1,5 - CLASE II SEW</v>
          </cell>
          <cell r="C7131" t="str">
            <v>Motorreductores</v>
          </cell>
          <cell r="D7131" t="str">
            <v>1.4.05.03 | Motores y Motorreductores</v>
          </cell>
          <cell r="F7131">
            <v>0</v>
          </cell>
          <cell r="G7131" t="str">
            <v>Unidades</v>
          </cell>
          <cell r="H7131" t="str">
            <v>Unidades</v>
          </cell>
          <cell r="K7131">
            <v>0</v>
          </cell>
          <cell r="L7131">
            <v>0</v>
          </cell>
          <cell r="M7131" t="str">
            <v>SEW</v>
          </cell>
          <cell r="O7131">
            <v>0</v>
          </cell>
          <cell r="P7131">
            <v>0</v>
          </cell>
        </row>
        <row r="7132">
          <cell r="A7132" t="str">
            <v>MOT-10H.37R</v>
          </cell>
          <cell r="B7132" t="str">
            <v>MOTORREDUCTOR 10 HP 37 RPM R97DRN132M4 I:47.58 F.S 1.55 SEW</v>
          </cell>
          <cell r="C7132" t="str">
            <v>Motorreductores</v>
          </cell>
          <cell r="D7132" t="str">
            <v>1.4.05.03 | Motores y Motorreductores</v>
          </cell>
          <cell r="F7132">
            <v>0</v>
          </cell>
          <cell r="G7132" t="str">
            <v>Unidades</v>
          </cell>
          <cell r="H7132" t="str">
            <v>Unidades</v>
          </cell>
          <cell r="K7132">
            <v>0</v>
          </cell>
          <cell r="L7132">
            <v>0</v>
          </cell>
          <cell r="M7132" t="str">
            <v>SEW</v>
          </cell>
          <cell r="O7132">
            <v>0</v>
          </cell>
          <cell r="P7132">
            <v>0</v>
          </cell>
          <cell r="S7132">
            <v>12037762</v>
          </cell>
        </row>
        <row r="7133">
          <cell r="A7133" t="str">
            <v>MOT-10H.38RPM</v>
          </cell>
          <cell r="B7133" t="str">
            <v>MOTORREDUCTOR 10 HP 38 RPM KAD109-K4-WE132M-4 - CONICO HELICOIDAL CON BRAZO DE REACCION - FB 1.56 - MOTOR IE3 IP65 CLASE 2 DIVISION 2 - FLENDER</v>
          </cell>
          <cell r="C7133" t="str">
            <v>Motorreductores</v>
          </cell>
          <cell r="D7133" t="str">
            <v>1.4.05.03 | Motores y Motorreductores</v>
          </cell>
          <cell r="F7133">
            <v>0</v>
          </cell>
          <cell r="G7133" t="str">
            <v>Unidades</v>
          </cell>
          <cell r="H7133" t="str">
            <v>Unidades</v>
          </cell>
          <cell r="K7133">
            <v>0</v>
          </cell>
          <cell r="L7133">
            <v>0</v>
          </cell>
          <cell r="M7133" t="str">
            <v>Elementos sin Marca</v>
          </cell>
          <cell r="O7133">
            <v>0</v>
          </cell>
          <cell r="P7133">
            <v>0</v>
          </cell>
          <cell r="S7133">
            <v>11432942</v>
          </cell>
        </row>
        <row r="7134">
          <cell r="A7134" t="str">
            <v>MOT-10H.44R</v>
          </cell>
          <cell r="B7134" t="str">
            <v>MOTORREDUCTOR 10 HP 44 RPM FH87G/AD4/P DRN132M4 F.S 1,5 - IP65 SEW SEW</v>
          </cell>
          <cell r="C7134" t="str">
            <v>Motorreductores</v>
          </cell>
          <cell r="D7134" t="str">
            <v>1.4.05.03 | Motores y Motorreductores</v>
          </cell>
          <cell r="F7134">
            <v>0</v>
          </cell>
          <cell r="G7134" t="str">
            <v>Unidades</v>
          </cell>
          <cell r="H7134" t="str">
            <v>Unidades</v>
          </cell>
          <cell r="K7134">
            <v>0</v>
          </cell>
          <cell r="L7134">
            <v>0</v>
          </cell>
          <cell r="M7134" t="str">
            <v>SEW</v>
          </cell>
          <cell r="O7134">
            <v>0</v>
          </cell>
          <cell r="P7134">
            <v>0</v>
          </cell>
        </row>
        <row r="7135">
          <cell r="A7135" t="str">
            <v>MOT-10H.44RPM</v>
          </cell>
          <cell r="B7135" t="str">
            <v>MOTORREDUCTOR 10 HP 44 RPM KAD109-LE132MF4P - CONICO HELICOIDAL CON BRAZO DE REACCION - FB 1.56 - MOTOR IE3 IP65 - FLENDER</v>
          </cell>
          <cell r="C7135" t="str">
            <v>Motorreductores</v>
          </cell>
          <cell r="D7135" t="str">
            <v>1.4.05.03 | Motores y Motorreductores</v>
          </cell>
          <cell r="F7135">
            <v>0</v>
          </cell>
          <cell r="G7135" t="str">
            <v>Unidades</v>
          </cell>
          <cell r="H7135" t="str">
            <v>Unidades</v>
          </cell>
          <cell r="K7135">
            <v>0</v>
          </cell>
          <cell r="L7135">
            <v>0</v>
          </cell>
          <cell r="M7135" t="str">
            <v>Elementos sin Marca</v>
          </cell>
          <cell r="O7135">
            <v>0</v>
          </cell>
          <cell r="P7135">
            <v>0</v>
          </cell>
          <cell r="S7135">
            <v>9074577</v>
          </cell>
        </row>
        <row r="7136">
          <cell r="A7136" t="str">
            <v>MOT-10H.60RPM.AC</v>
          </cell>
          <cell r="B7136" t="str">
            <v>MOTORREDUCTOR 10 HP 60 RPM FCNDK150 - SINFIN CORONA CON BRAZO DE REACCION ACORN</v>
          </cell>
          <cell r="C7136" t="str">
            <v>Motorreductores</v>
          </cell>
          <cell r="D7136" t="str">
            <v>1.4.05.03 | Motores y Motorreductores</v>
          </cell>
          <cell r="F7136">
            <v>0</v>
          </cell>
          <cell r="G7136" t="str">
            <v>Unidades</v>
          </cell>
          <cell r="H7136" t="str">
            <v>Unidades</v>
          </cell>
          <cell r="K7136">
            <v>0</v>
          </cell>
          <cell r="L7136">
            <v>0</v>
          </cell>
          <cell r="M7136" t="str">
            <v>ACORN</v>
          </cell>
          <cell r="O7136">
            <v>0</v>
          </cell>
          <cell r="P7136">
            <v>0</v>
          </cell>
          <cell r="S7136">
            <v>3716100</v>
          </cell>
        </row>
        <row r="7137">
          <cell r="A7137" t="str">
            <v>MOT-R87.10HP</v>
          </cell>
          <cell r="B7137" t="str">
            <v>MOTORREDUCTOR 10 HP 60 RPM R87 DRN132M4 F.S. 1,4 SEW</v>
          </cell>
          <cell r="C7137" t="str">
            <v>Motorreductores</v>
          </cell>
          <cell r="D7137" t="str">
            <v>1.4.05.03 | Motores y Motorreductores</v>
          </cell>
          <cell r="F7137">
            <v>0</v>
          </cell>
          <cell r="G7137" t="str">
            <v>Unidades</v>
          </cell>
          <cell r="H7137" t="str">
            <v>Unidades</v>
          </cell>
          <cell r="K7137">
            <v>0</v>
          </cell>
          <cell r="L7137">
            <v>0</v>
          </cell>
          <cell r="M7137" t="str">
            <v>SEW</v>
          </cell>
          <cell r="O7137">
            <v>0</v>
          </cell>
          <cell r="P7137">
            <v>0</v>
          </cell>
        </row>
        <row r="7138">
          <cell r="A7138" t="str">
            <v>MOTRE-10HP-90RP</v>
          </cell>
          <cell r="B7138" t="str">
            <v>MOTORREDUCTOR 10 HP 60 RPM R97 DRN132M4 F.S 2.0</v>
          </cell>
          <cell r="C7138" t="str">
            <v>Motorreductores</v>
          </cell>
          <cell r="D7138" t="str">
            <v>1.4.05.03 | Motores y Motorreductores</v>
          </cell>
          <cell r="F7138">
            <v>0</v>
          </cell>
          <cell r="G7138" t="str">
            <v>Unidades</v>
          </cell>
          <cell r="H7138" t="str">
            <v>Unidades</v>
          </cell>
          <cell r="K7138">
            <v>133</v>
          </cell>
          <cell r="L7138">
            <v>0</v>
          </cell>
          <cell r="M7138" t="str">
            <v>Elementos sin Marca</v>
          </cell>
          <cell r="O7138">
            <v>0</v>
          </cell>
          <cell r="P7138">
            <v>0</v>
          </cell>
          <cell r="S7138">
            <v>5071300</v>
          </cell>
        </row>
        <row r="7139">
          <cell r="A7139" t="str">
            <v>MOT-R97.10HP</v>
          </cell>
          <cell r="B7139" t="str">
            <v>MOTORREDUCTOR 10 HP 60 RPM R97 DRN132M4 F.S. 2 SEW</v>
          </cell>
          <cell r="C7139" t="str">
            <v>Motorreductores</v>
          </cell>
          <cell r="D7139" t="str">
            <v>1.4.05.03 | Motores y Motorreductores</v>
          </cell>
          <cell r="F7139">
            <v>0</v>
          </cell>
          <cell r="G7139" t="str">
            <v>Unidades</v>
          </cell>
          <cell r="H7139" t="str">
            <v>Unidades</v>
          </cell>
          <cell r="K7139">
            <v>0</v>
          </cell>
          <cell r="L7139">
            <v>0</v>
          </cell>
          <cell r="M7139" t="str">
            <v>SEW</v>
          </cell>
          <cell r="O7139">
            <v>0</v>
          </cell>
          <cell r="P7139">
            <v>0</v>
          </cell>
        </row>
        <row r="7140">
          <cell r="A7140" t="str">
            <v>MOT-10H.64R</v>
          </cell>
          <cell r="B7140" t="str">
            <v>MOTORREDUCTOR 10 HP 64 RPM R87 DRN132M4 F.S 1.35</v>
          </cell>
          <cell r="C7140" t="str">
            <v>Motorreductores</v>
          </cell>
          <cell r="D7140" t="str">
            <v>1.4.05.03 | Motores y Motorreductores</v>
          </cell>
          <cell r="F7140">
            <v>0</v>
          </cell>
          <cell r="G7140" t="str">
            <v>Unidades</v>
          </cell>
          <cell r="H7140" t="str">
            <v>Unidades</v>
          </cell>
          <cell r="K7140">
            <v>134</v>
          </cell>
          <cell r="L7140">
            <v>0</v>
          </cell>
          <cell r="M7140" t="str">
            <v>Elementos sin Marca</v>
          </cell>
          <cell r="O7140">
            <v>0</v>
          </cell>
          <cell r="P7140">
            <v>0</v>
          </cell>
          <cell r="S7140">
            <v>6966838</v>
          </cell>
        </row>
        <row r="7141">
          <cell r="A7141" t="str">
            <v>MOT-10H.64RPM.R87</v>
          </cell>
          <cell r="B7141" t="str">
            <v>MOTORREDUCTOR 10 HP 64 RPM R87 DRN132M4 F.S 1.4</v>
          </cell>
          <cell r="C7141" t="str">
            <v>Motorreductores</v>
          </cell>
          <cell r="D7141" t="str">
            <v>1.4.05.03 | Motores y Motorreductores</v>
          </cell>
          <cell r="F7141">
            <v>0</v>
          </cell>
          <cell r="G7141" t="str">
            <v>Unidades</v>
          </cell>
          <cell r="H7141" t="str">
            <v>Unidades</v>
          </cell>
          <cell r="K7141">
            <v>133</v>
          </cell>
          <cell r="L7141">
            <v>0</v>
          </cell>
          <cell r="M7141" t="str">
            <v>Elementos sin Marca</v>
          </cell>
          <cell r="O7141">
            <v>0</v>
          </cell>
          <cell r="P7141">
            <v>0</v>
          </cell>
          <cell r="S7141">
            <v>8614736</v>
          </cell>
        </row>
        <row r="7142">
          <cell r="A7142" t="str">
            <v>MOT-R97.64R</v>
          </cell>
          <cell r="B7142" t="str">
            <v>MOTORREDUCTOR 10 HP 64 RPM R97 DRN132M4 F.S. 2.4 SEW</v>
          </cell>
          <cell r="C7142" t="str">
            <v>Motorreductores</v>
          </cell>
          <cell r="D7142" t="str">
            <v>1.4.05.03 | Motores y Motorreductores</v>
          </cell>
          <cell r="F7142">
            <v>0</v>
          </cell>
          <cell r="G7142" t="str">
            <v>Unidades</v>
          </cell>
          <cell r="H7142" t="str">
            <v>Unidades</v>
          </cell>
          <cell r="K7142">
            <v>0</v>
          </cell>
          <cell r="L7142">
            <v>0</v>
          </cell>
          <cell r="M7142" t="str">
            <v>SEW</v>
          </cell>
          <cell r="O7142">
            <v>0</v>
          </cell>
          <cell r="P7142">
            <v>0</v>
          </cell>
          <cell r="S7142">
            <v>10667552</v>
          </cell>
        </row>
        <row r="7143">
          <cell r="A7143" t="str">
            <v>MOT-R97.10H</v>
          </cell>
          <cell r="B7143" t="str">
            <v>MOTORREDUCTOR 10 HP 65 RPM R97 DRN132M4 F.S 2.3 SEW</v>
          </cell>
          <cell r="C7143" t="str">
            <v>Motorreductores</v>
          </cell>
          <cell r="D7143" t="str">
            <v>1.4.05.03 | Motores y Motorreductores</v>
          </cell>
          <cell r="F7143">
            <v>0</v>
          </cell>
          <cell r="G7143" t="str">
            <v>Unidades</v>
          </cell>
          <cell r="H7143" t="str">
            <v>Unidades</v>
          </cell>
          <cell r="K7143">
            <v>0</v>
          </cell>
          <cell r="L7143">
            <v>0</v>
          </cell>
          <cell r="M7143" t="str">
            <v>SEW</v>
          </cell>
          <cell r="O7143">
            <v>0</v>
          </cell>
          <cell r="P7143">
            <v>0</v>
          </cell>
          <cell r="S7143">
            <v>9417739</v>
          </cell>
        </row>
        <row r="7144">
          <cell r="A7144" t="str">
            <v>MOT-10H.71RPM</v>
          </cell>
          <cell r="B7144" t="str">
            <v>MOTORREDUCTOR 10 HP 71 RPM R97 DRN132M4 F.S 2.8</v>
          </cell>
          <cell r="C7144" t="str">
            <v>Motorreductores</v>
          </cell>
          <cell r="D7144" t="str">
            <v>1.4.05.03 | Motores y Motorreductores</v>
          </cell>
          <cell r="F7144">
            <v>0</v>
          </cell>
          <cell r="G7144" t="str">
            <v>Unidades</v>
          </cell>
          <cell r="H7144" t="str">
            <v>Unidades</v>
          </cell>
          <cell r="K7144">
            <v>232</v>
          </cell>
          <cell r="L7144">
            <v>0</v>
          </cell>
          <cell r="M7144" t="str">
            <v>Elementos sin Marca</v>
          </cell>
          <cell r="O7144">
            <v>0</v>
          </cell>
          <cell r="P7144">
            <v>0</v>
          </cell>
          <cell r="S7144">
            <v>7965222</v>
          </cell>
        </row>
        <row r="7145">
          <cell r="A7145" t="str">
            <v>MTR-10H.DRN132M4</v>
          </cell>
          <cell r="B7145" t="str">
            <v>MOTORREDUCTOR 10 HP 76 RPM R87 DRN132M4 F.S 1.65 SEW</v>
          </cell>
          <cell r="C7145" t="str">
            <v>Motorreductores</v>
          </cell>
          <cell r="D7145" t="str">
            <v>1.4.05.03 | Motores y Motorreductores</v>
          </cell>
          <cell r="F7145">
            <v>0</v>
          </cell>
          <cell r="G7145" t="str">
            <v>Unidades</v>
          </cell>
          <cell r="H7145" t="str">
            <v>Unidades</v>
          </cell>
          <cell r="K7145">
            <v>0</v>
          </cell>
          <cell r="L7145">
            <v>0</v>
          </cell>
          <cell r="M7145" t="str">
            <v>SEW</v>
          </cell>
          <cell r="O7145">
            <v>0</v>
          </cell>
          <cell r="P7145">
            <v>0</v>
          </cell>
          <cell r="S7145">
            <v>7590636</v>
          </cell>
        </row>
        <row r="7146">
          <cell r="A7146" t="str">
            <v>MOT-BE1.176</v>
          </cell>
          <cell r="B7146" t="str">
            <v>MOTORREDUCTOR 10 HP 76 RPM R87 DRN132M4/BE11 F.S 1.65 SEW</v>
          </cell>
          <cell r="C7146" t="str">
            <v>Motorreductores</v>
          </cell>
          <cell r="D7146" t="str">
            <v>1.4.05.03 | Motores y Motorreductores</v>
          </cell>
          <cell r="F7146">
            <v>0</v>
          </cell>
          <cell r="G7146" t="str">
            <v>Unidades</v>
          </cell>
          <cell r="H7146" t="str">
            <v>Unidades</v>
          </cell>
          <cell r="K7146">
            <v>0</v>
          </cell>
          <cell r="L7146">
            <v>0</v>
          </cell>
          <cell r="M7146" t="str">
            <v>SEW</v>
          </cell>
          <cell r="O7146">
            <v>0</v>
          </cell>
          <cell r="P7146">
            <v>0</v>
          </cell>
          <cell r="S7146">
            <v>11597651</v>
          </cell>
        </row>
        <row r="7147">
          <cell r="A7147" t="str">
            <v>MOT-76R.R87</v>
          </cell>
          <cell r="B7147" t="str">
            <v>MOTORREDUCTOR 10 HP 76 RPM R87 DRN132M4/RS F.S 1.65 CON FRENO MECANICO SEW</v>
          </cell>
          <cell r="C7147" t="str">
            <v>Motorreductores</v>
          </cell>
          <cell r="D7147" t="str">
            <v>1.4.05.03 | Motores y Motorreductores</v>
          </cell>
          <cell r="F7147">
            <v>0</v>
          </cell>
          <cell r="G7147" t="str">
            <v>Unidades</v>
          </cell>
          <cell r="H7147" t="str">
            <v>Unidades</v>
          </cell>
          <cell r="K7147">
            <v>0</v>
          </cell>
          <cell r="L7147">
            <v>0</v>
          </cell>
          <cell r="M7147" t="str">
            <v>SEW</v>
          </cell>
          <cell r="O7147">
            <v>0</v>
          </cell>
          <cell r="P7147">
            <v>0</v>
          </cell>
          <cell r="S7147">
            <v>10743411</v>
          </cell>
        </row>
        <row r="7148">
          <cell r="A7148" t="str">
            <v>MOT-10H.82R</v>
          </cell>
          <cell r="B7148" t="str">
            <v>MOTORREDUCTOR 10 HP 82 RPM R87DRN132M4/RS F.S 1.75 CON FRENO MECANICO SEW</v>
          </cell>
          <cell r="C7148" t="str">
            <v>Motorreductores</v>
          </cell>
          <cell r="D7148" t="str">
            <v>1.4.05.03 | Motores y Motorreductores</v>
          </cell>
          <cell r="F7148">
            <v>0</v>
          </cell>
          <cell r="G7148" t="str">
            <v>Unidades</v>
          </cell>
          <cell r="H7148" t="str">
            <v>Unidades</v>
          </cell>
          <cell r="K7148">
            <v>0</v>
          </cell>
          <cell r="L7148">
            <v>0</v>
          </cell>
          <cell r="M7148" t="str">
            <v>SEW</v>
          </cell>
          <cell r="O7148">
            <v>0</v>
          </cell>
          <cell r="P7148">
            <v>0</v>
          </cell>
          <cell r="S7148">
            <v>12120576</v>
          </cell>
        </row>
        <row r="7149">
          <cell r="A7149" t="str">
            <v>MOT-R87.90RPM</v>
          </cell>
          <cell r="B7149" t="str">
            <v>MOTORREDUCTOR 10 HP 90 RPM R87 DRN132M4/RS F.S. 1,6 SEW</v>
          </cell>
          <cell r="C7149" t="str">
            <v>Motorreductores</v>
          </cell>
          <cell r="D7149" t="str">
            <v>1.4.05.03 | Motores y Motorreductores</v>
          </cell>
          <cell r="F7149">
            <v>0</v>
          </cell>
          <cell r="G7149" t="str">
            <v>Unidades</v>
          </cell>
          <cell r="H7149" t="str">
            <v>Unidades</v>
          </cell>
          <cell r="K7149">
            <v>0</v>
          </cell>
          <cell r="L7149">
            <v>0</v>
          </cell>
          <cell r="M7149" t="str">
            <v>SEW</v>
          </cell>
          <cell r="O7149">
            <v>0</v>
          </cell>
          <cell r="P7149">
            <v>0</v>
          </cell>
        </row>
        <row r="7150">
          <cell r="A7150" t="str">
            <v>MOT-R87.10HP90</v>
          </cell>
          <cell r="B7150" t="str">
            <v>MOTORREDUCTOR 10 HP 90 RPM R87 DRN132M4/RS F.S. 2 SEW</v>
          </cell>
          <cell r="C7150" t="str">
            <v>Motorreductores</v>
          </cell>
          <cell r="D7150" t="str">
            <v>1.4.05.03 | Motores y Motorreductores</v>
          </cell>
          <cell r="F7150">
            <v>0</v>
          </cell>
          <cell r="G7150" t="str">
            <v>Unidades</v>
          </cell>
          <cell r="H7150" t="str">
            <v>Unidades</v>
          </cell>
          <cell r="K7150">
            <v>0</v>
          </cell>
          <cell r="L7150">
            <v>0</v>
          </cell>
          <cell r="M7150" t="str">
            <v>SEW</v>
          </cell>
          <cell r="O7150">
            <v>0</v>
          </cell>
          <cell r="P7150">
            <v>0</v>
          </cell>
        </row>
        <row r="7151">
          <cell r="A7151" t="str">
            <v>MOT-10H.91RPM</v>
          </cell>
          <cell r="B7151" t="str">
            <v>MOTORREDUCTOR 10 HP 91 RPM GR87 FS 1.8 - ACORN</v>
          </cell>
          <cell r="C7151" t="str">
            <v>Motorreductores</v>
          </cell>
          <cell r="D7151" t="str">
            <v>1.4.05.03 | Motores y Motorreductores</v>
          </cell>
          <cell r="F7151">
            <v>0</v>
          </cell>
          <cell r="G7151" t="str">
            <v>Unidades</v>
          </cell>
          <cell r="H7151" t="str">
            <v>Unidades</v>
          </cell>
          <cell r="K7151">
            <v>0</v>
          </cell>
          <cell r="L7151">
            <v>0</v>
          </cell>
          <cell r="M7151" t="str">
            <v>Elementos sin Marca</v>
          </cell>
          <cell r="O7151">
            <v>0</v>
          </cell>
          <cell r="P7151">
            <v>0</v>
          </cell>
          <cell r="S7151">
            <v>3859000</v>
          </cell>
        </row>
        <row r="7152">
          <cell r="A7152" t="str">
            <v>MOT-10H.93RPM</v>
          </cell>
          <cell r="B7152" t="str">
            <v>MOTORREDUCTOR 10 HP 93 RPM R87 DRN132M4 F.S 1.85</v>
          </cell>
          <cell r="C7152" t="str">
            <v>Motorreductores</v>
          </cell>
          <cell r="D7152" t="str">
            <v>1.4.05.03 | Motores y Motorreductores</v>
          </cell>
          <cell r="F7152">
            <v>0</v>
          </cell>
          <cell r="G7152" t="str">
            <v>Unidades</v>
          </cell>
          <cell r="H7152" t="str">
            <v>Unidades</v>
          </cell>
          <cell r="K7152">
            <v>133</v>
          </cell>
          <cell r="L7152">
            <v>0</v>
          </cell>
          <cell r="M7152" t="str">
            <v>Elementos sin Marca</v>
          </cell>
          <cell r="O7152">
            <v>0</v>
          </cell>
          <cell r="P7152">
            <v>0</v>
          </cell>
          <cell r="S7152">
            <v>7221987</v>
          </cell>
        </row>
        <row r="7153">
          <cell r="A7153" t="str">
            <v>MTR-1OH.DRN132M4/BE11</v>
          </cell>
          <cell r="B7153" t="str">
            <v>MOTORREDUCTOR 10 HP 93 RPM R87 DRN132M4/BE11 F.S 1.85 - CON FRENO SEW SEW</v>
          </cell>
          <cell r="C7153" t="str">
            <v>Motorreductores</v>
          </cell>
          <cell r="D7153" t="str">
            <v>1.4.05.03 | Motores y Motorreductores</v>
          </cell>
          <cell r="F7153">
            <v>0</v>
          </cell>
          <cell r="G7153" t="str">
            <v>Unidades</v>
          </cell>
          <cell r="H7153" t="str">
            <v>Unidades</v>
          </cell>
          <cell r="K7153">
            <v>0</v>
          </cell>
          <cell r="L7153">
            <v>0</v>
          </cell>
          <cell r="M7153" t="str">
            <v>SEW</v>
          </cell>
          <cell r="O7153">
            <v>0</v>
          </cell>
          <cell r="P7153">
            <v>0</v>
          </cell>
          <cell r="S7153">
            <v>9316134</v>
          </cell>
        </row>
        <row r="7154">
          <cell r="A7154" t="str">
            <v>MOT-10H.R87</v>
          </cell>
          <cell r="B7154" t="str">
            <v>MOTORREDUCTOR 10 HP 93 RPM R87 DRN132M4-RS F.S. 1.85</v>
          </cell>
          <cell r="C7154" t="str">
            <v>Motorreductores</v>
          </cell>
          <cell r="D7154" t="str">
            <v>1.4.05.03 | Motores y Motorreductores</v>
          </cell>
          <cell r="F7154">
            <v>0</v>
          </cell>
          <cell r="G7154" t="str">
            <v>Unidades</v>
          </cell>
          <cell r="H7154" t="str">
            <v>Unidades</v>
          </cell>
          <cell r="K7154">
            <v>0</v>
          </cell>
          <cell r="L7154">
            <v>0</v>
          </cell>
          <cell r="M7154" t="str">
            <v>Elementos sin Marca</v>
          </cell>
          <cell r="O7154">
            <v>0</v>
          </cell>
          <cell r="P7154">
            <v>0</v>
          </cell>
          <cell r="S7154">
            <v>11760943</v>
          </cell>
        </row>
        <row r="7155">
          <cell r="A7155" t="str">
            <v>MOT-10H.NOR</v>
          </cell>
          <cell r="B7155" t="str">
            <v>MOTORREDUCTOR 10 HP 93 RPM SK 872.1 IEC132-132M/4 MD F.S: 1.7 NORD NORD</v>
          </cell>
          <cell r="C7155" t="str">
            <v>Motorreductores</v>
          </cell>
          <cell r="D7155" t="str">
            <v>1.4.05.03 | Motores y Motorreductores</v>
          </cell>
          <cell r="E7155" t="str">
            <v>MALLA 3</v>
          </cell>
          <cell r="F7155">
            <v>0</v>
          </cell>
          <cell r="G7155" t="str">
            <v>Unidades</v>
          </cell>
          <cell r="H7155" t="str">
            <v>Unidades</v>
          </cell>
          <cell r="K7155">
            <v>0</v>
          </cell>
          <cell r="L7155">
            <v>0</v>
          </cell>
          <cell r="M7155" t="str">
            <v>NORD</v>
          </cell>
          <cell r="O7155">
            <v>0</v>
          </cell>
          <cell r="P7155">
            <v>0</v>
          </cell>
          <cell r="S7155">
            <v>8000000</v>
          </cell>
        </row>
        <row r="7156">
          <cell r="A7156" t="str">
            <v>MOT-10H.21R</v>
          </cell>
          <cell r="B7156" t="str">
            <v>MOTORREDUCTOR 10 HP, 21 RPM,FS 2,4, FH107/G/AD4/P/DRN132M4/FI; CON BASE DE MOTOR, POLEAS,CORREAS Y GUARDA</v>
          </cell>
          <cell r="C7156" t="str">
            <v>Motorreductores</v>
          </cell>
          <cell r="D7156" t="str">
            <v>1.4.05.03 | Motores y Motorreductores</v>
          </cell>
          <cell r="F7156">
            <v>0</v>
          </cell>
          <cell r="G7156" t="str">
            <v>Unidades</v>
          </cell>
          <cell r="H7156" t="str">
            <v>Unidades</v>
          </cell>
          <cell r="K7156">
            <v>0</v>
          </cell>
          <cell r="L7156">
            <v>0</v>
          </cell>
          <cell r="M7156" t="str">
            <v>Elementos sin Marca</v>
          </cell>
          <cell r="O7156">
            <v>0</v>
          </cell>
          <cell r="P7156">
            <v>0</v>
          </cell>
          <cell r="S7156">
            <v>28235295</v>
          </cell>
        </row>
        <row r="7157">
          <cell r="A7157" t="str">
            <v>MOT-10H.22R</v>
          </cell>
          <cell r="B7157" t="str">
            <v>MOTORREDUCTOR 10 HP, 22 RPM,FS 1.4, FH97/G/AD4/P/DRN132M4/FI; CON BASE DE MOTOR, POLEAS,CORREAS Y GUARDA</v>
          </cell>
          <cell r="C7157" t="str">
            <v>Motorreductores</v>
          </cell>
          <cell r="D7157" t="str">
            <v>1.4.05.03 | Motores y Motorreductores</v>
          </cell>
          <cell r="F7157">
            <v>0</v>
          </cell>
          <cell r="G7157" t="str">
            <v>Unidades</v>
          </cell>
          <cell r="H7157" t="str">
            <v>Unidades</v>
          </cell>
          <cell r="K7157">
            <v>0</v>
          </cell>
          <cell r="L7157">
            <v>0</v>
          </cell>
          <cell r="M7157" t="str">
            <v>Elementos sin Marca</v>
          </cell>
          <cell r="O7157">
            <v>0</v>
          </cell>
          <cell r="P7157">
            <v>0</v>
          </cell>
        </row>
        <row r="7158">
          <cell r="A7158" t="str">
            <v>MOT-10H.25R</v>
          </cell>
          <cell r="B7158" t="str">
            <v>MOTORREDUCTOR 10 HP, 25 RPM,FS 1.55, FH97/G/AD4/P/DRN132M4/FI; CON BASE DE MOTOR, POLEAS,CORREAS Y GUARDA SEW</v>
          </cell>
          <cell r="C7158" t="str">
            <v>Motorreductores</v>
          </cell>
          <cell r="D7158" t="str">
            <v>1.4.05.03 | Motores y Motorreductores</v>
          </cell>
          <cell r="F7158">
            <v>0</v>
          </cell>
          <cell r="G7158" t="str">
            <v>Unidades</v>
          </cell>
          <cell r="H7158" t="str">
            <v>Unidades</v>
          </cell>
          <cell r="K7158">
            <v>0</v>
          </cell>
          <cell r="L7158">
            <v>0</v>
          </cell>
          <cell r="M7158" t="str">
            <v>SEW</v>
          </cell>
          <cell r="O7158">
            <v>0</v>
          </cell>
          <cell r="P7158">
            <v>0</v>
          </cell>
          <cell r="S7158">
            <v>19492364</v>
          </cell>
        </row>
        <row r="7159">
          <cell r="A7159" t="str">
            <v>MOT-100.135</v>
          </cell>
          <cell r="B7159" t="str">
            <v>MOTORREDUCTOR 100 HP 135 RPM FH157G/AD7/P/RS DRN250MEP4 F.S 1,5 - IP65 SEW</v>
          </cell>
          <cell r="C7159" t="str">
            <v>Motorreductores</v>
          </cell>
          <cell r="D7159" t="str">
            <v>1.4.05.03 | Motores y Motorreductores</v>
          </cell>
          <cell r="F7159">
            <v>0</v>
          </cell>
          <cell r="G7159" t="str">
            <v>Unidades</v>
          </cell>
          <cell r="H7159" t="str">
            <v>Unidades</v>
          </cell>
          <cell r="K7159">
            <v>0</v>
          </cell>
          <cell r="L7159">
            <v>0</v>
          </cell>
          <cell r="M7159" t="str">
            <v>SEW</v>
          </cell>
          <cell r="O7159">
            <v>0</v>
          </cell>
          <cell r="P7159">
            <v>0</v>
          </cell>
        </row>
        <row r="7160">
          <cell r="A7160" t="str">
            <v>MOT-100.CL3</v>
          </cell>
          <cell r="B7160" t="str">
            <v>MOTORREDUCTOR 100 HP 135 RPM FH157G/AD7/P/RS EDRN280S4CIC11D2 F.S 1,5 - CLASE II SEW SEW</v>
          </cell>
          <cell r="C7160" t="str">
            <v>Motorreductores</v>
          </cell>
          <cell r="D7160" t="str">
            <v>1.4.05.03 | Motores y Motorreductores</v>
          </cell>
          <cell r="F7160">
            <v>0</v>
          </cell>
          <cell r="G7160" t="str">
            <v>Unidades</v>
          </cell>
          <cell r="H7160" t="str">
            <v>Unidades</v>
          </cell>
          <cell r="K7160">
            <v>0</v>
          </cell>
          <cell r="L7160">
            <v>0</v>
          </cell>
          <cell r="M7160" t="str">
            <v>SEW</v>
          </cell>
          <cell r="O7160">
            <v>0</v>
          </cell>
          <cell r="P7160">
            <v>0</v>
          </cell>
        </row>
        <row r="7161">
          <cell r="A7161" t="str">
            <v>MOT-100.65R</v>
          </cell>
          <cell r="B7161" t="str">
            <v>MOTORREDUCTOR 100 HP 65 RPM FH157G/AD7/P/RS DRN250MEP4 F.S 1,5 - IP65 SEW SEW SEW</v>
          </cell>
          <cell r="C7161" t="str">
            <v>Motorreductores</v>
          </cell>
          <cell r="D7161" t="str">
            <v>1.4.05.03 | Motores y Motorreductores</v>
          </cell>
          <cell r="F7161">
            <v>0</v>
          </cell>
          <cell r="G7161" t="str">
            <v>Unidades</v>
          </cell>
          <cell r="H7161" t="str">
            <v>Unidades</v>
          </cell>
          <cell r="K7161">
            <v>0</v>
          </cell>
          <cell r="L7161">
            <v>0</v>
          </cell>
          <cell r="M7161" t="str">
            <v>SEW</v>
          </cell>
          <cell r="O7161">
            <v>0</v>
          </cell>
          <cell r="P7161">
            <v>0</v>
          </cell>
        </row>
        <row r="7162">
          <cell r="A7162" t="str">
            <v>MOT-10H.R97DRN132M4</v>
          </cell>
          <cell r="B7162" t="str">
            <v>MOTORREDUCTOR 10HP @ 53 RPM R97DRN132M4 FS 2 SEW</v>
          </cell>
          <cell r="C7162" t="str">
            <v>Motorreductores</v>
          </cell>
          <cell r="D7162" t="str">
            <v>1.4.05.03 | Motores y Motorreductores</v>
          </cell>
          <cell r="F7162">
            <v>0</v>
          </cell>
          <cell r="G7162" t="str">
            <v>Unidades</v>
          </cell>
          <cell r="H7162" t="str">
            <v>Unidades</v>
          </cell>
          <cell r="K7162">
            <v>0</v>
          </cell>
          <cell r="L7162">
            <v>0</v>
          </cell>
          <cell r="M7162" t="str">
            <v>SEW</v>
          </cell>
          <cell r="O7162">
            <v>0</v>
          </cell>
          <cell r="P7162">
            <v>0</v>
          </cell>
          <cell r="S7162">
            <v>10097509</v>
          </cell>
        </row>
        <row r="7163">
          <cell r="A7163" t="str">
            <v>MOT-10H.FS1.25</v>
          </cell>
          <cell r="B7163" t="str">
            <v>MOTORREDUCTOR 10HP 108 RPM FA67/GDRN132M4 I:16.48 FS:1.25 SEW</v>
          </cell>
          <cell r="C7163" t="str">
            <v>Motorreductores</v>
          </cell>
          <cell r="D7163" t="str">
            <v>1.4.05.03 | Motores y Motorreductores</v>
          </cell>
          <cell r="F7163">
            <v>0</v>
          </cell>
          <cell r="G7163" t="str">
            <v>Unidades</v>
          </cell>
          <cell r="H7163" t="str">
            <v>Unidades</v>
          </cell>
          <cell r="K7163">
            <v>0</v>
          </cell>
          <cell r="L7163">
            <v>0</v>
          </cell>
          <cell r="M7163" t="str">
            <v>SEW</v>
          </cell>
          <cell r="O7163">
            <v>0</v>
          </cell>
          <cell r="P7163">
            <v>0</v>
          </cell>
          <cell r="S7163">
            <v>7996516</v>
          </cell>
        </row>
        <row r="7164">
          <cell r="A7164" t="str">
            <v>MOT-10H.FA67/GDRN132M4</v>
          </cell>
          <cell r="B7164" t="str">
            <v>MOTORREDUCTOR 10HP 123 RPM FA67/GDRN132M4 I:14.46 FS:1.4 SEW</v>
          </cell>
          <cell r="C7164" t="str">
            <v>Motorreductores</v>
          </cell>
          <cell r="D7164" t="str">
            <v>1.4.05.03 | Motores y Motorreductores</v>
          </cell>
          <cell r="F7164">
            <v>0</v>
          </cell>
          <cell r="G7164" t="str">
            <v>Unidades</v>
          </cell>
          <cell r="H7164" t="str">
            <v>Unidades</v>
          </cell>
          <cell r="K7164">
            <v>0</v>
          </cell>
          <cell r="L7164">
            <v>0</v>
          </cell>
          <cell r="M7164" t="str">
            <v>SEW</v>
          </cell>
          <cell r="O7164">
            <v>0</v>
          </cell>
          <cell r="P7164">
            <v>0</v>
          </cell>
          <cell r="S7164">
            <v>8823490</v>
          </cell>
        </row>
        <row r="7165">
          <cell r="A7165" t="str">
            <v>MOT-12H.93R</v>
          </cell>
          <cell r="B7165" t="str">
            <v>MOTORREDUCTOR 12 HP - 93 RPM R87 DRN132L4/BE11 F.S. 1.5 - MARCA SEW</v>
          </cell>
          <cell r="C7165" t="str">
            <v>Motorreductores</v>
          </cell>
          <cell r="D7165" t="str">
            <v>1.4.05.03 | Motores y Motorreductores</v>
          </cell>
          <cell r="F7165">
            <v>0</v>
          </cell>
          <cell r="G7165" t="str">
            <v>Unidades</v>
          </cell>
          <cell r="H7165" t="str">
            <v>Unidades</v>
          </cell>
          <cell r="K7165">
            <v>0</v>
          </cell>
          <cell r="L7165">
            <v>0</v>
          </cell>
          <cell r="M7165" t="str">
            <v>Elementos sin Marca</v>
          </cell>
          <cell r="O7165">
            <v>0</v>
          </cell>
          <cell r="P7165">
            <v>0</v>
          </cell>
          <cell r="S7165">
            <v>12877640</v>
          </cell>
        </row>
        <row r="7166">
          <cell r="A7166" t="str">
            <v>MOT-12H.191</v>
          </cell>
          <cell r="B7166" t="str">
            <v>MOTORREDUCTOR 12 HP 191 RPM I:9.30 FA77/G DRN132L4 F.S 2.3 SEW</v>
          </cell>
          <cell r="C7166" t="str">
            <v>Motorreductores</v>
          </cell>
          <cell r="D7166" t="str">
            <v>1.4.05.03 | Motores y Motorreductores</v>
          </cell>
          <cell r="F7166">
            <v>0</v>
          </cell>
          <cell r="G7166" t="str">
            <v>Unidades</v>
          </cell>
          <cell r="H7166" t="str">
            <v>Unidades</v>
          </cell>
          <cell r="K7166">
            <v>0</v>
          </cell>
          <cell r="L7166">
            <v>0</v>
          </cell>
          <cell r="M7166" t="str">
            <v>SEW</v>
          </cell>
          <cell r="O7166">
            <v>0</v>
          </cell>
          <cell r="P7166">
            <v>0</v>
          </cell>
          <cell r="S7166">
            <v>12408901</v>
          </cell>
        </row>
        <row r="7167">
          <cell r="A7167" t="str">
            <v>MOT-12H.215RPM</v>
          </cell>
          <cell r="B7167" t="str">
            <v>MOTORREDUCTOR 12 HP 215 RPM FA77/G DRE160M4 F.S 2.60</v>
          </cell>
          <cell r="C7167" t="str">
            <v>Motorreductores</v>
          </cell>
          <cell r="D7167" t="str">
            <v>1.4.05.03 | Motores y Motorreductores</v>
          </cell>
          <cell r="F7167">
            <v>0</v>
          </cell>
          <cell r="G7167" t="str">
            <v>Unidades</v>
          </cell>
          <cell r="H7167" t="str">
            <v>Unidades</v>
          </cell>
          <cell r="K7167">
            <v>0</v>
          </cell>
          <cell r="L7167">
            <v>0</v>
          </cell>
          <cell r="M7167" t="str">
            <v>Elementos sin Marca</v>
          </cell>
          <cell r="O7167">
            <v>0</v>
          </cell>
          <cell r="P7167">
            <v>0</v>
          </cell>
          <cell r="S7167">
            <v>9252433</v>
          </cell>
        </row>
        <row r="7168">
          <cell r="A7168" t="str">
            <v>MOT-12H.25RPM</v>
          </cell>
          <cell r="B7168" t="str">
            <v>MOTORREDUCTOR 12 HP 25 RPM KA97 DRN132L4 F.S 1.25</v>
          </cell>
          <cell r="C7168" t="str">
            <v>Motorreductores</v>
          </cell>
          <cell r="D7168" t="str">
            <v>1.4.05.03 | Motores y Motorreductores</v>
          </cell>
          <cell r="F7168">
            <v>0</v>
          </cell>
          <cell r="G7168" t="str">
            <v>Unidades</v>
          </cell>
          <cell r="H7168" t="str">
            <v>Unidades</v>
          </cell>
          <cell r="K7168">
            <v>217</v>
          </cell>
          <cell r="L7168">
            <v>0</v>
          </cell>
          <cell r="M7168" t="str">
            <v>Elementos sin Marca</v>
          </cell>
          <cell r="O7168">
            <v>0</v>
          </cell>
          <cell r="P7168">
            <v>0</v>
          </cell>
          <cell r="S7168">
            <v>14002799</v>
          </cell>
        </row>
        <row r="7169">
          <cell r="A7169" t="str">
            <v>MOT-12H.48RPM</v>
          </cell>
          <cell r="B7169" t="str">
            <v>MOTORREDUCTOR 12 HP 48 RPM R97 DRN132L4 FS 1.65</v>
          </cell>
          <cell r="C7169" t="str">
            <v>Motorreductores</v>
          </cell>
          <cell r="D7169" t="str">
            <v>1.4.05.03 | Motores y Motorreductores</v>
          </cell>
          <cell r="F7169">
            <v>0</v>
          </cell>
          <cell r="G7169" t="str">
            <v>Unidades</v>
          </cell>
          <cell r="H7169" t="str">
            <v>Unidades</v>
          </cell>
          <cell r="K7169">
            <v>0</v>
          </cell>
          <cell r="L7169">
            <v>0</v>
          </cell>
          <cell r="M7169" t="str">
            <v>Elementos sin Marca</v>
          </cell>
          <cell r="O7169">
            <v>0</v>
          </cell>
          <cell r="P7169">
            <v>0</v>
          </cell>
          <cell r="S7169">
            <v>10957028</v>
          </cell>
        </row>
        <row r="7170">
          <cell r="A7170" t="str">
            <v>MOT-12H.PI56</v>
          </cell>
          <cell r="B7170" t="str">
            <v>MOTORREDUCTOR 12 HP 64 RPM I:27.58 R97 DRN132L4 F.S. 1.95  CON PROTECCION AUMENTADA OS2/IP56/BOBINADO TROPICALIZADO SEW</v>
          </cell>
          <cell r="C7170" t="str">
            <v>Motorreductores</v>
          </cell>
          <cell r="D7170" t="str">
            <v>1.4.05.03 | Motores y Motorreductores</v>
          </cell>
          <cell r="F7170">
            <v>2</v>
          </cell>
          <cell r="G7170" t="str">
            <v>Unidades</v>
          </cell>
          <cell r="H7170" t="str">
            <v>Unidades</v>
          </cell>
          <cell r="K7170">
            <v>0</v>
          </cell>
          <cell r="L7170">
            <v>0</v>
          </cell>
          <cell r="M7170" t="str">
            <v>SEW</v>
          </cell>
          <cell r="O7170">
            <v>0</v>
          </cell>
          <cell r="P7170">
            <v>0</v>
          </cell>
          <cell r="S7170">
            <v>14003126</v>
          </cell>
        </row>
        <row r="7171">
          <cell r="A7171" t="str">
            <v>MOT-12H.64RPM</v>
          </cell>
          <cell r="B7171" t="str">
            <v>MOTORREDUCTOR 12 HP 64 RPM R97 DRN132L4 FS 1.95</v>
          </cell>
          <cell r="C7171" t="str">
            <v>Motorreductores</v>
          </cell>
          <cell r="D7171" t="str">
            <v>1.4.05.03 | Motores y Motorreductores</v>
          </cell>
          <cell r="F7171">
            <v>0</v>
          </cell>
          <cell r="G7171" t="str">
            <v>Unidades</v>
          </cell>
          <cell r="H7171" t="str">
            <v>Unidades</v>
          </cell>
          <cell r="K7171">
            <v>0</v>
          </cell>
          <cell r="L7171">
            <v>0</v>
          </cell>
          <cell r="M7171" t="str">
            <v>Elementos sin Marca</v>
          </cell>
          <cell r="O7171">
            <v>0</v>
          </cell>
          <cell r="P7171">
            <v>0</v>
          </cell>
          <cell r="S7171">
            <v>12188422</v>
          </cell>
        </row>
        <row r="7172">
          <cell r="A7172" t="str">
            <v>MOT-12H.R97</v>
          </cell>
          <cell r="B7172" t="str">
            <v>MOTORREDUCTOR 12 HP 79 RPM R97 DRN132L4/RS F.S 2.5 CON FRENO MECANICO SEW</v>
          </cell>
          <cell r="C7172" t="str">
            <v>Motorreductores</v>
          </cell>
          <cell r="D7172" t="str">
            <v>1.4.05.03 | Motores y Motorreductores</v>
          </cell>
          <cell r="F7172">
            <v>0</v>
          </cell>
          <cell r="G7172" t="str">
            <v>Unidades</v>
          </cell>
          <cell r="H7172" t="str">
            <v>Unidades</v>
          </cell>
          <cell r="K7172">
            <v>0</v>
          </cell>
          <cell r="L7172">
            <v>0</v>
          </cell>
          <cell r="M7172" t="str">
            <v>SEW</v>
          </cell>
          <cell r="O7172">
            <v>0</v>
          </cell>
          <cell r="P7172">
            <v>0</v>
          </cell>
          <cell r="S7172">
            <v>11988993</v>
          </cell>
        </row>
        <row r="7173">
          <cell r="A7173" t="str">
            <v>MOT-12H.R87DRN132L4</v>
          </cell>
          <cell r="B7173" t="str">
            <v>MOTORREDUCTOR 12 HP 83 RPM R87DRN132L4 FS 1,4</v>
          </cell>
          <cell r="C7173" t="str">
            <v>Motorreductores</v>
          </cell>
          <cell r="D7173" t="str">
            <v>1.4.05.03 | Motores y Motorreductores</v>
          </cell>
          <cell r="F7173">
            <v>0</v>
          </cell>
          <cell r="G7173" t="str">
            <v>Unidades</v>
          </cell>
          <cell r="H7173" t="str">
            <v>Unidades</v>
          </cell>
          <cell r="K7173">
            <v>0</v>
          </cell>
          <cell r="L7173">
            <v>0</v>
          </cell>
          <cell r="M7173" t="str">
            <v>Elementos sin Marca</v>
          </cell>
          <cell r="O7173">
            <v>0</v>
          </cell>
          <cell r="P7173">
            <v>0</v>
          </cell>
          <cell r="S7173">
            <v>8670715</v>
          </cell>
        </row>
        <row r="7174">
          <cell r="A7174" t="str">
            <v>MOT-12H.OS2</v>
          </cell>
          <cell r="B7174" t="str">
            <v>MOTORREDUCTOR 12 HP 88 RPM I:20.14 R97 DRN132L4/RS F.S. 2.60 CON FRENO MECANICO CON PROTECCION AUMENTADA OS2/IP56/BOBINADO TROPICALIZADO SEW</v>
          </cell>
          <cell r="C7174" t="str">
            <v>Motorreductores</v>
          </cell>
          <cell r="D7174" t="str">
            <v>1.4.05.03 | Motores y Motorreductores</v>
          </cell>
          <cell r="F7174">
            <v>0</v>
          </cell>
          <cell r="G7174" t="str">
            <v>Unidades</v>
          </cell>
          <cell r="H7174" t="str">
            <v>Unidades</v>
          </cell>
          <cell r="K7174">
            <v>0</v>
          </cell>
          <cell r="L7174">
            <v>0</v>
          </cell>
          <cell r="M7174" t="str">
            <v>SEW</v>
          </cell>
          <cell r="O7174">
            <v>0</v>
          </cell>
          <cell r="P7174">
            <v>0</v>
          </cell>
          <cell r="S7174">
            <v>15785670</v>
          </cell>
        </row>
        <row r="7175">
          <cell r="A7175" t="str">
            <v>MOT-12H.88RPM.</v>
          </cell>
          <cell r="B7175" t="str">
            <v>MOTORREDUCTOR 12 HP 88 RPM R97 DRN132L4 F.S 2.6</v>
          </cell>
          <cell r="C7175" t="str">
            <v>Motorreductores</v>
          </cell>
          <cell r="D7175" t="str">
            <v>1.4.05.03 | Motores y Motorreductores</v>
          </cell>
          <cell r="F7175">
            <v>0</v>
          </cell>
          <cell r="G7175" t="str">
            <v>Unidades</v>
          </cell>
          <cell r="H7175" t="str">
            <v>Unidades</v>
          </cell>
          <cell r="K7175">
            <v>181</v>
          </cell>
          <cell r="L7175">
            <v>0</v>
          </cell>
          <cell r="M7175" t="str">
            <v>Elementos sin Marca</v>
          </cell>
          <cell r="O7175">
            <v>0</v>
          </cell>
          <cell r="P7175">
            <v>0</v>
          </cell>
          <cell r="S7175">
            <v>8771966</v>
          </cell>
        </row>
        <row r="7176">
          <cell r="A7176" t="str">
            <v>MOT-RPM.R97</v>
          </cell>
          <cell r="B7176" t="str">
            <v>MOTORREDUCTOR 12 HP 88 RPM R97 DRN132L4/RS FS 2,6 - M1 BORNERA ARRIBA</v>
          </cell>
          <cell r="C7176" t="str">
            <v>Motorreductores</v>
          </cell>
          <cell r="D7176" t="str">
            <v>1.4.05.03 | Motores y Motorreductores</v>
          </cell>
          <cell r="F7176">
            <v>0</v>
          </cell>
          <cell r="G7176" t="str">
            <v>Unidades</v>
          </cell>
          <cell r="H7176" t="str">
            <v>Unidades</v>
          </cell>
          <cell r="K7176">
            <v>0</v>
          </cell>
          <cell r="L7176">
            <v>0</v>
          </cell>
          <cell r="M7176" t="str">
            <v>Elementos sin Marca</v>
          </cell>
          <cell r="O7176">
            <v>0</v>
          </cell>
          <cell r="P7176">
            <v>0</v>
          </cell>
          <cell r="S7176">
            <v>11230520</v>
          </cell>
        </row>
        <row r="7177">
          <cell r="A7177" t="str">
            <v>MOT-12H.93RPM</v>
          </cell>
          <cell r="B7177" t="str">
            <v>MOTORREDUCTOR 12 HP 93 RPM R87DRE160M4 FS 1,5</v>
          </cell>
          <cell r="C7177" t="str">
            <v>Motorreductores</v>
          </cell>
          <cell r="D7177" t="str">
            <v>1.4.05.03 | Motores y Motorreductores</v>
          </cell>
          <cell r="F7177">
            <v>0</v>
          </cell>
          <cell r="G7177" t="str">
            <v>Unidades</v>
          </cell>
          <cell r="H7177" t="str">
            <v>Unidades</v>
          </cell>
          <cell r="K7177">
            <v>0</v>
          </cell>
          <cell r="L7177">
            <v>0</v>
          </cell>
          <cell r="M7177" t="str">
            <v>Elementos sin Marca</v>
          </cell>
          <cell r="O7177">
            <v>0</v>
          </cell>
          <cell r="P7177">
            <v>0</v>
          </cell>
          <cell r="S7177">
            <v>7676323</v>
          </cell>
        </row>
        <row r="7178">
          <cell r="A7178" t="str">
            <v>MOTRE-15HP-101D</v>
          </cell>
          <cell r="B7178" t="str">
            <v>MOTORREDUCTOR 15 HP 101 RPM R87 DRS160M4</v>
          </cell>
          <cell r="C7178" t="str">
            <v>Motorreductores</v>
          </cell>
          <cell r="D7178" t="str">
            <v>1.4.05.03 | Motores y Motorreductores</v>
          </cell>
          <cell r="E7178" t="str">
            <v>MALLA 3</v>
          </cell>
          <cell r="F7178">
            <v>0</v>
          </cell>
          <cell r="G7178" t="str">
            <v>Unidades</v>
          </cell>
          <cell r="H7178" t="str">
            <v>Unidades</v>
          </cell>
          <cell r="K7178">
            <v>175</v>
          </cell>
          <cell r="L7178">
            <v>0</v>
          </cell>
          <cell r="M7178" t="str">
            <v>Elementos sin Marca</v>
          </cell>
          <cell r="O7178">
            <v>0</v>
          </cell>
          <cell r="P7178">
            <v>0</v>
          </cell>
          <cell r="S7178">
            <v>5651280</v>
          </cell>
        </row>
        <row r="7179">
          <cell r="A7179" t="str">
            <v>MOT-15H.104RPM</v>
          </cell>
          <cell r="B7179" t="str">
            <v>MOTORREDUCTOR 15 HP 104 RPM R87 DRN160M4 F.S. 1.4</v>
          </cell>
          <cell r="C7179" t="str">
            <v>Motorreductores</v>
          </cell>
          <cell r="D7179" t="str">
            <v>1.4.05.03 | Motores y Motorreductores</v>
          </cell>
          <cell r="F7179">
            <v>0</v>
          </cell>
          <cell r="G7179" t="str">
            <v>Unidades</v>
          </cell>
          <cell r="H7179" t="str">
            <v>Unidades</v>
          </cell>
          <cell r="K7179">
            <v>175</v>
          </cell>
          <cell r="L7179">
            <v>0</v>
          </cell>
          <cell r="M7179" t="str">
            <v>Elementos sin Marca</v>
          </cell>
          <cell r="O7179">
            <v>0</v>
          </cell>
          <cell r="P7179">
            <v>0</v>
          </cell>
          <cell r="S7179">
            <v>8296972</v>
          </cell>
        </row>
        <row r="7180">
          <cell r="A7180" t="str">
            <v>MOT-15H.104RPM.R97</v>
          </cell>
          <cell r="B7180" t="str">
            <v>MOTORREDUCTOR 15 HP 104 RPM R97 DRN160M4 F.S 2.3</v>
          </cell>
          <cell r="C7180" t="str">
            <v>Motorreductores</v>
          </cell>
          <cell r="D7180" t="str">
            <v>1.4.05.03 | Motores y Motorreductores</v>
          </cell>
          <cell r="F7180">
            <v>0</v>
          </cell>
          <cell r="G7180" t="str">
            <v>Unidades</v>
          </cell>
          <cell r="H7180" t="str">
            <v>Unidades</v>
          </cell>
          <cell r="K7180">
            <v>232</v>
          </cell>
          <cell r="L7180">
            <v>0</v>
          </cell>
          <cell r="M7180" t="str">
            <v>Elementos sin Marca</v>
          </cell>
          <cell r="O7180">
            <v>0</v>
          </cell>
          <cell r="P7180">
            <v>0</v>
          </cell>
          <cell r="S7180">
            <v>9813774</v>
          </cell>
        </row>
        <row r="7181">
          <cell r="A7181" t="str">
            <v>MOT-15H.19RPM</v>
          </cell>
          <cell r="B7181" t="str">
            <v>MOTORREDUCTOR 15 HP 149 RPM R87 DRN160M4  F.S 1.65</v>
          </cell>
          <cell r="C7181" t="str">
            <v>Motorreductores</v>
          </cell>
          <cell r="D7181" t="str">
            <v>1.4.05.03 | Motores y Motorreductores</v>
          </cell>
          <cell r="F7181">
            <v>0</v>
          </cell>
          <cell r="G7181" t="str">
            <v>Unidades</v>
          </cell>
          <cell r="H7181" t="str">
            <v>Unidades</v>
          </cell>
          <cell r="K7181">
            <v>0</v>
          </cell>
          <cell r="L7181">
            <v>0</v>
          </cell>
          <cell r="M7181" t="str">
            <v>Elementos sin Marca</v>
          </cell>
          <cell r="O7181">
            <v>0</v>
          </cell>
          <cell r="P7181">
            <v>0</v>
          </cell>
          <cell r="S7181">
            <v>8931232</v>
          </cell>
        </row>
        <row r="7182">
          <cell r="A7182" t="str">
            <v>MOT-15H.167</v>
          </cell>
          <cell r="B7182" t="str">
            <v>MOTORREDUCTOR 15 HP 167 RPM FA77 DRN160M4  F.S 2.3 SEW</v>
          </cell>
          <cell r="C7182" t="str">
            <v>Motorreductores</v>
          </cell>
          <cell r="D7182" t="str">
            <v>1.4.05.03 | Motores y Motorreductores</v>
          </cell>
          <cell r="F7182">
            <v>0</v>
          </cell>
          <cell r="G7182" t="str">
            <v>Unidades</v>
          </cell>
          <cell r="H7182" t="str">
            <v>Unidades</v>
          </cell>
          <cell r="K7182">
            <v>0</v>
          </cell>
          <cell r="L7182">
            <v>0</v>
          </cell>
          <cell r="M7182" t="str">
            <v>SEW</v>
          </cell>
          <cell r="O7182">
            <v>0</v>
          </cell>
          <cell r="P7182">
            <v>0</v>
          </cell>
          <cell r="S7182">
            <v>11546909</v>
          </cell>
        </row>
        <row r="7183">
          <cell r="A7183" t="str">
            <v>MOTRE-15HP-R77</v>
          </cell>
          <cell r="B7183" t="str">
            <v>MOTORREDUCTOR 15 HP 290 RPM R77 DRN160M4 F.S 1.50</v>
          </cell>
          <cell r="C7183" t="str">
            <v>Motorreductores</v>
          </cell>
          <cell r="D7183" t="str">
            <v>1.4.05.03 | Motores y Motorreductores</v>
          </cell>
          <cell r="F7183">
            <v>0</v>
          </cell>
          <cell r="G7183" t="str">
            <v>Unidades</v>
          </cell>
          <cell r="H7183" t="str">
            <v>Unidades</v>
          </cell>
          <cell r="K7183">
            <v>145</v>
          </cell>
          <cell r="L7183">
            <v>0</v>
          </cell>
          <cell r="M7183" t="str">
            <v>Elementos sin Marca</v>
          </cell>
          <cell r="O7183">
            <v>0</v>
          </cell>
          <cell r="P7183">
            <v>0</v>
          </cell>
          <cell r="S7183">
            <v>6631000</v>
          </cell>
        </row>
        <row r="7184">
          <cell r="A7184" t="str">
            <v>MOT-15H.332RPM</v>
          </cell>
          <cell r="B7184" t="str">
            <v>MOTORREDUCTOR 15 HP 332 RPM R77 DRN160M4 F.S 1.60</v>
          </cell>
          <cell r="C7184" t="str">
            <v>Motorreductores</v>
          </cell>
          <cell r="D7184" t="str">
            <v>1.4.05.03 | Motores y Motorreductores</v>
          </cell>
          <cell r="F7184">
            <v>0</v>
          </cell>
          <cell r="G7184" t="str">
            <v>Unidades</v>
          </cell>
          <cell r="H7184" t="str">
            <v>Unidades</v>
          </cell>
          <cell r="K7184">
            <v>145</v>
          </cell>
          <cell r="L7184">
            <v>0</v>
          </cell>
          <cell r="M7184" t="str">
            <v>Elementos sin Marca</v>
          </cell>
          <cell r="O7184">
            <v>0</v>
          </cell>
          <cell r="P7184">
            <v>0</v>
          </cell>
          <cell r="S7184">
            <v>9145735</v>
          </cell>
        </row>
        <row r="7185">
          <cell r="A7185" t="str">
            <v>MOT-107.15HP41</v>
          </cell>
          <cell r="B7185" t="str">
            <v>MOTORREDUCTOR 15 HP 41 RPM FA107 DRN160M4 F.S. 2 SEW</v>
          </cell>
          <cell r="C7185" t="str">
            <v>Motorreductores</v>
          </cell>
          <cell r="D7185" t="str">
            <v>1.4.05.03 | Motores y Motorreductores</v>
          </cell>
          <cell r="F7185">
            <v>0</v>
          </cell>
          <cell r="G7185" t="str">
            <v>Unidades</v>
          </cell>
          <cell r="H7185" t="str">
            <v>Unidades</v>
          </cell>
          <cell r="K7185">
            <v>0</v>
          </cell>
          <cell r="L7185">
            <v>0</v>
          </cell>
          <cell r="M7185" t="str">
            <v>SEW</v>
          </cell>
          <cell r="O7185">
            <v>0</v>
          </cell>
          <cell r="P7185">
            <v>0</v>
          </cell>
        </row>
        <row r="7186">
          <cell r="A7186" t="str">
            <v>MOT-15H.53RPM</v>
          </cell>
          <cell r="B7186" t="str">
            <v>MOTORREDUCTOR 15 HP 53 RPM R97 DRN160M4 FS 1.45</v>
          </cell>
          <cell r="C7186" t="str">
            <v>Motorreductores</v>
          </cell>
          <cell r="D7186" t="str">
            <v>1.4.05.03 | Motores y Motorreductores</v>
          </cell>
          <cell r="F7186">
            <v>0</v>
          </cell>
          <cell r="G7186" t="str">
            <v>Unidades</v>
          </cell>
          <cell r="H7186" t="str">
            <v>Unidades</v>
          </cell>
          <cell r="K7186">
            <v>232</v>
          </cell>
          <cell r="L7186">
            <v>0</v>
          </cell>
          <cell r="M7186" t="str">
            <v>Elementos sin Marca</v>
          </cell>
          <cell r="O7186">
            <v>0</v>
          </cell>
          <cell r="P7186">
            <v>0</v>
          </cell>
          <cell r="S7186">
            <v>14998802</v>
          </cell>
        </row>
        <row r="7187">
          <cell r="A7187" t="str">
            <v>MOT-15H.58RPM.FA97</v>
          </cell>
          <cell r="B7187" t="str">
            <v>MOTORREDUCTOR 15 HP 58 RPM FA97/G DRN160M4 F.S.2.4</v>
          </cell>
          <cell r="C7187" t="str">
            <v>Motorreductores</v>
          </cell>
          <cell r="D7187" t="str">
            <v>1.4.05.03 | Motores y Motorreductores</v>
          </cell>
          <cell r="F7187">
            <v>0</v>
          </cell>
          <cell r="G7187" t="str">
            <v>Unidades</v>
          </cell>
          <cell r="H7187" t="str">
            <v>Unidades</v>
          </cell>
          <cell r="K7187">
            <v>0</v>
          </cell>
          <cell r="L7187">
            <v>0</v>
          </cell>
          <cell r="M7187" t="str">
            <v>Elementos sin Marca</v>
          </cell>
          <cell r="O7187">
            <v>0</v>
          </cell>
          <cell r="P7187">
            <v>0</v>
          </cell>
          <cell r="S7187">
            <v>12604613</v>
          </cell>
        </row>
        <row r="7188">
          <cell r="A7188" t="str">
            <v>MOT-15H.58RPM</v>
          </cell>
          <cell r="B7188" t="str">
            <v>MOTORREDUCTOR 15 HP 58 RPM GFA99 F.S. 2.28 - HUECO 70MM ACORN</v>
          </cell>
          <cell r="C7188" t="str">
            <v>Motorreductores</v>
          </cell>
          <cell r="D7188" t="str">
            <v>1.4.05.03 | Motores y Motorreductores</v>
          </cell>
          <cell r="F7188">
            <v>0</v>
          </cell>
          <cell r="G7188" t="str">
            <v>Unidades</v>
          </cell>
          <cell r="H7188" t="str">
            <v>Unidades</v>
          </cell>
          <cell r="K7188">
            <v>0</v>
          </cell>
          <cell r="L7188">
            <v>0</v>
          </cell>
          <cell r="M7188" t="str">
            <v>ACORN</v>
          </cell>
          <cell r="O7188">
            <v>0</v>
          </cell>
          <cell r="P7188">
            <v>0</v>
          </cell>
        </row>
        <row r="7189">
          <cell r="A7189" t="str">
            <v>MOT-107.15HP</v>
          </cell>
          <cell r="B7189" t="str">
            <v>MOTORREDUCTOR 15 HP 60 RPM R107 DRN160M4 F.S. 2 SEW</v>
          </cell>
          <cell r="C7189" t="str">
            <v>Motorreductores</v>
          </cell>
          <cell r="D7189" t="str">
            <v>1.4.05.03 | Motores y Motorreductores</v>
          </cell>
          <cell r="F7189">
            <v>0</v>
          </cell>
          <cell r="G7189" t="str">
            <v>Unidades</v>
          </cell>
          <cell r="H7189" t="str">
            <v>Unidades</v>
          </cell>
          <cell r="K7189">
            <v>0</v>
          </cell>
          <cell r="L7189">
            <v>0</v>
          </cell>
          <cell r="M7189" t="str">
            <v>SEW</v>
          </cell>
          <cell r="O7189">
            <v>0</v>
          </cell>
          <cell r="P7189">
            <v>0</v>
          </cell>
        </row>
        <row r="7190">
          <cell r="A7190" t="str">
            <v>MOT-R97.15HP</v>
          </cell>
          <cell r="B7190" t="str">
            <v>MOTORREDUCTOR 15 HP 60 RPM R97 DRN160M4 F.S. 1,4 SEW</v>
          </cell>
          <cell r="C7190" t="str">
            <v>Motorreductores</v>
          </cell>
          <cell r="D7190" t="str">
            <v>1.4.05.03 | Motores y Motorreductores</v>
          </cell>
          <cell r="F7190">
            <v>0</v>
          </cell>
          <cell r="G7190" t="str">
            <v>Unidades</v>
          </cell>
          <cell r="H7190" t="str">
            <v>Unidades</v>
          </cell>
          <cell r="K7190">
            <v>0</v>
          </cell>
          <cell r="L7190">
            <v>0</v>
          </cell>
          <cell r="M7190" t="str">
            <v>SEW</v>
          </cell>
          <cell r="O7190">
            <v>0</v>
          </cell>
          <cell r="P7190">
            <v>0</v>
          </cell>
        </row>
        <row r="7191">
          <cell r="A7191" t="str">
            <v>MOT-15H.64RPM</v>
          </cell>
          <cell r="B7191" t="str">
            <v>MOTORREDUCTOR 15 HP 64 RPM R97 DRN160M4 F.S. 1.65</v>
          </cell>
          <cell r="C7191" t="str">
            <v>Motorreductores</v>
          </cell>
          <cell r="D7191" t="str">
            <v>1.4.05.03 | Motores y Motorreductores</v>
          </cell>
          <cell r="F7191">
            <v>0</v>
          </cell>
          <cell r="G7191" t="str">
            <v>Unidades</v>
          </cell>
          <cell r="H7191" t="str">
            <v>Unidades</v>
          </cell>
          <cell r="K7191">
            <v>232</v>
          </cell>
          <cell r="L7191">
            <v>0</v>
          </cell>
          <cell r="M7191" t="str">
            <v>Elementos sin Marca</v>
          </cell>
          <cell r="O7191">
            <v>0</v>
          </cell>
          <cell r="P7191">
            <v>0</v>
          </cell>
          <cell r="S7191">
            <v>13198946</v>
          </cell>
        </row>
        <row r="7192">
          <cell r="A7192" t="str">
            <v>MOT-160.15H</v>
          </cell>
          <cell r="B7192" t="str">
            <v>MOTORREDUCTOR 15 HP 64 RPM R97 DRN160M4/RS F.S 1.6 CON FRENO MECANICO SEW</v>
          </cell>
          <cell r="C7192" t="str">
            <v>Motorreductores</v>
          </cell>
          <cell r="D7192" t="str">
            <v>1.4.05.03 | Motores y Motorreductores</v>
          </cell>
          <cell r="F7192">
            <v>0</v>
          </cell>
          <cell r="G7192" t="str">
            <v>Unidades</v>
          </cell>
          <cell r="H7192" t="str">
            <v>Unidades</v>
          </cell>
          <cell r="K7192">
            <v>0</v>
          </cell>
          <cell r="L7192">
            <v>0</v>
          </cell>
          <cell r="M7192" t="str">
            <v>SEW</v>
          </cell>
          <cell r="O7192">
            <v>0</v>
          </cell>
          <cell r="P7192">
            <v>0</v>
          </cell>
          <cell r="S7192">
            <v>16204011</v>
          </cell>
        </row>
        <row r="7193">
          <cell r="A7193" t="str">
            <v>MOT-71H.15H</v>
          </cell>
          <cell r="B7193" t="str">
            <v>MOTORREDUCTOR 15 HP 71 RPM R97 DRN160M4 F.S.1,9</v>
          </cell>
          <cell r="C7193" t="str">
            <v>Motorreductores</v>
          </cell>
          <cell r="D7193" t="str">
            <v>1.4.05.03 | Motores y Motorreductores</v>
          </cell>
          <cell r="F7193">
            <v>0</v>
          </cell>
          <cell r="G7193" t="str">
            <v>Unidades</v>
          </cell>
          <cell r="H7193" t="str">
            <v>Unidades</v>
          </cell>
          <cell r="K7193">
            <v>0</v>
          </cell>
          <cell r="L7193">
            <v>0</v>
          </cell>
          <cell r="M7193" t="str">
            <v>Elementos sin Marca</v>
          </cell>
          <cell r="O7193">
            <v>0</v>
          </cell>
          <cell r="P7193">
            <v>0</v>
          </cell>
          <cell r="S7193">
            <v>11697480</v>
          </cell>
        </row>
        <row r="7194">
          <cell r="A7194" t="str">
            <v>MOT-15H.71R</v>
          </cell>
          <cell r="B7194" t="str">
            <v>MOTORREDUCTOR 15 HP 71 RPM R97 DRN160M4/RS F.S 1.9 CON FRENO MECANICO SEW</v>
          </cell>
          <cell r="C7194" t="str">
            <v>Motorreductores</v>
          </cell>
          <cell r="D7194" t="str">
            <v>1.4.05.03 | Motores y Motorreductores</v>
          </cell>
          <cell r="F7194">
            <v>0</v>
          </cell>
          <cell r="G7194" t="str">
            <v>Unidades</v>
          </cell>
          <cell r="H7194" t="str">
            <v>Unidades</v>
          </cell>
          <cell r="K7194">
            <v>0</v>
          </cell>
          <cell r="L7194">
            <v>0</v>
          </cell>
          <cell r="M7194" t="str">
            <v>SEW</v>
          </cell>
          <cell r="O7194">
            <v>0</v>
          </cell>
          <cell r="P7194">
            <v>0</v>
          </cell>
          <cell r="S7194">
            <v>16204011</v>
          </cell>
        </row>
        <row r="7195">
          <cell r="A7195" t="str">
            <v>MOT-15H.FRE</v>
          </cell>
          <cell r="B7195" t="str">
            <v>MOTORREDUCTOR 15 HP 79 RPM R97 DRN160M4/RS F.S 2.1 CON FRENO MECANICO SEW</v>
          </cell>
          <cell r="C7195" t="str">
            <v>Motorreductores</v>
          </cell>
          <cell r="D7195" t="str">
            <v>1.4.05.03 | Motores y Motorreductores</v>
          </cell>
          <cell r="F7195">
            <v>0</v>
          </cell>
          <cell r="G7195" t="str">
            <v>Unidades</v>
          </cell>
          <cell r="H7195" t="str">
            <v>Unidades</v>
          </cell>
          <cell r="K7195">
            <v>0</v>
          </cell>
          <cell r="L7195">
            <v>0</v>
          </cell>
          <cell r="M7195" t="str">
            <v>SEW</v>
          </cell>
          <cell r="O7195">
            <v>0</v>
          </cell>
          <cell r="P7195">
            <v>0</v>
          </cell>
          <cell r="S7195">
            <v>17940573</v>
          </cell>
        </row>
        <row r="7196">
          <cell r="A7196" t="str">
            <v>MOT-15H.88RPM</v>
          </cell>
          <cell r="B7196" t="str">
            <v>MOTORREDUCTOR 15 HP 88 RPM R97 DRN160M4 F.S 2.2</v>
          </cell>
          <cell r="C7196" t="str">
            <v>Motorreductores</v>
          </cell>
          <cell r="D7196" t="str">
            <v>1.4.05.03 | Motores y Motorreductores</v>
          </cell>
          <cell r="F7196">
            <v>0</v>
          </cell>
          <cell r="G7196" t="str">
            <v>Unidades</v>
          </cell>
          <cell r="H7196" t="str">
            <v>Unidades</v>
          </cell>
          <cell r="K7196">
            <v>232</v>
          </cell>
          <cell r="L7196">
            <v>0</v>
          </cell>
          <cell r="M7196" t="str">
            <v>Elementos sin Marca</v>
          </cell>
          <cell r="O7196">
            <v>0</v>
          </cell>
          <cell r="P7196">
            <v>0</v>
          </cell>
          <cell r="S7196">
            <v>10123400</v>
          </cell>
        </row>
        <row r="7197">
          <cell r="A7197" t="str">
            <v>MOTRE-15HP-90DR</v>
          </cell>
          <cell r="B7197" t="str">
            <v>MOTORREDUCTOR 15 HP 90 RPM R97 DRN160M4/RS - FRENO</v>
          </cell>
          <cell r="C7197" t="str">
            <v>Motorreductores</v>
          </cell>
          <cell r="D7197" t="str">
            <v>1.4.05.03 | Motores y Motorreductores</v>
          </cell>
          <cell r="F7197">
            <v>0</v>
          </cell>
          <cell r="G7197" t="str">
            <v>Unidades</v>
          </cell>
          <cell r="H7197" t="str">
            <v>Unidades</v>
          </cell>
          <cell r="K7197">
            <v>175</v>
          </cell>
          <cell r="L7197">
            <v>0</v>
          </cell>
          <cell r="M7197" t="str">
            <v>Elementos sin Marca</v>
          </cell>
          <cell r="O7197">
            <v>0</v>
          </cell>
          <cell r="P7197">
            <v>0</v>
          </cell>
          <cell r="S7197">
            <v>6302300</v>
          </cell>
        </row>
        <row r="7198">
          <cell r="A7198" t="str">
            <v>MOT-R97.90RPM</v>
          </cell>
          <cell r="B7198" t="str">
            <v>MOTORREDUCTOR 15 HP 90 RPM R97 DRN160M4/RS F.S. 1,6 SEW</v>
          </cell>
          <cell r="C7198" t="str">
            <v>Motorreductores</v>
          </cell>
          <cell r="D7198" t="str">
            <v>1.4.05.03 | Motores y Motorreductores</v>
          </cell>
          <cell r="F7198">
            <v>0</v>
          </cell>
          <cell r="G7198" t="str">
            <v>Unidades</v>
          </cell>
          <cell r="H7198" t="str">
            <v>Unidades</v>
          </cell>
          <cell r="K7198">
            <v>0</v>
          </cell>
          <cell r="L7198">
            <v>0</v>
          </cell>
          <cell r="M7198" t="str">
            <v>SEW</v>
          </cell>
          <cell r="O7198">
            <v>0</v>
          </cell>
          <cell r="P7198">
            <v>0</v>
          </cell>
        </row>
        <row r="7199">
          <cell r="A7199" t="str">
            <v>MOT-R97.15HP90</v>
          </cell>
          <cell r="B7199" t="str">
            <v>MOTORREDUCTOR 15 HP 90 RPM R97 DRN160M4/RS F.S. 2 SEW</v>
          </cell>
          <cell r="C7199" t="str">
            <v>Motorreductores</v>
          </cell>
          <cell r="D7199" t="str">
            <v>1.4.05.03 | Motores y Motorreductores</v>
          </cell>
          <cell r="F7199">
            <v>0</v>
          </cell>
          <cell r="G7199" t="str">
            <v>Unidades</v>
          </cell>
          <cell r="H7199" t="str">
            <v>Unidades</v>
          </cell>
          <cell r="K7199">
            <v>0</v>
          </cell>
          <cell r="L7199">
            <v>0</v>
          </cell>
          <cell r="M7199" t="str">
            <v>SEW</v>
          </cell>
          <cell r="O7199">
            <v>0</v>
          </cell>
          <cell r="P7199">
            <v>0</v>
          </cell>
        </row>
        <row r="7200">
          <cell r="A7200" t="str">
            <v>MOT-15H.21R</v>
          </cell>
          <cell r="B7200" t="str">
            <v>MOTORREDUCTOR 15 HP, 21 RPM,FS 1.65, FH107/G/AD5/P/DRN160M4/FI; CON BASE DE MOTOR, POLEAS,CORREAS Y GUARDA SEW</v>
          </cell>
          <cell r="C7200" t="str">
            <v>Motorreductores</v>
          </cell>
          <cell r="D7200" t="str">
            <v>1.4.05.03 | Motores y Motorreductores</v>
          </cell>
          <cell r="F7200">
            <v>0</v>
          </cell>
          <cell r="G7200" t="str">
            <v>Unidades</v>
          </cell>
          <cell r="H7200" t="str">
            <v>Unidades</v>
          </cell>
          <cell r="K7200">
            <v>0</v>
          </cell>
          <cell r="L7200">
            <v>0</v>
          </cell>
          <cell r="M7200" t="str">
            <v>SEW</v>
          </cell>
          <cell r="O7200">
            <v>0</v>
          </cell>
          <cell r="P7200">
            <v>0</v>
          </cell>
          <cell r="S7200">
            <v>30476763</v>
          </cell>
        </row>
        <row r="7201">
          <cell r="A7201" t="str">
            <v>MOT-15H.26R</v>
          </cell>
          <cell r="B7201" t="str">
            <v>MOTORREDUCTOR 15 HP, 26 RPM,FS 2,1, FH107/G/AD5/P/DRN160M4/FI; CON BASE DE MOTOR, POLEAS,CORREAS Y GUARDA SEW</v>
          </cell>
          <cell r="C7201" t="str">
            <v>Motorreductores</v>
          </cell>
          <cell r="D7201" t="str">
            <v>1.4.05.03 | Motores y Motorreductores</v>
          </cell>
          <cell r="F7201">
            <v>0</v>
          </cell>
          <cell r="G7201" t="str">
            <v>Unidades</v>
          </cell>
          <cell r="H7201" t="str">
            <v>Unidades</v>
          </cell>
          <cell r="K7201">
            <v>0</v>
          </cell>
          <cell r="L7201">
            <v>0</v>
          </cell>
          <cell r="M7201" t="str">
            <v>SEW</v>
          </cell>
          <cell r="O7201">
            <v>0</v>
          </cell>
          <cell r="P7201">
            <v>0</v>
          </cell>
          <cell r="S7201">
            <v>29562460</v>
          </cell>
        </row>
        <row r="7202">
          <cell r="A7202" t="str">
            <v>MOT-15H.462</v>
          </cell>
          <cell r="B7202" t="str">
            <v>MOTORREDUCTOR 15 HP, 46.2 RPM,FS 2, FFH97/G AD5/P DRN160M4/FI CON 2 POLEAS, GUARDA Y CORREAS  CON IVA</v>
          </cell>
          <cell r="C7202" t="str">
            <v>Motorreductores</v>
          </cell>
          <cell r="D7202" t="str">
            <v>1.4.05.03 | Motores y Motorreductores</v>
          </cell>
          <cell r="E7202" t="str">
            <v>ANDAMIOS</v>
          </cell>
          <cell r="F7202">
            <v>0</v>
          </cell>
          <cell r="G7202" t="str">
            <v>Unidades</v>
          </cell>
          <cell r="H7202" t="str">
            <v>Unidades</v>
          </cell>
          <cell r="K7202">
            <v>0</v>
          </cell>
          <cell r="L7202">
            <v>0</v>
          </cell>
          <cell r="M7202" t="str">
            <v>Elementos sin Marca</v>
          </cell>
          <cell r="O7202">
            <v>0</v>
          </cell>
          <cell r="P7202">
            <v>0</v>
          </cell>
          <cell r="S7202">
            <v>17800000</v>
          </cell>
        </row>
        <row r="7203">
          <cell r="A7203" t="str">
            <v>MOT-15H.FS2</v>
          </cell>
          <cell r="B7203" t="str">
            <v>MOTORREDUCTOR 15 HP, 46.2 RPM,FS 2, FFH97/G AD5/P DRN160M4/FI CON 2 POLEAS, GUARDA Y CORREAS - SIN IVA</v>
          </cell>
          <cell r="C7203" t="str">
            <v>Motorreductores</v>
          </cell>
          <cell r="D7203" t="str">
            <v>1.4.05.03 | Motores y Motorreductores</v>
          </cell>
          <cell r="F7203">
            <v>0</v>
          </cell>
          <cell r="G7203" t="str">
            <v>Unidades</v>
          </cell>
          <cell r="H7203" t="str">
            <v>Unidades</v>
          </cell>
          <cell r="K7203">
            <v>0</v>
          </cell>
          <cell r="L7203">
            <v>0</v>
          </cell>
          <cell r="M7203" t="str">
            <v>Elementos sin Marca</v>
          </cell>
          <cell r="O7203">
            <v>0</v>
          </cell>
          <cell r="P7203">
            <v>0</v>
          </cell>
        </row>
        <row r="7204">
          <cell r="A7204" t="str">
            <v>MOT-150.252</v>
          </cell>
          <cell r="B7204" t="str">
            <v>MOTORREDUCTOR 150 HP, 25.2RPM,FS 1.5, X3FH180E/HU/T, EDRN315S4/FI/CICIID2, ATEX CLASE II, DIVISION II, CON BASE, POLEAS, BUJES, GUARDA Y CORREAS- CON IVA</v>
          </cell>
          <cell r="C7204" t="str">
            <v>Motorreductores</v>
          </cell>
          <cell r="D7204" t="str">
            <v>1.4.05.03 | Motores y Motorreductores</v>
          </cell>
          <cell r="E7204" t="str">
            <v>P2-ENSAMBLE</v>
          </cell>
          <cell r="F7204">
            <v>0</v>
          </cell>
          <cell r="G7204" t="str">
            <v>Unidades</v>
          </cell>
          <cell r="H7204" t="str">
            <v>Unidades</v>
          </cell>
          <cell r="K7204">
            <v>0</v>
          </cell>
          <cell r="L7204">
            <v>0</v>
          </cell>
          <cell r="M7204" t="str">
            <v>Elementos sin Marca</v>
          </cell>
          <cell r="O7204">
            <v>0</v>
          </cell>
          <cell r="P7204">
            <v>0</v>
          </cell>
          <cell r="S7204">
            <v>153206927</v>
          </cell>
        </row>
        <row r="7205">
          <cell r="A7205" t="str">
            <v>MOT-150.180E</v>
          </cell>
          <cell r="B7205" t="str">
            <v>MOTORREDUCTOR 150 HP, 25.2RPM,FS 1.5, X3FH180E/HU/T, EDRN315S4/FI/CICIID2, ATEX CLASE II, DIVISION II, CON BASE, POLEAS, BUJES, GUARDA Y CORREAS- SIN IVA</v>
          </cell>
          <cell r="C7205" t="str">
            <v>Motorreductores</v>
          </cell>
          <cell r="D7205" t="str">
            <v>1.4.05.03 | Motores y Motorreductores</v>
          </cell>
          <cell r="F7205">
            <v>0</v>
          </cell>
          <cell r="G7205" t="str">
            <v>Unidades</v>
          </cell>
          <cell r="H7205" t="str">
            <v>Unidades</v>
          </cell>
          <cell r="K7205">
            <v>0</v>
          </cell>
          <cell r="L7205">
            <v>0</v>
          </cell>
          <cell r="M7205" t="str">
            <v>Elementos sin Marca</v>
          </cell>
          <cell r="O7205">
            <v>0</v>
          </cell>
          <cell r="P7205">
            <v>0</v>
          </cell>
        </row>
        <row r="7206">
          <cell r="A7206" t="str">
            <v>MOT-15H.R87DRN160M4</v>
          </cell>
          <cell r="B7206" t="str">
            <v>MOTORREDUCTOR 15HP 116 RPM R87DRN160M4 I:15.35 SEW</v>
          </cell>
          <cell r="C7206" t="str">
            <v>Motorreductores</v>
          </cell>
          <cell r="D7206" t="str">
            <v>1.4.05.03 | Motores y Motorreductores</v>
          </cell>
          <cell r="F7206">
            <v>0</v>
          </cell>
          <cell r="G7206" t="str">
            <v>Unidades</v>
          </cell>
          <cell r="H7206" t="str">
            <v>Unidades</v>
          </cell>
          <cell r="K7206">
            <v>0</v>
          </cell>
          <cell r="L7206">
            <v>0</v>
          </cell>
          <cell r="M7206" t="str">
            <v>SEW</v>
          </cell>
          <cell r="O7206">
            <v>0</v>
          </cell>
          <cell r="P7206">
            <v>0</v>
          </cell>
          <cell r="S7206">
            <v>10352443</v>
          </cell>
        </row>
        <row r="7207">
          <cell r="A7207" t="str">
            <v>MOT-15H.126</v>
          </cell>
          <cell r="B7207" t="str">
            <v>MOTORREDUCTOR 15HP 126 RPM FA77/GDRN160M4 I:14.06 FS:1.8</v>
          </cell>
          <cell r="C7207" t="str">
            <v>Motorreductores</v>
          </cell>
          <cell r="D7207" t="str">
            <v>1.4.05.03 | Motores y Motorreductores</v>
          </cell>
          <cell r="F7207">
            <v>0</v>
          </cell>
          <cell r="G7207" t="str">
            <v>Unidades</v>
          </cell>
          <cell r="H7207" t="str">
            <v>Unidades</v>
          </cell>
          <cell r="K7207">
            <v>0</v>
          </cell>
          <cell r="L7207">
            <v>0</v>
          </cell>
          <cell r="M7207" t="str">
            <v>Elementos sin Marca</v>
          </cell>
          <cell r="O7207">
            <v>0</v>
          </cell>
          <cell r="P7207">
            <v>0</v>
          </cell>
          <cell r="S7207">
            <v>12109709</v>
          </cell>
        </row>
        <row r="7208">
          <cell r="A7208" t="str">
            <v>MOT-15H.A77/GDRN160L4</v>
          </cell>
          <cell r="B7208" t="str">
            <v>MOTORREDUCTOR 15HP 146 RPM FA77/GDRN160L4 I:12.2 FS:1.5 SEW</v>
          </cell>
          <cell r="C7208" t="str">
            <v>Motorreductores</v>
          </cell>
          <cell r="D7208" t="str">
            <v>1.4.05.03 | Motores y Motorreductores</v>
          </cell>
          <cell r="F7208">
            <v>0</v>
          </cell>
          <cell r="G7208" t="str">
            <v>Unidades</v>
          </cell>
          <cell r="H7208" t="str">
            <v>Unidades</v>
          </cell>
          <cell r="K7208">
            <v>0</v>
          </cell>
          <cell r="L7208">
            <v>0</v>
          </cell>
          <cell r="M7208" t="str">
            <v>SEW</v>
          </cell>
          <cell r="O7208">
            <v>0</v>
          </cell>
          <cell r="P7208">
            <v>0</v>
          </cell>
          <cell r="S7208">
            <v>12448674</v>
          </cell>
        </row>
        <row r="7209">
          <cell r="A7209" t="str">
            <v>MOT-1HP.DRN80M4</v>
          </cell>
          <cell r="B7209" t="str">
            <v>MOTORREDUCTOR 1HP 31 RPM SA47/T DRN80M4 F.S. 0.95</v>
          </cell>
          <cell r="C7209" t="str">
            <v>Motorreductores</v>
          </cell>
          <cell r="D7209" t="str">
            <v>1.4.05.03 | Motores y Motorreductores</v>
          </cell>
          <cell r="F7209">
            <v>0</v>
          </cell>
          <cell r="G7209" t="str">
            <v>Unidades</v>
          </cell>
          <cell r="H7209" t="str">
            <v>Unidades</v>
          </cell>
          <cell r="K7209">
            <v>0</v>
          </cell>
          <cell r="L7209">
            <v>0</v>
          </cell>
          <cell r="M7209" t="str">
            <v>Elementos sin Marca</v>
          </cell>
          <cell r="O7209">
            <v>0</v>
          </cell>
          <cell r="P7209">
            <v>0</v>
          </cell>
          <cell r="S7209">
            <v>2232000</v>
          </cell>
        </row>
        <row r="7210">
          <cell r="A7210" t="str">
            <v>MOT-2HP.9RP</v>
          </cell>
          <cell r="B7210" t="str">
            <v>MOTORREDUCTOR 2 HP - 9 RPM FA87/G DRN90L4/BE2 F.S. 1.9 - MARCA SEW</v>
          </cell>
          <cell r="C7210" t="str">
            <v>Motorreductores</v>
          </cell>
          <cell r="D7210" t="str">
            <v>1.4.05.03 | Motores y Motorreductores</v>
          </cell>
          <cell r="F7210">
            <v>0</v>
          </cell>
          <cell r="G7210" t="str">
            <v>Unidades</v>
          </cell>
          <cell r="H7210" t="str">
            <v>Unidades</v>
          </cell>
          <cell r="K7210">
            <v>0</v>
          </cell>
          <cell r="L7210">
            <v>0</v>
          </cell>
          <cell r="M7210" t="str">
            <v>Elementos sin Marca</v>
          </cell>
          <cell r="O7210">
            <v>0</v>
          </cell>
          <cell r="P7210">
            <v>0</v>
          </cell>
          <cell r="S7210">
            <v>10998791</v>
          </cell>
        </row>
        <row r="7211">
          <cell r="A7211" t="str">
            <v>MOT-2HP.137RPM</v>
          </cell>
          <cell r="B7211" t="str">
            <v>MOTORREDUCTOR 2 HP 137 RPM FA37/G DRN90L4 F.S: 1.9</v>
          </cell>
          <cell r="C7211" t="str">
            <v>Motorreductores</v>
          </cell>
          <cell r="D7211" t="str">
            <v>1.4.05.03 | Motores y Motorreductores</v>
          </cell>
          <cell r="F7211">
            <v>0</v>
          </cell>
          <cell r="G7211" t="str">
            <v>Unidades</v>
          </cell>
          <cell r="H7211" t="str">
            <v>Unidades</v>
          </cell>
          <cell r="K7211">
            <v>0</v>
          </cell>
          <cell r="L7211">
            <v>0</v>
          </cell>
          <cell r="M7211" t="str">
            <v>Elementos sin Marca</v>
          </cell>
          <cell r="O7211">
            <v>0</v>
          </cell>
          <cell r="P7211">
            <v>0</v>
          </cell>
          <cell r="S7211">
            <v>2714974</v>
          </cell>
        </row>
        <row r="7212">
          <cell r="A7212" t="str">
            <v>MOT-2HP.15R</v>
          </cell>
          <cell r="B7212" t="str">
            <v>MOTORREDUCTOR 2 HP 15 RPM FA77/G DRN90L4 F.S 1.6 SEW</v>
          </cell>
          <cell r="C7212" t="str">
            <v>Motorreductores</v>
          </cell>
          <cell r="D7212" t="str">
            <v>1.4.05.03 | Motores y Motorreductores</v>
          </cell>
          <cell r="F7212">
            <v>0</v>
          </cell>
          <cell r="G7212" t="str">
            <v>Unidades</v>
          </cell>
          <cell r="H7212" t="str">
            <v>Unidades</v>
          </cell>
          <cell r="K7212">
            <v>0</v>
          </cell>
          <cell r="L7212">
            <v>0</v>
          </cell>
          <cell r="M7212" t="str">
            <v>SEW</v>
          </cell>
          <cell r="O7212">
            <v>0</v>
          </cell>
          <cell r="P7212">
            <v>0</v>
          </cell>
          <cell r="S7212">
            <v>6820464</v>
          </cell>
        </row>
        <row r="7213">
          <cell r="A7213" t="str">
            <v>MOT-2HP.16.8RPM</v>
          </cell>
          <cell r="B7213" t="str">
            <v>MOTORREDUCTOR 2 HP 16.8 RPM R77 DRN90L4 FS 1.6</v>
          </cell>
          <cell r="C7213" t="str">
            <v>Motorreductores</v>
          </cell>
          <cell r="D7213" t="str">
            <v>1.4.05.03 | Motores y Motorreductores</v>
          </cell>
          <cell r="F7213">
            <v>0</v>
          </cell>
          <cell r="G7213" t="str">
            <v>Unidades</v>
          </cell>
          <cell r="H7213" t="str">
            <v>Unidades</v>
          </cell>
          <cell r="K7213">
            <v>0</v>
          </cell>
          <cell r="L7213">
            <v>0</v>
          </cell>
          <cell r="M7213" t="str">
            <v>Elementos sin Marca</v>
          </cell>
          <cell r="O7213">
            <v>0</v>
          </cell>
          <cell r="P7213">
            <v>0</v>
          </cell>
          <cell r="S7213">
            <v>3058000</v>
          </cell>
        </row>
        <row r="7214">
          <cell r="A7214" t="str">
            <v>MOTRE-2HP-168</v>
          </cell>
          <cell r="B7214" t="str">
            <v>MOTORREDUCTOR 2 HP 168 RPM SK15163 SK90L/4 F.S 1.8 CON BRAZO DE TORQUE</v>
          </cell>
          <cell r="C7214" t="str">
            <v>Motorreductores</v>
          </cell>
          <cell r="D7214" t="str">
            <v>1.4.05.03 | Motores y Motorreductores</v>
          </cell>
          <cell r="F7214">
            <v>0</v>
          </cell>
          <cell r="G7214" t="str">
            <v>Unidades</v>
          </cell>
          <cell r="H7214" t="str">
            <v>Unidades</v>
          </cell>
          <cell r="K7214">
            <v>0</v>
          </cell>
          <cell r="L7214">
            <v>0</v>
          </cell>
          <cell r="M7214" t="str">
            <v>Elementos sin Marca</v>
          </cell>
          <cell r="O7214">
            <v>0</v>
          </cell>
          <cell r="P7214">
            <v>0</v>
          </cell>
          <cell r="S7214">
            <v>919000</v>
          </cell>
        </row>
        <row r="7215">
          <cell r="A7215" t="str">
            <v>MOT-2HP.187RPM</v>
          </cell>
          <cell r="B7215" t="str">
            <v>MOTORREDUCTOR 2 HP 187 RPM R37 DRN90L4 F.S 2.2</v>
          </cell>
          <cell r="C7215" t="str">
            <v>Motorreductores</v>
          </cell>
          <cell r="D7215" t="str">
            <v>1.4.05.03 | Motores y Motorreductores</v>
          </cell>
          <cell r="F7215">
            <v>0</v>
          </cell>
          <cell r="G7215" t="str">
            <v>Unidades</v>
          </cell>
          <cell r="H7215" t="str">
            <v>Unidades</v>
          </cell>
          <cell r="K7215">
            <v>0</v>
          </cell>
          <cell r="L7215">
            <v>0</v>
          </cell>
          <cell r="M7215" t="str">
            <v>Elementos sin Marca</v>
          </cell>
          <cell r="O7215">
            <v>0</v>
          </cell>
          <cell r="P7215">
            <v>0</v>
          </cell>
          <cell r="S7215">
            <v>2572621</v>
          </cell>
        </row>
        <row r="7216">
          <cell r="A7216" t="str">
            <v>MOT-2HP.21RPM</v>
          </cell>
          <cell r="B7216" t="str">
            <v>MOTORREDUCTOR 2 HP 21 RPM FA57/G DRN90S4 SEW SEW</v>
          </cell>
          <cell r="C7216" t="str">
            <v>Motorreductores</v>
          </cell>
          <cell r="D7216" t="str">
            <v>1.4.05.03 | Motores y Motorreductores</v>
          </cell>
          <cell r="F7216">
            <v>0</v>
          </cell>
          <cell r="G7216" t="str">
            <v>Unidades</v>
          </cell>
          <cell r="H7216" t="str">
            <v>Unidades</v>
          </cell>
          <cell r="K7216">
            <v>0</v>
          </cell>
          <cell r="L7216">
            <v>0</v>
          </cell>
          <cell r="M7216" t="str">
            <v>SEW</v>
          </cell>
          <cell r="O7216">
            <v>0</v>
          </cell>
          <cell r="P7216">
            <v>0</v>
          </cell>
          <cell r="S7216">
            <v>4191344</v>
          </cell>
        </row>
        <row r="7217">
          <cell r="A7217" t="str">
            <v>MOT-2HP.FS1.25</v>
          </cell>
          <cell r="B7217" t="str">
            <v>MOTORREDUCTOR 2 HP 22 RPM FA67DRN90L4 F.S. 1.25</v>
          </cell>
          <cell r="C7217" t="str">
            <v>Motorreductores</v>
          </cell>
          <cell r="D7217" t="str">
            <v>1.4.05.03 | Motores y Motorreductores</v>
          </cell>
          <cell r="F7217">
            <v>0</v>
          </cell>
          <cell r="G7217" t="str">
            <v>Unidades</v>
          </cell>
          <cell r="H7217" t="str">
            <v>Unidades</v>
          </cell>
          <cell r="K7217">
            <v>0</v>
          </cell>
          <cell r="L7217">
            <v>0</v>
          </cell>
          <cell r="M7217" t="str">
            <v>Elementos sin Marca</v>
          </cell>
          <cell r="O7217">
            <v>0</v>
          </cell>
          <cell r="P7217">
            <v>0</v>
          </cell>
        </row>
        <row r="7218">
          <cell r="A7218" t="str">
            <v>MOT-2HP.SK3282AF</v>
          </cell>
          <cell r="B7218" t="str">
            <v>MOTORREDUCTOR 2 HP 27 RPM SK3282AF-IEC 90-90LP/4 F.S. 1.3 NORD</v>
          </cell>
          <cell r="C7218" t="str">
            <v>Motorreductores</v>
          </cell>
          <cell r="D7218" t="str">
            <v>1.4.05.03 | Motores y Motorreductores</v>
          </cell>
          <cell r="F7218">
            <v>0</v>
          </cell>
          <cell r="G7218" t="str">
            <v>Unidades</v>
          </cell>
          <cell r="H7218" t="str">
            <v>Unidades</v>
          </cell>
          <cell r="K7218">
            <v>0</v>
          </cell>
          <cell r="L7218">
            <v>0</v>
          </cell>
          <cell r="M7218" t="str">
            <v>NORD</v>
          </cell>
          <cell r="O7218">
            <v>0</v>
          </cell>
          <cell r="P7218">
            <v>0</v>
          </cell>
          <cell r="S7218">
            <v>4625000</v>
          </cell>
        </row>
        <row r="7219">
          <cell r="A7219" t="str">
            <v>MOT-2HP.27RPM</v>
          </cell>
          <cell r="B7219" t="str">
            <v>MOTORREDUCTOR 2 HP 27 RPM SK3282AG-IEC 90-90LP/4 F.S. 1.3 NORD</v>
          </cell>
          <cell r="C7219" t="str">
            <v>Motorreductores</v>
          </cell>
          <cell r="D7219" t="str">
            <v>1.4.05.03 | Motores y Motorreductores</v>
          </cell>
          <cell r="F7219">
            <v>0</v>
          </cell>
          <cell r="G7219" t="str">
            <v>Unidades</v>
          </cell>
          <cell r="H7219" t="str">
            <v>Unidades</v>
          </cell>
          <cell r="K7219">
            <v>0</v>
          </cell>
          <cell r="L7219">
            <v>0</v>
          </cell>
          <cell r="M7219" t="str">
            <v>NORD</v>
          </cell>
          <cell r="O7219">
            <v>0</v>
          </cell>
          <cell r="P7219">
            <v>0</v>
          </cell>
        </row>
        <row r="7220">
          <cell r="A7220" t="str">
            <v>MOT-2HP.DRN90L4</v>
          </cell>
          <cell r="B7220" t="str">
            <v>MOTORREDUCTOR 2 HP 30 RPM FA57 DRN90L4 F.S 1,25</v>
          </cell>
          <cell r="C7220" t="str">
            <v>Motorreductores</v>
          </cell>
          <cell r="D7220" t="str">
            <v>1.4.05.03 | Motores y Motorreductores</v>
          </cell>
          <cell r="F7220">
            <v>0</v>
          </cell>
          <cell r="G7220" t="str">
            <v>Unidades</v>
          </cell>
          <cell r="H7220" t="str">
            <v>Unidades</v>
          </cell>
          <cell r="K7220">
            <v>0</v>
          </cell>
          <cell r="L7220">
            <v>0</v>
          </cell>
          <cell r="M7220" t="str">
            <v>Elementos sin Marca</v>
          </cell>
          <cell r="O7220">
            <v>0</v>
          </cell>
          <cell r="P7220">
            <v>0</v>
          </cell>
          <cell r="S7220">
            <v>4062851</v>
          </cell>
        </row>
        <row r="7221">
          <cell r="A7221" t="str">
            <v>MOT-2HP.34RPM.NMRV 90</v>
          </cell>
          <cell r="B7221" t="str">
            <v>MOTORREDUCTOR 2 HP 34 RPM NMRV 90</v>
          </cell>
          <cell r="C7221" t="str">
            <v>Motorreductores</v>
          </cell>
          <cell r="D7221" t="str">
            <v>1.4.05.03 | Motores y Motorreductores</v>
          </cell>
          <cell r="F7221">
            <v>0</v>
          </cell>
          <cell r="G7221" t="str">
            <v>Unidades</v>
          </cell>
          <cell r="H7221" t="str">
            <v>Unidades</v>
          </cell>
          <cell r="K7221">
            <v>0</v>
          </cell>
          <cell r="L7221">
            <v>0</v>
          </cell>
          <cell r="M7221" t="str">
            <v>Elementos sin Marca</v>
          </cell>
          <cell r="O7221">
            <v>0</v>
          </cell>
          <cell r="P7221">
            <v>0</v>
          </cell>
        </row>
        <row r="7222">
          <cell r="A7222" t="str">
            <v>MOT-2HP.35RPM.FCNDK110</v>
          </cell>
          <cell r="B7222" t="str">
            <v>MOTORREDUCTOR 2 HP 35 RPM FCNDK110 CON BRAZO DE TORQUE ACORN ACORN</v>
          </cell>
          <cell r="C7222" t="str">
            <v>Motorreductores</v>
          </cell>
          <cell r="D7222" t="str">
            <v>1.4.05.03 | Motores y Motorreductores</v>
          </cell>
          <cell r="F7222">
            <v>0</v>
          </cell>
          <cell r="G7222" t="str">
            <v>Unidades</v>
          </cell>
          <cell r="H7222" t="str">
            <v>Unidades</v>
          </cell>
          <cell r="K7222">
            <v>0</v>
          </cell>
          <cell r="L7222">
            <v>0</v>
          </cell>
          <cell r="M7222" t="str">
            <v>ACORN</v>
          </cell>
          <cell r="O7222">
            <v>0</v>
          </cell>
          <cell r="P7222">
            <v>0</v>
          </cell>
          <cell r="S7222">
            <v>1729000</v>
          </cell>
        </row>
        <row r="7223">
          <cell r="A7223" t="str">
            <v>MOT-2HP.37RPM.R57</v>
          </cell>
          <cell r="B7223" t="str">
            <v>MOTORREDUCTOR 2 HP 37 RPM R57 DRN90L4 F.S. 1.15 SEW</v>
          </cell>
          <cell r="C7223" t="str">
            <v>Motorreductores</v>
          </cell>
          <cell r="D7223" t="str">
            <v>1.4.05.03 | Motores y Motorreductores</v>
          </cell>
          <cell r="F7223">
            <v>0</v>
          </cell>
          <cell r="G7223" t="str">
            <v>Unidades</v>
          </cell>
          <cell r="H7223" t="str">
            <v>Unidades</v>
          </cell>
          <cell r="K7223">
            <v>0</v>
          </cell>
          <cell r="L7223">
            <v>0</v>
          </cell>
          <cell r="M7223" t="str">
            <v>SEW</v>
          </cell>
          <cell r="O7223">
            <v>0</v>
          </cell>
          <cell r="P7223">
            <v>0</v>
          </cell>
          <cell r="S7223">
            <v>3060772</v>
          </cell>
        </row>
        <row r="7224">
          <cell r="A7224" t="str">
            <v>MOT-2HP.38R</v>
          </cell>
          <cell r="B7224" t="str">
            <v>MOTORREDUCTOR 2 HP 38 RPM SA67/T DRN90L4 F.S 1.55 - EJE HUECO - CON BRAZO DE TORQUE</v>
          </cell>
          <cell r="C7224" t="str">
            <v>Motorreductores</v>
          </cell>
          <cell r="D7224" t="str">
            <v>1.4.05.03 | Motores y Motorreductores</v>
          </cell>
          <cell r="F7224">
            <v>0</v>
          </cell>
          <cell r="G7224" t="str">
            <v>Unidades</v>
          </cell>
          <cell r="H7224" t="str">
            <v>Unidades</v>
          </cell>
          <cell r="K7224">
            <v>0</v>
          </cell>
          <cell r="L7224">
            <v>0</v>
          </cell>
          <cell r="M7224" t="str">
            <v>Elementos sin Marca</v>
          </cell>
          <cell r="O7224">
            <v>0</v>
          </cell>
          <cell r="P7224">
            <v>0</v>
          </cell>
          <cell r="S7224">
            <v>5457174</v>
          </cell>
        </row>
        <row r="7225">
          <cell r="A7225" t="str">
            <v>MOT-2HP.40RPM.IE3</v>
          </cell>
          <cell r="B7225" t="str">
            <v>MOTORREDUCTOR 2 HP 40 RPM FA57 DRN90L4 F.S 1,6</v>
          </cell>
          <cell r="C7225" t="str">
            <v>Motorreductores</v>
          </cell>
          <cell r="D7225" t="str">
            <v>1.4.05.03 | Motores y Motorreductores</v>
          </cell>
          <cell r="F7225">
            <v>0</v>
          </cell>
          <cell r="G7225" t="str">
            <v>Unidades</v>
          </cell>
          <cell r="H7225" t="str">
            <v>Unidades</v>
          </cell>
          <cell r="K7225">
            <v>0</v>
          </cell>
          <cell r="L7225">
            <v>0</v>
          </cell>
          <cell r="M7225" t="str">
            <v>Elementos sin Marca</v>
          </cell>
          <cell r="O7225">
            <v>0</v>
          </cell>
          <cell r="P7225">
            <v>0</v>
          </cell>
          <cell r="S7225">
            <v>3453546</v>
          </cell>
        </row>
        <row r="7226">
          <cell r="A7226" t="str">
            <v>MOT-2HP.40RPM</v>
          </cell>
          <cell r="B7226" t="str">
            <v>MOTORREDUCTOR 2 HP 40 RPM NMVRD090-M90-4  FB: 1.4  - SINFIN CORONA CON BRAZO DE REACCION - FLENDER</v>
          </cell>
          <cell r="C7226" t="str">
            <v>Motorreductores</v>
          </cell>
          <cell r="D7226" t="str">
            <v>1.4.05.03 | Motores y Motorreductores</v>
          </cell>
          <cell r="F7226">
            <v>0</v>
          </cell>
          <cell r="G7226" t="str">
            <v>Unidades</v>
          </cell>
          <cell r="H7226" t="str">
            <v>Unidades</v>
          </cell>
          <cell r="K7226">
            <v>0</v>
          </cell>
          <cell r="L7226">
            <v>0</v>
          </cell>
          <cell r="M7226" t="str">
            <v>Elementos sin Marca</v>
          </cell>
          <cell r="O7226">
            <v>0</v>
          </cell>
          <cell r="P7226">
            <v>0</v>
          </cell>
        </row>
        <row r="7227">
          <cell r="A7227" t="str">
            <v>MOT-2HP.42RPM</v>
          </cell>
          <cell r="B7227" t="str">
            <v>MOTORREDUCTOR 2 HP 42 RPM SK1SI75 IEC90-90L4 CON BRAZO DE TORQUE EJE HUECO NORD</v>
          </cell>
          <cell r="C7227" t="str">
            <v>Motorreductores</v>
          </cell>
          <cell r="D7227" t="str">
            <v>1.4.05.03 | Motores y Motorreductores</v>
          </cell>
          <cell r="E7227" t="str">
            <v>MALLA 3</v>
          </cell>
          <cell r="F7227">
            <v>0</v>
          </cell>
          <cell r="G7227" t="str">
            <v>Unidades</v>
          </cell>
          <cell r="H7227" t="str">
            <v>Unidades</v>
          </cell>
          <cell r="K7227">
            <v>0</v>
          </cell>
          <cell r="L7227">
            <v>0</v>
          </cell>
          <cell r="M7227" t="str">
            <v>NORD</v>
          </cell>
          <cell r="O7227">
            <v>0</v>
          </cell>
          <cell r="P7227">
            <v>0</v>
          </cell>
          <cell r="S7227">
            <v>3689000</v>
          </cell>
        </row>
        <row r="7228">
          <cell r="A7228" t="str">
            <v>MOT-2HP.NMVRD130-M100-4</v>
          </cell>
          <cell r="B7228" t="str">
            <v>MOTORREDUCTOR 2 HP 43 RPM SINFIN CORONA CON BRAZO DE REACCION REF. NMVRD130-M100-4 I:40 - FLENDER</v>
          </cell>
          <cell r="C7228" t="str">
            <v>Motorreductores</v>
          </cell>
          <cell r="D7228" t="str">
            <v>1.4.05.03 | Motores y Motorreductores</v>
          </cell>
          <cell r="F7228">
            <v>0</v>
          </cell>
          <cell r="G7228" t="str">
            <v>Unidades</v>
          </cell>
          <cell r="H7228" t="str">
            <v>Unidades</v>
          </cell>
          <cell r="K7228">
            <v>0</v>
          </cell>
          <cell r="L7228">
            <v>0</v>
          </cell>
          <cell r="M7228" t="str">
            <v>Elementos sin Marca</v>
          </cell>
          <cell r="O7228">
            <v>0</v>
          </cell>
          <cell r="P7228">
            <v>0</v>
          </cell>
          <cell r="S7228">
            <v>5208900</v>
          </cell>
        </row>
        <row r="7229">
          <cell r="A7229" t="str">
            <v>MOTRE-2HP-43</v>
          </cell>
          <cell r="B7229" t="str">
            <v>MOTORREDUCTOR 2 HP 43 RPM SK1SI75 IEC90 S4 CON BRAZO DE TORQUE EJE HUECO ACORN</v>
          </cell>
          <cell r="C7229" t="str">
            <v>Motorreductores</v>
          </cell>
          <cell r="D7229" t="str">
            <v>1.4.05.03 | Motores y Motorreductores</v>
          </cell>
          <cell r="F7229">
            <v>0</v>
          </cell>
          <cell r="G7229" t="str">
            <v>Unidades</v>
          </cell>
          <cell r="H7229" t="str">
            <v>Unidades</v>
          </cell>
          <cell r="K7229">
            <v>60</v>
          </cell>
          <cell r="L7229">
            <v>0</v>
          </cell>
          <cell r="M7229" t="str">
            <v>ACORN</v>
          </cell>
          <cell r="O7229">
            <v>0</v>
          </cell>
          <cell r="P7229">
            <v>0</v>
          </cell>
          <cell r="S7229">
            <v>1345000</v>
          </cell>
        </row>
        <row r="7230">
          <cell r="A7230" t="str">
            <v>MOT-2HP.R57DRN90L4</v>
          </cell>
          <cell r="B7230" t="str">
            <v>MOTORREDUCTOR 2 HP 47 RPM R57DRN90L4 F.S 1.5 SEW</v>
          </cell>
          <cell r="C7230" t="str">
            <v>Motorreductores</v>
          </cell>
          <cell r="D7230" t="str">
            <v>1.4.05.03 | Motores y Motorreductores</v>
          </cell>
          <cell r="F7230">
            <v>0</v>
          </cell>
          <cell r="G7230" t="str">
            <v>Unidades</v>
          </cell>
          <cell r="H7230" t="str">
            <v>Unidades</v>
          </cell>
          <cell r="K7230">
            <v>0</v>
          </cell>
          <cell r="L7230">
            <v>0</v>
          </cell>
          <cell r="M7230" t="str">
            <v>SEW</v>
          </cell>
          <cell r="O7230">
            <v>0</v>
          </cell>
          <cell r="P7230">
            <v>0</v>
          </cell>
          <cell r="S7230">
            <v>2946695</v>
          </cell>
        </row>
        <row r="7231">
          <cell r="A7231" t="str">
            <v>MOT-2HP.50RPM</v>
          </cell>
          <cell r="B7231" t="str">
            <v>MOTORREDUCTOR 2 HP 50 RPM FA47 DRS90M4 F.S 1.38</v>
          </cell>
          <cell r="C7231" t="str">
            <v>Motorreductores</v>
          </cell>
          <cell r="D7231" t="str">
            <v>1.4.05.03 | Motores y Motorreductores</v>
          </cell>
          <cell r="E7231" t="str">
            <v>MALLA 3</v>
          </cell>
          <cell r="F7231">
            <v>0</v>
          </cell>
          <cell r="G7231" t="str">
            <v>Unidades</v>
          </cell>
          <cell r="H7231" t="str">
            <v>Unidades</v>
          </cell>
          <cell r="K7231">
            <v>0</v>
          </cell>
          <cell r="L7231">
            <v>0</v>
          </cell>
          <cell r="M7231" t="str">
            <v>Elementos sin Marca</v>
          </cell>
          <cell r="O7231">
            <v>0</v>
          </cell>
          <cell r="P7231">
            <v>0</v>
          </cell>
          <cell r="S7231">
            <v>2417000</v>
          </cell>
        </row>
        <row r="7232">
          <cell r="A7232" t="str">
            <v>MOT-2HP.50.RPM</v>
          </cell>
          <cell r="B7232" t="str">
            <v>MOTORREDUCTOR 2 HP 50 RPM SUMITOMO SUM Ref: CHHMS2-6135B-35</v>
          </cell>
          <cell r="C7232" t="str">
            <v>Motorreductores</v>
          </cell>
          <cell r="D7232" t="str">
            <v>1.4.05.03 | Motores y Motorreductores</v>
          </cell>
          <cell r="F7232">
            <v>0</v>
          </cell>
          <cell r="G7232" t="str">
            <v>Unidades</v>
          </cell>
          <cell r="H7232" t="str">
            <v>Unidades</v>
          </cell>
          <cell r="K7232">
            <v>0</v>
          </cell>
          <cell r="L7232">
            <v>0</v>
          </cell>
          <cell r="M7232" t="str">
            <v>SUMITOMO</v>
          </cell>
          <cell r="N7232" t="str">
            <v>CHHMS2-6135B-35</v>
          </cell>
          <cell r="O7232">
            <v>0</v>
          </cell>
          <cell r="P7232">
            <v>0</v>
          </cell>
          <cell r="S7232">
            <v>3434850</v>
          </cell>
        </row>
        <row r="7233">
          <cell r="A7233" t="str">
            <v>MOT-2HP.51</v>
          </cell>
          <cell r="B7233" t="str">
            <v>MOTORREDUCTOR 2 HP 51 RPM R47 DRN90L4 F.S 1.25</v>
          </cell>
          <cell r="C7233" t="str">
            <v>Motorreductores</v>
          </cell>
          <cell r="D7233" t="str">
            <v>1.4.05.03 | Motores y Motorreductores</v>
          </cell>
          <cell r="F7233">
            <v>0</v>
          </cell>
          <cell r="G7233" t="str">
            <v>Unidades</v>
          </cell>
          <cell r="H7233" t="str">
            <v>Unidades</v>
          </cell>
          <cell r="K7233">
            <v>0</v>
          </cell>
          <cell r="L7233">
            <v>0</v>
          </cell>
          <cell r="M7233" t="str">
            <v>Elementos sin Marca</v>
          </cell>
          <cell r="O7233">
            <v>0</v>
          </cell>
          <cell r="P7233">
            <v>0</v>
          </cell>
        </row>
        <row r="7234">
          <cell r="A7234" t="str">
            <v>MOT-2HP.57RPM</v>
          </cell>
          <cell r="B7234" t="str">
            <v>MOTORREDUCTOR 2 HP 57 RPM R47 DRN90L4 F.S 1.25</v>
          </cell>
          <cell r="C7234" t="str">
            <v>Motorreductores</v>
          </cell>
          <cell r="D7234" t="str">
            <v>1.4.05.03 | Motores y Motorreductores</v>
          </cell>
          <cell r="F7234">
            <v>0</v>
          </cell>
          <cell r="G7234" t="str">
            <v>Unidades</v>
          </cell>
          <cell r="H7234" t="str">
            <v>Unidades</v>
          </cell>
          <cell r="K7234">
            <v>35</v>
          </cell>
          <cell r="L7234">
            <v>0</v>
          </cell>
          <cell r="M7234" t="str">
            <v>Elementos sin Marca</v>
          </cell>
          <cell r="O7234">
            <v>0</v>
          </cell>
          <cell r="P7234">
            <v>0</v>
          </cell>
        </row>
        <row r="7235">
          <cell r="A7235" t="str">
            <v>MOT-RPM.R57</v>
          </cell>
          <cell r="B7235" t="str">
            <v>MOTORREDUCTOR 2 HP 59 RPM R57 DRN90L4 FS 1,85</v>
          </cell>
          <cell r="C7235" t="str">
            <v>Motorreductores</v>
          </cell>
          <cell r="D7235" t="str">
            <v>1.4.05.03 | Motores y Motorreductores</v>
          </cell>
          <cell r="F7235">
            <v>0</v>
          </cell>
          <cell r="G7235" t="str">
            <v>Unidades</v>
          </cell>
          <cell r="H7235" t="str">
            <v>Unidades</v>
          </cell>
          <cell r="K7235">
            <v>0</v>
          </cell>
          <cell r="L7235">
            <v>0</v>
          </cell>
          <cell r="M7235" t="str">
            <v>Elementos sin Marca</v>
          </cell>
          <cell r="O7235">
            <v>0</v>
          </cell>
          <cell r="P7235">
            <v>0</v>
          </cell>
          <cell r="S7235">
            <v>3625498</v>
          </cell>
        </row>
        <row r="7236">
          <cell r="A7236" t="str">
            <v>MOT-2HP.60RPM.R47</v>
          </cell>
          <cell r="B7236" t="str">
            <v>MOTORREDUCTOR 2 HP 60 RPM R47 R47 DRN90L4 F.S 1.25</v>
          </cell>
          <cell r="C7236" t="str">
            <v>Motorreductores</v>
          </cell>
          <cell r="D7236" t="str">
            <v>1.4.05.03 | Motores y Motorreductores</v>
          </cell>
          <cell r="F7236">
            <v>0</v>
          </cell>
          <cell r="G7236" t="str">
            <v>Unidades</v>
          </cell>
          <cell r="H7236" t="str">
            <v>Unidades</v>
          </cell>
          <cell r="K7236">
            <v>35</v>
          </cell>
          <cell r="L7236">
            <v>0</v>
          </cell>
          <cell r="M7236" t="str">
            <v>Elementos sin Marca</v>
          </cell>
          <cell r="O7236">
            <v>0</v>
          </cell>
          <cell r="P7236">
            <v>0</v>
          </cell>
          <cell r="S7236">
            <v>2432922</v>
          </cell>
        </row>
        <row r="7237">
          <cell r="A7237" t="str">
            <v>MTR-2HP.R57DRN90L4</v>
          </cell>
          <cell r="B7237" t="str">
            <v>MOTORREDUCTOR 2 HP 60 RPM R57DRN90L4 F.S 1.85</v>
          </cell>
          <cell r="C7237" t="str">
            <v>Motorreductores</v>
          </cell>
          <cell r="D7237" t="str">
            <v>1.4.05.03 | Motores y Motorreductores</v>
          </cell>
          <cell r="F7237">
            <v>0</v>
          </cell>
          <cell r="G7237" t="str">
            <v>Unidades</v>
          </cell>
          <cell r="H7237" t="str">
            <v>Unidades</v>
          </cell>
          <cell r="K7237">
            <v>0</v>
          </cell>
          <cell r="L7237">
            <v>0</v>
          </cell>
          <cell r="M7237" t="str">
            <v>Elementos sin Marca</v>
          </cell>
          <cell r="O7237">
            <v>0</v>
          </cell>
          <cell r="P7237">
            <v>0</v>
          </cell>
          <cell r="S7237">
            <v>2946796</v>
          </cell>
        </row>
        <row r="7238">
          <cell r="A7238" t="str">
            <v>MOT-2HP.185</v>
          </cell>
          <cell r="B7238" t="str">
            <v>MOTORREDUCTOR 2 HP 8.4 RPM FA87/G R57 DRN90L4/BE2 CON FRENO F.S 1.85</v>
          </cell>
          <cell r="C7238" t="str">
            <v>Motorreductores</v>
          </cell>
          <cell r="D7238" t="str">
            <v>1.4.05.03 | Motores y Motorreductores</v>
          </cell>
          <cell r="F7238">
            <v>0</v>
          </cell>
          <cell r="G7238" t="str">
            <v>Unidades</v>
          </cell>
          <cell r="H7238" t="str">
            <v>Unidades</v>
          </cell>
          <cell r="K7238">
            <v>0</v>
          </cell>
          <cell r="L7238">
            <v>0</v>
          </cell>
          <cell r="M7238" t="str">
            <v>Elementos sin Marca</v>
          </cell>
          <cell r="O7238">
            <v>0</v>
          </cell>
          <cell r="P7238">
            <v>0</v>
          </cell>
          <cell r="S7238">
            <v>9335129</v>
          </cell>
        </row>
        <row r="7239">
          <cell r="A7239" t="str">
            <v>MOT-2HP.SIN</v>
          </cell>
          <cell r="B7239" t="str">
            <v>MOTORREDUCTOR 2 HP 8.4 RPM FA87/G R57 DRN90L4/BE2 CON FRENO F.S 1.85 SIN IVA</v>
          </cell>
          <cell r="C7239" t="str">
            <v>Motorreductores</v>
          </cell>
          <cell r="D7239" t="str">
            <v>1.4.05.03 | Motores y Motorreductores</v>
          </cell>
          <cell r="F7239">
            <v>0</v>
          </cell>
          <cell r="G7239" t="str">
            <v>Unidades</v>
          </cell>
          <cell r="H7239" t="str">
            <v>Unidades</v>
          </cell>
          <cell r="K7239">
            <v>0</v>
          </cell>
          <cell r="L7239">
            <v>0</v>
          </cell>
          <cell r="M7239" t="str">
            <v>Elementos sin Marca</v>
          </cell>
          <cell r="O7239">
            <v>0</v>
          </cell>
          <cell r="P7239">
            <v>0</v>
          </cell>
        </row>
        <row r="7240">
          <cell r="A7240" t="str">
            <v>MOT-2HP.81RPM</v>
          </cell>
          <cell r="B7240" t="str">
            <v>MOTORREDUCTOR 2 HP 81RPM R47 DRN90L4 F.S 1.7</v>
          </cell>
          <cell r="C7240" t="str">
            <v>Motorreductores</v>
          </cell>
          <cell r="D7240" t="str">
            <v>1.4.05.03 | Motores y Motorreductores</v>
          </cell>
          <cell r="F7240">
            <v>0</v>
          </cell>
          <cell r="G7240" t="str">
            <v>Unidades</v>
          </cell>
          <cell r="H7240" t="str">
            <v>Unidades</v>
          </cell>
          <cell r="K7240">
            <v>0</v>
          </cell>
          <cell r="L7240">
            <v>0</v>
          </cell>
          <cell r="M7240" t="str">
            <v>Elementos sin Marca</v>
          </cell>
          <cell r="O7240">
            <v>0</v>
          </cell>
          <cell r="P7240">
            <v>0</v>
          </cell>
          <cell r="S7240">
            <v>2317871</v>
          </cell>
        </row>
        <row r="7241">
          <cell r="A7241" t="str">
            <v>MOTRE-2HP-83RPM</v>
          </cell>
          <cell r="B7241" t="str">
            <v>MOTORREDUCTOR 2 HP 83 RPM SUMITOMO</v>
          </cell>
          <cell r="C7241" t="str">
            <v>Motorreductores</v>
          </cell>
          <cell r="D7241" t="str">
            <v>1.4.05.03 | Motores y Motorreductores</v>
          </cell>
          <cell r="F7241">
            <v>0</v>
          </cell>
          <cell r="G7241" t="str">
            <v>Unidades</v>
          </cell>
          <cell r="H7241" t="str">
            <v>Unidades</v>
          </cell>
          <cell r="K7241">
            <v>0</v>
          </cell>
          <cell r="L7241">
            <v>0</v>
          </cell>
          <cell r="M7241" t="str">
            <v>Elementos sin Marca</v>
          </cell>
          <cell r="O7241">
            <v>0</v>
          </cell>
          <cell r="P7241">
            <v>0</v>
          </cell>
          <cell r="S7241">
            <v>1081847.1599999999</v>
          </cell>
        </row>
        <row r="7242">
          <cell r="A7242" t="str">
            <v>MOT-2HP.86RPM</v>
          </cell>
          <cell r="B7242" t="str">
            <v>MOTORREDUCTOR 2 HP 86 RPM, FA37/G DRN90L4, F.S 1.2</v>
          </cell>
          <cell r="C7242" t="str">
            <v>Motorreductores</v>
          </cell>
          <cell r="D7242" t="str">
            <v>1.4.05.03 | Motores y Motorreductores</v>
          </cell>
          <cell r="E7242" t="str">
            <v>MALLA 3</v>
          </cell>
          <cell r="F7242">
            <v>0</v>
          </cell>
          <cell r="G7242" t="str">
            <v>Unidades</v>
          </cell>
          <cell r="H7242" t="str">
            <v>Unidades</v>
          </cell>
          <cell r="K7242">
            <v>0</v>
          </cell>
          <cell r="L7242">
            <v>0</v>
          </cell>
          <cell r="M7242" t="str">
            <v>Elementos sin Marca</v>
          </cell>
          <cell r="O7242">
            <v>0</v>
          </cell>
          <cell r="P7242">
            <v>0</v>
          </cell>
          <cell r="S7242">
            <v>2877872</v>
          </cell>
        </row>
        <row r="7243">
          <cell r="A7243" t="str">
            <v>MOT-2HP.90RPM</v>
          </cell>
          <cell r="B7243" t="str">
            <v>MOTORREDUCTOR 2 HP 90 RPM R37 DRN90L4/BE2 F.S 1.3</v>
          </cell>
          <cell r="C7243" t="str">
            <v>Motorreductores</v>
          </cell>
          <cell r="D7243" t="str">
            <v>1.4.05.03 | Motores y Motorreductores</v>
          </cell>
          <cell r="F7243">
            <v>0</v>
          </cell>
          <cell r="G7243" t="str">
            <v>Unidades</v>
          </cell>
          <cell r="H7243" t="str">
            <v>Unidades</v>
          </cell>
          <cell r="K7243">
            <v>0</v>
          </cell>
          <cell r="L7243">
            <v>0</v>
          </cell>
          <cell r="M7243" t="str">
            <v>Elementos sin Marca</v>
          </cell>
          <cell r="O7243">
            <v>0</v>
          </cell>
          <cell r="P7243">
            <v>0</v>
          </cell>
          <cell r="S7243">
            <v>3492247</v>
          </cell>
        </row>
        <row r="7244">
          <cell r="A7244" t="str">
            <v>MOTRE-2HP-88-DR</v>
          </cell>
          <cell r="B7244" t="str">
            <v>MOTORREDUCTOR 2 HP 92 RPM R47 DRN90L4</v>
          </cell>
          <cell r="C7244" t="str">
            <v>Motorreductores</v>
          </cell>
          <cell r="D7244" t="str">
            <v>1.4.05.03 | Motores y Motorreductores</v>
          </cell>
          <cell r="F7244">
            <v>0</v>
          </cell>
          <cell r="G7244" t="str">
            <v>Unidades</v>
          </cell>
          <cell r="H7244" t="str">
            <v>Unidades</v>
          </cell>
          <cell r="K7244">
            <v>0</v>
          </cell>
          <cell r="L7244">
            <v>0</v>
          </cell>
          <cell r="M7244" t="str">
            <v>Elementos sin Marca</v>
          </cell>
          <cell r="O7244">
            <v>0</v>
          </cell>
          <cell r="P7244">
            <v>0</v>
          </cell>
          <cell r="S7244">
            <v>1076600</v>
          </cell>
        </row>
        <row r="7245">
          <cell r="A7245" t="str">
            <v>MOTRE-2HP-88RPM</v>
          </cell>
          <cell r="B7245" t="str">
            <v>MOTORREDUCTOR 2 HP 92 RPM R47DRN90L4</v>
          </cell>
          <cell r="C7245" t="str">
            <v>Motorreductores</v>
          </cell>
          <cell r="D7245" t="str">
            <v>1.4.05.03 | Motores y Motorreductores</v>
          </cell>
          <cell r="F7245">
            <v>0</v>
          </cell>
          <cell r="G7245" t="str">
            <v>Unidades</v>
          </cell>
          <cell r="H7245" t="str">
            <v>Unidades</v>
          </cell>
          <cell r="K7245">
            <v>30</v>
          </cell>
          <cell r="L7245">
            <v>0</v>
          </cell>
          <cell r="M7245" t="str">
            <v>Elementos sin Marca</v>
          </cell>
          <cell r="O7245">
            <v>0</v>
          </cell>
          <cell r="P7245">
            <v>0</v>
          </cell>
          <cell r="S7245">
            <v>1226000</v>
          </cell>
        </row>
        <row r="7246">
          <cell r="A7246" t="str">
            <v>MOT-2HP.98RPM</v>
          </cell>
          <cell r="B7246" t="str">
            <v>MOTORREDUCTOR 2 HP 98 RPM R37 DRN90L4 FS 1.35</v>
          </cell>
          <cell r="C7246" t="str">
            <v>Motorreductores</v>
          </cell>
          <cell r="D7246" t="str">
            <v>1.4.05.03 | Motores y Motorreductores</v>
          </cell>
          <cell r="F7246">
            <v>0</v>
          </cell>
          <cell r="G7246" t="str">
            <v>Unidades</v>
          </cell>
          <cell r="H7246" t="str">
            <v>Unidades</v>
          </cell>
          <cell r="K7246">
            <v>0</v>
          </cell>
          <cell r="L7246">
            <v>0</v>
          </cell>
          <cell r="M7246" t="str">
            <v>Elementos sin Marca</v>
          </cell>
          <cell r="O7246">
            <v>0</v>
          </cell>
          <cell r="P7246">
            <v>0</v>
          </cell>
          <cell r="S7246">
            <v>2331048</v>
          </cell>
        </row>
        <row r="7247">
          <cell r="A7247" t="str">
            <v>MOT-2HP.98RPM.R37</v>
          </cell>
          <cell r="B7247" t="str">
            <v>MOTORREDUCTOR 2 HP 98 RPM R37 DRN90L4/BE2</v>
          </cell>
          <cell r="C7247" t="str">
            <v>Motorreductores</v>
          </cell>
          <cell r="D7247" t="str">
            <v>1.4.05.03 | Motores y Motorreductores</v>
          </cell>
          <cell r="F7247">
            <v>0</v>
          </cell>
          <cell r="G7247" t="str">
            <v>Unidades</v>
          </cell>
          <cell r="H7247" t="str">
            <v>Unidades</v>
          </cell>
          <cell r="K7247">
            <v>0</v>
          </cell>
          <cell r="L7247">
            <v>0</v>
          </cell>
          <cell r="M7247" t="str">
            <v>Elementos sin Marca</v>
          </cell>
          <cell r="O7247">
            <v>0</v>
          </cell>
          <cell r="P7247">
            <v>0</v>
          </cell>
          <cell r="S7247">
            <v>3357912</v>
          </cell>
        </row>
        <row r="7248">
          <cell r="A7248" t="str">
            <v>MOT-2HP.99RPM</v>
          </cell>
          <cell r="B7248" t="str">
            <v>MOTORREDUCTOR 2 HP 99 RPM R47 DRN90L4/BE2</v>
          </cell>
          <cell r="C7248" t="str">
            <v>Motorreductores</v>
          </cell>
          <cell r="D7248" t="str">
            <v>1.4.05.03 | Motores y Motorreductores</v>
          </cell>
          <cell r="F7248">
            <v>0</v>
          </cell>
          <cell r="G7248" t="str">
            <v>Unidades</v>
          </cell>
          <cell r="H7248" t="str">
            <v>Unidades</v>
          </cell>
          <cell r="K7248">
            <v>0</v>
          </cell>
          <cell r="L7248">
            <v>0</v>
          </cell>
          <cell r="M7248" t="str">
            <v>Elementos sin Marca</v>
          </cell>
          <cell r="O7248">
            <v>0</v>
          </cell>
          <cell r="P7248">
            <v>0</v>
          </cell>
        </row>
        <row r="7249">
          <cell r="A7249" t="str">
            <v>MOT-216.20H</v>
          </cell>
          <cell r="B7249" t="str">
            <v>MOTORREDUCTOR 20 HP 216 RPM R87 DRN160L4 F.S.1,75</v>
          </cell>
          <cell r="C7249" t="str">
            <v>Motorreductores</v>
          </cell>
          <cell r="D7249" t="str">
            <v>1.4.05.03 | Motores y Motorreductores</v>
          </cell>
          <cell r="F7249">
            <v>0</v>
          </cell>
          <cell r="G7249" t="str">
            <v>Unidades</v>
          </cell>
          <cell r="H7249" t="str">
            <v>Unidades</v>
          </cell>
          <cell r="K7249">
            <v>0</v>
          </cell>
          <cell r="L7249">
            <v>0</v>
          </cell>
          <cell r="M7249" t="str">
            <v>Elementos sin Marca</v>
          </cell>
          <cell r="O7249">
            <v>0</v>
          </cell>
          <cell r="P7249">
            <v>0</v>
          </cell>
        </row>
        <row r="7250">
          <cell r="A7250" t="str">
            <v>MOT-20H.F15</v>
          </cell>
          <cell r="B7250" t="str">
            <v>MOTORREDUCTOR 20 HP 23 RPM FH127AD5P DRN160L4 F.S 1,5 - IP65 SEW SEW</v>
          </cell>
          <cell r="C7250" t="str">
            <v>Motorreductores</v>
          </cell>
          <cell r="D7250" t="str">
            <v>1.4.05.03 | Motores y Motorreductores</v>
          </cell>
          <cell r="F7250">
            <v>0</v>
          </cell>
          <cell r="G7250" t="str">
            <v>Unidades</v>
          </cell>
          <cell r="H7250" t="str">
            <v>Unidades</v>
          </cell>
          <cell r="K7250">
            <v>0</v>
          </cell>
          <cell r="L7250">
            <v>0</v>
          </cell>
          <cell r="M7250" t="str">
            <v>SEW</v>
          </cell>
          <cell r="O7250">
            <v>0</v>
          </cell>
          <cell r="P7250">
            <v>0</v>
          </cell>
        </row>
        <row r="7251">
          <cell r="A7251" t="str">
            <v>MOT-20H.23R</v>
          </cell>
          <cell r="B7251" t="str">
            <v>MOTORREDUCTOR 20 HP 23 RPM FH127AD5P EDRN160L4/C1C11D2 F.S 1,5 - CLASE II SEW</v>
          </cell>
          <cell r="C7251" t="str">
            <v>Motorreductores</v>
          </cell>
          <cell r="D7251" t="str">
            <v>1.4.05.03 | Motores y Motorreductores</v>
          </cell>
          <cell r="F7251">
            <v>0</v>
          </cell>
          <cell r="G7251" t="str">
            <v>Unidades</v>
          </cell>
          <cell r="H7251" t="str">
            <v>Unidades</v>
          </cell>
          <cell r="K7251">
            <v>0</v>
          </cell>
          <cell r="L7251">
            <v>0</v>
          </cell>
          <cell r="M7251" t="str">
            <v>SEW</v>
          </cell>
          <cell r="O7251">
            <v>0</v>
          </cell>
          <cell r="P7251">
            <v>0</v>
          </cell>
        </row>
        <row r="7252">
          <cell r="A7252" t="str">
            <v>MOT-20H.I65</v>
          </cell>
          <cell r="B7252" t="str">
            <v>MOTORREDUCTOR 20 HP 34 RPM FH107G/AD5/P DRN160L4 F.S 1,5 - IP65 SEW SEW SEW</v>
          </cell>
          <cell r="C7252" t="str">
            <v>Motorreductores</v>
          </cell>
          <cell r="D7252" t="str">
            <v>1.4.05.03 | Motores y Motorreductores</v>
          </cell>
          <cell r="F7252">
            <v>0</v>
          </cell>
          <cell r="G7252" t="str">
            <v>Unidades</v>
          </cell>
          <cell r="H7252" t="str">
            <v>Unidades</v>
          </cell>
          <cell r="K7252">
            <v>0</v>
          </cell>
          <cell r="L7252">
            <v>0</v>
          </cell>
          <cell r="M7252" t="str">
            <v>SEW</v>
          </cell>
          <cell r="O7252">
            <v>0</v>
          </cell>
          <cell r="P7252">
            <v>0</v>
          </cell>
        </row>
        <row r="7253">
          <cell r="A7253" t="str">
            <v>MOT-20H.CL2</v>
          </cell>
          <cell r="B7253" t="str">
            <v>MOTORREDUCTOR 20 HP 34 RPM FH107G/AD5/P EDRN160L4/C1C11D2 F.S 1,5 - CLASE II SEW SEW SEW</v>
          </cell>
          <cell r="C7253" t="str">
            <v>Motorreductores</v>
          </cell>
          <cell r="D7253" t="str">
            <v>1.4.05.03 | Motores y Motorreductores</v>
          </cell>
          <cell r="F7253">
            <v>0</v>
          </cell>
          <cell r="G7253" t="str">
            <v>Unidades</v>
          </cell>
          <cell r="H7253" t="str">
            <v>Unidades</v>
          </cell>
          <cell r="K7253">
            <v>0</v>
          </cell>
          <cell r="L7253">
            <v>0</v>
          </cell>
          <cell r="M7253" t="str">
            <v>SEW</v>
          </cell>
          <cell r="O7253">
            <v>0</v>
          </cell>
          <cell r="P7253">
            <v>0</v>
          </cell>
        </row>
        <row r="7254">
          <cell r="A7254" t="str">
            <v>MOT-20H.35RPM</v>
          </cell>
          <cell r="B7254" t="str">
            <v>MOTORREDUCTOR 20 HP 35 RPM FA107 DRS180S4 F.S</v>
          </cell>
          <cell r="C7254" t="str">
            <v>Motorreductores</v>
          </cell>
          <cell r="D7254" t="str">
            <v>1.4.05.03 | Motores y Motorreductores</v>
          </cell>
          <cell r="F7254">
            <v>0</v>
          </cell>
          <cell r="G7254" t="str">
            <v>Unidades</v>
          </cell>
          <cell r="H7254" t="str">
            <v>Unidades</v>
          </cell>
          <cell r="K7254">
            <v>315</v>
          </cell>
          <cell r="L7254">
            <v>0</v>
          </cell>
          <cell r="M7254" t="str">
            <v>Elementos sin Marca</v>
          </cell>
          <cell r="O7254">
            <v>0</v>
          </cell>
          <cell r="P7254">
            <v>0</v>
          </cell>
          <cell r="S7254">
            <v>14472000</v>
          </cell>
        </row>
        <row r="7255">
          <cell r="A7255" t="str">
            <v>MOT-107.20HP41</v>
          </cell>
          <cell r="B7255" t="str">
            <v>MOTORREDUCTOR 20 HP 41 RPM FA107 DRN160L4 F.S. 2 SEW</v>
          </cell>
          <cell r="C7255" t="str">
            <v>Motorreductores</v>
          </cell>
          <cell r="D7255" t="str">
            <v>1.4.05.03 | Motores y Motorreductores</v>
          </cell>
          <cell r="F7255">
            <v>0</v>
          </cell>
          <cell r="G7255" t="str">
            <v>Unidades</v>
          </cell>
          <cell r="H7255" t="str">
            <v>Unidades</v>
          </cell>
          <cell r="K7255">
            <v>0</v>
          </cell>
          <cell r="L7255">
            <v>0</v>
          </cell>
          <cell r="M7255" t="str">
            <v>SEW</v>
          </cell>
          <cell r="O7255">
            <v>0</v>
          </cell>
          <cell r="P7255">
            <v>0</v>
          </cell>
        </row>
        <row r="7256">
          <cell r="A7256" t="str">
            <v>MOT-20H.44R</v>
          </cell>
          <cell r="B7256" t="str">
            <v>MOTORREDUCTOR 20 HP 44 RPM FH107G/AD5/P DRN160L4 F.S 1,5 - IP65 SEW SEW</v>
          </cell>
          <cell r="C7256" t="str">
            <v>Motorreductores</v>
          </cell>
          <cell r="D7256" t="str">
            <v>1.4.05.03 | Motores y Motorreductores</v>
          </cell>
          <cell r="F7256">
            <v>0</v>
          </cell>
          <cell r="G7256" t="str">
            <v>Unidades</v>
          </cell>
          <cell r="H7256" t="str">
            <v>Unidades</v>
          </cell>
          <cell r="K7256">
            <v>0</v>
          </cell>
          <cell r="L7256">
            <v>0</v>
          </cell>
          <cell r="M7256" t="str">
            <v>SEW</v>
          </cell>
          <cell r="O7256">
            <v>0</v>
          </cell>
          <cell r="P7256">
            <v>0</v>
          </cell>
        </row>
        <row r="7257">
          <cell r="A7257" t="str">
            <v>MOT-20H.47RPM</v>
          </cell>
          <cell r="B7257" t="str">
            <v>MOTORREDUCTOR 20 HP 47 RPM FA107 DRN160L4 F.S2.5</v>
          </cell>
          <cell r="C7257" t="str">
            <v>Motorreductores</v>
          </cell>
          <cell r="D7257" t="str">
            <v>1.4.05.03 | Motores y Motorreductores</v>
          </cell>
          <cell r="F7257">
            <v>0</v>
          </cell>
          <cell r="G7257" t="str">
            <v>Unidades</v>
          </cell>
          <cell r="H7257" t="str">
            <v>Unidades</v>
          </cell>
          <cell r="K7257">
            <v>0</v>
          </cell>
          <cell r="L7257">
            <v>0</v>
          </cell>
          <cell r="M7257" t="str">
            <v>Elementos sin Marca</v>
          </cell>
          <cell r="O7257">
            <v>0</v>
          </cell>
          <cell r="P7257">
            <v>0</v>
          </cell>
          <cell r="S7257">
            <v>19220995</v>
          </cell>
        </row>
        <row r="7258">
          <cell r="A7258" t="str">
            <v>MOT-20H.54.5</v>
          </cell>
          <cell r="B7258" t="str">
            <v>MOTORREDUCTOR 20 HP 54.5 RPM HSM 307H 14 SUM</v>
          </cell>
          <cell r="C7258" t="str">
            <v>Motorreductores</v>
          </cell>
          <cell r="D7258" t="str">
            <v>1.4.05.03 | Motores y Motorreductores</v>
          </cell>
          <cell r="F7258">
            <v>0</v>
          </cell>
          <cell r="G7258" t="str">
            <v>Unidades</v>
          </cell>
          <cell r="H7258" t="str">
            <v>Unidades</v>
          </cell>
          <cell r="K7258">
            <v>0</v>
          </cell>
          <cell r="L7258">
            <v>0</v>
          </cell>
          <cell r="M7258" t="str">
            <v>SUMITOMO</v>
          </cell>
          <cell r="O7258">
            <v>0</v>
          </cell>
          <cell r="P7258">
            <v>0</v>
          </cell>
          <cell r="S7258">
            <v>17089250</v>
          </cell>
        </row>
        <row r="7259">
          <cell r="A7259" t="str">
            <v>MOT-107.20HP</v>
          </cell>
          <cell r="B7259" t="str">
            <v>MOTORREDUCTOR 20 HP 60 RPM R107 DRN160L4 F.S. 1,4 SEW</v>
          </cell>
          <cell r="C7259" t="str">
            <v>Motorreductores</v>
          </cell>
          <cell r="D7259" t="str">
            <v>1.4.05.03 | Motores y Motorreductores</v>
          </cell>
          <cell r="F7259">
            <v>0</v>
          </cell>
          <cell r="G7259" t="str">
            <v>Unidades</v>
          </cell>
          <cell r="H7259" t="str">
            <v>Unidades</v>
          </cell>
          <cell r="K7259">
            <v>0</v>
          </cell>
          <cell r="L7259">
            <v>0</v>
          </cell>
          <cell r="M7259" t="str">
            <v>SEW</v>
          </cell>
          <cell r="O7259">
            <v>0</v>
          </cell>
          <cell r="P7259">
            <v>0</v>
          </cell>
        </row>
        <row r="7260">
          <cell r="A7260" t="str">
            <v>MOT-20H.79RPM</v>
          </cell>
          <cell r="B7260" t="str">
            <v>MOTORREDUCTOR 20 HP 60 RPM R107 DRN160L4 F.S. 1.4</v>
          </cell>
          <cell r="C7260" t="str">
            <v>Motorreductores</v>
          </cell>
          <cell r="D7260" t="str">
            <v>1.4.05.03 | Motores y Motorreductores</v>
          </cell>
          <cell r="F7260">
            <v>0</v>
          </cell>
          <cell r="G7260" t="str">
            <v>Unidades</v>
          </cell>
          <cell r="H7260" t="str">
            <v>Unidades</v>
          </cell>
          <cell r="K7260">
            <v>230</v>
          </cell>
          <cell r="L7260">
            <v>0</v>
          </cell>
          <cell r="M7260" t="str">
            <v>Elementos sin Marca</v>
          </cell>
          <cell r="O7260">
            <v>0</v>
          </cell>
          <cell r="P7260">
            <v>0</v>
          </cell>
          <cell r="S7260">
            <v>12615224</v>
          </cell>
        </row>
        <row r="7261">
          <cell r="A7261" t="str">
            <v>MOT-107.60RPM</v>
          </cell>
          <cell r="B7261" t="str">
            <v>MOTORREDUCTOR 20 HP 60 RPM R107 DRN160L4 F.S. 2 SEW</v>
          </cell>
          <cell r="C7261" t="str">
            <v>Motorreductores</v>
          </cell>
          <cell r="D7261" t="str">
            <v>1.4.05.03 | Motores y Motorreductores</v>
          </cell>
          <cell r="F7261">
            <v>0</v>
          </cell>
          <cell r="G7261" t="str">
            <v>Unidades</v>
          </cell>
          <cell r="H7261" t="str">
            <v>Unidades</v>
          </cell>
          <cell r="K7261">
            <v>0</v>
          </cell>
          <cell r="L7261">
            <v>0</v>
          </cell>
          <cell r="M7261" t="str">
            <v>SEW</v>
          </cell>
          <cell r="O7261">
            <v>0</v>
          </cell>
          <cell r="P7261">
            <v>0</v>
          </cell>
        </row>
        <row r="7262">
          <cell r="A7262" t="str">
            <v>MOT-20H.64RPM</v>
          </cell>
          <cell r="B7262" t="str">
            <v>MOTORREDUCTOR 20 HP 64 RPM R107 DRN160L4 FS 1.95</v>
          </cell>
          <cell r="C7262" t="str">
            <v>Motorreductores</v>
          </cell>
          <cell r="D7262" t="str">
            <v>1.4.05.03 | Motores y Motorreductores</v>
          </cell>
          <cell r="F7262">
            <v>0</v>
          </cell>
          <cell r="G7262" t="str">
            <v>Unidades</v>
          </cell>
          <cell r="H7262" t="str">
            <v>Unidades</v>
          </cell>
          <cell r="K7262">
            <v>0</v>
          </cell>
          <cell r="L7262">
            <v>0</v>
          </cell>
          <cell r="M7262" t="str">
            <v>Elementos sin Marca</v>
          </cell>
          <cell r="O7262">
            <v>0</v>
          </cell>
          <cell r="P7262">
            <v>0</v>
          </cell>
          <cell r="S7262">
            <v>13676414</v>
          </cell>
        </row>
        <row r="7263">
          <cell r="A7263" t="str">
            <v>MOT-20H.65I</v>
          </cell>
          <cell r="B7263" t="str">
            <v>MOTORREDUCTOR 20 HP 65 RPM FH97G/AD5/P/RS DRN160L4 F.S 1,5 - IP65 SEW</v>
          </cell>
          <cell r="C7263" t="str">
            <v>Motorreductores</v>
          </cell>
          <cell r="D7263" t="str">
            <v>1.4.05.03 | Motores y Motorreductores</v>
          </cell>
          <cell r="F7263">
            <v>0</v>
          </cell>
          <cell r="G7263" t="str">
            <v>Unidades</v>
          </cell>
          <cell r="H7263" t="str">
            <v>Unidades</v>
          </cell>
          <cell r="K7263">
            <v>0</v>
          </cell>
          <cell r="L7263">
            <v>0</v>
          </cell>
          <cell r="M7263" t="str">
            <v>SEW</v>
          </cell>
          <cell r="O7263">
            <v>0</v>
          </cell>
          <cell r="P7263">
            <v>0</v>
          </cell>
        </row>
        <row r="7264">
          <cell r="A7264" t="str">
            <v>MOT-DRN.160</v>
          </cell>
          <cell r="B7264" t="str">
            <v>MOTORREDUCTOR 20 HP 71 RPM R97 DRN160L4/RS F.S 1.4 CON FRENO MECANICO SEW</v>
          </cell>
          <cell r="C7264" t="str">
            <v>Motorreductores</v>
          </cell>
          <cell r="D7264" t="str">
            <v>1.4.05.03 | Motores y Motorreductores</v>
          </cell>
          <cell r="F7264">
            <v>0</v>
          </cell>
          <cell r="G7264" t="str">
            <v>Unidades</v>
          </cell>
          <cell r="H7264" t="str">
            <v>Unidades</v>
          </cell>
          <cell r="K7264">
            <v>0</v>
          </cell>
          <cell r="L7264">
            <v>0</v>
          </cell>
          <cell r="M7264" t="str">
            <v>SEW</v>
          </cell>
          <cell r="O7264">
            <v>0</v>
          </cell>
          <cell r="P7264">
            <v>0</v>
          </cell>
          <cell r="S7264">
            <v>18555152</v>
          </cell>
        </row>
        <row r="7265">
          <cell r="A7265" t="str">
            <v>MOT-20H.78RPM.</v>
          </cell>
          <cell r="B7265" t="str">
            <v>MOTORREDUCTOR 20 HP 78 RPM R97 DRS180S4 F.S 1.5</v>
          </cell>
          <cell r="C7265" t="str">
            <v>Motorreductores</v>
          </cell>
          <cell r="D7265" t="str">
            <v>1.4.05.03 | Motores y Motorreductores</v>
          </cell>
          <cell r="E7265" t="str">
            <v>ENSAMBLE</v>
          </cell>
          <cell r="F7265">
            <v>0</v>
          </cell>
          <cell r="G7265" t="str">
            <v>Unidades</v>
          </cell>
          <cell r="H7265" t="str">
            <v>Unidades</v>
          </cell>
          <cell r="K7265">
            <v>217</v>
          </cell>
          <cell r="L7265">
            <v>0</v>
          </cell>
          <cell r="M7265" t="str">
            <v>Elementos sin Marca</v>
          </cell>
          <cell r="O7265">
            <v>0</v>
          </cell>
          <cell r="P7265">
            <v>0</v>
          </cell>
          <cell r="S7265">
            <v>7498918</v>
          </cell>
        </row>
        <row r="7266">
          <cell r="A7266" t="str">
            <v>MOT-20H.79R</v>
          </cell>
          <cell r="B7266" t="str">
            <v>MOTORREDUCTOR 20 HP 79 RPM R97DRN160L4/RS I:22.37 F.S 1.5 SEW</v>
          </cell>
          <cell r="C7266" t="str">
            <v>Motorreductores</v>
          </cell>
          <cell r="D7266" t="str">
            <v>1.4.05.03 | Motores y Motorreductores</v>
          </cell>
          <cell r="F7266">
            <v>0</v>
          </cell>
          <cell r="G7266" t="str">
            <v>Unidades</v>
          </cell>
          <cell r="H7266" t="str">
            <v>Unidades</v>
          </cell>
          <cell r="K7266">
            <v>0</v>
          </cell>
          <cell r="L7266">
            <v>0</v>
          </cell>
          <cell r="M7266" t="str">
            <v>SEW</v>
          </cell>
          <cell r="O7266">
            <v>0</v>
          </cell>
          <cell r="P7266">
            <v>0</v>
          </cell>
          <cell r="S7266">
            <v>20328406</v>
          </cell>
        </row>
        <row r="7267">
          <cell r="A7267" t="str">
            <v>MOR-20H.88R</v>
          </cell>
          <cell r="B7267" t="str">
            <v>MOTORREDUCTOR 20 HP 88 RPM R97DRN160L4/RS F.S 1.6 SEW</v>
          </cell>
          <cell r="C7267" t="str">
            <v>Motorreductores</v>
          </cell>
          <cell r="D7267" t="str">
            <v>1.4.05.03 | Motores y Motorreductores</v>
          </cell>
          <cell r="F7267">
            <v>0</v>
          </cell>
          <cell r="G7267" t="str">
            <v>Unidades</v>
          </cell>
          <cell r="H7267" t="str">
            <v>Unidades</v>
          </cell>
          <cell r="K7267">
            <v>0</v>
          </cell>
          <cell r="L7267">
            <v>0</v>
          </cell>
          <cell r="M7267" t="str">
            <v>Elementos sin Marca</v>
          </cell>
          <cell r="O7267">
            <v>0</v>
          </cell>
          <cell r="P7267">
            <v>0</v>
          </cell>
          <cell r="S7267">
            <v>18966165</v>
          </cell>
        </row>
        <row r="7268">
          <cell r="A7268" t="str">
            <v>MOT-20H.50RPM</v>
          </cell>
          <cell r="B7268" t="str">
            <v>MOTORREDUCTOR 20 HP 90 RPM R107 DRN160B4 FS 2 - FRENO</v>
          </cell>
          <cell r="C7268" t="str">
            <v>Motorreductores</v>
          </cell>
          <cell r="D7268" t="str">
            <v>1.4.05.03 | Motores y Motorreductores</v>
          </cell>
          <cell r="F7268">
            <v>0</v>
          </cell>
          <cell r="G7268" t="str">
            <v>Unidades</v>
          </cell>
          <cell r="H7268" t="str">
            <v>Unidades</v>
          </cell>
          <cell r="K7268">
            <v>0</v>
          </cell>
          <cell r="L7268">
            <v>0</v>
          </cell>
          <cell r="M7268" t="str">
            <v>Elementos sin Marca</v>
          </cell>
          <cell r="O7268">
            <v>0</v>
          </cell>
          <cell r="P7268">
            <v>0</v>
          </cell>
          <cell r="S7268">
            <v>13331310</v>
          </cell>
        </row>
        <row r="7269">
          <cell r="A7269" t="str">
            <v>MOT-107.20HP90</v>
          </cell>
          <cell r="B7269" t="str">
            <v>MOTORREDUCTOR 20 HP 90 RPM R107 DRN160L4/RS F.S. 2 SEW</v>
          </cell>
          <cell r="C7269" t="str">
            <v>Motorreductores</v>
          </cell>
          <cell r="D7269" t="str">
            <v>1.4.05.03 | Motores y Motorreductores</v>
          </cell>
          <cell r="F7269">
            <v>0</v>
          </cell>
          <cell r="G7269" t="str">
            <v>Unidades</v>
          </cell>
          <cell r="H7269" t="str">
            <v>Unidades</v>
          </cell>
          <cell r="K7269">
            <v>0</v>
          </cell>
          <cell r="L7269">
            <v>0</v>
          </cell>
          <cell r="M7269" t="str">
            <v>SEW</v>
          </cell>
          <cell r="O7269">
            <v>0</v>
          </cell>
          <cell r="P7269">
            <v>0</v>
          </cell>
        </row>
        <row r="7270">
          <cell r="A7270" t="str">
            <v>MTR-20H.DRN160M4</v>
          </cell>
          <cell r="B7270" t="str">
            <v>MOTORREDUCTOR 20 HP 90 RPM R97 DRN160B4 F.S 1.6 - FRENO SEW SEW</v>
          </cell>
          <cell r="C7270" t="str">
            <v>Motorreductores</v>
          </cell>
          <cell r="D7270" t="str">
            <v>1.4.05.03 | Motores y Motorreductores</v>
          </cell>
          <cell r="F7270">
            <v>0</v>
          </cell>
          <cell r="G7270" t="str">
            <v>Unidades</v>
          </cell>
          <cell r="H7270" t="str">
            <v>Unidades</v>
          </cell>
          <cell r="K7270">
            <v>0</v>
          </cell>
          <cell r="L7270">
            <v>0</v>
          </cell>
          <cell r="M7270" t="str">
            <v>SEW</v>
          </cell>
          <cell r="O7270">
            <v>0</v>
          </cell>
          <cell r="P7270">
            <v>0</v>
          </cell>
        </row>
        <row r="7271">
          <cell r="A7271" t="str">
            <v>MOT-R97.20HP</v>
          </cell>
          <cell r="B7271" t="str">
            <v>MOTORREDUCTOR 20 HP 90 RPM R97 DRN160L4/RS F.S. 1,6 SEW</v>
          </cell>
          <cell r="C7271" t="str">
            <v>Motorreductores</v>
          </cell>
          <cell r="D7271" t="str">
            <v>1.4.05.03 | Motores y Motorreductores</v>
          </cell>
          <cell r="F7271">
            <v>0</v>
          </cell>
          <cell r="G7271" t="str">
            <v>Unidades</v>
          </cell>
          <cell r="H7271" t="str">
            <v>Unidades</v>
          </cell>
          <cell r="K7271">
            <v>0</v>
          </cell>
          <cell r="L7271">
            <v>0</v>
          </cell>
          <cell r="M7271" t="str">
            <v>SEW</v>
          </cell>
          <cell r="O7271">
            <v>0</v>
          </cell>
          <cell r="P7271">
            <v>0</v>
          </cell>
        </row>
        <row r="7272">
          <cell r="A7272" t="str">
            <v>MOT-20H.26R</v>
          </cell>
          <cell r="B7272" t="str">
            <v>MOTORREDUCTOR 20 HP, 26 RPM,FS 1.5, FH107/G/AD5/P/DRN160L4/FI; CON BASE DE MOTOR, POLEAS,CORREAS Y GUARDA SEW</v>
          </cell>
          <cell r="C7272" t="str">
            <v>Motorreductores</v>
          </cell>
          <cell r="D7272" t="str">
            <v>1.4.05.03 | Motores y Motorreductores</v>
          </cell>
          <cell r="F7272">
            <v>0</v>
          </cell>
          <cell r="G7272" t="str">
            <v>Unidades</v>
          </cell>
          <cell r="H7272" t="str">
            <v>Unidades</v>
          </cell>
          <cell r="K7272">
            <v>0</v>
          </cell>
          <cell r="L7272">
            <v>0</v>
          </cell>
          <cell r="M7272" t="str">
            <v>SEW</v>
          </cell>
          <cell r="O7272">
            <v>0</v>
          </cell>
          <cell r="P7272">
            <v>0</v>
          </cell>
          <cell r="S7272">
            <v>30855892</v>
          </cell>
        </row>
        <row r="7273">
          <cell r="A7273" t="str">
            <v>MOT-23H.41RPM</v>
          </cell>
          <cell r="B7273" t="str">
            <v>MOTORREDUCTOR 23 HP 41 RPM KAD149-LE160LD4P - CONICO HELICOIDAL CON BRAZO DE REACCION - FB 1.73 - MOTOR IE3 IP65 - FLENDER</v>
          </cell>
          <cell r="C7273" t="str">
            <v>Motorreductores</v>
          </cell>
          <cell r="D7273" t="str">
            <v>1.4.05.03 | Motores y Motorreductores</v>
          </cell>
          <cell r="F7273">
            <v>0</v>
          </cell>
          <cell r="G7273" t="str">
            <v>Unidades</v>
          </cell>
          <cell r="H7273" t="str">
            <v>Unidades</v>
          </cell>
          <cell r="K7273">
            <v>0</v>
          </cell>
          <cell r="L7273">
            <v>0</v>
          </cell>
          <cell r="M7273" t="str">
            <v>Elementos sin Marca</v>
          </cell>
          <cell r="O7273">
            <v>0</v>
          </cell>
          <cell r="P7273">
            <v>0</v>
          </cell>
          <cell r="S7273">
            <v>21523847</v>
          </cell>
        </row>
        <row r="7274">
          <cell r="A7274" t="str">
            <v>MOT-25H.110RPM</v>
          </cell>
          <cell r="B7274" t="str">
            <v>MOTORREDUCTOR 25 HP 110 RPM R97 DRN180M4 F.S 1.5</v>
          </cell>
          <cell r="C7274" t="str">
            <v>Motorreductores</v>
          </cell>
          <cell r="D7274" t="str">
            <v>1.4.05.03 | Motores y Motorreductores</v>
          </cell>
          <cell r="F7274">
            <v>0</v>
          </cell>
          <cell r="G7274" t="str">
            <v>Unidades</v>
          </cell>
          <cell r="H7274" t="str">
            <v>Unidades</v>
          </cell>
          <cell r="K7274">
            <v>271</v>
          </cell>
          <cell r="L7274">
            <v>0</v>
          </cell>
          <cell r="M7274" t="str">
            <v>Elementos sin Marca</v>
          </cell>
          <cell r="O7274">
            <v>0</v>
          </cell>
          <cell r="P7274">
            <v>0</v>
          </cell>
          <cell r="S7274">
            <v>13591809</v>
          </cell>
        </row>
        <row r="7275">
          <cell r="A7275" t="str">
            <v>MOT-25H.FDAS149-K4</v>
          </cell>
          <cell r="B7275" t="str">
            <v>MOTORREDUCTOR 25 HP 45 RPM FDAS149-K4 -WE3 160L-4 - HELICOIDAL EJES PARALELOS SIMOGEAR- FB 2.03 - MOTOR IE3 IP55</v>
          </cell>
          <cell r="C7275" t="str">
            <v>Motorreductores</v>
          </cell>
          <cell r="D7275" t="str">
            <v>1.4.05.03 | Motores y Motorreductores</v>
          </cell>
          <cell r="F7275">
            <v>0</v>
          </cell>
          <cell r="G7275" t="str">
            <v>Unidades</v>
          </cell>
          <cell r="H7275" t="str">
            <v>Unidades</v>
          </cell>
          <cell r="K7275">
            <v>0</v>
          </cell>
          <cell r="L7275">
            <v>0</v>
          </cell>
          <cell r="M7275" t="str">
            <v>Elementos sin Marca</v>
          </cell>
          <cell r="O7275">
            <v>0</v>
          </cell>
          <cell r="P7275">
            <v>0</v>
          </cell>
        </row>
        <row r="7276">
          <cell r="A7276" t="str">
            <v>MOT-25H.54.5</v>
          </cell>
          <cell r="B7276" t="str">
            <v>MOTORREDUCTOR 25 HP 54.5 RPM HSM 315J 14 SUM</v>
          </cell>
          <cell r="C7276" t="str">
            <v>Motorreductores</v>
          </cell>
          <cell r="D7276" t="str">
            <v>1.4.05.03 | Motores y Motorreductores</v>
          </cell>
          <cell r="F7276">
            <v>0</v>
          </cell>
          <cell r="G7276" t="str">
            <v>Unidades</v>
          </cell>
          <cell r="H7276" t="str">
            <v>Unidades</v>
          </cell>
          <cell r="K7276">
            <v>0</v>
          </cell>
          <cell r="L7276">
            <v>0</v>
          </cell>
          <cell r="M7276" t="str">
            <v>SUMITOMO</v>
          </cell>
          <cell r="O7276">
            <v>0</v>
          </cell>
          <cell r="P7276">
            <v>0</v>
          </cell>
          <cell r="S7276">
            <v>20115250</v>
          </cell>
        </row>
        <row r="7277">
          <cell r="A7277" t="str">
            <v>MOT-25H.59RPM</v>
          </cell>
          <cell r="B7277" t="str">
            <v>MOTORREDUCTOR 25 HP 59 RPM R137 DRS180M4 F.S 2.64</v>
          </cell>
          <cell r="C7277" t="str">
            <v>Motorreductores</v>
          </cell>
          <cell r="D7277" t="str">
            <v>1.4.05.03 | Motores y Motorreductores</v>
          </cell>
          <cell r="E7277" t="str">
            <v>MALLA 3</v>
          </cell>
          <cell r="F7277">
            <v>0</v>
          </cell>
          <cell r="G7277" t="str">
            <v>Unidades</v>
          </cell>
          <cell r="H7277" t="str">
            <v>Unidades</v>
          </cell>
          <cell r="K7277">
            <v>0</v>
          </cell>
          <cell r="L7277">
            <v>0</v>
          </cell>
          <cell r="M7277" t="str">
            <v>Elementos sin Marca</v>
          </cell>
          <cell r="O7277">
            <v>0</v>
          </cell>
          <cell r="P7277">
            <v>0</v>
          </cell>
          <cell r="S7277">
            <v>14088469</v>
          </cell>
        </row>
        <row r="7278">
          <cell r="A7278" t="str">
            <v>MOT-72R.25H</v>
          </cell>
          <cell r="B7278" t="str">
            <v>MOTORREDUCTOR 25 HP 72 RPM R107 DRN180M4 F.S.1,75</v>
          </cell>
          <cell r="C7278" t="str">
            <v>Motorreductores</v>
          </cell>
          <cell r="D7278" t="str">
            <v>1.4.05.03 | Motores y Motorreductores</v>
          </cell>
          <cell r="F7278">
            <v>0</v>
          </cell>
          <cell r="G7278" t="str">
            <v>Unidades</v>
          </cell>
          <cell r="H7278" t="str">
            <v>Unidades</v>
          </cell>
          <cell r="K7278">
            <v>0</v>
          </cell>
          <cell r="L7278">
            <v>0</v>
          </cell>
          <cell r="M7278" t="str">
            <v>Elementos sin Marca</v>
          </cell>
          <cell r="O7278">
            <v>0</v>
          </cell>
          <cell r="P7278">
            <v>0</v>
          </cell>
        </row>
        <row r="7279">
          <cell r="A7279" t="str">
            <v>MOT-107.72R</v>
          </cell>
          <cell r="B7279" t="str">
            <v>MOTORREDUCTOR 25 HP 72 RPM R107 DRN180M4/RS F.S 1.75 CON FRENO MECANICO SEW</v>
          </cell>
          <cell r="C7279" t="str">
            <v>Motorreductores</v>
          </cell>
          <cell r="D7279" t="str">
            <v>1.4.05.03 | Motores y Motorreductores</v>
          </cell>
          <cell r="F7279">
            <v>0</v>
          </cell>
          <cell r="G7279" t="str">
            <v>Unidades</v>
          </cell>
          <cell r="H7279" t="str">
            <v>Unidades</v>
          </cell>
          <cell r="K7279">
            <v>0</v>
          </cell>
          <cell r="L7279">
            <v>0</v>
          </cell>
          <cell r="M7279" t="str">
            <v>SEW</v>
          </cell>
          <cell r="O7279">
            <v>0</v>
          </cell>
          <cell r="P7279">
            <v>0</v>
          </cell>
          <cell r="S7279">
            <v>22574917</v>
          </cell>
        </row>
        <row r="7280">
          <cell r="A7280" t="str">
            <v>MOT-25H.FRE</v>
          </cell>
          <cell r="B7280" t="str">
            <v>MOTORREDUCTOR 25 HP 79 RPM R107 DRN180M4/RS F.S 1.9 CON FRENO MECANICO SEW</v>
          </cell>
          <cell r="C7280" t="str">
            <v>Motorreductores</v>
          </cell>
          <cell r="D7280" t="str">
            <v>1.4.05.03 | Motores y Motorreductores</v>
          </cell>
          <cell r="F7280">
            <v>0</v>
          </cell>
          <cell r="G7280" t="str">
            <v>Unidades</v>
          </cell>
          <cell r="H7280" t="str">
            <v>Unidades</v>
          </cell>
          <cell r="K7280">
            <v>0</v>
          </cell>
          <cell r="L7280">
            <v>0</v>
          </cell>
          <cell r="M7280" t="str">
            <v>SEW</v>
          </cell>
          <cell r="O7280">
            <v>0</v>
          </cell>
          <cell r="P7280">
            <v>0</v>
          </cell>
          <cell r="S7280">
            <v>27464332</v>
          </cell>
        </row>
        <row r="7281">
          <cell r="A7281" t="str">
            <v>MOT-25H.89RPM</v>
          </cell>
          <cell r="B7281" t="str">
            <v>MOTORREDUCTOR 25 HP 89 RPM R107 DRN180M4 F.S 2.2</v>
          </cell>
          <cell r="C7281" t="str">
            <v>Motorreductores</v>
          </cell>
          <cell r="D7281" t="str">
            <v>1.4.05.03 | Motores y Motorreductores</v>
          </cell>
          <cell r="F7281">
            <v>0</v>
          </cell>
          <cell r="G7281" t="str">
            <v>Unidades</v>
          </cell>
          <cell r="H7281" t="str">
            <v>Unidades</v>
          </cell>
          <cell r="K7281">
            <v>324</v>
          </cell>
          <cell r="L7281">
            <v>0</v>
          </cell>
          <cell r="M7281" t="str">
            <v>Elementos sin Marca</v>
          </cell>
          <cell r="O7281">
            <v>0</v>
          </cell>
          <cell r="P7281">
            <v>0</v>
          </cell>
          <cell r="S7281">
            <v>16472069</v>
          </cell>
        </row>
        <row r="7282">
          <cell r="A7282" t="str">
            <v>MOT-25H.89RPM.DRN180M4</v>
          </cell>
          <cell r="B7282" t="str">
            <v>MOTORREDUCTOR 25 HP 89 RPM R107 DRN180M4/RS F.S 2.2</v>
          </cell>
          <cell r="C7282" t="str">
            <v>Motorreductores</v>
          </cell>
          <cell r="D7282" t="str">
            <v>1.4.05.03 | Motores y Motorreductores</v>
          </cell>
          <cell r="F7282">
            <v>0</v>
          </cell>
          <cell r="G7282" t="str">
            <v>Unidades</v>
          </cell>
          <cell r="H7282" t="str">
            <v>Unidades</v>
          </cell>
          <cell r="K7282">
            <v>0</v>
          </cell>
          <cell r="L7282">
            <v>0</v>
          </cell>
          <cell r="M7282" t="str">
            <v>Elementos sin Marca</v>
          </cell>
          <cell r="O7282">
            <v>0</v>
          </cell>
          <cell r="P7282">
            <v>0</v>
          </cell>
          <cell r="S7282">
            <v>18397251</v>
          </cell>
        </row>
        <row r="7283">
          <cell r="A7283" t="str">
            <v>MOT-25H.98RPM</v>
          </cell>
          <cell r="B7283" t="str">
            <v>MOTORREDUCTOR 25 HP 98 RPM R97 DRN180M4 F.S 1.4</v>
          </cell>
          <cell r="C7283" t="str">
            <v>Motorreductores</v>
          </cell>
          <cell r="D7283" t="str">
            <v>1.4.05.03 | Motores y Motorreductores</v>
          </cell>
          <cell r="F7283">
            <v>0</v>
          </cell>
          <cell r="G7283" t="str">
            <v>Unidades</v>
          </cell>
          <cell r="H7283" t="str">
            <v>Unidades</v>
          </cell>
          <cell r="K7283">
            <v>324</v>
          </cell>
          <cell r="L7283">
            <v>0</v>
          </cell>
          <cell r="M7283" t="str">
            <v>Elementos sin Marca</v>
          </cell>
          <cell r="O7283">
            <v>0</v>
          </cell>
          <cell r="P7283">
            <v>0</v>
          </cell>
        </row>
        <row r="7284">
          <cell r="A7284" t="str">
            <v>MOT-25H.RPM</v>
          </cell>
          <cell r="B7284" t="str">
            <v>MOTORREDUCTOR 25 HP, 44.7  RPM,FS 1.85, FH107/G AD5/P DRN180M4/FI CON BASE MOTOR, POLEAS, CORREAS, BUJES Y GUARDA SIN IVA</v>
          </cell>
          <cell r="C7284" t="str">
            <v>Motorreductores</v>
          </cell>
          <cell r="D7284" t="str">
            <v>1.4.05.03 | Motores y Motorreductores</v>
          </cell>
          <cell r="F7284">
            <v>0</v>
          </cell>
          <cell r="G7284" t="str">
            <v>Unidades</v>
          </cell>
          <cell r="H7284" t="str">
            <v>Unidades</v>
          </cell>
          <cell r="K7284">
            <v>0</v>
          </cell>
          <cell r="L7284">
            <v>0</v>
          </cell>
          <cell r="M7284" t="str">
            <v>Elementos sin Marca</v>
          </cell>
          <cell r="O7284">
            <v>0</v>
          </cell>
          <cell r="P7284">
            <v>0</v>
          </cell>
        </row>
        <row r="7285">
          <cell r="A7285" t="str">
            <v>MOT-25H.447</v>
          </cell>
          <cell r="B7285" t="str">
            <v>MOTORREDUCTOR 25 HP, 44.7  RPM,FS 1.85, FH107/G AD5/P DRN180M4/FI CON BASE MOTOR,POLEAS, CORREAS, BUJES Y GUARDA CON IVA</v>
          </cell>
          <cell r="C7285" t="str">
            <v>Motorreductores</v>
          </cell>
          <cell r="D7285" t="str">
            <v>1.4.05.03 | Motores y Motorreductores</v>
          </cell>
          <cell r="E7285" t="str">
            <v>P2-ENSAMBLE</v>
          </cell>
          <cell r="F7285">
            <v>0</v>
          </cell>
          <cell r="G7285" t="str">
            <v>Unidades</v>
          </cell>
          <cell r="H7285" t="str">
            <v>Unidades</v>
          </cell>
          <cell r="K7285">
            <v>0</v>
          </cell>
          <cell r="L7285">
            <v>0</v>
          </cell>
          <cell r="M7285" t="str">
            <v>Elementos sin Marca</v>
          </cell>
          <cell r="O7285">
            <v>0</v>
          </cell>
          <cell r="P7285">
            <v>0</v>
          </cell>
          <cell r="S7285">
            <v>26500000</v>
          </cell>
        </row>
        <row r="7286">
          <cell r="A7286" t="str">
            <v>MOT-2HP.R67DRN90L4</v>
          </cell>
          <cell r="B7286" t="str">
            <v>MOTORREDUCTOR 2HP @ 55 RPM R67DRN90L4  FS 2,1 SEW</v>
          </cell>
          <cell r="C7286" t="str">
            <v>Motorreductores</v>
          </cell>
          <cell r="D7286" t="str">
            <v>1.4.05.03 | Motores y Motorreductores</v>
          </cell>
          <cell r="F7286">
            <v>0</v>
          </cell>
          <cell r="G7286" t="str">
            <v>Unidades</v>
          </cell>
          <cell r="H7286" t="str">
            <v>Unidades</v>
          </cell>
          <cell r="K7286">
            <v>0</v>
          </cell>
          <cell r="L7286">
            <v>0</v>
          </cell>
          <cell r="M7286" t="str">
            <v>SEW</v>
          </cell>
          <cell r="O7286">
            <v>0</v>
          </cell>
          <cell r="P7286">
            <v>0</v>
          </cell>
          <cell r="S7286">
            <v>3315294</v>
          </cell>
        </row>
        <row r="7287">
          <cell r="A7287" t="str">
            <v>MOT-2HP.124</v>
          </cell>
          <cell r="B7287" t="str">
            <v>MOTORREDUCTOR 2HP 124 RPM SA47P/T DRN90L4 F.S. 1.35</v>
          </cell>
          <cell r="C7287" t="str">
            <v>Motorreductores</v>
          </cell>
          <cell r="D7287" t="str">
            <v>1.4.05.03 | Motores y Motorreductores</v>
          </cell>
          <cell r="F7287">
            <v>0</v>
          </cell>
          <cell r="G7287" t="str">
            <v>Unidades</v>
          </cell>
          <cell r="H7287" t="str">
            <v>Unidades</v>
          </cell>
          <cell r="K7287">
            <v>0</v>
          </cell>
          <cell r="L7287">
            <v>0</v>
          </cell>
          <cell r="M7287" t="str">
            <v>Elementos sin Marca</v>
          </cell>
          <cell r="O7287">
            <v>0</v>
          </cell>
          <cell r="P7287">
            <v>0</v>
          </cell>
          <cell r="S7287">
            <v>4502138</v>
          </cell>
        </row>
        <row r="7288">
          <cell r="A7288" t="str">
            <v>MOT-2HP.42R</v>
          </cell>
          <cell r="B7288" t="str">
            <v>MOTORREDUCTOR 2HP, 42 RPM, FS 1.5, SA67/T AMS182 CBXMN18242T4 , MOTOR BALDOR, REDUCTOR SEW TORNILLO SINFIN BRAZO DE PAR CON TORNILLOS DE FIJACION, CLASE II, DIVISION I CON FRENO</v>
          </cell>
          <cell r="C7288" t="str">
            <v>Motorreductores</v>
          </cell>
          <cell r="D7288" t="str">
            <v>1.4.05.03 | Motores y Motorreductores</v>
          </cell>
          <cell r="E7288" t="str">
            <v>MALLA 3</v>
          </cell>
          <cell r="F7288">
            <v>0</v>
          </cell>
          <cell r="G7288" t="str">
            <v>Unidades</v>
          </cell>
          <cell r="H7288" t="str">
            <v>Unidades</v>
          </cell>
          <cell r="K7288">
            <v>0</v>
          </cell>
          <cell r="L7288">
            <v>0</v>
          </cell>
          <cell r="M7288" t="str">
            <v>Elementos sin Marca</v>
          </cell>
          <cell r="O7288">
            <v>0</v>
          </cell>
          <cell r="P7288">
            <v>0</v>
          </cell>
          <cell r="S7288">
            <v>26643200</v>
          </cell>
        </row>
        <row r="7289">
          <cell r="A7289" t="str">
            <v>MOT-3HP.156RPM</v>
          </cell>
          <cell r="B7289" t="str">
            <v>MOTORREDUCTOR 3 HP 156 RPM GFA47 F.S 1.6 - ACORN</v>
          </cell>
          <cell r="C7289" t="str">
            <v>Motorreductores</v>
          </cell>
          <cell r="D7289" t="str">
            <v>1.4.05.03 | Motores y Motorreductores</v>
          </cell>
          <cell r="F7289">
            <v>0</v>
          </cell>
          <cell r="G7289" t="str">
            <v>Unidades</v>
          </cell>
          <cell r="H7289" t="str">
            <v>Unidades</v>
          </cell>
          <cell r="K7289">
            <v>0</v>
          </cell>
          <cell r="L7289">
            <v>0</v>
          </cell>
          <cell r="M7289" t="str">
            <v>Elementos sin Marca</v>
          </cell>
          <cell r="O7289">
            <v>0</v>
          </cell>
          <cell r="P7289">
            <v>0</v>
          </cell>
          <cell r="S7289">
            <v>1721000</v>
          </cell>
        </row>
        <row r="7290">
          <cell r="A7290" t="str">
            <v>MOT-3HP.R87DRN100L4</v>
          </cell>
          <cell r="B7290" t="str">
            <v>MOTORREDUCTOR 3 HP 22 RPM R87DRN100L4  I:81.92 F.S. 1.6</v>
          </cell>
          <cell r="C7290" t="str">
            <v>Motorreductores</v>
          </cell>
          <cell r="D7290" t="str">
            <v>1.4.05.03 | Motores y Motorreductores</v>
          </cell>
          <cell r="F7290">
            <v>0</v>
          </cell>
          <cell r="G7290" t="str">
            <v>Unidades</v>
          </cell>
          <cell r="H7290" t="str">
            <v>Unidades</v>
          </cell>
          <cell r="K7290">
            <v>0</v>
          </cell>
          <cell r="L7290">
            <v>0</v>
          </cell>
          <cell r="M7290" t="str">
            <v>Elementos sin Marca</v>
          </cell>
          <cell r="O7290">
            <v>0</v>
          </cell>
          <cell r="P7290">
            <v>0</v>
          </cell>
          <cell r="S7290">
            <v>5071234</v>
          </cell>
        </row>
        <row r="7291">
          <cell r="A7291" t="str">
            <v>MOTRE-3HP-32.4R</v>
          </cell>
          <cell r="B7291" t="str">
            <v>MOTORREDUCTOR 3 HP 32.4 RPM R77 DV100M4</v>
          </cell>
          <cell r="C7291" t="str">
            <v>Motorreductores</v>
          </cell>
          <cell r="D7291" t="str">
            <v>1.4.05.03 | Motores y Motorreductores</v>
          </cell>
          <cell r="F7291">
            <v>0</v>
          </cell>
          <cell r="G7291" t="str">
            <v>Unidades</v>
          </cell>
          <cell r="H7291" t="str">
            <v>Unidades</v>
          </cell>
          <cell r="K7291">
            <v>55</v>
          </cell>
          <cell r="L7291">
            <v>0</v>
          </cell>
          <cell r="M7291" t="str">
            <v>Elementos sin Marca</v>
          </cell>
          <cell r="O7291">
            <v>0</v>
          </cell>
          <cell r="P7291">
            <v>0</v>
          </cell>
        </row>
        <row r="7292">
          <cell r="A7292" t="str">
            <v>MOT-3HP.35RPM</v>
          </cell>
          <cell r="B7292" t="str">
            <v>MOTORREDUCTOR 3 HP 35 RPM NMVRD130-M100-4  - SINFIN CORONA CON BRAZO DE REACCION - FLENDER</v>
          </cell>
          <cell r="C7292" t="str">
            <v>Motorreductores</v>
          </cell>
          <cell r="D7292" t="str">
            <v>1.4.05.03 | Motores y Motorreductores</v>
          </cell>
          <cell r="F7292">
            <v>0</v>
          </cell>
          <cell r="G7292" t="str">
            <v>Unidades</v>
          </cell>
          <cell r="H7292" t="str">
            <v>Unidades</v>
          </cell>
          <cell r="K7292">
            <v>0</v>
          </cell>
          <cell r="L7292">
            <v>0</v>
          </cell>
          <cell r="M7292" t="str">
            <v>Elementos sin Marca</v>
          </cell>
          <cell r="O7292">
            <v>0</v>
          </cell>
          <cell r="P7292">
            <v>0</v>
          </cell>
        </row>
        <row r="7293">
          <cell r="A7293" t="str">
            <v>MOT-3HP.38RPM</v>
          </cell>
          <cell r="B7293" t="str">
            <v>MOTORREDUCTOR 3 HP 38 RPM R67 DRN100L4 F.S. 1.1 SEW</v>
          </cell>
          <cell r="C7293" t="str">
            <v>Motorreductores</v>
          </cell>
          <cell r="D7293" t="str">
            <v>1.4.05.03 | Motores y Motorreductores</v>
          </cell>
          <cell r="F7293">
            <v>0</v>
          </cell>
          <cell r="G7293" t="str">
            <v>Unidades</v>
          </cell>
          <cell r="H7293" t="str">
            <v>Unidades</v>
          </cell>
          <cell r="K7293">
            <v>0</v>
          </cell>
          <cell r="L7293">
            <v>0</v>
          </cell>
          <cell r="M7293" t="str">
            <v>SEW</v>
          </cell>
          <cell r="O7293">
            <v>0</v>
          </cell>
          <cell r="P7293">
            <v>0</v>
          </cell>
          <cell r="S7293">
            <v>3676898</v>
          </cell>
        </row>
        <row r="7294">
          <cell r="A7294" t="str">
            <v>MOT-3HP.38R</v>
          </cell>
          <cell r="B7294" t="str">
            <v>MOTORREDUCTOR 3 HP 38 RPM R77DRN100LM4 I:45.81 F.S 1.5 SEW</v>
          </cell>
          <cell r="C7294" t="str">
            <v>Motorreductores</v>
          </cell>
          <cell r="D7294" t="str">
            <v>1.4.05.03 | Motores y Motorreductores</v>
          </cell>
          <cell r="F7294">
            <v>0</v>
          </cell>
          <cell r="G7294" t="str">
            <v>Unidades</v>
          </cell>
          <cell r="H7294" t="str">
            <v>Unidades</v>
          </cell>
          <cell r="K7294">
            <v>0</v>
          </cell>
          <cell r="L7294">
            <v>0</v>
          </cell>
          <cell r="M7294" t="str">
            <v>SEW</v>
          </cell>
          <cell r="O7294">
            <v>0</v>
          </cell>
          <cell r="P7294">
            <v>0</v>
          </cell>
          <cell r="S7294">
            <v>5367815</v>
          </cell>
        </row>
        <row r="7295">
          <cell r="A7295" t="str">
            <v>MOT-3HP.39RPM</v>
          </cell>
          <cell r="B7295" t="str">
            <v>MOTORREDUCTOR 3 HP 39 RPM KA57 DRN100L4 F.S. 1.15</v>
          </cell>
          <cell r="C7295" t="str">
            <v>Motorreductores</v>
          </cell>
          <cell r="D7295" t="str">
            <v>1.4.05.03 | Motores y Motorreductores</v>
          </cell>
          <cell r="F7295">
            <v>0</v>
          </cell>
          <cell r="G7295" t="str">
            <v>Unidades</v>
          </cell>
          <cell r="H7295" t="str">
            <v>Unidades</v>
          </cell>
          <cell r="K7295">
            <v>0</v>
          </cell>
          <cell r="L7295">
            <v>0</v>
          </cell>
          <cell r="M7295" t="str">
            <v>Elementos sin Marca</v>
          </cell>
          <cell r="O7295">
            <v>0</v>
          </cell>
          <cell r="P7295">
            <v>0</v>
          </cell>
          <cell r="S7295">
            <v>5523770</v>
          </cell>
        </row>
        <row r="7296">
          <cell r="A7296" t="str">
            <v>MOTRE-3HP-49RPM</v>
          </cell>
          <cell r="B7296" t="str">
            <v>MOTORREDUCTOR 3 HP 49 RPM SA67 DV100M4 CON BRAZO DE TORQUE NORD NORD</v>
          </cell>
          <cell r="C7296" t="str">
            <v>Motorreductores</v>
          </cell>
          <cell r="D7296" t="str">
            <v>1.4.05.03 | Motores y Motorreductores</v>
          </cell>
          <cell r="E7296" t="str">
            <v>MALLA 3</v>
          </cell>
          <cell r="F7296">
            <v>0</v>
          </cell>
          <cell r="G7296" t="str">
            <v>Unidades</v>
          </cell>
          <cell r="H7296" t="str">
            <v>Unidades</v>
          </cell>
          <cell r="K7296">
            <v>0</v>
          </cell>
          <cell r="L7296">
            <v>0</v>
          </cell>
          <cell r="M7296" t="str">
            <v>NORD</v>
          </cell>
          <cell r="O7296">
            <v>0</v>
          </cell>
          <cell r="P7296">
            <v>0</v>
          </cell>
          <cell r="S7296">
            <v>2345000</v>
          </cell>
        </row>
        <row r="7297">
          <cell r="A7297" t="str">
            <v>MOT-3HP.50R</v>
          </cell>
          <cell r="B7297" t="str">
            <v>MOTORREDUCTOR 3 HP 50 RPM R57 DRN100L4 F.S 1.1  SEW</v>
          </cell>
          <cell r="C7297" t="str">
            <v>Motorreductores</v>
          </cell>
          <cell r="D7297" t="str">
            <v>1.4.05.03 | Motores y Motorreductores</v>
          </cell>
          <cell r="F7297">
            <v>2</v>
          </cell>
          <cell r="G7297" t="str">
            <v>Unidades</v>
          </cell>
          <cell r="H7297" t="str">
            <v>Unidades</v>
          </cell>
          <cell r="K7297">
            <v>0</v>
          </cell>
          <cell r="L7297">
            <v>0</v>
          </cell>
          <cell r="M7297" t="str">
            <v>SEW</v>
          </cell>
          <cell r="O7297">
            <v>0</v>
          </cell>
          <cell r="P7297">
            <v>0</v>
          </cell>
          <cell r="S7297">
            <v>4153789</v>
          </cell>
        </row>
        <row r="7298">
          <cell r="A7298" t="str">
            <v>MOTRE-3HP-50DRS</v>
          </cell>
          <cell r="B7298" t="str">
            <v>MOTORREDUCTOR 3 HP 50 RPM R67 DRN10090L4 F.S 1.30</v>
          </cell>
          <cell r="C7298" t="str">
            <v>Motorreductores</v>
          </cell>
          <cell r="D7298" t="str">
            <v>1.4.05.03 | Motores y Motorreductores</v>
          </cell>
          <cell r="E7298" t="str">
            <v>MALLA 3</v>
          </cell>
          <cell r="F7298">
            <v>0</v>
          </cell>
          <cell r="G7298" t="str">
            <v>Unidades</v>
          </cell>
          <cell r="H7298" t="str">
            <v>Unidades</v>
          </cell>
          <cell r="K7298">
            <v>50</v>
          </cell>
          <cell r="L7298">
            <v>0</v>
          </cell>
          <cell r="M7298" t="str">
            <v>Elementos sin Marca</v>
          </cell>
          <cell r="O7298">
            <v>0</v>
          </cell>
          <cell r="P7298">
            <v>0</v>
          </cell>
          <cell r="S7298">
            <v>3676898</v>
          </cell>
        </row>
        <row r="7299">
          <cell r="A7299" t="str">
            <v>MOT-3HP.DRN100LS4</v>
          </cell>
          <cell r="B7299" t="str">
            <v>MOTORREDUCTOR 3 HP 57 RPM R77 DRN100LS4 F.S 2.1 SEW</v>
          </cell>
          <cell r="C7299" t="str">
            <v>Motorreductores</v>
          </cell>
          <cell r="D7299" t="str">
            <v>1.4.05.03 | Motores y Motorreductores</v>
          </cell>
          <cell r="F7299">
            <v>0</v>
          </cell>
          <cell r="G7299" t="str">
            <v>Unidades</v>
          </cell>
          <cell r="H7299" t="str">
            <v>Unidades</v>
          </cell>
          <cell r="K7299">
            <v>0</v>
          </cell>
          <cell r="L7299">
            <v>0</v>
          </cell>
          <cell r="M7299" t="str">
            <v>SEW</v>
          </cell>
          <cell r="O7299">
            <v>0</v>
          </cell>
          <cell r="P7299">
            <v>0</v>
          </cell>
          <cell r="S7299">
            <v>4851236</v>
          </cell>
        </row>
        <row r="7300">
          <cell r="A7300" t="str">
            <v>MOT-3HP.59.R67</v>
          </cell>
          <cell r="B7300" t="str">
            <v>MOTORREDUCTOR 3 HP 59 RPM R67 DRN100L4 F.S 1.5 SEW</v>
          </cell>
          <cell r="C7300" t="str">
            <v>Motorreductores</v>
          </cell>
          <cell r="D7300" t="str">
            <v>1.4.05.03 | Motores y Motorreductores</v>
          </cell>
          <cell r="F7300">
            <v>0</v>
          </cell>
          <cell r="G7300" t="str">
            <v>Unidades</v>
          </cell>
          <cell r="H7300" t="str">
            <v>Unidades</v>
          </cell>
          <cell r="K7300">
            <v>47</v>
          </cell>
          <cell r="L7300">
            <v>0</v>
          </cell>
          <cell r="M7300" t="str">
            <v>SEW</v>
          </cell>
          <cell r="O7300">
            <v>0</v>
          </cell>
          <cell r="P7300">
            <v>0</v>
          </cell>
          <cell r="S7300">
            <v>2667000</v>
          </cell>
        </row>
        <row r="7301">
          <cell r="A7301" t="str">
            <v>MOT-3HP.59RPM</v>
          </cell>
          <cell r="B7301" t="str">
            <v>MOTORREDUCTOR 3 HP 59 RPM R67 DRN100L4 F.S 1.5 SEW</v>
          </cell>
          <cell r="C7301" t="str">
            <v>Motorreductores</v>
          </cell>
          <cell r="D7301" t="str">
            <v>1.4.05.03 | Motores y Motorreductores</v>
          </cell>
          <cell r="F7301">
            <v>0</v>
          </cell>
          <cell r="G7301" t="str">
            <v>Unidades</v>
          </cell>
          <cell r="H7301" t="str">
            <v>Unidades</v>
          </cell>
          <cell r="K7301">
            <v>0</v>
          </cell>
          <cell r="L7301">
            <v>0</v>
          </cell>
          <cell r="M7301" t="str">
            <v>Elementos sin Marca</v>
          </cell>
          <cell r="O7301">
            <v>0</v>
          </cell>
          <cell r="P7301">
            <v>0</v>
          </cell>
          <cell r="S7301">
            <v>2667000</v>
          </cell>
        </row>
        <row r="7302">
          <cell r="A7302" t="str">
            <v>MOT-3HP.60.R67</v>
          </cell>
          <cell r="B7302" t="str">
            <v>MOTORREDUCTOR 3 HP 60 RPM R67 DRN100L4 F.S. 1,4 SEW</v>
          </cell>
          <cell r="C7302" t="str">
            <v>Motorreductores</v>
          </cell>
          <cell r="D7302" t="str">
            <v>1.4.05.03 | Motores y Motorreductores</v>
          </cell>
          <cell r="F7302">
            <v>0</v>
          </cell>
          <cell r="G7302" t="str">
            <v>Unidades</v>
          </cell>
          <cell r="H7302" t="str">
            <v>Unidades</v>
          </cell>
          <cell r="K7302">
            <v>0</v>
          </cell>
          <cell r="L7302">
            <v>0</v>
          </cell>
          <cell r="M7302" t="str">
            <v>SEW</v>
          </cell>
          <cell r="O7302">
            <v>0</v>
          </cell>
          <cell r="P7302">
            <v>0</v>
          </cell>
        </row>
        <row r="7303">
          <cell r="A7303" t="str">
            <v>MOT-3HP.R67DRN100ML4</v>
          </cell>
          <cell r="B7303" t="str">
            <v>MOTORREDUCTOR 3 HP 60 RPM R67DRN100ML4 F.S 1.5</v>
          </cell>
          <cell r="C7303" t="str">
            <v>Motorreductores</v>
          </cell>
          <cell r="D7303" t="str">
            <v>1.4.05.03 | Motores y Motorreductores</v>
          </cell>
          <cell r="F7303">
            <v>0</v>
          </cell>
          <cell r="G7303" t="str">
            <v>Unidades</v>
          </cell>
          <cell r="H7303" t="str">
            <v>Unidades</v>
          </cell>
          <cell r="K7303">
            <v>0</v>
          </cell>
          <cell r="L7303">
            <v>0</v>
          </cell>
          <cell r="M7303" t="str">
            <v>Elementos sin Marca</v>
          </cell>
          <cell r="O7303">
            <v>0</v>
          </cell>
          <cell r="P7303">
            <v>0</v>
          </cell>
          <cell r="S7303">
            <v>3245267</v>
          </cell>
        </row>
        <row r="7304">
          <cell r="A7304" t="str">
            <v>MOT-R77.3HP</v>
          </cell>
          <cell r="B7304" t="str">
            <v>MOTORREDUCTOR 3 HP 60 RPM R77 DRN100L4 F.S. 2 SEW</v>
          </cell>
          <cell r="C7304" t="str">
            <v>Motorreductores</v>
          </cell>
          <cell r="D7304" t="str">
            <v>1.4.05.03 | Motores y Motorreductores</v>
          </cell>
          <cell r="F7304">
            <v>0</v>
          </cell>
          <cell r="G7304" t="str">
            <v>Unidades</v>
          </cell>
          <cell r="H7304" t="str">
            <v>Unidades</v>
          </cell>
          <cell r="K7304">
            <v>0</v>
          </cell>
          <cell r="L7304">
            <v>0</v>
          </cell>
          <cell r="M7304" t="str">
            <v>SEW</v>
          </cell>
          <cell r="O7304">
            <v>0</v>
          </cell>
          <cell r="P7304">
            <v>0</v>
          </cell>
        </row>
        <row r="7305">
          <cell r="A7305" t="str">
            <v>MOT-61R.R67</v>
          </cell>
          <cell r="B7305" t="str">
            <v>MOTORREDUCTOR 3 HP 61 RPM I: 28.83 R67 DRN100L4 F.S 1.5 SEW SEW</v>
          </cell>
          <cell r="C7305" t="str">
            <v>Motorreductores</v>
          </cell>
          <cell r="D7305" t="str">
            <v>1.4.05.03 | Motores y Motorreductores</v>
          </cell>
          <cell r="E7305" t="str">
            <v>MALLA3</v>
          </cell>
          <cell r="F7305">
            <v>0</v>
          </cell>
          <cell r="G7305" t="str">
            <v>Unidades</v>
          </cell>
          <cell r="H7305" t="str">
            <v>Unidades</v>
          </cell>
          <cell r="K7305">
            <v>0</v>
          </cell>
          <cell r="L7305">
            <v>0</v>
          </cell>
          <cell r="M7305" t="str">
            <v>SEW</v>
          </cell>
          <cell r="O7305">
            <v>0</v>
          </cell>
          <cell r="P7305">
            <v>0</v>
          </cell>
          <cell r="S7305">
            <v>4343670</v>
          </cell>
        </row>
        <row r="7306">
          <cell r="A7306" t="str">
            <v>MOT-3HP.61R</v>
          </cell>
          <cell r="B7306" t="str">
            <v>MOTORREDUCTOR 3 HP 61 RPM R77 DRN100LM4 F.S 2.4 SEW</v>
          </cell>
          <cell r="C7306" t="str">
            <v>Motorreductores</v>
          </cell>
          <cell r="D7306" t="str">
            <v>1.4.05.03 | Motores y Motorreductores</v>
          </cell>
          <cell r="F7306">
            <v>0</v>
          </cell>
          <cell r="G7306" t="str">
            <v>Unidades</v>
          </cell>
          <cell r="H7306" t="str">
            <v>Unidades</v>
          </cell>
          <cell r="K7306">
            <v>0</v>
          </cell>
          <cell r="L7306">
            <v>0</v>
          </cell>
          <cell r="M7306" t="str">
            <v>Elementos sin Marca</v>
          </cell>
          <cell r="O7306">
            <v>0</v>
          </cell>
          <cell r="P7306">
            <v>0</v>
          </cell>
          <cell r="S7306">
            <v>5165575</v>
          </cell>
        </row>
        <row r="7307">
          <cell r="A7307" t="str">
            <v>MOTRE-3HP-62DRS</v>
          </cell>
          <cell r="B7307" t="str">
            <v>MOTORREDUCTOR 3 HP 62 RPM R57 DRN100L4 F.S 1.4</v>
          </cell>
          <cell r="C7307" t="str">
            <v>Motorreductores</v>
          </cell>
          <cell r="D7307" t="str">
            <v>1.4.05.03 | Motores y Motorreductores</v>
          </cell>
          <cell r="F7307">
            <v>0</v>
          </cell>
          <cell r="G7307" t="str">
            <v>Unidades</v>
          </cell>
          <cell r="H7307" t="str">
            <v>Unidades</v>
          </cell>
          <cell r="K7307">
            <v>39</v>
          </cell>
          <cell r="L7307">
            <v>0</v>
          </cell>
          <cell r="M7307" t="str">
            <v>Elementos sin Marca</v>
          </cell>
          <cell r="O7307">
            <v>0</v>
          </cell>
          <cell r="P7307">
            <v>0</v>
          </cell>
          <cell r="S7307">
            <v>3378504</v>
          </cell>
        </row>
        <row r="7308">
          <cell r="A7308" t="str">
            <v>MOT-3HP.65RPM.</v>
          </cell>
          <cell r="B7308" t="str">
            <v>MOTORREDUCTOR 3 HP 65 RPM R57 DRN100L4 F.S 1.4</v>
          </cell>
          <cell r="C7308" t="str">
            <v>Motorreductores</v>
          </cell>
          <cell r="D7308" t="str">
            <v>1.4.05.03 | Motores y Motorreductores</v>
          </cell>
          <cell r="F7308">
            <v>0</v>
          </cell>
          <cell r="G7308" t="str">
            <v>Unidades</v>
          </cell>
          <cell r="H7308" t="str">
            <v>Unidades</v>
          </cell>
          <cell r="K7308">
            <v>0</v>
          </cell>
          <cell r="L7308">
            <v>0</v>
          </cell>
          <cell r="M7308" t="str">
            <v>Elementos sin Marca</v>
          </cell>
          <cell r="O7308">
            <v>0</v>
          </cell>
          <cell r="P7308">
            <v>0</v>
          </cell>
          <cell r="S7308">
            <v>4155157</v>
          </cell>
        </row>
        <row r="7309">
          <cell r="A7309" t="str">
            <v>MOT-3HP.70RPM</v>
          </cell>
          <cell r="B7309" t="str">
            <v>MOTORREDUCTOR 3 HP 70 RPM SK92672.1A F.S 1.2 CON MOTOFRENO NORD</v>
          </cell>
          <cell r="C7309" t="str">
            <v>Motorreductores</v>
          </cell>
          <cell r="D7309" t="str">
            <v>1.4.05.03 | Motores y Motorreductores</v>
          </cell>
          <cell r="F7309">
            <v>0</v>
          </cell>
          <cell r="G7309" t="str">
            <v>Unidades</v>
          </cell>
          <cell r="H7309" t="str">
            <v>Unidades</v>
          </cell>
          <cell r="K7309">
            <v>0</v>
          </cell>
          <cell r="L7309">
            <v>0</v>
          </cell>
          <cell r="M7309" t="str">
            <v>Elementos sin Marca</v>
          </cell>
          <cell r="O7309">
            <v>0</v>
          </cell>
          <cell r="P7309">
            <v>0</v>
          </cell>
          <cell r="S7309">
            <v>4270000</v>
          </cell>
        </row>
        <row r="7310">
          <cell r="A7310" t="str">
            <v>MOTRE-3HP-76-8D</v>
          </cell>
          <cell r="B7310" t="str">
            <v>MOTORREDUCTOR 3 HP 76.8 RPM R57 DRS90L4</v>
          </cell>
          <cell r="C7310" t="str">
            <v>Motorreductores</v>
          </cell>
          <cell r="D7310" t="str">
            <v>1.4.05.03 | Motores y Motorreductores</v>
          </cell>
          <cell r="E7310" t="str">
            <v>MALLA 3</v>
          </cell>
          <cell r="F7310">
            <v>0</v>
          </cell>
          <cell r="G7310" t="str">
            <v>Unidades</v>
          </cell>
          <cell r="H7310" t="str">
            <v>Unidades</v>
          </cell>
          <cell r="K7310">
            <v>39</v>
          </cell>
          <cell r="L7310">
            <v>0</v>
          </cell>
          <cell r="M7310" t="str">
            <v>Elementos sin Marca</v>
          </cell>
          <cell r="O7310">
            <v>0</v>
          </cell>
          <cell r="P7310">
            <v>0</v>
          </cell>
          <cell r="S7310">
            <v>2283450</v>
          </cell>
        </row>
        <row r="7311">
          <cell r="A7311" t="str">
            <v>MOT-3HP.80RPM</v>
          </cell>
          <cell r="B7311" t="str">
            <v>MOTORREDUCTOR 3 HP 80 RPM R57 DRN100L4 F.S 1.7</v>
          </cell>
          <cell r="C7311" t="str">
            <v>Motorreductores</v>
          </cell>
          <cell r="D7311" t="str">
            <v>1.4.05.03 | Motores y Motorreductores</v>
          </cell>
          <cell r="F7311">
            <v>0</v>
          </cell>
          <cell r="G7311" t="str">
            <v>Unidades</v>
          </cell>
          <cell r="H7311" t="str">
            <v>Unidades</v>
          </cell>
          <cell r="K7311">
            <v>53</v>
          </cell>
          <cell r="L7311">
            <v>0</v>
          </cell>
          <cell r="M7311" t="str">
            <v>Elementos sin Marca</v>
          </cell>
          <cell r="O7311">
            <v>0</v>
          </cell>
          <cell r="P7311">
            <v>0</v>
          </cell>
          <cell r="S7311">
            <v>2574764</v>
          </cell>
        </row>
        <row r="7312">
          <cell r="A7312" t="str">
            <v>MOT-3HP.88.R47</v>
          </cell>
          <cell r="B7312" t="str">
            <v>MOTORREDUCTOR 3 HP 88 RPM R47 DRN100LM4 F.S 1.3</v>
          </cell>
          <cell r="C7312" t="str">
            <v>Motorreductores</v>
          </cell>
          <cell r="D7312" t="str">
            <v>1.4.05.03 | Motores y Motorreductores</v>
          </cell>
          <cell r="F7312">
            <v>0</v>
          </cell>
          <cell r="G7312" t="str">
            <v>Unidades</v>
          </cell>
          <cell r="H7312" t="str">
            <v>Unidades</v>
          </cell>
          <cell r="K7312">
            <v>0</v>
          </cell>
          <cell r="L7312">
            <v>0</v>
          </cell>
          <cell r="M7312" t="str">
            <v>Elementos sin Marca</v>
          </cell>
          <cell r="O7312">
            <v>0</v>
          </cell>
          <cell r="P7312">
            <v>0</v>
          </cell>
          <cell r="S7312">
            <v>1934000</v>
          </cell>
        </row>
        <row r="7313">
          <cell r="A7313" t="str">
            <v>MOT-3HH.89RPM</v>
          </cell>
          <cell r="B7313" t="str">
            <v>MOTORREDUCTOR 3 HP 89 RPM R67 DRN100L4 F.S 2.5</v>
          </cell>
          <cell r="C7313" t="str">
            <v>Motorreductores</v>
          </cell>
          <cell r="D7313" t="str">
            <v>1.4.05.03 | Motores y Motorreductores</v>
          </cell>
          <cell r="F7313">
            <v>0</v>
          </cell>
          <cell r="G7313" t="str">
            <v>Unidades</v>
          </cell>
          <cell r="H7313" t="str">
            <v>Unidades</v>
          </cell>
          <cell r="K7313">
            <v>50</v>
          </cell>
          <cell r="L7313">
            <v>0</v>
          </cell>
          <cell r="M7313" t="str">
            <v>Elementos sin Marca</v>
          </cell>
          <cell r="O7313">
            <v>0</v>
          </cell>
          <cell r="P7313">
            <v>0</v>
          </cell>
          <cell r="S7313">
            <v>3908384</v>
          </cell>
        </row>
        <row r="7314">
          <cell r="A7314" t="str">
            <v>MOTRE-3HP-90RP</v>
          </cell>
          <cell r="B7314" t="str">
            <v>MOTORREDUCTOR 3 HP 90 RPM R47 DV100M4</v>
          </cell>
          <cell r="C7314" t="str">
            <v>Motorreductores</v>
          </cell>
          <cell r="D7314" t="str">
            <v>1.4.05.03 | Motores y Motorreductores</v>
          </cell>
          <cell r="F7314">
            <v>0</v>
          </cell>
          <cell r="G7314" t="str">
            <v>Unidades</v>
          </cell>
          <cell r="H7314" t="str">
            <v>Unidades</v>
          </cell>
          <cell r="K7314">
            <v>37</v>
          </cell>
          <cell r="L7314">
            <v>0</v>
          </cell>
          <cell r="M7314" t="str">
            <v>Elementos sin Marca</v>
          </cell>
          <cell r="O7314">
            <v>0</v>
          </cell>
          <cell r="P7314">
            <v>0</v>
          </cell>
        </row>
        <row r="7315">
          <cell r="A7315" t="str">
            <v>MOTRE-3HP-90DR</v>
          </cell>
          <cell r="B7315" t="str">
            <v>MOTORREDUCTOR 3 HP 90 RPM R57 DRS90L4 BE F.S 1.15</v>
          </cell>
          <cell r="C7315" t="str">
            <v>Motorreductores</v>
          </cell>
          <cell r="D7315" t="str">
            <v>1.4.05.03 | Motores y Motorreductores</v>
          </cell>
          <cell r="F7315">
            <v>0</v>
          </cell>
          <cell r="G7315" t="str">
            <v>Unidades</v>
          </cell>
          <cell r="H7315" t="str">
            <v>Unidades</v>
          </cell>
          <cell r="K7315">
            <v>0</v>
          </cell>
          <cell r="L7315">
            <v>0</v>
          </cell>
          <cell r="M7315" t="str">
            <v>Elementos sin Marca</v>
          </cell>
          <cell r="O7315">
            <v>0</v>
          </cell>
          <cell r="P7315">
            <v>0</v>
          </cell>
          <cell r="S7315">
            <v>3011000</v>
          </cell>
        </row>
        <row r="7316">
          <cell r="A7316" t="str">
            <v>MOTRE-3HP-90</v>
          </cell>
          <cell r="B7316" t="str">
            <v>MOTORREDUCTOR 3 HP 90 RPM R57 DV100M4 .F.S 1.9</v>
          </cell>
          <cell r="C7316" t="str">
            <v>Motorreductores</v>
          </cell>
          <cell r="D7316" t="str">
            <v>1.4.05.03 | Motores y Motorreductores</v>
          </cell>
          <cell r="F7316">
            <v>0</v>
          </cell>
          <cell r="G7316" t="str">
            <v>Unidades</v>
          </cell>
          <cell r="H7316" t="str">
            <v>Unidades</v>
          </cell>
          <cell r="K7316">
            <v>43</v>
          </cell>
          <cell r="L7316">
            <v>0</v>
          </cell>
          <cell r="M7316" t="str">
            <v>Elementos sin Marca</v>
          </cell>
          <cell r="O7316">
            <v>0</v>
          </cell>
          <cell r="P7316">
            <v>0</v>
          </cell>
        </row>
        <row r="7317">
          <cell r="A7317" t="str">
            <v>MOT-92R.3HP</v>
          </cell>
          <cell r="B7317" t="str">
            <v>MOTORREDUCTOR 3 HP 92 RPM R47DRN100L4  F.S. 1.3</v>
          </cell>
          <cell r="C7317" t="str">
            <v>Motorreductores</v>
          </cell>
          <cell r="D7317" t="str">
            <v>1.4.05.03 | Motores y Motorreductores</v>
          </cell>
          <cell r="F7317">
            <v>0</v>
          </cell>
          <cell r="G7317" t="str">
            <v>Unidades</v>
          </cell>
          <cell r="H7317" t="str">
            <v>Unidades</v>
          </cell>
          <cell r="K7317">
            <v>0</v>
          </cell>
          <cell r="L7317">
            <v>0</v>
          </cell>
          <cell r="M7317" t="str">
            <v>Elementos sin Marca</v>
          </cell>
          <cell r="O7317">
            <v>0</v>
          </cell>
          <cell r="P7317">
            <v>0</v>
          </cell>
          <cell r="S7317">
            <v>3462886</v>
          </cell>
        </row>
        <row r="7318">
          <cell r="A7318" t="str">
            <v>MOT-3HP.95RPM.R57</v>
          </cell>
          <cell r="B7318" t="str">
            <v>MOTORREDUCTOR 3 HP 95 RPM I:18.6 R57 DRN100L4 F.S 2.0</v>
          </cell>
          <cell r="C7318" t="str">
            <v>Motorreductores</v>
          </cell>
          <cell r="D7318" t="str">
            <v>1.4.05.03 | Motores y Motorreductores</v>
          </cell>
          <cell r="F7318">
            <v>1</v>
          </cell>
          <cell r="G7318" t="str">
            <v>Unidades</v>
          </cell>
          <cell r="H7318" t="str">
            <v>Unidades</v>
          </cell>
          <cell r="K7318">
            <v>0</v>
          </cell>
          <cell r="L7318">
            <v>0</v>
          </cell>
          <cell r="M7318" t="str">
            <v>Elementos sin Marca</v>
          </cell>
          <cell r="O7318">
            <v>0</v>
          </cell>
          <cell r="P7318">
            <v>0</v>
          </cell>
          <cell r="S7318">
            <v>3908525</v>
          </cell>
        </row>
        <row r="7319">
          <cell r="A7319" t="str">
            <v>MOT-30H.23R</v>
          </cell>
          <cell r="B7319" t="str">
            <v>MOTORREDUCTOR 30 HP 23 RPM FH157AD5P EDRN180L4/C1C11D2 F.S 1,5 - CLASE II SEW</v>
          </cell>
          <cell r="C7319" t="str">
            <v>Motorreductores</v>
          </cell>
          <cell r="D7319" t="str">
            <v>1.4.05.03 | Motores y Motorreductores</v>
          </cell>
          <cell r="F7319">
            <v>0</v>
          </cell>
          <cell r="G7319" t="str">
            <v>Unidades</v>
          </cell>
          <cell r="H7319" t="str">
            <v>Unidades</v>
          </cell>
          <cell r="K7319">
            <v>0</v>
          </cell>
          <cell r="L7319">
            <v>0</v>
          </cell>
          <cell r="M7319" t="str">
            <v>SEW</v>
          </cell>
          <cell r="O7319">
            <v>0</v>
          </cell>
          <cell r="P7319">
            <v>0</v>
          </cell>
        </row>
        <row r="7320">
          <cell r="A7320" t="str">
            <v>MOT-30H.65I</v>
          </cell>
          <cell r="B7320" t="str">
            <v>MOTORREDUCTOR 30 HP 23 RPM FH157AD5PDRN180L4 F.S 1,5 - IP65 SEW SEW SEW</v>
          </cell>
          <cell r="C7320" t="str">
            <v>Motorreductores</v>
          </cell>
          <cell r="D7320" t="str">
            <v>1.4.05.03 | Motores y Motorreductores</v>
          </cell>
          <cell r="F7320">
            <v>0</v>
          </cell>
          <cell r="G7320" t="str">
            <v>Unidades</v>
          </cell>
          <cell r="H7320" t="str">
            <v>Unidades</v>
          </cell>
          <cell r="K7320">
            <v>0</v>
          </cell>
          <cell r="L7320">
            <v>0</v>
          </cell>
          <cell r="M7320" t="str">
            <v>SEW</v>
          </cell>
          <cell r="O7320">
            <v>0</v>
          </cell>
          <cell r="P7320">
            <v>0</v>
          </cell>
        </row>
        <row r="7321">
          <cell r="A7321" t="str">
            <v>MOT-30H.CL2</v>
          </cell>
          <cell r="B7321" t="str">
            <v>MOTORREDUCTOR 30 HP 34 RPM FH127/GAD6/ EDRN180L4/C1C11D2 F.S 1,5 - CLASE II SEW SEW SEW SEW</v>
          </cell>
          <cell r="C7321" t="str">
            <v>Motorreductores</v>
          </cell>
          <cell r="D7321" t="str">
            <v>1.4.05.03 | Motores y Motorreductores</v>
          </cell>
          <cell r="F7321">
            <v>0</v>
          </cell>
          <cell r="G7321" t="str">
            <v>Unidades</v>
          </cell>
          <cell r="H7321" t="str">
            <v>Unidades</v>
          </cell>
          <cell r="K7321">
            <v>0</v>
          </cell>
          <cell r="L7321">
            <v>0</v>
          </cell>
          <cell r="M7321" t="str">
            <v>SEW</v>
          </cell>
          <cell r="O7321">
            <v>0</v>
          </cell>
          <cell r="P7321">
            <v>0</v>
          </cell>
        </row>
        <row r="7322">
          <cell r="A7322" t="str">
            <v>MRE-IP6.515</v>
          </cell>
          <cell r="B7322" t="str">
            <v>MOTORREDUCTOR 30 HP 34 RPM FH127G/AD5/P DRN180L4 F.S 1,5 - IP65 SEW SEW SEW</v>
          </cell>
          <cell r="C7322" t="str">
            <v>Motorreductores</v>
          </cell>
          <cell r="D7322" t="str">
            <v>1.4.05.03 | Motores y Motorreductores</v>
          </cell>
          <cell r="F7322">
            <v>0</v>
          </cell>
          <cell r="G7322" t="str">
            <v>Unidades</v>
          </cell>
          <cell r="H7322" t="str">
            <v>Unidades</v>
          </cell>
          <cell r="K7322">
            <v>0</v>
          </cell>
          <cell r="L7322">
            <v>0</v>
          </cell>
          <cell r="M7322" t="str">
            <v>SEW</v>
          </cell>
          <cell r="O7322">
            <v>0</v>
          </cell>
          <cell r="P7322">
            <v>0</v>
          </cell>
        </row>
        <row r="7323">
          <cell r="A7323" t="str">
            <v>MOT-RED.30H.38RPM</v>
          </cell>
          <cell r="B7323" t="str">
            <v>MOTORREDUCTOR 30 HP 38 RPM  FDAS169-K4 -WE3 180M-4 - HELICOIDAL EJES PARALELOS SIMOGEAR- FB 2.4 - MOTOR IE3 IP55</v>
          </cell>
          <cell r="C7323" t="str">
            <v>Motorreductores</v>
          </cell>
          <cell r="D7323" t="str">
            <v>1.4.05.03 | Motores y Motorreductores</v>
          </cell>
          <cell r="F7323">
            <v>0</v>
          </cell>
          <cell r="G7323" t="str">
            <v>Unidades</v>
          </cell>
          <cell r="H7323" t="str">
            <v>Unidades</v>
          </cell>
          <cell r="K7323">
            <v>0</v>
          </cell>
          <cell r="L7323">
            <v>0</v>
          </cell>
          <cell r="M7323" t="str">
            <v>Elementos sin Marca</v>
          </cell>
          <cell r="O7323">
            <v>0</v>
          </cell>
          <cell r="P7323">
            <v>0</v>
          </cell>
        </row>
        <row r="7324">
          <cell r="A7324" t="str">
            <v>MOT-157.30HP</v>
          </cell>
          <cell r="B7324" t="str">
            <v>MOTORREDUCTOR 30 HP 41 RPM FA157 DRN180L4 F.S. 2 SEW</v>
          </cell>
          <cell r="C7324" t="str">
            <v>Motorreductores</v>
          </cell>
          <cell r="D7324" t="str">
            <v>1.4.05.03 | Motores y Motorreductores</v>
          </cell>
          <cell r="F7324">
            <v>0</v>
          </cell>
          <cell r="G7324" t="str">
            <v>Unidades</v>
          </cell>
          <cell r="H7324" t="str">
            <v>Unidades</v>
          </cell>
          <cell r="K7324">
            <v>0</v>
          </cell>
          <cell r="L7324">
            <v>0</v>
          </cell>
          <cell r="M7324" t="str">
            <v>SEW</v>
          </cell>
          <cell r="O7324">
            <v>0</v>
          </cell>
          <cell r="P7324">
            <v>0</v>
          </cell>
        </row>
        <row r="7325">
          <cell r="A7325" t="str">
            <v>MOT-30H.41RPM</v>
          </cell>
          <cell r="B7325" t="str">
            <v>MOTORREDUCTOR 30 HP 41 RPM KAD149-K4-WE180M-4 - CONICO HELICOIDAL CON BRAZO DE REACCION - FB 1.4 - MOTOR IE3 IP65 CLASE 2 DIVISION 1 - FLENDER</v>
          </cell>
          <cell r="C7325" t="str">
            <v>Motorreductores</v>
          </cell>
          <cell r="D7325" t="str">
            <v>1.4.05.03 | Motores y Motorreductores</v>
          </cell>
          <cell r="F7325">
            <v>0</v>
          </cell>
          <cell r="G7325" t="str">
            <v>Unidades</v>
          </cell>
          <cell r="H7325" t="str">
            <v>Unidades</v>
          </cell>
          <cell r="K7325">
            <v>0</v>
          </cell>
          <cell r="L7325">
            <v>0</v>
          </cell>
          <cell r="M7325" t="str">
            <v>Elementos sin Marca</v>
          </cell>
          <cell r="O7325">
            <v>0</v>
          </cell>
          <cell r="P7325">
            <v>0</v>
          </cell>
          <cell r="S7325">
            <v>26949494</v>
          </cell>
        </row>
        <row r="7326">
          <cell r="A7326" t="str">
            <v>MOT-30H.44R</v>
          </cell>
          <cell r="B7326" t="str">
            <v>MOTORREDUCTOR 30 HP 44 RPM FH107G/AD6/P DRN180L4 F.S 1,5 - IP65 SEW SEW</v>
          </cell>
          <cell r="C7326" t="str">
            <v>Motorreductores</v>
          </cell>
          <cell r="D7326" t="str">
            <v>1.4.05.03 | Motores y Motorreductores</v>
          </cell>
          <cell r="F7326">
            <v>0</v>
          </cell>
          <cell r="G7326" t="str">
            <v>Unidades</v>
          </cell>
          <cell r="H7326" t="str">
            <v>Unidades</v>
          </cell>
          <cell r="K7326">
            <v>0</v>
          </cell>
          <cell r="L7326">
            <v>0</v>
          </cell>
          <cell r="M7326" t="str">
            <v>SEW</v>
          </cell>
          <cell r="O7326">
            <v>0</v>
          </cell>
          <cell r="P7326">
            <v>0</v>
          </cell>
        </row>
        <row r="7327">
          <cell r="A7327" t="str">
            <v>MOT-137.30HP</v>
          </cell>
          <cell r="B7327" t="str">
            <v>MOTORREDUCTOR 30 HP 60 RPM R137 DRN180L4 F.S. 1,4 SEW</v>
          </cell>
          <cell r="C7327" t="str">
            <v>Motorreductores</v>
          </cell>
          <cell r="D7327" t="str">
            <v>1.4.05.03 | Motores y Motorreductores</v>
          </cell>
          <cell r="F7327">
            <v>0</v>
          </cell>
          <cell r="G7327" t="str">
            <v>Unidades</v>
          </cell>
          <cell r="H7327" t="str">
            <v>Unidades</v>
          </cell>
          <cell r="K7327">
            <v>0</v>
          </cell>
          <cell r="L7327">
            <v>0</v>
          </cell>
          <cell r="M7327" t="str">
            <v>SEW</v>
          </cell>
          <cell r="O7327">
            <v>0</v>
          </cell>
          <cell r="P7327">
            <v>0</v>
          </cell>
        </row>
        <row r="7328">
          <cell r="A7328" t="str">
            <v>MOT-137.60RPM</v>
          </cell>
          <cell r="B7328" t="str">
            <v>MOTORREDUCTOR 30 HP 60 RPM R137 DRN180L4 F.S. 2 SEW</v>
          </cell>
          <cell r="C7328" t="str">
            <v>Motorreductores</v>
          </cell>
          <cell r="D7328" t="str">
            <v>1.4.05.03 | Motores y Motorreductores</v>
          </cell>
          <cell r="F7328">
            <v>0</v>
          </cell>
          <cell r="G7328" t="str">
            <v>Unidades</v>
          </cell>
          <cell r="H7328" t="str">
            <v>Unidades</v>
          </cell>
          <cell r="K7328">
            <v>0</v>
          </cell>
          <cell r="L7328">
            <v>0</v>
          </cell>
          <cell r="M7328" t="str">
            <v>SEW</v>
          </cell>
          <cell r="O7328">
            <v>0</v>
          </cell>
          <cell r="P7328">
            <v>0</v>
          </cell>
        </row>
        <row r="7329">
          <cell r="A7329" t="str">
            <v>MOT-30H.65R</v>
          </cell>
          <cell r="B7329" t="str">
            <v>MOTORREDUCTOR 30 HP 65 RPM FH107G/AD6/P/RS DRN180L4 F.S 1,5 - IP65 SEW</v>
          </cell>
          <cell r="C7329" t="str">
            <v>Motorreductores</v>
          </cell>
          <cell r="D7329" t="str">
            <v>1.4.05.03 | Motores y Motorreductores</v>
          </cell>
          <cell r="F7329">
            <v>0</v>
          </cell>
          <cell r="G7329" t="str">
            <v>Unidades</v>
          </cell>
          <cell r="H7329" t="str">
            <v>Unidades</v>
          </cell>
          <cell r="K7329">
            <v>0</v>
          </cell>
          <cell r="L7329">
            <v>0</v>
          </cell>
          <cell r="M7329" t="str">
            <v>SEW</v>
          </cell>
          <cell r="O7329">
            <v>0</v>
          </cell>
          <cell r="P7329">
            <v>0</v>
          </cell>
        </row>
        <row r="7330">
          <cell r="A7330" t="str">
            <v>MOT-30H.R107</v>
          </cell>
          <cell r="B7330" t="str">
            <v>MOTORREDUCTOR 30 HP 72 RPM R107 DRN180L4 F.S 1.45 SEW SEW SEW</v>
          </cell>
          <cell r="C7330" t="str">
            <v>Motorreductores</v>
          </cell>
          <cell r="D7330" t="str">
            <v>1.4.05.03 | Motores y Motorreductores</v>
          </cell>
          <cell r="F7330">
            <v>0</v>
          </cell>
          <cell r="G7330" t="str">
            <v>Unidades</v>
          </cell>
          <cell r="H7330" t="str">
            <v>Unidades</v>
          </cell>
          <cell r="K7330">
            <v>321</v>
          </cell>
          <cell r="L7330">
            <v>0</v>
          </cell>
          <cell r="M7330" t="str">
            <v>SEW</v>
          </cell>
          <cell r="O7330">
            <v>0</v>
          </cell>
          <cell r="P7330">
            <v>0</v>
          </cell>
          <cell r="S7330">
            <v>21096298</v>
          </cell>
        </row>
        <row r="7331">
          <cell r="A7331" t="str">
            <v>MOTRE-30HP-78D</v>
          </cell>
          <cell r="B7331" t="str">
            <v>MOTORREDUCTOR 30 HP 78 RPM R107 DRS180L4 F.S 1.56</v>
          </cell>
          <cell r="C7331" t="str">
            <v>Motorreductores</v>
          </cell>
          <cell r="D7331" t="str">
            <v>1.4.05.03 | Motores y Motorreductores</v>
          </cell>
          <cell r="F7331">
            <v>0</v>
          </cell>
          <cell r="G7331" t="str">
            <v>Unidades</v>
          </cell>
          <cell r="H7331" t="str">
            <v>Unidades</v>
          </cell>
          <cell r="K7331">
            <v>302</v>
          </cell>
          <cell r="L7331">
            <v>0</v>
          </cell>
          <cell r="M7331" t="str">
            <v>Elementos sin Marca</v>
          </cell>
          <cell r="O7331">
            <v>0</v>
          </cell>
          <cell r="P7331">
            <v>0</v>
          </cell>
          <cell r="S7331">
            <v>7560000</v>
          </cell>
        </row>
        <row r="7332">
          <cell r="A7332" t="str">
            <v>MOR-30H.107</v>
          </cell>
          <cell r="B7332" t="str">
            <v>MOTORREDUCTOR 30 HP 79 RPM R107 DRN180L4/BE30 F.S.1.6 CON FRENO</v>
          </cell>
          <cell r="C7332" t="str">
            <v>Motorreductores</v>
          </cell>
          <cell r="D7332" t="str">
            <v>1.4.05.03 | Motores y Motorreductores</v>
          </cell>
          <cell r="F7332">
            <v>0</v>
          </cell>
          <cell r="G7332" t="str">
            <v>Unidades</v>
          </cell>
          <cell r="H7332" t="str">
            <v>Unidades</v>
          </cell>
          <cell r="K7332">
            <v>0</v>
          </cell>
          <cell r="L7332">
            <v>0</v>
          </cell>
          <cell r="M7332" t="str">
            <v>Elementos sin Marca</v>
          </cell>
          <cell r="O7332">
            <v>0</v>
          </cell>
          <cell r="P7332">
            <v>0</v>
          </cell>
          <cell r="S7332">
            <v>31340655</v>
          </cell>
        </row>
        <row r="7333">
          <cell r="A7333" t="str">
            <v>MOT-30H.86RPM</v>
          </cell>
          <cell r="B7333" t="str">
            <v>MOTORREDUCTOR 30 HP 86 RPM GR107 FS 1.8  ACORN</v>
          </cell>
          <cell r="C7333" t="str">
            <v>Motorreductores</v>
          </cell>
          <cell r="D7333" t="str">
            <v>1.4.05.03 | Motores y Motorreductores</v>
          </cell>
          <cell r="F7333">
            <v>0</v>
          </cell>
          <cell r="G7333" t="str">
            <v>Unidades</v>
          </cell>
          <cell r="H7333" t="str">
            <v>Unidades</v>
          </cell>
          <cell r="K7333">
            <v>0</v>
          </cell>
          <cell r="L7333">
            <v>0</v>
          </cell>
          <cell r="M7333" t="str">
            <v>Elementos sin Marca</v>
          </cell>
          <cell r="O7333">
            <v>0</v>
          </cell>
          <cell r="P7333">
            <v>0</v>
          </cell>
          <cell r="S7333">
            <v>8968000</v>
          </cell>
        </row>
        <row r="7334">
          <cell r="A7334" t="str">
            <v>MOTRE-30HP-88RP</v>
          </cell>
          <cell r="B7334" t="str">
            <v>MOTORREDUCTOR 30 HP 88 RPM R107 DV180L4-BMG</v>
          </cell>
          <cell r="C7334" t="str">
            <v>Motorreductores</v>
          </cell>
          <cell r="D7334" t="str">
            <v>1.4.05.03 | Motores y Motorreductores</v>
          </cell>
          <cell r="F7334">
            <v>0</v>
          </cell>
          <cell r="G7334" t="str">
            <v>Unidades</v>
          </cell>
          <cell r="H7334" t="str">
            <v>Unidades</v>
          </cell>
          <cell r="K7334">
            <v>332</v>
          </cell>
          <cell r="L7334">
            <v>0</v>
          </cell>
          <cell r="M7334" t="str">
            <v>Elementos sin Marca</v>
          </cell>
          <cell r="O7334">
            <v>0</v>
          </cell>
          <cell r="P7334">
            <v>0</v>
          </cell>
        </row>
        <row r="7335">
          <cell r="A7335" t="str">
            <v>MOT-30H.89RPM.R107</v>
          </cell>
          <cell r="B7335" t="str">
            <v>MOTORREDUCTOR 30 HP 89 RPM R107 DRN180L4 F.S.1.8</v>
          </cell>
          <cell r="C7335" t="str">
            <v>Motorreductores</v>
          </cell>
          <cell r="D7335" t="str">
            <v>1.4.05.03 | Motores y Motorreductores</v>
          </cell>
          <cell r="F7335">
            <v>0</v>
          </cell>
          <cell r="G7335" t="str">
            <v>Unidades</v>
          </cell>
          <cell r="H7335" t="str">
            <v>Unidades</v>
          </cell>
          <cell r="K7335">
            <v>332</v>
          </cell>
          <cell r="L7335">
            <v>0</v>
          </cell>
          <cell r="M7335" t="str">
            <v>Elementos sin Marca</v>
          </cell>
          <cell r="O7335">
            <v>0</v>
          </cell>
          <cell r="P7335">
            <v>0</v>
          </cell>
        </row>
        <row r="7336">
          <cell r="A7336" t="str">
            <v>MOT-30H.89RPM</v>
          </cell>
          <cell r="B7336" t="str">
            <v>MOTORREDUCTOR 30 HP 89 RPM R107 DRN180L4/BE30 F.S.1.8 CON FRENO</v>
          </cell>
          <cell r="C7336" t="str">
            <v>Motorreductores</v>
          </cell>
          <cell r="D7336" t="str">
            <v>1.4.05.03 | Motores y Motorreductores</v>
          </cell>
          <cell r="F7336">
            <v>0</v>
          </cell>
          <cell r="G7336" t="str">
            <v>Unidades</v>
          </cell>
          <cell r="H7336" t="str">
            <v>Unidades</v>
          </cell>
          <cell r="K7336">
            <v>0</v>
          </cell>
          <cell r="L7336">
            <v>0</v>
          </cell>
          <cell r="M7336" t="str">
            <v>Elementos sin Marca</v>
          </cell>
          <cell r="O7336">
            <v>0</v>
          </cell>
          <cell r="P7336">
            <v>0</v>
          </cell>
          <cell r="S7336">
            <v>19807400</v>
          </cell>
        </row>
        <row r="7337">
          <cell r="A7337" t="str">
            <v>MOT-30H.89RPM.DRN</v>
          </cell>
          <cell r="B7337" t="str">
            <v>MOTORREDUCTOR 30 HP 89 RPM R107 DRN180L4/RS F.S.1,8 CON FRENO</v>
          </cell>
          <cell r="C7337" t="str">
            <v>Motorreductores</v>
          </cell>
          <cell r="D7337" t="str">
            <v>1.4.05.03 | Motores y Motorreductores</v>
          </cell>
          <cell r="F7337">
            <v>0</v>
          </cell>
          <cell r="G7337" t="str">
            <v>Unidades</v>
          </cell>
          <cell r="H7337" t="str">
            <v>Unidades</v>
          </cell>
          <cell r="K7337">
            <v>0</v>
          </cell>
          <cell r="L7337">
            <v>0</v>
          </cell>
          <cell r="M7337" t="str">
            <v>Elementos sin Marca</v>
          </cell>
          <cell r="O7337">
            <v>0</v>
          </cell>
          <cell r="P7337">
            <v>0</v>
          </cell>
          <cell r="S7337">
            <v>19651386</v>
          </cell>
        </row>
        <row r="7338">
          <cell r="A7338" t="str">
            <v>MOT-107.30HP</v>
          </cell>
          <cell r="B7338" t="str">
            <v>MOTORREDUCTOR 30 HP 90 RPM R107 DRN180L4/RS F.S. 1,6 SEW</v>
          </cell>
          <cell r="C7338" t="str">
            <v>Motorreductores</v>
          </cell>
          <cell r="D7338" t="str">
            <v>1.4.05.03 | Motores y Motorreductores</v>
          </cell>
          <cell r="F7338">
            <v>0</v>
          </cell>
          <cell r="G7338" t="str">
            <v>Unidades</v>
          </cell>
          <cell r="H7338" t="str">
            <v>Unidades</v>
          </cell>
          <cell r="K7338">
            <v>0</v>
          </cell>
          <cell r="L7338">
            <v>0</v>
          </cell>
          <cell r="M7338" t="str">
            <v>SEW</v>
          </cell>
          <cell r="O7338">
            <v>0</v>
          </cell>
          <cell r="P7338">
            <v>0</v>
          </cell>
        </row>
        <row r="7339">
          <cell r="A7339" t="str">
            <v>MOT-107.30HP91</v>
          </cell>
          <cell r="B7339" t="str">
            <v>MOTORREDUCTOR 30 HP 91 RPM R107 DRN180L4/RS F.S. 2 SEW</v>
          </cell>
          <cell r="C7339" t="str">
            <v>Motorreductores</v>
          </cell>
          <cell r="D7339" t="str">
            <v>1.4.05.03 | Motores y Motorreductores</v>
          </cell>
          <cell r="F7339">
            <v>0</v>
          </cell>
          <cell r="G7339" t="str">
            <v>Unidades</v>
          </cell>
          <cell r="H7339" t="str">
            <v>Unidades</v>
          </cell>
          <cell r="K7339">
            <v>0</v>
          </cell>
          <cell r="L7339">
            <v>0</v>
          </cell>
          <cell r="M7339" t="str">
            <v>SEW</v>
          </cell>
          <cell r="O7339">
            <v>0</v>
          </cell>
          <cell r="P7339">
            <v>0</v>
          </cell>
        </row>
        <row r="7340">
          <cell r="A7340" t="str">
            <v>MOT-3HP.R77DRN100LS4</v>
          </cell>
          <cell r="B7340" t="str">
            <v>MOTORREDUCTOR 3HP @ 50 RPM R77DRN100LS4 FS 1,95 SEW</v>
          </cell>
          <cell r="C7340" t="str">
            <v>Motorreductores</v>
          </cell>
          <cell r="D7340" t="str">
            <v>1.4.05.03 | Motores y Motorreductores</v>
          </cell>
          <cell r="F7340">
            <v>0</v>
          </cell>
          <cell r="G7340" t="str">
            <v>Unidades</v>
          </cell>
          <cell r="H7340" t="str">
            <v>Unidades</v>
          </cell>
          <cell r="K7340">
            <v>0</v>
          </cell>
          <cell r="L7340">
            <v>0</v>
          </cell>
          <cell r="M7340" t="str">
            <v>SEW</v>
          </cell>
          <cell r="O7340">
            <v>0</v>
          </cell>
          <cell r="P7340">
            <v>0</v>
          </cell>
          <cell r="S7340">
            <v>4330651</v>
          </cell>
        </row>
        <row r="7341">
          <cell r="A7341" t="str">
            <v>MOT-3HP.127</v>
          </cell>
          <cell r="B7341" t="str">
            <v>MOTORREDUCTOR 3HP 127 RPM FA47/GDRN100L4 I:13.93 FS:2.4 SEW</v>
          </cell>
          <cell r="C7341" t="str">
            <v>Motorreductores</v>
          </cell>
          <cell r="D7341" t="str">
            <v>1.4.05.03 | Motores y Motorreductores</v>
          </cell>
          <cell r="F7341">
            <v>0</v>
          </cell>
          <cell r="G7341" t="str">
            <v>Unidades</v>
          </cell>
          <cell r="H7341" t="str">
            <v>Unidades</v>
          </cell>
          <cell r="K7341">
            <v>0</v>
          </cell>
          <cell r="L7341">
            <v>0</v>
          </cell>
          <cell r="M7341" t="str">
            <v>SEW</v>
          </cell>
          <cell r="O7341">
            <v>0</v>
          </cell>
          <cell r="P7341">
            <v>0</v>
          </cell>
          <cell r="S7341">
            <v>5062940</v>
          </cell>
        </row>
        <row r="7342">
          <cell r="A7342" t="str">
            <v>MOT-3HP.55RPM.R67</v>
          </cell>
          <cell r="B7342" t="str">
            <v>MOTORREDUCTOR 3HP 55 RPM R67 DRN100L4 FS 1.4</v>
          </cell>
          <cell r="C7342" t="str">
            <v>Motorreductores</v>
          </cell>
          <cell r="D7342" t="str">
            <v>1.4.05.03 | Motores y Motorreductores</v>
          </cell>
          <cell r="F7342">
            <v>0</v>
          </cell>
          <cell r="G7342" t="str">
            <v>Unidades</v>
          </cell>
          <cell r="H7342" t="str">
            <v>Unidades</v>
          </cell>
          <cell r="K7342">
            <v>0</v>
          </cell>
          <cell r="L7342">
            <v>0</v>
          </cell>
          <cell r="M7342" t="str">
            <v>Elementos sin Marca</v>
          </cell>
          <cell r="O7342">
            <v>0</v>
          </cell>
          <cell r="P7342">
            <v>0</v>
          </cell>
          <cell r="S7342">
            <v>4566098</v>
          </cell>
        </row>
        <row r="7343">
          <cell r="A7343" t="str">
            <v>MOT-3HP.R47DRN100L4BE5</v>
          </cell>
          <cell r="B7343" t="str">
            <v>MOTORREDUCTOR 3HP 90 RPM R47DRN100L4BE5 F.S. 1.3</v>
          </cell>
          <cell r="C7343" t="str">
            <v>Motorreductores</v>
          </cell>
          <cell r="D7343" t="str">
            <v>1.4.05.03 | Motores y Motorreductores</v>
          </cell>
          <cell r="F7343">
            <v>0</v>
          </cell>
          <cell r="G7343" t="str">
            <v>Unidades</v>
          </cell>
          <cell r="H7343" t="str">
            <v>Unidades</v>
          </cell>
          <cell r="K7343">
            <v>0</v>
          </cell>
          <cell r="L7343">
            <v>0</v>
          </cell>
          <cell r="M7343" t="str">
            <v>Elementos sin Marca</v>
          </cell>
          <cell r="O7343">
            <v>0</v>
          </cell>
          <cell r="P7343">
            <v>0</v>
          </cell>
          <cell r="S7343">
            <v>3814683</v>
          </cell>
        </row>
        <row r="7344">
          <cell r="A7344" t="str">
            <v>MOT-3HP.IE3</v>
          </cell>
          <cell r="B7344" t="str">
            <v>MOTORREDUCTOR 3HP 91 RPM KA47DRN100LS4 IE3
 SEW</v>
          </cell>
          <cell r="C7344" t="str">
            <v>Motorreductores</v>
          </cell>
          <cell r="D7344" t="str">
            <v>1.4.05.03 | Motores y Motorreductores</v>
          </cell>
          <cell r="F7344">
            <v>1</v>
          </cell>
          <cell r="G7344" t="str">
            <v>Unidades</v>
          </cell>
          <cell r="H7344" t="str">
            <v>Unidades</v>
          </cell>
          <cell r="K7344">
            <v>0</v>
          </cell>
          <cell r="L7344">
            <v>0</v>
          </cell>
          <cell r="M7344" t="str">
            <v>SEW</v>
          </cell>
          <cell r="O7344">
            <v>0</v>
          </cell>
          <cell r="P7344">
            <v>0</v>
          </cell>
          <cell r="S7344">
            <v>6015884</v>
          </cell>
        </row>
        <row r="7345">
          <cell r="A7345" t="str">
            <v>MOT-3HP.95RPM</v>
          </cell>
          <cell r="B7345" t="str">
            <v>MOTORREDUCTOR 3HP 95 RPM DRN 100L4 F..S.2.0 EF:3</v>
          </cell>
          <cell r="C7345" t="str">
            <v>Motorreductores</v>
          </cell>
          <cell r="D7345" t="str">
            <v>1.4.05.03 | Motores y Motorreductores</v>
          </cell>
          <cell r="F7345">
            <v>0</v>
          </cell>
          <cell r="G7345" t="str">
            <v>Unidades</v>
          </cell>
          <cell r="H7345" t="str">
            <v>Unidades</v>
          </cell>
          <cell r="K7345">
            <v>0</v>
          </cell>
          <cell r="L7345">
            <v>0</v>
          </cell>
          <cell r="M7345" t="str">
            <v>Elementos sin Marca</v>
          </cell>
          <cell r="O7345">
            <v>0</v>
          </cell>
          <cell r="P7345">
            <v>0</v>
          </cell>
        </row>
        <row r="7346">
          <cell r="A7346" t="str">
            <v>MOT-3HP.8.2RPM</v>
          </cell>
          <cell r="B7346" t="str">
            <v>MOTORREDUCTOR 3HP A 8.2 RPM R97 DRN100L4 I=2  F.S. 1.15</v>
          </cell>
          <cell r="C7346" t="str">
            <v>Motorreductores</v>
          </cell>
          <cell r="D7346" t="str">
            <v>1.4.05.03 | Motores y Motorreductores</v>
          </cell>
          <cell r="F7346">
            <v>0</v>
          </cell>
          <cell r="G7346" t="str">
            <v>Unidades</v>
          </cell>
          <cell r="H7346" t="str">
            <v>Unidades</v>
          </cell>
          <cell r="K7346">
            <v>0</v>
          </cell>
          <cell r="L7346">
            <v>0</v>
          </cell>
          <cell r="M7346" t="str">
            <v>Elementos sin Marca</v>
          </cell>
          <cell r="O7346">
            <v>0</v>
          </cell>
          <cell r="P7346">
            <v>0</v>
          </cell>
          <cell r="S7346">
            <v>6868609</v>
          </cell>
        </row>
        <row r="7347">
          <cell r="A7347" t="str">
            <v>MOT-SIN.351</v>
          </cell>
          <cell r="B7347" t="str">
            <v>MOTORREDUCTOR 3HP, 51 RPM,  SA67/T DRN100L4 2.2 KW SINFIN CORONA CON BRAZO DE TORQUE SEW</v>
          </cell>
          <cell r="C7347" t="str">
            <v>Motorreductores</v>
          </cell>
          <cell r="D7347" t="str">
            <v>1.4.05.03 | Motores y Motorreductores</v>
          </cell>
          <cell r="F7347">
            <v>0</v>
          </cell>
          <cell r="G7347" t="str">
            <v>Unidades</v>
          </cell>
          <cell r="H7347" t="str">
            <v>Unidades</v>
          </cell>
          <cell r="K7347">
            <v>0</v>
          </cell>
          <cell r="L7347">
            <v>0</v>
          </cell>
          <cell r="M7347" t="str">
            <v>SEW</v>
          </cell>
          <cell r="O7347">
            <v>0</v>
          </cell>
          <cell r="P7347">
            <v>0</v>
          </cell>
          <cell r="S7347">
            <v>5389421</v>
          </cell>
        </row>
        <row r="7348">
          <cell r="A7348" t="str">
            <v>MOT-4HP.102</v>
          </cell>
          <cell r="B7348" t="str">
            <v>MOTORREDUCTOR 4 HP 102 RPM FA47/G DRN100L4 I:17.33 FS 1.4 POS. MONTAJE M3 SEW</v>
          </cell>
          <cell r="C7348" t="str">
            <v>Motorreductores</v>
          </cell>
          <cell r="D7348" t="str">
            <v>1.4.05.03 | Motores y Motorreductores</v>
          </cell>
          <cell r="F7348">
            <v>0</v>
          </cell>
          <cell r="G7348" t="str">
            <v>Unidades</v>
          </cell>
          <cell r="H7348" t="str">
            <v>Unidades</v>
          </cell>
          <cell r="K7348">
            <v>0</v>
          </cell>
          <cell r="L7348">
            <v>0</v>
          </cell>
          <cell r="M7348" t="str">
            <v>SEW</v>
          </cell>
          <cell r="O7348">
            <v>0</v>
          </cell>
          <cell r="P7348">
            <v>0</v>
          </cell>
          <cell r="S7348">
            <v>3867972</v>
          </cell>
        </row>
        <row r="7349">
          <cell r="A7349" t="str">
            <v>MOT-4HP.116RPM.DRN</v>
          </cell>
          <cell r="B7349" t="str">
            <v>MOTORREDUCTOR 4 HP 116 RPM R57 DRN100L4 F.S 1.80</v>
          </cell>
          <cell r="C7349" t="str">
            <v>Motorreductores</v>
          </cell>
          <cell r="D7349" t="str">
            <v>1.4.05.03 | Motores y Motorreductores</v>
          </cell>
          <cell r="F7349">
            <v>1</v>
          </cell>
          <cell r="G7349" t="str">
            <v>Unidades</v>
          </cell>
          <cell r="H7349" t="str">
            <v>Unidades</v>
          </cell>
          <cell r="K7349">
            <v>51</v>
          </cell>
          <cell r="L7349">
            <v>0</v>
          </cell>
          <cell r="M7349" t="str">
            <v>Elementos sin Marca</v>
          </cell>
          <cell r="O7349">
            <v>0</v>
          </cell>
          <cell r="P7349">
            <v>0</v>
          </cell>
          <cell r="S7349">
            <v>3664094</v>
          </cell>
        </row>
        <row r="7350">
          <cell r="A7350" t="str">
            <v>MOT-RED.4HP</v>
          </cell>
          <cell r="B7350" t="str">
            <v>MOTORREDUCTOR 4 HP 139 RPM FA47/G DRN00L4 F.S 2.2 SEW</v>
          </cell>
          <cell r="C7350" t="str">
            <v>Motorreductores</v>
          </cell>
          <cell r="D7350" t="str">
            <v>1.4.05.03 | Motores y Motorreductores</v>
          </cell>
          <cell r="F7350">
            <v>0</v>
          </cell>
          <cell r="G7350" t="str">
            <v>Unidades</v>
          </cell>
          <cell r="H7350" t="str">
            <v>Unidades</v>
          </cell>
          <cell r="K7350">
            <v>0</v>
          </cell>
          <cell r="L7350">
            <v>0</v>
          </cell>
          <cell r="M7350" t="str">
            <v>SEW</v>
          </cell>
          <cell r="O7350">
            <v>0</v>
          </cell>
          <cell r="P7350">
            <v>0</v>
          </cell>
          <cell r="S7350">
            <v>4968123</v>
          </cell>
        </row>
        <row r="7351">
          <cell r="A7351" t="str">
            <v>MOT-4HP.187RPM</v>
          </cell>
          <cell r="B7351" t="str">
            <v>MOTORREDUCTOR 4 HP 187 RPM FA47 DRS100M4 F.S 2.16 SEW</v>
          </cell>
          <cell r="C7351" t="str">
            <v>Motorreductores</v>
          </cell>
          <cell r="D7351" t="str">
            <v>1.4.05.03 | Motores y Motorreductores</v>
          </cell>
          <cell r="E7351" t="str">
            <v>MALLA 3</v>
          </cell>
          <cell r="F7351">
            <v>0</v>
          </cell>
          <cell r="G7351" t="str">
            <v>Unidades</v>
          </cell>
          <cell r="H7351" t="str">
            <v>Unidades</v>
          </cell>
          <cell r="K7351">
            <v>43</v>
          </cell>
          <cell r="L7351">
            <v>0</v>
          </cell>
          <cell r="M7351" t="str">
            <v>SEW</v>
          </cell>
          <cell r="O7351">
            <v>0</v>
          </cell>
          <cell r="P7351">
            <v>0</v>
          </cell>
          <cell r="S7351">
            <v>2204864</v>
          </cell>
        </row>
        <row r="7352">
          <cell r="A7352" t="str">
            <v>MOT-4HP.194</v>
          </cell>
          <cell r="B7352" t="str">
            <v>MOTORREDUCTOR 4 HP 194 RPM R47 DRN100L4 F.S 1.8</v>
          </cell>
          <cell r="C7352" t="str">
            <v>Motorreductores</v>
          </cell>
          <cell r="D7352" t="str">
            <v>1.4.05.03 | Motores y Motorreductores</v>
          </cell>
          <cell r="F7352">
            <v>0</v>
          </cell>
          <cell r="G7352" t="str">
            <v>Unidades</v>
          </cell>
          <cell r="H7352" t="str">
            <v>Unidades</v>
          </cell>
          <cell r="K7352">
            <v>0</v>
          </cell>
          <cell r="L7352">
            <v>0</v>
          </cell>
          <cell r="M7352" t="str">
            <v>Elementos sin Marca</v>
          </cell>
          <cell r="O7352">
            <v>0</v>
          </cell>
          <cell r="P7352">
            <v>0</v>
          </cell>
          <cell r="S7352">
            <v>3148341</v>
          </cell>
        </row>
        <row r="7353">
          <cell r="A7353" t="str">
            <v>MOT-4HP.195RPM</v>
          </cell>
          <cell r="B7353" t="str">
            <v>MOTORREDUCTOR 4 HP 195 RPM FA47DRN100L4 F.S 2.3</v>
          </cell>
          <cell r="C7353" t="str">
            <v>Motorreductores</v>
          </cell>
          <cell r="D7353" t="str">
            <v>1.4.05.03 | Motores y Motorreductores</v>
          </cell>
          <cell r="F7353">
            <v>0</v>
          </cell>
          <cell r="G7353" t="str">
            <v>Unidades</v>
          </cell>
          <cell r="H7353" t="str">
            <v>Unidades</v>
          </cell>
          <cell r="K7353">
            <v>0</v>
          </cell>
          <cell r="L7353">
            <v>0</v>
          </cell>
          <cell r="M7353" t="str">
            <v>Elementos sin Marca</v>
          </cell>
          <cell r="O7353">
            <v>0</v>
          </cell>
          <cell r="P7353">
            <v>0</v>
          </cell>
          <cell r="S7353">
            <v>3621177</v>
          </cell>
        </row>
        <row r="7354">
          <cell r="A7354" t="str">
            <v>MOT-4HP.197</v>
          </cell>
          <cell r="B7354" t="str">
            <v>MOTORREDUCTOR 4 HP 197 RPM FA47/G DRN100L4 FS 2.3</v>
          </cell>
          <cell r="C7354" t="str">
            <v>Motorreductores</v>
          </cell>
          <cell r="D7354" t="str">
            <v>1.4.05.03 | Motores y Motorreductores</v>
          </cell>
          <cell r="F7354">
            <v>0</v>
          </cell>
          <cell r="G7354" t="str">
            <v>Unidades</v>
          </cell>
          <cell r="H7354" t="str">
            <v>Unidades</v>
          </cell>
          <cell r="K7354">
            <v>0</v>
          </cell>
          <cell r="L7354">
            <v>0</v>
          </cell>
          <cell r="M7354" t="str">
            <v>Elementos sin Marca</v>
          </cell>
          <cell r="O7354">
            <v>0</v>
          </cell>
          <cell r="P7354">
            <v>0</v>
          </cell>
          <cell r="S7354">
            <v>3995297</v>
          </cell>
        </row>
        <row r="7355">
          <cell r="A7355" t="str">
            <v>MOT-4HP.FS1.5</v>
          </cell>
          <cell r="B7355" t="str">
            <v>MOTORREDUCTOR 4 HP 28 RPM R87DRN100L4 F.S 1.5 SEW</v>
          </cell>
          <cell r="C7355" t="str">
            <v>Motorreductores</v>
          </cell>
          <cell r="D7355" t="str">
            <v>1.4.05.03 | Motores y Motorreductores</v>
          </cell>
          <cell r="F7355">
            <v>0</v>
          </cell>
          <cell r="G7355" t="str">
            <v>Unidades</v>
          </cell>
          <cell r="H7355" t="str">
            <v>Unidades</v>
          </cell>
          <cell r="K7355">
            <v>0</v>
          </cell>
          <cell r="L7355">
            <v>0</v>
          </cell>
          <cell r="M7355" t="str">
            <v>SEW</v>
          </cell>
          <cell r="O7355">
            <v>0</v>
          </cell>
          <cell r="P7355">
            <v>0</v>
          </cell>
          <cell r="S7355">
            <v>5410160</v>
          </cell>
        </row>
        <row r="7356">
          <cell r="A7356" t="str">
            <v>MOT-4HP.28RPM</v>
          </cell>
          <cell r="B7356" t="str">
            <v>MOTORREDUCTOR 4 HP 28 RPM SK4282  IEC100 RELACION 61,60 CON BRAZO DE TORQUE,  EJE HUECO 50 MM NORD</v>
          </cell>
          <cell r="C7356" t="str">
            <v>Motorreductores</v>
          </cell>
          <cell r="D7356" t="str">
            <v>1.4.05.03 | Motores y Motorreductores</v>
          </cell>
          <cell r="F7356">
            <v>0</v>
          </cell>
          <cell r="G7356" t="str">
            <v>Unidades</v>
          </cell>
          <cell r="H7356" t="str">
            <v>Unidades</v>
          </cell>
          <cell r="K7356">
            <v>0</v>
          </cell>
          <cell r="L7356">
            <v>0</v>
          </cell>
          <cell r="M7356" t="str">
            <v>NORD</v>
          </cell>
          <cell r="O7356">
            <v>0</v>
          </cell>
          <cell r="P7356">
            <v>0</v>
          </cell>
          <cell r="S7356">
            <v>3490000</v>
          </cell>
        </row>
        <row r="7357">
          <cell r="A7357" t="str">
            <v>MOT-4HP.284RPM</v>
          </cell>
          <cell r="B7357" t="str">
            <v>MOTORREDUCTOR 4 HP 284 RPM FA37/G DRS100M4 F.S: 1.35</v>
          </cell>
          <cell r="C7357" t="str">
            <v>Motorreductores</v>
          </cell>
          <cell r="D7357" t="str">
            <v>1.4.05.03 | Motores y Motorreductores</v>
          </cell>
          <cell r="E7357" t="str">
            <v>MALLA 3</v>
          </cell>
          <cell r="F7357">
            <v>0</v>
          </cell>
          <cell r="G7357" t="str">
            <v>Unidades</v>
          </cell>
          <cell r="H7357" t="str">
            <v>Unidades</v>
          </cell>
          <cell r="K7357">
            <v>0</v>
          </cell>
          <cell r="L7357">
            <v>0</v>
          </cell>
          <cell r="M7357" t="str">
            <v>Elementos sin Marca</v>
          </cell>
          <cell r="O7357">
            <v>0</v>
          </cell>
          <cell r="P7357">
            <v>0</v>
          </cell>
          <cell r="S7357">
            <v>2548000</v>
          </cell>
        </row>
        <row r="7358">
          <cell r="A7358" t="str">
            <v>MOT-4HP.29RPM</v>
          </cell>
          <cell r="B7358" t="str">
            <v>MOTORREDUCTOR 4 HP 29 RPM SK9032  IEC100 RELACION 60 CON BRAZO DE TORQUE,  EJE HUECO 40 MM</v>
          </cell>
          <cell r="C7358" t="str">
            <v>Motorreductores</v>
          </cell>
          <cell r="D7358" t="str">
            <v>1.4.05.03 | Motores y Motorreductores</v>
          </cell>
          <cell r="F7358">
            <v>0</v>
          </cell>
          <cell r="G7358" t="str">
            <v>Unidades</v>
          </cell>
          <cell r="H7358" t="str">
            <v>Unidades</v>
          </cell>
          <cell r="K7358">
            <v>0</v>
          </cell>
          <cell r="L7358">
            <v>0</v>
          </cell>
          <cell r="M7358" t="str">
            <v>Elementos sin Marca</v>
          </cell>
          <cell r="O7358">
            <v>0</v>
          </cell>
          <cell r="P7358">
            <v>0</v>
          </cell>
        </row>
        <row r="7359">
          <cell r="A7359" t="str">
            <v>MOT-4HP.35RPM.AC</v>
          </cell>
          <cell r="B7359" t="str">
            <v>MOTORREDUCTOR 4 HP 35 RPM FCNDK130 - SINFIN CORONA CON BRAZO DE REACCION ACORN</v>
          </cell>
          <cell r="C7359" t="str">
            <v>Motorreductores</v>
          </cell>
          <cell r="D7359" t="str">
            <v>1.4.05.03 | Motores y Motorreductores</v>
          </cell>
          <cell r="F7359">
            <v>0</v>
          </cell>
          <cell r="G7359" t="str">
            <v>Unidades</v>
          </cell>
          <cell r="H7359" t="str">
            <v>Unidades</v>
          </cell>
          <cell r="K7359">
            <v>0</v>
          </cell>
          <cell r="L7359">
            <v>0</v>
          </cell>
          <cell r="M7359" t="str">
            <v>ACORN</v>
          </cell>
          <cell r="O7359">
            <v>0</v>
          </cell>
          <cell r="P7359">
            <v>0</v>
          </cell>
          <cell r="S7359">
            <v>2050200</v>
          </cell>
        </row>
        <row r="7360">
          <cell r="A7360" t="str">
            <v>MOT-4HP.35RPM</v>
          </cell>
          <cell r="B7360" t="str">
            <v>MOTORREDUCTOR 4 HP 35 RPM SINFIN CORONA CON BRAZO DE REACCION REF. NMVRD130-M100-4 - FLENDER</v>
          </cell>
          <cell r="C7360" t="str">
            <v>Motorreductores</v>
          </cell>
          <cell r="D7360" t="str">
            <v>1.4.05.03 | Motores y Motorreductores</v>
          </cell>
          <cell r="F7360">
            <v>0</v>
          </cell>
          <cell r="G7360" t="str">
            <v>Unidades</v>
          </cell>
          <cell r="H7360" t="str">
            <v>Unidades</v>
          </cell>
          <cell r="K7360">
            <v>0</v>
          </cell>
          <cell r="L7360">
            <v>0</v>
          </cell>
          <cell r="M7360" t="str">
            <v>Elementos sin Marca</v>
          </cell>
          <cell r="O7360">
            <v>0</v>
          </cell>
          <cell r="P7360">
            <v>0</v>
          </cell>
          <cell r="S7360">
            <v>3201500</v>
          </cell>
        </row>
        <row r="7361">
          <cell r="A7361" t="str">
            <v>MOT-4HP.37R</v>
          </cell>
          <cell r="B7361" t="str">
            <v>MOTORREDUCTOR 4 HP 37 RPM R88 DRN100L4 F.S 2.00</v>
          </cell>
          <cell r="C7361" t="str">
            <v>Motorreductores</v>
          </cell>
          <cell r="D7361" t="str">
            <v>1.4.05.03 | Motores y Motorreductores</v>
          </cell>
          <cell r="F7361">
            <v>0</v>
          </cell>
          <cell r="G7361" t="str">
            <v>Unidades</v>
          </cell>
          <cell r="H7361" t="str">
            <v>Unidades</v>
          </cell>
          <cell r="K7361">
            <v>0</v>
          </cell>
          <cell r="L7361">
            <v>0</v>
          </cell>
          <cell r="M7361" t="str">
            <v>Elementos sin Marca</v>
          </cell>
          <cell r="O7361">
            <v>0</v>
          </cell>
          <cell r="P7361">
            <v>0</v>
          </cell>
          <cell r="S7361">
            <v>6096774</v>
          </cell>
        </row>
        <row r="7362">
          <cell r="A7362" t="str">
            <v>MOT-4HP.R77</v>
          </cell>
          <cell r="B7362" t="str">
            <v>MOTORREDUCTOR 4 HP 38 RPM R77 DRN100L4 F.S. 1.1 SEW</v>
          </cell>
          <cell r="C7362" t="str">
            <v>Motorreductores</v>
          </cell>
          <cell r="D7362" t="str">
            <v>1.4.05.03 | Motores y Motorreductores</v>
          </cell>
          <cell r="F7362">
            <v>0</v>
          </cell>
          <cell r="G7362" t="str">
            <v>Unidades</v>
          </cell>
          <cell r="H7362" t="str">
            <v>Unidades</v>
          </cell>
          <cell r="K7362">
            <v>0</v>
          </cell>
          <cell r="L7362">
            <v>0</v>
          </cell>
          <cell r="M7362" t="str">
            <v>SEW</v>
          </cell>
          <cell r="O7362">
            <v>0</v>
          </cell>
          <cell r="P7362">
            <v>0</v>
          </cell>
          <cell r="S7362">
            <v>4705982</v>
          </cell>
        </row>
        <row r="7363">
          <cell r="A7363" t="str">
            <v>MOT-4HP.53RPM</v>
          </cell>
          <cell r="B7363" t="str">
            <v>MOTORREDUCTOR 4 HP 53 RPM R77 DRN100L4 FS 1.5 SEW</v>
          </cell>
          <cell r="C7363" t="str">
            <v>Motorreductores</v>
          </cell>
          <cell r="D7363" t="str">
            <v>1.4.05.03 | Motores y Motorreductores</v>
          </cell>
          <cell r="F7363">
            <v>0</v>
          </cell>
          <cell r="G7363" t="str">
            <v>Unidades</v>
          </cell>
          <cell r="H7363" t="str">
            <v>Unidades</v>
          </cell>
          <cell r="K7363">
            <v>0</v>
          </cell>
          <cell r="L7363">
            <v>0</v>
          </cell>
          <cell r="M7363" t="str">
            <v>SEW</v>
          </cell>
          <cell r="O7363">
            <v>0</v>
          </cell>
          <cell r="P7363">
            <v>0</v>
          </cell>
          <cell r="S7363">
            <v>4634991</v>
          </cell>
        </row>
        <row r="7364">
          <cell r="A7364" t="str">
            <v>MOT-4HP.58RPM</v>
          </cell>
          <cell r="B7364" t="str">
            <v>MOTORREDUCTOR 4 HP 58 RPM R77 DRN100L4 F.S 1.75</v>
          </cell>
          <cell r="C7364" t="str">
            <v>Motorreductores</v>
          </cell>
          <cell r="D7364" t="str">
            <v>1.4.05.03 | Motores y Motorreductores</v>
          </cell>
          <cell r="F7364">
            <v>0</v>
          </cell>
          <cell r="G7364" t="str">
            <v>Unidades</v>
          </cell>
          <cell r="H7364" t="str">
            <v>Unidades</v>
          </cell>
          <cell r="K7364">
            <v>0</v>
          </cell>
          <cell r="L7364">
            <v>0</v>
          </cell>
          <cell r="M7364" t="str">
            <v>Elementos sin Marca</v>
          </cell>
          <cell r="O7364">
            <v>0</v>
          </cell>
          <cell r="P7364">
            <v>0</v>
          </cell>
          <cell r="S7364">
            <v>5454224</v>
          </cell>
        </row>
        <row r="7365">
          <cell r="A7365" t="str">
            <v>MOTRE-4HP-58DR</v>
          </cell>
          <cell r="B7365" t="str">
            <v>MOTORREDUCTOR 4 HP 58 RPM R77 DRS100M4 F.S 1.68</v>
          </cell>
          <cell r="C7365" t="str">
            <v>Motorreductores</v>
          </cell>
          <cell r="D7365" t="str">
            <v>1.4.05.03 | Motores y Motorreductores</v>
          </cell>
          <cell r="F7365">
            <v>0</v>
          </cell>
          <cell r="G7365" t="str">
            <v>Unidades</v>
          </cell>
          <cell r="H7365" t="str">
            <v>Unidades</v>
          </cell>
          <cell r="K7365">
            <v>57</v>
          </cell>
          <cell r="L7365">
            <v>0</v>
          </cell>
          <cell r="M7365" t="str">
            <v>Elementos sin Marca</v>
          </cell>
          <cell r="O7365">
            <v>0</v>
          </cell>
          <cell r="P7365">
            <v>0</v>
          </cell>
          <cell r="S7365">
            <v>3055000</v>
          </cell>
        </row>
        <row r="7366">
          <cell r="A7366" t="str">
            <v>MOT-4HP.61R</v>
          </cell>
          <cell r="B7366" t="str">
            <v>MOTORREDUCTOR 4 HP 61 RPM I: 29 R77 DRN100L4 F.S 1.75 SEW</v>
          </cell>
          <cell r="C7366" t="str">
            <v>Motorreductores</v>
          </cell>
          <cell r="D7366" t="str">
            <v>1.4.05.03 | Motores y Motorreductores</v>
          </cell>
          <cell r="F7366">
            <v>0</v>
          </cell>
          <cell r="G7366" t="str">
            <v>Unidades</v>
          </cell>
          <cell r="H7366" t="str">
            <v>Unidades</v>
          </cell>
          <cell r="K7366">
            <v>0</v>
          </cell>
          <cell r="L7366">
            <v>0</v>
          </cell>
          <cell r="M7366" t="str">
            <v>SEW</v>
          </cell>
          <cell r="O7366">
            <v>0</v>
          </cell>
          <cell r="P7366">
            <v>0</v>
          </cell>
          <cell r="S7366">
            <v>5454224</v>
          </cell>
        </row>
        <row r="7367">
          <cell r="A7367" t="str">
            <v>MOT-R77.4HP</v>
          </cell>
          <cell r="B7367" t="str">
            <v>MOTORREDUCTOR 4 HP 70 RPM R77 DRN100L4 F.S. 1.9 SEW</v>
          </cell>
          <cell r="C7367" t="str">
            <v>Motorreductores</v>
          </cell>
          <cell r="D7367" t="str">
            <v>1.4.05.03 | Motores y Motorreductores</v>
          </cell>
          <cell r="F7367">
            <v>0</v>
          </cell>
          <cell r="G7367" t="str">
            <v>Unidades</v>
          </cell>
          <cell r="H7367" t="str">
            <v>Unidades</v>
          </cell>
          <cell r="K7367">
            <v>0</v>
          </cell>
          <cell r="L7367">
            <v>0</v>
          </cell>
          <cell r="M7367" t="str">
            <v>SEW</v>
          </cell>
          <cell r="O7367">
            <v>0</v>
          </cell>
          <cell r="P7367">
            <v>0</v>
          </cell>
          <cell r="S7367">
            <v>4521885</v>
          </cell>
        </row>
        <row r="7368">
          <cell r="A7368" t="str">
            <v>MOT-4HP.74RPM</v>
          </cell>
          <cell r="B7368" t="str">
            <v>MOTORREDUCTOR 4 HP 74 RPM R67 DRN100L4 F.S 1.45</v>
          </cell>
          <cell r="C7368" t="str">
            <v>Motorreductores</v>
          </cell>
          <cell r="D7368" t="str">
            <v>1.4.05.03 | Motores y Motorreductores</v>
          </cell>
          <cell r="F7368">
            <v>0</v>
          </cell>
          <cell r="G7368" t="str">
            <v>Unidades</v>
          </cell>
          <cell r="H7368" t="str">
            <v>Unidades</v>
          </cell>
          <cell r="K7368">
            <v>59</v>
          </cell>
          <cell r="L7368">
            <v>0</v>
          </cell>
          <cell r="M7368" t="str">
            <v>Elementos sin Marca</v>
          </cell>
          <cell r="O7368">
            <v>0</v>
          </cell>
          <cell r="P7368">
            <v>0</v>
          </cell>
          <cell r="S7368">
            <v>2679000</v>
          </cell>
        </row>
        <row r="7369">
          <cell r="A7369" t="str">
            <v>MOT-4HP.R67</v>
          </cell>
          <cell r="B7369" t="str">
            <v>MOTORREDUCTOR 4 HP 75 RPM  R67DRN100L4 I:23.44 F.S.1.45</v>
          </cell>
          <cell r="C7369" t="str">
            <v>Motorreductores</v>
          </cell>
          <cell r="D7369" t="str">
            <v>1.4.05.03 | Motores y Motorreductores</v>
          </cell>
          <cell r="F7369">
            <v>1</v>
          </cell>
          <cell r="G7369" t="str">
            <v>Unidades</v>
          </cell>
          <cell r="H7369" t="str">
            <v>Unidades</v>
          </cell>
          <cell r="K7369">
            <v>0</v>
          </cell>
          <cell r="L7369">
            <v>0</v>
          </cell>
          <cell r="M7369" t="str">
            <v>Elementos sin Marca</v>
          </cell>
          <cell r="O7369">
            <v>0</v>
          </cell>
          <cell r="P7369">
            <v>0</v>
          </cell>
          <cell r="S7369">
            <v>4009561</v>
          </cell>
        </row>
        <row r="7370">
          <cell r="A7370" t="str">
            <v>MOT-4HP.75RPM</v>
          </cell>
          <cell r="B7370" t="str">
            <v>MOTORREDUCTOR 4 HP 75 RPM R67 DRN100L4 F.S 1.45</v>
          </cell>
          <cell r="C7370" t="str">
            <v>Motorreductores</v>
          </cell>
          <cell r="D7370" t="str">
            <v>1.4.05.03 | Motores y Motorreductores</v>
          </cell>
          <cell r="F7370">
            <v>0</v>
          </cell>
          <cell r="G7370" t="str">
            <v>Unidades</v>
          </cell>
          <cell r="H7370" t="str">
            <v>Unidades</v>
          </cell>
          <cell r="K7370">
            <v>0</v>
          </cell>
          <cell r="L7370">
            <v>0</v>
          </cell>
          <cell r="M7370" t="str">
            <v>Elementos sin Marca</v>
          </cell>
          <cell r="O7370">
            <v>0</v>
          </cell>
          <cell r="P7370">
            <v>0</v>
          </cell>
          <cell r="S7370">
            <v>3360947</v>
          </cell>
        </row>
        <row r="7371">
          <cell r="A7371" t="str">
            <v>MOTRE-4HP-83RPM</v>
          </cell>
          <cell r="B7371" t="str">
            <v>MOTORREDUCTOR 4 HP 83 RPM SUMITOMO</v>
          </cell>
          <cell r="C7371" t="str">
            <v>Motorreductores</v>
          </cell>
          <cell r="D7371" t="str">
            <v>1.4.05.03 | Motores y Motorreductores</v>
          </cell>
          <cell r="F7371">
            <v>0</v>
          </cell>
          <cell r="G7371" t="str">
            <v>Unidades</v>
          </cell>
          <cell r="H7371" t="str">
            <v>Unidades</v>
          </cell>
          <cell r="K7371">
            <v>0</v>
          </cell>
          <cell r="L7371">
            <v>0</v>
          </cell>
          <cell r="M7371" t="str">
            <v>Elementos sin Marca</v>
          </cell>
          <cell r="O7371">
            <v>0</v>
          </cell>
          <cell r="P7371">
            <v>0</v>
          </cell>
        </row>
        <row r="7372">
          <cell r="A7372" t="str">
            <v>MOT-4HP.88RPM</v>
          </cell>
          <cell r="B7372" t="str">
            <v>MOTORREDUCTOR 4 HP 88 RPM R67 DRN100L4 F.S 1.85</v>
          </cell>
          <cell r="C7372" t="str">
            <v>Motorreductores</v>
          </cell>
          <cell r="D7372" t="str">
            <v>1.4.05.03 | Motores y Motorreductores</v>
          </cell>
          <cell r="F7372">
            <v>0</v>
          </cell>
          <cell r="G7372" t="str">
            <v>Unidades</v>
          </cell>
          <cell r="H7372" t="str">
            <v>Unidades</v>
          </cell>
          <cell r="K7372">
            <v>60</v>
          </cell>
          <cell r="L7372">
            <v>0</v>
          </cell>
          <cell r="M7372" t="str">
            <v>Elementos sin Marca</v>
          </cell>
          <cell r="O7372">
            <v>0</v>
          </cell>
          <cell r="P7372">
            <v>0</v>
          </cell>
          <cell r="S7372">
            <v>3133689</v>
          </cell>
        </row>
        <row r="7373">
          <cell r="A7373" t="str">
            <v>MOT-4HP.89RPM</v>
          </cell>
          <cell r="B7373" t="str">
            <v>MOTORREDUCTOR 4 HP 89 RPM R67 DRN100L4 F.S: 1.85</v>
          </cell>
          <cell r="C7373" t="str">
            <v>Motorreductores</v>
          </cell>
          <cell r="D7373" t="str">
            <v>1.4.05.03 | Motores y Motorreductores</v>
          </cell>
          <cell r="F7373">
            <v>0</v>
          </cell>
          <cell r="G7373" t="str">
            <v>Unidades</v>
          </cell>
          <cell r="H7373" t="str">
            <v>Unidades</v>
          </cell>
          <cell r="K7373">
            <v>60</v>
          </cell>
          <cell r="L7373">
            <v>0</v>
          </cell>
          <cell r="M7373" t="str">
            <v>Elementos sin Marca</v>
          </cell>
          <cell r="O7373">
            <v>0</v>
          </cell>
          <cell r="P7373">
            <v>0</v>
          </cell>
          <cell r="S7373">
            <v>3231669</v>
          </cell>
        </row>
        <row r="7374">
          <cell r="A7374" t="str">
            <v>MOT-4HP.R57</v>
          </cell>
          <cell r="B7374" t="str">
            <v>MOTORREDUCTOR 4 HP 94 RPM R57DRN100L4 I:18.6 F.S. 1.45</v>
          </cell>
          <cell r="C7374" t="str">
            <v>Motorreductores</v>
          </cell>
          <cell r="D7374" t="str">
            <v>1.4.05.03 | Motores y Motorreductores</v>
          </cell>
          <cell r="F7374">
            <v>0</v>
          </cell>
          <cell r="G7374" t="str">
            <v>Unidades</v>
          </cell>
          <cell r="H7374" t="str">
            <v>Unidades</v>
          </cell>
          <cell r="K7374">
            <v>0</v>
          </cell>
          <cell r="L7374">
            <v>0</v>
          </cell>
          <cell r="M7374" t="str">
            <v>Elementos sin Marca</v>
          </cell>
          <cell r="O7374">
            <v>0</v>
          </cell>
          <cell r="P7374">
            <v>0</v>
          </cell>
          <cell r="S7374">
            <v>3039113</v>
          </cell>
        </row>
        <row r="7375">
          <cell r="A7375" t="str">
            <v>MOT-4HP.94RPM</v>
          </cell>
          <cell r="B7375" t="str">
            <v>MOTORREDUCTOR 4 HP 94 RPM R67 DRN100L4 F.S 1.85</v>
          </cell>
          <cell r="C7375" t="str">
            <v>Motorreductores</v>
          </cell>
          <cell r="D7375" t="str">
            <v>1.4.05.03 | Motores y Motorreductores</v>
          </cell>
          <cell r="F7375">
            <v>0</v>
          </cell>
          <cell r="G7375" t="str">
            <v>Unidades</v>
          </cell>
          <cell r="H7375" t="str">
            <v>Unidades</v>
          </cell>
          <cell r="K7375">
            <v>60</v>
          </cell>
          <cell r="L7375">
            <v>0</v>
          </cell>
          <cell r="M7375" t="str">
            <v>Elementos sin Marca</v>
          </cell>
          <cell r="O7375">
            <v>0</v>
          </cell>
          <cell r="P7375">
            <v>0</v>
          </cell>
          <cell r="S7375">
            <v>3048774</v>
          </cell>
        </row>
        <row r="7376">
          <cell r="A7376" t="str">
            <v>MOT-4HP.95RPM</v>
          </cell>
          <cell r="B7376" t="str">
            <v>MOTORREDUCTOR 4 HP 95 RPM R57 DRN100L4/BE5 F.S 1.5 CON FRENO ELECTRICO</v>
          </cell>
          <cell r="C7376" t="str">
            <v>Motorreductores</v>
          </cell>
          <cell r="D7376" t="str">
            <v>1.4.05.03 | Motores y Motorreductores</v>
          </cell>
          <cell r="F7376">
            <v>0</v>
          </cell>
          <cell r="G7376" t="str">
            <v>Unidades</v>
          </cell>
          <cell r="H7376" t="str">
            <v>Unidades</v>
          </cell>
          <cell r="K7376">
            <v>0</v>
          </cell>
          <cell r="L7376">
            <v>0</v>
          </cell>
          <cell r="M7376" t="str">
            <v>Elementos sin Marca</v>
          </cell>
          <cell r="O7376">
            <v>0</v>
          </cell>
          <cell r="P7376">
            <v>0</v>
          </cell>
          <cell r="S7376">
            <v>3298000</v>
          </cell>
        </row>
        <row r="7377">
          <cell r="A7377" t="str">
            <v>MOT-4HP.98R</v>
          </cell>
          <cell r="B7377" t="str">
            <v>MOTORREDUCTOR 4.0 HP @ 98 RPM R67DRN100L4/RS F.S. 2.0 MOTOR CON FRENO SEW</v>
          </cell>
          <cell r="C7377" t="str">
            <v>Motorreductores</v>
          </cell>
          <cell r="D7377" t="str">
            <v>1.4.05.03 | Motores y Motorreductores</v>
          </cell>
          <cell r="F7377">
            <v>0</v>
          </cell>
          <cell r="G7377" t="str">
            <v>Unidades</v>
          </cell>
          <cell r="H7377" t="str">
            <v>Unidades</v>
          </cell>
          <cell r="K7377">
            <v>0</v>
          </cell>
          <cell r="L7377">
            <v>0</v>
          </cell>
          <cell r="M7377" t="str">
            <v>SEW</v>
          </cell>
          <cell r="O7377">
            <v>0</v>
          </cell>
          <cell r="P7377">
            <v>0</v>
          </cell>
          <cell r="S7377">
            <v>5695202</v>
          </cell>
        </row>
        <row r="7378">
          <cell r="A7378" t="str">
            <v>MOT-40H.135</v>
          </cell>
          <cell r="B7378" t="str">
            <v>MOTORREDUCTOR 40 HP 135 RPM FH107G/AD6/P/RS DRN200L4 F.S 1,5 - IP65 SEW</v>
          </cell>
          <cell r="C7378" t="str">
            <v>Motorreductores</v>
          </cell>
          <cell r="D7378" t="str">
            <v>1.4.05.03 | Motores y Motorreductores</v>
          </cell>
          <cell r="F7378">
            <v>0</v>
          </cell>
          <cell r="G7378" t="str">
            <v>Unidades</v>
          </cell>
          <cell r="H7378" t="str">
            <v>Unidades</v>
          </cell>
          <cell r="K7378">
            <v>0</v>
          </cell>
          <cell r="L7378">
            <v>0</v>
          </cell>
          <cell r="M7378" t="str">
            <v>SEW</v>
          </cell>
          <cell r="O7378">
            <v>0</v>
          </cell>
          <cell r="P7378">
            <v>0</v>
          </cell>
        </row>
        <row r="7379">
          <cell r="A7379" t="str">
            <v>MOT-40H.CL2</v>
          </cell>
          <cell r="B7379" t="str">
            <v>MOTORREDUCTOR 40 HP 135 RPM FH107G/AD6/P/RS EDRN200L4C1CC1D2 F.S 1,5 - CLASE II SEW</v>
          </cell>
          <cell r="C7379" t="str">
            <v>Motorreductores</v>
          </cell>
          <cell r="D7379" t="str">
            <v>1.4.05.03 | Motores y Motorreductores</v>
          </cell>
          <cell r="F7379">
            <v>0</v>
          </cell>
          <cell r="G7379" t="str">
            <v>Unidades</v>
          </cell>
          <cell r="H7379" t="str">
            <v>Unidades</v>
          </cell>
          <cell r="K7379">
            <v>0</v>
          </cell>
          <cell r="L7379">
            <v>0</v>
          </cell>
          <cell r="M7379" t="str">
            <v>SEW</v>
          </cell>
          <cell r="O7379">
            <v>0</v>
          </cell>
          <cell r="P7379">
            <v>0</v>
          </cell>
        </row>
        <row r="7380">
          <cell r="A7380" t="str">
            <v>MOT-157.40HP34</v>
          </cell>
          <cell r="B7380" t="str">
            <v>MOTORREDUCTOR 40 HP 34 RPM FA157 DRN200L4 F.S. 2 SEW</v>
          </cell>
          <cell r="C7380" t="str">
            <v>Motorreductores</v>
          </cell>
          <cell r="D7380" t="str">
            <v>1.4.05.03 | Motores y Motorreductores</v>
          </cell>
          <cell r="F7380">
            <v>0</v>
          </cell>
          <cell r="G7380" t="str">
            <v>Unidades</v>
          </cell>
          <cell r="H7380" t="str">
            <v>Unidades</v>
          </cell>
          <cell r="K7380">
            <v>0</v>
          </cell>
          <cell r="L7380">
            <v>0</v>
          </cell>
          <cell r="M7380" t="str">
            <v>SEW</v>
          </cell>
          <cell r="O7380">
            <v>0</v>
          </cell>
          <cell r="P7380">
            <v>0</v>
          </cell>
        </row>
        <row r="7381">
          <cell r="A7381" t="str">
            <v>MOT-40H.CLA</v>
          </cell>
          <cell r="B7381" t="str">
            <v>MOTORREDUCTOR 40 HP 34 RPM FH127AD6/P DRN200L4 F.S 1,5 - CLASE II SEW SEW SEW</v>
          </cell>
          <cell r="C7381" t="str">
            <v>Motorreductores</v>
          </cell>
          <cell r="D7381" t="str">
            <v>1.4.05.03 | Motores y Motorreductores</v>
          </cell>
          <cell r="F7381">
            <v>0</v>
          </cell>
          <cell r="G7381" t="str">
            <v>Unidades</v>
          </cell>
          <cell r="H7381" t="str">
            <v>Unidades</v>
          </cell>
          <cell r="K7381">
            <v>0</v>
          </cell>
          <cell r="L7381">
            <v>0</v>
          </cell>
          <cell r="M7381" t="str">
            <v>SEW</v>
          </cell>
          <cell r="O7381">
            <v>0</v>
          </cell>
          <cell r="P7381">
            <v>0</v>
          </cell>
        </row>
        <row r="7382">
          <cell r="A7382" t="str">
            <v>MOT-RED.IP6</v>
          </cell>
          <cell r="B7382" t="str">
            <v>MOTORREDUCTOR 40 HP 34 RPM FH127AD6/P DRN200L4 F.S 1,5 - IP65 SEW SEW SEW</v>
          </cell>
          <cell r="C7382" t="str">
            <v>Motorreductores</v>
          </cell>
          <cell r="D7382" t="str">
            <v>1.4.05.03 | Motores y Motorreductores</v>
          </cell>
          <cell r="F7382">
            <v>0</v>
          </cell>
          <cell r="G7382" t="str">
            <v>Unidades</v>
          </cell>
          <cell r="H7382" t="str">
            <v>Unidades</v>
          </cell>
          <cell r="K7382">
            <v>0</v>
          </cell>
          <cell r="L7382">
            <v>0</v>
          </cell>
          <cell r="M7382" t="str">
            <v>SEW</v>
          </cell>
          <cell r="O7382">
            <v>0</v>
          </cell>
          <cell r="P7382">
            <v>0</v>
          </cell>
        </row>
        <row r="7383">
          <cell r="A7383" t="str">
            <v>MOT-40H.36RPM</v>
          </cell>
          <cell r="B7383" t="str">
            <v>MOTORREDUCTOR 40 HP 36 RPM FDAD 189 K4 1D180L-4 FLE</v>
          </cell>
          <cell r="C7383" t="str">
            <v>Motorreductores</v>
          </cell>
          <cell r="D7383" t="str">
            <v>1.4.05.03 | Motores y Motorreductores</v>
          </cell>
          <cell r="F7383">
            <v>0</v>
          </cell>
          <cell r="G7383" t="str">
            <v>Unidades</v>
          </cell>
          <cell r="H7383" t="str">
            <v>Unidades</v>
          </cell>
          <cell r="K7383">
            <v>0</v>
          </cell>
          <cell r="L7383">
            <v>0</v>
          </cell>
          <cell r="M7383" t="str">
            <v>FLENDER</v>
          </cell>
          <cell r="O7383">
            <v>0</v>
          </cell>
          <cell r="P7383">
            <v>0</v>
          </cell>
          <cell r="S7383">
            <v>30963128</v>
          </cell>
        </row>
        <row r="7384">
          <cell r="A7384" t="str">
            <v>MOTRE-40HP-36</v>
          </cell>
          <cell r="B7384" t="str">
            <v>MOTORREDUCTOR 40 HP 36 RPM FDAD188B M180 L4 F.S 2.2 FLE</v>
          </cell>
          <cell r="C7384" t="str">
            <v>Motorreductores</v>
          </cell>
          <cell r="D7384" t="str">
            <v>1.4.05.03 | Motores y Motorreductores</v>
          </cell>
          <cell r="F7384">
            <v>0</v>
          </cell>
          <cell r="G7384" t="str">
            <v>Unidades</v>
          </cell>
          <cell r="H7384" t="str">
            <v>Unidades</v>
          </cell>
          <cell r="K7384">
            <v>703</v>
          </cell>
          <cell r="L7384">
            <v>0</v>
          </cell>
          <cell r="M7384" t="str">
            <v>FLENDER</v>
          </cell>
          <cell r="O7384">
            <v>0</v>
          </cell>
          <cell r="P7384">
            <v>0</v>
          </cell>
          <cell r="S7384">
            <v>27548950</v>
          </cell>
        </row>
        <row r="7385">
          <cell r="A7385" t="str">
            <v>MOT-RED.40H.36RPM</v>
          </cell>
          <cell r="B7385" t="str">
            <v>MOTORREDUCTOR 40 HP 36 RPM FDAS189-K4 -WE3 180L-4 - HELICOIDAL EJES PARALELOS SIMOGEAR- FB 2.5 - MOTOR IE3 IP55</v>
          </cell>
          <cell r="C7385" t="str">
            <v>Motorreductores</v>
          </cell>
          <cell r="D7385" t="str">
            <v>1.4.05.03 | Motores y Motorreductores</v>
          </cell>
          <cell r="F7385">
            <v>0</v>
          </cell>
          <cell r="G7385" t="str">
            <v>Unidades</v>
          </cell>
          <cell r="H7385" t="str">
            <v>Unidades</v>
          </cell>
          <cell r="K7385">
            <v>0</v>
          </cell>
          <cell r="L7385">
            <v>0</v>
          </cell>
          <cell r="M7385" t="str">
            <v>Elementos sin Marca</v>
          </cell>
          <cell r="O7385">
            <v>0</v>
          </cell>
          <cell r="P7385">
            <v>0</v>
          </cell>
        </row>
        <row r="7386">
          <cell r="A7386" t="str">
            <v>MOT-157.40HP</v>
          </cell>
          <cell r="B7386" t="str">
            <v>MOTORREDUCTOR 40 HP 41 RPM FA157 DRN200L4 F.S. 2 SEW</v>
          </cell>
          <cell r="C7386" t="str">
            <v>Motorreductores</v>
          </cell>
          <cell r="D7386" t="str">
            <v>1.4.05.03 | Motores y Motorreductores</v>
          </cell>
          <cell r="F7386">
            <v>0</v>
          </cell>
          <cell r="G7386" t="str">
            <v>Unidades</v>
          </cell>
          <cell r="H7386" t="str">
            <v>Unidades</v>
          </cell>
          <cell r="K7386">
            <v>0</v>
          </cell>
          <cell r="L7386">
            <v>0</v>
          </cell>
          <cell r="M7386" t="str">
            <v>SEW</v>
          </cell>
          <cell r="O7386">
            <v>0</v>
          </cell>
          <cell r="P7386">
            <v>0</v>
          </cell>
        </row>
        <row r="7387">
          <cell r="A7387" t="str">
            <v>MOT-40H.41.7RPM</v>
          </cell>
          <cell r="B7387" t="str">
            <v>MOTORREDUCTOR 40 HP 41.7 RPM HSM 407S 25 SUM</v>
          </cell>
          <cell r="C7387" t="str">
            <v>Motorreductores</v>
          </cell>
          <cell r="D7387" t="str">
            <v>1.4.05.03 | Motores y Motorreductores</v>
          </cell>
          <cell r="F7387">
            <v>0</v>
          </cell>
          <cell r="G7387" t="str">
            <v>Unidades</v>
          </cell>
          <cell r="H7387" t="str">
            <v>Unidades</v>
          </cell>
          <cell r="K7387">
            <v>0</v>
          </cell>
          <cell r="L7387">
            <v>0</v>
          </cell>
          <cell r="M7387" t="str">
            <v>SUMITOMO</v>
          </cell>
          <cell r="O7387">
            <v>0</v>
          </cell>
          <cell r="P7387">
            <v>0</v>
          </cell>
          <cell r="S7387">
            <v>26682600</v>
          </cell>
        </row>
        <row r="7388">
          <cell r="A7388" t="str">
            <v>MOT-40H.SUM</v>
          </cell>
          <cell r="B7388" t="str">
            <v>MOTORREDUCTOR 40 HP 44 RPM HSM 407S 25 SUM</v>
          </cell>
          <cell r="C7388" t="str">
            <v>Motorreductores</v>
          </cell>
          <cell r="D7388" t="str">
            <v>1.4.05.03 | Motores y Motorreductores</v>
          </cell>
          <cell r="F7388">
            <v>0</v>
          </cell>
          <cell r="G7388" t="str">
            <v>Unidades</v>
          </cell>
          <cell r="H7388" t="str">
            <v>Unidades</v>
          </cell>
          <cell r="K7388">
            <v>0</v>
          </cell>
          <cell r="L7388">
            <v>0</v>
          </cell>
          <cell r="M7388" t="str">
            <v>SUMITOMO</v>
          </cell>
          <cell r="O7388">
            <v>0</v>
          </cell>
          <cell r="P7388">
            <v>0</v>
          </cell>
          <cell r="S7388">
            <v>51220936.799999997</v>
          </cell>
        </row>
        <row r="7389">
          <cell r="A7389" t="str">
            <v>MOT-40H.65R</v>
          </cell>
          <cell r="B7389" t="str">
            <v>MOTORREDUCTOR 40 HP 65 RPM FH107G/AD6/P/RS DRN200L4 F.S 1,5 - IP65 SEW SEW SEW</v>
          </cell>
          <cell r="C7389" t="str">
            <v>Motorreductores</v>
          </cell>
          <cell r="D7389" t="str">
            <v>1.4.05.03 | Motores y Motorreductores</v>
          </cell>
          <cell r="F7389">
            <v>0</v>
          </cell>
          <cell r="G7389" t="str">
            <v>Unidades</v>
          </cell>
          <cell r="H7389" t="str">
            <v>Unidades</v>
          </cell>
          <cell r="K7389">
            <v>0</v>
          </cell>
          <cell r="L7389">
            <v>0</v>
          </cell>
          <cell r="M7389" t="str">
            <v>SEW</v>
          </cell>
          <cell r="O7389">
            <v>0</v>
          </cell>
          <cell r="P7389">
            <v>0</v>
          </cell>
        </row>
        <row r="7390">
          <cell r="A7390" t="str">
            <v>MOT-137.40HP90</v>
          </cell>
          <cell r="B7390" t="str">
            <v>MOTORREDUCTOR 40 HP 90 RPM R137 DRN200L4/RS F.S. 2 SEW SEW</v>
          </cell>
          <cell r="C7390" t="str">
            <v>Motorreductores</v>
          </cell>
          <cell r="D7390" t="str">
            <v>1.4.05.03 | Motores y Motorreductores</v>
          </cell>
          <cell r="F7390">
            <v>0</v>
          </cell>
          <cell r="G7390" t="str">
            <v>Unidades</v>
          </cell>
          <cell r="H7390" t="str">
            <v>Unidades</v>
          </cell>
          <cell r="K7390">
            <v>0</v>
          </cell>
          <cell r="L7390">
            <v>0</v>
          </cell>
          <cell r="M7390" t="str">
            <v>SEW</v>
          </cell>
          <cell r="O7390">
            <v>0</v>
          </cell>
          <cell r="P7390">
            <v>0</v>
          </cell>
        </row>
        <row r="7391">
          <cell r="A7391" t="str">
            <v>MOT-137.40HP</v>
          </cell>
          <cell r="B7391" t="str">
            <v>MOTORREDUCTOR 40 HP 91 RPM R137 DRN200L4/RS F.S. 2,6 SEW</v>
          </cell>
          <cell r="C7391" t="str">
            <v>Motorreductores</v>
          </cell>
          <cell r="D7391" t="str">
            <v>1.4.05.03 | Motores y Motorreductores</v>
          </cell>
          <cell r="F7391">
            <v>0</v>
          </cell>
          <cell r="G7391" t="str">
            <v>Unidades</v>
          </cell>
          <cell r="H7391" t="str">
            <v>Unidades</v>
          </cell>
          <cell r="K7391">
            <v>0</v>
          </cell>
          <cell r="L7391">
            <v>0</v>
          </cell>
          <cell r="M7391" t="str">
            <v>SEW</v>
          </cell>
          <cell r="O7391">
            <v>0</v>
          </cell>
          <cell r="P7391">
            <v>0</v>
          </cell>
        </row>
        <row r="7392">
          <cell r="A7392" t="str">
            <v>MOT-40H.94RPM</v>
          </cell>
          <cell r="B7392" t="str">
            <v>MOTORREDUCTOR 40 HP 94 RPM R137 DRN 200L4BE32 F.S: 2.6 CON FRENO</v>
          </cell>
          <cell r="C7392" t="str">
            <v>Motorreductores</v>
          </cell>
          <cell r="D7392" t="str">
            <v>1.4.05.03 | Motores y Motorreductores</v>
          </cell>
          <cell r="F7392">
            <v>0</v>
          </cell>
          <cell r="G7392" t="str">
            <v>Unidades</v>
          </cell>
          <cell r="H7392" t="str">
            <v>Unidades</v>
          </cell>
          <cell r="K7392">
            <v>0</v>
          </cell>
          <cell r="L7392">
            <v>0</v>
          </cell>
          <cell r="M7392" t="str">
            <v>Elementos sin Marca</v>
          </cell>
          <cell r="O7392">
            <v>0</v>
          </cell>
          <cell r="P7392">
            <v>0</v>
          </cell>
          <cell r="S7392">
            <v>23373700</v>
          </cell>
        </row>
        <row r="7393">
          <cell r="A7393" t="str">
            <v>MOTRE-40HP-97.2</v>
          </cell>
          <cell r="B7393" t="str">
            <v>MOTORREDUCTOR 40 HP 97.2 RPM R107 DV200L4 F.S 1.44</v>
          </cell>
          <cell r="C7393" t="str">
            <v>Motorreductores</v>
          </cell>
          <cell r="D7393" t="str">
            <v>1.4.05.03 | Motores y Motorreductores</v>
          </cell>
          <cell r="F7393">
            <v>0</v>
          </cell>
          <cell r="G7393" t="str">
            <v>Unidades</v>
          </cell>
          <cell r="H7393" t="str">
            <v>Unidades</v>
          </cell>
          <cell r="K7393">
            <v>385</v>
          </cell>
          <cell r="L7393">
            <v>0</v>
          </cell>
          <cell r="M7393" t="str">
            <v>Elementos sin Marca</v>
          </cell>
          <cell r="O7393">
            <v>0</v>
          </cell>
          <cell r="P7393">
            <v>0</v>
          </cell>
        </row>
        <row r="7394">
          <cell r="A7394" t="str">
            <v>MOT-40H.116</v>
          </cell>
          <cell r="B7394" t="str">
            <v>MOTORREDUCTOR 40 HP, 116.9 RPM,FS 1.95, FFH107/G AD6/P DRN200L4/FI  CON BASE MOTOR, POLEAS, CORREAS, BUJES Y GUARDAS CON IVA SEW SEW SEW</v>
          </cell>
          <cell r="C7394" t="str">
            <v>Motorreductores</v>
          </cell>
          <cell r="D7394" t="str">
            <v>1.4.05.03 | Motores y Motorreductores</v>
          </cell>
          <cell r="E7394" t="str">
            <v>CONTENEDOR</v>
          </cell>
          <cell r="F7394">
            <v>0</v>
          </cell>
          <cell r="G7394" t="str">
            <v>Unidades</v>
          </cell>
          <cell r="H7394" t="str">
            <v>Unidades</v>
          </cell>
          <cell r="K7394">
            <v>0</v>
          </cell>
          <cell r="L7394">
            <v>0</v>
          </cell>
          <cell r="M7394" t="str">
            <v>SEW</v>
          </cell>
          <cell r="O7394">
            <v>0</v>
          </cell>
          <cell r="P7394">
            <v>0</v>
          </cell>
          <cell r="S7394">
            <v>35340000</v>
          </cell>
        </row>
        <row r="7395">
          <cell r="A7395" t="str">
            <v>MOT-40H.195</v>
          </cell>
          <cell r="B7395" t="str">
            <v>MOTORREDUCTOR 40 HP, 116.9 RPM,FS 1.95, FFH107/G AD6/P DRN200L4/FI CON BASE MOTOR, POLEAS, CORREAS, BUJES Y GUARDAS - SIN IVA</v>
          </cell>
          <cell r="C7395" t="str">
            <v>Motorreductores</v>
          </cell>
          <cell r="D7395" t="str">
            <v>1.4.05.03 | Motores y Motorreductores</v>
          </cell>
          <cell r="F7395">
            <v>0</v>
          </cell>
          <cell r="G7395" t="str">
            <v>Unidades</v>
          </cell>
          <cell r="H7395" t="str">
            <v>Unidades</v>
          </cell>
          <cell r="K7395">
            <v>0</v>
          </cell>
          <cell r="L7395">
            <v>0</v>
          </cell>
          <cell r="M7395" t="str">
            <v>Elementos sin Marca</v>
          </cell>
          <cell r="O7395">
            <v>0</v>
          </cell>
          <cell r="P7395">
            <v>0</v>
          </cell>
        </row>
        <row r="7396">
          <cell r="A7396" t="str">
            <v>MOT-040.264</v>
          </cell>
          <cell r="B7396" t="str">
            <v>MOTORREDUCTOR 40 HP, 26.4 RPM,FS 1.55, FH157/G AD6/P EDRN200L4/FI/CICIID2, ATEX CLASE II, DIVISION II, CON BASE, POLEAS, BUJES, CORREAS, GUARDA CON IVA</v>
          </cell>
          <cell r="C7396" t="str">
            <v>Motorreductores</v>
          </cell>
          <cell r="D7396" t="str">
            <v>1.4.05.03 | Motores y Motorreductores</v>
          </cell>
          <cell r="E7396" t="str">
            <v>CONTENEDOR</v>
          </cell>
          <cell r="F7396">
            <v>0</v>
          </cell>
          <cell r="G7396" t="str">
            <v>Unidades</v>
          </cell>
          <cell r="H7396" t="str">
            <v>Unidades</v>
          </cell>
          <cell r="K7396">
            <v>0</v>
          </cell>
          <cell r="L7396">
            <v>0</v>
          </cell>
          <cell r="M7396" t="str">
            <v>Elementos sin Marca</v>
          </cell>
          <cell r="O7396">
            <v>0</v>
          </cell>
          <cell r="P7396">
            <v>0</v>
          </cell>
          <cell r="S7396">
            <v>65307000</v>
          </cell>
        </row>
        <row r="7397">
          <cell r="A7397" t="str">
            <v>MOT-040.RPM</v>
          </cell>
          <cell r="B7397" t="str">
            <v>MOTORREDUCTOR 40 HP, 26.4 RPM,FS 1.55, FH157/G AD6/P EDRN200L4/FI/CICIID2, ATEX CLASE II, DIVISION II, CON BASE, POLEAS, BUJES, CORREAS, GUARDA SIN IVA</v>
          </cell>
          <cell r="C7397" t="str">
            <v>Motorreductores</v>
          </cell>
          <cell r="D7397" t="str">
            <v>1.4.05.03 | Motores y Motorreductores</v>
          </cell>
          <cell r="F7397">
            <v>0</v>
          </cell>
          <cell r="G7397" t="str">
            <v>Unidades</v>
          </cell>
          <cell r="H7397" t="str">
            <v>Unidades</v>
          </cell>
          <cell r="K7397">
            <v>0</v>
          </cell>
          <cell r="L7397">
            <v>0</v>
          </cell>
          <cell r="M7397" t="str">
            <v>Elementos sin Marca</v>
          </cell>
          <cell r="O7397">
            <v>0</v>
          </cell>
          <cell r="P7397">
            <v>0</v>
          </cell>
        </row>
        <row r="7398">
          <cell r="A7398" t="str">
            <v>MOT-40H.165</v>
          </cell>
          <cell r="B7398" t="str">
            <v>MOTORREDUCTOR 40 HP, 37.4 RPM,FS 1.65, FH127/G AD6/P DRN200L4/FI CON BASE MOTOR, POLEAS, CORREAS, BUJES Y GUARDA - SIN IVA</v>
          </cell>
          <cell r="C7398" t="str">
            <v>Motorreductores</v>
          </cell>
          <cell r="D7398" t="str">
            <v>1.4.05.03 | Motores y Motorreductores</v>
          </cell>
          <cell r="F7398">
            <v>0</v>
          </cell>
          <cell r="G7398" t="str">
            <v>Unidades</v>
          </cell>
          <cell r="H7398" t="str">
            <v>Unidades</v>
          </cell>
          <cell r="K7398">
            <v>0</v>
          </cell>
          <cell r="L7398">
            <v>0</v>
          </cell>
          <cell r="M7398" t="str">
            <v>Elementos sin Marca</v>
          </cell>
          <cell r="O7398">
            <v>0</v>
          </cell>
          <cell r="P7398">
            <v>0</v>
          </cell>
        </row>
        <row r="7399">
          <cell r="A7399" t="str">
            <v>MOT-40H.374</v>
          </cell>
          <cell r="B7399" t="str">
            <v>MOTORREDUCTOR 40 HP, 37.4 RPM,FS 1.65, FH127/G AD6/P DRN200L4/FI CON BASE MOTOR, POLEAS, CORREAS, BUJES Y GUARDA- CON IVA</v>
          </cell>
          <cell r="C7399" t="str">
            <v>Motorreductores</v>
          </cell>
          <cell r="D7399" t="str">
            <v>1.4.05.03 | Motores y Motorreductores</v>
          </cell>
          <cell r="E7399" t="str">
            <v>P2-ENSAMBLE</v>
          </cell>
          <cell r="F7399">
            <v>0</v>
          </cell>
          <cell r="G7399" t="str">
            <v>Unidades</v>
          </cell>
          <cell r="H7399" t="str">
            <v>Unidades</v>
          </cell>
          <cell r="K7399">
            <v>0</v>
          </cell>
          <cell r="L7399">
            <v>0</v>
          </cell>
          <cell r="M7399" t="str">
            <v>Elementos sin Marca</v>
          </cell>
          <cell r="O7399">
            <v>0</v>
          </cell>
          <cell r="P7399">
            <v>0</v>
          </cell>
          <cell r="S7399">
            <v>44782000</v>
          </cell>
        </row>
        <row r="7400">
          <cell r="A7400" t="str">
            <v>MOT-40H.127</v>
          </cell>
          <cell r="B7400" t="str">
            <v>MOTORREDUCTOR 40 HP, 42 RPM, FS 1.6, FH127/G AD6/P DRN200L4/FI CON BASE MOTOR, POLEAS, CORREAS, BUJES Y GUARDAS SEW</v>
          </cell>
          <cell r="C7400" t="str">
            <v>Motorreductores</v>
          </cell>
          <cell r="D7400" t="str">
            <v>1.4.05.03 | Motores y Motorreductores</v>
          </cell>
          <cell r="F7400">
            <v>0</v>
          </cell>
          <cell r="G7400" t="str">
            <v>Unidades</v>
          </cell>
          <cell r="H7400" t="str">
            <v>Unidades</v>
          </cell>
          <cell r="K7400">
            <v>0</v>
          </cell>
          <cell r="L7400">
            <v>0</v>
          </cell>
          <cell r="M7400" t="str">
            <v>SEW</v>
          </cell>
          <cell r="O7400">
            <v>0</v>
          </cell>
          <cell r="P7400">
            <v>0</v>
          </cell>
          <cell r="S7400">
            <v>49220717</v>
          </cell>
        </row>
        <row r="7401">
          <cell r="A7401" t="str">
            <v>MOT-40H.FH1</v>
          </cell>
          <cell r="B7401" t="str">
            <v>MOTORREDUCTOR 40 HP, 44.5 RPM,FS 1.85, FH127/G AD6/P EDRN200L4/FI/CICIID2, ATEX CLASE II, DIVISION II CON BASE MOTOR, POLEAS, CORREAS, BUJES, GUARDA - SIN IVA</v>
          </cell>
          <cell r="C7401" t="str">
            <v>Motorreductores</v>
          </cell>
          <cell r="D7401" t="str">
            <v>1.4.05.03 | Motores y Motorreductores</v>
          </cell>
          <cell r="F7401">
            <v>0</v>
          </cell>
          <cell r="G7401" t="str">
            <v>Unidades</v>
          </cell>
          <cell r="H7401" t="str">
            <v>Unidades</v>
          </cell>
          <cell r="K7401">
            <v>0</v>
          </cell>
          <cell r="L7401">
            <v>0</v>
          </cell>
          <cell r="M7401" t="str">
            <v>Elementos sin Marca</v>
          </cell>
          <cell r="O7401">
            <v>0</v>
          </cell>
          <cell r="P7401">
            <v>0</v>
          </cell>
        </row>
        <row r="7402">
          <cell r="A7402" t="str">
            <v>MOT-40H.445</v>
          </cell>
          <cell r="B7402" t="str">
            <v>MOTORREDUCTOR 40 HP, 44.5 RPM,FS 1.85, FH127/G AD6/P EDRN200L4/FI/CICIID2, ATEX CLASE II, DIVISION II CON BASE MOTOR, POLEAS, CORREAS,BUJES Y GUARDA -  CON IVA</v>
          </cell>
          <cell r="C7402" t="str">
            <v>Motorreductores</v>
          </cell>
          <cell r="D7402" t="str">
            <v>1.4.05.03 | Motores y Motorreductores</v>
          </cell>
          <cell r="E7402" t="str">
            <v>P2-ENSAMBLE</v>
          </cell>
          <cell r="F7402">
            <v>0</v>
          </cell>
          <cell r="G7402" t="str">
            <v>Unidades</v>
          </cell>
          <cell r="H7402" t="str">
            <v>Unidades</v>
          </cell>
          <cell r="K7402">
            <v>0</v>
          </cell>
          <cell r="L7402">
            <v>0</v>
          </cell>
          <cell r="M7402" t="str">
            <v>Elementos sin Marca</v>
          </cell>
          <cell r="O7402">
            <v>0</v>
          </cell>
          <cell r="P7402">
            <v>0</v>
          </cell>
          <cell r="S7402">
            <v>49469000</v>
          </cell>
        </row>
        <row r="7403">
          <cell r="A7403" t="str">
            <v>MOT-40H.SEW</v>
          </cell>
          <cell r="B7403" t="str">
            <v>MOTORREDUCTOR 40 HP, 44.5 RPM,FS 1.85, KH127/A/T AD6/P EDRN200L4/FI/CICIID2, ATEX CLASE II, DIVISION II CON BASE MOTOR, POLEAS, CORREAS,BUJES Y GUARDA -  CON IVA</v>
          </cell>
          <cell r="C7403" t="str">
            <v>Motorreductores</v>
          </cell>
          <cell r="D7403" t="str">
            <v>1.4.05.03 | Motores y Motorreductores</v>
          </cell>
          <cell r="F7403">
            <v>0</v>
          </cell>
          <cell r="G7403" t="str">
            <v>Unidades</v>
          </cell>
          <cell r="H7403" t="str">
            <v>Unidades</v>
          </cell>
          <cell r="K7403">
            <v>0</v>
          </cell>
          <cell r="L7403">
            <v>0</v>
          </cell>
          <cell r="M7403" t="str">
            <v>Elementos sin Marca</v>
          </cell>
          <cell r="O7403">
            <v>0</v>
          </cell>
          <cell r="P7403">
            <v>0</v>
          </cell>
        </row>
        <row r="7404">
          <cell r="A7404" t="str">
            <v>MOT-40H.BPC</v>
          </cell>
          <cell r="B7404" t="str">
            <v>MOTORREDUCTOR 40HP, 43RPM, FS 1.95, FH107/G AD6/P DRN200L4/FI CON BASE MOTOR, POLEAS, CORREAS, BUJES Y GUARDAS SEW</v>
          </cell>
          <cell r="C7404" t="str">
            <v>Motorreductores</v>
          </cell>
          <cell r="D7404" t="str">
            <v>1.4.05.03 | Motores y Motorreductores</v>
          </cell>
          <cell r="F7404">
            <v>0</v>
          </cell>
          <cell r="G7404" t="str">
            <v>Unidades</v>
          </cell>
          <cell r="H7404" t="str">
            <v>Unidades</v>
          </cell>
          <cell r="K7404">
            <v>0</v>
          </cell>
          <cell r="L7404">
            <v>0</v>
          </cell>
          <cell r="M7404" t="str">
            <v>SEW</v>
          </cell>
          <cell r="O7404">
            <v>0</v>
          </cell>
          <cell r="P7404">
            <v>0</v>
          </cell>
          <cell r="S7404">
            <v>48325579</v>
          </cell>
        </row>
        <row r="7405">
          <cell r="A7405" t="str">
            <v>MOT-4HP.R77DRN100L4</v>
          </cell>
          <cell r="B7405" t="str">
            <v>MOTORREDUCTOR 4HP 53 RPM R77DRN100L4 I:33.47 SEW</v>
          </cell>
          <cell r="C7405" t="str">
            <v>Motorreductores</v>
          </cell>
          <cell r="D7405" t="str">
            <v>1.4.05.03 | Motores y Motorreductores</v>
          </cell>
          <cell r="F7405">
            <v>0</v>
          </cell>
          <cell r="G7405" t="str">
            <v>Unidades</v>
          </cell>
          <cell r="H7405" t="str">
            <v>Unidades</v>
          </cell>
          <cell r="K7405">
            <v>0</v>
          </cell>
          <cell r="L7405">
            <v>0</v>
          </cell>
          <cell r="M7405" t="str">
            <v>SEW</v>
          </cell>
          <cell r="O7405">
            <v>0</v>
          </cell>
          <cell r="P7405">
            <v>0</v>
          </cell>
          <cell r="S7405">
            <v>5789300</v>
          </cell>
        </row>
        <row r="7406">
          <cell r="A7406" t="str">
            <v>MOT-4HP.95RPM.R57</v>
          </cell>
          <cell r="B7406" t="str">
            <v>MOTORREDUCTOR 4HP 95 RPM R57 DRN100L4 F.S 1.5</v>
          </cell>
          <cell r="C7406" t="str">
            <v>Motorreductores</v>
          </cell>
          <cell r="D7406" t="str">
            <v>1.4.05.03 | Motores y Motorreductores</v>
          </cell>
          <cell r="F7406">
            <v>0</v>
          </cell>
          <cell r="G7406" t="str">
            <v>Unidades</v>
          </cell>
          <cell r="H7406" t="str">
            <v>Unidades</v>
          </cell>
          <cell r="K7406">
            <v>51</v>
          </cell>
          <cell r="L7406">
            <v>0</v>
          </cell>
          <cell r="M7406" t="str">
            <v>Elementos sin Marca</v>
          </cell>
          <cell r="O7406">
            <v>0</v>
          </cell>
          <cell r="P7406">
            <v>0</v>
          </cell>
          <cell r="S7406">
            <v>2621670.5</v>
          </cell>
        </row>
        <row r="7407">
          <cell r="A7407" t="str">
            <v>MOT-20R.5HP</v>
          </cell>
          <cell r="B7407" t="str">
            <v>MOTORREDUCTOR 5 HP - 20 RPM FA87/G DRN100L4 F.S. 1.7 - MARCA SEW</v>
          </cell>
          <cell r="C7407" t="str">
            <v>Motorreductores</v>
          </cell>
          <cell r="D7407" t="str">
            <v>1.4.05.03 | Motores y Motorreductores</v>
          </cell>
          <cell r="F7407">
            <v>0</v>
          </cell>
          <cell r="G7407" t="str">
            <v>Unidades</v>
          </cell>
          <cell r="H7407" t="str">
            <v>Unidades</v>
          </cell>
          <cell r="K7407">
            <v>0</v>
          </cell>
          <cell r="L7407">
            <v>0</v>
          </cell>
          <cell r="M7407" t="str">
            <v>Elementos sin Marca</v>
          </cell>
          <cell r="O7407">
            <v>0</v>
          </cell>
          <cell r="P7407">
            <v>0</v>
          </cell>
          <cell r="S7407">
            <v>10053000</v>
          </cell>
        </row>
        <row r="7408">
          <cell r="A7408" t="str">
            <v>MOT-119.RPM</v>
          </cell>
          <cell r="B7408" t="str">
            <v>MOTORREDUCTOR 5 HP 119 RPM R57 DRN100L4 F.S: 1.45</v>
          </cell>
          <cell r="C7408" t="str">
            <v>Motorreductores</v>
          </cell>
          <cell r="D7408" t="str">
            <v>1.4.05.03 | Motores y Motorreductores</v>
          </cell>
          <cell r="E7408" t="str">
            <v>MALLA 3</v>
          </cell>
          <cell r="F7408">
            <v>0</v>
          </cell>
          <cell r="G7408" t="str">
            <v>Unidades</v>
          </cell>
          <cell r="H7408" t="str">
            <v>Unidades</v>
          </cell>
          <cell r="K7408">
            <v>0</v>
          </cell>
          <cell r="L7408">
            <v>0</v>
          </cell>
          <cell r="M7408" t="str">
            <v>Elementos sin Marca</v>
          </cell>
          <cell r="O7408">
            <v>0</v>
          </cell>
          <cell r="P7408">
            <v>0</v>
          </cell>
          <cell r="S7408">
            <v>3800821</v>
          </cell>
        </row>
        <row r="7409">
          <cell r="A7409" t="str">
            <v>MOT-5HP.148RPM</v>
          </cell>
          <cell r="B7409" t="str">
            <v>MOTORREDUCTOR 5 HP 148 RPM R57 DRN100L4 F.S. 1.7</v>
          </cell>
          <cell r="C7409" t="str">
            <v>Motorreductores</v>
          </cell>
          <cell r="D7409" t="str">
            <v>1.4.05.03 | Motores y Motorreductores</v>
          </cell>
          <cell r="F7409">
            <v>0</v>
          </cell>
          <cell r="G7409" t="str">
            <v>Unidades</v>
          </cell>
          <cell r="H7409" t="str">
            <v>Unidades</v>
          </cell>
          <cell r="K7409">
            <v>0</v>
          </cell>
          <cell r="L7409">
            <v>0</v>
          </cell>
          <cell r="M7409" t="str">
            <v>Elementos sin Marca</v>
          </cell>
          <cell r="O7409">
            <v>0</v>
          </cell>
          <cell r="P7409">
            <v>0</v>
          </cell>
          <cell r="S7409">
            <v>2713571</v>
          </cell>
        </row>
        <row r="7410">
          <cell r="A7410" t="str">
            <v>MOT-5HP.165RPM</v>
          </cell>
          <cell r="B7410" t="str">
            <v>MOTORREDUCTOR 5 HP 165 RPM FA57/G DRN100L4 F.S: 2.8</v>
          </cell>
          <cell r="C7410" t="str">
            <v>Motorreductores</v>
          </cell>
          <cell r="D7410" t="str">
            <v>1.4.05.03 | Motores y Motorreductores</v>
          </cell>
          <cell r="F7410">
            <v>0</v>
          </cell>
          <cell r="G7410" t="str">
            <v>Unidades</v>
          </cell>
          <cell r="H7410" t="str">
            <v>Unidades</v>
          </cell>
          <cell r="K7410">
            <v>0</v>
          </cell>
          <cell r="L7410">
            <v>0</v>
          </cell>
          <cell r="M7410" t="str">
            <v>Elementos sin Marca</v>
          </cell>
          <cell r="O7410">
            <v>0</v>
          </cell>
          <cell r="P7410">
            <v>0</v>
          </cell>
          <cell r="S7410">
            <v>4203000</v>
          </cell>
        </row>
        <row r="7411">
          <cell r="A7411" t="str">
            <v>MOT-5HP.189</v>
          </cell>
          <cell r="B7411" t="str">
            <v>MOTORREDUCTOR 5 HP 189 RPM R57 DRN100L4 F.S 1.85</v>
          </cell>
          <cell r="C7411" t="str">
            <v>Motorreductores</v>
          </cell>
          <cell r="D7411" t="str">
            <v>1.4.05.03 | Motores y Motorreductores</v>
          </cell>
          <cell r="F7411">
            <v>0</v>
          </cell>
          <cell r="G7411" t="str">
            <v>Unidades</v>
          </cell>
          <cell r="H7411" t="str">
            <v>Unidades</v>
          </cell>
          <cell r="K7411">
            <v>0</v>
          </cell>
          <cell r="L7411">
            <v>0</v>
          </cell>
          <cell r="M7411" t="str">
            <v>Elementos sin Marca</v>
          </cell>
          <cell r="O7411">
            <v>0</v>
          </cell>
          <cell r="P7411">
            <v>0</v>
          </cell>
          <cell r="S7411">
            <v>3342105</v>
          </cell>
        </row>
        <row r="7412">
          <cell r="A7412" t="str">
            <v>MOT-5HP.196</v>
          </cell>
          <cell r="B7412" t="str">
            <v>MOTORREDUCTOR 5 HP 196 RPM FA47/G DRN100L4 FS 1.85</v>
          </cell>
          <cell r="C7412" t="str">
            <v>Motorreductores</v>
          </cell>
          <cell r="D7412" t="str">
            <v>1.4.05.03 | Motores y Motorreductores</v>
          </cell>
          <cell r="F7412">
            <v>0</v>
          </cell>
          <cell r="G7412" t="str">
            <v>Unidades</v>
          </cell>
          <cell r="H7412" t="str">
            <v>Unidades</v>
          </cell>
          <cell r="K7412">
            <v>0</v>
          </cell>
          <cell r="L7412">
            <v>0</v>
          </cell>
          <cell r="M7412" t="str">
            <v>Elementos sin Marca</v>
          </cell>
          <cell r="O7412">
            <v>0</v>
          </cell>
          <cell r="P7412">
            <v>0</v>
          </cell>
          <cell r="S7412">
            <v>4101295</v>
          </cell>
        </row>
        <row r="7413">
          <cell r="A7413" t="str">
            <v>MOT-5HP.30RPM</v>
          </cell>
          <cell r="B7413" t="str">
            <v>MOTORREDUCTOR 5 HP 30 RPM SINFIN CORONA CON BRAZO DE REACCION REF. NMVRD150-M100-4 - FLENDER</v>
          </cell>
          <cell r="C7413" t="str">
            <v>Motorreductores</v>
          </cell>
          <cell r="D7413" t="str">
            <v>1.4.05.03 | Motores y Motorreductores</v>
          </cell>
          <cell r="F7413">
            <v>0</v>
          </cell>
          <cell r="G7413" t="str">
            <v>Unidades</v>
          </cell>
          <cell r="H7413" t="str">
            <v>Unidades</v>
          </cell>
          <cell r="K7413">
            <v>0</v>
          </cell>
          <cell r="L7413">
            <v>0</v>
          </cell>
          <cell r="M7413" t="str">
            <v>Elementos sin Marca</v>
          </cell>
          <cell r="O7413">
            <v>0</v>
          </cell>
          <cell r="P7413">
            <v>0</v>
          </cell>
          <cell r="S7413">
            <v>4434400</v>
          </cell>
        </row>
        <row r="7414">
          <cell r="A7414" t="str">
            <v>MOT-5HP.32R</v>
          </cell>
          <cell r="B7414" t="str">
            <v>MOTORREDUCTOR 5 HP 32 RPM FA77/GDRN100L4 F.S: 1.35 MARCA SEW</v>
          </cell>
          <cell r="C7414" t="str">
            <v>Motorreductores</v>
          </cell>
          <cell r="D7414" t="str">
            <v>1.4.05.03 | Motores y Motorreductores</v>
          </cell>
          <cell r="F7414">
            <v>0</v>
          </cell>
          <cell r="G7414" t="str">
            <v>Unidades</v>
          </cell>
          <cell r="H7414" t="str">
            <v>Unidades</v>
          </cell>
          <cell r="K7414">
            <v>0</v>
          </cell>
          <cell r="L7414">
            <v>0</v>
          </cell>
          <cell r="M7414" t="str">
            <v>Elementos sin Marca</v>
          </cell>
          <cell r="O7414">
            <v>0</v>
          </cell>
          <cell r="P7414">
            <v>0</v>
          </cell>
          <cell r="S7414">
            <v>6483375</v>
          </cell>
        </row>
        <row r="7415">
          <cell r="A7415" t="str">
            <v>MOT-5HP.37R</v>
          </cell>
          <cell r="B7415" t="str">
            <v>MOTORREDUCTOR 5 HP 37 RPM R87DRN100L4 I:47.58 F.S 1.6 SEW</v>
          </cell>
          <cell r="C7415" t="str">
            <v>Motorreductores</v>
          </cell>
          <cell r="D7415" t="str">
            <v>1.4.05.03 | Motores y Motorreductores</v>
          </cell>
          <cell r="F7415">
            <v>0</v>
          </cell>
          <cell r="G7415" t="str">
            <v>Unidades</v>
          </cell>
          <cell r="H7415" t="str">
            <v>Unidades</v>
          </cell>
          <cell r="K7415">
            <v>0</v>
          </cell>
          <cell r="L7415">
            <v>0</v>
          </cell>
          <cell r="M7415" t="str">
            <v>SEW</v>
          </cell>
          <cell r="O7415">
            <v>0</v>
          </cell>
          <cell r="P7415">
            <v>0</v>
          </cell>
          <cell r="S7415">
            <v>6618181</v>
          </cell>
        </row>
        <row r="7416">
          <cell r="A7416" t="str">
            <v>MOT-5HP.42RPM</v>
          </cell>
          <cell r="B7416" t="str">
            <v>MOTORREDUCTOR 5 HP 42 RPM KAD89-LE112ME4P - CONICO HELICOIDAL CON BRAZO DE REACCION - FB 1.64 - MOTOR IE3 IP65 - FLENDER</v>
          </cell>
          <cell r="C7416" t="str">
            <v>Motorreductores</v>
          </cell>
          <cell r="D7416" t="str">
            <v>1.4.05.03 | Motores y Motorreductores</v>
          </cell>
          <cell r="F7416">
            <v>0</v>
          </cell>
          <cell r="G7416" t="str">
            <v>Unidades</v>
          </cell>
          <cell r="H7416" t="str">
            <v>Unidades</v>
          </cell>
          <cell r="K7416">
            <v>0</v>
          </cell>
          <cell r="L7416">
            <v>0</v>
          </cell>
          <cell r="M7416" t="str">
            <v>Elementos sin Marca</v>
          </cell>
          <cell r="O7416">
            <v>0</v>
          </cell>
          <cell r="P7416">
            <v>0</v>
          </cell>
          <cell r="S7416">
            <v>6471931.5</v>
          </cell>
        </row>
        <row r="7417">
          <cell r="A7417" t="str">
            <v>MOT-5HP.43RPM</v>
          </cell>
          <cell r="B7417" t="str">
            <v>MOTORREDUCTOR 5 HP 43 RPM SINFIN CORONA CON BRAZO DE REACCION REF. NMVRD130-M100-4 - FLENDER</v>
          </cell>
          <cell r="C7417" t="str">
            <v>Motorreductores</v>
          </cell>
          <cell r="D7417" t="str">
            <v>1.4.05.03 | Motores y Motorreductores</v>
          </cell>
          <cell r="F7417">
            <v>0</v>
          </cell>
          <cell r="G7417" t="str">
            <v>Unidades</v>
          </cell>
          <cell r="H7417" t="str">
            <v>Unidades</v>
          </cell>
          <cell r="K7417">
            <v>0</v>
          </cell>
          <cell r="L7417">
            <v>0</v>
          </cell>
          <cell r="M7417" t="str">
            <v>Elementos sin Marca</v>
          </cell>
          <cell r="O7417">
            <v>0</v>
          </cell>
          <cell r="P7417">
            <v>0</v>
          </cell>
          <cell r="S7417">
            <v>3293600</v>
          </cell>
        </row>
        <row r="7418">
          <cell r="A7418" t="str">
            <v>MOT-5HP.51R</v>
          </cell>
          <cell r="B7418" t="str">
            <v>MOTORREDUCTOR 5 HP 51 RPM R87 DRN100L4 F.S 2.2 SEW</v>
          </cell>
          <cell r="C7418" t="str">
            <v>Motorreductores</v>
          </cell>
          <cell r="D7418" t="str">
            <v>1.4.05.03 | Motores y Motorreductores</v>
          </cell>
          <cell r="F7418">
            <v>0</v>
          </cell>
          <cell r="G7418" t="str">
            <v>Unidades</v>
          </cell>
          <cell r="H7418" t="str">
            <v>Unidades</v>
          </cell>
          <cell r="K7418">
            <v>0</v>
          </cell>
          <cell r="L7418">
            <v>0</v>
          </cell>
          <cell r="M7418" t="str">
            <v>SEW</v>
          </cell>
          <cell r="O7418">
            <v>0</v>
          </cell>
          <cell r="P7418">
            <v>0</v>
          </cell>
          <cell r="S7418">
            <v>6336492</v>
          </cell>
        </row>
        <row r="7419">
          <cell r="A7419" t="str">
            <v>MOT-R87.5HP</v>
          </cell>
          <cell r="B7419" t="str">
            <v>MOTORREDUCTOR 5 HP 56 RPM R87 DRN100L4 F.S 2.5 SEW</v>
          </cell>
          <cell r="C7419" t="str">
            <v>Motorreductores</v>
          </cell>
          <cell r="D7419" t="str">
            <v>1.4.05.03 | Motores y Motorreductores</v>
          </cell>
          <cell r="F7419">
            <v>0</v>
          </cell>
          <cell r="G7419" t="str">
            <v>Unidades</v>
          </cell>
          <cell r="H7419" t="str">
            <v>Unidades</v>
          </cell>
          <cell r="K7419">
            <v>0</v>
          </cell>
          <cell r="L7419">
            <v>0</v>
          </cell>
          <cell r="M7419" t="str">
            <v>SEW</v>
          </cell>
          <cell r="O7419">
            <v>0</v>
          </cell>
          <cell r="P7419">
            <v>0</v>
          </cell>
          <cell r="S7419">
            <v>6402172</v>
          </cell>
        </row>
        <row r="7420">
          <cell r="A7420" t="str">
            <v>MOT-R87.60RPM</v>
          </cell>
          <cell r="B7420" t="str">
            <v>MOTORREDUCTOR 5 HP 60 RPM R87 DRN100L4 F.S. 2 SEW</v>
          </cell>
          <cell r="C7420" t="str">
            <v>Motorreductores</v>
          </cell>
          <cell r="D7420" t="str">
            <v>1.4.05.03 | Motores y Motorreductores</v>
          </cell>
          <cell r="F7420">
            <v>0</v>
          </cell>
          <cell r="G7420" t="str">
            <v>Unidades</v>
          </cell>
          <cell r="H7420" t="str">
            <v>Unidades</v>
          </cell>
          <cell r="K7420">
            <v>0</v>
          </cell>
          <cell r="L7420">
            <v>0</v>
          </cell>
          <cell r="M7420" t="str">
            <v>SEW</v>
          </cell>
          <cell r="O7420">
            <v>0</v>
          </cell>
          <cell r="P7420">
            <v>0</v>
          </cell>
        </row>
        <row r="7421">
          <cell r="A7421" t="str">
            <v>MOT-100.61R</v>
          </cell>
          <cell r="B7421" t="str">
            <v>MOTORREDUCTOR 5 HP 61 RPM I: 29.0 R77 DRN100L4 F.S 1.4 SEW</v>
          </cell>
          <cell r="C7421" t="str">
            <v>Motorreductores</v>
          </cell>
          <cell r="D7421" t="str">
            <v>1.4.05.03 | Motores y Motorreductores</v>
          </cell>
          <cell r="F7421">
            <v>0</v>
          </cell>
          <cell r="G7421" t="str">
            <v>Unidades</v>
          </cell>
          <cell r="H7421" t="str">
            <v>Unidades</v>
          </cell>
          <cell r="K7421">
            <v>0</v>
          </cell>
          <cell r="L7421">
            <v>0</v>
          </cell>
          <cell r="M7421" t="str">
            <v>SEW</v>
          </cell>
          <cell r="O7421">
            <v>0</v>
          </cell>
          <cell r="P7421">
            <v>0</v>
          </cell>
          <cell r="S7421">
            <v>5300056</v>
          </cell>
        </row>
        <row r="7422">
          <cell r="A7422" t="str">
            <v>MOT-5HP.60.R77</v>
          </cell>
          <cell r="B7422" t="str">
            <v>MOTORREDUCTOR 5 HP 61 RPM R77 DRN100L4 F.S. 1,4 SEW</v>
          </cell>
          <cell r="C7422" t="str">
            <v>Motorreductores</v>
          </cell>
          <cell r="D7422" t="str">
            <v>1.4.05.03 | Motores y Motorreductores</v>
          </cell>
          <cell r="F7422">
            <v>1</v>
          </cell>
          <cell r="G7422" t="str">
            <v>Unidades</v>
          </cell>
          <cell r="H7422" t="str">
            <v>Unidades</v>
          </cell>
          <cell r="K7422">
            <v>0</v>
          </cell>
          <cell r="L7422">
            <v>0</v>
          </cell>
          <cell r="M7422" t="str">
            <v>SEW</v>
          </cell>
          <cell r="O7422">
            <v>0</v>
          </cell>
          <cell r="P7422">
            <v>0</v>
          </cell>
          <cell r="S7422">
            <v>5463128</v>
          </cell>
        </row>
        <row r="7423">
          <cell r="A7423" t="str">
            <v>MOT-5HP.69RPM</v>
          </cell>
          <cell r="B7423" t="str">
            <v>MOTORREDUCTOR 5 HP 69 RPM GR77 FS 1.38 - ACORN</v>
          </cell>
          <cell r="C7423" t="str">
            <v>Motorreductores</v>
          </cell>
          <cell r="D7423" t="str">
            <v>1.4.05.03 | Motores y Motorreductores</v>
          </cell>
          <cell r="F7423">
            <v>0</v>
          </cell>
          <cell r="G7423" t="str">
            <v>Unidades</v>
          </cell>
          <cell r="H7423" t="str">
            <v>Unidades</v>
          </cell>
          <cell r="K7423">
            <v>0</v>
          </cell>
          <cell r="L7423">
            <v>0</v>
          </cell>
          <cell r="M7423" t="str">
            <v>Elementos sin Marca</v>
          </cell>
          <cell r="O7423">
            <v>0</v>
          </cell>
          <cell r="P7423">
            <v>0</v>
          </cell>
          <cell r="S7423">
            <v>2472000</v>
          </cell>
        </row>
        <row r="7424">
          <cell r="A7424" t="str">
            <v>MOT-5HP.70RPM</v>
          </cell>
          <cell r="B7424" t="str">
            <v>MOTORREDUCTOR 5 HP 70 RPM R77 DRN100L4 F.S 1.55</v>
          </cell>
          <cell r="C7424" t="str">
            <v>Motorreductores</v>
          </cell>
          <cell r="D7424" t="str">
            <v>1.4.05.03 | Motores y Motorreductores</v>
          </cell>
          <cell r="F7424">
            <v>0</v>
          </cell>
          <cell r="G7424" t="str">
            <v>Unidades</v>
          </cell>
          <cell r="H7424" t="str">
            <v>Unidades</v>
          </cell>
          <cell r="K7424">
            <v>0</v>
          </cell>
          <cell r="L7424">
            <v>0</v>
          </cell>
          <cell r="M7424" t="str">
            <v>Elementos sin Marca</v>
          </cell>
          <cell r="O7424">
            <v>0</v>
          </cell>
          <cell r="P7424">
            <v>0</v>
          </cell>
          <cell r="S7424">
            <v>4482344</v>
          </cell>
        </row>
        <row r="7425">
          <cell r="A7425" t="str">
            <v>MOT-5HP.88RPM</v>
          </cell>
          <cell r="B7425" t="str">
            <v>MOTORREDUCTOR 5 HP 88 RPM R67 DRN100L4 F.S 1.5</v>
          </cell>
          <cell r="C7425" t="str">
            <v>Motorreductores</v>
          </cell>
          <cell r="D7425" t="str">
            <v>1.4.05.03 | Motores y Motorreductores</v>
          </cell>
          <cell r="F7425">
            <v>0</v>
          </cell>
          <cell r="G7425" t="str">
            <v>Unidades</v>
          </cell>
          <cell r="H7425" t="str">
            <v>Unidades</v>
          </cell>
          <cell r="K7425">
            <v>59</v>
          </cell>
          <cell r="L7425">
            <v>0</v>
          </cell>
          <cell r="M7425" t="str">
            <v>Elementos sin Marca</v>
          </cell>
          <cell r="O7425">
            <v>0</v>
          </cell>
          <cell r="P7425">
            <v>0</v>
          </cell>
          <cell r="S7425">
            <v>4130913</v>
          </cell>
        </row>
        <row r="7426">
          <cell r="A7426" t="str">
            <v>MOT-5HP.90RPM</v>
          </cell>
          <cell r="B7426" t="str">
            <v>MOTORREDUCTOR 5 HP 90 RPM GR69 FS 1.32 - ACORN</v>
          </cell>
          <cell r="C7426" t="str">
            <v>Motorreductores</v>
          </cell>
          <cell r="D7426" t="str">
            <v>1.4.05.03 | Motores y Motorreductores</v>
          </cell>
          <cell r="F7426">
            <v>0</v>
          </cell>
          <cell r="G7426" t="str">
            <v>Unidades</v>
          </cell>
          <cell r="H7426" t="str">
            <v>Unidades</v>
          </cell>
          <cell r="K7426">
            <v>0</v>
          </cell>
          <cell r="L7426">
            <v>0</v>
          </cell>
          <cell r="M7426" t="str">
            <v>Elementos sin Marca</v>
          </cell>
          <cell r="O7426">
            <v>0</v>
          </cell>
          <cell r="P7426">
            <v>0</v>
          </cell>
        </row>
        <row r="7427">
          <cell r="A7427" t="str">
            <v>MOT-R67.5HP</v>
          </cell>
          <cell r="B7427" t="str">
            <v>MOTORREDUCTOR 5 HP 90 RPM R67 DRN100L4/RS F.S. 1,6 SEW-FRENO SEW</v>
          </cell>
          <cell r="C7427" t="str">
            <v>Motorreductores</v>
          </cell>
          <cell r="D7427" t="str">
            <v>1.4.05.03 | Motores y Motorreductores</v>
          </cell>
          <cell r="F7427">
            <v>0</v>
          </cell>
          <cell r="G7427" t="str">
            <v>Unidades</v>
          </cell>
          <cell r="H7427" t="str">
            <v>Unidades</v>
          </cell>
          <cell r="K7427">
            <v>0</v>
          </cell>
          <cell r="L7427">
            <v>0</v>
          </cell>
          <cell r="M7427" t="str">
            <v>SEW</v>
          </cell>
          <cell r="O7427">
            <v>0</v>
          </cell>
          <cell r="P7427">
            <v>0</v>
          </cell>
        </row>
        <row r="7428">
          <cell r="A7428" t="str">
            <v>MOT-R77.5HP</v>
          </cell>
          <cell r="B7428" t="str">
            <v>MOTORREDUCTOR 5 HP 90 RPM R77 DRN100L4/RS F.S. 2 SEW SEW</v>
          </cell>
          <cell r="C7428" t="str">
            <v>Motorreductores</v>
          </cell>
          <cell r="D7428" t="str">
            <v>1.4.05.03 | Motores y Motorreductores</v>
          </cell>
          <cell r="F7428">
            <v>0</v>
          </cell>
          <cell r="G7428" t="str">
            <v>Unidades</v>
          </cell>
          <cell r="H7428" t="str">
            <v>Unidades</v>
          </cell>
          <cell r="K7428">
            <v>0</v>
          </cell>
          <cell r="L7428">
            <v>0</v>
          </cell>
          <cell r="M7428" t="str">
            <v>SEW</v>
          </cell>
          <cell r="O7428">
            <v>0</v>
          </cell>
          <cell r="P7428">
            <v>0</v>
          </cell>
        </row>
        <row r="7429">
          <cell r="A7429" t="str">
            <v>MOT-5HP.93RPM.GR79</v>
          </cell>
          <cell r="B7429" t="str">
            <v>MOTORREDUCTOR 5 HP 93 RPM GR79 - ACORN</v>
          </cell>
          <cell r="C7429" t="str">
            <v>Motorreductores</v>
          </cell>
          <cell r="D7429" t="str">
            <v>1.4.05.03 | Motores y Motorreductores</v>
          </cell>
          <cell r="F7429">
            <v>0</v>
          </cell>
          <cell r="G7429" t="str">
            <v>Unidades</v>
          </cell>
          <cell r="H7429" t="str">
            <v>Unidades</v>
          </cell>
          <cell r="K7429">
            <v>0</v>
          </cell>
          <cell r="L7429">
            <v>0</v>
          </cell>
          <cell r="M7429" t="str">
            <v>Elementos sin Marca</v>
          </cell>
          <cell r="O7429">
            <v>0</v>
          </cell>
          <cell r="P7429">
            <v>0</v>
          </cell>
          <cell r="S7429">
            <v>3252000</v>
          </cell>
        </row>
        <row r="7430">
          <cell r="A7430" t="str">
            <v>MOT-5HP.93RPM</v>
          </cell>
          <cell r="B7430" t="str">
            <v>MOTORREDUCTOR 5 HP 93 RPM R77 DRN100L4 F.S 2.1</v>
          </cell>
          <cell r="C7430" t="str">
            <v>Motorreductores</v>
          </cell>
          <cell r="D7430" t="str">
            <v>1.4.05.03 | Motores y Motorreductores</v>
          </cell>
          <cell r="F7430">
            <v>0</v>
          </cell>
          <cell r="G7430" t="str">
            <v>Unidades</v>
          </cell>
          <cell r="H7430" t="str">
            <v>Unidades</v>
          </cell>
          <cell r="K7430">
            <v>0</v>
          </cell>
          <cell r="L7430">
            <v>0</v>
          </cell>
          <cell r="M7430" t="str">
            <v>Elementos sin Marca</v>
          </cell>
          <cell r="O7430">
            <v>0</v>
          </cell>
          <cell r="P7430">
            <v>0</v>
          </cell>
          <cell r="S7430">
            <v>3698373</v>
          </cell>
        </row>
        <row r="7431">
          <cell r="A7431" t="str">
            <v>MOT-5HP.94RPM</v>
          </cell>
          <cell r="B7431" t="str">
            <v>MOTORREDUCTOR 5 HP 94 RPM R77 DRN100L4 F.S 2.1</v>
          </cell>
          <cell r="C7431" t="str">
            <v>Motorreductores</v>
          </cell>
          <cell r="D7431" t="str">
            <v>1.4.05.03 | Motores y Motorreductores</v>
          </cell>
          <cell r="F7431">
            <v>0</v>
          </cell>
          <cell r="G7431" t="str">
            <v>Unidades</v>
          </cell>
          <cell r="H7431" t="str">
            <v>Unidades</v>
          </cell>
          <cell r="K7431">
            <v>0</v>
          </cell>
          <cell r="L7431">
            <v>0</v>
          </cell>
          <cell r="M7431" t="str">
            <v>Elementos sin Marca</v>
          </cell>
          <cell r="O7431">
            <v>0</v>
          </cell>
          <cell r="P7431">
            <v>0</v>
          </cell>
          <cell r="S7431">
            <v>3643149</v>
          </cell>
        </row>
        <row r="7432">
          <cell r="A7432" t="str">
            <v>MOT-5HP.R77</v>
          </cell>
          <cell r="B7432" t="str">
            <v>MOTORREDUCTOR 5 HP 94 RPM R77 DRN100L4/RS F.S 2.1 CON FRENO MECANICO SEW SEW</v>
          </cell>
          <cell r="C7432" t="str">
            <v>Motorreductores</v>
          </cell>
          <cell r="D7432" t="str">
            <v>1.4.05.03 | Motores y Motorreductores</v>
          </cell>
          <cell r="F7432">
            <v>0</v>
          </cell>
          <cell r="G7432" t="str">
            <v>Unidades</v>
          </cell>
          <cell r="H7432" t="str">
            <v>Unidades</v>
          </cell>
          <cell r="K7432">
            <v>0</v>
          </cell>
          <cell r="L7432">
            <v>0</v>
          </cell>
          <cell r="M7432" t="str">
            <v>SEW</v>
          </cell>
          <cell r="O7432">
            <v>0</v>
          </cell>
          <cell r="P7432">
            <v>0</v>
          </cell>
          <cell r="S7432">
            <v>6842938</v>
          </cell>
        </row>
        <row r="7433">
          <cell r="A7433" t="str">
            <v>MOT-5HP.98RPM</v>
          </cell>
          <cell r="B7433" t="str">
            <v>MOTORREDUCTOR 5 HP 98 RPM R67 DRN100L4 F.S 1.65</v>
          </cell>
          <cell r="C7433" t="str">
            <v>Motorreductores</v>
          </cell>
          <cell r="D7433" t="str">
            <v>1.4.05.03 | Motores y Motorreductores</v>
          </cell>
          <cell r="F7433">
            <v>0</v>
          </cell>
          <cell r="G7433" t="str">
            <v>Unidades</v>
          </cell>
          <cell r="H7433" t="str">
            <v>Unidades</v>
          </cell>
          <cell r="K7433">
            <v>60</v>
          </cell>
          <cell r="L7433">
            <v>0</v>
          </cell>
          <cell r="M7433" t="str">
            <v>Elementos sin Marca</v>
          </cell>
          <cell r="O7433">
            <v>0</v>
          </cell>
          <cell r="P7433">
            <v>0</v>
          </cell>
          <cell r="S7433">
            <v>3326701</v>
          </cell>
        </row>
        <row r="7434">
          <cell r="A7434" t="str">
            <v>MOT-5HP.R77DRN100L4</v>
          </cell>
          <cell r="B7434" t="str">
            <v>MOTORREDUCTOR 5 HP 99 RPM R77DRN100L4/RS F.S 2.2 CON FRENO MECANICO SEW</v>
          </cell>
          <cell r="C7434" t="str">
            <v>Motorreductores</v>
          </cell>
          <cell r="D7434" t="str">
            <v>1.4.05.03 | Motores y Motorreductores</v>
          </cell>
          <cell r="F7434">
            <v>0</v>
          </cell>
          <cell r="G7434" t="str">
            <v>Unidades</v>
          </cell>
          <cell r="H7434" t="str">
            <v>Unidades</v>
          </cell>
          <cell r="K7434">
            <v>0</v>
          </cell>
          <cell r="L7434">
            <v>0</v>
          </cell>
          <cell r="M7434" t="str">
            <v>SEW</v>
          </cell>
          <cell r="O7434">
            <v>0</v>
          </cell>
          <cell r="P7434">
            <v>0</v>
          </cell>
          <cell r="S7434">
            <v>5506127</v>
          </cell>
        </row>
        <row r="7435">
          <cell r="A7435" t="str">
            <v>MOT-5HP.76R</v>
          </cell>
          <cell r="B7435" t="str">
            <v>MOTORREDUCTOR 5 HP R77 DRN112M4/RS 76 RPM / F.S 1,65 SEW</v>
          </cell>
          <cell r="C7435" t="str">
            <v>Motorreductores</v>
          </cell>
          <cell r="D7435" t="str">
            <v>1.4.05.03 | Motores y Motorreductores</v>
          </cell>
          <cell r="F7435">
            <v>0</v>
          </cell>
          <cell r="G7435" t="str">
            <v>Unidades</v>
          </cell>
          <cell r="H7435" t="str">
            <v>Unidades</v>
          </cell>
          <cell r="K7435">
            <v>0</v>
          </cell>
          <cell r="L7435">
            <v>0</v>
          </cell>
          <cell r="M7435" t="str">
            <v>SEW</v>
          </cell>
          <cell r="O7435">
            <v>0</v>
          </cell>
          <cell r="P7435">
            <v>0</v>
          </cell>
          <cell r="S7435">
            <v>7067380</v>
          </cell>
        </row>
        <row r="7436">
          <cell r="A7436" t="str">
            <v>MOT-5HP.20R</v>
          </cell>
          <cell r="B7436" t="str">
            <v>MOTORREDUCTOR 5 HP, 20 RPM,FS 2,4, FH87/G/AD3/P/DRN100L4/FI; CON BASE DE MOTOR, POLEAS,CORREAS Y GUARDA SEW</v>
          </cell>
          <cell r="C7436" t="str">
            <v>Motorreductores</v>
          </cell>
          <cell r="D7436" t="str">
            <v>1.4.05.03 | Motores y Motorreductores</v>
          </cell>
          <cell r="F7436">
            <v>0</v>
          </cell>
          <cell r="G7436" t="str">
            <v>Unidades</v>
          </cell>
          <cell r="H7436" t="str">
            <v>Unidades</v>
          </cell>
          <cell r="K7436">
            <v>0</v>
          </cell>
          <cell r="L7436">
            <v>0</v>
          </cell>
          <cell r="M7436" t="str">
            <v>SEW</v>
          </cell>
          <cell r="O7436">
            <v>0</v>
          </cell>
          <cell r="P7436">
            <v>0</v>
          </cell>
          <cell r="S7436">
            <v>13211970</v>
          </cell>
        </row>
        <row r="7437">
          <cell r="A7437" t="str">
            <v>MOT-RPM.R77</v>
          </cell>
          <cell r="B7437" t="str">
            <v>MOTORREDUCTOR 5,4 HP 93 RPM R77 DRN100L4/RS FS 2,1 - M1 BORNERA ARRIBA</v>
          </cell>
          <cell r="C7437" t="str">
            <v>Motorreductores</v>
          </cell>
          <cell r="D7437" t="str">
            <v>1.4.05.03 | Motores y Motorreductores</v>
          </cell>
          <cell r="F7437">
            <v>0</v>
          </cell>
          <cell r="G7437" t="str">
            <v>Unidades</v>
          </cell>
          <cell r="H7437" t="str">
            <v>Unidades</v>
          </cell>
          <cell r="K7437">
            <v>0</v>
          </cell>
          <cell r="L7437">
            <v>0</v>
          </cell>
          <cell r="M7437" t="str">
            <v>Elementos sin Marca</v>
          </cell>
          <cell r="O7437">
            <v>0</v>
          </cell>
          <cell r="P7437">
            <v>0</v>
          </cell>
          <cell r="S7437">
            <v>5106147</v>
          </cell>
        </row>
        <row r="7438">
          <cell r="A7438" t="str">
            <v>MOT-89R.5.3HP</v>
          </cell>
          <cell r="B7438" t="str">
            <v>MOTORREDUCTOR 5.3 HP 89 RPM R67 DRN100L4 / BE5 (FRENO ELECTRICO) F.S 1.5</v>
          </cell>
          <cell r="C7438" t="str">
            <v>Motorreductores</v>
          </cell>
          <cell r="D7438" t="str">
            <v>1.4.05.03 | Motores y Motorreductores</v>
          </cell>
          <cell r="F7438">
            <v>0</v>
          </cell>
          <cell r="G7438" t="str">
            <v>Unidades</v>
          </cell>
          <cell r="H7438" t="str">
            <v>Unidades</v>
          </cell>
          <cell r="K7438">
            <v>66</v>
          </cell>
          <cell r="L7438">
            <v>0</v>
          </cell>
          <cell r="M7438" t="str">
            <v>Elementos sin Marca</v>
          </cell>
          <cell r="O7438">
            <v>0</v>
          </cell>
          <cell r="P7438">
            <v>0</v>
          </cell>
          <cell r="S7438">
            <v>3917182</v>
          </cell>
        </row>
        <row r="7439">
          <cell r="A7439" t="str">
            <v>MOT-R67.5.3DRN100L4/BE5</v>
          </cell>
          <cell r="B7439" t="str">
            <v>MOTORREDUCTOR 5.3 HP 89 RPM R67 DRN100L4/BE5 F.S 1.5 CON FRENO</v>
          </cell>
          <cell r="C7439" t="str">
            <v>Motorreductores</v>
          </cell>
          <cell r="D7439" t="str">
            <v>1.4.05.03 | Motores y Motorreductores</v>
          </cell>
          <cell r="F7439">
            <v>0</v>
          </cell>
          <cell r="G7439" t="str">
            <v>Unidades</v>
          </cell>
          <cell r="H7439" t="str">
            <v>Unidades</v>
          </cell>
          <cell r="K7439">
            <v>0</v>
          </cell>
          <cell r="L7439">
            <v>0</v>
          </cell>
          <cell r="M7439" t="str">
            <v>Elementos sin Marca</v>
          </cell>
          <cell r="O7439">
            <v>0</v>
          </cell>
          <cell r="P7439">
            <v>0</v>
          </cell>
          <cell r="S7439">
            <v>4987621</v>
          </cell>
        </row>
        <row r="7440">
          <cell r="A7440" t="str">
            <v>MOT-5.3.DRN112M4</v>
          </cell>
          <cell r="B7440" t="str">
            <v>MOTORREDUCTOR 5.3 HP 89 RPM R67 DRN112M4 / BE5 (FRENO ELECTRICO) F.S 1.4 SEW SEW</v>
          </cell>
          <cell r="C7440" t="str">
            <v>Motorreductores</v>
          </cell>
          <cell r="D7440" t="str">
            <v>1.4.05.03 | Motores y Motorreductores</v>
          </cell>
          <cell r="F7440">
            <v>0</v>
          </cell>
          <cell r="G7440" t="str">
            <v>Unidades</v>
          </cell>
          <cell r="H7440" t="str">
            <v>Unidades</v>
          </cell>
          <cell r="K7440">
            <v>0</v>
          </cell>
          <cell r="L7440">
            <v>0</v>
          </cell>
          <cell r="M7440" t="str">
            <v>SEW</v>
          </cell>
          <cell r="O7440">
            <v>0</v>
          </cell>
          <cell r="P7440">
            <v>0</v>
          </cell>
        </row>
        <row r="7441">
          <cell r="A7441" t="str">
            <v>MOT-89R.DRN112M4</v>
          </cell>
          <cell r="B7441" t="str">
            <v>MOTORREDUCTOR 5.3 HP 89 RPM R67 DRN112M4 CON FRENO F.S 1.4 SEW</v>
          </cell>
          <cell r="C7441" t="str">
            <v>Motorreductores</v>
          </cell>
          <cell r="D7441" t="str">
            <v>1.4.05.03 | Motores y Motorreductores</v>
          </cell>
          <cell r="F7441">
            <v>0</v>
          </cell>
          <cell r="G7441" t="str">
            <v>Unidades</v>
          </cell>
          <cell r="H7441" t="str">
            <v>Unidades</v>
          </cell>
          <cell r="K7441">
            <v>0</v>
          </cell>
          <cell r="L7441">
            <v>0</v>
          </cell>
          <cell r="M7441" t="str">
            <v>SEW</v>
          </cell>
          <cell r="O7441">
            <v>0</v>
          </cell>
          <cell r="P7441">
            <v>0</v>
          </cell>
        </row>
        <row r="7442">
          <cell r="A7442" t="str">
            <v>MOT-289.RPM.5.4HP</v>
          </cell>
          <cell r="B7442" t="str">
            <v>MOTORREDUCTOR 5.4 HP 289 RPM FA57 DRS112M4 F.S 3.12</v>
          </cell>
          <cell r="C7442" t="str">
            <v>Motorreductores</v>
          </cell>
          <cell r="D7442" t="str">
            <v>1.4.05.03 | Motores y Motorreductores</v>
          </cell>
          <cell r="F7442">
            <v>0</v>
          </cell>
          <cell r="G7442" t="str">
            <v>Unidades</v>
          </cell>
          <cell r="H7442" t="str">
            <v>Unidades</v>
          </cell>
          <cell r="K7442">
            <v>0</v>
          </cell>
          <cell r="L7442">
            <v>0</v>
          </cell>
          <cell r="M7442" t="str">
            <v>Elementos sin Marca</v>
          </cell>
          <cell r="O7442">
            <v>0</v>
          </cell>
          <cell r="P7442">
            <v>0</v>
          </cell>
          <cell r="S7442">
            <v>3310971</v>
          </cell>
        </row>
        <row r="7443">
          <cell r="A7443" t="str">
            <v>MOT-296.RPM.5.4HP</v>
          </cell>
          <cell r="B7443" t="str">
            <v>MOTORREDUCTOR 5.4 HP 296 RPM FA57/G DRN100L4 F.S: 3.3</v>
          </cell>
          <cell r="C7443" t="str">
            <v>Motorreductores</v>
          </cell>
          <cell r="D7443" t="str">
            <v>1.4.05.03 | Motores y Motorreductores</v>
          </cell>
          <cell r="F7443">
            <v>0</v>
          </cell>
          <cell r="G7443" t="str">
            <v>Unidades</v>
          </cell>
          <cell r="H7443" t="str">
            <v>Unidades</v>
          </cell>
          <cell r="K7443">
            <v>0</v>
          </cell>
          <cell r="L7443">
            <v>0</v>
          </cell>
          <cell r="M7443" t="str">
            <v>Elementos sin Marca</v>
          </cell>
          <cell r="O7443">
            <v>0</v>
          </cell>
          <cell r="P7443">
            <v>0</v>
          </cell>
          <cell r="S7443">
            <v>4078000</v>
          </cell>
        </row>
        <row r="7444">
          <cell r="A7444" t="str">
            <v>MOTRE-5-4HP-67D</v>
          </cell>
          <cell r="B7444" t="str">
            <v>MOTORREDUCTOR 5.4 HP 60 RPM R77 DRN100L4 F.S. 1.4</v>
          </cell>
          <cell r="C7444" t="str">
            <v>Motorreductores</v>
          </cell>
          <cell r="D7444" t="str">
            <v>1.4.05.03 | Motores y Motorreductores</v>
          </cell>
          <cell r="F7444">
            <v>0</v>
          </cell>
          <cell r="G7444" t="str">
            <v>Unidades</v>
          </cell>
          <cell r="H7444" t="str">
            <v>Unidades</v>
          </cell>
          <cell r="K7444">
            <v>69</v>
          </cell>
          <cell r="L7444">
            <v>0</v>
          </cell>
          <cell r="M7444" t="str">
            <v>Elementos sin Marca</v>
          </cell>
          <cell r="O7444">
            <v>0</v>
          </cell>
          <cell r="P7444">
            <v>0</v>
          </cell>
          <cell r="S7444">
            <v>3461900</v>
          </cell>
        </row>
        <row r="7445">
          <cell r="A7445" t="str">
            <v>MOT-54H.R77</v>
          </cell>
          <cell r="B7445" t="str">
            <v>MOTORREDUCTOR 5.4 HP 61 RPM R77 DRN112M4 F.S. 1.3 SEW</v>
          </cell>
          <cell r="C7445" t="str">
            <v>Motorreductores</v>
          </cell>
          <cell r="D7445" t="str">
            <v>1.4.05.03 | Motores y Motorreductores</v>
          </cell>
          <cell r="F7445">
            <v>0</v>
          </cell>
          <cell r="G7445" t="str">
            <v>Unidades</v>
          </cell>
          <cell r="H7445" t="str">
            <v>Unidades</v>
          </cell>
          <cell r="K7445">
            <v>0</v>
          </cell>
          <cell r="L7445">
            <v>0</v>
          </cell>
          <cell r="M7445" t="str">
            <v>Elementos sin Marca</v>
          </cell>
          <cell r="O7445">
            <v>0</v>
          </cell>
          <cell r="P7445">
            <v>0</v>
          </cell>
          <cell r="S7445">
            <v>5998536</v>
          </cell>
        </row>
        <row r="7446">
          <cell r="A7446" t="str">
            <v>MOT-RPM.54H</v>
          </cell>
          <cell r="B7446" t="str">
            <v>MOTORREDUCTOR 5.4 HP 63 RPM R87 DRN100L4 FS 2,0 - M1 BORNERA ARRIBA</v>
          </cell>
          <cell r="C7446" t="str">
            <v>Motorreductores</v>
          </cell>
          <cell r="D7446" t="str">
            <v>1.4.05.03 | Motores y Motorreductores</v>
          </cell>
          <cell r="F7446">
            <v>0</v>
          </cell>
          <cell r="G7446" t="str">
            <v>Unidades</v>
          </cell>
          <cell r="H7446" t="str">
            <v>Unidades</v>
          </cell>
          <cell r="K7446">
            <v>0</v>
          </cell>
          <cell r="L7446">
            <v>0</v>
          </cell>
          <cell r="M7446" t="str">
            <v>Elementos sin Marca</v>
          </cell>
          <cell r="O7446">
            <v>0</v>
          </cell>
          <cell r="P7446">
            <v>0</v>
          </cell>
          <cell r="S7446">
            <v>4992010</v>
          </cell>
        </row>
        <row r="7447">
          <cell r="A7447" t="str">
            <v>MOT-RPM.63H</v>
          </cell>
          <cell r="B7447" t="str">
            <v>MOTORREDUCTOR 5.4 HP 63 RPM R87 DRN100L4 FS 2,7 - M3 BORNERA ARRIBA</v>
          </cell>
          <cell r="C7447" t="str">
            <v>Motorreductores</v>
          </cell>
          <cell r="D7447" t="str">
            <v>1.4.05.03 | Motores y Motorreductores</v>
          </cell>
          <cell r="F7447">
            <v>0</v>
          </cell>
          <cell r="G7447" t="str">
            <v>Unidades</v>
          </cell>
          <cell r="H7447" t="str">
            <v>Unidades</v>
          </cell>
          <cell r="K7447">
            <v>0</v>
          </cell>
          <cell r="L7447">
            <v>0</v>
          </cell>
          <cell r="M7447" t="str">
            <v>Elementos sin Marca</v>
          </cell>
          <cell r="O7447">
            <v>0</v>
          </cell>
          <cell r="P7447">
            <v>0</v>
          </cell>
          <cell r="S7447">
            <v>4992010</v>
          </cell>
        </row>
        <row r="7448">
          <cell r="A7448" t="str">
            <v>MOT-R77.5.4HP.68.4RPM</v>
          </cell>
          <cell r="B7448" t="str">
            <v>MOTORREDUCTOR 5.4 HP 68.4 RPM R77 DRN100L4 FS 1.38</v>
          </cell>
          <cell r="C7448" t="str">
            <v>Motorreductores</v>
          </cell>
          <cell r="D7448" t="str">
            <v>1.4.05.03 | Motores y Motorreductores</v>
          </cell>
          <cell r="F7448">
            <v>0</v>
          </cell>
          <cell r="G7448" t="str">
            <v>Unidades</v>
          </cell>
          <cell r="H7448" t="str">
            <v>Unidades</v>
          </cell>
          <cell r="K7448">
            <v>0</v>
          </cell>
          <cell r="L7448">
            <v>0</v>
          </cell>
          <cell r="M7448" t="str">
            <v>Elementos sin Marca</v>
          </cell>
          <cell r="O7448">
            <v>0</v>
          </cell>
          <cell r="P7448">
            <v>0</v>
          </cell>
          <cell r="S7448">
            <v>3681000</v>
          </cell>
        </row>
        <row r="7449">
          <cell r="A7449" t="str">
            <v>MOT-50H.135</v>
          </cell>
          <cell r="B7449" t="str">
            <v>MOTORREDUCTOR 50 HP 135 RPM FH107G/AD6/P/RS DRN225S4 F.S 1,5 - IP65 SEW</v>
          </cell>
          <cell r="C7449" t="str">
            <v>Motorreductores</v>
          </cell>
          <cell r="D7449" t="str">
            <v>1.4.05.03 | Motores y Motorreductores</v>
          </cell>
          <cell r="F7449">
            <v>0</v>
          </cell>
          <cell r="G7449" t="str">
            <v>Unidades</v>
          </cell>
          <cell r="H7449" t="str">
            <v>Unidades</v>
          </cell>
          <cell r="K7449">
            <v>0</v>
          </cell>
          <cell r="L7449">
            <v>0</v>
          </cell>
          <cell r="M7449" t="str">
            <v>SEW</v>
          </cell>
          <cell r="O7449">
            <v>0</v>
          </cell>
          <cell r="P7449">
            <v>0</v>
          </cell>
        </row>
        <row r="7450">
          <cell r="A7450" t="str">
            <v>MOT-50H.CL2</v>
          </cell>
          <cell r="B7450" t="str">
            <v>MOTORREDUCTOR 50 HP 135 RPM FH107G/AD6/P/RS EDRN225S4C1CC1D2 F.S 1,5 - CLASE II SEW SEW SEW</v>
          </cell>
          <cell r="C7450" t="str">
            <v>Motorreductores</v>
          </cell>
          <cell r="D7450" t="str">
            <v>1.4.05.03 | Motores y Motorreductores</v>
          </cell>
          <cell r="F7450">
            <v>0</v>
          </cell>
          <cell r="G7450" t="str">
            <v>Unidades</v>
          </cell>
          <cell r="H7450" t="str">
            <v>Unidades</v>
          </cell>
          <cell r="K7450">
            <v>0</v>
          </cell>
          <cell r="L7450">
            <v>0</v>
          </cell>
          <cell r="M7450" t="str">
            <v>SEW</v>
          </cell>
          <cell r="O7450">
            <v>0</v>
          </cell>
          <cell r="P7450">
            <v>0</v>
          </cell>
        </row>
        <row r="7451">
          <cell r="A7451" t="str">
            <v>MOT-50H.65I</v>
          </cell>
          <cell r="B7451" t="str">
            <v>MOTORREDUCTOR 50 HP 23 RPM X3FH140/HU/T DRN200LP4 F.S 1,5 - IP65 SEW</v>
          </cell>
          <cell r="C7451" t="str">
            <v>Motorreductores</v>
          </cell>
          <cell r="D7451" t="str">
            <v>1.4.05.03 | Motores y Motorreductores</v>
          </cell>
          <cell r="F7451">
            <v>0</v>
          </cell>
          <cell r="G7451" t="str">
            <v>Unidades</v>
          </cell>
          <cell r="H7451" t="str">
            <v>Unidades</v>
          </cell>
          <cell r="K7451">
            <v>0</v>
          </cell>
          <cell r="L7451">
            <v>0</v>
          </cell>
          <cell r="M7451" t="str">
            <v>SEW</v>
          </cell>
          <cell r="O7451">
            <v>0</v>
          </cell>
          <cell r="P7451">
            <v>0</v>
          </cell>
        </row>
        <row r="7452">
          <cell r="A7452" t="str">
            <v>MOT-50H.23R</v>
          </cell>
          <cell r="B7452" t="str">
            <v>MOTORREDUCTOR 50 HP 23 RPM X3FH140/HU/T EDRN225S4C1CC1D2 F.S 1,5 - CLASE II SEW</v>
          </cell>
          <cell r="C7452" t="str">
            <v>Motorreductores</v>
          </cell>
          <cell r="D7452" t="str">
            <v>1.4.05.03 | Motores y Motorreductores</v>
          </cell>
          <cell r="F7452">
            <v>0</v>
          </cell>
          <cell r="G7452" t="str">
            <v>Unidades</v>
          </cell>
          <cell r="H7452" t="str">
            <v>Unidades</v>
          </cell>
          <cell r="K7452">
            <v>0</v>
          </cell>
          <cell r="L7452">
            <v>0</v>
          </cell>
          <cell r="M7452" t="str">
            <v>SEW</v>
          </cell>
          <cell r="O7452">
            <v>0</v>
          </cell>
          <cell r="P7452">
            <v>0</v>
          </cell>
        </row>
        <row r="7453">
          <cell r="A7453" t="str">
            <v>MOT-157.50HP34</v>
          </cell>
          <cell r="B7453" t="str">
            <v>MOTORREDUCTOR 50 HP 34 RPM FA157 DRN225S4 F.S. 2 SEW</v>
          </cell>
          <cell r="C7453" t="str">
            <v>Motorreductores</v>
          </cell>
          <cell r="D7453" t="str">
            <v>1.4.05.03 | Motores y Motorreductores</v>
          </cell>
          <cell r="F7453">
            <v>0</v>
          </cell>
          <cell r="G7453" t="str">
            <v>Unidades</v>
          </cell>
          <cell r="H7453" t="str">
            <v>Unidades</v>
          </cell>
          <cell r="K7453">
            <v>0</v>
          </cell>
          <cell r="L7453">
            <v>0</v>
          </cell>
          <cell r="M7453" t="str">
            <v>SEW</v>
          </cell>
          <cell r="O7453">
            <v>0</v>
          </cell>
          <cell r="P7453">
            <v>0</v>
          </cell>
        </row>
        <row r="7454">
          <cell r="A7454" t="str">
            <v>MOT-50H.61RPM</v>
          </cell>
          <cell r="B7454" t="str">
            <v>MOTORREDUCTOR 50 HP 61 RPM KAD149-K2X-WE3-200-4 - CONICO HELICOIDAL CON BRAZO DE REACCION - CON BACKSTOP - FB 1.43 - MOTOR IE3 IP65 - FLENDER</v>
          </cell>
          <cell r="C7454" t="str">
            <v>Motorreductores</v>
          </cell>
          <cell r="D7454" t="str">
            <v>1.4.05.03 | Motores y Motorreductores</v>
          </cell>
          <cell r="F7454">
            <v>0</v>
          </cell>
          <cell r="G7454" t="str">
            <v>Unidades</v>
          </cell>
          <cell r="H7454" t="str">
            <v>Unidades</v>
          </cell>
          <cell r="K7454">
            <v>0</v>
          </cell>
          <cell r="L7454">
            <v>0</v>
          </cell>
          <cell r="M7454" t="str">
            <v>Elementos sin Marca</v>
          </cell>
          <cell r="O7454">
            <v>0</v>
          </cell>
          <cell r="P7454">
            <v>0</v>
          </cell>
          <cell r="S7454">
            <v>29232262.5</v>
          </cell>
        </row>
        <row r="7455">
          <cell r="A7455" t="str">
            <v>MOT-50H.145</v>
          </cell>
          <cell r="B7455" t="str">
            <v>MOTORREDUCTOR 50 HP 65 RPM FH107/G DRN225S4/RS F.S 1.45 SEW SEW SEW</v>
          </cell>
          <cell r="C7455" t="str">
            <v>Motorreductores</v>
          </cell>
          <cell r="D7455" t="str">
            <v>1.4.05.03 | Motores y Motorreductores</v>
          </cell>
          <cell r="E7455" t="str">
            <v>PLANTA</v>
          </cell>
          <cell r="F7455">
            <v>0</v>
          </cell>
          <cell r="G7455" t="str">
            <v>Unidades</v>
          </cell>
          <cell r="H7455" t="str">
            <v>Unidades</v>
          </cell>
          <cell r="K7455">
            <v>0</v>
          </cell>
          <cell r="L7455">
            <v>0</v>
          </cell>
          <cell r="M7455" t="str">
            <v>SEW</v>
          </cell>
          <cell r="O7455">
            <v>0</v>
          </cell>
          <cell r="P7455">
            <v>0</v>
          </cell>
          <cell r="S7455">
            <v>37611000</v>
          </cell>
        </row>
        <row r="7456">
          <cell r="A7456" t="str">
            <v>MOT-50H.65R</v>
          </cell>
          <cell r="B7456" t="str">
            <v>MOTORREDUCTOR 50 HP 65 RPM FH127G/AD6/P/RS DRN225S4 F.S 1,5 - IP65 SEW SEW SEW SEW</v>
          </cell>
          <cell r="C7456" t="str">
            <v>Motorreductores</v>
          </cell>
          <cell r="D7456" t="str">
            <v>1.4.05.03 | Motores y Motorreductores</v>
          </cell>
          <cell r="F7456">
            <v>0</v>
          </cell>
          <cell r="G7456" t="str">
            <v>Unidades</v>
          </cell>
          <cell r="H7456" t="str">
            <v>Unidades</v>
          </cell>
          <cell r="K7456">
            <v>0</v>
          </cell>
          <cell r="L7456">
            <v>0</v>
          </cell>
          <cell r="M7456" t="str">
            <v>SEW</v>
          </cell>
          <cell r="O7456">
            <v>0</v>
          </cell>
          <cell r="P7456">
            <v>0</v>
          </cell>
        </row>
        <row r="7457">
          <cell r="A7457" t="str">
            <v>MOT-50H.R137</v>
          </cell>
          <cell r="B7457" t="str">
            <v>MOTORREDUCTOR 50 HP 74 RPM R137 DRN225S4/RS F.S 1.7 SEW</v>
          </cell>
          <cell r="C7457" t="str">
            <v>Motorreductores</v>
          </cell>
          <cell r="D7457" t="str">
            <v>1.4.05.03 | Motores y Motorreductores</v>
          </cell>
          <cell r="F7457">
            <v>0</v>
          </cell>
          <cell r="G7457" t="str">
            <v>Unidades</v>
          </cell>
          <cell r="H7457" t="str">
            <v>Unidades</v>
          </cell>
          <cell r="K7457">
            <v>0</v>
          </cell>
          <cell r="L7457">
            <v>0</v>
          </cell>
          <cell r="M7457" t="str">
            <v>SEW</v>
          </cell>
          <cell r="O7457">
            <v>0</v>
          </cell>
          <cell r="P7457">
            <v>0</v>
          </cell>
          <cell r="S7457">
            <v>36591916</v>
          </cell>
        </row>
        <row r="7458">
          <cell r="A7458" t="str">
            <v>MOT-81R.50H</v>
          </cell>
          <cell r="B7458" t="str">
            <v>MOTORREDUCTOR 50 HP 81 RPM R137 DRN225S4/RS F.S.1,85</v>
          </cell>
          <cell r="C7458" t="str">
            <v>Motorreductores</v>
          </cell>
          <cell r="D7458" t="str">
            <v>1.4.05.03 | Motores y Motorreductores</v>
          </cell>
          <cell r="F7458">
            <v>0</v>
          </cell>
          <cell r="G7458" t="str">
            <v>Unidades</v>
          </cell>
          <cell r="H7458" t="str">
            <v>Unidades</v>
          </cell>
          <cell r="K7458">
            <v>0</v>
          </cell>
          <cell r="L7458">
            <v>0</v>
          </cell>
          <cell r="M7458" t="str">
            <v>Elementos sin Marca</v>
          </cell>
          <cell r="O7458">
            <v>0</v>
          </cell>
          <cell r="P7458">
            <v>0</v>
          </cell>
        </row>
        <row r="7459">
          <cell r="A7459" t="str">
            <v>MOT-50H.119</v>
          </cell>
          <cell r="B7459" t="str">
            <v>MOTORREDUCTOR 50 HP, 119.6  RPM,FS 1.55, FH107/G AD6/P CPX32546T4,ATEX CLASE II, DIVISION II</v>
          </cell>
          <cell r="C7459" t="str">
            <v>Motorreductores</v>
          </cell>
          <cell r="D7459" t="str">
            <v>1.4.05.03 | Motores y Motorreductores</v>
          </cell>
          <cell r="F7459">
            <v>0</v>
          </cell>
          <cell r="G7459" t="str">
            <v>Unidades</v>
          </cell>
          <cell r="H7459" t="str">
            <v>Unidades</v>
          </cell>
          <cell r="K7459">
            <v>0</v>
          </cell>
          <cell r="L7459">
            <v>0</v>
          </cell>
          <cell r="M7459" t="str">
            <v>Elementos sin Marca</v>
          </cell>
          <cell r="O7459">
            <v>0</v>
          </cell>
          <cell r="P7459">
            <v>0</v>
          </cell>
        </row>
        <row r="7460">
          <cell r="A7460" t="str">
            <v>MOT-5HP.863</v>
          </cell>
          <cell r="B7460" t="str">
            <v>MOTORREDUCTOR 5HP 63 RPM R87 DRN100L4/RS CON FRENO F.S 2.7 SEW</v>
          </cell>
          <cell r="C7460" t="str">
            <v>Motorreductores</v>
          </cell>
          <cell r="D7460" t="str">
            <v>1.4.05.03 | Motores y Motorreductores</v>
          </cell>
          <cell r="E7460" t="str">
            <v>P2-ENSAMBLE</v>
          </cell>
          <cell r="F7460">
            <v>0</v>
          </cell>
          <cell r="G7460" t="str">
            <v>Unidades</v>
          </cell>
          <cell r="H7460" t="str">
            <v>Unidades</v>
          </cell>
          <cell r="K7460">
            <v>0</v>
          </cell>
          <cell r="L7460">
            <v>0</v>
          </cell>
          <cell r="M7460" t="str">
            <v>Elementos sin Marca</v>
          </cell>
          <cell r="O7460">
            <v>0</v>
          </cell>
          <cell r="P7460">
            <v>0</v>
          </cell>
          <cell r="S7460">
            <v>7750009</v>
          </cell>
        </row>
        <row r="7461">
          <cell r="A7461" t="str">
            <v>MOT-60H.135</v>
          </cell>
          <cell r="B7461" t="str">
            <v>MOTORREDUCTOR 60 HP 135 RPM FH127G/AD7/P/RS DRN225M4 F.S 1,5 - IP65 SEW</v>
          </cell>
          <cell r="C7461" t="str">
            <v>Motorreductores</v>
          </cell>
          <cell r="D7461" t="str">
            <v>1.4.05.03 | Motores y Motorreductores</v>
          </cell>
          <cell r="F7461">
            <v>0</v>
          </cell>
          <cell r="G7461" t="str">
            <v>Unidades</v>
          </cell>
          <cell r="H7461" t="str">
            <v>Unidades</v>
          </cell>
          <cell r="K7461">
            <v>0</v>
          </cell>
          <cell r="L7461">
            <v>0</v>
          </cell>
          <cell r="M7461" t="str">
            <v>SEW</v>
          </cell>
          <cell r="O7461">
            <v>0</v>
          </cell>
          <cell r="P7461">
            <v>0</v>
          </cell>
        </row>
        <row r="7462">
          <cell r="A7462" t="str">
            <v>MOT-157.60HP34</v>
          </cell>
          <cell r="B7462" t="str">
            <v>MOTORREDUCTOR 60 HP 34 RPM FA157 DRN225M4 F.S. 2 SEW</v>
          </cell>
          <cell r="C7462" t="str">
            <v>Motorreductores</v>
          </cell>
          <cell r="D7462" t="str">
            <v>1.4.05.03 | Motores y Motorreductores</v>
          </cell>
          <cell r="F7462">
            <v>0</v>
          </cell>
          <cell r="G7462" t="str">
            <v>Unidades</v>
          </cell>
          <cell r="H7462" t="str">
            <v>Unidades</v>
          </cell>
          <cell r="K7462">
            <v>0</v>
          </cell>
          <cell r="L7462">
            <v>0</v>
          </cell>
          <cell r="M7462" t="str">
            <v>SEW</v>
          </cell>
          <cell r="O7462">
            <v>0</v>
          </cell>
          <cell r="P7462">
            <v>0</v>
          </cell>
        </row>
        <row r="7463">
          <cell r="A7463" t="str">
            <v>MOT-RED.60H.36RPM</v>
          </cell>
          <cell r="B7463" t="str">
            <v>MOTORREDUCTOR 60 HP 36 RPM MOTORREDUCTOR 40 HP 36 RPM FDAS189-K4 -WE3 180L-4 - HELICOIDAL EJES PARALELOS SIMOGEAR- FB 1.8 - MOTOR IE3 IP55 - HELICOIDAL EJES PARALELOS SIMOGEAR- FB 2.5 - MOTOR IE3 IP55</v>
          </cell>
          <cell r="C7463" t="str">
            <v>Motorreductores</v>
          </cell>
          <cell r="D7463" t="str">
            <v>1.4.05.03 | Motores y Motorreductores</v>
          </cell>
          <cell r="F7463">
            <v>0</v>
          </cell>
          <cell r="G7463" t="str">
            <v>Unidades</v>
          </cell>
          <cell r="H7463" t="str">
            <v>Unidades</v>
          </cell>
          <cell r="K7463">
            <v>0</v>
          </cell>
          <cell r="L7463">
            <v>0</v>
          </cell>
          <cell r="M7463" t="str">
            <v>Elementos sin Marca</v>
          </cell>
          <cell r="O7463">
            <v>0</v>
          </cell>
          <cell r="P7463">
            <v>0</v>
          </cell>
        </row>
        <row r="7464">
          <cell r="A7464" t="str">
            <v>MOT-60H.65R</v>
          </cell>
          <cell r="B7464" t="str">
            <v>MOTORREDUCTOR 60 HP 65 RPM FH127G/AD7/P/RS DRN225M4 F.S 1,5 - IP65 SEW SEW SEW</v>
          </cell>
          <cell r="C7464" t="str">
            <v>Motorreductores</v>
          </cell>
          <cell r="D7464" t="str">
            <v>1.4.05.03 | Motores y Motorreductores</v>
          </cell>
          <cell r="F7464">
            <v>0</v>
          </cell>
          <cell r="G7464" t="str">
            <v>Unidades</v>
          </cell>
          <cell r="H7464" t="str">
            <v>Unidades</v>
          </cell>
          <cell r="K7464">
            <v>0</v>
          </cell>
          <cell r="L7464">
            <v>0</v>
          </cell>
          <cell r="M7464" t="str">
            <v>SEW</v>
          </cell>
          <cell r="O7464">
            <v>0</v>
          </cell>
          <cell r="P7464">
            <v>0</v>
          </cell>
        </row>
        <row r="7465">
          <cell r="A7465" t="str">
            <v>MOT-60H.94RPM</v>
          </cell>
          <cell r="B7465" t="str">
            <v>MOTORREDUCTOR 60 HP 94 RPM R137 AM225RS - CON FRENO ANTIRRETORNO MECANICO</v>
          </cell>
          <cell r="C7465" t="str">
            <v>Motorreductores</v>
          </cell>
          <cell r="D7465" t="str">
            <v>1.4.05.03 | Motores y Motorreductores</v>
          </cell>
          <cell r="F7465">
            <v>0</v>
          </cell>
          <cell r="G7465" t="str">
            <v>Unidades</v>
          </cell>
          <cell r="H7465" t="str">
            <v>Unidades</v>
          </cell>
          <cell r="K7465">
            <v>0</v>
          </cell>
          <cell r="L7465">
            <v>0</v>
          </cell>
          <cell r="M7465" t="str">
            <v>Elementos sin Marca</v>
          </cell>
          <cell r="O7465">
            <v>0</v>
          </cell>
          <cell r="P7465">
            <v>0</v>
          </cell>
          <cell r="S7465">
            <v>25616853</v>
          </cell>
        </row>
        <row r="7466">
          <cell r="A7466" t="str">
            <v>MTR-F16.135</v>
          </cell>
          <cell r="B7466" t="str">
            <v>MOTORREDUCTOR 60 HP, 135 RPM, FS 1.6, FH127/G AD6/P/RS DRN225M4/FI CON BASE MOTOR, POLEAS, CORREAS, BUJES Y GUARDAS CON IVA SEW SEW</v>
          </cell>
          <cell r="C7466" t="str">
            <v>Motorreductores</v>
          </cell>
          <cell r="D7466" t="str">
            <v>1.4.05.03 | Motores y Motorreductores</v>
          </cell>
          <cell r="F7466">
            <v>0</v>
          </cell>
          <cell r="G7466" t="str">
            <v>Unidades</v>
          </cell>
          <cell r="H7466" t="str">
            <v>Unidades</v>
          </cell>
          <cell r="K7466">
            <v>0</v>
          </cell>
          <cell r="L7466">
            <v>0</v>
          </cell>
          <cell r="M7466" t="str">
            <v>SEW</v>
          </cell>
          <cell r="O7466">
            <v>0</v>
          </cell>
          <cell r="P7466">
            <v>0</v>
          </cell>
          <cell r="S7466">
            <v>59712000</v>
          </cell>
        </row>
        <row r="7467">
          <cell r="A7467" t="str">
            <v>MOT-7HP.60R87</v>
          </cell>
          <cell r="B7467" t="str">
            <v>MOTORREDUCTOR 7,4 HP 60 RPM R87 DRN132S4 F.S. 1,4 SEW</v>
          </cell>
          <cell r="C7467" t="str">
            <v>Motorreductores</v>
          </cell>
          <cell r="D7467" t="str">
            <v>1.4.05.03 | Motores y Motorreductores</v>
          </cell>
          <cell r="F7467">
            <v>0</v>
          </cell>
          <cell r="G7467" t="str">
            <v>Unidades</v>
          </cell>
          <cell r="H7467" t="str">
            <v>Unidades</v>
          </cell>
          <cell r="K7467">
            <v>0</v>
          </cell>
          <cell r="L7467">
            <v>0</v>
          </cell>
          <cell r="M7467" t="str">
            <v>SEW</v>
          </cell>
          <cell r="O7467">
            <v>0</v>
          </cell>
          <cell r="P7467">
            <v>0</v>
          </cell>
        </row>
        <row r="7468">
          <cell r="A7468" t="str">
            <v>MOT-R97.60RP</v>
          </cell>
          <cell r="B7468" t="str">
            <v>MOTORREDUCTOR 7,4 HP 60 RPM R97 DRN132S4 F.S. 2 SEW</v>
          </cell>
          <cell r="C7468" t="str">
            <v>Motorreductores</v>
          </cell>
          <cell r="D7468" t="str">
            <v>1.4.05.03 | Motores y Motorreductores</v>
          </cell>
          <cell r="F7468">
            <v>0</v>
          </cell>
          <cell r="G7468" t="str">
            <v>Unidades</v>
          </cell>
          <cell r="H7468" t="str">
            <v>Unidades</v>
          </cell>
          <cell r="K7468">
            <v>0</v>
          </cell>
          <cell r="L7468">
            <v>0</v>
          </cell>
          <cell r="M7468" t="str">
            <v>SEW</v>
          </cell>
          <cell r="O7468">
            <v>0</v>
          </cell>
          <cell r="P7468">
            <v>0</v>
          </cell>
        </row>
        <row r="7469">
          <cell r="A7469" t="str">
            <v>MOT-R87.7,4HP</v>
          </cell>
          <cell r="B7469" t="str">
            <v>MOTORREDUCTOR 7,4 HP 90 RPM R87 DRN132S4/RS F.S. 1,6 SEW</v>
          </cell>
          <cell r="C7469" t="str">
            <v>Motorreductores</v>
          </cell>
          <cell r="D7469" t="str">
            <v>1.4.05.03 | Motores y Motorreductores</v>
          </cell>
          <cell r="F7469">
            <v>0</v>
          </cell>
          <cell r="G7469" t="str">
            <v>Unidades</v>
          </cell>
          <cell r="H7469" t="str">
            <v>Unidades</v>
          </cell>
          <cell r="K7469">
            <v>0</v>
          </cell>
          <cell r="L7469">
            <v>0</v>
          </cell>
          <cell r="M7469" t="str">
            <v>SEW</v>
          </cell>
          <cell r="O7469">
            <v>0</v>
          </cell>
          <cell r="P7469">
            <v>0</v>
          </cell>
        </row>
        <row r="7470">
          <cell r="A7470" t="str">
            <v>MOT-R87.7,4HP90</v>
          </cell>
          <cell r="B7470" t="str">
            <v>MOTORREDUCTOR 7,4 HP 90 RPM R87 DRN132S4/RS F.S. 2 SEW</v>
          </cell>
          <cell r="C7470" t="str">
            <v>Motorreductores</v>
          </cell>
          <cell r="D7470" t="str">
            <v>1.4.05.03 | Motores y Motorreductores</v>
          </cell>
          <cell r="F7470">
            <v>0</v>
          </cell>
          <cell r="G7470" t="str">
            <v>Unidades</v>
          </cell>
          <cell r="H7470" t="str">
            <v>Unidades</v>
          </cell>
          <cell r="K7470">
            <v>0</v>
          </cell>
          <cell r="L7470">
            <v>0</v>
          </cell>
          <cell r="M7470" t="str">
            <v>SEW</v>
          </cell>
          <cell r="O7470">
            <v>0</v>
          </cell>
          <cell r="P7470">
            <v>0</v>
          </cell>
        </row>
        <row r="7471">
          <cell r="A7471" t="str">
            <v>MOT-7/5.94R</v>
          </cell>
          <cell r="B7471" t="str">
            <v>MOTORREDUCTOR 7,5 HP 94 RPM R77 DRN132S4/RS F.S. 1,4 SEW</v>
          </cell>
          <cell r="C7471" t="str">
            <v>Motorreductores</v>
          </cell>
          <cell r="D7471" t="str">
            <v>1.4.05.03 | Motores y Motorreductores</v>
          </cell>
          <cell r="F7471">
            <v>0</v>
          </cell>
          <cell r="G7471" t="str">
            <v>Unidades</v>
          </cell>
          <cell r="H7471" t="str">
            <v>Unidades</v>
          </cell>
          <cell r="K7471">
            <v>0</v>
          </cell>
          <cell r="L7471">
            <v>0</v>
          </cell>
          <cell r="M7471" t="str">
            <v>Elementos sin Marca</v>
          </cell>
          <cell r="O7471">
            <v>0</v>
          </cell>
          <cell r="P7471">
            <v>0</v>
          </cell>
          <cell r="S7471">
            <v>8602653</v>
          </cell>
        </row>
        <row r="7472">
          <cell r="A7472" t="str">
            <v>MOT-75H.22R</v>
          </cell>
          <cell r="B7472" t="str">
            <v>MOTORREDUCTOR 7,5 HP, 22 RPM,FS 1.95, FH97/G/AD4/P/DRN132S4/FI; CON BASE DE MOTOR, POLEAS,CORREAS Y GUARDA SEW</v>
          </cell>
          <cell r="C7472" t="str">
            <v>Motorreductores</v>
          </cell>
          <cell r="D7472" t="str">
            <v>1.4.05.03 | Motores y Motorreductores</v>
          </cell>
          <cell r="F7472">
            <v>0</v>
          </cell>
          <cell r="G7472" t="str">
            <v>Unidades</v>
          </cell>
          <cell r="H7472" t="str">
            <v>Unidades</v>
          </cell>
          <cell r="K7472">
            <v>0</v>
          </cell>
          <cell r="L7472">
            <v>0</v>
          </cell>
          <cell r="M7472" t="str">
            <v>SEW</v>
          </cell>
          <cell r="O7472">
            <v>0</v>
          </cell>
          <cell r="P7472">
            <v>0</v>
          </cell>
          <cell r="S7472">
            <v>17672259</v>
          </cell>
        </row>
        <row r="7473">
          <cell r="A7473" t="str">
            <v>MOT-75H.26R</v>
          </cell>
          <cell r="B7473" t="str">
            <v>MOTORREDUCTOR 7,5 HP, 26 RPM,FS 1,6 FH87/G/AD4/P/DRN132S4/FI; CON BASE DE MOTOR, POLEAS,CORREAS Y GUARDA SEW</v>
          </cell>
          <cell r="C7473" t="str">
            <v>Motorreductores</v>
          </cell>
          <cell r="D7473" t="str">
            <v>1.4.05.03 | Motores y Motorreductores</v>
          </cell>
          <cell r="F7473">
            <v>0</v>
          </cell>
          <cell r="G7473" t="str">
            <v>Unidades</v>
          </cell>
          <cell r="H7473" t="str">
            <v>Unidades</v>
          </cell>
          <cell r="K7473">
            <v>0</v>
          </cell>
          <cell r="L7473">
            <v>0</v>
          </cell>
          <cell r="M7473" t="str">
            <v>SEW</v>
          </cell>
          <cell r="O7473">
            <v>0</v>
          </cell>
          <cell r="P7473">
            <v>0</v>
          </cell>
          <cell r="S7473">
            <v>14506661</v>
          </cell>
        </row>
        <row r="7474">
          <cell r="A7474" t="str">
            <v>MOT-7,5.R97DRN132S4</v>
          </cell>
          <cell r="B7474" t="str">
            <v>MOTORREDUCTOR 7,5HP @ 60RPM R97 DRN132S4 FS 2,0 SEW SEW</v>
          </cell>
          <cell r="C7474" t="str">
            <v>Motorreductores</v>
          </cell>
          <cell r="D7474" t="str">
            <v>1.4.05.03 | Motores y Motorreductores</v>
          </cell>
          <cell r="F7474">
            <v>0</v>
          </cell>
          <cell r="G7474" t="str">
            <v>Unidades</v>
          </cell>
          <cell r="H7474" t="str">
            <v>Unidades</v>
          </cell>
          <cell r="K7474">
            <v>0</v>
          </cell>
          <cell r="L7474">
            <v>0</v>
          </cell>
          <cell r="M7474" t="str">
            <v>SEW</v>
          </cell>
          <cell r="O7474">
            <v>0</v>
          </cell>
          <cell r="P7474">
            <v>0</v>
          </cell>
          <cell r="S7474">
            <v>8732666</v>
          </cell>
        </row>
        <row r="7475">
          <cell r="A7475" t="str">
            <v>MOT-7,5.R87DRN132S4</v>
          </cell>
          <cell r="B7475" t="str">
            <v>MOTORREDUCTOR 7,5HP @ 90RPM R87DRN132S4RS FS 1.6  (CON FRENO) SEW SEW</v>
          </cell>
          <cell r="C7475" t="str">
            <v>Motorreductores</v>
          </cell>
          <cell r="D7475" t="str">
            <v>1.4.05.03 | Motores y Motorreductores</v>
          </cell>
          <cell r="F7475">
            <v>0</v>
          </cell>
          <cell r="G7475" t="str">
            <v>Unidades</v>
          </cell>
          <cell r="H7475" t="str">
            <v>Unidades</v>
          </cell>
          <cell r="K7475">
            <v>0</v>
          </cell>
          <cell r="L7475">
            <v>0</v>
          </cell>
          <cell r="M7475" t="str">
            <v>SEW</v>
          </cell>
          <cell r="O7475">
            <v>0</v>
          </cell>
          <cell r="P7475">
            <v>0</v>
          </cell>
          <cell r="S7475">
            <v>9086278</v>
          </cell>
        </row>
        <row r="7476">
          <cell r="A7476" t="str">
            <v>MOT-139.7.4HP</v>
          </cell>
          <cell r="B7476" t="str">
            <v>MOTORREDUCTOR 7.4 HP 139 RPM R67 DRN132S4 F.S 1.40</v>
          </cell>
          <cell r="C7476" t="str">
            <v>Motorreductores</v>
          </cell>
          <cell r="D7476" t="str">
            <v>1.4.05.03 | Motores y Motorreductores</v>
          </cell>
          <cell r="F7476">
            <v>0</v>
          </cell>
          <cell r="G7476" t="str">
            <v>Unidades</v>
          </cell>
          <cell r="H7476" t="str">
            <v>Unidades</v>
          </cell>
          <cell r="K7476">
            <v>0</v>
          </cell>
          <cell r="L7476">
            <v>0</v>
          </cell>
          <cell r="M7476" t="str">
            <v>Elementos sin Marca</v>
          </cell>
          <cell r="O7476">
            <v>0</v>
          </cell>
          <cell r="P7476">
            <v>0</v>
          </cell>
        </row>
        <row r="7477">
          <cell r="A7477" t="str">
            <v>MOT-149.7.4HP</v>
          </cell>
          <cell r="B7477" t="str">
            <v>MOTORREDUCTOR 7.4 HP 149 RPM R57 DRN132S4 F.S 1.15</v>
          </cell>
          <cell r="C7477" t="str">
            <v>Motorreductores</v>
          </cell>
          <cell r="D7477" t="str">
            <v>1.4.05.03 | Motores y Motorreductores</v>
          </cell>
          <cell r="F7477">
            <v>0</v>
          </cell>
          <cell r="G7477" t="str">
            <v>Unidades</v>
          </cell>
          <cell r="H7477" t="str">
            <v>Unidades</v>
          </cell>
          <cell r="K7477">
            <v>0</v>
          </cell>
          <cell r="L7477">
            <v>0</v>
          </cell>
          <cell r="M7477" t="str">
            <v>Elementos sin Marca</v>
          </cell>
          <cell r="O7477">
            <v>0</v>
          </cell>
          <cell r="P7477">
            <v>0</v>
          </cell>
        </row>
        <row r="7478">
          <cell r="A7478" t="str">
            <v>MOT-74H.SEW</v>
          </cell>
          <cell r="B7478" t="str">
            <v>MOTORREDUCTOR 7.4 HP 177 RPM I: 10.00 R67 DRN132S4 F.S 1.60 SEW</v>
          </cell>
          <cell r="C7478" t="str">
            <v>Motorreductores</v>
          </cell>
          <cell r="D7478" t="str">
            <v>1.4.05.03 | Motores y Motorreductores</v>
          </cell>
          <cell r="F7478">
            <v>0</v>
          </cell>
          <cell r="G7478" t="str">
            <v>Unidades</v>
          </cell>
          <cell r="H7478" t="str">
            <v>Unidades</v>
          </cell>
          <cell r="K7478">
            <v>0</v>
          </cell>
          <cell r="L7478">
            <v>0</v>
          </cell>
          <cell r="M7478" t="str">
            <v>Elementos sin Marca</v>
          </cell>
          <cell r="O7478">
            <v>0</v>
          </cell>
          <cell r="P7478">
            <v>0</v>
          </cell>
        </row>
        <row r="7479">
          <cell r="A7479" t="str">
            <v>MOT-7.4.HP.211.FA57</v>
          </cell>
          <cell r="B7479" t="str">
            <v>MOTORREDUCTOR 7.4 HP 211 RPM FA57 DRS132S4  F.S 1,68 I: 8.19</v>
          </cell>
          <cell r="C7479" t="str">
            <v>Motorreductores</v>
          </cell>
          <cell r="D7479" t="str">
            <v>1.4.05.03 | Motores y Motorreductores</v>
          </cell>
          <cell r="F7479">
            <v>0</v>
          </cell>
          <cell r="G7479" t="str">
            <v>Unidades</v>
          </cell>
          <cell r="H7479" t="str">
            <v>Unidades</v>
          </cell>
          <cell r="K7479">
            <v>0</v>
          </cell>
          <cell r="L7479">
            <v>0</v>
          </cell>
          <cell r="M7479" t="str">
            <v>Elementos sin Marca</v>
          </cell>
          <cell r="O7479">
            <v>0</v>
          </cell>
          <cell r="P7479">
            <v>0</v>
          </cell>
          <cell r="S7479">
            <v>3152060.5</v>
          </cell>
        </row>
        <row r="7480">
          <cell r="A7480" t="str">
            <v>MOT-74H.222</v>
          </cell>
          <cell r="B7480" t="str">
            <v>MOTORREDUCTOR 7.4 HP 222 RPM R57 DRN132S4 F.S 1.5 SEW</v>
          </cell>
          <cell r="C7480" t="str">
            <v>Motorreductores</v>
          </cell>
          <cell r="D7480" t="str">
            <v>1.4.05.03 | Motores y Motorreductores</v>
          </cell>
          <cell r="F7480">
            <v>0</v>
          </cell>
          <cell r="G7480" t="str">
            <v>Unidades</v>
          </cell>
          <cell r="H7480" t="str">
            <v>Unidades</v>
          </cell>
          <cell r="K7480">
            <v>0</v>
          </cell>
          <cell r="L7480">
            <v>0</v>
          </cell>
          <cell r="M7480" t="str">
            <v>SEW</v>
          </cell>
          <cell r="O7480">
            <v>0</v>
          </cell>
          <cell r="P7480">
            <v>0</v>
          </cell>
          <cell r="S7480">
            <v>5393184</v>
          </cell>
        </row>
        <row r="7481">
          <cell r="A7481" t="str">
            <v>MOT-229.7.4.HP</v>
          </cell>
          <cell r="B7481" t="str">
            <v>MOTORREDUCTOR 7.4 HP 229 RPM FA 57/G DRN132S4</v>
          </cell>
          <cell r="C7481" t="str">
            <v>Motorreductores</v>
          </cell>
          <cell r="D7481" t="str">
            <v>1.4.05.03 | Motores y Motorreductores</v>
          </cell>
          <cell r="F7481">
            <v>0</v>
          </cell>
          <cell r="G7481" t="str">
            <v>Unidades</v>
          </cell>
          <cell r="H7481" t="str">
            <v>Unidades</v>
          </cell>
          <cell r="K7481">
            <v>0</v>
          </cell>
          <cell r="L7481">
            <v>0</v>
          </cell>
          <cell r="M7481" t="str">
            <v>Elementos sin Marca</v>
          </cell>
          <cell r="O7481">
            <v>0</v>
          </cell>
          <cell r="P7481">
            <v>0</v>
          </cell>
        </row>
        <row r="7482">
          <cell r="A7482" t="str">
            <v>MOT-7HP.235</v>
          </cell>
          <cell r="B7482" t="str">
            <v>MOTORREDUCTOR 7.4 HP 235 RPM R57 DRN132S4 F.S 1.55 SEW</v>
          </cell>
          <cell r="C7482" t="str">
            <v>Motorreductores</v>
          </cell>
          <cell r="D7482" t="str">
            <v>1.4.05.03 | Motores y Motorreductores</v>
          </cell>
          <cell r="F7482">
            <v>2</v>
          </cell>
          <cell r="G7482" t="str">
            <v>Unidades</v>
          </cell>
          <cell r="H7482" t="str">
            <v>Unidades</v>
          </cell>
          <cell r="K7482">
            <v>0</v>
          </cell>
          <cell r="L7482">
            <v>0</v>
          </cell>
          <cell r="M7482" t="str">
            <v>SEW</v>
          </cell>
          <cell r="O7482">
            <v>0</v>
          </cell>
          <cell r="P7482">
            <v>0</v>
          </cell>
          <cell r="S7482">
            <v>5219364</v>
          </cell>
        </row>
        <row r="7483">
          <cell r="A7483" t="str">
            <v>MOTRE-7-4HP-26D</v>
          </cell>
          <cell r="B7483" t="str">
            <v>MOTORREDUCTOR 7.4 HP 26 RPM R97 DRS132S4 CON FRENO F.S 1.5</v>
          </cell>
          <cell r="C7483" t="str">
            <v>Motorreductores</v>
          </cell>
          <cell r="D7483" t="str">
            <v>1.4.05.03 | Motores y Motorreductores</v>
          </cell>
          <cell r="F7483">
            <v>0</v>
          </cell>
          <cell r="G7483" t="str">
            <v>Unidades</v>
          </cell>
          <cell r="H7483" t="str">
            <v>Unidades</v>
          </cell>
          <cell r="K7483">
            <v>145</v>
          </cell>
          <cell r="L7483">
            <v>0</v>
          </cell>
          <cell r="M7483" t="str">
            <v>Elementos sin Marca</v>
          </cell>
          <cell r="O7483">
            <v>0</v>
          </cell>
          <cell r="P7483">
            <v>0</v>
          </cell>
          <cell r="S7483">
            <v>6058406</v>
          </cell>
        </row>
        <row r="7484">
          <cell r="A7484" t="str">
            <v>MOT-289.RPM.7.4HP</v>
          </cell>
          <cell r="B7484" t="str">
            <v>MOTORREDUCTOR 7.4 HP 289 RPM FA57 DRS132S4 F.S 2.34</v>
          </cell>
          <cell r="C7484" t="str">
            <v>Motorreductores</v>
          </cell>
          <cell r="D7484" t="str">
            <v>1.4.05.03 | Motores y Motorreductores</v>
          </cell>
          <cell r="F7484">
            <v>0</v>
          </cell>
          <cell r="G7484" t="str">
            <v>Unidades</v>
          </cell>
          <cell r="H7484" t="str">
            <v>Unidades</v>
          </cell>
          <cell r="K7484">
            <v>0</v>
          </cell>
          <cell r="L7484">
            <v>0</v>
          </cell>
          <cell r="M7484" t="str">
            <v>Elementos sin Marca</v>
          </cell>
          <cell r="O7484">
            <v>0</v>
          </cell>
          <cell r="P7484">
            <v>0</v>
          </cell>
          <cell r="S7484">
            <v>3853080</v>
          </cell>
        </row>
        <row r="7485">
          <cell r="A7485" t="str">
            <v>MOT-350.7.4HP</v>
          </cell>
          <cell r="B7485" t="str">
            <v>MOTORREDUCTOR 7.4 HP 350 RPM R57 DRN132S4 F.S 2</v>
          </cell>
          <cell r="C7485" t="str">
            <v>Motorreductores</v>
          </cell>
          <cell r="D7485" t="str">
            <v>1.4.05.03 | Motores y Motorreductores</v>
          </cell>
          <cell r="E7485" t="str">
            <v>MALLA 3</v>
          </cell>
          <cell r="F7485">
            <v>0</v>
          </cell>
          <cell r="G7485" t="str">
            <v>Unidades</v>
          </cell>
          <cell r="H7485" t="str">
            <v>Unidades</v>
          </cell>
          <cell r="K7485">
            <v>0</v>
          </cell>
          <cell r="L7485">
            <v>0</v>
          </cell>
          <cell r="M7485" t="str">
            <v>Elementos sin Marca</v>
          </cell>
          <cell r="O7485">
            <v>0</v>
          </cell>
          <cell r="P7485">
            <v>0</v>
          </cell>
          <cell r="S7485">
            <v>4205979</v>
          </cell>
        </row>
        <row r="7486">
          <cell r="A7486" t="str">
            <v>MOT-7.4.HP.39RPM</v>
          </cell>
          <cell r="B7486" t="str">
            <v>MOTORREDUCTOR 7.4 HP 39 RPM FA87 DRS132S4. F.S 1.5</v>
          </cell>
          <cell r="C7486" t="str">
            <v>Motorreductores</v>
          </cell>
          <cell r="D7486" t="str">
            <v>1.4.05.03 | Motores y Motorreductores</v>
          </cell>
          <cell r="F7486">
            <v>0</v>
          </cell>
          <cell r="G7486" t="str">
            <v>Unidades</v>
          </cell>
          <cell r="H7486" t="str">
            <v>Unidades</v>
          </cell>
          <cell r="K7486">
            <v>0</v>
          </cell>
          <cell r="L7486">
            <v>0</v>
          </cell>
          <cell r="M7486" t="str">
            <v>Elementos sin Marca</v>
          </cell>
          <cell r="O7486">
            <v>0</v>
          </cell>
          <cell r="P7486">
            <v>0</v>
          </cell>
          <cell r="S7486">
            <v>5800010</v>
          </cell>
        </row>
        <row r="7487">
          <cell r="A7487" t="str">
            <v>MOT-39R.7.4HP</v>
          </cell>
          <cell r="B7487" t="str">
            <v>MOTORREDUCTOR 7.4 HP 39 RPM FA87/G DRN132S4 F.S 1.95</v>
          </cell>
          <cell r="C7487" t="str">
            <v>Motorreductores</v>
          </cell>
          <cell r="D7487" t="str">
            <v>1.4.05.03 | Motores y Motorreductores</v>
          </cell>
          <cell r="F7487">
            <v>0</v>
          </cell>
          <cell r="G7487" t="str">
            <v>Unidades</v>
          </cell>
          <cell r="H7487" t="str">
            <v>Unidades</v>
          </cell>
          <cell r="K7487">
            <v>153</v>
          </cell>
          <cell r="L7487">
            <v>0</v>
          </cell>
          <cell r="M7487" t="str">
            <v>Elementos sin Marca</v>
          </cell>
          <cell r="O7487">
            <v>0</v>
          </cell>
          <cell r="P7487">
            <v>0</v>
          </cell>
          <cell r="S7487">
            <v>7808386</v>
          </cell>
        </row>
        <row r="7488">
          <cell r="A7488" t="str">
            <v>MOT-44R.7.4HP</v>
          </cell>
          <cell r="B7488" t="str">
            <v>MOTORREDUCTOR 7.4 HP 44 RPM KAD109-LE132SF4P - CONICO HELICOIDAL CON BRAZO DE REACCION - FB 1.95 - MOTOR IE3 IP65 - FLENDER</v>
          </cell>
          <cell r="C7488" t="str">
            <v>Motorreductores</v>
          </cell>
          <cell r="D7488" t="str">
            <v>1.4.05.03 | Motores y Motorreductores</v>
          </cell>
          <cell r="F7488">
            <v>0</v>
          </cell>
          <cell r="G7488" t="str">
            <v>Unidades</v>
          </cell>
          <cell r="H7488" t="str">
            <v>Unidades</v>
          </cell>
          <cell r="K7488">
            <v>0</v>
          </cell>
          <cell r="L7488">
            <v>0</v>
          </cell>
          <cell r="M7488" t="str">
            <v>Elementos sin Marca</v>
          </cell>
          <cell r="O7488">
            <v>0</v>
          </cell>
          <cell r="P7488">
            <v>0</v>
          </cell>
          <cell r="S7488">
            <v>8230150</v>
          </cell>
        </row>
        <row r="7489">
          <cell r="A7489" t="str">
            <v>MOT-60R.7.4HP</v>
          </cell>
          <cell r="B7489" t="str">
            <v>MOTORREDUCTOR 7.4 HP 60 RPM R87 DRS132S4 F.S 1.86</v>
          </cell>
          <cell r="C7489" t="str">
            <v>Motorreductores</v>
          </cell>
          <cell r="D7489" t="str">
            <v>1.4.05.03 | Motores y Motorreductores</v>
          </cell>
          <cell r="F7489">
            <v>0</v>
          </cell>
          <cell r="G7489" t="str">
            <v>Unidades</v>
          </cell>
          <cell r="H7489" t="str">
            <v>Unidades</v>
          </cell>
          <cell r="K7489">
            <v>0</v>
          </cell>
          <cell r="L7489">
            <v>0</v>
          </cell>
          <cell r="M7489" t="str">
            <v>Elementos sin Marca</v>
          </cell>
          <cell r="O7489">
            <v>0</v>
          </cell>
          <cell r="P7489">
            <v>0</v>
          </cell>
          <cell r="S7489">
            <v>4530187</v>
          </cell>
        </row>
        <row r="7490">
          <cell r="A7490" t="str">
            <v>MOT-63R.132</v>
          </cell>
          <cell r="B7490" t="str">
            <v>MOTORREDUCTOR 7.4 HP 63 RPM I: 27.88 R87 DRN132S4 F.S 1.8 SEW SEW</v>
          </cell>
          <cell r="C7490" t="str">
            <v>Motorreductores</v>
          </cell>
          <cell r="D7490" t="str">
            <v>1.4.05.03 | Motores y Motorreductores</v>
          </cell>
          <cell r="F7490">
            <v>1</v>
          </cell>
          <cell r="G7490" t="str">
            <v>Unidades</v>
          </cell>
          <cell r="H7490" t="str">
            <v>Unidades</v>
          </cell>
          <cell r="K7490">
            <v>0</v>
          </cell>
          <cell r="L7490">
            <v>0</v>
          </cell>
          <cell r="M7490" t="str">
            <v>SEW</v>
          </cell>
          <cell r="O7490">
            <v>0</v>
          </cell>
          <cell r="P7490">
            <v>0</v>
          </cell>
          <cell r="S7490">
            <v>7873604</v>
          </cell>
        </row>
        <row r="7491">
          <cell r="A7491" t="str">
            <v>MOT-7-4.63R</v>
          </cell>
          <cell r="B7491" t="str">
            <v>MOTORREDUCTOR 7.4 HP 63 RPM R87 DRN132S4 F.S 1.4</v>
          </cell>
          <cell r="C7491" t="str">
            <v>Motorreductores</v>
          </cell>
          <cell r="D7491" t="str">
            <v>1.4.05.03 | Motores y Motorreductores</v>
          </cell>
          <cell r="F7491">
            <v>0</v>
          </cell>
          <cell r="G7491" t="str">
            <v>Unidades</v>
          </cell>
          <cell r="H7491" t="str">
            <v>Unidades</v>
          </cell>
          <cell r="K7491">
            <v>113</v>
          </cell>
          <cell r="L7491">
            <v>0</v>
          </cell>
          <cell r="M7491" t="str">
            <v>Elementos sin Marca</v>
          </cell>
          <cell r="O7491">
            <v>0</v>
          </cell>
          <cell r="P7491">
            <v>0</v>
          </cell>
          <cell r="S7491">
            <v>7701384</v>
          </cell>
        </row>
        <row r="7492">
          <cell r="A7492" t="str">
            <v>MOT-7/4.FA77</v>
          </cell>
          <cell r="B7492" t="str">
            <v>MOTORREDUCTOR 7.4 HP 69 RPM FA77 DRN132S4 F.S. 1.9 SEW</v>
          </cell>
          <cell r="C7492" t="str">
            <v>Motorreductores</v>
          </cell>
          <cell r="D7492" t="str">
            <v>1.4.05.03 | Motores y Motorreductores</v>
          </cell>
          <cell r="F7492">
            <v>0</v>
          </cell>
          <cell r="G7492" t="str">
            <v>Unidades</v>
          </cell>
          <cell r="H7492" t="str">
            <v>Unidades</v>
          </cell>
          <cell r="K7492">
            <v>0</v>
          </cell>
          <cell r="L7492">
            <v>0</v>
          </cell>
          <cell r="M7492" t="str">
            <v>SEW</v>
          </cell>
          <cell r="O7492">
            <v>0</v>
          </cell>
          <cell r="P7492">
            <v>0</v>
          </cell>
          <cell r="S7492">
            <v>7890181</v>
          </cell>
        </row>
        <row r="7493">
          <cell r="A7493" t="str">
            <v>MOT-76H.R87</v>
          </cell>
          <cell r="B7493" t="str">
            <v>MOTORREDUCTOR 7.4 HP 76 RPM R87 DRN132S4 F.S 2.2</v>
          </cell>
          <cell r="C7493" t="str">
            <v>Motorreductores</v>
          </cell>
          <cell r="D7493" t="str">
            <v>1.4.05.03 | Motores y Motorreductores</v>
          </cell>
          <cell r="E7493" t="str">
            <v>MALLA 3</v>
          </cell>
          <cell r="F7493">
            <v>0</v>
          </cell>
          <cell r="G7493" t="str">
            <v>Unidades</v>
          </cell>
          <cell r="H7493" t="str">
            <v>Unidades</v>
          </cell>
          <cell r="K7493">
            <v>0</v>
          </cell>
          <cell r="L7493">
            <v>0</v>
          </cell>
          <cell r="M7493" t="str">
            <v>Elementos sin Marca</v>
          </cell>
          <cell r="O7493">
            <v>0</v>
          </cell>
          <cell r="P7493">
            <v>0</v>
          </cell>
          <cell r="S7493">
            <v>7400400</v>
          </cell>
        </row>
        <row r="7494">
          <cell r="A7494" t="str">
            <v>MOTRE-7.4HP-90</v>
          </cell>
          <cell r="B7494" t="str">
            <v>MOTORREDUCTOR 7.4 HP 90 RPM R87 DV132S4 F.S 2.5</v>
          </cell>
          <cell r="C7494" t="str">
            <v>Motorreductores</v>
          </cell>
          <cell r="D7494" t="str">
            <v>1.4.05.03 | Motores y Motorreductores</v>
          </cell>
          <cell r="F7494">
            <v>0</v>
          </cell>
          <cell r="G7494" t="str">
            <v>Unidades</v>
          </cell>
          <cell r="H7494" t="str">
            <v>Unidades</v>
          </cell>
          <cell r="K7494">
            <v>96</v>
          </cell>
          <cell r="L7494">
            <v>0</v>
          </cell>
          <cell r="M7494" t="str">
            <v>Elementos sin Marca</v>
          </cell>
          <cell r="O7494">
            <v>0</v>
          </cell>
          <cell r="P7494">
            <v>0</v>
          </cell>
          <cell r="S7494">
            <v>4161170</v>
          </cell>
        </row>
        <row r="7495">
          <cell r="A7495" t="str">
            <v>MOT-92R.7.4HP.BE</v>
          </cell>
          <cell r="B7495" t="str">
            <v>MOTORREDUCTOR 7.4 HP 92 RPM R87 DRS132S4 .BE</v>
          </cell>
          <cell r="C7495" t="str">
            <v>Motorreductores</v>
          </cell>
          <cell r="D7495" t="str">
            <v>1.4.05.03 | Motores y Motorreductores</v>
          </cell>
          <cell r="E7495" t="str">
            <v>MALLA 3</v>
          </cell>
          <cell r="F7495">
            <v>0</v>
          </cell>
          <cell r="G7495" t="str">
            <v>Unidades</v>
          </cell>
          <cell r="H7495" t="str">
            <v>Unidades</v>
          </cell>
          <cell r="K7495">
            <v>0</v>
          </cell>
          <cell r="L7495">
            <v>0</v>
          </cell>
          <cell r="M7495" t="str">
            <v>Elementos sin Marca</v>
          </cell>
          <cell r="O7495">
            <v>0</v>
          </cell>
          <cell r="P7495">
            <v>0</v>
          </cell>
          <cell r="S7495">
            <v>4680000</v>
          </cell>
        </row>
        <row r="7496">
          <cell r="A7496" t="str">
            <v>MOT-74H.R87</v>
          </cell>
          <cell r="B7496" t="str">
            <v>MOTORREDUCTOR 7.4 HP 93 RPM I: 19.1 R87 DRN132S4/RS F.S 2.5 CON FRENO MECANICO SEW</v>
          </cell>
          <cell r="C7496" t="str">
            <v>Motorreductores</v>
          </cell>
          <cell r="D7496" t="str">
            <v>1.4.05.03 | Motores y Motorreductores</v>
          </cell>
          <cell r="F7496">
            <v>0</v>
          </cell>
          <cell r="G7496" t="str">
            <v>Unidades</v>
          </cell>
          <cell r="H7496" t="str">
            <v>Unidades</v>
          </cell>
          <cell r="K7496">
            <v>0</v>
          </cell>
          <cell r="L7496">
            <v>0</v>
          </cell>
          <cell r="M7496" t="str">
            <v>SEW</v>
          </cell>
          <cell r="O7496">
            <v>0</v>
          </cell>
          <cell r="P7496">
            <v>0</v>
          </cell>
          <cell r="S7496">
            <v>7187653</v>
          </cell>
        </row>
        <row r="7497">
          <cell r="A7497" t="str">
            <v>MOT-93R.7.4HP</v>
          </cell>
          <cell r="B7497" t="str">
            <v>MOTORREDUCTOR 7.4 HP 93 RPM R87 DRN132S4 F.S 2.5</v>
          </cell>
          <cell r="C7497" t="str">
            <v>Motorreductores</v>
          </cell>
          <cell r="D7497" t="str">
            <v>1.4.05.03 | Motores y Motorreductores</v>
          </cell>
          <cell r="F7497">
            <v>0</v>
          </cell>
          <cell r="G7497" t="str">
            <v>Unidades</v>
          </cell>
          <cell r="H7497" t="str">
            <v>Unidades</v>
          </cell>
          <cell r="K7497">
            <v>141</v>
          </cell>
          <cell r="L7497">
            <v>0</v>
          </cell>
          <cell r="M7497" t="str">
            <v>Elementos sin Marca</v>
          </cell>
          <cell r="O7497">
            <v>0</v>
          </cell>
          <cell r="P7497">
            <v>0</v>
          </cell>
          <cell r="S7497">
            <v>7845227</v>
          </cell>
        </row>
        <row r="7498">
          <cell r="A7498" t="str">
            <v>MOT-94R.7.4H</v>
          </cell>
          <cell r="B7498" t="str">
            <v>MOTORREDUCTOR 7.4 HP 94 RPM R77 DRN132S4 / RS (FRENO MECANICO) F.S 1.4 SEW</v>
          </cell>
          <cell r="C7498" t="str">
            <v>Motorreductores</v>
          </cell>
          <cell r="D7498" t="str">
            <v>1.4.05.03 | Motores y Motorreductores</v>
          </cell>
          <cell r="F7498">
            <v>0</v>
          </cell>
          <cell r="G7498" t="str">
            <v>Unidades</v>
          </cell>
          <cell r="H7498" t="str">
            <v>Unidades</v>
          </cell>
          <cell r="K7498">
            <v>0</v>
          </cell>
          <cell r="L7498">
            <v>0</v>
          </cell>
          <cell r="M7498" t="str">
            <v>SEW</v>
          </cell>
          <cell r="O7498">
            <v>0</v>
          </cell>
          <cell r="P7498">
            <v>0</v>
          </cell>
          <cell r="S7498">
            <v>8868714</v>
          </cell>
        </row>
        <row r="7499">
          <cell r="A7499" t="str">
            <v>MOT-94R.7.4HP</v>
          </cell>
          <cell r="B7499" t="str">
            <v>MOTORREDUCTOR 7.4 HP 94 RPM R77 DRN132S4 F,S 1.4</v>
          </cell>
          <cell r="C7499" t="str">
            <v>Motorreductores</v>
          </cell>
          <cell r="D7499" t="str">
            <v>1.4.05.03 | Motores y Motorreductores</v>
          </cell>
          <cell r="E7499" t="str">
            <v>MALLA 3</v>
          </cell>
          <cell r="F7499">
            <v>0</v>
          </cell>
          <cell r="G7499" t="str">
            <v>Unidades</v>
          </cell>
          <cell r="H7499" t="str">
            <v>Unidades</v>
          </cell>
          <cell r="K7499">
            <v>87</v>
          </cell>
          <cell r="L7499">
            <v>0</v>
          </cell>
          <cell r="M7499" t="str">
            <v>Elementos sin Marca</v>
          </cell>
          <cell r="O7499">
            <v>0</v>
          </cell>
          <cell r="P7499">
            <v>0</v>
          </cell>
          <cell r="S7499">
            <v>7269734</v>
          </cell>
        </row>
        <row r="7500">
          <cell r="A7500" t="str">
            <v>MOT-74H.NOR</v>
          </cell>
          <cell r="B7500" t="str">
            <v>MOTORREDUCTOR 7.4 HP 95 RPM SK 772.1 IEC112-112M/4 MD F.S: 1.4 NORD NORD</v>
          </cell>
          <cell r="C7500" t="str">
            <v>Motorreductores</v>
          </cell>
          <cell r="D7500" t="str">
            <v>1.4.05.03 | Motores y Motorreductores</v>
          </cell>
          <cell r="E7500" t="str">
            <v>MALLA 3</v>
          </cell>
          <cell r="F7500">
            <v>0</v>
          </cell>
          <cell r="G7500" t="str">
            <v>Unidades</v>
          </cell>
          <cell r="H7500" t="str">
            <v>Unidades</v>
          </cell>
          <cell r="K7500">
            <v>0</v>
          </cell>
          <cell r="L7500">
            <v>0</v>
          </cell>
          <cell r="M7500" t="str">
            <v>NORD</v>
          </cell>
          <cell r="O7500">
            <v>0</v>
          </cell>
          <cell r="P7500">
            <v>0</v>
          </cell>
          <cell r="S7500">
            <v>6000000</v>
          </cell>
        </row>
        <row r="7501">
          <cell r="A7501" t="str">
            <v>MOT-RED.7.4HP.FA67DRN132S4</v>
          </cell>
          <cell r="B7501" t="str">
            <v>MOTORREDUCTOR 7.4 HP 97 RPM FA67DRN132S4 I:18.29 F.S. 1.5</v>
          </cell>
          <cell r="C7501" t="str">
            <v>Motorreductores</v>
          </cell>
          <cell r="D7501" t="str">
            <v>1.4.05.03 | Motores y Motorreductores</v>
          </cell>
          <cell r="F7501">
            <v>0</v>
          </cell>
          <cell r="G7501" t="str">
            <v>Unidades</v>
          </cell>
          <cell r="H7501" t="str">
            <v>Unidades</v>
          </cell>
          <cell r="K7501">
            <v>0</v>
          </cell>
          <cell r="L7501">
            <v>0</v>
          </cell>
          <cell r="M7501" t="str">
            <v>Elementos sin Marca</v>
          </cell>
          <cell r="O7501">
            <v>0</v>
          </cell>
          <cell r="P7501">
            <v>0</v>
          </cell>
          <cell r="S7501">
            <v>5695674</v>
          </cell>
        </row>
        <row r="7502">
          <cell r="A7502" t="str">
            <v>MOT-25R.7.5HP</v>
          </cell>
          <cell r="B7502" t="str">
            <v>MOTORREDUCTOR 7.5 HP 25 RPM KA87 DRN132S4 F.S. 1.3</v>
          </cell>
          <cell r="C7502" t="str">
            <v>Motorreductores</v>
          </cell>
          <cell r="D7502" t="str">
            <v>1.4.05.03 | Motores y Motorreductores</v>
          </cell>
          <cell r="E7502" t="str">
            <v>MALLA 3</v>
          </cell>
          <cell r="F7502">
            <v>0</v>
          </cell>
          <cell r="G7502" t="str">
            <v>Unidades</v>
          </cell>
          <cell r="H7502" t="str">
            <v>Unidades</v>
          </cell>
          <cell r="K7502">
            <v>0</v>
          </cell>
          <cell r="L7502">
            <v>0</v>
          </cell>
          <cell r="M7502" t="str">
            <v>Elementos sin Marca</v>
          </cell>
          <cell r="O7502">
            <v>0</v>
          </cell>
          <cell r="P7502">
            <v>0</v>
          </cell>
          <cell r="S7502">
            <v>8549000</v>
          </cell>
        </row>
        <row r="7503">
          <cell r="A7503" t="str">
            <v>MOT-44R.7.5HP</v>
          </cell>
          <cell r="B7503" t="str">
            <v>MOTORREDUCTOR 7.5 HP 44 RPM SK 873.1-IEC 112-112M/4  F.S: 1.5 NORD</v>
          </cell>
          <cell r="C7503" t="str">
            <v>Motorreductores</v>
          </cell>
          <cell r="D7503" t="str">
            <v>1.4.05.03 | Motores y Motorreductores</v>
          </cell>
          <cell r="F7503">
            <v>0</v>
          </cell>
          <cell r="G7503" t="str">
            <v>Unidades</v>
          </cell>
          <cell r="H7503" t="str">
            <v>Unidades</v>
          </cell>
          <cell r="K7503">
            <v>0</v>
          </cell>
          <cell r="L7503">
            <v>0</v>
          </cell>
          <cell r="M7503" t="str">
            <v>NORD</v>
          </cell>
          <cell r="O7503">
            <v>0</v>
          </cell>
          <cell r="P7503">
            <v>0</v>
          </cell>
          <cell r="S7503">
            <v>5200000</v>
          </cell>
        </row>
        <row r="7504">
          <cell r="A7504" t="str">
            <v>MOT-RED.R87</v>
          </cell>
          <cell r="B7504" t="str">
            <v>MOTORREDUCTOR 7.5 HP 48 RPM R87DRN132S4 F.S 1.4 SEW</v>
          </cell>
          <cell r="C7504" t="str">
            <v>Motorreductores</v>
          </cell>
          <cell r="D7504" t="str">
            <v>1.4.05.03 | Motores y Motorreductores</v>
          </cell>
          <cell r="F7504">
            <v>0</v>
          </cell>
          <cell r="G7504" t="str">
            <v>Unidades</v>
          </cell>
          <cell r="H7504" t="str">
            <v>Unidades</v>
          </cell>
          <cell r="K7504">
            <v>0</v>
          </cell>
          <cell r="L7504">
            <v>0</v>
          </cell>
          <cell r="M7504" t="str">
            <v>SEW</v>
          </cell>
          <cell r="O7504">
            <v>0</v>
          </cell>
          <cell r="P7504">
            <v>0</v>
          </cell>
          <cell r="S7504">
            <v>8543021</v>
          </cell>
        </row>
        <row r="7505">
          <cell r="A7505" t="str">
            <v>MOT-60R.7.5HP</v>
          </cell>
          <cell r="B7505" t="str">
            <v>MOTORREDUCTOR 7.5 HP 60 RPM FCNDK130 - SINFIN CORONA CON BRAZO DE REACCION FCNDK130 ACORN</v>
          </cell>
          <cell r="C7505" t="str">
            <v>Motorreductores</v>
          </cell>
          <cell r="D7505" t="str">
            <v>1.4.05.03 | Motores y Motorreductores</v>
          </cell>
          <cell r="F7505">
            <v>0</v>
          </cell>
          <cell r="G7505" t="str">
            <v>Unidades</v>
          </cell>
          <cell r="H7505" t="str">
            <v>Unidades</v>
          </cell>
          <cell r="K7505">
            <v>0</v>
          </cell>
          <cell r="L7505">
            <v>0</v>
          </cell>
          <cell r="M7505" t="str">
            <v>ACORN</v>
          </cell>
          <cell r="O7505">
            <v>0</v>
          </cell>
          <cell r="P7505">
            <v>0</v>
          </cell>
          <cell r="S7505">
            <v>2466000</v>
          </cell>
        </row>
        <row r="7506">
          <cell r="A7506" t="str">
            <v>MOT-RPM.R87</v>
          </cell>
          <cell r="B7506" t="str">
            <v>MOTORREDUCTOR 7.5 HP 63 RPM R87 DRN132S4 FS 1,8 - M1 BORNERA ARRIBA</v>
          </cell>
          <cell r="C7506" t="str">
            <v>Motorreductores</v>
          </cell>
          <cell r="D7506" t="str">
            <v>1.4.05.03 | Motores y Motorreductores</v>
          </cell>
          <cell r="F7506">
            <v>0</v>
          </cell>
          <cell r="G7506" t="str">
            <v>Unidades</v>
          </cell>
          <cell r="H7506" t="str">
            <v>Unidades</v>
          </cell>
          <cell r="K7506">
            <v>0</v>
          </cell>
          <cell r="L7506">
            <v>0</v>
          </cell>
          <cell r="M7506" t="str">
            <v>Elementos sin Marca</v>
          </cell>
          <cell r="O7506">
            <v>0</v>
          </cell>
          <cell r="P7506">
            <v>0</v>
          </cell>
          <cell r="S7506">
            <v>6184445</v>
          </cell>
        </row>
        <row r="7507">
          <cell r="A7507" t="str">
            <v>MOT-82R.7.5HP</v>
          </cell>
          <cell r="B7507" t="str">
            <v>MOTORREDUCTOR 7.5 HP 82 RPM GR89 F.S 2.6 - ACORN</v>
          </cell>
          <cell r="C7507" t="str">
            <v>Motorreductores</v>
          </cell>
          <cell r="D7507" t="str">
            <v>1.4.05.03 | Motores y Motorreductores</v>
          </cell>
          <cell r="F7507">
            <v>0</v>
          </cell>
          <cell r="G7507" t="str">
            <v>Unidades</v>
          </cell>
          <cell r="H7507" t="str">
            <v>Unidades</v>
          </cell>
          <cell r="K7507">
            <v>0</v>
          </cell>
          <cell r="L7507">
            <v>0</v>
          </cell>
          <cell r="M7507" t="str">
            <v>Elementos sin Marca</v>
          </cell>
          <cell r="O7507">
            <v>0</v>
          </cell>
          <cell r="P7507">
            <v>0</v>
          </cell>
          <cell r="S7507">
            <v>3980000</v>
          </cell>
        </row>
        <row r="7508">
          <cell r="A7508" t="str">
            <v>MOT-7.5.45R</v>
          </cell>
          <cell r="B7508" t="str">
            <v>MOTORREDUCTOR 7.5 HP, 45 RPM,FS 2.3  FH87/G DRN132S4-  SIN IVA</v>
          </cell>
          <cell r="C7508" t="str">
            <v>Motorreductores</v>
          </cell>
          <cell r="D7508" t="str">
            <v>1.4.05.03 | Motores y Motorreductores</v>
          </cell>
          <cell r="F7508">
            <v>0</v>
          </cell>
          <cell r="G7508" t="str">
            <v>Unidades</v>
          </cell>
          <cell r="H7508" t="str">
            <v>Unidades</v>
          </cell>
          <cell r="K7508">
            <v>0</v>
          </cell>
          <cell r="L7508">
            <v>0</v>
          </cell>
          <cell r="M7508" t="str">
            <v>Elementos sin Marca</v>
          </cell>
          <cell r="O7508">
            <v>0</v>
          </cell>
          <cell r="P7508">
            <v>0</v>
          </cell>
        </row>
        <row r="7509">
          <cell r="A7509" t="str">
            <v>MOT-7.5.RPM</v>
          </cell>
          <cell r="B7509" t="str">
            <v>MOTORREDUCTOR 7.5 HP, 45 RPM,FS 2.3  FH87/G DRN132S4 CON IVA</v>
          </cell>
          <cell r="C7509" t="str">
            <v>Motorreductores</v>
          </cell>
          <cell r="D7509" t="str">
            <v>1.4.05.03 | Motores y Motorreductores</v>
          </cell>
          <cell r="E7509" t="str">
            <v>CONTENEDOR</v>
          </cell>
          <cell r="F7509">
            <v>0</v>
          </cell>
          <cell r="G7509" t="str">
            <v>Unidades</v>
          </cell>
          <cell r="H7509" t="str">
            <v>Unidades</v>
          </cell>
          <cell r="K7509">
            <v>0</v>
          </cell>
          <cell r="L7509">
            <v>0</v>
          </cell>
          <cell r="M7509" t="str">
            <v>Elementos sin Marca</v>
          </cell>
          <cell r="O7509">
            <v>0</v>
          </cell>
          <cell r="P7509">
            <v>0</v>
          </cell>
          <cell r="S7509">
            <v>8765000</v>
          </cell>
        </row>
        <row r="7510">
          <cell r="A7510" t="str">
            <v>MOT-70H.65R</v>
          </cell>
          <cell r="B7510" t="str">
            <v>MOTORREDUCTOR 70 HP 65 RPM FH157G/AD7/P/RS DRN250ME4 F.S 1,5 - IP65 SEW SEW</v>
          </cell>
          <cell r="C7510" t="str">
            <v>Motorreductores</v>
          </cell>
          <cell r="D7510" t="str">
            <v>1.4.05.03 | Motores y Motorreductores</v>
          </cell>
          <cell r="F7510">
            <v>0</v>
          </cell>
          <cell r="G7510" t="str">
            <v>Unidades</v>
          </cell>
          <cell r="H7510" t="str">
            <v>Unidades</v>
          </cell>
          <cell r="K7510">
            <v>0</v>
          </cell>
          <cell r="L7510">
            <v>0</v>
          </cell>
          <cell r="M7510" t="str">
            <v>Elementos sin Marca</v>
          </cell>
          <cell r="O7510">
            <v>0</v>
          </cell>
          <cell r="P7510">
            <v>0</v>
          </cell>
        </row>
        <row r="7511">
          <cell r="A7511" t="str">
            <v>MOT-75H.135</v>
          </cell>
          <cell r="B7511" t="str">
            <v>MOTORREDUCTOR 75 HP 135 RPM FH127G/AD7/P/RS EDRN250ME4CICIID2 F.S 1,5 - CLASE II SEW</v>
          </cell>
          <cell r="C7511" t="str">
            <v>Motorreductores</v>
          </cell>
          <cell r="D7511" t="str">
            <v>1.4.05.03 | Motores y Motorreductores</v>
          </cell>
          <cell r="F7511">
            <v>0</v>
          </cell>
          <cell r="G7511" t="str">
            <v>Unidades</v>
          </cell>
          <cell r="H7511" t="str">
            <v>Unidades</v>
          </cell>
          <cell r="K7511">
            <v>0</v>
          </cell>
          <cell r="L7511">
            <v>0</v>
          </cell>
          <cell r="M7511" t="str">
            <v>SEW</v>
          </cell>
          <cell r="O7511">
            <v>0</v>
          </cell>
          <cell r="P7511">
            <v>0</v>
          </cell>
        </row>
        <row r="7512">
          <cell r="A7512" t="str">
            <v>MOT-75H.65I</v>
          </cell>
          <cell r="B7512" t="str">
            <v>MOTORREDUCTOR 75 HP 23 RPM X3FH160/HU/T DRN250ME4 F.S 1,5 - IP65 SEW SEW</v>
          </cell>
          <cell r="C7512" t="str">
            <v>Motorreductores</v>
          </cell>
          <cell r="D7512" t="str">
            <v>1.4.05.03 | Motores y Motorreductores</v>
          </cell>
          <cell r="F7512">
            <v>0</v>
          </cell>
          <cell r="G7512" t="str">
            <v>Unidades</v>
          </cell>
          <cell r="H7512" t="str">
            <v>Unidades</v>
          </cell>
          <cell r="K7512">
            <v>0</v>
          </cell>
          <cell r="L7512">
            <v>0</v>
          </cell>
          <cell r="M7512" t="str">
            <v>SEW</v>
          </cell>
          <cell r="O7512">
            <v>0</v>
          </cell>
          <cell r="P7512">
            <v>0</v>
          </cell>
        </row>
        <row r="7513">
          <cell r="A7513" t="str">
            <v>MOT-75H.23R</v>
          </cell>
          <cell r="B7513" t="str">
            <v>MOTORREDUCTOR 75 HP 23 RPM X3FH160/HU/T EDRN250ME4CICIID2 F.S 1,5 - CLASE II SEW SEW</v>
          </cell>
          <cell r="C7513" t="str">
            <v>Motorreductores</v>
          </cell>
          <cell r="D7513" t="str">
            <v>1.4.05.03 | Motores y Motorreductores</v>
          </cell>
          <cell r="F7513">
            <v>0</v>
          </cell>
          <cell r="G7513" t="str">
            <v>Unidades</v>
          </cell>
          <cell r="H7513" t="str">
            <v>Unidades</v>
          </cell>
          <cell r="K7513">
            <v>0</v>
          </cell>
          <cell r="L7513">
            <v>0</v>
          </cell>
          <cell r="M7513" t="str">
            <v>SEW</v>
          </cell>
          <cell r="O7513">
            <v>0</v>
          </cell>
          <cell r="P7513">
            <v>0</v>
          </cell>
        </row>
        <row r="7514">
          <cell r="A7514" t="str">
            <v>MOT-RED.75H.44RPM</v>
          </cell>
          <cell r="B7514" t="str">
            <v>MOTORREDUCTOR 75 HP 44 RPM FDAS189-K4 -WE3 250M-4- HELICOIDAL EJES PARALELOS SIMOGEAR- FB 1.7 - MOTOR IE3 IP55</v>
          </cell>
          <cell r="C7514" t="str">
            <v>Motorreductores</v>
          </cell>
          <cell r="D7514" t="str">
            <v>1.4.05.03 | Motores y Motorreductores</v>
          </cell>
          <cell r="F7514">
            <v>0</v>
          </cell>
          <cell r="G7514" t="str">
            <v>Unidades</v>
          </cell>
          <cell r="H7514" t="str">
            <v>Unidades</v>
          </cell>
          <cell r="K7514">
            <v>0</v>
          </cell>
          <cell r="L7514">
            <v>0</v>
          </cell>
          <cell r="M7514" t="str">
            <v>Elementos sin Marca</v>
          </cell>
          <cell r="O7514">
            <v>0</v>
          </cell>
          <cell r="P7514">
            <v>0</v>
          </cell>
        </row>
        <row r="7515">
          <cell r="A7515" t="str">
            <v>MOT-117.FFH</v>
          </cell>
          <cell r="B7515" t="str">
            <v>MOTORREDUCTOR 75 HP, 117.6  RPM,FS 1.7, FFH127/G AD7/P DRN250ME4/FI CON BASE MOTOR, POLEAS, 2 CORREAS, BUJES Y GUARDA SIN IVA</v>
          </cell>
          <cell r="C7515" t="str">
            <v>Motorreductores</v>
          </cell>
          <cell r="D7515" t="str">
            <v>1.4.05.03 | Motores y Motorreductores</v>
          </cell>
          <cell r="F7515">
            <v>0</v>
          </cell>
          <cell r="G7515" t="str">
            <v>Unidades</v>
          </cell>
          <cell r="H7515" t="str">
            <v>Unidades</v>
          </cell>
          <cell r="K7515">
            <v>0</v>
          </cell>
          <cell r="L7515">
            <v>0</v>
          </cell>
          <cell r="M7515" t="str">
            <v>Elementos sin Marca</v>
          </cell>
          <cell r="O7515">
            <v>0</v>
          </cell>
          <cell r="P7515">
            <v>0</v>
          </cell>
        </row>
        <row r="7516">
          <cell r="A7516" t="str">
            <v>MOT-117.RPM</v>
          </cell>
          <cell r="B7516" t="str">
            <v>MOTORREDUCTOR 75 HP, 117.6  RPM,FS 1.7, FFH127/G AD7/P DRN250ME4/FI CON BASE MOTOR, POLEAS,2 CORREAS,  BUJES Y GUARDA  CON IVA SEW</v>
          </cell>
          <cell r="C7516" t="str">
            <v>Motorreductores</v>
          </cell>
          <cell r="D7516" t="str">
            <v>1.4.05.03 | Motores y Motorreductores</v>
          </cell>
          <cell r="E7516" t="str">
            <v>CONTENEDOR</v>
          </cell>
          <cell r="F7516">
            <v>0</v>
          </cell>
          <cell r="G7516" t="str">
            <v>Unidades</v>
          </cell>
          <cell r="H7516" t="str">
            <v>Unidades</v>
          </cell>
          <cell r="K7516">
            <v>0</v>
          </cell>
          <cell r="L7516">
            <v>0</v>
          </cell>
          <cell r="M7516" t="str">
            <v>Elementos sin Marca</v>
          </cell>
          <cell r="O7516">
            <v>0</v>
          </cell>
          <cell r="P7516">
            <v>0</v>
          </cell>
          <cell r="S7516">
            <v>56460000</v>
          </cell>
        </row>
        <row r="7517">
          <cell r="A7517" t="str">
            <v>MOT-75H.RPM</v>
          </cell>
          <cell r="B7517" t="str">
            <v>MOTORREDUCTOR 75 HP, 117.6  RPM,FS 1.7, FH127/G AD7/P CPX36746T4 ,ATEX CLASE II, DIVISION I (INCLUYE BASE MOTOR, POLEAS, BUJES, CORREAS Y GUARDA) CON IVA SEW SEW</v>
          </cell>
          <cell r="C7517" t="str">
            <v>Motorreductores</v>
          </cell>
          <cell r="D7517" t="str">
            <v>1.4.05.03 | Motores y Motorreductores</v>
          </cell>
          <cell r="E7517" t="str">
            <v>P2-ENSAMBLE</v>
          </cell>
          <cell r="F7517">
            <v>0</v>
          </cell>
          <cell r="G7517" t="str">
            <v>Unidades</v>
          </cell>
          <cell r="H7517" t="str">
            <v>Unidades</v>
          </cell>
          <cell r="K7517">
            <v>0</v>
          </cell>
          <cell r="L7517">
            <v>0</v>
          </cell>
          <cell r="M7517" t="str">
            <v>SEW</v>
          </cell>
          <cell r="O7517">
            <v>0</v>
          </cell>
          <cell r="P7517">
            <v>0</v>
          </cell>
          <cell r="S7517">
            <v>95942000</v>
          </cell>
        </row>
        <row r="7518">
          <cell r="A7518" t="str">
            <v>MOT-75H.ATX</v>
          </cell>
          <cell r="B7518" t="str">
            <v>MOTORREDUCTOR 75 HP, 117.6  RPM,FS 1.7, FH127/G AD7/P CPX36746T4 ,ATEX CLASE II, DIVISION I (INCLUYE BASE MOTOR, POLEAS, BUJES, CORREAS Y GUARDA) SIN IVA SEW SEW</v>
          </cell>
          <cell r="C7518" t="str">
            <v>Motorreductores</v>
          </cell>
          <cell r="D7518" t="str">
            <v>1.4.05.03 | Motores y Motorreductores</v>
          </cell>
          <cell r="F7518">
            <v>0</v>
          </cell>
          <cell r="G7518" t="str">
            <v>Unidades</v>
          </cell>
          <cell r="H7518" t="str">
            <v>Unidades</v>
          </cell>
          <cell r="K7518">
            <v>0</v>
          </cell>
          <cell r="L7518">
            <v>0</v>
          </cell>
          <cell r="M7518" t="str">
            <v>SEW</v>
          </cell>
          <cell r="O7518">
            <v>0</v>
          </cell>
          <cell r="P7518">
            <v>0</v>
          </cell>
        </row>
        <row r="7519">
          <cell r="A7519" t="str">
            <v>MOT-075.HP0</v>
          </cell>
          <cell r="B7519" t="str">
            <v>MOTORREDUCTOR 75 HP, 117.6  RPM,FS 1.7, FH127/G AD7/P DRN250ME4/FI</v>
          </cell>
          <cell r="C7519" t="str">
            <v>Motorreductores</v>
          </cell>
          <cell r="D7519" t="str">
            <v>1.4.05.03 | Motores y Motorreductores</v>
          </cell>
          <cell r="F7519">
            <v>0</v>
          </cell>
          <cell r="G7519" t="str">
            <v>Unidades</v>
          </cell>
          <cell r="H7519" t="str">
            <v>Unidades</v>
          </cell>
          <cell r="K7519">
            <v>0</v>
          </cell>
          <cell r="L7519">
            <v>0</v>
          </cell>
          <cell r="M7519" t="str">
            <v>Elementos sin Marca</v>
          </cell>
          <cell r="O7519">
            <v>0</v>
          </cell>
          <cell r="P7519">
            <v>0</v>
          </cell>
        </row>
        <row r="7520">
          <cell r="A7520" t="str">
            <v>MOT-75H.117</v>
          </cell>
          <cell r="B7520" t="str">
            <v>MOTORREDUCTOR 75 HP, 117.6  RPM,FS 1.7, FH127/G AD7/P DRN250ME4/FI,ATEX CLASE II, DIVISION II</v>
          </cell>
          <cell r="C7520" t="str">
            <v>Motorreductores</v>
          </cell>
          <cell r="D7520" t="str">
            <v>1.4.05.03 | Motores y Motorreductores</v>
          </cell>
          <cell r="F7520">
            <v>0</v>
          </cell>
          <cell r="G7520" t="str">
            <v>Unidades</v>
          </cell>
          <cell r="H7520" t="str">
            <v>Unidades</v>
          </cell>
          <cell r="K7520">
            <v>0</v>
          </cell>
          <cell r="L7520">
            <v>0</v>
          </cell>
          <cell r="M7520" t="str">
            <v>Elementos sin Marca</v>
          </cell>
          <cell r="O7520">
            <v>0</v>
          </cell>
          <cell r="P7520">
            <v>0</v>
          </cell>
        </row>
        <row r="7521">
          <cell r="A7521" t="str">
            <v>MOT-75H.249</v>
          </cell>
          <cell r="B7521" t="str">
            <v>MOTORREDUCTOR 75 HP, 24.9RPM,FS 1.86, XFIA - IG MR_X3FH160E/HU/TDRN250ME4/FI; CON BASE DE MOTOR, POLEAS, BUJES,CORREAS Y GUARDA CON IVA</v>
          </cell>
          <cell r="C7521" t="str">
            <v>Motorreductores</v>
          </cell>
          <cell r="D7521" t="str">
            <v>1.4.05.03 | Motores y Motorreductores</v>
          </cell>
          <cell r="E7521" t="str">
            <v>P2-ENSAMBLE</v>
          </cell>
          <cell r="F7521">
            <v>0</v>
          </cell>
          <cell r="G7521" t="str">
            <v>Unidades</v>
          </cell>
          <cell r="H7521" t="str">
            <v>Unidades</v>
          </cell>
          <cell r="K7521">
            <v>0</v>
          </cell>
          <cell r="L7521">
            <v>0</v>
          </cell>
          <cell r="M7521" t="str">
            <v>Elementos sin Marca</v>
          </cell>
          <cell r="O7521">
            <v>0</v>
          </cell>
          <cell r="P7521">
            <v>0</v>
          </cell>
          <cell r="S7521">
            <v>100147362</v>
          </cell>
        </row>
        <row r="7522">
          <cell r="A7522" t="str">
            <v>MOT-75H.186</v>
          </cell>
          <cell r="B7522" t="str">
            <v>MOTORREDUCTOR 75 HP, 24.9RPM,FS 1.86, XFIA - IG MR_X3FH160E/HU/TDRN250ME4/FI; CON BASE DE MOTOR, POLEAS, BUJES,CORREAS Y GUARDA SIN IVA</v>
          </cell>
          <cell r="C7522" t="str">
            <v>Motorreductores</v>
          </cell>
          <cell r="D7522" t="str">
            <v>1.4.05.03 | Motores y Motorreductores</v>
          </cell>
          <cell r="F7522">
            <v>0</v>
          </cell>
          <cell r="G7522" t="str">
            <v>Unidades</v>
          </cell>
          <cell r="H7522" t="str">
            <v>Unidades</v>
          </cell>
          <cell r="K7522">
            <v>0</v>
          </cell>
          <cell r="L7522">
            <v>0</v>
          </cell>
          <cell r="M7522" t="str">
            <v>Elementos sin Marca</v>
          </cell>
          <cell r="O7522">
            <v>0</v>
          </cell>
          <cell r="P7522">
            <v>0</v>
          </cell>
        </row>
        <row r="7523">
          <cell r="A7523" t="str">
            <v>MOT-RED.90H.44RPM</v>
          </cell>
          <cell r="B7523" t="str">
            <v>MOTORREDUCTOR 90 HP 44 RPM FDAS189-K4 -WE3 250M-4 - HELICOIDAL EJES PARALELOS SIMOGEAR- FB 1.5 - MOTOR IE3 IP55</v>
          </cell>
          <cell r="C7523" t="str">
            <v>Motorreductores</v>
          </cell>
          <cell r="D7523" t="str">
            <v>1.4.05.03 | Motores y Motorreductores</v>
          </cell>
          <cell r="F7523">
            <v>0</v>
          </cell>
          <cell r="G7523" t="str">
            <v>Unidades</v>
          </cell>
          <cell r="H7523" t="str">
            <v>Unidades</v>
          </cell>
          <cell r="K7523">
            <v>0</v>
          </cell>
          <cell r="L7523">
            <v>0</v>
          </cell>
          <cell r="M7523" t="str">
            <v>Elementos sin Marca</v>
          </cell>
          <cell r="O7523">
            <v>0</v>
          </cell>
          <cell r="P7523">
            <v>0</v>
          </cell>
        </row>
        <row r="7524">
          <cell r="A7524" t="str">
            <v>MOT-DEM.6KV</v>
          </cell>
          <cell r="B7524" t="str">
            <v>MOTORREDUCTOR AME20TD+ZBF80A8/2 // 0.6KW VELOCIDAD 6/24M/MIN MARCA DEMAG</v>
          </cell>
          <cell r="C7524" t="str">
            <v>Motorreductores</v>
          </cell>
          <cell r="D7524" t="str">
            <v>1.4.05.03 | Motores y Motorreductores</v>
          </cell>
          <cell r="F7524">
            <v>0</v>
          </cell>
          <cell r="G7524" t="str">
            <v>Unidades</v>
          </cell>
          <cell r="H7524" t="str">
            <v>Unidades</v>
          </cell>
          <cell r="K7524">
            <v>0</v>
          </cell>
          <cell r="L7524">
            <v>0</v>
          </cell>
          <cell r="M7524" t="str">
            <v>Elementos sin Marca</v>
          </cell>
          <cell r="O7524">
            <v>0</v>
          </cell>
          <cell r="P7524">
            <v>0</v>
          </cell>
        </row>
        <row r="7525">
          <cell r="A7525" t="str">
            <v>MOT-CON.2HP.39RPM</v>
          </cell>
          <cell r="B7525" t="str">
            <v>MOTORREDUCTOR CONICO HELICOIDAL 2HP 39 RPM GKA59 - ACORN</v>
          </cell>
          <cell r="C7525" t="str">
            <v>Motorreductores</v>
          </cell>
          <cell r="D7525" t="str">
            <v>1.4.05.03 | Motores y Motorreductores</v>
          </cell>
          <cell r="F7525">
            <v>0</v>
          </cell>
          <cell r="G7525" t="str">
            <v>Unidades</v>
          </cell>
          <cell r="H7525" t="str">
            <v>Unidades</v>
          </cell>
          <cell r="K7525">
            <v>0</v>
          </cell>
          <cell r="L7525">
            <v>0</v>
          </cell>
          <cell r="M7525" t="str">
            <v>Elementos sin Marca</v>
          </cell>
          <cell r="O7525">
            <v>0</v>
          </cell>
          <cell r="P7525">
            <v>0</v>
          </cell>
          <cell r="S7525">
            <v>2223000</v>
          </cell>
        </row>
        <row r="7526">
          <cell r="A7526" t="str">
            <v>MOT-CON.GKA87.4HP</v>
          </cell>
          <cell r="B7526" t="str">
            <v>MOTORREDUCTOR CONICO HELICOIDAL GKA87 - RELACION DE TRANSMISION(I): 70.46, 4HP, FS 2.16</v>
          </cell>
          <cell r="C7526" t="str">
            <v>Motorreductores</v>
          </cell>
          <cell r="D7526" t="str">
            <v>1.4.05.03 | Motores y Motorreductores</v>
          </cell>
          <cell r="F7526">
            <v>0</v>
          </cell>
          <cell r="G7526" t="str">
            <v>Unidades</v>
          </cell>
          <cell r="H7526" t="str">
            <v>Unidades</v>
          </cell>
          <cell r="K7526">
            <v>0</v>
          </cell>
          <cell r="L7526">
            <v>0</v>
          </cell>
          <cell r="M7526" t="str">
            <v>Elementos sin Marca</v>
          </cell>
          <cell r="O7526">
            <v>0</v>
          </cell>
          <cell r="P7526">
            <v>0</v>
          </cell>
          <cell r="S7526">
            <v>3739000</v>
          </cell>
        </row>
        <row r="7527">
          <cell r="A7527" t="str">
            <v>MOTR-EJP-4-154</v>
          </cell>
          <cell r="B7527" t="str">
            <v>MOTORREDUCTOR EJES PARALELOS 4 HP 154 RPM FA47 GDRS100M4</v>
          </cell>
          <cell r="C7527" t="str">
            <v>Motorreductores</v>
          </cell>
          <cell r="D7527" t="str">
            <v>1.4.05.03 | Motores y Motorreductores</v>
          </cell>
          <cell r="F7527">
            <v>0</v>
          </cell>
          <cell r="G7527" t="str">
            <v>Unidades</v>
          </cell>
          <cell r="H7527" t="str">
            <v>Unidades</v>
          </cell>
          <cell r="K7527">
            <v>43</v>
          </cell>
          <cell r="L7527">
            <v>0</v>
          </cell>
          <cell r="M7527" t="str">
            <v>Elementos sin Marca</v>
          </cell>
          <cell r="O7527">
            <v>0</v>
          </cell>
          <cell r="P7527">
            <v>0</v>
          </cell>
          <cell r="S7527">
            <v>3577708</v>
          </cell>
        </row>
        <row r="7528">
          <cell r="A7528" t="str">
            <v>MOT-10H.62RPM</v>
          </cell>
          <cell r="B7528" t="str">
            <v>MOTORREDUCTOR HELICOIDAL COAXIAL 10 HP 62 RPM F.S.1.32 ACORN</v>
          </cell>
          <cell r="C7528" t="str">
            <v>Motorreductores</v>
          </cell>
          <cell r="D7528" t="str">
            <v>1.4.05.03 | Motores y Motorreductores</v>
          </cell>
          <cell r="F7528">
            <v>0</v>
          </cell>
          <cell r="G7528" t="str">
            <v>Unidades</v>
          </cell>
          <cell r="H7528" t="str">
            <v>Unidades</v>
          </cell>
          <cell r="K7528">
            <v>0</v>
          </cell>
          <cell r="L7528">
            <v>0</v>
          </cell>
          <cell r="M7528" t="str">
            <v>ACORN</v>
          </cell>
          <cell r="O7528">
            <v>0</v>
          </cell>
          <cell r="P7528">
            <v>0</v>
          </cell>
          <cell r="S7528">
            <v>3780000</v>
          </cell>
        </row>
        <row r="7529">
          <cell r="A7529" t="str">
            <v>MOT-PEN.100HP.137RPM</v>
          </cell>
          <cell r="B7529" t="str">
            <v>MOTORREDUCTOR PENDULAR 100 HP 137 RPM TA7315H09 F.S 1.72 - EXPLOSION PROOF ABB ABB</v>
          </cell>
          <cell r="C7529" t="str">
            <v>Motorreductores</v>
          </cell>
          <cell r="D7529" t="str">
            <v>1.4.05.03 | Motores y Motorreductores</v>
          </cell>
          <cell r="F7529">
            <v>0</v>
          </cell>
          <cell r="G7529" t="str">
            <v>Unidades</v>
          </cell>
          <cell r="H7529" t="str">
            <v>Unidades</v>
          </cell>
          <cell r="K7529">
            <v>0</v>
          </cell>
          <cell r="L7529">
            <v>0</v>
          </cell>
          <cell r="M7529" t="str">
            <v>ABB</v>
          </cell>
          <cell r="O7529">
            <v>0</v>
          </cell>
          <cell r="P7529">
            <v>0</v>
          </cell>
          <cell r="S7529">
            <v>48391144</v>
          </cell>
        </row>
        <row r="7530">
          <cell r="A7530" t="str">
            <v>MOT-100.60RPM</v>
          </cell>
          <cell r="B7530" t="str">
            <v>MOTORREDUCTOR PENDULAR 100 HP 60 RPM TA9415H25 F.S 1.79 - DODGE</v>
          </cell>
          <cell r="C7530" t="str">
            <v>Motorreductores</v>
          </cell>
          <cell r="D7530" t="str">
            <v>1.4.05.03 | Motores y Motorreductores</v>
          </cell>
          <cell r="F7530">
            <v>0</v>
          </cell>
          <cell r="G7530" t="str">
            <v>Unidades</v>
          </cell>
          <cell r="H7530" t="str">
            <v>Unidades</v>
          </cell>
          <cell r="K7530">
            <v>1172</v>
          </cell>
          <cell r="L7530">
            <v>0</v>
          </cell>
          <cell r="M7530" t="str">
            <v>Elementos sin Marca</v>
          </cell>
          <cell r="O7530">
            <v>0</v>
          </cell>
          <cell r="P7530">
            <v>0</v>
          </cell>
          <cell r="S7530">
            <v>80115556</v>
          </cell>
        </row>
        <row r="7531">
          <cell r="A7531" t="str">
            <v>MOT-PEN.15HP.38RPM</v>
          </cell>
          <cell r="B7531" t="str">
            <v>MOTORREDUCTOR PENDULAR 15 HP 38 RPM TA5215H40 F.S 1.93 - EXPLOSION PROOF ABB ABB</v>
          </cell>
          <cell r="C7531" t="str">
            <v>Motorreductores</v>
          </cell>
          <cell r="D7531" t="str">
            <v>1.4.05.03 | Motores y Motorreductores</v>
          </cell>
          <cell r="F7531">
            <v>0</v>
          </cell>
          <cell r="G7531" t="str">
            <v>Unidades</v>
          </cell>
          <cell r="H7531" t="str">
            <v>Unidades</v>
          </cell>
          <cell r="K7531">
            <v>0</v>
          </cell>
          <cell r="L7531">
            <v>0</v>
          </cell>
          <cell r="M7531" t="str">
            <v>ABB</v>
          </cell>
          <cell r="O7531">
            <v>0</v>
          </cell>
          <cell r="P7531">
            <v>0</v>
          </cell>
          <cell r="S7531">
            <v>18177632</v>
          </cell>
        </row>
        <row r="7532">
          <cell r="A7532" t="str">
            <v>MOT-PEN.15HP.40RPM</v>
          </cell>
          <cell r="B7532" t="str">
            <v>MOTORREDUCTOR PENDULAR 15 HP 40 RPM TA5215H40 F.S 2.03 - EXPLOSION PROOF ABB</v>
          </cell>
          <cell r="C7532" t="str">
            <v>Motorreductores</v>
          </cell>
          <cell r="D7532" t="str">
            <v>1.4.05.03 | Motores y Motorreductores</v>
          </cell>
          <cell r="F7532">
            <v>0</v>
          </cell>
          <cell r="G7532" t="str">
            <v>Unidades</v>
          </cell>
          <cell r="H7532" t="str">
            <v>Unidades</v>
          </cell>
          <cell r="K7532">
            <v>0</v>
          </cell>
          <cell r="L7532">
            <v>0</v>
          </cell>
          <cell r="M7532" t="str">
            <v>ABB</v>
          </cell>
          <cell r="O7532">
            <v>0</v>
          </cell>
          <cell r="P7532">
            <v>0</v>
          </cell>
          <cell r="S7532">
            <v>18491520</v>
          </cell>
        </row>
        <row r="7533">
          <cell r="A7533" t="str">
            <v>MOT-PEN.15HP.41RPM</v>
          </cell>
          <cell r="B7533" t="str">
            <v>MOTORREDUCTOR PENDULAR 15 HP 41 RPM TA5215H40 F.S 2.03 DGE DGE</v>
          </cell>
          <cell r="C7533" t="str">
            <v>Motorreductores</v>
          </cell>
          <cell r="D7533" t="str">
            <v>1.4.05.03 | Motores y Motorreductores</v>
          </cell>
          <cell r="F7533">
            <v>0</v>
          </cell>
          <cell r="G7533" t="str">
            <v>Unidades</v>
          </cell>
          <cell r="H7533" t="str">
            <v>Unidades</v>
          </cell>
          <cell r="K7533">
            <v>369</v>
          </cell>
          <cell r="L7533">
            <v>0</v>
          </cell>
          <cell r="M7533" t="str">
            <v>DODGE</v>
          </cell>
          <cell r="O7533">
            <v>0</v>
          </cell>
          <cell r="P7533">
            <v>0</v>
          </cell>
          <cell r="S7533">
            <v>15882250</v>
          </cell>
        </row>
        <row r="7534">
          <cell r="A7534" t="str">
            <v>MOT-PEN.15HP.44RPM</v>
          </cell>
          <cell r="B7534" t="str">
            <v>MOTORREDUCTOR PENDULAR 15 HP 44 RPM TA5215H40 F.S 2.21 - EXPLOSION PROOF ABB ABB</v>
          </cell>
          <cell r="C7534" t="str">
            <v>Motorreductores</v>
          </cell>
          <cell r="D7534" t="str">
            <v>1.4.05.03 | Motores y Motorreductores</v>
          </cell>
          <cell r="F7534">
            <v>0</v>
          </cell>
          <cell r="G7534" t="str">
            <v>Unidades</v>
          </cell>
          <cell r="H7534" t="str">
            <v>Unidades</v>
          </cell>
          <cell r="K7534">
            <v>0</v>
          </cell>
          <cell r="L7534">
            <v>0</v>
          </cell>
          <cell r="M7534" t="str">
            <v>ABB</v>
          </cell>
          <cell r="O7534">
            <v>0</v>
          </cell>
          <cell r="P7534">
            <v>0</v>
          </cell>
          <cell r="S7534">
            <v>18181119</v>
          </cell>
        </row>
        <row r="7535">
          <cell r="A7535" t="str">
            <v>MOT-PEN.150HP.57RPM</v>
          </cell>
          <cell r="B7535" t="str">
            <v>MOTORREDUCTOR PENDULAR 150 HP 57 RPM TA10507H25 F.S 1.43 DGE</v>
          </cell>
          <cell r="C7535" t="str">
            <v>Motorreductores</v>
          </cell>
          <cell r="D7535" t="str">
            <v>1.4.05.03 | Motores y Motorreductores</v>
          </cell>
          <cell r="F7535">
            <v>0</v>
          </cell>
          <cell r="G7535" t="str">
            <v>Unidades</v>
          </cell>
          <cell r="H7535" t="str">
            <v>Unidades</v>
          </cell>
          <cell r="K7535">
            <v>1647</v>
          </cell>
          <cell r="L7535">
            <v>0</v>
          </cell>
          <cell r="M7535" t="str">
            <v>DODGE</v>
          </cell>
          <cell r="O7535">
            <v>0</v>
          </cell>
          <cell r="P7535">
            <v>0</v>
          </cell>
          <cell r="S7535">
            <v>111769832</v>
          </cell>
        </row>
        <row r="7536">
          <cell r="A7536" t="str">
            <v>MOT-PEN.150HP.60RPM</v>
          </cell>
          <cell r="B7536" t="str">
            <v>MOTORREDUCTOR PENDULAR 150 HP 60 RPM TA10507H25 F.S 1.52 - CON FRENO - EXPLOSION PROOF ABB ABB</v>
          </cell>
          <cell r="C7536" t="str">
            <v>Motorreductores</v>
          </cell>
          <cell r="D7536" t="str">
            <v>1.4.05.03 | Motores y Motorreductores</v>
          </cell>
          <cell r="F7536">
            <v>0</v>
          </cell>
          <cell r="G7536" t="str">
            <v>Unidades</v>
          </cell>
          <cell r="H7536" t="str">
            <v>Unidades</v>
          </cell>
          <cell r="K7536">
            <v>0</v>
          </cell>
          <cell r="L7536">
            <v>0</v>
          </cell>
          <cell r="M7536" t="str">
            <v>ABB</v>
          </cell>
          <cell r="O7536">
            <v>0</v>
          </cell>
          <cell r="P7536">
            <v>0</v>
          </cell>
          <cell r="S7536">
            <v>118210409</v>
          </cell>
        </row>
        <row r="7537">
          <cell r="A7537" t="str">
            <v>MOT-2HP.40.SK90L/4</v>
          </cell>
          <cell r="B7537" t="str">
            <v>MOTORREDUCTOR PENDULAR 2 HP 40 RPM SK 2282 IEC 90 SK 90L/4 F.S 1.5 CON BRAZO DE TORQUE NICHOL</v>
          </cell>
          <cell r="C7537" t="str">
            <v>Motorreductores</v>
          </cell>
          <cell r="D7537" t="str">
            <v>1.4.05.03 | Motores y Motorreductores</v>
          </cell>
          <cell r="F7537">
            <v>0</v>
          </cell>
          <cell r="G7537" t="str">
            <v>Unidades</v>
          </cell>
          <cell r="H7537" t="str">
            <v>Unidades</v>
          </cell>
          <cell r="K7537">
            <v>0</v>
          </cell>
          <cell r="L7537">
            <v>0</v>
          </cell>
          <cell r="M7537" t="str">
            <v>NICHOLSON</v>
          </cell>
          <cell r="O7537">
            <v>0</v>
          </cell>
          <cell r="P7537">
            <v>0</v>
          </cell>
          <cell r="S7537">
            <v>2125000</v>
          </cell>
        </row>
        <row r="7538">
          <cell r="A7538" t="str">
            <v>MOT-PEN.20HP.40RPM</v>
          </cell>
          <cell r="B7538" t="str">
            <v>MOTORREDUCTOR PENDULAR 20 HP 40 RPM TA5215H40 F.S 1.52 DGE DGE DGE DGE</v>
          </cell>
          <cell r="C7538" t="str">
            <v>Motorreductores</v>
          </cell>
          <cell r="D7538" t="str">
            <v>1.4.05.03 | Motores y Motorreductores</v>
          </cell>
          <cell r="F7538">
            <v>0</v>
          </cell>
          <cell r="G7538" t="str">
            <v>Unidades</v>
          </cell>
          <cell r="H7538" t="str">
            <v>Unidades</v>
          </cell>
          <cell r="K7538">
            <v>399</v>
          </cell>
          <cell r="L7538">
            <v>0</v>
          </cell>
          <cell r="M7538" t="str">
            <v>DODGE</v>
          </cell>
          <cell r="O7538">
            <v>0</v>
          </cell>
          <cell r="P7538">
            <v>0</v>
          </cell>
          <cell r="S7538">
            <v>20597132</v>
          </cell>
        </row>
        <row r="7539">
          <cell r="A7539" t="str">
            <v>MOT-PEN.20HP.44RPM</v>
          </cell>
          <cell r="B7539" t="str">
            <v>MOTORREDUCTOR PENDULAR 20 HP 44 RPM TA5215H40 F.S 1.66 DGE DGE</v>
          </cell>
          <cell r="C7539" t="str">
            <v>Motorreductores</v>
          </cell>
          <cell r="D7539" t="str">
            <v>1.4.05.03 | Motores y Motorreductores</v>
          </cell>
          <cell r="F7539">
            <v>0</v>
          </cell>
          <cell r="G7539" t="str">
            <v>Unidades</v>
          </cell>
          <cell r="H7539" t="str">
            <v>Unidades</v>
          </cell>
          <cell r="K7539">
            <v>0</v>
          </cell>
          <cell r="L7539">
            <v>0</v>
          </cell>
          <cell r="M7539" t="str">
            <v>DODGE</v>
          </cell>
          <cell r="O7539">
            <v>0</v>
          </cell>
          <cell r="P7539">
            <v>0</v>
          </cell>
          <cell r="S7539">
            <v>17868992</v>
          </cell>
        </row>
        <row r="7540">
          <cell r="A7540" t="str">
            <v>MOT-PEN.25HP.42RPM</v>
          </cell>
          <cell r="B7540" t="str">
            <v>MOTORREDUCTOR PENDULAR 25 HP 42 RPM TA6307H40 F.S 1.71 - EXPLOSION PROOF ABB</v>
          </cell>
          <cell r="C7540" t="str">
            <v>Motorreductores</v>
          </cell>
          <cell r="D7540" t="str">
            <v>1.4.05.03 | Motores y Motorreductores</v>
          </cell>
          <cell r="F7540">
            <v>0</v>
          </cell>
          <cell r="G7540" t="str">
            <v>Unidades</v>
          </cell>
          <cell r="H7540" t="str">
            <v>Unidades</v>
          </cell>
          <cell r="K7540">
            <v>0</v>
          </cell>
          <cell r="L7540">
            <v>0</v>
          </cell>
          <cell r="M7540" t="str">
            <v>ABB</v>
          </cell>
          <cell r="O7540">
            <v>0</v>
          </cell>
          <cell r="P7540">
            <v>0</v>
          </cell>
          <cell r="S7540">
            <v>27112991</v>
          </cell>
        </row>
        <row r="7541">
          <cell r="A7541" t="str">
            <v>MOT-PEN.25HP.44RPM</v>
          </cell>
          <cell r="B7541" t="str">
            <v>MOTORREDUCTOR PENDULAR 25 HP 44 RPM TA6307H40 F.S 1.79 DGE DGE</v>
          </cell>
          <cell r="C7541" t="str">
            <v>Motorreductores</v>
          </cell>
          <cell r="D7541" t="str">
            <v>1.4.05.03 | Motores y Motorreductores</v>
          </cell>
          <cell r="F7541">
            <v>0</v>
          </cell>
          <cell r="G7541" t="str">
            <v>Unidades</v>
          </cell>
          <cell r="H7541" t="str">
            <v>Unidades</v>
          </cell>
          <cell r="K7541">
            <v>518</v>
          </cell>
          <cell r="L7541">
            <v>0</v>
          </cell>
          <cell r="M7541" t="str">
            <v>DODGE</v>
          </cell>
          <cell r="O7541">
            <v>0</v>
          </cell>
          <cell r="P7541">
            <v>0</v>
          </cell>
          <cell r="S7541">
            <v>23052442</v>
          </cell>
        </row>
        <row r="7542">
          <cell r="A7542" t="str">
            <v>MOT-PEN.30HP.34RPM</v>
          </cell>
          <cell r="B7542" t="str">
            <v>MOTORREDUCTOR PENDULAR 30 HP 34 RPM TA7315H40 F.S 1.76 ABB</v>
          </cell>
          <cell r="C7542" t="str">
            <v>Motorreductores</v>
          </cell>
          <cell r="D7542" t="str">
            <v>1.4.05.03 | Motores y Motorreductores</v>
          </cell>
          <cell r="F7542">
            <v>0</v>
          </cell>
          <cell r="G7542" t="str">
            <v>Unidades</v>
          </cell>
          <cell r="H7542" t="str">
            <v>Unidades</v>
          </cell>
          <cell r="K7542">
            <v>639</v>
          </cell>
          <cell r="L7542">
            <v>0</v>
          </cell>
          <cell r="M7542" t="str">
            <v>ABB</v>
          </cell>
          <cell r="O7542">
            <v>0</v>
          </cell>
          <cell r="P7542">
            <v>0</v>
          </cell>
          <cell r="S7542">
            <v>35736066</v>
          </cell>
        </row>
        <row r="7543">
          <cell r="A7543" t="str">
            <v>MOT-PEN.40HP.117RPM</v>
          </cell>
          <cell r="B7543" t="str">
            <v>MOTORREDUCTOR PENDULAR 40 HP 117 RPM TA5215H15 F.S 1.74</v>
          </cell>
          <cell r="C7543" t="str">
            <v>Motorreductores</v>
          </cell>
          <cell r="D7543" t="str">
            <v>1.4.05.03 | Motores y Motorreductores</v>
          </cell>
          <cell r="F7543">
            <v>0</v>
          </cell>
          <cell r="G7543" t="str">
            <v>Unidades</v>
          </cell>
          <cell r="H7543" t="str">
            <v>Unidades</v>
          </cell>
          <cell r="K7543">
            <v>534</v>
          </cell>
          <cell r="L7543">
            <v>0</v>
          </cell>
          <cell r="M7543" t="str">
            <v>Elementos sin Marca</v>
          </cell>
          <cell r="O7543">
            <v>0</v>
          </cell>
          <cell r="P7543">
            <v>0</v>
          </cell>
          <cell r="S7543">
            <v>21891750</v>
          </cell>
        </row>
        <row r="7544">
          <cell r="A7544" t="str">
            <v>MOT-PEN.40HP.135RPM</v>
          </cell>
          <cell r="B7544" t="str">
            <v>MOTORREDUCTOR PENDULAR 40 HP 135 RPM TA5215H09 F.S 1.91 - EXPLOSION PROOF ABB</v>
          </cell>
          <cell r="C7544" t="str">
            <v>Motorreductores</v>
          </cell>
          <cell r="D7544" t="str">
            <v>1.4.05.03 | Motores y Motorreductores</v>
          </cell>
          <cell r="F7544">
            <v>0</v>
          </cell>
          <cell r="G7544" t="str">
            <v>Unidades</v>
          </cell>
          <cell r="H7544" t="str">
            <v>Unidades</v>
          </cell>
          <cell r="K7544">
            <v>0</v>
          </cell>
          <cell r="L7544">
            <v>0</v>
          </cell>
          <cell r="M7544" t="str">
            <v>ABB</v>
          </cell>
          <cell r="O7544">
            <v>0</v>
          </cell>
          <cell r="P7544">
            <v>0</v>
          </cell>
          <cell r="S7544">
            <v>27761694</v>
          </cell>
        </row>
        <row r="7545">
          <cell r="A7545" t="str">
            <v>MOT-PEN.40HP.137RPM</v>
          </cell>
          <cell r="B7545" t="str">
            <v>MOTORREDUCTOR PENDULAR 40 HP 137 RPM TA5215H09 F.S 1.92 - EXPLOSION PROOF ABB</v>
          </cell>
          <cell r="C7545" t="str">
            <v>Motorreductores</v>
          </cell>
          <cell r="D7545" t="str">
            <v>1.4.05.03 | Motores y Motorreductores</v>
          </cell>
          <cell r="F7545">
            <v>0</v>
          </cell>
          <cell r="G7545" t="str">
            <v>Unidades</v>
          </cell>
          <cell r="H7545" t="str">
            <v>Unidades</v>
          </cell>
          <cell r="K7545">
            <v>0</v>
          </cell>
          <cell r="L7545">
            <v>0</v>
          </cell>
          <cell r="M7545" t="str">
            <v>ABB</v>
          </cell>
          <cell r="O7545">
            <v>0</v>
          </cell>
          <cell r="P7545">
            <v>0</v>
          </cell>
          <cell r="S7545">
            <v>28040706</v>
          </cell>
        </row>
        <row r="7546">
          <cell r="A7546" t="str">
            <v>MOT-PEN.40HP.32RPM</v>
          </cell>
          <cell r="B7546" t="str">
            <v>MOTORREDUCTOR PENDULAR 40 HP 32 RPM TA8407H40 F.S 1.78 - EXPLOSION PROOF ABB ABB ABB ABB ABB</v>
          </cell>
          <cell r="C7546" t="str">
            <v>Motorreductores</v>
          </cell>
          <cell r="D7546" t="str">
            <v>1.4.05.03 | Motores y Motorreductores</v>
          </cell>
          <cell r="F7546">
            <v>0</v>
          </cell>
          <cell r="G7546" t="str">
            <v>Unidades</v>
          </cell>
          <cell r="H7546" t="str">
            <v>Unidades</v>
          </cell>
          <cell r="K7546">
            <v>0</v>
          </cell>
          <cell r="L7546">
            <v>0</v>
          </cell>
          <cell r="M7546" t="str">
            <v>ABB</v>
          </cell>
          <cell r="O7546">
            <v>0</v>
          </cell>
          <cell r="P7546">
            <v>0</v>
          </cell>
          <cell r="S7546">
            <v>47888922</v>
          </cell>
        </row>
        <row r="7547">
          <cell r="A7547" t="str">
            <v>MOT-PEN.40HP.44RPM</v>
          </cell>
          <cell r="B7547" t="str">
            <v>MOTORREDUCTOR PENDULAR 40 HP 44 RPM TA7315H40 F.S 1.67 DGE DGE DGE</v>
          </cell>
          <cell r="C7547" t="str">
            <v>Motorreductores</v>
          </cell>
          <cell r="D7547" t="str">
            <v>1.4.05.03 | Motores y Motorreductores</v>
          </cell>
          <cell r="F7547">
            <v>0</v>
          </cell>
          <cell r="G7547" t="str">
            <v>Unidades</v>
          </cell>
          <cell r="H7547" t="str">
            <v>Unidades</v>
          </cell>
          <cell r="K7547">
            <v>639</v>
          </cell>
          <cell r="L7547">
            <v>0</v>
          </cell>
          <cell r="M7547" t="str">
            <v>DODGE</v>
          </cell>
          <cell r="O7547">
            <v>0</v>
          </cell>
          <cell r="P7547">
            <v>0</v>
          </cell>
          <cell r="S7547">
            <v>39332691</v>
          </cell>
        </row>
        <row r="7548">
          <cell r="A7548" t="str">
            <v>MOT-PEN.40HP.61RPM</v>
          </cell>
          <cell r="B7548" t="str">
            <v>MOTORREDUCTOR PENDULAR 40 HP 61 RPM TA6307H25 F.S 1.51 - CON FRENO - EXPLOSION PROOF ABB ABB</v>
          </cell>
          <cell r="C7548" t="str">
            <v>Motorreductores</v>
          </cell>
          <cell r="D7548" t="str">
            <v>1.4.05.03 | Motores y Motorreductores</v>
          </cell>
          <cell r="F7548">
            <v>0</v>
          </cell>
          <cell r="G7548" t="str">
            <v>Unidades</v>
          </cell>
          <cell r="H7548" t="str">
            <v>Unidades</v>
          </cell>
          <cell r="K7548">
            <v>0</v>
          </cell>
          <cell r="L7548">
            <v>0</v>
          </cell>
          <cell r="M7548" t="str">
            <v>ABB</v>
          </cell>
          <cell r="O7548">
            <v>0</v>
          </cell>
          <cell r="P7548">
            <v>0</v>
          </cell>
          <cell r="S7548">
            <v>34004588</v>
          </cell>
        </row>
        <row r="7549">
          <cell r="A7549" t="str">
            <v>MOT-PEN.40HP.65RPM</v>
          </cell>
          <cell r="B7549" t="str">
            <v>MOTORREDUCTOR PENDULAR 40 HP 65 RPM TA6307H25 F.S 1.6 - CON FRENO - EXPLOSION PROOF ABB</v>
          </cell>
          <cell r="C7549" t="str">
            <v>Motorreductores</v>
          </cell>
          <cell r="D7549" t="str">
            <v>1.4.05.03 | Motores y Motorreductores</v>
          </cell>
          <cell r="F7549">
            <v>0</v>
          </cell>
          <cell r="G7549" t="str">
            <v>Unidades</v>
          </cell>
          <cell r="H7549" t="str">
            <v>Unidades</v>
          </cell>
          <cell r="K7549">
            <v>0</v>
          </cell>
          <cell r="L7549">
            <v>0</v>
          </cell>
          <cell r="M7549" t="str">
            <v>ABB</v>
          </cell>
          <cell r="O7549">
            <v>0</v>
          </cell>
          <cell r="P7549">
            <v>0</v>
          </cell>
          <cell r="S7549">
            <v>34363815</v>
          </cell>
        </row>
        <row r="7550">
          <cell r="A7550" t="str">
            <v>MOT-PEN.50HP.133RPM</v>
          </cell>
          <cell r="B7550" t="str">
            <v>MOTORREDUCTOR PENDULAR 50 HP 133 RPM TA5215H09 F.S 1.51 - CON FRENO - EXPLOSION PROOF ABB</v>
          </cell>
          <cell r="C7550" t="str">
            <v>Motorreductores</v>
          </cell>
          <cell r="D7550" t="str">
            <v>1.4.05.03 | Motores y Motorreductores</v>
          </cell>
          <cell r="F7550">
            <v>0</v>
          </cell>
          <cell r="G7550" t="str">
            <v>Unidades</v>
          </cell>
          <cell r="H7550" t="str">
            <v>Unidades</v>
          </cell>
          <cell r="K7550">
            <v>0</v>
          </cell>
          <cell r="L7550">
            <v>0</v>
          </cell>
          <cell r="M7550" t="str">
            <v>ABB</v>
          </cell>
          <cell r="O7550">
            <v>0</v>
          </cell>
          <cell r="P7550">
            <v>0</v>
          </cell>
          <cell r="S7550">
            <v>31992213</v>
          </cell>
        </row>
        <row r="7551">
          <cell r="A7551" t="str">
            <v>MOT-PEN.7.5ROM.38RPM</v>
          </cell>
          <cell r="B7551" t="str">
            <v>MOTORREDUCTOR PENDULAR 7.5 HP 38 RPM TA3203H32 F.S 1.49 - EXPLOSION PROOF ABB</v>
          </cell>
          <cell r="C7551" t="str">
            <v>Motorreductores</v>
          </cell>
          <cell r="D7551" t="str">
            <v>1.4.05.03 | Motores y Motorreductores</v>
          </cell>
          <cell r="F7551">
            <v>0</v>
          </cell>
          <cell r="G7551" t="str">
            <v>Unidades</v>
          </cell>
          <cell r="H7551" t="str">
            <v>Unidades</v>
          </cell>
          <cell r="K7551">
            <v>0</v>
          </cell>
          <cell r="L7551">
            <v>0</v>
          </cell>
          <cell r="M7551" t="str">
            <v>ABB</v>
          </cell>
          <cell r="O7551">
            <v>0</v>
          </cell>
          <cell r="P7551">
            <v>0</v>
          </cell>
          <cell r="S7551">
            <v>11606899</v>
          </cell>
        </row>
        <row r="7552">
          <cell r="A7552" t="str">
            <v>MOT-PEN.75HP.130RPM</v>
          </cell>
          <cell r="B7552" t="str">
            <v>MOTORREDUCTOR PENDULAR 75 HP 130 RPM TA6307H09 F.S 1.52 - CON FRENO - EXPLOSION PROOF ABB</v>
          </cell>
          <cell r="C7552" t="str">
            <v>Motorreductores</v>
          </cell>
          <cell r="D7552" t="str">
            <v>1.4.05.03 | Motores y Motorreductores</v>
          </cell>
          <cell r="F7552">
            <v>0</v>
          </cell>
          <cell r="G7552" t="str">
            <v>Unidades</v>
          </cell>
          <cell r="H7552" t="str">
            <v>Unidades</v>
          </cell>
          <cell r="K7552">
            <v>0</v>
          </cell>
          <cell r="L7552">
            <v>0</v>
          </cell>
          <cell r="M7552" t="str">
            <v>ABB</v>
          </cell>
          <cell r="O7552">
            <v>0</v>
          </cell>
          <cell r="P7552">
            <v>0</v>
          </cell>
          <cell r="S7552">
            <v>42981799</v>
          </cell>
        </row>
        <row r="7553">
          <cell r="A7553" t="str">
            <v>MOT-10H.R97</v>
          </cell>
          <cell r="B7553" t="str">
            <v>MOTORREDUCTOR SEW 10 HP R97 DRN132M4 I= 27,58 - 64 RPM / F.S 2,40</v>
          </cell>
          <cell r="C7553" t="str">
            <v>Motorreductores</v>
          </cell>
          <cell r="D7553" t="str">
            <v>1.4.05.03 | Motores y Motorreductores</v>
          </cell>
          <cell r="F7553">
            <v>0</v>
          </cell>
          <cell r="G7553" t="str">
            <v>Unidades</v>
          </cell>
          <cell r="H7553" t="str">
            <v>Unidades</v>
          </cell>
          <cell r="K7553">
            <v>0</v>
          </cell>
          <cell r="L7553">
            <v>0</v>
          </cell>
          <cell r="M7553" t="str">
            <v>Elementos sin Marca</v>
          </cell>
          <cell r="O7553">
            <v>0</v>
          </cell>
          <cell r="P7553">
            <v>0</v>
          </cell>
          <cell r="S7553">
            <v>8623381</v>
          </cell>
        </row>
        <row r="7554">
          <cell r="A7554" t="str">
            <v>MOT-3HP.28R</v>
          </cell>
          <cell r="B7554" t="str">
            <v>MOTORREDUCTOR SEW 3 HP 28 RPM R87DRN100LM4 F.S 2.0 I=63.68 SEW</v>
          </cell>
          <cell r="C7554" t="str">
            <v>Motorreductores</v>
          </cell>
          <cell r="D7554" t="str">
            <v>1.4.05.03 | Motores y Motorreductores</v>
          </cell>
          <cell r="F7554">
            <v>0</v>
          </cell>
          <cell r="G7554" t="str">
            <v>Unidades</v>
          </cell>
          <cell r="H7554" t="str">
            <v>Unidades</v>
          </cell>
          <cell r="K7554">
            <v>0</v>
          </cell>
          <cell r="L7554">
            <v>0</v>
          </cell>
          <cell r="M7554" t="str">
            <v>SEW</v>
          </cell>
          <cell r="O7554">
            <v>0</v>
          </cell>
          <cell r="P7554">
            <v>0</v>
          </cell>
          <cell r="S7554">
            <v>5807935</v>
          </cell>
        </row>
        <row r="7555">
          <cell r="A7555" t="str">
            <v>MOT-4HP.75R</v>
          </cell>
          <cell r="B7555" t="str">
            <v>MOTORREDUCTOR SEW 4 HP 75 RPM R77DRN100L4/RS F.S 2.2 I=23.37 CON FRENO EN MOTOR SEW</v>
          </cell>
          <cell r="C7555" t="str">
            <v>Motorreductores</v>
          </cell>
          <cell r="D7555" t="str">
            <v>1.4.05.03 | Motores y Motorreductores</v>
          </cell>
          <cell r="F7555">
            <v>0</v>
          </cell>
          <cell r="G7555" t="str">
            <v>Unidades</v>
          </cell>
          <cell r="H7555" t="str">
            <v>Unidades</v>
          </cell>
          <cell r="K7555">
            <v>0</v>
          </cell>
          <cell r="L7555">
            <v>0</v>
          </cell>
          <cell r="M7555" t="str">
            <v>SEW</v>
          </cell>
          <cell r="O7555">
            <v>0</v>
          </cell>
          <cell r="P7555">
            <v>0</v>
          </cell>
          <cell r="S7555">
            <v>6142537</v>
          </cell>
        </row>
        <row r="7556">
          <cell r="A7556" t="str">
            <v>MOT-4HP.161</v>
          </cell>
          <cell r="B7556" t="str">
            <v>MOTORREDUCTOR SEW 4 HP FA47G DRN100L4 I= 10,97 - 161 RPM / F.S 2,20</v>
          </cell>
          <cell r="C7556" t="str">
            <v>Motorreductores</v>
          </cell>
          <cell r="D7556" t="str">
            <v>1.4.05.03 | Motores y Motorreductores</v>
          </cell>
          <cell r="F7556">
            <v>0</v>
          </cell>
          <cell r="G7556" t="str">
            <v>Unidades</v>
          </cell>
          <cell r="H7556" t="str">
            <v>Unidades</v>
          </cell>
          <cell r="K7556">
            <v>0</v>
          </cell>
          <cell r="L7556">
            <v>0</v>
          </cell>
          <cell r="M7556" t="str">
            <v>Elementos sin Marca</v>
          </cell>
          <cell r="O7556">
            <v>0</v>
          </cell>
          <cell r="P7556">
            <v>0</v>
          </cell>
          <cell r="S7556">
            <v>3633124</v>
          </cell>
        </row>
        <row r="7557">
          <cell r="A7557" t="str">
            <v>MOT-R77.SEW</v>
          </cell>
          <cell r="B7557" t="str">
            <v>MOTORREDUCTOR SEW 4 HP R77 DRN100L4 I= 29,00 - 61 RPM / F.S 1,75</v>
          </cell>
          <cell r="C7557" t="str">
            <v>Motorreductores</v>
          </cell>
          <cell r="D7557" t="str">
            <v>1.4.05.03 | Motores y Motorreductores</v>
          </cell>
          <cell r="F7557">
            <v>0</v>
          </cell>
          <cell r="G7557" t="str">
            <v>Unidades</v>
          </cell>
          <cell r="H7557" t="str">
            <v>Unidades</v>
          </cell>
          <cell r="K7557">
            <v>0</v>
          </cell>
          <cell r="L7557">
            <v>0</v>
          </cell>
          <cell r="M7557" t="str">
            <v>Elementos sin Marca</v>
          </cell>
          <cell r="O7557">
            <v>0</v>
          </cell>
          <cell r="P7557">
            <v>0</v>
          </cell>
          <cell r="S7557">
            <v>4069900</v>
          </cell>
        </row>
        <row r="7558">
          <cell r="A7558" t="str">
            <v>MOT-SEW.137</v>
          </cell>
          <cell r="B7558" t="str">
            <v>MOTORREDUCTOR SEW 40 HP R137 DRN200L4/RS I= 19,04 - 94 RPM / F.S 2,60</v>
          </cell>
          <cell r="C7558" t="str">
            <v>Motorreductores</v>
          </cell>
          <cell r="D7558" t="str">
            <v>1.4.05.03 | Motores y Motorreductores</v>
          </cell>
          <cell r="F7558">
            <v>0</v>
          </cell>
          <cell r="G7558" t="str">
            <v>Unidades</v>
          </cell>
          <cell r="H7558" t="str">
            <v>Unidades</v>
          </cell>
          <cell r="K7558">
            <v>0</v>
          </cell>
          <cell r="L7558">
            <v>0</v>
          </cell>
          <cell r="M7558" t="str">
            <v>Elementos sin Marca</v>
          </cell>
          <cell r="O7558">
            <v>0</v>
          </cell>
          <cell r="P7558">
            <v>0</v>
          </cell>
          <cell r="S7558">
            <v>37757731</v>
          </cell>
        </row>
        <row r="7559">
          <cell r="A7559" t="str">
            <v>MOT-5HP.148</v>
          </cell>
          <cell r="B7559" t="str">
            <v>MOTORREDUCTOR SEW 5 HP 148 RPM R57 DRN100L4 F.S 1.7 SEW</v>
          </cell>
          <cell r="C7559" t="str">
            <v>Motorreductores</v>
          </cell>
          <cell r="D7559" t="str">
            <v>1.4.05.03 | Motores y Motorreductores</v>
          </cell>
          <cell r="F7559">
            <v>0</v>
          </cell>
          <cell r="G7559" t="str">
            <v>Unidades</v>
          </cell>
          <cell r="H7559" t="str">
            <v>Unidades</v>
          </cell>
          <cell r="K7559">
            <v>0</v>
          </cell>
          <cell r="L7559">
            <v>0</v>
          </cell>
          <cell r="M7559" t="str">
            <v>SEW</v>
          </cell>
          <cell r="O7559">
            <v>0</v>
          </cell>
          <cell r="P7559">
            <v>0</v>
          </cell>
          <cell r="S7559">
            <v>2996234</v>
          </cell>
        </row>
        <row r="7560">
          <cell r="A7560" t="str">
            <v>MOT-SEW.R87</v>
          </cell>
          <cell r="B7560" t="str">
            <v>MOTORREDUCTOR SEW 7,5 HP R87 DRN132S4 I= 27,88 - 63 RPM / F.S 1,80</v>
          </cell>
          <cell r="C7560" t="str">
            <v>Motorreductores</v>
          </cell>
          <cell r="D7560" t="str">
            <v>1.4.05.03 | Motores y Motorreductores</v>
          </cell>
          <cell r="F7560">
            <v>0</v>
          </cell>
          <cell r="G7560" t="str">
            <v>Unidades</v>
          </cell>
          <cell r="H7560" t="str">
            <v>Unidades</v>
          </cell>
          <cell r="K7560">
            <v>0</v>
          </cell>
          <cell r="L7560">
            <v>0</v>
          </cell>
          <cell r="M7560" t="str">
            <v>Elementos sin Marca</v>
          </cell>
          <cell r="O7560">
            <v>0</v>
          </cell>
          <cell r="P7560">
            <v>0</v>
          </cell>
          <cell r="S7560">
            <v>6067758</v>
          </cell>
        </row>
        <row r="7561">
          <cell r="A7561" t="str">
            <v>MOT-1HP.21RPM</v>
          </cell>
          <cell r="B7561" t="str">
            <v>MOTORREDUCTOR SINFIN CORONA 1 HP 21 RPM FCNDK90 F.S 2.2 - ACORN</v>
          </cell>
          <cell r="C7561" t="str">
            <v>Motorreductores</v>
          </cell>
          <cell r="D7561" t="str">
            <v>1.4.05.03 | Motores y Motorreductores</v>
          </cell>
          <cell r="F7561">
            <v>0</v>
          </cell>
          <cell r="G7561" t="str">
            <v>Unidades</v>
          </cell>
          <cell r="H7561" t="str">
            <v>Unidades</v>
          </cell>
          <cell r="K7561">
            <v>0</v>
          </cell>
          <cell r="L7561">
            <v>0</v>
          </cell>
          <cell r="M7561" t="str">
            <v>Elementos sin Marca</v>
          </cell>
          <cell r="O7561">
            <v>0</v>
          </cell>
          <cell r="P7561">
            <v>0</v>
          </cell>
          <cell r="S7561">
            <v>1436000</v>
          </cell>
        </row>
        <row r="7562">
          <cell r="A7562" t="str">
            <v>MOT-1HP.SA57DRN80M4</v>
          </cell>
          <cell r="B7562" t="str">
            <v>MOTORREDUCTOR SINFIN CORONA 1HP 21 RPM SA57DRN80M4 F.S 1.25 SEW</v>
          </cell>
          <cell r="C7562" t="str">
            <v>Motorreductores</v>
          </cell>
          <cell r="D7562" t="str">
            <v>1.4.05.03 | Motores y Motorreductores</v>
          </cell>
          <cell r="F7562">
            <v>0</v>
          </cell>
          <cell r="G7562" t="str">
            <v>Unidades</v>
          </cell>
          <cell r="H7562" t="str">
            <v>Unidades</v>
          </cell>
          <cell r="K7562">
            <v>0</v>
          </cell>
          <cell r="L7562">
            <v>0</v>
          </cell>
          <cell r="M7562" t="str">
            <v>SEW</v>
          </cell>
          <cell r="O7562">
            <v>0</v>
          </cell>
          <cell r="P7562">
            <v>0</v>
          </cell>
          <cell r="S7562">
            <v>3167246</v>
          </cell>
        </row>
        <row r="7563">
          <cell r="A7563" t="str">
            <v>MOTRE-2HP-8.06R</v>
          </cell>
          <cell r="B7563" t="str">
            <v>MOTORREDUCTOR SINFIN CORONA 2 HP 8.06 RPM TACMETAL TF-120  FRENO</v>
          </cell>
          <cell r="C7563" t="str">
            <v>Motorreductores</v>
          </cell>
          <cell r="D7563" t="str">
            <v>1.4.05.03 | Motores y Motorreductores</v>
          </cell>
          <cell r="E7563" t="str">
            <v>MALLA 3</v>
          </cell>
          <cell r="F7563">
            <v>0</v>
          </cell>
          <cell r="G7563" t="str">
            <v>Unidades</v>
          </cell>
          <cell r="H7563" t="str">
            <v>Unidades</v>
          </cell>
          <cell r="K7563">
            <v>0</v>
          </cell>
          <cell r="L7563">
            <v>0</v>
          </cell>
          <cell r="M7563" t="str">
            <v>Elementos sin Marca</v>
          </cell>
          <cell r="O7563">
            <v>0</v>
          </cell>
          <cell r="P7563">
            <v>0</v>
          </cell>
          <cell r="S7563">
            <v>4150000</v>
          </cell>
        </row>
        <row r="7564">
          <cell r="A7564" t="str">
            <v>MOT-NOR.SK1</v>
          </cell>
          <cell r="B7564" t="str">
            <v>MOTORREDUCTOR SK 1SI75 - IEC90 - 90S/4 1,1 KW 34 RPM NORD</v>
          </cell>
          <cell r="C7564" t="str">
            <v>Motorreductores</v>
          </cell>
          <cell r="D7564" t="str">
            <v>1.4.05.03 | Motores y Motorreductores</v>
          </cell>
          <cell r="F7564">
            <v>0</v>
          </cell>
          <cell r="G7564" t="str">
            <v>Unidades</v>
          </cell>
          <cell r="H7564" t="str">
            <v>Unidades</v>
          </cell>
          <cell r="K7564">
            <v>0</v>
          </cell>
          <cell r="L7564">
            <v>0</v>
          </cell>
          <cell r="M7564" t="str">
            <v>NORD</v>
          </cell>
          <cell r="O7564">
            <v>0</v>
          </cell>
          <cell r="P7564">
            <v>0</v>
          </cell>
        </row>
        <row r="7565">
          <cell r="A7565" t="str">
            <v>MOT-NOR.S43</v>
          </cell>
          <cell r="B7565" t="str">
            <v>MOTORREDUCTOR SK 1SI75 - IEC90 - 90S/4 1,1 KW 43 RPM CON BRAZO DE TORQUE</v>
          </cell>
          <cell r="C7565" t="str">
            <v>Motorreductores</v>
          </cell>
          <cell r="D7565" t="str">
            <v>1.4.05.03 | Motores y Motorreductores</v>
          </cell>
          <cell r="F7565">
            <v>0</v>
          </cell>
          <cell r="G7565" t="str">
            <v>Unidades</v>
          </cell>
          <cell r="H7565" t="str">
            <v>Unidades</v>
          </cell>
          <cell r="K7565">
            <v>0</v>
          </cell>
          <cell r="L7565">
            <v>0</v>
          </cell>
          <cell r="M7565" t="str">
            <v>Elementos sin Marca</v>
          </cell>
          <cell r="O7565">
            <v>0</v>
          </cell>
          <cell r="P7565">
            <v>0</v>
          </cell>
          <cell r="S7565">
            <v>1396327</v>
          </cell>
        </row>
        <row r="7566">
          <cell r="A7566" t="str">
            <v>MOT-DEW.4887</v>
          </cell>
          <cell r="B7566" t="str">
            <v>MOTOTOOL 1 1/2" REF. DEW 4887</v>
          </cell>
          <cell r="C7566" t="str">
            <v>Herramienta Desechable</v>
          </cell>
          <cell r="D7566" t="str">
            <v>1.4.55.15 | Herramienta Desechable</v>
          </cell>
          <cell r="F7566">
            <v>0</v>
          </cell>
          <cell r="G7566" t="str">
            <v>Unidades</v>
          </cell>
          <cell r="H7566" t="str">
            <v>Unidades</v>
          </cell>
          <cell r="K7566">
            <v>0</v>
          </cell>
          <cell r="L7566">
            <v>0</v>
          </cell>
          <cell r="M7566" t="str">
            <v>Elementos sin Marca</v>
          </cell>
          <cell r="O7566">
            <v>0</v>
          </cell>
          <cell r="P7566">
            <v>0</v>
          </cell>
          <cell r="S7566">
            <v>771250</v>
          </cell>
        </row>
        <row r="7567">
          <cell r="A7567" t="str">
            <v>MOT-10M.BOSH</v>
          </cell>
          <cell r="B7567" t="str">
            <v>MOTOTOOL 10MM REF. GGS28 BOSH</v>
          </cell>
          <cell r="C7567" t="str">
            <v>Herramienta Desechable</v>
          </cell>
          <cell r="D7567" t="str">
            <v>1.4.55.15 | Herramienta Desechable</v>
          </cell>
          <cell r="F7567">
            <v>0</v>
          </cell>
          <cell r="G7567" t="str">
            <v>Unidades</v>
          </cell>
          <cell r="H7567" t="str">
            <v>Unidades</v>
          </cell>
          <cell r="K7567">
            <v>0</v>
          </cell>
          <cell r="L7567">
            <v>0</v>
          </cell>
          <cell r="M7567" t="str">
            <v>Elementos sin Marca</v>
          </cell>
          <cell r="O7567">
            <v>0</v>
          </cell>
          <cell r="P7567">
            <v>0</v>
          </cell>
          <cell r="S7567">
            <v>736200</v>
          </cell>
        </row>
        <row r="7568">
          <cell r="A7568" t="str">
            <v>MOT-VIB.0.48X1800</v>
          </cell>
          <cell r="B7568" t="str">
            <v>MOTOVIBRADOR 0.48 HP 1800 RPM ZF-T4-400</v>
          </cell>
          <cell r="C7568" t="str">
            <v>Accesorios de Motores</v>
          </cell>
          <cell r="D7568" t="str">
            <v>1.4.05.03 | Motores y Motorreductores</v>
          </cell>
          <cell r="F7568">
            <v>0</v>
          </cell>
          <cell r="G7568" t="str">
            <v>Unidades</v>
          </cell>
          <cell r="H7568" t="str">
            <v>Unidades</v>
          </cell>
          <cell r="K7568">
            <v>0</v>
          </cell>
          <cell r="L7568">
            <v>0</v>
          </cell>
          <cell r="M7568" t="str">
            <v>Elementos sin Marca</v>
          </cell>
          <cell r="O7568">
            <v>0</v>
          </cell>
          <cell r="P7568">
            <v>0</v>
          </cell>
          <cell r="S7568">
            <v>1177000</v>
          </cell>
        </row>
        <row r="7569">
          <cell r="A7569" t="str">
            <v>MOT-VIB.0.52X1800</v>
          </cell>
          <cell r="B7569" t="str">
            <v>MOTOVIBRADOR 0.52 HP 1800 RPM ZF-T4-500</v>
          </cell>
          <cell r="C7569" t="str">
            <v>Accesorios de Motores</v>
          </cell>
          <cell r="D7569" t="str">
            <v>1.4.05.03 | Motores y Motorreductores</v>
          </cell>
          <cell r="F7569">
            <v>0</v>
          </cell>
          <cell r="G7569" t="str">
            <v>Unidades</v>
          </cell>
          <cell r="H7569" t="str">
            <v>Unidades</v>
          </cell>
          <cell r="K7569">
            <v>0</v>
          </cell>
          <cell r="L7569">
            <v>0</v>
          </cell>
          <cell r="M7569" t="str">
            <v>Elementos sin Marca</v>
          </cell>
          <cell r="O7569">
            <v>0</v>
          </cell>
          <cell r="P7569">
            <v>0</v>
          </cell>
          <cell r="S7569">
            <v>1546778</v>
          </cell>
        </row>
        <row r="7570">
          <cell r="A7570" t="str">
            <v>MOT-180.0X0.75HP</v>
          </cell>
          <cell r="B7570" t="str">
            <v>MOTOVIBRADOR 0.75 HP 1800 RPM ZF-T4-700</v>
          </cell>
          <cell r="C7570" t="str">
            <v>Accesorios de Motores</v>
          </cell>
          <cell r="D7570" t="str">
            <v>1.4.05.03 | Motores y Motorreductores</v>
          </cell>
          <cell r="F7570">
            <v>0</v>
          </cell>
          <cell r="G7570" t="str">
            <v>Unidades</v>
          </cell>
          <cell r="H7570" t="str">
            <v>Unidades</v>
          </cell>
          <cell r="K7570">
            <v>0</v>
          </cell>
          <cell r="L7570">
            <v>0</v>
          </cell>
          <cell r="M7570" t="str">
            <v>Elementos sin Marca</v>
          </cell>
          <cell r="O7570">
            <v>0</v>
          </cell>
          <cell r="P7570">
            <v>0</v>
          </cell>
          <cell r="S7570">
            <v>1646778</v>
          </cell>
        </row>
        <row r="7571">
          <cell r="A7571" t="str">
            <v>MOT-103.18E</v>
          </cell>
          <cell r="B7571" t="str">
            <v>MOTOVIBRADOR 1.03 HP 1800 RPM MVE1100 / 18E-51A0</v>
          </cell>
          <cell r="C7571" t="str">
            <v>Accesorios de Motores</v>
          </cell>
          <cell r="D7571" t="str">
            <v>1.4.05.03 | Motores y Motorreductores</v>
          </cell>
          <cell r="F7571">
            <v>0</v>
          </cell>
          <cell r="G7571" t="str">
            <v>Unidades</v>
          </cell>
          <cell r="H7571" t="str">
            <v>Unidades</v>
          </cell>
          <cell r="K7571">
            <v>0</v>
          </cell>
          <cell r="L7571">
            <v>0</v>
          </cell>
          <cell r="M7571" t="str">
            <v>Elementos sin Marca</v>
          </cell>
          <cell r="O7571">
            <v>0</v>
          </cell>
          <cell r="P7571">
            <v>0</v>
          </cell>
        </row>
        <row r="7572">
          <cell r="A7572" t="str">
            <v>MOT-MVE.1400</v>
          </cell>
          <cell r="B7572" t="str">
            <v>MOTOVIBRADOR 1.14 HP 1800 RPM MVE1400 / 18E-60A0</v>
          </cell>
          <cell r="C7572" t="str">
            <v>Accesorios de Motores</v>
          </cell>
          <cell r="D7572" t="str">
            <v>1.4.05.03 | Motores y Motorreductores</v>
          </cell>
          <cell r="E7572" t="str">
            <v>MALLA 3</v>
          </cell>
          <cell r="F7572">
            <v>0</v>
          </cell>
          <cell r="G7572" t="str">
            <v>Unidades</v>
          </cell>
          <cell r="H7572" t="str">
            <v>Unidades</v>
          </cell>
          <cell r="K7572">
            <v>0</v>
          </cell>
          <cell r="L7572">
            <v>0</v>
          </cell>
          <cell r="M7572" t="str">
            <v>Elementos sin Marca</v>
          </cell>
          <cell r="O7572">
            <v>0</v>
          </cell>
          <cell r="P7572">
            <v>0</v>
          </cell>
          <cell r="S7572">
            <v>2465410.9700000002</v>
          </cell>
        </row>
        <row r="7573">
          <cell r="A7573" t="str">
            <v>MOT-180.0.1RPM,2HP</v>
          </cell>
          <cell r="B7573" t="str">
            <v>MOTOVIBRADOR 1.2 HP 1800 RPM ZF-T4-1400</v>
          </cell>
          <cell r="C7573" t="str">
            <v>Accesorios de Motores</v>
          </cell>
          <cell r="D7573" t="str">
            <v>1.4.05.03 | Motores y Motorreductores</v>
          </cell>
          <cell r="F7573">
            <v>0</v>
          </cell>
          <cell r="G7573" t="str">
            <v>Unidades</v>
          </cell>
          <cell r="H7573" t="str">
            <v>Unidades</v>
          </cell>
          <cell r="K7573">
            <v>0</v>
          </cell>
          <cell r="L7573">
            <v>0</v>
          </cell>
          <cell r="M7573" t="str">
            <v>Elementos sin Marca</v>
          </cell>
          <cell r="O7573">
            <v>0</v>
          </cell>
          <cell r="P7573">
            <v>0</v>
          </cell>
          <cell r="S7573">
            <v>3200000</v>
          </cell>
        </row>
        <row r="7574">
          <cell r="A7574" t="str">
            <v>MOT-180.0X1.47HP</v>
          </cell>
          <cell r="B7574" t="str">
            <v>MOTOVIBRADOR 1.47 HP 1800 RPM MV1400/18</v>
          </cell>
          <cell r="C7574" t="str">
            <v>Accesorios de Motores</v>
          </cell>
          <cell r="D7574" t="str">
            <v>1.4.05.03 | Motores y Motorreductores</v>
          </cell>
          <cell r="F7574">
            <v>0</v>
          </cell>
          <cell r="G7574" t="str">
            <v>Unidades</v>
          </cell>
          <cell r="H7574" t="str">
            <v>Unidades</v>
          </cell>
          <cell r="K7574">
            <v>0</v>
          </cell>
          <cell r="L7574">
            <v>0</v>
          </cell>
          <cell r="M7574" t="str">
            <v>Elementos sin Marca</v>
          </cell>
          <cell r="O7574">
            <v>0</v>
          </cell>
          <cell r="P7574">
            <v>0</v>
          </cell>
          <cell r="S7574">
            <v>4131784</v>
          </cell>
        </row>
        <row r="7575">
          <cell r="A7575" t="str">
            <v>MOT-150.MVE.1500</v>
          </cell>
          <cell r="B7575" t="str">
            <v>MOTOVIBRADOR 1.50 HP 1200 RPM MVE1500/12E-60A0</v>
          </cell>
          <cell r="C7575" t="str">
            <v>Accesorios de Motores</v>
          </cell>
          <cell r="D7575" t="str">
            <v>1.4.05.03 | Motores y Motorreductores</v>
          </cell>
          <cell r="E7575" t="str">
            <v>MALLA 3</v>
          </cell>
          <cell r="F7575">
            <v>0</v>
          </cell>
          <cell r="G7575" t="str">
            <v>Unidades</v>
          </cell>
          <cell r="H7575" t="str">
            <v>Unidades</v>
          </cell>
          <cell r="K7575">
            <v>0</v>
          </cell>
          <cell r="L7575">
            <v>0</v>
          </cell>
          <cell r="M7575" t="str">
            <v>Elementos sin Marca</v>
          </cell>
          <cell r="O7575">
            <v>0</v>
          </cell>
          <cell r="P7575">
            <v>0</v>
          </cell>
          <cell r="S7575">
            <v>7499712</v>
          </cell>
        </row>
        <row r="7576">
          <cell r="A7576" t="str">
            <v>MOT-MVE.2400</v>
          </cell>
          <cell r="B7576" t="str">
            <v>MOTOVIBRADOR 2.50 HP 1800 RPM MVE2400 / 18E-60A0</v>
          </cell>
          <cell r="C7576" t="str">
            <v>Accesorios de Motores</v>
          </cell>
          <cell r="D7576" t="str">
            <v>1.4.05.03 | Motores y Motorreductores</v>
          </cell>
          <cell r="E7576" t="str">
            <v>MALLA 3</v>
          </cell>
          <cell r="F7576">
            <v>0</v>
          </cell>
          <cell r="G7576" t="str">
            <v>Unidades</v>
          </cell>
          <cell r="H7576" t="str">
            <v>Unidades</v>
          </cell>
          <cell r="K7576">
            <v>0</v>
          </cell>
          <cell r="L7576">
            <v>0</v>
          </cell>
          <cell r="M7576" t="str">
            <v>Elementos sin Marca</v>
          </cell>
          <cell r="O7576">
            <v>0</v>
          </cell>
          <cell r="P7576">
            <v>0</v>
          </cell>
          <cell r="S7576">
            <v>4641379</v>
          </cell>
        </row>
        <row r="7577">
          <cell r="A7577" t="str">
            <v>MOT-VIB.36E</v>
          </cell>
          <cell r="B7577" t="str">
            <v>MOTOVIBRADOR 2.8 HP 3600 RPM MVE2000 / 36E-60A0</v>
          </cell>
          <cell r="C7577" t="str">
            <v>Accesorios de Motores</v>
          </cell>
          <cell r="D7577" t="str">
            <v>1.4.05.03 | Motores y Motorreductores</v>
          </cell>
          <cell r="F7577">
            <v>0</v>
          </cell>
          <cell r="G7577" t="str">
            <v>Unidades</v>
          </cell>
          <cell r="H7577" t="str">
            <v>Unidades</v>
          </cell>
          <cell r="K7577">
            <v>0</v>
          </cell>
          <cell r="L7577">
            <v>0</v>
          </cell>
          <cell r="M7577" t="str">
            <v>Elementos sin Marca</v>
          </cell>
          <cell r="O7577">
            <v>0</v>
          </cell>
          <cell r="P7577">
            <v>0</v>
          </cell>
        </row>
        <row r="7578">
          <cell r="A7578" t="str">
            <v>MOU-NPT.1.1/4</v>
          </cell>
          <cell r="B7578" t="str">
            <v>MOUNT 1 1/4" NPT IN Ref: BMPA</v>
          </cell>
          <cell r="C7578" t="str">
            <v>Electrónicos</v>
          </cell>
          <cell r="D7578" t="str">
            <v>1.4.05.16 | Eléctricos y Electrónicos</v>
          </cell>
          <cell r="E7578" t="str">
            <v>E15-N4</v>
          </cell>
          <cell r="F7578">
            <v>0</v>
          </cell>
          <cell r="G7578" t="str">
            <v>Unidades</v>
          </cell>
          <cell r="H7578" t="str">
            <v>Unidades</v>
          </cell>
          <cell r="K7578">
            <v>0</v>
          </cell>
          <cell r="L7578">
            <v>0</v>
          </cell>
          <cell r="M7578" t="str">
            <v>Elementos sin Marca</v>
          </cell>
          <cell r="N7578" t="str">
            <v>BMPA</v>
          </cell>
          <cell r="O7578">
            <v>0</v>
          </cell>
          <cell r="P7578">
            <v>0</v>
          </cell>
        </row>
        <row r="7579">
          <cell r="A7579" t="str">
            <v>MOU-USB.CAB</v>
          </cell>
          <cell r="B7579" t="str">
            <v>MOUSE USB CABLEADO</v>
          </cell>
          <cell r="C7579" t="str">
            <v>Varios Diversos</v>
          </cell>
          <cell r="D7579" t="str">
            <v>1.4.05.10 | Varios</v>
          </cell>
          <cell r="E7579" t="str">
            <v>LETRAS</v>
          </cell>
          <cell r="F7579">
            <v>0</v>
          </cell>
          <cell r="G7579" t="str">
            <v>Unidades</v>
          </cell>
          <cell r="H7579" t="str">
            <v>Unidades</v>
          </cell>
          <cell r="K7579">
            <v>0</v>
          </cell>
          <cell r="L7579">
            <v>0</v>
          </cell>
          <cell r="M7579" t="str">
            <v>Elementos sin Marca</v>
          </cell>
          <cell r="O7579">
            <v>0</v>
          </cell>
          <cell r="P7579">
            <v>0</v>
          </cell>
          <cell r="S7579">
            <v>16806.72</v>
          </cell>
        </row>
        <row r="7580">
          <cell r="A7580" t="str">
            <v>MOY-DRN.160</v>
          </cell>
          <cell r="B7580" t="str">
            <v>MOYU DRN160/180/BE30/32</v>
          </cell>
          <cell r="C7580" t="str">
            <v>Accesorios de Motores</v>
          </cell>
          <cell r="D7580" t="str">
            <v>1.4.05.03 | Motores y Motorreductores</v>
          </cell>
          <cell r="F7580">
            <v>0</v>
          </cell>
          <cell r="G7580" t="str">
            <v>Unidades</v>
          </cell>
          <cell r="H7580" t="str">
            <v>Unidades</v>
          </cell>
          <cell r="K7580">
            <v>0</v>
          </cell>
          <cell r="L7580">
            <v>0</v>
          </cell>
          <cell r="M7580" t="str">
            <v>Elementos sin Marca</v>
          </cell>
          <cell r="O7580">
            <v>0</v>
          </cell>
          <cell r="P7580">
            <v>0</v>
          </cell>
          <cell r="S7580">
            <v>673428</v>
          </cell>
        </row>
        <row r="7581">
          <cell r="A7581" t="str">
            <v>MUE-TAL.GSB</v>
          </cell>
          <cell r="B7581" t="str">
            <v>MUELLE PARA TALADRO BOSCH GSB 20 2RE REF: 2604616006</v>
          </cell>
          <cell r="C7581" t="str">
            <v>Consumible Pulidoras,Taladros y Atornilladoras</v>
          </cell>
          <cell r="D7581" t="str">
            <v>1.4.55.20 | Materiales y Suministros</v>
          </cell>
          <cell r="E7581" t="str">
            <v>EK-N2/1-BD</v>
          </cell>
          <cell r="F7581">
            <v>1</v>
          </cell>
          <cell r="G7581" t="str">
            <v>Unidades</v>
          </cell>
          <cell r="H7581" t="str">
            <v>Unidades</v>
          </cell>
          <cell r="K7581">
            <v>0</v>
          </cell>
          <cell r="L7581">
            <v>0</v>
          </cell>
          <cell r="M7581" t="str">
            <v>Elementos sin Marca</v>
          </cell>
          <cell r="O7581">
            <v>0</v>
          </cell>
          <cell r="P7581">
            <v>0</v>
          </cell>
          <cell r="S7581">
            <v>9800</v>
          </cell>
        </row>
        <row r="7582">
          <cell r="A7582" t="str">
            <v>MUL-DIG.U139C</v>
          </cell>
          <cell r="B7582" t="str">
            <v>MULTIMETRO DIGITAL UT139C MARCA UNI-T</v>
          </cell>
          <cell r="C7582" t="str">
            <v>Herramienta Desechable</v>
          </cell>
          <cell r="D7582" t="str">
            <v>1.4.55.15 | Herramienta Desechable</v>
          </cell>
          <cell r="F7582">
            <v>0</v>
          </cell>
          <cell r="G7582" t="str">
            <v>Unidades</v>
          </cell>
          <cell r="H7582" t="str">
            <v>Unidades</v>
          </cell>
          <cell r="K7582">
            <v>0</v>
          </cell>
          <cell r="L7582">
            <v>0</v>
          </cell>
          <cell r="M7582" t="str">
            <v>Elementos sin Marca</v>
          </cell>
          <cell r="O7582">
            <v>0</v>
          </cell>
          <cell r="P7582">
            <v>0</v>
          </cell>
          <cell r="S7582">
            <v>151261</v>
          </cell>
        </row>
        <row r="7583">
          <cell r="A7583" t="str">
            <v>MUL-DIG.UT39C</v>
          </cell>
          <cell r="B7583" t="str">
            <v>MULTIMETRO DIGITAL UT39C MARCA UNI-T</v>
          </cell>
          <cell r="C7583" t="str">
            <v>Herramienta Desechable</v>
          </cell>
          <cell r="D7583" t="str">
            <v>1.4.55.15 | Herramienta Desechable</v>
          </cell>
          <cell r="F7583">
            <v>0</v>
          </cell>
          <cell r="G7583" t="str">
            <v>Unidades</v>
          </cell>
          <cell r="H7583" t="str">
            <v>Unidades</v>
          </cell>
          <cell r="K7583">
            <v>0</v>
          </cell>
          <cell r="L7583">
            <v>0</v>
          </cell>
          <cell r="M7583" t="str">
            <v>Elementos sin Marca</v>
          </cell>
          <cell r="O7583">
            <v>0</v>
          </cell>
          <cell r="P7583">
            <v>0</v>
          </cell>
          <cell r="S7583">
            <v>115000</v>
          </cell>
        </row>
        <row r="7584">
          <cell r="A7584" t="str">
            <v>MUL-PAR.6SAL</v>
          </cell>
          <cell r="B7584" t="str">
            <v>MULTITOMA DE PARED CON 6 SALIDAS CON POLO A TIERRA</v>
          </cell>
          <cell r="C7584" t="str">
            <v>Eléctricos</v>
          </cell>
          <cell r="D7584" t="str">
            <v>1.4.05.16 | Eléctricos y Electrónicos</v>
          </cell>
          <cell r="E7584" t="str">
            <v>E15-N4</v>
          </cell>
          <cell r="F7584">
            <v>5</v>
          </cell>
          <cell r="G7584" t="str">
            <v>Unidades</v>
          </cell>
          <cell r="H7584" t="str">
            <v>Unidades</v>
          </cell>
          <cell r="K7584">
            <v>0</v>
          </cell>
          <cell r="L7584">
            <v>0</v>
          </cell>
          <cell r="M7584" t="str">
            <v>Elementos sin Marca</v>
          </cell>
          <cell r="O7584">
            <v>2</v>
          </cell>
          <cell r="P7584">
            <v>0</v>
          </cell>
          <cell r="Q7584">
            <v>2</v>
          </cell>
          <cell r="R7584" t="str">
            <v>4</v>
          </cell>
          <cell r="S7584">
            <v>15000</v>
          </cell>
        </row>
        <row r="7585">
          <cell r="A7585" t="str">
            <v>NCU-BOX.ST1</v>
          </cell>
          <cell r="B7585" t="str">
            <v>NCU - BOX 572573.2 ST 1 NORMAL REF: 361893 - LASER</v>
          </cell>
          <cell r="C7585" t="str">
            <v>Consumible Laser</v>
          </cell>
          <cell r="D7585" t="str">
            <v>1.4.55.20 | Materiales y Suministros</v>
          </cell>
          <cell r="E7585" t="str">
            <v>E10-N3/AB</v>
          </cell>
          <cell r="F7585">
            <v>0</v>
          </cell>
          <cell r="G7585" t="str">
            <v>Unidades</v>
          </cell>
          <cell r="H7585" t="str">
            <v>Unidades</v>
          </cell>
          <cell r="K7585">
            <v>0</v>
          </cell>
          <cell r="L7585">
            <v>0</v>
          </cell>
          <cell r="M7585" t="str">
            <v>Elementos sin Marca</v>
          </cell>
          <cell r="O7585">
            <v>0</v>
          </cell>
          <cell r="P7585">
            <v>0</v>
          </cell>
          <cell r="S7585">
            <v>7538751.5899999999</v>
          </cell>
        </row>
        <row r="7586">
          <cell r="A7586" t="str">
            <v>NEU-12".X20</v>
          </cell>
          <cell r="B7586" t="str">
            <v>NEUMATICO ANCHO 12" - RIN 20 - REF.VL TR78A</v>
          </cell>
          <cell r="C7586" t="str">
            <v>Consumible Maquinaria y Equipos</v>
          </cell>
          <cell r="D7586" t="str">
            <v>1.4.55.20 | Materiales y Suministros</v>
          </cell>
          <cell r="F7586">
            <v>0</v>
          </cell>
          <cell r="G7586" t="str">
            <v>Unidades</v>
          </cell>
          <cell r="H7586" t="str">
            <v>Unidades</v>
          </cell>
          <cell r="K7586">
            <v>0</v>
          </cell>
          <cell r="L7586">
            <v>0</v>
          </cell>
          <cell r="M7586" t="str">
            <v>Elementos sin Marca</v>
          </cell>
          <cell r="O7586">
            <v>0</v>
          </cell>
          <cell r="P7586">
            <v>0</v>
          </cell>
          <cell r="S7586">
            <v>84034</v>
          </cell>
        </row>
        <row r="7587">
          <cell r="A7587" t="str">
            <v>NIP-RGE.5/16</v>
          </cell>
          <cell r="B7587" t="str">
            <v>NIPLE / TUERCA SALIDA REF: RGE. ARGON / CO2 5/16</v>
          </cell>
          <cell r="C7587" t="str">
            <v>Tubería Niples</v>
          </cell>
          <cell r="D7587" t="str">
            <v>1.4.05.11 | Accesorios Tuberia</v>
          </cell>
          <cell r="E7587" t="str">
            <v>EÑ-N2</v>
          </cell>
          <cell r="F7587">
            <v>0</v>
          </cell>
          <cell r="G7587" t="str">
            <v>Unidades</v>
          </cell>
          <cell r="H7587" t="str">
            <v>Unidades</v>
          </cell>
          <cell r="K7587">
            <v>0</v>
          </cell>
          <cell r="L7587">
            <v>0</v>
          </cell>
          <cell r="M7587" t="str">
            <v>Elementos sin Marca</v>
          </cell>
          <cell r="O7587">
            <v>0</v>
          </cell>
          <cell r="P7587">
            <v>0</v>
          </cell>
          <cell r="S7587">
            <v>37815</v>
          </cell>
        </row>
        <row r="7588">
          <cell r="A7588" t="str">
            <v>NIP-ACR.1/4</v>
          </cell>
          <cell r="B7588" t="str">
            <v>NIPLE ACERO AL CARBON CON ROSCA HEMBRA NPT DE  1/4" INTERNA  EN UN EXTREMO  Y LONGITUD DE 1"</v>
          </cell>
          <cell r="C7588" t="str">
            <v>Tubería Niples</v>
          </cell>
          <cell r="D7588" t="str">
            <v>1.4.05.11 | Accesorios Tuberia</v>
          </cell>
          <cell r="E7588" t="str">
            <v>EÑ-N2</v>
          </cell>
          <cell r="F7588">
            <v>0</v>
          </cell>
          <cell r="G7588" t="str">
            <v>Unidades</v>
          </cell>
          <cell r="H7588" t="str">
            <v>Unidades</v>
          </cell>
          <cell r="K7588">
            <v>0</v>
          </cell>
          <cell r="L7588">
            <v>0</v>
          </cell>
          <cell r="M7588" t="str">
            <v>Elementos sin Marca</v>
          </cell>
          <cell r="O7588">
            <v>0</v>
          </cell>
          <cell r="P7588">
            <v>0</v>
          </cell>
        </row>
        <row r="7589">
          <cell r="A7589" t="str">
            <v>NIP-11/.2X100.AC</v>
          </cell>
          <cell r="B7589" t="str">
            <v>NIPLE ACERO AL CARBON Ø 1 1/2" X 100 MM ROSCA EN 2 EXTREMOS</v>
          </cell>
          <cell r="C7589" t="str">
            <v>Tubería Niples</v>
          </cell>
          <cell r="D7589" t="str">
            <v>1.4.05.11 | Accesorios Tuberia</v>
          </cell>
          <cell r="E7589" t="str">
            <v>EÑ-N2</v>
          </cell>
          <cell r="F7589">
            <v>0</v>
          </cell>
          <cell r="G7589" t="str">
            <v>Unidades</v>
          </cell>
          <cell r="H7589" t="str">
            <v>Unidades</v>
          </cell>
          <cell r="K7589">
            <v>0</v>
          </cell>
          <cell r="L7589">
            <v>0</v>
          </cell>
          <cell r="M7589" t="str">
            <v>Elementos sin Marca</v>
          </cell>
          <cell r="O7589">
            <v>0</v>
          </cell>
          <cell r="P7589">
            <v>0</v>
          </cell>
          <cell r="S7589">
            <v>3448</v>
          </cell>
        </row>
        <row r="7590">
          <cell r="A7590" t="str">
            <v>NIP-220.1.1/2.AC</v>
          </cell>
          <cell r="B7590" t="str">
            <v>NIPLE ACERO AL CARBON Ø 1 1/2" X 220 MM ROSCA EN 1 EXTREMO</v>
          </cell>
          <cell r="C7590" t="str">
            <v>Tubería Niples</v>
          </cell>
          <cell r="D7590" t="str">
            <v>1.4.05.11 | Accesorios Tuberia</v>
          </cell>
          <cell r="E7590" t="str">
            <v>EÑ-N2</v>
          </cell>
          <cell r="F7590">
            <v>0</v>
          </cell>
          <cell r="G7590" t="str">
            <v>Unidades</v>
          </cell>
          <cell r="H7590" t="str">
            <v>Unidades</v>
          </cell>
          <cell r="K7590">
            <v>0</v>
          </cell>
          <cell r="L7590">
            <v>0</v>
          </cell>
          <cell r="M7590" t="str">
            <v>Elementos sin Marca</v>
          </cell>
          <cell r="O7590">
            <v>0</v>
          </cell>
          <cell r="P7590">
            <v>0</v>
          </cell>
          <cell r="S7590">
            <v>35000</v>
          </cell>
        </row>
        <row r="7591">
          <cell r="A7591" t="str">
            <v>NIP-112.3PU</v>
          </cell>
          <cell r="B7591" t="str">
            <v>NIPLE ACERO AL CARBON Ø 1 1/2" X 3" ROSCA 1 EXTREMO</v>
          </cell>
          <cell r="C7591" t="str">
            <v>Tubería Niples</v>
          </cell>
          <cell r="D7591" t="str">
            <v>1.4.05.11 | Accesorios Tuberia</v>
          </cell>
          <cell r="E7591" t="str">
            <v>EÑ-N2</v>
          </cell>
          <cell r="F7591">
            <v>0</v>
          </cell>
          <cell r="G7591" t="str">
            <v>Unidades</v>
          </cell>
          <cell r="H7591" t="str">
            <v>Unidades</v>
          </cell>
          <cell r="K7591">
            <v>0</v>
          </cell>
          <cell r="L7591">
            <v>0</v>
          </cell>
          <cell r="M7591" t="str">
            <v>Elementos sin Marca</v>
          </cell>
          <cell r="O7591">
            <v>0</v>
          </cell>
          <cell r="P7591">
            <v>0</v>
          </cell>
          <cell r="S7591">
            <v>7284.03</v>
          </cell>
        </row>
        <row r="7592">
          <cell r="A7592" t="str">
            <v>NIP-ACE.1 1/2</v>
          </cell>
          <cell r="B7592" t="str">
            <v>NIPLE ACERO AL CARBON Ø 1 1/2" X 450 MM ROSCA 1 EXTREMO</v>
          </cell>
          <cell r="C7592" t="str">
            <v>Tubería Niples</v>
          </cell>
          <cell r="D7592" t="str">
            <v>1.4.05.11 | Accesorios Tuberia</v>
          </cell>
          <cell r="E7592" t="str">
            <v>EÑ-N2</v>
          </cell>
          <cell r="F7592">
            <v>0</v>
          </cell>
          <cell r="G7592" t="str">
            <v>Unidades</v>
          </cell>
          <cell r="H7592" t="str">
            <v>Unidades</v>
          </cell>
          <cell r="K7592">
            <v>0</v>
          </cell>
          <cell r="L7592">
            <v>0</v>
          </cell>
          <cell r="M7592" t="str">
            <v>Elementos sin Marca</v>
          </cell>
          <cell r="O7592">
            <v>0</v>
          </cell>
          <cell r="P7592">
            <v>0</v>
          </cell>
          <cell r="S7592">
            <v>15966</v>
          </cell>
        </row>
        <row r="7593">
          <cell r="A7593" t="str">
            <v>NIP-1X1./2X550</v>
          </cell>
          <cell r="B7593" t="str">
            <v>NIPLE ACERO AL CARBON Ø 1 1/2" X 550 MM ROSCA EN 1 EXTREMO</v>
          </cell>
          <cell r="C7593" t="str">
            <v>Tubería Niples</v>
          </cell>
          <cell r="D7593" t="str">
            <v>1.4.05.11 | Accesorios Tuberia</v>
          </cell>
          <cell r="E7593" t="str">
            <v>EÑ-N2</v>
          </cell>
          <cell r="F7593">
            <v>0</v>
          </cell>
          <cell r="G7593" t="str">
            <v>Unidades</v>
          </cell>
          <cell r="H7593" t="str">
            <v>Unidades</v>
          </cell>
          <cell r="K7593">
            <v>0</v>
          </cell>
          <cell r="L7593">
            <v>0</v>
          </cell>
          <cell r="M7593" t="str">
            <v>Elementos sin Marca</v>
          </cell>
          <cell r="O7593">
            <v>0</v>
          </cell>
          <cell r="P7593">
            <v>0</v>
          </cell>
        </row>
        <row r="7594">
          <cell r="A7594" t="str">
            <v>NIP-112.X6P</v>
          </cell>
          <cell r="B7594" t="str">
            <v>NIPLE ACERO AL CARBON Ø 1 1/2" X 6" - 1 EXTREMO ROSCA BSPT - 1 EXTREMO ROSCA NPT</v>
          </cell>
          <cell r="C7594" t="str">
            <v>Tubería Niples</v>
          </cell>
          <cell r="D7594" t="str">
            <v>1.4.05.11 | Accesorios Tuberia</v>
          </cell>
          <cell r="F7594">
            <v>0</v>
          </cell>
          <cell r="G7594" t="str">
            <v>Unidades</v>
          </cell>
          <cell r="H7594" t="str">
            <v>Unidades</v>
          </cell>
          <cell r="K7594">
            <v>0</v>
          </cell>
          <cell r="L7594">
            <v>0</v>
          </cell>
          <cell r="M7594" t="str">
            <v>Elementos sin Marca</v>
          </cell>
          <cell r="O7594">
            <v>0</v>
          </cell>
          <cell r="P7594">
            <v>0</v>
          </cell>
          <cell r="S7594">
            <v>30000</v>
          </cell>
        </row>
        <row r="7595">
          <cell r="A7595" t="str">
            <v>NIL-ACE.25M</v>
          </cell>
          <cell r="B7595" t="str">
            <v>NIPLE ACERO AL CARBON Ø 1 1/2" X 65 MM - ROSCA (R) BSPT EN 1 EXTREMO DE 25 MM</v>
          </cell>
          <cell r="C7595" t="str">
            <v>Tubería Niples</v>
          </cell>
          <cell r="D7595" t="str">
            <v>1.4.05.11 | Accesorios Tuberia</v>
          </cell>
          <cell r="F7595">
            <v>0</v>
          </cell>
          <cell r="G7595" t="str">
            <v>Unidades</v>
          </cell>
          <cell r="H7595" t="str">
            <v>Unidades</v>
          </cell>
          <cell r="K7595">
            <v>0</v>
          </cell>
          <cell r="L7595">
            <v>0</v>
          </cell>
          <cell r="M7595" t="str">
            <v>Elementos sin Marca</v>
          </cell>
          <cell r="O7595">
            <v>0</v>
          </cell>
          <cell r="P7595">
            <v>0</v>
          </cell>
          <cell r="S7595">
            <v>7185</v>
          </cell>
        </row>
        <row r="7596">
          <cell r="A7596" t="str">
            <v>NIP-11/2X65AC</v>
          </cell>
          <cell r="B7596" t="str">
            <v>NIPLE ACERO AL CARBON Ø 1 1/2" X 65 MM ROSCA EN 1 EXTREMO</v>
          </cell>
          <cell r="C7596" t="str">
            <v>Tubería Niples</v>
          </cell>
          <cell r="D7596" t="str">
            <v>1.4.05.11 | Accesorios Tuberia</v>
          </cell>
          <cell r="E7596" t="str">
            <v>EÑ-N2</v>
          </cell>
          <cell r="F7596">
            <v>54</v>
          </cell>
          <cell r="G7596" t="str">
            <v>Unidades</v>
          </cell>
          <cell r="H7596" t="str">
            <v>Unidades</v>
          </cell>
          <cell r="K7596">
            <v>0</v>
          </cell>
          <cell r="L7596">
            <v>0</v>
          </cell>
          <cell r="M7596" t="str">
            <v>Elementos sin Marca</v>
          </cell>
          <cell r="O7596">
            <v>0</v>
          </cell>
          <cell r="P7596">
            <v>0</v>
          </cell>
          <cell r="S7596">
            <v>7563.03</v>
          </cell>
        </row>
        <row r="7597">
          <cell r="A7597" t="str">
            <v>NIP-AAC.11/2X65</v>
          </cell>
          <cell r="B7597" t="str">
            <v>NIPLE ACERO AL CARBON Ø 1 1/2" X 65 MM ROSCA EN 2 EXTREMO</v>
          </cell>
          <cell r="C7597" t="str">
            <v>Tubería Niples</v>
          </cell>
          <cell r="D7597" t="str">
            <v>1.4.05.11 | Accesorios Tuberia</v>
          </cell>
          <cell r="E7597" t="str">
            <v>EÑ-N2</v>
          </cell>
          <cell r="F7597">
            <v>56</v>
          </cell>
          <cell r="G7597" t="str">
            <v>Unidades</v>
          </cell>
          <cell r="H7597" t="str">
            <v>Unidades</v>
          </cell>
          <cell r="K7597">
            <v>0</v>
          </cell>
          <cell r="L7597">
            <v>0</v>
          </cell>
          <cell r="M7597" t="str">
            <v>Elementos sin Marca</v>
          </cell>
          <cell r="O7597">
            <v>0</v>
          </cell>
          <cell r="P7597">
            <v>0</v>
          </cell>
          <cell r="S7597">
            <v>14400</v>
          </cell>
        </row>
        <row r="7598">
          <cell r="A7598" t="str">
            <v>NIP-112.65M</v>
          </cell>
          <cell r="B7598" t="str">
            <v>NIPLE ACERO AL CARBON Ø 1 1/2" X 65 MM ROSCA EN 2 EXTREMOS</v>
          </cell>
          <cell r="C7598" t="str">
            <v>Tubería Niples</v>
          </cell>
          <cell r="D7598" t="str">
            <v>1.4.05.11 | Accesorios Tuberia</v>
          </cell>
          <cell r="F7598">
            <v>2</v>
          </cell>
          <cell r="G7598" t="str">
            <v>Unidades</v>
          </cell>
          <cell r="H7598" t="str">
            <v>Unidades</v>
          </cell>
          <cell r="K7598">
            <v>0</v>
          </cell>
          <cell r="L7598">
            <v>0</v>
          </cell>
          <cell r="M7598" t="str">
            <v>Elementos sin Marca</v>
          </cell>
          <cell r="O7598">
            <v>0</v>
          </cell>
          <cell r="P7598">
            <v>0</v>
          </cell>
          <cell r="S7598">
            <v>41596.75</v>
          </cell>
        </row>
        <row r="7599">
          <cell r="A7599" t="str">
            <v>NIP-112.75M</v>
          </cell>
          <cell r="B7599" t="str">
            <v>NIPLE ACERO AL CARBON Ø 1 1/2" X 75 MM ROSCA EN 2 EXTREMOS</v>
          </cell>
          <cell r="C7599" t="str">
            <v>Tubería Niples</v>
          </cell>
          <cell r="D7599" t="str">
            <v>1.4.05.11 | Accesorios Tuberia</v>
          </cell>
          <cell r="F7599">
            <v>2</v>
          </cell>
          <cell r="G7599" t="str">
            <v>Unidades</v>
          </cell>
          <cell r="H7599" t="str">
            <v>Unidades</v>
          </cell>
          <cell r="K7599">
            <v>0</v>
          </cell>
          <cell r="L7599">
            <v>0</v>
          </cell>
          <cell r="M7599" t="str">
            <v>Elementos sin Marca</v>
          </cell>
          <cell r="O7599">
            <v>0</v>
          </cell>
          <cell r="P7599">
            <v>0</v>
          </cell>
          <cell r="S7599">
            <v>47478.75</v>
          </cell>
        </row>
        <row r="7600">
          <cell r="A7600" t="str">
            <v>NIP-ACC.114</v>
          </cell>
          <cell r="B7600" t="str">
            <v>NIPLE ACERO AL CARBON Ø 1 1/4" SCH 40 X 60 MM ROSCA EN 1 EXTREMO</v>
          </cell>
          <cell r="C7600" t="str">
            <v>Tubería Niples</v>
          </cell>
          <cell r="D7600" t="str">
            <v>1.4.05.11 | Accesorios Tuberia</v>
          </cell>
          <cell r="E7600" t="str">
            <v>EÑ-N2</v>
          </cell>
          <cell r="F7600">
            <v>0</v>
          </cell>
          <cell r="G7600" t="str">
            <v>Unidades</v>
          </cell>
          <cell r="H7600" t="str">
            <v>Unidades</v>
          </cell>
          <cell r="K7600">
            <v>0</v>
          </cell>
          <cell r="L7600">
            <v>0</v>
          </cell>
          <cell r="M7600" t="str">
            <v>Elementos sin Marca</v>
          </cell>
          <cell r="O7600">
            <v>0</v>
          </cell>
          <cell r="P7600">
            <v>0</v>
          </cell>
          <cell r="S7600">
            <v>6470.59</v>
          </cell>
        </row>
        <row r="7601">
          <cell r="A7601" t="str">
            <v>NIP-1X3.AC</v>
          </cell>
          <cell r="B7601" t="str">
            <v>NIPLE ACERO AL CARBON Ø 1" X 3" - ROSCA 1 EXTREMO</v>
          </cell>
          <cell r="C7601" t="str">
            <v>Tubería Niples</v>
          </cell>
          <cell r="D7601" t="str">
            <v>1.4.05.11 | Accesorios Tuberia</v>
          </cell>
          <cell r="E7601" t="str">
            <v>EÑ-N2</v>
          </cell>
          <cell r="F7601">
            <v>20</v>
          </cell>
          <cell r="G7601" t="str">
            <v>Unidades</v>
          </cell>
          <cell r="H7601" t="str">
            <v>Unidades</v>
          </cell>
          <cell r="K7601">
            <v>0</v>
          </cell>
          <cell r="L7601">
            <v>0</v>
          </cell>
          <cell r="M7601" t="str">
            <v>Elementos sin Marca</v>
          </cell>
          <cell r="O7601">
            <v>0</v>
          </cell>
          <cell r="P7601">
            <v>0</v>
          </cell>
          <cell r="S7601">
            <v>6600</v>
          </cell>
        </row>
        <row r="7602">
          <cell r="A7602" t="str">
            <v>NIP-1X3.BST</v>
          </cell>
          <cell r="B7602" t="str">
            <v>NIPLE ACERO AL CARBON Ø 1" X 3" - ROSCA 1 EXTREMO BSPT</v>
          </cell>
          <cell r="C7602" t="str">
            <v>Tubería Uniones</v>
          </cell>
          <cell r="D7602" t="str">
            <v>1.4.05.11 | Accesorios Tuberia</v>
          </cell>
          <cell r="E7602" t="str">
            <v>EÑ-N2</v>
          </cell>
          <cell r="F7602">
            <v>11</v>
          </cell>
          <cell r="G7602" t="str">
            <v>Unidades</v>
          </cell>
          <cell r="H7602" t="str">
            <v>Unidades</v>
          </cell>
          <cell r="K7602">
            <v>0</v>
          </cell>
          <cell r="L7602">
            <v>0</v>
          </cell>
          <cell r="M7602" t="str">
            <v>Elementos sin Marca</v>
          </cell>
          <cell r="O7602">
            <v>0</v>
          </cell>
          <cell r="P7602">
            <v>0</v>
          </cell>
          <cell r="S7602">
            <v>15000</v>
          </cell>
        </row>
        <row r="7603">
          <cell r="A7603" t="str">
            <v>NIP-ACE.300</v>
          </cell>
          <cell r="B7603" t="str">
            <v>NIPLE ACERO AL CARBON Ø 1" X 300 MM ROSCA 2 EXTREMOS</v>
          </cell>
          <cell r="C7603" t="str">
            <v>Tubería Niples</v>
          </cell>
          <cell r="D7603" t="str">
            <v>1.4.05.11 | Accesorios Tuberia</v>
          </cell>
          <cell r="F7603">
            <v>0</v>
          </cell>
          <cell r="G7603" t="str">
            <v>Unidades</v>
          </cell>
          <cell r="H7603" t="str">
            <v>Unidades</v>
          </cell>
          <cell r="K7603">
            <v>0</v>
          </cell>
          <cell r="L7603">
            <v>0</v>
          </cell>
          <cell r="M7603" t="str">
            <v>Elementos sin Marca</v>
          </cell>
          <cell r="O7603">
            <v>0</v>
          </cell>
          <cell r="P7603">
            <v>0</v>
          </cell>
          <cell r="S7603">
            <v>18947</v>
          </cell>
        </row>
        <row r="7604">
          <cell r="A7604" t="str">
            <v>NIP-1X4.BST</v>
          </cell>
          <cell r="B7604" t="str">
            <v>NIPLE ACERO AL CARBON Ø 1" X 4" - 1 EXTREMO ROSCA BSPT - 1 EXTREMO ROSCA NPT</v>
          </cell>
          <cell r="C7604" t="str">
            <v>Tubería Uniones</v>
          </cell>
          <cell r="D7604" t="str">
            <v>1.4.05.11 | Accesorios Tuberia</v>
          </cell>
          <cell r="E7604" t="str">
            <v>EÑ-N2</v>
          </cell>
          <cell r="F7604">
            <v>0</v>
          </cell>
          <cell r="G7604" t="str">
            <v>Unidades</v>
          </cell>
          <cell r="H7604" t="str">
            <v>Unidades</v>
          </cell>
          <cell r="K7604">
            <v>0</v>
          </cell>
          <cell r="L7604">
            <v>0</v>
          </cell>
          <cell r="M7604" t="str">
            <v>Elementos sin Marca</v>
          </cell>
          <cell r="O7604">
            <v>0</v>
          </cell>
          <cell r="P7604">
            <v>0</v>
          </cell>
          <cell r="S7604">
            <v>26000</v>
          </cell>
        </row>
        <row r="7605">
          <cell r="A7605" t="str">
            <v>NIP-AC-1X50</v>
          </cell>
          <cell r="B7605" t="str">
            <v>NIPLE ACERO AL CARBON Ø 1" X 50 MM  ROSCA EN 1 EXTREMO</v>
          </cell>
          <cell r="C7605" t="str">
            <v>Tubería Niples</v>
          </cell>
          <cell r="D7605" t="str">
            <v>1.4.05.11 | Accesorios Tuberia</v>
          </cell>
          <cell r="E7605" t="str">
            <v>EÑ-N2</v>
          </cell>
          <cell r="F7605">
            <v>0</v>
          </cell>
          <cell r="G7605" t="str">
            <v>Unidades</v>
          </cell>
          <cell r="H7605" t="str">
            <v>Unidades</v>
          </cell>
          <cell r="K7605">
            <v>0</v>
          </cell>
          <cell r="L7605">
            <v>0</v>
          </cell>
          <cell r="M7605" t="str">
            <v>Elementos sin Marca</v>
          </cell>
          <cell r="O7605">
            <v>0</v>
          </cell>
          <cell r="P7605">
            <v>0</v>
          </cell>
          <cell r="S7605">
            <v>3361.34</v>
          </cell>
        </row>
        <row r="7606">
          <cell r="A7606" t="str">
            <v>NIP-ACE.1X50</v>
          </cell>
          <cell r="B7606" t="str">
            <v>NIPLE ACERO AL CARBON Ø 1" X 50 MM ROSCA 2 EXTREMOS</v>
          </cell>
          <cell r="C7606" t="str">
            <v>Tubería Niples</v>
          </cell>
          <cell r="D7606" t="str">
            <v>1.4.05.11 | Accesorios Tuberia</v>
          </cell>
          <cell r="E7606" t="str">
            <v>EÑ-N2</v>
          </cell>
          <cell r="F7606">
            <v>35</v>
          </cell>
          <cell r="G7606" t="str">
            <v>Unidades</v>
          </cell>
          <cell r="H7606" t="str">
            <v>Unidades</v>
          </cell>
          <cell r="K7606">
            <v>0</v>
          </cell>
          <cell r="L7606">
            <v>0</v>
          </cell>
          <cell r="M7606" t="str">
            <v>Elementos sin Marca</v>
          </cell>
          <cell r="O7606">
            <v>0</v>
          </cell>
          <cell r="P7606">
            <v>0</v>
          </cell>
          <cell r="S7606">
            <v>5042.0200000000004</v>
          </cell>
        </row>
        <row r="7607">
          <cell r="A7607" t="str">
            <v>NIP-1/2.150</v>
          </cell>
          <cell r="B7607" t="str">
            <v>NIPLE ACERO AL CARBON Ø 1/2" X 150 MM ROSCA 2 EXTREMOS</v>
          </cell>
          <cell r="C7607" t="str">
            <v>Tubería Niples</v>
          </cell>
          <cell r="D7607" t="str">
            <v>1.4.05.11 | Accesorios Tuberia</v>
          </cell>
          <cell r="E7607" t="str">
            <v>EÑ-N2</v>
          </cell>
          <cell r="F7607">
            <v>0</v>
          </cell>
          <cell r="G7607" t="str">
            <v>Unidades</v>
          </cell>
          <cell r="H7607" t="str">
            <v>Unidades</v>
          </cell>
          <cell r="K7607">
            <v>0</v>
          </cell>
          <cell r="L7607">
            <v>0</v>
          </cell>
          <cell r="M7607" t="str">
            <v>Elementos sin Marca</v>
          </cell>
          <cell r="O7607">
            <v>0</v>
          </cell>
          <cell r="P7607">
            <v>0</v>
          </cell>
          <cell r="S7607">
            <v>2185</v>
          </cell>
        </row>
        <row r="7608">
          <cell r="A7608" t="str">
            <v>NIP-1/2.3.AC</v>
          </cell>
          <cell r="B7608" t="str">
            <v>NIPLE ACERO AL CARBON Ø 1/2" X 3" ROSCA EN 1 EXTREMO</v>
          </cell>
          <cell r="C7608" t="str">
            <v>Tubería Niples</v>
          </cell>
          <cell r="D7608" t="str">
            <v>1.4.05.11 | Accesorios Tuberia</v>
          </cell>
          <cell r="E7608" t="str">
            <v>EÑ-N2</v>
          </cell>
          <cell r="F7608">
            <v>0</v>
          </cell>
          <cell r="G7608" t="str">
            <v>Unidades</v>
          </cell>
          <cell r="H7608" t="str">
            <v>Unidades</v>
          </cell>
          <cell r="K7608">
            <v>0</v>
          </cell>
          <cell r="L7608">
            <v>0</v>
          </cell>
          <cell r="M7608" t="str">
            <v>Elementos sin Marca</v>
          </cell>
          <cell r="O7608">
            <v>0</v>
          </cell>
          <cell r="P7608">
            <v>0</v>
          </cell>
          <cell r="S7608">
            <v>2219</v>
          </cell>
        </row>
        <row r="7609">
          <cell r="A7609" t="str">
            <v>NIP-1/2.32E</v>
          </cell>
          <cell r="B7609" t="str">
            <v>NIPLE ACERO AL CARBON Ø 1/2" X 3" ROSCA EN 2 EXTREMOS</v>
          </cell>
          <cell r="C7609" t="str">
            <v>Tubería Niples</v>
          </cell>
          <cell r="D7609" t="str">
            <v>1.4.05.11 | Accesorios Tuberia</v>
          </cell>
          <cell r="E7609" t="str">
            <v>EÑ-N2</v>
          </cell>
          <cell r="F7609">
            <v>0</v>
          </cell>
          <cell r="G7609" t="str">
            <v>Unidades</v>
          </cell>
          <cell r="H7609" t="str">
            <v>Unidades</v>
          </cell>
          <cell r="K7609">
            <v>0</v>
          </cell>
          <cell r="L7609">
            <v>0</v>
          </cell>
          <cell r="M7609" t="str">
            <v>Elementos sin Marca</v>
          </cell>
          <cell r="O7609">
            <v>0</v>
          </cell>
          <cell r="P7609">
            <v>0</v>
          </cell>
          <cell r="S7609">
            <v>3500</v>
          </cell>
        </row>
        <row r="7610">
          <cell r="A7610" t="str">
            <v>NIP-1/2.X380</v>
          </cell>
          <cell r="B7610" t="str">
            <v>NIPLE ACERO AL CARBON Ø 1/2" X 380 MM ROSCA 2 EXTREMOS</v>
          </cell>
          <cell r="C7610" t="str">
            <v>Tubería Niples</v>
          </cell>
          <cell r="D7610" t="str">
            <v>1.4.05.11 | Accesorios Tuberia</v>
          </cell>
          <cell r="E7610" t="str">
            <v>EÑ-N2</v>
          </cell>
          <cell r="F7610">
            <v>0</v>
          </cell>
          <cell r="G7610" t="str">
            <v>Unidades</v>
          </cell>
          <cell r="H7610" t="str">
            <v>Unidades</v>
          </cell>
          <cell r="K7610">
            <v>0</v>
          </cell>
          <cell r="L7610">
            <v>0</v>
          </cell>
          <cell r="M7610" t="str">
            <v>Elementos sin Marca</v>
          </cell>
          <cell r="O7610">
            <v>0</v>
          </cell>
          <cell r="P7610">
            <v>0</v>
          </cell>
        </row>
        <row r="7611">
          <cell r="A7611" t="str">
            <v>NIP-ACE.2.1/2X110</v>
          </cell>
          <cell r="B7611" t="str">
            <v>NIPLE ACERO AL CARBON Ø 2 1/2" X 110 MM ROSCA EN 1 EXTREMO</v>
          </cell>
          <cell r="C7611" t="str">
            <v>Tubería Niples</v>
          </cell>
          <cell r="D7611" t="str">
            <v>1.4.05.11 | Accesorios Tuberia</v>
          </cell>
          <cell r="E7611" t="str">
            <v>EÑ-N2</v>
          </cell>
          <cell r="F7611">
            <v>0</v>
          </cell>
          <cell r="G7611" t="str">
            <v>Unidades</v>
          </cell>
          <cell r="H7611" t="str">
            <v>Unidades</v>
          </cell>
          <cell r="K7611">
            <v>0</v>
          </cell>
          <cell r="L7611">
            <v>0</v>
          </cell>
          <cell r="M7611" t="str">
            <v>Elementos sin Marca</v>
          </cell>
          <cell r="O7611">
            <v>0</v>
          </cell>
          <cell r="P7611">
            <v>0</v>
          </cell>
        </row>
        <row r="7612">
          <cell r="A7612" t="str">
            <v>NIP-AAC.21/2X200</v>
          </cell>
          <cell r="B7612" t="str">
            <v>NIPLE ACERO AL CARBON Ø 2 1/2" X 200 MM ROSCA EN 1 EXTREMO</v>
          </cell>
          <cell r="C7612" t="str">
            <v>Tubería Niples</v>
          </cell>
          <cell r="D7612" t="str">
            <v>1.4.05.11 | Accesorios Tuberia</v>
          </cell>
          <cell r="E7612" t="str">
            <v>EÑ-N2</v>
          </cell>
          <cell r="F7612">
            <v>0</v>
          </cell>
          <cell r="G7612" t="str">
            <v>Unidades</v>
          </cell>
          <cell r="H7612" t="str">
            <v>Unidades</v>
          </cell>
          <cell r="K7612">
            <v>0</v>
          </cell>
          <cell r="L7612">
            <v>0</v>
          </cell>
          <cell r="M7612" t="str">
            <v>Elementos sin Marca</v>
          </cell>
          <cell r="O7612">
            <v>0</v>
          </cell>
          <cell r="P7612">
            <v>0</v>
          </cell>
        </row>
        <row r="7613">
          <cell r="A7613" t="str">
            <v>NIP-2PU.127</v>
          </cell>
          <cell r="B7613" t="str">
            <v>NIPLE ACERO AL CARBON Ø 2" X 127 MM ROSCA EN 2 EXTREMOS</v>
          </cell>
          <cell r="C7613" t="str">
            <v>Tubería Niples</v>
          </cell>
          <cell r="D7613" t="str">
            <v>1.4.05.11 | Accesorios Tuberia</v>
          </cell>
          <cell r="E7613" t="str">
            <v>EÑ-N2</v>
          </cell>
          <cell r="F7613">
            <v>0</v>
          </cell>
          <cell r="G7613" t="str">
            <v>Unidades</v>
          </cell>
          <cell r="H7613" t="str">
            <v>Unidades</v>
          </cell>
          <cell r="K7613">
            <v>0</v>
          </cell>
          <cell r="L7613">
            <v>0</v>
          </cell>
          <cell r="M7613" t="str">
            <v>Elementos sin Marca</v>
          </cell>
          <cell r="O7613">
            <v>0</v>
          </cell>
          <cell r="P7613">
            <v>0</v>
          </cell>
          <cell r="S7613">
            <v>21700</v>
          </cell>
        </row>
        <row r="7614">
          <cell r="A7614" t="str">
            <v>NIP-2X3.2EX</v>
          </cell>
          <cell r="B7614" t="str">
            <v>NIPLE ACERO AL CARBON Ø 2" X 3" ROSCA EN 2 EXTREMOS</v>
          </cell>
          <cell r="C7614" t="str">
            <v>Tubería Niples</v>
          </cell>
          <cell r="D7614" t="str">
            <v>1.4.05.11 | Accesorios Tuberia</v>
          </cell>
          <cell r="E7614" t="str">
            <v>EÑ-N2</v>
          </cell>
          <cell r="F7614">
            <v>0</v>
          </cell>
          <cell r="G7614" t="str">
            <v>Unidades</v>
          </cell>
          <cell r="H7614" t="str">
            <v>Unidades</v>
          </cell>
          <cell r="K7614">
            <v>0</v>
          </cell>
          <cell r="L7614">
            <v>0</v>
          </cell>
          <cell r="M7614" t="str">
            <v>Elementos sin Marca</v>
          </cell>
          <cell r="O7614">
            <v>0</v>
          </cell>
          <cell r="P7614">
            <v>0</v>
          </cell>
          <cell r="S7614">
            <v>11000</v>
          </cell>
        </row>
        <row r="7615">
          <cell r="A7615" t="str">
            <v>NIP-AC2.42E</v>
          </cell>
          <cell r="B7615" t="str">
            <v>NIPLE ACERO AL CARBON Ø 2" X 4" ROSCA EN 2 EXTREMOS</v>
          </cell>
          <cell r="C7615" t="str">
            <v>Tubería Niples</v>
          </cell>
          <cell r="D7615" t="str">
            <v>1.4.05.11 | Accesorios Tuberia</v>
          </cell>
          <cell r="E7615" t="str">
            <v>EÑ-N2</v>
          </cell>
          <cell r="F7615">
            <v>0</v>
          </cell>
          <cell r="G7615" t="str">
            <v>Unidades</v>
          </cell>
          <cell r="H7615" t="str">
            <v>Unidades</v>
          </cell>
          <cell r="K7615">
            <v>0</v>
          </cell>
          <cell r="L7615">
            <v>0</v>
          </cell>
          <cell r="M7615" t="str">
            <v>Elementos sin Marca</v>
          </cell>
          <cell r="O7615">
            <v>0</v>
          </cell>
          <cell r="P7615">
            <v>0</v>
          </cell>
          <cell r="S7615">
            <v>16500</v>
          </cell>
        </row>
        <row r="7616">
          <cell r="A7616" t="str">
            <v>NIP-3/4.1/2</v>
          </cell>
          <cell r="B7616" t="str">
            <v>NIPLE ACERO AL CARBON Ø 3/4" X 3-1/2" ROSCA EN 2 EXTREMOS</v>
          </cell>
          <cell r="C7616" t="str">
            <v>Tubería Niples</v>
          </cell>
          <cell r="D7616" t="str">
            <v>1.4.05.11 | Accesorios Tuberia</v>
          </cell>
          <cell r="E7616" t="str">
            <v>EÑ-N2</v>
          </cell>
          <cell r="F7616">
            <v>11</v>
          </cell>
          <cell r="G7616" t="str">
            <v>Unidades</v>
          </cell>
          <cell r="H7616" t="str">
            <v>Unidades</v>
          </cell>
          <cell r="K7616">
            <v>0</v>
          </cell>
          <cell r="L7616">
            <v>0</v>
          </cell>
          <cell r="M7616" t="str">
            <v>Elementos sin Marca</v>
          </cell>
          <cell r="O7616">
            <v>0</v>
          </cell>
          <cell r="P7616">
            <v>0</v>
          </cell>
          <cell r="S7616">
            <v>3437</v>
          </cell>
        </row>
        <row r="7617">
          <cell r="A7617" t="str">
            <v>NIP-112.X3P</v>
          </cell>
          <cell r="B7617" t="str">
            <v>NIPLE ACERO AL CARBON Ø1 1/2" X 3" - ROSCA 1 EXTREMO BSPT</v>
          </cell>
          <cell r="C7617" t="str">
            <v>Tubería Niples</v>
          </cell>
          <cell r="D7617" t="str">
            <v>1.4.05.11 | Accesorios Tuberia</v>
          </cell>
          <cell r="F7617">
            <v>34</v>
          </cell>
          <cell r="G7617" t="str">
            <v>Unidades</v>
          </cell>
          <cell r="H7617" t="str">
            <v>Unidades</v>
          </cell>
          <cell r="K7617">
            <v>0</v>
          </cell>
          <cell r="L7617">
            <v>0</v>
          </cell>
          <cell r="M7617" t="str">
            <v>Elementos sin Marca</v>
          </cell>
          <cell r="O7617">
            <v>0</v>
          </cell>
          <cell r="P7617">
            <v>0</v>
          </cell>
          <cell r="S7617">
            <v>28900</v>
          </cell>
        </row>
        <row r="7618">
          <cell r="A7618" t="str">
            <v>NIP-ACE.SCH40.3/4X13</v>
          </cell>
          <cell r="B7618" t="str">
            <v>NIPLE ACERO AL CARBON SCH 40 Ø 3/4" X 13" ROSCA EN AMBOS EXTREMOS</v>
          </cell>
          <cell r="C7618" t="str">
            <v>Tubería Niples</v>
          </cell>
          <cell r="D7618" t="str">
            <v>1.4.05.11 | Accesorios Tuberia</v>
          </cell>
          <cell r="E7618" t="str">
            <v>EÑ-N2</v>
          </cell>
          <cell r="F7618">
            <v>0</v>
          </cell>
          <cell r="G7618" t="str">
            <v>Unidades</v>
          </cell>
          <cell r="H7618" t="str">
            <v>Unidades</v>
          </cell>
          <cell r="K7618">
            <v>0</v>
          </cell>
          <cell r="L7618">
            <v>0</v>
          </cell>
          <cell r="M7618" t="str">
            <v>Elementos sin Marca</v>
          </cell>
          <cell r="O7618">
            <v>0</v>
          </cell>
          <cell r="P7618">
            <v>0</v>
          </cell>
          <cell r="S7618">
            <v>7563</v>
          </cell>
        </row>
        <row r="7619">
          <cell r="A7619" t="str">
            <v>NIP-SCH.40.AC.3/4X30MM</v>
          </cell>
          <cell r="B7619" t="str">
            <v>NIPLE ACERO AL CARBON SCH 40 Ø 3/4" X 30 MM ROSCA HEMBRA EN 1 EXTREMO</v>
          </cell>
          <cell r="C7619" t="str">
            <v>Tubería Niples</v>
          </cell>
          <cell r="D7619" t="str">
            <v>1.4.05.11 | Accesorios Tuberia</v>
          </cell>
          <cell r="E7619" t="str">
            <v>EÑ-N2</v>
          </cell>
          <cell r="F7619">
            <v>0</v>
          </cell>
          <cell r="G7619" t="str">
            <v>Unidades</v>
          </cell>
          <cell r="H7619" t="str">
            <v>Unidades</v>
          </cell>
          <cell r="K7619">
            <v>0</v>
          </cell>
          <cell r="L7619">
            <v>0</v>
          </cell>
          <cell r="M7619" t="str">
            <v>Elementos sin Marca</v>
          </cell>
          <cell r="O7619">
            <v>0</v>
          </cell>
          <cell r="P7619">
            <v>0</v>
          </cell>
          <cell r="S7619">
            <v>2500</v>
          </cell>
        </row>
        <row r="7620">
          <cell r="A7620" t="str">
            <v>NIP-ACE.SHC40.3/4X4.1EXT</v>
          </cell>
          <cell r="B7620" t="str">
            <v>NIPLE ACERO AL CARBON SCH 40 Ø 3/4" X 4" ROSCA EN 1 EXTREMO</v>
          </cell>
          <cell r="C7620" t="str">
            <v>Tubería Niples</v>
          </cell>
          <cell r="D7620" t="str">
            <v>1.4.05.11 | Accesorios Tuberia</v>
          </cell>
          <cell r="E7620" t="str">
            <v>EÑ-N2</v>
          </cell>
          <cell r="F7620">
            <v>0</v>
          </cell>
          <cell r="G7620" t="str">
            <v>Unidades</v>
          </cell>
          <cell r="H7620" t="str">
            <v>Unidades</v>
          </cell>
          <cell r="K7620">
            <v>0</v>
          </cell>
          <cell r="L7620">
            <v>0</v>
          </cell>
          <cell r="M7620" t="str">
            <v>Elementos sin Marca</v>
          </cell>
          <cell r="O7620">
            <v>0</v>
          </cell>
          <cell r="P7620">
            <v>0</v>
          </cell>
          <cell r="S7620">
            <v>2941</v>
          </cell>
        </row>
        <row r="7621">
          <cell r="A7621" t="str">
            <v>NIP-ACE.SHC40.34X4</v>
          </cell>
          <cell r="B7621" t="str">
            <v>NIPLE ACERO AL CARBON SCH 40 Ø 3/4" X 4" ROSCA EN AMBOS EXTREMOS</v>
          </cell>
          <cell r="C7621" t="str">
            <v>Tubería Niples</v>
          </cell>
          <cell r="D7621" t="str">
            <v>1.4.05.11 | Accesorios Tuberia</v>
          </cell>
          <cell r="E7621" t="str">
            <v>EÑ-N2</v>
          </cell>
          <cell r="F7621">
            <v>0</v>
          </cell>
          <cell r="G7621" t="str">
            <v>Unidades</v>
          </cell>
          <cell r="H7621" t="str">
            <v>Unidades</v>
          </cell>
          <cell r="K7621">
            <v>0</v>
          </cell>
          <cell r="L7621">
            <v>0</v>
          </cell>
          <cell r="M7621" t="str">
            <v>Elementos sin Marca</v>
          </cell>
          <cell r="O7621">
            <v>0</v>
          </cell>
          <cell r="P7621">
            <v>0</v>
          </cell>
          <cell r="S7621">
            <v>4623</v>
          </cell>
        </row>
        <row r="7622">
          <cell r="A7622" t="str">
            <v>NIP-ACE.SCH40X3/4X40</v>
          </cell>
          <cell r="B7622" t="str">
            <v>NIPLE ACERO AL CARBON SCH 40 Ø 3/4" X 40 MM ROSCA EN 1 EXTREMO</v>
          </cell>
          <cell r="C7622" t="str">
            <v>Tubería Niples</v>
          </cell>
          <cell r="D7622" t="str">
            <v>1.4.05.11 | Accesorios Tuberia</v>
          </cell>
          <cell r="E7622" t="str">
            <v>EÑ-N2</v>
          </cell>
          <cell r="F7622">
            <v>0</v>
          </cell>
          <cell r="G7622" t="str">
            <v>Unidades</v>
          </cell>
          <cell r="H7622" t="str">
            <v>Unidades</v>
          </cell>
          <cell r="K7622">
            <v>0</v>
          </cell>
          <cell r="L7622">
            <v>0</v>
          </cell>
          <cell r="M7622" t="str">
            <v>Elementos sin Marca</v>
          </cell>
          <cell r="O7622">
            <v>0</v>
          </cell>
          <cell r="P7622">
            <v>0</v>
          </cell>
          <cell r="S7622">
            <v>1764</v>
          </cell>
        </row>
        <row r="7623">
          <cell r="A7623" t="str">
            <v>PIP-SCH.40.AC.3/4X40MM</v>
          </cell>
          <cell r="B7623" t="str">
            <v>NIPLE ACERO AL CARBON SCH 40 Ø 3/4" X 40 MM ROSCA HEMBRA EN 1 EXTREMO</v>
          </cell>
          <cell r="C7623" t="str">
            <v>Tubería Niples</v>
          </cell>
          <cell r="D7623" t="str">
            <v>1.4.05.11 | Accesorios Tuberia</v>
          </cell>
          <cell r="E7623" t="str">
            <v>EÑ-N2</v>
          </cell>
          <cell r="F7623">
            <v>0</v>
          </cell>
          <cell r="G7623" t="str">
            <v>Unidades</v>
          </cell>
          <cell r="H7623" t="str">
            <v>Unidades</v>
          </cell>
          <cell r="K7623">
            <v>0</v>
          </cell>
          <cell r="L7623">
            <v>0</v>
          </cell>
          <cell r="M7623" t="str">
            <v>Elementos sin Marca</v>
          </cell>
          <cell r="O7623">
            <v>0</v>
          </cell>
          <cell r="P7623">
            <v>0</v>
          </cell>
          <cell r="S7623">
            <v>4150</v>
          </cell>
        </row>
        <row r="7624">
          <cell r="A7624" t="str">
            <v>NIP-ACE.SCH40.3/4X7</v>
          </cell>
          <cell r="B7624" t="str">
            <v>NIPLE ACERO AL CARBON SCH 40 Ø 3/4" X 7" ROSCA EN AMBOS EXTREMOS</v>
          </cell>
          <cell r="C7624" t="str">
            <v>Tubería Niples</v>
          </cell>
          <cell r="D7624" t="str">
            <v>1.4.05.11 | Accesorios Tuberia</v>
          </cell>
          <cell r="E7624" t="str">
            <v>EÑ-N2</v>
          </cell>
          <cell r="F7624">
            <v>0</v>
          </cell>
          <cell r="G7624" t="str">
            <v>Unidades</v>
          </cell>
          <cell r="H7624" t="str">
            <v>Unidades</v>
          </cell>
          <cell r="K7624">
            <v>0</v>
          </cell>
          <cell r="L7624">
            <v>0</v>
          </cell>
          <cell r="M7624" t="str">
            <v>Elementos sin Marca</v>
          </cell>
          <cell r="O7624">
            <v>0</v>
          </cell>
          <cell r="P7624">
            <v>0</v>
          </cell>
          <cell r="S7624">
            <v>4202</v>
          </cell>
        </row>
        <row r="7625">
          <cell r="A7625" t="str">
            <v>NIP-ACE.SCH80.3/8X1.1/2</v>
          </cell>
          <cell r="B7625" t="str">
            <v>NIPLE ACERO AL CARBON SCH 80 Ø 3/8" X 1 1/2"</v>
          </cell>
          <cell r="C7625" t="str">
            <v>Tubería Niples</v>
          </cell>
          <cell r="D7625" t="str">
            <v>1.4.05.11 | Accesorios Tuberia</v>
          </cell>
          <cell r="E7625" t="str">
            <v>EÑ-N2</v>
          </cell>
          <cell r="F7625">
            <v>0</v>
          </cell>
          <cell r="G7625" t="str">
            <v>Unidades</v>
          </cell>
          <cell r="H7625" t="str">
            <v>Unidades</v>
          </cell>
          <cell r="K7625">
            <v>0</v>
          </cell>
          <cell r="L7625">
            <v>0</v>
          </cell>
          <cell r="M7625" t="str">
            <v>Elementos sin Marca</v>
          </cell>
          <cell r="O7625">
            <v>0</v>
          </cell>
          <cell r="P7625">
            <v>0</v>
          </cell>
          <cell r="S7625">
            <v>1800</v>
          </cell>
        </row>
        <row r="7626">
          <cell r="A7626" t="str">
            <v>NIP-ACE.SCH80.3/8X4</v>
          </cell>
          <cell r="B7626" t="str">
            <v>NIPLE ACERO AL CARBON SCH 80 Ø 3/8" X 4"</v>
          </cell>
          <cell r="C7626" t="str">
            <v>Tubería Niples</v>
          </cell>
          <cell r="D7626" t="str">
            <v>1.4.05.11 | Accesorios Tuberia</v>
          </cell>
          <cell r="E7626" t="str">
            <v>EÑ-N2</v>
          </cell>
          <cell r="F7626">
            <v>0</v>
          </cell>
          <cell r="G7626" t="str">
            <v>Unidades</v>
          </cell>
          <cell r="H7626" t="str">
            <v>Unidades</v>
          </cell>
          <cell r="K7626">
            <v>0</v>
          </cell>
          <cell r="L7626">
            <v>0</v>
          </cell>
          <cell r="M7626" t="str">
            <v>Elementos sin Marca</v>
          </cell>
          <cell r="O7626">
            <v>0</v>
          </cell>
          <cell r="P7626">
            <v>0</v>
          </cell>
          <cell r="S7626">
            <v>3200</v>
          </cell>
        </row>
        <row r="7627">
          <cell r="A7627" t="str">
            <v>NIP-ACE.SCH80.3/8X6</v>
          </cell>
          <cell r="B7627" t="str">
            <v>NIPLE ACERO AL CARBON SCH 80 Ø 3/8" X 6"</v>
          </cell>
          <cell r="C7627" t="str">
            <v>Tubería Niples</v>
          </cell>
          <cell r="D7627" t="str">
            <v>1.4.05.11 | Accesorios Tuberia</v>
          </cell>
          <cell r="E7627" t="str">
            <v>EÑ-N2</v>
          </cell>
          <cell r="F7627">
            <v>0</v>
          </cell>
          <cell r="G7627" t="str">
            <v>Unidades</v>
          </cell>
          <cell r="H7627" t="str">
            <v>Unidades</v>
          </cell>
          <cell r="K7627">
            <v>0</v>
          </cell>
          <cell r="L7627">
            <v>0</v>
          </cell>
          <cell r="M7627" t="str">
            <v>Elementos sin Marca</v>
          </cell>
          <cell r="O7627">
            <v>0</v>
          </cell>
          <cell r="P7627">
            <v>0</v>
          </cell>
          <cell r="S7627">
            <v>4360</v>
          </cell>
        </row>
        <row r="7628">
          <cell r="A7628" t="str">
            <v>NIP-1/2.55M</v>
          </cell>
          <cell r="B7628" t="str">
            <v>NIPLE ACERO AL CARGON Ø 1/2" SCH 40 X 50 MM DE LONG -  ROSCA 2 EXTREMOS</v>
          </cell>
          <cell r="C7628" t="str">
            <v>Tubería Niples</v>
          </cell>
          <cell r="D7628" t="str">
            <v>1.4.05.11 | Accesorios Tuberia</v>
          </cell>
          <cell r="E7628" t="str">
            <v>EÑ-N2</v>
          </cell>
          <cell r="F7628">
            <v>0</v>
          </cell>
          <cell r="G7628" t="str">
            <v>Unidades</v>
          </cell>
          <cell r="H7628" t="str">
            <v>Unidades</v>
          </cell>
          <cell r="K7628">
            <v>0</v>
          </cell>
          <cell r="L7628">
            <v>0</v>
          </cell>
          <cell r="M7628" t="str">
            <v>Elementos sin Marca</v>
          </cell>
          <cell r="O7628">
            <v>0</v>
          </cell>
          <cell r="P7628">
            <v>0</v>
          </cell>
          <cell r="S7628">
            <v>2689.08</v>
          </cell>
        </row>
        <row r="7629">
          <cell r="A7629" t="str">
            <v>NIP-ACE.3/4.70M</v>
          </cell>
          <cell r="B7629" t="str">
            <v>NIPLE ACERO Ø 3/4 X 70 MM ROSCA EN 2 EXTREMOS</v>
          </cell>
          <cell r="C7629" t="str">
            <v>Tubería Niples</v>
          </cell>
          <cell r="D7629" t="str">
            <v>1.4.05.11 | Accesorios Tuberia</v>
          </cell>
          <cell r="E7629" t="str">
            <v>EÑ-N2</v>
          </cell>
          <cell r="F7629">
            <v>0</v>
          </cell>
          <cell r="G7629" t="str">
            <v>Unidades</v>
          </cell>
          <cell r="H7629" t="str">
            <v>Unidades</v>
          </cell>
          <cell r="K7629">
            <v>0</v>
          </cell>
          <cell r="L7629">
            <v>0</v>
          </cell>
          <cell r="M7629" t="str">
            <v>Elementos sin Marca</v>
          </cell>
          <cell r="O7629">
            <v>0</v>
          </cell>
          <cell r="P7629">
            <v>0</v>
          </cell>
          <cell r="S7629">
            <v>3000</v>
          </cell>
        </row>
        <row r="7630">
          <cell r="A7630" t="str">
            <v>NIP-ACE.3/4.60M</v>
          </cell>
          <cell r="B7630" t="str">
            <v>NIPLE ACERO Ø 3/4" X 60 MM ROSCA EN 1 EXTREMOS</v>
          </cell>
          <cell r="C7630" t="str">
            <v>Tubería Niples</v>
          </cell>
          <cell r="D7630" t="str">
            <v>1.4.05.11 | Accesorios Tuberia</v>
          </cell>
          <cell r="E7630" t="str">
            <v>EÑ-N2</v>
          </cell>
          <cell r="F7630">
            <v>0</v>
          </cell>
          <cell r="G7630" t="str">
            <v>Unidades</v>
          </cell>
          <cell r="H7630" t="str">
            <v>Unidades</v>
          </cell>
          <cell r="K7630">
            <v>0</v>
          </cell>
          <cell r="L7630">
            <v>0</v>
          </cell>
          <cell r="M7630" t="str">
            <v>Elementos sin Marca</v>
          </cell>
          <cell r="O7630">
            <v>0</v>
          </cell>
          <cell r="P7630">
            <v>0</v>
          </cell>
          <cell r="S7630">
            <v>3781.51</v>
          </cell>
        </row>
        <row r="7631">
          <cell r="A7631" t="str">
            <v>NIP-A/C.21/2</v>
          </cell>
          <cell r="B7631" t="str">
            <v>NIPLE BARRIL 2 1/2" - ACERO CARBON</v>
          </cell>
          <cell r="C7631" t="str">
            <v>Tubería Niples</v>
          </cell>
          <cell r="D7631" t="str">
            <v>1.4.05.11 | Accesorios Tuberia</v>
          </cell>
          <cell r="F7631">
            <v>0</v>
          </cell>
          <cell r="G7631" t="str">
            <v>Unidades</v>
          </cell>
          <cell r="H7631" t="str">
            <v>Unidades</v>
          </cell>
          <cell r="K7631">
            <v>0</v>
          </cell>
          <cell r="L7631">
            <v>0</v>
          </cell>
          <cell r="M7631" t="str">
            <v>Elementos sin Marca</v>
          </cell>
          <cell r="O7631">
            <v>0</v>
          </cell>
          <cell r="P7631">
            <v>0</v>
          </cell>
        </row>
        <row r="7632">
          <cell r="A7632" t="str">
            <v>NIP-A/C.2PU</v>
          </cell>
          <cell r="B7632" t="str">
            <v>NIPLE BARRIL 2" - ACERO CARBON</v>
          </cell>
          <cell r="C7632" t="str">
            <v>Tubería Niples</v>
          </cell>
          <cell r="D7632" t="str">
            <v>1.4.05.11 | Accesorios Tuberia</v>
          </cell>
          <cell r="F7632">
            <v>0</v>
          </cell>
          <cell r="G7632" t="str">
            <v>Unidades</v>
          </cell>
          <cell r="H7632" t="str">
            <v>Unidades</v>
          </cell>
          <cell r="K7632">
            <v>0</v>
          </cell>
          <cell r="L7632">
            <v>0</v>
          </cell>
          <cell r="M7632" t="str">
            <v>Elementos sin Marca</v>
          </cell>
          <cell r="O7632">
            <v>0</v>
          </cell>
          <cell r="P7632">
            <v>0</v>
          </cell>
        </row>
        <row r="7633">
          <cell r="A7633" t="str">
            <v>NIP-GAL.1/2X3.1/2</v>
          </cell>
          <cell r="B7633" t="str">
            <v>NIPLE GALVANIZADO 1/2" X 3 1/2" ROSCA EN AMBOS EXTREMOS</v>
          </cell>
          <cell r="C7633" t="str">
            <v>Tubería Niples</v>
          </cell>
          <cell r="D7633" t="str">
            <v>1.4.05.11 | Accesorios Tuberia</v>
          </cell>
          <cell r="E7633" t="str">
            <v>EÑ-N2</v>
          </cell>
          <cell r="F7633">
            <v>0</v>
          </cell>
          <cell r="G7633" t="str">
            <v>Unidades</v>
          </cell>
          <cell r="H7633" t="str">
            <v>Unidades</v>
          </cell>
          <cell r="K7633">
            <v>0</v>
          </cell>
          <cell r="L7633">
            <v>0</v>
          </cell>
          <cell r="M7633" t="str">
            <v>Elementos sin Marca</v>
          </cell>
          <cell r="O7633">
            <v>0</v>
          </cell>
          <cell r="P7633">
            <v>0</v>
          </cell>
          <cell r="S7633">
            <v>1261</v>
          </cell>
        </row>
        <row r="7634">
          <cell r="A7634" t="str">
            <v>NIP-GAL.1/2X3</v>
          </cell>
          <cell r="B7634" t="str">
            <v>NIPLE GALVANIZADO 1/2" X 3" ROSCA EN AMBOS EXTREMOS</v>
          </cell>
          <cell r="C7634" t="str">
            <v>Tubería Niples</v>
          </cell>
          <cell r="D7634" t="str">
            <v>1.4.05.11 | Accesorios Tuberia</v>
          </cell>
          <cell r="E7634" t="str">
            <v>EÑ-N2</v>
          </cell>
          <cell r="F7634">
            <v>0</v>
          </cell>
          <cell r="G7634" t="str">
            <v>Unidades</v>
          </cell>
          <cell r="H7634" t="str">
            <v>Unidades</v>
          </cell>
          <cell r="K7634">
            <v>0</v>
          </cell>
          <cell r="L7634">
            <v>0</v>
          </cell>
          <cell r="M7634" t="str">
            <v>Elementos sin Marca</v>
          </cell>
          <cell r="O7634">
            <v>0</v>
          </cell>
          <cell r="P7634">
            <v>0</v>
          </cell>
          <cell r="S7634">
            <v>2970</v>
          </cell>
        </row>
        <row r="7635">
          <cell r="A7635" t="str">
            <v>NIP-GAL.3/8X3</v>
          </cell>
          <cell r="B7635" t="str">
            <v>NIPLE GALVANIZADO 3/8" X 3" ROSCA EN AMBOS EXTREMOS</v>
          </cell>
          <cell r="C7635" t="str">
            <v>Tubería Niples</v>
          </cell>
          <cell r="D7635" t="str">
            <v>1.4.05.11 | Accesorios Tuberia</v>
          </cell>
          <cell r="E7635" t="str">
            <v>EÑ-N2</v>
          </cell>
          <cell r="F7635">
            <v>0</v>
          </cell>
          <cell r="G7635" t="str">
            <v>Unidades</v>
          </cell>
          <cell r="H7635" t="str">
            <v>Unidades</v>
          </cell>
          <cell r="K7635">
            <v>0</v>
          </cell>
          <cell r="L7635">
            <v>0</v>
          </cell>
          <cell r="M7635" t="str">
            <v>Elementos sin Marca</v>
          </cell>
          <cell r="O7635">
            <v>0</v>
          </cell>
          <cell r="P7635">
            <v>0</v>
          </cell>
          <cell r="S7635">
            <v>1261</v>
          </cell>
        </row>
        <row r="7636">
          <cell r="A7636" t="str">
            <v>NIP-GAL.3/8X3/4</v>
          </cell>
          <cell r="B7636" t="str">
            <v>NIPLE GALVANIZADO 3/8" X 4" ROSCA EN AMBOS EXTREMOS</v>
          </cell>
          <cell r="C7636" t="str">
            <v>Tubería Niples</v>
          </cell>
          <cell r="D7636" t="str">
            <v>1.4.05.11 | Accesorios Tuberia</v>
          </cell>
          <cell r="E7636" t="str">
            <v>EÑ-N2</v>
          </cell>
          <cell r="F7636">
            <v>0</v>
          </cell>
          <cell r="G7636" t="str">
            <v>Unidades</v>
          </cell>
          <cell r="H7636" t="str">
            <v>Unidades</v>
          </cell>
          <cell r="K7636">
            <v>0</v>
          </cell>
          <cell r="L7636">
            <v>0</v>
          </cell>
          <cell r="M7636" t="str">
            <v>Elementos sin Marca</v>
          </cell>
          <cell r="O7636">
            <v>0</v>
          </cell>
          <cell r="P7636">
            <v>0</v>
          </cell>
          <cell r="S7636">
            <v>1886</v>
          </cell>
        </row>
        <row r="7637">
          <cell r="A7637" t="str">
            <v>NIP-GAL.190</v>
          </cell>
          <cell r="B7637" t="str">
            <v>NIPLE GALVANIZADO Ø 1 1/2" X 190 MM - ROSCA (R) BSPT EN 1 EXTREMO DE 25 MM</v>
          </cell>
          <cell r="C7637" t="str">
            <v>Tubería Niples</v>
          </cell>
          <cell r="D7637" t="str">
            <v>1.4.05.11 | Accesorios Tuberia</v>
          </cell>
          <cell r="F7637">
            <v>0</v>
          </cell>
          <cell r="G7637" t="str">
            <v>Unidades</v>
          </cell>
          <cell r="H7637" t="str">
            <v>Unidades</v>
          </cell>
          <cell r="K7637">
            <v>0</v>
          </cell>
          <cell r="L7637">
            <v>0</v>
          </cell>
          <cell r="M7637" t="str">
            <v>Elementos sin Marca</v>
          </cell>
          <cell r="O7637">
            <v>0</v>
          </cell>
          <cell r="P7637">
            <v>0</v>
          </cell>
          <cell r="S7637">
            <v>66938</v>
          </cell>
        </row>
        <row r="7638">
          <cell r="A7638" t="str">
            <v>NIP-GAL-1 1/2X1</v>
          </cell>
          <cell r="B7638" t="str">
            <v>NIPLE GALVANIZADO Ø 1 1/2" X 190 MM ROSCA EN 1 EXTREMO DE 25 MM</v>
          </cell>
          <cell r="C7638" t="str">
            <v>Tubería Niples</v>
          </cell>
          <cell r="D7638" t="str">
            <v>1.4.05.11 | Accesorios Tuberia</v>
          </cell>
          <cell r="E7638" t="str">
            <v>EÑ-N2</v>
          </cell>
          <cell r="F7638">
            <v>10</v>
          </cell>
          <cell r="G7638" t="str">
            <v>Unidades</v>
          </cell>
          <cell r="H7638" t="str">
            <v>Unidades</v>
          </cell>
          <cell r="K7638">
            <v>0</v>
          </cell>
          <cell r="L7638">
            <v>0</v>
          </cell>
          <cell r="M7638" t="str">
            <v>Elementos sin Marca</v>
          </cell>
          <cell r="O7638">
            <v>0</v>
          </cell>
          <cell r="P7638">
            <v>0</v>
          </cell>
          <cell r="S7638">
            <v>20000</v>
          </cell>
        </row>
        <row r="7639">
          <cell r="A7639" t="str">
            <v>NIP-1 1/2X65MM</v>
          </cell>
          <cell r="B7639" t="str">
            <v>NIPLE GALVANIZADO Ø 1 1/2" X 65 MM ROSCA EN 2 EXTREMOS</v>
          </cell>
          <cell r="C7639" t="str">
            <v>Tubería Niples</v>
          </cell>
          <cell r="D7639" t="str">
            <v>1.4.05.11 | Accesorios Tuberia</v>
          </cell>
          <cell r="E7639" t="str">
            <v>EÑ-N2</v>
          </cell>
          <cell r="F7639">
            <v>0</v>
          </cell>
          <cell r="G7639" t="str">
            <v>Unidades</v>
          </cell>
          <cell r="H7639" t="str">
            <v>Unidades</v>
          </cell>
          <cell r="K7639">
            <v>0</v>
          </cell>
          <cell r="L7639">
            <v>0</v>
          </cell>
          <cell r="M7639" t="str">
            <v>Elementos sin Marca</v>
          </cell>
          <cell r="O7639">
            <v>0</v>
          </cell>
          <cell r="P7639">
            <v>0</v>
          </cell>
          <cell r="S7639">
            <v>6027.96</v>
          </cell>
        </row>
        <row r="7640">
          <cell r="A7640" t="str">
            <v>NIP-1 1/4X190</v>
          </cell>
          <cell r="B7640" t="str">
            <v>NIPLE GALVANIZADO Ø 1 1/4" X 190 MM ROSCA EN 1 EXTREMO DE 25 MM</v>
          </cell>
          <cell r="C7640" t="str">
            <v>Tubería Niples</v>
          </cell>
          <cell r="D7640" t="str">
            <v>1.4.05.11 | Accesorios Tuberia</v>
          </cell>
          <cell r="E7640" t="str">
            <v>EÑ-N2</v>
          </cell>
          <cell r="F7640">
            <v>0</v>
          </cell>
          <cell r="G7640" t="str">
            <v>Unidades</v>
          </cell>
          <cell r="H7640" t="str">
            <v>Unidades</v>
          </cell>
          <cell r="K7640">
            <v>0</v>
          </cell>
          <cell r="L7640">
            <v>0</v>
          </cell>
          <cell r="M7640" t="str">
            <v>Elementos sin Marca</v>
          </cell>
          <cell r="O7640">
            <v>0</v>
          </cell>
          <cell r="P7640">
            <v>0</v>
          </cell>
          <cell r="S7640">
            <v>6714</v>
          </cell>
        </row>
        <row r="7641">
          <cell r="A7641" t="str">
            <v>NIP-1 1/4-GAL</v>
          </cell>
          <cell r="B7641" t="str">
            <v>NIPLE GALVANIZADO Ø 1 1/4" X 65 MM ROSCA EN 1 EXTREMO</v>
          </cell>
          <cell r="C7641" t="str">
            <v>Tubería Niples</v>
          </cell>
          <cell r="D7641" t="str">
            <v>1.4.05.11 | Accesorios Tuberia</v>
          </cell>
          <cell r="E7641" t="str">
            <v>EÑ-N2</v>
          </cell>
          <cell r="F7641">
            <v>0</v>
          </cell>
          <cell r="G7641" t="str">
            <v>Unidades</v>
          </cell>
          <cell r="H7641" t="str">
            <v>Unidades</v>
          </cell>
          <cell r="K7641">
            <v>0</v>
          </cell>
          <cell r="L7641">
            <v>0</v>
          </cell>
          <cell r="M7641" t="str">
            <v>Elementos sin Marca</v>
          </cell>
          <cell r="O7641">
            <v>0</v>
          </cell>
          <cell r="P7641">
            <v>0</v>
          </cell>
          <cell r="S7641">
            <v>3950</v>
          </cell>
        </row>
        <row r="7642">
          <cell r="A7642" t="str">
            <v>NIP-GAL.1X1M</v>
          </cell>
          <cell r="B7642" t="str">
            <v>NIPLE GALVANIZADO Ø 1" X 1 METRO</v>
          </cell>
          <cell r="C7642" t="str">
            <v>Tubería Niples</v>
          </cell>
          <cell r="D7642" t="str">
            <v>1.4.05.11 | Accesorios Tuberia</v>
          </cell>
          <cell r="E7642" t="str">
            <v>EÑ-N2</v>
          </cell>
          <cell r="F7642">
            <v>0</v>
          </cell>
          <cell r="G7642" t="str">
            <v>Unidades</v>
          </cell>
          <cell r="H7642" t="str">
            <v>Unidades</v>
          </cell>
          <cell r="K7642">
            <v>0</v>
          </cell>
          <cell r="L7642">
            <v>0</v>
          </cell>
          <cell r="M7642" t="str">
            <v>Elementos sin Marca</v>
          </cell>
          <cell r="O7642">
            <v>0</v>
          </cell>
          <cell r="P7642">
            <v>0</v>
          </cell>
        </row>
        <row r="7643">
          <cell r="A7643" t="str">
            <v>NIP-GAL.1X1.24M</v>
          </cell>
          <cell r="B7643" t="str">
            <v>NIPLE GALVANIZADO Ø 1" X 1.24 METROS</v>
          </cell>
          <cell r="C7643" t="str">
            <v>Tubería Niples</v>
          </cell>
          <cell r="D7643" t="str">
            <v>1.4.05.11 | Accesorios Tuberia</v>
          </cell>
          <cell r="E7643" t="str">
            <v>EÑ-N2</v>
          </cell>
          <cell r="F7643">
            <v>0</v>
          </cell>
          <cell r="G7643" t="str">
            <v>Unidades</v>
          </cell>
          <cell r="H7643" t="str">
            <v>Unidades</v>
          </cell>
          <cell r="K7643">
            <v>0</v>
          </cell>
          <cell r="L7643">
            <v>0</v>
          </cell>
          <cell r="M7643" t="str">
            <v>Elementos sin Marca</v>
          </cell>
          <cell r="O7643">
            <v>0</v>
          </cell>
          <cell r="P7643">
            <v>0</v>
          </cell>
        </row>
        <row r="7644">
          <cell r="A7644" t="str">
            <v>NIP-GAL.1X10</v>
          </cell>
          <cell r="B7644" t="str">
            <v>NIPLE GALVANIZADO Ø 1" X 10 CMS</v>
          </cell>
          <cell r="C7644" t="str">
            <v>Tubería Niples</v>
          </cell>
          <cell r="D7644" t="str">
            <v>1.4.05.11 | Accesorios Tuberia</v>
          </cell>
          <cell r="E7644" t="str">
            <v>EÑ-N2</v>
          </cell>
          <cell r="F7644">
            <v>0</v>
          </cell>
          <cell r="G7644" t="str">
            <v>Unidades</v>
          </cell>
          <cell r="H7644" t="str">
            <v>Unidades</v>
          </cell>
          <cell r="K7644">
            <v>0</v>
          </cell>
          <cell r="L7644">
            <v>0</v>
          </cell>
          <cell r="M7644" t="str">
            <v>Elementos sin Marca</v>
          </cell>
          <cell r="O7644">
            <v>0</v>
          </cell>
          <cell r="P7644">
            <v>0</v>
          </cell>
          <cell r="S7644">
            <v>2689</v>
          </cell>
        </row>
        <row r="7645">
          <cell r="A7645" t="str">
            <v>NIP-1X127MM-GAL</v>
          </cell>
          <cell r="B7645" t="str">
            <v>NIPLE GALVANIZADO Ø 1" X 127 MM ROSCA EN 2 EXTREMOS</v>
          </cell>
          <cell r="C7645" t="str">
            <v>Tubería Niples</v>
          </cell>
          <cell r="D7645" t="str">
            <v>1.4.05.11 | Accesorios Tuberia</v>
          </cell>
          <cell r="E7645" t="str">
            <v>EÑ-N2</v>
          </cell>
          <cell r="F7645">
            <v>0</v>
          </cell>
          <cell r="G7645" t="str">
            <v>Unidades</v>
          </cell>
          <cell r="H7645" t="str">
            <v>Unidades</v>
          </cell>
          <cell r="K7645">
            <v>0</v>
          </cell>
          <cell r="L7645">
            <v>0</v>
          </cell>
          <cell r="M7645" t="str">
            <v>Elementos sin Marca</v>
          </cell>
          <cell r="O7645">
            <v>0</v>
          </cell>
          <cell r="P7645">
            <v>0</v>
          </cell>
          <cell r="S7645">
            <v>1570</v>
          </cell>
        </row>
        <row r="7646">
          <cell r="A7646" t="str">
            <v>NIP-GAL-1X130R1</v>
          </cell>
          <cell r="B7646" t="str">
            <v>NIPLE GALVANIZADO Ø 1" X 130 MM ROSCA EN 1 EXTREMO</v>
          </cell>
          <cell r="C7646" t="str">
            <v>Tubería Niples</v>
          </cell>
          <cell r="D7646" t="str">
            <v>1.4.05.11 | Accesorios Tuberia</v>
          </cell>
          <cell r="E7646" t="str">
            <v>EÑ-N2</v>
          </cell>
          <cell r="F7646">
            <v>0</v>
          </cell>
          <cell r="G7646" t="str">
            <v>Unidades</v>
          </cell>
          <cell r="H7646" t="str">
            <v>Unidades</v>
          </cell>
          <cell r="K7646">
            <v>0</v>
          </cell>
          <cell r="L7646">
            <v>0</v>
          </cell>
          <cell r="M7646" t="str">
            <v>Elementos sin Marca</v>
          </cell>
          <cell r="O7646">
            <v>0</v>
          </cell>
          <cell r="P7646">
            <v>0</v>
          </cell>
          <cell r="S7646">
            <v>3650</v>
          </cell>
        </row>
        <row r="7647">
          <cell r="A7647" t="str">
            <v>NIP-GAL.1X16.5</v>
          </cell>
          <cell r="B7647" t="str">
            <v>NIPLE GALVANIZADO Ø 1" X 16.5 CMS</v>
          </cell>
          <cell r="C7647" t="str">
            <v>Tubería Niples</v>
          </cell>
          <cell r="D7647" t="str">
            <v>1.4.05.11 | Accesorios Tuberia</v>
          </cell>
          <cell r="E7647" t="str">
            <v>EÑ-N2</v>
          </cell>
          <cell r="F7647">
            <v>0</v>
          </cell>
          <cell r="G7647" t="str">
            <v>Unidades</v>
          </cell>
          <cell r="H7647" t="str">
            <v>Unidades</v>
          </cell>
          <cell r="K7647">
            <v>0</v>
          </cell>
          <cell r="L7647">
            <v>0</v>
          </cell>
          <cell r="M7647" t="str">
            <v>Elementos sin Marca</v>
          </cell>
          <cell r="O7647">
            <v>0</v>
          </cell>
          <cell r="P7647">
            <v>0</v>
          </cell>
        </row>
        <row r="7648">
          <cell r="A7648" t="str">
            <v>NIP-1X170MM-GAL</v>
          </cell>
          <cell r="B7648" t="str">
            <v>NIPLE GALVANIZADO Ø 1" X 170 MM ROSCA EN 1 EXTREMO</v>
          </cell>
          <cell r="C7648" t="str">
            <v>Tubería Niples</v>
          </cell>
          <cell r="D7648" t="str">
            <v>1.4.05.11 | Accesorios Tuberia</v>
          </cell>
          <cell r="E7648" t="str">
            <v>EÑ-N2</v>
          </cell>
          <cell r="F7648">
            <v>0</v>
          </cell>
          <cell r="G7648" t="str">
            <v>Unidades</v>
          </cell>
          <cell r="H7648" t="str">
            <v>Unidades</v>
          </cell>
          <cell r="K7648">
            <v>0</v>
          </cell>
          <cell r="L7648">
            <v>0</v>
          </cell>
          <cell r="M7648" t="str">
            <v>Elementos sin Marca</v>
          </cell>
          <cell r="O7648">
            <v>0</v>
          </cell>
          <cell r="P7648">
            <v>0</v>
          </cell>
          <cell r="S7648">
            <v>2650</v>
          </cell>
        </row>
        <row r="7649">
          <cell r="A7649" t="str">
            <v>NIP-GAL-1X180R1</v>
          </cell>
          <cell r="B7649" t="str">
            <v>NIPLE GALVANIZADO Ø 1" X 180 MM ROSCA EN 1 EXTREMO</v>
          </cell>
          <cell r="C7649" t="str">
            <v>Tubería Niples</v>
          </cell>
          <cell r="D7649" t="str">
            <v>1.4.05.11 | Accesorios Tuberia</v>
          </cell>
          <cell r="E7649" t="str">
            <v>EÑ-N2</v>
          </cell>
          <cell r="F7649">
            <v>0</v>
          </cell>
          <cell r="G7649" t="str">
            <v>Unidades</v>
          </cell>
          <cell r="H7649" t="str">
            <v>Unidades</v>
          </cell>
          <cell r="K7649">
            <v>0</v>
          </cell>
          <cell r="L7649">
            <v>0</v>
          </cell>
          <cell r="M7649" t="str">
            <v>Elementos sin Marca</v>
          </cell>
          <cell r="O7649">
            <v>0</v>
          </cell>
          <cell r="P7649">
            <v>0</v>
          </cell>
          <cell r="S7649">
            <v>4950</v>
          </cell>
        </row>
        <row r="7650">
          <cell r="A7650" t="str">
            <v>NIP-1X190MM-GAL</v>
          </cell>
          <cell r="B7650" t="str">
            <v>NIPLE GALVANIZADO Ø 1" X 190 MM  ROSCA EN 1 EXTREMO</v>
          </cell>
          <cell r="C7650" t="str">
            <v>Tubería Niples</v>
          </cell>
          <cell r="D7650" t="str">
            <v>1.4.05.11 | Accesorios Tuberia</v>
          </cell>
          <cell r="E7650" t="str">
            <v>EÑ-N2</v>
          </cell>
          <cell r="F7650">
            <v>0</v>
          </cell>
          <cell r="G7650" t="str">
            <v>Unidades</v>
          </cell>
          <cell r="H7650" t="str">
            <v>Unidades</v>
          </cell>
          <cell r="K7650">
            <v>0</v>
          </cell>
          <cell r="L7650">
            <v>0</v>
          </cell>
          <cell r="M7650" t="str">
            <v>Elementos sin Marca</v>
          </cell>
          <cell r="O7650">
            <v>0</v>
          </cell>
          <cell r="P7650">
            <v>0</v>
          </cell>
          <cell r="S7650">
            <v>4000</v>
          </cell>
        </row>
        <row r="7651">
          <cell r="A7651" t="str">
            <v>NIP-GAL.1X2.04M</v>
          </cell>
          <cell r="B7651" t="str">
            <v>NIPLE GALVANIZADO Ø 1" X 2.04 METROS</v>
          </cell>
          <cell r="C7651" t="str">
            <v>Tubería Niples</v>
          </cell>
          <cell r="D7651" t="str">
            <v>1.4.05.11 | Accesorios Tuberia</v>
          </cell>
          <cell r="E7651" t="str">
            <v>EÑ-N2</v>
          </cell>
          <cell r="F7651">
            <v>0</v>
          </cell>
          <cell r="G7651" t="str">
            <v>Unidades</v>
          </cell>
          <cell r="H7651" t="str">
            <v>Unidades</v>
          </cell>
          <cell r="K7651">
            <v>0</v>
          </cell>
          <cell r="L7651">
            <v>0</v>
          </cell>
          <cell r="M7651" t="str">
            <v>Elementos sin Marca</v>
          </cell>
          <cell r="O7651">
            <v>0</v>
          </cell>
          <cell r="P7651">
            <v>0</v>
          </cell>
        </row>
        <row r="7652">
          <cell r="A7652" t="str">
            <v>NIP-GAL.1X20</v>
          </cell>
          <cell r="B7652" t="str">
            <v>NIPLE GALVANIZADO Ø 1" X 20 CMS</v>
          </cell>
          <cell r="C7652" t="str">
            <v>Tubería Niples</v>
          </cell>
          <cell r="D7652" t="str">
            <v>1.4.05.11 | Accesorios Tuberia</v>
          </cell>
          <cell r="E7652" t="str">
            <v>EÑ-N2</v>
          </cell>
          <cell r="F7652">
            <v>0</v>
          </cell>
          <cell r="G7652" t="str">
            <v>Unidades</v>
          </cell>
          <cell r="H7652" t="str">
            <v>Unidades</v>
          </cell>
          <cell r="K7652">
            <v>0</v>
          </cell>
          <cell r="L7652">
            <v>0</v>
          </cell>
          <cell r="M7652" t="str">
            <v>Elementos sin Marca</v>
          </cell>
          <cell r="O7652">
            <v>0</v>
          </cell>
          <cell r="P7652">
            <v>0</v>
          </cell>
        </row>
        <row r="7653">
          <cell r="A7653" t="str">
            <v>NIP-GAL.1X250MM</v>
          </cell>
          <cell r="B7653" t="str">
            <v>NIPLE GALVANIZADO Ø 1" X 250 MM  ROSCA EN 1 EXTREMO</v>
          </cell>
          <cell r="C7653" t="str">
            <v>Tubería Niples</v>
          </cell>
          <cell r="D7653" t="str">
            <v>1.4.05.11 | Accesorios Tuberia</v>
          </cell>
          <cell r="E7653" t="str">
            <v>EÑ-N2</v>
          </cell>
          <cell r="F7653">
            <v>0</v>
          </cell>
          <cell r="G7653" t="str">
            <v>Unidades</v>
          </cell>
          <cell r="H7653" t="str">
            <v>Unidades</v>
          </cell>
          <cell r="K7653">
            <v>0</v>
          </cell>
          <cell r="L7653">
            <v>0</v>
          </cell>
          <cell r="M7653" t="str">
            <v>Elementos sin Marca</v>
          </cell>
          <cell r="O7653">
            <v>0</v>
          </cell>
          <cell r="P7653">
            <v>0</v>
          </cell>
          <cell r="S7653">
            <v>10529</v>
          </cell>
        </row>
        <row r="7654">
          <cell r="A7654" t="str">
            <v>NIP-GAL.1X41</v>
          </cell>
          <cell r="B7654" t="str">
            <v>NIPLE GALVANIZADO Ø 1" X 41 CMS</v>
          </cell>
          <cell r="C7654" t="str">
            <v>Tubería Niples</v>
          </cell>
          <cell r="D7654" t="str">
            <v>1.4.05.11 | Accesorios Tuberia</v>
          </cell>
          <cell r="E7654" t="str">
            <v>EÑ-N2</v>
          </cell>
          <cell r="F7654">
            <v>0</v>
          </cell>
          <cell r="G7654" t="str">
            <v>Unidades</v>
          </cell>
          <cell r="H7654" t="str">
            <v>Unidades</v>
          </cell>
          <cell r="K7654">
            <v>0</v>
          </cell>
          <cell r="L7654">
            <v>0</v>
          </cell>
          <cell r="M7654" t="str">
            <v>Elementos sin Marca</v>
          </cell>
          <cell r="O7654">
            <v>0</v>
          </cell>
          <cell r="P7654">
            <v>0</v>
          </cell>
        </row>
        <row r="7655">
          <cell r="A7655" t="str">
            <v>NIP-GAL-1X50R2</v>
          </cell>
          <cell r="B7655" t="str">
            <v>NIPLE GALVANIZADO Ø 1" X 50 MM ROSCA 2 EXTREMOS</v>
          </cell>
          <cell r="C7655" t="str">
            <v>Tubería Niples</v>
          </cell>
          <cell r="D7655" t="str">
            <v>1.4.05.11 | Accesorios Tuberia</v>
          </cell>
          <cell r="E7655" t="str">
            <v>EÑ-N2</v>
          </cell>
          <cell r="F7655">
            <v>0</v>
          </cell>
          <cell r="G7655" t="str">
            <v>Unidades</v>
          </cell>
          <cell r="H7655" t="str">
            <v>Unidades</v>
          </cell>
          <cell r="K7655">
            <v>0</v>
          </cell>
          <cell r="L7655">
            <v>0</v>
          </cell>
          <cell r="M7655" t="str">
            <v>Elementos sin Marca</v>
          </cell>
          <cell r="O7655">
            <v>0</v>
          </cell>
          <cell r="P7655">
            <v>0</v>
          </cell>
          <cell r="S7655">
            <v>2650</v>
          </cell>
        </row>
        <row r="7656">
          <cell r="A7656" t="str">
            <v>NIP-1X65MM-GAL</v>
          </cell>
          <cell r="B7656" t="str">
            <v>NIPLE GALVANIZADO Ø 1" X 65 MM ROSCA 1 EXTREMO</v>
          </cell>
          <cell r="C7656" t="str">
            <v>Tubería Niples</v>
          </cell>
          <cell r="D7656" t="str">
            <v>1.4.05.11 | Accesorios Tuberia</v>
          </cell>
          <cell r="E7656" t="str">
            <v>EÑ-N2</v>
          </cell>
          <cell r="F7656">
            <v>0</v>
          </cell>
          <cell r="G7656" t="str">
            <v>Unidades</v>
          </cell>
          <cell r="H7656" t="str">
            <v>Unidades</v>
          </cell>
          <cell r="K7656">
            <v>0</v>
          </cell>
          <cell r="L7656">
            <v>0</v>
          </cell>
          <cell r="M7656" t="str">
            <v>Elementos sin Marca</v>
          </cell>
          <cell r="O7656">
            <v>0</v>
          </cell>
          <cell r="P7656">
            <v>0</v>
          </cell>
          <cell r="S7656">
            <v>2700</v>
          </cell>
        </row>
        <row r="7657">
          <cell r="A7657" t="str">
            <v>NIP-GAL.1X75</v>
          </cell>
          <cell r="B7657" t="str">
            <v>NIPLE GALVANIZADO Ø 1" X 75 MM ROSCA EN 2 EXTREMOS</v>
          </cell>
          <cell r="C7657" t="str">
            <v>Tubería Niples</v>
          </cell>
          <cell r="D7657" t="str">
            <v>1.4.05.11 | Accesorios Tuberia</v>
          </cell>
          <cell r="E7657" t="str">
            <v>EÑ-N2</v>
          </cell>
          <cell r="F7657">
            <v>0</v>
          </cell>
          <cell r="G7657" t="str">
            <v>Unidades</v>
          </cell>
          <cell r="H7657" t="str">
            <v>Unidades</v>
          </cell>
          <cell r="K7657">
            <v>0</v>
          </cell>
          <cell r="L7657">
            <v>0</v>
          </cell>
          <cell r="M7657" t="str">
            <v>Elementos sin Marca</v>
          </cell>
          <cell r="O7657">
            <v>0</v>
          </cell>
          <cell r="P7657">
            <v>0</v>
          </cell>
        </row>
        <row r="7658">
          <cell r="A7658" t="str">
            <v>NIP-GAL-1/2X150</v>
          </cell>
          <cell r="B7658" t="str">
            <v>NIPLE GALVANIZADO Ø 1/2" X 150 MM ROSCA 2 EXTREMOS</v>
          </cell>
          <cell r="C7658" t="str">
            <v>Tubería Niples</v>
          </cell>
          <cell r="D7658" t="str">
            <v>1.4.05.11 | Accesorios Tuberia</v>
          </cell>
          <cell r="E7658" t="str">
            <v>EÑ-N2</v>
          </cell>
          <cell r="F7658">
            <v>0</v>
          </cell>
          <cell r="G7658" t="str">
            <v>Unidades</v>
          </cell>
          <cell r="H7658" t="str">
            <v>Unidades</v>
          </cell>
          <cell r="K7658">
            <v>0</v>
          </cell>
          <cell r="L7658">
            <v>0</v>
          </cell>
          <cell r="M7658" t="str">
            <v>Elementos sin Marca</v>
          </cell>
          <cell r="O7658">
            <v>0</v>
          </cell>
          <cell r="P7658">
            <v>0</v>
          </cell>
          <cell r="S7658">
            <v>2000</v>
          </cell>
        </row>
        <row r="7659">
          <cell r="A7659" t="str">
            <v>NIP-1/2X1500MM</v>
          </cell>
          <cell r="B7659" t="str">
            <v>NIPLE GALVANIZADO Ø 1/2" X 1500 MM ROSCA 2 EXTREMOS</v>
          </cell>
          <cell r="C7659" t="str">
            <v>Tubería Niples</v>
          </cell>
          <cell r="D7659" t="str">
            <v>1.4.05.11 | Accesorios Tuberia</v>
          </cell>
          <cell r="E7659" t="str">
            <v>EÑ-N2</v>
          </cell>
          <cell r="F7659">
            <v>0</v>
          </cell>
          <cell r="G7659" t="str">
            <v>Unidades</v>
          </cell>
          <cell r="H7659" t="str">
            <v>Unidades</v>
          </cell>
          <cell r="K7659">
            <v>0</v>
          </cell>
          <cell r="L7659">
            <v>0</v>
          </cell>
          <cell r="M7659" t="str">
            <v>Elementos sin Marca</v>
          </cell>
          <cell r="O7659">
            <v>0</v>
          </cell>
          <cell r="P7659">
            <v>0</v>
          </cell>
          <cell r="S7659">
            <v>10500</v>
          </cell>
        </row>
        <row r="7660">
          <cell r="A7660" t="str">
            <v>NIP-1/2X50MM</v>
          </cell>
          <cell r="B7660" t="str">
            <v>NIPLE GALVANIZADO Ø 1/2" X 50 MM ROSCA 2 EXTREMOS</v>
          </cell>
          <cell r="C7660" t="str">
            <v>Tubería Niples</v>
          </cell>
          <cell r="D7660" t="str">
            <v>1.4.05.11 | Accesorios Tuberia</v>
          </cell>
          <cell r="E7660" t="str">
            <v>EÑ-N2</v>
          </cell>
          <cell r="F7660">
            <v>0</v>
          </cell>
          <cell r="G7660" t="str">
            <v>Unidades</v>
          </cell>
          <cell r="H7660" t="str">
            <v>Unidades</v>
          </cell>
          <cell r="K7660">
            <v>0</v>
          </cell>
          <cell r="L7660">
            <v>0</v>
          </cell>
          <cell r="M7660" t="str">
            <v>Elementos sin Marca</v>
          </cell>
          <cell r="O7660">
            <v>0</v>
          </cell>
          <cell r="P7660">
            <v>0</v>
          </cell>
          <cell r="S7660">
            <v>2300</v>
          </cell>
        </row>
        <row r="7661">
          <cell r="A7661" t="str">
            <v>NIP-GAL.1/4X5</v>
          </cell>
          <cell r="B7661" t="str">
            <v>NIPLE GALVANIZADO Ø 1/4" X 5 CMS</v>
          </cell>
          <cell r="C7661" t="str">
            <v>Tubería Niples</v>
          </cell>
          <cell r="D7661" t="str">
            <v>1.4.05.11 | Accesorios Tuberia</v>
          </cell>
          <cell r="E7661" t="str">
            <v>EÑ-N2</v>
          </cell>
          <cell r="F7661">
            <v>0</v>
          </cell>
          <cell r="G7661" t="str">
            <v>Unidades</v>
          </cell>
          <cell r="H7661" t="str">
            <v>Unidades</v>
          </cell>
          <cell r="K7661">
            <v>0</v>
          </cell>
          <cell r="L7661">
            <v>0</v>
          </cell>
          <cell r="M7661" t="str">
            <v>Elementos sin Marca</v>
          </cell>
          <cell r="O7661">
            <v>0</v>
          </cell>
          <cell r="P7661">
            <v>0</v>
          </cell>
          <cell r="S7661">
            <v>2941</v>
          </cell>
        </row>
        <row r="7662">
          <cell r="A7662" t="str">
            <v>NIP-GAL-3/4X45X</v>
          </cell>
          <cell r="B7662" t="str">
            <v>NIPLE GALVANIZADO Ø 3/4" X 45 MM X ROSCA EN 1 EXTREMO</v>
          </cell>
          <cell r="C7662" t="str">
            <v>Tubería Niples</v>
          </cell>
          <cell r="D7662" t="str">
            <v>1.4.05.11 | Accesorios Tuberia</v>
          </cell>
          <cell r="E7662" t="str">
            <v>EÑ-N2</v>
          </cell>
          <cell r="F7662">
            <v>0</v>
          </cell>
          <cell r="G7662" t="str">
            <v>Unidades</v>
          </cell>
          <cell r="H7662" t="str">
            <v>Unidades</v>
          </cell>
          <cell r="K7662">
            <v>0</v>
          </cell>
          <cell r="L7662">
            <v>0</v>
          </cell>
          <cell r="M7662" t="str">
            <v>Elementos sin Marca</v>
          </cell>
          <cell r="O7662">
            <v>0</v>
          </cell>
          <cell r="P7662">
            <v>0</v>
          </cell>
          <cell r="S7662">
            <v>1643.51</v>
          </cell>
        </row>
        <row r="7663">
          <cell r="A7663" t="str">
            <v>NIP-GAL.3/8X1.1/2</v>
          </cell>
          <cell r="B7663" t="str">
            <v>NIPLE GALVANIZADO Ø 3/8" X 1 1/2" ROSCA EN 2 EXTREMOS</v>
          </cell>
          <cell r="C7663" t="str">
            <v>Tubería Niples</v>
          </cell>
          <cell r="D7663" t="str">
            <v>1.4.05.11 | Accesorios Tuberia</v>
          </cell>
          <cell r="E7663" t="str">
            <v>EÑ-N2</v>
          </cell>
          <cell r="F7663">
            <v>0</v>
          </cell>
          <cell r="G7663" t="str">
            <v>Unidades</v>
          </cell>
          <cell r="H7663" t="str">
            <v>Unidades</v>
          </cell>
          <cell r="K7663">
            <v>0</v>
          </cell>
          <cell r="L7663">
            <v>0</v>
          </cell>
          <cell r="M7663" t="str">
            <v>Elementos sin Marca</v>
          </cell>
          <cell r="O7663">
            <v>0</v>
          </cell>
          <cell r="P7663">
            <v>0</v>
          </cell>
          <cell r="S7663">
            <v>1093</v>
          </cell>
        </row>
        <row r="7664">
          <cell r="A7664" t="str">
            <v>NIP-3/8.X50</v>
          </cell>
          <cell r="B7664" t="str">
            <v>NIPLE GALVANIZADO Ø 3/8" X 50 MM ROSCA EN AMBOS EXTREMOS</v>
          </cell>
          <cell r="C7664" t="str">
            <v>Tubería Niples</v>
          </cell>
          <cell r="D7664" t="str">
            <v>1.4.05.11 | Accesorios Tuberia</v>
          </cell>
          <cell r="E7664" t="str">
            <v>EÑ-N2</v>
          </cell>
          <cell r="F7664">
            <v>0</v>
          </cell>
          <cell r="G7664" t="str">
            <v>Unidades</v>
          </cell>
          <cell r="H7664" t="str">
            <v>Unidades</v>
          </cell>
          <cell r="K7664">
            <v>0</v>
          </cell>
          <cell r="L7664">
            <v>0</v>
          </cell>
          <cell r="M7664" t="str">
            <v>Elementos sin Marca</v>
          </cell>
          <cell r="O7664">
            <v>0</v>
          </cell>
          <cell r="P7664">
            <v>0</v>
          </cell>
          <cell r="S7664">
            <v>1664</v>
          </cell>
        </row>
        <row r="7665">
          <cell r="A7665" t="str">
            <v>NIP-INO.130</v>
          </cell>
          <cell r="B7665" t="str">
            <v>NIPLE INOX SCH 40 Ø 1" X 130 MM ROSCA EN 2 EXTREMO</v>
          </cell>
          <cell r="C7665" t="str">
            <v>Tubería Niples</v>
          </cell>
          <cell r="D7665" t="str">
            <v>1.4.05.11 | Accesorios Tuberia</v>
          </cell>
          <cell r="E7665" t="str">
            <v>EÑ-N2</v>
          </cell>
          <cell r="F7665">
            <v>0</v>
          </cell>
          <cell r="G7665" t="str">
            <v>Unidades</v>
          </cell>
          <cell r="H7665" t="str">
            <v>Unidades</v>
          </cell>
          <cell r="K7665">
            <v>0</v>
          </cell>
          <cell r="L7665">
            <v>0</v>
          </cell>
          <cell r="M7665" t="str">
            <v>Elementos sin Marca</v>
          </cell>
          <cell r="O7665">
            <v>0</v>
          </cell>
          <cell r="P7665">
            <v>0</v>
          </cell>
          <cell r="S7665">
            <v>20000</v>
          </cell>
        </row>
        <row r="7666">
          <cell r="A7666" t="str">
            <v>NIP-INO.SCH40.1X50</v>
          </cell>
          <cell r="B7666" t="str">
            <v>NIPLE INOX SCH 40 Ø 1" X 50 MM ROSCA EN 1 EXTREMO</v>
          </cell>
          <cell r="C7666" t="str">
            <v>Tubería Niples</v>
          </cell>
          <cell r="D7666" t="str">
            <v>1.4.05.11 | Accesorios Tuberia</v>
          </cell>
          <cell r="E7666" t="str">
            <v>EÑ-N2</v>
          </cell>
          <cell r="F7666">
            <v>0</v>
          </cell>
          <cell r="G7666" t="str">
            <v>Unidades</v>
          </cell>
          <cell r="H7666" t="str">
            <v>Unidades</v>
          </cell>
          <cell r="K7666">
            <v>0</v>
          </cell>
          <cell r="L7666">
            <v>0</v>
          </cell>
          <cell r="M7666" t="str">
            <v>Elementos sin Marca</v>
          </cell>
          <cell r="O7666">
            <v>0</v>
          </cell>
          <cell r="P7666">
            <v>0</v>
          </cell>
          <cell r="S7666">
            <v>10084.030000000001</v>
          </cell>
        </row>
        <row r="7667">
          <cell r="A7667" t="str">
            <v>NIP-150.2EX</v>
          </cell>
          <cell r="B7667" t="str">
            <v>NIPLE INOX SCH 40 Ø 1" X 50 MM ROSCA EN 2 EXTREMOS</v>
          </cell>
          <cell r="C7667" t="str">
            <v>Tubería Niples</v>
          </cell>
          <cell r="D7667" t="str">
            <v>1.4.05.11 | Accesorios Tuberia</v>
          </cell>
          <cell r="F7667">
            <v>0</v>
          </cell>
          <cell r="G7667" t="str">
            <v>Unidades</v>
          </cell>
          <cell r="H7667" t="str">
            <v>Unidades</v>
          </cell>
          <cell r="K7667">
            <v>0</v>
          </cell>
          <cell r="L7667">
            <v>0</v>
          </cell>
          <cell r="M7667" t="str">
            <v>Elementos sin Marca</v>
          </cell>
          <cell r="O7667">
            <v>0</v>
          </cell>
          <cell r="P7667">
            <v>0</v>
          </cell>
          <cell r="S7667">
            <v>10084</v>
          </cell>
        </row>
        <row r="7668">
          <cell r="A7668" t="str">
            <v>NIP-S40.1/2</v>
          </cell>
          <cell r="B7668" t="str">
            <v>NIPLE INOX SCH 40 Ø 1/2" X 100 MM ROSCA NPT</v>
          </cell>
          <cell r="C7668" t="str">
            <v>Tubería Niples</v>
          </cell>
          <cell r="D7668" t="str">
            <v>1.4.05.11 | Accesorios Tuberia</v>
          </cell>
          <cell r="E7668" t="str">
            <v>EÑ-N2</v>
          </cell>
          <cell r="F7668">
            <v>0</v>
          </cell>
          <cell r="G7668" t="str">
            <v>Unidades</v>
          </cell>
          <cell r="H7668" t="str">
            <v>Unidades</v>
          </cell>
          <cell r="K7668">
            <v>0</v>
          </cell>
          <cell r="L7668">
            <v>0</v>
          </cell>
          <cell r="M7668" t="str">
            <v>Elementos sin Marca</v>
          </cell>
          <cell r="O7668">
            <v>0</v>
          </cell>
          <cell r="P7668">
            <v>0</v>
          </cell>
          <cell r="S7668">
            <v>8500</v>
          </cell>
        </row>
        <row r="7669">
          <cell r="A7669" t="str">
            <v>NIP-SCH.040</v>
          </cell>
          <cell r="B7669" t="str">
            <v>NIPLE INOX SCH 40 Ø 1/2" X 150 MM ROSCA EN 2 EXTREMO</v>
          </cell>
          <cell r="C7669" t="str">
            <v>Tubería Niples</v>
          </cell>
          <cell r="D7669" t="str">
            <v>1.4.05.11 | Accesorios Tuberia</v>
          </cell>
          <cell r="E7669" t="str">
            <v>EÑ-N2</v>
          </cell>
          <cell r="F7669">
            <v>0</v>
          </cell>
          <cell r="G7669" t="str">
            <v>Unidades</v>
          </cell>
          <cell r="H7669" t="str">
            <v>Unidades</v>
          </cell>
          <cell r="K7669">
            <v>0</v>
          </cell>
          <cell r="L7669">
            <v>0</v>
          </cell>
          <cell r="M7669" t="str">
            <v>Elementos sin Marca</v>
          </cell>
          <cell r="O7669">
            <v>0</v>
          </cell>
          <cell r="P7669">
            <v>0</v>
          </cell>
          <cell r="S7669">
            <v>10000</v>
          </cell>
        </row>
        <row r="7670">
          <cell r="A7670" t="str">
            <v>NIP-INO.1/2</v>
          </cell>
          <cell r="B7670" t="str">
            <v>NIPLE INOX SCH 40 Ø 1/2" X 50 MM ROSCA EN 1 EXTREMO</v>
          </cell>
          <cell r="C7670" t="str">
            <v>Tubería Niples</v>
          </cell>
          <cell r="D7670" t="str">
            <v>1.4.05.11 | Accesorios Tuberia</v>
          </cell>
          <cell r="E7670" t="str">
            <v>EÑ-N2</v>
          </cell>
          <cell r="F7670">
            <v>0</v>
          </cell>
          <cell r="G7670" t="str">
            <v>Unidades</v>
          </cell>
          <cell r="H7670" t="str">
            <v>Unidades</v>
          </cell>
          <cell r="K7670">
            <v>0</v>
          </cell>
          <cell r="L7670">
            <v>0</v>
          </cell>
          <cell r="M7670" t="str">
            <v>Elementos sin Marca</v>
          </cell>
          <cell r="O7670">
            <v>0</v>
          </cell>
          <cell r="P7670">
            <v>0</v>
          </cell>
          <cell r="S7670">
            <v>4300</v>
          </cell>
        </row>
        <row r="7671">
          <cell r="A7671" t="str">
            <v>NIP-INX.SCH40X1/2X50</v>
          </cell>
          <cell r="B7671" t="str">
            <v>NIPLE INOX SCH 40 Ø 1/2" X 50 MM ROSCA EN 2 EXTREMO</v>
          </cell>
          <cell r="C7671" t="str">
            <v>Tubería Niples</v>
          </cell>
          <cell r="D7671" t="str">
            <v>1.4.05.11 | Accesorios Tuberia</v>
          </cell>
          <cell r="E7671" t="str">
            <v>EÑ-N2</v>
          </cell>
          <cell r="F7671">
            <v>0</v>
          </cell>
          <cell r="G7671" t="str">
            <v>Unidades</v>
          </cell>
          <cell r="H7671" t="str">
            <v>Unidades</v>
          </cell>
          <cell r="K7671">
            <v>0</v>
          </cell>
          <cell r="L7671">
            <v>0</v>
          </cell>
          <cell r="M7671" t="str">
            <v>Elementos sin Marca</v>
          </cell>
          <cell r="O7671">
            <v>0</v>
          </cell>
          <cell r="P7671">
            <v>0</v>
          </cell>
          <cell r="S7671">
            <v>4800</v>
          </cell>
        </row>
        <row r="7672">
          <cell r="A7672" t="str">
            <v>NIP-100.MM0</v>
          </cell>
          <cell r="B7672" t="str">
            <v>NIPLE INOX SCH 40 Ø 2" X 100 MM ROSCA EN 2 EXTREMOS</v>
          </cell>
          <cell r="C7672" t="str">
            <v>Tubería Niples</v>
          </cell>
          <cell r="D7672" t="str">
            <v>1.4.05.11 | Accesorios Tuberia</v>
          </cell>
          <cell r="E7672" t="str">
            <v>EÑ-N2</v>
          </cell>
          <cell r="F7672">
            <v>0</v>
          </cell>
          <cell r="G7672" t="str">
            <v>Unidades</v>
          </cell>
          <cell r="H7672" t="str">
            <v>Unidades</v>
          </cell>
          <cell r="K7672">
            <v>0</v>
          </cell>
          <cell r="L7672">
            <v>0</v>
          </cell>
          <cell r="M7672" t="str">
            <v>Elementos sin Marca</v>
          </cell>
          <cell r="O7672">
            <v>0</v>
          </cell>
          <cell r="P7672">
            <v>0</v>
          </cell>
          <cell r="S7672">
            <v>51320</v>
          </cell>
        </row>
        <row r="7673">
          <cell r="A7673" t="str">
            <v>NIP-SCH.40M</v>
          </cell>
          <cell r="B7673" t="str">
            <v>NIPLE INOX SCH 40 Ø 2" X 80 MM ROSCA EN 1 EXTREMO</v>
          </cell>
          <cell r="C7673" t="str">
            <v>Tubería Niples</v>
          </cell>
          <cell r="D7673" t="str">
            <v>1.4.05.11 | Accesorios Tuberia</v>
          </cell>
          <cell r="E7673" t="str">
            <v>EÑ-N2</v>
          </cell>
          <cell r="F7673">
            <v>0</v>
          </cell>
          <cell r="G7673" t="str">
            <v>Unidades</v>
          </cell>
          <cell r="H7673" t="str">
            <v>Unidades</v>
          </cell>
          <cell r="K7673">
            <v>0</v>
          </cell>
          <cell r="L7673">
            <v>0</v>
          </cell>
          <cell r="M7673" t="str">
            <v>Elementos sin Marca</v>
          </cell>
          <cell r="O7673">
            <v>0</v>
          </cell>
          <cell r="P7673">
            <v>0</v>
          </cell>
          <cell r="S7673">
            <v>25100</v>
          </cell>
        </row>
        <row r="7674">
          <cell r="A7674" t="str">
            <v>NIP-INO.80M</v>
          </cell>
          <cell r="B7674" t="str">
            <v>NIPLE INOX SCH 40 Ø 2" X 80 MM ROSCA EN 2 EXTREMOS</v>
          </cell>
          <cell r="C7674" t="str">
            <v>Tubería Niples</v>
          </cell>
          <cell r="D7674" t="str">
            <v>1.4.05.11 | Accesorios Tuberia</v>
          </cell>
          <cell r="E7674" t="str">
            <v>EÑ-N2</v>
          </cell>
          <cell r="F7674">
            <v>0</v>
          </cell>
          <cell r="G7674" t="str">
            <v>Unidades</v>
          </cell>
          <cell r="H7674" t="str">
            <v>Unidades</v>
          </cell>
          <cell r="K7674">
            <v>0</v>
          </cell>
          <cell r="L7674">
            <v>0</v>
          </cell>
          <cell r="M7674" t="str">
            <v>Elementos sin Marca</v>
          </cell>
          <cell r="O7674">
            <v>0</v>
          </cell>
          <cell r="P7674">
            <v>0</v>
          </cell>
          <cell r="S7674">
            <v>31800</v>
          </cell>
        </row>
        <row r="7675">
          <cell r="A7675" t="str">
            <v>NIP-INX.3/4X40</v>
          </cell>
          <cell r="B7675" t="str">
            <v>NIPLE INOX SCH 40 Ø 3/4" X 40 MM ROSCA HEMBRA EN 1 EXTREMO</v>
          </cell>
          <cell r="C7675" t="str">
            <v>Tubería Niples</v>
          </cell>
          <cell r="D7675" t="str">
            <v>1.4.05.11 | Accesorios Tuberia</v>
          </cell>
          <cell r="E7675" t="str">
            <v>EÑ-N2</v>
          </cell>
          <cell r="F7675">
            <v>0</v>
          </cell>
          <cell r="G7675" t="str">
            <v>Unidades</v>
          </cell>
          <cell r="H7675" t="str">
            <v>Unidades</v>
          </cell>
          <cell r="K7675">
            <v>0</v>
          </cell>
          <cell r="L7675">
            <v>0</v>
          </cell>
          <cell r="M7675" t="str">
            <v>Elementos sin Marca</v>
          </cell>
          <cell r="O7675">
            <v>0</v>
          </cell>
          <cell r="P7675">
            <v>0</v>
          </cell>
          <cell r="S7675">
            <v>12740</v>
          </cell>
        </row>
        <row r="7676">
          <cell r="A7676" t="str">
            <v>NIP-INO.SCH40X50</v>
          </cell>
          <cell r="B7676" t="str">
            <v>NIPLE INOX SCH 40 Ø 3/4" X 50 MM ROSCA EN 1 EXTREMO</v>
          </cell>
          <cell r="C7676" t="str">
            <v>Tubería Niples</v>
          </cell>
          <cell r="D7676" t="str">
            <v>1.4.05.11 | Accesorios Tuberia</v>
          </cell>
          <cell r="E7676" t="str">
            <v>EÑ-N2</v>
          </cell>
          <cell r="F7676">
            <v>0</v>
          </cell>
          <cell r="G7676" t="str">
            <v>Unidades</v>
          </cell>
          <cell r="H7676" t="str">
            <v>Unidades</v>
          </cell>
          <cell r="K7676">
            <v>0</v>
          </cell>
          <cell r="L7676">
            <v>0</v>
          </cell>
          <cell r="M7676" t="str">
            <v>Elementos sin Marca</v>
          </cell>
          <cell r="O7676">
            <v>0</v>
          </cell>
          <cell r="P7676">
            <v>0</v>
          </cell>
          <cell r="S7676">
            <v>3450</v>
          </cell>
        </row>
        <row r="7677">
          <cell r="A7677" t="str">
            <v>NIP-3/4.IN.60</v>
          </cell>
          <cell r="B7677" t="str">
            <v>NIPLE INOX SCH 40 Ø 3/4" X 60 MM ROSCA MACHO EN 1 EXTREMO</v>
          </cell>
          <cell r="C7677" t="str">
            <v>Tubería Niples</v>
          </cell>
          <cell r="D7677" t="str">
            <v>1.4.05.11 | Accesorios Tuberia</v>
          </cell>
          <cell r="E7677" t="str">
            <v>EÑ-N2</v>
          </cell>
          <cell r="F7677">
            <v>0</v>
          </cell>
          <cell r="G7677" t="str">
            <v>Unidades</v>
          </cell>
          <cell r="H7677" t="str">
            <v>Unidades</v>
          </cell>
          <cell r="K7677">
            <v>0</v>
          </cell>
          <cell r="L7677">
            <v>0</v>
          </cell>
          <cell r="M7677" t="str">
            <v>Elementos sin Marca</v>
          </cell>
          <cell r="O7677">
            <v>0</v>
          </cell>
          <cell r="P7677">
            <v>0</v>
          </cell>
          <cell r="S7677">
            <v>8096</v>
          </cell>
        </row>
        <row r="7678">
          <cell r="A7678" t="str">
            <v>NIP-INX.3/4X70</v>
          </cell>
          <cell r="B7678" t="str">
            <v>NIPLE INOX SCH 40 Ø 3/4" X 70 MM ROSCA EN 2 EXTREMOS</v>
          </cell>
          <cell r="C7678" t="str">
            <v>Tubería Niples</v>
          </cell>
          <cell r="D7678" t="str">
            <v>1.4.05.11 | Accesorios Tuberia</v>
          </cell>
          <cell r="E7678" t="str">
            <v>EÑ-N2</v>
          </cell>
          <cell r="F7678">
            <v>0</v>
          </cell>
          <cell r="G7678" t="str">
            <v>Unidades</v>
          </cell>
          <cell r="H7678" t="str">
            <v>Unidades</v>
          </cell>
          <cell r="K7678">
            <v>0</v>
          </cell>
          <cell r="L7678">
            <v>0</v>
          </cell>
          <cell r="M7678" t="str">
            <v>Elementos sin Marca</v>
          </cell>
          <cell r="O7678">
            <v>0</v>
          </cell>
          <cell r="P7678">
            <v>0</v>
          </cell>
          <cell r="S7678">
            <v>8096</v>
          </cell>
        </row>
        <row r="7679">
          <cell r="A7679" t="str">
            <v>NIP-INX.SCH40X3/8X50</v>
          </cell>
          <cell r="B7679" t="str">
            <v>NIPLE INOX SCH 40 Ø 3/8" X 50 MM ROSCA EN 2 EXTREMO</v>
          </cell>
          <cell r="C7679" t="str">
            <v>Tubería Niples</v>
          </cell>
          <cell r="D7679" t="str">
            <v>1.4.05.11 | Accesorios Tuberia</v>
          </cell>
          <cell r="E7679" t="str">
            <v>EÑ-N2</v>
          </cell>
          <cell r="F7679">
            <v>0</v>
          </cell>
          <cell r="G7679" t="str">
            <v>Unidades</v>
          </cell>
          <cell r="H7679" t="str">
            <v>Unidades</v>
          </cell>
          <cell r="K7679">
            <v>0</v>
          </cell>
          <cell r="L7679">
            <v>0</v>
          </cell>
          <cell r="M7679" t="str">
            <v>Elementos sin Marca</v>
          </cell>
          <cell r="O7679">
            <v>0</v>
          </cell>
          <cell r="P7679">
            <v>0</v>
          </cell>
          <cell r="S7679">
            <v>6554.63</v>
          </cell>
        </row>
        <row r="7680">
          <cell r="A7680" t="str">
            <v>NIP-INX.SCH40X3/8X80</v>
          </cell>
          <cell r="B7680" t="str">
            <v>NIPLE INOX SCH 40 Ø 3/8" X 80 MM ROSCA EN 2 EXTREMO</v>
          </cell>
          <cell r="C7680" t="str">
            <v>Tubería Niples</v>
          </cell>
          <cell r="D7680" t="str">
            <v>1.4.05.11 | Accesorios Tuberia</v>
          </cell>
          <cell r="E7680" t="str">
            <v>EÑ-N2</v>
          </cell>
          <cell r="F7680">
            <v>0</v>
          </cell>
          <cell r="G7680" t="str">
            <v>Unidades</v>
          </cell>
          <cell r="H7680" t="str">
            <v>Unidades</v>
          </cell>
          <cell r="K7680">
            <v>0</v>
          </cell>
          <cell r="L7680">
            <v>0</v>
          </cell>
          <cell r="M7680" t="str">
            <v>Elementos sin Marca</v>
          </cell>
          <cell r="O7680">
            <v>0</v>
          </cell>
          <cell r="P7680">
            <v>0</v>
          </cell>
          <cell r="S7680">
            <v>6166</v>
          </cell>
        </row>
        <row r="7681">
          <cell r="A7681" t="str">
            <v>NIP-INO-1 1/2-</v>
          </cell>
          <cell r="B7681" t="str">
            <v>NIPLE INOX SCH40 Ø 1 1/2" X 150 MM ROSCA EN 1 EXTREMO</v>
          </cell>
          <cell r="C7681" t="str">
            <v>Tubería Niples</v>
          </cell>
          <cell r="D7681" t="str">
            <v>1.4.05.11 | Accesorios Tuberia</v>
          </cell>
          <cell r="E7681" t="str">
            <v>EÑ-N2</v>
          </cell>
          <cell r="F7681">
            <v>0</v>
          </cell>
          <cell r="G7681" t="str">
            <v>Unidades</v>
          </cell>
          <cell r="H7681" t="str">
            <v>Unidades</v>
          </cell>
          <cell r="I7681">
            <v>1</v>
          </cell>
          <cell r="K7681">
            <v>0</v>
          </cell>
          <cell r="L7681">
            <v>0</v>
          </cell>
          <cell r="M7681" t="str">
            <v>Elementos sin Marca</v>
          </cell>
          <cell r="O7681">
            <v>0</v>
          </cell>
          <cell r="P7681">
            <v>0</v>
          </cell>
          <cell r="S7681">
            <v>35378.14</v>
          </cell>
        </row>
        <row r="7682">
          <cell r="A7682" t="str">
            <v>NIP-INO-1</v>
          </cell>
          <cell r="B7682" t="str">
            <v>NIPLE INOX SCH40 Ø 1" X 100 MM ROSCA EN 1 EXTREMO</v>
          </cell>
          <cell r="C7682" t="str">
            <v>Tubería Niples</v>
          </cell>
          <cell r="D7682" t="str">
            <v>1.4.05.11 | Accesorios Tuberia</v>
          </cell>
          <cell r="E7682" t="str">
            <v>EÑ-N2</v>
          </cell>
          <cell r="F7682">
            <v>0</v>
          </cell>
          <cell r="G7682" t="str">
            <v>Unidades</v>
          </cell>
          <cell r="H7682" t="str">
            <v>Unidades</v>
          </cell>
          <cell r="K7682">
            <v>0</v>
          </cell>
          <cell r="L7682">
            <v>0</v>
          </cell>
          <cell r="M7682" t="str">
            <v>Elementos sin Marca</v>
          </cell>
          <cell r="O7682">
            <v>0</v>
          </cell>
          <cell r="P7682">
            <v>0</v>
          </cell>
          <cell r="S7682">
            <v>18487</v>
          </cell>
        </row>
        <row r="7683">
          <cell r="A7683" t="str">
            <v>NIP-IN1.220</v>
          </cell>
          <cell r="B7683" t="str">
            <v>NIPLE INOX SCH40 Ø 1" X 220 MM ROSCA EN 2 EXTREMO</v>
          </cell>
          <cell r="C7683" t="str">
            <v>Tubería Niples</v>
          </cell>
          <cell r="D7683" t="str">
            <v>1.4.05.11 | Accesorios Tuberia</v>
          </cell>
          <cell r="E7683" t="str">
            <v>EÑ-N2</v>
          </cell>
          <cell r="F7683">
            <v>0</v>
          </cell>
          <cell r="G7683" t="str">
            <v>Unidades</v>
          </cell>
          <cell r="H7683" t="str">
            <v>Unidades</v>
          </cell>
          <cell r="K7683">
            <v>0</v>
          </cell>
          <cell r="L7683">
            <v>0</v>
          </cell>
          <cell r="M7683" t="str">
            <v>Elementos sin Marca</v>
          </cell>
          <cell r="O7683">
            <v>0</v>
          </cell>
          <cell r="P7683">
            <v>0</v>
          </cell>
          <cell r="S7683">
            <v>22900</v>
          </cell>
        </row>
        <row r="7684">
          <cell r="A7684" t="str">
            <v>NIP-INO.SCH40X1X70</v>
          </cell>
          <cell r="B7684" t="str">
            <v>NIPLE INOX SCH40 Ø 1" X 70 MM ROSCA EN 1 EXTREMO</v>
          </cell>
          <cell r="C7684" t="str">
            <v>Tubería Niples</v>
          </cell>
          <cell r="D7684" t="str">
            <v>1.4.05.11 | Accesorios Tuberia</v>
          </cell>
          <cell r="E7684" t="str">
            <v>EÑ-N2</v>
          </cell>
          <cell r="F7684">
            <v>0</v>
          </cell>
          <cell r="G7684" t="str">
            <v>Unidades</v>
          </cell>
          <cell r="H7684" t="str">
            <v>Unidades</v>
          </cell>
          <cell r="K7684">
            <v>0</v>
          </cell>
          <cell r="L7684">
            <v>0</v>
          </cell>
          <cell r="M7684" t="str">
            <v>Elementos sin Marca</v>
          </cell>
          <cell r="O7684">
            <v>0</v>
          </cell>
          <cell r="P7684">
            <v>0</v>
          </cell>
          <cell r="S7684">
            <v>12353</v>
          </cell>
        </row>
        <row r="7685">
          <cell r="A7685" t="str">
            <v>NIP-INO-3/4X40M</v>
          </cell>
          <cell r="B7685" t="str">
            <v>NIPLE INOX SCH40 Ø 3/4 X 40 MM ROSCA EN 1 EXTREMO</v>
          </cell>
          <cell r="C7685" t="str">
            <v>Tubería Niples</v>
          </cell>
          <cell r="D7685" t="str">
            <v>1.4.05.11 | Accesorios Tuberia</v>
          </cell>
          <cell r="E7685" t="str">
            <v>EÑ-N2</v>
          </cell>
          <cell r="F7685">
            <v>0</v>
          </cell>
          <cell r="G7685" t="str">
            <v>Unidades</v>
          </cell>
          <cell r="H7685" t="str">
            <v>Unidades</v>
          </cell>
          <cell r="K7685">
            <v>0</v>
          </cell>
          <cell r="L7685">
            <v>0</v>
          </cell>
          <cell r="M7685" t="str">
            <v>Elementos sin Marca</v>
          </cell>
          <cell r="O7685">
            <v>0</v>
          </cell>
          <cell r="P7685">
            <v>0</v>
          </cell>
          <cell r="S7685">
            <v>4214.38</v>
          </cell>
        </row>
        <row r="7686">
          <cell r="A7686" t="str">
            <v>NIP-INO-3/4X140</v>
          </cell>
          <cell r="B7686" t="str">
            <v>NIPLE INOX SCH40 Ø 3/4" X 140 MM ROSCA EN 2 EXTREMOS</v>
          </cell>
          <cell r="C7686" t="str">
            <v>Tubería Niples</v>
          </cell>
          <cell r="D7686" t="str">
            <v>1.4.05.11 | Accesorios Tuberia</v>
          </cell>
          <cell r="E7686" t="str">
            <v>EÑ-N2</v>
          </cell>
          <cell r="F7686">
            <v>0</v>
          </cell>
          <cell r="G7686" t="str">
            <v>Unidades</v>
          </cell>
          <cell r="H7686" t="str">
            <v>Unidades</v>
          </cell>
          <cell r="K7686">
            <v>0</v>
          </cell>
          <cell r="L7686">
            <v>0</v>
          </cell>
          <cell r="M7686" t="str">
            <v>Elementos sin Marca</v>
          </cell>
          <cell r="O7686">
            <v>0</v>
          </cell>
          <cell r="P7686">
            <v>0</v>
          </cell>
          <cell r="S7686">
            <v>9471.11</v>
          </cell>
        </row>
        <row r="7687">
          <cell r="A7687" t="str">
            <v>NIP-INO-3/4X155</v>
          </cell>
          <cell r="B7687" t="str">
            <v>NIPLE INOX SCH40 Ø 3/4" X 155 MM ROSCA EN 1 EXTREMO</v>
          </cell>
          <cell r="C7687" t="str">
            <v>Tubería Niples</v>
          </cell>
          <cell r="D7687" t="str">
            <v>1.4.05.11 | Accesorios Tuberia</v>
          </cell>
          <cell r="E7687" t="str">
            <v>EÑ-N2</v>
          </cell>
          <cell r="F7687">
            <v>0</v>
          </cell>
          <cell r="G7687" t="str">
            <v>Unidades</v>
          </cell>
          <cell r="H7687" t="str">
            <v>Unidades</v>
          </cell>
          <cell r="K7687">
            <v>0</v>
          </cell>
          <cell r="L7687">
            <v>0</v>
          </cell>
          <cell r="M7687" t="str">
            <v>Elementos sin Marca</v>
          </cell>
          <cell r="O7687">
            <v>0</v>
          </cell>
          <cell r="P7687">
            <v>0</v>
          </cell>
          <cell r="S7687">
            <v>8150</v>
          </cell>
        </row>
        <row r="7688">
          <cell r="A7688" t="str">
            <v>NIP-INO-3/4X80</v>
          </cell>
          <cell r="B7688" t="str">
            <v>NIPLE INOX SCH40 Ø 3/4" X 80 MM ROSCA EN 1 EXTREMO</v>
          </cell>
          <cell r="C7688" t="str">
            <v>Tubería Niples</v>
          </cell>
          <cell r="D7688" t="str">
            <v>1.4.05.11 | Accesorios Tuberia</v>
          </cell>
          <cell r="E7688" t="str">
            <v>EÑ-N2</v>
          </cell>
          <cell r="F7688">
            <v>0</v>
          </cell>
          <cell r="G7688" t="str">
            <v>Unidades</v>
          </cell>
          <cell r="H7688" t="str">
            <v>Unidades</v>
          </cell>
          <cell r="I7688">
            <v>1</v>
          </cell>
          <cell r="K7688">
            <v>0</v>
          </cell>
          <cell r="L7688">
            <v>0</v>
          </cell>
          <cell r="M7688" t="str">
            <v>Elementos sin Marca</v>
          </cell>
          <cell r="O7688">
            <v>0</v>
          </cell>
          <cell r="P7688">
            <v>0</v>
          </cell>
          <cell r="S7688">
            <v>5150</v>
          </cell>
        </row>
        <row r="7689">
          <cell r="A7689" t="str">
            <v>NIP-1PU.7CM</v>
          </cell>
          <cell r="B7689" t="str">
            <v>NIPLE INOXIDABLE 1" X 7 CM CON UNION HEMBRA 1"</v>
          </cell>
          <cell r="C7689" t="str">
            <v>Tubería Niples</v>
          </cell>
          <cell r="D7689" t="str">
            <v>1.4.05.11 | Accesorios Tuberia</v>
          </cell>
          <cell r="F7689">
            <v>0</v>
          </cell>
          <cell r="G7689" t="str">
            <v>Unidades</v>
          </cell>
          <cell r="H7689" t="str">
            <v>Unidades</v>
          </cell>
          <cell r="K7689">
            <v>0</v>
          </cell>
          <cell r="L7689">
            <v>0</v>
          </cell>
          <cell r="M7689" t="str">
            <v>Elementos sin Marca</v>
          </cell>
          <cell r="O7689">
            <v>0</v>
          </cell>
          <cell r="P7689">
            <v>0</v>
          </cell>
          <cell r="S7689">
            <v>24009</v>
          </cell>
        </row>
        <row r="7690">
          <cell r="A7690" t="str">
            <v>NIP-250.4PU</v>
          </cell>
          <cell r="B7690" t="str">
            <v>NIPLE SCH 40  Ø 4" X 250 MM ROSCA EN 1 EXTREMO</v>
          </cell>
          <cell r="C7690" t="str">
            <v>Tubería Niples</v>
          </cell>
          <cell r="D7690" t="str">
            <v>1.4.05.11 | Accesorios Tuberia</v>
          </cell>
          <cell r="E7690" t="str">
            <v>EÑ-N2</v>
          </cell>
          <cell r="F7690">
            <v>0</v>
          </cell>
          <cell r="G7690" t="str">
            <v>Unidades</v>
          </cell>
          <cell r="H7690" t="str">
            <v>Unidades</v>
          </cell>
          <cell r="K7690">
            <v>0</v>
          </cell>
          <cell r="L7690">
            <v>0</v>
          </cell>
          <cell r="M7690" t="str">
            <v>Elementos sin Marca</v>
          </cell>
          <cell r="O7690">
            <v>0</v>
          </cell>
          <cell r="P7690">
            <v>0</v>
          </cell>
          <cell r="S7690">
            <v>62605</v>
          </cell>
        </row>
        <row r="7691">
          <cell r="A7691" t="str">
            <v>NIP-1 1/2X100MM</v>
          </cell>
          <cell r="B7691" t="str">
            <v>NIPLE SCH 40 Ø 1 1/2" X 100 MM ROSCA EN 1 EXTREMO</v>
          </cell>
          <cell r="C7691" t="str">
            <v>Tubería Niples</v>
          </cell>
          <cell r="D7691" t="str">
            <v>1.4.05.11 | Accesorios Tuberia</v>
          </cell>
          <cell r="E7691" t="str">
            <v>EÑ-N2</v>
          </cell>
          <cell r="F7691">
            <v>0</v>
          </cell>
          <cell r="G7691" t="str">
            <v>Unidades</v>
          </cell>
          <cell r="H7691" t="str">
            <v>Unidades</v>
          </cell>
          <cell r="K7691">
            <v>0</v>
          </cell>
          <cell r="L7691">
            <v>0</v>
          </cell>
          <cell r="M7691" t="str">
            <v>Elementos sin Marca</v>
          </cell>
          <cell r="O7691">
            <v>0</v>
          </cell>
          <cell r="P7691">
            <v>0</v>
          </cell>
          <cell r="S7691">
            <v>4706</v>
          </cell>
        </row>
        <row r="7692">
          <cell r="A7692" t="str">
            <v>NIP-100.S/C</v>
          </cell>
          <cell r="B7692" t="str">
            <v>NIPLE SCH 40 Ø 1 1/2" X 100 MM ROSCA EN 1 EXTREMO - SIN COSTURA</v>
          </cell>
          <cell r="C7692" t="str">
            <v>Tubería Niples</v>
          </cell>
          <cell r="D7692" t="str">
            <v>1.4.05.11 | Accesorios Tuberia</v>
          </cell>
          <cell r="F7692">
            <v>0</v>
          </cell>
          <cell r="G7692" t="str">
            <v>Unidades</v>
          </cell>
          <cell r="H7692" t="str">
            <v>Unidades</v>
          </cell>
          <cell r="K7692">
            <v>0</v>
          </cell>
          <cell r="L7692">
            <v>0</v>
          </cell>
          <cell r="M7692" t="str">
            <v>Elementos sin Marca</v>
          </cell>
          <cell r="O7692">
            <v>0</v>
          </cell>
          <cell r="P7692">
            <v>0</v>
          </cell>
          <cell r="S7692">
            <v>8235.2900000000009</v>
          </cell>
        </row>
        <row r="7693">
          <cell r="A7693" t="str">
            <v>NIP-SCH.40X1 1/2X1000</v>
          </cell>
          <cell r="B7693" t="str">
            <v>NIPLE SCH 40 Ø 1 1/2" X 1000 MM ROSCA EN 2 EXTREMOS - SIN COSTURA</v>
          </cell>
          <cell r="C7693" t="str">
            <v>Tubería Niples</v>
          </cell>
          <cell r="D7693" t="str">
            <v>1.4.05.11 | Accesorios Tuberia</v>
          </cell>
          <cell r="E7693" t="str">
            <v>EÑ-N2</v>
          </cell>
          <cell r="F7693">
            <v>0</v>
          </cell>
          <cell r="G7693" t="str">
            <v>Unidades</v>
          </cell>
          <cell r="H7693" t="str">
            <v>Unidades</v>
          </cell>
          <cell r="K7693">
            <v>0</v>
          </cell>
          <cell r="L7693">
            <v>0</v>
          </cell>
          <cell r="M7693" t="str">
            <v>Elementos sin Marca</v>
          </cell>
          <cell r="O7693">
            <v>0</v>
          </cell>
          <cell r="P7693">
            <v>0</v>
          </cell>
          <cell r="S7693">
            <v>65924</v>
          </cell>
        </row>
        <row r="7694">
          <cell r="A7694" t="str">
            <v>NIP-112.S/C</v>
          </cell>
          <cell r="B7694" t="str">
            <v>NIPLE SCH 40 Ø 1 1/2" X 130 MM ROSCA EN 2 EXTREMOS - SIN COSTURA</v>
          </cell>
          <cell r="C7694" t="str">
            <v>Tubería Niples</v>
          </cell>
          <cell r="D7694" t="str">
            <v>1.4.05.11 | Accesorios Tuberia</v>
          </cell>
          <cell r="F7694">
            <v>0</v>
          </cell>
          <cell r="G7694" t="str">
            <v>Unidades</v>
          </cell>
          <cell r="H7694" t="str">
            <v>Unidades</v>
          </cell>
          <cell r="K7694">
            <v>0</v>
          </cell>
          <cell r="L7694">
            <v>0</v>
          </cell>
          <cell r="M7694" t="str">
            <v>Elementos sin Marca</v>
          </cell>
          <cell r="O7694">
            <v>0</v>
          </cell>
          <cell r="P7694">
            <v>0</v>
          </cell>
          <cell r="S7694">
            <v>13058.81</v>
          </cell>
        </row>
        <row r="7695">
          <cell r="A7695" t="str">
            <v>NIP-SCH.40X.1.1/2.X150</v>
          </cell>
          <cell r="B7695" t="str">
            <v>NIPLE SCH 40 Ø 1 1/2" X 150 MM ROSCA EN 1 EXTREMO - SIN COSTURA</v>
          </cell>
          <cell r="C7695" t="str">
            <v>Tubería Niples</v>
          </cell>
          <cell r="D7695" t="str">
            <v>1.4.05.11 | Accesorios Tuberia</v>
          </cell>
          <cell r="E7695" t="str">
            <v>EÑ-N2</v>
          </cell>
          <cell r="F7695">
            <v>0</v>
          </cell>
          <cell r="G7695" t="str">
            <v>Unidades</v>
          </cell>
          <cell r="H7695" t="str">
            <v>Unidades</v>
          </cell>
          <cell r="K7695">
            <v>0</v>
          </cell>
          <cell r="L7695">
            <v>0</v>
          </cell>
          <cell r="M7695" t="str">
            <v>Elementos sin Marca</v>
          </cell>
          <cell r="O7695">
            <v>0</v>
          </cell>
          <cell r="P7695">
            <v>0</v>
          </cell>
          <cell r="S7695">
            <v>10264</v>
          </cell>
        </row>
        <row r="7696">
          <cell r="A7696" t="str">
            <v>NIP-SCH.40X.1.1/2.X15.0</v>
          </cell>
          <cell r="B7696" t="str">
            <v>NIPLE SCH 40 Ø 1 1/2" X 150 MM ROSCA EN 2 EXTREMOS - SIN COSTURA</v>
          </cell>
          <cell r="C7696" t="str">
            <v>Tubería Niples</v>
          </cell>
          <cell r="D7696" t="str">
            <v>1.4.05.11 | Accesorios Tuberia</v>
          </cell>
          <cell r="E7696" t="str">
            <v>EÑ-N2</v>
          </cell>
          <cell r="F7696">
            <v>0</v>
          </cell>
          <cell r="G7696" t="str">
            <v>Unidades</v>
          </cell>
          <cell r="H7696" t="str">
            <v>Unidades</v>
          </cell>
          <cell r="K7696">
            <v>0</v>
          </cell>
          <cell r="L7696">
            <v>0</v>
          </cell>
          <cell r="M7696" t="str">
            <v>Elementos sin Marca</v>
          </cell>
          <cell r="O7696">
            <v>0</v>
          </cell>
          <cell r="P7696">
            <v>0</v>
          </cell>
          <cell r="S7696">
            <v>15546.22</v>
          </cell>
        </row>
        <row r="7697">
          <cell r="A7697" t="str">
            <v>NIP-180.S/C</v>
          </cell>
          <cell r="B7697" t="str">
            <v>NIPLE SCH 40 Ø 1 1/2" X 180 MM ROSCA EN 2 EXTREMOS - SIN COSTURA</v>
          </cell>
          <cell r="C7697" t="str">
            <v>Tubería Niples</v>
          </cell>
          <cell r="D7697" t="str">
            <v>1.4.05.11 | Accesorios Tuberia</v>
          </cell>
          <cell r="F7697">
            <v>0</v>
          </cell>
          <cell r="G7697" t="str">
            <v>Unidades</v>
          </cell>
          <cell r="H7697" t="str">
            <v>Unidades</v>
          </cell>
          <cell r="K7697">
            <v>0</v>
          </cell>
          <cell r="L7697">
            <v>0</v>
          </cell>
          <cell r="M7697" t="str">
            <v>Elementos sin Marca</v>
          </cell>
          <cell r="O7697">
            <v>0</v>
          </cell>
          <cell r="P7697">
            <v>0</v>
          </cell>
          <cell r="S7697">
            <v>15495</v>
          </cell>
        </row>
        <row r="7698">
          <cell r="A7698" t="str">
            <v>NIP-280.S/C</v>
          </cell>
          <cell r="B7698" t="str">
            <v>NIPLE SCH 40 Ø 1 1/2" X 280 MM ROSCA EN 2 EXTREMOS - SIN COSTURA</v>
          </cell>
          <cell r="C7698" t="str">
            <v>Tubería Niples</v>
          </cell>
          <cell r="D7698" t="str">
            <v>1.4.05.11 | Accesorios Tuberia</v>
          </cell>
          <cell r="F7698">
            <v>0</v>
          </cell>
          <cell r="G7698" t="str">
            <v>Unidades</v>
          </cell>
          <cell r="H7698" t="str">
            <v>Unidades</v>
          </cell>
          <cell r="K7698">
            <v>0</v>
          </cell>
          <cell r="L7698">
            <v>0</v>
          </cell>
          <cell r="M7698" t="str">
            <v>Elementos sin Marca</v>
          </cell>
          <cell r="O7698">
            <v>0</v>
          </cell>
          <cell r="P7698">
            <v>0</v>
          </cell>
          <cell r="S7698">
            <v>20359</v>
          </cell>
        </row>
        <row r="7699">
          <cell r="A7699" t="str">
            <v>NIP-SCH.40X1.1/2.X30.0</v>
          </cell>
          <cell r="B7699" t="str">
            <v>NIPLE SCH 40 Ø 1 1/2" X 300 MM ROSCA EN 2 EXTREMOS - SIN COSTURA</v>
          </cell>
          <cell r="C7699" t="str">
            <v>Tubería Niples</v>
          </cell>
          <cell r="D7699" t="str">
            <v>1.4.05.11 | Accesorios Tuberia</v>
          </cell>
          <cell r="E7699" t="str">
            <v>EÑ-N2</v>
          </cell>
          <cell r="F7699">
            <v>0</v>
          </cell>
          <cell r="G7699" t="str">
            <v>Unidades</v>
          </cell>
          <cell r="H7699" t="str">
            <v>Unidades</v>
          </cell>
          <cell r="K7699">
            <v>0</v>
          </cell>
          <cell r="L7699">
            <v>0</v>
          </cell>
          <cell r="M7699" t="str">
            <v>Elementos sin Marca</v>
          </cell>
          <cell r="O7699">
            <v>0</v>
          </cell>
          <cell r="P7699">
            <v>0</v>
          </cell>
          <cell r="S7699">
            <v>24369.74</v>
          </cell>
        </row>
        <row r="7700">
          <cell r="A7700" t="str">
            <v>NIP-ACE.SCH40X1 1/2</v>
          </cell>
          <cell r="B7700" t="str">
            <v>NIPLE SCH 40 Ø 1 1/2" X 350 MM ROSCA EN 2 EXTREMOS</v>
          </cell>
          <cell r="C7700" t="str">
            <v>Tubería Niples</v>
          </cell>
          <cell r="D7700" t="str">
            <v>1.4.05.11 | Accesorios Tuberia</v>
          </cell>
          <cell r="E7700" t="str">
            <v>EÑ-N2</v>
          </cell>
          <cell r="F7700">
            <v>0</v>
          </cell>
          <cell r="G7700" t="str">
            <v>Unidades</v>
          </cell>
          <cell r="H7700" t="str">
            <v>Unidades</v>
          </cell>
          <cell r="K7700">
            <v>0</v>
          </cell>
          <cell r="L7700">
            <v>0</v>
          </cell>
          <cell r="M7700" t="str">
            <v>Elementos sin Marca</v>
          </cell>
          <cell r="O7700">
            <v>0</v>
          </cell>
          <cell r="P7700">
            <v>0</v>
          </cell>
          <cell r="S7700">
            <v>13865</v>
          </cell>
        </row>
        <row r="7701">
          <cell r="A7701" t="str">
            <v>NIP-1X100MM</v>
          </cell>
          <cell r="B7701" t="str">
            <v>NIPLE SCH 40 Ø 1" X 100 MM ROSCA EN 2 EXTREMOS</v>
          </cell>
          <cell r="C7701" t="str">
            <v>Tubería Niples</v>
          </cell>
          <cell r="D7701" t="str">
            <v>1.4.05.11 | Accesorios Tuberia</v>
          </cell>
          <cell r="E7701" t="str">
            <v>EÑ-N2</v>
          </cell>
          <cell r="F7701">
            <v>0</v>
          </cell>
          <cell r="G7701" t="str">
            <v>Unidades</v>
          </cell>
          <cell r="H7701" t="str">
            <v>Unidades</v>
          </cell>
          <cell r="K7701">
            <v>0</v>
          </cell>
          <cell r="L7701">
            <v>0</v>
          </cell>
          <cell r="M7701" t="str">
            <v>Elementos sin Marca</v>
          </cell>
          <cell r="O7701">
            <v>0</v>
          </cell>
          <cell r="P7701">
            <v>0</v>
          </cell>
          <cell r="S7701">
            <v>6470.59</v>
          </cell>
        </row>
        <row r="7702">
          <cell r="A7702" t="str">
            <v>NIP-1X120MM</v>
          </cell>
          <cell r="B7702" t="str">
            <v>NIPLE SCH 40 Ø 1" X 120 MM ROSCA EN 2 EXTREMOS</v>
          </cell>
          <cell r="C7702" t="str">
            <v>Tubería Niples</v>
          </cell>
          <cell r="D7702" t="str">
            <v>1.4.05.11 | Accesorios Tuberia</v>
          </cell>
          <cell r="E7702" t="str">
            <v>EÑ-N2</v>
          </cell>
          <cell r="F7702">
            <v>0</v>
          </cell>
          <cell r="G7702" t="str">
            <v>Unidades</v>
          </cell>
          <cell r="H7702" t="str">
            <v>Unidades</v>
          </cell>
          <cell r="K7702">
            <v>0</v>
          </cell>
          <cell r="L7702">
            <v>0</v>
          </cell>
          <cell r="M7702" t="str">
            <v>Elementos sin Marca</v>
          </cell>
          <cell r="O7702">
            <v>0</v>
          </cell>
          <cell r="P7702">
            <v>0</v>
          </cell>
          <cell r="S7702">
            <v>3600</v>
          </cell>
        </row>
        <row r="7703">
          <cell r="A7703" t="str">
            <v>NIP-1X250MM</v>
          </cell>
          <cell r="B7703" t="str">
            <v>NIPLE SCH 40 Ø 1" X 250 MM ROSCA EN 2 EXTREMOS</v>
          </cell>
          <cell r="C7703" t="str">
            <v>Tubería Niples</v>
          </cell>
          <cell r="D7703" t="str">
            <v>1.4.05.11 | Accesorios Tuberia</v>
          </cell>
          <cell r="E7703" t="str">
            <v>EÑ-N2</v>
          </cell>
          <cell r="F7703">
            <v>0</v>
          </cell>
          <cell r="G7703" t="str">
            <v>Unidades</v>
          </cell>
          <cell r="H7703" t="str">
            <v>Unidades</v>
          </cell>
          <cell r="K7703">
            <v>0</v>
          </cell>
          <cell r="L7703">
            <v>0</v>
          </cell>
          <cell r="M7703" t="str">
            <v>Elementos sin Marca</v>
          </cell>
          <cell r="O7703">
            <v>0</v>
          </cell>
          <cell r="P7703">
            <v>0</v>
          </cell>
          <cell r="S7703">
            <v>5966</v>
          </cell>
        </row>
        <row r="7704">
          <cell r="A7704" t="str">
            <v>NIP-1X350MM</v>
          </cell>
          <cell r="B7704" t="str">
            <v>NIPLE SCH 40 Ø 1" X 350 MM ROSCA EN 2 EXTREMOS</v>
          </cell>
          <cell r="C7704" t="str">
            <v>Tubería Niples</v>
          </cell>
          <cell r="D7704" t="str">
            <v>1.4.05.11 | Accesorios Tuberia</v>
          </cell>
          <cell r="E7704" t="str">
            <v>EÑ-N2</v>
          </cell>
          <cell r="F7704">
            <v>0</v>
          </cell>
          <cell r="G7704" t="str">
            <v>Unidades</v>
          </cell>
          <cell r="H7704" t="str">
            <v>Unidades</v>
          </cell>
          <cell r="K7704">
            <v>0</v>
          </cell>
          <cell r="L7704">
            <v>0</v>
          </cell>
          <cell r="M7704" t="str">
            <v>Elementos sin Marca</v>
          </cell>
          <cell r="O7704">
            <v>0</v>
          </cell>
          <cell r="P7704">
            <v>0</v>
          </cell>
          <cell r="S7704">
            <v>5850</v>
          </cell>
        </row>
        <row r="7705">
          <cell r="A7705" t="str">
            <v>NIP-SCH.40X400</v>
          </cell>
          <cell r="B7705" t="str">
            <v>NIPLE SCH 40 Ø 1" X 400 MM ROSCA EN 1 EXTREMO</v>
          </cell>
          <cell r="C7705" t="str">
            <v>Tubería Niples</v>
          </cell>
          <cell r="D7705" t="str">
            <v>1.4.05.11 | Accesorios Tuberia</v>
          </cell>
          <cell r="E7705" t="str">
            <v>EÑ-N2</v>
          </cell>
          <cell r="F7705">
            <v>0</v>
          </cell>
          <cell r="G7705" t="str">
            <v>Unidades</v>
          </cell>
          <cell r="H7705" t="str">
            <v>Unidades</v>
          </cell>
          <cell r="K7705">
            <v>0</v>
          </cell>
          <cell r="L7705">
            <v>0</v>
          </cell>
          <cell r="M7705" t="str">
            <v>Elementos sin Marca</v>
          </cell>
          <cell r="O7705">
            <v>0</v>
          </cell>
          <cell r="P7705">
            <v>0</v>
          </cell>
          <cell r="S7705">
            <v>12269</v>
          </cell>
        </row>
        <row r="7706">
          <cell r="A7706" t="str">
            <v>NIP-1X480MM</v>
          </cell>
          <cell r="B7706" t="str">
            <v>NIPLE SCH 40 Ø 1" X 480 MM ROSCA EN 2 EXTREMOS</v>
          </cell>
          <cell r="C7706" t="str">
            <v>Tubería Niples</v>
          </cell>
          <cell r="D7706" t="str">
            <v>1.4.05.11 | Accesorios Tuberia</v>
          </cell>
          <cell r="E7706" t="str">
            <v>EÑ-N2</v>
          </cell>
          <cell r="F7706">
            <v>0</v>
          </cell>
          <cell r="G7706" t="str">
            <v>Unidades</v>
          </cell>
          <cell r="H7706" t="str">
            <v>Unidades</v>
          </cell>
          <cell r="K7706">
            <v>0</v>
          </cell>
          <cell r="L7706">
            <v>0</v>
          </cell>
          <cell r="M7706" t="str">
            <v>Elementos sin Marca</v>
          </cell>
          <cell r="O7706">
            <v>0</v>
          </cell>
          <cell r="P7706">
            <v>0</v>
          </cell>
          <cell r="S7706">
            <v>24369.7</v>
          </cell>
        </row>
        <row r="7707">
          <cell r="A7707" t="str">
            <v>NIP-SCH.40.1X50</v>
          </cell>
          <cell r="B7707" t="str">
            <v>NIPLE SCH 40 Ø 1" X 50 MM ROSCA EN 1 EXTREMO</v>
          </cell>
          <cell r="C7707" t="str">
            <v>Tubería Niples</v>
          </cell>
          <cell r="D7707" t="str">
            <v>1.4.05.11 | Accesorios Tuberia</v>
          </cell>
          <cell r="E7707" t="str">
            <v>EÑ-N2</v>
          </cell>
          <cell r="F7707">
            <v>0</v>
          </cell>
          <cell r="G7707" t="str">
            <v>Unidades</v>
          </cell>
          <cell r="H7707" t="str">
            <v>Unidades</v>
          </cell>
          <cell r="K7707">
            <v>0</v>
          </cell>
          <cell r="L7707">
            <v>0</v>
          </cell>
          <cell r="M7707" t="str">
            <v>Elementos sin Marca</v>
          </cell>
          <cell r="O7707">
            <v>0</v>
          </cell>
          <cell r="P7707">
            <v>0</v>
          </cell>
          <cell r="S7707">
            <v>8199</v>
          </cell>
        </row>
        <row r="7708">
          <cell r="A7708" t="str">
            <v>NIP-SCH40-1/2X2</v>
          </cell>
          <cell r="B7708" t="str">
            <v>NIPLE SCH 40 Ø 1/2" X 210 MM ROSCA NPT</v>
          </cell>
          <cell r="C7708" t="str">
            <v>Tubería Niples</v>
          </cell>
          <cell r="D7708" t="str">
            <v>1.4.05.11 | Accesorios Tuberia</v>
          </cell>
          <cell r="E7708" t="str">
            <v>EÑ-N2</v>
          </cell>
          <cell r="F7708">
            <v>0</v>
          </cell>
          <cell r="G7708" t="str">
            <v>Unidades</v>
          </cell>
          <cell r="H7708" t="str">
            <v>Unidades</v>
          </cell>
          <cell r="I7708">
            <v>1</v>
          </cell>
          <cell r="K7708">
            <v>0</v>
          </cell>
          <cell r="L7708">
            <v>0</v>
          </cell>
          <cell r="M7708" t="str">
            <v>Elementos sin Marca</v>
          </cell>
          <cell r="O7708">
            <v>0</v>
          </cell>
          <cell r="P7708">
            <v>0</v>
          </cell>
          <cell r="S7708">
            <v>3800</v>
          </cell>
        </row>
        <row r="7709">
          <cell r="A7709" t="str">
            <v>NIP-SCH40-1/2X5</v>
          </cell>
          <cell r="B7709" t="str">
            <v>NIPLE SCH 40 Ø 1/2" X 50 MM ROSCA NPT</v>
          </cell>
          <cell r="C7709" t="str">
            <v>Tubería Niples</v>
          </cell>
          <cell r="D7709" t="str">
            <v>1.4.05.11 | Accesorios Tuberia</v>
          </cell>
          <cell r="E7709" t="str">
            <v>EÑ-N2</v>
          </cell>
          <cell r="F7709">
            <v>2</v>
          </cell>
          <cell r="G7709" t="str">
            <v>Unidades</v>
          </cell>
          <cell r="H7709" t="str">
            <v>Unidades</v>
          </cell>
          <cell r="I7709">
            <v>1</v>
          </cell>
          <cell r="K7709">
            <v>0</v>
          </cell>
          <cell r="L7709">
            <v>0</v>
          </cell>
          <cell r="M7709" t="str">
            <v>Elementos sin Marca</v>
          </cell>
          <cell r="O7709">
            <v>0</v>
          </cell>
          <cell r="P7709">
            <v>0</v>
          </cell>
          <cell r="S7709">
            <v>1093</v>
          </cell>
        </row>
        <row r="7710">
          <cell r="A7710" t="str">
            <v>NIP-SCH.40.1/4X30</v>
          </cell>
          <cell r="B7710" t="str">
            <v>NIPLE SCH 40 Ø 1/4" X 30 MM ROSCA EN 2 EXTREMOS</v>
          </cell>
          <cell r="C7710" t="str">
            <v>Tubería Niples</v>
          </cell>
          <cell r="D7710" t="str">
            <v>1.4.05.11 | Accesorios Tuberia</v>
          </cell>
          <cell r="E7710" t="str">
            <v>EÑ-N2</v>
          </cell>
          <cell r="F7710">
            <v>0</v>
          </cell>
          <cell r="G7710" t="str">
            <v>Unidades</v>
          </cell>
          <cell r="H7710" t="str">
            <v>Unidades</v>
          </cell>
          <cell r="K7710">
            <v>0</v>
          </cell>
          <cell r="L7710">
            <v>0</v>
          </cell>
          <cell r="M7710" t="str">
            <v>Elementos sin Marca</v>
          </cell>
          <cell r="O7710">
            <v>0</v>
          </cell>
          <cell r="P7710">
            <v>0</v>
          </cell>
        </row>
        <row r="7711">
          <cell r="A7711" t="str">
            <v>NIP-2X100MM</v>
          </cell>
          <cell r="B7711" t="str">
            <v>NIPLE SCH 40 Ø 2" X 100 MM ROSCA EN 1 EXTREMO</v>
          </cell>
          <cell r="C7711" t="str">
            <v>Tubería Niples</v>
          </cell>
          <cell r="D7711" t="str">
            <v>1.4.05.11 | Accesorios Tuberia</v>
          </cell>
          <cell r="E7711" t="str">
            <v>EÑ-N2</v>
          </cell>
          <cell r="F7711">
            <v>0</v>
          </cell>
          <cell r="G7711" t="str">
            <v>Unidades</v>
          </cell>
          <cell r="H7711" t="str">
            <v>Unidades</v>
          </cell>
          <cell r="I7711">
            <v>1</v>
          </cell>
          <cell r="K7711">
            <v>0</v>
          </cell>
          <cell r="L7711">
            <v>0</v>
          </cell>
          <cell r="M7711" t="str">
            <v>Elementos sin Marca</v>
          </cell>
          <cell r="O7711">
            <v>0</v>
          </cell>
          <cell r="P7711">
            <v>0</v>
          </cell>
          <cell r="S7711">
            <v>10084.030000000001</v>
          </cell>
        </row>
        <row r="7712">
          <cell r="A7712" t="str">
            <v>NIP-100.1ES/C</v>
          </cell>
          <cell r="B7712" t="str">
            <v>NIPLE SCH 40 Ø 2" X 100 MM ROSCA EN 1 EXTREMO - SIN COSTURA</v>
          </cell>
          <cell r="C7712" t="str">
            <v>Tubería Niples</v>
          </cell>
          <cell r="D7712" t="str">
            <v>1.4.05.11 | Accesorios Tuberia</v>
          </cell>
          <cell r="F7712">
            <v>0</v>
          </cell>
          <cell r="G7712" t="str">
            <v>Unidades</v>
          </cell>
          <cell r="H7712" t="str">
            <v>Unidades</v>
          </cell>
          <cell r="K7712">
            <v>0</v>
          </cell>
          <cell r="L7712">
            <v>0</v>
          </cell>
          <cell r="M7712" t="str">
            <v>Elementos sin Marca</v>
          </cell>
          <cell r="O7712">
            <v>0</v>
          </cell>
          <cell r="P7712">
            <v>0</v>
          </cell>
          <cell r="S7712">
            <v>9243</v>
          </cell>
        </row>
        <row r="7713">
          <cell r="A7713" t="str">
            <v>NIP-SCH.2X100-2</v>
          </cell>
          <cell r="B7713" t="str">
            <v>NIPLE SCH 40 Ø 2" X 100 MM ROSCA EN 2 EXTREMOS</v>
          </cell>
          <cell r="C7713" t="str">
            <v>Tubería Niples</v>
          </cell>
          <cell r="D7713" t="str">
            <v>1.4.05.11 | Accesorios Tuberia</v>
          </cell>
          <cell r="E7713" t="str">
            <v>EÑ-N2</v>
          </cell>
          <cell r="F7713">
            <v>0</v>
          </cell>
          <cell r="G7713" t="str">
            <v>Unidades</v>
          </cell>
          <cell r="H7713" t="str">
            <v>Unidades</v>
          </cell>
          <cell r="K7713">
            <v>0</v>
          </cell>
          <cell r="L7713">
            <v>0</v>
          </cell>
          <cell r="M7713" t="str">
            <v>Elementos sin Marca</v>
          </cell>
          <cell r="O7713">
            <v>0</v>
          </cell>
          <cell r="P7713">
            <v>0</v>
          </cell>
        </row>
        <row r="7714">
          <cell r="A7714" t="str">
            <v>NIP-SCH.2X150</v>
          </cell>
          <cell r="B7714" t="str">
            <v>NIPLE SCH 40 Ø 2" X 150 MM ROSCA EN 1 EXTREMO</v>
          </cell>
          <cell r="C7714" t="str">
            <v>Tubería Niples</v>
          </cell>
          <cell r="D7714" t="str">
            <v>1.4.05.11 | Accesorios Tuberia</v>
          </cell>
          <cell r="E7714" t="str">
            <v>EÑ-N2</v>
          </cell>
          <cell r="F7714">
            <v>0</v>
          </cell>
          <cell r="G7714" t="str">
            <v>Unidades</v>
          </cell>
          <cell r="H7714" t="str">
            <v>Unidades</v>
          </cell>
          <cell r="K7714">
            <v>0</v>
          </cell>
          <cell r="L7714">
            <v>0</v>
          </cell>
          <cell r="M7714" t="str">
            <v>Elementos sin Marca</v>
          </cell>
          <cell r="O7714">
            <v>0</v>
          </cell>
          <cell r="P7714">
            <v>0</v>
          </cell>
          <cell r="S7714">
            <v>13096</v>
          </cell>
        </row>
        <row r="7715">
          <cell r="A7715" t="str">
            <v>NIP-SCH.2X150-2</v>
          </cell>
          <cell r="B7715" t="str">
            <v>NIPLE SCH 40 Ø 2" X 150 MM ROSCA EN 2 EXTREMOS</v>
          </cell>
          <cell r="C7715" t="str">
            <v>Tubería Niples</v>
          </cell>
          <cell r="D7715" t="str">
            <v>1.4.05.11 | Accesorios Tuberia</v>
          </cell>
          <cell r="E7715" t="str">
            <v>EÑ-N2</v>
          </cell>
          <cell r="F7715">
            <v>0</v>
          </cell>
          <cell r="G7715" t="str">
            <v>Unidades</v>
          </cell>
          <cell r="H7715" t="str">
            <v>Unidades</v>
          </cell>
          <cell r="K7715">
            <v>0</v>
          </cell>
          <cell r="L7715">
            <v>0</v>
          </cell>
          <cell r="M7715" t="str">
            <v>Elementos sin Marca</v>
          </cell>
          <cell r="O7715">
            <v>0</v>
          </cell>
          <cell r="P7715">
            <v>0</v>
          </cell>
          <cell r="S7715">
            <v>18067.23</v>
          </cell>
        </row>
        <row r="7716">
          <cell r="A7716" t="str">
            <v>NIP-150.S/C</v>
          </cell>
          <cell r="B7716" t="str">
            <v>NIPLE SCH 40 Ø 2" X 150 MM ROSCA EN 2 EXTREMOS - SIN COSTURA</v>
          </cell>
          <cell r="C7716" t="str">
            <v>Tubería Niples</v>
          </cell>
          <cell r="D7716" t="str">
            <v>1.4.05.11 | Accesorios Tuberia</v>
          </cell>
          <cell r="F7716">
            <v>0</v>
          </cell>
          <cell r="G7716" t="str">
            <v>Unidades</v>
          </cell>
          <cell r="H7716" t="str">
            <v>Unidades</v>
          </cell>
          <cell r="K7716">
            <v>0</v>
          </cell>
          <cell r="L7716">
            <v>0</v>
          </cell>
          <cell r="M7716" t="str">
            <v>Elementos sin Marca</v>
          </cell>
          <cell r="O7716">
            <v>0</v>
          </cell>
          <cell r="P7716">
            <v>0</v>
          </cell>
          <cell r="S7716">
            <v>15546.21</v>
          </cell>
        </row>
        <row r="7717">
          <cell r="A7717" t="str">
            <v>NIP-2X200MM</v>
          </cell>
          <cell r="B7717" t="str">
            <v>NIPLE SCH 40 Ø 2" X 200 MM ROSCA EN 1 EXTREMO</v>
          </cell>
          <cell r="C7717" t="str">
            <v>Tubería Niples</v>
          </cell>
          <cell r="D7717" t="str">
            <v>1.4.05.11 | Accesorios Tuberia</v>
          </cell>
          <cell r="E7717" t="str">
            <v>EÑ-N2</v>
          </cell>
          <cell r="F7717">
            <v>0</v>
          </cell>
          <cell r="G7717" t="str">
            <v>Unidades</v>
          </cell>
          <cell r="H7717" t="str">
            <v>Unidades</v>
          </cell>
          <cell r="K7717">
            <v>0</v>
          </cell>
          <cell r="L7717">
            <v>0</v>
          </cell>
          <cell r="M7717" t="str">
            <v>Elementos sin Marca</v>
          </cell>
          <cell r="O7717">
            <v>0</v>
          </cell>
          <cell r="P7717">
            <v>0</v>
          </cell>
          <cell r="S7717">
            <v>5696</v>
          </cell>
        </row>
        <row r="7718">
          <cell r="A7718" t="str">
            <v>NIP-250.1ES</v>
          </cell>
          <cell r="B7718" t="str">
            <v>NIPLE SCH 40 Ø 2" X 250 MM ROSCA EN 1 EXTREMO - SIN COSTURA</v>
          </cell>
          <cell r="C7718" t="str">
            <v>Tubería Niples</v>
          </cell>
          <cell r="D7718" t="str">
            <v>1.4.05.11 | Accesorios Tuberia</v>
          </cell>
          <cell r="F7718">
            <v>0</v>
          </cell>
          <cell r="G7718" t="str">
            <v>Unidades</v>
          </cell>
          <cell r="H7718" t="str">
            <v>Unidades</v>
          </cell>
          <cell r="K7718">
            <v>0</v>
          </cell>
          <cell r="L7718">
            <v>0</v>
          </cell>
          <cell r="M7718" t="str">
            <v>Elementos sin Marca</v>
          </cell>
          <cell r="O7718">
            <v>0</v>
          </cell>
          <cell r="P7718">
            <v>0</v>
          </cell>
          <cell r="S7718">
            <v>18067.22</v>
          </cell>
        </row>
        <row r="7719">
          <cell r="A7719" t="str">
            <v>NIP-310.S/C</v>
          </cell>
          <cell r="B7719" t="str">
            <v>NIPLE SCH 40 Ø 2" X 310 MM ROSCA EN 2 EXTREMOS - SIN COSTURA</v>
          </cell>
          <cell r="C7719" t="str">
            <v>Tubería Niples</v>
          </cell>
          <cell r="D7719" t="str">
            <v>1.4.05.11 | Accesorios Tuberia</v>
          </cell>
          <cell r="F7719">
            <v>0</v>
          </cell>
          <cell r="G7719" t="str">
            <v>Unidades</v>
          </cell>
          <cell r="H7719" t="str">
            <v>Unidades</v>
          </cell>
          <cell r="K7719">
            <v>0</v>
          </cell>
          <cell r="L7719">
            <v>0</v>
          </cell>
          <cell r="M7719" t="str">
            <v>Elementos sin Marca</v>
          </cell>
          <cell r="O7719">
            <v>0</v>
          </cell>
          <cell r="P7719">
            <v>0</v>
          </cell>
          <cell r="S7719">
            <v>30168.07</v>
          </cell>
        </row>
        <row r="7720">
          <cell r="A7720" t="str">
            <v>NIP-370.1ES</v>
          </cell>
          <cell r="B7720" t="str">
            <v>NIPLE SCH 40 Ø 2" X 370 MM ROSCA EN 1 EXTREMO - SIN COSTURA</v>
          </cell>
          <cell r="C7720" t="str">
            <v>Tubería Niples</v>
          </cell>
          <cell r="D7720" t="str">
            <v>1.4.05.11 | Accesorios Tuberia</v>
          </cell>
          <cell r="F7720">
            <v>0</v>
          </cell>
          <cell r="G7720" t="str">
            <v>Unidades</v>
          </cell>
          <cell r="H7720" t="str">
            <v>Unidades</v>
          </cell>
          <cell r="K7720">
            <v>0</v>
          </cell>
          <cell r="L7720">
            <v>0</v>
          </cell>
          <cell r="M7720" t="str">
            <v>Elementos sin Marca</v>
          </cell>
          <cell r="O7720">
            <v>0</v>
          </cell>
          <cell r="P7720">
            <v>0</v>
          </cell>
          <cell r="S7720">
            <v>21126.05</v>
          </cell>
        </row>
        <row r="7721">
          <cell r="A7721" t="str">
            <v>NIP-3/4X100MM</v>
          </cell>
          <cell r="B7721" t="str">
            <v>NIPLE SCH 40 Ø 3/4" X 100 MM ROSCA EN 1 EXTREMO</v>
          </cell>
          <cell r="C7721" t="str">
            <v>Tubería Niples</v>
          </cell>
          <cell r="D7721" t="str">
            <v>1.4.05.11 | Accesorios Tuberia</v>
          </cell>
          <cell r="E7721" t="str">
            <v>EÑ-N2</v>
          </cell>
          <cell r="F7721">
            <v>0</v>
          </cell>
          <cell r="G7721" t="str">
            <v>Unidades</v>
          </cell>
          <cell r="H7721" t="str">
            <v>Unidades</v>
          </cell>
          <cell r="K7721">
            <v>0</v>
          </cell>
          <cell r="L7721">
            <v>0</v>
          </cell>
          <cell r="M7721" t="str">
            <v>Elementos sin Marca</v>
          </cell>
          <cell r="O7721">
            <v>0</v>
          </cell>
          <cell r="P7721">
            <v>0</v>
          </cell>
          <cell r="S7721">
            <v>8743</v>
          </cell>
        </row>
        <row r="7722">
          <cell r="A7722" t="str">
            <v>NIP-SCH.40X3/4X100</v>
          </cell>
          <cell r="B7722" t="str">
            <v>NIPLE SCH 40 Ø 3/4" X 100 MM ROSCA EN 2 EXTREMOS</v>
          </cell>
          <cell r="C7722" t="str">
            <v>Tubería Niples</v>
          </cell>
          <cell r="D7722" t="str">
            <v>1.4.05.11 | Accesorios Tuberia</v>
          </cell>
          <cell r="E7722" t="str">
            <v>EÑ-N2</v>
          </cell>
          <cell r="F7722">
            <v>0</v>
          </cell>
          <cell r="G7722" t="str">
            <v>Unidades</v>
          </cell>
          <cell r="H7722" t="str">
            <v>Unidades</v>
          </cell>
          <cell r="K7722">
            <v>0</v>
          </cell>
          <cell r="L7722">
            <v>0</v>
          </cell>
          <cell r="M7722" t="str">
            <v>Elementos sin Marca</v>
          </cell>
          <cell r="O7722">
            <v>0</v>
          </cell>
          <cell r="P7722">
            <v>0</v>
          </cell>
          <cell r="S7722">
            <v>5126</v>
          </cell>
        </row>
        <row r="7723">
          <cell r="A7723" t="str">
            <v>NIP-3/4X155MM</v>
          </cell>
          <cell r="B7723" t="str">
            <v>NIPLE SCH 40 Ø 3/4" X 155 MM ROSCA EN 1 EXTREMO</v>
          </cell>
          <cell r="C7723" t="str">
            <v>Tubería Niples</v>
          </cell>
          <cell r="D7723" t="str">
            <v>1.4.05.11 | Accesorios Tuberia</v>
          </cell>
          <cell r="E7723" t="str">
            <v>EÑ-N2</v>
          </cell>
          <cell r="F7723">
            <v>0</v>
          </cell>
          <cell r="G7723" t="str">
            <v>Unidades</v>
          </cell>
          <cell r="H7723" t="str">
            <v>Unidades</v>
          </cell>
          <cell r="I7723">
            <v>1</v>
          </cell>
          <cell r="K7723">
            <v>0</v>
          </cell>
          <cell r="L7723">
            <v>0</v>
          </cell>
          <cell r="M7723" t="str">
            <v>Elementos sin Marca</v>
          </cell>
          <cell r="O7723">
            <v>0</v>
          </cell>
          <cell r="P7723">
            <v>0</v>
          </cell>
          <cell r="S7723">
            <v>1500</v>
          </cell>
        </row>
        <row r="7724">
          <cell r="A7724" t="str">
            <v>NIP-3/4X165MM</v>
          </cell>
          <cell r="B7724" t="str">
            <v>NIPLE SCH 40 Ø 3/4" X 165 MM ROSCA EN 2 EXTREMOS</v>
          </cell>
          <cell r="C7724" t="str">
            <v>Tubería Niples</v>
          </cell>
          <cell r="D7724" t="str">
            <v>1.4.05.11 | Accesorios Tuberia</v>
          </cell>
          <cell r="E7724" t="str">
            <v>EÑ-N2</v>
          </cell>
          <cell r="F7724">
            <v>0</v>
          </cell>
          <cell r="G7724" t="str">
            <v>Unidades</v>
          </cell>
          <cell r="H7724" t="str">
            <v>Unidades</v>
          </cell>
          <cell r="I7724">
            <v>1</v>
          </cell>
          <cell r="K7724">
            <v>0</v>
          </cell>
          <cell r="L7724">
            <v>0</v>
          </cell>
          <cell r="M7724" t="str">
            <v>Elementos sin Marca</v>
          </cell>
          <cell r="O7724">
            <v>0</v>
          </cell>
          <cell r="P7724">
            <v>0</v>
          </cell>
          <cell r="S7724">
            <v>3400</v>
          </cell>
        </row>
        <row r="7725">
          <cell r="A7725" t="str">
            <v>NIP-S40.3/4</v>
          </cell>
          <cell r="B7725" t="str">
            <v>NIPLE SCH 40 Ø 3/4" X 200 MM ROSCA EN 2 EXTREMOS</v>
          </cell>
          <cell r="C7725" t="str">
            <v>Tubería Niples</v>
          </cell>
          <cell r="D7725" t="str">
            <v>1.4.05.11 | Accesorios Tuberia</v>
          </cell>
          <cell r="E7725" t="str">
            <v>EÑ-N2</v>
          </cell>
          <cell r="F7725">
            <v>0</v>
          </cell>
          <cell r="G7725" t="str">
            <v>Unidades</v>
          </cell>
          <cell r="H7725" t="str">
            <v>Unidades</v>
          </cell>
          <cell r="K7725">
            <v>0</v>
          </cell>
          <cell r="L7725">
            <v>0</v>
          </cell>
          <cell r="M7725" t="str">
            <v>Elementos sin Marca</v>
          </cell>
          <cell r="O7725">
            <v>0</v>
          </cell>
          <cell r="P7725">
            <v>0</v>
          </cell>
          <cell r="S7725">
            <v>7058.82</v>
          </cell>
        </row>
        <row r="7726">
          <cell r="A7726" t="str">
            <v>NIP-3/4X235MM</v>
          </cell>
          <cell r="B7726" t="str">
            <v>NIPLE SCH 40 Ø 3/4" X 235 MM ROSCA EN 1 EXTREMO</v>
          </cell>
          <cell r="C7726" t="str">
            <v>Tubería Niples</v>
          </cell>
          <cell r="D7726" t="str">
            <v>1.4.05.11 | Accesorios Tuberia</v>
          </cell>
          <cell r="E7726" t="str">
            <v>EÑ-N2</v>
          </cell>
          <cell r="F7726">
            <v>0</v>
          </cell>
          <cell r="G7726" t="str">
            <v>Unidades</v>
          </cell>
          <cell r="H7726" t="str">
            <v>Unidades</v>
          </cell>
          <cell r="K7726">
            <v>0</v>
          </cell>
          <cell r="L7726">
            <v>0</v>
          </cell>
          <cell r="M7726" t="str">
            <v>Elementos sin Marca</v>
          </cell>
          <cell r="O7726">
            <v>0</v>
          </cell>
          <cell r="P7726">
            <v>0</v>
          </cell>
          <cell r="S7726">
            <v>5000</v>
          </cell>
        </row>
        <row r="7727">
          <cell r="A7727" t="str">
            <v>NIP-3/4X250MM</v>
          </cell>
          <cell r="B7727" t="str">
            <v>NIPLE SCH 40 Ø 3/4" X 250 MM ROSCA EN 2 EXTREMOS</v>
          </cell>
          <cell r="C7727" t="str">
            <v>Tubería Niples</v>
          </cell>
          <cell r="D7727" t="str">
            <v>1.4.05.11 | Accesorios Tuberia</v>
          </cell>
          <cell r="E7727" t="str">
            <v>EÑ-N2</v>
          </cell>
          <cell r="F7727">
            <v>0</v>
          </cell>
          <cell r="G7727" t="str">
            <v>Unidades</v>
          </cell>
          <cell r="H7727" t="str">
            <v>Unidades</v>
          </cell>
          <cell r="K7727">
            <v>0</v>
          </cell>
          <cell r="L7727">
            <v>0</v>
          </cell>
          <cell r="M7727" t="str">
            <v>Elementos sin Marca</v>
          </cell>
          <cell r="O7727">
            <v>0</v>
          </cell>
          <cell r="P7727">
            <v>0</v>
          </cell>
          <cell r="S7727">
            <v>5714</v>
          </cell>
        </row>
        <row r="7728">
          <cell r="A7728" t="str">
            <v>NIP-3/4.310</v>
          </cell>
          <cell r="B7728" t="str">
            <v>NIPLE SCH 40 Ø 3/4" X 310 MM ROSCA EN 2 EXTREMOS</v>
          </cell>
          <cell r="C7728" t="str">
            <v>Tubería Niples</v>
          </cell>
          <cell r="D7728" t="str">
            <v>1.4.05.11 | Accesorios Tuberia</v>
          </cell>
          <cell r="E7728" t="str">
            <v>EÑ-N2</v>
          </cell>
          <cell r="F7728">
            <v>0</v>
          </cell>
          <cell r="G7728" t="str">
            <v>Unidades</v>
          </cell>
          <cell r="H7728" t="str">
            <v>Unidades</v>
          </cell>
          <cell r="K7728">
            <v>0</v>
          </cell>
          <cell r="L7728">
            <v>0</v>
          </cell>
          <cell r="M7728" t="str">
            <v>Elementos sin Marca</v>
          </cell>
          <cell r="O7728">
            <v>0</v>
          </cell>
          <cell r="P7728">
            <v>0</v>
          </cell>
          <cell r="S7728">
            <v>12857</v>
          </cell>
        </row>
        <row r="7729">
          <cell r="A7729" t="str">
            <v>NIP-3/4X350MM</v>
          </cell>
          <cell r="B7729" t="str">
            <v>NIPLE SCH 40 Ø 3/4" X 350 MM ROSCA EN 2 EXTREMOS</v>
          </cell>
          <cell r="C7729" t="str">
            <v>Tubería Niples</v>
          </cell>
          <cell r="D7729" t="str">
            <v>1.4.05.11 | Accesorios Tuberia</v>
          </cell>
          <cell r="E7729" t="str">
            <v>EÑ-N2</v>
          </cell>
          <cell r="F7729">
            <v>0</v>
          </cell>
          <cell r="G7729" t="str">
            <v>Unidades</v>
          </cell>
          <cell r="H7729" t="str">
            <v>Unidades</v>
          </cell>
          <cell r="K7729">
            <v>0</v>
          </cell>
          <cell r="L7729">
            <v>0</v>
          </cell>
          <cell r="M7729" t="str">
            <v>Elementos sin Marca</v>
          </cell>
          <cell r="O7729">
            <v>0</v>
          </cell>
          <cell r="P7729">
            <v>0</v>
          </cell>
          <cell r="S7729">
            <v>8067</v>
          </cell>
        </row>
        <row r="7730">
          <cell r="A7730" t="str">
            <v>NIP-3/4X460MM</v>
          </cell>
          <cell r="B7730" t="str">
            <v>NIPLE SCH 40 Ø 3/4" X 460 MM ROSCA EN 2 EXTREMOS</v>
          </cell>
          <cell r="C7730" t="str">
            <v>Tubería Niples</v>
          </cell>
          <cell r="D7730" t="str">
            <v>1.4.05.11 | Accesorios Tuberia</v>
          </cell>
          <cell r="E7730" t="str">
            <v>EÑ-N2</v>
          </cell>
          <cell r="F7730">
            <v>0</v>
          </cell>
          <cell r="G7730" t="str">
            <v>Unidades</v>
          </cell>
          <cell r="H7730" t="str">
            <v>Unidades</v>
          </cell>
          <cell r="K7730">
            <v>0</v>
          </cell>
          <cell r="L7730">
            <v>0</v>
          </cell>
          <cell r="M7730" t="str">
            <v>Elementos sin Marca</v>
          </cell>
          <cell r="O7730">
            <v>0</v>
          </cell>
          <cell r="P7730">
            <v>0</v>
          </cell>
          <cell r="S7730">
            <v>19581</v>
          </cell>
        </row>
        <row r="7731">
          <cell r="A7731" t="str">
            <v>NIP-SCH.40X3/4X50MM</v>
          </cell>
          <cell r="B7731" t="str">
            <v>NIPLE SCH 40 Ø 3/4" X 50 MM ROSCA EN 2 EXTREMOS</v>
          </cell>
          <cell r="C7731" t="str">
            <v>Tubería Niples</v>
          </cell>
          <cell r="D7731" t="str">
            <v>1.4.05.11 | Accesorios Tuberia</v>
          </cell>
          <cell r="E7731" t="str">
            <v>EÑ-N2</v>
          </cell>
          <cell r="F7731">
            <v>0</v>
          </cell>
          <cell r="G7731" t="str">
            <v>Unidades</v>
          </cell>
          <cell r="H7731" t="str">
            <v>Unidades</v>
          </cell>
          <cell r="K7731">
            <v>0</v>
          </cell>
          <cell r="L7731">
            <v>0</v>
          </cell>
          <cell r="M7731" t="str">
            <v>Elementos sin Marca</v>
          </cell>
          <cell r="O7731">
            <v>0</v>
          </cell>
          <cell r="P7731">
            <v>0</v>
          </cell>
          <cell r="S7731">
            <v>3850</v>
          </cell>
        </row>
        <row r="7732">
          <cell r="A7732" t="str">
            <v>NIP-SCH.40X3/4X500</v>
          </cell>
          <cell r="B7732" t="str">
            <v>NIPLE SCH 40 Ø 3/4" X 500 MM ROSCA EN 1 EXTREMO</v>
          </cell>
          <cell r="C7732" t="str">
            <v>Tubería Niples</v>
          </cell>
          <cell r="D7732" t="str">
            <v>1.4.05.11 | Accesorios Tuberia</v>
          </cell>
          <cell r="E7732" t="str">
            <v>EÑ-N2</v>
          </cell>
          <cell r="F7732">
            <v>0</v>
          </cell>
          <cell r="G7732" t="str">
            <v>Unidades</v>
          </cell>
          <cell r="H7732" t="str">
            <v>Unidades</v>
          </cell>
          <cell r="K7732">
            <v>0</v>
          </cell>
          <cell r="L7732">
            <v>0</v>
          </cell>
          <cell r="M7732" t="str">
            <v>Elementos sin Marca</v>
          </cell>
          <cell r="O7732">
            <v>0</v>
          </cell>
          <cell r="P7732">
            <v>0</v>
          </cell>
          <cell r="S7732">
            <v>6500</v>
          </cell>
        </row>
        <row r="7733">
          <cell r="A7733" t="str">
            <v>NIP-3/4X80MM</v>
          </cell>
          <cell r="B7733" t="str">
            <v>NIPLE SCH 40 Ø 3/4" X 80 MM ROSCA EN 1 EXTREMO</v>
          </cell>
          <cell r="C7733" t="str">
            <v>Tubería Niples</v>
          </cell>
          <cell r="D7733" t="str">
            <v>1.4.05.11 | Accesorios Tuberia</v>
          </cell>
          <cell r="E7733" t="str">
            <v>EÑ-N2</v>
          </cell>
          <cell r="F7733">
            <v>0</v>
          </cell>
          <cell r="G7733" t="str">
            <v>Unidades</v>
          </cell>
          <cell r="H7733" t="str">
            <v>Unidades</v>
          </cell>
          <cell r="K7733">
            <v>0</v>
          </cell>
          <cell r="L7733">
            <v>0</v>
          </cell>
          <cell r="M7733" t="str">
            <v>Elementos sin Marca</v>
          </cell>
          <cell r="O7733">
            <v>0</v>
          </cell>
          <cell r="P7733">
            <v>0</v>
          </cell>
          <cell r="S7733">
            <v>700</v>
          </cell>
        </row>
        <row r="7734">
          <cell r="A7734" t="str">
            <v>NIP-SCH.40X3/4X800</v>
          </cell>
          <cell r="B7734" t="str">
            <v>NIPLE SCH 40 Ø 3/4" X 800 MM ROSCA EN 1 EXTREMO</v>
          </cell>
          <cell r="C7734" t="str">
            <v>Tubería Niples</v>
          </cell>
          <cell r="D7734" t="str">
            <v>1.4.05.11 | Accesorios Tuberia</v>
          </cell>
          <cell r="E7734" t="str">
            <v>EÑ-N2</v>
          </cell>
          <cell r="F7734">
            <v>0</v>
          </cell>
          <cell r="G7734" t="str">
            <v>Unidades</v>
          </cell>
          <cell r="H7734" t="str">
            <v>Unidades</v>
          </cell>
          <cell r="K7734">
            <v>0</v>
          </cell>
          <cell r="L7734">
            <v>0</v>
          </cell>
          <cell r="M7734" t="str">
            <v>Elementos sin Marca</v>
          </cell>
          <cell r="O7734">
            <v>0</v>
          </cell>
          <cell r="P7734">
            <v>0</v>
          </cell>
          <cell r="S7734">
            <v>9000</v>
          </cell>
        </row>
        <row r="7735">
          <cell r="A7735" t="str">
            <v>NIP-3/8X100MM</v>
          </cell>
          <cell r="B7735" t="str">
            <v>NIPLE SCH 40 Ø 3/8" X 100 MM ROSCA EN 1 EXTREMOS</v>
          </cell>
          <cell r="C7735" t="str">
            <v>Tubería Niples</v>
          </cell>
          <cell r="D7735" t="str">
            <v>1.4.05.11 | Accesorios Tuberia</v>
          </cell>
          <cell r="E7735" t="str">
            <v>EÑ-N2</v>
          </cell>
          <cell r="F7735">
            <v>0</v>
          </cell>
          <cell r="G7735" t="str">
            <v>Unidades</v>
          </cell>
          <cell r="H7735" t="str">
            <v>Unidades</v>
          </cell>
          <cell r="K7735">
            <v>0</v>
          </cell>
          <cell r="L7735">
            <v>0</v>
          </cell>
          <cell r="M7735" t="str">
            <v>Elementos sin Marca</v>
          </cell>
          <cell r="O7735">
            <v>0</v>
          </cell>
          <cell r="P7735">
            <v>0</v>
          </cell>
          <cell r="S7735">
            <v>6245</v>
          </cell>
        </row>
        <row r="7736">
          <cell r="A7736" t="str">
            <v>NIP-ACE-4"X4 1/</v>
          </cell>
          <cell r="B7736" t="str">
            <v>NIPLE SCH 40 Ø 4" X 4 1/2" ROSCA EN 1 EXTREMO</v>
          </cell>
          <cell r="C7736" t="str">
            <v>Tubería Niples</v>
          </cell>
          <cell r="D7736" t="str">
            <v>1.4.05.11 | Accesorios Tuberia</v>
          </cell>
          <cell r="E7736" t="str">
            <v>EÑ-N2</v>
          </cell>
          <cell r="F7736">
            <v>0</v>
          </cell>
          <cell r="G7736" t="str">
            <v>Unidades</v>
          </cell>
          <cell r="H7736" t="str">
            <v>Unidades</v>
          </cell>
          <cell r="K7736">
            <v>0</v>
          </cell>
          <cell r="L7736">
            <v>0</v>
          </cell>
          <cell r="M7736" t="str">
            <v>Elementos sin Marca</v>
          </cell>
          <cell r="O7736">
            <v>0</v>
          </cell>
          <cell r="P7736">
            <v>0</v>
          </cell>
          <cell r="S7736">
            <v>41680.47</v>
          </cell>
        </row>
        <row r="7737">
          <cell r="A7737" t="str">
            <v>NIP-S40.1X50</v>
          </cell>
          <cell r="B7737" t="str">
            <v>NIPLE SCH 40 Ø1" X 50 MM ROSCA EN 2 EXTREMOS</v>
          </cell>
          <cell r="C7737" t="str">
            <v>Tubería Niples</v>
          </cell>
          <cell r="D7737" t="str">
            <v>1.4.05.11 | Accesorios Tuberia</v>
          </cell>
          <cell r="E7737" t="str">
            <v>EÑ-N2</v>
          </cell>
          <cell r="F7737">
            <v>0</v>
          </cell>
          <cell r="G7737" t="str">
            <v>Unidades</v>
          </cell>
          <cell r="H7737" t="str">
            <v>Unidades</v>
          </cell>
          <cell r="K7737">
            <v>0</v>
          </cell>
          <cell r="L7737">
            <v>0</v>
          </cell>
          <cell r="M7737" t="str">
            <v>Elementos sin Marca</v>
          </cell>
          <cell r="O7737">
            <v>0</v>
          </cell>
          <cell r="P7737">
            <v>0</v>
          </cell>
          <cell r="S7737">
            <v>6100</v>
          </cell>
        </row>
        <row r="7738">
          <cell r="A7738" t="str">
            <v>NIP-SCH.1/2</v>
          </cell>
          <cell r="B7738" t="str">
            <v>NIPLE SCH 40 Ø1/2" X 100 MM ROSCA EN UN EXTREMO</v>
          </cell>
          <cell r="C7738" t="str">
            <v>Tubería Niples</v>
          </cell>
          <cell r="D7738" t="str">
            <v>1.4.05.11 | Accesorios Tuberia</v>
          </cell>
          <cell r="E7738" t="str">
            <v>EÑ-N2</v>
          </cell>
          <cell r="F7738">
            <v>0</v>
          </cell>
          <cell r="G7738" t="str">
            <v>Unidades</v>
          </cell>
          <cell r="H7738" t="str">
            <v>Unidades</v>
          </cell>
          <cell r="K7738">
            <v>0</v>
          </cell>
          <cell r="L7738">
            <v>0</v>
          </cell>
          <cell r="M7738" t="str">
            <v>Elementos sin Marca</v>
          </cell>
          <cell r="O7738">
            <v>0</v>
          </cell>
          <cell r="P7738">
            <v>0</v>
          </cell>
          <cell r="S7738">
            <v>8502</v>
          </cell>
        </row>
        <row r="7739">
          <cell r="A7739" t="str">
            <v>NIP-SCH.145</v>
          </cell>
          <cell r="B7739" t="str">
            <v>NIPLE SCH 40 Ø1” X 145 MM ROSCA EN 2 EXTREMOS</v>
          </cell>
          <cell r="C7739" t="str">
            <v>Tubería Niples</v>
          </cell>
          <cell r="D7739" t="str">
            <v>1.4.05.11 | Accesorios Tuberia</v>
          </cell>
          <cell r="E7739" t="str">
            <v>EÑ-N2</v>
          </cell>
          <cell r="F7739">
            <v>0</v>
          </cell>
          <cell r="G7739" t="str">
            <v>Unidades</v>
          </cell>
          <cell r="H7739" t="str">
            <v>Unidades</v>
          </cell>
          <cell r="K7739">
            <v>0</v>
          </cell>
          <cell r="L7739">
            <v>0</v>
          </cell>
          <cell r="M7739" t="str">
            <v>Elementos sin Marca</v>
          </cell>
          <cell r="O7739">
            <v>0</v>
          </cell>
          <cell r="P7739">
            <v>0</v>
          </cell>
          <cell r="S7739">
            <v>8655.4599999999991</v>
          </cell>
        </row>
        <row r="7740">
          <cell r="A7740" t="str">
            <v>NIP-SCH.155</v>
          </cell>
          <cell r="B7740" t="str">
            <v>NIPLE SCH 40 Ø1” X 155 MM ROSCA EN 2 EXTREMOS</v>
          </cell>
          <cell r="C7740" t="str">
            <v>Tubería Niples</v>
          </cell>
          <cell r="D7740" t="str">
            <v>1.4.05.11 | Accesorios Tuberia</v>
          </cell>
          <cell r="E7740" t="str">
            <v>EÑ-N2</v>
          </cell>
          <cell r="F7740">
            <v>0</v>
          </cell>
          <cell r="G7740" t="str">
            <v>Unidades</v>
          </cell>
          <cell r="H7740" t="str">
            <v>Unidades</v>
          </cell>
          <cell r="K7740">
            <v>0</v>
          </cell>
          <cell r="L7740">
            <v>0</v>
          </cell>
          <cell r="M7740" t="str">
            <v>Elementos sin Marca</v>
          </cell>
          <cell r="O7740">
            <v>0</v>
          </cell>
          <cell r="P7740">
            <v>0</v>
          </cell>
          <cell r="S7740">
            <v>8655.4599999999991</v>
          </cell>
        </row>
        <row r="7741">
          <cell r="A7741" t="str">
            <v>NIP-SCH.180</v>
          </cell>
          <cell r="B7741" t="str">
            <v>NIPLE SCH 40 Ø1” X 180 MM ROSCA EN 1 EXTREMO</v>
          </cell>
          <cell r="C7741" t="str">
            <v>Tubería Niples</v>
          </cell>
          <cell r="D7741" t="str">
            <v>1.4.05.11 | Accesorios Tuberia</v>
          </cell>
          <cell r="E7741" t="str">
            <v>EÑ-N2</v>
          </cell>
          <cell r="F7741">
            <v>0</v>
          </cell>
          <cell r="G7741" t="str">
            <v>Unidades</v>
          </cell>
          <cell r="H7741" t="str">
            <v>Unidades</v>
          </cell>
          <cell r="K7741">
            <v>0</v>
          </cell>
          <cell r="L7741">
            <v>0</v>
          </cell>
          <cell r="M7741" t="str">
            <v>Elementos sin Marca</v>
          </cell>
          <cell r="O7741">
            <v>0</v>
          </cell>
          <cell r="P7741">
            <v>0</v>
          </cell>
          <cell r="S7741">
            <v>10194</v>
          </cell>
        </row>
        <row r="7742">
          <cell r="A7742" t="str">
            <v>NIP-SCH.235</v>
          </cell>
          <cell r="B7742" t="str">
            <v>NIPLE SCH 40 Ø1” X 235 MM ROSCA EN 1 EXTREMO</v>
          </cell>
          <cell r="C7742" t="str">
            <v>Tubería Niples</v>
          </cell>
          <cell r="D7742" t="str">
            <v>1.4.05.11 | Accesorios Tuberia</v>
          </cell>
          <cell r="E7742" t="str">
            <v>EÑ-N2</v>
          </cell>
          <cell r="F7742">
            <v>0</v>
          </cell>
          <cell r="G7742" t="str">
            <v>Unidades</v>
          </cell>
          <cell r="H7742" t="str">
            <v>Unidades</v>
          </cell>
          <cell r="K7742">
            <v>0</v>
          </cell>
          <cell r="L7742">
            <v>0</v>
          </cell>
          <cell r="M7742" t="str">
            <v>Elementos sin Marca</v>
          </cell>
          <cell r="O7742">
            <v>0</v>
          </cell>
          <cell r="P7742">
            <v>0</v>
          </cell>
          <cell r="S7742">
            <v>11812</v>
          </cell>
        </row>
        <row r="7743">
          <cell r="A7743" t="str">
            <v>NIP-S40.235</v>
          </cell>
          <cell r="B7743" t="str">
            <v>NIPLE SCH 40 Ø1” X 235 MM ROSCA EN 2 EXTREMOS</v>
          </cell>
          <cell r="C7743" t="str">
            <v>Tubería Niples</v>
          </cell>
          <cell r="D7743" t="str">
            <v>1.4.05.11 | Accesorios Tuberia</v>
          </cell>
          <cell r="E7743" t="str">
            <v>EÑ-N2</v>
          </cell>
          <cell r="F7743">
            <v>0</v>
          </cell>
          <cell r="G7743" t="str">
            <v>Unidades</v>
          </cell>
          <cell r="H7743" t="str">
            <v>Unidades</v>
          </cell>
          <cell r="K7743">
            <v>0</v>
          </cell>
          <cell r="L7743">
            <v>0</v>
          </cell>
          <cell r="M7743" t="str">
            <v>Elementos sin Marca</v>
          </cell>
          <cell r="O7743">
            <v>0</v>
          </cell>
          <cell r="P7743">
            <v>0</v>
          </cell>
          <cell r="S7743">
            <v>11596.64</v>
          </cell>
        </row>
        <row r="7744">
          <cell r="A7744" t="str">
            <v>NIP-SCH.500</v>
          </cell>
          <cell r="B7744" t="str">
            <v>NIPLE SCH 40 Ø1” X 500 MM ROSCA EN 2 EXTREMOS</v>
          </cell>
          <cell r="C7744" t="str">
            <v>Tubería Niples</v>
          </cell>
          <cell r="D7744" t="str">
            <v>1.4.05.11 | Accesorios Tuberia</v>
          </cell>
          <cell r="E7744" t="str">
            <v>EÑ-N2</v>
          </cell>
          <cell r="F7744">
            <v>0</v>
          </cell>
          <cell r="G7744" t="str">
            <v>Unidades</v>
          </cell>
          <cell r="H7744" t="str">
            <v>Unidades</v>
          </cell>
          <cell r="K7744">
            <v>0</v>
          </cell>
          <cell r="L7744">
            <v>0</v>
          </cell>
          <cell r="M7744" t="str">
            <v>Elementos sin Marca</v>
          </cell>
          <cell r="O7744">
            <v>0</v>
          </cell>
          <cell r="P7744">
            <v>0</v>
          </cell>
          <cell r="S7744">
            <v>22006</v>
          </cell>
        </row>
        <row r="7745">
          <cell r="A7745" t="str">
            <v>NIP-SCH.70M</v>
          </cell>
          <cell r="B7745" t="str">
            <v>NIPLE SCH 40 Ø1” X 70 MM ROSCA EN 2 EXTREMOS</v>
          </cell>
          <cell r="C7745" t="str">
            <v>Tubería Niples</v>
          </cell>
          <cell r="D7745" t="str">
            <v>1.4.05.11 | Accesorios Tuberia</v>
          </cell>
          <cell r="E7745" t="str">
            <v>EÑ-N2</v>
          </cell>
          <cell r="F7745">
            <v>0</v>
          </cell>
          <cell r="G7745" t="str">
            <v>Unidades</v>
          </cell>
          <cell r="H7745" t="str">
            <v>Unidades</v>
          </cell>
          <cell r="K7745">
            <v>0</v>
          </cell>
          <cell r="L7745">
            <v>0</v>
          </cell>
          <cell r="M7745" t="str">
            <v>Elementos sin Marca</v>
          </cell>
          <cell r="O7745">
            <v>0</v>
          </cell>
          <cell r="P7745">
            <v>0</v>
          </cell>
          <cell r="S7745">
            <v>9359</v>
          </cell>
        </row>
        <row r="7746">
          <cell r="A7746" t="str">
            <v>NIP-SCH.50M</v>
          </cell>
          <cell r="B7746" t="str">
            <v>NIPLE SCH 40 Ø3/4” X 50 MM ROSCA EN 2 EXTREMOS</v>
          </cell>
          <cell r="C7746" t="str">
            <v>Tubería Niples</v>
          </cell>
          <cell r="D7746" t="str">
            <v>1.4.05.11 | Accesorios Tuberia</v>
          </cell>
          <cell r="E7746" t="str">
            <v>EÑ-N2</v>
          </cell>
          <cell r="F7746">
            <v>0</v>
          </cell>
          <cell r="G7746" t="str">
            <v>Unidades</v>
          </cell>
          <cell r="H7746" t="str">
            <v>Unidades</v>
          </cell>
          <cell r="K7746">
            <v>0</v>
          </cell>
          <cell r="L7746">
            <v>0</v>
          </cell>
          <cell r="M7746" t="str">
            <v>Elementos sin Marca</v>
          </cell>
          <cell r="O7746">
            <v>0</v>
          </cell>
          <cell r="P7746">
            <v>0</v>
          </cell>
        </row>
        <row r="7747">
          <cell r="A7747" t="str">
            <v>NIP-ACX.1.1/2X200</v>
          </cell>
          <cell r="B7747" t="str">
            <v>NIPLE SCH 80 ACERO AL CARBON Ø 1 1/2" X 200 MM ROSCA EN 1 EXTREMO</v>
          </cell>
          <cell r="C7747" t="str">
            <v>Tubería Niples</v>
          </cell>
          <cell r="D7747" t="str">
            <v>1.4.05.11 | Accesorios Tuberia</v>
          </cell>
          <cell r="E7747" t="str">
            <v>EÑ-N2</v>
          </cell>
          <cell r="F7747">
            <v>0</v>
          </cell>
          <cell r="G7747" t="str">
            <v>Unidades</v>
          </cell>
          <cell r="H7747" t="str">
            <v>Unidades</v>
          </cell>
          <cell r="K7747">
            <v>0</v>
          </cell>
          <cell r="L7747">
            <v>0</v>
          </cell>
          <cell r="M7747" t="str">
            <v>Elementos sin Marca</v>
          </cell>
          <cell r="O7747">
            <v>0</v>
          </cell>
          <cell r="P7747">
            <v>0</v>
          </cell>
          <cell r="S7747">
            <v>8400</v>
          </cell>
        </row>
        <row r="7748">
          <cell r="A7748" t="str">
            <v>NIP-2"X.200</v>
          </cell>
          <cell r="B7748" t="str">
            <v>NIPLE SCH 80 Ø 2" X 200 MM ROSCA EN 1 EXTREMO</v>
          </cell>
          <cell r="C7748" t="str">
            <v>Tubería Niples</v>
          </cell>
          <cell r="D7748" t="str">
            <v>1.4.05.11 | Accesorios Tuberia</v>
          </cell>
          <cell r="E7748" t="str">
            <v>EÑ-N2</v>
          </cell>
          <cell r="F7748">
            <v>0</v>
          </cell>
          <cell r="G7748" t="str">
            <v>Unidades</v>
          </cell>
          <cell r="H7748" t="str">
            <v>Unidades</v>
          </cell>
          <cell r="K7748">
            <v>0</v>
          </cell>
          <cell r="L7748">
            <v>0</v>
          </cell>
          <cell r="M7748" t="str">
            <v>Elementos sin Marca</v>
          </cell>
          <cell r="O7748">
            <v>0</v>
          </cell>
          <cell r="P7748">
            <v>0</v>
          </cell>
          <cell r="S7748">
            <v>10500</v>
          </cell>
        </row>
        <row r="7749">
          <cell r="A7749" t="str">
            <v>NIP-1/1.242.AC</v>
          </cell>
          <cell r="B7749" t="str">
            <v>NIPLE SCH 80 SIN COSTURA ACERO AL CARBON Ø 1 1/2" X 42 MM ROSCA EN 1 EXTREMO</v>
          </cell>
          <cell r="C7749" t="str">
            <v>Tubería Niples</v>
          </cell>
          <cell r="D7749" t="str">
            <v>1.4.05.11 | Accesorios Tuberia</v>
          </cell>
          <cell r="E7749" t="str">
            <v>EÑ-N2</v>
          </cell>
          <cell r="F7749">
            <v>0</v>
          </cell>
          <cell r="G7749" t="str">
            <v>Unidades</v>
          </cell>
          <cell r="H7749" t="str">
            <v>Unidades</v>
          </cell>
          <cell r="K7749">
            <v>0</v>
          </cell>
          <cell r="L7749">
            <v>0</v>
          </cell>
          <cell r="M7749" t="str">
            <v>Elementos sin Marca</v>
          </cell>
          <cell r="O7749">
            <v>0</v>
          </cell>
          <cell r="P7749">
            <v>0</v>
          </cell>
          <cell r="S7749">
            <v>10705</v>
          </cell>
        </row>
        <row r="7750">
          <cell r="A7750" t="str">
            <v>NIP-NW2.7M5</v>
          </cell>
          <cell r="B7750" t="str">
            <v>NIPPLE NW2, 7 M5 REF. 359913 LASER REF: 308002030730001 REF: 308002030730001 Ref: 308002030730001</v>
          </cell>
          <cell r="C7750" t="str">
            <v>Consumible Laser</v>
          </cell>
          <cell r="D7750" t="str">
            <v>1.4.55.20 | Materiales y Suministros</v>
          </cell>
          <cell r="E7750" t="str">
            <v>E10-N3/AC</v>
          </cell>
          <cell r="F7750">
            <v>0</v>
          </cell>
          <cell r="G7750" t="str">
            <v>Unidades</v>
          </cell>
          <cell r="H7750" t="str">
            <v>Unidades</v>
          </cell>
          <cell r="K7750">
            <v>0</v>
          </cell>
          <cell r="L7750">
            <v>0</v>
          </cell>
          <cell r="M7750" t="str">
            <v>Elementos sin Marca</v>
          </cell>
          <cell r="N7750" t="str">
            <v>308002030730001</v>
          </cell>
          <cell r="O7750">
            <v>0</v>
          </cell>
          <cell r="P7750">
            <v>0</v>
          </cell>
          <cell r="S7750">
            <v>131963.25</v>
          </cell>
        </row>
        <row r="7751">
          <cell r="A7751" t="str">
            <v>NIT-LIQ.INS</v>
          </cell>
          <cell r="B7751" t="str">
            <v>NITROGENO LIQUIDO REF: 23103 Ref: 23103</v>
          </cell>
          <cell r="C7751" t="str">
            <v>Gases</v>
          </cell>
          <cell r="D7751" t="str">
            <v>1.4.55.30 | Gases</v>
          </cell>
          <cell r="F7751">
            <v>0</v>
          </cell>
          <cell r="G7751" t="str">
            <v>Litros</v>
          </cell>
          <cell r="H7751" t="str">
            <v>Litros</v>
          </cell>
          <cell r="K7751">
            <v>0</v>
          </cell>
          <cell r="L7751">
            <v>0</v>
          </cell>
          <cell r="M7751" t="str">
            <v>Elementos sin Marca</v>
          </cell>
          <cell r="N7751" t="str">
            <v>23103</v>
          </cell>
          <cell r="O7751">
            <v>0</v>
          </cell>
          <cell r="P7751">
            <v>0</v>
          </cell>
          <cell r="S7751">
            <v>3754</v>
          </cell>
        </row>
        <row r="7752">
          <cell r="A7752" t="str">
            <v>NIV-AL1.UYU</v>
          </cell>
          <cell r="B7752" t="str">
            <v>NIVEL DE ALUMINIO X 1 MT UYUSTOOLS REF: NII040 REF: NII040 Ref: NII040</v>
          </cell>
          <cell r="C7752" t="str">
            <v>Herramienta Desechable</v>
          </cell>
          <cell r="D7752" t="str">
            <v>1.4.55.15 | Herramienta Desechable</v>
          </cell>
          <cell r="F7752">
            <v>0</v>
          </cell>
          <cell r="G7752" t="str">
            <v>Unidades</v>
          </cell>
          <cell r="H7752" t="str">
            <v>Unidades</v>
          </cell>
          <cell r="K7752">
            <v>0</v>
          </cell>
          <cell r="L7752">
            <v>0</v>
          </cell>
          <cell r="M7752" t="str">
            <v>Elementos sin Marca</v>
          </cell>
          <cell r="N7752" t="str">
            <v>NII040</v>
          </cell>
          <cell r="O7752">
            <v>0</v>
          </cell>
          <cell r="P7752">
            <v>0</v>
          </cell>
          <cell r="S7752">
            <v>52000</v>
          </cell>
        </row>
        <row r="7753">
          <cell r="A7753" t="str">
            <v>NIV-ALU.X12</v>
          </cell>
          <cell r="B7753" t="str">
            <v>NIVEL DE ALUMINIO X 12" STANLEY Ref: STHT42072-LA</v>
          </cell>
          <cell r="C7753" t="str">
            <v>Herramienta Desechable</v>
          </cell>
          <cell r="D7753" t="str">
            <v>1.4.55.15 | Herramienta Desechable</v>
          </cell>
          <cell r="E7753" t="str">
            <v>ARMARIO P2</v>
          </cell>
          <cell r="F7753">
            <v>7</v>
          </cell>
          <cell r="G7753" t="str">
            <v>Unidades</v>
          </cell>
          <cell r="H7753" t="str">
            <v>Unidades</v>
          </cell>
          <cell r="K7753">
            <v>0</v>
          </cell>
          <cell r="L7753">
            <v>0</v>
          </cell>
          <cell r="M7753" t="str">
            <v>STANLEY</v>
          </cell>
          <cell r="N7753" t="str">
            <v>STHT42072-LA</v>
          </cell>
          <cell r="O7753">
            <v>3</v>
          </cell>
          <cell r="P7753">
            <v>0</v>
          </cell>
          <cell r="Q7753">
            <v>2</v>
          </cell>
          <cell r="R7753" t="str">
            <v>5</v>
          </cell>
          <cell r="S7753">
            <v>22508</v>
          </cell>
        </row>
        <row r="7754">
          <cell r="A7754" t="str">
            <v>NIV-ALU.18</v>
          </cell>
          <cell r="B7754" t="str">
            <v>NIVEL DE ALUMINIO X 18" STANLEY Ref: 42-073</v>
          </cell>
          <cell r="C7754" t="str">
            <v>Herramienta Desechable</v>
          </cell>
          <cell r="D7754" t="str">
            <v>1.4.55.15 | Herramienta Desechable</v>
          </cell>
          <cell r="F7754">
            <v>0</v>
          </cell>
          <cell r="G7754" t="str">
            <v>Unidades</v>
          </cell>
          <cell r="H7754" t="str">
            <v>Unidades</v>
          </cell>
          <cell r="K7754">
            <v>0</v>
          </cell>
          <cell r="L7754">
            <v>0</v>
          </cell>
          <cell r="M7754" t="str">
            <v>STANLEY</v>
          </cell>
          <cell r="N7754" t="str">
            <v>42-073</v>
          </cell>
          <cell r="O7754">
            <v>0</v>
          </cell>
          <cell r="P7754">
            <v>0</v>
          </cell>
          <cell r="S7754">
            <v>33000</v>
          </cell>
        </row>
        <row r="7755">
          <cell r="A7755" t="str">
            <v>NIV-ALU.24</v>
          </cell>
          <cell r="B7755" t="str">
            <v>NIVEL DE ALUMINIO X 24" STANLEY Ref: REF: 42-074</v>
          </cell>
          <cell r="C7755" t="str">
            <v>Herramienta Desechable</v>
          </cell>
          <cell r="D7755" t="str">
            <v>1.4.55.15 | Herramienta Desechable</v>
          </cell>
          <cell r="F7755">
            <v>0</v>
          </cell>
          <cell r="G7755" t="str">
            <v>Unidades</v>
          </cell>
          <cell r="H7755" t="str">
            <v>Unidades</v>
          </cell>
          <cell r="K7755">
            <v>0</v>
          </cell>
          <cell r="L7755">
            <v>0</v>
          </cell>
          <cell r="M7755" t="str">
            <v>STANLEY</v>
          </cell>
          <cell r="N7755" t="str">
            <v>REF: 42-074</v>
          </cell>
          <cell r="O7755">
            <v>0</v>
          </cell>
          <cell r="P7755">
            <v>0</v>
          </cell>
          <cell r="S7755">
            <v>33613.449999999997</v>
          </cell>
        </row>
        <row r="7756">
          <cell r="A7756" t="str">
            <v>NIV-BAR.200</v>
          </cell>
          <cell r="B7756" t="str">
            <v>NIVEL DE BARA DE PRECISION - REGLAS DE 200MM - 0.02 MM/M - ALEMAN</v>
          </cell>
          <cell r="C7756" t="str">
            <v>Herramienta Desechable</v>
          </cell>
          <cell r="D7756" t="str">
            <v>1.4.55.15 | Herramienta Desechable</v>
          </cell>
          <cell r="E7756" t="str">
            <v>ARCHIVADOR P-1</v>
          </cell>
          <cell r="F7756">
            <v>0</v>
          </cell>
          <cell r="G7756" t="str">
            <v>Unidades</v>
          </cell>
          <cell r="H7756" t="str">
            <v>Unidades</v>
          </cell>
          <cell r="K7756">
            <v>0</v>
          </cell>
          <cell r="L7756">
            <v>0</v>
          </cell>
          <cell r="M7756" t="str">
            <v>Elementos sin Marca</v>
          </cell>
          <cell r="O7756">
            <v>0</v>
          </cell>
          <cell r="P7756">
            <v>0</v>
          </cell>
          <cell r="S7756">
            <v>506050</v>
          </cell>
        </row>
        <row r="7757">
          <cell r="A7757" t="str">
            <v>NIV-MAG.X12</v>
          </cell>
          <cell r="B7757" t="str">
            <v>NIVEL MAGNETICO X 12" STANLEY REF: 42-072 STANLEY Ref: 42-072</v>
          </cell>
          <cell r="C7757" t="str">
            <v>Herramienta Desechable</v>
          </cell>
          <cell r="D7757" t="str">
            <v>1.4.55.15 | Herramienta Desechable</v>
          </cell>
          <cell r="F7757">
            <v>0</v>
          </cell>
          <cell r="G7757" t="str">
            <v>Unidades</v>
          </cell>
          <cell r="H7757" t="str">
            <v>Unidades</v>
          </cell>
          <cell r="K7757">
            <v>0</v>
          </cell>
          <cell r="L7757">
            <v>0</v>
          </cell>
          <cell r="M7757" t="str">
            <v>STANLEY</v>
          </cell>
          <cell r="N7757" t="str">
            <v>42-072</v>
          </cell>
          <cell r="O7757">
            <v>0</v>
          </cell>
          <cell r="P7757">
            <v>0</v>
          </cell>
          <cell r="S7757">
            <v>21720</v>
          </cell>
        </row>
        <row r="7758">
          <cell r="A7758" t="str">
            <v>NIV-MAG.X09</v>
          </cell>
          <cell r="B7758" t="str">
            <v>NIVEL MAGNETICO X 9" MARCA EMPIRE REF: 581-9 Ref: 581-9</v>
          </cell>
          <cell r="C7758" t="str">
            <v>Herramienta Desechable</v>
          </cell>
          <cell r="D7758" t="str">
            <v>1.4.55.15 | Herramienta Desechable</v>
          </cell>
          <cell r="E7758" t="str">
            <v>ARMARIO P2</v>
          </cell>
          <cell r="F7758">
            <v>5</v>
          </cell>
          <cell r="G7758" t="str">
            <v>Unidades</v>
          </cell>
          <cell r="H7758" t="str">
            <v>Unidades</v>
          </cell>
          <cell r="K7758">
            <v>0</v>
          </cell>
          <cell r="L7758">
            <v>0</v>
          </cell>
          <cell r="M7758" t="str">
            <v>Elementos sin Marca</v>
          </cell>
          <cell r="N7758" t="str">
            <v>581-9</v>
          </cell>
          <cell r="O7758">
            <v>1</v>
          </cell>
          <cell r="P7758">
            <v>0</v>
          </cell>
          <cell r="Q7758">
            <v>1</v>
          </cell>
          <cell r="R7758" t="str">
            <v>5</v>
          </cell>
          <cell r="S7758">
            <v>39000</v>
          </cell>
        </row>
        <row r="7759">
          <cell r="A7759" t="str">
            <v>NOZ-5/8.NBC</v>
          </cell>
          <cell r="B7759" t="str">
            <v>NOZZLE (TOBERA) 5/8 (NBC 500)</v>
          </cell>
          <cell r="C7759" t="str">
            <v>Consumible Equipo de Soldadura</v>
          </cell>
          <cell r="D7759" t="str">
            <v>1.4.55.20 | Materiales y Suministros</v>
          </cell>
          <cell r="E7759" t="str">
            <v>EK-N2/2-BH</v>
          </cell>
          <cell r="F7759">
            <v>46</v>
          </cell>
          <cell r="G7759" t="str">
            <v>Unidades</v>
          </cell>
          <cell r="H7759" t="str">
            <v>Unidades</v>
          </cell>
          <cell r="K7759">
            <v>0</v>
          </cell>
          <cell r="L7759">
            <v>0</v>
          </cell>
          <cell r="M7759" t="str">
            <v>Elementos sin Marca</v>
          </cell>
          <cell r="O7759">
            <v>0</v>
          </cell>
          <cell r="P7759">
            <v>0</v>
          </cell>
          <cell r="S7759">
            <v>1</v>
          </cell>
        </row>
        <row r="7760">
          <cell r="A7760" t="str">
            <v>NOZ-5/8.1/8TRIGASKISS</v>
          </cell>
          <cell r="B7760" t="str">
            <v>NOZZLE (TOBERA) 5/8" BORE 1/8" RECESS (GENERICO) Ref: 401-6-62-G</v>
          </cell>
          <cell r="C7760" t="str">
            <v>Consumible Equipo de Soldadura</v>
          </cell>
          <cell r="D7760" t="str">
            <v>1.4.55.20 | Materiales y Suministros</v>
          </cell>
          <cell r="E7760" t="str">
            <v>EK-N2/2-BD</v>
          </cell>
          <cell r="F7760">
            <v>0</v>
          </cell>
          <cell r="G7760" t="str">
            <v>Unidades</v>
          </cell>
          <cell r="H7760" t="str">
            <v>Unidades</v>
          </cell>
          <cell r="K7760">
            <v>0</v>
          </cell>
          <cell r="L7760">
            <v>0</v>
          </cell>
          <cell r="M7760" t="str">
            <v>Elementos sin Marca</v>
          </cell>
          <cell r="N7760" t="str">
            <v>401-6-62-G</v>
          </cell>
          <cell r="O7760">
            <v>0</v>
          </cell>
          <cell r="P7760">
            <v>0</v>
          </cell>
          <cell r="S7760">
            <v>23400</v>
          </cell>
        </row>
        <row r="7761">
          <cell r="A7761" t="str">
            <v>NOZ-5/8.1/8</v>
          </cell>
          <cell r="B7761" t="str">
            <v>NOZZLE (TOBERA) 5/8" BORE 1/8" RECESS Ref: 401-6-62</v>
          </cell>
          <cell r="C7761" t="str">
            <v>Consumible Equipo de Soldadura</v>
          </cell>
          <cell r="D7761" t="str">
            <v>1.4.55.20 | Materiales y Suministros</v>
          </cell>
          <cell r="E7761" t="str">
            <v>EK-N2/2-BD</v>
          </cell>
          <cell r="F7761">
            <v>10</v>
          </cell>
          <cell r="G7761" t="str">
            <v>Unidades</v>
          </cell>
          <cell r="H7761" t="str">
            <v>Unidades</v>
          </cell>
          <cell r="K7761">
            <v>0</v>
          </cell>
          <cell r="L7761">
            <v>0</v>
          </cell>
          <cell r="M7761" t="str">
            <v>Elementos sin Marca</v>
          </cell>
          <cell r="N7761" t="str">
            <v>401-6-62</v>
          </cell>
          <cell r="O7761">
            <v>10</v>
          </cell>
          <cell r="P7761">
            <v>0</v>
          </cell>
          <cell r="Q7761">
            <v>10</v>
          </cell>
          <cell r="R7761" t="str">
            <v>5</v>
          </cell>
          <cell r="S7761">
            <v>68900</v>
          </cell>
        </row>
        <row r="7762">
          <cell r="A7762" t="str">
            <v>NOZ-TOB.5800</v>
          </cell>
          <cell r="B7762" t="str">
            <v>NOZZLE (TOBERA) REF: 5800C Ref: 5800C</v>
          </cell>
          <cell r="C7762" t="str">
            <v>Consumible Equipo de Soldadura</v>
          </cell>
          <cell r="D7762" t="str">
            <v>1.4.55.20 | Materiales y Suministros</v>
          </cell>
          <cell r="E7762" t="str">
            <v>EK-N2/2-DD</v>
          </cell>
          <cell r="F7762">
            <v>9</v>
          </cell>
          <cell r="G7762" t="str">
            <v>Unidades</v>
          </cell>
          <cell r="H7762" t="str">
            <v>Unidades</v>
          </cell>
          <cell r="K7762">
            <v>0</v>
          </cell>
          <cell r="L7762">
            <v>0</v>
          </cell>
          <cell r="M7762" t="str">
            <v>Elementos sin Marca</v>
          </cell>
          <cell r="N7762" t="str">
            <v>5800C</v>
          </cell>
          <cell r="O7762">
            <v>5</v>
          </cell>
          <cell r="P7762">
            <v>0</v>
          </cell>
          <cell r="S7762">
            <v>70850</v>
          </cell>
        </row>
        <row r="7763">
          <cell r="A7763" t="str">
            <v>NOZ-PKX.LA2</v>
          </cell>
          <cell r="B7763" t="str">
            <v>NOZZLE 0.8 STANDARD PKX5 - LASER 2 REF: 1324858 REF: 1324858 Ref: 1324858</v>
          </cell>
          <cell r="C7763" t="str">
            <v>Consumible Laser</v>
          </cell>
          <cell r="D7763" t="str">
            <v>1.4.55.20 | Materiales y Suministros</v>
          </cell>
          <cell r="E7763" t="str">
            <v>E10-N4/BB</v>
          </cell>
          <cell r="F7763">
            <v>0</v>
          </cell>
          <cell r="G7763" t="str">
            <v>Unidades</v>
          </cell>
          <cell r="H7763" t="str">
            <v>Unidades</v>
          </cell>
          <cell r="K7763">
            <v>0</v>
          </cell>
          <cell r="L7763">
            <v>0</v>
          </cell>
          <cell r="M7763" t="str">
            <v>Elementos sin Marca</v>
          </cell>
          <cell r="N7763" t="str">
            <v>1324858</v>
          </cell>
          <cell r="O7763">
            <v>0</v>
          </cell>
          <cell r="P7763">
            <v>0</v>
          </cell>
        </row>
        <row r="7764">
          <cell r="A7764" t="str">
            <v>NOZ-KX5.LA2</v>
          </cell>
          <cell r="B7764" t="str">
            <v>NOZZLE 1.0 STANDARD PKX5 - LASER 2 REF: 1324860 REF: 1324860 Ref: 1324860</v>
          </cell>
          <cell r="C7764" t="str">
            <v>Consumible Laser</v>
          </cell>
          <cell r="D7764" t="str">
            <v>1.4.55.20 | Materiales y Suministros</v>
          </cell>
          <cell r="E7764" t="str">
            <v>E10-N4/BB</v>
          </cell>
          <cell r="F7764">
            <v>0</v>
          </cell>
          <cell r="G7764" t="str">
            <v>Unidades</v>
          </cell>
          <cell r="H7764" t="str">
            <v>Unidades</v>
          </cell>
          <cell r="K7764">
            <v>0</v>
          </cell>
          <cell r="L7764">
            <v>0</v>
          </cell>
          <cell r="M7764" t="str">
            <v>Elementos sin Marca</v>
          </cell>
          <cell r="N7764" t="str">
            <v>1324860</v>
          </cell>
          <cell r="O7764">
            <v>0</v>
          </cell>
          <cell r="P7764">
            <v>0</v>
          </cell>
        </row>
        <row r="7765">
          <cell r="A7765" t="str">
            <v>NOZ-12P.LA2</v>
          </cell>
          <cell r="B7765" t="str">
            <v>NOZZLE 1.2 STANDARD PKX5 - LASER 2 REF: 1324861 Ref: 1324861</v>
          </cell>
          <cell r="C7765" t="str">
            <v>Consumible Laser</v>
          </cell>
          <cell r="D7765" t="str">
            <v>1.4.55.20 | Materiales y Suministros</v>
          </cell>
          <cell r="E7765" t="str">
            <v>E10-N4/AB</v>
          </cell>
          <cell r="F7765">
            <v>2</v>
          </cell>
          <cell r="G7765" t="str">
            <v>Unidades</v>
          </cell>
          <cell r="H7765" t="str">
            <v>Unidades</v>
          </cell>
          <cell r="K7765">
            <v>0</v>
          </cell>
          <cell r="L7765">
            <v>0</v>
          </cell>
          <cell r="M7765" t="str">
            <v>Elementos sin Marca</v>
          </cell>
          <cell r="N7765" t="str">
            <v>1324861</v>
          </cell>
          <cell r="O7765">
            <v>2</v>
          </cell>
          <cell r="P7765">
            <v>0</v>
          </cell>
          <cell r="S7765">
            <v>177681.02</v>
          </cell>
        </row>
        <row r="7766">
          <cell r="A7766" t="str">
            <v>NOZ-14S.LA2</v>
          </cell>
          <cell r="B7766" t="str">
            <v>NOZZLE 1.4 STANDARD PKX5 - LASER 2 REF: 1324863 Ref: 1324863</v>
          </cell>
          <cell r="C7766" t="str">
            <v>Consumible Laser</v>
          </cell>
          <cell r="D7766" t="str">
            <v>1.4.55.20 | Materiales y Suministros</v>
          </cell>
          <cell r="E7766" t="str">
            <v>E10-N4/AB</v>
          </cell>
          <cell r="F7766">
            <v>5</v>
          </cell>
          <cell r="G7766" t="str">
            <v>Unidades</v>
          </cell>
          <cell r="H7766" t="str">
            <v>Unidades</v>
          </cell>
          <cell r="I7766">
            <v>5</v>
          </cell>
          <cell r="K7766">
            <v>0</v>
          </cell>
          <cell r="L7766">
            <v>0</v>
          </cell>
          <cell r="M7766" t="str">
            <v>Elementos sin Marca</v>
          </cell>
          <cell r="N7766" t="str">
            <v>1324863</v>
          </cell>
          <cell r="O7766">
            <v>3</v>
          </cell>
          <cell r="P7766">
            <v>0</v>
          </cell>
          <cell r="R7766" t="str">
            <v>5</v>
          </cell>
          <cell r="S7766">
            <v>35216.75</v>
          </cell>
        </row>
        <row r="7767">
          <cell r="A7767" t="str">
            <v>NOZ-17S.LA2</v>
          </cell>
          <cell r="B7767" t="str">
            <v>NOZZLE 1.7 STANDARD PKX5 - LASER 2 REF: 1324864 REF: 1324864 REF: 1324864 REF: 1324864 Ref: 1324864</v>
          </cell>
          <cell r="C7767" t="str">
            <v>Consumible Laser</v>
          </cell>
          <cell r="D7767" t="str">
            <v>1.4.55.20 | Materiales y Suministros</v>
          </cell>
          <cell r="E7767" t="str">
            <v>E10-N4/AB</v>
          </cell>
          <cell r="F7767">
            <v>0</v>
          </cell>
          <cell r="G7767" t="str">
            <v>Unidades</v>
          </cell>
          <cell r="H7767" t="str">
            <v>Unidades</v>
          </cell>
          <cell r="K7767">
            <v>0</v>
          </cell>
          <cell r="L7767">
            <v>0</v>
          </cell>
          <cell r="M7767" t="str">
            <v>Elementos sin Marca</v>
          </cell>
          <cell r="N7767" t="str">
            <v>1324864</v>
          </cell>
          <cell r="O7767">
            <v>5</v>
          </cell>
          <cell r="P7767">
            <v>0</v>
          </cell>
          <cell r="R7767" t="str">
            <v>5</v>
          </cell>
        </row>
        <row r="7768">
          <cell r="A7768" t="str">
            <v>NOZ-20S.LA2</v>
          </cell>
          <cell r="B7768" t="str">
            <v>NOZZLE 2.0 STANDARD PKX5 - LASER 2 REF: 1324865 REF: 1324865 REF: 1324865 REF: 1324865 Ref: 1324865</v>
          </cell>
          <cell r="C7768" t="str">
            <v>Consumible Laser</v>
          </cell>
          <cell r="D7768" t="str">
            <v>1.4.55.20 | Materiales y Suministros</v>
          </cell>
          <cell r="E7768" t="str">
            <v>E10-N4/BB</v>
          </cell>
          <cell r="F7768">
            <v>0</v>
          </cell>
          <cell r="G7768" t="str">
            <v>Unidades</v>
          </cell>
          <cell r="H7768" t="str">
            <v>Unidades</v>
          </cell>
          <cell r="K7768">
            <v>0</v>
          </cell>
          <cell r="L7768">
            <v>0</v>
          </cell>
          <cell r="M7768" t="str">
            <v>Elementos sin Marca</v>
          </cell>
          <cell r="N7768" t="str">
            <v>1324865</v>
          </cell>
          <cell r="O7768">
            <v>5</v>
          </cell>
          <cell r="P7768">
            <v>0</v>
          </cell>
          <cell r="R7768" t="str">
            <v>5</v>
          </cell>
        </row>
        <row r="7769">
          <cell r="A7769" t="str">
            <v>NOZ-23S.LA2</v>
          </cell>
          <cell r="B7769" t="str">
            <v>NOZZLE 2.3 STANDARD PKX5 - LASER 2 REF: 1324866 REF: 1324866 REF: 1324866 REF: 1324866 Ref: 1324866</v>
          </cell>
          <cell r="C7769" t="str">
            <v>Consumible Laser</v>
          </cell>
          <cell r="D7769" t="str">
            <v>1.4.55.20 | Materiales y Suministros</v>
          </cell>
          <cell r="E7769" t="str">
            <v>E10-N4/BB</v>
          </cell>
          <cell r="F7769">
            <v>0</v>
          </cell>
          <cell r="G7769" t="str">
            <v>Unidades</v>
          </cell>
          <cell r="H7769" t="str">
            <v>Unidades</v>
          </cell>
          <cell r="K7769">
            <v>0</v>
          </cell>
          <cell r="L7769">
            <v>0</v>
          </cell>
          <cell r="M7769" t="str">
            <v>Elementos sin Marca</v>
          </cell>
          <cell r="N7769" t="str">
            <v>1324866</v>
          </cell>
          <cell r="O7769">
            <v>5</v>
          </cell>
          <cell r="P7769">
            <v>0</v>
          </cell>
          <cell r="R7769" t="str">
            <v>5</v>
          </cell>
        </row>
        <row r="7770">
          <cell r="A7770" t="str">
            <v>NOZ-27S.LA2</v>
          </cell>
          <cell r="B7770" t="str">
            <v>NOZZLE 2.7 STANDARD PKX5 - LASER 2 REF: 1324867 REF: 1324867 REF: 1324867 Ref: 1324867</v>
          </cell>
          <cell r="C7770" t="str">
            <v>Consumible Laser</v>
          </cell>
          <cell r="D7770" t="str">
            <v>1.4.55.20 | Materiales y Suministros</v>
          </cell>
          <cell r="E7770" t="str">
            <v>E10-N4/BB</v>
          </cell>
          <cell r="F7770">
            <v>0</v>
          </cell>
          <cell r="G7770" t="str">
            <v>Unidades</v>
          </cell>
          <cell r="H7770" t="str">
            <v>Unidades</v>
          </cell>
          <cell r="K7770">
            <v>0</v>
          </cell>
          <cell r="L7770">
            <v>0</v>
          </cell>
          <cell r="M7770" t="str">
            <v>Elementos sin Marca</v>
          </cell>
          <cell r="N7770" t="str">
            <v>1324867</v>
          </cell>
          <cell r="O7770">
            <v>0</v>
          </cell>
          <cell r="P7770">
            <v>0</v>
          </cell>
        </row>
        <row r="7771">
          <cell r="A7771" t="str">
            <v>NOZ-ASS.170</v>
          </cell>
          <cell r="B7771" t="str">
            <v>NOZZLE ASSEMBLY XPR 170 AMPS NON-FERROUS REF: 436666 420324 Ref: 436666 420324</v>
          </cell>
          <cell r="C7771" t="str">
            <v>Consumible Maquinaria y Equipos</v>
          </cell>
          <cell r="D7771" t="str">
            <v>1.4.55.20 | Materiales y Suministros</v>
          </cell>
          <cell r="E7771" t="str">
            <v>E10-N5/AA</v>
          </cell>
          <cell r="F7771">
            <v>3</v>
          </cell>
          <cell r="G7771" t="str">
            <v>Unidades</v>
          </cell>
          <cell r="H7771" t="str">
            <v>Unidades</v>
          </cell>
          <cell r="K7771">
            <v>0</v>
          </cell>
          <cell r="L7771">
            <v>0</v>
          </cell>
          <cell r="M7771" t="str">
            <v>Elementos sin Marca</v>
          </cell>
          <cell r="N7771" t="str">
            <v>436666 420324</v>
          </cell>
          <cell r="O7771">
            <v>2</v>
          </cell>
          <cell r="P7771">
            <v>0</v>
          </cell>
          <cell r="R7771" t="str">
            <v>5</v>
          </cell>
          <cell r="S7771">
            <v>132600</v>
          </cell>
        </row>
        <row r="7772">
          <cell r="A7772" t="str">
            <v>NOZ-ASS.30A</v>
          </cell>
          <cell r="B7772" t="str">
            <v>NOZZLE ASSEMBLY XPR 30 AMPS NON-FERROUS REF: 420225</v>
          </cell>
          <cell r="C7772" t="str">
            <v>Consumible Maquinaria y Equipos</v>
          </cell>
          <cell r="D7772" t="str">
            <v>1.4.55.20 | Materiales y Suministros</v>
          </cell>
          <cell r="E7772" t="str">
            <v>E10-N5/AB</v>
          </cell>
          <cell r="F7772">
            <v>2</v>
          </cell>
          <cell r="G7772" t="str">
            <v>Unidades</v>
          </cell>
          <cell r="H7772" t="str">
            <v>Unidades</v>
          </cell>
          <cell r="K7772">
            <v>0</v>
          </cell>
          <cell r="L7772">
            <v>0</v>
          </cell>
          <cell r="M7772" t="str">
            <v>Elementos sin Marca</v>
          </cell>
          <cell r="O7772">
            <v>2</v>
          </cell>
          <cell r="P7772">
            <v>0</v>
          </cell>
          <cell r="S7772">
            <v>123500</v>
          </cell>
        </row>
        <row r="7773">
          <cell r="A7773" t="str">
            <v>NOZ-352.280/124561</v>
          </cell>
          <cell r="B7773" t="str">
            <v>NOZZLE D0.8 352280 REF. 124561 - LASER REF: 308001030470052 Ref: 308001030470052</v>
          </cell>
          <cell r="C7773" t="str">
            <v>Consumible Laser</v>
          </cell>
          <cell r="D7773" t="str">
            <v>1.4.55.20 | Materiales y Suministros</v>
          </cell>
          <cell r="E7773" t="str">
            <v>E10-N4/AC</v>
          </cell>
          <cell r="F7773">
            <v>6</v>
          </cell>
          <cell r="G7773" t="str">
            <v>Unidades</v>
          </cell>
          <cell r="H7773" t="str">
            <v>Unidades</v>
          </cell>
          <cell r="K7773">
            <v>0</v>
          </cell>
          <cell r="L7773">
            <v>0</v>
          </cell>
          <cell r="M7773" t="str">
            <v>Elementos sin Marca</v>
          </cell>
          <cell r="N7773" t="str">
            <v>308001030470052</v>
          </cell>
          <cell r="O7773">
            <v>2</v>
          </cell>
          <cell r="P7773">
            <v>0</v>
          </cell>
          <cell r="Q7773">
            <v>5</v>
          </cell>
          <cell r="R7773" t="str">
            <v>5</v>
          </cell>
          <cell r="S7773">
            <v>17760.21</v>
          </cell>
        </row>
        <row r="7774">
          <cell r="A7774" t="str">
            <v>NOZ-D08.352280</v>
          </cell>
          <cell r="B7774" t="str">
            <v>NOZZLE D0.8 CHROME-PLAT. 9392-150-30 MAKSER Ref: AB-352280</v>
          </cell>
          <cell r="C7774" t="str">
            <v>Consumible Laser</v>
          </cell>
          <cell r="D7774" t="str">
            <v>1.4.55.20 | Materiales y Suministros</v>
          </cell>
          <cell r="E7774" t="str">
            <v>E10-N4/AC</v>
          </cell>
          <cell r="F7774">
            <v>0</v>
          </cell>
          <cell r="G7774" t="str">
            <v>Unidades</v>
          </cell>
          <cell r="H7774" t="str">
            <v>Unidades</v>
          </cell>
          <cell r="K7774">
            <v>0</v>
          </cell>
          <cell r="L7774">
            <v>0</v>
          </cell>
          <cell r="M7774" t="str">
            <v>Elementos sin Marca</v>
          </cell>
          <cell r="N7774" t="str">
            <v>AB-352280</v>
          </cell>
          <cell r="O7774">
            <v>0</v>
          </cell>
          <cell r="P7774">
            <v>0</v>
          </cell>
        </row>
        <row r="7775">
          <cell r="A7775" t="str">
            <v>NOZ-LAS.AB-1TF121W</v>
          </cell>
          <cell r="B7775" t="str">
            <v>NOZZLE D1,4 3552283 / 237497 MAKSER Ref: AB-1TF121W</v>
          </cell>
          <cell r="C7775" t="str">
            <v>Consumible Laser</v>
          </cell>
          <cell r="D7775" t="str">
            <v>1.4.55.20 | Materiales y Suministros</v>
          </cell>
          <cell r="E7775" t="str">
            <v>E10-N4/AC</v>
          </cell>
          <cell r="F7775">
            <v>0</v>
          </cell>
          <cell r="G7775" t="str">
            <v>Unidades</v>
          </cell>
          <cell r="H7775" t="str">
            <v>Unidades</v>
          </cell>
          <cell r="K7775">
            <v>0</v>
          </cell>
          <cell r="L7775">
            <v>0</v>
          </cell>
          <cell r="M7775" t="str">
            <v>Elementos sin Marca</v>
          </cell>
          <cell r="N7775" t="str">
            <v>AB-1TF121W</v>
          </cell>
          <cell r="O7775">
            <v>0</v>
          </cell>
          <cell r="P7775">
            <v>0</v>
          </cell>
        </row>
        <row r="7776">
          <cell r="A7776" t="str">
            <v>NOZ-LAS.1TF038TW</v>
          </cell>
          <cell r="B7776" t="str">
            <v>NOZZLE D1,4 VERCHROMT / 352281 LASER MAKSER Ref: 1TF038TW</v>
          </cell>
          <cell r="C7776" t="str">
            <v>Consumible Laser</v>
          </cell>
          <cell r="D7776" t="str">
            <v>1.4.55.20 | Materiales y Suministros</v>
          </cell>
          <cell r="E7776" t="str">
            <v>E10-N4/AC</v>
          </cell>
          <cell r="F7776">
            <v>0</v>
          </cell>
          <cell r="G7776" t="str">
            <v>Unidades</v>
          </cell>
          <cell r="H7776" t="str">
            <v>Unidades</v>
          </cell>
          <cell r="K7776">
            <v>0</v>
          </cell>
          <cell r="L7776">
            <v>0</v>
          </cell>
          <cell r="M7776" t="str">
            <v>Elementos sin Marca</v>
          </cell>
          <cell r="N7776" t="str">
            <v>1TF038TW</v>
          </cell>
          <cell r="O7776">
            <v>0</v>
          </cell>
          <cell r="P7776">
            <v>0</v>
          </cell>
        </row>
        <row r="7777">
          <cell r="A7777" t="str">
            <v>NOZ-D10.352281</v>
          </cell>
          <cell r="B7777" t="str">
            <v>NOZZLE D1.0 352281 REF. 124562 - LASER REF: 308001030290022 Ref: 308001030290022</v>
          </cell>
          <cell r="C7777" t="str">
            <v>Consumible Laser</v>
          </cell>
          <cell r="D7777" t="str">
            <v>1.4.55.20 | Materiales y Suministros</v>
          </cell>
          <cell r="E7777" t="str">
            <v>E10-N4/AC</v>
          </cell>
          <cell r="F7777">
            <v>2</v>
          </cell>
          <cell r="G7777" t="str">
            <v>Unidades</v>
          </cell>
          <cell r="H7777" t="str">
            <v>Unidades</v>
          </cell>
          <cell r="K7777">
            <v>0</v>
          </cell>
          <cell r="L7777">
            <v>0</v>
          </cell>
          <cell r="M7777" t="str">
            <v>Elementos sin Marca</v>
          </cell>
          <cell r="N7777" t="str">
            <v>308001030290022</v>
          </cell>
          <cell r="O7777">
            <v>2</v>
          </cell>
          <cell r="P7777">
            <v>0</v>
          </cell>
          <cell r="Q7777">
            <v>5</v>
          </cell>
          <cell r="R7777" t="str">
            <v>5</v>
          </cell>
          <cell r="S7777">
            <v>16998.599999999999</v>
          </cell>
        </row>
        <row r="7778">
          <cell r="A7778" t="str">
            <v>NOZ-D14.352283</v>
          </cell>
          <cell r="B7778" t="str">
            <v>NOZZLE D1.4 352283 REF. 237497 - LASER Ref: 308001030010052</v>
          </cell>
          <cell r="C7778" t="str">
            <v>Consumible Laser</v>
          </cell>
          <cell r="D7778" t="str">
            <v>1.4.55.20 | Materiales y Suministros</v>
          </cell>
          <cell r="E7778" t="str">
            <v>E10-N4/AC</v>
          </cell>
          <cell r="F7778">
            <v>7</v>
          </cell>
          <cell r="G7778" t="str">
            <v>Unidades</v>
          </cell>
          <cell r="H7778" t="str">
            <v>Unidades</v>
          </cell>
          <cell r="K7778">
            <v>0</v>
          </cell>
          <cell r="L7778">
            <v>0</v>
          </cell>
          <cell r="M7778" t="str">
            <v>Elementos sin Marca</v>
          </cell>
          <cell r="N7778" t="str">
            <v>308001030010052</v>
          </cell>
          <cell r="O7778">
            <v>5</v>
          </cell>
          <cell r="P7778">
            <v>0</v>
          </cell>
          <cell r="Q7778">
            <v>5</v>
          </cell>
          <cell r="R7778" t="str">
            <v>5</v>
          </cell>
          <cell r="S7778">
            <v>18500.189999999999</v>
          </cell>
        </row>
        <row r="7779">
          <cell r="A7779" t="str">
            <v>NOZ-D17.237501</v>
          </cell>
          <cell r="B7779" t="str">
            <v>NOZZLE D1.7 237501 REF. 1257672 - LASER Ref: 308001030340029</v>
          </cell>
          <cell r="C7779" t="str">
            <v>Consumible Laser</v>
          </cell>
          <cell r="D7779" t="str">
            <v>1.4.55.20 | Materiales y Suministros</v>
          </cell>
          <cell r="E7779" t="str">
            <v>E10-N4/AC</v>
          </cell>
          <cell r="F7779">
            <v>5</v>
          </cell>
          <cell r="G7779" t="str">
            <v>Unidades</v>
          </cell>
          <cell r="H7779" t="str">
            <v>Unidades</v>
          </cell>
          <cell r="K7779">
            <v>0</v>
          </cell>
          <cell r="L7779">
            <v>0</v>
          </cell>
          <cell r="M7779" t="str">
            <v>Elementos sin Marca</v>
          </cell>
          <cell r="N7779" t="str">
            <v>308001030340029</v>
          </cell>
          <cell r="O7779">
            <v>2</v>
          </cell>
          <cell r="P7779">
            <v>0</v>
          </cell>
          <cell r="Q7779">
            <v>2</v>
          </cell>
          <cell r="R7779" t="str">
            <v>5</v>
          </cell>
          <cell r="S7779">
            <v>14775.68</v>
          </cell>
        </row>
        <row r="7780">
          <cell r="A7780" t="str">
            <v>NOZ-D23.VER.352285</v>
          </cell>
          <cell r="B7780" t="str">
            <v>NOZZLE D2,3 VERCHROMT 352285 - LASER</v>
          </cell>
          <cell r="C7780" t="str">
            <v>Consumible Laser</v>
          </cell>
          <cell r="D7780" t="str">
            <v>1.4.55.20 | Materiales y Suministros</v>
          </cell>
          <cell r="E7780" t="str">
            <v>E10-N4/AC</v>
          </cell>
          <cell r="F7780">
            <v>0</v>
          </cell>
          <cell r="G7780" t="str">
            <v>Unidades</v>
          </cell>
          <cell r="H7780" t="str">
            <v>Unidades</v>
          </cell>
          <cell r="K7780">
            <v>0</v>
          </cell>
          <cell r="L7780">
            <v>0</v>
          </cell>
          <cell r="M7780" t="str">
            <v>Elementos sin Marca</v>
          </cell>
          <cell r="O7780">
            <v>2</v>
          </cell>
          <cell r="P7780">
            <v>0</v>
          </cell>
          <cell r="Q7780">
            <v>2</v>
          </cell>
          <cell r="R7780" t="str">
            <v>5</v>
          </cell>
          <cell r="S7780">
            <v>99133.23</v>
          </cell>
        </row>
        <row r="7781">
          <cell r="A7781" t="str">
            <v>NOZ-EAA.D.08.1324858</v>
          </cell>
          <cell r="B7781" t="str">
            <v>NOZZLE EAA D0.8 REF. 1324858 - LASER Ref: 308001030590039</v>
          </cell>
          <cell r="C7781" t="str">
            <v>Consumible Laser</v>
          </cell>
          <cell r="D7781" t="str">
            <v>1.4.55.20 | Materiales y Suministros</v>
          </cell>
          <cell r="E7781" t="str">
            <v>E10-N4/AD</v>
          </cell>
          <cell r="F7781">
            <v>0</v>
          </cell>
          <cell r="G7781" t="str">
            <v>Unidades</v>
          </cell>
          <cell r="H7781" t="str">
            <v>Unidades</v>
          </cell>
          <cell r="K7781">
            <v>0</v>
          </cell>
          <cell r="L7781">
            <v>0</v>
          </cell>
          <cell r="M7781" t="str">
            <v>Elementos sin Marca</v>
          </cell>
          <cell r="N7781" t="str">
            <v>308001030590039</v>
          </cell>
          <cell r="O7781">
            <v>0</v>
          </cell>
          <cell r="P7781">
            <v>0</v>
          </cell>
          <cell r="S7781">
            <v>31036.87</v>
          </cell>
        </row>
        <row r="7782">
          <cell r="A7782" t="str">
            <v>NOZ-EAU.D10</v>
          </cell>
          <cell r="B7782" t="str">
            <v>NOZZLE EAU D10.0 LASER 2 REF: 2253595 REF: 2253595 REF: 2253595 REF: 2253595 Ref: 2253595</v>
          </cell>
          <cell r="C7782" t="str">
            <v>Consumible Laser</v>
          </cell>
          <cell r="D7782" t="str">
            <v>1.4.55.20 | Materiales y Suministros</v>
          </cell>
          <cell r="E7782" t="str">
            <v>E10-N4/BC</v>
          </cell>
          <cell r="F7782">
            <v>0</v>
          </cell>
          <cell r="G7782" t="str">
            <v>Unidades</v>
          </cell>
          <cell r="H7782" t="str">
            <v>Unidades</v>
          </cell>
          <cell r="K7782">
            <v>0</v>
          </cell>
          <cell r="L7782">
            <v>0</v>
          </cell>
          <cell r="M7782" t="str">
            <v>Elementos sin Marca</v>
          </cell>
          <cell r="N7782" t="str">
            <v>2253595</v>
          </cell>
          <cell r="O7782">
            <v>0</v>
          </cell>
          <cell r="P7782">
            <v>0</v>
          </cell>
        </row>
        <row r="7783">
          <cell r="A7783" t="str">
            <v>NOZ-EAU.D25</v>
          </cell>
          <cell r="B7783" t="str">
            <v>NOZZLE EAU D2.5 LASER 2 REF: 2059462 REF: 2059462 REF: 2059462 Ref: 2059462</v>
          </cell>
          <cell r="C7783" t="str">
            <v>Consumible Laser</v>
          </cell>
          <cell r="D7783" t="str">
            <v>1.4.55.20 | Materiales y Suministros</v>
          </cell>
          <cell r="E7783" t="str">
            <v>E10-N4/BC</v>
          </cell>
          <cell r="F7783">
            <v>0</v>
          </cell>
          <cell r="G7783" t="str">
            <v>Unidades</v>
          </cell>
          <cell r="H7783" t="str">
            <v>Unidades</v>
          </cell>
          <cell r="K7783">
            <v>0</v>
          </cell>
          <cell r="L7783">
            <v>0</v>
          </cell>
          <cell r="M7783" t="str">
            <v>Elementos sin Marca</v>
          </cell>
          <cell r="N7783" t="str">
            <v>2059462</v>
          </cell>
          <cell r="O7783">
            <v>0</v>
          </cell>
          <cell r="P7783">
            <v>0</v>
          </cell>
        </row>
        <row r="7784">
          <cell r="A7784" t="str">
            <v>NOZ-EAU.D30</v>
          </cell>
          <cell r="B7784" t="str">
            <v>NOZZLE EAU D3.0 LASER 2 REF: 2060001 REF: 2060001 Ref: 2060001</v>
          </cell>
          <cell r="C7784" t="str">
            <v>Consumible Laser</v>
          </cell>
          <cell r="D7784" t="str">
            <v>1.4.55.20 | Materiales y Suministros</v>
          </cell>
          <cell r="E7784" t="str">
            <v>E10-N4/BC</v>
          </cell>
          <cell r="F7784">
            <v>0</v>
          </cell>
          <cell r="G7784" t="str">
            <v>Unidades</v>
          </cell>
          <cell r="H7784" t="str">
            <v>Unidades</v>
          </cell>
          <cell r="K7784">
            <v>0</v>
          </cell>
          <cell r="L7784">
            <v>0</v>
          </cell>
          <cell r="M7784" t="str">
            <v>Elementos sin Marca</v>
          </cell>
          <cell r="N7784" t="str">
            <v>2060001</v>
          </cell>
          <cell r="O7784">
            <v>0</v>
          </cell>
          <cell r="P7784">
            <v>0</v>
          </cell>
        </row>
        <row r="7785">
          <cell r="A7785" t="str">
            <v>NOZ-EAU.D40</v>
          </cell>
          <cell r="B7785" t="str">
            <v>NOZZLE EAU D4.0 LASER 2 REF: 2060004 REF: 2060004 REF: 2060004 Ref: 2060004</v>
          </cell>
          <cell r="C7785" t="str">
            <v>Consumible Laser</v>
          </cell>
          <cell r="D7785" t="str">
            <v>1.4.55.20 | Materiales y Suministros</v>
          </cell>
          <cell r="E7785" t="str">
            <v>E10-N4/BC</v>
          </cell>
          <cell r="F7785">
            <v>0</v>
          </cell>
          <cell r="G7785" t="str">
            <v>Unidades</v>
          </cell>
          <cell r="H7785" t="str">
            <v>Unidades</v>
          </cell>
          <cell r="K7785">
            <v>0</v>
          </cell>
          <cell r="L7785">
            <v>0</v>
          </cell>
          <cell r="M7785" t="str">
            <v>Elementos sin Marca</v>
          </cell>
          <cell r="N7785" t="str">
            <v>2060004</v>
          </cell>
          <cell r="O7785">
            <v>0</v>
          </cell>
          <cell r="P7785">
            <v>0</v>
          </cell>
        </row>
        <row r="7786">
          <cell r="A7786" t="str">
            <v>NOZ-EAU.D60</v>
          </cell>
          <cell r="B7786" t="str">
            <v>NOZZLE EAU D6.0 LASER 2 REF: 2060025 REF: 2060025 REF: 2060025 Ref: 2060025</v>
          </cell>
          <cell r="C7786" t="str">
            <v>Consumible Laser</v>
          </cell>
          <cell r="D7786" t="str">
            <v>1.4.55.20 | Materiales y Suministros</v>
          </cell>
          <cell r="E7786" t="str">
            <v>E10-N4/BC</v>
          </cell>
          <cell r="F7786">
            <v>0</v>
          </cell>
          <cell r="G7786" t="str">
            <v>Unidades</v>
          </cell>
          <cell r="H7786" t="str">
            <v>Unidades</v>
          </cell>
          <cell r="K7786">
            <v>0</v>
          </cell>
          <cell r="L7786">
            <v>0</v>
          </cell>
          <cell r="M7786" t="str">
            <v>Elementos sin Marca</v>
          </cell>
          <cell r="N7786" t="str">
            <v>2060025</v>
          </cell>
          <cell r="O7786">
            <v>0</v>
          </cell>
          <cell r="P7786">
            <v>0</v>
          </cell>
        </row>
        <row r="7787">
          <cell r="A7787" t="str">
            <v>NOZ-EAV.LA2</v>
          </cell>
          <cell r="B7787" t="str">
            <v>NOZZLE EAV D3,0 - LASER 2 REF: 2228806 REF: 2228806 REF: 2228806 Ref: 2228806</v>
          </cell>
          <cell r="C7787" t="str">
            <v>Consumible Laser</v>
          </cell>
          <cell r="D7787" t="str">
            <v>1.4.55.20 | Materiales y Suministros</v>
          </cell>
          <cell r="E7787" t="str">
            <v>E10-N4/AD</v>
          </cell>
          <cell r="F7787">
            <v>0</v>
          </cell>
          <cell r="G7787" t="str">
            <v>Unidades</v>
          </cell>
          <cell r="H7787" t="str">
            <v>Unidades</v>
          </cell>
          <cell r="K7787">
            <v>0</v>
          </cell>
          <cell r="L7787">
            <v>0</v>
          </cell>
          <cell r="M7787" t="str">
            <v>Elementos sin Marca</v>
          </cell>
          <cell r="N7787" t="str">
            <v>2228806</v>
          </cell>
          <cell r="O7787">
            <v>0</v>
          </cell>
          <cell r="P7787">
            <v>0</v>
          </cell>
        </row>
        <row r="7788">
          <cell r="A7788" t="str">
            <v>NOZ-EGL.D14</v>
          </cell>
          <cell r="B7788" t="str">
            <v>NOZZLE EGL D1.4 COOLLINE LASER 2 REF: 1879940 REF: 1879940 REF: 1879940 Ref: 1879940</v>
          </cell>
          <cell r="C7788" t="str">
            <v>Consumible Laser</v>
          </cell>
          <cell r="D7788" t="str">
            <v>1.4.55.20 | Materiales y Suministros</v>
          </cell>
          <cell r="E7788" t="str">
            <v>E10-N4/AD</v>
          </cell>
          <cell r="F7788">
            <v>0</v>
          </cell>
          <cell r="G7788" t="str">
            <v>Unidades</v>
          </cell>
          <cell r="H7788" t="str">
            <v>Unidades</v>
          </cell>
          <cell r="K7788">
            <v>0</v>
          </cell>
          <cell r="L7788">
            <v>0</v>
          </cell>
          <cell r="M7788" t="str">
            <v>Elementos sin Marca</v>
          </cell>
          <cell r="N7788" t="str">
            <v>1879940</v>
          </cell>
          <cell r="O7788">
            <v>0</v>
          </cell>
          <cell r="P7788">
            <v>0</v>
          </cell>
        </row>
        <row r="7789">
          <cell r="A7789" t="str">
            <v>NOZ-EGL.D17</v>
          </cell>
          <cell r="B7789" t="str">
            <v>NOZZLE EGL D1.7 COOLLINE LASER 2 REF: 1879951 REF: 1879951 REF: 1879951 Ref: 1879951</v>
          </cell>
          <cell r="C7789" t="str">
            <v>Consumible Laser</v>
          </cell>
          <cell r="D7789" t="str">
            <v>1.4.55.20 | Materiales y Suministros</v>
          </cell>
          <cell r="E7789" t="str">
            <v>E10-N4/AD</v>
          </cell>
          <cell r="F7789">
            <v>0</v>
          </cell>
          <cell r="G7789" t="str">
            <v>Unidades</v>
          </cell>
          <cell r="H7789" t="str">
            <v>Unidades</v>
          </cell>
          <cell r="K7789">
            <v>0</v>
          </cell>
          <cell r="L7789">
            <v>0</v>
          </cell>
          <cell r="M7789" t="str">
            <v>Elementos sin Marca</v>
          </cell>
          <cell r="N7789" t="str">
            <v>1879951</v>
          </cell>
          <cell r="O7789">
            <v>0</v>
          </cell>
          <cell r="P7789">
            <v>0</v>
          </cell>
        </row>
        <row r="7790">
          <cell r="A7790" t="str">
            <v>NOZ-EGL.D20</v>
          </cell>
          <cell r="B7790" t="str">
            <v>NOZZLE EGL D2.0 COOLLINE LASER 2 REF: 1879952 Ref: 1879952</v>
          </cell>
          <cell r="C7790" t="str">
            <v>Consumible Laser</v>
          </cell>
          <cell r="D7790" t="str">
            <v>1.4.55.20 | Materiales y Suministros</v>
          </cell>
          <cell r="E7790" t="str">
            <v>E10-N4/AD</v>
          </cell>
          <cell r="F7790">
            <v>0</v>
          </cell>
          <cell r="G7790" t="str">
            <v>Unidades</v>
          </cell>
          <cell r="H7790" t="str">
            <v>Unidades</v>
          </cell>
          <cell r="K7790">
            <v>0</v>
          </cell>
          <cell r="L7790">
            <v>0</v>
          </cell>
          <cell r="M7790" t="str">
            <v>Elementos sin Marca</v>
          </cell>
          <cell r="N7790" t="str">
            <v>1879952</v>
          </cell>
          <cell r="O7790">
            <v>0</v>
          </cell>
          <cell r="P7790">
            <v>0</v>
          </cell>
        </row>
        <row r="7791">
          <cell r="A7791" t="str">
            <v>NOZ-EGL.D23</v>
          </cell>
          <cell r="B7791" t="str">
            <v>NOZZLE EGL D2.3 COOLLINE LASER 2 REF: 1879953 REF: 1879953 REF: 1879953 Ref: 1879953</v>
          </cell>
          <cell r="C7791" t="str">
            <v>Consumible Laser</v>
          </cell>
          <cell r="D7791" t="str">
            <v>1.4.55.20 | Materiales y Suministros</v>
          </cell>
          <cell r="E7791" t="str">
            <v>E10-N4/AD</v>
          </cell>
          <cell r="F7791">
            <v>0</v>
          </cell>
          <cell r="G7791" t="str">
            <v>Unidades</v>
          </cell>
          <cell r="H7791" t="str">
            <v>Unidades</v>
          </cell>
          <cell r="K7791">
            <v>0</v>
          </cell>
          <cell r="L7791">
            <v>0</v>
          </cell>
          <cell r="M7791" t="str">
            <v>Elementos sin Marca</v>
          </cell>
          <cell r="N7791" t="str">
            <v>1879953</v>
          </cell>
          <cell r="O7791">
            <v>0</v>
          </cell>
          <cell r="P7791">
            <v>0</v>
          </cell>
        </row>
        <row r="7792">
          <cell r="A7792" t="str">
            <v>NOZ-50A.PLA</v>
          </cell>
          <cell r="B7792" t="str">
            <v>NOZZLE: XPR 50 AMPS MILD STEEL - PLASMA COD 436763 REF: 420234 REF: 420234 Ref: 420234</v>
          </cell>
          <cell r="C7792" t="str">
            <v>Consumible Maquinaria y Equipos</v>
          </cell>
          <cell r="D7792" t="str">
            <v>1.4.55.20 | Materiales y Suministros</v>
          </cell>
          <cell r="E7792" t="str">
            <v>E10-N5/BA</v>
          </cell>
          <cell r="F7792">
            <v>3</v>
          </cell>
          <cell r="G7792" t="str">
            <v>Unidades</v>
          </cell>
          <cell r="H7792" t="str">
            <v>Unidades</v>
          </cell>
          <cell r="K7792">
            <v>0</v>
          </cell>
          <cell r="L7792">
            <v>0</v>
          </cell>
          <cell r="M7792" t="str">
            <v>Elementos sin Marca</v>
          </cell>
          <cell r="N7792" t="str">
            <v>420234</v>
          </cell>
          <cell r="O7792">
            <v>3</v>
          </cell>
          <cell r="P7792">
            <v>0</v>
          </cell>
          <cell r="R7792" t="str">
            <v>5</v>
          </cell>
          <cell r="S7792">
            <v>136500</v>
          </cell>
        </row>
        <row r="7793">
          <cell r="A7793" t="str">
            <v>NOZ-XPR.130</v>
          </cell>
          <cell r="B7793" t="str">
            <v>NOZZLE: XPR130 AMPS MILD STEEL - PLASMA REF: 420252 Ref: 420252</v>
          </cell>
          <cell r="C7793" t="str">
            <v>Consumible Maquinaria y Equipos</v>
          </cell>
          <cell r="D7793" t="str">
            <v>1.4.55.20 | Materiales y Suministros</v>
          </cell>
          <cell r="E7793" t="str">
            <v>E10-N5/AA</v>
          </cell>
          <cell r="F7793">
            <v>11</v>
          </cell>
          <cell r="G7793" t="str">
            <v>Unidades</v>
          </cell>
          <cell r="H7793" t="str">
            <v>Unidades</v>
          </cell>
          <cell r="K7793">
            <v>0</v>
          </cell>
          <cell r="L7793">
            <v>0</v>
          </cell>
          <cell r="M7793" t="str">
            <v>Elementos sin Marca</v>
          </cell>
          <cell r="N7793" t="str">
            <v>420252</v>
          </cell>
          <cell r="O7793">
            <v>10</v>
          </cell>
          <cell r="P7793">
            <v>0</v>
          </cell>
          <cell r="R7793" t="str">
            <v>5</v>
          </cell>
          <cell r="S7793">
            <v>123500</v>
          </cell>
        </row>
        <row r="7794">
          <cell r="A7794" t="str">
            <v>NOZ-80A.PLA</v>
          </cell>
          <cell r="B7794" t="str">
            <v>NOZZLE:XPR 80 AMPS MILD STEEL - PLASMA COD 436582 REF: 420243 Ref: 420243</v>
          </cell>
          <cell r="C7794" t="str">
            <v>Consumible Maquinaria y Equipos</v>
          </cell>
          <cell r="D7794" t="str">
            <v>1.4.55.20 | Materiales y Suministros</v>
          </cell>
          <cell r="E7794" t="str">
            <v>E10-N5/BA</v>
          </cell>
          <cell r="F7794">
            <v>5</v>
          </cell>
          <cell r="G7794" t="str">
            <v>Unidades</v>
          </cell>
          <cell r="H7794" t="str">
            <v>Unidades</v>
          </cell>
          <cell r="K7794">
            <v>0</v>
          </cell>
          <cell r="L7794">
            <v>0</v>
          </cell>
          <cell r="M7794" t="str">
            <v>Elementos sin Marca</v>
          </cell>
          <cell r="N7794" t="str">
            <v>420243</v>
          </cell>
          <cell r="O7794">
            <v>4</v>
          </cell>
          <cell r="P7794">
            <v>0</v>
          </cell>
          <cell r="R7794" t="str">
            <v>5</v>
          </cell>
          <cell r="S7794">
            <v>123500</v>
          </cell>
        </row>
        <row r="7795">
          <cell r="A7795" t="str">
            <v>NOZ-XPR.170</v>
          </cell>
          <cell r="B7795" t="str">
            <v>NOZZLE:XPR170 AMPS MILD STEEL - PLASMA REF: 420261 REF: 420261 Ref: 420261</v>
          </cell>
          <cell r="C7795" t="str">
            <v>Consumible Maquinaria y Equipos</v>
          </cell>
          <cell r="D7795" t="str">
            <v>1.4.55.20 | Materiales y Suministros</v>
          </cell>
          <cell r="E7795" t="str">
            <v>E10-N5/AA</v>
          </cell>
          <cell r="F7795">
            <v>7</v>
          </cell>
          <cell r="G7795" t="str">
            <v>Unidades</v>
          </cell>
          <cell r="H7795" t="str">
            <v>Unidades</v>
          </cell>
          <cell r="K7795">
            <v>0</v>
          </cell>
          <cell r="L7795">
            <v>0</v>
          </cell>
          <cell r="M7795" t="str">
            <v>Elementos sin Marca</v>
          </cell>
          <cell r="N7795" t="str">
            <v>420261</v>
          </cell>
          <cell r="O7795">
            <v>7</v>
          </cell>
          <cell r="P7795">
            <v>0</v>
          </cell>
          <cell r="R7795" t="str">
            <v>5</v>
          </cell>
          <cell r="S7795">
            <v>136500</v>
          </cell>
        </row>
        <row r="7796">
          <cell r="A7796" t="str">
            <v>NPT-112.14HP</v>
          </cell>
          <cell r="B7796" t="str">
            <v>NPT 1-1/2” FILTRO FIG 14HP MALLA 40</v>
          </cell>
          <cell r="C7796" t="str">
            <v>Accesorios Tubería</v>
          </cell>
          <cell r="D7796" t="str">
            <v>1.4.05.11 | Accesorios Tuberia</v>
          </cell>
          <cell r="F7796">
            <v>0</v>
          </cell>
          <cell r="G7796" t="str">
            <v>Unidades</v>
          </cell>
          <cell r="H7796" t="str">
            <v>Unidades</v>
          </cell>
          <cell r="K7796">
            <v>0</v>
          </cell>
          <cell r="L7796">
            <v>0</v>
          </cell>
          <cell r="M7796" t="str">
            <v>Elementos sin Marca</v>
          </cell>
          <cell r="O7796">
            <v>0</v>
          </cell>
          <cell r="P7796">
            <v>0</v>
          </cell>
          <cell r="S7796">
            <v>1419493</v>
          </cell>
        </row>
        <row r="7797">
          <cell r="A7797" t="str">
            <v>NPT-ADA.114</v>
          </cell>
          <cell r="B7797" t="str">
            <v>NPT ADAPTADOR A 1 1/4" 32MM (1 1/4" ID) KAE Ref: CO2020032109</v>
          </cell>
          <cell r="C7797" t="str">
            <v>Accesorios Tubería</v>
          </cell>
          <cell r="D7797" t="str">
            <v>1.4.05.11 | Accesorios Tuberia</v>
          </cell>
          <cell r="F7797">
            <v>0</v>
          </cell>
          <cell r="G7797" t="str">
            <v>Unidades</v>
          </cell>
          <cell r="H7797" t="str">
            <v>Unidades</v>
          </cell>
          <cell r="K7797">
            <v>0</v>
          </cell>
          <cell r="L7797">
            <v>0</v>
          </cell>
          <cell r="M7797" t="str">
            <v>KAESER</v>
          </cell>
          <cell r="N7797" t="str">
            <v>CO2020032109</v>
          </cell>
          <cell r="O7797">
            <v>0</v>
          </cell>
          <cell r="P7797">
            <v>0</v>
          </cell>
          <cell r="S7797">
            <v>46156</v>
          </cell>
        </row>
        <row r="7798">
          <cell r="A7798" t="str">
            <v>NPT-ADA.32M</v>
          </cell>
          <cell r="B7798" t="str">
            <v>NPT ADAPTADOR A 1" 32MM (1 1/4" ID) KAE Ref: CO2020032089</v>
          </cell>
          <cell r="C7798" t="str">
            <v>Accesorios Tubería</v>
          </cell>
          <cell r="D7798" t="str">
            <v>1.4.05.11 | Accesorios Tuberia</v>
          </cell>
          <cell r="F7798">
            <v>0</v>
          </cell>
          <cell r="G7798" t="str">
            <v>Unidades</v>
          </cell>
          <cell r="H7798" t="str">
            <v>Unidades</v>
          </cell>
          <cell r="K7798">
            <v>0</v>
          </cell>
          <cell r="L7798">
            <v>0</v>
          </cell>
          <cell r="M7798" t="str">
            <v>KAESER</v>
          </cell>
          <cell r="N7798" t="str">
            <v>CO2020032089</v>
          </cell>
          <cell r="O7798">
            <v>0</v>
          </cell>
          <cell r="P7798">
            <v>0</v>
          </cell>
          <cell r="S7798">
            <v>36476</v>
          </cell>
        </row>
        <row r="7799">
          <cell r="A7799" t="str">
            <v>NPT-RED.20M</v>
          </cell>
          <cell r="B7799" t="str">
            <v>NPT ADAPTADOR RECTO REDUCIDO ROSCA MACHO 20MM (3/4" ID) A 1/2" KAE Ref: CO2020020049</v>
          </cell>
          <cell r="C7799" t="str">
            <v>Accesorios Tubería</v>
          </cell>
          <cell r="D7799" t="str">
            <v>1.4.05.11 | Accesorios Tuberia</v>
          </cell>
          <cell r="F7799">
            <v>0</v>
          </cell>
          <cell r="G7799" t="str">
            <v>Unidades</v>
          </cell>
          <cell r="H7799" t="str">
            <v>Unidades</v>
          </cell>
          <cell r="K7799">
            <v>0</v>
          </cell>
          <cell r="L7799">
            <v>0</v>
          </cell>
          <cell r="M7799" t="str">
            <v>KAESER</v>
          </cell>
          <cell r="N7799" t="str">
            <v>CO2020020049</v>
          </cell>
          <cell r="O7799">
            <v>0</v>
          </cell>
          <cell r="P7799">
            <v>0</v>
          </cell>
          <cell r="S7799">
            <v>20372</v>
          </cell>
        </row>
        <row r="7800">
          <cell r="A7800" t="str">
            <v>NPT-REC.20M</v>
          </cell>
          <cell r="B7800" t="str">
            <v>NPT ADAPTADOR RECTO REDUCIDO ROSCA MACHO 20MM (3/4" ID) A 3/4" KAE Ref: CO2020020069</v>
          </cell>
          <cell r="C7800" t="str">
            <v>Accesorios Tubería</v>
          </cell>
          <cell r="D7800" t="str">
            <v>1.4.05.11 | Accesorios Tuberia</v>
          </cell>
          <cell r="F7800">
            <v>0</v>
          </cell>
          <cell r="G7800" t="str">
            <v>Unidades</v>
          </cell>
          <cell r="H7800" t="str">
            <v>Unidades</v>
          </cell>
          <cell r="K7800">
            <v>0</v>
          </cell>
          <cell r="L7800">
            <v>0</v>
          </cell>
          <cell r="M7800" t="str">
            <v>KAESER</v>
          </cell>
          <cell r="N7800" t="str">
            <v>CO2020020069</v>
          </cell>
          <cell r="O7800">
            <v>0</v>
          </cell>
          <cell r="P7800">
            <v>0</v>
          </cell>
          <cell r="S7800">
            <v>20944</v>
          </cell>
        </row>
        <row r="7801">
          <cell r="A7801" t="str">
            <v>NPT-ADA.25M</v>
          </cell>
          <cell r="B7801" t="str">
            <v>NPT ADAPTADOR RECTO REDUCIDO ROSCA MACHO A 1" 25MM (7/8" ID) KAE Ref: CO2020025089</v>
          </cell>
          <cell r="C7801" t="str">
            <v>Accesorios Tubería</v>
          </cell>
          <cell r="D7801" t="str">
            <v>1.4.05.11 | Accesorios Tuberia</v>
          </cell>
          <cell r="F7801">
            <v>0</v>
          </cell>
          <cell r="G7801" t="str">
            <v>Unidades</v>
          </cell>
          <cell r="H7801" t="str">
            <v>Unidades</v>
          </cell>
          <cell r="K7801">
            <v>0</v>
          </cell>
          <cell r="L7801">
            <v>0</v>
          </cell>
          <cell r="M7801" t="str">
            <v>KAESER</v>
          </cell>
          <cell r="N7801" t="str">
            <v>CO2020025089</v>
          </cell>
          <cell r="O7801">
            <v>0</v>
          </cell>
          <cell r="P7801">
            <v>0</v>
          </cell>
          <cell r="S7801">
            <v>32120</v>
          </cell>
        </row>
        <row r="7802">
          <cell r="A7802" t="str">
            <v>NPT-MAC.25M</v>
          </cell>
          <cell r="B7802" t="str">
            <v>NPT ADAPTADOR RECTO REDUCIDO ROSCA MACHO A 1/2" 25MM (7/8" ID) KAE Ref: CO2020025049</v>
          </cell>
          <cell r="C7802" t="str">
            <v>Accesorios Tubería</v>
          </cell>
          <cell r="D7802" t="str">
            <v>1.4.05.11 | Accesorios Tuberia</v>
          </cell>
          <cell r="F7802">
            <v>0</v>
          </cell>
          <cell r="G7802" t="str">
            <v>Unidades</v>
          </cell>
          <cell r="H7802" t="str">
            <v>Unidades</v>
          </cell>
          <cell r="K7802">
            <v>0</v>
          </cell>
          <cell r="L7802">
            <v>0</v>
          </cell>
          <cell r="M7802" t="str">
            <v>KAESER</v>
          </cell>
          <cell r="N7802" t="str">
            <v>CO2020025049</v>
          </cell>
          <cell r="O7802">
            <v>0</v>
          </cell>
          <cell r="P7802">
            <v>0</v>
          </cell>
          <cell r="S7802">
            <v>31944</v>
          </cell>
        </row>
        <row r="7803">
          <cell r="A7803" t="str">
            <v>NPT-RED.25M</v>
          </cell>
          <cell r="B7803" t="str">
            <v>NPT ADAPTADOR RECTO REDUCIDO ROSCA MACHO A 3/4"  25MM (7/8" ID) KAE Ref: CO2020025069</v>
          </cell>
          <cell r="C7803" t="str">
            <v>Accesorios Tubería</v>
          </cell>
          <cell r="D7803" t="str">
            <v>1.4.05.11 | Accesorios Tuberia</v>
          </cell>
          <cell r="F7803">
            <v>0</v>
          </cell>
          <cell r="G7803" t="str">
            <v>Unidades</v>
          </cell>
          <cell r="H7803" t="str">
            <v>Unidades</v>
          </cell>
          <cell r="K7803">
            <v>0</v>
          </cell>
          <cell r="L7803">
            <v>0</v>
          </cell>
          <cell r="M7803" t="str">
            <v>KAESER</v>
          </cell>
          <cell r="N7803" t="str">
            <v>CO2020025069</v>
          </cell>
          <cell r="O7803">
            <v>0</v>
          </cell>
          <cell r="P7803">
            <v>0</v>
          </cell>
          <cell r="S7803">
            <v>26350</v>
          </cell>
        </row>
        <row r="7804">
          <cell r="A7804" t="str">
            <v>NUC-FIL.</v>
          </cell>
          <cell r="B7804" t="str">
            <v>NUCLEO DE FILTRO Ref: B222100000451</v>
          </cell>
          <cell r="C7804" t="str">
            <v>Consumible Maquinaria y Equipos</v>
          </cell>
          <cell r="D7804" t="str">
            <v>1.4.55.20 | Materiales y Suministros</v>
          </cell>
          <cell r="E7804" t="str">
            <v>EK-N1/D</v>
          </cell>
          <cell r="F7804">
            <v>0</v>
          </cell>
          <cell r="G7804" t="str">
            <v>Unidades</v>
          </cell>
          <cell r="H7804" t="str">
            <v>Unidades</v>
          </cell>
          <cell r="K7804">
            <v>0</v>
          </cell>
          <cell r="L7804">
            <v>0</v>
          </cell>
          <cell r="M7804" t="str">
            <v>Elementos sin Marca</v>
          </cell>
          <cell r="N7804" t="str">
            <v>B222100000451</v>
          </cell>
          <cell r="O7804">
            <v>2</v>
          </cell>
          <cell r="P7804">
            <v>0</v>
          </cell>
          <cell r="Q7804">
            <v>1</v>
          </cell>
          <cell r="R7804" t="str">
            <v>5</v>
          </cell>
          <cell r="S7804">
            <v>1396923</v>
          </cell>
        </row>
        <row r="7805">
          <cell r="A7805" t="str">
            <v>NYL-25L.X90</v>
          </cell>
          <cell r="B7805" t="str">
            <v>NYLON 25 LIBRAS X 90 METROS</v>
          </cell>
          <cell r="C7805" t="str">
            <v>Materiales y Suministros</v>
          </cell>
          <cell r="D7805" t="str">
            <v>1.4.55.20 | Materiales y Suministros</v>
          </cell>
          <cell r="F7805">
            <v>0</v>
          </cell>
          <cell r="G7805" t="str">
            <v>Carretes</v>
          </cell>
          <cell r="H7805" t="str">
            <v>Carretes</v>
          </cell>
          <cell r="K7805">
            <v>0</v>
          </cell>
          <cell r="L7805">
            <v>0</v>
          </cell>
          <cell r="M7805" t="str">
            <v>Elementos sin Marca</v>
          </cell>
          <cell r="O7805">
            <v>0</v>
          </cell>
          <cell r="P7805">
            <v>0</v>
          </cell>
          <cell r="S7805">
            <v>1848.5</v>
          </cell>
        </row>
        <row r="7806">
          <cell r="A7806" t="str">
            <v>NYL-NEG.</v>
          </cell>
          <cell r="B7806" t="str">
            <v>NYLON NEGRO PARA GUADAÑA - BELLOTA</v>
          </cell>
          <cell r="C7806" t="str">
            <v>Materiales y Suministros</v>
          </cell>
          <cell r="D7806" t="str">
            <v>1.4.55.20 | Materiales y Suministros</v>
          </cell>
          <cell r="E7806" t="str">
            <v>LETRAS</v>
          </cell>
          <cell r="F7806">
            <v>100</v>
          </cell>
          <cell r="G7806" t="str">
            <v>Metros</v>
          </cell>
          <cell r="H7806" t="str">
            <v>Metros</v>
          </cell>
          <cell r="K7806">
            <v>0</v>
          </cell>
          <cell r="L7806">
            <v>0</v>
          </cell>
          <cell r="M7806" t="str">
            <v>Elementos sin Marca</v>
          </cell>
          <cell r="O7806">
            <v>0</v>
          </cell>
          <cell r="P7806">
            <v>0</v>
          </cell>
          <cell r="S7806">
            <v>879</v>
          </cell>
        </row>
        <row r="7807">
          <cell r="A7807" t="str">
            <v>NYL-100.1.4</v>
          </cell>
          <cell r="B7807" t="str">
            <v>NYLON Ø 1.4 MM CARRETE X 100 METROS</v>
          </cell>
          <cell r="C7807" t="str">
            <v>Materiales y Suministros</v>
          </cell>
          <cell r="D7807" t="str">
            <v>1.4.55.20 | Materiales y Suministros</v>
          </cell>
          <cell r="F7807">
            <v>0</v>
          </cell>
          <cell r="G7807" t="str">
            <v>Unidades</v>
          </cell>
          <cell r="H7807" t="str">
            <v>Unidades</v>
          </cell>
          <cell r="K7807">
            <v>0</v>
          </cell>
          <cell r="L7807">
            <v>0</v>
          </cell>
          <cell r="M7807" t="str">
            <v>Elementos sin Marca</v>
          </cell>
          <cell r="O7807">
            <v>0</v>
          </cell>
          <cell r="P7807">
            <v>0</v>
          </cell>
          <cell r="S7807">
            <v>23950</v>
          </cell>
        </row>
        <row r="7808">
          <cell r="A7808" t="str">
            <v>NYL-2MM.X50MT</v>
          </cell>
          <cell r="B7808" t="str">
            <v>NYLON Ø 2 MM CARRETE X 50 METROS</v>
          </cell>
          <cell r="C7808" t="str">
            <v>Materiales y Suministros</v>
          </cell>
          <cell r="D7808" t="str">
            <v>1.4.55.20 | Materiales y Suministros</v>
          </cell>
          <cell r="E7808" t="str">
            <v>EK-N2</v>
          </cell>
          <cell r="F7808">
            <v>0</v>
          </cell>
          <cell r="G7808" t="str">
            <v>Carretes</v>
          </cell>
          <cell r="H7808" t="str">
            <v>Carretes</v>
          </cell>
          <cell r="K7808">
            <v>0</v>
          </cell>
          <cell r="L7808">
            <v>0</v>
          </cell>
          <cell r="M7808" t="str">
            <v>Elementos sin Marca</v>
          </cell>
          <cell r="O7808">
            <v>1</v>
          </cell>
          <cell r="P7808">
            <v>0</v>
          </cell>
          <cell r="Q7808">
            <v>1</v>
          </cell>
          <cell r="R7808" t="str">
            <v>3</v>
          </cell>
          <cell r="S7808">
            <v>60100</v>
          </cell>
        </row>
        <row r="7809">
          <cell r="A7809" t="str">
            <v>NYL-2.8.X70MT</v>
          </cell>
          <cell r="B7809" t="str">
            <v>NYLON Ø 2.8 MM CARRETE X 70 METROS</v>
          </cell>
          <cell r="C7809" t="str">
            <v>Varios Diversos</v>
          </cell>
          <cell r="D7809" t="str">
            <v>1.4.05.10 | Varios</v>
          </cell>
          <cell r="F7809">
            <v>0</v>
          </cell>
          <cell r="G7809" t="str">
            <v>Unidades</v>
          </cell>
          <cell r="H7809" t="str">
            <v>Unidades</v>
          </cell>
          <cell r="K7809">
            <v>0</v>
          </cell>
          <cell r="L7809">
            <v>0</v>
          </cell>
          <cell r="M7809" t="str">
            <v>Elementos sin Marca</v>
          </cell>
          <cell r="O7809">
            <v>0</v>
          </cell>
          <cell r="P7809">
            <v>0</v>
          </cell>
        </row>
        <row r="7810">
          <cell r="A7810" t="str">
            <v>NYL-6MM.X20M</v>
          </cell>
          <cell r="B7810" t="str">
            <v>NYLON Ø 6 MM (1/4) CARRETE X 20 METROS</v>
          </cell>
          <cell r="C7810" t="str">
            <v>Materiales y Suministros</v>
          </cell>
          <cell r="D7810" t="str">
            <v>1.4.55.20 | Materiales y Suministros</v>
          </cell>
          <cell r="F7810">
            <v>0</v>
          </cell>
          <cell r="G7810" t="str">
            <v>Rollos</v>
          </cell>
          <cell r="H7810" t="str">
            <v>Rollos</v>
          </cell>
          <cell r="K7810">
            <v>0</v>
          </cell>
          <cell r="L7810">
            <v>0</v>
          </cell>
          <cell r="M7810" t="str">
            <v>Elementos sin Marca</v>
          </cell>
          <cell r="O7810">
            <v>0</v>
          </cell>
          <cell r="P7810">
            <v>0</v>
          </cell>
        </row>
        <row r="7811">
          <cell r="A7811" t="str">
            <v>LHR-OCH.MIT.CAN.PRE</v>
          </cell>
          <cell r="B7811" t="str">
            <v>OCHO A MITAD REFUERZO PORTACANASTA PRENSA P15 EN LAMINA HR 5/8 ( 15.87 MM )</v>
          </cell>
          <cell r="C7811" t="str">
            <v>Laminas Diversas</v>
          </cell>
          <cell r="D7811" t="str">
            <v>1.4.05.02 | Láminas</v>
          </cell>
          <cell r="F7811">
            <v>0</v>
          </cell>
          <cell r="G7811" t="str">
            <v>Unidades</v>
          </cell>
          <cell r="H7811" t="str">
            <v>Unidades</v>
          </cell>
          <cell r="K7811">
            <v>14.688000000000001</v>
          </cell>
          <cell r="L7811">
            <v>0</v>
          </cell>
          <cell r="M7811" t="str">
            <v>Elementos sin Marca</v>
          </cell>
          <cell r="O7811">
            <v>0</v>
          </cell>
          <cell r="P7811">
            <v>0</v>
          </cell>
          <cell r="S7811">
            <v>47000</v>
          </cell>
        </row>
        <row r="7812">
          <cell r="A7812" t="str">
            <v>LHR-CON.POR.PRE</v>
          </cell>
          <cell r="B7812" t="str">
            <v>OCHO CONO PORTAHIDRAULICO PRENSA EN LAMINA HR 5/8 ( 15.87 MM )</v>
          </cell>
          <cell r="C7812" t="str">
            <v>Laminas Diversas</v>
          </cell>
          <cell r="D7812" t="str">
            <v>1.4.05.02 | Láminas</v>
          </cell>
          <cell r="F7812">
            <v>0</v>
          </cell>
          <cell r="G7812" t="str">
            <v>Láminas</v>
          </cell>
          <cell r="H7812" t="str">
            <v>Láminas</v>
          </cell>
          <cell r="K7812">
            <v>12.97</v>
          </cell>
          <cell r="L7812">
            <v>0</v>
          </cell>
          <cell r="M7812" t="str">
            <v>Elementos sin Marca</v>
          </cell>
          <cell r="O7812">
            <v>0</v>
          </cell>
          <cell r="P7812">
            <v>0</v>
          </cell>
        </row>
        <row r="7813">
          <cell r="A7813" t="str">
            <v>LHR-OCH.REF.PRE</v>
          </cell>
          <cell r="B7813" t="str">
            <v>OCHO REFUERZO PORTACANASTA PRENSA P15 EN LAMINA HR 5/8 ( 15.87 MM )</v>
          </cell>
          <cell r="C7813" t="str">
            <v>Laminas Diversas</v>
          </cell>
          <cell r="D7813" t="str">
            <v>1.4.05.02 | Láminas</v>
          </cell>
          <cell r="F7813">
            <v>0</v>
          </cell>
          <cell r="G7813" t="str">
            <v>Unidades</v>
          </cell>
          <cell r="H7813" t="str">
            <v>Unidades</v>
          </cell>
          <cell r="K7813">
            <v>33.023000000000003</v>
          </cell>
          <cell r="L7813">
            <v>0</v>
          </cell>
          <cell r="M7813" t="str">
            <v>Elementos sin Marca</v>
          </cell>
          <cell r="O7813">
            <v>0</v>
          </cell>
          <cell r="P7813">
            <v>0</v>
          </cell>
          <cell r="S7813">
            <v>106000</v>
          </cell>
        </row>
        <row r="7814">
          <cell r="A7814" t="str">
            <v>OJA-PSE.100</v>
          </cell>
          <cell r="B7814" t="str">
            <v>OJAL PARA SWITCH DE SEGURIDAD DE GUAYA 4B COMPONENTS REF: PSE100</v>
          </cell>
          <cell r="C7814" t="str">
            <v>Varios Diversos</v>
          </cell>
          <cell r="D7814" t="str">
            <v>1.4.05.10 | Varios</v>
          </cell>
          <cell r="F7814">
            <v>0</v>
          </cell>
          <cell r="G7814" t="str">
            <v>Unidades</v>
          </cell>
          <cell r="H7814" t="str">
            <v>Unidades</v>
          </cell>
          <cell r="K7814">
            <v>0</v>
          </cell>
          <cell r="L7814">
            <v>0</v>
          </cell>
          <cell r="M7814" t="str">
            <v>Elementos sin Marca</v>
          </cell>
          <cell r="O7814">
            <v>0</v>
          </cell>
          <cell r="P7814">
            <v>0</v>
          </cell>
        </row>
        <row r="7815">
          <cell r="A7815" t="str">
            <v>ONE-PIE.1734TOP</v>
          </cell>
          <cell r="B7815" t="str">
            <v>ONE - PIECE TERMINAL BASE, 8-POINT, SCREW CLAMP TERMINALS ALLEN-BRADLEY Ref: 1734-TOP</v>
          </cell>
          <cell r="C7815" t="str">
            <v>Electrónicos</v>
          </cell>
          <cell r="D7815" t="str">
            <v>1.4.05.16 | Eléctricos y Electrónicos</v>
          </cell>
          <cell r="E7815" t="str">
            <v>E15-N3</v>
          </cell>
          <cell r="F7815">
            <v>0</v>
          </cell>
          <cell r="G7815" t="str">
            <v>Unidades</v>
          </cell>
          <cell r="H7815" t="str">
            <v>Unidades</v>
          </cell>
          <cell r="K7815">
            <v>0</v>
          </cell>
          <cell r="L7815">
            <v>0</v>
          </cell>
          <cell r="M7815" t="str">
            <v>ALLEN-BRADLEY</v>
          </cell>
          <cell r="N7815" t="str">
            <v>1734-TOP</v>
          </cell>
          <cell r="O7815">
            <v>0</v>
          </cell>
          <cell r="P7815">
            <v>0</v>
          </cell>
          <cell r="S7815">
            <v>50470</v>
          </cell>
        </row>
        <row r="7816">
          <cell r="A7816" t="str">
            <v>OPT-QUA.1260822</v>
          </cell>
          <cell r="B7816" t="str">
            <v>OPTICAL QUARTZ WINDOW REF. 1260822 - LASER REF: 308001030590063 REF: 308001030590063 Ref: 308001030590063</v>
          </cell>
          <cell r="C7816" t="str">
            <v>Consumible Laser</v>
          </cell>
          <cell r="D7816" t="str">
            <v>1.4.55.20 | Materiales y Suministros</v>
          </cell>
          <cell r="E7816" t="str">
            <v>E10-N4/AG</v>
          </cell>
          <cell r="F7816">
            <v>0</v>
          </cell>
          <cell r="G7816" t="str">
            <v>Unidades</v>
          </cell>
          <cell r="H7816" t="str">
            <v>Unidades</v>
          </cell>
          <cell r="K7816">
            <v>0</v>
          </cell>
          <cell r="L7816">
            <v>0</v>
          </cell>
          <cell r="M7816" t="str">
            <v>Elementos sin Marca</v>
          </cell>
          <cell r="N7816" t="str">
            <v>308001030590063</v>
          </cell>
          <cell r="O7816">
            <v>0</v>
          </cell>
          <cell r="P7816">
            <v>0</v>
          </cell>
          <cell r="S7816">
            <v>274390</v>
          </cell>
        </row>
        <row r="7817">
          <cell r="A7817" t="str">
            <v>OPT-ACO.MOC</v>
          </cell>
          <cell r="B7817" t="str">
            <v>OPTOACOPLADOR IC MOC3021</v>
          </cell>
          <cell r="C7817" t="str">
            <v>Eléctricos</v>
          </cell>
          <cell r="D7817" t="str">
            <v>1.4.05.16 | Eléctricos y Electrónicos</v>
          </cell>
          <cell r="E7817" t="str">
            <v>E15-N3</v>
          </cell>
          <cell r="F7817">
            <v>0</v>
          </cell>
          <cell r="G7817" t="str">
            <v>Unidades</v>
          </cell>
          <cell r="H7817" t="str">
            <v>Paquetes</v>
          </cell>
          <cell r="I7817">
            <v>10</v>
          </cell>
          <cell r="K7817">
            <v>0</v>
          </cell>
          <cell r="L7817">
            <v>0</v>
          </cell>
          <cell r="M7817" t="str">
            <v>Elementos sin Marca</v>
          </cell>
          <cell r="O7817">
            <v>0</v>
          </cell>
          <cell r="P7817">
            <v>0</v>
          </cell>
          <cell r="S7817">
            <v>480</v>
          </cell>
        </row>
        <row r="7818">
          <cell r="A7818" t="str">
            <v>ORD-X48.</v>
          </cell>
          <cell r="B7818" t="str">
            <v>ORDENADOR PARA 48 LLAVES 25 CMS X 20 CMS X 7.5 CMS</v>
          </cell>
          <cell r="C7818" t="str">
            <v>Materiales y Suministros</v>
          </cell>
          <cell r="D7818" t="str">
            <v>1.4.55.20 | Materiales y Suministros</v>
          </cell>
          <cell r="F7818">
            <v>0</v>
          </cell>
          <cell r="G7818" t="str">
            <v>Unidades</v>
          </cell>
          <cell r="H7818" t="str">
            <v>Unidades</v>
          </cell>
          <cell r="K7818">
            <v>0</v>
          </cell>
          <cell r="L7818">
            <v>0</v>
          </cell>
          <cell r="M7818" t="str">
            <v>Elementos sin Marca</v>
          </cell>
          <cell r="O7818">
            <v>0</v>
          </cell>
          <cell r="P7818">
            <v>0</v>
          </cell>
          <cell r="S7818">
            <v>35210</v>
          </cell>
        </row>
        <row r="7819">
          <cell r="A7819" t="str">
            <v>ORE-CAM.PLTZ25</v>
          </cell>
          <cell r="B7819" t="str">
            <v>OREJA CAMPANA FRONTAL PLTZ 25 EN LAMINA INOX 304 CAL 3/4"</v>
          </cell>
          <cell r="C7819" t="str">
            <v>Laminas Diversas</v>
          </cell>
          <cell r="D7819" t="str">
            <v>1.4.05.02 | Láminas</v>
          </cell>
          <cell r="E7819" t="str">
            <v>E5-N3</v>
          </cell>
          <cell r="F7819">
            <v>6</v>
          </cell>
          <cell r="G7819" t="str">
            <v>Unidades</v>
          </cell>
          <cell r="H7819" t="str">
            <v>Unidades</v>
          </cell>
          <cell r="K7819">
            <v>0</v>
          </cell>
          <cell r="L7819">
            <v>0</v>
          </cell>
          <cell r="M7819" t="str">
            <v>Elementos sin Marca</v>
          </cell>
          <cell r="O7819">
            <v>0</v>
          </cell>
          <cell r="P7819">
            <v>0</v>
          </cell>
          <cell r="S7819">
            <v>20000</v>
          </cell>
        </row>
        <row r="7820">
          <cell r="A7820" t="str">
            <v>ORE-3/4.SOP</v>
          </cell>
          <cell r="B7820" t="str">
            <v>OREJA HR 3/4" SOPORTE FIJO PATIN - SEGUN PLANO</v>
          </cell>
          <cell r="C7820" t="str">
            <v>Laminas Diversas</v>
          </cell>
          <cell r="D7820" t="str">
            <v>1.4.05.02 | Láminas</v>
          </cell>
          <cell r="F7820">
            <v>0</v>
          </cell>
          <cell r="G7820" t="str">
            <v>Unidades</v>
          </cell>
          <cell r="H7820" t="str">
            <v>Unidades</v>
          </cell>
          <cell r="K7820">
            <v>0</v>
          </cell>
          <cell r="L7820">
            <v>0</v>
          </cell>
          <cell r="M7820" t="str">
            <v>Elementos sin Marca</v>
          </cell>
          <cell r="O7820">
            <v>0</v>
          </cell>
          <cell r="P7820">
            <v>0</v>
          </cell>
          <cell r="S7820">
            <v>155000</v>
          </cell>
        </row>
        <row r="7821">
          <cell r="A7821" t="str">
            <v>ORE-TOR. TEN.1.1/4</v>
          </cell>
          <cell r="B7821" t="str">
            <v>OREJA PARA TORNILLO TENSOR PLTZ-25 EN LAMINA HR A36 1 1/4" ( 31.75 MM )</v>
          </cell>
          <cell r="C7821" t="str">
            <v>Laminas Diversas</v>
          </cell>
          <cell r="D7821" t="str">
            <v>1.4.05.02 | Láminas</v>
          </cell>
          <cell r="F7821">
            <v>0</v>
          </cell>
          <cell r="G7821" t="str">
            <v>Unidades</v>
          </cell>
          <cell r="H7821" t="str">
            <v>Unidades</v>
          </cell>
          <cell r="K7821">
            <v>1.0900000000000001</v>
          </cell>
          <cell r="L7821">
            <v>0</v>
          </cell>
          <cell r="M7821" t="str">
            <v>Elementos sin Marca</v>
          </cell>
          <cell r="O7821">
            <v>0</v>
          </cell>
          <cell r="P7821">
            <v>0</v>
          </cell>
          <cell r="S7821">
            <v>5042.25</v>
          </cell>
        </row>
        <row r="7822">
          <cell r="A7822" t="str">
            <v>ORE-PIV. PLTZ-25-04-024.1"</v>
          </cell>
          <cell r="B7822" t="str">
            <v>OREJA PIVOTE PLTZ-25-04-024 EN LAMINA HR CAL 1" ( 25.40 MM )</v>
          </cell>
          <cell r="C7822" t="str">
            <v>Laminas Diversas</v>
          </cell>
          <cell r="D7822" t="str">
            <v>1.4.05.02 | Láminas</v>
          </cell>
          <cell r="E7822" t="str">
            <v>E5-N3</v>
          </cell>
          <cell r="F7822">
            <v>0</v>
          </cell>
          <cell r="G7822" t="str">
            <v>Unidades</v>
          </cell>
          <cell r="H7822" t="str">
            <v>Unidades</v>
          </cell>
          <cell r="K7822">
            <v>1.4</v>
          </cell>
          <cell r="L7822">
            <v>0</v>
          </cell>
          <cell r="M7822" t="str">
            <v>Elementos sin Marca</v>
          </cell>
          <cell r="O7822">
            <v>0</v>
          </cell>
          <cell r="P7822">
            <v>0</v>
          </cell>
          <cell r="S7822">
            <v>9600</v>
          </cell>
        </row>
        <row r="7823">
          <cell r="A7823" t="str">
            <v>ORE-SOP.1"</v>
          </cell>
          <cell r="B7823" t="str">
            <v>OREJA SOPORTE CUERPO PLTZ 25 EN LAMINA HR A36 1" ( 25.40 MM )</v>
          </cell>
          <cell r="C7823" t="str">
            <v>Laminas Diversas</v>
          </cell>
          <cell r="D7823" t="str">
            <v>1.4.05.02 | Láminas</v>
          </cell>
          <cell r="F7823">
            <v>0</v>
          </cell>
          <cell r="G7823" t="str">
            <v>Unidades</v>
          </cell>
          <cell r="H7823" t="str">
            <v>Unidades</v>
          </cell>
          <cell r="K7823">
            <v>1.42</v>
          </cell>
          <cell r="L7823">
            <v>0</v>
          </cell>
          <cell r="M7823" t="str">
            <v>Elementos sin Marca</v>
          </cell>
          <cell r="O7823">
            <v>0</v>
          </cell>
          <cell r="P7823">
            <v>0</v>
          </cell>
          <cell r="S7823">
            <v>5966.38</v>
          </cell>
        </row>
        <row r="7824">
          <cell r="A7824" t="str">
            <v>ORE-SOP.INF.1"</v>
          </cell>
          <cell r="B7824" t="str">
            <v>OREJA SOPORTE PLANCHA INFERIOR  PLTZ 25 EN LAMINA HR A36 1" ( 25.40 MM )</v>
          </cell>
          <cell r="C7824" t="str">
            <v>Laminas Diversas</v>
          </cell>
          <cell r="D7824" t="str">
            <v>1.4.05.02 | Láminas</v>
          </cell>
          <cell r="F7824">
            <v>0</v>
          </cell>
          <cell r="G7824" t="str">
            <v>Unidades</v>
          </cell>
          <cell r="H7824" t="str">
            <v>Unidades</v>
          </cell>
          <cell r="K7824">
            <v>1.46</v>
          </cell>
          <cell r="L7824">
            <v>0</v>
          </cell>
          <cell r="M7824" t="str">
            <v>Elementos sin Marca</v>
          </cell>
          <cell r="O7824">
            <v>0</v>
          </cell>
          <cell r="P7824">
            <v>0</v>
          </cell>
          <cell r="S7824">
            <v>6176.5</v>
          </cell>
        </row>
        <row r="7825">
          <cell r="A7825" t="str">
            <v>ORE-SOP.SUP.1"</v>
          </cell>
          <cell r="B7825" t="str">
            <v>OREJA SOPORTE PLANCHA SUPERIOR  PLTZ 25 EN LAMINA HR A36 1" ( 25.40 MM )</v>
          </cell>
          <cell r="C7825" t="str">
            <v>Laminas Diversas</v>
          </cell>
          <cell r="D7825" t="str">
            <v>1.4.05.02 | Láminas</v>
          </cell>
          <cell r="F7825">
            <v>0</v>
          </cell>
          <cell r="G7825" t="str">
            <v>Unidades</v>
          </cell>
          <cell r="H7825" t="str">
            <v>Unidades</v>
          </cell>
          <cell r="K7825">
            <v>2.12</v>
          </cell>
          <cell r="L7825">
            <v>0</v>
          </cell>
          <cell r="M7825" t="str">
            <v>Elementos sin Marca</v>
          </cell>
          <cell r="O7825">
            <v>0</v>
          </cell>
          <cell r="P7825">
            <v>0</v>
          </cell>
          <cell r="S7825">
            <v>8907.5</v>
          </cell>
        </row>
        <row r="7826">
          <cell r="A7826" t="str">
            <v>ORG-12M.X5</v>
          </cell>
          <cell r="B7826" t="str">
            <v>ORGANIZADOR DE CABLES EN ESPIRAL 12MM X 5M  COLOR NEGRO Ref: DXN3403N</v>
          </cell>
          <cell r="C7826" t="str">
            <v>Eléctricos</v>
          </cell>
          <cell r="D7826" t="str">
            <v>1.4.05.16 | Eléctricos y Electrónicos</v>
          </cell>
          <cell r="E7826" t="str">
            <v>E15-N3</v>
          </cell>
          <cell r="F7826">
            <v>0</v>
          </cell>
          <cell r="G7826" t="str">
            <v>Unidades</v>
          </cell>
          <cell r="H7826" t="str">
            <v>Unidades</v>
          </cell>
          <cell r="K7826">
            <v>0</v>
          </cell>
          <cell r="L7826">
            <v>0</v>
          </cell>
          <cell r="M7826" t="str">
            <v>Elementos sin Marca</v>
          </cell>
          <cell r="N7826" t="str">
            <v>DXN3403N</v>
          </cell>
          <cell r="O7826">
            <v>0</v>
          </cell>
          <cell r="P7826">
            <v>0</v>
          </cell>
          <cell r="S7826">
            <v>12771</v>
          </cell>
        </row>
        <row r="7827">
          <cell r="A7827" t="str">
            <v>ORI-M18.818</v>
          </cell>
          <cell r="B7827" t="str">
            <v>ORING (PHJ-0818) REF:M18X1,5</v>
          </cell>
          <cell r="C7827" t="str">
            <v>Consumible Maquinaria y Equipos</v>
          </cell>
          <cell r="D7827" t="str">
            <v>1.4.55.20 | Materiales y Suministros</v>
          </cell>
          <cell r="E7827" t="str">
            <v>EK-N2/2-DI</v>
          </cell>
          <cell r="F7827">
            <v>2</v>
          </cell>
          <cell r="G7827" t="str">
            <v>Unidades</v>
          </cell>
          <cell r="H7827" t="str">
            <v>Unidades</v>
          </cell>
          <cell r="K7827">
            <v>0</v>
          </cell>
          <cell r="L7827">
            <v>0</v>
          </cell>
          <cell r="M7827" t="str">
            <v>Elementos sin Marca</v>
          </cell>
          <cell r="O7827">
            <v>2</v>
          </cell>
          <cell r="P7827">
            <v>0</v>
          </cell>
          <cell r="S7827">
            <v>1</v>
          </cell>
        </row>
        <row r="7828">
          <cell r="A7828" t="str">
            <v>ORI-015.000</v>
          </cell>
          <cell r="B7828" t="str">
            <v>ORING 015</v>
          </cell>
          <cell r="C7828" t="str">
            <v>Consumible Maquinaria y Equipos</v>
          </cell>
          <cell r="D7828" t="str">
            <v>1.4.55.20 | Materiales y Suministros</v>
          </cell>
          <cell r="E7828" t="str">
            <v>E14-N5</v>
          </cell>
          <cell r="F7828">
            <v>0</v>
          </cell>
          <cell r="G7828" t="str">
            <v>Unidades</v>
          </cell>
          <cell r="H7828" t="str">
            <v>Unidades</v>
          </cell>
          <cell r="K7828">
            <v>0</v>
          </cell>
          <cell r="L7828">
            <v>0</v>
          </cell>
          <cell r="M7828" t="str">
            <v>Elementos sin Marca</v>
          </cell>
          <cell r="O7828">
            <v>0</v>
          </cell>
          <cell r="P7828">
            <v>0</v>
          </cell>
          <cell r="S7828">
            <v>420.17</v>
          </cell>
        </row>
        <row r="7829">
          <cell r="A7829" t="str">
            <v>ORI-020.PUL</v>
          </cell>
          <cell r="B7829" t="str">
            <v>ORING 020 NITRILO CARCAZA PULIDORA 4120</v>
          </cell>
          <cell r="C7829" t="str">
            <v>Consumible Maquinaria y Equipos</v>
          </cell>
          <cell r="D7829" t="str">
            <v>1.4.55.20 | Materiales y Suministros</v>
          </cell>
          <cell r="E7829" t="str">
            <v>EK-N2/1-BD</v>
          </cell>
          <cell r="F7829">
            <v>16</v>
          </cell>
          <cell r="G7829" t="str">
            <v>Unidades</v>
          </cell>
          <cell r="H7829" t="str">
            <v>Unidades</v>
          </cell>
          <cell r="K7829">
            <v>0</v>
          </cell>
          <cell r="L7829">
            <v>0</v>
          </cell>
          <cell r="M7829" t="str">
            <v>Elementos sin Marca</v>
          </cell>
          <cell r="O7829">
            <v>0</v>
          </cell>
          <cell r="P7829">
            <v>0</v>
          </cell>
          <cell r="S7829">
            <v>420.16</v>
          </cell>
        </row>
        <row r="7830">
          <cell r="A7830" t="str">
            <v>ORI-NBR.BLA.0121572</v>
          </cell>
          <cell r="B7830" t="str">
            <v>O-RING 1.50 X 0.75 NBR 70 BLACK / 0121572 - LASER</v>
          </cell>
          <cell r="C7830" t="str">
            <v>Consumible Laser</v>
          </cell>
          <cell r="D7830" t="str">
            <v>1.4.55.20 | Materiales y Suministros</v>
          </cell>
          <cell r="E7830" t="str">
            <v>E10-N3/AC</v>
          </cell>
          <cell r="F7830">
            <v>0</v>
          </cell>
          <cell r="G7830" t="str">
            <v>Unidades</v>
          </cell>
          <cell r="H7830" t="str">
            <v>Unidades</v>
          </cell>
          <cell r="K7830">
            <v>0</v>
          </cell>
          <cell r="L7830">
            <v>0</v>
          </cell>
          <cell r="M7830" t="str">
            <v>Elementos sin Marca</v>
          </cell>
          <cell r="O7830">
            <v>0</v>
          </cell>
          <cell r="P7830">
            <v>0</v>
          </cell>
          <cell r="S7830">
            <v>641</v>
          </cell>
        </row>
        <row r="7831">
          <cell r="A7831" t="str">
            <v>ORI-10".1/4</v>
          </cell>
          <cell r="B7831" t="str">
            <v>ORING 10" X 1/8 REF. 274</v>
          </cell>
          <cell r="C7831" t="str">
            <v>Consumible Maquinaria y Equipos</v>
          </cell>
          <cell r="D7831" t="str">
            <v>1.4.55.20 | Materiales y Suministros</v>
          </cell>
          <cell r="E7831" t="str">
            <v>E14-N5</v>
          </cell>
          <cell r="F7831">
            <v>0</v>
          </cell>
          <cell r="G7831" t="str">
            <v>Unidades</v>
          </cell>
          <cell r="H7831" t="str">
            <v>Unidades</v>
          </cell>
          <cell r="K7831">
            <v>0</v>
          </cell>
          <cell r="L7831">
            <v>0</v>
          </cell>
          <cell r="M7831" t="str">
            <v>Elementos sin Marca</v>
          </cell>
          <cell r="O7831">
            <v>0</v>
          </cell>
          <cell r="P7831">
            <v>0</v>
          </cell>
          <cell r="S7831">
            <v>10084</v>
          </cell>
        </row>
        <row r="7832">
          <cell r="A7832" t="str">
            <v>ORI-NG0.108</v>
          </cell>
          <cell r="B7832" t="str">
            <v>ORING 108</v>
          </cell>
          <cell r="C7832" t="str">
            <v>Consumible Maquinaria y Equipos</v>
          </cell>
          <cell r="D7832" t="str">
            <v>1.4.55.20 | Materiales y Suministros</v>
          </cell>
          <cell r="E7832" t="str">
            <v>E14-N5</v>
          </cell>
          <cell r="F7832">
            <v>0</v>
          </cell>
          <cell r="G7832" t="str">
            <v>Unidades</v>
          </cell>
          <cell r="H7832" t="str">
            <v>Unidades</v>
          </cell>
          <cell r="K7832">
            <v>0</v>
          </cell>
          <cell r="L7832">
            <v>0</v>
          </cell>
          <cell r="M7832" t="str">
            <v>Elementos sin Marca</v>
          </cell>
          <cell r="O7832">
            <v>0</v>
          </cell>
          <cell r="P7832">
            <v>0</v>
          </cell>
          <cell r="S7832">
            <v>168.07</v>
          </cell>
        </row>
        <row r="7833">
          <cell r="A7833" t="str">
            <v>ORI-126.000</v>
          </cell>
          <cell r="B7833" t="str">
            <v>ORING 126</v>
          </cell>
          <cell r="C7833" t="str">
            <v>Consumible Maquinaria y Equipos</v>
          </cell>
          <cell r="D7833" t="str">
            <v>1.4.55.20 | Materiales y Suministros</v>
          </cell>
          <cell r="E7833" t="str">
            <v>E14-N5</v>
          </cell>
          <cell r="F7833">
            <v>0</v>
          </cell>
          <cell r="G7833" t="str">
            <v>Unidades</v>
          </cell>
          <cell r="H7833" t="str">
            <v>Unidades</v>
          </cell>
          <cell r="K7833">
            <v>0</v>
          </cell>
          <cell r="L7833">
            <v>0</v>
          </cell>
          <cell r="M7833" t="str">
            <v>Elementos sin Marca</v>
          </cell>
          <cell r="O7833">
            <v>0</v>
          </cell>
          <cell r="P7833">
            <v>0</v>
          </cell>
          <cell r="S7833">
            <v>840.34</v>
          </cell>
        </row>
        <row r="7834">
          <cell r="A7834" t="str">
            <v>ORI-129.</v>
          </cell>
          <cell r="B7834" t="str">
            <v>ORING 129</v>
          </cell>
          <cell r="C7834" t="str">
            <v>Empaques</v>
          </cell>
          <cell r="D7834" t="str">
            <v>1.4.05.10 | Varios</v>
          </cell>
          <cell r="F7834">
            <v>0</v>
          </cell>
          <cell r="G7834" t="str">
            <v>Unidades</v>
          </cell>
          <cell r="H7834" t="str">
            <v>Unidades</v>
          </cell>
          <cell r="K7834">
            <v>0</v>
          </cell>
          <cell r="L7834">
            <v>0</v>
          </cell>
          <cell r="M7834" t="str">
            <v>Elementos sin Marca</v>
          </cell>
          <cell r="O7834">
            <v>0</v>
          </cell>
          <cell r="P7834">
            <v>0</v>
          </cell>
          <cell r="S7834">
            <v>840</v>
          </cell>
        </row>
        <row r="7835">
          <cell r="A7835" t="str">
            <v>ORI-245.X3</v>
          </cell>
          <cell r="B7835" t="str">
            <v>ORING 176 Ø EXT. 245 MM X Ø 3 MM</v>
          </cell>
          <cell r="C7835" t="str">
            <v>Empaques</v>
          </cell>
          <cell r="D7835" t="str">
            <v>1.4.05.10 | Varios</v>
          </cell>
          <cell r="F7835">
            <v>0</v>
          </cell>
          <cell r="G7835" t="str">
            <v>Unidades</v>
          </cell>
          <cell r="H7835" t="str">
            <v>Unidades</v>
          </cell>
          <cell r="K7835">
            <v>0</v>
          </cell>
          <cell r="L7835">
            <v>0</v>
          </cell>
          <cell r="M7835" t="str">
            <v>Elementos sin Marca</v>
          </cell>
          <cell r="O7835">
            <v>0</v>
          </cell>
          <cell r="P7835">
            <v>0</v>
          </cell>
          <cell r="S7835">
            <v>5042</v>
          </cell>
        </row>
        <row r="7836">
          <cell r="A7836" t="str">
            <v>ORN-2X3.2MM</v>
          </cell>
          <cell r="B7836" t="str">
            <v>ORING 2 X 32 MM</v>
          </cell>
          <cell r="C7836" t="str">
            <v>Envases y Empaques</v>
          </cell>
          <cell r="D7836" t="str">
            <v>1.4.55.25 | Envases y Empaques</v>
          </cell>
          <cell r="F7836">
            <v>0</v>
          </cell>
          <cell r="G7836" t="str">
            <v>Unidades</v>
          </cell>
          <cell r="H7836" t="str">
            <v>Unidades</v>
          </cell>
          <cell r="K7836">
            <v>0</v>
          </cell>
          <cell r="L7836">
            <v>0</v>
          </cell>
          <cell r="M7836" t="str">
            <v>Elementos sin Marca</v>
          </cell>
          <cell r="O7836">
            <v>0</v>
          </cell>
          <cell r="P7836">
            <v>0</v>
          </cell>
          <cell r="S7836">
            <v>2521</v>
          </cell>
        </row>
        <row r="7837">
          <cell r="A7837" t="str">
            <v>ORI-69X.2.5</v>
          </cell>
          <cell r="B7837" t="str">
            <v>ORING 2.5 X 69</v>
          </cell>
          <cell r="C7837" t="str">
            <v>Envases y Empaques</v>
          </cell>
          <cell r="D7837" t="str">
            <v>1.4.55.25 | Envases y Empaques</v>
          </cell>
          <cell r="F7837">
            <v>0</v>
          </cell>
          <cell r="G7837" t="str">
            <v>Unidades</v>
          </cell>
          <cell r="H7837" t="str">
            <v>Unidades</v>
          </cell>
          <cell r="K7837">
            <v>0</v>
          </cell>
          <cell r="L7837">
            <v>0</v>
          </cell>
          <cell r="M7837" t="str">
            <v>Elementos sin Marca</v>
          </cell>
          <cell r="O7837">
            <v>0</v>
          </cell>
          <cell r="P7837">
            <v>0</v>
          </cell>
          <cell r="S7837">
            <v>2521</v>
          </cell>
        </row>
        <row r="7838">
          <cell r="A7838" t="str">
            <v>ORI-214.KIT</v>
          </cell>
          <cell r="B7838" t="str">
            <v>ORING 214 KIT</v>
          </cell>
          <cell r="C7838" t="str">
            <v>Rodamientos</v>
          </cell>
          <cell r="D7838" t="str">
            <v>1.4.05.06 | Rodamientos</v>
          </cell>
          <cell r="E7838" t="str">
            <v>E14-N4</v>
          </cell>
          <cell r="F7838">
            <v>0</v>
          </cell>
          <cell r="G7838" t="str">
            <v>Unidades</v>
          </cell>
          <cell r="H7838" t="str">
            <v>Unidades</v>
          </cell>
          <cell r="K7838">
            <v>0</v>
          </cell>
          <cell r="L7838">
            <v>0</v>
          </cell>
          <cell r="M7838" t="str">
            <v>Elementos sin Marca</v>
          </cell>
          <cell r="O7838">
            <v>0</v>
          </cell>
          <cell r="P7838">
            <v>0</v>
          </cell>
          <cell r="S7838">
            <v>840.5</v>
          </cell>
        </row>
        <row r="7839">
          <cell r="A7839" t="str">
            <v>ORI-22M.17MX2MM</v>
          </cell>
          <cell r="B7839" t="str">
            <v>ORING 22MM Ø EXT. 17MM Ø INT. 2MM</v>
          </cell>
          <cell r="C7839" t="str">
            <v>Consumible Maquinaria y Equipos</v>
          </cell>
          <cell r="D7839" t="str">
            <v>1.4.55.20 | Materiales y Suministros</v>
          </cell>
          <cell r="E7839" t="str">
            <v>E14-N5</v>
          </cell>
          <cell r="F7839">
            <v>7</v>
          </cell>
          <cell r="G7839" t="str">
            <v>Unidades</v>
          </cell>
          <cell r="H7839" t="str">
            <v>Unidades</v>
          </cell>
          <cell r="K7839">
            <v>0</v>
          </cell>
          <cell r="L7839">
            <v>0</v>
          </cell>
          <cell r="M7839" t="str">
            <v>Elementos sin Marca</v>
          </cell>
          <cell r="O7839">
            <v>0</v>
          </cell>
          <cell r="P7839">
            <v>0</v>
          </cell>
          <cell r="S7839">
            <v>420.17</v>
          </cell>
        </row>
        <row r="7840">
          <cell r="A7840" t="str">
            <v>ORI-274.X2</v>
          </cell>
          <cell r="B7840" t="str">
            <v>ORING 274 MM X 2 MM</v>
          </cell>
          <cell r="C7840" t="str">
            <v>Consumible Maquinaria y Equipos</v>
          </cell>
          <cell r="D7840" t="str">
            <v>1.4.55.20 | Materiales y Suministros</v>
          </cell>
          <cell r="E7840" t="str">
            <v>E14-N5</v>
          </cell>
          <cell r="F7840">
            <v>0</v>
          </cell>
          <cell r="G7840" t="str">
            <v>Unidades</v>
          </cell>
          <cell r="H7840" t="str">
            <v>Unidades</v>
          </cell>
          <cell r="K7840">
            <v>0</v>
          </cell>
          <cell r="L7840">
            <v>0</v>
          </cell>
          <cell r="M7840" t="str">
            <v>Elementos sin Marca</v>
          </cell>
          <cell r="O7840">
            <v>0</v>
          </cell>
          <cell r="P7840">
            <v>0</v>
          </cell>
          <cell r="S7840">
            <v>7983</v>
          </cell>
        </row>
        <row r="7841">
          <cell r="A7841" t="str">
            <v>ORI-3MM.54M</v>
          </cell>
          <cell r="B7841" t="str">
            <v>ORING 3 MM X 54 MM NITRILO</v>
          </cell>
          <cell r="C7841" t="str">
            <v>Consumible Maquinaria y Equipos</v>
          </cell>
          <cell r="D7841" t="str">
            <v>1.4.55.20 | Materiales y Suministros</v>
          </cell>
          <cell r="E7841" t="str">
            <v>E14-N5</v>
          </cell>
          <cell r="F7841">
            <v>0</v>
          </cell>
          <cell r="G7841" t="str">
            <v>Unidades</v>
          </cell>
          <cell r="H7841" t="str">
            <v>Unidades</v>
          </cell>
          <cell r="K7841">
            <v>0</v>
          </cell>
          <cell r="L7841">
            <v>0</v>
          </cell>
          <cell r="M7841" t="str">
            <v>Elementos sin Marca</v>
          </cell>
          <cell r="O7841">
            <v>0</v>
          </cell>
          <cell r="P7841">
            <v>0</v>
          </cell>
          <cell r="S7841">
            <v>1681</v>
          </cell>
        </row>
        <row r="7842">
          <cell r="A7842" t="str">
            <v>ORI-3MM.68M</v>
          </cell>
          <cell r="B7842" t="str">
            <v>ORING 3 MM X 68 MM NITRILO</v>
          </cell>
          <cell r="C7842" t="str">
            <v>Consumible Maquinaria y Equipos</v>
          </cell>
          <cell r="D7842" t="str">
            <v>1.4.55.20 | Materiales y Suministros</v>
          </cell>
          <cell r="E7842" t="str">
            <v>E14-N5</v>
          </cell>
          <cell r="F7842">
            <v>0</v>
          </cell>
          <cell r="G7842" t="str">
            <v>Unidades</v>
          </cell>
          <cell r="H7842" t="str">
            <v>Unidades</v>
          </cell>
          <cell r="K7842">
            <v>0</v>
          </cell>
          <cell r="L7842">
            <v>0</v>
          </cell>
          <cell r="M7842" t="str">
            <v>Elementos sin Marca</v>
          </cell>
          <cell r="O7842">
            <v>0</v>
          </cell>
          <cell r="P7842">
            <v>0</v>
          </cell>
          <cell r="S7842">
            <v>2353</v>
          </cell>
        </row>
        <row r="7843">
          <cell r="A7843" t="str">
            <v>ORI-434.NBR</v>
          </cell>
          <cell r="B7843" t="str">
            <v>ORING 434 REF NBR 142.24</v>
          </cell>
          <cell r="C7843" t="str">
            <v>Consumible Maquinaria y Equipos</v>
          </cell>
          <cell r="D7843" t="str">
            <v>1.4.55.20 | Materiales y Suministros</v>
          </cell>
          <cell r="E7843" t="str">
            <v>E14-N5</v>
          </cell>
          <cell r="F7843">
            <v>0</v>
          </cell>
          <cell r="G7843" t="str">
            <v>Unidades</v>
          </cell>
          <cell r="H7843" t="str">
            <v>Unidades</v>
          </cell>
          <cell r="K7843">
            <v>0</v>
          </cell>
          <cell r="L7843">
            <v>0</v>
          </cell>
          <cell r="M7843" t="str">
            <v>Elementos sin Marca</v>
          </cell>
          <cell r="O7843">
            <v>0</v>
          </cell>
          <cell r="P7843">
            <v>0</v>
          </cell>
          <cell r="S7843">
            <v>6722</v>
          </cell>
        </row>
        <row r="7844">
          <cell r="A7844" t="str">
            <v>ORI-5X1.30M</v>
          </cell>
          <cell r="B7844" t="str">
            <v>ORING 5 X 130 MM</v>
          </cell>
          <cell r="C7844" t="str">
            <v>Envases y Empaques</v>
          </cell>
          <cell r="D7844" t="str">
            <v>1.4.55.25 | Envases y Empaques</v>
          </cell>
          <cell r="F7844">
            <v>0</v>
          </cell>
          <cell r="G7844" t="str">
            <v>Unidades</v>
          </cell>
          <cell r="H7844" t="str">
            <v>Unidades</v>
          </cell>
          <cell r="K7844">
            <v>0</v>
          </cell>
          <cell r="L7844">
            <v>0</v>
          </cell>
          <cell r="M7844" t="str">
            <v>Elementos sin Marca</v>
          </cell>
          <cell r="O7844">
            <v>0</v>
          </cell>
          <cell r="P7844">
            <v>0</v>
          </cell>
          <cell r="S7844">
            <v>10084</v>
          </cell>
        </row>
        <row r="7845">
          <cell r="A7845" t="str">
            <v>ORI-8MM.25M</v>
          </cell>
          <cell r="B7845" t="str">
            <v>ORING 8 MM X 2,5 MTRS</v>
          </cell>
          <cell r="C7845" t="str">
            <v>Envases y Empaques</v>
          </cell>
          <cell r="D7845" t="str">
            <v>1.4.55.25 | Envases y Empaques</v>
          </cell>
          <cell r="F7845">
            <v>0</v>
          </cell>
          <cell r="G7845" t="str">
            <v>Unidades</v>
          </cell>
          <cell r="H7845" t="str">
            <v>Unidades</v>
          </cell>
          <cell r="K7845">
            <v>0</v>
          </cell>
          <cell r="L7845">
            <v>0</v>
          </cell>
          <cell r="M7845" t="str">
            <v>Elementos sin Marca</v>
          </cell>
          <cell r="O7845">
            <v>0</v>
          </cell>
          <cell r="P7845">
            <v>0</v>
          </cell>
          <cell r="S7845">
            <v>85250</v>
          </cell>
        </row>
        <row r="7846">
          <cell r="A7846" t="str">
            <v>ORI-1P5.38M</v>
          </cell>
          <cell r="B7846" t="str">
            <v>ORING DE NITRILO DE 1.5 X 38 MM</v>
          </cell>
          <cell r="C7846" t="str">
            <v>Consumible Maquinaria y Equipos</v>
          </cell>
          <cell r="D7846" t="str">
            <v>1.4.55.20 | Materiales y Suministros</v>
          </cell>
          <cell r="E7846" t="str">
            <v>E14-N5</v>
          </cell>
          <cell r="F7846">
            <v>0</v>
          </cell>
          <cell r="G7846" t="str">
            <v>Unidades</v>
          </cell>
          <cell r="H7846" t="str">
            <v>Unidades</v>
          </cell>
          <cell r="K7846">
            <v>0</v>
          </cell>
          <cell r="L7846">
            <v>0</v>
          </cell>
          <cell r="M7846" t="str">
            <v>Elementos sin Marca</v>
          </cell>
          <cell r="O7846">
            <v>0</v>
          </cell>
          <cell r="P7846">
            <v>0</v>
          </cell>
          <cell r="S7846">
            <v>840</v>
          </cell>
        </row>
        <row r="7847">
          <cell r="A7847" t="str">
            <v>ORI-NIT.236</v>
          </cell>
          <cell r="B7847" t="str">
            <v>ORING NITRILO 236</v>
          </cell>
          <cell r="C7847" t="str">
            <v>Consumible Maquinaria y Equipos</v>
          </cell>
          <cell r="D7847" t="str">
            <v>1.4.55.20 | Materiales y Suministros</v>
          </cell>
          <cell r="E7847" t="str">
            <v>E14-N5</v>
          </cell>
          <cell r="F7847">
            <v>7</v>
          </cell>
          <cell r="G7847" t="str">
            <v>Unidades</v>
          </cell>
          <cell r="H7847" t="str">
            <v>Unidades</v>
          </cell>
          <cell r="K7847">
            <v>0</v>
          </cell>
          <cell r="L7847">
            <v>0</v>
          </cell>
          <cell r="M7847" t="str">
            <v>Elementos sin Marca</v>
          </cell>
          <cell r="O7847">
            <v>0</v>
          </cell>
          <cell r="P7847">
            <v>0</v>
          </cell>
          <cell r="S7847">
            <v>2100.84</v>
          </cell>
        </row>
        <row r="7848">
          <cell r="A7848" t="str">
            <v>ORI-NIT.X10</v>
          </cell>
          <cell r="B7848" t="str">
            <v>ORING NITRILO M-2 X 10</v>
          </cell>
          <cell r="C7848" t="str">
            <v>Consumible Maquinaria y Equipos</v>
          </cell>
          <cell r="D7848" t="str">
            <v>1.4.55.20 | Materiales y Suministros</v>
          </cell>
          <cell r="E7848" t="str">
            <v>E14-N5</v>
          </cell>
          <cell r="F7848">
            <v>0</v>
          </cell>
          <cell r="G7848" t="str">
            <v>Unidades</v>
          </cell>
          <cell r="H7848" t="str">
            <v>Unidades</v>
          </cell>
          <cell r="K7848">
            <v>0</v>
          </cell>
          <cell r="L7848">
            <v>0</v>
          </cell>
          <cell r="M7848" t="str">
            <v>Elementos sin Marca</v>
          </cell>
          <cell r="O7848">
            <v>0</v>
          </cell>
          <cell r="P7848">
            <v>0</v>
          </cell>
          <cell r="S7848">
            <v>588.20000000000005</v>
          </cell>
        </row>
        <row r="7849">
          <cell r="A7849" t="str">
            <v>ORI-NIT.MX7</v>
          </cell>
          <cell r="B7849" t="str">
            <v>ORING NITRILO M-2 X 7</v>
          </cell>
          <cell r="C7849" t="str">
            <v>Consumible Maquinaria y Equipos</v>
          </cell>
          <cell r="D7849" t="str">
            <v>1.4.55.20 | Materiales y Suministros</v>
          </cell>
          <cell r="E7849" t="str">
            <v>E14-N5</v>
          </cell>
          <cell r="F7849">
            <v>0</v>
          </cell>
          <cell r="G7849" t="str">
            <v>Unidades</v>
          </cell>
          <cell r="H7849" t="str">
            <v>Unidades</v>
          </cell>
          <cell r="K7849">
            <v>0</v>
          </cell>
          <cell r="L7849">
            <v>0</v>
          </cell>
          <cell r="M7849" t="str">
            <v>Elementos sin Marca</v>
          </cell>
          <cell r="O7849">
            <v>0</v>
          </cell>
          <cell r="P7849">
            <v>0</v>
          </cell>
          <cell r="S7849">
            <v>504.2</v>
          </cell>
        </row>
        <row r="7850">
          <cell r="A7850" t="str">
            <v>ORI-NIT.2X13</v>
          </cell>
          <cell r="B7850" t="str">
            <v>ORING NITRILO M-2 X 13</v>
          </cell>
          <cell r="C7850" t="str">
            <v>Consumible Maquinaria y Equipos</v>
          </cell>
          <cell r="D7850" t="str">
            <v>1.4.55.20 | Materiales y Suministros</v>
          </cell>
          <cell r="F7850">
            <v>0</v>
          </cell>
          <cell r="G7850" t="str">
            <v>Unidades</v>
          </cell>
          <cell r="H7850" t="str">
            <v>Unidades</v>
          </cell>
          <cell r="K7850">
            <v>0</v>
          </cell>
          <cell r="L7850">
            <v>0</v>
          </cell>
          <cell r="M7850" t="str">
            <v>Elementos sin Marca</v>
          </cell>
          <cell r="O7850">
            <v>0</v>
          </cell>
          <cell r="P7850">
            <v>0</v>
          </cell>
          <cell r="S7850">
            <v>588.33000000000004</v>
          </cell>
        </row>
        <row r="7851">
          <cell r="A7851" t="str">
            <v>ORI-NIT.M2X6</v>
          </cell>
          <cell r="B7851" t="str">
            <v>ORING NITRILO M-2 X 6</v>
          </cell>
          <cell r="C7851" t="str">
            <v>Consumible Maquinaria y Equipos</v>
          </cell>
          <cell r="D7851" t="str">
            <v>1.4.55.20 | Materiales y Suministros</v>
          </cell>
          <cell r="F7851">
            <v>0</v>
          </cell>
          <cell r="G7851" t="str">
            <v>Unidades</v>
          </cell>
          <cell r="H7851" t="str">
            <v>Unidades</v>
          </cell>
          <cell r="K7851">
            <v>0</v>
          </cell>
          <cell r="L7851">
            <v>0</v>
          </cell>
          <cell r="M7851" t="str">
            <v>Elementos sin Marca</v>
          </cell>
          <cell r="O7851">
            <v>0</v>
          </cell>
          <cell r="P7851">
            <v>0</v>
          </cell>
          <cell r="S7851">
            <v>420.15</v>
          </cell>
        </row>
        <row r="7852">
          <cell r="A7852" t="str">
            <v>ORI-NIT.19M</v>
          </cell>
          <cell r="B7852" t="str">
            <v>ORING NITRILO M-2,5 X 19 MM</v>
          </cell>
          <cell r="C7852" t="str">
            <v>Consumible Maquinaria y Equipos</v>
          </cell>
          <cell r="D7852" t="str">
            <v>1.4.55.20 | Materiales y Suministros</v>
          </cell>
          <cell r="F7852">
            <v>0</v>
          </cell>
          <cell r="G7852" t="str">
            <v>Unidades</v>
          </cell>
          <cell r="H7852" t="str">
            <v>Unidades</v>
          </cell>
          <cell r="K7852">
            <v>0</v>
          </cell>
          <cell r="L7852">
            <v>0</v>
          </cell>
          <cell r="M7852" t="str">
            <v>Elementos sin Marca</v>
          </cell>
          <cell r="O7852">
            <v>0</v>
          </cell>
          <cell r="P7852">
            <v>0</v>
          </cell>
          <cell r="S7852">
            <v>1008</v>
          </cell>
        </row>
        <row r="7853">
          <cell r="A7853" t="str">
            <v>ORI-NIT.2X25</v>
          </cell>
          <cell r="B7853" t="str">
            <v>ORING NITRILO M-2,5 X 25</v>
          </cell>
          <cell r="C7853" t="str">
            <v>Consumible Maquinaria y Equipos</v>
          </cell>
          <cell r="D7853" t="str">
            <v>1.4.55.20 | Materiales y Suministros</v>
          </cell>
          <cell r="F7853">
            <v>0</v>
          </cell>
          <cell r="G7853" t="str">
            <v>Unidades</v>
          </cell>
          <cell r="H7853" t="str">
            <v>Unidades</v>
          </cell>
          <cell r="K7853">
            <v>0</v>
          </cell>
          <cell r="L7853">
            <v>0</v>
          </cell>
          <cell r="M7853" t="str">
            <v>Elementos sin Marca</v>
          </cell>
          <cell r="O7853">
            <v>0</v>
          </cell>
          <cell r="P7853">
            <v>0</v>
          </cell>
          <cell r="S7853">
            <v>1092.33</v>
          </cell>
        </row>
        <row r="7854">
          <cell r="A7854" t="str">
            <v>ORI-NIT.X25</v>
          </cell>
          <cell r="B7854" t="str">
            <v>ORING NITRILO M-3 X 25</v>
          </cell>
          <cell r="C7854" t="str">
            <v>Consumible Maquinaria y Equipos</v>
          </cell>
          <cell r="D7854" t="str">
            <v>1.4.55.20 | Materiales y Suministros</v>
          </cell>
          <cell r="E7854" t="str">
            <v>E14-N5</v>
          </cell>
          <cell r="F7854">
            <v>0</v>
          </cell>
          <cell r="G7854" t="str">
            <v>Unidades</v>
          </cell>
          <cell r="H7854" t="str">
            <v>Unidades</v>
          </cell>
          <cell r="K7854">
            <v>0</v>
          </cell>
          <cell r="L7854">
            <v>0</v>
          </cell>
          <cell r="M7854" t="str">
            <v>Elementos sin Marca</v>
          </cell>
          <cell r="O7854">
            <v>0</v>
          </cell>
          <cell r="P7854">
            <v>0</v>
          </cell>
          <cell r="S7854">
            <v>1261</v>
          </cell>
        </row>
        <row r="7855">
          <cell r="A7855" t="str">
            <v>ORI-NIT.3X6</v>
          </cell>
          <cell r="B7855" t="str">
            <v>ORING NITRILO M-3 X 6 MM</v>
          </cell>
          <cell r="C7855" t="str">
            <v>Consumible Maquinaria y Equipos</v>
          </cell>
          <cell r="D7855" t="str">
            <v>1.4.55.20 | Materiales y Suministros</v>
          </cell>
          <cell r="F7855">
            <v>1</v>
          </cell>
          <cell r="G7855" t="str">
            <v>Unidades</v>
          </cell>
          <cell r="H7855" t="str">
            <v>Unidades</v>
          </cell>
          <cell r="K7855">
            <v>0</v>
          </cell>
          <cell r="L7855">
            <v>0</v>
          </cell>
          <cell r="M7855" t="str">
            <v>Elementos sin Marca</v>
          </cell>
          <cell r="O7855">
            <v>0</v>
          </cell>
          <cell r="P7855">
            <v>0</v>
          </cell>
          <cell r="S7855">
            <v>840</v>
          </cell>
        </row>
        <row r="7856">
          <cell r="A7856" t="str">
            <v>ORI-NIT.M-3</v>
          </cell>
          <cell r="B7856" t="str">
            <v>ORING NITRILO M-3 X 26</v>
          </cell>
          <cell r="C7856" t="str">
            <v>Consumible Maquinaria y Equipos</v>
          </cell>
          <cell r="D7856" t="str">
            <v>1.4.55.20 | Materiales y Suministros</v>
          </cell>
          <cell r="E7856" t="str">
            <v>E14-N5</v>
          </cell>
          <cell r="F7856">
            <v>0</v>
          </cell>
          <cell r="G7856" t="str">
            <v>Unidades</v>
          </cell>
          <cell r="H7856" t="str">
            <v>Unidades</v>
          </cell>
          <cell r="K7856">
            <v>0</v>
          </cell>
          <cell r="L7856">
            <v>0</v>
          </cell>
          <cell r="M7856" t="str">
            <v>Elementos sin Marca</v>
          </cell>
          <cell r="O7856">
            <v>0</v>
          </cell>
          <cell r="P7856">
            <v>0</v>
          </cell>
          <cell r="S7856">
            <v>1260.5</v>
          </cell>
        </row>
        <row r="7857">
          <cell r="A7857" t="str">
            <v>ORI-NIT.3X20</v>
          </cell>
          <cell r="B7857" t="str">
            <v>ORING NITRILO M-3 X 20</v>
          </cell>
          <cell r="C7857" t="str">
            <v>Consumible Maquinaria y Equipos</v>
          </cell>
          <cell r="D7857" t="str">
            <v>1.4.55.20 | Materiales y Suministros</v>
          </cell>
          <cell r="F7857">
            <v>0</v>
          </cell>
          <cell r="G7857" t="str">
            <v>Unidades</v>
          </cell>
          <cell r="H7857" t="str">
            <v>Unidades</v>
          </cell>
          <cell r="K7857">
            <v>0</v>
          </cell>
          <cell r="L7857">
            <v>0</v>
          </cell>
          <cell r="M7857" t="str">
            <v>Elementos sin Marca</v>
          </cell>
          <cell r="O7857">
            <v>0</v>
          </cell>
          <cell r="P7857">
            <v>0</v>
          </cell>
          <cell r="S7857">
            <v>1681</v>
          </cell>
        </row>
        <row r="7858">
          <cell r="A7858" t="str">
            <v>ORI-NIT.3X9</v>
          </cell>
          <cell r="B7858" t="str">
            <v>ORING NITRILO M-3 X 9</v>
          </cell>
          <cell r="C7858" t="str">
            <v>Consumible Maquinaria y Equipos</v>
          </cell>
          <cell r="D7858" t="str">
            <v>1.4.55.20 | Materiales y Suministros</v>
          </cell>
          <cell r="F7858">
            <v>0</v>
          </cell>
          <cell r="G7858" t="str">
            <v>Unidades</v>
          </cell>
          <cell r="H7858" t="str">
            <v>Unidades</v>
          </cell>
          <cell r="K7858">
            <v>0</v>
          </cell>
          <cell r="L7858">
            <v>0</v>
          </cell>
          <cell r="M7858" t="str">
            <v>Elementos sin Marca</v>
          </cell>
          <cell r="O7858">
            <v>0</v>
          </cell>
          <cell r="P7858">
            <v>0</v>
          </cell>
          <cell r="S7858">
            <v>840</v>
          </cell>
        </row>
        <row r="7859">
          <cell r="A7859" t="str">
            <v>ORN-M3X.102</v>
          </cell>
          <cell r="B7859" t="str">
            <v>ORING NITRILO M3X102</v>
          </cell>
          <cell r="C7859" t="str">
            <v>Envases y Empaques</v>
          </cell>
          <cell r="D7859" t="str">
            <v>1.4.55.25 | Envases y Empaques</v>
          </cell>
          <cell r="E7859" t="str">
            <v>E14-N4</v>
          </cell>
          <cell r="F7859">
            <v>0</v>
          </cell>
          <cell r="G7859" t="str">
            <v>Unidades</v>
          </cell>
          <cell r="H7859" t="str">
            <v>Unidades</v>
          </cell>
          <cell r="K7859">
            <v>0</v>
          </cell>
          <cell r="L7859">
            <v>0</v>
          </cell>
          <cell r="M7859" t="str">
            <v>Elementos sin Marca</v>
          </cell>
          <cell r="O7859">
            <v>0</v>
          </cell>
          <cell r="P7859">
            <v>0</v>
          </cell>
          <cell r="S7859">
            <v>5042</v>
          </cell>
        </row>
        <row r="7860">
          <cell r="A7860" t="str">
            <v>ORI-NIT.32X</v>
          </cell>
          <cell r="B7860" t="str">
            <v>ORING NITRILO M4 X 32</v>
          </cell>
          <cell r="C7860" t="str">
            <v>Consumible Maquinaria y Equipos</v>
          </cell>
          <cell r="D7860" t="str">
            <v>1.4.55.20 | Materiales y Suministros</v>
          </cell>
          <cell r="E7860" t="str">
            <v>E14-N5</v>
          </cell>
          <cell r="F7860">
            <v>0</v>
          </cell>
          <cell r="G7860" t="str">
            <v>Unidades</v>
          </cell>
          <cell r="H7860" t="str">
            <v>Unidades</v>
          </cell>
          <cell r="K7860">
            <v>0</v>
          </cell>
          <cell r="L7860">
            <v>0</v>
          </cell>
          <cell r="M7860" t="str">
            <v>Elementos sin Marca</v>
          </cell>
          <cell r="O7860">
            <v>0</v>
          </cell>
          <cell r="P7860">
            <v>0</v>
          </cell>
          <cell r="S7860">
            <v>1681</v>
          </cell>
        </row>
        <row r="7861">
          <cell r="A7861" t="str">
            <v>ORI-NIT.M45</v>
          </cell>
          <cell r="B7861" t="str">
            <v>ORING NITRILO M4 X 5</v>
          </cell>
          <cell r="C7861" t="str">
            <v>Consumible Maquinaria y Equipos</v>
          </cell>
          <cell r="D7861" t="str">
            <v>1.4.55.20 | Materiales y Suministros</v>
          </cell>
          <cell r="E7861" t="str">
            <v>E14-N5</v>
          </cell>
          <cell r="F7861">
            <v>0</v>
          </cell>
          <cell r="G7861" t="str">
            <v>Unidades</v>
          </cell>
          <cell r="H7861" t="str">
            <v>Unidades</v>
          </cell>
          <cell r="K7861">
            <v>0</v>
          </cell>
          <cell r="L7861">
            <v>0</v>
          </cell>
          <cell r="M7861" t="str">
            <v>Elementos sin Marca</v>
          </cell>
          <cell r="O7861">
            <v>0</v>
          </cell>
          <cell r="P7861">
            <v>0</v>
          </cell>
          <cell r="S7861">
            <v>504</v>
          </cell>
        </row>
        <row r="7862">
          <cell r="A7862" t="str">
            <v>ORI-NTR.650</v>
          </cell>
          <cell r="B7862" t="str">
            <v>ORING NITRILO M-6 X 50</v>
          </cell>
          <cell r="C7862" t="str">
            <v>Consumible Maquinaria y Equipos</v>
          </cell>
          <cell r="D7862" t="str">
            <v>1.4.55.20 | Materiales y Suministros</v>
          </cell>
          <cell r="E7862" t="str">
            <v>E14-N5</v>
          </cell>
          <cell r="F7862">
            <v>0</v>
          </cell>
          <cell r="G7862" t="str">
            <v>Unidades</v>
          </cell>
          <cell r="H7862" t="str">
            <v>Unidades</v>
          </cell>
          <cell r="K7862">
            <v>0</v>
          </cell>
          <cell r="L7862">
            <v>0</v>
          </cell>
          <cell r="M7862" t="str">
            <v>Elementos sin Marca</v>
          </cell>
          <cell r="O7862">
            <v>0</v>
          </cell>
          <cell r="P7862">
            <v>0</v>
          </cell>
          <cell r="S7862">
            <v>5882</v>
          </cell>
        </row>
        <row r="7863">
          <cell r="A7863" t="str">
            <v>ORG-NIT.X85</v>
          </cell>
          <cell r="B7863" t="str">
            <v>ORING NITRILO M-6 X 85</v>
          </cell>
          <cell r="C7863" t="str">
            <v>Consumible Maquinaria y Equipos</v>
          </cell>
          <cell r="D7863" t="str">
            <v>1.4.55.20 | Materiales y Suministros</v>
          </cell>
          <cell r="E7863" t="str">
            <v>E14-N5</v>
          </cell>
          <cell r="F7863">
            <v>0</v>
          </cell>
          <cell r="G7863" t="str">
            <v>Unidades</v>
          </cell>
          <cell r="H7863" t="str">
            <v>Unidades</v>
          </cell>
          <cell r="K7863">
            <v>0</v>
          </cell>
          <cell r="L7863">
            <v>0</v>
          </cell>
          <cell r="M7863" t="str">
            <v>Elementos sin Marca</v>
          </cell>
          <cell r="O7863">
            <v>0</v>
          </cell>
          <cell r="P7863">
            <v>0</v>
          </cell>
          <cell r="S7863">
            <v>10924</v>
          </cell>
        </row>
        <row r="7864">
          <cell r="A7864" t="str">
            <v>ORI-NIT.812</v>
          </cell>
          <cell r="B7864" t="str">
            <v>ORING NITRILO PG P 812</v>
          </cell>
          <cell r="C7864" t="str">
            <v>Consumible Maquinaria y Equipos</v>
          </cell>
          <cell r="D7864" t="str">
            <v>1.4.55.20 | Materiales y Suministros</v>
          </cell>
          <cell r="E7864" t="str">
            <v>E14-N5</v>
          </cell>
          <cell r="F7864">
            <v>0</v>
          </cell>
          <cell r="G7864" t="str">
            <v>Unidades</v>
          </cell>
          <cell r="H7864" t="str">
            <v>Unidades</v>
          </cell>
          <cell r="K7864">
            <v>0</v>
          </cell>
          <cell r="L7864">
            <v>0</v>
          </cell>
          <cell r="M7864" t="str">
            <v>Elementos sin Marca</v>
          </cell>
          <cell r="O7864">
            <v>0</v>
          </cell>
          <cell r="P7864">
            <v>0</v>
          </cell>
          <cell r="S7864">
            <v>252</v>
          </cell>
        </row>
        <row r="7865">
          <cell r="A7865" t="str">
            <v>ORI-NIT.111</v>
          </cell>
          <cell r="B7865" t="str">
            <v>ORING NITRILO PG P-111</v>
          </cell>
          <cell r="C7865" t="str">
            <v>Consumible Maquinaria y Equipos</v>
          </cell>
          <cell r="D7865" t="str">
            <v>1.4.55.20 | Materiales y Suministros</v>
          </cell>
          <cell r="F7865">
            <v>0</v>
          </cell>
          <cell r="G7865" t="str">
            <v>Unidades</v>
          </cell>
          <cell r="H7865" t="str">
            <v>Unidades</v>
          </cell>
          <cell r="K7865">
            <v>0</v>
          </cell>
          <cell r="L7865">
            <v>0</v>
          </cell>
          <cell r="M7865" t="str">
            <v>Elementos sin Marca</v>
          </cell>
          <cell r="O7865">
            <v>0</v>
          </cell>
          <cell r="P7865">
            <v>0</v>
          </cell>
          <cell r="S7865">
            <v>672</v>
          </cell>
        </row>
        <row r="7866">
          <cell r="A7866" t="str">
            <v>ORI-NOT.114</v>
          </cell>
          <cell r="B7866" t="str">
            <v>ORING NITRILO PG P-114</v>
          </cell>
          <cell r="C7866" t="str">
            <v>Consumible Maquinaria y Equipos</v>
          </cell>
          <cell r="D7866" t="str">
            <v>1.4.55.20 | Materiales y Suministros</v>
          </cell>
          <cell r="E7866" t="str">
            <v>E14-N5</v>
          </cell>
          <cell r="F7866">
            <v>0</v>
          </cell>
          <cell r="G7866" t="str">
            <v>Unidades</v>
          </cell>
          <cell r="H7866" t="str">
            <v>Unidades</v>
          </cell>
          <cell r="K7866">
            <v>0</v>
          </cell>
          <cell r="L7866">
            <v>0</v>
          </cell>
          <cell r="M7866" t="str">
            <v>Elementos sin Marca</v>
          </cell>
          <cell r="O7866">
            <v>0</v>
          </cell>
          <cell r="P7866">
            <v>0</v>
          </cell>
          <cell r="S7866">
            <v>420</v>
          </cell>
        </row>
        <row r="7867">
          <cell r="A7867" t="str">
            <v>ORI-NIT.154</v>
          </cell>
          <cell r="B7867" t="str">
            <v>ORING NITRILO PG P-154</v>
          </cell>
          <cell r="C7867" t="str">
            <v>Consumible Maquinaria y Equipos</v>
          </cell>
          <cell r="D7867" t="str">
            <v>1.4.55.20 | Materiales y Suministros</v>
          </cell>
          <cell r="F7867">
            <v>0</v>
          </cell>
          <cell r="G7867" t="str">
            <v>Unidades</v>
          </cell>
          <cell r="H7867" t="str">
            <v>Unidades</v>
          </cell>
          <cell r="K7867">
            <v>0</v>
          </cell>
          <cell r="L7867">
            <v>0</v>
          </cell>
          <cell r="M7867" t="str">
            <v>Elementos sin Marca</v>
          </cell>
          <cell r="O7867">
            <v>0</v>
          </cell>
          <cell r="P7867">
            <v>0</v>
          </cell>
          <cell r="S7867">
            <v>2521</v>
          </cell>
        </row>
        <row r="7868">
          <cell r="A7868" t="str">
            <v>ORI-NIT.219</v>
          </cell>
          <cell r="B7868" t="str">
            <v>ORING NITRILO PG P-219</v>
          </cell>
          <cell r="C7868" t="str">
            <v>Consumible Maquinaria y Equipos</v>
          </cell>
          <cell r="D7868" t="str">
            <v>1.4.55.20 | Materiales y Suministros</v>
          </cell>
          <cell r="E7868" t="str">
            <v>E14-N5</v>
          </cell>
          <cell r="F7868">
            <v>0</v>
          </cell>
          <cell r="G7868" t="str">
            <v>Unidades</v>
          </cell>
          <cell r="H7868" t="str">
            <v>Unidades</v>
          </cell>
          <cell r="K7868">
            <v>0</v>
          </cell>
          <cell r="L7868">
            <v>0</v>
          </cell>
          <cell r="M7868" t="str">
            <v>Elementos sin Marca</v>
          </cell>
          <cell r="O7868">
            <v>0</v>
          </cell>
          <cell r="P7868">
            <v>0</v>
          </cell>
          <cell r="S7868">
            <v>504</v>
          </cell>
        </row>
        <row r="7869">
          <cell r="A7869" t="str">
            <v>ORI-NIT.239</v>
          </cell>
          <cell r="B7869" t="str">
            <v>ORING NITRILO PG P-239</v>
          </cell>
          <cell r="C7869" t="str">
            <v>Consumible Maquinaria y Equipos</v>
          </cell>
          <cell r="D7869" t="str">
            <v>1.4.55.20 | Materiales y Suministros</v>
          </cell>
          <cell r="F7869">
            <v>0</v>
          </cell>
          <cell r="G7869" t="str">
            <v>Unidades</v>
          </cell>
          <cell r="H7869" t="str">
            <v>Unidades</v>
          </cell>
          <cell r="K7869">
            <v>0</v>
          </cell>
          <cell r="L7869">
            <v>0</v>
          </cell>
          <cell r="M7869" t="str">
            <v>Elementos sin Marca</v>
          </cell>
          <cell r="O7869">
            <v>0</v>
          </cell>
          <cell r="P7869">
            <v>0</v>
          </cell>
          <cell r="S7869">
            <v>4202</v>
          </cell>
        </row>
        <row r="7870">
          <cell r="A7870" t="str">
            <v>ORN-NPG.011</v>
          </cell>
          <cell r="B7870" t="str">
            <v>ORING NITRILO PG REF: 011</v>
          </cell>
          <cell r="C7870" t="str">
            <v>Consumible Pulidoras,Taladros y Atornilladoras</v>
          </cell>
          <cell r="D7870" t="str">
            <v>1.4.55.20 | Materiales y Suministros</v>
          </cell>
          <cell r="E7870" t="str">
            <v>EK-N2/1</v>
          </cell>
          <cell r="F7870">
            <v>0</v>
          </cell>
          <cell r="G7870" t="str">
            <v>Unidades</v>
          </cell>
          <cell r="H7870" t="str">
            <v>Unidades</v>
          </cell>
          <cell r="K7870">
            <v>0</v>
          </cell>
          <cell r="L7870">
            <v>0</v>
          </cell>
          <cell r="M7870" t="str">
            <v>Elementos sin Marca</v>
          </cell>
          <cell r="O7870">
            <v>0</v>
          </cell>
          <cell r="P7870">
            <v>0</v>
          </cell>
          <cell r="S7870">
            <v>252.1</v>
          </cell>
        </row>
        <row r="7871">
          <cell r="A7871" t="str">
            <v>ORG-NIT.032</v>
          </cell>
          <cell r="B7871" t="str">
            <v>ORING NITRILO PG REF: 032</v>
          </cell>
          <cell r="C7871" t="str">
            <v>Consumible Maquinaria y Equipos</v>
          </cell>
          <cell r="D7871" t="str">
            <v>1.4.55.20 | Materiales y Suministros</v>
          </cell>
          <cell r="E7871" t="str">
            <v>E14-N5</v>
          </cell>
          <cell r="F7871">
            <v>0</v>
          </cell>
          <cell r="G7871" t="str">
            <v>Unidades</v>
          </cell>
          <cell r="H7871" t="str">
            <v>Unidades</v>
          </cell>
          <cell r="K7871">
            <v>0</v>
          </cell>
          <cell r="L7871">
            <v>0</v>
          </cell>
          <cell r="M7871" t="str">
            <v>Elementos sin Marca</v>
          </cell>
          <cell r="O7871">
            <v>0</v>
          </cell>
          <cell r="P7871">
            <v>0</v>
          </cell>
          <cell r="S7871">
            <v>840</v>
          </cell>
        </row>
        <row r="7872">
          <cell r="A7872" t="str">
            <v>ORI-NIT.033</v>
          </cell>
          <cell r="B7872" t="str">
            <v>ORING NITRILO PG REF: 033</v>
          </cell>
          <cell r="C7872" t="str">
            <v>Consumible Maquinaria y Equipos</v>
          </cell>
          <cell r="D7872" t="str">
            <v>1.4.55.20 | Materiales y Suministros</v>
          </cell>
          <cell r="E7872" t="str">
            <v>E14-N5</v>
          </cell>
          <cell r="F7872">
            <v>0</v>
          </cell>
          <cell r="G7872" t="str">
            <v>Unidades</v>
          </cell>
          <cell r="H7872" t="str">
            <v>Unidades</v>
          </cell>
          <cell r="K7872">
            <v>0</v>
          </cell>
          <cell r="L7872">
            <v>0</v>
          </cell>
          <cell r="M7872" t="str">
            <v>Elementos sin Marca</v>
          </cell>
          <cell r="O7872">
            <v>0</v>
          </cell>
          <cell r="P7872">
            <v>0</v>
          </cell>
          <cell r="S7872">
            <v>840</v>
          </cell>
        </row>
        <row r="7873">
          <cell r="A7873" t="str">
            <v>ORG-NIT.116</v>
          </cell>
          <cell r="B7873" t="str">
            <v>ORING NITRILO PG REF: 116</v>
          </cell>
          <cell r="C7873" t="str">
            <v>Consumible Maquinaria y Equipos</v>
          </cell>
          <cell r="D7873" t="str">
            <v>1.4.55.20 | Materiales y Suministros</v>
          </cell>
          <cell r="E7873" t="str">
            <v>E14-N5</v>
          </cell>
          <cell r="F7873">
            <v>0</v>
          </cell>
          <cell r="G7873" t="str">
            <v>Unidades</v>
          </cell>
          <cell r="H7873" t="str">
            <v>Unidades</v>
          </cell>
          <cell r="K7873">
            <v>0</v>
          </cell>
          <cell r="L7873">
            <v>0</v>
          </cell>
          <cell r="M7873" t="str">
            <v>Elementos sin Marca</v>
          </cell>
          <cell r="O7873">
            <v>0</v>
          </cell>
          <cell r="P7873">
            <v>0</v>
          </cell>
          <cell r="S7873">
            <v>672</v>
          </cell>
        </row>
        <row r="7874">
          <cell r="A7874" t="str">
            <v>ORG-NIT.132</v>
          </cell>
          <cell r="B7874" t="str">
            <v>ORING NITRILO PG REF: 132</v>
          </cell>
          <cell r="C7874" t="str">
            <v>Consumible Maquinaria y Equipos</v>
          </cell>
          <cell r="D7874" t="str">
            <v>1.4.55.20 | Materiales y Suministros</v>
          </cell>
          <cell r="E7874" t="str">
            <v>E14-N5</v>
          </cell>
          <cell r="F7874">
            <v>0</v>
          </cell>
          <cell r="G7874" t="str">
            <v>Unidades</v>
          </cell>
          <cell r="H7874" t="str">
            <v>Unidades</v>
          </cell>
          <cell r="K7874">
            <v>0</v>
          </cell>
          <cell r="L7874">
            <v>0</v>
          </cell>
          <cell r="M7874" t="str">
            <v>Elementos sin Marca</v>
          </cell>
          <cell r="O7874">
            <v>0</v>
          </cell>
          <cell r="P7874">
            <v>0</v>
          </cell>
          <cell r="S7874">
            <v>840.5</v>
          </cell>
        </row>
        <row r="7875">
          <cell r="A7875" t="str">
            <v>ORN-NPG.222</v>
          </cell>
          <cell r="B7875" t="str">
            <v>ORING NITRILO PG REF: 222</v>
          </cell>
          <cell r="C7875" t="str">
            <v>Consumible Pulidoras,Taladros y Atornilladoras</v>
          </cell>
          <cell r="D7875" t="str">
            <v>1.4.55.20 | Materiales y Suministros</v>
          </cell>
          <cell r="E7875" t="str">
            <v>EK-N2/1</v>
          </cell>
          <cell r="F7875">
            <v>0</v>
          </cell>
          <cell r="G7875" t="str">
            <v>Unidades</v>
          </cell>
          <cell r="H7875" t="str">
            <v>Unidades</v>
          </cell>
          <cell r="K7875">
            <v>0</v>
          </cell>
          <cell r="L7875">
            <v>0</v>
          </cell>
          <cell r="M7875" t="str">
            <v>Elementos sin Marca</v>
          </cell>
          <cell r="O7875">
            <v>0</v>
          </cell>
          <cell r="P7875">
            <v>0</v>
          </cell>
          <cell r="S7875">
            <v>840</v>
          </cell>
        </row>
        <row r="7876">
          <cell r="A7876" t="str">
            <v>ORI-NIT.230</v>
          </cell>
          <cell r="B7876" t="str">
            <v>ORING NITRILO PG REF: P-230 D90</v>
          </cell>
          <cell r="C7876" t="str">
            <v>Consumible Maquinaria y Equipos</v>
          </cell>
          <cell r="D7876" t="str">
            <v>1.4.55.20 | Materiales y Suministros</v>
          </cell>
          <cell r="E7876" t="str">
            <v>E14-N5</v>
          </cell>
          <cell r="F7876">
            <v>0</v>
          </cell>
          <cell r="G7876" t="str">
            <v>Unidades</v>
          </cell>
          <cell r="H7876" t="str">
            <v>Unidades</v>
          </cell>
          <cell r="K7876">
            <v>0</v>
          </cell>
          <cell r="L7876">
            <v>0</v>
          </cell>
          <cell r="M7876" t="str">
            <v>Elementos sin Marca</v>
          </cell>
          <cell r="O7876">
            <v>0</v>
          </cell>
          <cell r="P7876">
            <v>0</v>
          </cell>
          <cell r="S7876">
            <v>2521</v>
          </cell>
        </row>
        <row r="7877">
          <cell r="A7877" t="str">
            <v>ORN-NIT.045</v>
          </cell>
          <cell r="B7877" t="str">
            <v>ORING NITRILO REF: 045</v>
          </cell>
          <cell r="C7877" t="str">
            <v>Envases y Empaques</v>
          </cell>
          <cell r="D7877" t="str">
            <v>1.4.55.25 | Envases y Empaques</v>
          </cell>
          <cell r="F7877">
            <v>0</v>
          </cell>
          <cell r="G7877" t="str">
            <v>Unidades</v>
          </cell>
          <cell r="H7877" t="str">
            <v>Unidades</v>
          </cell>
          <cell r="K7877">
            <v>0</v>
          </cell>
          <cell r="L7877">
            <v>0</v>
          </cell>
          <cell r="M7877" t="str">
            <v>Elementos sin Marca</v>
          </cell>
          <cell r="O7877">
            <v>0</v>
          </cell>
          <cell r="P7877">
            <v>0</v>
          </cell>
          <cell r="S7877">
            <v>1681</v>
          </cell>
        </row>
        <row r="7878">
          <cell r="A7878" t="str">
            <v>ORN-NIT.148</v>
          </cell>
          <cell r="B7878" t="str">
            <v>ORING NITRILO REF:148</v>
          </cell>
          <cell r="C7878" t="str">
            <v>Envases y Empaques</v>
          </cell>
          <cell r="D7878" t="str">
            <v>1.4.55.25 | Envases y Empaques</v>
          </cell>
          <cell r="F7878">
            <v>0</v>
          </cell>
          <cell r="G7878" t="str">
            <v>Unidades</v>
          </cell>
          <cell r="H7878" t="str">
            <v>Unidades</v>
          </cell>
          <cell r="K7878">
            <v>0</v>
          </cell>
          <cell r="L7878">
            <v>0</v>
          </cell>
          <cell r="M7878" t="str">
            <v>Elementos sin Marca</v>
          </cell>
          <cell r="O7878">
            <v>0</v>
          </cell>
          <cell r="P7878">
            <v>0</v>
          </cell>
          <cell r="S7878">
            <v>1681</v>
          </cell>
        </row>
        <row r="7879">
          <cell r="A7879" t="str">
            <v>ORI-30M.3M</v>
          </cell>
          <cell r="B7879" t="str">
            <v>ORING Ø EXT 30MM X 3MM</v>
          </cell>
          <cell r="C7879" t="str">
            <v>Consumible Maquinaria y Equipos</v>
          </cell>
          <cell r="D7879" t="str">
            <v>1.4.55.20 | Materiales y Suministros</v>
          </cell>
          <cell r="E7879" t="str">
            <v>E14-N5</v>
          </cell>
          <cell r="F7879">
            <v>0</v>
          </cell>
          <cell r="G7879" t="str">
            <v>Unidades</v>
          </cell>
          <cell r="H7879" t="str">
            <v>Unidades</v>
          </cell>
          <cell r="K7879">
            <v>0</v>
          </cell>
          <cell r="L7879">
            <v>0</v>
          </cell>
          <cell r="M7879" t="str">
            <v>Elementos sin Marca</v>
          </cell>
          <cell r="O7879">
            <v>0</v>
          </cell>
          <cell r="P7879">
            <v>0</v>
          </cell>
          <cell r="S7879">
            <v>1680.5</v>
          </cell>
        </row>
        <row r="7880">
          <cell r="A7880" t="str">
            <v>ORI-368.3X355.6</v>
          </cell>
          <cell r="B7880" t="str">
            <v>ORING Ø EXT 368.3 Ø INT 355.6</v>
          </cell>
          <cell r="C7880" t="str">
            <v>Empaques</v>
          </cell>
          <cell r="D7880" t="str">
            <v>1.4.05.10 | Varios</v>
          </cell>
          <cell r="F7880">
            <v>0</v>
          </cell>
          <cell r="G7880" t="str">
            <v>Unidades</v>
          </cell>
          <cell r="H7880" t="str">
            <v>Unidades</v>
          </cell>
          <cell r="K7880">
            <v>0</v>
          </cell>
          <cell r="L7880">
            <v>0</v>
          </cell>
          <cell r="M7880" t="str">
            <v>Elementos sin Marca</v>
          </cell>
          <cell r="O7880">
            <v>0</v>
          </cell>
          <cell r="P7880">
            <v>0</v>
          </cell>
          <cell r="S7880">
            <v>47058.82</v>
          </cell>
        </row>
        <row r="7881">
          <cell r="A7881" t="str">
            <v>ORI-10M.X2</v>
          </cell>
          <cell r="B7881" t="str">
            <v>ORING Ø EXT. 10 MM X 2MM</v>
          </cell>
          <cell r="C7881" t="str">
            <v>Consumible Maquinaria y Equipos</v>
          </cell>
          <cell r="D7881" t="str">
            <v>1.4.55.20 | Materiales y Suministros</v>
          </cell>
          <cell r="E7881" t="str">
            <v>E14-N5</v>
          </cell>
          <cell r="F7881">
            <v>0</v>
          </cell>
          <cell r="G7881" t="str">
            <v>Unidades</v>
          </cell>
          <cell r="H7881" t="str">
            <v>Unidades</v>
          </cell>
          <cell r="K7881">
            <v>0</v>
          </cell>
          <cell r="L7881">
            <v>0</v>
          </cell>
          <cell r="M7881" t="str">
            <v>Elementos sin Marca</v>
          </cell>
          <cell r="O7881">
            <v>0</v>
          </cell>
          <cell r="P7881">
            <v>0</v>
          </cell>
          <cell r="S7881">
            <v>252.1</v>
          </cell>
        </row>
        <row r="7882">
          <cell r="A7882" t="str">
            <v>ORI-10M.X3</v>
          </cell>
          <cell r="B7882" t="str">
            <v>ORING Ø EXT. 10 MM X 3 MM</v>
          </cell>
          <cell r="C7882" t="str">
            <v>Consumible Maquinaria y Equipos</v>
          </cell>
          <cell r="D7882" t="str">
            <v>1.4.55.20 | Materiales y Suministros</v>
          </cell>
          <cell r="E7882" t="str">
            <v>E14-N5</v>
          </cell>
          <cell r="F7882">
            <v>0</v>
          </cell>
          <cell r="G7882" t="str">
            <v>Unidades</v>
          </cell>
          <cell r="H7882" t="str">
            <v>Unidades</v>
          </cell>
          <cell r="K7882">
            <v>0</v>
          </cell>
          <cell r="L7882">
            <v>0</v>
          </cell>
          <cell r="M7882" t="str">
            <v>Elementos sin Marca</v>
          </cell>
          <cell r="O7882">
            <v>0</v>
          </cell>
          <cell r="P7882">
            <v>0</v>
          </cell>
          <cell r="S7882">
            <v>420.1</v>
          </cell>
        </row>
        <row r="7883">
          <cell r="A7883" t="str">
            <v>ORI-10X6</v>
          </cell>
          <cell r="B7883" t="str">
            <v>ORING Ø EXT. 10 MM X Ø INT. 6 MM X 2 MM</v>
          </cell>
          <cell r="C7883" t="str">
            <v>Empaques</v>
          </cell>
          <cell r="D7883" t="str">
            <v>1.4.05.10 | Varios</v>
          </cell>
          <cell r="F7883">
            <v>0</v>
          </cell>
          <cell r="G7883" t="str">
            <v>Unidades</v>
          </cell>
          <cell r="H7883" t="str">
            <v>Unidades</v>
          </cell>
          <cell r="K7883">
            <v>0</v>
          </cell>
          <cell r="L7883">
            <v>0</v>
          </cell>
          <cell r="M7883" t="str">
            <v>Elementos sin Marca</v>
          </cell>
          <cell r="O7883">
            <v>0</v>
          </cell>
          <cell r="P7883">
            <v>0</v>
          </cell>
          <cell r="S7883">
            <v>388</v>
          </cell>
        </row>
        <row r="7884">
          <cell r="A7884" t="str">
            <v>ORI-342.</v>
          </cell>
          <cell r="B7884" t="str">
            <v>ORING Ø EXT. 102.10 MM X Ø EXT. 91.44 MM REF. 342</v>
          </cell>
          <cell r="C7884" t="str">
            <v>Consumible Maquinaria y Equipos</v>
          </cell>
          <cell r="D7884" t="str">
            <v>1.4.55.20 | Materiales y Suministros</v>
          </cell>
          <cell r="E7884" t="str">
            <v>E14-N5</v>
          </cell>
          <cell r="F7884">
            <v>0</v>
          </cell>
          <cell r="G7884" t="str">
            <v>Unidades</v>
          </cell>
          <cell r="H7884" t="str">
            <v>Unidades</v>
          </cell>
          <cell r="K7884">
            <v>0</v>
          </cell>
          <cell r="L7884">
            <v>0</v>
          </cell>
          <cell r="M7884" t="str">
            <v>Elementos sin Marca</v>
          </cell>
          <cell r="O7884">
            <v>0</v>
          </cell>
          <cell r="P7884">
            <v>0</v>
          </cell>
          <cell r="S7884">
            <v>1344</v>
          </cell>
        </row>
        <row r="7885">
          <cell r="A7885" t="str">
            <v>ORI-110.4"X3/16</v>
          </cell>
          <cell r="B7885" t="str">
            <v>ORING Ø EXT. 110 MM X Ø INT. 4" X 3/16 Ref: 345</v>
          </cell>
          <cell r="C7885" t="str">
            <v>Empaques</v>
          </cell>
          <cell r="D7885" t="str">
            <v>1.4.05.10 | Varios</v>
          </cell>
          <cell r="F7885">
            <v>0</v>
          </cell>
          <cell r="G7885" t="str">
            <v>Unidades</v>
          </cell>
          <cell r="H7885" t="str">
            <v>Unidades</v>
          </cell>
          <cell r="K7885">
            <v>0</v>
          </cell>
          <cell r="L7885">
            <v>0</v>
          </cell>
          <cell r="M7885" t="str">
            <v>Elementos sin Marca</v>
          </cell>
          <cell r="N7885" t="str">
            <v>345</v>
          </cell>
          <cell r="O7885">
            <v>0</v>
          </cell>
          <cell r="P7885">
            <v>0</v>
          </cell>
          <cell r="S7885">
            <v>3109.24</v>
          </cell>
        </row>
        <row r="7886">
          <cell r="A7886" t="str">
            <v>ORI-12M.15M</v>
          </cell>
          <cell r="B7886" t="str">
            <v>ORING Ø EXT. 12 MM X Ø 1.5 MM</v>
          </cell>
          <cell r="C7886" t="str">
            <v>Consumible Maquinaria y Equipos</v>
          </cell>
          <cell r="D7886" t="str">
            <v>1.4.55.20 | Materiales y Suministros</v>
          </cell>
          <cell r="E7886" t="str">
            <v>E14-N5</v>
          </cell>
          <cell r="F7886">
            <v>0</v>
          </cell>
          <cell r="G7886" t="str">
            <v>Unidades</v>
          </cell>
          <cell r="H7886" t="str">
            <v>Unidades</v>
          </cell>
          <cell r="K7886">
            <v>0</v>
          </cell>
          <cell r="L7886">
            <v>0</v>
          </cell>
          <cell r="M7886" t="str">
            <v>Elementos sin Marca</v>
          </cell>
          <cell r="O7886">
            <v>0</v>
          </cell>
          <cell r="P7886">
            <v>0</v>
          </cell>
          <cell r="S7886">
            <v>420.17</v>
          </cell>
        </row>
        <row r="7887">
          <cell r="A7887" t="str">
            <v>ORI-13X.12X3</v>
          </cell>
          <cell r="B7887" t="str">
            <v>ORING Ø EXT. 13 MM X Ø 12 MM X 3 MM</v>
          </cell>
          <cell r="C7887" t="str">
            <v>Empaques</v>
          </cell>
          <cell r="D7887" t="str">
            <v>1.4.05.10 | Varios</v>
          </cell>
          <cell r="F7887">
            <v>0</v>
          </cell>
          <cell r="G7887" t="str">
            <v>Unidades</v>
          </cell>
          <cell r="H7887" t="str">
            <v>Unidades</v>
          </cell>
          <cell r="K7887">
            <v>0</v>
          </cell>
          <cell r="L7887">
            <v>0</v>
          </cell>
          <cell r="M7887" t="str">
            <v>Elementos sin Marca</v>
          </cell>
          <cell r="O7887">
            <v>0</v>
          </cell>
          <cell r="P7887">
            <v>0</v>
          </cell>
          <cell r="S7887">
            <v>800</v>
          </cell>
        </row>
        <row r="7888">
          <cell r="A7888" t="str">
            <v>ORI-15M.2.5</v>
          </cell>
          <cell r="B7888" t="str">
            <v>ORING Ø EXT. 15 MM X Ø 2.5 MM</v>
          </cell>
          <cell r="C7888" t="str">
            <v>Empaques</v>
          </cell>
          <cell r="D7888" t="str">
            <v>1.4.05.10 | Varios</v>
          </cell>
          <cell r="F7888">
            <v>0</v>
          </cell>
          <cell r="G7888" t="str">
            <v>Unidades</v>
          </cell>
          <cell r="H7888" t="str">
            <v>Unidades</v>
          </cell>
          <cell r="K7888">
            <v>0</v>
          </cell>
          <cell r="L7888">
            <v>0</v>
          </cell>
          <cell r="M7888" t="str">
            <v>Elementos sin Marca</v>
          </cell>
          <cell r="O7888">
            <v>0</v>
          </cell>
          <cell r="P7888">
            <v>0</v>
          </cell>
          <cell r="S7888">
            <v>420.17</v>
          </cell>
        </row>
        <row r="7889">
          <cell r="A7889" t="str">
            <v>ORI-15M.17.5X2.5</v>
          </cell>
          <cell r="B7889" t="str">
            <v>ORING Ø EXT. 17.5 MM X Ø 15 MM X 2.5 MM</v>
          </cell>
          <cell r="C7889" t="str">
            <v>Empaques</v>
          </cell>
          <cell r="D7889" t="str">
            <v>1.4.05.10 | Varios</v>
          </cell>
          <cell r="F7889">
            <v>0</v>
          </cell>
          <cell r="G7889" t="str">
            <v>Unidades</v>
          </cell>
          <cell r="H7889" t="str">
            <v>Unidades</v>
          </cell>
          <cell r="K7889">
            <v>0</v>
          </cell>
          <cell r="L7889">
            <v>0</v>
          </cell>
          <cell r="M7889" t="str">
            <v>Elementos sin Marca</v>
          </cell>
          <cell r="O7889">
            <v>0</v>
          </cell>
          <cell r="P7889">
            <v>0</v>
          </cell>
          <cell r="S7889">
            <v>1000</v>
          </cell>
        </row>
        <row r="7890">
          <cell r="A7890" t="str">
            <v>ORI-18M.12M.3MM</v>
          </cell>
          <cell r="B7890" t="str">
            <v>ORING Ø EXT. 18 MM X Ø 12 MM X 3 MM</v>
          </cell>
          <cell r="C7890" t="str">
            <v>Consumible Maquinaria y Equipos</v>
          </cell>
          <cell r="D7890" t="str">
            <v>1.4.55.20 | Materiales y Suministros</v>
          </cell>
          <cell r="E7890" t="str">
            <v>E14-N5</v>
          </cell>
          <cell r="F7890">
            <v>0</v>
          </cell>
          <cell r="G7890" t="str">
            <v>Unidades</v>
          </cell>
          <cell r="H7890" t="str">
            <v>Unidades</v>
          </cell>
          <cell r="K7890">
            <v>0</v>
          </cell>
          <cell r="L7890">
            <v>0</v>
          </cell>
          <cell r="M7890" t="str">
            <v>Elementos sin Marca</v>
          </cell>
          <cell r="O7890">
            <v>0</v>
          </cell>
          <cell r="P7890">
            <v>0</v>
          </cell>
          <cell r="S7890">
            <v>420.15</v>
          </cell>
        </row>
        <row r="7891">
          <cell r="A7891" t="str">
            <v>ORI-19M.14X2.5</v>
          </cell>
          <cell r="B7891" t="str">
            <v>ORING Ø EXT. 19 MM X Ø 14 MM X 2.5 MM REF. 113</v>
          </cell>
          <cell r="C7891" t="str">
            <v>Consumible Maquinaria y Equipos</v>
          </cell>
          <cell r="D7891" t="str">
            <v>1.4.55.20 | Materiales y Suministros</v>
          </cell>
          <cell r="E7891" t="str">
            <v>E14-N5</v>
          </cell>
          <cell r="F7891">
            <v>0</v>
          </cell>
          <cell r="G7891" t="str">
            <v>Unidades</v>
          </cell>
          <cell r="H7891" t="str">
            <v>Unidades</v>
          </cell>
          <cell r="K7891">
            <v>0</v>
          </cell>
          <cell r="L7891">
            <v>0</v>
          </cell>
          <cell r="M7891" t="str">
            <v>Elementos sin Marca</v>
          </cell>
          <cell r="O7891">
            <v>0</v>
          </cell>
          <cell r="P7891">
            <v>0</v>
          </cell>
          <cell r="S7891">
            <v>420</v>
          </cell>
        </row>
        <row r="7892">
          <cell r="A7892" t="str">
            <v>ORI-20M.2.5</v>
          </cell>
          <cell r="B7892" t="str">
            <v>ORING Ø EXT. 20 MM X 2.5 MM</v>
          </cell>
          <cell r="C7892" t="str">
            <v>Consumible Maquinaria y Equipos</v>
          </cell>
          <cell r="D7892" t="str">
            <v>1.4.55.20 | Materiales y Suministros</v>
          </cell>
          <cell r="E7892" t="str">
            <v>E14-N5</v>
          </cell>
          <cell r="F7892">
            <v>0</v>
          </cell>
          <cell r="G7892" t="str">
            <v>Unidades</v>
          </cell>
          <cell r="H7892" t="str">
            <v>Unidades</v>
          </cell>
          <cell r="K7892">
            <v>0</v>
          </cell>
          <cell r="L7892">
            <v>0</v>
          </cell>
          <cell r="M7892" t="str">
            <v>Elementos sin Marca</v>
          </cell>
          <cell r="O7892">
            <v>0</v>
          </cell>
          <cell r="P7892">
            <v>0</v>
          </cell>
          <cell r="S7892">
            <v>420</v>
          </cell>
        </row>
        <row r="7893">
          <cell r="A7893" t="str">
            <v>ORI-22M.X3</v>
          </cell>
          <cell r="B7893" t="str">
            <v>ORING Ø EXT. 22 MM X 3 MM</v>
          </cell>
          <cell r="C7893" t="str">
            <v>Consumible Pulidoras,Taladros y Atornilladoras</v>
          </cell>
          <cell r="D7893" t="str">
            <v>1.4.55.20 | Materiales y Suministros</v>
          </cell>
          <cell r="E7893" t="str">
            <v>EK-N2/1</v>
          </cell>
          <cell r="F7893">
            <v>0</v>
          </cell>
          <cell r="G7893" t="str">
            <v>Unidades</v>
          </cell>
          <cell r="H7893" t="str">
            <v>Unidades</v>
          </cell>
          <cell r="K7893">
            <v>0</v>
          </cell>
          <cell r="L7893">
            <v>0</v>
          </cell>
          <cell r="M7893" t="str">
            <v>Elementos sin Marca</v>
          </cell>
          <cell r="O7893">
            <v>0</v>
          </cell>
          <cell r="P7893">
            <v>0</v>
          </cell>
          <cell r="S7893">
            <v>840.34</v>
          </cell>
        </row>
        <row r="7894">
          <cell r="A7894" t="str">
            <v>ORI-24M.20M</v>
          </cell>
          <cell r="B7894" t="str">
            <v>ORING Ø EXT. 24 MM X Ø INT. 20 MM X 2 MM</v>
          </cell>
          <cell r="C7894" t="str">
            <v>Varios Diversos</v>
          </cell>
          <cell r="D7894" t="str">
            <v>1.4.05.10 | Varios</v>
          </cell>
          <cell r="F7894">
            <v>0</v>
          </cell>
          <cell r="G7894" t="str">
            <v>Unidades</v>
          </cell>
          <cell r="H7894" t="str">
            <v>Unidades</v>
          </cell>
          <cell r="K7894">
            <v>0</v>
          </cell>
          <cell r="L7894">
            <v>0</v>
          </cell>
          <cell r="M7894" t="str">
            <v>Elementos sin Marca</v>
          </cell>
          <cell r="O7894">
            <v>0</v>
          </cell>
          <cell r="P7894">
            <v>0</v>
          </cell>
          <cell r="S7894">
            <v>840.33</v>
          </cell>
        </row>
        <row r="7895">
          <cell r="A7895" t="str">
            <v>ORI-25C.5M</v>
          </cell>
          <cell r="B7895" t="str">
            <v>ORING Ø EXT. 25 CMS X Ø 5 MM</v>
          </cell>
          <cell r="C7895" t="str">
            <v>Empaques</v>
          </cell>
          <cell r="D7895" t="str">
            <v>1.4.05.10 | Varios</v>
          </cell>
          <cell r="F7895">
            <v>0</v>
          </cell>
          <cell r="G7895" t="str">
            <v>Unidades</v>
          </cell>
          <cell r="H7895" t="str">
            <v>Unidades</v>
          </cell>
          <cell r="K7895">
            <v>0</v>
          </cell>
          <cell r="L7895">
            <v>0</v>
          </cell>
          <cell r="M7895" t="str">
            <v>Elementos sin Marca</v>
          </cell>
          <cell r="O7895">
            <v>0</v>
          </cell>
          <cell r="P7895">
            <v>0</v>
          </cell>
          <cell r="S7895">
            <v>8403</v>
          </cell>
        </row>
        <row r="7896">
          <cell r="A7896" t="str">
            <v>ORI-25M.35M</v>
          </cell>
          <cell r="B7896" t="str">
            <v>ORING Ø EXT. 25 MM X 35 MM X Ø 6 MM</v>
          </cell>
          <cell r="C7896" t="str">
            <v>Materiales y Suministros</v>
          </cell>
          <cell r="D7896" t="str">
            <v>1.4.55.20 | Materiales y Suministros</v>
          </cell>
          <cell r="F7896">
            <v>0</v>
          </cell>
          <cell r="G7896" t="str">
            <v>Unidades</v>
          </cell>
          <cell r="H7896" t="str">
            <v>Unidades</v>
          </cell>
          <cell r="K7896">
            <v>0</v>
          </cell>
          <cell r="L7896">
            <v>0</v>
          </cell>
          <cell r="M7896" t="str">
            <v>Elementos sin Marca</v>
          </cell>
          <cell r="O7896">
            <v>0</v>
          </cell>
          <cell r="P7896">
            <v>0</v>
          </cell>
        </row>
        <row r="7897">
          <cell r="A7897" t="str">
            <v>ORI-26M.20X2</v>
          </cell>
          <cell r="B7897" t="str">
            <v>ORING Ø EXT. 26 MM X Ø INT. 20 MM X 2 MM</v>
          </cell>
          <cell r="C7897" t="str">
            <v>Empaques</v>
          </cell>
          <cell r="D7897" t="str">
            <v>1.4.05.10 | Varios</v>
          </cell>
          <cell r="F7897">
            <v>0</v>
          </cell>
          <cell r="G7897" t="str">
            <v>Unidades</v>
          </cell>
          <cell r="H7897" t="str">
            <v>Unidades</v>
          </cell>
          <cell r="K7897">
            <v>0</v>
          </cell>
          <cell r="L7897">
            <v>0</v>
          </cell>
          <cell r="M7897" t="str">
            <v>Elementos sin Marca</v>
          </cell>
          <cell r="O7897">
            <v>0</v>
          </cell>
          <cell r="P7897">
            <v>0</v>
          </cell>
          <cell r="S7897">
            <v>672.25</v>
          </cell>
        </row>
        <row r="7898">
          <cell r="A7898" t="str">
            <v>ORI-27M.20.5</v>
          </cell>
          <cell r="B7898" t="str">
            <v>ORING Ø EXT. 27 MM X Ø 20.5 MM REF.211</v>
          </cell>
          <cell r="C7898" t="str">
            <v>Consumible Maquinaria y Equipos</v>
          </cell>
          <cell r="D7898" t="str">
            <v>1.4.55.20 | Materiales y Suministros</v>
          </cell>
          <cell r="E7898" t="str">
            <v>E14-N5</v>
          </cell>
          <cell r="F7898">
            <v>0</v>
          </cell>
          <cell r="G7898" t="str">
            <v>Unidades</v>
          </cell>
          <cell r="H7898" t="str">
            <v>Unidades</v>
          </cell>
          <cell r="K7898">
            <v>0</v>
          </cell>
          <cell r="L7898">
            <v>0</v>
          </cell>
          <cell r="M7898" t="str">
            <v>Elementos sin Marca</v>
          </cell>
          <cell r="O7898">
            <v>0</v>
          </cell>
          <cell r="P7898">
            <v>0</v>
          </cell>
          <cell r="S7898">
            <v>2436</v>
          </cell>
        </row>
        <row r="7899">
          <cell r="A7899" t="str">
            <v>ORI-28M.20M</v>
          </cell>
          <cell r="B7899" t="str">
            <v>ORING Ø EXT. 28 MM X Ø INT. 20 MM X 2 MM</v>
          </cell>
          <cell r="C7899" t="str">
            <v>Varios Diversos</v>
          </cell>
          <cell r="D7899" t="str">
            <v>1.4.05.10 | Varios</v>
          </cell>
          <cell r="F7899">
            <v>0</v>
          </cell>
          <cell r="G7899" t="str">
            <v>Unidades</v>
          </cell>
          <cell r="H7899" t="str">
            <v>Unidades</v>
          </cell>
          <cell r="K7899">
            <v>0</v>
          </cell>
          <cell r="L7899">
            <v>0</v>
          </cell>
          <cell r="M7899" t="str">
            <v>Elementos sin Marca</v>
          </cell>
          <cell r="O7899">
            <v>0</v>
          </cell>
          <cell r="P7899">
            <v>0</v>
          </cell>
        </row>
        <row r="7900">
          <cell r="A7900" t="str">
            <v>ORI-28M.25M</v>
          </cell>
          <cell r="B7900" t="str">
            <v>ORING Ø EXT. 28 MM X Ø INT. 25 MM X 2 MM</v>
          </cell>
          <cell r="C7900" t="str">
            <v>Varios Diversos</v>
          </cell>
          <cell r="D7900" t="str">
            <v>1.4.05.10 | Varios</v>
          </cell>
          <cell r="F7900">
            <v>0</v>
          </cell>
          <cell r="G7900" t="str">
            <v>Unidades</v>
          </cell>
          <cell r="H7900" t="str">
            <v>Unidades</v>
          </cell>
          <cell r="K7900">
            <v>0</v>
          </cell>
          <cell r="L7900">
            <v>0</v>
          </cell>
          <cell r="M7900" t="str">
            <v>Elementos sin Marca</v>
          </cell>
          <cell r="O7900">
            <v>0</v>
          </cell>
          <cell r="P7900">
            <v>0</v>
          </cell>
          <cell r="S7900">
            <v>840.33</v>
          </cell>
        </row>
        <row r="7901">
          <cell r="A7901" t="str">
            <v>ORI-3MM.30M</v>
          </cell>
          <cell r="B7901" t="str">
            <v>ORING Ø EXT. 3 MM X Ø 30 MM</v>
          </cell>
          <cell r="C7901" t="str">
            <v>Consumible Pulidoras,Taladros y Atornilladoras</v>
          </cell>
          <cell r="D7901" t="str">
            <v>1.4.55.20 | Materiales y Suministros</v>
          </cell>
          <cell r="E7901" t="str">
            <v>EK-N2/1</v>
          </cell>
          <cell r="F7901">
            <v>0</v>
          </cell>
          <cell r="G7901" t="str">
            <v>Unidades</v>
          </cell>
          <cell r="H7901" t="str">
            <v>Unidades</v>
          </cell>
          <cell r="K7901">
            <v>0</v>
          </cell>
          <cell r="L7901">
            <v>0</v>
          </cell>
          <cell r="M7901" t="str">
            <v>Elementos sin Marca</v>
          </cell>
          <cell r="O7901">
            <v>0</v>
          </cell>
          <cell r="P7901">
            <v>0</v>
          </cell>
          <cell r="S7901">
            <v>840.34</v>
          </cell>
        </row>
        <row r="7902">
          <cell r="A7902" t="str">
            <v>ORI-30M.23X3.5</v>
          </cell>
          <cell r="B7902" t="str">
            <v>ORING Ø EXT. 30 MM X Ø 23 MM X 3.5 MM</v>
          </cell>
          <cell r="C7902" t="str">
            <v>Empaques</v>
          </cell>
          <cell r="D7902" t="str">
            <v>1.4.05.10 | Varios</v>
          </cell>
          <cell r="F7902">
            <v>0</v>
          </cell>
          <cell r="G7902" t="str">
            <v>Unidades</v>
          </cell>
          <cell r="H7902" t="str">
            <v>Unidades</v>
          </cell>
          <cell r="K7902">
            <v>0</v>
          </cell>
          <cell r="L7902">
            <v>0</v>
          </cell>
          <cell r="M7902" t="str">
            <v>Elementos sin Marca</v>
          </cell>
          <cell r="O7902">
            <v>0</v>
          </cell>
          <cell r="P7902">
            <v>0</v>
          </cell>
          <cell r="S7902">
            <v>840.34</v>
          </cell>
        </row>
        <row r="7903">
          <cell r="A7903" t="str">
            <v>ORI-30M.25X2</v>
          </cell>
          <cell r="B7903" t="str">
            <v>ORING Ø EXT. 30 MM X Ø INT. 25 MM X 2 MM</v>
          </cell>
          <cell r="C7903" t="str">
            <v>Empaques</v>
          </cell>
          <cell r="D7903" t="str">
            <v>1.4.05.10 | Varios</v>
          </cell>
          <cell r="F7903">
            <v>0</v>
          </cell>
          <cell r="G7903" t="str">
            <v>Unidades</v>
          </cell>
          <cell r="H7903" t="str">
            <v>Unidades</v>
          </cell>
          <cell r="K7903">
            <v>0</v>
          </cell>
          <cell r="L7903">
            <v>0</v>
          </cell>
          <cell r="M7903" t="str">
            <v>Elementos sin Marca</v>
          </cell>
          <cell r="O7903">
            <v>0</v>
          </cell>
          <cell r="P7903">
            <v>0</v>
          </cell>
          <cell r="S7903">
            <v>756.25</v>
          </cell>
        </row>
        <row r="7904">
          <cell r="A7904" t="str">
            <v>ORI-34M.3</v>
          </cell>
          <cell r="B7904" t="str">
            <v>ORING Ø EXT. 34 MM X Ø 3 MM</v>
          </cell>
          <cell r="C7904" t="str">
            <v>Empaques</v>
          </cell>
          <cell r="D7904" t="str">
            <v>1.4.05.10 | Varios</v>
          </cell>
          <cell r="F7904">
            <v>0</v>
          </cell>
          <cell r="G7904" t="str">
            <v>Unidades</v>
          </cell>
          <cell r="H7904" t="str">
            <v>Unidades</v>
          </cell>
          <cell r="K7904">
            <v>0</v>
          </cell>
          <cell r="L7904">
            <v>0</v>
          </cell>
          <cell r="M7904" t="str">
            <v>Elementos sin Marca</v>
          </cell>
          <cell r="O7904">
            <v>0</v>
          </cell>
          <cell r="P7904">
            <v>0</v>
          </cell>
          <cell r="S7904">
            <v>1008</v>
          </cell>
        </row>
        <row r="7905">
          <cell r="A7905" t="str">
            <v>ORI-35M.X30X2.5</v>
          </cell>
          <cell r="B7905" t="str">
            <v>ORING Ø EXT. 35 MM X Ø INT 30 MM X 2.5 MM</v>
          </cell>
          <cell r="C7905" t="str">
            <v>Varios Diversos</v>
          </cell>
          <cell r="D7905" t="str">
            <v>1.4.05.10 | Varios</v>
          </cell>
          <cell r="F7905">
            <v>0</v>
          </cell>
          <cell r="G7905" t="str">
            <v>Unidades</v>
          </cell>
          <cell r="H7905" t="str">
            <v>Unidades</v>
          </cell>
          <cell r="K7905">
            <v>0</v>
          </cell>
          <cell r="L7905">
            <v>0</v>
          </cell>
          <cell r="M7905" t="str">
            <v>Elementos sin Marca</v>
          </cell>
          <cell r="O7905">
            <v>0</v>
          </cell>
          <cell r="P7905">
            <v>0</v>
          </cell>
          <cell r="S7905">
            <v>504</v>
          </cell>
        </row>
        <row r="7906">
          <cell r="A7906" t="str">
            <v>ORI-219.</v>
          </cell>
          <cell r="B7906" t="str">
            <v>ORING Ø EXT. 39.98 MM X Ø EXT. 32.92 MM REF. 219</v>
          </cell>
          <cell r="C7906" t="str">
            <v>Consumible Maquinaria y Equipos</v>
          </cell>
          <cell r="D7906" t="str">
            <v>1.4.55.20 | Materiales y Suministros</v>
          </cell>
          <cell r="E7906" t="str">
            <v>E14-N5</v>
          </cell>
          <cell r="F7906">
            <v>0</v>
          </cell>
          <cell r="G7906" t="str">
            <v>Unidades</v>
          </cell>
          <cell r="H7906" t="str">
            <v>Unidades</v>
          </cell>
          <cell r="K7906">
            <v>0</v>
          </cell>
          <cell r="L7906">
            <v>0</v>
          </cell>
          <cell r="M7906" t="str">
            <v>Elementos sin Marca</v>
          </cell>
          <cell r="O7906">
            <v>0</v>
          </cell>
          <cell r="P7906">
            <v>0</v>
          </cell>
          <cell r="S7906">
            <v>672.5</v>
          </cell>
        </row>
        <row r="7907">
          <cell r="A7907" t="str">
            <v>ORI-40M.3</v>
          </cell>
          <cell r="B7907" t="str">
            <v>ORING Ø EXT. 40 MM X 3 MM</v>
          </cell>
          <cell r="C7907" t="str">
            <v>Consumible Maquinaria y Equipos</v>
          </cell>
          <cell r="D7907" t="str">
            <v>1.4.55.20 | Materiales y Suministros</v>
          </cell>
          <cell r="E7907" t="str">
            <v>E14-N5</v>
          </cell>
          <cell r="F7907">
            <v>0</v>
          </cell>
          <cell r="G7907" t="str">
            <v>Unidades</v>
          </cell>
          <cell r="H7907" t="str">
            <v>Unidades</v>
          </cell>
          <cell r="K7907">
            <v>0</v>
          </cell>
          <cell r="L7907">
            <v>0</v>
          </cell>
          <cell r="M7907" t="str">
            <v>Elementos sin Marca</v>
          </cell>
          <cell r="O7907">
            <v>0</v>
          </cell>
          <cell r="P7907">
            <v>0</v>
          </cell>
        </row>
        <row r="7908">
          <cell r="A7908" t="str">
            <v>ORI-220.</v>
          </cell>
          <cell r="B7908" t="str">
            <v>ORING Ø EXT. 41.58 MM X Ø EXT. 34.52 MM REF. 220</v>
          </cell>
          <cell r="C7908" t="str">
            <v>Consumible Maquinaria y Equipos</v>
          </cell>
          <cell r="D7908" t="str">
            <v>1.4.55.20 | Materiales y Suministros</v>
          </cell>
          <cell r="E7908" t="str">
            <v>E14-N5</v>
          </cell>
          <cell r="F7908">
            <v>0</v>
          </cell>
          <cell r="G7908" t="str">
            <v>Unidades</v>
          </cell>
          <cell r="H7908" t="str">
            <v>Unidades</v>
          </cell>
          <cell r="K7908">
            <v>0</v>
          </cell>
          <cell r="L7908">
            <v>0</v>
          </cell>
          <cell r="M7908" t="str">
            <v>Elementos sin Marca</v>
          </cell>
          <cell r="O7908">
            <v>0</v>
          </cell>
          <cell r="P7908">
            <v>0</v>
          </cell>
          <cell r="S7908">
            <v>420</v>
          </cell>
        </row>
        <row r="7909">
          <cell r="A7909" t="str">
            <v>ORI-42M.35X3.5</v>
          </cell>
          <cell r="B7909" t="str">
            <v>ORING Ø EXT. 42 MM X Ø 35 MM X 3.5 MM</v>
          </cell>
          <cell r="C7909" t="str">
            <v>Empaques</v>
          </cell>
          <cell r="D7909" t="str">
            <v>1.4.05.10 | Varios</v>
          </cell>
          <cell r="F7909">
            <v>0</v>
          </cell>
          <cell r="G7909" t="str">
            <v>Unidades</v>
          </cell>
          <cell r="H7909" t="str">
            <v>Unidades</v>
          </cell>
          <cell r="K7909">
            <v>0</v>
          </cell>
          <cell r="L7909">
            <v>0</v>
          </cell>
          <cell r="M7909" t="str">
            <v>Elementos sin Marca</v>
          </cell>
          <cell r="O7909">
            <v>0</v>
          </cell>
          <cell r="P7909">
            <v>0</v>
          </cell>
          <cell r="S7909">
            <v>756</v>
          </cell>
        </row>
        <row r="7910">
          <cell r="A7910" t="str">
            <v>ORI-43M.3</v>
          </cell>
          <cell r="B7910" t="str">
            <v>ORING Ø EXT. 43 MM X Ø 3 MM</v>
          </cell>
          <cell r="C7910" t="str">
            <v>Consumible Maquinaria y Equipos</v>
          </cell>
          <cell r="D7910" t="str">
            <v>1.4.55.20 | Materiales y Suministros</v>
          </cell>
          <cell r="E7910" t="str">
            <v>E14-N5</v>
          </cell>
          <cell r="F7910">
            <v>0</v>
          </cell>
          <cell r="G7910" t="str">
            <v>Unidades</v>
          </cell>
          <cell r="H7910" t="str">
            <v>Unidades</v>
          </cell>
          <cell r="K7910">
            <v>0</v>
          </cell>
          <cell r="L7910">
            <v>0</v>
          </cell>
          <cell r="M7910" t="str">
            <v>Elementos sin Marca</v>
          </cell>
          <cell r="O7910">
            <v>0</v>
          </cell>
          <cell r="P7910">
            <v>0</v>
          </cell>
          <cell r="S7910">
            <v>840</v>
          </cell>
        </row>
        <row r="7911">
          <cell r="A7911" t="str">
            <v>ORI-43X.</v>
          </cell>
          <cell r="B7911" t="str">
            <v>ORING Ø EXT. 43 MM X Ø 39 MM X 4 MM</v>
          </cell>
          <cell r="C7911" t="str">
            <v>Empaques</v>
          </cell>
          <cell r="D7911" t="str">
            <v>1.4.05.10 | Varios</v>
          </cell>
          <cell r="F7911">
            <v>0</v>
          </cell>
          <cell r="G7911" t="str">
            <v>Unidades</v>
          </cell>
          <cell r="H7911" t="str">
            <v>Unidades</v>
          </cell>
          <cell r="K7911">
            <v>0</v>
          </cell>
          <cell r="L7911">
            <v>0</v>
          </cell>
          <cell r="M7911" t="str">
            <v>Elementos sin Marca</v>
          </cell>
          <cell r="O7911">
            <v>0</v>
          </cell>
          <cell r="P7911">
            <v>0</v>
          </cell>
          <cell r="S7911">
            <v>2521</v>
          </cell>
        </row>
        <row r="7912">
          <cell r="A7912" t="str">
            <v>ORI-44M.2</v>
          </cell>
          <cell r="B7912" t="str">
            <v>ORING Ø EXT. 44 MM X 3 MM</v>
          </cell>
          <cell r="C7912" t="str">
            <v>Consumible Maquinaria y Equipos</v>
          </cell>
          <cell r="D7912" t="str">
            <v>1.4.55.20 | Materiales y Suministros</v>
          </cell>
          <cell r="E7912" t="str">
            <v>E14-N5</v>
          </cell>
          <cell r="F7912">
            <v>0</v>
          </cell>
          <cell r="G7912" t="str">
            <v>Unidades</v>
          </cell>
          <cell r="H7912" t="str">
            <v>Unidades</v>
          </cell>
          <cell r="K7912">
            <v>0</v>
          </cell>
          <cell r="L7912">
            <v>0</v>
          </cell>
          <cell r="M7912" t="str">
            <v>Elementos sin Marca</v>
          </cell>
          <cell r="O7912">
            <v>0</v>
          </cell>
          <cell r="P7912">
            <v>0</v>
          </cell>
          <cell r="S7912">
            <v>840</v>
          </cell>
        </row>
        <row r="7913">
          <cell r="A7913" t="str">
            <v>ORI-44X.3</v>
          </cell>
          <cell r="B7913" t="str">
            <v>ORING Ø EXT. 44 MM X Ø 3 MM</v>
          </cell>
          <cell r="C7913" t="str">
            <v>Empaques</v>
          </cell>
          <cell r="D7913" t="str">
            <v>1.4.05.10 | Varios</v>
          </cell>
          <cell r="E7913" t="str">
            <v>E14-N4</v>
          </cell>
          <cell r="F7913">
            <v>0</v>
          </cell>
          <cell r="G7913" t="str">
            <v>Unidades</v>
          </cell>
          <cell r="H7913" t="str">
            <v>Unidades</v>
          </cell>
          <cell r="K7913">
            <v>0</v>
          </cell>
          <cell r="L7913">
            <v>0</v>
          </cell>
          <cell r="M7913" t="str">
            <v>Elementos sin Marca</v>
          </cell>
          <cell r="O7913">
            <v>0</v>
          </cell>
          <cell r="P7913">
            <v>0</v>
          </cell>
          <cell r="Q7913">
            <v>2</v>
          </cell>
          <cell r="R7913" t="str">
            <v>3</v>
          </cell>
          <cell r="S7913">
            <v>1681</v>
          </cell>
        </row>
        <row r="7914">
          <cell r="A7914" t="str">
            <v>ORI-44X.5</v>
          </cell>
          <cell r="B7914" t="str">
            <v>ORING Ø EXT. 44 MM X Ø 5 MM</v>
          </cell>
          <cell r="C7914" t="str">
            <v>Consumible Maquinaria y Equipos</v>
          </cell>
          <cell r="D7914" t="str">
            <v>1.4.55.20 | Materiales y Suministros</v>
          </cell>
          <cell r="E7914" t="str">
            <v>E14-N5</v>
          </cell>
          <cell r="F7914">
            <v>0</v>
          </cell>
          <cell r="G7914" t="str">
            <v>Unidades</v>
          </cell>
          <cell r="H7914" t="str">
            <v>Unidades</v>
          </cell>
          <cell r="K7914">
            <v>0</v>
          </cell>
          <cell r="L7914">
            <v>0</v>
          </cell>
          <cell r="M7914" t="str">
            <v>Elementos sin Marca</v>
          </cell>
          <cell r="O7914">
            <v>0</v>
          </cell>
          <cell r="P7914">
            <v>0</v>
          </cell>
          <cell r="S7914">
            <v>7563</v>
          </cell>
        </row>
        <row r="7915">
          <cell r="A7915" t="str">
            <v>ORI-45X.2.5</v>
          </cell>
          <cell r="B7915" t="str">
            <v>ORING Ø EXT. 45 MM X Ø 2.5 MM</v>
          </cell>
          <cell r="C7915" t="str">
            <v>Empaques</v>
          </cell>
          <cell r="D7915" t="str">
            <v>1.4.05.10 | Varios</v>
          </cell>
          <cell r="F7915">
            <v>0</v>
          </cell>
          <cell r="G7915" t="str">
            <v>Unidades</v>
          </cell>
          <cell r="H7915" t="str">
            <v>Unidades</v>
          </cell>
          <cell r="K7915">
            <v>0</v>
          </cell>
          <cell r="L7915">
            <v>0</v>
          </cell>
          <cell r="M7915" t="str">
            <v>Elementos sin Marca</v>
          </cell>
          <cell r="O7915">
            <v>0</v>
          </cell>
          <cell r="P7915">
            <v>0</v>
          </cell>
        </row>
        <row r="7916">
          <cell r="A7916" t="str">
            <v>ORI-45M.38M</v>
          </cell>
          <cell r="B7916" t="str">
            <v>ORING Ø EXT. 45 MM X Ø 38 MM</v>
          </cell>
          <cell r="C7916" t="str">
            <v>Empaques</v>
          </cell>
          <cell r="D7916" t="str">
            <v>1.4.05.10 | Varios</v>
          </cell>
          <cell r="F7916">
            <v>0</v>
          </cell>
          <cell r="G7916" t="str">
            <v>Unidades</v>
          </cell>
          <cell r="H7916" t="str">
            <v>Unidades</v>
          </cell>
          <cell r="K7916">
            <v>0</v>
          </cell>
          <cell r="L7916">
            <v>0</v>
          </cell>
          <cell r="M7916" t="str">
            <v>Elementos sin Marca</v>
          </cell>
          <cell r="O7916">
            <v>0</v>
          </cell>
          <cell r="P7916">
            <v>0</v>
          </cell>
          <cell r="S7916">
            <v>672</v>
          </cell>
        </row>
        <row r="7917">
          <cell r="A7917" t="str">
            <v>EMP-OR-40-47-3M</v>
          </cell>
          <cell r="B7917" t="str">
            <v>ORING Ø EXT. 47 MM X 39 MM X Ø 3 MM</v>
          </cell>
          <cell r="C7917" t="str">
            <v>Empaques</v>
          </cell>
          <cell r="D7917" t="str">
            <v>1.4.05.10 | Varios</v>
          </cell>
          <cell r="F7917">
            <v>0</v>
          </cell>
          <cell r="G7917" t="str">
            <v>Unidades</v>
          </cell>
          <cell r="H7917" t="str">
            <v>Unidades</v>
          </cell>
          <cell r="K7917">
            <v>0</v>
          </cell>
          <cell r="L7917">
            <v>0</v>
          </cell>
          <cell r="M7917" t="str">
            <v>Elementos sin Marca</v>
          </cell>
          <cell r="O7917">
            <v>0</v>
          </cell>
          <cell r="P7917">
            <v>0</v>
          </cell>
          <cell r="S7917">
            <v>1508</v>
          </cell>
        </row>
        <row r="7918">
          <cell r="A7918" t="str">
            <v>ORI-47M.2.5</v>
          </cell>
          <cell r="B7918" t="str">
            <v>ORING Ø EXT. 47 MM X Ø 2.5 MM</v>
          </cell>
          <cell r="C7918" t="str">
            <v>Empaques</v>
          </cell>
          <cell r="D7918" t="str">
            <v>1.4.05.10 | Varios</v>
          </cell>
          <cell r="F7918">
            <v>0</v>
          </cell>
          <cell r="G7918" t="str">
            <v>Unidades</v>
          </cell>
          <cell r="H7918" t="str">
            <v>Unidades</v>
          </cell>
          <cell r="K7918">
            <v>0</v>
          </cell>
          <cell r="L7918">
            <v>0</v>
          </cell>
          <cell r="M7918" t="str">
            <v>Elementos sin Marca</v>
          </cell>
          <cell r="O7918">
            <v>0</v>
          </cell>
          <cell r="P7918">
            <v>0</v>
          </cell>
          <cell r="S7918">
            <v>1680.5</v>
          </cell>
        </row>
        <row r="7919">
          <cell r="A7919" t="str">
            <v>ORI-5.7.139</v>
          </cell>
          <cell r="B7919" t="str">
            <v>ORING Ø EXT. 5.7 MM X 139.3 MM</v>
          </cell>
          <cell r="C7919" t="str">
            <v>Materiales y Suministros</v>
          </cell>
          <cell r="D7919" t="str">
            <v>1.4.55.20 | Materiales y Suministros</v>
          </cell>
          <cell r="F7919">
            <v>0</v>
          </cell>
          <cell r="G7919" t="str">
            <v>Unidades</v>
          </cell>
          <cell r="H7919" t="str">
            <v>Unidades</v>
          </cell>
          <cell r="K7919">
            <v>0</v>
          </cell>
          <cell r="L7919">
            <v>0</v>
          </cell>
          <cell r="M7919" t="str">
            <v>Elementos sin Marca</v>
          </cell>
          <cell r="O7919">
            <v>0</v>
          </cell>
          <cell r="P7919">
            <v>0</v>
          </cell>
          <cell r="S7919">
            <v>31932</v>
          </cell>
        </row>
        <row r="7920">
          <cell r="A7920" t="str">
            <v>ORI-50M.2</v>
          </cell>
          <cell r="B7920" t="str">
            <v>ORING Ø EXT. 50 MM X 2 MM</v>
          </cell>
          <cell r="C7920" t="str">
            <v>Consumible Maquinaria y Equipos</v>
          </cell>
          <cell r="D7920" t="str">
            <v>1.4.55.20 | Materiales y Suministros</v>
          </cell>
          <cell r="E7920" t="str">
            <v>E14-N5</v>
          </cell>
          <cell r="F7920">
            <v>0</v>
          </cell>
          <cell r="G7920" t="str">
            <v>Unidades</v>
          </cell>
          <cell r="H7920" t="str">
            <v>Unidades</v>
          </cell>
          <cell r="K7920">
            <v>0</v>
          </cell>
          <cell r="L7920">
            <v>0</v>
          </cell>
          <cell r="M7920" t="str">
            <v>Elementos sin Marca</v>
          </cell>
          <cell r="O7920">
            <v>0</v>
          </cell>
          <cell r="P7920">
            <v>0</v>
          </cell>
          <cell r="S7920">
            <v>504</v>
          </cell>
        </row>
        <row r="7921">
          <cell r="A7921" t="str">
            <v>ORI-50M.X3</v>
          </cell>
          <cell r="B7921" t="str">
            <v>ORING Ø EXT. 50 MM X Ø 3 MM - REF. 224</v>
          </cell>
          <cell r="C7921" t="str">
            <v>Empaques</v>
          </cell>
          <cell r="D7921" t="str">
            <v>1.4.05.10 | Varios</v>
          </cell>
          <cell r="F7921">
            <v>0</v>
          </cell>
          <cell r="G7921" t="str">
            <v>Unidades</v>
          </cell>
          <cell r="H7921" t="str">
            <v>Unidades</v>
          </cell>
          <cell r="K7921">
            <v>0</v>
          </cell>
          <cell r="L7921">
            <v>0</v>
          </cell>
          <cell r="M7921" t="str">
            <v>Elementos sin Marca</v>
          </cell>
          <cell r="O7921">
            <v>0</v>
          </cell>
          <cell r="P7921">
            <v>0</v>
          </cell>
          <cell r="S7921">
            <v>840</v>
          </cell>
        </row>
        <row r="7922">
          <cell r="A7922" t="str">
            <v>ORI-52M.2.5</v>
          </cell>
          <cell r="B7922" t="str">
            <v>ORING Ø EXT. 52 MM X Ø 2.5 MM</v>
          </cell>
          <cell r="C7922" t="str">
            <v>Empaques</v>
          </cell>
          <cell r="D7922" t="str">
            <v>1.4.05.10 | Varios</v>
          </cell>
          <cell r="F7922">
            <v>0</v>
          </cell>
          <cell r="G7922" t="str">
            <v>Unidades</v>
          </cell>
          <cell r="H7922" t="str">
            <v>Unidades</v>
          </cell>
          <cell r="K7922">
            <v>0</v>
          </cell>
          <cell r="L7922">
            <v>0</v>
          </cell>
          <cell r="M7922" t="str">
            <v>Elementos sin Marca</v>
          </cell>
          <cell r="O7922">
            <v>0</v>
          </cell>
          <cell r="P7922">
            <v>0</v>
          </cell>
          <cell r="S7922">
            <v>1200</v>
          </cell>
        </row>
        <row r="7923">
          <cell r="A7923" t="str">
            <v>ORI-034.</v>
          </cell>
          <cell r="B7923" t="str">
            <v>ORING Ø EXT. 57.26 MM X Ø EXT. 53.7 MM REF.  034</v>
          </cell>
          <cell r="C7923" t="str">
            <v>Consumible Maquinaria y Equipos</v>
          </cell>
          <cell r="D7923" t="str">
            <v>1.4.55.20 | Materiales y Suministros</v>
          </cell>
          <cell r="E7923" t="str">
            <v>E14-N5</v>
          </cell>
          <cell r="F7923">
            <v>0</v>
          </cell>
          <cell r="G7923" t="str">
            <v>Unidades</v>
          </cell>
          <cell r="H7923" t="str">
            <v>Unidades</v>
          </cell>
          <cell r="K7923">
            <v>0</v>
          </cell>
          <cell r="L7923">
            <v>0</v>
          </cell>
          <cell r="M7923" t="str">
            <v>Elementos sin Marca</v>
          </cell>
          <cell r="O7923">
            <v>0</v>
          </cell>
          <cell r="P7923">
            <v>0</v>
          </cell>
          <cell r="S7923">
            <v>420</v>
          </cell>
        </row>
        <row r="7924">
          <cell r="A7924" t="str">
            <v>ORI-62M.2.5M</v>
          </cell>
          <cell r="B7924" t="str">
            <v>ORING Ø EXT. 62 MM X Ø 2.5 MM</v>
          </cell>
          <cell r="C7924" t="str">
            <v>Empaques</v>
          </cell>
          <cell r="D7924" t="str">
            <v>1.4.05.10 | Varios</v>
          </cell>
          <cell r="F7924">
            <v>0</v>
          </cell>
          <cell r="G7924" t="str">
            <v>Unidades</v>
          </cell>
          <cell r="H7924" t="str">
            <v>Unidades</v>
          </cell>
          <cell r="K7924">
            <v>0</v>
          </cell>
          <cell r="L7924">
            <v>0</v>
          </cell>
          <cell r="M7924" t="str">
            <v>Elementos sin Marca</v>
          </cell>
          <cell r="O7924">
            <v>0</v>
          </cell>
          <cell r="P7924">
            <v>0</v>
          </cell>
          <cell r="S7924">
            <v>1500</v>
          </cell>
        </row>
        <row r="7925">
          <cell r="A7925" t="str">
            <v>ORI-64M.57X3.5</v>
          </cell>
          <cell r="B7925" t="str">
            <v>ORING Ø EXT. 64 MM X Ø 57 MM X 3.5 MM</v>
          </cell>
          <cell r="C7925" t="str">
            <v>Empaques</v>
          </cell>
          <cell r="D7925" t="str">
            <v>1.4.05.10 | Varios</v>
          </cell>
          <cell r="F7925">
            <v>0</v>
          </cell>
          <cell r="G7925" t="str">
            <v>Unidades</v>
          </cell>
          <cell r="H7925" t="str">
            <v>Unidades</v>
          </cell>
          <cell r="K7925">
            <v>0</v>
          </cell>
          <cell r="L7925">
            <v>0</v>
          </cell>
          <cell r="M7925" t="str">
            <v>Elementos sin Marca</v>
          </cell>
          <cell r="O7925">
            <v>0</v>
          </cell>
          <cell r="P7925">
            <v>0</v>
          </cell>
          <cell r="S7925">
            <v>1260.51</v>
          </cell>
        </row>
        <row r="7926">
          <cell r="A7926" t="str">
            <v>ORI-68M.60MX4M</v>
          </cell>
          <cell r="B7926" t="str">
            <v>ORING Ø EXT. 68 MM X Ø 60 MM X 4 MM</v>
          </cell>
          <cell r="C7926" t="str">
            <v>Empaques</v>
          </cell>
          <cell r="D7926" t="str">
            <v>1.4.05.10 | Varios</v>
          </cell>
          <cell r="F7926">
            <v>0</v>
          </cell>
          <cell r="G7926" t="str">
            <v>Unidades</v>
          </cell>
          <cell r="H7926" t="str">
            <v>Unidades</v>
          </cell>
          <cell r="K7926">
            <v>0</v>
          </cell>
          <cell r="L7926">
            <v>0</v>
          </cell>
          <cell r="M7926" t="str">
            <v>Elementos sin Marca</v>
          </cell>
          <cell r="O7926">
            <v>0</v>
          </cell>
          <cell r="P7926">
            <v>0</v>
          </cell>
          <cell r="S7926">
            <v>4202</v>
          </cell>
        </row>
        <row r="7927">
          <cell r="A7927" t="str">
            <v>ORI-72M.2.5M</v>
          </cell>
          <cell r="B7927" t="str">
            <v>ORING Ø EXT. 72 MM X Ø 2.5 MM</v>
          </cell>
          <cell r="C7927" t="str">
            <v>Empaques</v>
          </cell>
          <cell r="D7927" t="str">
            <v>1.4.05.10 | Varios</v>
          </cell>
          <cell r="F7927">
            <v>0</v>
          </cell>
          <cell r="G7927" t="str">
            <v>Unidades</v>
          </cell>
          <cell r="H7927" t="str">
            <v>Unidades</v>
          </cell>
          <cell r="K7927">
            <v>0</v>
          </cell>
          <cell r="L7927">
            <v>0</v>
          </cell>
          <cell r="M7927" t="str">
            <v>Elementos sin Marca</v>
          </cell>
          <cell r="O7927">
            <v>0</v>
          </cell>
          <cell r="P7927">
            <v>0</v>
          </cell>
          <cell r="S7927">
            <v>2500</v>
          </cell>
        </row>
        <row r="7928">
          <cell r="A7928" t="str">
            <v>ORI-8MM.2MM</v>
          </cell>
          <cell r="B7928" t="str">
            <v>ORING Ø EXT. 8 MM X 2.5 MM</v>
          </cell>
          <cell r="C7928" t="str">
            <v>Varios Diversos</v>
          </cell>
          <cell r="D7928" t="str">
            <v>1.4.05.10 | Varios</v>
          </cell>
          <cell r="F7928">
            <v>0</v>
          </cell>
          <cell r="G7928" t="str">
            <v>Unidades</v>
          </cell>
          <cell r="H7928" t="str">
            <v>Unidades</v>
          </cell>
          <cell r="K7928">
            <v>0</v>
          </cell>
          <cell r="L7928">
            <v>0</v>
          </cell>
          <cell r="M7928" t="str">
            <v>Elementos sin Marca</v>
          </cell>
          <cell r="O7928">
            <v>0</v>
          </cell>
          <cell r="P7928">
            <v>0</v>
          </cell>
          <cell r="S7928">
            <v>420.17</v>
          </cell>
        </row>
        <row r="7929">
          <cell r="A7929" t="str">
            <v>ORI-80M.5M</v>
          </cell>
          <cell r="B7929" t="str">
            <v>ORING Ø EXT. 80 MM X Ø 5 MM</v>
          </cell>
          <cell r="C7929" t="str">
            <v>Empaques</v>
          </cell>
          <cell r="D7929" t="str">
            <v>1.4.05.10 | Varios</v>
          </cell>
          <cell r="F7929">
            <v>0</v>
          </cell>
          <cell r="G7929" t="str">
            <v>Unidades</v>
          </cell>
          <cell r="H7929" t="str">
            <v>Unidades</v>
          </cell>
          <cell r="K7929">
            <v>0</v>
          </cell>
          <cell r="L7929">
            <v>0</v>
          </cell>
          <cell r="M7929" t="str">
            <v>Elementos sin Marca</v>
          </cell>
          <cell r="O7929">
            <v>0</v>
          </cell>
          <cell r="P7929">
            <v>0</v>
          </cell>
          <cell r="S7929">
            <v>4000</v>
          </cell>
        </row>
        <row r="7930">
          <cell r="A7930" t="str">
            <v>ORI-86M.80X3</v>
          </cell>
          <cell r="B7930" t="str">
            <v>ORING Ø EXT. 86 MM X Ø 80 MM X 3 MM</v>
          </cell>
          <cell r="C7930" t="str">
            <v>Consumible Maquinaria y Equipos</v>
          </cell>
          <cell r="D7930" t="str">
            <v>1.4.55.20 | Materiales y Suministros</v>
          </cell>
          <cell r="E7930" t="str">
            <v>E14-N5</v>
          </cell>
          <cell r="F7930">
            <v>0</v>
          </cell>
          <cell r="G7930" t="str">
            <v>Unidades</v>
          </cell>
          <cell r="H7930" t="str">
            <v>Unidades</v>
          </cell>
          <cell r="K7930">
            <v>0</v>
          </cell>
          <cell r="L7930">
            <v>0</v>
          </cell>
          <cell r="M7930" t="str">
            <v>Elementos sin Marca</v>
          </cell>
          <cell r="O7930">
            <v>0</v>
          </cell>
          <cell r="P7930">
            <v>0</v>
          </cell>
          <cell r="S7930">
            <v>2185</v>
          </cell>
        </row>
        <row r="7931">
          <cell r="A7931" t="str">
            <v>ORI-95M.5M</v>
          </cell>
          <cell r="B7931" t="str">
            <v>ORING Ø EXT. 95 MM X Ø 5 MM</v>
          </cell>
          <cell r="C7931" t="str">
            <v>Empaques</v>
          </cell>
          <cell r="D7931" t="str">
            <v>1.4.05.10 | Varios</v>
          </cell>
          <cell r="F7931">
            <v>0</v>
          </cell>
          <cell r="G7931" t="str">
            <v>Unidades</v>
          </cell>
          <cell r="H7931" t="str">
            <v>Unidades</v>
          </cell>
          <cell r="K7931">
            <v>0</v>
          </cell>
          <cell r="L7931">
            <v>0</v>
          </cell>
          <cell r="M7931" t="str">
            <v>Elementos sin Marca</v>
          </cell>
          <cell r="O7931">
            <v>0</v>
          </cell>
          <cell r="P7931">
            <v>0</v>
          </cell>
          <cell r="S7931">
            <v>5000</v>
          </cell>
        </row>
        <row r="7932">
          <cell r="A7932" t="str">
            <v>ORI-044.</v>
          </cell>
          <cell r="B7932" t="str">
            <v>ORING Ø EXT.98.53 MM X Ø EXT. 94.97 MM REF. 044</v>
          </cell>
          <cell r="C7932" t="str">
            <v>Consumible Maquinaria y Equipos</v>
          </cell>
          <cell r="D7932" t="str">
            <v>1.4.55.20 | Materiales y Suministros</v>
          </cell>
          <cell r="E7932" t="str">
            <v>E14-N5</v>
          </cell>
          <cell r="F7932">
            <v>0</v>
          </cell>
          <cell r="G7932" t="str">
            <v>Unidades</v>
          </cell>
          <cell r="H7932" t="str">
            <v>Unidades</v>
          </cell>
          <cell r="K7932">
            <v>0</v>
          </cell>
          <cell r="L7932">
            <v>0</v>
          </cell>
          <cell r="M7932" t="str">
            <v>Elementos sin Marca</v>
          </cell>
          <cell r="O7932">
            <v>0</v>
          </cell>
          <cell r="P7932">
            <v>0</v>
          </cell>
          <cell r="S7932">
            <v>1680.5</v>
          </cell>
        </row>
        <row r="7933">
          <cell r="A7933" t="str">
            <v>ORI-107.X1/8</v>
          </cell>
          <cell r="B7933" t="str">
            <v>ORING Ø INT. 107 CMS X 1/8"</v>
          </cell>
          <cell r="C7933" t="str">
            <v>Empaques</v>
          </cell>
          <cell r="D7933" t="str">
            <v>1.4.05.10 | Varios</v>
          </cell>
          <cell r="F7933">
            <v>0</v>
          </cell>
          <cell r="G7933" t="str">
            <v>Unidades</v>
          </cell>
          <cell r="H7933" t="str">
            <v>Unidades</v>
          </cell>
          <cell r="K7933">
            <v>0</v>
          </cell>
          <cell r="L7933">
            <v>0</v>
          </cell>
          <cell r="M7933" t="str">
            <v>Elementos sin Marca</v>
          </cell>
          <cell r="O7933">
            <v>0</v>
          </cell>
          <cell r="P7933">
            <v>0</v>
          </cell>
          <cell r="S7933">
            <v>2100</v>
          </cell>
        </row>
        <row r="7934">
          <cell r="A7934" t="str">
            <v>ORI-11M.2</v>
          </cell>
          <cell r="B7934" t="str">
            <v>ORING Ø INT. 11 MM X Ø 2 MM</v>
          </cell>
          <cell r="C7934" t="str">
            <v>Consumible Maquinaria y Equipos</v>
          </cell>
          <cell r="D7934" t="str">
            <v>1.4.55.20 | Materiales y Suministros</v>
          </cell>
          <cell r="E7934" t="str">
            <v>E14-N5</v>
          </cell>
          <cell r="F7934">
            <v>0</v>
          </cell>
          <cell r="G7934" t="str">
            <v>Unidades</v>
          </cell>
          <cell r="H7934" t="str">
            <v>Unidades</v>
          </cell>
          <cell r="K7934">
            <v>0</v>
          </cell>
          <cell r="L7934">
            <v>0</v>
          </cell>
          <cell r="M7934" t="str">
            <v>Elementos sin Marca</v>
          </cell>
          <cell r="O7934">
            <v>0</v>
          </cell>
          <cell r="P7934">
            <v>0</v>
          </cell>
          <cell r="S7934">
            <v>840</v>
          </cell>
        </row>
        <row r="7935">
          <cell r="A7935" t="str">
            <v>ORI-112.2MM</v>
          </cell>
          <cell r="B7935" t="str">
            <v>ORING Ø INT. 112 MM X 2 MM</v>
          </cell>
          <cell r="C7935" t="str">
            <v>Varios Diversos</v>
          </cell>
          <cell r="D7935" t="str">
            <v>1.4.05.10 | Varios</v>
          </cell>
          <cell r="F7935">
            <v>0</v>
          </cell>
          <cell r="G7935" t="str">
            <v>Unidades</v>
          </cell>
          <cell r="H7935" t="str">
            <v>Unidades</v>
          </cell>
          <cell r="K7935">
            <v>0</v>
          </cell>
          <cell r="L7935">
            <v>0</v>
          </cell>
          <cell r="M7935" t="str">
            <v>Elementos sin Marca</v>
          </cell>
          <cell r="O7935">
            <v>0</v>
          </cell>
          <cell r="P7935">
            <v>0</v>
          </cell>
          <cell r="S7935">
            <v>2941</v>
          </cell>
        </row>
        <row r="7936">
          <cell r="A7936" t="str">
            <v>ORI-12M.X2</v>
          </cell>
          <cell r="B7936" t="str">
            <v>ORING Ø INT. 12 MM X 2 MM</v>
          </cell>
          <cell r="C7936" t="str">
            <v>Consumible Maquinaria y Equipos</v>
          </cell>
          <cell r="D7936" t="str">
            <v>1.4.55.20 | Materiales y Suministros</v>
          </cell>
          <cell r="E7936" t="str">
            <v>E14-N5</v>
          </cell>
          <cell r="F7936">
            <v>0</v>
          </cell>
          <cell r="G7936" t="str">
            <v>Unidades</v>
          </cell>
          <cell r="H7936" t="str">
            <v>Unidades</v>
          </cell>
          <cell r="K7936">
            <v>0</v>
          </cell>
          <cell r="L7936">
            <v>0</v>
          </cell>
          <cell r="M7936" t="str">
            <v>Elementos sin Marca</v>
          </cell>
          <cell r="O7936">
            <v>0</v>
          </cell>
          <cell r="P7936">
            <v>0</v>
          </cell>
          <cell r="S7936">
            <v>840</v>
          </cell>
        </row>
        <row r="7937">
          <cell r="A7937" t="str">
            <v>ORI-14M.X3</v>
          </cell>
          <cell r="B7937" t="str">
            <v>ORING Ø INT. 14 MM X 3 MM</v>
          </cell>
          <cell r="C7937" t="str">
            <v>Consumible Maquinaria y Equipos</v>
          </cell>
          <cell r="D7937" t="str">
            <v>1.4.55.20 | Materiales y Suministros</v>
          </cell>
          <cell r="E7937" t="str">
            <v>E14-N5</v>
          </cell>
          <cell r="F7937">
            <v>0</v>
          </cell>
          <cell r="G7937" t="str">
            <v>Unidades</v>
          </cell>
          <cell r="H7937" t="str">
            <v>Unidades</v>
          </cell>
          <cell r="K7937">
            <v>0</v>
          </cell>
          <cell r="L7937">
            <v>0</v>
          </cell>
          <cell r="M7937" t="str">
            <v>Elementos sin Marca</v>
          </cell>
          <cell r="O7937">
            <v>0</v>
          </cell>
          <cell r="P7937">
            <v>0</v>
          </cell>
          <cell r="S7937">
            <v>336</v>
          </cell>
        </row>
        <row r="7938">
          <cell r="A7938" t="str">
            <v>ORI-18M.X3.5</v>
          </cell>
          <cell r="B7938" t="str">
            <v>ORING Ø INT. 18 MM X 3.5 MM</v>
          </cell>
          <cell r="C7938" t="str">
            <v>Consumible Maquinaria y Equipos</v>
          </cell>
          <cell r="D7938" t="str">
            <v>1.4.55.20 | Materiales y Suministros</v>
          </cell>
          <cell r="E7938" t="str">
            <v>E14-N5</v>
          </cell>
          <cell r="F7938">
            <v>0</v>
          </cell>
          <cell r="G7938" t="str">
            <v>Unidades</v>
          </cell>
          <cell r="H7938" t="str">
            <v>Unidades</v>
          </cell>
          <cell r="K7938">
            <v>0</v>
          </cell>
          <cell r="L7938">
            <v>0</v>
          </cell>
          <cell r="M7938" t="str">
            <v>Elementos sin Marca</v>
          </cell>
          <cell r="O7938">
            <v>0</v>
          </cell>
          <cell r="P7938">
            <v>0</v>
          </cell>
          <cell r="S7938">
            <v>336</v>
          </cell>
        </row>
        <row r="7939">
          <cell r="A7939" t="str">
            <v>ORI-21M.X3</v>
          </cell>
          <cell r="B7939" t="str">
            <v>ORING Ø INT. 21 MM X 3 MM</v>
          </cell>
          <cell r="C7939" t="str">
            <v>Consumible Maquinaria y Equipos</v>
          </cell>
          <cell r="D7939" t="str">
            <v>1.4.55.20 | Materiales y Suministros</v>
          </cell>
          <cell r="E7939" t="str">
            <v>E14-N5</v>
          </cell>
          <cell r="F7939">
            <v>0</v>
          </cell>
          <cell r="G7939" t="str">
            <v>Unidades</v>
          </cell>
          <cell r="H7939" t="str">
            <v>Unidades</v>
          </cell>
          <cell r="K7939">
            <v>0</v>
          </cell>
          <cell r="L7939">
            <v>0</v>
          </cell>
          <cell r="M7939" t="str">
            <v>Elementos sin Marca</v>
          </cell>
          <cell r="O7939">
            <v>0</v>
          </cell>
          <cell r="P7939">
            <v>0</v>
          </cell>
          <cell r="S7939">
            <v>504</v>
          </cell>
        </row>
        <row r="7940">
          <cell r="A7940" t="str">
            <v>ORI-22M.2.5MM</v>
          </cell>
          <cell r="B7940" t="str">
            <v>ORING Ø INT. 22 MM X 2.5 MM</v>
          </cell>
          <cell r="C7940" t="str">
            <v>Consumible Maquinaria y Equipos</v>
          </cell>
          <cell r="D7940" t="str">
            <v>1.4.55.20 | Materiales y Suministros</v>
          </cell>
          <cell r="E7940" t="str">
            <v>E14-N5</v>
          </cell>
          <cell r="F7940">
            <v>0</v>
          </cell>
          <cell r="G7940" t="str">
            <v>Unidades</v>
          </cell>
          <cell r="H7940" t="str">
            <v>Unidades</v>
          </cell>
          <cell r="K7940">
            <v>0</v>
          </cell>
          <cell r="L7940">
            <v>0</v>
          </cell>
          <cell r="M7940" t="str">
            <v>Elementos sin Marca</v>
          </cell>
          <cell r="O7940">
            <v>0</v>
          </cell>
          <cell r="P7940">
            <v>0</v>
          </cell>
          <cell r="S7940">
            <v>1260.5</v>
          </cell>
        </row>
        <row r="7941">
          <cell r="A7941" t="str">
            <v>ORI-12M.3MM</v>
          </cell>
          <cell r="B7941" t="str">
            <v>ORING Ø INT. 3 MM X 12 MM</v>
          </cell>
          <cell r="C7941" t="str">
            <v>Materiales y Suministros</v>
          </cell>
          <cell r="D7941" t="str">
            <v>1.4.55.20 | Materiales y Suministros</v>
          </cell>
          <cell r="F7941">
            <v>0</v>
          </cell>
          <cell r="G7941" t="str">
            <v>Unidades</v>
          </cell>
          <cell r="H7941" t="str">
            <v>Unidades</v>
          </cell>
          <cell r="K7941">
            <v>0</v>
          </cell>
          <cell r="L7941">
            <v>0</v>
          </cell>
          <cell r="M7941" t="str">
            <v>Elementos sin Marca</v>
          </cell>
          <cell r="O7941">
            <v>0</v>
          </cell>
          <cell r="P7941">
            <v>0</v>
          </cell>
          <cell r="S7941">
            <v>672</v>
          </cell>
        </row>
        <row r="7942">
          <cell r="A7942" t="str">
            <v>ORI-3MM.14M</v>
          </cell>
          <cell r="B7942" t="str">
            <v>ORING Ø INT. 3 MM X 14 MM</v>
          </cell>
          <cell r="C7942" t="str">
            <v>Materiales y Suministros</v>
          </cell>
          <cell r="D7942" t="str">
            <v>1.4.55.20 | Materiales y Suministros</v>
          </cell>
          <cell r="F7942">
            <v>0</v>
          </cell>
          <cell r="G7942" t="str">
            <v>Unidades</v>
          </cell>
          <cell r="H7942" t="str">
            <v>Unidades</v>
          </cell>
          <cell r="K7942">
            <v>0</v>
          </cell>
          <cell r="L7942">
            <v>0</v>
          </cell>
          <cell r="M7942" t="str">
            <v>Elementos sin Marca</v>
          </cell>
          <cell r="O7942">
            <v>0</v>
          </cell>
          <cell r="P7942">
            <v>0</v>
          </cell>
          <cell r="S7942">
            <v>840</v>
          </cell>
        </row>
        <row r="7943">
          <cell r="A7943" t="str">
            <v>ORI-32M.4</v>
          </cell>
          <cell r="B7943" t="str">
            <v>ORING Ø INT. 32 MM X 4 MM</v>
          </cell>
          <cell r="C7943" t="str">
            <v>Consumible Maquinaria y Equipos</v>
          </cell>
          <cell r="D7943" t="str">
            <v>1.4.55.20 | Materiales y Suministros</v>
          </cell>
          <cell r="E7943" t="str">
            <v>E14-N5</v>
          </cell>
          <cell r="F7943">
            <v>0</v>
          </cell>
          <cell r="G7943" t="str">
            <v>Unidades</v>
          </cell>
          <cell r="H7943" t="str">
            <v>Unidades</v>
          </cell>
          <cell r="K7943">
            <v>0</v>
          </cell>
          <cell r="L7943">
            <v>0</v>
          </cell>
          <cell r="M7943" t="str">
            <v>Elementos sin Marca</v>
          </cell>
          <cell r="O7943">
            <v>0</v>
          </cell>
          <cell r="P7943">
            <v>0</v>
          </cell>
          <cell r="S7943">
            <v>1260.5</v>
          </cell>
        </row>
        <row r="7944">
          <cell r="A7944" t="str">
            <v>ORI-INT.32.5X5</v>
          </cell>
          <cell r="B7944" t="str">
            <v>ORING Ø INT. 32.5 MM X 5 MM</v>
          </cell>
          <cell r="C7944" t="str">
            <v>Consumible Maquinaria y Equipos</v>
          </cell>
          <cell r="D7944" t="str">
            <v>1.4.55.20 | Materiales y Suministros</v>
          </cell>
          <cell r="E7944" t="str">
            <v>E14-N5</v>
          </cell>
          <cell r="F7944">
            <v>0</v>
          </cell>
          <cell r="G7944" t="str">
            <v>Unidades</v>
          </cell>
          <cell r="H7944" t="str">
            <v>Unidades</v>
          </cell>
          <cell r="K7944">
            <v>0</v>
          </cell>
          <cell r="L7944">
            <v>0</v>
          </cell>
          <cell r="M7944" t="str">
            <v>Elementos sin Marca</v>
          </cell>
          <cell r="O7944">
            <v>0</v>
          </cell>
          <cell r="P7944">
            <v>0</v>
          </cell>
          <cell r="S7944">
            <v>2521</v>
          </cell>
        </row>
        <row r="7945">
          <cell r="A7945" t="str">
            <v>ORI-35M.3</v>
          </cell>
          <cell r="B7945" t="str">
            <v>ORING Ø INT. 35 MM X 3 MM</v>
          </cell>
          <cell r="C7945" t="str">
            <v>Empaques</v>
          </cell>
          <cell r="D7945" t="str">
            <v>1.4.05.10 | Varios</v>
          </cell>
          <cell r="F7945">
            <v>0</v>
          </cell>
          <cell r="G7945" t="str">
            <v>Unidades</v>
          </cell>
          <cell r="H7945" t="str">
            <v>Unidades</v>
          </cell>
          <cell r="K7945">
            <v>0</v>
          </cell>
          <cell r="L7945">
            <v>0</v>
          </cell>
          <cell r="M7945" t="str">
            <v>Elementos sin Marca</v>
          </cell>
          <cell r="O7945">
            <v>0</v>
          </cell>
          <cell r="P7945">
            <v>0</v>
          </cell>
          <cell r="S7945">
            <v>840.5</v>
          </cell>
        </row>
        <row r="7946">
          <cell r="A7946" t="str">
            <v>ORI-36X.5M</v>
          </cell>
          <cell r="B7946" t="str">
            <v>ORING Ø INT. 36 MM X 5 MM</v>
          </cell>
          <cell r="C7946" t="str">
            <v>Empaques</v>
          </cell>
          <cell r="D7946" t="str">
            <v>1.4.05.10 | Varios</v>
          </cell>
          <cell r="E7946" t="str">
            <v>E14-N4</v>
          </cell>
          <cell r="F7946">
            <v>0</v>
          </cell>
          <cell r="G7946" t="str">
            <v>Unidades</v>
          </cell>
          <cell r="H7946" t="str">
            <v>Unidades</v>
          </cell>
          <cell r="K7946">
            <v>0</v>
          </cell>
          <cell r="L7946">
            <v>0</v>
          </cell>
          <cell r="M7946" t="str">
            <v>Elementos sin Marca</v>
          </cell>
          <cell r="O7946">
            <v>0</v>
          </cell>
          <cell r="P7946">
            <v>0</v>
          </cell>
          <cell r="S7946">
            <v>2521</v>
          </cell>
        </row>
        <row r="7947">
          <cell r="A7947" t="str">
            <v>ORI-53M.3MM</v>
          </cell>
          <cell r="B7947" t="str">
            <v>ORING Ø INT. 53 MM X 3 MM</v>
          </cell>
          <cell r="C7947" t="str">
            <v>Envases y Empaques</v>
          </cell>
          <cell r="D7947" t="str">
            <v>1.4.55.25 | Envases y Empaques</v>
          </cell>
          <cell r="F7947">
            <v>0</v>
          </cell>
          <cell r="G7947" t="str">
            <v>Unidades</v>
          </cell>
          <cell r="H7947" t="str">
            <v>Unidades</v>
          </cell>
          <cell r="K7947">
            <v>0</v>
          </cell>
          <cell r="L7947">
            <v>0</v>
          </cell>
          <cell r="M7947" t="str">
            <v>Elementos sin Marca</v>
          </cell>
          <cell r="O7947">
            <v>0</v>
          </cell>
          <cell r="P7947">
            <v>0</v>
          </cell>
          <cell r="S7947">
            <v>2521</v>
          </cell>
        </row>
        <row r="7948">
          <cell r="A7948" t="str">
            <v>ORI-9X3.</v>
          </cell>
          <cell r="B7948" t="str">
            <v>ORING Ø INT.9 MM X 3 MM</v>
          </cell>
          <cell r="C7948" t="str">
            <v>Empaques</v>
          </cell>
          <cell r="D7948" t="str">
            <v>1.4.05.10 | Varios</v>
          </cell>
          <cell r="F7948">
            <v>0</v>
          </cell>
          <cell r="G7948" t="str">
            <v>Unidades</v>
          </cell>
          <cell r="H7948" t="str">
            <v>Unidades</v>
          </cell>
          <cell r="K7948">
            <v>0</v>
          </cell>
          <cell r="L7948">
            <v>0</v>
          </cell>
          <cell r="M7948" t="str">
            <v>Elementos sin Marca</v>
          </cell>
          <cell r="O7948">
            <v>0</v>
          </cell>
          <cell r="P7948">
            <v>0</v>
          </cell>
          <cell r="S7948">
            <v>840</v>
          </cell>
        </row>
        <row r="7949">
          <cell r="A7949" t="str">
            <v>ORI-PIS.410</v>
          </cell>
          <cell r="B7949" t="str">
            <v>ORING PARA PISTOLA R-410G PRO REF: R403#11</v>
          </cell>
          <cell r="C7949" t="str">
            <v>Materiales y Suministros</v>
          </cell>
          <cell r="D7949" t="str">
            <v>1.4.55.20 | Materiales y Suministros</v>
          </cell>
          <cell r="F7949">
            <v>0</v>
          </cell>
          <cell r="G7949" t="str">
            <v>Unidades</v>
          </cell>
          <cell r="H7949" t="str">
            <v>Unidades</v>
          </cell>
          <cell r="K7949">
            <v>0</v>
          </cell>
          <cell r="L7949">
            <v>0</v>
          </cell>
          <cell r="M7949" t="str">
            <v>Elementos sin Marca</v>
          </cell>
          <cell r="O7949">
            <v>0</v>
          </cell>
          <cell r="P7949">
            <v>0</v>
          </cell>
        </row>
        <row r="7950">
          <cell r="A7950" t="str">
            <v>ORI-MUE.TAL</v>
          </cell>
          <cell r="B7950" t="str">
            <v>ORING PESO MUERTO REF: N264642 #PARTE 32 - TALADRO PERCUTOR D25133</v>
          </cell>
          <cell r="C7950" t="str">
            <v>Consumible Pulidoras,Taladros y Atornilladoras</v>
          </cell>
          <cell r="D7950" t="str">
            <v>1.4.55.20 | Materiales y Suministros</v>
          </cell>
          <cell r="F7950">
            <v>0</v>
          </cell>
          <cell r="G7950" t="str">
            <v>Unidades</v>
          </cell>
          <cell r="H7950" t="str">
            <v>Unidades</v>
          </cell>
          <cell r="K7950">
            <v>0</v>
          </cell>
          <cell r="L7950">
            <v>0</v>
          </cell>
          <cell r="M7950" t="str">
            <v>Elementos sin Marca</v>
          </cell>
          <cell r="O7950">
            <v>0</v>
          </cell>
          <cell r="P7950">
            <v>0</v>
          </cell>
        </row>
        <row r="7951">
          <cell r="A7951" t="str">
            <v>ORI-113.EMP</v>
          </cell>
          <cell r="B7951" t="str">
            <v>ORING PULGADA 113</v>
          </cell>
          <cell r="C7951" t="str">
            <v>Envases y Empaques</v>
          </cell>
          <cell r="D7951" t="str">
            <v>1.4.55.25 | Envases y Empaques</v>
          </cell>
          <cell r="E7951" t="str">
            <v>E14-N4</v>
          </cell>
          <cell r="F7951">
            <v>0</v>
          </cell>
          <cell r="G7951" t="str">
            <v>Unidades</v>
          </cell>
          <cell r="H7951" t="str">
            <v>Unidades</v>
          </cell>
          <cell r="K7951">
            <v>0</v>
          </cell>
          <cell r="L7951">
            <v>0</v>
          </cell>
          <cell r="M7951" t="str">
            <v>Elementos sin Marca</v>
          </cell>
          <cell r="O7951">
            <v>0</v>
          </cell>
          <cell r="P7951">
            <v>0</v>
          </cell>
          <cell r="S7951">
            <v>672.27</v>
          </cell>
        </row>
        <row r="7952">
          <cell r="A7952" t="str">
            <v>ORI-PUL.221</v>
          </cell>
          <cell r="B7952" t="str">
            <v>ORING PULGADA 221</v>
          </cell>
          <cell r="C7952" t="str">
            <v>Envases y Empaques</v>
          </cell>
          <cell r="D7952" t="str">
            <v>1.4.55.25 | Envases y Empaques</v>
          </cell>
          <cell r="E7952" t="str">
            <v>EK-N2</v>
          </cell>
          <cell r="F7952">
            <v>0</v>
          </cell>
          <cell r="G7952" t="str">
            <v>Unidades</v>
          </cell>
          <cell r="H7952" t="str">
            <v>Unidades</v>
          </cell>
          <cell r="K7952">
            <v>0</v>
          </cell>
          <cell r="L7952">
            <v>0</v>
          </cell>
          <cell r="M7952" t="str">
            <v>Elementos sin Marca</v>
          </cell>
          <cell r="O7952">
            <v>0</v>
          </cell>
          <cell r="P7952">
            <v>0</v>
          </cell>
          <cell r="S7952">
            <v>840.35</v>
          </cell>
        </row>
        <row r="7953">
          <cell r="A7953" t="str">
            <v>ORI-PUL.211</v>
          </cell>
          <cell r="B7953" t="str">
            <v>ORING PULGADA 211</v>
          </cell>
          <cell r="C7953" t="str">
            <v>Envases y Empaques</v>
          </cell>
          <cell r="D7953" t="str">
            <v>1.4.55.25 | Envases y Empaques</v>
          </cell>
          <cell r="F7953">
            <v>50</v>
          </cell>
          <cell r="G7953" t="str">
            <v>Unidades</v>
          </cell>
          <cell r="H7953" t="str">
            <v>Unidades</v>
          </cell>
          <cell r="K7953">
            <v>0</v>
          </cell>
          <cell r="L7953">
            <v>0</v>
          </cell>
          <cell r="M7953" t="str">
            <v>Elementos sin Marca</v>
          </cell>
          <cell r="O7953">
            <v>20</v>
          </cell>
          <cell r="P7953">
            <v>0</v>
          </cell>
          <cell r="S7953">
            <v>672.27</v>
          </cell>
        </row>
        <row r="7954">
          <cell r="A7954" t="str">
            <v>ORI-REF.012</v>
          </cell>
          <cell r="B7954" t="str">
            <v>ORING REF 012</v>
          </cell>
          <cell r="C7954" t="str">
            <v>Consumible Maquinaria y Equipos</v>
          </cell>
          <cell r="D7954" t="str">
            <v>1.4.55.20 | Materiales y Suministros</v>
          </cell>
          <cell r="E7954" t="str">
            <v>E14-N5</v>
          </cell>
          <cell r="F7954">
            <v>0</v>
          </cell>
          <cell r="G7954" t="str">
            <v>Unidades</v>
          </cell>
          <cell r="H7954" t="str">
            <v>Unidades</v>
          </cell>
          <cell r="K7954">
            <v>0</v>
          </cell>
          <cell r="L7954">
            <v>0</v>
          </cell>
          <cell r="M7954" t="str">
            <v>Elementos sin Marca</v>
          </cell>
          <cell r="O7954">
            <v>0</v>
          </cell>
          <cell r="P7954">
            <v>0</v>
          </cell>
          <cell r="S7954">
            <v>420.17</v>
          </cell>
        </row>
        <row r="7955">
          <cell r="A7955" t="str">
            <v>ORI-REF.230</v>
          </cell>
          <cell r="B7955" t="str">
            <v>ORING REF 230</v>
          </cell>
          <cell r="C7955" t="str">
            <v>Consumible Maquinaria y Equipos</v>
          </cell>
          <cell r="D7955" t="str">
            <v>1.4.55.20 | Materiales y Suministros</v>
          </cell>
          <cell r="E7955" t="str">
            <v>E14-N5</v>
          </cell>
          <cell r="F7955">
            <v>0</v>
          </cell>
          <cell r="G7955" t="str">
            <v>Unidades</v>
          </cell>
          <cell r="H7955" t="str">
            <v>Unidades</v>
          </cell>
          <cell r="K7955">
            <v>0</v>
          </cell>
          <cell r="L7955">
            <v>0</v>
          </cell>
          <cell r="M7955" t="str">
            <v>Elementos sin Marca</v>
          </cell>
          <cell r="O7955">
            <v>0</v>
          </cell>
          <cell r="P7955">
            <v>0</v>
          </cell>
          <cell r="S7955">
            <v>1260.5</v>
          </cell>
        </row>
        <row r="7956">
          <cell r="A7956" t="str">
            <v>ORI-244.</v>
          </cell>
          <cell r="B7956" t="str">
            <v>ORING REF. 244</v>
          </cell>
          <cell r="C7956" t="str">
            <v>Empaques</v>
          </cell>
          <cell r="D7956" t="str">
            <v>1.4.05.10 | Varios</v>
          </cell>
          <cell r="F7956">
            <v>0</v>
          </cell>
          <cell r="G7956" t="str">
            <v>Unidades</v>
          </cell>
          <cell r="H7956" t="str">
            <v>Unidades</v>
          </cell>
          <cell r="K7956">
            <v>0</v>
          </cell>
          <cell r="L7956">
            <v>0</v>
          </cell>
          <cell r="M7956" t="str">
            <v>Elementos sin Marca</v>
          </cell>
          <cell r="O7956">
            <v>0</v>
          </cell>
          <cell r="P7956">
            <v>0</v>
          </cell>
          <cell r="S7956">
            <v>2100</v>
          </cell>
        </row>
        <row r="7957">
          <cell r="A7957" t="str">
            <v>ORI-249.</v>
          </cell>
          <cell r="B7957" t="str">
            <v>ORING REF. 249</v>
          </cell>
          <cell r="C7957" t="str">
            <v>Empaques</v>
          </cell>
          <cell r="D7957" t="str">
            <v>1.4.05.10 | Varios</v>
          </cell>
          <cell r="F7957">
            <v>0</v>
          </cell>
          <cell r="G7957" t="str">
            <v>Unidades</v>
          </cell>
          <cell r="H7957" t="str">
            <v>Unidades</v>
          </cell>
          <cell r="K7957">
            <v>0</v>
          </cell>
          <cell r="L7957">
            <v>0</v>
          </cell>
          <cell r="M7957" t="str">
            <v>Elementos sin Marca</v>
          </cell>
          <cell r="O7957">
            <v>0</v>
          </cell>
          <cell r="P7957">
            <v>0</v>
          </cell>
          <cell r="S7957">
            <v>2521</v>
          </cell>
        </row>
        <row r="7958">
          <cell r="A7958" t="str">
            <v>ORI-452.</v>
          </cell>
          <cell r="B7958" t="str">
            <v>ORING REF. 452</v>
          </cell>
          <cell r="C7958" t="str">
            <v>Empaques</v>
          </cell>
          <cell r="D7958" t="str">
            <v>1.4.05.10 | Varios</v>
          </cell>
          <cell r="E7958" t="str">
            <v>E14-N4</v>
          </cell>
          <cell r="F7958">
            <v>0</v>
          </cell>
          <cell r="G7958" t="str">
            <v>Unidades</v>
          </cell>
          <cell r="H7958" t="str">
            <v>Unidades</v>
          </cell>
          <cell r="K7958">
            <v>0</v>
          </cell>
          <cell r="L7958">
            <v>0</v>
          </cell>
          <cell r="M7958" t="str">
            <v>Elementos sin Marca</v>
          </cell>
          <cell r="O7958">
            <v>0</v>
          </cell>
          <cell r="P7958">
            <v>0</v>
          </cell>
          <cell r="S7958">
            <v>13445</v>
          </cell>
        </row>
        <row r="7959">
          <cell r="A7959" t="str">
            <v>ORI-ING.335</v>
          </cell>
          <cell r="B7959" t="str">
            <v>ORING REF: 335</v>
          </cell>
          <cell r="C7959" t="str">
            <v>Consumible Maquinaria y Equipos</v>
          </cell>
          <cell r="D7959" t="str">
            <v>1.4.55.20 | Materiales y Suministros</v>
          </cell>
          <cell r="F7959">
            <v>0</v>
          </cell>
          <cell r="G7959" t="str">
            <v>Unidades</v>
          </cell>
          <cell r="H7959" t="str">
            <v>Unidades</v>
          </cell>
          <cell r="K7959">
            <v>0</v>
          </cell>
          <cell r="L7959">
            <v>0</v>
          </cell>
          <cell r="M7959" t="str">
            <v>Elementos sin Marca</v>
          </cell>
          <cell r="O7959">
            <v>0</v>
          </cell>
          <cell r="P7959">
            <v>0</v>
          </cell>
          <cell r="S7959">
            <v>4201.68</v>
          </cell>
        </row>
        <row r="7960">
          <cell r="A7960" t="str">
            <v>ORI-VIT.330</v>
          </cell>
          <cell r="B7960" t="str">
            <v>ORING VITON 330</v>
          </cell>
          <cell r="C7960" t="str">
            <v>Materiales y Suministros</v>
          </cell>
          <cell r="D7960" t="str">
            <v>1.4.55.20 | Materiales y Suministros</v>
          </cell>
          <cell r="F7960">
            <v>0</v>
          </cell>
          <cell r="G7960" t="str">
            <v>Unidades</v>
          </cell>
          <cell r="H7960" t="str">
            <v>Unidades</v>
          </cell>
          <cell r="K7960">
            <v>0</v>
          </cell>
          <cell r="L7960">
            <v>0</v>
          </cell>
          <cell r="M7960" t="str">
            <v>Elementos sin Marca</v>
          </cell>
          <cell r="O7960">
            <v>0</v>
          </cell>
          <cell r="P7960">
            <v>0</v>
          </cell>
          <cell r="S7960">
            <v>12605</v>
          </cell>
        </row>
        <row r="7961">
          <cell r="A7961" t="str">
            <v>ORI-REF.211</v>
          </cell>
          <cell r="B7961" t="str">
            <v>ORING VITON REF 211</v>
          </cell>
          <cell r="C7961" t="str">
            <v>Materiales y Suministros</v>
          </cell>
          <cell r="D7961" t="str">
            <v>1.4.55.20 | Materiales y Suministros</v>
          </cell>
          <cell r="F7961">
            <v>0</v>
          </cell>
          <cell r="G7961" t="str">
            <v>Unidades</v>
          </cell>
          <cell r="H7961" t="str">
            <v>Unidades</v>
          </cell>
          <cell r="K7961">
            <v>0</v>
          </cell>
          <cell r="L7961">
            <v>0</v>
          </cell>
          <cell r="M7961" t="str">
            <v>Elementos sin Marca</v>
          </cell>
          <cell r="O7961">
            <v>0</v>
          </cell>
          <cell r="P7961">
            <v>0</v>
          </cell>
          <cell r="S7961">
            <v>3781</v>
          </cell>
        </row>
        <row r="7962">
          <cell r="A7962" t="str">
            <v>ORI-VIT.008</v>
          </cell>
          <cell r="B7962" t="str">
            <v>ORING VITON REF: 008</v>
          </cell>
          <cell r="C7962" t="str">
            <v>Envases y Empaques</v>
          </cell>
          <cell r="D7962" t="str">
            <v>1.4.55.25 | Envases y Empaques</v>
          </cell>
          <cell r="E7962" t="str">
            <v>E14-N4</v>
          </cell>
          <cell r="F7962">
            <v>5</v>
          </cell>
          <cell r="G7962" t="str">
            <v>Unidades</v>
          </cell>
          <cell r="H7962" t="str">
            <v>Unidades</v>
          </cell>
          <cell r="K7962">
            <v>0</v>
          </cell>
          <cell r="L7962">
            <v>0</v>
          </cell>
          <cell r="M7962" t="str">
            <v>Elementos sin Marca</v>
          </cell>
          <cell r="O7962">
            <v>5</v>
          </cell>
          <cell r="P7962">
            <v>0</v>
          </cell>
          <cell r="Q7962">
            <v>1</v>
          </cell>
          <cell r="R7962" t="str">
            <v>3</v>
          </cell>
          <cell r="S7962">
            <v>420</v>
          </cell>
        </row>
        <row r="7963">
          <cell r="A7963" t="str">
            <v>ORI-VIT.009</v>
          </cell>
          <cell r="B7963" t="str">
            <v>ORING VITON REF: 009</v>
          </cell>
          <cell r="C7963" t="str">
            <v>Envases y Empaques</v>
          </cell>
          <cell r="D7963" t="str">
            <v>1.4.55.25 | Envases y Empaques</v>
          </cell>
          <cell r="E7963" t="str">
            <v>E14-N4</v>
          </cell>
          <cell r="F7963">
            <v>5</v>
          </cell>
          <cell r="G7963" t="str">
            <v>Unidades</v>
          </cell>
          <cell r="H7963" t="str">
            <v>Unidades</v>
          </cell>
          <cell r="K7963">
            <v>0</v>
          </cell>
          <cell r="L7963">
            <v>0</v>
          </cell>
          <cell r="M7963" t="str">
            <v>Elementos sin Marca</v>
          </cell>
          <cell r="O7963">
            <v>5</v>
          </cell>
          <cell r="P7963">
            <v>0</v>
          </cell>
          <cell r="Q7963">
            <v>1</v>
          </cell>
          <cell r="R7963" t="str">
            <v>3</v>
          </cell>
          <cell r="S7963">
            <v>672.25</v>
          </cell>
        </row>
        <row r="7964">
          <cell r="A7964" t="str">
            <v>ORI-VIT.024</v>
          </cell>
          <cell r="B7964" t="str">
            <v>ORING VITON REF: 024</v>
          </cell>
          <cell r="C7964" t="str">
            <v>Envases y Empaques</v>
          </cell>
          <cell r="D7964" t="str">
            <v>1.4.55.25 | Envases y Empaques</v>
          </cell>
          <cell r="F7964">
            <v>0</v>
          </cell>
          <cell r="G7964" t="str">
            <v>Unidades</v>
          </cell>
          <cell r="H7964" t="str">
            <v>Unidades</v>
          </cell>
          <cell r="K7964">
            <v>0</v>
          </cell>
          <cell r="L7964">
            <v>0</v>
          </cell>
          <cell r="M7964" t="str">
            <v>Elementos sin Marca</v>
          </cell>
          <cell r="O7964">
            <v>0</v>
          </cell>
          <cell r="P7964">
            <v>0</v>
          </cell>
          <cell r="S7964">
            <v>1681</v>
          </cell>
        </row>
        <row r="7965">
          <cell r="A7965" t="str">
            <v>ORI-VIT.027</v>
          </cell>
          <cell r="B7965" t="str">
            <v>ORING VITON REF: 027</v>
          </cell>
          <cell r="C7965" t="str">
            <v>Envases y Empaques</v>
          </cell>
          <cell r="D7965" t="str">
            <v>1.4.55.25 | Envases y Empaques</v>
          </cell>
          <cell r="F7965">
            <v>0</v>
          </cell>
          <cell r="G7965" t="str">
            <v>Unidades</v>
          </cell>
          <cell r="H7965" t="str">
            <v>Unidades</v>
          </cell>
          <cell r="K7965">
            <v>0</v>
          </cell>
          <cell r="L7965">
            <v>0</v>
          </cell>
          <cell r="M7965" t="str">
            <v>Elementos sin Marca</v>
          </cell>
          <cell r="O7965">
            <v>0</v>
          </cell>
          <cell r="P7965">
            <v>0</v>
          </cell>
          <cell r="S7965">
            <v>2521</v>
          </cell>
        </row>
        <row r="7966">
          <cell r="A7966" t="str">
            <v>ORI-VIT.028</v>
          </cell>
          <cell r="B7966" t="str">
            <v>ORING VITON REF: 028</v>
          </cell>
          <cell r="C7966" t="str">
            <v>Envases y Empaques</v>
          </cell>
          <cell r="D7966" t="str">
            <v>1.4.55.25 | Envases y Empaques</v>
          </cell>
          <cell r="F7966">
            <v>0</v>
          </cell>
          <cell r="G7966" t="str">
            <v>Unidades</v>
          </cell>
          <cell r="H7966" t="str">
            <v>Unidades</v>
          </cell>
          <cell r="K7966">
            <v>0</v>
          </cell>
          <cell r="L7966">
            <v>0</v>
          </cell>
          <cell r="M7966" t="str">
            <v>Elementos sin Marca</v>
          </cell>
          <cell r="O7966">
            <v>0</v>
          </cell>
          <cell r="P7966">
            <v>0</v>
          </cell>
          <cell r="S7966">
            <v>2941.1</v>
          </cell>
        </row>
        <row r="7967">
          <cell r="A7967" t="str">
            <v>ORI-VIT.016</v>
          </cell>
          <cell r="B7967" t="str">
            <v>ORING VITON REF: 016</v>
          </cell>
          <cell r="C7967" t="str">
            <v>Consumible Maquinaria y Equipos</v>
          </cell>
          <cell r="D7967" t="str">
            <v>1.4.55.20 | Materiales y Suministros</v>
          </cell>
          <cell r="F7967">
            <v>0</v>
          </cell>
          <cell r="G7967" t="str">
            <v>Unidades</v>
          </cell>
          <cell r="H7967" t="str">
            <v>Unidades</v>
          </cell>
          <cell r="K7967">
            <v>0</v>
          </cell>
          <cell r="L7967">
            <v>0</v>
          </cell>
          <cell r="M7967" t="str">
            <v>Elementos sin Marca</v>
          </cell>
          <cell r="O7967">
            <v>0</v>
          </cell>
          <cell r="P7967">
            <v>0</v>
          </cell>
          <cell r="S7967">
            <v>840</v>
          </cell>
        </row>
        <row r="7968">
          <cell r="A7968" t="str">
            <v>ORI-VIT.244</v>
          </cell>
          <cell r="B7968" t="str">
            <v>ORING VITON REF: 244</v>
          </cell>
          <cell r="C7968" t="str">
            <v>Consumible Maquinaria y Equipos</v>
          </cell>
          <cell r="D7968" t="str">
            <v>1.4.55.20 | Materiales y Suministros</v>
          </cell>
          <cell r="F7968">
            <v>0</v>
          </cell>
          <cell r="G7968" t="str">
            <v>Unidades</v>
          </cell>
          <cell r="H7968" t="str">
            <v>Unidades</v>
          </cell>
          <cell r="K7968">
            <v>0</v>
          </cell>
          <cell r="L7968">
            <v>0</v>
          </cell>
          <cell r="M7968" t="str">
            <v>Elementos sin Marca</v>
          </cell>
          <cell r="O7968">
            <v>0</v>
          </cell>
          <cell r="P7968">
            <v>0</v>
          </cell>
          <cell r="S7968">
            <v>12605</v>
          </cell>
        </row>
        <row r="7969">
          <cell r="A7969" t="str">
            <v>OVE-IGN.ANT</v>
          </cell>
          <cell r="B7969" t="str">
            <v>OVEROL IGNIFUGO Y ANTIESTATICO Ref: SE-OV-11</v>
          </cell>
          <cell r="C7969" t="str">
            <v>Elementos de Protección</v>
          </cell>
          <cell r="D7969" t="str">
            <v>1.4.55.12 | Materiales y Suministros para MO</v>
          </cell>
          <cell r="F7969">
            <v>0</v>
          </cell>
          <cell r="G7969" t="str">
            <v>Unidades</v>
          </cell>
          <cell r="H7969" t="str">
            <v>Unidades</v>
          </cell>
          <cell r="K7969">
            <v>0</v>
          </cell>
          <cell r="L7969">
            <v>0</v>
          </cell>
          <cell r="M7969" t="str">
            <v>Elementos sin Marca</v>
          </cell>
          <cell r="N7969" t="str">
            <v>SE-OV-11</v>
          </cell>
          <cell r="O7969">
            <v>0</v>
          </cell>
          <cell r="P7969">
            <v>0</v>
          </cell>
        </row>
        <row r="7970">
          <cell r="A7970" t="str">
            <v>OVE-TYC.35127</v>
          </cell>
          <cell r="B7970" t="str">
            <v>OVEROL TYCHEM REF. 35127/QC127S 3M</v>
          </cell>
          <cell r="C7970" t="str">
            <v>Elementos de Protección</v>
          </cell>
          <cell r="D7970" t="str">
            <v>1.4.55.12 | Materiales y Suministros para MO</v>
          </cell>
          <cell r="E7970" t="str">
            <v>EJ-N4</v>
          </cell>
          <cell r="F7970">
            <v>0</v>
          </cell>
          <cell r="G7970" t="str">
            <v>Unidades</v>
          </cell>
          <cell r="H7970" t="str">
            <v>Unidades</v>
          </cell>
          <cell r="K7970">
            <v>0</v>
          </cell>
          <cell r="L7970">
            <v>0</v>
          </cell>
          <cell r="M7970" t="str">
            <v>3M</v>
          </cell>
          <cell r="O7970">
            <v>0</v>
          </cell>
          <cell r="P7970">
            <v>0</v>
          </cell>
          <cell r="S7970">
            <v>37900</v>
          </cell>
        </row>
        <row r="7971">
          <cell r="A7971" t="str">
            <v>OXI-HIE.AZUL</v>
          </cell>
          <cell r="B7971" t="str">
            <v>OXIDO DE HIERRO SINTETICO COLOR AZUL FINO X 500 GRS</v>
          </cell>
          <cell r="C7971" t="str">
            <v>Materiales y Suministros</v>
          </cell>
          <cell r="D7971" t="str">
            <v>1.4.55.20 | Materiales y Suministros</v>
          </cell>
          <cell r="F7971">
            <v>0</v>
          </cell>
          <cell r="G7971" t="str">
            <v>Unidades</v>
          </cell>
          <cell r="H7971" t="str">
            <v>Unidades</v>
          </cell>
          <cell r="K7971">
            <v>0</v>
          </cell>
          <cell r="L7971">
            <v>0</v>
          </cell>
          <cell r="M7971" t="str">
            <v>Elementos sin Marca</v>
          </cell>
          <cell r="O7971">
            <v>0</v>
          </cell>
          <cell r="P7971">
            <v>0</v>
          </cell>
          <cell r="S7971">
            <v>4748</v>
          </cell>
        </row>
        <row r="7972">
          <cell r="A7972" t="str">
            <v>OXI-HIE.ROJO</v>
          </cell>
          <cell r="B7972" t="str">
            <v>OXIDO DE HIERRO SINTETICO COLOR ROJO X 500 GRS</v>
          </cell>
          <cell r="C7972" t="str">
            <v>Materiales y Suministros</v>
          </cell>
          <cell r="D7972" t="str">
            <v>1.4.55.20 | Materiales y Suministros</v>
          </cell>
          <cell r="F7972">
            <v>0</v>
          </cell>
          <cell r="G7972" t="str">
            <v>Unidades</v>
          </cell>
          <cell r="H7972" t="str">
            <v>Unidades</v>
          </cell>
          <cell r="K7972">
            <v>0</v>
          </cell>
          <cell r="L7972">
            <v>0</v>
          </cell>
          <cell r="M7972" t="str">
            <v>Elementos sin Marca</v>
          </cell>
          <cell r="O7972">
            <v>0</v>
          </cell>
          <cell r="P7972">
            <v>0</v>
          </cell>
          <cell r="S7972">
            <v>4748</v>
          </cell>
        </row>
        <row r="7973">
          <cell r="A7973" t="str">
            <v>OXI-10M.</v>
          </cell>
          <cell r="B7973" t="str">
            <v>OXIGENO X 10 M3</v>
          </cell>
          <cell r="C7973" t="str">
            <v>Gases</v>
          </cell>
          <cell r="D7973" t="str">
            <v>1.4.55.30 | Gases</v>
          </cell>
          <cell r="F7973">
            <v>3</v>
          </cell>
          <cell r="G7973" t="str">
            <v>Cilindros</v>
          </cell>
          <cell r="H7973" t="str">
            <v>Cilindros</v>
          </cell>
          <cell r="K7973">
            <v>0</v>
          </cell>
          <cell r="L7973">
            <v>0</v>
          </cell>
          <cell r="M7973" t="str">
            <v>Elementos sin Marca</v>
          </cell>
          <cell r="O7973">
            <v>1</v>
          </cell>
          <cell r="P7973">
            <v>0</v>
          </cell>
          <cell r="S7973">
            <v>80000</v>
          </cell>
        </row>
        <row r="7974">
          <cell r="A7974" t="str">
            <v>OXI-MES.106</v>
          </cell>
          <cell r="B7974" t="str">
            <v>OXIGENO X 10.6 M3 MESSER</v>
          </cell>
          <cell r="C7974" t="str">
            <v>Gases</v>
          </cell>
          <cell r="D7974" t="str">
            <v>1.4.55.30 | Gases</v>
          </cell>
          <cell r="E7974" t="str">
            <v>KZ</v>
          </cell>
          <cell r="F7974">
            <v>3</v>
          </cell>
          <cell r="G7974" t="str">
            <v>Cilindros</v>
          </cell>
          <cell r="H7974" t="str">
            <v>Cilindros</v>
          </cell>
          <cell r="K7974">
            <v>0</v>
          </cell>
          <cell r="L7974">
            <v>0</v>
          </cell>
          <cell r="M7974" t="str">
            <v>Elementos sin Marca</v>
          </cell>
          <cell r="O7974">
            <v>1</v>
          </cell>
          <cell r="P7974">
            <v>0</v>
          </cell>
          <cell r="S7974">
            <v>187651.8</v>
          </cell>
        </row>
        <row r="7975">
          <cell r="A7975" t="str">
            <v>GAS-OXI.6M3</v>
          </cell>
          <cell r="B7975" t="str">
            <v>OXIGENO X 6 M3 Ref: 0901107</v>
          </cell>
          <cell r="C7975" t="str">
            <v>Gases</v>
          </cell>
          <cell r="D7975" t="str">
            <v>1.4.55.30 | Gases</v>
          </cell>
          <cell r="F7975">
            <v>0</v>
          </cell>
          <cell r="G7975" t="str">
            <v>Cilindros</v>
          </cell>
          <cell r="H7975" t="str">
            <v>Cilindros</v>
          </cell>
          <cell r="K7975">
            <v>0</v>
          </cell>
          <cell r="L7975">
            <v>0</v>
          </cell>
          <cell r="M7975" t="str">
            <v>Elementos sin Marca</v>
          </cell>
          <cell r="N7975" t="str">
            <v>0901107</v>
          </cell>
          <cell r="O7975">
            <v>0</v>
          </cell>
          <cell r="P7975">
            <v>0</v>
          </cell>
          <cell r="S7975">
            <v>68508</v>
          </cell>
        </row>
        <row r="7976">
          <cell r="A7976" t="str">
            <v>GAS-OXI.6.4</v>
          </cell>
          <cell r="B7976" t="str">
            <v>OXIGENO X 6.4 M3</v>
          </cell>
          <cell r="C7976" t="str">
            <v>Gases</v>
          </cell>
          <cell r="D7976" t="str">
            <v>1.4.55.30 | Gases</v>
          </cell>
          <cell r="E7976" t="str">
            <v>KZ</v>
          </cell>
          <cell r="F7976">
            <v>0</v>
          </cell>
          <cell r="G7976" t="str">
            <v>Cilindros</v>
          </cell>
          <cell r="H7976" t="str">
            <v>Cilindros</v>
          </cell>
          <cell r="K7976">
            <v>0</v>
          </cell>
          <cell r="L7976">
            <v>0</v>
          </cell>
          <cell r="M7976" t="str">
            <v>Elementos sin Marca</v>
          </cell>
          <cell r="O7976">
            <v>0</v>
          </cell>
          <cell r="P7976">
            <v>0</v>
          </cell>
          <cell r="S7976">
            <v>90240</v>
          </cell>
        </row>
        <row r="7977">
          <cell r="A7977" t="str">
            <v>GAS-OXI.6.5</v>
          </cell>
          <cell r="B7977" t="str">
            <v>OXIGENO X 6.5 M3</v>
          </cell>
          <cell r="C7977" t="str">
            <v>Gases</v>
          </cell>
          <cell r="D7977" t="str">
            <v>1.4.55.30 | Gases</v>
          </cell>
          <cell r="E7977" t="str">
            <v>KZ</v>
          </cell>
          <cell r="F7977">
            <v>0</v>
          </cell>
          <cell r="G7977" t="str">
            <v>Cilindros</v>
          </cell>
          <cell r="H7977" t="str">
            <v>Cilindros</v>
          </cell>
          <cell r="K7977">
            <v>0</v>
          </cell>
          <cell r="L7977">
            <v>0</v>
          </cell>
          <cell r="M7977" t="str">
            <v>Elementos sin Marca</v>
          </cell>
          <cell r="O7977">
            <v>0</v>
          </cell>
          <cell r="P7977">
            <v>0</v>
          </cell>
          <cell r="S7977">
            <v>140000</v>
          </cell>
        </row>
        <row r="7978">
          <cell r="A7978" t="str">
            <v>GAS-OXI.</v>
          </cell>
          <cell r="B7978" t="str">
            <v>OXIGENO X 7 M3 (MONTAJE)</v>
          </cell>
          <cell r="C7978" t="str">
            <v>Gases</v>
          </cell>
          <cell r="D7978" t="str">
            <v>1.4.55.30 | Gases</v>
          </cell>
          <cell r="F7978">
            <v>0</v>
          </cell>
          <cell r="G7978" t="str">
            <v>Cilindros</v>
          </cell>
          <cell r="H7978" t="str">
            <v>Cilindros</v>
          </cell>
          <cell r="K7978">
            <v>0</v>
          </cell>
          <cell r="L7978">
            <v>0</v>
          </cell>
          <cell r="M7978" t="str">
            <v>Elementos sin Marca</v>
          </cell>
          <cell r="O7978">
            <v>0</v>
          </cell>
          <cell r="P7978">
            <v>0</v>
          </cell>
          <cell r="S7978">
            <v>71295</v>
          </cell>
        </row>
        <row r="7979">
          <cell r="A7979" t="str">
            <v>GAS-OXI.8M3</v>
          </cell>
          <cell r="B7979" t="str">
            <v>OXIGENO X 8 M3 Ref: 0901107</v>
          </cell>
          <cell r="C7979" t="str">
            <v>Gases</v>
          </cell>
          <cell r="D7979" t="str">
            <v>1.4.55.30 | Gases</v>
          </cell>
          <cell r="F7979">
            <v>0</v>
          </cell>
          <cell r="G7979" t="str">
            <v>Cilindros</v>
          </cell>
          <cell r="H7979" t="str">
            <v>Cilindros</v>
          </cell>
          <cell r="K7979">
            <v>0</v>
          </cell>
          <cell r="L7979">
            <v>0</v>
          </cell>
          <cell r="M7979" t="str">
            <v>Elementos sin Marca</v>
          </cell>
          <cell r="N7979" t="str">
            <v>0901107</v>
          </cell>
          <cell r="O7979">
            <v>0</v>
          </cell>
          <cell r="P7979">
            <v>0</v>
          </cell>
          <cell r="S7979">
            <v>91344</v>
          </cell>
        </row>
        <row r="7980">
          <cell r="A7980" t="str">
            <v>PSP-FDS.108280</v>
          </cell>
          <cell r="B7980" t="str">
            <v>P - SPRING D1.6 DE21,6 LO48.0 FDST/108280 - LASER</v>
          </cell>
          <cell r="C7980" t="str">
            <v>Consumible Laser</v>
          </cell>
          <cell r="D7980" t="str">
            <v>1.4.55.20 | Materiales y Suministros</v>
          </cell>
          <cell r="E7980" t="str">
            <v>E10-N3/AD</v>
          </cell>
          <cell r="F7980">
            <v>0</v>
          </cell>
          <cell r="G7980" t="str">
            <v>Unidades</v>
          </cell>
          <cell r="H7980" t="str">
            <v>Unidades</v>
          </cell>
          <cell r="K7980">
            <v>0</v>
          </cell>
          <cell r="L7980">
            <v>0</v>
          </cell>
          <cell r="M7980" t="str">
            <v>Elementos sin Marca</v>
          </cell>
          <cell r="O7980">
            <v>0</v>
          </cell>
          <cell r="P7980">
            <v>0</v>
          </cell>
          <cell r="S7980">
            <v>9265</v>
          </cell>
        </row>
        <row r="7981">
          <cell r="A7981" t="str">
            <v>P7N-BOD.1/4</v>
          </cell>
          <cell r="B7981" t="str">
            <v>P-7 COLOR NEGRO BODY SHOOT 1/4</v>
          </cell>
          <cell r="C7981" t="str">
            <v>Consumible Maquinaria y Equipos</v>
          </cell>
          <cell r="D7981" t="str">
            <v>1.4.55.20 | Materiales y Suministros</v>
          </cell>
          <cell r="E7981" t="str">
            <v>EL-N4</v>
          </cell>
          <cell r="F7981">
            <v>3</v>
          </cell>
          <cell r="G7981" t="str">
            <v>Unidades</v>
          </cell>
          <cell r="H7981" t="str">
            <v>Unidades</v>
          </cell>
          <cell r="K7981">
            <v>0</v>
          </cell>
          <cell r="L7981">
            <v>0</v>
          </cell>
          <cell r="M7981" t="str">
            <v>Elementos sin Marca</v>
          </cell>
          <cell r="O7981">
            <v>0</v>
          </cell>
          <cell r="P7981">
            <v>0</v>
          </cell>
          <cell r="S7981">
            <v>8319.33</v>
          </cell>
        </row>
        <row r="7982">
          <cell r="A7982" t="str">
            <v>PAD-ALG.LAS</v>
          </cell>
          <cell r="B7982" t="str">
            <v>PAD DE ALGODON</v>
          </cell>
          <cell r="C7982" t="str">
            <v>Consumible Maquinaria y Equipos</v>
          </cell>
          <cell r="D7982" t="str">
            <v>1.4.55.20 | Materiales y Suministros</v>
          </cell>
          <cell r="E7982" t="str">
            <v>P1-EST-OF</v>
          </cell>
          <cell r="F7982">
            <v>50</v>
          </cell>
          <cell r="G7982" t="str">
            <v>Unidades</v>
          </cell>
          <cell r="H7982" t="str">
            <v>Paquetes</v>
          </cell>
          <cell r="I7982">
            <v>50</v>
          </cell>
          <cell r="K7982">
            <v>0</v>
          </cell>
          <cell r="L7982">
            <v>0</v>
          </cell>
          <cell r="M7982" t="str">
            <v>Elementos sin Marca</v>
          </cell>
          <cell r="O7982">
            <v>50</v>
          </cell>
          <cell r="P7982">
            <v>0</v>
          </cell>
          <cell r="R7982" t="str">
            <v>5</v>
          </cell>
          <cell r="S7982">
            <v>133.62</v>
          </cell>
        </row>
        <row r="7983">
          <cell r="A7983" t="str">
            <v>PAL-CUA.</v>
          </cell>
          <cell r="B7983" t="str">
            <v>PALA CUADRADA # 2 SIN CABO</v>
          </cell>
          <cell r="C7983" t="str">
            <v>Herramienta Desechable</v>
          </cell>
          <cell r="D7983" t="str">
            <v>1.4.55.15 | Herramienta Desechable</v>
          </cell>
          <cell r="F7983">
            <v>0</v>
          </cell>
          <cell r="G7983" t="str">
            <v>Unidades</v>
          </cell>
          <cell r="H7983" t="str">
            <v>Unidades</v>
          </cell>
          <cell r="K7983">
            <v>0</v>
          </cell>
          <cell r="L7983">
            <v>0</v>
          </cell>
          <cell r="M7983" t="str">
            <v>Elementos sin Marca</v>
          </cell>
          <cell r="O7983">
            <v>0</v>
          </cell>
          <cell r="P7983">
            <v>0</v>
          </cell>
          <cell r="S7983">
            <v>13333</v>
          </cell>
        </row>
        <row r="7984">
          <cell r="A7984" t="str">
            <v>PAL-TAM.HER</v>
          </cell>
          <cell r="B7984" t="str">
            <v>PALA TAMERA</v>
          </cell>
          <cell r="C7984" t="str">
            <v>Herramienta Desechable</v>
          </cell>
          <cell r="D7984" t="str">
            <v>1.4.55.15 | Herramienta Desechable</v>
          </cell>
          <cell r="F7984">
            <v>0</v>
          </cell>
          <cell r="G7984" t="str">
            <v>Unidades</v>
          </cell>
          <cell r="H7984" t="str">
            <v>Unidades</v>
          </cell>
          <cell r="K7984">
            <v>0</v>
          </cell>
          <cell r="L7984">
            <v>0</v>
          </cell>
          <cell r="M7984" t="str">
            <v>Elementos sin Marca</v>
          </cell>
          <cell r="O7984">
            <v>0</v>
          </cell>
          <cell r="P7984">
            <v>0</v>
          </cell>
          <cell r="Q7984">
            <v>1</v>
          </cell>
          <cell r="S7984">
            <v>32380.95</v>
          </cell>
        </row>
        <row r="7985">
          <cell r="A7985" t="str">
            <v>PAL-INF.COL</v>
          </cell>
          <cell r="B7985" t="str">
            <v>PALANCA INFERIOR MECANISMO COLUMNA EN LAMINA HR DE 1 1/2" ( 38.10 MM )</v>
          </cell>
          <cell r="C7985" t="str">
            <v>Laminas Diversas</v>
          </cell>
          <cell r="D7985" t="str">
            <v>1.4.05.02 | Láminas</v>
          </cell>
          <cell r="F7985">
            <v>0</v>
          </cell>
          <cell r="G7985" t="str">
            <v>Unidades</v>
          </cell>
          <cell r="H7985" t="str">
            <v>Unidades</v>
          </cell>
          <cell r="K7985">
            <v>0</v>
          </cell>
          <cell r="L7985">
            <v>0</v>
          </cell>
          <cell r="M7985" t="str">
            <v>Elementos sin Marca</v>
          </cell>
          <cell r="O7985">
            <v>0</v>
          </cell>
          <cell r="P7985">
            <v>0</v>
          </cell>
          <cell r="S7985">
            <v>27500</v>
          </cell>
        </row>
        <row r="7986">
          <cell r="A7986" t="str">
            <v>PAL-SUP.COL</v>
          </cell>
          <cell r="B7986" t="str">
            <v>PALANCA SUPERIOR MECANISMO COLUMNA EN  LAMINA HR DE 1 1/2" ( 38.10 MM )</v>
          </cell>
          <cell r="C7986" t="str">
            <v>Laminas Diversas</v>
          </cell>
          <cell r="D7986" t="str">
            <v>1.4.05.02 | Láminas</v>
          </cell>
          <cell r="F7986">
            <v>0</v>
          </cell>
          <cell r="G7986" t="str">
            <v>Unidades</v>
          </cell>
          <cell r="H7986" t="str">
            <v>Unidades</v>
          </cell>
          <cell r="K7986">
            <v>0</v>
          </cell>
          <cell r="L7986">
            <v>0</v>
          </cell>
          <cell r="M7986" t="str">
            <v>Elementos sin Marca</v>
          </cell>
          <cell r="O7986">
            <v>0</v>
          </cell>
          <cell r="P7986">
            <v>0</v>
          </cell>
          <cell r="S7986">
            <v>32500</v>
          </cell>
        </row>
        <row r="7987">
          <cell r="A7987" t="str">
            <v>PALANQUIL-1 1/2</v>
          </cell>
          <cell r="B7987" t="str">
            <v>PALANQUILLA 1020 1 1/2" ( 38.10 MM )</v>
          </cell>
          <cell r="C7987" t="str">
            <v>Perfilería Diversos</v>
          </cell>
          <cell r="D7987" t="str">
            <v>1.4.05.04 | Perfilería</v>
          </cell>
          <cell r="E7987" t="str">
            <v>E8-N4</v>
          </cell>
          <cell r="F7987">
            <v>0.24</v>
          </cell>
          <cell r="G7987" t="str">
            <v>Metros</v>
          </cell>
          <cell r="H7987" t="str">
            <v>Metros</v>
          </cell>
          <cell r="K7987">
            <v>0</v>
          </cell>
          <cell r="L7987">
            <v>0</v>
          </cell>
          <cell r="M7987" t="str">
            <v>Elementos sin Marca</v>
          </cell>
          <cell r="O7987">
            <v>0</v>
          </cell>
          <cell r="P7987">
            <v>0</v>
          </cell>
          <cell r="S7987">
            <v>100625</v>
          </cell>
        </row>
        <row r="7988">
          <cell r="A7988" t="str">
            <v>PALA-1 1/2 1045</v>
          </cell>
          <cell r="B7988" t="str">
            <v>PALANQUILLA 1045 1 1/2" ( 38.10 MM )</v>
          </cell>
          <cell r="C7988" t="str">
            <v>Perfilería Diversos</v>
          </cell>
          <cell r="D7988" t="str">
            <v>1.4.05.04 | Perfilería</v>
          </cell>
          <cell r="F7988">
            <v>0</v>
          </cell>
          <cell r="G7988" t="str">
            <v>Metros</v>
          </cell>
          <cell r="H7988" t="str">
            <v>Metros</v>
          </cell>
          <cell r="K7988">
            <v>0</v>
          </cell>
          <cell r="L7988">
            <v>0</v>
          </cell>
          <cell r="M7988" t="str">
            <v>Elementos sin Marca</v>
          </cell>
          <cell r="O7988">
            <v>0</v>
          </cell>
          <cell r="P7988">
            <v>0</v>
          </cell>
          <cell r="S7988">
            <v>88370.79</v>
          </cell>
        </row>
        <row r="7989">
          <cell r="A7989" t="str">
            <v>PAL-104.5.1.1/8</v>
          </cell>
          <cell r="B7989" t="str">
            <v>PALANQUILLA 1045 1 1/8" ( 28.57 MM )</v>
          </cell>
          <cell r="C7989" t="str">
            <v>Perfilería Diversos</v>
          </cell>
          <cell r="D7989" t="str">
            <v>1.4.05.04 | Perfilería</v>
          </cell>
          <cell r="E7989" t="str">
            <v>PLANTA</v>
          </cell>
          <cell r="F7989">
            <v>0</v>
          </cell>
          <cell r="G7989" t="str">
            <v>Metros</v>
          </cell>
          <cell r="H7989" t="str">
            <v>Metros</v>
          </cell>
          <cell r="K7989">
            <v>0</v>
          </cell>
          <cell r="L7989">
            <v>0</v>
          </cell>
          <cell r="M7989" t="str">
            <v>Elementos sin Marca</v>
          </cell>
          <cell r="O7989">
            <v>0</v>
          </cell>
          <cell r="P7989">
            <v>0</v>
          </cell>
          <cell r="S7989">
            <v>28736.36</v>
          </cell>
        </row>
        <row r="7990">
          <cell r="A7990" t="str">
            <v>PALA-1-1045</v>
          </cell>
          <cell r="B7990" t="str">
            <v>PALANQUILLA 1045 1" ( 25.4 MM )</v>
          </cell>
          <cell r="C7990" t="str">
            <v>Perfilería Diversos</v>
          </cell>
          <cell r="D7990" t="str">
            <v>1.4.05.04 | Perfilería</v>
          </cell>
          <cell r="F7990">
            <v>0</v>
          </cell>
          <cell r="G7990" t="str">
            <v>Metros</v>
          </cell>
          <cell r="H7990" t="str">
            <v>Metros</v>
          </cell>
          <cell r="K7990">
            <v>0</v>
          </cell>
          <cell r="L7990">
            <v>0</v>
          </cell>
          <cell r="M7990" t="str">
            <v>Elementos sin Marca</v>
          </cell>
          <cell r="O7990">
            <v>0</v>
          </cell>
          <cell r="P7990">
            <v>0</v>
          </cell>
          <cell r="S7990">
            <v>30430.98</v>
          </cell>
        </row>
        <row r="7991">
          <cell r="A7991" t="str">
            <v>PALA-2 1/2-1045</v>
          </cell>
          <cell r="B7991" t="str">
            <v>PALANQUILLA 1045 2 1/2" ( 63.50 MM )</v>
          </cell>
          <cell r="C7991" t="str">
            <v>Perfilería Diversos</v>
          </cell>
          <cell r="D7991" t="str">
            <v>1.4.05.04 | Perfilería</v>
          </cell>
          <cell r="F7991">
            <v>0.48</v>
          </cell>
          <cell r="G7991" t="str">
            <v>Metros</v>
          </cell>
          <cell r="H7991" t="str">
            <v>Metros</v>
          </cell>
          <cell r="K7991">
            <v>0</v>
          </cell>
          <cell r="L7991">
            <v>0</v>
          </cell>
          <cell r="M7991" t="str">
            <v>Elementos sin Marca</v>
          </cell>
          <cell r="O7991">
            <v>0</v>
          </cell>
          <cell r="P7991">
            <v>0</v>
          </cell>
          <cell r="S7991">
            <v>261250</v>
          </cell>
        </row>
        <row r="7992">
          <cell r="A7992" t="str">
            <v>PAL-CUA-2-1045</v>
          </cell>
          <cell r="B7992" t="str">
            <v>PALANQUILLA 1045 2" ( 50.80 MM )</v>
          </cell>
          <cell r="C7992" t="str">
            <v>Perfilería Diversos</v>
          </cell>
          <cell r="D7992" t="str">
            <v>1.4.05.04 | Perfilería</v>
          </cell>
          <cell r="F7992">
            <v>0</v>
          </cell>
          <cell r="G7992" t="str">
            <v>Metros</v>
          </cell>
          <cell r="H7992" t="str">
            <v>Metros</v>
          </cell>
          <cell r="K7992">
            <v>0</v>
          </cell>
          <cell r="L7992">
            <v>0</v>
          </cell>
          <cell r="M7992" t="str">
            <v>Elementos sin Marca</v>
          </cell>
          <cell r="O7992">
            <v>0</v>
          </cell>
          <cell r="P7992">
            <v>0</v>
          </cell>
          <cell r="S7992">
            <v>196363.64</v>
          </cell>
        </row>
        <row r="7993">
          <cell r="A7993" t="str">
            <v>PAL-3PU.</v>
          </cell>
          <cell r="B7993" t="str">
            <v>PALANQUILLA 1045 3" (76.2 MM)</v>
          </cell>
          <cell r="C7993" t="str">
            <v>Perfilería Diversos</v>
          </cell>
          <cell r="D7993" t="str">
            <v>1.4.05.04 | Perfilería</v>
          </cell>
          <cell r="F7993">
            <v>0</v>
          </cell>
          <cell r="G7993" t="str">
            <v>Metros</v>
          </cell>
          <cell r="H7993" t="str">
            <v>Metros</v>
          </cell>
          <cell r="K7993">
            <v>0</v>
          </cell>
          <cell r="L7993">
            <v>0</v>
          </cell>
          <cell r="M7993" t="str">
            <v>Elementos sin Marca</v>
          </cell>
          <cell r="O7993">
            <v>0</v>
          </cell>
          <cell r="P7993">
            <v>0</v>
          </cell>
        </row>
        <row r="7994">
          <cell r="A7994" t="str">
            <v>PAL-104.5.4</v>
          </cell>
          <cell r="B7994" t="str">
            <v>PALANQUILLA 1045 4" ( 101.90 MM )</v>
          </cell>
          <cell r="C7994" t="str">
            <v>Perfilería Diversos</v>
          </cell>
          <cell r="D7994" t="str">
            <v>1.4.05.04 | Perfilería</v>
          </cell>
          <cell r="F7994">
            <v>0</v>
          </cell>
          <cell r="G7994" t="str">
            <v>Metros</v>
          </cell>
          <cell r="H7994" t="str">
            <v>Metros</v>
          </cell>
          <cell r="K7994">
            <v>78.5</v>
          </cell>
          <cell r="L7994">
            <v>0</v>
          </cell>
          <cell r="M7994" t="str">
            <v>Elementos sin Marca</v>
          </cell>
          <cell r="O7994">
            <v>0</v>
          </cell>
          <cell r="P7994">
            <v>0</v>
          </cell>
          <cell r="S7994">
            <v>374900</v>
          </cell>
        </row>
        <row r="7995">
          <cell r="A7995" t="str">
            <v>PAL-75M.</v>
          </cell>
          <cell r="B7995" t="str">
            <v>PALANQUILLA 1045 75.00 MM</v>
          </cell>
          <cell r="C7995" t="str">
            <v>Perfilería Diversos</v>
          </cell>
          <cell r="D7995" t="str">
            <v>1.4.05.04 | Perfilería</v>
          </cell>
          <cell r="F7995">
            <v>0</v>
          </cell>
          <cell r="G7995" t="str">
            <v>Metros</v>
          </cell>
          <cell r="H7995" t="str">
            <v>Metros</v>
          </cell>
          <cell r="K7995">
            <v>0</v>
          </cell>
          <cell r="L7995">
            <v>0</v>
          </cell>
          <cell r="M7995" t="str">
            <v>Elementos sin Marca</v>
          </cell>
          <cell r="O7995">
            <v>0</v>
          </cell>
          <cell r="P7995">
            <v>0</v>
          </cell>
          <cell r="S7995">
            <v>452078.48</v>
          </cell>
        </row>
        <row r="7996">
          <cell r="A7996" t="str">
            <v>PAL-AGI.COR.DIG4500</v>
          </cell>
          <cell r="B7996" t="str">
            <v>PALETA AGITADORA CORTA PARA DIGESTOR 4500 LT - EN FUNDICION 4140</v>
          </cell>
          <cell r="C7996" t="str">
            <v>Elementos de Fundición</v>
          </cell>
          <cell r="D7996" t="str">
            <v>1.4.05.10 | Varios</v>
          </cell>
          <cell r="F7996">
            <v>0</v>
          </cell>
          <cell r="G7996" t="str">
            <v>Unidades</v>
          </cell>
          <cell r="H7996" t="str">
            <v>Unidades</v>
          </cell>
          <cell r="K7996">
            <v>0</v>
          </cell>
          <cell r="L7996">
            <v>0</v>
          </cell>
          <cell r="M7996" t="str">
            <v>Elementos sin Marca</v>
          </cell>
          <cell r="O7996">
            <v>0</v>
          </cell>
          <cell r="P7996">
            <v>0</v>
          </cell>
          <cell r="S7996">
            <v>207000</v>
          </cell>
        </row>
        <row r="7997">
          <cell r="A7997" t="str">
            <v>PAL-AGI.DIG4500</v>
          </cell>
          <cell r="B7997" t="str">
            <v>PALETA AGITADORA LARGA PARA DIGESTOR 4500 LT - EN FUNDICION 4140</v>
          </cell>
          <cell r="C7997" t="str">
            <v>Elementos de Fundición</v>
          </cell>
          <cell r="D7997" t="str">
            <v>1.4.05.10 | Varios</v>
          </cell>
          <cell r="F7997">
            <v>0</v>
          </cell>
          <cell r="G7997" t="str">
            <v>Unidades</v>
          </cell>
          <cell r="H7997" t="str">
            <v>Unidades</v>
          </cell>
          <cell r="K7997">
            <v>0</v>
          </cell>
          <cell r="L7997">
            <v>0</v>
          </cell>
          <cell r="M7997" t="str">
            <v>Elementos sin Marca</v>
          </cell>
          <cell r="O7997">
            <v>0</v>
          </cell>
          <cell r="P7997">
            <v>0</v>
          </cell>
          <cell r="S7997">
            <v>230000</v>
          </cell>
        </row>
        <row r="7998">
          <cell r="A7998" t="str">
            <v>PAL-ULT.3/8X175X42</v>
          </cell>
          <cell r="B7998" t="str">
            <v>PALETA EN LAMINA ULTRAPOL DE 3/8" X 175MM X 42 MM</v>
          </cell>
          <cell r="C7998" t="str">
            <v>Paleta Lámina Ultrapol</v>
          </cell>
          <cell r="D7998" t="str">
            <v>1.4.05.10 | Varios</v>
          </cell>
          <cell r="E7998" t="str">
            <v>E3-N6</v>
          </cell>
          <cell r="F7998">
            <v>6</v>
          </cell>
          <cell r="G7998" t="str">
            <v>Unidades</v>
          </cell>
          <cell r="H7998" t="str">
            <v>Unidades</v>
          </cell>
          <cell r="K7998">
            <v>0</v>
          </cell>
          <cell r="L7998">
            <v>0</v>
          </cell>
          <cell r="M7998" t="str">
            <v>Elementos sin Marca</v>
          </cell>
          <cell r="O7998">
            <v>0</v>
          </cell>
          <cell r="P7998">
            <v>0</v>
          </cell>
          <cell r="S7998">
            <v>0</v>
          </cell>
        </row>
        <row r="7999">
          <cell r="A7999" t="str">
            <v>PAL-IN-5-416-01</v>
          </cell>
          <cell r="B7999" t="str">
            <v>PALETA INOX Ø 5"  REF. 416-0152</v>
          </cell>
          <cell r="C7999" t="str">
            <v>Varios Diversos</v>
          </cell>
          <cell r="D7999" t="str">
            <v>1.4.05.10 | Varios</v>
          </cell>
          <cell r="E7999" t="str">
            <v>LETRAS</v>
          </cell>
          <cell r="F7999">
            <v>6</v>
          </cell>
          <cell r="G7999" t="str">
            <v>Unidades</v>
          </cell>
          <cell r="H7999" t="str">
            <v>Unidades</v>
          </cell>
          <cell r="K7999">
            <v>0</v>
          </cell>
          <cell r="L7999">
            <v>0</v>
          </cell>
          <cell r="M7999" t="str">
            <v>Elementos sin Marca</v>
          </cell>
          <cell r="O7999">
            <v>0</v>
          </cell>
          <cell r="P7999">
            <v>0</v>
          </cell>
          <cell r="S7999">
            <v>169758.98</v>
          </cell>
        </row>
        <row r="8000">
          <cell r="A8000" t="str">
            <v>PAL-INT.28111</v>
          </cell>
          <cell r="B8000" t="str">
            <v>PALETA INTERIOR PARA PULIDORA 28111 REF: 623619-00S Ref: 623619-00S</v>
          </cell>
          <cell r="C8000" t="str">
            <v>Consumible Pulidoras,Taladros y Atornilladoras</v>
          </cell>
          <cell r="D8000" t="str">
            <v>1.4.55.20 | Materiales y Suministros</v>
          </cell>
          <cell r="E8000" t="str">
            <v>EK-N2/1-AH</v>
          </cell>
          <cell r="F8000">
            <v>6</v>
          </cell>
          <cell r="G8000" t="str">
            <v>Unidades</v>
          </cell>
          <cell r="H8000" t="str">
            <v>Unidades</v>
          </cell>
          <cell r="K8000">
            <v>0</v>
          </cell>
          <cell r="L8000">
            <v>0</v>
          </cell>
          <cell r="M8000" t="str">
            <v>Elementos sin Marca</v>
          </cell>
          <cell r="N8000" t="str">
            <v>623619-00S</v>
          </cell>
          <cell r="O8000">
            <v>4</v>
          </cell>
          <cell r="P8000">
            <v>0</v>
          </cell>
          <cell r="Q8000">
            <v>4</v>
          </cell>
          <cell r="R8000" t="str">
            <v>3</v>
          </cell>
          <cell r="S8000">
            <v>28571.43</v>
          </cell>
        </row>
        <row r="8001">
          <cell r="A8001" t="str">
            <v>PAL-INT.4120</v>
          </cell>
          <cell r="B8001" t="str">
            <v>PALETA INTERIOR PARA PULIDORA 4120 REF: N232486 REF: N232486 Ref: N232486</v>
          </cell>
          <cell r="C8001" t="str">
            <v>Consumible Pulidoras,Taladros y Atornilladoras</v>
          </cell>
          <cell r="D8001" t="str">
            <v>1.4.55.20 | Materiales y Suministros</v>
          </cell>
          <cell r="E8001" t="str">
            <v>EK-N2/1-DG</v>
          </cell>
          <cell r="F8001">
            <v>3</v>
          </cell>
          <cell r="G8001" t="str">
            <v>Unidades</v>
          </cell>
          <cell r="H8001" t="str">
            <v>Unidades</v>
          </cell>
          <cell r="K8001">
            <v>0</v>
          </cell>
          <cell r="L8001">
            <v>0</v>
          </cell>
          <cell r="M8001" t="str">
            <v>Elementos sin Marca</v>
          </cell>
          <cell r="N8001" t="str">
            <v>N232486</v>
          </cell>
          <cell r="O8001">
            <v>2</v>
          </cell>
          <cell r="P8001">
            <v>0</v>
          </cell>
          <cell r="Q8001">
            <v>4</v>
          </cell>
          <cell r="R8001" t="str">
            <v>3</v>
          </cell>
          <cell r="S8001">
            <v>10084.030000000001</v>
          </cell>
        </row>
        <row r="8002">
          <cell r="A8002" t="str">
            <v>PAL-PAR.SIG.30X30</v>
          </cell>
          <cell r="B8002" t="str">
            <v>PALETA PARE - SIGA DE 30 CMS X 3O CMS</v>
          </cell>
          <cell r="C8002" t="str">
            <v>Elementos de Protección</v>
          </cell>
          <cell r="D8002" t="str">
            <v>1.4.55.12 | Materiales y Suministros para MO</v>
          </cell>
          <cell r="F8002">
            <v>0</v>
          </cell>
          <cell r="G8002" t="str">
            <v>Unidades</v>
          </cell>
          <cell r="H8002" t="str">
            <v>Unidades</v>
          </cell>
          <cell r="K8002">
            <v>0</v>
          </cell>
          <cell r="L8002">
            <v>0</v>
          </cell>
          <cell r="M8002" t="str">
            <v>Elementos sin Marca</v>
          </cell>
          <cell r="O8002">
            <v>0</v>
          </cell>
          <cell r="P8002">
            <v>0</v>
          </cell>
          <cell r="S8002">
            <v>19900</v>
          </cell>
        </row>
        <row r="8003">
          <cell r="A8003" t="str">
            <v>PAL-160X50</v>
          </cell>
          <cell r="B8003" t="str">
            <v>PALETA PLASTICA 160 X 50 CADENA MILLE</v>
          </cell>
          <cell r="C8003" t="str">
            <v>Varios Diversos</v>
          </cell>
          <cell r="D8003" t="str">
            <v>1.4.05.10 | Varios</v>
          </cell>
          <cell r="F8003">
            <v>0</v>
          </cell>
          <cell r="G8003" t="str">
            <v>Unidades</v>
          </cell>
          <cell r="H8003" t="str">
            <v>Unidades</v>
          </cell>
          <cell r="K8003">
            <v>0</v>
          </cell>
          <cell r="L8003">
            <v>0</v>
          </cell>
          <cell r="M8003" t="str">
            <v>Elementos sin Marca</v>
          </cell>
          <cell r="O8003">
            <v>0</v>
          </cell>
          <cell r="P8003">
            <v>0</v>
          </cell>
          <cell r="S8003">
            <v>10000</v>
          </cell>
        </row>
        <row r="8004">
          <cell r="A8004" t="str">
            <v>PAL-100X40-NAL</v>
          </cell>
          <cell r="B8004" t="str">
            <v>PALETA PLASTICA NACIONAL 100 X 40 PARA CADENA DE TRANSPORTADOR</v>
          </cell>
          <cell r="C8004" t="str">
            <v>Varios Diversos</v>
          </cell>
          <cell r="D8004" t="str">
            <v>1.4.05.10 | Varios</v>
          </cell>
          <cell r="F8004">
            <v>0</v>
          </cell>
          <cell r="G8004" t="str">
            <v>Unidades</v>
          </cell>
          <cell r="H8004" t="str">
            <v>Unidades</v>
          </cell>
          <cell r="K8004">
            <v>0</v>
          </cell>
          <cell r="L8004">
            <v>0</v>
          </cell>
          <cell r="M8004" t="str">
            <v>Elementos sin Marca</v>
          </cell>
          <cell r="O8004">
            <v>0</v>
          </cell>
          <cell r="P8004">
            <v>0</v>
          </cell>
          <cell r="S8004">
            <v>4130</v>
          </cell>
        </row>
        <row r="8005">
          <cell r="A8005" t="str">
            <v>PAL-125X40</v>
          </cell>
          <cell r="B8005" t="str">
            <v>PALETA PLASTICA NACIONAL 125 X 40 PARA CADENA DE TRANSPORTADOR</v>
          </cell>
          <cell r="C8005" t="str">
            <v>Varios Diversos</v>
          </cell>
          <cell r="D8005" t="str">
            <v>1.4.05.10 | Varios</v>
          </cell>
          <cell r="F8005">
            <v>0</v>
          </cell>
          <cell r="G8005" t="str">
            <v>Unidades</v>
          </cell>
          <cell r="H8005" t="str">
            <v>Unidades</v>
          </cell>
          <cell r="K8005">
            <v>0</v>
          </cell>
          <cell r="L8005">
            <v>0</v>
          </cell>
          <cell r="M8005" t="str">
            <v>Elementos sin Marca</v>
          </cell>
          <cell r="O8005">
            <v>0</v>
          </cell>
          <cell r="P8005">
            <v>0</v>
          </cell>
          <cell r="S8005">
            <v>3581</v>
          </cell>
        </row>
        <row r="8006">
          <cell r="A8006" t="str">
            <v>PAL-135X40</v>
          </cell>
          <cell r="B8006" t="str">
            <v>PALETA PLASTICA NACIONAL 135 X 40 PARA CADENA DE TRANSPORTADOR</v>
          </cell>
          <cell r="C8006" t="str">
            <v>Varios Diversos</v>
          </cell>
          <cell r="D8006" t="str">
            <v>1.4.05.10 | Varios</v>
          </cell>
          <cell r="F8006">
            <v>0</v>
          </cell>
          <cell r="G8006" t="str">
            <v>Unidades</v>
          </cell>
          <cell r="H8006" t="str">
            <v>Unidades</v>
          </cell>
          <cell r="K8006">
            <v>0</v>
          </cell>
          <cell r="L8006">
            <v>0</v>
          </cell>
          <cell r="M8006" t="str">
            <v>Elementos sin Marca</v>
          </cell>
          <cell r="O8006">
            <v>0</v>
          </cell>
          <cell r="P8006">
            <v>0</v>
          </cell>
          <cell r="S8006">
            <v>3772</v>
          </cell>
        </row>
        <row r="8007">
          <cell r="A8007" t="str">
            <v>PAL-100.42M</v>
          </cell>
          <cell r="B8007" t="str">
            <v>PALETA ULTRAPOL UHMW 3/8 100 MM X 42 MM</v>
          </cell>
          <cell r="C8007" t="str">
            <v>Stock Varios</v>
          </cell>
          <cell r="D8007" t="str">
            <v>1.4.55.95 | Varios</v>
          </cell>
          <cell r="F8007">
            <v>515</v>
          </cell>
          <cell r="G8007" t="str">
            <v>Unidades</v>
          </cell>
          <cell r="H8007" t="str">
            <v>Unidades</v>
          </cell>
          <cell r="K8007">
            <v>0</v>
          </cell>
          <cell r="L8007">
            <v>0</v>
          </cell>
          <cell r="M8007" t="str">
            <v>Elementos sin Marca</v>
          </cell>
          <cell r="O8007">
            <v>1508</v>
          </cell>
          <cell r="P8007">
            <v>0</v>
          </cell>
          <cell r="Q8007">
            <v>1508</v>
          </cell>
          <cell r="R8007" t="str">
            <v>15</v>
          </cell>
          <cell r="S8007">
            <v>0</v>
          </cell>
        </row>
        <row r="8008">
          <cell r="A8008" t="str">
            <v>PAL-145.42M</v>
          </cell>
          <cell r="B8008" t="str">
            <v>PALETA ULTRAPOL UHMW 3/8 145 MM X 42 MM</v>
          </cell>
          <cell r="C8008" t="str">
            <v>Stock Varios</v>
          </cell>
          <cell r="D8008" t="str">
            <v>1.4.55.95 | Varios</v>
          </cell>
          <cell r="E8008" t="str">
            <v>E3-N6</v>
          </cell>
          <cell r="F8008">
            <v>1170</v>
          </cell>
          <cell r="G8008" t="str">
            <v>Unidades</v>
          </cell>
          <cell r="H8008" t="str">
            <v>Unidades</v>
          </cell>
          <cell r="K8008">
            <v>0</v>
          </cell>
          <cell r="L8008">
            <v>0</v>
          </cell>
          <cell r="M8008" t="str">
            <v>Elementos sin Marca</v>
          </cell>
          <cell r="O8008">
            <v>1000</v>
          </cell>
          <cell r="P8008">
            <v>0</v>
          </cell>
          <cell r="Q8008">
            <v>1040</v>
          </cell>
          <cell r="R8008" t="str">
            <v>15</v>
          </cell>
          <cell r="S8008">
            <v>0</v>
          </cell>
        </row>
        <row r="8009">
          <cell r="A8009" t="str">
            <v>PAL-175.42M</v>
          </cell>
          <cell r="B8009" t="str">
            <v>PALETA ULTRAPOL UHMW 3/8 175 MM X 42 MM</v>
          </cell>
          <cell r="C8009" t="str">
            <v>Stock Varios</v>
          </cell>
          <cell r="D8009" t="str">
            <v>1.4.55.95 | Varios</v>
          </cell>
          <cell r="F8009">
            <v>746</v>
          </cell>
          <cell r="G8009" t="str">
            <v>Unidades</v>
          </cell>
          <cell r="H8009" t="str">
            <v>Unidades</v>
          </cell>
          <cell r="K8009">
            <v>0</v>
          </cell>
          <cell r="L8009">
            <v>0</v>
          </cell>
          <cell r="M8009" t="str">
            <v>Elementos sin Marca</v>
          </cell>
          <cell r="O8009">
            <v>150</v>
          </cell>
          <cell r="P8009">
            <v>0</v>
          </cell>
          <cell r="Q8009">
            <v>832</v>
          </cell>
          <cell r="R8009" t="str">
            <v>15</v>
          </cell>
          <cell r="S8009">
            <v>0</v>
          </cell>
        </row>
        <row r="8010">
          <cell r="A8010" t="str">
            <v>PAL-CEN.PIE</v>
          </cell>
          <cell r="B8010" t="str">
            <v>PALPADOR CENTRADOR DE PIEZAS Ref: VPS-20B</v>
          </cell>
          <cell r="C8010" t="str">
            <v>Herramientas y Accesorios - Torno</v>
          </cell>
          <cell r="D8010" t="str">
            <v>1.4.55.15 | Herramienta Desechable</v>
          </cell>
          <cell r="E8010" t="str">
            <v>E14-N3</v>
          </cell>
          <cell r="F8010">
            <v>1</v>
          </cell>
          <cell r="G8010" t="str">
            <v>Unidades</v>
          </cell>
          <cell r="H8010" t="str">
            <v>Unidades</v>
          </cell>
          <cell r="K8010">
            <v>0</v>
          </cell>
          <cell r="L8010">
            <v>0</v>
          </cell>
          <cell r="M8010" t="str">
            <v>Elementos sin Marca</v>
          </cell>
          <cell r="N8010" t="str">
            <v>VPS-20B</v>
          </cell>
          <cell r="O8010">
            <v>1</v>
          </cell>
          <cell r="P8010">
            <v>0</v>
          </cell>
          <cell r="R8010" t="str">
            <v>8</v>
          </cell>
          <cell r="S8010">
            <v>340802</v>
          </cell>
        </row>
        <row r="8011">
          <cell r="A8011" t="str">
            <v>PAL-JIM.SOE</v>
          </cell>
          <cell r="B8011" t="str">
            <v>PALPADOR JIMMORE Ref: SOE-2010B 0-302630-201B</v>
          </cell>
          <cell r="C8011" t="str">
            <v>Herramienta Desechable</v>
          </cell>
          <cell r="D8011" t="str">
            <v>1.4.55.15 | Herramienta Desechable</v>
          </cell>
          <cell r="F8011">
            <v>0</v>
          </cell>
          <cell r="G8011" t="str">
            <v>Unidades</v>
          </cell>
          <cell r="H8011" t="str">
            <v>Unidades</v>
          </cell>
          <cell r="K8011">
            <v>0</v>
          </cell>
          <cell r="L8011">
            <v>0</v>
          </cell>
          <cell r="M8011" t="str">
            <v>Elementos sin Marca</v>
          </cell>
          <cell r="N8011" t="str">
            <v>SOE-2010B 0-302630-201B</v>
          </cell>
          <cell r="O8011">
            <v>0</v>
          </cell>
          <cell r="P8011">
            <v>0</v>
          </cell>
          <cell r="S8011">
            <v>606000</v>
          </cell>
        </row>
        <row r="8012">
          <cell r="A8012" t="str">
            <v>PAN-LED.SOB</v>
          </cell>
          <cell r="B8012" t="str">
            <v>PANEL 24W LED SOBREPONER 6500 K SYLVANIA Ref: P27181-36</v>
          </cell>
          <cell r="C8012" t="str">
            <v>Eléctricos</v>
          </cell>
          <cell r="D8012" t="str">
            <v>1.4.05.16 | Eléctricos y Electrónicos</v>
          </cell>
          <cell r="E8012" t="str">
            <v>E15-N3</v>
          </cell>
          <cell r="F8012">
            <v>0</v>
          </cell>
          <cell r="G8012" t="str">
            <v>Unidades</v>
          </cell>
          <cell r="H8012" t="str">
            <v>Unidades</v>
          </cell>
          <cell r="K8012">
            <v>0</v>
          </cell>
          <cell r="L8012">
            <v>0</v>
          </cell>
          <cell r="M8012" t="str">
            <v>SYLVANIA</v>
          </cell>
          <cell r="N8012" t="str">
            <v>P27181-36</v>
          </cell>
          <cell r="O8012">
            <v>0</v>
          </cell>
          <cell r="P8012">
            <v>0</v>
          </cell>
          <cell r="S8012">
            <v>27000</v>
          </cell>
        </row>
        <row r="8013">
          <cell r="A8013" t="str">
            <v>PAN-24W.SIL.</v>
          </cell>
          <cell r="B8013" t="str">
            <v>PANEL 24W LED SYLVANIA</v>
          </cell>
          <cell r="C8013" t="str">
            <v>Eléctricos</v>
          </cell>
          <cell r="D8013" t="str">
            <v>1.4.05.16 | Eléctricos y Electrónicos</v>
          </cell>
          <cell r="E8013" t="str">
            <v>E15-N3</v>
          </cell>
          <cell r="F8013">
            <v>0</v>
          </cell>
          <cell r="G8013" t="str">
            <v>Unidades</v>
          </cell>
          <cell r="H8013" t="str">
            <v>Unidades</v>
          </cell>
          <cell r="K8013">
            <v>0</v>
          </cell>
          <cell r="L8013">
            <v>0</v>
          </cell>
          <cell r="M8013" t="str">
            <v>Elementos sin Marca</v>
          </cell>
          <cell r="O8013">
            <v>0</v>
          </cell>
          <cell r="P8013">
            <v>0</v>
          </cell>
          <cell r="S8013">
            <v>24875</v>
          </cell>
        </row>
        <row r="8014">
          <cell r="A8014" t="str">
            <v>PAN-40W.LED</v>
          </cell>
          <cell r="B8014" t="str">
            <v>PANEL 40 W LED SYLVANIA</v>
          </cell>
          <cell r="C8014" t="str">
            <v>Eléctricos</v>
          </cell>
          <cell r="D8014" t="str">
            <v>1.4.05.16 | Eléctricos y Electrónicos</v>
          </cell>
          <cell r="E8014" t="str">
            <v>E15-N6</v>
          </cell>
          <cell r="F8014">
            <v>0</v>
          </cell>
          <cell r="G8014" t="str">
            <v>Unidades</v>
          </cell>
          <cell r="H8014" t="str">
            <v>Unidades</v>
          </cell>
          <cell r="K8014">
            <v>0</v>
          </cell>
          <cell r="L8014">
            <v>0</v>
          </cell>
          <cell r="M8014" t="str">
            <v>SYLVANIA</v>
          </cell>
          <cell r="O8014">
            <v>0</v>
          </cell>
          <cell r="P8014">
            <v>0</v>
          </cell>
          <cell r="S8014">
            <v>102892</v>
          </cell>
        </row>
        <row r="8015">
          <cell r="A8015" t="str">
            <v>PAN-40W.SYL</v>
          </cell>
          <cell r="B8015" t="str">
            <v>PANEL 40W LED 6000K 60X60 100-277V SYLVANIA</v>
          </cell>
          <cell r="C8015" t="str">
            <v>Eléctricos</v>
          </cell>
          <cell r="D8015" t="str">
            <v>1.4.05.16 | Eléctricos y Electrónicos</v>
          </cell>
          <cell r="E8015" t="str">
            <v>E15-N3</v>
          </cell>
          <cell r="F8015">
            <v>2</v>
          </cell>
          <cell r="G8015" t="str">
            <v>Unidades</v>
          </cell>
          <cell r="H8015" t="str">
            <v>Unidades</v>
          </cell>
          <cell r="K8015">
            <v>0</v>
          </cell>
          <cell r="L8015">
            <v>0</v>
          </cell>
          <cell r="M8015" t="str">
            <v>Elementos sin Marca</v>
          </cell>
          <cell r="O8015">
            <v>0</v>
          </cell>
          <cell r="P8015">
            <v>0</v>
          </cell>
          <cell r="S8015">
            <v>58690.5</v>
          </cell>
        </row>
        <row r="8016">
          <cell r="A8016" t="str">
            <v>PAN-150.600</v>
          </cell>
          <cell r="B8016" t="str">
            <v>PANEL ANTI EXPLOSIVO VIGILEX VL 150 X 600</v>
          </cell>
          <cell r="C8016" t="str">
            <v>Varios Diversos</v>
          </cell>
          <cell r="D8016" t="str">
            <v>1.4.05.10 | Varios</v>
          </cell>
          <cell r="F8016">
            <v>0</v>
          </cell>
          <cell r="G8016" t="str">
            <v>Unidades</v>
          </cell>
          <cell r="H8016" t="str">
            <v>Unidades</v>
          </cell>
          <cell r="K8016">
            <v>0</v>
          </cell>
          <cell r="L8016">
            <v>0</v>
          </cell>
          <cell r="M8016" t="str">
            <v>Elementos sin Marca</v>
          </cell>
          <cell r="O8016">
            <v>0</v>
          </cell>
          <cell r="P8016">
            <v>0</v>
          </cell>
          <cell r="S8016">
            <v>844803.13</v>
          </cell>
        </row>
        <row r="8017">
          <cell r="A8017" t="str">
            <v>PAN-ANT.170X470</v>
          </cell>
          <cell r="B8017" t="str">
            <v>PANEL ANTI EXPLOSIVO VIGILEX VL 170 X 470</v>
          </cell>
          <cell r="C8017" t="str">
            <v>Varios Diversos</v>
          </cell>
          <cell r="D8017" t="str">
            <v>1.4.05.10 | Varios</v>
          </cell>
          <cell r="F8017">
            <v>0</v>
          </cell>
          <cell r="G8017" t="str">
            <v>Unidades</v>
          </cell>
          <cell r="H8017" t="str">
            <v>Unidades</v>
          </cell>
          <cell r="K8017">
            <v>0</v>
          </cell>
          <cell r="L8017">
            <v>0</v>
          </cell>
          <cell r="M8017" t="str">
            <v>Elementos sin Marca</v>
          </cell>
          <cell r="O8017">
            <v>0</v>
          </cell>
          <cell r="P8017">
            <v>0</v>
          </cell>
          <cell r="S8017">
            <v>739035.09</v>
          </cell>
        </row>
        <row r="8018">
          <cell r="A8018" t="str">
            <v>PAN-ANT.220X420</v>
          </cell>
          <cell r="B8018" t="str">
            <v>PANEL ANTI EXPLOSIVO VIGILEX VL 220 X 420</v>
          </cell>
          <cell r="C8018" t="str">
            <v>Varios Diversos</v>
          </cell>
          <cell r="D8018" t="str">
            <v>1.4.05.10 | Varios</v>
          </cell>
          <cell r="F8018">
            <v>0</v>
          </cell>
          <cell r="G8018" t="str">
            <v>Unidades</v>
          </cell>
          <cell r="H8018" t="str">
            <v>Unidades</v>
          </cell>
          <cell r="K8018">
            <v>0</v>
          </cell>
          <cell r="L8018">
            <v>0</v>
          </cell>
          <cell r="M8018" t="str">
            <v>Elementos sin Marca</v>
          </cell>
          <cell r="O8018">
            <v>0</v>
          </cell>
          <cell r="P8018">
            <v>0</v>
          </cell>
          <cell r="S8018">
            <v>808319.64</v>
          </cell>
        </row>
        <row r="8019">
          <cell r="A8019" t="str">
            <v>PAN-ANT.229X229</v>
          </cell>
          <cell r="B8019" t="str">
            <v>PANEL ANTI EXPLOSIVO VIGILEX VL 229 X 229</v>
          </cell>
          <cell r="C8019" t="str">
            <v>Varios Diversos</v>
          </cell>
          <cell r="D8019" t="str">
            <v>1.4.05.10 | Varios</v>
          </cell>
          <cell r="F8019">
            <v>0</v>
          </cell>
          <cell r="G8019" t="str">
            <v>Unidades</v>
          </cell>
          <cell r="H8019" t="str">
            <v>Unidades</v>
          </cell>
          <cell r="K8019">
            <v>0</v>
          </cell>
          <cell r="L8019">
            <v>0</v>
          </cell>
          <cell r="M8019" t="str">
            <v>Elementos sin Marca</v>
          </cell>
          <cell r="O8019">
            <v>0</v>
          </cell>
          <cell r="P8019">
            <v>0</v>
          </cell>
          <cell r="S8019">
            <v>623560.86</v>
          </cell>
        </row>
        <row r="8020">
          <cell r="A8020" t="str">
            <v>PAN-ANT.229X305</v>
          </cell>
          <cell r="B8020" t="str">
            <v>PANEL ANTI EXPLOSIVO VIGILEX VL 229 X 305</v>
          </cell>
          <cell r="C8020" t="str">
            <v>Varios Diversos</v>
          </cell>
          <cell r="D8020" t="str">
            <v>1.4.05.10 | Varios</v>
          </cell>
          <cell r="F8020">
            <v>0</v>
          </cell>
          <cell r="G8020" t="str">
            <v>Unidades</v>
          </cell>
          <cell r="H8020" t="str">
            <v>Unidades</v>
          </cell>
          <cell r="K8020">
            <v>0</v>
          </cell>
          <cell r="L8020">
            <v>0</v>
          </cell>
          <cell r="M8020" t="str">
            <v>Elementos sin Marca</v>
          </cell>
          <cell r="O8020">
            <v>0</v>
          </cell>
          <cell r="P8020">
            <v>0</v>
          </cell>
          <cell r="S8020">
            <v>484991.78</v>
          </cell>
        </row>
        <row r="8021">
          <cell r="A8021" t="str">
            <v>PAN-ANT.VI270X458</v>
          </cell>
          <cell r="B8021" t="str">
            <v>PANEL ANTI EXPLOSIVO VIGILEX VL 270 X 458</v>
          </cell>
          <cell r="C8021" t="str">
            <v>Varios Diversos</v>
          </cell>
          <cell r="D8021" t="str">
            <v>1.4.05.10 | Varios</v>
          </cell>
          <cell r="F8021">
            <v>0</v>
          </cell>
          <cell r="G8021" t="str">
            <v>Unidades</v>
          </cell>
          <cell r="H8021" t="str">
            <v>Unidades</v>
          </cell>
          <cell r="K8021">
            <v>0</v>
          </cell>
          <cell r="L8021">
            <v>0</v>
          </cell>
          <cell r="M8021" t="str">
            <v>Elementos sin Marca</v>
          </cell>
          <cell r="O8021">
            <v>0</v>
          </cell>
          <cell r="P8021">
            <v>0</v>
          </cell>
          <cell r="S8021">
            <v>593268.64</v>
          </cell>
        </row>
        <row r="8022">
          <cell r="A8022" t="str">
            <v>PAN-ANT.300X500</v>
          </cell>
          <cell r="B8022" t="str">
            <v>PANEL ANTI EXPLOSIVO VIGILEX VL 300 X 500</v>
          </cell>
          <cell r="C8022" t="str">
            <v>Varios Diversos</v>
          </cell>
          <cell r="D8022" t="str">
            <v>1.4.05.10 | Varios</v>
          </cell>
          <cell r="E8022" t="str">
            <v>ALMACEN P1</v>
          </cell>
          <cell r="F8022">
            <v>3</v>
          </cell>
          <cell r="G8022" t="str">
            <v>Unidades</v>
          </cell>
          <cell r="H8022" t="str">
            <v>Unidades</v>
          </cell>
          <cell r="K8022">
            <v>0</v>
          </cell>
          <cell r="L8022">
            <v>0</v>
          </cell>
          <cell r="M8022" t="str">
            <v>Elementos sin Marca</v>
          </cell>
          <cell r="O8022">
            <v>0</v>
          </cell>
          <cell r="P8022">
            <v>0</v>
          </cell>
          <cell r="S8022">
            <v>1454074.67</v>
          </cell>
        </row>
        <row r="8023">
          <cell r="A8023" t="str">
            <v>PAN-ANT.305X510</v>
          </cell>
          <cell r="B8023" t="str">
            <v>PANEL ANTI EXPLOSIVO VIGILEX VL 305 X 610</v>
          </cell>
          <cell r="C8023" t="str">
            <v>Varios Diversos</v>
          </cell>
          <cell r="D8023" t="str">
            <v>1.4.05.10 | Varios</v>
          </cell>
          <cell r="F8023">
            <v>8</v>
          </cell>
          <cell r="G8023" t="str">
            <v>Unidades</v>
          </cell>
          <cell r="H8023" t="str">
            <v>Unidades</v>
          </cell>
          <cell r="K8023">
            <v>0</v>
          </cell>
          <cell r="L8023">
            <v>0</v>
          </cell>
          <cell r="M8023" t="str">
            <v>Elementos sin Marca</v>
          </cell>
          <cell r="O8023">
            <v>0</v>
          </cell>
          <cell r="P8023">
            <v>0</v>
          </cell>
          <cell r="S8023">
            <v>1170485.18</v>
          </cell>
        </row>
        <row r="8024">
          <cell r="A8024" t="str">
            <v>PAN-ANT-VL319</v>
          </cell>
          <cell r="B8024" t="str">
            <v>PANEL ANTI EXPLOSIVO VIGILEX VL 319 X 765</v>
          </cell>
          <cell r="C8024" t="str">
            <v>Varios Diversos</v>
          </cell>
          <cell r="D8024" t="str">
            <v>1.4.05.10 | Varios</v>
          </cell>
          <cell r="F8024">
            <v>0</v>
          </cell>
          <cell r="G8024" t="str">
            <v>Unidades</v>
          </cell>
          <cell r="H8024" t="str">
            <v>Unidades</v>
          </cell>
          <cell r="K8024">
            <v>0</v>
          </cell>
          <cell r="L8024">
            <v>0</v>
          </cell>
          <cell r="M8024" t="str">
            <v>Elementos sin Marca</v>
          </cell>
          <cell r="O8024">
            <v>0</v>
          </cell>
          <cell r="P8024">
            <v>0</v>
          </cell>
          <cell r="S8024">
            <v>827898.4</v>
          </cell>
        </row>
        <row r="8025">
          <cell r="A8025" t="str">
            <v>PAN-ANT.305X650</v>
          </cell>
          <cell r="B8025" t="str">
            <v>PANEL ANTI EXPLOSIVO VIGILEX VL 350 X 650</v>
          </cell>
          <cell r="C8025" t="str">
            <v>Varios Diversos</v>
          </cell>
          <cell r="D8025" t="str">
            <v>1.4.05.10 | Varios</v>
          </cell>
          <cell r="F8025">
            <v>0</v>
          </cell>
          <cell r="G8025" t="str">
            <v>Unidades</v>
          </cell>
          <cell r="H8025" t="str">
            <v>Unidades</v>
          </cell>
          <cell r="K8025">
            <v>0</v>
          </cell>
          <cell r="L8025">
            <v>0</v>
          </cell>
          <cell r="M8025" t="str">
            <v>Elementos sin Marca</v>
          </cell>
          <cell r="O8025">
            <v>0</v>
          </cell>
          <cell r="P8025">
            <v>0</v>
          </cell>
          <cell r="S8025">
            <v>1652075.33</v>
          </cell>
        </row>
        <row r="8026">
          <cell r="A8026" t="str">
            <v>PAN-ANT.490X590</v>
          </cell>
          <cell r="B8026" t="str">
            <v>PANEL ANTI EXPLOSIVO VIGILEX VL 490 X 590</v>
          </cell>
          <cell r="C8026" t="str">
            <v>Varios Diversos</v>
          </cell>
          <cell r="D8026" t="str">
            <v>1.4.05.10 | Varios</v>
          </cell>
          <cell r="F8026">
            <v>0</v>
          </cell>
          <cell r="G8026" t="str">
            <v>Unidades</v>
          </cell>
          <cell r="H8026" t="str">
            <v>Unidades</v>
          </cell>
          <cell r="K8026">
            <v>0</v>
          </cell>
          <cell r="L8026">
            <v>0</v>
          </cell>
          <cell r="M8026" t="str">
            <v>Elementos sin Marca</v>
          </cell>
          <cell r="O8026">
            <v>0</v>
          </cell>
          <cell r="P8026">
            <v>0</v>
          </cell>
          <cell r="S8026">
            <v>676563.57</v>
          </cell>
        </row>
        <row r="8027">
          <cell r="A8027" t="str">
            <v>PAN-ANT.610X1118</v>
          </cell>
          <cell r="B8027" t="str">
            <v>PANEL ANTI EXPLOSIVO VIGILEX VL 610 X 1118</v>
          </cell>
          <cell r="C8027" t="str">
            <v>Varios Diversos</v>
          </cell>
          <cell r="D8027" t="str">
            <v>1.4.05.10 | Varios</v>
          </cell>
          <cell r="F8027">
            <v>0</v>
          </cell>
          <cell r="G8027" t="str">
            <v>Unidades</v>
          </cell>
          <cell r="H8027" t="str">
            <v>Unidades</v>
          </cell>
          <cell r="K8027">
            <v>0</v>
          </cell>
          <cell r="L8027">
            <v>0</v>
          </cell>
          <cell r="M8027" t="str">
            <v>Elementos sin Marca</v>
          </cell>
          <cell r="O8027">
            <v>0</v>
          </cell>
          <cell r="P8027">
            <v>0</v>
          </cell>
          <cell r="S8027">
            <v>1087334.3</v>
          </cell>
        </row>
        <row r="8028">
          <cell r="A8028" t="str">
            <v>PAN-ANT.VL610X610</v>
          </cell>
          <cell r="B8028" t="str">
            <v>PANEL ANTI EXPLOSIVO VIGILEX VL 610 X 610</v>
          </cell>
          <cell r="C8028" t="str">
            <v>Varios Diversos</v>
          </cell>
          <cell r="D8028" t="str">
            <v>1.4.05.10 | Varios</v>
          </cell>
          <cell r="F8028">
            <v>0</v>
          </cell>
          <cell r="G8028" t="str">
            <v>Unidades</v>
          </cell>
          <cell r="H8028" t="str">
            <v>Unidades</v>
          </cell>
          <cell r="K8028">
            <v>0</v>
          </cell>
          <cell r="L8028">
            <v>0</v>
          </cell>
          <cell r="M8028" t="str">
            <v>Elementos sin Marca</v>
          </cell>
          <cell r="O8028">
            <v>0</v>
          </cell>
          <cell r="P8028">
            <v>0</v>
          </cell>
          <cell r="S8028">
            <v>901768.33</v>
          </cell>
        </row>
        <row r="8029">
          <cell r="A8029" t="str">
            <v>PAN-LED.6</v>
          </cell>
          <cell r="B8029" t="str">
            <v>PANEL EN LED 6W</v>
          </cell>
          <cell r="C8029" t="str">
            <v>Eléctricos</v>
          </cell>
          <cell r="D8029" t="str">
            <v>1.4.05.16 | Eléctricos y Electrónicos</v>
          </cell>
          <cell r="E8029" t="str">
            <v>E15-N6</v>
          </cell>
          <cell r="F8029">
            <v>0</v>
          </cell>
          <cell r="G8029" t="str">
            <v>Unidades</v>
          </cell>
          <cell r="H8029" t="str">
            <v>Unidades</v>
          </cell>
          <cell r="K8029">
            <v>0</v>
          </cell>
          <cell r="L8029">
            <v>0</v>
          </cell>
          <cell r="M8029" t="str">
            <v>Elementos sin Marca</v>
          </cell>
          <cell r="O8029">
            <v>0</v>
          </cell>
          <cell r="P8029">
            <v>0</v>
          </cell>
          <cell r="S8029">
            <v>8403.5</v>
          </cell>
        </row>
        <row r="8030">
          <cell r="A8030" t="str">
            <v>PAN-FRO.ABS</v>
          </cell>
          <cell r="B8030" t="str">
            <v>PANEL FRONTAL DE PLASTICO ABS RESISTENTE PARA CAMION DE 4 INTERRUPTORES LED, VOLTIMETRO Y DUAL PUERTO USB  24VDC REF: B001P6FTHC REF: B001P6FTHC Ref: B001P6FTHC</v>
          </cell>
          <cell r="C8030" t="str">
            <v>Electrónicos</v>
          </cell>
          <cell r="D8030" t="str">
            <v>1.4.05.16 | Eléctricos y Electrónicos</v>
          </cell>
          <cell r="E8030" t="str">
            <v>E15-N3</v>
          </cell>
          <cell r="F8030">
            <v>0</v>
          </cell>
          <cell r="G8030" t="str">
            <v>Unidades</v>
          </cell>
          <cell r="H8030" t="str">
            <v>Unidades</v>
          </cell>
          <cell r="K8030">
            <v>0</v>
          </cell>
          <cell r="L8030">
            <v>0</v>
          </cell>
          <cell r="M8030" t="str">
            <v>Elementos sin Marca</v>
          </cell>
          <cell r="N8030" t="str">
            <v>B001P6FTHC</v>
          </cell>
          <cell r="O8030">
            <v>0</v>
          </cell>
          <cell r="P8030">
            <v>0</v>
          </cell>
          <cell r="S8030">
            <v>194764.13</v>
          </cell>
        </row>
        <row r="8031">
          <cell r="A8031" t="str">
            <v>PAN-12W.CUA</v>
          </cell>
          <cell r="B8031" t="str">
            <v>PANEL LED 12 W CUADRADO DE INCRUSTAR</v>
          </cell>
          <cell r="C8031" t="str">
            <v>Eléctricos</v>
          </cell>
          <cell r="D8031" t="str">
            <v>1.4.05.16 | Eléctricos y Electrónicos</v>
          </cell>
          <cell r="E8031" t="str">
            <v>E15-N6</v>
          </cell>
          <cell r="F8031">
            <v>0</v>
          </cell>
          <cell r="G8031" t="str">
            <v>Unidades</v>
          </cell>
          <cell r="H8031" t="str">
            <v>Unidades</v>
          </cell>
          <cell r="K8031">
            <v>0</v>
          </cell>
          <cell r="L8031">
            <v>0</v>
          </cell>
          <cell r="M8031" t="str">
            <v>Elementos sin Marca</v>
          </cell>
          <cell r="O8031">
            <v>0</v>
          </cell>
          <cell r="P8031">
            <v>0</v>
          </cell>
          <cell r="S8031">
            <v>6722.69</v>
          </cell>
        </row>
        <row r="8032">
          <cell r="A8032" t="str">
            <v>PAN-LED.12W</v>
          </cell>
          <cell r="B8032" t="str">
            <v>PANEL LED 12 W SOBREPONER REDONDO SYLVANIA Ref: P27179-36</v>
          </cell>
          <cell r="C8032" t="str">
            <v>Materiales y Suministros</v>
          </cell>
          <cell r="D8032" t="str">
            <v>1.4.55.20 | Materiales y Suministros</v>
          </cell>
          <cell r="F8032">
            <v>0</v>
          </cell>
          <cell r="G8032" t="str">
            <v>Unidades</v>
          </cell>
          <cell r="H8032" t="str">
            <v>Unidades</v>
          </cell>
          <cell r="K8032">
            <v>0</v>
          </cell>
          <cell r="L8032">
            <v>0</v>
          </cell>
          <cell r="M8032" t="str">
            <v>SYLVANIA</v>
          </cell>
          <cell r="N8032" t="str">
            <v>P27179-36</v>
          </cell>
          <cell r="O8032">
            <v>0</v>
          </cell>
          <cell r="P8032">
            <v>0</v>
          </cell>
          <cell r="S8032">
            <v>12565</v>
          </cell>
        </row>
        <row r="8033">
          <cell r="A8033" t="str">
            <v>PAN-LED.600X600X12</v>
          </cell>
          <cell r="B8033" t="str">
            <v>PANEL LED 46W 6400K 600 X 600 X 12 LN607 D (10271)</v>
          </cell>
          <cell r="C8033" t="str">
            <v>Eléctricos</v>
          </cell>
          <cell r="D8033" t="str">
            <v>1.4.05.16 | Eléctricos y Electrónicos</v>
          </cell>
          <cell r="E8033" t="str">
            <v>E15-N6</v>
          </cell>
          <cell r="F8033">
            <v>0</v>
          </cell>
          <cell r="G8033" t="str">
            <v>Unidades</v>
          </cell>
          <cell r="H8033" t="str">
            <v>Unidades</v>
          </cell>
          <cell r="K8033">
            <v>0</v>
          </cell>
          <cell r="L8033">
            <v>0</v>
          </cell>
          <cell r="M8033" t="str">
            <v>Elementos sin Marca</v>
          </cell>
          <cell r="O8033">
            <v>0</v>
          </cell>
          <cell r="P8033">
            <v>0</v>
          </cell>
          <cell r="S8033">
            <v>63025</v>
          </cell>
        </row>
        <row r="8034">
          <cell r="A8034" t="str">
            <v>PAN-LED.SP6</v>
          </cell>
          <cell r="B8034" t="str">
            <v>PANEL LED 6 W SOBREPONER REDONDO</v>
          </cell>
          <cell r="C8034" t="str">
            <v>Materiales y Suministros</v>
          </cell>
          <cell r="D8034" t="str">
            <v>1.4.55.20 | Materiales y Suministros</v>
          </cell>
          <cell r="F8034">
            <v>0</v>
          </cell>
          <cell r="G8034" t="str">
            <v>Unidades</v>
          </cell>
          <cell r="H8034" t="str">
            <v>Unidades</v>
          </cell>
          <cell r="K8034">
            <v>0</v>
          </cell>
          <cell r="L8034">
            <v>0</v>
          </cell>
          <cell r="M8034" t="str">
            <v>Elementos sin Marca</v>
          </cell>
          <cell r="O8034">
            <v>0</v>
          </cell>
          <cell r="P8034">
            <v>0</v>
          </cell>
          <cell r="S8034">
            <v>15500</v>
          </cell>
        </row>
        <row r="8035">
          <cell r="A8035" t="str">
            <v>PAN-PCI.10.4</v>
          </cell>
          <cell r="B8035" t="str">
            <v>PANEL PC INDUSTRIAL 10.4'' INTEL CORE N2800 1.86GHZ + POWER ON/OFF IN FRONT, DDR3 4 GB REF: PPC-104C Ref: PPC-104C</v>
          </cell>
          <cell r="C8035" t="str">
            <v>Electrónicos</v>
          </cell>
          <cell r="D8035" t="str">
            <v>1.4.05.16 | Eléctricos y Electrónicos</v>
          </cell>
          <cell r="E8035" t="str">
            <v>E15-N6</v>
          </cell>
          <cell r="F8035">
            <v>0</v>
          </cell>
          <cell r="G8035" t="str">
            <v>Unidades</v>
          </cell>
          <cell r="H8035" t="str">
            <v>Unidades</v>
          </cell>
          <cell r="K8035">
            <v>0</v>
          </cell>
          <cell r="L8035">
            <v>0</v>
          </cell>
          <cell r="M8035" t="str">
            <v>Elementos sin Marca</v>
          </cell>
          <cell r="N8035" t="str">
            <v>PPC-104C</v>
          </cell>
          <cell r="O8035">
            <v>0</v>
          </cell>
          <cell r="P8035">
            <v>0</v>
          </cell>
          <cell r="S8035">
            <v>3392189</v>
          </cell>
        </row>
        <row r="8036">
          <cell r="A8036" t="str">
            <v>PAN-PC/.PPC-104P</v>
          </cell>
          <cell r="B8036" t="str">
            <v>PANEL PC INDUSTRIAL 10.4'' INTEL CORE N2800 1.86GHZ Ref: PPC-104P</v>
          </cell>
          <cell r="C8036" t="str">
            <v>Electrónicos</v>
          </cell>
          <cell r="D8036" t="str">
            <v>1.4.05.16 | Eléctricos y Electrónicos</v>
          </cell>
          <cell r="E8036" t="str">
            <v>E15-N6</v>
          </cell>
          <cell r="F8036">
            <v>0</v>
          </cell>
          <cell r="G8036" t="str">
            <v>Unidades</v>
          </cell>
          <cell r="H8036" t="str">
            <v>Unidades</v>
          </cell>
          <cell r="K8036">
            <v>0</v>
          </cell>
          <cell r="L8036">
            <v>0</v>
          </cell>
          <cell r="M8036" t="str">
            <v>Elementos sin Marca</v>
          </cell>
          <cell r="N8036" t="str">
            <v>PPC-104P</v>
          </cell>
          <cell r="O8036">
            <v>0</v>
          </cell>
          <cell r="P8036">
            <v>0</v>
          </cell>
          <cell r="S8036">
            <v>1506189.17</v>
          </cell>
        </row>
        <row r="8037">
          <cell r="A8037" t="str">
            <v>PAN-PC/.TQ12-73AC</v>
          </cell>
          <cell r="B8037" t="str">
            <v>PANEL PC INDUSTRIAL 12.1" IP65,CAPACITIVE TOUCH SCREEN,6TH GEN I3,RAM 4G, SDD 64G,4 USB,6RS232,2 LAN VGA HDMI STANDARD 12V/5A ADAPTOR. Ref: TQ12-73AC</v>
          </cell>
          <cell r="C8037" t="str">
            <v>Electrónicos</v>
          </cell>
          <cell r="D8037" t="str">
            <v>1.4.05.16 | Eléctricos y Electrónicos</v>
          </cell>
          <cell r="E8037" t="str">
            <v>E15-N6</v>
          </cell>
          <cell r="F8037">
            <v>2</v>
          </cell>
          <cell r="G8037" t="str">
            <v>Unidades</v>
          </cell>
          <cell r="H8037" t="str">
            <v>Unidades</v>
          </cell>
          <cell r="K8037">
            <v>0</v>
          </cell>
          <cell r="L8037">
            <v>0</v>
          </cell>
          <cell r="M8037" t="str">
            <v>Elementos sin Marca</v>
          </cell>
          <cell r="N8037" t="str">
            <v>TQ12-73AC</v>
          </cell>
          <cell r="O8037">
            <v>2</v>
          </cell>
          <cell r="P8037">
            <v>0</v>
          </cell>
          <cell r="R8037" t="str">
            <v>90</v>
          </cell>
          <cell r="S8037">
            <v>4196301</v>
          </cell>
        </row>
        <row r="8038">
          <cell r="A8038" t="str">
            <v>PAN-1000-2711P-</v>
          </cell>
          <cell r="B8038" t="str">
            <v>PANEL VIEW PLUS 1000 ALLEN-BRADLEY Ref: 2711P-T10C4A8</v>
          </cell>
          <cell r="C8038" t="str">
            <v>Controladores</v>
          </cell>
          <cell r="D8038" t="str">
            <v>1.4.05.16 | Eléctricos y Electrónicos</v>
          </cell>
          <cell r="E8038" t="str">
            <v>E15-N3</v>
          </cell>
          <cell r="F8038">
            <v>0</v>
          </cell>
          <cell r="G8038" t="str">
            <v>Unidades</v>
          </cell>
          <cell r="H8038" t="str">
            <v>Unidades</v>
          </cell>
          <cell r="K8038">
            <v>0</v>
          </cell>
          <cell r="L8038">
            <v>0</v>
          </cell>
          <cell r="M8038" t="str">
            <v>ALLEN-BRADLEY</v>
          </cell>
          <cell r="N8038" t="str">
            <v>2711P-T10C4A8</v>
          </cell>
          <cell r="O8038">
            <v>0</v>
          </cell>
          <cell r="P8038">
            <v>0</v>
          </cell>
          <cell r="S8038">
            <v>6576750</v>
          </cell>
        </row>
        <row r="8039">
          <cell r="A8039" t="str">
            <v>PAÑ-OLE.ABS</v>
          </cell>
          <cell r="B8039" t="str">
            <v>PAÑOS OLEOFILICOS ABSORBENTES 37 X 37 CM</v>
          </cell>
          <cell r="C8039" t="str">
            <v>Equipos de Emergencia</v>
          </cell>
          <cell r="D8039" t="str">
            <v>1.4.55.20 | Materiales y Suministros</v>
          </cell>
          <cell r="F8039">
            <v>0</v>
          </cell>
          <cell r="G8039" t="str">
            <v>Paquetes</v>
          </cell>
          <cell r="H8039" t="str">
            <v>Paquetes</v>
          </cell>
          <cell r="K8039">
            <v>0</v>
          </cell>
          <cell r="L8039">
            <v>0</v>
          </cell>
          <cell r="M8039" t="str">
            <v>Elementos sin Marca</v>
          </cell>
          <cell r="O8039">
            <v>0</v>
          </cell>
          <cell r="P8039">
            <v>0</v>
          </cell>
        </row>
        <row r="8040">
          <cell r="A8040" t="str">
            <v>PAN-PLC.SM43-J-R20</v>
          </cell>
          <cell r="B8040" t="str">
            <v>PANTALLA PLC ZAMBA SM43-J-R20</v>
          </cell>
          <cell r="C8040" t="str">
            <v>Electrónicos</v>
          </cell>
          <cell r="D8040" t="str">
            <v>1.4.05.16 | Eléctricos y Electrónicos</v>
          </cell>
          <cell r="E8040" t="str">
            <v>E15-N3</v>
          </cell>
          <cell r="F8040">
            <v>0</v>
          </cell>
          <cell r="G8040" t="str">
            <v>Unidades</v>
          </cell>
          <cell r="H8040" t="str">
            <v>Unidades</v>
          </cell>
          <cell r="K8040">
            <v>0</v>
          </cell>
          <cell r="L8040">
            <v>0</v>
          </cell>
          <cell r="M8040" t="str">
            <v>Elementos sin Marca</v>
          </cell>
          <cell r="O8040">
            <v>0</v>
          </cell>
          <cell r="P8040">
            <v>0</v>
          </cell>
          <cell r="S8040">
            <v>1364394</v>
          </cell>
        </row>
        <row r="8041">
          <cell r="A8041" t="str">
            <v>PAN-ROB.T70</v>
          </cell>
          <cell r="B8041" t="str">
            <v>PANTHER ROBUST T70 - PG</v>
          </cell>
          <cell r="C8041" t="str">
            <v>Materiales y Suministros</v>
          </cell>
          <cell r="D8041" t="str">
            <v>1.4.55.20 | Materiales y Suministros</v>
          </cell>
          <cell r="F8041">
            <v>0</v>
          </cell>
          <cell r="G8041" t="str">
            <v>Unidades</v>
          </cell>
          <cell r="H8041" t="str">
            <v>Unidades</v>
          </cell>
          <cell r="K8041">
            <v>0</v>
          </cell>
          <cell r="L8041">
            <v>0</v>
          </cell>
          <cell r="M8041" t="str">
            <v>Elementos sin Marca</v>
          </cell>
          <cell r="O8041">
            <v>0</v>
          </cell>
          <cell r="P8041">
            <v>0</v>
          </cell>
          <cell r="S8041">
            <v>4300000</v>
          </cell>
        </row>
        <row r="8042">
          <cell r="A8042" t="str">
            <v>PAP-KRA.X1.5</v>
          </cell>
          <cell r="B8042" t="str">
            <v>PAPEL KRAF X 1.5 METROS DE ANCHO</v>
          </cell>
          <cell r="C8042" t="str">
            <v>Empaques</v>
          </cell>
          <cell r="D8042" t="str">
            <v>1.4.05.10 | Varios</v>
          </cell>
          <cell r="F8042">
            <v>0</v>
          </cell>
          <cell r="G8042" t="str">
            <v>Metros</v>
          </cell>
          <cell r="H8042" t="str">
            <v>Metros</v>
          </cell>
          <cell r="K8042">
            <v>0</v>
          </cell>
          <cell r="L8042">
            <v>0</v>
          </cell>
          <cell r="M8042" t="str">
            <v>Elementos sin Marca</v>
          </cell>
          <cell r="O8042">
            <v>0</v>
          </cell>
          <cell r="P8042">
            <v>0</v>
          </cell>
          <cell r="S8042">
            <v>605.04</v>
          </cell>
        </row>
        <row r="8043">
          <cell r="A8043" t="str">
            <v>PAP-PER.</v>
          </cell>
          <cell r="B8043" t="str">
            <v>PAPEL PERIODICO</v>
          </cell>
          <cell r="C8043" t="str">
            <v>Materiales y Suministros</v>
          </cell>
          <cell r="D8043" t="str">
            <v>1.4.55.20 | Materiales y Suministros</v>
          </cell>
          <cell r="E8043" t="str">
            <v>EL-N2</v>
          </cell>
          <cell r="F8043">
            <v>3.5</v>
          </cell>
          <cell r="G8043" t="str">
            <v>Kilogramos</v>
          </cell>
          <cell r="H8043" t="str">
            <v>Kilogramos</v>
          </cell>
          <cell r="K8043">
            <v>0</v>
          </cell>
          <cell r="L8043">
            <v>0</v>
          </cell>
          <cell r="M8043" t="str">
            <v>Elementos sin Marca</v>
          </cell>
          <cell r="O8043">
            <v>3</v>
          </cell>
          <cell r="P8043">
            <v>0</v>
          </cell>
          <cell r="Q8043">
            <v>11.5</v>
          </cell>
          <cell r="R8043" t="str">
            <v>2</v>
          </cell>
          <cell r="S8043">
            <v>4782.6099999999997</v>
          </cell>
        </row>
        <row r="8044">
          <cell r="A8044" t="str">
            <v>BOL-25X.35C</v>
          </cell>
          <cell r="B8044" t="str">
            <v>PAQUETE DE BOLSAS 25 CM X 35 CM 100 UND KIT ANTIDERRAME</v>
          </cell>
          <cell r="C8044" t="str">
            <v>Equipos de Emergencia</v>
          </cell>
          <cell r="D8044" t="str">
            <v>1.4.55.20 | Materiales y Suministros</v>
          </cell>
          <cell r="F8044">
            <v>0</v>
          </cell>
          <cell r="G8044" t="str">
            <v>Unidades</v>
          </cell>
          <cell r="H8044" t="str">
            <v>Unidades</v>
          </cell>
          <cell r="K8044">
            <v>0</v>
          </cell>
          <cell r="L8044">
            <v>0</v>
          </cell>
          <cell r="M8044" t="str">
            <v>Elementos sin Marca</v>
          </cell>
          <cell r="O8044">
            <v>0</v>
          </cell>
          <cell r="P8044">
            <v>0</v>
          </cell>
          <cell r="S8044">
            <v>17647.060000000001</v>
          </cell>
        </row>
        <row r="8045">
          <cell r="A8045" t="str">
            <v>PAR-EME.CR11</v>
          </cell>
          <cell r="B8045" t="str">
            <v>PARADA DE EMERGENCIA (E-STOP SWITCH - PHJ-0818) REF: LB-CR11 Ref: LB-CR11</v>
          </cell>
          <cell r="C8045" t="str">
            <v>Consumible Maquinaria y Equipos</v>
          </cell>
          <cell r="D8045" t="str">
            <v>1.4.55.20 | Materiales y Suministros</v>
          </cell>
          <cell r="E8045" t="str">
            <v>E10N1</v>
          </cell>
          <cell r="F8045">
            <v>0</v>
          </cell>
          <cell r="G8045" t="str">
            <v>Unidades</v>
          </cell>
          <cell r="H8045" t="str">
            <v>Unidades</v>
          </cell>
          <cell r="K8045">
            <v>0</v>
          </cell>
          <cell r="L8045">
            <v>0</v>
          </cell>
          <cell r="M8045" t="str">
            <v>Elementos sin Marca</v>
          </cell>
          <cell r="N8045" t="str">
            <v>LB-CR11</v>
          </cell>
          <cell r="O8045">
            <v>1</v>
          </cell>
          <cell r="P8045">
            <v>0</v>
          </cell>
        </row>
        <row r="8046">
          <cell r="A8046" t="str">
            <v>PAS-PUL.28476</v>
          </cell>
          <cell r="B8046" t="str">
            <v>PASACABLE PARA PULIDORA 28476 Ref: 604118-00</v>
          </cell>
          <cell r="C8046" t="str">
            <v>Consumible Pulidoras,Taladros y Atornilladoras</v>
          </cell>
          <cell r="D8046" t="str">
            <v>1.4.55.20 | Materiales y Suministros</v>
          </cell>
          <cell r="E8046" t="str">
            <v>EK-N2/1-CI</v>
          </cell>
          <cell r="F8046">
            <v>8</v>
          </cell>
          <cell r="G8046" t="str">
            <v>Unidades</v>
          </cell>
          <cell r="H8046" t="str">
            <v>Unidades</v>
          </cell>
          <cell r="K8046">
            <v>0</v>
          </cell>
          <cell r="L8046">
            <v>0</v>
          </cell>
          <cell r="M8046" t="str">
            <v>Elementos sin Marca</v>
          </cell>
          <cell r="N8046" t="str">
            <v>604118-00</v>
          </cell>
          <cell r="O8046">
            <v>5</v>
          </cell>
          <cell r="P8046">
            <v>0</v>
          </cell>
          <cell r="Q8046">
            <v>5</v>
          </cell>
          <cell r="R8046" t="str">
            <v>3</v>
          </cell>
          <cell r="S8046">
            <v>8655.4599999999991</v>
          </cell>
        </row>
        <row r="8047">
          <cell r="A8047" t="str">
            <v>PAS-SUP.28477</v>
          </cell>
          <cell r="B8047" t="str">
            <v>PASACABLE SUPERIOR PARA PULIDORA 25477 Ref: N138812</v>
          </cell>
          <cell r="C8047" t="str">
            <v>Consumible Pulidoras,Taladros y Atornilladoras</v>
          </cell>
          <cell r="D8047" t="str">
            <v>1.4.55.20 | Materiales y Suministros</v>
          </cell>
          <cell r="E8047" t="str">
            <v>EK-N2/1-CI</v>
          </cell>
          <cell r="F8047">
            <v>0</v>
          </cell>
          <cell r="G8047" t="str">
            <v>Unidades</v>
          </cell>
          <cell r="H8047" t="str">
            <v>Unidades</v>
          </cell>
          <cell r="K8047">
            <v>0</v>
          </cell>
          <cell r="L8047">
            <v>0</v>
          </cell>
          <cell r="M8047" t="str">
            <v>Elementos sin Marca</v>
          </cell>
          <cell r="N8047" t="str">
            <v>N138812</v>
          </cell>
          <cell r="O8047">
            <v>0</v>
          </cell>
          <cell r="P8047">
            <v>0</v>
          </cell>
          <cell r="S8047">
            <v>3529.5</v>
          </cell>
        </row>
        <row r="8048">
          <cell r="A8048" t="str">
            <v>PAS-X4".</v>
          </cell>
          <cell r="B8048" t="str">
            <v>PASADOR 4" NEGRO</v>
          </cell>
          <cell r="C8048" t="str">
            <v>Varios Diversos</v>
          </cell>
          <cell r="D8048" t="str">
            <v>1.4.05.10 | Varios</v>
          </cell>
          <cell r="F8048">
            <v>0</v>
          </cell>
          <cell r="G8048" t="str">
            <v>Unidades</v>
          </cell>
          <cell r="H8048" t="str">
            <v>Unidades</v>
          </cell>
          <cell r="K8048">
            <v>0</v>
          </cell>
          <cell r="L8048">
            <v>0</v>
          </cell>
          <cell r="M8048" t="str">
            <v>Elementos sin Marca</v>
          </cell>
          <cell r="O8048">
            <v>0</v>
          </cell>
          <cell r="P8048">
            <v>0</v>
          </cell>
          <cell r="S8048">
            <v>1596.5</v>
          </cell>
        </row>
        <row r="8049">
          <cell r="A8049" t="str">
            <v>PAS-CRO.3</v>
          </cell>
          <cell r="B8049" t="str">
            <v>PASADOR CROMADO 3"</v>
          </cell>
          <cell r="C8049" t="str">
            <v>Materiales y Suministros</v>
          </cell>
          <cell r="D8049" t="str">
            <v>1.4.55.20 | Materiales y Suministros</v>
          </cell>
          <cell r="F8049">
            <v>0</v>
          </cell>
          <cell r="G8049" t="str">
            <v>Unidades</v>
          </cell>
          <cell r="H8049" t="str">
            <v>Unidades</v>
          </cell>
          <cell r="K8049">
            <v>0</v>
          </cell>
          <cell r="L8049">
            <v>0</v>
          </cell>
          <cell r="M8049" t="str">
            <v>Elementos sin Marca</v>
          </cell>
          <cell r="O8049">
            <v>0</v>
          </cell>
          <cell r="P8049">
            <v>0</v>
          </cell>
          <cell r="S8049">
            <v>2100.83</v>
          </cell>
        </row>
        <row r="8050">
          <cell r="A8050" t="str">
            <v>PAS-MAC.716</v>
          </cell>
          <cell r="B8050" t="str">
            <v>PASAMURO 7/16 JIC X 7/16 JIC MACHO-MACHO</v>
          </cell>
          <cell r="C8050" t="str">
            <v>Tubería Reducción</v>
          </cell>
          <cell r="D8050" t="str">
            <v>1.4.05.11 | Accesorios Tuberia</v>
          </cell>
          <cell r="E8050" t="str">
            <v>EÑ-N2</v>
          </cell>
          <cell r="F8050">
            <v>0</v>
          </cell>
          <cell r="G8050" t="str">
            <v>Unidades</v>
          </cell>
          <cell r="H8050" t="str">
            <v>Unidades</v>
          </cell>
          <cell r="K8050">
            <v>0</v>
          </cell>
          <cell r="L8050">
            <v>0</v>
          </cell>
          <cell r="M8050" t="str">
            <v>Elementos sin Marca</v>
          </cell>
          <cell r="O8050">
            <v>0</v>
          </cell>
          <cell r="P8050">
            <v>0</v>
          </cell>
          <cell r="S8050">
            <v>10085</v>
          </cell>
        </row>
        <row r="8051">
          <cell r="A8051" t="str">
            <v>PAS-MUR.9/16</v>
          </cell>
          <cell r="B8051" t="str">
            <v>PASAMURO 9/16 X 9/16 3A-0835</v>
          </cell>
          <cell r="C8051" t="str">
            <v>Accesorios Tubería</v>
          </cell>
          <cell r="D8051" t="str">
            <v>1.4.05.11 | Accesorios Tuberia</v>
          </cell>
          <cell r="F8051">
            <v>0</v>
          </cell>
          <cell r="G8051" t="str">
            <v>Unidades</v>
          </cell>
          <cell r="H8051" t="str">
            <v>Unidades</v>
          </cell>
          <cell r="K8051">
            <v>0</v>
          </cell>
          <cell r="L8051">
            <v>0</v>
          </cell>
          <cell r="M8051" t="str">
            <v>Elementos sin Marca</v>
          </cell>
          <cell r="O8051">
            <v>0</v>
          </cell>
          <cell r="P8051">
            <v>0</v>
          </cell>
          <cell r="S8051">
            <v>15723</v>
          </cell>
        </row>
        <row r="8052">
          <cell r="A8052" t="str">
            <v>PAS-BH-40-DD</v>
          </cell>
          <cell r="B8052" t="str">
            <v>PASAMURO Ø 1 1/2" (BH 40 DD)  GOYEN</v>
          </cell>
          <cell r="C8052" t="str">
            <v>Racores</v>
          </cell>
          <cell r="D8052" t="str">
            <v>1.4.05.17 | Neumático</v>
          </cell>
          <cell r="E8052" t="str">
            <v>E12-N4/AM</v>
          </cell>
          <cell r="F8052">
            <v>4</v>
          </cell>
          <cell r="G8052" t="str">
            <v>Unidades</v>
          </cell>
          <cell r="H8052" t="str">
            <v>Unidades</v>
          </cell>
          <cell r="K8052">
            <v>0</v>
          </cell>
          <cell r="L8052">
            <v>0</v>
          </cell>
          <cell r="M8052" t="str">
            <v>Elementos sin Marca</v>
          </cell>
          <cell r="O8052">
            <v>4</v>
          </cell>
          <cell r="P8052">
            <v>0</v>
          </cell>
          <cell r="R8052" t="str">
            <v>15</v>
          </cell>
          <cell r="S8052">
            <v>181000</v>
          </cell>
        </row>
        <row r="8053">
          <cell r="A8053" t="str">
            <v>PAS-1-GOYEN</v>
          </cell>
          <cell r="B8053" t="str">
            <v>PASAMURO Ø 1" GOYEN</v>
          </cell>
          <cell r="C8053" t="str">
            <v>Racores</v>
          </cell>
          <cell r="D8053" t="str">
            <v>1.4.05.17 | Neumático</v>
          </cell>
          <cell r="E8053" t="str">
            <v>E12-N4/AM</v>
          </cell>
          <cell r="F8053">
            <v>0</v>
          </cell>
          <cell r="G8053" t="str">
            <v>Unidades</v>
          </cell>
          <cell r="H8053" t="str">
            <v>Unidades</v>
          </cell>
          <cell r="K8053">
            <v>0</v>
          </cell>
          <cell r="L8053">
            <v>0</v>
          </cell>
          <cell r="M8053" t="str">
            <v>Elementos sin Marca</v>
          </cell>
          <cell r="O8053">
            <v>0</v>
          </cell>
          <cell r="P8053">
            <v>0</v>
          </cell>
          <cell r="S8053">
            <v>83000</v>
          </cell>
        </row>
        <row r="8054">
          <cell r="A8054" t="str">
            <v>PAS-10MM</v>
          </cell>
          <cell r="B8054" t="str">
            <v>PASAMURO Ø 10 MM O.D</v>
          </cell>
          <cell r="C8054" t="str">
            <v>Racores</v>
          </cell>
          <cell r="D8054" t="str">
            <v>1.4.05.17 | Neumático</v>
          </cell>
          <cell r="E8054" t="str">
            <v>E12-N4/AK</v>
          </cell>
          <cell r="F8054">
            <v>2</v>
          </cell>
          <cell r="G8054" t="str">
            <v>Unidades</v>
          </cell>
          <cell r="H8054" t="str">
            <v>Unidades</v>
          </cell>
          <cell r="K8054">
            <v>5.8999999999999997E-2</v>
          </cell>
          <cell r="L8054">
            <v>0</v>
          </cell>
          <cell r="M8054" t="str">
            <v>Elementos sin Marca</v>
          </cell>
          <cell r="O8054">
            <v>0</v>
          </cell>
          <cell r="P8054">
            <v>0</v>
          </cell>
          <cell r="S8054">
            <v>13600</v>
          </cell>
        </row>
        <row r="8055">
          <cell r="A8055" t="str">
            <v>PAS-10M.FES</v>
          </cell>
          <cell r="B8055" t="str">
            <v>PASAMURO Ø 10 MM O.D P/N: 153160 FESTO Ref: QSS-10</v>
          </cell>
          <cell r="C8055" t="str">
            <v>Racores</v>
          </cell>
          <cell r="D8055" t="str">
            <v>1.4.05.17 | Neumático</v>
          </cell>
          <cell r="E8055" t="str">
            <v>E12-N4/AK</v>
          </cell>
          <cell r="F8055">
            <v>8</v>
          </cell>
          <cell r="G8055" t="str">
            <v>Unidades</v>
          </cell>
          <cell r="H8055" t="str">
            <v>Unidades</v>
          </cell>
          <cell r="K8055">
            <v>0</v>
          </cell>
          <cell r="L8055">
            <v>0</v>
          </cell>
          <cell r="M8055" t="str">
            <v>FESTO</v>
          </cell>
          <cell r="N8055" t="str">
            <v>QSS-10</v>
          </cell>
          <cell r="O8055">
            <v>0</v>
          </cell>
          <cell r="P8055">
            <v>0</v>
          </cell>
          <cell r="S8055">
            <v>13117.5</v>
          </cell>
        </row>
        <row r="8056">
          <cell r="A8056" t="str">
            <v>PAS-12M.</v>
          </cell>
          <cell r="B8056" t="str">
            <v>PASAMURO Ø 12 MM O.D</v>
          </cell>
          <cell r="C8056" t="str">
            <v>Varios Diversos</v>
          </cell>
          <cell r="D8056" t="str">
            <v>1.4.05.10 | Varios</v>
          </cell>
          <cell r="F8056">
            <v>0</v>
          </cell>
          <cell r="G8056" t="str">
            <v>Unidades</v>
          </cell>
          <cell r="H8056" t="str">
            <v>Unidades</v>
          </cell>
          <cell r="K8056">
            <v>0</v>
          </cell>
          <cell r="L8056">
            <v>0</v>
          </cell>
          <cell r="M8056" t="str">
            <v>Elementos sin Marca</v>
          </cell>
          <cell r="O8056">
            <v>0</v>
          </cell>
          <cell r="P8056">
            <v>0</v>
          </cell>
          <cell r="S8056">
            <v>18758.8</v>
          </cell>
        </row>
        <row r="8057">
          <cell r="A8057" t="str">
            <v>PAS-6MM.FES</v>
          </cell>
          <cell r="B8057" t="str">
            <v>PASAMURO Ø 6 MM O.D P/N: 153158 FESTO Ref: QSS-6</v>
          </cell>
          <cell r="C8057" t="str">
            <v>Neumática Diversos</v>
          </cell>
          <cell r="D8057" t="str">
            <v>1.4.05.17 | Neumático</v>
          </cell>
          <cell r="E8057" t="str">
            <v>E12-N4/AK</v>
          </cell>
          <cell r="F8057">
            <v>0</v>
          </cell>
          <cell r="G8057" t="str">
            <v>Unidades</v>
          </cell>
          <cell r="H8057" t="str">
            <v>Unidades</v>
          </cell>
          <cell r="K8057">
            <v>0</v>
          </cell>
          <cell r="L8057">
            <v>0</v>
          </cell>
          <cell r="M8057" t="str">
            <v>FESTO</v>
          </cell>
          <cell r="N8057" t="str">
            <v>QSS-6</v>
          </cell>
          <cell r="O8057">
            <v>0</v>
          </cell>
          <cell r="P8057">
            <v>0</v>
          </cell>
          <cell r="S8057">
            <v>8084</v>
          </cell>
        </row>
        <row r="8058">
          <cell r="A8058" t="str">
            <v>PAS-INS-QSS-8</v>
          </cell>
          <cell r="B8058" t="str">
            <v>PASAMURO Ø 8 MM O.D</v>
          </cell>
          <cell r="C8058" t="str">
            <v>Racores</v>
          </cell>
          <cell r="D8058" t="str">
            <v>1.4.05.17 | Neumático</v>
          </cell>
          <cell r="E8058" t="str">
            <v>E12-N4/AK</v>
          </cell>
          <cell r="F8058">
            <v>8</v>
          </cell>
          <cell r="G8058" t="str">
            <v>Unidades</v>
          </cell>
          <cell r="H8058" t="str">
            <v>Unidades</v>
          </cell>
          <cell r="K8058">
            <v>3.4000000000000002E-2</v>
          </cell>
          <cell r="L8058">
            <v>0</v>
          </cell>
          <cell r="M8058" t="str">
            <v>Elementos sin Marca</v>
          </cell>
          <cell r="O8058">
            <v>0</v>
          </cell>
          <cell r="P8058">
            <v>0</v>
          </cell>
          <cell r="S8058">
            <v>7800</v>
          </cell>
        </row>
        <row r="8059">
          <cell r="A8059" t="str">
            <v>PAS-8MM.FES</v>
          </cell>
          <cell r="B8059" t="str">
            <v>PASAMURO Ø 8 MM O.D P/N: 153159 FESTO REF: QSS-8 FESTO REF: QSS-8 FESTO Ref: QSS-8</v>
          </cell>
          <cell r="C8059" t="str">
            <v>Neumática Diversos</v>
          </cell>
          <cell r="D8059" t="str">
            <v>1.4.05.17 | Neumático</v>
          </cell>
          <cell r="E8059" t="str">
            <v>E12-N4/AK</v>
          </cell>
          <cell r="F8059">
            <v>0</v>
          </cell>
          <cell r="G8059" t="str">
            <v>Unidades</v>
          </cell>
          <cell r="H8059" t="str">
            <v>Unidades</v>
          </cell>
          <cell r="K8059">
            <v>0</v>
          </cell>
          <cell r="L8059">
            <v>0</v>
          </cell>
          <cell r="M8059" t="str">
            <v>FESTO</v>
          </cell>
          <cell r="N8059" t="str">
            <v>QSS-8</v>
          </cell>
          <cell r="O8059">
            <v>0</v>
          </cell>
          <cell r="P8059">
            <v>0</v>
          </cell>
          <cell r="S8059">
            <v>9999.5</v>
          </cell>
        </row>
        <row r="8060">
          <cell r="A8060" t="str">
            <v>PAS-TAB.RAE8FD-C6</v>
          </cell>
          <cell r="B8060" t="str">
            <v>PASAMURO PARA TABLERO - CONECTOR ADAPTADOR RJ45 (CAT6)  REF:  RAE8FD-C6</v>
          </cell>
          <cell r="C8060" t="str">
            <v>Eléctricos</v>
          </cell>
          <cell r="D8060" t="str">
            <v>1.4.05.16 | Eléctricos y Electrónicos</v>
          </cell>
          <cell r="E8060" t="str">
            <v>E15-N3</v>
          </cell>
          <cell r="F8060">
            <v>0</v>
          </cell>
          <cell r="G8060" t="str">
            <v>Unidades</v>
          </cell>
          <cell r="H8060" t="str">
            <v>Unidades</v>
          </cell>
          <cell r="K8060">
            <v>0</v>
          </cell>
          <cell r="L8060">
            <v>0</v>
          </cell>
          <cell r="M8060" t="str">
            <v>Elementos sin Marca</v>
          </cell>
          <cell r="O8060">
            <v>0</v>
          </cell>
          <cell r="P8060">
            <v>0</v>
          </cell>
          <cell r="S8060">
            <v>40612.94</v>
          </cell>
        </row>
        <row r="8061">
          <cell r="A8061" t="str">
            <v>PAS-PAR.TAB</v>
          </cell>
          <cell r="B8061" t="str">
            <v>PASAMURO PARA TABLERO - CONECTOR ADAPTADOR USB 2.0 METALICO</v>
          </cell>
          <cell r="C8061" t="str">
            <v>Eléctricos</v>
          </cell>
          <cell r="D8061" t="str">
            <v>1.4.05.16 | Eléctricos y Electrónicos</v>
          </cell>
          <cell r="E8061" t="str">
            <v>E15-N3</v>
          </cell>
          <cell r="F8061">
            <v>0</v>
          </cell>
          <cell r="G8061" t="str">
            <v>Unidades</v>
          </cell>
          <cell r="H8061" t="str">
            <v>Unidades</v>
          </cell>
          <cell r="K8061">
            <v>0</v>
          </cell>
          <cell r="L8061">
            <v>0</v>
          </cell>
          <cell r="M8061" t="str">
            <v>Elementos sin Marca</v>
          </cell>
          <cell r="O8061">
            <v>0</v>
          </cell>
          <cell r="P8061">
            <v>0</v>
          </cell>
          <cell r="S8061">
            <v>51000</v>
          </cell>
        </row>
        <row r="8062">
          <cell r="A8062" t="str">
            <v>RAC-PAS.ROS</v>
          </cell>
          <cell r="B8062" t="str">
            <v>PASAMURO ROSCADO 1/4 - Ø 8 MM O.D P/N: 153166 FESTO Ref: QSSF-1/4-8-B</v>
          </cell>
          <cell r="C8062" t="str">
            <v>Racores</v>
          </cell>
          <cell r="D8062" t="str">
            <v>1.4.05.17 | Neumático</v>
          </cell>
          <cell r="E8062" t="str">
            <v>E12-N4/BK</v>
          </cell>
          <cell r="F8062">
            <v>15</v>
          </cell>
          <cell r="G8062" t="str">
            <v>Unidades</v>
          </cell>
          <cell r="H8062" t="str">
            <v>Unidades</v>
          </cell>
          <cell r="K8062">
            <v>0</v>
          </cell>
          <cell r="L8062">
            <v>0</v>
          </cell>
          <cell r="M8062" t="str">
            <v>FESTO</v>
          </cell>
          <cell r="N8062" t="str">
            <v>QSSF-1/4-8-B</v>
          </cell>
          <cell r="O8062">
            <v>0</v>
          </cell>
          <cell r="P8062">
            <v>0</v>
          </cell>
          <cell r="S8062">
            <v>15721</v>
          </cell>
        </row>
        <row r="8063">
          <cell r="A8063" t="str">
            <v>PAS-ROS.3/8</v>
          </cell>
          <cell r="B8063" t="str">
            <v>PASAMURO ROSCADO 3/8 - Ø 10 MM O.D P/N: 153169 FESTO Ref: QSSF-3/8-10-B</v>
          </cell>
          <cell r="C8063" t="str">
            <v>Racores</v>
          </cell>
          <cell r="D8063" t="str">
            <v>1.4.05.17 | Neumático</v>
          </cell>
          <cell r="E8063" t="str">
            <v>E12-N4/BK</v>
          </cell>
          <cell r="F8063">
            <v>0</v>
          </cell>
          <cell r="G8063" t="str">
            <v>Unidades</v>
          </cell>
          <cell r="H8063" t="str">
            <v>Unidades</v>
          </cell>
          <cell r="K8063">
            <v>0</v>
          </cell>
          <cell r="L8063">
            <v>0</v>
          </cell>
          <cell r="M8063" t="str">
            <v>FESTO</v>
          </cell>
          <cell r="N8063" t="str">
            <v>QSSF-3/8-10-B</v>
          </cell>
          <cell r="O8063">
            <v>0</v>
          </cell>
          <cell r="P8063">
            <v>0</v>
          </cell>
          <cell r="S8063">
            <v>31118.5</v>
          </cell>
        </row>
        <row r="8064">
          <cell r="A8064" t="str">
            <v>PAS-ANT.DUR</v>
          </cell>
          <cell r="B8064" t="str">
            <v>PASTA PARA ANTORCHA DURAMAX REF. 228954 (KIT:DURAMAX HT/HRT TORCH HANDLE REPL)</v>
          </cell>
          <cell r="C8064" t="str">
            <v>Herramienta Desechable</v>
          </cell>
          <cell r="D8064" t="str">
            <v>1.4.55.15 | Herramienta Desechable</v>
          </cell>
          <cell r="E8064" t="str">
            <v>EK-N3/B</v>
          </cell>
          <cell r="F8064">
            <v>0</v>
          </cell>
          <cell r="G8064" t="str">
            <v>Unidades</v>
          </cell>
          <cell r="H8064" t="str">
            <v>Unidades</v>
          </cell>
          <cell r="K8064">
            <v>0</v>
          </cell>
          <cell r="L8064">
            <v>0</v>
          </cell>
          <cell r="M8064" t="str">
            <v>Elementos sin Marca</v>
          </cell>
          <cell r="O8064">
            <v>0</v>
          </cell>
          <cell r="P8064">
            <v>0</v>
          </cell>
          <cell r="S8064">
            <v>82550</v>
          </cell>
        </row>
        <row r="8065">
          <cell r="A8065" t="str">
            <v>PAS-MON. ATIEZE PI</v>
          </cell>
          <cell r="B8065" t="str">
            <v>PASTA PARA MONTAJE DE ALUMINIO REF. ANTIEZE PI</v>
          </cell>
          <cell r="C8065" t="str">
            <v>Materiales y Suministros</v>
          </cell>
          <cell r="D8065" t="str">
            <v>1.4.55.20 | Materiales y Suministros</v>
          </cell>
          <cell r="E8065" t="str">
            <v>EK-N3/B</v>
          </cell>
          <cell r="F8065">
            <v>1.5</v>
          </cell>
          <cell r="G8065" t="str">
            <v>Kilogramos</v>
          </cell>
          <cell r="H8065" t="str">
            <v>Kilogramos</v>
          </cell>
          <cell r="K8065">
            <v>0</v>
          </cell>
          <cell r="L8065">
            <v>0</v>
          </cell>
          <cell r="M8065" t="str">
            <v>Elementos sin Marca</v>
          </cell>
          <cell r="O8065">
            <v>1</v>
          </cell>
          <cell r="P8065">
            <v>0</v>
          </cell>
          <cell r="S8065">
            <v>374700</v>
          </cell>
        </row>
        <row r="8066">
          <cell r="A8066" t="str">
            <v>PAS-PUL.</v>
          </cell>
          <cell r="B8066" t="str">
            <v>PASTA PARA PULIR 3M</v>
          </cell>
          <cell r="C8066" t="str">
            <v>Materiales y Suministros</v>
          </cell>
          <cell r="D8066" t="str">
            <v>1.4.55.20 | Materiales y Suministros</v>
          </cell>
          <cell r="E8066" t="str">
            <v>E14-N2</v>
          </cell>
          <cell r="F8066">
            <v>0</v>
          </cell>
          <cell r="G8066" t="str">
            <v>Galones</v>
          </cell>
          <cell r="H8066" t="str">
            <v>Galones</v>
          </cell>
          <cell r="K8066">
            <v>0</v>
          </cell>
          <cell r="L8066">
            <v>0</v>
          </cell>
          <cell r="M8066" t="str">
            <v>Elementos sin Marca</v>
          </cell>
          <cell r="O8066">
            <v>0</v>
          </cell>
          <cell r="P8066">
            <v>0</v>
          </cell>
          <cell r="S8066">
            <v>134454</v>
          </cell>
        </row>
        <row r="8067">
          <cell r="A8067" t="str">
            <v>PAS-500.ACE</v>
          </cell>
          <cell r="B8067" t="str">
            <v>PASTA W-500 PARA PULIR ACERO</v>
          </cell>
          <cell r="C8067" t="str">
            <v>Materiales y Suministros</v>
          </cell>
          <cell r="D8067" t="str">
            <v>1.4.55.20 | Materiales y Suministros</v>
          </cell>
          <cell r="E8067" t="str">
            <v>P1-ARMARIO</v>
          </cell>
          <cell r="F8067">
            <v>0</v>
          </cell>
          <cell r="G8067" t="str">
            <v>Unidades</v>
          </cell>
          <cell r="H8067" t="str">
            <v>Unidades</v>
          </cell>
          <cell r="K8067">
            <v>0</v>
          </cell>
          <cell r="L8067">
            <v>0</v>
          </cell>
          <cell r="M8067" t="str">
            <v>Elementos sin Marca</v>
          </cell>
          <cell r="O8067">
            <v>0</v>
          </cell>
          <cell r="P8067">
            <v>0</v>
          </cell>
          <cell r="S8067">
            <v>19328</v>
          </cell>
        </row>
        <row r="8068">
          <cell r="A8068" t="str">
            <v>PAS-ANT.SPR</v>
          </cell>
          <cell r="B8068" t="str">
            <v>PASTAS ANTORCHAS SPRAY MASTERMS MARCA SUNWELD REF: XLMS84</v>
          </cell>
          <cell r="C8068" t="str">
            <v>Consumible Maquinaria y Equipos</v>
          </cell>
          <cell r="D8068" t="str">
            <v>1.4.55.20 | Materiales y Suministros</v>
          </cell>
          <cell r="F8068">
            <v>1</v>
          </cell>
          <cell r="G8068" t="str">
            <v>Juegos</v>
          </cell>
          <cell r="H8068" t="str">
            <v>Juegos</v>
          </cell>
          <cell r="K8068">
            <v>0</v>
          </cell>
          <cell r="L8068">
            <v>0</v>
          </cell>
          <cell r="M8068" t="str">
            <v>Elementos sin Marca</v>
          </cell>
          <cell r="O8068">
            <v>1</v>
          </cell>
          <cell r="P8068">
            <v>0</v>
          </cell>
          <cell r="Q8068">
            <v>1</v>
          </cell>
          <cell r="S8068">
            <v>85000</v>
          </cell>
        </row>
        <row r="8069">
          <cell r="A8069" t="str">
            <v>PAT-CAB.5/8</v>
          </cell>
          <cell r="B8069" t="str">
            <v>PATA DE CABRA 5/8 X 24</v>
          </cell>
          <cell r="C8069" t="str">
            <v>Herramienta Desechable</v>
          </cell>
          <cell r="D8069" t="str">
            <v>1.4.55.15 | Herramienta Desechable</v>
          </cell>
          <cell r="F8069">
            <v>0</v>
          </cell>
          <cell r="G8069" t="str">
            <v>Unidades</v>
          </cell>
          <cell r="H8069" t="str">
            <v>Unidades</v>
          </cell>
          <cell r="K8069">
            <v>0</v>
          </cell>
          <cell r="L8069">
            <v>0</v>
          </cell>
          <cell r="M8069" t="str">
            <v>Elementos sin Marca</v>
          </cell>
          <cell r="O8069">
            <v>0</v>
          </cell>
          <cell r="P8069">
            <v>0</v>
          </cell>
          <cell r="S8069">
            <v>73200</v>
          </cell>
        </row>
        <row r="8070">
          <cell r="A8070" t="str">
            <v>PAT-CEL.CAR</v>
          </cell>
          <cell r="B8070" t="str">
            <v>PATA NIVELADORA PARA CELDA DE CARGA TRUMAX</v>
          </cell>
          <cell r="C8070" t="str">
            <v>Celdas de Carga</v>
          </cell>
          <cell r="D8070" t="str">
            <v>1.4.05.16 | Eléctricos y Electrónicos</v>
          </cell>
          <cell r="E8070" t="str">
            <v>E15-N3</v>
          </cell>
          <cell r="F8070">
            <v>8</v>
          </cell>
          <cell r="G8070" t="str">
            <v>Unidades</v>
          </cell>
          <cell r="H8070" t="str">
            <v>Unidades</v>
          </cell>
          <cell r="K8070">
            <v>0</v>
          </cell>
          <cell r="L8070">
            <v>0</v>
          </cell>
          <cell r="M8070" t="str">
            <v>Elementos sin Marca</v>
          </cell>
          <cell r="O8070">
            <v>0</v>
          </cell>
          <cell r="P8070">
            <v>0</v>
          </cell>
          <cell r="S8070">
            <v>69000</v>
          </cell>
        </row>
        <row r="8071">
          <cell r="A8071" t="str">
            <v>PAT-BLO.13M</v>
          </cell>
          <cell r="B8071" t="str">
            <v>PATIN BLOQUEADOR DE PIE PARA ASCENSO POR CUERDA DE 8 A 13 MM</v>
          </cell>
          <cell r="C8071" t="str">
            <v>Elementos de Protección Contracaídas</v>
          </cell>
          <cell r="D8071" t="str">
            <v>1.4.55.12 | Materiales y Suministros para MO</v>
          </cell>
          <cell r="F8071">
            <v>0</v>
          </cell>
          <cell r="G8071" t="str">
            <v>Unidades</v>
          </cell>
          <cell r="H8071" t="str">
            <v>Unidades</v>
          </cell>
          <cell r="K8071">
            <v>0</v>
          </cell>
          <cell r="L8071">
            <v>0</v>
          </cell>
          <cell r="M8071" t="str">
            <v>Elementos sin Marca</v>
          </cell>
          <cell r="O8071">
            <v>0</v>
          </cell>
          <cell r="P8071">
            <v>0</v>
          </cell>
          <cell r="S8071">
            <v>400000</v>
          </cell>
        </row>
        <row r="8072">
          <cell r="A8072" t="str">
            <v>PAT-KWD.030</v>
          </cell>
          <cell r="B8072" t="str">
            <v>PATIN DE BOLAS DE ACERO KWD-030-SNH-C0-N-1 REF: R162179420</v>
          </cell>
          <cell r="C8072" t="str">
            <v>Consumible Maquinaria y Equipos</v>
          </cell>
          <cell r="D8072" t="str">
            <v>1.4.55.20 | Materiales y Suministros</v>
          </cell>
          <cell r="F8072">
            <v>4</v>
          </cell>
          <cell r="G8072" t="str">
            <v>Unidades</v>
          </cell>
          <cell r="H8072" t="str">
            <v>Unidades</v>
          </cell>
          <cell r="K8072">
            <v>0</v>
          </cell>
          <cell r="L8072">
            <v>0</v>
          </cell>
          <cell r="M8072" t="str">
            <v>Elementos sin Marca</v>
          </cell>
          <cell r="O8072">
            <v>0</v>
          </cell>
          <cell r="P8072">
            <v>0</v>
          </cell>
          <cell r="S8072">
            <v>732069.42</v>
          </cell>
        </row>
        <row r="8073">
          <cell r="A8073" t="str">
            <v>PCB-OVE.1230916</v>
          </cell>
          <cell r="B8073" t="str">
            <v>PCB OVERVOLTAGE PROTECTION REF. 1230916 - LASER</v>
          </cell>
          <cell r="C8073" t="str">
            <v>Consumible Laser</v>
          </cell>
          <cell r="D8073" t="str">
            <v>1.4.55.20 | Materiales y Suministros</v>
          </cell>
          <cell r="E8073" t="str">
            <v>E10-N3/AB</v>
          </cell>
          <cell r="F8073">
            <v>0</v>
          </cell>
          <cell r="G8073" t="str">
            <v>Unidades</v>
          </cell>
          <cell r="H8073" t="str">
            <v>Unidades</v>
          </cell>
          <cell r="K8073">
            <v>0</v>
          </cell>
          <cell r="L8073">
            <v>0</v>
          </cell>
          <cell r="M8073" t="str">
            <v>Elementos sin Marca</v>
          </cell>
          <cell r="O8073">
            <v>0</v>
          </cell>
          <cell r="P8073">
            <v>0</v>
          </cell>
          <cell r="S8073">
            <v>1411361</v>
          </cell>
        </row>
        <row r="8074">
          <cell r="A8074" t="str">
            <v>PCU-CEL.1629433</v>
          </cell>
          <cell r="B8074" t="str">
            <v>PCU50 CELERON / 1.2GHZ / 256MB / 24VDC (R) REF. 1629433 - LASER</v>
          </cell>
          <cell r="C8074" t="str">
            <v>Consumible Laser</v>
          </cell>
          <cell r="D8074" t="str">
            <v>1.4.55.20 | Materiales y Suministros</v>
          </cell>
          <cell r="E8074" t="str">
            <v>E10-N3/AB</v>
          </cell>
          <cell r="F8074">
            <v>0</v>
          </cell>
          <cell r="G8074" t="str">
            <v>Unidades</v>
          </cell>
          <cell r="H8074" t="str">
            <v>Unidades</v>
          </cell>
          <cell r="K8074">
            <v>0</v>
          </cell>
          <cell r="L8074">
            <v>0</v>
          </cell>
          <cell r="M8074" t="str">
            <v>Elementos sin Marca</v>
          </cell>
          <cell r="O8074">
            <v>0</v>
          </cell>
          <cell r="P8074">
            <v>0</v>
          </cell>
          <cell r="S8074">
            <v>30173410</v>
          </cell>
        </row>
        <row r="8075">
          <cell r="A8075" t="str">
            <v>PED-ACE.SAN</v>
          </cell>
          <cell r="B8075" t="str">
            <v>PEDAL DE ACELERADOR DE CABINA AUXILIAR GRUA SANY REF: A229900008854 - JP0831S</v>
          </cell>
          <cell r="C8075" t="str">
            <v>Consumible Maquinaria y Equipos</v>
          </cell>
          <cell r="D8075" t="str">
            <v>1.4.55.20 | Materiales y Suministros</v>
          </cell>
          <cell r="F8075">
            <v>0</v>
          </cell>
          <cell r="G8075" t="str">
            <v>Unidades</v>
          </cell>
          <cell r="H8075" t="str">
            <v>Unidades</v>
          </cell>
          <cell r="K8075">
            <v>0</v>
          </cell>
          <cell r="L8075">
            <v>0</v>
          </cell>
          <cell r="M8075" t="str">
            <v>Elementos sin Marca</v>
          </cell>
          <cell r="O8075">
            <v>0</v>
          </cell>
          <cell r="P8075">
            <v>0</v>
          </cell>
          <cell r="S8075">
            <v>913381</v>
          </cell>
        </row>
        <row r="8076">
          <cell r="A8076" t="str">
            <v>PED-CHU.22317. ACVD 0390</v>
          </cell>
          <cell r="B8076" t="str">
            <v>PEDESTAL PARA CHUMACERA 22317  PARA ACONDICIONADORACVD 0390 - EN FUNDICION 1045</v>
          </cell>
          <cell r="C8076" t="str">
            <v>Elementos de Fundición</v>
          </cell>
          <cell r="D8076" t="str">
            <v>1.4.05.10 | Varios</v>
          </cell>
          <cell r="E8076" t="str">
            <v>E14-N1</v>
          </cell>
          <cell r="F8076">
            <v>2</v>
          </cell>
          <cell r="G8076" t="str">
            <v>Unidades</v>
          </cell>
          <cell r="H8076" t="str">
            <v>Unidades</v>
          </cell>
          <cell r="K8076">
            <v>43.4</v>
          </cell>
          <cell r="L8076">
            <v>0</v>
          </cell>
          <cell r="M8076" t="str">
            <v>Elementos sin Marca</v>
          </cell>
          <cell r="O8076">
            <v>0</v>
          </cell>
          <cell r="P8076">
            <v>0</v>
          </cell>
          <cell r="S8076">
            <v>1960000</v>
          </cell>
        </row>
        <row r="8077">
          <cell r="A8077" t="str">
            <v>PED-DES.</v>
          </cell>
          <cell r="B8077" t="str">
            <v>PEDILUVIO 60 CMS X 60 CMS PARA DESINFECCION DE SUELAS</v>
          </cell>
          <cell r="C8077" t="str">
            <v>Elementos de Protección</v>
          </cell>
          <cell r="D8077" t="str">
            <v>1.4.55.12 | Materiales y Suministros para MO</v>
          </cell>
          <cell r="F8077">
            <v>0</v>
          </cell>
          <cell r="G8077" t="str">
            <v>Unidades</v>
          </cell>
          <cell r="H8077" t="str">
            <v>Unidades</v>
          </cell>
          <cell r="K8077">
            <v>0</v>
          </cell>
          <cell r="L8077">
            <v>0</v>
          </cell>
          <cell r="M8077" t="str">
            <v>Elementos sin Marca</v>
          </cell>
          <cell r="O8077">
            <v>0</v>
          </cell>
          <cell r="P8077">
            <v>0</v>
          </cell>
          <cell r="S8077">
            <v>58000</v>
          </cell>
        </row>
        <row r="8078">
          <cell r="A8078" t="str">
            <v>PEG-PAR.PVC</v>
          </cell>
          <cell r="B8078" t="str">
            <v>PEGAMENTO PARA PVC</v>
          </cell>
          <cell r="C8078" t="str">
            <v>Materiales y Suministros</v>
          </cell>
          <cell r="D8078" t="str">
            <v>1.4.55.20 | Materiales y Suministros</v>
          </cell>
          <cell r="F8078">
            <v>0</v>
          </cell>
          <cell r="G8078" t="str">
            <v>Galones</v>
          </cell>
          <cell r="H8078" t="str">
            <v>Galones</v>
          </cell>
          <cell r="K8078">
            <v>0</v>
          </cell>
          <cell r="L8078">
            <v>0</v>
          </cell>
          <cell r="M8078" t="str">
            <v>Elementos sin Marca</v>
          </cell>
          <cell r="O8078">
            <v>0</v>
          </cell>
          <cell r="P8078">
            <v>0</v>
          </cell>
          <cell r="S8078">
            <v>184872</v>
          </cell>
        </row>
        <row r="8079">
          <cell r="A8079" t="str">
            <v>PEG-BOX-MAD</v>
          </cell>
          <cell r="B8079" t="str">
            <v>PEGANTE BOXER ETERNA A - 55  PARA MADERA</v>
          </cell>
          <cell r="C8079" t="str">
            <v>Materiales y Suministros</v>
          </cell>
          <cell r="D8079" t="str">
            <v>1.4.55.20 | Materiales y Suministros</v>
          </cell>
          <cell r="E8079" t="str">
            <v>EJ-N3</v>
          </cell>
          <cell r="F8079">
            <v>1.75</v>
          </cell>
          <cell r="G8079" t="str">
            <v>Galones</v>
          </cell>
          <cell r="H8079" t="str">
            <v>Galones</v>
          </cell>
          <cell r="K8079">
            <v>0</v>
          </cell>
          <cell r="L8079">
            <v>0</v>
          </cell>
          <cell r="M8079" t="str">
            <v>Elementos sin Marca</v>
          </cell>
          <cell r="O8079">
            <v>1</v>
          </cell>
          <cell r="P8079">
            <v>0</v>
          </cell>
          <cell r="Q8079">
            <v>1</v>
          </cell>
          <cell r="R8079" t="str">
            <v>2</v>
          </cell>
          <cell r="S8079">
            <v>90756</v>
          </cell>
        </row>
        <row r="8080">
          <cell r="A8080" t="str">
            <v>PEG-INS.4GR</v>
          </cell>
          <cell r="B8080" t="str">
            <v>PEGANTE INSTANTANEO PEGADIT X 4 GRAMOS</v>
          </cell>
          <cell r="C8080" t="str">
            <v>Materiales y Suministros</v>
          </cell>
          <cell r="D8080" t="str">
            <v>1.4.55.20 | Materiales y Suministros</v>
          </cell>
          <cell r="E8080" t="str">
            <v>P1-ARMARIO</v>
          </cell>
          <cell r="F8080">
            <v>1</v>
          </cell>
          <cell r="G8080" t="str">
            <v>Unidades</v>
          </cell>
          <cell r="H8080" t="str">
            <v>Unidades</v>
          </cell>
          <cell r="K8080">
            <v>0</v>
          </cell>
          <cell r="L8080">
            <v>0</v>
          </cell>
          <cell r="M8080" t="str">
            <v>Elementos sin Marca</v>
          </cell>
          <cell r="O8080">
            <v>1</v>
          </cell>
          <cell r="P8080">
            <v>0</v>
          </cell>
          <cell r="Q8080">
            <v>1</v>
          </cell>
          <cell r="R8080" t="str">
            <v>2</v>
          </cell>
          <cell r="S8080">
            <v>4202</v>
          </cell>
        </row>
        <row r="8081">
          <cell r="A8081" t="str">
            <v>PEG-SIN.10MIN</v>
          </cell>
          <cell r="B8081" t="str">
            <v>PEGANTE SINTESOLDA RAPIDO TRANSPARENTE DOS COMPONENENTES 10 MINUTOS</v>
          </cell>
          <cell r="C8081" t="str">
            <v>Materiales y Suministros</v>
          </cell>
          <cell r="D8081" t="str">
            <v>1.4.55.20 | Materiales y Suministros</v>
          </cell>
          <cell r="E8081" t="str">
            <v>P1-ARMARIO</v>
          </cell>
          <cell r="F8081">
            <v>1</v>
          </cell>
          <cell r="G8081" t="str">
            <v>Unidades</v>
          </cell>
          <cell r="H8081" t="str">
            <v>Unidades</v>
          </cell>
          <cell r="K8081">
            <v>0</v>
          </cell>
          <cell r="L8081">
            <v>0</v>
          </cell>
          <cell r="M8081" t="str">
            <v>Elementos sin Marca</v>
          </cell>
          <cell r="O8081">
            <v>1</v>
          </cell>
          <cell r="P8081">
            <v>0</v>
          </cell>
          <cell r="Q8081">
            <v>1</v>
          </cell>
          <cell r="R8081" t="str">
            <v>2</v>
          </cell>
          <cell r="S8081">
            <v>15798</v>
          </cell>
        </row>
        <row r="8082">
          <cell r="A8082" t="str">
            <v>PEG-TIP-TOP</v>
          </cell>
          <cell r="B8082" t="str">
            <v>PEGANTE TIP-TOP REF. SC 2000 X 1 KG - 690 ML</v>
          </cell>
          <cell r="C8082" t="str">
            <v>Materiales y Suministros</v>
          </cell>
          <cell r="D8082" t="str">
            <v>1.4.55.20 | Materiales y Suministros</v>
          </cell>
          <cell r="E8082" t="str">
            <v>P1-ARMARIO</v>
          </cell>
          <cell r="F8082">
            <v>0</v>
          </cell>
          <cell r="G8082" t="str">
            <v>Unidades</v>
          </cell>
          <cell r="H8082" t="str">
            <v>Unidades</v>
          </cell>
          <cell r="K8082">
            <v>0</v>
          </cell>
          <cell r="L8082">
            <v>0</v>
          </cell>
          <cell r="M8082" t="str">
            <v>Elementos sin Marca</v>
          </cell>
          <cell r="O8082">
            <v>0</v>
          </cell>
          <cell r="P8082">
            <v>0</v>
          </cell>
          <cell r="S8082">
            <v>127500</v>
          </cell>
        </row>
        <row r="8083">
          <cell r="A8083" t="str">
            <v>VUL-VF2.600</v>
          </cell>
          <cell r="B8083" t="str">
            <v>PEGANTE VULCAFLEX X 1000G REF VF2600</v>
          </cell>
          <cell r="C8083" t="str">
            <v>Materiales y Suministros</v>
          </cell>
          <cell r="D8083" t="str">
            <v>1.4.55.20 | Materiales y Suministros</v>
          </cell>
          <cell r="F8083">
            <v>9</v>
          </cell>
          <cell r="G8083" t="str">
            <v>Kits</v>
          </cell>
          <cell r="H8083" t="str">
            <v>Kits</v>
          </cell>
          <cell r="K8083">
            <v>0</v>
          </cell>
          <cell r="L8083">
            <v>0</v>
          </cell>
          <cell r="M8083" t="str">
            <v>Elementos sin Marca</v>
          </cell>
          <cell r="O8083">
            <v>6</v>
          </cell>
          <cell r="P8083">
            <v>0</v>
          </cell>
          <cell r="Q8083">
            <v>6</v>
          </cell>
          <cell r="R8083" t="str">
            <v>8</v>
          </cell>
          <cell r="S8083">
            <v>131250</v>
          </cell>
        </row>
        <row r="8084">
          <cell r="A8084" t="str">
            <v>PEG-VUL.</v>
          </cell>
          <cell r="B8084" t="str">
            <v>PEGANTE VULKAFLEX VF-2600 X 1 KILO</v>
          </cell>
          <cell r="C8084" t="str">
            <v>Materiales y Suministros</v>
          </cell>
          <cell r="D8084" t="str">
            <v>1.4.55.20 | Materiales y Suministros</v>
          </cell>
          <cell r="E8084" t="str">
            <v>P1-ARMARIO</v>
          </cell>
          <cell r="F8084">
            <v>0</v>
          </cell>
          <cell r="G8084" t="str">
            <v>Unidades</v>
          </cell>
          <cell r="H8084" t="str">
            <v>Unidades</v>
          </cell>
          <cell r="K8084">
            <v>0</v>
          </cell>
          <cell r="L8084">
            <v>0</v>
          </cell>
          <cell r="M8084" t="str">
            <v>Elementos sin Marca</v>
          </cell>
          <cell r="O8084">
            <v>0</v>
          </cell>
          <cell r="P8084">
            <v>0</v>
          </cell>
          <cell r="S8084">
            <v>149059</v>
          </cell>
        </row>
        <row r="8085">
          <cell r="A8085" t="str">
            <v>PEG-TAN.KE0</v>
          </cell>
          <cell r="B8085" t="str">
            <v>PEGATANKE</v>
          </cell>
          <cell r="C8085" t="str">
            <v>Materiales y Suministros</v>
          </cell>
          <cell r="D8085" t="str">
            <v>1.4.55.20 | Materiales y Suministros</v>
          </cell>
          <cell r="F8085">
            <v>0</v>
          </cell>
          <cell r="G8085" t="str">
            <v>Unidades</v>
          </cell>
          <cell r="H8085" t="str">
            <v>Unidades</v>
          </cell>
          <cell r="K8085">
            <v>0</v>
          </cell>
          <cell r="L8085">
            <v>0</v>
          </cell>
          <cell r="M8085" t="str">
            <v>Elementos sin Marca</v>
          </cell>
          <cell r="O8085">
            <v>0</v>
          </cell>
          <cell r="P8085">
            <v>0</v>
          </cell>
          <cell r="S8085">
            <v>20588</v>
          </cell>
        </row>
        <row r="8086">
          <cell r="A8086" t="str">
            <v>PEI-TRI-14883-1</v>
          </cell>
          <cell r="B8086" t="str">
            <v>PEINE TRIFASICO DE 12 CIRCUITOS SCHNEIDER Ref: EZ9X33312</v>
          </cell>
          <cell r="C8086" t="str">
            <v>Eléctricos</v>
          </cell>
          <cell r="D8086" t="str">
            <v>1.4.05.16 | Eléctricos y Electrónicos</v>
          </cell>
          <cell r="E8086" t="str">
            <v>E15-N3</v>
          </cell>
          <cell r="F8086">
            <v>0</v>
          </cell>
          <cell r="G8086" t="str">
            <v>Unidades</v>
          </cell>
          <cell r="H8086" t="str">
            <v>Unidades</v>
          </cell>
          <cell r="K8086">
            <v>0</v>
          </cell>
          <cell r="L8086">
            <v>0</v>
          </cell>
          <cell r="M8086" t="str">
            <v>SCHNEIDER</v>
          </cell>
          <cell r="N8086" t="str">
            <v>EZ9X33312</v>
          </cell>
          <cell r="O8086">
            <v>0</v>
          </cell>
          <cell r="P8086">
            <v>0</v>
          </cell>
          <cell r="S8086">
            <v>31932</v>
          </cell>
        </row>
        <row r="8087">
          <cell r="A8087" t="str">
            <v>PEL-CAB.WED</v>
          </cell>
          <cell r="B8087" t="str">
            <v>PELA CABLE WEIDMULLER PARA CABLE ENCUACHETADO</v>
          </cell>
          <cell r="C8087" t="str">
            <v>Herramienta Desechable</v>
          </cell>
          <cell r="D8087" t="str">
            <v>1.4.55.15 | Herramienta Desechable</v>
          </cell>
          <cell r="E8087" t="str">
            <v>LETRAS</v>
          </cell>
          <cell r="F8087">
            <v>0</v>
          </cell>
          <cell r="G8087" t="str">
            <v>Unidades</v>
          </cell>
          <cell r="H8087" t="str">
            <v>Unidades</v>
          </cell>
          <cell r="K8087">
            <v>0</v>
          </cell>
          <cell r="L8087">
            <v>0</v>
          </cell>
          <cell r="M8087" t="str">
            <v>Elementos sin Marca</v>
          </cell>
          <cell r="O8087">
            <v>0</v>
          </cell>
          <cell r="P8087">
            <v>0</v>
          </cell>
          <cell r="S8087">
            <v>377188</v>
          </cell>
        </row>
        <row r="8088">
          <cell r="A8088" t="str">
            <v>PEL-FUN.AUT</v>
          </cell>
          <cell r="B8088" t="str">
            <v>PELACABLES FUNCIONAL AUTOMATICO STANLEY Ref: 96-230</v>
          </cell>
          <cell r="C8088" t="str">
            <v>Herramienta Desechable</v>
          </cell>
          <cell r="D8088" t="str">
            <v>1.4.55.15 | Herramienta Desechable</v>
          </cell>
          <cell r="E8088" t="str">
            <v>ARMARIO P2</v>
          </cell>
          <cell r="F8088">
            <v>0</v>
          </cell>
          <cell r="G8088" t="str">
            <v>Unidades</v>
          </cell>
          <cell r="H8088" t="str">
            <v>Unidades</v>
          </cell>
          <cell r="K8088">
            <v>0</v>
          </cell>
          <cell r="L8088">
            <v>0</v>
          </cell>
          <cell r="M8088" t="str">
            <v>STANLEY</v>
          </cell>
          <cell r="N8088" t="str">
            <v>96-230</v>
          </cell>
          <cell r="O8088">
            <v>0</v>
          </cell>
          <cell r="P8088">
            <v>0</v>
          </cell>
          <cell r="S8088">
            <v>78000</v>
          </cell>
        </row>
        <row r="8089">
          <cell r="A8089" t="str">
            <v>PEL-ANT.HR2</v>
          </cell>
          <cell r="B8089" t="str">
            <v>PELDAÑO ANTIDESLIZANTE 250 X 600 CON PIRLAN EN ALFAJOR TIPO T-100X30 DE 1/8"X1" GALVANIZADO EN CALIENTE</v>
          </cell>
          <cell r="C8089" t="str">
            <v>Varios Diversos</v>
          </cell>
          <cell r="D8089" t="str">
            <v>1.4.05.10 | Varios</v>
          </cell>
          <cell r="E8089" t="str">
            <v>MALLA3</v>
          </cell>
          <cell r="F8089">
            <v>0</v>
          </cell>
          <cell r="G8089" t="str">
            <v>Unidades</v>
          </cell>
          <cell r="H8089" t="str">
            <v>Unidades</v>
          </cell>
          <cell r="K8089">
            <v>0</v>
          </cell>
          <cell r="L8089">
            <v>0</v>
          </cell>
          <cell r="M8089" t="str">
            <v>Elementos sin Marca</v>
          </cell>
          <cell r="O8089">
            <v>0</v>
          </cell>
          <cell r="P8089">
            <v>0</v>
          </cell>
          <cell r="S8089">
            <v>58950</v>
          </cell>
        </row>
        <row r="8090">
          <cell r="A8090" t="str">
            <v>PEL-280.600</v>
          </cell>
          <cell r="B8090" t="str">
            <v>PELDAÑO ANTIDESLIZANTE 280 X 600 CON PIRLAN EN ALFAJOR TIPO T-100X30 DE 1/8"X1" GALVANIZADO</v>
          </cell>
          <cell r="C8090" t="str">
            <v>Varios Diversos</v>
          </cell>
          <cell r="D8090" t="str">
            <v>1.4.05.10 | Varios</v>
          </cell>
          <cell r="F8090">
            <v>0</v>
          </cell>
          <cell r="G8090" t="str">
            <v>Unidades</v>
          </cell>
          <cell r="H8090" t="str">
            <v>Unidades</v>
          </cell>
          <cell r="K8090">
            <v>0</v>
          </cell>
          <cell r="L8090">
            <v>0</v>
          </cell>
          <cell r="M8090" t="str">
            <v>Elementos sin Marca</v>
          </cell>
          <cell r="O8090">
            <v>0</v>
          </cell>
          <cell r="P8090">
            <v>0</v>
          </cell>
          <cell r="S8090">
            <v>64050</v>
          </cell>
        </row>
        <row r="8091">
          <cell r="A8091" t="str">
            <v>PEL-ANT.550X250</v>
          </cell>
          <cell r="B8091" t="str">
            <v>PELDAÑO ANTIDESLIZANTE 550 X 250 HR CON REMATE EN LAMINA ALFAJOR</v>
          </cell>
          <cell r="C8091" t="str">
            <v>Varios Diversos</v>
          </cell>
          <cell r="D8091" t="str">
            <v>1.4.05.10 | Varios</v>
          </cell>
          <cell r="F8091">
            <v>0</v>
          </cell>
          <cell r="G8091" t="str">
            <v>Unidades</v>
          </cell>
          <cell r="H8091" t="str">
            <v>Unidades</v>
          </cell>
          <cell r="K8091">
            <v>0</v>
          </cell>
          <cell r="L8091">
            <v>0</v>
          </cell>
          <cell r="M8091" t="str">
            <v>Elementos sin Marca</v>
          </cell>
          <cell r="O8091">
            <v>0</v>
          </cell>
          <cell r="P8091">
            <v>0</v>
          </cell>
          <cell r="S8091">
            <v>62757</v>
          </cell>
        </row>
        <row r="8092">
          <cell r="A8092" t="str">
            <v>PEL-650.250</v>
          </cell>
          <cell r="B8092" t="str">
            <v>PELDAÑO ANTIDESLIZANTE 650 X 250 HR CON REMATE EN LAMINA ALFAJOR</v>
          </cell>
          <cell r="C8092" t="str">
            <v>Varios Diversos</v>
          </cell>
          <cell r="D8092" t="str">
            <v>1.4.05.10 | Varios</v>
          </cell>
          <cell r="F8092">
            <v>0</v>
          </cell>
          <cell r="G8092" t="str">
            <v>Unidades</v>
          </cell>
          <cell r="H8092" t="str">
            <v>Unidades</v>
          </cell>
          <cell r="K8092">
            <v>0</v>
          </cell>
          <cell r="L8092">
            <v>0</v>
          </cell>
          <cell r="M8092" t="str">
            <v>Elementos sin Marca</v>
          </cell>
          <cell r="O8092">
            <v>0</v>
          </cell>
          <cell r="P8092">
            <v>0</v>
          </cell>
          <cell r="S8092">
            <v>63850</v>
          </cell>
        </row>
        <row r="8093">
          <cell r="A8093" t="str">
            <v>PEL-ANT.700X250</v>
          </cell>
          <cell r="B8093" t="str">
            <v>PELDAÑO ANTIDESLIZANTE 700 X 250 HR CON REMATE EN LAMINA ALFAJOR</v>
          </cell>
          <cell r="C8093" t="str">
            <v>Varios Diversos</v>
          </cell>
          <cell r="D8093" t="str">
            <v>1.4.05.10 | Varios</v>
          </cell>
          <cell r="E8093" t="str">
            <v>MALLA3</v>
          </cell>
          <cell r="F8093">
            <v>0</v>
          </cell>
          <cell r="G8093" t="str">
            <v>Unidades</v>
          </cell>
          <cell r="H8093" t="str">
            <v>Unidades</v>
          </cell>
          <cell r="K8093">
            <v>0</v>
          </cell>
          <cell r="L8093">
            <v>0</v>
          </cell>
          <cell r="M8093" t="str">
            <v>Elementos sin Marca</v>
          </cell>
          <cell r="O8093">
            <v>0</v>
          </cell>
          <cell r="P8093">
            <v>0</v>
          </cell>
          <cell r="S8093">
            <v>85481</v>
          </cell>
        </row>
        <row r="8094">
          <cell r="A8094" t="str">
            <v>PEL-ANT.750X275</v>
          </cell>
          <cell r="B8094" t="str">
            <v>PELDAÑO ANTIDESLIZANTE 750 X 275 HR CON REMATE EN LAMINA ALFAJOR</v>
          </cell>
          <cell r="C8094" t="str">
            <v>Varios Diversos</v>
          </cell>
          <cell r="D8094" t="str">
            <v>1.4.05.10 | Varios</v>
          </cell>
          <cell r="E8094" t="str">
            <v>MALLA 3</v>
          </cell>
          <cell r="F8094">
            <v>0</v>
          </cell>
          <cell r="G8094" t="str">
            <v>Unidades</v>
          </cell>
          <cell r="H8094" t="str">
            <v>Unidades</v>
          </cell>
          <cell r="K8094">
            <v>0</v>
          </cell>
          <cell r="L8094">
            <v>0</v>
          </cell>
          <cell r="M8094" t="str">
            <v>Elementos sin Marca</v>
          </cell>
          <cell r="O8094">
            <v>0</v>
          </cell>
          <cell r="P8094">
            <v>0</v>
          </cell>
          <cell r="S8094">
            <v>58400</v>
          </cell>
        </row>
        <row r="8095">
          <cell r="A8095" t="str">
            <v>PEL-950.280</v>
          </cell>
          <cell r="B8095" t="str">
            <v>PELDAÑO ANTIDESLIZANTE 950 X 280 HR CON REMATE EN LAMINA ALFAJOR (ACABADO ANTICORROSIVO Y ESMALTE)</v>
          </cell>
          <cell r="C8095" t="str">
            <v>Varios Diversos</v>
          </cell>
          <cell r="D8095" t="str">
            <v>1.4.05.10 | Varios</v>
          </cell>
          <cell r="F8095">
            <v>0</v>
          </cell>
          <cell r="G8095" t="str">
            <v>Unidades</v>
          </cell>
          <cell r="H8095" t="str">
            <v>Unidades</v>
          </cell>
          <cell r="K8095">
            <v>0</v>
          </cell>
          <cell r="L8095">
            <v>0</v>
          </cell>
          <cell r="M8095" t="str">
            <v>Elementos sin Marca</v>
          </cell>
          <cell r="O8095">
            <v>0</v>
          </cell>
          <cell r="P8095">
            <v>0</v>
          </cell>
        </row>
        <row r="8096">
          <cell r="A8096" t="str">
            <v>PEL-ANT.950</v>
          </cell>
          <cell r="B8096" t="str">
            <v>PELDAÑO ANTIDESLIZANTE 950 X 280 HR CON REMATE EN LAMINA ALFAJOR (SIN ACABADO)</v>
          </cell>
          <cell r="C8096" t="str">
            <v>Varios Diversos</v>
          </cell>
          <cell r="D8096" t="str">
            <v>1.4.05.10 | Varios</v>
          </cell>
          <cell r="F8096">
            <v>0</v>
          </cell>
          <cell r="G8096" t="str">
            <v>Unidades</v>
          </cell>
          <cell r="H8096" t="str">
            <v>Unidades</v>
          </cell>
          <cell r="K8096">
            <v>0</v>
          </cell>
          <cell r="L8096">
            <v>0</v>
          </cell>
          <cell r="M8096" t="str">
            <v>Elementos sin Marca</v>
          </cell>
          <cell r="O8096">
            <v>0</v>
          </cell>
          <cell r="P8096">
            <v>0</v>
          </cell>
        </row>
        <row r="8097">
          <cell r="A8097" t="str">
            <v>PEL-230.610</v>
          </cell>
          <cell r="B8097" t="str">
            <v>PELDAÑO ANTIDEZLIZANTE EN LAMINA GALVANIZADA REPUJADO DE Ø 5/8" DISTANCIADOS 45 MM- CAL. 16 - 230X610 MM</v>
          </cell>
          <cell r="C8097" t="str">
            <v>Varios Diversos</v>
          </cell>
          <cell r="D8097" t="str">
            <v>1.4.05.10 | Varios</v>
          </cell>
          <cell r="F8097">
            <v>0</v>
          </cell>
          <cell r="G8097" t="str">
            <v>Unidades</v>
          </cell>
          <cell r="H8097" t="str">
            <v>Unidades</v>
          </cell>
          <cell r="K8097">
            <v>0</v>
          </cell>
          <cell r="L8097">
            <v>0</v>
          </cell>
          <cell r="M8097" t="str">
            <v>Elementos sin Marca</v>
          </cell>
          <cell r="O8097">
            <v>0</v>
          </cell>
          <cell r="P8097">
            <v>0</v>
          </cell>
          <cell r="S8097">
            <v>64380</v>
          </cell>
        </row>
        <row r="8098">
          <cell r="A8098" t="str">
            <v>PEL-5/8.45M</v>
          </cell>
          <cell r="B8098" t="str">
            <v>PELDAÑO ANTIDEZLIZANTE EN LAMINA GALVANIZADA REPUJADO DE Ø 5/8" DISTANCIADOS 45 MM- CAL. 16 - 610X318X278 MM (TIPO CUÑA)</v>
          </cell>
          <cell r="C8098" t="str">
            <v>Varios Diversos</v>
          </cell>
          <cell r="D8098" t="str">
            <v>1.4.05.10 | Varios</v>
          </cell>
          <cell r="F8098">
            <v>0</v>
          </cell>
          <cell r="G8098" t="str">
            <v>Unidades</v>
          </cell>
          <cell r="H8098" t="str">
            <v>Unidades</v>
          </cell>
          <cell r="K8098">
            <v>0</v>
          </cell>
          <cell r="L8098">
            <v>0</v>
          </cell>
          <cell r="M8098" t="str">
            <v>Elementos sin Marca</v>
          </cell>
          <cell r="O8098">
            <v>0</v>
          </cell>
          <cell r="P8098">
            <v>0</v>
          </cell>
          <cell r="S8098">
            <v>75620</v>
          </cell>
        </row>
        <row r="8099">
          <cell r="A8099" t="str">
            <v>PEL-ANT.5/8</v>
          </cell>
          <cell r="B8099" t="str">
            <v>PELDAÑO ANTIDEZLIZANTE EN LAMINA GALVANIZADA REPUJADO DE Ø5/8" DISTANCIADOS 45 MM- CAL. 16 - 300X610 MM</v>
          </cell>
          <cell r="C8099" t="str">
            <v>Varios Diversos</v>
          </cell>
          <cell r="D8099" t="str">
            <v>1.4.05.10 | Varios</v>
          </cell>
          <cell r="F8099">
            <v>0</v>
          </cell>
          <cell r="G8099" t="str">
            <v>Unidades</v>
          </cell>
          <cell r="H8099" t="str">
            <v>Unidades</v>
          </cell>
          <cell r="K8099">
            <v>0</v>
          </cell>
          <cell r="L8099">
            <v>0</v>
          </cell>
          <cell r="M8099" t="str">
            <v>Elementos sin Marca</v>
          </cell>
          <cell r="O8099">
            <v>0</v>
          </cell>
          <cell r="P8099">
            <v>0</v>
          </cell>
          <cell r="S8099">
            <v>130540</v>
          </cell>
        </row>
        <row r="8100">
          <cell r="A8100" t="str">
            <v>PEL-ANT.260</v>
          </cell>
          <cell r="B8100" t="str">
            <v>PELDAÑO PLATINA ANTIDESLIZANTE 1000 MM X 260 MM - GALVANIZADO - TIPO "T-30X100"</v>
          </cell>
          <cell r="C8100" t="str">
            <v>Varios Diversos</v>
          </cell>
          <cell r="D8100" t="str">
            <v>1.4.05.10 | Varios</v>
          </cell>
          <cell r="F8100">
            <v>0</v>
          </cell>
          <cell r="G8100" t="str">
            <v>Unidades</v>
          </cell>
          <cell r="H8100" t="str">
            <v>Unidades</v>
          </cell>
          <cell r="K8100">
            <v>0</v>
          </cell>
          <cell r="L8100">
            <v>0</v>
          </cell>
          <cell r="M8100" t="str">
            <v>Elementos sin Marca</v>
          </cell>
          <cell r="O8100">
            <v>0</v>
          </cell>
          <cell r="P8100">
            <v>0</v>
          </cell>
          <cell r="S8100">
            <v>144158.28</v>
          </cell>
        </row>
        <row r="8101">
          <cell r="A8101" t="str">
            <v>PEL-PLA.1000X300</v>
          </cell>
          <cell r="B8101" t="str">
            <v>PELDAÑO PLATINA ANTIDESLIZANTE 1000 MM X 300 MM - GALVANIZADO - TIPO "T-30X100"</v>
          </cell>
          <cell r="C8101" t="str">
            <v>Varios Diversos</v>
          </cell>
          <cell r="D8101" t="str">
            <v>1.4.05.10 | Varios</v>
          </cell>
          <cell r="F8101">
            <v>0</v>
          </cell>
          <cell r="G8101" t="str">
            <v>Unidades</v>
          </cell>
          <cell r="H8101" t="str">
            <v>Unidades</v>
          </cell>
          <cell r="K8101">
            <v>0</v>
          </cell>
          <cell r="L8101">
            <v>0</v>
          </cell>
          <cell r="M8101" t="str">
            <v>Elementos sin Marca</v>
          </cell>
          <cell r="O8101">
            <v>0</v>
          </cell>
          <cell r="P8101">
            <v>0</v>
          </cell>
          <cell r="S8101">
            <v>82800</v>
          </cell>
        </row>
        <row r="8102">
          <cell r="A8102" t="str">
            <v>PEL-PLA.280</v>
          </cell>
          <cell r="B8102" t="str">
            <v>PELDAÑO PLATINA ANTIDESLIZANTE 1200 MM X 280 MM - TIPO "T-30X100"</v>
          </cell>
          <cell r="C8102" t="str">
            <v>Varios Diversos</v>
          </cell>
          <cell r="D8102" t="str">
            <v>1.4.05.10 | Varios</v>
          </cell>
          <cell r="F8102">
            <v>0</v>
          </cell>
          <cell r="G8102" t="str">
            <v>Unidades</v>
          </cell>
          <cell r="H8102" t="str">
            <v>Unidades</v>
          </cell>
          <cell r="K8102">
            <v>0</v>
          </cell>
          <cell r="L8102">
            <v>0</v>
          </cell>
          <cell r="M8102" t="str">
            <v>Elementos sin Marca</v>
          </cell>
          <cell r="O8102">
            <v>0</v>
          </cell>
          <cell r="P8102">
            <v>0</v>
          </cell>
        </row>
        <row r="8103">
          <cell r="A8103" t="str">
            <v>PEL-600.250</v>
          </cell>
          <cell r="B8103" t="str">
            <v>PELDAÑO PLATINA ANTIDESLIZANTE 600 MM X 250 MM - GALVANIZADO - TIPO "T-30X100"</v>
          </cell>
          <cell r="C8103" t="str">
            <v>Varios Diversos</v>
          </cell>
          <cell r="D8103" t="str">
            <v>1.4.05.10 | Varios</v>
          </cell>
          <cell r="E8103" t="str">
            <v>MALLA 3</v>
          </cell>
          <cell r="F8103">
            <v>0</v>
          </cell>
          <cell r="G8103" t="str">
            <v>Unidades</v>
          </cell>
          <cell r="H8103" t="str">
            <v>Unidades</v>
          </cell>
          <cell r="K8103">
            <v>0</v>
          </cell>
          <cell r="L8103">
            <v>0</v>
          </cell>
          <cell r="M8103" t="str">
            <v>Elementos sin Marca</v>
          </cell>
          <cell r="O8103">
            <v>0</v>
          </cell>
          <cell r="P8103">
            <v>0</v>
          </cell>
          <cell r="S8103">
            <v>72650</v>
          </cell>
        </row>
        <row r="8104">
          <cell r="A8104" t="str">
            <v>PED-600.275</v>
          </cell>
          <cell r="B8104" t="str">
            <v>PELDAÑO PLATINA ANTIDESLIZANTE 600 MM X 275 MM - GALVANIZADO - TIPO "T-30X100"</v>
          </cell>
          <cell r="C8104" t="str">
            <v>Varios Diversos</v>
          </cell>
          <cell r="D8104" t="str">
            <v>1.4.05.10 | Varios</v>
          </cell>
          <cell r="E8104" t="str">
            <v>P1</v>
          </cell>
          <cell r="F8104">
            <v>0</v>
          </cell>
          <cell r="G8104" t="str">
            <v>Unidades</v>
          </cell>
          <cell r="H8104" t="str">
            <v>Unidades</v>
          </cell>
          <cell r="K8104">
            <v>0</v>
          </cell>
          <cell r="L8104">
            <v>0</v>
          </cell>
          <cell r="M8104" t="str">
            <v>Elementos sin Marca</v>
          </cell>
          <cell r="O8104">
            <v>0</v>
          </cell>
          <cell r="P8104">
            <v>0</v>
          </cell>
          <cell r="S8104">
            <v>85151.52</v>
          </cell>
        </row>
        <row r="8105">
          <cell r="A8105" t="str">
            <v>PEL-700.240</v>
          </cell>
          <cell r="B8105" t="str">
            <v>PELDAÑO PLATINA ANTIDESLIZANTE 700 MM X 240 MM - GALVANIZADO - TIPO "T-30X100"</v>
          </cell>
          <cell r="C8105" t="str">
            <v>Varios Diversos</v>
          </cell>
          <cell r="D8105" t="str">
            <v>1.4.05.10 | Varios</v>
          </cell>
          <cell r="F8105">
            <v>0</v>
          </cell>
          <cell r="G8105" t="str">
            <v>Unidades</v>
          </cell>
          <cell r="H8105" t="str">
            <v>Unidades</v>
          </cell>
          <cell r="K8105">
            <v>8</v>
          </cell>
          <cell r="L8105">
            <v>0</v>
          </cell>
          <cell r="M8105" t="str">
            <v>Elementos sin Marca</v>
          </cell>
          <cell r="O8105">
            <v>0</v>
          </cell>
          <cell r="P8105">
            <v>0</v>
          </cell>
          <cell r="S8105">
            <v>84747.09</v>
          </cell>
        </row>
        <row r="8106">
          <cell r="A8106" t="str">
            <v>PEL-700.250</v>
          </cell>
          <cell r="B8106" t="str">
            <v>PELDAÑO PLATINA ANTIDESLIZANTE 700 MM X 250 MM - GALVANIZADO - TIPO "T-30X100"</v>
          </cell>
          <cell r="C8106" t="str">
            <v>Varios Diversos</v>
          </cell>
          <cell r="D8106" t="str">
            <v>1.4.05.10 | Varios</v>
          </cell>
          <cell r="F8106">
            <v>0</v>
          </cell>
          <cell r="G8106" t="str">
            <v>Unidades</v>
          </cell>
          <cell r="H8106" t="str">
            <v>Unidades</v>
          </cell>
          <cell r="K8106">
            <v>0</v>
          </cell>
          <cell r="L8106">
            <v>0</v>
          </cell>
          <cell r="M8106" t="str">
            <v>Elementos sin Marca</v>
          </cell>
          <cell r="O8106">
            <v>0</v>
          </cell>
          <cell r="P8106">
            <v>0</v>
          </cell>
          <cell r="S8106">
            <v>64400</v>
          </cell>
        </row>
        <row r="8107">
          <cell r="A8107" t="str">
            <v>PEL-ANT.750X250</v>
          </cell>
          <cell r="B8107" t="str">
            <v>PELDAÑO PLATINA ANTIDESLIZANTE 750 MM X 250 MM - GALVANIZADO - TIPO "T-30X100"</v>
          </cell>
          <cell r="C8107" t="str">
            <v>Varios Diversos</v>
          </cell>
          <cell r="D8107" t="str">
            <v>1.4.05.10 | Varios</v>
          </cell>
          <cell r="F8107">
            <v>0</v>
          </cell>
          <cell r="G8107" t="str">
            <v>Unidades</v>
          </cell>
          <cell r="H8107" t="str">
            <v>Unidades</v>
          </cell>
          <cell r="K8107">
            <v>0</v>
          </cell>
          <cell r="L8107">
            <v>0</v>
          </cell>
          <cell r="M8107" t="str">
            <v>Elementos sin Marca</v>
          </cell>
          <cell r="O8107">
            <v>0</v>
          </cell>
          <cell r="P8107">
            <v>0</v>
          </cell>
          <cell r="S8107">
            <v>53048</v>
          </cell>
        </row>
        <row r="8108">
          <cell r="A8108" t="str">
            <v>PEL-ANT.860X280</v>
          </cell>
          <cell r="B8108" t="str">
            <v>PELDAÑO PLATINA ANTIDESLIZANTE 860 MM X 280 MM GALVANIZADO</v>
          </cell>
          <cell r="C8108" t="str">
            <v>Varios Diversos</v>
          </cell>
          <cell r="D8108" t="str">
            <v>1.4.05.10 | Varios</v>
          </cell>
          <cell r="F8108">
            <v>0</v>
          </cell>
          <cell r="G8108" t="str">
            <v>Unidades</v>
          </cell>
          <cell r="H8108" t="str">
            <v>Unidades</v>
          </cell>
          <cell r="K8108">
            <v>0</v>
          </cell>
          <cell r="L8108">
            <v>0</v>
          </cell>
          <cell r="M8108" t="str">
            <v>Elementos sin Marca</v>
          </cell>
          <cell r="O8108">
            <v>0</v>
          </cell>
          <cell r="P8108">
            <v>0</v>
          </cell>
          <cell r="S8108">
            <v>74548</v>
          </cell>
        </row>
        <row r="8109">
          <cell r="A8109" t="str">
            <v>PEL-PRO.MAS</v>
          </cell>
          <cell r="B8109" t="str">
            <v>PELICULA PROTECTORA PARA MASCARA CARA COMPLETA REF. 6800 Ref: 6885</v>
          </cell>
          <cell r="C8109" t="str">
            <v>Elementos de Protección</v>
          </cell>
          <cell r="D8109" t="str">
            <v>1.4.55.12 | Materiales y Suministros para MO</v>
          </cell>
          <cell r="F8109">
            <v>0</v>
          </cell>
          <cell r="G8109" t="str">
            <v>Unidades</v>
          </cell>
          <cell r="H8109" t="str">
            <v>Unidades</v>
          </cell>
          <cell r="K8109">
            <v>0</v>
          </cell>
          <cell r="L8109">
            <v>0</v>
          </cell>
          <cell r="M8109" t="str">
            <v>Elementos sin Marca</v>
          </cell>
          <cell r="N8109" t="str">
            <v>6885</v>
          </cell>
          <cell r="O8109">
            <v>0</v>
          </cell>
          <cell r="P8109">
            <v>0</v>
          </cell>
          <cell r="S8109">
            <v>3500</v>
          </cell>
        </row>
        <row r="8110">
          <cell r="A8110" t="str">
            <v>PER-FRE..TOY</v>
          </cell>
          <cell r="B8110" t="str">
            <v>PERA PARA FRENO TOYOTA - MONTACARGA</v>
          </cell>
          <cell r="C8110" t="str">
            <v>Consumible Maquinaria y Equipos</v>
          </cell>
          <cell r="D8110" t="str">
            <v>1.4.55.20 | Materiales y Suministros</v>
          </cell>
          <cell r="F8110">
            <v>0</v>
          </cell>
          <cell r="G8110" t="str">
            <v>Unidades</v>
          </cell>
          <cell r="H8110" t="str">
            <v>Unidades</v>
          </cell>
          <cell r="K8110">
            <v>0</v>
          </cell>
          <cell r="L8110">
            <v>0</v>
          </cell>
          <cell r="M8110" t="str">
            <v>Elementos sin Marca</v>
          </cell>
          <cell r="O8110">
            <v>0</v>
          </cell>
          <cell r="P8110">
            <v>0</v>
          </cell>
          <cell r="S8110">
            <v>8403</v>
          </cell>
        </row>
        <row r="8111">
          <cell r="A8111" t="str">
            <v>PER-HIE.4P</v>
          </cell>
          <cell r="B8111" t="str">
            <v>PERCHA DE 4 PUESTOS DE HIERRO FORJADO Y GALVANIZADO EN CALIENTE</v>
          </cell>
          <cell r="C8111" t="str">
            <v>Eléctricos</v>
          </cell>
          <cell r="D8111" t="str">
            <v>1.4.05.16 | Eléctricos y Electrónicos</v>
          </cell>
          <cell r="E8111" t="str">
            <v>E15-N3</v>
          </cell>
          <cell r="F8111">
            <v>0</v>
          </cell>
          <cell r="G8111" t="str">
            <v>Unidades</v>
          </cell>
          <cell r="H8111" t="str">
            <v>Unidades</v>
          </cell>
          <cell r="K8111">
            <v>0</v>
          </cell>
          <cell r="L8111">
            <v>0</v>
          </cell>
          <cell r="M8111" t="str">
            <v>Elementos sin Marca</v>
          </cell>
          <cell r="O8111">
            <v>0</v>
          </cell>
          <cell r="P8111">
            <v>0</v>
          </cell>
          <cell r="S8111">
            <v>39339</v>
          </cell>
        </row>
        <row r="8112">
          <cell r="A8112" t="str">
            <v>PER-ACE.160X160X2</v>
          </cell>
          <cell r="B8112" t="str">
            <v>PERFIL ACESCO 160 MM X60 MM X 2 MM</v>
          </cell>
          <cell r="C8112" t="str">
            <v>Perfiles ACESCO</v>
          </cell>
          <cell r="D8112" t="str">
            <v>1.4.05.04 | Perfilería</v>
          </cell>
          <cell r="F8112">
            <v>0</v>
          </cell>
          <cell r="G8112" t="str">
            <v>Metros</v>
          </cell>
          <cell r="H8112" t="str">
            <v>Tramos</v>
          </cell>
          <cell r="I8112">
            <v>6</v>
          </cell>
          <cell r="K8112">
            <v>4.7699999999999996</v>
          </cell>
          <cell r="L8112">
            <v>0</v>
          </cell>
          <cell r="M8112" t="str">
            <v>Elementos sin Marca</v>
          </cell>
          <cell r="O8112">
            <v>0</v>
          </cell>
          <cell r="P8112">
            <v>0</v>
          </cell>
          <cell r="S8112">
            <v>19093.330000000002</v>
          </cell>
        </row>
        <row r="8113">
          <cell r="A8113" t="str">
            <v>PER-305X80-3MM</v>
          </cell>
          <cell r="B8113" t="str">
            <v>PERFIL ACESCO 305 MM X 80 MM CAL. 3 MM</v>
          </cell>
          <cell r="C8113" t="str">
            <v>Perfiles ACESCO</v>
          </cell>
          <cell r="D8113" t="str">
            <v>1.4.05.04 | Perfilería</v>
          </cell>
          <cell r="F8113">
            <v>0</v>
          </cell>
          <cell r="G8113" t="str">
            <v>Metros</v>
          </cell>
          <cell r="H8113" t="str">
            <v>Tramos</v>
          </cell>
          <cell r="I8113">
            <v>6</v>
          </cell>
          <cell r="K8113">
            <v>11.73</v>
          </cell>
          <cell r="L8113">
            <v>0</v>
          </cell>
          <cell r="M8113" t="str">
            <v>Elementos sin Marca</v>
          </cell>
          <cell r="O8113">
            <v>0</v>
          </cell>
          <cell r="P8113">
            <v>0</v>
          </cell>
          <cell r="S8113">
            <v>28333.33</v>
          </cell>
        </row>
        <row r="8114">
          <cell r="A8114" t="str">
            <v>PER-ACE.60M</v>
          </cell>
          <cell r="B8114" t="str">
            <v>PERFIL ACESCO EN Z GALVANIZADO 160MM X 60MM CAL. 2.5 M SIN IVA</v>
          </cell>
          <cell r="C8114" t="str">
            <v>Perfiles ACESCO</v>
          </cell>
          <cell r="D8114" t="str">
            <v>1.4.05.04 | Perfilería</v>
          </cell>
          <cell r="F8114">
            <v>0</v>
          </cell>
          <cell r="G8114" t="str">
            <v>Metros</v>
          </cell>
          <cell r="H8114" t="str">
            <v>Tramos</v>
          </cell>
          <cell r="I8114">
            <v>6</v>
          </cell>
          <cell r="K8114">
            <v>0</v>
          </cell>
          <cell r="L8114">
            <v>0</v>
          </cell>
          <cell r="M8114" t="str">
            <v>Elementos sin Marca</v>
          </cell>
          <cell r="O8114">
            <v>0</v>
          </cell>
          <cell r="P8114">
            <v>0</v>
          </cell>
        </row>
        <row r="8115">
          <cell r="A8115" t="str">
            <v>PFC-100.50M</v>
          </cell>
          <cell r="B8115" t="str">
            <v>PERFIL ACESCO GALVANIZADO EN C - 100 MM X 50 MM CAL. 14 - 2.0 MM (SIN IVA)</v>
          </cell>
          <cell r="C8115" t="str">
            <v>Perfiles ACESCO</v>
          </cell>
          <cell r="D8115" t="str">
            <v>1.4.05.04 | Perfilería</v>
          </cell>
          <cell r="F8115">
            <v>0</v>
          </cell>
          <cell r="G8115" t="str">
            <v>Metros</v>
          </cell>
          <cell r="H8115" t="str">
            <v>Tramos</v>
          </cell>
          <cell r="I8115">
            <v>6</v>
          </cell>
          <cell r="K8115">
            <v>0</v>
          </cell>
          <cell r="L8115">
            <v>0</v>
          </cell>
          <cell r="M8115" t="str">
            <v>Elementos sin Marca</v>
          </cell>
          <cell r="O8115">
            <v>0</v>
          </cell>
          <cell r="P8115">
            <v>0</v>
          </cell>
        </row>
        <row r="8116">
          <cell r="A8116" t="str">
            <v>PER-ACE.160</v>
          </cell>
          <cell r="B8116" t="str">
            <v>PERFIL ACESCO GALVANIZADO EN C - 160 MM X 60 MM CAL. 2.5 MM SIN IVA</v>
          </cell>
          <cell r="C8116" t="str">
            <v>Perfiles ACESCO</v>
          </cell>
          <cell r="D8116" t="str">
            <v>1.4.05.04 | Perfilería</v>
          </cell>
          <cell r="F8116">
            <v>0</v>
          </cell>
          <cell r="G8116" t="str">
            <v>Metros</v>
          </cell>
          <cell r="H8116" t="str">
            <v>Tramos</v>
          </cell>
          <cell r="I8116">
            <v>6</v>
          </cell>
          <cell r="K8116">
            <v>0</v>
          </cell>
          <cell r="L8116">
            <v>0</v>
          </cell>
          <cell r="M8116" t="str">
            <v>Elementos sin Marca</v>
          </cell>
          <cell r="O8116">
            <v>0</v>
          </cell>
          <cell r="P8116">
            <v>0</v>
          </cell>
        </row>
        <row r="8117">
          <cell r="A8117" t="str">
            <v>PER-220.2MM</v>
          </cell>
          <cell r="B8117" t="str">
            <v>PERFIL ACESCO GALVANIZADO EN C 220 MM X 80 MM CAL. 2.0 MM (CON IVA)</v>
          </cell>
          <cell r="C8117" t="str">
            <v>Perfiles ACESCO</v>
          </cell>
          <cell r="D8117" t="str">
            <v>1.4.05.04 | Perfilería</v>
          </cell>
          <cell r="F8117">
            <v>0</v>
          </cell>
          <cell r="G8117" t="str">
            <v>Metros</v>
          </cell>
          <cell r="H8117" t="str">
            <v>Tramos</v>
          </cell>
          <cell r="I8117">
            <v>6</v>
          </cell>
          <cell r="K8117">
            <v>0</v>
          </cell>
          <cell r="L8117">
            <v>0</v>
          </cell>
          <cell r="M8117" t="str">
            <v>Elementos sin Marca</v>
          </cell>
          <cell r="O8117">
            <v>0</v>
          </cell>
          <cell r="P8117">
            <v>0</v>
          </cell>
        </row>
        <row r="8118">
          <cell r="A8118" t="str">
            <v>PER-GAL.220</v>
          </cell>
          <cell r="B8118" t="str">
            <v>PERFIL ACESCO GALVANIZADO EN C 220 MM X 80 MM CAL. 2.0 MM (SIN IVA)</v>
          </cell>
          <cell r="C8118" t="str">
            <v>Perfiles ACESCO</v>
          </cell>
          <cell r="D8118" t="str">
            <v>1.4.05.04 | Perfilería</v>
          </cell>
          <cell r="F8118">
            <v>0</v>
          </cell>
          <cell r="G8118" t="str">
            <v>Metros</v>
          </cell>
          <cell r="H8118" t="str">
            <v>Tramos</v>
          </cell>
          <cell r="I8118">
            <v>6</v>
          </cell>
          <cell r="K8118">
            <v>6.45</v>
          </cell>
          <cell r="L8118">
            <v>0</v>
          </cell>
          <cell r="M8118" t="str">
            <v>Elementos sin Marca</v>
          </cell>
          <cell r="O8118">
            <v>0</v>
          </cell>
          <cell r="P8118">
            <v>0</v>
          </cell>
        </row>
        <row r="8119">
          <cell r="A8119" t="str">
            <v>PER-220X80-C2-5</v>
          </cell>
          <cell r="B8119" t="str">
            <v>PERFIL ACESCO GALVANIZADO EN C 220 MM X 80 MM CAL. 2.5 MM</v>
          </cell>
          <cell r="C8119" t="str">
            <v>Perfiles ACESCO</v>
          </cell>
          <cell r="D8119" t="str">
            <v>1.4.05.04 | Perfilería</v>
          </cell>
          <cell r="F8119">
            <v>0</v>
          </cell>
          <cell r="G8119" t="str">
            <v>Metros</v>
          </cell>
          <cell r="H8119" t="str">
            <v>Tramos</v>
          </cell>
          <cell r="I8119">
            <v>6</v>
          </cell>
          <cell r="K8119">
            <v>0</v>
          </cell>
          <cell r="L8119">
            <v>0</v>
          </cell>
          <cell r="M8119" t="str">
            <v>Elementos sin Marca</v>
          </cell>
          <cell r="O8119">
            <v>0</v>
          </cell>
          <cell r="P8119">
            <v>0</v>
          </cell>
          <cell r="S8119">
            <v>50420.17</v>
          </cell>
        </row>
        <row r="8120">
          <cell r="A8120" t="str">
            <v>PFC-220.80M</v>
          </cell>
          <cell r="B8120" t="str">
            <v>PERFIL ACESCO GALVANIZADO EN C 220 MM X 80 MM CAL. 2.5 MM (SIN IVA)</v>
          </cell>
          <cell r="C8120" t="str">
            <v>Perfiles ACESCO</v>
          </cell>
          <cell r="D8120" t="str">
            <v>1.4.05.04 | Perfilería</v>
          </cell>
          <cell r="F8120">
            <v>0</v>
          </cell>
          <cell r="G8120" t="str">
            <v>Metros</v>
          </cell>
          <cell r="H8120" t="str">
            <v>Tramos</v>
          </cell>
          <cell r="I8120">
            <v>6</v>
          </cell>
          <cell r="K8120">
            <v>0</v>
          </cell>
          <cell r="L8120">
            <v>0</v>
          </cell>
          <cell r="M8120" t="str">
            <v>Elementos sin Marca</v>
          </cell>
          <cell r="O8120">
            <v>0</v>
          </cell>
          <cell r="P8120">
            <v>0</v>
          </cell>
        </row>
        <row r="8121">
          <cell r="A8121" t="str">
            <v>PER-305.80M</v>
          </cell>
          <cell r="B8121" t="str">
            <v>PERFIL ACESCO GALVANIZADO EN C 305 MM X 80 MM CAL. 2.0 MM (SIN IVA)</v>
          </cell>
          <cell r="C8121" t="str">
            <v>Perfiles ACESCO</v>
          </cell>
          <cell r="D8121" t="str">
            <v>1.4.05.04 | Perfilería</v>
          </cell>
          <cell r="F8121">
            <v>0</v>
          </cell>
          <cell r="G8121" t="str">
            <v>Metros</v>
          </cell>
          <cell r="H8121" t="str">
            <v>Tramos</v>
          </cell>
          <cell r="I8121">
            <v>6</v>
          </cell>
          <cell r="K8121">
            <v>0</v>
          </cell>
          <cell r="L8121">
            <v>0</v>
          </cell>
          <cell r="M8121" t="str">
            <v>Elementos sin Marca</v>
          </cell>
          <cell r="O8121">
            <v>0</v>
          </cell>
          <cell r="P8121">
            <v>0</v>
          </cell>
        </row>
        <row r="8122">
          <cell r="A8122" t="str">
            <v>PER-ENZ.160</v>
          </cell>
          <cell r="B8122" t="str">
            <v>PERFIL ACESCO GALVANIZADO EN Z 160 MM X 60 MM CAL. 1.5 MM (CON IVA)</v>
          </cell>
          <cell r="C8122" t="str">
            <v>Perfiles ACESCO</v>
          </cell>
          <cell r="D8122" t="str">
            <v>1.4.05.04 | Perfilería</v>
          </cell>
          <cell r="F8122">
            <v>0</v>
          </cell>
          <cell r="G8122" t="str">
            <v>Metros</v>
          </cell>
          <cell r="H8122" t="str">
            <v>Tramos</v>
          </cell>
          <cell r="I8122">
            <v>6</v>
          </cell>
          <cell r="K8122">
            <v>0</v>
          </cell>
          <cell r="L8122">
            <v>0</v>
          </cell>
          <cell r="M8122" t="str">
            <v>Elementos sin Marca</v>
          </cell>
          <cell r="O8122">
            <v>0</v>
          </cell>
          <cell r="P8122">
            <v>0</v>
          </cell>
          <cell r="S8122">
            <v>17050.330000000002</v>
          </cell>
        </row>
        <row r="8123">
          <cell r="A8123" t="str">
            <v>PER-160.2MM</v>
          </cell>
          <cell r="B8123" t="str">
            <v>PERFIL ACESCO GALVANIZADO EN Z 160 MM X 60 MM CAL. 2 MM (CON IVA)</v>
          </cell>
          <cell r="C8123" t="str">
            <v>Perfiles ACESCO</v>
          </cell>
          <cell r="D8123" t="str">
            <v>1.4.05.04 | Perfilería</v>
          </cell>
          <cell r="F8123">
            <v>0</v>
          </cell>
          <cell r="G8123" t="str">
            <v>Metros</v>
          </cell>
          <cell r="H8123" t="str">
            <v>Tramos</v>
          </cell>
          <cell r="I8123">
            <v>6</v>
          </cell>
          <cell r="K8123">
            <v>0</v>
          </cell>
          <cell r="L8123">
            <v>0</v>
          </cell>
          <cell r="M8123" t="str">
            <v>Elementos sin Marca</v>
          </cell>
          <cell r="O8123">
            <v>0</v>
          </cell>
          <cell r="P8123">
            <v>0</v>
          </cell>
          <cell r="S8123">
            <v>22385.94</v>
          </cell>
        </row>
        <row r="8124">
          <cell r="A8124" t="str">
            <v>PER-ACE.Z22</v>
          </cell>
          <cell r="B8124" t="str">
            <v>PERFIL ACESCO GALVANIZADO EN Z 220 MM X 80 MM CAL. 1.5 MM (SIN IVA)</v>
          </cell>
          <cell r="C8124" t="str">
            <v>Perfiles ACESCO</v>
          </cell>
          <cell r="D8124" t="str">
            <v>1.4.05.04 | Perfilería</v>
          </cell>
          <cell r="F8124">
            <v>0</v>
          </cell>
          <cell r="G8124" t="str">
            <v>Metros</v>
          </cell>
          <cell r="H8124" t="str">
            <v>Tramos</v>
          </cell>
          <cell r="I8124">
            <v>6</v>
          </cell>
          <cell r="K8124">
            <v>4.7300000000000004</v>
          </cell>
          <cell r="L8124">
            <v>0</v>
          </cell>
          <cell r="M8124" t="str">
            <v>Elementos sin Marca</v>
          </cell>
          <cell r="O8124">
            <v>0</v>
          </cell>
          <cell r="P8124">
            <v>0</v>
          </cell>
        </row>
        <row r="8125">
          <cell r="A8125" t="str">
            <v>PER-ACE.220</v>
          </cell>
          <cell r="B8125" t="str">
            <v>PERFIL ACESCO GALVANIZADO EN Z 220 MM X 80 MM CAL. 1.5 MM (CON IVA)</v>
          </cell>
          <cell r="C8125" t="str">
            <v>Perfiles ACESCO</v>
          </cell>
          <cell r="D8125" t="str">
            <v>1.4.05.04 | Perfilería</v>
          </cell>
          <cell r="F8125">
            <v>0</v>
          </cell>
          <cell r="G8125" t="str">
            <v>Metros</v>
          </cell>
          <cell r="H8125" t="str">
            <v>Tramos</v>
          </cell>
          <cell r="I8125">
            <v>6</v>
          </cell>
          <cell r="K8125">
            <v>0</v>
          </cell>
          <cell r="L8125">
            <v>0</v>
          </cell>
          <cell r="M8125" t="str">
            <v>Elementos sin Marca</v>
          </cell>
          <cell r="O8125">
            <v>0</v>
          </cell>
          <cell r="P8125">
            <v>0</v>
          </cell>
          <cell r="S8125">
            <v>22769.48</v>
          </cell>
        </row>
        <row r="8126">
          <cell r="A8126" t="str">
            <v>PER-100X50-16</v>
          </cell>
          <cell r="B8126" t="str">
            <v>PERFIL ACESCO HR 100 MM X 50 MM CAL. 16 - 1.5 MM</v>
          </cell>
          <cell r="C8126" t="str">
            <v>Perfiles ACESCO</v>
          </cell>
          <cell r="D8126" t="str">
            <v>1.4.05.04 | Perfilería</v>
          </cell>
          <cell r="F8126">
            <v>126</v>
          </cell>
          <cell r="G8126" t="str">
            <v>Metros</v>
          </cell>
          <cell r="H8126" t="str">
            <v>Tramos</v>
          </cell>
          <cell r="I8126">
            <v>6</v>
          </cell>
          <cell r="K8126">
            <v>2.5299999999999998</v>
          </cell>
          <cell r="L8126">
            <v>0</v>
          </cell>
          <cell r="M8126" t="str">
            <v>Elementos sin Marca</v>
          </cell>
          <cell r="O8126">
            <v>0</v>
          </cell>
          <cell r="P8126">
            <v>0</v>
          </cell>
          <cell r="S8126">
            <v>11204.48</v>
          </cell>
        </row>
        <row r="8127">
          <cell r="A8127" t="str">
            <v>PER-120X60-14</v>
          </cell>
          <cell r="B8127" t="str">
            <v>PERFIL ACESCO HR 120 MM X 60 MM CAL. 14  - 2 MM</v>
          </cell>
          <cell r="C8127" t="str">
            <v>Perfiles ACESCO</v>
          </cell>
          <cell r="D8127" t="str">
            <v>1.4.05.04 | Perfilería</v>
          </cell>
          <cell r="F8127">
            <v>0</v>
          </cell>
          <cell r="G8127" t="str">
            <v>Metros</v>
          </cell>
          <cell r="H8127" t="str">
            <v>Tramos</v>
          </cell>
          <cell r="I8127">
            <v>6</v>
          </cell>
          <cell r="K8127">
            <v>4.08</v>
          </cell>
          <cell r="L8127">
            <v>0</v>
          </cell>
          <cell r="M8127" t="str">
            <v>Elementos sin Marca</v>
          </cell>
          <cell r="O8127">
            <v>0</v>
          </cell>
          <cell r="P8127">
            <v>0</v>
          </cell>
          <cell r="S8127">
            <v>16532.25</v>
          </cell>
        </row>
        <row r="8128">
          <cell r="A8128" t="str">
            <v>PER-160.60X1.5</v>
          </cell>
          <cell r="B8128" t="str">
            <v>PERFIL ACESCO HR 160 MM X 60 MM X 1.5 MM</v>
          </cell>
          <cell r="C8128" t="str">
            <v>Perfiles ACESCO</v>
          </cell>
          <cell r="D8128" t="str">
            <v>1.4.05.04 | Perfilería</v>
          </cell>
          <cell r="F8128">
            <v>0</v>
          </cell>
          <cell r="G8128" t="str">
            <v>Metros</v>
          </cell>
          <cell r="H8128" t="str">
            <v>Tramos</v>
          </cell>
          <cell r="I8128">
            <v>6</v>
          </cell>
          <cell r="K8128">
            <v>3.58</v>
          </cell>
          <cell r="L8128">
            <v>0</v>
          </cell>
          <cell r="M8128" t="str">
            <v>Elementos sin Marca</v>
          </cell>
          <cell r="O8128">
            <v>0</v>
          </cell>
          <cell r="P8128">
            <v>0</v>
          </cell>
          <cell r="S8128">
            <v>10710.67</v>
          </cell>
        </row>
        <row r="8129">
          <cell r="A8129" t="str">
            <v>PER-100X50-14</v>
          </cell>
          <cell r="B8129" t="str">
            <v>PERFIL ACESCO HR EN C - 100 MM X 50 MM CAL. 14 - 2 MM</v>
          </cell>
          <cell r="C8129" t="str">
            <v>Perfiles ACESCO</v>
          </cell>
          <cell r="D8129" t="str">
            <v>1.4.05.04 | Perfilería</v>
          </cell>
          <cell r="F8129">
            <v>0</v>
          </cell>
          <cell r="G8129" t="str">
            <v>Metros</v>
          </cell>
          <cell r="H8129" t="str">
            <v>Tramos</v>
          </cell>
          <cell r="I8129">
            <v>6</v>
          </cell>
          <cell r="K8129">
            <v>3.38</v>
          </cell>
          <cell r="L8129">
            <v>0</v>
          </cell>
          <cell r="M8129" t="str">
            <v>Elementos sin Marca</v>
          </cell>
          <cell r="O8129">
            <v>0</v>
          </cell>
          <cell r="P8129">
            <v>0</v>
          </cell>
          <cell r="S8129">
            <v>14789.06</v>
          </cell>
        </row>
        <row r="8130">
          <cell r="A8130" t="str">
            <v>PER-150.50M</v>
          </cell>
          <cell r="B8130" t="str">
            <v>PERFIL ACESCO HR EN C - 150 MM X 50 MM CAL. 2 MM</v>
          </cell>
          <cell r="C8130" t="str">
            <v>Perfiles ACESCO</v>
          </cell>
          <cell r="D8130" t="str">
            <v>1.4.05.04 | Perfilería</v>
          </cell>
          <cell r="F8130">
            <v>0</v>
          </cell>
          <cell r="G8130" t="str">
            <v>Metros</v>
          </cell>
          <cell r="H8130" t="str">
            <v>Tramos</v>
          </cell>
          <cell r="I8130">
            <v>6</v>
          </cell>
          <cell r="K8130">
            <v>4.21</v>
          </cell>
          <cell r="L8130">
            <v>0</v>
          </cell>
          <cell r="M8130" t="str">
            <v>Elementos sin Marca</v>
          </cell>
          <cell r="O8130">
            <v>0</v>
          </cell>
          <cell r="P8130">
            <v>0</v>
          </cell>
          <cell r="S8130">
            <v>17731.09</v>
          </cell>
        </row>
        <row r="8131">
          <cell r="A8131" t="str">
            <v>PER-150.25M</v>
          </cell>
          <cell r="B8131" t="str">
            <v>PERFIL ACESCO HR EN C - 150 MM X 50 MM CAL. 2.5 MM</v>
          </cell>
          <cell r="C8131" t="str">
            <v>Perfiles ACESCO</v>
          </cell>
          <cell r="D8131" t="str">
            <v>1.4.05.04 | Perfilería</v>
          </cell>
          <cell r="F8131">
            <v>0</v>
          </cell>
          <cell r="G8131" t="str">
            <v>Metros</v>
          </cell>
          <cell r="H8131" t="str">
            <v>Tramos</v>
          </cell>
          <cell r="I8131">
            <v>6</v>
          </cell>
          <cell r="K8131">
            <v>0</v>
          </cell>
          <cell r="L8131">
            <v>0</v>
          </cell>
          <cell r="M8131" t="str">
            <v>Elementos sin Marca</v>
          </cell>
          <cell r="O8131">
            <v>0</v>
          </cell>
          <cell r="P8131">
            <v>0</v>
          </cell>
          <cell r="S8131">
            <v>23043.06</v>
          </cell>
        </row>
        <row r="8132">
          <cell r="A8132" t="str">
            <v>PER-HRC.160</v>
          </cell>
          <cell r="B8132" t="str">
            <v>PERFIL ACESCO HR EN C - 160 MM X 60 MM CAL. 2.0 MM</v>
          </cell>
          <cell r="C8132" t="str">
            <v>Perfiles ACESCO</v>
          </cell>
          <cell r="D8132" t="str">
            <v>1.4.05.04 | Perfilería</v>
          </cell>
          <cell r="F8132">
            <v>0</v>
          </cell>
          <cell r="G8132" t="str">
            <v>Metros</v>
          </cell>
          <cell r="H8132" t="str">
            <v>Metros</v>
          </cell>
          <cell r="K8132">
            <v>0</v>
          </cell>
          <cell r="L8132">
            <v>0</v>
          </cell>
          <cell r="M8132" t="str">
            <v>Elementos sin Marca</v>
          </cell>
          <cell r="O8132">
            <v>0</v>
          </cell>
          <cell r="P8132">
            <v>0</v>
          </cell>
        </row>
        <row r="8133">
          <cell r="A8133" t="str">
            <v>PER-160X60-2.5</v>
          </cell>
          <cell r="B8133" t="str">
            <v>PERFIL ACESCO HR EN C - 160 MM X 60 MM CAL. 2.5 MM</v>
          </cell>
          <cell r="C8133" t="str">
            <v>Perfiles ACESCO</v>
          </cell>
          <cell r="D8133" t="str">
            <v>1.4.05.04 | Perfilería</v>
          </cell>
          <cell r="F8133">
            <v>0</v>
          </cell>
          <cell r="G8133" t="str">
            <v>Metros</v>
          </cell>
          <cell r="H8133" t="str">
            <v>Tramos</v>
          </cell>
          <cell r="I8133">
            <v>6</v>
          </cell>
          <cell r="K8133">
            <v>5.97</v>
          </cell>
          <cell r="L8133">
            <v>0</v>
          </cell>
          <cell r="M8133" t="str">
            <v>Elementos sin Marca</v>
          </cell>
          <cell r="O8133">
            <v>0</v>
          </cell>
          <cell r="P8133">
            <v>0</v>
          </cell>
          <cell r="S8133">
            <v>25956.33</v>
          </cell>
        </row>
        <row r="8134">
          <cell r="A8134" t="str">
            <v>PER-160X60-3</v>
          </cell>
          <cell r="B8134" t="str">
            <v>PERFIL ACESCO HR EN C - 160 MM X 60 MM CAL. 3 MM</v>
          </cell>
          <cell r="C8134" t="str">
            <v>Perfiles ACESCO</v>
          </cell>
          <cell r="D8134" t="str">
            <v>1.4.05.04 | Perfilería</v>
          </cell>
          <cell r="F8134">
            <v>48</v>
          </cell>
          <cell r="G8134" t="str">
            <v>Metros</v>
          </cell>
          <cell r="H8134" t="str">
            <v>Tramos</v>
          </cell>
          <cell r="I8134">
            <v>6</v>
          </cell>
          <cell r="K8134">
            <v>7.16</v>
          </cell>
          <cell r="L8134">
            <v>0</v>
          </cell>
          <cell r="M8134" t="str">
            <v>Elementos sin Marca</v>
          </cell>
          <cell r="O8134">
            <v>0</v>
          </cell>
          <cell r="P8134">
            <v>0</v>
          </cell>
          <cell r="S8134">
            <v>32086.83</v>
          </cell>
        </row>
        <row r="8135">
          <cell r="A8135" t="str">
            <v>PER-203.67.CAL3</v>
          </cell>
          <cell r="B8135" t="str">
            <v>PERFIL ACESCO HR EN C - 203 MM X 67 MM CAL. 3 MM</v>
          </cell>
          <cell r="C8135" t="str">
            <v>Perfiles ACESCO</v>
          </cell>
          <cell r="D8135" t="str">
            <v>1.4.05.04 | Perfilería</v>
          </cell>
          <cell r="F8135">
            <v>0</v>
          </cell>
          <cell r="G8135" t="str">
            <v>Metros</v>
          </cell>
          <cell r="H8135" t="str">
            <v>Tramos</v>
          </cell>
          <cell r="I8135">
            <v>6</v>
          </cell>
          <cell r="K8135">
            <v>8.43</v>
          </cell>
          <cell r="L8135">
            <v>0</v>
          </cell>
          <cell r="M8135" t="str">
            <v>Elementos sin Marca</v>
          </cell>
          <cell r="O8135">
            <v>0</v>
          </cell>
          <cell r="P8135">
            <v>0</v>
          </cell>
          <cell r="S8135">
            <v>25210.1</v>
          </cell>
        </row>
        <row r="8136">
          <cell r="A8136" t="str">
            <v>PER-220X80-C12</v>
          </cell>
          <cell r="B8136" t="str">
            <v>PERFIL ACESCO HR EN C - 220 MM X 80 MM CAL. 12 - 2.5 MM</v>
          </cell>
          <cell r="C8136" t="str">
            <v>Perfiles ACESCO</v>
          </cell>
          <cell r="D8136" t="str">
            <v>1.4.05.04 | Perfilería</v>
          </cell>
          <cell r="F8136">
            <v>0</v>
          </cell>
          <cell r="G8136" t="str">
            <v>Metros</v>
          </cell>
          <cell r="H8136" t="str">
            <v>Tramos</v>
          </cell>
          <cell r="I8136">
            <v>6</v>
          </cell>
          <cell r="K8136">
            <v>7.98</v>
          </cell>
          <cell r="L8136">
            <v>0</v>
          </cell>
          <cell r="M8136" t="str">
            <v>Elementos sin Marca</v>
          </cell>
          <cell r="O8136">
            <v>0</v>
          </cell>
          <cell r="P8136">
            <v>0</v>
          </cell>
          <cell r="S8136">
            <v>35714.29</v>
          </cell>
        </row>
        <row r="8137">
          <cell r="A8137" t="str">
            <v>PER-220X80-2</v>
          </cell>
          <cell r="B8137" t="str">
            <v>PERFIL ACESCO HR EN C - 220 MM X 80 MM CAL. 2 MM</v>
          </cell>
          <cell r="C8137" t="str">
            <v>Perfiles ACESCO</v>
          </cell>
          <cell r="D8137" t="str">
            <v>1.4.05.04 | Perfilería</v>
          </cell>
          <cell r="F8137">
            <v>0</v>
          </cell>
          <cell r="G8137" t="str">
            <v>Metros</v>
          </cell>
          <cell r="H8137" t="str">
            <v>Tramos</v>
          </cell>
          <cell r="I8137">
            <v>6</v>
          </cell>
          <cell r="K8137">
            <v>6.37</v>
          </cell>
          <cell r="L8137">
            <v>0</v>
          </cell>
          <cell r="M8137" t="str">
            <v>Elementos sin Marca</v>
          </cell>
          <cell r="O8137">
            <v>0</v>
          </cell>
          <cell r="P8137">
            <v>0</v>
          </cell>
          <cell r="S8137">
            <v>26235.25</v>
          </cell>
        </row>
        <row r="8138">
          <cell r="A8138" t="str">
            <v>PER-220X80-3</v>
          </cell>
          <cell r="B8138" t="str">
            <v>PERFIL ACESCO HR EN C - 220 MM X 80 MM CAL. 3 MM</v>
          </cell>
          <cell r="C8138" t="str">
            <v>Perfiles ACESCO</v>
          </cell>
          <cell r="D8138" t="str">
            <v>1.4.05.04 | Perfilería</v>
          </cell>
          <cell r="E8138" t="str">
            <v>Planta 1</v>
          </cell>
          <cell r="F8138">
            <v>4</v>
          </cell>
          <cell r="G8138" t="str">
            <v>Metros</v>
          </cell>
          <cell r="H8138" t="str">
            <v>Tramos</v>
          </cell>
          <cell r="I8138">
            <v>6</v>
          </cell>
          <cell r="K8138">
            <v>9.5500000000000007</v>
          </cell>
          <cell r="L8138">
            <v>0</v>
          </cell>
          <cell r="M8138" t="str">
            <v>Elementos sin Marca</v>
          </cell>
          <cell r="O8138">
            <v>0</v>
          </cell>
          <cell r="P8138">
            <v>0</v>
          </cell>
          <cell r="S8138">
            <v>39373.26</v>
          </cell>
        </row>
        <row r="8139">
          <cell r="A8139" t="str">
            <v>PER-ACE.100X50.CAL.10</v>
          </cell>
          <cell r="B8139" t="str">
            <v>PERFIL ACESCO HR EN C 100 MM X 50 MM CAL. 10 - 3 MM</v>
          </cell>
          <cell r="C8139" t="str">
            <v>Perfiles ACESCO</v>
          </cell>
          <cell r="D8139" t="str">
            <v>1.4.05.04 | Perfilería</v>
          </cell>
          <cell r="F8139">
            <v>60</v>
          </cell>
          <cell r="G8139" t="str">
            <v>Metros</v>
          </cell>
          <cell r="H8139" t="str">
            <v>Tramos</v>
          </cell>
          <cell r="I8139">
            <v>6</v>
          </cell>
          <cell r="K8139">
            <v>5.0629999999999997</v>
          </cell>
          <cell r="L8139">
            <v>0</v>
          </cell>
          <cell r="M8139" t="str">
            <v>Elementos sin Marca</v>
          </cell>
          <cell r="O8139">
            <v>0</v>
          </cell>
          <cell r="P8139">
            <v>0</v>
          </cell>
          <cell r="S8139">
            <v>24901.83</v>
          </cell>
        </row>
        <row r="8140">
          <cell r="A8140" t="str">
            <v>PER-100X50-12</v>
          </cell>
          <cell r="B8140" t="str">
            <v>PERFIL ACESCO HR EN C 100 MM X 50 MM CAL. 12 - 2.5 MM</v>
          </cell>
          <cell r="C8140" t="str">
            <v>Perfiles ACESCO</v>
          </cell>
          <cell r="D8140" t="str">
            <v>1.4.05.04 | Perfilería</v>
          </cell>
          <cell r="F8140">
            <v>0</v>
          </cell>
          <cell r="G8140" t="str">
            <v>Metros</v>
          </cell>
          <cell r="H8140" t="str">
            <v>Tramos</v>
          </cell>
          <cell r="I8140">
            <v>6</v>
          </cell>
          <cell r="K8140">
            <v>4.22</v>
          </cell>
          <cell r="L8140">
            <v>0</v>
          </cell>
          <cell r="M8140" t="str">
            <v>Elementos sin Marca</v>
          </cell>
          <cell r="O8140">
            <v>0</v>
          </cell>
          <cell r="P8140">
            <v>0</v>
          </cell>
          <cell r="S8140">
            <v>23361.33</v>
          </cell>
        </row>
        <row r="8141">
          <cell r="A8141" t="str">
            <v>PER-120X60-12-2</v>
          </cell>
          <cell r="B8141" t="str">
            <v>PERFIL ACESCO HR EN C 120 MM X 60 MM CAL. 12  - 2.5 MMM</v>
          </cell>
          <cell r="C8141" t="str">
            <v>Perfiles ACESCO</v>
          </cell>
          <cell r="D8141" t="str">
            <v>1.4.05.04 | Perfilería</v>
          </cell>
          <cell r="F8141">
            <v>0</v>
          </cell>
          <cell r="G8141" t="str">
            <v>Metros</v>
          </cell>
          <cell r="H8141" t="str">
            <v>Tramos</v>
          </cell>
          <cell r="I8141">
            <v>6</v>
          </cell>
          <cell r="K8141">
            <v>5.0999999999999996</v>
          </cell>
          <cell r="L8141">
            <v>0</v>
          </cell>
          <cell r="M8141" t="str">
            <v>Elementos sin Marca</v>
          </cell>
          <cell r="O8141">
            <v>0</v>
          </cell>
          <cell r="P8141">
            <v>0</v>
          </cell>
          <cell r="S8141">
            <v>24089.64</v>
          </cell>
        </row>
        <row r="8142">
          <cell r="A8142" t="str">
            <v>PER-100.C14</v>
          </cell>
          <cell r="B8142" t="str">
            <v>PERFIL C HR 100 X 50 X 2MM CAL 14</v>
          </cell>
          <cell r="C8142" t="str">
            <v>Perfiles HR</v>
          </cell>
          <cell r="D8142" t="str">
            <v>1.4.05.04 | Perfilería</v>
          </cell>
          <cell r="F8142">
            <v>0</v>
          </cell>
          <cell r="G8142" t="str">
            <v>Metros</v>
          </cell>
          <cell r="H8142" t="str">
            <v>Metros</v>
          </cell>
          <cell r="I8142">
            <v>6</v>
          </cell>
          <cell r="K8142">
            <v>0</v>
          </cell>
          <cell r="L8142">
            <v>0</v>
          </cell>
          <cell r="M8142" t="str">
            <v>Elementos sin Marca</v>
          </cell>
          <cell r="O8142">
            <v>0</v>
          </cell>
          <cell r="P8142">
            <v>0</v>
          </cell>
        </row>
        <row r="8143">
          <cell r="A8143" t="str">
            <v>PER-DES.TIC</v>
          </cell>
          <cell r="B8143" t="str">
            <v>PERFIL DE DESGASTE PARA BANDA PLASTICA MODULAR - EXTRUSION TIPO C - VERDE</v>
          </cell>
          <cell r="C8143" t="str">
            <v>Perfilería Diversos</v>
          </cell>
          <cell r="D8143" t="str">
            <v>1.4.05.04 | Perfilería</v>
          </cell>
          <cell r="F8143">
            <v>0</v>
          </cell>
          <cell r="G8143" t="str">
            <v>Metros</v>
          </cell>
          <cell r="H8143" t="str">
            <v>Tramos</v>
          </cell>
          <cell r="I8143">
            <v>3</v>
          </cell>
          <cell r="K8143">
            <v>0</v>
          </cell>
          <cell r="L8143">
            <v>0</v>
          </cell>
          <cell r="M8143" t="str">
            <v>Elementos sin Marca</v>
          </cell>
          <cell r="O8143">
            <v>0</v>
          </cell>
          <cell r="P8143">
            <v>0</v>
          </cell>
          <cell r="S8143">
            <v>20500</v>
          </cell>
        </row>
        <row r="8144">
          <cell r="A8144" t="str">
            <v>PER-ROD.8001</v>
          </cell>
          <cell r="B8144" t="str">
            <v>PERFIL DE RODADURA REF RG8001</v>
          </cell>
          <cell r="C8144" t="str">
            <v>Materiales y Suministros</v>
          </cell>
          <cell r="D8144" t="str">
            <v>1.4.55.20 | Materiales y Suministros</v>
          </cell>
          <cell r="F8144">
            <v>12</v>
          </cell>
          <cell r="G8144" t="str">
            <v>Metros</v>
          </cell>
          <cell r="H8144" t="str">
            <v>Metros</v>
          </cell>
          <cell r="K8144">
            <v>0</v>
          </cell>
          <cell r="L8144">
            <v>0</v>
          </cell>
          <cell r="M8144" t="str">
            <v>Elementos sin Marca</v>
          </cell>
          <cell r="O8144">
            <v>0</v>
          </cell>
          <cell r="P8144">
            <v>0</v>
          </cell>
          <cell r="S8144">
            <v>50000</v>
          </cell>
        </row>
        <row r="8145">
          <cell r="A8145" t="str">
            <v>PER-DIS.5PO</v>
          </cell>
          <cell r="B8145" t="str">
            <v>PERFIL DISTRIBUIDOR 5 POSICIONES PARA ELECTROVALVULA Ø 1/8" P/N: 576366 FESTO FESTO Ref: VABM-B10-20-G38-5-P53</v>
          </cell>
          <cell r="C8145" t="str">
            <v>Neumática Diversos</v>
          </cell>
          <cell r="D8145" t="str">
            <v>1.4.05.17 | Neumático</v>
          </cell>
          <cell r="E8145" t="str">
            <v>E12-N3</v>
          </cell>
          <cell r="F8145">
            <v>0</v>
          </cell>
          <cell r="G8145" t="str">
            <v>Unidades</v>
          </cell>
          <cell r="H8145" t="str">
            <v>Unidades</v>
          </cell>
          <cell r="K8145">
            <v>0</v>
          </cell>
          <cell r="L8145">
            <v>0</v>
          </cell>
          <cell r="M8145" t="str">
            <v>FESTO</v>
          </cell>
          <cell r="N8145" t="str">
            <v>VABM-B10-20-G38-5-P53</v>
          </cell>
          <cell r="O8145">
            <v>0</v>
          </cell>
          <cell r="P8145">
            <v>0</v>
          </cell>
          <cell r="S8145">
            <v>101563.5</v>
          </cell>
        </row>
        <row r="8146">
          <cell r="A8146" t="str">
            <v>PER-DIS.6PO</v>
          </cell>
          <cell r="B8146" t="str">
            <v>PERFIL DISTRIBUIDOR 6 POSICIONES PARA ELECTROVALVULA Ø1/8" MARCA FESTO P/N: 576367 Ref: VABM-B10-20-G38-6-P53</v>
          </cell>
          <cell r="C8146" t="str">
            <v>Neumática Diversos</v>
          </cell>
          <cell r="D8146" t="str">
            <v>1.4.05.17 | Neumático</v>
          </cell>
          <cell r="E8146" t="str">
            <v>E12-N3</v>
          </cell>
          <cell r="F8146">
            <v>0</v>
          </cell>
          <cell r="G8146" t="str">
            <v>Unidades</v>
          </cell>
          <cell r="H8146" t="str">
            <v>Unidades</v>
          </cell>
          <cell r="K8146">
            <v>0</v>
          </cell>
          <cell r="L8146">
            <v>0</v>
          </cell>
          <cell r="M8146" t="str">
            <v>Elementos sin Marca</v>
          </cell>
          <cell r="N8146" t="str">
            <v>VABM-B10-20-G38-6-P53</v>
          </cell>
          <cell r="O8146">
            <v>0</v>
          </cell>
          <cell r="P8146">
            <v>0</v>
          </cell>
          <cell r="S8146">
            <v>164524.5</v>
          </cell>
        </row>
        <row r="8147">
          <cell r="A8147" t="str">
            <v>PER-VAL.FES</v>
          </cell>
          <cell r="B8147" t="str">
            <v>PERFIL DISTRIBUIDOR DE VALVULAS FESTO REF: VABM-B10-20-G38-4-P53 FESTO Ref: VABM-B10-20-G38-4-P53</v>
          </cell>
          <cell r="C8147" t="str">
            <v>Neumática Diversos</v>
          </cell>
          <cell r="D8147" t="str">
            <v>1.4.05.17 | Neumático</v>
          </cell>
          <cell r="E8147" t="str">
            <v>E12-N3</v>
          </cell>
          <cell r="F8147">
            <v>1</v>
          </cell>
          <cell r="G8147" t="str">
            <v>Unidades</v>
          </cell>
          <cell r="H8147" t="str">
            <v>Unidades</v>
          </cell>
          <cell r="K8147">
            <v>0</v>
          </cell>
          <cell r="L8147">
            <v>0</v>
          </cell>
          <cell r="M8147" t="str">
            <v>FESTO</v>
          </cell>
          <cell r="N8147" t="str">
            <v>VABM-B10-20-G38-4-P53</v>
          </cell>
          <cell r="O8147">
            <v>0</v>
          </cell>
          <cell r="P8147">
            <v>0</v>
          </cell>
          <cell r="S8147">
            <v>85628</v>
          </cell>
        </row>
        <row r="8148">
          <cell r="A8148" t="str">
            <v>PER-ENC.100X50X1.5</v>
          </cell>
          <cell r="B8148" t="str">
            <v>PERFIL EN C - 100 MM X 50 MM X 1.5 MM</v>
          </cell>
          <cell r="C8148" t="str">
            <v>Perfiles ACESCO</v>
          </cell>
          <cell r="D8148" t="str">
            <v>1.4.05.04 | Perfilería</v>
          </cell>
          <cell r="F8148">
            <v>0</v>
          </cell>
          <cell r="G8148" t="str">
            <v>Meses</v>
          </cell>
          <cell r="H8148" t="str">
            <v>Tramos</v>
          </cell>
          <cell r="I8148">
            <v>6</v>
          </cell>
          <cell r="K8148">
            <v>2.5299999999999998</v>
          </cell>
          <cell r="L8148">
            <v>0</v>
          </cell>
          <cell r="M8148" t="str">
            <v>Elementos sin Marca</v>
          </cell>
          <cell r="O8148">
            <v>0</v>
          </cell>
          <cell r="P8148">
            <v>0</v>
          </cell>
        </row>
        <row r="8149">
          <cell r="A8149" t="str">
            <v>PER-GAL.100</v>
          </cell>
          <cell r="B8149" t="str">
            <v>PERFIL GALVANIZADO EN C - 100 MM X 50 MM CAL. 14 - 2.0 MM</v>
          </cell>
          <cell r="C8149" t="str">
            <v>Perfilería Diversos</v>
          </cell>
          <cell r="D8149" t="str">
            <v>1.4.05.04 | Perfilería</v>
          </cell>
          <cell r="F8149">
            <v>0</v>
          </cell>
          <cell r="G8149" t="str">
            <v>Metros</v>
          </cell>
          <cell r="H8149" t="str">
            <v>Metros</v>
          </cell>
          <cell r="K8149">
            <v>0</v>
          </cell>
          <cell r="L8149">
            <v>0</v>
          </cell>
          <cell r="M8149" t="str">
            <v>Elementos sin Marca</v>
          </cell>
          <cell r="O8149">
            <v>0</v>
          </cell>
          <cell r="P8149">
            <v>0</v>
          </cell>
        </row>
        <row r="8150">
          <cell r="A8150" t="str">
            <v>PER-160.60M</v>
          </cell>
          <cell r="B8150" t="str">
            <v>PERFIL GALVANIZADO EN C - 160 MM X 60 MM CAL. 2.0 MM</v>
          </cell>
          <cell r="C8150" t="str">
            <v>Perfilería Diversos</v>
          </cell>
          <cell r="D8150" t="str">
            <v>1.4.05.04 | Perfilería</v>
          </cell>
          <cell r="F8150">
            <v>0</v>
          </cell>
          <cell r="G8150" t="str">
            <v>Unidades</v>
          </cell>
          <cell r="H8150" t="str">
            <v>Unidades</v>
          </cell>
          <cell r="K8150">
            <v>0</v>
          </cell>
          <cell r="L8150">
            <v>0</v>
          </cell>
          <cell r="M8150" t="str">
            <v>Elementos sin Marca</v>
          </cell>
          <cell r="O8150">
            <v>0</v>
          </cell>
          <cell r="P8150">
            <v>0</v>
          </cell>
        </row>
        <row r="8151">
          <cell r="A8151" t="str">
            <v>PER-HEA-100</v>
          </cell>
          <cell r="B8151" t="str">
            <v>PERFIL HEA 100</v>
          </cell>
          <cell r="C8151" t="str">
            <v>Perfiles HEA</v>
          </cell>
          <cell r="D8151" t="str">
            <v>1.4.05.04 | Perfilería</v>
          </cell>
          <cell r="F8151">
            <v>4</v>
          </cell>
          <cell r="G8151" t="str">
            <v>Metros</v>
          </cell>
          <cell r="H8151" t="str">
            <v>Tramos</v>
          </cell>
          <cell r="I8151">
            <v>6</v>
          </cell>
          <cell r="K8151">
            <v>16.7</v>
          </cell>
          <cell r="L8151">
            <v>0.156</v>
          </cell>
          <cell r="M8151" t="str">
            <v>Elementos sin Marca</v>
          </cell>
          <cell r="O8151">
            <v>0</v>
          </cell>
          <cell r="P8151">
            <v>0</v>
          </cell>
          <cell r="S8151">
            <v>64295</v>
          </cell>
        </row>
        <row r="8152">
          <cell r="A8152" t="str">
            <v>PER-HEA-120</v>
          </cell>
          <cell r="B8152" t="str">
            <v>PERFIL HEA 120</v>
          </cell>
          <cell r="C8152" t="str">
            <v>Perfiles HEA</v>
          </cell>
          <cell r="D8152" t="str">
            <v>1.4.05.04 | Perfilería</v>
          </cell>
          <cell r="E8152" t="str">
            <v>Planta 1</v>
          </cell>
          <cell r="F8152">
            <v>6</v>
          </cell>
          <cell r="G8152" t="str">
            <v>Metros</v>
          </cell>
          <cell r="H8152" t="str">
            <v>Tramos</v>
          </cell>
          <cell r="I8152">
            <v>6</v>
          </cell>
          <cell r="K8152">
            <v>20</v>
          </cell>
          <cell r="L8152">
            <v>0</v>
          </cell>
          <cell r="M8152" t="str">
            <v>Elementos sin Marca</v>
          </cell>
          <cell r="O8152">
            <v>0</v>
          </cell>
          <cell r="P8152">
            <v>0</v>
          </cell>
          <cell r="S8152">
            <v>80595</v>
          </cell>
        </row>
        <row r="8153">
          <cell r="A8153" t="str">
            <v>PER-HEA-140</v>
          </cell>
          <cell r="B8153" t="str">
            <v>PERFIL HEA 140</v>
          </cell>
          <cell r="C8153" t="str">
            <v>Perfiles HEA</v>
          </cell>
          <cell r="D8153" t="str">
            <v>1.4.05.04 | Perfilería</v>
          </cell>
          <cell r="E8153" t="str">
            <v>PLANTA 1</v>
          </cell>
          <cell r="F8153">
            <v>0</v>
          </cell>
          <cell r="G8153" t="str">
            <v>Metros</v>
          </cell>
          <cell r="H8153" t="str">
            <v>Tramos</v>
          </cell>
          <cell r="I8153">
            <v>6</v>
          </cell>
          <cell r="K8153">
            <v>25</v>
          </cell>
          <cell r="L8153">
            <v>0</v>
          </cell>
          <cell r="M8153" t="str">
            <v>Elementos sin Marca</v>
          </cell>
          <cell r="O8153">
            <v>0</v>
          </cell>
          <cell r="P8153">
            <v>0</v>
          </cell>
          <cell r="S8153">
            <v>96330</v>
          </cell>
        </row>
        <row r="8154">
          <cell r="A8154" t="str">
            <v>PER-HEA-160</v>
          </cell>
          <cell r="B8154" t="str">
            <v>PERFIL HEA 160</v>
          </cell>
          <cell r="C8154" t="str">
            <v>Perfiles HEA</v>
          </cell>
          <cell r="D8154" t="str">
            <v>1.4.05.04 | Perfilería</v>
          </cell>
          <cell r="E8154" t="str">
            <v>PLANTA 1</v>
          </cell>
          <cell r="F8154">
            <v>19.87</v>
          </cell>
          <cell r="G8154" t="str">
            <v>Metros</v>
          </cell>
          <cell r="H8154" t="str">
            <v>Tramos</v>
          </cell>
          <cell r="I8154">
            <v>6</v>
          </cell>
          <cell r="K8154">
            <v>30.4</v>
          </cell>
          <cell r="L8154">
            <v>0</v>
          </cell>
          <cell r="M8154" t="str">
            <v>Elementos sin Marca</v>
          </cell>
          <cell r="O8154">
            <v>0</v>
          </cell>
          <cell r="P8154">
            <v>0</v>
          </cell>
          <cell r="S8154">
            <v>112176</v>
          </cell>
        </row>
        <row r="8155">
          <cell r="A8155" t="str">
            <v>PER-HE-180A</v>
          </cell>
          <cell r="B8155" t="str">
            <v>PERFIL HEA 180</v>
          </cell>
          <cell r="C8155" t="str">
            <v>Perfiles HEA</v>
          </cell>
          <cell r="D8155" t="str">
            <v>1.4.05.04 | Perfilería</v>
          </cell>
          <cell r="E8155" t="str">
            <v>PLANTA 1</v>
          </cell>
          <cell r="F8155">
            <v>3.59</v>
          </cell>
          <cell r="G8155" t="str">
            <v>Metros</v>
          </cell>
          <cell r="H8155" t="str">
            <v>Tramos</v>
          </cell>
          <cell r="I8155">
            <v>6</v>
          </cell>
          <cell r="K8155">
            <v>35.5</v>
          </cell>
          <cell r="L8155">
            <v>1</v>
          </cell>
          <cell r="M8155" t="str">
            <v>Elementos sin Marca</v>
          </cell>
          <cell r="O8155">
            <v>0</v>
          </cell>
          <cell r="P8155">
            <v>0</v>
          </cell>
          <cell r="S8155">
            <v>186375</v>
          </cell>
        </row>
        <row r="8156">
          <cell r="A8156" t="str">
            <v>PER-HEA-200</v>
          </cell>
          <cell r="B8156" t="str">
            <v>PERFIL HEA 200</v>
          </cell>
          <cell r="C8156" t="str">
            <v>Perfiles HEA</v>
          </cell>
          <cell r="D8156" t="str">
            <v>1.4.05.04 | Perfilería</v>
          </cell>
          <cell r="E8156" t="str">
            <v>Planta 1</v>
          </cell>
          <cell r="F8156">
            <v>0.01</v>
          </cell>
          <cell r="G8156" t="str">
            <v>Metros</v>
          </cell>
          <cell r="H8156" t="str">
            <v>Tramos</v>
          </cell>
          <cell r="I8156">
            <v>6</v>
          </cell>
          <cell r="K8156">
            <v>42</v>
          </cell>
          <cell r="L8156">
            <v>5.4000000000000003E-3</v>
          </cell>
          <cell r="M8156" t="str">
            <v>Elementos sin Marca</v>
          </cell>
          <cell r="O8156">
            <v>0</v>
          </cell>
          <cell r="P8156">
            <v>0</v>
          </cell>
          <cell r="S8156">
            <v>157779</v>
          </cell>
        </row>
        <row r="8157">
          <cell r="A8157" t="str">
            <v>PER-HEA-220</v>
          </cell>
          <cell r="B8157" t="str">
            <v>PERFIL HEA 220</v>
          </cell>
          <cell r="C8157" t="str">
            <v>Perfiles HEA</v>
          </cell>
          <cell r="D8157" t="str">
            <v>1.4.05.04 | Perfilería</v>
          </cell>
          <cell r="E8157" t="str">
            <v>Planta 1</v>
          </cell>
          <cell r="F8157">
            <v>2.5</v>
          </cell>
          <cell r="G8157" t="str">
            <v>Metros</v>
          </cell>
          <cell r="H8157" t="str">
            <v>Tramos</v>
          </cell>
          <cell r="I8157">
            <v>6</v>
          </cell>
          <cell r="K8157">
            <v>51</v>
          </cell>
          <cell r="L8157">
            <v>0</v>
          </cell>
          <cell r="M8157" t="str">
            <v>Elementos sin Marca</v>
          </cell>
          <cell r="O8157">
            <v>0</v>
          </cell>
          <cell r="P8157">
            <v>0</v>
          </cell>
          <cell r="S8157">
            <v>217150</v>
          </cell>
        </row>
        <row r="8158">
          <cell r="A8158" t="str">
            <v>PER-HEA-240</v>
          </cell>
          <cell r="B8158" t="str">
            <v>PERFIL HEA 240</v>
          </cell>
          <cell r="C8158" t="str">
            <v>Perfiles HEA</v>
          </cell>
          <cell r="D8158" t="str">
            <v>1.4.05.04 | Perfilería</v>
          </cell>
          <cell r="E8158" t="str">
            <v>Planta 1</v>
          </cell>
          <cell r="F8158">
            <v>54</v>
          </cell>
          <cell r="G8158" t="str">
            <v>Metros</v>
          </cell>
          <cell r="H8158" t="str">
            <v>Tramos</v>
          </cell>
          <cell r="I8158">
            <v>6</v>
          </cell>
          <cell r="K8158">
            <v>60</v>
          </cell>
          <cell r="L8158">
            <v>0.77</v>
          </cell>
          <cell r="M8158" t="str">
            <v>Elementos sin Marca</v>
          </cell>
          <cell r="O8158">
            <v>0</v>
          </cell>
          <cell r="P8158">
            <v>0</v>
          </cell>
          <cell r="S8158">
            <v>235170</v>
          </cell>
        </row>
        <row r="8159">
          <cell r="A8159" t="str">
            <v>PER-HEA-260X260</v>
          </cell>
          <cell r="B8159" t="str">
            <v>PERFIL HEA 260</v>
          </cell>
          <cell r="C8159" t="str">
            <v>Perfiles HEA</v>
          </cell>
          <cell r="D8159" t="str">
            <v>1.4.05.04 | Perfilería</v>
          </cell>
          <cell r="E8159" t="str">
            <v>Planta 1</v>
          </cell>
          <cell r="F8159">
            <v>0</v>
          </cell>
          <cell r="G8159" t="str">
            <v>Metros</v>
          </cell>
          <cell r="H8159" t="str">
            <v>Tramos</v>
          </cell>
          <cell r="I8159">
            <v>6</v>
          </cell>
          <cell r="K8159">
            <v>68.2</v>
          </cell>
          <cell r="L8159">
            <v>0</v>
          </cell>
          <cell r="M8159" t="str">
            <v>Elementos sin Marca</v>
          </cell>
          <cell r="O8159">
            <v>0</v>
          </cell>
          <cell r="P8159">
            <v>0</v>
          </cell>
          <cell r="S8159">
            <v>255750</v>
          </cell>
        </row>
        <row r="8160">
          <cell r="A8160" t="str">
            <v>PER-HEA-280</v>
          </cell>
          <cell r="B8160" t="str">
            <v>PERFIL HEA 280</v>
          </cell>
          <cell r="C8160" t="str">
            <v>Perfiles HEA</v>
          </cell>
          <cell r="D8160" t="str">
            <v>1.4.05.04 | Perfilería</v>
          </cell>
          <cell r="E8160" t="str">
            <v>PLANTA 1</v>
          </cell>
          <cell r="F8160">
            <v>24</v>
          </cell>
          <cell r="G8160" t="str">
            <v>Metros</v>
          </cell>
          <cell r="H8160" t="str">
            <v>Tramos</v>
          </cell>
          <cell r="I8160">
            <v>6</v>
          </cell>
          <cell r="K8160">
            <v>76</v>
          </cell>
          <cell r="L8160">
            <v>0</v>
          </cell>
          <cell r="M8160" t="str">
            <v>Elementos sin Marca</v>
          </cell>
          <cell r="O8160">
            <v>0</v>
          </cell>
          <cell r="P8160">
            <v>0</v>
          </cell>
          <cell r="S8160">
            <v>282680</v>
          </cell>
        </row>
        <row r="8161">
          <cell r="A8161" t="str">
            <v>PER-HEA-300</v>
          </cell>
          <cell r="B8161" t="str">
            <v>PERFIL HEA 300</v>
          </cell>
          <cell r="C8161" t="str">
            <v>Perfiles HEA</v>
          </cell>
          <cell r="D8161" t="str">
            <v>1.4.05.04 | Perfilería</v>
          </cell>
          <cell r="E8161" t="str">
            <v>PLANTA</v>
          </cell>
          <cell r="F8161">
            <v>6</v>
          </cell>
          <cell r="G8161" t="str">
            <v>Metros</v>
          </cell>
          <cell r="H8161" t="str">
            <v>Tramos</v>
          </cell>
          <cell r="I8161">
            <v>6</v>
          </cell>
          <cell r="K8161">
            <v>88</v>
          </cell>
          <cell r="L8161">
            <v>0</v>
          </cell>
          <cell r="M8161" t="str">
            <v>Elementos sin Marca</v>
          </cell>
          <cell r="O8161">
            <v>0</v>
          </cell>
          <cell r="P8161">
            <v>0</v>
          </cell>
          <cell r="S8161">
            <v>373067.5</v>
          </cell>
        </row>
        <row r="8162">
          <cell r="A8162" t="str">
            <v>PER-HEA-320</v>
          </cell>
          <cell r="B8162" t="str">
            <v>PERFIL HEA 320</v>
          </cell>
          <cell r="C8162" t="str">
            <v>Perfiles HEA</v>
          </cell>
          <cell r="D8162" t="str">
            <v>1.4.05.04 | Perfilería</v>
          </cell>
          <cell r="F8162">
            <v>4</v>
          </cell>
          <cell r="G8162" t="str">
            <v>Metros</v>
          </cell>
          <cell r="H8162" t="str">
            <v>Tramos</v>
          </cell>
          <cell r="I8162">
            <v>6</v>
          </cell>
          <cell r="K8162">
            <v>98</v>
          </cell>
          <cell r="L8162">
            <v>1.7556</v>
          </cell>
          <cell r="M8162" t="str">
            <v>Elementos sin Marca</v>
          </cell>
          <cell r="O8162">
            <v>0</v>
          </cell>
          <cell r="P8162">
            <v>0</v>
          </cell>
          <cell r="S8162">
            <v>420851.17</v>
          </cell>
        </row>
        <row r="8163">
          <cell r="A8163" t="str">
            <v>PER-HEA-340</v>
          </cell>
          <cell r="B8163" t="str">
            <v>PERFIL HEA 340</v>
          </cell>
          <cell r="C8163" t="str">
            <v>Perfiles HEA</v>
          </cell>
          <cell r="D8163" t="str">
            <v>1.4.05.04 | Perfilería</v>
          </cell>
          <cell r="F8163">
            <v>0</v>
          </cell>
          <cell r="G8163" t="str">
            <v>Metros</v>
          </cell>
          <cell r="H8163" t="str">
            <v>Tramos</v>
          </cell>
          <cell r="I8163">
            <v>6</v>
          </cell>
          <cell r="K8163">
            <v>105</v>
          </cell>
          <cell r="L8163">
            <v>1.2999999999999999E-2</v>
          </cell>
          <cell r="M8163" t="str">
            <v>Elementos sin Marca</v>
          </cell>
          <cell r="O8163">
            <v>0</v>
          </cell>
          <cell r="P8163">
            <v>0</v>
          </cell>
          <cell r="S8163">
            <v>420000</v>
          </cell>
        </row>
        <row r="8164">
          <cell r="A8164" t="str">
            <v>PER-HEA-360</v>
          </cell>
          <cell r="B8164" t="str">
            <v>PERFIL HEA 360</v>
          </cell>
          <cell r="C8164" t="str">
            <v>Perfiles HEA</v>
          </cell>
          <cell r="D8164" t="str">
            <v>1.4.05.04 | Perfilería</v>
          </cell>
          <cell r="E8164" t="str">
            <v>PLANTA</v>
          </cell>
          <cell r="F8164">
            <v>0</v>
          </cell>
          <cell r="G8164" t="str">
            <v>Metros</v>
          </cell>
          <cell r="H8164" t="str">
            <v>Tramos</v>
          </cell>
          <cell r="I8164">
            <v>6</v>
          </cell>
          <cell r="K8164">
            <v>112</v>
          </cell>
          <cell r="L8164">
            <v>0</v>
          </cell>
          <cell r="M8164" t="str">
            <v>Elementos sin Marca</v>
          </cell>
          <cell r="O8164">
            <v>0</v>
          </cell>
          <cell r="P8164">
            <v>0</v>
          </cell>
          <cell r="S8164">
            <v>604800</v>
          </cell>
        </row>
        <row r="8165">
          <cell r="A8165" t="str">
            <v>PER-HEA-400</v>
          </cell>
          <cell r="B8165" t="str">
            <v>PERFIL HEA 400</v>
          </cell>
          <cell r="C8165" t="str">
            <v>Perfiles HEA</v>
          </cell>
          <cell r="D8165" t="str">
            <v>1.4.05.04 | Perfilería</v>
          </cell>
          <cell r="F8165">
            <v>0</v>
          </cell>
          <cell r="G8165" t="str">
            <v>Metros</v>
          </cell>
          <cell r="H8165" t="str">
            <v>Tramos</v>
          </cell>
          <cell r="I8165">
            <v>6</v>
          </cell>
          <cell r="K8165">
            <v>125</v>
          </cell>
          <cell r="L8165">
            <v>1.5900000000000001E-2</v>
          </cell>
          <cell r="M8165" t="str">
            <v>Elementos sin Marca</v>
          </cell>
          <cell r="O8165">
            <v>0</v>
          </cell>
          <cell r="P8165">
            <v>0</v>
          </cell>
          <cell r="S8165">
            <v>512500</v>
          </cell>
        </row>
        <row r="8166">
          <cell r="A8166" t="str">
            <v>PER-HEA.450</v>
          </cell>
          <cell r="B8166" t="str">
            <v>PERFIL HEA 450</v>
          </cell>
          <cell r="C8166" t="str">
            <v>Perfiles HEA</v>
          </cell>
          <cell r="D8166" t="str">
            <v>1.4.05.04 | Perfilería</v>
          </cell>
          <cell r="F8166">
            <v>0</v>
          </cell>
          <cell r="G8166" t="str">
            <v>Metros</v>
          </cell>
          <cell r="H8166" t="str">
            <v>Tramos</v>
          </cell>
          <cell r="I8166">
            <v>6</v>
          </cell>
          <cell r="K8166">
            <v>140</v>
          </cell>
          <cell r="L8166">
            <v>1.78E-2</v>
          </cell>
          <cell r="M8166" t="str">
            <v>Elementos sin Marca</v>
          </cell>
          <cell r="O8166">
            <v>0</v>
          </cell>
          <cell r="P8166">
            <v>0</v>
          </cell>
          <cell r="S8166">
            <v>745733.33</v>
          </cell>
        </row>
        <row r="8167">
          <cell r="A8167" t="str">
            <v>PER-HEA-600</v>
          </cell>
          <cell r="B8167" t="str">
            <v>PERFIL HEA 600</v>
          </cell>
          <cell r="C8167" t="str">
            <v>Perfiles HEA</v>
          </cell>
          <cell r="D8167" t="str">
            <v>1.4.05.04 | Perfilería</v>
          </cell>
          <cell r="F8167">
            <v>0</v>
          </cell>
          <cell r="G8167" t="str">
            <v>Metros</v>
          </cell>
          <cell r="H8167" t="str">
            <v>Tramos</v>
          </cell>
          <cell r="I8167">
            <v>6</v>
          </cell>
          <cell r="K8167">
            <v>178</v>
          </cell>
          <cell r="L8167">
            <v>0</v>
          </cell>
          <cell r="M8167" t="str">
            <v>Elementos sin Marca</v>
          </cell>
          <cell r="O8167">
            <v>0</v>
          </cell>
          <cell r="P8167">
            <v>0</v>
          </cell>
          <cell r="S8167">
            <v>1246000</v>
          </cell>
        </row>
        <row r="8168">
          <cell r="A8168" t="str">
            <v>PER-HEB.160</v>
          </cell>
          <cell r="B8168" t="str">
            <v>PERFIL HEB 160</v>
          </cell>
          <cell r="C8168" t="str">
            <v>Perfiles HEB</v>
          </cell>
          <cell r="D8168" t="str">
            <v>1.4.05.04 | Perfilería</v>
          </cell>
          <cell r="E8168" t="str">
            <v>Planta 1</v>
          </cell>
          <cell r="F8168">
            <v>6</v>
          </cell>
          <cell r="G8168" t="str">
            <v>Metros</v>
          </cell>
          <cell r="H8168" t="str">
            <v>Tramos</v>
          </cell>
          <cell r="I8168">
            <v>6</v>
          </cell>
          <cell r="K8168">
            <v>42.6</v>
          </cell>
          <cell r="L8168">
            <v>0</v>
          </cell>
          <cell r="M8168" t="str">
            <v>Elementos sin Marca</v>
          </cell>
          <cell r="O8168">
            <v>0</v>
          </cell>
          <cell r="P8168">
            <v>0</v>
          </cell>
          <cell r="S8168">
            <v>289680</v>
          </cell>
        </row>
        <row r="8169">
          <cell r="A8169" t="str">
            <v>PER-HEB.260</v>
          </cell>
          <cell r="B8169" t="str">
            <v>PERFIL HEB 260</v>
          </cell>
          <cell r="C8169" t="str">
            <v>Perfiles HEB</v>
          </cell>
          <cell r="D8169" t="str">
            <v>1.4.05.04 | Perfilería</v>
          </cell>
          <cell r="F8169">
            <v>0</v>
          </cell>
          <cell r="G8169" t="str">
            <v>Metros</v>
          </cell>
          <cell r="H8169" t="str">
            <v>Tramos</v>
          </cell>
          <cell r="I8169">
            <v>6</v>
          </cell>
          <cell r="K8169">
            <v>95.33</v>
          </cell>
          <cell r="L8169">
            <v>0</v>
          </cell>
          <cell r="M8169" t="str">
            <v>Elementos sin Marca</v>
          </cell>
          <cell r="O8169">
            <v>0</v>
          </cell>
          <cell r="P8169">
            <v>0</v>
          </cell>
          <cell r="S8169">
            <v>483600</v>
          </cell>
        </row>
        <row r="8170">
          <cell r="A8170" t="str">
            <v>PER-HEB.300</v>
          </cell>
          <cell r="B8170" t="str">
            <v>PERFIL HEB 300</v>
          </cell>
          <cell r="C8170" t="str">
            <v>Perfiles HEB</v>
          </cell>
          <cell r="D8170" t="str">
            <v>1.4.05.04 | Perfilería</v>
          </cell>
          <cell r="E8170" t="str">
            <v>Planta 1</v>
          </cell>
          <cell r="F8170">
            <v>6</v>
          </cell>
          <cell r="G8170" t="str">
            <v>Metros</v>
          </cell>
          <cell r="H8170" t="str">
            <v>Tramos</v>
          </cell>
          <cell r="I8170">
            <v>6</v>
          </cell>
          <cell r="K8170">
            <v>0</v>
          </cell>
          <cell r="L8170">
            <v>0</v>
          </cell>
          <cell r="M8170" t="str">
            <v>Elementos sin Marca</v>
          </cell>
          <cell r="O8170">
            <v>0</v>
          </cell>
          <cell r="P8170">
            <v>0</v>
          </cell>
          <cell r="S8170">
            <v>795600</v>
          </cell>
        </row>
        <row r="8171">
          <cell r="A8171" t="str">
            <v>PER-HEB.320</v>
          </cell>
          <cell r="B8171" t="str">
            <v>PERFIL HEB 320</v>
          </cell>
          <cell r="C8171" t="str">
            <v>Perfiles HEB</v>
          </cell>
          <cell r="D8171" t="str">
            <v>1.4.05.04 | Perfilería</v>
          </cell>
          <cell r="F8171">
            <v>0</v>
          </cell>
          <cell r="G8171" t="str">
            <v>Metros</v>
          </cell>
          <cell r="H8171" t="str">
            <v>Tramos</v>
          </cell>
          <cell r="I8171">
            <v>6</v>
          </cell>
          <cell r="K8171">
            <v>127</v>
          </cell>
          <cell r="L8171">
            <v>0</v>
          </cell>
          <cell r="M8171" t="str">
            <v>Elementos sin Marca</v>
          </cell>
          <cell r="O8171">
            <v>0</v>
          </cell>
          <cell r="P8171">
            <v>0</v>
          </cell>
          <cell r="S8171">
            <v>889000</v>
          </cell>
        </row>
        <row r="8172">
          <cell r="A8172" t="str">
            <v>PER-HEB.340</v>
          </cell>
          <cell r="B8172" t="str">
            <v>PERFIL HEB 340</v>
          </cell>
          <cell r="C8172" t="str">
            <v>Perfiles HEB</v>
          </cell>
          <cell r="D8172" t="str">
            <v>1.4.05.04 | Perfilería</v>
          </cell>
          <cell r="F8172">
            <v>0</v>
          </cell>
          <cell r="G8172" t="str">
            <v>Metros</v>
          </cell>
          <cell r="H8172" t="str">
            <v>Tramos</v>
          </cell>
          <cell r="I8172">
            <v>6</v>
          </cell>
          <cell r="K8172">
            <v>134</v>
          </cell>
          <cell r="L8172">
            <v>0</v>
          </cell>
          <cell r="M8172" t="str">
            <v>Elementos sin Marca</v>
          </cell>
          <cell r="O8172">
            <v>0</v>
          </cell>
          <cell r="P8172">
            <v>0</v>
          </cell>
          <cell r="S8172">
            <v>938000</v>
          </cell>
        </row>
        <row r="8173">
          <cell r="A8173" t="str">
            <v>PER-HEB.360</v>
          </cell>
          <cell r="B8173" t="str">
            <v>PERFIL HEB 360</v>
          </cell>
          <cell r="C8173" t="str">
            <v>Perfiles HEB</v>
          </cell>
          <cell r="D8173" t="str">
            <v>1.4.05.04 | Perfilería</v>
          </cell>
          <cell r="F8173">
            <v>0</v>
          </cell>
          <cell r="G8173" t="str">
            <v>Metros</v>
          </cell>
          <cell r="H8173" t="str">
            <v>Tramos</v>
          </cell>
          <cell r="I8173">
            <v>6</v>
          </cell>
          <cell r="K8173">
            <v>142</v>
          </cell>
          <cell r="L8173">
            <v>0</v>
          </cell>
          <cell r="M8173" t="str">
            <v>Elementos sin Marca</v>
          </cell>
          <cell r="O8173">
            <v>0</v>
          </cell>
          <cell r="P8173">
            <v>0</v>
          </cell>
          <cell r="S8173">
            <v>1019560</v>
          </cell>
        </row>
        <row r="8174">
          <cell r="A8174" t="str">
            <v>PER-HEB.400</v>
          </cell>
          <cell r="B8174" t="str">
            <v>PERFIL HEB 400</v>
          </cell>
          <cell r="C8174" t="str">
            <v>Perfiles HEB</v>
          </cell>
          <cell r="D8174" t="str">
            <v>1.4.05.04 | Perfilería</v>
          </cell>
          <cell r="F8174">
            <v>0</v>
          </cell>
          <cell r="G8174" t="str">
            <v>Metros</v>
          </cell>
          <cell r="H8174" t="str">
            <v>Tramos</v>
          </cell>
          <cell r="I8174">
            <v>6</v>
          </cell>
          <cell r="K8174">
            <v>155</v>
          </cell>
          <cell r="L8174">
            <v>0</v>
          </cell>
          <cell r="M8174" t="str">
            <v>Elementos sin Marca</v>
          </cell>
          <cell r="O8174">
            <v>0</v>
          </cell>
          <cell r="P8174">
            <v>0</v>
          </cell>
          <cell r="S8174">
            <v>426250</v>
          </cell>
        </row>
        <row r="8175">
          <cell r="A8175" t="str">
            <v>PRC-100.50M</v>
          </cell>
          <cell r="B8175" t="str">
            <v>PERFIL HR EN C - 100 MM X 50 MM CAL. 14 - 2 MM</v>
          </cell>
          <cell r="C8175" t="str">
            <v>Perfilería Diversos</v>
          </cell>
          <cell r="D8175" t="str">
            <v>1.4.05.04 | Perfilería</v>
          </cell>
          <cell r="F8175">
            <v>0</v>
          </cell>
          <cell r="G8175" t="str">
            <v>Metros</v>
          </cell>
          <cell r="H8175" t="str">
            <v>Tramos</v>
          </cell>
          <cell r="I8175">
            <v>6</v>
          </cell>
          <cell r="K8175">
            <v>3.38</v>
          </cell>
          <cell r="L8175">
            <v>0</v>
          </cell>
          <cell r="M8175" t="str">
            <v>Elementos sin Marca</v>
          </cell>
          <cell r="O8175">
            <v>0</v>
          </cell>
          <cell r="P8175">
            <v>0</v>
          </cell>
          <cell r="S8175">
            <v>17085.830000000002</v>
          </cell>
        </row>
        <row r="8176">
          <cell r="A8176" t="str">
            <v>PRC-220.802</v>
          </cell>
          <cell r="B8176" t="str">
            <v>PERFIL HR EN C - 220 MM X 80 MM CAL. 2 MM</v>
          </cell>
          <cell r="C8176" t="str">
            <v>Perfilería Diversos</v>
          </cell>
          <cell r="D8176" t="str">
            <v>1.4.05.04 | Perfilería</v>
          </cell>
          <cell r="F8176">
            <v>54</v>
          </cell>
          <cell r="G8176" t="str">
            <v>Metros</v>
          </cell>
          <cell r="H8176" t="str">
            <v>Tramos</v>
          </cell>
          <cell r="I8176">
            <v>6</v>
          </cell>
          <cell r="K8176">
            <v>0</v>
          </cell>
          <cell r="L8176">
            <v>0</v>
          </cell>
          <cell r="M8176" t="str">
            <v>Elementos sin Marca</v>
          </cell>
          <cell r="O8176">
            <v>0</v>
          </cell>
          <cell r="P8176">
            <v>0</v>
          </cell>
          <cell r="S8176">
            <v>28340.83</v>
          </cell>
        </row>
        <row r="8177">
          <cell r="A8177" t="str">
            <v>PR1-005.025</v>
          </cell>
          <cell r="B8177" t="str">
            <v>PERFIL HR EN C 100 MM X 50 MM CAL. 12 - 2.50 MM</v>
          </cell>
          <cell r="C8177" t="str">
            <v>Perfilería Diversos</v>
          </cell>
          <cell r="D8177" t="str">
            <v>1.4.05.04 | Perfilería</v>
          </cell>
          <cell r="F8177">
            <v>114</v>
          </cell>
          <cell r="G8177" t="str">
            <v>Metros</v>
          </cell>
          <cell r="H8177" t="str">
            <v>Tramos</v>
          </cell>
          <cell r="I8177">
            <v>6</v>
          </cell>
          <cell r="K8177">
            <v>0</v>
          </cell>
          <cell r="L8177">
            <v>0</v>
          </cell>
          <cell r="M8177" t="str">
            <v>Elementos sin Marca</v>
          </cell>
          <cell r="O8177">
            <v>0</v>
          </cell>
          <cell r="P8177">
            <v>0</v>
          </cell>
          <cell r="S8177">
            <v>15211.02</v>
          </cell>
        </row>
        <row r="8178">
          <cell r="A8178" t="str">
            <v>PER-100.503</v>
          </cell>
          <cell r="B8178" t="str">
            <v>PERFIL HR EN C 100 MM X 50 MM CAL. 12 - 3.00 MM</v>
          </cell>
          <cell r="C8178" t="str">
            <v>Perfilería Diversos</v>
          </cell>
          <cell r="D8178" t="str">
            <v>1.4.05.04 | Perfilería</v>
          </cell>
          <cell r="F8178">
            <v>336</v>
          </cell>
          <cell r="G8178" t="str">
            <v>Metros</v>
          </cell>
          <cell r="H8178" t="str">
            <v>Tramos</v>
          </cell>
          <cell r="I8178">
            <v>6</v>
          </cell>
          <cell r="K8178">
            <v>0</v>
          </cell>
          <cell r="L8178">
            <v>0</v>
          </cell>
          <cell r="M8178" t="str">
            <v>Elementos sin Marca</v>
          </cell>
          <cell r="O8178">
            <v>0</v>
          </cell>
          <cell r="P8178">
            <v>0</v>
          </cell>
          <cell r="S8178">
            <v>17584.330000000002</v>
          </cell>
        </row>
        <row r="8179">
          <cell r="A8179" t="str">
            <v>PER-IPE100</v>
          </cell>
          <cell r="B8179" t="str">
            <v>PERFIL IPE 100 GR 50</v>
          </cell>
          <cell r="C8179" t="str">
            <v>Perfiles IPE</v>
          </cell>
          <cell r="D8179" t="str">
            <v>1.4.05.04 | Perfilería</v>
          </cell>
          <cell r="F8179">
            <v>0</v>
          </cell>
          <cell r="G8179" t="str">
            <v>Metros</v>
          </cell>
          <cell r="H8179" t="str">
            <v>Tramos</v>
          </cell>
          <cell r="I8179">
            <v>6</v>
          </cell>
          <cell r="K8179">
            <v>8.1</v>
          </cell>
          <cell r="L8179">
            <v>0</v>
          </cell>
          <cell r="M8179" t="str">
            <v>Elementos sin Marca</v>
          </cell>
          <cell r="O8179">
            <v>0</v>
          </cell>
          <cell r="P8179">
            <v>0</v>
          </cell>
          <cell r="S8179">
            <v>31590</v>
          </cell>
        </row>
        <row r="8180">
          <cell r="A8180" t="str">
            <v>CANI-IPE-120</v>
          </cell>
          <cell r="B8180" t="str">
            <v>PERFIL IPE 120 GR 50</v>
          </cell>
          <cell r="C8180" t="str">
            <v>Perfiles IPE</v>
          </cell>
          <cell r="D8180" t="str">
            <v>1.4.05.04 | Perfilería</v>
          </cell>
          <cell r="E8180" t="str">
            <v>PLANTA 1</v>
          </cell>
          <cell r="F8180">
            <v>12</v>
          </cell>
          <cell r="G8180" t="str">
            <v>Metros</v>
          </cell>
          <cell r="H8180" t="str">
            <v>Tramos</v>
          </cell>
          <cell r="I8180">
            <v>6</v>
          </cell>
          <cell r="K8180">
            <v>10</v>
          </cell>
          <cell r="L8180">
            <v>0</v>
          </cell>
          <cell r="M8180" t="str">
            <v>Elementos sin Marca</v>
          </cell>
          <cell r="O8180">
            <v>0</v>
          </cell>
          <cell r="P8180">
            <v>0</v>
          </cell>
          <cell r="S8180">
            <v>37908</v>
          </cell>
        </row>
        <row r="8181">
          <cell r="A8181" t="str">
            <v>IPE-GRA.A36</v>
          </cell>
          <cell r="B8181" t="str">
            <v>PERFIL IPE 120 GR A36</v>
          </cell>
          <cell r="C8181" t="str">
            <v>Perfiles IPE</v>
          </cell>
          <cell r="D8181" t="str">
            <v>1.4.05.04 | Perfilería</v>
          </cell>
          <cell r="F8181">
            <v>9.5</v>
          </cell>
          <cell r="G8181" t="str">
            <v>Metros</v>
          </cell>
          <cell r="H8181" t="str">
            <v>Tramos</v>
          </cell>
          <cell r="I8181">
            <v>6</v>
          </cell>
          <cell r="K8181">
            <v>0</v>
          </cell>
          <cell r="L8181">
            <v>0</v>
          </cell>
          <cell r="M8181" t="str">
            <v>Elementos sin Marca</v>
          </cell>
          <cell r="O8181">
            <v>0</v>
          </cell>
          <cell r="P8181">
            <v>0</v>
          </cell>
          <cell r="S8181">
            <v>37960</v>
          </cell>
        </row>
        <row r="8182">
          <cell r="A8182" t="str">
            <v>PER-IPE140</v>
          </cell>
          <cell r="B8182" t="str">
            <v>PERFIL IPE 140 GR 50</v>
          </cell>
          <cell r="C8182" t="str">
            <v>Perfiles IPE</v>
          </cell>
          <cell r="D8182" t="str">
            <v>1.4.05.04 | Perfilería</v>
          </cell>
          <cell r="E8182" t="str">
            <v>P1</v>
          </cell>
          <cell r="F8182">
            <v>0</v>
          </cell>
          <cell r="G8182" t="str">
            <v>Metros</v>
          </cell>
          <cell r="H8182" t="str">
            <v>Tramos</v>
          </cell>
          <cell r="I8182">
            <v>6</v>
          </cell>
          <cell r="K8182">
            <v>13</v>
          </cell>
          <cell r="L8182">
            <v>0</v>
          </cell>
          <cell r="M8182" t="str">
            <v>Elementos sin Marca</v>
          </cell>
          <cell r="O8182">
            <v>0</v>
          </cell>
          <cell r="P8182">
            <v>0</v>
          </cell>
          <cell r="S8182">
            <v>46827</v>
          </cell>
        </row>
        <row r="8183">
          <cell r="A8183" t="str">
            <v>PER-IPE160</v>
          </cell>
          <cell r="B8183" t="str">
            <v>PERFIL IPE 160 GR 50</v>
          </cell>
          <cell r="C8183" t="str">
            <v>Perfiles IPE</v>
          </cell>
          <cell r="D8183" t="str">
            <v>1.4.05.04 | Perfilería</v>
          </cell>
          <cell r="E8183" t="str">
            <v>PLANTA 1</v>
          </cell>
          <cell r="F8183">
            <v>51.07</v>
          </cell>
          <cell r="G8183" t="str">
            <v>Metros</v>
          </cell>
          <cell r="H8183" t="str">
            <v>Tramos</v>
          </cell>
          <cell r="I8183">
            <v>6</v>
          </cell>
          <cell r="K8183">
            <v>15.8</v>
          </cell>
          <cell r="L8183">
            <v>0.2</v>
          </cell>
          <cell r="M8183" t="str">
            <v>Elementos sin Marca</v>
          </cell>
          <cell r="O8183">
            <v>0</v>
          </cell>
          <cell r="P8183">
            <v>0</v>
          </cell>
          <cell r="S8183">
            <v>58065</v>
          </cell>
        </row>
        <row r="8184">
          <cell r="A8184" t="str">
            <v>PER-IPE180</v>
          </cell>
          <cell r="B8184" t="str">
            <v>PERFIL IPE 180 GR 50</v>
          </cell>
          <cell r="C8184" t="str">
            <v>Perfiles IPE</v>
          </cell>
          <cell r="D8184" t="str">
            <v>1.4.05.04 | Perfilería</v>
          </cell>
          <cell r="E8184" t="str">
            <v>PLANTA 1</v>
          </cell>
          <cell r="F8184">
            <v>60</v>
          </cell>
          <cell r="G8184" t="str">
            <v>Metros</v>
          </cell>
          <cell r="H8184" t="str">
            <v>Tramos</v>
          </cell>
          <cell r="I8184">
            <v>6</v>
          </cell>
          <cell r="K8184">
            <v>18.8</v>
          </cell>
          <cell r="L8184">
            <v>0</v>
          </cell>
          <cell r="M8184" t="str">
            <v>Elementos sin Marca</v>
          </cell>
          <cell r="O8184">
            <v>0</v>
          </cell>
          <cell r="P8184">
            <v>0</v>
          </cell>
          <cell r="S8184">
            <v>68620</v>
          </cell>
        </row>
        <row r="8185">
          <cell r="A8185" t="str">
            <v>IPE-180.A36</v>
          </cell>
          <cell r="B8185" t="str">
            <v>PERFIL IPE 180 GR A36</v>
          </cell>
          <cell r="C8185" t="str">
            <v>Perfiles IPE</v>
          </cell>
          <cell r="D8185" t="str">
            <v>1.4.05.04 | Perfilería</v>
          </cell>
          <cell r="F8185">
            <v>0</v>
          </cell>
          <cell r="G8185" t="str">
            <v>Metros</v>
          </cell>
          <cell r="H8185" t="str">
            <v>Tramos</v>
          </cell>
          <cell r="I8185">
            <v>6</v>
          </cell>
          <cell r="K8185">
            <v>0</v>
          </cell>
          <cell r="L8185">
            <v>0</v>
          </cell>
          <cell r="M8185" t="str">
            <v>Elementos sin Marca</v>
          </cell>
          <cell r="O8185">
            <v>0</v>
          </cell>
          <cell r="P8185">
            <v>0</v>
          </cell>
          <cell r="S8185">
            <v>71440</v>
          </cell>
        </row>
        <row r="8186">
          <cell r="A8186" t="str">
            <v>PER-IPE200</v>
          </cell>
          <cell r="B8186" t="str">
            <v>PERFIL IPE 200 GR 50</v>
          </cell>
          <cell r="C8186" t="str">
            <v>Perfiles IPE</v>
          </cell>
          <cell r="D8186" t="str">
            <v>1.4.05.04 | Perfilería</v>
          </cell>
          <cell r="E8186" t="str">
            <v>PLANTA</v>
          </cell>
          <cell r="F8186">
            <v>53.28</v>
          </cell>
          <cell r="G8186" t="str">
            <v>Metros</v>
          </cell>
          <cell r="H8186" t="str">
            <v>Tramos</v>
          </cell>
          <cell r="I8186">
            <v>6</v>
          </cell>
          <cell r="K8186">
            <v>22.4</v>
          </cell>
          <cell r="L8186">
            <v>2.8999999999999998E-3</v>
          </cell>
          <cell r="M8186" t="str">
            <v>Elementos sin Marca</v>
          </cell>
          <cell r="O8186">
            <v>0</v>
          </cell>
          <cell r="P8186">
            <v>0</v>
          </cell>
          <cell r="S8186">
            <v>82880</v>
          </cell>
        </row>
        <row r="8187">
          <cell r="A8187" t="str">
            <v>PER-IPE220</v>
          </cell>
          <cell r="B8187" t="str">
            <v>PERFIL IPE 220 GR 50</v>
          </cell>
          <cell r="C8187" t="str">
            <v>Perfiles IPE</v>
          </cell>
          <cell r="D8187" t="str">
            <v>1.4.05.04 | Perfilería</v>
          </cell>
          <cell r="E8187" t="str">
            <v>PLANTA 1</v>
          </cell>
          <cell r="F8187">
            <v>16.399999999999999</v>
          </cell>
          <cell r="G8187" t="str">
            <v>Metros</v>
          </cell>
          <cell r="H8187" t="str">
            <v>Tramos</v>
          </cell>
          <cell r="I8187">
            <v>6</v>
          </cell>
          <cell r="K8187">
            <v>26</v>
          </cell>
          <cell r="L8187">
            <v>0.33400000000000002</v>
          </cell>
          <cell r="M8187" t="str">
            <v>Elementos sin Marca</v>
          </cell>
          <cell r="O8187">
            <v>0</v>
          </cell>
          <cell r="P8187">
            <v>0</v>
          </cell>
          <cell r="S8187">
            <v>99622.88</v>
          </cell>
        </row>
        <row r="8188">
          <cell r="A8188" t="str">
            <v>PER-IPE240</v>
          </cell>
          <cell r="B8188" t="str">
            <v>PERFIL IPE 240 GR 50</v>
          </cell>
          <cell r="C8188" t="str">
            <v>Perfiles IPE</v>
          </cell>
          <cell r="D8188" t="str">
            <v>1.4.05.04 | Perfilería</v>
          </cell>
          <cell r="E8188" t="str">
            <v>PLANTA 1</v>
          </cell>
          <cell r="F8188">
            <v>26</v>
          </cell>
          <cell r="G8188" t="str">
            <v>Metros</v>
          </cell>
          <cell r="H8188" t="str">
            <v>Tramos</v>
          </cell>
          <cell r="I8188">
            <v>6</v>
          </cell>
          <cell r="K8188">
            <v>30.7</v>
          </cell>
          <cell r="L8188">
            <v>0</v>
          </cell>
          <cell r="M8188" t="str">
            <v>Elementos sin Marca</v>
          </cell>
          <cell r="O8188">
            <v>1</v>
          </cell>
          <cell r="P8188">
            <v>0</v>
          </cell>
          <cell r="S8188">
            <v>116660</v>
          </cell>
        </row>
        <row r="8189">
          <cell r="A8189" t="str">
            <v>PER-IPE-270</v>
          </cell>
          <cell r="B8189" t="str">
            <v>PERFIL IPE 270 GR 50</v>
          </cell>
          <cell r="C8189" t="str">
            <v>Perfiles IPE</v>
          </cell>
          <cell r="D8189" t="str">
            <v>1.4.05.04 | Perfilería</v>
          </cell>
          <cell r="F8189">
            <v>45</v>
          </cell>
          <cell r="G8189" t="str">
            <v>Metros</v>
          </cell>
          <cell r="H8189" t="str">
            <v>Tramos</v>
          </cell>
          <cell r="I8189">
            <v>6</v>
          </cell>
          <cell r="K8189">
            <v>36.1</v>
          </cell>
          <cell r="L8189">
            <v>1.0409999999999999</v>
          </cell>
          <cell r="M8189" t="str">
            <v>Elementos sin Marca</v>
          </cell>
          <cell r="O8189">
            <v>0</v>
          </cell>
          <cell r="P8189">
            <v>0</v>
          </cell>
          <cell r="S8189">
            <v>137180</v>
          </cell>
        </row>
        <row r="8190">
          <cell r="A8190" t="str">
            <v>PER-IPE300</v>
          </cell>
          <cell r="B8190" t="str">
            <v>PERFIL IPE 300 GR 50</v>
          </cell>
          <cell r="C8190" t="str">
            <v>Perfiles IPE</v>
          </cell>
          <cell r="D8190" t="str">
            <v>1.4.05.04 | Perfilería</v>
          </cell>
          <cell r="E8190" t="str">
            <v>PLANTA 1</v>
          </cell>
          <cell r="F8190">
            <v>27.42</v>
          </cell>
          <cell r="G8190" t="str">
            <v>Metros</v>
          </cell>
          <cell r="H8190" t="str">
            <v>Tramos</v>
          </cell>
          <cell r="I8190">
            <v>6</v>
          </cell>
          <cell r="K8190">
            <v>42.2</v>
          </cell>
          <cell r="L8190">
            <v>0.54</v>
          </cell>
          <cell r="M8190" t="str">
            <v>Elementos sin Marca</v>
          </cell>
          <cell r="O8190">
            <v>0</v>
          </cell>
          <cell r="P8190">
            <v>0</v>
          </cell>
          <cell r="S8190">
            <v>158250</v>
          </cell>
        </row>
        <row r="8191">
          <cell r="A8191" t="str">
            <v>PER-IPE330</v>
          </cell>
          <cell r="B8191" t="str">
            <v>PERFIL IPE 330 GR 50</v>
          </cell>
          <cell r="C8191" t="str">
            <v>Perfiles IPE</v>
          </cell>
          <cell r="D8191" t="str">
            <v>1.4.05.04 | Perfilería</v>
          </cell>
          <cell r="E8191" t="str">
            <v>PLANTA 1</v>
          </cell>
          <cell r="F8191">
            <v>4</v>
          </cell>
          <cell r="G8191" t="str">
            <v>Metros</v>
          </cell>
          <cell r="H8191" t="str">
            <v>Tramos</v>
          </cell>
          <cell r="I8191">
            <v>6</v>
          </cell>
          <cell r="K8191">
            <v>49</v>
          </cell>
          <cell r="L8191">
            <v>1.2541</v>
          </cell>
          <cell r="M8191" t="str">
            <v>Elementos sin Marca</v>
          </cell>
          <cell r="O8191">
            <v>0</v>
          </cell>
          <cell r="P8191">
            <v>0</v>
          </cell>
          <cell r="S8191">
            <v>186580</v>
          </cell>
        </row>
        <row r="8192">
          <cell r="A8192" t="str">
            <v>PER-IPE360</v>
          </cell>
          <cell r="B8192" t="str">
            <v>PERFIL IPE 360 GR 50</v>
          </cell>
          <cell r="C8192" t="str">
            <v>Perfiles IPE</v>
          </cell>
          <cell r="D8192" t="str">
            <v>1.4.05.04 | Perfilería</v>
          </cell>
          <cell r="E8192" t="str">
            <v>PLANTA 1</v>
          </cell>
          <cell r="F8192">
            <v>3.9</v>
          </cell>
          <cell r="G8192" t="str">
            <v>Metros</v>
          </cell>
          <cell r="H8192" t="str">
            <v>Tramos</v>
          </cell>
          <cell r="I8192">
            <v>6</v>
          </cell>
          <cell r="K8192">
            <v>57.1</v>
          </cell>
          <cell r="L8192">
            <v>0</v>
          </cell>
          <cell r="M8192" t="str">
            <v>Elementos sin Marca</v>
          </cell>
          <cell r="O8192">
            <v>0</v>
          </cell>
          <cell r="P8192">
            <v>0</v>
          </cell>
          <cell r="S8192">
            <v>336890</v>
          </cell>
        </row>
        <row r="8193">
          <cell r="A8193" t="str">
            <v>PER-IPE400</v>
          </cell>
          <cell r="B8193" t="str">
            <v>PERFIL IPE 400 GR 50</v>
          </cell>
          <cell r="C8193" t="str">
            <v>Perfiles IPE</v>
          </cell>
          <cell r="D8193" t="str">
            <v>1.4.05.04 | Perfilería</v>
          </cell>
          <cell r="E8193" t="str">
            <v>PLANTA 1</v>
          </cell>
          <cell r="F8193">
            <v>0</v>
          </cell>
          <cell r="G8193" t="str">
            <v>Metros</v>
          </cell>
          <cell r="H8193" t="str">
            <v>Tramos</v>
          </cell>
          <cell r="I8193">
            <v>6</v>
          </cell>
          <cell r="K8193">
            <v>66</v>
          </cell>
          <cell r="L8193">
            <v>0</v>
          </cell>
          <cell r="M8193" t="str">
            <v>Elementos sin Marca</v>
          </cell>
          <cell r="O8193">
            <v>0</v>
          </cell>
          <cell r="P8193">
            <v>0</v>
          </cell>
          <cell r="S8193">
            <v>314925</v>
          </cell>
        </row>
        <row r="8194">
          <cell r="A8194" t="str">
            <v>PER-IPE450</v>
          </cell>
          <cell r="B8194" t="str">
            <v>PERFIL IPE 450 GR 50</v>
          </cell>
          <cell r="C8194" t="str">
            <v>Perfiles IPE</v>
          </cell>
          <cell r="D8194" t="str">
            <v>1.4.05.04 | Perfilería</v>
          </cell>
          <cell r="E8194" t="str">
            <v>PLANTA 1</v>
          </cell>
          <cell r="F8194">
            <v>0</v>
          </cell>
          <cell r="G8194" t="str">
            <v>Metros</v>
          </cell>
          <cell r="H8194" t="str">
            <v>Tramos</v>
          </cell>
          <cell r="I8194">
            <v>6</v>
          </cell>
          <cell r="K8194">
            <v>77.599999999999994</v>
          </cell>
          <cell r="L8194">
            <v>0</v>
          </cell>
          <cell r="M8194" t="str">
            <v>Elementos sin Marca</v>
          </cell>
          <cell r="O8194">
            <v>0</v>
          </cell>
          <cell r="P8194">
            <v>0</v>
          </cell>
          <cell r="S8194">
            <v>403520</v>
          </cell>
        </row>
        <row r="8195">
          <cell r="A8195" t="str">
            <v>PER-IPE500</v>
          </cell>
          <cell r="B8195" t="str">
            <v>PERFIL IPE 500 GR 50</v>
          </cell>
          <cell r="C8195" t="str">
            <v>Perfiles IPE</v>
          </cell>
          <cell r="D8195" t="str">
            <v>1.4.05.04 | Perfilería</v>
          </cell>
          <cell r="F8195">
            <v>0</v>
          </cell>
          <cell r="G8195" t="str">
            <v>Metros</v>
          </cell>
          <cell r="H8195" t="str">
            <v>Tramos</v>
          </cell>
          <cell r="I8195">
            <v>6</v>
          </cell>
          <cell r="K8195">
            <v>90.7</v>
          </cell>
          <cell r="L8195">
            <v>0</v>
          </cell>
          <cell r="M8195" t="str">
            <v>Elementos sin Marca</v>
          </cell>
          <cell r="O8195">
            <v>0</v>
          </cell>
          <cell r="P8195">
            <v>0</v>
          </cell>
          <cell r="S8195">
            <v>362527.83</v>
          </cell>
        </row>
        <row r="8196">
          <cell r="A8196" t="str">
            <v>PER-IPE.550</v>
          </cell>
          <cell r="B8196" t="str">
            <v>PERFIL IPE 550</v>
          </cell>
          <cell r="C8196" t="str">
            <v>Perfiles IPE</v>
          </cell>
          <cell r="D8196" t="str">
            <v>1.4.05.04 | Perfilería</v>
          </cell>
          <cell r="E8196" t="str">
            <v>P1</v>
          </cell>
          <cell r="F8196">
            <v>0</v>
          </cell>
          <cell r="G8196" t="str">
            <v>Metros</v>
          </cell>
          <cell r="H8196" t="str">
            <v>Tramos</v>
          </cell>
          <cell r="I8196">
            <v>6</v>
          </cell>
          <cell r="K8196">
            <v>0</v>
          </cell>
          <cell r="L8196">
            <v>0</v>
          </cell>
          <cell r="M8196" t="str">
            <v>Elementos sin Marca</v>
          </cell>
          <cell r="O8196">
            <v>0</v>
          </cell>
          <cell r="P8196">
            <v>0</v>
          </cell>
          <cell r="S8196">
            <v>487600</v>
          </cell>
        </row>
        <row r="8197">
          <cell r="A8197" t="str">
            <v>PEU-40M.35M.5MM</v>
          </cell>
          <cell r="B8197" t="str">
            <v>PERFIL U A572 40 MM X 35 MM X 5MM</v>
          </cell>
          <cell r="C8197" t="str">
            <v>Perfiles U</v>
          </cell>
          <cell r="D8197" t="str">
            <v>1.4.05.04 | Perfilería</v>
          </cell>
          <cell r="F8197">
            <v>0</v>
          </cell>
          <cell r="G8197" t="str">
            <v>Metros</v>
          </cell>
          <cell r="H8197" t="str">
            <v>Tramos</v>
          </cell>
          <cell r="I8197">
            <v>6</v>
          </cell>
          <cell r="K8197">
            <v>0</v>
          </cell>
          <cell r="L8197">
            <v>0</v>
          </cell>
          <cell r="M8197" t="str">
            <v>Elementos sin Marca</v>
          </cell>
          <cell r="O8197">
            <v>0</v>
          </cell>
          <cell r="P8197">
            <v>0</v>
          </cell>
        </row>
        <row r="8198">
          <cell r="A8198" t="str">
            <v>PER-UPE.160</v>
          </cell>
          <cell r="B8198" t="str">
            <v>PERFIL UPE 160</v>
          </cell>
          <cell r="C8198" t="str">
            <v>Perfiles U</v>
          </cell>
          <cell r="D8198" t="str">
            <v>1.4.05.04 | Perfilería</v>
          </cell>
          <cell r="F8198">
            <v>0</v>
          </cell>
          <cell r="G8198" t="str">
            <v>Metros</v>
          </cell>
          <cell r="H8198" t="str">
            <v>Tramos</v>
          </cell>
          <cell r="I8198">
            <v>6</v>
          </cell>
          <cell r="K8198">
            <v>17</v>
          </cell>
          <cell r="L8198">
            <v>0</v>
          </cell>
          <cell r="M8198" t="str">
            <v>Elementos sin Marca</v>
          </cell>
          <cell r="O8198">
            <v>0</v>
          </cell>
          <cell r="P8198">
            <v>0</v>
          </cell>
          <cell r="S8198">
            <v>44117.67</v>
          </cell>
        </row>
        <row r="8199">
          <cell r="A8199" t="str">
            <v>PER-UPN.100</v>
          </cell>
          <cell r="B8199" t="str">
            <v>PERFIL UPN 100</v>
          </cell>
          <cell r="C8199" t="str">
            <v>Perfilería Diversos</v>
          </cell>
          <cell r="D8199" t="str">
            <v>1.4.05.04 | Perfilería</v>
          </cell>
          <cell r="E8199" t="str">
            <v>Planta 1</v>
          </cell>
          <cell r="F8199">
            <v>54</v>
          </cell>
          <cell r="G8199" t="str">
            <v>Metros</v>
          </cell>
          <cell r="H8199" t="str">
            <v>Tramos</v>
          </cell>
          <cell r="I8199">
            <v>6</v>
          </cell>
          <cell r="K8199">
            <v>10.6</v>
          </cell>
          <cell r="L8199">
            <v>0</v>
          </cell>
          <cell r="M8199" t="str">
            <v>Elementos sin Marca</v>
          </cell>
          <cell r="O8199">
            <v>0</v>
          </cell>
          <cell r="P8199">
            <v>0</v>
          </cell>
          <cell r="S8199">
            <v>75733.33</v>
          </cell>
        </row>
        <row r="8200">
          <cell r="A8200" t="str">
            <v>PER-UPN-160</v>
          </cell>
          <cell r="B8200" t="str">
            <v>PERFIL UPN 160</v>
          </cell>
          <cell r="C8200" t="str">
            <v>Perfilería Diversos</v>
          </cell>
          <cell r="D8200" t="str">
            <v>1.4.05.04 | Perfilería</v>
          </cell>
          <cell r="E8200" t="str">
            <v>PLANTA 1</v>
          </cell>
          <cell r="F8200">
            <v>0</v>
          </cell>
          <cell r="G8200" t="str">
            <v>Metros</v>
          </cell>
          <cell r="H8200" t="str">
            <v>Tramos</v>
          </cell>
          <cell r="I8200">
            <v>6</v>
          </cell>
          <cell r="K8200">
            <v>19</v>
          </cell>
          <cell r="L8200">
            <v>0</v>
          </cell>
          <cell r="M8200" t="str">
            <v>Elementos sin Marca</v>
          </cell>
          <cell r="O8200">
            <v>0</v>
          </cell>
          <cell r="P8200">
            <v>0</v>
          </cell>
          <cell r="S8200">
            <v>78960</v>
          </cell>
        </row>
        <row r="8201">
          <cell r="A8201" t="str">
            <v>PER-UPN-200</v>
          </cell>
          <cell r="B8201" t="str">
            <v>PERFIL UPN 200</v>
          </cell>
          <cell r="C8201" t="str">
            <v>Perfilería Diversos</v>
          </cell>
          <cell r="D8201" t="str">
            <v>1.4.05.04 | Perfilería</v>
          </cell>
          <cell r="F8201">
            <v>0</v>
          </cell>
          <cell r="G8201" t="str">
            <v>Metros</v>
          </cell>
          <cell r="H8201" t="str">
            <v>Tramos</v>
          </cell>
          <cell r="I8201">
            <v>6</v>
          </cell>
          <cell r="K8201">
            <v>25.3</v>
          </cell>
          <cell r="L8201">
            <v>0</v>
          </cell>
          <cell r="M8201" t="str">
            <v>Elementos sin Marca</v>
          </cell>
          <cell r="O8201">
            <v>0</v>
          </cell>
          <cell r="P8201">
            <v>0</v>
          </cell>
          <cell r="S8201">
            <v>214432</v>
          </cell>
        </row>
        <row r="8202">
          <cell r="A8202" t="str">
            <v>PER-WF1.017</v>
          </cell>
          <cell r="B8202" t="str">
            <v>PERFIL WF 10 X 17 LIBRAS/PIE</v>
          </cell>
          <cell r="C8202" t="str">
            <v>Perfiles WF</v>
          </cell>
          <cell r="D8202" t="str">
            <v>1.4.05.04 | Perfilería</v>
          </cell>
          <cell r="F8202">
            <v>0</v>
          </cell>
          <cell r="G8202" t="str">
            <v>Metros</v>
          </cell>
          <cell r="H8202" t="str">
            <v>Metros</v>
          </cell>
          <cell r="K8202">
            <v>25.3</v>
          </cell>
          <cell r="L8202">
            <v>0</v>
          </cell>
          <cell r="M8202" t="str">
            <v>Elementos sin Marca</v>
          </cell>
          <cell r="O8202">
            <v>0</v>
          </cell>
          <cell r="P8202">
            <v>0</v>
          </cell>
          <cell r="S8202">
            <v>128807.47</v>
          </cell>
        </row>
        <row r="8203">
          <cell r="A8203" t="str">
            <v>PWF-10X.12L</v>
          </cell>
          <cell r="B8203" t="str">
            <v>PERFIL WF 10" X 12 LIBRAS/PIE</v>
          </cell>
          <cell r="C8203" t="str">
            <v>Perfiles WF</v>
          </cell>
          <cell r="D8203" t="str">
            <v>1.4.05.04 | Perfilería</v>
          </cell>
          <cell r="E8203" t="str">
            <v>Planta 1</v>
          </cell>
          <cell r="F8203">
            <v>6</v>
          </cell>
          <cell r="G8203" t="str">
            <v>Metros</v>
          </cell>
          <cell r="H8203" t="str">
            <v>Tramos</v>
          </cell>
          <cell r="I8203">
            <v>6</v>
          </cell>
          <cell r="K8203">
            <v>17.850000000000001</v>
          </cell>
          <cell r="L8203">
            <v>2.3E-3</v>
          </cell>
          <cell r="M8203" t="str">
            <v>Elementos sin Marca</v>
          </cell>
          <cell r="O8203">
            <v>0</v>
          </cell>
          <cell r="P8203">
            <v>0</v>
          </cell>
          <cell r="S8203">
            <v>74374.75</v>
          </cell>
        </row>
        <row r="8204">
          <cell r="A8204" t="str">
            <v>PER-W10.19L</v>
          </cell>
          <cell r="B8204" t="str">
            <v>PERFIL WF 10" X 19 LIBRAS/PIE</v>
          </cell>
          <cell r="C8204" t="str">
            <v>Perfiles WF</v>
          </cell>
          <cell r="D8204" t="str">
            <v>1.4.05.04 | Perfilería</v>
          </cell>
          <cell r="F8204">
            <v>0</v>
          </cell>
          <cell r="G8204" t="str">
            <v>Metros</v>
          </cell>
          <cell r="H8204" t="str">
            <v>Tramos</v>
          </cell>
          <cell r="I8204">
            <v>12</v>
          </cell>
          <cell r="K8204">
            <v>28.4</v>
          </cell>
          <cell r="L8204">
            <v>0</v>
          </cell>
          <cell r="M8204" t="str">
            <v>Elementos sin Marca</v>
          </cell>
          <cell r="O8204">
            <v>0</v>
          </cell>
          <cell r="P8204">
            <v>0</v>
          </cell>
          <cell r="S8204">
            <v>113101</v>
          </cell>
        </row>
        <row r="8205">
          <cell r="A8205" t="str">
            <v>PER-WF-10X26</v>
          </cell>
          <cell r="B8205" t="str">
            <v>PERFIL WF 10" X 26 LIBRAS/PIE</v>
          </cell>
          <cell r="C8205" t="str">
            <v>Perfiles WF</v>
          </cell>
          <cell r="D8205" t="str">
            <v>1.4.05.04 | Perfilería</v>
          </cell>
          <cell r="F8205">
            <v>0</v>
          </cell>
          <cell r="G8205" t="str">
            <v>Metros</v>
          </cell>
          <cell r="H8205" t="str">
            <v>Tramos</v>
          </cell>
          <cell r="I8205">
            <v>6</v>
          </cell>
          <cell r="K8205">
            <v>0</v>
          </cell>
          <cell r="L8205">
            <v>0</v>
          </cell>
          <cell r="M8205" t="str">
            <v>Elementos sin Marca</v>
          </cell>
          <cell r="O8205">
            <v>0</v>
          </cell>
          <cell r="P8205">
            <v>0</v>
          </cell>
          <cell r="S8205">
            <v>86500</v>
          </cell>
        </row>
        <row r="8206">
          <cell r="A8206" t="str">
            <v>PER-WF-10X45</v>
          </cell>
          <cell r="B8206" t="str">
            <v>PERFIL WF 10" X 45 LIBRAS/PIE</v>
          </cell>
          <cell r="C8206" t="str">
            <v>Perfiles WF</v>
          </cell>
          <cell r="D8206" t="str">
            <v>1.4.05.04 | Perfilería</v>
          </cell>
          <cell r="F8206">
            <v>0</v>
          </cell>
          <cell r="G8206" t="str">
            <v>Metros</v>
          </cell>
          <cell r="H8206" t="str">
            <v>Tramos</v>
          </cell>
          <cell r="I8206">
            <v>6</v>
          </cell>
          <cell r="K8206">
            <v>0</v>
          </cell>
          <cell r="L8206">
            <v>0</v>
          </cell>
          <cell r="M8206" t="str">
            <v>Elementos sin Marca</v>
          </cell>
          <cell r="O8206">
            <v>0</v>
          </cell>
          <cell r="P8206">
            <v>0</v>
          </cell>
          <cell r="S8206">
            <v>148500</v>
          </cell>
        </row>
        <row r="8207">
          <cell r="A8207" t="str">
            <v>PER-W10.49</v>
          </cell>
          <cell r="B8207" t="str">
            <v>PERFIL WF 10" X 49 LIBRAS/PIE</v>
          </cell>
          <cell r="C8207" t="str">
            <v>Perfiles WF</v>
          </cell>
          <cell r="D8207" t="str">
            <v>1.4.05.04 | Perfilería</v>
          </cell>
          <cell r="F8207">
            <v>0</v>
          </cell>
          <cell r="G8207" t="str">
            <v>Metros</v>
          </cell>
          <cell r="H8207" t="str">
            <v>Tramos</v>
          </cell>
          <cell r="I8207">
            <v>6</v>
          </cell>
          <cell r="K8207">
            <v>73</v>
          </cell>
          <cell r="L8207">
            <v>0</v>
          </cell>
          <cell r="M8207" t="str">
            <v>Elementos sin Marca</v>
          </cell>
          <cell r="O8207">
            <v>0</v>
          </cell>
          <cell r="P8207">
            <v>0</v>
          </cell>
          <cell r="S8207">
            <v>207612</v>
          </cell>
        </row>
        <row r="8208">
          <cell r="A8208" t="str">
            <v>PWF-12P.14L</v>
          </cell>
          <cell r="B8208" t="str">
            <v>PERFIL WF 12" X 14 LIBRAS/PIE</v>
          </cell>
          <cell r="C8208" t="str">
            <v>Perfiles WF</v>
          </cell>
          <cell r="D8208" t="str">
            <v>1.4.05.04 | Perfilería</v>
          </cell>
          <cell r="E8208" t="str">
            <v>PLANTA 1</v>
          </cell>
          <cell r="F8208">
            <v>7.68</v>
          </cell>
          <cell r="G8208" t="str">
            <v>Metros</v>
          </cell>
          <cell r="H8208" t="str">
            <v>Tramos</v>
          </cell>
          <cell r="I8208">
            <v>6</v>
          </cell>
          <cell r="K8208">
            <v>21.167999999999999</v>
          </cell>
          <cell r="L8208">
            <v>2.7000000000000001E-3</v>
          </cell>
          <cell r="M8208" t="str">
            <v>Elementos sin Marca</v>
          </cell>
          <cell r="O8208">
            <v>0</v>
          </cell>
          <cell r="P8208">
            <v>0</v>
          </cell>
          <cell r="S8208">
            <v>87566.8</v>
          </cell>
        </row>
        <row r="8209">
          <cell r="A8209" t="str">
            <v>PER-W12.X16</v>
          </cell>
          <cell r="B8209" t="str">
            <v>PERFIL WF 12" X 16 LIBRAS/PIE</v>
          </cell>
          <cell r="C8209" t="str">
            <v>Perfiles WF</v>
          </cell>
          <cell r="D8209" t="str">
            <v>1.4.05.04 | Perfilería</v>
          </cell>
          <cell r="F8209">
            <v>0</v>
          </cell>
          <cell r="G8209" t="str">
            <v>Metros</v>
          </cell>
          <cell r="H8209" t="str">
            <v>Tramos</v>
          </cell>
          <cell r="I8209">
            <v>6</v>
          </cell>
          <cell r="K8209">
            <v>23.8</v>
          </cell>
          <cell r="L8209">
            <v>0</v>
          </cell>
          <cell r="M8209" t="str">
            <v>Elementos sin Marca</v>
          </cell>
          <cell r="O8209">
            <v>0</v>
          </cell>
          <cell r="P8209">
            <v>0</v>
          </cell>
          <cell r="S8209">
            <v>95247.5</v>
          </cell>
        </row>
        <row r="8210">
          <cell r="A8210" t="str">
            <v>PER-WF-12X30</v>
          </cell>
          <cell r="B8210" t="str">
            <v>PERFIL WF 12" X 30 LIBRAS/PIE</v>
          </cell>
          <cell r="C8210" t="str">
            <v>Perfiles WF</v>
          </cell>
          <cell r="D8210" t="str">
            <v>1.4.05.04 | Perfilería</v>
          </cell>
          <cell r="F8210">
            <v>0</v>
          </cell>
          <cell r="G8210" t="str">
            <v>Metros</v>
          </cell>
          <cell r="H8210" t="str">
            <v>Tramos</v>
          </cell>
          <cell r="I8210">
            <v>6</v>
          </cell>
          <cell r="K8210">
            <v>45</v>
          </cell>
          <cell r="L8210">
            <v>0</v>
          </cell>
          <cell r="M8210" t="str">
            <v>Elementos sin Marca</v>
          </cell>
          <cell r="O8210">
            <v>0</v>
          </cell>
          <cell r="P8210">
            <v>0</v>
          </cell>
          <cell r="S8210">
            <v>87750</v>
          </cell>
        </row>
        <row r="8211">
          <cell r="A8211" t="str">
            <v>PER-12".WFX53</v>
          </cell>
          <cell r="B8211" t="str">
            <v>PERFIL WF 12" X 53 LIBRAS/PIE</v>
          </cell>
          <cell r="C8211" t="str">
            <v>Perfiles WF</v>
          </cell>
          <cell r="D8211" t="str">
            <v>1.4.05.04 | Perfilería</v>
          </cell>
          <cell r="F8211">
            <v>0</v>
          </cell>
          <cell r="G8211" t="str">
            <v>Metros</v>
          </cell>
          <cell r="H8211" t="str">
            <v>Tramos</v>
          </cell>
          <cell r="I8211">
            <v>6</v>
          </cell>
          <cell r="K8211">
            <v>78.89</v>
          </cell>
          <cell r="L8211">
            <v>0</v>
          </cell>
          <cell r="M8211" t="str">
            <v>Elementos sin Marca</v>
          </cell>
          <cell r="O8211">
            <v>0</v>
          </cell>
          <cell r="P8211">
            <v>0</v>
          </cell>
          <cell r="S8211">
            <v>465225</v>
          </cell>
        </row>
        <row r="8212">
          <cell r="A8212" t="str">
            <v>PWF-14X.22L</v>
          </cell>
          <cell r="B8212" t="str">
            <v>PERFIL WF 14" X 22 LIBRAS/PIE</v>
          </cell>
          <cell r="C8212" t="str">
            <v>Perfiles WF</v>
          </cell>
          <cell r="D8212" t="str">
            <v>1.4.05.04 | Perfilería</v>
          </cell>
          <cell r="E8212" t="str">
            <v>Planta 1</v>
          </cell>
          <cell r="F8212">
            <v>0</v>
          </cell>
          <cell r="G8212" t="str">
            <v>Metros</v>
          </cell>
          <cell r="H8212" t="str">
            <v>Tramos</v>
          </cell>
          <cell r="I8212">
            <v>6</v>
          </cell>
          <cell r="K8212">
            <v>32.74</v>
          </cell>
          <cell r="L8212">
            <v>0</v>
          </cell>
          <cell r="M8212" t="str">
            <v>Elementos sin Marca</v>
          </cell>
          <cell r="O8212">
            <v>0</v>
          </cell>
          <cell r="P8212">
            <v>0</v>
          </cell>
          <cell r="S8212">
            <v>130961</v>
          </cell>
        </row>
        <row r="8213">
          <cell r="A8213" t="str">
            <v>PWF-16X.26L</v>
          </cell>
          <cell r="B8213" t="str">
            <v>PERFIL WF 16" X 26 LIBRAS/PIE</v>
          </cell>
          <cell r="C8213" t="str">
            <v>Perfiles WF</v>
          </cell>
          <cell r="D8213" t="str">
            <v>1.4.05.04 | Perfilería</v>
          </cell>
          <cell r="E8213" t="str">
            <v>Planta 1</v>
          </cell>
          <cell r="F8213">
            <v>0</v>
          </cell>
          <cell r="G8213" t="str">
            <v>Metros</v>
          </cell>
          <cell r="H8213" t="str">
            <v>Tramos</v>
          </cell>
          <cell r="I8213">
            <v>6</v>
          </cell>
          <cell r="K8213">
            <v>38.69</v>
          </cell>
          <cell r="L8213">
            <v>5.0000000000000001E-3</v>
          </cell>
          <cell r="M8213" t="str">
            <v>Elementos sin Marca</v>
          </cell>
          <cell r="O8213">
            <v>0</v>
          </cell>
          <cell r="P8213">
            <v>0</v>
          </cell>
          <cell r="S8213">
            <v>197002</v>
          </cell>
        </row>
        <row r="8214">
          <cell r="A8214" t="str">
            <v>PER-WFX.16X36</v>
          </cell>
          <cell r="B8214" t="str">
            <v>PERFIL WF 16" X 36 LIBRAS/PIE</v>
          </cell>
          <cell r="C8214" t="str">
            <v>Perfiles WF</v>
          </cell>
          <cell r="D8214" t="str">
            <v>1.4.05.04 | Perfilería</v>
          </cell>
          <cell r="F8214">
            <v>0</v>
          </cell>
          <cell r="G8214" t="str">
            <v>Metros</v>
          </cell>
          <cell r="H8214" t="str">
            <v>Tramos</v>
          </cell>
          <cell r="I8214">
            <v>6</v>
          </cell>
          <cell r="K8214">
            <v>53</v>
          </cell>
          <cell r="L8214">
            <v>0</v>
          </cell>
          <cell r="M8214" t="str">
            <v>Elementos sin Marca</v>
          </cell>
          <cell r="O8214">
            <v>0</v>
          </cell>
          <cell r="P8214">
            <v>0</v>
          </cell>
          <cell r="S8214">
            <v>223120.67</v>
          </cell>
        </row>
        <row r="8215">
          <cell r="A8215" t="str">
            <v>PWF-18X.35L</v>
          </cell>
          <cell r="B8215" t="str">
            <v>PERFIL WF 18" X 35 LIBRAS/PIE</v>
          </cell>
          <cell r="C8215" t="str">
            <v>Perfiles WF</v>
          </cell>
          <cell r="D8215" t="str">
            <v>1.4.05.04 | Perfilería</v>
          </cell>
          <cell r="E8215" t="str">
            <v>PLANTA 1</v>
          </cell>
          <cell r="F8215">
            <v>0</v>
          </cell>
          <cell r="G8215" t="str">
            <v>Metros</v>
          </cell>
          <cell r="H8215" t="str">
            <v>Tramos</v>
          </cell>
          <cell r="I8215">
            <v>6</v>
          </cell>
          <cell r="K8215">
            <v>52.085999999999999</v>
          </cell>
          <cell r="L8215">
            <v>6.6E-3</v>
          </cell>
          <cell r="M8215" t="str">
            <v>Elementos sin Marca</v>
          </cell>
          <cell r="O8215">
            <v>0</v>
          </cell>
          <cell r="P8215">
            <v>0</v>
          </cell>
          <cell r="S8215">
            <v>222645.17</v>
          </cell>
        </row>
        <row r="8216">
          <cell r="A8216" t="str">
            <v>PWF-21X.44L</v>
          </cell>
          <cell r="B8216" t="str">
            <v>PERFIL WF 21" X 44 LIBRAS/PIE</v>
          </cell>
          <cell r="C8216" t="str">
            <v>Perfiles WF</v>
          </cell>
          <cell r="D8216" t="str">
            <v>1.4.05.04 | Perfilería</v>
          </cell>
          <cell r="F8216">
            <v>48</v>
          </cell>
          <cell r="G8216" t="str">
            <v>Metros</v>
          </cell>
          <cell r="H8216" t="str">
            <v>Tramos</v>
          </cell>
          <cell r="I8216">
            <v>6</v>
          </cell>
          <cell r="K8216">
            <v>66.528000000000006</v>
          </cell>
          <cell r="L8216">
            <v>8.3799999999999999E-2</v>
          </cell>
          <cell r="M8216" t="str">
            <v>Elementos sin Marca</v>
          </cell>
          <cell r="O8216">
            <v>0</v>
          </cell>
          <cell r="P8216">
            <v>0</v>
          </cell>
          <cell r="S8216">
            <v>272704.92</v>
          </cell>
        </row>
        <row r="8217">
          <cell r="A8217" t="str">
            <v>PWF-21X.50L</v>
          </cell>
          <cell r="B8217" t="str">
            <v>PERFIL WF 21" X 50 LIBRAS/PIE</v>
          </cell>
          <cell r="C8217" t="str">
            <v>Perfiles WF</v>
          </cell>
          <cell r="D8217" t="str">
            <v>1.4.05.04 | Perfilería</v>
          </cell>
          <cell r="F8217">
            <v>0</v>
          </cell>
          <cell r="G8217" t="str">
            <v>Metros</v>
          </cell>
          <cell r="H8217" t="str">
            <v>Tramos</v>
          </cell>
          <cell r="I8217">
            <v>6</v>
          </cell>
          <cell r="K8217">
            <v>74.41</v>
          </cell>
          <cell r="L8217">
            <v>9.1999999999999998E-3</v>
          </cell>
          <cell r="M8217" t="str">
            <v>Elementos sin Marca</v>
          </cell>
          <cell r="O8217">
            <v>0</v>
          </cell>
          <cell r="P8217">
            <v>0</v>
          </cell>
          <cell r="S8217">
            <v>503333.33</v>
          </cell>
        </row>
        <row r="8218">
          <cell r="A8218" t="str">
            <v>PWF-21X.57L</v>
          </cell>
          <cell r="B8218" t="str">
            <v>PERFIL WF 21" X 57 LIBRAS/PIE</v>
          </cell>
          <cell r="C8218" t="str">
            <v>Perfiles WF</v>
          </cell>
          <cell r="D8218" t="str">
            <v>1.4.05.04 | Perfilería</v>
          </cell>
          <cell r="E8218" t="str">
            <v>Planta 1</v>
          </cell>
          <cell r="F8218">
            <v>4.72</v>
          </cell>
          <cell r="G8218" t="str">
            <v>Metros</v>
          </cell>
          <cell r="H8218" t="str">
            <v>Tramos</v>
          </cell>
          <cell r="I8218">
            <v>6</v>
          </cell>
          <cell r="K8218">
            <v>84.83</v>
          </cell>
          <cell r="L8218">
            <v>0</v>
          </cell>
          <cell r="M8218" t="str">
            <v>Elementos sin Marca</v>
          </cell>
          <cell r="O8218">
            <v>0</v>
          </cell>
          <cell r="P8218">
            <v>0</v>
          </cell>
          <cell r="S8218">
            <v>441090</v>
          </cell>
        </row>
        <row r="8219">
          <cell r="A8219" t="str">
            <v>PWF-24X.68L</v>
          </cell>
          <cell r="B8219" t="str">
            <v>PERFIL WF 24" X 68 LIBRAS/PIE</v>
          </cell>
          <cell r="C8219" t="str">
            <v>Perfiles WF</v>
          </cell>
          <cell r="D8219" t="str">
            <v>1.4.05.04 | Perfilería</v>
          </cell>
          <cell r="F8219">
            <v>0</v>
          </cell>
          <cell r="G8219" t="str">
            <v>Metros</v>
          </cell>
          <cell r="H8219" t="str">
            <v>Tramos</v>
          </cell>
          <cell r="I8219">
            <v>6</v>
          </cell>
          <cell r="K8219">
            <v>101</v>
          </cell>
          <cell r="L8219">
            <v>0</v>
          </cell>
          <cell r="M8219" t="str">
            <v>Elementos sin Marca</v>
          </cell>
          <cell r="O8219">
            <v>0</v>
          </cell>
          <cell r="P8219">
            <v>0</v>
          </cell>
        </row>
        <row r="8220">
          <cell r="A8220" t="str">
            <v>PER-WF6.15L</v>
          </cell>
          <cell r="B8220" t="str">
            <v>PERFIL WF 6" X 15 LIBRAS/PIE</v>
          </cell>
          <cell r="C8220" t="str">
            <v>Perfiles WF</v>
          </cell>
          <cell r="D8220" t="str">
            <v>1.4.05.04 | Perfilería</v>
          </cell>
          <cell r="F8220">
            <v>0</v>
          </cell>
          <cell r="G8220" t="str">
            <v>Metros</v>
          </cell>
          <cell r="H8220" t="str">
            <v>Tramos</v>
          </cell>
          <cell r="I8220">
            <v>6</v>
          </cell>
          <cell r="K8220">
            <v>0</v>
          </cell>
          <cell r="L8220">
            <v>0</v>
          </cell>
          <cell r="M8220" t="str">
            <v>Elementos sin Marca</v>
          </cell>
          <cell r="O8220">
            <v>0</v>
          </cell>
          <cell r="P8220">
            <v>0</v>
          </cell>
          <cell r="Q8220">
            <v>1</v>
          </cell>
          <cell r="S8220">
            <v>118960.15</v>
          </cell>
        </row>
        <row r="8221">
          <cell r="A8221" t="str">
            <v>PER-WF6.85L</v>
          </cell>
          <cell r="B8221" t="str">
            <v>PERFIL WF 6" X 8.5 LIBRAS/PIE</v>
          </cell>
          <cell r="C8221" t="str">
            <v>Perfiles WF</v>
          </cell>
          <cell r="D8221" t="str">
            <v>1.4.05.04 | Perfilería</v>
          </cell>
          <cell r="E8221" t="str">
            <v>Planta 1</v>
          </cell>
          <cell r="F8221">
            <v>0</v>
          </cell>
          <cell r="G8221" t="str">
            <v>Metros</v>
          </cell>
          <cell r="H8221" t="str">
            <v>Tramos</v>
          </cell>
          <cell r="I8221">
            <v>6</v>
          </cell>
          <cell r="K8221">
            <v>12.6495</v>
          </cell>
          <cell r="L8221">
            <v>0</v>
          </cell>
          <cell r="M8221" t="str">
            <v>Elementos sin Marca</v>
          </cell>
          <cell r="O8221">
            <v>0</v>
          </cell>
          <cell r="P8221">
            <v>0</v>
          </cell>
          <cell r="S8221">
            <v>51720.26</v>
          </cell>
        </row>
        <row r="8222">
          <cell r="A8222" t="str">
            <v>PER-WF8.10L</v>
          </cell>
          <cell r="B8222" t="str">
            <v>PERFIL WF 8" X 10 LIBRAS/PIE</v>
          </cell>
          <cell r="C8222" t="str">
            <v>Perfiles WF</v>
          </cell>
          <cell r="D8222" t="str">
            <v>1.4.05.04 | Perfilería</v>
          </cell>
          <cell r="E8222" t="str">
            <v>Planta 1</v>
          </cell>
          <cell r="F8222">
            <v>0</v>
          </cell>
          <cell r="G8222" t="str">
            <v>Metros</v>
          </cell>
          <cell r="H8222" t="str">
            <v>Tramos</v>
          </cell>
          <cell r="I8222">
            <v>6</v>
          </cell>
          <cell r="K8222">
            <v>14.881</v>
          </cell>
          <cell r="L8222">
            <v>0</v>
          </cell>
          <cell r="M8222" t="str">
            <v>Elementos sin Marca</v>
          </cell>
          <cell r="O8222">
            <v>0</v>
          </cell>
          <cell r="P8222">
            <v>0</v>
          </cell>
          <cell r="S8222">
            <v>60849.02</v>
          </cell>
        </row>
        <row r="8223">
          <cell r="A8223" t="str">
            <v>PER-WF-8X15</v>
          </cell>
          <cell r="B8223" t="str">
            <v>PERFIL WF 8" X 15 LIBRAS/PIE</v>
          </cell>
          <cell r="C8223" t="str">
            <v>Perfiles WF</v>
          </cell>
          <cell r="D8223" t="str">
            <v>1.4.05.04 | Perfilería</v>
          </cell>
          <cell r="F8223">
            <v>12</v>
          </cell>
          <cell r="G8223" t="str">
            <v>Metros</v>
          </cell>
          <cell r="H8223" t="str">
            <v>Tramos</v>
          </cell>
          <cell r="I8223">
            <v>6</v>
          </cell>
          <cell r="K8223">
            <v>22</v>
          </cell>
          <cell r="L8223">
            <v>0</v>
          </cell>
          <cell r="M8223" t="str">
            <v>Elementos sin Marca</v>
          </cell>
          <cell r="O8223">
            <v>0</v>
          </cell>
          <cell r="P8223">
            <v>0</v>
          </cell>
          <cell r="S8223">
            <v>90120.75</v>
          </cell>
        </row>
        <row r="8224">
          <cell r="A8224" t="str">
            <v>PER-WF8.24L</v>
          </cell>
          <cell r="B8224" t="str">
            <v>PERFIL WF 8" X 24 LIBRAS/PIE</v>
          </cell>
          <cell r="C8224" t="str">
            <v>Perfiles WF</v>
          </cell>
          <cell r="D8224" t="str">
            <v>1.4.05.04 | Perfilería</v>
          </cell>
          <cell r="E8224" t="str">
            <v>Planta 1</v>
          </cell>
          <cell r="F8224">
            <v>0</v>
          </cell>
          <cell r="G8224" t="str">
            <v>Metros</v>
          </cell>
          <cell r="H8224" t="str">
            <v>Tramos</v>
          </cell>
          <cell r="I8224">
            <v>6</v>
          </cell>
          <cell r="K8224">
            <v>35.716000000000001</v>
          </cell>
          <cell r="L8224">
            <v>0</v>
          </cell>
          <cell r="M8224" t="str">
            <v>Elementos sin Marca</v>
          </cell>
          <cell r="O8224">
            <v>0</v>
          </cell>
          <cell r="P8224">
            <v>0</v>
          </cell>
          <cell r="S8224">
            <v>190509.6</v>
          </cell>
        </row>
        <row r="8225">
          <cell r="A8225" t="str">
            <v>PER-ANA.PAS.Ø65</v>
          </cell>
          <cell r="B8225" t="str">
            <v>PERILLA ANATOMICA Ø 65 TUERCA M10 ROSCA PASANTE</v>
          </cell>
          <cell r="C8225" t="str">
            <v>Eléctricos</v>
          </cell>
          <cell r="D8225" t="str">
            <v>1.4.05.16 | Eléctricos y Electrónicos</v>
          </cell>
          <cell r="E8225" t="str">
            <v>E15-N3</v>
          </cell>
          <cell r="F8225">
            <v>0</v>
          </cell>
          <cell r="G8225" t="str">
            <v>Unidades</v>
          </cell>
          <cell r="H8225" t="str">
            <v>Unidades</v>
          </cell>
          <cell r="K8225">
            <v>0</v>
          </cell>
          <cell r="L8225">
            <v>0</v>
          </cell>
          <cell r="M8225" t="str">
            <v>Elementos sin Marca</v>
          </cell>
          <cell r="O8225">
            <v>0</v>
          </cell>
          <cell r="P8225">
            <v>0</v>
          </cell>
          <cell r="S8225">
            <v>16400</v>
          </cell>
        </row>
        <row r="8226">
          <cell r="A8226" t="str">
            <v>PERILLAS-ALUMI</v>
          </cell>
          <cell r="B8226" t="str">
            <v>PERILLA EN ALUMINIO</v>
          </cell>
          <cell r="C8226" t="str">
            <v>Elementos de Fundición</v>
          </cell>
          <cell r="D8226" t="str">
            <v>1.4.05.10 | Varios</v>
          </cell>
          <cell r="E8226" t="str">
            <v>E8-N1</v>
          </cell>
          <cell r="F8226">
            <v>86</v>
          </cell>
          <cell r="G8226" t="str">
            <v>Unidades</v>
          </cell>
          <cell r="H8226" t="str">
            <v>Unidades</v>
          </cell>
          <cell r="K8226">
            <v>0.52100000000000002</v>
          </cell>
          <cell r="L8226">
            <v>0</v>
          </cell>
          <cell r="M8226" t="str">
            <v>Elementos sin Marca</v>
          </cell>
          <cell r="O8226">
            <v>20</v>
          </cell>
          <cell r="P8226">
            <v>0</v>
          </cell>
          <cell r="Q8226">
            <v>100</v>
          </cell>
          <cell r="R8226" t="str">
            <v>8</v>
          </cell>
          <cell r="S8226">
            <v>16000</v>
          </cell>
        </row>
        <row r="8227">
          <cell r="A8227" t="str">
            <v>PER-UTU.3PU</v>
          </cell>
          <cell r="B8227" t="str">
            <v>PERNO EN U DE 3/8" PARA TUBO DE 3"</v>
          </cell>
          <cell r="C8227" t="str">
            <v>Tubería Accesorios Universales</v>
          </cell>
          <cell r="D8227" t="str">
            <v>1.4.05.11 | Accesorios Tuberia</v>
          </cell>
          <cell r="E8227" t="str">
            <v>EÑ-N2</v>
          </cell>
          <cell r="F8227">
            <v>0</v>
          </cell>
          <cell r="G8227" t="str">
            <v>Unidades</v>
          </cell>
          <cell r="H8227" t="str">
            <v>Unidades</v>
          </cell>
          <cell r="K8227">
            <v>0</v>
          </cell>
          <cell r="L8227">
            <v>0</v>
          </cell>
          <cell r="M8227" t="str">
            <v>Elementos sin Marca</v>
          </cell>
          <cell r="O8227">
            <v>0</v>
          </cell>
          <cell r="P8227">
            <v>0</v>
          </cell>
        </row>
        <row r="8228">
          <cell r="A8228" t="str">
            <v>PER-3/4.7HILTI</v>
          </cell>
          <cell r="B8228" t="str">
            <v>PERNOS DE ANCLAJE HILTI, D. 3/4" X LONGITUD 7" HIL HIL</v>
          </cell>
          <cell r="C8228" t="str">
            <v>Varios Diversos</v>
          </cell>
          <cell r="D8228" t="str">
            <v>1.4.05.10 | Varios</v>
          </cell>
          <cell r="F8228">
            <v>0</v>
          </cell>
          <cell r="G8228" t="str">
            <v>Unidades</v>
          </cell>
          <cell r="H8228" t="str">
            <v>Unidades</v>
          </cell>
          <cell r="K8228">
            <v>0</v>
          </cell>
          <cell r="L8228">
            <v>0</v>
          </cell>
          <cell r="M8228" t="str">
            <v>HILTI</v>
          </cell>
          <cell r="O8228">
            <v>0</v>
          </cell>
          <cell r="P8228">
            <v>0</v>
          </cell>
          <cell r="S8228">
            <v>35385</v>
          </cell>
        </row>
        <row r="8229">
          <cell r="A8229" t="str">
            <v>PER-GUA.1/2</v>
          </cell>
          <cell r="B8229" t="str">
            <v>PERRO PARA GUAYA Ø 1/2" TIPO LIVIANO</v>
          </cell>
          <cell r="C8229" t="str">
            <v>Varios Diversos</v>
          </cell>
          <cell r="D8229" t="str">
            <v>1.4.05.10 | Varios</v>
          </cell>
          <cell r="E8229" t="str">
            <v>EÑ-N3</v>
          </cell>
          <cell r="F8229">
            <v>0</v>
          </cell>
          <cell r="G8229" t="str">
            <v>Unidades</v>
          </cell>
          <cell r="H8229" t="str">
            <v>Unidades</v>
          </cell>
          <cell r="K8229">
            <v>0</v>
          </cell>
          <cell r="L8229">
            <v>0</v>
          </cell>
          <cell r="M8229" t="str">
            <v>Elementos sin Marca</v>
          </cell>
          <cell r="O8229">
            <v>0</v>
          </cell>
          <cell r="P8229">
            <v>0</v>
          </cell>
        </row>
        <row r="8230">
          <cell r="A8230" t="str">
            <v>PER-GUA-1/2</v>
          </cell>
          <cell r="B8230" t="str">
            <v>PERRO PARA GUAYA Ø 1/2" TIPO PESADO</v>
          </cell>
          <cell r="C8230" t="str">
            <v>Varios Diversos</v>
          </cell>
          <cell r="D8230" t="str">
            <v>1.4.05.10 | Varios</v>
          </cell>
          <cell r="E8230" t="str">
            <v>EÑ-N3</v>
          </cell>
          <cell r="F8230">
            <v>0</v>
          </cell>
          <cell r="G8230" t="str">
            <v>Unidades</v>
          </cell>
          <cell r="H8230" t="str">
            <v>Unidades</v>
          </cell>
          <cell r="K8230">
            <v>0</v>
          </cell>
          <cell r="L8230">
            <v>0</v>
          </cell>
          <cell r="M8230" t="str">
            <v>Elementos sin Marca</v>
          </cell>
          <cell r="O8230">
            <v>0</v>
          </cell>
          <cell r="P8230">
            <v>0</v>
          </cell>
          <cell r="S8230">
            <v>10084</v>
          </cell>
        </row>
        <row r="8231">
          <cell r="A8231" t="str">
            <v>PER-GUA.1/4</v>
          </cell>
          <cell r="B8231" t="str">
            <v>PERRO PARA GUAYA Ø 1/4" TIPO LIVIANO</v>
          </cell>
          <cell r="C8231" t="str">
            <v>Varios Diversos</v>
          </cell>
          <cell r="D8231" t="str">
            <v>1.4.05.10 | Varios</v>
          </cell>
          <cell r="E8231" t="str">
            <v>EÑ-N3</v>
          </cell>
          <cell r="F8231">
            <v>0</v>
          </cell>
          <cell r="G8231" t="str">
            <v>Unidades</v>
          </cell>
          <cell r="H8231" t="str">
            <v>Unidades</v>
          </cell>
          <cell r="K8231">
            <v>0</v>
          </cell>
          <cell r="L8231">
            <v>0</v>
          </cell>
          <cell r="M8231" t="str">
            <v>Elementos sin Marca</v>
          </cell>
          <cell r="O8231">
            <v>0</v>
          </cell>
          <cell r="P8231">
            <v>0</v>
          </cell>
        </row>
        <row r="8232">
          <cell r="A8232" t="str">
            <v>PER-GUA-1/4</v>
          </cell>
          <cell r="B8232" t="str">
            <v>PERRO PARA GUAYA Ø 1/4" TIPO PESADO</v>
          </cell>
          <cell r="C8232" t="str">
            <v>Varios Diversos</v>
          </cell>
          <cell r="D8232" t="str">
            <v>1.4.05.10 | Varios</v>
          </cell>
          <cell r="E8232" t="str">
            <v>EÑ-N3</v>
          </cell>
          <cell r="F8232">
            <v>2</v>
          </cell>
          <cell r="G8232" t="str">
            <v>Unidades</v>
          </cell>
          <cell r="H8232" t="str">
            <v>Unidades</v>
          </cell>
          <cell r="K8232">
            <v>0</v>
          </cell>
          <cell r="L8232">
            <v>0</v>
          </cell>
          <cell r="M8232" t="str">
            <v>Elementos sin Marca</v>
          </cell>
          <cell r="O8232">
            <v>0</v>
          </cell>
          <cell r="P8232">
            <v>0</v>
          </cell>
          <cell r="S8232">
            <v>3865</v>
          </cell>
        </row>
        <row r="8233">
          <cell r="A8233" t="str">
            <v>PER-GUA-1/8</v>
          </cell>
          <cell r="B8233" t="str">
            <v>PERRO PARA GUAYA Ø 1/8" TIPO PESADO</v>
          </cell>
          <cell r="C8233" t="str">
            <v>Varios Diversos</v>
          </cell>
          <cell r="D8233" t="str">
            <v>1.4.05.10 | Varios</v>
          </cell>
          <cell r="E8233" t="str">
            <v>EÑ-N3</v>
          </cell>
          <cell r="F8233">
            <v>59</v>
          </cell>
          <cell r="G8233" t="str">
            <v>Unidades</v>
          </cell>
          <cell r="H8233" t="str">
            <v>Unidades</v>
          </cell>
          <cell r="K8233">
            <v>0</v>
          </cell>
          <cell r="L8233">
            <v>0</v>
          </cell>
          <cell r="M8233" t="str">
            <v>Elementos sin Marca</v>
          </cell>
          <cell r="O8233">
            <v>0</v>
          </cell>
          <cell r="P8233">
            <v>0</v>
          </cell>
          <cell r="S8233">
            <v>2389</v>
          </cell>
        </row>
        <row r="8234">
          <cell r="A8234" t="str">
            <v>PER-3/16</v>
          </cell>
          <cell r="B8234" t="str">
            <v>PERRO PARA GUAYA Ø 3/16" TIPO PESADO</v>
          </cell>
          <cell r="C8234" t="str">
            <v>Varios Diversos</v>
          </cell>
          <cell r="D8234" t="str">
            <v>1.4.05.10 | Varios</v>
          </cell>
          <cell r="E8234" t="str">
            <v>EÑ-N3</v>
          </cell>
          <cell r="F8234">
            <v>0</v>
          </cell>
          <cell r="G8234" t="str">
            <v>Unidades</v>
          </cell>
          <cell r="H8234" t="str">
            <v>Unidades</v>
          </cell>
          <cell r="K8234">
            <v>0</v>
          </cell>
          <cell r="L8234">
            <v>0</v>
          </cell>
          <cell r="M8234" t="str">
            <v>Elementos sin Marca</v>
          </cell>
          <cell r="O8234">
            <v>0</v>
          </cell>
          <cell r="P8234">
            <v>0</v>
          </cell>
          <cell r="S8234">
            <v>420.2</v>
          </cell>
        </row>
        <row r="8235">
          <cell r="A8235" t="str">
            <v>PER-GUA.3/4.TP</v>
          </cell>
          <cell r="B8235" t="str">
            <v>PERRO PARA GUAYA Ø 3/4" TIPO PESADO</v>
          </cell>
          <cell r="C8235" t="str">
            <v>Varios Diversos</v>
          </cell>
          <cell r="D8235" t="str">
            <v>1.4.05.10 | Varios</v>
          </cell>
          <cell r="E8235" t="str">
            <v>EÑ-N3</v>
          </cell>
          <cell r="F8235">
            <v>0</v>
          </cell>
          <cell r="G8235" t="str">
            <v>Unidades</v>
          </cell>
          <cell r="H8235" t="str">
            <v>Unidades</v>
          </cell>
          <cell r="K8235">
            <v>0</v>
          </cell>
          <cell r="L8235">
            <v>0</v>
          </cell>
          <cell r="M8235" t="str">
            <v>Elementos sin Marca</v>
          </cell>
          <cell r="O8235">
            <v>0</v>
          </cell>
          <cell r="P8235">
            <v>0</v>
          </cell>
          <cell r="S8235">
            <v>23529</v>
          </cell>
        </row>
        <row r="8236">
          <cell r="A8236" t="str">
            <v>PER-3/8-GUA</v>
          </cell>
          <cell r="B8236" t="str">
            <v>PERRO PARA GUAYA Ø 3/8" TIPO PESADO</v>
          </cell>
          <cell r="C8236" t="str">
            <v>Varios Diversos</v>
          </cell>
          <cell r="D8236" t="str">
            <v>1.4.05.10 | Varios</v>
          </cell>
          <cell r="E8236" t="str">
            <v>EÑ-N3</v>
          </cell>
          <cell r="F8236">
            <v>0</v>
          </cell>
          <cell r="G8236" t="str">
            <v>Unidades</v>
          </cell>
          <cell r="H8236" t="str">
            <v>Unidades</v>
          </cell>
          <cell r="K8236">
            <v>0</v>
          </cell>
          <cell r="L8236">
            <v>0</v>
          </cell>
          <cell r="M8236" t="str">
            <v>Elementos sin Marca</v>
          </cell>
          <cell r="O8236">
            <v>0</v>
          </cell>
          <cell r="P8236">
            <v>0</v>
          </cell>
          <cell r="S8236">
            <v>7072</v>
          </cell>
        </row>
        <row r="8237">
          <cell r="A8237" t="str">
            <v>PER-GUA.5/16</v>
          </cell>
          <cell r="B8237" t="str">
            <v>PERRO PARA GUAYA Ø 5/16" TIPO LIVIANO</v>
          </cell>
          <cell r="C8237" t="str">
            <v>Varios Diversos</v>
          </cell>
          <cell r="D8237" t="str">
            <v>1.4.05.10 | Varios</v>
          </cell>
          <cell r="E8237" t="str">
            <v>EÑ-N3</v>
          </cell>
          <cell r="F8237">
            <v>0</v>
          </cell>
          <cell r="G8237" t="str">
            <v>Unidades</v>
          </cell>
          <cell r="H8237" t="str">
            <v>Unidades</v>
          </cell>
          <cell r="K8237">
            <v>0</v>
          </cell>
          <cell r="L8237">
            <v>0</v>
          </cell>
          <cell r="M8237" t="str">
            <v>Elementos sin Marca</v>
          </cell>
          <cell r="O8237">
            <v>0</v>
          </cell>
          <cell r="P8237">
            <v>0</v>
          </cell>
        </row>
        <row r="8238">
          <cell r="A8238" t="str">
            <v>PER-5/16-GUA</v>
          </cell>
          <cell r="B8238" t="str">
            <v>PERRO PARA GUAYA Ø 5/16" TIPO PESADO</v>
          </cell>
          <cell r="C8238" t="str">
            <v>Abrazaderas</v>
          </cell>
          <cell r="D8238" t="str">
            <v>1.4.05.10 | Varios</v>
          </cell>
          <cell r="E8238" t="str">
            <v>EÑ-N3</v>
          </cell>
          <cell r="F8238">
            <v>0</v>
          </cell>
          <cell r="G8238" t="str">
            <v>Unidades</v>
          </cell>
          <cell r="H8238" t="str">
            <v>Unidades</v>
          </cell>
          <cell r="K8238">
            <v>0</v>
          </cell>
          <cell r="L8238">
            <v>0</v>
          </cell>
          <cell r="M8238" t="str">
            <v>Elementos sin Marca</v>
          </cell>
          <cell r="O8238">
            <v>0</v>
          </cell>
          <cell r="P8238">
            <v>0</v>
          </cell>
          <cell r="S8238">
            <v>4369</v>
          </cell>
        </row>
        <row r="8239">
          <cell r="A8239" t="str">
            <v>PER-GUA-5/8</v>
          </cell>
          <cell r="B8239" t="str">
            <v>PERRO PARA GUAYA Ø 5/8" TIPO PESADO</v>
          </cell>
          <cell r="C8239" t="str">
            <v>Varios Diversos</v>
          </cell>
          <cell r="D8239" t="str">
            <v>1.4.05.10 | Varios</v>
          </cell>
          <cell r="E8239" t="str">
            <v>EÑ-N3</v>
          </cell>
          <cell r="F8239">
            <v>0</v>
          </cell>
          <cell r="G8239" t="str">
            <v>Unidades</v>
          </cell>
          <cell r="H8239" t="str">
            <v>Unidades</v>
          </cell>
          <cell r="K8239">
            <v>0</v>
          </cell>
          <cell r="L8239">
            <v>0</v>
          </cell>
          <cell r="M8239" t="str">
            <v>Elementos sin Marca</v>
          </cell>
          <cell r="O8239">
            <v>0</v>
          </cell>
          <cell r="P8239">
            <v>0</v>
          </cell>
          <cell r="S8239">
            <v>13446</v>
          </cell>
        </row>
        <row r="8240">
          <cell r="A8240" t="str">
            <v>PER-PGS.100</v>
          </cell>
          <cell r="B8240" t="str">
            <v>PERRO PARA SWITCH DE SEGURIDAD DE GUAYA 4B COMPONENTS REF: PGSC100</v>
          </cell>
          <cell r="C8240" t="str">
            <v>Varios Diversos</v>
          </cell>
          <cell r="D8240" t="str">
            <v>1.4.05.10 | Varios</v>
          </cell>
          <cell r="E8240" t="str">
            <v>EÑ-N3</v>
          </cell>
          <cell r="F8240">
            <v>0</v>
          </cell>
          <cell r="G8240" t="str">
            <v>Unidades</v>
          </cell>
          <cell r="H8240" t="str">
            <v>Unidades</v>
          </cell>
          <cell r="K8240">
            <v>0</v>
          </cell>
          <cell r="L8240">
            <v>0</v>
          </cell>
          <cell r="M8240" t="str">
            <v>Elementos sin Marca</v>
          </cell>
          <cell r="O8240">
            <v>0</v>
          </cell>
          <cell r="P8240">
            <v>0</v>
          </cell>
        </row>
        <row r="8241">
          <cell r="A8241" t="str">
            <v>PER-DEL.DIM</v>
          </cell>
          <cell r="B8241" t="str">
            <v>PERSIANA DELANTERA GRIS DE CAMIONETA DIMAX 2019 - TAILANDIA</v>
          </cell>
          <cell r="C8241" t="str">
            <v>Consumible Maquinaria y Equipos</v>
          </cell>
          <cell r="D8241" t="str">
            <v>1.4.55.20 | Materiales y Suministros</v>
          </cell>
          <cell r="F8241">
            <v>0</v>
          </cell>
          <cell r="G8241" t="str">
            <v>Unidades</v>
          </cell>
          <cell r="H8241" t="str">
            <v>Unidades</v>
          </cell>
          <cell r="K8241">
            <v>0</v>
          </cell>
          <cell r="L8241">
            <v>0</v>
          </cell>
          <cell r="M8241" t="str">
            <v>Elementos sin Marca</v>
          </cell>
          <cell r="O8241">
            <v>0</v>
          </cell>
          <cell r="P8241">
            <v>0</v>
          </cell>
        </row>
        <row r="8242">
          <cell r="A8242" t="str">
            <v>PESA-200KG</v>
          </cell>
          <cell r="B8242" t="str">
            <v>PESA DE CALIBRACION PARA 200 KILOS</v>
          </cell>
          <cell r="C8242" t="str">
            <v>Varios Diversos</v>
          </cell>
          <cell r="D8242" t="str">
            <v>1.4.05.10 | Varios</v>
          </cell>
          <cell r="F8242">
            <v>0</v>
          </cell>
          <cell r="G8242" t="str">
            <v>Unidades</v>
          </cell>
          <cell r="H8242" t="str">
            <v>Unidades</v>
          </cell>
          <cell r="K8242">
            <v>200</v>
          </cell>
          <cell r="L8242">
            <v>0</v>
          </cell>
          <cell r="M8242" t="str">
            <v>Elementos sin Marca</v>
          </cell>
          <cell r="O8242">
            <v>0</v>
          </cell>
          <cell r="P8242">
            <v>0</v>
          </cell>
          <cell r="S8242">
            <v>2166205</v>
          </cell>
        </row>
        <row r="8243">
          <cell r="A8243" t="str">
            <v>PES-ZAR.142C.LAM2.1/2</v>
          </cell>
          <cell r="B8243" t="str">
            <v>PESA INFERIOR PARA ZARANDA 142C EN LAMINA 2 1/2" ( 63.50 MM ) - SEGUN PLANO</v>
          </cell>
          <cell r="C8243" t="str">
            <v>Laminas Diversas</v>
          </cell>
          <cell r="D8243" t="str">
            <v>1.4.05.02 | Láminas</v>
          </cell>
          <cell r="F8243">
            <v>0</v>
          </cell>
          <cell r="G8243" t="str">
            <v>Unidades</v>
          </cell>
          <cell r="H8243" t="str">
            <v>Unidades</v>
          </cell>
          <cell r="K8243">
            <v>33.380000000000003</v>
          </cell>
          <cell r="L8243">
            <v>0</v>
          </cell>
          <cell r="M8243" t="str">
            <v>Elementos sin Marca</v>
          </cell>
          <cell r="O8243">
            <v>0</v>
          </cell>
          <cell r="P8243">
            <v>0</v>
          </cell>
          <cell r="S8243">
            <v>280000</v>
          </cell>
        </row>
        <row r="8244">
          <cell r="A8244" t="str">
            <v>PES-INT.ZAR.142B.LAM2"</v>
          </cell>
          <cell r="B8244" t="str">
            <v>PESA INTERMEDIA PARA ZARANDA 142B EN LAMINA 2" (  50.80 MM ) - PLANO ZRRT-142B-1806-0</v>
          </cell>
          <cell r="C8244" t="str">
            <v>Laminas Diversas</v>
          </cell>
          <cell r="D8244" t="str">
            <v>1.4.05.02 | Láminas</v>
          </cell>
          <cell r="F8244">
            <v>0</v>
          </cell>
          <cell r="G8244" t="str">
            <v>Unidades</v>
          </cell>
          <cell r="H8244" t="str">
            <v>Unidades</v>
          </cell>
          <cell r="K8244">
            <v>64.334000000000003</v>
          </cell>
          <cell r="L8244">
            <v>0</v>
          </cell>
          <cell r="M8244" t="str">
            <v>Elementos sin Marca</v>
          </cell>
          <cell r="O8244">
            <v>0</v>
          </cell>
          <cell r="P8244">
            <v>0</v>
          </cell>
          <cell r="S8244">
            <v>250000</v>
          </cell>
        </row>
        <row r="8245">
          <cell r="A8245" t="str">
            <v>PES-INT.ZAR.142C.LAM2"</v>
          </cell>
          <cell r="B8245" t="str">
            <v>PESA INTERMEDIA PARA ZARANDA 142C EN LAMINA 2" (  50.80 MM ) -SEGUN PLANO</v>
          </cell>
          <cell r="C8245" t="str">
            <v>Laminas Diversas</v>
          </cell>
          <cell r="D8245" t="str">
            <v>1.4.05.02 | Láminas</v>
          </cell>
          <cell r="F8245">
            <v>0</v>
          </cell>
          <cell r="G8245" t="str">
            <v>Unidades</v>
          </cell>
          <cell r="H8245" t="str">
            <v>Unidades</v>
          </cell>
          <cell r="K8245">
            <v>64.149000000000001</v>
          </cell>
          <cell r="L8245">
            <v>0</v>
          </cell>
          <cell r="M8245" t="str">
            <v>Elementos sin Marca</v>
          </cell>
          <cell r="O8245">
            <v>0</v>
          </cell>
          <cell r="P8245">
            <v>0</v>
          </cell>
          <cell r="S8245">
            <v>355000</v>
          </cell>
        </row>
        <row r="8246">
          <cell r="A8246" t="str">
            <v>PEZ-ZAR.142B.LAM1"</v>
          </cell>
          <cell r="B8246" t="str">
            <v>PESA PEQUEÑA PARA ZARANDA 142B EN LAMINA 1" ( 25.40 MM ) - PLANO ZRRT-142B-1806-0</v>
          </cell>
          <cell r="C8246" t="str">
            <v>Laminas Diversas</v>
          </cell>
          <cell r="D8246" t="str">
            <v>1.4.05.02 | Láminas</v>
          </cell>
          <cell r="F8246">
            <v>0</v>
          </cell>
          <cell r="G8246" t="str">
            <v>Unidades</v>
          </cell>
          <cell r="H8246" t="str">
            <v>Unidades</v>
          </cell>
          <cell r="K8246">
            <v>18.925000000000001</v>
          </cell>
          <cell r="L8246">
            <v>0</v>
          </cell>
          <cell r="M8246" t="str">
            <v>Elementos sin Marca</v>
          </cell>
          <cell r="O8246">
            <v>0</v>
          </cell>
          <cell r="P8246">
            <v>0</v>
          </cell>
          <cell r="S8246">
            <v>75000</v>
          </cell>
        </row>
        <row r="8247">
          <cell r="A8247" t="str">
            <v>PES-ZAR.142B.LAM2.1/2</v>
          </cell>
          <cell r="B8247" t="str">
            <v>PESA PEQUEÑA PARA ZARANDA 142B EN LAMINA 2 1/2" ( 63.50 MM ) - PLANO ZRRT-142B-1806-0</v>
          </cell>
          <cell r="C8247" t="str">
            <v>Laminas Diversas</v>
          </cell>
          <cell r="D8247" t="str">
            <v>1.4.05.02 | Láminas</v>
          </cell>
          <cell r="F8247">
            <v>0</v>
          </cell>
          <cell r="G8247" t="str">
            <v>Unidades</v>
          </cell>
          <cell r="H8247" t="str">
            <v>Unidades</v>
          </cell>
          <cell r="K8247">
            <v>47.603000000000002</v>
          </cell>
          <cell r="L8247">
            <v>0</v>
          </cell>
          <cell r="M8247" t="str">
            <v>Elementos sin Marca</v>
          </cell>
          <cell r="O8247">
            <v>0</v>
          </cell>
          <cell r="P8247">
            <v>0</v>
          </cell>
          <cell r="S8247">
            <v>190000</v>
          </cell>
        </row>
        <row r="8248">
          <cell r="A8248" t="str">
            <v>PEZ-ZAR.142B</v>
          </cell>
          <cell r="B8248" t="str">
            <v>PESA PEQUEÑA PARA ZARANDA 142B EN LAMINA 3/4" ( 19.05 MM ) - PLANO ZRRT-142B-1806-0</v>
          </cell>
          <cell r="C8248" t="str">
            <v>Laminas Diversas</v>
          </cell>
          <cell r="D8248" t="str">
            <v>1.4.05.02 | Láminas</v>
          </cell>
          <cell r="F8248">
            <v>0</v>
          </cell>
          <cell r="G8248" t="str">
            <v>Unidades</v>
          </cell>
          <cell r="H8248" t="str">
            <v>Unidades</v>
          </cell>
          <cell r="K8248">
            <v>14.157</v>
          </cell>
          <cell r="L8248">
            <v>0</v>
          </cell>
          <cell r="M8248" t="str">
            <v>Elementos sin Marca</v>
          </cell>
          <cell r="O8248">
            <v>0</v>
          </cell>
          <cell r="P8248">
            <v>0</v>
          </cell>
          <cell r="S8248">
            <v>60000</v>
          </cell>
        </row>
        <row r="8249">
          <cell r="A8249" t="str">
            <v>PES-ZAR.142C.LAM1"</v>
          </cell>
          <cell r="B8249" t="str">
            <v>PESA PEQUEÑA PARA ZARANDA 142C EN LAMINA 1" ( 25.40 MM ) - SEGUN PLANO</v>
          </cell>
          <cell r="C8249" t="str">
            <v>Laminas Diversas</v>
          </cell>
          <cell r="D8249" t="str">
            <v>1.4.05.02 | Láminas</v>
          </cell>
          <cell r="F8249">
            <v>0</v>
          </cell>
          <cell r="G8249" t="str">
            <v>Unidades</v>
          </cell>
          <cell r="H8249" t="str">
            <v>Unidades</v>
          </cell>
          <cell r="K8249">
            <v>18.925000000000001</v>
          </cell>
          <cell r="L8249">
            <v>0</v>
          </cell>
          <cell r="M8249" t="str">
            <v>Elementos sin Marca</v>
          </cell>
          <cell r="O8249">
            <v>0</v>
          </cell>
          <cell r="P8249">
            <v>0</v>
          </cell>
          <cell r="S8249">
            <v>100000</v>
          </cell>
        </row>
        <row r="8250">
          <cell r="A8250" t="str">
            <v>PES-ZAR.142C.LAM.3/4"</v>
          </cell>
          <cell r="B8250" t="str">
            <v>PESA PEQUEÑA PARA ZARANDA 142C EN LAMINA 3/4" ( 19.05 MM ) - SEGUN PLANO</v>
          </cell>
          <cell r="C8250" t="str">
            <v>Laminas Diversas</v>
          </cell>
          <cell r="D8250" t="str">
            <v>1.4.05.02 | Láminas</v>
          </cell>
          <cell r="F8250">
            <v>0</v>
          </cell>
          <cell r="G8250" t="str">
            <v>Unidades</v>
          </cell>
          <cell r="H8250" t="str">
            <v>Unidades</v>
          </cell>
          <cell r="K8250">
            <v>14.156499999999999</v>
          </cell>
          <cell r="L8250">
            <v>0</v>
          </cell>
          <cell r="M8250" t="str">
            <v>Elementos sin Marca</v>
          </cell>
          <cell r="O8250">
            <v>0</v>
          </cell>
          <cell r="P8250">
            <v>0</v>
          </cell>
          <cell r="S8250">
            <v>80000</v>
          </cell>
        </row>
        <row r="8251">
          <cell r="A8251" t="str">
            <v>PES-PEQ.142CXLAM.MAX.700X1</v>
          </cell>
          <cell r="B8251" t="str">
            <v>PESA PEQUEÑA PARA ZARANDA 142C EN LAMINA MAXDUR 700 1" ( 25.40 MM )</v>
          </cell>
          <cell r="C8251" t="str">
            <v>Varios Diversos</v>
          </cell>
          <cell r="D8251" t="str">
            <v>1.4.05.10 | Varios</v>
          </cell>
          <cell r="F8251">
            <v>0</v>
          </cell>
          <cell r="G8251" t="str">
            <v>Unidades</v>
          </cell>
          <cell r="H8251" t="str">
            <v>Unidades</v>
          </cell>
          <cell r="K8251">
            <v>18.63</v>
          </cell>
          <cell r="L8251">
            <v>0</v>
          </cell>
          <cell r="M8251" t="str">
            <v>Elementos sin Marca</v>
          </cell>
          <cell r="O8251">
            <v>0</v>
          </cell>
          <cell r="P8251">
            <v>0</v>
          </cell>
          <cell r="S8251">
            <v>120000</v>
          </cell>
        </row>
        <row r="8252">
          <cell r="A8252" t="str">
            <v>PES-3/4.7118</v>
          </cell>
          <cell r="B8252" t="str">
            <v>PESA VBET-7118 EN LAMINA HR 3/4"</v>
          </cell>
          <cell r="C8252" t="str">
            <v>Laminas Diversas</v>
          </cell>
          <cell r="D8252" t="str">
            <v>1.4.05.02 | Láminas</v>
          </cell>
          <cell r="F8252">
            <v>0</v>
          </cell>
          <cell r="G8252" t="str">
            <v>Unidades</v>
          </cell>
          <cell r="H8252" t="str">
            <v>Unidades</v>
          </cell>
          <cell r="K8252">
            <v>0</v>
          </cell>
          <cell r="L8252">
            <v>0</v>
          </cell>
          <cell r="M8252" t="str">
            <v>Elementos sin Marca</v>
          </cell>
          <cell r="O8252">
            <v>0</v>
          </cell>
          <cell r="P8252">
            <v>0</v>
          </cell>
          <cell r="S8252">
            <v>13125</v>
          </cell>
        </row>
        <row r="8253">
          <cell r="A8253" t="str">
            <v>PES-VIB.VBET</v>
          </cell>
          <cell r="B8253" t="str">
            <v>PESA VIBRADOR ELECTRICO VBET-7118 LAMINA 3/4" ( 19.05 MM )</v>
          </cell>
          <cell r="C8253" t="str">
            <v>Laminas Diversas</v>
          </cell>
          <cell r="D8253" t="str">
            <v>1.4.05.02 | Láminas</v>
          </cell>
          <cell r="F8253">
            <v>0</v>
          </cell>
          <cell r="G8253" t="str">
            <v>Unidades</v>
          </cell>
          <cell r="H8253" t="str">
            <v>Unidades</v>
          </cell>
          <cell r="K8253">
            <v>0</v>
          </cell>
          <cell r="L8253">
            <v>0</v>
          </cell>
          <cell r="M8253" t="str">
            <v>Elementos sin Marca</v>
          </cell>
          <cell r="O8253">
            <v>0</v>
          </cell>
          <cell r="P8253">
            <v>0</v>
          </cell>
          <cell r="S8253">
            <v>30000</v>
          </cell>
        </row>
        <row r="8254">
          <cell r="A8254" t="str">
            <v>PES-ZAR.ZRRT-12C-1607-0</v>
          </cell>
          <cell r="B8254" t="str">
            <v>PESAS PARA ZARANDA 112C EN LAMINA 1 1/2" ( 38.10 MM ) PLANO ZRRT-112C-1607-0</v>
          </cell>
          <cell r="C8254" t="str">
            <v>Laminas Diversas</v>
          </cell>
          <cell r="D8254" t="str">
            <v>1.4.05.02 | Láminas</v>
          </cell>
          <cell r="E8254" t="str">
            <v>E6-N4</v>
          </cell>
          <cell r="F8254">
            <v>0</v>
          </cell>
          <cell r="G8254" t="str">
            <v>Juegos</v>
          </cell>
          <cell r="H8254" t="str">
            <v>Juegos</v>
          </cell>
          <cell r="K8254">
            <v>76.135000000000005</v>
          </cell>
          <cell r="L8254">
            <v>0</v>
          </cell>
          <cell r="M8254" t="str">
            <v>Elementos sin Marca</v>
          </cell>
          <cell r="O8254">
            <v>0</v>
          </cell>
          <cell r="P8254">
            <v>0</v>
          </cell>
          <cell r="S8254">
            <v>420000</v>
          </cell>
        </row>
        <row r="8255">
          <cell r="A8255" t="str">
            <v>PES-BAS.300</v>
          </cell>
          <cell r="B8255" t="str">
            <v>PESAS PATRON BASCULA 300 TPH COMPUWEIGH</v>
          </cell>
          <cell r="C8255" t="str">
            <v>Varios Diversos</v>
          </cell>
          <cell r="D8255" t="str">
            <v>1.4.05.10 | Varios</v>
          </cell>
          <cell r="F8255">
            <v>0</v>
          </cell>
          <cell r="G8255" t="str">
            <v>Juegos</v>
          </cell>
          <cell r="H8255" t="str">
            <v>Juegos</v>
          </cell>
          <cell r="K8255">
            <v>0</v>
          </cell>
          <cell r="L8255">
            <v>0</v>
          </cell>
          <cell r="M8255" t="str">
            <v>Elementos sin Marca</v>
          </cell>
          <cell r="O8255">
            <v>0</v>
          </cell>
          <cell r="P8255">
            <v>0</v>
          </cell>
        </row>
        <row r="8256">
          <cell r="A8256" t="str">
            <v>PES-BAS.840</v>
          </cell>
          <cell r="B8256" t="str">
            <v>PESAS PATRON BASCULA 840 TPH COMPUWEIGH</v>
          </cell>
          <cell r="C8256" t="str">
            <v>Varios Diversos</v>
          </cell>
          <cell r="D8256" t="str">
            <v>1.4.05.10 | Varios</v>
          </cell>
          <cell r="F8256">
            <v>0</v>
          </cell>
          <cell r="G8256" t="str">
            <v>Juegos</v>
          </cell>
          <cell r="H8256" t="str">
            <v>Juegos</v>
          </cell>
          <cell r="K8256">
            <v>0</v>
          </cell>
          <cell r="L8256">
            <v>0</v>
          </cell>
          <cell r="M8256" t="str">
            <v>Elementos sin Marca</v>
          </cell>
          <cell r="O8256">
            <v>0</v>
          </cell>
          <cell r="P8256">
            <v>0</v>
          </cell>
        </row>
        <row r="8257">
          <cell r="A8257" t="str">
            <v>PES-MON.</v>
          </cell>
          <cell r="B8257" t="str">
            <v>PESTILLO PARA MONTACARGA REF. 91A1200010</v>
          </cell>
          <cell r="C8257" t="str">
            <v>Consumible Maquinaria y Equipos</v>
          </cell>
          <cell r="D8257" t="str">
            <v>1.4.55.20 | Materiales y Suministros</v>
          </cell>
          <cell r="F8257">
            <v>0</v>
          </cell>
          <cell r="G8257" t="str">
            <v>Unidades</v>
          </cell>
          <cell r="H8257" t="str">
            <v>Unidades</v>
          </cell>
          <cell r="K8257">
            <v>0</v>
          </cell>
          <cell r="L8257">
            <v>0</v>
          </cell>
          <cell r="M8257" t="str">
            <v>Elementos sin Marca</v>
          </cell>
          <cell r="O8257">
            <v>0</v>
          </cell>
          <cell r="P8257">
            <v>0</v>
          </cell>
          <cell r="S8257">
            <v>218301</v>
          </cell>
        </row>
        <row r="8258">
          <cell r="A8258" t="str">
            <v>PIC-FLU.2PI</v>
          </cell>
          <cell r="B8258" t="str">
            <v>PICO DE FLUIDO 2.0 PARA PISTOLA R-410G PRO Ref: R20320#02</v>
          </cell>
          <cell r="C8258" t="str">
            <v>Materiales y Suministros</v>
          </cell>
          <cell r="D8258" t="str">
            <v>1.4.55.20 | Materiales y Suministros</v>
          </cell>
          <cell r="E8258" t="str">
            <v>EK-N2/1-DL</v>
          </cell>
          <cell r="F8258">
            <v>0</v>
          </cell>
          <cell r="G8258" t="str">
            <v>Unidades</v>
          </cell>
          <cell r="H8258" t="str">
            <v>Unidades</v>
          </cell>
          <cell r="K8258">
            <v>0</v>
          </cell>
          <cell r="L8258">
            <v>0</v>
          </cell>
          <cell r="M8258" t="str">
            <v>Elementos sin Marca</v>
          </cell>
          <cell r="N8258" t="str">
            <v>R20320#02</v>
          </cell>
          <cell r="O8258">
            <v>1</v>
          </cell>
          <cell r="P8258">
            <v>0</v>
          </cell>
          <cell r="Q8258">
            <v>1</v>
          </cell>
          <cell r="R8258" t="str">
            <v>8</v>
          </cell>
          <cell r="S8258">
            <v>177430</v>
          </cell>
        </row>
        <row r="8259">
          <cell r="A8259" t="str">
            <v>PIE-3/4.G80</v>
          </cell>
          <cell r="B8259" t="str">
            <v>PIEDRA DE ESMERIL 6 PULGADAS 3/4 GRIS GRANO 80</v>
          </cell>
          <cell r="C8259" t="str">
            <v>Materiales y Suministros</v>
          </cell>
          <cell r="D8259" t="str">
            <v>1.4.55.20 | Materiales y Suministros</v>
          </cell>
          <cell r="E8259" t="str">
            <v>EJ-N2</v>
          </cell>
          <cell r="F8259">
            <v>1</v>
          </cell>
          <cell r="G8259" t="str">
            <v>Unidades</v>
          </cell>
          <cell r="H8259" t="str">
            <v>Unidades</v>
          </cell>
          <cell r="K8259">
            <v>0</v>
          </cell>
          <cell r="L8259">
            <v>0</v>
          </cell>
          <cell r="M8259" t="str">
            <v>Elementos sin Marca</v>
          </cell>
          <cell r="O8259">
            <v>1</v>
          </cell>
          <cell r="P8259">
            <v>0</v>
          </cell>
          <cell r="R8259" t="str">
            <v>3</v>
          </cell>
          <cell r="S8259">
            <v>62000</v>
          </cell>
        </row>
        <row r="8260">
          <cell r="A8260" t="str">
            <v>PIE-TUN.63/4</v>
          </cell>
          <cell r="B8260" t="str">
            <v>PIEDRA DE ESMERIL DE TUNGSTENO DE 6” X 3/4 X 1/2</v>
          </cell>
          <cell r="C8260" t="str">
            <v>Materiales y Suministros</v>
          </cell>
          <cell r="D8260" t="str">
            <v>1.4.55.20 | Materiales y Suministros</v>
          </cell>
          <cell r="E8260" t="str">
            <v>EJ-N2</v>
          </cell>
          <cell r="F8260">
            <v>2</v>
          </cell>
          <cell r="G8260" t="str">
            <v>Unidades</v>
          </cell>
          <cell r="H8260" t="str">
            <v>Unidades</v>
          </cell>
          <cell r="K8260">
            <v>0</v>
          </cell>
          <cell r="L8260">
            <v>0</v>
          </cell>
          <cell r="M8260" t="str">
            <v>Elementos sin Marca</v>
          </cell>
          <cell r="O8260">
            <v>1</v>
          </cell>
          <cell r="P8260">
            <v>0</v>
          </cell>
          <cell r="R8260" t="str">
            <v>3</v>
          </cell>
          <cell r="S8260">
            <v>64000</v>
          </cell>
        </row>
        <row r="8261">
          <cell r="A8261" t="str">
            <v>PIE-ESM.150X25X31.75.A36GR.60</v>
          </cell>
          <cell r="B8261" t="str">
            <v>PIEDRA ESMERIL 150 X 25 X 31.75 MM A36 GRANO 60</v>
          </cell>
          <cell r="C8261" t="str">
            <v>Herramienta Desechable</v>
          </cell>
          <cell r="D8261" t="str">
            <v>1.4.55.15 | Herramienta Desechable</v>
          </cell>
          <cell r="E8261" t="str">
            <v>EJ-N3</v>
          </cell>
          <cell r="F8261">
            <v>4</v>
          </cell>
          <cell r="G8261" t="str">
            <v>Unidades</v>
          </cell>
          <cell r="H8261" t="str">
            <v>Unidades</v>
          </cell>
          <cell r="K8261">
            <v>0</v>
          </cell>
          <cell r="L8261">
            <v>0</v>
          </cell>
          <cell r="M8261" t="str">
            <v>Elementos sin Marca</v>
          </cell>
          <cell r="O8261">
            <v>2</v>
          </cell>
          <cell r="P8261">
            <v>0</v>
          </cell>
          <cell r="Q8261">
            <v>2</v>
          </cell>
          <cell r="R8261" t="str">
            <v>5</v>
          </cell>
          <cell r="S8261">
            <v>40000</v>
          </cell>
        </row>
        <row r="8262">
          <cell r="A8262" t="str">
            <v>PIE-ESM.150X25X31.75.GR.80</v>
          </cell>
          <cell r="B8262" t="str">
            <v>PIEDRA ESMERIL 150 X 25 X 31.75 MM GRANO 80</v>
          </cell>
          <cell r="C8262" t="str">
            <v>Herramienta Desechable</v>
          </cell>
          <cell r="D8262" t="str">
            <v>1.4.55.15 | Herramienta Desechable</v>
          </cell>
          <cell r="E8262" t="str">
            <v>EJ-N3</v>
          </cell>
          <cell r="F8262">
            <v>1</v>
          </cell>
          <cell r="G8262" t="str">
            <v>Unidades</v>
          </cell>
          <cell r="H8262" t="str">
            <v>Unidades</v>
          </cell>
          <cell r="K8262">
            <v>0</v>
          </cell>
          <cell r="L8262">
            <v>0</v>
          </cell>
          <cell r="M8262" t="str">
            <v>Elementos sin Marca</v>
          </cell>
          <cell r="O8262">
            <v>1</v>
          </cell>
          <cell r="P8262">
            <v>0</v>
          </cell>
          <cell r="Q8262">
            <v>1</v>
          </cell>
          <cell r="R8262" t="str">
            <v>5</v>
          </cell>
          <cell r="S8262">
            <v>40000</v>
          </cell>
        </row>
        <row r="8263">
          <cell r="A8263" t="str">
            <v>PIE-ESM.COPA5X2</v>
          </cell>
          <cell r="B8263" t="str">
            <v>PIEDRA ESMERIL DE COPA 5 X 2 A 203 TIPO 11.A</v>
          </cell>
          <cell r="C8263" t="str">
            <v>Materiales y Suministros</v>
          </cell>
          <cell r="D8263" t="str">
            <v>1.4.55.20 | Materiales y Suministros</v>
          </cell>
          <cell r="E8263" t="str">
            <v>EJ-N3</v>
          </cell>
          <cell r="F8263">
            <v>1</v>
          </cell>
          <cell r="G8263" t="str">
            <v>Unidades</v>
          </cell>
          <cell r="H8263" t="str">
            <v>Unidades</v>
          </cell>
          <cell r="K8263">
            <v>0</v>
          </cell>
          <cell r="L8263">
            <v>0</v>
          </cell>
          <cell r="M8263" t="str">
            <v>Elementos sin Marca</v>
          </cell>
          <cell r="O8263">
            <v>1</v>
          </cell>
          <cell r="P8263">
            <v>0</v>
          </cell>
          <cell r="Q8263">
            <v>1</v>
          </cell>
          <cell r="R8263" t="str">
            <v>3</v>
          </cell>
          <cell r="S8263">
            <v>75000</v>
          </cell>
        </row>
        <row r="8264">
          <cell r="A8264" t="str">
            <v>PIE-AFI.9</v>
          </cell>
          <cell r="B8264" t="str">
            <v>PIEDRA PARA AFILAR BARQUITO 9"</v>
          </cell>
          <cell r="C8264" t="str">
            <v>Materiales y Suministros</v>
          </cell>
          <cell r="D8264" t="str">
            <v>1.4.55.20 | Materiales y Suministros</v>
          </cell>
          <cell r="F8264">
            <v>0</v>
          </cell>
          <cell r="G8264" t="str">
            <v>Unidades</v>
          </cell>
          <cell r="H8264" t="str">
            <v>Unidades</v>
          </cell>
          <cell r="K8264">
            <v>0</v>
          </cell>
          <cell r="L8264">
            <v>0</v>
          </cell>
          <cell r="M8264" t="str">
            <v>Elementos sin Marca</v>
          </cell>
          <cell r="O8264">
            <v>0</v>
          </cell>
          <cell r="P8264">
            <v>0</v>
          </cell>
          <cell r="S8264">
            <v>21008</v>
          </cell>
        </row>
        <row r="8265">
          <cell r="A8265" t="str">
            <v>PIE-CHI.X5UNI</v>
          </cell>
          <cell r="B8265" t="str">
            <v>PIEDRA PARA CHISPERO</v>
          </cell>
          <cell r="C8265" t="str">
            <v>Materiales y Suministros</v>
          </cell>
          <cell r="D8265" t="str">
            <v>1.4.55.20 | Materiales y Suministros</v>
          </cell>
          <cell r="E8265" t="str">
            <v>E14-N4</v>
          </cell>
          <cell r="F8265">
            <v>5</v>
          </cell>
          <cell r="G8265" t="str">
            <v>Unidades</v>
          </cell>
          <cell r="H8265" t="str">
            <v>Juegos</v>
          </cell>
          <cell r="I8265">
            <v>5</v>
          </cell>
          <cell r="K8265">
            <v>0</v>
          </cell>
          <cell r="L8265">
            <v>0</v>
          </cell>
          <cell r="M8265" t="str">
            <v>Elementos sin Marca</v>
          </cell>
          <cell r="O8265">
            <v>1</v>
          </cell>
          <cell r="P8265">
            <v>0</v>
          </cell>
          <cell r="Q8265">
            <v>1</v>
          </cell>
          <cell r="R8265" t="str">
            <v>3</v>
          </cell>
          <cell r="S8265">
            <v>1000</v>
          </cell>
        </row>
        <row r="8266">
          <cell r="A8266" t="str">
            <v>PIE-PRO.W222</v>
          </cell>
          <cell r="B8266" t="str">
            <v>PIEDRA PROFESIONAL MONTADA ROJA BLANCA W222</v>
          </cell>
          <cell r="C8266" t="str">
            <v>Herramienta Desechable</v>
          </cell>
          <cell r="D8266" t="str">
            <v>1.4.55.15 | Herramienta Desechable</v>
          </cell>
          <cell r="F8266">
            <v>0</v>
          </cell>
          <cell r="G8266" t="str">
            <v>Unidades</v>
          </cell>
          <cell r="H8266" t="str">
            <v>Unidades</v>
          </cell>
          <cell r="K8266">
            <v>0</v>
          </cell>
          <cell r="L8266">
            <v>0</v>
          </cell>
          <cell r="M8266" t="str">
            <v>Elementos sin Marca</v>
          </cell>
          <cell r="O8266">
            <v>0</v>
          </cell>
          <cell r="P8266">
            <v>0</v>
          </cell>
          <cell r="S8266">
            <v>6723</v>
          </cell>
        </row>
        <row r="8267">
          <cell r="A8267" t="str">
            <v>PIE-PRO.W230</v>
          </cell>
          <cell r="B8267" t="str">
            <v>PIEDRA PROFESIONAL MONTADA ROJA CILINDRICA W230</v>
          </cell>
          <cell r="C8267" t="str">
            <v>Herramienta Desechable</v>
          </cell>
          <cell r="D8267" t="str">
            <v>1.4.55.15 | Herramienta Desechable</v>
          </cell>
          <cell r="F8267">
            <v>0</v>
          </cell>
          <cell r="G8267" t="str">
            <v>Unidades</v>
          </cell>
          <cell r="H8267" t="str">
            <v>Unidades</v>
          </cell>
          <cell r="K8267">
            <v>0</v>
          </cell>
          <cell r="L8267">
            <v>0</v>
          </cell>
          <cell r="M8267" t="str">
            <v>Elementos sin Marca</v>
          </cell>
          <cell r="O8267">
            <v>0</v>
          </cell>
          <cell r="P8267">
            <v>0</v>
          </cell>
          <cell r="S8267">
            <v>6723</v>
          </cell>
        </row>
        <row r="8268">
          <cell r="A8268" t="str">
            <v>PIE-PRO.A25</v>
          </cell>
          <cell r="B8268" t="str">
            <v>PIEDRA PROFESIONAL ROJA MOTOTOOL 25 X 25 A25</v>
          </cell>
          <cell r="C8268" t="str">
            <v>Herramienta Desechable</v>
          </cell>
          <cell r="D8268" t="str">
            <v>1.4.55.15 | Herramienta Desechable</v>
          </cell>
          <cell r="F8268">
            <v>0</v>
          </cell>
          <cell r="G8268" t="str">
            <v>Unidades</v>
          </cell>
          <cell r="H8268" t="str">
            <v>Unidades</v>
          </cell>
          <cell r="K8268">
            <v>0</v>
          </cell>
          <cell r="L8268">
            <v>0</v>
          </cell>
          <cell r="M8268" t="str">
            <v>Elementos sin Marca</v>
          </cell>
          <cell r="O8268">
            <v>0</v>
          </cell>
          <cell r="P8268">
            <v>0</v>
          </cell>
          <cell r="S8268">
            <v>6723</v>
          </cell>
        </row>
        <row r="8269">
          <cell r="A8269" t="str">
            <v>PIE-BRU.107</v>
          </cell>
          <cell r="B8269" t="str">
            <v>PIEDRAS BRUÑIDOR GRANDE G MEDIO STANLEY REF: 79-020</v>
          </cell>
          <cell r="C8269" t="str">
            <v>Herramienta Desechable</v>
          </cell>
          <cell r="D8269" t="str">
            <v>1.4.55.15 | Herramienta Desechable</v>
          </cell>
          <cell r="E8269" t="str">
            <v>LETRAS</v>
          </cell>
          <cell r="F8269">
            <v>1</v>
          </cell>
          <cell r="G8269" t="str">
            <v>Unidades</v>
          </cell>
          <cell r="H8269" t="str">
            <v>Unidades</v>
          </cell>
          <cell r="K8269">
            <v>0</v>
          </cell>
          <cell r="L8269">
            <v>0</v>
          </cell>
          <cell r="M8269" t="str">
            <v>Elementos sin Marca</v>
          </cell>
          <cell r="O8269">
            <v>1</v>
          </cell>
          <cell r="P8269">
            <v>0</v>
          </cell>
          <cell r="S8269">
            <v>56000</v>
          </cell>
        </row>
        <row r="8270">
          <cell r="A8270" t="str">
            <v>PIE-SEN.1425630</v>
          </cell>
          <cell r="B8270" t="str">
            <v>PIERCING SENSOR PIERCELINE SPARE PART REF. 1425630 - LASER Ref: 308001030290254</v>
          </cell>
          <cell r="C8270" t="str">
            <v>Consumible Laser</v>
          </cell>
          <cell r="D8270" t="str">
            <v>1.4.55.20 | Materiales y Suministros</v>
          </cell>
          <cell r="E8270" t="str">
            <v>E10-N4/BF</v>
          </cell>
          <cell r="F8270">
            <v>0</v>
          </cell>
          <cell r="G8270" t="str">
            <v>Unidades</v>
          </cell>
          <cell r="H8270" t="str">
            <v>Unidades</v>
          </cell>
          <cell r="K8270">
            <v>0</v>
          </cell>
          <cell r="L8270">
            <v>0</v>
          </cell>
          <cell r="M8270" t="str">
            <v>Elementos sin Marca</v>
          </cell>
          <cell r="N8270" t="str">
            <v>308001030290254</v>
          </cell>
          <cell r="O8270">
            <v>0</v>
          </cell>
          <cell r="P8270">
            <v>0</v>
          </cell>
          <cell r="S8270">
            <v>7583529.8499999996</v>
          </cell>
        </row>
        <row r="8271">
          <cell r="A8271" t="str">
            <v>PIE-HOR.PAS.1"</v>
          </cell>
          <cell r="B8271" t="str">
            <v>PIEZA HORQUILLA PASADOR MZPT-6000-09 EN LAMINA HR CAL. 1" ( 25.4 MM )</v>
          </cell>
          <cell r="C8271" t="str">
            <v>Laminas Diversas</v>
          </cell>
          <cell r="D8271" t="str">
            <v>1.4.05.02 | Láminas</v>
          </cell>
          <cell r="F8271">
            <v>0</v>
          </cell>
          <cell r="G8271" t="str">
            <v>Unidades</v>
          </cell>
          <cell r="H8271" t="str">
            <v>Unidades</v>
          </cell>
          <cell r="K8271">
            <v>2.25</v>
          </cell>
          <cell r="L8271">
            <v>0</v>
          </cell>
          <cell r="M8271" t="str">
            <v>Elementos sin Marca</v>
          </cell>
          <cell r="O8271">
            <v>0</v>
          </cell>
          <cell r="P8271">
            <v>0</v>
          </cell>
          <cell r="S8271">
            <v>12500</v>
          </cell>
        </row>
        <row r="8272">
          <cell r="A8272" t="str">
            <v>PIE-HOR.7/8</v>
          </cell>
          <cell r="B8272" t="str">
            <v>PIEZA HORQUILLA PASADOR MZPT-6000-09 EN LAMINA HR CAL. 7/8" ( 22.23 MM )</v>
          </cell>
          <cell r="C8272" t="str">
            <v>Laminas Diversas</v>
          </cell>
          <cell r="D8272" t="str">
            <v>1.4.05.02 | Láminas</v>
          </cell>
          <cell r="F8272">
            <v>0</v>
          </cell>
          <cell r="G8272" t="str">
            <v>Unidades</v>
          </cell>
          <cell r="H8272" t="str">
            <v>Unidades</v>
          </cell>
          <cell r="K8272">
            <v>2.25</v>
          </cell>
          <cell r="L8272">
            <v>0</v>
          </cell>
          <cell r="M8272" t="str">
            <v>Elementos sin Marca</v>
          </cell>
          <cell r="O8272">
            <v>0</v>
          </cell>
          <cell r="P8272">
            <v>0</v>
          </cell>
        </row>
        <row r="8273">
          <cell r="A8273" t="str">
            <v>PIE-HOR.ROSC.1"</v>
          </cell>
          <cell r="B8273" t="str">
            <v>PIEZA HORQUILLA ROSCADA MZPT-6000-09 EN LAMINA HR CAL. 1" ( 25.4 MM )</v>
          </cell>
          <cell r="C8273" t="str">
            <v>Laminas Diversas</v>
          </cell>
          <cell r="D8273" t="str">
            <v>1.4.05.02 | Láminas</v>
          </cell>
          <cell r="F8273">
            <v>0</v>
          </cell>
          <cell r="G8273" t="str">
            <v>Unidades</v>
          </cell>
          <cell r="H8273" t="str">
            <v>Unidades</v>
          </cell>
          <cell r="K8273">
            <v>1.885</v>
          </cell>
          <cell r="L8273">
            <v>0</v>
          </cell>
          <cell r="M8273" t="str">
            <v>Elementos sin Marca</v>
          </cell>
          <cell r="O8273">
            <v>0</v>
          </cell>
          <cell r="P8273">
            <v>0</v>
          </cell>
          <cell r="S8273">
            <v>13000</v>
          </cell>
        </row>
        <row r="8274">
          <cell r="A8274" t="str">
            <v>PIE-HOR.ROS.7/8</v>
          </cell>
          <cell r="B8274" t="str">
            <v>PIEZA HORQUILLA ROSCADA MZPT-6000-09 EN LAMINA HR CAL. 7/8" ( 22.23 MM )</v>
          </cell>
          <cell r="C8274" t="str">
            <v>Laminas Diversas</v>
          </cell>
          <cell r="D8274" t="str">
            <v>1.4.05.02 | Láminas</v>
          </cell>
          <cell r="F8274">
            <v>0</v>
          </cell>
          <cell r="G8274" t="str">
            <v>Unidades</v>
          </cell>
          <cell r="H8274" t="str">
            <v>Unidades</v>
          </cell>
          <cell r="K8274">
            <v>1.7849999999999999</v>
          </cell>
          <cell r="L8274">
            <v>0</v>
          </cell>
          <cell r="M8274" t="str">
            <v>Elementos sin Marca</v>
          </cell>
          <cell r="O8274">
            <v>0</v>
          </cell>
          <cell r="P8274">
            <v>0</v>
          </cell>
        </row>
        <row r="8275">
          <cell r="A8275" t="str">
            <v>PIE-VER.BAS.1"</v>
          </cell>
          <cell r="B8275" t="str">
            <v>PIEZA VERTICAL BASE MZPT-6000-09 EN LAMINA HR CAL. 1" ( 25.4 MM )</v>
          </cell>
          <cell r="C8275" t="str">
            <v>Laminas Diversas</v>
          </cell>
          <cell r="D8275" t="str">
            <v>1.4.05.02 | Láminas</v>
          </cell>
          <cell r="F8275">
            <v>0</v>
          </cell>
          <cell r="G8275" t="str">
            <v>Unidades</v>
          </cell>
          <cell r="H8275" t="str">
            <v>Unidades</v>
          </cell>
          <cell r="K8275">
            <v>2.48</v>
          </cell>
          <cell r="L8275">
            <v>0</v>
          </cell>
          <cell r="M8275" t="str">
            <v>Elementos sin Marca</v>
          </cell>
          <cell r="O8275">
            <v>0</v>
          </cell>
          <cell r="P8275">
            <v>0</v>
          </cell>
          <cell r="S8275">
            <v>12500</v>
          </cell>
        </row>
        <row r="8276">
          <cell r="A8276" t="str">
            <v>PIE-VER.BAS.7/8</v>
          </cell>
          <cell r="B8276" t="str">
            <v>PIEZA VERTICAL BASE MZPT-6000-09 EN LAMINA HR CAL. 7/8" ( 22.23 MM )</v>
          </cell>
          <cell r="C8276" t="str">
            <v>Laminas Diversas</v>
          </cell>
          <cell r="D8276" t="str">
            <v>1.4.05.02 | Láminas</v>
          </cell>
          <cell r="F8276">
            <v>0</v>
          </cell>
          <cell r="G8276" t="str">
            <v>Unidades</v>
          </cell>
          <cell r="H8276" t="str">
            <v>Unidades</v>
          </cell>
          <cell r="K8276">
            <v>2.48</v>
          </cell>
          <cell r="L8276">
            <v>0</v>
          </cell>
          <cell r="M8276" t="str">
            <v>Elementos sin Marca</v>
          </cell>
          <cell r="O8276">
            <v>0</v>
          </cell>
          <cell r="P8276">
            <v>0</v>
          </cell>
        </row>
        <row r="8277">
          <cell r="A8277" t="str">
            <v>PIL-AA..ALKALINA</v>
          </cell>
          <cell r="B8277" t="str">
            <v>PILA AA ALKALINA</v>
          </cell>
          <cell r="C8277" t="str">
            <v>Materiales y Suministros</v>
          </cell>
          <cell r="D8277" t="str">
            <v>1.4.55.20 | Materiales y Suministros</v>
          </cell>
          <cell r="F8277">
            <v>0</v>
          </cell>
          <cell r="G8277" t="str">
            <v>Unidades</v>
          </cell>
          <cell r="H8277" t="str">
            <v>Unidades</v>
          </cell>
          <cell r="K8277">
            <v>0</v>
          </cell>
          <cell r="L8277">
            <v>0</v>
          </cell>
          <cell r="M8277" t="str">
            <v>Elementos sin Marca</v>
          </cell>
          <cell r="O8277">
            <v>0</v>
          </cell>
          <cell r="P8277">
            <v>0</v>
          </cell>
          <cell r="S8277">
            <v>1750</v>
          </cell>
        </row>
        <row r="8278">
          <cell r="A8278" t="str">
            <v>PIL-ALC.D00</v>
          </cell>
          <cell r="B8278" t="str">
            <v>PILA D ALKALINA</v>
          </cell>
          <cell r="C8278" t="str">
            <v>Eléctricos</v>
          </cell>
          <cell r="D8278" t="str">
            <v>1.4.05.16 | Eléctricos y Electrónicos</v>
          </cell>
          <cell r="E8278" t="str">
            <v>P1-EST-OF</v>
          </cell>
          <cell r="F8278">
            <v>0</v>
          </cell>
          <cell r="G8278" t="str">
            <v>Unidades</v>
          </cell>
          <cell r="H8278" t="str">
            <v>Unidades</v>
          </cell>
          <cell r="K8278">
            <v>0</v>
          </cell>
          <cell r="L8278">
            <v>0</v>
          </cell>
          <cell r="M8278" t="str">
            <v>Elementos sin Marca</v>
          </cell>
          <cell r="O8278">
            <v>0</v>
          </cell>
          <cell r="P8278">
            <v>0</v>
          </cell>
          <cell r="S8278">
            <v>11680.5</v>
          </cell>
        </row>
        <row r="8279">
          <cell r="A8279" t="str">
            <v>PIL-DOB.A</v>
          </cell>
          <cell r="B8279" t="str">
            <v>PILA DOBLE A RECARGABLE</v>
          </cell>
          <cell r="C8279" t="str">
            <v>Eléctricos</v>
          </cell>
          <cell r="D8279" t="str">
            <v>1.4.05.16 | Eléctricos y Electrónicos</v>
          </cell>
          <cell r="E8279" t="str">
            <v>P1-EST-OF</v>
          </cell>
          <cell r="F8279">
            <v>4</v>
          </cell>
          <cell r="G8279" t="str">
            <v>Unidades</v>
          </cell>
          <cell r="H8279" t="str">
            <v>Unidades</v>
          </cell>
          <cell r="K8279">
            <v>0</v>
          </cell>
          <cell r="L8279">
            <v>0</v>
          </cell>
          <cell r="M8279" t="str">
            <v>Elementos sin Marca</v>
          </cell>
          <cell r="O8279">
            <v>2</v>
          </cell>
          <cell r="P8279">
            <v>0</v>
          </cell>
          <cell r="Q8279">
            <v>2</v>
          </cell>
          <cell r="R8279" t="str">
            <v>4</v>
          </cell>
          <cell r="S8279">
            <v>15000</v>
          </cell>
        </row>
        <row r="8280">
          <cell r="A8280" t="str">
            <v>PIL-TRI.A</v>
          </cell>
          <cell r="B8280" t="str">
            <v>PILA TRIPLE A RECARGABLE</v>
          </cell>
          <cell r="C8280" t="str">
            <v>Eléctricos</v>
          </cell>
          <cell r="D8280" t="str">
            <v>1.4.05.16 | Eléctricos y Electrónicos</v>
          </cell>
          <cell r="E8280" t="str">
            <v>P1-EST-OF</v>
          </cell>
          <cell r="F8280">
            <v>5</v>
          </cell>
          <cell r="G8280" t="str">
            <v>Unidades</v>
          </cell>
          <cell r="H8280" t="str">
            <v>Unidades</v>
          </cell>
          <cell r="K8280">
            <v>0</v>
          </cell>
          <cell r="L8280">
            <v>0</v>
          </cell>
          <cell r="M8280" t="str">
            <v>Elementos sin Marca</v>
          </cell>
          <cell r="O8280">
            <v>2</v>
          </cell>
          <cell r="P8280">
            <v>0</v>
          </cell>
          <cell r="Q8280">
            <v>4</v>
          </cell>
          <cell r="R8280" t="str">
            <v>4</v>
          </cell>
          <cell r="S8280">
            <v>12240</v>
          </cell>
        </row>
        <row r="8281">
          <cell r="A8281" t="str">
            <v>PIL-BRO.ANU.HO-10527</v>
          </cell>
          <cell r="B8281" t="str">
            <v>PILOTO BROCA ANULAR 5/8 A 2 3/8" X 1" - MARCA HOUGEN Ref: HO-10527</v>
          </cell>
          <cell r="C8281" t="str">
            <v>Consumible Pulidoras,Taladros y Atornilladoras</v>
          </cell>
          <cell r="D8281" t="str">
            <v>1.4.55.20 | Materiales y Suministros</v>
          </cell>
          <cell r="E8281" t="str">
            <v>E14-N5</v>
          </cell>
          <cell r="F8281">
            <v>1</v>
          </cell>
          <cell r="G8281" t="str">
            <v>Unidades</v>
          </cell>
          <cell r="H8281" t="str">
            <v>Unidades</v>
          </cell>
          <cell r="K8281">
            <v>0</v>
          </cell>
          <cell r="L8281">
            <v>0</v>
          </cell>
          <cell r="M8281" t="str">
            <v>Elementos sin Marca</v>
          </cell>
          <cell r="N8281" t="str">
            <v>HO-10527</v>
          </cell>
          <cell r="O8281">
            <v>1</v>
          </cell>
          <cell r="P8281">
            <v>0</v>
          </cell>
          <cell r="Q8281">
            <v>1</v>
          </cell>
          <cell r="R8281" t="str">
            <v>8</v>
          </cell>
          <cell r="S8281">
            <v>51260</v>
          </cell>
        </row>
        <row r="8282">
          <cell r="A8282" t="str">
            <v>PIL-BRO.ANU.HO-10528</v>
          </cell>
          <cell r="B8282" t="str">
            <v>PILOTO BROCA ANULAR 5/8" A 2 3/8" X 2" - MARCA HOUGEN Ref: HO-10528</v>
          </cell>
          <cell r="C8282" t="str">
            <v>Consumible Pulidoras,Taladros y Atornilladoras</v>
          </cell>
          <cell r="D8282" t="str">
            <v>1.4.55.20 | Materiales y Suministros</v>
          </cell>
          <cell r="E8282" t="str">
            <v>E14-N5</v>
          </cell>
          <cell r="F8282">
            <v>2</v>
          </cell>
          <cell r="G8282" t="str">
            <v>Unidades</v>
          </cell>
          <cell r="H8282" t="str">
            <v>Unidades</v>
          </cell>
          <cell r="K8282">
            <v>0</v>
          </cell>
          <cell r="L8282">
            <v>0</v>
          </cell>
          <cell r="M8282" t="str">
            <v>Elementos sin Marca</v>
          </cell>
          <cell r="N8282" t="str">
            <v>HO-10528</v>
          </cell>
          <cell r="O8282">
            <v>1</v>
          </cell>
          <cell r="P8282">
            <v>0</v>
          </cell>
          <cell r="Q8282">
            <v>1</v>
          </cell>
          <cell r="R8282" t="str">
            <v>8</v>
          </cell>
          <cell r="S8282">
            <v>54622</v>
          </cell>
        </row>
        <row r="8283">
          <cell r="A8283" t="str">
            <v>PIL-BRO.7/16X9/16X1</v>
          </cell>
          <cell r="B8283" t="str">
            <v>PILOTO BROCA ANULAR 7/16" A 9/16" X 1" - MARCA HOUGEN REF: HO-10531</v>
          </cell>
          <cell r="C8283" t="str">
            <v>Consumible Pulidoras,Taladros y Atornilladoras</v>
          </cell>
          <cell r="D8283" t="str">
            <v>1.4.55.20 | Materiales y Suministros</v>
          </cell>
          <cell r="E8283" t="str">
            <v>E14-N5</v>
          </cell>
          <cell r="F8283">
            <v>1</v>
          </cell>
          <cell r="G8283" t="str">
            <v>Unidades</v>
          </cell>
          <cell r="H8283" t="str">
            <v>Unidades</v>
          </cell>
          <cell r="K8283">
            <v>0</v>
          </cell>
          <cell r="L8283">
            <v>0</v>
          </cell>
          <cell r="M8283" t="str">
            <v>Elementos sin Marca</v>
          </cell>
          <cell r="O8283">
            <v>1</v>
          </cell>
          <cell r="P8283">
            <v>0</v>
          </cell>
          <cell r="Q8283">
            <v>1</v>
          </cell>
          <cell r="R8283" t="str">
            <v>8</v>
          </cell>
          <cell r="S8283">
            <v>52941</v>
          </cell>
        </row>
        <row r="8284">
          <cell r="A8284" t="str">
            <v>PIL-BRO.9/196X2X2</v>
          </cell>
          <cell r="B8284" t="str">
            <v>PILOTO BROCA ANULAR 9/16" A 2" X 2" - MARCA HOUGEN REF. 10530</v>
          </cell>
          <cell r="C8284" t="str">
            <v>Consumible Pulidoras,Taladros y Atornilladoras</v>
          </cell>
          <cell r="D8284" t="str">
            <v>1.4.55.20 | Materiales y Suministros</v>
          </cell>
          <cell r="E8284" t="str">
            <v>E14-N5</v>
          </cell>
          <cell r="F8284">
            <v>1</v>
          </cell>
          <cell r="G8284" t="str">
            <v>Unidades</v>
          </cell>
          <cell r="H8284" t="str">
            <v>Unidades</v>
          </cell>
          <cell r="K8284">
            <v>0</v>
          </cell>
          <cell r="L8284">
            <v>0</v>
          </cell>
          <cell r="M8284" t="str">
            <v>Elementos sin Marca</v>
          </cell>
          <cell r="O8284">
            <v>1</v>
          </cell>
          <cell r="P8284">
            <v>0</v>
          </cell>
          <cell r="Q8284">
            <v>1</v>
          </cell>
          <cell r="R8284" t="str">
            <v>8</v>
          </cell>
          <cell r="S8284">
            <v>52941</v>
          </cell>
        </row>
        <row r="8285">
          <cell r="A8285" t="str">
            <v>PIL-LED.ROJO.220V</v>
          </cell>
          <cell r="B8285" t="str">
            <v>PILOTO LED ROJO 220V SIEMENS REF: 3SU1106-6AA20-1AA0 SIEMENS Ref: 3SU1106-6AA20-1AA0</v>
          </cell>
          <cell r="C8285" t="str">
            <v>Eléctricos</v>
          </cell>
          <cell r="D8285" t="str">
            <v>1.4.05.16 | Eléctricos y Electrónicos</v>
          </cell>
          <cell r="E8285" t="str">
            <v>E15-N3</v>
          </cell>
          <cell r="F8285">
            <v>0</v>
          </cell>
          <cell r="G8285" t="str">
            <v>Unidades</v>
          </cell>
          <cell r="H8285" t="str">
            <v>Unidades</v>
          </cell>
          <cell r="K8285">
            <v>0</v>
          </cell>
          <cell r="L8285">
            <v>0</v>
          </cell>
          <cell r="M8285" t="str">
            <v>SIEMENS</v>
          </cell>
          <cell r="N8285" t="str">
            <v>3SU1106-6AA20-1AA0</v>
          </cell>
          <cell r="O8285">
            <v>0</v>
          </cell>
          <cell r="P8285">
            <v>0</v>
          </cell>
          <cell r="S8285">
            <v>52000</v>
          </cell>
        </row>
        <row r="8286">
          <cell r="A8286" t="str">
            <v>PIL-LED.VERDE.220V</v>
          </cell>
          <cell r="B8286" t="str">
            <v>PILOTO LED VERDE 220V REF: 3SU1106-6AA40-1AA0 Ref: 3SU1106-6AA40-1AA0</v>
          </cell>
          <cell r="C8286" t="str">
            <v>Eléctricos</v>
          </cell>
          <cell r="D8286" t="str">
            <v>1.4.05.16 | Eléctricos y Electrónicos</v>
          </cell>
          <cell r="E8286" t="str">
            <v>E15-N3</v>
          </cell>
          <cell r="F8286">
            <v>0</v>
          </cell>
          <cell r="G8286" t="str">
            <v>Unidades</v>
          </cell>
          <cell r="H8286" t="str">
            <v>Unidades</v>
          </cell>
          <cell r="K8286">
            <v>0</v>
          </cell>
          <cell r="L8286">
            <v>0</v>
          </cell>
          <cell r="M8286" t="str">
            <v>Elementos sin Marca</v>
          </cell>
          <cell r="N8286" t="str">
            <v>3SU1106-6AA40-1AA0</v>
          </cell>
          <cell r="O8286">
            <v>0</v>
          </cell>
          <cell r="P8286">
            <v>0</v>
          </cell>
          <cell r="S8286">
            <v>4809</v>
          </cell>
        </row>
        <row r="8287">
          <cell r="A8287" t="str">
            <v>PIL-LUM.24V</v>
          </cell>
          <cell r="B8287" t="str">
            <v>PILOTO LUMINOSO LED 24V ROJO SCHNEIDER Ref: XB4BVB4</v>
          </cell>
          <cell r="C8287" t="str">
            <v>Eléctricos</v>
          </cell>
          <cell r="D8287" t="str">
            <v>1.4.05.16 | Eléctricos y Electrónicos</v>
          </cell>
          <cell r="E8287" t="str">
            <v>E15-N3</v>
          </cell>
          <cell r="F8287">
            <v>0</v>
          </cell>
          <cell r="G8287" t="str">
            <v>Unidades</v>
          </cell>
          <cell r="H8287" t="str">
            <v>Unidades</v>
          </cell>
          <cell r="K8287">
            <v>0</v>
          </cell>
          <cell r="L8287">
            <v>0</v>
          </cell>
          <cell r="M8287" t="str">
            <v>SCHNEIDER</v>
          </cell>
          <cell r="N8287" t="str">
            <v>XB4BVB4</v>
          </cell>
          <cell r="O8287">
            <v>0</v>
          </cell>
          <cell r="P8287">
            <v>0</v>
          </cell>
          <cell r="S8287">
            <v>54285.41</v>
          </cell>
        </row>
        <row r="8288">
          <cell r="A8288" t="str">
            <v>PIL-22M.AMA</v>
          </cell>
          <cell r="B8288" t="str">
            <v>PILOTO Ø 22MM / 110 VAC AMARILLO</v>
          </cell>
          <cell r="C8288" t="str">
            <v>Eléctricos</v>
          </cell>
          <cell r="D8288" t="str">
            <v>1.4.05.16 | Eléctricos y Electrónicos</v>
          </cell>
          <cell r="E8288" t="str">
            <v>E15-N3</v>
          </cell>
          <cell r="F8288">
            <v>0</v>
          </cell>
          <cell r="G8288" t="str">
            <v>Unidades</v>
          </cell>
          <cell r="H8288" t="str">
            <v>Unidades</v>
          </cell>
          <cell r="K8288">
            <v>0</v>
          </cell>
          <cell r="L8288">
            <v>0</v>
          </cell>
          <cell r="M8288" t="str">
            <v>Elementos sin Marca</v>
          </cell>
          <cell r="O8288">
            <v>0</v>
          </cell>
          <cell r="P8288">
            <v>0</v>
          </cell>
          <cell r="S8288">
            <v>6000</v>
          </cell>
        </row>
        <row r="8289">
          <cell r="A8289" t="str">
            <v>PIL-22MM/220VAC</v>
          </cell>
          <cell r="B8289" t="str">
            <v>PILOTO Ø 22MM / 220 VAC VERDE</v>
          </cell>
          <cell r="C8289" t="str">
            <v>Eléctricos</v>
          </cell>
          <cell r="D8289" t="str">
            <v>1.4.05.16 | Eléctricos y Electrónicos</v>
          </cell>
          <cell r="E8289" t="str">
            <v>E15-N3</v>
          </cell>
          <cell r="F8289">
            <v>0</v>
          </cell>
          <cell r="G8289" t="str">
            <v>Unidades</v>
          </cell>
          <cell r="H8289" t="str">
            <v>Unidades</v>
          </cell>
          <cell r="K8289">
            <v>0</v>
          </cell>
          <cell r="L8289">
            <v>0</v>
          </cell>
          <cell r="M8289" t="str">
            <v>Elementos sin Marca</v>
          </cell>
          <cell r="O8289">
            <v>0</v>
          </cell>
          <cell r="P8289">
            <v>0</v>
          </cell>
          <cell r="S8289">
            <v>5383</v>
          </cell>
        </row>
        <row r="8290">
          <cell r="A8290" t="str">
            <v>PRO-22M.110</v>
          </cell>
          <cell r="B8290" t="str">
            <v>PILOTO Ø 22MM/ 110 VAC ROJO</v>
          </cell>
          <cell r="C8290" t="str">
            <v>Eléctricos</v>
          </cell>
          <cell r="D8290" t="str">
            <v>1.4.05.16 | Eléctricos y Electrónicos</v>
          </cell>
          <cell r="E8290" t="str">
            <v>E15-N3</v>
          </cell>
          <cell r="F8290">
            <v>0</v>
          </cell>
          <cell r="G8290" t="str">
            <v>Unidades</v>
          </cell>
          <cell r="H8290" t="str">
            <v>Unidades</v>
          </cell>
          <cell r="K8290">
            <v>0</v>
          </cell>
          <cell r="L8290">
            <v>0</v>
          </cell>
          <cell r="M8290" t="str">
            <v>Elementos sin Marca</v>
          </cell>
          <cell r="O8290">
            <v>0</v>
          </cell>
          <cell r="P8290">
            <v>0</v>
          </cell>
          <cell r="S8290">
            <v>6000</v>
          </cell>
        </row>
        <row r="8291">
          <cell r="A8291" t="str">
            <v>PVE-22M.110</v>
          </cell>
          <cell r="B8291" t="str">
            <v>PILOTO Ø 22MM/ 110 VAC VERDE</v>
          </cell>
          <cell r="C8291" t="str">
            <v>Eléctricos</v>
          </cell>
          <cell r="D8291" t="str">
            <v>1.4.05.16 | Eléctricos y Electrónicos</v>
          </cell>
          <cell r="E8291" t="str">
            <v>E15-N3</v>
          </cell>
          <cell r="F8291">
            <v>0</v>
          </cell>
          <cell r="G8291" t="str">
            <v>Unidades</v>
          </cell>
          <cell r="H8291" t="str">
            <v>Unidades</v>
          </cell>
          <cell r="K8291">
            <v>0</v>
          </cell>
          <cell r="L8291">
            <v>0</v>
          </cell>
          <cell r="M8291" t="str">
            <v>Elementos sin Marca</v>
          </cell>
          <cell r="O8291">
            <v>0</v>
          </cell>
          <cell r="P8291">
            <v>0</v>
          </cell>
          <cell r="S8291">
            <v>5385</v>
          </cell>
        </row>
        <row r="8292">
          <cell r="A8292" t="str">
            <v>PIL-22MM/24-VER</v>
          </cell>
          <cell r="B8292" t="str">
            <v>PILOTO Ø 22MM/ 24 VDC VERDE</v>
          </cell>
          <cell r="C8292" t="str">
            <v>Eléctricos</v>
          </cell>
          <cell r="D8292" t="str">
            <v>1.4.05.16 | Eléctricos y Electrónicos</v>
          </cell>
          <cell r="E8292" t="str">
            <v>E15-N3</v>
          </cell>
          <cell r="F8292">
            <v>0</v>
          </cell>
          <cell r="G8292" t="str">
            <v>Unidades</v>
          </cell>
          <cell r="H8292" t="str">
            <v>Unidades</v>
          </cell>
          <cell r="K8292">
            <v>0</v>
          </cell>
          <cell r="L8292">
            <v>0</v>
          </cell>
          <cell r="M8292" t="str">
            <v>Elementos sin Marca</v>
          </cell>
          <cell r="O8292">
            <v>0</v>
          </cell>
          <cell r="P8292">
            <v>0</v>
          </cell>
          <cell r="S8292">
            <v>6185.29</v>
          </cell>
        </row>
        <row r="8293">
          <cell r="A8293" t="str">
            <v>PIN-TAP.</v>
          </cell>
          <cell r="B8293" t="str">
            <v>PIN TAPIZADO ORIGINAL</v>
          </cell>
          <cell r="C8293" t="str">
            <v>Consumible Maquinaria y Equipos</v>
          </cell>
          <cell r="D8293" t="str">
            <v>1.4.55.20 | Materiales y Suministros</v>
          </cell>
          <cell r="E8293" t="str">
            <v>E14-N4</v>
          </cell>
          <cell r="F8293">
            <v>0</v>
          </cell>
          <cell r="G8293" t="str">
            <v>Unidades</v>
          </cell>
          <cell r="H8293" t="str">
            <v>Unidades</v>
          </cell>
          <cell r="K8293">
            <v>0</v>
          </cell>
          <cell r="L8293">
            <v>0</v>
          </cell>
          <cell r="M8293" t="str">
            <v>Elementos sin Marca</v>
          </cell>
          <cell r="O8293">
            <v>0</v>
          </cell>
          <cell r="P8293">
            <v>0</v>
          </cell>
          <cell r="S8293">
            <v>336.15</v>
          </cell>
        </row>
        <row r="8294">
          <cell r="A8294" t="str">
            <v>PIN-1/2.70M</v>
          </cell>
          <cell r="B8294" t="str">
            <v>PIN TUBULAR 1/2 X 70 MM</v>
          </cell>
          <cell r="C8294" t="str">
            <v>Pin Tubular</v>
          </cell>
          <cell r="D8294" t="str">
            <v>1.4.05.06 | Rodamientos</v>
          </cell>
          <cell r="F8294">
            <v>0</v>
          </cell>
          <cell r="G8294" t="str">
            <v>Unidades</v>
          </cell>
          <cell r="H8294" t="str">
            <v>Unidades</v>
          </cell>
          <cell r="K8294">
            <v>0</v>
          </cell>
          <cell r="L8294">
            <v>0</v>
          </cell>
          <cell r="M8294" t="str">
            <v>Elementos sin Marca</v>
          </cell>
          <cell r="O8294">
            <v>0</v>
          </cell>
          <cell r="P8294">
            <v>0</v>
          </cell>
        </row>
        <row r="8295">
          <cell r="A8295" t="str">
            <v>PIN-TUB-1/4X1 1</v>
          </cell>
          <cell r="B8295" t="str">
            <v>PIN TUBULAR 1/4 X 1 1/4</v>
          </cell>
          <cell r="C8295" t="str">
            <v>Pin Tubular</v>
          </cell>
          <cell r="D8295" t="str">
            <v>1.4.05.06 | Rodamientos</v>
          </cell>
          <cell r="E8295" t="str">
            <v>R2-N5</v>
          </cell>
          <cell r="F8295">
            <v>0</v>
          </cell>
          <cell r="G8295" t="str">
            <v>Unidades</v>
          </cell>
          <cell r="H8295" t="str">
            <v>Unidades</v>
          </cell>
          <cell r="K8295">
            <v>0</v>
          </cell>
          <cell r="L8295">
            <v>0</v>
          </cell>
          <cell r="M8295" t="str">
            <v>Elementos sin Marca</v>
          </cell>
          <cell r="O8295">
            <v>0</v>
          </cell>
          <cell r="P8295">
            <v>0</v>
          </cell>
          <cell r="S8295">
            <v>168</v>
          </cell>
        </row>
        <row r="8296">
          <cell r="A8296" t="str">
            <v>PIN-TUB-1/4X2</v>
          </cell>
          <cell r="B8296" t="str">
            <v>PIN TUBULAR 1/4 X 2</v>
          </cell>
          <cell r="C8296" t="str">
            <v>Pin Tubular</v>
          </cell>
          <cell r="D8296" t="str">
            <v>1.4.05.06 | Rodamientos</v>
          </cell>
          <cell r="F8296">
            <v>0</v>
          </cell>
          <cell r="G8296" t="str">
            <v>Unidades</v>
          </cell>
          <cell r="H8296" t="str">
            <v>Unidades</v>
          </cell>
          <cell r="K8296">
            <v>0</v>
          </cell>
          <cell r="L8296">
            <v>0</v>
          </cell>
          <cell r="M8296" t="str">
            <v>Elementos sin Marca</v>
          </cell>
          <cell r="O8296">
            <v>0</v>
          </cell>
          <cell r="P8296">
            <v>0</v>
          </cell>
          <cell r="S8296">
            <v>517.5</v>
          </cell>
        </row>
        <row r="8297">
          <cell r="A8297" t="str">
            <v>PIN-CIL-1/8X1</v>
          </cell>
          <cell r="B8297" t="str">
            <v>PIN TUBULAR 1/8 X 1 1/2</v>
          </cell>
          <cell r="C8297" t="str">
            <v>Pin Tubular</v>
          </cell>
          <cell r="D8297" t="str">
            <v>1.4.05.06 | Rodamientos</v>
          </cell>
          <cell r="E8297" t="str">
            <v>R2-N5</v>
          </cell>
          <cell r="F8297">
            <v>0</v>
          </cell>
          <cell r="G8297" t="str">
            <v>Unidades</v>
          </cell>
          <cell r="H8297" t="str">
            <v>Unidades</v>
          </cell>
          <cell r="K8297">
            <v>0</v>
          </cell>
          <cell r="L8297">
            <v>0</v>
          </cell>
          <cell r="M8297" t="str">
            <v>Elementos sin Marca</v>
          </cell>
          <cell r="O8297">
            <v>0</v>
          </cell>
          <cell r="P8297">
            <v>0</v>
          </cell>
          <cell r="S8297">
            <v>420</v>
          </cell>
        </row>
        <row r="8298">
          <cell r="A8298" t="str">
            <v>PIN-TUB.1/8X11/4</v>
          </cell>
          <cell r="B8298" t="str">
            <v>PIN TUBULAR 1/8 X 1 1/4</v>
          </cell>
          <cell r="C8298" t="str">
            <v>Pin Tubular</v>
          </cell>
          <cell r="D8298" t="str">
            <v>1.4.05.06 | Rodamientos</v>
          </cell>
          <cell r="E8298" t="str">
            <v>R2-N5</v>
          </cell>
          <cell r="F8298">
            <v>16</v>
          </cell>
          <cell r="G8298" t="str">
            <v>Unidades</v>
          </cell>
          <cell r="H8298" t="str">
            <v>Unidades</v>
          </cell>
          <cell r="K8298">
            <v>0</v>
          </cell>
          <cell r="L8298">
            <v>0</v>
          </cell>
          <cell r="M8298" t="str">
            <v>Elementos sin Marca</v>
          </cell>
          <cell r="O8298">
            <v>0</v>
          </cell>
          <cell r="P8298">
            <v>0</v>
          </cell>
          <cell r="S8298">
            <v>800</v>
          </cell>
        </row>
        <row r="8299">
          <cell r="A8299" t="str">
            <v>PIN-TUB-1/8X2</v>
          </cell>
          <cell r="B8299" t="str">
            <v>PIN TUBULAR 1/8 X 2</v>
          </cell>
          <cell r="C8299" t="str">
            <v>Pin Tubular</v>
          </cell>
          <cell r="D8299" t="str">
            <v>1.4.05.06 | Rodamientos</v>
          </cell>
          <cell r="E8299" t="str">
            <v>R2-N5</v>
          </cell>
          <cell r="F8299">
            <v>49</v>
          </cell>
          <cell r="G8299" t="str">
            <v>Unidades</v>
          </cell>
          <cell r="H8299" t="str">
            <v>Unidades</v>
          </cell>
          <cell r="K8299">
            <v>0</v>
          </cell>
          <cell r="L8299">
            <v>0</v>
          </cell>
          <cell r="M8299" t="str">
            <v>Elementos sin Marca</v>
          </cell>
          <cell r="O8299">
            <v>5</v>
          </cell>
          <cell r="P8299">
            <v>0</v>
          </cell>
          <cell r="Q8299">
            <v>10</v>
          </cell>
          <cell r="R8299" t="str">
            <v>4</v>
          </cell>
          <cell r="S8299">
            <v>500</v>
          </cell>
        </row>
        <row r="8300">
          <cell r="A8300" t="str">
            <v>PIN-TUB.70M</v>
          </cell>
          <cell r="B8300" t="str">
            <v>PIN TUBULAR 10 X 70 MM</v>
          </cell>
          <cell r="C8300" t="str">
            <v>Pin Tubular</v>
          </cell>
          <cell r="D8300" t="str">
            <v>1.4.05.06 | Rodamientos</v>
          </cell>
          <cell r="F8300">
            <v>1</v>
          </cell>
          <cell r="G8300" t="str">
            <v>Unidades</v>
          </cell>
          <cell r="H8300" t="str">
            <v>Unidades</v>
          </cell>
          <cell r="K8300">
            <v>0</v>
          </cell>
          <cell r="L8300">
            <v>0</v>
          </cell>
          <cell r="M8300" t="str">
            <v>Elementos sin Marca</v>
          </cell>
          <cell r="O8300">
            <v>0</v>
          </cell>
          <cell r="P8300">
            <v>0</v>
          </cell>
          <cell r="S8300">
            <v>4500</v>
          </cell>
        </row>
        <row r="8301">
          <cell r="A8301" t="str">
            <v>PIN-12M.70M</v>
          </cell>
          <cell r="B8301" t="str">
            <v>PIN TUBULAR 12 MM X 70 MM</v>
          </cell>
          <cell r="C8301" t="str">
            <v>Pin Tubular</v>
          </cell>
          <cell r="D8301" t="str">
            <v>1.4.05.06 | Rodamientos</v>
          </cell>
          <cell r="F8301">
            <v>0</v>
          </cell>
          <cell r="G8301" t="str">
            <v>Unidades</v>
          </cell>
          <cell r="H8301" t="str">
            <v>Unidades</v>
          </cell>
          <cell r="K8301">
            <v>0</v>
          </cell>
          <cell r="L8301">
            <v>0</v>
          </cell>
          <cell r="M8301" t="str">
            <v>Elementos sin Marca</v>
          </cell>
          <cell r="O8301">
            <v>0</v>
          </cell>
          <cell r="P8301">
            <v>0</v>
          </cell>
          <cell r="S8301">
            <v>6722.71</v>
          </cell>
        </row>
        <row r="8302">
          <cell r="A8302" t="str">
            <v>PIN-13M.6M</v>
          </cell>
          <cell r="B8302" t="str">
            <v>PIN TUBULAR 13 MM X 60 MM</v>
          </cell>
          <cell r="C8302" t="str">
            <v>Pin Tubular</v>
          </cell>
          <cell r="D8302" t="str">
            <v>1.4.05.06 | Rodamientos</v>
          </cell>
          <cell r="F8302">
            <v>0</v>
          </cell>
          <cell r="G8302" t="str">
            <v>Unidades</v>
          </cell>
          <cell r="H8302" t="str">
            <v>Unidades</v>
          </cell>
          <cell r="K8302">
            <v>0</v>
          </cell>
          <cell r="L8302">
            <v>0</v>
          </cell>
          <cell r="M8302" t="str">
            <v>Elementos sin Marca</v>
          </cell>
          <cell r="O8302">
            <v>0</v>
          </cell>
          <cell r="P8302">
            <v>0</v>
          </cell>
          <cell r="S8302">
            <v>2000</v>
          </cell>
        </row>
        <row r="8303">
          <cell r="A8303" t="str">
            <v>PIN-CIL-3/16X1</v>
          </cell>
          <cell r="B8303" t="str">
            <v>PIN TUBULAR 3/16 X 1 1/4</v>
          </cell>
          <cell r="C8303" t="str">
            <v>Pin Tubular</v>
          </cell>
          <cell r="D8303" t="str">
            <v>1.4.05.06 | Rodamientos</v>
          </cell>
          <cell r="F8303">
            <v>0</v>
          </cell>
          <cell r="G8303" t="str">
            <v>Unidades</v>
          </cell>
          <cell r="H8303" t="str">
            <v>Unidades</v>
          </cell>
          <cell r="K8303">
            <v>0</v>
          </cell>
          <cell r="L8303">
            <v>0</v>
          </cell>
          <cell r="M8303" t="str">
            <v>Elementos sin Marca</v>
          </cell>
          <cell r="O8303">
            <v>0</v>
          </cell>
          <cell r="P8303">
            <v>0</v>
          </cell>
          <cell r="S8303">
            <v>252</v>
          </cell>
        </row>
        <row r="8304">
          <cell r="A8304" t="str">
            <v>PIN-CIL-3/16X2</v>
          </cell>
          <cell r="B8304" t="str">
            <v>PIN TUBULAR 3/16 X 2</v>
          </cell>
          <cell r="C8304" t="str">
            <v>Pin Tubular</v>
          </cell>
          <cell r="D8304" t="str">
            <v>1.4.05.06 | Rodamientos</v>
          </cell>
          <cell r="E8304" t="str">
            <v>R2-N5</v>
          </cell>
          <cell r="F8304">
            <v>2</v>
          </cell>
          <cell r="G8304" t="str">
            <v>Unidades</v>
          </cell>
          <cell r="H8304" t="str">
            <v>Unidades</v>
          </cell>
          <cell r="K8304">
            <v>0</v>
          </cell>
          <cell r="L8304">
            <v>0</v>
          </cell>
          <cell r="M8304" t="str">
            <v>Elementos sin Marca</v>
          </cell>
          <cell r="O8304">
            <v>2</v>
          </cell>
          <cell r="P8304">
            <v>0</v>
          </cell>
          <cell r="Q8304">
            <v>2</v>
          </cell>
          <cell r="R8304" t="str">
            <v>4</v>
          </cell>
          <cell r="S8304">
            <v>1008</v>
          </cell>
        </row>
        <row r="8305">
          <cell r="A8305" t="str">
            <v>PIN-TUB-3/16X21</v>
          </cell>
          <cell r="B8305" t="str">
            <v>PIN TUBULAR 3/16 X 2 1/2</v>
          </cell>
          <cell r="C8305" t="str">
            <v>Pin Tubular</v>
          </cell>
          <cell r="D8305" t="str">
            <v>1.4.05.06 | Rodamientos</v>
          </cell>
          <cell r="F8305">
            <v>0</v>
          </cell>
          <cell r="G8305" t="str">
            <v>Unidades</v>
          </cell>
          <cell r="H8305" t="str">
            <v>Unidades</v>
          </cell>
          <cell r="K8305">
            <v>0</v>
          </cell>
          <cell r="L8305">
            <v>0</v>
          </cell>
          <cell r="M8305" t="str">
            <v>Elementos sin Marca</v>
          </cell>
          <cell r="O8305">
            <v>0</v>
          </cell>
          <cell r="P8305">
            <v>0</v>
          </cell>
          <cell r="S8305">
            <v>504</v>
          </cell>
        </row>
        <row r="8306">
          <cell r="A8306" t="str">
            <v>PIN-TUB-3/8X2</v>
          </cell>
          <cell r="B8306" t="str">
            <v>PIN TUBULAR 3/8 X 2</v>
          </cell>
          <cell r="C8306" t="str">
            <v>Pin Tubular</v>
          </cell>
          <cell r="D8306" t="str">
            <v>1.4.05.06 | Rodamientos</v>
          </cell>
          <cell r="E8306" t="str">
            <v>R2-N5</v>
          </cell>
          <cell r="F8306">
            <v>0</v>
          </cell>
          <cell r="G8306" t="str">
            <v>Unidades</v>
          </cell>
          <cell r="H8306" t="str">
            <v>Unidades</v>
          </cell>
          <cell r="K8306">
            <v>0</v>
          </cell>
          <cell r="L8306">
            <v>0</v>
          </cell>
          <cell r="M8306" t="str">
            <v>Elementos sin Marca</v>
          </cell>
          <cell r="O8306">
            <v>0</v>
          </cell>
          <cell r="P8306">
            <v>0</v>
          </cell>
          <cell r="S8306">
            <v>1724.25</v>
          </cell>
        </row>
        <row r="8307">
          <cell r="A8307" t="str">
            <v>PIN-TUB.30</v>
          </cell>
          <cell r="B8307" t="str">
            <v>PIN TUBULAR 5 X 30 MM</v>
          </cell>
          <cell r="C8307" t="str">
            <v>Pin Tubular</v>
          </cell>
          <cell r="D8307" t="str">
            <v>1.4.05.06 | Rodamientos</v>
          </cell>
          <cell r="F8307">
            <v>12</v>
          </cell>
          <cell r="G8307" t="str">
            <v>Unidades</v>
          </cell>
          <cell r="H8307" t="str">
            <v>Unidades</v>
          </cell>
          <cell r="K8307">
            <v>0</v>
          </cell>
          <cell r="L8307">
            <v>0</v>
          </cell>
          <cell r="M8307" t="str">
            <v>Elementos sin Marca</v>
          </cell>
          <cell r="O8307">
            <v>0</v>
          </cell>
          <cell r="P8307">
            <v>0</v>
          </cell>
          <cell r="S8307">
            <v>800</v>
          </cell>
        </row>
        <row r="8308">
          <cell r="A8308" t="str">
            <v>PIN-TUB-3/8X11/</v>
          </cell>
          <cell r="B8308" t="str">
            <v>PIN TUBULAR Ø 3/8 X 1 1/4</v>
          </cell>
          <cell r="C8308" t="str">
            <v>Pin Tubular</v>
          </cell>
          <cell r="D8308" t="str">
            <v>1.4.05.06 | Rodamientos</v>
          </cell>
          <cell r="F8308">
            <v>0</v>
          </cell>
          <cell r="G8308" t="str">
            <v>Unidades</v>
          </cell>
          <cell r="H8308" t="str">
            <v>Unidades</v>
          </cell>
          <cell r="K8308">
            <v>0</v>
          </cell>
          <cell r="L8308">
            <v>0</v>
          </cell>
          <cell r="M8308" t="str">
            <v>Elementos sin Marca</v>
          </cell>
          <cell r="O8308">
            <v>0</v>
          </cell>
          <cell r="P8308">
            <v>0</v>
          </cell>
          <cell r="S8308">
            <v>3000</v>
          </cell>
        </row>
        <row r="8309">
          <cell r="A8309" t="str">
            <v>PIN-LAS.919776</v>
          </cell>
          <cell r="B8309" t="str">
            <v>PIN. 919776 - LASER</v>
          </cell>
          <cell r="C8309" t="str">
            <v>Consumible Laser</v>
          </cell>
          <cell r="D8309" t="str">
            <v>1.4.55.20 | Materiales y Suministros</v>
          </cell>
          <cell r="E8309" t="str">
            <v>E10-N3/AD</v>
          </cell>
          <cell r="F8309">
            <v>0</v>
          </cell>
          <cell r="G8309" t="str">
            <v>Unidades</v>
          </cell>
          <cell r="H8309" t="str">
            <v>Unidades</v>
          </cell>
          <cell r="K8309">
            <v>0</v>
          </cell>
          <cell r="L8309">
            <v>0</v>
          </cell>
          <cell r="M8309" t="str">
            <v>Elementos sin Marca</v>
          </cell>
          <cell r="O8309">
            <v>0</v>
          </cell>
          <cell r="P8309">
            <v>0</v>
          </cell>
          <cell r="S8309">
            <v>384795</v>
          </cell>
        </row>
        <row r="8310">
          <cell r="A8310" t="str">
            <v>PIN-POR.160</v>
          </cell>
          <cell r="B8310" t="str">
            <v>PIÑA PORTA INSERTO Ø 160 MM CON LLAVE BRISTOL REF. FP-6Ø160MM-75°</v>
          </cell>
          <cell r="C8310" t="str">
            <v>Consumible Maquinaria y Equipos</v>
          </cell>
          <cell r="D8310" t="str">
            <v>1.4.55.20 | Materiales y Suministros</v>
          </cell>
          <cell r="F8310">
            <v>0</v>
          </cell>
          <cell r="G8310" t="str">
            <v>Unidades</v>
          </cell>
          <cell r="H8310" t="str">
            <v>Unidades</v>
          </cell>
          <cell r="K8310">
            <v>0</v>
          </cell>
          <cell r="L8310">
            <v>0</v>
          </cell>
          <cell r="M8310" t="str">
            <v>Elementos sin Marca</v>
          </cell>
          <cell r="O8310">
            <v>0</v>
          </cell>
          <cell r="P8310">
            <v>0</v>
          </cell>
          <cell r="S8310">
            <v>1047000</v>
          </cell>
        </row>
        <row r="8311">
          <cell r="A8311" t="str">
            <v>PIN-PLA.NO8</v>
          </cell>
          <cell r="B8311" t="str">
            <v>PINCEL PLANO # 8</v>
          </cell>
          <cell r="C8311" t="str">
            <v>Materiales y Suministros</v>
          </cell>
          <cell r="D8311" t="str">
            <v>1.4.55.20 | Materiales y Suministros</v>
          </cell>
          <cell r="F8311">
            <v>0</v>
          </cell>
          <cell r="G8311" t="str">
            <v>Unidades</v>
          </cell>
          <cell r="H8311" t="str">
            <v>Unidades</v>
          </cell>
          <cell r="K8311">
            <v>0</v>
          </cell>
          <cell r="L8311">
            <v>0</v>
          </cell>
          <cell r="M8311" t="str">
            <v>Elementos sin Marca</v>
          </cell>
          <cell r="O8311">
            <v>0</v>
          </cell>
          <cell r="P8311">
            <v>0</v>
          </cell>
        </row>
        <row r="8312">
          <cell r="A8312" t="str">
            <v>PIN-RED.NO6</v>
          </cell>
          <cell r="B8312" t="str">
            <v>PINCEL REDONDO # 6</v>
          </cell>
          <cell r="C8312" t="str">
            <v>Materiales y Suministros</v>
          </cell>
          <cell r="D8312" t="str">
            <v>1.4.55.20 | Materiales y Suministros</v>
          </cell>
          <cell r="F8312">
            <v>0</v>
          </cell>
          <cell r="G8312" t="str">
            <v>Unidades</v>
          </cell>
          <cell r="H8312" t="str">
            <v>Unidades</v>
          </cell>
          <cell r="K8312">
            <v>0</v>
          </cell>
          <cell r="L8312">
            <v>0</v>
          </cell>
          <cell r="M8312" t="str">
            <v>Elementos sin Marca</v>
          </cell>
          <cell r="O8312">
            <v>0</v>
          </cell>
          <cell r="P8312">
            <v>0</v>
          </cell>
        </row>
        <row r="8313">
          <cell r="A8313" t="str">
            <v>PIN-RED.NO8</v>
          </cell>
          <cell r="B8313" t="str">
            <v>PINCEL REDONDO # 8</v>
          </cell>
          <cell r="C8313" t="str">
            <v>Materiales y Suministros</v>
          </cell>
          <cell r="D8313" t="str">
            <v>1.4.55.20 | Materiales y Suministros</v>
          </cell>
          <cell r="F8313">
            <v>0</v>
          </cell>
          <cell r="G8313" t="str">
            <v>Unidades</v>
          </cell>
          <cell r="H8313" t="str">
            <v>Unidades</v>
          </cell>
          <cell r="K8313">
            <v>0</v>
          </cell>
          <cell r="L8313">
            <v>0</v>
          </cell>
          <cell r="M8313" t="str">
            <v>Elementos sin Marca</v>
          </cell>
          <cell r="O8313">
            <v>0</v>
          </cell>
          <cell r="P8313">
            <v>0</v>
          </cell>
        </row>
        <row r="8314">
          <cell r="A8314" t="str">
            <v>PIÑ-10D.100B</v>
          </cell>
          <cell r="B8314" t="str">
            <v>PIÑON 100B 10 DIENTES</v>
          </cell>
          <cell r="C8314" t="str">
            <v>Piñones</v>
          </cell>
          <cell r="D8314" t="str">
            <v>1.4.05.19 | Transmisión</v>
          </cell>
          <cell r="F8314">
            <v>0</v>
          </cell>
          <cell r="G8314" t="str">
            <v>Unidades</v>
          </cell>
          <cell r="H8314" t="str">
            <v>Unidades</v>
          </cell>
          <cell r="K8314">
            <v>0</v>
          </cell>
          <cell r="L8314">
            <v>0</v>
          </cell>
          <cell r="M8314" t="str">
            <v>Elementos sin Marca</v>
          </cell>
          <cell r="O8314">
            <v>0</v>
          </cell>
          <cell r="P8314">
            <v>0</v>
          </cell>
          <cell r="S8314">
            <v>56000</v>
          </cell>
        </row>
        <row r="8315">
          <cell r="A8315" t="str">
            <v>PIÑ-100B-12</v>
          </cell>
          <cell r="B8315" t="str">
            <v>PIÑON 100B 12 DIENTES</v>
          </cell>
          <cell r="C8315" t="str">
            <v>Piñones</v>
          </cell>
          <cell r="D8315" t="str">
            <v>1.4.05.19 | Transmisión</v>
          </cell>
          <cell r="F8315">
            <v>0</v>
          </cell>
          <cell r="G8315" t="str">
            <v>Unidades</v>
          </cell>
          <cell r="H8315" t="str">
            <v>Unidades</v>
          </cell>
          <cell r="K8315">
            <v>3</v>
          </cell>
          <cell r="L8315">
            <v>0</v>
          </cell>
          <cell r="M8315" t="str">
            <v>Elementos sin Marca</v>
          </cell>
          <cell r="O8315">
            <v>0</v>
          </cell>
          <cell r="P8315">
            <v>0</v>
          </cell>
          <cell r="S8315">
            <v>68700</v>
          </cell>
        </row>
        <row r="8316">
          <cell r="A8316" t="str">
            <v>PIÑ-100.B.13</v>
          </cell>
          <cell r="B8316" t="str">
            <v>PIÑON 100B 13 DIENTES</v>
          </cell>
          <cell r="C8316" t="str">
            <v>Piñones</v>
          </cell>
          <cell r="D8316" t="str">
            <v>1.4.05.19 | Transmisión</v>
          </cell>
          <cell r="F8316">
            <v>0</v>
          </cell>
          <cell r="G8316" t="str">
            <v>Unidades</v>
          </cell>
          <cell r="H8316" t="str">
            <v>Unidades</v>
          </cell>
          <cell r="K8316">
            <v>0</v>
          </cell>
          <cell r="L8316">
            <v>0</v>
          </cell>
          <cell r="M8316" t="str">
            <v>Elementos sin Marca</v>
          </cell>
          <cell r="O8316">
            <v>0</v>
          </cell>
          <cell r="P8316">
            <v>0</v>
          </cell>
          <cell r="S8316">
            <v>72000</v>
          </cell>
        </row>
        <row r="8317">
          <cell r="A8317" t="str">
            <v>PIÑ-100.14D</v>
          </cell>
          <cell r="B8317" t="str">
            <v>PIÑON 100B 14 DIENTES</v>
          </cell>
          <cell r="C8317" t="str">
            <v>Piñones</v>
          </cell>
          <cell r="D8317" t="str">
            <v>1.4.05.19 | Transmisión</v>
          </cell>
          <cell r="F8317">
            <v>0</v>
          </cell>
          <cell r="G8317" t="str">
            <v>Unidades</v>
          </cell>
          <cell r="H8317" t="str">
            <v>Unidades</v>
          </cell>
          <cell r="K8317">
            <v>0</v>
          </cell>
          <cell r="L8317">
            <v>0</v>
          </cell>
          <cell r="M8317" t="str">
            <v>Elementos sin Marca</v>
          </cell>
          <cell r="O8317">
            <v>0</v>
          </cell>
          <cell r="P8317">
            <v>0</v>
          </cell>
          <cell r="S8317">
            <v>114600</v>
          </cell>
        </row>
        <row r="8318">
          <cell r="A8318" t="str">
            <v>PIÑ-100B-15</v>
          </cell>
          <cell r="B8318" t="str">
            <v>PIÑON 100B 15 DIENTES</v>
          </cell>
          <cell r="C8318" t="str">
            <v>Piñones</v>
          </cell>
          <cell r="D8318" t="str">
            <v>1.4.05.19 | Transmisión</v>
          </cell>
          <cell r="E8318" t="str">
            <v>E9-N6</v>
          </cell>
          <cell r="F8318">
            <v>0</v>
          </cell>
          <cell r="G8318" t="str">
            <v>Unidades</v>
          </cell>
          <cell r="H8318" t="str">
            <v>Unidades</v>
          </cell>
          <cell r="K8318">
            <v>4</v>
          </cell>
          <cell r="L8318">
            <v>0</v>
          </cell>
          <cell r="M8318" t="str">
            <v>Elementos sin Marca</v>
          </cell>
          <cell r="O8318">
            <v>0</v>
          </cell>
          <cell r="P8318">
            <v>0</v>
          </cell>
          <cell r="S8318">
            <v>83000</v>
          </cell>
        </row>
        <row r="8319">
          <cell r="A8319" t="str">
            <v>PIN-100B-16</v>
          </cell>
          <cell r="B8319" t="str">
            <v>PIÑON 100B 16 DIENTES</v>
          </cell>
          <cell r="C8319" t="str">
            <v>Piñones</v>
          </cell>
          <cell r="D8319" t="str">
            <v>1.4.05.19 | Transmisión</v>
          </cell>
          <cell r="E8319" t="str">
            <v>E9-N4</v>
          </cell>
          <cell r="F8319">
            <v>0</v>
          </cell>
          <cell r="G8319" t="str">
            <v>Unidades</v>
          </cell>
          <cell r="H8319" t="str">
            <v>Unidades</v>
          </cell>
          <cell r="K8319">
            <v>5</v>
          </cell>
          <cell r="L8319">
            <v>0</v>
          </cell>
          <cell r="M8319" t="str">
            <v>Elementos sin Marca</v>
          </cell>
          <cell r="O8319">
            <v>0</v>
          </cell>
          <cell r="P8319">
            <v>0</v>
          </cell>
          <cell r="S8319">
            <v>118000</v>
          </cell>
        </row>
        <row r="8320">
          <cell r="A8320" t="str">
            <v>PIÑ-100B-17</v>
          </cell>
          <cell r="B8320" t="str">
            <v>PIÑON 100B 17 DIENTES</v>
          </cell>
          <cell r="C8320" t="str">
            <v>Piñones</v>
          </cell>
          <cell r="D8320" t="str">
            <v>1.4.05.19 | Transmisión</v>
          </cell>
          <cell r="F8320">
            <v>0</v>
          </cell>
          <cell r="G8320" t="str">
            <v>Unidades</v>
          </cell>
          <cell r="H8320" t="str">
            <v>Unidades</v>
          </cell>
          <cell r="K8320">
            <v>5</v>
          </cell>
          <cell r="L8320">
            <v>0</v>
          </cell>
          <cell r="M8320" t="str">
            <v>Elementos sin Marca</v>
          </cell>
          <cell r="O8320">
            <v>0</v>
          </cell>
          <cell r="P8320">
            <v>0</v>
          </cell>
          <cell r="S8320">
            <v>113000</v>
          </cell>
        </row>
        <row r="8321">
          <cell r="A8321" t="str">
            <v>PIÑ-100B-18</v>
          </cell>
          <cell r="B8321" t="str">
            <v>PIÑON 100B 18 DIENTES</v>
          </cell>
          <cell r="C8321" t="str">
            <v>Piñones</v>
          </cell>
          <cell r="D8321" t="str">
            <v>1.4.05.19 | Transmisión</v>
          </cell>
          <cell r="F8321">
            <v>0</v>
          </cell>
          <cell r="G8321" t="str">
            <v>Unidades</v>
          </cell>
          <cell r="H8321" t="str">
            <v>Unidades</v>
          </cell>
          <cell r="K8321">
            <v>5</v>
          </cell>
          <cell r="L8321">
            <v>0</v>
          </cell>
          <cell r="M8321" t="str">
            <v>Elementos sin Marca</v>
          </cell>
          <cell r="O8321">
            <v>0</v>
          </cell>
          <cell r="P8321">
            <v>0</v>
          </cell>
          <cell r="S8321">
            <v>121000</v>
          </cell>
        </row>
        <row r="8322">
          <cell r="A8322" t="str">
            <v>PIN-100B-19</v>
          </cell>
          <cell r="B8322" t="str">
            <v>PIÑON 100B 19 DIENTES</v>
          </cell>
          <cell r="C8322" t="str">
            <v>Piñones</v>
          </cell>
          <cell r="D8322" t="str">
            <v>1.4.05.19 | Transmisión</v>
          </cell>
          <cell r="F8322">
            <v>0</v>
          </cell>
          <cell r="G8322" t="str">
            <v>Unidades</v>
          </cell>
          <cell r="H8322" t="str">
            <v>Unidades</v>
          </cell>
          <cell r="K8322">
            <v>6</v>
          </cell>
          <cell r="L8322">
            <v>0</v>
          </cell>
          <cell r="M8322" t="str">
            <v>Elementos sin Marca</v>
          </cell>
          <cell r="O8322">
            <v>0</v>
          </cell>
          <cell r="P8322">
            <v>0</v>
          </cell>
          <cell r="S8322">
            <v>182000</v>
          </cell>
        </row>
        <row r="8323">
          <cell r="A8323" t="str">
            <v>PIÑ-100B-20</v>
          </cell>
          <cell r="B8323" t="str">
            <v>PIÑON 100B 20 DIENTES</v>
          </cell>
          <cell r="C8323" t="str">
            <v>Piñones</v>
          </cell>
          <cell r="D8323" t="str">
            <v>1.4.05.19 | Transmisión</v>
          </cell>
          <cell r="F8323">
            <v>0</v>
          </cell>
          <cell r="G8323" t="str">
            <v>Unidades</v>
          </cell>
          <cell r="H8323" t="str">
            <v>Unidades</v>
          </cell>
          <cell r="K8323">
            <v>6</v>
          </cell>
          <cell r="L8323">
            <v>0</v>
          </cell>
          <cell r="M8323" t="str">
            <v>Elementos sin Marca</v>
          </cell>
          <cell r="O8323">
            <v>0</v>
          </cell>
          <cell r="P8323">
            <v>0</v>
          </cell>
          <cell r="S8323">
            <v>136000</v>
          </cell>
        </row>
        <row r="8324">
          <cell r="A8324" t="str">
            <v>PIÑ-100B-21</v>
          </cell>
          <cell r="B8324" t="str">
            <v>PIÑON 100B 21 DIENTES</v>
          </cell>
          <cell r="C8324" t="str">
            <v>Piñones</v>
          </cell>
          <cell r="D8324" t="str">
            <v>1.4.05.19 | Transmisión</v>
          </cell>
          <cell r="E8324" t="str">
            <v>E13-5A</v>
          </cell>
          <cell r="F8324">
            <v>0</v>
          </cell>
          <cell r="G8324" t="str">
            <v>Unidades</v>
          </cell>
          <cell r="H8324" t="str">
            <v>Unidades</v>
          </cell>
          <cell r="K8324">
            <v>7</v>
          </cell>
          <cell r="L8324">
            <v>0</v>
          </cell>
          <cell r="M8324" t="str">
            <v>Elementos sin Marca</v>
          </cell>
          <cell r="O8324">
            <v>0</v>
          </cell>
          <cell r="P8324">
            <v>0</v>
          </cell>
          <cell r="S8324">
            <v>168000</v>
          </cell>
        </row>
        <row r="8325">
          <cell r="A8325" t="str">
            <v>PIN-100B-23</v>
          </cell>
          <cell r="B8325" t="str">
            <v>PIÑON 100B 23 DIENTES</v>
          </cell>
          <cell r="C8325" t="str">
            <v>Piñones</v>
          </cell>
          <cell r="D8325" t="str">
            <v>1.4.05.19 | Transmisión</v>
          </cell>
          <cell r="F8325">
            <v>0</v>
          </cell>
          <cell r="G8325" t="str">
            <v>Unidades</v>
          </cell>
          <cell r="H8325" t="str">
            <v>Unidades</v>
          </cell>
          <cell r="K8325">
            <v>8</v>
          </cell>
          <cell r="L8325">
            <v>0</v>
          </cell>
          <cell r="M8325" t="str">
            <v>Elementos sin Marca</v>
          </cell>
          <cell r="O8325">
            <v>0</v>
          </cell>
          <cell r="P8325">
            <v>0</v>
          </cell>
          <cell r="S8325">
            <v>226800</v>
          </cell>
        </row>
        <row r="8326">
          <cell r="A8326" t="str">
            <v>PIÑ-100B-24</v>
          </cell>
          <cell r="B8326" t="str">
            <v>PIÑON 100B 24 DIENTES</v>
          </cell>
          <cell r="C8326" t="str">
            <v>Piñones</v>
          </cell>
          <cell r="D8326" t="str">
            <v>1.4.05.19 | Transmisión</v>
          </cell>
          <cell r="E8326" t="str">
            <v>E9-N3</v>
          </cell>
          <cell r="F8326">
            <v>0</v>
          </cell>
          <cell r="G8326" t="str">
            <v>Unidades</v>
          </cell>
          <cell r="H8326" t="str">
            <v>Unidades</v>
          </cell>
          <cell r="K8326">
            <v>9</v>
          </cell>
          <cell r="L8326">
            <v>0</v>
          </cell>
          <cell r="M8326" t="str">
            <v>Elementos sin Marca</v>
          </cell>
          <cell r="O8326">
            <v>0</v>
          </cell>
          <cell r="P8326">
            <v>0</v>
          </cell>
          <cell r="S8326">
            <v>228000</v>
          </cell>
        </row>
        <row r="8327">
          <cell r="A8327" t="str">
            <v>PIÑ-100B-25</v>
          </cell>
          <cell r="B8327" t="str">
            <v>PIÑON 100B 25 DIENTES</v>
          </cell>
          <cell r="C8327" t="str">
            <v>Piñones</v>
          </cell>
          <cell r="D8327" t="str">
            <v>1.4.05.19 | Transmisión</v>
          </cell>
          <cell r="F8327">
            <v>0</v>
          </cell>
          <cell r="G8327" t="str">
            <v>Unidades</v>
          </cell>
          <cell r="H8327" t="str">
            <v>Unidades</v>
          </cell>
          <cell r="K8327">
            <v>9</v>
          </cell>
          <cell r="L8327">
            <v>0</v>
          </cell>
          <cell r="M8327" t="str">
            <v>Elementos sin Marca</v>
          </cell>
          <cell r="O8327">
            <v>0</v>
          </cell>
          <cell r="P8327">
            <v>0</v>
          </cell>
          <cell r="S8327">
            <v>252000</v>
          </cell>
        </row>
        <row r="8328">
          <cell r="A8328" t="str">
            <v>PIÑ-100B-26</v>
          </cell>
          <cell r="B8328" t="str">
            <v>PIÑON 100B 26 DIENTES</v>
          </cell>
          <cell r="C8328" t="str">
            <v>Piñones</v>
          </cell>
          <cell r="D8328" t="str">
            <v>1.4.05.19 | Transmisión</v>
          </cell>
          <cell r="F8328">
            <v>0</v>
          </cell>
          <cell r="G8328" t="str">
            <v>Unidades</v>
          </cell>
          <cell r="H8328" t="str">
            <v>Unidades</v>
          </cell>
          <cell r="K8328">
            <v>10</v>
          </cell>
          <cell r="L8328">
            <v>0</v>
          </cell>
          <cell r="M8328" t="str">
            <v>Elementos sin Marca</v>
          </cell>
          <cell r="O8328">
            <v>0</v>
          </cell>
          <cell r="P8328">
            <v>0</v>
          </cell>
          <cell r="S8328">
            <v>210000</v>
          </cell>
        </row>
        <row r="8329">
          <cell r="A8329" t="str">
            <v>PIÑ-27D.100B</v>
          </cell>
          <cell r="B8329" t="str">
            <v>PIÑON 100B 27 DIENTES</v>
          </cell>
          <cell r="C8329" t="str">
            <v>Piñones</v>
          </cell>
          <cell r="D8329" t="str">
            <v>1.4.05.19 | Transmisión</v>
          </cell>
          <cell r="F8329">
            <v>0</v>
          </cell>
          <cell r="G8329" t="str">
            <v>Unidades</v>
          </cell>
          <cell r="H8329" t="str">
            <v>Unidades</v>
          </cell>
          <cell r="K8329">
            <v>0</v>
          </cell>
          <cell r="L8329">
            <v>0</v>
          </cell>
          <cell r="M8329" t="str">
            <v>Elementos sin Marca</v>
          </cell>
          <cell r="O8329">
            <v>0</v>
          </cell>
          <cell r="P8329">
            <v>0</v>
          </cell>
          <cell r="S8329">
            <v>236000</v>
          </cell>
        </row>
        <row r="8330">
          <cell r="A8330" t="str">
            <v>PIÑ-100.BX28D</v>
          </cell>
          <cell r="B8330" t="str">
            <v>PIÑON 100B 28 DIENTES</v>
          </cell>
          <cell r="C8330" t="str">
            <v>Piñones</v>
          </cell>
          <cell r="D8330" t="str">
            <v>1.4.05.19 | Transmisión</v>
          </cell>
          <cell r="F8330">
            <v>0</v>
          </cell>
          <cell r="G8330" t="str">
            <v>Unidades</v>
          </cell>
          <cell r="H8330" t="str">
            <v>Unidades</v>
          </cell>
          <cell r="K8330">
            <v>0</v>
          </cell>
          <cell r="L8330">
            <v>0</v>
          </cell>
          <cell r="M8330" t="str">
            <v>Elementos sin Marca</v>
          </cell>
          <cell r="O8330">
            <v>0</v>
          </cell>
          <cell r="P8330">
            <v>0</v>
          </cell>
          <cell r="S8330">
            <v>230635</v>
          </cell>
        </row>
        <row r="8331">
          <cell r="A8331" t="str">
            <v>PIÑ-100.B.29D</v>
          </cell>
          <cell r="B8331" t="str">
            <v>PIÑON 100B 29 DIENTES</v>
          </cell>
          <cell r="C8331" t="str">
            <v>Piñones</v>
          </cell>
          <cell r="D8331" t="str">
            <v>1.4.05.19 | Transmisión</v>
          </cell>
          <cell r="F8331">
            <v>0</v>
          </cell>
          <cell r="G8331" t="str">
            <v>Unidades</v>
          </cell>
          <cell r="H8331" t="str">
            <v>Unidades</v>
          </cell>
          <cell r="K8331">
            <v>0</v>
          </cell>
          <cell r="L8331">
            <v>0</v>
          </cell>
          <cell r="M8331" t="str">
            <v>Elementos sin Marca</v>
          </cell>
          <cell r="O8331">
            <v>0</v>
          </cell>
          <cell r="P8331">
            <v>0</v>
          </cell>
          <cell r="S8331">
            <v>351000</v>
          </cell>
        </row>
        <row r="8332">
          <cell r="A8332" t="str">
            <v>PIÑ-30D.100B</v>
          </cell>
          <cell r="B8332" t="str">
            <v>PIÑON 100B 30 DIENTES</v>
          </cell>
          <cell r="C8332" t="str">
            <v>Piñones</v>
          </cell>
          <cell r="D8332" t="str">
            <v>1.4.05.19 | Transmisión</v>
          </cell>
          <cell r="E8332" t="str">
            <v>E9-N4</v>
          </cell>
          <cell r="F8332">
            <v>1</v>
          </cell>
          <cell r="G8332" t="str">
            <v>Unidades</v>
          </cell>
          <cell r="H8332" t="str">
            <v>Unidades</v>
          </cell>
          <cell r="K8332">
            <v>0</v>
          </cell>
          <cell r="L8332">
            <v>0</v>
          </cell>
          <cell r="M8332" t="str">
            <v>Elementos sin Marca</v>
          </cell>
          <cell r="O8332">
            <v>0</v>
          </cell>
          <cell r="P8332">
            <v>0</v>
          </cell>
          <cell r="S8332">
            <v>333300</v>
          </cell>
        </row>
        <row r="8333">
          <cell r="A8333" t="str">
            <v>PIN-100B-31</v>
          </cell>
          <cell r="B8333" t="str">
            <v>PIÑON 100B 31 DIENTES</v>
          </cell>
          <cell r="C8333" t="str">
            <v>Piñones</v>
          </cell>
          <cell r="D8333" t="str">
            <v>1.4.05.19 | Transmisión</v>
          </cell>
          <cell r="E8333" t="str">
            <v>E9-N4/E9-N5</v>
          </cell>
          <cell r="F8333">
            <v>0</v>
          </cell>
          <cell r="G8333" t="str">
            <v>Unidades</v>
          </cell>
          <cell r="H8333" t="str">
            <v>Unidades</v>
          </cell>
          <cell r="K8333">
            <v>0</v>
          </cell>
          <cell r="L8333">
            <v>0</v>
          </cell>
          <cell r="M8333" t="str">
            <v>Elementos sin Marca</v>
          </cell>
          <cell r="O8333">
            <v>0</v>
          </cell>
          <cell r="P8333">
            <v>0</v>
          </cell>
          <cell r="S8333">
            <v>414000</v>
          </cell>
        </row>
        <row r="8334">
          <cell r="A8334" t="str">
            <v>PIÑ-100B-32</v>
          </cell>
          <cell r="B8334" t="str">
            <v>PIÑON 100B 32 DIENTES</v>
          </cell>
          <cell r="C8334" t="str">
            <v>Piñones</v>
          </cell>
          <cell r="D8334" t="str">
            <v>1.4.05.19 | Transmisión</v>
          </cell>
          <cell r="E8334" t="str">
            <v>E9-N4</v>
          </cell>
          <cell r="F8334">
            <v>1</v>
          </cell>
          <cell r="G8334" t="str">
            <v>Unidades</v>
          </cell>
          <cell r="H8334" t="str">
            <v>Unidades</v>
          </cell>
          <cell r="K8334">
            <v>14</v>
          </cell>
          <cell r="L8334">
            <v>0</v>
          </cell>
          <cell r="M8334" t="str">
            <v>Elementos sin Marca</v>
          </cell>
          <cell r="O8334">
            <v>0</v>
          </cell>
          <cell r="P8334">
            <v>0</v>
          </cell>
          <cell r="S8334">
            <v>408300</v>
          </cell>
        </row>
        <row r="8335">
          <cell r="A8335" t="str">
            <v>PIÑ-100.B.33</v>
          </cell>
          <cell r="B8335" t="str">
            <v>PIÑON 100B 33 DIENTES</v>
          </cell>
          <cell r="C8335" t="str">
            <v>Piñones</v>
          </cell>
          <cell r="D8335" t="str">
            <v>1.4.05.19 | Transmisión</v>
          </cell>
          <cell r="E8335" t="str">
            <v>E9-N4</v>
          </cell>
          <cell r="F8335">
            <v>0</v>
          </cell>
          <cell r="G8335" t="str">
            <v>Unidades</v>
          </cell>
          <cell r="H8335" t="str">
            <v>Unidades</v>
          </cell>
          <cell r="K8335">
            <v>0</v>
          </cell>
          <cell r="L8335">
            <v>0</v>
          </cell>
          <cell r="M8335" t="str">
            <v>Elementos sin Marca</v>
          </cell>
          <cell r="O8335">
            <v>0</v>
          </cell>
          <cell r="P8335">
            <v>0</v>
          </cell>
          <cell r="S8335">
            <v>438900</v>
          </cell>
        </row>
        <row r="8336">
          <cell r="A8336" t="str">
            <v>PIN-100B-34</v>
          </cell>
          <cell r="B8336" t="str">
            <v>PIÑON 100B 34 DIENTES</v>
          </cell>
          <cell r="C8336" t="str">
            <v>Piñones</v>
          </cell>
          <cell r="D8336" t="str">
            <v>1.4.05.19 | Transmisión</v>
          </cell>
          <cell r="F8336">
            <v>0</v>
          </cell>
          <cell r="G8336" t="str">
            <v>Unidades</v>
          </cell>
          <cell r="H8336" t="str">
            <v>Unidades</v>
          </cell>
          <cell r="K8336">
            <v>14</v>
          </cell>
          <cell r="L8336">
            <v>0</v>
          </cell>
          <cell r="M8336" t="str">
            <v>Elementos sin Marca</v>
          </cell>
          <cell r="O8336">
            <v>0</v>
          </cell>
          <cell r="P8336">
            <v>0</v>
          </cell>
          <cell r="S8336">
            <v>349000</v>
          </cell>
        </row>
        <row r="8337">
          <cell r="A8337" t="str">
            <v>PIN-100B-35</v>
          </cell>
          <cell r="B8337" t="str">
            <v>PIÑON 100B 35 DIENTES</v>
          </cell>
          <cell r="C8337" t="str">
            <v>Piñones</v>
          </cell>
          <cell r="D8337" t="str">
            <v>1.4.05.19 | Transmisión</v>
          </cell>
          <cell r="F8337">
            <v>0</v>
          </cell>
          <cell r="G8337" t="str">
            <v>Unidades</v>
          </cell>
          <cell r="H8337" t="str">
            <v>Unidades</v>
          </cell>
          <cell r="K8337">
            <v>0</v>
          </cell>
          <cell r="L8337">
            <v>0</v>
          </cell>
          <cell r="M8337" t="str">
            <v>Elementos sin Marca</v>
          </cell>
          <cell r="O8337">
            <v>0</v>
          </cell>
          <cell r="P8337">
            <v>0</v>
          </cell>
          <cell r="S8337">
            <v>359800</v>
          </cell>
        </row>
        <row r="8338">
          <cell r="A8338" t="str">
            <v>PIÑ-100B-36</v>
          </cell>
          <cell r="B8338" t="str">
            <v>PIÑON 100B 36 DIENTES</v>
          </cell>
          <cell r="C8338" t="str">
            <v>Piñones</v>
          </cell>
          <cell r="D8338" t="str">
            <v>1.4.05.19 | Transmisión</v>
          </cell>
          <cell r="E8338" t="str">
            <v>E9-N3</v>
          </cell>
          <cell r="F8338">
            <v>0</v>
          </cell>
          <cell r="G8338" t="str">
            <v>Unidades</v>
          </cell>
          <cell r="H8338" t="str">
            <v>Unidades</v>
          </cell>
          <cell r="K8338">
            <v>18</v>
          </cell>
          <cell r="L8338">
            <v>0</v>
          </cell>
          <cell r="M8338" t="str">
            <v>Elementos sin Marca</v>
          </cell>
          <cell r="O8338">
            <v>0</v>
          </cell>
          <cell r="P8338">
            <v>0</v>
          </cell>
          <cell r="S8338">
            <v>307000</v>
          </cell>
        </row>
        <row r="8339">
          <cell r="A8339" t="str">
            <v>PIN-100B-37</v>
          </cell>
          <cell r="B8339" t="str">
            <v>PIÑON 100B 37 DIENTES</v>
          </cell>
          <cell r="C8339" t="str">
            <v>Piñones</v>
          </cell>
          <cell r="D8339" t="str">
            <v>1.4.05.19 | Transmisión</v>
          </cell>
          <cell r="E8339" t="str">
            <v>E9-N3</v>
          </cell>
          <cell r="F8339">
            <v>0</v>
          </cell>
          <cell r="G8339" t="str">
            <v>Unidades</v>
          </cell>
          <cell r="H8339" t="str">
            <v>Unidades</v>
          </cell>
          <cell r="K8339">
            <v>0</v>
          </cell>
          <cell r="L8339">
            <v>0</v>
          </cell>
          <cell r="M8339" t="str">
            <v>Elementos sin Marca</v>
          </cell>
          <cell r="O8339">
            <v>0</v>
          </cell>
          <cell r="P8339">
            <v>0</v>
          </cell>
          <cell r="S8339">
            <v>373000</v>
          </cell>
        </row>
        <row r="8340">
          <cell r="A8340" t="str">
            <v>PIN-100.B40</v>
          </cell>
          <cell r="B8340" t="str">
            <v>PIÑON 100B 40 DIENTES</v>
          </cell>
          <cell r="C8340" t="str">
            <v>Piñones</v>
          </cell>
          <cell r="D8340" t="str">
            <v>1.4.05.19 | Transmisión</v>
          </cell>
          <cell r="F8340">
            <v>0</v>
          </cell>
          <cell r="G8340" t="str">
            <v>Unidades</v>
          </cell>
          <cell r="H8340" t="str">
            <v>Unidades</v>
          </cell>
          <cell r="K8340">
            <v>0</v>
          </cell>
          <cell r="L8340">
            <v>0</v>
          </cell>
          <cell r="M8340" t="str">
            <v>Elementos sin Marca</v>
          </cell>
          <cell r="O8340">
            <v>0</v>
          </cell>
          <cell r="P8340">
            <v>0</v>
          </cell>
          <cell r="S8340">
            <v>465000</v>
          </cell>
        </row>
        <row r="8341">
          <cell r="A8341" t="str">
            <v>PIN-100B-42</v>
          </cell>
          <cell r="B8341" t="str">
            <v>PIÑON 100B 42 DIENTES</v>
          </cell>
          <cell r="C8341" t="str">
            <v>Piñones</v>
          </cell>
          <cell r="D8341" t="str">
            <v>1.4.05.19 | Transmisión</v>
          </cell>
          <cell r="F8341">
            <v>0</v>
          </cell>
          <cell r="G8341" t="str">
            <v>Unidades</v>
          </cell>
          <cell r="H8341" t="str">
            <v>Unidades</v>
          </cell>
          <cell r="K8341">
            <v>23</v>
          </cell>
          <cell r="L8341">
            <v>0</v>
          </cell>
          <cell r="M8341" t="str">
            <v>Elementos sin Marca</v>
          </cell>
          <cell r="O8341">
            <v>0</v>
          </cell>
          <cell r="P8341">
            <v>0</v>
          </cell>
          <cell r="S8341">
            <v>595200</v>
          </cell>
        </row>
        <row r="8342">
          <cell r="A8342" t="str">
            <v>PIÑ-100.44D</v>
          </cell>
          <cell r="B8342" t="str">
            <v>PIÑON 100B 44 DIENTES</v>
          </cell>
          <cell r="C8342" t="str">
            <v>Piñones</v>
          </cell>
          <cell r="D8342" t="str">
            <v>1.4.05.19 | Transmisión</v>
          </cell>
          <cell r="F8342">
            <v>0</v>
          </cell>
          <cell r="G8342" t="str">
            <v>Unidades</v>
          </cell>
          <cell r="H8342" t="str">
            <v>Unidades</v>
          </cell>
          <cell r="K8342">
            <v>0</v>
          </cell>
          <cell r="L8342">
            <v>0</v>
          </cell>
          <cell r="M8342" t="str">
            <v>Elementos sin Marca</v>
          </cell>
          <cell r="O8342">
            <v>0</v>
          </cell>
          <cell r="P8342">
            <v>0</v>
          </cell>
          <cell r="S8342">
            <v>703500</v>
          </cell>
        </row>
        <row r="8343">
          <cell r="A8343" t="str">
            <v>PIÑ-100B-45-</v>
          </cell>
          <cell r="B8343" t="str">
            <v>PIÑON 100B 45 DIENTES</v>
          </cell>
          <cell r="C8343" t="str">
            <v>Piñones</v>
          </cell>
          <cell r="D8343" t="str">
            <v>1.4.05.19 | Transmisión</v>
          </cell>
          <cell r="E8343" t="str">
            <v>E9-N3</v>
          </cell>
          <cell r="F8343">
            <v>0</v>
          </cell>
          <cell r="G8343" t="str">
            <v>Unidades</v>
          </cell>
          <cell r="H8343" t="str">
            <v>Unidades</v>
          </cell>
          <cell r="K8343">
            <v>25</v>
          </cell>
          <cell r="L8343">
            <v>0</v>
          </cell>
          <cell r="M8343" t="str">
            <v>Elementos sin Marca</v>
          </cell>
          <cell r="O8343">
            <v>0</v>
          </cell>
          <cell r="P8343">
            <v>0</v>
          </cell>
          <cell r="S8343">
            <v>345000</v>
          </cell>
        </row>
        <row r="8344">
          <cell r="A8344" t="str">
            <v>PIN-100B-46</v>
          </cell>
          <cell r="B8344" t="str">
            <v>PIÑON 100B 46 DIENTES</v>
          </cell>
          <cell r="C8344" t="str">
            <v>Piñones</v>
          </cell>
          <cell r="D8344" t="str">
            <v>1.4.05.19 | Transmisión</v>
          </cell>
          <cell r="F8344">
            <v>0</v>
          </cell>
          <cell r="G8344" t="str">
            <v>Unidades</v>
          </cell>
          <cell r="H8344" t="str">
            <v>Unidades</v>
          </cell>
          <cell r="K8344">
            <v>0</v>
          </cell>
          <cell r="L8344">
            <v>0</v>
          </cell>
          <cell r="M8344" t="str">
            <v>Elementos sin Marca</v>
          </cell>
          <cell r="O8344">
            <v>0</v>
          </cell>
          <cell r="P8344">
            <v>0</v>
          </cell>
          <cell r="S8344">
            <v>682800</v>
          </cell>
        </row>
        <row r="8345">
          <cell r="A8345" t="str">
            <v>PIÑ-100.B.42</v>
          </cell>
          <cell r="B8345" t="str">
            <v>PIÑON 100B 47 DIENTES</v>
          </cell>
          <cell r="C8345" t="str">
            <v>Piñones</v>
          </cell>
          <cell r="D8345" t="str">
            <v>1.4.05.19 | Transmisión</v>
          </cell>
          <cell r="F8345">
            <v>0</v>
          </cell>
          <cell r="G8345" t="str">
            <v>Unidades</v>
          </cell>
          <cell r="H8345" t="str">
            <v>Unidades</v>
          </cell>
          <cell r="K8345">
            <v>0</v>
          </cell>
          <cell r="L8345">
            <v>0</v>
          </cell>
          <cell r="M8345" t="str">
            <v>Elementos sin Marca</v>
          </cell>
          <cell r="O8345">
            <v>0</v>
          </cell>
          <cell r="P8345">
            <v>0</v>
          </cell>
          <cell r="S8345">
            <v>738000</v>
          </cell>
        </row>
        <row r="8346">
          <cell r="A8346" t="str">
            <v>PIÑ-100B-48</v>
          </cell>
          <cell r="B8346" t="str">
            <v>PIÑON 100B 48 DIENTES</v>
          </cell>
          <cell r="C8346" t="str">
            <v>Piñones</v>
          </cell>
          <cell r="D8346" t="str">
            <v>1.4.05.19 | Transmisión</v>
          </cell>
          <cell r="F8346">
            <v>0</v>
          </cell>
          <cell r="G8346" t="str">
            <v>Unidades</v>
          </cell>
          <cell r="H8346" t="str">
            <v>Unidades</v>
          </cell>
          <cell r="K8346">
            <v>30</v>
          </cell>
          <cell r="L8346">
            <v>0</v>
          </cell>
          <cell r="M8346" t="str">
            <v>Elementos sin Marca</v>
          </cell>
          <cell r="O8346">
            <v>0</v>
          </cell>
          <cell r="P8346">
            <v>0</v>
          </cell>
          <cell r="S8346">
            <v>902800</v>
          </cell>
        </row>
        <row r="8347">
          <cell r="A8347" t="str">
            <v>PIÑ-100B-50</v>
          </cell>
          <cell r="B8347" t="str">
            <v>PIÑON 100B 50 DIENTES</v>
          </cell>
          <cell r="C8347" t="str">
            <v>Piñones</v>
          </cell>
          <cell r="D8347" t="str">
            <v>1.4.05.19 | Transmisión</v>
          </cell>
          <cell r="F8347">
            <v>0</v>
          </cell>
          <cell r="G8347" t="str">
            <v>Unidades</v>
          </cell>
          <cell r="H8347" t="str">
            <v>Unidades</v>
          </cell>
          <cell r="K8347">
            <v>31</v>
          </cell>
          <cell r="L8347">
            <v>0</v>
          </cell>
          <cell r="M8347" t="str">
            <v>Elementos sin Marca</v>
          </cell>
          <cell r="O8347">
            <v>0</v>
          </cell>
          <cell r="P8347">
            <v>0</v>
          </cell>
          <cell r="S8347">
            <v>690000</v>
          </cell>
        </row>
        <row r="8348">
          <cell r="A8348" t="str">
            <v>PIÑ-100.B.51</v>
          </cell>
          <cell r="B8348" t="str">
            <v>PIÑON 100B 51 DIENTES</v>
          </cell>
          <cell r="C8348" t="str">
            <v>Piñones</v>
          </cell>
          <cell r="D8348" t="str">
            <v>1.4.05.19 | Transmisión</v>
          </cell>
          <cell r="F8348">
            <v>0</v>
          </cell>
          <cell r="G8348" t="str">
            <v>Unidades</v>
          </cell>
          <cell r="H8348" t="str">
            <v>Unidades</v>
          </cell>
          <cell r="K8348">
            <v>0</v>
          </cell>
          <cell r="L8348">
            <v>0</v>
          </cell>
          <cell r="M8348" t="str">
            <v>Elementos sin Marca</v>
          </cell>
          <cell r="O8348">
            <v>0</v>
          </cell>
          <cell r="P8348">
            <v>0</v>
          </cell>
          <cell r="S8348">
            <v>1261200</v>
          </cell>
        </row>
        <row r="8349">
          <cell r="A8349" t="str">
            <v>PIÑ-100.22D</v>
          </cell>
          <cell r="B8349" t="str">
            <v>PIÑON 100B SENCILLO 22 DIENTES</v>
          </cell>
          <cell r="C8349" t="str">
            <v>Piñones</v>
          </cell>
          <cell r="D8349" t="str">
            <v>1.4.05.19 | Transmisión</v>
          </cell>
          <cell r="F8349">
            <v>0</v>
          </cell>
          <cell r="G8349" t="str">
            <v>Unidades</v>
          </cell>
          <cell r="H8349" t="str">
            <v>Unidades</v>
          </cell>
          <cell r="K8349">
            <v>0</v>
          </cell>
          <cell r="L8349">
            <v>0</v>
          </cell>
          <cell r="M8349" t="str">
            <v>Elementos sin Marca</v>
          </cell>
          <cell r="O8349">
            <v>0</v>
          </cell>
          <cell r="P8349">
            <v>0</v>
          </cell>
          <cell r="S8349">
            <v>196800</v>
          </cell>
        </row>
        <row r="8350">
          <cell r="A8350" t="str">
            <v>PIÑ-120.A.96D</v>
          </cell>
          <cell r="B8350" t="str">
            <v>PIÑON 120A 96 DIENTES</v>
          </cell>
          <cell r="C8350" t="str">
            <v>Piñones</v>
          </cell>
          <cell r="D8350" t="str">
            <v>1.4.05.19 | Transmisión</v>
          </cell>
          <cell r="F8350">
            <v>0</v>
          </cell>
          <cell r="G8350" t="str">
            <v>Unidades</v>
          </cell>
          <cell r="H8350" t="str">
            <v>Unidades</v>
          </cell>
          <cell r="K8350">
            <v>0</v>
          </cell>
          <cell r="L8350">
            <v>0</v>
          </cell>
          <cell r="M8350" t="str">
            <v>Elementos sin Marca</v>
          </cell>
          <cell r="O8350">
            <v>0</v>
          </cell>
          <cell r="P8350">
            <v>0</v>
          </cell>
          <cell r="S8350">
            <v>3384615</v>
          </cell>
        </row>
        <row r="8351">
          <cell r="A8351" t="str">
            <v>PIÑ-120.12D</v>
          </cell>
          <cell r="B8351" t="str">
            <v>PIÑON 120B 12 DIENTES</v>
          </cell>
          <cell r="C8351" t="str">
            <v>Piñones</v>
          </cell>
          <cell r="D8351" t="str">
            <v>1.4.05.19 | Transmisión</v>
          </cell>
          <cell r="F8351">
            <v>0</v>
          </cell>
          <cell r="G8351" t="str">
            <v>Unidades</v>
          </cell>
          <cell r="H8351" t="str">
            <v>Unidades</v>
          </cell>
          <cell r="K8351">
            <v>0</v>
          </cell>
          <cell r="L8351">
            <v>0</v>
          </cell>
          <cell r="M8351" t="str">
            <v>Elementos sin Marca</v>
          </cell>
          <cell r="O8351">
            <v>0</v>
          </cell>
          <cell r="P8351">
            <v>0</v>
          </cell>
          <cell r="S8351">
            <v>146000</v>
          </cell>
        </row>
        <row r="8352">
          <cell r="A8352" t="str">
            <v>PIÑ-120.13D</v>
          </cell>
          <cell r="B8352" t="str">
            <v>PIÑON 120B 13 DIENTES</v>
          </cell>
          <cell r="C8352" t="str">
            <v>Piñones</v>
          </cell>
          <cell r="D8352" t="str">
            <v>1.4.05.19 | Transmisión</v>
          </cell>
          <cell r="F8352">
            <v>0</v>
          </cell>
          <cell r="G8352" t="str">
            <v>Unidades</v>
          </cell>
          <cell r="H8352" t="str">
            <v>Unidades</v>
          </cell>
          <cell r="K8352">
            <v>0</v>
          </cell>
          <cell r="L8352">
            <v>0</v>
          </cell>
          <cell r="M8352" t="str">
            <v>Elementos sin Marca</v>
          </cell>
          <cell r="O8352">
            <v>0</v>
          </cell>
          <cell r="P8352">
            <v>0</v>
          </cell>
          <cell r="S8352">
            <v>159600</v>
          </cell>
        </row>
        <row r="8353">
          <cell r="A8353" t="str">
            <v>PIN-120B-14</v>
          </cell>
          <cell r="B8353" t="str">
            <v>PIÑON 120B 14 DIENTES</v>
          </cell>
          <cell r="C8353" t="str">
            <v>Piñones</v>
          </cell>
          <cell r="D8353" t="str">
            <v>1.4.05.19 | Transmisión</v>
          </cell>
          <cell r="F8353">
            <v>0</v>
          </cell>
          <cell r="G8353" t="str">
            <v>Unidades</v>
          </cell>
          <cell r="H8353" t="str">
            <v>Unidades</v>
          </cell>
          <cell r="K8353">
            <v>0</v>
          </cell>
          <cell r="L8353">
            <v>0</v>
          </cell>
          <cell r="M8353" t="str">
            <v>Elementos sin Marca</v>
          </cell>
          <cell r="O8353">
            <v>0</v>
          </cell>
          <cell r="P8353">
            <v>0</v>
          </cell>
          <cell r="S8353">
            <v>129000</v>
          </cell>
        </row>
        <row r="8354">
          <cell r="A8354" t="str">
            <v>PIÑ-120.B.15D</v>
          </cell>
          <cell r="B8354" t="str">
            <v>PIÑON 120B 15 DIENTES</v>
          </cell>
          <cell r="C8354" t="str">
            <v>Piñones</v>
          </cell>
          <cell r="D8354" t="str">
            <v>1.4.05.19 | Transmisión</v>
          </cell>
          <cell r="F8354">
            <v>0</v>
          </cell>
          <cell r="G8354" t="str">
            <v>Unidades</v>
          </cell>
          <cell r="H8354" t="str">
            <v>Unidades</v>
          </cell>
          <cell r="K8354">
            <v>0</v>
          </cell>
          <cell r="L8354">
            <v>0</v>
          </cell>
          <cell r="M8354" t="str">
            <v>Elementos sin Marca</v>
          </cell>
          <cell r="O8354">
            <v>0</v>
          </cell>
          <cell r="P8354">
            <v>0</v>
          </cell>
          <cell r="S8354">
            <v>204000</v>
          </cell>
        </row>
        <row r="8355">
          <cell r="A8355" t="str">
            <v>PIN-120B-16</v>
          </cell>
          <cell r="B8355" t="str">
            <v>PIÑON 120B 16 DIENTES</v>
          </cell>
          <cell r="C8355" t="str">
            <v>Piñones</v>
          </cell>
          <cell r="D8355" t="str">
            <v>1.4.05.19 | Transmisión</v>
          </cell>
          <cell r="F8355">
            <v>0</v>
          </cell>
          <cell r="G8355" t="str">
            <v>Unidades</v>
          </cell>
          <cell r="H8355" t="str">
            <v>Unidades</v>
          </cell>
          <cell r="K8355">
            <v>9</v>
          </cell>
          <cell r="L8355">
            <v>0</v>
          </cell>
          <cell r="M8355" t="str">
            <v>Elementos sin Marca</v>
          </cell>
          <cell r="O8355">
            <v>0</v>
          </cell>
          <cell r="P8355">
            <v>0</v>
          </cell>
          <cell r="S8355">
            <v>138500</v>
          </cell>
        </row>
        <row r="8356">
          <cell r="A8356" t="str">
            <v>PIÑ-120B-17</v>
          </cell>
          <cell r="B8356" t="str">
            <v>PIÑON 120B 17 DIENTES</v>
          </cell>
          <cell r="C8356" t="str">
            <v>Piñones</v>
          </cell>
          <cell r="D8356" t="str">
            <v>1.4.05.19 | Transmisión</v>
          </cell>
          <cell r="F8356">
            <v>0</v>
          </cell>
          <cell r="G8356" t="str">
            <v>Unidades</v>
          </cell>
          <cell r="H8356" t="str">
            <v>Unidades</v>
          </cell>
          <cell r="K8356">
            <v>9</v>
          </cell>
          <cell r="L8356">
            <v>0</v>
          </cell>
          <cell r="M8356" t="str">
            <v>Elementos sin Marca</v>
          </cell>
          <cell r="O8356">
            <v>0</v>
          </cell>
          <cell r="P8356">
            <v>0</v>
          </cell>
          <cell r="S8356">
            <v>180000</v>
          </cell>
        </row>
        <row r="8357">
          <cell r="A8357" t="str">
            <v>PIÑ-120B-18</v>
          </cell>
          <cell r="B8357" t="str">
            <v>PIÑON 120B 18 DIENTES</v>
          </cell>
          <cell r="C8357" t="str">
            <v>Piñones</v>
          </cell>
          <cell r="D8357" t="str">
            <v>1.4.05.19 | Transmisión</v>
          </cell>
          <cell r="F8357">
            <v>0</v>
          </cell>
          <cell r="G8357" t="str">
            <v>Unidades</v>
          </cell>
          <cell r="H8357" t="str">
            <v>Unidades</v>
          </cell>
          <cell r="K8357">
            <v>9.9</v>
          </cell>
          <cell r="L8357">
            <v>0</v>
          </cell>
          <cell r="M8357" t="str">
            <v>Elementos sin Marca</v>
          </cell>
          <cell r="O8357">
            <v>0</v>
          </cell>
          <cell r="P8357">
            <v>0</v>
          </cell>
          <cell r="S8357">
            <v>198000</v>
          </cell>
        </row>
        <row r="8358">
          <cell r="A8358" t="str">
            <v>PIÑ-120.B.19D</v>
          </cell>
          <cell r="B8358" t="str">
            <v>PIÑON 120B 19 DIENTES</v>
          </cell>
          <cell r="C8358" t="str">
            <v>Piñones</v>
          </cell>
          <cell r="D8358" t="str">
            <v>1.4.05.19 | Transmisión</v>
          </cell>
          <cell r="F8358">
            <v>0</v>
          </cell>
          <cell r="G8358" t="str">
            <v>Unidades</v>
          </cell>
          <cell r="H8358" t="str">
            <v>Unidades</v>
          </cell>
          <cell r="K8358">
            <v>0</v>
          </cell>
          <cell r="L8358">
            <v>0</v>
          </cell>
          <cell r="M8358" t="str">
            <v>Elementos sin Marca</v>
          </cell>
          <cell r="O8358">
            <v>0</v>
          </cell>
          <cell r="P8358">
            <v>0</v>
          </cell>
          <cell r="S8358">
            <v>302400</v>
          </cell>
        </row>
        <row r="8359">
          <cell r="A8359" t="str">
            <v>PIN-120B-20</v>
          </cell>
          <cell r="B8359" t="str">
            <v>PIÑON 120B 20 DIENTES</v>
          </cell>
          <cell r="C8359" t="str">
            <v>Piñones</v>
          </cell>
          <cell r="D8359" t="str">
            <v>1.4.05.19 | Transmisión</v>
          </cell>
          <cell r="F8359">
            <v>0</v>
          </cell>
          <cell r="G8359" t="str">
            <v>Unidades</v>
          </cell>
          <cell r="H8359" t="str">
            <v>Unidades</v>
          </cell>
          <cell r="K8359">
            <v>11</v>
          </cell>
          <cell r="L8359">
            <v>0</v>
          </cell>
          <cell r="M8359" t="str">
            <v>Elementos sin Marca</v>
          </cell>
          <cell r="O8359">
            <v>0</v>
          </cell>
          <cell r="P8359">
            <v>0</v>
          </cell>
          <cell r="S8359">
            <v>240000</v>
          </cell>
        </row>
        <row r="8360">
          <cell r="A8360" t="str">
            <v>PIÑ-22D.120B</v>
          </cell>
          <cell r="B8360" t="str">
            <v>PIÑON 120B 22 DIENTES</v>
          </cell>
          <cell r="C8360" t="str">
            <v>Piñones</v>
          </cell>
          <cell r="D8360" t="str">
            <v>1.4.05.19 | Transmisión</v>
          </cell>
          <cell r="F8360">
            <v>0</v>
          </cell>
          <cell r="G8360" t="str">
            <v>Unidades</v>
          </cell>
          <cell r="H8360" t="str">
            <v>Unidades</v>
          </cell>
          <cell r="K8360">
            <v>0</v>
          </cell>
          <cell r="L8360">
            <v>0</v>
          </cell>
          <cell r="M8360" t="str">
            <v>Elementos sin Marca</v>
          </cell>
          <cell r="O8360">
            <v>0</v>
          </cell>
          <cell r="P8360">
            <v>0</v>
          </cell>
          <cell r="S8360">
            <v>388200</v>
          </cell>
        </row>
        <row r="8361">
          <cell r="A8361" t="str">
            <v>PIÑ-120.23D</v>
          </cell>
          <cell r="B8361" t="str">
            <v>PIÑON 120B 23 DIENTES</v>
          </cell>
          <cell r="C8361" t="str">
            <v>Piñones</v>
          </cell>
          <cell r="D8361" t="str">
            <v>1.4.05.19 | Transmisión</v>
          </cell>
          <cell r="F8361">
            <v>0</v>
          </cell>
          <cell r="G8361" t="str">
            <v>Unidades</v>
          </cell>
          <cell r="H8361" t="str">
            <v>Unidades</v>
          </cell>
          <cell r="K8361">
            <v>0</v>
          </cell>
          <cell r="L8361">
            <v>0</v>
          </cell>
          <cell r="M8361" t="str">
            <v>Elementos sin Marca</v>
          </cell>
          <cell r="O8361">
            <v>0</v>
          </cell>
          <cell r="P8361">
            <v>0</v>
          </cell>
          <cell r="S8361">
            <v>429600</v>
          </cell>
        </row>
        <row r="8362">
          <cell r="A8362" t="str">
            <v>PIÑ-120B-24</v>
          </cell>
          <cell r="B8362" t="str">
            <v>PIÑON 120B 24 DIENTES</v>
          </cell>
          <cell r="C8362" t="str">
            <v>Piñones</v>
          </cell>
          <cell r="D8362" t="str">
            <v>1.4.05.19 | Transmisión</v>
          </cell>
          <cell r="F8362">
            <v>0</v>
          </cell>
          <cell r="G8362" t="str">
            <v>Unidades</v>
          </cell>
          <cell r="H8362" t="str">
            <v>Unidades</v>
          </cell>
          <cell r="K8362">
            <v>15.2</v>
          </cell>
          <cell r="L8362">
            <v>0</v>
          </cell>
          <cell r="M8362" t="str">
            <v>Elementos sin Marca</v>
          </cell>
          <cell r="O8362">
            <v>0</v>
          </cell>
          <cell r="P8362">
            <v>0</v>
          </cell>
          <cell r="S8362">
            <v>305000</v>
          </cell>
        </row>
        <row r="8363">
          <cell r="A8363" t="str">
            <v>PIÑ-120.25D</v>
          </cell>
          <cell r="B8363" t="str">
            <v>PIÑON 120B 25 DIENTES</v>
          </cell>
          <cell r="C8363" t="str">
            <v>Piñones</v>
          </cell>
          <cell r="D8363" t="str">
            <v>1.4.05.19 | Transmisión</v>
          </cell>
          <cell r="F8363">
            <v>0</v>
          </cell>
          <cell r="G8363" t="str">
            <v>Unidades</v>
          </cell>
          <cell r="H8363" t="str">
            <v>Unidades</v>
          </cell>
          <cell r="K8363">
            <v>0</v>
          </cell>
          <cell r="L8363">
            <v>0</v>
          </cell>
          <cell r="M8363" t="str">
            <v>Elementos sin Marca</v>
          </cell>
          <cell r="O8363">
            <v>0</v>
          </cell>
          <cell r="P8363">
            <v>0</v>
          </cell>
          <cell r="S8363">
            <v>351000</v>
          </cell>
        </row>
        <row r="8364">
          <cell r="A8364" t="str">
            <v>PIN-120.B26</v>
          </cell>
          <cell r="B8364" t="str">
            <v>PIÑON 120B 26 DIENTES</v>
          </cell>
          <cell r="C8364" t="str">
            <v>Piñones</v>
          </cell>
          <cell r="D8364" t="str">
            <v>1.4.05.19 | Transmisión</v>
          </cell>
          <cell r="F8364">
            <v>0</v>
          </cell>
          <cell r="G8364" t="str">
            <v>Unidades</v>
          </cell>
          <cell r="H8364" t="str">
            <v>Unidades</v>
          </cell>
          <cell r="K8364">
            <v>0</v>
          </cell>
          <cell r="L8364">
            <v>0</v>
          </cell>
          <cell r="M8364" t="str">
            <v>Elementos sin Marca</v>
          </cell>
          <cell r="O8364">
            <v>0</v>
          </cell>
          <cell r="P8364">
            <v>0</v>
          </cell>
          <cell r="S8364">
            <v>500600</v>
          </cell>
        </row>
        <row r="8365">
          <cell r="A8365" t="str">
            <v>PIÑ-120.B27</v>
          </cell>
          <cell r="B8365" t="str">
            <v>PIÑON 120B 27 DIENTES</v>
          </cell>
          <cell r="C8365" t="str">
            <v>Piñones</v>
          </cell>
          <cell r="D8365" t="str">
            <v>1.4.05.19 | Transmisión</v>
          </cell>
          <cell r="F8365">
            <v>0</v>
          </cell>
          <cell r="G8365" t="str">
            <v>Unidades</v>
          </cell>
          <cell r="H8365" t="str">
            <v>Unidades</v>
          </cell>
          <cell r="K8365">
            <v>0</v>
          </cell>
          <cell r="L8365">
            <v>0</v>
          </cell>
          <cell r="M8365" t="str">
            <v>Elementos sin Marca</v>
          </cell>
          <cell r="O8365">
            <v>0</v>
          </cell>
          <cell r="P8365">
            <v>0</v>
          </cell>
          <cell r="S8365">
            <v>609300</v>
          </cell>
        </row>
        <row r="8366">
          <cell r="A8366" t="str">
            <v>PIN-120B-28</v>
          </cell>
          <cell r="B8366" t="str">
            <v>PIÑON 120B 28 DIENTES</v>
          </cell>
          <cell r="C8366" t="str">
            <v>Piñones</v>
          </cell>
          <cell r="D8366" t="str">
            <v>1.4.05.19 | Transmisión</v>
          </cell>
          <cell r="F8366">
            <v>0</v>
          </cell>
          <cell r="G8366" t="str">
            <v>Unidades</v>
          </cell>
          <cell r="H8366" t="str">
            <v>Unidades</v>
          </cell>
          <cell r="K8366">
            <v>20</v>
          </cell>
          <cell r="L8366">
            <v>0</v>
          </cell>
          <cell r="M8366" t="str">
            <v>Elementos sin Marca</v>
          </cell>
          <cell r="O8366">
            <v>0</v>
          </cell>
          <cell r="P8366">
            <v>0</v>
          </cell>
          <cell r="S8366">
            <v>553900</v>
          </cell>
        </row>
        <row r="8367">
          <cell r="A8367" t="str">
            <v>PIÑ-120.B.29D</v>
          </cell>
          <cell r="B8367" t="str">
            <v>PIÑON 120B 29 DIENTES</v>
          </cell>
          <cell r="C8367" t="str">
            <v>Piñones</v>
          </cell>
          <cell r="D8367" t="str">
            <v>1.4.05.19 | Transmisión</v>
          </cell>
          <cell r="F8367">
            <v>0</v>
          </cell>
          <cell r="G8367" t="str">
            <v>Unidades</v>
          </cell>
          <cell r="H8367" t="str">
            <v>Unidades</v>
          </cell>
          <cell r="K8367">
            <v>0</v>
          </cell>
          <cell r="L8367">
            <v>0</v>
          </cell>
          <cell r="M8367" t="str">
            <v>Elementos sin Marca</v>
          </cell>
          <cell r="O8367">
            <v>0</v>
          </cell>
          <cell r="P8367">
            <v>0</v>
          </cell>
          <cell r="S8367">
            <v>641800</v>
          </cell>
        </row>
        <row r="8368">
          <cell r="A8368" t="str">
            <v>PIN-120B-30</v>
          </cell>
          <cell r="B8368" t="str">
            <v>PIÑON 120B 30 DIENTES</v>
          </cell>
          <cell r="C8368" t="str">
            <v>Piñones</v>
          </cell>
          <cell r="D8368" t="str">
            <v>1.4.05.19 | Transmisión</v>
          </cell>
          <cell r="E8368" t="str">
            <v>E13-6B</v>
          </cell>
          <cell r="F8368">
            <v>0</v>
          </cell>
          <cell r="G8368" t="str">
            <v>Unidades</v>
          </cell>
          <cell r="H8368" t="str">
            <v>Unidades</v>
          </cell>
          <cell r="K8368">
            <v>0</v>
          </cell>
          <cell r="L8368">
            <v>0</v>
          </cell>
          <cell r="M8368" t="str">
            <v>Elementos sin Marca</v>
          </cell>
          <cell r="O8368">
            <v>0</v>
          </cell>
          <cell r="P8368">
            <v>0</v>
          </cell>
          <cell r="S8368">
            <v>292650</v>
          </cell>
        </row>
        <row r="8369">
          <cell r="A8369" t="str">
            <v>PIÑ-120.B.31</v>
          </cell>
          <cell r="B8369" t="str">
            <v>PIÑON 120B 31 DIENTES</v>
          </cell>
          <cell r="C8369" t="str">
            <v>Piñones</v>
          </cell>
          <cell r="D8369" t="str">
            <v>1.4.05.19 | Transmisión</v>
          </cell>
          <cell r="F8369">
            <v>0</v>
          </cell>
          <cell r="G8369" t="str">
            <v>Unidades</v>
          </cell>
          <cell r="H8369" t="str">
            <v>Unidades</v>
          </cell>
          <cell r="K8369">
            <v>0</v>
          </cell>
          <cell r="L8369">
            <v>0</v>
          </cell>
          <cell r="M8369" t="str">
            <v>Elementos sin Marca</v>
          </cell>
          <cell r="O8369">
            <v>0</v>
          </cell>
          <cell r="P8369">
            <v>0</v>
          </cell>
          <cell r="S8369">
            <v>617800</v>
          </cell>
        </row>
        <row r="8370">
          <cell r="A8370" t="str">
            <v>PIN-120B-32</v>
          </cell>
          <cell r="B8370" t="str">
            <v>PIÑON 120B 32 DIENTES</v>
          </cell>
          <cell r="C8370" t="str">
            <v>Piñones</v>
          </cell>
          <cell r="D8370" t="str">
            <v>1.4.05.19 | Transmisión</v>
          </cell>
          <cell r="E8370" t="str">
            <v>E9-N5</v>
          </cell>
          <cell r="F8370">
            <v>0</v>
          </cell>
          <cell r="G8370" t="str">
            <v>Unidades</v>
          </cell>
          <cell r="H8370" t="str">
            <v>Unidades</v>
          </cell>
          <cell r="K8370">
            <v>25</v>
          </cell>
          <cell r="L8370">
            <v>0</v>
          </cell>
          <cell r="M8370" t="str">
            <v>Elementos sin Marca</v>
          </cell>
          <cell r="O8370">
            <v>0</v>
          </cell>
          <cell r="P8370">
            <v>0</v>
          </cell>
          <cell r="S8370">
            <v>847100</v>
          </cell>
        </row>
        <row r="8371">
          <cell r="A8371" t="str">
            <v>PIÑ-120.33D</v>
          </cell>
          <cell r="B8371" t="str">
            <v>PIÑON 120B 33 DIENTES</v>
          </cell>
          <cell r="C8371" t="str">
            <v>Piñones</v>
          </cell>
          <cell r="D8371" t="str">
            <v>1.4.05.19 | Transmisión</v>
          </cell>
          <cell r="F8371">
            <v>0</v>
          </cell>
          <cell r="G8371" t="str">
            <v>Unidades</v>
          </cell>
          <cell r="H8371" t="str">
            <v>Unidades</v>
          </cell>
          <cell r="K8371">
            <v>0</v>
          </cell>
          <cell r="L8371">
            <v>0</v>
          </cell>
          <cell r="M8371" t="str">
            <v>Elementos sin Marca</v>
          </cell>
          <cell r="O8371">
            <v>0</v>
          </cell>
          <cell r="P8371">
            <v>0</v>
          </cell>
          <cell r="S8371">
            <v>972000</v>
          </cell>
        </row>
        <row r="8372">
          <cell r="A8372" t="str">
            <v>PIÑ-120.B.34D</v>
          </cell>
          <cell r="B8372" t="str">
            <v>PIÑON 120B 34 DIENTES</v>
          </cell>
          <cell r="C8372" t="str">
            <v>Piñones</v>
          </cell>
          <cell r="D8372" t="str">
            <v>1.4.05.19 | Transmisión</v>
          </cell>
          <cell r="F8372">
            <v>0</v>
          </cell>
          <cell r="G8372" t="str">
            <v>Unidades</v>
          </cell>
          <cell r="H8372" t="str">
            <v>Unidades</v>
          </cell>
          <cell r="K8372">
            <v>0</v>
          </cell>
          <cell r="L8372">
            <v>0</v>
          </cell>
          <cell r="M8372" t="str">
            <v>Elementos sin Marca</v>
          </cell>
          <cell r="O8372">
            <v>0</v>
          </cell>
          <cell r="P8372">
            <v>0</v>
          </cell>
          <cell r="S8372">
            <v>838800</v>
          </cell>
        </row>
        <row r="8373">
          <cell r="A8373" t="str">
            <v>PIÑ-35D.120B</v>
          </cell>
          <cell r="B8373" t="str">
            <v>PIÑON 120B 35 DIENTES</v>
          </cell>
          <cell r="C8373" t="str">
            <v>Piñones</v>
          </cell>
          <cell r="D8373" t="str">
            <v>1.4.05.19 | Transmisión</v>
          </cell>
          <cell r="F8373">
            <v>0</v>
          </cell>
          <cell r="G8373" t="str">
            <v>Unidades</v>
          </cell>
          <cell r="H8373" t="str">
            <v>Unidades</v>
          </cell>
          <cell r="K8373">
            <v>0</v>
          </cell>
          <cell r="L8373">
            <v>0</v>
          </cell>
          <cell r="M8373" t="str">
            <v>Elementos sin Marca</v>
          </cell>
          <cell r="O8373">
            <v>0</v>
          </cell>
          <cell r="P8373">
            <v>0</v>
          </cell>
          <cell r="S8373">
            <v>923000</v>
          </cell>
        </row>
        <row r="8374">
          <cell r="A8374" t="str">
            <v>PIN-120B-36</v>
          </cell>
          <cell r="B8374" t="str">
            <v>PIÑON 120B 36 DIENTES</v>
          </cell>
          <cell r="C8374" t="str">
            <v>Piñones</v>
          </cell>
          <cell r="D8374" t="str">
            <v>1.4.05.19 | Transmisión</v>
          </cell>
          <cell r="E8374" t="str">
            <v>E9-N4</v>
          </cell>
          <cell r="F8374">
            <v>0</v>
          </cell>
          <cell r="G8374" t="str">
            <v>Unidades</v>
          </cell>
          <cell r="H8374" t="str">
            <v>Unidades</v>
          </cell>
          <cell r="K8374">
            <v>30</v>
          </cell>
          <cell r="L8374">
            <v>0</v>
          </cell>
          <cell r="M8374" t="str">
            <v>Elementos sin Marca</v>
          </cell>
          <cell r="O8374">
            <v>0</v>
          </cell>
          <cell r="P8374">
            <v>0</v>
          </cell>
          <cell r="S8374">
            <v>780000</v>
          </cell>
        </row>
        <row r="8375">
          <cell r="A8375" t="str">
            <v>PIN-120B-37</v>
          </cell>
          <cell r="B8375" t="str">
            <v>PIÑON 120B 37 DIENTES</v>
          </cell>
          <cell r="C8375" t="str">
            <v>Piñones</v>
          </cell>
          <cell r="D8375" t="str">
            <v>1.4.05.19 | Transmisión</v>
          </cell>
          <cell r="F8375">
            <v>0</v>
          </cell>
          <cell r="G8375" t="str">
            <v>Unidades</v>
          </cell>
          <cell r="H8375" t="str">
            <v>Unidades</v>
          </cell>
          <cell r="K8375">
            <v>0</v>
          </cell>
          <cell r="L8375">
            <v>0</v>
          </cell>
          <cell r="M8375" t="str">
            <v>Elementos sin Marca</v>
          </cell>
          <cell r="O8375">
            <v>0</v>
          </cell>
          <cell r="P8375">
            <v>0</v>
          </cell>
          <cell r="S8375">
            <v>824400</v>
          </cell>
        </row>
        <row r="8376">
          <cell r="A8376" t="str">
            <v>PIÑ-120.B.38</v>
          </cell>
          <cell r="B8376" t="str">
            <v>PIÑON 120B 38 DIENTES</v>
          </cell>
          <cell r="C8376" t="str">
            <v>Piñones</v>
          </cell>
          <cell r="D8376" t="str">
            <v>1.4.05.19 | Transmisión</v>
          </cell>
          <cell r="F8376">
            <v>0</v>
          </cell>
          <cell r="G8376" t="str">
            <v>Unidades</v>
          </cell>
          <cell r="H8376" t="str">
            <v>Unidades</v>
          </cell>
          <cell r="K8376">
            <v>0</v>
          </cell>
          <cell r="L8376">
            <v>0</v>
          </cell>
          <cell r="M8376" t="str">
            <v>Elementos sin Marca</v>
          </cell>
          <cell r="O8376">
            <v>0</v>
          </cell>
          <cell r="P8376">
            <v>0</v>
          </cell>
          <cell r="S8376">
            <v>649300</v>
          </cell>
        </row>
        <row r="8377">
          <cell r="A8377" t="str">
            <v>PIÑ-120.B.39D</v>
          </cell>
          <cell r="B8377" t="str">
            <v>PIÑON 120B 39 DIENTES</v>
          </cell>
          <cell r="C8377" t="str">
            <v>Piñones</v>
          </cell>
          <cell r="D8377" t="str">
            <v>1.4.05.19 | Transmisión</v>
          </cell>
          <cell r="F8377">
            <v>0</v>
          </cell>
          <cell r="G8377" t="str">
            <v>Unidades</v>
          </cell>
          <cell r="H8377" t="str">
            <v>Unidades</v>
          </cell>
          <cell r="K8377">
            <v>0</v>
          </cell>
          <cell r="L8377">
            <v>0</v>
          </cell>
          <cell r="M8377" t="str">
            <v>Elementos sin Marca</v>
          </cell>
          <cell r="O8377">
            <v>0</v>
          </cell>
          <cell r="P8377">
            <v>0</v>
          </cell>
          <cell r="S8377">
            <v>1013600</v>
          </cell>
        </row>
        <row r="8378">
          <cell r="A8378" t="str">
            <v>PIÑ-120.B.40</v>
          </cell>
          <cell r="B8378" t="str">
            <v>PIÑON 120B 40 DIENTES</v>
          </cell>
          <cell r="C8378" t="str">
            <v>Piñones</v>
          </cell>
          <cell r="D8378" t="str">
            <v>1.4.05.19 | Transmisión</v>
          </cell>
          <cell r="F8378">
            <v>0</v>
          </cell>
          <cell r="G8378" t="str">
            <v>Unidades</v>
          </cell>
          <cell r="H8378" t="str">
            <v>Unidades</v>
          </cell>
          <cell r="K8378">
            <v>0</v>
          </cell>
          <cell r="L8378">
            <v>0</v>
          </cell>
          <cell r="M8378" t="str">
            <v>Elementos sin Marca</v>
          </cell>
          <cell r="O8378">
            <v>0</v>
          </cell>
          <cell r="P8378">
            <v>0</v>
          </cell>
          <cell r="S8378">
            <v>943000</v>
          </cell>
        </row>
        <row r="8379">
          <cell r="A8379" t="str">
            <v>PIÑ-120.B.41D</v>
          </cell>
          <cell r="B8379" t="str">
            <v>PIÑON 120B 41 DIENTES</v>
          </cell>
          <cell r="C8379" t="str">
            <v>Piñones</v>
          </cell>
          <cell r="D8379" t="str">
            <v>1.4.05.19 | Transmisión</v>
          </cell>
          <cell r="F8379">
            <v>0</v>
          </cell>
          <cell r="G8379" t="str">
            <v>Unidades</v>
          </cell>
          <cell r="H8379" t="str">
            <v>Unidades</v>
          </cell>
          <cell r="K8379">
            <v>0</v>
          </cell>
          <cell r="L8379">
            <v>0</v>
          </cell>
          <cell r="M8379" t="str">
            <v>Elementos sin Marca</v>
          </cell>
          <cell r="O8379">
            <v>0</v>
          </cell>
          <cell r="P8379">
            <v>0</v>
          </cell>
        </row>
        <row r="8380">
          <cell r="A8380" t="str">
            <v>PIN-120B-42</v>
          </cell>
          <cell r="B8380" t="str">
            <v>PIÑON 120B 42 DIENTES</v>
          </cell>
          <cell r="C8380" t="str">
            <v>Piñones</v>
          </cell>
          <cell r="D8380" t="str">
            <v>1.4.05.19 | Transmisión</v>
          </cell>
          <cell r="E8380" t="str">
            <v>MALLA 3</v>
          </cell>
          <cell r="F8380">
            <v>0</v>
          </cell>
          <cell r="G8380" t="str">
            <v>Unidades</v>
          </cell>
          <cell r="H8380" t="str">
            <v>Unidades</v>
          </cell>
          <cell r="K8380">
            <v>0</v>
          </cell>
          <cell r="L8380">
            <v>0</v>
          </cell>
          <cell r="M8380" t="str">
            <v>Elementos sin Marca</v>
          </cell>
          <cell r="O8380">
            <v>0</v>
          </cell>
          <cell r="P8380">
            <v>0</v>
          </cell>
          <cell r="S8380">
            <v>644000</v>
          </cell>
        </row>
        <row r="8381">
          <cell r="A8381" t="str">
            <v>PIÑ-43D.120B</v>
          </cell>
          <cell r="B8381" t="str">
            <v>PIÑON 120B 43 DIENTES</v>
          </cell>
          <cell r="C8381" t="str">
            <v>Piñones</v>
          </cell>
          <cell r="D8381" t="str">
            <v>1.4.05.19 | Transmisión</v>
          </cell>
          <cell r="F8381">
            <v>0</v>
          </cell>
          <cell r="G8381" t="str">
            <v>Unidades</v>
          </cell>
          <cell r="H8381" t="str">
            <v>Unidades</v>
          </cell>
          <cell r="K8381">
            <v>0</v>
          </cell>
          <cell r="L8381">
            <v>0</v>
          </cell>
          <cell r="M8381" t="str">
            <v>Elementos sin Marca</v>
          </cell>
          <cell r="O8381">
            <v>0</v>
          </cell>
          <cell r="P8381">
            <v>0</v>
          </cell>
          <cell r="S8381">
            <v>720000</v>
          </cell>
        </row>
        <row r="8382">
          <cell r="A8382" t="str">
            <v>PIÑ-120.B47</v>
          </cell>
          <cell r="B8382" t="str">
            <v>PIÑON 120B 47 DIENTES</v>
          </cell>
          <cell r="C8382" t="str">
            <v>Piñones</v>
          </cell>
          <cell r="D8382" t="str">
            <v>1.4.05.19 | Transmisión</v>
          </cell>
          <cell r="F8382">
            <v>0</v>
          </cell>
          <cell r="G8382" t="str">
            <v>Unidades</v>
          </cell>
          <cell r="H8382" t="str">
            <v>Unidades</v>
          </cell>
          <cell r="K8382">
            <v>0</v>
          </cell>
          <cell r="L8382">
            <v>0</v>
          </cell>
          <cell r="M8382" t="str">
            <v>Elementos sin Marca</v>
          </cell>
          <cell r="O8382">
            <v>0</v>
          </cell>
          <cell r="P8382">
            <v>0</v>
          </cell>
          <cell r="S8382">
            <v>894000</v>
          </cell>
        </row>
        <row r="8383">
          <cell r="A8383" t="str">
            <v>PIÑ-120.B.48</v>
          </cell>
          <cell r="B8383" t="str">
            <v>PIÑON 120B 48 DIENTES</v>
          </cell>
          <cell r="C8383" t="str">
            <v>Piñones</v>
          </cell>
          <cell r="D8383" t="str">
            <v>1.4.05.19 | Transmisión</v>
          </cell>
          <cell r="F8383">
            <v>0</v>
          </cell>
          <cell r="G8383" t="str">
            <v>Unidades</v>
          </cell>
          <cell r="H8383" t="str">
            <v>Unidades</v>
          </cell>
          <cell r="K8383">
            <v>0</v>
          </cell>
          <cell r="L8383">
            <v>0</v>
          </cell>
          <cell r="M8383" t="str">
            <v>Elementos sin Marca</v>
          </cell>
          <cell r="O8383">
            <v>0</v>
          </cell>
          <cell r="P8383">
            <v>0</v>
          </cell>
          <cell r="S8383">
            <v>1622800</v>
          </cell>
        </row>
        <row r="8384">
          <cell r="A8384" t="str">
            <v>PIÑ-120.B.50</v>
          </cell>
          <cell r="B8384" t="str">
            <v>PIÑON 120B 50 DIENTES</v>
          </cell>
          <cell r="C8384" t="str">
            <v>Piñones</v>
          </cell>
          <cell r="D8384" t="str">
            <v>1.4.05.19 | Transmisión</v>
          </cell>
          <cell r="F8384">
            <v>0</v>
          </cell>
          <cell r="G8384" t="str">
            <v>Unidades</v>
          </cell>
          <cell r="H8384" t="str">
            <v>Unidades</v>
          </cell>
          <cell r="K8384">
            <v>0</v>
          </cell>
          <cell r="L8384">
            <v>0</v>
          </cell>
          <cell r="M8384" t="str">
            <v>Elementos sin Marca</v>
          </cell>
          <cell r="O8384">
            <v>0</v>
          </cell>
          <cell r="P8384">
            <v>0</v>
          </cell>
          <cell r="S8384">
            <v>1799500</v>
          </cell>
        </row>
        <row r="8385">
          <cell r="A8385" t="str">
            <v>PIÑ-120B-62</v>
          </cell>
          <cell r="B8385" t="str">
            <v>PIÑON 120B 62 DIENTES</v>
          </cell>
          <cell r="C8385" t="str">
            <v>Piñones</v>
          </cell>
          <cell r="D8385" t="str">
            <v>1.4.05.19 | Transmisión</v>
          </cell>
          <cell r="F8385">
            <v>0</v>
          </cell>
          <cell r="G8385" t="str">
            <v>Unidades</v>
          </cell>
          <cell r="H8385" t="str">
            <v>Unidades</v>
          </cell>
          <cell r="K8385">
            <v>74</v>
          </cell>
          <cell r="L8385">
            <v>0</v>
          </cell>
          <cell r="M8385" t="str">
            <v>Elementos sin Marca</v>
          </cell>
          <cell r="O8385">
            <v>0</v>
          </cell>
          <cell r="P8385">
            <v>0</v>
          </cell>
          <cell r="S8385">
            <v>197790.67</v>
          </cell>
        </row>
        <row r="8386">
          <cell r="A8386" t="str">
            <v>PIÑ-DOB.28D</v>
          </cell>
          <cell r="B8386" t="str">
            <v>PIÑON 120B DOBLE 28 DIENTES</v>
          </cell>
          <cell r="C8386" t="str">
            <v>Piñones</v>
          </cell>
          <cell r="D8386" t="str">
            <v>1.4.05.19 | Transmisión</v>
          </cell>
          <cell r="F8386">
            <v>0</v>
          </cell>
          <cell r="G8386" t="str">
            <v>Unidades</v>
          </cell>
          <cell r="H8386" t="str">
            <v>Unidades</v>
          </cell>
          <cell r="K8386">
            <v>0</v>
          </cell>
          <cell r="L8386">
            <v>0</v>
          </cell>
          <cell r="M8386" t="str">
            <v>Elementos sin Marca</v>
          </cell>
          <cell r="O8386">
            <v>0</v>
          </cell>
          <cell r="P8386">
            <v>0</v>
          </cell>
          <cell r="S8386">
            <v>1608750</v>
          </cell>
        </row>
        <row r="8387">
          <cell r="A8387" t="str">
            <v>PIÑ-140.A.103D</v>
          </cell>
          <cell r="B8387" t="str">
            <v>PIÑON 140A 103 DIENTES (PLANO) - CON TRATAMIENTO TERMICO</v>
          </cell>
          <cell r="C8387" t="str">
            <v>Piñones</v>
          </cell>
          <cell r="D8387" t="str">
            <v>1.4.05.19 | Transmisión</v>
          </cell>
          <cell r="F8387">
            <v>0</v>
          </cell>
          <cell r="G8387" t="str">
            <v>Unidades</v>
          </cell>
          <cell r="H8387" t="str">
            <v>Unidades</v>
          </cell>
          <cell r="K8387">
            <v>0</v>
          </cell>
          <cell r="L8387">
            <v>0</v>
          </cell>
          <cell r="M8387" t="str">
            <v>Elementos sin Marca</v>
          </cell>
          <cell r="O8387">
            <v>0</v>
          </cell>
          <cell r="P8387">
            <v>0</v>
          </cell>
          <cell r="S8387">
            <v>4214286</v>
          </cell>
        </row>
        <row r="8388">
          <cell r="A8388" t="str">
            <v>PIÑ-140.14D</v>
          </cell>
          <cell r="B8388" t="str">
            <v>PIÑON 140B 14 DIENTES</v>
          </cell>
          <cell r="C8388" t="str">
            <v>Piñones</v>
          </cell>
          <cell r="D8388" t="str">
            <v>1.4.05.19 | Transmisión</v>
          </cell>
          <cell r="F8388">
            <v>0</v>
          </cell>
          <cell r="G8388" t="str">
            <v>Unidades</v>
          </cell>
          <cell r="H8388" t="str">
            <v>Unidades</v>
          </cell>
          <cell r="K8388">
            <v>0</v>
          </cell>
          <cell r="L8388">
            <v>0</v>
          </cell>
          <cell r="M8388" t="str">
            <v>Elementos sin Marca</v>
          </cell>
          <cell r="O8388">
            <v>0</v>
          </cell>
          <cell r="P8388">
            <v>0</v>
          </cell>
          <cell r="S8388">
            <v>367200</v>
          </cell>
        </row>
        <row r="8389">
          <cell r="A8389" t="str">
            <v>PIÑ-140B-17</v>
          </cell>
          <cell r="B8389" t="str">
            <v>PIÑON 140B 17 DIENTES</v>
          </cell>
          <cell r="C8389" t="str">
            <v>Piñones</v>
          </cell>
          <cell r="D8389" t="str">
            <v>1.4.05.19 | Transmisión</v>
          </cell>
          <cell r="F8389">
            <v>0</v>
          </cell>
          <cell r="G8389" t="str">
            <v>Unidades</v>
          </cell>
          <cell r="H8389" t="str">
            <v>Unidades</v>
          </cell>
          <cell r="K8389">
            <v>14</v>
          </cell>
          <cell r="L8389">
            <v>0</v>
          </cell>
          <cell r="M8389" t="str">
            <v>Elementos sin Marca</v>
          </cell>
          <cell r="O8389">
            <v>0</v>
          </cell>
          <cell r="P8389">
            <v>0</v>
          </cell>
          <cell r="S8389">
            <v>191350</v>
          </cell>
        </row>
        <row r="8390">
          <cell r="A8390" t="str">
            <v>PIÑ-140.B18</v>
          </cell>
          <cell r="B8390" t="str">
            <v>PIÑON 140B 18 DIENTES</v>
          </cell>
          <cell r="C8390" t="str">
            <v>Piñones</v>
          </cell>
          <cell r="D8390" t="str">
            <v>1.4.05.19 | Transmisión</v>
          </cell>
          <cell r="F8390">
            <v>0</v>
          </cell>
          <cell r="G8390" t="str">
            <v>Unidades</v>
          </cell>
          <cell r="H8390" t="str">
            <v>Unidades</v>
          </cell>
          <cell r="K8390">
            <v>0</v>
          </cell>
          <cell r="L8390">
            <v>0</v>
          </cell>
          <cell r="M8390" t="str">
            <v>Elementos sin Marca</v>
          </cell>
          <cell r="O8390">
            <v>0</v>
          </cell>
          <cell r="P8390">
            <v>0</v>
          </cell>
          <cell r="S8390">
            <v>399000</v>
          </cell>
        </row>
        <row r="8391">
          <cell r="A8391" t="str">
            <v>TRA-PIN.19D</v>
          </cell>
          <cell r="B8391" t="str">
            <v>PIÑON 140B 19 DIENTES</v>
          </cell>
          <cell r="C8391" t="str">
            <v>Piñones</v>
          </cell>
          <cell r="D8391" t="str">
            <v>1.4.05.19 | Transmisión</v>
          </cell>
          <cell r="F8391">
            <v>0</v>
          </cell>
          <cell r="G8391" t="str">
            <v>Unidades</v>
          </cell>
          <cell r="H8391" t="str">
            <v>Unidades</v>
          </cell>
          <cell r="K8391">
            <v>0</v>
          </cell>
          <cell r="L8391">
            <v>0</v>
          </cell>
          <cell r="M8391" t="str">
            <v>Elementos sin Marca</v>
          </cell>
          <cell r="O8391">
            <v>0</v>
          </cell>
          <cell r="P8391">
            <v>0</v>
          </cell>
          <cell r="S8391">
            <v>406300</v>
          </cell>
        </row>
        <row r="8392">
          <cell r="A8392" t="str">
            <v>PIÑ-140B-20</v>
          </cell>
          <cell r="B8392" t="str">
            <v>PIÑON 140B 20 DIENTES</v>
          </cell>
          <cell r="C8392" t="str">
            <v>Piñones</v>
          </cell>
          <cell r="D8392" t="str">
            <v>1.4.05.19 | Transmisión</v>
          </cell>
          <cell r="E8392" t="str">
            <v>MALLA 3</v>
          </cell>
          <cell r="F8392">
            <v>0</v>
          </cell>
          <cell r="G8392" t="str">
            <v>Unidades</v>
          </cell>
          <cell r="H8392" t="str">
            <v>Unidades</v>
          </cell>
          <cell r="K8392">
            <v>16</v>
          </cell>
          <cell r="L8392">
            <v>0</v>
          </cell>
          <cell r="M8392" t="str">
            <v>Elementos sin Marca</v>
          </cell>
          <cell r="O8392">
            <v>0</v>
          </cell>
          <cell r="P8392">
            <v>0</v>
          </cell>
          <cell r="S8392">
            <v>231900</v>
          </cell>
        </row>
        <row r="8393">
          <cell r="A8393" t="str">
            <v>PIN-140B-21</v>
          </cell>
          <cell r="B8393" t="str">
            <v>PIÑON 140B 21 DIENTES</v>
          </cell>
          <cell r="C8393" t="str">
            <v>Piñones</v>
          </cell>
          <cell r="D8393" t="str">
            <v>1.4.05.19 | Transmisión</v>
          </cell>
          <cell r="E8393" t="str">
            <v>E9-N4</v>
          </cell>
          <cell r="F8393">
            <v>0</v>
          </cell>
          <cell r="G8393" t="str">
            <v>Unidades</v>
          </cell>
          <cell r="H8393" t="str">
            <v>Unidades</v>
          </cell>
          <cell r="K8393">
            <v>18</v>
          </cell>
          <cell r="L8393">
            <v>0</v>
          </cell>
          <cell r="M8393" t="str">
            <v>Elementos sin Marca</v>
          </cell>
          <cell r="O8393">
            <v>0</v>
          </cell>
          <cell r="P8393">
            <v>0</v>
          </cell>
          <cell r="S8393">
            <v>245050</v>
          </cell>
        </row>
        <row r="8394">
          <cell r="A8394" t="str">
            <v>PIN-140B-22</v>
          </cell>
          <cell r="B8394" t="str">
            <v>PIÑON 140B 22 DIENTES</v>
          </cell>
          <cell r="C8394" t="str">
            <v>Piñones</v>
          </cell>
          <cell r="D8394" t="str">
            <v>1.4.05.19 | Transmisión</v>
          </cell>
          <cell r="F8394">
            <v>0</v>
          </cell>
          <cell r="G8394" t="str">
            <v>Unidades</v>
          </cell>
          <cell r="H8394" t="str">
            <v>Unidades</v>
          </cell>
          <cell r="K8394">
            <v>19</v>
          </cell>
          <cell r="L8394">
            <v>0</v>
          </cell>
          <cell r="M8394" t="str">
            <v>Elementos sin Marca</v>
          </cell>
          <cell r="O8394">
            <v>0</v>
          </cell>
          <cell r="P8394">
            <v>0</v>
          </cell>
        </row>
        <row r="8395">
          <cell r="A8395" t="str">
            <v>PIÑ-140.24D</v>
          </cell>
          <cell r="B8395" t="str">
            <v>PIÑON 140B 24 DIENTES</v>
          </cell>
          <cell r="C8395" t="str">
            <v>Piñones</v>
          </cell>
          <cell r="D8395" t="str">
            <v>1.4.05.19 | Transmisión</v>
          </cell>
          <cell r="F8395">
            <v>0</v>
          </cell>
          <cell r="G8395" t="str">
            <v>Unidades</v>
          </cell>
          <cell r="H8395" t="str">
            <v>Unidades</v>
          </cell>
          <cell r="K8395">
            <v>0</v>
          </cell>
          <cell r="L8395">
            <v>0</v>
          </cell>
          <cell r="M8395" t="str">
            <v>Elementos sin Marca</v>
          </cell>
          <cell r="O8395">
            <v>0</v>
          </cell>
          <cell r="P8395">
            <v>0</v>
          </cell>
          <cell r="S8395">
            <v>696000</v>
          </cell>
        </row>
        <row r="8396">
          <cell r="A8396" t="str">
            <v>PIÑ-140.B25</v>
          </cell>
          <cell r="B8396" t="str">
            <v>PIÑON 140B 25 DIENTES</v>
          </cell>
          <cell r="C8396" t="str">
            <v>Piñones</v>
          </cell>
          <cell r="D8396" t="str">
            <v>1.4.05.19 | Transmisión</v>
          </cell>
          <cell r="F8396">
            <v>0</v>
          </cell>
          <cell r="G8396" t="str">
            <v>Unidades</v>
          </cell>
          <cell r="H8396" t="str">
            <v>Unidades</v>
          </cell>
          <cell r="K8396">
            <v>0</v>
          </cell>
          <cell r="L8396">
            <v>0</v>
          </cell>
          <cell r="M8396" t="str">
            <v>Elementos sin Marca</v>
          </cell>
          <cell r="O8396">
            <v>0</v>
          </cell>
          <cell r="P8396">
            <v>0</v>
          </cell>
          <cell r="S8396">
            <v>339060</v>
          </cell>
        </row>
        <row r="8397">
          <cell r="A8397" t="str">
            <v>PIÑ-27D.140B</v>
          </cell>
          <cell r="B8397" t="str">
            <v>PIÑON 140B 27 DIENTES</v>
          </cell>
          <cell r="C8397" t="str">
            <v>Piñones</v>
          </cell>
          <cell r="D8397" t="str">
            <v>1.4.05.19 | Transmisión</v>
          </cell>
          <cell r="F8397">
            <v>0</v>
          </cell>
          <cell r="G8397" t="str">
            <v>Unidades</v>
          </cell>
          <cell r="H8397" t="str">
            <v>Unidades</v>
          </cell>
          <cell r="K8397">
            <v>0</v>
          </cell>
          <cell r="L8397">
            <v>0</v>
          </cell>
          <cell r="M8397" t="str">
            <v>Elementos sin Marca</v>
          </cell>
          <cell r="O8397">
            <v>0</v>
          </cell>
          <cell r="P8397">
            <v>0</v>
          </cell>
          <cell r="S8397">
            <v>585600</v>
          </cell>
        </row>
        <row r="8398">
          <cell r="A8398" t="str">
            <v>PIÑ-140.B.28D</v>
          </cell>
          <cell r="B8398" t="str">
            <v>PIÑON 140B 28 DIENTES (PLANO) - CON TRATAMIENTO TERMICO</v>
          </cell>
          <cell r="C8398" t="str">
            <v>Piñones</v>
          </cell>
          <cell r="D8398" t="str">
            <v>1.4.05.19 | Transmisión</v>
          </cell>
          <cell r="F8398">
            <v>0</v>
          </cell>
          <cell r="G8398" t="str">
            <v>Unidades</v>
          </cell>
          <cell r="H8398" t="str">
            <v>Unidades</v>
          </cell>
          <cell r="K8398">
            <v>0</v>
          </cell>
          <cell r="L8398">
            <v>0</v>
          </cell>
          <cell r="M8398" t="str">
            <v>Elementos sin Marca</v>
          </cell>
          <cell r="O8398">
            <v>0</v>
          </cell>
          <cell r="P8398">
            <v>0</v>
          </cell>
          <cell r="S8398">
            <v>553228</v>
          </cell>
        </row>
        <row r="8399">
          <cell r="A8399" t="str">
            <v>PIÑ-140.29D</v>
          </cell>
          <cell r="B8399" t="str">
            <v>PIÑON 140B 29 DIENTES</v>
          </cell>
          <cell r="C8399" t="str">
            <v>Piñones</v>
          </cell>
          <cell r="D8399" t="str">
            <v>1.4.05.19 | Transmisión</v>
          </cell>
          <cell r="F8399">
            <v>0</v>
          </cell>
          <cell r="G8399" t="str">
            <v>Unidades</v>
          </cell>
          <cell r="H8399" t="str">
            <v>Unidades</v>
          </cell>
          <cell r="K8399">
            <v>0</v>
          </cell>
          <cell r="L8399">
            <v>0</v>
          </cell>
          <cell r="M8399" t="str">
            <v>Elementos sin Marca</v>
          </cell>
          <cell r="O8399">
            <v>0</v>
          </cell>
          <cell r="P8399">
            <v>0</v>
          </cell>
          <cell r="S8399">
            <v>814400</v>
          </cell>
        </row>
        <row r="8400">
          <cell r="A8400" t="str">
            <v>PIÑ-30D.140B</v>
          </cell>
          <cell r="B8400" t="str">
            <v>PIÑON 140B 30 DIENTES</v>
          </cell>
          <cell r="C8400" t="str">
            <v>Piñones</v>
          </cell>
          <cell r="D8400" t="str">
            <v>1.4.05.19 | Transmisión</v>
          </cell>
          <cell r="F8400">
            <v>0</v>
          </cell>
          <cell r="G8400" t="str">
            <v>Unidades</v>
          </cell>
          <cell r="H8400" t="str">
            <v>Unidades</v>
          </cell>
          <cell r="K8400">
            <v>0</v>
          </cell>
          <cell r="L8400">
            <v>0</v>
          </cell>
          <cell r="M8400" t="str">
            <v>Elementos sin Marca</v>
          </cell>
          <cell r="O8400">
            <v>0</v>
          </cell>
          <cell r="P8400">
            <v>0</v>
          </cell>
          <cell r="S8400">
            <v>672000</v>
          </cell>
        </row>
        <row r="8401">
          <cell r="A8401" t="str">
            <v>TRA-PIÑ.32D</v>
          </cell>
          <cell r="B8401" t="str">
            <v>PIÑON 140B 32 DIENTES</v>
          </cell>
          <cell r="C8401" t="str">
            <v>Piñones</v>
          </cell>
          <cell r="D8401" t="str">
            <v>1.4.05.19 | Transmisión</v>
          </cell>
          <cell r="F8401">
            <v>0</v>
          </cell>
          <cell r="G8401" t="str">
            <v>Unidades</v>
          </cell>
          <cell r="H8401" t="str">
            <v>Unidades</v>
          </cell>
          <cell r="K8401">
            <v>0</v>
          </cell>
          <cell r="L8401">
            <v>0</v>
          </cell>
          <cell r="M8401" t="str">
            <v>Elementos sin Marca</v>
          </cell>
          <cell r="O8401">
            <v>0</v>
          </cell>
          <cell r="P8401">
            <v>0</v>
          </cell>
          <cell r="S8401">
            <v>1240000</v>
          </cell>
        </row>
        <row r="8402">
          <cell r="A8402" t="str">
            <v>PIÑ-140.B.36</v>
          </cell>
          <cell r="B8402" t="str">
            <v>PIÑON 140B 36 DIENTES</v>
          </cell>
          <cell r="C8402" t="str">
            <v>Piñones</v>
          </cell>
          <cell r="D8402" t="str">
            <v>1.4.05.19 | Transmisión</v>
          </cell>
          <cell r="F8402">
            <v>0</v>
          </cell>
          <cell r="G8402" t="str">
            <v>Unidades</v>
          </cell>
          <cell r="H8402" t="str">
            <v>Unidades</v>
          </cell>
          <cell r="K8402">
            <v>0</v>
          </cell>
          <cell r="L8402">
            <v>0</v>
          </cell>
          <cell r="M8402" t="str">
            <v>Elementos sin Marca</v>
          </cell>
          <cell r="O8402">
            <v>0</v>
          </cell>
          <cell r="P8402">
            <v>0</v>
          </cell>
          <cell r="S8402">
            <v>530100</v>
          </cell>
        </row>
        <row r="8403">
          <cell r="A8403" t="str">
            <v>PIÑ-140.B.39D</v>
          </cell>
          <cell r="B8403" t="str">
            <v>PIÑON 140B 39 DIENTES</v>
          </cell>
          <cell r="C8403" t="str">
            <v>Piñones</v>
          </cell>
          <cell r="D8403" t="str">
            <v>1.4.05.19 | Transmisión</v>
          </cell>
          <cell r="F8403">
            <v>0</v>
          </cell>
          <cell r="G8403" t="str">
            <v>Unidades</v>
          </cell>
          <cell r="H8403" t="str">
            <v>Unidades</v>
          </cell>
          <cell r="K8403">
            <v>0</v>
          </cell>
          <cell r="L8403">
            <v>0</v>
          </cell>
          <cell r="M8403" t="str">
            <v>Elementos sin Marca</v>
          </cell>
          <cell r="O8403">
            <v>0</v>
          </cell>
          <cell r="P8403">
            <v>0</v>
          </cell>
        </row>
        <row r="8404">
          <cell r="A8404" t="str">
            <v>PIÑ-40B.10D</v>
          </cell>
          <cell r="B8404" t="str">
            <v>PIÑON 40B 10 DIENTES</v>
          </cell>
          <cell r="C8404" t="str">
            <v>Piñones</v>
          </cell>
          <cell r="D8404" t="str">
            <v>1.4.05.19 | Transmisión</v>
          </cell>
          <cell r="F8404">
            <v>6</v>
          </cell>
          <cell r="G8404" t="str">
            <v>Unidades</v>
          </cell>
          <cell r="H8404" t="str">
            <v>Unidades</v>
          </cell>
          <cell r="K8404">
            <v>0</v>
          </cell>
          <cell r="L8404">
            <v>0</v>
          </cell>
          <cell r="M8404" t="str">
            <v>Elementos sin Marca</v>
          </cell>
          <cell r="O8404">
            <v>0</v>
          </cell>
          <cell r="P8404">
            <v>0</v>
          </cell>
          <cell r="S8404">
            <v>7500</v>
          </cell>
        </row>
        <row r="8405">
          <cell r="A8405" t="str">
            <v>PIÑ-40B.17D</v>
          </cell>
          <cell r="B8405" t="str">
            <v>PIÑON 40B 17 DIENTES</v>
          </cell>
          <cell r="C8405" t="str">
            <v>Piñones</v>
          </cell>
          <cell r="D8405" t="str">
            <v>1.4.05.19 | Transmisión</v>
          </cell>
          <cell r="F8405">
            <v>0</v>
          </cell>
          <cell r="G8405" t="str">
            <v>Unidades</v>
          </cell>
          <cell r="H8405" t="str">
            <v>Unidades</v>
          </cell>
          <cell r="K8405">
            <v>0</v>
          </cell>
          <cell r="L8405">
            <v>0</v>
          </cell>
          <cell r="M8405" t="str">
            <v>Elementos sin Marca</v>
          </cell>
          <cell r="O8405">
            <v>0</v>
          </cell>
          <cell r="P8405">
            <v>0</v>
          </cell>
          <cell r="S8405">
            <v>16600</v>
          </cell>
        </row>
        <row r="8406">
          <cell r="A8406" t="str">
            <v>PIÑ-40B.24D</v>
          </cell>
          <cell r="B8406" t="str">
            <v>PIÑON 40B 24 DIENTES</v>
          </cell>
          <cell r="C8406" t="str">
            <v>Piñones</v>
          </cell>
          <cell r="D8406" t="str">
            <v>1.4.05.19 | Transmisión</v>
          </cell>
          <cell r="F8406">
            <v>0</v>
          </cell>
          <cell r="G8406" t="str">
            <v>Unidades</v>
          </cell>
          <cell r="H8406" t="str">
            <v>Unidades</v>
          </cell>
          <cell r="K8406">
            <v>0</v>
          </cell>
          <cell r="L8406">
            <v>0</v>
          </cell>
          <cell r="M8406" t="str">
            <v>Elementos sin Marca</v>
          </cell>
          <cell r="O8406">
            <v>0</v>
          </cell>
          <cell r="P8406">
            <v>0</v>
          </cell>
          <cell r="S8406">
            <v>22000</v>
          </cell>
        </row>
        <row r="8407">
          <cell r="A8407" t="str">
            <v>PIÑ-40B-38</v>
          </cell>
          <cell r="B8407" t="str">
            <v>PIÑON 40B 38 DIENTES</v>
          </cell>
          <cell r="C8407" t="str">
            <v>Piñones</v>
          </cell>
          <cell r="D8407" t="str">
            <v>1.4.05.19 | Transmisión</v>
          </cell>
          <cell r="E8407" t="str">
            <v>E9-N6</v>
          </cell>
          <cell r="F8407">
            <v>0</v>
          </cell>
          <cell r="G8407" t="str">
            <v>Unidades</v>
          </cell>
          <cell r="H8407" t="str">
            <v>Unidades</v>
          </cell>
          <cell r="K8407">
            <v>2</v>
          </cell>
          <cell r="L8407">
            <v>0</v>
          </cell>
          <cell r="M8407" t="str">
            <v>Elementos sin Marca</v>
          </cell>
          <cell r="O8407">
            <v>0</v>
          </cell>
          <cell r="P8407">
            <v>0</v>
          </cell>
          <cell r="S8407">
            <v>30650.14</v>
          </cell>
        </row>
        <row r="8408">
          <cell r="A8408" t="str">
            <v>PIÑ-40B.50D</v>
          </cell>
          <cell r="B8408" t="str">
            <v>PIÑON 40B 50 DIENTES</v>
          </cell>
          <cell r="C8408" t="str">
            <v>Piñones</v>
          </cell>
          <cell r="D8408" t="str">
            <v>1.4.05.19 | Transmisión</v>
          </cell>
          <cell r="F8408">
            <v>6</v>
          </cell>
          <cell r="G8408" t="str">
            <v>Unidades</v>
          </cell>
          <cell r="H8408" t="str">
            <v>Unidades</v>
          </cell>
          <cell r="K8408">
            <v>0</v>
          </cell>
          <cell r="L8408">
            <v>0</v>
          </cell>
          <cell r="M8408" t="str">
            <v>Elementos sin Marca</v>
          </cell>
          <cell r="O8408">
            <v>0</v>
          </cell>
          <cell r="P8408">
            <v>0</v>
          </cell>
          <cell r="S8408">
            <v>59500</v>
          </cell>
        </row>
        <row r="8409">
          <cell r="A8409" t="str">
            <v>PIÑ-50B-12</v>
          </cell>
          <cell r="B8409" t="str">
            <v>PIÑON 50B 12 DIENTES</v>
          </cell>
          <cell r="C8409" t="str">
            <v>Piñones</v>
          </cell>
          <cell r="D8409" t="str">
            <v>1.4.05.19 | Transmisión</v>
          </cell>
          <cell r="E8409" t="str">
            <v>E9-N5</v>
          </cell>
          <cell r="F8409">
            <v>10</v>
          </cell>
          <cell r="G8409" t="str">
            <v>Unidades</v>
          </cell>
          <cell r="H8409" t="str">
            <v>Unidades</v>
          </cell>
          <cell r="K8409">
            <v>0</v>
          </cell>
          <cell r="L8409">
            <v>0</v>
          </cell>
          <cell r="M8409" t="str">
            <v>Elementos sin Marca</v>
          </cell>
          <cell r="O8409">
            <v>0</v>
          </cell>
          <cell r="P8409">
            <v>0</v>
          </cell>
          <cell r="S8409">
            <v>11521</v>
          </cell>
        </row>
        <row r="8410">
          <cell r="A8410" t="str">
            <v>PIÑ-50B-15</v>
          </cell>
          <cell r="B8410" t="str">
            <v>PIÑON 50B 15 DIENTES</v>
          </cell>
          <cell r="C8410" t="str">
            <v>Piñones</v>
          </cell>
          <cell r="D8410" t="str">
            <v>1.4.05.19 | Transmisión</v>
          </cell>
          <cell r="F8410">
            <v>0</v>
          </cell>
          <cell r="G8410" t="str">
            <v>Unidades</v>
          </cell>
          <cell r="H8410" t="str">
            <v>Unidades</v>
          </cell>
          <cell r="K8410">
            <v>1</v>
          </cell>
          <cell r="L8410">
            <v>0</v>
          </cell>
          <cell r="M8410" t="str">
            <v>Elementos sin Marca</v>
          </cell>
          <cell r="O8410">
            <v>0</v>
          </cell>
          <cell r="P8410">
            <v>0</v>
          </cell>
          <cell r="S8410">
            <v>16500</v>
          </cell>
        </row>
        <row r="8411">
          <cell r="A8411" t="str">
            <v>PIÑ-50B-17</v>
          </cell>
          <cell r="B8411" t="str">
            <v>PIÑON 50B 17 DIENTES</v>
          </cell>
          <cell r="C8411" t="str">
            <v>Piñones</v>
          </cell>
          <cell r="D8411" t="str">
            <v>1.4.05.19 | Transmisión</v>
          </cell>
          <cell r="E8411" t="str">
            <v>E9-N5</v>
          </cell>
          <cell r="F8411">
            <v>0</v>
          </cell>
          <cell r="G8411" t="str">
            <v>Unidades</v>
          </cell>
          <cell r="H8411" t="str">
            <v>Unidades</v>
          </cell>
          <cell r="K8411">
            <v>1</v>
          </cell>
          <cell r="L8411">
            <v>0</v>
          </cell>
          <cell r="M8411" t="str">
            <v>Elementos sin Marca</v>
          </cell>
          <cell r="O8411">
            <v>0</v>
          </cell>
          <cell r="P8411">
            <v>0</v>
          </cell>
          <cell r="S8411">
            <v>15000</v>
          </cell>
        </row>
        <row r="8412">
          <cell r="A8412" t="str">
            <v>PIÑ-50B-21</v>
          </cell>
          <cell r="B8412" t="str">
            <v>PIÑON 50B 21 DIENTES</v>
          </cell>
          <cell r="C8412" t="str">
            <v>Piñones</v>
          </cell>
          <cell r="D8412" t="str">
            <v>1.4.05.19 | Transmisión</v>
          </cell>
          <cell r="E8412" t="str">
            <v>E9-N5</v>
          </cell>
          <cell r="F8412">
            <v>0</v>
          </cell>
          <cell r="G8412" t="str">
            <v>Unidades</v>
          </cell>
          <cell r="H8412" t="str">
            <v>Unidades</v>
          </cell>
          <cell r="K8412">
            <v>1</v>
          </cell>
          <cell r="L8412">
            <v>0</v>
          </cell>
          <cell r="M8412" t="str">
            <v>Elementos sin Marca</v>
          </cell>
          <cell r="O8412">
            <v>0</v>
          </cell>
          <cell r="P8412">
            <v>0</v>
          </cell>
          <cell r="S8412">
            <v>40200</v>
          </cell>
        </row>
        <row r="8413">
          <cell r="A8413" t="str">
            <v>PIÑ-50B-24</v>
          </cell>
          <cell r="B8413" t="str">
            <v>PIÑON 50B 24 DIENTES</v>
          </cell>
          <cell r="C8413" t="str">
            <v>Piñones</v>
          </cell>
          <cell r="D8413" t="str">
            <v>1.4.05.19 | Transmisión</v>
          </cell>
          <cell r="F8413">
            <v>0</v>
          </cell>
          <cell r="G8413" t="str">
            <v>Unidades</v>
          </cell>
          <cell r="H8413" t="str">
            <v>Unidades</v>
          </cell>
          <cell r="K8413">
            <v>2</v>
          </cell>
          <cell r="L8413">
            <v>0</v>
          </cell>
          <cell r="M8413" t="str">
            <v>Elementos sin Marca</v>
          </cell>
          <cell r="O8413">
            <v>0</v>
          </cell>
          <cell r="P8413">
            <v>0</v>
          </cell>
          <cell r="S8413">
            <v>23000</v>
          </cell>
        </row>
        <row r="8414">
          <cell r="A8414" t="str">
            <v>PIÑ-50B-39</v>
          </cell>
          <cell r="B8414" t="str">
            <v>PIÑON 50B 39 DIENTES</v>
          </cell>
          <cell r="C8414" t="str">
            <v>Piñones</v>
          </cell>
          <cell r="D8414" t="str">
            <v>1.4.05.19 | Transmisión</v>
          </cell>
          <cell r="F8414">
            <v>0</v>
          </cell>
          <cell r="G8414" t="str">
            <v>Unidades</v>
          </cell>
          <cell r="H8414" t="str">
            <v>Unidades</v>
          </cell>
          <cell r="K8414">
            <v>3</v>
          </cell>
          <cell r="L8414">
            <v>0</v>
          </cell>
          <cell r="M8414" t="str">
            <v>Elementos sin Marca</v>
          </cell>
          <cell r="O8414">
            <v>0</v>
          </cell>
          <cell r="P8414">
            <v>0</v>
          </cell>
        </row>
        <row r="8415">
          <cell r="A8415" t="str">
            <v>PIÑ-50B-45</v>
          </cell>
          <cell r="B8415" t="str">
            <v>PIÑON 50B 45 DIENTES</v>
          </cell>
          <cell r="C8415" t="str">
            <v>Piñones</v>
          </cell>
          <cell r="D8415" t="str">
            <v>1.4.05.19 | Transmisión</v>
          </cell>
          <cell r="E8415" t="str">
            <v>E9-N6</v>
          </cell>
          <cell r="F8415">
            <v>0</v>
          </cell>
          <cell r="G8415" t="str">
            <v>Unidades</v>
          </cell>
          <cell r="H8415" t="str">
            <v>Unidades</v>
          </cell>
          <cell r="K8415">
            <v>4</v>
          </cell>
          <cell r="L8415">
            <v>0</v>
          </cell>
          <cell r="M8415" t="str">
            <v>Elementos sin Marca</v>
          </cell>
          <cell r="O8415">
            <v>0</v>
          </cell>
          <cell r="P8415">
            <v>0</v>
          </cell>
          <cell r="S8415">
            <v>38947.46</v>
          </cell>
        </row>
        <row r="8416">
          <cell r="A8416" t="str">
            <v>PIÑ-60B.10</v>
          </cell>
          <cell r="B8416" t="str">
            <v>PIÑON 60B 10 DIENTES</v>
          </cell>
          <cell r="C8416" t="str">
            <v>Piñones</v>
          </cell>
          <cell r="D8416" t="str">
            <v>1.4.05.19 | Transmisión</v>
          </cell>
          <cell r="E8416" t="str">
            <v>E13-4B</v>
          </cell>
          <cell r="F8416">
            <v>0</v>
          </cell>
          <cell r="G8416" t="str">
            <v>Unidades</v>
          </cell>
          <cell r="H8416" t="str">
            <v>Unidades</v>
          </cell>
          <cell r="K8416">
            <v>0</v>
          </cell>
          <cell r="L8416">
            <v>0</v>
          </cell>
          <cell r="M8416" t="str">
            <v>Elementos sin Marca</v>
          </cell>
          <cell r="O8416">
            <v>0</v>
          </cell>
          <cell r="P8416">
            <v>0</v>
          </cell>
          <cell r="S8416">
            <v>16807</v>
          </cell>
        </row>
        <row r="8417">
          <cell r="A8417" t="str">
            <v>PIN-60B-12</v>
          </cell>
          <cell r="B8417" t="str">
            <v>PIÑON 60B 12 DIENTES</v>
          </cell>
          <cell r="C8417" t="str">
            <v>Piñones</v>
          </cell>
          <cell r="D8417" t="str">
            <v>1.4.05.19 | Transmisión</v>
          </cell>
          <cell r="F8417">
            <v>0</v>
          </cell>
          <cell r="G8417" t="str">
            <v>Unidades</v>
          </cell>
          <cell r="H8417" t="str">
            <v>Unidades</v>
          </cell>
          <cell r="K8417">
            <v>0</v>
          </cell>
          <cell r="L8417">
            <v>0</v>
          </cell>
          <cell r="M8417" t="str">
            <v>Elementos sin Marca</v>
          </cell>
          <cell r="O8417">
            <v>0</v>
          </cell>
          <cell r="P8417">
            <v>0</v>
          </cell>
          <cell r="S8417">
            <v>12500</v>
          </cell>
        </row>
        <row r="8418">
          <cell r="A8418" t="str">
            <v>PIÑ-60B-13</v>
          </cell>
          <cell r="B8418" t="str">
            <v>PIÑON 60B 13 DIENTES</v>
          </cell>
          <cell r="C8418" t="str">
            <v>Piñones</v>
          </cell>
          <cell r="D8418" t="str">
            <v>1.4.05.19 | Transmisión</v>
          </cell>
          <cell r="F8418">
            <v>0</v>
          </cell>
          <cell r="G8418" t="str">
            <v>Unidades</v>
          </cell>
          <cell r="H8418" t="str">
            <v>Unidades</v>
          </cell>
          <cell r="K8418">
            <v>0</v>
          </cell>
          <cell r="L8418">
            <v>0</v>
          </cell>
          <cell r="M8418" t="str">
            <v>Elementos sin Marca</v>
          </cell>
          <cell r="O8418">
            <v>0</v>
          </cell>
          <cell r="P8418">
            <v>0</v>
          </cell>
          <cell r="S8418">
            <v>15700</v>
          </cell>
        </row>
        <row r="8419">
          <cell r="A8419" t="str">
            <v>PIÑ-60B-15</v>
          </cell>
          <cell r="B8419" t="str">
            <v>PIÑON 60B 15 DIENTES</v>
          </cell>
          <cell r="C8419" t="str">
            <v>Piñones</v>
          </cell>
          <cell r="D8419" t="str">
            <v>1.4.05.19 | Transmisión</v>
          </cell>
          <cell r="E8419" t="str">
            <v>E13-4B</v>
          </cell>
          <cell r="F8419">
            <v>0</v>
          </cell>
          <cell r="G8419" t="str">
            <v>Unidades</v>
          </cell>
          <cell r="H8419" t="str">
            <v>Unidades</v>
          </cell>
          <cell r="K8419">
            <v>0</v>
          </cell>
          <cell r="L8419">
            <v>0</v>
          </cell>
          <cell r="M8419" t="str">
            <v>Elementos sin Marca</v>
          </cell>
          <cell r="O8419">
            <v>0</v>
          </cell>
          <cell r="P8419">
            <v>0</v>
          </cell>
          <cell r="S8419">
            <v>33500</v>
          </cell>
        </row>
        <row r="8420">
          <cell r="A8420" t="str">
            <v>PIÑ-60B-16</v>
          </cell>
          <cell r="B8420" t="str">
            <v>PIÑON 60B 16 DIENTES</v>
          </cell>
          <cell r="C8420" t="str">
            <v>Piñones</v>
          </cell>
          <cell r="D8420" t="str">
            <v>1.4.05.19 | Transmisión</v>
          </cell>
          <cell r="F8420">
            <v>0</v>
          </cell>
          <cell r="G8420" t="str">
            <v>Unidades</v>
          </cell>
          <cell r="H8420" t="str">
            <v>Unidades</v>
          </cell>
          <cell r="K8420">
            <v>0</v>
          </cell>
          <cell r="L8420">
            <v>0</v>
          </cell>
          <cell r="M8420" t="str">
            <v>Elementos sin Marca</v>
          </cell>
          <cell r="O8420">
            <v>0</v>
          </cell>
          <cell r="P8420">
            <v>0</v>
          </cell>
          <cell r="S8420">
            <v>36800</v>
          </cell>
        </row>
        <row r="8421">
          <cell r="A8421" t="str">
            <v>PIÑ-60B-17</v>
          </cell>
          <cell r="B8421" t="str">
            <v>PIÑON 60B 17 DIENTES</v>
          </cell>
          <cell r="C8421" t="str">
            <v>Piñones</v>
          </cell>
          <cell r="D8421" t="str">
            <v>1.4.05.19 | Transmisión</v>
          </cell>
          <cell r="E8421" t="str">
            <v>E13-4B</v>
          </cell>
          <cell r="F8421">
            <v>0</v>
          </cell>
          <cell r="G8421" t="str">
            <v>Unidades</v>
          </cell>
          <cell r="H8421" t="str">
            <v>Unidades</v>
          </cell>
          <cell r="K8421">
            <v>0</v>
          </cell>
          <cell r="L8421">
            <v>0</v>
          </cell>
          <cell r="M8421" t="str">
            <v>Elementos sin Marca</v>
          </cell>
          <cell r="O8421">
            <v>0</v>
          </cell>
          <cell r="P8421">
            <v>0</v>
          </cell>
          <cell r="S8421">
            <v>38800</v>
          </cell>
        </row>
        <row r="8422">
          <cell r="A8422" t="str">
            <v>PIÑ-60B.17D</v>
          </cell>
          <cell r="B8422" t="str">
            <v>PIÑON 60B 17 DIENTES REF: SKF PHS 60-1BH17</v>
          </cell>
          <cell r="C8422" t="str">
            <v>Piñones</v>
          </cell>
          <cell r="D8422" t="str">
            <v>1.4.05.19 | Transmisión</v>
          </cell>
          <cell r="F8422">
            <v>0</v>
          </cell>
          <cell r="G8422" t="str">
            <v>Unidades</v>
          </cell>
          <cell r="H8422" t="str">
            <v>Unidades</v>
          </cell>
          <cell r="K8422">
            <v>0</v>
          </cell>
          <cell r="L8422">
            <v>0</v>
          </cell>
          <cell r="M8422" t="str">
            <v>Elementos sin Marca</v>
          </cell>
          <cell r="O8422">
            <v>0</v>
          </cell>
          <cell r="P8422">
            <v>0</v>
          </cell>
          <cell r="S8422">
            <v>63900</v>
          </cell>
        </row>
        <row r="8423">
          <cell r="A8423" t="str">
            <v>PIÑ-60B-18</v>
          </cell>
          <cell r="B8423" t="str">
            <v>PIÑON 60B 18 DIENTES</v>
          </cell>
          <cell r="C8423" t="str">
            <v>Piñones</v>
          </cell>
          <cell r="D8423" t="str">
            <v>1.4.05.19 | Transmisión</v>
          </cell>
          <cell r="F8423">
            <v>0</v>
          </cell>
          <cell r="G8423" t="str">
            <v>Unidades</v>
          </cell>
          <cell r="H8423" t="str">
            <v>Unidades</v>
          </cell>
          <cell r="K8423">
            <v>0</v>
          </cell>
          <cell r="L8423">
            <v>0</v>
          </cell>
          <cell r="M8423" t="str">
            <v>Elementos sin Marca</v>
          </cell>
          <cell r="O8423">
            <v>0</v>
          </cell>
          <cell r="P8423">
            <v>0</v>
          </cell>
          <cell r="S8423">
            <v>36005</v>
          </cell>
        </row>
        <row r="8424">
          <cell r="A8424" t="str">
            <v>PIÑ-60B-19</v>
          </cell>
          <cell r="B8424" t="str">
            <v>PIÑON 60B 19 DIENTES</v>
          </cell>
          <cell r="C8424" t="str">
            <v>Piñones</v>
          </cell>
          <cell r="D8424" t="str">
            <v>1.4.05.19 | Transmisión</v>
          </cell>
          <cell r="F8424">
            <v>0</v>
          </cell>
          <cell r="G8424" t="str">
            <v>Unidades</v>
          </cell>
          <cell r="H8424" t="str">
            <v>Unidades</v>
          </cell>
          <cell r="K8424">
            <v>0</v>
          </cell>
          <cell r="L8424">
            <v>0</v>
          </cell>
          <cell r="M8424" t="str">
            <v>Elementos sin Marca</v>
          </cell>
          <cell r="O8424">
            <v>0</v>
          </cell>
          <cell r="P8424">
            <v>0</v>
          </cell>
          <cell r="S8424">
            <v>50200</v>
          </cell>
        </row>
        <row r="8425">
          <cell r="A8425" t="str">
            <v>PIÑ-60B-20</v>
          </cell>
          <cell r="B8425" t="str">
            <v>PIÑON 60B 20 DIENTES</v>
          </cell>
          <cell r="C8425" t="str">
            <v>Piñones</v>
          </cell>
          <cell r="D8425" t="str">
            <v>1.4.05.19 | Transmisión</v>
          </cell>
          <cell r="F8425">
            <v>0</v>
          </cell>
          <cell r="G8425" t="str">
            <v>Unidades</v>
          </cell>
          <cell r="H8425" t="str">
            <v>Unidades</v>
          </cell>
          <cell r="K8425">
            <v>0</v>
          </cell>
          <cell r="L8425">
            <v>0</v>
          </cell>
          <cell r="M8425" t="str">
            <v>Elementos sin Marca</v>
          </cell>
          <cell r="O8425">
            <v>0</v>
          </cell>
          <cell r="P8425">
            <v>0</v>
          </cell>
          <cell r="S8425">
            <v>59500</v>
          </cell>
        </row>
        <row r="8426">
          <cell r="A8426" t="str">
            <v>PIÑ-60B-23</v>
          </cell>
          <cell r="B8426" t="str">
            <v>PIÑON 60B 23 DIENTES</v>
          </cell>
          <cell r="C8426" t="str">
            <v>Piñones</v>
          </cell>
          <cell r="D8426" t="str">
            <v>1.4.05.19 | Transmisión</v>
          </cell>
          <cell r="E8426" t="str">
            <v>E13-4B</v>
          </cell>
          <cell r="F8426">
            <v>0</v>
          </cell>
          <cell r="G8426" t="str">
            <v>Unidades</v>
          </cell>
          <cell r="H8426" t="str">
            <v>Unidades</v>
          </cell>
          <cell r="K8426">
            <v>0</v>
          </cell>
          <cell r="L8426">
            <v>0</v>
          </cell>
          <cell r="M8426" t="str">
            <v>Elementos sin Marca</v>
          </cell>
          <cell r="O8426">
            <v>0</v>
          </cell>
          <cell r="P8426">
            <v>0</v>
          </cell>
          <cell r="S8426">
            <v>52800</v>
          </cell>
        </row>
        <row r="8427">
          <cell r="A8427" t="str">
            <v>PIÑ-60B-24</v>
          </cell>
          <cell r="B8427" t="str">
            <v>PIÑON 60B 24 DIENTES</v>
          </cell>
          <cell r="C8427" t="str">
            <v>Piñones</v>
          </cell>
          <cell r="D8427" t="str">
            <v>1.4.05.19 | Transmisión</v>
          </cell>
          <cell r="E8427" t="str">
            <v>E9-N6</v>
          </cell>
          <cell r="F8427">
            <v>1</v>
          </cell>
          <cell r="G8427" t="str">
            <v>Unidades</v>
          </cell>
          <cell r="H8427" t="str">
            <v>Unidades</v>
          </cell>
          <cell r="K8427">
            <v>0</v>
          </cell>
          <cell r="L8427">
            <v>0</v>
          </cell>
          <cell r="M8427" t="str">
            <v>Elementos sin Marca</v>
          </cell>
          <cell r="O8427">
            <v>0</v>
          </cell>
          <cell r="P8427">
            <v>0</v>
          </cell>
          <cell r="S8427">
            <v>54000</v>
          </cell>
        </row>
        <row r="8428">
          <cell r="A8428" t="str">
            <v>PIÑ-60B-25</v>
          </cell>
          <cell r="B8428" t="str">
            <v>PIÑON 60B 25 DIENTES</v>
          </cell>
          <cell r="C8428" t="str">
            <v>Piñones</v>
          </cell>
          <cell r="D8428" t="str">
            <v>1.4.05.19 | Transmisión</v>
          </cell>
          <cell r="E8428" t="str">
            <v>E9-N6</v>
          </cell>
          <cell r="F8428">
            <v>0</v>
          </cell>
          <cell r="G8428" t="str">
            <v>Unidades</v>
          </cell>
          <cell r="H8428" t="str">
            <v>Unidades</v>
          </cell>
          <cell r="K8428">
            <v>0</v>
          </cell>
          <cell r="L8428">
            <v>0</v>
          </cell>
          <cell r="M8428" t="str">
            <v>Elementos sin Marca</v>
          </cell>
          <cell r="O8428">
            <v>0</v>
          </cell>
          <cell r="P8428">
            <v>0</v>
          </cell>
          <cell r="S8428">
            <v>47600</v>
          </cell>
        </row>
        <row r="8429">
          <cell r="A8429" t="str">
            <v>PIÑ-60B-26</v>
          </cell>
          <cell r="B8429" t="str">
            <v>PIÑON 60B 26 DIENTES</v>
          </cell>
          <cell r="C8429" t="str">
            <v>Piñones</v>
          </cell>
          <cell r="D8429" t="str">
            <v>1.4.05.19 | Transmisión</v>
          </cell>
          <cell r="E8429" t="str">
            <v>E9-N5</v>
          </cell>
          <cell r="F8429">
            <v>0</v>
          </cell>
          <cell r="G8429" t="str">
            <v>Unidades</v>
          </cell>
          <cell r="H8429" t="str">
            <v>Unidades</v>
          </cell>
          <cell r="K8429">
            <v>0</v>
          </cell>
          <cell r="L8429">
            <v>0</v>
          </cell>
          <cell r="M8429" t="str">
            <v>Elementos sin Marca</v>
          </cell>
          <cell r="O8429">
            <v>0</v>
          </cell>
          <cell r="P8429">
            <v>0</v>
          </cell>
          <cell r="S8429">
            <v>49200</v>
          </cell>
        </row>
        <row r="8430">
          <cell r="A8430" t="str">
            <v>PIN-60B-29</v>
          </cell>
          <cell r="B8430" t="str">
            <v>PIÑON 60B 29 DIENTES</v>
          </cell>
          <cell r="C8430" t="str">
            <v>Piñones</v>
          </cell>
          <cell r="D8430" t="str">
            <v>1.4.05.19 | Transmisión</v>
          </cell>
          <cell r="E8430" t="str">
            <v>E9-N6</v>
          </cell>
          <cell r="F8430">
            <v>0</v>
          </cell>
          <cell r="G8430" t="str">
            <v>Unidades</v>
          </cell>
          <cell r="H8430" t="str">
            <v>Unidades</v>
          </cell>
          <cell r="K8430">
            <v>0</v>
          </cell>
          <cell r="L8430">
            <v>0</v>
          </cell>
          <cell r="M8430" t="str">
            <v>Elementos sin Marca</v>
          </cell>
          <cell r="O8430">
            <v>0</v>
          </cell>
          <cell r="P8430">
            <v>0</v>
          </cell>
          <cell r="S8430">
            <v>65880</v>
          </cell>
        </row>
        <row r="8431">
          <cell r="A8431" t="str">
            <v>PIÑ-60B-30</v>
          </cell>
          <cell r="B8431" t="str">
            <v>PIÑON 60B 30 DIENTES</v>
          </cell>
          <cell r="C8431" t="str">
            <v>Piñones</v>
          </cell>
          <cell r="D8431" t="str">
            <v>1.4.05.19 | Transmisión</v>
          </cell>
          <cell r="F8431">
            <v>0</v>
          </cell>
          <cell r="G8431" t="str">
            <v>Unidades</v>
          </cell>
          <cell r="H8431" t="str">
            <v>Unidades</v>
          </cell>
          <cell r="K8431">
            <v>0</v>
          </cell>
          <cell r="L8431">
            <v>0</v>
          </cell>
          <cell r="M8431" t="str">
            <v>Elementos sin Marca</v>
          </cell>
          <cell r="O8431">
            <v>0</v>
          </cell>
          <cell r="P8431">
            <v>0</v>
          </cell>
          <cell r="S8431">
            <v>55100</v>
          </cell>
        </row>
        <row r="8432">
          <cell r="A8432" t="str">
            <v>PIN-60B-32</v>
          </cell>
          <cell r="B8432" t="str">
            <v>PIÑON 60B 32 DIENTES</v>
          </cell>
          <cell r="C8432" t="str">
            <v>Piñones</v>
          </cell>
          <cell r="D8432" t="str">
            <v>1.4.05.19 | Transmisión</v>
          </cell>
          <cell r="F8432">
            <v>0</v>
          </cell>
          <cell r="G8432" t="str">
            <v>Unidades</v>
          </cell>
          <cell r="H8432" t="str">
            <v>Unidades</v>
          </cell>
          <cell r="K8432">
            <v>0</v>
          </cell>
          <cell r="L8432">
            <v>0</v>
          </cell>
          <cell r="M8432" t="str">
            <v>Elementos sin Marca</v>
          </cell>
          <cell r="O8432">
            <v>0</v>
          </cell>
          <cell r="P8432">
            <v>0</v>
          </cell>
          <cell r="S8432">
            <v>83000</v>
          </cell>
        </row>
        <row r="8433">
          <cell r="A8433" t="str">
            <v>PIN-60B-35</v>
          </cell>
          <cell r="B8433" t="str">
            <v>PIÑON 60B 35 DIENTES</v>
          </cell>
          <cell r="C8433" t="str">
            <v>Piñones</v>
          </cell>
          <cell r="D8433" t="str">
            <v>1.4.05.19 | Transmisión</v>
          </cell>
          <cell r="E8433" t="str">
            <v>E13-4B</v>
          </cell>
          <cell r="F8433">
            <v>0</v>
          </cell>
          <cell r="G8433" t="str">
            <v>Unidades</v>
          </cell>
          <cell r="H8433" t="str">
            <v>Unidades</v>
          </cell>
          <cell r="K8433">
            <v>0</v>
          </cell>
          <cell r="L8433">
            <v>0</v>
          </cell>
          <cell r="M8433" t="str">
            <v>Elementos sin Marca</v>
          </cell>
          <cell r="O8433">
            <v>0</v>
          </cell>
          <cell r="P8433">
            <v>0</v>
          </cell>
          <cell r="S8433">
            <v>80400</v>
          </cell>
        </row>
        <row r="8434">
          <cell r="A8434" t="str">
            <v>POÑ-60B.36D</v>
          </cell>
          <cell r="B8434" t="str">
            <v>PIÑON 60B 36 DIENTES</v>
          </cell>
          <cell r="C8434" t="str">
            <v>Piñones</v>
          </cell>
          <cell r="D8434" t="str">
            <v>1.4.05.19 | Transmisión</v>
          </cell>
          <cell r="F8434">
            <v>0</v>
          </cell>
          <cell r="G8434" t="str">
            <v>Unidades</v>
          </cell>
          <cell r="H8434" t="str">
            <v>Unidades</v>
          </cell>
          <cell r="K8434">
            <v>0</v>
          </cell>
          <cell r="L8434">
            <v>0</v>
          </cell>
          <cell r="M8434" t="str">
            <v>Elementos sin Marca</v>
          </cell>
          <cell r="O8434">
            <v>0</v>
          </cell>
          <cell r="P8434">
            <v>0</v>
          </cell>
          <cell r="S8434">
            <v>112000</v>
          </cell>
        </row>
        <row r="8435">
          <cell r="A8435" t="str">
            <v>PIÑ-60B.39</v>
          </cell>
          <cell r="B8435" t="str">
            <v>PIÑON 60B 39 DIENTES</v>
          </cell>
          <cell r="C8435" t="str">
            <v>Piñones</v>
          </cell>
          <cell r="D8435" t="str">
            <v>1.4.05.19 | Transmisión</v>
          </cell>
          <cell r="F8435">
            <v>0</v>
          </cell>
          <cell r="G8435" t="str">
            <v>Unidades</v>
          </cell>
          <cell r="H8435" t="str">
            <v>Unidades</v>
          </cell>
          <cell r="K8435">
            <v>0</v>
          </cell>
          <cell r="L8435">
            <v>0</v>
          </cell>
          <cell r="M8435" t="str">
            <v>Elementos sin Marca</v>
          </cell>
          <cell r="O8435">
            <v>0</v>
          </cell>
          <cell r="P8435">
            <v>0</v>
          </cell>
        </row>
        <row r="8436">
          <cell r="A8436" t="str">
            <v>PIÑ-60B-40</v>
          </cell>
          <cell r="B8436" t="str">
            <v>PIÑON 60B 40 DIENTES</v>
          </cell>
          <cell r="C8436" t="str">
            <v>Piñones</v>
          </cell>
          <cell r="D8436" t="str">
            <v>1.4.05.19 | Transmisión</v>
          </cell>
          <cell r="E8436" t="str">
            <v>E13-4B</v>
          </cell>
          <cell r="F8436">
            <v>0</v>
          </cell>
          <cell r="G8436" t="str">
            <v>Unidades</v>
          </cell>
          <cell r="H8436" t="str">
            <v>Unidades</v>
          </cell>
          <cell r="K8436">
            <v>0</v>
          </cell>
          <cell r="L8436">
            <v>0</v>
          </cell>
          <cell r="M8436" t="str">
            <v>Elementos sin Marca</v>
          </cell>
          <cell r="O8436">
            <v>0</v>
          </cell>
          <cell r="P8436">
            <v>0</v>
          </cell>
          <cell r="S8436">
            <v>72000</v>
          </cell>
        </row>
        <row r="8437">
          <cell r="A8437" t="str">
            <v>PIÑ-60B-43</v>
          </cell>
          <cell r="B8437" t="str">
            <v>PIÑON 60B 43 DIENTES</v>
          </cell>
          <cell r="C8437" t="str">
            <v>Piñones</v>
          </cell>
          <cell r="D8437" t="str">
            <v>1.4.05.19 | Transmisión</v>
          </cell>
          <cell r="E8437" t="str">
            <v>E9-N6</v>
          </cell>
          <cell r="F8437">
            <v>0</v>
          </cell>
          <cell r="G8437" t="str">
            <v>Unidades</v>
          </cell>
          <cell r="H8437" t="str">
            <v>Unidades</v>
          </cell>
          <cell r="K8437">
            <v>0</v>
          </cell>
          <cell r="L8437">
            <v>0</v>
          </cell>
          <cell r="M8437" t="str">
            <v>Elementos sin Marca</v>
          </cell>
          <cell r="O8437">
            <v>0</v>
          </cell>
          <cell r="P8437">
            <v>0</v>
          </cell>
          <cell r="S8437">
            <v>87000</v>
          </cell>
        </row>
        <row r="8438">
          <cell r="A8438" t="str">
            <v>PIÑ-60B-57</v>
          </cell>
          <cell r="B8438" t="str">
            <v>PIÑON 60B 57 DIENTES</v>
          </cell>
          <cell r="C8438" t="str">
            <v>Piñones</v>
          </cell>
          <cell r="D8438" t="str">
            <v>1.4.05.19 | Transmisión</v>
          </cell>
          <cell r="F8438">
            <v>0</v>
          </cell>
          <cell r="G8438" t="str">
            <v>Unidades</v>
          </cell>
          <cell r="H8438" t="str">
            <v>Unidades</v>
          </cell>
          <cell r="K8438">
            <v>0</v>
          </cell>
          <cell r="L8438">
            <v>0</v>
          </cell>
          <cell r="M8438" t="str">
            <v>Elementos sin Marca</v>
          </cell>
          <cell r="O8438">
            <v>0</v>
          </cell>
          <cell r="P8438">
            <v>0</v>
          </cell>
          <cell r="S8438">
            <v>216000</v>
          </cell>
        </row>
        <row r="8439">
          <cell r="A8439" t="str">
            <v>PIÑ-60B.32D</v>
          </cell>
          <cell r="B8439" t="str">
            <v>PIÑON 60B 62 DIENTES</v>
          </cell>
          <cell r="C8439" t="str">
            <v>Piñones</v>
          </cell>
          <cell r="D8439" t="str">
            <v>1.4.05.19 | Transmisión</v>
          </cell>
          <cell r="F8439">
            <v>0</v>
          </cell>
          <cell r="G8439" t="str">
            <v>Unidades</v>
          </cell>
          <cell r="H8439" t="str">
            <v>Unidades</v>
          </cell>
          <cell r="K8439">
            <v>0</v>
          </cell>
          <cell r="L8439">
            <v>0</v>
          </cell>
          <cell r="M8439" t="str">
            <v>Elementos sin Marca</v>
          </cell>
          <cell r="O8439">
            <v>0</v>
          </cell>
          <cell r="P8439">
            <v>0</v>
          </cell>
          <cell r="S8439">
            <v>190000</v>
          </cell>
        </row>
        <row r="8440">
          <cell r="A8440" t="str">
            <v>PIÑ-60B.63D</v>
          </cell>
          <cell r="B8440" t="str">
            <v>PIÑON 60B 63 DIENTES</v>
          </cell>
          <cell r="C8440" t="str">
            <v>Piñones</v>
          </cell>
          <cell r="D8440" t="str">
            <v>1.4.05.19 | Transmisión</v>
          </cell>
          <cell r="F8440">
            <v>0</v>
          </cell>
          <cell r="G8440" t="str">
            <v>Unidades</v>
          </cell>
          <cell r="H8440" t="str">
            <v>Unidades</v>
          </cell>
          <cell r="K8440">
            <v>0</v>
          </cell>
          <cell r="L8440">
            <v>0</v>
          </cell>
          <cell r="M8440" t="str">
            <v>Elementos sin Marca</v>
          </cell>
          <cell r="O8440">
            <v>0</v>
          </cell>
          <cell r="P8440">
            <v>0</v>
          </cell>
          <cell r="S8440">
            <v>195000</v>
          </cell>
        </row>
        <row r="8441">
          <cell r="A8441" t="str">
            <v>PIÑ-80B-13</v>
          </cell>
          <cell r="B8441" t="str">
            <v>PIÑON 80B 13 DIENTES</v>
          </cell>
          <cell r="C8441" t="str">
            <v>Piñones</v>
          </cell>
          <cell r="D8441" t="str">
            <v>1.4.05.19 | Transmisión</v>
          </cell>
          <cell r="F8441">
            <v>0</v>
          </cell>
          <cell r="G8441" t="str">
            <v>Unidades</v>
          </cell>
          <cell r="H8441" t="str">
            <v>Unidades</v>
          </cell>
          <cell r="K8441">
            <v>0</v>
          </cell>
          <cell r="L8441">
            <v>0</v>
          </cell>
          <cell r="M8441" t="str">
            <v>Elementos sin Marca</v>
          </cell>
          <cell r="O8441">
            <v>0</v>
          </cell>
          <cell r="P8441">
            <v>0</v>
          </cell>
          <cell r="S8441">
            <v>44605</v>
          </cell>
        </row>
        <row r="8442">
          <cell r="A8442" t="str">
            <v>PIÑ-80B-14</v>
          </cell>
          <cell r="B8442" t="str">
            <v>PIÑON 80B 14 DIENTES</v>
          </cell>
          <cell r="C8442" t="str">
            <v>Piñones</v>
          </cell>
          <cell r="D8442" t="str">
            <v>1.4.05.19 | Transmisión</v>
          </cell>
          <cell r="F8442">
            <v>0</v>
          </cell>
          <cell r="G8442" t="str">
            <v>Unidades</v>
          </cell>
          <cell r="H8442" t="str">
            <v>Unidades</v>
          </cell>
          <cell r="K8442">
            <v>0</v>
          </cell>
          <cell r="L8442">
            <v>0</v>
          </cell>
          <cell r="M8442" t="str">
            <v>Elementos sin Marca</v>
          </cell>
          <cell r="O8442">
            <v>0</v>
          </cell>
          <cell r="P8442">
            <v>0</v>
          </cell>
          <cell r="S8442">
            <v>54000</v>
          </cell>
        </row>
        <row r="8443">
          <cell r="A8443" t="str">
            <v>PIÑ-80B-15</v>
          </cell>
          <cell r="B8443" t="str">
            <v>PIÑON 80B 15 DIENTES</v>
          </cell>
          <cell r="C8443" t="str">
            <v>Piñones</v>
          </cell>
          <cell r="D8443" t="str">
            <v>1.4.05.19 | Transmisión</v>
          </cell>
          <cell r="F8443">
            <v>0</v>
          </cell>
          <cell r="G8443" t="str">
            <v>Unidades</v>
          </cell>
          <cell r="H8443" t="str">
            <v>Unidades</v>
          </cell>
          <cell r="K8443">
            <v>0</v>
          </cell>
          <cell r="L8443">
            <v>0</v>
          </cell>
          <cell r="M8443" t="str">
            <v>Elementos sin Marca</v>
          </cell>
          <cell r="O8443">
            <v>0</v>
          </cell>
          <cell r="P8443">
            <v>0</v>
          </cell>
          <cell r="S8443">
            <v>73700</v>
          </cell>
        </row>
        <row r="8444">
          <cell r="A8444" t="str">
            <v>PIÑ-80B-16DIENT</v>
          </cell>
          <cell r="B8444" t="str">
            <v>PIÑON 80B 16 DIENTES</v>
          </cell>
          <cell r="C8444" t="str">
            <v>Piñones</v>
          </cell>
          <cell r="D8444" t="str">
            <v>1.4.05.19 | Transmisión</v>
          </cell>
          <cell r="F8444">
            <v>0</v>
          </cell>
          <cell r="G8444" t="str">
            <v>Unidades</v>
          </cell>
          <cell r="H8444" t="str">
            <v>Unidades</v>
          </cell>
          <cell r="K8444">
            <v>0</v>
          </cell>
          <cell r="L8444">
            <v>0</v>
          </cell>
          <cell r="M8444" t="str">
            <v>Elementos sin Marca</v>
          </cell>
          <cell r="O8444">
            <v>0</v>
          </cell>
          <cell r="P8444">
            <v>0</v>
          </cell>
          <cell r="S8444">
            <v>59000</v>
          </cell>
        </row>
        <row r="8445">
          <cell r="A8445" t="str">
            <v>PIÑ-80B-17</v>
          </cell>
          <cell r="B8445" t="str">
            <v>PIÑON 80B 17 DIENTES</v>
          </cell>
          <cell r="C8445" t="str">
            <v>Piñones</v>
          </cell>
          <cell r="D8445" t="str">
            <v>1.4.05.19 | Transmisión</v>
          </cell>
          <cell r="E8445" t="str">
            <v>E9-N5</v>
          </cell>
          <cell r="F8445">
            <v>2</v>
          </cell>
          <cell r="G8445" t="str">
            <v>Unidades</v>
          </cell>
          <cell r="H8445" t="str">
            <v>Unidades</v>
          </cell>
          <cell r="K8445">
            <v>0</v>
          </cell>
          <cell r="L8445">
            <v>0</v>
          </cell>
          <cell r="M8445" t="str">
            <v>Elementos sin Marca</v>
          </cell>
          <cell r="O8445">
            <v>0</v>
          </cell>
          <cell r="P8445">
            <v>0</v>
          </cell>
          <cell r="S8445">
            <v>57000</v>
          </cell>
        </row>
        <row r="8446">
          <cell r="A8446" t="str">
            <v>PIÑ-80B-18</v>
          </cell>
          <cell r="B8446" t="str">
            <v>PIÑON 80B 18 DIENTES</v>
          </cell>
          <cell r="C8446" t="str">
            <v>Piñones</v>
          </cell>
          <cell r="D8446" t="str">
            <v>1.4.05.19 | Transmisión</v>
          </cell>
          <cell r="F8446">
            <v>0</v>
          </cell>
          <cell r="G8446" t="str">
            <v>Unidades</v>
          </cell>
          <cell r="H8446" t="str">
            <v>Unidades</v>
          </cell>
          <cell r="K8446">
            <v>0</v>
          </cell>
          <cell r="L8446">
            <v>0</v>
          </cell>
          <cell r="M8446" t="str">
            <v>Elementos sin Marca</v>
          </cell>
          <cell r="O8446">
            <v>0</v>
          </cell>
          <cell r="P8446">
            <v>0</v>
          </cell>
          <cell r="S8446">
            <v>67000</v>
          </cell>
        </row>
        <row r="8447">
          <cell r="A8447" t="str">
            <v>PIÑ-80B-19</v>
          </cell>
          <cell r="B8447" t="str">
            <v>PIÑON 80B 19 DIENTES</v>
          </cell>
          <cell r="C8447" t="str">
            <v>Piñones</v>
          </cell>
          <cell r="D8447" t="str">
            <v>1.4.05.19 | Transmisión</v>
          </cell>
          <cell r="F8447">
            <v>0</v>
          </cell>
          <cell r="G8447" t="str">
            <v>Unidades</v>
          </cell>
          <cell r="H8447" t="str">
            <v>Unidades</v>
          </cell>
          <cell r="K8447">
            <v>0</v>
          </cell>
          <cell r="L8447">
            <v>0</v>
          </cell>
          <cell r="M8447" t="str">
            <v>Elementos sin Marca</v>
          </cell>
          <cell r="O8447">
            <v>0</v>
          </cell>
          <cell r="P8447">
            <v>0</v>
          </cell>
          <cell r="S8447">
            <v>72000</v>
          </cell>
        </row>
        <row r="8448">
          <cell r="A8448" t="str">
            <v>PIÑ-80B-20</v>
          </cell>
          <cell r="B8448" t="str">
            <v>PIÑON 80B 20 DIENTES</v>
          </cell>
          <cell r="C8448" t="str">
            <v>Piñones</v>
          </cell>
          <cell r="D8448" t="str">
            <v>1.4.05.19 | Transmisión</v>
          </cell>
          <cell r="F8448">
            <v>0</v>
          </cell>
          <cell r="G8448" t="str">
            <v>Unidades</v>
          </cell>
          <cell r="H8448" t="str">
            <v>Unidades</v>
          </cell>
          <cell r="K8448">
            <v>0</v>
          </cell>
          <cell r="L8448">
            <v>0</v>
          </cell>
          <cell r="M8448" t="str">
            <v>Elementos sin Marca</v>
          </cell>
          <cell r="O8448">
            <v>0</v>
          </cell>
          <cell r="P8448">
            <v>0</v>
          </cell>
          <cell r="S8448">
            <v>100600</v>
          </cell>
        </row>
        <row r="8449">
          <cell r="A8449" t="str">
            <v>PIÑ-80B.20D.SKF</v>
          </cell>
          <cell r="B8449" t="str">
            <v>PIÑON 80B 20 DIENTES REF: SKF PHS 80-1BH20</v>
          </cell>
          <cell r="C8449" t="str">
            <v>Piñones</v>
          </cell>
          <cell r="D8449" t="str">
            <v>1.4.05.19 | Transmisión</v>
          </cell>
          <cell r="F8449">
            <v>0</v>
          </cell>
          <cell r="G8449" t="str">
            <v>Unidades</v>
          </cell>
          <cell r="H8449" t="str">
            <v>Unidades</v>
          </cell>
          <cell r="K8449">
            <v>0</v>
          </cell>
          <cell r="L8449">
            <v>0</v>
          </cell>
          <cell r="M8449" t="str">
            <v>Elementos sin Marca</v>
          </cell>
          <cell r="O8449">
            <v>0</v>
          </cell>
          <cell r="P8449">
            <v>0</v>
          </cell>
          <cell r="S8449">
            <v>190700</v>
          </cell>
        </row>
        <row r="8450">
          <cell r="A8450" t="str">
            <v>PIÑ-80B-21</v>
          </cell>
          <cell r="B8450" t="str">
            <v>PIÑON 80B 21 DIENTES</v>
          </cell>
          <cell r="C8450" t="str">
            <v>Piñones</v>
          </cell>
          <cell r="D8450" t="str">
            <v>1.4.05.19 | Transmisión</v>
          </cell>
          <cell r="F8450">
            <v>0</v>
          </cell>
          <cell r="G8450" t="str">
            <v>Unidades</v>
          </cell>
          <cell r="H8450" t="str">
            <v>Unidades</v>
          </cell>
          <cell r="K8450">
            <v>0</v>
          </cell>
          <cell r="L8450">
            <v>0</v>
          </cell>
          <cell r="M8450" t="str">
            <v>Elementos sin Marca</v>
          </cell>
          <cell r="O8450">
            <v>0</v>
          </cell>
          <cell r="P8450">
            <v>0</v>
          </cell>
          <cell r="S8450">
            <v>88000</v>
          </cell>
        </row>
        <row r="8451">
          <cell r="A8451" t="str">
            <v>PIÑ-80B-22</v>
          </cell>
          <cell r="B8451" t="str">
            <v>PIÑON 80B 22 DIENTES</v>
          </cell>
          <cell r="C8451" t="str">
            <v>Piñones</v>
          </cell>
          <cell r="D8451" t="str">
            <v>1.4.05.19 | Transmisión</v>
          </cell>
          <cell r="F8451">
            <v>0</v>
          </cell>
          <cell r="G8451" t="str">
            <v>Unidades</v>
          </cell>
          <cell r="H8451" t="str">
            <v>Unidades</v>
          </cell>
          <cell r="K8451">
            <v>0</v>
          </cell>
          <cell r="L8451">
            <v>0</v>
          </cell>
          <cell r="M8451" t="str">
            <v>Elementos sin Marca</v>
          </cell>
          <cell r="O8451">
            <v>0</v>
          </cell>
          <cell r="P8451">
            <v>0</v>
          </cell>
          <cell r="S8451">
            <v>109000</v>
          </cell>
        </row>
        <row r="8452">
          <cell r="A8452" t="str">
            <v>PIÑ-80B-23</v>
          </cell>
          <cell r="B8452" t="str">
            <v>PIÑON 80B 23 DIENTES</v>
          </cell>
          <cell r="C8452" t="str">
            <v>Piñones</v>
          </cell>
          <cell r="D8452" t="str">
            <v>1.4.05.19 | Transmisión</v>
          </cell>
          <cell r="F8452">
            <v>0</v>
          </cell>
          <cell r="G8452" t="str">
            <v>Unidades</v>
          </cell>
          <cell r="H8452" t="str">
            <v>Unidades</v>
          </cell>
          <cell r="K8452">
            <v>0</v>
          </cell>
          <cell r="L8452">
            <v>0</v>
          </cell>
          <cell r="M8452" t="str">
            <v>Elementos sin Marca</v>
          </cell>
          <cell r="O8452">
            <v>0</v>
          </cell>
          <cell r="P8452">
            <v>0</v>
          </cell>
          <cell r="S8452">
            <v>104000</v>
          </cell>
        </row>
        <row r="8453">
          <cell r="A8453" t="str">
            <v>PIÑ-80B-24</v>
          </cell>
          <cell r="B8453" t="str">
            <v>PIÑON 80B 24 DIENTES</v>
          </cell>
          <cell r="C8453" t="str">
            <v>Piñones</v>
          </cell>
          <cell r="D8453" t="str">
            <v>1.4.05.19 | Transmisión</v>
          </cell>
          <cell r="F8453">
            <v>0</v>
          </cell>
          <cell r="G8453" t="str">
            <v>Unidades</v>
          </cell>
          <cell r="H8453" t="str">
            <v>Unidades</v>
          </cell>
          <cell r="K8453">
            <v>0</v>
          </cell>
          <cell r="L8453">
            <v>0</v>
          </cell>
          <cell r="M8453" t="str">
            <v>Elementos sin Marca</v>
          </cell>
          <cell r="O8453">
            <v>0</v>
          </cell>
          <cell r="P8453">
            <v>0</v>
          </cell>
          <cell r="S8453">
            <v>138000</v>
          </cell>
        </row>
        <row r="8454">
          <cell r="A8454" t="str">
            <v>PIÑ-80B-25</v>
          </cell>
          <cell r="B8454" t="str">
            <v>PIÑON 80B 25 DIENTES</v>
          </cell>
          <cell r="C8454" t="str">
            <v>Piñones</v>
          </cell>
          <cell r="D8454" t="str">
            <v>1.4.05.19 | Transmisión</v>
          </cell>
          <cell r="F8454">
            <v>0</v>
          </cell>
          <cell r="G8454" t="str">
            <v>Unidades</v>
          </cell>
          <cell r="H8454" t="str">
            <v>Unidades</v>
          </cell>
          <cell r="K8454">
            <v>0</v>
          </cell>
          <cell r="L8454">
            <v>0</v>
          </cell>
          <cell r="M8454" t="str">
            <v>Elementos sin Marca</v>
          </cell>
          <cell r="O8454">
            <v>0</v>
          </cell>
          <cell r="P8454">
            <v>0</v>
          </cell>
          <cell r="S8454">
            <v>118000</v>
          </cell>
        </row>
        <row r="8455">
          <cell r="A8455" t="str">
            <v>PIÑ-80B-26</v>
          </cell>
          <cell r="B8455" t="str">
            <v>PIÑON 80B 26 DIENTES</v>
          </cell>
          <cell r="C8455" t="str">
            <v>Piñones</v>
          </cell>
          <cell r="D8455" t="str">
            <v>1.4.05.19 | Transmisión</v>
          </cell>
          <cell r="F8455">
            <v>0</v>
          </cell>
          <cell r="G8455" t="str">
            <v>Unidades</v>
          </cell>
          <cell r="H8455" t="str">
            <v>Unidades</v>
          </cell>
          <cell r="K8455">
            <v>0</v>
          </cell>
          <cell r="L8455">
            <v>0</v>
          </cell>
          <cell r="M8455" t="str">
            <v>Elementos sin Marca</v>
          </cell>
          <cell r="O8455">
            <v>0</v>
          </cell>
          <cell r="P8455">
            <v>0</v>
          </cell>
          <cell r="S8455">
            <v>162000</v>
          </cell>
        </row>
        <row r="8456">
          <cell r="A8456" t="str">
            <v>PIÑ-80B.27D</v>
          </cell>
          <cell r="B8456" t="str">
            <v>PIÑON 80B 27 DIENTES</v>
          </cell>
          <cell r="C8456" t="str">
            <v>Piñones</v>
          </cell>
          <cell r="D8456" t="str">
            <v>1.4.05.19 | Transmisión</v>
          </cell>
          <cell r="F8456">
            <v>0</v>
          </cell>
          <cell r="G8456" t="str">
            <v>Unidades</v>
          </cell>
          <cell r="H8456" t="str">
            <v>Unidades</v>
          </cell>
          <cell r="K8456">
            <v>0</v>
          </cell>
          <cell r="L8456">
            <v>0</v>
          </cell>
          <cell r="M8456" t="str">
            <v>Elementos sin Marca</v>
          </cell>
          <cell r="O8456">
            <v>0</v>
          </cell>
          <cell r="P8456">
            <v>0</v>
          </cell>
          <cell r="S8456">
            <v>125000</v>
          </cell>
        </row>
        <row r="8457">
          <cell r="A8457" t="str">
            <v>PIÑ-80B-28</v>
          </cell>
          <cell r="B8457" t="str">
            <v>PIÑON 80B 28 DIENTES</v>
          </cell>
          <cell r="C8457" t="str">
            <v>Piñones</v>
          </cell>
          <cell r="D8457" t="str">
            <v>1.4.05.19 | Transmisión</v>
          </cell>
          <cell r="F8457">
            <v>0</v>
          </cell>
          <cell r="G8457" t="str">
            <v>Unidades</v>
          </cell>
          <cell r="H8457" t="str">
            <v>Unidades</v>
          </cell>
          <cell r="K8457">
            <v>0</v>
          </cell>
          <cell r="L8457">
            <v>0</v>
          </cell>
          <cell r="M8457" t="str">
            <v>Elementos sin Marca</v>
          </cell>
          <cell r="O8457">
            <v>0</v>
          </cell>
          <cell r="P8457">
            <v>0</v>
          </cell>
          <cell r="S8457">
            <v>140000</v>
          </cell>
        </row>
        <row r="8458">
          <cell r="A8458" t="str">
            <v>PIÑ-80B-29</v>
          </cell>
          <cell r="B8458" t="str">
            <v>PIÑON 80B 29 DIENTES</v>
          </cell>
          <cell r="C8458" t="str">
            <v>Piñones</v>
          </cell>
          <cell r="D8458" t="str">
            <v>1.4.05.19 | Transmisión</v>
          </cell>
          <cell r="F8458">
            <v>0</v>
          </cell>
          <cell r="G8458" t="str">
            <v>Unidades</v>
          </cell>
          <cell r="H8458" t="str">
            <v>Unidades</v>
          </cell>
          <cell r="K8458">
            <v>0</v>
          </cell>
          <cell r="L8458">
            <v>0</v>
          </cell>
          <cell r="M8458" t="str">
            <v>Elementos sin Marca</v>
          </cell>
          <cell r="O8458">
            <v>0</v>
          </cell>
          <cell r="P8458">
            <v>0</v>
          </cell>
          <cell r="S8458">
            <v>15000</v>
          </cell>
        </row>
        <row r="8459">
          <cell r="A8459" t="str">
            <v>PIÑ-80B-30</v>
          </cell>
          <cell r="B8459" t="str">
            <v>PIÑON 80B 30 DIENTES</v>
          </cell>
          <cell r="C8459" t="str">
            <v>Piñones</v>
          </cell>
          <cell r="D8459" t="str">
            <v>1.4.05.19 | Transmisión</v>
          </cell>
          <cell r="F8459">
            <v>0</v>
          </cell>
          <cell r="G8459" t="str">
            <v>Unidades</v>
          </cell>
          <cell r="H8459" t="str">
            <v>Unidades</v>
          </cell>
          <cell r="K8459">
            <v>0</v>
          </cell>
          <cell r="L8459">
            <v>0</v>
          </cell>
          <cell r="M8459" t="str">
            <v>Elementos sin Marca</v>
          </cell>
          <cell r="O8459">
            <v>0</v>
          </cell>
          <cell r="P8459">
            <v>0</v>
          </cell>
          <cell r="S8459">
            <v>142200</v>
          </cell>
        </row>
        <row r="8460">
          <cell r="A8460" t="str">
            <v>PIÑ-80B.32D</v>
          </cell>
          <cell r="B8460" t="str">
            <v>PIÑON 80B 32 DIENTES</v>
          </cell>
          <cell r="C8460" t="str">
            <v>Piñones</v>
          </cell>
          <cell r="D8460" t="str">
            <v>1.4.05.19 | Transmisión</v>
          </cell>
          <cell r="F8460">
            <v>0</v>
          </cell>
          <cell r="G8460" t="str">
            <v>Unidades</v>
          </cell>
          <cell r="H8460" t="str">
            <v>Unidades</v>
          </cell>
          <cell r="K8460">
            <v>0</v>
          </cell>
          <cell r="L8460">
            <v>0</v>
          </cell>
          <cell r="M8460" t="str">
            <v>Elementos sin Marca</v>
          </cell>
          <cell r="O8460">
            <v>0</v>
          </cell>
          <cell r="P8460">
            <v>0</v>
          </cell>
          <cell r="S8460">
            <v>203450</v>
          </cell>
        </row>
        <row r="8461">
          <cell r="A8461" t="str">
            <v>PIÑ-80B-33</v>
          </cell>
          <cell r="B8461" t="str">
            <v>PIÑON 80B 33 DIENTES</v>
          </cell>
          <cell r="C8461" t="str">
            <v>Piñones</v>
          </cell>
          <cell r="D8461" t="str">
            <v>1.4.05.19 | Transmisión</v>
          </cell>
          <cell r="F8461">
            <v>0</v>
          </cell>
          <cell r="G8461" t="str">
            <v>Unidades</v>
          </cell>
          <cell r="H8461" t="str">
            <v>Unidades</v>
          </cell>
          <cell r="K8461">
            <v>0</v>
          </cell>
          <cell r="L8461">
            <v>0</v>
          </cell>
          <cell r="M8461" t="str">
            <v>Elementos sin Marca</v>
          </cell>
          <cell r="O8461">
            <v>0</v>
          </cell>
          <cell r="P8461">
            <v>0</v>
          </cell>
          <cell r="S8461">
            <v>240000</v>
          </cell>
        </row>
        <row r="8462">
          <cell r="A8462" t="str">
            <v>PIÑ-80B.34D</v>
          </cell>
          <cell r="B8462" t="str">
            <v>PIÑON 80B 34 DIENTES</v>
          </cell>
          <cell r="C8462" t="str">
            <v>Piñones</v>
          </cell>
          <cell r="D8462" t="str">
            <v>1.4.05.19 | Transmisión</v>
          </cell>
          <cell r="F8462">
            <v>0</v>
          </cell>
          <cell r="G8462" t="str">
            <v>Unidades</v>
          </cell>
          <cell r="H8462" t="str">
            <v>Unidades</v>
          </cell>
          <cell r="K8462">
            <v>0</v>
          </cell>
          <cell r="L8462">
            <v>0</v>
          </cell>
          <cell r="M8462" t="str">
            <v>Elementos sin Marca</v>
          </cell>
          <cell r="O8462">
            <v>0</v>
          </cell>
          <cell r="P8462">
            <v>0</v>
          </cell>
          <cell r="S8462">
            <v>171000</v>
          </cell>
        </row>
        <row r="8463">
          <cell r="A8463" t="str">
            <v>PIÑ-80B-35</v>
          </cell>
          <cell r="B8463" t="str">
            <v>PIÑON 80B 35 DIENTES</v>
          </cell>
          <cell r="C8463" t="str">
            <v>Piñones</v>
          </cell>
          <cell r="D8463" t="str">
            <v>1.4.05.19 | Transmisión</v>
          </cell>
          <cell r="F8463">
            <v>0</v>
          </cell>
          <cell r="G8463" t="str">
            <v>Unidades</v>
          </cell>
          <cell r="H8463" t="str">
            <v>Unidades</v>
          </cell>
          <cell r="K8463">
            <v>0</v>
          </cell>
          <cell r="L8463">
            <v>0</v>
          </cell>
          <cell r="M8463" t="str">
            <v>Elementos sin Marca</v>
          </cell>
          <cell r="O8463">
            <v>0</v>
          </cell>
          <cell r="P8463">
            <v>0</v>
          </cell>
          <cell r="S8463">
            <v>228000</v>
          </cell>
        </row>
        <row r="8464">
          <cell r="A8464" t="str">
            <v>PIN-80B-36</v>
          </cell>
          <cell r="B8464" t="str">
            <v>PIÑON 80B 36 DIENTES</v>
          </cell>
          <cell r="C8464" t="str">
            <v>Piñones</v>
          </cell>
          <cell r="D8464" t="str">
            <v>1.4.05.19 | Transmisión</v>
          </cell>
          <cell r="F8464">
            <v>0</v>
          </cell>
          <cell r="G8464" t="str">
            <v>Unidades</v>
          </cell>
          <cell r="H8464" t="str">
            <v>Unidades</v>
          </cell>
          <cell r="K8464">
            <v>0</v>
          </cell>
          <cell r="L8464">
            <v>0</v>
          </cell>
          <cell r="M8464" t="str">
            <v>Elementos sin Marca</v>
          </cell>
          <cell r="O8464">
            <v>0</v>
          </cell>
          <cell r="P8464">
            <v>0</v>
          </cell>
          <cell r="S8464">
            <v>298000</v>
          </cell>
        </row>
        <row r="8465">
          <cell r="A8465" t="str">
            <v>PIÑ-80B-37</v>
          </cell>
          <cell r="B8465" t="str">
            <v>PIÑON 80B 37 DIENTES</v>
          </cell>
          <cell r="C8465" t="str">
            <v>Piñones</v>
          </cell>
          <cell r="D8465" t="str">
            <v>1.4.05.19 | Transmisión</v>
          </cell>
          <cell r="E8465" t="str">
            <v>E9-N4</v>
          </cell>
          <cell r="F8465">
            <v>0</v>
          </cell>
          <cell r="G8465" t="str">
            <v>Unidades</v>
          </cell>
          <cell r="H8465" t="str">
            <v>Unidades</v>
          </cell>
          <cell r="K8465">
            <v>0</v>
          </cell>
          <cell r="L8465">
            <v>0</v>
          </cell>
          <cell r="M8465" t="str">
            <v>Elementos sin Marca</v>
          </cell>
          <cell r="O8465">
            <v>0</v>
          </cell>
          <cell r="P8465">
            <v>0</v>
          </cell>
          <cell r="S8465">
            <v>195000</v>
          </cell>
        </row>
        <row r="8466">
          <cell r="A8466" t="str">
            <v>PIN-80B-38</v>
          </cell>
          <cell r="B8466" t="str">
            <v>PIÑON 80B 38 DIENTES</v>
          </cell>
          <cell r="C8466" t="str">
            <v>Piñones</v>
          </cell>
          <cell r="D8466" t="str">
            <v>1.4.05.19 | Transmisión</v>
          </cell>
          <cell r="F8466">
            <v>2</v>
          </cell>
          <cell r="G8466" t="str">
            <v>Unidades</v>
          </cell>
          <cell r="H8466" t="str">
            <v>Unidades</v>
          </cell>
          <cell r="K8466">
            <v>11</v>
          </cell>
          <cell r="L8466">
            <v>0</v>
          </cell>
          <cell r="M8466" t="str">
            <v>Elementos sin Marca</v>
          </cell>
          <cell r="O8466">
            <v>0</v>
          </cell>
          <cell r="P8466">
            <v>0</v>
          </cell>
          <cell r="S8466">
            <v>294000</v>
          </cell>
        </row>
        <row r="8467">
          <cell r="A8467" t="str">
            <v>PIN-80B-39</v>
          </cell>
          <cell r="B8467" t="str">
            <v>PIÑON 80B 39 DIENTES</v>
          </cell>
          <cell r="C8467" t="str">
            <v>Piñones</v>
          </cell>
          <cell r="D8467" t="str">
            <v>1.4.05.19 | Transmisión</v>
          </cell>
          <cell r="F8467">
            <v>0</v>
          </cell>
          <cell r="G8467" t="str">
            <v>Unidades</v>
          </cell>
          <cell r="H8467" t="str">
            <v>Unidades</v>
          </cell>
          <cell r="K8467">
            <v>0</v>
          </cell>
          <cell r="L8467">
            <v>0</v>
          </cell>
          <cell r="M8467" t="str">
            <v>Elementos sin Marca</v>
          </cell>
          <cell r="O8467">
            <v>0</v>
          </cell>
          <cell r="P8467">
            <v>0</v>
          </cell>
          <cell r="S8467">
            <v>262000</v>
          </cell>
        </row>
        <row r="8468">
          <cell r="A8468" t="str">
            <v>PIÑ-80B-40</v>
          </cell>
          <cell r="B8468" t="str">
            <v>PIÑON 80B 40 DIENTES</v>
          </cell>
          <cell r="C8468" t="str">
            <v>Piñones</v>
          </cell>
          <cell r="D8468" t="str">
            <v>1.4.05.19 | Transmisión</v>
          </cell>
          <cell r="E8468" t="str">
            <v>E9-N4</v>
          </cell>
          <cell r="F8468">
            <v>0</v>
          </cell>
          <cell r="G8468" t="str">
            <v>Unidades</v>
          </cell>
          <cell r="H8468" t="str">
            <v>Unidades</v>
          </cell>
          <cell r="K8468">
            <v>0</v>
          </cell>
          <cell r="L8468">
            <v>0</v>
          </cell>
          <cell r="M8468" t="str">
            <v>Elementos sin Marca</v>
          </cell>
          <cell r="O8468">
            <v>0</v>
          </cell>
          <cell r="P8468">
            <v>0</v>
          </cell>
          <cell r="S8468">
            <v>266800</v>
          </cell>
        </row>
        <row r="8469">
          <cell r="A8469" t="str">
            <v>PIÑ-80B.41D</v>
          </cell>
          <cell r="B8469" t="str">
            <v>PIÑON 80B 41 DIENTES</v>
          </cell>
          <cell r="C8469" t="str">
            <v>Piñones</v>
          </cell>
          <cell r="D8469" t="str">
            <v>1.4.05.19 | Transmisión</v>
          </cell>
          <cell r="F8469">
            <v>0</v>
          </cell>
          <cell r="G8469" t="str">
            <v>Unidades</v>
          </cell>
          <cell r="H8469" t="str">
            <v>Unidades</v>
          </cell>
          <cell r="K8469">
            <v>0</v>
          </cell>
          <cell r="L8469">
            <v>0</v>
          </cell>
          <cell r="M8469" t="str">
            <v>Elementos sin Marca</v>
          </cell>
          <cell r="O8469">
            <v>0</v>
          </cell>
          <cell r="P8469">
            <v>0</v>
          </cell>
          <cell r="S8469">
            <v>302800</v>
          </cell>
        </row>
        <row r="8470">
          <cell r="A8470" t="str">
            <v>PIÑ-80B-44</v>
          </cell>
          <cell r="B8470" t="str">
            <v>PIÑON 80B 44 DIENTES</v>
          </cell>
          <cell r="C8470" t="str">
            <v>Piñones</v>
          </cell>
          <cell r="D8470" t="str">
            <v>1.4.05.19 | Transmisión</v>
          </cell>
          <cell r="F8470">
            <v>0</v>
          </cell>
          <cell r="G8470" t="str">
            <v>Unidades</v>
          </cell>
          <cell r="H8470" t="str">
            <v>Unidades</v>
          </cell>
          <cell r="K8470">
            <v>0</v>
          </cell>
          <cell r="L8470">
            <v>0</v>
          </cell>
          <cell r="M8470" t="str">
            <v>Elementos sin Marca</v>
          </cell>
          <cell r="O8470">
            <v>0</v>
          </cell>
          <cell r="P8470">
            <v>0</v>
          </cell>
          <cell r="S8470">
            <v>306600</v>
          </cell>
        </row>
        <row r="8471">
          <cell r="A8471" t="str">
            <v>PIÑ-80B-45</v>
          </cell>
          <cell r="B8471" t="str">
            <v>PIÑON 80B 45 DIENTES</v>
          </cell>
          <cell r="C8471" t="str">
            <v>Piñones</v>
          </cell>
          <cell r="D8471" t="str">
            <v>1.4.05.19 | Transmisión</v>
          </cell>
          <cell r="E8471" t="str">
            <v>E9-N5</v>
          </cell>
          <cell r="F8471">
            <v>0</v>
          </cell>
          <cell r="G8471" t="str">
            <v>Unidades</v>
          </cell>
          <cell r="H8471" t="str">
            <v>Unidades</v>
          </cell>
          <cell r="K8471">
            <v>0</v>
          </cell>
          <cell r="L8471">
            <v>0</v>
          </cell>
          <cell r="M8471" t="str">
            <v>Elementos sin Marca</v>
          </cell>
          <cell r="O8471">
            <v>0</v>
          </cell>
          <cell r="P8471">
            <v>0</v>
          </cell>
          <cell r="S8471">
            <v>251200</v>
          </cell>
        </row>
        <row r="8472">
          <cell r="A8472" t="str">
            <v>PIÑ-80B-46</v>
          </cell>
          <cell r="B8472" t="str">
            <v>PIÑON 80B 46 DIENTES</v>
          </cell>
          <cell r="C8472" t="str">
            <v>Piñones</v>
          </cell>
          <cell r="D8472" t="str">
            <v>1.4.05.19 | Transmisión</v>
          </cell>
          <cell r="F8472">
            <v>0</v>
          </cell>
          <cell r="G8472" t="str">
            <v>Unidades</v>
          </cell>
          <cell r="H8472" t="str">
            <v>Unidades</v>
          </cell>
          <cell r="K8472">
            <v>0</v>
          </cell>
          <cell r="L8472">
            <v>0</v>
          </cell>
          <cell r="M8472" t="str">
            <v>Elementos sin Marca</v>
          </cell>
          <cell r="O8472">
            <v>0</v>
          </cell>
          <cell r="P8472">
            <v>0</v>
          </cell>
          <cell r="S8472">
            <v>416000</v>
          </cell>
        </row>
        <row r="8473">
          <cell r="A8473" t="str">
            <v>PIÑ-80B-48</v>
          </cell>
          <cell r="B8473" t="str">
            <v>PIÑON 80B 48 DIENTES</v>
          </cell>
          <cell r="C8473" t="str">
            <v>Piñones</v>
          </cell>
          <cell r="D8473" t="str">
            <v>1.4.05.19 | Transmisión</v>
          </cell>
          <cell r="F8473">
            <v>0</v>
          </cell>
          <cell r="G8473" t="str">
            <v>Unidades</v>
          </cell>
          <cell r="H8473" t="str">
            <v>Unidades</v>
          </cell>
          <cell r="K8473">
            <v>0</v>
          </cell>
          <cell r="L8473">
            <v>0</v>
          </cell>
          <cell r="M8473" t="str">
            <v>Elementos sin Marca</v>
          </cell>
          <cell r="O8473">
            <v>0</v>
          </cell>
          <cell r="P8473">
            <v>0</v>
          </cell>
          <cell r="S8473">
            <v>627300</v>
          </cell>
        </row>
        <row r="8474">
          <cell r="A8474" t="str">
            <v>PIÑ-80B-50</v>
          </cell>
          <cell r="B8474" t="str">
            <v>PIÑON 80B 50 DIENTES</v>
          </cell>
          <cell r="C8474" t="str">
            <v>Piñones</v>
          </cell>
          <cell r="D8474" t="str">
            <v>1.4.05.19 | Transmisión</v>
          </cell>
          <cell r="F8474">
            <v>0</v>
          </cell>
          <cell r="G8474" t="str">
            <v>Unidades</v>
          </cell>
          <cell r="H8474" t="str">
            <v>Unidades</v>
          </cell>
          <cell r="K8474">
            <v>0</v>
          </cell>
          <cell r="L8474">
            <v>0</v>
          </cell>
          <cell r="M8474" t="str">
            <v>Elementos sin Marca</v>
          </cell>
          <cell r="O8474">
            <v>0</v>
          </cell>
          <cell r="P8474">
            <v>0</v>
          </cell>
          <cell r="S8474">
            <v>380000</v>
          </cell>
        </row>
        <row r="8475">
          <cell r="A8475" t="str">
            <v>PIÑ-80B.81</v>
          </cell>
          <cell r="B8475" t="str">
            <v>PIÑON 8OB 81 DIENTES</v>
          </cell>
          <cell r="C8475" t="str">
            <v>Piñones</v>
          </cell>
          <cell r="D8475" t="str">
            <v>1.4.05.19 | Transmisión</v>
          </cell>
          <cell r="F8475">
            <v>0</v>
          </cell>
          <cell r="G8475" t="str">
            <v>Unidades</v>
          </cell>
          <cell r="H8475" t="str">
            <v>Unidades</v>
          </cell>
          <cell r="K8475">
            <v>0</v>
          </cell>
          <cell r="L8475">
            <v>0</v>
          </cell>
          <cell r="M8475" t="str">
            <v>Elementos sin Marca</v>
          </cell>
          <cell r="O8475">
            <v>0</v>
          </cell>
          <cell r="P8475">
            <v>0</v>
          </cell>
          <cell r="S8475">
            <v>1400000</v>
          </cell>
        </row>
        <row r="8476">
          <cell r="A8476" t="str">
            <v>PIÑ-BIP.9DT</v>
          </cell>
          <cell r="B8476" t="str">
            <v>PIÑON BIPARTIDO CADENA 22.2 - 66.5 - 9 DIENTES EN SAE 1045 (SEGÚN PLANO DE FABRICACIÓN)</v>
          </cell>
          <cell r="C8476" t="str">
            <v>Piñones</v>
          </cell>
          <cell r="D8476" t="str">
            <v>1.4.05.19 | Transmisión</v>
          </cell>
          <cell r="F8476">
            <v>0</v>
          </cell>
          <cell r="G8476" t="str">
            <v>Unidades</v>
          </cell>
          <cell r="H8476" t="str">
            <v>Unidades</v>
          </cell>
          <cell r="K8476">
            <v>0</v>
          </cell>
          <cell r="L8476">
            <v>0</v>
          </cell>
          <cell r="M8476" t="str">
            <v>Elementos sin Marca</v>
          </cell>
          <cell r="O8476">
            <v>0</v>
          </cell>
          <cell r="P8476">
            <v>0</v>
          </cell>
          <cell r="S8476">
            <v>448500</v>
          </cell>
        </row>
        <row r="8477">
          <cell r="A8477" t="str">
            <v>PIÑ-25-.100.-10D</v>
          </cell>
          <cell r="B8477" t="str">
            <v>PIÑON CADENA 25 - 100 - 10 DIENTES CON MANZANA Ø 165 MM - EN SAE 1045</v>
          </cell>
          <cell r="C8477" t="str">
            <v>Piñones</v>
          </cell>
          <cell r="D8477" t="str">
            <v>1.4.05.19 | Transmisión</v>
          </cell>
          <cell r="E8477" t="str">
            <v>E9--N2/E9-N3</v>
          </cell>
          <cell r="F8477">
            <v>20</v>
          </cell>
          <cell r="G8477" t="str">
            <v>Unidades</v>
          </cell>
          <cell r="H8477" t="str">
            <v>Unidades</v>
          </cell>
          <cell r="K8477">
            <v>0</v>
          </cell>
          <cell r="L8477">
            <v>0</v>
          </cell>
          <cell r="M8477" t="str">
            <v>Elementos sin Marca</v>
          </cell>
          <cell r="O8477">
            <v>10</v>
          </cell>
          <cell r="P8477">
            <v>0</v>
          </cell>
          <cell r="Q8477">
            <v>10</v>
          </cell>
          <cell r="R8477" t="str">
            <v>90</v>
          </cell>
          <cell r="S8477">
            <v>341769.13</v>
          </cell>
        </row>
        <row r="8478">
          <cell r="A8478" t="str">
            <v>PIN-3000KD-13D</v>
          </cell>
          <cell r="B8478" t="str">
            <v>PIÑON CADENA 3000 KD 13 DIENTES</v>
          </cell>
          <cell r="C8478" t="str">
            <v>Piñones</v>
          </cell>
          <cell r="D8478" t="str">
            <v>1.4.05.19 | Transmisión</v>
          </cell>
          <cell r="E8478" t="str">
            <v>MALLA 3</v>
          </cell>
          <cell r="F8478">
            <v>0</v>
          </cell>
          <cell r="G8478" t="str">
            <v>Unidades</v>
          </cell>
          <cell r="H8478" t="str">
            <v>Unidades</v>
          </cell>
          <cell r="K8478">
            <v>0</v>
          </cell>
          <cell r="L8478">
            <v>0</v>
          </cell>
          <cell r="M8478" t="str">
            <v>Elementos sin Marca</v>
          </cell>
          <cell r="O8478">
            <v>0</v>
          </cell>
          <cell r="P8478">
            <v>0</v>
          </cell>
          <cell r="S8478">
            <v>749000.36</v>
          </cell>
        </row>
        <row r="8479">
          <cell r="A8479" t="str">
            <v>PIN-3000KD-17D</v>
          </cell>
          <cell r="B8479" t="str">
            <v>PIÑON CADENA 3000 KD 17 DIENTES</v>
          </cell>
          <cell r="C8479" t="str">
            <v>Piñones</v>
          </cell>
          <cell r="D8479" t="str">
            <v>1.4.05.19 | Transmisión</v>
          </cell>
          <cell r="E8479" t="str">
            <v>MALLA 3</v>
          </cell>
          <cell r="F8479">
            <v>6</v>
          </cell>
          <cell r="G8479" t="str">
            <v>Unidades</v>
          </cell>
          <cell r="H8479" t="str">
            <v>Unidades</v>
          </cell>
          <cell r="K8479">
            <v>0</v>
          </cell>
          <cell r="L8479">
            <v>0</v>
          </cell>
          <cell r="M8479" t="str">
            <v>Elementos sin Marca</v>
          </cell>
          <cell r="O8479">
            <v>0</v>
          </cell>
          <cell r="P8479">
            <v>0</v>
          </cell>
          <cell r="S8479">
            <v>1178812.78</v>
          </cell>
        </row>
        <row r="8480">
          <cell r="A8480" t="str">
            <v>PIÑ-81X.13D</v>
          </cell>
          <cell r="B8480" t="str">
            <v>PIÑON CADENA 81XHH - 13 DIENTES</v>
          </cell>
          <cell r="C8480" t="str">
            <v>Piñones</v>
          </cell>
          <cell r="D8480" t="str">
            <v>1.4.05.19 | Transmisión</v>
          </cell>
          <cell r="F8480">
            <v>2</v>
          </cell>
          <cell r="G8480" t="str">
            <v>Unidades</v>
          </cell>
          <cell r="H8480" t="str">
            <v>Unidades</v>
          </cell>
          <cell r="K8480">
            <v>0</v>
          </cell>
          <cell r="L8480">
            <v>0</v>
          </cell>
          <cell r="M8480" t="str">
            <v>Elementos sin Marca</v>
          </cell>
          <cell r="O8480">
            <v>0</v>
          </cell>
          <cell r="P8480">
            <v>0</v>
          </cell>
          <cell r="S8480">
            <v>589406.39</v>
          </cell>
        </row>
        <row r="8481">
          <cell r="A8481" t="str">
            <v>PIÑ-CAD.81XHH.15D</v>
          </cell>
          <cell r="B8481" t="str">
            <v>PIÑON CADENA 81XHH - 15 DIENTES</v>
          </cell>
          <cell r="C8481" t="str">
            <v>Piñones</v>
          </cell>
          <cell r="D8481" t="str">
            <v>1.4.05.19 | Transmisión</v>
          </cell>
          <cell r="F8481">
            <v>0</v>
          </cell>
          <cell r="G8481" t="str">
            <v>Unidades</v>
          </cell>
          <cell r="H8481" t="str">
            <v>Unidades</v>
          </cell>
          <cell r="K8481">
            <v>0</v>
          </cell>
          <cell r="L8481">
            <v>0</v>
          </cell>
          <cell r="M8481" t="str">
            <v>Elementos sin Marca</v>
          </cell>
          <cell r="O8481">
            <v>0</v>
          </cell>
          <cell r="P8481">
            <v>0</v>
          </cell>
          <cell r="S8481">
            <v>250857.11</v>
          </cell>
        </row>
        <row r="8482">
          <cell r="A8482" t="str">
            <v>PIÑ-CAD.81XHH.18D</v>
          </cell>
          <cell r="B8482" t="str">
            <v>PIÑON CADENA 81XHH - 18 DIENTES</v>
          </cell>
          <cell r="C8482" t="str">
            <v>Piñones</v>
          </cell>
          <cell r="D8482" t="str">
            <v>1.4.05.19 | Transmisión</v>
          </cell>
          <cell r="E8482" t="str">
            <v>E9-N2</v>
          </cell>
          <cell r="F8482">
            <v>18</v>
          </cell>
          <cell r="G8482" t="str">
            <v>Unidades</v>
          </cell>
          <cell r="H8482" t="str">
            <v>Unidades</v>
          </cell>
          <cell r="K8482">
            <v>0</v>
          </cell>
          <cell r="L8482">
            <v>0</v>
          </cell>
          <cell r="M8482" t="str">
            <v>Elementos sin Marca</v>
          </cell>
          <cell r="O8482">
            <v>10</v>
          </cell>
          <cell r="P8482">
            <v>0</v>
          </cell>
          <cell r="Q8482">
            <v>10</v>
          </cell>
          <cell r="R8482" t="str">
            <v>90</v>
          </cell>
          <cell r="S8482">
            <v>933226.84</v>
          </cell>
        </row>
        <row r="8483">
          <cell r="A8483" t="str">
            <v>PIÑ-81X.18D.BIP</v>
          </cell>
          <cell r="B8483" t="str">
            <v>PIÑON CADENA 81XHH - 18 DIENTES BIPARTIDO</v>
          </cell>
          <cell r="C8483" t="str">
            <v>Piñones</v>
          </cell>
          <cell r="D8483" t="str">
            <v>1.4.05.19 | Transmisión</v>
          </cell>
          <cell r="E8483" t="str">
            <v>P1-ARMARIO</v>
          </cell>
          <cell r="F8483">
            <v>2</v>
          </cell>
          <cell r="G8483" t="str">
            <v>Unidades</v>
          </cell>
          <cell r="H8483" t="str">
            <v>Unidades</v>
          </cell>
          <cell r="K8483">
            <v>0</v>
          </cell>
          <cell r="L8483">
            <v>0</v>
          </cell>
          <cell r="M8483" t="str">
            <v>Elementos sin Marca</v>
          </cell>
          <cell r="O8483">
            <v>0</v>
          </cell>
          <cell r="P8483">
            <v>0</v>
          </cell>
          <cell r="S8483">
            <v>883117.81</v>
          </cell>
        </row>
        <row r="8484">
          <cell r="A8484" t="str">
            <v>PIÑ-21D.81XHH</v>
          </cell>
          <cell r="B8484" t="str">
            <v>PIÑON CADENA 81XHH - 21 DIENTES</v>
          </cell>
          <cell r="C8484" t="str">
            <v>Piñones</v>
          </cell>
          <cell r="D8484" t="str">
            <v>1.4.05.19 | Transmisión</v>
          </cell>
          <cell r="E8484" t="str">
            <v>MALLA 3</v>
          </cell>
          <cell r="F8484">
            <v>10</v>
          </cell>
          <cell r="G8484" t="str">
            <v>Unidades</v>
          </cell>
          <cell r="H8484" t="str">
            <v>Unidades</v>
          </cell>
          <cell r="K8484">
            <v>0</v>
          </cell>
          <cell r="L8484">
            <v>0</v>
          </cell>
          <cell r="M8484" t="str">
            <v>Elementos sin Marca</v>
          </cell>
          <cell r="O8484">
            <v>0</v>
          </cell>
          <cell r="P8484">
            <v>0</v>
          </cell>
          <cell r="S8484">
            <v>498617.67</v>
          </cell>
        </row>
        <row r="8485">
          <cell r="A8485" t="str">
            <v>PIÑ-81X.31D</v>
          </cell>
          <cell r="B8485" t="str">
            <v>PIÑON CADENA 81XHH - 31 DIENTES</v>
          </cell>
          <cell r="C8485" t="str">
            <v>Piñones</v>
          </cell>
          <cell r="D8485" t="str">
            <v>1.4.05.19 | Transmisión</v>
          </cell>
          <cell r="E8485" t="str">
            <v>PLANTA</v>
          </cell>
          <cell r="F8485">
            <v>4</v>
          </cell>
          <cell r="G8485" t="str">
            <v>Unidades</v>
          </cell>
          <cell r="H8485" t="str">
            <v>Unidades</v>
          </cell>
          <cell r="K8485">
            <v>0</v>
          </cell>
          <cell r="L8485">
            <v>0</v>
          </cell>
          <cell r="M8485" t="str">
            <v>Elementos sin Marca</v>
          </cell>
          <cell r="O8485">
            <v>0</v>
          </cell>
          <cell r="P8485">
            <v>0</v>
          </cell>
          <cell r="S8485">
            <v>803235.74</v>
          </cell>
        </row>
        <row r="8486">
          <cell r="A8486" t="str">
            <v>PIÑ-CAD-MILLE</v>
          </cell>
          <cell r="B8486" t="str">
            <v>PIÑON CADENA MILLE PASO 100 - 10 DIENTES CON MANZANA Ø 100 - EN FUNDICION GRIS</v>
          </cell>
          <cell r="C8486" t="str">
            <v>Piñones</v>
          </cell>
          <cell r="D8486" t="str">
            <v>1.4.05.19 | Transmisión</v>
          </cell>
          <cell r="E8486" t="str">
            <v>E9-N1/MALLA 2</v>
          </cell>
          <cell r="F8486">
            <v>11</v>
          </cell>
          <cell r="G8486" t="str">
            <v>Unidades</v>
          </cell>
          <cell r="H8486" t="str">
            <v>Unidades</v>
          </cell>
          <cell r="K8486">
            <v>16</v>
          </cell>
          <cell r="L8486">
            <v>0</v>
          </cell>
          <cell r="M8486" t="str">
            <v>Elementos sin Marca</v>
          </cell>
          <cell r="O8486">
            <v>10</v>
          </cell>
          <cell r="P8486">
            <v>0</v>
          </cell>
          <cell r="Q8486">
            <v>10</v>
          </cell>
          <cell r="R8486" t="str">
            <v>15</v>
          </cell>
          <cell r="S8486">
            <v>148800</v>
          </cell>
        </row>
        <row r="8487">
          <cell r="A8487" t="str">
            <v>PIÑ-CAD.MIL.100.MAN.150</v>
          </cell>
          <cell r="B8487" t="str">
            <v>PIÑON CADENA MILLE PASO 100 - 10 DIENTES CON MANZANA Ø 150 - EN FUNDICION GRIS</v>
          </cell>
          <cell r="C8487" t="str">
            <v>Elementos de Fundición</v>
          </cell>
          <cell r="D8487" t="str">
            <v>1.4.05.10 | Varios</v>
          </cell>
          <cell r="E8487" t="str">
            <v>E9-N6</v>
          </cell>
          <cell r="F8487">
            <v>2</v>
          </cell>
          <cell r="G8487" t="str">
            <v>Unidades</v>
          </cell>
          <cell r="H8487" t="str">
            <v>Unidades</v>
          </cell>
          <cell r="K8487">
            <v>24</v>
          </cell>
          <cell r="L8487">
            <v>0</v>
          </cell>
          <cell r="M8487" t="str">
            <v>Elementos sin Marca</v>
          </cell>
          <cell r="O8487">
            <v>2</v>
          </cell>
          <cell r="P8487">
            <v>0</v>
          </cell>
          <cell r="Q8487">
            <v>2</v>
          </cell>
          <cell r="R8487" t="str">
            <v>90</v>
          </cell>
          <cell r="S8487">
            <v>223200</v>
          </cell>
        </row>
        <row r="8488">
          <cell r="A8488" t="str">
            <v>PIÑ-100.10D</v>
          </cell>
          <cell r="B8488" t="str">
            <v>PIÑON CADENA MILLE PASO 100 BULON 18 - 10 DIENTES CON MANZANA Ø 100 - EN FUNDICION GRIS IMPORTADO</v>
          </cell>
          <cell r="C8488" t="str">
            <v>Piñones</v>
          </cell>
          <cell r="D8488" t="str">
            <v>1.4.05.19 | Transmisión</v>
          </cell>
          <cell r="F8488">
            <v>0</v>
          </cell>
          <cell r="G8488" t="str">
            <v>Unidades</v>
          </cell>
          <cell r="H8488" t="str">
            <v>Unidades</v>
          </cell>
          <cell r="K8488">
            <v>0</v>
          </cell>
          <cell r="L8488">
            <v>0</v>
          </cell>
          <cell r="M8488" t="str">
            <v>Elementos sin Marca</v>
          </cell>
          <cell r="O8488">
            <v>10</v>
          </cell>
          <cell r="P8488">
            <v>0</v>
          </cell>
        </row>
        <row r="8489">
          <cell r="A8489" t="str">
            <v>PIÑ-CAD.100.10</v>
          </cell>
          <cell r="B8489" t="str">
            <v>PIÑON CADENA MILLE PASO 100 BULON 18 - 10 DIENTES CON MANZANA Ø 150 - EN SAE 1045</v>
          </cell>
          <cell r="C8489" t="str">
            <v>Piñones</v>
          </cell>
          <cell r="D8489" t="str">
            <v>1.4.05.19 | Transmisión</v>
          </cell>
          <cell r="E8489" t="str">
            <v>E9-N3</v>
          </cell>
          <cell r="F8489">
            <v>49</v>
          </cell>
          <cell r="G8489" t="str">
            <v>Unidades</v>
          </cell>
          <cell r="H8489" t="str">
            <v>Unidades</v>
          </cell>
          <cell r="K8489">
            <v>24</v>
          </cell>
          <cell r="L8489">
            <v>0</v>
          </cell>
          <cell r="M8489" t="str">
            <v>Elementos sin Marca</v>
          </cell>
          <cell r="O8489">
            <v>10</v>
          </cell>
          <cell r="P8489">
            <v>0</v>
          </cell>
          <cell r="Q8489">
            <v>10</v>
          </cell>
          <cell r="R8489" t="str">
            <v>90</v>
          </cell>
          <cell r="S8489">
            <v>352570.08</v>
          </cell>
        </row>
        <row r="8490">
          <cell r="A8490" t="str">
            <v>PIÑ-CAD.R18</v>
          </cell>
          <cell r="B8490" t="str">
            <v>PIÑON CADENA P100 R18 Z10 CON MANZANA Ø190 BIPARTIDO</v>
          </cell>
          <cell r="C8490" t="str">
            <v>Piñones</v>
          </cell>
          <cell r="D8490" t="str">
            <v>1.4.05.19 | Transmisión</v>
          </cell>
          <cell r="F8490">
            <v>4</v>
          </cell>
          <cell r="G8490" t="str">
            <v>Unidades</v>
          </cell>
          <cell r="H8490" t="str">
            <v>Unidades</v>
          </cell>
          <cell r="K8490">
            <v>0</v>
          </cell>
          <cell r="L8490">
            <v>0</v>
          </cell>
          <cell r="M8490" t="str">
            <v>Elementos sin Marca</v>
          </cell>
          <cell r="O8490">
            <v>0</v>
          </cell>
          <cell r="P8490">
            <v>0</v>
          </cell>
          <cell r="S8490">
            <v>583630.5</v>
          </cell>
        </row>
        <row r="8491">
          <cell r="A8491" t="str">
            <v>PIÑ-CAD.R25</v>
          </cell>
          <cell r="B8491" t="str">
            <v>PIÑON CADENA P100 R25 Z10 CON MANZANA Ø190 BIPARTIDO</v>
          </cell>
          <cell r="C8491" t="str">
            <v>Piñones</v>
          </cell>
          <cell r="D8491" t="str">
            <v>1.4.05.19 | Transmisión</v>
          </cell>
          <cell r="F8491">
            <v>6</v>
          </cell>
          <cell r="G8491" t="str">
            <v>Unidades</v>
          </cell>
          <cell r="H8491" t="str">
            <v>Unidades</v>
          </cell>
          <cell r="K8491">
            <v>0</v>
          </cell>
          <cell r="L8491">
            <v>0</v>
          </cell>
          <cell r="M8491" t="str">
            <v>Elementos sin Marca</v>
          </cell>
          <cell r="O8491">
            <v>0</v>
          </cell>
          <cell r="P8491">
            <v>0</v>
          </cell>
          <cell r="S8491">
            <v>554478.72</v>
          </cell>
        </row>
        <row r="8492">
          <cell r="A8492" t="str">
            <v>PWH-124.13D</v>
          </cell>
          <cell r="B8492" t="str">
            <v>PIÑON CADENA WH124 DE 13 DIENTES CON MANZANA Ø 180 MM - EN SAE 1045 (SEGUN PLANO)</v>
          </cell>
          <cell r="C8492" t="str">
            <v>Piñones</v>
          </cell>
          <cell r="D8492" t="str">
            <v>1.4.05.19 | Transmisión</v>
          </cell>
          <cell r="F8492">
            <v>0</v>
          </cell>
          <cell r="G8492" t="str">
            <v>Unidades</v>
          </cell>
          <cell r="H8492" t="str">
            <v>Unidades</v>
          </cell>
          <cell r="K8492">
            <v>0</v>
          </cell>
          <cell r="L8492">
            <v>0</v>
          </cell>
          <cell r="M8492" t="str">
            <v>Elementos sin Marca</v>
          </cell>
          <cell r="O8492">
            <v>0</v>
          </cell>
          <cell r="P8492">
            <v>0</v>
          </cell>
        </row>
        <row r="8493">
          <cell r="A8493" t="str">
            <v>PIÑ-COR.MOD3-24D</v>
          </cell>
          <cell r="B8493" t="str">
            <v>PIÑON CORONA TIPO A MANDO UNIFICADO - MODULO 3 - 24 DIENTES EN BRONCE</v>
          </cell>
          <cell r="C8493" t="str">
            <v>Piñones</v>
          </cell>
          <cell r="D8493" t="str">
            <v>1.4.05.19 | Transmisión</v>
          </cell>
          <cell r="F8493">
            <v>0</v>
          </cell>
          <cell r="G8493" t="str">
            <v>Unidades</v>
          </cell>
          <cell r="H8493" t="str">
            <v>Unidades</v>
          </cell>
          <cell r="K8493">
            <v>0</v>
          </cell>
          <cell r="L8493">
            <v>0</v>
          </cell>
          <cell r="M8493" t="str">
            <v>Elementos sin Marca</v>
          </cell>
          <cell r="O8493">
            <v>0</v>
          </cell>
          <cell r="P8493">
            <v>0</v>
          </cell>
          <cell r="S8493">
            <v>440000</v>
          </cell>
        </row>
        <row r="8494">
          <cell r="A8494" t="str">
            <v>PIÑ-Z20.42M</v>
          </cell>
          <cell r="B8494" t="str">
            <v>PIÑON CREMALLERA DIENTE RECTO M2.5 Z-20 ANCHO TOTAL 42MM ACERO 4140</v>
          </cell>
          <cell r="C8494" t="str">
            <v>Piñones</v>
          </cell>
          <cell r="D8494" t="str">
            <v>1.4.05.19 | Transmisión</v>
          </cell>
          <cell r="E8494" t="str">
            <v>R4-N2</v>
          </cell>
          <cell r="F8494">
            <v>0</v>
          </cell>
          <cell r="G8494" t="str">
            <v>Unidades</v>
          </cell>
          <cell r="H8494" t="str">
            <v>Unidades</v>
          </cell>
          <cell r="K8494">
            <v>0</v>
          </cell>
          <cell r="L8494">
            <v>0</v>
          </cell>
          <cell r="M8494" t="str">
            <v>Elementos sin Marca</v>
          </cell>
          <cell r="O8494">
            <v>0</v>
          </cell>
          <cell r="P8494">
            <v>0</v>
          </cell>
          <cell r="S8494">
            <v>83800</v>
          </cell>
        </row>
        <row r="8495">
          <cell r="A8495" t="str">
            <v>PIÑ-12D.635</v>
          </cell>
          <cell r="B8495" t="str">
            <v>PIÑON DE DIENTE RECTO 12 DIENTES MODULO 6.35 - SEGUN PLANO</v>
          </cell>
          <cell r="C8495" t="str">
            <v>Piñones</v>
          </cell>
          <cell r="D8495" t="str">
            <v>1.4.05.19 | Transmisión</v>
          </cell>
          <cell r="F8495">
            <v>0</v>
          </cell>
          <cell r="G8495" t="str">
            <v>Unidades</v>
          </cell>
          <cell r="H8495" t="str">
            <v>Unidades</v>
          </cell>
          <cell r="K8495">
            <v>0</v>
          </cell>
          <cell r="L8495">
            <v>0</v>
          </cell>
          <cell r="M8495" t="str">
            <v>Elementos sin Marca</v>
          </cell>
          <cell r="O8495">
            <v>0</v>
          </cell>
          <cell r="P8495">
            <v>0</v>
          </cell>
          <cell r="S8495">
            <v>290000</v>
          </cell>
        </row>
        <row r="8496">
          <cell r="A8496" t="str">
            <v>PIÑ-DOB.100.220D</v>
          </cell>
          <cell r="B8496" t="str">
            <v>PIÑON DOBLE 100 - 220 DIENTES ACERO 1045 CON TRATAMIENTO TERMICO - 48% A 50% DUREZA</v>
          </cell>
          <cell r="C8496" t="str">
            <v>Piñones</v>
          </cell>
          <cell r="D8496" t="str">
            <v>1.4.05.19 | Transmisión</v>
          </cell>
          <cell r="F8496">
            <v>0</v>
          </cell>
          <cell r="G8496" t="str">
            <v>Unidades</v>
          </cell>
          <cell r="H8496" t="str">
            <v>Unidades</v>
          </cell>
          <cell r="K8496">
            <v>0</v>
          </cell>
          <cell r="L8496">
            <v>0</v>
          </cell>
          <cell r="M8496" t="str">
            <v>Elementos sin Marca</v>
          </cell>
          <cell r="O8496">
            <v>0</v>
          </cell>
          <cell r="P8496">
            <v>0</v>
          </cell>
          <cell r="S8496">
            <v>16450000</v>
          </cell>
        </row>
        <row r="8497">
          <cell r="A8497" t="str">
            <v>PDO-100.220</v>
          </cell>
          <cell r="B8497" t="str">
            <v>PIÑON DOBLE 100 - 220 DIENTES ACERO 1045 SIN TRATAMIENTO TERMICO</v>
          </cell>
          <cell r="C8497" t="str">
            <v>Piñones</v>
          </cell>
          <cell r="D8497" t="str">
            <v>1.4.05.19 | Transmisión</v>
          </cell>
          <cell r="F8497">
            <v>0</v>
          </cell>
          <cell r="G8497" t="str">
            <v>Unidades</v>
          </cell>
          <cell r="H8497" t="str">
            <v>Unidades</v>
          </cell>
          <cell r="K8497">
            <v>0</v>
          </cell>
          <cell r="L8497">
            <v>0</v>
          </cell>
          <cell r="M8497" t="str">
            <v>Elementos sin Marca</v>
          </cell>
          <cell r="O8497">
            <v>0</v>
          </cell>
          <cell r="P8497">
            <v>0</v>
          </cell>
          <cell r="S8497">
            <v>13102000</v>
          </cell>
        </row>
        <row r="8498">
          <cell r="A8498" t="str">
            <v>PIN-DOB-100-220</v>
          </cell>
          <cell r="B8498" t="str">
            <v>PIÑON DOBLE 100 220 DIENTES</v>
          </cell>
          <cell r="C8498" t="str">
            <v>Piñones</v>
          </cell>
          <cell r="D8498" t="str">
            <v>1.4.05.19 | Transmisión</v>
          </cell>
          <cell r="F8498">
            <v>0</v>
          </cell>
          <cell r="G8498" t="str">
            <v>Unidades</v>
          </cell>
          <cell r="H8498" t="str">
            <v>Unidades</v>
          </cell>
          <cell r="K8498">
            <v>0</v>
          </cell>
          <cell r="L8498">
            <v>0</v>
          </cell>
          <cell r="M8498" t="str">
            <v>Elementos sin Marca</v>
          </cell>
          <cell r="O8498">
            <v>0</v>
          </cell>
          <cell r="P8498">
            <v>0</v>
          </cell>
          <cell r="S8498">
            <v>10240428</v>
          </cell>
        </row>
        <row r="8499">
          <cell r="A8499" t="str">
            <v>PIÑ-DOB.110.220D</v>
          </cell>
          <cell r="B8499" t="str">
            <v>PIÑON DOBLE 100 220 DIENTES  ACERO 1045 CON TRATAMIENTO TERMICO - 15% A 20% DUREZA</v>
          </cell>
          <cell r="C8499" t="str">
            <v>Piñones</v>
          </cell>
          <cell r="D8499" t="str">
            <v>1.4.05.19 | Transmisión</v>
          </cell>
          <cell r="F8499">
            <v>0</v>
          </cell>
          <cell r="G8499" t="str">
            <v>Unidades</v>
          </cell>
          <cell r="H8499" t="str">
            <v>Unidades</v>
          </cell>
          <cell r="K8499">
            <v>0</v>
          </cell>
          <cell r="L8499">
            <v>0</v>
          </cell>
          <cell r="M8499" t="str">
            <v>Elementos sin Marca</v>
          </cell>
          <cell r="O8499">
            <v>0</v>
          </cell>
          <cell r="P8499">
            <v>0</v>
          </cell>
          <cell r="S8499">
            <v>15520000</v>
          </cell>
        </row>
        <row r="8500">
          <cell r="A8500" t="str">
            <v>PIÑ-DOB-100B-15</v>
          </cell>
          <cell r="B8500" t="str">
            <v>PIÑON DOBLE 100B 15 DIENTES</v>
          </cell>
          <cell r="C8500" t="str">
            <v>Piñones</v>
          </cell>
          <cell r="D8500" t="str">
            <v>1.4.05.19 | Transmisión</v>
          </cell>
          <cell r="E8500" t="str">
            <v>E9-N5</v>
          </cell>
          <cell r="F8500">
            <v>0</v>
          </cell>
          <cell r="G8500" t="str">
            <v>Unidades</v>
          </cell>
          <cell r="H8500" t="str">
            <v>Unidades</v>
          </cell>
          <cell r="K8500">
            <v>0</v>
          </cell>
          <cell r="L8500">
            <v>0</v>
          </cell>
          <cell r="M8500" t="str">
            <v>Elementos sin Marca</v>
          </cell>
          <cell r="O8500">
            <v>0</v>
          </cell>
          <cell r="P8500">
            <v>0</v>
          </cell>
          <cell r="S8500">
            <v>130000</v>
          </cell>
        </row>
        <row r="8501">
          <cell r="A8501" t="str">
            <v>PIN-100B-17-DO</v>
          </cell>
          <cell r="B8501" t="str">
            <v>PIÑON DOBLE 100B 17 DIENTES</v>
          </cell>
          <cell r="C8501" t="str">
            <v>Piñones</v>
          </cell>
          <cell r="D8501" t="str">
            <v>1.4.05.19 | Transmisión</v>
          </cell>
          <cell r="F8501">
            <v>0</v>
          </cell>
          <cell r="G8501" t="str">
            <v>Unidades</v>
          </cell>
          <cell r="H8501" t="str">
            <v>Unidades</v>
          </cell>
          <cell r="K8501">
            <v>0</v>
          </cell>
          <cell r="L8501">
            <v>0</v>
          </cell>
          <cell r="M8501" t="str">
            <v>Elementos sin Marca</v>
          </cell>
          <cell r="O8501">
            <v>0</v>
          </cell>
          <cell r="P8501">
            <v>0</v>
          </cell>
          <cell r="S8501">
            <v>239000</v>
          </cell>
        </row>
        <row r="8502">
          <cell r="A8502" t="str">
            <v>PIN-DOB-100B-18</v>
          </cell>
          <cell r="B8502" t="str">
            <v>PIÑON DOBLE 100B 18 DIENTES</v>
          </cell>
          <cell r="C8502" t="str">
            <v>Piñones</v>
          </cell>
          <cell r="D8502" t="str">
            <v>1.4.05.19 | Transmisión</v>
          </cell>
          <cell r="E8502" t="str">
            <v>E13-5A</v>
          </cell>
          <cell r="F8502">
            <v>0</v>
          </cell>
          <cell r="G8502" t="str">
            <v>Unidades</v>
          </cell>
          <cell r="H8502" t="str">
            <v>Unidades</v>
          </cell>
          <cell r="K8502">
            <v>0</v>
          </cell>
          <cell r="L8502">
            <v>0</v>
          </cell>
          <cell r="M8502" t="str">
            <v>Elementos sin Marca</v>
          </cell>
          <cell r="O8502">
            <v>0</v>
          </cell>
          <cell r="P8502">
            <v>0</v>
          </cell>
          <cell r="S8502">
            <v>347100</v>
          </cell>
        </row>
        <row r="8503">
          <cell r="A8503" t="str">
            <v>PIN-100B-19-DO</v>
          </cell>
          <cell r="B8503" t="str">
            <v>PIÑON DOBLE 100B 19 DIENTES</v>
          </cell>
          <cell r="C8503" t="str">
            <v>Piñones</v>
          </cell>
          <cell r="D8503" t="str">
            <v>1.4.05.19 | Transmisión</v>
          </cell>
          <cell r="F8503">
            <v>0</v>
          </cell>
          <cell r="G8503" t="str">
            <v>Unidades</v>
          </cell>
          <cell r="H8503" t="str">
            <v>Unidades</v>
          </cell>
          <cell r="K8503">
            <v>0</v>
          </cell>
          <cell r="L8503">
            <v>0</v>
          </cell>
          <cell r="M8503" t="str">
            <v>Elementos sin Marca</v>
          </cell>
          <cell r="O8503">
            <v>0</v>
          </cell>
          <cell r="P8503">
            <v>0</v>
          </cell>
          <cell r="S8503">
            <v>332000</v>
          </cell>
        </row>
        <row r="8504">
          <cell r="A8504" t="str">
            <v>PIN-DOB-100B-20</v>
          </cell>
          <cell r="B8504" t="str">
            <v>PIÑON DOBLE 100B 20 DIENTES</v>
          </cell>
          <cell r="C8504" t="str">
            <v>Piñones</v>
          </cell>
          <cell r="D8504" t="str">
            <v>1.4.05.19 | Transmisión</v>
          </cell>
          <cell r="F8504">
            <v>1</v>
          </cell>
          <cell r="G8504" t="str">
            <v>Unidades</v>
          </cell>
          <cell r="H8504" t="str">
            <v>Unidades</v>
          </cell>
          <cell r="K8504">
            <v>0</v>
          </cell>
          <cell r="L8504">
            <v>0</v>
          </cell>
          <cell r="M8504" t="str">
            <v>Elementos sin Marca</v>
          </cell>
          <cell r="O8504">
            <v>0</v>
          </cell>
          <cell r="P8504">
            <v>0</v>
          </cell>
          <cell r="S8504">
            <v>322000</v>
          </cell>
        </row>
        <row r="8505">
          <cell r="A8505" t="str">
            <v>PIN-DOB-100B-21</v>
          </cell>
          <cell r="B8505" t="str">
            <v>PIÑON DOBLE 100B 21 DIENTES</v>
          </cell>
          <cell r="C8505" t="str">
            <v>Piñones</v>
          </cell>
          <cell r="D8505" t="str">
            <v>1.4.05.19 | Transmisión</v>
          </cell>
          <cell r="E8505" t="str">
            <v>E13-5A</v>
          </cell>
          <cell r="F8505">
            <v>0</v>
          </cell>
          <cell r="G8505" t="str">
            <v>Unidades</v>
          </cell>
          <cell r="H8505" t="str">
            <v>Unidades</v>
          </cell>
          <cell r="K8505">
            <v>0</v>
          </cell>
          <cell r="L8505">
            <v>0</v>
          </cell>
          <cell r="M8505" t="str">
            <v>Elementos sin Marca</v>
          </cell>
          <cell r="O8505">
            <v>0</v>
          </cell>
          <cell r="P8505">
            <v>0</v>
          </cell>
          <cell r="S8505">
            <v>478800</v>
          </cell>
        </row>
        <row r="8506">
          <cell r="A8506" t="str">
            <v>PIÑ-DOB.100B.22</v>
          </cell>
          <cell r="B8506" t="str">
            <v>PIÑON DOBLE 100B 22 DIENTES</v>
          </cell>
          <cell r="C8506" t="str">
            <v>Piñones</v>
          </cell>
          <cell r="D8506" t="str">
            <v>1.4.05.19 | Transmisión</v>
          </cell>
          <cell r="F8506">
            <v>0</v>
          </cell>
          <cell r="G8506" t="str">
            <v>Unidades</v>
          </cell>
          <cell r="H8506" t="str">
            <v>Unidades</v>
          </cell>
          <cell r="K8506">
            <v>0</v>
          </cell>
          <cell r="L8506">
            <v>0</v>
          </cell>
          <cell r="M8506" t="str">
            <v>Elementos sin Marca</v>
          </cell>
          <cell r="O8506">
            <v>0</v>
          </cell>
          <cell r="P8506">
            <v>0</v>
          </cell>
          <cell r="S8506">
            <v>629200</v>
          </cell>
        </row>
        <row r="8507">
          <cell r="A8507" t="str">
            <v>PDO-100.24D</v>
          </cell>
          <cell r="B8507" t="str">
            <v>PIÑON DOBLE 100B 24 DIENTES</v>
          </cell>
          <cell r="C8507" t="str">
            <v>Piñones</v>
          </cell>
          <cell r="D8507" t="str">
            <v>1.4.05.19 | Transmisión</v>
          </cell>
          <cell r="F8507">
            <v>0</v>
          </cell>
          <cell r="G8507" t="str">
            <v>Unidades</v>
          </cell>
          <cell r="H8507" t="str">
            <v>Unidades</v>
          </cell>
          <cell r="K8507">
            <v>0</v>
          </cell>
          <cell r="L8507">
            <v>0</v>
          </cell>
          <cell r="M8507" t="str">
            <v>Elementos sin Marca</v>
          </cell>
          <cell r="O8507">
            <v>0</v>
          </cell>
          <cell r="P8507">
            <v>0</v>
          </cell>
          <cell r="S8507">
            <v>418800</v>
          </cell>
        </row>
        <row r="8508">
          <cell r="A8508" t="str">
            <v>PIN-DOB.25D</v>
          </cell>
          <cell r="B8508" t="str">
            <v>PIÑON DOBLE 100B 25 DIENTES</v>
          </cell>
          <cell r="C8508" t="str">
            <v>Piñones</v>
          </cell>
          <cell r="D8508" t="str">
            <v>1.4.05.19 | Transmisión</v>
          </cell>
          <cell r="F8508">
            <v>0</v>
          </cell>
          <cell r="G8508" t="str">
            <v>Unidades</v>
          </cell>
          <cell r="H8508" t="str">
            <v>Unidades</v>
          </cell>
          <cell r="K8508">
            <v>0</v>
          </cell>
          <cell r="L8508">
            <v>0</v>
          </cell>
          <cell r="M8508" t="str">
            <v>Elementos sin Marca</v>
          </cell>
          <cell r="O8508">
            <v>0</v>
          </cell>
          <cell r="P8508">
            <v>0</v>
          </cell>
          <cell r="S8508">
            <v>535000</v>
          </cell>
        </row>
        <row r="8509">
          <cell r="A8509" t="str">
            <v>PIÑ-DOB.100B.21D</v>
          </cell>
          <cell r="B8509" t="str">
            <v>PIÑON DOBLE 100B 28DIENTES</v>
          </cell>
          <cell r="C8509" t="str">
            <v>Piñones</v>
          </cell>
          <cell r="D8509" t="str">
            <v>1.4.05.19 | Transmisión</v>
          </cell>
          <cell r="F8509">
            <v>0</v>
          </cell>
          <cell r="G8509" t="str">
            <v>Unidades</v>
          </cell>
          <cell r="H8509" t="str">
            <v>Unidades</v>
          </cell>
          <cell r="K8509">
            <v>0</v>
          </cell>
          <cell r="L8509">
            <v>0</v>
          </cell>
          <cell r="M8509" t="str">
            <v>Elementos sin Marca</v>
          </cell>
          <cell r="O8509">
            <v>0</v>
          </cell>
          <cell r="P8509">
            <v>0</v>
          </cell>
          <cell r="S8509">
            <v>774300</v>
          </cell>
        </row>
        <row r="8510">
          <cell r="A8510" t="str">
            <v>PIÑ-100.29D</v>
          </cell>
          <cell r="B8510" t="str">
            <v>PIÑON DOBLE 100B 29 DIENTES</v>
          </cell>
          <cell r="C8510" t="str">
            <v>Piñones</v>
          </cell>
          <cell r="D8510" t="str">
            <v>1.4.05.19 | Transmisión</v>
          </cell>
          <cell r="F8510">
            <v>0</v>
          </cell>
          <cell r="G8510" t="str">
            <v>Unidades</v>
          </cell>
          <cell r="H8510" t="str">
            <v>Unidades</v>
          </cell>
          <cell r="K8510">
            <v>0</v>
          </cell>
          <cell r="L8510">
            <v>0</v>
          </cell>
          <cell r="M8510" t="str">
            <v>Elementos sin Marca</v>
          </cell>
          <cell r="O8510">
            <v>0</v>
          </cell>
          <cell r="P8510">
            <v>0</v>
          </cell>
          <cell r="S8510">
            <v>818300</v>
          </cell>
        </row>
        <row r="8511">
          <cell r="A8511" t="str">
            <v>PIÑ-DOB.100B.30D</v>
          </cell>
          <cell r="B8511" t="str">
            <v>PIÑON DOBLE 100B 30 DIENTES</v>
          </cell>
          <cell r="C8511" t="str">
            <v>Piñones</v>
          </cell>
          <cell r="D8511" t="str">
            <v>1.4.05.19 | Transmisión</v>
          </cell>
          <cell r="F8511">
            <v>0</v>
          </cell>
          <cell r="G8511" t="str">
            <v>Unidades</v>
          </cell>
          <cell r="H8511" t="str">
            <v>Unidades</v>
          </cell>
          <cell r="K8511">
            <v>0</v>
          </cell>
          <cell r="L8511">
            <v>0</v>
          </cell>
          <cell r="M8511" t="str">
            <v>Elementos sin Marca</v>
          </cell>
          <cell r="O8511">
            <v>0</v>
          </cell>
          <cell r="P8511">
            <v>0</v>
          </cell>
          <cell r="S8511">
            <v>644000</v>
          </cell>
        </row>
        <row r="8512">
          <cell r="A8512" t="str">
            <v>PIN-DOB-100B-31</v>
          </cell>
          <cell r="B8512" t="str">
            <v>PIÑON DOBLE 100B 31 DIENTES</v>
          </cell>
          <cell r="C8512" t="str">
            <v>Piñones</v>
          </cell>
          <cell r="D8512" t="str">
            <v>1.4.05.19 | Transmisión</v>
          </cell>
          <cell r="E8512" t="str">
            <v>E13-5A</v>
          </cell>
          <cell r="F8512">
            <v>0</v>
          </cell>
          <cell r="G8512" t="str">
            <v>Unidades</v>
          </cell>
          <cell r="H8512" t="str">
            <v>Unidades</v>
          </cell>
          <cell r="K8512">
            <v>0</v>
          </cell>
          <cell r="L8512">
            <v>0</v>
          </cell>
          <cell r="M8512" t="str">
            <v>Elementos sin Marca</v>
          </cell>
          <cell r="O8512">
            <v>0</v>
          </cell>
          <cell r="P8512">
            <v>0</v>
          </cell>
          <cell r="S8512">
            <v>337350</v>
          </cell>
        </row>
        <row r="8513">
          <cell r="A8513" t="str">
            <v>PIÑ-DOB.120B.32D</v>
          </cell>
          <cell r="B8513" t="str">
            <v>PIÑON DOBLE 100B 32 DIENTES</v>
          </cell>
          <cell r="C8513" t="str">
            <v>Piñones</v>
          </cell>
          <cell r="D8513" t="str">
            <v>1.4.05.19 | Transmisión</v>
          </cell>
          <cell r="F8513">
            <v>0</v>
          </cell>
          <cell r="G8513" t="str">
            <v>Unidades</v>
          </cell>
          <cell r="H8513" t="str">
            <v>Unidades</v>
          </cell>
          <cell r="K8513">
            <v>0</v>
          </cell>
          <cell r="L8513">
            <v>0</v>
          </cell>
          <cell r="M8513" t="str">
            <v>Elementos sin Marca</v>
          </cell>
          <cell r="O8513">
            <v>0</v>
          </cell>
          <cell r="P8513">
            <v>0</v>
          </cell>
          <cell r="S8513">
            <v>540000</v>
          </cell>
        </row>
        <row r="8514">
          <cell r="A8514" t="str">
            <v>PIÑ-DOB.100BX34D</v>
          </cell>
          <cell r="B8514" t="str">
            <v>PIÑON DOBLE 100B 34 DIENTES</v>
          </cell>
          <cell r="C8514" t="str">
            <v>Piñones</v>
          </cell>
          <cell r="D8514" t="str">
            <v>1.4.05.19 | Transmisión</v>
          </cell>
          <cell r="F8514">
            <v>0</v>
          </cell>
          <cell r="G8514" t="str">
            <v>Unidades</v>
          </cell>
          <cell r="H8514" t="str">
            <v>Unidades</v>
          </cell>
          <cell r="K8514">
            <v>0</v>
          </cell>
          <cell r="L8514">
            <v>0</v>
          </cell>
          <cell r="M8514" t="str">
            <v>Elementos sin Marca</v>
          </cell>
          <cell r="O8514">
            <v>0</v>
          </cell>
          <cell r="P8514">
            <v>0</v>
          </cell>
          <cell r="S8514">
            <v>437760</v>
          </cell>
        </row>
        <row r="8515">
          <cell r="A8515" t="str">
            <v>PIÑ-DOB.100B.35D</v>
          </cell>
          <cell r="B8515" t="str">
            <v>PIÑON DOBLE 100B 35 DIENTES</v>
          </cell>
          <cell r="C8515" t="str">
            <v>Piñones</v>
          </cell>
          <cell r="D8515" t="str">
            <v>1.4.05.19 | Transmisión</v>
          </cell>
          <cell r="F8515">
            <v>0</v>
          </cell>
          <cell r="G8515" t="str">
            <v>Unidades</v>
          </cell>
          <cell r="H8515" t="str">
            <v>Unidades</v>
          </cell>
          <cell r="K8515">
            <v>0</v>
          </cell>
          <cell r="L8515">
            <v>0</v>
          </cell>
          <cell r="M8515" t="str">
            <v>Elementos sin Marca</v>
          </cell>
          <cell r="O8515">
            <v>0</v>
          </cell>
          <cell r="P8515">
            <v>0</v>
          </cell>
          <cell r="S8515">
            <v>1109000</v>
          </cell>
        </row>
        <row r="8516">
          <cell r="A8516" t="str">
            <v>PIN-DOB-100B-39</v>
          </cell>
          <cell r="B8516" t="str">
            <v>PIÑON DOBLE 100B 39 DIENTES</v>
          </cell>
          <cell r="C8516" t="str">
            <v>Piñones</v>
          </cell>
          <cell r="D8516" t="str">
            <v>1.4.05.19 | Transmisión</v>
          </cell>
          <cell r="E8516" t="str">
            <v>MALLA 3</v>
          </cell>
          <cell r="F8516">
            <v>0</v>
          </cell>
          <cell r="G8516" t="str">
            <v>Unidades</v>
          </cell>
          <cell r="H8516" t="str">
            <v>Unidades</v>
          </cell>
          <cell r="K8516">
            <v>0</v>
          </cell>
          <cell r="L8516">
            <v>0</v>
          </cell>
          <cell r="M8516" t="str">
            <v>Elementos sin Marca</v>
          </cell>
          <cell r="O8516">
            <v>0</v>
          </cell>
          <cell r="P8516">
            <v>0</v>
          </cell>
          <cell r="S8516">
            <v>429950</v>
          </cell>
        </row>
        <row r="8517">
          <cell r="A8517" t="str">
            <v>PIÑ-DOB-100B-41</v>
          </cell>
          <cell r="B8517" t="str">
            <v>PIÑON DOBLE 100B 41 DIENTES</v>
          </cell>
          <cell r="C8517" t="str">
            <v>Piñones</v>
          </cell>
          <cell r="D8517" t="str">
            <v>1.4.05.19 | Transmisión</v>
          </cell>
          <cell r="E8517" t="str">
            <v>MALLA 3</v>
          </cell>
          <cell r="F8517">
            <v>0</v>
          </cell>
          <cell r="G8517" t="str">
            <v>Unidades</v>
          </cell>
          <cell r="H8517" t="str">
            <v>Unidades</v>
          </cell>
          <cell r="K8517">
            <v>0</v>
          </cell>
          <cell r="L8517">
            <v>0</v>
          </cell>
          <cell r="M8517" t="str">
            <v>Elementos sin Marca</v>
          </cell>
          <cell r="O8517">
            <v>0</v>
          </cell>
          <cell r="P8517">
            <v>0</v>
          </cell>
          <cell r="S8517">
            <v>459050</v>
          </cell>
        </row>
        <row r="8518">
          <cell r="A8518" t="str">
            <v>PIÑ-DOB-100B-50</v>
          </cell>
          <cell r="B8518" t="str">
            <v>PIÑON DOBLE 100B 50 DIENTES</v>
          </cell>
          <cell r="C8518" t="str">
            <v>Piñones</v>
          </cell>
          <cell r="D8518" t="str">
            <v>1.4.05.19 | Transmisión</v>
          </cell>
          <cell r="F8518">
            <v>0</v>
          </cell>
          <cell r="G8518" t="str">
            <v>Unidades</v>
          </cell>
          <cell r="H8518" t="str">
            <v>Unidades</v>
          </cell>
          <cell r="K8518">
            <v>0</v>
          </cell>
          <cell r="L8518">
            <v>0</v>
          </cell>
          <cell r="M8518" t="str">
            <v>Elementos sin Marca</v>
          </cell>
          <cell r="O8518">
            <v>0</v>
          </cell>
          <cell r="P8518">
            <v>0</v>
          </cell>
          <cell r="S8518">
            <v>148343</v>
          </cell>
        </row>
        <row r="8519">
          <cell r="A8519" t="str">
            <v>PIN-DOB-120-95</v>
          </cell>
          <cell r="B8519" t="str">
            <v>PIÑON DOBLE 120A 95 DIENTES - CON TRATAMIENTO TERMICO - 40-50 HRC</v>
          </cell>
          <cell r="C8519" t="str">
            <v>Piñones</v>
          </cell>
          <cell r="D8519" t="str">
            <v>1.4.05.19 | Transmisión</v>
          </cell>
          <cell r="E8519" t="str">
            <v>MALLA 2 DET.AND</v>
          </cell>
          <cell r="F8519">
            <v>0</v>
          </cell>
          <cell r="G8519" t="str">
            <v>Unidades</v>
          </cell>
          <cell r="H8519" t="str">
            <v>Unidades</v>
          </cell>
          <cell r="K8519">
            <v>0</v>
          </cell>
          <cell r="L8519">
            <v>0</v>
          </cell>
          <cell r="M8519" t="str">
            <v>Elementos sin Marca</v>
          </cell>
          <cell r="O8519">
            <v>0</v>
          </cell>
          <cell r="P8519">
            <v>0</v>
          </cell>
          <cell r="S8519">
            <v>8040000</v>
          </cell>
        </row>
        <row r="8520">
          <cell r="A8520" t="str">
            <v>PIÑ-DOB.120B.13D</v>
          </cell>
          <cell r="B8520" t="str">
            <v>PIÑON DOBLE 120B 13 DIENTES</v>
          </cell>
          <cell r="C8520" t="str">
            <v>Piñones</v>
          </cell>
          <cell r="D8520" t="str">
            <v>1.4.05.19 | Transmisión</v>
          </cell>
          <cell r="F8520">
            <v>0</v>
          </cell>
          <cell r="G8520" t="str">
            <v>Unidades</v>
          </cell>
          <cell r="H8520" t="str">
            <v>Unidades</v>
          </cell>
          <cell r="K8520">
            <v>0</v>
          </cell>
          <cell r="L8520">
            <v>0</v>
          </cell>
          <cell r="M8520" t="str">
            <v>Elementos sin Marca</v>
          </cell>
          <cell r="O8520">
            <v>0</v>
          </cell>
          <cell r="P8520">
            <v>0</v>
          </cell>
          <cell r="S8520">
            <v>390000</v>
          </cell>
        </row>
        <row r="8521">
          <cell r="A8521" t="str">
            <v>PIÑ-DOB.120B.13D.TM</v>
          </cell>
          <cell r="B8521" t="str">
            <v>PIÑON DOBLE 120B 13 DIENTES – CON TRATAMIENTO TERMICO 30-45</v>
          </cell>
          <cell r="C8521" t="str">
            <v>Piñones</v>
          </cell>
          <cell r="D8521" t="str">
            <v>1.4.05.19 | Transmisión</v>
          </cell>
          <cell r="F8521">
            <v>0</v>
          </cell>
          <cell r="G8521" t="str">
            <v>Unidades</v>
          </cell>
          <cell r="H8521" t="str">
            <v>Unidades</v>
          </cell>
          <cell r="K8521">
            <v>0</v>
          </cell>
          <cell r="L8521">
            <v>0</v>
          </cell>
          <cell r="M8521" t="str">
            <v>Elementos sin Marca</v>
          </cell>
          <cell r="O8521">
            <v>0</v>
          </cell>
          <cell r="P8521">
            <v>0</v>
          </cell>
          <cell r="S8521">
            <v>498000</v>
          </cell>
        </row>
        <row r="8522">
          <cell r="A8522" t="str">
            <v>PIÑ-DOB.120B.15D</v>
          </cell>
          <cell r="B8522" t="str">
            <v>PIÑON DOBLE 120B 15 DIENTES – CON TRATAMIENTO TERMICO 30-45 HRC</v>
          </cell>
          <cell r="C8522" t="str">
            <v>Piñones</v>
          </cell>
          <cell r="D8522" t="str">
            <v>1.4.05.19 | Transmisión</v>
          </cell>
          <cell r="F8522">
            <v>0</v>
          </cell>
          <cell r="G8522" t="str">
            <v>Unidades</v>
          </cell>
          <cell r="H8522" t="str">
            <v>Unidades</v>
          </cell>
          <cell r="K8522">
            <v>0</v>
          </cell>
          <cell r="L8522">
            <v>0</v>
          </cell>
          <cell r="M8522" t="str">
            <v>Elementos sin Marca</v>
          </cell>
          <cell r="O8522">
            <v>0</v>
          </cell>
          <cell r="P8522">
            <v>0</v>
          </cell>
          <cell r="S8522">
            <v>652000</v>
          </cell>
        </row>
        <row r="8523">
          <cell r="A8523" t="str">
            <v>PIÑ-DOB.15D.120B</v>
          </cell>
          <cell r="B8523" t="str">
            <v>PIÑON DOBLE 120B 15 DIENTES.</v>
          </cell>
          <cell r="C8523" t="str">
            <v>Piñones</v>
          </cell>
          <cell r="D8523" t="str">
            <v>1.4.05.19 | Transmisión</v>
          </cell>
          <cell r="F8523">
            <v>0</v>
          </cell>
          <cell r="G8523" t="str">
            <v>Unidades</v>
          </cell>
          <cell r="H8523" t="str">
            <v>Unidades</v>
          </cell>
          <cell r="K8523">
            <v>0</v>
          </cell>
          <cell r="L8523">
            <v>0</v>
          </cell>
          <cell r="M8523" t="str">
            <v>Elementos sin Marca</v>
          </cell>
          <cell r="O8523">
            <v>0</v>
          </cell>
          <cell r="P8523">
            <v>0</v>
          </cell>
          <cell r="S8523">
            <v>398200</v>
          </cell>
        </row>
        <row r="8524">
          <cell r="A8524" t="str">
            <v>PIÑ-DOB-120B-17</v>
          </cell>
          <cell r="B8524" t="str">
            <v>PIÑON DOBLE 120B 17 DIENTES</v>
          </cell>
          <cell r="C8524" t="str">
            <v>Piñones</v>
          </cell>
          <cell r="D8524" t="str">
            <v>1.4.05.19 | Transmisión</v>
          </cell>
          <cell r="F8524">
            <v>0</v>
          </cell>
          <cell r="G8524" t="str">
            <v>Unidades</v>
          </cell>
          <cell r="H8524" t="str">
            <v>Unidades</v>
          </cell>
          <cell r="K8524">
            <v>0</v>
          </cell>
          <cell r="L8524">
            <v>0</v>
          </cell>
          <cell r="M8524" t="str">
            <v>Elementos sin Marca</v>
          </cell>
          <cell r="O8524">
            <v>0</v>
          </cell>
          <cell r="P8524">
            <v>0</v>
          </cell>
          <cell r="S8524">
            <v>502000</v>
          </cell>
        </row>
        <row r="8525">
          <cell r="A8525" t="str">
            <v>PIÑ-DOB-120B-18</v>
          </cell>
          <cell r="B8525" t="str">
            <v>PIÑON DOBLE 120B 18 DIENTES</v>
          </cell>
          <cell r="C8525" t="str">
            <v>Piñones</v>
          </cell>
          <cell r="D8525" t="str">
            <v>1.4.05.19 | Transmisión</v>
          </cell>
          <cell r="F8525">
            <v>0</v>
          </cell>
          <cell r="G8525" t="str">
            <v>Unidades</v>
          </cell>
          <cell r="H8525" t="str">
            <v>Unidades</v>
          </cell>
          <cell r="K8525">
            <v>0</v>
          </cell>
          <cell r="L8525">
            <v>0</v>
          </cell>
          <cell r="M8525" t="str">
            <v>Elementos sin Marca</v>
          </cell>
          <cell r="O8525">
            <v>0</v>
          </cell>
          <cell r="P8525">
            <v>0</v>
          </cell>
          <cell r="S8525">
            <v>546000</v>
          </cell>
        </row>
        <row r="8526">
          <cell r="A8526" t="str">
            <v>PIÑ-DOB.120B.19D</v>
          </cell>
          <cell r="B8526" t="str">
            <v>PIÑON DOBLE 120B 19DIENTES</v>
          </cell>
          <cell r="C8526" t="str">
            <v>Piñones</v>
          </cell>
          <cell r="D8526" t="str">
            <v>1.4.05.19 | Transmisión</v>
          </cell>
          <cell r="F8526">
            <v>0</v>
          </cell>
          <cell r="G8526" t="str">
            <v>Unidades</v>
          </cell>
          <cell r="H8526" t="str">
            <v>Unidades</v>
          </cell>
          <cell r="K8526">
            <v>0</v>
          </cell>
          <cell r="L8526">
            <v>0</v>
          </cell>
          <cell r="M8526" t="str">
            <v>Elementos sin Marca</v>
          </cell>
          <cell r="O8526">
            <v>0</v>
          </cell>
          <cell r="P8526">
            <v>0</v>
          </cell>
          <cell r="S8526">
            <v>582000</v>
          </cell>
        </row>
        <row r="8527">
          <cell r="A8527" t="str">
            <v>PIÑ-DOB-120B-20</v>
          </cell>
          <cell r="B8527" t="str">
            <v>PIÑON DOBLE 120B 20 DIENTES</v>
          </cell>
          <cell r="C8527" t="str">
            <v>Piñones</v>
          </cell>
          <cell r="D8527" t="str">
            <v>1.4.05.19 | Transmisión</v>
          </cell>
          <cell r="E8527" t="str">
            <v>E13-6A</v>
          </cell>
          <cell r="F8527">
            <v>0</v>
          </cell>
          <cell r="G8527" t="str">
            <v>Unidades</v>
          </cell>
          <cell r="H8527" t="str">
            <v>Unidades</v>
          </cell>
          <cell r="K8527">
            <v>0</v>
          </cell>
          <cell r="L8527">
            <v>0</v>
          </cell>
          <cell r="M8527" t="str">
            <v>Elementos sin Marca</v>
          </cell>
          <cell r="O8527">
            <v>0</v>
          </cell>
          <cell r="P8527">
            <v>0</v>
          </cell>
          <cell r="S8527">
            <v>642000</v>
          </cell>
        </row>
        <row r="8528">
          <cell r="A8528" t="str">
            <v>PIÑ-DOB-120B-21</v>
          </cell>
          <cell r="B8528" t="str">
            <v>PIÑON DOBLE 120B 21 DIENTES</v>
          </cell>
          <cell r="C8528" t="str">
            <v>Piñones</v>
          </cell>
          <cell r="D8528" t="str">
            <v>1.4.05.19 | Transmisión</v>
          </cell>
          <cell r="F8528">
            <v>0</v>
          </cell>
          <cell r="G8528" t="str">
            <v>Unidades</v>
          </cell>
          <cell r="H8528" t="str">
            <v>Unidades</v>
          </cell>
          <cell r="K8528">
            <v>0</v>
          </cell>
          <cell r="L8528">
            <v>0</v>
          </cell>
          <cell r="M8528" t="str">
            <v>Elementos sin Marca</v>
          </cell>
          <cell r="O8528">
            <v>0</v>
          </cell>
          <cell r="P8528">
            <v>0</v>
          </cell>
          <cell r="S8528">
            <v>522420</v>
          </cell>
        </row>
        <row r="8529">
          <cell r="A8529" t="str">
            <v>PIÑ-DOB.120B.22D</v>
          </cell>
          <cell r="B8529" t="str">
            <v>PIÑON DOBLE 120B 22 DIENTES</v>
          </cell>
          <cell r="C8529" t="str">
            <v>Piñones</v>
          </cell>
          <cell r="D8529" t="str">
            <v>1.4.05.19 | Transmisión</v>
          </cell>
          <cell r="F8529">
            <v>0</v>
          </cell>
          <cell r="G8529" t="str">
            <v>Unidades</v>
          </cell>
          <cell r="H8529" t="str">
            <v>Unidades</v>
          </cell>
          <cell r="K8529">
            <v>0</v>
          </cell>
          <cell r="L8529">
            <v>0</v>
          </cell>
          <cell r="M8529" t="str">
            <v>Elementos sin Marca</v>
          </cell>
          <cell r="O8529">
            <v>0</v>
          </cell>
          <cell r="P8529">
            <v>0</v>
          </cell>
          <cell r="S8529">
            <v>786500</v>
          </cell>
        </row>
        <row r="8530">
          <cell r="A8530" t="str">
            <v>PIN-DOB-120B-23</v>
          </cell>
          <cell r="B8530" t="str">
            <v>PIÑON DOBLE 120B 23 DIENTES</v>
          </cell>
          <cell r="C8530" t="str">
            <v>Piñones</v>
          </cell>
          <cell r="D8530" t="str">
            <v>1.4.05.19 | Transmisión</v>
          </cell>
          <cell r="F8530">
            <v>0</v>
          </cell>
          <cell r="G8530" t="str">
            <v>Unidades</v>
          </cell>
          <cell r="H8530" t="str">
            <v>Unidades</v>
          </cell>
          <cell r="K8530">
            <v>0</v>
          </cell>
          <cell r="L8530">
            <v>0</v>
          </cell>
          <cell r="M8530" t="str">
            <v>Elementos sin Marca</v>
          </cell>
          <cell r="O8530">
            <v>0</v>
          </cell>
          <cell r="P8530">
            <v>0</v>
          </cell>
          <cell r="S8530">
            <v>841200</v>
          </cell>
        </row>
        <row r="8531">
          <cell r="A8531" t="str">
            <v>PIÑ-DOB.120B.24D</v>
          </cell>
          <cell r="B8531" t="str">
            <v>PIÑON DOBLE 120B 24 DIENTES</v>
          </cell>
          <cell r="C8531" t="str">
            <v>Piñones</v>
          </cell>
          <cell r="D8531" t="str">
            <v>1.4.05.19 | Transmisión</v>
          </cell>
          <cell r="F8531">
            <v>0</v>
          </cell>
          <cell r="G8531" t="str">
            <v>Unidades</v>
          </cell>
          <cell r="H8531" t="str">
            <v>Unidades</v>
          </cell>
          <cell r="K8531">
            <v>0</v>
          </cell>
          <cell r="L8531">
            <v>0</v>
          </cell>
          <cell r="M8531" t="str">
            <v>Elementos sin Marca</v>
          </cell>
          <cell r="O8531">
            <v>0</v>
          </cell>
          <cell r="P8531">
            <v>0</v>
          </cell>
          <cell r="S8531">
            <v>864000</v>
          </cell>
        </row>
        <row r="8532">
          <cell r="A8532" t="str">
            <v>PIN-DOB-120B-26</v>
          </cell>
          <cell r="B8532" t="str">
            <v>PIÑON DOBLE 120B 26 DIENTES</v>
          </cell>
          <cell r="C8532" t="str">
            <v>Piñones</v>
          </cell>
          <cell r="D8532" t="str">
            <v>1.4.05.19 | Transmisión</v>
          </cell>
          <cell r="F8532">
            <v>0</v>
          </cell>
          <cell r="G8532" t="str">
            <v>Unidades</v>
          </cell>
          <cell r="H8532" t="str">
            <v>Unidades</v>
          </cell>
          <cell r="K8532">
            <v>0</v>
          </cell>
          <cell r="L8532">
            <v>0</v>
          </cell>
          <cell r="M8532" t="str">
            <v>Elementos sin Marca</v>
          </cell>
          <cell r="O8532">
            <v>0</v>
          </cell>
          <cell r="P8532">
            <v>0</v>
          </cell>
          <cell r="S8532">
            <v>1090400</v>
          </cell>
        </row>
        <row r="8533">
          <cell r="A8533" t="str">
            <v>PIÑ-DOB.120B.27D</v>
          </cell>
          <cell r="B8533" t="str">
            <v>PIÑON DOBLE 120B 27 DIENTES</v>
          </cell>
          <cell r="C8533" t="str">
            <v>Piñones</v>
          </cell>
          <cell r="D8533" t="str">
            <v>1.4.05.19 | Transmisión</v>
          </cell>
          <cell r="F8533">
            <v>0</v>
          </cell>
          <cell r="G8533" t="str">
            <v>Unidades</v>
          </cell>
          <cell r="H8533" t="str">
            <v>Unidades</v>
          </cell>
          <cell r="K8533">
            <v>0</v>
          </cell>
          <cell r="L8533">
            <v>0</v>
          </cell>
          <cell r="M8533" t="str">
            <v>Elementos sin Marca</v>
          </cell>
          <cell r="O8533">
            <v>0</v>
          </cell>
          <cell r="P8533">
            <v>0</v>
          </cell>
          <cell r="S8533">
            <v>1544400</v>
          </cell>
        </row>
        <row r="8534">
          <cell r="A8534" t="str">
            <v>PIÑ-DOB.120B.18D</v>
          </cell>
          <cell r="B8534" t="str">
            <v>PIÑON DOBLE 120B 28 DIENTES</v>
          </cell>
          <cell r="C8534" t="str">
            <v>Piñones</v>
          </cell>
          <cell r="D8534" t="str">
            <v>1.4.05.19 | Transmisión</v>
          </cell>
          <cell r="F8534">
            <v>0</v>
          </cell>
          <cell r="G8534" t="str">
            <v>Unidades</v>
          </cell>
          <cell r="H8534" t="str">
            <v>Unidades</v>
          </cell>
          <cell r="K8534">
            <v>0</v>
          </cell>
          <cell r="L8534">
            <v>0</v>
          </cell>
          <cell r="M8534" t="str">
            <v>Elementos sin Marca</v>
          </cell>
          <cell r="O8534">
            <v>0</v>
          </cell>
          <cell r="P8534">
            <v>0</v>
          </cell>
          <cell r="S8534">
            <v>1218000</v>
          </cell>
        </row>
        <row r="8535">
          <cell r="A8535" t="str">
            <v>PIÑ-DOB.120.31</v>
          </cell>
          <cell r="B8535" t="str">
            <v>PIÑON DOBLE 120B 31 DIENTES</v>
          </cell>
          <cell r="C8535" t="str">
            <v>Piñones</v>
          </cell>
          <cell r="D8535" t="str">
            <v>1.4.05.19 | Transmisión</v>
          </cell>
          <cell r="F8535">
            <v>0</v>
          </cell>
          <cell r="G8535" t="str">
            <v>Unidades</v>
          </cell>
          <cell r="H8535" t="str">
            <v>Unidades</v>
          </cell>
          <cell r="K8535">
            <v>0</v>
          </cell>
          <cell r="L8535">
            <v>0</v>
          </cell>
          <cell r="M8535" t="str">
            <v>Elementos sin Marca</v>
          </cell>
          <cell r="O8535">
            <v>0</v>
          </cell>
          <cell r="P8535">
            <v>0</v>
          </cell>
          <cell r="S8535">
            <v>1994850</v>
          </cell>
        </row>
        <row r="8536">
          <cell r="A8536" t="str">
            <v>PIÑ-DOB.120B.32</v>
          </cell>
          <cell r="B8536" t="str">
            <v>PIÑON DOBLE 120B 32 DIENTES</v>
          </cell>
          <cell r="C8536" t="str">
            <v>Piñones</v>
          </cell>
          <cell r="D8536" t="str">
            <v>1.4.05.19 | Transmisión</v>
          </cell>
          <cell r="F8536">
            <v>0</v>
          </cell>
          <cell r="G8536" t="str">
            <v>Unidades</v>
          </cell>
          <cell r="H8536" t="str">
            <v>Unidades</v>
          </cell>
          <cell r="K8536">
            <v>0</v>
          </cell>
          <cell r="L8536">
            <v>0</v>
          </cell>
          <cell r="M8536" t="str">
            <v>Elementos sin Marca</v>
          </cell>
          <cell r="O8536">
            <v>0</v>
          </cell>
          <cell r="P8536">
            <v>0</v>
          </cell>
          <cell r="S8536">
            <v>2226000</v>
          </cell>
        </row>
        <row r="8537">
          <cell r="A8537" t="str">
            <v>PIÑ-DOB.120B.33</v>
          </cell>
          <cell r="B8537" t="str">
            <v>PIÑON DOBLE 120B 33 DIENTES</v>
          </cell>
          <cell r="C8537" t="str">
            <v>Piñones</v>
          </cell>
          <cell r="D8537" t="str">
            <v>1.4.05.19 | Transmisión</v>
          </cell>
          <cell r="F8537">
            <v>0</v>
          </cell>
          <cell r="G8537" t="str">
            <v>Unidades</v>
          </cell>
          <cell r="H8537" t="str">
            <v>Unidades</v>
          </cell>
          <cell r="K8537">
            <v>0</v>
          </cell>
          <cell r="L8537">
            <v>0</v>
          </cell>
          <cell r="M8537" t="str">
            <v>Elementos sin Marca</v>
          </cell>
          <cell r="O8537">
            <v>0</v>
          </cell>
          <cell r="P8537">
            <v>0</v>
          </cell>
          <cell r="S8537">
            <v>617500</v>
          </cell>
        </row>
        <row r="8538">
          <cell r="A8538" t="str">
            <v>PIÑ-DOB-120B-34</v>
          </cell>
          <cell r="B8538" t="str">
            <v>PIÑON DOBLE 120B 34 DIENTES</v>
          </cell>
          <cell r="C8538" t="str">
            <v>Piñones</v>
          </cell>
          <cell r="D8538" t="str">
            <v>1.4.05.19 | Transmisión</v>
          </cell>
          <cell r="E8538" t="str">
            <v>E13-PISO</v>
          </cell>
          <cell r="F8538">
            <v>0</v>
          </cell>
          <cell r="G8538" t="str">
            <v>Unidades</v>
          </cell>
          <cell r="H8538" t="str">
            <v>Unidades</v>
          </cell>
          <cell r="K8538">
            <v>0</v>
          </cell>
          <cell r="L8538">
            <v>0</v>
          </cell>
          <cell r="M8538" t="str">
            <v>Elementos sin Marca</v>
          </cell>
          <cell r="O8538">
            <v>0</v>
          </cell>
          <cell r="P8538">
            <v>0</v>
          </cell>
          <cell r="S8538">
            <v>1249200</v>
          </cell>
        </row>
        <row r="8539">
          <cell r="A8539" t="str">
            <v>PIÑ-120.B35</v>
          </cell>
          <cell r="B8539" t="str">
            <v>PIÑON DOBLE 120B 35 DIENTES</v>
          </cell>
          <cell r="C8539" t="str">
            <v>Piñones</v>
          </cell>
          <cell r="D8539" t="str">
            <v>1.4.05.19 | Transmisión</v>
          </cell>
          <cell r="F8539">
            <v>0</v>
          </cell>
          <cell r="G8539" t="str">
            <v>Unidades</v>
          </cell>
          <cell r="H8539" t="str">
            <v>Unidades</v>
          </cell>
          <cell r="K8539">
            <v>0</v>
          </cell>
          <cell r="L8539">
            <v>0</v>
          </cell>
          <cell r="M8539" t="str">
            <v>Elementos sin Marca</v>
          </cell>
          <cell r="O8539">
            <v>0</v>
          </cell>
          <cell r="P8539">
            <v>0</v>
          </cell>
          <cell r="S8539">
            <v>1322400</v>
          </cell>
        </row>
        <row r="8540">
          <cell r="A8540" t="str">
            <v>PIÑ-DOB.120D.52D</v>
          </cell>
          <cell r="B8540" t="str">
            <v>PIÑON DOBLE 120B 52 DIENTES – CON TRATAMIENTO TERMICO 30-45 HRC</v>
          </cell>
          <cell r="C8540" t="str">
            <v>Piñones</v>
          </cell>
          <cell r="D8540" t="str">
            <v>1.4.05.19 | Transmisión</v>
          </cell>
          <cell r="F8540">
            <v>0</v>
          </cell>
          <cell r="G8540" t="str">
            <v>Unidades</v>
          </cell>
          <cell r="H8540" t="str">
            <v>Unidades</v>
          </cell>
          <cell r="K8540">
            <v>0</v>
          </cell>
          <cell r="L8540">
            <v>0</v>
          </cell>
          <cell r="M8540" t="str">
            <v>Elementos sin Marca</v>
          </cell>
          <cell r="O8540">
            <v>0</v>
          </cell>
          <cell r="P8540">
            <v>0</v>
          </cell>
          <cell r="S8540">
            <v>5077500</v>
          </cell>
        </row>
        <row r="8541">
          <cell r="A8541" t="str">
            <v>PIÑ-DOB.140</v>
          </cell>
          <cell r="B8541" t="str">
            <v>PIÑON DOBLE 140-2J20 EN ACERO 1045 MECANIZADO PARA BUJE QD-J MARCA INTERMEC</v>
          </cell>
          <cell r="C8541" t="str">
            <v>Piñones</v>
          </cell>
          <cell r="D8541" t="str">
            <v>1.4.05.19 | Transmisión</v>
          </cell>
          <cell r="F8541">
            <v>0</v>
          </cell>
          <cell r="G8541" t="str">
            <v>Unidades</v>
          </cell>
          <cell r="H8541" t="str">
            <v>Unidades</v>
          </cell>
          <cell r="K8541">
            <v>0</v>
          </cell>
          <cell r="L8541">
            <v>0</v>
          </cell>
          <cell r="M8541" t="str">
            <v>Elementos sin Marca</v>
          </cell>
          <cell r="O8541">
            <v>0</v>
          </cell>
          <cell r="P8541">
            <v>0</v>
          </cell>
        </row>
        <row r="8542">
          <cell r="A8542" t="str">
            <v>PIÑ-140.J21</v>
          </cell>
          <cell r="B8542" t="str">
            <v>PIÑON DOBLE 140-2J21 EN ACERO 1045 MECANIZADO PARA BUJE QD-J MARCA INTERMEC</v>
          </cell>
          <cell r="C8542" t="str">
            <v>Piñones</v>
          </cell>
          <cell r="D8542" t="str">
            <v>1.4.05.19 | Transmisión</v>
          </cell>
          <cell r="F8542">
            <v>0</v>
          </cell>
          <cell r="G8542" t="str">
            <v>Unidades</v>
          </cell>
          <cell r="H8542" t="str">
            <v>Unidades</v>
          </cell>
          <cell r="K8542">
            <v>0</v>
          </cell>
          <cell r="L8542">
            <v>0</v>
          </cell>
          <cell r="M8542" t="str">
            <v>Elementos sin Marca</v>
          </cell>
          <cell r="O8542">
            <v>0</v>
          </cell>
          <cell r="P8542">
            <v>0</v>
          </cell>
        </row>
        <row r="8543">
          <cell r="A8543" t="str">
            <v>PIÑ-140.J29</v>
          </cell>
          <cell r="B8543" t="str">
            <v>PIÑON DOBLE 140-2J29 EN ACERO 1045 MECANIZADO PARA BUJE QD-J MARCA INTERMEC</v>
          </cell>
          <cell r="C8543" t="str">
            <v>Piñones</v>
          </cell>
          <cell r="D8543" t="str">
            <v>1.4.05.19 | Transmisión</v>
          </cell>
          <cell r="F8543">
            <v>0</v>
          </cell>
          <cell r="G8543" t="str">
            <v>Unidades</v>
          </cell>
          <cell r="H8543" t="str">
            <v>Unidades</v>
          </cell>
          <cell r="K8543">
            <v>0</v>
          </cell>
          <cell r="L8543">
            <v>0</v>
          </cell>
          <cell r="M8543" t="str">
            <v>Elementos sin Marca</v>
          </cell>
          <cell r="O8543">
            <v>0</v>
          </cell>
          <cell r="P8543">
            <v>0</v>
          </cell>
        </row>
        <row r="8544">
          <cell r="A8544" t="str">
            <v>PIÑ-140.J30</v>
          </cell>
          <cell r="B8544" t="str">
            <v>PIÑON DOBLE 140-2J30 EN ACERO 1045 MECANIZADO PARA BUJE QD-J MARCA INTERMEC</v>
          </cell>
          <cell r="C8544" t="str">
            <v>Piñones</v>
          </cell>
          <cell r="D8544" t="str">
            <v>1.4.05.19 | Transmisión</v>
          </cell>
          <cell r="F8544">
            <v>0</v>
          </cell>
          <cell r="G8544" t="str">
            <v>Unidades</v>
          </cell>
          <cell r="H8544" t="str">
            <v>Unidades</v>
          </cell>
          <cell r="K8544">
            <v>0</v>
          </cell>
          <cell r="L8544">
            <v>0</v>
          </cell>
          <cell r="M8544" t="str">
            <v>Elementos sin Marca</v>
          </cell>
          <cell r="O8544">
            <v>0</v>
          </cell>
          <cell r="P8544">
            <v>0</v>
          </cell>
        </row>
        <row r="8545">
          <cell r="A8545" t="str">
            <v>PIÑ-140.J32</v>
          </cell>
          <cell r="B8545" t="str">
            <v>PIÑON DOBLE 140-2J32 EN ACERO 1045 MECANIZADO PARA BUJE QD-J MARCA INTERMEC</v>
          </cell>
          <cell r="C8545" t="str">
            <v>Piñones</v>
          </cell>
          <cell r="D8545" t="str">
            <v>1.4.05.19 | Transmisión</v>
          </cell>
          <cell r="F8545">
            <v>0</v>
          </cell>
          <cell r="G8545" t="str">
            <v>Unidades</v>
          </cell>
          <cell r="H8545" t="str">
            <v>Unidades</v>
          </cell>
          <cell r="K8545">
            <v>0</v>
          </cell>
          <cell r="L8545">
            <v>0</v>
          </cell>
          <cell r="M8545" t="str">
            <v>Elementos sin Marca</v>
          </cell>
          <cell r="O8545">
            <v>0</v>
          </cell>
          <cell r="P8545">
            <v>0</v>
          </cell>
        </row>
        <row r="8546">
          <cell r="A8546" t="str">
            <v>PIÑ-140.J34</v>
          </cell>
          <cell r="B8546" t="str">
            <v>PIÑON DOBLE 140-2J34 EN ACERO 1045 MECANIZADO PARA BUJE QD-J MARCA INTERMEC</v>
          </cell>
          <cell r="C8546" t="str">
            <v>Piñones</v>
          </cell>
          <cell r="D8546" t="str">
            <v>1.4.05.19 | Transmisión</v>
          </cell>
          <cell r="F8546">
            <v>0</v>
          </cell>
          <cell r="G8546" t="str">
            <v>Unidades</v>
          </cell>
          <cell r="H8546" t="str">
            <v>Unidades</v>
          </cell>
          <cell r="K8546">
            <v>0</v>
          </cell>
          <cell r="L8546">
            <v>0</v>
          </cell>
          <cell r="M8546" t="str">
            <v>Elementos sin Marca</v>
          </cell>
          <cell r="O8546">
            <v>0</v>
          </cell>
          <cell r="P8546">
            <v>0</v>
          </cell>
        </row>
        <row r="8547">
          <cell r="A8547" t="str">
            <v>PIÑ-140.J35</v>
          </cell>
          <cell r="B8547" t="str">
            <v>PIÑON DOBLE 140-2J35 EN ACERO 1045 MECANIZADO PARA BUJE QD-J MARCA INTERMEC</v>
          </cell>
          <cell r="C8547" t="str">
            <v>Piñones</v>
          </cell>
          <cell r="D8547" t="str">
            <v>1.4.05.19 | Transmisión</v>
          </cell>
          <cell r="F8547">
            <v>0</v>
          </cell>
          <cell r="G8547" t="str">
            <v>Unidades</v>
          </cell>
          <cell r="H8547" t="str">
            <v>Unidades</v>
          </cell>
          <cell r="K8547">
            <v>0</v>
          </cell>
          <cell r="L8547">
            <v>0</v>
          </cell>
          <cell r="M8547" t="str">
            <v>Elementos sin Marca</v>
          </cell>
          <cell r="O8547">
            <v>0</v>
          </cell>
          <cell r="P8547">
            <v>0</v>
          </cell>
        </row>
        <row r="8548">
          <cell r="A8548" t="str">
            <v>PDO-140.16D</v>
          </cell>
          <cell r="B8548" t="str">
            <v>PIÑON DOBLE 140B 16 DIENTES</v>
          </cell>
          <cell r="C8548" t="str">
            <v>Piñones</v>
          </cell>
          <cell r="D8548" t="str">
            <v>1.4.05.19 | Transmisión</v>
          </cell>
          <cell r="F8548">
            <v>0</v>
          </cell>
          <cell r="G8548" t="str">
            <v>Unidades</v>
          </cell>
          <cell r="H8548" t="str">
            <v>Unidades</v>
          </cell>
          <cell r="K8548">
            <v>0</v>
          </cell>
          <cell r="L8548">
            <v>0</v>
          </cell>
          <cell r="M8548" t="str">
            <v>Elementos sin Marca</v>
          </cell>
          <cell r="O8548">
            <v>0</v>
          </cell>
          <cell r="P8548">
            <v>0</v>
          </cell>
          <cell r="S8548">
            <v>1005000</v>
          </cell>
        </row>
        <row r="8549">
          <cell r="A8549" t="str">
            <v>PIÑ-DOB.140B.17D</v>
          </cell>
          <cell r="B8549" t="str">
            <v>PIÑON DOBLE 140B 17 DIENTES</v>
          </cell>
          <cell r="C8549" t="str">
            <v>Piñones</v>
          </cell>
          <cell r="D8549" t="str">
            <v>1.4.05.19 | Transmisión</v>
          </cell>
          <cell r="F8549">
            <v>0</v>
          </cell>
          <cell r="G8549" t="str">
            <v>Unidades</v>
          </cell>
          <cell r="H8549" t="str">
            <v>Unidades</v>
          </cell>
          <cell r="K8549">
            <v>0</v>
          </cell>
          <cell r="L8549">
            <v>0</v>
          </cell>
          <cell r="M8549" t="str">
            <v>Elementos sin Marca</v>
          </cell>
          <cell r="O8549">
            <v>0</v>
          </cell>
          <cell r="P8549">
            <v>0</v>
          </cell>
          <cell r="S8549">
            <v>730000</v>
          </cell>
        </row>
        <row r="8550">
          <cell r="A8550" t="str">
            <v>PDO-140.18D</v>
          </cell>
          <cell r="B8550" t="str">
            <v>PIÑON DOBLE 140B 18 DIENTES</v>
          </cell>
          <cell r="C8550" t="str">
            <v>Piñones</v>
          </cell>
          <cell r="D8550" t="str">
            <v>1.4.05.19 | Transmisión</v>
          </cell>
          <cell r="F8550">
            <v>0</v>
          </cell>
          <cell r="G8550" t="str">
            <v>Unidades</v>
          </cell>
          <cell r="H8550" t="str">
            <v>Unidades</v>
          </cell>
          <cell r="K8550">
            <v>0</v>
          </cell>
          <cell r="L8550">
            <v>0</v>
          </cell>
          <cell r="M8550" t="str">
            <v>Elementos sin Marca</v>
          </cell>
          <cell r="O8550">
            <v>0</v>
          </cell>
          <cell r="P8550">
            <v>0</v>
          </cell>
          <cell r="S8550">
            <v>1095000</v>
          </cell>
        </row>
        <row r="8551">
          <cell r="A8551" t="str">
            <v>PIÑ-140.B19</v>
          </cell>
          <cell r="B8551" t="str">
            <v>PIÑON DOBLE 140B 19 DIENTES</v>
          </cell>
          <cell r="C8551" t="str">
            <v>Piñones</v>
          </cell>
          <cell r="D8551" t="str">
            <v>1.4.05.19 | Transmisión</v>
          </cell>
          <cell r="F8551">
            <v>0</v>
          </cell>
          <cell r="G8551" t="str">
            <v>Unidades</v>
          </cell>
          <cell r="H8551" t="str">
            <v>Unidades</v>
          </cell>
          <cell r="K8551">
            <v>0</v>
          </cell>
          <cell r="L8551">
            <v>0</v>
          </cell>
          <cell r="M8551" t="str">
            <v>Elementos sin Marca</v>
          </cell>
          <cell r="O8551">
            <v>0</v>
          </cell>
          <cell r="P8551">
            <v>0</v>
          </cell>
          <cell r="S8551">
            <v>1053000</v>
          </cell>
        </row>
        <row r="8552">
          <cell r="A8552" t="str">
            <v>PIÑ-DOB.140B.20D</v>
          </cell>
          <cell r="B8552" t="str">
            <v>PIÑON DOBLE 140B 20 DIENTES</v>
          </cell>
          <cell r="C8552" t="str">
            <v>Piñones</v>
          </cell>
          <cell r="D8552" t="str">
            <v>1.4.05.19 | Transmisión</v>
          </cell>
          <cell r="F8552">
            <v>0</v>
          </cell>
          <cell r="G8552" t="str">
            <v>Unidades</v>
          </cell>
          <cell r="H8552" t="str">
            <v>Unidades</v>
          </cell>
          <cell r="K8552">
            <v>0</v>
          </cell>
          <cell r="L8552">
            <v>0</v>
          </cell>
          <cell r="M8552" t="str">
            <v>Elementos sin Marca</v>
          </cell>
          <cell r="O8552">
            <v>0</v>
          </cell>
          <cell r="P8552">
            <v>0</v>
          </cell>
          <cell r="S8552">
            <v>1192200</v>
          </cell>
        </row>
        <row r="8553">
          <cell r="A8553" t="str">
            <v>PIÑ-DOB.140B.22D</v>
          </cell>
          <cell r="B8553" t="str">
            <v>PIÑON DOBLE 140B 22 DIENTES</v>
          </cell>
          <cell r="C8553" t="str">
            <v>Piñones</v>
          </cell>
          <cell r="D8553" t="str">
            <v>1.4.05.19 | Transmisión</v>
          </cell>
          <cell r="F8553">
            <v>0</v>
          </cell>
          <cell r="G8553" t="str">
            <v>Unidades</v>
          </cell>
          <cell r="H8553" t="str">
            <v>Unidades</v>
          </cell>
          <cell r="K8553">
            <v>0</v>
          </cell>
          <cell r="L8553">
            <v>0</v>
          </cell>
          <cell r="M8553" t="str">
            <v>Elementos sin Marca</v>
          </cell>
          <cell r="O8553">
            <v>0</v>
          </cell>
          <cell r="P8553">
            <v>0</v>
          </cell>
          <cell r="S8553">
            <v>925000</v>
          </cell>
        </row>
        <row r="8554">
          <cell r="A8554" t="str">
            <v>PDO-140.24D</v>
          </cell>
          <cell r="B8554" t="str">
            <v>PIÑON DOBLE 140B 24 DIENTES</v>
          </cell>
          <cell r="C8554" t="str">
            <v>Piñones</v>
          </cell>
          <cell r="D8554" t="str">
            <v>1.4.05.19 | Transmisión</v>
          </cell>
          <cell r="E8554" t="str">
            <v>E9-N1</v>
          </cell>
          <cell r="F8554">
            <v>0</v>
          </cell>
          <cell r="G8554" t="str">
            <v>Unidades</v>
          </cell>
          <cell r="H8554" t="str">
            <v>Unidades</v>
          </cell>
          <cell r="K8554">
            <v>0</v>
          </cell>
          <cell r="L8554">
            <v>0</v>
          </cell>
          <cell r="M8554" t="str">
            <v>Elementos sin Marca</v>
          </cell>
          <cell r="O8554">
            <v>0</v>
          </cell>
          <cell r="P8554">
            <v>0</v>
          </cell>
          <cell r="S8554">
            <v>2228600</v>
          </cell>
        </row>
        <row r="8555">
          <cell r="A8555" t="str">
            <v>PIÑ-140.25D</v>
          </cell>
          <cell r="B8555" t="str">
            <v>PIÑON DOBLE 140B 25 DIENTES</v>
          </cell>
          <cell r="C8555" t="str">
            <v>Piñones</v>
          </cell>
          <cell r="D8555" t="str">
            <v>1.4.05.19 | Transmisión</v>
          </cell>
          <cell r="F8555">
            <v>0</v>
          </cell>
          <cell r="G8555" t="str">
            <v>Unidades</v>
          </cell>
          <cell r="H8555" t="str">
            <v>Unidades</v>
          </cell>
          <cell r="K8555">
            <v>0</v>
          </cell>
          <cell r="L8555">
            <v>0</v>
          </cell>
          <cell r="M8555" t="str">
            <v>Elementos sin Marca</v>
          </cell>
          <cell r="O8555">
            <v>0</v>
          </cell>
          <cell r="P8555">
            <v>0</v>
          </cell>
        </row>
        <row r="8556">
          <cell r="A8556" t="str">
            <v>PIÑ-DOB.27D</v>
          </cell>
          <cell r="B8556" t="str">
            <v>PIÑON DOBLE 140B 27 DIENTES</v>
          </cell>
          <cell r="C8556" t="str">
            <v>Piñones</v>
          </cell>
          <cell r="D8556" t="str">
            <v>1.4.05.19 | Transmisión</v>
          </cell>
          <cell r="E8556" t="str">
            <v>E9-N1</v>
          </cell>
          <cell r="F8556">
            <v>0</v>
          </cell>
          <cell r="G8556" t="str">
            <v>Unidades</v>
          </cell>
          <cell r="H8556" t="str">
            <v>Unidades</v>
          </cell>
          <cell r="K8556">
            <v>0</v>
          </cell>
          <cell r="L8556">
            <v>0</v>
          </cell>
          <cell r="M8556" t="str">
            <v>Elementos sin Marca</v>
          </cell>
          <cell r="O8556">
            <v>0</v>
          </cell>
          <cell r="P8556">
            <v>0</v>
          </cell>
          <cell r="S8556">
            <v>2530000</v>
          </cell>
        </row>
        <row r="8557">
          <cell r="A8557" t="str">
            <v>PIÑ-DOB.140B.28D</v>
          </cell>
          <cell r="B8557" t="str">
            <v>PIÑON DOBLE 140B 28 DIENTES</v>
          </cell>
          <cell r="C8557" t="str">
            <v>Piñones</v>
          </cell>
          <cell r="D8557" t="str">
            <v>1.4.05.19 | Transmisión</v>
          </cell>
          <cell r="F8557">
            <v>0</v>
          </cell>
          <cell r="G8557" t="str">
            <v>Unidades</v>
          </cell>
          <cell r="H8557" t="str">
            <v>Unidades</v>
          </cell>
          <cell r="K8557">
            <v>0</v>
          </cell>
          <cell r="L8557">
            <v>0</v>
          </cell>
          <cell r="M8557" t="str">
            <v>Elementos sin Marca</v>
          </cell>
          <cell r="O8557">
            <v>0</v>
          </cell>
          <cell r="P8557">
            <v>0</v>
          </cell>
          <cell r="S8557">
            <v>1850000</v>
          </cell>
        </row>
        <row r="8558">
          <cell r="A8558" t="str">
            <v>PIÑ-DOB.140B.34D</v>
          </cell>
          <cell r="B8558" t="str">
            <v>PIÑON DOBLE 140B 34 DIENTES</v>
          </cell>
          <cell r="C8558" t="str">
            <v>Piñones</v>
          </cell>
          <cell r="D8558" t="str">
            <v>1.4.05.19 | Transmisión</v>
          </cell>
          <cell r="F8558">
            <v>0</v>
          </cell>
          <cell r="G8558" t="str">
            <v>Unidades</v>
          </cell>
          <cell r="H8558" t="str">
            <v>Unidades</v>
          </cell>
          <cell r="K8558">
            <v>0</v>
          </cell>
          <cell r="L8558">
            <v>0</v>
          </cell>
          <cell r="M8558" t="str">
            <v>Elementos sin Marca</v>
          </cell>
          <cell r="O8558">
            <v>0</v>
          </cell>
          <cell r="P8558">
            <v>0</v>
          </cell>
          <cell r="S8558">
            <v>1698000</v>
          </cell>
        </row>
        <row r="8559">
          <cell r="A8559" t="str">
            <v>PIÑ-DOB.140B.49D</v>
          </cell>
          <cell r="B8559" t="str">
            <v>PIÑON DOBLE 140B 49 DIENTES</v>
          </cell>
          <cell r="C8559" t="str">
            <v>Piñones</v>
          </cell>
          <cell r="D8559" t="str">
            <v>1.4.05.19 | Transmisión</v>
          </cell>
          <cell r="F8559">
            <v>0</v>
          </cell>
          <cell r="G8559" t="str">
            <v>Unidades</v>
          </cell>
          <cell r="H8559" t="str">
            <v>Unidades</v>
          </cell>
          <cell r="K8559">
            <v>0</v>
          </cell>
          <cell r="L8559">
            <v>0</v>
          </cell>
          <cell r="M8559" t="str">
            <v>Elementos sin Marca</v>
          </cell>
          <cell r="O8559">
            <v>0</v>
          </cell>
          <cell r="P8559">
            <v>0</v>
          </cell>
          <cell r="S8559">
            <v>4371429</v>
          </cell>
        </row>
        <row r="8560">
          <cell r="A8560" t="str">
            <v>PIÑ-140.J25</v>
          </cell>
          <cell r="B8560" t="str">
            <v>PIÑON DOBLE 160-2J25 EN ACERO 1045 MECANIZADO PARA BUJE QD-J MARCA INTERMEC</v>
          </cell>
          <cell r="C8560" t="str">
            <v>Piñones</v>
          </cell>
          <cell r="D8560" t="str">
            <v>1.4.05.19 | Transmisión</v>
          </cell>
          <cell r="F8560">
            <v>0</v>
          </cell>
          <cell r="G8560" t="str">
            <v>Unidades</v>
          </cell>
          <cell r="H8560" t="str">
            <v>Unidades</v>
          </cell>
          <cell r="K8560">
            <v>0</v>
          </cell>
          <cell r="L8560">
            <v>0</v>
          </cell>
          <cell r="M8560" t="str">
            <v>Elementos sin Marca</v>
          </cell>
          <cell r="O8560">
            <v>0</v>
          </cell>
          <cell r="P8560">
            <v>0</v>
          </cell>
        </row>
        <row r="8561">
          <cell r="A8561" t="str">
            <v>PIÑ-DOB-160B-46</v>
          </cell>
          <cell r="B8561" t="str">
            <v>PIÑON DOBLE 160B 46 DIENTES</v>
          </cell>
          <cell r="C8561" t="str">
            <v>Piñones</v>
          </cell>
          <cell r="D8561" t="str">
            <v>1.4.05.19 | Transmisión</v>
          </cell>
          <cell r="F8561">
            <v>0</v>
          </cell>
          <cell r="G8561" t="str">
            <v>Unidades</v>
          </cell>
          <cell r="H8561" t="str">
            <v>Unidades</v>
          </cell>
          <cell r="K8561">
            <v>0</v>
          </cell>
          <cell r="L8561">
            <v>0</v>
          </cell>
          <cell r="M8561" t="str">
            <v>Elementos sin Marca</v>
          </cell>
          <cell r="O8561">
            <v>0</v>
          </cell>
          <cell r="P8561">
            <v>0</v>
          </cell>
          <cell r="S8561">
            <v>342425.09</v>
          </cell>
        </row>
        <row r="8562">
          <cell r="A8562" t="str">
            <v>PIÑ-DOB-50B-18</v>
          </cell>
          <cell r="B8562" t="str">
            <v>PIÑON DOBLE 50B 18 DIENTES</v>
          </cell>
          <cell r="C8562" t="str">
            <v>Piñones</v>
          </cell>
          <cell r="D8562" t="str">
            <v>1.4.05.19 | Transmisión</v>
          </cell>
          <cell r="E8562" t="str">
            <v>E13-6A</v>
          </cell>
          <cell r="F8562">
            <v>0</v>
          </cell>
          <cell r="G8562" t="str">
            <v>Unidades</v>
          </cell>
          <cell r="H8562" t="str">
            <v>Unidades</v>
          </cell>
          <cell r="K8562">
            <v>0</v>
          </cell>
          <cell r="L8562">
            <v>0</v>
          </cell>
          <cell r="M8562" t="str">
            <v>Elementos sin Marca</v>
          </cell>
          <cell r="O8562">
            <v>0</v>
          </cell>
          <cell r="P8562">
            <v>0</v>
          </cell>
          <cell r="S8562">
            <v>66924.52</v>
          </cell>
        </row>
        <row r="8563">
          <cell r="A8563" t="str">
            <v>PIÑ-DOB.80B.18D</v>
          </cell>
          <cell r="B8563" t="str">
            <v>PIÑON DOBLE 80B 18 DIENTES</v>
          </cell>
          <cell r="C8563" t="str">
            <v>Piñones</v>
          </cell>
          <cell r="D8563" t="str">
            <v>1.4.05.19 | Transmisión</v>
          </cell>
          <cell r="F8563">
            <v>0</v>
          </cell>
          <cell r="G8563" t="str">
            <v>Unidades</v>
          </cell>
          <cell r="H8563" t="str">
            <v>Unidades</v>
          </cell>
          <cell r="K8563">
            <v>0</v>
          </cell>
          <cell r="L8563">
            <v>0</v>
          </cell>
          <cell r="M8563" t="str">
            <v>Elementos sin Marca</v>
          </cell>
          <cell r="O8563">
            <v>0</v>
          </cell>
          <cell r="P8563">
            <v>0</v>
          </cell>
          <cell r="S8563">
            <v>198200</v>
          </cell>
        </row>
        <row r="8564">
          <cell r="A8564" t="str">
            <v>PIÑ-DOB.80B.20D</v>
          </cell>
          <cell r="B8564" t="str">
            <v>PIÑON DOBLE 80B 20 DIENTES</v>
          </cell>
          <cell r="C8564" t="str">
            <v>Piñones</v>
          </cell>
          <cell r="D8564" t="str">
            <v>1.4.05.19 | Transmisión</v>
          </cell>
          <cell r="F8564">
            <v>0</v>
          </cell>
          <cell r="G8564" t="str">
            <v>Unidades</v>
          </cell>
          <cell r="H8564" t="str">
            <v>Unidades</v>
          </cell>
          <cell r="K8564">
            <v>0</v>
          </cell>
          <cell r="L8564">
            <v>0</v>
          </cell>
          <cell r="M8564" t="str">
            <v>Elementos sin Marca</v>
          </cell>
          <cell r="O8564">
            <v>0</v>
          </cell>
          <cell r="P8564">
            <v>0</v>
          </cell>
          <cell r="S8564">
            <v>177300</v>
          </cell>
        </row>
        <row r="8565">
          <cell r="A8565" t="str">
            <v>PIÑ-DOB.24D</v>
          </cell>
          <cell r="B8565" t="str">
            <v>PIÑON DOBLE 80B 24 DIENTES</v>
          </cell>
          <cell r="C8565" t="str">
            <v>Piñones</v>
          </cell>
          <cell r="D8565" t="str">
            <v>1.4.05.19 | Transmisión</v>
          </cell>
          <cell r="F8565">
            <v>0</v>
          </cell>
          <cell r="G8565" t="str">
            <v>Unidades</v>
          </cell>
          <cell r="H8565" t="str">
            <v>Unidades</v>
          </cell>
          <cell r="K8565">
            <v>0</v>
          </cell>
          <cell r="L8565">
            <v>0</v>
          </cell>
          <cell r="M8565" t="str">
            <v>Elementos sin Marca</v>
          </cell>
          <cell r="O8565">
            <v>0</v>
          </cell>
          <cell r="P8565">
            <v>0</v>
          </cell>
          <cell r="S8565">
            <v>318100</v>
          </cell>
        </row>
        <row r="8566">
          <cell r="A8566" t="str">
            <v>PIÑ-DOB.80B.25D</v>
          </cell>
          <cell r="B8566" t="str">
            <v>PIÑON DOBLE 80B 25 DIENTES</v>
          </cell>
          <cell r="C8566" t="str">
            <v>Piñones</v>
          </cell>
          <cell r="D8566" t="str">
            <v>1.4.05.19 | Transmisión</v>
          </cell>
          <cell r="F8566">
            <v>0</v>
          </cell>
          <cell r="G8566" t="str">
            <v>Unidades</v>
          </cell>
          <cell r="H8566" t="str">
            <v>Unidades</v>
          </cell>
          <cell r="K8566">
            <v>0</v>
          </cell>
          <cell r="L8566">
            <v>0</v>
          </cell>
          <cell r="M8566" t="str">
            <v>Elementos sin Marca</v>
          </cell>
          <cell r="O8566">
            <v>0</v>
          </cell>
          <cell r="P8566">
            <v>0</v>
          </cell>
          <cell r="S8566">
            <v>360000</v>
          </cell>
        </row>
        <row r="8567">
          <cell r="A8567" t="str">
            <v>PIÑ-DOB.80B.32D</v>
          </cell>
          <cell r="B8567" t="str">
            <v>PIÑON DOBLE 80B 32 DIENTES</v>
          </cell>
          <cell r="C8567" t="str">
            <v>Piñones</v>
          </cell>
          <cell r="D8567" t="str">
            <v>1.4.05.19 | Transmisión</v>
          </cell>
          <cell r="F8567">
            <v>0</v>
          </cell>
          <cell r="G8567" t="str">
            <v>Unidades</v>
          </cell>
          <cell r="H8567" t="str">
            <v>Unidades</v>
          </cell>
          <cell r="K8567">
            <v>0</v>
          </cell>
          <cell r="L8567">
            <v>0</v>
          </cell>
          <cell r="M8567" t="str">
            <v>Elementos sin Marca</v>
          </cell>
          <cell r="O8567">
            <v>0</v>
          </cell>
          <cell r="P8567">
            <v>0</v>
          </cell>
        </row>
        <row r="8568">
          <cell r="A8568" t="str">
            <v>PIÑ-DOB.80B.37D</v>
          </cell>
          <cell r="B8568" t="str">
            <v>PIÑON DOBLE 80B 37 DIENTES</v>
          </cell>
          <cell r="C8568" t="str">
            <v>Piñones</v>
          </cell>
          <cell r="D8568" t="str">
            <v>1.4.05.19 | Transmisión</v>
          </cell>
          <cell r="F8568">
            <v>0</v>
          </cell>
          <cell r="G8568" t="str">
            <v>Unidades</v>
          </cell>
          <cell r="H8568" t="str">
            <v>Unidades</v>
          </cell>
          <cell r="K8568">
            <v>0</v>
          </cell>
          <cell r="L8568">
            <v>0</v>
          </cell>
          <cell r="M8568" t="str">
            <v>Elementos sin Marca</v>
          </cell>
          <cell r="O8568">
            <v>0</v>
          </cell>
          <cell r="P8568">
            <v>0</v>
          </cell>
          <cell r="S8568">
            <v>590000</v>
          </cell>
        </row>
        <row r="8569">
          <cell r="A8569" t="str">
            <v>PIÑ-DOB.80B.38D</v>
          </cell>
          <cell r="B8569" t="str">
            <v>PIÑON DOBLE 80B 38 DIENTES</v>
          </cell>
          <cell r="C8569" t="str">
            <v>Piñones</v>
          </cell>
          <cell r="D8569" t="str">
            <v>1.4.05.19 | Transmisión</v>
          </cell>
          <cell r="F8569">
            <v>0</v>
          </cell>
          <cell r="G8569" t="str">
            <v>Unidades</v>
          </cell>
          <cell r="H8569" t="str">
            <v>Unidades</v>
          </cell>
          <cell r="K8569">
            <v>0</v>
          </cell>
          <cell r="L8569">
            <v>0</v>
          </cell>
          <cell r="M8569" t="str">
            <v>Elementos sin Marca</v>
          </cell>
          <cell r="O8569">
            <v>0</v>
          </cell>
          <cell r="P8569">
            <v>0</v>
          </cell>
        </row>
        <row r="8570">
          <cell r="A8570" t="str">
            <v>PIN-DOB-80B-42</v>
          </cell>
          <cell r="B8570" t="str">
            <v>PIÑON DOBLE 80B 42 DIENTES</v>
          </cell>
          <cell r="C8570" t="str">
            <v>Piñones</v>
          </cell>
          <cell r="D8570" t="str">
            <v>1.4.05.19 | Transmisión</v>
          </cell>
          <cell r="E8570" t="str">
            <v>E9-N6</v>
          </cell>
          <cell r="F8570">
            <v>0</v>
          </cell>
          <cell r="G8570" t="str">
            <v>Unidades</v>
          </cell>
          <cell r="H8570" t="str">
            <v>Unidades</v>
          </cell>
          <cell r="K8570">
            <v>0</v>
          </cell>
          <cell r="L8570">
            <v>0</v>
          </cell>
          <cell r="M8570" t="str">
            <v>Elementos sin Marca</v>
          </cell>
          <cell r="O8570">
            <v>0</v>
          </cell>
          <cell r="P8570">
            <v>0</v>
          </cell>
          <cell r="S8570">
            <v>320525.15999999997</v>
          </cell>
        </row>
        <row r="8571">
          <cell r="A8571" t="str">
            <v>PIÑ-DW2.135</v>
          </cell>
          <cell r="B8571" t="str">
            <v>PIÑON DW290 135093-01SV</v>
          </cell>
          <cell r="C8571" t="str">
            <v>Consumible Pulidoras,Taladros y Atornilladoras</v>
          </cell>
          <cell r="D8571" t="str">
            <v>1.4.55.20 | Materiales y Suministros</v>
          </cell>
          <cell r="E8571" t="str">
            <v>EK-N3/</v>
          </cell>
          <cell r="F8571">
            <v>3</v>
          </cell>
          <cell r="G8571" t="str">
            <v>Unidades</v>
          </cell>
          <cell r="H8571" t="str">
            <v>Unidades</v>
          </cell>
          <cell r="K8571">
            <v>0</v>
          </cell>
          <cell r="L8571">
            <v>0</v>
          </cell>
          <cell r="M8571" t="str">
            <v>Elementos sin Marca</v>
          </cell>
          <cell r="O8571">
            <v>2</v>
          </cell>
          <cell r="P8571">
            <v>0</v>
          </cell>
          <cell r="R8571" t="str">
            <v>3</v>
          </cell>
          <cell r="S8571">
            <v>80672.27</v>
          </cell>
        </row>
        <row r="8572">
          <cell r="A8572" t="str">
            <v>PIÑ-ABS.72D</v>
          </cell>
          <cell r="B8572" t="str">
            <v>PIÑON EN ASBESTO 72 DIENTES</v>
          </cell>
          <cell r="C8572" t="str">
            <v>Consumible Maquinaria y Equipos</v>
          </cell>
          <cell r="D8572" t="str">
            <v>1.4.55.20 | Materiales y Suministros</v>
          </cell>
          <cell r="F8572">
            <v>0</v>
          </cell>
          <cell r="G8572" t="str">
            <v>Unidades</v>
          </cell>
          <cell r="H8572" t="str">
            <v>Unidades</v>
          </cell>
          <cell r="K8572">
            <v>0</v>
          </cell>
          <cell r="L8572">
            <v>0</v>
          </cell>
          <cell r="M8572" t="str">
            <v>Elementos sin Marca</v>
          </cell>
          <cell r="O8572">
            <v>0</v>
          </cell>
          <cell r="P8572">
            <v>0</v>
          </cell>
          <cell r="S8572">
            <v>500000</v>
          </cell>
        </row>
        <row r="8573">
          <cell r="A8573" t="str">
            <v>PIÑ-LAM.1045.200</v>
          </cell>
          <cell r="B8573" t="str">
            <v>PIÑON EN LAMINA AISI 1045, PARA TRANSPORTADOR DE TUBO Y CADENA DE 200 (DP 400MM)</v>
          </cell>
          <cell r="C8573" t="str">
            <v>Piñones</v>
          </cell>
          <cell r="D8573" t="str">
            <v>1.4.05.19 | Transmisión</v>
          </cell>
          <cell r="F8573">
            <v>0</v>
          </cell>
          <cell r="G8573" t="str">
            <v>Unidades</v>
          </cell>
          <cell r="H8573" t="str">
            <v>Unidades</v>
          </cell>
          <cell r="K8573">
            <v>0</v>
          </cell>
          <cell r="L8573">
            <v>0</v>
          </cell>
          <cell r="M8573" t="str">
            <v>Elementos sin Marca</v>
          </cell>
          <cell r="O8573">
            <v>0</v>
          </cell>
          <cell r="P8573">
            <v>0</v>
          </cell>
          <cell r="S8573">
            <v>269924</v>
          </cell>
        </row>
        <row r="8574">
          <cell r="A8574" t="str">
            <v>PIÑ-ENFRIADORA</v>
          </cell>
          <cell r="B8574" t="str">
            <v>PIÑON ENFRIADORA 6 DIENTES</v>
          </cell>
          <cell r="C8574" t="str">
            <v>Piñones</v>
          </cell>
          <cell r="D8574" t="str">
            <v>1.4.05.19 | Transmisión</v>
          </cell>
          <cell r="E8574" t="str">
            <v>MALLA PEQUEÑA</v>
          </cell>
          <cell r="F8574">
            <v>0</v>
          </cell>
          <cell r="G8574" t="str">
            <v>Unidades</v>
          </cell>
          <cell r="H8574" t="str">
            <v>Unidades</v>
          </cell>
          <cell r="K8574">
            <v>0</v>
          </cell>
          <cell r="L8574">
            <v>0</v>
          </cell>
          <cell r="M8574" t="str">
            <v>Elementos sin Marca</v>
          </cell>
          <cell r="O8574">
            <v>0</v>
          </cell>
          <cell r="P8574">
            <v>0</v>
          </cell>
          <cell r="S8574">
            <v>24888.66</v>
          </cell>
        </row>
        <row r="8575">
          <cell r="A8575" t="str">
            <v>PIÑ-ESTRIAD-104</v>
          </cell>
          <cell r="B8575" t="str">
            <v>PIÑON ESTRIADO 104 DIENTES</v>
          </cell>
          <cell r="C8575" t="str">
            <v>Piñones</v>
          </cell>
          <cell r="D8575" t="str">
            <v>1.4.05.19 | Transmisión</v>
          </cell>
          <cell r="E8575" t="str">
            <v>MALLA 3</v>
          </cell>
          <cell r="F8575">
            <v>0</v>
          </cell>
          <cell r="G8575" t="str">
            <v>Unidades</v>
          </cell>
          <cell r="H8575" t="str">
            <v>Unidades</v>
          </cell>
          <cell r="K8575">
            <v>0</v>
          </cell>
          <cell r="L8575">
            <v>0</v>
          </cell>
          <cell r="M8575" t="str">
            <v>Elementos sin Marca</v>
          </cell>
          <cell r="O8575">
            <v>0</v>
          </cell>
          <cell r="P8575">
            <v>0</v>
          </cell>
          <cell r="S8575">
            <v>98895.33</v>
          </cell>
        </row>
        <row r="8576">
          <cell r="A8576" t="str">
            <v>PIÑ-FIJ.172075</v>
          </cell>
          <cell r="B8576" t="str">
            <v>PIÑON FIJO CARRIER, DRIVER ROLL W/COMPONENTS 24 PITCH Ref: 172075</v>
          </cell>
          <cell r="C8576" t="str">
            <v>Consumible Maquinaria y Equipos</v>
          </cell>
          <cell r="D8576" t="str">
            <v>1.4.55.20 | Materiales y Suministros</v>
          </cell>
          <cell r="F8576">
            <v>0</v>
          </cell>
          <cell r="G8576" t="str">
            <v>Unidades</v>
          </cell>
          <cell r="H8576" t="str">
            <v>Unidades</v>
          </cell>
          <cell r="K8576">
            <v>0</v>
          </cell>
          <cell r="L8576">
            <v>0</v>
          </cell>
          <cell r="M8576" t="str">
            <v>Elementos sin Marca</v>
          </cell>
          <cell r="N8576" t="str">
            <v>172075</v>
          </cell>
          <cell r="O8576">
            <v>0</v>
          </cell>
          <cell r="P8576">
            <v>0</v>
          </cell>
          <cell r="S8576">
            <v>214200</v>
          </cell>
        </row>
        <row r="8577">
          <cell r="A8577" t="str">
            <v>PIÑ-FIJ.172076</v>
          </cell>
          <cell r="B8577" t="str">
            <v>PIÑON FIJO CARRIER, DRIVER ROLL W/COMPONENTS KEYED 24 PITCH Ref: 172076</v>
          </cell>
          <cell r="C8577" t="str">
            <v>Consumible Maquinaria y Equipos</v>
          </cell>
          <cell r="D8577" t="str">
            <v>1.4.55.20 | Materiales y Suministros</v>
          </cell>
          <cell r="F8577">
            <v>0</v>
          </cell>
          <cell r="G8577" t="str">
            <v>Unidades</v>
          </cell>
          <cell r="H8577" t="str">
            <v>Unidades</v>
          </cell>
          <cell r="K8577">
            <v>0</v>
          </cell>
          <cell r="L8577">
            <v>0</v>
          </cell>
          <cell r="M8577" t="str">
            <v>Elementos sin Marca</v>
          </cell>
          <cell r="N8577" t="str">
            <v>172076</v>
          </cell>
          <cell r="O8577">
            <v>0</v>
          </cell>
          <cell r="P8577">
            <v>0</v>
          </cell>
          <cell r="S8577">
            <v>201600</v>
          </cell>
        </row>
        <row r="8578">
          <cell r="A8578" t="str">
            <v>PIÑ-INT.36.66.2811</v>
          </cell>
          <cell r="B8578" t="str">
            <v>PIÑON INTERMEDIO REF: 36 66 2811</v>
          </cell>
          <cell r="C8578" t="str">
            <v>Consumible Pulidoras,Taladros y Atornilladoras</v>
          </cell>
          <cell r="D8578" t="str">
            <v>1.4.55.20 | Materiales y Suministros</v>
          </cell>
          <cell r="E8578" t="str">
            <v>EK-N3/</v>
          </cell>
          <cell r="F8578">
            <v>0</v>
          </cell>
          <cell r="G8578" t="str">
            <v>Unidades</v>
          </cell>
          <cell r="H8578" t="str">
            <v>Unidades</v>
          </cell>
          <cell r="K8578">
            <v>0</v>
          </cell>
          <cell r="L8578">
            <v>0</v>
          </cell>
          <cell r="M8578" t="str">
            <v>Elementos sin Marca</v>
          </cell>
          <cell r="O8578">
            <v>0</v>
          </cell>
          <cell r="P8578">
            <v>0</v>
          </cell>
          <cell r="S8578">
            <v>119580</v>
          </cell>
        </row>
        <row r="8579">
          <cell r="A8579" t="str">
            <v>PIÑ-14D.P152F29</v>
          </cell>
          <cell r="B8579" t="str">
            <v>PIÑON P152F29 - 14 DIENTES</v>
          </cell>
          <cell r="C8579" t="str">
            <v>Piñones</v>
          </cell>
          <cell r="D8579" t="str">
            <v>1.4.05.19 | Transmisión</v>
          </cell>
          <cell r="E8579" t="str">
            <v>MALLA 3</v>
          </cell>
          <cell r="F8579">
            <v>12</v>
          </cell>
          <cell r="G8579" t="str">
            <v>Unidades</v>
          </cell>
          <cell r="H8579" t="str">
            <v>Unidades</v>
          </cell>
          <cell r="K8579">
            <v>0</v>
          </cell>
          <cell r="L8579">
            <v>0</v>
          </cell>
          <cell r="M8579" t="str">
            <v>Elementos sin Marca</v>
          </cell>
          <cell r="O8579">
            <v>0</v>
          </cell>
          <cell r="P8579">
            <v>0</v>
          </cell>
          <cell r="S8579">
            <v>1371819.95</v>
          </cell>
        </row>
        <row r="8580">
          <cell r="A8580" t="str">
            <v>PIÑ-ATO.DW290</v>
          </cell>
          <cell r="B8580" t="str">
            <v>PIÑON PARA ATORNILLADORA DW 290 REF: 135093-01SV Ref: 135093-01SV</v>
          </cell>
          <cell r="C8580" t="str">
            <v>Consumible Pulidoras,Taladros y Atornilladoras</v>
          </cell>
          <cell r="D8580" t="str">
            <v>1.4.55.20 | Materiales y Suministros</v>
          </cell>
          <cell r="E8580" t="str">
            <v>EK-N3/</v>
          </cell>
          <cell r="F8580">
            <v>1</v>
          </cell>
          <cell r="G8580" t="str">
            <v>Unidades</v>
          </cell>
          <cell r="H8580" t="str">
            <v>Unidades</v>
          </cell>
          <cell r="K8580">
            <v>0</v>
          </cell>
          <cell r="L8580">
            <v>0</v>
          </cell>
          <cell r="M8580" t="str">
            <v>Elementos sin Marca</v>
          </cell>
          <cell r="N8580" t="str">
            <v>135093-01SV</v>
          </cell>
          <cell r="O8580">
            <v>0</v>
          </cell>
          <cell r="P8580">
            <v>0</v>
          </cell>
          <cell r="S8580">
            <v>80672.259999999995</v>
          </cell>
        </row>
        <row r="8581">
          <cell r="A8581" t="str">
            <v>PIN-DON-102B-13</v>
          </cell>
          <cell r="B8581" t="str">
            <v>PIÑON PARA CADENA DONGHUA 102B 13 DIENTES</v>
          </cell>
          <cell r="C8581" t="str">
            <v>Piñones</v>
          </cell>
          <cell r="D8581" t="str">
            <v>1.4.05.19 | Transmisión</v>
          </cell>
          <cell r="E8581" t="str">
            <v>E9-N1</v>
          </cell>
          <cell r="F8581">
            <v>3</v>
          </cell>
          <cell r="G8581" t="str">
            <v>Unidades</v>
          </cell>
          <cell r="H8581" t="str">
            <v>Unidades</v>
          </cell>
          <cell r="K8581">
            <v>0</v>
          </cell>
          <cell r="L8581">
            <v>0</v>
          </cell>
          <cell r="M8581" t="str">
            <v>Elementos sin Marca</v>
          </cell>
          <cell r="O8581">
            <v>0</v>
          </cell>
          <cell r="P8581">
            <v>0</v>
          </cell>
          <cell r="S8581">
            <v>1143266.96</v>
          </cell>
        </row>
        <row r="8582">
          <cell r="A8582" t="str">
            <v>PIN-DON-102B-19</v>
          </cell>
          <cell r="B8582" t="str">
            <v>PIÑON PARA CADENA DONGHUA 102B 19 DIENTES</v>
          </cell>
          <cell r="C8582" t="str">
            <v>Piñones</v>
          </cell>
          <cell r="D8582" t="str">
            <v>1.4.05.19 | Transmisión</v>
          </cell>
          <cell r="E8582" t="str">
            <v>MALLA 3</v>
          </cell>
          <cell r="F8582">
            <v>3</v>
          </cell>
          <cell r="G8582" t="str">
            <v>Unidades</v>
          </cell>
          <cell r="H8582" t="str">
            <v>Unidades</v>
          </cell>
          <cell r="K8582">
            <v>0</v>
          </cell>
          <cell r="L8582">
            <v>0</v>
          </cell>
          <cell r="M8582" t="str">
            <v>Elementos sin Marca</v>
          </cell>
          <cell r="O8582">
            <v>0</v>
          </cell>
          <cell r="P8582">
            <v>0</v>
          </cell>
          <cell r="S8582">
            <v>2287660.25</v>
          </cell>
        </row>
        <row r="8583">
          <cell r="A8583" t="str">
            <v>PIÑ-PUL.28111</v>
          </cell>
          <cell r="B8583" t="str">
            <v>PIÑON PARA PULIDORA DEWALT 28111</v>
          </cell>
          <cell r="C8583" t="str">
            <v>Consumible Pulidoras,Taladros y Atornilladoras</v>
          </cell>
          <cell r="D8583" t="str">
            <v>1.4.55.20 | Materiales y Suministros</v>
          </cell>
          <cell r="E8583" t="str">
            <v>EK-N3/</v>
          </cell>
          <cell r="F8583">
            <v>0</v>
          </cell>
          <cell r="G8583" t="str">
            <v>Unidades</v>
          </cell>
          <cell r="H8583" t="str">
            <v>Unidades</v>
          </cell>
          <cell r="K8583">
            <v>0</v>
          </cell>
          <cell r="L8583">
            <v>0</v>
          </cell>
          <cell r="M8583" t="str">
            <v>Elementos sin Marca</v>
          </cell>
          <cell r="O8583">
            <v>0</v>
          </cell>
          <cell r="P8583">
            <v>0</v>
          </cell>
          <cell r="S8583">
            <v>17241.5</v>
          </cell>
        </row>
        <row r="8584">
          <cell r="A8584" t="str">
            <v>PIÑ-TAL.BOS</v>
          </cell>
          <cell r="B8584" t="str">
            <v>PIÑON PARA TALADRO BOSH REF. GSB-20-2 RE</v>
          </cell>
          <cell r="C8584" t="str">
            <v>Consumible Pulidoras,Taladros y Atornilladoras</v>
          </cell>
          <cell r="D8584" t="str">
            <v>1.4.55.20 | Materiales y Suministros</v>
          </cell>
          <cell r="E8584" t="str">
            <v>EK-N3/</v>
          </cell>
          <cell r="F8584">
            <v>0</v>
          </cell>
          <cell r="G8584" t="str">
            <v>Unidades</v>
          </cell>
          <cell r="H8584" t="str">
            <v>Unidades</v>
          </cell>
          <cell r="K8584">
            <v>0</v>
          </cell>
          <cell r="L8584">
            <v>0</v>
          </cell>
          <cell r="M8584" t="str">
            <v>Elementos sin Marca</v>
          </cell>
          <cell r="O8584">
            <v>0</v>
          </cell>
          <cell r="P8584">
            <v>0</v>
          </cell>
          <cell r="S8584">
            <v>131092</v>
          </cell>
        </row>
        <row r="8585">
          <cell r="A8585" t="str">
            <v>PIÑ-BID.8DI</v>
          </cell>
          <cell r="B8585" t="str">
            <v>PIÑON PLASTICO BIDIRECCIONAL DE 8 DIENTES PARA EJE CUADRADO DE 1-1/2 REF: PLA-011-Z08</v>
          </cell>
          <cell r="C8585" t="str">
            <v>Piñones</v>
          </cell>
          <cell r="D8585" t="str">
            <v>1.4.05.19 | Transmisión</v>
          </cell>
          <cell r="F8585">
            <v>0</v>
          </cell>
          <cell r="G8585" t="str">
            <v>Unidades</v>
          </cell>
          <cell r="H8585" t="str">
            <v>Unidades</v>
          </cell>
          <cell r="K8585">
            <v>0</v>
          </cell>
          <cell r="L8585">
            <v>0</v>
          </cell>
          <cell r="M8585" t="str">
            <v>Elementos sin Marca</v>
          </cell>
          <cell r="O8585">
            <v>0</v>
          </cell>
          <cell r="P8585">
            <v>0</v>
          </cell>
          <cell r="S8585">
            <v>95000</v>
          </cell>
        </row>
        <row r="8586">
          <cell r="A8586" t="str">
            <v>PIÑ-120.S21</v>
          </cell>
          <cell r="B8586" t="str">
            <v>PIÑON SENCILLO 120B 21 DIENTES</v>
          </cell>
          <cell r="C8586" t="str">
            <v>Piñones</v>
          </cell>
          <cell r="D8586" t="str">
            <v>1.4.05.19 | Transmisión</v>
          </cell>
          <cell r="F8586">
            <v>0</v>
          </cell>
          <cell r="G8586" t="str">
            <v>Unidades</v>
          </cell>
          <cell r="H8586" t="str">
            <v>Unidades</v>
          </cell>
          <cell r="K8586">
            <v>0</v>
          </cell>
          <cell r="L8586">
            <v>0</v>
          </cell>
          <cell r="M8586" t="str">
            <v>Elementos sin Marca</v>
          </cell>
          <cell r="O8586">
            <v>0</v>
          </cell>
          <cell r="P8586">
            <v>0</v>
          </cell>
          <cell r="S8586">
            <v>270000</v>
          </cell>
        </row>
        <row r="8587">
          <cell r="A8587" t="str">
            <v>PIÑ-120.F20</v>
          </cell>
          <cell r="B8587" t="str">
            <v>PIÑON SENCILLO 120-E20 EN ACERO 1045 MECANIZADO PARA BUJE QD-E MARCA INTERMEC</v>
          </cell>
          <cell r="C8587" t="str">
            <v>Piñones</v>
          </cell>
          <cell r="D8587" t="str">
            <v>1.4.05.19 | Transmisión</v>
          </cell>
          <cell r="F8587">
            <v>0</v>
          </cell>
          <cell r="G8587" t="str">
            <v>Unidades</v>
          </cell>
          <cell r="H8587" t="str">
            <v>Unidades</v>
          </cell>
          <cell r="K8587">
            <v>0</v>
          </cell>
          <cell r="L8587">
            <v>0</v>
          </cell>
          <cell r="M8587" t="str">
            <v>Elementos sin Marca</v>
          </cell>
          <cell r="O8587">
            <v>0</v>
          </cell>
          <cell r="P8587">
            <v>0</v>
          </cell>
        </row>
        <row r="8588">
          <cell r="A8588" t="str">
            <v>PIÑ-120.F32</v>
          </cell>
          <cell r="B8588" t="str">
            <v>PIÑON SENCILLO 120-F32 EN ACERO 1045 MECANIZADO PARA BUJE QD-F MARCA INTERMEC</v>
          </cell>
          <cell r="C8588" t="str">
            <v>Piñones</v>
          </cell>
          <cell r="D8588" t="str">
            <v>1.4.05.19 | Transmisión</v>
          </cell>
          <cell r="F8588">
            <v>0</v>
          </cell>
          <cell r="G8588" t="str">
            <v>Unidades</v>
          </cell>
          <cell r="H8588" t="str">
            <v>Unidades</v>
          </cell>
          <cell r="K8588">
            <v>0</v>
          </cell>
          <cell r="L8588">
            <v>0</v>
          </cell>
          <cell r="M8588" t="str">
            <v>Elementos sin Marca</v>
          </cell>
          <cell r="O8588">
            <v>0</v>
          </cell>
          <cell r="P8588">
            <v>0</v>
          </cell>
        </row>
        <row r="8589">
          <cell r="A8589" t="str">
            <v>PIÑ-15D.240B</v>
          </cell>
          <cell r="B8589" t="str">
            <v>PIÑON SENCILLO 240B 15 DIENTES – CON TRATAMIENTO TERMICO 30-45 HRC</v>
          </cell>
          <cell r="C8589" t="str">
            <v>Piñones</v>
          </cell>
          <cell r="D8589" t="str">
            <v>1.4.05.19 | Transmisión</v>
          </cell>
          <cell r="F8589">
            <v>0</v>
          </cell>
          <cell r="G8589" t="str">
            <v>Unidades</v>
          </cell>
          <cell r="H8589" t="str">
            <v>Unidades</v>
          </cell>
          <cell r="K8589">
            <v>0</v>
          </cell>
          <cell r="L8589">
            <v>0</v>
          </cell>
          <cell r="M8589" t="str">
            <v>Elementos sin Marca</v>
          </cell>
          <cell r="O8589">
            <v>0</v>
          </cell>
          <cell r="P8589">
            <v>0</v>
          </cell>
          <cell r="S8589">
            <v>1898000</v>
          </cell>
        </row>
        <row r="8590">
          <cell r="A8590" t="str">
            <v>PIÑ-SOL.REF.88</v>
          </cell>
          <cell r="B8590" t="str">
            <v>PIÑON SOLIDO 16 DIENTES PARA CADENA GEN MILE REF. 88 - PASO 2.609” TIPO C</v>
          </cell>
          <cell r="C8590" t="str">
            <v>Piñones</v>
          </cell>
          <cell r="D8590" t="str">
            <v>1.4.05.19 | Transmisión</v>
          </cell>
          <cell r="F8590">
            <v>0</v>
          </cell>
          <cell r="G8590" t="str">
            <v>Unidades</v>
          </cell>
          <cell r="H8590" t="str">
            <v>Unidades</v>
          </cell>
          <cell r="K8590">
            <v>0</v>
          </cell>
          <cell r="L8590">
            <v>0</v>
          </cell>
          <cell r="M8590" t="str">
            <v>Elementos sin Marca</v>
          </cell>
          <cell r="O8590">
            <v>0</v>
          </cell>
          <cell r="P8590">
            <v>0</v>
          </cell>
          <cell r="S8590">
            <v>2100000</v>
          </cell>
        </row>
        <row r="8591">
          <cell r="A8591" t="str">
            <v>PIÑ-TRI.120B</v>
          </cell>
          <cell r="B8591" t="str">
            <v>PIÑON TRIPLE 120B 18 DIENTES</v>
          </cell>
          <cell r="C8591" t="str">
            <v>Piñones</v>
          </cell>
          <cell r="D8591" t="str">
            <v>1.4.05.19 | Transmisión</v>
          </cell>
          <cell r="F8591">
            <v>0</v>
          </cell>
          <cell r="G8591" t="str">
            <v>Unidades</v>
          </cell>
          <cell r="H8591" t="str">
            <v>Unidades</v>
          </cell>
          <cell r="K8591">
            <v>0</v>
          </cell>
          <cell r="L8591">
            <v>0</v>
          </cell>
          <cell r="M8591" t="str">
            <v>Elementos sin Marca</v>
          </cell>
          <cell r="O8591">
            <v>0</v>
          </cell>
          <cell r="P8591">
            <v>0</v>
          </cell>
          <cell r="S8591">
            <v>2600000</v>
          </cell>
        </row>
        <row r="8592">
          <cell r="A8592" t="str">
            <v>PIÑ-TRI.120.B30</v>
          </cell>
          <cell r="B8592" t="str">
            <v>PIÑON TRIPLE 120B 30 DIENTES</v>
          </cell>
          <cell r="C8592" t="str">
            <v>Piñones</v>
          </cell>
          <cell r="D8592" t="str">
            <v>1.4.05.19 | Transmisión</v>
          </cell>
          <cell r="F8592">
            <v>0</v>
          </cell>
          <cell r="G8592" t="str">
            <v>Unidades</v>
          </cell>
          <cell r="H8592" t="str">
            <v>Unidades</v>
          </cell>
          <cell r="K8592">
            <v>0</v>
          </cell>
          <cell r="L8592">
            <v>0</v>
          </cell>
          <cell r="M8592" t="str">
            <v>Elementos sin Marca</v>
          </cell>
          <cell r="O8592">
            <v>0</v>
          </cell>
          <cell r="P8592">
            <v>0</v>
          </cell>
          <cell r="S8592">
            <v>1290000</v>
          </cell>
        </row>
        <row r="8593">
          <cell r="A8593" t="str">
            <v>PIÑ-140.3J25</v>
          </cell>
          <cell r="B8593" t="str">
            <v>PIÑON TRIPLE 140-3J25 EN ACERO 1045 MECANIZADO PARA BUJE QD-J MARCA INTERMEC</v>
          </cell>
          <cell r="C8593" t="str">
            <v>Piñones</v>
          </cell>
          <cell r="D8593" t="str">
            <v>1.4.05.19 | Transmisión</v>
          </cell>
          <cell r="F8593">
            <v>0</v>
          </cell>
          <cell r="G8593" t="str">
            <v>Unidades</v>
          </cell>
          <cell r="H8593" t="str">
            <v>Unidades</v>
          </cell>
          <cell r="K8593">
            <v>0</v>
          </cell>
          <cell r="L8593">
            <v>0</v>
          </cell>
          <cell r="M8593" t="str">
            <v>Elementos sin Marca</v>
          </cell>
          <cell r="O8593">
            <v>0</v>
          </cell>
          <cell r="P8593">
            <v>0</v>
          </cell>
        </row>
        <row r="8594">
          <cell r="A8594" t="str">
            <v>PIÑ-140.3J27</v>
          </cell>
          <cell r="B8594" t="str">
            <v>PIÑON TRIPLE 140-3J27 EN ACERO 1045 MECANIZADO PARA BUJE QD-J MARCA INTERMEC</v>
          </cell>
          <cell r="C8594" t="str">
            <v>Piñones</v>
          </cell>
          <cell r="D8594" t="str">
            <v>1.4.05.19 | Transmisión</v>
          </cell>
          <cell r="F8594">
            <v>0</v>
          </cell>
          <cell r="G8594" t="str">
            <v>Unidades</v>
          </cell>
          <cell r="H8594" t="str">
            <v>Unidades</v>
          </cell>
          <cell r="K8594">
            <v>0</v>
          </cell>
          <cell r="L8594">
            <v>0</v>
          </cell>
          <cell r="M8594" t="str">
            <v>Elementos sin Marca</v>
          </cell>
          <cell r="O8594">
            <v>0</v>
          </cell>
          <cell r="P8594">
            <v>0</v>
          </cell>
        </row>
        <row r="8595">
          <cell r="A8595" t="str">
            <v>PIÑ-TRI.140A.19D</v>
          </cell>
          <cell r="B8595" t="str">
            <v>PIÑON TRIPLE 140A 19 DIENTES</v>
          </cell>
          <cell r="C8595" t="str">
            <v>Piñones</v>
          </cell>
          <cell r="D8595" t="str">
            <v>1.4.05.19 | Transmisión</v>
          </cell>
          <cell r="F8595">
            <v>0</v>
          </cell>
          <cell r="G8595" t="str">
            <v>Unidades</v>
          </cell>
          <cell r="H8595" t="str">
            <v>Unidades</v>
          </cell>
          <cell r="K8595">
            <v>0</v>
          </cell>
          <cell r="L8595">
            <v>0</v>
          </cell>
          <cell r="M8595" t="str">
            <v>Elementos sin Marca</v>
          </cell>
          <cell r="O8595">
            <v>0</v>
          </cell>
          <cell r="P8595">
            <v>0</v>
          </cell>
          <cell r="S8595">
            <v>1546753</v>
          </cell>
        </row>
        <row r="8596">
          <cell r="A8596" t="str">
            <v>PIÑ-TRI.140A.32</v>
          </cell>
          <cell r="B8596" t="str">
            <v>PIÑON TRIPLE 140A 32 DIENTES</v>
          </cell>
          <cell r="C8596" t="str">
            <v>Piñones</v>
          </cell>
          <cell r="D8596" t="str">
            <v>1.4.05.19 | Transmisión</v>
          </cell>
          <cell r="F8596">
            <v>0</v>
          </cell>
          <cell r="G8596" t="str">
            <v>Unidades</v>
          </cell>
          <cell r="H8596" t="str">
            <v>Unidades</v>
          </cell>
          <cell r="K8596">
            <v>0</v>
          </cell>
          <cell r="L8596">
            <v>0</v>
          </cell>
          <cell r="M8596" t="str">
            <v>Elementos sin Marca</v>
          </cell>
          <cell r="O8596">
            <v>0</v>
          </cell>
          <cell r="P8596">
            <v>0</v>
          </cell>
          <cell r="S8596">
            <v>2746780</v>
          </cell>
        </row>
        <row r="8597">
          <cell r="A8597" t="str">
            <v>PIÑ-TRI.140B.19D</v>
          </cell>
          <cell r="B8597" t="str">
            <v>PIÑON TRIPLE 140B 19 DIENTES</v>
          </cell>
          <cell r="C8597" t="str">
            <v>Piñones</v>
          </cell>
          <cell r="D8597" t="str">
            <v>1.4.05.19 | Transmisión</v>
          </cell>
          <cell r="F8597">
            <v>0</v>
          </cell>
          <cell r="G8597" t="str">
            <v>Unidades</v>
          </cell>
          <cell r="H8597" t="str">
            <v>Unidades</v>
          </cell>
          <cell r="K8597">
            <v>0</v>
          </cell>
          <cell r="L8597">
            <v>0</v>
          </cell>
          <cell r="M8597" t="str">
            <v>Elementos sin Marca</v>
          </cell>
          <cell r="O8597">
            <v>0</v>
          </cell>
          <cell r="P8597">
            <v>0</v>
          </cell>
        </row>
        <row r="8598">
          <cell r="A8598" t="str">
            <v>PIÑ-TRI.140B.38D</v>
          </cell>
          <cell r="B8598" t="str">
            <v>PIÑON TRIPLE 140B 38 DIENTES</v>
          </cell>
          <cell r="C8598" t="str">
            <v>Piñones</v>
          </cell>
          <cell r="D8598" t="str">
            <v>1.4.05.19 | Transmisión</v>
          </cell>
          <cell r="F8598">
            <v>0</v>
          </cell>
          <cell r="G8598" t="str">
            <v>Unidades</v>
          </cell>
          <cell r="H8598" t="str">
            <v>Unidades</v>
          </cell>
          <cell r="K8598">
            <v>0</v>
          </cell>
          <cell r="L8598">
            <v>0</v>
          </cell>
          <cell r="M8598" t="str">
            <v>Elementos sin Marca</v>
          </cell>
          <cell r="O8598">
            <v>0</v>
          </cell>
          <cell r="P8598">
            <v>0</v>
          </cell>
        </row>
        <row r="8599">
          <cell r="A8599" t="str">
            <v>PIÑ-TRI.160A.22DÑO</v>
          </cell>
          <cell r="B8599" t="str">
            <v>PIÑON TRIPLE 160A 22 DIENTES</v>
          </cell>
          <cell r="C8599" t="str">
            <v>Piñones</v>
          </cell>
          <cell r="D8599" t="str">
            <v>1.4.05.19 | Transmisión</v>
          </cell>
          <cell r="F8599">
            <v>0</v>
          </cell>
          <cell r="G8599" t="str">
            <v>Unidades</v>
          </cell>
          <cell r="H8599" t="str">
            <v>Unidades</v>
          </cell>
          <cell r="K8599">
            <v>0</v>
          </cell>
          <cell r="L8599">
            <v>0</v>
          </cell>
          <cell r="M8599" t="str">
            <v>Elementos sin Marca</v>
          </cell>
          <cell r="O8599">
            <v>0</v>
          </cell>
          <cell r="P8599">
            <v>0</v>
          </cell>
        </row>
        <row r="8600">
          <cell r="A8600" t="str">
            <v>PIÑ-TRI.160</v>
          </cell>
          <cell r="B8600" t="str">
            <v>PIÑON TRIPLE 160A 31 DIENTES</v>
          </cell>
          <cell r="C8600" t="str">
            <v>Piñones</v>
          </cell>
          <cell r="D8600" t="str">
            <v>1.4.05.19 | Transmisión</v>
          </cell>
          <cell r="F8600">
            <v>0</v>
          </cell>
          <cell r="G8600" t="str">
            <v>Unidades</v>
          </cell>
          <cell r="H8600" t="str">
            <v>Unidades</v>
          </cell>
          <cell r="K8600">
            <v>0</v>
          </cell>
          <cell r="L8600">
            <v>0</v>
          </cell>
          <cell r="M8600" t="str">
            <v>Elementos sin Marca</v>
          </cell>
          <cell r="O8600">
            <v>0</v>
          </cell>
          <cell r="P8600">
            <v>0</v>
          </cell>
          <cell r="S8600">
            <v>7890600</v>
          </cell>
        </row>
        <row r="8601">
          <cell r="A8601" t="str">
            <v>PTR-160.19D</v>
          </cell>
          <cell r="B8601" t="str">
            <v>PIÑON TRIPLE 160A DE 19 DIENTES</v>
          </cell>
          <cell r="C8601" t="str">
            <v>Piñones</v>
          </cell>
          <cell r="D8601" t="str">
            <v>1.4.05.19 | Transmisión</v>
          </cell>
          <cell r="F8601">
            <v>0</v>
          </cell>
          <cell r="G8601" t="str">
            <v>Unidades</v>
          </cell>
          <cell r="H8601" t="str">
            <v>Unidades</v>
          </cell>
          <cell r="K8601">
            <v>0</v>
          </cell>
          <cell r="L8601">
            <v>0</v>
          </cell>
          <cell r="M8601" t="str">
            <v>Elementos sin Marca</v>
          </cell>
          <cell r="O8601">
            <v>0</v>
          </cell>
          <cell r="P8601">
            <v>0</v>
          </cell>
          <cell r="S8601">
            <v>2761600</v>
          </cell>
        </row>
        <row r="8602">
          <cell r="A8602" t="str">
            <v>PIÑ-TRI-160B-26</v>
          </cell>
          <cell r="B8602" t="str">
            <v>PIÑON TRIPLE 160B 26 DIENTES</v>
          </cell>
          <cell r="C8602" t="str">
            <v>Piñones</v>
          </cell>
          <cell r="D8602" t="str">
            <v>1.4.05.19 | Transmisión</v>
          </cell>
          <cell r="F8602">
            <v>0</v>
          </cell>
          <cell r="G8602" t="str">
            <v>Unidades</v>
          </cell>
          <cell r="H8602" t="str">
            <v>Unidades</v>
          </cell>
          <cell r="K8602">
            <v>0</v>
          </cell>
          <cell r="L8602">
            <v>0</v>
          </cell>
          <cell r="M8602" t="str">
            <v>Elementos sin Marca</v>
          </cell>
          <cell r="O8602">
            <v>0</v>
          </cell>
          <cell r="P8602">
            <v>0</v>
          </cell>
          <cell r="S8602">
            <v>173066.83</v>
          </cell>
        </row>
        <row r="8603">
          <cell r="A8603" t="str">
            <v>PIÑ-TRI-160B-42</v>
          </cell>
          <cell r="B8603" t="str">
            <v>PIÑON TRIPLE 160B 42 DIENTES</v>
          </cell>
          <cell r="C8603" t="str">
            <v>Piñones</v>
          </cell>
          <cell r="D8603" t="str">
            <v>1.4.05.19 | Transmisión</v>
          </cell>
          <cell r="E8603" t="str">
            <v>MALLA</v>
          </cell>
          <cell r="F8603">
            <v>0</v>
          </cell>
          <cell r="G8603" t="str">
            <v>Unidades</v>
          </cell>
          <cell r="H8603" t="str">
            <v>Unidades</v>
          </cell>
          <cell r="K8603">
            <v>0</v>
          </cell>
          <cell r="L8603">
            <v>0</v>
          </cell>
          <cell r="M8603" t="str">
            <v>Elementos sin Marca</v>
          </cell>
          <cell r="O8603">
            <v>0</v>
          </cell>
          <cell r="P8603">
            <v>0</v>
          </cell>
          <cell r="S8603">
            <v>333771.75</v>
          </cell>
        </row>
        <row r="8604">
          <cell r="A8604" t="str">
            <v>PTR-160.23D</v>
          </cell>
          <cell r="B8604" t="str">
            <v>PIÑON TRIPLE 160B DE 23 DIENTES</v>
          </cell>
          <cell r="C8604" t="str">
            <v>Piñones</v>
          </cell>
          <cell r="D8604" t="str">
            <v>1.4.05.19 | Transmisión</v>
          </cell>
          <cell r="F8604">
            <v>0</v>
          </cell>
          <cell r="G8604" t="str">
            <v>Unidades</v>
          </cell>
          <cell r="H8604" t="str">
            <v>Unidades</v>
          </cell>
          <cell r="K8604">
            <v>0</v>
          </cell>
          <cell r="L8604">
            <v>0</v>
          </cell>
          <cell r="M8604" t="str">
            <v>Elementos sin Marca</v>
          </cell>
          <cell r="O8604">
            <v>0</v>
          </cell>
          <cell r="P8604">
            <v>0</v>
          </cell>
          <cell r="S8604">
            <v>4101800</v>
          </cell>
        </row>
        <row r="8605">
          <cell r="A8605" t="str">
            <v>PIÑ-TRI.180A.32D</v>
          </cell>
          <cell r="B8605" t="str">
            <v>PIÑON TRIPLE 180A 32 DIENTES</v>
          </cell>
          <cell r="C8605" t="str">
            <v>Piñones</v>
          </cell>
          <cell r="D8605" t="str">
            <v>1.4.05.19 | Transmisión</v>
          </cell>
          <cell r="F8605">
            <v>0</v>
          </cell>
          <cell r="G8605" t="str">
            <v>Unidades</v>
          </cell>
          <cell r="H8605" t="str">
            <v>Unidades</v>
          </cell>
          <cell r="K8605">
            <v>0</v>
          </cell>
          <cell r="L8605">
            <v>0</v>
          </cell>
          <cell r="M8605" t="str">
            <v>Elementos sin Marca</v>
          </cell>
          <cell r="O8605">
            <v>0</v>
          </cell>
          <cell r="P8605">
            <v>0</v>
          </cell>
        </row>
        <row r="8606">
          <cell r="A8606" t="str">
            <v>PIÑ-TRI.180A.32D.QD</v>
          </cell>
          <cell r="B8606" t="str">
            <v>PIÑON TRIPLE 180A 32 DIENTES CON QD</v>
          </cell>
          <cell r="C8606" t="str">
            <v>Piñones</v>
          </cell>
          <cell r="D8606" t="str">
            <v>1.4.05.19 | Transmisión</v>
          </cell>
          <cell r="F8606">
            <v>0</v>
          </cell>
          <cell r="G8606" t="str">
            <v>Unidades</v>
          </cell>
          <cell r="H8606" t="str">
            <v>Unidades</v>
          </cell>
          <cell r="K8606">
            <v>0</v>
          </cell>
          <cell r="L8606">
            <v>0</v>
          </cell>
          <cell r="M8606" t="str">
            <v>Elementos sin Marca</v>
          </cell>
          <cell r="O8606">
            <v>0</v>
          </cell>
          <cell r="P8606">
            <v>0</v>
          </cell>
        </row>
        <row r="8607">
          <cell r="A8607" t="str">
            <v>PIÑ-TRI.180A19</v>
          </cell>
          <cell r="B8607" t="str">
            <v>PIÑON TRIPLE 180A19 DIENTES</v>
          </cell>
          <cell r="C8607" t="str">
            <v>Piñones</v>
          </cell>
          <cell r="D8607" t="str">
            <v>1.4.05.19 | Transmisión</v>
          </cell>
          <cell r="F8607">
            <v>0</v>
          </cell>
          <cell r="G8607" t="str">
            <v>Unidades</v>
          </cell>
          <cell r="H8607" t="str">
            <v>Unidades</v>
          </cell>
          <cell r="K8607">
            <v>0</v>
          </cell>
          <cell r="L8607">
            <v>0</v>
          </cell>
          <cell r="M8607" t="str">
            <v>Elementos sin Marca</v>
          </cell>
          <cell r="O8607">
            <v>0</v>
          </cell>
          <cell r="P8607">
            <v>0</v>
          </cell>
        </row>
        <row r="8608">
          <cell r="A8608" t="str">
            <v>PIÑ-TRI.180B.24D</v>
          </cell>
          <cell r="B8608" t="str">
            <v>PIÑON TRIPLE 180B 24 DIENTES</v>
          </cell>
          <cell r="C8608" t="str">
            <v>Piñones</v>
          </cell>
          <cell r="D8608" t="str">
            <v>1.4.05.19 | Transmisión</v>
          </cell>
          <cell r="F8608">
            <v>0</v>
          </cell>
          <cell r="G8608" t="str">
            <v>Unidades</v>
          </cell>
          <cell r="H8608" t="str">
            <v>Unidades</v>
          </cell>
          <cell r="K8608">
            <v>0</v>
          </cell>
          <cell r="L8608">
            <v>0</v>
          </cell>
          <cell r="M8608" t="str">
            <v>Elementos sin Marca</v>
          </cell>
          <cell r="O8608">
            <v>0</v>
          </cell>
          <cell r="P8608">
            <v>0</v>
          </cell>
        </row>
        <row r="8609">
          <cell r="A8609" t="str">
            <v>PIÑ-TRI.200</v>
          </cell>
          <cell r="B8609" t="str">
            <v>PIÑON TRIPLE 200-3A H 19 DIENTES - ACERO 1045 - CON TRATAMIENTO TERMICO EN LOS DIENTES MECANIZADO PARA EJE DE 114 MM</v>
          </cell>
          <cell r="C8609" t="str">
            <v>Piñones</v>
          </cell>
          <cell r="D8609" t="str">
            <v>1.4.05.19 | Transmisión</v>
          </cell>
          <cell r="F8609">
            <v>0</v>
          </cell>
          <cell r="G8609" t="str">
            <v>Unidades</v>
          </cell>
          <cell r="H8609" t="str">
            <v>Unidades</v>
          </cell>
          <cell r="K8609">
            <v>0</v>
          </cell>
          <cell r="L8609">
            <v>0</v>
          </cell>
          <cell r="M8609" t="str">
            <v>Elementos sin Marca</v>
          </cell>
          <cell r="O8609">
            <v>0</v>
          </cell>
          <cell r="P8609">
            <v>0</v>
          </cell>
          <cell r="S8609">
            <v>5103800</v>
          </cell>
        </row>
        <row r="8610">
          <cell r="A8610" t="str">
            <v>PIÑ-TRI.21D</v>
          </cell>
          <cell r="B8610" t="str">
            <v>PIÑON TRIPLE 200-3P H 21 DIENTES - ACERO 1045 - CON TRATAMIENTO TERMICO EN LOS DIENTES MECANIZADO PARA BUJE QD-P</v>
          </cell>
          <cell r="C8610" t="str">
            <v>Piñones</v>
          </cell>
          <cell r="D8610" t="str">
            <v>1.4.05.19 | Transmisión</v>
          </cell>
          <cell r="F8610">
            <v>0</v>
          </cell>
          <cell r="G8610" t="str">
            <v>Unidades</v>
          </cell>
          <cell r="H8610" t="str">
            <v>Unidades</v>
          </cell>
          <cell r="K8610">
            <v>0</v>
          </cell>
          <cell r="L8610">
            <v>0</v>
          </cell>
          <cell r="M8610" t="str">
            <v>Elementos sin Marca</v>
          </cell>
          <cell r="O8610">
            <v>0</v>
          </cell>
          <cell r="P8610">
            <v>0</v>
          </cell>
          <cell r="S8610">
            <v>6395700</v>
          </cell>
        </row>
        <row r="8611">
          <cell r="A8611" t="str">
            <v>PIÑ-TRI.3TB</v>
          </cell>
          <cell r="B8611" t="str">
            <v>PIÑON TRIPLE 200-3TB H 27 DIENTES - ACERO 1045 - CON TRATAMIENTO TERMICO EN LOS DIENTES MECANIZADO PARA TAPER TB7060</v>
          </cell>
          <cell r="C8611" t="str">
            <v>Piñones</v>
          </cell>
          <cell r="D8611" t="str">
            <v>1.4.05.19 | Transmisión</v>
          </cell>
          <cell r="F8611">
            <v>0</v>
          </cell>
          <cell r="G8611" t="str">
            <v>Unidades</v>
          </cell>
          <cell r="H8611" t="str">
            <v>Unidades</v>
          </cell>
          <cell r="K8611">
            <v>0</v>
          </cell>
          <cell r="L8611">
            <v>0</v>
          </cell>
          <cell r="M8611" t="str">
            <v>Elementos sin Marca</v>
          </cell>
          <cell r="O8611">
            <v>0</v>
          </cell>
          <cell r="P8611">
            <v>0</v>
          </cell>
          <cell r="S8611">
            <v>10464500</v>
          </cell>
        </row>
        <row r="8612">
          <cell r="A8612" t="str">
            <v>PIÑ-TRI.200A.19D</v>
          </cell>
          <cell r="B8612" t="str">
            <v>PIÑON TRIPLE 200A 19 DIENTES - ACERO 1045 - CON TRATAMIENTO TERMICO EN LOS DIENTES</v>
          </cell>
          <cell r="C8612" t="str">
            <v>Piñones</v>
          </cell>
          <cell r="D8612" t="str">
            <v>1.4.05.19 | Transmisión</v>
          </cell>
          <cell r="F8612">
            <v>0</v>
          </cell>
          <cell r="G8612" t="str">
            <v>Unidades</v>
          </cell>
          <cell r="H8612" t="str">
            <v>Unidades</v>
          </cell>
          <cell r="K8612">
            <v>0</v>
          </cell>
          <cell r="L8612">
            <v>0</v>
          </cell>
          <cell r="M8612" t="str">
            <v>Elementos sin Marca</v>
          </cell>
          <cell r="O8612">
            <v>0</v>
          </cell>
          <cell r="P8612">
            <v>0</v>
          </cell>
          <cell r="S8612">
            <v>3720325</v>
          </cell>
        </row>
        <row r="8613">
          <cell r="A8613" t="str">
            <v>PIÑ-TRI.200A.20D</v>
          </cell>
          <cell r="B8613" t="str">
            <v>PIÑON TRIPLE 200A 20 DIENTES - ACERO 1045 - CON TRATAMIENTO TERMICO EN LOS DIENTES</v>
          </cell>
          <cell r="C8613" t="str">
            <v>Piñones</v>
          </cell>
          <cell r="D8613" t="str">
            <v>1.4.05.19 | Transmisión</v>
          </cell>
          <cell r="F8613">
            <v>0</v>
          </cell>
          <cell r="G8613" t="str">
            <v>Unidades</v>
          </cell>
          <cell r="H8613" t="str">
            <v>Unidades</v>
          </cell>
          <cell r="K8613">
            <v>0</v>
          </cell>
          <cell r="L8613">
            <v>0</v>
          </cell>
          <cell r="M8613" t="str">
            <v>Elementos sin Marca</v>
          </cell>
          <cell r="O8613">
            <v>0</v>
          </cell>
          <cell r="P8613">
            <v>0</v>
          </cell>
          <cell r="S8613">
            <v>3969000</v>
          </cell>
        </row>
        <row r="8614">
          <cell r="A8614" t="str">
            <v>PIÑ-TRI.200A.26D</v>
          </cell>
          <cell r="B8614" t="str">
            <v>PIÑON TRIPLE 200A 26 DIENTES - ACERO 1045 - CON TRATAMIENTO TERMICO EN LOS DIENTES</v>
          </cell>
          <cell r="C8614" t="str">
            <v>Piñones</v>
          </cell>
          <cell r="D8614" t="str">
            <v>1.4.05.19 | Transmisión</v>
          </cell>
          <cell r="F8614">
            <v>0</v>
          </cell>
          <cell r="G8614" t="str">
            <v>Unidades</v>
          </cell>
          <cell r="H8614" t="str">
            <v>Unidades</v>
          </cell>
          <cell r="K8614">
            <v>0</v>
          </cell>
          <cell r="L8614">
            <v>0</v>
          </cell>
          <cell r="M8614" t="str">
            <v>Elementos sin Marca</v>
          </cell>
          <cell r="O8614">
            <v>0</v>
          </cell>
          <cell r="P8614">
            <v>0</v>
          </cell>
          <cell r="S8614">
            <v>4877000</v>
          </cell>
        </row>
        <row r="8615">
          <cell r="A8615" t="str">
            <v>PIÑ-TRI.200A.27D</v>
          </cell>
          <cell r="B8615" t="str">
            <v>PIÑON TRIPLE 200A 27 DIENTES - ACERO 1045 - CON TRATAMIENTO TERMICO EN LOS DIENTES</v>
          </cell>
          <cell r="C8615" t="str">
            <v>Piñones</v>
          </cell>
          <cell r="D8615" t="str">
            <v>1.4.05.19 | Transmisión</v>
          </cell>
          <cell r="F8615">
            <v>0</v>
          </cell>
          <cell r="G8615" t="str">
            <v>Unidades</v>
          </cell>
          <cell r="H8615" t="str">
            <v>Unidades</v>
          </cell>
          <cell r="K8615">
            <v>0</v>
          </cell>
          <cell r="L8615">
            <v>0</v>
          </cell>
          <cell r="M8615" t="str">
            <v>Elementos sin Marca</v>
          </cell>
          <cell r="O8615">
            <v>0</v>
          </cell>
          <cell r="P8615">
            <v>0</v>
          </cell>
          <cell r="S8615">
            <v>5993925</v>
          </cell>
        </row>
        <row r="8616">
          <cell r="A8616" t="str">
            <v>PIÑ-TRIP-80B-19</v>
          </cell>
          <cell r="B8616" t="str">
            <v>PIÑON TRIPLE 80B 19 DIENTES</v>
          </cell>
          <cell r="C8616" t="str">
            <v>Piñones</v>
          </cell>
          <cell r="D8616" t="str">
            <v>1.4.05.19 | Transmisión</v>
          </cell>
          <cell r="E8616" t="str">
            <v>E13-6A</v>
          </cell>
          <cell r="F8616">
            <v>0</v>
          </cell>
          <cell r="G8616" t="str">
            <v>Unidades</v>
          </cell>
          <cell r="H8616" t="str">
            <v>Unidades</v>
          </cell>
          <cell r="K8616">
            <v>0</v>
          </cell>
          <cell r="L8616">
            <v>0</v>
          </cell>
          <cell r="M8616" t="str">
            <v>Elementos sin Marca</v>
          </cell>
          <cell r="O8616">
            <v>0</v>
          </cell>
          <cell r="P8616">
            <v>0</v>
          </cell>
          <cell r="S8616">
            <v>405900</v>
          </cell>
        </row>
        <row r="8617">
          <cell r="A8617" t="str">
            <v>PIÑ-TRI-80B-26</v>
          </cell>
          <cell r="B8617" t="str">
            <v>PIÑON TRIPLE 80B 26 DIENTES</v>
          </cell>
          <cell r="C8617" t="str">
            <v>Piñones</v>
          </cell>
          <cell r="D8617" t="str">
            <v>1.4.05.19 | Transmisión</v>
          </cell>
          <cell r="E8617" t="str">
            <v>E13-6A</v>
          </cell>
          <cell r="F8617">
            <v>0</v>
          </cell>
          <cell r="G8617" t="str">
            <v>Unidades</v>
          </cell>
          <cell r="H8617" t="str">
            <v>Unidades</v>
          </cell>
          <cell r="K8617">
            <v>0</v>
          </cell>
          <cell r="L8617">
            <v>0</v>
          </cell>
          <cell r="M8617" t="str">
            <v>Elementos sin Marca</v>
          </cell>
          <cell r="O8617">
            <v>0</v>
          </cell>
          <cell r="P8617">
            <v>0</v>
          </cell>
          <cell r="S8617">
            <v>66754.350000000006</v>
          </cell>
        </row>
        <row r="8618">
          <cell r="A8618" t="str">
            <v>PIN-POL.OCR</v>
          </cell>
          <cell r="B8618" t="str">
            <v>PINTURA  ESMALTE POLIURETANO OCRE 622 REFORMULADO AUTOMOTRIZ PINTUCO PINTUCO</v>
          </cell>
          <cell r="C8618" t="str">
            <v>Pintura Esmalte</v>
          </cell>
          <cell r="D8618" t="str">
            <v>1.4.05.05 | Pintura</v>
          </cell>
          <cell r="F8618">
            <v>0</v>
          </cell>
          <cell r="G8618" t="str">
            <v>Galones</v>
          </cell>
          <cell r="H8618" t="str">
            <v>Galones</v>
          </cell>
          <cell r="K8618">
            <v>0</v>
          </cell>
          <cell r="L8618">
            <v>0</v>
          </cell>
          <cell r="M8618" t="str">
            <v>PINTUCO</v>
          </cell>
          <cell r="O8618">
            <v>0</v>
          </cell>
          <cell r="P8618">
            <v>0</v>
          </cell>
          <cell r="S8618">
            <v>205714.28</v>
          </cell>
        </row>
        <row r="8619">
          <cell r="A8619" t="str">
            <v>PIN-ALU-904</v>
          </cell>
          <cell r="B8619" t="str">
            <v>PINTURA ALUMINIO 904 ALTA TEMPERATURA</v>
          </cell>
          <cell r="C8619" t="str">
            <v>Pintura Diversos</v>
          </cell>
          <cell r="D8619" t="str">
            <v>1.4.05.05 | Pintura</v>
          </cell>
          <cell r="E8619" t="str">
            <v>EM-N3</v>
          </cell>
          <cell r="F8619">
            <v>0</v>
          </cell>
          <cell r="G8619" t="str">
            <v>Galones</v>
          </cell>
          <cell r="H8619" t="str">
            <v>Galones</v>
          </cell>
          <cell r="K8619">
            <v>0</v>
          </cell>
          <cell r="L8619">
            <v>0</v>
          </cell>
          <cell r="M8619" t="str">
            <v>Elementos sin Marca</v>
          </cell>
          <cell r="O8619">
            <v>0</v>
          </cell>
          <cell r="P8619">
            <v>0</v>
          </cell>
          <cell r="S8619">
            <v>163865</v>
          </cell>
        </row>
        <row r="8620">
          <cell r="A8620" t="str">
            <v>PIN-ANT.+CAT</v>
          </cell>
          <cell r="B8620" t="str">
            <v>PINTURA ANTICORROSIVO EPOXICO + CATALIZADOR BLANCO (KIT) PINTUCO</v>
          </cell>
          <cell r="C8620" t="str">
            <v>Pintura Anticorrosiva</v>
          </cell>
          <cell r="D8620" t="str">
            <v>1.4.05.05 | Pintura</v>
          </cell>
          <cell r="F8620">
            <v>0</v>
          </cell>
          <cell r="G8620" t="str">
            <v>Kits</v>
          </cell>
          <cell r="H8620" t="str">
            <v>Kits</v>
          </cell>
          <cell r="K8620">
            <v>0</v>
          </cell>
          <cell r="L8620">
            <v>0</v>
          </cell>
          <cell r="M8620" t="str">
            <v>PINTUCO</v>
          </cell>
          <cell r="O8620">
            <v>0</v>
          </cell>
          <cell r="P8620">
            <v>0</v>
          </cell>
          <cell r="S8620">
            <v>304639</v>
          </cell>
        </row>
        <row r="8621">
          <cell r="A8621" t="str">
            <v>ANT-EPO.GRIS.</v>
          </cell>
          <cell r="B8621" t="str">
            <v>PINTURA ANTICORROSIVO EPOXICO + CATALIZADOR GRIS (KIT)</v>
          </cell>
          <cell r="C8621" t="str">
            <v>Pintura Anticorrosiva</v>
          </cell>
          <cell r="D8621" t="str">
            <v>1.4.05.05 | Pintura</v>
          </cell>
          <cell r="E8621" t="str">
            <v>EI-N1</v>
          </cell>
          <cell r="F8621">
            <v>0</v>
          </cell>
          <cell r="G8621" t="str">
            <v>Kits</v>
          </cell>
          <cell r="H8621" t="str">
            <v>Kits</v>
          </cell>
          <cell r="K8621">
            <v>0</v>
          </cell>
          <cell r="L8621">
            <v>0</v>
          </cell>
          <cell r="M8621" t="str">
            <v>Elementos sin Marca</v>
          </cell>
          <cell r="O8621">
            <v>0</v>
          </cell>
          <cell r="P8621">
            <v>0</v>
          </cell>
          <cell r="S8621">
            <v>304639</v>
          </cell>
        </row>
        <row r="8622">
          <cell r="A8622" t="str">
            <v>PIN-ROJ-OXI-545</v>
          </cell>
          <cell r="B8622" t="str">
            <v>PINTURA ANTICORROSIVO ROJO OXIDO PINTOCOAT REF. 545</v>
          </cell>
          <cell r="C8622" t="str">
            <v>Pintura Anticorrosiva</v>
          </cell>
          <cell r="D8622" t="str">
            <v>1.4.05.05 | Pintura</v>
          </cell>
          <cell r="F8622">
            <v>0</v>
          </cell>
          <cell r="G8622" t="str">
            <v>Galones</v>
          </cell>
          <cell r="H8622" t="str">
            <v>Galones</v>
          </cell>
          <cell r="K8622">
            <v>0</v>
          </cell>
          <cell r="L8622">
            <v>0</v>
          </cell>
          <cell r="M8622" t="str">
            <v>Elementos sin Marca</v>
          </cell>
          <cell r="O8622">
            <v>0</v>
          </cell>
          <cell r="P8622">
            <v>0</v>
          </cell>
          <cell r="S8622">
            <v>63621</v>
          </cell>
        </row>
        <row r="8623">
          <cell r="A8623" t="str">
            <v>PIN-CAT-IMP-138</v>
          </cell>
          <cell r="B8623" t="str">
            <v>PINTURA CATALIZADOR IMPRIMANTE EPOXICO REF. 138007</v>
          </cell>
          <cell r="C8623" t="str">
            <v>Catalizadores</v>
          </cell>
          <cell r="D8623" t="str">
            <v>1.4.05.05 | Pintura</v>
          </cell>
          <cell r="F8623">
            <v>0</v>
          </cell>
          <cell r="G8623" t="str">
            <v>Galones</v>
          </cell>
          <cell r="H8623" t="str">
            <v>Galones</v>
          </cell>
          <cell r="K8623">
            <v>0</v>
          </cell>
          <cell r="L8623">
            <v>0</v>
          </cell>
          <cell r="M8623" t="str">
            <v>Elementos sin Marca</v>
          </cell>
          <cell r="O8623">
            <v>0</v>
          </cell>
          <cell r="P8623">
            <v>0</v>
          </cell>
          <cell r="S8623">
            <v>86480</v>
          </cell>
        </row>
        <row r="8624">
          <cell r="A8624" t="str">
            <v>PIN-EPX.DUR.</v>
          </cell>
          <cell r="B8624" t="str">
            <v>PINTURA EPOXICA DURAPLATE UHS AUTOIMPRIMANTE COMPONENTE A (A=4G:B=1G)</v>
          </cell>
          <cell r="C8624" t="str">
            <v>Pintura Epoxica</v>
          </cell>
          <cell r="D8624" t="str">
            <v>1.4.05.05 | Pintura</v>
          </cell>
          <cell r="F8624">
            <v>0</v>
          </cell>
          <cell r="G8624" t="str">
            <v>Galones</v>
          </cell>
          <cell r="H8624" t="str">
            <v>Galones</v>
          </cell>
          <cell r="K8624">
            <v>0</v>
          </cell>
          <cell r="L8624">
            <v>0</v>
          </cell>
          <cell r="M8624" t="str">
            <v>Elementos sin Marca</v>
          </cell>
          <cell r="O8624">
            <v>0</v>
          </cell>
          <cell r="P8624">
            <v>0</v>
          </cell>
          <cell r="S8624">
            <v>175000</v>
          </cell>
        </row>
        <row r="8625">
          <cell r="A8625" t="str">
            <v>PIN-DUR.UHF</v>
          </cell>
          <cell r="B8625" t="str">
            <v>PINTURA EPOXICA GRADO ALIMENTICIO DURAPALIT UHF ( KIT - ESMALTE PARTE A:4 - CATALIZADOR PARTE B:1 ) X 5 GALONES SW</v>
          </cell>
          <cell r="C8625" t="str">
            <v>Pintura Epoxica</v>
          </cell>
          <cell r="D8625" t="str">
            <v>1.4.05.05 | Pintura</v>
          </cell>
          <cell r="E8625" t="str">
            <v>EL-N1</v>
          </cell>
          <cell r="F8625">
            <v>0</v>
          </cell>
          <cell r="G8625" t="str">
            <v>Galones</v>
          </cell>
          <cell r="H8625" t="str">
            <v>Kits</v>
          </cell>
          <cell r="I8625">
            <v>5</v>
          </cell>
          <cell r="K8625">
            <v>0</v>
          </cell>
          <cell r="L8625">
            <v>0</v>
          </cell>
          <cell r="M8625" t="str">
            <v>SHERWIN WILLIAMS</v>
          </cell>
          <cell r="O8625">
            <v>0</v>
          </cell>
          <cell r="P8625">
            <v>0</v>
          </cell>
          <cell r="S8625">
            <v>180000</v>
          </cell>
        </row>
        <row r="8626">
          <cell r="A8626" t="str">
            <v>PIN-GRIS-113222</v>
          </cell>
          <cell r="B8626" t="str">
            <v>PINTURA EPOXICA GRIS PINTUCOAT REF. 113222</v>
          </cell>
          <cell r="C8626" t="str">
            <v>Pintura Epoxica</v>
          </cell>
          <cell r="D8626" t="str">
            <v>1.4.05.05 | Pintura</v>
          </cell>
          <cell r="F8626">
            <v>0</v>
          </cell>
          <cell r="G8626" t="str">
            <v>Galones</v>
          </cell>
          <cell r="H8626" t="str">
            <v>Galones</v>
          </cell>
          <cell r="K8626">
            <v>0</v>
          </cell>
          <cell r="L8626">
            <v>0</v>
          </cell>
          <cell r="M8626" t="str">
            <v>Elementos sin Marca</v>
          </cell>
          <cell r="O8626">
            <v>0</v>
          </cell>
          <cell r="P8626">
            <v>0</v>
          </cell>
          <cell r="S8626">
            <v>98799.85</v>
          </cell>
        </row>
        <row r="8627">
          <cell r="A8627" t="str">
            <v>PIN-EPX.INT.BLA</v>
          </cell>
          <cell r="B8627" t="str">
            <v>PINTURA EPOXICA INTERLINE 850 BLANCO COMPONENTE A (A=4G:B=1G)</v>
          </cell>
          <cell r="C8627" t="str">
            <v>Pintura Epoxica</v>
          </cell>
          <cell r="D8627" t="str">
            <v>1.4.05.05 | Pintura</v>
          </cell>
          <cell r="F8627">
            <v>0</v>
          </cell>
          <cell r="G8627" t="str">
            <v>Galones</v>
          </cell>
          <cell r="H8627" t="str">
            <v>Galones</v>
          </cell>
          <cell r="K8627">
            <v>0</v>
          </cell>
          <cell r="L8627">
            <v>0</v>
          </cell>
          <cell r="M8627" t="str">
            <v>Elementos sin Marca</v>
          </cell>
          <cell r="O8627">
            <v>0</v>
          </cell>
          <cell r="P8627">
            <v>0</v>
          </cell>
          <cell r="S8627">
            <v>130798.25</v>
          </cell>
        </row>
        <row r="8628">
          <cell r="A8628" t="str">
            <v>PIN-EPX.INT.BL</v>
          </cell>
          <cell r="B8628" t="str">
            <v>PINTURA EPOXICA INTERSEAL 670 HS AUTOIMPRIMANTE BLANCO COMPONENTE A (A=4.25G:B=0.75G)</v>
          </cell>
          <cell r="C8628" t="str">
            <v>Pintura Epoxica</v>
          </cell>
          <cell r="D8628" t="str">
            <v>1.4.05.05 | Pintura</v>
          </cell>
          <cell r="F8628">
            <v>0</v>
          </cell>
          <cell r="G8628" t="str">
            <v>Galones</v>
          </cell>
          <cell r="H8628" t="str">
            <v>Galones</v>
          </cell>
          <cell r="K8628">
            <v>0</v>
          </cell>
          <cell r="L8628">
            <v>0</v>
          </cell>
          <cell r="M8628" t="str">
            <v>Elementos sin Marca</v>
          </cell>
          <cell r="O8628">
            <v>0</v>
          </cell>
          <cell r="P8628">
            <v>0</v>
          </cell>
          <cell r="S8628">
            <v>99872.75</v>
          </cell>
        </row>
        <row r="8629">
          <cell r="A8629" t="str">
            <v>PIN-EPO.INT.1002</v>
          </cell>
          <cell r="B8629" t="str">
            <v>PINTURA EPOXICA INTERSEAL 670 HS AUTOIMPRIMANTE RAL 1002 COMPONENTE A (A=4.25G:B=0.75G)</v>
          </cell>
          <cell r="C8629" t="str">
            <v>Pintura Epoxica</v>
          </cell>
          <cell r="D8629" t="str">
            <v>1.4.05.05 | Pintura</v>
          </cell>
          <cell r="F8629">
            <v>0</v>
          </cell>
          <cell r="G8629" t="str">
            <v>Galones</v>
          </cell>
          <cell r="H8629" t="str">
            <v>Galones</v>
          </cell>
          <cell r="K8629">
            <v>0</v>
          </cell>
          <cell r="L8629">
            <v>0</v>
          </cell>
          <cell r="M8629" t="str">
            <v>Elementos sin Marca</v>
          </cell>
          <cell r="O8629">
            <v>0</v>
          </cell>
          <cell r="P8629">
            <v>0</v>
          </cell>
        </row>
        <row r="8630">
          <cell r="A8630" t="str">
            <v>PIN-EPX.AM</v>
          </cell>
          <cell r="B8630" t="str">
            <v>PINTURA EPOXICA PARA PISO COLOR AMARILLO - SAPOLIN</v>
          </cell>
          <cell r="C8630" t="str">
            <v>Pintura Diversos</v>
          </cell>
          <cell r="D8630" t="str">
            <v>1.4.05.05 | Pintura</v>
          </cell>
          <cell r="E8630" t="str">
            <v>EL-N1</v>
          </cell>
          <cell r="F8630">
            <v>7</v>
          </cell>
          <cell r="G8630" t="str">
            <v>Galones</v>
          </cell>
          <cell r="H8630" t="str">
            <v>Galones</v>
          </cell>
          <cell r="K8630">
            <v>0</v>
          </cell>
          <cell r="L8630">
            <v>0</v>
          </cell>
          <cell r="M8630" t="str">
            <v>Elementos sin Marca</v>
          </cell>
          <cell r="O8630">
            <v>0</v>
          </cell>
          <cell r="P8630">
            <v>0</v>
          </cell>
          <cell r="S8630">
            <v>39070.54</v>
          </cell>
        </row>
        <row r="8631">
          <cell r="A8631" t="str">
            <v>PIN-EPX.BG</v>
          </cell>
          <cell r="B8631" t="str">
            <v>PINTURA EPOXICA PARA PISO COLOR BEIGE - SAPOLIN</v>
          </cell>
          <cell r="C8631" t="str">
            <v>Pintura Diversos</v>
          </cell>
          <cell r="D8631" t="str">
            <v>1.4.05.05 | Pintura</v>
          </cell>
          <cell r="E8631" t="str">
            <v>EL-N1</v>
          </cell>
          <cell r="F8631">
            <v>3</v>
          </cell>
          <cell r="G8631" t="str">
            <v>Galones</v>
          </cell>
          <cell r="H8631" t="str">
            <v>Galones</v>
          </cell>
          <cell r="K8631">
            <v>0</v>
          </cell>
          <cell r="L8631">
            <v>0</v>
          </cell>
          <cell r="M8631" t="str">
            <v>Elementos sin Marca</v>
          </cell>
          <cell r="O8631">
            <v>0</v>
          </cell>
          <cell r="P8631">
            <v>0</v>
          </cell>
          <cell r="S8631">
            <v>143906.57999999999</v>
          </cell>
        </row>
        <row r="8632">
          <cell r="A8632" t="str">
            <v>PIN-EPX.GR</v>
          </cell>
          <cell r="B8632" t="str">
            <v>PINTURA EPOXICA PARA PISO COLOR GRIS - SAPOLIN</v>
          </cell>
          <cell r="C8632" t="str">
            <v>Pintura Diversos</v>
          </cell>
          <cell r="D8632" t="str">
            <v>1.4.05.05 | Pintura</v>
          </cell>
          <cell r="E8632" t="str">
            <v>EL-N1</v>
          </cell>
          <cell r="F8632">
            <v>4</v>
          </cell>
          <cell r="G8632" t="str">
            <v>Galones</v>
          </cell>
          <cell r="H8632" t="str">
            <v>Galones</v>
          </cell>
          <cell r="K8632">
            <v>0</v>
          </cell>
          <cell r="L8632">
            <v>0</v>
          </cell>
          <cell r="M8632" t="str">
            <v>Elementos sin Marca</v>
          </cell>
          <cell r="O8632">
            <v>0</v>
          </cell>
          <cell r="P8632">
            <v>0</v>
          </cell>
          <cell r="S8632">
            <v>143906.51999999999</v>
          </cell>
        </row>
        <row r="8633">
          <cell r="A8633" t="str">
            <v>PIN-EXP.NEG</v>
          </cell>
          <cell r="B8633" t="str">
            <v>PINTURA EPOXICA PARA PISO COLOR NEGRO - SAPOLIN</v>
          </cell>
          <cell r="C8633" t="str">
            <v>Pintura Diversos</v>
          </cell>
          <cell r="D8633" t="str">
            <v>1.4.05.05 | Pintura</v>
          </cell>
          <cell r="F8633">
            <v>0</v>
          </cell>
          <cell r="G8633" t="str">
            <v>Galones</v>
          </cell>
          <cell r="H8633" t="str">
            <v>Galones</v>
          </cell>
          <cell r="K8633">
            <v>0</v>
          </cell>
          <cell r="L8633">
            <v>0</v>
          </cell>
          <cell r="M8633" t="str">
            <v>Elementos sin Marca</v>
          </cell>
          <cell r="O8633">
            <v>0</v>
          </cell>
          <cell r="P8633">
            <v>0</v>
          </cell>
        </row>
        <row r="8634">
          <cell r="A8634" t="str">
            <v>PIN-EPO.VER.OSC</v>
          </cell>
          <cell r="B8634" t="str">
            <v>PINTURA EPOXICA PINTUCOAT VERDE OSCURO REF: 113234 PINTUCO</v>
          </cell>
          <cell r="C8634" t="str">
            <v>Pintura Epoxica</v>
          </cell>
          <cell r="D8634" t="str">
            <v>1.4.05.05 | Pintura</v>
          </cell>
          <cell r="E8634" t="str">
            <v>EL-N1</v>
          </cell>
          <cell r="F8634">
            <v>0</v>
          </cell>
          <cell r="G8634" t="str">
            <v>Galones</v>
          </cell>
          <cell r="H8634" t="str">
            <v>Galones</v>
          </cell>
          <cell r="K8634">
            <v>0</v>
          </cell>
          <cell r="L8634">
            <v>0</v>
          </cell>
          <cell r="M8634" t="str">
            <v>PINTUCO</v>
          </cell>
          <cell r="O8634">
            <v>0</v>
          </cell>
          <cell r="P8634">
            <v>0</v>
          </cell>
          <cell r="S8634">
            <v>82643</v>
          </cell>
        </row>
        <row r="8635">
          <cell r="A8635" t="str">
            <v>PIN-EPO.200</v>
          </cell>
          <cell r="B8635" t="str">
            <v>PINTURA EPOXICA SIGMA PRIME 200 PPG</v>
          </cell>
          <cell r="C8635" t="str">
            <v>Pintura Epoxica</v>
          </cell>
          <cell r="D8635" t="str">
            <v>1.4.05.05 | Pintura</v>
          </cell>
          <cell r="F8635">
            <v>0</v>
          </cell>
          <cell r="G8635" t="str">
            <v>Litros</v>
          </cell>
          <cell r="H8635" t="str">
            <v>Canecas</v>
          </cell>
          <cell r="I8635">
            <v>20</v>
          </cell>
          <cell r="K8635">
            <v>0</v>
          </cell>
          <cell r="L8635">
            <v>0</v>
          </cell>
          <cell r="M8635" t="str">
            <v>Elementos sin Marca</v>
          </cell>
          <cell r="O8635">
            <v>0</v>
          </cell>
          <cell r="P8635">
            <v>0</v>
          </cell>
        </row>
        <row r="8636">
          <cell r="A8636" t="str">
            <v>SIG-PPG.278</v>
          </cell>
          <cell r="B8636" t="str">
            <v>PINTURA EPOXICA SIGMAFAST 278 BAS RAL (A) Ref: 00324217</v>
          </cell>
          <cell r="C8636" t="str">
            <v>Pintura Epoxica</v>
          </cell>
          <cell r="D8636" t="str">
            <v>1.4.05.05 | Pintura</v>
          </cell>
          <cell r="F8636">
            <v>0</v>
          </cell>
          <cell r="G8636" t="str">
            <v>Litros</v>
          </cell>
          <cell r="H8636" t="str">
            <v>Cuñete</v>
          </cell>
          <cell r="I8636">
            <v>15</v>
          </cell>
          <cell r="K8636">
            <v>0</v>
          </cell>
          <cell r="L8636">
            <v>0</v>
          </cell>
          <cell r="M8636" t="str">
            <v>Elementos sin Marca</v>
          </cell>
          <cell r="N8636" t="str">
            <v>00324217</v>
          </cell>
          <cell r="O8636">
            <v>0</v>
          </cell>
          <cell r="P8636">
            <v>0</v>
          </cell>
        </row>
        <row r="8637">
          <cell r="A8637" t="str">
            <v>PPG-SIG.278</v>
          </cell>
          <cell r="B8637" t="str">
            <v>PINTURA EPOXICA SIGMAFAST 278 HRD (B) PPG Ref: 00323232CO</v>
          </cell>
          <cell r="C8637" t="str">
            <v>Pintura Epoxica</v>
          </cell>
          <cell r="D8637" t="str">
            <v>1.4.05.05 | Pintura</v>
          </cell>
          <cell r="F8637">
            <v>0</v>
          </cell>
          <cell r="G8637" t="str">
            <v>Litros</v>
          </cell>
          <cell r="H8637" t="str">
            <v>Garrafas</v>
          </cell>
          <cell r="I8637">
            <v>5</v>
          </cell>
          <cell r="K8637">
            <v>0</v>
          </cell>
          <cell r="L8637">
            <v>0</v>
          </cell>
          <cell r="M8637" t="str">
            <v>Elementos sin Marca</v>
          </cell>
          <cell r="N8637" t="str">
            <v>00323232CO</v>
          </cell>
          <cell r="O8637">
            <v>0</v>
          </cell>
          <cell r="P8637">
            <v>0</v>
          </cell>
        </row>
        <row r="8638">
          <cell r="A8638" t="str">
            <v>SIG-105.GRE</v>
          </cell>
          <cell r="B8638" t="str">
            <v>PINTURA EPOXICA SIGMAZINC 105 BASE GREY (A) Ref: 00332382CO</v>
          </cell>
          <cell r="C8638" t="str">
            <v>Pintura Epoxica</v>
          </cell>
          <cell r="D8638" t="str">
            <v>1.4.05.05 | Pintura</v>
          </cell>
          <cell r="F8638">
            <v>0</v>
          </cell>
          <cell r="G8638" t="str">
            <v>Litros</v>
          </cell>
          <cell r="H8638" t="str">
            <v>Cuñete</v>
          </cell>
          <cell r="I8638">
            <v>16</v>
          </cell>
          <cell r="K8638">
            <v>0</v>
          </cell>
          <cell r="L8638">
            <v>0</v>
          </cell>
          <cell r="M8638" t="str">
            <v>Elementos sin Marca</v>
          </cell>
          <cell r="N8638" t="str">
            <v>00332382CO</v>
          </cell>
          <cell r="O8638">
            <v>0</v>
          </cell>
          <cell r="P8638">
            <v>0</v>
          </cell>
        </row>
        <row r="8639">
          <cell r="A8639" t="str">
            <v>SIG-HRD.105</v>
          </cell>
          <cell r="B8639" t="str">
            <v>PINTURA EPOXICA SIGMAZINC 105 HRD (B) Ref: 00332383CO</v>
          </cell>
          <cell r="C8639" t="str">
            <v>Pintura Epoxica</v>
          </cell>
          <cell r="D8639" t="str">
            <v>1.4.05.05 | Pintura</v>
          </cell>
          <cell r="F8639">
            <v>0</v>
          </cell>
          <cell r="G8639" t="str">
            <v>Litros</v>
          </cell>
          <cell r="H8639" t="str">
            <v>Garrafas</v>
          </cell>
          <cell r="I8639">
            <v>4</v>
          </cell>
          <cell r="K8639">
            <v>0</v>
          </cell>
          <cell r="L8639">
            <v>0</v>
          </cell>
          <cell r="M8639" t="str">
            <v>Elementos sin Marca</v>
          </cell>
          <cell r="N8639" t="str">
            <v>00332383CO</v>
          </cell>
          <cell r="O8639">
            <v>0</v>
          </cell>
          <cell r="P8639">
            <v>0</v>
          </cell>
        </row>
        <row r="8640">
          <cell r="A8640" t="str">
            <v>PIN-EPO.SUM.BLA</v>
          </cell>
          <cell r="B8640" t="str">
            <v>PINTURA EPOXICA SUMADUR FC HP BLANCO AUTOIMPRIMANTE COMPONENTE A (A:B=1:G) SW</v>
          </cell>
          <cell r="C8640" t="str">
            <v>Pintura Epoxica</v>
          </cell>
          <cell r="D8640" t="str">
            <v>1.4.05.05 | Pintura</v>
          </cell>
          <cell r="E8640" t="str">
            <v>EN-N1</v>
          </cell>
          <cell r="F8640">
            <v>0</v>
          </cell>
          <cell r="G8640" t="str">
            <v>Galones</v>
          </cell>
          <cell r="H8640" t="str">
            <v>Galones</v>
          </cell>
          <cell r="K8640">
            <v>0</v>
          </cell>
          <cell r="L8640">
            <v>0</v>
          </cell>
          <cell r="M8640" t="str">
            <v>SHERWIN WILLIAMS</v>
          </cell>
          <cell r="O8640">
            <v>0</v>
          </cell>
          <cell r="P8640">
            <v>0</v>
          </cell>
          <cell r="S8640">
            <v>110000</v>
          </cell>
        </row>
        <row r="8641">
          <cell r="A8641" t="str">
            <v>PIN-ESM.ACRI.DTM</v>
          </cell>
          <cell r="B8641" t="str">
            <v>PINTURA ESMALTE ACRILICO DTM - TEMPERATURA 150ª GRIS TELE 4 (RAL 7047) SW</v>
          </cell>
          <cell r="C8641" t="str">
            <v>Pintura Esmalte</v>
          </cell>
          <cell r="D8641" t="str">
            <v>1.4.05.05 | Pintura</v>
          </cell>
          <cell r="E8641" t="str">
            <v>EM-N3</v>
          </cell>
          <cell r="F8641">
            <v>0</v>
          </cell>
          <cell r="G8641" t="str">
            <v>Galones</v>
          </cell>
          <cell r="H8641" t="str">
            <v>Galones</v>
          </cell>
          <cell r="K8641">
            <v>0</v>
          </cell>
          <cell r="L8641">
            <v>0</v>
          </cell>
          <cell r="M8641" t="str">
            <v>SHERWIN WILLIAMS</v>
          </cell>
          <cell r="O8641">
            <v>0</v>
          </cell>
          <cell r="P8641">
            <v>0</v>
          </cell>
          <cell r="S8641">
            <v>100000</v>
          </cell>
        </row>
        <row r="8642">
          <cell r="A8642" t="str">
            <v>PIN-ESM.6019</v>
          </cell>
          <cell r="B8642" t="str">
            <v>PINTURA ESMALTE ALQUIDICO - VERDE MAQUINA - RAL 6019 - PINTUCO</v>
          </cell>
          <cell r="C8642" t="str">
            <v>Pintura Esmalte</v>
          </cell>
          <cell r="D8642" t="str">
            <v>1.4.05.05 | Pintura</v>
          </cell>
          <cell r="E8642" t="str">
            <v>EI-N3</v>
          </cell>
          <cell r="F8642">
            <v>0</v>
          </cell>
          <cell r="G8642" t="str">
            <v>Galones</v>
          </cell>
          <cell r="H8642" t="str">
            <v>Galones</v>
          </cell>
          <cell r="K8642">
            <v>0</v>
          </cell>
          <cell r="L8642">
            <v>0</v>
          </cell>
          <cell r="M8642" t="str">
            <v>Elementos sin Marca</v>
          </cell>
          <cell r="O8642">
            <v>0</v>
          </cell>
          <cell r="P8642">
            <v>0</v>
          </cell>
          <cell r="S8642">
            <v>71428.58</v>
          </cell>
        </row>
        <row r="8643">
          <cell r="A8643" t="str">
            <v>PIN-ESM.AMR-1003</v>
          </cell>
          <cell r="B8643" t="str">
            <v>PINTURA ESMALTE ALQUIDICO AMARILLO - RAL 1003 -  PINTUCO</v>
          </cell>
          <cell r="C8643" t="str">
            <v>Pintura Esmalte</v>
          </cell>
          <cell r="D8643" t="str">
            <v>1.4.05.05 | Pintura</v>
          </cell>
          <cell r="E8643" t="str">
            <v>EÑ-N3</v>
          </cell>
          <cell r="F8643">
            <v>0</v>
          </cell>
          <cell r="G8643" t="str">
            <v>Unidades</v>
          </cell>
          <cell r="H8643" t="str">
            <v>Unidades</v>
          </cell>
          <cell r="K8643">
            <v>0</v>
          </cell>
          <cell r="L8643">
            <v>0</v>
          </cell>
          <cell r="M8643" t="str">
            <v>Elementos sin Marca</v>
          </cell>
          <cell r="O8643">
            <v>0</v>
          </cell>
          <cell r="P8643">
            <v>0</v>
          </cell>
          <cell r="S8643">
            <v>74789.929999999993</v>
          </cell>
        </row>
        <row r="8644">
          <cell r="A8644" t="str">
            <v>PIN-ALQ.AM.P18</v>
          </cell>
          <cell r="B8644" t="str">
            <v>PINTURA ESMALTE ALQUIDICO AMARILLO REF. P18.</v>
          </cell>
          <cell r="C8644" t="str">
            <v>Pintura Esmalte</v>
          </cell>
          <cell r="D8644" t="str">
            <v>1.4.05.05 | Pintura</v>
          </cell>
          <cell r="E8644" t="str">
            <v>EÑ-N4</v>
          </cell>
          <cell r="F8644">
            <v>0</v>
          </cell>
          <cell r="G8644" t="str">
            <v>Galones</v>
          </cell>
          <cell r="H8644" t="str">
            <v>Galones</v>
          </cell>
          <cell r="K8644">
            <v>0</v>
          </cell>
          <cell r="L8644">
            <v>0</v>
          </cell>
          <cell r="M8644" t="str">
            <v>Elementos sin Marca</v>
          </cell>
          <cell r="O8644">
            <v>0</v>
          </cell>
          <cell r="P8644">
            <v>0</v>
          </cell>
          <cell r="S8644">
            <v>58823</v>
          </cell>
        </row>
        <row r="8645">
          <cell r="A8645" t="str">
            <v>PIN-RAL.5015</v>
          </cell>
          <cell r="B8645" t="str">
            <v>PINTURA ESMALTE ALQUIDICO AZUL CIELO RAL 5015</v>
          </cell>
          <cell r="C8645" t="str">
            <v>Pintura Esmalte</v>
          </cell>
          <cell r="D8645" t="str">
            <v>1.4.05.05 | Pintura</v>
          </cell>
          <cell r="E8645" t="str">
            <v>EM-N3</v>
          </cell>
          <cell r="F8645">
            <v>0</v>
          </cell>
          <cell r="G8645" t="str">
            <v>Galones</v>
          </cell>
          <cell r="H8645" t="str">
            <v>Galones</v>
          </cell>
          <cell r="K8645">
            <v>0</v>
          </cell>
          <cell r="L8645">
            <v>0</v>
          </cell>
          <cell r="M8645" t="str">
            <v>Elementos sin Marca</v>
          </cell>
          <cell r="O8645">
            <v>0</v>
          </cell>
          <cell r="P8645">
            <v>0</v>
          </cell>
          <cell r="S8645">
            <v>96638</v>
          </cell>
        </row>
        <row r="8646">
          <cell r="A8646" t="str">
            <v>PIN-ESM.5026</v>
          </cell>
          <cell r="B8646" t="str">
            <v>PINTURA ESMALTE ALQUIDICO AZUL NOCHE PERLADO RAL 5026 PINTUCO</v>
          </cell>
          <cell r="C8646" t="str">
            <v>Pintura Esmalte</v>
          </cell>
          <cell r="D8646" t="str">
            <v>1.4.05.05 | Pintura</v>
          </cell>
          <cell r="F8646">
            <v>0</v>
          </cell>
          <cell r="G8646" t="str">
            <v>Galones</v>
          </cell>
          <cell r="H8646" t="str">
            <v>Galones</v>
          </cell>
          <cell r="K8646">
            <v>0</v>
          </cell>
          <cell r="L8646">
            <v>0</v>
          </cell>
          <cell r="M8646" t="str">
            <v>PINTUCO</v>
          </cell>
          <cell r="O8646">
            <v>0</v>
          </cell>
          <cell r="P8646">
            <v>0</v>
          </cell>
          <cell r="S8646">
            <v>75630.5</v>
          </cell>
        </row>
        <row r="8647">
          <cell r="A8647" t="str">
            <v>PIN-RAL.5017</v>
          </cell>
          <cell r="B8647" t="str">
            <v>PINTURA ESMALTE ALQUIDICO AZUL TRAFICO RAL 5017</v>
          </cell>
          <cell r="C8647" t="str">
            <v>Pintura Esmalte</v>
          </cell>
          <cell r="D8647" t="str">
            <v>1.4.05.05 | Pintura</v>
          </cell>
          <cell r="E8647" t="str">
            <v>EM-N3</v>
          </cell>
          <cell r="F8647">
            <v>0</v>
          </cell>
          <cell r="G8647" t="str">
            <v>Galones</v>
          </cell>
          <cell r="H8647" t="str">
            <v>Galones</v>
          </cell>
          <cell r="K8647">
            <v>0</v>
          </cell>
          <cell r="L8647">
            <v>0</v>
          </cell>
          <cell r="M8647" t="str">
            <v>Elementos sin Marca</v>
          </cell>
          <cell r="O8647">
            <v>0</v>
          </cell>
          <cell r="P8647">
            <v>0</v>
          </cell>
          <cell r="S8647">
            <v>110000</v>
          </cell>
        </row>
        <row r="8648">
          <cell r="A8648" t="str">
            <v>PIN-ESM.AZU</v>
          </cell>
          <cell r="B8648" t="str">
            <v>PINTURA ESMALTE ALQUIDICO AZUL ZAFIRO RAL 5003</v>
          </cell>
          <cell r="C8648" t="str">
            <v>Pintura Esmalte</v>
          </cell>
          <cell r="D8648" t="str">
            <v>1.4.05.05 | Pintura</v>
          </cell>
          <cell r="E8648" t="str">
            <v>EN-N4</v>
          </cell>
          <cell r="F8648">
            <v>0</v>
          </cell>
          <cell r="G8648" t="str">
            <v>Unidades</v>
          </cell>
          <cell r="H8648" t="str">
            <v>Unidades</v>
          </cell>
          <cell r="K8648">
            <v>0</v>
          </cell>
          <cell r="L8648">
            <v>0</v>
          </cell>
          <cell r="M8648" t="str">
            <v>Elementos sin Marca</v>
          </cell>
          <cell r="O8648">
            <v>0</v>
          </cell>
          <cell r="P8648">
            <v>0</v>
          </cell>
          <cell r="S8648">
            <v>140000</v>
          </cell>
        </row>
        <row r="8649">
          <cell r="A8649" t="str">
            <v>PIN-RAL.1002</v>
          </cell>
          <cell r="B8649" t="str">
            <v>PINTURA ESMALTE ALQUIDICO BEIGE RAL 1002</v>
          </cell>
          <cell r="C8649" t="str">
            <v>Pintura Esmalte</v>
          </cell>
          <cell r="D8649" t="str">
            <v>1.4.05.05 | Pintura</v>
          </cell>
          <cell r="E8649" t="str">
            <v>EM-N3</v>
          </cell>
          <cell r="F8649">
            <v>0</v>
          </cell>
          <cell r="G8649" t="str">
            <v>Galones</v>
          </cell>
          <cell r="H8649" t="str">
            <v>Galones</v>
          </cell>
          <cell r="K8649">
            <v>0</v>
          </cell>
          <cell r="L8649">
            <v>0</v>
          </cell>
          <cell r="M8649" t="str">
            <v>Elementos sin Marca</v>
          </cell>
          <cell r="O8649">
            <v>0</v>
          </cell>
          <cell r="P8649">
            <v>0</v>
          </cell>
          <cell r="S8649">
            <v>96638</v>
          </cell>
        </row>
        <row r="8650">
          <cell r="A8650" t="str">
            <v>PIN-RAL.9010</v>
          </cell>
          <cell r="B8650" t="str">
            <v>PINTURA ESMALTE ALQUIDICO BLANCO PURO RAL 9010 SW</v>
          </cell>
          <cell r="C8650" t="str">
            <v>Pintura Esmalte</v>
          </cell>
          <cell r="D8650" t="str">
            <v>1.4.05.05 | Pintura</v>
          </cell>
          <cell r="E8650" t="str">
            <v>EM-N3</v>
          </cell>
          <cell r="F8650">
            <v>0</v>
          </cell>
          <cell r="G8650" t="str">
            <v>Galones</v>
          </cell>
          <cell r="H8650" t="str">
            <v>Galones</v>
          </cell>
          <cell r="K8650">
            <v>0</v>
          </cell>
          <cell r="L8650">
            <v>0</v>
          </cell>
          <cell r="M8650" t="str">
            <v>SHERWIN WILLIAMS</v>
          </cell>
          <cell r="O8650">
            <v>0</v>
          </cell>
          <cell r="P8650">
            <v>0</v>
          </cell>
          <cell r="S8650">
            <v>140000</v>
          </cell>
        </row>
        <row r="8651">
          <cell r="A8651" t="str">
            <v>PIN-ALQ.BL.P11</v>
          </cell>
          <cell r="B8651" t="str">
            <v>PINTURA ESMALTE ALQUIDICO BLANCO REF. P11 SW</v>
          </cell>
          <cell r="C8651" t="str">
            <v>Pintura Esmalte</v>
          </cell>
          <cell r="D8651" t="str">
            <v>1.4.05.05 | Pintura</v>
          </cell>
          <cell r="E8651" t="str">
            <v>EN-N3</v>
          </cell>
          <cell r="F8651">
            <v>0</v>
          </cell>
          <cell r="G8651" t="str">
            <v>Galones</v>
          </cell>
          <cell r="H8651" t="str">
            <v>Galones</v>
          </cell>
          <cell r="K8651">
            <v>0</v>
          </cell>
          <cell r="L8651">
            <v>0</v>
          </cell>
          <cell r="M8651" t="str">
            <v>SHERWIN WILLIAMS</v>
          </cell>
          <cell r="O8651">
            <v>0</v>
          </cell>
          <cell r="P8651">
            <v>0</v>
          </cell>
          <cell r="S8651">
            <v>55000</v>
          </cell>
        </row>
        <row r="8652">
          <cell r="A8652" t="str">
            <v>PIN-ESM.ALQ.ALUM</v>
          </cell>
          <cell r="B8652" t="str">
            <v>PINTURA ESMALTE ALQUIDICO COLOR ALUMINIO SIKA Ref: T588526-57</v>
          </cell>
          <cell r="C8652" t="str">
            <v>Pintura Esmalte</v>
          </cell>
          <cell r="D8652" t="str">
            <v>1.4.05.05 | Pintura</v>
          </cell>
          <cell r="F8652">
            <v>0</v>
          </cell>
          <cell r="G8652" t="str">
            <v>Galones</v>
          </cell>
          <cell r="H8652" t="str">
            <v>Galones</v>
          </cell>
          <cell r="K8652">
            <v>0</v>
          </cell>
          <cell r="L8652">
            <v>0</v>
          </cell>
          <cell r="M8652" t="str">
            <v>SIKA</v>
          </cell>
          <cell r="N8652" t="str">
            <v>T588526-57</v>
          </cell>
          <cell r="O8652">
            <v>0</v>
          </cell>
          <cell r="P8652">
            <v>0</v>
          </cell>
          <cell r="S8652">
            <v>71400</v>
          </cell>
        </row>
        <row r="8653">
          <cell r="A8653" t="str">
            <v>PIN-ESM.GRI.7038</v>
          </cell>
          <cell r="B8653" t="str">
            <v>PINTURA ESMALTE ALQUIDICO- GRIS PLATA - RAL 7038 SIKA Ref: T588526-62</v>
          </cell>
          <cell r="C8653" t="str">
            <v>Pintura Esmalte</v>
          </cell>
          <cell r="D8653" t="str">
            <v>1.4.05.05 | Pintura</v>
          </cell>
          <cell r="E8653" t="str">
            <v>EL-N2</v>
          </cell>
          <cell r="F8653">
            <v>0</v>
          </cell>
          <cell r="G8653" t="str">
            <v>Galones</v>
          </cell>
          <cell r="H8653" t="str">
            <v>Galones</v>
          </cell>
          <cell r="K8653">
            <v>0</v>
          </cell>
          <cell r="L8653">
            <v>0</v>
          </cell>
          <cell r="M8653" t="str">
            <v>SIKA</v>
          </cell>
          <cell r="N8653" t="str">
            <v>T588526-62</v>
          </cell>
          <cell r="O8653">
            <v>0</v>
          </cell>
          <cell r="P8653">
            <v>0</v>
          </cell>
          <cell r="S8653">
            <v>45000</v>
          </cell>
        </row>
        <row r="8654">
          <cell r="A8654" t="str">
            <v>PIN-GRI.TEL</v>
          </cell>
          <cell r="B8654" t="str">
            <v>PINTURA ESMALTE ALQUIDICO INDUSTRIAL - GRIS TELE 4 REF: RAL 7047 (GENERICO)</v>
          </cell>
          <cell r="C8654" t="str">
            <v>Pintura Esmalte</v>
          </cell>
          <cell r="D8654" t="str">
            <v>1.4.05.05 | Pintura</v>
          </cell>
          <cell r="E8654" t="str">
            <v>EI-N1</v>
          </cell>
          <cell r="F8654">
            <v>1</v>
          </cell>
          <cell r="G8654" t="str">
            <v>Galones</v>
          </cell>
          <cell r="H8654" t="str">
            <v>Galones</v>
          </cell>
          <cell r="K8654">
            <v>0</v>
          </cell>
          <cell r="L8654">
            <v>0</v>
          </cell>
          <cell r="M8654" t="str">
            <v>Elementos sin Marca</v>
          </cell>
          <cell r="O8654">
            <v>0</v>
          </cell>
          <cell r="P8654">
            <v>0</v>
          </cell>
          <cell r="S8654">
            <v>99159.66</v>
          </cell>
        </row>
        <row r="8655">
          <cell r="A8655" t="str">
            <v>PIN-AMA.101</v>
          </cell>
          <cell r="B8655" t="str">
            <v>PINTURA ESMALTE ALQUIDICO INDUSTRIAL ENAMEL SR - AMARILLO REF: 1018</v>
          </cell>
          <cell r="C8655" t="str">
            <v>Pintura Esmalte</v>
          </cell>
          <cell r="D8655" t="str">
            <v>1.4.05.05 | Pintura</v>
          </cell>
          <cell r="E8655" t="str">
            <v>EI-N2</v>
          </cell>
          <cell r="F8655">
            <v>0</v>
          </cell>
          <cell r="G8655" t="str">
            <v>Galones</v>
          </cell>
          <cell r="H8655" t="str">
            <v>Galones</v>
          </cell>
          <cell r="K8655">
            <v>0</v>
          </cell>
          <cell r="L8655">
            <v>0</v>
          </cell>
          <cell r="M8655" t="str">
            <v>Elementos sin Marca</v>
          </cell>
          <cell r="O8655">
            <v>0</v>
          </cell>
          <cell r="P8655">
            <v>0</v>
          </cell>
          <cell r="S8655">
            <v>160000</v>
          </cell>
        </row>
        <row r="8656">
          <cell r="A8656" t="str">
            <v>PIN-ESM.ALQ.AMAR</v>
          </cell>
          <cell r="B8656" t="str">
            <v>PINTURA ESMALTE ALQUIDICO INDUSTRIAL ENAMEL SR - AMARILLO SW Ref: RAL 1003</v>
          </cell>
          <cell r="C8656" t="str">
            <v>Pintura Esmalte</v>
          </cell>
          <cell r="D8656" t="str">
            <v>1.4.05.05 | Pintura</v>
          </cell>
          <cell r="E8656" t="str">
            <v>EN-N2</v>
          </cell>
          <cell r="F8656">
            <v>64</v>
          </cell>
          <cell r="G8656" t="str">
            <v>Galones</v>
          </cell>
          <cell r="H8656" t="str">
            <v>Galones</v>
          </cell>
          <cell r="K8656">
            <v>0</v>
          </cell>
          <cell r="L8656">
            <v>0</v>
          </cell>
          <cell r="M8656" t="str">
            <v>SHERWIN WILLIAMS</v>
          </cell>
          <cell r="N8656" t="str">
            <v>RAL 1003</v>
          </cell>
          <cell r="O8656">
            <v>20</v>
          </cell>
          <cell r="P8656">
            <v>0</v>
          </cell>
          <cell r="Q8656">
            <v>40</v>
          </cell>
          <cell r="R8656" t="str">
            <v>7</v>
          </cell>
          <cell r="S8656">
            <v>140000</v>
          </cell>
        </row>
        <row r="8657">
          <cell r="A8657" t="str">
            <v>PIN-ESM.ALQ.AZUL</v>
          </cell>
          <cell r="B8657" t="str">
            <v>PINTURA ESMALTE ALQUIDICO INDUSTRIAL ENAMEL SR - AZUL CAPRIBLAU SW Ref: RAL 5019</v>
          </cell>
          <cell r="C8657" t="str">
            <v>Pintura Esmalte</v>
          </cell>
          <cell r="D8657" t="str">
            <v>1.4.05.05 | Pintura</v>
          </cell>
          <cell r="F8657">
            <v>0</v>
          </cell>
          <cell r="G8657" t="str">
            <v>Galones</v>
          </cell>
          <cell r="H8657" t="str">
            <v>Galones</v>
          </cell>
          <cell r="K8657">
            <v>0</v>
          </cell>
          <cell r="L8657">
            <v>0</v>
          </cell>
          <cell r="M8657" t="str">
            <v>SHERWIN WILLIAMS</v>
          </cell>
          <cell r="N8657" t="str">
            <v>RAL 5019</v>
          </cell>
          <cell r="O8657">
            <v>0</v>
          </cell>
          <cell r="P8657">
            <v>0</v>
          </cell>
          <cell r="S8657">
            <v>130000</v>
          </cell>
        </row>
        <row r="8658">
          <cell r="A8658" t="str">
            <v>PIN-ESM.ALQ.BL</v>
          </cell>
          <cell r="B8658" t="str">
            <v>PINTURA ESMALTE ALQUIDICO INDUSTRIAL ENAMEL SR - BLANCO REF: RAL 9003 REF: RAL 9003 REF: RAL 9003 REF: RAL 9003 REF: RAL 9003 Ref: RAL 9003</v>
          </cell>
          <cell r="C8658" t="str">
            <v>Pintura Esmalte</v>
          </cell>
          <cell r="D8658" t="str">
            <v>1.4.05.05 | Pintura</v>
          </cell>
          <cell r="E8658" t="str">
            <v>EL-N4</v>
          </cell>
          <cell r="F8658">
            <v>2</v>
          </cell>
          <cell r="G8658" t="str">
            <v>Galones</v>
          </cell>
          <cell r="H8658" t="str">
            <v>Galones</v>
          </cell>
          <cell r="K8658">
            <v>0</v>
          </cell>
          <cell r="L8658">
            <v>0</v>
          </cell>
          <cell r="M8658" t="str">
            <v>Elementos sin Marca</v>
          </cell>
          <cell r="N8658" t="str">
            <v>RAL 9003</v>
          </cell>
          <cell r="O8658">
            <v>0</v>
          </cell>
          <cell r="P8658">
            <v>0</v>
          </cell>
          <cell r="Q8658">
            <v>5</v>
          </cell>
          <cell r="S8658">
            <v>130000</v>
          </cell>
        </row>
        <row r="8659">
          <cell r="A8659" t="str">
            <v>PIN-ESM.BL.9016</v>
          </cell>
          <cell r="B8659" t="str">
            <v>PINTURA ESMALTE ALQUIDICO INDUSTRIAL ENAMEL SR - BLANCO TRAFICO SW Ref: RAL 9016</v>
          </cell>
          <cell r="C8659" t="str">
            <v>Pintura Esmalte</v>
          </cell>
          <cell r="D8659" t="str">
            <v>1.4.05.05 | Pintura</v>
          </cell>
          <cell r="F8659">
            <v>0</v>
          </cell>
          <cell r="G8659" t="str">
            <v>Galones</v>
          </cell>
          <cell r="H8659" t="str">
            <v>Galones</v>
          </cell>
          <cell r="K8659">
            <v>0</v>
          </cell>
          <cell r="L8659">
            <v>0</v>
          </cell>
          <cell r="M8659" t="str">
            <v>SHERWIN WILLIAMS</v>
          </cell>
          <cell r="N8659" t="str">
            <v>RAL 9016</v>
          </cell>
          <cell r="O8659">
            <v>0</v>
          </cell>
          <cell r="P8659">
            <v>0</v>
          </cell>
          <cell r="S8659">
            <v>55000</v>
          </cell>
        </row>
        <row r="8660">
          <cell r="A8660" t="str">
            <v>PIN-ESM.GRI</v>
          </cell>
          <cell r="B8660" t="str">
            <v>PINTURA ESMALTE ALQUIDICO INDUSTRIAL ENAMEL SR - GRIS  REF: RAL 7004 SW SW SW SW</v>
          </cell>
          <cell r="C8660" t="str">
            <v>Pintura Esmalte</v>
          </cell>
          <cell r="D8660" t="str">
            <v>1.4.05.05 | Pintura</v>
          </cell>
          <cell r="E8660" t="str">
            <v>EÑ-N1</v>
          </cell>
          <cell r="F8660">
            <v>0</v>
          </cell>
          <cell r="G8660" t="str">
            <v>Galones</v>
          </cell>
          <cell r="H8660" t="str">
            <v>Galones</v>
          </cell>
          <cell r="K8660">
            <v>0</v>
          </cell>
          <cell r="L8660">
            <v>0</v>
          </cell>
          <cell r="M8660" t="str">
            <v>SHERWIN WILLIAMS</v>
          </cell>
          <cell r="O8660">
            <v>0</v>
          </cell>
          <cell r="P8660">
            <v>0</v>
          </cell>
          <cell r="S8660">
            <v>140000</v>
          </cell>
        </row>
        <row r="8661">
          <cell r="A8661" t="str">
            <v>PIN-ESM.ALQ,7035</v>
          </cell>
          <cell r="B8661" t="str">
            <v>PINTURA ESMALTE ALQUIDICO INDUSTRIAL ENAMEL SR - GRIS LUMINOSO RAL 7035</v>
          </cell>
          <cell r="C8661" t="str">
            <v>Pintura Esmalte</v>
          </cell>
          <cell r="D8661" t="str">
            <v>1.4.05.05 | Pintura</v>
          </cell>
          <cell r="F8661">
            <v>0</v>
          </cell>
          <cell r="G8661" t="str">
            <v>Galones</v>
          </cell>
          <cell r="H8661" t="str">
            <v>Galones</v>
          </cell>
          <cell r="K8661">
            <v>0</v>
          </cell>
          <cell r="L8661">
            <v>0</v>
          </cell>
          <cell r="M8661" t="str">
            <v>Elementos sin Marca</v>
          </cell>
          <cell r="O8661">
            <v>0</v>
          </cell>
          <cell r="P8661">
            <v>0</v>
          </cell>
          <cell r="S8661">
            <v>75000</v>
          </cell>
        </row>
        <row r="8662">
          <cell r="A8662" t="str">
            <v>PIN-ESM.ALQ.GRIS</v>
          </cell>
          <cell r="B8662" t="str">
            <v>PINTURA ESMALTE ALQUIDICO INDUSTRIAL ENAMEL SR - GRIS PLATA REF: RAL 7038 AGATE GREY Ref: RAL 7038 AGATE GREY</v>
          </cell>
          <cell r="C8662" t="str">
            <v>Pintura Esmalte</v>
          </cell>
          <cell r="D8662" t="str">
            <v>1.4.05.05 | Pintura</v>
          </cell>
          <cell r="E8662" t="str">
            <v>EM-N1</v>
          </cell>
          <cell r="F8662">
            <v>0</v>
          </cell>
          <cell r="G8662" t="str">
            <v>Galones</v>
          </cell>
          <cell r="H8662" t="str">
            <v>Galones</v>
          </cell>
          <cell r="K8662">
            <v>0</v>
          </cell>
          <cell r="L8662">
            <v>0</v>
          </cell>
          <cell r="M8662" t="str">
            <v>Elementos sin Marca</v>
          </cell>
          <cell r="N8662" t="str">
            <v>RAL 7038 AGATE GREY</v>
          </cell>
          <cell r="O8662">
            <v>0</v>
          </cell>
          <cell r="P8662">
            <v>0</v>
          </cell>
          <cell r="Q8662">
            <v>5</v>
          </cell>
          <cell r="S8662">
            <v>130000</v>
          </cell>
        </row>
        <row r="8663">
          <cell r="A8663" t="str">
            <v>PIN-ESM.ALQ.7042</v>
          </cell>
          <cell r="B8663" t="str">
            <v>PINTURA ESMALTE ALQUIDICO INDUSTRIAL ENAMEL SR - GRIS RAL 7042 SW</v>
          </cell>
          <cell r="C8663" t="str">
            <v>Pintura Esmalte</v>
          </cell>
          <cell r="D8663" t="str">
            <v>1.4.05.05 | Pintura</v>
          </cell>
          <cell r="F8663">
            <v>0</v>
          </cell>
          <cell r="G8663" t="str">
            <v>Galones</v>
          </cell>
          <cell r="H8663" t="str">
            <v>Galones</v>
          </cell>
          <cell r="K8663">
            <v>0</v>
          </cell>
          <cell r="L8663">
            <v>0</v>
          </cell>
          <cell r="M8663" t="str">
            <v>SHERWIN WILLIAMS</v>
          </cell>
          <cell r="O8663">
            <v>0</v>
          </cell>
          <cell r="P8663">
            <v>0</v>
          </cell>
          <cell r="S8663">
            <v>65000</v>
          </cell>
        </row>
        <row r="8664">
          <cell r="A8664" t="str">
            <v>PIN-ESM.GRIS.7005</v>
          </cell>
          <cell r="B8664" t="str">
            <v>PINTURA ESMALTE ALQUIDICO INDUSTRIAL ENAMEL SR - GRIS RATON RAL 7005</v>
          </cell>
          <cell r="C8664" t="str">
            <v>Pintura Esmalte</v>
          </cell>
          <cell r="D8664" t="str">
            <v>1.4.05.05 | Pintura</v>
          </cell>
          <cell r="F8664">
            <v>0</v>
          </cell>
          <cell r="G8664" t="str">
            <v>Galones</v>
          </cell>
          <cell r="H8664" t="str">
            <v>Galones</v>
          </cell>
          <cell r="K8664">
            <v>0</v>
          </cell>
          <cell r="L8664">
            <v>0</v>
          </cell>
          <cell r="M8664" t="str">
            <v>Elementos sin Marca</v>
          </cell>
          <cell r="O8664">
            <v>0</v>
          </cell>
          <cell r="P8664">
            <v>0</v>
          </cell>
          <cell r="S8664">
            <v>65000</v>
          </cell>
        </row>
        <row r="8665">
          <cell r="A8665" t="str">
            <v>PIN-ESM.GRIS.TEL</v>
          </cell>
          <cell r="B8665" t="str">
            <v>PINTURA ESMALTE ALQUIDICO INDUSTRIAL ENAMEL SR - GRIS TELE 4 REF RAL 7047 Ref: RAL 7047</v>
          </cell>
          <cell r="C8665" t="str">
            <v>Pintura Esmalte</v>
          </cell>
          <cell r="D8665" t="str">
            <v>1.4.05.05 | Pintura</v>
          </cell>
          <cell r="E8665" t="str">
            <v>EÑ-N2/EÑ-N3</v>
          </cell>
          <cell r="F8665">
            <v>71</v>
          </cell>
          <cell r="G8665" t="str">
            <v>Galones</v>
          </cell>
          <cell r="H8665" t="str">
            <v>Galones</v>
          </cell>
          <cell r="K8665">
            <v>0</v>
          </cell>
          <cell r="L8665">
            <v>0</v>
          </cell>
          <cell r="M8665" t="str">
            <v>Elementos sin Marca</v>
          </cell>
          <cell r="N8665" t="str">
            <v>RAL 7047</v>
          </cell>
          <cell r="O8665">
            <v>35</v>
          </cell>
          <cell r="P8665">
            <v>0</v>
          </cell>
          <cell r="Q8665">
            <v>30</v>
          </cell>
          <cell r="R8665" t="str">
            <v>7</v>
          </cell>
          <cell r="S8665">
            <v>130000</v>
          </cell>
        </row>
        <row r="8666">
          <cell r="A8666" t="str">
            <v>PIN-ESM.ALQ.NAR</v>
          </cell>
          <cell r="B8666" t="str">
            <v>PINTURA ESMALTE ALQUIDICO INDUSTRIAL ENAMEL SR - NARANJA PURO REF: RAL 2004 REF: RAL 2004 Ref: RAL 2004</v>
          </cell>
          <cell r="C8666" t="str">
            <v>Pintura Esmalte</v>
          </cell>
          <cell r="D8666" t="str">
            <v>1.4.05.05 | Pintura</v>
          </cell>
          <cell r="E8666" t="str">
            <v>EI-N2</v>
          </cell>
          <cell r="F8666">
            <v>5</v>
          </cell>
          <cell r="G8666" t="str">
            <v>Galones</v>
          </cell>
          <cell r="H8666" t="str">
            <v>Galones</v>
          </cell>
          <cell r="K8666">
            <v>0</v>
          </cell>
          <cell r="L8666">
            <v>0</v>
          </cell>
          <cell r="M8666" t="str">
            <v>Elementos sin Marca</v>
          </cell>
          <cell r="N8666" t="str">
            <v>RAL 2004</v>
          </cell>
          <cell r="O8666">
            <v>3</v>
          </cell>
          <cell r="P8666">
            <v>0</v>
          </cell>
          <cell r="R8666" t="str">
            <v>7</v>
          </cell>
          <cell r="S8666">
            <v>160000</v>
          </cell>
        </row>
        <row r="8667">
          <cell r="A8667" t="str">
            <v>PIN-ESM.NAR.TRA</v>
          </cell>
          <cell r="B8667" t="str">
            <v>PINTURA ESMALTE ALQUIDICO INDUSTRIAL ENAMEL SR - NARANJA TRAFICO SW REF: RAL 2009 SW Ref: RAL 2009</v>
          </cell>
          <cell r="C8667" t="str">
            <v>Pintura Esmalte</v>
          </cell>
          <cell r="D8667" t="str">
            <v>1.4.05.05 | Pintura</v>
          </cell>
          <cell r="E8667" t="str">
            <v>EN-N2</v>
          </cell>
          <cell r="F8667">
            <v>4</v>
          </cell>
          <cell r="G8667" t="str">
            <v>Galones</v>
          </cell>
          <cell r="H8667" t="str">
            <v>Galones</v>
          </cell>
          <cell r="K8667">
            <v>0</v>
          </cell>
          <cell r="L8667">
            <v>0</v>
          </cell>
          <cell r="M8667" t="str">
            <v>SHERWIN WILLIAMS</v>
          </cell>
          <cell r="N8667" t="str">
            <v>RAL 2009</v>
          </cell>
          <cell r="O8667">
            <v>2</v>
          </cell>
          <cell r="P8667">
            <v>0</v>
          </cell>
          <cell r="Q8667">
            <v>3</v>
          </cell>
          <cell r="R8667" t="str">
            <v>7</v>
          </cell>
          <cell r="S8667">
            <v>160000</v>
          </cell>
        </row>
        <row r="8668">
          <cell r="A8668" t="str">
            <v>PIN-ESM.ALQ.NG</v>
          </cell>
          <cell r="B8668" t="str">
            <v>PINTURA ESMALTE ALQUIDICO INDUSTRIAL ENAMEL SR - NEGRO SW Ref: RAL 9005</v>
          </cell>
          <cell r="C8668" t="str">
            <v>Pintura Esmalte</v>
          </cell>
          <cell r="D8668" t="str">
            <v>1.4.05.05 | Pintura</v>
          </cell>
          <cell r="E8668" t="str">
            <v>EO-N1</v>
          </cell>
          <cell r="F8668">
            <v>2</v>
          </cell>
          <cell r="G8668" t="str">
            <v>Galones</v>
          </cell>
          <cell r="H8668" t="str">
            <v>Galones</v>
          </cell>
          <cell r="K8668">
            <v>0</v>
          </cell>
          <cell r="L8668">
            <v>0</v>
          </cell>
          <cell r="M8668" t="str">
            <v>SHERWIN WILLIAMS</v>
          </cell>
          <cell r="N8668" t="str">
            <v>RAL 9005</v>
          </cell>
          <cell r="O8668">
            <v>2</v>
          </cell>
          <cell r="P8668">
            <v>0</v>
          </cell>
          <cell r="Q8668">
            <v>2</v>
          </cell>
          <cell r="R8668" t="str">
            <v>7</v>
          </cell>
          <cell r="S8668">
            <v>130000</v>
          </cell>
        </row>
        <row r="8669">
          <cell r="A8669" t="str">
            <v>PIN-ESM.AL.ROJOB</v>
          </cell>
          <cell r="B8669" t="str">
            <v>PINTURA ESMALTE ALQUIDICO INDUSTRIAL ENAMEL SR - ROJO BERMELLON SW REF: RAL 3020 SW Ref: RAL 3020</v>
          </cell>
          <cell r="C8669" t="str">
            <v>Pintura Esmalte</v>
          </cell>
          <cell r="D8669" t="str">
            <v>1.4.05.05 | Pintura</v>
          </cell>
          <cell r="E8669" t="str">
            <v>EO-N1</v>
          </cell>
          <cell r="F8669">
            <v>3</v>
          </cell>
          <cell r="G8669" t="str">
            <v>Galones</v>
          </cell>
          <cell r="H8669" t="str">
            <v>Galones</v>
          </cell>
          <cell r="K8669">
            <v>0</v>
          </cell>
          <cell r="L8669">
            <v>0</v>
          </cell>
          <cell r="M8669" t="str">
            <v>SHERWIN WILLIAMS</v>
          </cell>
          <cell r="N8669" t="str">
            <v>RAL 3020</v>
          </cell>
          <cell r="O8669">
            <v>2</v>
          </cell>
          <cell r="P8669">
            <v>0</v>
          </cell>
          <cell r="Q8669">
            <v>2</v>
          </cell>
          <cell r="R8669" t="str">
            <v>7</v>
          </cell>
          <cell r="S8669">
            <v>160000</v>
          </cell>
        </row>
        <row r="8670">
          <cell r="A8670" t="str">
            <v>PIN-ESM.ALQ.VER.ESM</v>
          </cell>
          <cell r="B8670" t="str">
            <v>PINTURA ESMALTE ALQUIDICO INDUSTRIAL ENAMEL SR - VERDE ESMERALDA SW Ref: RAL 6001</v>
          </cell>
          <cell r="C8670" t="str">
            <v>Pintura Esmalte</v>
          </cell>
          <cell r="D8670" t="str">
            <v>1.4.05.05 | Pintura</v>
          </cell>
          <cell r="E8670" t="str">
            <v>EN-N4</v>
          </cell>
          <cell r="F8670">
            <v>0</v>
          </cell>
          <cell r="G8670" t="str">
            <v>Galones</v>
          </cell>
          <cell r="H8670" t="str">
            <v>Galones</v>
          </cell>
          <cell r="K8670">
            <v>0</v>
          </cell>
          <cell r="L8670">
            <v>0</v>
          </cell>
          <cell r="M8670" t="str">
            <v>SHERWIN WILLIAMS</v>
          </cell>
          <cell r="N8670" t="str">
            <v>RAL 6001</v>
          </cell>
          <cell r="O8670">
            <v>0</v>
          </cell>
          <cell r="P8670">
            <v>0</v>
          </cell>
          <cell r="S8670">
            <v>60000</v>
          </cell>
        </row>
        <row r="8671">
          <cell r="A8671" t="str">
            <v>PIN-ESM.ALQ.VERDM</v>
          </cell>
          <cell r="B8671" t="str">
            <v>PINTURA ESMALTE ALQUIDICO INDUSTRIAL ENAMEL SR - VERDE MAQUINA SW Ref: RAL 6019</v>
          </cell>
          <cell r="C8671" t="str">
            <v>Pintura Esmalte</v>
          </cell>
          <cell r="D8671" t="str">
            <v>1.4.05.05 | Pintura</v>
          </cell>
          <cell r="E8671" t="str">
            <v>EI-N1</v>
          </cell>
          <cell r="F8671">
            <v>89.75</v>
          </cell>
          <cell r="G8671" t="str">
            <v>Galones</v>
          </cell>
          <cell r="H8671" t="str">
            <v>Galones</v>
          </cell>
          <cell r="K8671">
            <v>0</v>
          </cell>
          <cell r="L8671">
            <v>0</v>
          </cell>
          <cell r="M8671" t="str">
            <v>SHERWIN WILLIAMS</v>
          </cell>
          <cell r="N8671" t="str">
            <v>RAL 6019</v>
          </cell>
          <cell r="O8671">
            <v>10</v>
          </cell>
          <cell r="P8671">
            <v>0</v>
          </cell>
          <cell r="Q8671">
            <v>20</v>
          </cell>
          <cell r="R8671" t="str">
            <v>7</v>
          </cell>
          <cell r="S8671">
            <v>140000</v>
          </cell>
        </row>
        <row r="8672">
          <cell r="A8672" t="str">
            <v>PIN-ESM.NAR.P.2004</v>
          </cell>
          <cell r="B8672" t="str">
            <v>PINTURA ESMALTE ALQUIDICO NARANJA PURO RAL 2004 - PINTUCO</v>
          </cell>
          <cell r="C8672" t="str">
            <v>Pintura Esmalte</v>
          </cell>
          <cell r="D8672" t="str">
            <v>1.4.05.05 | Pintura</v>
          </cell>
          <cell r="E8672" t="str">
            <v>EM-N3</v>
          </cell>
          <cell r="F8672">
            <v>0</v>
          </cell>
          <cell r="G8672" t="str">
            <v>Galones</v>
          </cell>
          <cell r="H8672" t="str">
            <v>Galones</v>
          </cell>
          <cell r="K8672">
            <v>0</v>
          </cell>
          <cell r="L8672">
            <v>0</v>
          </cell>
          <cell r="M8672" t="str">
            <v>Elementos sin Marca</v>
          </cell>
          <cell r="O8672">
            <v>0</v>
          </cell>
          <cell r="P8672">
            <v>0</v>
          </cell>
          <cell r="S8672">
            <v>141176</v>
          </cell>
        </row>
        <row r="8673">
          <cell r="A8673" t="str">
            <v>PIN-ALQ.NAR.P21</v>
          </cell>
          <cell r="B8673" t="str">
            <v>PINTURA ESMALTE ALQUIDICO NARANJA REF. P21 SW</v>
          </cell>
          <cell r="C8673" t="str">
            <v>Pintura Esmalte</v>
          </cell>
          <cell r="D8673" t="str">
            <v>1.4.05.05 | Pintura</v>
          </cell>
          <cell r="E8673" t="str">
            <v>EN-N4</v>
          </cell>
          <cell r="F8673">
            <v>0</v>
          </cell>
          <cell r="G8673" t="str">
            <v>Galones</v>
          </cell>
          <cell r="H8673" t="str">
            <v>Galones</v>
          </cell>
          <cell r="K8673">
            <v>0</v>
          </cell>
          <cell r="L8673">
            <v>0</v>
          </cell>
          <cell r="M8673" t="str">
            <v>SHERWIN WILLIAMS</v>
          </cell>
          <cell r="O8673">
            <v>0</v>
          </cell>
          <cell r="P8673">
            <v>0</v>
          </cell>
          <cell r="S8673">
            <v>95000</v>
          </cell>
        </row>
        <row r="8674">
          <cell r="A8674" t="str">
            <v>PIN-ESM.3020</v>
          </cell>
          <cell r="B8674" t="str">
            <v>PINTURA ESMALTE ALQUIDICO ROJO BERMELLON RAL 3020 PINTUCO</v>
          </cell>
          <cell r="C8674" t="str">
            <v>Pintura Esmalte</v>
          </cell>
          <cell r="D8674" t="str">
            <v>1.4.05.05 | Pintura</v>
          </cell>
          <cell r="E8674" t="str">
            <v>EN-N1</v>
          </cell>
          <cell r="F8674">
            <v>5</v>
          </cell>
          <cell r="G8674" t="str">
            <v>Galones</v>
          </cell>
          <cell r="H8674" t="str">
            <v>Galones</v>
          </cell>
          <cell r="K8674">
            <v>0</v>
          </cell>
          <cell r="L8674">
            <v>0</v>
          </cell>
          <cell r="M8674" t="str">
            <v>Elementos sin Marca</v>
          </cell>
          <cell r="O8674">
            <v>0</v>
          </cell>
          <cell r="P8674">
            <v>0</v>
          </cell>
          <cell r="S8674">
            <v>99915.97</v>
          </cell>
        </row>
        <row r="8675">
          <cell r="A8675" t="str">
            <v>PIN-RAL.3000</v>
          </cell>
          <cell r="B8675" t="str">
            <v>PINTURA ESMALTE ALQUIDICO SIGMARINE 48 RAL 3000 PPG</v>
          </cell>
          <cell r="C8675" t="str">
            <v>Pintura Esmalte</v>
          </cell>
          <cell r="D8675" t="str">
            <v>1.4.05.05 | Pintura</v>
          </cell>
          <cell r="F8675">
            <v>0</v>
          </cell>
          <cell r="G8675" t="str">
            <v>Litros</v>
          </cell>
          <cell r="H8675" t="str">
            <v>Canecas</v>
          </cell>
          <cell r="I8675">
            <v>20</v>
          </cell>
          <cell r="K8675">
            <v>0</v>
          </cell>
          <cell r="L8675">
            <v>0</v>
          </cell>
          <cell r="M8675" t="str">
            <v>Elementos sin Marca</v>
          </cell>
          <cell r="O8675">
            <v>0</v>
          </cell>
          <cell r="P8675">
            <v>0</v>
          </cell>
        </row>
        <row r="8676">
          <cell r="A8676" t="str">
            <v>PIN-ESM.48P</v>
          </cell>
          <cell r="B8676" t="str">
            <v>PINTURA ESMALTE ALQUIDICO SIGMARINE 48 RAL 5019 PPG</v>
          </cell>
          <cell r="C8676" t="str">
            <v>Pintura Esmalte</v>
          </cell>
          <cell r="D8676" t="str">
            <v>1.4.05.05 | Pintura</v>
          </cell>
          <cell r="F8676">
            <v>0</v>
          </cell>
          <cell r="G8676" t="str">
            <v>Litros</v>
          </cell>
          <cell r="H8676" t="str">
            <v>Canecas</v>
          </cell>
          <cell r="I8676">
            <v>5</v>
          </cell>
          <cell r="K8676">
            <v>0</v>
          </cell>
          <cell r="L8676">
            <v>0</v>
          </cell>
          <cell r="M8676" t="str">
            <v>Elementos sin Marca</v>
          </cell>
          <cell r="O8676">
            <v>0</v>
          </cell>
          <cell r="P8676">
            <v>0</v>
          </cell>
        </row>
        <row r="8677">
          <cell r="A8677" t="str">
            <v>PIN-ESM.GUA</v>
          </cell>
          <cell r="B8677" t="str">
            <v>PINTURA ESMALTE ALQUIDICO VERDE PREPARADA (GUAMITO) SW SW SW</v>
          </cell>
          <cell r="C8677" t="str">
            <v>Pintura Esmalte</v>
          </cell>
          <cell r="D8677" t="str">
            <v>1.4.05.05 | Pintura</v>
          </cell>
          <cell r="E8677" t="str">
            <v>EI-N3</v>
          </cell>
          <cell r="F8677">
            <v>4</v>
          </cell>
          <cell r="G8677" t="str">
            <v>Galones</v>
          </cell>
          <cell r="H8677" t="str">
            <v>Galones</v>
          </cell>
          <cell r="K8677">
            <v>0</v>
          </cell>
          <cell r="L8677">
            <v>0</v>
          </cell>
          <cell r="M8677" t="str">
            <v>SHERWIN WILLIAMS</v>
          </cell>
          <cell r="O8677">
            <v>0</v>
          </cell>
          <cell r="P8677">
            <v>0</v>
          </cell>
          <cell r="S8677">
            <v>130000</v>
          </cell>
        </row>
        <row r="8678">
          <cell r="A8678" t="str">
            <v>PIN-ESM.629</v>
          </cell>
          <cell r="B8678" t="str">
            <v>PINTURA ESMALTE ALQUIDICO VERDE RAL 6029</v>
          </cell>
          <cell r="C8678" t="str">
            <v>Pintura Esmalte</v>
          </cell>
          <cell r="D8678" t="str">
            <v>1.4.05.05 | Pintura</v>
          </cell>
          <cell r="E8678" t="str">
            <v>EM-N2</v>
          </cell>
          <cell r="F8678">
            <v>0</v>
          </cell>
          <cell r="G8678" t="str">
            <v>Unidades</v>
          </cell>
          <cell r="H8678" t="str">
            <v>Unidades</v>
          </cell>
          <cell r="K8678">
            <v>0</v>
          </cell>
          <cell r="L8678">
            <v>0</v>
          </cell>
          <cell r="M8678" t="str">
            <v>Elementos sin Marca</v>
          </cell>
          <cell r="O8678">
            <v>0</v>
          </cell>
          <cell r="P8678">
            <v>0</v>
          </cell>
          <cell r="S8678">
            <v>99915.97</v>
          </cell>
        </row>
        <row r="8679">
          <cell r="A8679" t="str">
            <v>PIN-AZU-CLA-35</v>
          </cell>
          <cell r="B8679" t="str">
            <v>PINTURA ESMALTE AZUL CLARO REF. 35</v>
          </cell>
          <cell r="C8679" t="str">
            <v>Pintura Esmalte</v>
          </cell>
          <cell r="D8679" t="str">
            <v>1.4.05.05 | Pintura</v>
          </cell>
          <cell r="F8679">
            <v>0</v>
          </cell>
          <cell r="G8679" t="str">
            <v>Galones</v>
          </cell>
          <cell r="H8679" t="str">
            <v>Galones</v>
          </cell>
          <cell r="K8679">
            <v>0</v>
          </cell>
          <cell r="L8679">
            <v>0</v>
          </cell>
          <cell r="M8679" t="str">
            <v>Elementos sin Marca</v>
          </cell>
          <cell r="O8679">
            <v>0</v>
          </cell>
          <cell r="P8679">
            <v>0</v>
          </cell>
          <cell r="S8679">
            <v>50492</v>
          </cell>
        </row>
        <row r="8680">
          <cell r="A8680" t="str">
            <v>PIN-ESM.AZUL.38</v>
          </cell>
          <cell r="B8680" t="str">
            <v>PINTURA ESMALTE AZUL MEDIANO REF. 38</v>
          </cell>
          <cell r="C8680" t="str">
            <v>Pintura Esmalte</v>
          </cell>
          <cell r="D8680" t="str">
            <v>1.4.05.05 | Pintura</v>
          </cell>
          <cell r="E8680" t="str">
            <v>EM-N3</v>
          </cell>
          <cell r="F8680">
            <v>0</v>
          </cell>
          <cell r="G8680" t="str">
            <v>Galones</v>
          </cell>
          <cell r="H8680" t="str">
            <v>Galones</v>
          </cell>
          <cell r="K8680">
            <v>0</v>
          </cell>
          <cell r="L8680">
            <v>0</v>
          </cell>
          <cell r="M8680" t="str">
            <v>Elementos sin Marca</v>
          </cell>
          <cell r="O8680">
            <v>0</v>
          </cell>
          <cell r="P8680">
            <v>0</v>
          </cell>
          <cell r="S8680">
            <v>94117</v>
          </cell>
        </row>
        <row r="8681">
          <cell r="A8681" t="str">
            <v>PIN-ESM-BLA-11</v>
          </cell>
          <cell r="B8681" t="str">
            <v>PINTURA ESMALTE BLANCO REF. P11 PINTUCO</v>
          </cell>
          <cell r="C8681" t="str">
            <v>Pintura Esmalte</v>
          </cell>
          <cell r="D8681" t="str">
            <v>1.4.05.05 | Pintura</v>
          </cell>
          <cell r="F8681">
            <v>0</v>
          </cell>
          <cell r="G8681" t="str">
            <v>Galones</v>
          </cell>
          <cell r="H8681" t="str">
            <v>Galones</v>
          </cell>
          <cell r="K8681">
            <v>0</v>
          </cell>
          <cell r="L8681">
            <v>0</v>
          </cell>
          <cell r="M8681" t="str">
            <v>PINTUCO</v>
          </cell>
          <cell r="O8681">
            <v>0</v>
          </cell>
          <cell r="P8681">
            <v>0</v>
          </cell>
          <cell r="S8681">
            <v>50420</v>
          </cell>
        </row>
        <row r="8682">
          <cell r="A8682" t="str">
            <v>PIN-PRE.CAM</v>
          </cell>
          <cell r="B8682" t="str">
            <v>PINTURA ESMALTE CAMELIA - PREPARADA (ITALCOL)</v>
          </cell>
          <cell r="C8682" t="str">
            <v>Pintura Esmalte</v>
          </cell>
          <cell r="D8682" t="str">
            <v>1.4.05.05 | Pintura</v>
          </cell>
          <cell r="F8682">
            <v>0</v>
          </cell>
          <cell r="G8682" t="str">
            <v>Galones</v>
          </cell>
          <cell r="H8682" t="str">
            <v>Galones</v>
          </cell>
          <cell r="K8682">
            <v>0</v>
          </cell>
          <cell r="L8682">
            <v>0</v>
          </cell>
          <cell r="M8682" t="str">
            <v>Elementos sin Marca</v>
          </cell>
          <cell r="O8682">
            <v>0</v>
          </cell>
          <cell r="P8682">
            <v>0</v>
          </cell>
          <cell r="S8682">
            <v>58740</v>
          </cell>
        </row>
        <row r="8683">
          <cell r="A8683" t="str">
            <v>PIN-ESM.CRE12</v>
          </cell>
          <cell r="B8683" t="str">
            <v>PINTURA ESMALTE CREMA REF. 12 PINTUCO</v>
          </cell>
          <cell r="C8683" t="str">
            <v>Pintura Esmalte</v>
          </cell>
          <cell r="D8683" t="str">
            <v>1.4.05.05 | Pintura</v>
          </cell>
          <cell r="F8683">
            <v>0</v>
          </cell>
          <cell r="G8683" t="str">
            <v>Galones</v>
          </cell>
          <cell r="H8683" t="str">
            <v>Galones</v>
          </cell>
          <cell r="K8683">
            <v>0</v>
          </cell>
          <cell r="L8683">
            <v>0</v>
          </cell>
          <cell r="M8683" t="str">
            <v>PINTUCO</v>
          </cell>
          <cell r="O8683">
            <v>0</v>
          </cell>
          <cell r="P8683">
            <v>0</v>
          </cell>
          <cell r="S8683">
            <v>99915.96</v>
          </cell>
        </row>
        <row r="8684">
          <cell r="A8684" t="str">
            <v>PIN-ESM.CUR</v>
          </cell>
          <cell r="B8684" t="str">
            <v>PINTURA ESMALTE CURUBA - PREPARADA (FABIPOLLO)</v>
          </cell>
          <cell r="C8684" t="str">
            <v>Pintura Esmalte</v>
          </cell>
          <cell r="D8684" t="str">
            <v>1.4.05.05 | Pintura</v>
          </cell>
          <cell r="E8684" t="str">
            <v>EM-N3</v>
          </cell>
          <cell r="F8684">
            <v>0</v>
          </cell>
          <cell r="G8684" t="str">
            <v>Galones</v>
          </cell>
          <cell r="H8684" t="str">
            <v>Galones</v>
          </cell>
          <cell r="K8684">
            <v>0</v>
          </cell>
          <cell r="L8684">
            <v>0</v>
          </cell>
          <cell r="M8684" t="str">
            <v>Elementos sin Marca</v>
          </cell>
          <cell r="O8684">
            <v>0</v>
          </cell>
          <cell r="P8684">
            <v>0</v>
          </cell>
          <cell r="S8684">
            <v>141176.48000000001</v>
          </cell>
        </row>
        <row r="8685">
          <cell r="A8685" t="str">
            <v>PIN-AZU-ESP</v>
          </cell>
          <cell r="B8685" t="str">
            <v>PINTURA ESMALTE DOMESTICO AZUL ESPAÑOL REF. 40</v>
          </cell>
          <cell r="C8685" t="str">
            <v>Pintura Esmalte</v>
          </cell>
          <cell r="D8685" t="str">
            <v>1.4.05.05 | Pintura</v>
          </cell>
          <cell r="E8685" t="str">
            <v>EN-N4</v>
          </cell>
          <cell r="F8685">
            <v>1</v>
          </cell>
          <cell r="G8685" t="str">
            <v>Galones</v>
          </cell>
          <cell r="H8685" t="str">
            <v>Galones</v>
          </cell>
          <cell r="K8685">
            <v>0</v>
          </cell>
          <cell r="L8685">
            <v>0</v>
          </cell>
          <cell r="M8685" t="str">
            <v>Elementos sin Marca</v>
          </cell>
          <cell r="O8685">
            <v>1</v>
          </cell>
          <cell r="P8685">
            <v>0</v>
          </cell>
          <cell r="Q8685">
            <v>1</v>
          </cell>
          <cell r="R8685" t="str">
            <v>3</v>
          </cell>
          <cell r="S8685">
            <v>70504</v>
          </cell>
        </row>
        <row r="8686">
          <cell r="A8686" t="str">
            <v>ESM-DOM.BL</v>
          </cell>
          <cell r="B8686" t="str">
            <v>PINTURA ESMALTE DOMESTICO BLANCO</v>
          </cell>
          <cell r="C8686" t="str">
            <v>Pintura Diversos</v>
          </cell>
          <cell r="D8686" t="str">
            <v>1.4.05.05 | Pintura</v>
          </cell>
          <cell r="E8686" t="str">
            <v>EM-N3</v>
          </cell>
          <cell r="F8686">
            <v>0</v>
          </cell>
          <cell r="G8686" t="str">
            <v>Galones</v>
          </cell>
          <cell r="H8686" t="str">
            <v>Galones</v>
          </cell>
          <cell r="K8686">
            <v>0</v>
          </cell>
          <cell r="L8686">
            <v>0</v>
          </cell>
          <cell r="M8686" t="str">
            <v>Elementos sin Marca</v>
          </cell>
          <cell r="O8686">
            <v>0</v>
          </cell>
          <cell r="P8686">
            <v>0</v>
          </cell>
          <cell r="S8686">
            <v>39496</v>
          </cell>
        </row>
        <row r="8687">
          <cell r="A8687" t="str">
            <v>PIN-ESM.EPO.ALU.</v>
          </cell>
          <cell r="B8687" t="str">
            <v>PINTURA ESMALTE EPOXICO COLOR ALUMINIO SIKA</v>
          </cell>
          <cell r="C8687" t="str">
            <v>Pintura Epoxica</v>
          </cell>
          <cell r="D8687" t="str">
            <v>1.4.05.05 | Pintura</v>
          </cell>
          <cell r="E8687" t="str">
            <v>EM-N3</v>
          </cell>
          <cell r="F8687">
            <v>0</v>
          </cell>
          <cell r="G8687" t="str">
            <v>Galones</v>
          </cell>
          <cell r="H8687" t="str">
            <v>Galones</v>
          </cell>
          <cell r="K8687">
            <v>0</v>
          </cell>
          <cell r="L8687">
            <v>0</v>
          </cell>
          <cell r="M8687" t="str">
            <v>SIKA</v>
          </cell>
          <cell r="O8687">
            <v>0</v>
          </cell>
          <cell r="P8687">
            <v>0</v>
          </cell>
          <cell r="S8687">
            <v>276084</v>
          </cell>
        </row>
        <row r="8688">
          <cell r="A8688" t="str">
            <v>PIN-ESM.AMA</v>
          </cell>
          <cell r="B8688" t="str">
            <v>PINTURA ESMALTE FLOR NARCISO AM 135</v>
          </cell>
          <cell r="C8688" t="str">
            <v>Pintura Esmalte</v>
          </cell>
          <cell r="D8688" t="str">
            <v>1.4.05.05 | Pintura</v>
          </cell>
          <cell r="F8688">
            <v>0</v>
          </cell>
          <cell r="G8688" t="str">
            <v>Galones</v>
          </cell>
          <cell r="H8688" t="str">
            <v>Galones</v>
          </cell>
          <cell r="K8688">
            <v>0</v>
          </cell>
          <cell r="L8688">
            <v>0</v>
          </cell>
          <cell r="M8688" t="str">
            <v>Elementos sin Marca</v>
          </cell>
          <cell r="O8688">
            <v>0</v>
          </cell>
          <cell r="P8688">
            <v>0</v>
          </cell>
          <cell r="S8688">
            <v>70840.34</v>
          </cell>
        </row>
        <row r="8689">
          <cell r="A8689" t="str">
            <v>PIN-MAR-5-</v>
          </cell>
          <cell r="B8689" t="str">
            <v>PINTURA ESMALTE MARFIL REF. 5</v>
          </cell>
          <cell r="C8689" t="str">
            <v>Pintura Esmalte</v>
          </cell>
          <cell r="D8689" t="str">
            <v>1.4.05.05 | Pintura</v>
          </cell>
          <cell r="F8689">
            <v>0</v>
          </cell>
          <cell r="G8689" t="str">
            <v>Galones</v>
          </cell>
          <cell r="H8689" t="str">
            <v>Galones</v>
          </cell>
          <cell r="K8689">
            <v>0</v>
          </cell>
          <cell r="L8689">
            <v>0</v>
          </cell>
          <cell r="M8689" t="str">
            <v>Elementos sin Marca</v>
          </cell>
          <cell r="O8689">
            <v>0</v>
          </cell>
          <cell r="P8689">
            <v>0</v>
          </cell>
          <cell r="S8689">
            <v>48516.959999999999</v>
          </cell>
        </row>
        <row r="8690">
          <cell r="A8690" t="str">
            <v>PIN-PRE-NAR</v>
          </cell>
          <cell r="B8690" t="str">
            <v>PINTURA ESMALTE NARANJA - PREPARADA (ITALCOL)</v>
          </cell>
          <cell r="C8690" t="str">
            <v>Pintura Diversos</v>
          </cell>
          <cell r="D8690" t="str">
            <v>1.4.05.05 | Pintura</v>
          </cell>
          <cell r="F8690">
            <v>0</v>
          </cell>
          <cell r="G8690" t="str">
            <v>Galones</v>
          </cell>
          <cell r="H8690" t="str">
            <v>Galones</v>
          </cell>
          <cell r="K8690">
            <v>0</v>
          </cell>
          <cell r="L8690">
            <v>0</v>
          </cell>
          <cell r="M8690" t="str">
            <v>Elementos sin Marca</v>
          </cell>
          <cell r="O8690">
            <v>0</v>
          </cell>
          <cell r="P8690">
            <v>0</v>
          </cell>
          <cell r="S8690">
            <v>58740</v>
          </cell>
        </row>
        <row r="8691">
          <cell r="A8691" t="str">
            <v>PIN-NAR-P20</v>
          </cell>
          <cell r="B8691" t="str">
            <v>PINTURA ESMALTE NARANJA REF. 20</v>
          </cell>
          <cell r="C8691" t="str">
            <v>Pintura Diversos</v>
          </cell>
          <cell r="D8691" t="str">
            <v>1.4.05.05 | Pintura</v>
          </cell>
          <cell r="E8691" t="str">
            <v>EM-N3</v>
          </cell>
          <cell r="F8691">
            <v>0</v>
          </cell>
          <cell r="G8691" t="str">
            <v>Galones</v>
          </cell>
          <cell r="H8691" t="str">
            <v>Galones</v>
          </cell>
          <cell r="K8691">
            <v>0</v>
          </cell>
          <cell r="L8691">
            <v>0</v>
          </cell>
          <cell r="M8691" t="str">
            <v>Elementos sin Marca</v>
          </cell>
          <cell r="O8691">
            <v>0</v>
          </cell>
          <cell r="P8691">
            <v>0</v>
          </cell>
          <cell r="S8691">
            <v>83440</v>
          </cell>
        </row>
        <row r="8692">
          <cell r="A8692" t="str">
            <v>PIN-OCRE-RF-61</v>
          </cell>
          <cell r="B8692" t="str">
            <v>PINTURA ESMALTE OCRE REF. 61</v>
          </cell>
          <cell r="C8692" t="str">
            <v>Pintura Esmalte</v>
          </cell>
          <cell r="D8692" t="str">
            <v>1.4.05.05 | Pintura</v>
          </cell>
          <cell r="F8692">
            <v>0</v>
          </cell>
          <cell r="G8692" t="str">
            <v>Galones</v>
          </cell>
          <cell r="H8692" t="str">
            <v>Galones</v>
          </cell>
          <cell r="K8692">
            <v>0</v>
          </cell>
          <cell r="L8692">
            <v>0</v>
          </cell>
          <cell r="M8692" t="str">
            <v>Elementos sin Marca</v>
          </cell>
          <cell r="O8692">
            <v>0</v>
          </cell>
          <cell r="P8692">
            <v>0</v>
          </cell>
          <cell r="S8692">
            <v>68908</v>
          </cell>
        </row>
        <row r="8693">
          <cell r="A8693" t="str">
            <v>PIN-ESM.18MP</v>
          </cell>
          <cell r="B8693" t="str">
            <v>PINTURA ESMALTE PINTULUX AMARILLO 18 MP</v>
          </cell>
          <cell r="C8693" t="str">
            <v>Pintura Esmalte</v>
          </cell>
          <cell r="D8693" t="str">
            <v>1.4.05.05 | Pintura</v>
          </cell>
          <cell r="F8693">
            <v>5</v>
          </cell>
          <cell r="G8693" t="str">
            <v>Galones</v>
          </cell>
          <cell r="H8693" t="str">
            <v>Galones</v>
          </cell>
          <cell r="K8693">
            <v>0</v>
          </cell>
          <cell r="L8693">
            <v>0</v>
          </cell>
          <cell r="M8693" t="str">
            <v>Elementos sin Marca</v>
          </cell>
          <cell r="O8693">
            <v>0</v>
          </cell>
          <cell r="P8693">
            <v>0</v>
          </cell>
          <cell r="S8693">
            <v>91932.77</v>
          </cell>
        </row>
        <row r="8694">
          <cell r="A8694" t="str">
            <v>PIN-ESM.92</v>
          </cell>
          <cell r="B8694" t="str">
            <v>PINTURA ESMALTE PINTULUX AZUL MAR REF: 92</v>
          </cell>
          <cell r="C8694" t="str">
            <v>Pintura Esmalte</v>
          </cell>
          <cell r="D8694" t="str">
            <v>1.4.05.05 | Pintura</v>
          </cell>
          <cell r="E8694" t="str">
            <v>EI-N1</v>
          </cell>
          <cell r="F8694">
            <v>0</v>
          </cell>
          <cell r="G8694" t="str">
            <v>Galones</v>
          </cell>
          <cell r="H8694" t="str">
            <v>Galones</v>
          </cell>
          <cell r="K8694">
            <v>0</v>
          </cell>
          <cell r="L8694">
            <v>0</v>
          </cell>
          <cell r="M8694" t="str">
            <v>Elementos sin Marca</v>
          </cell>
          <cell r="O8694">
            <v>0</v>
          </cell>
          <cell r="P8694">
            <v>0</v>
          </cell>
          <cell r="S8694">
            <v>108319</v>
          </cell>
        </row>
        <row r="8695">
          <cell r="A8695" t="str">
            <v>PIN-BLA.F11</v>
          </cell>
          <cell r="B8695" t="str">
            <v>PINTURA ESMALTE PINTULUX BLANCO 3 EN 1 REF: RF11</v>
          </cell>
          <cell r="C8695" t="str">
            <v>Pintura Esmalte</v>
          </cell>
          <cell r="D8695" t="str">
            <v>1.4.05.05 | Pintura</v>
          </cell>
          <cell r="F8695">
            <v>0</v>
          </cell>
          <cell r="G8695" t="str">
            <v>Galones</v>
          </cell>
          <cell r="H8695" t="str">
            <v>Galones</v>
          </cell>
          <cell r="K8695">
            <v>0</v>
          </cell>
          <cell r="L8695">
            <v>0</v>
          </cell>
          <cell r="M8695" t="str">
            <v>Elementos sin Marca</v>
          </cell>
          <cell r="O8695">
            <v>0</v>
          </cell>
          <cell r="P8695">
            <v>0</v>
          </cell>
          <cell r="S8695">
            <v>100000</v>
          </cell>
        </row>
        <row r="8696">
          <cell r="A8696" t="str">
            <v>PIN-ESM.GMP</v>
          </cell>
          <cell r="B8696" t="str">
            <v>PINTURA ESMALTE PINTULUX GRIS PLATA MP</v>
          </cell>
          <cell r="C8696" t="str">
            <v>Pintura Esmalte</v>
          </cell>
          <cell r="D8696" t="str">
            <v>1.4.05.05 | Pintura</v>
          </cell>
          <cell r="F8696">
            <v>45</v>
          </cell>
          <cell r="G8696" t="str">
            <v>Galones</v>
          </cell>
          <cell r="H8696" t="str">
            <v>Galones</v>
          </cell>
          <cell r="K8696">
            <v>0</v>
          </cell>
          <cell r="L8696">
            <v>0</v>
          </cell>
          <cell r="M8696" t="str">
            <v>Elementos sin Marca</v>
          </cell>
          <cell r="O8696">
            <v>0</v>
          </cell>
          <cell r="P8696">
            <v>0</v>
          </cell>
          <cell r="S8696">
            <v>99916</v>
          </cell>
        </row>
        <row r="8697">
          <cell r="A8697" t="str">
            <v>PIN-ESM.T95</v>
          </cell>
          <cell r="B8697" t="str">
            <v>PINTURA ESMALTE PINTULUX NEGRO BRILLANTE 3 EN 1 REF: T 95</v>
          </cell>
          <cell r="C8697" t="str">
            <v>Pintura Esmalte</v>
          </cell>
          <cell r="D8697" t="str">
            <v>1.4.05.05 | Pintura</v>
          </cell>
          <cell r="E8697" t="str">
            <v>EM-N3</v>
          </cell>
          <cell r="F8697">
            <v>0</v>
          </cell>
          <cell r="G8697" t="str">
            <v>Galones</v>
          </cell>
          <cell r="H8697" t="str">
            <v>Galones</v>
          </cell>
          <cell r="K8697">
            <v>0</v>
          </cell>
          <cell r="L8697">
            <v>0</v>
          </cell>
          <cell r="M8697" t="str">
            <v>Elementos sin Marca</v>
          </cell>
          <cell r="O8697">
            <v>0</v>
          </cell>
          <cell r="P8697">
            <v>0</v>
          </cell>
          <cell r="S8697">
            <v>94117.6</v>
          </cell>
        </row>
        <row r="8698">
          <cell r="A8698" t="str">
            <v>PIN-NEG.MAT</v>
          </cell>
          <cell r="B8698" t="str">
            <v>PINTURA ESMALTE PINTULUX NEGRO MATE 3 EN 1</v>
          </cell>
          <cell r="C8698" t="str">
            <v>Pintura Esmalte</v>
          </cell>
          <cell r="D8698" t="str">
            <v>1.4.05.05 | Pintura</v>
          </cell>
          <cell r="E8698" t="str">
            <v>EM-N3</v>
          </cell>
          <cell r="F8698">
            <v>0</v>
          </cell>
          <cell r="G8698" t="str">
            <v>Unidades</v>
          </cell>
          <cell r="H8698" t="str">
            <v>Unidades</v>
          </cell>
          <cell r="K8698">
            <v>0</v>
          </cell>
          <cell r="L8698">
            <v>0</v>
          </cell>
          <cell r="M8698" t="str">
            <v>Elementos sin Marca</v>
          </cell>
          <cell r="O8698">
            <v>0</v>
          </cell>
          <cell r="P8698">
            <v>0</v>
          </cell>
          <cell r="S8698">
            <v>94117.5</v>
          </cell>
        </row>
        <row r="8699">
          <cell r="A8699" t="str">
            <v>PIN-PIN.VER</v>
          </cell>
          <cell r="B8699" t="str">
            <v>PINTURA ESMALTE PINTULUX VERDE ESMERALDA MP</v>
          </cell>
          <cell r="C8699" t="str">
            <v>Pintura Esmalte</v>
          </cell>
          <cell r="D8699" t="str">
            <v>1.4.05.05 | Pintura</v>
          </cell>
          <cell r="F8699">
            <v>27</v>
          </cell>
          <cell r="G8699" t="str">
            <v>Galones</v>
          </cell>
          <cell r="H8699" t="str">
            <v>Galones</v>
          </cell>
          <cell r="K8699">
            <v>0</v>
          </cell>
          <cell r="L8699">
            <v>0</v>
          </cell>
          <cell r="M8699" t="str">
            <v>Elementos sin Marca</v>
          </cell>
          <cell r="O8699">
            <v>0</v>
          </cell>
          <cell r="P8699">
            <v>0</v>
          </cell>
          <cell r="S8699">
            <v>99916</v>
          </cell>
        </row>
        <row r="8700">
          <cell r="A8700" t="str">
            <v>PIN-PLA-P153</v>
          </cell>
          <cell r="B8700" t="str">
            <v>PINTURA ESMALTE PLATEADA REF. P - 153</v>
          </cell>
          <cell r="C8700" t="str">
            <v>Pintura Diversos</v>
          </cell>
          <cell r="D8700" t="str">
            <v>1.4.05.05 | Pintura</v>
          </cell>
          <cell r="F8700">
            <v>0</v>
          </cell>
          <cell r="G8700" t="str">
            <v>Galones</v>
          </cell>
          <cell r="H8700" t="str">
            <v>Galones</v>
          </cell>
          <cell r="K8700">
            <v>0</v>
          </cell>
          <cell r="L8700">
            <v>0</v>
          </cell>
          <cell r="M8700" t="str">
            <v>Elementos sin Marca</v>
          </cell>
          <cell r="O8700">
            <v>0</v>
          </cell>
          <cell r="P8700">
            <v>0</v>
          </cell>
          <cell r="S8700">
            <v>87396</v>
          </cell>
        </row>
        <row r="8701">
          <cell r="A8701" t="str">
            <v>POL-ALT.5010</v>
          </cell>
          <cell r="B8701" t="str">
            <v>PINTURA ESMALTE POLIURETANO ALTOS SOLIDOS COLOR AZUL RAL 5010 PARTE A (A:5G B:1G) PINTUCO</v>
          </cell>
          <cell r="C8701" t="str">
            <v>Pintura Esmalte</v>
          </cell>
          <cell r="D8701" t="str">
            <v>1.4.05.05 | Pintura</v>
          </cell>
          <cell r="F8701">
            <v>0</v>
          </cell>
          <cell r="G8701" t="str">
            <v>Galones</v>
          </cell>
          <cell r="H8701" t="str">
            <v>Canecas</v>
          </cell>
          <cell r="I8701">
            <v>5</v>
          </cell>
          <cell r="K8701">
            <v>0</v>
          </cell>
          <cell r="L8701">
            <v>0</v>
          </cell>
          <cell r="M8701" t="str">
            <v>PINTUCO</v>
          </cell>
          <cell r="O8701">
            <v>0</v>
          </cell>
          <cell r="P8701">
            <v>0</v>
          </cell>
          <cell r="S8701">
            <v>259600</v>
          </cell>
        </row>
        <row r="8702">
          <cell r="A8702" t="str">
            <v>PIN-POL.1003</v>
          </cell>
          <cell r="B8702" t="str">
            <v>PINTURA ESMALTE POLIURETANO AMARILLO RAL 1003  (KIT - ESMALTE (1) - CATALIZADOR (1/4) - DISOLVENTE (1/2) )</v>
          </cell>
          <cell r="C8702" t="str">
            <v>Pintura Esmalte</v>
          </cell>
          <cell r="D8702" t="str">
            <v>1.4.05.05 | Pintura</v>
          </cell>
          <cell r="E8702" t="str">
            <v>EM-N2</v>
          </cell>
          <cell r="F8702">
            <v>1</v>
          </cell>
          <cell r="G8702" t="str">
            <v>Kits</v>
          </cell>
          <cell r="H8702" t="str">
            <v>Kits</v>
          </cell>
          <cell r="K8702">
            <v>0</v>
          </cell>
          <cell r="L8702">
            <v>0</v>
          </cell>
          <cell r="M8702" t="str">
            <v>Elementos sin Marca</v>
          </cell>
          <cell r="O8702">
            <v>0</v>
          </cell>
          <cell r="P8702">
            <v>0</v>
          </cell>
          <cell r="S8702">
            <v>523700</v>
          </cell>
        </row>
        <row r="8703">
          <cell r="A8703" t="str">
            <v>PIN-POL.AZUL6010</v>
          </cell>
          <cell r="B8703" t="str">
            <v>PINTURA ESMALTE POLIURETANO AZUL ENZIABLAU 5010 (A:B=1G;1G) (ESMALTE - CATALIZADOR - Y DISOLVENTE 1 LITRO) PINTUCO Ref: 11324</v>
          </cell>
          <cell r="C8703" t="str">
            <v>Pintura Esmalte</v>
          </cell>
          <cell r="D8703" t="str">
            <v>1.4.05.05 | Pintura</v>
          </cell>
          <cell r="F8703">
            <v>0</v>
          </cell>
          <cell r="G8703" t="str">
            <v>Galones</v>
          </cell>
          <cell r="H8703" t="str">
            <v>Galones</v>
          </cell>
          <cell r="K8703">
            <v>0</v>
          </cell>
          <cell r="L8703">
            <v>0</v>
          </cell>
          <cell r="M8703" t="str">
            <v>PINTUCO</v>
          </cell>
          <cell r="N8703" t="str">
            <v>11324</v>
          </cell>
          <cell r="O8703">
            <v>0</v>
          </cell>
          <cell r="P8703">
            <v>0</v>
          </cell>
          <cell r="S8703">
            <v>365546.33</v>
          </cell>
        </row>
        <row r="8704">
          <cell r="A8704" t="str">
            <v>PIN-ESM.POL</v>
          </cell>
          <cell r="B8704" t="str">
            <v>PINTURA ESMALTE POLIURETANO AZUL NOCHE PERLADO RAL 5026 (ESMALTE + CATALIZADOR + AJUSTADOR) PINTUCO Ref: RAL 5026</v>
          </cell>
          <cell r="C8704" t="str">
            <v>Pintura Esmalte</v>
          </cell>
          <cell r="D8704" t="str">
            <v>1.4.05.05 | Pintura</v>
          </cell>
          <cell r="F8704">
            <v>0</v>
          </cell>
          <cell r="G8704" t="str">
            <v>Galones</v>
          </cell>
          <cell r="H8704" t="str">
            <v>Galones</v>
          </cell>
          <cell r="K8704">
            <v>0</v>
          </cell>
          <cell r="L8704">
            <v>0</v>
          </cell>
          <cell r="M8704" t="str">
            <v>PINTUCO</v>
          </cell>
          <cell r="N8704" t="str">
            <v>RAL 5026</v>
          </cell>
          <cell r="O8704">
            <v>0</v>
          </cell>
          <cell r="P8704">
            <v>0</v>
          </cell>
          <cell r="S8704">
            <v>336134</v>
          </cell>
        </row>
        <row r="8705">
          <cell r="A8705" t="str">
            <v>PIN-POL.9010</v>
          </cell>
          <cell r="B8705" t="str">
            <v>PINTURA ESMALTE POLIURETANO BLANCO RAL 9010  (KIT - ESMALTE (1) - CATALIZADOR (1/4) - DISOLVENTE (1/2) )</v>
          </cell>
          <cell r="C8705" t="str">
            <v>Pintura Esmalte</v>
          </cell>
          <cell r="D8705" t="str">
            <v>1.4.05.05 | Pintura</v>
          </cell>
          <cell r="F8705">
            <v>0</v>
          </cell>
          <cell r="G8705" t="str">
            <v>Kits</v>
          </cell>
          <cell r="H8705" t="str">
            <v>Kits</v>
          </cell>
          <cell r="K8705">
            <v>0</v>
          </cell>
          <cell r="L8705">
            <v>0</v>
          </cell>
          <cell r="M8705" t="str">
            <v>Elementos sin Marca</v>
          </cell>
          <cell r="O8705">
            <v>0</v>
          </cell>
          <cell r="P8705">
            <v>0</v>
          </cell>
          <cell r="S8705">
            <v>272843</v>
          </cell>
        </row>
        <row r="8706">
          <cell r="A8706" t="str">
            <v>PIN-ESM.POL.9016</v>
          </cell>
          <cell r="B8706" t="str">
            <v>PINTURA ESMALTE POLIURETANO BLANCO TRAFICO SW Ref: RAL 9016</v>
          </cell>
          <cell r="C8706" t="str">
            <v>Pintura Esmalte</v>
          </cell>
          <cell r="D8706" t="str">
            <v>1.4.05.05 | Pintura</v>
          </cell>
          <cell r="F8706">
            <v>0</v>
          </cell>
          <cell r="G8706" t="str">
            <v>Galones</v>
          </cell>
          <cell r="H8706" t="str">
            <v>Galones</v>
          </cell>
          <cell r="K8706">
            <v>0</v>
          </cell>
          <cell r="L8706">
            <v>0</v>
          </cell>
          <cell r="M8706" t="str">
            <v>SHERWIN WILLIAMS</v>
          </cell>
          <cell r="N8706" t="str">
            <v>RAL 9016</v>
          </cell>
          <cell r="O8706">
            <v>0</v>
          </cell>
          <cell r="P8706">
            <v>0</v>
          </cell>
          <cell r="S8706">
            <v>160000</v>
          </cell>
        </row>
        <row r="8707">
          <cell r="A8707" t="str">
            <v>PIN-PRE.RAL7047</v>
          </cell>
          <cell r="B8707" t="str">
            <v>PINTURA ESMALTE POLIURETANO GRIS TELE PINTURA RAL 7047 PREPARADO ( KIT - ESMALTE (1) - CATALIZADOR (1/4) - AJUSTADOR (1/2) )</v>
          </cell>
          <cell r="C8707" t="str">
            <v>Pintura Diversos</v>
          </cell>
          <cell r="D8707" t="str">
            <v>1.4.05.05 | Pintura</v>
          </cell>
          <cell r="E8707" t="str">
            <v>EM-N2</v>
          </cell>
          <cell r="F8707">
            <v>0</v>
          </cell>
          <cell r="G8707" t="str">
            <v>Galones</v>
          </cell>
          <cell r="H8707" t="str">
            <v>Galones</v>
          </cell>
          <cell r="K8707">
            <v>0</v>
          </cell>
          <cell r="L8707">
            <v>0</v>
          </cell>
          <cell r="M8707" t="str">
            <v>Elementos sin Marca</v>
          </cell>
          <cell r="O8707">
            <v>0</v>
          </cell>
          <cell r="P8707">
            <v>0</v>
          </cell>
          <cell r="S8707">
            <v>272268</v>
          </cell>
        </row>
        <row r="8708">
          <cell r="A8708" t="str">
            <v>INT-PHA.100</v>
          </cell>
          <cell r="B8708" t="str">
            <v>PINTURA ESMALTE POLIURETANO INTERTHANE 990 BASE ULTRA DEEP (PHA100) X 3.66 GALONES - RAL 5010 PARTE A</v>
          </cell>
          <cell r="C8708" t="str">
            <v>Pintura Epoxica</v>
          </cell>
          <cell r="D8708" t="str">
            <v>1.4.05.05 | Pintura</v>
          </cell>
          <cell r="F8708">
            <v>0</v>
          </cell>
          <cell r="G8708" t="str">
            <v>Unidades</v>
          </cell>
          <cell r="H8708" t="str">
            <v>Unidades</v>
          </cell>
          <cell r="K8708">
            <v>0</v>
          </cell>
          <cell r="L8708">
            <v>0</v>
          </cell>
          <cell r="M8708" t="str">
            <v>Elementos sin Marca</v>
          </cell>
          <cell r="O8708">
            <v>0</v>
          </cell>
          <cell r="P8708">
            <v>0</v>
          </cell>
          <cell r="S8708">
            <v>1013000</v>
          </cell>
        </row>
        <row r="8709">
          <cell r="A8709" t="str">
            <v>PIN-MDS.5010</v>
          </cell>
          <cell r="B8709" t="str">
            <v>PINTURA ESMALTE POLIURETANO MEDIOS SOLIDOS SECADO RAPIDO COLOR AZUL RAL 5010 PARTE A (A:4G B:1G) PINTUCO</v>
          </cell>
          <cell r="C8709" t="str">
            <v>Pintura Esmalte</v>
          </cell>
          <cell r="D8709" t="str">
            <v>1.4.05.05 | Pintura</v>
          </cell>
          <cell r="F8709">
            <v>0</v>
          </cell>
          <cell r="G8709" t="str">
            <v>Galones</v>
          </cell>
          <cell r="H8709" t="str">
            <v>Galones</v>
          </cell>
          <cell r="K8709">
            <v>0</v>
          </cell>
          <cell r="L8709">
            <v>0</v>
          </cell>
          <cell r="M8709" t="str">
            <v>PINTUCO</v>
          </cell>
          <cell r="O8709">
            <v>0</v>
          </cell>
          <cell r="P8709">
            <v>0</v>
          </cell>
          <cell r="S8709">
            <v>184873</v>
          </cell>
        </row>
        <row r="8710">
          <cell r="A8710" t="str">
            <v>PIN-PRE.RAL2004</v>
          </cell>
          <cell r="B8710" t="str">
            <v>PINTURA ESMALTE POLIURETANO NARANJA PURO PINTURA RAL 2004 - PINTUCO ( KIT - ESMALTE (1) - CATALIZADOR (1/4) - AJUSTADOR (1/2) )</v>
          </cell>
          <cell r="C8710" t="str">
            <v>Pintura Diversos</v>
          </cell>
          <cell r="D8710" t="str">
            <v>1.4.05.05 | Pintura</v>
          </cell>
          <cell r="E8710" t="str">
            <v>EM-N2</v>
          </cell>
          <cell r="F8710">
            <v>0</v>
          </cell>
          <cell r="G8710" t="str">
            <v>Galones</v>
          </cell>
          <cell r="H8710" t="str">
            <v>Galones</v>
          </cell>
          <cell r="K8710">
            <v>0</v>
          </cell>
          <cell r="L8710">
            <v>0</v>
          </cell>
          <cell r="M8710" t="str">
            <v>Elementos sin Marca</v>
          </cell>
          <cell r="O8710">
            <v>0</v>
          </cell>
          <cell r="P8710">
            <v>0</v>
          </cell>
          <cell r="S8710">
            <v>243697</v>
          </cell>
        </row>
        <row r="8711">
          <cell r="A8711" t="str">
            <v>PIN-ESM.POL.NEG</v>
          </cell>
          <cell r="B8711" t="str">
            <v>PINTURA ESMALTE POLIURETANO NEGRO  (KIT - ESMALTE (1) - CATALIZADOR (1/4) - DISOLVENTE (1/2) )</v>
          </cell>
          <cell r="C8711" t="str">
            <v>Pintura Esmalte</v>
          </cell>
          <cell r="D8711" t="str">
            <v>1.4.05.05 | Pintura</v>
          </cell>
          <cell r="E8711" t="str">
            <v>EI-N1</v>
          </cell>
          <cell r="F8711">
            <v>0</v>
          </cell>
          <cell r="G8711" t="str">
            <v>Galones</v>
          </cell>
          <cell r="H8711" t="str">
            <v>Galones</v>
          </cell>
          <cell r="K8711">
            <v>0</v>
          </cell>
          <cell r="L8711">
            <v>0</v>
          </cell>
          <cell r="M8711" t="str">
            <v>Elementos sin Marca</v>
          </cell>
          <cell r="O8711">
            <v>0</v>
          </cell>
          <cell r="P8711">
            <v>0</v>
          </cell>
          <cell r="S8711">
            <v>292605.03999999998</v>
          </cell>
        </row>
        <row r="8712">
          <cell r="A8712" t="str">
            <v>PIN-ESM.9004</v>
          </cell>
          <cell r="B8712" t="str">
            <v>PINTURA ESMALTE POLIURETANO NEGRO RAL 9004  (KIT - ESMALTE (1) - CATALIZADOR (1/4) - DISOLVENTE (1/2) )</v>
          </cell>
          <cell r="C8712" t="str">
            <v>Pintura Esmalte</v>
          </cell>
          <cell r="D8712" t="str">
            <v>1.4.05.05 | Pintura</v>
          </cell>
          <cell r="E8712" t="str">
            <v>EI-N1</v>
          </cell>
          <cell r="F8712">
            <v>0</v>
          </cell>
          <cell r="G8712" t="str">
            <v>Kits</v>
          </cell>
          <cell r="H8712" t="str">
            <v>Kits</v>
          </cell>
          <cell r="K8712">
            <v>0</v>
          </cell>
          <cell r="L8712">
            <v>0</v>
          </cell>
          <cell r="M8712" t="str">
            <v>Elementos sin Marca</v>
          </cell>
          <cell r="O8712">
            <v>0</v>
          </cell>
          <cell r="P8712">
            <v>0</v>
          </cell>
          <cell r="S8712">
            <v>303025</v>
          </cell>
        </row>
        <row r="8713">
          <cell r="A8713" t="str">
            <v>ESM-POL.SUM.1002</v>
          </cell>
          <cell r="B8713" t="str">
            <v>PINTURA ESMALTE POLIURETANO SUMATANE 355 RAL 1002 COMPONENTE A (A=0.82G:B=0.18G) SW</v>
          </cell>
          <cell r="C8713" t="str">
            <v>Pintura Esmalte</v>
          </cell>
          <cell r="D8713" t="str">
            <v>1.4.05.05 | Pintura</v>
          </cell>
          <cell r="F8713">
            <v>0</v>
          </cell>
          <cell r="G8713" t="str">
            <v>Galones</v>
          </cell>
          <cell r="H8713" t="str">
            <v>Galones</v>
          </cell>
          <cell r="K8713">
            <v>0</v>
          </cell>
          <cell r="L8713">
            <v>0</v>
          </cell>
          <cell r="M8713" t="str">
            <v>SHERWIN WILLIAMS</v>
          </cell>
          <cell r="O8713">
            <v>0</v>
          </cell>
          <cell r="P8713">
            <v>0</v>
          </cell>
          <cell r="S8713">
            <v>125000</v>
          </cell>
        </row>
        <row r="8714">
          <cell r="A8714" t="str">
            <v>PIN-POL.SUM.1003</v>
          </cell>
          <cell r="B8714" t="str">
            <v>PINTURA ESMALTE POLIURETANO SUMATANE 355 RAL 1003 COMPONENTE A (A=0.82G:B=0.18G) SW SW SW</v>
          </cell>
          <cell r="C8714" t="str">
            <v>Pintura Esmalte</v>
          </cell>
          <cell r="D8714" t="str">
            <v>1.4.05.05 | Pintura</v>
          </cell>
          <cell r="E8714" t="str">
            <v>EM-N1</v>
          </cell>
          <cell r="F8714">
            <v>0</v>
          </cell>
          <cell r="G8714" t="str">
            <v>Galones</v>
          </cell>
          <cell r="H8714" t="str">
            <v>Galones</v>
          </cell>
          <cell r="K8714">
            <v>0</v>
          </cell>
          <cell r="L8714">
            <v>0</v>
          </cell>
          <cell r="M8714" t="str">
            <v>SHERWIN WILLIAMS</v>
          </cell>
          <cell r="O8714">
            <v>0</v>
          </cell>
          <cell r="P8714">
            <v>0</v>
          </cell>
          <cell r="S8714">
            <v>220000</v>
          </cell>
        </row>
        <row r="8715">
          <cell r="A8715" t="str">
            <v>ESM-POL.SUM.3020</v>
          </cell>
          <cell r="B8715" t="str">
            <v>PINTURA ESMALTE POLIURETANO SUMATANE 355 RAL 3020 COMPONENTE A (A=0.82G:B=0.18G) SW</v>
          </cell>
          <cell r="C8715" t="str">
            <v>Pintura Esmalte</v>
          </cell>
          <cell r="D8715" t="str">
            <v>1.4.05.05 | Pintura</v>
          </cell>
          <cell r="E8715" t="str">
            <v>EO-N1</v>
          </cell>
          <cell r="F8715">
            <v>0</v>
          </cell>
          <cell r="G8715" t="str">
            <v>Galones</v>
          </cell>
          <cell r="H8715" t="str">
            <v>Galones</v>
          </cell>
          <cell r="K8715">
            <v>0</v>
          </cell>
          <cell r="L8715">
            <v>0</v>
          </cell>
          <cell r="M8715" t="str">
            <v>SHERWIN WILLIAMS</v>
          </cell>
          <cell r="O8715">
            <v>0</v>
          </cell>
          <cell r="P8715">
            <v>0</v>
          </cell>
          <cell r="S8715">
            <v>140000</v>
          </cell>
        </row>
        <row r="8716">
          <cell r="A8716" t="str">
            <v>PIN-POL.5019</v>
          </cell>
          <cell r="B8716" t="str">
            <v>PINTURA ESMALTE POLIURETANO SUMATANE 355 RAL 5019 COMPONENTE A (A=0.82G:B=0.18G) SW</v>
          </cell>
          <cell r="C8716" t="str">
            <v>Pintura Esmalte</v>
          </cell>
          <cell r="D8716" t="str">
            <v>1.4.05.05 | Pintura</v>
          </cell>
          <cell r="F8716">
            <v>0</v>
          </cell>
          <cell r="G8716" t="str">
            <v>Galones</v>
          </cell>
          <cell r="H8716" t="str">
            <v>Galones</v>
          </cell>
          <cell r="K8716">
            <v>0</v>
          </cell>
          <cell r="L8716">
            <v>0</v>
          </cell>
          <cell r="M8716" t="str">
            <v>Elementos sin Marca</v>
          </cell>
          <cell r="O8716">
            <v>0</v>
          </cell>
          <cell r="P8716">
            <v>0</v>
          </cell>
          <cell r="S8716">
            <v>190000</v>
          </cell>
        </row>
        <row r="8717">
          <cell r="A8717" t="str">
            <v>PIN-POL.</v>
          </cell>
          <cell r="B8717" t="str">
            <v>PINTURA ESMALTE POLIURETANO SUMATANE 355 RAL 6002 COMPONENTE A (A=0.82G:B=0.18G) SW</v>
          </cell>
          <cell r="C8717" t="str">
            <v>Pintura Esmalte</v>
          </cell>
          <cell r="D8717" t="str">
            <v>1.4.05.05 | Pintura</v>
          </cell>
          <cell r="F8717">
            <v>0</v>
          </cell>
          <cell r="G8717" t="str">
            <v>Galones</v>
          </cell>
          <cell r="H8717" t="str">
            <v>Galones</v>
          </cell>
          <cell r="K8717">
            <v>0</v>
          </cell>
          <cell r="L8717">
            <v>0</v>
          </cell>
          <cell r="M8717" t="str">
            <v>SHERWIN WILLIAMS</v>
          </cell>
          <cell r="O8717">
            <v>0</v>
          </cell>
          <cell r="P8717">
            <v>0</v>
          </cell>
          <cell r="S8717">
            <v>125000</v>
          </cell>
        </row>
        <row r="8718">
          <cell r="A8718" t="str">
            <v>PIN-POL.SUM</v>
          </cell>
          <cell r="B8718" t="str">
            <v>PINTURA ESMALTE POLIURETANO SUMATANE 355 RAL 6019 COMPONENTE A (A=0.82G:B=0.18G) SW</v>
          </cell>
          <cell r="C8718" t="str">
            <v>Pintura Esmalte</v>
          </cell>
          <cell r="D8718" t="str">
            <v>1.4.05.05 | Pintura</v>
          </cell>
          <cell r="F8718">
            <v>0</v>
          </cell>
          <cell r="G8718" t="str">
            <v>Galones</v>
          </cell>
          <cell r="H8718" t="str">
            <v>Galones</v>
          </cell>
          <cell r="K8718">
            <v>0</v>
          </cell>
          <cell r="L8718">
            <v>0</v>
          </cell>
          <cell r="M8718" t="str">
            <v>Elementos sin Marca</v>
          </cell>
          <cell r="O8718">
            <v>0</v>
          </cell>
          <cell r="P8718">
            <v>0</v>
          </cell>
          <cell r="S8718">
            <v>175000</v>
          </cell>
        </row>
        <row r="8719">
          <cell r="A8719" t="str">
            <v>PIN-POL.7042</v>
          </cell>
          <cell r="B8719" t="str">
            <v>PINTURA ESMALTE POLIURETANO SUMATANE 355 RAL 7042 COMPONENTE A (A=0.82G:B=0.18G) SW</v>
          </cell>
          <cell r="C8719" t="str">
            <v>Pintura Esmalte</v>
          </cell>
          <cell r="D8719" t="str">
            <v>1.4.05.05 | Pintura</v>
          </cell>
          <cell r="F8719">
            <v>0</v>
          </cell>
          <cell r="G8719" t="str">
            <v>Galones</v>
          </cell>
          <cell r="H8719" t="str">
            <v>Galones</v>
          </cell>
          <cell r="K8719">
            <v>0</v>
          </cell>
          <cell r="L8719">
            <v>0</v>
          </cell>
          <cell r="M8719" t="str">
            <v>SHERWIN WILLIAMS</v>
          </cell>
          <cell r="O8719">
            <v>0</v>
          </cell>
          <cell r="P8719">
            <v>0</v>
          </cell>
          <cell r="S8719">
            <v>125000</v>
          </cell>
        </row>
        <row r="8720">
          <cell r="A8720" t="str">
            <v>PIN-POL.7047</v>
          </cell>
          <cell r="B8720" t="str">
            <v>PINTURA ESMALTE POLIURETANO SUMATANE 355 RAL 7047 COMPONENTE A (A=0.82G:B=0.18G) SW</v>
          </cell>
          <cell r="C8720" t="str">
            <v>Pintura Esmalte</v>
          </cell>
          <cell r="D8720" t="str">
            <v>1.4.05.05 | Pintura</v>
          </cell>
          <cell r="F8720">
            <v>0</v>
          </cell>
          <cell r="G8720" t="str">
            <v>Galones</v>
          </cell>
          <cell r="H8720" t="str">
            <v>Galones</v>
          </cell>
          <cell r="K8720">
            <v>0</v>
          </cell>
          <cell r="L8720">
            <v>0</v>
          </cell>
          <cell r="M8720" t="str">
            <v>Elementos sin Marca</v>
          </cell>
          <cell r="O8720">
            <v>0</v>
          </cell>
          <cell r="P8720">
            <v>0</v>
          </cell>
          <cell r="S8720">
            <v>190000</v>
          </cell>
        </row>
        <row r="8721">
          <cell r="A8721" t="str">
            <v>PIN-SUM.8007</v>
          </cell>
          <cell r="B8721" t="str">
            <v>PINTURA ESMALTE POLIURETANO SUMATANE 355 RAL 8007 COMPONENTE A (A=0.82G:B=0.18G)</v>
          </cell>
          <cell r="C8721" t="str">
            <v>Pintura Esmalte</v>
          </cell>
          <cell r="D8721" t="str">
            <v>1.4.05.05 | Pintura</v>
          </cell>
          <cell r="E8721" t="str">
            <v>EM-N1</v>
          </cell>
          <cell r="F8721">
            <v>0</v>
          </cell>
          <cell r="G8721" t="str">
            <v>Galones</v>
          </cell>
          <cell r="H8721" t="str">
            <v>Galones</v>
          </cell>
          <cell r="K8721">
            <v>0</v>
          </cell>
          <cell r="L8721">
            <v>0</v>
          </cell>
          <cell r="M8721" t="str">
            <v>Elementos sin Marca</v>
          </cell>
          <cell r="O8721">
            <v>0</v>
          </cell>
          <cell r="P8721">
            <v>0</v>
          </cell>
        </row>
        <row r="8722">
          <cell r="A8722" t="str">
            <v>ESM-SUM.9003</v>
          </cell>
          <cell r="B8722" t="str">
            <v>PINTURA ESMALTE POLIURETANO SUMATANE 355 RAL 9003 COMPONENTE A (A=0.82G:B=0.18G) SW</v>
          </cell>
          <cell r="C8722" t="str">
            <v>Pintura Esmalte</v>
          </cell>
          <cell r="D8722" t="str">
            <v>1.4.05.05 | Pintura</v>
          </cell>
          <cell r="E8722" t="str">
            <v>EM-N3</v>
          </cell>
          <cell r="F8722">
            <v>0</v>
          </cell>
          <cell r="G8722" t="str">
            <v>Galones</v>
          </cell>
          <cell r="H8722" t="str">
            <v>Galones</v>
          </cell>
          <cell r="K8722">
            <v>0</v>
          </cell>
          <cell r="L8722">
            <v>0</v>
          </cell>
          <cell r="M8722" t="str">
            <v>SHERWIN WILLIAMS</v>
          </cell>
          <cell r="O8722">
            <v>0</v>
          </cell>
          <cell r="P8722">
            <v>0</v>
          </cell>
          <cell r="S8722">
            <v>190000</v>
          </cell>
        </row>
        <row r="8723">
          <cell r="A8723" t="str">
            <v>PIN-POL.9005</v>
          </cell>
          <cell r="B8723" t="str">
            <v>PINTURA ESMALTE POLIURETANO SUMATANE 355 RAL 9005 COMPONENTE A (A=0.82G:B=0.18G) SW</v>
          </cell>
          <cell r="C8723" t="str">
            <v>Pintura Esmalte</v>
          </cell>
          <cell r="D8723" t="str">
            <v>1.4.05.05 | Pintura</v>
          </cell>
          <cell r="F8723">
            <v>0</v>
          </cell>
          <cell r="G8723" t="str">
            <v>Galones</v>
          </cell>
          <cell r="H8723" t="str">
            <v>Galones</v>
          </cell>
          <cell r="K8723">
            <v>0</v>
          </cell>
          <cell r="L8723">
            <v>0</v>
          </cell>
          <cell r="M8723" t="str">
            <v>SHERWIN WILLIAMS</v>
          </cell>
          <cell r="O8723">
            <v>0</v>
          </cell>
          <cell r="P8723">
            <v>0</v>
          </cell>
          <cell r="S8723">
            <v>125000</v>
          </cell>
        </row>
        <row r="8724">
          <cell r="A8724" t="str">
            <v>PIN-POL.9006</v>
          </cell>
          <cell r="B8724" t="str">
            <v>PINTURA ESMALTE POLIURETANO SUMATANE 355 RAL 9006 ALUMINIO COMPONENTE A (A=0.82G:B=0.18G) SW</v>
          </cell>
          <cell r="C8724" t="str">
            <v>Pintura Diversos</v>
          </cell>
          <cell r="D8724" t="str">
            <v>1.4.05.05 | Pintura</v>
          </cell>
          <cell r="E8724" t="str">
            <v>EI-N2</v>
          </cell>
          <cell r="F8724">
            <v>0</v>
          </cell>
          <cell r="G8724" t="str">
            <v>Galones</v>
          </cell>
          <cell r="H8724" t="str">
            <v>Galones</v>
          </cell>
          <cell r="K8724">
            <v>0</v>
          </cell>
          <cell r="L8724">
            <v>0</v>
          </cell>
          <cell r="M8724" t="str">
            <v>SHERWIN WILLIAMS</v>
          </cell>
          <cell r="O8724">
            <v>0</v>
          </cell>
          <cell r="P8724">
            <v>0</v>
          </cell>
          <cell r="Q8724">
            <v>1</v>
          </cell>
          <cell r="R8724" t="str">
            <v>7</v>
          </cell>
          <cell r="S8724">
            <v>196566</v>
          </cell>
        </row>
        <row r="8725">
          <cell r="A8725" t="str">
            <v>PIN-ESM.POL.VD.CD</v>
          </cell>
          <cell r="B8725" t="str">
            <v>PINTURA ESMALTE POLIURETANO VERDE CERDON  (ESMALTE - CATALIZADOR - Y DISOLVENTE)</v>
          </cell>
          <cell r="C8725" t="str">
            <v>Pintura Diversos</v>
          </cell>
          <cell r="D8725" t="str">
            <v>1.4.05.05 | Pintura</v>
          </cell>
          <cell r="F8725">
            <v>0</v>
          </cell>
          <cell r="G8725" t="str">
            <v>Kits</v>
          </cell>
          <cell r="H8725" t="str">
            <v>Kits</v>
          </cell>
          <cell r="K8725">
            <v>0</v>
          </cell>
          <cell r="L8725">
            <v>0</v>
          </cell>
          <cell r="M8725" t="str">
            <v>Elementos sin Marca</v>
          </cell>
          <cell r="O8725">
            <v>0</v>
          </cell>
          <cell r="P8725">
            <v>0</v>
          </cell>
          <cell r="S8725">
            <v>243697</v>
          </cell>
        </row>
        <row r="8726">
          <cell r="A8726" t="str">
            <v>PIN-ESM.POL.VER.COL</v>
          </cell>
          <cell r="B8726" t="str">
            <v>PINTURA ESMALTE POLIURETANO VERDE COLANTA  (ESMALTE - CATALIZADOR - Y DISOLVENTE) PINTUCO</v>
          </cell>
          <cell r="C8726" t="str">
            <v>Pintura Diversos</v>
          </cell>
          <cell r="D8726" t="str">
            <v>1.4.05.05 | Pintura</v>
          </cell>
          <cell r="F8726">
            <v>0</v>
          </cell>
          <cell r="G8726" t="str">
            <v>Galones</v>
          </cell>
          <cell r="H8726" t="str">
            <v>Galones</v>
          </cell>
          <cell r="K8726">
            <v>0</v>
          </cell>
          <cell r="L8726">
            <v>0</v>
          </cell>
          <cell r="M8726" t="str">
            <v>PINTUCO</v>
          </cell>
          <cell r="O8726">
            <v>0</v>
          </cell>
          <cell r="P8726">
            <v>0</v>
          </cell>
          <cell r="S8726">
            <v>210084</v>
          </cell>
        </row>
        <row r="8727">
          <cell r="A8727" t="str">
            <v>PIN-POL.6019</v>
          </cell>
          <cell r="B8727" t="str">
            <v>PINTURA ESMALTE POLIURETANO VERDE MAQUINA 6019  (KIT ESMALTE - CATALIZADOR - DISOLVENTE) PINTUCO PINTUCO PINTUCO</v>
          </cell>
          <cell r="C8727" t="str">
            <v>Pintura Esmalte</v>
          </cell>
          <cell r="D8727" t="str">
            <v>1.4.05.05 | Pintura</v>
          </cell>
          <cell r="E8727" t="str">
            <v>EM-N2</v>
          </cell>
          <cell r="F8727">
            <v>1</v>
          </cell>
          <cell r="G8727" t="str">
            <v>Kits</v>
          </cell>
          <cell r="H8727" t="str">
            <v>Kits</v>
          </cell>
          <cell r="K8727">
            <v>0</v>
          </cell>
          <cell r="L8727">
            <v>0</v>
          </cell>
          <cell r="M8727" t="str">
            <v>PINTUCO</v>
          </cell>
          <cell r="O8727">
            <v>0</v>
          </cell>
          <cell r="P8727">
            <v>0</v>
          </cell>
          <cell r="S8727">
            <v>421596.64</v>
          </cell>
        </row>
        <row r="8728">
          <cell r="A8728" t="str">
            <v>PIN-ESM.AME</v>
          </cell>
          <cell r="B8728" t="str">
            <v>PINTURA ESMALTE POLIUTERANO AZUL MEDIANO (KIT - ESMALTE (1) - CATALIZADOR (1/4) - DISOLVENTE (1/2) ) PINTUCO</v>
          </cell>
          <cell r="C8728" t="str">
            <v>Pintura Esmalte</v>
          </cell>
          <cell r="D8728" t="str">
            <v>1.4.05.05 | Pintura</v>
          </cell>
          <cell r="F8728">
            <v>3</v>
          </cell>
          <cell r="G8728" t="str">
            <v>Kits</v>
          </cell>
          <cell r="H8728" t="str">
            <v>Kits</v>
          </cell>
          <cell r="K8728">
            <v>0</v>
          </cell>
          <cell r="L8728">
            <v>0</v>
          </cell>
          <cell r="M8728" t="str">
            <v>Elementos sin Marca</v>
          </cell>
          <cell r="O8728">
            <v>0</v>
          </cell>
          <cell r="P8728">
            <v>0</v>
          </cell>
          <cell r="S8728">
            <v>414874</v>
          </cell>
        </row>
        <row r="8729">
          <cell r="A8729" t="str">
            <v>PIN-ESM.BHU</v>
          </cell>
          <cell r="B8729" t="str">
            <v>PINTURA ESMALTE POLIUTERANO BLANCO HUESO (KIT - ESMALTE (1) - CATALIZADOR (1/4) - DISOLVENTE (1/2) ) PINTUCO</v>
          </cell>
          <cell r="C8729" t="str">
            <v>Pintura Esmalte</v>
          </cell>
          <cell r="D8729" t="str">
            <v>1.4.05.05 | Pintura</v>
          </cell>
          <cell r="F8729">
            <v>3</v>
          </cell>
          <cell r="G8729" t="str">
            <v>Kits</v>
          </cell>
          <cell r="H8729" t="str">
            <v>Kits</v>
          </cell>
          <cell r="K8729">
            <v>0</v>
          </cell>
          <cell r="L8729">
            <v>0</v>
          </cell>
          <cell r="M8729" t="str">
            <v>Elementos sin Marca</v>
          </cell>
          <cell r="O8729">
            <v>0</v>
          </cell>
          <cell r="P8729">
            <v>0</v>
          </cell>
          <cell r="S8729">
            <v>329664</v>
          </cell>
        </row>
        <row r="8730">
          <cell r="A8730" t="str">
            <v>PIN-ESM.GRP</v>
          </cell>
          <cell r="B8730" t="str">
            <v>PINTURA ESMALTE POLIUTERANO GRIS PIZARRA (KIT - ESMALTE (1) - CATALIZADOR (1/4) - DISOLVENTE (1/2) ) PINTUCO</v>
          </cell>
          <cell r="C8730" t="str">
            <v>Pintura Esmalte</v>
          </cell>
          <cell r="D8730" t="str">
            <v>1.4.05.05 | Pintura</v>
          </cell>
          <cell r="F8730">
            <v>0</v>
          </cell>
          <cell r="G8730" t="str">
            <v>Kits</v>
          </cell>
          <cell r="H8730" t="str">
            <v>Kits</v>
          </cell>
          <cell r="K8730">
            <v>0</v>
          </cell>
          <cell r="L8730">
            <v>0</v>
          </cell>
          <cell r="M8730" t="str">
            <v>Elementos sin Marca</v>
          </cell>
          <cell r="O8730">
            <v>0</v>
          </cell>
          <cell r="P8730">
            <v>0</v>
          </cell>
          <cell r="S8730">
            <v>300243</v>
          </cell>
        </row>
        <row r="8731">
          <cell r="A8731" t="str">
            <v>PIN-ESM.RAT</v>
          </cell>
          <cell r="B8731" t="str">
            <v>PINTURA ESMALTE POLIUTERANO GRIS RATON RAL 21106 (KIT - ESMALTE (1) - CATALIZADOR (1/4) - DISOLVENTE (1/2) ) PINTUCO</v>
          </cell>
          <cell r="C8731" t="str">
            <v>Pintura Esmalte</v>
          </cell>
          <cell r="D8731" t="str">
            <v>1.4.05.05 | Pintura</v>
          </cell>
          <cell r="F8731">
            <v>2</v>
          </cell>
          <cell r="G8731" t="str">
            <v>Kits</v>
          </cell>
          <cell r="H8731" t="str">
            <v>Kits</v>
          </cell>
          <cell r="K8731">
            <v>0</v>
          </cell>
          <cell r="L8731">
            <v>0</v>
          </cell>
          <cell r="M8731" t="str">
            <v>Elementos sin Marca</v>
          </cell>
          <cell r="O8731">
            <v>0</v>
          </cell>
          <cell r="P8731">
            <v>0</v>
          </cell>
          <cell r="S8731">
            <v>347647</v>
          </cell>
        </row>
        <row r="8732">
          <cell r="A8732" t="str">
            <v>PIN-ACR.AMA</v>
          </cell>
          <cell r="B8732" t="str">
            <v>PINTURA ESMALTE URETANO ACROLON 7300 RAL 1003 AMARILLO (A=2.75: B=0.25) SW</v>
          </cell>
          <cell r="C8732" t="str">
            <v>Pintura Esmalte</v>
          </cell>
          <cell r="D8732" t="str">
            <v>1.4.05.05 | Pintura</v>
          </cell>
          <cell r="F8732">
            <v>0</v>
          </cell>
          <cell r="G8732" t="str">
            <v>Kits</v>
          </cell>
          <cell r="H8732" t="str">
            <v>Kits</v>
          </cell>
          <cell r="K8732">
            <v>0</v>
          </cell>
          <cell r="L8732">
            <v>0</v>
          </cell>
          <cell r="M8732" t="str">
            <v>SHERWIN WILLIAMS</v>
          </cell>
          <cell r="O8732">
            <v>0</v>
          </cell>
          <cell r="P8732">
            <v>0</v>
          </cell>
          <cell r="S8732">
            <v>1059807</v>
          </cell>
        </row>
        <row r="8733">
          <cell r="A8733" t="str">
            <v>PIN-ACR.GRI</v>
          </cell>
          <cell r="B8733" t="str">
            <v>PINTURA ESMALTE URETANO ACROLON GRIS SEGUN FORMULA (A=2.75: B=0.25) SW</v>
          </cell>
          <cell r="C8733" t="str">
            <v>Pintura Esmalte</v>
          </cell>
          <cell r="D8733" t="str">
            <v>1.4.05.05 | Pintura</v>
          </cell>
          <cell r="F8733">
            <v>0</v>
          </cell>
          <cell r="G8733" t="str">
            <v>Kits</v>
          </cell>
          <cell r="H8733" t="str">
            <v>Kits</v>
          </cell>
          <cell r="K8733">
            <v>0</v>
          </cell>
          <cell r="L8733">
            <v>0</v>
          </cell>
          <cell r="M8733" t="str">
            <v>Elementos sin Marca</v>
          </cell>
          <cell r="O8733">
            <v>0</v>
          </cell>
          <cell r="P8733">
            <v>0</v>
          </cell>
          <cell r="S8733">
            <v>999545</v>
          </cell>
        </row>
        <row r="8734">
          <cell r="A8734" t="str">
            <v>PIN-URE.CMB</v>
          </cell>
          <cell r="B8734" t="str">
            <v>PINTURA ESMALTE URETANO COMPONENTE B (A:B=4:1) SIKA REF: 95530 SIKA Ref: 95530</v>
          </cell>
          <cell r="C8734" t="str">
            <v>Pintura Epoxica</v>
          </cell>
          <cell r="D8734" t="str">
            <v>1.4.05.05 | Pintura</v>
          </cell>
          <cell r="E8734" t="str">
            <v>EM-N1</v>
          </cell>
          <cell r="F8734">
            <v>1</v>
          </cell>
          <cell r="G8734" t="str">
            <v>Galones</v>
          </cell>
          <cell r="H8734" t="str">
            <v>Galones</v>
          </cell>
          <cell r="K8734">
            <v>0</v>
          </cell>
          <cell r="L8734">
            <v>0</v>
          </cell>
          <cell r="M8734" t="str">
            <v>SIKA</v>
          </cell>
          <cell r="N8734" t="str">
            <v>95530</v>
          </cell>
          <cell r="O8734">
            <v>0</v>
          </cell>
          <cell r="P8734">
            <v>0</v>
          </cell>
        </row>
        <row r="8735">
          <cell r="A8735" t="str">
            <v>PIN-ES6.010</v>
          </cell>
          <cell r="B8735" t="str">
            <v>PINTURA ESMALTE URETANO RAL 6010 COMPONENTE A (A:B=4:1) SIKA REF: 536059 SIKA Ref: 536059</v>
          </cell>
          <cell r="C8735" t="str">
            <v>Pintura Esmalte</v>
          </cell>
          <cell r="D8735" t="str">
            <v>1.4.05.05 | Pintura</v>
          </cell>
          <cell r="F8735">
            <v>3</v>
          </cell>
          <cell r="G8735" t="str">
            <v>Galones</v>
          </cell>
          <cell r="H8735" t="str">
            <v>Cuñete</v>
          </cell>
          <cell r="I8735">
            <v>4</v>
          </cell>
          <cell r="K8735">
            <v>0</v>
          </cell>
          <cell r="L8735">
            <v>0</v>
          </cell>
          <cell r="M8735" t="str">
            <v>SIKA</v>
          </cell>
          <cell r="N8735" t="str">
            <v>536059</v>
          </cell>
          <cell r="O8735">
            <v>0</v>
          </cell>
          <cell r="P8735">
            <v>0</v>
          </cell>
        </row>
        <row r="8736">
          <cell r="A8736" t="str">
            <v>PINESMVERESM45</v>
          </cell>
          <cell r="B8736" t="str">
            <v>PINTURA ESMALTE VERDE ESMERALDA REF.45</v>
          </cell>
          <cell r="C8736" t="str">
            <v>Pintura Esmalte</v>
          </cell>
          <cell r="D8736" t="str">
            <v>1.4.05.05 | Pintura</v>
          </cell>
          <cell r="E8736" t="str">
            <v>EM-N2</v>
          </cell>
          <cell r="F8736">
            <v>0</v>
          </cell>
          <cell r="G8736" t="str">
            <v>Galones</v>
          </cell>
          <cell r="H8736" t="str">
            <v>Galones</v>
          </cell>
          <cell r="K8736">
            <v>0</v>
          </cell>
          <cell r="L8736">
            <v>0</v>
          </cell>
          <cell r="M8736" t="str">
            <v>Elementos sin Marca</v>
          </cell>
          <cell r="O8736">
            <v>0</v>
          </cell>
          <cell r="P8736">
            <v>0</v>
          </cell>
          <cell r="S8736">
            <v>46990</v>
          </cell>
        </row>
        <row r="8737">
          <cell r="A8737" t="str">
            <v>PIN-VER-MAQ</v>
          </cell>
          <cell r="B8737" t="str">
            <v>PINTURA ESMALTE VERDE MAQUINA REF. 47</v>
          </cell>
          <cell r="C8737" t="str">
            <v>Pintura Esmalte</v>
          </cell>
          <cell r="D8737" t="str">
            <v>1.4.05.05 | Pintura</v>
          </cell>
          <cell r="E8737" t="str">
            <v>EI-N2</v>
          </cell>
          <cell r="F8737">
            <v>0</v>
          </cell>
          <cell r="G8737" t="str">
            <v>Galones</v>
          </cell>
          <cell r="H8737" t="str">
            <v>Galones</v>
          </cell>
          <cell r="K8737">
            <v>0</v>
          </cell>
          <cell r="L8737">
            <v>0</v>
          </cell>
          <cell r="M8737" t="str">
            <v>Elementos sin Marca</v>
          </cell>
          <cell r="O8737">
            <v>0</v>
          </cell>
          <cell r="P8737">
            <v>0</v>
          </cell>
          <cell r="S8737">
            <v>86554</v>
          </cell>
        </row>
        <row r="8738">
          <cell r="A8738" t="str">
            <v>PIN-VER-MAR</v>
          </cell>
          <cell r="B8738" t="str">
            <v>PINTURA ESMALTE VERDE MARTILLADO REF. 1411</v>
          </cell>
          <cell r="C8738" t="str">
            <v>Pintura Esmalte</v>
          </cell>
          <cell r="D8738" t="str">
            <v>1.4.05.05 | Pintura</v>
          </cell>
          <cell r="F8738">
            <v>0</v>
          </cell>
          <cell r="G8738" t="str">
            <v>Galones</v>
          </cell>
          <cell r="H8738" t="str">
            <v>Galones</v>
          </cell>
          <cell r="K8738">
            <v>0</v>
          </cell>
          <cell r="L8738">
            <v>0</v>
          </cell>
          <cell r="M8738" t="str">
            <v>Elementos sin Marca</v>
          </cell>
          <cell r="O8738">
            <v>0</v>
          </cell>
          <cell r="P8738">
            <v>0</v>
          </cell>
          <cell r="S8738">
            <v>68445</v>
          </cell>
        </row>
        <row r="8739">
          <cell r="A8739" t="str">
            <v>PIN-VER-MAR-PRE</v>
          </cell>
          <cell r="B8739" t="str">
            <v>PINTURA ESMALTE VERDE PREPARADA (COLANTA)</v>
          </cell>
          <cell r="C8739" t="str">
            <v>Pintura Diversos</v>
          </cell>
          <cell r="D8739" t="str">
            <v>1.4.05.05 | Pintura</v>
          </cell>
          <cell r="E8739" t="str">
            <v>EL-N1</v>
          </cell>
          <cell r="F8739">
            <v>0</v>
          </cell>
          <cell r="G8739" t="str">
            <v>Galones</v>
          </cell>
          <cell r="H8739" t="str">
            <v>Galones</v>
          </cell>
          <cell r="K8739">
            <v>0</v>
          </cell>
          <cell r="L8739">
            <v>0</v>
          </cell>
          <cell r="M8739" t="str">
            <v>Elementos sin Marca</v>
          </cell>
          <cell r="O8739">
            <v>0</v>
          </cell>
          <cell r="P8739">
            <v>0</v>
          </cell>
          <cell r="S8739">
            <v>70000</v>
          </cell>
        </row>
        <row r="8740">
          <cell r="A8740" t="str">
            <v>PIN-IMP-FOS-ZIN</v>
          </cell>
          <cell r="B8740" t="str">
            <v>PINTURA IMPRIMANTE EPOXICO FOSFATO DE ZINC REF. 137057</v>
          </cell>
          <cell r="C8740" t="str">
            <v>Pintura Diversos</v>
          </cell>
          <cell r="D8740" t="str">
            <v>1.4.05.05 | Pintura</v>
          </cell>
          <cell r="F8740">
            <v>0</v>
          </cell>
          <cell r="G8740" t="str">
            <v>Galones</v>
          </cell>
          <cell r="H8740" t="str">
            <v>Galones</v>
          </cell>
          <cell r="K8740">
            <v>0</v>
          </cell>
          <cell r="L8740">
            <v>0</v>
          </cell>
          <cell r="M8740" t="str">
            <v>Elementos sin Marca</v>
          </cell>
          <cell r="O8740">
            <v>0</v>
          </cell>
          <cell r="P8740">
            <v>0</v>
          </cell>
          <cell r="S8740">
            <v>60720</v>
          </cell>
        </row>
        <row r="8741">
          <cell r="A8741" t="str">
            <v>PIN-LAC-ALU-754</v>
          </cell>
          <cell r="B8741" t="str">
            <v>PINTURA LACA ALUMINIO REF. 7540</v>
          </cell>
          <cell r="C8741" t="str">
            <v>Pintura Diversos</v>
          </cell>
          <cell r="D8741" t="str">
            <v>1.4.05.05 | Pintura</v>
          </cell>
          <cell r="F8741">
            <v>0</v>
          </cell>
          <cell r="G8741" t="str">
            <v>Galones</v>
          </cell>
          <cell r="H8741" t="str">
            <v>Galones</v>
          </cell>
          <cell r="K8741">
            <v>0</v>
          </cell>
          <cell r="L8741">
            <v>0</v>
          </cell>
          <cell r="M8741" t="str">
            <v>Elementos sin Marca</v>
          </cell>
          <cell r="O8741">
            <v>0</v>
          </cell>
          <cell r="P8741">
            <v>0</v>
          </cell>
          <cell r="S8741">
            <v>65335</v>
          </cell>
        </row>
        <row r="8742">
          <cell r="A8742" t="str">
            <v>PIN-LAC.AZ.ESP</v>
          </cell>
          <cell r="B8742" t="str">
            <v>PINTURA LACA AZUL ESPAÑOL</v>
          </cell>
          <cell r="C8742" t="str">
            <v>Pintura Diversos</v>
          </cell>
          <cell r="D8742" t="str">
            <v>1.4.05.05 | Pintura</v>
          </cell>
          <cell r="F8742">
            <v>0</v>
          </cell>
          <cell r="G8742" t="str">
            <v>Galones</v>
          </cell>
          <cell r="H8742" t="str">
            <v>Galones</v>
          </cell>
          <cell r="K8742">
            <v>0</v>
          </cell>
          <cell r="L8742">
            <v>0</v>
          </cell>
          <cell r="M8742" t="str">
            <v>Elementos sin Marca</v>
          </cell>
          <cell r="O8742">
            <v>0</v>
          </cell>
          <cell r="P8742">
            <v>0</v>
          </cell>
          <cell r="S8742">
            <v>63025</v>
          </cell>
        </row>
        <row r="8743">
          <cell r="A8743" t="str">
            <v>PIN-LAC.AZU</v>
          </cell>
          <cell r="B8743" t="str">
            <v>PINTURA LACA AZUL ESPAÑOL SPRAY X 300 ML Ref: RAL 5019</v>
          </cell>
          <cell r="C8743" t="str">
            <v>Pintura Diversos</v>
          </cell>
          <cell r="D8743" t="str">
            <v>1.4.05.05 | Pintura</v>
          </cell>
          <cell r="F8743">
            <v>0</v>
          </cell>
          <cell r="G8743" t="str">
            <v>Unidades</v>
          </cell>
          <cell r="H8743" t="str">
            <v>Unidades</v>
          </cell>
          <cell r="K8743">
            <v>0</v>
          </cell>
          <cell r="L8743">
            <v>0</v>
          </cell>
          <cell r="M8743" t="str">
            <v>Elementos sin Marca</v>
          </cell>
          <cell r="N8743" t="str">
            <v>RAL 5019</v>
          </cell>
          <cell r="O8743">
            <v>0</v>
          </cell>
          <cell r="P8743">
            <v>0</v>
          </cell>
          <cell r="S8743">
            <v>8403</v>
          </cell>
        </row>
        <row r="8744">
          <cell r="A8744" t="str">
            <v>PIN-LAC.GRIS</v>
          </cell>
          <cell r="B8744" t="str">
            <v>PINTURA LACA GRIS 7011</v>
          </cell>
          <cell r="C8744" t="str">
            <v>Pintura Diversos</v>
          </cell>
          <cell r="D8744" t="str">
            <v>1.4.05.05 | Pintura</v>
          </cell>
          <cell r="F8744">
            <v>0</v>
          </cell>
          <cell r="G8744" t="str">
            <v>Galones</v>
          </cell>
          <cell r="H8744" t="str">
            <v>Galones</v>
          </cell>
          <cell r="K8744">
            <v>0</v>
          </cell>
          <cell r="L8744">
            <v>0</v>
          </cell>
          <cell r="M8744" t="str">
            <v>Elementos sin Marca</v>
          </cell>
          <cell r="O8744">
            <v>0</v>
          </cell>
          <cell r="P8744">
            <v>0</v>
          </cell>
          <cell r="S8744">
            <v>63025</v>
          </cell>
        </row>
        <row r="8745">
          <cell r="A8745" t="str">
            <v>PIN-LAC.TRANSP</v>
          </cell>
          <cell r="B8745" t="str">
            <v>PINTURA LACA TRANSPARENTE</v>
          </cell>
          <cell r="C8745" t="str">
            <v>Pintura Diversos</v>
          </cell>
          <cell r="D8745" t="str">
            <v>1.4.05.05 | Pintura</v>
          </cell>
          <cell r="F8745">
            <v>0</v>
          </cell>
          <cell r="G8745" t="str">
            <v>Galones</v>
          </cell>
          <cell r="H8745" t="str">
            <v>Galones</v>
          </cell>
          <cell r="K8745">
            <v>0</v>
          </cell>
          <cell r="L8745">
            <v>0</v>
          </cell>
          <cell r="M8745" t="str">
            <v>Elementos sin Marca</v>
          </cell>
          <cell r="O8745">
            <v>0</v>
          </cell>
          <cell r="P8745">
            <v>0</v>
          </cell>
          <cell r="S8745">
            <v>37814</v>
          </cell>
        </row>
        <row r="8746">
          <cell r="A8746" t="str">
            <v>PIN-PPG.ROJ</v>
          </cell>
          <cell r="B8746" t="str">
            <v>PINTURA POLIURETANO SIGMADUR 550 RAL 3001 ROJO SEÑALES REF: S00238865R3001 ( A=17.6L, B=2.4L)</v>
          </cell>
          <cell r="C8746" t="str">
            <v>Pintura Diversos</v>
          </cell>
          <cell r="D8746" t="str">
            <v>1.4.05.05 | Pintura</v>
          </cell>
          <cell r="F8746">
            <v>0</v>
          </cell>
          <cell r="G8746" t="str">
            <v>Litros</v>
          </cell>
          <cell r="H8746" t="str">
            <v>Cuñete</v>
          </cell>
          <cell r="I8746">
            <v>20</v>
          </cell>
          <cell r="K8746">
            <v>0</v>
          </cell>
          <cell r="L8746">
            <v>0</v>
          </cell>
          <cell r="M8746" t="str">
            <v>Elementos sin Marca</v>
          </cell>
          <cell r="O8746">
            <v>0</v>
          </cell>
          <cell r="P8746">
            <v>0</v>
          </cell>
          <cell r="S8746">
            <v>58000</v>
          </cell>
        </row>
        <row r="8747">
          <cell r="A8747" t="str">
            <v>PIN-REMOVEDOR</v>
          </cell>
          <cell r="B8747" t="str">
            <v>PINTURA REMOVEDOR REF. 1020</v>
          </cell>
          <cell r="C8747" t="str">
            <v>Pintura Diversos</v>
          </cell>
          <cell r="D8747" t="str">
            <v>1.4.05.05 | Pintura</v>
          </cell>
          <cell r="E8747" t="str">
            <v>E1-N1</v>
          </cell>
          <cell r="F8747">
            <v>1</v>
          </cell>
          <cell r="G8747" t="str">
            <v>Galones</v>
          </cell>
          <cell r="H8747" t="str">
            <v>Galones</v>
          </cell>
          <cell r="K8747">
            <v>0</v>
          </cell>
          <cell r="L8747">
            <v>0</v>
          </cell>
          <cell r="M8747" t="str">
            <v>Elementos sin Marca</v>
          </cell>
          <cell r="O8747">
            <v>1</v>
          </cell>
          <cell r="P8747">
            <v>0</v>
          </cell>
          <cell r="Q8747">
            <v>1</v>
          </cell>
          <cell r="R8747" t="str">
            <v>3</v>
          </cell>
          <cell r="S8747">
            <v>105882</v>
          </cell>
        </row>
        <row r="8748">
          <cell r="A8748" t="str">
            <v>PIN-TOP.6019</v>
          </cell>
          <cell r="B8748" t="str">
            <v>PINTURA TOP QUALITY RAL 6019 112499</v>
          </cell>
          <cell r="C8748" t="str">
            <v>Pintura Diversos</v>
          </cell>
          <cell r="D8748" t="str">
            <v>1.4.05.05 | Pintura</v>
          </cell>
          <cell r="F8748">
            <v>0</v>
          </cell>
          <cell r="G8748" t="str">
            <v>Galones</v>
          </cell>
          <cell r="H8748" t="str">
            <v>Galones</v>
          </cell>
          <cell r="K8748">
            <v>0</v>
          </cell>
          <cell r="L8748">
            <v>0</v>
          </cell>
          <cell r="M8748" t="str">
            <v>Elementos sin Marca</v>
          </cell>
          <cell r="O8748">
            <v>0</v>
          </cell>
          <cell r="P8748">
            <v>0</v>
          </cell>
        </row>
        <row r="8749">
          <cell r="A8749" t="str">
            <v>PIN-TRA.AMA</v>
          </cell>
          <cell r="B8749" t="str">
            <v>PINTURA TRAFICO ACRILICO BASE SOLVENTE COLOR AMARILLO PINTUCO</v>
          </cell>
          <cell r="C8749" t="str">
            <v>Pintura Diversos</v>
          </cell>
          <cell r="D8749" t="str">
            <v>1.4.05.05 | Pintura</v>
          </cell>
          <cell r="F8749">
            <v>0</v>
          </cell>
          <cell r="G8749" t="str">
            <v>Unidades</v>
          </cell>
          <cell r="H8749" t="str">
            <v>Unidades</v>
          </cell>
          <cell r="K8749">
            <v>0</v>
          </cell>
          <cell r="L8749">
            <v>0</v>
          </cell>
          <cell r="M8749" t="str">
            <v>PINTUCO</v>
          </cell>
          <cell r="O8749">
            <v>0</v>
          </cell>
          <cell r="P8749">
            <v>0</v>
          </cell>
          <cell r="S8749">
            <v>67226.8</v>
          </cell>
        </row>
        <row r="8750">
          <cell r="A8750" t="str">
            <v>PPG-SIG.180</v>
          </cell>
          <cell r="B8750" t="str">
            <v>PINTURA URETANO SIGMADUR 1800 BASE Z (A) Ref: 00246308CO</v>
          </cell>
          <cell r="C8750" t="str">
            <v>Pintura Diversos</v>
          </cell>
          <cell r="D8750" t="str">
            <v>1.4.05.05 | Pintura</v>
          </cell>
          <cell r="F8750">
            <v>0</v>
          </cell>
          <cell r="G8750" t="str">
            <v>Litros</v>
          </cell>
          <cell r="H8750" t="str">
            <v>Cuñete</v>
          </cell>
          <cell r="I8750">
            <v>16.600000000000001</v>
          </cell>
          <cell r="K8750">
            <v>0</v>
          </cell>
          <cell r="L8750">
            <v>0</v>
          </cell>
          <cell r="M8750" t="str">
            <v>Elementos sin Marca</v>
          </cell>
          <cell r="N8750" t="str">
            <v>00246308CO</v>
          </cell>
          <cell r="O8750">
            <v>0</v>
          </cell>
          <cell r="P8750">
            <v>0</v>
          </cell>
        </row>
        <row r="8751">
          <cell r="A8751" t="str">
            <v>PPG-180.HRD</v>
          </cell>
          <cell r="B8751" t="str">
            <v>PINTURA URETANO SIGMADUR 1800 HRD (B) PPG Ref: 00236078</v>
          </cell>
          <cell r="C8751" t="str">
            <v>Pintura Diversos</v>
          </cell>
          <cell r="D8751" t="str">
            <v>1.4.05.05 | Pintura</v>
          </cell>
          <cell r="F8751">
            <v>0</v>
          </cell>
          <cell r="G8751" t="str">
            <v>Litros</v>
          </cell>
          <cell r="H8751" t="str">
            <v>Garrafas</v>
          </cell>
          <cell r="I8751">
            <v>3.4</v>
          </cell>
          <cell r="K8751">
            <v>0</v>
          </cell>
          <cell r="L8751">
            <v>0</v>
          </cell>
          <cell r="M8751" t="str">
            <v>Elementos sin Marca</v>
          </cell>
          <cell r="N8751" t="str">
            <v>00236078</v>
          </cell>
          <cell r="O8751">
            <v>0</v>
          </cell>
          <cell r="P8751">
            <v>0</v>
          </cell>
        </row>
        <row r="8752">
          <cell r="A8752" t="str">
            <v>PIN-AMP.375</v>
          </cell>
          <cell r="B8752" t="str">
            <v>PINZA AMPERIMETRICA REF. 375 FLK</v>
          </cell>
          <cell r="C8752" t="str">
            <v>Herramienta Desechable</v>
          </cell>
          <cell r="D8752" t="str">
            <v>1.4.55.15 | Herramienta Desechable</v>
          </cell>
          <cell r="F8752">
            <v>0</v>
          </cell>
          <cell r="G8752" t="str">
            <v>Unidades</v>
          </cell>
          <cell r="H8752" t="str">
            <v>Unidades</v>
          </cell>
          <cell r="K8752">
            <v>0</v>
          </cell>
          <cell r="L8752">
            <v>0</v>
          </cell>
          <cell r="M8752" t="str">
            <v>FLUKE</v>
          </cell>
          <cell r="O8752">
            <v>0</v>
          </cell>
          <cell r="P8752">
            <v>0</v>
          </cell>
          <cell r="S8752">
            <v>1742774</v>
          </cell>
        </row>
        <row r="8753">
          <cell r="A8753" t="str">
            <v>PIN-ARA.KPX</v>
          </cell>
          <cell r="B8753" t="str">
            <v>PINZA ARANDELAS KPX 4410J5</v>
          </cell>
          <cell r="C8753" t="str">
            <v>Herramienta Desechable</v>
          </cell>
          <cell r="D8753" t="str">
            <v>1.4.55.15 | Herramienta Desechable</v>
          </cell>
          <cell r="F8753">
            <v>0</v>
          </cell>
          <cell r="G8753" t="str">
            <v>Unidades</v>
          </cell>
          <cell r="H8753" t="str">
            <v>Unidades</v>
          </cell>
          <cell r="K8753">
            <v>0</v>
          </cell>
          <cell r="L8753">
            <v>0</v>
          </cell>
          <cell r="M8753" t="str">
            <v>Elementos sin Marca</v>
          </cell>
          <cell r="O8753">
            <v>0</v>
          </cell>
          <cell r="P8753">
            <v>0</v>
          </cell>
          <cell r="S8753">
            <v>590000</v>
          </cell>
        </row>
        <row r="8754">
          <cell r="A8754" t="str">
            <v>PIN-CHA.6".84168</v>
          </cell>
          <cell r="B8754" t="str">
            <v>PINZA CHAVETERA DE 6" STANLEY Ref: 84-168</v>
          </cell>
          <cell r="C8754" t="str">
            <v>Herramienta Desechable</v>
          </cell>
          <cell r="D8754" t="str">
            <v>1.4.55.15 | Herramienta Desechable</v>
          </cell>
          <cell r="F8754">
            <v>0</v>
          </cell>
          <cell r="G8754" t="str">
            <v>Unidades</v>
          </cell>
          <cell r="H8754" t="str">
            <v>Unidades</v>
          </cell>
          <cell r="K8754">
            <v>0</v>
          </cell>
          <cell r="L8754">
            <v>0</v>
          </cell>
          <cell r="M8754" t="str">
            <v>STANLEY</v>
          </cell>
          <cell r="N8754" t="str">
            <v>84-168</v>
          </cell>
          <cell r="O8754">
            <v>0</v>
          </cell>
          <cell r="P8754">
            <v>0</v>
          </cell>
          <cell r="S8754">
            <v>55300</v>
          </cell>
        </row>
        <row r="8755">
          <cell r="A8755" t="str">
            <v>PIN-CHA.377</v>
          </cell>
          <cell r="B8755" t="str">
            <v>PINZA CHAVETERA INT/EXT PROTO REF: 377 REF: 377 Ref: 377</v>
          </cell>
          <cell r="C8755" t="str">
            <v>Herramienta Desechable</v>
          </cell>
          <cell r="D8755" t="str">
            <v>1.4.55.15 | Herramienta Desechable</v>
          </cell>
          <cell r="F8755">
            <v>0</v>
          </cell>
          <cell r="G8755" t="str">
            <v>Unidades</v>
          </cell>
          <cell r="H8755" t="str">
            <v>Unidades</v>
          </cell>
          <cell r="K8755">
            <v>0</v>
          </cell>
          <cell r="L8755">
            <v>0</v>
          </cell>
          <cell r="M8755" t="str">
            <v>Elementos sin Marca</v>
          </cell>
          <cell r="N8755" t="str">
            <v>377</v>
          </cell>
          <cell r="O8755">
            <v>0</v>
          </cell>
          <cell r="P8755">
            <v>0</v>
          </cell>
          <cell r="S8755">
            <v>175000</v>
          </cell>
        </row>
        <row r="8756">
          <cell r="A8756" t="str">
            <v>PIN-SER.1610</v>
          </cell>
          <cell r="B8756" t="str">
            <v>PINZA JIMMORE SER-1610 1.0-10.0MM 10PZ 0-300100-0310</v>
          </cell>
          <cell r="C8756" t="str">
            <v>Materiales y Suministros</v>
          </cell>
          <cell r="D8756" t="str">
            <v>1.4.55.20 | Materiales y Suministros</v>
          </cell>
          <cell r="F8756">
            <v>0</v>
          </cell>
          <cell r="G8756" t="str">
            <v>Unidades</v>
          </cell>
          <cell r="H8756" t="str">
            <v>Unidades</v>
          </cell>
          <cell r="K8756">
            <v>0</v>
          </cell>
          <cell r="L8756">
            <v>0</v>
          </cell>
          <cell r="M8756" t="str">
            <v>Elementos sin Marca</v>
          </cell>
          <cell r="O8756">
            <v>0</v>
          </cell>
          <cell r="P8756">
            <v>0</v>
          </cell>
          <cell r="S8756">
            <v>653000</v>
          </cell>
        </row>
        <row r="8757">
          <cell r="A8757" t="str">
            <v>PIN-JIM.SER-3218 3.0-20</v>
          </cell>
          <cell r="B8757" t="str">
            <v>PINZA JIMMORE SER-3218 3.0-20.0MM 18PZ 0-300100-0618</v>
          </cell>
          <cell r="C8757" t="str">
            <v>Herramientas y Accesorios - Torno</v>
          </cell>
          <cell r="D8757" t="str">
            <v>1.4.55.15 | Herramienta Desechable</v>
          </cell>
          <cell r="E8757" t="str">
            <v>E14-N3</v>
          </cell>
          <cell r="F8757">
            <v>0</v>
          </cell>
          <cell r="G8757" t="str">
            <v>Unidades</v>
          </cell>
          <cell r="H8757" t="str">
            <v>Unidades</v>
          </cell>
          <cell r="K8757">
            <v>0</v>
          </cell>
          <cell r="L8757">
            <v>0</v>
          </cell>
          <cell r="M8757" t="str">
            <v>Elementos sin Marca</v>
          </cell>
          <cell r="O8757">
            <v>0</v>
          </cell>
          <cell r="P8757">
            <v>0</v>
          </cell>
          <cell r="S8757">
            <v>1540000</v>
          </cell>
        </row>
        <row r="8758">
          <cell r="A8758" t="str">
            <v>PIN-MAS.300AMP.TIPOJACKSON</v>
          </cell>
          <cell r="B8758" t="str">
            <v>PINZA PARA MASA DE 300 AMPERIOS TIPO JACKSON</v>
          </cell>
          <cell r="C8758" t="str">
            <v>Consumible Equipo de Soldadura</v>
          </cell>
          <cell r="D8758" t="str">
            <v>1.4.55.20 | Materiales y Suministros</v>
          </cell>
          <cell r="E8758" t="str">
            <v>EK-N1/C</v>
          </cell>
          <cell r="F8758">
            <v>15</v>
          </cell>
          <cell r="G8758" t="str">
            <v>Unidades</v>
          </cell>
          <cell r="H8758" t="str">
            <v>Unidades</v>
          </cell>
          <cell r="K8758">
            <v>0</v>
          </cell>
          <cell r="L8758">
            <v>0</v>
          </cell>
          <cell r="M8758" t="str">
            <v>Elementos sin Marca</v>
          </cell>
          <cell r="O8758">
            <v>7</v>
          </cell>
          <cell r="P8758">
            <v>0</v>
          </cell>
          <cell r="Q8758">
            <v>5</v>
          </cell>
          <cell r="R8758" t="str">
            <v>5</v>
          </cell>
          <cell r="S8758">
            <v>34450</v>
          </cell>
        </row>
        <row r="8759">
          <cell r="A8759" t="str">
            <v>PIN-POR.ELECT.300AMP</v>
          </cell>
          <cell r="B8759" t="str">
            <v>PINZA PORTAELECTRODO DE 300 AMPERIOS</v>
          </cell>
          <cell r="C8759" t="str">
            <v>Consumible Equipo de Soldadura</v>
          </cell>
          <cell r="D8759" t="str">
            <v>1.4.55.20 | Materiales y Suministros</v>
          </cell>
          <cell r="E8759" t="str">
            <v>EK-N1/C</v>
          </cell>
          <cell r="F8759">
            <v>13</v>
          </cell>
          <cell r="G8759" t="str">
            <v>Unidades</v>
          </cell>
          <cell r="H8759" t="str">
            <v>Unidades</v>
          </cell>
          <cell r="K8759">
            <v>0</v>
          </cell>
          <cell r="L8759">
            <v>0</v>
          </cell>
          <cell r="M8759" t="str">
            <v>Elementos sin Marca</v>
          </cell>
          <cell r="O8759">
            <v>10</v>
          </cell>
          <cell r="P8759">
            <v>0</v>
          </cell>
          <cell r="Q8759">
            <v>10</v>
          </cell>
          <cell r="R8759" t="str">
            <v>5</v>
          </cell>
          <cell r="S8759">
            <v>47450</v>
          </cell>
        </row>
        <row r="8760">
          <cell r="A8760" t="str">
            <v>PIN-PEL.10-20</v>
          </cell>
          <cell r="B8760" t="str">
            <v>PINZA PROFESIONAL 7" CON SEGURO PARA PELAR CABLE 10 - 20 AWG</v>
          </cell>
          <cell r="C8760" t="str">
            <v>Herramienta Desechable</v>
          </cell>
          <cell r="D8760" t="str">
            <v>1.4.55.15 | Herramienta Desechable</v>
          </cell>
          <cell r="E8760" t="str">
            <v>ARMARIO P2</v>
          </cell>
          <cell r="F8760">
            <v>0</v>
          </cell>
          <cell r="G8760" t="str">
            <v>Unidades</v>
          </cell>
          <cell r="H8760" t="str">
            <v>Unidades</v>
          </cell>
          <cell r="K8760">
            <v>0</v>
          </cell>
          <cell r="L8760">
            <v>0</v>
          </cell>
          <cell r="M8760" t="str">
            <v>Elementos sin Marca</v>
          </cell>
          <cell r="O8760">
            <v>0</v>
          </cell>
          <cell r="P8760">
            <v>0</v>
          </cell>
          <cell r="S8760">
            <v>17663</v>
          </cell>
        </row>
        <row r="8761">
          <cell r="A8761" t="str">
            <v>PIN-VOL.</v>
          </cell>
          <cell r="B8761" t="str">
            <v>PINZA VOLTIAMPERIMETRICA UNI-T 200A AC/DC Ref: UT-210D</v>
          </cell>
          <cell r="C8761" t="str">
            <v>Herramienta Desechable</v>
          </cell>
          <cell r="D8761" t="str">
            <v>1.4.55.15 | Herramienta Desechable</v>
          </cell>
          <cell r="F8761">
            <v>0</v>
          </cell>
          <cell r="G8761" t="str">
            <v>Unidades</v>
          </cell>
          <cell r="H8761" t="str">
            <v>Unidades</v>
          </cell>
          <cell r="K8761">
            <v>0</v>
          </cell>
          <cell r="L8761">
            <v>0</v>
          </cell>
          <cell r="M8761" t="str">
            <v>Elementos sin Marca</v>
          </cell>
          <cell r="N8761" t="str">
            <v>UT-210D</v>
          </cell>
          <cell r="O8761">
            <v>0</v>
          </cell>
          <cell r="P8761">
            <v>0</v>
          </cell>
          <cell r="S8761">
            <v>239496</v>
          </cell>
        </row>
        <row r="8762">
          <cell r="A8762" t="str">
            <v>PIS-MAD.2020X1085</v>
          </cell>
          <cell r="B8762" t="str">
            <v>PISAMALLAS EN MADERA MONCORO PARA LIMPIADORA LPCD 2020 - 1085 MM (SEGÚN PLANO)</v>
          </cell>
          <cell r="C8762" t="str">
            <v>Varios Diversos</v>
          </cell>
          <cell r="D8762" t="str">
            <v>1.4.05.10 | Varios</v>
          </cell>
          <cell r="E8762" t="str">
            <v>PASILLO E6(P1)</v>
          </cell>
          <cell r="F8762">
            <v>0</v>
          </cell>
          <cell r="G8762" t="str">
            <v>Unidades</v>
          </cell>
          <cell r="H8762" t="str">
            <v>Unidades</v>
          </cell>
          <cell r="K8762">
            <v>0</v>
          </cell>
          <cell r="L8762">
            <v>0</v>
          </cell>
          <cell r="M8762" t="str">
            <v>Elementos sin Marca</v>
          </cell>
          <cell r="O8762">
            <v>0</v>
          </cell>
          <cell r="P8762">
            <v>0</v>
          </cell>
          <cell r="S8762">
            <v>10000</v>
          </cell>
        </row>
        <row r="8763">
          <cell r="A8763" t="str">
            <v>PIS-MAD.2020X1950</v>
          </cell>
          <cell r="B8763" t="str">
            <v>PISAMALLAS MADERA MONCORO PARA LIMPIADORA LPCD 2020 - 1950 MM (SEGÚN PLANO)</v>
          </cell>
          <cell r="C8763" t="str">
            <v>Varios Diversos</v>
          </cell>
          <cell r="D8763" t="str">
            <v>1.4.05.10 | Varios</v>
          </cell>
          <cell r="E8763" t="str">
            <v>MALLA 3</v>
          </cell>
          <cell r="F8763">
            <v>0</v>
          </cell>
          <cell r="G8763" t="str">
            <v>Unidades</v>
          </cell>
          <cell r="H8763" t="str">
            <v>Unidades</v>
          </cell>
          <cell r="K8763">
            <v>0</v>
          </cell>
          <cell r="L8763">
            <v>0</v>
          </cell>
          <cell r="M8763" t="str">
            <v>Elementos sin Marca</v>
          </cell>
          <cell r="O8763">
            <v>0</v>
          </cell>
          <cell r="P8763">
            <v>0</v>
          </cell>
          <cell r="S8763">
            <v>10000</v>
          </cell>
        </row>
        <row r="8764">
          <cell r="A8764" t="str">
            <v>PIS-CAU.NEG</v>
          </cell>
          <cell r="B8764" t="str">
            <v>PISO DE CAUCHO NEGRO</v>
          </cell>
          <cell r="C8764" t="str">
            <v>Consumible Maquinaria y Equipos</v>
          </cell>
          <cell r="D8764" t="str">
            <v>1.4.55.20 | Materiales y Suministros</v>
          </cell>
          <cell r="F8764">
            <v>0</v>
          </cell>
          <cell r="G8764" t="str">
            <v>Metros2</v>
          </cell>
          <cell r="H8764" t="str">
            <v>Metros2</v>
          </cell>
          <cell r="K8764">
            <v>0</v>
          </cell>
          <cell r="L8764">
            <v>0</v>
          </cell>
          <cell r="M8764" t="str">
            <v>Elementos sin Marca</v>
          </cell>
          <cell r="O8764">
            <v>0</v>
          </cell>
          <cell r="P8764">
            <v>0</v>
          </cell>
          <cell r="S8764">
            <v>56260.52</v>
          </cell>
        </row>
        <row r="8765">
          <cell r="A8765" t="str">
            <v>PIS-MET.0.70X0.25X2.5</v>
          </cell>
          <cell r="B8765" t="str">
            <v>PISO METALICO EMBUTIDO DE 0,70 X 0,25 M X 2,5 CM FABRICADO EN LAMINA GALVANIZADA.</v>
          </cell>
          <cell r="C8765" t="str">
            <v>Varios Diversos</v>
          </cell>
          <cell r="D8765" t="str">
            <v>1.4.05.10 | Varios</v>
          </cell>
          <cell r="F8765">
            <v>0</v>
          </cell>
          <cell r="G8765" t="str">
            <v>Unidades</v>
          </cell>
          <cell r="H8765" t="str">
            <v>Unidades</v>
          </cell>
          <cell r="K8765">
            <v>0</v>
          </cell>
          <cell r="L8765">
            <v>0</v>
          </cell>
          <cell r="M8765" t="str">
            <v>Elementos sin Marca</v>
          </cell>
          <cell r="O8765">
            <v>0</v>
          </cell>
          <cell r="P8765">
            <v>0</v>
          </cell>
          <cell r="S8765">
            <v>63320.63</v>
          </cell>
        </row>
        <row r="8766">
          <cell r="A8766" t="str">
            <v>PIS-AER.400ML</v>
          </cell>
          <cell r="B8766" t="str">
            <v>PISTOLA AEREOGRAFO PROFESIONAL 400 ML VASO</v>
          </cell>
          <cell r="C8766" t="str">
            <v>Materiales y Suministros</v>
          </cell>
          <cell r="D8766" t="str">
            <v>1.4.55.20 | Materiales y Suministros</v>
          </cell>
          <cell r="F8766">
            <v>0</v>
          </cell>
          <cell r="G8766" t="str">
            <v>Unidades</v>
          </cell>
          <cell r="H8766" t="str">
            <v>Unidades</v>
          </cell>
          <cell r="K8766">
            <v>0</v>
          </cell>
          <cell r="L8766">
            <v>0</v>
          </cell>
          <cell r="M8766" t="str">
            <v>Elementos sin Marca</v>
          </cell>
          <cell r="O8766">
            <v>0</v>
          </cell>
          <cell r="P8766">
            <v>0</v>
          </cell>
        </row>
        <row r="8767">
          <cell r="A8767" t="str">
            <v>PIS-AER.SEMIAM.HVLP.H827</v>
          </cell>
          <cell r="B8767" t="str">
            <v>PISTOLA AEROGRAFO SEMIAMBIENTAL REF. HVLP H-827</v>
          </cell>
          <cell r="C8767" t="str">
            <v>Herramienta Desechable</v>
          </cell>
          <cell r="D8767" t="str">
            <v>1.4.55.15 | Herramienta Desechable</v>
          </cell>
          <cell r="E8767" t="str">
            <v>ARMARIO P2</v>
          </cell>
          <cell r="F8767">
            <v>0</v>
          </cell>
          <cell r="G8767" t="str">
            <v>Unidades</v>
          </cell>
          <cell r="H8767" t="str">
            <v>Unidades</v>
          </cell>
          <cell r="K8767">
            <v>0</v>
          </cell>
          <cell r="L8767">
            <v>0</v>
          </cell>
          <cell r="M8767" t="str">
            <v>Elementos sin Marca</v>
          </cell>
          <cell r="O8767">
            <v>0</v>
          </cell>
          <cell r="P8767">
            <v>0</v>
          </cell>
          <cell r="Q8767">
            <v>1</v>
          </cell>
          <cell r="R8767" t="str">
            <v>5</v>
          </cell>
          <cell r="S8767">
            <v>288000</v>
          </cell>
        </row>
        <row r="8768">
          <cell r="A8768" t="str">
            <v>PIS-R46.00G</v>
          </cell>
          <cell r="B8768" t="str">
            <v>PISTOLA ALTO RENDIMIENTO REF: R-410G MARCA: PRONA</v>
          </cell>
          <cell r="C8768" t="str">
            <v>Herramienta Desechable</v>
          </cell>
          <cell r="D8768" t="str">
            <v>1.4.55.15 | Herramienta Desechable</v>
          </cell>
          <cell r="F8768">
            <v>1</v>
          </cell>
          <cell r="G8768" t="str">
            <v>Unidades</v>
          </cell>
          <cell r="H8768" t="str">
            <v>Unidades</v>
          </cell>
          <cell r="K8768">
            <v>0</v>
          </cell>
          <cell r="L8768">
            <v>0</v>
          </cell>
          <cell r="M8768" t="str">
            <v>Elementos sin Marca</v>
          </cell>
          <cell r="O8768">
            <v>1</v>
          </cell>
          <cell r="P8768">
            <v>0</v>
          </cell>
          <cell r="R8768" t="str">
            <v>5</v>
          </cell>
          <cell r="S8768">
            <v>965546</v>
          </cell>
        </row>
        <row r="8769">
          <cell r="A8769" t="str">
            <v>PIS-ANC.4/3001</v>
          </cell>
          <cell r="B8769" t="str">
            <v>PISTOLA ANCHORFIX PARA DOBLE COMPONENTE REF: 4/3001 Ref: 4/3001</v>
          </cell>
          <cell r="C8769" t="str">
            <v>Herramienta Desechable</v>
          </cell>
          <cell r="D8769" t="str">
            <v>1.4.55.15 | Herramienta Desechable</v>
          </cell>
          <cell r="E8769" t="str">
            <v>ARMARIO P2</v>
          </cell>
          <cell r="F8769">
            <v>1</v>
          </cell>
          <cell r="G8769" t="str">
            <v>Unidades</v>
          </cell>
          <cell r="H8769" t="str">
            <v>Unidades</v>
          </cell>
          <cell r="K8769">
            <v>0</v>
          </cell>
          <cell r="L8769">
            <v>0</v>
          </cell>
          <cell r="M8769" t="str">
            <v>Elementos sin Marca</v>
          </cell>
          <cell r="N8769" t="str">
            <v>4/3001</v>
          </cell>
          <cell r="O8769">
            <v>1</v>
          </cell>
          <cell r="P8769">
            <v>0</v>
          </cell>
          <cell r="Q8769">
            <v>1</v>
          </cell>
          <cell r="R8769" t="str">
            <v>5</v>
          </cell>
          <cell r="S8769">
            <v>268000</v>
          </cell>
        </row>
        <row r="8770">
          <cell r="A8770" t="str">
            <v>PIS-BAJ.PRE</v>
          </cell>
          <cell r="B8770" t="str">
            <v>PISTOLA BAJA PRESION</v>
          </cell>
          <cell r="C8770" t="str">
            <v>Herramienta Desechable</v>
          </cell>
          <cell r="D8770" t="str">
            <v>1.4.55.15 | Herramienta Desechable</v>
          </cell>
          <cell r="E8770" t="str">
            <v>ARMARIO P2</v>
          </cell>
          <cell r="F8770">
            <v>1</v>
          </cell>
          <cell r="G8770" t="str">
            <v>Unidades</v>
          </cell>
          <cell r="H8770" t="str">
            <v>Unidades</v>
          </cell>
          <cell r="K8770">
            <v>0</v>
          </cell>
          <cell r="L8770">
            <v>0</v>
          </cell>
          <cell r="M8770" t="str">
            <v>Elementos sin Marca</v>
          </cell>
          <cell r="O8770">
            <v>1</v>
          </cell>
          <cell r="P8770">
            <v>0</v>
          </cell>
          <cell r="Q8770">
            <v>1</v>
          </cell>
          <cell r="R8770" t="str">
            <v>5</v>
          </cell>
          <cell r="S8770">
            <v>94117</v>
          </cell>
        </row>
        <row r="8771">
          <cell r="A8771" t="str">
            <v>PIS-AIR.1/4</v>
          </cell>
          <cell r="B8771" t="str">
            <v>PISTOLA DE AIRE 1/4"</v>
          </cell>
          <cell r="C8771" t="str">
            <v>Herramienta Desechable</v>
          </cell>
          <cell r="D8771" t="str">
            <v>1.4.55.15 | Herramienta Desechable</v>
          </cell>
          <cell r="E8771" t="str">
            <v>EL-N3</v>
          </cell>
          <cell r="F8771">
            <v>0</v>
          </cell>
          <cell r="G8771" t="str">
            <v>Unidades</v>
          </cell>
          <cell r="H8771" t="str">
            <v>Unidades</v>
          </cell>
          <cell r="K8771">
            <v>0</v>
          </cell>
          <cell r="L8771">
            <v>0</v>
          </cell>
          <cell r="M8771" t="str">
            <v>Elementos sin Marca</v>
          </cell>
          <cell r="O8771">
            <v>0</v>
          </cell>
          <cell r="P8771">
            <v>0</v>
          </cell>
          <cell r="S8771">
            <v>16807</v>
          </cell>
        </row>
        <row r="8772">
          <cell r="A8772" t="str">
            <v>PIS-BLO.QUEO</v>
          </cell>
          <cell r="B8772" t="str">
            <v>PISTOLA DE BLOQUEO</v>
          </cell>
          <cell r="C8772" t="str">
            <v>Consumible Maquinaria y Equipos</v>
          </cell>
          <cell r="D8772" t="str">
            <v>1.4.55.20 | Materiales y Suministros</v>
          </cell>
          <cell r="F8772">
            <v>0</v>
          </cell>
          <cell r="G8772" t="str">
            <v>Unidades</v>
          </cell>
          <cell r="H8772" t="str">
            <v>Unidades</v>
          </cell>
          <cell r="K8772">
            <v>0</v>
          </cell>
          <cell r="L8772">
            <v>0</v>
          </cell>
          <cell r="M8772" t="str">
            <v>Elementos sin Marca</v>
          </cell>
          <cell r="O8772">
            <v>0</v>
          </cell>
          <cell r="P8772">
            <v>0</v>
          </cell>
          <cell r="S8772">
            <v>35000</v>
          </cell>
        </row>
        <row r="8773">
          <cell r="A8773" t="str">
            <v>PIS-CAL.MAK</v>
          </cell>
          <cell r="B8773" t="str">
            <v>PISTOLA DE CALOR MARCA MAKITA</v>
          </cell>
          <cell r="C8773" t="str">
            <v>Herramienta Desechable</v>
          </cell>
          <cell r="D8773" t="str">
            <v>1.4.55.15 | Herramienta Desechable</v>
          </cell>
          <cell r="F8773">
            <v>0</v>
          </cell>
          <cell r="G8773" t="str">
            <v>Unidades</v>
          </cell>
          <cell r="H8773" t="str">
            <v>Unidades</v>
          </cell>
          <cell r="K8773">
            <v>0</v>
          </cell>
          <cell r="L8773">
            <v>0</v>
          </cell>
          <cell r="M8773" t="str">
            <v>Elementos sin Marca</v>
          </cell>
          <cell r="O8773">
            <v>0</v>
          </cell>
          <cell r="P8773">
            <v>0</v>
          </cell>
          <cell r="S8773">
            <v>369900</v>
          </cell>
        </row>
        <row r="8774">
          <cell r="A8774" t="str">
            <v>PIS-1/2.STA</v>
          </cell>
          <cell r="B8774" t="str">
            <v>PISTOLA DE IMPACTO ALAMBRICA DE 1/2 MARCA STANLEY Ref: SIW901-B3</v>
          </cell>
          <cell r="C8774" t="str">
            <v>Herramienta Desechable</v>
          </cell>
          <cell r="D8774" t="str">
            <v>1.4.55.15 | Herramienta Desechable</v>
          </cell>
          <cell r="F8774">
            <v>0</v>
          </cell>
          <cell r="G8774" t="str">
            <v>Unidades</v>
          </cell>
          <cell r="H8774" t="str">
            <v>Unidades</v>
          </cell>
          <cell r="K8774">
            <v>0</v>
          </cell>
          <cell r="L8774">
            <v>0</v>
          </cell>
          <cell r="M8774" t="str">
            <v>Elementos sin Marca</v>
          </cell>
          <cell r="N8774" t="str">
            <v>SIW901-B3</v>
          </cell>
          <cell r="O8774">
            <v>0</v>
          </cell>
          <cell r="P8774">
            <v>0</v>
          </cell>
        </row>
        <row r="8775">
          <cell r="A8775" t="str">
            <v>PIS-1/2.TRU</v>
          </cell>
          <cell r="B8775" t="str">
            <v>PISTOLA DE IMPACTO ALAMBRICA DE 1/2 MARCA TRUPER Ref: 11682</v>
          </cell>
          <cell r="C8775" t="str">
            <v>Herramienta Desechable</v>
          </cell>
          <cell r="D8775" t="str">
            <v>1.4.55.15 | Herramienta Desechable</v>
          </cell>
          <cell r="F8775">
            <v>0</v>
          </cell>
          <cell r="G8775" t="str">
            <v>Unidades</v>
          </cell>
          <cell r="H8775" t="str">
            <v>Unidades</v>
          </cell>
          <cell r="K8775">
            <v>0</v>
          </cell>
          <cell r="L8775">
            <v>0</v>
          </cell>
          <cell r="M8775" t="str">
            <v>Elementos sin Marca</v>
          </cell>
          <cell r="N8775" t="str">
            <v>11682</v>
          </cell>
          <cell r="O8775">
            <v>0</v>
          </cell>
          <cell r="P8775">
            <v>0</v>
          </cell>
        </row>
        <row r="8776">
          <cell r="A8776" t="str">
            <v>PIS-1/2.UYU</v>
          </cell>
          <cell r="B8776" t="str">
            <v>PISTOLA DE IMPACTO ALAMBRICA DE 1/2 MARCA UYUSTOOLS Ref: UY-LLI500</v>
          </cell>
          <cell r="C8776" t="str">
            <v>Herramienta Desechable</v>
          </cell>
          <cell r="D8776" t="str">
            <v>1.4.55.15 | Herramienta Desechable</v>
          </cell>
          <cell r="F8776">
            <v>0</v>
          </cell>
          <cell r="G8776" t="str">
            <v>Unidades</v>
          </cell>
          <cell r="H8776" t="str">
            <v>Unidades</v>
          </cell>
          <cell r="K8776">
            <v>0</v>
          </cell>
          <cell r="L8776">
            <v>0</v>
          </cell>
          <cell r="M8776" t="str">
            <v>Elementos sin Marca</v>
          </cell>
          <cell r="N8776" t="str">
            <v>UY-LLI500</v>
          </cell>
          <cell r="O8776">
            <v>0</v>
          </cell>
          <cell r="P8776">
            <v>0</v>
          </cell>
        </row>
        <row r="8777">
          <cell r="A8777" t="str">
            <v>PIS-IMP.INA</v>
          </cell>
          <cell r="B8777" t="str">
            <v>PISTOLA DE IMPACTO INALAMBRICA MARCA DEWALT Ref: DCF897P2</v>
          </cell>
          <cell r="C8777" t="str">
            <v>Herramienta Desechable</v>
          </cell>
          <cell r="D8777" t="str">
            <v>1.4.55.15 | Herramienta Desechable</v>
          </cell>
          <cell r="F8777">
            <v>0</v>
          </cell>
          <cell r="G8777" t="str">
            <v>Unidades</v>
          </cell>
          <cell r="H8777" t="str">
            <v>Unidades</v>
          </cell>
          <cell r="K8777">
            <v>0</v>
          </cell>
          <cell r="L8777">
            <v>0</v>
          </cell>
          <cell r="M8777" t="str">
            <v>Elementos sin Marca</v>
          </cell>
          <cell r="N8777" t="str">
            <v>DCF897P2</v>
          </cell>
          <cell r="O8777">
            <v>0</v>
          </cell>
          <cell r="P8777">
            <v>0</v>
          </cell>
          <cell r="S8777">
            <v>2242500</v>
          </cell>
        </row>
        <row r="8778">
          <cell r="A8778" t="str">
            <v>PIS-SOL.EST</v>
          </cell>
          <cell r="B8778" t="str">
            <v>PISTOLA DE SOLDADOR DE ESTAÑO</v>
          </cell>
          <cell r="C8778" t="str">
            <v>Herramienta Desechable</v>
          </cell>
          <cell r="D8778" t="str">
            <v>1.4.55.15 | Herramienta Desechable</v>
          </cell>
          <cell r="F8778">
            <v>0</v>
          </cell>
          <cell r="G8778" t="str">
            <v>Unidades</v>
          </cell>
          <cell r="H8778" t="str">
            <v>Unidades</v>
          </cell>
          <cell r="K8778">
            <v>0</v>
          </cell>
          <cell r="L8778">
            <v>0</v>
          </cell>
          <cell r="M8778" t="str">
            <v>Elementos sin Marca</v>
          </cell>
          <cell r="O8778">
            <v>0</v>
          </cell>
          <cell r="P8778">
            <v>0</v>
          </cell>
          <cell r="S8778">
            <v>630252</v>
          </cell>
        </row>
        <row r="8779">
          <cell r="A8779" t="str">
            <v>PIS-PIN.ELE</v>
          </cell>
          <cell r="B8779" t="str">
            <v>PISTOLA ELECTRICA PARA PINTAR 800 ML  450 W MARCA TOTAL</v>
          </cell>
          <cell r="C8779" t="str">
            <v>Herramienta Desechable</v>
          </cell>
          <cell r="D8779" t="str">
            <v>1.4.55.15 | Herramienta Desechable</v>
          </cell>
          <cell r="F8779">
            <v>0</v>
          </cell>
          <cell r="G8779" t="str">
            <v>Unidades</v>
          </cell>
          <cell r="H8779" t="str">
            <v>Unidades</v>
          </cell>
          <cell r="K8779">
            <v>0</v>
          </cell>
          <cell r="L8779">
            <v>0</v>
          </cell>
          <cell r="M8779" t="str">
            <v>Elementos sin Marca</v>
          </cell>
          <cell r="O8779">
            <v>0</v>
          </cell>
          <cell r="P8779">
            <v>0</v>
          </cell>
        </row>
        <row r="8780">
          <cell r="A8780" t="str">
            <v>PIS-INA.PIN</v>
          </cell>
          <cell r="B8780" t="str">
            <v>PISTOLA INALAMBRICA PARA PINTAR 800 ML MARCA TOTAL + BATERIA + CARGADOR</v>
          </cell>
          <cell r="C8780" t="str">
            <v>Herramienta Desechable</v>
          </cell>
          <cell r="D8780" t="str">
            <v>1.4.55.15 | Herramienta Desechable</v>
          </cell>
          <cell r="F8780">
            <v>0</v>
          </cell>
          <cell r="G8780" t="str">
            <v>Unidades</v>
          </cell>
          <cell r="H8780" t="str">
            <v>Unidades</v>
          </cell>
          <cell r="K8780">
            <v>0</v>
          </cell>
          <cell r="L8780">
            <v>0</v>
          </cell>
          <cell r="M8780" t="str">
            <v>Elementos sin Marca</v>
          </cell>
          <cell r="O8780">
            <v>0</v>
          </cell>
          <cell r="P8780">
            <v>0</v>
          </cell>
        </row>
        <row r="8781">
          <cell r="A8781" t="str">
            <v>PIS-INA.PINT</v>
          </cell>
          <cell r="B8781" t="str">
            <v>PISTOLA INALAMBRICA PARA PINTURA MARCA EINHELL REF: TC-SY 18/60</v>
          </cell>
          <cell r="C8781" t="str">
            <v>Herramienta Desechable</v>
          </cell>
          <cell r="D8781" t="str">
            <v>1.4.55.15 | Herramienta Desechable</v>
          </cell>
          <cell r="F8781">
            <v>0</v>
          </cell>
          <cell r="G8781" t="str">
            <v>Unidades</v>
          </cell>
          <cell r="H8781" t="str">
            <v>Unidades</v>
          </cell>
          <cell r="K8781">
            <v>0</v>
          </cell>
          <cell r="L8781">
            <v>0</v>
          </cell>
          <cell r="M8781" t="str">
            <v>Elementos sin Marca</v>
          </cell>
          <cell r="O8781">
            <v>0</v>
          </cell>
          <cell r="P8781">
            <v>0</v>
          </cell>
        </row>
        <row r="8782">
          <cell r="A8782" t="str">
            <v>PIS-RIE.</v>
          </cell>
          <cell r="B8782" t="str">
            <v>PISTOLA METALICA PARA RIEGO</v>
          </cell>
          <cell r="C8782" t="str">
            <v>Materiales y Suministros</v>
          </cell>
          <cell r="D8782" t="str">
            <v>1.4.55.20 | Materiales y Suministros</v>
          </cell>
          <cell r="E8782" t="str">
            <v>E14-N4</v>
          </cell>
          <cell r="F8782">
            <v>0</v>
          </cell>
          <cell r="G8782" t="str">
            <v>Unidades</v>
          </cell>
          <cell r="H8782" t="str">
            <v>Unidades</v>
          </cell>
          <cell r="K8782">
            <v>0</v>
          </cell>
          <cell r="L8782">
            <v>0</v>
          </cell>
          <cell r="M8782" t="str">
            <v>Elementos sin Marca</v>
          </cell>
          <cell r="O8782">
            <v>0</v>
          </cell>
          <cell r="P8782">
            <v>0</v>
          </cell>
          <cell r="S8782">
            <v>23529</v>
          </cell>
        </row>
        <row r="8783">
          <cell r="A8783" t="str">
            <v>PIS-BOD.SHO</v>
          </cell>
          <cell r="B8783" t="str">
            <v>PISTOLA PARA BODY SHOOT</v>
          </cell>
          <cell r="C8783" t="str">
            <v>Consumible Maquinaria y Equipos</v>
          </cell>
          <cell r="D8783" t="str">
            <v>1.4.55.20 | Materiales y Suministros</v>
          </cell>
          <cell r="F8783">
            <v>0</v>
          </cell>
          <cell r="G8783" t="str">
            <v>Unidades</v>
          </cell>
          <cell r="H8783" t="str">
            <v>Unidades</v>
          </cell>
          <cell r="K8783">
            <v>0</v>
          </cell>
          <cell r="L8783">
            <v>0</v>
          </cell>
          <cell r="M8783" t="str">
            <v>Elementos sin Marca</v>
          </cell>
          <cell r="O8783">
            <v>0</v>
          </cell>
          <cell r="P8783">
            <v>0</v>
          </cell>
          <cell r="S8783">
            <v>37816</v>
          </cell>
        </row>
        <row r="8784">
          <cell r="A8784" t="str">
            <v>PIS-SAN.MG</v>
          </cell>
          <cell r="B8784" t="str">
            <v>PISTOLA PARA SANDBLAST MG</v>
          </cell>
          <cell r="C8784" t="str">
            <v>Herramienta Desechable</v>
          </cell>
          <cell r="D8784" t="str">
            <v>1.4.55.15 | Herramienta Desechable</v>
          </cell>
          <cell r="F8784">
            <v>0</v>
          </cell>
          <cell r="G8784" t="str">
            <v>Unidades</v>
          </cell>
          <cell r="H8784" t="str">
            <v>Unidades</v>
          </cell>
          <cell r="K8784">
            <v>0</v>
          </cell>
          <cell r="L8784">
            <v>0</v>
          </cell>
          <cell r="M8784" t="str">
            <v>Elementos sin Marca</v>
          </cell>
          <cell r="O8784">
            <v>0</v>
          </cell>
          <cell r="P8784">
            <v>0</v>
          </cell>
          <cell r="S8784">
            <v>15517</v>
          </cell>
        </row>
        <row r="8785">
          <cell r="A8785" t="str">
            <v>PIS-SEL.TWC</v>
          </cell>
          <cell r="B8785" t="str">
            <v>PISTOLA PARA SELLANTE SINTETICO REF: TWC11 MARCA TWC</v>
          </cell>
          <cell r="C8785" t="str">
            <v>Herramienta Desechable</v>
          </cell>
          <cell r="D8785" t="str">
            <v>1.4.55.15 | Herramienta Desechable</v>
          </cell>
          <cell r="E8785" t="str">
            <v>ARMARIO P2</v>
          </cell>
          <cell r="F8785">
            <v>0</v>
          </cell>
          <cell r="G8785" t="str">
            <v>Unidades</v>
          </cell>
          <cell r="H8785" t="str">
            <v>Unidades</v>
          </cell>
          <cell r="K8785">
            <v>0</v>
          </cell>
          <cell r="L8785">
            <v>0</v>
          </cell>
          <cell r="M8785" t="str">
            <v>Elementos sin Marca</v>
          </cell>
          <cell r="O8785">
            <v>0</v>
          </cell>
          <cell r="P8785">
            <v>0</v>
          </cell>
          <cell r="S8785">
            <v>89000</v>
          </cell>
        </row>
        <row r="8786">
          <cell r="A8786" t="str">
            <v>PIS-SIL.</v>
          </cell>
          <cell r="B8786" t="str">
            <v>PISTOLA PARA SILICONA - CALAFATEO REF: PSF5 SURTEK O 17558 TRUPPER.</v>
          </cell>
          <cell r="C8786" t="str">
            <v>Herramienta Desechable</v>
          </cell>
          <cell r="D8786" t="str">
            <v>1.4.55.15 | Herramienta Desechable</v>
          </cell>
          <cell r="E8786" t="str">
            <v>ARMARIO P2</v>
          </cell>
          <cell r="F8786">
            <v>4</v>
          </cell>
          <cell r="G8786" t="str">
            <v>Unidades</v>
          </cell>
          <cell r="H8786" t="str">
            <v>Unidades</v>
          </cell>
          <cell r="K8786">
            <v>0</v>
          </cell>
          <cell r="L8786">
            <v>0</v>
          </cell>
          <cell r="M8786" t="str">
            <v>Elementos sin Marca</v>
          </cell>
          <cell r="O8786">
            <v>1</v>
          </cell>
          <cell r="P8786">
            <v>0</v>
          </cell>
          <cell r="Q8786">
            <v>1</v>
          </cell>
          <cell r="R8786" t="str">
            <v>5</v>
          </cell>
          <cell r="S8786">
            <v>44600</v>
          </cell>
        </row>
        <row r="8787">
          <cell r="A8787" t="str">
            <v>PIS-PET.D010</v>
          </cell>
          <cell r="B8787" t="str">
            <v>PISTOLA PETROLIZADORA REF: D010</v>
          </cell>
          <cell r="C8787" t="str">
            <v>Herramienta Desechable</v>
          </cell>
          <cell r="D8787" t="str">
            <v>1.4.55.15 | Herramienta Desechable</v>
          </cell>
          <cell r="F8787">
            <v>0</v>
          </cell>
          <cell r="G8787" t="str">
            <v>Unidades</v>
          </cell>
          <cell r="H8787" t="str">
            <v>Unidades</v>
          </cell>
          <cell r="K8787">
            <v>0</v>
          </cell>
          <cell r="L8787">
            <v>0</v>
          </cell>
          <cell r="M8787" t="str">
            <v>Elementos sin Marca</v>
          </cell>
          <cell r="O8787">
            <v>0</v>
          </cell>
          <cell r="P8787">
            <v>0</v>
          </cell>
          <cell r="S8787">
            <v>42017</v>
          </cell>
        </row>
        <row r="8788">
          <cell r="A8788" t="str">
            <v>PIS-HVL.SGK-600-PR</v>
          </cell>
          <cell r="B8788" t="str">
            <v>PISTOLA SISTEMA HVLP POR GRAVEDAD REF. SGK-600-PR - MARCA DEVILBISS</v>
          </cell>
          <cell r="C8788" t="str">
            <v>Herramienta Desechable</v>
          </cell>
          <cell r="D8788" t="str">
            <v>1.4.55.15 | Herramienta Desechable</v>
          </cell>
          <cell r="E8788" t="str">
            <v>ARMARIO P2</v>
          </cell>
          <cell r="F8788">
            <v>0</v>
          </cell>
          <cell r="G8788" t="str">
            <v>Unidades</v>
          </cell>
          <cell r="H8788" t="str">
            <v>Unidades</v>
          </cell>
          <cell r="K8788">
            <v>0</v>
          </cell>
          <cell r="L8788">
            <v>0</v>
          </cell>
          <cell r="M8788" t="str">
            <v>Elementos sin Marca</v>
          </cell>
          <cell r="O8788">
            <v>0</v>
          </cell>
          <cell r="P8788">
            <v>0</v>
          </cell>
          <cell r="S8788">
            <v>1109000</v>
          </cell>
        </row>
        <row r="8789">
          <cell r="A8789" t="str">
            <v>PIS-NEU.100</v>
          </cell>
          <cell r="B8789" t="str">
            <v>PISTON NEUMATICO PARA PUERTA DE PRESION DE 100N</v>
          </cell>
          <cell r="C8789" t="str">
            <v>Neumática Diversos</v>
          </cell>
          <cell r="D8789" t="str">
            <v>1.4.05.17 | Neumático</v>
          </cell>
          <cell r="E8789" t="str">
            <v>E12-N3</v>
          </cell>
          <cell r="F8789">
            <v>0</v>
          </cell>
          <cell r="G8789" t="str">
            <v>Unidades</v>
          </cell>
          <cell r="H8789" t="str">
            <v>Unidades</v>
          </cell>
          <cell r="K8789">
            <v>0</v>
          </cell>
          <cell r="L8789">
            <v>0</v>
          </cell>
          <cell r="M8789" t="str">
            <v>Elementos sin Marca</v>
          </cell>
          <cell r="O8789">
            <v>0</v>
          </cell>
          <cell r="P8789">
            <v>0</v>
          </cell>
        </row>
        <row r="8790">
          <cell r="A8790" t="str">
            <v>PIS-NEU.120</v>
          </cell>
          <cell r="B8790" t="str">
            <v>PISTON NEUMATICO PARA PUERTA DE PRESION DE 120N</v>
          </cell>
          <cell r="C8790" t="str">
            <v>Neumática Diversos</v>
          </cell>
          <cell r="D8790" t="str">
            <v>1.4.05.17 | Neumático</v>
          </cell>
          <cell r="E8790" t="str">
            <v>E12-N3</v>
          </cell>
          <cell r="F8790">
            <v>0</v>
          </cell>
          <cell r="G8790" t="str">
            <v>Unidades</v>
          </cell>
          <cell r="H8790" t="str">
            <v>Unidades</v>
          </cell>
          <cell r="K8790">
            <v>0</v>
          </cell>
          <cell r="L8790">
            <v>0</v>
          </cell>
          <cell r="M8790" t="str">
            <v>Elementos sin Marca</v>
          </cell>
          <cell r="O8790">
            <v>0</v>
          </cell>
          <cell r="P8790">
            <v>0</v>
          </cell>
          <cell r="S8790">
            <v>5709.25</v>
          </cell>
        </row>
        <row r="8791">
          <cell r="A8791" t="str">
            <v>PIS-NEU.150</v>
          </cell>
          <cell r="B8791" t="str">
            <v>PISTON NEUMATICO PARA PUERTA DE PRESION DE 150N</v>
          </cell>
          <cell r="C8791" t="str">
            <v>Neumática Diversos</v>
          </cell>
          <cell r="D8791" t="str">
            <v>1.4.05.17 | Neumático</v>
          </cell>
          <cell r="E8791" t="str">
            <v>E12-N3</v>
          </cell>
          <cell r="F8791">
            <v>0</v>
          </cell>
          <cell r="G8791" t="str">
            <v>Unidades</v>
          </cell>
          <cell r="H8791" t="str">
            <v>Unidades</v>
          </cell>
          <cell r="K8791">
            <v>0</v>
          </cell>
          <cell r="L8791">
            <v>0</v>
          </cell>
          <cell r="M8791" t="str">
            <v>Elementos sin Marca</v>
          </cell>
          <cell r="O8791">
            <v>0</v>
          </cell>
          <cell r="P8791">
            <v>0</v>
          </cell>
          <cell r="S8791">
            <v>5388</v>
          </cell>
        </row>
        <row r="8792">
          <cell r="A8792" t="str">
            <v>PIS-NEU.15C</v>
          </cell>
          <cell r="B8792" t="str">
            <v>PISTON NEUMATICO PARA PUERTA LONGITUD 15 CMS PRESION 60N</v>
          </cell>
          <cell r="C8792" t="str">
            <v>Varios Diversos</v>
          </cell>
          <cell r="D8792" t="str">
            <v>1.4.05.10 | Varios</v>
          </cell>
          <cell r="E8792" t="str">
            <v>LETRAS</v>
          </cell>
          <cell r="F8792">
            <v>0</v>
          </cell>
          <cell r="G8792" t="str">
            <v>Unidades</v>
          </cell>
          <cell r="H8792" t="str">
            <v>Unidades</v>
          </cell>
          <cell r="K8792">
            <v>0</v>
          </cell>
          <cell r="L8792">
            <v>0</v>
          </cell>
          <cell r="M8792" t="str">
            <v>Elementos sin Marca</v>
          </cell>
          <cell r="O8792">
            <v>0</v>
          </cell>
          <cell r="P8792">
            <v>0</v>
          </cell>
          <cell r="S8792">
            <v>5824.07</v>
          </cell>
        </row>
        <row r="8793">
          <cell r="A8793" t="str">
            <v>PIS-N20.60N</v>
          </cell>
          <cell r="B8793" t="str">
            <v>PISTON NEUMATICO PARA PUERTA LONGITUD 20 CMS PRESION 60N</v>
          </cell>
          <cell r="C8793" t="str">
            <v>Neumática Diversos</v>
          </cell>
          <cell r="D8793" t="str">
            <v>1.4.05.17 | Neumático</v>
          </cell>
          <cell r="E8793" t="str">
            <v>E12-N3</v>
          </cell>
          <cell r="F8793">
            <v>0</v>
          </cell>
          <cell r="G8793" t="str">
            <v>Unidades</v>
          </cell>
          <cell r="H8793" t="str">
            <v>Unidades</v>
          </cell>
          <cell r="K8793">
            <v>0</v>
          </cell>
          <cell r="L8793">
            <v>0</v>
          </cell>
          <cell r="M8793" t="str">
            <v>Elementos sin Marca</v>
          </cell>
          <cell r="O8793">
            <v>0</v>
          </cell>
          <cell r="P8793">
            <v>0</v>
          </cell>
          <cell r="S8793">
            <v>5709</v>
          </cell>
        </row>
        <row r="8794">
          <cell r="A8794" t="str">
            <v>PIS-TAL.PER</v>
          </cell>
          <cell r="B8794" t="str">
            <v>PISTON REF: N425231 #PARTE 33 - TALADRO PERCUTOR D25133</v>
          </cell>
          <cell r="C8794" t="str">
            <v>Consumible Pulidoras,Taladros y Atornilladoras</v>
          </cell>
          <cell r="D8794" t="str">
            <v>1.4.55.20 | Materiales y Suministros</v>
          </cell>
          <cell r="F8794">
            <v>0</v>
          </cell>
          <cell r="G8794" t="str">
            <v>Unidades</v>
          </cell>
          <cell r="H8794" t="str">
            <v>Unidades</v>
          </cell>
          <cell r="K8794">
            <v>0</v>
          </cell>
          <cell r="L8794">
            <v>0</v>
          </cell>
          <cell r="M8794" t="str">
            <v>Elementos sin Marca</v>
          </cell>
          <cell r="O8794">
            <v>0</v>
          </cell>
          <cell r="P8794">
            <v>0</v>
          </cell>
        </row>
        <row r="8795">
          <cell r="A8795" t="str">
            <v>PIT-RED.12V</v>
          </cell>
          <cell r="B8795" t="str">
            <v>PITO REDONDO 12 VDC  PARA MONTACARGAS</v>
          </cell>
          <cell r="C8795" t="str">
            <v>Materiales y Suministros</v>
          </cell>
          <cell r="D8795" t="str">
            <v>1.4.55.20 | Materiales y Suministros</v>
          </cell>
          <cell r="E8795" t="str">
            <v>LETRAS</v>
          </cell>
          <cell r="F8795">
            <v>0</v>
          </cell>
          <cell r="G8795" t="str">
            <v>Unidades</v>
          </cell>
          <cell r="H8795" t="str">
            <v>Unidades</v>
          </cell>
          <cell r="K8795">
            <v>0</v>
          </cell>
          <cell r="L8795">
            <v>0</v>
          </cell>
          <cell r="M8795" t="str">
            <v>Elementos sin Marca</v>
          </cell>
          <cell r="O8795">
            <v>0</v>
          </cell>
          <cell r="P8795">
            <v>0</v>
          </cell>
          <cell r="S8795">
            <v>55000</v>
          </cell>
        </row>
        <row r="8796">
          <cell r="A8796" t="str">
            <v>PIT-TRA.SIT</v>
          </cell>
          <cell r="B8796" t="str">
            <v>PITO TRANSITO</v>
          </cell>
          <cell r="C8796" t="str">
            <v>Materiales y Suministros</v>
          </cell>
          <cell r="D8796" t="str">
            <v>1.4.55.20 | Materiales y Suministros</v>
          </cell>
          <cell r="F8796">
            <v>0</v>
          </cell>
          <cell r="G8796" t="str">
            <v>Unidades</v>
          </cell>
          <cell r="H8796" t="str">
            <v>Unidades</v>
          </cell>
          <cell r="K8796">
            <v>0</v>
          </cell>
          <cell r="L8796">
            <v>0</v>
          </cell>
          <cell r="M8796" t="str">
            <v>Elementos sin Marca</v>
          </cell>
          <cell r="O8796">
            <v>0</v>
          </cell>
          <cell r="P8796">
            <v>0</v>
          </cell>
          <cell r="S8796">
            <v>12605</v>
          </cell>
        </row>
        <row r="8797">
          <cell r="A8797" t="str">
            <v>PIV-DEL.D63</v>
          </cell>
          <cell r="B8797" t="str">
            <v>PIVOTE DELANTERO Ø 63</v>
          </cell>
          <cell r="C8797" t="str">
            <v>Pivotes</v>
          </cell>
          <cell r="D8797" t="str">
            <v>1.4.05.17 | Neumático</v>
          </cell>
          <cell r="E8797" t="str">
            <v>E12-N5/AH</v>
          </cell>
          <cell r="F8797">
            <v>0</v>
          </cell>
          <cell r="G8797" t="str">
            <v>Unidades</v>
          </cell>
          <cell r="H8797" t="str">
            <v>Unidades</v>
          </cell>
          <cell r="K8797">
            <v>0</v>
          </cell>
          <cell r="L8797">
            <v>0</v>
          </cell>
          <cell r="M8797" t="str">
            <v>Elementos sin Marca</v>
          </cell>
          <cell r="O8797">
            <v>0</v>
          </cell>
          <cell r="P8797">
            <v>0</v>
          </cell>
          <cell r="S8797">
            <v>232800</v>
          </cell>
        </row>
        <row r="8798">
          <cell r="A8798" t="str">
            <v>PIV-DEL.80</v>
          </cell>
          <cell r="B8798" t="str">
            <v>PIVOTE DELANTERO Ø 80</v>
          </cell>
          <cell r="C8798" t="str">
            <v>Pivotes</v>
          </cell>
          <cell r="D8798" t="str">
            <v>1.4.05.17 | Neumático</v>
          </cell>
          <cell r="E8798" t="str">
            <v>E12-N5/AH</v>
          </cell>
          <cell r="F8798">
            <v>0</v>
          </cell>
          <cell r="G8798" t="str">
            <v>Unidades</v>
          </cell>
          <cell r="H8798" t="str">
            <v>Unidades</v>
          </cell>
          <cell r="K8798">
            <v>0</v>
          </cell>
          <cell r="L8798">
            <v>0</v>
          </cell>
          <cell r="M8798" t="str">
            <v>Elementos sin Marca</v>
          </cell>
          <cell r="O8798">
            <v>0</v>
          </cell>
          <cell r="P8798">
            <v>0</v>
          </cell>
          <cell r="S8798">
            <v>257000</v>
          </cell>
        </row>
        <row r="8799">
          <cell r="A8799" t="str">
            <v>PIV-PO-Q0960-AL</v>
          </cell>
          <cell r="B8799" t="str">
            <v>PIVOTE POLEA QUEBRANTADOR 0960 - FUNDICION EN ALUMINIO</v>
          </cell>
          <cell r="C8799" t="str">
            <v>Elementos de Fundición</v>
          </cell>
          <cell r="D8799" t="str">
            <v>1.4.05.10 | Varios</v>
          </cell>
          <cell r="E8799" t="str">
            <v>E8-N3</v>
          </cell>
          <cell r="F8799">
            <v>0</v>
          </cell>
          <cell r="G8799" t="str">
            <v>Unidades</v>
          </cell>
          <cell r="H8799" t="str">
            <v>Unidades</v>
          </cell>
          <cell r="K8799">
            <v>4</v>
          </cell>
          <cell r="L8799">
            <v>0</v>
          </cell>
          <cell r="M8799" t="str">
            <v>Elementos sin Marca</v>
          </cell>
          <cell r="O8799">
            <v>0</v>
          </cell>
          <cell r="P8799">
            <v>0</v>
          </cell>
          <cell r="S8799">
            <v>109057</v>
          </cell>
        </row>
        <row r="8800">
          <cell r="A8800" t="str">
            <v>PIV-POL-QUE-096</v>
          </cell>
          <cell r="B8800" t="str">
            <v>PIVOTE POLEA QUEBRANTADOR REF.QUBR-0960 - EN FUNDICION GRIS</v>
          </cell>
          <cell r="C8800" t="str">
            <v>Elementos de Fundición</v>
          </cell>
          <cell r="D8800" t="str">
            <v>1.4.05.10 | Varios</v>
          </cell>
          <cell r="F8800">
            <v>0</v>
          </cell>
          <cell r="G8800" t="str">
            <v>Unidades</v>
          </cell>
          <cell r="H8800" t="str">
            <v>Unidades</v>
          </cell>
          <cell r="K8800">
            <v>4</v>
          </cell>
          <cell r="L8800">
            <v>0</v>
          </cell>
          <cell r="M8800" t="str">
            <v>Elementos sin Marca</v>
          </cell>
          <cell r="O8800">
            <v>0</v>
          </cell>
          <cell r="P8800">
            <v>0</v>
          </cell>
          <cell r="S8800">
            <v>25000</v>
          </cell>
        </row>
        <row r="8801">
          <cell r="A8801" t="str">
            <v>PIV-POS-HEM-100</v>
          </cell>
          <cell r="B8801" t="str">
            <v>PIVOTE POSTERIOR HEMBRA Ø 100 MM</v>
          </cell>
          <cell r="C8801" t="str">
            <v>Pivotes</v>
          </cell>
          <cell r="D8801" t="str">
            <v>1.4.05.17 | Neumático</v>
          </cell>
          <cell r="E8801" t="str">
            <v>E12-N3</v>
          </cell>
          <cell r="F8801">
            <v>0</v>
          </cell>
          <cell r="G8801" t="str">
            <v>Unidades</v>
          </cell>
          <cell r="H8801" t="str">
            <v>Unidades</v>
          </cell>
          <cell r="K8801">
            <v>0</v>
          </cell>
          <cell r="L8801">
            <v>0</v>
          </cell>
          <cell r="M8801" t="str">
            <v>Elementos sin Marca</v>
          </cell>
          <cell r="O8801">
            <v>0</v>
          </cell>
          <cell r="P8801">
            <v>0</v>
          </cell>
          <cell r="S8801">
            <v>180000</v>
          </cell>
        </row>
        <row r="8802">
          <cell r="A8802" t="str">
            <v>PIV-POS-HEM-125</v>
          </cell>
          <cell r="B8802" t="str">
            <v>PIVOTE POSTERIOR HEMBRA Ø 125 MM</v>
          </cell>
          <cell r="C8802" t="str">
            <v>Pivotes</v>
          </cell>
          <cell r="D8802" t="str">
            <v>1.4.05.17 | Neumático</v>
          </cell>
          <cell r="E8802" t="str">
            <v>E12-N3</v>
          </cell>
          <cell r="F8802">
            <v>0</v>
          </cell>
          <cell r="G8802" t="str">
            <v>Unidades</v>
          </cell>
          <cell r="H8802" t="str">
            <v>Unidades</v>
          </cell>
          <cell r="K8802">
            <v>0</v>
          </cell>
          <cell r="L8802">
            <v>0</v>
          </cell>
          <cell r="M8802" t="str">
            <v>Elementos sin Marca</v>
          </cell>
          <cell r="O8802">
            <v>0</v>
          </cell>
          <cell r="P8802">
            <v>0</v>
          </cell>
          <cell r="S8802">
            <v>151000</v>
          </cell>
        </row>
        <row r="8803">
          <cell r="A8803" t="str">
            <v>PIV-POS-HEM-32</v>
          </cell>
          <cell r="B8803" t="str">
            <v>PIVOTE POSTERIOR HEMBRA Ø 32 MM</v>
          </cell>
          <cell r="C8803" t="str">
            <v>Pivotes</v>
          </cell>
          <cell r="D8803" t="str">
            <v>1.4.05.17 | Neumático</v>
          </cell>
          <cell r="E8803" t="str">
            <v>E12-N5/AF</v>
          </cell>
          <cell r="F8803">
            <v>0</v>
          </cell>
          <cell r="G8803" t="str">
            <v>Unidades</v>
          </cell>
          <cell r="H8803" t="str">
            <v>Unidades</v>
          </cell>
          <cell r="K8803">
            <v>0</v>
          </cell>
          <cell r="L8803">
            <v>0</v>
          </cell>
          <cell r="M8803" t="str">
            <v>Elementos sin Marca</v>
          </cell>
          <cell r="O8803">
            <v>0</v>
          </cell>
          <cell r="P8803">
            <v>0</v>
          </cell>
          <cell r="S8803">
            <v>29000</v>
          </cell>
        </row>
        <row r="8804">
          <cell r="A8804" t="str">
            <v>PIV-POS-40MM</v>
          </cell>
          <cell r="B8804" t="str">
            <v>PIVOTE POSTERIOR HEMBRA Ø 40 MM</v>
          </cell>
          <cell r="C8804" t="str">
            <v>Pivotes</v>
          </cell>
          <cell r="D8804" t="str">
            <v>1.4.05.17 | Neumático</v>
          </cell>
          <cell r="E8804" t="str">
            <v>E12-N5/AF</v>
          </cell>
          <cell r="F8804">
            <v>2</v>
          </cell>
          <cell r="G8804" t="str">
            <v>Unidades</v>
          </cell>
          <cell r="H8804" t="str">
            <v>Unidades</v>
          </cell>
          <cell r="K8804">
            <v>0</v>
          </cell>
          <cell r="L8804">
            <v>0</v>
          </cell>
          <cell r="M8804" t="str">
            <v>Elementos sin Marca</v>
          </cell>
          <cell r="O8804">
            <v>0</v>
          </cell>
          <cell r="P8804">
            <v>0</v>
          </cell>
          <cell r="S8804">
            <v>30000</v>
          </cell>
        </row>
        <row r="8805">
          <cell r="A8805" t="str">
            <v>PIV-POS-50MM</v>
          </cell>
          <cell r="B8805" t="str">
            <v>PIVOTE POSTERIOR HEMBRA Ø 50 MM</v>
          </cell>
          <cell r="C8805" t="str">
            <v>Pivotes</v>
          </cell>
          <cell r="D8805" t="str">
            <v>1.4.05.17 | Neumático</v>
          </cell>
          <cell r="E8805" t="str">
            <v>E12-N5/AF</v>
          </cell>
          <cell r="F8805">
            <v>1</v>
          </cell>
          <cell r="G8805" t="str">
            <v>Unidades</v>
          </cell>
          <cell r="H8805" t="str">
            <v>Unidades</v>
          </cell>
          <cell r="K8805">
            <v>0</v>
          </cell>
          <cell r="L8805">
            <v>0</v>
          </cell>
          <cell r="M8805" t="str">
            <v>Elementos sin Marca</v>
          </cell>
          <cell r="O8805">
            <v>0</v>
          </cell>
          <cell r="P8805">
            <v>0</v>
          </cell>
          <cell r="S8805">
            <v>63000</v>
          </cell>
        </row>
        <row r="8806">
          <cell r="A8806" t="str">
            <v>PIV-POS-HEM-63</v>
          </cell>
          <cell r="B8806" t="str">
            <v>PIVOTE POSTERIOR HEMBRA Ø 63 MM</v>
          </cell>
          <cell r="C8806" t="str">
            <v>Pivotes</v>
          </cell>
          <cell r="D8806" t="str">
            <v>1.4.05.17 | Neumático</v>
          </cell>
          <cell r="E8806" t="str">
            <v>E12-N5/AF</v>
          </cell>
          <cell r="F8806">
            <v>0</v>
          </cell>
          <cell r="G8806" t="str">
            <v>Unidades</v>
          </cell>
          <cell r="H8806" t="str">
            <v>Unidades</v>
          </cell>
          <cell r="K8806">
            <v>0</v>
          </cell>
          <cell r="L8806">
            <v>0</v>
          </cell>
          <cell r="M8806" t="str">
            <v>Elementos sin Marca</v>
          </cell>
          <cell r="O8806">
            <v>0</v>
          </cell>
          <cell r="P8806">
            <v>0</v>
          </cell>
          <cell r="S8806">
            <v>52137</v>
          </cell>
        </row>
        <row r="8807">
          <cell r="A8807" t="str">
            <v>PIV-POS-80</v>
          </cell>
          <cell r="B8807" t="str">
            <v>PIVOTE POSTERIOR HEMBRA Ø 80MM</v>
          </cell>
          <cell r="C8807" t="str">
            <v>Pivotes</v>
          </cell>
          <cell r="D8807" t="str">
            <v>1.4.05.17 | Neumático</v>
          </cell>
          <cell r="E8807" t="str">
            <v>E12-N3</v>
          </cell>
          <cell r="F8807">
            <v>0</v>
          </cell>
          <cell r="G8807" t="str">
            <v>Unidades</v>
          </cell>
          <cell r="H8807" t="str">
            <v>Unidades</v>
          </cell>
          <cell r="K8807">
            <v>0</v>
          </cell>
          <cell r="L8807">
            <v>0</v>
          </cell>
          <cell r="M8807" t="str">
            <v>Elementos sin Marca</v>
          </cell>
          <cell r="O8807">
            <v>0</v>
          </cell>
          <cell r="P8807">
            <v>0</v>
          </cell>
          <cell r="S8807">
            <v>87400</v>
          </cell>
        </row>
        <row r="8808">
          <cell r="A8808" t="str">
            <v>PIV-HEM.100</v>
          </cell>
          <cell r="B8808" t="str">
            <v>PIVOTE POSTERIOR HEMBRA PARA CILINDRO Ø 100 MM P/N:174395  REF: SNCB-100 FESTO</v>
          </cell>
          <cell r="C8808" t="str">
            <v>Pivotes</v>
          </cell>
          <cell r="D8808" t="str">
            <v>1.4.05.17 | Neumático</v>
          </cell>
          <cell r="E8808" t="str">
            <v>E12-N3</v>
          </cell>
          <cell r="F8808">
            <v>0</v>
          </cell>
          <cell r="G8808" t="str">
            <v>Unidades</v>
          </cell>
          <cell r="H8808" t="str">
            <v>Unidades</v>
          </cell>
          <cell r="K8808">
            <v>0</v>
          </cell>
          <cell r="L8808">
            <v>0</v>
          </cell>
          <cell r="M8808" t="str">
            <v>FESTO</v>
          </cell>
          <cell r="O8808">
            <v>0</v>
          </cell>
          <cell r="P8808">
            <v>0</v>
          </cell>
          <cell r="S8808">
            <v>91847</v>
          </cell>
        </row>
        <row r="8809">
          <cell r="A8809" t="str">
            <v>PIV-POS.SNCB32</v>
          </cell>
          <cell r="B8809" t="str">
            <v>PIVOTE POSTERIOR HEMBRA PARA CILINDRO Ø 32 MM P/N:174390 FESTO Ref: SNCB-32</v>
          </cell>
          <cell r="C8809" t="str">
            <v>Pivotes</v>
          </cell>
          <cell r="D8809" t="str">
            <v>1.4.05.17 | Neumático</v>
          </cell>
          <cell r="E8809" t="str">
            <v>E12-N5/AF</v>
          </cell>
          <cell r="F8809">
            <v>2</v>
          </cell>
          <cell r="G8809" t="str">
            <v>Unidades</v>
          </cell>
          <cell r="H8809" t="str">
            <v>Unidades</v>
          </cell>
          <cell r="K8809">
            <v>0</v>
          </cell>
          <cell r="L8809">
            <v>0</v>
          </cell>
          <cell r="M8809" t="str">
            <v>FESTO</v>
          </cell>
          <cell r="N8809" t="str">
            <v>SNCB-32</v>
          </cell>
          <cell r="O8809">
            <v>0</v>
          </cell>
          <cell r="P8809">
            <v>0</v>
          </cell>
          <cell r="S8809">
            <v>30865</v>
          </cell>
        </row>
        <row r="8810">
          <cell r="A8810" t="str">
            <v>PIV-HEM.40M</v>
          </cell>
          <cell r="B8810" t="str">
            <v>PIVOTE POSTERIOR HEMBRA PARA CILINDRO Ø 40 MM P/N:174391 FESTO Ref: SNCB-40</v>
          </cell>
          <cell r="C8810" t="str">
            <v>Pivotes</v>
          </cell>
          <cell r="D8810" t="str">
            <v>1.4.05.17 | Neumático</v>
          </cell>
          <cell r="E8810" t="str">
            <v>E12-N5/AF</v>
          </cell>
          <cell r="F8810">
            <v>8</v>
          </cell>
          <cell r="G8810" t="str">
            <v>Unidades</v>
          </cell>
          <cell r="H8810" t="str">
            <v>Unidades</v>
          </cell>
          <cell r="K8810">
            <v>0</v>
          </cell>
          <cell r="L8810">
            <v>0</v>
          </cell>
          <cell r="M8810" t="str">
            <v>FESTO</v>
          </cell>
          <cell r="N8810" t="str">
            <v>SNCB-40</v>
          </cell>
          <cell r="O8810">
            <v>0</v>
          </cell>
          <cell r="P8810">
            <v>0</v>
          </cell>
          <cell r="S8810">
            <v>32141</v>
          </cell>
        </row>
        <row r="8811">
          <cell r="A8811" t="str">
            <v>PIV-HEM.80M</v>
          </cell>
          <cell r="B8811" t="str">
            <v>PIVOTE POSTERIOR HEMBRA PARA CILINDRO Ø 80 MM P/N:174394 FESTO Ref: SNCB-80</v>
          </cell>
          <cell r="C8811" t="str">
            <v>Pivotes</v>
          </cell>
          <cell r="D8811" t="str">
            <v>1.4.05.17 | Neumático</v>
          </cell>
          <cell r="E8811" t="str">
            <v>E12-N3</v>
          </cell>
          <cell r="F8811">
            <v>16</v>
          </cell>
          <cell r="G8811" t="str">
            <v>Unidades</v>
          </cell>
          <cell r="H8811" t="str">
            <v>Unidades</v>
          </cell>
          <cell r="K8811">
            <v>0</v>
          </cell>
          <cell r="L8811">
            <v>0</v>
          </cell>
          <cell r="M8811" t="str">
            <v>FESTO</v>
          </cell>
          <cell r="N8811" t="str">
            <v>SNCB-80</v>
          </cell>
          <cell r="O8811">
            <v>0</v>
          </cell>
          <cell r="P8811">
            <v>0</v>
          </cell>
          <cell r="S8811">
            <v>56811.5</v>
          </cell>
        </row>
        <row r="8812">
          <cell r="A8812" t="str">
            <v>PIV-POS.MAC.63</v>
          </cell>
          <cell r="B8812" t="str">
            <v>PIVOTE POSTERIOR MACHO Ø 63 MM</v>
          </cell>
          <cell r="C8812" t="str">
            <v>Pivotes</v>
          </cell>
          <cell r="D8812" t="str">
            <v>1.4.05.17 | Neumático</v>
          </cell>
          <cell r="E8812" t="str">
            <v>E12-N5/AG</v>
          </cell>
          <cell r="F8812">
            <v>0</v>
          </cell>
          <cell r="G8812" t="str">
            <v>Unidades</v>
          </cell>
          <cell r="H8812" t="str">
            <v>Unidades</v>
          </cell>
          <cell r="K8812">
            <v>0</v>
          </cell>
          <cell r="L8812">
            <v>0</v>
          </cell>
          <cell r="M8812" t="str">
            <v>Elementos sin Marca</v>
          </cell>
          <cell r="O8812">
            <v>0</v>
          </cell>
          <cell r="P8812">
            <v>0</v>
          </cell>
          <cell r="S8812">
            <v>38970</v>
          </cell>
        </row>
        <row r="8813">
          <cell r="A8813" t="str">
            <v>PIV-POS.MAC</v>
          </cell>
          <cell r="B8813" t="str">
            <v>PIVOTE POSTERIOR MACHO Ø 32 MM</v>
          </cell>
          <cell r="C8813" t="str">
            <v>Pivotes</v>
          </cell>
          <cell r="D8813" t="str">
            <v>1.4.05.17 | Neumático</v>
          </cell>
          <cell r="E8813" t="str">
            <v>E12-N5/AG</v>
          </cell>
          <cell r="F8813">
            <v>0</v>
          </cell>
          <cell r="G8813" t="str">
            <v>Unidades</v>
          </cell>
          <cell r="H8813" t="str">
            <v>Unidades</v>
          </cell>
          <cell r="K8813">
            <v>0</v>
          </cell>
          <cell r="L8813">
            <v>0</v>
          </cell>
          <cell r="M8813" t="str">
            <v>Elementos sin Marca</v>
          </cell>
          <cell r="O8813">
            <v>0</v>
          </cell>
          <cell r="P8813">
            <v>0</v>
          </cell>
          <cell r="S8813">
            <v>27000</v>
          </cell>
        </row>
        <row r="8814">
          <cell r="A8814" t="str">
            <v>PIV-POS.MA.100.</v>
          </cell>
          <cell r="B8814" t="str">
            <v>PIVOTE POSTERIOR MACHO PARA CILINDRO Ø 100 MM</v>
          </cell>
          <cell r="C8814" t="str">
            <v>Pivotes</v>
          </cell>
          <cell r="D8814" t="str">
            <v>1.4.05.17 | Neumático</v>
          </cell>
          <cell r="E8814" t="str">
            <v>E12-N3</v>
          </cell>
          <cell r="F8814">
            <v>0</v>
          </cell>
          <cell r="G8814" t="str">
            <v>Unidades</v>
          </cell>
          <cell r="H8814" t="str">
            <v>Unidades</v>
          </cell>
          <cell r="K8814">
            <v>0</v>
          </cell>
          <cell r="L8814">
            <v>0</v>
          </cell>
          <cell r="M8814" t="str">
            <v>Elementos sin Marca</v>
          </cell>
          <cell r="O8814">
            <v>0</v>
          </cell>
          <cell r="P8814">
            <v>0</v>
          </cell>
          <cell r="S8814">
            <v>153000</v>
          </cell>
        </row>
        <row r="8815">
          <cell r="A8815" t="str">
            <v>PIV-POS-MA-125M</v>
          </cell>
          <cell r="B8815" t="str">
            <v>PIVOTE POSTERIOR MACHO PARA CILINDRO Ø 125 MM</v>
          </cell>
          <cell r="C8815" t="str">
            <v>Pivotes</v>
          </cell>
          <cell r="D8815" t="str">
            <v>1.4.05.17 | Neumático</v>
          </cell>
          <cell r="E8815" t="str">
            <v>E12-N3</v>
          </cell>
          <cell r="F8815">
            <v>0</v>
          </cell>
          <cell r="G8815" t="str">
            <v>Unidades</v>
          </cell>
          <cell r="H8815" t="str">
            <v>Unidades</v>
          </cell>
          <cell r="K8815">
            <v>0</v>
          </cell>
          <cell r="L8815">
            <v>0</v>
          </cell>
          <cell r="M8815" t="str">
            <v>Elementos sin Marca</v>
          </cell>
          <cell r="O8815">
            <v>0</v>
          </cell>
          <cell r="P8815">
            <v>0</v>
          </cell>
          <cell r="S8815">
            <v>144000</v>
          </cell>
        </row>
        <row r="8816">
          <cell r="A8816" t="str">
            <v>PIV-POS.32MM</v>
          </cell>
          <cell r="B8816" t="str">
            <v>PIVOTE POSTERIOR MACHO PARA CILINDRO Ø 32 MM (CABALLETE)</v>
          </cell>
          <cell r="C8816" t="str">
            <v>Pivotes</v>
          </cell>
          <cell r="D8816" t="str">
            <v>1.4.05.17 | Neumático</v>
          </cell>
          <cell r="E8816" t="str">
            <v>E12-N5/AG</v>
          </cell>
          <cell r="F8816">
            <v>0</v>
          </cell>
          <cell r="G8816" t="str">
            <v>Unidades</v>
          </cell>
          <cell r="H8816" t="str">
            <v>Unidades</v>
          </cell>
          <cell r="K8816">
            <v>0</v>
          </cell>
          <cell r="L8816">
            <v>0</v>
          </cell>
          <cell r="M8816" t="str">
            <v>Elementos sin Marca</v>
          </cell>
          <cell r="O8816">
            <v>0</v>
          </cell>
          <cell r="P8816">
            <v>0</v>
          </cell>
          <cell r="S8816">
            <v>45804</v>
          </cell>
        </row>
        <row r="8817">
          <cell r="A8817" t="str">
            <v>PIV-POS-MA-40MM</v>
          </cell>
          <cell r="B8817" t="str">
            <v>PIVOTE POSTERIOR MACHO PARA CILINDRO Ø 40 MM</v>
          </cell>
          <cell r="C8817" t="str">
            <v>Pivotes</v>
          </cell>
          <cell r="D8817" t="str">
            <v>1.4.05.17 | Neumático</v>
          </cell>
          <cell r="E8817" t="str">
            <v>E12-N5/AG</v>
          </cell>
          <cell r="F8817">
            <v>1</v>
          </cell>
          <cell r="G8817" t="str">
            <v>Unidades</v>
          </cell>
          <cell r="H8817" t="str">
            <v>Unidades</v>
          </cell>
          <cell r="K8817">
            <v>0</v>
          </cell>
          <cell r="L8817">
            <v>0</v>
          </cell>
          <cell r="M8817" t="str">
            <v>Elementos sin Marca</v>
          </cell>
          <cell r="O8817">
            <v>0</v>
          </cell>
          <cell r="P8817">
            <v>0</v>
          </cell>
          <cell r="S8817">
            <v>29500</v>
          </cell>
        </row>
        <row r="8818">
          <cell r="A8818" t="str">
            <v>PIV-POS.MAC.50</v>
          </cell>
          <cell r="B8818" t="str">
            <v>PIVOTE POSTERIOR MACHO PARA CILINDRO Ø 50 MM</v>
          </cell>
          <cell r="C8818" t="str">
            <v>Pivotes</v>
          </cell>
          <cell r="D8818" t="str">
            <v>1.4.05.17 | Neumático</v>
          </cell>
          <cell r="E8818" t="str">
            <v>E12-N5/AG</v>
          </cell>
          <cell r="F8818">
            <v>1</v>
          </cell>
          <cell r="G8818" t="str">
            <v>Unidades</v>
          </cell>
          <cell r="H8818" t="str">
            <v>Unidades</v>
          </cell>
          <cell r="K8818">
            <v>0</v>
          </cell>
          <cell r="L8818">
            <v>0</v>
          </cell>
          <cell r="M8818" t="str">
            <v>Elementos sin Marca</v>
          </cell>
          <cell r="O8818">
            <v>0</v>
          </cell>
          <cell r="P8818">
            <v>0</v>
          </cell>
          <cell r="S8818">
            <v>50000</v>
          </cell>
        </row>
        <row r="8819">
          <cell r="A8819" t="str">
            <v>PIV-POS-MA-80MM</v>
          </cell>
          <cell r="B8819" t="str">
            <v>PIVOTE POSTERIOR MACHO PARA CILINDRO Ø 80 MM</v>
          </cell>
          <cell r="C8819" t="str">
            <v>Pivotes</v>
          </cell>
          <cell r="D8819" t="str">
            <v>1.4.05.17 | Neumático</v>
          </cell>
          <cell r="E8819" t="str">
            <v>E12-N3</v>
          </cell>
          <cell r="F8819">
            <v>0</v>
          </cell>
          <cell r="G8819" t="str">
            <v>Unidades</v>
          </cell>
          <cell r="H8819" t="str">
            <v>Unidades</v>
          </cell>
          <cell r="K8819">
            <v>0</v>
          </cell>
          <cell r="L8819">
            <v>0</v>
          </cell>
          <cell r="M8819" t="str">
            <v>Elementos sin Marca</v>
          </cell>
          <cell r="O8819">
            <v>0</v>
          </cell>
          <cell r="P8819">
            <v>0</v>
          </cell>
          <cell r="S8819">
            <v>62711</v>
          </cell>
        </row>
        <row r="8820">
          <cell r="A8820" t="str">
            <v>PIV-POS.LNG-32</v>
          </cell>
          <cell r="B8820" t="str">
            <v>PIVOTE POSTERIOR MACHO REF. LNG-32 (CABALLETE) - FESTO</v>
          </cell>
          <cell r="C8820" t="str">
            <v>Pivotes</v>
          </cell>
          <cell r="D8820" t="str">
            <v>1.4.05.17 | Neumático</v>
          </cell>
          <cell r="E8820" t="str">
            <v>E12-N5/AG</v>
          </cell>
          <cell r="F8820">
            <v>0</v>
          </cell>
          <cell r="G8820" t="str">
            <v>Unidades</v>
          </cell>
          <cell r="H8820" t="str">
            <v>Unidades</v>
          </cell>
          <cell r="K8820">
            <v>0</v>
          </cell>
          <cell r="L8820">
            <v>0</v>
          </cell>
          <cell r="M8820" t="str">
            <v>Elementos sin Marca</v>
          </cell>
          <cell r="O8820">
            <v>0</v>
          </cell>
          <cell r="P8820">
            <v>0</v>
          </cell>
          <cell r="S8820">
            <v>84237</v>
          </cell>
        </row>
        <row r="8821">
          <cell r="A8821" t="str">
            <v>LHR-PLA.INT.CAN.PRE</v>
          </cell>
          <cell r="B8821" t="str">
            <v>PLACA  INTERMEDIA PORTACANASTA PRENSA P15 EN LAMINA HR 3/4" ( 19.05 MM )</v>
          </cell>
          <cell r="C8821" t="str">
            <v>Laminas Diversas</v>
          </cell>
          <cell r="D8821" t="str">
            <v>1.4.05.02 | Láminas</v>
          </cell>
          <cell r="F8821">
            <v>0</v>
          </cell>
          <cell r="G8821" t="str">
            <v>Unidades</v>
          </cell>
          <cell r="H8821" t="str">
            <v>Unidades</v>
          </cell>
          <cell r="K8821">
            <v>76.688999999999993</v>
          </cell>
          <cell r="L8821">
            <v>0</v>
          </cell>
          <cell r="M8821" t="str">
            <v>Elementos sin Marca</v>
          </cell>
          <cell r="O8821">
            <v>0</v>
          </cell>
          <cell r="P8821">
            <v>0</v>
          </cell>
          <cell r="S8821">
            <v>246000</v>
          </cell>
        </row>
        <row r="8822">
          <cell r="A8822" t="str">
            <v>PLA-VCP.1</v>
          </cell>
          <cell r="B8822" t="str">
            <v>PLACA 1 ESPACIOS BLANCO VCP</v>
          </cell>
          <cell r="C8822" t="str">
            <v>Eléctricos</v>
          </cell>
          <cell r="D8822" t="str">
            <v>1.4.05.16 | Eléctricos y Electrónicos</v>
          </cell>
          <cell r="E8822" t="str">
            <v>E15-N3</v>
          </cell>
          <cell r="F8822">
            <v>0</v>
          </cell>
          <cell r="G8822" t="str">
            <v>Unidades</v>
          </cell>
          <cell r="H8822" t="str">
            <v>Unidades</v>
          </cell>
          <cell r="K8822">
            <v>0</v>
          </cell>
          <cell r="L8822">
            <v>0</v>
          </cell>
          <cell r="M8822" t="str">
            <v>Elementos sin Marca</v>
          </cell>
          <cell r="O8822">
            <v>0</v>
          </cell>
          <cell r="P8822">
            <v>0</v>
          </cell>
          <cell r="S8822">
            <v>2622</v>
          </cell>
        </row>
        <row r="8823">
          <cell r="A8823" t="str">
            <v>PLA-BAS.3/4</v>
          </cell>
          <cell r="B8823" t="str">
            <v>PLACA BASE HR 3/4" SOPORTE FIJO PATIN - SEGUN PLANO</v>
          </cell>
          <cell r="C8823" t="str">
            <v>Laminas Diversas</v>
          </cell>
          <cell r="D8823" t="str">
            <v>1.4.05.02 | Láminas</v>
          </cell>
          <cell r="F8823">
            <v>0</v>
          </cell>
          <cell r="G8823" t="str">
            <v>Unidades</v>
          </cell>
          <cell r="H8823" t="str">
            <v>Unidades</v>
          </cell>
          <cell r="K8823">
            <v>0</v>
          </cell>
          <cell r="L8823">
            <v>0</v>
          </cell>
          <cell r="M8823" t="str">
            <v>Elementos sin Marca</v>
          </cell>
          <cell r="O8823">
            <v>0</v>
          </cell>
          <cell r="P8823">
            <v>0</v>
          </cell>
          <cell r="S8823">
            <v>168750</v>
          </cell>
        </row>
        <row r="8824">
          <cell r="A8824" t="str">
            <v>LHR-PLA.TRA.CAN.PRE</v>
          </cell>
          <cell r="B8824" t="str">
            <v>PLACA CONEXION TRANSMISION PORTACANASTA PRENSA P15 EN LAMINA HR 1 1/2" ( 38.10 MM )</v>
          </cell>
          <cell r="C8824" t="str">
            <v>Laminas Diversas</v>
          </cell>
          <cell r="D8824" t="str">
            <v>1.4.05.02 | Láminas</v>
          </cell>
          <cell r="F8824">
            <v>0</v>
          </cell>
          <cell r="G8824" t="str">
            <v>Unidades</v>
          </cell>
          <cell r="H8824" t="str">
            <v>Unidades</v>
          </cell>
          <cell r="K8824">
            <v>215.08199999999999</v>
          </cell>
          <cell r="L8824">
            <v>0</v>
          </cell>
          <cell r="M8824" t="str">
            <v>Elementos sin Marca</v>
          </cell>
          <cell r="O8824">
            <v>0</v>
          </cell>
          <cell r="P8824">
            <v>0</v>
          </cell>
          <cell r="S8824">
            <v>689006</v>
          </cell>
        </row>
        <row r="8825">
          <cell r="A8825" t="str">
            <v>PLA-COR.COL.1"</v>
          </cell>
          <cell r="B8825" t="str">
            <v>PLACA CORREDERA MECANISMO COLUMNA EN LAMINA HR 1" ( 25.40 MM )</v>
          </cell>
          <cell r="C8825" t="str">
            <v>Laminas Diversas</v>
          </cell>
          <cell r="D8825" t="str">
            <v>1.4.05.02 | Láminas</v>
          </cell>
          <cell r="F8825">
            <v>0</v>
          </cell>
          <cell r="G8825" t="str">
            <v>Unidades</v>
          </cell>
          <cell r="H8825" t="str">
            <v>Unidades</v>
          </cell>
          <cell r="K8825">
            <v>0</v>
          </cell>
          <cell r="L8825">
            <v>0</v>
          </cell>
          <cell r="M8825" t="str">
            <v>Elementos sin Marca</v>
          </cell>
          <cell r="O8825">
            <v>0</v>
          </cell>
          <cell r="P8825">
            <v>0</v>
          </cell>
          <cell r="S8825">
            <v>31933</v>
          </cell>
        </row>
        <row r="8826">
          <cell r="A8826" t="str">
            <v>PLA-COR.COL</v>
          </cell>
          <cell r="B8826" t="str">
            <v>PLACA CORREDERA MECANISMO COLUMNA EN LAMINA HR 3/4" ( 19.05 MM )</v>
          </cell>
          <cell r="C8826" t="str">
            <v>Laminas Diversas</v>
          </cell>
          <cell r="D8826" t="str">
            <v>1.4.05.02 | Láminas</v>
          </cell>
          <cell r="F8826">
            <v>0</v>
          </cell>
          <cell r="G8826" t="str">
            <v>Unidades</v>
          </cell>
          <cell r="H8826" t="str">
            <v>Unidades</v>
          </cell>
          <cell r="K8826">
            <v>0</v>
          </cell>
          <cell r="L8826">
            <v>0</v>
          </cell>
          <cell r="M8826" t="str">
            <v>Elementos sin Marca</v>
          </cell>
          <cell r="O8826">
            <v>0</v>
          </cell>
          <cell r="P8826">
            <v>0</v>
          </cell>
          <cell r="S8826">
            <v>18500</v>
          </cell>
        </row>
        <row r="8827">
          <cell r="A8827" t="str">
            <v>PLA-ANC.1.1/4X500X500</v>
          </cell>
          <cell r="B8827" t="str">
            <v>PLACA DE ANCLAJE EN LAMINA HR 1 1/4" ( 31.75 MM ) DE 500 MM X 500 MM</v>
          </cell>
          <cell r="C8827" t="str">
            <v>Laminas Diversas</v>
          </cell>
          <cell r="D8827" t="str">
            <v>1.4.05.02 | Láminas</v>
          </cell>
          <cell r="F8827">
            <v>0</v>
          </cell>
          <cell r="G8827" t="str">
            <v>Unidades</v>
          </cell>
          <cell r="H8827" t="str">
            <v>Unidades</v>
          </cell>
          <cell r="K8827">
            <v>62.3</v>
          </cell>
          <cell r="L8827">
            <v>0</v>
          </cell>
          <cell r="M8827" t="str">
            <v>Elementos sin Marca</v>
          </cell>
          <cell r="O8827">
            <v>0</v>
          </cell>
          <cell r="P8827">
            <v>0</v>
          </cell>
          <cell r="S8827">
            <v>210084</v>
          </cell>
        </row>
        <row r="8828">
          <cell r="A8828" t="str">
            <v>PLA-ANC.1.1/4X520X520</v>
          </cell>
          <cell r="B8828" t="str">
            <v>PLACA DE ANCLAJE EN LAMINA HR 1 1/4" ( 31.75 MM ) DE 520 MM X 520 MM</v>
          </cell>
          <cell r="C8828" t="str">
            <v>Laminas Diversas</v>
          </cell>
          <cell r="D8828" t="str">
            <v>1.4.05.02 | Láminas</v>
          </cell>
          <cell r="F8828">
            <v>0</v>
          </cell>
          <cell r="G8828" t="str">
            <v>Unidades</v>
          </cell>
          <cell r="H8828" t="str">
            <v>Unidades</v>
          </cell>
          <cell r="K8828">
            <v>69.239999999999995</v>
          </cell>
          <cell r="L8828">
            <v>0</v>
          </cell>
          <cell r="M8828" t="str">
            <v>Elementos sin Marca</v>
          </cell>
          <cell r="O8828">
            <v>0</v>
          </cell>
          <cell r="P8828">
            <v>0</v>
          </cell>
          <cell r="S8828">
            <v>215000</v>
          </cell>
        </row>
        <row r="8829">
          <cell r="A8829" t="str">
            <v>PLA-ANC.1"400X400</v>
          </cell>
          <cell r="B8829" t="str">
            <v>PLACA DE ANCLAJE EN LAMINA HR 1" ( 25.40 MM ) DE 400 MM X 400 MM</v>
          </cell>
          <cell r="C8829" t="str">
            <v>Laminas Diversas</v>
          </cell>
          <cell r="D8829" t="str">
            <v>1.4.05.02 | Láminas</v>
          </cell>
          <cell r="F8829">
            <v>0</v>
          </cell>
          <cell r="G8829" t="str">
            <v>Unidades</v>
          </cell>
          <cell r="H8829" t="str">
            <v>Unidades</v>
          </cell>
          <cell r="K8829">
            <v>32.19</v>
          </cell>
          <cell r="L8829">
            <v>0</v>
          </cell>
          <cell r="M8829" t="str">
            <v>Elementos sin Marca</v>
          </cell>
          <cell r="O8829">
            <v>0</v>
          </cell>
          <cell r="P8829">
            <v>0</v>
          </cell>
          <cell r="S8829">
            <v>210000</v>
          </cell>
        </row>
        <row r="8830">
          <cell r="A8830" t="str">
            <v>PLA-ANC.1X500X500</v>
          </cell>
          <cell r="B8830" t="str">
            <v>PLACA DE ANCLAJE EN LAMINA HR 1" ( 25.40 MM ) DE 500 MM X 500 MM</v>
          </cell>
          <cell r="C8830" t="str">
            <v>Laminas Diversas</v>
          </cell>
          <cell r="D8830" t="str">
            <v>1.4.05.02 | Láminas</v>
          </cell>
          <cell r="F8830">
            <v>0</v>
          </cell>
          <cell r="G8830" t="str">
            <v>Unidades</v>
          </cell>
          <cell r="H8830" t="str">
            <v>Unidades</v>
          </cell>
          <cell r="K8830">
            <v>5.85</v>
          </cell>
          <cell r="L8830">
            <v>0</v>
          </cell>
          <cell r="M8830" t="str">
            <v>Elementos sin Marca</v>
          </cell>
          <cell r="O8830">
            <v>0</v>
          </cell>
          <cell r="P8830">
            <v>0</v>
          </cell>
        </row>
        <row r="8831">
          <cell r="A8831" t="str">
            <v>PLA-ANC.2"X870X580</v>
          </cell>
          <cell r="B8831" t="str">
            <v>PLACA DE ANCLAJE EN LAMINA HR 2" ( 50.80 MM ) DE 870 MM X 580 MM</v>
          </cell>
          <cell r="C8831" t="str">
            <v>Laminas Diversas</v>
          </cell>
          <cell r="D8831" t="str">
            <v>1.4.05.02 | Láminas</v>
          </cell>
          <cell r="F8831">
            <v>0</v>
          </cell>
          <cell r="G8831" t="str">
            <v>Unidades</v>
          </cell>
          <cell r="H8831" t="str">
            <v>Unidades</v>
          </cell>
          <cell r="K8831">
            <v>0</v>
          </cell>
          <cell r="L8831">
            <v>0</v>
          </cell>
          <cell r="M8831" t="str">
            <v>Elementos sin Marca</v>
          </cell>
          <cell r="O8831">
            <v>0</v>
          </cell>
          <cell r="P8831">
            <v>0</v>
          </cell>
          <cell r="S8831">
            <v>797250</v>
          </cell>
        </row>
        <row r="8832">
          <cell r="A8832" t="str">
            <v>PLA-ANC.260X260</v>
          </cell>
          <cell r="B8832" t="str">
            <v>PLACA DE ANCLAJE TORRE 260 X 260 MM EN LAMINA HR 3/4</v>
          </cell>
          <cell r="C8832" t="str">
            <v>Laminas Diversas</v>
          </cell>
          <cell r="D8832" t="str">
            <v>1.4.05.02 | Láminas</v>
          </cell>
          <cell r="F8832">
            <v>0</v>
          </cell>
          <cell r="G8832" t="str">
            <v>Unidades</v>
          </cell>
          <cell r="H8832" t="str">
            <v>Unidades</v>
          </cell>
          <cell r="K8832">
            <v>0</v>
          </cell>
          <cell r="L8832">
            <v>0</v>
          </cell>
          <cell r="M8832" t="str">
            <v>Elementos sin Marca</v>
          </cell>
          <cell r="O8832">
            <v>0</v>
          </cell>
          <cell r="P8832">
            <v>0</v>
          </cell>
          <cell r="S8832">
            <v>53000</v>
          </cell>
        </row>
        <row r="8833">
          <cell r="A8833" t="str">
            <v>PLA-APO.BAR.S32</v>
          </cell>
          <cell r="B8833" t="str">
            <v>PLACA DE APOYO BARRA ALESADO S32S-MWLNL08 REF: SMW-432 Ref: SMW-432</v>
          </cell>
          <cell r="C8833" t="str">
            <v>Consumible Maquinaria y Equipos</v>
          </cell>
          <cell r="D8833" t="str">
            <v>1.4.55.20 | Materiales y Suministros</v>
          </cell>
          <cell r="E8833" t="str">
            <v>E14-N3</v>
          </cell>
          <cell r="F8833">
            <v>0</v>
          </cell>
          <cell r="G8833" t="str">
            <v>Unidades</v>
          </cell>
          <cell r="H8833" t="str">
            <v>Unidades</v>
          </cell>
          <cell r="K8833">
            <v>0</v>
          </cell>
          <cell r="L8833">
            <v>0</v>
          </cell>
          <cell r="M8833" t="str">
            <v>Elementos sin Marca</v>
          </cell>
          <cell r="N8833" t="str">
            <v>SMW-432</v>
          </cell>
          <cell r="O8833">
            <v>0</v>
          </cell>
          <cell r="P8833">
            <v>0</v>
          </cell>
          <cell r="Q8833">
            <v>2</v>
          </cell>
          <cell r="R8833" t="str">
            <v>5</v>
          </cell>
          <cell r="S8833">
            <v>36000</v>
          </cell>
        </row>
        <row r="8834">
          <cell r="A8834" t="str">
            <v>PLA-APO.BAR</v>
          </cell>
          <cell r="B8834" t="str">
            <v>PLACA DE APOYO BARRA TORNEADO MVJNR-2525M16 REF: SMV-322 Ref: SMV-322</v>
          </cell>
          <cell r="C8834" t="str">
            <v>Consumible Maquinaria y Equipos</v>
          </cell>
          <cell r="D8834" t="str">
            <v>1.4.55.20 | Materiales y Suministros</v>
          </cell>
          <cell r="E8834" t="str">
            <v>E14-N3</v>
          </cell>
          <cell r="F8834">
            <v>2</v>
          </cell>
          <cell r="G8834" t="str">
            <v>Unidades</v>
          </cell>
          <cell r="H8834" t="str">
            <v>Unidades</v>
          </cell>
          <cell r="K8834">
            <v>0</v>
          </cell>
          <cell r="L8834">
            <v>0</v>
          </cell>
          <cell r="M8834" t="str">
            <v>Elementos sin Marca</v>
          </cell>
          <cell r="N8834" t="str">
            <v>SMV-322</v>
          </cell>
          <cell r="O8834">
            <v>2</v>
          </cell>
          <cell r="P8834">
            <v>0</v>
          </cell>
          <cell r="Q8834">
            <v>2</v>
          </cell>
          <cell r="R8834" t="str">
            <v>5</v>
          </cell>
          <cell r="S8834">
            <v>41688.199999999997</v>
          </cell>
        </row>
        <row r="8835">
          <cell r="A8835" t="str">
            <v>PLA-APO.SMW.432</v>
          </cell>
          <cell r="B8835" t="str">
            <v>PLACA DE APOYO BARRA TORNEADO MWLNR-2525M08 REF: SMW-432 Ref: SMW-432</v>
          </cell>
          <cell r="C8835" t="str">
            <v>Consumible Maquinaria y Equipos</v>
          </cell>
          <cell r="D8835" t="str">
            <v>1.4.55.20 | Materiales y Suministros</v>
          </cell>
          <cell r="E8835" t="str">
            <v>E14-N3</v>
          </cell>
          <cell r="F8835">
            <v>3</v>
          </cell>
          <cell r="G8835" t="str">
            <v>Unidades</v>
          </cell>
          <cell r="H8835" t="str">
            <v>Unidades</v>
          </cell>
          <cell r="K8835">
            <v>0</v>
          </cell>
          <cell r="L8835">
            <v>0</v>
          </cell>
          <cell r="M8835" t="str">
            <v>Elementos sin Marca</v>
          </cell>
          <cell r="N8835" t="str">
            <v>SMW-432</v>
          </cell>
          <cell r="O8835">
            <v>2</v>
          </cell>
          <cell r="P8835">
            <v>0</v>
          </cell>
          <cell r="Q8835">
            <v>2</v>
          </cell>
          <cell r="R8835" t="str">
            <v>5</v>
          </cell>
          <cell r="S8835">
            <v>46000</v>
          </cell>
        </row>
        <row r="8836">
          <cell r="A8836" t="str">
            <v>PLA-FRE.400</v>
          </cell>
          <cell r="B8836" t="str">
            <v>PLACA DE APOYO PARA FRESA ASX400 MITSUBISHI REF: 5057000474 MITSUBISHI Ref: 5057000474</v>
          </cell>
          <cell r="C8836" t="str">
            <v>Herramientas y Accesorios - Torno</v>
          </cell>
          <cell r="D8836" t="str">
            <v>1.4.55.15 | Herramienta Desechable</v>
          </cell>
          <cell r="E8836" t="str">
            <v>E14-N3</v>
          </cell>
          <cell r="F8836">
            <v>6</v>
          </cell>
          <cell r="G8836" t="str">
            <v>Unidades</v>
          </cell>
          <cell r="H8836" t="str">
            <v>Unidades</v>
          </cell>
          <cell r="K8836">
            <v>0</v>
          </cell>
          <cell r="L8836">
            <v>0</v>
          </cell>
          <cell r="M8836" t="str">
            <v>MITSUBISHI</v>
          </cell>
          <cell r="N8836" t="str">
            <v>5057000474</v>
          </cell>
          <cell r="O8836">
            <v>2</v>
          </cell>
          <cell r="P8836">
            <v>0</v>
          </cell>
          <cell r="S8836">
            <v>42500</v>
          </cell>
        </row>
        <row r="8837">
          <cell r="A8837" t="str">
            <v>PLA-APO.N33</v>
          </cell>
          <cell r="B8837" t="str">
            <v>PLACA DE APOYO PARA PORTAHERRAMIENTA MITSUBISHI REF: WPSTN33 MITSUBISHI Ref: WPSTN33</v>
          </cell>
          <cell r="C8837" t="str">
            <v>Herramientas y Accesorios - Torno</v>
          </cell>
          <cell r="D8837" t="str">
            <v>1.4.55.15 | Herramienta Desechable</v>
          </cell>
          <cell r="E8837" t="str">
            <v>E14-N3</v>
          </cell>
          <cell r="F8837">
            <v>2</v>
          </cell>
          <cell r="G8837" t="str">
            <v>Unidades</v>
          </cell>
          <cell r="H8837" t="str">
            <v>Unidades</v>
          </cell>
          <cell r="K8837">
            <v>0</v>
          </cell>
          <cell r="L8837">
            <v>0</v>
          </cell>
          <cell r="M8837" t="str">
            <v>MITSUBISHI</v>
          </cell>
          <cell r="N8837" t="str">
            <v>WPSTN33</v>
          </cell>
          <cell r="O8837">
            <v>2</v>
          </cell>
          <cell r="P8837">
            <v>0</v>
          </cell>
          <cell r="R8837" t="str">
            <v>15</v>
          </cell>
          <cell r="S8837">
            <v>75000</v>
          </cell>
        </row>
        <row r="8838">
          <cell r="A8838" t="str">
            <v>PLA-APO.3009</v>
          </cell>
          <cell r="B8838" t="str">
            <v>PLACA DE APOYO PARA PORTAHERRAMIENTA REF. 3009 / IWSN-433</v>
          </cell>
          <cell r="C8838" t="str">
            <v>Herramienta Desechable</v>
          </cell>
          <cell r="D8838" t="str">
            <v>1.4.55.15 | Herramienta Desechable</v>
          </cell>
          <cell r="E8838" t="str">
            <v>E14-N3</v>
          </cell>
          <cell r="F8838">
            <v>3</v>
          </cell>
          <cell r="G8838" t="str">
            <v>Unidades</v>
          </cell>
          <cell r="H8838" t="str">
            <v>Unidades</v>
          </cell>
          <cell r="K8838">
            <v>0</v>
          </cell>
          <cell r="L8838">
            <v>0</v>
          </cell>
          <cell r="M8838" t="str">
            <v>Elementos sin Marca</v>
          </cell>
          <cell r="O8838">
            <v>1</v>
          </cell>
          <cell r="P8838">
            <v>0</v>
          </cell>
          <cell r="Q8838">
            <v>2</v>
          </cell>
          <cell r="R8838" t="str">
            <v>5</v>
          </cell>
          <cell r="S8838">
            <v>61000</v>
          </cell>
        </row>
        <row r="8839">
          <cell r="A8839" t="str">
            <v>PLA-POR.WPSTN33</v>
          </cell>
          <cell r="B8839" t="str">
            <v>PLACA DE APOYO PARA PORTAHERRAMIENTA REF. WPSTN33 MITSUBISHI</v>
          </cell>
          <cell r="C8839" t="str">
            <v>Herramientas y Accesorios - Torno</v>
          </cell>
          <cell r="D8839" t="str">
            <v>1.4.55.15 | Herramienta Desechable</v>
          </cell>
          <cell r="E8839" t="str">
            <v>E14-N3</v>
          </cell>
          <cell r="F8839">
            <v>2</v>
          </cell>
          <cell r="G8839" t="str">
            <v>Unidades</v>
          </cell>
          <cell r="H8839" t="str">
            <v>Unidades</v>
          </cell>
          <cell r="K8839">
            <v>0</v>
          </cell>
          <cell r="L8839">
            <v>0</v>
          </cell>
          <cell r="M8839" t="str">
            <v>MITSUBISHI</v>
          </cell>
          <cell r="O8839">
            <v>2</v>
          </cell>
          <cell r="P8839">
            <v>0</v>
          </cell>
          <cell r="Q8839">
            <v>2</v>
          </cell>
          <cell r="R8839" t="str">
            <v>15</v>
          </cell>
          <cell r="S8839">
            <v>71000</v>
          </cell>
        </row>
        <row r="8840">
          <cell r="A8840" t="str">
            <v>PLA-APO.PORT</v>
          </cell>
          <cell r="B8840" t="str">
            <v>PLACA DE APOYO PARA PORTAHERRAMIENTA REF. WPSTN43 MITSUBISHI MITSUBISHI MITSUBISHI</v>
          </cell>
          <cell r="C8840" t="str">
            <v>Herramientas y Accesorios - Torno</v>
          </cell>
          <cell r="D8840" t="str">
            <v>1.4.55.15 | Herramienta Desechable</v>
          </cell>
          <cell r="E8840" t="str">
            <v>E14-N3</v>
          </cell>
          <cell r="F8840">
            <v>1</v>
          </cell>
          <cell r="G8840" t="str">
            <v>Unidades</v>
          </cell>
          <cell r="H8840" t="str">
            <v>Unidades</v>
          </cell>
          <cell r="K8840">
            <v>0</v>
          </cell>
          <cell r="L8840">
            <v>0</v>
          </cell>
          <cell r="M8840" t="str">
            <v>MITSUBISHI</v>
          </cell>
          <cell r="O8840">
            <v>1</v>
          </cell>
          <cell r="P8840">
            <v>0</v>
          </cell>
          <cell r="Q8840">
            <v>2</v>
          </cell>
          <cell r="R8840" t="str">
            <v>15</v>
          </cell>
          <cell r="S8840">
            <v>62000</v>
          </cell>
        </row>
        <row r="8841">
          <cell r="A8841" t="str">
            <v>PLA-APO.YE3</v>
          </cell>
          <cell r="B8841" t="str">
            <v>PLACA DE APOYO REF. YE3 5057002083</v>
          </cell>
          <cell r="C8841" t="str">
            <v>Herramientas y Accesorios - Torno</v>
          </cell>
          <cell r="D8841" t="str">
            <v>1.4.55.15 | Herramienta Desechable</v>
          </cell>
          <cell r="E8841" t="str">
            <v>E14-N3</v>
          </cell>
          <cell r="F8841">
            <v>0</v>
          </cell>
          <cell r="G8841" t="str">
            <v>Unidades</v>
          </cell>
          <cell r="H8841" t="str">
            <v>Unidades</v>
          </cell>
          <cell r="K8841">
            <v>0</v>
          </cell>
          <cell r="L8841">
            <v>0</v>
          </cell>
          <cell r="M8841" t="str">
            <v>Elementos sin Marca</v>
          </cell>
          <cell r="O8841">
            <v>0</v>
          </cell>
          <cell r="P8841">
            <v>0</v>
          </cell>
          <cell r="Q8841">
            <v>2</v>
          </cell>
          <cell r="R8841" t="str">
            <v>8</v>
          </cell>
          <cell r="S8841">
            <v>21900</v>
          </cell>
        </row>
        <row r="8842">
          <cell r="A8842" t="str">
            <v>PLA-APO.YE4</v>
          </cell>
          <cell r="B8842" t="str">
            <v>PLACA DE APOYO REF. YE4 ( PARA PORTAHERRAMIENTA AL25-4 25X25 ) MITSUBISHI MITSUBISHI MITSUBISHI MITSUBISHI</v>
          </cell>
          <cell r="C8842" t="str">
            <v>Herramientas y Accesorios - Torno</v>
          </cell>
          <cell r="D8842" t="str">
            <v>1.4.55.15 | Herramienta Desechable</v>
          </cell>
          <cell r="E8842" t="str">
            <v>E14-N3</v>
          </cell>
          <cell r="F8842">
            <v>0</v>
          </cell>
          <cell r="G8842" t="str">
            <v>Unidades</v>
          </cell>
          <cell r="H8842" t="str">
            <v>Unidades</v>
          </cell>
          <cell r="K8842">
            <v>0</v>
          </cell>
          <cell r="L8842">
            <v>0</v>
          </cell>
          <cell r="M8842" t="str">
            <v>MITSUBISHI</v>
          </cell>
          <cell r="O8842">
            <v>0</v>
          </cell>
          <cell r="P8842">
            <v>0</v>
          </cell>
          <cell r="Q8842">
            <v>1</v>
          </cell>
          <cell r="R8842" t="str">
            <v>15</v>
          </cell>
          <cell r="S8842">
            <v>40000</v>
          </cell>
        </row>
        <row r="8843">
          <cell r="A8843" t="str">
            <v>PLA-APO.WPSTN33</v>
          </cell>
          <cell r="B8843" t="str">
            <v>PLACA DE APOYO WPSTN33</v>
          </cell>
          <cell r="C8843" t="str">
            <v>Herramientas y Accesorios - Torno</v>
          </cell>
          <cell r="D8843" t="str">
            <v>1.4.55.15 | Herramienta Desechable</v>
          </cell>
          <cell r="E8843" t="str">
            <v>E14-N3</v>
          </cell>
          <cell r="F8843">
            <v>2</v>
          </cell>
          <cell r="G8843" t="str">
            <v>Unidades</v>
          </cell>
          <cell r="H8843" t="str">
            <v>Unidades</v>
          </cell>
          <cell r="K8843">
            <v>0</v>
          </cell>
          <cell r="L8843">
            <v>0</v>
          </cell>
          <cell r="M8843" t="str">
            <v>Elementos sin Marca</v>
          </cell>
          <cell r="O8843">
            <v>1</v>
          </cell>
          <cell r="P8843">
            <v>0</v>
          </cell>
          <cell r="Q8843">
            <v>2</v>
          </cell>
          <cell r="R8843" t="str">
            <v>8</v>
          </cell>
          <cell r="S8843">
            <v>65000</v>
          </cell>
        </row>
        <row r="8844">
          <cell r="A8844" t="str">
            <v>PLA-APO.YE3.</v>
          </cell>
          <cell r="B8844" t="str">
            <v>PLACA DE APOYO YE3 5057002083</v>
          </cell>
          <cell r="C8844" t="str">
            <v>Herramientas y Accesorios - Torno</v>
          </cell>
          <cell r="D8844" t="str">
            <v>1.4.55.15 | Herramienta Desechable</v>
          </cell>
          <cell r="E8844" t="str">
            <v>E14-N3</v>
          </cell>
          <cell r="F8844">
            <v>6</v>
          </cell>
          <cell r="G8844" t="str">
            <v>Unidades</v>
          </cell>
          <cell r="H8844" t="str">
            <v>Unidades</v>
          </cell>
          <cell r="K8844">
            <v>0</v>
          </cell>
          <cell r="L8844">
            <v>0</v>
          </cell>
          <cell r="M8844" t="str">
            <v>Elementos sin Marca</v>
          </cell>
          <cell r="O8844">
            <v>2</v>
          </cell>
          <cell r="P8844">
            <v>0</v>
          </cell>
          <cell r="Q8844">
            <v>4</v>
          </cell>
          <cell r="R8844" t="str">
            <v>8</v>
          </cell>
          <cell r="S8844">
            <v>35000</v>
          </cell>
        </row>
        <row r="8845">
          <cell r="A8845" t="str">
            <v>PLA-DES.ESP</v>
          </cell>
          <cell r="B8845" t="str">
            <v>PLACA DE DESARROLLO ESP32 WT32-SC01, PANTALLA LCD MULTITACTIL CAPACITIVA DE 3,5 PULGADAS, 320X480, BLUETOOTH, WIFI INCORPORADO</v>
          </cell>
          <cell r="C8845" t="str">
            <v>Eléctricos</v>
          </cell>
          <cell r="D8845" t="str">
            <v>1.4.05.16 | Eléctricos y Electrónicos</v>
          </cell>
          <cell r="E8845" t="str">
            <v>E15-N3</v>
          </cell>
          <cell r="F8845">
            <v>0</v>
          </cell>
          <cell r="G8845" t="str">
            <v>Unidades</v>
          </cell>
          <cell r="H8845" t="str">
            <v>Unidades</v>
          </cell>
          <cell r="K8845">
            <v>0</v>
          </cell>
          <cell r="L8845">
            <v>0</v>
          </cell>
          <cell r="M8845" t="str">
            <v>Elementos sin Marca</v>
          </cell>
          <cell r="O8845">
            <v>0</v>
          </cell>
          <cell r="P8845">
            <v>0</v>
          </cell>
          <cell r="S8845">
            <v>157800</v>
          </cell>
        </row>
        <row r="8846">
          <cell r="A8846" t="str">
            <v>PLA-FON.TA4</v>
          </cell>
          <cell r="B8846" t="str">
            <v>PLACA FONDO EN ACERO PARA COFRE TAMAÑO 4</v>
          </cell>
          <cell r="C8846" t="str">
            <v>Cofres Metálicos</v>
          </cell>
          <cell r="D8846" t="str">
            <v>1.4.05.16 | Eléctricos y Electrónicos</v>
          </cell>
          <cell r="E8846" t="str">
            <v>E15-N6</v>
          </cell>
          <cell r="F8846">
            <v>0</v>
          </cell>
          <cell r="G8846" t="str">
            <v>Unidades</v>
          </cell>
          <cell r="H8846" t="str">
            <v>Unidades</v>
          </cell>
          <cell r="K8846">
            <v>0</v>
          </cell>
          <cell r="L8846">
            <v>0</v>
          </cell>
          <cell r="M8846" t="str">
            <v>Elementos sin Marca</v>
          </cell>
          <cell r="O8846">
            <v>0</v>
          </cell>
          <cell r="P8846">
            <v>0</v>
          </cell>
          <cell r="S8846">
            <v>74200</v>
          </cell>
        </row>
        <row r="8847">
          <cell r="A8847" t="str">
            <v>PLA-IDE.ACF</v>
          </cell>
          <cell r="B8847" t="str">
            <v>PLACA IDENTIFICACION PARA ACTIVOS FIJOS EN POLIESTILENO 100 MM X 50 MM</v>
          </cell>
          <cell r="C8847" t="str">
            <v>Materiales y Suministros</v>
          </cell>
          <cell r="D8847" t="str">
            <v>1.4.55.20 | Materiales y Suministros</v>
          </cell>
          <cell r="E8847" t="str">
            <v>E16-N4</v>
          </cell>
          <cell r="F8847">
            <v>254</v>
          </cell>
          <cell r="G8847" t="str">
            <v>Unidades</v>
          </cell>
          <cell r="H8847" t="str">
            <v>Unidades</v>
          </cell>
          <cell r="K8847">
            <v>0</v>
          </cell>
          <cell r="L8847">
            <v>0</v>
          </cell>
          <cell r="M8847" t="str">
            <v>Elementos sin Marca</v>
          </cell>
          <cell r="O8847">
            <v>0</v>
          </cell>
          <cell r="P8847">
            <v>0</v>
          </cell>
          <cell r="S8847">
            <v>3000</v>
          </cell>
        </row>
        <row r="8848">
          <cell r="A8848" t="str">
            <v>PLA-IDE..EQ</v>
          </cell>
          <cell r="B8848" t="str">
            <v>PLACA IDENTIFICACION PARA EQUIPOS  EN ACERO INOX CAL 24 - 92 MM X 105 MM MARCADA SEGÚN SUBORDEN</v>
          </cell>
          <cell r="C8848" t="str">
            <v>Materiales y Suministros</v>
          </cell>
          <cell r="D8848" t="str">
            <v>1.4.55.20 | Materiales y Suministros</v>
          </cell>
          <cell r="E8848" t="str">
            <v>P2-EST-OF</v>
          </cell>
          <cell r="F8848">
            <v>16</v>
          </cell>
          <cell r="G8848" t="str">
            <v>Unidades</v>
          </cell>
          <cell r="H8848" t="str">
            <v>Unidades</v>
          </cell>
          <cell r="K8848">
            <v>0</v>
          </cell>
          <cell r="L8848">
            <v>0</v>
          </cell>
          <cell r="M8848" t="str">
            <v>Elementos sin Marca</v>
          </cell>
          <cell r="O8848">
            <v>0</v>
          </cell>
          <cell r="P8848">
            <v>0</v>
          </cell>
          <cell r="S8848">
            <v>11000</v>
          </cell>
        </row>
        <row r="8849">
          <cell r="A8849" t="str">
            <v>PLA-92M.140</v>
          </cell>
          <cell r="B8849" t="str">
            <v>PLACA IDENTIFICACION PARA EQUIPOS  EN ACERO INOX CAL 24 - 92 MM X 140 MM MARCADA SEGÚN SUBORDEN</v>
          </cell>
          <cell r="C8849" t="str">
            <v>Materiales y Suministros</v>
          </cell>
          <cell r="D8849" t="str">
            <v>1.4.55.20 | Materiales y Suministros</v>
          </cell>
          <cell r="F8849">
            <v>0</v>
          </cell>
          <cell r="G8849" t="str">
            <v>Unidades</v>
          </cell>
          <cell r="H8849" t="str">
            <v>Unidades</v>
          </cell>
          <cell r="K8849">
            <v>0</v>
          </cell>
          <cell r="L8849">
            <v>0</v>
          </cell>
          <cell r="M8849" t="str">
            <v>Elementos sin Marca</v>
          </cell>
          <cell r="O8849">
            <v>0</v>
          </cell>
          <cell r="P8849">
            <v>0</v>
          </cell>
          <cell r="S8849">
            <v>15000</v>
          </cell>
        </row>
        <row r="8850">
          <cell r="A8850" t="str">
            <v>PLA-IDE.EQ</v>
          </cell>
          <cell r="B8850" t="str">
            <v>PLACA IDENTIFICACION PARA EQUIPOS  EN ACERO INOX CAL 26 - 92 MM X 104 MM</v>
          </cell>
          <cell r="C8850" t="str">
            <v>Materiales y Suministros</v>
          </cell>
          <cell r="D8850" t="str">
            <v>1.4.55.20 | Materiales y Suministros</v>
          </cell>
          <cell r="F8850">
            <v>0</v>
          </cell>
          <cell r="G8850" t="str">
            <v>Unidades</v>
          </cell>
          <cell r="H8850" t="str">
            <v>Unidades</v>
          </cell>
          <cell r="K8850">
            <v>0</v>
          </cell>
          <cell r="L8850">
            <v>0</v>
          </cell>
          <cell r="M8850" t="str">
            <v>Elementos sin Marca</v>
          </cell>
          <cell r="O8850">
            <v>0</v>
          </cell>
          <cell r="P8850">
            <v>0</v>
          </cell>
          <cell r="S8850">
            <v>30000</v>
          </cell>
        </row>
        <row r="8851">
          <cell r="A8851" t="str">
            <v>PLA-INS.16X4</v>
          </cell>
          <cell r="B8851" t="str">
            <v>PLACA INSTITUCIONAL 1 EN ACERO INOX CAL. 24 - 16 CM X 4 CM</v>
          </cell>
          <cell r="C8851" t="str">
            <v>Materiales y Suministros</v>
          </cell>
          <cell r="D8851" t="str">
            <v>1.4.55.20 | Materiales y Suministros</v>
          </cell>
          <cell r="E8851" t="str">
            <v>P1-EST-OF</v>
          </cell>
          <cell r="F8851">
            <v>0</v>
          </cell>
          <cell r="G8851" t="str">
            <v>Unidades</v>
          </cell>
          <cell r="H8851" t="str">
            <v>Unidades</v>
          </cell>
          <cell r="K8851">
            <v>0</v>
          </cell>
          <cell r="L8851">
            <v>0</v>
          </cell>
          <cell r="M8851" t="str">
            <v>Elementos sin Marca</v>
          </cell>
          <cell r="O8851">
            <v>0</v>
          </cell>
          <cell r="P8851">
            <v>0</v>
          </cell>
        </row>
        <row r="8852">
          <cell r="A8852" t="str">
            <v>PLA-INS.2.26X6.5</v>
          </cell>
          <cell r="B8852" t="str">
            <v>PLACA INSTITUCIONAL 2 EN ACERO INOX CAL. 24 -  26 CM X 6.5 CM</v>
          </cell>
          <cell r="C8852" t="str">
            <v>Materiales y Suministros</v>
          </cell>
          <cell r="D8852" t="str">
            <v>1.4.55.20 | Materiales y Suministros</v>
          </cell>
          <cell r="E8852" t="str">
            <v>P1-EST-OF</v>
          </cell>
          <cell r="F8852">
            <v>0</v>
          </cell>
          <cell r="G8852" t="str">
            <v>Unidades</v>
          </cell>
          <cell r="H8852" t="str">
            <v>Unidades</v>
          </cell>
          <cell r="K8852">
            <v>0</v>
          </cell>
          <cell r="L8852">
            <v>0</v>
          </cell>
          <cell r="M8852" t="str">
            <v>Elementos sin Marca</v>
          </cell>
          <cell r="O8852">
            <v>0</v>
          </cell>
          <cell r="P8852">
            <v>0</v>
          </cell>
          <cell r="S8852">
            <v>35000</v>
          </cell>
        </row>
        <row r="8853">
          <cell r="A8853" t="str">
            <v>PLA-INS.3.26X10</v>
          </cell>
          <cell r="B8853" t="str">
            <v>PLACA INSTITUCIONAL 3 EN ACERO INOX CAL. 24 -  26 CM X 10 CM</v>
          </cell>
          <cell r="C8853" t="str">
            <v>Materiales y Suministros</v>
          </cell>
          <cell r="D8853" t="str">
            <v>1.4.55.20 | Materiales y Suministros</v>
          </cell>
          <cell r="E8853" t="str">
            <v>P1-EST-OF</v>
          </cell>
          <cell r="F8853">
            <v>0</v>
          </cell>
          <cell r="G8853" t="str">
            <v>Unidades</v>
          </cell>
          <cell r="H8853" t="str">
            <v>Unidades</v>
          </cell>
          <cell r="K8853">
            <v>0</v>
          </cell>
          <cell r="L8853">
            <v>0</v>
          </cell>
          <cell r="M8853" t="str">
            <v>Elementos sin Marca</v>
          </cell>
          <cell r="O8853">
            <v>0</v>
          </cell>
          <cell r="P8853">
            <v>0</v>
          </cell>
          <cell r="S8853">
            <v>40000</v>
          </cell>
        </row>
        <row r="8854">
          <cell r="A8854" t="str">
            <v>PLA-INS.14.2X3.7</v>
          </cell>
          <cell r="B8854" t="str">
            <v>PLACA INSTITUCIONAL EN ACERO INOX CAL. 24 - 14.2 CMS X 3.7 CMS</v>
          </cell>
          <cell r="C8854" t="str">
            <v>Materiales y Suministros</v>
          </cell>
          <cell r="D8854" t="str">
            <v>1.4.55.20 | Materiales y Suministros</v>
          </cell>
          <cell r="E8854" t="str">
            <v>P1-EST-OF</v>
          </cell>
          <cell r="F8854">
            <v>0</v>
          </cell>
          <cell r="G8854" t="str">
            <v>Unidades</v>
          </cell>
          <cell r="H8854" t="str">
            <v>Unidades</v>
          </cell>
          <cell r="K8854">
            <v>0</v>
          </cell>
          <cell r="L8854">
            <v>0</v>
          </cell>
          <cell r="M8854" t="str">
            <v>Elementos sin Marca</v>
          </cell>
          <cell r="O8854">
            <v>0</v>
          </cell>
          <cell r="P8854">
            <v>0</v>
          </cell>
          <cell r="Q8854">
            <v>10</v>
          </cell>
          <cell r="S8854">
            <v>5000</v>
          </cell>
        </row>
        <row r="8855">
          <cell r="A8855" t="str">
            <v>PLA-SOP.CHU.SNL513</v>
          </cell>
          <cell r="B8855" t="str">
            <v>PLACA SOPORTE CHUMACERA SNL-513 EN LAMINA HR 1 1/4</v>
          </cell>
          <cell r="C8855" t="str">
            <v>Laminas Diversas</v>
          </cell>
          <cell r="D8855" t="str">
            <v>1.4.05.02 | Láminas</v>
          </cell>
          <cell r="F8855">
            <v>0</v>
          </cell>
          <cell r="G8855" t="str">
            <v>Unidades</v>
          </cell>
          <cell r="H8855" t="str">
            <v>Unidades</v>
          </cell>
          <cell r="K8855">
            <v>6.98</v>
          </cell>
          <cell r="L8855">
            <v>0</v>
          </cell>
          <cell r="M8855" t="str">
            <v>Elementos sin Marca</v>
          </cell>
          <cell r="O8855">
            <v>0</v>
          </cell>
          <cell r="P8855">
            <v>0</v>
          </cell>
          <cell r="S8855">
            <v>55000</v>
          </cell>
        </row>
        <row r="8856">
          <cell r="A8856" t="str">
            <v>PLA-SOP.160.</v>
          </cell>
          <cell r="B8856" t="str">
            <v>PLACA SOPORTE MOTOR FRAME 160S/M EN LAMINA HR 1 1/4 (SEGUN PLANO)</v>
          </cell>
          <cell r="C8856" t="str">
            <v>Laminas Diversas</v>
          </cell>
          <cell r="D8856" t="str">
            <v>1.4.05.02 | Láminas</v>
          </cell>
          <cell r="F8856">
            <v>0</v>
          </cell>
          <cell r="G8856" t="str">
            <v>Unidades</v>
          </cell>
          <cell r="H8856" t="str">
            <v>Unidades</v>
          </cell>
          <cell r="K8856">
            <v>0</v>
          </cell>
          <cell r="L8856">
            <v>0</v>
          </cell>
          <cell r="M8856" t="str">
            <v>Elementos sin Marca</v>
          </cell>
          <cell r="O8856">
            <v>0</v>
          </cell>
          <cell r="P8856">
            <v>0</v>
          </cell>
          <cell r="S8856">
            <v>37500</v>
          </cell>
        </row>
        <row r="8857">
          <cell r="A8857" t="str">
            <v>PLA-SOP.MOT.225SM</v>
          </cell>
          <cell r="B8857" t="str">
            <v>PLACA SOPORTE MOTOR FRAME 225S/M EN LAMINA HR 1 1/4</v>
          </cell>
          <cell r="C8857" t="str">
            <v>Laminas Diversas</v>
          </cell>
          <cell r="D8857" t="str">
            <v>1.4.05.02 | Láminas</v>
          </cell>
          <cell r="F8857">
            <v>0</v>
          </cell>
          <cell r="G8857" t="str">
            <v>Unidades</v>
          </cell>
          <cell r="H8857" t="str">
            <v>Unidades</v>
          </cell>
          <cell r="K8857">
            <v>6.98</v>
          </cell>
          <cell r="L8857">
            <v>0</v>
          </cell>
          <cell r="M8857" t="str">
            <v>Elementos sin Marca</v>
          </cell>
          <cell r="O8857">
            <v>0</v>
          </cell>
          <cell r="P8857">
            <v>0</v>
          </cell>
          <cell r="S8857">
            <v>50000</v>
          </cell>
        </row>
        <row r="8858">
          <cell r="A8858" t="str">
            <v>PLA-SUP.MR.A</v>
          </cell>
          <cell r="B8858" t="str">
            <v>PLACA SUPERIOR MARCO A - EN LAMINA 1 1/4" (31.75 MM)</v>
          </cell>
          <cell r="C8858" t="str">
            <v>Laminas Diversas</v>
          </cell>
          <cell r="D8858" t="str">
            <v>1.4.05.02 | Láminas</v>
          </cell>
          <cell r="F8858">
            <v>0</v>
          </cell>
          <cell r="G8858" t="str">
            <v>Unidades</v>
          </cell>
          <cell r="H8858" t="str">
            <v>Unidades</v>
          </cell>
          <cell r="K8858">
            <v>140.07</v>
          </cell>
          <cell r="L8858">
            <v>0</v>
          </cell>
          <cell r="M8858" t="str">
            <v>Elementos sin Marca</v>
          </cell>
          <cell r="O8858">
            <v>0</v>
          </cell>
          <cell r="P8858">
            <v>0</v>
          </cell>
          <cell r="S8858">
            <v>602504.5</v>
          </cell>
        </row>
        <row r="8859">
          <cell r="A8859" t="str">
            <v>PLA-SUP.MAR.A</v>
          </cell>
          <cell r="B8859" t="str">
            <v>PLACA SUPERIOR MARCO B - EN LAMINA HR 1 1/4" (31.75 MM)</v>
          </cell>
          <cell r="C8859" t="str">
            <v>Laminas Diversas</v>
          </cell>
          <cell r="D8859" t="str">
            <v>1.4.05.02 | Láminas</v>
          </cell>
          <cell r="F8859">
            <v>0</v>
          </cell>
          <cell r="G8859" t="str">
            <v>Unidades</v>
          </cell>
          <cell r="H8859" t="str">
            <v>Unidades</v>
          </cell>
          <cell r="K8859">
            <v>88.96</v>
          </cell>
          <cell r="L8859">
            <v>0</v>
          </cell>
          <cell r="M8859" t="str">
            <v>Elementos sin Marca</v>
          </cell>
          <cell r="O8859">
            <v>0</v>
          </cell>
          <cell r="P8859">
            <v>0</v>
          </cell>
          <cell r="S8859">
            <v>382500</v>
          </cell>
        </row>
        <row r="8860">
          <cell r="A8860" t="str">
            <v>PLA-TRI.3/4</v>
          </cell>
          <cell r="B8860" t="str">
            <v>PLACA TRIANGULAR HR 3/4” SOPORTE MOVIL PATIN - SEGUN PLANO</v>
          </cell>
          <cell r="C8860" t="str">
            <v>Laminas Diversas</v>
          </cell>
          <cell r="D8860" t="str">
            <v>1.4.05.02 | Láminas</v>
          </cell>
          <cell r="F8860">
            <v>0</v>
          </cell>
          <cell r="G8860" t="str">
            <v>Unidades</v>
          </cell>
          <cell r="H8860" t="str">
            <v>Unidades</v>
          </cell>
          <cell r="K8860">
            <v>0</v>
          </cell>
          <cell r="L8860">
            <v>0</v>
          </cell>
          <cell r="M8860" t="str">
            <v>Elementos sin Marca</v>
          </cell>
          <cell r="O8860">
            <v>0</v>
          </cell>
          <cell r="P8860">
            <v>0</v>
          </cell>
          <cell r="S8860">
            <v>112500</v>
          </cell>
        </row>
        <row r="8861">
          <cell r="A8861" t="str">
            <v>LHR-PLA.UNI.1.CAN.PRE</v>
          </cell>
          <cell r="B8861" t="str">
            <v>PLACA UNION 1 PORTACANASTA PRENSA P15 EN LAMINA HR 1 1/2" ( 38.10 MM )</v>
          </cell>
          <cell r="C8861" t="str">
            <v>Laminas Diversas</v>
          </cell>
          <cell r="D8861" t="str">
            <v>1.4.05.02 | Láminas</v>
          </cell>
          <cell r="F8861">
            <v>0</v>
          </cell>
          <cell r="G8861" t="str">
            <v>Unidades</v>
          </cell>
          <cell r="H8861" t="str">
            <v>Unidades</v>
          </cell>
          <cell r="K8861">
            <v>152</v>
          </cell>
          <cell r="L8861">
            <v>0</v>
          </cell>
          <cell r="M8861" t="str">
            <v>Elementos sin Marca</v>
          </cell>
          <cell r="O8861">
            <v>0</v>
          </cell>
          <cell r="P8861">
            <v>0</v>
          </cell>
          <cell r="S8861">
            <v>486416</v>
          </cell>
        </row>
        <row r="8862">
          <cell r="A8862" t="str">
            <v>LHR-PLA.UNI.POR.PRE</v>
          </cell>
          <cell r="B8862" t="str">
            <v>PLACA UNION PORTAHIDRAULICO PRENSA EN LAMINA HR 1 1/4" ( 31.75 MM )</v>
          </cell>
          <cell r="C8862" t="str">
            <v>Laminas Diversas</v>
          </cell>
          <cell r="D8862" t="str">
            <v>1.4.05.02 | Láminas</v>
          </cell>
          <cell r="F8862">
            <v>0</v>
          </cell>
          <cell r="G8862" t="str">
            <v>Láminas</v>
          </cell>
          <cell r="H8862" t="str">
            <v>Láminas</v>
          </cell>
          <cell r="K8862">
            <v>215.648</v>
          </cell>
          <cell r="L8862">
            <v>0</v>
          </cell>
          <cell r="M8862" t="str">
            <v>Elementos sin Marca</v>
          </cell>
          <cell r="O8862">
            <v>0</v>
          </cell>
          <cell r="P8862">
            <v>0</v>
          </cell>
          <cell r="S8862">
            <v>690073</v>
          </cell>
        </row>
        <row r="8863">
          <cell r="A8863" t="str">
            <v>PLA-PLA-127</v>
          </cell>
          <cell r="B8863" t="str">
            <v>PLAFON PLASTICO BLANCO 127 V. BASE E - 27 150W</v>
          </cell>
          <cell r="C8863" t="str">
            <v>Eléctricos</v>
          </cell>
          <cell r="D8863" t="str">
            <v>1.4.05.16 | Eléctricos y Electrónicos</v>
          </cell>
          <cell r="E8863" t="str">
            <v>E15-N3</v>
          </cell>
          <cell r="F8863">
            <v>3</v>
          </cell>
          <cell r="G8863" t="str">
            <v>Unidades</v>
          </cell>
          <cell r="H8863" t="str">
            <v>Unidades</v>
          </cell>
          <cell r="K8863">
            <v>0</v>
          </cell>
          <cell r="L8863">
            <v>0</v>
          </cell>
          <cell r="M8863" t="str">
            <v>Elementos sin Marca</v>
          </cell>
          <cell r="O8863">
            <v>2</v>
          </cell>
          <cell r="P8863">
            <v>0</v>
          </cell>
          <cell r="Q8863">
            <v>2</v>
          </cell>
          <cell r="R8863" t="str">
            <v>4</v>
          </cell>
          <cell r="S8863">
            <v>2534.6999999999998</v>
          </cell>
        </row>
        <row r="8864">
          <cell r="A8864" t="str">
            <v>PLA-MIR.920689</v>
          </cell>
          <cell r="B8864" t="str">
            <v>PLANE MIRROR REF. 920689 - LASER Ref: 306002030030030</v>
          </cell>
          <cell r="C8864" t="str">
            <v>Consumible Laser</v>
          </cell>
          <cell r="D8864" t="str">
            <v>1.4.55.20 | Materiales y Suministros</v>
          </cell>
          <cell r="E8864" t="str">
            <v>E10-N3/AA</v>
          </cell>
          <cell r="F8864">
            <v>0</v>
          </cell>
          <cell r="G8864" t="str">
            <v>Unidades</v>
          </cell>
          <cell r="H8864" t="str">
            <v>Unidades</v>
          </cell>
          <cell r="K8864">
            <v>0</v>
          </cell>
          <cell r="L8864">
            <v>0</v>
          </cell>
          <cell r="M8864" t="str">
            <v>Elementos sin Marca</v>
          </cell>
          <cell r="N8864" t="str">
            <v>306002030030030</v>
          </cell>
          <cell r="O8864">
            <v>0</v>
          </cell>
          <cell r="P8864">
            <v>0</v>
          </cell>
          <cell r="S8864">
            <v>2532172</v>
          </cell>
        </row>
        <row r="8865">
          <cell r="A8865" t="str">
            <v>PLAS-1M</v>
          </cell>
          <cell r="B8865" t="str">
            <v>PLASTECTOR X 1 METRO DE ANCHO</v>
          </cell>
          <cell r="C8865" t="str">
            <v>Varios Diversos</v>
          </cell>
          <cell r="D8865" t="str">
            <v>1.4.05.10 | Varios</v>
          </cell>
          <cell r="F8865">
            <v>0</v>
          </cell>
          <cell r="G8865" t="str">
            <v>Metros</v>
          </cell>
          <cell r="H8865" t="str">
            <v>Metros</v>
          </cell>
          <cell r="K8865">
            <v>0</v>
          </cell>
          <cell r="L8865">
            <v>0</v>
          </cell>
          <cell r="M8865" t="str">
            <v>Elementos sin Marca</v>
          </cell>
          <cell r="O8865">
            <v>0</v>
          </cell>
          <cell r="P8865">
            <v>0</v>
          </cell>
          <cell r="S8865">
            <v>15646.6</v>
          </cell>
        </row>
        <row r="8866">
          <cell r="A8866" t="str">
            <v>PLA-NEG.1.5X1</v>
          </cell>
          <cell r="B8866" t="str">
            <v>PLASTICO NEGRO CAL 1.5 X 1 METROS DE ANCHO</v>
          </cell>
          <cell r="C8866" t="str">
            <v>Materiales y Suministros</v>
          </cell>
          <cell r="D8866" t="str">
            <v>1.4.55.20 | Materiales y Suministros</v>
          </cell>
          <cell r="F8866">
            <v>0</v>
          </cell>
          <cell r="G8866" t="str">
            <v>Metros</v>
          </cell>
          <cell r="H8866" t="str">
            <v>Metros</v>
          </cell>
          <cell r="K8866">
            <v>0</v>
          </cell>
          <cell r="L8866">
            <v>0</v>
          </cell>
          <cell r="M8866" t="str">
            <v>Elementos sin Marca</v>
          </cell>
          <cell r="O8866">
            <v>0</v>
          </cell>
          <cell r="P8866">
            <v>0</v>
          </cell>
        </row>
        <row r="8867">
          <cell r="A8867" t="str">
            <v>PLA-NEG.4X4</v>
          </cell>
          <cell r="B8867" t="str">
            <v>PLASTICO NEGRO CAL. 4 X 4 METROS DE ANCHO</v>
          </cell>
          <cell r="C8867" t="str">
            <v>Materiales y Suministros</v>
          </cell>
          <cell r="D8867" t="str">
            <v>1.4.55.20 | Materiales y Suministros</v>
          </cell>
          <cell r="F8867">
            <v>0</v>
          </cell>
          <cell r="G8867" t="str">
            <v>Metros</v>
          </cell>
          <cell r="H8867" t="str">
            <v>Metros</v>
          </cell>
          <cell r="K8867">
            <v>0</v>
          </cell>
          <cell r="L8867">
            <v>0</v>
          </cell>
          <cell r="M8867" t="str">
            <v>Elementos sin Marca</v>
          </cell>
          <cell r="O8867">
            <v>0</v>
          </cell>
          <cell r="P8867">
            <v>0</v>
          </cell>
          <cell r="S8867">
            <v>5462.18</v>
          </cell>
        </row>
        <row r="8868">
          <cell r="A8868" t="str">
            <v>PLA-NEG.CAL5X4</v>
          </cell>
          <cell r="B8868" t="str">
            <v>PLASTICO NEGRO CAL. 5 X 4 METROS DE ANCHO</v>
          </cell>
          <cell r="C8868" t="str">
            <v>Materiales y Suministros</v>
          </cell>
          <cell r="D8868" t="str">
            <v>1.4.55.20 | Materiales y Suministros</v>
          </cell>
          <cell r="F8868">
            <v>0</v>
          </cell>
          <cell r="G8868" t="str">
            <v>Metros</v>
          </cell>
          <cell r="H8868" t="str">
            <v>Rollos</v>
          </cell>
          <cell r="I8868">
            <v>100</v>
          </cell>
          <cell r="K8868">
            <v>0</v>
          </cell>
          <cell r="L8868">
            <v>0</v>
          </cell>
          <cell r="M8868" t="str">
            <v>Elementos sin Marca</v>
          </cell>
          <cell r="O8868">
            <v>0</v>
          </cell>
          <cell r="P8868">
            <v>0</v>
          </cell>
          <cell r="S8868">
            <v>2941.17</v>
          </cell>
        </row>
        <row r="8869">
          <cell r="A8869" t="str">
            <v>PLA-NEG.CAL6X4</v>
          </cell>
          <cell r="B8869" t="str">
            <v>PLASTICO NEGRO CAL. 6 X 4 METROS DE ANCHO</v>
          </cell>
          <cell r="C8869" t="str">
            <v>Materiales y Suministros</v>
          </cell>
          <cell r="D8869" t="str">
            <v>1.4.55.20 | Materiales y Suministros</v>
          </cell>
          <cell r="F8869">
            <v>0</v>
          </cell>
          <cell r="G8869" t="str">
            <v>Metros</v>
          </cell>
          <cell r="H8869" t="str">
            <v>Metros</v>
          </cell>
          <cell r="K8869">
            <v>0</v>
          </cell>
          <cell r="L8869">
            <v>0</v>
          </cell>
          <cell r="M8869" t="str">
            <v>Elementos sin Marca</v>
          </cell>
          <cell r="O8869">
            <v>0</v>
          </cell>
          <cell r="P8869">
            <v>0</v>
          </cell>
          <cell r="S8869">
            <v>5462.18</v>
          </cell>
        </row>
        <row r="8870">
          <cell r="A8870" t="str">
            <v>PLA-STR.16X380.8</v>
          </cell>
          <cell r="B8870" t="str">
            <v>PLASTICO SUPER STRETCH DE 16 CMS X 380 METROS CAL. 8</v>
          </cell>
          <cell r="C8870" t="str">
            <v>Envases y Empaques</v>
          </cell>
          <cell r="D8870" t="str">
            <v>1.4.55.25 | Envases y Empaques</v>
          </cell>
          <cell r="E8870" t="str">
            <v>EJ-N1</v>
          </cell>
          <cell r="F8870">
            <v>26</v>
          </cell>
          <cell r="G8870" t="str">
            <v>Rollos</v>
          </cell>
          <cell r="H8870" t="str">
            <v>Rollos</v>
          </cell>
          <cell r="K8870">
            <v>0</v>
          </cell>
          <cell r="L8870">
            <v>0</v>
          </cell>
          <cell r="M8870" t="str">
            <v>Elementos sin Marca</v>
          </cell>
          <cell r="O8870">
            <v>10</v>
          </cell>
          <cell r="P8870">
            <v>0</v>
          </cell>
          <cell r="Q8870">
            <v>10</v>
          </cell>
          <cell r="R8870" t="str">
            <v>3</v>
          </cell>
          <cell r="S8870">
            <v>18487.5</v>
          </cell>
        </row>
        <row r="8871">
          <cell r="A8871" t="str">
            <v>PLA-STR.8X16X20</v>
          </cell>
          <cell r="B8871" t="str">
            <v>PLASTICO SUPER STRETCH DE 16 CMS X 420 METROS CAL. 8</v>
          </cell>
          <cell r="C8871" t="str">
            <v>Envases y Empaques</v>
          </cell>
          <cell r="D8871" t="str">
            <v>1.4.55.25 | Envases y Empaques</v>
          </cell>
          <cell r="E8871" t="str">
            <v>EJ-N1</v>
          </cell>
          <cell r="F8871">
            <v>0</v>
          </cell>
          <cell r="G8871" t="str">
            <v>Rollos</v>
          </cell>
          <cell r="H8871" t="str">
            <v>Rollos</v>
          </cell>
          <cell r="K8871">
            <v>0</v>
          </cell>
          <cell r="L8871">
            <v>0</v>
          </cell>
          <cell r="M8871" t="str">
            <v>Elementos sin Marca</v>
          </cell>
          <cell r="O8871">
            <v>0</v>
          </cell>
          <cell r="P8871">
            <v>0</v>
          </cell>
          <cell r="S8871">
            <v>11092.42</v>
          </cell>
        </row>
        <row r="8872">
          <cell r="A8872" t="str">
            <v>PLA-STR.CAL.8X380M</v>
          </cell>
          <cell r="B8872" t="str">
            <v>PLASTICO SUPER STRETCH DE 30 CMS X 380 METROS CAL. 8</v>
          </cell>
          <cell r="C8872" t="str">
            <v>Envases y Empaques</v>
          </cell>
          <cell r="D8872" t="str">
            <v>1.4.55.25 | Envases y Empaques</v>
          </cell>
          <cell r="E8872" t="str">
            <v>EJ-N1</v>
          </cell>
          <cell r="F8872">
            <v>26</v>
          </cell>
          <cell r="G8872" t="str">
            <v>Rollos</v>
          </cell>
          <cell r="H8872" t="str">
            <v>Rollos</v>
          </cell>
          <cell r="K8872">
            <v>0</v>
          </cell>
          <cell r="L8872">
            <v>0</v>
          </cell>
          <cell r="M8872" t="str">
            <v>Elementos sin Marca</v>
          </cell>
          <cell r="O8872">
            <v>6</v>
          </cell>
          <cell r="P8872">
            <v>0</v>
          </cell>
          <cell r="Q8872">
            <v>24</v>
          </cell>
          <cell r="R8872" t="str">
            <v>3</v>
          </cell>
          <cell r="S8872">
            <v>30252.1</v>
          </cell>
        </row>
        <row r="8873">
          <cell r="A8873" t="str">
            <v>PLA-TRA.6X3</v>
          </cell>
          <cell r="B8873" t="str">
            <v>PLASTICO TRANSPARENTE CAL 6 X 3 METROS DE ANCHO</v>
          </cell>
          <cell r="C8873" t="str">
            <v>Envases y Empaques</v>
          </cell>
          <cell r="D8873" t="str">
            <v>1.4.55.25 | Envases y Empaques</v>
          </cell>
          <cell r="E8873" t="str">
            <v>P2 ALAMCEN</v>
          </cell>
          <cell r="F8873">
            <v>120</v>
          </cell>
          <cell r="G8873" t="str">
            <v>Metros</v>
          </cell>
          <cell r="H8873" t="str">
            <v>Metros</v>
          </cell>
          <cell r="K8873">
            <v>0</v>
          </cell>
          <cell r="L8873">
            <v>0</v>
          </cell>
          <cell r="M8873" t="str">
            <v>Elementos sin Marca</v>
          </cell>
          <cell r="O8873">
            <v>20</v>
          </cell>
          <cell r="P8873">
            <v>0</v>
          </cell>
          <cell r="Q8873">
            <v>20</v>
          </cell>
          <cell r="R8873" t="str">
            <v>3</v>
          </cell>
          <cell r="S8873">
            <v>6302.52</v>
          </cell>
        </row>
        <row r="8874">
          <cell r="A8874" t="str">
            <v>PLA-ELE.500KG</v>
          </cell>
          <cell r="B8874" t="str">
            <v>PLATAFORMA ELEVADORA DE TIJERA 500 KG</v>
          </cell>
          <cell r="C8874" t="str">
            <v>Varios Diversos</v>
          </cell>
          <cell r="D8874" t="str">
            <v>1.4.05.10 | Varios</v>
          </cell>
          <cell r="F8874">
            <v>0</v>
          </cell>
          <cell r="G8874" t="str">
            <v>Unidades</v>
          </cell>
          <cell r="H8874" t="str">
            <v>Unidades</v>
          </cell>
          <cell r="K8874">
            <v>0</v>
          </cell>
          <cell r="L8874">
            <v>0</v>
          </cell>
          <cell r="M8874" t="str">
            <v>Elementos sin Marca</v>
          </cell>
          <cell r="O8874">
            <v>0</v>
          </cell>
          <cell r="P8874">
            <v>0</v>
          </cell>
          <cell r="S8874">
            <v>2850000</v>
          </cell>
        </row>
        <row r="8875">
          <cell r="A8875" t="str">
            <v>PLA-ELE.HX-500</v>
          </cell>
          <cell r="B8875" t="str">
            <v>PLATAFORMA ELEVADORA DE TIJERA HX - 500</v>
          </cell>
          <cell r="C8875" t="str">
            <v>Varios Diversos</v>
          </cell>
          <cell r="D8875" t="str">
            <v>1.4.05.10 | Varios</v>
          </cell>
          <cell r="F8875">
            <v>0</v>
          </cell>
          <cell r="G8875" t="str">
            <v>Unidades</v>
          </cell>
          <cell r="H8875" t="str">
            <v>Unidades</v>
          </cell>
          <cell r="K8875">
            <v>0</v>
          </cell>
          <cell r="L8875">
            <v>0</v>
          </cell>
          <cell r="M8875" t="str">
            <v>Elementos sin Marca</v>
          </cell>
          <cell r="O8875">
            <v>0</v>
          </cell>
          <cell r="P8875">
            <v>0</v>
          </cell>
        </row>
        <row r="8876">
          <cell r="A8876" t="str">
            <v>PLA-GAL.0.32X1.40.CA</v>
          </cell>
          <cell r="B8876" t="str">
            <v>PLATAFORMA GALVANIZADA DE 0.32 METROS X 1.40 METROS CON ACCESO (ANDAMIOS)</v>
          </cell>
          <cell r="C8876" t="str">
            <v>Accesorios de Andamios</v>
          </cell>
          <cell r="D8876" t="str">
            <v>1.4.55.15 | Herramienta Desechable</v>
          </cell>
          <cell r="F8876">
            <v>0</v>
          </cell>
          <cell r="G8876" t="str">
            <v>Unidades</v>
          </cell>
          <cell r="H8876" t="str">
            <v>Unidades</v>
          </cell>
          <cell r="K8876">
            <v>0</v>
          </cell>
          <cell r="L8876">
            <v>0</v>
          </cell>
          <cell r="M8876" t="str">
            <v>Elementos sin Marca</v>
          </cell>
          <cell r="O8876">
            <v>0</v>
          </cell>
          <cell r="P8876">
            <v>0</v>
          </cell>
        </row>
        <row r="8877">
          <cell r="A8877" t="str">
            <v>PLA-GAL.0.35X1.4.SA</v>
          </cell>
          <cell r="B8877" t="str">
            <v>PLATAFORMA GALVANIZADA DE 0.32 METROS X 1.40 METROS SIN ACCESO (ANDAMIOS)</v>
          </cell>
          <cell r="C8877" t="str">
            <v>Accesorios de Andamios</v>
          </cell>
          <cell r="D8877" t="str">
            <v>1.4.55.15 | Herramienta Desechable</v>
          </cell>
          <cell r="F8877">
            <v>0</v>
          </cell>
          <cell r="G8877" t="str">
            <v>Unidades</v>
          </cell>
          <cell r="H8877" t="str">
            <v>Unidades</v>
          </cell>
          <cell r="K8877">
            <v>0</v>
          </cell>
          <cell r="L8877">
            <v>0</v>
          </cell>
          <cell r="M8877" t="str">
            <v>Elementos sin Marca</v>
          </cell>
          <cell r="O8877">
            <v>0</v>
          </cell>
          <cell r="P8877">
            <v>0</v>
          </cell>
          <cell r="S8877">
            <v>314400</v>
          </cell>
        </row>
        <row r="8878">
          <cell r="A8878" t="str">
            <v>PLA-GAL.0.32X3.CA</v>
          </cell>
          <cell r="B8878" t="str">
            <v>PLATAFORMA GALVANIZADA DE 0.32 METROS X 3 METROS CON ACCESO (ANDAMIOS)</v>
          </cell>
          <cell r="C8878" t="str">
            <v>Accesorios de Andamios</v>
          </cell>
          <cell r="D8878" t="str">
            <v>1.4.55.15 | Herramienta Desechable</v>
          </cell>
          <cell r="F8878">
            <v>0</v>
          </cell>
          <cell r="G8878" t="str">
            <v>Unidades</v>
          </cell>
          <cell r="H8878" t="str">
            <v>Unidades</v>
          </cell>
          <cell r="K8878">
            <v>0</v>
          </cell>
          <cell r="L8878">
            <v>0</v>
          </cell>
          <cell r="M8878" t="str">
            <v>Elementos sin Marca</v>
          </cell>
          <cell r="O8878">
            <v>0</v>
          </cell>
          <cell r="P8878">
            <v>0</v>
          </cell>
        </row>
        <row r="8879">
          <cell r="A8879" t="str">
            <v>PLA-GAL.0.32X3MTS</v>
          </cell>
          <cell r="B8879" t="str">
            <v>PLATAFORMA GALVANIZADA DE 0.32 METROS X 3 METROS SIN ACCESO (ANDAMIOS)</v>
          </cell>
          <cell r="C8879" t="str">
            <v>Accesorios de Andamios</v>
          </cell>
          <cell r="D8879" t="str">
            <v>1.4.55.15 | Herramienta Desechable</v>
          </cell>
          <cell r="F8879">
            <v>0</v>
          </cell>
          <cell r="G8879" t="str">
            <v>Unidades</v>
          </cell>
          <cell r="H8879" t="str">
            <v>Unidades</v>
          </cell>
          <cell r="K8879">
            <v>0</v>
          </cell>
          <cell r="L8879">
            <v>0</v>
          </cell>
          <cell r="M8879" t="str">
            <v>Elementos sin Marca</v>
          </cell>
          <cell r="O8879">
            <v>0</v>
          </cell>
          <cell r="P8879">
            <v>0</v>
          </cell>
        </row>
        <row r="8880">
          <cell r="A8880" t="str">
            <v>PLA-060.140</v>
          </cell>
          <cell r="B8880" t="str">
            <v>PLATAFORMA GALVANIZADA DE 0.60 METROS X 1.40  METROS - ANDAMIOS DE SEGUNDA</v>
          </cell>
          <cell r="C8880" t="str">
            <v>Accesorios de Andamios</v>
          </cell>
          <cell r="D8880" t="str">
            <v>1.4.55.15 | Herramienta Desechable</v>
          </cell>
          <cell r="F8880">
            <v>0</v>
          </cell>
          <cell r="G8880" t="str">
            <v>Unidades</v>
          </cell>
          <cell r="H8880" t="str">
            <v>Unidades</v>
          </cell>
          <cell r="K8880">
            <v>0</v>
          </cell>
          <cell r="L8880">
            <v>0</v>
          </cell>
          <cell r="M8880" t="str">
            <v>Elementos sin Marca</v>
          </cell>
          <cell r="O8880">
            <v>0</v>
          </cell>
          <cell r="P8880">
            <v>0</v>
          </cell>
          <cell r="S8880">
            <v>993800</v>
          </cell>
        </row>
        <row r="8881">
          <cell r="A8881" t="str">
            <v>PLA-GAL.0.60X1.40.CA</v>
          </cell>
          <cell r="B8881" t="str">
            <v>PLATAFORMA GALVANIZADA DE 0.60 METROS X 1.40 METROS CON ACCESO (ANDAMIOS)</v>
          </cell>
          <cell r="C8881" t="str">
            <v>Accesorios de Andamios</v>
          </cell>
          <cell r="D8881" t="str">
            <v>1.4.55.15 | Herramienta Desechable</v>
          </cell>
          <cell r="F8881">
            <v>0</v>
          </cell>
          <cell r="G8881" t="str">
            <v>Unidades</v>
          </cell>
          <cell r="H8881" t="str">
            <v>Unidades</v>
          </cell>
          <cell r="K8881">
            <v>0</v>
          </cell>
          <cell r="L8881">
            <v>0</v>
          </cell>
          <cell r="M8881" t="str">
            <v>Elementos sin Marca</v>
          </cell>
          <cell r="O8881">
            <v>0</v>
          </cell>
          <cell r="P8881">
            <v>0</v>
          </cell>
          <cell r="S8881">
            <v>942210</v>
          </cell>
        </row>
        <row r="8882">
          <cell r="A8882" t="str">
            <v>PLA-GAL.0.60X1.40S</v>
          </cell>
          <cell r="B8882" t="str">
            <v>PLATAFORMA GALVANIZADA DE 0.60 METROS X 1.40 METROS SIN ACCESO (ANDAMIOS)</v>
          </cell>
          <cell r="C8882" t="str">
            <v>Accesorios de Andamios</v>
          </cell>
          <cell r="D8882" t="str">
            <v>1.4.55.15 | Herramienta Desechable</v>
          </cell>
          <cell r="F8882">
            <v>0</v>
          </cell>
          <cell r="G8882" t="str">
            <v>Unidades</v>
          </cell>
          <cell r="H8882" t="str">
            <v>Unidades</v>
          </cell>
          <cell r="K8882">
            <v>0</v>
          </cell>
          <cell r="L8882">
            <v>0</v>
          </cell>
          <cell r="M8882" t="str">
            <v>Elementos sin Marca</v>
          </cell>
          <cell r="O8882">
            <v>0</v>
          </cell>
          <cell r="P8882">
            <v>0</v>
          </cell>
          <cell r="S8882">
            <v>603800</v>
          </cell>
        </row>
        <row r="8883">
          <cell r="A8883" t="str">
            <v>PLA-GAL.0.60X3.CA</v>
          </cell>
          <cell r="B8883" t="str">
            <v>PLATAFORMA GALVANIZADA DE 0.60 METROS X 3 METROS CON ACCESO (ANDAMIOS)</v>
          </cell>
          <cell r="C8883" t="str">
            <v>Accesorios de Andamios</v>
          </cell>
          <cell r="D8883" t="str">
            <v>1.4.55.15 | Herramienta Desechable</v>
          </cell>
          <cell r="F8883">
            <v>0</v>
          </cell>
          <cell r="G8883" t="str">
            <v>Unidades</v>
          </cell>
          <cell r="H8883" t="str">
            <v>Unidades</v>
          </cell>
          <cell r="K8883">
            <v>0</v>
          </cell>
          <cell r="L8883">
            <v>0</v>
          </cell>
          <cell r="M8883" t="str">
            <v>Elementos sin Marca</v>
          </cell>
          <cell r="O8883">
            <v>0</v>
          </cell>
          <cell r="P8883">
            <v>0</v>
          </cell>
        </row>
        <row r="8884">
          <cell r="A8884" t="str">
            <v>PLA-GAL.2.07X0.32</v>
          </cell>
          <cell r="B8884" t="str">
            <v>PLATAFORMA GALVANIZADA DE 2.07 METROS X 0.32 METROS SIN ACCESO (ANDAMIOS)</v>
          </cell>
          <cell r="C8884" t="str">
            <v>Accesorios de Andamios</v>
          </cell>
          <cell r="D8884" t="str">
            <v>1.4.55.15 | Herramienta Desechable</v>
          </cell>
          <cell r="F8884">
            <v>0</v>
          </cell>
          <cell r="G8884" t="str">
            <v>Unidades</v>
          </cell>
          <cell r="H8884" t="str">
            <v>Unidades</v>
          </cell>
          <cell r="K8884">
            <v>0</v>
          </cell>
          <cell r="L8884">
            <v>0</v>
          </cell>
          <cell r="M8884" t="str">
            <v>Elementos sin Marca</v>
          </cell>
          <cell r="O8884">
            <v>0</v>
          </cell>
          <cell r="P8884">
            <v>0</v>
          </cell>
          <cell r="S8884">
            <v>194800</v>
          </cell>
        </row>
        <row r="8885">
          <cell r="A8885" t="str">
            <v>PLA-GAL.2.07X3M</v>
          </cell>
          <cell r="B8885" t="str">
            <v>PLATAFORMA GALVANIZADA DE 2.07 METROS X 0.60 METROS CON ACCESO (ANDAMIOS)</v>
          </cell>
          <cell r="C8885" t="str">
            <v>Accesorios de Andamios</v>
          </cell>
          <cell r="D8885" t="str">
            <v>1.4.55.15 | Herramienta Desechable</v>
          </cell>
          <cell r="F8885">
            <v>0</v>
          </cell>
          <cell r="G8885" t="str">
            <v>Unidades</v>
          </cell>
          <cell r="H8885" t="str">
            <v>Unidades</v>
          </cell>
          <cell r="K8885">
            <v>0</v>
          </cell>
          <cell r="L8885">
            <v>0</v>
          </cell>
          <cell r="M8885" t="str">
            <v>Elementos sin Marca</v>
          </cell>
          <cell r="O8885">
            <v>0</v>
          </cell>
          <cell r="P8885">
            <v>0</v>
          </cell>
          <cell r="S8885">
            <v>691800</v>
          </cell>
        </row>
        <row r="8886">
          <cell r="A8886" t="str">
            <v>PLA-GAL.2.07X0.6.SA</v>
          </cell>
          <cell r="B8886" t="str">
            <v>PLATAFORMA GALVANIZADA DE 2.07 METROS X 0.60 METROS SIN ACCESO (ANDAMIOS)</v>
          </cell>
          <cell r="C8886" t="str">
            <v>Accesorios de Andamios</v>
          </cell>
          <cell r="D8886" t="str">
            <v>1.4.55.15 | Herramienta Desechable</v>
          </cell>
          <cell r="F8886">
            <v>0</v>
          </cell>
          <cell r="G8886" t="str">
            <v>Unidades</v>
          </cell>
          <cell r="H8886" t="str">
            <v>Unidades</v>
          </cell>
          <cell r="K8886">
            <v>0</v>
          </cell>
          <cell r="L8886">
            <v>0</v>
          </cell>
          <cell r="M8886" t="str">
            <v>Elementos sin Marca</v>
          </cell>
          <cell r="O8886">
            <v>0</v>
          </cell>
          <cell r="P8886">
            <v>0</v>
          </cell>
          <cell r="S8886">
            <v>798308</v>
          </cell>
        </row>
        <row r="8887">
          <cell r="A8887" t="str">
            <v>PLA-257.0.32</v>
          </cell>
          <cell r="B8887" t="str">
            <v>PLATAFORMA GALVANIZADA DE 2.57 METROS X 0.32 METROS - ANDAMIOS DE SEGUNDA</v>
          </cell>
          <cell r="C8887" t="str">
            <v>Accesorios de Andamios</v>
          </cell>
          <cell r="D8887" t="str">
            <v>1.4.55.15 | Herramienta Desechable</v>
          </cell>
          <cell r="F8887">
            <v>0</v>
          </cell>
          <cell r="G8887" t="str">
            <v>Unidades</v>
          </cell>
          <cell r="H8887" t="str">
            <v>Unidades</v>
          </cell>
          <cell r="K8887">
            <v>0</v>
          </cell>
          <cell r="L8887">
            <v>0</v>
          </cell>
          <cell r="M8887" t="str">
            <v>Elementos sin Marca</v>
          </cell>
          <cell r="O8887">
            <v>0</v>
          </cell>
          <cell r="P8887">
            <v>0</v>
          </cell>
        </row>
        <row r="8888">
          <cell r="A8888" t="str">
            <v>PLA-257.060</v>
          </cell>
          <cell r="B8888" t="str">
            <v>PLATAFORMA GALVANIZADA DE 2.57 METROS X 0.60 METROS SIN ACCESO (ANDAMIOS)</v>
          </cell>
          <cell r="C8888" t="str">
            <v>Accesorios de Andamios</v>
          </cell>
          <cell r="D8888" t="str">
            <v>1.4.55.15 | Herramienta Desechable</v>
          </cell>
          <cell r="F8888">
            <v>0</v>
          </cell>
          <cell r="G8888" t="str">
            <v>Unidades</v>
          </cell>
          <cell r="H8888" t="str">
            <v>Unidades</v>
          </cell>
          <cell r="K8888">
            <v>0</v>
          </cell>
          <cell r="L8888">
            <v>0</v>
          </cell>
          <cell r="M8888" t="str">
            <v>Elementos sin Marca</v>
          </cell>
          <cell r="O8888">
            <v>0</v>
          </cell>
          <cell r="P8888">
            <v>0</v>
          </cell>
          <cell r="S8888">
            <v>909440</v>
          </cell>
        </row>
        <row r="8889">
          <cell r="A8889" t="str">
            <v>PLA-PLA-60X60</v>
          </cell>
          <cell r="B8889" t="str">
            <v>PLATAFORMA PLASTICA FILTRAFACIL 60 X 60 N - PRECEBO COLOR NEGRO - MARCA ESTRA REF: 4-1009812 - REF: 4-1009812 - Ref: 4-1009812 -</v>
          </cell>
          <cell r="C8889" t="str">
            <v>Varios Diversos</v>
          </cell>
          <cell r="D8889" t="str">
            <v>1.4.05.10 | Varios</v>
          </cell>
          <cell r="E8889" t="str">
            <v>MALLA 3</v>
          </cell>
          <cell r="F8889">
            <v>0</v>
          </cell>
          <cell r="G8889" t="str">
            <v>Unidades</v>
          </cell>
          <cell r="H8889" t="str">
            <v>Unidades</v>
          </cell>
          <cell r="I8889">
            <v>1</v>
          </cell>
          <cell r="K8889">
            <v>3.21</v>
          </cell>
          <cell r="L8889">
            <v>0</v>
          </cell>
          <cell r="M8889" t="str">
            <v>Elementos sin Marca</v>
          </cell>
          <cell r="N8889" t="str">
            <v>4-1009812 -</v>
          </cell>
          <cell r="O8889">
            <v>0</v>
          </cell>
          <cell r="P8889">
            <v>0</v>
          </cell>
          <cell r="S8889">
            <v>43235.29</v>
          </cell>
        </row>
        <row r="8890">
          <cell r="A8890" t="str">
            <v>PLA-SER.300</v>
          </cell>
          <cell r="B8890" t="str">
            <v>PLATAFORMAS DE SERVICIO BASCULA 300 TPH COMPUWEIGH</v>
          </cell>
          <cell r="C8890" t="str">
            <v>Varios Diversos</v>
          </cell>
          <cell r="D8890" t="str">
            <v>1.4.05.10 | Varios</v>
          </cell>
          <cell r="F8890">
            <v>0</v>
          </cell>
          <cell r="G8890" t="str">
            <v>Kits</v>
          </cell>
          <cell r="H8890" t="str">
            <v>Kits</v>
          </cell>
          <cell r="K8890">
            <v>0</v>
          </cell>
          <cell r="L8890">
            <v>0</v>
          </cell>
          <cell r="M8890" t="str">
            <v>Elementos sin Marca</v>
          </cell>
          <cell r="O8890">
            <v>0</v>
          </cell>
          <cell r="P8890">
            <v>0</v>
          </cell>
        </row>
        <row r="8891">
          <cell r="A8891" t="str">
            <v>PLA-BAS.840</v>
          </cell>
          <cell r="B8891" t="str">
            <v>PLATAFORMAS DE SERVICIO BASCULA 840 TPH COMPUWEIGH</v>
          </cell>
          <cell r="C8891" t="str">
            <v>Varios Diversos</v>
          </cell>
          <cell r="D8891" t="str">
            <v>1.4.05.10 | Varios</v>
          </cell>
          <cell r="F8891">
            <v>0</v>
          </cell>
          <cell r="G8891" t="str">
            <v>Kits</v>
          </cell>
          <cell r="H8891" t="str">
            <v>Kits</v>
          </cell>
          <cell r="K8891">
            <v>0</v>
          </cell>
          <cell r="L8891">
            <v>0</v>
          </cell>
          <cell r="M8891" t="str">
            <v>Elementos sin Marca</v>
          </cell>
          <cell r="O8891">
            <v>0</v>
          </cell>
          <cell r="P8891">
            <v>0</v>
          </cell>
        </row>
        <row r="8892">
          <cell r="A8892" t="str">
            <v>PLA-1016-2 1/2</v>
          </cell>
          <cell r="B8892" t="str">
            <v>PLATINA 1016 2 1/2  X 1/4 CALIBRADA</v>
          </cell>
          <cell r="C8892" t="str">
            <v>Platina HR</v>
          </cell>
          <cell r="D8892" t="str">
            <v>1.4.05.04 | Perfilería</v>
          </cell>
          <cell r="F8892">
            <v>0</v>
          </cell>
          <cell r="G8892" t="str">
            <v>Metros</v>
          </cell>
          <cell r="H8892" t="str">
            <v>Tramos</v>
          </cell>
          <cell r="I8892">
            <v>6</v>
          </cell>
          <cell r="K8892">
            <v>3</v>
          </cell>
          <cell r="L8892">
            <v>0</v>
          </cell>
          <cell r="M8892" t="str">
            <v>Elementos sin Marca</v>
          </cell>
          <cell r="O8892">
            <v>0</v>
          </cell>
          <cell r="P8892">
            <v>0</v>
          </cell>
          <cell r="S8892">
            <v>17780.419999999998</v>
          </cell>
        </row>
        <row r="8893">
          <cell r="A8893" t="str">
            <v>PLA-104.5. 2.1/2X1/4</v>
          </cell>
          <cell r="B8893" t="str">
            <v>PLATINA 1045 2 1/2 X 1/4</v>
          </cell>
          <cell r="C8893" t="str">
            <v>Platinas 1045</v>
          </cell>
          <cell r="D8893" t="str">
            <v>1.4.05.04 | Perfilería</v>
          </cell>
          <cell r="F8893">
            <v>0</v>
          </cell>
          <cell r="G8893" t="str">
            <v>Metros</v>
          </cell>
          <cell r="H8893" t="str">
            <v>Tramos</v>
          </cell>
          <cell r="I8893">
            <v>6</v>
          </cell>
          <cell r="K8893">
            <v>0</v>
          </cell>
          <cell r="L8893">
            <v>0</v>
          </cell>
          <cell r="M8893" t="str">
            <v>Elementos sin Marca</v>
          </cell>
          <cell r="O8893">
            <v>0</v>
          </cell>
          <cell r="P8893">
            <v>0</v>
          </cell>
        </row>
        <row r="8894">
          <cell r="A8894" t="str">
            <v>PLA-100.230.18</v>
          </cell>
          <cell r="B8894" t="str">
            <v>PLATINA 18 - 100 - 230 ALETA DERIVADA</v>
          </cell>
          <cell r="C8894" t="str">
            <v>Cadenas de Transmisión</v>
          </cell>
          <cell r="D8894" t="str">
            <v>1.4.05.19 | Transmisión</v>
          </cell>
          <cell r="F8894">
            <v>0</v>
          </cell>
          <cell r="G8894" t="str">
            <v>Unidades</v>
          </cell>
          <cell r="H8894" t="str">
            <v>Unidades</v>
          </cell>
          <cell r="K8894">
            <v>0</v>
          </cell>
          <cell r="L8894">
            <v>0</v>
          </cell>
          <cell r="M8894" t="str">
            <v>Elementos sin Marca</v>
          </cell>
          <cell r="O8894">
            <v>0</v>
          </cell>
          <cell r="P8894">
            <v>0</v>
          </cell>
          <cell r="S8894">
            <v>5889.43</v>
          </cell>
        </row>
        <row r="8895">
          <cell r="A8895" t="str">
            <v>PLA-100.320.18</v>
          </cell>
          <cell r="B8895" t="str">
            <v>PLATINA 18 - 100 - 320 ALETA DERIVADA</v>
          </cell>
          <cell r="C8895" t="str">
            <v>Cadenas de Transmisión</v>
          </cell>
          <cell r="D8895" t="str">
            <v>1.4.05.19 | Transmisión</v>
          </cell>
          <cell r="F8895">
            <v>0</v>
          </cell>
          <cell r="G8895" t="str">
            <v>Unidades</v>
          </cell>
          <cell r="H8895" t="str">
            <v>Unidades</v>
          </cell>
          <cell r="K8895">
            <v>0</v>
          </cell>
          <cell r="L8895">
            <v>0</v>
          </cell>
          <cell r="M8895" t="str">
            <v>Elementos sin Marca</v>
          </cell>
          <cell r="O8895">
            <v>0</v>
          </cell>
          <cell r="P8895">
            <v>0</v>
          </cell>
          <cell r="S8895">
            <v>5310.09</v>
          </cell>
        </row>
        <row r="8896">
          <cell r="A8896" t="str">
            <v>PLA-1/2.COB</v>
          </cell>
          <cell r="B8896" t="str">
            <v>PLATINA 3/16 X 1/2 COBRE 218A</v>
          </cell>
          <cell r="C8896" t="str">
            <v>Eléctricos</v>
          </cell>
          <cell r="D8896" t="str">
            <v>1.4.05.16 | Eléctricos y Electrónicos</v>
          </cell>
          <cell r="E8896" t="str">
            <v>E15-N2</v>
          </cell>
          <cell r="F8896">
            <v>0</v>
          </cell>
          <cell r="G8896" t="str">
            <v>Metros</v>
          </cell>
          <cell r="H8896" t="str">
            <v>Metros</v>
          </cell>
          <cell r="K8896">
            <v>0</v>
          </cell>
          <cell r="L8896">
            <v>0</v>
          </cell>
          <cell r="M8896" t="str">
            <v>Elementos sin Marca</v>
          </cell>
          <cell r="O8896">
            <v>0</v>
          </cell>
          <cell r="P8896">
            <v>0</v>
          </cell>
        </row>
        <row r="8897">
          <cell r="A8897" t="str">
            <v>PLA-5160-2 1/2X</v>
          </cell>
          <cell r="B8897" t="str">
            <v>PLATINA 5160 2 1/2 X 3/8</v>
          </cell>
          <cell r="C8897" t="str">
            <v>Perfilería Diversos</v>
          </cell>
          <cell r="D8897" t="str">
            <v>1.4.05.04 | Perfilería</v>
          </cell>
          <cell r="F8897">
            <v>0</v>
          </cell>
          <cell r="G8897" t="str">
            <v>Metros</v>
          </cell>
          <cell r="H8897" t="str">
            <v>Tramos</v>
          </cell>
          <cell r="I8897">
            <v>6</v>
          </cell>
          <cell r="K8897">
            <v>3</v>
          </cell>
          <cell r="L8897">
            <v>0</v>
          </cell>
          <cell r="M8897" t="str">
            <v>Elementos sin Marca</v>
          </cell>
          <cell r="O8897">
            <v>0</v>
          </cell>
          <cell r="P8897">
            <v>0</v>
          </cell>
          <cell r="S8897">
            <v>36235</v>
          </cell>
        </row>
        <row r="8898">
          <cell r="A8898" t="str">
            <v>PLA-5160-2X3/8</v>
          </cell>
          <cell r="B8898" t="str">
            <v>PLATINA 5160 2 X 3/8</v>
          </cell>
          <cell r="C8898" t="str">
            <v>Platina HR</v>
          </cell>
          <cell r="D8898" t="str">
            <v>1.4.05.04 | Perfilería</v>
          </cell>
          <cell r="F8898">
            <v>0</v>
          </cell>
          <cell r="G8898" t="str">
            <v>Metros</v>
          </cell>
          <cell r="H8898" t="str">
            <v>Tramos</v>
          </cell>
          <cell r="I8898">
            <v>6</v>
          </cell>
          <cell r="K8898">
            <v>4</v>
          </cell>
          <cell r="L8898">
            <v>0</v>
          </cell>
          <cell r="M8898" t="str">
            <v>Elementos sin Marca</v>
          </cell>
          <cell r="O8898">
            <v>0</v>
          </cell>
          <cell r="P8898">
            <v>0</v>
          </cell>
          <cell r="S8898">
            <v>20320.07</v>
          </cell>
        </row>
        <row r="8899">
          <cell r="A8899" t="str">
            <v>PLA-ALU-1 1/2X</v>
          </cell>
          <cell r="B8899" t="str">
            <v>PLATINA ALUMINIO 1 1/2 X 1/4</v>
          </cell>
          <cell r="C8899" t="str">
            <v>Platina Aluminio</v>
          </cell>
          <cell r="D8899" t="str">
            <v>1.4.05.04 | Perfilería</v>
          </cell>
          <cell r="F8899">
            <v>0</v>
          </cell>
          <cell r="G8899" t="str">
            <v>Metros</v>
          </cell>
          <cell r="H8899" t="str">
            <v>Tramos</v>
          </cell>
          <cell r="I8899">
            <v>6</v>
          </cell>
          <cell r="K8899">
            <v>0</v>
          </cell>
          <cell r="L8899">
            <v>0</v>
          </cell>
          <cell r="M8899" t="str">
            <v>Elementos sin Marca</v>
          </cell>
          <cell r="O8899">
            <v>0</v>
          </cell>
          <cell r="P8899">
            <v>0</v>
          </cell>
          <cell r="S8899">
            <v>10345</v>
          </cell>
        </row>
        <row r="8900">
          <cell r="A8900" t="str">
            <v>PLA-ALU-1 1/2X1</v>
          </cell>
          <cell r="B8900" t="str">
            <v>PLATINA ALUMINIO 1 1/2 X 1/8</v>
          </cell>
          <cell r="C8900" t="str">
            <v>Platina Aluminio</v>
          </cell>
          <cell r="D8900" t="str">
            <v>1.4.05.04 | Perfilería</v>
          </cell>
          <cell r="F8900">
            <v>0</v>
          </cell>
          <cell r="G8900" t="str">
            <v>Metros</v>
          </cell>
          <cell r="H8900" t="str">
            <v>Tramos</v>
          </cell>
          <cell r="I8900">
            <v>6</v>
          </cell>
          <cell r="K8900">
            <v>0</v>
          </cell>
          <cell r="L8900">
            <v>0</v>
          </cell>
          <cell r="M8900" t="str">
            <v>Elementos sin Marca</v>
          </cell>
          <cell r="O8900">
            <v>0</v>
          </cell>
          <cell r="P8900">
            <v>0</v>
          </cell>
          <cell r="S8900">
            <v>3956.9</v>
          </cell>
        </row>
        <row r="8901">
          <cell r="A8901" t="str">
            <v>PLA-ALU-1 1/4X1</v>
          </cell>
          <cell r="B8901" t="str">
            <v>PLATINA ALUMINIO 1 1/4 X 1/8</v>
          </cell>
          <cell r="C8901" t="str">
            <v>Platina Aluminio</v>
          </cell>
          <cell r="D8901" t="str">
            <v>1.4.05.04 | Perfilería</v>
          </cell>
          <cell r="F8901">
            <v>0</v>
          </cell>
          <cell r="G8901" t="str">
            <v>Metros</v>
          </cell>
          <cell r="H8901" t="str">
            <v>Tramos</v>
          </cell>
          <cell r="I8901">
            <v>6</v>
          </cell>
          <cell r="K8901">
            <v>0</v>
          </cell>
          <cell r="L8901">
            <v>0</v>
          </cell>
          <cell r="M8901" t="str">
            <v>Elementos sin Marca</v>
          </cell>
          <cell r="O8901">
            <v>0</v>
          </cell>
          <cell r="P8901">
            <v>0</v>
          </cell>
          <cell r="S8901">
            <v>3832.83</v>
          </cell>
        </row>
        <row r="8902">
          <cell r="A8902" t="str">
            <v>PLA-ALU-1X1/8</v>
          </cell>
          <cell r="B8902" t="str">
            <v>PLATINA ALUMINIO 1 X 1/8</v>
          </cell>
          <cell r="C8902" t="str">
            <v>Platina Aluminio</v>
          </cell>
          <cell r="D8902" t="str">
            <v>1.4.05.04 | Perfilería</v>
          </cell>
          <cell r="F8902">
            <v>0</v>
          </cell>
          <cell r="G8902" t="str">
            <v>Metros</v>
          </cell>
          <cell r="H8902" t="str">
            <v>Tramos</v>
          </cell>
          <cell r="I8902">
            <v>6</v>
          </cell>
          <cell r="K8902">
            <v>0</v>
          </cell>
          <cell r="L8902">
            <v>0</v>
          </cell>
          <cell r="M8902" t="str">
            <v>Elementos sin Marca</v>
          </cell>
          <cell r="O8902">
            <v>0</v>
          </cell>
          <cell r="P8902">
            <v>0</v>
          </cell>
          <cell r="S8902">
            <v>6687.68</v>
          </cell>
        </row>
        <row r="8903">
          <cell r="A8903" t="str">
            <v>LHR-PLA.ANC.CAN.PRE</v>
          </cell>
          <cell r="B8903" t="str">
            <v>PLATINA ANCLAJE PORTACANASTA PRENSA P15 EN LAMINA HR 3/4" ( 19.05 MM )</v>
          </cell>
          <cell r="C8903" t="str">
            <v>Laminas Diversas</v>
          </cell>
          <cell r="D8903" t="str">
            <v>1.4.05.02 | Láminas</v>
          </cell>
          <cell r="F8903">
            <v>0</v>
          </cell>
          <cell r="G8903" t="str">
            <v>Unidades</v>
          </cell>
          <cell r="H8903" t="str">
            <v>Unidades</v>
          </cell>
          <cell r="K8903">
            <v>0</v>
          </cell>
          <cell r="L8903">
            <v>0</v>
          </cell>
          <cell r="M8903" t="str">
            <v>Elementos sin Marca</v>
          </cell>
          <cell r="O8903">
            <v>0</v>
          </cell>
          <cell r="P8903">
            <v>0</v>
          </cell>
        </row>
        <row r="8904">
          <cell r="A8904" t="str">
            <v>PLA-COB-1X1/4</v>
          </cell>
          <cell r="B8904" t="str">
            <v>PLATINA DE COBRE 1" X 1/4"</v>
          </cell>
          <cell r="C8904" t="str">
            <v>Platinas Cobre</v>
          </cell>
          <cell r="D8904" t="str">
            <v>1.4.05.04 | Perfilería</v>
          </cell>
          <cell r="E8904" t="str">
            <v>Planta 1</v>
          </cell>
          <cell r="F8904">
            <v>0.5</v>
          </cell>
          <cell r="G8904" t="str">
            <v>Metros</v>
          </cell>
          <cell r="H8904" t="str">
            <v>Metros</v>
          </cell>
          <cell r="I8904">
            <v>1</v>
          </cell>
          <cell r="K8904">
            <v>0</v>
          </cell>
          <cell r="L8904">
            <v>0</v>
          </cell>
          <cell r="M8904" t="str">
            <v>Elementos sin Marca</v>
          </cell>
          <cell r="O8904">
            <v>0</v>
          </cell>
          <cell r="P8904">
            <v>0</v>
          </cell>
          <cell r="S8904">
            <v>135476</v>
          </cell>
        </row>
        <row r="8905">
          <cell r="A8905" t="str">
            <v>PLA-COB-1/8X1/2</v>
          </cell>
          <cell r="B8905" t="str">
            <v>PLATINA DE COBRE 1/8 X 1/2</v>
          </cell>
          <cell r="C8905" t="str">
            <v>Platinas Cobre</v>
          </cell>
          <cell r="D8905" t="str">
            <v>1.4.05.04 | Perfilería</v>
          </cell>
          <cell r="E8905" t="str">
            <v>Planta 1</v>
          </cell>
          <cell r="F8905">
            <v>0</v>
          </cell>
          <cell r="G8905" t="str">
            <v>Metros</v>
          </cell>
          <cell r="H8905" t="str">
            <v>Metros</v>
          </cell>
          <cell r="I8905">
            <v>1</v>
          </cell>
          <cell r="K8905">
            <v>0</v>
          </cell>
          <cell r="L8905">
            <v>0</v>
          </cell>
          <cell r="M8905" t="str">
            <v>Elementos sin Marca</v>
          </cell>
          <cell r="O8905">
            <v>0</v>
          </cell>
          <cell r="P8905">
            <v>0</v>
          </cell>
          <cell r="S8905">
            <v>30526</v>
          </cell>
        </row>
        <row r="8906">
          <cell r="A8906" t="str">
            <v>PLA-COB-3/16X1</v>
          </cell>
          <cell r="B8906" t="str">
            <v>PLATINA DE COBRE 3/16 X 1"</v>
          </cell>
          <cell r="C8906" t="str">
            <v>Platinas Cobre</v>
          </cell>
          <cell r="D8906" t="str">
            <v>1.4.05.04 | Perfilería</v>
          </cell>
          <cell r="E8906" t="str">
            <v>Planta 1</v>
          </cell>
          <cell r="F8906">
            <v>3</v>
          </cell>
          <cell r="G8906" t="str">
            <v>Metros</v>
          </cell>
          <cell r="H8906" t="str">
            <v>Metros</v>
          </cell>
          <cell r="I8906">
            <v>1</v>
          </cell>
          <cell r="K8906">
            <v>0</v>
          </cell>
          <cell r="L8906">
            <v>0</v>
          </cell>
          <cell r="M8906" t="str">
            <v>Elementos sin Marca</v>
          </cell>
          <cell r="O8906">
            <v>0</v>
          </cell>
          <cell r="P8906">
            <v>0</v>
          </cell>
          <cell r="S8906">
            <v>91463</v>
          </cell>
        </row>
        <row r="8907">
          <cell r="A8907" t="str">
            <v>PLA-MAD.670X80</v>
          </cell>
          <cell r="B8907" t="str">
            <v>PLATINA EN MADERA ABARCO DE 670 MM X 80 MM X 20 MM PARA LIMPIADORA LPCD - 2020 (SEGUN PLANO)</v>
          </cell>
          <cell r="C8907" t="str">
            <v>Varios Diversos</v>
          </cell>
          <cell r="D8907" t="str">
            <v>1.4.05.10 | Varios</v>
          </cell>
          <cell r="F8907">
            <v>0</v>
          </cell>
          <cell r="G8907" t="str">
            <v>Unidades</v>
          </cell>
          <cell r="H8907" t="str">
            <v>Unidades</v>
          </cell>
          <cell r="K8907">
            <v>0</v>
          </cell>
          <cell r="L8907">
            <v>0</v>
          </cell>
          <cell r="M8907" t="str">
            <v>Elementos sin Marca</v>
          </cell>
          <cell r="O8907">
            <v>0</v>
          </cell>
          <cell r="P8907">
            <v>0</v>
          </cell>
          <cell r="S8907">
            <v>10000</v>
          </cell>
        </row>
        <row r="8908">
          <cell r="A8908" t="str">
            <v>PLA-MED.900X80</v>
          </cell>
          <cell r="B8908" t="str">
            <v>PLATINA EN MADERA ABARCO DE 900 MM X 80 MM X 10 MM PARA LIMPIADORA LPCD - 2020 (SEGUN PLANO)</v>
          </cell>
          <cell r="C8908" t="str">
            <v>Varios Diversos</v>
          </cell>
          <cell r="D8908" t="str">
            <v>1.4.05.10 | Varios</v>
          </cell>
          <cell r="F8908">
            <v>0</v>
          </cell>
          <cell r="G8908" t="str">
            <v>Unidades</v>
          </cell>
          <cell r="H8908" t="str">
            <v>Unidades</v>
          </cell>
          <cell r="K8908">
            <v>0</v>
          </cell>
          <cell r="L8908">
            <v>0</v>
          </cell>
          <cell r="M8908" t="str">
            <v>Elementos sin Marca</v>
          </cell>
          <cell r="O8908">
            <v>0</v>
          </cell>
          <cell r="P8908">
            <v>0</v>
          </cell>
          <cell r="S8908">
            <v>10000</v>
          </cell>
        </row>
        <row r="8909">
          <cell r="A8909" t="str">
            <v>PLA-ZAP.670X80X20</v>
          </cell>
          <cell r="B8909" t="str">
            <v>PLATINA EN MADERA ZAPAN DE 670 MM X 80 MM X 20 MM PARA LIMPIADORA LPCD - 2020 (SEGUN PLANO)</v>
          </cell>
          <cell r="C8909" t="str">
            <v>Materiales y Suministros</v>
          </cell>
          <cell r="D8909" t="str">
            <v>1.4.55.20 | Materiales y Suministros</v>
          </cell>
          <cell r="F8909">
            <v>0</v>
          </cell>
          <cell r="G8909" t="str">
            <v>Unidades</v>
          </cell>
          <cell r="H8909" t="str">
            <v>Unidades</v>
          </cell>
          <cell r="K8909">
            <v>0</v>
          </cell>
          <cell r="L8909">
            <v>0</v>
          </cell>
          <cell r="M8909" t="str">
            <v>Elementos sin Marca</v>
          </cell>
          <cell r="O8909">
            <v>0</v>
          </cell>
          <cell r="P8909">
            <v>0</v>
          </cell>
          <cell r="S8909">
            <v>5000</v>
          </cell>
        </row>
        <row r="8910">
          <cell r="A8910" t="str">
            <v>PLA-ZAP.900X80X10</v>
          </cell>
          <cell r="B8910" t="str">
            <v>PLATINA EN MADERA ZAPAN DE 900 MM X 80 MM X 10 MM PARA LIMPIADORA LPCD - 2020 (SEGUN PLANO)</v>
          </cell>
          <cell r="C8910" t="str">
            <v>Materiales y Suministros</v>
          </cell>
          <cell r="D8910" t="str">
            <v>1.4.55.20 | Materiales y Suministros</v>
          </cell>
          <cell r="F8910">
            <v>0</v>
          </cell>
          <cell r="G8910" t="str">
            <v>Unidades</v>
          </cell>
          <cell r="H8910" t="str">
            <v>Unidades</v>
          </cell>
          <cell r="K8910">
            <v>0</v>
          </cell>
          <cell r="L8910">
            <v>0</v>
          </cell>
          <cell r="M8910" t="str">
            <v>Elementos sin Marca</v>
          </cell>
          <cell r="O8910">
            <v>0</v>
          </cell>
          <cell r="P8910">
            <v>0</v>
          </cell>
          <cell r="S8910">
            <v>5000</v>
          </cell>
        </row>
        <row r="8911">
          <cell r="A8911" t="str">
            <v>PLAH-1/2X1 1/2</v>
          </cell>
          <cell r="B8911" t="str">
            <v>PLATINA HR 1 1/2 X 1/2</v>
          </cell>
          <cell r="C8911" t="str">
            <v>Platina HR</v>
          </cell>
          <cell r="D8911" t="str">
            <v>1.4.05.04 | Perfilería</v>
          </cell>
          <cell r="E8911" t="str">
            <v>Planta 1</v>
          </cell>
          <cell r="F8911">
            <v>12.8</v>
          </cell>
          <cell r="G8911" t="str">
            <v>Metros</v>
          </cell>
          <cell r="H8911" t="str">
            <v>Tramos</v>
          </cell>
          <cell r="I8911">
            <v>6</v>
          </cell>
          <cell r="K8911">
            <v>3.8</v>
          </cell>
          <cell r="L8911">
            <v>5.0799999999999998E-2</v>
          </cell>
          <cell r="M8911" t="str">
            <v>Elementos sin Marca</v>
          </cell>
          <cell r="O8911">
            <v>4</v>
          </cell>
          <cell r="P8911">
            <v>0</v>
          </cell>
          <cell r="Q8911">
            <v>6</v>
          </cell>
          <cell r="R8911" t="str">
            <v>4</v>
          </cell>
          <cell r="S8911">
            <v>14467.79</v>
          </cell>
        </row>
        <row r="8912">
          <cell r="A8912" t="str">
            <v>PLAH-1/4X1 1/2</v>
          </cell>
          <cell r="B8912" t="str">
            <v>PLATINA HR 1 1/2 X 1/4</v>
          </cell>
          <cell r="C8912" t="str">
            <v>Platina HR</v>
          </cell>
          <cell r="D8912" t="str">
            <v>1.4.05.04 | Perfilería</v>
          </cell>
          <cell r="E8912" t="str">
            <v>PLANTA</v>
          </cell>
          <cell r="F8912">
            <v>251.08</v>
          </cell>
          <cell r="G8912" t="str">
            <v>Metros</v>
          </cell>
          <cell r="H8912" t="str">
            <v>Tramos</v>
          </cell>
          <cell r="I8912">
            <v>6</v>
          </cell>
          <cell r="K8912">
            <v>1.9</v>
          </cell>
          <cell r="L8912">
            <v>0</v>
          </cell>
          <cell r="M8912" t="str">
            <v>Elementos sin Marca</v>
          </cell>
          <cell r="O8912">
            <v>40</v>
          </cell>
          <cell r="P8912">
            <v>0</v>
          </cell>
          <cell r="Q8912">
            <v>60</v>
          </cell>
          <cell r="R8912" t="str">
            <v>4</v>
          </cell>
          <cell r="S8912">
            <v>6666</v>
          </cell>
        </row>
        <row r="8913">
          <cell r="A8913" t="str">
            <v>PLAH-1 1/2X1/8</v>
          </cell>
          <cell r="B8913" t="str">
            <v>PLATINA HR 1 1/2 X 1/8</v>
          </cell>
          <cell r="C8913" t="str">
            <v>Platina HR</v>
          </cell>
          <cell r="D8913" t="str">
            <v>1.4.05.04 | Perfilería</v>
          </cell>
          <cell r="E8913" t="str">
            <v>PLANTA</v>
          </cell>
          <cell r="F8913">
            <v>16.079999999999998</v>
          </cell>
          <cell r="G8913" t="str">
            <v>Metros</v>
          </cell>
          <cell r="H8913" t="str">
            <v>Tramos</v>
          </cell>
          <cell r="I8913">
            <v>6</v>
          </cell>
          <cell r="K8913">
            <v>0.95</v>
          </cell>
          <cell r="L8913">
            <v>0</v>
          </cell>
          <cell r="M8913" t="str">
            <v>Elementos sin Marca</v>
          </cell>
          <cell r="O8913">
            <v>6</v>
          </cell>
          <cell r="P8913">
            <v>0</v>
          </cell>
          <cell r="Q8913">
            <v>6</v>
          </cell>
          <cell r="R8913" t="str">
            <v>4</v>
          </cell>
          <cell r="S8913">
            <v>3521.17</v>
          </cell>
        </row>
        <row r="8914">
          <cell r="A8914" t="str">
            <v>PLAH-1 1/2X3/16</v>
          </cell>
          <cell r="B8914" t="str">
            <v>PLATINA HR 1 1/2 X 3/16</v>
          </cell>
          <cell r="C8914" t="str">
            <v>Platina HR</v>
          </cell>
          <cell r="D8914" t="str">
            <v>1.4.05.04 | Perfilería</v>
          </cell>
          <cell r="E8914" t="str">
            <v>PLANTA</v>
          </cell>
          <cell r="F8914">
            <v>453.84</v>
          </cell>
          <cell r="G8914" t="str">
            <v>Metros</v>
          </cell>
          <cell r="H8914" t="str">
            <v>Tramos</v>
          </cell>
          <cell r="I8914">
            <v>6</v>
          </cell>
          <cell r="K8914">
            <v>1.43</v>
          </cell>
          <cell r="L8914">
            <v>8.5699999999999998E-2</v>
          </cell>
          <cell r="M8914" t="str">
            <v>Elementos sin Marca</v>
          </cell>
          <cell r="O8914">
            <v>100</v>
          </cell>
          <cell r="P8914">
            <v>0</v>
          </cell>
          <cell r="Q8914">
            <v>180</v>
          </cell>
          <cell r="R8914" t="str">
            <v>4</v>
          </cell>
          <cell r="S8914">
            <v>5188.67</v>
          </cell>
        </row>
        <row r="8915">
          <cell r="A8915" t="str">
            <v>PLAH-3/8X1 1/2</v>
          </cell>
          <cell r="B8915" t="str">
            <v>PLATINA HR 1 1/2 X 3/8</v>
          </cell>
          <cell r="C8915" t="str">
            <v>Platina HR</v>
          </cell>
          <cell r="D8915" t="str">
            <v>1.4.05.04 | Perfilería</v>
          </cell>
          <cell r="E8915" t="str">
            <v>Planta 1</v>
          </cell>
          <cell r="F8915">
            <v>81.19</v>
          </cell>
          <cell r="G8915" t="str">
            <v>Metros</v>
          </cell>
          <cell r="H8915" t="str">
            <v>Tramos</v>
          </cell>
          <cell r="I8915">
            <v>6</v>
          </cell>
          <cell r="K8915">
            <v>2.85</v>
          </cell>
          <cell r="L8915">
            <v>0</v>
          </cell>
          <cell r="M8915" t="str">
            <v>Elementos sin Marca</v>
          </cell>
          <cell r="O8915">
            <v>6</v>
          </cell>
          <cell r="P8915">
            <v>0</v>
          </cell>
          <cell r="Q8915">
            <v>6</v>
          </cell>
          <cell r="R8915" t="str">
            <v>4</v>
          </cell>
          <cell r="S8915">
            <v>10279.83</v>
          </cell>
        </row>
        <row r="8916">
          <cell r="A8916" t="str">
            <v>PLAH-1/4X1 1/4</v>
          </cell>
          <cell r="B8916" t="str">
            <v>PLATINA HR 1 1/4 X 1/4</v>
          </cell>
          <cell r="C8916" t="str">
            <v>Platina HR</v>
          </cell>
          <cell r="D8916" t="str">
            <v>1.4.05.04 | Perfilería</v>
          </cell>
          <cell r="E8916" t="str">
            <v>Planta 1</v>
          </cell>
          <cell r="F8916">
            <v>9.75</v>
          </cell>
          <cell r="G8916" t="str">
            <v>Metros</v>
          </cell>
          <cell r="H8916" t="str">
            <v>Tramos</v>
          </cell>
          <cell r="I8916">
            <v>6</v>
          </cell>
          <cell r="K8916">
            <v>1.59</v>
          </cell>
          <cell r="L8916">
            <v>6.3500000000000001E-2</v>
          </cell>
          <cell r="M8916" t="str">
            <v>Elementos sin Marca</v>
          </cell>
          <cell r="O8916">
            <v>6</v>
          </cell>
          <cell r="P8916">
            <v>0</v>
          </cell>
          <cell r="Q8916">
            <v>6</v>
          </cell>
          <cell r="R8916" t="str">
            <v>4</v>
          </cell>
          <cell r="S8916">
            <v>6127.79</v>
          </cell>
        </row>
        <row r="8917">
          <cell r="A8917" t="str">
            <v>PLAH-1 1/4X1/8-</v>
          </cell>
          <cell r="B8917" t="str">
            <v>PLATINA HR 1 1/4 X 1/8</v>
          </cell>
          <cell r="C8917" t="str">
            <v>Platina HR</v>
          </cell>
          <cell r="D8917" t="str">
            <v>1.4.05.04 | Perfilería</v>
          </cell>
          <cell r="F8917">
            <v>0</v>
          </cell>
          <cell r="G8917" t="str">
            <v>Metros</v>
          </cell>
          <cell r="H8917" t="str">
            <v>Tramos</v>
          </cell>
          <cell r="I8917">
            <v>6</v>
          </cell>
          <cell r="K8917">
            <v>0.79</v>
          </cell>
          <cell r="L8917">
            <v>0</v>
          </cell>
          <cell r="M8917" t="str">
            <v>Elementos sin Marca</v>
          </cell>
          <cell r="O8917">
            <v>0</v>
          </cell>
          <cell r="P8917">
            <v>0</v>
          </cell>
          <cell r="S8917">
            <v>1856.58</v>
          </cell>
        </row>
        <row r="8918">
          <cell r="A8918" t="str">
            <v>PLAH-3/16X1 1/4</v>
          </cell>
          <cell r="B8918" t="str">
            <v>PLATINA HR 1 1/4 X 3/16</v>
          </cell>
          <cell r="C8918" t="str">
            <v>Platina HR</v>
          </cell>
          <cell r="D8918" t="str">
            <v>1.4.05.04 | Perfilería</v>
          </cell>
          <cell r="E8918" t="str">
            <v>Planta 1</v>
          </cell>
          <cell r="F8918">
            <v>12.41</v>
          </cell>
          <cell r="G8918" t="str">
            <v>Metros</v>
          </cell>
          <cell r="H8918" t="str">
            <v>Tramos</v>
          </cell>
          <cell r="I8918">
            <v>6</v>
          </cell>
          <cell r="K8918">
            <v>1.19</v>
          </cell>
          <cell r="L8918">
            <v>0</v>
          </cell>
          <cell r="M8918" t="str">
            <v>Elementos sin Marca</v>
          </cell>
          <cell r="O8918">
            <v>2</v>
          </cell>
          <cell r="P8918">
            <v>0</v>
          </cell>
          <cell r="Q8918">
            <v>6</v>
          </cell>
          <cell r="R8918" t="str">
            <v>4</v>
          </cell>
          <cell r="S8918">
            <v>4929.83</v>
          </cell>
        </row>
        <row r="8919">
          <cell r="A8919" t="str">
            <v>PLAH-1X1/2</v>
          </cell>
          <cell r="B8919" t="str">
            <v>PLATINA HR 1 X 1/2</v>
          </cell>
          <cell r="C8919" t="str">
            <v>Platina HR</v>
          </cell>
          <cell r="D8919" t="str">
            <v>1.4.05.04 | Perfilería</v>
          </cell>
          <cell r="E8919" t="str">
            <v>PLANTA 1</v>
          </cell>
          <cell r="F8919">
            <v>0</v>
          </cell>
          <cell r="G8919" t="str">
            <v>Metros</v>
          </cell>
          <cell r="H8919" t="str">
            <v>Tramos</v>
          </cell>
          <cell r="I8919">
            <v>6</v>
          </cell>
          <cell r="K8919">
            <v>2.5299999999999998</v>
          </cell>
          <cell r="L8919">
            <v>0</v>
          </cell>
          <cell r="M8919" t="str">
            <v>Elementos sin Marca</v>
          </cell>
          <cell r="O8919">
            <v>3</v>
          </cell>
          <cell r="P8919">
            <v>0</v>
          </cell>
          <cell r="Q8919">
            <v>6</v>
          </cell>
          <cell r="R8919" t="str">
            <v>4</v>
          </cell>
          <cell r="S8919">
            <v>10886.17</v>
          </cell>
        </row>
        <row r="8920">
          <cell r="A8920" t="str">
            <v>PLAH-1X1/4</v>
          </cell>
          <cell r="B8920" t="str">
            <v>PLATINA HR 1 X 1/4</v>
          </cell>
          <cell r="C8920" t="str">
            <v>Platina HR</v>
          </cell>
          <cell r="D8920" t="str">
            <v>1.4.05.04 | Perfilería</v>
          </cell>
          <cell r="E8920" t="str">
            <v>PLANTA</v>
          </cell>
          <cell r="F8920">
            <v>184.32499999999999</v>
          </cell>
          <cell r="G8920" t="str">
            <v>Metros</v>
          </cell>
          <cell r="H8920" t="str">
            <v>Tramos</v>
          </cell>
          <cell r="I8920">
            <v>6</v>
          </cell>
          <cell r="K8920">
            <v>1.27</v>
          </cell>
          <cell r="L8920">
            <v>6.3500000000000001E-2</v>
          </cell>
          <cell r="M8920" t="str">
            <v>Elementos sin Marca</v>
          </cell>
          <cell r="O8920">
            <v>60</v>
          </cell>
          <cell r="P8920">
            <v>0</v>
          </cell>
          <cell r="Q8920">
            <v>90</v>
          </cell>
          <cell r="R8920" t="str">
            <v>4</v>
          </cell>
          <cell r="S8920">
            <v>4356.67</v>
          </cell>
        </row>
        <row r="8921">
          <cell r="A8921" t="str">
            <v>PLAH-1X1/8</v>
          </cell>
          <cell r="B8921" t="str">
            <v>PLATINA HR 1 X 1/8</v>
          </cell>
          <cell r="C8921" t="str">
            <v>Platina HR</v>
          </cell>
          <cell r="D8921" t="str">
            <v>1.4.05.04 | Perfilería</v>
          </cell>
          <cell r="E8921" t="str">
            <v>Planta 1</v>
          </cell>
          <cell r="F8921">
            <v>11.64</v>
          </cell>
          <cell r="G8921" t="str">
            <v>Metros</v>
          </cell>
          <cell r="H8921" t="str">
            <v>Tramos</v>
          </cell>
          <cell r="I8921">
            <v>6</v>
          </cell>
          <cell r="K8921">
            <v>0.63</v>
          </cell>
          <cell r="L8921">
            <v>0</v>
          </cell>
          <cell r="M8921" t="str">
            <v>Elementos sin Marca</v>
          </cell>
          <cell r="O8921">
            <v>18</v>
          </cell>
          <cell r="P8921">
            <v>0</v>
          </cell>
          <cell r="Q8921">
            <v>18</v>
          </cell>
          <cell r="R8921" t="str">
            <v>4</v>
          </cell>
          <cell r="S8921">
            <v>2280</v>
          </cell>
        </row>
        <row r="8922">
          <cell r="A8922" t="str">
            <v>PLAH-1X3/16</v>
          </cell>
          <cell r="B8922" t="str">
            <v>PLATINA HR 1 X 3/16</v>
          </cell>
          <cell r="C8922" t="str">
            <v>Platina HR</v>
          </cell>
          <cell r="D8922" t="str">
            <v>1.4.05.04 | Perfilería</v>
          </cell>
          <cell r="E8922" t="str">
            <v>PLANTA</v>
          </cell>
          <cell r="F8922">
            <v>92.150300000000001</v>
          </cell>
          <cell r="G8922" t="str">
            <v>Metros</v>
          </cell>
          <cell r="H8922" t="str">
            <v>Tramos</v>
          </cell>
          <cell r="I8922">
            <v>6</v>
          </cell>
          <cell r="K8922">
            <v>0.95</v>
          </cell>
          <cell r="L8922">
            <v>0</v>
          </cell>
          <cell r="M8922" t="str">
            <v>Elementos sin Marca</v>
          </cell>
          <cell r="O8922">
            <v>24</v>
          </cell>
          <cell r="P8922">
            <v>0</v>
          </cell>
          <cell r="Q8922">
            <v>30</v>
          </cell>
          <cell r="R8922" t="str">
            <v>4</v>
          </cell>
          <cell r="S8922">
            <v>3467.5</v>
          </cell>
        </row>
        <row r="8923">
          <cell r="A8923" t="str">
            <v>PLAH-1X3/8</v>
          </cell>
          <cell r="B8923" t="str">
            <v>PLATINA HR 1 X 3/8</v>
          </cell>
          <cell r="C8923" t="str">
            <v>Platina HR</v>
          </cell>
          <cell r="D8923" t="str">
            <v>1.4.05.04 | Perfilería</v>
          </cell>
          <cell r="E8923" t="str">
            <v>PLANTA 1</v>
          </cell>
          <cell r="F8923">
            <v>28.2</v>
          </cell>
          <cell r="G8923" t="str">
            <v>Metros</v>
          </cell>
          <cell r="H8923" t="str">
            <v>Tramos</v>
          </cell>
          <cell r="I8923">
            <v>6</v>
          </cell>
          <cell r="K8923">
            <v>1.9</v>
          </cell>
          <cell r="L8923">
            <v>0</v>
          </cell>
          <cell r="M8923" t="str">
            <v>Elementos sin Marca</v>
          </cell>
          <cell r="O8923">
            <v>12</v>
          </cell>
          <cell r="P8923">
            <v>0</v>
          </cell>
          <cell r="Q8923">
            <v>30</v>
          </cell>
          <cell r="R8923" t="str">
            <v>4</v>
          </cell>
          <cell r="S8923">
            <v>7220</v>
          </cell>
        </row>
        <row r="8924">
          <cell r="A8924" t="str">
            <v>PLAH-1/2X3/16</v>
          </cell>
          <cell r="B8924" t="str">
            <v>PLATINA HR 1/2  X 3/16</v>
          </cell>
          <cell r="C8924" t="str">
            <v>Platina HR</v>
          </cell>
          <cell r="D8924" t="str">
            <v>1.4.05.04 | Perfilería</v>
          </cell>
          <cell r="E8924" t="str">
            <v>Planta 1</v>
          </cell>
          <cell r="F8924">
            <v>0</v>
          </cell>
          <cell r="G8924" t="str">
            <v>Metros</v>
          </cell>
          <cell r="H8924" t="str">
            <v>Tramos</v>
          </cell>
          <cell r="I8924">
            <v>6</v>
          </cell>
          <cell r="K8924">
            <v>0.48</v>
          </cell>
          <cell r="L8924">
            <v>0</v>
          </cell>
          <cell r="M8924" t="str">
            <v>Elementos sin Marca</v>
          </cell>
          <cell r="O8924">
            <v>0</v>
          </cell>
          <cell r="P8924">
            <v>0</v>
          </cell>
          <cell r="S8924">
            <v>1588.68</v>
          </cell>
        </row>
        <row r="8925">
          <cell r="A8925" t="str">
            <v>PLAH-1/4X1/2</v>
          </cell>
          <cell r="B8925" t="str">
            <v>PLATINA HR 1/2 X 1/4</v>
          </cell>
          <cell r="C8925" t="str">
            <v>Platina HR</v>
          </cell>
          <cell r="D8925" t="str">
            <v>1.4.05.04 | Perfilería</v>
          </cell>
          <cell r="E8925" t="str">
            <v>Planta 1</v>
          </cell>
          <cell r="F8925">
            <v>20.88</v>
          </cell>
          <cell r="G8925" t="str">
            <v>Metros</v>
          </cell>
          <cell r="H8925" t="str">
            <v>Tramos</v>
          </cell>
          <cell r="I8925">
            <v>6</v>
          </cell>
          <cell r="K8925">
            <v>0.64</v>
          </cell>
          <cell r="L8925">
            <v>3.8100000000000002E-2</v>
          </cell>
          <cell r="M8925" t="str">
            <v>Elementos sin Marca</v>
          </cell>
          <cell r="O8925">
            <v>6</v>
          </cell>
          <cell r="P8925">
            <v>0</v>
          </cell>
          <cell r="Q8925">
            <v>6</v>
          </cell>
          <cell r="R8925" t="str">
            <v>4</v>
          </cell>
          <cell r="S8925">
            <v>2240.83</v>
          </cell>
        </row>
        <row r="8926">
          <cell r="A8926" t="str">
            <v>PLAH-1/2X2 1/2</v>
          </cell>
          <cell r="B8926" t="str">
            <v>PLATINA HR 2 1/2 X 1/2</v>
          </cell>
          <cell r="C8926" t="str">
            <v>Platina HR</v>
          </cell>
          <cell r="D8926" t="str">
            <v>1.4.05.04 | Perfilería</v>
          </cell>
          <cell r="E8926" t="str">
            <v>Planta 1</v>
          </cell>
          <cell r="F8926">
            <v>5.56</v>
          </cell>
          <cell r="G8926" t="str">
            <v>Metros</v>
          </cell>
          <cell r="H8926" t="str">
            <v>Tramos</v>
          </cell>
          <cell r="I8926">
            <v>6</v>
          </cell>
          <cell r="K8926">
            <v>6.33</v>
          </cell>
          <cell r="L8926">
            <v>0</v>
          </cell>
          <cell r="M8926" t="str">
            <v>Elementos sin Marca</v>
          </cell>
          <cell r="O8926">
            <v>6</v>
          </cell>
          <cell r="P8926">
            <v>0</v>
          </cell>
          <cell r="Q8926">
            <v>6</v>
          </cell>
          <cell r="R8926" t="str">
            <v>4</v>
          </cell>
          <cell r="S8926">
            <v>24929.97</v>
          </cell>
        </row>
        <row r="8927">
          <cell r="A8927" t="str">
            <v>PLAH-1/4X2 1/2</v>
          </cell>
          <cell r="B8927" t="str">
            <v>PLATINA HR 2 1/2 X 1/4</v>
          </cell>
          <cell r="C8927" t="str">
            <v>Platina HR</v>
          </cell>
          <cell r="D8927" t="str">
            <v>1.4.05.04 | Perfilería</v>
          </cell>
          <cell r="E8927" t="str">
            <v>Planta 1</v>
          </cell>
          <cell r="F8927">
            <v>0</v>
          </cell>
          <cell r="G8927" t="str">
            <v>Metros</v>
          </cell>
          <cell r="H8927" t="str">
            <v>Tramos</v>
          </cell>
          <cell r="I8927">
            <v>6</v>
          </cell>
          <cell r="K8927">
            <v>3.17</v>
          </cell>
          <cell r="L8927">
            <v>0</v>
          </cell>
          <cell r="M8927" t="str">
            <v>Elementos sin Marca</v>
          </cell>
          <cell r="O8927">
            <v>6</v>
          </cell>
          <cell r="P8927">
            <v>0</v>
          </cell>
          <cell r="Q8927">
            <v>6</v>
          </cell>
          <cell r="R8927" t="str">
            <v>4</v>
          </cell>
          <cell r="S8927">
            <v>13609.5</v>
          </cell>
        </row>
        <row r="8928">
          <cell r="A8928" t="str">
            <v>PLAH-2 1/2X3/8</v>
          </cell>
          <cell r="B8928" t="str">
            <v>PLATINA HR 2 1/2 X 3/8</v>
          </cell>
          <cell r="C8928" t="str">
            <v>Platina HR</v>
          </cell>
          <cell r="D8928" t="str">
            <v>1.4.05.04 | Perfilería</v>
          </cell>
          <cell r="E8928" t="str">
            <v>Planta 1</v>
          </cell>
          <cell r="F8928">
            <v>9.8699999999999992</v>
          </cell>
          <cell r="G8928" t="str">
            <v>Metros</v>
          </cell>
          <cell r="H8928" t="str">
            <v>Tramos</v>
          </cell>
          <cell r="I8928">
            <v>6</v>
          </cell>
          <cell r="K8928">
            <v>4.75</v>
          </cell>
          <cell r="L8928">
            <v>0</v>
          </cell>
          <cell r="M8928" t="str">
            <v>Elementos sin Marca</v>
          </cell>
          <cell r="O8928">
            <v>0</v>
          </cell>
          <cell r="P8928">
            <v>0</v>
          </cell>
          <cell r="S8928">
            <v>17624.330000000002</v>
          </cell>
        </row>
        <row r="8929">
          <cell r="A8929" t="str">
            <v>PLAH-2X1/2</v>
          </cell>
          <cell r="B8929" t="str">
            <v>PLATINA HR 2 X 1/2</v>
          </cell>
          <cell r="C8929" t="str">
            <v>Platina HR</v>
          </cell>
          <cell r="D8929" t="str">
            <v>1.4.05.04 | Perfilería</v>
          </cell>
          <cell r="E8929" t="str">
            <v>Planta 1</v>
          </cell>
          <cell r="F8929">
            <v>12</v>
          </cell>
          <cell r="G8929" t="str">
            <v>Metros</v>
          </cell>
          <cell r="H8929" t="str">
            <v>Tramos</v>
          </cell>
          <cell r="I8929">
            <v>6</v>
          </cell>
          <cell r="K8929">
            <v>5.07</v>
          </cell>
          <cell r="L8929">
            <v>0</v>
          </cell>
          <cell r="M8929" t="str">
            <v>Elementos sin Marca</v>
          </cell>
          <cell r="O8929">
            <v>6</v>
          </cell>
          <cell r="P8929">
            <v>0</v>
          </cell>
          <cell r="Q8929">
            <v>6</v>
          </cell>
          <cell r="R8929" t="str">
            <v>4</v>
          </cell>
          <cell r="S8929">
            <v>21273</v>
          </cell>
        </row>
        <row r="8930">
          <cell r="A8930" t="str">
            <v>PLAH-2X1/4</v>
          </cell>
          <cell r="B8930" t="str">
            <v>PLATINA HR 2 X 1/4</v>
          </cell>
          <cell r="C8930" t="str">
            <v>Platina HR</v>
          </cell>
          <cell r="D8930" t="str">
            <v>1.4.05.04 | Perfilería</v>
          </cell>
          <cell r="E8930" t="str">
            <v>PLANTA 1</v>
          </cell>
          <cell r="F8930">
            <v>112.76</v>
          </cell>
          <cell r="G8930" t="str">
            <v>Metros</v>
          </cell>
          <cell r="H8930" t="str">
            <v>Tramos</v>
          </cell>
          <cell r="I8930">
            <v>6</v>
          </cell>
          <cell r="K8930">
            <v>2.63</v>
          </cell>
          <cell r="L8930">
            <v>0</v>
          </cell>
          <cell r="M8930" t="str">
            <v>Elementos sin Marca</v>
          </cell>
          <cell r="O8930">
            <v>42</v>
          </cell>
          <cell r="P8930">
            <v>0</v>
          </cell>
          <cell r="Q8930">
            <v>60</v>
          </cell>
          <cell r="R8930" t="str">
            <v>4</v>
          </cell>
          <cell r="S8930">
            <v>8988.33</v>
          </cell>
        </row>
        <row r="8931">
          <cell r="A8931" t="str">
            <v>PLAH-2X1/8</v>
          </cell>
          <cell r="B8931" t="str">
            <v>PLATINA HR 2 X 1/8</v>
          </cell>
          <cell r="C8931" t="str">
            <v>Platina HR</v>
          </cell>
          <cell r="D8931" t="str">
            <v>1.4.05.04 | Perfilería</v>
          </cell>
          <cell r="F8931">
            <v>0</v>
          </cell>
          <cell r="G8931" t="str">
            <v>Metros</v>
          </cell>
          <cell r="H8931" t="str">
            <v>Tramos</v>
          </cell>
          <cell r="I8931">
            <v>6</v>
          </cell>
          <cell r="K8931">
            <v>1.27</v>
          </cell>
          <cell r="L8931">
            <v>0</v>
          </cell>
          <cell r="M8931" t="str">
            <v>Elementos sin Marca</v>
          </cell>
          <cell r="O8931">
            <v>0</v>
          </cell>
          <cell r="P8931">
            <v>0</v>
          </cell>
          <cell r="S8931">
            <v>5583.33</v>
          </cell>
        </row>
        <row r="8932">
          <cell r="A8932" t="str">
            <v>PLAH-2X3/16</v>
          </cell>
          <cell r="B8932" t="str">
            <v>PLATINA HR 2 X 3/16</v>
          </cell>
          <cell r="C8932" t="str">
            <v>Platina HR</v>
          </cell>
          <cell r="D8932" t="str">
            <v>1.4.05.04 | Perfilería</v>
          </cell>
          <cell r="E8932" t="str">
            <v>Planta 1</v>
          </cell>
          <cell r="F8932">
            <v>133.46</v>
          </cell>
          <cell r="G8932" t="str">
            <v>Metros</v>
          </cell>
          <cell r="H8932" t="str">
            <v>Tramos</v>
          </cell>
          <cell r="I8932">
            <v>6</v>
          </cell>
          <cell r="K8932">
            <v>1.9</v>
          </cell>
          <cell r="L8932">
            <v>0</v>
          </cell>
          <cell r="M8932" t="str">
            <v>Elementos sin Marca</v>
          </cell>
          <cell r="O8932">
            <v>60</v>
          </cell>
          <cell r="P8932">
            <v>0</v>
          </cell>
          <cell r="Q8932">
            <v>60</v>
          </cell>
          <cell r="R8932" t="str">
            <v>4</v>
          </cell>
          <cell r="S8932">
            <v>6851.17</v>
          </cell>
        </row>
        <row r="8933">
          <cell r="A8933" t="str">
            <v>PLAH-2X3/8</v>
          </cell>
          <cell r="B8933" t="str">
            <v>PLATINA HR 2 X 3/8</v>
          </cell>
          <cell r="C8933" t="str">
            <v>Platina HR</v>
          </cell>
          <cell r="D8933" t="str">
            <v>1.4.05.04 | Perfilería</v>
          </cell>
          <cell r="E8933" t="str">
            <v>PLANTA 1</v>
          </cell>
          <cell r="F8933">
            <v>38.35</v>
          </cell>
          <cell r="G8933" t="str">
            <v>Metros</v>
          </cell>
          <cell r="H8933" t="str">
            <v>Tramos</v>
          </cell>
          <cell r="I8933">
            <v>6</v>
          </cell>
          <cell r="K8933">
            <v>3.8</v>
          </cell>
          <cell r="L8933">
            <v>0</v>
          </cell>
          <cell r="M8933" t="str">
            <v>Elementos sin Marca</v>
          </cell>
          <cell r="O8933">
            <v>18</v>
          </cell>
          <cell r="P8933">
            <v>0</v>
          </cell>
          <cell r="Q8933">
            <v>30</v>
          </cell>
          <cell r="R8933" t="str">
            <v>4</v>
          </cell>
          <cell r="S8933">
            <v>13965</v>
          </cell>
        </row>
        <row r="8934">
          <cell r="A8934" t="str">
            <v>PLAH-3X1/2</v>
          </cell>
          <cell r="B8934" t="str">
            <v>PLATINA HR 3 X 1/2</v>
          </cell>
          <cell r="C8934" t="str">
            <v>Platina HR</v>
          </cell>
          <cell r="D8934" t="str">
            <v>1.4.05.04 | Perfilería</v>
          </cell>
          <cell r="F8934">
            <v>0.9</v>
          </cell>
          <cell r="G8934" t="str">
            <v>Metros</v>
          </cell>
          <cell r="H8934" t="str">
            <v>Tramos</v>
          </cell>
          <cell r="I8934">
            <v>6</v>
          </cell>
          <cell r="K8934">
            <v>7.6</v>
          </cell>
          <cell r="L8934">
            <v>0</v>
          </cell>
          <cell r="M8934" t="str">
            <v>Elementos sin Marca</v>
          </cell>
          <cell r="O8934">
            <v>0</v>
          </cell>
          <cell r="P8934">
            <v>0</v>
          </cell>
          <cell r="S8934">
            <v>34733.89</v>
          </cell>
        </row>
        <row r="8935">
          <cell r="A8935" t="str">
            <v>PLAH-3X1/4</v>
          </cell>
          <cell r="B8935" t="str">
            <v>PLATINA HR 3 X 1/4</v>
          </cell>
          <cell r="C8935" t="str">
            <v>Platina HR</v>
          </cell>
          <cell r="D8935" t="str">
            <v>1.4.05.04 | Perfilería</v>
          </cell>
          <cell r="E8935" t="str">
            <v>Planta 1</v>
          </cell>
          <cell r="F8935">
            <v>89.09</v>
          </cell>
          <cell r="G8935" t="str">
            <v>Metros</v>
          </cell>
          <cell r="H8935" t="str">
            <v>Tramos</v>
          </cell>
          <cell r="I8935">
            <v>6</v>
          </cell>
          <cell r="K8935">
            <v>3.8</v>
          </cell>
          <cell r="L8935">
            <v>0</v>
          </cell>
          <cell r="M8935" t="str">
            <v>Elementos sin Marca</v>
          </cell>
          <cell r="O8935">
            <v>12</v>
          </cell>
          <cell r="P8935">
            <v>0</v>
          </cell>
          <cell r="Q8935">
            <v>12</v>
          </cell>
          <cell r="R8935" t="str">
            <v>4</v>
          </cell>
          <cell r="S8935">
            <v>13702.33</v>
          </cell>
        </row>
        <row r="8936">
          <cell r="A8936" t="str">
            <v>PLAH-3X3/16</v>
          </cell>
          <cell r="B8936" t="str">
            <v>PLATINA HR 3 X 3/16</v>
          </cell>
          <cell r="C8936" t="str">
            <v>Platina HR</v>
          </cell>
          <cell r="D8936" t="str">
            <v>1.4.05.04 | Perfilería</v>
          </cell>
          <cell r="F8936">
            <v>0</v>
          </cell>
          <cell r="G8936" t="str">
            <v>Metros</v>
          </cell>
          <cell r="H8936" t="str">
            <v>Tramos</v>
          </cell>
          <cell r="I8936">
            <v>6</v>
          </cell>
          <cell r="K8936">
            <v>2.85</v>
          </cell>
          <cell r="L8936">
            <v>0</v>
          </cell>
          <cell r="M8936" t="str">
            <v>Elementos sin Marca</v>
          </cell>
          <cell r="O8936">
            <v>0</v>
          </cell>
          <cell r="P8936">
            <v>0</v>
          </cell>
          <cell r="S8936">
            <v>5367.87</v>
          </cell>
        </row>
        <row r="8937">
          <cell r="A8937" t="str">
            <v>PLAH-3X3/8|PLAH-3 X 3/8</v>
          </cell>
          <cell r="B8937" t="str">
            <v>PLATINA HR 3 X 3/8</v>
          </cell>
          <cell r="C8937" t="str">
            <v>Platina HR</v>
          </cell>
          <cell r="D8937" t="str">
            <v>1.4.05.04 | Perfilería</v>
          </cell>
          <cell r="E8937" t="str">
            <v>PLANTA</v>
          </cell>
          <cell r="F8937">
            <v>48.87</v>
          </cell>
          <cell r="G8937" t="str">
            <v>Metros</v>
          </cell>
          <cell r="H8937" t="str">
            <v>Tramos</v>
          </cell>
          <cell r="I8937">
            <v>6</v>
          </cell>
          <cell r="K8937">
            <v>5.7</v>
          </cell>
          <cell r="L8937">
            <v>0</v>
          </cell>
          <cell r="M8937" t="str">
            <v>Elementos sin Marca</v>
          </cell>
          <cell r="O8937">
            <v>0</v>
          </cell>
          <cell r="P8937">
            <v>0</v>
          </cell>
          <cell r="Q8937">
            <v>30</v>
          </cell>
          <cell r="S8937">
            <v>21666.67</v>
          </cell>
        </row>
        <row r="8938">
          <cell r="A8938" t="str">
            <v>PLAH-3/16X2 1/2</v>
          </cell>
          <cell r="B8938" t="str">
            <v>PLATINA HR 3/16 X 2 1/2</v>
          </cell>
          <cell r="C8938" t="str">
            <v>Platina HR</v>
          </cell>
          <cell r="D8938" t="str">
            <v>1.4.05.04 | Perfilería</v>
          </cell>
          <cell r="F8938">
            <v>0</v>
          </cell>
          <cell r="G8938" t="str">
            <v>Metros</v>
          </cell>
          <cell r="H8938" t="str">
            <v>Tramos</v>
          </cell>
          <cell r="I8938">
            <v>6</v>
          </cell>
          <cell r="K8938">
            <v>2.38</v>
          </cell>
          <cell r="L8938">
            <v>0</v>
          </cell>
          <cell r="M8938" t="str">
            <v>Elementos sin Marca</v>
          </cell>
          <cell r="O8938">
            <v>0</v>
          </cell>
          <cell r="P8938">
            <v>0</v>
          </cell>
          <cell r="S8938">
            <v>3987.9</v>
          </cell>
        </row>
        <row r="8939">
          <cell r="A8939" t="str">
            <v>PLAH-3/16X3/4</v>
          </cell>
          <cell r="B8939" t="str">
            <v>PLATINA HR 3/16 X 3/4</v>
          </cell>
          <cell r="C8939" t="str">
            <v>Platina HR</v>
          </cell>
          <cell r="D8939" t="str">
            <v>1.4.05.04 | Perfilería</v>
          </cell>
          <cell r="E8939" t="str">
            <v>Planta 1</v>
          </cell>
          <cell r="F8939">
            <v>6</v>
          </cell>
          <cell r="G8939" t="str">
            <v>Metros</v>
          </cell>
          <cell r="H8939" t="str">
            <v>Tramos</v>
          </cell>
          <cell r="I8939">
            <v>6</v>
          </cell>
          <cell r="K8939">
            <v>0.71</v>
          </cell>
          <cell r="L8939">
            <v>0</v>
          </cell>
          <cell r="M8939" t="str">
            <v>Elementos sin Marca</v>
          </cell>
          <cell r="O8939">
            <v>0</v>
          </cell>
          <cell r="P8939">
            <v>0</v>
          </cell>
          <cell r="S8939">
            <v>2689</v>
          </cell>
        </row>
        <row r="8940">
          <cell r="A8940" t="str">
            <v>PLAH-3/4X1/4</v>
          </cell>
          <cell r="B8940" t="str">
            <v>PLATINA HR 3/4 X 1/4</v>
          </cell>
          <cell r="C8940" t="str">
            <v>Platina HR</v>
          </cell>
          <cell r="D8940" t="str">
            <v>1.4.05.04 | Perfilería</v>
          </cell>
          <cell r="F8940">
            <v>0</v>
          </cell>
          <cell r="G8940" t="str">
            <v>Metros</v>
          </cell>
          <cell r="H8940" t="str">
            <v>Tramos</v>
          </cell>
          <cell r="I8940">
            <v>6</v>
          </cell>
          <cell r="K8940">
            <v>0.95</v>
          </cell>
          <cell r="L8940">
            <v>0</v>
          </cell>
          <cell r="M8940" t="str">
            <v>Elementos sin Marca</v>
          </cell>
          <cell r="O8940">
            <v>0</v>
          </cell>
          <cell r="P8940">
            <v>0</v>
          </cell>
          <cell r="S8940">
            <v>2185</v>
          </cell>
        </row>
        <row r="8941">
          <cell r="A8941" t="str">
            <v>PLAH-3/4X1/8</v>
          </cell>
          <cell r="B8941" t="str">
            <v>PLATINA HR 3/4 X 1/8</v>
          </cell>
          <cell r="C8941" t="str">
            <v>Platina HR</v>
          </cell>
          <cell r="D8941" t="str">
            <v>1.4.05.04 | Perfilería</v>
          </cell>
          <cell r="E8941" t="str">
            <v>Planta 1</v>
          </cell>
          <cell r="F8941">
            <v>6.29</v>
          </cell>
          <cell r="G8941" t="str">
            <v>Metros</v>
          </cell>
          <cell r="H8941" t="str">
            <v>Tramos</v>
          </cell>
          <cell r="I8941">
            <v>6</v>
          </cell>
          <cell r="K8941">
            <v>0.48</v>
          </cell>
          <cell r="L8941">
            <v>0</v>
          </cell>
          <cell r="M8941" t="str">
            <v>Elementos sin Marca</v>
          </cell>
          <cell r="O8941">
            <v>0</v>
          </cell>
          <cell r="P8941">
            <v>0</v>
          </cell>
          <cell r="S8941">
            <v>2450.83</v>
          </cell>
        </row>
        <row r="8942">
          <cell r="A8942" t="str">
            <v>PLAH-4X1/2</v>
          </cell>
          <cell r="B8942" t="str">
            <v>PLATINA HR 4 X 1/2</v>
          </cell>
          <cell r="C8942" t="str">
            <v>Platina HR</v>
          </cell>
          <cell r="D8942" t="str">
            <v>1.4.05.04 | Perfilería</v>
          </cell>
          <cell r="F8942">
            <v>0</v>
          </cell>
          <cell r="G8942" t="str">
            <v>Metros</v>
          </cell>
          <cell r="H8942" t="str">
            <v>Tramos</v>
          </cell>
          <cell r="I8942">
            <v>6</v>
          </cell>
          <cell r="K8942">
            <v>10.130000000000001</v>
          </cell>
          <cell r="L8942">
            <v>0</v>
          </cell>
          <cell r="M8942" t="str">
            <v>Elementos sin Marca</v>
          </cell>
          <cell r="O8942">
            <v>0</v>
          </cell>
          <cell r="P8942">
            <v>0</v>
          </cell>
          <cell r="S8942">
            <v>42716.67</v>
          </cell>
        </row>
        <row r="8943">
          <cell r="A8943" t="str">
            <v>PLAH-4X1/4</v>
          </cell>
          <cell r="B8943" t="str">
            <v>PLATINA HR 4 X 1/4</v>
          </cell>
          <cell r="C8943" t="str">
            <v>Platina HR</v>
          </cell>
          <cell r="D8943" t="str">
            <v>1.4.05.04 | Perfilería</v>
          </cell>
          <cell r="E8943" t="str">
            <v>PLANTA 1</v>
          </cell>
          <cell r="F8943">
            <v>0</v>
          </cell>
          <cell r="G8943" t="str">
            <v>Metros</v>
          </cell>
          <cell r="H8943" t="str">
            <v>Tramos</v>
          </cell>
          <cell r="I8943">
            <v>6</v>
          </cell>
          <cell r="K8943">
            <v>5.07</v>
          </cell>
          <cell r="L8943">
            <v>0</v>
          </cell>
          <cell r="M8943" t="str">
            <v>Elementos sin Marca</v>
          </cell>
          <cell r="O8943">
            <v>0</v>
          </cell>
          <cell r="P8943">
            <v>0</v>
          </cell>
          <cell r="S8943">
            <v>20740.669999999998</v>
          </cell>
        </row>
        <row r="8944">
          <cell r="A8944" t="str">
            <v>PLAH-4X3/16</v>
          </cell>
          <cell r="B8944" t="str">
            <v>PLATINA HR 4 X 3/16</v>
          </cell>
          <cell r="C8944" t="str">
            <v>Platina HR</v>
          </cell>
          <cell r="D8944" t="str">
            <v>1.4.05.04 | Perfilería</v>
          </cell>
          <cell r="F8944">
            <v>0</v>
          </cell>
          <cell r="G8944" t="str">
            <v>Metros</v>
          </cell>
          <cell r="H8944" t="str">
            <v>Tramos</v>
          </cell>
          <cell r="I8944">
            <v>6</v>
          </cell>
          <cell r="K8944">
            <v>3.8</v>
          </cell>
          <cell r="L8944">
            <v>0</v>
          </cell>
          <cell r="M8944" t="str">
            <v>Elementos sin Marca</v>
          </cell>
          <cell r="O8944">
            <v>0</v>
          </cell>
          <cell r="P8944">
            <v>0</v>
          </cell>
          <cell r="S8944">
            <v>7965.83</v>
          </cell>
        </row>
        <row r="8945">
          <cell r="A8945" t="str">
            <v>PLAH-4 X 3/8-</v>
          </cell>
          <cell r="B8945" t="str">
            <v>PLATINA HR 4 X 3/8</v>
          </cell>
          <cell r="C8945" t="str">
            <v>Platina HR</v>
          </cell>
          <cell r="D8945" t="str">
            <v>1.4.05.04 | Perfilería</v>
          </cell>
          <cell r="E8945" t="str">
            <v>PLANTA 1</v>
          </cell>
          <cell r="F8945">
            <v>0</v>
          </cell>
          <cell r="G8945" t="str">
            <v>Metros</v>
          </cell>
          <cell r="H8945" t="str">
            <v>Tramos</v>
          </cell>
          <cell r="I8945">
            <v>6</v>
          </cell>
          <cell r="K8945">
            <v>7.6</v>
          </cell>
          <cell r="L8945">
            <v>0.17100000000000001</v>
          </cell>
          <cell r="M8945" t="str">
            <v>Elementos sin Marca</v>
          </cell>
          <cell r="O8945">
            <v>0</v>
          </cell>
          <cell r="P8945">
            <v>0</v>
          </cell>
          <cell r="R8945" t="str">
            <v>4</v>
          </cell>
          <cell r="S8945">
            <v>34162.5</v>
          </cell>
        </row>
        <row r="8946">
          <cell r="A8946" t="str">
            <v>PLA-INOX-11/2X1</v>
          </cell>
          <cell r="B8946" t="str">
            <v>PLATINA INOX 1 1/2 X 1/4</v>
          </cell>
          <cell r="C8946" t="str">
            <v>Platina Inoxidable</v>
          </cell>
          <cell r="D8946" t="str">
            <v>1.4.05.04 | Perfilería</v>
          </cell>
          <cell r="E8946" t="str">
            <v>Planta 1</v>
          </cell>
          <cell r="F8946">
            <v>12.35</v>
          </cell>
          <cell r="G8946" t="str">
            <v>Metros</v>
          </cell>
          <cell r="H8946" t="str">
            <v>Tramos</v>
          </cell>
          <cell r="I8946">
            <v>6</v>
          </cell>
          <cell r="K8946">
            <v>2</v>
          </cell>
          <cell r="L8946">
            <v>0</v>
          </cell>
          <cell r="M8946" t="str">
            <v>Elementos sin Marca</v>
          </cell>
          <cell r="O8946">
            <v>0</v>
          </cell>
          <cell r="P8946">
            <v>0</v>
          </cell>
          <cell r="S8946">
            <v>20378.169999999998</v>
          </cell>
        </row>
        <row r="8947">
          <cell r="A8947" t="str">
            <v>PLA-INOX-1X1/4-</v>
          </cell>
          <cell r="B8947" t="str">
            <v>PLATINA INOX 1 X 1/4</v>
          </cell>
          <cell r="C8947" t="str">
            <v>Platina Inoxidable</v>
          </cell>
          <cell r="D8947" t="str">
            <v>1.4.05.04 | Perfilería</v>
          </cell>
          <cell r="F8947">
            <v>0</v>
          </cell>
          <cell r="G8947" t="str">
            <v>Metros</v>
          </cell>
          <cell r="H8947" t="str">
            <v>Tramos</v>
          </cell>
          <cell r="I8947">
            <v>6</v>
          </cell>
          <cell r="K8947">
            <v>1</v>
          </cell>
          <cell r="L8947">
            <v>0</v>
          </cell>
          <cell r="M8947" t="str">
            <v>Elementos sin Marca</v>
          </cell>
          <cell r="O8947">
            <v>0</v>
          </cell>
          <cell r="P8947">
            <v>0</v>
          </cell>
          <cell r="S8947">
            <v>105042</v>
          </cell>
        </row>
        <row r="8948">
          <cell r="A8948" t="str">
            <v>PLA-INO.1X3/16.</v>
          </cell>
          <cell r="B8948" t="str">
            <v>PLATINA INOX 1 X 3/16</v>
          </cell>
          <cell r="C8948" t="str">
            <v>Platina Inoxidable</v>
          </cell>
          <cell r="D8948" t="str">
            <v>1.4.05.04 | Perfilería</v>
          </cell>
          <cell r="F8948">
            <v>0</v>
          </cell>
          <cell r="G8948" t="str">
            <v>Metros</v>
          </cell>
          <cell r="H8948" t="str">
            <v>Tramos</v>
          </cell>
          <cell r="I8948">
            <v>6</v>
          </cell>
          <cell r="K8948">
            <v>0</v>
          </cell>
          <cell r="L8948">
            <v>0</v>
          </cell>
          <cell r="M8948" t="str">
            <v>Elementos sin Marca</v>
          </cell>
          <cell r="O8948">
            <v>0</v>
          </cell>
          <cell r="P8948">
            <v>0</v>
          </cell>
        </row>
        <row r="8949">
          <cell r="A8949" t="str">
            <v>PLA-INO.1X3/8</v>
          </cell>
          <cell r="B8949" t="str">
            <v>PLATINA INOX 1 X 3/8</v>
          </cell>
          <cell r="C8949" t="str">
            <v>Platina Inoxidable</v>
          </cell>
          <cell r="D8949" t="str">
            <v>1.4.05.04 | Perfilería</v>
          </cell>
          <cell r="E8949" t="str">
            <v>Planta 1</v>
          </cell>
          <cell r="F8949">
            <v>10</v>
          </cell>
          <cell r="G8949" t="str">
            <v>Metros</v>
          </cell>
          <cell r="H8949" t="str">
            <v>Tramos</v>
          </cell>
          <cell r="I8949">
            <v>6</v>
          </cell>
          <cell r="K8949">
            <v>0</v>
          </cell>
          <cell r="L8949">
            <v>0</v>
          </cell>
          <cell r="M8949" t="str">
            <v>Elementos sin Marca</v>
          </cell>
          <cell r="O8949">
            <v>0</v>
          </cell>
          <cell r="P8949">
            <v>0</v>
          </cell>
          <cell r="S8949">
            <v>19607.830000000002</v>
          </cell>
        </row>
        <row r="8950">
          <cell r="A8950" t="str">
            <v>PLA-INOX-1/4X2|PLA-INOX-2X1/4</v>
          </cell>
          <cell r="B8950" t="str">
            <v>PLATINA INOX 2 X 1/4</v>
          </cell>
          <cell r="C8950" t="str">
            <v>Platina Inoxidable</v>
          </cell>
          <cell r="D8950" t="str">
            <v>1.4.05.04 | Perfilería</v>
          </cell>
          <cell r="E8950" t="str">
            <v>Planta 1</v>
          </cell>
          <cell r="F8950">
            <v>4.5199999999999996</v>
          </cell>
          <cell r="G8950" t="str">
            <v>Metros</v>
          </cell>
          <cell r="H8950" t="str">
            <v>Tramos</v>
          </cell>
          <cell r="I8950">
            <v>6</v>
          </cell>
          <cell r="K8950">
            <v>3</v>
          </cell>
          <cell r="L8950">
            <v>0</v>
          </cell>
          <cell r="M8950" t="str">
            <v>Elementos sin Marca</v>
          </cell>
          <cell r="O8950">
            <v>0</v>
          </cell>
          <cell r="P8950">
            <v>0</v>
          </cell>
          <cell r="S8950">
            <v>32773.17</v>
          </cell>
        </row>
        <row r="8951">
          <cell r="A8951" t="str">
            <v>PLA-INO.2X3.16</v>
          </cell>
          <cell r="B8951" t="str">
            <v>PLATINA INOX 2 X 3/16</v>
          </cell>
          <cell r="C8951" t="str">
            <v>Platina Inoxidable</v>
          </cell>
          <cell r="D8951" t="str">
            <v>1.4.05.04 | Perfilería</v>
          </cell>
          <cell r="E8951" t="str">
            <v>Planta 1</v>
          </cell>
          <cell r="F8951">
            <v>5.28</v>
          </cell>
          <cell r="G8951" t="str">
            <v>Metros</v>
          </cell>
          <cell r="H8951" t="str">
            <v>Tramos</v>
          </cell>
          <cell r="I8951">
            <v>6</v>
          </cell>
          <cell r="K8951">
            <v>0</v>
          </cell>
          <cell r="L8951">
            <v>0</v>
          </cell>
          <cell r="M8951" t="str">
            <v>Elementos sin Marca</v>
          </cell>
          <cell r="O8951">
            <v>0</v>
          </cell>
          <cell r="P8951">
            <v>0</v>
          </cell>
          <cell r="S8951">
            <v>27311</v>
          </cell>
        </row>
        <row r="8952">
          <cell r="A8952" t="str">
            <v>PLA-INOX-2X3/8|PLA-INOX-3/8X2</v>
          </cell>
          <cell r="B8952" t="str">
            <v>PLATINA INOX 2 X 3/8</v>
          </cell>
          <cell r="C8952" t="str">
            <v>Platina Inoxidable</v>
          </cell>
          <cell r="D8952" t="str">
            <v>1.4.05.04 | Perfilería</v>
          </cell>
          <cell r="F8952">
            <v>4</v>
          </cell>
          <cell r="G8952" t="str">
            <v>Metros</v>
          </cell>
          <cell r="H8952" t="str">
            <v>Tramos</v>
          </cell>
          <cell r="I8952">
            <v>6</v>
          </cell>
          <cell r="K8952">
            <v>4</v>
          </cell>
          <cell r="L8952">
            <v>0</v>
          </cell>
          <cell r="M8952" t="str">
            <v>Elementos sin Marca</v>
          </cell>
          <cell r="O8952">
            <v>0</v>
          </cell>
          <cell r="P8952">
            <v>0</v>
          </cell>
          <cell r="S8952">
            <v>46787</v>
          </cell>
        </row>
        <row r="8953">
          <cell r="A8953" t="str">
            <v>PLA-INOX-3MMX25</v>
          </cell>
          <cell r="B8953" t="str">
            <v>PLATINA INOX 3 MM X 25 MM</v>
          </cell>
          <cell r="C8953" t="str">
            <v>Platina Inoxidable</v>
          </cell>
          <cell r="D8953" t="str">
            <v>1.4.05.04 | Perfilería</v>
          </cell>
          <cell r="F8953">
            <v>0</v>
          </cell>
          <cell r="G8953" t="str">
            <v>Metros</v>
          </cell>
          <cell r="H8953" t="str">
            <v>Metros</v>
          </cell>
          <cell r="K8953">
            <v>1</v>
          </cell>
          <cell r="L8953">
            <v>0</v>
          </cell>
          <cell r="M8953" t="str">
            <v>Elementos sin Marca</v>
          </cell>
          <cell r="O8953">
            <v>0</v>
          </cell>
          <cell r="P8953">
            <v>0</v>
          </cell>
          <cell r="S8953">
            <v>6551.97</v>
          </cell>
        </row>
        <row r="8954">
          <cell r="A8954" t="str">
            <v>PLA-INOX-3/8X1</v>
          </cell>
          <cell r="B8954" t="str">
            <v>PLATINA INOX 3/8 X 1 1/2</v>
          </cell>
          <cell r="C8954" t="str">
            <v>Platina Inoxidable</v>
          </cell>
          <cell r="D8954" t="str">
            <v>1.4.05.04 | Perfilería</v>
          </cell>
          <cell r="E8954" t="str">
            <v>Planta 1</v>
          </cell>
          <cell r="F8954">
            <v>7.4</v>
          </cell>
          <cell r="G8954" t="str">
            <v>Metros</v>
          </cell>
          <cell r="H8954" t="str">
            <v>Tramos</v>
          </cell>
          <cell r="I8954">
            <v>6</v>
          </cell>
          <cell r="K8954">
            <v>3</v>
          </cell>
          <cell r="L8954">
            <v>0</v>
          </cell>
          <cell r="M8954" t="str">
            <v>Elementos sin Marca</v>
          </cell>
          <cell r="O8954">
            <v>0</v>
          </cell>
          <cell r="P8954">
            <v>0</v>
          </cell>
          <cell r="S8954">
            <v>36040.33</v>
          </cell>
        </row>
        <row r="8955">
          <cell r="A8955" t="str">
            <v>PLA-SOP-1X1/8</v>
          </cell>
          <cell r="B8955" t="str">
            <v>PLATINA SOPORTE AISLAMIENTO 1" X 1/8"</v>
          </cell>
          <cell r="C8955" t="str">
            <v>Varios Diversos</v>
          </cell>
          <cell r="D8955" t="str">
            <v>1.4.05.10 | Varios</v>
          </cell>
          <cell r="F8955">
            <v>0</v>
          </cell>
          <cell r="G8955" t="str">
            <v>Metros</v>
          </cell>
          <cell r="H8955" t="str">
            <v>Metros</v>
          </cell>
          <cell r="I8955">
            <v>1</v>
          </cell>
          <cell r="K8955">
            <v>0</v>
          </cell>
          <cell r="L8955">
            <v>0</v>
          </cell>
          <cell r="M8955" t="str">
            <v>Elementos sin Marca</v>
          </cell>
          <cell r="O8955">
            <v>0</v>
          </cell>
          <cell r="P8955">
            <v>0</v>
          </cell>
          <cell r="S8955">
            <v>13533.33</v>
          </cell>
        </row>
        <row r="8956">
          <cell r="A8956" t="str">
            <v>LHR-PLA.UNI.POR.PREN</v>
          </cell>
          <cell r="B8956" t="str">
            <v>PLATINA UNION PORTAHIDRAULICO PRENSA EN LAMINA HR 2 1/2" ( 63.50 MM )</v>
          </cell>
          <cell r="C8956" t="str">
            <v>Laminas Diversas</v>
          </cell>
          <cell r="D8956" t="str">
            <v>1.4.05.02 | Láminas</v>
          </cell>
          <cell r="F8956">
            <v>0</v>
          </cell>
          <cell r="G8956" t="str">
            <v>Láminas</v>
          </cell>
          <cell r="H8956" t="str">
            <v>Láminas</v>
          </cell>
          <cell r="K8956">
            <v>39.799999999999997</v>
          </cell>
          <cell r="L8956">
            <v>0</v>
          </cell>
          <cell r="M8956" t="str">
            <v>Elementos sin Marca</v>
          </cell>
          <cell r="O8956">
            <v>0</v>
          </cell>
          <cell r="P8956">
            <v>0</v>
          </cell>
          <cell r="S8956">
            <v>127360</v>
          </cell>
        </row>
        <row r="8957">
          <cell r="A8957" t="str">
            <v>PLA-SMP.11/4</v>
          </cell>
          <cell r="B8957" t="str">
            <v>PLATO DE MONTAJE LATERAL EN ACERO GALVANIZADO, ACOPLAMIENTO NPT DE 1-1/4 REF: SMP 4B COMPONENTS 4B COMPONENTS</v>
          </cell>
          <cell r="C8957" t="str">
            <v>Varios Diversos</v>
          </cell>
          <cell r="D8957" t="str">
            <v>1.4.05.10 | Varios</v>
          </cell>
          <cell r="E8957" t="str">
            <v>LETRAS</v>
          </cell>
          <cell r="F8957">
            <v>0</v>
          </cell>
          <cell r="G8957" t="str">
            <v>Unidades</v>
          </cell>
          <cell r="H8957" t="str">
            <v>Unidades</v>
          </cell>
          <cell r="K8957">
            <v>0</v>
          </cell>
          <cell r="L8957">
            <v>0</v>
          </cell>
          <cell r="M8957" t="str">
            <v>4B COMPONENTS</v>
          </cell>
          <cell r="O8957">
            <v>0</v>
          </cell>
          <cell r="P8957">
            <v>0</v>
          </cell>
        </row>
        <row r="8958">
          <cell r="A8958" t="str">
            <v>PLA-LIM.INT.</v>
          </cell>
          <cell r="B8958" t="str">
            <v>PLATO LIMITE DE INTERRUPTOR Ref: C32</v>
          </cell>
          <cell r="C8958" t="str">
            <v>Consumible Maquinaria y Equipos</v>
          </cell>
          <cell r="D8958" t="str">
            <v>1.4.55.20 | Materiales y Suministros</v>
          </cell>
          <cell r="F8958">
            <v>0</v>
          </cell>
          <cell r="G8958" t="str">
            <v>Unidades</v>
          </cell>
          <cell r="H8958" t="str">
            <v>Unidades</v>
          </cell>
          <cell r="K8958">
            <v>0</v>
          </cell>
          <cell r="L8958">
            <v>0</v>
          </cell>
          <cell r="M8958" t="str">
            <v>Elementos sin Marca</v>
          </cell>
          <cell r="N8958" t="str">
            <v>C32</v>
          </cell>
          <cell r="O8958">
            <v>0</v>
          </cell>
          <cell r="P8958">
            <v>0</v>
          </cell>
          <cell r="S8958">
            <v>24000</v>
          </cell>
        </row>
        <row r="8959">
          <cell r="A8959" t="str">
            <v>PLA-PUL.28476</v>
          </cell>
          <cell r="B8959" t="str">
            <v>PLATO PARA PULIDORA DEWALT 28476</v>
          </cell>
          <cell r="C8959" t="str">
            <v>Consumible Pulidoras,Taladros y Atornilladoras</v>
          </cell>
          <cell r="D8959" t="str">
            <v>1.4.55.20 | Materiales y Suministros</v>
          </cell>
          <cell r="E8959" t="str">
            <v>EK-N3/</v>
          </cell>
          <cell r="F8959">
            <v>0</v>
          </cell>
          <cell r="G8959" t="str">
            <v>Unidades</v>
          </cell>
          <cell r="H8959" t="str">
            <v>Unidades</v>
          </cell>
          <cell r="K8959">
            <v>0</v>
          </cell>
          <cell r="L8959">
            <v>0</v>
          </cell>
          <cell r="M8959" t="str">
            <v>Elementos sin Marca</v>
          </cell>
          <cell r="O8959">
            <v>0</v>
          </cell>
          <cell r="P8959">
            <v>0</v>
          </cell>
          <cell r="S8959">
            <v>12069</v>
          </cell>
        </row>
        <row r="8960">
          <cell r="A8960" t="str">
            <v>PLA-POR.P15.LAM1.1/2</v>
          </cell>
          <cell r="B8960" t="str">
            <v>PLATO PORTACANASTA PRENSA P15 EN LAMINA 1 1/2" ( 38.10 MM )</v>
          </cell>
          <cell r="C8960" t="str">
            <v>Laminas Diversas</v>
          </cell>
          <cell r="D8960" t="str">
            <v>1.4.05.02 | Láminas</v>
          </cell>
          <cell r="F8960">
            <v>0</v>
          </cell>
          <cell r="G8960" t="str">
            <v>Unidades</v>
          </cell>
          <cell r="H8960" t="str">
            <v>Unidades</v>
          </cell>
          <cell r="K8960">
            <v>215.08</v>
          </cell>
          <cell r="L8960">
            <v>0</v>
          </cell>
          <cell r="M8960" t="str">
            <v>Elementos sin Marca</v>
          </cell>
          <cell r="O8960">
            <v>0</v>
          </cell>
          <cell r="P8960">
            <v>0</v>
          </cell>
          <cell r="S8960">
            <v>745082</v>
          </cell>
        </row>
        <row r="8961">
          <cell r="A8961" t="str">
            <v>PLA-SEG.ENG</v>
          </cell>
          <cell r="B8961" t="str">
            <v>PLATO SEGUIDOR PARA ENGRASADORA NEUMATICA</v>
          </cell>
          <cell r="C8961" t="str">
            <v>Materiales y Suministros</v>
          </cell>
          <cell r="D8961" t="str">
            <v>1.4.55.20 | Materiales y Suministros</v>
          </cell>
          <cell r="F8961">
            <v>0</v>
          </cell>
          <cell r="G8961" t="str">
            <v>Unidades</v>
          </cell>
          <cell r="H8961" t="str">
            <v>Unidades</v>
          </cell>
          <cell r="K8961">
            <v>0</v>
          </cell>
          <cell r="L8961">
            <v>0</v>
          </cell>
          <cell r="M8961" t="str">
            <v>Elementos sin Marca</v>
          </cell>
          <cell r="O8961">
            <v>0</v>
          </cell>
          <cell r="P8961">
            <v>0</v>
          </cell>
          <cell r="S8961">
            <v>200000</v>
          </cell>
        </row>
        <row r="8962">
          <cell r="A8962" t="str">
            <v>PLA-CLU.91A2421502</v>
          </cell>
          <cell r="B8962" t="str">
            <v>PLATOS DE PRESION DE CLUTCH Ref: 91A2421502</v>
          </cell>
          <cell r="C8962" t="str">
            <v>Materiales y Suministros</v>
          </cell>
          <cell r="D8962" t="str">
            <v>1.4.55.20 | Materiales y Suministros</v>
          </cell>
          <cell r="F8962">
            <v>0</v>
          </cell>
          <cell r="G8962" t="str">
            <v>Unidades</v>
          </cell>
          <cell r="H8962" t="str">
            <v>Unidades</v>
          </cell>
          <cell r="K8962">
            <v>0</v>
          </cell>
          <cell r="L8962">
            <v>0</v>
          </cell>
          <cell r="M8962" t="str">
            <v>Elementos sin Marca</v>
          </cell>
          <cell r="N8962" t="str">
            <v>91A2421502</v>
          </cell>
          <cell r="O8962">
            <v>0</v>
          </cell>
          <cell r="P8962">
            <v>0</v>
          </cell>
          <cell r="S8962">
            <v>565936</v>
          </cell>
        </row>
        <row r="8963">
          <cell r="A8963" t="str">
            <v>PLC-CPU.SWI.</v>
          </cell>
          <cell r="B8963" t="str">
            <v>PLC CPU DC SWITCH 2XETHERNET ETHERNET I/O SCHNEIDER REF: TM251MESE SCHNEIDER Ref: TM251MESE</v>
          </cell>
          <cell r="C8963" t="str">
            <v>Eléctricos</v>
          </cell>
          <cell r="D8963" t="str">
            <v>1.4.05.16 | Eléctricos y Electrónicos</v>
          </cell>
          <cell r="E8963" t="str">
            <v>E15-N3</v>
          </cell>
          <cell r="F8963">
            <v>1</v>
          </cell>
          <cell r="G8963" t="str">
            <v>Unidades</v>
          </cell>
          <cell r="H8963" t="str">
            <v>Unidades</v>
          </cell>
          <cell r="K8963">
            <v>0</v>
          </cell>
          <cell r="L8963">
            <v>0</v>
          </cell>
          <cell r="M8963" t="str">
            <v>SCHNEIDER</v>
          </cell>
          <cell r="N8963" t="str">
            <v>TM251MESE</v>
          </cell>
          <cell r="O8963">
            <v>1</v>
          </cell>
          <cell r="P8963">
            <v>0</v>
          </cell>
          <cell r="Q8963">
            <v>1</v>
          </cell>
          <cell r="R8963" t="str">
            <v>4</v>
          </cell>
          <cell r="S8963">
            <v>2994000</v>
          </cell>
        </row>
        <row r="8964">
          <cell r="A8964" t="str">
            <v>PLC-PUM.221</v>
          </cell>
          <cell r="B8964" t="str">
            <v>PLC CPU M221 24 IO TRANSISTOR PNP ETHERNET/IP SCHNEIDER Ref: TM221CE24T</v>
          </cell>
          <cell r="C8964" t="str">
            <v>Eléctricos</v>
          </cell>
          <cell r="D8964" t="str">
            <v>1.4.05.16 | Eléctricos y Electrónicos</v>
          </cell>
          <cell r="E8964" t="str">
            <v>E15-N3</v>
          </cell>
          <cell r="F8964">
            <v>0</v>
          </cell>
          <cell r="G8964" t="str">
            <v>Unidades</v>
          </cell>
          <cell r="H8964" t="str">
            <v>Unidades</v>
          </cell>
          <cell r="K8964">
            <v>0</v>
          </cell>
          <cell r="L8964">
            <v>0</v>
          </cell>
          <cell r="M8964" t="str">
            <v>SCHNEIDER</v>
          </cell>
          <cell r="N8964" t="str">
            <v>TM221CE24T</v>
          </cell>
          <cell r="O8964">
            <v>0</v>
          </cell>
          <cell r="P8964">
            <v>0</v>
          </cell>
        </row>
        <row r="8965">
          <cell r="A8965" t="str">
            <v>PLC-CPU.M24º</v>
          </cell>
          <cell r="B8965" t="str">
            <v>PLC CPU M241 24 IO TRANSISTOR PNP ETHERNET/IP SCHNEIDER REF: TM241CE24T SCHNEIDER Ref: TM241CE24T</v>
          </cell>
          <cell r="C8965" t="str">
            <v>Electrónicos</v>
          </cell>
          <cell r="D8965" t="str">
            <v>1.4.05.16 | Eléctricos y Electrónicos</v>
          </cell>
          <cell r="E8965" t="str">
            <v>E15-N3</v>
          </cell>
          <cell r="F8965">
            <v>1</v>
          </cell>
          <cell r="G8965" t="str">
            <v>Unidades</v>
          </cell>
          <cell r="H8965" t="str">
            <v>Unidades</v>
          </cell>
          <cell r="K8965">
            <v>0</v>
          </cell>
          <cell r="L8965">
            <v>0</v>
          </cell>
          <cell r="M8965" t="str">
            <v>SCHNEIDER</v>
          </cell>
          <cell r="N8965" t="str">
            <v>TM241CE24T</v>
          </cell>
          <cell r="O8965">
            <v>1</v>
          </cell>
          <cell r="P8965">
            <v>0</v>
          </cell>
          <cell r="Q8965">
            <v>1</v>
          </cell>
          <cell r="R8965" t="str">
            <v>4</v>
          </cell>
          <cell r="S8965">
            <v>2567000</v>
          </cell>
        </row>
        <row r="8966">
          <cell r="A8966" t="str">
            <v>PLC-CPU.TM241CE40T</v>
          </cell>
          <cell r="B8966" t="str">
            <v>PLC CPU M241 40 IO TRANSISTOR PNP ETHERNET/IP SCHNEIDER Ref: TM241CE40T</v>
          </cell>
          <cell r="C8966" t="str">
            <v>Eléctricos</v>
          </cell>
          <cell r="D8966" t="str">
            <v>1.4.05.16 | Eléctricos y Electrónicos</v>
          </cell>
          <cell r="E8966" t="str">
            <v>E15-N3</v>
          </cell>
          <cell r="F8966">
            <v>1</v>
          </cell>
          <cell r="G8966" t="str">
            <v>Unidades</v>
          </cell>
          <cell r="H8966" t="str">
            <v>Unidades</v>
          </cell>
          <cell r="K8966">
            <v>0</v>
          </cell>
          <cell r="L8966">
            <v>0</v>
          </cell>
          <cell r="M8966" t="str">
            <v>SCHNEIDER</v>
          </cell>
          <cell r="N8966" t="str">
            <v>TM241CE40T</v>
          </cell>
          <cell r="O8966">
            <v>1</v>
          </cell>
          <cell r="P8966">
            <v>0</v>
          </cell>
          <cell r="Q8966">
            <v>1</v>
          </cell>
          <cell r="R8966" t="str">
            <v>4</v>
          </cell>
          <cell r="S8966">
            <v>3640000</v>
          </cell>
        </row>
        <row r="8967">
          <cell r="A8967" t="str">
            <v>PLC-UNI.TRA</v>
          </cell>
          <cell r="B8967" t="str">
            <v>PLC CPU UNISTREAM USC-B5-TA30 24 IO TRANSISTOR PNP ETHERNET/IP MODBUS TCP UNITRONICS MARCA UNITRONICS REF: USC-B5-TA30. Ref: USC-B5-TA30.</v>
          </cell>
          <cell r="C8967" t="str">
            <v>Eléctricos</v>
          </cell>
          <cell r="D8967" t="str">
            <v>1.4.05.16 | Eléctricos y Electrónicos</v>
          </cell>
          <cell r="E8967" t="str">
            <v>E15-N3</v>
          </cell>
          <cell r="F8967">
            <v>0</v>
          </cell>
          <cell r="G8967" t="str">
            <v>Unidades</v>
          </cell>
          <cell r="H8967" t="str">
            <v>Unidades</v>
          </cell>
          <cell r="K8967">
            <v>0</v>
          </cell>
          <cell r="L8967">
            <v>0</v>
          </cell>
          <cell r="M8967" t="str">
            <v>Elementos sin Marca</v>
          </cell>
          <cell r="N8967" t="str">
            <v>USC-B5-TA30.</v>
          </cell>
          <cell r="O8967">
            <v>0</v>
          </cell>
          <cell r="P8967">
            <v>0</v>
          </cell>
          <cell r="S8967">
            <v>3661081.12</v>
          </cell>
        </row>
        <row r="8968">
          <cell r="A8968" t="str">
            <v>PLC-LOG.0BA8</v>
          </cell>
          <cell r="B8968" t="str">
            <v>PLC LOGO 230RC 8DI/4DA 6ED1052 - 1FB00 - 0BA8 SIEMENS</v>
          </cell>
          <cell r="C8968" t="str">
            <v>Electrónicos</v>
          </cell>
          <cell r="D8968" t="str">
            <v>1.4.05.16 | Eléctricos y Electrónicos</v>
          </cell>
          <cell r="E8968" t="str">
            <v>E15-N3</v>
          </cell>
          <cell r="F8968">
            <v>0</v>
          </cell>
          <cell r="G8968" t="str">
            <v>Unidades</v>
          </cell>
          <cell r="H8968" t="str">
            <v>Unidades</v>
          </cell>
          <cell r="K8968">
            <v>0</v>
          </cell>
          <cell r="L8968">
            <v>0</v>
          </cell>
          <cell r="M8968" t="str">
            <v>SIEMENS</v>
          </cell>
          <cell r="O8968">
            <v>0</v>
          </cell>
          <cell r="P8968">
            <v>0</v>
          </cell>
          <cell r="S8968">
            <v>454000</v>
          </cell>
        </row>
        <row r="8969">
          <cell r="A8969" t="str">
            <v>PLC-MIC.LC20-20QWBR</v>
          </cell>
          <cell r="B8969" t="str">
            <v>PLC MICRO 820 CON 12 ENTRADAS DIGITALES DE 24VDC, 7 SALIDAS A RELE Y 4 ENTRADAS ANALOGAS 0-10VDC, ETHERNET/IP EMBEBIDA ALLEN-BRADLEY Ref: LC20-20QWBR</v>
          </cell>
          <cell r="C8969" t="str">
            <v>Electrónicos</v>
          </cell>
          <cell r="D8969" t="str">
            <v>1.4.05.16 | Eléctricos y Electrónicos</v>
          </cell>
          <cell r="E8969" t="str">
            <v>E15-N3</v>
          </cell>
          <cell r="F8969">
            <v>0</v>
          </cell>
          <cell r="G8969" t="str">
            <v>Unidades</v>
          </cell>
          <cell r="H8969" t="str">
            <v>Unidades</v>
          </cell>
          <cell r="K8969">
            <v>0</v>
          </cell>
          <cell r="L8969">
            <v>0</v>
          </cell>
          <cell r="M8969" t="str">
            <v>ALLEN-BRADLEY</v>
          </cell>
          <cell r="N8969" t="str">
            <v>LC20-20QWBR</v>
          </cell>
          <cell r="O8969">
            <v>0</v>
          </cell>
          <cell r="P8969">
            <v>0</v>
          </cell>
          <cell r="S8969">
            <v>855042</v>
          </cell>
        </row>
        <row r="8970">
          <cell r="A8970" t="str">
            <v>PLC-MIC.8ENT</v>
          </cell>
          <cell r="B8970" t="str">
            <v>PLC MICRO 820 CON 8 ENTRADAS DIGITALES DE 120VCA, 4 ENTRADAS DIGITALES DE 24 VCC/VCA, 4 ENTRADAS ANALOGAS 0-10VDC, 7 SALIDAS A RELE, 1 SALIDA ANALOGA Y  ETHERNET/IP EMBEBIDA ALLEN-BRADLEY</v>
          </cell>
          <cell r="C8970" t="str">
            <v>Electrónicos</v>
          </cell>
          <cell r="D8970" t="str">
            <v>1.4.05.16 | Eléctricos y Electrónicos</v>
          </cell>
          <cell r="E8970" t="str">
            <v>E15-N3</v>
          </cell>
          <cell r="F8970">
            <v>0</v>
          </cell>
          <cell r="G8970" t="str">
            <v>Unidades</v>
          </cell>
          <cell r="H8970" t="str">
            <v>Unidades</v>
          </cell>
          <cell r="K8970">
            <v>0</v>
          </cell>
          <cell r="L8970">
            <v>0</v>
          </cell>
          <cell r="M8970" t="str">
            <v>ALLEN-BRADLEY</v>
          </cell>
          <cell r="O8970">
            <v>0</v>
          </cell>
          <cell r="P8970">
            <v>0</v>
          </cell>
        </row>
        <row r="8971">
          <cell r="A8971" t="str">
            <v>PLC-ZEL.II.12E/8R</v>
          </cell>
          <cell r="B8971" t="str">
            <v>PLC ZELIO II 12E/8R 120V RELOJ PANTALLA Ref: SR2B201FU</v>
          </cell>
          <cell r="C8971" t="str">
            <v>Electrónicos</v>
          </cell>
          <cell r="D8971" t="str">
            <v>1.4.05.16 | Eléctricos y Electrónicos</v>
          </cell>
          <cell r="E8971" t="str">
            <v>E15-N3</v>
          </cell>
          <cell r="F8971">
            <v>0</v>
          </cell>
          <cell r="G8971" t="str">
            <v>Unidades</v>
          </cell>
          <cell r="H8971" t="str">
            <v>Unidades</v>
          </cell>
          <cell r="K8971">
            <v>0</v>
          </cell>
          <cell r="L8971">
            <v>0</v>
          </cell>
          <cell r="M8971" t="str">
            <v>Elementos sin Marca</v>
          </cell>
          <cell r="N8971" t="str">
            <v>SR2B201FU</v>
          </cell>
          <cell r="O8971">
            <v>0</v>
          </cell>
          <cell r="P8971">
            <v>0</v>
          </cell>
          <cell r="S8971">
            <v>628136</v>
          </cell>
        </row>
        <row r="8972">
          <cell r="A8972" t="str">
            <v>PLC-ZEL-II-SR2B</v>
          </cell>
          <cell r="B8972" t="str">
            <v>PLC ZELIO II 8E/4R 120V - RELOJ PANTALLA SCHNEIDER Ref: SR2B121FU</v>
          </cell>
          <cell r="C8972" t="str">
            <v>Controladores</v>
          </cell>
          <cell r="D8972" t="str">
            <v>1.4.05.16 | Eléctricos y Electrónicos</v>
          </cell>
          <cell r="E8972" t="str">
            <v>E15-N3</v>
          </cell>
          <cell r="F8972">
            <v>0</v>
          </cell>
          <cell r="G8972" t="str">
            <v>Unidades</v>
          </cell>
          <cell r="H8972" t="str">
            <v>Unidades</v>
          </cell>
          <cell r="K8972">
            <v>0</v>
          </cell>
          <cell r="L8972">
            <v>0</v>
          </cell>
          <cell r="M8972" t="str">
            <v>SCHNEIDER</v>
          </cell>
          <cell r="N8972" t="str">
            <v>SR2B121FU</v>
          </cell>
          <cell r="O8972">
            <v>0</v>
          </cell>
          <cell r="P8972">
            <v>0</v>
          </cell>
          <cell r="S8972">
            <v>574220</v>
          </cell>
        </row>
        <row r="8973">
          <cell r="A8973" t="str">
            <v>PLO-HIE.1.1/2LB</v>
          </cell>
          <cell r="B8973" t="str">
            <v>PLOMADA EN HIERRO DE 1 1/2 LIBRAS</v>
          </cell>
          <cell r="C8973" t="str">
            <v>Herramienta Desechable</v>
          </cell>
          <cell r="D8973" t="str">
            <v>1.4.55.15 | Herramienta Desechable</v>
          </cell>
          <cell r="E8973" t="str">
            <v>ARMARIO P2</v>
          </cell>
          <cell r="F8973">
            <v>0</v>
          </cell>
          <cell r="G8973" t="str">
            <v>Unidades</v>
          </cell>
          <cell r="H8973" t="str">
            <v>Unidades</v>
          </cell>
          <cell r="K8973">
            <v>0</v>
          </cell>
          <cell r="L8973">
            <v>0</v>
          </cell>
          <cell r="M8973" t="str">
            <v>Elementos sin Marca</v>
          </cell>
          <cell r="O8973">
            <v>0</v>
          </cell>
          <cell r="P8973">
            <v>0</v>
          </cell>
          <cell r="S8973">
            <v>26800</v>
          </cell>
        </row>
        <row r="8974">
          <cell r="A8974" t="str">
            <v>PLO-HIE.1LI</v>
          </cell>
          <cell r="B8974" t="str">
            <v>PLOMADA EN HIERRO DE 1 LIBRA</v>
          </cell>
          <cell r="C8974" t="str">
            <v>Herramienta Desechable</v>
          </cell>
          <cell r="D8974" t="str">
            <v>1.4.55.15 | Herramienta Desechable</v>
          </cell>
          <cell r="F8974">
            <v>0</v>
          </cell>
          <cell r="G8974" t="str">
            <v>Unidades</v>
          </cell>
          <cell r="H8974" t="str">
            <v>Unidades</v>
          </cell>
          <cell r="K8974">
            <v>0</v>
          </cell>
          <cell r="L8974">
            <v>0</v>
          </cell>
          <cell r="M8974" t="str">
            <v>Elementos sin Marca</v>
          </cell>
          <cell r="O8974">
            <v>0</v>
          </cell>
          <cell r="P8974">
            <v>0</v>
          </cell>
          <cell r="S8974">
            <v>32000</v>
          </cell>
        </row>
        <row r="8975">
          <cell r="A8975" t="str">
            <v>PLO-MET.1KG</v>
          </cell>
          <cell r="B8975" t="str">
            <v>PLOMADA METALICA DE 1 KG</v>
          </cell>
          <cell r="C8975" t="str">
            <v>Herramienta Desechable</v>
          </cell>
          <cell r="D8975" t="str">
            <v>1.4.55.15 | Herramienta Desechable</v>
          </cell>
          <cell r="F8975">
            <v>0</v>
          </cell>
          <cell r="G8975" t="str">
            <v>Unidades</v>
          </cell>
          <cell r="H8975" t="str">
            <v>Unidades</v>
          </cell>
          <cell r="K8975">
            <v>0</v>
          </cell>
          <cell r="L8975">
            <v>0</v>
          </cell>
          <cell r="M8975" t="str">
            <v>Elementos sin Marca</v>
          </cell>
          <cell r="O8975">
            <v>0</v>
          </cell>
          <cell r="P8975">
            <v>0</v>
          </cell>
          <cell r="S8975">
            <v>22000</v>
          </cell>
        </row>
        <row r="8976">
          <cell r="A8976" t="str">
            <v>PLO-MET.1LB</v>
          </cell>
          <cell r="B8976" t="str">
            <v>PLOMADA METALICA DE 1 LIBRA CON BASE PLASTICA Y CORDEL</v>
          </cell>
          <cell r="C8976" t="str">
            <v>Herramienta Desechable</v>
          </cell>
          <cell r="D8976" t="str">
            <v>1.4.55.15 | Herramienta Desechable</v>
          </cell>
          <cell r="F8976">
            <v>0</v>
          </cell>
          <cell r="G8976" t="str">
            <v>Unidades</v>
          </cell>
          <cell r="H8976" t="str">
            <v>Unidades</v>
          </cell>
          <cell r="K8976">
            <v>0</v>
          </cell>
          <cell r="L8976">
            <v>0</v>
          </cell>
          <cell r="M8976" t="str">
            <v>Elementos sin Marca</v>
          </cell>
          <cell r="O8976">
            <v>0</v>
          </cell>
          <cell r="P8976">
            <v>0</v>
          </cell>
          <cell r="S8976">
            <v>18000</v>
          </cell>
        </row>
        <row r="8977">
          <cell r="A8977" t="str">
            <v>PLU-TEL.RJ-11</v>
          </cell>
          <cell r="B8977" t="str">
            <v>PLUG TELFONICO RJ-11</v>
          </cell>
          <cell r="C8977" t="str">
            <v>Eléctricos</v>
          </cell>
          <cell r="D8977" t="str">
            <v>1.4.05.16 | Eléctricos y Electrónicos</v>
          </cell>
          <cell r="E8977" t="str">
            <v>E15-N3</v>
          </cell>
          <cell r="F8977">
            <v>0</v>
          </cell>
          <cell r="G8977" t="str">
            <v>Unidades</v>
          </cell>
          <cell r="H8977" t="str">
            <v>Unidades</v>
          </cell>
          <cell r="K8977">
            <v>0</v>
          </cell>
          <cell r="L8977">
            <v>0</v>
          </cell>
          <cell r="M8977" t="str">
            <v>Elementos sin Marca</v>
          </cell>
          <cell r="O8977">
            <v>0</v>
          </cell>
          <cell r="P8977">
            <v>0</v>
          </cell>
          <cell r="S8977">
            <v>168</v>
          </cell>
        </row>
        <row r="8978">
          <cell r="A8978" t="str">
            <v>MOD-1769-IQ32</v>
          </cell>
          <cell r="B8978" t="str">
            <v>POINT 24 VDC INPUT MODULE ALLEN-BRADLEY Ref: 1769-IQ32</v>
          </cell>
          <cell r="C8978" t="str">
            <v>Controladores</v>
          </cell>
          <cell r="D8978" t="str">
            <v>1.4.05.16 | Eléctricos y Electrónicos</v>
          </cell>
          <cell r="E8978" t="str">
            <v>E15-N3</v>
          </cell>
          <cell r="F8978">
            <v>0</v>
          </cell>
          <cell r="G8978" t="str">
            <v>Unidades</v>
          </cell>
          <cell r="H8978" t="str">
            <v>Unidades</v>
          </cell>
          <cell r="K8978">
            <v>0</v>
          </cell>
          <cell r="L8978">
            <v>0</v>
          </cell>
          <cell r="M8978" t="str">
            <v>ALLEN-BRADLEY</v>
          </cell>
          <cell r="N8978" t="str">
            <v>1769-IQ32</v>
          </cell>
          <cell r="O8978">
            <v>0</v>
          </cell>
          <cell r="P8978">
            <v>0</v>
          </cell>
          <cell r="S8978">
            <v>1614576</v>
          </cell>
        </row>
        <row r="8979">
          <cell r="A8979" t="str">
            <v>MOD-1769-OB32</v>
          </cell>
          <cell r="B8979" t="str">
            <v>POINT 24 VDC OUTPUT MODULE ALLEN-BRADLEY Ref: 1769-OB32</v>
          </cell>
          <cell r="C8979" t="str">
            <v>Controladores</v>
          </cell>
          <cell r="D8979" t="str">
            <v>1.4.05.16 | Eléctricos y Electrónicos</v>
          </cell>
          <cell r="E8979" t="str">
            <v>E15-N3</v>
          </cell>
          <cell r="F8979">
            <v>0</v>
          </cell>
          <cell r="G8979" t="str">
            <v>Unidades</v>
          </cell>
          <cell r="H8979" t="str">
            <v>Unidades</v>
          </cell>
          <cell r="K8979">
            <v>0</v>
          </cell>
          <cell r="L8979">
            <v>0</v>
          </cell>
          <cell r="M8979" t="str">
            <v>ALLEN-BRADLEY</v>
          </cell>
          <cell r="N8979" t="str">
            <v>1769-OB32</v>
          </cell>
          <cell r="O8979">
            <v>0</v>
          </cell>
          <cell r="P8979">
            <v>0</v>
          </cell>
          <cell r="S8979">
            <v>1614576</v>
          </cell>
        </row>
        <row r="8980">
          <cell r="A8980" t="str">
            <v>POI-ANA.1734-IE2C</v>
          </cell>
          <cell r="B8980" t="str">
            <v>POINT ANALOG CURRENT INPUT MODULE ALLEN-BRADLEY Ref: 1734-IE2C</v>
          </cell>
          <cell r="C8980" t="str">
            <v>Electrónicos</v>
          </cell>
          <cell r="D8980" t="str">
            <v>1.4.05.16 | Eléctricos y Electrónicos</v>
          </cell>
          <cell r="E8980" t="str">
            <v>E15-N3</v>
          </cell>
          <cell r="F8980">
            <v>0</v>
          </cell>
          <cell r="G8980" t="str">
            <v>Unidades</v>
          </cell>
          <cell r="H8980" t="str">
            <v>Unidades</v>
          </cell>
          <cell r="K8980">
            <v>0</v>
          </cell>
          <cell r="L8980">
            <v>0</v>
          </cell>
          <cell r="M8980" t="str">
            <v>ALLEN-BRADLEY</v>
          </cell>
          <cell r="N8980" t="str">
            <v>1734-IE2C</v>
          </cell>
          <cell r="O8980">
            <v>0</v>
          </cell>
          <cell r="P8980">
            <v>0</v>
          </cell>
          <cell r="S8980">
            <v>698370</v>
          </cell>
        </row>
        <row r="8981">
          <cell r="A8981" t="str">
            <v>POI-ANL.2.OUT</v>
          </cell>
          <cell r="B8981" t="str">
            <v>POINT ANALOG CURRENT OUTPUT MODULE ALLEN-BRADLEY REF: 1734-OE2C ALLEN-BRADLEY Ref: 1734-OE2C</v>
          </cell>
          <cell r="C8981" t="str">
            <v>Electrónicos</v>
          </cell>
          <cell r="D8981" t="str">
            <v>1.4.05.16 | Eléctricos y Electrónicos</v>
          </cell>
          <cell r="E8981" t="str">
            <v>E15-N3</v>
          </cell>
          <cell r="F8981">
            <v>0</v>
          </cell>
          <cell r="G8981" t="str">
            <v>Unidades</v>
          </cell>
          <cell r="H8981" t="str">
            <v>Unidades</v>
          </cell>
          <cell r="K8981">
            <v>0</v>
          </cell>
          <cell r="L8981">
            <v>0</v>
          </cell>
          <cell r="M8981" t="str">
            <v>ALLEN-BRADLEY</v>
          </cell>
          <cell r="N8981" t="str">
            <v>1734-OE2C</v>
          </cell>
          <cell r="O8981">
            <v>0</v>
          </cell>
          <cell r="P8981">
            <v>0</v>
          </cell>
          <cell r="S8981">
            <v>781472</v>
          </cell>
        </row>
        <row r="8982">
          <cell r="A8982" t="str">
            <v>24V-DV8.A1734-IB8</v>
          </cell>
          <cell r="B8982" t="str">
            <v>POINT SINK INPUT MODULE - 24V DC 8 ALLEN-BRADLEY REF: A1734-IB8 ALLEN-BRADLEY Ref: A1734-IB8</v>
          </cell>
          <cell r="C8982" t="str">
            <v>Electrónicos</v>
          </cell>
          <cell r="D8982" t="str">
            <v>1.4.05.16 | Eléctricos y Electrónicos</v>
          </cell>
          <cell r="E8982" t="str">
            <v>E15-N3</v>
          </cell>
          <cell r="F8982">
            <v>0</v>
          </cell>
          <cell r="G8982" t="str">
            <v>Unidades</v>
          </cell>
          <cell r="H8982" t="str">
            <v>Unidades</v>
          </cell>
          <cell r="K8982">
            <v>0</v>
          </cell>
          <cell r="L8982">
            <v>0</v>
          </cell>
          <cell r="M8982" t="str">
            <v>ALLEN-BRADLEY</v>
          </cell>
          <cell r="N8982" t="str">
            <v>A1734-IB8</v>
          </cell>
          <cell r="O8982">
            <v>0</v>
          </cell>
          <cell r="P8982">
            <v>0</v>
          </cell>
          <cell r="S8982">
            <v>334818</v>
          </cell>
        </row>
        <row r="8983">
          <cell r="A8983" t="str">
            <v>24V-DC8.1734-OB8</v>
          </cell>
          <cell r="B8983" t="str">
            <v>POINT SOURCE OUTPUT MODULE - 24V DC 8 ALLEN-BRADLEY REF: 1734-OB8 ALLEN-BRADLEY Ref: 1734-OB8</v>
          </cell>
          <cell r="C8983" t="str">
            <v>Electrónicos</v>
          </cell>
          <cell r="D8983" t="str">
            <v>1.4.05.16 | Eléctricos y Electrónicos</v>
          </cell>
          <cell r="E8983" t="str">
            <v>E15-N3</v>
          </cell>
          <cell r="F8983">
            <v>0</v>
          </cell>
          <cell r="G8983" t="str">
            <v>Unidades</v>
          </cell>
          <cell r="H8983" t="str">
            <v>Unidades</v>
          </cell>
          <cell r="K8983">
            <v>0</v>
          </cell>
          <cell r="L8983">
            <v>0</v>
          </cell>
          <cell r="M8983" t="str">
            <v>ALLEN-BRADLEY</v>
          </cell>
          <cell r="N8983" t="str">
            <v>1734-OB8</v>
          </cell>
          <cell r="O8983">
            <v>0</v>
          </cell>
          <cell r="P8983">
            <v>0</v>
          </cell>
          <cell r="S8983">
            <v>324710</v>
          </cell>
        </row>
        <row r="8984">
          <cell r="A8984" t="str">
            <v>POL-LAR.CAR.</v>
          </cell>
          <cell r="B8984" t="str">
            <v>POLAINA LARGA EN CARNAZA CON VELCRO</v>
          </cell>
          <cell r="C8984" t="str">
            <v>Elementos de Protección</v>
          </cell>
          <cell r="D8984" t="str">
            <v>1.4.55.12 | Materiales y Suministros para MO</v>
          </cell>
          <cell r="E8984" t="str">
            <v>EJ-N4</v>
          </cell>
          <cell r="F8984">
            <v>0</v>
          </cell>
          <cell r="G8984" t="str">
            <v>Pares</v>
          </cell>
          <cell r="H8984" t="str">
            <v>Pares</v>
          </cell>
          <cell r="K8984">
            <v>0</v>
          </cell>
          <cell r="L8984">
            <v>0</v>
          </cell>
          <cell r="M8984" t="str">
            <v>Elementos sin Marca</v>
          </cell>
          <cell r="O8984">
            <v>0</v>
          </cell>
          <cell r="P8984">
            <v>0</v>
          </cell>
          <cell r="S8984">
            <v>12000</v>
          </cell>
        </row>
        <row r="8985">
          <cell r="A8985" t="str">
            <v>POL-LAR.VAQUETA</v>
          </cell>
          <cell r="B8985" t="str">
            <v>POLAINA LARGA EN VAQUETA TULA CON VELCRO</v>
          </cell>
          <cell r="C8985" t="str">
            <v>Elementos de Protección</v>
          </cell>
          <cell r="D8985" t="str">
            <v>1.4.55.12 | Materiales y Suministros para MO</v>
          </cell>
          <cell r="E8985" t="str">
            <v>EJ-N4</v>
          </cell>
          <cell r="F8985">
            <v>3</v>
          </cell>
          <cell r="G8985" t="str">
            <v>Pares</v>
          </cell>
          <cell r="H8985" t="str">
            <v>Pares</v>
          </cell>
          <cell r="K8985">
            <v>0</v>
          </cell>
          <cell r="L8985">
            <v>0</v>
          </cell>
          <cell r="M8985" t="str">
            <v>Elementos sin Marca</v>
          </cell>
          <cell r="O8985">
            <v>1</v>
          </cell>
          <cell r="P8985">
            <v>0</v>
          </cell>
          <cell r="Q8985">
            <v>1</v>
          </cell>
          <cell r="R8985" t="str">
            <v>7</v>
          </cell>
          <cell r="S8985">
            <v>43000</v>
          </cell>
        </row>
        <row r="8986">
          <cell r="A8986" t="str">
            <v>POL-1CA.495</v>
          </cell>
          <cell r="B8986" t="str">
            <v>POLEA 1 CANAL Ø EXT 4.95" REF: 1A125 - BUJE QD INTERMEC</v>
          </cell>
          <cell r="C8986" t="str">
            <v>Accesorios de Motores</v>
          </cell>
          <cell r="D8986" t="str">
            <v>1.4.05.03 | Motores y Motorreductores</v>
          </cell>
          <cell r="F8986">
            <v>0</v>
          </cell>
          <cell r="G8986" t="str">
            <v>Unidades</v>
          </cell>
          <cell r="H8986" t="str">
            <v>Unidades</v>
          </cell>
          <cell r="K8986">
            <v>0</v>
          </cell>
          <cell r="L8986">
            <v>0</v>
          </cell>
          <cell r="M8986" t="str">
            <v>Elementos sin Marca</v>
          </cell>
          <cell r="O8986">
            <v>0</v>
          </cell>
          <cell r="P8986">
            <v>0</v>
          </cell>
          <cell r="S8986">
            <v>69800</v>
          </cell>
        </row>
        <row r="8987">
          <cell r="A8987" t="str">
            <v>POL-4CA.16P</v>
          </cell>
          <cell r="B8987" t="str">
            <v>POLEA 4 CANALES Ø EXT 16.35" REF: 4B160 - BUJE QD INTERMEC</v>
          </cell>
          <cell r="C8987" t="str">
            <v>Accesorios de Motores</v>
          </cell>
          <cell r="D8987" t="str">
            <v>1.4.05.03 | Motores y Motorreductores</v>
          </cell>
          <cell r="F8987">
            <v>0</v>
          </cell>
          <cell r="G8987" t="str">
            <v>Unidades</v>
          </cell>
          <cell r="H8987" t="str">
            <v>Unidades</v>
          </cell>
          <cell r="K8987">
            <v>0</v>
          </cell>
          <cell r="L8987">
            <v>0</v>
          </cell>
          <cell r="M8987" t="str">
            <v>Elementos sin Marca</v>
          </cell>
          <cell r="O8987">
            <v>0</v>
          </cell>
          <cell r="P8987">
            <v>0</v>
          </cell>
          <cell r="S8987">
            <v>1298900</v>
          </cell>
        </row>
        <row r="8988">
          <cell r="A8988" t="str">
            <v>POL-4CA.415</v>
          </cell>
          <cell r="B8988" t="str">
            <v>POLEA 4 CANALES Ø EXT 4.15" REF: 4B38 - BUJE TB INTERMEC</v>
          </cell>
          <cell r="C8988" t="str">
            <v>Accesorios de Motores</v>
          </cell>
          <cell r="D8988" t="str">
            <v>1.4.05.03 | Motores y Motorreductores</v>
          </cell>
          <cell r="E8988" t="str">
            <v>E6-N3</v>
          </cell>
          <cell r="F8988">
            <v>0</v>
          </cell>
          <cell r="G8988" t="str">
            <v>Unidades</v>
          </cell>
          <cell r="H8988" t="str">
            <v>Unidades</v>
          </cell>
          <cell r="K8988">
            <v>0</v>
          </cell>
          <cell r="L8988">
            <v>0</v>
          </cell>
          <cell r="M8988" t="str">
            <v>Elementos sin Marca</v>
          </cell>
          <cell r="O8988">
            <v>0</v>
          </cell>
          <cell r="P8988">
            <v>0</v>
          </cell>
          <cell r="S8988">
            <v>240800</v>
          </cell>
        </row>
        <row r="8989">
          <cell r="A8989" t="str">
            <v>POL-243.SPB</v>
          </cell>
          <cell r="B8989" t="str">
            <v>POLEA 4SPB245 TB, EN V CON DIAMETRO EXTERIOR DE 243MM, DIAMETRO PRIMITIVO DE 236 MM CON 4 CANALES PARA CORREA TIPO SPB. MECANIZADA PARA BUJE TB3020</v>
          </cell>
          <cell r="C8989" t="str">
            <v>Poleas</v>
          </cell>
          <cell r="D8989" t="str">
            <v>1.4.05.19 | Transmisión</v>
          </cell>
          <cell r="E8989" t="str">
            <v>E8-N3</v>
          </cell>
          <cell r="F8989">
            <v>0</v>
          </cell>
          <cell r="G8989" t="str">
            <v>Unidades</v>
          </cell>
          <cell r="H8989" t="str">
            <v>Unidades</v>
          </cell>
          <cell r="K8989">
            <v>0</v>
          </cell>
          <cell r="L8989">
            <v>0</v>
          </cell>
          <cell r="M8989" t="str">
            <v>Elementos sin Marca</v>
          </cell>
          <cell r="O8989">
            <v>0</v>
          </cell>
          <cell r="P8989">
            <v>0</v>
          </cell>
          <cell r="S8989">
            <v>778800</v>
          </cell>
        </row>
        <row r="8990">
          <cell r="A8990" t="str">
            <v>POL-CAB-330X195</v>
          </cell>
          <cell r="B8990" t="str">
            <v>POLEA CABRESTANTE 330 MM X 19 MM - EN FUNDICION 1020</v>
          </cell>
          <cell r="C8990" t="str">
            <v>Poleas</v>
          </cell>
          <cell r="D8990" t="str">
            <v>1.4.05.19 | Transmisión</v>
          </cell>
          <cell r="E8990" t="str">
            <v>MALLA 2</v>
          </cell>
          <cell r="F8990">
            <v>0</v>
          </cell>
          <cell r="G8990" t="str">
            <v>Unidades</v>
          </cell>
          <cell r="H8990" t="str">
            <v>Unidades</v>
          </cell>
          <cell r="K8990">
            <v>50</v>
          </cell>
          <cell r="L8990">
            <v>0</v>
          </cell>
          <cell r="M8990" t="str">
            <v>Elementos sin Marca</v>
          </cell>
          <cell r="O8990">
            <v>0</v>
          </cell>
          <cell r="P8990">
            <v>0</v>
          </cell>
          <cell r="Q8990">
            <v>4</v>
          </cell>
          <cell r="S8990">
            <v>711000</v>
          </cell>
        </row>
        <row r="8991">
          <cell r="A8991" t="str">
            <v>POL-CAB-480X397</v>
          </cell>
          <cell r="B8991" t="str">
            <v>POLEA CABRESTANTE 480 MM X 397 MM - EN FUNDICION 1020</v>
          </cell>
          <cell r="C8991" t="str">
            <v>Poleas</v>
          </cell>
          <cell r="D8991" t="str">
            <v>1.4.05.19 | Transmisión</v>
          </cell>
          <cell r="F8991">
            <v>0</v>
          </cell>
          <cell r="G8991" t="str">
            <v>Unidades</v>
          </cell>
          <cell r="H8991" t="str">
            <v>Unidades</v>
          </cell>
          <cell r="K8991">
            <v>190</v>
          </cell>
          <cell r="L8991">
            <v>0</v>
          </cell>
          <cell r="M8991" t="str">
            <v>Elementos sin Marca</v>
          </cell>
          <cell r="O8991">
            <v>0</v>
          </cell>
          <cell r="P8991">
            <v>0</v>
          </cell>
          <cell r="S8991">
            <v>5217000</v>
          </cell>
        </row>
        <row r="8992">
          <cell r="A8992" t="str">
            <v>POL-CON-10"-FG|POL-CON-10"-F.G</v>
          </cell>
          <cell r="B8992" t="str">
            <v>POLEA CONDUCTORA Ø 10" - EN FUNDICION GRIS</v>
          </cell>
          <cell r="C8992" t="str">
            <v>Poleas</v>
          </cell>
          <cell r="D8992" t="str">
            <v>1.4.05.19 | Transmisión</v>
          </cell>
          <cell r="F8992">
            <v>0</v>
          </cell>
          <cell r="G8992" t="str">
            <v>Unidades</v>
          </cell>
          <cell r="H8992" t="str">
            <v>Unidades</v>
          </cell>
          <cell r="K8992">
            <v>96</v>
          </cell>
          <cell r="L8992">
            <v>0</v>
          </cell>
          <cell r="M8992" t="str">
            <v>Elementos sin Marca</v>
          </cell>
          <cell r="O8992">
            <v>0</v>
          </cell>
          <cell r="P8992">
            <v>0</v>
          </cell>
          <cell r="S8992">
            <v>816000</v>
          </cell>
        </row>
        <row r="8993">
          <cell r="A8993" t="str">
            <v>POL-2CA.5.9</v>
          </cell>
          <cell r="B8993" t="str">
            <v>POLEA DE 2 CANALES 5V Ø 5,9"- SDS DGE Ref: 455245</v>
          </cell>
          <cell r="C8993" t="str">
            <v>Accesorios de Motores</v>
          </cell>
          <cell r="D8993" t="str">
            <v>1.4.05.03 | Motores y Motorreductores</v>
          </cell>
          <cell r="F8993">
            <v>0</v>
          </cell>
          <cell r="G8993" t="str">
            <v>Unidades</v>
          </cell>
          <cell r="H8993" t="str">
            <v>Unidades</v>
          </cell>
          <cell r="K8993">
            <v>0</v>
          </cell>
          <cell r="L8993">
            <v>0</v>
          </cell>
          <cell r="M8993" t="str">
            <v>DODGE</v>
          </cell>
          <cell r="N8993" t="str">
            <v>455245</v>
          </cell>
          <cell r="O8993">
            <v>0</v>
          </cell>
          <cell r="P8993">
            <v>0</v>
          </cell>
          <cell r="S8993">
            <v>236069.82</v>
          </cell>
        </row>
        <row r="8994">
          <cell r="A8994" t="str">
            <v>POL-2CA.6.7</v>
          </cell>
          <cell r="B8994" t="str">
            <v>POLEA DE 2 CANALES 5V Ø 6,7"- SK DGE Ref: 455247</v>
          </cell>
          <cell r="C8994" t="str">
            <v>Accesorios de Motores</v>
          </cell>
          <cell r="D8994" t="str">
            <v>1.4.05.03 | Motores y Motorreductores</v>
          </cell>
          <cell r="F8994">
            <v>0</v>
          </cell>
          <cell r="G8994" t="str">
            <v>Unidades</v>
          </cell>
          <cell r="H8994" t="str">
            <v>Unidades</v>
          </cell>
          <cell r="K8994">
            <v>0</v>
          </cell>
          <cell r="L8994">
            <v>0</v>
          </cell>
          <cell r="M8994" t="str">
            <v>DODGE</v>
          </cell>
          <cell r="N8994" t="str">
            <v>455247</v>
          </cell>
          <cell r="O8994">
            <v>0</v>
          </cell>
          <cell r="P8994">
            <v>0</v>
          </cell>
          <cell r="S8994">
            <v>263563.73</v>
          </cell>
        </row>
        <row r="8995">
          <cell r="A8995" t="str">
            <v>POL-3CN.3.15</v>
          </cell>
          <cell r="B8995" t="str">
            <v>POLEA DE 3 CANALES 3V Ø 3.15" - SH - MARCA DODGE Ref: 455149</v>
          </cell>
          <cell r="C8995" t="str">
            <v>Accesorios de Motores</v>
          </cell>
          <cell r="D8995" t="str">
            <v>1.4.05.03 | Motores y Motorreductores</v>
          </cell>
          <cell r="F8995">
            <v>0</v>
          </cell>
          <cell r="G8995" t="str">
            <v>Unidades</v>
          </cell>
          <cell r="H8995" t="str">
            <v>Unidades</v>
          </cell>
          <cell r="K8995">
            <v>0</v>
          </cell>
          <cell r="L8995">
            <v>0</v>
          </cell>
          <cell r="M8995" t="str">
            <v>Elementos sin Marca</v>
          </cell>
          <cell r="N8995" t="str">
            <v>455149</v>
          </cell>
          <cell r="O8995">
            <v>0</v>
          </cell>
          <cell r="P8995">
            <v>0</v>
          </cell>
          <cell r="S8995">
            <v>170504.55</v>
          </cell>
        </row>
        <row r="8996">
          <cell r="A8996" t="str">
            <v>POL-3CA.3V</v>
          </cell>
          <cell r="B8996" t="str">
            <v>POLEA DE 3 CANALES 3V Ø 3.65" - SH DGE</v>
          </cell>
          <cell r="C8996" t="str">
            <v>Poleas</v>
          </cell>
          <cell r="D8996" t="str">
            <v>1.4.05.19 | Transmisión</v>
          </cell>
          <cell r="F8996">
            <v>0</v>
          </cell>
          <cell r="G8996" t="str">
            <v>Unidades</v>
          </cell>
          <cell r="H8996" t="str">
            <v>Unidades</v>
          </cell>
          <cell r="K8996">
            <v>0</v>
          </cell>
          <cell r="L8996">
            <v>0</v>
          </cell>
          <cell r="M8996" t="str">
            <v>DODGE</v>
          </cell>
          <cell r="O8996">
            <v>0</v>
          </cell>
          <cell r="P8996">
            <v>0</v>
          </cell>
        </row>
        <row r="8997">
          <cell r="A8997" t="str">
            <v>POL-3CN.4.5</v>
          </cell>
          <cell r="B8997" t="str">
            <v>POLEA DE 3 CANALES 3V Ø 4.5" - SDS - MARCA DODGE Ref: 455153</v>
          </cell>
          <cell r="C8997" t="str">
            <v>Accesorios de Motores</v>
          </cell>
          <cell r="D8997" t="str">
            <v>1.4.05.03 | Motores y Motorreductores</v>
          </cell>
          <cell r="F8997">
            <v>0</v>
          </cell>
          <cell r="G8997" t="str">
            <v>Unidades</v>
          </cell>
          <cell r="H8997" t="str">
            <v>Unidades</v>
          </cell>
          <cell r="K8997">
            <v>0</v>
          </cell>
          <cell r="L8997">
            <v>0</v>
          </cell>
          <cell r="M8997" t="str">
            <v>Elementos sin Marca</v>
          </cell>
          <cell r="N8997" t="str">
            <v>455153</v>
          </cell>
          <cell r="O8997">
            <v>0</v>
          </cell>
          <cell r="P8997">
            <v>0</v>
          </cell>
          <cell r="S8997">
            <v>213130.38</v>
          </cell>
        </row>
        <row r="8998">
          <cell r="A8998" t="str">
            <v>POL-3CA.3V6</v>
          </cell>
          <cell r="B8998" t="str">
            <v>POLEA DE 3 CANALES 3V Ø 6" - SDS DGE Ref: 455158</v>
          </cell>
          <cell r="C8998" t="str">
            <v>Accesorios de Motores</v>
          </cell>
          <cell r="D8998" t="str">
            <v>1.4.05.03 | Motores y Motorreductores</v>
          </cell>
          <cell r="F8998">
            <v>0</v>
          </cell>
          <cell r="G8998" t="str">
            <v>Unidades</v>
          </cell>
          <cell r="H8998" t="str">
            <v>Unidades</v>
          </cell>
          <cell r="K8998">
            <v>0</v>
          </cell>
          <cell r="L8998">
            <v>0</v>
          </cell>
          <cell r="M8998" t="str">
            <v>DODGE</v>
          </cell>
          <cell r="N8998" t="str">
            <v>455158</v>
          </cell>
          <cell r="O8998">
            <v>0</v>
          </cell>
          <cell r="P8998">
            <v>0</v>
          </cell>
          <cell r="S8998">
            <v>151279.62</v>
          </cell>
        </row>
        <row r="8999">
          <cell r="A8999" t="str">
            <v>POL-3CN.3V.6.9</v>
          </cell>
          <cell r="B8999" t="str">
            <v>POLEA DE 3 CANALES 3V Ø 6.9" - SDS - MARCA DODGE Ref: 455160</v>
          </cell>
          <cell r="C8999" t="str">
            <v>Accesorios de Motores</v>
          </cell>
          <cell r="D8999" t="str">
            <v>1.4.05.03 | Motores y Motorreductores</v>
          </cell>
          <cell r="F8999">
            <v>0</v>
          </cell>
          <cell r="G8999" t="str">
            <v>Unidades</v>
          </cell>
          <cell r="H8999" t="str">
            <v>Unidades</v>
          </cell>
          <cell r="K8999">
            <v>0</v>
          </cell>
          <cell r="L8999">
            <v>0</v>
          </cell>
          <cell r="M8999" t="str">
            <v>Elementos sin Marca</v>
          </cell>
          <cell r="N8999" t="str">
            <v>455160</v>
          </cell>
          <cell r="O8999">
            <v>0</v>
          </cell>
          <cell r="P8999">
            <v>0</v>
          </cell>
          <cell r="S8999">
            <v>183348.4</v>
          </cell>
        </row>
        <row r="9000">
          <cell r="A9000" t="str">
            <v>POL-3CN.3V..8</v>
          </cell>
          <cell r="B9000" t="str">
            <v>POLEA DE 3 CANALES 3V Ø 8" - SK - MARCA DODGE Ref: 455161</v>
          </cell>
          <cell r="C9000" t="str">
            <v>Accesorios de Motores</v>
          </cell>
          <cell r="D9000" t="str">
            <v>1.4.05.03 | Motores y Motorreductores</v>
          </cell>
          <cell r="F9000">
            <v>0</v>
          </cell>
          <cell r="G9000" t="str">
            <v>Unidades</v>
          </cell>
          <cell r="H9000" t="str">
            <v>Unidades</v>
          </cell>
          <cell r="K9000">
            <v>0</v>
          </cell>
          <cell r="L9000">
            <v>0</v>
          </cell>
          <cell r="M9000" t="str">
            <v>Elementos sin Marca</v>
          </cell>
          <cell r="N9000" t="str">
            <v>455161</v>
          </cell>
          <cell r="O9000">
            <v>0</v>
          </cell>
          <cell r="P9000">
            <v>0</v>
          </cell>
          <cell r="S9000">
            <v>366564.95</v>
          </cell>
        </row>
        <row r="9001">
          <cell r="A9001" t="str">
            <v>POL-3CN.5V.8.5</v>
          </cell>
          <cell r="B9001" t="str">
            <v>POLEA DE 3 CANALES 5V Ø 8.5" - SF - MARCA DODGE Ref: 455279</v>
          </cell>
          <cell r="C9001" t="str">
            <v>Accesorios de Motores</v>
          </cell>
          <cell r="D9001" t="str">
            <v>1.4.05.03 | Motores y Motorreductores</v>
          </cell>
          <cell r="F9001">
            <v>0</v>
          </cell>
          <cell r="G9001" t="str">
            <v>Unidades</v>
          </cell>
          <cell r="H9001" t="str">
            <v>Unidades</v>
          </cell>
          <cell r="K9001">
            <v>0</v>
          </cell>
          <cell r="L9001">
            <v>0</v>
          </cell>
          <cell r="M9001" t="str">
            <v>Elementos sin Marca</v>
          </cell>
          <cell r="N9001" t="str">
            <v>455279</v>
          </cell>
          <cell r="O9001">
            <v>0</v>
          </cell>
          <cell r="P9001">
            <v>0</v>
          </cell>
          <cell r="S9001">
            <v>622321.16</v>
          </cell>
        </row>
        <row r="9002">
          <cell r="A9002" t="str">
            <v>POL-3CN.5V.9.75</v>
          </cell>
          <cell r="B9002" t="str">
            <v>POLEA DE 3 CANALES 5V Ø 9.75" - SF - MARCA DODGE Ref: 455282</v>
          </cell>
          <cell r="C9002" t="str">
            <v>Accesorios de Motores</v>
          </cell>
          <cell r="D9002" t="str">
            <v>1.4.05.03 | Motores y Motorreductores</v>
          </cell>
          <cell r="F9002">
            <v>0</v>
          </cell>
          <cell r="G9002" t="str">
            <v>Unidades</v>
          </cell>
          <cell r="H9002" t="str">
            <v>Unidades</v>
          </cell>
          <cell r="K9002">
            <v>0</v>
          </cell>
          <cell r="L9002">
            <v>0</v>
          </cell>
          <cell r="M9002" t="str">
            <v>Elementos sin Marca</v>
          </cell>
          <cell r="N9002" t="str">
            <v>455282</v>
          </cell>
          <cell r="O9002">
            <v>0</v>
          </cell>
          <cell r="P9002">
            <v>0</v>
          </cell>
          <cell r="S9002">
            <v>690551.36</v>
          </cell>
        </row>
        <row r="9003">
          <cell r="A9003" t="str">
            <v>POL-4CA.5.3</v>
          </cell>
          <cell r="B9003" t="str">
            <v>POLEA DE 4 CANALES 3V Ø 5,3" - SDS DGE Ref: 455177</v>
          </cell>
          <cell r="C9003" t="str">
            <v>Accesorios de Motores</v>
          </cell>
          <cell r="D9003" t="str">
            <v>1.4.05.03 | Motores y Motorreductores</v>
          </cell>
          <cell r="F9003">
            <v>0</v>
          </cell>
          <cell r="G9003" t="str">
            <v>Unidades</v>
          </cell>
          <cell r="H9003" t="str">
            <v>Unidades</v>
          </cell>
          <cell r="K9003">
            <v>0</v>
          </cell>
          <cell r="L9003">
            <v>0</v>
          </cell>
          <cell r="M9003" t="str">
            <v>DODGE</v>
          </cell>
          <cell r="N9003" t="str">
            <v>455177</v>
          </cell>
          <cell r="O9003">
            <v>0</v>
          </cell>
          <cell r="P9003">
            <v>0</v>
          </cell>
        </row>
        <row r="9004">
          <cell r="A9004" t="str">
            <v>POL-4CA.5.6</v>
          </cell>
          <cell r="B9004" t="str">
            <v>POLEA DE 4 CANALES 3V Ø 5,6" - SDS DGE Ref: 455178</v>
          </cell>
          <cell r="C9004" t="str">
            <v>Accesorios de Motores</v>
          </cell>
          <cell r="D9004" t="str">
            <v>1.4.05.03 | Motores y Motorreductores</v>
          </cell>
          <cell r="F9004">
            <v>0</v>
          </cell>
          <cell r="G9004" t="str">
            <v>Unidades</v>
          </cell>
          <cell r="H9004" t="str">
            <v>Unidades</v>
          </cell>
          <cell r="K9004">
            <v>0</v>
          </cell>
          <cell r="L9004">
            <v>0</v>
          </cell>
          <cell r="M9004" t="str">
            <v>DODGE</v>
          </cell>
          <cell r="N9004" t="str">
            <v>455178</v>
          </cell>
          <cell r="O9004">
            <v>0</v>
          </cell>
          <cell r="P9004">
            <v>0</v>
          </cell>
          <cell r="S9004">
            <v>151279.62</v>
          </cell>
        </row>
        <row r="9005">
          <cell r="A9005" t="str">
            <v>POL-4CA.6.5</v>
          </cell>
          <cell r="B9005" t="str">
            <v>POLEA DE 4 CANALES 3V Ø 6,5" - SK DGE Ref: 455180</v>
          </cell>
          <cell r="C9005" t="str">
            <v>Accesorios de Motores</v>
          </cell>
          <cell r="D9005" t="str">
            <v>1.4.05.03 | Motores y Motorreductores</v>
          </cell>
          <cell r="F9005">
            <v>0</v>
          </cell>
          <cell r="G9005" t="str">
            <v>Unidades</v>
          </cell>
          <cell r="H9005" t="str">
            <v>Unidades</v>
          </cell>
          <cell r="K9005">
            <v>0</v>
          </cell>
          <cell r="L9005">
            <v>0</v>
          </cell>
          <cell r="M9005" t="str">
            <v>DODGE</v>
          </cell>
          <cell r="N9005" t="str">
            <v>455180</v>
          </cell>
          <cell r="O9005">
            <v>0</v>
          </cell>
          <cell r="P9005">
            <v>0</v>
          </cell>
          <cell r="S9005">
            <v>165005.35</v>
          </cell>
        </row>
        <row r="9006">
          <cell r="A9006" t="str">
            <v>POL-4CA.7.1</v>
          </cell>
          <cell r="B9006" t="str">
            <v>POLEA DE 4 CANALES 5V Ø 7,1"- SF DGE Ref: 455308</v>
          </cell>
          <cell r="C9006" t="str">
            <v>Accesorios de Motores</v>
          </cell>
          <cell r="D9006" t="str">
            <v>1.4.05.03 | Motores y Motorreductores</v>
          </cell>
          <cell r="F9006">
            <v>0</v>
          </cell>
          <cell r="G9006" t="str">
            <v>Unidades</v>
          </cell>
          <cell r="H9006" t="str">
            <v>Unidades</v>
          </cell>
          <cell r="K9006">
            <v>0</v>
          </cell>
          <cell r="L9006">
            <v>0</v>
          </cell>
          <cell r="M9006" t="str">
            <v>DODGE</v>
          </cell>
          <cell r="N9006" t="str">
            <v>455308</v>
          </cell>
          <cell r="O9006">
            <v>0</v>
          </cell>
          <cell r="P9006">
            <v>0</v>
          </cell>
          <cell r="S9006">
            <v>320859.84000000003</v>
          </cell>
        </row>
        <row r="9007">
          <cell r="A9007" t="str">
            <v>POL-4CA.5V8</v>
          </cell>
          <cell r="B9007" t="str">
            <v>POLEA DE 4 CANALES 5V Ø 8"- E DGE Ref: 455310</v>
          </cell>
          <cell r="C9007" t="str">
            <v>Accesorios de Motores</v>
          </cell>
          <cell r="D9007" t="str">
            <v>1.4.05.03 | Motores y Motorreductores</v>
          </cell>
          <cell r="F9007">
            <v>0</v>
          </cell>
          <cell r="G9007" t="str">
            <v>Unidades</v>
          </cell>
          <cell r="H9007" t="str">
            <v>Unidades</v>
          </cell>
          <cell r="K9007">
            <v>0</v>
          </cell>
          <cell r="L9007">
            <v>0</v>
          </cell>
          <cell r="M9007" t="str">
            <v>DODGE</v>
          </cell>
          <cell r="N9007" t="str">
            <v>455310</v>
          </cell>
          <cell r="O9007">
            <v>0</v>
          </cell>
          <cell r="P9007">
            <v>0</v>
          </cell>
          <cell r="S9007">
            <v>357547.05</v>
          </cell>
        </row>
        <row r="9008">
          <cell r="A9008" t="str">
            <v>POL-5CA.3V6</v>
          </cell>
          <cell r="B9008" t="str">
            <v>POLEA DE 5 CANALES 3V Ø 6" - SK DGE Ref: 455192</v>
          </cell>
          <cell r="C9008" t="str">
            <v>Accesorios de Motores</v>
          </cell>
          <cell r="D9008" t="str">
            <v>1.4.05.03 | Motores y Motorreductores</v>
          </cell>
          <cell r="F9008">
            <v>0</v>
          </cell>
          <cell r="G9008" t="str">
            <v>Unidades</v>
          </cell>
          <cell r="H9008" t="str">
            <v>Unidades</v>
          </cell>
          <cell r="K9008">
            <v>0</v>
          </cell>
          <cell r="L9008">
            <v>0</v>
          </cell>
          <cell r="M9008" t="str">
            <v>DODGE</v>
          </cell>
          <cell r="N9008" t="str">
            <v>455192</v>
          </cell>
          <cell r="O9008">
            <v>0</v>
          </cell>
          <cell r="P9008">
            <v>0</v>
          </cell>
          <cell r="S9008">
            <v>178773.52</v>
          </cell>
        </row>
        <row r="9009">
          <cell r="A9009" t="str">
            <v>POL-5CA.6.5</v>
          </cell>
          <cell r="B9009" t="str">
            <v>POLEA DE 5 CANALES 3V Ø 6,5" - SK DGE Ref: 455193</v>
          </cell>
          <cell r="C9009" t="str">
            <v>Accesorios de Motores</v>
          </cell>
          <cell r="D9009" t="str">
            <v>1.4.05.03 | Motores y Motorreductores</v>
          </cell>
          <cell r="F9009">
            <v>0</v>
          </cell>
          <cell r="G9009" t="str">
            <v>Unidades</v>
          </cell>
          <cell r="H9009" t="str">
            <v>Unidades</v>
          </cell>
          <cell r="K9009">
            <v>0</v>
          </cell>
          <cell r="L9009">
            <v>0</v>
          </cell>
          <cell r="M9009" t="str">
            <v>DODGE</v>
          </cell>
          <cell r="N9009" t="str">
            <v>455193</v>
          </cell>
          <cell r="O9009">
            <v>0</v>
          </cell>
          <cell r="P9009">
            <v>0</v>
          </cell>
          <cell r="S9009">
            <v>183348.4</v>
          </cell>
        </row>
        <row r="9010">
          <cell r="A9010" t="str">
            <v>POL-6CN.</v>
          </cell>
          <cell r="B9010" t="str">
            <v>POLEA DE 6 CANALES 3V Ø 6"- SK - MARCA DODGE Ref: 455205</v>
          </cell>
          <cell r="C9010" t="str">
            <v>Accesorios de Motores</v>
          </cell>
          <cell r="D9010" t="str">
            <v>1.4.05.03 | Motores y Motorreductores</v>
          </cell>
          <cell r="F9010">
            <v>0</v>
          </cell>
          <cell r="G9010" t="str">
            <v>Unidades</v>
          </cell>
          <cell r="H9010" t="str">
            <v>Unidades</v>
          </cell>
          <cell r="K9010">
            <v>0</v>
          </cell>
          <cell r="L9010">
            <v>0</v>
          </cell>
          <cell r="M9010" t="str">
            <v>Elementos sin Marca</v>
          </cell>
          <cell r="N9010" t="str">
            <v>455205</v>
          </cell>
          <cell r="O9010">
            <v>0</v>
          </cell>
          <cell r="P9010">
            <v>0</v>
          </cell>
          <cell r="S9010">
            <v>210842.31</v>
          </cell>
        </row>
        <row r="9011">
          <cell r="A9011" t="str">
            <v>POL-6CA.6.5</v>
          </cell>
          <cell r="B9011" t="str">
            <v>POLEA DE 6 CANALES 3V Ø 6.5"- SK DGE Ref: 455206</v>
          </cell>
          <cell r="C9011" t="str">
            <v>Accesorios de Motores</v>
          </cell>
          <cell r="D9011" t="str">
            <v>1.4.05.03 | Motores y Motorreductores</v>
          </cell>
          <cell r="F9011">
            <v>0</v>
          </cell>
          <cell r="G9011" t="str">
            <v>Unidades</v>
          </cell>
          <cell r="H9011" t="str">
            <v>Unidades</v>
          </cell>
          <cell r="K9011">
            <v>0</v>
          </cell>
          <cell r="L9011">
            <v>0</v>
          </cell>
          <cell r="M9011" t="str">
            <v>DODGE</v>
          </cell>
          <cell r="N9011" t="str">
            <v>455206</v>
          </cell>
          <cell r="O9011">
            <v>0</v>
          </cell>
          <cell r="P9011">
            <v>0</v>
          </cell>
          <cell r="S9011">
            <v>215417.19</v>
          </cell>
        </row>
        <row r="9012">
          <cell r="A9012" t="str">
            <v>POL-CAN.9</v>
          </cell>
          <cell r="B9012" t="str">
            <v>POLEA DE 6 CANALES 3V Ø 6.9"- SK - MARCA DODGE Ref: 455207</v>
          </cell>
          <cell r="C9012" t="str">
            <v>Accesorios de Motores</v>
          </cell>
          <cell r="D9012" t="str">
            <v>1.4.05.03 | Motores y Motorreductores</v>
          </cell>
          <cell r="F9012">
            <v>0</v>
          </cell>
          <cell r="G9012" t="str">
            <v>Unidades</v>
          </cell>
          <cell r="H9012" t="str">
            <v>Unidades</v>
          </cell>
          <cell r="K9012">
            <v>0</v>
          </cell>
          <cell r="L9012">
            <v>0</v>
          </cell>
          <cell r="M9012" t="str">
            <v>Elementos sin Marca</v>
          </cell>
          <cell r="N9012" t="str">
            <v>455207</v>
          </cell>
          <cell r="O9012">
            <v>0</v>
          </cell>
          <cell r="P9012">
            <v>0</v>
          </cell>
          <cell r="S9012">
            <v>477420.98</v>
          </cell>
        </row>
        <row r="9013">
          <cell r="A9013" t="str">
            <v>POL-6CA.QDE</v>
          </cell>
          <cell r="B9013" t="str">
            <v>POLEA DE 6 CANALES 5V Ø 9"- SISTEMA DE SEJUVION QD-E - MARCA INT</v>
          </cell>
          <cell r="C9013" t="str">
            <v>Accesorios de Motores</v>
          </cell>
          <cell r="D9013" t="str">
            <v>1.4.05.03 | Motores y Motorreductores</v>
          </cell>
          <cell r="F9013">
            <v>0</v>
          </cell>
          <cell r="G9013" t="str">
            <v>Unidades</v>
          </cell>
          <cell r="H9013" t="str">
            <v>Unidades</v>
          </cell>
          <cell r="K9013">
            <v>0</v>
          </cell>
          <cell r="L9013">
            <v>0</v>
          </cell>
          <cell r="M9013" t="str">
            <v>INTERMEC</v>
          </cell>
          <cell r="O9013">
            <v>0</v>
          </cell>
          <cell r="P9013">
            <v>0</v>
          </cell>
          <cell r="S9013">
            <v>1032600</v>
          </cell>
        </row>
        <row r="9014">
          <cell r="A9014" t="str">
            <v>POL-COL.16X39X3.4375X59</v>
          </cell>
          <cell r="B9014" t="str">
            <v>POLEA DE COLA 16" X 39" HERRINGBONE WING - EJE 3.4375" X 59"</v>
          </cell>
          <cell r="C9014" t="str">
            <v>Poleas</v>
          </cell>
          <cell r="D9014" t="str">
            <v>1.4.05.19 | Transmisión</v>
          </cell>
          <cell r="F9014">
            <v>0</v>
          </cell>
          <cell r="G9014" t="str">
            <v>Unidades</v>
          </cell>
          <cell r="H9014" t="str">
            <v>Unidades</v>
          </cell>
          <cell r="K9014">
            <v>0</v>
          </cell>
          <cell r="L9014">
            <v>0</v>
          </cell>
          <cell r="M9014" t="str">
            <v>Elementos sin Marca</v>
          </cell>
          <cell r="O9014">
            <v>0</v>
          </cell>
          <cell r="P9014">
            <v>0</v>
          </cell>
          <cell r="S9014">
            <v>5095940.9000000004</v>
          </cell>
        </row>
        <row r="9015">
          <cell r="A9015" t="str">
            <v>POL-COL.16X39X3.9375X59</v>
          </cell>
          <cell r="B9015" t="str">
            <v>POLEA DE COLA 16" X 39" HERRINGBONE WING - EJE 3.9375" X 59"</v>
          </cell>
          <cell r="C9015" t="str">
            <v>Poleas</v>
          </cell>
          <cell r="D9015" t="str">
            <v>1.4.05.19 | Transmisión</v>
          </cell>
          <cell r="F9015">
            <v>0</v>
          </cell>
          <cell r="G9015" t="str">
            <v>Unidades</v>
          </cell>
          <cell r="H9015" t="str">
            <v>Unidades</v>
          </cell>
          <cell r="K9015">
            <v>0</v>
          </cell>
          <cell r="L9015">
            <v>0</v>
          </cell>
          <cell r="M9015" t="str">
            <v>Elementos sin Marca</v>
          </cell>
          <cell r="O9015">
            <v>0</v>
          </cell>
          <cell r="P9015">
            <v>0</v>
          </cell>
          <cell r="S9015">
            <v>6104761.25</v>
          </cell>
        </row>
        <row r="9016">
          <cell r="A9016" t="str">
            <v>POL-16X.45T</v>
          </cell>
          <cell r="B9016" t="str">
            <v>POLEA DE COLA 16" X 45 TURBO WING PULLEY TWMD16C45XT35 MARCA VANGORP VCP</v>
          </cell>
          <cell r="C9016" t="str">
            <v>Poleas</v>
          </cell>
          <cell r="D9016" t="str">
            <v>1.4.05.19 | Transmisión</v>
          </cell>
          <cell r="F9016">
            <v>0</v>
          </cell>
          <cell r="G9016" t="str">
            <v>Unidades</v>
          </cell>
          <cell r="H9016" t="str">
            <v>Unidades</v>
          </cell>
          <cell r="K9016">
            <v>0</v>
          </cell>
          <cell r="L9016">
            <v>0</v>
          </cell>
          <cell r="M9016" t="str">
            <v>Elementos sin Marca</v>
          </cell>
          <cell r="O9016">
            <v>0</v>
          </cell>
          <cell r="P9016">
            <v>0</v>
          </cell>
          <cell r="S9016">
            <v>14509398.140000001</v>
          </cell>
        </row>
        <row r="9017">
          <cell r="A9017" t="str">
            <v>POL-COL.16X45</v>
          </cell>
          <cell r="B9017" t="str">
            <v>POLEA DE COLA 16" X 45" WING</v>
          </cell>
          <cell r="C9017" t="str">
            <v>Poleas</v>
          </cell>
          <cell r="D9017" t="str">
            <v>1.4.05.19 | Transmisión</v>
          </cell>
          <cell r="F9017">
            <v>0</v>
          </cell>
          <cell r="G9017" t="str">
            <v>Unidades</v>
          </cell>
          <cell r="H9017" t="str">
            <v>Unidades</v>
          </cell>
          <cell r="K9017">
            <v>252.3</v>
          </cell>
          <cell r="L9017">
            <v>0</v>
          </cell>
          <cell r="M9017" t="str">
            <v>Elementos sin Marca</v>
          </cell>
          <cell r="O9017">
            <v>0</v>
          </cell>
          <cell r="P9017">
            <v>0</v>
          </cell>
          <cell r="S9017">
            <v>8954123.1400000006</v>
          </cell>
        </row>
        <row r="9018">
          <cell r="A9018" t="str">
            <v>POL-2CH.412</v>
          </cell>
          <cell r="B9018" t="str">
            <v>POLEA DE DOS CANALES 3V Ø 4.12"- SH - MARCA DODGE</v>
          </cell>
          <cell r="C9018" t="str">
            <v>Accesorios de Motores</v>
          </cell>
          <cell r="D9018" t="str">
            <v>1.4.05.03 | Motores y Motorreductores</v>
          </cell>
          <cell r="F9018">
            <v>0</v>
          </cell>
          <cell r="G9018" t="str">
            <v>Unidades</v>
          </cell>
          <cell r="H9018" t="str">
            <v>Unidades</v>
          </cell>
          <cell r="K9018">
            <v>0</v>
          </cell>
          <cell r="L9018">
            <v>0</v>
          </cell>
          <cell r="M9018" t="str">
            <v>Elementos sin Marca</v>
          </cell>
          <cell r="O9018">
            <v>0</v>
          </cell>
          <cell r="P9018">
            <v>0</v>
          </cell>
          <cell r="S9018">
            <v>145000</v>
          </cell>
        </row>
        <row r="9019">
          <cell r="A9019" t="str">
            <v>POL-2CH.650</v>
          </cell>
          <cell r="B9019" t="str">
            <v>POLEA DE DOS CANALES 3V Ø 6.50"- SD - MARCA DODGE</v>
          </cell>
          <cell r="C9019" t="str">
            <v>Accesorios de Motores</v>
          </cell>
          <cell r="D9019" t="str">
            <v>1.4.05.03 | Motores y Motorreductores</v>
          </cell>
          <cell r="F9019">
            <v>0</v>
          </cell>
          <cell r="G9019" t="str">
            <v>Unidades</v>
          </cell>
          <cell r="H9019" t="str">
            <v>Unidades</v>
          </cell>
          <cell r="K9019">
            <v>0</v>
          </cell>
          <cell r="L9019">
            <v>0</v>
          </cell>
          <cell r="M9019" t="str">
            <v>Elementos sin Marca</v>
          </cell>
          <cell r="O9019">
            <v>0</v>
          </cell>
          <cell r="P9019">
            <v>0</v>
          </cell>
          <cell r="S9019">
            <v>212000</v>
          </cell>
        </row>
        <row r="9020">
          <cell r="A9020" t="str">
            <v>POL-DOB.1TO</v>
          </cell>
          <cell r="B9020" t="str">
            <v>POLEA DOBLE 1 TON</v>
          </cell>
          <cell r="C9020" t="str">
            <v>Poleas</v>
          </cell>
          <cell r="D9020" t="str">
            <v>1.4.05.19 | Transmisión</v>
          </cell>
          <cell r="F9020">
            <v>0</v>
          </cell>
          <cell r="G9020" t="str">
            <v>Unidades</v>
          </cell>
          <cell r="H9020" t="str">
            <v>Unidades</v>
          </cell>
          <cell r="K9020">
            <v>0</v>
          </cell>
          <cell r="L9020">
            <v>0</v>
          </cell>
          <cell r="M9020" t="str">
            <v>Elementos sin Marca</v>
          </cell>
          <cell r="O9020">
            <v>0</v>
          </cell>
          <cell r="P9020">
            <v>0</v>
          </cell>
          <cell r="S9020">
            <v>363025</v>
          </cell>
        </row>
        <row r="9021">
          <cell r="A9021" t="str">
            <v>POL-DOB.13</v>
          </cell>
          <cell r="B9021" t="str">
            <v>POLEA DOBLE MOVIL EN ALUMINIO PARA CUERDA Ø 13MM</v>
          </cell>
          <cell r="C9021" t="str">
            <v>Elementos de Protección Contracaídas</v>
          </cell>
          <cell r="D9021" t="str">
            <v>1.4.55.12 | Materiales y Suministros para MO</v>
          </cell>
          <cell r="F9021">
            <v>0</v>
          </cell>
          <cell r="G9021" t="str">
            <v>Unidades</v>
          </cell>
          <cell r="H9021" t="str">
            <v>Unidades</v>
          </cell>
          <cell r="K9021">
            <v>0</v>
          </cell>
          <cell r="L9021">
            <v>0</v>
          </cell>
          <cell r="M9021" t="str">
            <v>Elementos sin Marca</v>
          </cell>
          <cell r="O9021">
            <v>0</v>
          </cell>
          <cell r="P9021">
            <v>0</v>
          </cell>
          <cell r="S9021">
            <v>120000</v>
          </cell>
        </row>
        <row r="9022">
          <cell r="A9022" t="str">
            <v>POL-ELV.14X7.FG</v>
          </cell>
          <cell r="B9022" t="str">
            <v>POLEA ELEVADOR Ø 14" X 7" - EN FUNDICION GRIS</v>
          </cell>
          <cell r="C9022" t="str">
            <v>Poleas</v>
          </cell>
          <cell r="D9022" t="str">
            <v>1.4.05.19 | Transmisión</v>
          </cell>
          <cell r="F9022">
            <v>0</v>
          </cell>
          <cell r="G9022" t="str">
            <v>Unidades</v>
          </cell>
          <cell r="H9022" t="str">
            <v>Unidades</v>
          </cell>
          <cell r="K9022">
            <v>46</v>
          </cell>
          <cell r="L9022">
            <v>0</v>
          </cell>
          <cell r="M9022" t="str">
            <v>Elementos sin Marca</v>
          </cell>
          <cell r="O9022">
            <v>0</v>
          </cell>
          <cell r="P9022">
            <v>0</v>
          </cell>
          <cell r="S9022">
            <v>285200</v>
          </cell>
        </row>
        <row r="9023">
          <cell r="A9023" t="str">
            <v>POL-14X9|POL-14"-9</v>
          </cell>
          <cell r="B9023" t="str">
            <v>POLEA ELEVADOR Ø 14" X 9" - EN FUNDICION GRIS</v>
          </cell>
          <cell r="C9023" t="str">
            <v>Poleas</v>
          </cell>
          <cell r="D9023" t="str">
            <v>1.4.05.19 | Transmisión</v>
          </cell>
          <cell r="F9023">
            <v>0</v>
          </cell>
          <cell r="G9023" t="str">
            <v>Unidades</v>
          </cell>
          <cell r="H9023" t="str">
            <v>Unidades</v>
          </cell>
          <cell r="K9023">
            <v>52</v>
          </cell>
          <cell r="L9023">
            <v>0</v>
          </cell>
          <cell r="M9023" t="str">
            <v>Elementos sin Marca</v>
          </cell>
          <cell r="O9023">
            <v>0</v>
          </cell>
          <cell r="P9023">
            <v>0</v>
          </cell>
          <cell r="S9023">
            <v>483600</v>
          </cell>
        </row>
        <row r="9024">
          <cell r="A9024" t="str">
            <v>POL-20X9|POL-20X9-FGRIS</v>
          </cell>
          <cell r="B9024" t="str">
            <v>POLEA ELEVADOR Ø 20" X 9" - EN FUNDICION GRIS</v>
          </cell>
          <cell r="C9024" t="str">
            <v>Poleas</v>
          </cell>
          <cell r="D9024" t="str">
            <v>1.4.05.19 | Transmisión</v>
          </cell>
          <cell r="F9024">
            <v>0</v>
          </cell>
          <cell r="G9024" t="str">
            <v>Unidades</v>
          </cell>
          <cell r="H9024" t="str">
            <v>Unidades</v>
          </cell>
          <cell r="K9024">
            <v>65</v>
          </cell>
          <cell r="L9024">
            <v>0</v>
          </cell>
          <cell r="M9024" t="str">
            <v>Elementos sin Marca</v>
          </cell>
          <cell r="O9024">
            <v>0</v>
          </cell>
          <cell r="P9024">
            <v>0</v>
          </cell>
          <cell r="S9024">
            <v>455000</v>
          </cell>
        </row>
        <row r="9025">
          <cell r="A9025" t="str">
            <v>POL-FRE-ELE</v>
          </cell>
          <cell r="B9025" t="str">
            <v>POLEA FRENO ELEVADOR - EN FUNDICION GRIS</v>
          </cell>
          <cell r="C9025" t="str">
            <v>Poleas</v>
          </cell>
          <cell r="D9025" t="str">
            <v>1.4.05.19 | Transmisión</v>
          </cell>
          <cell r="E9025" t="str">
            <v>MALLA 2/E5-N1</v>
          </cell>
          <cell r="F9025">
            <v>2</v>
          </cell>
          <cell r="G9025" t="str">
            <v>Unidades</v>
          </cell>
          <cell r="H9025" t="str">
            <v>Unidades</v>
          </cell>
          <cell r="K9025">
            <v>19</v>
          </cell>
          <cell r="L9025">
            <v>0</v>
          </cell>
          <cell r="M9025" t="str">
            <v>Elementos sin Marca</v>
          </cell>
          <cell r="O9025">
            <v>2</v>
          </cell>
          <cell r="P9025">
            <v>0</v>
          </cell>
          <cell r="Q9025">
            <v>2</v>
          </cell>
          <cell r="R9025" t="str">
            <v>15</v>
          </cell>
          <cell r="S9025">
            <v>133000</v>
          </cell>
        </row>
        <row r="9026">
          <cell r="A9026" t="str">
            <v>POL-GRA.SEN.13</v>
          </cell>
          <cell r="B9026" t="str">
            <v>POLEA GRANDE SENCILLA PARA CUERDA Ø 13MM</v>
          </cell>
          <cell r="C9026" t="str">
            <v>Elementos de Protección Contracaídas</v>
          </cell>
          <cell r="D9026" t="str">
            <v>1.4.55.12 | Materiales y Suministros para MO</v>
          </cell>
          <cell r="F9026">
            <v>0</v>
          </cell>
          <cell r="G9026" t="str">
            <v>Unidades</v>
          </cell>
          <cell r="H9026" t="str">
            <v>Unidades</v>
          </cell>
          <cell r="K9026">
            <v>0</v>
          </cell>
          <cell r="L9026">
            <v>0</v>
          </cell>
          <cell r="M9026" t="str">
            <v>Elementos sin Marca</v>
          </cell>
          <cell r="O9026">
            <v>0</v>
          </cell>
          <cell r="P9026">
            <v>0</v>
          </cell>
          <cell r="S9026">
            <v>77000</v>
          </cell>
        </row>
        <row r="9027">
          <cell r="A9027" t="str">
            <v>POL-216X127EJ</v>
          </cell>
          <cell r="B9027" t="str">
            <v>POLEA LISA Ø 216 MM X 127 MM  EJE 2 7/16"  Y CUÑERO 5/8" - FUNDICION GRIS</v>
          </cell>
          <cell r="C9027" t="str">
            <v>Poleas</v>
          </cell>
          <cell r="D9027" t="str">
            <v>1.4.05.19 | Transmisión</v>
          </cell>
          <cell r="E9027" t="str">
            <v>E8-N3</v>
          </cell>
          <cell r="F9027">
            <v>0</v>
          </cell>
          <cell r="G9027" t="str">
            <v>Unidades</v>
          </cell>
          <cell r="H9027" t="str">
            <v>Unidades</v>
          </cell>
          <cell r="K9027">
            <v>0</v>
          </cell>
          <cell r="L9027">
            <v>0</v>
          </cell>
          <cell r="M9027" t="str">
            <v>Elementos sin Marca</v>
          </cell>
          <cell r="O9027">
            <v>0</v>
          </cell>
          <cell r="P9027">
            <v>0</v>
          </cell>
          <cell r="S9027">
            <v>1007400</v>
          </cell>
        </row>
        <row r="9028">
          <cell r="A9028" t="str">
            <v>POL-216X127AJR</v>
          </cell>
          <cell r="B9028" t="str">
            <v>POLEA LISA Ø 216 MM X 127 MM CON AJUSTE PARA RODAMIENTO 6207 - FUNDICION GRIS</v>
          </cell>
          <cell r="C9028" t="str">
            <v>Poleas</v>
          </cell>
          <cell r="D9028" t="str">
            <v>1.4.05.19 | Transmisión</v>
          </cell>
          <cell r="E9028" t="str">
            <v>E8-N3</v>
          </cell>
          <cell r="F9028">
            <v>0</v>
          </cell>
          <cell r="G9028" t="str">
            <v>Unidades</v>
          </cell>
          <cell r="H9028" t="str">
            <v>Unidades</v>
          </cell>
          <cell r="K9028">
            <v>0</v>
          </cell>
          <cell r="L9028">
            <v>0</v>
          </cell>
          <cell r="M9028" t="str">
            <v>Elementos sin Marca</v>
          </cell>
          <cell r="O9028">
            <v>0</v>
          </cell>
          <cell r="P9028">
            <v>0</v>
          </cell>
          <cell r="S9028">
            <v>965430</v>
          </cell>
        </row>
        <row r="9029">
          <cell r="A9029" t="str">
            <v>POL-MOT.16X39X4.5X69</v>
          </cell>
          <cell r="B9029" t="str">
            <v>POLEA MOTRIZ 16" X 39" PRO DRUM - CRAFT LAG 500-16- EJE 4.5" X 69"</v>
          </cell>
          <cell r="C9029" t="str">
            <v>Poleas</v>
          </cell>
          <cell r="D9029" t="str">
            <v>1.4.05.19 | Transmisión</v>
          </cell>
          <cell r="F9029">
            <v>0</v>
          </cell>
          <cell r="G9029" t="str">
            <v>Unidades</v>
          </cell>
          <cell r="H9029" t="str">
            <v>Unidades</v>
          </cell>
          <cell r="K9029">
            <v>0</v>
          </cell>
          <cell r="L9029">
            <v>0</v>
          </cell>
          <cell r="M9029" t="str">
            <v>Elementos sin Marca</v>
          </cell>
          <cell r="O9029">
            <v>0</v>
          </cell>
          <cell r="P9029">
            <v>0</v>
          </cell>
          <cell r="S9029">
            <v>6591228.6600000001</v>
          </cell>
        </row>
        <row r="9030">
          <cell r="A9030" t="str">
            <v>POL-MOT.16X39X5X69</v>
          </cell>
          <cell r="B9030" t="str">
            <v>POLEA MOTRIZ 16" X 39" PRO DRUM - CRAFT LAG 500-16- EJE 5" X 69"</v>
          </cell>
          <cell r="C9030" t="str">
            <v>Poleas</v>
          </cell>
          <cell r="D9030" t="str">
            <v>1.4.05.19 | Transmisión</v>
          </cell>
          <cell r="F9030">
            <v>0</v>
          </cell>
          <cell r="G9030" t="str">
            <v>Unidades</v>
          </cell>
          <cell r="H9030" t="str">
            <v>Unidades</v>
          </cell>
          <cell r="K9030">
            <v>0</v>
          </cell>
          <cell r="L9030">
            <v>0</v>
          </cell>
          <cell r="M9030" t="str">
            <v>Elementos sin Marca</v>
          </cell>
          <cell r="O9030">
            <v>0</v>
          </cell>
          <cell r="P9030">
            <v>0</v>
          </cell>
          <cell r="S9030">
            <v>9825037.7599999998</v>
          </cell>
        </row>
        <row r="9031">
          <cell r="A9031" t="str">
            <v>POL-MOT.18X45</v>
          </cell>
          <cell r="B9031" t="str">
            <v>POLEA MOTRIZ 18" X 45" DRIVE</v>
          </cell>
          <cell r="C9031" t="str">
            <v>Poleas</v>
          </cell>
          <cell r="D9031" t="str">
            <v>1.4.05.19 | Transmisión</v>
          </cell>
          <cell r="F9031">
            <v>0</v>
          </cell>
          <cell r="G9031" t="str">
            <v>Unidades</v>
          </cell>
          <cell r="H9031" t="str">
            <v>Unidades</v>
          </cell>
          <cell r="K9031">
            <v>406</v>
          </cell>
          <cell r="L9031">
            <v>97.272000000000006</v>
          </cell>
          <cell r="M9031" t="str">
            <v>Elementos sin Marca</v>
          </cell>
          <cell r="O9031">
            <v>0</v>
          </cell>
          <cell r="P9031">
            <v>0</v>
          </cell>
          <cell r="S9031">
            <v>16811822.789999999</v>
          </cell>
        </row>
        <row r="9032">
          <cell r="A9032" t="str">
            <v>POL-18X.45D</v>
          </cell>
          <cell r="B9032" t="str">
            <v>POLEA MOTRIZ 18" X 45" DRUM PULLEY MD18C45XT45 MARCA VANGORP</v>
          </cell>
          <cell r="C9032" t="str">
            <v>Poleas</v>
          </cell>
          <cell r="D9032" t="str">
            <v>1.4.05.19 | Transmisión</v>
          </cell>
          <cell r="F9032">
            <v>0</v>
          </cell>
          <cell r="G9032" t="str">
            <v>Unidades</v>
          </cell>
          <cell r="H9032" t="str">
            <v>Unidades</v>
          </cell>
          <cell r="K9032">
            <v>0</v>
          </cell>
          <cell r="L9032">
            <v>0</v>
          </cell>
          <cell r="M9032" t="str">
            <v>Elementos sin Marca</v>
          </cell>
          <cell r="O9032">
            <v>0</v>
          </cell>
          <cell r="P9032">
            <v>0</v>
          </cell>
          <cell r="S9032">
            <v>27191246.350000001</v>
          </cell>
        </row>
        <row r="9033">
          <cell r="A9033" t="str">
            <v>POL-TPA.10.1/2X1R.FG</v>
          </cell>
          <cell r="B9033" t="str">
            <v>POLEA Ø 10 1/2" X 1 RANURAS TIPO A - EN FUNDICION GRIS</v>
          </cell>
          <cell r="C9033" t="str">
            <v>Poleas</v>
          </cell>
          <cell r="D9033" t="str">
            <v>1.4.05.19 | Transmisión</v>
          </cell>
          <cell r="F9033">
            <v>0</v>
          </cell>
          <cell r="G9033" t="str">
            <v>Unidades</v>
          </cell>
          <cell r="H9033" t="str">
            <v>Unidades</v>
          </cell>
          <cell r="K9033">
            <v>0</v>
          </cell>
          <cell r="L9033">
            <v>0</v>
          </cell>
          <cell r="M9033" t="str">
            <v>Elementos sin Marca</v>
          </cell>
          <cell r="O9033">
            <v>0</v>
          </cell>
          <cell r="P9033">
            <v>0</v>
          </cell>
          <cell r="S9033">
            <v>153600</v>
          </cell>
        </row>
        <row r="9034">
          <cell r="A9034" t="str">
            <v>POL-1RA.10.6"</v>
          </cell>
          <cell r="B9034" t="str">
            <v>POLEA Ø 10.6" X 1 RANURAS TIPO A - EN FUNDICION GRIS</v>
          </cell>
          <cell r="C9034" t="str">
            <v>Poleas</v>
          </cell>
          <cell r="D9034" t="str">
            <v>1.4.05.19 | Transmisión</v>
          </cell>
          <cell r="F9034">
            <v>0</v>
          </cell>
          <cell r="G9034" t="str">
            <v>Unidades</v>
          </cell>
          <cell r="H9034" t="str">
            <v>Unidades</v>
          </cell>
          <cell r="K9034">
            <v>0</v>
          </cell>
          <cell r="L9034">
            <v>0</v>
          </cell>
          <cell r="M9034" t="str">
            <v>Elementos sin Marca</v>
          </cell>
          <cell r="O9034">
            <v>0</v>
          </cell>
          <cell r="P9034">
            <v>0</v>
          </cell>
          <cell r="S9034">
            <v>279395</v>
          </cell>
        </row>
        <row r="9035">
          <cell r="A9035" t="str">
            <v>POL-109.X5R</v>
          </cell>
          <cell r="B9035" t="str">
            <v>POLEA Ø 10.9” X 5 RANURAS TIPO 5V – BUJE QD - E – FUNDICION GRIS (SEGUN PLANO)</v>
          </cell>
          <cell r="C9035" t="str">
            <v>Poleas</v>
          </cell>
          <cell r="D9035" t="str">
            <v>1.4.05.19 | Transmisión</v>
          </cell>
          <cell r="E9035" t="str">
            <v>E8-N2</v>
          </cell>
          <cell r="F9035">
            <v>1</v>
          </cell>
          <cell r="G9035" t="str">
            <v>Unidades</v>
          </cell>
          <cell r="H9035" t="str">
            <v>Unidades</v>
          </cell>
          <cell r="K9035">
            <v>0</v>
          </cell>
          <cell r="L9035">
            <v>0</v>
          </cell>
          <cell r="M9035" t="str">
            <v>Elementos sin Marca</v>
          </cell>
          <cell r="O9035">
            <v>1</v>
          </cell>
          <cell r="P9035">
            <v>0</v>
          </cell>
          <cell r="R9035" t="str">
            <v>15</v>
          </cell>
          <cell r="S9035">
            <v>1465000</v>
          </cell>
        </row>
        <row r="9036">
          <cell r="A9036" t="str">
            <v>POL-12B.1RAN.</v>
          </cell>
          <cell r="B9036" t="str">
            <v>POLEA Ø 12" X 1 RANURAS TIPO B - EN ALUMINIO</v>
          </cell>
          <cell r="C9036" t="str">
            <v>Poleas</v>
          </cell>
          <cell r="D9036" t="str">
            <v>1.4.05.19 | Transmisión</v>
          </cell>
          <cell r="F9036">
            <v>0</v>
          </cell>
          <cell r="G9036" t="str">
            <v>Unidades</v>
          </cell>
          <cell r="H9036" t="str">
            <v>Unidades</v>
          </cell>
          <cell r="K9036">
            <v>0</v>
          </cell>
          <cell r="L9036">
            <v>0</v>
          </cell>
          <cell r="M9036" t="str">
            <v>Elementos sin Marca</v>
          </cell>
          <cell r="O9036">
            <v>0</v>
          </cell>
          <cell r="P9036">
            <v>0</v>
          </cell>
          <cell r="S9036">
            <v>36975</v>
          </cell>
        </row>
        <row r="9037">
          <cell r="A9037" t="str">
            <v>POL-12".X1R.FG</v>
          </cell>
          <cell r="B9037" t="str">
            <v>POLEA Ø 12" X 1 RANURAS TIPO B - EN FUNDICION GRIS</v>
          </cell>
          <cell r="C9037" t="str">
            <v>Poleas</v>
          </cell>
          <cell r="D9037" t="str">
            <v>1.4.05.19 | Transmisión</v>
          </cell>
          <cell r="E9037" t="str">
            <v>E8-N2</v>
          </cell>
          <cell r="F9037">
            <v>0</v>
          </cell>
          <cell r="G9037" t="str">
            <v>Unidades</v>
          </cell>
          <cell r="H9037" t="str">
            <v>Unidades</v>
          </cell>
          <cell r="K9037">
            <v>0</v>
          </cell>
          <cell r="L9037">
            <v>0</v>
          </cell>
          <cell r="M9037" t="str">
            <v>Elementos sin Marca</v>
          </cell>
          <cell r="O9037">
            <v>0</v>
          </cell>
          <cell r="P9037">
            <v>0</v>
          </cell>
          <cell r="S9037">
            <v>318000</v>
          </cell>
        </row>
        <row r="9038">
          <cell r="A9038" t="str">
            <v>POL-12"-3R-TA</v>
          </cell>
          <cell r="B9038" t="str">
            <v>POLEA Ø 12" X 3 RANURAS TIPO A - EN FUNDICION GRIS</v>
          </cell>
          <cell r="C9038" t="str">
            <v>Poleas</v>
          </cell>
          <cell r="D9038" t="str">
            <v>1.4.05.19 | Transmisión</v>
          </cell>
          <cell r="F9038">
            <v>0</v>
          </cell>
          <cell r="G9038" t="str">
            <v>Unidades</v>
          </cell>
          <cell r="H9038" t="str">
            <v>Unidades</v>
          </cell>
          <cell r="K9038">
            <v>0</v>
          </cell>
          <cell r="L9038">
            <v>0</v>
          </cell>
          <cell r="M9038" t="str">
            <v>Elementos sin Marca</v>
          </cell>
          <cell r="O9038">
            <v>0</v>
          </cell>
          <cell r="P9038">
            <v>0</v>
          </cell>
          <cell r="S9038">
            <v>222100</v>
          </cell>
        </row>
        <row r="9039">
          <cell r="A9039" t="str">
            <v>POL-125MM-TA</v>
          </cell>
          <cell r="B9039" t="str">
            <v>POLEA Ø 125 MM X 1 RANURA TIPO A - EN FUNDICION GRIS</v>
          </cell>
          <cell r="C9039" t="str">
            <v>Poleas</v>
          </cell>
          <cell r="D9039" t="str">
            <v>1.4.05.19 | Transmisión</v>
          </cell>
          <cell r="E9039" t="str">
            <v>E8-N3</v>
          </cell>
          <cell r="F9039">
            <v>0</v>
          </cell>
          <cell r="G9039" t="str">
            <v>Unidades</v>
          </cell>
          <cell r="H9039" t="str">
            <v>Unidades</v>
          </cell>
          <cell r="K9039">
            <v>0</v>
          </cell>
          <cell r="L9039">
            <v>0</v>
          </cell>
          <cell r="M9039" t="str">
            <v>Elementos sin Marca</v>
          </cell>
          <cell r="O9039">
            <v>0</v>
          </cell>
          <cell r="P9039">
            <v>0</v>
          </cell>
          <cell r="S9039">
            <v>89647</v>
          </cell>
        </row>
        <row r="9040">
          <cell r="A9040" t="str">
            <v>POL-131.4B48SD</v>
          </cell>
          <cell r="B9040" t="str">
            <v>POLEA Ø 131 MM X 3 1/4"  DE LARGO REF: 4B48SD -  EN FUNDICION GRIS</v>
          </cell>
          <cell r="C9040" t="str">
            <v>Poleas</v>
          </cell>
          <cell r="D9040" t="str">
            <v>1.4.05.19 | Transmisión</v>
          </cell>
          <cell r="E9040" t="str">
            <v>E8-N1</v>
          </cell>
          <cell r="F9040">
            <v>0</v>
          </cell>
          <cell r="G9040" t="str">
            <v>Unidades</v>
          </cell>
          <cell r="H9040" t="str">
            <v>Unidades</v>
          </cell>
          <cell r="K9040">
            <v>9</v>
          </cell>
          <cell r="L9040">
            <v>0</v>
          </cell>
          <cell r="M9040" t="str">
            <v>Elementos sin Marca</v>
          </cell>
          <cell r="O9040">
            <v>0</v>
          </cell>
          <cell r="P9040">
            <v>0</v>
          </cell>
          <cell r="S9040">
            <v>83700</v>
          </cell>
        </row>
        <row r="9041">
          <cell r="A9041" t="str">
            <v>POL-14-3R-TB</v>
          </cell>
          <cell r="B9041" t="str">
            <v>POLEA Ø 14" X 3 RANURAS TIPO B</v>
          </cell>
          <cell r="C9041" t="str">
            <v>Poleas</v>
          </cell>
          <cell r="D9041" t="str">
            <v>1.4.05.19 | Transmisión</v>
          </cell>
          <cell r="E9041" t="str">
            <v>E8-N1</v>
          </cell>
          <cell r="F9041">
            <v>0</v>
          </cell>
          <cell r="G9041" t="str">
            <v>Unidades</v>
          </cell>
          <cell r="H9041" t="str">
            <v>Unidades</v>
          </cell>
          <cell r="K9041">
            <v>0</v>
          </cell>
          <cell r="L9041">
            <v>0</v>
          </cell>
          <cell r="M9041" t="str">
            <v>Elementos sin Marca</v>
          </cell>
          <cell r="O9041">
            <v>0</v>
          </cell>
          <cell r="P9041">
            <v>0</v>
          </cell>
          <cell r="S9041">
            <v>426465</v>
          </cell>
        </row>
        <row r="9042">
          <cell r="A9042" t="str">
            <v>POL-146.X4L</v>
          </cell>
          <cell r="B9042" t="str">
            <v>POLEA Ø 146 MM X 4" DE LARGO REF: 5B54 SK</v>
          </cell>
          <cell r="C9042" t="str">
            <v>Poleas</v>
          </cell>
          <cell r="D9042" t="str">
            <v>1.4.05.19 | Transmisión</v>
          </cell>
          <cell r="F9042">
            <v>0</v>
          </cell>
          <cell r="G9042" t="str">
            <v>Unidades</v>
          </cell>
          <cell r="H9042" t="str">
            <v>Unidades</v>
          </cell>
          <cell r="K9042">
            <v>0</v>
          </cell>
          <cell r="L9042">
            <v>0</v>
          </cell>
          <cell r="M9042" t="str">
            <v>Elementos sin Marca</v>
          </cell>
          <cell r="O9042">
            <v>0</v>
          </cell>
          <cell r="P9042">
            <v>0</v>
          </cell>
          <cell r="S9042">
            <v>318200</v>
          </cell>
        </row>
        <row r="9043">
          <cell r="A9043" t="str">
            <v>POL-15X.3.ZRRT.112C</v>
          </cell>
          <cell r="B9043" t="str">
            <v>POLEA Ø 15" X 3 RANURAS TIPO A - CONDUCIDA PARA ZARANDA ZRRT 112C - EN FUNDICION GRIS</v>
          </cell>
          <cell r="C9043" t="str">
            <v>Poleas</v>
          </cell>
          <cell r="D9043" t="str">
            <v>1.4.05.19 | Transmisión</v>
          </cell>
          <cell r="F9043">
            <v>0</v>
          </cell>
          <cell r="G9043" t="str">
            <v>Unidades</v>
          </cell>
          <cell r="H9043" t="str">
            <v>Unidades</v>
          </cell>
          <cell r="K9043">
            <v>0</v>
          </cell>
          <cell r="L9043">
            <v>0</v>
          </cell>
          <cell r="M9043" t="str">
            <v>Elementos sin Marca</v>
          </cell>
          <cell r="O9043">
            <v>0</v>
          </cell>
          <cell r="P9043">
            <v>0</v>
          </cell>
          <cell r="S9043">
            <v>792000</v>
          </cell>
        </row>
        <row r="9044">
          <cell r="A9044" t="str">
            <v>POL-15-3RAN-TA</v>
          </cell>
          <cell r="B9044" t="str">
            <v>POLEA Ø 15" X 3 RANURAS TIPO A - EN FUNDICION GRIS</v>
          </cell>
          <cell r="C9044" t="str">
            <v>Poleas</v>
          </cell>
          <cell r="D9044" t="str">
            <v>1.4.05.19 | Transmisión</v>
          </cell>
          <cell r="F9044">
            <v>0</v>
          </cell>
          <cell r="G9044" t="str">
            <v>Unidades</v>
          </cell>
          <cell r="H9044" t="str">
            <v>Unidades</v>
          </cell>
          <cell r="K9044">
            <v>0</v>
          </cell>
          <cell r="L9044">
            <v>0</v>
          </cell>
          <cell r="M9044" t="str">
            <v>Elementos sin Marca</v>
          </cell>
          <cell r="O9044">
            <v>0</v>
          </cell>
          <cell r="P9044">
            <v>0</v>
          </cell>
          <cell r="S9044">
            <v>341200</v>
          </cell>
        </row>
        <row r="9045">
          <cell r="A9045" t="str">
            <v>POL-TB-15-75X5R</v>
          </cell>
          <cell r="B9045" t="str">
            <v>POLEA Ø 15.75 (400MM) X 5 RANURAS TIPO B CON BUJE DE APRIETE QD-SF-2 7/16" - FUNDICION GRIS</v>
          </cell>
          <cell r="C9045" t="str">
            <v>Poleas</v>
          </cell>
          <cell r="D9045" t="str">
            <v>1.4.05.19 | Transmisión</v>
          </cell>
          <cell r="E9045" t="str">
            <v>E8-N1</v>
          </cell>
          <cell r="F9045">
            <v>0</v>
          </cell>
          <cell r="G9045" t="str">
            <v>Unidades</v>
          </cell>
          <cell r="H9045" t="str">
            <v>Unidades</v>
          </cell>
          <cell r="K9045">
            <v>0</v>
          </cell>
          <cell r="L9045">
            <v>0</v>
          </cell>
          <cell r="M9045" t="str">
            <v>Elementos sin Marca</v>
          </cell>
          <cell r="O9045">
            <v>0</v>
          </cell>
          <cell r="P9045">
            <v>0</v>
          </cell>
          <cell r="S9045">
            <v>1596100</v>
          </cell>
        </row>
        <row r="9046">
          <cell r="A9046" t="str">
            <v>POL-16-2R-TA</v>
          </cell>
          <cell r="B9046" t="str">
            <v>POLEA Ø 16" X 2 RANURAS TIPO A - EN FUNDICION GRIS</v>
          </cell>
          <cell r="C9046" t="str">
            <v>Poleas</v>
          </cell>
          <cell r="D9046" t="str">
            <v>1.4.05.19 | Transmisión</v>
          </cell>
          <cell r="F9046">
            <v>0</v>
          </cell>
          <cell r="G9046" t="str">
            <v>Unidades</v>
          </cell>
          <cell r="H9046" t="str">
            <v>Unidades</v>
          </cell>
          <cell r="K9046">
            <v>0</v>
          </cell>
          <cell r="L9046">
            <v>0</v>
          </cell>
          <cell r="M9046" t="str">
            <v>Elementos sin Marca</v>
          </cell>
          <cell r="O9046">
            <v>0</v>
          </cell>
          <cell r="P9046">
            <v>0</v>
          </cell>
          <cell r="S9046">
            <v>173568.5</v>
          </cell>
        </row>
        <row r="9047">
          <cell r="A9047" t="str">
            <v>POL-160MM-TA</v>
          </cell>
          <cell r="B9047" t="str">
            <v>POLEA Ø 160 MM X 1 RANURA TIPO A - EN FUNDICION GRIS</v>
          </cell>
          <cell r="C9047" t="str">
            <v>Poleas</v>
          </cell>
          <cell r="D9047" t="str">
            <v>1.4.05.19 | Transmisión</v>
          </cell>
          <cell r="F9047">
            <v>0</v>
          </cell>
          <cell r="G9047" t="str">
            <v>Unidades</v>
          </cell>
          <cell r="H9047" t="str">
            <v>Unidades</v>
          </cell>
          <cell r="K9047">
            <v>0</v>
          </cell>
          <cell r="L9047">
            <v>0</v>
          </cell>
          <cell r="M9047" t="str">
            <v>Elementos sin Marca</v>
          </cell>
          <cell r="O9047">
            <v>0</v>
          </cell>
          <cell r="P9047">
            <v>0</v>
          </cell>
          <cell r="S9047">
            <v>47800</v>
          </cell>
        </row>
        <row r="9048">
          <cell r="A9048" t="str">
            <v>POL-180.3RN.TPC</v>
          </cell>
          <cell r="B9048" t="str">
            <v>POLEA Ø 180 MM X 3 RANURAS TIPO C – MANGUITO SF - EN FUNDICION GRIS</v>
          </cell>
          <cell r="C9048" t="str">
            <v>Poleas</v>
          </cell>
          <cell r="D9048" t="str">
            <v>1.4.05.19 | Transmisión</v>
          </cell>
          <cell r="E9048" t="str">
            <v>E8-N5</v>
          </cell>
          <cell r="F9048">
            <v>0</v>
          </cell>
          <cell r="G9048" t="str">
            <v>Unidades</v>
          </cell>
          <cell r="H9048" t="str">
            <v>Unidades</v>
          </cell>
          <cell r="K9048">
            <v>0</v>
          </cell>
          <cell r="L9048">
            <v>0</v>
          </cell>
          <cell r="M9048" t="str">
            <v>Elementos sin Marca</v>
          </cell>
          <cell r="O9048">
            <v>0</v>
          </cell>
          <cell r="P9048">
            <v>0</v>
          </cell>
          <cell r="S9048">
            <v>730785</v>
          </cell>
        </row>
        <row r="9049">
          <cell r="A9049" t="str">
            <v>POL-180.TIPOC</v>
          </cell>
          <cell r="B9049" t="str">
            <v>POLEA Ø 180 MM X 3 RANURAS TIPO C CON MANGO DE AJUSTE TIPO QSD-SF -  EN FUNDICION GRIS</v>
          </cell>
          <cell r="C9049" t="str">
            <v>Poleas</v>
          </cell>
          <cell r="D9049" t="str">
            <v>1.4.05.19 | Transmisión</v>
          </cell>
          <cell r="E9049" t="str">
            <v>E8-N2</v>
          </cell>
          <cell r="F9049">
            <v>0</v>
          </cell>
          <cell r="G9049" t="str">
            <v>Unidades</v>
          </cell>
          <cell r="H9049" t="str">
            <v>Unidades</v>
          </cell>
          <cell r="K9049">
            <v>0</v>
          </cell>
          <cell r="L9049">
            <v>0</v>
          </cell>
          <cell r="M9049" t="str">
            <v>Elementos sin Marca</v>
          </cell>
          <cell r="O9049">
            <v>0</v>
          </cell>
          <cell r="P9049">
            <v>0</v>
          </cell>
          <cell r="S9049">
            <v>261000</v>
          </cell>
        </row>
        <row r="9050">
          <cell r="A9050" t="str">
            <v>POL-182.314</v>
          </cell>
          <cell r="B9050" t="str">
            <v>POLEA Ø 182 MM X 3 1/4"  DE LARGO REF: 4B68TB</v>
          </cell>
          <cell r="C9050" t="str">
            <v>Poleas</v>
          </cell>
          <cell r="D9050" t="str">
            <v>1.4.05.19 | Transmisión</v>
          </cell>
          <cell r="F9050">
            <v>0</v>
          </cell>
          <cell r="G9050" t="str">
            <v>Unidades</v>
          </cell>
          <cell r="H9050" t="str">
            <v>Unidades</v>
          </cell>
          <cell r="K9050">
            <v>0</v>
          </cell>
          <cell r="L9050">
            <v>0</v>
          </cell>
          <cell r="M9050" t="str">
            <v>Elementos sin Marca</v>
          </cell>
          <cell r="O9050">
            <v>0</v>
          </cell>
          <cell r="P9050">
            <v>0</v>
          </cell>
        </row>
        <row r="9051">
          <cell r="A9051" t="str">
            <v>POL-185-3R-TA</v>
          </cell>
          <cell r="B9051" t="str">
            <v>POLEA Ø 185 MM X 3 RANURAS TIPO A - MANGUITO -  EN FUNDICION GRIS</v>
          </cell>
          <cell r="C9051" t="str">
            <v>Poleas</v>
          </cell>
          <cell r="D9051" t="str">
            <v>1.4.05.19 | Transmisión</v>
          </cell>
          <cell r="F9051">
            <v>0</v>
          </cell>
          <cell r="G9051" t="str">
            <v>Unidades</v>
          </cell>
          <cell r="H9051" t="str">
            <v>Unidades</v>
          </cell>
          <cell r="K9051">
            <v>0</v>
          </cell>
          <cell r="L9051">
            <v>0</v>
          </cell>
          <cell r="M9051" t="str">
            <v>Elementos sin Marca</v>
          </cell>
          <cell r="O9051">
            <v>0</v>
          </cell>
          <cell r="P9051">
            <v>0</v>
          </cell>
          <cell r="S9051">
            <v>334740</v>
          </cell>
        </row>
        <row r="9052">
          <cell r="A9052" t="str">
            <v>POL-19-3R-TA</v>
          </cell>
          <cell r="B9052" t="str">
            <v>POLEA Ø 19" X 3 RANURAS TIPO A (SEGUN PLANO)</v>
          </cell>
          <cell r="C9052" t="str">
            <v>Poleas</v>
          </cell>
          <cell r="D9052" t="str">
            <v>1.4.05.19 | Transmisión</v>
          </cell>
          <cell r="F9052">
            <v>0</v>
          </cell>
          <cell r="G9052" t="str">
            <v>Unidades</v>
          </cell>
          <cell r="H9052" t="str">
            <v>Unidades</v>
          </cell>
          <cell r="K9052">
            <v>0</v>
          </cell>
          <cell r="L9052">
            <v>0</v>
          </cell>
          <cell r="M9052" t="str">
            <v>Elementos sin Marca</v>
          </cell>
          <cell r="O9052">
            <v>0</v>
          </cell>
          <cell r="P9052">
            <v>0</v>
          </cell>
          <cell r="S9052">
            <v>1064000</v>
          </cell>
        </row>
        <row r="9053">
          <cell r="A9053" t="str">
            <v>POL-190.X4.TP</v>
          </cell>
          <cell r="B9053" t="str">
            <v>POLEA Ø 190 MM X 4 RANULAS TIPO B CON EJE DE 45MM - CUÑA DE 14 MM X 4 MM - FUNDICION GRIS</v>
          </cell>
          <cell r="C9053" t="str">
            <v>Poleas</v>
          </cell>
          <cell r="D9053" t="str">
            <v>1.4.05.19 | Transmisión</v>
          </cell>
          <cell r="F9053">
            <v>0</v>
          </cell>
          <cell r="G9053" t="str">
            <v>Unidades</v>
          </cell>
          <cell r="H9053" t="str">
            <v>Unidades</v>
          </cell>
          <cell r="K9053">
            <v>0</v>
          </cell>
          <cell r="L9053">
            <v>0</v>
          </cell>
          <cell r="M9053" t="str">
            <v>Elementos sin Marca</v>
          </cell>
          <cell r="O9053">
            <v>0</v>
          </cell>
          <cell r="P9053">
            <v>0</v>
          </cell>
          <cell r="S9053">
            <v>265000</v>
          </cell>
        </row>
        <row r="9054">
          <cell r="A9054" t="str">
            <v>POL-195.31/4</v>
          </cell>
          <cell r="B9054" t="str">
            <v>POLEA Ø 195 MM X 3 1/4"  DE LARGO REF: 4B74TB</v>
          </cell>
          <cell r="C9054" t="str">
            <v>Poleas</v>
          </cell>
          <cell r="D9054" t="str">
            <v>1.4.05.19 | Transmisión</v>
          </cell>
          <cell r="F9054">
            <v>0</v>
          </cell>
          <cell r="G9054" t="str">
            <v>Unidades</v>
          </cell>
          <cell r="H9054" t="str">
            <v>Unidades</v>
          </cell>
          <cell r="K9054">
            <v>0</v>
          </cell>
          <cell r="L9054">
            <v>0</v>
          </cell>
          <cell r="M9054" t="str">
            <v>Elementos sin Marca</v>
          </cell>
          <cell r="O9054">
            <v>0</v>
          </cell>
          <cell r="P9054">
            <v>0</v>
          </cell>
          <cell r="S9054">
            <v>562300</v>
          </cell>
        </row>
        <row r="9055">
          <cell r="A9055" t="str">
            <v>POL-197.4B74TB</v>
          </cell>
          <cell r="B9055" t="str">
            <v>POLEA Ø 197 MM X 3 1/4"  DE LARGO REF: 4B74TB -  EN FUNDICION GRIS</v>
          </cell>
          <cell r="C9055" t="str">
            <v>Poleas</v>
          </cell>
          <cell r="D9055" t="str">
            <v>1.4.05.19 | Transmisión</v>
          </cell>
          <cell r="E9055" t="str">
            <v>E8-N1</v>
          </cell>
          <cell r="F9055">
            <v>0</v>
          </cell>
          <cell r="G9055" t="str">
            <v>Unidades</v>
          </cell>
          <cell r="H9055" t="str">
            <v>Unidades</v>
          </cell>
          <cell r="K9055">
            <v>16</v>
          </cell>
          <cell r="L9055">
            <v>0</v>
          </cell>
          <cell r="M9055" t="str">
            <v>Elementos sin Marca</v>
          </cell>
          <cell r="O9055">
            <v>0</v>
          </cell>
          <cell r="P9055">
            <v>0</v>
          </cell>
          <cell r="S9055">
            <v>148800</v>
          </cell>
        </row>
        <row r="9056">
          <cell r="A9056" t="str">
            <v>POL-2 1/2-2R-TA</v>
          </cell>
          <cell r="B9056" t="str">
            <v>POLEA Ø 2 1/2" X 2 RANURAS TIPO A</v>
          </cell>
          <cell r="C9056" t="str">
            <v>Poleas</v>
          </cell>
          <cell r="D9056" t="str">
            <v>1.4.05.19 | Transmisión</v>
          </cell>
          <cell r="F9056">
            <v>0</v>
          </cell>
          <cell r="G9056" t="str">
            <v>Unidades</v>
          </cell>
          <cell r="H9056" t="str">
            <v>Unidades</v>
          </cell>
          <cell r="K9056">
            <v>0</v>
          </cell>
          <cell r="L9056">
            <v>0</v>
          </cell>
          <cell r="M9056" t="str">
            <v>Elementos sin Marca</v>
          </cell>
          <cell r="O9056">
            <v>0</v>
          </cell>
          <cell r="P9056">
            <v>0</v>
          </cell>
          <cell r="S9056">
            <v>20000</v>
          </cell>
        </row>
        <row r="9057">
          <cell r="A9057" t="str">
            <v>POL-Ø2".2CAN.</v>
          </cell>
          <cell r="B9057" t="str">
            <v>POLEA Ø 2" X 2 CANALES TIPO B - EN FUNDICIÓN GRIS</v>
          </cell>
          <cell r="C9057" t="str">
            <v>Elementos de Fundición</v>
          </cell>
          <cell r="D9057" t="str">
            <v>1.4.05.10 | Varios</v>
          </cell>
          <cell r="F9057">
            <v>0</v>
          </cell>
          <cell r="G9057" t="str">
            <v>Unidades</v>
          </cell>
          <cell r="H9057" t="str">
            <v>Unidades</v>
          </cell>
          <cell r="K9057">
            <v>0</v>
          </cell>
          <cell r="L9057">
            <v>0</v>
          </cell>
          <cell r="M9057" t="str">
            <v>Elementos sin Marca</v>
          </cell>
          <cell r="O9057">
            <v>0</v>
          </cell>
          <cell r="P9057">
            <v>0</v>
          </cell>
        </row>
        <row r="9058">
          <cell r="A9058" t="str">
            <v>POL-20X5R-B</v>
          </cell>
          <cell r="B9058" t="str">
            <v>POLEA Ø 20 CMS X 5 RANURAS TIPO B</v>
          </cell>
          <cell r="C9058" t="str">
            <v>Poleas</v>
          </cell>
          <cell r="D9058" t="str">
            <v>1.4.05.19 | Transmisión</v>
          </cell>
          <cell r="F9058">
            <v>0</v>
          </cell>
          <cell r="G9058" t="str">
            <v>Unidades</v>
          </cell>
          <cell r="H9058" t="str">
            <v>Unidades</v>
          </cell>
          <cell r="K9058">
            <v>0</v>
          </cell>
          <cell r="L9058">
            <v>0</v>
          </cell>
          <cell r="M9058" t="str">
            <v>Elementos sin Marca</v>
          </cell>
          <cell r="O9058">
            <v>0</v>
          </cell>
          <cell r="P9058">
            <v>0</v>
          </cell>
          <cell r="S9058">
            <v>126709.65</v>
          </cell>
        </row>
        <row r="9059">
          <cell r="A9059" t="str">
            <v>POL-20".2RAN.TB</v>
          </cell>
          <cell r="B9059" t="str">
            <v>POLEA Ø 20" (510MM) X 2 RANURAS TIPO B CON BUJE DE APRIETE QD-SF - FUNDICION GRIS</v>
          </cell>
          <cell r="C9059" t="str">
            <v>Poleas</v>
          </cell>
          <cell r="D9059" t="str">
            <v>1.4.05.19 | Transmisión</v>
          </cell>
          <cell r="F9059">
            <v>0</v>
          </cell>
          <cell r="G9059" t="str">
            <v>Unidades</v>
          </cell>
          <cell r="H9059" t="str">
            <v>Unidades</v>
          </cell>
          <cell r="K9059">
            <v>0</v>
          </cell>
          <cell r="L9059">
            <v>0</v>
          </cell>
          <cell r="M9059" t="str">
            <v>Elementos sin Marca</v>
          </cell>
          <cell r="O9059">
            <v>0</v>
          </cell>
          <cell r="P9059">
            <v>0</v>
          </cell>
        </row>
        <row r="9060">
          <cell r="A9060" t="str">
            <v>POL-20X5R-A</v>
          </cell>
          <cell r="B9060" t="str">
            <v>POLEA Ø 20" X 5 RANURAS TIPO A - EN FUNDICION GRIS</v>
          </cell>
          <cell r="C9060" t="str">
            <v>Poleas</v>
          </cell>
          <cell r="D9060" t="str">
            <v>1.4.05.19 | Transmisión</v>
          </cell>
          <cell r="F9060">
            <v>0</v>
          </cell>
          <cell r="G9060" t="str">
            <v>Unidades</v>
          </cell>
          <cell r="H9060" t="str">
            <v>Unidades</v>
          </cell>
          <cell r="K9060">
            <v>0</v>
          </cell>
          <cell r="L9060">
            <v>0</v>
          </cell>
          <cell r="M9060" t="str">
            <v>Elementos sin Marca</v>
          </cell>
          <cell r="O9060">
            <v>0</v>
          </cell>
          <cell r="P9060">
            <v>0</v>
          </cell>
          <cell r="S9060">
            <v>1020000</v>
          </cell>
        </row>
        <row r="9061">
          <cell r="A9061" t="str">
            <v>POL-200.4 SPC</v>
          </cell>
          <cell r="B9061" t="str">
            <v>POLEA Ø 200 MM X 4 RANURAS TIPO SPC -  EN FUNDICION GRIS</v>
          </cell>
          <cell r="C9061" t="str">
            <v>Poleas</v>
          </cell>
          <cell r="D9061" t="str">
            <v>1.4.05.19 | Transmisión</v>
          </cell>
          <cell r="F9061">
            <v>0</v>
          </cell>
          <cell r="G9061" t="str">
            <v>Unidades</v>
          </cell>
          <cell r="H9061" t="str">
            <v>Unidades</v>
          </cell>
          <cell r="K9061">
            <v>0</v>
          </cell>
          <cell r="L9061">
            <v>0</v>
          </cell>
          <cell r="M9061" t="str">
            <v>Elementos sin Marca</v>
          </cell>
          <cell r="O9061">
            <v>0</v>
          </cell>
          <cell r="P9061">
            <v>0</v>
          </cell>
          <cell r="S9061">
            <v>349600</v>
          </cell>
        </row>
        <row r="9062">
          <cell r="A9062" t="str">
            <v>POL-215.X4.TB</v>
          </cell>
          <cell r="B9062" t="str">
            <v>POLEA Ø 215 MM X 4 CANALES TIPO 5V -  EN FUNDICIÓN GRIS</v>
          </cell>
          <cell r="C9062" t="str">
            <v>Poleas</v>
          </cell>
          <cell r="D9062" t="str">
            <v>1.4.05.19 | Transmisión</v>
          </cell>
          <cell r="F9062">
            <v>0</v>
          </cell>
          <cell r="G9062" t="str">
            <v>Unidades</v>
          </cell>
          <cell r="H9062" t="str">
            <v>Unidades</v>
          </cell>
          <cell r="K9062">
            <v>0</v>
          </cell>
          <cell r="L9062">
            <v>0</v>
          </cell>
          <cell r="M9062" t="str">
            <v>Elementos sin Marca</v>
          </cell>
          <cell r="O9062">
            <v>0</v>
          </cell>
          <cell r="P9062">
            <v>0</v>
          </cell>
          <cell r="S9062">
            <v>170631</v>
          </cell>
        </row>
        <row r="9063">
          <cell r="A9063" t="str">
            <v>POL-22X2R-B</v>
          </cell>
          <cell r="B9063" t="str">
            <v>POLEA Ø 22 CMS X 2 RANURAS TIPO B</v>
          </cell>
          <cell r="C9063" t="str">
            <v>Poleas</v>
          </cell>
          <cell r="D9063" t="str">
            <v>1.4.05.19 | Transmisión</v>
          </cell>
          <cell r="E9063" t="str">
            <v>E8-N2</v>
          </cell>
          <cell r="F9063">
            <v>0</v>
          </cell>
          <cell r="G9063" t="str">
            <v>Unidades</v>
          </cell>
          <cell r="H9063" t="str">
            <v>Unidades</v>
          </cell>
          <cell r="K9063">
            <v>0</v>
          </cell>
          <cell r="L9063">
            <v>0</v>
          </cell>
          <cell r="M9063" t="str">
            <v>Elementos sin Marca</v>
          </cell>
          <cell r="O9063">
            <v>0</v>
          </cell>
          <cell r="P9063">
            <v>0</v>
          </cell>
          <cell r="S9063">
            <v>117932.69</v>
          </cell>
        </row>
        <row r="9064">
          <cell r="A9064" t="str">
            <v>POL-234.3RN.TC</v>
          </cell>
          <cell r="B9064" t="str">
            <v>POLEA Ø 234 MM X 3 RANURAS TIPO C – MANGUITO E - EN FUNDICION GRIS</v>
          </cell>
          <cell r="C9064" t="str">
            <v>Poleas</v>
          </cell>
          <cell r="D9064" t="str">
            <v>1.4.05.19 | Transmisión</v>
          </cell>
          <cell r="E9064" t="str">
            <v>E8-N5</v>
          </cell>
          <cell r="F9064">
            <v>0</v>
          </cell>
          <cell r="G9064" t="str">
            <v>Unidades</v>
          </cell>
          <cell r="H9064" t="str">
            <v>Unidades</v>
          </cell>
          <cell r="K9064">
            <v>0</v>
          </cell>
          <cell r="L9064">
            <v>0</v>
          </cell>
          <cell r="M9064" t="str">
            <v>Elementos sin Marca</v>
          </cell>
          <cell r="O9064">
            <v>0</v>
          </cell>
          <cell r="P9064">
            <v>0</v>
          </cell>
          <cell r="S9064">
            <v>1056500</v>
          </cell>
        </row>
        <row r="9065">
          <cell r="A9065" t="str">
            <v>POL-25".X1.1/2</v>
          </cell>
          <cell r="B9065" t="str">
            <v>POLEA Ø 25" X 1 1/2" DE ANCHO REF: 3-3V-2500 - EN FUNDICION GRIS</v>
          </cell>
          <cell r="C9065" t="str">
            <v>Poleas</v>
          </cell>
          <cell r="D9065" t="str">
            <v>1.4.05.19 | Transmisión</v>
          </cell>
          <cell r="F9065">
            <v>0</v>
          </cell>
          <cell r="G9065" t="str">
            <v>Unidades</v>
          </cell>
          <cell r="H9065" t="str">
            <v>Unidades</v>
          </cell>
          <cell r="K9065">
            <v>0</v>
          </cell>
          <cell r="L9065">
            <v>0</v>
          </cell>
          <cell r="M9065" t="str">
            <v>Elementos sin Marca</v>
          </cell>
          <cell r="O9065">
            <v>0</v>
          </cell>
          <cell r="P9065">
            <v>0</v>
          </cell>
          <cell r="S9065">
            <v>800000</v>
          </cell>
        </row>
        <row r="9066">
          <cell r="A9066" t="str">
            <v>POL-25".X1X29/32</v>
          </cell>
          <cell r="B9066" t="str">
            <v>POLEA Ø 25" X 1 29/32" DE ANCHO REF: 4-3V-2500 - EN FUNDICION GRIS</v>
          </cell>
          <cell r="C9066" t="str">
            <v>Poleas</v>
          </cell>
          <cell r="D9066" t="str">
            <v>1.4.05.19 | Transmisión</v>
          </cell>
          <cell r="F9066">
            <v>0</v>
          </cell>
          <cell r="G9066" t="str">
            <v>Unidades</v>
          </cell>
          <cell r="H9066" t="str">
            <v>Unidades</v>
          </cell>
          <cell r="K9066">
            <v>0</v>
          </cell>
          <cell r="L9066">
            <v>0</v>
          </cell>
          <cell r="M9066" t="str">
            <v>Elementos sin Marca</v>
          </cell>
          <cell r="O9066">
            <v>0</v>
          </cell>
          <cell r="P9066">
            <v>0</v>
          </cell>
          <cell r="S9066">
            <v>841046</v>
          </cell>
        </row>
        <row r="9067">
          <cell r="A9067" t="str">
            <v>POL-285.31/4</v>
          </cell>
          <cell r="B9067" t="str">
            <v>POLEA Ø 285 MM X 3 1/4"  DE LARGO REF: 4B110TB</v>
          </cell>
          <cell r="C9067" t="str">
            <v>Poleas</v>
          </cell>
          <cell r="D9067" t="str">
            <v>1.4.05.19 | Transmisión</v>
          </cell>
          <cell r="F9067">
            <v>0</v>
          </cell>
          <cell r="G9067" t="str">
            <v>Unidades</v>
          </cell>
          <cell r="H9067" t="str">
            <v>Unidades</v>
          </cell>
          <cell r="K9067">
            <v>0</v>
          </cell>
          <cell r="L9067">
            <v>0</v>
          </cell>
          <cell r="M9067" t="str">
            <v>Elementos sin Marca</v>
          </cell>
          <cell r="O9067">
            <v>0</v>
          </cell>
          <cell r="P9067">
            <v>0</v>
          </cell>
          <cell r="S9067">
            <v>970300</v>
          </cell>
        </row>
        <row r="9068">
          <cell r="A9068" t="str">
            <v>POL-288.4B110TB</v>
          </cell>
          <cell r="B9068" t="str">
            <v>POLEA Ø 288 MM X 3 1/4"  DE LARGO REF: 4B110TB -  EN FUNDICION GRIS</v>
          </cell>
          <cell r="C9068" t="str">
            <v>Poleas</v>
          </cell>
          <cell r="D9068" t="str">
            <v>1.4.05.19 | Transmisión</v>
          </cell>
          <cell r="E9068" t="str">
            <v>E8-N1</v>
          </cell>
          <cell r="F9068">
            <v>0</v>
          </cell>
          <cell r="G9068" t="str">
            <v>Unidades</v>
          </cell>
          <cell r="H9068" t="str">
            <v>Unidades</v>
          </cell>
          <cell r="K9068">
            <v>27</v>
          </cell>
          <cell r="L9068">
            <v>0</v>
          </cell>
          <cell r="M9068" t="str">
            <v>Elementos sin Marca</v>
          </cell>
          <cell r="O9068">
            <v>0</v>
          </cell>
          <cell r="P9068">
            <v>0</v>
          </cell>
          <cell r="S9068">
            <v>251100</v>
          </cell>
        </row>
        <row r="9069">
          <cell r="A9069" t="str">
            <v>POL-3 3/16-3-TA</v>
          </cell>
          <cell r="B9069" t="str">
            <v>POLEA Ø 3 3/16" X 3 RANURAS TIPO A (SEGUN PLANO)</v>
          </cell>
          <cell r="C9069" t="str">
            <v>Poleas</v>
          </cell>
          <cell r="D9069" t="str">
            <v>1.4.05.19 | Transmisión</v>
          </cell>
          <cell r="F9069">
            <v>0</v>
          </cell>
          <cell r="G9069" t="str">
            <v>Unidades</v>
          </cell>
          <cell r="H9069" t="str">
            <v>Unidades</v>
          </cell>
          <cell r="K9069">
            <v>0</v>
          </cell>
          <cell r="L9069">
            <v>0</v>
          </cell>
          <cell r="M9069" t="str">
            <v>Elementos sin Marca</v>
          </cell>
          <cell r="O9069">
            <v>0</v>
          </cell>
          <cell r="P9069">
            <v>0</v>
          </cell>
          <cell r="S9069">
            <v>85100</v>
          </cell>
        </row>
        <row r="9070">
          <cell r="A9070" t="str">
            <v>POL-3 3/4-3R-TA</v>
          </cell>
          <cell r="B9070" t="str">
            <v>POLEA Ø 3 3/4" X 3 RANURAS TIPO A</v>
          </cell>
          <cell r="C9070" t="str">
            <v>Poleas</v>
          </cell>
          <cell r="D9070" t="str">
            <v>1.4.05.19 | Transmisión</v>
          </cell>
          <cell r="E9070" t="str">
            <v>E8-N2</v>
          </cell>
          <cell r="F9070">
            <v>0</v>
          </cell>
          <cell r="G9070" t="str">
            <v>Unidades</v>
          </cell>
          <cell r="H9070" t="str">
            <v>Unidades</v>
          </cell>
          <cell r="K9070">
            <v>0</v>
          </cell>
          <cell r="L9070">
            <v>0</v>
          </cell>
          <cell r="M9070" t="str">
            <v>Elementos sin Marca</v>
          </cell>
          <cell r="O9070">
            <v>0</v>
          </cell>
          <cell r="P9070">
            <v>0</v>
          </cell>
          <cell r="S9070">
            <v>81231</v>
          </cell>
        </row>
        <row r="9071">
          <cell r="A9071" t="str">
            <v>POL-X11.TP.FG</v>
          </cell>
          <cell r="B9071" t="str">
            <v>POLEA Ø 3" X 1 RANURAS TIPO A - EN FUNDICION GRIS</v>
          </cell>
          <cell r="C9071" t="str">
            <v>Poleas</v>
          </cell>
          <cell r="D9071" t="str">
            <v>1.4.05.19 | Transmisión</v>
          </cell>
          <cell r="F9071">
            <v>0</v>
          </cell>
          <cell r="G9071" t="str">
            <v>Unidades</v>
          </cell>
          <cell r="H9071" t="str">
            <v>Unidades</v>
          </cell>
          <cell r="K9071">
            <v>0</v>
          </cell>
          <cell r="L9071">
            <v>0</v>
          </cell>
          <cell r="M9071" t="str">
            <v>Elementos sin Marca</v>
          </cell>
          <cell r="O9071">
            <v>0</v>
          </cell>
          <cell r="P9071">
            <v>0</v>
          </cell>
          <cell r="S9071">
            <v>33905</v>
          </cell>
        </row>
        <row r="9072">
          <cell r="A9072" t="str">
            <v>POL-3X1.TB</v>
          </cell>
          <cell r="B9072" t="str">
            <v>POLEA Ø 3" X 1 RANURAS TIPO B - EN ALUMINIO</v>
          </cell>
          <cell r="C9072" t="str">
            <v>Poleas</v>
          </cell>
          <cell r="D9072" t="str">
            <v>1.4.05.19 | Transmisión</v>
          </cell>
          <cell r="F9072">
            <v>0</v>
          </cell>
          <cell r="G9072" t="str">
            <v>Unidades</v>
          </cell>
          <cell r="H9072" t="str">
            <v>Unidades</v>
          </cell>
          <cell r="K9072">
            <v>0</v>
          </cell>
          <cell r="L9072">
            <v>0</v>
          </cell>
          <cell r="M9072" t="str">
            <v>Elementos sin Marca</v>
          </cell>
          <cell r="O9072">
            <v>0</v>
          </cell>
          <cell r="P9072">
            <v>0</v>
          </cell>
          <cell r="S9072">
            <v>11500</v>
          </cell>
        </row>
        <row r="9073">
          <cell r="A9073" t="str">
            <v>POL-3"-2R|POL-3"-TA</v>
          </cell>
          <cell r="B9073" t="str">
            <v>POLEA Ø 3" X 2 RANURAS TIPO A - EN FUNDICION GRIS</v>
          </cell>
          <cell r="C9073" t="str">
            <v>Poleas</v>
          </cell>
          <cell r="D9073" t="str">
            <v>1.4.05.19 | Transmisión</v>
          </cell>
          <cell r="F9073">
            <v>0</v>
          </cell>
          <cell r="G9073" t="str">
            <v>Unidades</v>
          </cell>
          <cell r="H9073" t="str">
            <v>Unidades</v>
          </cell>
          <cell r="K9073">
            <v>0</v>
          </cell>
          <cell r="L9073">
            <v>0</v>
          </cell>
          <cell r="M9073" t="str">
            <v>Elementos sin Marca</v>
          </cell>
          <cell r="O9073">
            <v>0</v>
          </cell>
          <cell r="P9073">
            <v>0</v>
          </cell>
          <cell r="S9073">
            <v>41968.67</v>
          </cell>
        </row>
        <row r="9074">
          <cell r="A9074" t="str">
            <v>POL-3"-3RAN-TA</v>
          </cell>
          <cell r="B9074" t="str">
            <v>POLEA Ø 3" X 3 RANURAS TIPO A - EN FUNDICION GRIS</v>
          </cell>
          <cell r="C9074" t="str">
            <v>Poleas</v>
          </cell>
          <cell r="D9074" t="str">
            <v>1.4.05.19 | Transmisión</v>
          </cell>
          <cell r="F9074">
            <v>1</v>
          </cell>
          <cell r="G9074" t="str">
            <v>Unidades</v>
          </cell>
          <cell r="H9074" t="str">
            <v>Unidades</v>
          </cell>
          <cell r="K9074">
            <v>0</v>
          </cell>
          <cell r="L9074">
            <v>0</v>
          </cell>
          <cell r="M9074" t="str">
            <v>Elementos sin Marca</v>
          </cell>
          <cell r="O9074">
            <v>0</v>
          </cell>
          <cell r="P9074">
            <v>0</v>
          </cell>
          <cell r="S9074">
            <v>94265</v>
          </cell>
        </row>
        <row r="9075">
          <cell r="A9075" t="str">
            <v>POL-305.3RA</v>
          </cell>
          <cell r="B9075" t="str">
            <v>POLEA Ø 305 MM X 3 RANURAS TIPO C – MANGUITO E - EN FUNDICION GRIS</v>
          </cell>
          <cell r="C9075" t="str">
            <v>Poleas</v>
          </cell>
          <cell r="D9075" t="str">
            <v>1.4.05.19 | Transmisión</v>
          </cell>
          <cell r="E9075" t="str">
            <v>E8-N5</v>
          </cell>
          <cell r="F9075">
            <v>0</v>
          </cell>
          <cell r="G9075" t="str">
            <v>Unidades</v>
          </cell>
          <cell r="H9075" t="str">
            <v>Unidades</v>
          </cell>
          <cell r="K9075">
            <v>0</v>
          </cell>
          <cell r="L9075">
            <v>0</v>
          </cell>
          <cell r="M9075" t="str">
            <v>Elementos sin Marca</v>
          </cell>
          <cell r="O9075">
            <v>0</v>
          </cell>
          <cell r="P9075">
            <v>0</v>
          </cell>
          <cell r="S9075">
            <v>1455585</v>
          </cell>
        </row>
        <row r="9076">
          <cell r="A9076" t="str">
            <v>POL-324.X4L</v>
          </cell>
          <cell r="B9076" t="str">
            <v>POLEA Ø 324 MM X 4" DE LARGO REF: 5B124 TB</v>
          </cell>
          <cell r="C9076" t="str">
            <v>Poleas</v>
          </cell>
          <cell r="D9076" t="str">
            <v>1.4.05.19 | Transmisión</v>
          </cell>
          <cell r="F9076">
            <v>0</v>
          </cell>
          <cell r="G9076" t="str">
            <v>Unidades</v>
          </cell>
          <cell r="H9076" t="str">
            <v>Unidades</v>
          </cell>
          <cell r="K9076">
            <v>0</v>
          </cell>
          <cell r="L9076">
            <v>0</v>
          </cell>
          <cell r="M9076" t="str">
            <v>Elementos sin Marca</v>
          </cell>
          <cell r="O9076">
            <v>0</v>
          </cell>
          <cell r="P9076">
            <v>0</v>
          </cell>
          <cell r="S9076">
            <v>1559100</v>
          </cell>
        </row>
        <row r="9077">
          <cell r="A9077" t="str">
            <v>POL-33-3R-TA</v>
          </cell>
          <cell r="B9077" t="str">
            <v>POLEA Ø 33 X 3 RANURAS TIPO A</v>
          </cell>
          <cell r="C9077" t="str">
            <v>Poleas</v>
          </cell>
          <cell r="D9077" t="str">
            <v>1.4.05.19 | Transmisión</v>
          </cell>
          <cell r="F9077">
            <v>0</v>
          </cell>
          <cell r="G9077" t="str">
            <v>Unidades</v>
          </cell>
          <cell r="H9077" t="str">
            <v>Unidades</v>
          </cell>
          <cell r="K9077">
            <v>0</v>
          </cell>
          <cell r="L9077">
            <v>0</v>
          </cell>
          <cell r="M9077" t="str">
            <v>Elementos sin Marca</v>
          </cell>
          <cell r="O9077">
            <v>0</v>
          </cell>
          <cell r="P9077">
            <v>0</v>
          </cell>
          <cell r="S9077">
            <v>497751.1</v>
          </cell>
        </row>
        <row r="9078">
          <cell r="A9078" t="str">
            <v>POL-350.X3R</v>
          </cell>
          <cell r="B9078" t="str">
            <v>POLEA Ø 350 MM X 3 RANURAS TIPO C - MANGUITO E - EN FUNDICION GRIS</v>
          </cell>
          <cell r="C9078" t="str">
            <v>Poleas</v>
          </cell>
          <cell r="D9078" t="str">
            <v>1.4.05.19 | Transmisión</v>
          </cell>
          <cell r="E9078" t="str">
            <v>E8-N2</v>
          </cell>
          <cell r="F9078">
            <v>0</v>
          </cell>
          <cell r="G9078" t="str">
            <v>Unidades</v>
          </cell>
          <cell r="H9078" t="str">
            <v>Unidades</v>
          </cell>
          <cell r="K9078">
            <v>0</v>
          </cell>
          <cell r="L9078">
            <v>0</v>
          </cell>
          <cell r="M9078" t="str">
            <v>Elementos sin Marca</v>
          </cell>
          <cell r="O9078">
            <v>0</v>
          </cell>
          <cell r="P9078">
            <v>0</v>
          </cell>
          <cell r="S9078">
            <v>1947606</v>
          </cell>
        </row>
        <row r="9079">
          <cell r="A9079" t="str">
            <v>POL-350.TIPOC</v>
          </cell>
          <cell r="B9079" t="str">
            <v>POLEA Ø 350 MM X 3 RANURAS TIPO C CON MANGO DE AJUSTE TIPO QSD-SF -  EN FUNDICION GRIS</v>
          </cell>
          <cell r="C9079" t="str">
            <v>Poleas</v>
          </cell>
          <cell r="D9079" t="str">
            <v>1.4.05.19 | Transmisión</v>
          </cell>
          <cell r="F9079">
            <v>0</v>
          </cell>
          <cell r="G9079" t="str">
            <v>Unidades</v>
          </cell>
          <cell r="H9079" t="str">
            <v>Unidades</v>
          </cell>
          <cell r="K9079">
            <v>0</v>
          </cell>
          <cell r="L9079">
            <v>0</v>
          </cell>
          <cell r="M9079" t="str">
            <v>Elementos sin Marca</v>
          </cell>
          <cell r="O9079">
            <v>0</v>
          </cell>
          <cell r="P9079">
            <v>0</v>
          </cell>
          <cell r="S9079">
            <v>509200</v>
          </cell>
        </row>
        <row r="9080">
          <cell r="A9080" t="str">
            <v>POL-4 1/2-T-A</v>
          </cell>
          <cell r="B9080" t="str">
            <v>POLEA Ø 4 1/2" X 1 RANURA TIPO A - EN FUNDICION GRIS</v>
          </cell>
          <cell r="C9080" t="str">
            <v>Poleas</v>
          </cell>
          <cell r="D9080" t="str">
            <v>1.4.05.19 | Transmisión</v>
          </cell>
          <cell r="F9080">
            <v>0</v>
          </cell>
          <cell r="G9080" t="str">
            <v>Unidades</v>
          </cell>
          <cell r="H9080" t="str">
            <v>Unidades</v>
          </cell>
          <cell r="K9080">
            <v>0</v>
          </cell>
          <cell r="L9080">
            <v>0</v>
          </cell>
          <cell r="M9080" t="str">
            <v>Elementos sin Marca</v>
          </cell>
          <cell r="O9080">
            <v>0</v>
          </cell>
          <cell r="P9080">
            <v>0</v>
          </cell>
          <cell r="S9080">
            <v>109571</v>
          </cell>
        </row>
        <row r="9081">
          <cell r="A9081" t="str">
            <v>POL-2RA.4.3/8</v>
          </cell>
          <cell r="B9081" t="str">
            <v>POLEA Ø 4 3/8" X 2 RANURAS TIPO A</v>
          </cell>
          <cell r="C9081" t="str">
            <v>Consumible Maquinaria y Equipos</v>
          </cell>
          <cell r="D9081" t="str">
            <v>1.4.55.20 | Materiales y Suministros</v>
          </cell>
          <cell r="F9081">
            <v>0</v>
          </cell>
          <cell r="G9081" t="str">
            <v>Unidades</v>
          </cell>
          <cell r="H9081" t="str">
            <v>Unidades</v>
          </cell>
          <cell r="K9081">
            <v>0</v>
          </cell>
          <cell r="L9081">
            <v>0</v>
          </cell>
          <cell r="M9081" t="str">
            <v>Elementos sin Marca</v>
          </cell>
          <cell r="O9081">
            <v>0</v>
          </cell>
          <cell r="P9081">
            <v>0</v>
          </cell>
          <cell r="S9081">
            <v>88000</v>
          </cell>
        </row>
        <row r="9082">
          <cell r="A9082" t="str">
            <v>POL-1TO.SIM</v>
          </cell>
          <cell r="B9082" t="str">
            <v>POLEA Ø 4" PARA 1 TONELADA SIMPLE CON GANCHO</v>
          </cell>
          <cell r="C9082" t="str">
            <v>Poleas</v>
          </cell>
          <cell r="D9082" t="str">
            <v>1.4.05.19 | Transmisión</v>
          </cell>
          <cell r="F9082">
            <v>0</v>
          </cell>
          <cell r="G9082" t="str">
            <v>Unidades</v>
          </cell>
          <cell r="H9082" t="str">
            <v>Unidades</v>
          </cell>
          <cell r="K9082">
            <v>0</v>
          </cell>
          <cell r="L9082">
            <v>0</v>
          </cell>
          <cell r="M9082" t="str">
            <v>Elementos sin Marca</v>
          </cell>
          <cell r="O9082">
            <v>0</v>
          </cell>
          <cell r="P9082">
            <v>0</v>
          </cell>
          <cell r="S9082">
            <v>88200</v>
          </cell>
        </row>
        <row r="9083">
          <cell r="A9083" t="str">
            <v>POL-4-1RAN-TI-A|POL-4"-1RAN-A</v>
          </cell>
          <cell r="B9083" t="str">
            <v>POLEA Ø 4" X 1 RANURA TIPO A - EN FUNDICION GRIS</v>
          </cell>
          <cell r="C9083" t="str">
            <v>Poleas</v>
          </cell>
          <cell r="D9083" t="str">
            <v>1.4.05.19 | Transmisión</v>
          </cell>
          <cell r="F9083">
            <v>0</v>
          </cell>
          <cell r="G9083" t="str">
            <v>Unidades</v>
          </cell>
          <cell r="H9083" t="str">
            <v>Unidades</v>
          </cell>
          <cell r="K9083">
            <v>0</v>
          </cell>
          <cell r="L9083">
            <v>0</v>
          </cell>
          <cell r="M9083" t="str">
            <v>Elementos sin Marca</v>
          </cell>
          <cell r="O9083">
            <v>0</v>
          </cell>
          <cell r="P9083">
            <v>0</v>
          </cell>
          <cell r="S9083">
            <v>51987</v>
          </cell>
        </row>
        <row r="9084">
          <cell r="A9084" t="str">
            <v>POL-4X1.TB</v>
          </cell>
          <cell r="B9084" t="str">
            <v>POLEA Ø 4" X 1 RANURA TIPO B - EN FUNDICION GRIS</v>
          </cell>
          <cell r="C9084" t="str">
            <v>Consumible Maquinaria y Equipos</v>
          </cell>
          <cell r="D9084" t="str">
            <v>1.4.55.20 | Materiales y Suministros</v>
          </cell>
          <cell r="F9084">
            <v>0</v>
          </cell>
          <cell r="G9084" t="str">
            <v>Unidades</v>
          </cell>
          <cell r="H9084" t="str">
            <v>Unidades</v>
          </cell>
          <cell r="K9084">
            <v>0</v>
          </cell>
          <cell r="L9084">
            <v>0</v>
          </cell>
          <cell r="M9084" t="str">
            <v>Elementos sin Marca</v>
          </cell>
          <cell r="O9084">
            <v>0</v>
          </cell>
          <cell r="P9084">
            <v>0</v>
          </cell>
          <cell r="S9084">
            <v>52101</v>
          </cell>
        </row>
        <row r="9085">
          <cell r="A9085" t="str">
            <v>POL-4-2R-T.A</v>
          </cell>
          <cell r="B9085" t="str">
            <v>POLEA Ø 4" X 2 RANURAS TIPO A - EN FUNDICION GRIS</v>
          </cell>
          <cell r="C9085" t="str">
            <v>Poleas</v>
          </cell>
          <cell r="D9085" t="str">
            <v>1.4.05.19 | Transmisión</v>
          </cell>
          <cell r="F9085">
            <v>0</v>
          </cell>
          <cell r="G9085" t="str">
            <v>Unidades</v>
          </cell>
          <cell r="H9085" t="str">
            <v>Unidades</v>
          </cell>
          <cell r="K9085">
            <v>0</v>
          </cell>
          <cell r="L9085">
            <v>0</v>
          </cell>
          <cell r="M9085" t="str">
            <v>Elementos sin Marca</v>
          </cell>
          <cell r="O9085">
            <v>0</v>
          </cell>
          <cell r="P9085">
            <v>0</v>
          </cell>
          <cell r="S9085">
            <v>48000</v>
          </cell>
        </row>
        <row r="9086">
          <cell r="A9086" t="str">
            <v>POL-4-5R-T.A</v>
          </cell>
          <cell r="B9086" t="str">
            <v>POLEA Ø 4" X 5 RANURAS TIPO A - EN FUNDICION GRIS</v>
          </cell>
          <cell r="C9086" t="str">
            <v>Poleas</v>
          </cell>
          <cell r="D9086" t="str">
            <v>1.4.05.19 | Transmisión</v>
          </cell>
          <cell r="F9086">
            <v>0</v>
          </cell>
          <cell r="G9086" t="str">
            <v>Unidades</v>
          </cell>
          <cell r="H9086" t="str">
            <v>Unidades</v>
          </cell>
          <cell r="K9086">
            <v>0</v>
          </cell>
          <cell r="L9086">
            <v>0</v>
          </cell>
          <cell r="M9086" t="str">
            <v>Elementos sin Marca</v>
          </cell>
          <cell r="O9086">
            <v>0</v>
          </cell>
          <cell r="P9086">
            <v>0</v>
          </cell>
          <cell r="S9086">
            <v>130000</v>
          </cell>
        </row>
        <row r="9087">
          <cell r="A9087" t="str">
            <v>POL-4-5-1R-TA</v>
          </cell>
          <cell r="B9087" t="str">
            <v>POLEA Ø 4.5" X 1 RANURA TIPO A - EN FUNDICION GRIS</v>
          </cell>
          <cell r="C9087" t="str">
            <v>Poleas</v>
          </cell>
          <cell r="D9087" t="str">
            <v>1.4.05.19 | Transmisión</v>
          </cell>
          <cell r="F9087">
            <v>0</v>
          </cell>
          <cell r="G9087" t="str">
            <v>Unidades</v>
          </cell>
          <cell r="H9087" t="str">
            <v>Unidades</v>
          </cell>
          <cell r="K9087">
            <v>0</v>
          </cell>
          <cell r="L9087">
            <v>0</v>
          </cell>
          <cell r="M9087" t="str">
            <v>Elementos sin Marca</v>
          </cell>
          <cell r="O9087">
            <v>0</v>
          </cell>
          <cell r="P9087">
            <v>0</v>
          </cell>
          <cell r="S9087">
            <v>41430</v>
          </cell>
        </row>
        <row r="9088">
          <cell r="A9088" t="str">
            <v>POL-5"X.1.1/2</v>
          </cell>
          <cell r="B9088" t="str">
            <v>POLEA Ø 5" X 1 1/2" DE ANCHO REF: 3-3V-500 - EN FUNDICION GRIS</v>
          </cell>
          <cell r="C9088" t="str">
            <v>Poleas</v>
          </cell>
          <cell r="D9088" t="str">
            <v>1.4.05.19 | Transmisión</v>
          </cell>
          <cell r="F9088">
            <v>0</v>
          </cell>
          <cell r="G9088" t="str">
            <v>Unidades</v>
          </cell>
          <cell r="H9088" t="str">
            <v>Unidades</v>
          </cell>
          <cell r="K9088">
            <v>0</v>
          </cell>
          <cell r="L9088">
            <v>0</v>
          </cell>
          <cell r="M9088" t="str">
            <v>Elementos sin Marca</v>
          </cell>
          <cell r="O9088">
            <v>0</v>
          </cell>
          <cell r="P9088">
            <v>0</v>
          </cell>
          <cell r="S9088">
            <v>104000</v>
          </cell>
        </row>
        <row r="9089">
          <cell r="A9089" t="str">
            <v>POL-5"X.1X29/32</v>
          </cell>
          <cell r="B9089" t="str">
            <v>POLEA Ø 5" X 1 29/32" DE ANCHO REF: 4-3V-500 - EN FUNDICION GRIS</v>
          </cell>
          <cell r="C9089" t="str">
            <v>Poleas</v>
          </cell>
          <cell r="D9089" t="str">
            <v>1.4.05.19 | Transmisión</v>
          </cell>
          <cell r="F9089">
            <v>0</v>
          </cell>
          <cell r="G9089" t="str">
            <v>Unidades</v>
          </cell>
          <cell r="H9089" t="str">
            <v>Unidades</v>
          </cell>
          <cell r="K9089">
            <v>0</v>
          </cell>
          <cell r="L9089">
            <v>0</v>
          </cell>
          <cell r="M9089" t="str">
            <v>Elementos sin Marca</v>
          </cell>
          <cell r="O9089">
            <v>0</v>
          </cell>
          <cell r="P9089">
            <v>0</v>
          </cell>
          <cell r="S9089">
            <v>110370</v>
          </cell>
        </row>
        <row r="9090">
          <cell r="A9090" t="str">
            <v>POL-5-1RAN-TA</v>
          </cell>
          <cell r="B9090" t="str">
            <v>POLEA Ø 5" X 1 RANURA TIPO A - EN FUNDICION GRIS</v>
          </cell>
          <cell r="C9090" t="str">
            <v>Poleas</v>
          </cell>
          <cell r="D9090" t="str">
            <v>1.4.05.19 | Transmisión</v>
          </cell>
          <cell r="F9090">
            <v>0</v>
          </cell>
          <cell r="G9090" t="str">
            <v>Unidades</v>
          </cell>
          <cell r="H9090" t="str">
            <v>Unidades</v>
          </cell>
          <cell r="K9090">
            <v>0</v>
          </cell>
          <cell r="L9090">
            <v>0</v>
          </cell>
          <cell r="M9090" t="str">
            <v>Elementos sin Marca</v>
          </cell>
          <cell r="O9090">
            <v>0</v>
          </cell>
          <cell r="P9090">
            <v>0</v>
          </cell>
          <cell r="S9090">
            <v>38933.199999999997</v>
          </cell>
        </row>
        <row r="9091">
          <cell r="A9091" t="str">
            <v>POL-5-3R-TA</v>
          </cell>
          <cell r="B9091" t="str">
            <v>POLEA Ø 5" X 3 RANURAS TIPO A - MANGUITO - EN FUNDICION GRIS</v>
          </cell>
          <cell r="C9091" t="str">
            <v>Poleas</v>
          </cell>
          <cell r="D9091" t="str">
            <v>1.4.05.19 | Transmisión</v>
          </cell>
          <cell r="F9091">
            <v>0</v>
          </cell>
          <cell r="G9091" t="str">
            <v>Unidades</v>
          </cell>
          <cell r="H9091" t="str">
            <v>Unidades</v>
          </cell>
          <cell r="K9091">
            <v>0</v>
          </cell>
          <cell r="L9091">
            <v>0</v>
          </cell>
          <cell r="M9091" t="str">
            <v>Elementos sin Marca</v>
          </cell>
          <cell r="O9091">
            <v>0</v>
          </cell>
          <cell r="P9091">
            <v>0</v>
          </cell>
          <cell r="S9091">
            <v>243000</v>
          </cell>
        </row>
        <row r="9092">
          <cell r="A9092" t="str">
            <v>POL-5-3R-TB</v>
          </cell>
          <cell r="B9092" t="str">
            <v>POLEA Ø 5" X 3 RANURAS TIPO B</v>
          </cell>
          <cell r="C9092" t="str">
            <v>Poleas</v>
          </cell>
          <cell r="D9092" t="str">
            <v>1.4.05.19 | Transmisión</v>
          </cell>
          <cell r="F9092">
            <v>0</v>
          </cell>
          <cell r="G9092" t="str">
            <v>Unidades</v>
          </cell>
          <cell r="H9092" t="str">
            <v>Unidades</v>
          </cell>
          <cell r="K9092">
            <v>0</v>
          </cell>
          <cell r="L9092">
            <v>0</v>
          </cell>
          <cell r="M9092" t="str">
            <v>Elementos sin Marca</v>
          </cell>
          <cell r="O9092">
            <v>0</v>
          </cell>
          <cell r="P9092">
            <v>0</v>
          </cell>
          <cell r="S9092">
            <v>101540</v>
          </cell>
        </row>
        <row r="9093">
          <cell r="A9093" t="str">
            <v>POL-2RA.5.2"</v>
          </cell>
          <cell r="B9093" t="str">
            <v>POLEA Ø 5.2" X 2 RANURAS TIPO A - EN FUNDICION GRIS</v>
          </cell>
          <cell r="C9093" t="str">
            <v>Poleas</v>
          </cell>
          <cell r="D9093" t="str">
            <v>1.4.05.19 | Transmisión</v>
          </cell>
          <cell r="F9093">
            <v>0</v>
          </cell>
          <cell r="G9093" t="str">
            <v>Unidades</v>
          </cell>
          <cell r="H9093" t="str">
            <v>Unidades</v>
          </cell>
          <cell r="K9093">
            <v>0</v>
          </cell>
          <cell r="L9093">
            <v>0</v>
          </cell>
          <cell r="M9093" t="str">
            <v>Elementos sin Marca</v>
          </cell>
          <cell r="O9093">
            <v>0</v>
          </cell>
          <cell r="P9093">
            <v>0</v>
          </cell>
          <cell r="S9093">
            <v>125000</v>
          </cell>
        </row>
        <row r="9094">
          <cell r="A9094" t="str">
            <v>POL-TB-5-35X5R</v>
          </cell>
          <cell r="B9094" t="str">
            <v>POLEA Ø 5.35 (136MM) X 5 RANURAS TIPO B CON BUJE DE APRIETE QD-SD 38 MM - FUNDICION GRIS</v>
          </cell>
          <cell r="C9094" t="str">
            <v>Poleas</v>
          </cell>
          <cell r="D9094" t="str">
            <v>1.4.05.19 | Transmisión</v>
          </cell>
          <cell r="E9094" t="str">
            <v>E8-N3</v>
          </cell>
          <cell r="F9094">
            <v>0</v>
          </cell>
          <cell r="G9094" t="str">
            <v>Unidades</v>
          </cell>
          <cell r="H9094" t="str">
            <v>Unidades</v>
          </cell>
          <cell r="K9094">
            <v>0</v>
          </cell>
          <cell r="L9094">
            <v>0</v>
          </cell>
          <cell r="M9094" t="str">
            <v>Elementos sin Marca</v>
          </cell>
          <cell r="O9094">
            <v>0</v>
          </cell>
          <cell r="P9094">
            <v>0</v>
          </cell>
          <cell r="S9094">
            <v>388000</v>
          </cell>
        </row>
        <row r="9095">
          <cell r="A9095" t="str">
            <v>POL-6X3R-TA</v>
          </cell>
          <cell r="B9095" t="str">
            <v>POLEA Ø 6" X 3 RANURAS TIPO A</v>
          </cell>
          <cell r="C9095" t="str">
            <v>Poleas</v>
          </cell>
          <cell r="D9095" t="str">
            <v>1.4.05.19 | Transmisión</v>
          </cell>
          <cell r="F9095">
            <v>0</v>
          </cell>
          <cell r="G9095" t="str">
            <v>Unidades</v>
          </cell>
          <cell r="H9095" t="str">
            <v>Unidades</v>
          </cell>
          <cell r="K9095">
            <v>0</v>
          </cell>
          <cell r="L9095">
            <v>0</v>
          </cell>
          <cell r="M9095" t="str">
            <v>Elementos sin Marca</v>
          </cell>
          <cell r="O9095">
            <v>0</v>
          </cell>
          <cell r="P9095">
            <v>0</v>
          </cell>
          <cell r="S9095">
            <v>85293</v>
          </cell>
        </row>
        <row r="9096">
          <cell r="A9096" t="str">
            <v>POL-6X4.TP-3V</v>
          </cell>
          <cell r="B9096" t="str">
            <v>POLEA Ø 6" X 4 RANURAS TIPO 3V REF: 4/3V6.00 - SK</v>
          </cell>
          <cell r="C9096" t="str">
            <v>Poleas</v>
          </cell>
          <cell r="D9096" t="str">
            <v>1.4.05.19 | Transmisión</v>
          </cell>
          <cell r="F9096">
            <v>0</v>
          </cell>
          <cell r="G9096" t="str">
            <v>Unidades</v>
          </cell>
          <cell r="H9096" t="str">
            <v>Unidades</v>
          </cell>
          <cell r="K9096">
            <v>0</v>
          </cell>
          <cell r="L9096">
            <v>0</v>
          </cell>
          <cell r="M9096" t="str">
            <v>Elementos sin Marca</v>
          </cell>
          <cell r="O9096">
            <v>0</v>
          </cell>
          <cell r="P9096">
            <v>0</v>
          </cell>
        </row>
        <row r="9097">
          <cell r="A9097" t="str">
            <v>POL-TB-6-36X6R</v>
          </cell>
          <cell r="B9097" t="str">
            <v>POLEA Ø 6.36 (161.5MM) X 6 RANURAS TIPO B CON  BUJE DE APRIETE QD-SK 2 7/16" - FUNDICION GRIS</v>
          </cell>
          <cell r="C9097" t="str">
            <v>Poleas</v>
          </cell>
          <cell r="D9097" t="str">
            <v>1.4.05.19 | Transmisión</v>
          </cell>
          <cell r="E9097" t="str">
            <v>E8-N3</v>
          </cell>
          <cell r="F9097">
            <v>0</v>
          </cell>
          <cell r="G9097" t="str">
            <v>Unidades</v>
          </cell>
          <cell r="H9097" t="str">
            <v>Unidades</v>
          </cell>
          <cell r="K9097">
            <v>0</v>
          </cell>
          <cell r="L9097">
            <v>0</v>
          </cell>
          <cell r="M9097" t="str">
            <v>Elementos sin Marca</v>
          </cell>
          <cell r="O9097">
            <v>0</v>
          </cell>
          <cell r="P9097">
            <v>0</v>
          </cell>
          <cell r="S9097">
            <v>636200</v>
          </cell>
        </row>
        <row r="9098">
          <cell r="A9098" t="str">
            <v>POL-4RN.6.5.TP3V</v>
          </cell>
          <cell r="B9098" t="str">
            <v>POLEA Ø 6.5" X 4 RANURAS TIPO 3V REF: 4/3V6.50 - SK</v>
          </cell>
          <cell r="C9098" t="str">
            <v>Poleas</v>
          </cell>
          <cell r="D9098" t="str">
            <v>1.4.05.19 | Transmisión</v>
          </cell>
          <cell r="F9098">
            <v>0</v>
          </cell>
          <cell r="G9098" t="str">
            <v>Unidades</v>
          </cell>
          <cell r="H9098" t="str">
            <v>Unidades</v>
          </cell>
          <cell r="K9098">
            <v>0</v>
          </cell>
          <cell r="L9098">
            <v>0</v>
          </cell>
          <cell r="M9098" t="str">
            <v>Elementos sin Marca</v>
          </cell>
          <cell r="O9098">
            <v>0</v>
          </cell>
          <cell r="P9098">
            <v>0</v>
          </cell>
        </row>
        <row r="9099">
          <cell r="A9099" t="str">
            <v>POL-Ø75.X5R</v>
          </cell>
          <cell r="B9099" t="str">
            <v>POLEA Ø 7.5” X 5 RANURAS TIPO 5V – BUJE QD - SF – FUNDICION GRIS (SEGUN PLANO)</v>
          </cell>
          <cell r="C9099" t="str">
            <v>Poleas</v>
          </cell>
          <cell r="D9099" t="str">
            <v>1.4.05.19 | Transmisión</v>
          </cell>
          <cell r="E9099" t="str">
            <v>E8-N2</v>
          </cell>
          <cell r="F9099">
            <v>1</v>
          </cell>
          <cell r="G9099" t="str">
            <v>Unidades</v>
          </cell>
          <cell r="H9099" t="str">
            <v>Unidades</v>
          </cell>
          <cell r="K9099">
            <v>0</v>
          </cell>
          <cell r="L9099">
            <v>0</v>
          </cell>
          <cell r="M9099" t="str">
            <v>Elementos sin Marca</v>
          </cell>
          <cell r="O9099">
            <v>1</v>
          </cell>
          <cell r="P9099">
            <v>0</v>
          </cell>
          <cell r="R9099" t="str">
            <v>15</v>
          </cell>
          <cell r="S9099">
            <v>910600</v>
          </cell>
        </row>
        <row r="9100">
          <cell r="A9100" t="str">
            <v>POL-8"-TA</v>
          </cell>
          <cell r="B9100" t="str">
            <v>POLEA Ø 8"  Ø INT 1" X 2 RANURAS TIPO A - EN FUNDICION GRIS</v>
          </cell>
          <cell r="C9100" t="str">
            <v>Poleas</v>
          </cell>
          <cell r="D9100" t="str">
            <v>1.4.05.19 | Transmisión</v>
          </cell>
          <cell r="F9100">
            <v>0</v>
          </cell>
          <cell r="G9100" t="str">
            <v>Unidades</v>
          </cell>
          <cell r="H9100" t="str">
            <v>Unidades</v>
          </cell>
          <cell r="K9100">
            <v>0</v>
          </cell>
          <cell r="L9100">
            <v>0</v>
          </cell>
          <cell r="M9100" t="str">
            <v>Elementos sin Marca</v>
          </cell>
          <cell r="O9100">
            <v>0</v>
          </cell>
          <cell r="P9100">
            <v>0</v>
          </cell>
          <cell r="S9100">
            <v>114158</v>
          </cell>
        </row>
        <row r="9101">
          <cell r="A9101" t="str">
            <v>POL-CAD-8X3/16-|POL-CAD-8X3/16</v>
          </cell>
          <cell r="B9101" t="str">
            <v>POLEA Ø 8" CADENA ESLABONADA 3/16 - EN FUNDICION GRIS</v>
          </cell>
          <cell r="C9101" t="str">
            <v>Poleas</v>
          </cell>
          <cell r="D9101" t="str">
            <v>1.4.05.19 | Transmisión</v>
          </cell>
          <cell r="E9101" t="str">
            <v>E8-N2</v>
          </cell>
          <cell r="F9101">
            <v>0</v>
          </cell>
          <cell r="G9101" t="str">
            <v>Unidades</v>
          </cell>
          <cell r="H9101" t="str">
            <v>Unidades</v>
          </cell>
          <cell r="K9101">
            <v>3.71</v>
          </cell>
          <cell r="L9101">
            <v>0</v>
          </cell>
          <cell r="M9101" t="str">
            <v>Elementos sin Marca</v>
          </cell>
          <cell r="O9101">
            <v>0</v>
          </cell>
          <cell r="P9101">
            <v>0</v>
          </cell>
          <cell r="S9101">
            <v>32000</v>
          </cell>
        </row>
        <row r="9102">
          <cell r="A9102" t="str">
            <v>POL-HIE.89MM</v>
          </cell>
          <cell r="B9102" t="str">
            <v>POLEA Ø 89 MM X 1 RANURA TIPO A - EN HIERRO</v>
          </cell>
          <cell r="C9102" t="str">
            <v>Poleas</v>
          </cell>
          <cell r="D9102" t="str">
            <v>1.4.05.19 | Transmisión</v>
          </cell>
          <cell r="F9102">
            <v>0</v>
          </cell>
          <cell r="G9102" t="str">
            <v>Unidades</v>
          </cell>
          <cell r="H9102" t="str">
            <v>Unidades</v>
          </cell>
          <cell r="K9102">
            <v>0</v>
          </cell>
          <cell r="L9102">
            <v>0</v>
          </cell>
          <cell r="M9102" t="str">
            <v>Elementos sin Marca</v>
          </cell>
          <cell r="O9102">
            <v>0</v>
          </cell>
          <cell r="P9102">
            <v>0</v>
          </cell>
          <cell r="S9102">
            <v>77234</v>
          </cell>
        </row>
        <row r="9103">
          <cell r="A9103" t="str">
            <v>POL-FGR.9.1/4X3.3/4</v>
          </cell>
          <cell r="B9103" t="str">
            <v>POLEA Ø 9 1/4" X 3 3/4" DE ANCHO REF: 5-5V-925 - EN FUNDICION GRIS</v>
          </cell>
          <cell r="C9103" t="str">
            <v>Poleas</v>
          </cell>
          <cell r="D9103" t="str">
            <v>1.4.05.19 | Transmisión</v>
          </cell>
          <cell r="F9103">
            <v>0</v>
          </cell>
          <cell r="G9103" t="str">
            <v>Unidades</v>
          </cell>
          <cell r="H9103" t="str">
            <v>Unidades</v>
          </cell>
          <cell r="K9103">
            <v>0</v>
          </cell>
          <cell r="L9103">
            <v>0</v>
          </cell>
          <cell r="M9103" t="str">
            <v>Elementos sin Marca</v>
          </cell>
          <cell r="O9103">
            <v>0</v>
          </cell>
          <cell r="P9103">
            <v>0</v>
          </cell>
          <cell r="S9103">
            <v>461000</v>
          </cell>
        </row>
        <row r="9104">
          <cell r="A9104" t="str">
            <v>POL-FGR.8.3/4.3.3/4</v>
          </cell>
          <cell r="B9104" t="str">
            <v>POLEA Ø 9 3/4" X 3 3/4" DE ANCHO REF: 5-5V-975 - EN FUNDICION GRIS</v>
          </cell>
          <cell r="C9104" t="str">
            <v>Poleas</v>
          </cell>
          <cell r="D9104" t="str">
            <v>1.4.05.19 | Transmisión</v>
          </cell>
          <cell r="F9104">
            <v>0</v>
          </cell>
          <cell r="G9104" t="str">
            <v>Unidades</v>
          </cell>
          <cell r="H9104" t="str">
            <v>Unidades</v>
          </cell>
          <cell r="K9104">
            <v>0</v>
          </cell>
          <cell r="L9104">
            <v>0</v>
          </cell>
          <cell r="M9104" t="str">
            <v>Elementos sin Marca</v>
          </cell>
          <cell r="O9104">
            <v>0</v>
          </cell>
          <cell r="P9104">
            <v>0</v>
          </cell>
          <cell r="S9104">
            <v>461000</v>
          </cell>
        </row>
        <row r="9105">
          <cell r="A9105" t="str">
            <v>POL-9X1.FG</v>
          </cell>
          <cell r="B9105" t="str">
            <v>POLEA Ø 9" X 1 RANURA TIPO A - EN FUNDICION GRIS</v>
          </cell>
          <cell r="C9105" t="str">
            <v>Poleas</v>
          </cell>
          <cell r="D9105" t="str">
            <v>1.4.05.19 | Transmisión</v>
          </cell>
          <cell r="F9105">
            <v>0</v>
          </cell>
          <cell r="G9105" t="str">
            <v>Unidades</v>
          </cell>
          <cell r="H9105" t="str">
            <v>Unidades</v>
          </cell>
          <cell r="K9105">
            <v>0</v>
          </cell>
          <cell r="L9105">
            <v>0</v>
          </cell>
          <cell r="M9105" t="str">
            <v>Elementos sin Marca</v>
          </cell>
          <cell r="O9105">
            <v>0</v>
          </cell>
          <cell r="P9105">
            <v>0</v>
          </cell>
          <cell r="S9105">
            <v>91000</v>
          </cell>
        </row>
        <row r="9106">
          <cell r="A9106" t="str">
            <v>POL-9X6.TB</v>
          </cell>
          <cell r="B9106" t="str">
            <v>POLEA Ø 9" X 6 RANURAS TIPO B - EN FUNDICIÓN GRIS SKF Ref: PHP 6SPB224TB</v>
          </cell>
          <cell r="C9106" t="str">
            <v>Poleas</v>
          </cell>
          <cell r="D9106" t="str">
            <v>1.4.05.19 | Transmisión</v>
          </cell>
          <cell r="F9106">
            <v>0</v>
          </cell>
          <cell r="G9106" t="str">
            <v>Unidades</v>
          </cell>
          <cell r="H9106" t="str">
            <v>Unidades</v>
          </cell>
          <cell r="K9106">
            <v>0</v>
          </cell>
          <cell r="L9106">
            <v>0</v>
          </cell>
          <cell r="M9106" t="str">
            <v>SKF</v>
          </cell>
          <cell r="N9106" t="str">
            <v>PHP 6SPB224TB</v>
          </cell>
          <cell r="O9106">
            <v>0</v>
          </cell>
          <cell r="P9106">
            <v>0</v>
          </cell>
          <cell r="S9106">
            <v>830600</v>
          </cell>
        </row>
        <row r="9107">
          <cell r="A9107" t="str">
            <v>POL-260.2R.5V</v>
          </cell>
          <cell r="B9107" t="str">
            <v>POLEA Ø EXT. 260MM X 2 RANURAS TIPO 5V</v>
          </cell>
          <cell r="C9107" t="str">
            <v>Poleas</v>
          </cell>
          <cell r="D9107" t="str">
            <v>1.4.05.19 | Transmisión</v>
          </cell>
          <cell r="F9107">
            <v>0</v>
          </cell>
          <cell r="G9107" t="str">
            <v>Unidades</v>
          </cell>
          <cell r="H9107" t="str">
            <v>Unidades</v>
          </cell>
          <cell r="K9107">
            <v>0</v>
          </cell>
          <cell r="L9107">
            <v>0</v>
          </cell>
          <cell r="M9107" t="str">
            <v>Elementos sin Marca</v>
          </cell>
          <cell r="O9107">
            <v>0</v>
          </cell>
          <cell r="P9107">
            <v>0</v>
          </cell>
          <cell r="S9107">
            <v>562000</v>
          </cell>
        </row>
        <row r="9108">
          <cell r="A9108" t="str">
            <v>POL-270.2R.5V</v>
          </cell>
          <cell r="B9108" t="str">
            <v>POLEA Ø EXT. 270MM X 2 RANURAS TIPO 5V</v>
          </cell>
          <cell r="C9108" t="str">
            <v>Poleas</v>
          </cell>
          <cell r="D9108" t="str">
            <v>1.4.05.19 | Transmisión</v>
          </cell>
          <cell r="F9108">
            <v>0</v>
          </cell>
          <cell r="G9108" t="str">
            <v>Unidades</v>
          </cell>
          <cell r="H9108" t="str">
            <v>Unidades</v>
          </cell>
          <cell r="K9108">
            <v>0</v>
          </cell>
          <cell r="L9108">
            <v>0</v>
          </cell>
          <cell r="M9108" t="str">
            <v>Elementos sin Marca</v>
          </cell>
          <cell r="O9108">
            <v>0</v>
          </cell>
          <cell r="P9108">
            <v>0</v>
          </cell>
          <cell r="S9108">
            <v>608000</v>
          </cell>
        </row>
        <row r="9109">
          <cell r="A9109" t="str">
            <v>POL-PHP.3SPA212TB</v>
          </cell>
          <cell r="B9109" t="str">
            <v>POLEA PHP 3SPA212TB</v>
          </cell>
          <cell r="C9109" t="str">
            <v>Poleas</v>
          </cell>
          <cell r="D9109" t="str">
            <v>1.4.05.19 | Transmisión</v>
          </cell>
          <cell r="F9109">
            <v>0</v>
          </cell>
          <cell r="G9109" t="str">
            <v>Unidades</v>
          </cell>
          <cell r="H9109" t="str">
            <v>Unidades</v>
          </cell>
          <cell r="K9109">
            <v>0</v>
          </cell>
          <cell r="L9109">
            <v>0</v>
          </cell>
          <cell r="M9109" t="str">
            <v>Elementos sin Marca</v>
          </cell>
          <cell r="O9109">
            <v>0</v>
          </cell>
          <cell r="P9109">
            <v>0</v>
          </cell>
          <cell r="S9109">
            <v>210000</v>
          </cell>
        </row>
        <row r="9110">
          <cell r="A9110" t="str">
            <v>POL-PHP. 3SPA224TB</v>
          </cell>
          <cell r="B9110" t="str">
            <v>POLEA PHP 3SPA224TB</v>
          </cell>
          <cell r="C9110" t="str">
            <v>Poleas</v>
          </cell>
          <cell r="D9110" t="str">
            <v>1.4.05.19 | Transmisión</v>
          </cell>
          <cell r="F9110">
            <v>0</v>
          </cell>
          <cell r="G9110" t="str">
            <v>Unidades</v>
          </cell>
          <cell r="H9110" t="str">
            <v>Unidades</v>
          </cell>
          <cell r="K9110">
            <v>0</v>
          </cell>
          <cell r="L9110">
            <v>0</v>
          </cell>
          <cell r="M9110" t="str">
            <v>Elementos sin Marca</v>
          </cell>
          <cell r="O9110">
            <v>0</v>
          </cell>
          <cell r="P9110">
            <v>0</v>
          </cell>
          <cell r="S9110">
            <v>213600</v>
          </cell>
        </row>
        <row r="9111">
          <cell r="A9111" t="str">
            <v>POL-PHP. 3SPB300TB</v>
          </cell>
          <cell r="B9111" t="str">
            <v>POLEA PHP 3SPB300TB</v>
          </cell>
          <cell r="C9111" t="str">
            <v>Poleas</v>
          </cell>
          <cell r="D9111" t="str">
            <v>1.4.05.19 | Transmisión</v>
          </cell>
          <cell r="F9111">
            <v>0</v>
          </cell>
          <cell r="G9111" t="str">
            <v>Unidades</v>
          </cell>
          <cell r="H9111" t="str">
            <v>Unidades</v>
          </cell>
          <cell r="K9111">
            <v>0</v>
          </cell>
          <cell r="L9111">
            <v>0</v>
          </cell>
          <cell r="M9111" t="str">
            <v>Elementos sin Marca</v>
          </cell>
          <cell r="O9111">
            <v>0</v>
          </cell>
          <cell r="P9111">
            <v>0</v>
          </cell>
          <cell r="S9111">
            <v>464000</v>
          </cell>
        </row>
        <row r="9112">
          <cell r="A9112" t="str">
            <v>POL-PHP.3SPB315TB</v>
          </cell>
          <cell r="B9112" t="str">
            <v>POLEA PHP 3SPB315TB</v>
          </cell>
          <cell r="C9112" t="str">
            <v>Poleas</v>
          </cell>
          <cell r="D9112" t="str">
            <v>1.4.05.19 | Transmisión</v>
          </cell>
          <cell r="F9112">
            <v>0</v>
          </cell>
          <cell r="G9112" t="str">
            <v>Unidades</v>
          </cell>
          <cell r="H9112" t="str">
            <v>Unidades</v>
          </cell>
          <cell r="K9112">
            <v>0</v>
          </cell>
          <cell r="L9112">
            <v>0</v>
          </cell>
          <cell r="M9112" t="str">
            <v>Elementos sin Marca</v>
          </cell>
          <cell r="O9112">
            <v>0</v>
          </cell>
          <cell r="P9112">
            <v>0</v>
          </cell>
          <cell r="S9112">
            <v>424270</v>
          </cell>
        </row>
        <row r="9113">
          <cell r="A9113" t="str">
            <v>POL-PHP.3SPB355TB</v>
          </cell>
          <cell r="B9113" t="str">
            <v>POLEA PHP 3SPB355TB</v>
          </cell>
          <cell r="C9113" t="str">
            <v>Poleas</v>
          </cell>
          <cell r="D9113" t="str">
            <v>1.4.05.19 | Transmisión</v>
          </cell>
          <cell r="F9113">
            <v>0</v>
          </cell>
          <cell r="G9113" t="str">
            <v>Unidades</v>
          </cell>
          <cell r="H9113" t="str">
            <v>Unidades</v>
          </cell>
          <cell r="K9113">
            <v>0</v>
          </cell>
          <cell r="L9113">
            <v>0</v>
          </cell>
          <cell r="M9113" t="str">
            <v>Elementos sin Marca</v>
          </cell>
          <cell r="O9113">
            <v>0</v>
          </cell>
          <cell r="P9113">
            <v>0</v>
          </cell>
          <cell r="S9113">
            <v>511000</v>
          </cell>
        </row>
        <row r="9114">
          <cell r="A9114" t="str">
            <v>POL-PHP.3SPB450TB</v>
          </cell>
          <cell r="B9114" t="str">
            <v>POLEA PHP 3SPB450TB</v>
          </cell>
          <cell r="C9114" t="str">
            <v>Poleas</v>
          </cell>
          <cell r="D9114" t="str">
            <v>1.4.05.19 | Transmisión</v>
          </cell>
          <cell r="F9114">
            <v>0</v>
          </cell>
          <cell r="G9114" t="str">
            <v>Unidades</v>
          </cell>
          <cell r="H9114" t="str">
            <v>Unidades</v>
          </cell>
          <cell r="K9114">
            <v>0</v>
          </cell>
          <cell r="L9114">
            <v>0</v>
          </cell>
          <cell r="M9114" t="str">
            <v>Elementos sin Marca</v>
          </cell>
          <cell r="O9114">
            <v>0</v>
          </cell>
          <cell r="P9114">
            <v>0</v>
          </cell>
          <cell r="S9114">
            <v>828000</v>
          </cell>
        </row>
        <row r="9115">
          <cell r="A9115" t="str">
            <v>POL-PHP.4SPA170TB</v>
          </cell>
          <cell r="B9115" t="str">
            <v>POLEA PHP 4SPA170TB</v>
          </cell>
          <cell r="C9115" t="str">
            <v>Poleas</v>
          </cell>
          <cell r="D9115" t="str">
            <v>1.4.05.19 | Transmisión</v>
          </cell>
          <cell r="F9115">
            <v>0</v>
          </cell>
          <cell r="G9115" t="str">
            <v>Unidades</v>
          </cell>
          <cell r="H9115" t="str">
            <v>Unidades</v>
          </cell>
          <cell r="K9115">
            <v>0</v>
          </cell>
          <cell r="L9115">
            <v>0</v>
          </cell>
          <cell r="M9115" t="str">
            <v>Elementos sin Marca</v>
          </cell>
          <cell r="O9115">
            <v>0</v>
          </cell>
          <cell r="P9115">
            <v>0</v>
          </cell>
        </row>
        <row r="9116">
          <cell r="A9116" t="str">
            <v>POL-PHP.4SPS250TB</v>
          </cell>
          <cell r="B9116" t="str">
            <v>POLEA PHP 4SPS250TB</v>
          </cell>
          <cell r="C9116" t="str">
            <v>Poleas</v>
          </cell>
          <cell r="D9116" t="str">
            <v>1.4.05.19 | Transmisión</v>
          </cell>
          <cell r="F9116">
            <v>0</v>
          </cell>
          <cell r="G9116" t="str">
            <v>Unidades</v>
          </cell>
          <cell r="H9116" t="str">
            <v>Unidades</v>
          </cell>
          <cell r="K9116">
            <v>0</v>
          </cell>
          <cell r="L9116">
            <v>0</v>
          </cell>
          <cell r="M9116" t="str">
            <v>Elementos sin Marca</v>
          </cell>
          <cell r="O9116">
            <v>0</v>
          </cell>
          <cell r="P9116">
            <v>0</v>
          </cell>
        </row>
        <row r="9117">
          <cell r="A9117" t="str">
            <v>POL-FG-PLTZ25</v>
          </cell>
          <cell r="B9117" t="str">
            <v>POLEA PRINCIPAL PELETIZADORA  REF. PLTZ-25 - EN FUNDICION GRIS</v>
          </cell>
          <cell r="C9117" t="str">
            <v>Poleas</v>
          </cell>
          <cell r="D9117" t="str">
            <v>1.4.05.19 | Transmisión</v>
          </cell>
          <cell r="E9117" t="str">
            <v>MECANIZADO</v>
          </cell>
          <cell r="F9117">
            <v>0</v>
          </cell>
          <cell r="G9117" t="str">
            <v>Unidades</v>
          </cell>
          <cell r="H9117" t="str">
            <v>Unidades</v>
          </cell>
          <cell r="K9117">
            <v>884</v>
          </cell>
          <cell r="L9117">
            <v>0</v>
          </cell>
          <cell r="M9117" t="str">
            <v>Elementos sin Marca</v>
          </cell>
          <cell r="O9117">
            <v>0</v>
          </cell>
          <cell r="P9117">
            <v>0</v>
          </cell>
          <cell r="S9117">
            <v>14561400</v>
          </cell>
        </row>
        <row r="9118">
          <cell r="A9118" t="str">
            <v>POL-PRI.PLTZ-8022</v>
          </cell>
          <cell r="B9118" t="str">
            <v>POLEA PRINCIPAL PELETIZADORA  REF. PLTZ-8022 - EN FUNDICION GRIS</v>
          </cell>
          <cell r="C9118" t="str">
            <v>Elementos de Fundición</v>
          </cell>
          <cell r="D9118" t="str">
            <v>1.4.05.10 | Varios</v>
          </cell>
          <cell r="E9118" t="str">
            <v>MECANIZADO</v>
          </cell>
          <cell r="F9118">
            <v>0</v>
          </cell>
          <cell r="G9118" t="str">
            <v>Unidades</v>
          </cell>
          <cell r="H9118" t="str">
            <v>Unidades</v>
          </cell>
          <cell r="K9118">
            <v>1370</v>
          </cell>
          <cell r="L9118">
            <v>0</v>
          </cell>
          <cell r="M9118" t="str">
            <v>Elementos sin Marca</v>
          </cell>
          <cell r="O9118">
            <v>0</v>
          </cell>
          <cell r="P9118">
            <v>0</v>
          </cell>
          <cell r="S9118">
            <v>29191300</v>
          </cell>
        </row>
        <row r="9119">
          <cell r="A9119" t="str">
            <v>POL-SEN.1TO</v>
          </cell>
          <cell r="B9119" t="str">
            <v>POLEA SENCILLA 1 TON</v>
          </cell>
          <cell r="C9119" t="str">
            <v>Poleas</v>
          </cell>
          <cell r="D9119" t="str">
            <v>1.4.05.19 | Transmisión</v>
          </cell>
          <cell r="F9119">
            <v>0</v>
          </cell>
          <cell r="G9119" t="str">
            <v>Unidades</v>
          </cell>
          <cell r="H9119" t="str">
            <v>Unidades</v>
          </cell>
          <cell r="K9119">
            <v>0</v>
          </cell>
          <cell r="L9119">
            <v>0</v>
          </cell>
          <cell r="M9119" t="str">
            <v>Elementos sin Marca</v>
          </cell>
          <cell r="O9119">
            <v>0</v>
          </cell>
          <cell r="P9119">
            <v>0</v>
          </cell>
          <cell r="S9119">
            <v>306302</v>
          </cell>
        </row>
        <row r="9120">
          <cell r="A9120" t="str">
            <v>POL-SEN.2</v>
          </cell>
          <cell r="B9120" t="str">
            <v>POLEA SENCILLA DE 2"</v>
          </cell>
          <cell r="C9120" t="str">
            <v>Poleas</v>
          </cell>
          <cell r="D9120" t="str">
            <v>1.4.05.19 | Transmisión</v>
          </cell>
          <cell r="F9120">
            <v>0</v>
          </cell>
          <cell r="G9120" t="str">
            <v>Unidades</v>
          </cell>
          <cell r="H9120" t="str">
            <v>Unidades</v>
          </cell>
          <cell r="K9120">
            <v>0</v>
          </cell>
          <cell r="L9120">
            <v>0</v>
          </cell>
          <cell r="M9120" t="str">
            <v>Elementos sin Marca</v>
          </cell>
          <cell r="O9120">
            <v>0</v>
          </cell>
          <cell r="P9120">
            <v>0</v>
          </cell>
          <cell r="S9120">
            <v>20300</v>
          </cell>
        </row>
        <row r="9121">
          <cell r="A9121" t="str">
            <v>POL-12X.45S</v>
          </cell>
          <cell r="B9121" t="str">
            <v>POLEA SNUB 12" X 45" DRUM PULLEY NS-T12EC45XT25 MARCA VANGORP</v>
          </cell>
          <cell r="C9121" t="str">
            <v>Poleas</v>
          </cell>
          <cell r="D9121" t="str">
            <v>1.4.05.19 | Transmisión</v>
          </cell>
          <cell r="F9121">
            <v>0</v>
          </cell>
          <cell r="G9121" t="str">
            <v>Unidades</v>
          </cell>
          <cell r="H9121" t="str">
            <v>Unidades</v>
          </cell>
          <cell r="K9121">
            <v>0</v>
          </cell>
          <cell r="L9121">
            <v>0</v>
          </cell>
          <cell r="M9121" t="str">
            <v>Elementos sin Marca</v>
          </cell>
          <cell r="O9121">
            <v>0</v>
          </cell>
          <cell r="P9121">
            <v>0</v>
          </cell>
          <cell r="S9121">
            <v>7180022.5199999996</v>
          </cell>
        </row>
        <row r="9122">
          <cell r="A9122" t="str">
            <v>POL-SNU.12X45</v>
          </cell>
          <cell r="B9122" t="str">
            <v>POLEA SNUB 12" X 45" SNUB</v>
          </cell>
          <cell r="C9122" t="str">
            <v>Poleas</v>
          </cell>
          <cell r="D9122" t="str">
            <v>1.4.05.19 | Transmisión</v>
          </cell>
          <cell r="F9122">
            <v>0</v>
          </cell>
          <cell r="G9122" t="str">
            <v>Unidades</v>
          </cell>
          <cell r="H9122" t="str">
            <v>Unidades</v>
          </cell>
          <cell r="K9122">
            <v>1490.9</v>
          </cell>
          <cell r="L9122">
            <v>0</v>
          </cell>
          <cell r="M9122" t="str">
            <v>Elementos sin Marca</v>
          </cell>
          <cell r="O9122">
            <v>0</v>
          </cell>
          <cell r="P9122">
            <v>0</v>
          </cell>
          <cell r="S9122">
            <v>5157904.5</v>
          </cell>
        </row>
        <row r="9123">
          <cell r="A9123" t="str">
            <v>POL-18-44-TAB-V</v>
          </cell>
          <cell r="B9123" t="str">
            <v>POLEA TIPO TAMBOR Ø 18" X 44" VIAJERA C3 KAE KAE</v>
          </cell>
          <cell r="C9123" t="str">
            <v>Poleas</v>
          </cell>
          <cell r="D9123" t="str">
            <v>1.4.05.19 | Transmisión</v>
          </cell>
          <cell r="F9123">
            <v>0</v>
          </cell>
          <cell r="G9123" t="str">
            <v>Unidades</v>
          </cell>
          <cell r="H9123" t="str">
            <v>Unidades</v>
          </cell>
          <cell r="K9123">
            <v>0</v>
          </cell>
          <cell r="L9123">
            <v>0</v>
          </cell>
          <cell r="M9123" t="str">
            <v>KAESER</v>
          </cell>
          <cell r="O9123">
            <v>0</v>
          </cell>
          <cell r="P9123">
            <v>0</v>
          </cell>
          <cell r="S9123">
            <v>6029651.1299999999</v>
          </cell>
        </row>
        <row r="9124">
          <cell r="A9124" t="str">
            <v>POL-48-17-TAB-B</v>
          </cell>
          <cell r="B9124" t="str">
            <v>POLEA TIPO TAMBOR Ø 48" X 17" BASE E2</v>
          </cell>
          <cell r="C9124" t="str">
            <v>Poleas</v>
          </cell>
          <cell r="D9124" t="str">
            <v>1.4.05.19 | Transmisión</v>
          </cell>
          <cell r="F9124">
            <v>0</v>
          </cell>
          <cell r="G9124" t="str">
            <v>Unidades</v>
          </cell>
          <cell r="H9124" t="str">
            <v>Unidades</v>
          </cell>
          <cell r="K9124">
            <v>0</v>
          </cell>
          <cell r="L9124">
            <v>0</v>
          </cell>
          <cell r="M9124" t="str">
            <v>Elementos sin Marca</v>
          </cell>
          <cell r="O9124">
            <v>0</v>
          </cell>
          <cell r="P9124">
            <v>0</v>
          </cell>
          <cell r="S9124">
            <v>8253337</v>
          </cell>
        </row>
        <row r="9125">
          <cell r="A9125" t="str">
            <v>POL-48-40-TAB-B</v>
          </cell>
          <cell r="B9125" t="str">
            <v>POLEA TIPO TAMBOR Ø 48" X 40" BASE E1</v>
          </cell>
          <cell r="C9125" t="str">
            <v>Poleas</v>
          </cell>
          <cell r="D9125" t="str">
            <v>1.4.05.19 | Transmisión</v>
          </cell>
          <cell r="F9125">
            <v>0</v>
          </cell>
          <cell r="G9125" t="str">
            <v>Unidades</v>
          </cell>
          <cell r="H9125" t="str">
            <v>Unidades</v>
          </cell>
          <cell r="K9125">
            <v>783.6</v>
          </cell>
          <cell r="L9125">
            <v>0</v>
          </cell>
          <cell r="M9125" t="str">
            <v>Elementos sin Marca</v>
          </cell>
          <cell r="O9125">
            <v>0</v>
          </cell>
          <cell r="P9125">
            <v>0</v>
          </cell>
          <cell r="S9125">
            <v>8894744</v>
          </cell>
        </row>
        <row r="9126">
          <cell r="A9126" t="str">
            <v>POL-TIP.T.48X40</v>
          </cell>
          <cell r="B9126" t="str">
            <v>POLEA TIPO TAMBOR Ø 48" X 40" CABEZA E1</v>
          </cell>
          <cell r="C9126" t="str">
            <v>Poleas</v>
          </cell>
          <cell r="D9126" t="str">
            <v>1.4.05.19 | Transmisión</v>
          </cell>
          <cell r="F9126">
            <v>0</v>
          </cell>
          <cell r="G9126" t="str">
            <v>Unidades</v>
          </cell>
          <cell r="H9126" t="str">
            <v>Unidades</v>
          </cell>
          <cell r="K9126">
            <v>229.1</v>
          </cell>
          <cell r="L9126">
            <v>0</v>
          </cell>
          <cell r="M9126" t="str">
            <v>Elementos sin Marca</v>
          </cell>
          <cell r="O9126">
            <v>0</v>
          </cell>
          <cell r="P9126">
            <v>0</v>
          </cell>
        </row>
        <row r="9127">
          <cell r="A9127" t="str">
            <v>POL-VOL.6"</v>
          </cell>
          <cell r="B9127" t="str">
            <v>POLEA TIPO VOLANTE DE 6''</v>
          </cell>
          <cell r="C9127" t="str">
            <v>Consumible Maquinaria y Equipos</v>
          </cell>
          <cell r="D9127" t="str">
            <v>1.4.55.20 | Materiales y Suministros</v>
          </cell>
          <cell r="E9127" t="str">
            <v>R7-N2</v>
          </cell>
          <cell r="F9127">
            <v>1</v>
          </cell>
          <cell r="G9127" t="str">
            <v>Unidades</v>
          </cell>
          <cell r="H9127" t="str">
            <v>Unidades</v>
          </cell>
          <cell r="K9127">
            <v>0</v>
          </cell>
          <cell r="L9127">
            <v>0</v>
          </cell>
          <cell r="M9127" t="str">
            <v>Elementos sin Marca</v>
          </cell>
          <cell r="O9127">
            <v>0</v>
          </cell>
          <cell r="P9127">
            <v>0</v>
          </cell>
          <cell r="S9127">
            <v>58823.53</v>
          </cell>
        </row>
        <row r="9128">
          <cell r="A9128" t="str">
            <v>POL-TRI.16X39X5X59</v>
          </cell>
          <cell r="B9128" t="str">
            <v>POLEA TRIPPER 16" X 39" PRO DRUM - EJE 5" X 59"</v>
          </cell>
          <cell r="C9128" t="str">
            <v>Poleas</v>
          </cell>
          <cell r="D9128" t="str">
            <v>1.4.05.19 | Transmisión</v>
          </cell>
          <cell r="F9128">
            <v>0</v>
          </cell>
          <cell r="G9128" t="str">
            <v>Unidades</v>
          </cell>
          <cell r="H9128" t="str">
            <v>Unidades</v>
          </cell>
          <cell r="K9128">
            <v>0</v>
          </cell>
          <cell r="L9128">
            <v>0</v>
          </cell>
          <cell r="M9128" t="str">
            <v>Elementos sin Marca</v>
          </cell>
          <cell r="O9128">
            <v>0</v>
          </cell>
          <cell r="P9128">
            <v>0</v>
          </cell>
          <cell r="S9128">
            <v>7201306.0199999996</v>
          </cell>
        </row>
        <row r="9129">
          <cell r="A9129" t="str">
            <v>POL-16X.45P</v>
          </cell>
          <cell r="B9129" t="str">
            <v>POLEA TRIPPER FIJO 16" X "45 DRUM PULLEY MD16C45XT45 MARCA VANGORP</v>
          </cell>
          <cell r="C9129" t="str">
            <v>Poleas</v>
          </cell>
          <cell r="D9129" t="str">
            <v>1.4.05.19 | Transmisión</v>
          </cell>
          <cell r="F9129">
            <v>0</v>
          </cell>
          <cell r="G9129" t="str">
            <v>Unidades</v>
          </cell>
          <cell r="H9129" t="str">
            <v>Unidades</v>
          </cell>
          <cell r="K9129">
            <v>0</v>
          </cell>
          <cell r="L9129">
            <v>0</v>
          </cell>
          <cell r="M9129" t="str">
            <v>Elementos sin Marca</v>
          </cell>
          <cell r="O9129">
            <v>0</v>
          </cell>
          <cell r="P9129">
            <v>0</v>
          </cell>
          <cell r="S9129">
            <v>9010540.1999999993</v>
          </cell>
        </row>
        <row r="9130">
          <cell r="A9130" t="str">
            <v>POL-TRI.16P</v>
          </cell>
          <cell r="B9130" t="str">
            <v>POLEA TRIPPER MÓVIL 16" X "45 DRUM PULLEY MD16C45XT45 MARCA VANGORP</v>
          </cell>
          <cell r="C9130" t="str">
            <v>Poleas</v>
          </cell>
          <cell r="D9130" t="str">
            <v>1.4.05.19 | Transmisión</v>
          </cell>
          <cell r="F9130">
            <v>0</v>
          </cell>
          <cell r="G9130" t="str">
            <v>Unidades</v>
          </cell>
          <cell r="H9130" t="str">
            <v>Unidades</v>
          </cell>
          <cell r="K9130">
            <v>0</v>
          </cell>
          <cell r="L9130">
            <v>0</v>
          </cell>
          <cell r="M9130" t="str">
            <v>Elementos sin Marca</v>
          </cell>
          <cell r="O9130">
            <v>0</v>
          </cell>
          <cell r="P9130">
            <v>0</v>
          </cell>
          <cell r="S9130">
            <v>8717525.3399999999</v>
          </cell>
        </row>
        <row r="9131">
          <cell r="A9131" t="str">
            <v>POL-65X.8MM</v>
          </cell>
          <cell r="B9131" t="str">
            <v>POLIPACK 65X75X8 MM</v>
          </cell>
          <cell r="C9131" t="str">
            <v>Envases y Empaques</v>
          </cell>
          <cell r="D9131" t="str">
            <v>1.4.55.25 | Envases y Empaques</v>
          </cell>
          <cell r="F9131">
            <v>0</v>
          </cell>
          <cell r="G9131" t="str">
            <v>Unidades</v>
          </cell>
          <cell r="H9131" t="str">
            <v>Unidades</v>
          </cell>
          <cell r="K9131">
            <v>0</v>
          </cell>
          <cell r="L9131">
            <v>0</v>
          </cell>
          <cell r="M9131" t="str">
            <v>Elementos sin Marca</v>
          </cell>
          <cell r="O9131">
            <v>0</v>
          </cell>
          <cell r="P9131">
            <v>0</v>
          </cell>
          <cell r="S9131">
            <v>42017</v>
          </cell>
        </row>
        <row r="9132">
          <cell r="A9132" t="str">
            <v>POL-NEG.114</v>
          </cell>
          <cell r="B9132" t="str">
            <v>POLIPACK NEGRO 80 X 95 X 11,4 MM</v>
          </cell>
          <cell r="C9132" t="str">
            <v>Consumible Maquinaria y Equipos</v>
          </cell>
          <cell r="D9132" t="str">
            <v>1.4.55.20 | Materiales y Suministros</v>
          </cell>
          <cell r="F9132">
            <v>0</v>
          </cell>
          <cell r="G9132" t="str">
            <v>Unidades</v>
          </cell>
          <cell r="H9132" t="str">
            <v>Unidades</v>
          </cell>
          <cell r="K9132">
            <v>0</v>
          </cell>
          <cell r="L9132">
            <v>0</v>
          </cell>
          <cell r="M9132" t="str">
            <v>Elementos sin Marca</v>
          </cell>
          <cell r="O9132">
            <v>0</v>
          </cell>
          <cell r="P9132">
            <v>0</v>
          </cell>
          <cell r="S9132">
            <v>75630</v>
          </cell>
        </row>
        <row r="9133">
          <cell r="A9133" t="str">
            <v>POL-NG..</v>
          </cell>
          <cell r="B9133" t="str">
            <v>POLIPACK NG 1 3/4" X 2 1/4" X 3/8"</v>
          </cell>
          <cell r="C9133" t="str">
            <v>Consumible Maquinaria y Equipos</v>
          </cell>
          <cell r="D9133" t="str">
            <v>1.4.55.20 | Materiales y Suministros</v>
          </cell>
          <cell r="F9133">
            <v>5</v>
          </cell>
          <cell r="G9133" t="str">
            <v>Unidades</v>
          </cell>
          <cell r="H9133" t="str">
            <v>Unidades</v>
          </cell>
          <cell r="K9133">
            <v>0</v>
          </cell>
          <cell r="L9133">
            <v>0</v>
          </cell>
          <cell r="M9133" t="str">
            <v>Elementos sin Marca</v>
          </cell>
          <cell r="O9133">
            <v>0</v>
          </cell>
          <cell r="P9133">
            <v>0</v>
          </cell>
          <cell r="S9133">
            <v>25210.080000000002</v>
          </cell>
        </row>
        <row r="9134">
          <cell r="A9134" t="str">
            <v>POL-3/8.3/4</v>
          </cell>
          <cell r="B9134" t="str">
            <v>POLIPACK NG 1 3/8" X 1 3/4" X 3/8"</v>
          </cell>
          <cell r="C9134" t="str">
            <v>Consumible Maquinaria y Equipos</v>
          </cell>
          <cell r="D9134" t="str">
            <v>1.4.55.20 | Materiales y Suministros</v>
          </cell>
          <cell r="F9134">
            <v>0</v>
          </cell>
          <cell r="G9134" t="str">
            <v>Unidades</v>
          </cell>
          <cell r="H9134" t="str">
            <v>Unidades</v>
          </cell>
          <cell r="K9134">
            <v>0</v>
          </cell>
          <cell r="L9134">
            <v>0</v>
          </cell>
          <cell r="M9134" t="str">
            <v>Elementos sin Marca</v>
          </cell>
          <cell r="O9134">
            <v>0</v>
          </cell>
          <cell r="P9134">
            <v>0</v>
          </cell>
          <cell r="S9134">
            <v>21008.400000000001</v>
          </cell>
        </row>
        <row r="9135">
          <cell r="A9135" t="str">
            <v>POL-NGX.</v>
          </cell>
          <cell r="B9135" t="str">
            <v>POLIPACK NG 1.1 / 2 X 1.78 X 1/4 Ref: POLIPACK NG</v>
          </cell>
          <cell r="C9135" t="str">
            <v>Consumible Maquinaria y Equipos</v>
          </cell>
          <cell r="D9135" t="str">
            <v>1.4.55.20 | Materiales y Suministros</v>
          </cell>
          <cell r="F9135">
            <v>0</v>
          </cell>
          <cell r="G9135" t="str">
            <v>Unidades</v>
          </cell>
          <cell r="H9135" t="str">
            <v>Unidades</v>
          </cell>
          <cell r="K9135">
            <v>0</v>
          </cell>
          <cell r="L9135">
            <v>0</v>
          </cell>
          <cell r="M9135" t="str">
            <v>Elementos sin Marca</v>
          </cell>
          <cell r="N9135" t="str">
            <v>POLIPACK NG</v>
          </cell>
          <cell r="O9135">
            <v>0</v>
          </cell>
          <cell r="P9135">
            <v>0</v>
          </cell>
          <cell r="S9135">
            <v>13446</v>
          </cell>
        </row>
        <row r="9136">
          <cell r="A9136" t="str">
            <v>POL-PAC.3/4</v>
          </cell>
          <cell r="B9136" t="str">
            <v>POLIPACK NG 1/2 X 3/4 X 1/8</v>
          </cell>
          <cell r="C9136" t="str">
            <v>Consumible Maquinaria y Equipos</v>
          </cell>
          <cell r="D9136" t="str">
            <v>1.4.55.20 | Materiales y Suministros</v>
          </cell>
          <cell r="F9136">
            <v>0</v>
          </cell>
          <cell r="G9136" t="str">
            <v>Unidades</v>
          </cell>
          <cell r="H9136" t="str">
            <v>Unidades</v>
          </cell>
          <cell r="K9136">
            <v>0</v>
          </cell>
          <cell r="L9136">
            <v>0</v>
          </cell>
          <cell r="M9136" t="str">
            <v>Elementos sin Marca</v>
          </cell>
          <cell r="O9136">
            <v>0</v>
          </cell>
          <cell r="P9136">
            <v>0</v>
          </cell>
          <cell r="S9136">
            <v>21848.5</v>
          </cell>
        </row>
        <row r="9137">
          <cell r="A9137" t="str">
            <v>POL-120.140</v>
          </cell>
          <cell r="B9137" t="str">
            <v>POLIPACK NG 120 X 140 X 12</v>
          </cell>
          <cell r="C9137" t="str">
            <v>Materiales y Suministros</v>
          </cell>
          <cell r="D9137" t="str">
            <v>1.4.55.20 | Materiales y Suministros</v>
          </cell>
          <cell r="F9137">
            <v>0</v>
          </cell>
          <cell r="G9137" t="str">
            <v>Unidades</v>
          </cell>
          <cell r="H9137" t="str">
            <v>Unidades</v>
          </cell>
          <cell r="K9137">
            <v>0</v>
          </cell>
          <cell r="L9137">
            <v>0</v>
          </cell>
          <cell r="M9137" t="str">
            <v>Elementos sin Marca</v>
          </cell>
          <cell r="O9137">
            <v>0</v>
          </cell>
          <cell r="P9137">
            <v>0</v>
          </cell>
          <cell r="S9137">
            <v>105042</v>
          </cell>
        </row>
        <row r="9138">
          <cell r="A9138" t="str">
            <v>POL-NEG.205</v>
          </cell>
          <cell r="B9138" t="str">
            <v>POLIPACK NG 20 X 28 X 5 MM</v>
          </cell>
          <cell r="C9138" t="str">
            <v>Consumible Maquinaria y Equipos</v>
          </cell>
          <cell r="D9138" t="str">
            <v>1.4.55.20 | Materiales y Suministros</v>
          </cell>
          <cell r="F9138">
            <v>0</v>
          </cell>
          <cell r="G9138" t="str">
            <v>Unidades</v>
          </cell>
          <cell r="H9138" t="str">
            <v>Unidades</v>
          </cell>
          <cell r="K9138">
            <v>0</v>
          </cell>
          <cell r="L9138">
            <v>0</v>
          </cell>
          <cell r="M9138" t="str">
            <v>Elementos sin Marca</v>
          </cell>
          <cell r="O9138">
            <v>0</v>
          </cell>
          <cell r="P9138">
            <v>0</v>
          </cell>
          <cell r="S9138">
            <v>21008.5</v>
          </cell>
        </row>
        <row r="9139">
          <cell r="A9139" t="str">
            <v>POL-PAC.35M</v>
          </cell>
          <cell r="B9139" t="str">
            <v>POLIPACK NG 35 X 45 X 10 MM</v>
          </cell>
          <cell r="C9139" t="str">
            <v>Consumible Maquinaria y Equipos</v>
          </cell>
          <cell r="D9139" t="str">
            <v>1.4.55.20 | Materiales y Suministros</v>
          </cell>
          <cell r="F9139">
            <v>0</v>
          </cell>
          <cell r="G9139" t="str">
            <v>Unidades</v>
          </cell>
          <cell r="H9139" t="str">
            <v>Unidades</v>
          </cell>
          <cell r="K9139">
            <v>0</v>
          </cell>
          <cell r="L9139">
            <v>0</v>
          </cell>
          <cell r="M9139" t="str">
            <v>Elementos sin Marca</v>
          </cell>
          <cell r="O9139">
            <v>0</v>
          </cell>
          <cell r="P9139">
            <v>0</v>
          </cell>
          <cell r="S9139">
            <v>33613.440000000002</v>
          </cell>
        </row>
        <row r="9140">
          <cell r="A9140" t="str">
            <v>POL-NEG.506</v>
          </cell>
          <cell r="B9140" t="str">
            <v>POLIPACK NG 40 X 50 X 6 MM</v>
          </cell>
          <cell r="C9140" t="str">
            <v>Consumible Maquinaria y Equipos</v>
          </cell>
          <cell r="D9140" t="str">
            <v>1.4.55.20 | Materiales y Suministros</v>
          </cell>
          <cell r="F9140">
            <v>0</v>
          </cell>
          <cell r="G9140" t="str">
            <v>Unidades</v>
          </cell>
          <cell r="H9140" t="str">
            <v>Unidades</v>
          </cell>
          <cell r="K9140">
            <v>0</v>
          </cell>
          <cell r="L9140">
            <v>0</v>
          </cell>
          <cell r="M9140" t="str">
            <v>Elementos sin Marca</v>
          </cell>
          <cell r="O9140">
            <v>0</v>
          </cell>
          <cell r="P9140">
            <v>0</v>
          </cell>
          <cell r="S9140">
            <v>29412</v>
          </cell>
        </row>
        <row r="9141">
          <cell r="A9141" t="str">
            <v>POL-PAC.551</v>
          </cell>
          <cell r="B9141" t="str">
            <v>POLIPACK NG 55 X 65 X 10</v>
          </cell>
          <cell r="C9141" t="str">
            <v>Consumible Maquinaria y Equipos</v>
          </cell>
          <cell r="D9141" t="str">
            <v>1.4.55.20 | Materiales y Suministros</v>
          </cell>
          <cell r="F9141">
            <v>0</v>
          </cell>
          <cell r="G9141" t="str">
            <v>Unidades</v>
          </cell>
          <cell r="H9141" t="str">
            <v>Unidades</v>
          </cell>
          <cell r="K9141">
            <v>0</v>
          </cell>
          <cell r="L9141">
            <v>0</v>
          </cell>
          <cell r="M9141" t="str">
            <v>Elementos sin Marca</v>
          </cell>
          <cell r="O9141">
            <v>0</v>
          </cell>
          <cell r="P9141">
            <v>0</v>
          </cell>
          <cell r="S9141">
            <v>50420</v>
          </cell>
        </row>
        <row r="9142">
          <cell r="A9142" t="str">
            <v>POL-PAC.KNG</v>
          </cell>
          <cell r="B9142" t="str">
            <v>POLIPACK NG 55X68X10</v>
          </cell>
          <cell r="C9142" t="str">
            <v>Consumible Maquinaria y Equipos</v>
          </cell>
          <cell r="D9142" t="str">
            <v>1.4.55.20 | Materiales y Suministros</v>
          </cell>
          <cell r="F9142">
            <v>0</v>
          </cell>
          <cell r="G9142" t="str">
            <v>Unidades</v>
          </cell>
          <cell r="H9142" t="str">
            <v>Unidades</v>
          </cell>
          <cell r="K9142">
            <v>0</v>
          </cell>
          <cell r="L9142">
            <v>0</v>
          </cell>
          <cell r="M9142" t="str">
            <v>Elementos sin Marca</v>
          </cell>
          <cell r="O9142">
            <v>0</v>
          </cell>
          <cell r="P9142">
            <v>0</v>
          </cell>
          <cell r="S9142">
            <v>47058.82</v>
          </cell>
        </row>
        <row r="9143">
          <cell r="A9143" t="str">
            <v>POL-500.SIM</v>
          </cell>
          <cell r="B9143" t="str">
            <v>POLIPASTO (WINCHE) CABLE 500KG SIMPLE 1000KG CON LIMITADOR SUP 220 - 240 V 60HZ - CONTROL INALAMBRICO</v>
          </cell>
          <cell r="C9143" t="str">
            <v>Varios Diversos</v>
          </cell>
          <cell r="D9143" t="str">
            <v>1.4.05.10 | Varios</v>
          </cell>
          <cell r="F9143">
            <v>0</v>
          </cell>
          <cell r="G9143" t="str">
            <v>Unidades</v>
          </cell>
          <cell r="H9143" t="str">
            <v>Unidades</v>
          </cell>
          <cell r="K9143">
            <v>0</v>
          </cell>
          <cell r="L9143">
            <v>0</v>
          </cell>
          <cell r="M9143" t="str">
            <v>Elementos sin Marca</v>
          </cell>
          <cell r="O9143">
            <v>0</v>
          </cell>
          <cell r="P9143">
            <v>0</v>
          </cell>
          <cell r="S9143">
            <v>1932773.1</v>
          </cell>
        </row>
        <row r="9144">
          <cell r="A9144" t="str">
            <v>POL-100.200KG</v>
          </cell>
          <cell r="B9144" t="str">
            <v>POLIPASTO CABLE 100KG SIMPLE 200KG CON LIMITADOR SUP 110 - 120 V 60HZ CON CONTROL INALAMBRICO</v>
          </cell>
          <cell r="C9144" t="str">
            <v>Herramienta Desechable</v>
          </cell>
          <cell r="D9144" t="str">
            <v>1.4.55.15 | Herramienta Desechable</v>
          </cell>
          <cell r="F9144">
            <v>0</v>
          </cell>
          <cell r="G9144" t="str">
            <v>Unidades</v>
          </cell>
          <cell r="H9144" t="str">
            <v>Unidades</v>
          </cell>
          <cell r="K9144">
            <v>0</v>
          </cell>
          <cell r="L9144">
            <v>0</v>
          </cell>
          <cell r="M9144" t="str">
            <v>Elementos sin Marca</v>
          </cell>
          <cell r="O9144">
            <v>0</v>
          </cell>
          <cell r="P9144">
            <v>0</v>
          </cell>
          <cell r="S9144">
            <v>731855</v>
          </cell>
        </row>
        <row r="9145">
          <cell r="A9145" t="str">
            <v>DIF-SIM.1TO</v>
          </cell>
          <cell r="B9145" t="str">
            <v>POLIPASTO CABLE 500KG SIMPLE 1000KG CON LIMITADOR SUP 110 - 120 V 60HZ</v>
          </cell>
          <cell r="C9145" t="str">
            <v>Herramienta Desechable</v>
          </cell>
          <cell r="D9145" t="str">
            <v>1.4.55.15 | Herramienta Desechable</v>
          </cell>
          <cell r="F9145">
            <v>0</v>
          </cell>
          <cell r="G9145" t="str">
            <v>Unidades</v>
          </cell>
          <cell r="H9145" t="str">
            <v>Unidades</v>
          </cell>
          <cell r="K9145">
            <v>0</v>
          </cell>
          <cell r="L9145">
            <v>0</v>
          </cell>
          <cell r="M9145" t="str">
            <v>Elementos sin Marca</v>
          </cell>
          <cell r="O9145">
            <v>0</v>
          </cell>
          <cell r="P9145">
            <v>0</v>
          </cell>
          <cell r="S9145">
            <v>1375765</v>
          </cell>
        </row>
        <row r="9146">
          <cell r="A9146" t="str">
            <v>POÑ-MIT.VWH</v>
          </cell>
          <cell r="B9146" t="str">
            <v>POLIPASTO CON TROLLEY ELECTRICO INCLUYE 9 METROS DE IZAJE Y BOTONERA DE 6 MOVIMIENTOS MARCA MIT Ref: VWH-05</v>
          </cell>
          <cell r="C9146" t="str">
            <v>Varios Diversos</v>
          </cell>
          <cell r="D9146" t="str">
            <v>1.4.05.10 | Varios</v>
          </cell>
          <cell r="F9146">
            <v>0</v>
          </cell>
          <cell r="G9146" t="str">
            <v>Unidades</v>
          </cell>
          <cell r="H9146" t="str">
            <v>Unidades</v>
          </cell>
          <cell r="K9146">
            <v>0</v>
          </cell>
          <cell r="L9146">
            <v>0</v>
          </cell>
          <cell r="M9146" t="str">
            <v>Elementos sin Marca</v>
          </cell>
          <cell r="N9146" t="str">
            <v>VWH-05</v>
          </cell>
          <cell r="O9146">
            <v>0</v>
          </cell>
          <cell r="P9146">
            <v>0</v>
          </cell>
          <cell r="S9146">
            <v>30000000</v>
          </cell>
        </row>
        <row r="9147">
          <cell r="A9147" t="str">
            <v>POL-1TO.PRO</v>
          </cell>
          <cell r="B9147" t="str">
            <v>POLIPASTO ELECTRICO DE 1 TONELADA, ALTURA DE IZAJE 12 METROS - PROWINCH REF: PWR1</v>
          </cell>
          <cell r="C9147" t="str">
            <v>Herramienta Desechable</v>
          </cell>
          <cell r="D9147" t="str">
            <v>1.4.55.15 | Herramienta Desechable</v>
          </cell>
          <cell r="F9147">
            <v>0</v>
          </cell>
          <cell r="G9147" t="str">
            <v>Unidades</v>
          </cell>
          <cell r="H9147" t="str">
            <v>Unidades</v>
          </cell>
          <cell r="K9147">
            <v>0</v>
          </cell>
          <cell r="L9147">
            <v>0</v>
          </cell>
          <cell r="M9147" t="str">
            <v>Elementos sin Marca</v>
          </cell>
          <cell r="O9147">
            <v>0</v>
          </cell>
          <cell r="P9147">
            <v>0</v>
          </cell>
          <cell r="S9147">
            <v>7004122</v>
          </cell>
        </row>
        <row r="9148">
          <cell r="A9148" t="str">
            <v>POL-ELE.2TX8M</v>
          </cell>
          <cell r="B9148" t="str">
            <v>POLIPASTO ELECTRICO DE 2 TONELADAS ALTURA DE IZAJE 8 METROS MARCA NITCHI</v>
          </cell>
          <cell r="C9148" t="str">
            <v>Varios Diversos</v>
          </cell>
          <cell r="D9148" t="str">
            <v>1.4.05.10 | Varios</v>
          </cell>
          <cell r="F9148">
            <v>0</v>
          </cell>
          <cell r="G9148" t="str">
            <v>Unidades</v>
          </cell>
          <cell r="H9148" t="str">
            <v>Unidades</v>
          </cell>
          <cell r="K9148">
            <v>0</v>
          </cell>
          <cell r="L9148">
            <v>0</v>
          </cell>
          <cell r="M9148" t="str">
            <v>Elementos sin Marca</v>
          </cell>
          <cell r="O9148">
            <v>0</v>
          </cell>
          <cell r="P9148">
            <v>0</v>
          </cell>
        </row>
        <row r="9149">
          <cell r="A9149" t="str">
            <v>POL-MH5.2-7</v>
          </cell>
          <cell r="B9149" t="str">
            <v>POLIPASTO TRIFASICO 220/440 DE 2 TON CON 6 METROS DE CADENA Y 8 METROS DE CABLE BOTONERA, SIN TROLLEY NIT REF: MH5-2-7 NIT</v>
          </cell>
          <cell r="C9149" t="str">
            <v>Varios Diversos</v>
          </cell>
          <cell r="D9149" t="str">
            <v>1.4.05.10 | Varios</v>
          </cell>
          <cell r="F9149">
            <v>0</v>
          </cell>
          <cell r="G9149" t="str">
            <v>Unidades</v>
          </cell>
          <cell r="H9149" t="str">
            <v>Unidades</v>
          </cell>
          <cell r="K9149">
            <v>0</v>
          </cell>
          <cell r="L9149">
            <v>0</v>
          </cell>
          <cell r="M9149" t="str">
            <v>NITCHI</v>
          </cell>
          <cell r="O9149">
            <v>0</v>
          </cell>
          <cell r="P9149">
            <v>0</v>
          </cell>
          <cell r="S9149">
            <v>11431994</v>
          </cell>
        </row>
        <row r="9150">
          <cell r="A9150" t="str">
            <v>POL-TRI.2TON</v>
          </cell>
          <cell r="B9150" t="str">
            <v>POLIPASTO TRIFASICO 220/440 DE 2 TON CON 8 METROS DE CADENA Y 7 METROS DE CABLE BOTONERA, SIN TROLLEY NIT Ref: MH5-2-SA</v>
          </cell>
          <cell r="C9150" t="str">
            <v>Varios Diversos</v>
          </cell>
          <cell r="D9150" t="str">
            <v>1.4.05.10 | Varios</v>
          </cell>
          <cell r="F9150">
            <v>0</v>
          </cell>
          <cell r="G9150" t="str">
            <v>Unidades</v>
          </cell>
          <cell r="H9150" t="str">
            <v>Unidades</v>
          </cell>
          <cell r="K9150">
            <v>0</v>
          </cell>
          <cell r="L9150">
            <v>0</v>
          </cell>
          <cell r="M9150" t="str">
            <v>NITCHI</v>
          </cell>
          <cell r="N9150" t="str">
            <v>MH5-2-SA</v>
          </cell>
          <cell r="O9150">
            <v>0</v>
          </cell>
          <cell r="P9150">
            <v>0</v>
          </cell>
        </row>
        <row r="9151">
          <cell r="A9151" t="str">
            <v>POL-2TN.NIT</v>
          </cell>
          <cell r="B9151" t="str">
            <v>POLIPASTO TRIFASICO 220V/440V 2 TON 4,5 METROS DE CADENA - 7 METROS BOTONERA NITCHI</v>
          </cell>
          <cell r="C9151" t="str">
            <v>Varios Diversos</v>
          </cell>
          <cell r="D9151" t="str">
            <v>1.4.05.10 | Varios</v>
          </cell>
          <cell r="F9151">
            <v>0</v>
          </cell>
          <cell r="G9151" t="str">
            <v>Unidades</v>
          </cell>
          <cell r="H9151" t="str">
            <v>Unidades</v>
          </cell>
          <cell r="K9151">
            <v>0</v>
          </cell>
          <cell r="L9151">
            <v>0</v>
          </cell>
          <cell r="M9151" t="str">
            <v>Elementos sin Marca</v>
          </cell>
          <cell r="O9151">
            <v>0</v>
          </cell>
          <cell r="P9151">
            <v>0</v>
          </cell>
          <cell r="S9151">
            <v>9924950</v>
          </cell>
        </row>
        <row r="9152">
          <cell r="A9152" t="str">
            <v>PLI-NEG.4X65</v>
          </cell>
          <cell r="B9152" t="str">
            <v>POLISOMBRA NEGRA 4 METROS DE ANCHO AL 65%</v>
          </cell>
          <cell r="C9152" t="str">
            <v>Varios Diversos</v>
          </cell>
          <cell r="D9152" t="str">
            <v>1.4.05.10 | Varios</v>
          </cell>
          <cell r="F9152">
            <v>0</v>
          </cell>
          <cell r="G9152" t="str">
            <v>Metros</v>
          </cell>
          <cell r="H9152" t="str">
            <v>Metros</v>
          </cell>
          <cell r="K9152">
            <v>0</v>
          </cell>
          <cell r="L9152">
            <v>0</v>
          </cell>
          <cell r="M9152" t="str">
            <v>Elementos sin Marca</v>
          </cell>
          <cell r="O9152">
            <v>0</v>
          </cell>
          <cell r="P9152">
            <v>0</v>
          </cell>
        </row>
        <row r="9153">
          <cell r="A9153" t="str">
            <v>POL-NEG.4CMSX80%</v>
          </cell>
          <cell r="B9153" t="str">
            <v>POLISOMBRA NEGRA 4 METROS DE ANCHO AL 80%</v>
          </cell>
          <cell r="C9153" t="str">
            <v>Varios Diversos</v>
          </cell>
          <cell r="D9153" t="str">
            <v>1.4.05.10 | Varios</v>
          </cell>
          <cell r="F9153">
            <v>0</v>
          </cell>
          <cell r="G9153" t="str">
            <v>Metros</v>
          </cell>
          <cell r="H9153" t="str">
            <v>Metros</v>
          </cell>
          <cell r="K9153">
            <v>0</v>
          </cell>
          <cell r="L9153">
            <v>0</v>
          </cell>
          <cell r="M9153" t="str">
            <v>Elementos sin Marca</v>
          </cell>
          <cell r="O9153">
            <v>0</v>
          </cell>
          <cell r="P9153">
            <v>0</v>
          </cell>
          <cell r="S9153">
            <v>5344</v>
          </cell>
        </row>
        <row r="9154">
          <cell r="A9154" t="str">
            <v>POL-VER.2.10</v>
          </cell>
          <cell r="B9154" t="str">
            <v>POLISOMBRA VERDE 2.10 METROS DE ANCHO 68 GRAMOS</v>
          </cell>
          <cell r="C9154" t="str">
            <v>Materiales y Suministros</v>
          </cell>
          <cell r="D9154" t="str">
            <v>1.4.55.20 | Materiales y Suministros</v>
          </cell>
          <cell r="F9154">
            <v>0</v>
          </cell>
          <cell r="G9154" t="str">
            <v>Metros</v>
          </cell>
          <cell r="H9154" t="str">
            <v>Metros</v>
          </cell>
          <cell r="K9154">
            <v>0</v>
          </cell>
          <cell r="L9154">
            <v>0</v>
          </cell>
          <cell r="M9154" t="str">
            <v>Elementos sin Marca</v>
          </cell>
          <cell r="O9154">
            <v>0</v>
          </cell>
          <cell r="P9154">
            <v>0</v>
          </cell>
          <cell r="S9154">
            <v>2049.7199999999998</v>
          </cell>
        </row>
        <row r="9155">
          <cell r="A9155" t="str">
            <v>POL-SOL.BL</v>
          </cell>
          <cell r="B9155" t="str">
            <v>POLIURETANO 11395 A.SOLIDOS BLANCO</v>
          </cell>
          <cell r="C9155" t="str">
            <v>Pintura Diversos</v>
          </cell>
          <cell r="D9155" t="str">
            <v>1.4.05.05 | Pintura</v>
          </cell>
          <cell r="F9155">
            <v>0</v>
          </cell>
          <cell r="G9155" t="str">
            <v>Cuñete</v>
          </cell>
          <cell r="H9155" t="str">
            <v>Cuñete</v>
          </cell>
          <cell r="K9155">
            <v>0</v>
          </cell>
          <cell r="L9155">
            <v>0</v>
          </cell>
          <cell r="M9155" t="str">
            <v>Elementos sin Marca</v>
          </cell>
          <cell r="O9155">
            <v>0</v>
          </cell>
          <cell r="P9155">
            <v>0</v>
          </cell>
        </row>
        <row r="9156">
          <cell r="A9156" t="str">
            <v>POL-PAC.65X75X8</v>
          </cell>
          <cell r="B9156" t="str">
            <v>POLY PACK  65 X 75 X 8</v>
          </cell>
          <cell r="C9156" t="str">
            <v>Varios Diversos</v>
          </cell>
          <cell r="D9156" t="str">
            <v>1.4.05.10 | Varios</v>
          </cell>
          <cell r="E9156" t="str">
            <v>R1-N5</v>
          </cell>
          <cell r="F9156">
            <v>0</v>
          </cell>
          <cell r="G9156" t="str">
            <v>Unidades</v>
          </cell>
          <cell r="H9156" t="str">
            <v>Unidades</v>
          </cell>
          <cell r="K9156">
            <v>0</v>
          </cell>
          <cell r="L9156">
            <v>0</v>
          </cell>
          <cell r="M9156" t="str">
            <v>Elementos sin Marca</v>
          </cell>
          <cell r="O9156">
            <v>0</v>
          </cell>
          <cell r="P9156">
            <v>0</v>
          </cell>
          <cell r="S9156">
            <v>35294</v>
          </cell>
        </row>
        <row r="9157">
          <cell r="A9157" t="str">
            <v>POL-PAC.11/4</v>
          </cell>
          <cell r="B9157" t="str">
            <v>POLY PACK 1 1/4 X 1 7/8 X 5/16</v>
          </cell>
          <cell r="C9157" t="str">
            <v>Tejas</v>
          </cell>
          <cell r="D9157" t="str">
            <v>1.4.05.10 | Varios</v>
          </cell>
          <cell r="E9157" t="str">
            <v>R1-N5</v>
          </cell>
          <cell r="F9157">
            <v>0</v>
          </cell>
          <cell r="G9157" t="str">
            <v>Unidades</v>
          </cell>
          <cell r="H9157" t="str">
            <v>Unidades</v>
          </cell>
          <cell r="K9157">
            <v>0</v>
          </cell>
          <cell r="L9157">
            <v>0</v>
          </cell>
          <cell r="M9157" t="str">
            <v>Elementos sin Marca</v>
          </cell>
          <cell r="O9157">
            <v>0</v>
          </cell>
          <cell r="P9157">
            <v>0</v>
          </cell>
          <cell r="S9157">
            <v>21848</v>
          </cell>
        </row>
        <row r="9158">
          <cell r="A9158" t="str">
            <v>POL-18X.26X</v>
          </cell>
          <cell r="B9158" t="str">
            <v>POLY PACK 18 X 26 X 45</v>
          </cell>
          <cell r="C9158" t="str">
            <v>Consumible Pulidoras,Taladros y Atornilladoras</v>
          </cell>
          <cell r="D9158" t="str">
            <v>1.4.55.20 | Materiales y Suministros</v>
          </cell>
          <cell r="E9158" t="str">
            <v>EK-N4</v>
          </cell>
          <cell r="F9158">
            <v>0</v>
          </cell>
          <cell r="G9158" t="str">
            <v>Unidades</v>
          </cell>
          <cell r="H9158" t="str">
            <v>Unidades</v>
          </cell>
          <cell r="K9158">
            <v>0</v>
          </cell>
          <cell r="L9158">
            <v>0</v>
          </cell>
          <cell r="M9158" t="str">
            <v>Elementos sin Marca</v>
          </cell>
          <cell r="O9158">
            <v>0</v>
          </cell>
          <cell r="P9158">
            <v>0</v>
          </cell>
        </row>
        <row r="9159">
          <cell r="A9159" t="str">
            <v>POL-PAK.18X</v>
          </cell>
          <cell r="B9159" t="str">
            <v>POLY PACK 18 X 26 X 5</v>
          </cell>
          <cell r="C9159" t="str">
            <v>Consumible Pulidoras,Taladros y Atornilladoras</v>
          </cell>
          <cell r="D9159" t="str">
            <v>1.4.55.20 | Materiales y Suministros</v>
          </cell>
          <cell r="E9159" t="str">
            <v>EK-N4</v>
          </cell>
          <cell r="F9159">
            <v>0</v>
          </cell>
          <cell r="G9159" t="str">
            <v>Unidades</v>
          </cell>
          <cell r="H9159" t="str">
            <v>Unidades</v>
          </cell>
          <cell r="K9159">
            <v>0</v>
          </cell>
          <cell r="L9159">
            <v>0</v>
          </cell>
          <cell r="M9159" t="str">
            <v>Elementos sin Marca</v>
          </cell>
          <cell r="O9159">
            <v>0</v>
          </cell>
          <cell r="P9159">
            <v>0</v>
          </cell>
          <cell r="S9159">
            <v>16807</v>
          </cell>
        </row>
        <row r="9160">
          <cell r="A9160" t="str">
            <v>POL-PAC.24X</v>
          </cell>
          <cell r="B9160" t="str">
            <v>POLY PACK 24 X 32 X 6</v>
          </cell>
          <cell r="C9160" t="str">
            <v>Consumible Pulidoras,Taladros y Atornilladoras</v>
          </cell>
          <cell r="D9160" t="str">
            <v>1.4.55.20 | Materiales y Suministros</v>
          </cell>
          <cell r="E9160" t="str">
            <v>EK-N4</v>
          </cell>
          <cell r="F9160">
            <v>0</v>
          </cell>
          <cell r="G9160" t="str">
            <v>Unidades</v>
          </cell>
          <cell r="H9160" t="str">
            <v>Unidades</v>
          </cell>
          <cell r="K9160">
            <v>0</v>
          </cell>
          <cell r="L9160">
            <v>0</v>
          </cell>
          <cell r="M9160" t="str">
            <v>Elementos sin Marca</v>
          </cell>
          <cell r="O9160">
            <v>0</v>
          </cell>
          <cell r="P9160">
            <v>0</v>
          </cell>
          <cell r="S9160">
            <v>21008.5</v>
          </cell>
        </row>
        <row r="9161">
          <cell r="A9161" t="str">
            <v>POL-SWA.PAK</v>
          </cell>
          <cell r="B9161" t="str">
            <v>POLYESTER SWAB PAK REF: 1222024</v>
          </cell>
          <cell r="C9161" t="str">
            <v>Consumible Laser</v>
          </cell>
          <cell r="D9161" t="str">
            <v>1.4.55.20 | Materiales y Suministros</v>
          </cell>
          <cell r="E9161" t="str">
            <v>E10-N4/BG</v>
          </cell>
          <cell r="F9161">
            <v>1</v>
          </cell>
          <cell r="G9161" t="str">
            <v>Paquetes</v>
          </cell>
          <cell r="H9161" t="str">
            <v>Kits</v>
          </cell>
          <cell r="I9161">
            <v>2</v>
          </cell>
          <cell r="K9161">
            <v>0</v>
          </cell>
          <cell r="L9161">
            <v>0</v>
          </cell>
          <cell r="M9161" t="str">
            <v>Elementos sin Marca</v>
          </cell>
          <cell r="O9161">
            <v>1</v>
          </cell>
          <cell r="P9161">
            <v>0</v>
          </cell>
          <cell r="R9161" t="str">
            <v>5</v>
          </cell>
          <cell r="S9161">
            <v>552875.77</v>
          </cell>
        </row>
        <row r="9162">
          <cell r="A9162" t="str">
            <v>POL-FIL.LA2</v>
          </cell>
          <cell r="B9162" t="str">
            <v>POLYGLASS FILTER - LASER 2 REF: 365785 Ref: 365785</v>
          </cell>
          <cell r="C9162" t="str">
            <v>Consumible Laser</v>
          </cell>
          <cell r="D9162" t="str">
            <v>1.4.55.20 | Materiales y Suministros</v>
          </cell>
          <cell r="E9162" t="str">
            <v>E10-N4/AF</v>
          </cell>
          <cell r="F9162">
            <v>0</v>
          </cell>
          <cell r="G9162" t="str">
            <v>Unidades</v>
          </cell>
          <cell r="H9162" t="str">
            <v>Unidades</v>
          </cell>
          <cell r="K9162">
            <v>0</v>
          </cell>
          <cell r="L9162">
            <v>0</v>
          </cell>
          <cell r="M9162" t="str">
            <v>Elementos sin Marca</v>
          </cell>
          <cell r="N9162" t="str">
            <v>365785</v>
          </cell>
          <cell r="O9162">
            <v>0</v>
          </cell>
          <cell r="P9162">
            <v>0</v>
          </cell>
        </row>
        <row r="9163">
          <cell r="A9163" t="str">
            <v>POL-LIN.LA2</v>
          </cell>
          <cell r="B9163" t="str">
            <v>POLYGLASS FILTER IN LINE - LASER 2 REF: 373321 REF: 373321 REF: 373321 Ref: 373321</v>
          </cell>
          <cell r="C9163" t="str">
            <v>Consumible Laser</v>
          </cell>
          <cell r="D9163" t="str">
            <v>1.4.55.20 | Materiales y Suministros</v>
          </cell>
          <cell r="E9163" t="str">
            <v>E10-N4/AF</v>
          </cell>
          <cell r="F9163">
            <v>0</v>
          </cell>
          <cell r="G9163" t="str">
            <v>Unidades</v>
          </cell>
          <cell r="H9163" t="str">
            <v>Unidades</v>
          </cell>
          <cell r="K9163">
            <v>0</v>
          </cell>
          <cell r="L9163">
            <v>0</v>
          </cell>
          <cell r="M9163" t="str">
            <v>Elementos sin Marca</v>
          </cell>
          <cell r="N9163" t="str">
            <v>373321</v>
          </cell>
          <cell r="O9163">
            <v>0</v>
          </cell>
          <cell r="P9163">
            <v>0</v>
          </cell>
        </row>
        <row r="9164">
          <cell r="A9164" t="str">
            <v>POL-1/4.1.1/2.1.7/8</v>
          </cell>
          <cell r="B9164" t="str">
            <v>POLYPACK 1 1/2" X 1 7/8" X 1/4"</v>
          </cell>
          <cell r="C9164" t="str">
            <v>Rodamientos</v>
          </cell>
          <cell r="D9164" t="str">
            <v>1.4.05.06 | Rodamientos</v>
          </cell>
          <cell r="F9164">
            <v>0</v>
          </cell>
          <cell r="G9164" t="str">
            <v>Unidades</v>
          </cell>
          <cell r="H9164" t="str">
            <v>Unidades</v>
          </cell>
          <cell r="K9164">
            <v>0</v>
          </cell>
          <cell r="L9164">
            <v>0</v>
          </cell>
          <cell r="M9164" t="str">
            <v>Elementos sin Marca</v>
          </cell>
          <cell r="O9164">
            <v>0</v>
          </cell>
          <cell r="P9164">
            <v>0</v>
          </cell>
          <cell r="S9164">
            <v>16806.72</v>
          </cell>
        </row>
        <row r="9165">
          <cell r="A9165" t="str">
            <v>POM-EST.55G</v>
          </cell>
          <cell r="B9165" t="str">
            <v>POMADA ESTAÑO X 55 GRAMOS</v>
          </cell>
          <cell r="C9165" t="str">
            <v>Materiales y Suministros</v>
          </cell>
          <cell r="D9165" t="str">
            <v>1.4.55.20 | Materiales y Suministros</v>
          </cell>
          <cell r="F9165">
            <v>0</v>
          </cell>
          <cell r="G9165" t="str">
            <v>Unidades</v>
          </cell>
          <cell r="H9165" t="str">
            <v>Unidades</v>
          </cell>
          <cell r="K9165">
            <v>0</v>
          </cell>
          <cell r="L9165">
            <v>0</v>
          </cell>
          <cell r="M9165" t="str">
            <v>Elementos sin Marca</v>
          </cell>
          <cell r="O9165">
            <v>0</v>
          </cell>
          <cell r="P9165">
            <v>0</v>
          </cell>
          <cell r="S9165">
            <v>6500</v>
          </cell>
        </row>
        <row r="9166">
          <cell r="A9166" t="str">
            <v>PON-HID.6-600</v>
          </cell>
          <cell r="B9166" t="str">
            <v>PONCHADORA HIDRAULICA 6 - 600MCM Ref: 144125100126</v>
          </cell>
          <cell r="C9166" t="str">
            <v>Herramienta Desechable</v>
          </cell>
          <cell r="D9166" t="str">
            <v>1.4.55.15 | Herramienta Desechable</v>
          </cell>
          <cell r="F9166">
            <v>0</v>
          </cell>
          <cell r="G9166" t="str">
            <v>Unidades</v>
          </cell>
          <cell r="H9166" t="str">
            <v>Unidades</v>
          </cell>
          <cell r="K9166">
            <v>0</v>
          </cell>
          <cell r="L9166">
            <v>0</v>
          </cell>
          <cell r="M9166" t="str">
            <v>Elementos sin Marca</v>
          </cell>
          <cell r="N9166" t="str">
            <v>144125100126</v>
          </cell>
          <cell r="O9166">
            <v>0</v>
          </cell>
          <cell r="P9166">
            <v>0</v>
          </cell>
          <cell r="S9166">
            <v>232868</v>
          </cell>
        </row>
        <row r="9167">
          <cell r="A9167" t="str">
            <v>PON-TER.TUB</v>
          </cell>
          <cell r="B9167" t="str">
            <v>PONCHADORA PARA TERMINAL DE TUBO DE 0.2 - 6 - MARCA EXSO Ref: ECT-8165T</v>
          </cell>
          <cell r="C9167" t="str">
            <v>Herramienta Desechable</v>
          </cell>
          <cell r="D9167" t="str">
            <v>1.4.55.15 | Herramienta Desechable</v>
          </cell>
          <cell r="F9167">
            <v>0</v>
          </cell>
          <cell r="G9167" t="str">
            <v>Unidades</v>
          </cell>
          <cell r="H9167" t="str">
            <v>Unidades</v>
          </cell>
          <cell r="K9167">
            <v>0</v>
          </cell>
          <cell r="L9167">
            <v>0</v>
          </cell>
          <cell r="M9167" t="str">
            <v>Elementos sin Marca</v>
          </cell>
          <cell r="N9167" t="str">
            <v>ECT-8165T</v>
          </cell>
          <cell r="O9167">
            <v>0</v>
          </cell>
          <cell r="P9167">
            <v>0</v>
          </cell>
          <cell r="S9167">
            <v>156302</v>
          </cell>
        </row>
        <row r="9168">
          <cell r="A9168" t="str">
            <v>PON-TER.PRO</v>
          </cell>
          <cell r="B9168" t="str">
            <v>PONCHADORA PARA TERMINAL DE TUBO DE 0.2 - 6 - MARCA PROSKIT REF: CP-462G</v>
          </cell>
          <cell r="C9168" t="str">
            <v>Herramienta Desechable</v>
          </cell>
          <cell r="D9168" t="str">
            <v>1.4.55.15 | Herramienta Desechable</v>
          </cell>
          <cell r="F9168">
            <v>0</v>
          </cell>
          <cell r="G9168" t="str">
            <v>Unidades</v>
          </cell>
          <cell r="H9168" t="str">
            <v>Unidades</v>
          </cell>
          <cell r="K9168">
            <v>0</v>
          </cell>
          <cell r="L9168">
            <v>0</v>
          </cell>
          <cell r="M9168" t="str">
            <v>Elementos sin Marca</v>
          </cell>
          <cell r="O9168">
            <v>0</v>
          </cell>
          <cell r="P9168">
            <v>0</v>
          </cell>
          <cell r="S9168">
            <v>319327</v>
          </cell>
        </row>
        <row r="9169">
          <cell r="A9169" t="str">
            <v>PON-TER.AIS.CAL10</v>
          </cell>
          <cell r="B9169" t="str">
            <v>PONCHADORA TERMINAL AISLADO CAL. 10 Ref: ECT-301</v>
          </cell>
          <cell r="C9169" t="str">
            <v>Herramienta Desechable</v>
          </cell>
          <cell r="D9169" t="str">
            <v>1.4.55.15 | Herramienta Desechable</v>
          </cell>
          <cell r="F9169">
            <v>0</v>
          </cell>
          <cell r="G9169" t="str">
            <v>Unidades</v>
          </cell>
          <cell r="H9169" t="str">
            <v>Unidades</v>
          </cell>
          <cell r="K9169">
            <v>0</v>
          </cell>
          <cell r="L9169">
            <v>0</v>
          </cell>
          <cell r="M9169" t="str">
            <v>Elementos sin Marca</v>
          </cell>
          <cell r="N9169" t="str">
            <v>ECT-301</v>
          </cell>
          <cell r="O9169">
            <v>0</v>
          </cell>
          <cell r="P9169">
            <v>0</v>
          </cell>
          <cell r="S9169">
            <v>201680</v>
          </cell>
        </row>
        <row r="9170">
          <cell r="A9170" t="str">
            <v>POC-IMP.145</v>
          </cell>
          <cell r="B9170" t="str">
            <v>PONCHO IMPERMEABLE 2 M X 1.45 M</v>
          </cell>
          <cell r="C9170" t="str">
            <v>Elementos de Protección</v>
          </cell>
          <cell r="D9170" t="str">
            <v>1.4.55.12 | Materiales y Suministros para MO</v>
          </cell>
          <cell r="F9170">
            <v>0</v>
          </cell>
          <cell r="G9170" t="str">
            <v>Unidades</v>
          </cell>
          <cell r="H9170" t="str">
            <v>Unidades</v>
          </cell>
          <cell r="K9170">
            <v>0</v>
          </cell>
          <cell r="L9170">
            <v>0</v>
          </cell>
          <cell r="M9170" t="str">
            <v>Elementos sin Marca</v>
          </cell>
          <cell r="O9170">
            <v>0</v>
          </cell>
          <cell r="P9170">
            <v>0</v>
          </cell>
        </row>
        <row r="9171">
          <cell r="A9171" t="str">
            <v>POR-TUG.10</v>
          </cell>
          <cell r="B9171" t="str">
            <v>PORCELANA PARA TUGSTENO NO 10</v>
          </cell>
          <cell r="C9171" t="str">
            <v>Varios Diversos</v>
          </cell>
          <cell r="D9171" t="str">
            <v>1.4.05.10 | Varios</v>
          </cell>
          <cell r="F9171">
            <v>0</v>
          </cell>
          <cell r="G9171" t="str">
            <v>Unidades</v>
          </cell>
          <cell r="H9171" t="str">
            <v>Unidades</v>
          </cell>
          <cell r="K9171">
            <v>0</v>
          </cell>
          <cell r="L9171">
            <v>0</v>
          </cell>
          <cell r="M9171" t="str">
            <v>Elementos sin Marca</v>
          </cell>
          <cell r="O9171">
            <v>0</v>
          </cell>
          <cell r="P9171">
            <v>0</v>
          </cell>
        </row>
        <row r="9172">
          <cell r="A9172" t="str">
            <v>POR-3LB.TRU</v>
          </cell>
          <cell r="B9172" t="str">
            <v>PORRA 3 LBS MASO CON ABSORBEDOR DE IMPACTO MARCA TRUPER</v>
          </cell>
          <cell r="C9172" t="str">
            <v>Herramienta Desechable</v>
          </cell>
          <cell r="D9172" t="str">
            <v>1.4.55.15 | Herramienta Desechable</v>
          </cell>
          <cell r="F9172">
            <v>0</v>
          </cell>
          <cell r="G9172" t="str">
            <v>Unidades</v>
          </cell>
          <cell r="H9172" t="str">
            <v>Unidades</v>
          </cell>
          <cell r="K9172">
            <v>0</v>
          </cell>
          <cell r="L9172">
            <v>0</v>
          </cell>
          <cell r="M9172" t="str">
            <v>Elementos sin Marca</v>
          </cell>
          <cell r="O9172">
            <v>0</v>
          </cell>
          <cell r="P9172">
            <v>0</v>
          </cell>
        </row>
        <row r="9173">
          <cell r="A9173" t="str">
            <v>POR-4LB.TRU</v>
          </cell>
          <cell r="B9173" t="str">
            <v>PORRA 4 LBS MASO CON ABSORBEDOR DE IMPACTO MARCA TRUPER</v>
          </cell>
          <cell r="C9173" t="str">
            <v>Herramienta Desechable</v>
          </cell>
          <cell r="D9173" t="str">
            <v>1.4.55.15 | Herramienta Desechable</v>
          </cell>
          <cell r="F9173">
            <v>0</v>
          </cell>
          <cell r="G9173" t="str">
            <v>Unidades</v>
          </cell>
          <cell r="H9173" t="str">
            <v>Unidades</v>
          </cell>
          <cell r="K9173">
            <v>0</v>
          </cell>
          <cell r="L9173">
            <v>0</v>
          </cell>
          <cell r="M9173" t="str">
            <v>Elementos sin Marca</v>
          </cell>
          <cell r="O9173">
            <v>0</v>
          </cell>
          <cell r="P9173">
            <v>0</v>
          </cell>
        </row>
        <row r="9174">
          <cell r="A9174" t="str">
            <v>POR-10L.</v>
          </cell>
          <cell r="B9174" t="str">
            <v>PORRA DE 10 LIBRAS CON CABO DE MADERA BEL</v>
          </cell>
          <cell r="C9174" t="str">
            <v>Herramienta Desechable</v>
          </cell>
          <cell r="D9174" t="str">
            <v>1.4.55.15 | Herramienta Desechable</v>
          </cell>
          <cell r="F9174">
            <v>2</v>
          </cell>
          <cell r="G9174" t="str">
            <v>Unidades</v>
          </cell>
          <cell r="H9174" t="str">
            <v>Unidades</v>
          </cell>
          <cell r="K9174">
            <v>0</v>
          </cell>
          <cell r="L9174">
            <v>0</v>
          </cell>
          <cell r="M9174" t="str">
            <v>BELLOTA</v>
          </cell>
          <cell r="O9174">
            <v>0</v>
          </cell>
          <cell r="P9174">
            <v>0</v>
          </cell>
          <cell r="S9174">
            <v>99000</v>
          </cell>
        </row>
        <row r="9175">
          <cell r="A9175" t="str">
            <v>POR-12L.</v>
          </cell>
          <cell r="B9175" t="str">
            <v>PORRA DE 12 LIBRAS CON CABO DE MADERA</v>
          </cell>
          <cell r="C9175" t="str">
            <v>Herramienta Desechable</v>
          </cell>
          <cell r="D9175" t="str">
            <v>1.4.55.15 | Herramienta Desechable</v>
          </cell>
          <cell r="F9175">
            <v>0</v>
          </cell>
          <cell r="G9175" t="str">
            <v>Unidades</v>
          </cell>
          <cell r="H9175" t="str">
            <v>Unidades</v>
          </cell>
          <cell r="K9175">
            <v>0</v>
          </cell>
          <cell r="L9175">
            <v>0</v>
          </cell>
          <cell r="M9175" t="str">
            <v>Elementos sin Marca</v>
          </cell>
          <cell r="O9175">
            <v>0</v>
          </cell>
          <cell r="P9175">
            <v>0</v>
          </cell>
          <cell r="S9175">
            <v>72269</v>
          </cell>
        </row>
        <row r="9176">
          <cell r="A9176" t="str">
            <v>POR-16L.CAM</v>
          </cell>
          <cell r="B9176" t="str">
            <v>PORRA DE 16 LIBRAS CON CABO DE MADERA</v>
          </cell>
          <cell r="C9176" t="str">
            <v>Herramienta Desechable</v>
          </cell>
          <cell r="D9176" t="str">
            <v>1.4.55.15 | Herramienta Desechable</v>
          </cell>
          <cell r="F9176">
            <v>0</v>
          </cell>
          <cell r="G9176" t="str">
            <v>Unidades</v>
          </cell>
          <cell r="H9176" t="str">
            <v>Unidades</v>
          </cell>
          <cell r="K9176">
            <v>0</v>
          </cell>
          <cell r="L9176">
            <v>0</v>
          </cell>
          <cell r="M9176" t="str">
            <v>Elementos sin Marca</v>
          </cell>
          <cell r="O9176">
            <v>0</v>
          </cell>
          <cell r="P9176">
            <v>0</v>
          </cell>
        </row>
        <row r="9177">
          <cell r="A9177" t="str">
            <v>POR-18L.CAB</v>
          </cell>
          <cell r="B9177" t="str">
            <v>PORRA DE 18 LIBRAS CON CABO DE MADERA HER</v>
          </cell>
          <cell r="C9177" t="str">
            <v>Herramienta Desechable</v>
          </cell>
          <cell r="D9177" t="str">
            <v>1.4.55.15 | Herramienta Desechable</v>
          </cell>
          <cell r="F9177">
            <v>0</v>
          </cell>
          <cell r="G9177" t="str">
            <v>Unidades</v>
          </cell>
          <cell r="H9177" t="str">
            <v>Unidades</v>
          </cell>
          <cell r="K9177">
            <v>0</v>
          </cell>
          <cell r="L9177">
            <v>0</v>
          </cell>
          <cell r="M9177" t="str">
            <v>HERRAGRO</v>
          </cell>
          <cell r="O9177">
            <v>0</v>
          </cell>
          <cell r="P9177">
            <v>0</v>
          </cell>
          <cell r="S9177">
            <v>58500</v>
          </cell>
        </row>
        <row r="9178">
          <cell r="A9178" t="str">
            <v>POR-2LB.</v>
          </cell>
          <cell r="B9178" t="str">
            <v>PORRA DE 2 LIBRAS CON CABO DE MADERA</v>
          </cell>
          <cell r="C9178" t="str">
            <v>Herramienta Desechable</v>
          </cell>
          <cell r="D9178" t="str">
            <v>1.4.55.15 | Herramienta Desechable</v>
          </cell>
          <cell r="F9178">
            <v>0</v>
          </cell>
          <cell r="G9178" t="str">
            <v>Unidades</v>
          </cell>
          <cell r="H9178" t="str">
            <v>Unidades</v>
          </cell>
          <cell r="K9178">
            <v>0</v>
          </cell>
          <cell r="L9178">
            <v>0</v>
          </cell>
          <cell r="M9178" t="str">
            <v>Elementos sin Marca</v>
          </cell>
          <cell r="O9178">
            <v>0</v>
          </cell>
          <cell r="P9178">
            <v>0</v>
          </cell>
          <cell r="S9178">
            <v>34000</v>
          </cell>
        </row>
        <row r="9179">
          <cell r="A9179" t="str">
            <v>POR-20L.</v>
          </cell>
          <cell r="B9179" t="str">
            <v>PORRA DE 20 LIBRAS CON CABO DE MADERA HER HER</v>
          </cell>
          <cell r="C9179" t="str">
            <v>Herramienta Desechable</v>
          </cell>
          <cell r="D9179" t="str">
            <v>1.4.55.15 | Herramienta Desechable</v>
          </cell>
          <cell r="E9179" t="str">
            <v>ARMARIO P2</v>
          </cell>
          <cell r="F9179">
            <v>0</v>
          </cell>
          <cell r="G9179" t="str">
            <v>Unidades</v>
          </cell>
          <cell r="H9179" t="str">
            <v>Unidades</v>
          </cell>
          <cell r="K9179">
            <v>0</v>
          </cell>
          <cell r="L9179">
            <v>0</v>
          </cell>
          <cell r="M9179" t="str">
            <v>HERRAGRO</v>
          </cell>
          <cell r="O9179">
            <v>0</v>
          </cell>
          <cell r="P9179">
            <v>0</v>
          </cell>
          <cell r="S9179">
            <v>172000</v>
          </cell>
        </row>
        <row r="9180">
          <cell r="A9180" t="str">
            <v>POR-3LB.CAB.MAD</v>
          </cell>
          <cell r="B9180" t="str">
            <v>PORRA DE 3 LIBRAS CON CABO DE MADERA MARCA HERRAGRO</v>
          </cell>
          <cell r="C9180" t="str">
            <v>Herramienta Desechable</v>
          </cell>
          <cell r="D9180" t="str">
            <v>1.4.55.15 | Herramienta Desechable</v>
          </cell>
          <cell r="E9180" t="str">
            <v>ARMARIO P2</v>
          </cell>
          <cell r="F9180">
            <v>3</v>
          </cell>
          <cell r="G9180" t="str">
            <v>Unidades</v>
          </cell>
          <cell r="H9180" t="str">
            <v>Unidades</v>
          </cell>
          <cell r="K9180">
            <v>0</v>
          </cell>
          <cell r="L9180">
            <v>0</v>
          </cell>
          <cell r="M9180" t="str">
            <v>Elementos sin Marca</v>
          </cell>
          <cell r="O9180">
            <v>3</v>
          </cell>
          <cell r="P9180">
            <v>0</v>
          </cell>
          <cell r="S9180">
            <v>36000</v>
          </cell>
        </row>
        <row r="9181">
          <cell r="A9181" t="str">
            <v>POR-4LB.</v>
          </cell>
          <cell r="B9181" t="str">
            <v>PORRA DE 4 LIBRAS CON CABO DE MADERA</v>
          </cell>
          <cell r="C9181" t="str">
            <v>Herramienta Desechable</v>
          </cell>
          <cell r="D9181" t="str">
            <v>1.4.55.15 | Herramienta Desechable</v>
          </cell>
          <cell r="F9181">
            <v>0</v>
          </cell>
          <cell r="G9181" t="str">
            <v>Unidades</v>
          </cell>
          <cell r="H9181" t="str">
            <v>Unidades</v>
          </cell>
          <cell r="K9181">
            <v>0</v>
          </cell>
          <cell r="L9181">
            <v>0</v>
          </cell>
          <cell r="M9181" t="str">
            <v>Elementos sin Marca</v>
          </cell>
          <cell r="O9181">
            <v>0</v>
          </cell>
          <cell r="P9181">
            <v>0</v>
          </cell>
          <cell r="S9181">
            <v>42000</v>
          </cell>
        </row>
        <row r="9182">
          <cell r="A9182" t="str">
            <v>POR-6LB.</v>
          </cell>
          <cell r="B9182" t="str">
            <v>PORRA DE 6 LIBRAS CON CABO DE MADERA MARCA HERRAGRO</v>
          </cell>
          <cell r="C9182" t="str">
            <v>Herramienta Desechable</v>
          </cell>
          <cell r="D9182" t="str">
            <v>1.4.55.15 | Herramienta Desechable</v>
          </cell>
          <cell r="E9182" t="str">
            <v>ARMARIO P2</v>
          </cell>
          <cell r="F9182">
            <v>1</v>
          </cell>
          <cell r="G9182" t="str">
            <v>Unidades</v>
          </cell>
          <cell r="H9182" t="str">
            <v>Unidades</v>
          </cell>
          <cell r="K9182">
            <v>0</v>
          </cell>
          <cell r="L9182">
            <v>0</v>
          </cell>
          <cell r="M9182" t="str">
            <v>Elementos sin Marca</v>
          </cell>
          <cell r="O9182">
            <v>1</v>
          </cell>
          <cell r="P9182">
            <v>0</v>
          </cell>
          <cell r="Q9182">
            <v>1</v>
          </cell>
          <cell r="R9182" t="str">
            <v>5</v>
          </cell>
          <cell r="S9182">
            <v>72200</v>
          </cell>
        </row>
        <row r="9183">
          <cell r="A9183" t="str">
            <v>POR-CAU.</v>
          </cell>
          <cell r="B9183" t="str">
            <v>PORRA DE CAUCHO # 3</v>
          </cell>
          <cell r="C9183" t="str">
            <v>Herramienta Desechable</v>
          </cell>
          <cell r="D9183" t="str">
            <v>1.4.55.15 | Herramienta Desechable</v>
          </cell>
          <cell r="F9183">
            <v>0</v>
          </cell>
          <cell r="G9183" t="str">
            <v>Unidades</v>
          </cell>
          <cell r="H9183" t="str">
            <v>Unidades</v>
          </cell>
          <cell r="K9183">
            <v>0</v>
          </cell>
          <cell r="L9183">
            <v>0</v>
          </cell>
          <cell r="M9183" t="str">
            <v>Elementos sin Marca</v>
          </cell>
          <cell r="O9183">
            <v>0</v>
          </cell>
          <cell r="P9183">
            <v>0</v>
          </cell>
          <cell r="S9183">
            <v>16807</v>
          </cell>
        </row>
        <row r="9184">
          <cell r="A9184" t="str">
            <v>BRI-200.536</v>
          </cell>
          <cell r="B9184" t="str">
            <v>PORTA BRIDA HDPE FM 1613 DE Ø IPS 12",  ASTM D 3261, ASTM F 2206, ASTM F714, ASTM D 3035, RD 11, CLASS 200 PSI</v>
          </cell>
          <cell r="C9184" t="str">
            <v>Tubería Bridas</v>
          </cell>
          <cell r="D9184" t="str">
            <v>1.4.05.11 | Accesorios Tuberia</v>
          </cell>
          <cell r="E9184" t="str">
            <v>EÑ-N2</v>
          </cell>
          <cell r="F9184">
            <v>0</v>
          </cell>
          <cell r="G9184" t="str">
            <v>Unidades</v>
          </cell>
          <cell r="H9184" t="str">
            <v>Unidades</v>
          </cell>
          <cell r="K9184">
            <v>0</v>
          </cell>
          <cell r="L9184">
            <v>0</v>
          </cell>
          <cell r="M9184" t="str">
            <v>Elementos sin Marca</v>
          </cell>
          <cell r="O9184">
            <v>0</v>
          </cell>
          <cell r="P9184">
            <v>0</v>
          </cell>
        </row>
        <row r="9185">
          <cell r="A9185" t="str">
            <v>BRI-250.PSI</v>
          </cell>
          <cell r="B9185" t="str">
            <v>PORTA BRIDA HDPE FM 1613 DE Ø IPS 4",  ASTM D 3261, ASTM F 2206, ASTM F714, ASTM D 3035, RD 11, CLASS 200 PSI</v>
          </cell>
          <cell r="C9185" t="str">
            <v>Tubería Bridas</v>
          </cell>
          <cell r="D9185" t="str">
            <v>1.4.05.11 | Accesorios Tuberia</v>
          </cell>
          <cell r="E9185" t="str">
            <v>EÑ-N2</v>
          </cell>
          <cell r="F9185">
            <v>0</v>
          </cell>
          <cell r="G9185" t="str">
            <v>Unidades</v>
          </cell>
          <cell r="H9185" t="str">
            <v>Unidades</v>
          </cell>
          <cell r="K9185">
            <v>0</v>
          </cell>
          <cell r="L9185">
            <v>0</v>
          </cell>
          <cell r="M9185" t="str">
            <v>Elementos sin Marca</v>
          </cell>
          <cell r="O9185">
            <v>0</v>
          </cell>
          <cell r="P9185">
            <v>0</v>
          </cell>
        </row>
        <row r="9186">
          <cell r="A9186" t="str">
            <v>BRI-PSI.200</v>
          </cell>
          <cell r="B9186" t="str">
            <v>PORTA BRIDA HDPE FM 1613 DE Ø IPS 6",  ASTM D 3261, ASTM F 2206, ASTM F714, ASTM D 3035, RD 11, CLASS 200 PSI</v>
          </cell>
          <cell r="C9186" t="str">
            <v>Tubería Bridas</v>
          </cell>
          <cell r="D9186" t="str">
            <v>1.4.05.11 | Accesorios Tuberia</v>
          </cell>
          <cell r="E9186" t="str">
            <v>EÑ-N2</v>
          </cell>
          <cell r="F9186">
            <v>0</v>
          </cell>
          <cell r="G9186" t="str">
            <v>Unidades</v>
          </cell>
          <cell r="H9186" t="str">
            <v>Unidades</v>
          </cell>
          <cell r="K9186">
            <v>0</v>
          </cell>
          <cell r="L9186">
            <v>0</v>
          </cell>
          <cell r="M9186" t="str">
            <v>Elementos sin Marca</v>
          </cell>
          <cell r="O9186">
            <v>0</v>
          </cell>
          <cell r="P9186">
            <v>0</v>
          </cell>
        </row>
        <row r="9187">
          <cell r="A9187" t="str">
            <v>BRI-536.B16</v>
          </cell>
          <cell r="B9187" t="str">
            <v>PORTA BRIDA HDPE FM 1613 DE Ø IPS 6",  ASTM D 3261, ASTM F 2206, ASTM F714, ASTM D 3035, RD 9, CLASS 250 PSI</v>
          </cell>
          <cell r="C9187" t="str">
            <v>Tubería Bridas</v>
          </cell>
          <cell r="D9187" t="str">
            <v>1.4.05.11 | Accesorios Tuberia</v>
          </cell>
          <cell r="E9187" t="str">
            <v>EÑ-N2</v>
          </cell>
          <cell r="F9187">
            <v>0</v>
          </cell>
          <cell r="G9187" t="str">
            <v>Unidades</v>
          </cell>
          <cell r="H9187" t="str">
            <v>Unidades</v>
          </cell>
          <cell r="K9187">
            <v>0</v>
          </cell>
          <cell r="L9187">
            <v>0</v>
          </cell>
          <cell r="M9187" t="str">
            <v>Elementos sin Marca</v>
          </cell>
          <cell r="O9187">
            <v>0</v>
          </cell>
          <cell r="P9187">
            <v>0</v>
          </cell>
        </row>
        <row r="9188">
          <cell r="A9188" t="str">
            <v>POR-BRI.200</v>
          </cell>
          <cell r="B9188" t="str">
            <v>PORTA BRIDA HDPE FM 1613 DE Ø IPS 8",  ASTM D 3261, ASTM F 2206, ASTM F714, ASTM D 3035, RD 11, CLASS 200 PSI</v>
          </cell>
          <cell r="C9188" t="str">
            <v>Tubería Bridas</v>
          </cell>
          <cell r="D9188" t="str">
            <v>1.4.05.11 | Accesorios Tuberia</v>
          </cell>
          <cell r="E9188" t="str">
            <v>EÑ-N2</v>
          </cell>
          <cell r="F9188">
            <v>0</v>
          </cell>
          <cell r="G9188" t="str">
            <v>Unidades</v>
          </cell>
          <cell r="H9188" t="str">
            <v>Unidades</v>
          </cell>
          <cell r="K9188">
            <v>0</v>
          </cell>
          <cell r="L9188">
            <v>0</v>
          </cell>
          <cell r="M9188" t="str">
            <v>Elementos sin Marca</v>
          </cell>
          <cell r="O9188">
            <v>0</v>
          </cell>
          <cell r="P9188">
            <v>0</v>
          </cell>
        </row>
        <row r="9189">
          <cell r="A9189" t="str">
            <v>POR-BRI.536</v>
          </cell>
          <cell r="B9189" t="str">
            <v>PORTA BRIDA PE100 DE Ø IPS 110 MM (4"),ASTM D 3261, ASTM F 2206, ASTM F714, ASTM D 3035, RD 11, CLASS 250 PSI</v>
          </cell>
          <cell r="C9189" t="str">
            <v>Tubería Bridas</v>
          </cell>
          <cell r="D9189" t="str">
            <v>1.4.05.11 | Accesorios Tuberia</v>
          </cell>
          <cell r="E9189" t="str">
            <v>EÑ-N2</v>
          </cell>
          <cell r="F9189">
            <v>0</v>
          </cell>
          <cell r="G9189" t="str">
            <v>Unidades</v>
          </cell>
          <cell r="H9189" t="str">
            <v>Unidades</v>
          </cell>
          <cell r="K9189">
            <v>0</v>
          </cell>
          <cell r="L9189">
            <v>0</v>
          </cell>
          <cell r="M9189" t="str">
            <v>Elementos sin Marca</v>
          </cell>
          <cell r="O9189">
            <v>0</v>
          </cell>
          <cell r="P9189">
            <v>0</v>
          </cell>
        </row>
        <row r="9190">
          <cell r="A9190" t="str">
            <v>BRI-250.536</v>
          </cell>
          <cell r="B9190" t="str">
            <v>PORTA BRIDA PE100 DE Ø IPS 160 MM (6"),  ASTM D 3261, ASTM F 2206, ASTM F714, ASTM D 3035, RD 11, CLASS 250 PSI</v>
          </cell>
          <cell r="C9190" t="str">
            <v>Tubería Bridas</v>
          </cell>
          <cell r="D9190" t="str">
            <v>1.4.05.11 | Accesorios Tuberia</v>
          </cell>
          <cell r="E9190" t="str">
            <v>EÑ-N2</v>
          </cell>
          <cell r="F9190">
            <v>0</v>
          </cell>
          <cell r="G9190" t="str">
            <v>Unidades</v>
          </cell>
          <cell r="H9190" t="str">
            <v>Unidades</v>
          </cell>
          <cell r="K9190">
            <v>0</v>
          </cell>
          <cell r="L9190">
            <v>0</v>
          </cell>
          <cell r="M9190" t="str">
            <v>Elementos sin Marca</v>
          </cell>
          <cell r="O9190">
            <v>0</v>
          </cell>
          <cell r="P9190">
            <v>0</v>
          </cell>
        </row>
        <row r="9191">
          <cell r="A9191" t="str">
            <v>TUB-250.POR</v>
          </cell>
          <cell r="B9191" t="str">
            <v>PORTA BRIDA PE100 DE Ø IPS 200 MM (8"),  ASTM D 3261, ASTM F 2206, ASTM F714, ASTM D 3035, RD 11, CLASS 250 PSI</v>
          </cell>
          <cell r="C9191" t="str">
            <v>Tubería Bridas</v>
          </cell>
          <cell r="D9191" t="str">
            <v>1.4.05.11 | Accesorios Tuberia</v>
          </cell>
          <cell r="E9191" t="str">
            <v>EÑ-N2</v>
          </cell>
          <cell r="F9191">
            <v>0</v>
          </cell>
          <cell r="G9191" t="str">
            <v>Unidades</v>
          </cell>
          <cell r="H9191" t="str">
            <v>Unidades</v>
          </cell>
          <cell r="K9191">
            <v>0</v>
          </cell>
          <cell r="L9191">
            <v>0</v>
          </cell>
          <cell r="M9191" t="str">
            <v>Elementos sin Marca</v>
          </cell>
          <cell r="O9191">
            <v>0</v>
          </cell>
          <cell r="P9191">
            <v>0</v>
          </cell>
        </row>
        <row r="9192">
          <cell r="A9192" t="str">
            <v>POR-BRI.250</v>
          </cell>
          <cell r="B9192" t="str">
            <v>PORTA BRIDA PE100 DE Ø IPS 315 MM (12"),  ASTM D 3261, ASTM F 2206, ASTM F714, ASTM D 3035, RD 11, CLASS 250 PSI</v>
          </cell>
          <cell r="C9192" t="str">
            <v>Tubería Bridas</v>
          </cell>
          <cell r="D9192" t="str">
            <v>1.4.05.11 | Accesorios Tuberia</v>
          </cell>
          <cell r="E9192" t="str">
            <v>EÑ-N2</v>
          </cell>
          <cell r="F9192">
            <v>0</v>
          </cell>
          <cell r="G9192" t="str">
            <v>Unidades</v>
          </cell>
          <cell r="H9192" t="str">
            <v>Unidades</v>
          </cell>
          <cell r="K9192">
            <v>0</v>
          </cell>
          <cell r="L9192">
            <v>0</v>
          </cell>
          <cell r="M9192" t="str">
            <v>Elementos sin Marca</v>
          </cell>
          <cell r="O9192">
            <v>0</v>
          </cell>
          <cell r="P9192">
            <v>0</v>
          </cell>
        </row>
        <row r="9193">
          <cell r="A9193" t="str">
            <v>POR-BRI.90M</v>
          </cell>
          <cell r="B9193" t="str">
            <v>PORTA BRIDA PE100 DE Ø IPS 90 MM (3"),  ASTM D 3261, ASTM F 2206, ASTM F714, ASTM D 3035, RD 11, PN 16, CLASS 200 PSI</v>
          </cell>
          <cell r="C9193" t="str">
            <v>Tubería Bridas</v>
          </cell>
          <cell r="D9193" t="str">
            <v>1.4.05.11 | Accesorios Tuberia</v>
          </cell>
          <cell r="E9193" t="str">
            <v>EÑ-N2</v>
          </cell>
          <cell r="F9193">
            <v>0</v>
          </cell>
          <cell r="G9193" t="str">
            <v>Unidades</v>
          </cell>
          <cell r="H9193" t="str">
            <v>Unidades</v>
          </cell>
          <cell r="K9193">
            <v>0</v>
          </cell>
          <cell r="L9193">
            <v>0</v>
          </cell>
          <cell r="M9193" t="str">
            <v>Elementos sin Marca</v>
          </cell>
          <cell r="O9193">
            <v>0</v>
          </cell>
          <cell r="P9193">
            <v>0</v>
          </cell>
        </row>
        <row r="9194">
          <cell r="A9194" t="str">
            <v>POR-BRI.300</v>
          </cell>
          <cell r="B9194" t="str">
            <v>PORTA BRIDA PE100 DE Ø IPS 90 MM (3"),  ASTM D 3261, ASTM F 2206, ASTM F714, ASTM D 3035, RD 7.5, PN 25, CLASS 300 PSI</v>
          </cell>
          <cell r="C9194" t="str">
            <v>Tubería Bridas</v>
          </cell>
          <cell r="D9194" t="str">
            <v>1.4.05.11 | Accesorios Tuberia</v>
          </cell>
          <cell r="E9194" t="str">
            <v>EÑ-N2</v>
          </cell>
          <cell r="F9194">
            <v>0</v>
          </cell>
          <cell r="G9194" t="str">
            <v>Unidades</v>
          </cell>
          <cell r="H9194" t="str">
            <v>Unidades</v>
          </cell>
          <cell r="K9194">
            <v>0</v>
          </cell>
          <cell r="L9194">
            <v>0</v>
          </cell>
          <cell r="M9194" t="str">
            <v>Elementos sin Marca</v>
          </cell>
          <cell r="O9194">
            <v>0</v>
          </cell>
          <cell r="P9194">
            <v>0</v>
          </cell>
        </row>
        <row r="9195">
          <cell r="A9195" t="str">
            <v>POR-CAR.ESS</v>
          </cell>
          <cell r="B9195" t="str">
            <v>PORTA CARRETES ESSAB PARA SOLDADOR ARCO SUMERGIDO</v>
          </cell>
          <cell r="C9195" t="str">
            <v>Consumible Maquinaria y Equipos</v>
          </cell>
          <cell r="D9195" t="str">
            <v>1.4.55.20 | Materiales y Suministros</v>
          </cell>
          <cell r="F9195">
            <v>0</v>
          </cell>
          <cell r="G9195" t="str">
            <v>Unidades</v>
          </cell>
          <cell r="H9195" t="str">
            <v>Unidades</v>
          </cell>
          <cell r="K9195">
            <v>0</v>
          </cell>
          <cell r="L9195">
            <v>0</v>
          </cell>
          <cell r="M9195" t="str">
            <v>Elementos sin Marca</v>
          </cell>
          <cell r="O9195">
            <v>0</v>
          </cell>
          <cell r="P9195">
            <v>0</v>
          </cell>
          <cell r="S9195">
            <v>950000</v>
          </cell>
        </row>
        <row r="9196">
          <cell r="A9196" t="str">
            <v>POR-CAR.MIL</v>
          </cell>
          <cell r="B9196" t="str">
            <v>PORTA CARRETES MILLER SOLDADOR ARCO SUMERGIDO</v>
          </cell>
          <cell r="C9196" t="str">
            <v>Consumible Maquinaria y Equipos</v>
          </cell>
          <cell r="D9196" t="str">
            <v>1.4.55.20 | Materiales y Suministros</v>
          </cell>
          <cell r="F9196">
            <v>0</v>
          </cell>
          <cell r="G9196" t="str">
            <v>Unidades</v>
          </cell>
          <cell r="H9196" t="str">
            <v>Unidades</v>
          </cell>
          <cell r="K9196">
            <v>0</v>
          </cell>
          <cell r="L9196">
            <v>0</v>
          </cell>
          <cell r="M9196" t="str">
            <v>Elementos sin Marca</v>
          </cell>
          <cell r="O9196">
            <v>0</v>
          </cell>
          <cell r="P9196">
            <v>0</v>
          </cell>
          <cell r="S9196">
            <v>1988467.66</v>
          </cell>
        </row>
        <row r="9197">
          <cell r="A9197" t="str">
            <v>ESC-REF.293</v>
          </cell>
          <cell r="B9197" t="str">
            <v>PORTA ESCOBILAS DW293 REF:616857-00</v>
          </cell>
          <cell r="C9197" t="str">
            <v>Consumible Pulidoras,Taladros y Atornilladoras</v>
          </cell>
          <cell r="D9197" t="str">
            <v>1.4.55.20 | Materiales y Suministros</v>
          </cell>
          <cell r="E9197" t="str">
            <v>EK-N2/1</v>
          </cell>
          <cell r="F9197">
            <v>0</v>
          </cell>
          <cell r="G9197" t="str">
            <v>Unidades</v>
          </cell>
          <cell r="H9197" t="str">
            <v>Unidades</v>
          </cell>
          <cell r="K9197">
            <v>0</v>
          </cell>
          <cell r="L9197">
            <v>0</v>
          </cell>
          <cell r="M9197" t="str">
            <v>Elementos sin Marca</v>
          </cell>
          <cell r="O9197">
            <v>0</v>
          </cell>
          <cell r="P9197">
            <v>0</v>
          </cell>
          <cell r="S9197">
            <v>30252.1</v>
          </cell>
        </row>
        <row r="9198">
          <cell r="A9198" t="str">
            <v>POR-ESC.MOT.BOSH</v>
          </cell>
          <cell r="B9198" t="str">
            <v>PORTA ESCOBILLA PARA MOTOTOOL BOSCH REF: 2601323019 Ref: 2601323019</v>
          </cell>
          <cell r="C9198" t="str">
            <v>Herramienta Desechable</v>
          </cell>
          <cell r="D9198" t="str">
            <v>1.4.55.15 | Herramienta Desechable</v>
          </cell>
          <cell r="E9198" t="str">
            <v>EK-N2/1-DA</v>
          </cell>
          <cell r="F9198">
            <v>0</v>
          </cell>
          <cell r="G9198" t="str">
            <v>Juegos</v>
          </cell>
          <cell r="H9198" t="str">
            <v>Juegos</v>
          </cell>
          <cell r="K9198">
            <v>0</v>
          </cell>
          <cell r="L9198">
            <v>0</v>
          </cell>
          <cell r="M9198" t="str">
            <v>Elementos sin Marca</v>
          </cell>
          <cell r="N9198" t="str">
            <v>2601323019</v>
          </cell>
          <cell r="O9198">
            <v>0</v>
          </cell>
          <cell r="P9198">
            <v>0</v>
          </cell>
          <cell r="S9198">
            <v>9748</v>
          </cell>
        </row>
        <row r="9199">
          <cell r="A9199" t="str">
            <v>POR-ESC.PUL.DW28111</v>
          </cell>
          <cell r="B9199" t="str">
            <v>PORTA ESCOBILLA PARA PULIDORA DW 28111</v>
          </cell>
          <cell r="C9199" t="str">
            <v>Consumible Pulidoras,Taladros y Atornilladoras</v>
          </cell>
          <cell r="D9199" t="str">
            <v>1.4.55.20 | Materiales y Suministros</v>
          </cell>
          <cell r="E9199" t="str">
            <v>EK-N2/1-DB</v>
          </cell>
          <cell r="F9199">
            <v>1</v>
          </cell>
          <cell r="G9199" t="str">
            <v>Juegos</v>
          </cell>
          <cell r="H9199" t="str">
            <v>Juegos</v>
          </cell>
          <cell r="K9199">
            <v>0</v>
          </cell>
          <cell r="L9199">
            <v>0</v>
          </cell>
          <cell r="M9199" t="str">
            <v>Elementos sin Marca</v>
          </cell>
          <cell r="O9199">
            <v>1</v>
          </cell>
          <cell r="P9199">
            <v>0</v>
          </cell>
          <cell r="Q9199">
            <v>1</v>
          </cell>
          <cell r="R9199" t="str">
            <v>3</v>
          </cell>
          <cell r="S9199">
            <v>15126.05</v>
          </cell>
        </row>
        <row r="9200">
          <cell r="A9200" t="str">
            <v>POR-ESC.DW28476</v>
          </cell>
          <cell r="B9200" t="str">
            <v>PORTA ESCOBILLA PARA PULIDORA DW 28476</v>
          </cell>
          <cell r="C9200" t="str">
            <v>Consumible Pulidoras,Taladros y Atornilladoras</v>
          </cell>
          <cell r="D9200" t="str">
            <v>1.4.55.20 | Materiales y Suministros</v>
          </cell>
          <cell r="E9200" t="str">
            <v>EK-N2/1-DB</v>
          </cell>
          <cell r="F9200">
            <v>5</v>
          </cell>
          <cell r="G9200" t="str">
            <v>Juegos</v>
          </cell>
          <cell r="H9200" t="str">
            <v>Juegos</v>
          </cell>
          <cell r="K9200">
            <v>0</v>
          </cell>
          <cell r="L9200">
            <v>0</v>
          </cell>
          <cell r="M9200" t="str">
            <v>Elementos sin Marca</v>
          </cell>
          <cell r="O9200">
            <v>5</v>
          </cell>
          <cell r="P9200">
            <v>0</v>
          </cell>
          <cell r="Q9200">
            <v>5</v>
          </cell>
          <cell r="R9200" t="str">
            <v>3</v>
          </cell>
          <cell r="S9200">
            <v>55462.18</v>
          </cell>
        </row>
        <row r="9201">
          <cell r="A9201" t="str">
            <v>POR-ESC.DW.4120</v>
          </cell>
          <cell r="B9201" t="str">
            <v>PORTA ESCOBILLA PARA PULIDORA DW 4120 REF: N167600 Ref: N167600</v>
          </cell>
          <cell r="C9201" t="str">
            <v>Consumible Pulidoras,Taladros y Atornilladoras</v>
          </cell>
          <cell r="D9201" t="str">
            <v>1.4.55.20 | Materiales y Suministros</v>
          </cell>
          <cell r="E9201" t="str">
            <v>EK-N2/1-CB</v>
          </cell>
          <cell r="F9201">
            <v>7</v>
          </cell>
          <cell r="G9201" t="str">
            <v>Juegos</v>
          </cell>
          <cell r="H9201" t="str">
            <v>Juegos</v>
          </cell>
          <cell r="K9201">
            <v>0</v>
          </cell>
          <cell r="L9201">
            <v>0</v>
          </cell>
          <cell r="M9201" t="str">
            <v>Elementos sin Marca</v>
          </cell>
          <cell r="N9201" t="str">
            <v>N167600</v>
          </cell>
          <cell r="O9201">
            <v>5</v>
          </cell>
          <cell r="P9201">
            <v>0</v>
          </cell>
          <cell r="Q9201">
            <v>5</v>
          </cell>
          <cell r="R9201" t="str">
            <v>3</v>
          </cell>
          <cell r="S9201">
            <v>14285.71</v>
          </cell>
        </row>
        <row r="9202">
          <cell r="A9202" t="str">
            <v>ESC-TRN.085</v>
          </cell>
          <cell r="B9202" t="str">
            <v>PORTA ESCOBILLA PARA TRONZADORA  28720-B3 DEWALT REF: N085935 DEWALT Ref: N085935</v>
          </cell>
          <cell r="C9202" t="str">
            <v>Consumible Pulidoras,Taladros y Atornilladoras</v>
          </cell>
          <cell r="D9202" t="str">
            <v>1.4.55.20 | Materiales y Suministros</v>
          </cell>
          <cell r="E9202" t="str">
            <v>EK-N2/1-CB</v>
          </cell>
          <cell r="F9202">
            <v>1</v>
          </cell>
          <cell r="G9202" t="str">
            <v>Pares</v>
          </cell>
          <cell r="H9202" t="str">
            <v>Pares</v>
          </cell>
          <cell r="K9202">
            <v>0</v>
          </cell>
          <cell r="L9202">
            <v>0</v>
          </cell>
          <cell r="M9202" t="str">
            <v>DEWALT</v>
          </cell>
          <cell r="N9202" t="str">
            <v>N085935</v>
          </cell>
          <cell r="O9202">
            <v>1</v>
          </cell>
          <cell r="P9202">
            <v>0</v>
          </cell>
          <cell r="S9202">
            <v>27058.82</v>
          </cell>
        </row>
        <row r="9203">
          <cell r="A9203" t="str">
            <v>POR-ESC.TAL</v>
          </cell>
          <cell r="B9203" t="str">
            <v>PORTA ESCOBILLA REF: N418034  #PARTE 73 - TALADRO PERCUTOR D25133</v>
          </cell>
          <cell r="C9203" t="str">
            <v>Consumible Pulidoras,Taladros y Atornilladoras</v>
          </cell>
          <cell r="D9203" t="str">
            <v>1.4.55.20 | Materiales y Suministros</v>
          </cell>
          <cell r="F9203">
            <v>0</v>
          </cell>
          <cell r="G9203" t="str">
            <v>Unidades</v>
          </cell>
          <cell r="H9203" t="str">
            <v>Unidades</v>
          </cell>
          <cell r="K9203">
            <v>0</v>
          </cell>
          <cell r="L9203">
            <v>0</v>
          </cell>
          <cell r="M9203" t="str">
            <v>Elementos sin Marca</v>
          </cell>
          <cell r="O9203">
            <v>0</v>
          </cell>
          <cell r="P9203">
            <v>0</v>
          </cell>
        </row>
        <row r="9204">
          <cell r="A9204" t="str">
            <v>ESC-GSB.202</v>
          </cell>
          <cell r="B9204" t="str">
            <v>PORTA ESCOBILLAS GSB 20-2 RE REF 1600A0089F</v>
          </cell>
          <cell r="C9204" t="str">
            <v>Consumible Pulidoras,Taladros y Atornilladoras</v>
          </cell>
          <cell r="D9204" t="str">
            <v>1.4.55.20 | Materiales y Suministros</v>
          </cell>
          <cell r="E9204" t="str">
            <v>EK-N2/1-BD</v>
          </cell>
          <cell r="F9204">
            <v>1</v>
          </cell>
          <cell r="G9204" t="str">
            <v>Unidades</v>
          </cell>
          <cell r="H9204" t="str">
            <v>Unidades</v>
          </cell>
          <cell r="K9204">
            <v>0</v>
          </cell>
          <cell r="L9204">
            <v>0</v>
          </cell>
          <cell r="M9204" t="str">
            <v>Elementos sin Marca</v>
          </cell>
          <cell r="O9204">
            <v>1</v>
          </cell>
          <cell r="P9204">
            <v>0</v>
          </cell>
          <cell r="R9204" t="str">
            <v>3</v>
          </cell>
          <cell r="S9204">
            <v>126050</v>
          </cell>
        </row>
        <row r="9205">
          <cell r="A9205" t="str">
            <v>POR-ETQ.22M</v>
          </cell>
          <cell r="B9205" t="str">
            <v>PORTA ETIQUETA PARA ELEMENTO 22 MM</v>
          </cell>
          <cell r="C9205" t="str">
            <v>Etiqueta</v>
          </cell>
          <cell r="D9205" t="str">
            <v>1.4.55.20 | Materiales y Suministros</v>
          </cell>
          <cell r="F9205">
            <v>0</v>
          </cell>
          <cell r="G9205" t="str">
            <v>Unidades</v>
          </cell>
          <cell r="H9205" t="str">
            <v>Unidades</v>
          </cell>
          <cell r="K9205">
            <v>0</v>
          </cell>
          <cell r="L9205">
            <v>0</v>
          </cell>
          <cell r="M9205" t="str">
            <v>Elementos sin Marca</v>
          </cell>
          <cell r="O9205">
            <v>0</v>
          </cell>
          <cell r="P9205">
            <v>0</v>
          </cell>
          <cell r="S9205">
            <v>5775</v>
          </cell>
        </row>
        <row r="9206">
          <cell r="A9206" t="str">
            <v>POR-FRE.BT40-SL20-90</v>
          </cell>
          <cell r="B9206" t="str">
            <v>PORTA FRESA ELDON JIMMORE BT40-SL20-90</v>
          </cell>
          <cell r="C9206" t="str">
            <v>Materiales y Suministros</v>
          </cell>
          <cell r="D9206" t="str">
            <v>1.4.55.20 | Materiales y Suministros</v>
          </cell>
          <cell r="F9206">
            <v>0</v>
          </cell>
          <cell r="G9206" t="str">
            <v>Unidades</v>
          </cell>
          <cell r="H9206" t="str">
            <v>Unidades</v>
          </cell>
          <cell r="K9206">
            <v>0</v>
          </cell>
          <cell r="L9206">
            <v>0</v>
          </cell>
          <cell r="M9206" t="str">
            <v>Elementos sin Marca</v>
          </cell>
          <cell r="O9206">
            <v>0</v>
          </cell>
          <cell r="P9206">
            <v>0</v>
          </cell>
          <cell r="S9206">
            <v>264000</v>
          </cell>
        </row>
        <row r="9207">
          <cell r="A9207" t="str">
            <v>POR-FRE.BT40-SL25-90</v>
          </cell>
          <cell r="B9207" t="str">
            <v>PORTA FRESA ELDON JIMMORE BT40-SL25-90</v>
          </cell>
          <cell r="C9207" t="str">
            <v>Materiales y Suministros</v>
          </cell>
          <cell r="D9207" t="str">
            <v>1.4.55.20 | Materiales y Suministros</v>
          </cell>
          <cell r="F9207">
            <v>0</v>
          </cell>
          <cell r="G9207" t="str">
            <v>Unidades</v>
          </cell>
          <cell r="H9207" t="str">
            <v>Unidades</v>
          </cell>
          <cell r="K9207">
            <v>0</v>
          </cell>
          <cell r="L9207">
            <v>0</v>
          </cell>
          <cell r="M9207" t="str">
            <v>Elementos sin Marca</v>
          </cell>
          <cell r="O9207">
            <v>0</v>
          </cell>
          <cell r="P9207">
            <v>0</v>
          </cell>
          <cell r="S9207">
            <v>270000</v>
          </cell>
        </row>
        <row r="9208">
          <cell r="A9208" t="str">
            <v>POR-INT.LEA</v>
          </cell>
          <cell r="B9208" t="str">
            <v>PORTA HERRAMIENTA DE INTERIOR LEADWELL 0958203020 CON BOQUILLAS DE REFRIGERACION D20AD14H95</v>
          </cell>
          <cell r="C9208" t="str">
            <v>Herramientas y Accesorios - Torno</v>
          </cell>
          <cell r="D9208" t="str">
            <v>1.4.55.15 | Herramienta Desechable</v>
          </cell>
          <cell r="E9208" t="str">
            <v>E14-N3</v>
          </cell>
          <cell r="F9208">
            <v>0</v>
          </cell>
          <cell r="G9208" t="str">
            <v>Unidades</v>
          </cell>
          <cell r="H9208" t="str">
            <v>Unidades</v>
          </cell>
          <cell r="K9208">
            <v>0</v>
          </cell>
          <cell r="L9208">
            <v>0</v>
          </cell>
          <cell r="M9208" t="str">
            <v>Elementos sin Marca</v>
          </cell>
          <cell r="O9208">
            <v>0</v>
          </cell>
          <cell r="P9208">
            <v>0</v>
          </cell>
          <cell r="S9208">
            <v>2144656.92</v>
          </cell>
        </row>
        <row r="9209">
          <cell r="A9209" t="str">
            <v>POR-HER.GYHR</v>
          </cell>
          <cell r="B9209" t="str">
            <v>PORTA HERRAMIENTA GYHR 2525M00-M25R MITSUBISHI REF: 5057014091 MITSUBISHI Ref: 5057014091</v>
          </cell>
          <cell r="C9209" t="str">
            <v>Herramienta Desechable</v>
          </cell>
          <cell r="D9209" t="str">
            <v>1.4.55.15 | Herramienta Desechable</v>
          </cell>
          <cell r="E9209" t="str">
            <v>E14-N3</v>
          </cell>
          <cell r="F9209">
            <v>0</v>
          </cell>
          <cell r="G9209" t="str">
            <v>Unidades</v>
          </cell>
          <cell r="H9209" t="str">
            <v>Unidades</v>
          </cell>
          <cell r="K9209">
            <v>0</v>
          </cell>
          <cell r="L9209">
            <v>0</v>
          </cell>
          <cell r="M9209" t="str">
            <v>MITSUBISHI</v>
          </cell>
          <cell r="N9209" t="str">
            <v>5057014091</v>
          </cell>
          <cell r="O9209">
            <v>0</v>
          </cell>
          <cell r="P9209">
            <v>0</v>
          </cell>
          <cell r="S9209">
            <v>346145</v>
          </cell>
        </row>
        <row r="9210">
          <cell r="A9210" t="str">
            <v>POR-HER.MTJNL2525M16N</v>
          </cell>
          <cell r="B9210" t="str">
            <v>PORTA HERRAMIENTA MTJNL 2525 M16N - IZQUIERDO MITSUBISHI MITSUBISHI MITSUBISHI</v>
          </cell>
          <cell r="C9210" t="str">
            <v>Herramientas y Accesorios - Torno</v>
          </cell>
          <cell r="D9210" t="str">
            <v>1.4.55.15 | Herramienta Desechable</v>
          </cell>
          <cell r="E9210" t="str">
            <v>E14-N3</v>
          </cell>
          <cell r="F9210">
            <v>1</v>
          </cell>
          <cell r="G9210" t="str">
            <v>Unidades</v>
          </cell>
          <cell r="H9210" t="str">
            <v>Unidades</v>
          </cell>
          <cell r="K9210">
            <v>0</v>
          </cell>
          <cell r="L9210">
            <v>0</v>
          </cell>
          <cell r="M9210" t="str">
            <v>MITSUBISHI</v>
          </cell>
          <cell r="O9210">
            <v>1</v>
          </cell>
          <cell r="P9210">
            <v>0</v>
          </cell>
          <cell r="S9210">
            <v>320000</v>
          </cell>
        </row>
        <row r="9211">
          <cell r="A9211" t="str">
            <v>POR-HER.MTJNR2525M16N</v>
          </cell>
          <cell r="B9211" t="str">
            <v>PORTA HERRAMIENTA MTJNR 2525 M16N - DERECHO MARCA CANELA</v>
          </cell>
          <cell r="C9211" t="str">
            <v>Herramientas y Accesorios - Torno</v>
          </cell>
          <cell r="D9211" t="str">
            <v>1.4.55.15 | Herramienta Desechable</v>
          </cell>
          <cell r="E9211" t="str">
            <v>E14-N3</v>
          </cell>
          <cell r="F9211">
            <v>0</v>
          </cell>
          <cell r="G9211" t="str">
            <v>Unidades</v>
          </cell>
          <cell r="H9211" t="str">
            <v>Unidades</v>
          </cell>
          <cell r="K9211">
            <v>0</v>
          </cell>
          <cell r="L9211">
            <v>0</v>
          </cell>
          <cell r="M9211" t="str">
            <v>Elementos sin Marca</v>
          </cell>
          <cell r="O9211">
            <v>1</v>
          </cell>
          <cell r="P9211">
            <v>0</v>
          </cell>
          <cell r="S9211">
            <v>250000</v>
          </cell>
        </row>
        <row r="9212">
          <cell r="A9212" t="str">
            <v>POR-NSR.J88</v>
          </cell>
          <cell r="B9212" t="str">
            <v>PORTA HERRAMIENTA NSR 2525M3 TJ88</v>
          </cell>
          <cell r="C9212" t="str">
            <v>Herramientas y Accesorios - Torno</v>
          </cell>
          <cell r="D9212" t="str">
            <v>1.4.55.15 | Herramienta Desechable</v>
          </cell>
          <cell r="E9212" t="str">
            <v>E14-N3</v>
          </cell>
          <cell r="F9212">
            <v>1</v>
          </cell>
          <cell r="G9212" t="str">
            <v>Unidades</v>
          </cell>
          <cell r="H9212" t="str">
            <v>Unidades</v>
          </cell>
          <cell r="K9212">
            <v>0</v>
          </cell>
          <cell r="L9212">
            <v>0</v>
          </cell>
          <cell r="M9212" t="str">
            <v>Elementos sin Marca</v>
          </cell>
          <cell r="O9212">
            <v>0</v>
          </cell>
          <cell r="P9212">
            <v>0</v>
          </cell>
          <cell r="S9212">
            <v>771451.85</v>
          </cell>
        </row>
        <row r="9213">
          <cell r="A9213" t="str">
            <v>POR-ROS.AL25-4</v>
          </cell>
          <cell r="B9213" t="str">
            <v>PORTA HERRAMIENTA ROSCADO EXTERNO AL25-4 25X25 MITSUBISHI MITSUBISHI</v>
          </cell>
          <cell r="C9213" t="str">
            <v>Herramienta Desechable</v>
          </cell>
          <cell r="D9213" t="str">
            <v>1.4.55.15 | Herramienta Desechable</v>
          </cell>
          <cell r="E9213" t="str">
            <v>E14-N3</v>
          </cell>
          <cell r="F9213">
            <v>0</v>
          </cell>
          <cell r="G9213" t="str">
            <v>Unidades</v>
          </cell>
          <cell r="H9213" t="str">
            <v>Unidades</v>
          </cell>
          <cell r="K9213">
            <v>0</v>
          </cell>
          <cell r="L9213">
            <v>0</v>
          </cell>
          <cell r="M9213" t="str">
            <v>MITSUBISHI</v>
          </cell>
          <cell r="O9213">
            <v>0</v>
          </cell>
          <cell r="P9213">
            <v>0</v>
          </cell>
          <cell r="S9213">
            <v>345800</v>
          </cell>
        </row>
        <row r="9214">
          <cell r="A9214" t="str">
            <v>POR-HER.2525</v>
          </cell>
          <cell r="B9214" t="str">
            <v>PORTA HERRAMIENTA TORNEADO MTJNL 2525 M22N</v>
          </cell>
          <cell r="C9214" t="str">
            <v>Herramientas y Accesorios - Torno</v>
          </cell>
          <cell r="D9214" t="str">
            <v>1.4.55.15 | Herramienta Desechable</v>
          </cell>
          <cell r="E9214" t="str">
            <v>E14-N3</v>
          </cell>
          <cell r="F9214">
            <v>0</v>
          </cell>
          <cell r="G9214" t="str">
            <v>Unidades</v>
          </cell>
          <cell r="H9214" t="str">
            <v>Unidades</v>
          </cell>
          <cell r="K9214">
            <v>0</v>
          </cell>
          <cell r="L9214">
            <v>0</v>
          </cell>
          <cell r="M9214" t="str">
            <v>Elementos sin Marca</v>
          </cell>
          <cell r="O9214">
            <v>0</v>
          </cell>
          <cell r="P9214">
            <v>0</v>
          </cell>
          <cell r="S9214">
            <v>245000</v>
          </cell>
        </row>
        <row r="9215">
          <cell r="A9215" t="str">
            <v>POR-TOR.MTJNR</v>
          </cell>
          <cell r="B9215" t="str">
            <v>PORTA HERRAMIENTA TORNEADO MTJNR 2525 M22N MITSUBISHI MITSUBISHI</v>
          </cell>
          <cell r="C9215" t="str">
            <v>Herramienta Desechable</v>
          </cell>
          <cell r="D9215" t="str">
            <v>1.4.55.15 | Herramienta Desechable</v>
          </cell>
          <cell r="E9215" t="str">
            <v>E14-N3</v>
          </cell>
          <cell r="F9215">
            <v>0</v>
          </cell>
          <cell r="G9215" t="str">
            <v>Unidades</v>
          </cell>
          <cell r="H9215" t="str">
            <v>Unidades</v>
          </cell>
          <cell r="K9215">
            <v>0</v>
          </cell>
          <cell r="L9215">
            <v>0</v>
          </cell>
          <cell r="M9215" t="str">
            <v>MITSUBISHI</v>
          </cell>
          <cell r="O9215">
            <v>0</v>
          </cell>
          <cell r="P9215">
            <v>0</v>
          </cell>
          <cell r="S9215">
            <v>290700</v>
          </cell>
        </row>
        <row r="9216">
          <cell r="A9216" t="str">
            <v>POR-HER.SAT</v>
          </cell>
          <cell r="B9216" t="str">
            <v>PORTA HERRAMIENTAS MARCA SATA</v>
          </cell>
          <cell r="C9216" t="str">
            <v>Herramienta Desechable</v>
          </cell>
          <cell r="D9216" t="str">
            <v>1.4.55.15 | Herramienta Desechable</v>
          </cell>
          <cell r="E9216" t="str">
            <v>ARMARIO P2</v>
          </cell>
          <cell r="F9216">
            <v>0</v>
          </cell>
          <cell r="G9216" t="str">
            <v>Unidades</v>
          </cell>
          <cell r="H9216" t="str">
            <v>Unidades</v>
          </cell>
          <cell r="K9216">
            <v>0</v>
          </cell>
          <cell r="L9216">
            <v>0</v>
          </cell>
          <cell r="M9216" t="str">
            <v>Elementos sin Marca</v>
          </cell>
          <cell r="O9216">
            <v>0</v>
          </cell>
          <cell r="P9216">
            <v>0</v>
          </cell>
          <cell r="S9216">
            <v>32000</v>
          </cell>
        </row>
        <row r="9217">
          <cell r="A9217" t="str">
            <v>POR-ROS.DE1</v>
          </cell>
          <cell r="B9217" t="str">
            <v>PORTA HERRAMIENTAS ROSC DERECHO 1" MARCA TOOL FLO</v>
          </cell>
          <cell r="C9217" t="str">
            <v>Herramientas y Accesorios - Torno</v>
          </cell>
          <cell r="D9217" t="str">
            <v>1.4.55.15 | Herramienta Desechable</v>
          </cell>
          <cell r="E9217" t="str">
            <v>E14-N3</v>
          </cell>
          <cell r="F9217">
            <v>0</v>
          </cell>
          <cell r="G9217" t="str">
            <v>Unidades</v>
          </cell>
          <cell r="H9217" t="str">
            <v>Unidades</v>
          </cell>
          <cell r="K9217">
            <v>0</v>
          </cell>
          <cell r="L9217">
            <v>0</v>
          </cell>
          <cell r="M9217" t="str">
            <v>Elementos sin Marca</v>
          </cell>
          <cell r="O9217">
            <v>0</v>
          </cell>
          <cell r="P9217">
            <v>0</v>
          </cell>
          <cell r="S9217">
            <v>625112.75</v>
          </cell>
        </row>
        <row r="9218">
          <cell r="A9218" t="str">
            <v>POR-INS.2525M08</v>
          </cell>
          <cell r="B9218" t="str">
            <v>PORTA INSERTO CILINDRADO JIMMORE MWLNL - 2525M08</v>
          </cell>
          <cell r="C9218" t="str">
            <v>Herramientas y Accesorios - Torno</v>
          </cell>
          <cell r="D9218" t="str">
            <v>1.4.55.15 | Herramienta Desechable</v>
          </cell>
          <cell r="E9218" t="str">
            <v>E14-N3</v>
          </cell>
          <cell r="F9218">
            <v>0</v>
          </cell>
          <cell r="G9218" t="str">
            <v>Unidades</v>
          </cell>
          <cell r="H9218" t="str">
            <v>Unidades</v>
          </cell>
          <cell r="K9218">
            <v>0</v>
          </cell>
          <cell r="L9218">
            <v>0</v>
          </cell>
          <cell r="M9218" t="str">
            <v>Elementos sin Marca</v>
          </cell>
          <cell r="O9218">
            <v>0</v>
          </cell>
          <cell r="P9218">
            <v>0</v>
          </cell>
          <cell r="S9218">
            <v>326000</v>
          </cell>
        </row>
        <row r="9219">
          <cell r="A9219" t="str">
            <v>POR-INS.MVJNR - 2525M16</v>
          </cell>
          <cell r="B9219" t="str">
            <v>PORTA INSERTO EXTERIOR MAROX H=25MM B=25MM L=150MM 93° MVJNR - 2525M16</v>
          </cell>
          <cell r="C9219" t="str">
            <v>Herramientas y Accesorios - Torno</v>
          </cell>
          <cell r="D9219" t="str">
            <v>1.4.55.15 | Herramienta Desechable</v>
          </cell>
          <cell r="E9219" t="str">
            <v>E14-N3</v>
          </cell>
          <cell r="F9219">
            <v>0</v>
          </cell>
          <cell r="G9219" t="str">
            <v>Unidades</v>
          </cell>
          <cell r="H9219" t="str">
            <v>Unidades</v>
          </cell>
          <cell r="K9219">
            <v>0</v>
          </cell>
          <cell r="L9219">
            <v>0</v>
          </cell>
          <cell r="M9219" t="str">
            <v>Elementos sin Marca</v>
          </cell>
          <cell r="O9219">
            <v>0</v>
          </cell>
          <cell r="P9219">
            <v>0</v>
          </cell>
          <cell r="S9219">
            <v>467000</v>
          </cell>
        </row>
        <row r="9220">
          <cell r="A9220" t="str">
            <v>POR-INS.MTJNL2525M16N</v>
          </cell>
          <cell r="B9220" t="str">
            <v>PORTA INSERTO MTJNL 2525 M16N</v>
          </cell>
          <cell r="C9220" t="str">
            <v>Inserto</v>
          </cell>
          <cell r="D9220" t="str">
            <v>1.4.55.15 | Herramienta Desechable</v>
          </cell>
          <cell r="E9220" t="str">
            <v>E14-N5</v>
          </cell>
          <cell r="F9220">
            <v>0</v>
          </cell>
          <cell r="G9220" t="str">
            <v>Unidades</v>
          </cell>
          <cell r="H9220" t="str">
            <v>Unidades</v>
          </cell>
          <cell r="K9220">
            <v>0</v>
          </cell>
          <cell r="L9220">
            <v>0</v>
          </cell>
          <cell r="M9220" t="str">
            <v>Elementos sin Marca</v>
          </cell>
          <cell r="O9220">
            <v>1</v>
          </cell>
          <cell r="P9220">
            <v>0</v>
          </cell>
          <cell r="Q9220">
            <v>1</v>
          </cell>
          <cell r="R9220" t="str">
            <v>8</v>
          </cell>
          <cell r="S9220">
            <v>245000</v>
          </cell>
        </row>
        <row r="9221">
          <cell r="A9221" t="str">
            <v>POR-INS.USR-2525M3</v>
          </cell>
          <cell r="B9221" t="str">
            <v>PORTA INSERTO RANURADO Y ROSCADO MAROX S=3 H=25MM B=25MM L=150MM USR-2525M3</v>
          </cell>
          <cell r="C9221" t="str">
            <v>Herramientas y Accesorios - Torno</v>
          </cell>
          <cell r="D9221" t="str">
            <v>1.4.55.15 | Herramienta Desechable</v>
          </cell>
          <cell r="E9221" t="str">
            <v>E14-N3</v>
          </cell>
          <cell r="F9221">
            <v>0</v>
          </cell>
          <cell r="G9221" t="str">
            <v>Unidades</v>
          </cell>
          <cell r="H9221" t="str">
            <v>Unidades</v>
          </cell>
          <cell r="K9221">
            <v>0</v>
          </cell>
          <cell r="L9221">
            <v>0</v>
          </cell>
          <cell r="M9221" t="str">
            <v>Elementos sin Marca</v>
          </cell>
          <cell r="O9221">
            <v>0</v>
          </cell>
          <cell r="P9221">
            <v>0</v>
          </cell>
          <cell r="S9221">
            <v>294000</v>
          </cell>
        </row>
        <row r="9222">
          <cell r="A9222" t="str">
            <v>POR-INS.EXT.AL20-3 20X20</v>
          </cell>
          <cell r="B9222" t="str">
            <v>PORTA INSERTO ROSCADO EXTERNO AL20-3 20X20 MITSUBISHI MITSUBISHI MITSUBISHI MITSUBISHI</v>
          </cell>
          <cell r="C9222" t="str">
            <v>Inserto</v>
          </cell>
          <cell r="D9222" t="str">
            <v>1.4.55.15 | Herramienta Desechable</v>
          </cell>
          <cell r="E9222" t="str">
            <v>E14-N3</v>
          </cell>
          <cell r="F9222">
            <v>0</v>
          </cell>
          <cell r="G9222" t="str">
            <v>Unidades</v>
          </cell>
          <cell r="H9222" t="str">
            <v>Unidades</v>
          </cell>
          <cell r="K9222">
            <v>0</v>
          </cell>
          <cell r="L9222">
            <v>0</v>
          </cell>
          <cell r="M9222" t="str">
            <v>MITSUBISHI</v>
          </cell>
          <cell r="O9222">
            <v>0</v>
          </cell>
          <cell r="P9222">
            <v>0</v>
          </cell>
          <cell r="Q9222">
            <v>4</v>
          </cell>
          <cell r="R9222" t="str">
            <v>15</v>
          </cell>
          <cell r="S9222">
            <v>254100</v>
          </cell>
        </row>
        <row r="9223">
          <cell r="A9223" t="str">
            <v>POR-KAM.KGMER1650N</v>
          </cell>
          <cell r="B9223" t="str">
            <v>PORTA LAMA RANURADO FRONTAL KENNAMETAL KGMER1650N</v>
          </cell>
          <cell r="C9223" t="str">
            <v>Herramientas y Accesorios - Torno</v>
          </cell>
          <cell r="D9223" t="str">
            <v>1.4.55.15 | Herramienta Desechable</v>
          </cell>
          <cell r="E9223" t="str">
            <v>E14-N3</v>
          </cell>
          <cell r="F9223">
            <v>0</v>
          </cell>
          <cell r="G9223" t="str">
            <v>Unidades</v>
          </cell>
          <cell r="H9223" t="str">
            <v>Unidades</v>
          </cell>
          <cell r="K9223">
            <v>0</v>
          </cell>
          <cell r="L9223">
            <v>0</v>
          </cell>
          <cell r="M9223" t="str">
            <v>Elementos sin Marca</v>
          </cell>
          <cell r="O9223">
            <v>0</v>
          </cell>
          <cell r="P9223">
            <v>0</v>
          </cell>
          <cell r="S9223">
            <v>582000</v>
          </cell>
        </row>
        <row r="9224">
          <cell r="A9224" t="str">
            <v>POR-LOC.GYHR.2525</v>
          </cell>
          <cell r="B9224" t="str">
            <v>PORTA LOCALIZADOR GYHR 2525 M00 - M25R MITSUBISHI MITSUBISHI MITSUBISHI</v>
          </cell>
          <cell r="C9224" t="str">
            <v>Herramienta Desechable</v>
          </cell>
          <cell r="D9224" t="str">
            <v>1.4.55.15 | Herramienta Desechable</v>
          </cell>
          <cell r="E9224" t="str">
            <v>E14-N3</v>
          </cell>
          <cell r="F9224">
            <v>0</v>
          </cell>
          <cell r="G9224" t="str">
            <v>Unidades</v>
          </cell>
          <cell r="H9224" t="str">
            <v>Unidades</v>
          </cell>
          <cell r="K9224">
            <v>0</v>
          </cell>
          <cell r="L9224">
            <v>0</v>
          </cell>
          <cell r="M9224" t="str">
            <v>MITSUBISHI</v>
          </cell>
          <cell r="O9224">
            <v>0</v>
          </cell>
          <cell r="P9224">
            <v>0</v>
          </cell>
          <cell r="S9224">
            <v>350000</v>
          </cell>
        </row>
        <row r="9225">
          <cell r="A9225" t="str">
            <v>POR-PIN.BT40-ER16-100</v>
          </cell>
          <cell r="B9225" t="str">
            <v>PORTA PINZA JIMMORE BT40-ER16-100 0-340100-304</v>
          </cell>
          <cell r="C9225" t="str">
            <v>Materiales y Suministros</v>
          </cell>
          <cell r="D9225" t="str">
            <v>1.4.55.20 | Materiales y Suministros</v>
          </cell>
          <cell r="F9225">
            <v>0</v>
          </cell>
          <cell r="G9225" t="str">
            <v>Unidades</v>
          </cell>
          <cell r="H9225" t="str">
            <v>Unidades</v>
          </cell>
          <cell r="K9225">
            <v>0</v>
          </cell>
          <cell r="L9225">
            <v>0</v>
          </cell>
          <cell r="M9225" t="str">
            <v>Elementos sin Marca</v>
          </cell>
          <cell r="O9225">
            <v>0</v>
          </cell>
          <cell r="P9225">
            <v>0</v>
          </cell>
          <cell r="S9225">
            <v>340000</v>
          </cell>
        </row>
        <row r="9226">
          <cell r="A9226" t="str">
            <v>POR-PIN.SL32-ER32-100</v>
          </cell>
          <cell r="B9226" t="str">
            <v>PORTA PINZA JIMMORE SL32-ER32-100 328100-6440</v>
          </cell>
          <cell r="C9226" t="str">
            <v>Herramientas y Accesorios - Torno</v>
          </cell>
          <cell r="D9226" t="str">
            <v>1.4.55.15 | Herramienta Desechable</v>
          </cell>
          <cell r="E9226" t="str">
            <v>E14-N3</v>
          </cell>
          <cell r="F9226">
            <v>0</v>
          </cell>
          <cell r="G9226" t="str">
            <v>Unidades</v>
          </cell>
          <cell r="H9226" t="str">
            <v>Unidades</v>
          </cell>
          <cell r="K9226">
            <v>0</v>
          </cell>
          <cell r="L9226">
            <v>0</v>
          </cell>
          <cell r="M9226" t="str">
            <v>Elementos sin Marca</v>
          </cell>
          <cell r="O9226">
            <v>0</v>
          </cell>
          <cell r="P9226">
            <v>0</v>
          </cell>
          <cell r="S9226">
            <v>698000</v>
          </cell>
        </row>
        <row r="9227">
          <cell r="A9227" t="str">
            <v>POR-ROL.ZUN</v>
          </cell>
          <cell r="B9227" t="str">
            <v>PORTA ROLLO PARA ZUNCHO METALICO REF: H-95.</v>
          </cell>
          <cell r="C9227" t="str">
            <v>Herramienta Desechable</v>
          </cell>
          <cell r="D9227" t="str">
            <v>1.4.55.15 | Herramienta Desechable</v>
          </cell>
          <cell r="E9227" t="str">
            <v>E14-N3</v>
          </cell>
          <cell r="F9227">
            <v>0</v>
          </cell>
          <cell r="G9227" t="str">
            <v>Unidades</v>
          </cell>
          <cell r="H9227" t="str">
            <v>Unidades</v>
          </cell>
          <cell r="K9227">
            <v>0</v>
          </cell>
          <cell r="L9227">
            <v>0</v>
          </cell>
          <cell r="M9227" t="str">
            <v>Elementos sin Marca</v>
          </cell>
          <cell r="O9227">
            <v>0</v>
          </cell>
          <cell r="P9227">
            <v>0</v>
          </cell>
          <cell r="S9227">
            <v>900000</v>
          </cell>
        </row>
        <row r="9228">
          <cell r="A9228" t="str">
            <v>POR-TOR.MTJNL2525M22N</v>
          </cell>
          <cell r="B9228" t="str">
            <v>PORTA TORNEADO MTJNL2525M22N MITSUBISHI</v>
          </cell>
          <cell r="C9228" t="str">
            <v>Herramienta Desechable</v>
          </cell>
          <cell r="D9228" t="str">
            <v>1.4.55.15 | Herramienta Desechable</v>
          </cell>
          <cell r="E9228" t="str">
            <v>E14-N3</v>
          </cell>
          <cell r="F9228">
            <v>0</v>
          </cell>
          <cell r="G9228" t="str">
            <v>Unidades</v>
          </cell>
          <cell r="H9228" t="str">
            <v>Unidades</v>
          </cell>
          <cell r="K9228">
            <v>0</v>
          </cell>
          <cell r="L9228">
            <v>0</v>
          </cell>
          <cell r="M9228" t="str">
            <v>MITSUBISHI</v>
          </cell>
          <cell r="O9228">
            <v>0</v>
          </cell>
          <cell r="P9228">
            <v>0</v>
          </cell>
          <cell r="S9228">
            <v>245000</v>
          </cell>
        </row>
        <row r="9229">
          <cell r="A9229" t="str">
            <v>POR-TUN.3/32.13N23</v>
          </cell>
          <cell r="B9229" t="str">
            <v>PORTA TUNGSTENO 3/32 13N23</v>
          </cell>
          <cell r="C9229" t="str">
            <v>Herramienta Desechable</v>
          </cell>
          <cell r="D9229" t="str">
            <v>1.4.55.15 | Herramienta Desechable</v>
          </cell>
          <cell r="E9229" t="str">
            <v>EL-N3</v>
          </cell>
          <cell r="F9229">
            <v>1</v>
          </cell>
          <cell r="G9229" t="str">
            <v>Unidades</v>
          </cell>
          <cell r="H9229" t="str">
            <v>Unidades</v>
          </cell>
          <cell r="K9229">
            <v>0</v>
          </cell>
          <cell r="L9229">
            <v>0</v>
          </cell>
          <cell r="M9229" t="str">
            <v>Elementos sin Marca</v>
          </cell>
          <cell r="O9229">
            <v>1</v>
          </cell>
          <cell r="P9229">
            <v>0</v>
          </cell>
          <cell r="Q9229">
            <v>1</v>
          </cell>
          <cell r="R9229" t="str">
            <v>5</v>
          </cell>
          <cell r="S9229">
            <v>3500</v>
          </cell>
        </row>
        <row r="9230">
          <cell r="A9230" t="str">
            <v>POR-ROY.RC-830</v>
          </cell>
          <cell r="B9230" t="str">
            <v>PORTABOQUILLA RC-830 EX ROYAL CONDOR</v>
          </cell>
          <cell r="C9230" t="str">
            <v>Varios Diversos</v>
          </cell>
          <cell r="D9230" t="str">
            <v>1.4.05.10 | Varios</v>
          </cell>
          <cell r="F9230">
            <v>0</v>
          </cell>
          <cell r="G9230" t="str">
            <v>Unidades</v>
          </cell>
          <cell r="H9230" t="str">
            <v>Unidades</v>
          </cell>
          <cell r="K9230">
            <v>0</v>
          </cell>
          <cell r="L9230">
            <v>0</v>
          </cell>
          <cell r="M9230" t="str">
            <v>Elementos sin Marca</v>
          </cell>
          <cell r="O9230">
            <v>0</v>
          </cell>
          <cell r="P9230">
            <v>0</v>
          </cell>
          <cell r="S9230">
            <v>3361.33</v>
          </cell>
        </row>
        <row r="9231">
          <cell r="A9231" t="str">
            <v>POR-BRI.160</v>
          </cell>
          <cell r="B9231" t="str">
            <v>PORTABRIDA  160 MM PN 16 FM PE100</v>
          </cell>
          <cell r="C9231" t="str">
            <v>Tubería Bridas</v>
          </cell>
          <cell r="D9231" t="str">
            <v>1.4.05.11 | Accesorios Tuberia</v>
          </cell>
          <cell r="F9231">
            <v>0</v>
          </cell>
          <cell r="G9231" t="str">
            <v>Unidades</v>
          </cell>
          <cell r="H9231" t="str">
            <v>Unidades</v>
          </cell>
          <cell r="K9231">
            <v>0</v>
          </cell>
          <cell r="L9231">
            <v>0</v>
          </cell>
          <cell r="M9231" t="str">
            <v>Elementos sin Marca</v>
          </cell>
          <cell r="O9231">
            <v>0</v>
          </cell>
          <cell r="P9231">
            <v>0</v>
          </cell>
        </row>
        <row r="9232">
          <cell r="A9232" t="str">
            <v>POR-200.100</v>
          </cell>
          <cell r="B9232" t="str">
            <v>PORTABRIDA 200 MM PN16 PE100 FM</v>
          </cell>
          <cell r="C9232" t="str">
            <v>Tubería Accesorios Universales</v>
          </cell>
          <cell r="D9232" t="str">
            <v>1.4.05.11 | Accesorios Tuberia</v>
          </cell>
          <cell r="F9232">
            <v>0</v>
          </cell>
          <cell r="G9232" t="str">
            <v>Unidades</v>
          </cell>
          <cell r="H9232" t="str">
            <v>Unidades</v>
          </cell>
          <cell r="K9232">
            <v>0</v>
          </cell>
          <cell r="L9232">
            <v>0</v>
          </cell>
          <cell r="M9232" t="str">
            <v>Elementos sin Marca</v>
          </cell>
          <cell r="O9232">
            <v>0</v>
          </cell>
          <cell r="P9232">
            <v>0</v>
          </cell>
        </row>
        <row r="9233">
          <cell r="A9233" t="str">
            <v>POR-BRI.4PU</v>
          </cell>
          <cell r="B9233" t="str">
            <v>PORTABRIDA 4" IPS PE100 RDE11 TOPE</v>
          </cell>
          <cell r="C9233" t="str">
            <v>Tubería Bridas</v>
          </cell>
          <cell r="D9233" t="str">
            <v>1.4.05.11 | Accesorios Tuberia</v>
          </cell>
          <cell r="F9233">
            <v>0</v>
          </cell>
          <cell r="G9233" t="str">
            <v>Unidades</v>
          </cell>
          <cell r="H9233" t="str">
            <v>Unidades</v>
          </cell>
          <cell r="K9233">
            <v>0</v>
          </cell>
          <cell r="L9233">
            <v>0</v>
          </cell>
          <cell r="M9233" t="str">
            <v>Elementos sin Marca</v>
          </cell>
          <cell r="O9233">
            <v>0</v>
          </cell>
          <cell r="P9233">
            <v>0</v>
          </cell>
        </row>
        <row r="9234">
          <cell r="A9234" t="str">
            <v>POR-BRI.P100</v>
          </cell>
          <cell r="B9234" t="str">
            <v>PORTABRIDA PE100 AGUA 200 MM METRICO PN 16 RDE 11 TOPE NEGRO FM APPROVED 218 PSI</v>
          </cell>
          <cell r="C9234" t="str">
            <v>Tubería Bridas</v>
          </cell>
          <cell r="D9234" t="str">
            <v>1.4.05.11 | Accesorios Tuberia</v>
          </cell>
          <cell r="F9234">
            <v>0</v>
          </cell>
          <cell r="G9234" t="str">
            <v>Unidades</v>
          </cell>
          <cell r="H9234" t="str">
            <v>Unidades</v>
          </cell>
          <cell r="K9234">
            <v>0</v>
          </cell>
          <cell r="L9234">
            <v>0</v>
          </cell>
          <cell r="M9234" t="str">
            <v>Elementos sin Marca</v>
          </cell>
          <cell r="O9234">
            <v>0</v>
          </cell>
          <cell r="P9234">
            <v>0</v>
          </cell>
        </row>
        <row r="9235">
          <cell r="A9235" t="str">
            <v>POR-BRI.63M</v>
          </cell>
          <cell r="B9235" t="str">
            <v>PORTABRIDA PE100 AGUA 63 MM PN 10 RDE 11</v>
          </cell>
          <cell r="C9235" t="str">
            <v>Tubería Bridas</v>
          </cell>
          <cell r="D9235" t="str">
            <v>1.4.05.11 | Accesorios Tuberia</v>
          </cell>
          <cell r="F9235">
            <v>0</v>
          </cell>
          <cell r="G9235" t="str">
            <v>Unidades</v>
          </cell>
          <cell r="H9235" t="str">
            <v>Unidades</v>
          </cell>
          <cell r="K9235">
            <v>0</v>
          </cell>
          <cell r="L9235">
            <v>0</v>
          </cell>
          <cell r="M9235" t="str">
            <v>Elementos sin Marca</v>
          </cell>
          <cell r="O9235">
            <v>0</v>
          </cell>
          <cell r="P9235">
            <v>0</v>
          </cell>
        </row>
        <row r="9236">
          <cell r="A9236" t="str">
            <v>POR-TRI.G3/8</v>
          </cell>
          <cell r="B9236" t="str">
            <v>PORTAELECTRODO TRIPOLAR PARA SUJETADOR CON ROSCA G3/8" + 130 °C REF: 072.53 REF: 072.53 Ref: 072.53</v>
          </cell>
          <cell r="C9236" t="str">
            <v>Eléctricos</v>
          </cell>
          <cell r="D9236" t="str">
            <v>1.4.05.16 | Eléctricos y Electrónicos</v>
          </cell>
          <cell r="E9236" t="str">
            <v>E15-N3</v>
          </cell>
          <cell r="F9236">
            <v>0</v>
          </cell>
          <cell r="G9236" t="str">
            <v>Unidades</v>
          </cell>
          <cell r="H9236" t="str">
            <v>Unidades</v>
          </cell>
          <cell r="K9236">
            <v>0</v>
          </cell>
          <cell r="L9236">
            <v>0</v>
          </cell>
          <cell r="M9236" t="str">
            <v>Elementos sin Marca</v>
          </cell>
          <cell r="N9236" t="str">
            <v>072.53</v>
          </cell>
          <cell r="O9236">
            <v>0</v>
          </cell>
          <cell r="P9236">
            <v>0</v>
          </cell>
          <cell r="S9236">
            <v>106400</v>
          </cell>
        </row>
        <row r="9237">
          <cell r="A9237" t="str">
            <v>POR-PUL.DW4577</v>
          </cell>
          <cell r="B9237" t="str">
            <v>PORTAESCOBILLA PARA PULIDORA DEWALT 4577 Ref: N106196</v>
          </cell>
          <cell r="C9237" t="str">
            <v>Consumible Pulidoras,Taladros y Atornilladoras</v>
          </cell>
          <cell r="D9237" t="str">
            <v>1.4.55.20 | Materiales y Suministros</v>
          </cell>
          <cell r="E9237" t="str">
            <v>EK-N2/1-DB</v>
          </cell>
          <cell r="F9237">
            <v>4</v>
          </cell>
          <cell r="G9237" t="str">
            <v>Unidades</v>
          </cell>
          <cell r="H9237" t="str">
            <v>Unidades</v>
          </cell>
          <cell r="K9237">
            <v>0</v>
          </cell>
          <cell r="L9237">
            <v>0</v>
          </cell>
          <cell r="M9237" t="str">
            <v>Elementos sin Marca</v>
          </cell>
          <cell r="N9237" t="str">
            <v>N106196</v>
          </cell>
          <cell r="O9237">
            <v>2</v>
          </cell>
          <cell r="P9237">
            <v>0</v>
          </cell>
          <cell r="Q9237">
            <v>2</v>
          </cell>
          <cell r="R9237" t="str">
            <v>3</v>
          </cell>
          <cell r="S9237">
            <v>19327.73</v>
          </cell>
        </row>
        <row r="9238">
          <cell r="A9238" t="str">
            <v>POR-FUS.32A</v>
          </cell>
          <cell r="B9238" t="str">
            <v>PORTAFUSIBLE 10 X 38 32 AMP 400V</v>
          </cell>
          <cell r="C9238" t="str">
            <v>Eléctricos</v>
          </cell>
          <cell r="D9238" t="str">
            <v>1.4.05.16 | Eléctricos y Electrónicos</v>
          </cell>
          <cell r="E9238" t="str">
            <v>E15-N3</v>
          </cell>
          <cell r="F9238">
            <v>0</v>
          </cell>
          <cell r="G9238" t="str">
            <v>Unidades</v>
          </cell>
          <cell r="H9238" t="str">
            <v>Unidades</v>
          </cell>
          <cell r="K9238">
            <v>0</v>
          </cell>
          <cell r="L9238">
            <v>0</v>
          </cell>
          <cell r="M9238" t="str">
            <v>Elementos sin Marca</v>
          </cell>
          <cell r="O9238">
            <v>0</v>
          </cell>
          <cell r="P9238">
            <v>0</v>
          </cell>
          <cell r="S9238">
            <v>26000</v>
          </cell>
        </row>
        <row r="9239">
          <cell r="A9239" t="str">
            <v>POR-AER.20M</v>
          </cell>
          <cell r="B9239" t="str">
            <v>PORTAFUSIBLES AEREO PLASTICO ROSCADO PARA FUSIBLE DE 20MM</v>
          </cell>
          <cell r="C9239" t="str">
            <v>Eléctricos</v>
          </cell>
          <cell r="D9239" t="str">
            <v>1.4.05.16 | Eléctricos y Electrónicos</v>
          </cell>
          <cell r="E9239" t="str">
            <v>E15-N3</v>
          </cell>
          <cell r="F9239">
            <v>0</v>
          </cell>
          <cell r="G9239" t="str">
            <v>Unidades</v>
          </cell>
          <cell r="H9239" t="str">
            <v>Unidades</v>
          </cell>
          <cell r="K9239">
            <v>0</v>
          </cell>
          <cell r="L9239">
            <v>0</v>
          </cell>
          <cell r="M9239" t="str">
            <v>Elementos sin Marca</v>
          </cell>
          <cell r="O9239">
            <v>0</v>
          </cell>
          <cell r="P9239">
            <v>0</v>
          </cell>
          <cell r="S9239">
            <v>1260.58</v>
          </cell>
        </row>
        <row r="9240">
          <cell r="A9240" t="str">
            <v>POR-ARB.4-8.</v>
          </cell>
          <cell r="B9240" t="str">
            <v>PORTAFUSIBLES EN LINEA AWG DE CALIBRE 4-8 CON DOS FUSIBLES TIPO AGU DE 60 A PARA CAMION MARCA CARVIYA</v>
          </cell>
          <cell r="C9240" t="str">
            <v>Eléctricos</v>
          </cell>
          <cell r="D9240" t="str">
            <v>1.4.05.16 | Eléctricos y Electrónicos</v>
          </cell>
          <cell r="E9240" t="str">
            <v>E15-N3</v>
          </cell>
          <cell r="F9240">
            <v>0</v>
          </cell>
          <cell r="G9240" t="str">
            <v>Paquetes</v>
          </cell>
          <cell r="H9240" t="str">
            <v>Paquetes</v>
          </cell>
          <cell r="I9240">
            <v>3</v>
          </cell>
          <cell r="K9240">
            <v>0</v>
          </cell>
          <cell r="L9240">
            <v>0</v>
          </cell>
          <cell r="M9240" t="str">
            <v>Elementos sin Marca</v>
          </cell>
          <cell r="O9240">
            <v>0</v>
          </cell>
          <cell r="P9240">
            <v>0</v>
          </cell>
          <cell r="S9240">
            <v>70790.350000000006</v>
          </cell>
        </row>
        <row r="9241">
          <cell r="A9241" t="str">
            <v>POR-CAM.LED</v>
          </cell>
          <cell r="B9241" t="str">
            <v>PORTAFUSIBLES PARA CAMION, PANTALLA LED DIGITAL ANL CON BLOQUE DE DISTRIBUCION DE 2 FUSIBLES X AUTOHAUX</v>
          </cell>
          <cell r="C9241" t="str">
            <v>Eléctricos</v>
          </cell>
          <cell r="D9241" t="str">
            <v>1.4.05.16 | Eléctricos y Electrónicos</v>
          </cell>
          <cell r="E9241" t="str">
            <v>E15-N3</v>
          </cell>
          <cell r="F9241">
            <v>0</v>
          </cell>
          <cell r="G9241" t="str">
            <v>Unidades</v>
          </cell>
          <cell r="H9241" t="str">
            <v>Unidades</v>
          </cell>
          <cell r="K9241">
            <v>0</v>
          </cell>
          <cell r="L9241">
            <v>0</v>
          </cell>
          <cell r="M9241" t="str">
            <v>Elementos sin Marca</v>
          </cell>
          <cell r="O9241">
            <v>0</v>
          </cell>
          <cell r="P9241">
            <v>0</v>
          </cell>
          <cell r="S9241">
            <v>126921.15</v>
          </cell>
        </row>
        <row r="9242">
          <cell r="A9242" t="str">
            <v>POT-10T.</v>
          </cell>
          <cell r="B9242" t="str">
            <v>PORTAPOWER 10 TON</v>
          </cell>
          <cell r="C9242" t="str">
            <v>Herramienta Desechable</v>
          </cell>
          <cell r="D9242" t="str">
            <v>1.4.55.15 | Herramienta Desechable</v>
          </cell>
          <cell r="F9242">
            <v>0</v>
          </cell>
          <cell r="G9242" t="str">
            <v>Unidades</v>
          </cell>
          <cell r="H9242" t="str">
            <v>Unidades</v>
          </cell>
          <cell r="K9242">
            <v>0</v>
          </cell>
          <cell r="L9242">
            <v>0</v>
          </cell>
          <cell r="M9242" t="str">
            <v>Elementos sin Marca</v>
          </cell>
          <cell r="O9242">
            <v>0</v>
          </cell>
          <cell r="P9242">
            <v>0</v>
          </cell>
          <cell r="S9242">
            <v>755000</v>
          </cell>
        </row>
        <row r="9243">
          <cell r="A9243" t="str">
            <v>POS-ELE.SP400</v>
          </cell>
          <cell r="B9243" t="str">
            <v>POSICIONADOR ELECTRONEUMATICO SP400 SPIRAX SARCO Ref: 3439991</v>
          </cell>
          <cell r="C9243" t="str">
            <v>Neumática Diversos</v>
          </cell>
          <cell r="D9243" t="str">
            <v>1.4.05.17 | Neumático</v>
          </cell>
          <cell r="E9243" t="str">
            <v>E12-N3</v>
          </cell>
          <cell r="F9243">
            <v>0</v>
          </cell>
          <cell r="G9243" t="str">
            <v>Unidades</v>
          </cell>
          <cell r="H9243" t="str">
            <v>Unidades</v>
          </cell>
          <cell r="K9243">
            <v>0</v>
          </cell>
          <cell r="L9243">
            <v>0</v>
          </cell>
          <cell r="M9243" t="str">
            <v>SPIRAX SARCO</v>
          </cell>
          <cell r="N9243" t="str">
            <v>3439991</v>
          </cell>
          <cell r="O9243">
            <v>0</v>
          </cell>
          <cell r="P9243">
            <v>0</v>
          </cell>
        </row>
        <row r="9244">
          <cell r="A9244" t="str">
            <v>POT-10K.10V</v>
          </cell>
          <cell r="B9244" t="str">
            <v>POTENCIOMETRO LINE 10K 10 VUELTAS</v>
          </cell>
          <cell r="C9244" t="str">
            <v>Electrónicos</v>
          </cell>
          <cell r="D9244" t="str">
            <v>1.4.05.16 | Eléctricos y Electrónicos</v>
          </cell>
          <cell r="E9244" t="str">
            <v>E15-N3</v>
          </cell>
          <cell r="F9244">
            <v>0</v>
          </cell>
          <cell r="G9244" t="str">
            <v>Unidades</v>
          </cell>
          <cell r="H9244" t="str">
            <v>Unidades</v>
          </cell>
          <cell r="K9244">
            <v>0</v>
          </cell>
          <cell r="L9244">
            <v>0</v>
          </cell>
          <cell r="M9244" t="str">
            <v>Elementos sin Marca</v>
          </cell>
          <cell r="O9244">
            <v>0</v>
          </cell>
          <cell r="P9244">
            <v>0</v>
          </cell>
          <cell r="S9244">
            <v>32600</v>
          </cell>
        </row>
        <row r="9245">
          <cell r="A9245" t="str">
            <v>POT-20K.</v>
          </cell>
          <cell r="B9245" t="str">
            <v>POTENCIOMETRO LINEAL 20K</v>
          </cell>
          <cell r="C9245" t="str">
            <v>Eléctricos</v>
          </cell>
          <cell r="D9245" t="str">
            <v>1.4.05.16 | Eléctricos y Electrónicos</v>
          </cell>
          <cell r="E9245" t="str">
            <v>E15-N3</v>
          </cell>
          <cell r="F9245">
            <v>0</v>
          </cell>
          <cell r="G9245" t="str">
            <v>Unidades</v>
          </cell>
          <cell r="H9245" t="str">
            <v>Unidades</v>
          </cell>
          <cell r="K9245">
            <v>0</v>
          </cell>
          <cell r="L9245">
            <v>0</v>
          </cell>
          <cell r="M9245" t="str">
            <v>Elementos sin Marca</v>
          </cell>
          <cell r="O9245">
            <v>0</v>
          </cell>
          <cell r="P9245">
            <v>0</v>
          </cell>
          <cell r="S9245">
            <v>26600</v>
          </cell>
        </row>
        <row r="9246">
          <cell r="A9246" t="str">
            <v>POT-LIN.10V</v>
          </cell>
          <cell r="B9246" t="str">
            <v>POTENCIOMETRO LINEAL 5K 10 VUELTAS 3590-2-502L</v>
          </cell>
          <cell r="C9246" t="str">
            <v>Herramienta Desechable</v>
          </cell>
          <cell r="D9246" t="str">
            <v>1.4.55.15 | Herramienta Desechable</v>
          </cell>
          <cell r="E9246" t="str">
            <v>LETRAS</v>
          </cell>
          <cell r="F9246">
            <v>0</v>
          </cell>
          <cell r="G9246" t="str">
            <v>Unidades</v>
          </cell>
          <cell r="H9246" t="str">
            <v>Unidades</v>
          </cell>
          <cell r="K9246">
            <v>0</v>
          </cell>
          <cell r="L9246">
            <v>0</v>
          </cell>
          <cell r="M9246" t="str">
            <v>Elementos sin Marca</v>
          </cell>
          <cell r="O9246">
            <v>0</v>
          </cell>
          <cell r="P9246">
            <v>0</v>
          </cell>
          <cell r="S9246">
            <v>27800</v>
          </cell>
        </row>
        <row r="9247">
          <cell r="A9247" t="str">
            <v>POW-CAB.ADA</v>
          </cell>
          <cell r="B9247" t="str">
            <v>POWER CABLE ADAPTER (WP-26) 432625 Ref: 45V62-G</v>
          </cell>
          <cell r="C9247" t="str">
            <v>Consumible Maquinaria y Equipos</v>
          </cell>
          <cell r="D9247" t="str">
            <v>1.4.55.20 | Materiales y Suministros</v>
          </cell>
          <cell r="E9247" t="str">
            <v>LETRAS</v>
          </cell>
          <cell r="F9247">
            <v>1</v>
          </cell>
          <cell r="G9247" t="str">
            <v>Unidades</v>
          </cell>
          <cell r="H9247" t="str">
            <v>Unidades</v>
          </cell>
          <cell r="K9247">
            <v>0</v>
          </cell>
          <cell r="L9247">
            <v>0</v>
          </cell>
          <cell r="M9247" t="str">
            <v>Elementos sin Marca</v>
          </cell>
          <cell r="N9247" t="str">
            <v>45V62-G</v>
          </cell>
          <cell r="O9247">
            <v>0</v>
          </cell>
          <cell r="P9247">
            <v>0</v>
          </cell>
          <cell r="S9247">
            <v>42000</v>
          </cell>
        </row>
        <row r="9248">
          <cell r="A9248" t="str">
            <v>POW-CAB.AD</v>
          </cell>
          <cell r="B9248" t="str">
            <v>POWER CABLE ADPATER FOR ONE-PIECE COOLED TORCH REF. 45V62</v>
          </cell>
          <cell r="C9248" t="str">
            <v>Consumible Maquinaria y Equipos</v>
          </cell>
          <cell r="D9248" t="str">
            <v>1.4.55.20 | Materiales y Suministros</v>
          </cell>
          <cell r="F9248">
            <v>0</v>
          </cell>
          <cell r="G9248" t="str">
            <v>Unidades</v>
          </cell>
          <cell r="H9248" t="str">
            <v>Unidades</v>
          </cell>
          <cell r="K9248">
            <v>0</v>
          </cell>
          <cell r="L9248">
            <v>0</v>
          </cell>
          <cell r="M9248" t="str">
            <v>Elementos sin Marca</v>
          </cell>
          <cell r="O9248">
            <v>0</v>
          </cell>
          <cell r="P9248">
            <v>0</v>
          </cell>
          <cell r="S9248">
            <v>35750</v>
          </cell>
        </row>
        <row r="9249">
          <cell r="A9249" t="str">
            <v>POW-TUB.1800928</v>
          </cell>
          <cell r="B9249" t="str">
            <v>POWER TUBE PLUZ RT 3021 11-22 KWV REF.1800928 - LASER Ref: 308001030290279</v>
          </cell>
          <cell r="C9249" t="str">
            <v>Consumible Laser</v>
          </cell>
          <cell r="D9249" t="str">
            <v>1.4.55.20 | Materiales y Suministros</v>
          </cell>
          <cell r="E9249" t="str">
            <v>E10-N3/AB</v>
          </cell>
          <cell r="F9249">
            <v>0</v>
          </cell>
          <cell r="G9249" t="str">
            <v>Unidades</v>
          </cell>
          <cell r="H9249" t="str">
            <v>Unidades</v>
          </cell>
          <cell r="K9249">
            <v>0</v>
          </cell>
          <cell r="L9249">
            <v>0</v>
          </cell>
          <cell r="M9249" t="str">
            <v>Elementos sin Marca</v>
          </cell>
          <cell r="N9249" t="str">
            <v>308001030290279</v>
          </cell>
          <cell r="O9249">
            <v>0</v>
          </cell>
          <cell r="P9249">
            <v>0</v>
          </cell>
          <cell r="S9249">
            <v>33722698</v>
          </cell>
        </row>
        <row r="9250">
          <cell r="A9250" t="str">
            <v>POW-TUB.1800961</v>
          </cell>
          <cell r="B9250" t="str">
            <v>POWER TUBE PLUZ RT 3021 18KWV REF.1800961 - LASER</v>
          </cell>
          <cell r="C9250" t="str">
            <v>Materiales y Suministros</v>
          </cell>
          <cell r="D9250" t="str">
            <v>1.4.55.20 | Materiales y Suministros</v>
          </cell>
          <cell r="F9250">
            <v>0</v>
          </cell>
          <cell r="G9250" t="str">
            <v>Unidades</v>
          </cell>
          <cell r="H9250" t="str">
            <v>Unidades</v>
          </cell>
          <cell r="K9250">
            <v>0</v>
          </cell>
          <cell r="L9250">
            <v>0</v>
          </cell>
          <cell r="M9250" t="str">
            <v>Elementos sin Marca</v>
          </cell>
          <cell r="O9250">
            <v>0</v>
          </cell>
          <cell r="P9250">
            <v>0</v>
          </cell>
          <cell r="S9250">
            <v>31591211</v>
          </cell>
        </row>
        <row r="9251">
          <cell r="A9251" t="str">
            <v>PRE-EAS.LOC.38X22</v>
          </cell>
          <cell r="B9251" t="str">
            <v>PRECINTO PLASTICO EN RECINA DE POLIPROPILENO COLOR ROJO REF. EASY LOCK - 38 CMS X 22 CMS</v>
          </cell>
          <cell r="C9251" t="str">
            <v>Materiales y Suministros</v>
          </cell>
          <cell r="D9251" t="str">
            <v>1.4.55.20 | Materiales y Suministros</v>
          </cell>
          <cell r="E9251" t="str">
            <v>LETRAS</v>
          </cell>
          <cell r="F9251">
            <v>1000</v>
          </cell>
          <cell r="G9251" t="str">
            <v>Unidades</v>
          </cell>
          <cell r="H9251" t="str">
            <v>Unidades</v>
          </cell>
          <cell r="K9251">
            <v>0</v>
          </cell>
          <cell r="L9251">
            <v>0</v>
          </cell>
          <cell r="M9251" t="str">
            <v>Elementos sin Marca</v>
          </cell>
          <cell r="O9251">
            <v>100</v>
          </cell>
          <cell r="P9251">
            <v>0</v>
          </cell>
          <cell r="S9251">
            <v>410</v>
          </cell>
        </row>
        <row r="9252">
          <cell r="A9252" t="str">
            <v>PRE-GUA.HEX</v>
          </cell>
          <cell r="B9252" t="str">
            <v>PRECINTO TIPO GUAYA HEXAGONAL REF: RZCS02</v>
          </cell>
          <cell r="C9252" t="str">
            <v>Materiales y Suministros</v>
          </cell>
          <cell r="D9252" t="str">
            <v>1.4.55.20 | Materiales y Suministros</v>
          </cell>
          <cell r="F9252">
            <v>1000</v>
          </cell>
          <cell r="G9252" t="str">
            <v>Unidades</v>
          </cell>
          <cell r="H9252" t="str">
            <v>Unidades</v>
          </cell>
          <cell r="K9252">
            <v>0</v>
          </cell>
          <cell r="L9252">
            <v>0</v>
          </cell>
          <cell r="M9252" t="str">
            <v>Elementos sin Marca</v>
          </cell>
          <cell r="O9252">
            <v>100</v>
          </cell>
          <cell r="P9252">
            <v>0</v>
          </cell>
          <cell r="S9252">
            <v>1400</v>
          </cell>
        </row>
        <row r="9253">
          <cell r="A9253" t="str">
            <v>PRE-FIL.5N11</v>
          </cell>
          <cell r="B9253" t="str">
            <v>PREFILTRO PARA MATERIAL PARTICULADO REF. 5N11 (N95)</v>
          </cell>
          <cell r="C9253" t="str">
            <v>Elementos de Protección</v>
          </cell>
          <cell r="D9253" t="str">
            <v>1.4.55.12 | Materiales y Suministros para MO</v>
          </cell>
          <cell r="E9253" t="str">
            <v>EI-N2</v>
          </cell>
          <cell r="F9253">
            <v>49</v>
          </cell>
          <cell r="G9253" t="str">
            <v>Pares</v>
          </cell>
          <cell r="H9253" t="str">
            <v>Pares</v>
          </cell>
          <cell r="K9253">
            <v>0</v>
          </cell>
          <cell r="L9253">
            <v>0</v>
          </cell>
          <cell r="M9253" t="str">
            <v>Elementos sin Marca</v>
          </cell>
          <cell r="O9253">
            <v>36</v>
          </cell>
          <cell r="P9253">
            <v>0</v>
          </cell>
          <cell r="Q9253">
            <v>30</v>
          </cell>
          <cell r="R9253" t="str">
            <v>7</v>
          </cell>
          <cell r="S9253">
            <v>14502.72</v>
          </cell>
        </row>
        <row r="9254">
          <cell r="A9254" t="str">
            <v>PRE-TUB.6"</v>
          </cell>
          <cell r="B9254" t="str">
            <v>PRENSA DE 6" PARA TUBO + TRIPODE REF. 150000530</v>
          </cell>
          <cell r="C9254" t="str">
            <v>Herramienta Desechable</v>
          </cell>
          <cell r="D9254" t="str">
            <v>1.4.55.15 | Herramienta Desechable</v>
          </cell>
          <cell r="F9254">
            <v>0</v>
          </cell>
          <cell r="G9254" t="str">
            <v>Unidades</v>
          </cell>
          <cell r="H9254" t="str">
            <v>Unidades</v>
          </cell>
          <cell r="K9254">
            <v>0</v>
          </cell>
          <cell r="L9254">
            <v>0</v>
          </cell>
          <cell r="M9254" t="str">
            <v>Elementos sin Marca</v>
          </cell>
          <cell r="O9254">
            <v>0</v>
          </cell>
          <cell r="P9254">
            <v>0</v>
          </cell>
          <cell r="S9254">
            <v>1437786</v>
          </cell>
        </row>
        <row r="9255">
          <cell r="A9255" t="str">
            <v>PRE-BAN.8"</v>
          </cell>
          <cell r="B9255" t="str">
            <v>PRENSA DE BANCO 8" STANLEY Ref: 83-132</v>
          </cell>
          <cell r="C9255" t="str">
            <v>Herramienta Desechable</v>
          </cell>
          <cell r="D9255" t="str">
            <v>1.4.55.15 | Herramienta Desechable</v>
          </cell>
          <cell r="F9255">
            <v>0</v>
          </cell>
          <cell r="G9255" t="str">
            <v>Unidades</v>
          </cell>
          <cell r="H9255" t="str">
            <v>Unidades</v>
          </cell>
          <cell r="K9255">
            <v>0</v>
          </cell>
          <cell r="L9255">
            <v>0</v>
          </cell>
          <cell r="M9255" t="str">
            <v>STANLEY</v>
          </cell>
          <cell r="N9255" t="str">
            <v>83-132</v>
          </cell>
          <cell r="O9255">
            <v>0</v>
          </cell>
          <cell r="P9255">
            <v>0</v>
          </cell>
          <cell r="S9255">
            <v>773100</v>
          </cell>
        </row>
        <row r="9256">
          <cell r="A9256" t="str">
            <v>PRE-F40.X10X21</v>
          </cell>
          <cell r="B9256" t="str">
            <v>PRENSA EN F 40X10 MM DE 40 CMS LONG - TIPO PESADO - MARCA URKO</v>
          </cell>
          <cell r="C9256" t="str">
            <v>Herramienta Desechable</v>
          </cell>
          <cell r="D9256" t="str">
            <v>1.4.55.15 | Herramienta Desechable</v>
          </cell>
          <cell r="F9256">
            <v>0</v>
          </cell>
          <cell r="G9256" t="str">
            <v>Unidades</v>
          </cell>
          <cell r="H9256" t="str">
            <v>Unidades</v>
          </cell>
          <cell r="K9256">
            <v>0</v>
          </cell>
          <cell r="L9256">
            <v>0</v>
          </cell>
          <cell r="M9256" t="str">
            <v>Elementos sin Marca</v>
          </cell>
          <cell r="O9256">
            <v>0</v>
          </cell>
          <cell r="P9256">
            <v>0</v>
          </cell>
          <cell r="S9256">
            <v>190000</v>
          </cell>
        </row>
        <row r="9257">
          <cell r="A9257" t="str">
            <v>PRE-ENF.50X38</v>
          </cell>
          <cell r="B9257" t="str">
            <v>PRENSA EN F 40X10 MM DE 50 CMS LONG.- TIPO PESADO - MARCA URKO</v>
          </cell>
          <cell r="C9257" t="str">
            <v>Herramienta Desechable</v>
          </cell>
          <cell r="D9257" t="str">
            <v>1.4.55.15 | Herramienta Desechable</v>
          </cell>
          <cell r="E9257" t="str">
            <v>ARMARIO P2</v>
          </cell>
          <cell r="F9257">
            <v>4</v>
          </cell>
          <cell r="G9257" t="str">
            <v>Unidades</v>
          </cell>
          <cell r="H9257" t="str">
            <v>Unidades</v>
          </cell>
          <cell r="K9257">
            <v>0</v>
          </cell>
          <cell r="L9257">
            <v>0</v>
          </cell>
          <cell r="M9257" t="str">
            <v>Elementos sin Marca</v>
          </cell>
          <cell r="O9257">
            <v>2</v>
          </cell>
          <cell r="P9257">
            <v>0</v>
          </cell>
          <cell r="R9257" t="str">
            <v>5</v>
          </cell>
          <cell r="S9257">
            <v>319000</v>
          </cell>
        </row>
        <row r="9258">
          <cell r="A9258" t="str">
            <v>PRE-ENF.60X38</v>
          </cell>
          <cell r="B9258" t="str">
            <v>PRENSA EN F 40X10 MM DE 60 CMS LONG - TIPO PESADO - MARCA URKO</v>
          </cell>
          <cell r="C9258" t="str">
            <v>Herramienta Desechable</v>
          </cell>
          <cell r="D9258" t="str">
            <v>1.4.55.15 | Herramienta Desechable</v>
          </cell>
          <cell r="F9258">
            <v>0</v>
          </cell>
          <cell r="G9258" t="str">
            <v>Unidades</v>
          </cell>
          <cell r="H9258" t="str">
            <v>Unidades</v>
          </cell>
          <cell r="K9258">
            <v>0</v>
          </cell>
          <cell r="L9258">
            <v>0</v>
          </cell>
          <cell r="M9258" t="str">
            <v>Elementos sin Marca</v>
          </cell>
          <cell r="O9258">
            <v>0</v>
          </cell>
          <cell r="P9258">
            <v>0</v>
          </cell>
          <cell r="Q9258">
            <v>1</v>
          </cell>
          <cell r="S9258">
            <v>320000</v>
          </cell>
        </row>
        <row r="9259">
          <cell r="A9259" t="str">
            <v>PRE-ENF.80X38</v>
          </cell>
          <cell r="B9259" t="str">
            <v>PRENSA EN F 40X10 MM DE 80 CMS LONG.- TIPO PESADO - MARCA URKO</v>
          </cell>
          <cell r="C9259" t="str">
            <v>Herramienta Desechable</v>
          </cell>
          <cell r="D9259" t="str">
            <v>1.4.55.15 | Herramienta Desechable</v>
          </cell>
          <cell r="F9259">
            <v>0</v>
          </cell>
          <cell r="G9259" t="str">
            <v>Unidades</v>
          </cell>
          <cell r="H9259" t="str">
            <v>Unidades</v>
          </cell>
          <cell r="K9259">
            <v>0</v>
          </cell>
          <cell r="L9259">
            <v>0</v>
          </cell>
          <cell r="M9259" t="str">
            <v>Elementos sin Marca</v>
          </cell>
          <cell r="O9259">
            <v>0</v>
          </cell>
          <cell r="P9259">
            <v>0</v>
          </cell>
          <cell r="S9259">
            <v>350000</v>
          </cell>
        </row>
        <row r="9260">
          <cell r="A9260" t="str">
            <v>PRE-ENF.35X8.32"</v>
          </cell>
          <cell r="B9260" t="str">
            <v>PRENSA EN F REF 35 X 8 LONGITUD 32" URKO</v>
          </cell>
          <cell r="C9260" t="str">
            <v>Herramienta Desechable</v>
          </cell>
          <cell r="D9260" t="str">
            <v>1.4.55.15 | Herramienta Desechable</v>
          </cell>
          <cell r="F9260">
            <v>0</v>
          </cell>
          <cell r="G9260" t="str">
            <v>Unidades</v>
          </cell>
          <cell r="H9260" t="str">
            <v>Unidades</v>
          </cell>
          <cell r="K9260">
            <v>0</v>
          </cell>
          <cell r="L9260">
            <v>0</v>
          </cell>
          <cell r="M9260" t="str">
            <v>URKO</v>
          </cell>
          <cell r="O9260">
            <v>0</v>
          </cell>
          <cell r="P9260">
            <v>0</v>
          </cell>
          <cell r="S9260">
            <v>178700</v>
          </cell>
        </row>
        <row r="9261">
          <cell r="A9261" t="str">
            <v>PRE-EST-20MM</v>
          </cell>
          <cell r="B9261" t="str">
            <v>PRENSA ESTOPA 20 MM PG - 13.5 DEXSON DEXSON</v>
          </cell>
          <cell r="C9261" t="str">
            <v>Eléctricos</v>
          </cell>
          <cell r="D9261" t="str">
            <v>1.4.05.16 | Eléctricos y Electrónicos</v>
          </cell>
          <cell r="E9261" t="str">
            <v>E15-N3</v>
          </cell>
          <cell r="F9261">
            <v>0</v>
          </cell>
          <cell r="G9261" t="str">
            <v>Unidades</v>
          </cell>
          <cell r="H9261" t="str">
            <v>Unidades</v>
          </cell>
          <cell r="K9261">
            <v>0</v>
          </cell>
          <cell r="L9261">
            <v>0</v>
          </cell>
          <cell r="M9261" t="str">
            <v>DEXSON</v>
          </cell>
          <cell r="O9261">
            <v>0</v>
          </cell>
          <cell r="P9261">
            <v>0</v>
          </cell>
          <cell r="S9261">
            <v>1780.31</v>
          </cell>
        </row>
        <row r="9262">
          <cell r="A9262" t="str">
            <v>PRE-EST-28MM</v>
          </cell>
          <cell r="B9262" t="str">
            <v>PRENSA ESTOPA 28 MM PG - 21 DEXSON Ref: DXN35030</v>
          </cell>
          <cell r="C9262" t="str">
            <v>Eléctricos</v>
          </cell>
          <cell r="D9262" t="str">
            <v>1.4.05.16 | Eléctricos y Electrónicos</v>
          </cell>
          <cell r="E9262" t="str">
            <v>E15-N3</v>
          </cell>
          <cell r="F9262">
            <v>0</v>
          </cell>
          <cell r="G9262" t="str">
            <v>Unidades</v>
          </cell>
          <cell r="H9262" t="str">
            <v>Unidades</v>
          </cell>
          <cell r="K9262">
            <v>0</v>
          </cell>
          <cell r="L9262">
            <v>0</v>
          </cell>
          <cell r="M9262" t="str">
            <v>DEXSON</v>
          </cell>
          <cell r="N9262" t="str">
            <v>DXN35030</v>
          </cell>
          <cell r="O9262">
            <v>0</v>
          </cell>
          <cell r="P9262">
            <v>0</v>
          </cell>
          <cell r="S9262">
            <v>1848.67</v>
          </cell>
        </row>
        <row r="9263">
          <cell r="A9263" t="str">
            <v>PRE-EST.3/4.M</v>
          </cell>
          <cell r="B9263" t="str">
            <v>PRENSA ESTOPA 3/4 METALICA</v>
          </cell>
          <cell r="C9263" t="str">
            <v>Eléctricos</v>
          </cell>
          <cell r="D9263" t="str">
            <v>1.4.05.16 | Eléctricos y Electrónicos</v>
          </cell>
          <cell r="E9263" t="str">
            <v>E15-N3</v>
          </cell>
          <cell r="F9263">
            <v>0</v>
          </cell>
          <cell r="G9263" t="str">
            <v>Unidades</v>
          </cell>
          <cell r="H9263" t="str">
            <v>Unidades</v>
          </cell>
          <cell r="K9263">
            <v>0</v>
          </cell>
          <cell r="L9263">
            <v>0</v>
          </cell>
          <cell r="M9263" t="str">
            <v>Elementos sin Marca</v>
          </cell>
          <cell r="O9263">
            <v>0</v>
          </cell>
          <cell r="P9263">
            <v>0</v>
          </cell>
          <cell r="S9263">
            <v>15000</v>
          </cell>
        </row>
        <row r="9264">
          <cell r="A9264" t="str">
            <v>PRE-EST.3/4,N</v>
          </cell>
          <cell r="B9264" t="str">
            <v>PRENSA ESTOPA 3/4 NPT NYLON EBC Ref: 34174</v>
          </cell>
          <cell r="C9264" t="str">
            <v>Eléctricos</v>
          </cell>
          <cell r="D9264" t="str">
            <v>1.4.05.16 | Eléctricos y Electrónicos</v>
          </cell>
          <cell r="E9264" t="str">
            <v>E15-N3</v>
          </cell>
          <cell r="F9264">
            <v>0</v>
          </cell>
          <cell r="G9264" t="str">
            <v>Unidades</v>
          </cell>
          <cell r="H9264" t="str">
            <v>Unidades</v>
          </cell>
          <cell r="K9264">
            <v>0</v>
          </cell>
          <cell r="L9264">
            <v>0</v>
          </cell>
          <cell r="M9264" t="str">
            <v>EBC</v>
          </cell>
          <cell r="N9264" t="str">
            <v>34174</v>
          </cell>
          <cell r="O9264">
            <v>0</v>
          </cell>
          <cell r="P9264">
            <v>0</v>
          </cell>
          <cell r="S9264">
            <v>4900</v>
          </cell>
        </row>
        <row r="9265">
          <cell r="A9265" t="str">
            <v>PRE-EST.M16X1.5</v>
          </cell>
          <cell r="B9265" t="str">
            <v>PRENSA ESTOPA M16 X 1.5</v>
          </cell>
          <cell r="C9265" t="str">
            <v>Eléctricos</v>
          </cell>
          <cell r="D9265" t="str">
            <v>1.4.05.16 | Eléctricos y Electrónicos</v>
          </cell>
          <cell r="E9265" t="str">
            <v>E15-N3</v>
          </cell>
          <cell r="F9265">
            <v>0</v>
          </cell>
          <cell r="G9265" t="str">
            <v>Unidades</v>
          </cell>
          <cell r="H9265" t="str">
            <v>Unidades</v>
          </cell>
          <cell r="K9265">
            <v>0</v>
          </cell>
          <cell r="L9265">
            <v>0</v>
          </cell>
          <cell r="M9265" t="str">
            <v>Elementos sin Marca</v>
          </cell>
          <cell r="O9265">
            <v>0</v>
          </cell>
          <cell r="P9265">
            <v>0</v>
          </cell>
        </row>
        <row r="9266">
          <cell r="A9266" t="str">
            <v>PRE-EST.M25X1.5</v>
          </cell>
          <cell r="B9266" t="str">
            <v>PRENSA ESTOPA M25 X 1.5</v>
          </cell>
          <cell r="C9266" t="str">
            <v>Eléctricos</v>
          </cell>
          <cell r="D9266" t="str">
            <v>1.4.05.16 | Eléctricos y Electrónicos</v>
          </cell>
          <cell r="E9266" t="str">
            <v>E15-N3</v>
          </cell>
          <cell r="F9266">
            <v>0</v>
          </cell>
          <cell r="G9266" t="str">
            <v>Unidades</v>
          </cell>
          <cell r="H9266" t="str">
            <v>Unidades</v>
          </cell>
          <cell r="K9266">
            <v>0</v>
          </cell>
          <cell r="L9266">
            <v>0</v>
          </cell>
          <cell r="M9266" t="str">
            <v>Elementos sin Marca</v>
          </cell>
          <cell r="O9266">
            <v>0</v>
          </cell>
          <cell r="P9266">
            <v>0</v>
          </cell>
        </row>
        <row r="9267">
          <cell r="A9267" t="str">
            <v>PES-M32.1/5</v>
          </cell>
          <cell r="B9267" t="str">
            <v>PRENSA ESTOPA M32 X 1.5</v>
          </cell>
          <cell r="C9267" t="str">
            <v>Eléctricos</v>
          </cell>
          <cell r="D9267" t="str">
            <v>1.4.05.16 | Eléctricos y Electrónicos</v>
          </cell>
          <cell r="E9267" t="str">
            <v>E15-N3</v>
          </cell>
          <cell r="F9267">
            <v>0</v>
          </cell>
          <cell r="G9267" t="str">
            <v>Unidades</v>
          </cell>
          <cell r="H9267" t="str">
            <v>Unidades</v>
          </cell>
          <cell r="K9267">
            <v>0</v>
          </cell>
          <cell r="L9267">
            <v>0</v>
          </cell>
          <cell r="M9267" t="str">
            <v>Elementos sin Marca</v>
          </cell>
          <cell r="O9267">
            <v>0</v>
          </cell>
          <cell r="P9267">
            <v>0</v>
          </cell>
        </row>
        <row r="9268">
          <cell r="A9268" t="str">
            <v>PRE-EST-PG-11</v>
          </cell>
          <cell r="B9268" t="str">
            <v>PRENSA ESTOPA PG 11 DEXSON REF: DXN5020 DEXSON Ref: DXN5020</v>
          </cell>
          <cell r="C9268" t="str">
            <v>Eléctricos</v>
          </cell>
          <cell r="D9268" t="str">
            <v>1.4.05.16 | Eléctricos y Electrónicos</v>
          </cell>
          <cell r="E9268" t="str">
            <v>E15-N3</v>
          </cell>
          <cell r="F9268">
            <v>14</v>
          </cell>
          <cell r="G9268" t="str">
            <v>Unidades</v>
          </cell>
          <cell r="H9268" t="str">
            <v>Unidades</v>
          </cell>
          <cell r="K9268">
            <v>0</v>
          </cell>
          <cell r="L9268">
            <v>0</v>
          </cell>
          <cell r="M9268" t="str">
            <v>DEXSON</v>
          </cell>
          <cell r="N9268" t="str">
            <v>DXN5020</v>
          </cell>
          <cell r="O9268">
            <v>0</v>
          </cell>
          <cell r="P9268">
            <v>0</v>
          </cell>
          <cell r="S9268">
            <v>1372.79</v>
          </cell>
        </row>
        <row r="9269">
          <cell r="A9269" t="str">
            <v>PRE-EST-16MM</v>
          </cell>
          <cell r="B9269" t="str">
            <v>PRENSA ESTOPA PG 16 ROSCA 7/8"</v>
          </cell>
          <cell r="C9269" t="str">
            <v>Eléctricos</v>
          </cell>
          <cell r="D9269" t="str">
            <v>1.4.05.16 | Eléctricos y Electrónicos</v>
          </cell>
          <cell r="E9269" t="str">
            <v>E15-N3</v>
          </cell>
          <cell r="F9269">
            <v>0</v>
          </cell>
          <cell r="G9269" t="str">
            <v>Unidades</v>
          </cell>
          <cell r="H9269" t="str">
            <v>Unidades</v>
          </cell>
          <cell r="K9269">
            <v>0</v>
          </cell>
          <cell r="L9269">
            <v>0</v>
          </cell>
          <cell r="M9269" t="str">
            <v>Elementos sin Marca</v>
          </cell>
          <cell r="O9269">
            <v>0</v>
          </cell>
          <cell r="P9269">
            <v>0</v>
          </cell>
          <cell r="S9269">
            <v>1386.55</v>
          </cell>
        </row>
        <row r="9270">
          <cell r="A9270" t="str">
            <v>PRE-EST.PG2</v>
          </cell>
          <cell r="B9270" t="str">
            <v>PRENSA ESTOPA PG 21</v>
          </cell>
          <cell r="C9270" t="str">
            <v>Eléctricos</v>
          </cell>
          <cell r="D9270" t="str">
            <v>1.4.05.16 | Eléctricos y Electrónicos</v>
          </cell>
          <cell r="E9270" t="str">
            <v>E15-N3</v>
          </cell>
          <cell r="F9270">
            <v>0</v>
          </cell>
          <cell r="G9270" t="str">
            <v>Unidades</v>
          </cell>
          <cell r="H9270" t="str">
            <v>Unidades</v>
          </cell>
          <cell r="K9270">
            <v>0</v>
          </cell>
          <cell r="L9270">
            <v>0</v>
          </cell>
          <cell r="M9270" t="str">
            <v>Elementos sin Marca</v>
          </cell>
          <cell r="O9270">
            <v>0</v>
          </cell>
          <cell r="P9270">
            <v>0</v>
          </cell>
          <cell r="S9270">
            <v>3800</v>
          </cell>
        </row>
        <row r="9271">
          <cell r="A9271" t="str">
            <v>PRE-EST-CAB3X14</v>
          </cell>
          <cell r="B9271" t="str">
            <v>PRENSA ESTOPA PG 21 ROSCA 1 1/8" DEXSON Ref: DXN35060</v>
          </cell>
          <cell r="C9271" t="str">
            <v>Eléctricos</v>
          </cell>
          <cell r="D9271" t="str">
            <v>1.4.05.16 | Eléctricos y Electrónicos</v>
          </cell>
          <cell r="E9271" t="str">
            <v>E15-N3</v>
          </cell>
          <cell r="F9271">
            <v>1</v>
          </cell>
          <cell r="G9271" t="str">
            <v>Unidades</v>
          </cell>
          <cell r="H9271" t="str">
            <v>Unidades</v>
          </cell>
          <cell r="K9271">
            <v>0</v>
          </cell>
          <cell r="L9271">
            <v>0</v>
          </cell>
          <cell r="M9271" t="str">
            <v>DEXSON</v>
          </cell>
          <cell r="N9271" t="str">
            <v>DXN35060</v>
          </cell>
          <cell r="O9271">
            <v>0</v>
          </cell>
          <cell r="P9271">
            <v>0</v>
          </cell>
          <cell r="S9271">
            <v>4330</v>
          </cell>
        </row>
        <row r="9272">
          <cell r="A9272" t="str">
            <v>PRE-EST.PG29</v>
          </cell>
          <cell r="B9272" t="str">
            <v>PRENSA ESTOPA PG 29 DEXSON Ref: DXN35070</v>
          </cell>
          <cell r="C9272" t="str">
            <v>Eléctricos</v>
          </cell>
          <cell r="D9272" t="str">
            <v>1.4.05.16 | Eléctricos y Electrónicos</v>
          </cell>
          <cell r="E9272" t="str">
            <v>E15-N3</v>
          </cell>
          <cell r="F9272">
            <v>1</v>
          </cell>
          <cell r="G9272" t="str">
            <v>Unidades</v>
          </cell>
          <cell r="H9272" t="str">
            <v>Unidades</v>
          </cell>
          <cell r="K9272">
            <v>0</v>
          </cell>
          <cell r="L9272">
            <v>0</v>
          </cell>
          <cell r="M9272" t="str">
            <v>DEXSON</v>
          </cell>
          <cell r="N9272" t="str">
            <v>DXN35070</v>
          </cell>
          <cell r="O9272">
            <v>0</v>
          </cell>
          <cell r="P9272">
            <v>0</v>
          </cell>
          <cell r="S9272">
            <v>4569</v>
          </cell>
        </row>
        <row r="9273">
          <cell r="A9273" t="str">
            <v>PRE-ESP.G36</v>
          </cell>
          <cell r="B9273" t="str">
            <v>PRENSA ESTOPA PG 36</v>
          </cell>
          <cell r="C9273" t="str">
            <v>Eléctricos</v>
          </cell>
          <cell r="D9273" t="str">
            <v>1.4.05.16 | Eléctricos y Electrónicos</v>
          </cell>
          <cell r="E9273" t="str">
            <v>E15-N3</v>
          </cell>
          <cell r="F9273">
            <v>0</v>
          </cell>
          <cell r="G9273" t="str">
            <v>Unidades</v>
          </cell>
          <cell r="H9273" t="str">
            <v>Unidades</v>
          </cell>
          <cell r="K9273">
            <v>0</v>
          </cell>
          <cell r="L9273">
            <v>0</v>
          </cell>
          <cell r="M9273" t="str">
            <v>Elementos sin Marca</v>
          </cell>
          <cell r="O9273">
            <v>0</v>
          </cell>
          <cell r="P9273">
            <v>0</v>
          </cell>
          <cell r="S9273">
            <v>12900</v>
          </cell>
        </row>
        <row r="9274">
          <cell r="A9274" t="str">
            <v>PRE-ESP.G38</v>
          </cell>
          <cell r="B9274" t="str">
            <v>PRENSA ESTOPA PG 38</v>
          </cell>
          <cell r="C9274" t="str">
            <v>Eléctricos</v>
          </cell>
          <cell r="D9274" t="str">
            <v>1.4.05.16 | Eléctricos y Electrónicos</v>
          </cell>
          <cell r="E9274" t="str">
            <v>E15-N3</v>
          </cell>
          <cell r="F9274">
            <v>0</v>
          </cell>
          <cell r="G9274" t="str">
            <v>Unidades</v>
          </cell>
          <cell r="H9274" t="str">
            <v>Unidades</v>
          </cell>
          <cell r="K9274">
            <v>0</v>
          </cell>
          <cell r="L9274">
            <v>0</v>
          </cell>
          <cell r="M9274" t="str">
            <v>Elementos sin Marca</v>
          </cell>
          <cell r="O9274">
            <v>0</v>
          </cell>
          <cell r="P9274">
            <v>0</v>
          </cell>
          <cell r="S9274">
            <v>12900</v>
          </cell>
        </row>
        <row r="9275">
          <cell r="A9275" t="str">
            <v>PRE-EST-PG-7</v>
          </cell>
          <cell r="B9275" t="str">
            <v>PRENSA ESTOPA PG 7</v>
          </cell>
          <cell r="C9275" t="str">
            <v>Eléctricos</v>
          </cell>
          <cell r="D9275" t="str">
            <v>1.4.05.16 | Eléctricos y Electrónicos</v>
          </cell>
          <cell r="E9275" t="str">
            <v>E15-N3</v>
          </cell>
          <cell r="F9275">
            <v>0</v>
          </cell>
          <cell r="G9275" t="str">
            <v>Unidades</v>
          </cell>
          <cell r="H9275" t="str">
            <v>Unidades</v>
          </cell>
          <cell r="K9275">
            <v>0</v>
          </cell>
          <cell r="L9275">
            <v>0</v>
          </cell>
          <cell r="M9275" t="str">
            <v>Elementos sin Marca</v>
          </cell>
          <cell r="O9275">
            <v>0</v>
          </cell>
          <cell r="P9275">
            <v>0</v>
          </cell>
          <cell r="S9275">
            <v>1350</v>
          </cell>
        </row>
        <row r="9276">
          <cell r="A9276" t="str">
            <v>PRE-EST.PG9</v>
          </cell>
          <cell r="B9276" t="str">
            <v>PRENSA ESTOPA PG 9</v>
          </cell>
          <cell r="C9276" t="str">
            <v>Eléctricos</v>
          </cell>
          <cell r="D9276" t="str">
            <v>1.4.05.16 | Eléctricos y Electrónicos</v>
          </cell>
          <cell r="E9276" t="str">
            <v>E15-N3</v>
          </cell>
          <cell r="F9276">
            <v>2</v>
          </cell>
          <cell r="G9276" t="str">
            <v>Unidades</v>
          </cell>
          <cell r="H9276" t="str">
            <v>Unidades</v>
          </cell>
          <cell r="K9276">
            <v>0</v>
          </cell>
          <cell r="L9276">
            <v>0</v>
          </cell>
          <cell r="M9276" t="str">
            <v>Elementos sin Marca</v>
          </cell>
          <cell r="O9276">
            <v>0</v>
          </cell>
          <cell r="P9276">
            <v>0</v>
          </cell>
          <cell r="S9276">
            <v>588.24</v>
          </cell>
        </row>
        <row r="9277">
          <cell r="A9277" t="str">
            <v>PRE-EST-CAB2X16</v>
          </cell>
          <cell r="B9277" t="str">
            <v>PRENSA ESTOPA PG 9 PARA CABLE 2 X 16</v>
          </cell>
          <cell r="C9277" t="str">
            <v>Eléctricos</v>
          </cell>
          <cell r="D9277" t="str">
            <v>1.4.05.16 | Eléctricos y Electrónicos</v>
          </cell>
          <cell r="E9277" t="str">
            <v>E15-N3</v>
          </cell>
          <cell r="F9277">
            <v>5</v>
          </cell>
          <cell r="G9277" t="str">
            <v>Unidades</v>
          </cell>
          <cell r="H9277" t="str">
            <v>Unidades</v>
          </cell>
          <cell r="K9277">
            <v>0</v>
          </cell>
          <cell r="L9277">
            <v>0</v>
          </cell>
          <cell r="M9277" t="str">
            <v>Elementos sin Marca</v>
          </cell>
          <cell r="O9277">
            <v>0</v>
          </cell>
          <cell r="P9277">
            <v>0</v>
          </cell>
          <cell r="S9277">
            <v>588.24</v>
          </cell>
        </row>
        <row r="9278">
          <cell r="A9278" t="str">
            <v>PRE-PLA.21M</v>
          </cell>
          <cell r="B9278" t="str">
            <v>PRENSA ESTOPA PLASTICA 21 MM ( 3/ 4") CABLES 10 -- 13 MM</v>
          </cell>
          <cell r="C9278" t="str">
            <v>Eléctricos</v>
          </cell>
          <cell r="D9278" t="str">
            <v>1.4.05.16 | Eléctricos y Electrónicos</v>
          </cell>
          <cell r="E9278" t="str">
            <v>E15-N3</v>
          </cell>
          <cell r="F9278">
            <v>0</v>
          </cell>
          <cell r="G9278" t="str">
            <v>Unidades</v>
          </cell>
          <cell r="H9278" t="str">
            <v>Unidades</v>
          </cell>
          <cell r="K9278">
            <v>0</v>
          </cell>
          <cell r="L9278">
            <v>0</v>
          </cell>
          <cell r="M9278" t="str">
            <v>Elementos sin Marca</v>
          </cell>
          <cell r="O9278">
            <v>0</v>
          </cell>
          <cell r="P9278">
            <v>0</v>
          </cell>
          <cell r="S9278">
            <v>2862.31</v>
          </cell>
        </row>
        <row r="9279">
          <cell r="A9279" t="str">
            <v>PRE-ESTO-1/2</v>
          </cell>
          <cell r="B9279" t="str">
            <v>PRENSA ESTOPA ROSCA 1/2"</v>
          </cell>
          <cell r="C9279" t="str">
            <v>Eléctricos</v>
          </cell>
          <cell r="D9279" t="str">
            <v>1.4.05.16 | Eléctricos y Electrónicos</v>
          </cell>
          <cell r="E9279" t="str">
            <v>E15-N3</v>
          </cell>
          <cell r="F9279">
            <v>0</v>
          </cell>
          <cell r="G9279" t="str">
            <v>Unidades</v>
          </cell>
          <cell r="H9279" t="str">
            <v>Unidades</v>
          </cell>
          <cell r="K9279">
            <v>0</v>
          </cell>
          <cell r="L9279">
            <v>0</v>
          </cell>
          <cell r="M9279" t="str">
            <v>Elementos sin Marca</v>
          </cell>
          <cell r="O9279">
            <v>0</v>
          </cell>
          <cell r="P9279">
            <v>0</v>
          </cell>
          <cell r="S9279">
            <v>10600</v>
          </cell>
        </row>
        <row r="9280">
          <cell r="A9280" t="str">
            <v>PRE-TUB.2</v>
          </cell>
          <cell r="B9280" t="str">
            <v>PRENSA PARA TUBO 2"</v>
          </cell>
          <cell r="C9280" t="str">
            <v>Herramienta Desechable</v>
          </cell>
          <cell r="D9280" t="str">
            <v>1.4.55.15 | Herramienta Desechable</v>
          </cell>
          <cell r="F9280">
            <v>0</v>
          </cell>
          <cell r="G9280" t="str">
            <v>Unidades</v>
          </cell>
          <cell r="H9280" t="str">
            <v>Unidades</v>
          </cell>
          <cell r="K9280">
            <v>0</v>
          </cell>
          <cell r="L9280">
            <v>0</v>
          </cell>
          <cell r="M9280" t="str">
            <v>Elementos sin Marca</v>
          </cell>
          <cell r="O9280">
            <v>0</v>
          </cell>
          <cell r="P9280">
            <v>0</v>
          </cell>
          <cell r="S9280">
            <v>64306</v>
          </cell>
        </row>
        <row r="9281">
          <cell r="A9281" t="str">
            <v>PRE-VER.316</v>
          </cell>
          <cell r="B9281" t="str">
            <v>PRENSA VERTICAL 316 REF: T5.5-NB - 225 MM ALTURA - 50 KGF</v>
          </cell>
          <cell r="C9281" t="str">
            <v>Varios Diversos</v>
          </cell>
          <cell r="D9281" t="str">
            <v>1.4.05.10 | Varios</v>
          </cell>
          <cell r="F9281">
            <v>0</v>
          </cell>
          <cell r="G9281" t="str">
            <v>Unidades</v>
          </cell>
          <cell r="H9281" t="str">
            <v>Unidades</v>
          </cell>
          <cell r="K9281">
            <v>0</v>
          </cell>
          <cell r="L9281">
            <v>0</v>
          </cell>
          <cell r="M9281" t="str">
            <v>Elementos sin Marca</v>
          </cell>
          <cell r="O9281">
            <v>0</v>
          </cell>
          <cell r="P9281">
            <v>0</v>
          </cell>
          <cell r="S9281">
            <v>190000</v>
          </cell>
        </row>
        <row r="9282">
          <cell r="A9282" t="str">
            <v>PRE-MET.3/4.CC</v>
          </cell>
          <cell r="B9282" t="str">
            <v>PRENSAESTOPA METALICA - CON CONTRATUERCA - 3/4"</v>
          </cell>
          <cell r="C9282" t="str">
            <v>Eléctricos</v>
          </cell>
          <cell r="D9282" t="str">
            <v>1.4.05.16 | Eléctricos y Electrónicos</v>
          </cell>
          <cell r="E9282" t="str">
            <v>E15-N3</v>
          </cell>
          <cell r="F9282">
            <v>0</v>
          </cell>
          <cell r="G9282" t="str">
            <v>Unidades</v>
          </cell>
          <cell r="H9282" t="str">
            <v>Unidades</v>
          </cell>
          <cell r="K9282">
            <v>0</v>
          </cell>
          <cell r="L9282">
            <v>0</v>
          </cell>
          <cell r="M9282" t="str">
            <v>Elementos sin Marca</v>
          </cell>
          <cell r="O9282">
            <v>0</v>
          </cell>
          <cell r="P9282">
            <v>0</v>
          </cell>
          <cell r="S9282">
            <v>15000</v>
          </cell>
        </row>
        <row r="9283">
          <cell r="A9283" t="str">
            <v>PRE-MET.3/4</v>
          </cell>
          <cell r="B9283" t="str">
            <v>PRENSAESTOPA METALICA - SIN CONTRATUERCA - NPT 3/4" - INOX EBC Ref: 34244</v>
          </cell>
          <cell r="C9283" t="str">
            <v>Eléctricos</v>
          </cell>
          <cell r="D9283" t="str">
            <v>1.4.05.16 | Eléctricos y Electrónicos</v>
          </cell>
          <cell r="E9283" t="str">
            <v>E15-N3</v>
          </cell>
          <cell r="F9283">
            <v>0</v>
          </cell>
          <cell r="G9283" t="str">
            <v>Unidades</v>
          </cell>
          <cell r="H9283" t="str">
            <v>Unidades</v>
          </cell>
          <cell r="K9283">
            <v>0</v>
          </cell>
          <cell r="L9283">
            <v>0</v>
          </cell>
          <cell r="M9283" t="str">
            <v>EBC</v>
          </cell>
          <cell r="N9283" t="str">
            <v>34244</v>
          </cell>
          <cell r="O9283">
            <v>0</v>
          </cell>
          <cell r="P9283">
            <v>0</v>
          </cell>
          <cell r="S9283">
            <v>23085</v>
          </cell>
        </row>
        <row r="9284">
          <cell r="A9284" t="str">
            <v>PRE-PLA.3/4</v>
          </cell>
          <cell r="B9284" t="str">
            <v>PRENSAESTOPA PLASTICA - CON CONTRATUERCA - 3/4" EATON MOELLER Ref: 34174</v>
          </cell>
          <cell r="C9284" t="str">
            <v>Consumible Maquinaria y Equipos</v>
          </cell>
          <cell r="D9284" t="str">
            <v>1.4.55.20 | Materiales y Suministros</v>
          </cell>
          <cell r="F9284">
            <v>0</v>
          </cell>
          <cell r="G9284" t="str">
            <v>Unidades</v>
          </cell>
          <cell r="H9284" t="str">
            <v>Unidades</v>
          </cell>
          <cell r="K9284">
            <v>0</v>
          </cell>
          <cell r="L9284">
            <v>0</v>
          </cell>
          <cell r="M9284" t="str">
            <v>EATON MOELLER</v>
          </cell>
          <cell r="N9284" t="str">
            <v>34174</v>
          </cell>
          <cell r="O9284">
            <v>0</v>
          </cell>
          <cell r="P9284">
            <v>0</v>
          </cell>
          <cell r="S9284">
            <v>2800</v>
          </cell>
        </row>
        <row r="9285">
          <cell r="A9285" t="str">
            <v>PRE-PLA.1/2</v>
          </cell>
          <cell r="B9285" t="str">
            <v>PRENSAESTOPA PLASTICA CON CONTRATUERCA 1/2"</v>
          </cell>
          <cell r="C9285" t="str">
            <v>Eléctricos</v>
          </cell>
          <cell r="D9285" t="str">
            <v>1.4.05.16 | Eléctricos y Electrónicos</v>
          </cell>
          <cell r="E9285" t="str">
            <v>E15-N3</v>
          </cell>
          <cell r="F9285">
            <v>0</v>
          </cell>
          <cell r="G9285" t="str">
            <v>Unidades</v>
          </cell>
          <cell r="H9285" t="str">
            <v>Unidades</v>
          </cell>
          <cell r="K9285">
            <v>0</v>
          </cell>
          <cell r="L9285">
            <v>0</v>
          </cell>
          <cell r="M9285" t="str">
            <v>Elementos sin Marca</v>
          </cell>
          <cell r="O9285">
            <v>0</v>
          </cell>
          <cell r="P9285">
            <v>0</v>
          </cell>
          <cell r="S9285">
            <v>1008.5</v>
          </cell>
        </row>
        <row r="9286">
          <cell r="A9286" t="str">
            <v>PRE-MAC.1/4</v>
          </cell>
          <cell r="B9286" t="str">
            <v>PRESOSTATO 0.2 A 8 BAR CONEXION MACHO 1/4 Ref: KPI 35</v>
          </cell>
          <cell r="C9286" t="str">
            <v>Neumática Diversos</v>
          </cell>
          <cell r="D9286" t="str">
            <v>1.4.05.17 | Neumático</v>
          </cell>
          <cell r="E9286" t="str">
            <v>E12-N3</v>
          </cell>
          <cell r="F9286">
            <v>0</v>
          </cell>
          <cell r="G9286" t="str">
            <v>Unidades</v>
          </cell>
          <cell r="H9286" t="str">
            <v>Unidades</v>
          </cell>
          <cell r="K9286">
            <v>0</v>
          </cell>
          <cell r="L9286">
            <v>0</v>
          </cell>
          <cell r="M9286" t="str">
            <v>Elementos sin Marca</v>
          </cell>
          <cell r="N9286" t="str">
            <v>KPI 35</v>
          </cell>
          <cell r="O9286">
            <v>0</v>
          </cell>
          <cell r="P9286">
            <v>0</v>
          </cell>
          <cell r="S9286">
            <v>340000</v>
          </cell>
        </row>
        <row r="9287">
          <cell r="A9287" t="str">
            <v>PRE-1/4.</v>
          </cell>
          <cell r="B9287" t="str">
            <v>PRESOSTATO 14-100 PSI 1/4</v>
          </cell>
          <cell r="C9287" t="str">
            <v>Neumática Diversos</v>
          </cell>
          <cell r="D9287" t="str">
            <v>1.4.05.17 | Neumático</v>
          </cell>
          <cell r="E9287" t="str">
            <v>E12-N3</v>
          </cell>
          <cell r="F9287">
            <v>0</v>
          </cell>
          <cell r="G9287" t="str">
            <v>Unidades</v>
          </cell>
          <cell r="H9287" t="str">
            <v>Unidades</v>
          </cell>
          <cell r="K9287">
            <v>0</v>
          </cell>
          <cell r="L9287">
            <v>0</v>
          </cell>
          <cell r="M9287" t="str">
            <v>Elementos sin Marca</v>
          </cell>
          <cell r="O9287">
            <v>0</v>
          </cell>
          <cell r="P9287">
            <v>0</v>
          </cell>
          <cell r="S9287">
            <v>298080</v>
          </cell>
        </row>
        <row r="9288">
          <cell r="A9288" t="str">
            <v>PRE-MIN.DG10U-3</v>
          </cell>
          <cell r="B9288" t="str">
            <v>PRESOSTATO MINIMA AIRE DG 10U-3</v>
          </cell>
          <cell r="C9288" t="str">
            <v>Neumática Diversos</v>
          </cell>
          <cell r="D9288" t="str">
            <v>1.4.05.17 | Neumático</v>
          </cell>
          <cell r="E9288" t="str">
            <v>E12-N3</v>
          </cell>
          <cell r="F9288">
            <v>0</v>
          </cell>
          <cell r="G9288" t="str">
            <v>Unidades</v>
          </cell>
          <cell r="H9288" t="str">
            <v>Unidades</v>
          </cell>
          <cell r="K9288">
            <v>0</v>
          </cell>
          <cell r="L9288">
            <v>0</v>
          </cell>
          <cell r="M9288" t="str">
            <v>Elementos sin Marca</v>
          </cell>
          <cell r="O9288">
            <v>0</v>
          </cell>
          <cell r="P9288">
            <v>0</v>
          </cell>
          <cell r="S9288">
            <v>465000</v>
          </cell>
        </row>
        <row r="9289">
          <cell r="A9289" t="str">
            <v>PRE-0-2A8BAR</v>
          </cell>
          <cell r="B9289" t="str">
            <v>PRESOSTATO PARA AIRE 0.2 BAR A 8 BAR</v>
          </cell>
          <cell r="C9289" t="str">
            <v>Neumática Diversos</v>
          </cell>
          <cell r="D9289" t="str">
            <v>1.4.05.17 | Neumático</v>
          </cell>
          <cell r="E9289" t="str">
            <v>E12-N3</v>
          </cell>
          <cell r="F9289">
            <v>0</v>
          </cell>
          <cell r="G9289" t="str">
            <v>Unidades</v>
          </cell>
          <cell r="H9289" t="str">
            <v>Unidades</v>
          </cell>
          <cell r="K9289">
            <v>0</v>
          </cell>
          <cell r="L9289">
            <v>0</v>
          </cell>
          <cell r="M9289" t="str">
            <v>Elementos sin Marca</v>
          </cell>
          <cell r="O9289">
            <v>0</v>
          </cell>
          <cell r="P9289">
            <v>0</v>
          </cell>
          <cell r="S9289">
            <v>354000</v>
          </cell>
        </row>
        <row r="9290">
          <cell r="A9290" t="str">
            <v>PRE-4A12BAR</v>
          </cell>
          <cell r="B9290" t="str">
            <v>PRESOSTATO PARA AIRE 1/4 - 4 - 12  BAR DANFOUS DANFOUS</v>
          </cell>
          <cell r="C9290" t="str">
            <v>Neumática Diversos</v>
          </cell>
          <cell r="D9290" t="str">
            <v>1.4.05.17 | Neumático</v>
          </cell>
          <cell r="E9290" t="str">
            <v>E12-N3</v>
          </cell>
          <cell r="F9290">
            <v>0</v>
          </cell>
          <cell r="G9290" t="str">
            <v>Unidades</v>
          </cell>
          <cell r="H9290" t="str">
            <v>Unidades</v>
          </cell>
          <cell r="K9290">
            <v>0</v>
          </cell>
          <cell r="L9290">
            <v>0</v>
          </cell>
          <cell r="M9290" t="str">
            <v>DANFOUS</v>
          </cell>
          <cell r="O9290">
            <v>0</v>
          </cell>
          <cell r="P9290">
            <v>0</v>
          </cell>
          <cell r="S9290">
            <v>297842</v>
          </cell>
        </row>
        <row r="9291">
          <cell r="A9291" t="str">
            <v>PRE-130.175</v>
          </cell>
          <cell r="B9291" t="str">
            <v>PRESOSTATO PARA AIRE 130 - 175  PSI</v>
          </cell>
          <cell r="C9291" t="str">
            <v>Neumática Diversos</v>
          </cell>
          <cell r="D9291" t="str">
            <v>1.4.05.17 | Neumático</v>
          </cell>
          <cell r="E9291" t="str">
            <v>E12-N3</v>
          </cell>
          <cell r="F9291">
            <v>0</v>
          </cell>
          <cell r="G9291" t="str">
            <v>Unidades</v>
          </cell>
          <cell r="H9291" t="str">
            <v>Unidades</v>
          </cell>
          <cell r="K9291">
            <v>0</v>
          </cell>
          <cell r="L9291">
            <v>0</v>
          </cell>
          <cell r="M9291" t="str">
            <v>Elementos sin Marca</v>
          </cell>
          <cell r="O9291">
            <v>0</v>
          </cell>
          <cell r="P9291">
            <v>0</v>
          </cell>
          <cell r="S9291">
            <v>68600</v>
          </cell>
        </row>
        <row r="9292">
          <cell r="A9292" t="str">
            <v>PRE-AIR.15-140</v>
          </cell>
          <cell r="B9292" t="str">
            <v>PRESOSTATO PARA AIRE 15 - 140  PSI</v>
          </cell>
          <cell r="C9292" t="str">
            <v>Neumática Diversos</v>
          </cell>
          <cell r="D9292" t="str">
            <v>1.4.05.17 | Neumático</v>
          </cell>
          <cell r="E9292" t="str">
            <v>E12-N3</v>
          </cell>
          <cell r="F9292">
            <v>0</v>
          </cell>
          <cell r="G9292" t="str">
            <v>Unidades</v>
          </cell>
          <cell r="H9292" t="str">
            <v>Unidades</v>
          </cell>
          <cell r="K9292">
            <v>0</v>
          </cell>
          <cell r="L9292">
            <v>0</v>
          </cell>
          <cell r="M9292" t="str">
            <v>Elementos sin Marca</v>
          </cell>
          <cell r="O9292">
            <v>0</v>
          </cell>
          <cell r="P9292">
            <v>0</v>
          </cell>
          <cell r="S9292">
            <v>307054</v>
          </cell>
        </row>
        <row r="9293">
          <cell r="A9293" t="str">
            <v>PRE-AIR.58-174</v>
          </cell>
          <cell r="B9293" t="str">
            <v>PRESOSTATO PARA AIRE 58 - 174  PSI - CONEXION 1/4" REF: KPI 36 Ref: KPI 36</v>
          </cell>
          <cell r="C9293" t="str">
            <v>Neumática Diversos</v>
          </cell>
          <cell r="D9293" t="str">
            <v>1.4.05.17 | Neumático</v>
          </cell>
          <cell r="E9293" t="str">
            <v>E12-N3</v>
          </cell>
          <cell r="F9293">
            <v>0</v>
          </cell>
          <cell r="G9293" t="str">
            <v>Unidades</v>
          </cell>
          <cell r="H9293" t="str">
            <v>Unidades</v>
          </cell>
          <cell r="K9293">
            <v>0</v>
          </cell>
          <cell r="L9293">
            <v>0</v>
          </cell>
          <cell r="M9293" t="str">
            <v>Elementos sin Marca</v>
          </cell>
          <cell r="N9293" t="str">
            <v>KPI 36</v>
          </cell>
          <cell r="O9293">
            <v>0</v>
          </cell>
          <cell r="P9293">
            <v>0</v>
          </cell>
          <cell r="S9293">
            <v>256000</v>
          </cell>
        </row>
        <row r="9294">
          <cell r="A9294" t="str">
            <v>PRE-AIR.95-125.4V</v>
          </cell>
          <cell r="B9294" t="str">
            <v>PRESOSTATO PARA AIRE 95 -125 PSI - 4 VIAS</v>
          </cell>
          <cell r="C9294" t="str">
            <v>Consumible Maquinaria y Equipos</v>
          </cell>
          <cell r="D9294" t="str">
            <v>1.4.55.20 | Materiales y Suministros</v>
          </cell>
          <cell r="E9294" t="str">
            <v>EK-N3/</v>
          </cell>
          <cell r="F9294">
            <v>0</v>
          </cell>
          <cell r="G9294" t="str">
            <v>Unidades</v>
          </cell>
          <cell r="H9294" t="str">
            <v>Unidades</v>
          </cell>
          <cell r="K9294">
            <v>0</v>
          </cell>
          <cell r="L9294">
            <v>0</v>
          </cell>
          <cell r="M9294" t="str">
            <v>Elementos sin Marca</v>
          </cell>
          <cell r="O9294">
            <v>0</v>
          </cell>
          <cell r="P9294">
            <v>0</v>
          </cell>
          <cell r="S9294">
            <v>37815</v>
          </cell>
        </row>
        <row r="9295">
          <cell r="A9295" t="str">
            <v>PRE-SEN.PAA</v>
          </cell>
          <cell r="B9295" t="str">
            <v>PRESSURE SENSOR PAA  21SC/80440 11-10 Ref: 0342054</v>
          </cell>
          <cell r="C9295" t="str">
            <v>Consumible Maquinaria y Equipos</v>
          </cell>
          <cell r="D9295" t="str">
            <v>1.4.55.20 | Materiales y Suministros</v>
          </cell>
          <cell r="F9295">
            <v>0</v>
          </cell>
          <cell r="G9295" t="str">
            <v>Unidades</v>
          </cell>
          <cell r="H9295" t="str">
            <v>Unidades</v>
          </cell>
          <cell r="K9295">
            <v>0</v>
          </cell>
          <cell r="L9295">
            <v>0</v>
          </cell>
          <cell r="M9295" t="str">
            <v>Elementos sin Marca</v>
          </cell>
          <cell r="N9295" t="str">
            <v>0342054</v>
          </cell>
          <cell r="O9295">
            <v>0</v>
          </cell>
          <cell r="P9295">
            <v>0</v>
          </cell>
          <cell r="S9295">
            <v>1030639</v>
          </cell>
        </row>
        <row r="9296">
          <cell r="A9296" t="str">
            <v>PRE-SWI.</v>
          </cell>
          <cell r="B9296" t="str">
            <v>PRESSURE SWITCH - 2.5BAR / 0128373 - LASER</v>
          </cell>
          <cell r="C9296" t="str">
            <v>Consumible Laser</v>
          </cell>
          <cell r="D9296" t="str">
            <v>1.4.55.20 | Materiales y Suministros</v>
          </cell>
          <cell r="E9296" t="str">
            <v>E10-N4/BF</v>
          </cell>
          <cell r="F9296">
            <v>0</v>
          </cell>
          <cell r="G9296" t="str">
            <v>Unidades</v>
          </cell>
          <cell r="H9296" t="str">
            <v>Unidades</v>
          </cell>
          <cell r="K9296">
            <v>0</v>
          </cell>
          <cell r="L9296">
            <v>0</v>
          </cell>
          <cell r="M9296" t="str">
            <v>Elementos sin Marca</v>
          </cell>
          <cell r="O9296">
            <v>0</v>
          </cell>
          <cell r="P9296">
            <v>0</v>
          </cell>
          <cell r="S9296">
            <v>408459</v>
          </cell>
        </row>
        <row r="9297">
          <cell r="A9297" t="str">
            <v>PRE-SWI.128373</v>
          </cell>
          <cell r="B9297" t="str">
            <v>PRESSURE SWITCH 2,5 BAR REF 128373</v>
          </cell>
          <cell r="C9297" t="str">
            <v>Consumible Laser</v>
          </cell>
          <cell r="D9297" t="str">
            <v>1.4.55.20 | Materiales y Suministros</v>
          </cell>
          <cell r="E9297" t="str">
            <v>E10-N4/BF</v>
          </cell>
          <cell r="F9297">
            <v>0</v>
          </cell>
          <cell r="G9297" t="str">
            <v>Unidades</v>
          </cell>
          <cell r="H9297" t="str">
            <v>Unidades</v>
          </cell>
          <cell r="K9297">
            <v>0</v>
          </cell>
          <cell r="L9297">
            <v>0</v>
          </cell>
          <cell r="M9297" t="str">
            <v>Elementos sin Marca</v>
          </cell>
          <cell r="O9297">
            <v>0</v>
          </cell>
          <cell r="P9297">
            <v>0</v>
          </cell>
          <cell r="S9297">
            <v>383216</v>
          </cell>
        </row>
        <row r="9298">
          <cell r="A9298" t="str">
            <v>PRE-SWI.25B</v>
          </cell>
          <cell r="B9298" t="str">
            <v>PRESSURE SWITCH 25BAR - LASER REF: 123666 Ref: 123666</v>
          </cell>
          <cell r="C9298" t="str">
            <v>Consumible Laser</v>
          </cell>
          <cell r="D9298" t="str">
            <v>1.4.55.20 | Materiales y Suministros</v>
          </cell>
          <cell r="E9298" t="str">
            <v>E10-N4/BF</v>
          </cell>
          <cell r="F9298">
            <v>0</v>
          </cell>
          <cell r="G9298" t="str">
            <v>Unidades</v>
          </cell>
          <cell r="H9298" t="str">
            <v>Unidades</v>
          </cell>
          <cell r="K9298">
            <v>0</v>
          </cell>
          <cell r="L9298">
            <v>0</v>
          </cell>
          <cell r="M9298" t="str">
            <v>Elementos sin Marca</v>
          </cell>
          <cell r="N9298" t="str">
            <v>123666</v>
          </cell>
          <cell r="O9298">
            <v>0</v>
          </cell>
          <cell r="P9298">
            <v>0</v>
          </cell>
          <cell r="S9298">
            <v>287378.58</v>
          </cell>
        </row>
        <row r="9299">
          <cell r="A9299" t="str">
            <v>PRI-ZIN.AER.</v>
          </cell>
          <cell r="B9299" t="str">
            <v>PRIME ZINC AEROSOL 400 ML</v>
          </cell>
          <cell r="C9299" t="str">
            <v>Materiales y Suministros</v>
          </cell>
          <cell r="D9299" t="str">
            <v>1.4.55.20 | Materiales y Suministros</v>
          </cell>
          <cell r="F9299">
            <v>0</v>
          </cell>
          <cell r="G9299" t="str">
            <v>Unidades</v>
          </cell>
          <cell r="H9299" t="str">
            <v>Unidades</v>
          </cell>
          <cell r="K9299">
            <v>0</v>
          </cell>
          <cell r="L9299">
            <v>0</v>
          </cell>
          <cell r="M9299" t="str">
            <v>Elementos sin Marca</v>
          </cell>
          <cell r="O9299">
            <v>0</v>
          </cell>
          <cell r="P9299">
            <v>0</v>
          </cell>
        </row>
        <row r="9300">
          <cell r="A9300" t="str">
            <v>PRI-ZNC.PIN</v>
          </cell>
          <cell r="B9300" t="str">
            <v>PRIME ZINC PINTURA</v>
          </cell>
          <cell r="C9300" t="str">
            <v>Varios Diversos</v>
          </cell>
          <cell r="D9300" t="str">
            <v>1.4.05.10 | Varios</v>
          </cell>
          <cell r="F9300">
            <v>0</v>
          </cell>
          <cell r="G9300" t="str">
            <v>Galones</v>
          </cell>
          <cell r="H9300" t="str">
            <v>Galones</v>
          </cell>
          <cell r="K9300">
            <v>0</v>
          </cell>
          <cell r="L9300">
            <v>0</v>
          </cell>
          <cell r="M9300" t="str">
            <v>Elementos sin Marca</v>
          </cell>
          <cell r="O9300">
            <v>0</v>
          </cell>
          <cell r="P9300">
            <v>0</v>
          </cell>
        </row>
        <row r="9301">
          <cell r="A9301" t="str">
            <v>PRI-1/2.RSF</v>
          </cell>
          <cell r="B9301" t="str">
            <v>PRISIONERO SIN CABEZA DE 1/2 ROSCA FINA</v>
          </cell>
          <cell r="C9301" t="str">
            <v>Varios Diversos</v>
          </cell>
          <cell r="D9301" t="str">
            <v>1.4.05.10 | Varios</v>
          </cell>
          <cell r="F9301">
            <v>0</v>
          </cell>
          <cell r="G9301" t="str">
            <v>Unidades</v>
          </cell>
          <cell r="H9301" t="str">
            <v>Unidades</v>
          </cell>
          <cell r="K9301">
            <v>0</v>
          </cell>
          <cell r="L9301">
            <v>0</v>
          </cell>
          <cell r="M9301" t="str">
            <v>Elementos sin Marca</v>
          </cell>
          <cell r="O9301">
            <v>0</v>
          </cell>
          <cell r="P9301">
            <v>0</v>
          </cell>
          <cell r="S9301">
            <v>2500</v>
          </cell>
        </row>
        <row r="9302">
          <cell r="A9302" t="str">
            <v>PRO-BAT.673</v>
          </cell>
          <cell r="B9302" t="str">
            <v>PROBADOR BATERÍA UNI-T UT673A DIGITAL 12V / 24V</v>
          </cell>
          <cell r="C9302" t="str">
            <v>Electrónicos</v>
          </cell>
          <cell r="D9302" t="str">
            <v>1.4.05.16 | Eléctricos y Electrónicos</v>
          </cell>
          <cell r="E9302" t="str">
            <v>E15-N3</v>
          </cell>
          <cell r="F9302">
            <v>0</v>
          </cell>
          <cell r="G9302" t="str">
            <v>Unidades</v>
          </cell>
          <cell r="H9302" t="str">
            <v>Unidades</v>
          </cell>
          <cell r="K9302">
            <v>0</v>
          </cell>
          <cell r="L9302">
            <v>0</v>
          </cell>
          <cell r="M9302" t="str">
            <v>Elementos sin Marca</v>
          </cell>
          <cell r="O9302">
            <v>0</v>
          </cell>
          <cell r="P9302">
            <v>0</v>
          </cell>
        </row>
        <row r="9303">
          <cell r="A9303" t="str">
            <v>PRO-DIG.REY</v>
          </cell>
          <cell r="B9303" t="str">
            <v>PROFUNDIMETRO DIGITAL TIPO PIE DE REY DE 0 A 200MM MIT Ref: 571-212-30</v>
          </cell>
          <cell r="C9303" t="str">
            <v>Herramienta Desechable</v>
          </cell>
          <cell r="D9303" t="str">
            <v>1.4.55.15 | Herramienta Desechable</v>
          </cell>
          <cell r="F9303">
            <v>0</v>
          </cell>
          <cell r="G9303" t="str">
            <v>Unidades</v>
          </cell>
          <cell r="H9303" t="str">
            <v>Unidades</v>
          </cell>
          <cell r="K9303">
            <v>0</v>
          </cell>
          <cell r="L9303">
            <v>0</v>
          </cell>
          <cell r="M9303" t="str">
            <v>MITUTOYO</v>
          </cell>
          <cell r="N9303" t="str">
            <v>571-212-30</v>
          </cell>
          <cell r="O9303">
            <v>0</v>
          </cell>
          <cell r="P9303">
            <v>0</v>
          </cell>
          <cell r="S9303">
            <v>1500000</v>
          </cell>
        </row>
        <row r="9304">
          <cell r="A9304" t="str">
            <v>PRO-POR.G1011-2525R-3T21GX24</v>
          </cell>
          <cell r="B9304" t="str">
            <v>PROMO PORTA INSERTO MULTIDIRECCIONAL WALTER S=3MM LC=21MM H=25MM B=25MM L=150MM G1011-2525R-3T21GX24</v>
          </cell>
          <cell r="C9304" t="str">
            <v>Herramientas y Accesorios - Torno</v>
          </cell>
          <cell r="D9304" t="str">
            <v>1.4.55.15 | Herramienta Desechable</v>
          </cell>
          <cell r="E9304" t="str">
            <v>E14-N3</v>
          </cell>
          <cell r="F9304">
            <v>0</v>
          </cell>
          <cell r="G9304" t="str">
            <v>Unidades</v>
          </cell>
          <cell r="H9304" t="str">
            <v>Unidades</v>
          </cell>
          <cell r="K9304">
            <v>0</v>
          </cell>
          <cell r="L9304">
            <v>0</v>
          </cell>
          <cell r="M9304" t="str">
            <v>Elementos sin Marca</v>
          </cell>
          <cell r="O9304">
            <v>0</v>
          </cell>
          <cell r="P9304">
            <v>0</v>
          </cell>
          <cell r="S9304">
            <v>776000</v>
          </cell>
        </row>
        <row r="9305">
          <cell r="A9305" t="str">
            <v>PRO-GLA.LA2</v>
          </cell>
          <cell r="B9305" t="str">
            <v>PROTECTIVE GLASS - LASER 2 Ref: 2602937</v>
          </cell>
          <cell r="C9305" t="str">
            <v>Consumible Laser</v>
          </cell>
          <cell r="D9305" t="str">
            <v>1.4.55.20 | Materiales y Suministros</v>
          </cell>
          <cell r="E9305" t="str">
            <v>E10-N4/AG</v>
          </cell>
          <cell r="F9305">
            <v>13</v>
          </cell>
          <cell r="G9305" t="str">
            <v>Unidades</v>
          </cell>
          <cell r="H9305" t="str">
            <v>Unidades</v>
          </cell>
          <cell r="K9305">
            <v>0</v>
          </cell>
          <cell r="L9305">
            <v>0</v>
          </cell>
          <cell r="M9305" t="str">
            <v>Elementos sin Marca</v>
          </cell>
          <cell r="N9305" t="str">
            <v>2602937</v>
          </cell>
          <cell r="O9305">
            <v>7</v>
          </cell>
          <cell r="P9305">
            <v>0</v>
          </cell>
          <cell r="R9305" t="str">
            <v>5</v>
          </cell>
          <cell r="S9305">
            <v>325278.07</v>
          </cell>
        </row>
        <row r="9306">
          <cell r="A9306" t="str">
            <v>PRO-PAN.LA2</v>
          </cell>
          <cell r="B9306" t="str">
            <v>PROTECTIVE PANEL - LASER 2 REF: 1875226 REF: 1875226 REF: 1875226 Ref: 1875226</v>
          </cell>
          <cell r="C9306" t="str">
            <v>Consumible Laser</v>
          </cell>
          <cell r="D9306" t="str">
            <v>1.4.55.20 | Materiales y Suministros</v>
          </cell>
          <cell r="E9306" t="str">
            <v>E10-N4/AG</v>
          </cell>
          <cell r="F9306">
            <v>0</v>
          </cell>
          <cell r="G9306" t="str">
            <v>Unidades</v>
          </cell>
          <cell r="H9306" t="str">
            <v>Unidades</v>
          </cell>
          <cell r="K9306">
            <v>0</v>
          </cell>
          <cell r="L9306">
            <v>0</v>
          </cell>
          <cell r="M9306" t="str">
            <v>Elementos sin Marca</v>
          </cell>
          <cell r="N9306" t="str">
            <v>1875226</v>
          </cell>
          <cell r="O9306">
            <v>0</v>
          </cell>
          <cell r="P9306">
            <v>0</v>
          </cell>
        </row>
        <row r="9307">
          <cell r="A9307" t="str">
            <v>PRO-AUD.ESP</v>
          </cell>
          <cell r="B9307" t="str">
            <v>PROTECTOR AUDITIVO ESPUMA CON CORDON ARM ARM Ref: A2058</v>
          </cell>
          <cell r="C9307" t="str">
            <v>Elementos de Protección</v>
          </cell>
          <cell r="D9307" t="str">
            <v>1.4.55.12 | Materiales y Suministros para MO</v>
          </cell>
          <cell r="F9307">
            <v>0</v>
          </cell>
          <cell r="G9307" t="str">
            <v>Pares</v>
          </cell>
          <cell r="H9307" t="str">
            <v>Pares</v>
          </cell>
          <cell r="K9307">
            <v>0</v>
          </cell>
          <cell r="L9307">
            <v>0</v>
          </cell>
          <cell r="M9307" t="str">
            <v>ARMADURA</v>
          </cell>
          <cell r="N9307" t="str">
            <v>A2058</v>
          </cell>
          <cell r="O9307">
            <v>0</v>
          </cell>
          <cell r="P9307">
            <v>0</v>
          </cell>
          <cell r="S9307">
            <v>1280</v>
          </cell>
        </row>
        <row r="9308">
          <cell r="A9308" t="str">
            <v>PRO-AUD.ESP.SIN</v>
          </cell>
          <cell r="B9308" t="str">
            <v>PROTECTOR AUDITIVO ESPUMA SIN CORDON</v>
          </cell>
          <cell r="C9308" t="str">
            <v>Elementos de Protección</v>
          </cell>
          <cell r="D9308" t="str">
            <v>1.4.55.12 | Materiales y Suministros para MO</v>
          </cell>
          <cell r="E9308" t="str">
            <v>E16-N5</v>
          </cell>
          <cell r="F9308">
            <v>68</v>
          </cell>
          <cell r="G9308" t="str">
            <v>Pares</v>
          </cell>
          <cell r="H9308" t="str">
            <v>Pares</v>
          </cell>
          <cell r="K9308">
            <v>0</v>
          </cell>
          <cell r="L9308">
            <v>0</v>
          </cell>
          <cell r="M9308" t="str">
            <v>Elementos sin Marca</v>
          </cell>
          <cell r="O9308">
            <v>50</v>
          </cell>
          <cell r="P9308">
            <v>0</v>
          </cell>
          <cell r="Q9308">
            <v>50</v>
          </cell>
          <cell r="R9308" t="str">
            <v>7</v>
          </cell>
          <cell r="S9308">
            <v>500</v>
          </cell>
        </row>
        <row r="9309">
          <cell r="A9309" t="str">
            <v>PRO-ACO.NRR30</v>
          </cell>
          <cell r="B9309" t="str">
            <v>PROTECTOR AUDITIVO TIPO COPA DIADEMA REF NRR30 3M</v>
          </cell>
          <cell r="C9309" t="str">
            <v>Elementos de Protección</v>
          </cell>
          <cell r="D9309" t="str">
            <v>1.4.55.12 | Materiales y Suministros para MO</v>
          </cell>
          <cell r="F9309">
            <v>0</v>
          </cell>
          <cell r="G9309" t="str">
            <v>Unidades</v>
          </cell>
          <cell r="H9309" t="str">
            <v>Unidades</v>
          </cell>
          <cell r="K9309">
            <v>0</v>
          </cell>
          <cell r="L9309">
            <v>0</v>
          </cell>
          <cell r="M9309" t="str">
            <v>3M</v>
          </cell>
          <cell r="O9309">
            <v>0</v>
          </cell>
          <cell r="P9309">
            <v>0</v>
          </cell>
          <cell r="S9309">
            <v>108000</v>
          </cell>
        </row>
        <row r="9310">
          <cell r="A9310" t="str">
            <v>PRO-AUD.NRR</v>
          </cell>
          <cell r="B9310" t="str">
            <v>PROTECTOR AUDITIVO TIPO COPA DIADEMA REF: NRR25
 3M 3M</v>
          </cell>
          <cell r="C9310" t="str">
            <v>Elementos de Protección</v>
          </cell>
          <cell r="D9310" t="str">
            <v>1.4.55.12 | Materiales y Suministros para MO</v>
          </cell>
          <cell r="F9310">
            <v>2</v>
          </cell>
          <cell r="G9310" t="str">
            <v>Unidades</v>
          </cell>
          <cell r="H9310" t="str">
            <v>Unidades</v>
          </cell>
          <cell r="K9310">
            <v>0</v>
          </cell>
          <cell r="L9310">
            <v>0</v>
          </cell>
          <cell r="M9310" t="str">
            <v>3M</v>
          </cell>
          <cell r="O9310">
            <v>0</v>
          </cell>
          <cell r="P9310">
            <v>0</v>
          </cell>
          <cell r="S9310">
            <v>64921</v>
          </cell>
        </row>
        <row r="9311">
          <cell r="A9311" t="str">
            <v>PRO-AUD.TIP.COPA</v>
          </cell>
          <cell r="B9311" t="str">
            <v>PROTECTOR AUDITIVO TIPO COPA DIADEMA STEL STEL Ref: CM502</v>
          </cell>
          <cell r="C9311" t="str">
            <v>Elementos de Protección</v>
          </cell>
          <cell r="D9311" t="str">
            <v>1.4.55.12 | Materiales y Suministros para MO</v>
          </cell>
          <cell r="F9311">
            <v>0</v>
          </cell>
          <cell r="G9311" t="str">
            <v>Unidades</v>
          </cell>
          <cell r="H9311" t="str">
            <v>Unidades</v>
          </cell>
          <cell r="K9311">
            <v>0</v>
          </cell>
          <cell r="L9311">
            <v>0</v>
          </cell>
          <cell r="M9311" t="str">
            <v>STEELPRO</v>
          </cell>
          <cell r="N9311" t="str">
            <v>CM502</v>
          </cell>
          <cell r="O9311">
            <v>0</v>
          </cell>
          <cell r="P9311">
            <v>0</v>
          </cell>
          <cell r="S9311">
            <v>17510</v>
          </cell>
        </row>
        <row r="9312">
          <cell r="A9312" t="str">
            <v>PRO-AUD.501</v>
          </cell>
          <cell r="B9312" t="str">
            <v>PROTECTOR AUDITIVO TIPO COPA PARA INSERCION A CASCO MARCA RDL REF: CM501</v>
          </cell>
          <cell r="C9312" t="str">
            <v>Elementos de Protección</v>
          </cell>
          <cell r="D9312" t="str">
            <v>1.4.55.12 | Materiales y Suministros para MO</v>
          </cell>
          <cell r="F9312">
            <v>0</v>
          </cell>
          <cell r="G9312" t="str">
            <v>Unidades</v>
          </cell>
          <cell r="H9312" t="str">
            <v>Unidades</v>
          </cell>
          <cell r="K9312">
            <v>0</v>
          </cell>
          <cell r="L9312">
            <v>0</v>
          </cell>
          <cell r="M9312" t="str">
            <v>Elementos sin Marca</v>
          </cell>
          <cell r="O9312">
            <v>0</v>
          </cell>
          <cell r="P9312">
            <v>0</v>
          </cell>
        </row>
        <row r="9313">
          <cell r="A9313" t="str">
            <v>PRO-AUD.INS</v>
          </cell>
          <cell r="B9313" t="str">
            <v>PROTECTOR AUDITIVO TIPO COPA PARA INSERCION A CASCO MARCA STEELPRO REF: CM501</v>
          </cell>
          <cell r="C9313" t="str">
            <v>Elementos de Protección</v>
          </cell>
          <cell r="D9313" t="str">
            <v>1.4.55.12 | Materiales y Suministros para MO</v>
          </cell>
          <cell r="E9313" t="str">
            <v>EI-N4</v>
          </cell>
          <cell r="F9313">
            <v>0</v>
          </cell>
          <cell r="G9313" t="str">
            <v>Unidades</v>
          </cell>
          <cell r="H9313" t="str">
            <v>Unidades</v>
          </cell>
          <cell r="K9313">
            <v>0</v>
          </cell>
          <cell r="L9313">
            <v>0</v>
          </cell>
          <cell r="M9313" t="str">
            <v>Elementos sin Marca</v>
          </cell>
          <cell r="O9313">
            <v>0</v>
          </cell>
          <cell r="P9313">
            <v>0</v>
          </cell>
          <cell r="S9313">
            <v>24075</v>
          </cell>
        </row>
        <row r="9314">
          <cell r="A9314" t="str">
            <v>PRO-COP.503</v>
          </cell>
          <cell r="B9314" t="str">
            <v>PROTECTOR AUDITIVO TIPO COPA PARA INSERCION A CASCO MARCA STEELPRO REF: GLADIATOR 503949</v>
          </cell>
          <cell r="C9314" t="str">
            <v>Elementos de Protección</v>
          </cell>
          <cell r="D9314" t="str">
            <v>1.4.55.12 | Materiales y Suministros para MO</v>
          </cell>
          <cell r="F9314">
            <v>0</v>
          </cell>
          <cell r="G9314" t="str">
            <v>Unidades</v>
          </cell>
          <cell r="H9314" t="str">
            <v>Unidades</v>
          </cell>
          <cell r="K9314">
            <v>0</v>
          </cell>
          <cell r="L9314">
            <v>0</v>
          </cell>
          <cell r="M9314" t="str">
            <v>Elementos sin Marca</v>
          </cell>
          <cell r="O9314">
            <v>0</v>
          </cell>
          <cell r="P9314">
            <v>0</v>
          </cell>
        </row>
        <row r="9315">
          <cell r="A9315" t="str">
            <v>PRO-AUD.TAP.9092.</v>
          </cell>
          <cell r="B9315" t="str">
            <v>PROTECTOR AUDITIVO TIPO TAPON CON ESTUCHE</v>
          </cell>
          <cell r="C9315" t="str">
            <v>Elementos de Protección</v>
          </cell>
          <cell r="D9315" t="str">
            <v>1.4.55.12 | Materiales y Suministros para MO</v>
          </cell>
          <cell r="E9315" t="str">
            <v>ARMARIO OF-P2</v>
          </cell>
          <cell r="F9315">
            <v>50</v>
          </cell>
          <cell r="G9315" t="str">
            <v>Pares</v>
          </cell>
          <cell r="H9315" t="str">
            <v>Pares</v>
          </cell>
          <cell r="K9315">
            <v>0</v>
          </cell>
          <cell r="L9315">
            <v>0</v>
          </cell>
          <cell r="M9315" t="str">
            <v>Elementos sin Marca</v>
          </cell>
          <cell r="O9315">
            <v>24</v>
          </cell>
          <cell r="P9315">
            <v>0</v>
          </cell>
          <cell r="Q9315">
            <v>24</v>
          </cell>
          <cell r="R9315" t="str">
            <v>7</v>
          </cell>
          <cell r="S9315">
            <v>1650</v>
          </cell>
        </row>
        <row r="9316">
          <cell r="A9316" t="str">
            <v>PRO-CAB.25477/28111/4120</v>
          </cell>
          <cell r="B9316" t="str">
            <v>PROTECTOR CABLE PARA PULIDORA 25477 / 28111 / 4120 Ref: 330005-01</v>
          </cell>
          <cell r="C9316" t="str">
            <v>Consumible Pulidoras,Taladros y Atornilladoras</v>
          </cell>
          <cell r="D9316" t="str">
            <v>1.4.55.20 | Materiales y Suministros</v>
          </cell>
          <cell r="E9316" t="str">
            <v>EK-N2/1-CI</v>
          </cell>
          <cell r="F9316">
            <v>4</v>
          </cell>
          <cell r="G9316" t="str">
            <v>Unidades</v>
          </cell>
          <cell r="H9316" t="str">
            <v>Unidades</v>
          </cell>
          <cell r="K9316">
            <v>0</v>
          </cell>
          <cell r="L9316">
            <v>0</v>
          </cell>
          <cell r="M9316" t="str">
            <v>Elementos sin Marca</v>
          </cell>
          <cell r="N9316" t="str">
            <v>330005-01</v>
          </cell>
          <cell r="O9316">
            <v>3</v>
          </cell>
          <cell r="P9316">
            <v>0</v>
          </cell>
          <cell r="Q9316">
            <v>2</v>
          </cell>
          <cell r="R9316" t="str">
            <v>3</v>
          </cell>
          <cell r="S9316">
            <v>5714.29</v>
          </cell>
        </row>
        <row r="9317">
          <cell r="A9317" t="str">
            <v>PRO-ESL.6X5</v>
          </cell>
          <cell r="B9317" t="str">
            <v>PROTECTOR DE CARNAZA PARA ESLINGA DE 6'' X 5 MTS</v>
          </cell>
          <cell r="C9317" t="str">
            <v>Materiales y Suministros</v>
          </cell>
          <cell r="D9317" t="str">
            <v>1.4.55.20 | Materiales y Suministros</v>
          </cell>
          <cell r="F9317">
            <v>0</v>
          </cell>
          <cell r="G9317" t="str">
            <v>Unidades</v>
          </cell>
          <cell r="H9317" t="str">
            <v>Unidades</v>
          </cell>
          <cell r="K9317">
            <v>0</v>
          </cell>
          <cell r="L9317">
            <v>0</v>
          </cell>
          <cell r="M9317" t="str">
            <v>Elementos sin Marca</v>
          </cell>
          <cell r="O9317">
            <v>0</v>
          </cell>
          <cell r="P9317">
            <v>0</v>
          </cell>
          <cell r="S9317">
            <v>71000</v>
          </cell>
        </row>
        <row r="9318">
          <cell r="A9318" t="str">
            <v>PRO-ELE.120</v>
          </cell>
          <cell r="B9318" t="str">
            <v>PROTECTOR ELECTRONICO 120 VAC (BREAKERMATIC)</v>
          </cell>
          <cell r="C9318" t="str">
            <v>Electrónicos</v>
          </cell>
          <cell r="D9318" t="str">
            <v>1.4.05.16 | Eléctricos y Electrónicos</v>
          </cell>
          <cell r="E9318" t="str">
            <v>E15-N3</v>
          </cell>
          <cell r="F9318">
            <v>0</v>
          </cell>
          <cell r="G9318" t="str">
            <v>Unidades</v>
          </cell>
          <cell r="H9318" t="str">
            <v>Unidades</v>
          </cell>
          <cell r="K9318">
            <v>0</v>
          </cell>
          <cell r="L9318">
            <v>0</v>
          </cell>
          <cell r="M9318" t="str">
            <v>Elementos sin Marca</v>
          </cell>
          <cell r="O9318">
            <v>0</v>
          </cell>
          <cell r="P9318">
            <v>0</v>
          </cell>
          <cell r="S9318">
            <v>145000</v>
          </cell>
        </row>
        <row r="9319">
          <cell r="A9319" t="str">
            <v>PRO-ESL.10X60</v>
          </cell>
          <cell r="B9319" t="str">
            <v>PROTECTOR EN CARNAZA PARA ESLINGA DE 10 CMS DE ANCHO X 60 CMS DE LARGO - FORRO</v>
          </cell>
          <cell r="C9319" t="str">
            <v>Materiales y Suministros</v>
          </cell>
          <cell r="D9319" t="str">
            <v>1.4.55.20 | Materiales y Suministros</v>
          </cell>
          <cell r="F9319">
            <v>5</v>
          </cell>
          <cell r="G9319" t="str">
            <v>Unidades</v>
          </cell>
          <cell r="H9319" t="str">
            <v>Unidades</v>
          </cell>
          <cell r="K9319">
            <v>0</v>
          </cell>
          <cell r="L9319">
            <v>0</v>
          </cell>
          <cell r="M9319" t="str">
            <v>Elementos sin Marca</v>
          </cell>
          <cell r="O9319">
            <v>0</v>
          </cell>
          <cell r="P9319">
            <v>0</v>
          </cell>
          <cell r="S9319">
            <v>71000</v>
          </cell>
        </row>
        <row r="9320">
          <cell r="A9320" t="str">
            <v>PRO-CAR.270</v>
          </cell>
          <cell r="B9320" t="str">
            <v>PROTECTOR EN CARNAZA PARA ESLINGA DE 14 CMS X 270 CMS</v>
          </cell>
          <cell r="C9320" t="str">
            <v>Materiales y Suministros</v>
          </cell>
          <cell r="D9320" t="str">
            <v>1.4.55.20 | Materiales y Suministros</v>
          </cell>
          <cell r="F9320">
            <v>0</v>
          </cell>
          <cell r="G9320" t="str">
            <v>Unidades</v>
          </cell>
          <cell r="H9320" t="str">
            <v>Unidades</v>
          </cell>
          <cell r="K9320">
            <v>0</v>
          </cell>
          <cell r="L9320">
            <v>0</v>
          </cell>
          <cell r="M9320" t="str">
            <v>Elementos sin Marca</v>
          </cell>
          <cell r="O9320">
            <v>0</v>
          </cell>
          <cell r="P9320">
            <v>0</v>
          </cell>
          <cell r="S9320">
            <v>80000</v>
          </cell>
        </row>
        <row r="9321">
          <cell r="A9321" t="str">
            <v>PRO-ESL.3X60</v>
          </cell>
          <cell r="B9321" t="str">
            <v>PROTECTOR EN CARNAZA PARA ESLINGA DE 3 CMS X 60 CMS</v>
          </cell>
          <cell r="C9321" t="str">
            <v>Materiales y Suministros</v>
          </cell>
          <cell r="D9321" t="str">
            <v>1.4.55.20 | Materiales y Suministros</v>
          </cell>
          <cell r="E9321" t="str">
            <v>EJ-N2</v>
          </cell>
          <cell r="F9321">
            <v>0</v>
          </cell>
          <cell r="G9321" t="str">
            <v>Unidades</v>
          </cell>
          <cell r="H9321" t="str">
            <v>Unidades</v>
          </cell>
          <cell r="K9321">
            <v>0</v>
          </cell>
          <cell r="L9321">
            <v>0</v>
          </cell>
          <cell r="M9321" t="str">
            <v>Elementos sin Marca</v>
          </cell>
          <cell r="O9321">
            <v>0</v>
          </cell>
          <cell r="P9321">
            <v>0</v>
          </cell>
          <cell r="Q9321">
            <v>2</v>
          </cell>
          <cell r="R9321" t="str">
            <v>8</v>
          </cell>
          <cell r="S9321">
            <v>12000</v>
          </cell>
        </row>
        <row r="9322">
          <cell r="A9322" t="str">
            <v>PRO-5CM.300</v>
          </cell>
          <cell r="B9322" t="str">
            <v>PROTECTOR EN CARNAZA PARA ESLINGA DE 5 CMS X 300 CMS</v>
          </cell>
          <cell r="C9322" t="str">
            <v>Materiales y Suministros</v>
          </cell>
          <cell r="D9322" t="str">
            <v>1.4.55.20 | Materiales y Suministros</v>
          </cell>
          <cell r="F9322">
            <v>1</v>
          </cell>
          <cell r="G9322" t="str">
            <v>Unidades</v>
          </cell>
          <cell r="H9322" t="str">
            <v>Unidades</v>
          </cell>
          <cell r="K9322">
            <v>0</v>
          </cell>
          <cell r="L9322">
            <v>0</v>
          </cell>
          <cell r="M9322" t="str">
            <v>Elementos sin Marca</v>
          </cell>
          <cell r="O9322">
            <v>0</v>
          </cell>
          <cell r="P9322">
            <v>0</v>
          </cell>
          <cell r="S9322">
            <v>71000</v>
          </cell>
        </row>
        <row r="9323">
          <cell r="A9323" t="str">
            <v>PRO-ESL.5X60</v>
          </cell>
          <cell r="B9323" t="str">
            <v>PROTECTOR EN CARNAZA PARA ESLINGA DE 5 CMS X 60 CMS</v>
          </cell>
          <cell r="C9323" t="str">
            <v>Materiales y Suministros</v>
          </cell>
          <cell r="D9323" t="str">
            <v>1.4.55.20 | Materiales y Suministros</v>
          </cell>
          <cell r="E9323" t="str">
            <v>EJ-N2</v>
          </cell>
          <cell r="F9323">
            <v>2</v>
          </cell>
          <cell r="G9323" t="str">
            <v>Unidades</v>
          </cell>
          <cell r="H9323" t="str">
            <v>Unidades</v>
          </cell>
          <cell r="K9323">
            <v>0</v>
          </cell>
          <cell r="L9323">
            <v>0</v>
          </cell>
          <cell r="M9323" t="str">
            <v>Elementos sin Marca</v>
          </cell>
          <cell r="O9323">
            <v>2</v>
          </cell>
          <cell r="P9323">
            <v>0</v>
          </cell>
          <cell r="Q9323">
            <v>2</v>
          </cell>
          <cell r="R9323" t="str">
            <v>8</v>
          </cell>
          <cell r="S9323">
            <v>20000</v>
          </cell>
        </row>
        <row r="9324">
          <cell r="A9324" t="str">
            <v>PRO-ESL.8X60</v>
          </cell>
          <cell r="B9324" t="str">
            <v>PROTECTOR EN CARNAZA PARA ESLINGA DE 8 CMS X 60 CMS</v>
          </cell>
          <cell r="C9324" t="str">
            <v>Materiales y Suministros</v>
          </cell>
          <cell r="D9324" t="str">
            <v>1.4.55.20 | Materiales y Suministros</v>
          </cell>
          <cell r="E9324" t="str">
            <v>EJ-N2</v>
          </cell>
          <cell r="F9324">
            <v>0</v>
          </cell>
          <cell r="G9324" t="str">
            <v>Unidades</v>
          </cell>
          <cell r="H9324" t="str">
            <v>Unidades</v>
          </cell>
          <cell r="K9324">
            <v>0</v>
          </cell>
          <cell r="L9324">
            <v>0</v>
          </cell>
          <cell r="M9324" t="str">
            <v>Elementos sin Marca</v>
          </cell>
          <cell r="O9324">
            <v>0</v>
          </cell>
          <cell r="P9324">
            <v>0</v>
          </cell>
          <cell r="Q9324">
            <v>2</v>
          </cell>
          <cell r="R9324" t="str">
            <v>8</v>
          </cell>
          <cell r="S9324">
            <v>18000</v>
          </cell>
        </row>
        <row r="9325">
          <cell r="A9325" t="str">
            <v>PRO-FAC.PLA.127103</v>
          </cell>
          <cell r="B9325" t="str">
            <v>PROTECTOR FACIAL PARA PLASMA SHADE 8 REF. 127103 MARCA HYPERTHEM</v>
          </cell>
          <cell r="C9325" t="str">
            <v>Elementos de Protección</v>
          </cell>
          <cell r="D9325" t="str">
            <v>1.4.55.12 | Materiales y Suministros para MO</v>
          </cell>
          <cell r="F9325">
            <v>0</v>
          </cell>
          <cell r="G9325" t="str">
            <v>Unidades</v>
          </cell>
          <cell r="H9325" t="str">
            <v>Unidades</v>
          </cell>
          <cell r="K9325">
            <v>0</v>
          </cell>
          <cell r="L9325">
            <v>0</v>
          </cell>
          <cell r="M9325" t="str">
            <v>Elementos sin Marca</v>
          </cell>
          <cell r="O9325">
            <v>0</v>
          </cell>
          <cell r="P9325">
            <v>0</v>
          </cell>
          <cell r="S9325">
            <v>356200</v>
          </cell>
        </row>
        <row r="9326">
          <cell r="A9326" t="str">
            <v>PRO-TER.RJ45</v>
          </cell>
          <cell r="B9326" t="str">
            <v>PROTECTOR PARA TERMINAL CABLE UTP RJ45</v>
          </cell>
          <cell r="C9326" t="str">
            <v>Terminales</v>
          </cell>
          <cell r="D9326" t="str">
            <v>1.4.05.16 | Eléctricos y Electrónicos</v>
          </cell>
          <cell r="E9326" t="str">
            <v>E15-N3</v>
          </cell>
          <cell r="F9326">
            <v>0</v>
          </cell>
          <cell r="G9326" t="str">
            <v>Unidades</v>
          </cell>
          <cell r="H9326" t="str">
            <v>Unidades</v>
          </cell>
          <cell r="K9326">
            <v>0</v>
          </cell>
          <cell r="L9326">
            <v>0</v>
          </cell>
          <cell r="M9326" t="str">
            <v>Elementos sin Marca</v>
          </cell>
          <cell r="O9326">
            <v>0</v>
          </cell>
          <cell r="P9326">
            <v>0</v>
          </cell>
          <cell r="S9326">
            <v>210.1</v>
          </cell>
        </row>
        <row r="9327">
          <cell r="A9327" t="str">
            <v>PRO-ACO.COR.SI5408</v>
          </cell>
          <cell r="B9327" t="str">
            <v>PROTECTOR Y ACONDICIONADOR DE CORREAS X 12 ONZAS REF. SI 5408 LOCTITE</v>
          </cell>
          <cell r="C9327" t="str">
            <v>Materiales y Suministros</v>
          </cell>
          <cell r="D9327" t="str">
            <v>1.4.55.20 | Materiales y Suministros</v>
          </cell>
          <cell r="F9327">
            <v>0</v>
          </cell>
          <cell r="G9327" t="str">
            <v>Tarros</v>
          </cell>
          <cell r="H9327" t="str">
            <v>Tarros</v>
          </cell>
          <cell r="K9327">
            <v>0</v>
          </cell>
          <cell r="L9327">
            <v>0</v>
          </cell>
          <cell r="M9327" t="str">
            <v>Elementos sin Marca</v>
          </cell>
          <cell r="O9327">
            <v>0</v>
          </cell>
          <cell r="P9327">
            <v>0</v>
          </cell>
          <cell r="S9327">
            <v>28067</v>
          </cell>
        </row>
        <row r="9328">
          <cell r="A9328" t="str">
            <v>PRO-V30.</v>
          </cell>
          <cell r="B9328" t="str">
            <v>PROVITEC 30 - DESENGRASANTE NEUTRO PARA LAVADO DE ARNES</v>
          </cell>
          <cell r="C9328" t="str">
            <v>Materiales y Suministros</v>
          </cell>
          <cell r="D9328" t="str">
            <v>1.4.55.20 | Materiales y Suministros</v>
          </cell>
          <cell r="E9328" t="str">
            <v>E14-N6</v>
          </cell>
          <cell r="F9328">
            <v>1</v>
          </cell>
          <cell r="G9328" t="str">
            <v>Galones</v>
          </cell>
          <cell r="H9328" t="str">
            <v>Galones</v>
          </cell>
          <cell r="K9328">
            <v>0</v>
          </cell>
          <cell r="L9328">
            <v>0</v>
          </cell>
          <cell r="M9328" t="str">
            <v>Elementos sin Marca</v>
          </cell>
          <cell r="O9328">
            <v>1</v>
          </cell>
          <cell r="P9328">
            <v>0</v>
          </cell>
          <cell r="Q9328">
            <v>1</v>
          </cell>
          <cell r="R9328" t="str">
            <v>3</v>
          </cell>
          <cell r="S9328">
            <v>62400</v>
          </cell>
        </row>
        <row r="9329">
          <cell r="A9329" t="str">
            <v>PRO-SWI. 345385</v>
          </cell>
          <cell r="B9329" t="str">
            <v>PROXIMITY SWITCH M18X1 SN8 REF. 345385 / 2052431 Ref: 308001030960007</v>
          </cell>
          <cell r="C9329" t="str">
            <v>Consumible Laser</v>
          </cell>
          <cell r="D9329" t="str">
            <v>1.4.55.20 | Materiales y Suministros</v>
          </cell>
          <cell r="E9329" t="str">
            <v>E10-N4/BF</v>
          </cell>
          <cell r="F9329">
            <v>0</v>
          </cell>
          <cell r="G9329" t="str">
            <v>Unidades</v>
          </cell>
          <cell r="H9329" t="str">
            <v>Unidades</v>
          </cell>
          <cell r="K9329">
            <v>0</v>
          </cell>
          <cell r="L9329">
            <v>0</v>
          </cell>
          <cell r="M9329" t="str">
            <v>Elementos sin Marca</v>
          </cell>
          <cell r="N9329" t="str">
            <v>308001030960007</v>
          </cell>
          <cell r="O9329">
            <v>0</v>
          </cell>
          <cell r="P9329">
            <v>0</v>
          </cell>
          <cell r="S9329">
            <v>245368</v>
          </cell>
        </row>
        <row r="9330">
          <cell r="A9330" t="str">
            <v>PT1-RTD.4BC</v>
          </cell>
          <cell r="B9330" t="str">
            <v>PT100 - RTD TYPE: 2 INCH PROBE 4B COMPONENTS REF: ADB29V3C/D2 4B COMPONENTS Ref: ADB29V3C/D2</v>
          </cell>
          <cell r="C9330" t="str">
            <v>Sensores</v>
          </cell>
          <cell r="D9330" t="str">
            <v>1.4.05.16 | Eléctricos y Electrónicos</v>
          </cell>
          <cell r="E9330" t="str">
            <v>E15-N3</v>
          </cell>
          <cell r="F9330">
            <v>0</v>
          </cell>
          <cell r="G9330" t="str">
            <v>Unidades</v>
          </cell>
          <cell r="H9330" t="str">
            <v>Unidades</v>
          </cell>
          <cell r="K9330">
            <v>0</v>
          </cell>
          <cell r="L9330">
            <v>0</v>
          </cell>
          <cell r="M9330" t="str">
            <v>4B COMPONENTS</v>
          </cell>
          <cell r="N9330" t="str">
            <v>ADB29V3C/D2</v>
          </cell>
          <cell r="O9330">
            <v>0</v>
          </cell>
          <cell r="P9330">
            <v>0</v>
          </cell>
          <cell r="S9330">
            <v>687599.71</v>
          </cell>
        </row>
        <row r="9331">
          <cell r="A9331" t="str">
            <v>PUE-BOR-1492-CJ</v>
          </cell>
          <cell r="B9331" t="str">
            <v>PUENTE CENTRAL BORNERA ALLEN-BRADLEY REF: 1492-CJLJ6-10 ALLEN-BRADLEY REF: 1492-CJLJ6-10 ALLEN-BRADLEY Ref: 1492-CJLJ6-10</v>
          </cell>
          <cell r="C9331" t="str">
            <v>Eléctricos</v>
          </cell>
          <cell r="D9331" t="str">
            <v>1.4.05.16 | Eléctricos y Electrónicos</v>
          </cell>
          <cell r="E9331" t="str">
            <v>E15-N3</v>
          </cell>
          <cell r="F9331">
            <v>0</v>
          </cell>
          <cell r="G9331" t="str">
            <v>Unidades</v>
          </cell>
          <cell r="H9331" t="str">
            <v>Unidades</v>
          </cell>
          <cell r="K9331">
            <v>0</v>
          </cell>
          <cell r="L9331">
            <v>0</v>
          </cell>
          <cell r="M9331" t="str">
            <v>ALLEN-BRADLEY</v>
          </cell>
          <cell r="N9331" t="str">
            <v>1492-CJLJ6-10</v>
          </cell>
          <cell r="O9331">
            <v>0</v>
          </cell>
          <cell r="P9331">
            <v>0</v>
          </cell>
          <cell r="S9331">
            <v>12716</v>
          </cell>
        </row>
        <row r="9332">
          <cell r="A9332" t="str">
            <v>PUE-CEN.16-6</v>
          </cell>
          <cell r="B9332" t="str">
            <v>PUENTE CENTRAL PARA BORNERA 10 POLOS 16 - 6 AWG PH.CON Ref: SCBI 10-10 W 3000836</v>
          </cell>
          <cell r="C9332" t="str">
            <v>Eléctricos</v>
          </cell>
          <cell r="D9332" t="str">
            <v>1.4.05.16 | Eléctricos y Electrónicos</v>
          </cell>
          <cell r="E9332" t="str">
            <v>E15-N3</v>
          </cell>
          <cell r="F9332">
            <v>0</v>
          </cell>
          <cell r="G9332" t="str">
            <v>Unidades</v>
          </cell>
          <cell r="H9332" t="str">
            <v>Unidades</v>
          </cell>
          <cell r="K9332">
            <v>0</v>
          </cell>
          <cell r="L9332">
            <v>0</v>
          </cell>
          <cell r="M9332" t="str">
            <v>PHOENIX CONTACT</v>
          </cell>
          <cell r="N9332" t="str">
            <v>SCBI 10-10 W 3000836</v>
          </cell>
          <cell r="O9332">
            <v>0</v>
          </cell>
          <cell r="P9332">
            <v>0</v>
          </cell>
        </row>
        <row r="9333">
          <cell r="A9333" t="str">
            <v>PUE-CEN.16-8</v>
          </cell>
          <cell r="B9333" t="str">
            <v>PUENTE CENTRAL PARA BORNERA 10 POLOS 16 - 8 AWG PH.CON Ref: SCBI 10-8 W 3000835</v>
          </cell>
          <cell r="C9333" t="str">
            <v>Eléctricos</v>
          </cell>
          <cell r="D9333" t="str">
            <v>1.4.05.16 | Eléctricos y Electrónicos</v>
          </cell>
          <cell r="E9333" t="str">
            <v>E15-N3</v>
          </cell>
          <cell r="F9333">
            <v>0</v>
          </cell>
          <cell r="G9333" t="str">
            <v>Unidades</v>
          </cell>
          <cell r="H9333" t="str">
            <v>Unidades</v>
          </cell>
          <cell r="K9333">
            <v>0</v>
          </cell>
          <cell r="L9333">
            <v>0</v>
          </cell>
          <cell r="M9333" t="str">
            <v>PHOENIX CONTACT</v>
          </cell>
          <cell r="N9333" t="str">
            <v>SCBI 10-8 W 3000835</v>
          </cell>
          <cell r="O9333">
            <v>0</v>
          </cell>
          <cell r="P9333">
            <v>0</v>
          </cell>
          <cell r="S9333">
            <v>2850</v>
          </cell>
        </row>
        <row r="9334">
          <cell r="A9334" t="str">
            <v>PUE-CEN.</v>
          </cell>
          <cell r="B9334" t="str">
            <v>PUENTE CENTRAL PARA BORNERA 10 POLOS 20 - 10 AWG PH.CON Ref: REF: SCBI 10-6 W 3000834</v>
          </cell>
          <cell r="C9334" t="str">
            <v>Eléctricos</v>
          </cell>
          <cell r="D9334" t="str">
            <v>1.4.05.16 | Eléctricos y Electrónicos</v>
          </cell>
          <cell r="E9334" t="str">
            <v>E15-N3</v>
          </cell>
          <cell r="F9334">
            <v>0</v>
          </cell>
          <cell r="G9334" t="str">
            <v>Unidades</v>
          </cell>
          <cell r="H9334" t="str">
            <v>Unidades</v>
          </cell>
          <cell r="K9334">
            <v>0</v>
          </cell>
          <cell r="L9334">
            <v>0</v>
          </cell>
          <cell r="M9334" t="str">
            <v>PHOENIX CONTACT</v>
          </cell>
          <cell r="N9334" t="str">
            <v>REF: SCBI 10-6 W 3000834</v>
          </cell>
          <cell r="O9334">
            <v>0</v>
          </cell>
          <cell r="P9334">
            <v>0</v>
          </cell>
        </row>
        <row r="9335">
          <cell r="A9335" t="str">
            <v>PUE-CEN.BOR.10X20X12</v>
          </cell>
          <cell r="B9335" t="str">
            <v>PUENTE CENTRAL PARA BORNERA 10 POLOS 20 - 12 AWG PH.CON Ref: SCBI 10-5 N W 3000833</v>
          </cell>
          <cell r="C9335" t="str">
            <v>Eléctricos</v>
          </cell>
          <cell r="D9335" t="str">
            <v>1.4.05.16 | Eléctricos y Electrónicos</v>
          </cell>
          <cell r="E9335" t="str">
            <v>E15-N3</v>
          </cell>
          <cell r="F9335">
            <v>0</v>
          </cell>
          <cell r="G9335" t="str">
            <v>Unidades</v>
          </cell>
          <cell r="H9335" t="str">
            <v>Unidades</v>
          </cell>
          <cell r="K9335">
            <v>0</v>
          </cell>
          <cell r="L9335">
            <v>0</v>
          </cell>
          <cell r="M9335" t="str">
            <v>PHOENIX CONTACT</v>
          </cell>
          <cell r="N9335" t="str">
            <v>SCBI 10-5 N W 3000833</v>
          </cell>
          <cell r="O9335">
            <v>0</v>
          </cell>
          <cell r="P9335">
            <v>0</v>
          </cell>
          <cell r="S9335">
            <v>2445</v>
          </cell>
        </row>
        <row r="9336">
          <cell r="A9336" t="str">
            <v>PUE-REL.700-TBJ20B</v>
          </cell>
          <cell r="B9336" t="str">
            <v>PUENTE CENTRAL PARA RELE SLIM COLOR AZUL ALLEN-BRADLEY Ref: 700-TBJ20B</v>
          </cell>
          <cell r="C9336" t="str">
            <v>Eléctricos</v>
          </cell>
          <cell r="D9336" t="str">
            <v>1.4.05.16 | Eléctricos y Electrónicos</v>
          </cell>
          <cell r="E9336" t="str">
            <v>E15-N3</v>
          </cell>
          <cell r="F9336">
            <v>4</v>
          </cell>
          <cell r="G9336" t="str">
            <v>Unidades</v>
          </cell>
          <cell r="H9336" t="str">
            <v>Unidades</v>
          </cell>
          <cell r="K9336">
            <v>0</v>
          </cell>
          <cell r="L9336">
            <v>0</v>
          </cell>
          <cell r="M9336" t="str">
            <v>ALLEN-BRADLEY</v>
          </cell>
          <cell r="N9336" t="str">
            <v>700-TBJ20B</v>
          </cell>
          <cell r="O9336">
            <v>0</v>
          </cell>
          <cell r="P9336">
            <v>0</v>
          </cell>
          <cell r="S9336">
            <v>12439.67</v>
          </cell>
        </row>
        <row r="9337">
          <cell r="A9337" t="str">
            <v>PUE-CON.BOR.20</v>
          </cell>
          <cell r="B9337" t="str">
            <v>PUENTE DE CONEXION  GRIS 20 - WAY JUMPER ALLEN-BRADLEY REF: 700-TBJ20G ALLEN-BRADLEY Ref: 700-TBJ20G</v>
          </cell>
          <cell r="C9337" t="str">
            <v>Conectores</v>
          </cell>
          <cell r="D9337" t="str">
            <v>1.4.05.16 | Eléctricos y Electrónicos</v>
          </cell>
          <cell r="E9337" t="str">
            <v>E15-N3</v>
          </cell>
          <cell r="F9337">
            <v>0</v>
          </cell>
          <cell r="G9337" t="str">
            <v>Unidades</v>
          </cell>
          <cell r="H9337" t="str">
            <v>Unidades</v>
          </cell>
          <cell r="K9337">
            <v>0</v>
          </cell>
          <cell r="L9337">
            <v>0</v>
          </cell>
          <cell r="M9337" t="str">
            <v>ALLEN-BRADLEY</v>
          </cell>
          <cell r="N9337" t="str">
            <v>700-TBJ20G</v>
          </cell>
          <cell r="O9337">
            <v>0</v>
          </cell>
          <cell r="P9337">
            <v>0</v>
          </cell>
          <cell r="S9337">
            <v>6450</v>
          </cell>
        </row>
        <row r="9338">
          <cell r="A9338" t="str">
            <v>PUE-1492-CJJ5-4</v>
          </cell>
          <cell r="B9338" t="str">
            <v>PUENTE DE CONEXION CENTRAL BORNERA 4 POLOS ALLEN-BRADLEY Ref: 1492-CJJ5-4</v>
          </cell>
          <cell r="C9338" t="str">
            <v>Conectores</v>
          </cell>
          <cell r="D9338" t="str">
            <v>1.4.05.16 | Eléctricos y Electrónicos</v>
          </cell>
          <cell r="E9338" t="str">
            <v>E15-N3</v>
          </cell>
          <cell r="F9338">
            <v>6</v>
          </cell>
          <cell r="G9338" t="str">
            <v>Unidades</v>
          </cell>
          <cell r="H9338" t="str">
            <v>Unidades</v>
          </cell>
          <cell r="K9338">
            <v>0</v>
          </cell>
          <cell r="L9338">
            <v>0</v>
          </cell>
          <cell r="M9338" t="str">
            <v>ALLEN-BRADLEY</v>
          </cell>
          <cell r="N9338" t="str">
            <v>1492-CJJ5-4</v>
          </cell>
          <cell r="O9338">
            <v>4</v>
          </cell>
          <cell r="P9338">
            <v>0</v>
          </cell>
          <cell r="R9338" t="str">
            <v>4</v>
          </cell>
          <cell r="S9338">
            <v>3656.5</v>
          </cell>
        </row>
        <row r="9339">
          <cell r="A9339" t="str">
            <v>PUE-CON-1492-CJ</v>
          </cell>
          <cell r="B9339" t="str">
            <v>PUENTE DE CONEXION CENTRAL BORNERA ALLEN-BRADLEY REF: 1492-CJJ5-10 ALLEN-BRADLEY Ref: 1492-CJJ5-10</v>
          </cell>
          <cell r="C9339" t="str">
            <v>Eléctricos</v>
          </cell>
          <cell r="D9339" t="str">
            <v>1.4.05.16 | Eléctricos y Electrónicos</v>
          </cell>
          <cell r="E9339" t="str">
            <v>E15-N3</v>
          </cell>
          <cell r="F9339">
            <v>16</v>
          </cell>
          <cell r="G9339" t="str">
            <v>Unidades</v>
          </cell>
          <cell r="H9339" t="str">
            <v>Unidades</v>
          </cell>
          <cell r="K9339">
            <v>0</v>
          </cell>
          <cell r="L9339">
            <v>0</v>
          </cell>
          <cell r="M9339" t="str">
            <v>ALLEN-BRADLEY</v>
          </cell>
          <cell r="N9339" t="str">
            <v>1492-CJJ5-10</v>
          </cell>
          <cell r="O9339">
            <v>4</v>
          </cell>
          <cell r="P9339">
            <v>0</v>
          </cell>
          <cell r="Q9339">
            <v>20</v>
          </cell>
          <cell r="R9339" t="str">
            <v>4</v>
          </cell>
          <cell r="S9339">
            <v>8391.94</v>
          </cell>
        </row>
        <row r="9340">
          <cell r="A9340" t="str">
            <v>PUE-COX.08.WAY</v>
          </cell>
          <cell r="B9340" t="str">
            <v>PUENTE DE CONEXION GRIS 08 - WAY JUMPER Ref: 700-TBJ08G</v>
          </cell>
          <cell r="C9340" t="str">
            <v>Conectores</v>
          </cell>
          <cell r="D9340" t="str">
            <v>1.4.05.16 | Eléctricos y Electrónicos</v>
          </cell>
          <cell r="E9340" t="str">
            <v>E15-N3</v>
          </cell>
          <cell r="F9340">
            <v>0</v>
          </cell>
          <cell r="G9340" t="str">
            <v>Unidades</v>
          </cell>
          <cell r="H9340" t="str">
            <v>Unidades</v>
          </cell>
          <cell r="K9340">
            <v>0</v>
          </cell>
          <cell r="L9340">
            <v>0</v>
          </cell>
          <cell r="M9340" t="str">
            <v>Elementos sin Marca</v>
          </cell>
          <cell r="N9340" t="str">
            <v>700-TBJ08G</v>
          </cell>
          <cell r="O9340">
            <v>0</v>
          </cell>
          <cell r="P9340">
            <v>0</v>
          </cell>
          <cell r="S9340">
            <v>7411</v>
          </cell>
        </row>
        <row r="9341">
          <cell r="A9341" t="str">
            <v>PUE-ENC.20P</v>
          </cell>
          <cell r="B9341" t="str">
            <v>PUENTE ENCHUFABLE 20 POLOS COLOR ROJO PH.CON Ref: FBS 20-6</v>
          </cell>
          <cell r="C9341" t="str">
            <v>Eléctricos</v>
          </cell>
          <cell r="D9341" t="str">
            <v>1.4.05.16 | Eléctricos y Electrónicos</v>
          </cell>
          <cell r="E9341" t="str">
            <v>E15-N3</v>
          </cell>
          <cell r="F9341">
            <v>0</v>
          </cell>
          <cell r="G9341" t="str">
            <v>Unidades</v>
          </cell>
          <cell r="H9341" t="str">
            <v>Unidades</v>
          </cell>
          <cell r="K9341">
            <v>0</v>
          </cell>
          <cell r="L9341">
            <v>0</v>
          </cell>
          <cell r="M9341" t="str">
            <v>PHOENIX CONTACT</v>
          </cell>
          <cell r="N9341" t="str">
            <v>FBS 20-6</v>
          </cell>
          <cell r="O9341">
            <v>0</v>
          </cell>
          <cell r="P9341">
            <v>0</v>
          </cell>
          <cell r="S9341">
            <v>19883</v>
          </cell>
        </row>
        <row r="9342">
          <cell r="A9342" t="str">
            <v>PUE-ENC.6.2-308.2-50P.R</v>
          </cell>
          <cell r="B9342" t="str">
            <v>PUENTE ENCHUFABLE PASO 6,2 MM - ANCHO 308,3 MM - 50 POLOS - COLOR ROJO PH.CON Ref: FBS 50-6</v>
          </cell>
          <cell r="C9342" t="str">
            <v>Eléctricos</v>
          </cell>
          <cell r="D9342" t="str">
            <v>1.4.05.16 | Eléctricos y Electrónicos</v>
          </cell>
          <cell r="E9342" t="str">
            <v>E15-N3</v>
          </cell>
          <cell r="F9342">
            <v>0</v>
          </cell>
          <cell r="G9342" t="str">
            <v>Unidades</v>
          </cell>
          <cell r="H9342" t="str">
            <v>Unidades</v>
          </cell>
          <cell r="K9342">
            <v>0</v>
          </cell>
          <cell r="L9342">
            <v>0</v>
          </cell>
          <cell r="M9342" t="str">
            <v>PHOENIX CONTACT</v>
          </cell>
          <cell r="N9342" t="str">
            <v>FBS 50-6</v>
          </cell>
          <cell r="O9342">
            <v>0</v>
          </cell>
          <cell r="P9342">
            <v>0</v>
          </cell>
          <cell r="S9342">
            <v>64870.5</v>
          </cell>
        </row>
        <row r="9343">
          <cell r="A9343" t="str">
            <v>PUE-ENC.50P.AZ</v>
          </cell>
          <cell r="B9343" t="str">
            <v>PUENTE ENCHUFABLE PASO 6,2 MM- ANCHO: 308,3 MM,- 50 POLOS - COLOR AZUL PH.CON Ref: FBS 50-6 BU</v>
          </cell>
          <cell r="C9343" t="str">
            <v>Eléctricos</v>
          </cell>
          <cell r="D9343" t="str">
            <v>1.4.05.16 | Eléctricos y Electrónicos</v>
          </cell>
          <cell r="E9343" t="str">
            <v>E15-N3</v>
          </cell>
          <cell r="F9343">
            <v>0</v>
          </cell>
          <cell r="G9343" t="str">
            <v>Unidades</v>
          </cell>
          <cell r="H9343" t="str">
            <v>Unidades</v>
          </cell>
          <cell r="K9343">
            <v>0</v>
          </cell>
          <cell r="L9343">
            <v>0</v>
          </cell>
          <cell r="M9343" t="str">
            <v>PHOENIX CONTACT</v>
          </cell>
          <cell r="N9343" t="str">
            <v>FBS 50-6 BU</v>
          </cell>
          <cell r="O9343">
            <v>0</v>
          </cell>
          <cell r="P9343">
            <v>0</v>
          </cell>
          <cell r="S9343">
            <v>68735</v>
          </cell>
        </row>
        <row r="9344">
          <cell r="A9344" t="str">
            <v>PUE-ENC.500.ROJ</v>
          </cell>
          <cell r="B9344" t="str">
            <v>PUENTE ENCHUFABLE SIN FIN - LONGITUD 500 MM - COLOR ROJO PH.CON Ref: FBST 500 PLC RD</v>
          </cell>
          <cell r="C9344" t="str">
            <v>Eléctricos</v>
          </cell>
          <cell r="D9344" t="str">
            <v>1.4.05.16 | Eléctricos y Electrónicos</v>
          </cell>
          <cell r="E9344" t="str">
            <v>E15-N3</v>
          </cell>
          <cell r="F9344">
            <v>0</v>
          </cell>
          <cell r="G9344" t="str">
            <v>Unidades</v>
          </cell>
          <cell r="H9344" t="str">
            <v>Unidades</v>
          </cell>
          <cell r="K9344">
            <v>0</v>
          </cell>
          <cell r="L9344">
            <v>0</v>
          </cell>
          <cell r="M9344" t="str">
            <v>PHOENIX CONTACT</v>
          </cell>
          <cell r="N9344" t="str">
            <v>FBST 500 PLC RD</v>
          </cell>
          <cell r="O9344">
            <v>0</v>
          </cell>
          <cell r="P9344">
            <v>0</v>
          </cell>
          <cell r="S9344">
            <v>50917</v>
          </cell>
        </row>
        <row r="9345">
          <cell r="A9345" t="str">
            <v>PUE-ENC.500.AZ</v>
          </cell>
          <cell r="B9345" t="str">
            <v>PUENTE ENCHUFABLE SIN FIN - LONGITUD 500 MM - COLOR: AZUL PH.CON Ref: FBST 500-PLC BU</v>
          </cell>
          <cell r="C9345" t="str">
            <v>Eléctricos</v>
          </cell>
          <cell r="D9345" t="str">
            <v>1.4.05.16 | Eléctricos y Electrónicos</v>
          </cell>
          <cell r="E9345" t="str">
            <v>E15-N3</v>
          </cell>
          <cell r="F9345">
            <v>0</v>
          </cell>
          <cell r="G9345" t="str">
            <v>Unidades</v>
          </cell>
          <cell r="H9345" t="str">
            <v>Unidades</v>
          </cell>
          <cell r="K9345">
            <v>0</v>
          </cell>
          <cell r="L9345">
            <v>0</v>
          </cell>
          <cell r="M9345" t="str">
            <v>PHOENIX CONTACT</v>
          </cell>
          <cell r="N9345" t="str">
            <v>FBST 500-PLC BU</v>
          </cell>
          <cell r="O9345">
            <v>0</v>
          </cell>
          <cell r="P9345">
            <v>0</v>
          </cell>
          <cell r="S9345">
            <v>50917</v>
          </cell>
        </row>
        <row r="9346">
          <cell r="A9346" t="str">
            <v>PTE-REF.220</v>
          </cell>
          <cell r="B9346" t="str">
            <v>PUENTE RECTIFICADOR 220 VAC - 99 VDC - PARA ELECTROFRENO DE MOTORES TECHTOP</v>
          </cell>
          <cell r="C9346" t="str">
            <v>Eléctricos</v>
          </cell>
          <cell r="D9346" t="str">
            <v>1.4.05.16 | Eléctricos y Electrónicos</v>
          </cell>
          <cell r="E9346" t="str">
            <v>E15-N3</v>
          </cell>
          <cell r="F9346">
            <v>0</v>
          </cell>
          <cell r="G9346" t="str">
            <v>Unidades</v>
          </cell>
          <cell r="H9346" t="str">
            <v>Unidades</v>
          </cell>
          <cell r="K9346">
            <v>0</v>
          </cell>
          <cell r="L9346">
            <v>0</v>
          </cell>
          <cell r="M9346" t="str">
            <v>Elementos sin Marca</v>
          </cell>
          <cell r="O9346">
            <v>0</v>
          </cell>
          <cell r="P9346">
            <v>0</v>
          </cell>
          <cell r="S9346">
            <v>275000</v>
          </cell>
        </row>
        <row r="9347">
          <cell r="A9347" t="str">
            <v>PUE-REC.50A.600V</v>
          </cell>
          <cell r="B9347" t="str">
            <v>PUENTE RECTIFICADOR 50 AMPERIOS 600 V REF: KBPC5006 Ref: KBPC5006</v>
          </cell>
          <cell r="C9347" t="str">
            <v>Consumible Maquinaria y Equipos</v>
          </cell>
          <cell r="D9347" t="str">
            <v>1.4.55.20 | Materiales y Suministros</v>
          </cell>
          <cell r="E9347" t="str">
            <v>EK-N2/2-DF</v>
          </cell>
          <cell r="F9347">
            <v>0</v>
          </cell>
          <cell r="G9347" t="str">
            <v>Unidades</v>
          </cell>
          <cell r="H9347" t="str">
            <v>Unidades</v>
          </cell>
          <cell r="K9347">
            <v>0</v>
          </cell>
          <cell r="L9347">
            <v>0</v>
          </cell>
          <cell r="M9347" t="str">
            <v>Elementos sin Marca</v>
          </cell>
          <cell r="N9347" t="str">
            <v>KBPC5006</v>
          </cell>
          <cell r="O9347">
            <v>0</v>
          </cell>
          <cell r="P9347">
            <v>0</v>
          </cell>
          <cell r="S9347">
            <v>4705.8</v>
          </cell>
        </row>
        <row r="9348">
          <cell r="A9348" t="str">
            <v>PUE-REC.AMA</v>
          </cell>
          <cell r="B9348" t="str">
            <v>PUENTE RECTIFICADOR AMARILLO MOTOR MACH DRIVE</v>
          </cell>
          <cell r="C9348" t="str">
            <v>Accesorios de Motores</v>
          </cell>
          <cell r="D9348" t="str">
            <v>1.4.05.03 | Motores y Motorreductores</v>
          </cell>
          <cell r="F9348">
            <v>0</v>
          </cell>
          <cell r="G9348" t="str">
            <v>Unidades</v>
          </cell>
          <cell r="H9348" t="str">
            <v>Unidades</v>
          </cell>
          <cell r="K9348">
            <v>0</v>
          </cell>
          <cell r="L9348">
            <v>0</v>
          </cell>
          <cell r="M9348" t="str">
            <v>Elementos sin Marca</v>
          </cell>
          <cell r="O9348">
            <v>0</v>
          </cell>
          <cell r="P9348">
            <v>0</v>
          </cell>
          <cell r="S9348">
            <v>340000</v>
          </cell>
        </row>
        <row r="9349">
          <cell r="A9349" t="str">
            <v>PUE-REC.C677</v>
          </cell>
          <cell r="B9349" t="str">
            <v>PUENTE RECTIFICADOR DE 1/2 - 1/2 / 3/5 TON REF. C677 NIT</v>
          </cell>
          <cell r="C9349" t="str">
            <v>Consumible Maquinaria y Equipos</v>
          </cell>
          <cell r="D9349" t="str">
            <v>1.4.55.20 | Materiales y Suministros</v>
          </cell>
          <cell r="E9349" t="str">
            <v>LETRAS</v>
          </cell>
          <cell r="F9349">
            <v>1</v>
          </cell>
          <cell r="G9349" t="str">
            <v>Unidades</v>
          </cell>
          <cell r="H9349" t="str">
            <v>Unidades</v>
          </cell>
          <cell r="K9349">
            <v>0</v>
          </cell>
          <cell r="L9349">
            <v>0</v>
          </cell>
          <cell r="M9349" t="str">
            <v>NITCHI</v>
          </cell>
          <cell r="O9349">
            <v>1</v>
          </cell>
          <cell r="P9349">
            <v>0</v>
          </cell>
          <cell r="Q9349">
            <v>1</v>
          </cell>
          <cell r="R9349" t="str">
            <v>5</v>
          </cell>
          <cell r="S9349">
            <v>127300</v>
          </cell>
        </row>
        <row r="9350">
          <cell r="A9350" t="str">
            <v>PUE-REC.50A</v>
          </cell>
          <cell r="B9350" t="str">
            <v>PUENTE RECTIFICADOR DE 50A 600V</v>
          </cell>
          <cell r="C9350" t="str">
            <v>Consumible Maquinaria y Equipos</v>
          </cell>
          <cell r="D9350" t="str">
            <v>1.4.55.20 | Materiales y Suministros</v>
          </cell>
          <cell r="E9350" t="str">
            <v>EK-N2/2-DF</v>
          </cell>
          <cell r="F9350">
            <v>0</v>
          </cell>
          <cell r="G9350" t="str">
            <v>Unidades</v>
          </cell>
          <cell r="H9350" t="str">
            <v>Unidades</v>
          </cell>
          <cell r="K9350">
            <v>0</v>
          </cell>
          <cell r="L9350">
            <v>0</v>
          </cell>
          <cell r="M9350" t="str">
            <v>Elementos sin Marca</v>
          </cell>
          <cell r="O9350">
            <v>0</v>
          </cell>
          <cell r="P9350">
            <v>0</v>
          </cell>
        </row>
        <row r="9351">
          <cell r="A9351" t="str">
            <v>PUE-REC.</v>
          </cell>
          <cell r="B9351" t="str">
            <v>PUENTE RECTIFICADOR MOTOR 220V / 440V Ref: 023-004-015-012548</v>
          </cell>
          <cell r="C9351" t="str">
            <v>Accesorios de Motores</v>
          </cell>
          <cell r="D9351" t="str">
            <v>1.4.05.03 | Motores y Motorreductores</v>
          </cell>
          <cell r="F9351">
            <v>0</v>
          </cell>
          <cell r="G9351" t="str">
            <v>Unidades</v>
          </cell>
          <cell r="H9351" t="str">
            <v>Unidades</v>
          </cell>
          <cell r="K9351">
            <v>0</v>
          </cell>
          <cell r="L9351">
            <v>0</v>
          </cell>
          <cell r="M9351" t="str">
            <v>Elementos sin Marca</v>
          </cell>
          <cell r="N9351" t="str">
            <v>023-004-015-012548</v>
          </cell>
          <cell r="O9351">
            <v>0</v>
          </cell>
          <cell r="P9351">
            <v>0</v>
          </cell>
          <cell r="S9351">
            <v>98000</v>
          </cell>
        </row>
        <row r="9352">
          <cell r="A9352" t="str">
            <v>PUE-REL. 2966838</v>
          </cell>
          <cell r="B9352" t="str">
            <v>PUENTE SIN FIN PARA RELE INTERFAZ PLC PH.CON PH.CON Ref: FBST 500-PLC GY  2966838</v>
          </cell>
          <cell r="C9352" t="str">
            <v>Eléctricos</v>
          </cell>
          <cell r="D9352" t="str">
            <v>1.4.05.16 | Eléctricos y Electrónicos</v>
          </cell>
          <cell r="E9352" t="str">
            <v>E15-N3</v>
          </cell>
          <cell r="F9352">
            <v>0</v>
          </cell>
          <cell r="G9352" t="str">
            <v>Unidades</v>
          </cell>
          <cell r="H9352" t="str">
            <v>Unidades</v>
          </cell>
          <cell r="K9352">
            <v>0</v>
          </cell>
          <cell r="L9352">
            <v>0</v>
          </cell>
          <cell r="M9352" t="str">
            <v>PHOENIX CONTACT</v>
          </cell>
          <cell r="N9352" t="str">
            <v>FBST 500-PLC GY  2966838</v>
          </cell>
          <cell r="O9352">
            <v>0</v>
          </cell>
          <cell r="P9352">
            <v>0</v>
          </cell>
          <cell r="S9352">
            <v>41123</v>
          </cell>
        </row>
        <row r="9353">
          <cell r="A9353" t="str">
            <v>PUE-PLA.PVC</v>
          </cell>
          <cell r="B9353" t="str">
            <v>PUERTA PLASTICA PVC TIPO STACKING W4.2 M X H4.5 M CON SERVOMOTOR, GUIAS DE ACERO GALVANIZADO, TABLERO DE CONTROL.</v>
          </cell>
          <cell r="C9353" t="str">
            <v>Varios Diversos</v>
          </cell>
          <cell r="D9353" t="str">
            <v>1.4.05.10 | Varios</v>
          </cell>
          <cell r="F9353">
            <v>0</v>
          </cell>
          <cell r="G9353" t="str">
            <v>Unidades</v>
          </cell>
          <cell r="H9353" t="str">
            <v>Unidades</v>
          </cell>
          <cell r="K9353">
            <v>0</v>
          </cell>
          <cell r="L9353">
            <v>0</v>
          </cell>
          <cell r="M9353" t="str">
            <v>Elementos sin Marca</v>
          </cell>
          <cell r="O9353">
            <v>0</v>
          </cell>
          <cell r="P9353">
            <v>0</v>
          </cell>
        </row>
        <row r="9354">
          <cell r="A9354" t="str">
            <v>PUF-936.13.123007</v>
          </cell>
          <cell r="B9354" t="str">
            <v>PUFFER 93613-420-550 / 123007 LASER</v>
          </cell>
          <cell r="C9354" t="str">
            <v>Consumible Laser</v>
          </cell>
          <cell r="D9354" t="str">
            <v>1.4.55.20 | Materiales y Suministros</v>
          </cell>
          <cell r="E9354" t="str">
            <v>E10-N3/AD</v>
          </cell>
          <cell r="F9354">
            <v>0</v>
          </cell>
          <cell r="G9354" t="str">
            <v>Unidades</v>
          </cell>
          <cell r="H9354" t="str">
            <v>Unidades</v>
          </cell>
          <cell r="K9354">
            <v>0</v>
          </cell>
          <cell r="L9354">
            <v>0</v>
          </cell>
          <cell r="M9354" t="str">
            <v>Elementos sin Marca</v>
          </cell>
          <cell r="O9354">
            <v>0</v>
          </cell>
          <cell r="P9354">
            <v>0</v>
          </cell>
          <cell r="S9354">
            <v>219987</v>
          </cell>
        </row>
        <row r="9355">
          <cell r="A9355" t="str">
            <v>PUL-ALU.ACE.PI4</v>
          </cell>
          <cell r="B9355" t="str">
            <v>PULIDOR PARA ALUMINIO Y ACERO INOXIDABLE PI4</v>
          </cell>
          <cell r="C9355" t="str">
            <v>Materiales y Suministros</v>
          </cell>
          <cell r="D9355" t="str">
            <v>1.4.55.20 | Materiales y Suministros</v>
          </cell>
          <cell r="F9355">
            <v>0</v>
          </cell>
          <cell r="G9355" t="str">
            <v>Litros</v>
          </cell>
          <cell r="H9355" t="str">
            <v>Litros</v>
          </cell>
          <cell r="K9355">
            <v>0</v>
          </cell>
          <cell r="L9355">
            <v>0</v>
          </cell>
          <cell r="M9355" t="str">
            <v>Elementos sin Marca</v>
          </cell>
          <cell r="O9355">
            <v>0</v>
          </cell>
          <cell r="P9355">
            <v>0</v>
          </cell>
          <cell r="S9355">
            <v>26145</v>
          </cell>
        </row>
        <row r="9356">
          <cell r="A9356" t="str">
            <v>PUL-412.0DEW</v>
          </cell>
          <cell r="B9356" t="str">
            <v>PULIDORA 4 1/2" 4120 EJE 5/8 900W DEWALT</v>
          </cell>
          <cell r="C9356" t="str">
            <v>Herramienta Desechable</v>
          </cell>
          <cell r="D9356" t="str">
            <v>1.4.55.15 | Herramienta Desechable</v>
          </cell>
          <cell r="E9356" t="str">
            <v>ARMARIO P2</v>
          </cell>
          <cell r="F9356">
            <v>2</v>
          </cell>
          <cell r="G9356" t="str">
            <v>Unidades</v>
          </cell>
          <cell r="H9356" t="str">
            <v>Unidades</v>
          </cell>
          <cell r="K9356">
            <v>0</v>
          </cell>
          <cell r="L9356">
            <v>0</v>
          </cell>
          <cell r="M9356" t="str">
            <v>Elementos sin Marca</v>
          </cell>
          <cell r="O9356">
            <v>2</v>
          </cell>
          <cell r="P9356">
            <v>0</v>
          </cell>
          <cell r="R9356" t="str">
            <v>5</v>
          </cell>
          <cell r="S9356">
            <v>394602</v>
          </cell>
        </row>
        <row r="9357">
          <cell r="A9357" t="str">
            <v>PUL-DEW.4577</v>
          </cell>
          <cell r="B9357" t="str">
            <v>PULIDORA 7" DEWALT REF: DWE4577-B3 DEWALT REF: DWE4577-B3 Ref: DWE4577-B3</v>
          </cell>
          <cell r="C9357" t="str">
            <v>Herramienta Desechable</v>
          </cell>
          <cell r="D9357" t="str">
            <v>1.4.55.15 | Herramienta Desechable</v>
          </cell>
          <cell r="F9357">
            <v>1</v>
          </cell>
          <cell r="G9357" t="str">
            <v>Unidades</v>
          </cell>
          <cell r="H9357" t="str">
            <v>Unidades</v>
          </cell>
          <cell r="K9357">
            <v>0</v>
          </cell>
          <cell r="L9357">
            <v>0</v>
          </cell>
          <cell r="M9357" t="str">
            <v>Elementos sin Marca</v>
          </cell>
          <cell r="N9357" t="str">
            <v>DWE4577-B3</v>
          </cell>
          <cell r="O9357">
            <v>0</v>
          </cell>
          <cell r="P9357">
            <v>0</v>
          </cell>
          <cell r="S9357">
            <v>880500</v>
          </cell>
        </row>
        <row r="9358">
          <cell r="A9358" t="str">
            <v>PUL-INA.DEW</v>
          </cell>
          <cell r="B9358" t="str">
            <v>PULIDORA INALAMBRICA 7000 RPM MARCA DEWALT Ref: DCG412P2</v>
          </cell>
          <cell r="C9358" t="str">
            <v>Herramienta Desechable</v>
          </cell>
          <cell r="D9358" t="str">
            <v>1.4.55.15 | Herramienta Desechable</v>
          </cell>
          <cell r="E9358" t="str">
            <v>ARMARIO P2</v>
          </cell>
          <cell r="F9358">
            <v>2</v>
          </cell>
          <cell r="G9358" t="str">
            <v>Unidades</v>
          </cell>
          <cell r="H9358" t="str">
            <v>Unidades</v>
          </cell>
          <cell r="K9358">
            <v>0</v>
          </cell>
          <cell r="L9358">
            <v>0</v>
          </cell>
          <cell r="M9358" t="str">
            <v>Elementos sin Marca</v>
          </cell>
          <cell r="N9358" t="str">
            <v>DCG412P2</v>
          </cell>
          <cell r="O9358">
            <v>0</v>
          </cell>
          <cell r="P9358">
            <v>0</v>
          </cell>
          <cell r="S9358">
            <v>1706700</v>
          </cell>
        </row>
        <row r="9359">
          <cell r="A9359" t="str">
            <v>PUL-BUT.103</v>
          </cell>
          <cell r="B9359" t="str">
            <v>PULSADOR  (BUTTON - PHJ-0818) REF: LA38-22/103 Ref: LA38-22/103</v>
          </cell>
          <cell r="C9359" t="str">
            <v>Consumible Maquinaria y Equipos</v>
          </cell>
          <cell r="D9359" t="str">
            <v>1.4.55.20 | Materiales y Suministros</v>
          </cell>
          <cell r="E9359" t="str">
            <v>E10N1</v>
          </cell>
          <cell r="F9359">
            <v>0</v>
          </cell>
          <cell r="G9359" t="str">
            <v>Unidades</v>
          </cell>
          <cell r="H9359" t="str">
            <v>Unidades</v>
          </cell>
          <cell r="K9359">
            <v>0</v>
          </cell>
          <cell r="L9359">
            <v>0</v>
          </cell>
          <cell r="M9359" t="str">
            <v>Elementos sin Marca</v>
          </cell>
          <cell r="N9359" t="str">
            <v>LA38-22/103</v>
          </cell>
          <cell r="O9359">
            <v>2</v>
          </cell>
          <cell r="P9359">
            <v>0</v>
          </cell>
        </row>
        <row r="9360">
          <cell r="A9360" t="str">
            <v>PUL-BLA.6.5X5</v>
          </cell>
          <cell r="B9360" t="str">
            <v>PULSADOR BLANCO AVE - 6.5 CMS X 5 CMS</v>
          </cell>
          <cell r="C9360" t="str">
            <v>Materiales y Suministros</v>
          </cell>
          <cell r="D9360" t="str">
            <v>1.4.55.20 | Materiales y Suministros</v>
          </cell>
          <cell r="E9360" t="str">
            <v>EK-N3/B</v>
          </cell>
          <cell r="F9360">
            <v>0</v>
          </cell>
          <cell r="G9360" t="str">
            <v>Unidades</v>
          </cell>
          <cell r="H9360" t="str">
            <v>Unidades</v>
          </cell>
          <cell r="K9360">
            <v>0</v>
          </cell>
          <cell r="L9360">
            <v>0</v>
          </cell>
          <cell r="M9360" t="str">
            <v>Elementos sin Marca</v>
          </cell>
          <cell r="O9360">
            <v>0</v>
          </cell>
          <cell r="P9360">
            <v>0</v>
          </cell>
          <cell r="S9360">
            <v>1680.5</v>
          </cell>
        </row>
        <row r="9361">
          <cell r="A9361" t="str">
            <v>PUL-PAR-EME-XAL</v>
          </cell>
          <cell r="B9361" t="str">
            <v>PULSADOR DE PARADA EMERGENCIA 40MM SCHNEIDER Ref: XB4BS8442</v>
          </cell>
          <cell r="C9361" t="str">
            <v>Pulsadores</v>
          </cell>
          <cell r="D9361" t="str">
            <v>1.4.05.16 | Eléctricos y Electrónicos</v>
          </cell>
          <cell r="E9361" t="str">
            <v>E15-N3</v>
          </cell>
          <cell r="F9361">
            <v>0</v>
          </cell>
          <cell r="G9361" t="str">
            <v>Unidades</v>
          </cell>
          <cell r="H9361" t="str">
            <v>Unidades</v>
          </cell>
          <cell r="K9361">
            <v>0</v>
          </cell>
          <cell r="L9361">
            <v>0</v>
          </cell>
          <cell r="M9361" t="str">
            <v>SCHNEIDER</v>
          </cell>
          <cell r="N9361" t="str">
            <v>XB4BS8442</v>
          </cell>
          <cell r="O9361">
            <v>0</v>
          </cell>
          <cell r="P9361">
            <v>0</v>
          </cell>
          <cell r="S9361">
            <v>62156</v>
          </cell>
        </row>
        <row r="9362">
          <cell r="A9362" t="str">
            <v>PUL-LUM.VER</v>
          </cell>
          <cell r="B9362" t="str">
            <v>PULSADOR LUMINOSO VERDE 24V SCHNEIDER Ref: XBDBW33B5</v>
          </cell>
          <cell r="C9362" t="str">
            <v>Eléctricos</v>
          </cell>
          <cell r="D9362" t="str">
            <v>1.4.05.16 | Eléctricos y Electrónicos</v>
          </cell>
          <cell r="E9362" t="str">
            <v>E15-N3</v>
          </cell>
          <cell r="F9362">
            <v>0</v>
          </cell>
          <cell r="G9362" t="str">
            <v>Unidades</v>
          </cell>
          <cell r="H9362" t="str">
            <v>Unidades</v>
          </cell>
          <cell r="K9362">
            <v>0</v>
          </cell>
          <cell r="L9362">
            <v>0</v>
          </cell>
          <cell r="M9362" t="str">
            <v>SCHNEIDER</v>
          </cell>
          <cell r="N9362" t="str">
            <v>XBDBW33B5</v>
          </cell>
          <cell r="O9362">
            <v>0</v>
          </cell>
          <cell r="P9362">
            <v>0</v>
          </cell>
        </row>
        <row r="9363">
          <cell r="A9363" t="str">
            <v>PUL-1NA.</v>
          </cell>
          <cell r="B9363" t="str">
            <v>PULSADOR NEGRO 1NA RSANTE METALICO SCHNEIDER Ref: XB4BA21</v>
          </cell>
          <cell r="C9363" t="str">
            <v>Eléctricos</v>
          </cell>
          <cell r="D9363" t="str">
            <v>1.4.05.16 | Eléctricos y Electrónicos</v>
          </cell>
          <cell r="E9363" t="str">
            <v>E15-N3</v>
          </cell>
          <cell r="F9363">
            <v>0</v>
          </cell>
          <cell r="G9363" t="str">
            <v>Unidades</v>
          </cell>
          <cell r="H9363" t="str">
            <v>Unidades</v>
          </cell>
          <cell r="K9363">
            <v>0</v>
          </cell>
          <cell r="L9363">
            <v>0</v>
          </cell>
          <cell r="M9363" t="str">
            <v>SCHNEIDER</v>
          </cell>
          <cell r="N9363" t="str">
            <v>XB4BA21</v>
          </cell>
          <cell r="O9363">
            <v>0</v>
          </cell>
          <cell r="P9363">
            <v>0</v>
          </cell>
          <cell r="S9363">
            <v>55107</v>
          </cell>
        </row>
        <row r="9364">
          <cell r="A9364" t="str">
            <v>PUL-PUL.28476</v>
          </cell>
          <cell r="B9364" t="str">
            <v>PULSADOR PARA PULIDORA DEWALT 28476</v>
          </cell>
          <cell r="C9364" t="str">
            <v>Consumible Pulidoras,Taladros y Atornilladoras</v>
          </cell>
          <cell r="D9364" t="str">
            <v>1.4.55.20 | Materiales y Suministros</v>
          </cell>
          <cell r="E9364" t="str">
            <v>EK-N2/1 - CG</v>
          </cell>
          <cell r="F9364">
            <v>1</v>
          </cell>
          <cell r="G9364" t="str">
            <v>Unidades</v>
          </cell>
          <cell r="H9364" t="str">
            <v>Unidades</v>
          </cell>
          <cell r="K9364">
            <v>0</v>
          </cell>
          <cell r="L9364">
            <v>0</v>
          </cell>
          <cell r="M9364" t="str">
            <v>Elementos sin Marca</v>
          </cell>
          <cell r="O9364">
            <v>0</v>
          </cell>
          <cell r="P9364">
            <v>0</v>
          </cell>
          <cell r="S9364">
            <v>52941.18</v>
          </cell>
        </row>
        <row r="9365">
          <cell r="A9365" t="str">
            <v>PUL-VER.PLA</v>
          </cell>
          <cell r="B9365" t="str">
            <v>PULSADOR RASANTE VERDE NC - PLASTICO SCHNEIDER REF: XB5AA31 SCHNEIDER Ref: XB5AA31</v>
          </cell>
          <cell r="C9365" t="str">
            <v>Electrónicos</v>
          </cell>
          <cell r="D9365" t="str">
            <v>1.4.05.16 | Eléctricos y Electrónicos</v>
          </cell>
          <cell r="E9365" t="str">
            <v>E15-N3</v>
          </cell>
          <cell r="F9365">
            <v>0</v>
          </cell>
          <cell r="G9365" t="str">
            <v>Unidades</v>
          </cell>
          <cell r="H9365" t="str">
            <v>Unidades</v>
          </cell>
          <cell r="K9365">
            <v>0</v>
          </cell>
          <cell r="L9365">
            <v>0</v>
          </cell>
          <cell r="M9365" t="str">
            <v>SCHNEIDER</v>
          </cell>
          <cell r="N9365" t="str">
            <v>XB5AA31</v>
          </cell>
          <cell r="O9365">
            <v>0</v>
          </cell>
          <cell r="P9365">
            <v>0</v>
          </cell>
          <cell r="S9365">
            <v>38872.5</v>
          </cell>
        </row>
        <row r="9366">
          <cell r="A9366" t="str">
            <v>PAS-ROJ.1NC</v>
          </cell>
          <cell r="B9366" t="str">
            <v>PULSADOR ROJO 1NC RASANTE METALICO SCHNEIDER</v>
          </cell>
          <cell r="C9366" t="str">
            <v>Eléctricos</v>
          </cell>
          <cell r="D9366" t="str">
            <v>1.4.05.16 | Eléctricos y Electrónicos</v>
          </cell>
          <cell r="E9366" t="str">
            <v>E15-N3</v>
          </cell>
          <cell r="F9366">
            <v>2</v>
          </cell>
          <cell r="G9366" t="str">
            <v>Unidades</v>
          </cell>
          <cell r="H9366" t="str">
            <v>Unidades</v>
          </cell>
          <cell r="K9366">
            <v>0</v>
          </cell>
          <cell r="L9366">
            <v>0</v>
          </cell>
          <cell r="M9366" t="str">
            <v>SCHNEIDER</v>
          </cell>
          <cell r="O9366">
            <v>0</v>
          </cell>
          <cell r="P9366">
            <v>0</v>
          </cell>
          <cell r="S9366">
            <v>54189</v>
          </cell>
        </row>
        <row r="9367">
          <cell r="A9367" t="str">
            <v>PAS-VER.1NA</v>
          </cell>
          <cell r="B9367" t="str">
            <v>PULSADOR VERDE 1NA RASANTE METALICO</v>
          </cell>
          <cell r="C9367" t="str">
            <v>Eléctricos</v>
          </cell>
          <cell r="D9367" t="str">
            <v>1.4.05.16 | Eléctricos y Electrónicos</v>
          </cell>
          <cell r="E9367" t="str">
            <v>E15-N3</v>
          </cell>
          <cell r="F9367">
            <v>0</v>
          </cell>
          <cell r="G9367" t="str">
            <v>Unidades</v>
          </cell>
          <cell r="H9367" t="str">
            <v>Unidades</v>
          </cell>
          <cell r="K9367">
            <v>0</v>
          </cell>
          <cell r="L9367">
            <v>0</v>
          </cell>
          <cell r="M9367" t="str">
            <v>Elementos sin Marca</v>
          </cell>
          <cell r="O9367">
            <v>0</v>
          </cell>
          <cell r="P9367">
            <v>0</v>
          </cell>
          <cell r="S9367">
            <v>58016</v>
          </cell>
        </row>
        <row r="9368">
          <cell r="A9368" t="str">
            <v>PUM-BOD.AS</v>
          </cell>
          <cell r="B9368" t="str">
            <v>PUMP BODY AS (BOMBA DE CUERPO) REF. 91B2411020</v>
          </cell>
          <cell r="C9368" t="str">
            <v>Consumible Maquinaria y Equipos</v>
          </cell>
          <cell r="D9368" t="str">
            <v>1.4.55.20 | Materiales y Suministros</v>
          </cell>
          <cell r="F9368">
            <v>0</v>
          </cell>
          <cell r="G9368" t="str">
            <v>Unidades</v>
          </cell>
          <cell r="H9368" t="str">
            <v>Unidades</v>
          </cell>
          <cell r="K9368">
            <v>0</v>
          </cell>
          <cell r="L9368">
            <v>0</v>
          </cell>
          <cell r="M9368" t="str">
            <v>Elementos sin Marca</v>
          </cell>
          <cell r="O9368">
            <v>0</v>
          </cell>
          <cell r="P9368">
            <v>0</v>
          </cell>
          <cell r="S9368">
            <v>1563752</v>
          </cell>
        </row>
        <row r="9369">
          <cell r="A9369" t="str">
            <v>PUN-CHE.ENGR</v>
          </cell>
          <cell r="B9369" t="str">
            <v>PUNTA CHECK PARA ENGRASADORA 14926</v>
          </cell>
          <cell r="C9369" t="str">
            <v>Consumible Maquinaria y Equipos</v>
          </cell>
          <cell r="D9369" t="str">
            <v>1.4.55.20 | Materiales y Suministros</v>
          </cell>
          <cell r="F9369">
            <v>0</v>
          </cell>
          <cell r="G9369" t="str">
            <v>Unidades</v>
          </cell>
          <cell r="H9369" t="str">
            <v>Unidades</v>
          </cell>
          <cell r="K9369">
            <v>0</v>
          </cell>
          <cell r="L9369">
            <v>0</v>
          </cell>
          <cell r="M9369" t="str">
            <v>Elementos sin Marca</v>
          </cell>
          <cell r="O9369">
            <v>0</v>
          </cell>
          <cell r="P9369">
            <v>0</v>
          </cell>
          <cell r="S9369">
            <v>10924</v>
          </cell>
        </row>
        <row r="9370">
          <cell r="A9370" t="str">
            <v>PUN-CON.1/16</v>
          </cell>
          <cell r="B9370" t="str">
            <v>PUNTA DE CONTACTO 1/16" REF. 16S116</v>
          </cell>
          <cell r="C9370" t="str">
            <v>Consumible Maquinaria y Equipos</v>
          </cell>
          <cell r="D9370" t="str">
            <v>1.4.55.20 | Materiales y Suministros</v>
          </cell>
          <cell r="E9370" t="str">
            <v>EK-N2/2-AA</v>
          </cell>
          <cell r="F9370">
            <v>9</v>
          </cell>
          <cell r="G9370" t="str">
            <v>Unidades</v>
          </cell>
          <cell r="H9370" t="str">
            <v>Unidades</v>
          </cell>
          <cell r="K9370">
            <v>0</v>
          </cell>
          <cell r="L9370">
            <v>0</v>
          </cell>
          <cell r="M9370" t="str">
            <v>Elementos sin Marca</v>
          </cell>
          <cell r="O9370">
            <v>5</v>
          </cell>
          <cell r="P9370">
            <v>0</v>
          </cell>
          <cell r="Q9370">
            <v>5</v>
          </cell>
          <cell r="R9370" t="str">
            <v>5</v>
          </cell>
          <cell r="S9370">
            <v>6000</v>
          </cell>
        </row>
        <row r="9371">
          <cell r="A9371" t="str">
            <v>PUN-16M.818</v>
          </cell>
          <cell r="B9371" t="str">
            <v>PUNTA DE CONTACTO DOBLE (DOUBLE WIRE CONDUCTIVE NOZZLE) Ø 1,6 MM (PHJ-0818)</v>
          </cell>
          <cell r="C9371" t="str">
            <v>Consumible Maquinaria y Equipos</v>
          </cell>
          <cell r="D9371" t="str">
            <v>1.4.55.20 | Materiales y Suministros</v>
          </cell>
          <cell r="E9371" t="str">
            <v>E10N1</v>
          </cell>
          <cell r="F9371">
            <v>0</v>
          </cell>
          <cell r="G9371" t="str">
            <v>Unidades</v>
          </cell>
          <cell r="H9371" t="str">
            <v>Unidades</v>
          </cell>
          <cell r="K9371">
            <v>0</v>
          </cell>
          <cell r="L9371">
            <v>0</v>
          </cell>
          <cell r="M9371" t="str">
            <v>Elementos sin Marca</v>
          </cell>
          <cell r="O9371">
            <v>20</v>
          </cell>
          <cell r="P9371">
            <v>0</v>
          </cell>
        </row>
        <row r="9372">
          <cell r="A9372" t="str">
            <v>PUN-CON.2MM</v>
          </cell>
          <cell r="B9372" t="str">
            <v>PUNTA DE CONTACTO DOBLE (DOUBLE WIRE CONDUCTIVE NOZZLE) Ø 2 MM</v>
          </cell>
          <cell r="C9372" t="str">
            <v>Consumible Maquinaria y Equipos</v>
          </cell>
          <cell r="D9372" t="str">
            <v>1.4.55.20 | Materiales y Suministros</v>
          </cell>
          <cell r="E9372" t="str">
            <v>EK-N2/2-AI</v>
          </cell>
          <cell r="F9372">
            <v>70</v>
          </cell>
          <cell r="G9372" t="str">
            <v>Unidades</v>
          </cell>
          <cell r="H9372" t="str">
            <v>Unidades</v>
          </cell>
          <cell r="K9372">
            <v>0</v>
          </cell>
          <cell r="L9372">
            <v>0</v>
          </cell>
          <cell r="M9372" t="str">
            <v>Elementos sin Marca</v>
          </cell>
          <cell r="O9372">
            <v>20</v>
          </cell>
          <cell r="P9372">
            <v>0</v>
          </cell>
          <cell r="S9372">
            <v>1</v>
          </cell>
        </row>
        <row r="9373">
          <cell r="A9373" t="str">
            <v>PUN-CON.PAL</v>
          </cell>
          <cell r="B9373" t="str">
            <v>PUNTA DE CONTACTO PARA PALPADOR L2:41 MM D:2 MM MITUTOYO</v>
          </cell>
          <cell r="C9373" t="str">
            <v>Materiales y Suministros</v>
          </cell>
          <cell r="D9373" t="str">
            <v>1.4.55.20 | Materiales y Suministros</v>
          </cell>
          <cell r="E9373" t="str">
            <v>LETRAS</v>
          </cell>
          <cell r="F9373">
            <v>1</v>
          </cell>
          <cell r="G9373" t="str">
            <v>Unidades</v>
          </cell>
          <cell r="H9373" t="str">
            <v>Unidades</v>
          </cell>
          <cell r="K9373">
            <v>0</v>
          </cell>
          <cell r="L9373">
            <v>0</v>
          </cell>
          <cell r="M9373" t="str">
            <v>Elementos sin Marca</v>
          </cell>
          <cell r="O9373">
            <v>1</v>
          </cell>
          <cell r="P9373">
            <v>0</v>
          </cell>
          <cell r="S9373">
            <v>21200</v>
          </cell>
        </row>
        <row r="9374">
          <cell r="A9374" t="str">
            <v>PUN-CON.403-12-35-25</v>
          </cell>
          <cell r="B9374" t="str">
            <v>PUNTA DE CONTACTO REF. 403-12-35-25</v>
          </cell>
          <cell r="C9374" t="str">
            <v>Consumible Equipo de Soldadura</v>
          </cell>
          <cell r="D9374" t="str">
            <v>1.4.55.20 | Materiales y Suministros</v>
          </cell>
          <cell r="E9374" t="str">
            <v>EK-N2/2-CB</v>
          </cell>
          <cell r="F9374">
            <v>62</v>
          </cell>
          <cell r="G9374" t="str">
            <v>Unidades</v>
          </cell>
          <cell r="H9374" t="str">
            <v>Unidades</v>
          </cell>
          <cell r="K9374">
            <v>0</v>
          </cell>
          <cell r="L9374">
            <v>0</v>
          </cell>
          <cell r="M9374" t="str">
            <v>Elementos sin Marca</v>
          </cell>
          <cell r="O9374">
            <v>40</v>
          </cell>
          <cell r="P9374">
            <v>0</v>
          </cell>
          <cell r="Q9374">
            <v>40</v>
          </cell>
          <cell r="R9374" t="str">
            <v>5</v>
          </cell>
          <cell r="S9374">
            <v>6500</v>
          </cell>
        </row>
        <row r="9375">
          <cell r="A9375" t="str">
            <v>PUN-CON.045</v>
          </cell>
          <cell r="B9375" t="str">
            <v>PUNTA DE CONTACTO REF. TT-045</v>
          </cell>
          <cell r="C9375" t="str">
            <v>Consumible Equipo de Soldadura</v>
          </cell>
          <cell r="D9375" t="str">
            <v>1.4.55.20 | Materiales y Suministros</v>
          </cell>
          <cell r="E9375" t="str">
            <v>EK-N2/2-DB</v>
          </cell>
          <cell r="F9375">
            <v>12</v>
          </cell>
          <cell r="G9375" t="str">
            <v>Unidades</v>
          </cell>
          <cell r="H9375" t="str">
            <v>Unidades</v>
          </cell>
          <cell r="K9375">
            <v>0</v>
          </cell>
          <cell r="L9375">
            <v>0</v>
          </cell>
          <cell r="M9375" t="str">
            <v>Elementos sin Marca</v>
          </cell>
          <cell r="O9375">
            <v>10</v>
          </cell>
          <cell r="P9375">
            <v>0</v>
          </cell>
          <cell r="Q9375">
            <v>10</v>
          </cell>
          <cell r="R9375" t="str">
            <v>5</v>
          </cell>
          <cell r="S9375">
            <v>13000</v>
          </cell>
        </row>
        <row r="9376">
          <cell r="A9376" t="str">
            <v>PUN-CON.764</v>
          </cell>
          <cell r="B9376" t="str">
            <v>PUNTA DE CONTACTO TUBULAR 5/64 TWECO REF: 1160-1127 REF: 1160-1127 Ref: 1160-1127</v>
          </cell>
          <cell r="C9376" t="str">
            <v>Consumible Equipo de Soldadura</v>
          </cell>
          <cell r="D9376" t="str">
            <v>1.4.55.20 | Materiales y Suministros</v>
          </cell>
          <cell r="E9376" t="str">
            <v>EK-N2/2-CA</v>
          </cell>
          <cell r="F9376">
            <v>18</v>
          </cell>
          <cell r="G9376" t="str">
            <v>Unidades</v>
          </cell>
          <cell r="H9376" t="str">
            <v>Unidades</v>
          </cell>
          <cell r="K9376">
            <v>0</v>
          </cell>
          <cell r="L9376">
            <v>0</v>
          </cell>
          <cell r="M9376" t="str">
            <v>Elementos sin Marca</v>
          </cell>
          <cell r="N9376" t="str">
            <v>1160-1127</v>
          </cell>
          <cell r="O9376">
            <v>10</v>
          </cell>
          <cell r="P9376">
            <v>0</v>
          </cell>
          <cell r="Q9376">
            <v>1</v>
          </cell>
          <cell r="R9376" t="str">
            <v>5</v>
          </cell>
          <cell r="S9376">
            <v>12500</v>
          </cell>
        </row>
        <row r="9377">
          <cell r="A9377" t="str">
            <v>PUN-EST. #2</v>
          </cell>
          <cell r="B9377" t="str">
            <v>PUNTA DE ESTRELLA  # 2 PARA TALADRO</v>
          </cell>
          <cell r="C9377" t="str">
            <v>Consumible Pulidoras,Taladros y Atornilladoras</v>
          </cell>
          <cell r="D9377" t="str">
            <v>1.4.55.20 | Materiales y Suministros</v>
          </cell>
          <cell r="E9377" t="str">
            <v>ARMARIO P2</v>
          </cell>
          <cell r="F9377">
            <v>2</v>
          </cell>
          <cell r="G9377" t="str">
            <v>Unidades</v>
          </cell>
          <cell r="H9377" t="str">
            <v>Unidades</v>
          </cell>
          <cell r="K9377">
            <v>0</v>
          </cell>
          <cell r="L9377">
            <v>0</v>
          </cell>
          <cell r="M9377" t="str">
            <v>Elementos sin Marca</v>
          </cell>
          <cell r="O9377">
            <v>2</v>
          </cell>
          <cell r="P9377">
            <v>0</v>
          </cell>
          <cell r="Q9377">
            <v>3</v>
          </cell>
          <cell r="R9377" t="str">
            <v>3</v>
          </cell>
          <cell r="S9377">
            <v>2800</v>
          </cell>
        </row>
        <row r="9378">
          <cell r="A9378" t="str">
            <v>PUN-MUL.</v>
          </cell>
          <cell r="B9378" t="str">
            <v>PUNTA PARA MULTIMETRO</v>
          </cell>
          <cell r="C9378" t="str">
            <v>Herramienta Desechable</v>
          </cell>
          <cell r="D9378" t="str">
            <v>1.4.55.15 | Herramienta Desechable</v>
          </cell>
          <cell r="E9378" t="str">
            <v>MESA P2</v>
          </cell>
          <cell r="F9378">
            <v>0</v>
          </cell>
          <cell r="G9378" t="str">
            <v>Unidades</v>
          </cell>
          <cell r="H9378" t="str">
            <v>Unidades</v>
          </cell>
          <cell r="K9378">
            <v>0</v>
          </cell>
          <cell r="L9378">
            <v>0</v>
          </cell>
          <cell r="M9378" t="str">
            <v>Elementos sin Marca</v>
          </cell>
          <cell r="O9378">
            <v>0</v>
          </cell>
          <cell r="P9378">
            <v>0</v>
          </cell>
          <cell r="S9378">
            <v>9000</v>
          </cell>
        </row>
        <row r="9379">
          <cell r="A9379" t="str">
            <v>PUN-REC.461.9A6</v>
          </cell>
          <cell r="B9379" t="str">
            <v>PUNTA RECAMBIO PINZA ARANDELAS 4419J5</v>
          </cell>
          <cell r="C9379" t="str">
            <v>Herramienta Desechable</v>
          </cell>
          <cell r="D9379" t="str">
            <v>1.4.55.15 | Herramienta Desechable</v>
          </cell>
          <cell r="E9379" t="str">
            <v>MESA P2</v>
          </cell>
          <cell r="F9379">
            <v>0</v>
          </cell>
          <cell r="G9379" t="str">
            <v>Unidades</v>
          </cell>
          <cell r="H9379" t="str">
            <v>Unidades</v>
          </cell>
          <cell r="K9379">
            <v>0</v>
          </cell>
          <cell r="L9379">
            <v>0</v>
          </cell>
          <cell r="M9379" t="str">
            <v>Elementos sin Marca</v>
          </cell>
          <cell r="O9379">
            <v>0</v>
          </cell>
          <cell r="P9379">
            <v>0</v>
          </cell>
          <cell r="S9379">
            <v>112300</v>
          </cell>
        </row>
        <row r="9380">
          <cell r="A9380" t="str">
            <v>PUN-P46.229.A61</v>
          </cell>
          <cell r="B9380" t="str">
            <v>PUNTA RECAMBIO PINZA ARANDELAS 4629A61</v>
          </cell>
          <cell r="C9380" t="str">
            <v>Herramienta Desechable</v>
          </cell>
          <cell r="D9380" t="str">
            <v>1.4.55.15 | Herramienta Desechable</v>
          </cell>
          <cell r="F9380">
            <v>0</v>
          </cell>
          <cell r="G9380" t="str">
            <v>Unidades</v>
          </cell>
          <cell r="H9380" t="str">
            <v>Unidades</v>
          </cell>
          <cell r="K9380">
            <v>0</v>
          </cell>
          <cell r="L9380">
            <v>0</v>
          </cell>
          <cell r="M9380" t="str">
            <v>Elementos sin Marca</v>
          </cell>
          <cell r="O9380">
            <v>0</v>
          </cell>
          <cell r="P9380">
            <v>0</v>
          </cell>
        </row>
        <row r="9381">
          <cell r="A9381" t="str">
            <v>PUN-SEG.NEG</v>
          </cell>
          <cell r="B9381" t="str">
            <v>PUNTERA DE SEGURIDAD NEGRA</v>
          </cell>
          <cell r="C9381" t="str">
            <v>Elementos de Protección</v>
          </cell>
          <cell r="D9381" t="str">
            <v>1.4.55.12 | Materiales y Suministros para MO</v>
          </cell>
          <cell r="F9381">
            <v>0</v>
          </cell>
          <cell r="G9381" t="str">
            <v>Unidades</v>
          </cell>
          <cell r="H9381" t="str">
            <v>Unidades</v>
          </cell>
          <cell r="K9381">
            <v>0</v>
          </cell>
          <cell r="L9381">
            <v>0</v>
          </cell>
          <cell r="M9381" t="str">
            <v>Elementos sin Marca</v>
          </cell>
          <cell r="O9381">
            <v>0</v>
          </cell>
          <cell r="P9381">
            <v>0</v>
          </cell>
          <cell r="S9381">
            <v>56500</v>
          </cell>
        </row>
        <row r="9382">
          <cell r="A9382" t="str">
            <v>PUN-ELE.PRO</v>
          </cell>
          <cell r="B9382" t="str">
            <v>PUNTERAS DE PROTECCION PARA VISITANTES</v>
          </cell>
          <cell r="C9382" t="str">
            <v>Elementos de Protección</v>
          </cell>
          <cell r="D9382" t="str">
            <v>1.4.55.12 | Materiales y Suministros para MO</v>
          </cell>
          <cell r="F9382">
            <v>4</v>
          </cell>
          <cell r="G9382" t="str">
            <v>Pares</v>
          </cell>
          <cell r="H9382" t="str">
            <v>Pares</v>
          </cell>
          <cell r="K9382">
            <v>0</v>
          </cell>
          <cell r="L9382">
            <v>0</v>
          </cell>
          <cell r="M9382" t="str">
            <v>Elementos sin Marca</v>
          </cell>
          <cell r="O9382">
            <v>0</v>
          </cell>
          <cell r="P9382">
            <v>0</v>
          </cell>
          <cell r="S9382">
            <v>95000</v>
          </cell>
        </row>
        <row r="9383">
          <cell r="A9383" t="str">
            <v>PUN-X2".</v>
          </cell>
          <cell r="B9383" t="str">
            <v>PUNTILLA X 2"</v>
          </cell>
          <cell r="C9383" t="str">
            <v>Varios Diversos</v>
          </cell>
          <cell r="D9383" t="str">
            <v>1.4.05.10 | Varios</v>
          </cell>
          <cell r="E9383" t="str">
            <v>EK-N2/1-CJ</v>
          </cell>
          <cell r="F9383">
            <v>2</v>
          </cell>
          <cell r="G9383" t="str">
            <v>Libras</v>
          </cell>
          <cell r="H9383" t="str">
            <v>Libras</v>
          </cell>
          <cell r="I9383">
            <v>100</v>
          </cell>
          <cell r="K9383">
            <v>0</v>
          </cell>
          <cell r="L9383">
            <v>0</v>
          </cell>
          <cell r="M9383" t="str">
            <v>Elementos sin Marca</v>
          </cell>
          <cell r="O9383">
            <v>2</v>
          </cell>
          <cell r="P9383">
            <v>0</v>
          </cell>
          <cell r="Q9383">
            <v>1</v>
          </cell>
          <cell r="R9383" t="str">
            <v>3</v>
          </cell>
          <cell r="S9383">
            <v>6800</v>
          </cell>
        </row>
        <row r="9384">
          <cell r="A9384" t="str">
            <v>PUNTILLA-3</v>
          </cell>
          <cell r="B9384" t="str">
            <v>PUNTILLA X 3"</v>
          </cell>
          <cell r="C9384" t="str">
            <v>Materiales y Suministros</v>
          </cell>
          <cell r="D9384" t="str">
            <v>1.4.55.20 | Materiales y Suministros</v>
          </cell>
          <cell r="E9384" t="str">
            <v>EK-N2/1-BJ</v>
          </cell>
          <cell r="F9384">
            <v>2</v>
          </cell>
          <cell r="G9384" t="str">
            <v>Libras</v>
          </cell>
          <cell r="H9384" t="str">
            <v>Libras</v>
          </cell>
          <cell r="K9384">
            <v>0</v>
          </cell>
          <cell r="L9384">
            <v>0</v>
          </cell>
          <cell r="M9384" t="str">
            <v>Elementos sin Marca</v>
          </cell>
          <cell r="O9384">
            <v>2</v>
          </cell>
          <cell r="P9384">
            <v>0</v>
          </cell>
          <cell r="Q9384">
            <v>1</v>
          </cell>
          <cell r="R9384" t="str">
            <v>2</v>
          </cell>
          <cell r="S9384">
            <v>5462</v>
          </cell>
        </row>
        <row r="9385">
          <cell r="A9385" t="str">
            <v>PUN-X4".</v>
          </cell>
          <cell r="B9385" t="str">
            <v>PUNTILLA X 4"</v>
          </cell>
          <cell r="C9385" t="str">
            <v>Materiales y Suministros</v>
          </cell>
          <cell r="D9385" t="str">
            <v>1.4.55.20 | Materiales y Suministros</v>
          </cell>
          <cell r="E9385" t="str">
            <v>EK-N2/1-BJ</v>
          </cell>
          <cell r="F9385">
            <v>2</v>
          </cell>
          <cell r="G9385" t="str">
            <v>Libras</v>
          </cell>
          <cell r="H9385" t="str">
            <v>Libras</v>
          </cell>
          <cell r="K9385">
            <v>0</v>
          </cell>
          <cell r="L9385">
            <v>0</v>
          </cell>
          <cell r="M9385" t="str">
            <v>Elementos sin Marca</v>
          </cell>
          <cell r="O9385">
            <v>2</v>
          </cell>
          <cell r="P9385">
            <v>0</v>
          </cell>
          <cell r="R9385" t="str">
            <v>2</v>
          </cell>
          <cell r="S9385">
            <v>5462</v>
          </cell>
        </row>
        <row r="9386">
          <cell r="A9386" t="str">
            <v>PUN-CCX.5LB</v>
          </cell>
          <cell r="B9386" t="str">
            <v>PUNTILLA X 5"</v>
          </cell>
          <cell r="C9386" t="str">
            <v>Materiales y Suministros</v>
          </cell>
          <cell r="D9386" t="str">
            <v>1.4.55.20 | Materiales y Suministros</v>
          </cell>
          <cell r="E9386" t="str">
            <v>EK-N2/1-CJ</v>
          </cell>
          <cell r="F9386">
            <v>4</v>
          </cell>
          <cell r="G9386" t="str">
            <v>Libras</v>
          </cell>
          <cell r="H9386" t="str">
            <v>Libras</v>
          </cell>
          <cell r="K9386">
            <v>0</v>
          </cell>
          <cell r="L9386">
            <v>0</v>
          </cell>
          <cell r="M9386" t="str">
            <v>Elementos sin Marca</v>
          </cell>
          <cell r="O9386">
            <v>2</v>
          </cell>
          <cell r="P9386">
            <v>0</v>
          </cell>
          <cell r="R9386" t="str">
            <v>2</v>
          </cell>
          <cell r="S9386">
            <v>5882.33</v>
          </cell>
        </row>
        <row r="9387">
          <cell r="A9387" t="str">
            <v>PUN-ANC.ROT</v>
          </cell>
          <cell r="B9387" t="str">
            <v>PUNTO DE ANCLAJE DESLIZABLE EN ESTRUCTURAS DE ACERO DE CAPACIDAD DE 50 A 120 MM TIPO TROLLEY. MARCA ROTHOBLAASS</v>
          </cell>
          <cell r="C9387" t="str">
            <v>Elementos de Protección</v>
          </cell>
          <cell r="D9387" t="str">
            <v>1.4.55.12 | Materiales y Suministros para MO</v>
          </cell>
          <cell r="F9387">
            <v>0</v>
          </cell>
          <cell r="G9387" t="str">
            <v>Unidades</v>
          </cell>
          <cell r="H9387" t="str">
            <v>Unidades</v>
          </cell>
          <cell r="K9387">
            <v>0</v>
          </cell>
          <cell r="L9387">
            <v>0</v>
          </cell>
          <cell r="M9387" t="str">
            <v>Elementos sin Marca</v>
          </cell>
          <cell r="O9387">
            <v>0</v>
          </cell>
          <cell r="P9387">
            <v>0</v>
          </cell>
          <cell r="S9387">
            <v>1350000</v>
          </cell>
        </row>
        <row r="9388">
          <cell r="A9388" t="str">
            <v>PUN-50M.170</v>
          </cell>
          <cell r="B9388" t="str">
            <v>PUNTO DE ANCLAJE DESLIZABLE EN ESTRUCTURAS DE ACERO DE CAPACIDAD DE 50 A 170 MM TIPO TROLLEY. MARCA ROTHOBLAASS</v>
          </cell>
          <cell r="C9388" t="str">
            <v>Elementos de Protección</v>
          </cell>
          <cell r="D9388" t="str">
            <v>1.4.55.12 | Materiales y Suministros para MO</v>
          </cell>
          <cell r="F9388">
            <v>0</v>
          </cell>
          <cell r="G9388" t="str">
            <v>Unidades</v>
          </cell>
          <cell r="H9388" t="str">
            <v>Unidades</v>
          </cell>
          <cell r="K9388">
            <v>0</v>
          </cell>
          <cell r="L9388">
            <v>0</v>
          </cell>
          <cell r="M9388" t="str">
            <v>Elementos sin Marca</v>
          </cell>
          <cell r="O9388">
            <v>0</v>
          </cell>
          <cell r="P9388">
            <v>0</v>
          </cell>
        </row>
        <row r="9389">
          <cell r="A9389" t="str">
            <v>PUN-ECO.25LT</v>
          </cell>
          <cell r="B9389" t="str">
            <v>PUNTO ECOLOGICO CON BANER Y ESTRUCTURA DE 25 LITROS</v>
          </cell>
          <cell r="C9389" t="str">
            <v>Varios Diversos</v>
          </cell>
          <cell r="D9389" t="str">
            <v>1.4.05.10 | Varios</v>
          </cell>
          <cell r="F9389">
            <v>0</v>
          </cell>
          <cell r="G9389" t="str">
            <v>Unidades</v>
          </cell>
          <cell r="H9389" t="str">
            <v>Unidades</v>
          </cell>
          <cell r="K9389">
            <v>0</v>
          </cell>
          <cell r="L9389">
            <v>0</v>
          </cell>
          <cell r="M9389" t="str">
            <v>Elementos sin Marca</v>
          </cell>
          <cell r="O9389">
            <v>0</v>
          </cell>
          <cell r="P9389">
            <v>0</v>
          </cell>
          <cell r="S9389">
            <v>260504</v>
          </cell>
        </row>
        <row r="9390">
          <cell r="A9390" t="str">
            <v>PUN-ECO.35L</v>
          </cell>
          <cell r="B9390" t="str">
            <v>PUNTO ECOLOGICO CON BANER Y ESTRUCTURA DE 35 LITROS</v>
          </cell>
          <cell r="C9390" t="str">
            <v>Envases y Empaques</v>
          </cell>
          <cell r="D9390" t="str">
            <v>1.4.55.25 | Envases y Empaques</v>
          </cell>
          <cell r="F9390">
            <v>0</v>
          </cell>
          <cell r="G9390" t="str">
            <v>Unidades</v>
          </cell>
          <cell r="H9390" t="str">
            <v>Unidades</v>
          </cell>
          <cell r="K9390">
            <v>0</v>
          </cell>
          <cell r="L9390">
            <v>0</v>
          </cell>
          <cell r="M9390" t="str">
            <v>Elementos sin Marca</v>
          </cell>
          <cell r="O9390">
            <v>0</v>
          </cell>
          <cell r="P9390">
            <v>0</v>
          </cell>
          <cell r="S9390">
            <v>285714</v>
          </cell>
        </row>
        <row r="9391">
          <cell r="A9391" t="str">
            <v>PUN-ECO.55L</v>
          </cell>
          <cell r="B9391" t="str">
            <v>PUNTO ECOLOGICO CON BANER Y ESTRUCTURA DE 55 LITROS</v>
          </cell>
          <cell r="C9391" t="str">
            <v>Envases y Empaques</v>
          </cell>
          <cell r="D9391" t="str">
            <v>1.4.55.25 | Envases y Empaques</v>
          </cell>
          <cell r="F9391">
            <v>0</v>
          </cell>
          <cell r="G9391" t="str">
            <v>Unidades</v>
          </cell>
          <cell r="H9391" t="str">
            <v>Unidades</v>
          </cell>
          <cell r="K9391">
            <v>0</v>
          </cell>
          <cell r="L9391">
            <v>0</v>
          </cell>
          <cell r="M9391" t="str">
            <v>Elementos sin Marca</v>
          </cell>
          <cell r="O9391">
            <v>0</v>
          </cell>
          <cell r="P9391">
            <v>0</v>
          </cell>
          <cell r="S9391">
            <v>365966</v>
          </cell>
        </row>
        <row r="9392">
          <cell r="A9392" t="str">
            <v>PTO-FIJ.MIN</v>
          </cell>
          <cell r="B9392" t="str">
            <v>PUNTO FIJO MINIMODUCTOR - PG</v>
          </cell>
          <cell r="C9392" t="str">
            <v>Materiales y Suministros</v>
          </cell>
          <cell r="D9392" t="str">
            <v>1.4.55.20 | Materiales y Suministros</v>
          </cell>
          <cell r="F9392">
            <v>0</v>
          </cell>
          <cell r="G9392" t="str">
            <v>Unidades</v>
          </cell>
          <cell r="H9392" t="str">
            <v>Unidades</v>
          </cell>
          <cell r="K9392">
            <v>0</v>
          </cell>
          <cell r="L9392">
            <v>0</v>
          </cell>
          <cell r="M9392" t="str">
            <v>Elementos sin Marca</v>
          </cell>
          <cell r="O9392">
            <v>0</v>
          </cell>
          <cell r="P9392">
            <v>0</v>
          </cell>
          <cell r="S9392">
            <v>41643</v>
          </cell>
        </row>
        <row r="9393">
          <cell r="A9393" t="str">
            <v>PTO-FIJ.MOD</v>
          </cell>
          <cell r="B9393" t="str">
            <v>PUNTO FIJO MODUCTOR - PG</v>
          </cell>
          <cell r="C9393" t="str">
            <v>Materiales y Suministros</v>
          </cell>
          <cell r="D9393" t="str">
            <v>1.4.55.20 | Materiales y Suministros</v>
          </cell>
          <cell r="F9393">
            <v>0</v>
          </cell>
          <cell r="G9393" t="str">
            <v>Unidades</v>
          </cell>
          <cell r="H9393" t="str">
            <v>Unidades</v>
          </cell>
          <cell r="K9393">
            <v>0</v>
          </cell>
          <cell r="L9393">
            <v>0</v>
          </cell>
          <cell r="M9393" t="str">
            <v>Elementos sin Marca</v>
          </cell>
          <cell r="O9393">
            <v>0</v>
          </cell>
          <cell r="P9393">
            <v>0</v>
          </cell>
          <cell r="S9393">
            <v>41643</v>
          </cell>
        </row>
        <row r="9394">
          <cell r="A9394" t="str">
            <v>PUN-GIR.NO5</v>
          </cell>
          <cell r="B9394" t="str">
            <v>PUNTO GIRATORIO MARCA GES - CONO MORSE #5</v>
          </cell>
          <cell r="C9394" t="str">
            <v>Herramientas y Accesorios - Torno</v>
          </cell>
          <cell r="D9394" t="str">
            <v>1.4.55.15 | Herramienta Desechable</v>
          </cell>
          <cell r="F9394">
            <v>0</v>
          </cell>
          <cell r="G9394" t="str">
            <v>Unidades</v>
          </cell>
          <cell r="H9394" t="str">
            <v>Unidades</v>
          </cell>
          <cell r="K9394">
            <v>0</v>
          </cell>
          <cell r="L9394">
            <v>0</v>
          </cell>
          <cell r="M9394" t="str">
            <v>Elementos sin Marca</v>
          </cell>
          <cell r="O9394">
            <v>0</v>
          </cell>
          <cell r="P9394">
            <v>0</v>
          </cell>
          <cell r="S9394">
            <v>290117.5</v>
          </cell>
        </row>
        <row r="9395">
          <cell r="A9395" t="str">
            <v>PUN-GIR.MT4</v>
          </cell>
          <cell r="B9395" t="str">
            <v>PUNTO GIRATORIO MT4 VCL- M REF: VCLMT4B</v>
          </cell>
          <cell r="C9395" t="str">
            <v>Herramienta Desechable</v>
          </cell>
          <cell r="D9395" t="str">
            <v>1.4.55.15 | Herramienta Desechable</v>
          </cell>
          <cell r="F9395">
            <v>0</v>
          </cell>
          <cell r="G9395" t="str">
            <v>Unidades</v>
          </cell>
          <cell r="H9395" t="str">
            <v>Unidades</v>
          </cell>
          <cell r="K9395">
            <v>0</v>
          </cell>
          <cell r="L9395">
            <v>0</v>
          </cell>
          <cell r="M9395" t="str">
            <v>Elementos sin Marca</v>
          </cell>
          <cell r="O9395">
            <v>0</v>
          </cell>
          <cell r="P9395">
            <v>0</v>
          </cell>
          <cell r="S9395">
            <v>1045795.4</v>
          </cell>
        </row>
        <row r="9396">
          <cell r="A9396" t="str">
            <v>PUN-GIR.3-565-104P</v>
          </cell>
          <cell r="B9396" t="str">
            <v>PUNTO GIRATORIO TMX MORSE # 4 3-565-104P</v>
          </cell>
          <cell r="C9396" t="str">
            <v>Herramientas y Accesorios - Torno</v>
          </cell>
          <cell r="D9396" t="str">
            <v>1.4.55.15 | Herramienta Desechable</v>
          </cell>
          <cell r="E9396" t="str">
            <v>E14-N3</v>
          </cell>
          <cell r="F9396">
            <v>0</v>
          </cell>
          <cell r="G9396" t="str">
            <v>Unidades</v>
          </cell>
          <cell r="H9396" t="str">
            <v>Unidades</v>
          </cell>
          <cell r="K9396">
            <v>0</v>
          </cell>
          <cell r="L9396">
            <v>0</v>
          </cell>
          <cell r="M9396" t="str">
            <v>Elementos sin Marca</v>
          </cell>
          <cell r="O9396">
            <v>0</v>
          </cell>
          <cell r="P9396">
            <v>0</v>
          </cell>
          <cell r="S9396">
            <v>2130000</v>
          </cell>
        </row>
        <row r="9397">
          <cell r="A9397" t="str">
            <v>PUN-GIR.TMX</v>
          </cell>
          <cell r="B9397" t="str">
            <v>PUNTO GIRATORIO TMX MORSE # 5 Ref: 8811</v>
          </cell>
          <cell r="C9397" t="str">
            <v>Herramientas y Accesorios - Torno</v>
          </cell>
          <cell r="D9397" t="str">
            <v>1.4.55.15 | Herramienta Desechable</v>
          </cell>
          <cell r="E9397" t="str">
            <v>E14-N3</v>
          </cell>
          <cell r="F9397">
            <v>0</v>
          </cell>
          <cell r="G9397" t="str">
            <v>Unidades</v>
          </cell>
          <cell r="H9397" t="str">
            <v>Unidades</v>
          </cell>
          <cell r="K9397">
            <v>0</v>
          </cell>
          <cell r="L9397">
            <v>0</v>
          </cell>
          <cell r="M9397" t="str">
            <v>Elementos sin Marca</v>
          </cell>
          <cell r="N9397" t="str">
            <v>8811</v>
          </cell>
          <cell r="O9397">
            <v>0</v>
          </cell>
          <cell r="P9397">
            <v>0</v>
          </cell>
          <cell r="S9397">
            <v>1218487</v>
          </cell>
        </row>
        <row r="9398">
          <cell r="A9398" t="str">
            <v>PUN-101.835</v>
          </cell>
          <cell r="B9398" t="str">
            <v>PUNZON 1010/A/A=75°/R=0.8/H=67.60/L=835MM</v>
          </cell>
          <cell r="C9398" t="str">
            <v>Herramienta Desechable</v>
          </cell>
          <cell r="D9398" t="str">
            <v>1.4.55.15 | Herramienta Desechable</v>
          </cell>
          <cell r="F9398">
            <v>0</v>
          </cell>
          <cell r="G9398" t="str">
            <v>Unidades</v>
          </cell>
          <cell r="H9398" t="str">
            <v>Unidades</v>
          </cell>
          <cell r="K9398">
            <v>0</v>
          </cell>
          <cell r="L9398">
            <v>0</v>
          </cell>
          <cell r="M9398" t="str">
            <v>Elementos sin Marca</v>
          </cell>
          <cell r="O9398">
            <v>0</v>
          </cell>
          <cell r="P9398">
            <v>0</v>
          </cell>
        </row>
        <row r="9399">
          <cell r="A9399" t="str">
            <v>PUN-PLE.835</v>
          </cell>
          <cell r="B9399" t="str">
            <v>PUNZON AGUDO PARA PLEGADORA DE 835 X 120 X 29 MM DE ESPESOR A 88º Y RADIO 3MM. EN ACERO BONIFICADO AISI T1 (DUREZA DE 38-40 HRC DESDE EL NUCLEO DE LA PIEZA)</v>
          </cell>
          <cell r="C9399" t="str">
            <v>Herramienta Desechable</v>
          </cell>
          <cell r="D9399" t="str">
            <v>1.4.55.15 | Herramienta Desechable</v>
          </cell>
          <cell r="F9399">
            <v>0</v>
          </cell>
          <cell r="G9399" t="str">
            <v>Unidades</v>
          </cell>
          <cell r="H9399" t="str">
            <v>Unidades</v>
          </cell>
          <cell r="K9399">
            <v>0</v>
          </cell>
          <cell r="L9399">
            <v>0</v>
          </cell>
          <cell r="M9399" t="str">
            <v>Elementos sin Marca</v>
          </cell>
          <cell r="O9399">
            <v>0</v>
          </cell>
          <cell r="P9399">
            <v>0</v>
          </cell>
        </row>
        <row r="9400">
          <cell r="A9400" t="str">
            <v>PUN-175.29M</v>
          </cell>
          <cell r="B9400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  <cell r="C9400" t="str">
            <v>Herramienta Desechable</v>
          </cell>
          <cell r="D9400" t="str">
            <v>1.4.55.15 | Herramienta Desechable</v>
          </cell>
          <cell r="F9400">
            <v>0</v>
          </cell>
          <cell r="G9400" t="str">
            <v>Unidades</v>
          </cell>
          <cell r="H9400" t="str">
            <v>Unidades</v>
          </cell>
          <cell r="K9400">
            <v>0</v>
          </cell>
          <cell r="L9400">
            <v>0</v>
          </cell>
          <cell r="M9400" t="str">
            <v>Elementos sin Marca</v>
          </cell>
          <cell r="O9400">
            <v>0</v>
          </cell>
          <cell r="P9400">
            <v>0</v>
          </cell>
          <cell r="S9400">
            <v>10351000</v>
          </cell>
        </row>
        <row r="9401">
          <cell r="A9401" t="str">
            <v>PUR-DRE.1/2</v>
          </cell>
          <cell r="B9401" t="str">
            <v>PURGA DRENAJE AUTOMATICO Ø 1/2"</v>
          </cell>
          <cell r="C9401" t="str">
            <v>Tubería Válvulas</v>
          </cell>
          <cell r="D9401" t="str">
            <v>1.4.05.11 | Accesorios Tuberia</v>
          </cell>
          <cell r="E9401" t="str">
            <v>EÑ-N2</v>
          </cell>
          <cell r="F9401">
            <v>0</v>
          </cell>
          <cell r="G9401" t="str">
            <v>Unidades</v>
          </cell>
          <cell r="H9401" t="str">
            <v>Unidades</v>
          </cell>
          <cell r="K9401">
            <v>0</v>
          </cell>
          <cell r="L9401">
            <v>0</v>
          </cell>
          <cell r="M9401" t="str">
            <v>Elementos sin Marca</v>
          </cell>
          <cell r="O9401">
            <v>0</v>
          </cell>
          <cell r="P9401">
            <v>0</v>
          </cell>
          <cell r="S9401">
            <v>214387</v>
          </cell>
        </row>
        <row r="9402">
          <cell r="A9402" t="str">
            <v>QUE-VEN.5350KW</v>
          </cell>
          <cell r="B9402" t="str">
            <v>QUEMADOR VENA DE AIRE MARCA MAXON 5350 KW CON TREN DE GAS Y SISTEMA DE CONTROL</v>
          </cell>
          <cell r="C9402" t="str">
            <v>Varios Diversos</v>
          </cell>
          <cell r="D9402" t="str">
            <v>1.4.05.10 | Varios</v>
          </cell>
          <cell r="F9402">
            <v>0</v>
          </cell>
          <cell r="G9402" t="str">
            <v>Unidades</v>
          </cell>
          <cell r="H9402" t="str">
            <v>Unidades</v>
          </cell>
          <cell r="K9402">
            <v>0</v>
          </cell>
          <cell r="L9402">
            <v>0</v>
          </cell>
          <cell r="M9402" t="str">
            <v>Elementos sin Marca</v>
          </cell>
          <cell r="O9402">
            <v>0</v>
          </cell>
          <cell r="P9402">
            <v>0</v>
          </cell>
          <cell r="S9402">
            <v>47407854</v>
          </cell>
        </row>
        <row r="9403">
          <cell r="A9403" t="str">
            <v>RAC-1/2.X10</v>
          </cell>
          <cell r="B9403" t="str">
            <v>RACHE 1/2" CUADRANDE 10"</v>
          </cell>
          <cell r="C9403" t="str">
            <v>Herramienta Desechable</v>
          </cell>
          <cell r="D9403" t="str">
            <v>1.4.55.15 | Herramienta Desechable</v>
          </cell>
          <cell r="F9403">
            <v>0</v>
          </cell>
          <cell r="G9403" t="str">
            <v>Unidades</v>
          </cell>
          <cell r="H9403" t="str">
            <v>Unidades</v>
          </cell>
          <cell r="K9403">
            <v>0</v>
          </cell>
          <cell r="L9403">
            <v>0</v>
          </cell>
          <cell r="M9403" t="str">
            <v>Elementos sin Marca</v>
          </cell>
          <cell r="O9403">
            <v>0</v>
          </cell>
          <cell r="P9403">
            <v>0</v>
          </cell>
          <cell r="S9403">
            <v>36207</v>
          </cell>
        </row>
        <row r="9404">
          <cell r="A9404" t="str">
            <v>RAC-1/2.CUA.1/2</v>
          </cell>
          <cell r="B9404" t="str">
            <v>RACHE 1/2" CUADRANTE 1/2" STANLEY REF: 4-86-404 STANLEY Ref: 4-56-404</v>
          </cell>
          <cell r="C9404" t="str">
            <v>Herramienta Desechable</v>
          </cell>
          <cell r="D9404" t="str">
            <v>1.4.55.15 | Herramienta Desechable</v>
          </cell>
          <cell r="F9404">
            <v>0</v>
          </cell>
          <cell r="G9404" t="str">
            <v>Unidades</v>
          </cell>
          <cell r="H9404" t="str">
            <v>Unidades</v>
          </cell>
          <cell r="K9404">
            <v>0</v>
          </cell>
          <cell r="L9404">
            <v>0</v>
          </cell>
          <cell r="M9404" t="str">
            <v>STANLEY</v>
          </cell>
          <cell r="N9404" t="str">
            <v>4-56-404</v>
          </cell>
          <cell r="O9404">
            <v>0</v>
          </cell>
          <cell r="P9404">
            <v>0</v>
          </cell>
          <cell r="S9404">
            <v>45107</v>
          </cell>
        </row>
        <row r="9405">
          <cell r="A9405" t="str">
            <v>RAC-SIS.26D</v>
          </cell>
          <cell r="B9405" t="str">
            <v>RACHE DE SISTEMA DE FRENOS DE 26 DIENTES - GRUA SANY</v>
          </cell>
          <cell r="C9405" t="str">
            <v>Consumible Maquinaria y Equipos</v>
          </cell>
          <cell r="D9405" t="str">
            <v>1.4.55.20 | Materiales y Suministros</v>
          </cell>
          <cell r="F9405">
            <v>0</v>
          </cell>
          <cell r="G9405" t="str">
            <v>Unidades</v>
          </cell>
          <cell r="H9405" t="str">
            <v>Unidades</v>
          </cell>
          <cell r="K9405">
            <v>0</v>
          </cell>
          <cell r="L9405">
            <v>0</v>
          </cell>
          <cell r="M9405" t="str">
            <v>Elementos sin Marca</v>
          </cell>
          <cell r="O9405">
            <v>0</v>
          </cell>
          <cell r="P9405">
            <v>0</v>
          </cell>
          <cell r="S9405">
            <v>603595.4</v>
          </cell>
        </row>
        <row r="9406">
          <cell r="A9406" t="str">
            <v>RAC-3/4.19</v>
          </cell>
          <cell r="B9406" t="str">
            <v>RACHET 3/4 X 19"</v>
          </cell>
          <cell r="C9406" t="str">
            <v>Herramienta Desechable</v>
          </cell>
          <cell r="D9406" t="str">
            <v>1.4.55.15 | Herramienta Desechable</v>
          </cell>
          <cell r="E9406" t="str">
            <v>ARMARIO P2</v>
          </cell>
          <cell r="F9406">
            <v>0</v>
          </cell>
          <cell r="G9406" t="str">
            <v>Unidades</v>
          </cell>
          <cell r="H9406" t="str">
            <v>Unidades</v>
          </cell>
          <cell r="K9406">
            <v>0</v>
          </cell>
          <cell r="L9406">
            <v>0</v>
          </cell>
          <cell r="M9406" t="str">
            <v>Elementos sin Marca</v>
          </cell>
          <cell r="O9406">
            <v>0</v>
          </cell>
          <cell r="P9406">
            <v>0</v>
          </cell>
          <cell r="S9406">
            <v>58823</v>
          </cell>
        </row>
        <row r="9407">
          <cell r="A9407" t="str">
            <v>RAC-CUA.3/4</v>
          </cell>
          <cell r="B9407" t="str">
            <v>RACHET CUADRADO 3/4 STANLEY</v>
          </cell>
          <cell r="C9407" t="str">
            <v>Herramienta Desechable</v>
          </cell>
          <cell r="D9407" t="str">
            <v>1.4.55.15 | Herramienta Desechable</v>
          </cell>
          <cell r="F9407">
            <v>0</v>
          </cell>
          <cell r="G9407" t="str">
            <v>Unidades</v>
          </cell>
          <cell r="H9407" t="str">
            <v>Unidades</v>
          </cell>
          <cell r="K9407">
            <v>0</v>
          </cell>
          <cell r="L9407">
            <v>0</v>
          </cell>
          <cell r="M9407" t="str">
            <v>Elementos sin Marca</v>
          </cell>
          <cell r="O9407">
            <v>0</v>
          </cell>
          <cell r="P9407">
            <v>0</v>
          </cell>
          <cell r="S9407">
            <v>210000</v>
          </cell>
        </row>
        <row r="9408">
          <cell r="A9408" t="str">
            <v>RAC-3/8.X7P</v>
          </cell>
          <cell r="B9408" t="str">
            <v>RACHET REVERSIBLE 3/8" X 7" MARCA SATA REF: 12971 Ref: 12971</v>
          </cell>
          <cell r="C9408" t="str">
            <v>Herramienta Desechable</v>
          </cell>
          <cell r="D9408" t="str">
            <v>1.4.55.15 | Herramienta Desechable</v>
          </cell>
          <cell r="F9408">
            <v>0</v>
          </cell>
          <cell r="G9408" t="str">
            <v>Unidades</v>
          </cell>
          <cell r="H9408" t="str">
            <v>Unidades</v>
          </cell>
          <cell r="K9408">
            <v>0</v>
          </cell>
          <cell r="L9408">
            <v>0</v>
          </cell>
          <cell r="M9408" t="str">
            <v>Elementos sin Marca</v>
          </cell>
          <cell r="N9408" t="str">
            <v>12971</v>
          </cell>
          <cell r="O9408">
            <v>0</v>
          </cell>
          <cell r="P9408">
            <v>0</v>
          </cell>
          <cell r="S9408">
            <v>63025</v>
          </cell>
        </row>
        <row r="9409">
          <cell r="A9409" t="str">
            <v>RAC-REL-24CAN</v>
          </cell>
          <cell r="B9409" t="str">
            <v>RACK DE RELES DE 24 ENTRADAS/SALIDAS 52315 GRAYHILL Ref: 70RCK24</v>
          </cell>
          <cell r="C9409" t="str">
            <v>Electrónicos</v>
          </cell>
          <cell r="D9409" t="str">
            <v>1.4.05.16 | Eléctricos y Electrónicos</v>
          </cell>
          <cell r="E9409" t="str">
            <v>E15-N3</v>
          </cell>
          <cell r="F9409">
            <v>0</v>
          </cell>
          <cell r="G9409" t="str">
            <v>Unidades</v>
          </cell>
          <cell r="H9409" t="str">
            <v>Unidades</v>
          </cell>
          <cell r="K9409">
            <v>0</v>
          </cell>
          <cell r="L9409">
            <v>0</v>
          </cell>
          <cell r="M9409" t="str">
            <v>GRAYHILL</v>
          </cell>
          <cell r="N9409" t="str">
            <v>70RCK24</v>
          </cell>
          <cell r="O9409">
            <v>0</v>
          </cell>
          <cell r="P9409">
            <v>0</v>
          </cell>
          <cell r="S9409">
            <v>422806</v>
          </cell>
        </row>
        <row r="9410">
          <cell r="A9410" t="str">
            <v>RAC-ETH.12P</v>
          </cell>
          <cell r="B9410" t="str">
            <v>RACK ETHERNET DE 12 POSICIONES (M580) SCHNEIDER Ref: BMEXBP1200</v>
          </cell>
          <cell r="C9410" t="str">
            <v>Electrónicos</v>
          </cell>
          <cell r="D9410" t="str">
            <v>1.4.05.16 | Eléctricos y Electrónicos</v>
          </cell>
          <cell r="E9410" t="str">
            <v>E15-N3</v>
          </cell>
          <cell r="F9410">
            <v>0</v>
          </cell>
          <cell r="G9410" t="str">
            <v>Unidades</v>
          </cell>
          <cell r="H9410" t="str">
            <v>Unidades</v>
          </cell>
          <cell r="K9410">
            <v>0</v>
          </cell>
          <cell r="L9410">
            <v>0</v>
          </cell>
          <cell r="M9410" t="str">
            <v>SCHNEIDER</v>
          </cell>
          <cell r="N9410" t="str">
            <v>BMEXBP1200</v>
          </cell>
          <cell r="O9410">
            <v>0</v>
          </cell>
          <cell r="P9410">
            <v>0</v>
          </cell>
          <cell r="S9410">
            <v>1064352</v>
          </cell>
        </row>
        <row r="9411">
          <cell r="A9411" t="str">
            <v>RAC-ETH.8P</v>
          </cell>
          <cell r="B9411" t="str">
            <v>RACK ETHERNET DE 8 POSICIONES (M580) SCHNEIDER Ref: BMEXBP0800</v>
          </cell>
          <cell r="C9411" t="str">
            <v>Electrónicos</v>
          </cell>
          <cell r="D9411" t="str">
            <v>1.4.05.16 | Eléctricos y Electrónicos</v>
          </cell>
          <cell r="E9411" t="str">
            <v>E15-N3</v>
          </cell>
          <cell r="F9411">
            <v>0</v>
          </cell>
          <cell r="G9411" t="str">
            <v>Unidades</v>
          </cell>
          <cell r="H9411" t="str">
            <v>Unidades</v>
          </cell>
          <cell r="K9411">
            <v>0</v>
          </cell>
          <cell r="L9411">
            <v>0</v>
          </cell>
          <cell r="M9411" t="str">
            <v>SCHNEIDER</v>
          </cell>
          <cell r="N9411" t="str">
            <v>BMEXBP0800</v>
          </cell>
          <cell r="O9411">
            <v>0</v>
          </cell>
          <cell r="P9411">
            <v>0</v>
          </cell>
          <cell r="S9411">
            <v>860257</v>
          </cell>
        </row>
        <row r="9412">
          <cell r="A9412" t="str">
            <v>RAC-3/8.3/8.MH</v>
          </cell>
          <cell r="B9412" t="str">
            <v>RACOR 0101 3/8" X 3/8" A 90° - MACHO HEMBRA</v>
          </cell>
          <cell r="C9412" t="str">
            <v>Racores</v>
          </cell>
          <cell r="D9412" t="str">
            <v>1.4.05.17 | Neumático</v>
          </cell>
          <cell r="E9412" t="str">
            <v>E12-N4/BE</v>
          </cell>
          <cell r="F9412">
            <v>0</v>
          </cell>
          <cell r="G9412" t="str">
            <v>Unidades</v>
          </cell>
          <cell r="H9412" t="str">
            <v>Unidades</v>
          </cell>
          <cell r="K9412">
            <v>0</v>
          </cell>
          <cell r="L9412">
            <v>0</v>
          </cell>
          <cell r="M9412" t="str">
            <v>Elementos sin Marca</v>
          </cell>
          <cell r="O9412">
            <v>0</v>
          </cell>
          <cell r="P9412">
            <v>0</v>
          </cell>
          <cell r="S9412">
            <v>6293</v>
          </cell>
        </row>
        <row r="9413">
          <cell r="A9413" t="str">
            <v>ROC-1/4.B103</v>
          </cell>
          <cell r="B9413" t="str">
            <v>RACOR B103 Ø 1/4"</v>
          </cell>
          <cell r="C9413" t="str">
            <v>Racores</v>
          </cell>
          <cell r="D9413" t="str">
            <v>1.4.05.17 | Neumático</v>
          </cell>
          <cell r="E9413" t="str">
            <v>E12-N4/AE</v>
          </cell>
          <cell r="F9413">
            <v>0</v>
          </cell>
          <cell r="G9413" t="str">
            <v>Unidades</v>
          </cell>
          <cell r="H9413" t="str">
            <v>Unidades</v>
          </cell>
          <cell r="K9413">
            <v>0</v>
          </cell>
          <cell r="L9413">
            <v>0</v>
          </cell>
          <cell r="M9413" t="str">
            <v>Elementos sin Marca</v>
          </cell>
          <cell r="O9413">
            <v>0</v>
          </cell>
          <cell r="P9413">
            <v>0</v>
          </cell>
          <cell r="S9413">
            <v>1660</v>
          </cell>
        </row>
        <row r="9414">
          <cell r="A9414" t="str">
            <v>RAC-B103-1/8X1/</v>
          </cell>
          <cell r="B9414" t="str">
            <v>RACOR B103 Ø 1/8" X Ø 1/8"</v>
          </cell>
          <cell r="C9414" t="str">
            <v>Racores</v>
          </cell>
          <cell r="D9414" t="str">
            <v>1.4.05.17 | Neumático</v>
          </cell>
          <cell r="E9414" t="str">
            <v>E12-N4/AE</v>
          </cell>
          <cell r="F9414">
            <v>0</v>
          </cell>
          <cell r="G9414" t="str">
            <v>Unidades</v>
          </cell>
          <cell r="H9414" t="str">
            <v>Unidades</v>
          </cell>
          <cell r="K9414">
            <v>0</v>
          </cell>
          <cell r="L9414">
            <v>0</v>
          </cell>
          <cell r="M9414" t="str">
            <v>Elementos sin Marca</v>
          </cell>
          <cell r="O9414">
            <v>0</v>
          </cell>
          <cell r="P9414">
            <v>0</v>
          </cell>
          <cell r="S9414">
            <v>1900</v>
          </cell>
        </row>
        <row r="9415">
          <cell r="A9415" t="str">
            <v>MAT-RAC.B11</v>
          </cell>
          <cell r="B9415" t="str">
            <v>RACOR B11</v>
          </cell>
          <cell r="C9415" t="str">
            <v>Materiales y Suministros</v>
          </cell>
          <cell r="D9415" t="str">
            <v>1.4.55.20 | Materiales y Suministros</v>
          </cell>
          <cell r="E9415" t="str">
            <v>LETRAS</v>
          </cell>
          <cell r="F9415">
            <v>0</v>
          </cell>
          <cell r="G9415" t="str">
            <v>Unidades</v>
          </cell>
          <cell r="H9415" t="str">
            <v>Unidades</v>
          </cell>
          <cell r="K9415">
            <v>0</v>
          </cell>
          <cell r="L9415">
            <v>0</v>
          </cell>
          <cell r="M9415" t="str">
            <v>Elementos sin Marca</v>
          </cell>
          <cell r="O9415">
            <v>0</v>
          </cell>
          <cell r="P9415">
            <v>0</v>
          </cell>
          <cell r="S9415">
            <v>29411.64</v>
          </cell>
        </row>
        <row r="9416">
          <cell r="A9416" t="str">
            <v>RAC-110.1/2X1/4</v>
          </cell>
          <cell r="B9416" t="str">
            <v>RACOR B110 Ø 1/2" X Ø 1/4"</v>
          </cell>
          <cell r="C9416" t="str">
            <v>Racores</v>
          </cell>
          <cell r="D9416" t="str">
            <v>1.4.05.17 | Neumático</v>
          </cell>
          <cell r="E9416" t="str">
            <v>E12-N4/BE</v>
          </cell>
          <cell r="F9416">
            <v>0</v>
          </cell>
          <cell r="G9416" t="str">
            <v>Unidades</v>
          </cell>
          <cell r="H9416" t="str">
            <v>Unidades</v>
          </cell>
          <cell r="K9416">
            <v>0</v>
          </cell>
          <cell r="L9416">
            <v>0</v>
          </cell>
          <cell r="M9416" t="str">
            <v>Elementos sin Marca</v>
          </cell>
          <cell r="O9416">
            <v>0</v>
          </cell>
          <cell r="P9416">
            <v>0</v>
          </cell>
          <cell r="S9416">
            <v>2521</v>
          </cell>
        </row>
        <row r="9417">
          <cell r="A9417" t="str">
            <v>RAC-120.B</v>
          </cell>
          <cell r="B9417" t="str">
            <v>RACOR B120 1/4 X 1/4</v>
          </cell>
          <cell r="C9417" t="str">
            <v>Racores</v>
          </cell>
          <cell r="D9417" t="str">
            <v>1.4.05.17 | Neumático</v>
          </cell>
          <cell r="E9417" t="str">
            <v>E12-N4/AE</v>
          </cell>
          <cell r="F9417">
            <v>0</v>
          </cell>
          <cell r="G9417" t="str">
            <v>Unidades</v>
          </cell>
          <cell r="H9417" t="str">
            <v>Unidades</v>
          </cell>
          <cell r="K9417">
            <v>0</v>
          </cell>
          <cell r="L9417">
            <v>0</v>
          </cell>
          <cell r="M9417" t="str">
            <v>Elementos sin Marca</v>
          </cell>
          <cell r="O9417">
            <v>0</v>
          </cell>
          <cell r="P9417">
            <v>0</v>
          </cell>
          <cell r="S9417">
            <v>4453</v>
          </cell>
        </row>
        <row r="9418">
          <cell r="A9418" t="str">
            <v>RAC-B12.0.1/8X1/4</v>
          </cell>
          <cell r="B9418" t="str">
            <v>RACOR B120 Ø 1/8" NPT MACHO X Ø 1/4" NPT HEMBRA</v>
          </cell>
          <cell r="C9418" t="str">
            <v>Racores</v>
          </cell>
          <cell r="D9418" t="str">
            <v>1.4.05.17 | Neumático</v>
          </cell>
          <cell r="E9418" t="str">
            <v>E12-N4/AE</v>
          </cell>
          <cell r="F9418">
            <v>0</v>
          </cell>
          <cell r="G9418" t="str">
            <v>Unidades</v>
          </cell>
          <cell r="H9418" t="str">
            <v>Unidades</v>
          </cell>
          <cell r="K9418">
            <v>0</v>
          </cell>
          <cell r="L9418">
            <v>0</v>
          </cell>
          <cell r="M9418" t="str">
            <v>Elementos sin Marca</v>
          </cell>
          <cell r="O9418">
            <v>0</v>
          </cell>
          <cell r="P9418">
            <v>0</v>
          </cell>
          <cell r="S9418">
            <v>1512.5</v>
          </cell>
        </row>
        <row r="9419">
          <cell r="A9419" t="str">
            <v>RAC-B122-1/2X1/</v>
          </cell>
          <cell r="B9419" t="str">
            <v>RACOR B122 Ø 1/2" X Ø 1/4"</v>
          </cell>
          <cell r="C9419" t="str">
            <v>Racores</v>
          </cell>
          <cell r="D9419" t="str">
            <v>1.4.05.17 | Neumático</v>
          </cell>
          <cell r="E9419" t="str">
            <v>E12-N4/BE</v>
          </cell>
          <cell r="F9419">
            <v>0</v>
          </cell>
          <cell r="G9419" t="str">
            <v>Unidades</v>
          </cell>
          <cell r="H9419" t="str">
            <v>Unidades</v>
          </cell>
          <cell r="K9419">
            <v>0</v>
          </cell>
          <cell r="L9419">
            <v>0</v>
          </cell>
          <cell r="M9419" t="str">
            <v>Elementos sin Marca</v>
          </cell>
          <cell r="O9419">
            <v>0</v>
          </cell>
          <cell r="P9419">
            <v>0</v>
          </cell>
          <cell r="S9419">
            <v>4305</v>
          </cell>
        </row>
        <row r="9420">
          <cell r="A9420" t="str">
            <v>RAC-B2H.1/4</v>
          </cell>
          <cell r="B9420" t="str">
            <v>RACOR B2 HEMBRA MANGUERA 1/4" X 1/4" CON TUERCA LOCA</v>
          </cell>
          <cell r="C9420" t="str">
            <v>Racores</v>
          </cell>
          <cell r="D9420" t="str">
            <v>1.4.05.17 | Neumático</v>
          </cell>
          <cell r="E9420" t="str">
            <v>E12-N4/AE</v>
          </cell>
          <cell r="F9420">
            <v>0</v>
          </cell>
          <cell r="G9420" t="str">
            <v>Unidades</v>
          </cell>
          <cell r="H9420" t="str">
            <v>Unidades</v>
          </cell>
          <cell r="K9420">
            <v>0</v>
          </cell>
          <cell r="L9420">
            <v>0</v>
          </cell>
          <cell r="M9420" t="str">
            <v>Elementos sin Marca</v>
          </cell>
          <cell r="O9420">
            <v>0</v>
          </cell>
          <cell r="P9420">
            <v>0</v>
          </cell>
          <cell r="S9420">
            <v>2100</v>
          </cell>
        </row>
        <row r="9421">
          <cell r="A9421" t="str">
            <v>RAC-B2X.1/4</v>
          </cell>
          <cell r="B9421" t="str">
            <v>RACOR B2 Ø 1/4"</v>
          </cell>
          <cell r="C9421" t="str">
            <v>Racores</v>
          </cell>
          <cell r="D9421" t="str">
            <v>1.4.05.17 | Neumático</v>
          </cell>
          <cell r="E9421" t="str">
            <v>E12-N4/AE</v>
          </cell>
          <cell r="F9421">
            <v>0</v>
          </cell>
          <cell r="G9421" t="str">
            <v>Unidades</v>
          </cell>
          <cell r="H9421" t="str">
            <v>Unidades</v>
          </cell>
          <cell r="K9421">
            <v>0</v>
          </cell>
          <cell r="L9421">
            <v>0</v>
          </cell>
          <cell r="M9421" t="str">
            <v>Elementos sin Marca</v>
          </cell>
          <cell r="O9421">
            <v>0</v>
          </cell>
          <cell r="P9421">
            <v>0</v>
          </cell>
          <cell r="S9421">
            <v>2731</v>
          </cell>
        </row>
        <row r="9422">
          <cell r="A9422" t="str">
            <v>RAC-B3X.1/2X1/2</v>
          </cell>
          <cell r="B9422" t="str">
            <v>RACOR B3 Ø 1/2" X 1/2"</v>
          </cell>
          <cell r="C9422" t="str">
            <v>Racores</v>
          </cell>
          <cell r="D9422" t="str">
            <v>1.4.05.17 | Neumático</v>
          </cell>
          <cell r="E9422" t="str">
            <v>E12-N4/BE</v>
          </cell>
          <cell r="F9422">
            <v>0</v>
          </cell>
          <cell r="G9422" t="str">
            <v>Unidades</v>
          </cell>
          <cell r="H9422" t="str">
            <v>Unidades</v>
          </cell>
          <cell r="K9422">
            <v>0</v>
          </cell>
          <cell r="L9422">
            <v>0</v>
          </cell>
          <cell r="M9422" t="str">
            <v>Elementos sin Marca</v>
          </cell>
          <cell r="O9422">
            <v>0</v>
          </cell>
          <cell r="P9422">
            <v>0</v>
          </cell>
          <cell r="S9422">
            <v>10683</v>
          </cell>
        </row>
        <row r="9423">
          <cell r="A9423" t="str">
            <v>RAC-B3Ø.1/4X1/4</v>
          </cell>
          <cell r="B9423" t="str">
            <v>RACOR B3 Ø 1/4" X Ø 1/4"</v>
          </cell>
          <cell r="C9423" t="str">
            <v>Racores</v>
          </cell>
          <cell r="D9423" t="str">
            <v>1.4.05.17 | Neumático</v>
          </cell>
          <cell r="E9423" t="str">
            <v>E12-N4/AE</v>
          </cell>
          <cell r="F9423">
            <v>0</v>
          </cell>
          <cell r="G9423" t="str">
            <v>Unidades</v>
          </cell>
          <cell r="H9423" t="str">
            <v>Unidades</v>
          </cell>
          <cell r="K9423">
            <v>0</v>
          </cell>
          <cell r="L9423">
            <v>0</v>
          </cell>
          <cell r="M9423" t="str">
            <v>Elementos sin Marca</v>
          </cell>
          <cell r="O9423">
            <v>0</v>
          </cell>
          <cell r="P9423">
            <v>0</v>
          </cell>
          <cell r="S9423">
            <v>2269</v>
          </cell>
        </row>
        <row r="9424">
          <cell r="A9424" t="str">
            <v>RAC-TEE.B3X1/4</v>
          </cell>
          <cell r="B9424" t="str">
            <v>RACOR B3 TEE CON ESPIGO 1/4</v>
          </cell>
          <cell r="C9424" t="str">
            <v>Consumible Maquinaria y Equipos</v>
          </cell>
          <cell r="D9424" t="str">
            <v>1.4.55.20 | Materiales y Suministros</v>
          </cell>
          <cell r="F9424">
            <v>0</v>
          </cell>
          <cell r="G9424" t="str">
            <v>Unidades</v>
          </cell>
          <cell r="H9424" t="str">
            <v>Unidades</v>
          </cell>
          <cell r="K9424">
            <v>0</v>
          </cell>
          <cell r="L9424">
            <v>0</v>
          </cell>
          <cell r="M9424" t="str">
            <v>Elementos sin Marca</v>
          </cell>
          <cell r="O9424">
            <v>0</v>
          </cell>
          <cell r="P9424">
            <v>0</v>
          </cell>
          <cell r="S9424">
            <v>6722</v>
          </cell>
        </row>
        <row r="9425">
          <cell r="A9425" t="str">
            <v>RAC-B68.1/8</v>
          </cell>
          <cell r="B9425" t="str">
            <v>RACOR B68 3/16 X 1/8</v>
          </cell>
          <cell r="C9425" t="str">
            <v>Materiales y Suministros</v>
          </cell>
          <cell r="D9425" t="str">
            <v>1.4.55.20 | Materiales y Suministros</v>
          </cell>
          <cell r="F9425">
            <v>0</v>
          </cell>
          <cell r="G9425" t="str">
            <v>Unidades</v>
          </cell>
          <cell r="H9425" t="str">
            <v>Unidades</v>
          </cell>
          <cell r="K9425">
            <v>0</v>
          </cell>
          <cell r="L9425">
            <v>0</v>
          </cell>
          <cell r="M9425" t="str">
            <v>Elementos sin Marca</v>
          </cell>
          <cell r="O9425">
            <v>0</v>
          </cell>
          <cell r="P9425">
            <v>0</v>
          </cell>
          <cell r="S9425">
            <v>2941.2</v>
          </cell>
        </row>
        <row r="9426">
          <cell r="A9426" t="str">
            <v>RAC-1/2.10M</v>
          </cell>
          <cell r="B9426" t="str">
            <v>RACOR CODO Ø 1/2 X Ø 10 MM O.D P/N: 190661 REF: QSL-1/2-10 FESTO</v>
          </cell>
          <cell r="C9426" t="str">
            <v>Racores</v>
          </cell>
          <cell r="D9426" t="str">
            <v>1.4.05.17 | Neumático</v>
          </cell>
          <cell r="E9426" t="str">
            <v>E12-N4/AI</v>
          </cell>
          <cell r="F9426">
            <v>0</v>
          </cell>
          <cell r="G9426" t="str">
            <v>Unidades</v>
          </cell>
          <cell r="H9426" t="str">
            <v>Unidades</v>
          </cell>
          <cell r="K9426">
            <v>0</v>
          </cell>
          <cell r="L9426">
            <v>0</v>
          </cell>
          <cell r="M9426" t="str">
            <v>FESTO</v>
          </cell>
          <cell r="O9426">
            <v>0</v>
          </cell>
          <cell r="P9426">
            <v>0</v>
          </cell>
          <cell r="S9426">
            <v>12791</v>
          </cell>
        </row>
        <row r="9427">
          <cell r="A9427" t="str">
            <v>RAC-COD-1/2X10</v>
          </cell>
          <cell r="B9427" t="str">
            <v>RACOR CODO Ø 1/2" NPT X Ø 10 MM O.D</v>
          </cell>
          <cell r="C9427" t="str">
            <v>Racores</v>
          </cell>
          <cell r="D9427" t="str">
            <v>1.4.05.17 | Neumático</v>
          </cell>
          <cell r="E9427" t="str">
            <v>E12-N4/AI</v>
          </cell>
          <cell r="F9427">
            <v>17</v>
          </cell>
          <cell r="G9427" t="str">
            <v>Unidades</v>
          </cell>
          <cell r="H9427" t="str">
            <v>Unidades</v>
          </cell>
          <cell r="K9427">
            <v>0.05</v>
          </cell>
          <cell r="L9427">
            <v>0</v>
          </cell>
          <cell r="M9427" t="str">
            <v>Elementos sin Marca</v>
          </cell>
          <cell r="O9427">
            <v>0</v>
          </cell>
          <cell r="P9427">
            <v>0</v>
          </cell>
          <cell r="S9427">
            <v>8400</v>
          </cell>
        </row>
        <row r="9428">
          <cell r="A9428" t="str">
            <v>RAC-COD-1/2X12</v>
          </cell>
          <cell r="B9428" t="str">
            <v>RACOR CODO Ø 1/2" NPT X Ø 12 MM</v>
          </cell>
          <cell r="C9428" t="str">
            <v>Racores</v>
          </cell>
          <cell r="D9428" t="str">
            <v>1.4.05.17 | Neumático</v>
          </cell>
          <cell r="E9428" t="str">
            <v>E12-N4/AI</v>
          </cell>
          <cell r="F9428">
            <v>0</v>
          </cell>
          <cell r="G9428" t="str">
            <v>Unidades</v>
          </cell>
          <cell r="H9428" t="str">
            <v>Unidades</v>
          </cell>
          <cell r="K9428">
            <v>5.6000000000000001E-2</v>
          </cell>
          <cell r="L9428">
            <v>0</v>
          </cell>
          <cell r="M9428" t="str">
            <v>Elementos sin Marca</v>
          </cell>
          <cell r="O9428">
            <v>0</v>
          </cell>
          <cell r="P9428">
            <v>0</v>
          </cell>
          <cell r="S9428">
            <v>9000</v>
          </cell>
        </row>
        <row r="9429">
          <cell r="A9429" t="str">
            <v>RAC-COD.1/2X12.FT</v>
          </cell>
          <cell r="B9429" t="str">
            <v>RACOR CODO Ø 1/2" NPT X Ø 12 MM O.D P/N: 153054 FESTO Ref: QSL-1/2-12</v>
          </cell>
          <cell r="C9429" t="str">
            <v>Racores</v>
          </cell>
          <cell r="D9429" t="str">
            <v>1.4.05.17 | Neumático</v>
          </cell>
          <cell r="E9429" t="str">
            <v>E12-N4/AI</v>
          </cell>
          <cell r="F9429">
            <v>0</v>
          </cell>
          <cell r="G9429" t="str">
            <v>Unidades</v>
          </cell>
          <cell r="H9429" t="str">
            <v>Unidades</v>
          </cell>
          <cell r="K9429">
            <v>0</v>
          </cell>
          <cell r="L9429">
            <v>0</v>
          </cell>
          <cell r="M9429" t="str">
            <v>FESTO</v>
          </cell>
          <cell r="N9429" t="str">
            <v>QSL-1/2-12</v>
          </cell>
          <cell r="O9429">
            <v>0</v>
          </cell>
          <cell r="P9429">
            <v>0</v>
          </cell>
          <cell r="S9429">
            <v>13951</v>
          </cell>
        </row>
        <row r="9430">
          <cell r="A9430" t="str">
            <v>RAC-COD.1/2X3/8</v>
          </cell>
          <cell r="B9430" t="str">
            <v>RACOR CODO Ø 1/2" X 3/8"</v>
          </cell>
          <cell r="C9430" t="str">
            <v>Racores</v>
          </cell>
          <cell r="D9430" t="str">
            <v>1.4.05.17 | Neumático</v>
          </cell>
          <cell r="E9430" t="str">
            <v>E12-N4/AI</v>
          </cell>
          <cell r="F9430">
            <v>0</v>
          </cell>
          <cell r="G9430" t="str">
            <v>Unidades</v>
          </cell>
          <cell r="H9430" t="str">
            <v>Unidades</v>
          </cell>
          <cell r="K9430">
            <v>0.05</v>
          </cell>
          <cell r="L9430">
            <v>0</v>
          </cell>
          <cell r="M9430" t="str">
            <v>Elementos sin Marca</v>
          </cell>
          <cell r="O9430">
            <v>0</v>
          </cell>
          <cell r="P9430">
            <v>0</v>
          </cell>
          <cell r="S9430">
            <v>1597</v>
          </cell>
        </row>
        <row r="9431">
          <cell r="A9431" t="str">
            <v>RAC-ROS.ENL</v>
          </cell>
          <cell r="B9431" t="str">
            <v>RACOR CODO Ø 1/4 X Ø 8 MM O.D P/N: 153049 FESTO Ref: QSL-1/4-8</v>
          </cell>
          <cell r="C9431" t="str">
            <v>Racores</v>
          </cell>
          <cell r="D9431" t="str">
            <v>1.4.05.17 | Neumático</v>
          </cell>
          <cell r="E9431" t="str">
            <v>E12-N4/BG</v>
          </cell>
          <cell r="F9431">
            <v>56</v>
          </cell>
          <cell r="G9431" t="str">
            <v>Unidades</v>
          </cell>
          <cell r="H9431" t="str">
            <v>Unidades</v>
          </cell>
          <cell r="K9431">
            <v>0</v>
          </cell>
          <cell r="L9431">
            <v>0</v>
          </cell>
          <cell r="M9431" t="str">
            <v>FESTO</v>
          </cell>
          <cell r="N9431" t="str">
            <v>QSL-1/4-8</v>
          </cell>
          <cell r="O9431">
            <v>0</v>
          </cell>
          <cell r="P9431">
            <v>0</v>
          </cell>
          <cell r="S9431">
            <v>5564.5</v>
          </cell>
        </row>
        <row r="9432">
          <cell r="A9432" t="str">
            <v>RAC-COD.1/4.1/4</v>
          </cell>
          <cell r="B9432" t="str">
            <v>RACOR CODO Ø 1/4" NPT X Ø 1/4 O.D</v>
          </cell>
          <cell r="C9432" t="str">
            <v>Racores</v>
          </cell>
          <cell r="D9432" t="str">
            <v>1.4.05.17 | Neumático</v>
          </cell>
          <cell r="E9432" t="str">
            <v>E12-N4/BG</v>
          </cell>
          <cell r="F9432">
            <v>0</v>
          </cell>
          <cell r="G9432" t="str">
            <v>Unidades</v>
          </cell>
          <cell r="H9432" t="str">
            <v>Unidades</v>
          </cell>
          <cell r="K9432">
            <v>1.9E-2</v>
          </cell>
          <cell r="L9432">
            <v>0</v>
          </cell>
          <cell r="M9432" t="str">
            <v>Elementos sin Marca</v>
          </cell>
          <cell r="O9432">
            <v>0</v>
          </cell>
          <cell r="P9432">
            <v>0</v>
          </cell>
        </row>
        <row r="9433">
          <cell r="A9433" t="str">
            <v>RAC-COD-1/4X10</v>
          </cell>
          <cell r="B9433" t="str">
            <v>RACOR CODO Ø 1/4" NPT X Ø 10 MM O.D</v>
          </cell>
          <cell r="C9433" t="str">
            <v>Racores</v>
          </cell>
          <cell r="D9433" t="str">
            <v>1.4.05.17 | Neumático</v>
          </cell>
          <cell r="E9433" t="str">
            <v>E12-N4/AG</v>
          </cell>
          <cell r="F9433">
            <v>2</v>
          </cell>
          <cell r="G9433" t="str">
            <v>Unidades</v>
          </cell>
          <cell r="H9433" t="str">
            <v>Unidades</v>
          </cell>
          <cell r="K9433">
            <v>2.9000000000000001E-2</v>
          </cell>
          <cell r="L9433">
            <v>0</v>
          </cell>
          <cell r="M9433" t="str">
            <v>Elementos sin Marca</v>
          </cell>
          <cell r="O9433">
            <v>0</v>
          </cell>
          <cell r="P9433">
            <v>0</v>
          </cell>
          <cell r="S9433">
            <v>6500</v>
          </cell>
        </row>
        <row r="9434">
          <cell r="A9434" t="str">
            <v>RAC-COD.1/4X10.F</v>
          </cell>
          <cell r="B9434" t="str">
            <v>RACOR CODO Ø 1/4" NPT X Ø 10 MM O.D - FESTO P/N: 153051 REF: QSL-1/4-10</v>
          </cell>
          <cell r="C9434" t="str">
            <v>Racores</v>
          </cell>
          <cell r="D9434" t="str">
            <v>1.4.05.17 | Neumático</v>
          </cell>
          <cell r="E9434" t="str">
            <v>E12-N4/AG</v>
          </cell>
          <cell r="F9434">
            <v>4</v>
          </cell>
          <cell r="G9434" t="str">
            <v>Unidades</v>
          </cell>
          <cell r="H9434" t="str">
            <v>Unidades</v>
          </cell>
          <cell r="K9434">
            <v>2.9000000000000001E-2</v>
          </cell>
          <cell r="L9434">
            <v>0</v>
          </cell>
          <cell r="M9434" t="str">
            <v>Elementos sin Marca</v>
          </cell>
          <cell r="O9434">
            <v>0</v>
          </cell>
          <cell r="P9434">
            <v>0</v>
          </cell>
          <cell r="S9434">
            <v>7489.5</v>
          </cell>
        </row>
        <row r="9435">
          <cell r="A9435" t="str">
            <v>RAC-COD-1/4X8MM</v>
          </cell>
          <cell r="B9435" t="str">
            <v>RACOR CODO Ø 1/4" NPT X Ø 8 MM O.D</v>
          </cell>
          <cell r="C9435" t="str">
            <v>Racores</v>
          </cell>
          <cell r="D9435" t="str">
            <v>1.4.05.17 | Neumático</v>
          </cell>
          <cell r="E9435" t="str">
            <v>E12-N4/BG</v>
          </cell>
          <cell r="F9435">
            <v>4</v>
          </cell>
          <cell r="G9435" t="str">
            <v>Unidades</v>
          </cell>
          <cell r="H9435" t="str">
            <v>Unidades</v>
          </cell>
          <cell r="K9435">
            <v>2.3E-2</v>
          </cell>
          <cell r="L9435">
            <v>0</v>
          </cell>
          <cell r="M9435" t="str">
            <v>Elementos sin Marca</v>
          </cell>
          <cell r="O9435">
            <v>0</v>
          </cell>
          <cell r="P9435">
            <v>0</v>
          </cell>
          <cell r="S9435">
            <v>4200</v>
          </cell>
        </row>
        <row r="9436">
          <cell r="A9436" t="str">
            <v>RAC-COD-1/4X1/4</v>
          </cell>
          <cell r="B9436" t="str">
            <v>RACOR CODO Ø 1/4" X Ø 1/4</v>
          </cell>
          <cell r="C9436" t="str">
            <v>Racores</v>
          </cell>
          <cell r="D9436" t="str">
            <v>1.4.05.17 | Neumático</v>
          </cell>
          <cell r="E9436" t="str">
            <v>E12-N4/BG</v>
          </cell>
          <cell r="F9436">
            <v>0</v>
          </cell>
          <cell r="G9436" t="str">
            <v>Unidades</v>
          </cell>
          <cell r="H9436" t="str">
            <v>Unidades</v>
          </cell>
          <cell r="K9436">
            <v>1.9E-2</v>
          </cell>
          <cell r="L9436">
            <v>0</v>
          </cell>
          <cell r="M9436" t="str">
            <v>Elementos sin Marca</v>
          </cell>
          <cell r="O9436">
            <v>0</v>
          </cell>
          <cell r="P9436">
            <v>0</v>
          </cell>
        </row>
        <row r="9437">
          <cell r="A9437" t="str">
            <v>RAC-COD.1/8X8.F</v>
          </cell>
          <cell r="B9437" t="str">
            <v>RACOR CODO Ø 1/8 X Ø 8 MM O.D P/N: 153048 FESTO REF: QSL-1/8-8 FESTO REF: QSL-1/8-8 FESTO Ref: QSL-1/8-8</v>
          </cell>
          <cell r="C9437" t="str">
            <v>Racores</v>
          </cell>
          <cell r="D9437" t="str">
            <v>1.4.05.17 | Neumático</v>
          </cell>
          <cell r="E9437" t="str">
            <v>E12-N4/BF</v>
          </cell>
          <cell r="F9437">
            <v>38</v>
          </cell>
          <cell r="G9437" t="str">
            <v>Unidades</v>
          </cell>
          <cell r="H9437" t="str">
            <v>Unidades</v>
          </cell>
          <cell r="K9437">
            <v>1.4999999999999999E-2</v>
          </cell>
          <cell r="L9437">
            <v>0</v>
          </cell>
          <cell r="M9437" t="str">
            <v>FESTO</v>
          </cell>
          <cell r="N9437" t="str">
            <v>QSL-1/8-8</v>
          </cell>
          <cell r="O9437">
            <v>0</v>
          </cell>
          <cell r="P9437">
            <v>0</v>
          </cell>
          <cell r="S9437">
            <v>5418.5</v>
          </cell>
        </row>
        <row r="9438">
          <cell r="A9438" t="str">
            <v>RAC-COD.1/8X10.F</v>
          </cell>
          <cell r="B9438" t="str">
            <v>RACOR CODO Ø 1/8" NPT X Ø 10 MM O.D - FESTO</v>
          </cell>
          <cell r="C9438" t="str">
            <v>Racores</v>
          </cell>
          <cell r="D9438" t="str">
            <v>1.4.05.17 | Neumático</v>
          </cell>
          <cell r="E9438" t="str">
            <v>E12-N4/AF</v>
          </cell>
          <cell r="F9438">
            <v>0</v>
          </cell>
          <cell r="G9438" t="str">
            <v>Unidades</v>
          </cell>
          <cell r="H9438" t="str">
            <v>Unidades</v>
          </cell>
          <cell r="K9438">
            <v>2.8000000000000001E-2</v>
          </cell>
          <cell r="L9438">
            <v>0</v>
          </cell>
          <cell r="M9438" t="str">
            <v>Elementos sin Marca</v>
          </cell>
          <cell r="O9438">
            <v>0</v>
          </cell>
          <cell r="P9438">
            <v>0</v>
          </cell>
          <cell r="S9438">
            <v>22645.93</v>
          </cell>
        </row>
        <row r="9439">
          <cell r="A9439" t="str">
            <v>RAC-COD.1/8X4</v>
          </cell>
          <cell r="B9439" t="str">
            <v>RACOR CODO Ø 1/8" NPT X Ø 4 MM O.D</v>
          </cell>
          <cell r="C9439" t="str">
            <v>Racores</v>
          </cell>
          <cell r="D9439" t="str">
            <v>1.4.05.17 | Neumático</v>
          </cell>
          <cell r="E9439" t="str">
            <v>E12-N4/BF</v>
          </cell>
          <cell r="F9439">
            <v>0</v>
          </cell>
          <cell r="G9439" t="str">
            <v>Unidades</v>
          </cell>
          <cell r="H9439" t="str">
            <v>Unidades</v>
          </cell>
          <cell r="K9439">
            <v>1.2E-2</v>
          </cell>
          <cell r="L9439">
            <v>0</v>
          </cell>
          <cell r="M9439" t="str">
            <v>Elementos sin Marca</v>
          </cell>
          <cell r="O9439">
            <v>0</v>
          </cell>
          <cell r="P9439">
            <v>0</v>
          </cell>
          <cell r="S9439">
            <v>3782</v>
          </cell>
        </row>
        <row r="9440">
          <cell r="A9440" t="str">
            <v>RAC-COD-1/8X6MM</v>
          </cell>
          <cell r="B9440" t="str">
            <v>RACOR CODO Ø 1/8" NPT X Ø 6 MM O.D</v>
          </cell>
          <cell r="C9440" t="str">
            <v>Racores</v>
          </cell>
          <cell r="D9440" t="str">
            <v>1.4.05.17 | Neumático</v>
          </cell>
          <cell r="E9440" t="str">
            <v>E12-N4/BF</v>
          </cell>
          <cell r="F9440">
            <v>2</v>
          </cell>
          <cell r="G9440" t="str">
            <v>Unidades</v>
          </cell>
          <cell r="H9440" t="str">
            <v>Unidades</v>
          </cell>
          <cell r="K9440">
            <v>1.2999999999999999E-2</v>
          </cell>
          <cell r="L9440">
            <v>0</v>
          </cell>
          <cell r="M9440" t="str">
            <v>Elementos sin Marca</v>
          </cell>
          <cell r="O9440">
            <v>1</v>
          </cell>
          <cell r="P9440">
            <v>0</v>
          </cell>
          <cell r="R9440" t="str">
            <v>4</v>
          </cell>
          <cell r="S9440">
            <v>5500</v>
          </cell>
        </row>
        <row r="9441">
          <cell r="A9441" t="str">
            <v>RAC-COD-1/8X8MM</v>
          </cell>
          <cell r="B9441" t="str">
            <v>RACOR CODO Ø 1/8" NPT X Ø 8 MM O.D</v>
          </cell>
          <cell r="C9441" t="str">
            <v>Racores</v>
          </cell>
          <cell r="D9441" t="str">
            <v>1.4.05.17 | Neumático</v>
          </cell>
          <cell r="E9441" t="str">
            <v>E12-N4/BF</v>
          </cell>
          <cell r="F9441">
            <v>0</v>
          </cell>
          <cell r="G9441" t="str">
            <v>Unidades</v>
          </cell>
          <cell r="H9441" t="str">
            <v>Unidades</v>
          </cell>
          <cell r="K9441">
            <v>1.4999999999999999E-2</v>
          </cell>
          <cell r="L9441">
            <v>0</v>
          </cell>
          <cell r="M9441" t="str">
            <v>Elementos sin Marca</v>
          </cell>
          <cell r="O9441">
            <v>0</v>
          </cell>
          <cell r="P9441">
            <v>1.4999999999999999E-2</v>
          </cell>
          <cell r="S9441">
            <v>4000</v>
          </cell>
        </row>
        <row r="9442">
          <cell r="A9442" t="str">
            <v>RAC-COD.153</v>
          </cell>
          <cell r="B9442" t="str">
            <v>RACOR CODO Ø 3/8 X Ø 12 MM O.D P/N: 153053 REF: QSL-3/8-12 FESTO</v>
          </cell>
          <cell r="C9442" t="str">
            <v>Racores</v>
          </cell>
          <cell r="D9442" t="str">
            <v>1.4.05.17 | Neumático</v>
          </cell>
          <cell r="E9442" t="str">
            <v>E12-N4/AH</v>
          </cell>
          <cell r="F9442">
            <v>0</v>
          </cell>
          <cell r="G9442" t="str">
            <v>Unidades</v>
          </cell>
          <cell r="H9442" t="str">
            <v>Unidades</v>
          </cell>
          <cell r="K9442">
            <v>0</v>
          </cell>
          <cell r="L9442">
            <v>0</v>
          </cell>
          <cell r="M9442" t="str">
            <v>FESTO</v>
          </cell>
          <cell r="O9442">
            <v>0</v>
          </cell>
          <cell r="P9442">
            <v>0</v>
          </cell>
          <cell r="S9442">
            <v>9130</v>
          </cell>
        </row>
        <row r="9443">
          <cell r="A9443" t="str">
            <v>RAC-COD.3/8</v>
          </cell>
          <cell r="B9443" t="str">
            <v>RACOR CODO Ø 3/8 X Ø 8 MM O.D P/N: 153050 FESTO REF: QSL-3/8-8 FESTO Ref: QSL-3/8-8</v>
          </cell>
          <cell r="C9443" t="str">
            <v>Racores</v>
          </cell>
          <cell r="D9443" t="str">
            <v>1.4.05.17 | Neumático</v>
          </cell>
          <cell r="E9443" t="str">
            <v>E12-N4/BH</v>
          </cell>
          <cell r="F9443">
            <v>0</v>
          </cell>
          <cell r="G9443" t="str">
            <v>Unidades</v>
          </cell>
          <cell r="H9443" t="str">
            <v>Unidades</v>
          </cell>
          <cell r="K9443">
            <v>0</v>
          </cell>
          <cell r="L9443">
            <v>0</v>
          </cell>
          <cell r="M9443" t="str">
            <v>FESTO</v>
          </cell>
          <cell r="N9443" t="str">
            <v>QSL-3/8-8</v>
          </cell>
          <cell r="O9443">
            <v>0</v>
          </cell>
          <cell r="P9443">
            <v>0</v>
          </cell>
          <cell r="S9443">
            <v>7011.5</v>
          </cell>
        </row>
        <row r="9444">
          <cell r="A9444" t="str">
            <v>RAC-COD-3/8-</v>
          </cell>
          <cell r="B9444" t="str">
            <v>RACOR CODO Ø 3/8" NPT X Ø 10 MM O.D</v>
          </cell>
          <cell r="C9444" t="str">
            <v>Racores</v>
          </cell>
          <cell r="D9444" t="str">
            <v>1.4.05.17 | Neumático</v>
          </cell>
          <cell r="E9444" t="str">
            <v>E12-N4/AH</v>
          </cell>
          <cell r="F9444">
            <v>6</v>
          </cell>
          <cell r="G9444" t="str">
            <v>Unidades</v>
          </cell>
          <cell r="H9444" t="str">
            <v>Unidades</v>
          </cell>
          <cell r="K9444">
            <v>0.04</v>
          </cell>
          <cell r="L9444">
            <v>0</v>
          </cell>
          <cell r="M9444" t="str">
            <v>Elementos sin Marca</v>
          </cell>
          <cell r="O9444">
            <v>0</v>
          </cell>
          <cell r="P9444">
            <v>0</v>
          </cell>
          <cell r="S9444">
            <v>6500</v>
          </cell>
        </row>
        <row r="9445">
          <cell r="A9445" t="str">
            <v>RAC-COD.3/8X12</v>
          </cell>
          <cell r="B9445" t="str">
            <v>RACOR CODO Ø 3/8" NPT X Ø 12 MM</v>
          </cell>
          <cell r="C9445" t="str">
            <v>Racores</v>
          </cell>
          <cell r="D9445" t="str">
            <v>1.4.05.17 | Neumático</v>
          </cell>
          <cell r="E9445" t="str">
            <v>E12-N4/AH</v>
          </cell>
          <cell r="F9445">
            <v>0</v>
          </cell>
          <cell r="G9445" t="str">
            <v>Unidades</v>
          </cell>
          <cell r="H9445" t="str">
            <v>Unidades</v>
          </cell>
          <cell r="K9445">
            <v>0</v>
          </cell>
          <cell r="L9445">
            <v>0</v>
          </cell>
          <cell r="M9445" t="str">
            <v>Elementos sin Marca</v>
          </cell>
          <cell r="O9445">
            <v>0</v>
          </cell>
          <cell r="P9445">
            <v>0</v>
          </cell>
          <cell r="S9445">
            <v>10500</v>
          </cell>
        </row>
        <row r="9446">
          <cell r="A9446" t="str">
            <v>RCO-3/8.6MM</v>
          </cell>
          <cell r="B9446" t="str">
            <v>RACOR CODO Ø 3/8" NPT X Ø 6 MM O.D</v>
          </cell>
          <cell r="C9446" t="str">
            <v>Racores</v>
          </cell>
          <cell r="D9446" t="str">
            <v>1.4.05.17 | Neumático</v>
          </cell>
          <cell r="E9446" t="str">
            <v>E12-N4/BH</v>
          </cell>
          <cell r="F9446">
            <v>0</v>
          </cell>
          <cell r="G9446" t="str">
            <v>Unidades</v>
          </cell>
          <cell r="H9446" t="str">
            <v>Unidades</v>
          </cell>
          <cell r="K9446">
            <v>0</v>
          </cell>
          <cell r="L9446">
            <v>0</v>
          </cell>
          <cell r="M9446" t="str">
            <v>Elementos sin Marca</v>
          </cell>
          <cell r="O9446">
            <v>0</v>
          </cell>
          <cell r="P9446">
            <v>0</v>
          </cell>
          <cell r="S9446">
            <v>8611</v>
          </cell>
        </row>
        <row r="9447">
          <cell r="A9447" t="str">
            <v>RAC-COD-3/8-8</v>
          </cell>
          <cell r="B9447" t="str">
            <v>RACOR CODO Ø 3/8" NPT X Ø 8 MM O.D</v>
          </cell>
          <cell r="C9447" t="str">
            <v>Racores</v>
          </cell>
          <cell r="D9447" t="str">
            <v>1.4.05.17 | Neumático</v>
          </cell>
          <cell r="E9447" t="str">
            <v>E12-N4/BH</v>
          </cell>
          <cell r="F9447">
            <v>0</v>
          </cell>
          <cell r="G9447" t="str">
            <v>Unidades</v>
          </cell>
          <cell r="H9447" t="str">
            <v>Unidades</v>
          </cell>
          <cell r="K9447">
            <v>3.3000000000000002E-2</v>
          </cell>
          <cell r="L9447">
            <v>0</v>
          </cell>
          <cell r="M9447" t="str">
            <v>Elementos sin Marca</v>
          </cell>
          <cell r="O9447">
            <v>0</v>
          </cell>
          <cell r="P9447">
            <v>0</v>
          </cell>
          <cell r="S9447">
            <v>6200</v>
          </cell>
        </row>
        <row r="9448">
          <cell r="A9448" t="str">
            <v>RAC-COD.3/8X10MM</v>
          </cell>
          <cell r="B9448" t="str">
            <v>RACOR CODO Ø3/8" X Ø 10 MM O.D P/N:153052 FESTO Ref: QSL-3/8-10</v>
          </cell>
          <cell r="C9448" t="str">
            <v>Racores</v>
          </cell>
          <cell r="D9448" t="str">
            <v>1.4.05.17 | Neumático</v>
          </cell>
          <cell r="E9448" t="str">
            <v>E12-N4/AH</v>
          </cell>
          <cell r="F9448">
            <v>32</v>
          </cell>
          <cell r="G9448" t="str">
            <v>Unidades</v>
          </cell>
          <cell r="H9448" t="str">
            <v>Unidades</v>
          </cell>
          <cell r="K9448">
            <v>0</v>
          </cell>
          <cell r="L9448">
            <v>0</v>
          </cell>
          <cell r="M9448" t="str">
            <v>FESTO</v>
          </cell>
          <cell r="N9448" t="str">
            <v>QSL-3/8-10</v>
          </cell>
          <cell r="O9448">
            <v>0</v>
          </cell>
          <cell r="P9448">
            <v>0</v>
          </cell>
          <cell r="S9448">
            <v>7275.5</v>
          </cell>
        </row>
        <row r="9449">
          <cell r="A9449" t="str">
            <v>RAC-CON.1/4</v>
          </cell>
          <cell r="B9449" t="str">
            <v>RACOR CONTROL DE FLUJO 1/4" 6MM</v>
          </cell>
          <cell r="C9449" t="str">
            <v>Racores</v>
          </cell>
          <cell r="D9449" t="str">
            <v>1.4.05.17 | Neumático</v>
          </cell>
          <cell r="E9449" t="str">
            <v>E12-N4/BÑ</v>
          </cell>
          <cell r="F9449">
            <v>0</v>
          </cell>
          <cell r="G9449" t="str">
            <v>Unidades</v>
          </cell>
          <cell r="H9449" t="str">
            <v>Unidades</v>
          </cell>
          <cell r="K9449">
            <v>0</v>
          </cell>
          <cell r="L9449">
            <v>0</v>
          </cell>
          <cell r="M9449" t="str">
            <v>Elementos sin Marca</v>
          </cell>
          <cell r="O9449">
            <v>0</v>
          </cell>
          <cell r="P9449">
            <v>0</v>
          </cell>
          <cell r="S9449">
            <v>22369</v>
          </cell>
        </row>
        <row r="9450">
          <cell r="A9450" t="str">
            <v>RAC-BRO.1/8X1/4</v>
          </cell>
          <cell r="B9450" t="str">
            <v>RACOR EN BRONCE MACHO Ø 1/8" X Ø 1/4" HEMBRA</v>
          </cell>
          <cell r="C9450" t="str">
            <v>Racores</v>
          </cell>
          <cell r="D9450" t="str">
            <v>1.4.05.17 | Neumático</v>
          </cell>
          <cell r="E9450" t="str">
            <v>E12-N4/BA</v>
          </cell>
          <cell r="F9450">
            <v>0</v>
          </cell>
          <cell r="G9450" t="str">
            <v>Unidades</v>
          </cell>
          <cell r="H9450" t="str">
            <v>Unidades</v>
          </cell>
          <cell r="K9450">
            <v>0</v>
          </cell>
          <cell r="L9450">
            <v>0</v>
          </cell>
          <cell r="M9450" t="str">
            <v>Elementos sin Marca</v>
          </cell>
          <cell r="O9450">
            <v>0</v>
          </cell>
          <cell r="P9450">
            <v>0</v>
          </cell>
          <cell r="S9450">
            <v>2500</v>
          </cell>
        </row>
        <row r="9451">
          <cell r="A9451" t="str">
            <v>RAC-BRO.3/8X3/8</v>
          </cell>
          <cell r="B9451" t="str">
            <v>RACOR EN BRONCE Ø 3/8" X 3/8"</v>
          </cell>
          <cell r="C9451" t="str">
            <v>Racores</v>
          </cell>
          <cell r="D9451" t="str">
            <v>1.4.05.17 | Neumático</v>
          </cell>
          <cell r="E9451" t="str">
            <v>E12-N4/AC</v>
          </cell>
          <cell r="F9451">
            <v>0</v>
          </cell>
          <cell r="G9451" t="str">
            <v>Unidades</v>
          </cell>
          <cell r="H9451" t="str">
            <v>Unidades</v>
          </cell>
          <cell r="K9451">
            <v>0</v>
          </cell>
          <cell r="L9451">
            <v>0</v>
          </cell>
          <cell r="M9451" t="str">
            <v>Elementos sin Marca</v>
          </cell>
          <cell r="O9451">
            <v>0</v>
          </cell>
          <cell r="P9451">
            <v>0</v>
          </cell>
        </row>
        <row r="9452">
          <cell r="A9452" t="str">
            <v>RAC-NPT.1/2</v>
          </cell>
          <cell r="B9452" t="str">
            <v>RACOR ESPIGO 1/2"NPT MACHO - ESPIGO DE 3/8" KAE Ref: CO-RAES3.8</v>
          </cell>
          <cell r="C9452" t="str">
            <v>Racores</v>
          </cell>
          <cell r="D9452" t="str">
            <v>1.4.05.17 | Neumático</v>
          </cell>
          <cell r="E9452" t="str">
            <v>E12-N4/BÑ</v>
          </cell>
          <cell r="F9452">
            <v>0</v>
          </cell>
          <cell r="G9452" t="str">
            <v>Unidades</v>
          </cell>
          <cell r="H9452" t="str">
            <v>Unidades</v>
          </cell>
          <cell r="K9452">
            <v>0</v>
          </cell>
          <cell r="L9452">
            <v>0</v>
          </cell>
          <cell r="M9452" t="str">
            <v>KAESER</v>
          </cell>
          <cell r="N9452" t="str">
            <v>CO-RAES3.8</v>
          </cell>
          <cell r="O9452">
            <v>0</v>
          </cell>
          <cell r="P9452">
            <v>0</v>
          </cell>
          <cell r="S9452">
            <v>8800</v>
          </cell>
        </row>
        <row r="9453">
          <cell r="A9453" t="str">
            <v>RAC-ESP.1/4</v>
          </cell>
          <cell r="B9453" t="str">
            <v>RACOR ESPIGO 1/4"NPT MACHO - ESPIGO DE 3/8" KAE Ref: CORACO14-38</v>
          </cell>
          <cell r="C9453" t="str">
            <v>Racores</v>
          </cell>
          <cell r="D9453" t="str">
            <v>1.4.05.17 | Neumático</v>
          </cell>
          <cell r="E9453" t="str">
            <v>E12-N4/BÑ</v>
          </cell>
          <cell r="F9453">
            <v>0</v>
          </cell>
          <cell r="G9453" t="str">
            <v>Unidades</v>
          </cell>
          <cell r="H9453" t="str">
            <v>Unidades</v>
          </cell>
          <cell r="K9453">
            <v>0</v>
          </cell>
          <cell r="L9453">
            <v>0</v>
          </cell>
          <cell r="M9453" t="str">
            <v>KAESER</v>
          </cell>
          <cell r="N9453" t="str">
            <v>CORACO14-38</v>
          </cell>
          <cell r="O9453">
            <v>0</v>
          </cell>
          <cell r="P9453">
            <v>0</v>
          </cell>
          <cell r="S9453">
            <v>4664</v>
          </cell>
        </row>
        <row r="9454">
          <cell r="A9454" t="str">
            <v>RAC-RAP.QS-1/4-10</v>
          </cell>
          <cell r="B9454" t="str">
            <v>RACOR RAP ROSC. QS-1/4-10</v>
          </cell>
          <cell r="C9454" t="str">
            <v>Racores</v>
          </cell>
          <cell r="D9454" t="str">
            <v>1.4.05.17 | Neumático</v>
          </cell>
          <cell r="E9454" t="str">
            <v>E12-N4/BÑ</v>
          </cell>
          <cell r="F9454">
            <v>0</v>
          </cell>
          <cell r="G9454" t="str">
            <v>Unidades</v>
          </cell>
          <cell r="H9454" t="str">
            <v>Unidades</v>
          </cell>
          <cell r="K9454">
            <v>0</v>
          </cell>
          <cell r="L9454">
            <v>0</v>
          </cell>
          <cell r="M9454" t="str">
            <v>Elementos sin Marca</v>
          </cell>
          <cell r="O9454">
            <v>0</v>
          </cell>
          <cell r="P9454">
            <v>0</v>
          </cell>
          <cell r="S9454">
            <v>9117</v>
          </cell>
        </row>
        <row r="9455">
          <cell r="A9455" t="str">
            <v>RAC-REC.3/8X3/8</v>
          </cell>
          <cell r="B9455" t="str">
            <v>RACOR RECTO 0101 3/8" X 3/8"</v>
          </cell>
          <cell r="C9455" t="str">
            <v>Racores</v>
          </cell>
          <cell r="D9455" t="str">
            <v>1.4.05.17 | Neumático</v>
          </cell>
          <cell r="E9455" t="str">
            <v>E12-N4/AC</v>
          </cell>
          <cell r="F9455">
            <v>0</v>
          </cell>
          <cell r="G9455" t="str">
            <v>Unidades</v>
          </cell>
          <cell r="H9455" t="str">
            <v>Unidades</v>
          </cell>
          <cell r="K9455">
            <v>0</v>
          </cell>
          <cell r="L9455">
            <v>0</v>
          </cell>
          <cell r="M9455" t="str">
            <v>Elementos sin Marca</v>
          </cell>
          <cell r="O9455">
            <v>0</v>
          </cell>
          <cell r="P9455">
            <v>0</v>
          </cell>
          <cell r="S9455">
            <v>1860</v>
          </cell>
        </row>
        <row r="9456">
          <cell r="A9456" t="str">
            <v>RAC-REC-1/4X6MM</v>
          </cell>
          <cell r="B9456" t="str">
            <v>RACOR RECTO 1/4" NPT X Ø 6 MM O.D</v>
          </cell>
          <cell r="C9456" t="str">
            <v>Racores</v>
          </cell>
          <cell r="D9456" t="str">
            <v>1.4.05.17 | Neumático</v>
          </cell>
          <cell r="E9456" t="str">
            <v>E12-N4/BB</v>
          </cell>
          <cell r="F9456">
            <v>0</v>
          </cell>
          <cell r="G9456" t="str">
            <v>Unidades</v>
          </cell>
          <cell r="H9456" t="str">
            <v>Unidades</v>
          </cell>
          <cell r="K9456">
            <v>2.1000000000000001E-2</v>
          </cell>
          <cell r="L9456">
            <v>0</v>
          </cell>
          <cell r="M9456" t="str">
            <v>Elementos sin Marca</v>
          </cell>
          <cell r="O9456">
            <v>0</v>
          </cell>
          <cell r="P9456">
            <v>0</v>
          </cell>
          <cell r="S9456">
            <v>4535</v>
          </cell>
        </row>
        <row r="9457">
          <cell r="A9457" t="str">
            <v>RAC-REC-1/8X6MM</v>
          </cell>
          <cell r="B9457" t="str">
            <v>RACOR RECTO 1/8" NPT X 6 MM O.D</v>
          </cell>
          <cell r="C9457" t="str">
            <v>Racores</v>
          </cell>
          <cell r="D9457" t="str">
            <v>1.4.05.17 | Neumático</v>
          </cell>
          <cell r="E9457" t="str">
            <v>E12-N4/BA</v>
          </cell>
          <cell r="F9457">
            <v>2</v>
          </cell>
          <cell r="G9457" t="str">
            <v>Unidades</v>
          </cell>
          <cell r="H9457" t="str">
            <v>Unidades</v>
          </cell>
          <cell r="K9457">
            <v>1.6E-2</v>
          </cell>
          <cell r="L9457">
            <v>0</v>
          </cell>
          <cell r="M9457" t="str">
            <v>Elementos sin Marca</v>
          </cell>
          <cell r="O9457">
            <v>0</v>
          </cell>
          <cell r="P9457">
            <v>0</v>
          </cell>
          <cell r="S9457">
            <v>4793</v>
          </cell>
        </row>
        <row r="9458">
          <cell r="A9458" t="str">
            <v>RAC-REC-1/8X8MM</v>
          </cell>
          <cell r="B9458" t="str">
            <v>RACOR RECTO 1/8" NPT X 8 MM O.D</v>
          </cell>
          <cell r="C9458" t="str">
            <v>Racores</v>
          </cell>
          <cell r="D9458" t="str">
            <v>1.4.05.17 | Neumático</v>
          </cell>
          <cell r="E9458" t="str">
            <v>E12-N4/BA</v>
          </cell>
          <cell r="F9458">
            <v>12</v>
          </cell>
          <cell r="G9458" t="str">
            <v>Unidades</v>
          </cell>
          <cell r="H9458" t="str">
            <v>Unidades</v>
          </cell>
          <cell r="K9458">
            <v>2.1999999999999999E-2</v>
          </cell>
          <cell r="L9458">
            <v>0</v>
          </cell>
          <cell r="M9458" t="str">
            <v>Elementos sin Marca</v>
          </cell>
          <cell r="O9458">
            <v>0</v>
          </cell>
          <cell r="P9458">
            <v>0</v>
          </cell>
          <cell r="S9458">
            <v>2900</v>
          </cell>
        </row>
        <row r="9459">
          <cell r="A9459" t="str">
            <v>RAC-REC-1/8X10M</v>
          </cell>
          <cell r="B9459" t="str">
            <v>RACOR RECTO 1/8" NPT X Ø 10 MM O.D</v>
          </cell>
          <cell r="C9459" t="str">
            <v>Racores</v>
          </cell>
          <cell r="D9459" t="str">
            <v>1.4.05.17 | Neumático</v>
          </cell>
          <cell r="E9459" t="str">
            <v>E12-N4/AA</v>
          </cell>
          <cell r="F9459">
            <v>0</v>
          </cell>
          <cell r="G9459" t="str">
            <v>Unidades</v>
          </cell>
          <cell r="H9459" t="str">
            <v>Unidades</v>
          </cell>
          <cell r="K9459">
            <v>2.4E-2</v>
          </cell>
          <cell r="L9459">
            <v>0</v>
          </cell>
          <cell r="M9459" t="str">
            <v>Elementos sin Marca</v>
          </cell>
          <cell r="O9459">
            <v>0</v>
          </cell>
          <cell r="P9459">
            <v>0</v>
          </cell>
          <cell r="S9459">
            <v>10468</v>
          </cell>
        </row>
        <row r="9460">
          <cell r="A9460" t="str">
            <v>RAC-REC-G1/4-CI</v>
          </cell>
          <cell r="B9460" t="str">
            <v>RACOR RECTO G Ø 1/4" X 10 MM - ROSCA CILINDRICA</v>
          </cell>
          <cell r="C9460" t="str">
            <v>Racores</v>
          </cell>
          <cell r="D9460" t="str">
            <v>1.4.05.17 | Neumático</v>
          </cell>
          <cell r="E9460" t="str">
            <v>E12-N4/AB</v>
          </cell>
          <cell r="F9460">
            <v>0</v>
          </cell>
          <cell r="G9460" t="str">
            <v>Unidades</v>
          </cell>
          <cell r="H9460" t="str">
            <v>Unidades</v>
          </cell>
          <cell r="K9460">
            <v>2.5999999999999999E-2</v>
          </cell>
          <cell r="L9460">
            <v>0</v>
          </cell>
          <cell r="M9460" t="str">
            <v>Elementos sin Marca</v>
          </cell>
          <cell r="O9460">
            <v>0</v>
          </cell>
          <cell r="P9460">
            <v>0</v>
          </cell>
          <cell r="S9460">
            <v>11200</v>
          </cell>
        </row>
        <row r="9461">
          <cell r="A9461" t="str">
            <v>RAC-REC.G1/8X8</v>
          </cell>
          <cell r="B9461" t="str">
            <v>RACOR RECTO G Ø 1/8" X 8 MM - ROSCA CILINDRICA</v>
          </cell>
          <cell r="C9461" t="str">
            <v>Racores</v>
          </cell>
          <cell r="D9461" t="str">
            <v>1.4.05.17 | Neumático</v>
          </cell>
          <cell r="E9461" t="str">
            <v>E12-N4/BA</v>
          </cell>
          <cell r="F9461">
            <v>0</v>
          </cell>
          <cell r="G9461" t="str">
            <v>Unidades</v>
          </cell>
          <cell r="H9461" t="str">
            <v>Unidades</v>
          </cell>
          <cell r="K9461">
            <v>2.1999999999999999E-2</v>
          </cell>
          <cell r="L9461">
            <v>0</v>
          </cell>
          <cell r="M9461" t="str">
            <v>Elementos sin Marca</v>
          </cell>
          <cell r="O9461">
            <v>0</v>
          </cell>
          <cell r="P9461">
            <v>0</v>
          </cell>
          <cell r="S9461">
            <v>8575</v>
          </cell>
        </row>
        <row r="9462">
          <cell r="A9462" t="str">
            <v>RAC-REC.184.HB</v>
          </cell>
          <cell r="B9462" t="str">
            <v>RACOR RECTO HEMBRA 1/4" - 8 MM  OD</v>
          </cell>
          <cell r="C9462" t="str">
            <v>Racores</v>
          </cell>
          <cell r="D9462" t="str">
            <v>1.4.05.17 | Neumático</v>
          </cell>
          <cell r="E9462" t="str">
            <v>E12-N4/BB</v>
          </cell>
          <cell r="F9462">
            <v>0</v>
          </cell>
          <cell r="G9462" t="str">
            <v>Unidades</v>
          </cell>
          <cell r="H9462" t="str">
            <v>Unidades</v>
          </cell>
          <cell r="K9462">
            <v>0</v>
          </cell>
          <cell r="L9462">
            <v>0</v>
          </cell>
          <cell r="M9462" t="str">
            <v>Elementos sin Marca</v>
          </cell>
          <cell r="O9462">
            <v>0</v>
          </cell>
          <cell r="P9462">
            <v>0</v>
          </cell>
          <cell r="S9462">
            <v>9587</v>
          </cell>
        </row>
        <row r="9463">
          <cell r="A9463" t="str">
            <v>RAC-REC-1/2-10</v>
          </cell>
          <cell r="B9463" t="str">
            <v>RACOR RECTO Ø 1/2" NPT X Ø 10 MM O.D</v>
          </cell>
          <cell r="C9463" t="str">
            <v>Racores</v>
          </cell>
          <cell r="D9463" t="str">
            <v>1.4.05.17 | Neumático</v>
          </cell>
          <cell r="E9463" t="str">
            <v>E12-N4/AD</v>
          </cell>
          <cell r="F9463">
            <v>0</v>
          </cell>
          <cell r="G9463" t="str">
            <v>Unidades</v>
          </cell>
          <cell r="H9463" t="str">
            <v>Unidades</v>
          </cell>
          <cell r="K9463">
            <v>5.8000000000000003E-2</v>
          </cell>
          <cell r="L9463">
            <v>0</v>
          </cell>
          <cell r="M9463" t="str">
            <v>Elementos sin Marca</v>
          </cell>
          <cell r="O9463">
            <v>0</v>
          </cell>
          <cell r="P9463">
            <v>0</v>
          </cell>
          <cell r="S9463">
            <v>8300</v>
          </cell>
        </row>
        <row r="9464">
          <cell r="A9464" t="str">
            <v>RAC-REC-1/2X12</v>
          </cell>
          <cell r="B9464" t="str">
            <v>RACOR RECTO Ø 1/2" NPT X Ø 12 MM</v>
          </cell>
          <cell r="C9464" t="str">
            <v>Racores</v>
          </cell>
          <cell r="D9464" t="str">
            <v>1.4.05.17 | Neumático</v>
          </cell>
          <cell r="E9464" t="str">
            <v>E12-N4/AD</v>
          </cell>
          <cell r="F9464">
            <v>0</v>
          </cell>
          <cell r="G9464" t="str">
            <v>Unidades</v>
          </cell>
          <cell r="H9464" t="str">
            <v>Unidades</v>
          </cell>
          <cell r="K9464">
            <v>5.7000000000000002E-2</v>
          </cell>
          <cell r="L9464">
            <v>0</v>
          </cell>
          <cell r="M9464" t="str">
            <v>Elementos sin Marca</v>
          </cell>
          <cell r="O9464">
            <v>0</v>
          </cell>
          <cell r="P9464">
            <v>0</v>
          </cell>
          <cell r="S9464">
            <v>9000</v>
          </cell>
        </row>
        <row r="9465">
          <cell r="A9465" t="str">
            <v>RAC-REC-1/2-8</v>
          </cell>
          <cell r="B9465" t="str">
            <v>RACOR RECTO Ø 1/2" NPT X Ø 8 MM O.D</v>
          </cell>
          <cell r="C9465" t="str">
            <v>Racores</v>
          </cell>
          <cell r="D9465" t="str">
            <v>1.4.05.17 | Neumático</v>
          </cell>
          <cell r="E9465" t="str">
            <v>E12-N4/BD</v>
          </cell>
          <cell r="F9465">
            <v>0</v>
          </cell>
          <cell r="G9465" t="str">
            <v>Unidades</v>
          </cell>
          <cell r="H9465" t="str">
            <v>Unidades</v>
          </cell>
          <cell r="K9465">
            <v>5.1999999999999998E-2</v>
          </cell>
          <cell r="L9465">
            <v>0</v>
          </cell>
          <cell r="M9465" t="str">
            <v>Elementos sin Marca</v>
          </cell>
          <cell r="O9465">
            <v>0</v>
          </cell>
          <cell r="P9465">
            <v>0</v>
          </cell>
          <cell r="S9465">
            <v>7390</v>
          </cell>
        </row>
        <row r="9466">
          <cell r="A9466" t="str">
            <v>RAC-REC.1/2X3/8</v>
          </cell>
          <cell r="B9466" t="str">
            <v>RACOR RECTO Ø 1/2" X 3/8 - EN BRONCE</v>
          </cell>
          <cell r="C9466" t="str">
            <v>Racores</v>
          </cell>
          <cell r="D9466" t="str">
            <v>1.4.05.17 | Neumático</v>
          </cell>
          <cell r="E9466" t="str">
            <v>E12-N4/AD</v>
          </cell>
          <cell r="F9466">
            <v>0</v>
          </cell>
          <cell r="G9466" t="str">
            <v>Unidades</v>
          </cell>
          <cell r="H9466" t="str">
            <v>Unidades</v>
          </cell>
          <cell r="K9466">
            <v>0</v>
          </cell>
          <cell r="L9466">
            <v>0</v>
          </cell>
          <cell r="M9466" t="str">
            <v>Elementos sin Marca</v>
          </cell>
          <cell r="O9466">
            <v>0</v>
          </cell>
          <cell r="P9466">
            <v>0</v>
          </cell>
          <cell r="S9466">
            <v>4202</v>
          </cell>
        </row>
        <row r="9467">
          <cell r="A9467" t="str">
            <v>RAC-FES.1/2</v>
          </cell>
          <cell r="B9467" t="str">
            <v>RACOR RECTO Ø 1/2" X Ø 10 MM O.D P/N: 190646 FESTO Ref: QS-1/2-10</v>
          </cell>
          <cell r="C9467" t="str">
            <v>Racores</v>
          </cell>
          <cell r="D9467" t="str">
            <v>1.4.05.17 | Neumático</v>
          </cell>
          <cell r="E9467" t="str">
            <v>E12-N4/AD</v>
          </cell>
          <cell r="F9467">
            <v>0</v>
          </cell>
          <cell r="G9467" t="str">
            <v>Unidades</v>
          </cell>
          <cell r="H9467" t="str">
            <v>Unidades</v>
          </cell>
          <cell r="K9467">
            <v>0</v>
          </cell>
          <cell r="L9467">
            <v>0</v>
          </cell>
          <cell r="M9467" t="str">
            <v>FESTO</v>
          </cell>
          <cell r="N9467" t="str">
            <v>QS-1/2-10</v>
          </cell>
          <cell r="O9467">
            <v>0</v>
          </cell>
          <cell r="P9467">
            <v>0</v>
          </cell>
          <cell r="S9467">
            <v>7735</v>
          </cell>
        </row>
        <row r="9468">
          <cell r="A9468" t="str">
            <v>RAC-REC-1/4-10</v>
          </cell>
          <cell r="B9468" t="str">
            <v>RACOR RECTO Ø 1/4" NPT X Ø 10 MM O.D</v>
          </cell>
          <cell r="C9468" t="str">
            <v>Racores</v>
          </cell>
          <cell r="D9468" t="str">
            <v>1.4.05.17 | Neumático</v>
          </cell>
          <cell r="E9468" t="str">
            <v>E12-N4/AB</v>
          </cell>
          <cell r="F9468">
            <v>8</v>
          </cell>
          <cell r="G9468" t="str">
            <v>Unidades</v>
          </cell>
          <cell r="H9468" t="str">
            <v>Unidades</v>
          </cell>
          <cell r="K9468">
            <v>2.5999999999999999E-2</v>
          </cell>
          <cell r="L9468">
            <v>0</v>
          </cell>
          <cell r="M9468" t="str">
            <v>Elementos sin Marca</v>
          </cell>
          <cell r="O9468">
            <v>0</v>
          </cell>
          <cell r="P9468">
            <v>0</v>
          </cell>
          <cell r="S9468">
            <v>4800</v>
          </cell>
        </row>
        <row r="9469">
          <cell r="A9469" t="str">
            <v>RAC-REC-1/4X8OD</v>
          </cell>
          <cell r="B9469" t="str">
            <v>RACOR RECTO Ø 1/4" NPT X Ø 8 MM O.D</v>
          </cell>
          <cell r="C9469" t="str">
            <v>Racores</v>
          </cell>
          <cell r="D9469" t="str">
            <v>1.4.05.17 | Neumático</v>
          </cell>
          <cell r="E9469" t="str">
            <v>E12-N4/BB</v>
          </cell>
          <cell r="F9469">
            <v>6</v>
          </cell>
          <cell r="G9469" t="str">
            <v>Unidades</v>
          </cell>
          <cell r="H9469" t="str">
            <v>Unidades</v>
          </cell>
          <cell r="K9469">
            <v>2.4E-2</v>
          </cell>
          <cell r="L9469">
            <v>0</v>
          </cell>
          <cell r="M9469" t="str">
            <v>Elementos sin Marca</v>
          </cell>
          <cell r="O9469">
            <v>0</v>
          </cell>
          <cell r="P9469">
            <v>0</v>
          </cell>
          <cell r="S9469">
            <v>2900</v>
          </cell>
        </row>
        <row r="9470">
          <cell r="A9470" t="str">
            <v>RAC-REC.1/4.</v>
          </cell>
          <cell r="B9470" t="str">
            <v>RACOR RECTO Ø 1/4" NPT X Ø 8 MM O.D P/N: 153005 FESTO Ref: QS-1/4-8</v>
          </cell>
          <cell r="C9470" t="str">
            <v>Racores</v>
          </cell>
          <cell r="D9470" t="str">
            <v>1.4.05.17 | Neumático</v>
          </cell>
          <cell r="E9470" t="str">
            <v>E12-N4/BB</v>
          </cell>
          <cell r="F9470">
            <v>75</v>
          </cell>
          <cell r="G9470" t="str">
            <v>Unidades</v>
          </cell>
          <cell r="H9470" t="str">
            <v>Unidades</v>
          </cell>
          <cell r="K9470">
            <v>0</v>
          </cell>
          <cell r="L9470">
            <v>0</v>
          </cell>
          <cell r="M9470" t="str">
            <v>FESTO</v>
          </cell>
          <cell r="N9470" t="str">
            <v>QS-1/4-8</v>
          </cell>
          <cell r="O9470">
            <v>0</v>
          </cell>
          <cell r="P9470">
            <v>0</v>
          </cell>
          <cell r="S9470">
            <v>3710.33</v>
          </cell>
        </row>
        <row r="9471">
          <cell r="A9471" t="str">
            <v>RAC-REC-1/4-12</v>
          </cell>
          <cell r="B9471" t="str">
            <v>RACOR RECTO Ø 1/4" NTP X Ø 12 MM O.D</v>
          </cell>
          <cell r="C9471" t="str">
            <v>Racores</v>
          </cell>
          <cell r="D9471" t="str">
            <v>1.4.05.17 | Neumático</v>
          </cell>
          <cell r="E9471" t="str">
            <v>E12-N4/AB</v>
          </cell>
          <cell r="F9471">
            <v>10</v>
          </cell>
          <cell r="G9471" t="str">
            <v>Unidades</v>
          </cell>
          <cell r="H9471" t="str">
            <v>Unidades</v>
          </cell>
          <cell r="K9471">
            <v>3.9E-2</v>
          </cell>
          <cell r="L9471">
            <v>0</v>
          </cell>
          <cell r="M9471" t="str">
            <v>Elementos sin Marca</v>
          </cell>
          <cell r="O9471">
            <v>0</v>
          </cell>
          <cell r="P9471">
            <v>0</v>
          </cell>
          <cell r="S9471">
            <v>6800</v>
          </cell>
        </row>
        <row r="9472">
          <cell r="A9472" t="str">
            <v>RAC-FES.1/4</v>
          </cell>
          <cell r="B9472" t="str">
            <v>RACOR RECTO Ø 1/4" X Ø 10 MM O.D MARCA FESTO P/N: 153007 REF: QS-1/4-10 Ref: QS-1/4-10</v>
          </cell>
          <cell r="C9472" t="str">
            <v>Racores</v>
          </cell>
          <cell r="D9472" t="str">
            <v>1.4.05.17 | Neumático</v>
          </cell>
          <cell r="E9472" t="str">
            <v>E12-N4/AB</v>
          </cell>
          <cell r="F9472">
            <v>2</v>
          </cell>
          <cell r="G9472" t="str">
            <v>Unidades</v>
          </cell>
          <cell r="H9472" t="str">
            <v>Unidades</v>
          </cell>
          <cell r="K9472">
            <v>0</v>
          </cell>
          <cell r="L9472">
            <v>0</v>
          </cell>
          <cell r="M9472" t="str">
            <v>Elementos sin Marca</v>
          </cell>
          <cell r="N9472" t="str">
            <v>QS-1/4-10</v>
          </cell>
          <cell r="O9472">
            <v>0</v>
          </cell>
          <cell r="P9472">
            <v>0</v>
          </cell>
          <cell r="S9472">
            <v>4791.5</v>
          </cell>
        </row>
        <row r="9473">
          <cell r="A9473" t="str">
            <v>RAC-1/8.10M</v>
          </cell>
          <cell r="B9473" t="str">
            <v>RACOR RECTO Ø 1/8" X Ø 10 MM O.D P/N: 190643 FESTO REF: QS-1/8-10</v>
          </cell>
          <cell r="C9473" t="str">
            <v>Racores</v>
          </cell>
          <cell r="D9473" t="str">
            <v>1.4.05.17 | Neumático</v>
          </cell>
          <cell r="E9473" t="str">
            <v>E12-N4/AA</v>
          </cell>
          <cell r="F9473">
            <v>0</v>
          </cell>
          <cell r="G9473" t="str">
            <v>Unidades</v>
          </cell>
          <cell r="H9473" t="str">
            <v>Unidades</v>
          </cell>
          <cell r="K9473">
            <v>0</v>
          </cell>
          <cell r="L9473">
            <v>0</v>
          </cell>
          <cell r="M9473" t="str">
            <v>Elementos sin Marca</v>
          </cell>
          <cell r="O9473">
            <v>0</v>
          </cell>
          <cell r="P9473">
            <v>0</v>
          </cell>
          <cell r="S9473">
            <v>5077.5</v>
          </cell>
        </row>
        <row r="9474">
          <cell r="A9474" t="str">
            <v>RAC-FES.1/8</v>
          </cell>
          <cell r="B9474" t="str">
            <v>RACOR RECTO Ø 1/8" X Ø 8 MM O.D P/N: 153004 FESTO Ref: QS-1/8-8</v>
          </cell>
          <cell r="C9474" t="str">
            <v>Racores</v>
          </cell>
          <cell r="D9474" t="str">
            <v>1.4.05.17 | Neumático</v>
          </cell>
          <cell r="E9474" t="str">
            <v>E12-N4/BA</v>
          </cell>
          <cell r="F9474">
            <v>2</v>
          </cell>
          <cell r="G9474" t="str">
            <v>Unidades</v>
          </cell>
          <cell r="H9474" t="str">
            <v>Unidades</v>
          </cell>
          <cell r="K9474">
            <v>0</v>
          </cell>
          <cell r="L9474">
            <v>0</v>
          </cell>
          <cell r="M9474" t="str">
            <v>FESTO</v>
          </cell>
          <cell r="N9474" t="str">
            <v>QS-1/8-8</v>
          </cell>
          <cell r="O9474">
            <v>0</v>
          </cell>
          <cell r="P9474">
            <v>0</v>
          </cell>
          <cell r="S9474">
            <v>3905</v>
          </cell>
        </row>
        <row r="9475">
          <cell r="A9475" t="str">
            <v>RAC-REC-3/8X10M</v>
          </cell>
          <cell r="B9475" t="str">
            <v>RACOR RECTO Ø 3/8" NPT X Ø 10 MM O.D</v>
          </cell>
          <cell r="C9475" t="str">
            <v>Racores</v>
          </cell>
          <cell r="D9475" t="str">
            <v>1.4.05.17 | Neumático</v>
          </cell>
          <cell r="E9475" t="str">
            <v>E12-N4/AC</v>
          </cell>
          <cell r="F9475">
            <v>72</v>
          </cell>
          <cell r="G9475" t="str">
            <v>Unidades</v>
          </cell>
          <cell r="H9475" t="str">
            <v>Unidades</v>
          </cell>
          <cell r="K9475">
            <v>0</v>
          </cell>
          <cell r="L9475">
            <v>0</v>
          </cell>
          <cell r="M9475" t="str">
            <v>Elementos sin Marca</v>
          </cell>
          <cell r="O9475">
            <v>10</v>
          </cell>
          <cell r="P9475">
            <v>0</v>
          </cell>
          <cell r="Q9475">
            <v>10</v>
          </cell>
          <cell r="R9475" t="str">
            <v>4</v>
          </cell>
          <cell r="S9475">
            <v>4800</v>
          </cell>
        </row>
        <row r="9476">
          <cell r="A9476" t="str">
            <v>RAC-REC.3/8X12</v>
          </cell>
          <cell r="B9476" t="str">
            <v>RACOR RECTO Ø 3/8" NPT X Ø 12 MM</v>
          </cell>
          <cell r="C9476" t="str">
            <v>Racores</v>
          </cell>
          <cell r="D9476" t="str">
            <v>1.4.05.17 | Neumático</v>
          </cell>
          <cell r="E9476" t="str">
            <v>E12-N4/AC</v>
          </cell>
          <cell r="F9476">
            <v>0</v>
          </cell>
          <cell r="G9476" t="str">
            <v>Unidades</v>
          </cell>
          <cell r="H9476" t="str">
            <v>Unidades</v>
          </cell>
          <cell r="K9476">
            <v>4.4999999999999998E-2</v>
          </cell>
          <cell r="L9476">
            <v>0</v>
          </cell>
          <cell r="M9476" t="str">
            <v>Elementos sin Marca</v>
          </cell>
          <cell r="O9476">
            <v>0</v>
          </cell>
          <cell r="P9476">
            <v>0</v>
          </cell>
          <cell r="S9476">
            <v>4800</v>
          </cell>
        </row>
        <row r="9477">
          <cell r="A9477" t="str">
            <v>RAC-REC.3/8</v>
          </cell>
          <cell r="B9477" t="str">
            <v>RACOR RECTO Ø 3/8" NPT X Ø 6 MM O.D</v>
          </cell>
          <cell r="C9477" t="str">
            <v>Racores</v>
          </cell>
          <cell r="D9477" t="str">
            <v>1.4.05.17 | Neumático</v>
          </cell>
          <cell r="E9477" t="str">
            <v>E12-N4/BC</v>
          </cell>
          <cell r="F9477">
            <v>0</v>
          </cell>
          <cell r="G9477" t="str">
            <v>Unidades</v>
          </cell>
          <cell r="H9477" t="str">
            <v>Unidades</v>
          </cell>
          <cell r="K9477">
            <v>0</v>
          </cell>
          <cell r="L9477">
            <v>0</v>
          </cell>
          <cell r="M9477" t="str">
            <v>Elementos sin Marca</v>
          </cell>
          <cell r="O9477">
            <v>0</v>
          </cell>
          <cell r="P9477">
            <v>0</v>
          </cell>
        </row>
        <row r="9478">
          <cell r="A9478" t="str">
            <v>RAC-REC-3/8X8MM</v>
          </cell>
          <cell r="B9478" t="str">
            <v>RACOR RECTO Ø 3/8" NPT X Ø 8 MM O.D</v>
          </cell>
          <cell r="C9478" t="str">
            <v>Racores</v>
          </cell>
          <cell r="D9478" t="str">
            <v>1.4.05.17 | Neumático</v>
          </cell>
          <cell r="E9478" t="str">
            <v>E12-N4/BC</v>
          </cell>
          <cell r="F9478">
            <v>0</v>
          </cell>
          <cell r="G9478" t="str">
            <v>Unidades</v>
          </cell>
          <cell r="H9478" t="str">
            <v>Unidades</v>
          </cell>
          <cell r="K9478">
            <v>3.5000000000000003E-2</v>
          </cell>
          <cell r="L9478">
            <v>0</v>
          </cell>
          <cell r="M9478" t="str">
            <v>Elementos sin Marca</v>
          </cell>
          <cell r="O9478">
            <v>0</v>
          </cell>
          <cell r="P9478">
            <v>0</v>
          </cell>
          <cell r="S9478">
            <v>4450</v>
          </cell>
        </row>
        <row r="9479">
          <cell r="A9479" t="str">
            <v>RAC-REC-3/8X12M</v>
          </cell>
          <cell r="B9479" t="str">
            <v>RACOR RECTO Ø 3/8" QS X Ø 12 MM</v>
          </cell>
          <cell r="C9479" t="str">
            <v>Racores</v>
          </cell>
          <cell r="D9479" t="str">
            <v>1.4.05.17 | Neumático</v>
          </cell>
          <cell r="E9479" t="str">
            <v>E12-N4/AC</v>
          </cell>
          <cell r="F9479">
            <v>0</v>
          </cell>
          <cell r="G9479" t="str">
            <v>Unidades</v>
          </cell>
          <cell r="H9479" t="str">
            <v>Unidades</v>
          </cell>
          <cell r="K9479">
            <v>4.4999999999999998E-2</v>
          </cell>
          <cell r="L9479">
            <v>0</v>
          </cell>
          <cell r="M9479" t="str">
            <v>Elementos sin Marca</v>
          </cell>
          <cell r="O9479">
            <v>0</v>
          </cell>
          <cell r="P9479">
            <v>0</v>
          </cell>
          <cell r="S9479">
            <v>7011</v>
          </cell>
        </row>
        <row r="9480">
          <cell r="A9480" t="str">
            <v>RAC-3/8.10M</v>
          </cell>
          <cell r="B9480" t="str">
            <v>RACOR RECTO Ø 3/8" X Ø 10 MM O.D P/N: 153008 FESTO REF: QS-3/8-10 FESTO Ref: QS-3/8-10</v>
          </cell>
          <cell r="C9480" t="str">
            <v>Neumática Diversos</v>
          </cell>
          <cell r="D9480" t="str">
            <v>1.4.05.17 | Neumático</v>
          </cell>
          <cell r="E9480" t="str">
            <v>E12-N4/AC</v>
          </cell>
          <cell r="F9480">
            <v>55</v>
          </cell>
          <cell r="G9480" t="str">
            <v>Unidades</v>
          </cell>
          <cell r="H9480" t="str">
            <v>Unidades</v>
          </cell>
          <cell r="K9480">
            <v>0</v>
          </cell>
          <cell r="L9480">
            <v>0</v>
          </cell>
          <cell r="M9480" t="str">
            <v>FESTO</v>
          </cell>
          <cell r="N9480" t="str">
            <v>QS-3/8-10</v>
          </cell>
          <cell r="O9480">
            <v>0</v>
          </cell>
          <cell r="P9480">
            <v>0</v>
          </cell>
          <cell r="S9480">
            <v>4940.5</v>
          </cell>
        </row>
        <row r="9481">
          <cell r="A9481" t="str">
            <v>RAC-3/8.12M</v>
          </cell>
          <cell r="B9481" t="str">
            <v>RACOR RECTO Ø 3/8" X Ø 12 MM O.D  P/N: 153009 FESTO Ref: QS-3/8-12</v>
          </cell>
          <cell r="C9481" t="str">
            <v>Racores</v>
          </cell>
          <cell r="D9481" t="str">
            <v>1.4.05.17 | Neumático</v>
          </cell>
          <cell r="E9481" t="str">
            <v>E12-N4/AC</v>
          </cell>
          <cell r="F9481">
            <v>0</v>
          </cell>
          <cell r="G9481" t="str">
            <v>Unidades</v>
          </cell>
          <cell r="H9481" t="str">
            <v>Unidades</v>
          </cell>
          <cell r="K9481">
            <v>0</v>
          </cell>
          <cell r="L9481">
            <v>0</v>
          </cell>
          <cell r="M9481" t="str">
            <v>FESTO</v>
          </cell>
          <cell r="N9481" t="str">
            <v>QS-3/8-12</v>
          </cell>
          <cell r="O9481">
            <v>0</v>
          </cell>
          <cell r="P9481">
            <v>0</v>
          </cell>
          <cell r="S9481">
            <v>5738.5</v>
          </cell>
        </row>
        <row r="9482">
          <cell r="A9482" t="str">
            <v>RAC-TEE-1/2X12N</v>
          </cell>
          <cell r="B9482" t="str">
            <v>RACOR T Ø 1/2" NPT X Ø 12 MM O.D</v>
          </cell>
          <cell r="C9482" t="str">
            <v>Racores</v>
          </cell>
          <cell r="D9482" t="str">
            <v>1.4.05.17 | Neumático</v>
          </cell>
          <cell r="E9482" t="str">
            <v>E12-N4/BI</v>
          </cell>
          <cell r="F9482">
            <v>0</v>
          </cell>
          <cell r="G9482" t="str">
            <v>Unidades</v>
          </cell>
          <cell r="H9482" t="str">
            <v>Unidades</v>
          </cell>
          <cell r="K9482">
            <v>5.1999999999999998E-2</v>
          </cell>
          <cell r="L9482">
            <v>0</v>
          </cell>
          <cell r="M9482" t="str">
            <v>Elementos sin Marca</v>
          </cell>
          <cell r="O9482">
            <v>0</v>
          </cell>
          <cell r="P9482">
            <v>0</v>
          </cell>
          <cell r="S9482">
            <v>17550</v>
          </cell>
        </row>
        <row r="9483">
          <cell r="A9483" t="str">
            <v>RAC-1/4.T.10</v>
          </cell>
          <cell r="B9483" t="str">
            <v>RACOR T Ø 1/4" NPT X Ø 10 MM O.D</v>
          </cell>
          <cell r="C9483" t="str">
            <v>Racores</v>
          </cell>
          <cell r="D9483" t="str">
            <v>1.4.05.17 | Neumático</v>
          </cell>
          <cell r="E9483" t="str">
            <v>E12-N4/BI</v>
          </cell>
          <cell r="F9483">
            <v>0</v>
          </cell>
          <cell r="G9483" t="str">
            <v>Unidades</v>
          </cell>
          <cell r="H9483" t="str">
            <v>Unidades</v>
          </cell>
          <cell r="K9483">
            <v>3.5000000000000003E-2</v>
          </cell>
          <cell r="L9483">
            <v>0</v>
          </cell>
          <cell r="M9483" t="str">
            <v>Elementos sin Marca</v>
          </cell>
          <cell r="O9483">
            <v>0</v>
          </cell>
          <cell r="P9483">
            <v>0</v>
          </cell>
          <cell r="S9483">
            <v>7400</v>
          </cell>
        </row>
        <row r="9484">
          <cell r="A9484" t="str">
            <v>RAC-TEE-10MM</v>
          </cell>
          <cell r="B9484" t="str">
            <v>RACOR T Ø 10 MM O.D</v>
          </cell>
          <cell r="C9484" t="str">
            <v>Racores</v>
          </cell>
          <cell r="D9484" t="str">
            <v>1.4.05.17 | Neumático</v>
          </cell>
          <cell r="E9484" t="str">
            <v>E12-N4/BI</v>
          </cell>
          <cell r="F9484">
            <v>0</v>
          </cell>
          <cell r="G9484" t="str">
            <v>Unidades</v>
          </cell>
          <cell r="H9484" t="str">
            <v>Unidades</v>
          </cell>
          <cell r="K9484">
            <v>2.1999999999999999E-2</v>
          </cell>
          <cell r="L9484">
            <v>0</v>
          </cell>
          <cell r="M9484" t="str">
            <v>Elementos sin Marca</v>
          </cell>
          <cell r="O9484">
            <v>0</v>
          </cell>
          <cell r="P9484">
            <v>0</v>
          </cell>
          <cell r="S9484">
            <v>4305</v>
          </cell>
        </row>
        <row r="9485">
          <cell r="A9485" t="str">
            <v>RAC-ENT.3/8</v>
          </cell>
          <cell r="B9485" t="str">
            <v>RACOR T Ø 3/8" X Ø 10 MM O.D P/N: 153131 FESTO REF: QST-10 FESTO Ref: QST-G3/8-10</v>
          </cell>
          <cell r="C9485" t="str">
            <v>Racores</v>
          </cell>
          <cell r="D9485" t="str">
            <v>1.4.05.17 | Neumático</v>
          </cell>
          <cell r="E9485" t="str">
            <v>E12-N4/BI</v>
          </cell>
          <cell r="F9485">
            <v>0</v>
          </cell>
          <cell r="G9485" t="str">
            <v>Unidades</v>
          </cell>
          <cell r="H9485" t="str">
            <v>Unidades</v>
          </cell>
          <cell r="K9485">
            <v>0</v>
          </cell>
          <cell r="L9485">
            <v>0</v>
          </cell>
          <cell r="M9485" t="str">
            <v>FESTO</v>
          </cell>
          <cell r="N9485" t="str">
            <v>QST-G3/8-10</v>
          </cell>
          <cell r="O9485">
            <v>0</v>
          </cell>
          <cell r="P9485">
            <v>0</v>
          </cell>
          <cell r="S9485">
            <v>13444</v>
          </cell>
        </row>
        <row r="9486">
          <cell r="A9486" t="str">
            <v>RAD-REV.SAN</v>
          </cell>
          <cell r="B9486" t="str">
            <v>RADAR REVERSA GP REF: 60020508 Ref: 60020508</v>
          </cell>
          <cell r="C9486" t="str">
            <v>Consumible Maquinaria y Equipos</v>
          </cell>
          <cell r="D9486" t="str">
            <v>1.4.55.20 | Materiales y Suministros</v>
          </cell>
          <cell r="E9486" t="str">
            <v>E3-N6</v>
          </cell>
          <cell r="F9486">
            <v>0</v>
          </cell>
          <cell r="G9486" t="str">
            <v>Unidades</v>
          </cell>
          <cell r="H9486" t="str">
            <v>Unidades</v>
          </cell>
          <cell r="K9486">
            <v>0</v>
          </cell>
          <cell r="L9486">
            <v>0</v>
          </cell>
          <cell r="M9486" t="str">
            <v>Elementos sin Marca</v>
          </cell>
          <cell r="N9486" t="str">
            <v>60020508</v>
          </cell>
          <cell r="O9486">
            <v>0</v>
          </cell>
          <cell r="P9486">
            <v>0</v>
          </cell>
          <cell r="S9486">
            <v>897750</v>
          </cell>
        </row>
        <row r="9487">
          <cell r="A9487" t="str">
            <v>RAD-BID.6KM</v>
          </cell>
          <cell r="B9487" t="str">
            <v>RADIO BIDIRECCIONAL LARGO ALCANCE (6KM) REF: BF-888S</v>
          </cell>
          <cell r="C9487" t="str">
            <v>Herramienta Desechable</v>
          </cell>
          <cell r="D9487" t="str">
            <v>1.4.55.15 | Herramienta Desechable</v>
          </cell>
          <cell r="F9487">
            <v>0</v>
          </cell>
          <cell r="G9487" t="str">
            <v>Unidades</v>
          </cell>
          <cell r="H9487" t="str">
            <v>Unidades</v>
          </cell>
          <cell r="K9487">
            <v>0</v>
          </cell>
          <cell r="L9487">
            <v>0</v>
          </cell>
          <cell r="M9487" t="str">
            <v>Elementos sin Marca</v>
          </cell>
          <cell r="O9487">
            <v>0</v>
          </cell>
          <cell r="P9487">
            <v>0</v>
          </cell>
          <cell r="S9487">
            <v>50826.33</v>
          </cell>
        </row>
        <row r="9488">
          <cell r="A9488" t="str">
            <v>RAD-POR.470</v>
          </cell>
          <cell r="B9488" t="str">
            <v>RADIO TELEFONO MOTOROLA T470 X2</v>
          </cell>
          <cell r="C9488" t="str">
            <v>Herramienta Desechable</v>
          </cell>
          <cell r="D9488" t="str">
            <v>1.4.55.15 | Herramienta Desechable</v>
          </cell>
          <cell r="F9488">
            <v>0</v>
          </cell>
          <cell r="G9488" t="str">
            <v>Unidades</v>
          </cell>
          <cell r="H9488" t="str">
            <v>Unidades</v>
          </cell>
          <cell r="K9488">
            <v>0</v>
          </cell>
          <cell r="L9488">
            <v>0</v>
          </cell>
          <cell r="M9488" t="str">
            <v>Elementos sin Marca</v>
          </cell>
          <cell r="O9488">
            <v>0</v>
          </cell>
          <cell r="P9488">
            <v>0</v>
          </cell>
        </row>
        <row r="9489">
          <cell r="A9489" t="str">
            <v>RAD-POR.250</v>
          </cell>
          <cell r="B9489" t="str">
            <v>RADIOTELEFONO PORTATIL MOTOROLA DEP 250 ( CARGADOR - CABLE)</v>
          </cell>
          <cell r="C9489" t="str">
            <v>Herramienta Desechable</v>
          </cell>
          <cell r="D9489" t="str">
            <v>1.4.55.15 | Herramienta Desechable</v>
          </cell>
          <cell r="F9489">
            <v>0</v>
          </cell>
          <cell r="G9489" t="str">
            <v>Unidades</v>
          </cell>
          <cell r="H9489" t="str">
            <v>Unidades</v>
          </cell>
          <cell r="K9489">
            <v>0</v>
          </cell>
          <cell r="L9489">
            <v>0</v>
          </cell>
          <cell r="M9489" t="str">
            <v>Elementos sin Marca</v>
          </cell>
          <cell r="O9489">
            <v>0</v>
          </cell>
          <cell r="P9489">
            <v>0</v>
          </cell>
          <cell r="S9489">
            <v>780000</v>
          </cell>
        </row>
        <row r="9490">
          <cell r="A9490" t="str">
            <v>RAD-POR.720</v>
          </cell>
          <cell r="B9490" t="str">
            <v>RADIOTELEFONO PORTATIL MOTOROLA DTR 720 ( CARGADOR - CABLE)</v>
          </cell>
          <cell r="C9490" t="str">
            <v>Herramienta Desechable</v>
          </cell>
          <cell r="D9490" t="str">
            <v>1.4.55.15 | Herramienta Desechable</v>
          </cell>
          <cell r="F9490">
            <v>0</v>
          </cell>
          <cell r="G9490" t="str">
            <v>Unidades</v>
          </cell>
          <cell r="H9490" t="str">
            <v>Unidades</v>
          </cell>
          <cell r="K9490">
            <v>0</v>
          </cell>
          <cell r="L9490">
            <v>0</v>
          </cell>
          <cell r="M9490" t="str">
            <v>Elementos sin Marca</v>
          </cell>
          <cell r="O9490">
            <v>0</v>
          </cell>
          <cell r="P9490">
            <v>0</v>
          </cell>
          <cell r="S9490">
            <v>1190000</v>
          </cell>
        </row>
        <row r="9491">
          <cell r="A9491" t="str">
            <v>RAS-1/2.5/16</v>
          </cell>
          <cell r="B9491" t="str">
            <v>RASPADOR 1 1/2 X 1 7/8 X 5 /16</v>
          </cell>
          <cell r="C9491" t="str">
            <v>Materiales y Suministros</v>
          </cell>
          <cell r="D9491" t="str">
            <v>1.4.55.20 | Materiales y Suministros</v>
          </cell>
          <cell r="F9491">
            <v>0</v>
          </cell>
          <cell r="G9491" t="str">
            <v>Unidades</v>
          </cell>
          <cell r="H9491" t="str">
            <v>Unidades</v>
          </cell>
          <cell r="K9491">
            <v>0</v>
          </cell>
          <cell r="L9491">
            <v>0</v>
          </cell>
          <cell r="M9491" t="str">
            <v>Elementos sin Marca</v>
          </cell>
          <cell r="O9491">
            <v>0</v>
          </cell>
          <cell r="P9491">
            <v>0</v>
          </cell>
          <cell r="S9491">
            <v>10504.2</v>
          </cell>
        </row>
        <row r="9492">
          <cell r="A9492" t="str">
            <v>R18-26M.45M</v>
          </cell>
          <cell r="B9492" t="str">
            <v>RASPADOR 18 MM X 26 MM X 4.5 MM</v>
          </cell>
          <cell r="C9492" t="str">
            <v>Consumible Maquinaria y Equipos</v>
          </cell>
          <cell r="D9492" t="str">
            <v>1.4.55.20 | Materiales y Suministros</v>
          </cell>
          <cell r="F9492">
            <v>0</v>
          </cell>
          <cell r="G9492" t="str">
            <v>Unidades</v>
          </cell>
          <cell r="H9492" t="str">
            <v>Unidades</v>
          </cell>
          <cell r="K9492">
            <v>0</v>
          </cell>
          <cell r="L9492">
            <v>0</v>
          </cell>
          <cell r="M9492" t="str">
            <v>Elementos sin Marca</v>
          </cell>
          <cell r="O9492">
            <v>0</v>
          </cell>
          <cell r="P9492">
            <v>0</v>
          </cell>
          <cell r="S9492">
            <v>16807</v>
          </cell>
        </row>
        <row r="9493">
          <cell r="A9493" t="str">
            <v>RAS-55A.CON</v>
          </cell>
          <cell r="B9493" t="str">
            <v>RASPADOR AZ 55X65.6X7/53</v>
          </cell>
          <cell r="C9493" t="str">
            <v>Consumible Maquinaria y Equipos</v>
          </cell>
          <cell r="D9493" t="str">
            <v>1.4.55.20 | Materiales y Suministros</v>
          </cell>
          <cell r="F9493">
            <v>0</v>
          </cell>
          <cell r="G9493" t="str">
            <v>Unidades</v>
          </cell>
          <cell r="H9493" t="str">
            <v>Unidades</v>
          </cell>
          <cell r="K9493">
            <v>0</v>
          </cell>
          <cell r="L9493">
            <v>0</v>
          </cell>
          <cell r="M9493" t="str">
            <v>Elementos sin Marca</v>
          </cell>
          <cell r="O9493">
            <v>0</v>
          </cell>
          <cell r="P9493">
            <v>0</v>
          </cell>
          <cell r="S9493">
            <v>15966</v>
          </cell>
        </row>
        <row r="9494">
          <cell r="A9494" t="str">
            <v>RAS-12X.186</v>
          </cell>
          <cell r="B9494" t="str">
            <v>RASPADOR AZUL 12 X 18.6 X 5 MM</v>
          </cell>
          <cell r="C9494" t="str">
            <v>Consumible Maquinaria y Equipos</v>
          </cell>
          <cell r="D9494" t="str">
            <v>1.4.55.20 | Materiales y Suministros</v>
          </cell>
          <cell r="F9494">
            <v>1</v>
          </cell>
          <cell r="G9494" t="str">
            <v>Unidades</v>
          </cell>
          <cell r="H9494" t="str">
            <v>Unidades</v>
          </cell>
          <cell r="K9494">
            <v>0</v>
          </cell>
          <cell r="L9494">
            <v>0</v>
          </cell>
          <cell r="M9494" t="str">
            <v>Elementos sin Marca</v>
          </cell>
          <cell r="O9494">
            <v>0</v>
          </cell>
          <cell r="P9494">
            <v>0</v>
          </cell>
          <cell r="S9494">
            <v>5882</v>
          </cell>
        </row>
        <row r="9495">
          <cell r="A9495" t="str">
            <v>RAS-D-1.500</v>
          </cell>
          <cell r="B9495" t="str">
            <v>RASPADOR D-1500</v>
          </cell>
          <cell r="C9495" t="str">
            <v>Consumible Maquinaria y Equipos</v>
          </cell>
          <cell r="D9495" t="str">
            <v>1.4.55.20 | Materiales y Suministros</v>
          </cell>
          <cell r="F9495">
            <v>0</v>
          </cell>
          <cell r="G9495" t="str">
            <v>Unidades</v>
          </cell>
          <cell r="H9495" t="str">
            <v>Unidades</v>
          </cell>
          <cell r="K9495">
            <v>0</v>
          </cell>
          <cell r="L9495">
            <v>0</v>
          </cell>
          <cell r="M9495" t="str">
            <v>Elementos sin Marca</v>
          </cell>
          <cell r="O9495">
            <v>0</v>
          </cell>
          <cell r="P9495">
            <v>0</v>
          </cell>
          <cell r="S9495">
            <v>6722</v>
          </cell>
        </row>
        <row r="9496">
          <cell r="A9496" t="str">
            <v>RAS-FEL.XAZ</v>
          </cell>
          <cell r="B9496" t="str">
            <v>RASPADOR FELX AZ 35 MM X 43 MM X 7(4) MM</v>
          </cell>
          <cell r="C9496" t="str">
            <v>Consumible Maquinaria y Equipos</v>
          </cell>
          <cell r="D9496" t="str">
            <v>1.4.55.20 | Materiales y Suministros</v>
          </cell>
          <cell r="F9496">
            <v>0</v>
          </cell>
          <cell r="G9496" t="str">
            <v>Unidades</v>
          </cell>
          <cell r="H9496" t="str">
            <v>Unidades</v>
          </cell>
          <cell r="K9496">
            <v>0</v>
          </cell>
          <cell r="L9496">
            <v>0</v>
          </cell>
          <cell r="M9496" t="str">
            <v>Elementos sin Marca</v>
          </cell>
          <cell r="O9496">
            <v>0</v>
          </cell>
          <cell r="P9496">
            <v>0</v>
          </cell>
          <cell r="S9496">
            <v>21008.400000000001</v>
          </cell>
        </row>
        <row r="9497">
          <cell r="A9497" t="str">
            <v>RAS-FLE.1750</v>
          </cell>
          <cell r="B9497" t="str">
            <v>RASPADOR FLEX -1750</v>
          </cell>
          <cell r="C9497" t="str">
            <v>Consumible Maquinaria y Equipos</v>
          </cell>
          <cell r="D9497" t="str">
            <v>1.4.55.20 | Materiales y Suministros</v>
          </cell>
          <cell r="F9497">
            <v>6</v>
          </cell>
          <cell r="G9497" t="str">
            <v>Unidades</v>
          </cell>
          <cell r="H9497" t="str">
            <v>Unidades</v>
          </cell>
          <cell r="K9497">
            <v>0</v>
          </cell>
          <cell r="L9497">
            <v>0</v>
          </cell>
          <cell r="M9497" t="str">
            <v>Elementos sin Marca</v>
          </cell>
          <cell r="O9497">
            <v>0</v>
          </cell>
          <cell r="P9497">
            <v>0</v>
          </cell>
          <cell r="S9497">
            <v>12605.04</v>
          </cell>
        </row>
        <row r="9498">
          <cell r="A9498" t="str">
            <v>RAS-FLE.D1500</v>
          </cell>
          <cell r="B9498" t="str">
            <v>RASPADOR FLEX D1500</v>
          </cell>
          <cell r="C9498" t="str">
            <v>Consumible Maquinaria y Equipos</v>
          </cell>
          <cell r="D9498" t="str">
            <v>1.4.55.20 | Materiales y Suministros</v>
          </cell>
          <cell r="F9498">
            <v>0</v>
          </cell>
          <cell r="G9498" t="str">
            <v>Unidades</v>
          </cell>
          <cell r="H9498" t="str">
            <v>Unidades</v>
          </cell>
          <cell r="K9498">
            <v>0</v>
          </cell>
          <cell r="L9498">
            <v>0</v>
          </cell>
          <cell r="M9498" t="str">
            <v>Elementos sin Marca</v>
          </cell>
          <cell r="O9498">
            <v>0</v>
          </cell>
          <cell r="P9498">
            <v>0</v>
          </cell>
          <cell r="S9498">
            <v>6723</v>
          </cell>
        </row>
        <row r="9499">
          <cell r="A9499" t="str">
            <v>RAS-120.130</v>
          </cell>
          <cell r="B9499" t="str">
            <v>RASPADOR MET 120 X 130 X 10/7</v>
          </cell>
          <cell r="C9499" t="str">
            <v>Materiales y Suministros</v>
          </cell>
          <cell r="D9499" t="str">
            <v>1.4.55.20 | Materiales y Suministros</v>
          </cell>
          <cell r="F9499">
            <v>0</v>
          </cell>
          <cell r="G9499" t="str">
            <v>Unidades</v>
          </cell>
          <cell r="H9499" t="str">
            <v>Unidades</v>
          </cell>
          <cell r="K9499">
            <v>0</v>
          </cell>
          <cell r="L9499">
            <v>0</v>
          </cell>
          <cell r="M9499" t="str">
            <v>Elementos sin Marca</v>
          </cell>
          <cell r="O9499">
            <v>0</v>
          </cell>
          <cell r="P9499">
            <v>0</v>
          </cell>
          <cell r="S9499">
            <v>54621</v>
          </cell>
        </row>
        <row r="9500">
          <cell r="A9500" t="str">
            <v>RAS-URE.MET</v>
          </cell>
          <cell r="B9500" t="str">
            <v>RASPADOR URETANE MET 80 X 94 X 11(8)</v>
          </cell>
          <cell r="C9500" t="str">
            <v>Consumible Maquinaria y Equipos</v>
          </cell>
          <cell r="D9500" t="str">
            <v>1.4.55.20 | Materiales y Suministros</v>
          </cell>
          <cell r="F9500">
            <v>0</v>
          </cell>
          <cell r="G9500" t="str">
            <v>Unidades</v>
          </cell>
          <cell r="H9500" t="str">
            <v>Unidades</v>
          </cell>
          <cell r="K9500">
            <v>0</v>
          </cell>
          <cell r="L9500">
            <v>0</v>
          </cell>
          <cell r="M9500" t="str">
            <v>Elementos sin Marca</v>
          </cell>
          <cell r="O9500">
            <v>0</v>
          </cell>
          <cell r="P9500">
            <v>0</v>
          </cell>
          <cell r="S9500">
            <v>46218</v>
          </cell>
        </row>
        <row r="9501">
          <cell r="A9501" t="str">
            <v>RAS-RET.28X</v>
          </cell>
          <cell r="B9501" t="str">
            <v>RASPADOR-FLEXIBLE REF: 28X36X5/4.5</v>
          </cell>
          <cell r="C9501" t="str">
            <v>Materiales y Suministros</v>
          </cell>
          <cell r="D9501" t="str">
            <v>1.4.55.20 | Materiales y Suministros</v>
          </cell>
          <cell r="F9501">
            <v>0</v>
          </cell>
          <cell r="G9501" t="str">
            <v>Unidades</v>
          </cell>
          <cell r="H9501" t="str">
            <v>Unidades</v>
          </cell>
          <cell r="K9501">
            <v>0</v>
          </cell>
          <cell r="L9501">
            <v>0</v>
          </cell>
          <cell r="M9501" t="str">
            <v>Elementos sin Marca</v>
          </cell>
          <cell r="O9501">
            <v>0</v>
          </cell>
          <cell r="P9501">
            <v>0</v>
          </cell>
          <cell r="S9501">
            <v>16806</v>
          </cell>
        </row>
        <row r="9502">
          <cell r="A9502" t="str">
            <v>RAS-RET.</v>
          </cell>
          <cell r="B9502" t="str">
            <v>RASPADOR-RETENEDOR REF: 28X36X5/6</v>
          </cell>
          <cell r="C9502" t="str">
            <v>Materiales y Suministros</v>
          </cell>
          <cell r="D9502" t="str">
            <v>1.4.55.20 | Materiales y Suministros</v>
          </cell>
          <cell r="F9502">
            <v>0</v>
          </cell>
          <cell r="G9502" t="str">
            <v>Unidades</v>
          </cell>
          <cell r="H9502" t="str">
            <v>Unidades</v>
          </cell>
          <cell r="K9502">
            <v>0</v>
          </cell>
          <cell r="L9502">
            <v>0</v>
          </cell>
          <cell r="M9502" t="str">
            <v>Elementos sin Marca</v>
          </cell>
          <cell r="O9502">
            <v>0</v>
          </cell>
          <cell r="P9502">
            <v>0</v>
          </cell>
          <cell r="S9502">
            <v>15126</v>
          </cell>
        </row>
        <row r="9503">
          <cell r="A9503" t="str">
            <v>RAS-3B+.</v>
          </cell>
          <cell r="B9503" t="str">
            <v>RASPBERRY PI 3B+</v>
          </cell>
          <cell r="C9503" t="str">
            <v>Electrónicos</v>
          </cell>
          <cell r="D9503" t="str">
            <v>1.4.05.16 | Eléctricos y Electrónicos</v>
          </cell>
          <cell r="E9503" t="str">
            <v>E15-N3</v>
          </cell>
          <cell r="F9503">
            <v>0</v>
          </cell>
          <cell r="G9503" t="str">
            <v>Unidades</v>
          </cell>
          <cell r="H9503" t="str">
            <v>Unidades</v>
          </cell>
          <cell r="K9503">
            <v>0</v>
          </cell>
          <cell r="L9503">
            <v>0</v>
          </cell>
          <cell r="M9503" t="str">
            <v>Elementos sin Marca</v>
          </cell>
          <cell r="O9503">
            <v>0</v>
          </cell>
          <cell r="P9503">
            <v>0</v>
          </cell>
          <cell r="S9503">
            <v>200840</v>
          </cell>
        </row>
        <row r="9504">
          <cell r="A9504" t="str">
            <v>RAC-1/2.13971</v>
          </cell>
          <cell r="B9504" t="str">
            <v>RATCHET DE 1/2" DESACOPLE RAPIDO CABEZA DE PERA REF: 13971 MARCA SATA</v>
          </cell>
          <cell r="C9504" t="str">
            <v>Herramienta Desechable</v>
          </cell>
          <cell r="D9504" t="str">
            <v>1.4.55.15 | Herramienta Desechable</v>
          </cell>
          <cell r="E9504" t="str">
            <v>ARMARIO P2</v>
          </cell>
          <cell r="F9504">
            <v>1</v>
          </cell>
          <cell r="G9504" t="str">
            <v>Unidades</v>
          </cell>
          <cell r="H9504" t="str">
            <v>Unidades</v>
          </cell>
          <cell r="K9504">
            <v>0</v>
          </cell>
          <cell r="L9504">
            <v>0</v>
          </cell>
          <cell r="M9504" t="str">
            <v>Elementos sin Marca</v>
          </cell>
          <cell r="O9504">
            <v>0</v>
          </cell>
          <cell r="P9504">
            <v>0</v>
          </cell>
          <cell r="R9504" t="str">
            <v>5</v>
          </cell>
          <cell r="S9504">
            <v>89075</v>
          </cell>
        </row>
        <row r="9505">
          <cell r="A9505" t="str">
            <v>RAC-1/2.STA</v>
          </cell>
          <cell r="B9505" t="str">
            <v>RATCHET DE 1/2" DESACOPLE RAPIDO CABEZA DE PERA REF: 87-930 STANLEY</v>
          </cell>
          <cell r="C9505" t="str">
            <v>Herramienta Desechable</v>
          </cell>
          <cell r="D9505" t="str">
            <v>1.4.55.15 | Herramienta Desechable</v>
          </cell>
          <cell r="F9505">
            <v>1</v>
          </cell>
          <cell r="G9505" t="str">
            <v>Unidades</v>
          </cell>
          <cell r="H9505" t="str">
            <v>Unidades</v>
          </cell>
          <cell r="K9505">
            <v>0</v>
          </cell>
          <cell r="L9505">
            <v>0</v>
          </cell>
          <cell r="M9505" t="str">
            <v>STANLEY</v>
          </cell>
          <cell r="O9505">
            <v>2</v>
          </cell>
          <cell r="P9505">
            <v>0</v>
          </cell>
          <cell r="S9505">
            <v>40671</v>
          </cell>
        </row>
        <row r="9506">
          <cell r="A9506" t="str">
            <v>REA-RAC.1X5</v>
          </cell>
          <cell r="B9506" t="str">
            <v>REATA CON RACHE DE 1" X 5 METROS</v>
          </cell>
          <cell r="C9506" t="str">
            <v>Elementos de Protección Contracaídas</v>
          </cell>
          <cell r="D9506" t="str">
            <v>1.4.55.12 | Materiales y Suministros para MO</v>
          </cell>
          <cell r="E9506" t="str">
            <v>H-1</v>
          </cell>
          <cell r="F9506">
            <v>0</v>
          </cell>
          <cell r="G9506" t="str">
            <v>Unidades</v>
          </cell>
          <cell r="H9506" t="str">
            <v>Unidades</v>
          </cell>
          <cell r="K9506">
            <v>0</v>
          </cell>
          <cell r="L9506">
            <v>0</v>
          </cell>
          <cell r="M9506" t="str">
            <v>Elementos sin Marca</v>
          </cell>
          <cell r="O9506">
            <v>0</v>
          </cell>
          <cell r="P9506">
            <v>0</v>
          </cell>
          <cell r="S9506">
            <v>20461</v>
          </cell>
        </row>
        <row r="9507">
          <cell r="A9507" t="str">
            <v>REA-RAC.2X12</v>
          </cell>
          <cell r="B9507" t="str">
            <v>REATA CON RACHE DE 2" X 12 METROS</v>
          </cell>
          <cell r="C9507" t="str">
            <v>Elementos de Protección</v>
          </cell>
          <cell r="D9507" t="str">
            <v>1.4.55.12 | Materiales y Suministros para MO</v>
          </cell>
          <cell r="F9507">
            <v>0</v>
          </cell>
          <cell r="G9507" t="str">
            <v>Unidades</v>
          </cell>
          <cell r="H9507" t="str">
            <v>Unidades</v>
          </cell>
          <cell r="K9507">
            <v>0</v>
          </cell>
          <cell r="L9507">
            <v>0</v>
          </cell>
          <cell r="M9507" t="str">
            <v>Elementos sin Marca</v>
          </cell>
          <cell r="O9507">
            <v>0</v>
          </cell>
          <cell r="P9507">
            <v>0</v>
          </cell>
          <cell r="S9507">
            <v>42017</v>
          </cell>
        </row>
        <row r="9508">
          <cell r="A9508" t="str">
            <v>REA-RAC.2X6</v>
          </cell>
          <cell r="B9508" t="str">
            <v>REATA CON RACHE DE 2" X 6 METROS - CAPACIDAD 1000 KGS</v>
          </cell>
          <cell r="C9508" t="str">
            <v>Elementos de Protección Contracaídas</v>
          </cell>
          <cell r="D9508" t="str">
            <v>1.4.55.12 | Materiales y Suministros para MO</v>
          </cell>
          <cell r="F9508">
            <v>0</v>
          </cell>
          <cell r="G9508" t="str">
            <v>Unidades</v>
          </cell>
          <cell r="H9508" t="str">
            <v>Unidades</v>
          </cell>
          <cell r="K9508">
            <v>0</v>
          </cell>
          <cell r="L9508">
            <v>0</v>
          </cell>
          <cell r="M9508" t="str">
            <v>Elementos sin Marca</v>
          </cell>
          <cell r="O9508">
            <v>0</v>
          </cell>
          <cell r="P9508">
            <v>0</v>
          </cell>
          <cell r="S9508">
            <v>46500</v>
          </cell>
        </row>
        <row r="9509">
          <cell r="A9509" t="str">
            <v>REA-RAC.2X8</v>
          </cell>
          <cell r="B9509" t="str">
            <v>REATA CON RACHE DE 2" X 8 METROS</v>
          </cell>
          <cell r="C9509" t="str">
            <v>Elementos de Protección</v>
          </cell>
          <cell r="D9509" t="str">
            <v>1.4.55.12 | Materiales y Suministros para MO</v>
          </cell>
          <cell r="E9509" t="str">
            <v>ARMARIO P2</v>
          </cell>
          <cell r="F9509">
            <v>2</v>
          </cell>
          <cell r="G9509" t="str">
            <v>Unidades</v>
          </cell>
          <cell r="H9509" t="str">
            <v>Unidades</v>
          </cell>
          <cell r="K9509">
            <v>0</v>
          </cell>
          <cell r="L9509">
            <v>0</v>
          </cell>
          <cell r="M9509" t="str">
            <v>Elementos sin Marca</v>
          </cell>
          <cell r="O9509">
            <v>2</v>
          </cell>
          <cell r="P9509">
            <v>0</v>
          </cell>
          <cell r="Q9509">
            <v>2</v>
          </cell>
          <cell r="R9509" t="str">
            <v>7</v>
          </cell>
          <cell r="S9509">
            <v>72000</v>
          </cell>
        </row>
        <row r="9510">
          <cell r="A9510" t="str">
            <v>REC-CEP.KIT</v>
          </cell>
          <cell r="B9510" t="str">
            <v>RECOGEDOR CON CEPILLO PARA KIT ANTIDERRAME</v>
          </cell>
          <cell r="C9510" t="str">
            <v>Equipos de Emergencia</v>
          </cell>
          <cell r="D9510" t="str">
            <v>1.4.55.20 | Materiales y Suministros</v>
          </cell>
          <cell r="F9510">
            <v>0</v>
          </cell>
          <cell r="G9510" t="str">
            <v>Unidades</v>
          </cell>
          <cell r="H9510" t="str">
            <v>Unidades</v>
          </cell>
          <cell r="K9510">
            <v>0</v>
          </cell>
          <cell r="L9510">
            <v>0</v>
          </cell>
          <cell r="M9510" t="str">
            <v>Elementos sin Marca</v>
          </cell>
          <cell r="O9510">
            <v>0</v>
          </cell>
          <cell r="P9510">
            <v>0</v>
          </cell>
          <cell r="S9510">
            <v>22000</v>
          </cell>
        </row>
        <row r="9511">
          <cell r="A9511" t="str">
            <v>REC-FRE.BGE</v>
          </cell>
          <cell r="B9511" t="str">
            <v>RECTIFIC.FREN BGE 1,5</v>
          </cell>
          <cell r="C9511" t="str">
            <v>Accesorios de Motores</v>
          </cell>
          <cell r="D9511" t="str">
            <v>1.4.05.03 | Motores y Motorreductores</v>
          </cell>
          <cell r="F9511">
            <v>0</v>
          </cell>
          <cell r="G9511" t="str">
            <v>Unidades</v>
          </cell>
          <cell r="H9511" t="str">
            <v>Unidades</v>
          </cell>
          <cell r="K9511">
            <v>0</v>
          </cell>
          <cell r="L9511">
            <v>0</v>
          </cell>
          <cell r="M9511" t="str">
            <v>Elementos sin Marca</v>
          </cell>
          <cell r="O9511">
            <v>0</v>
          </cell>
          <cell r="P9511">
            <v>0</v>
          </cell>
        </row>
        <row r="9512">
          <cell r="A9512" t="str">
            <v>REC-FRE-BGE-1-5</v>
          </cell>
          <cell r="B9512" t="str">
            <v>RECTIFICADOR FRENO BGE 1.5</v>
          </cell>
          <cell r="C9512" t="str">
            <v>Accesorios de Motores</v>
          </cell>
          <cell r="D9512" t="str">
            <v>1.4.05.03 | Motores y Motorreductores</v>
          </cell>
          <cell r="E9512" t="str">
            <v>LETRAS</v>
          </cell>
          <cell r="F9512">
            <v>0</v>
          </cell>
          <cell r="G9512" t="str">
            <v>Unidades</v>
          </cell>
          <cell r="H9512" t="str">
            <v>Unidades</v>
          </cell>
          <cell r="K9512">
            <v>0</v>
          </cell>
          <cell r="L9512">
            <v>0</v>
          </cell>
          <cell r="M9512" t="str">
            <v>Elementos sin Marca</v>
          </cell>
          <cell r="O9512">
            <v>0</v>
          </cell>
          <cell r="P9512">
            <v>0</v>
          </cell>
          <cell r="S9512">
            <v>323546</v>
          </cell>
        </row>
        <row r="9513">
          <cell r="A9513" t="str">
            <v>REC-PRO.PIO</v>
          </cell>
          <cell r="B9513" t="str">
            <v>RECUBRIMIENTO PROTECTOR PARA SUPERFICIES METALICAS PI-OPEN</v>
          </cell>
          <cell r="C9513" t="str">
            <v>Materiales y Suministros</v>
          </cell>
          <cell r="D9513" t="str">
            <v>1.4.55.20 | Materiales y Suministros</v>
          </cell>
          <cell r="E9513" t="str">
            <v>E7-N5</v>
          </cell>
          <cell r="F9513">
            <v>3</v>
          </cell>
          <cell r="G9513" t="str">
            <v>Litros</v>
          </cell>
          <cell r="H9513" t="str">
            <v>Galones</v>
          </cell>
          <cell r="I9513">
            <v>4</v>
          </cell>
          <cell r="K9513">
            <v>0</v>
          </cell>
          <cell r="L9513">
            <v>0</v>
          </cell>
          <cell r="M9513" t="str">
            <v>Elementos sin Marca</v>
          </cell>
          <cell r="O9513">
            <v>2</v>
          </cell>
          <cell r="P9513">
            <v>0</v>
          </cell>
          <cell r="Q9513">
            <v>1</v>
          </cell>
          <cell r="R9513" t="str">
            <v>3</v>
          </cell>
          <cell r="S9513">
            <v>97600</v>
          </cell>
        </row>
        <row r="9514">
          <cell r="A9514" t="str">
            <v>REC-ROD.BIT.20X15X6.5</v>
          </cell>
          <cell r="B9514" t="str">
            <v>RECUBRIMIENTO RODILLO BIT 20 CM X 12 MM X 6.5 MTS</v>
          </cell>
          <cell r="C9514" t="str">
            <v>Varios Diversos</v>
          </cell>
          <cell r="D9514" t="str">
            <v>1.4.05.10 | Varios</v>
          </cell>
          <cell r="E9514" t="str">
            <v>E11-N3</v>
          </cell>
          <cell r="F9514">
            <v>1</v>
          </cell>
          <cell r="G9514" t="str">
            <v>Unidades</v>
          </cell>
          <cell r="H9514" t="str">
            <v>Unidades</v>
          </cell>
          <cell r="K9514">
            <v>0</v>
          </cell>
          <cell r="L9514">
            <v>0</v>
          </cell>
          <cell r="M9514" t="str">
            <v>Elementos sin Marca</v>
          </cell>
          <cell r="O9514">
            <v>0</v>
          </cell>
          <cell r="P9514">
            <v>0</v>
          </cell>
          <cell r="S9514">
            <v>833556</v>
          </cell>
        </row>
        <row r="9515">
          <cell r="A9515" t="str">
            <v>RED-GRU.SAN</v>
          </cell>
          <cell r="B9515" t="str">
            <v>REDIRECTOR GP Ref: A229900005684</v>
          </cell>
          <cell r="C9515" t="str">
            <v>Consumible Maquinaria y Equipos</v>
          </cell>
          <cell r="D9515" t="str">
            <v>1.4.55.20 | Materiales y Suministros</v>
          </cell>
          <cell r="F9515">
            <v>0</v>
          </cell>
          <cell r="G9515" t="str">
            <v>Unidades</v>
          </cell>
          <cell r="H9515" t="str">
            <v>Unidades</v>
          </cell>
          <cell r="K9515">
            <v>0</v>
          </cell>
          <cell r="L9515">
            <v>0</v>
          </cell>
          <cell r="M9515" t="str">
            <v>Elementos sin Marca</v>
          </cell>
          <cell r="N9515" t="str">
            <v>A229900005684</v>
          </cell>
          <cell r="O9515">
            <v>0</v>
          </cell>
          <cell r="P9515">
            <v>0</v>
          </cell>
          <cell r="S9515">
            <v>4177320</v>
          </cell>
        </row>
        <row r="9516">
          <cell r="A9516" t="str">
            <v>RED-200.160</v>
          </cell>
          <cell r="B9516" t="str">
            <v>REDUCCION  200X160MM PN 16 FM</v>
          </cell>
          <cell r="C9516" t="str">
            <v>Tubería Reducción</v>
          </cell>
          <cell r="D9516" t="str">
            <v>1.4.05.11 | Accesorios Tuberia</v>
          </cell>
          <cell r="E9516" t="str">
            <v>EÑ-N2</v>
          </cell>
          <cell r="F9516">
            <v>0</v>
          </cell>
          <cell r="G9516" t="str">
            <v>Unidades</v>
          </cell>
          <cell r="H9516" t="str">
            <v>Unidades</v>
          </cell>
          <cell r="K9516">
            <v>0</v>
          </cell>
          <cell r="L9516">
            <v>0</v>
          </cell>
          <cell r="M9516" t="str">
            <v>Elementos sin Marca</v>
          </cell>
          <cell r="O9516">
            <v>0</v>
          </cell>
          <cell r="P9516">
            <v>0</v>
          </cell>
        </row>
        <row r="9517">
          <cell r="A9517" t="str">
            <v>RED-10M.6MM</v>
          </cell>
          <cell r="B9517" t="str">
            <v>REDUCCION 10 MM A 6 MM NEUMATICA</v>
          </cell>
          <cell r="C9517" t="str">
            <v>Neumática Diversos</v>
          </cell>
          <cell r="D9517" t="str">
            <v>1.4.05.17 | Neumático</v>
          </cell>
          <cell r="E9517" t="str">
            <v>E12-N4/BÑ</v>
          </cell>
          <cell r="F9517">
            <v>0</v>
          </cell>
          <cell r="G9517" t="str">
            <v>Unidades</v>
          </cell>
          <cell r="H9517" t="str">
            <v>Unidades</v>
          </cell>
          <cell r="K9517">
            <v>0</v>
          </cell>
          <cell r="L9517">
            <v>0</v>
          </cell>
          <cell r="M9517" t="str">
            <v>Elementos sin Marca</v>
          </cell>
          <cell r="O9517">
            <v>0</v>
          </cell>
          <cell r="P9517">
            <v>0</v>
          </cell>
          <cell r="S9517">
            <v>6500</v>
          </cell>
        </row>
        <row r="9518">
          <cell r="A9518" t="str">
            <v>RED-12MMA10MM-N</v>
          </cell>
          <cell r="B9518" t="str">
            <v>REDUCCION 12 MM A 10 MM NEUMATICA</v>
          </cell>
          <cell r="C9518" t="str">
            <v>Neumática Diversos</v>
          </cell>
          <cell r="D9518" t="str">
            <v>1.4.05.17 | Neumático</v>
          </cell>
          <cell r="E9518" t="str">
            <v>E12-N4/BÑ</v>
          </cell>
          <cell r="F9518">
            <v>0</v>
          </cell>
          <cell r="G9518" t="str">
            <v>Unidades</v>
          </cell>
          <cell r="H9518" t="str">
            <v>Unidades</v>
          </cell>
          <cell r="K9518">
            <v>0</v>
          </cell>
          <cell r="L9518">
            <v>0</v>
          </cell>
          <cell r="M9518" t="str">
            <v>Elementos sin Marca</v>
          </cell>
          <cell r="O9518">
            <v>0</v>
          </cell>
          <cell r="P9518">
            <v>0</v>
          </cell>
          <cell r="S9518">
            <v>3788</v>
          </cell>
        </row>
        <row r="9519">
          <cell r="A9519" t="str">
            <v>RED-315.200</v>
          </cell>
          <cell r="B9519" t="str">
            <v>REDUCCION 315X200MM PN 16 FM PE100</v>
          </cell>
          <cell r="C9519" t="str">
            <v>Tubería Reducción</v>
          </cell>
          <cell r="D9519" t="str">
            <v>1.4.05.11 | Accesorios Tuberia</v>
          </cell>
          <cell r="F9519">
            <v>0</v>
          </cell>
          <cell r="G9519" t="str">
            <v>Unidades</v>
          </cell>
          <cell r="H9519" t="str">
            <v>Unidades</v>
          </cell>
          <cell r="K9519">
            <v>0</v>
          </cell>
          <cell r="L9519">
            <v>0</v>
          </cell>
          <cell r="M9519" t="str">
            <v>Elementos sin Marca</v>
          </cell>
          <cell r="O9519">
            <v>0</v>
          </cell>
          <cell r="P9519">
            <v>0</v>
          </cell>
        </row>
        <row r="9520">
          <cell r="A9520" t="str">
            <v>RED-4X3.BOM</v>
          </cell>
          <cell r="B9520" t="str">
            <v>REDUCCIÓN 4X3" PARA BOMBA ELECTRICA UL/FM 250GPM@85PSI</v>
          </cell>
          <cell r="C9520" t="str">
            <v>Tubería Reducción</v>
          </cell>
          <cell r="D9520" t="str">
            <v>1.4.05.11 | Accesorios Tuberia</v>
          </cell>
          <cell r="E9520" t="str">
            <v>EÑ-N2</v>
          </cell>
          <cell r="F9520">
            <v>0</v>
          </cell>
          <cell r="G9520" t="str">
            <v>Unidades</v>
          </cell>
          <cell r="H9520" t="str">
            <v>Unidades</v>
          </cell>
          <cell r="K9520">
            <v>0</v>
          </cell>
          <cell r="L9520">
            <v>0</v>
          </cell>
          <cell r="M9520" t="str">
            <v>Elementos sin Marca</v>
          </cell>
          <cell r="O9520">
            <v>0</v>
          </cell>
          <cell r="P9520">
            <v>0</v>
          </cell>
        </row>
        <row r="9521">
          <cell r="A9521" t="str">
            <v>RED-A20.25M</v>
          </cell>
          <cell r="B9521" t="str">
            <v>REDUCCIÓN A 20MM (3/4" ID) 25MM (7/8" ID) KAE Ref: CO2025025020</v>
          </cell>
          <cell r="C9521" t="str">
            <v>Tubería Reducción</v>
          </cell>
          <cell r="D9521" t="str">
            <v>1.4.05.11 | Accesorios Tuberia</v>
          </cell>
          <cell r="E9521" t="str">
            <v>EÑ-N2</v>
          </cell>
          <cell r="F9521">
            <v>0</v>
          </cell>
          <cell r="G9521" t="str">
            <v>Unidades</v>
          </cell>
          <cell r="H9521" t="str">
            <v>Unidades</v>
          </cell>
          <cell r="K9521">
            <v>0</v>
          </cell>
          <cell r="L9521">
            <v>0</v>
          </cell>
          <cell r="M9521" t="str">
            <v>KAESER</v>
          </cell>
          <cell r="N9521" t="str">
            <v>CO2025025020</v>
          </cell>
          <cell r="O9521">
            <v>0</v>
          </cell>
          <cell r="P9521">
            <v>0</v>
          </cell>
          <cell r="S9521">
            <v>32200</v>
          </cell>
        </row>
        <row r="9522">
          <cell r="A9522" t="str">
            <v>RED-A25.32M</v>
          </cell>
          <cell r="B9522" t="str">
            <v>REDUCCION A 25MM (7/8" ID) 32MM (1 1/4" ID) KAE Ref: CO2025032025</v>
          </cell>
          <cell r="C9522" t="str">
            <v>Tubería Reducción</v>
          </cell>
          <cell r="D9522" t="str">
            <v>1.4.05.11 | Accesorios Tuberia</v>
          </cell>
          <cell r="E9522" t="str">
            <v>EÑ-N2</v>
          </cell>
          <cell r="F9522">
            <v>0</v>
          </cell>
          <cell r="G9522" t="str">
            <v>Unidades</v>
          </cell>
          <cell r="H9522" t="str">
            <v>Unidades</v>
          </cell>
          <cell r="K9522">
            <v>0</v>
          </cell>
          <cell r="L9522">
            <v>0</v>
          </cell>
          <cell r="M9522" t="str">
            <v>KAESER</v>
          </cell>
          <cell r="N9522" t="str">
            <v>CO2025032025</v>
          </cell>
          <cell r="O9522">
            <v>0</v>
          </cell>
          <cell r="P9522">
            <v>0</v>
          </cell>
          <cell r="S9522">
            <v>50204</v>
          </cell>
        </row>
        <row r="9523">
          <cell r="A9523" t="str">
            <v>RED-BAN.0.08.DER.30</v>
          </cell>
          <cell r="B9523" t="str">
            <v>REDUCCION BANDEJA DE 0.08M DERECHA 30 - 20</v>
          </cell>
          <cell r="C9523" t="str">
            <v>Eléctricos</v>
          </cell>
          <cell r="D9523" t="str">
            <v>1.4.05.16 | Eléctricos y Electrónicos</v>
          </cell>
          <cell r="E9523" t="str">
            <v>E15-N3</v>
          </cell>
          <cell r="F9523">
            <v>0</v>
          </cell>
          <cell r="G9523" t="str">
            <v>Unidades</v>
          </cell>
          <cell r="H9523" t="str">
            <v>Unidades</v>
          </cell>
          <cell r="K9523">
            <v>0</v>
          </cell>
          <cell r="L9523">
            <v>0</v>
          </cell>
          <cell r="M9523" t="str">
            <v>Elementos sin Marca</v>
          </cell>
          <cell r="O9523">
            <v>0</v>
          </cell>
          <cell r="P9523">
            <v>0</v>
          </cell>
          <cell r="S9523">
            <v>45000</v>
          </cell>
        </row>
        <row r="9524">
          <cell r="A9524" t="str">
            <v>RED-BAN.0.08.IZQ.40</v>
          </cell>
          <cell r="B9524" t="str">
            <v>REDUCCION BANDEJA DE 0.08M IZQUIERDA 40 - 20</v>
          </cell>
          <cell r="C9524" t="str">
            <v>Eléctricos</v>
          </cell>
          <cell r="D9524" t="str">
            <v>1.4.05.16 | Eléctricos y Electrónicos</v>
          </cell>
          <cell r="E9524" t="str">
            <v>E15-N3</v>
          </cell>
          <cell r="F9524">
            <v>0</v>
          </cell>
          <cell r="G9524" t="str">
            <v>Unidades</v>
          </cell>
          <cell r="H9524" t="str">
            <v>Unidades</v>
          </cell>
          <cell r="K9524">
            <v>0</v>
          </cell>
          <cell r="L9524">
            <v>0</v>
          </cell>
          <cell r="M9524" t="str">
            <v>Elementos sin Marca</v>
          </cell>
          <cell r="O9524">
            <v>0</v>
          </cell>
          <cell r="P9524">
            <v>0</v>
          </cell>
          <cell r="S9524">
            <v>38000</v>
          </cell>
        </row>
        <row r="9525">
          <cell r="A9525" t="str">
            <v>RED-BR-1/2A3/8</v>
          </cell>
          <cell r="B9525" t="str">
            <v>REDUCCION BRONCE Ø 1/2" A Ø 3/8"</v>
          </cell>
          <cell r="C9525" t="str">
            <v>Tubería Reducción</v>
          </cell>
          <cell r="D9525" t="str">
            <v>1.4.05.11 | Accesorios Tuberia</v>
          </cell>
          <cell r="E9525" t="str">
            <v>EÑ-N2</v>
          </cell>
          <cell r="F9525">
            <v>0</v>
          </cell>
          <cell r="G9525" t="str">
            <v>Unidades</v>
          </cell>
          <cell r="H9525" t="str">
            <v>Unidades</v>
          </cell>
          <cell r="I9525">
            <v>1</v>
          </cell>
          <cell r="K9525">
            <v>0</v>
          </cell>
          <cell r="L9525">
            <v>0</v>
          </cell>
          <cell r="M9525" t="str">
            <v>Elementos sin Marca</v>
          </cell>
          <cell r="O9525">
            <v>0</v>
          </cell>
          <cell r="P9525">
            <v>0</v>
          </cell>
          <cell r="S9525">
            <v>3017</v>
          </cell>
        </row>
        <row r="9526">
          <cell r="A9526" t="str">
            <v>RED-BR-1/8A1/4</v>
          </cell>
          <cell r="B9526" t="str">
            <v>REDUCCION BRONCE Ø 1/8" NPT A Ø 1/4" NPT</v>
          </cell>
          <cell r="C9526" t="str">
            <v>Tubería Reducción</v>
          </cell>
          <cell r="D9526" t="str">
            <v>1.4.05.11 | Accesorios Tuberia</v>
          </cell>
          <cell r="E9526" t="str">
            <v>EÑ-N2</v>
          </cell>
          <cell r="F9526">
            <v>0</v>
          </cell>
          <cell r="G9526" t="str">
            <v>Unidades</v>
          </cell>
          <cell r="H9526" t="str">
            <v>Unidades</v>
          </cell>
          <cell r="I9526">
            <v>1</v>
          </cell>
          <cell r="K9526">
            <v>0</v>
          </cell>
          <cell r="L9526">
            <v>0</v>
          </cell>
          <cell r="M9526" t="str">
            <v>Elementos sin Marca</v>
          </cell>
          <cell r="O9526">
            <v>0</v>
          </cell>
          <cell r="P9526">
            <v>0</v>
          </cell>
          <cell r="S9526">
            <v>1277</v>
          </cell>
        </row>
        <row r="9527">
          <cell r="A9527" t="str">
            <v>RED-BUS.CON.1-3/4</v>
          </cell>
          <cell r="B9527" t="str">
            <v>REDUCCION BUSHING CONDUIT Ø 1" A 3/4" Ref: RE32</v>
          </cell>
          <cell r="C9527" t="str">
            <v>Tubería Reducción</v>
          </cell>
          <cell r="D9527" t="str">
            <v>1.4.05.11 | Accesorios Tuberia</v>
          </cell>
          <cell r="E9527" t="str">
            <v>EÑ-N2</v>
          </cell>
          <cell r="F9527">
            <v>0</v>
          </cell>
          <cell r="G9527" t="str">
            <v>Unidades</v>
          </cell>
          <cell r="H9527" t="str">
            <v>Unidades</v>
          </cell>
          <cell r="K9527">
            <v>0</v>
          </cell>
          <cell r="L9527">
            <v>0</v>
          </cell>
          <cell r="M9527" t="str">
            <v>Elementos sin Marca</v>
          </cell>
          <cell r="N9527" t="str">
            <v>RE32</v>
          </cell>
          <cell r="O9527">
            <v>0</v>
          </cell>
          <cell r="P9527">
            <v>0</v>
          </cell>
          <cell r="S9527">
            <v>3300</v>
          </cell>
        </row>
        <row r="9528">
          <cell r="A9528" t="str">
            <v>RED-BUS.BRO.3/8X1/4</v>
          </cell>
          <cell r="B9528" t="str">
            <v>REDUCCION BUSHING EN BRONCE Ø 3/8" A Ø 1/4" NPT</v>
          </cell>
          <cell r="C9528" t="str">
            <v>Tubería Reducción</v>
          </cell>
          <cell r="D9528" t="str">
            <v>1.4.05.11 | Accesorios Tuberia</v>
          </cell>
          <cell r="E9528" t="str">
            <v>EÑ-N2</v>
          </cell>
          <cell r="F9528">
            <v>0</v>
          </cell>
          <cell r="G9528" t="str">
            <v>Unidades</v>
          </cell>
          <cell r="H9528" t="str">
            <v>Unidades</v>
          </cell>
          <cell r="K9528">
            <v>0</v>
          </cell>
          <cell r="L9528">
            <v>0</v>
          </cell>
          <cell r="M9528" t="str">
            <v>Elementos sin Marca</v>
          </cell>
          <cell r="O9528">
            <v>0</v>
          </cell>
          <cell r="P9528">
            <v>0</v>
          </cell>
          <cell r="S9528">
            <v>2521</v>
          </cell>
        </row>
        <row r="9529">
          <cell r="A9529" t="str">
            <v>RED-BUS.NPT</v>
          </cell>
          <cell r="B9529" t="str">
            <v>REDUCCION BUSHING Ø 1 1/2" A Ø 1 1/4" NPT - ACERO AL CARBON</v>
          </cell>
          <cell r="C9529" t="str">
            <v>Tubería Reducción</v>
          </cell>
          <cell r="D9529" t="str">
            <v>1.4.05.11 | Accesorios Tuberia</v>
          </cell>
          <cell r="E9529" t="str">
            <v>EÑ-N2</v>
          </cell>
          <cell r="F9529">
            <v>0</v>
          </cell>
          <cell r="G9529" t="str">
            <v>Unidades</v>
          </cell>
          <cell r="H9529" t="str">
            <v>Unidades</v>
          </cell>
          <cell r="K9529">
            <v>0</v>
          </cell>
          <cell r="L9529">
            <v>0</v>
          </cell>
          <cell r="M9529" t="str">
            <v>Elementos sin Marca</v>
          </cell>
          <cell r="O9529">
            <v>0</v>
          </cell>
          <cell r="P9529">
            <v>0</v>
          </cell>
          <cell r="S9529">
            <v>4900</v>
          </cell>
        </row>
        <row r="9530">
          <cell r="A9530" t="str">
            <v>RED-BUS.1.1/2X1</v>
          </cell>
          <cell r="B9530" t="str">
            <v>REDUCCION BUSHING Ø 1 1/2" A Ø 1" NPT - ACERO AL CARBON</v>
          </cell>
          <cell r="C9530" t="str">
            <v>Tubería Reducción</v>
          </cell>
          <cell r="D9530" t="str">
            <v>1.4.05.11 | Accesorios Tuberia</v>
          </cell>
          <cell r="E9530" t="str">
            <v>EÑ-N2</v>
          </cell>
          <cell r="F9530">
            <v>6</v>
          </cell>
          <cell r="G9530" t="str">
            <v>Unidades</v>
          </cell>
          <cell r="H9530" t="str">
            <v>Unidades</v>
          </cell>
          <cell r="K9530">
            <v>0</v>
          </cell>
          <cell r="L9530">
            <v>0</v>
          </cell>
          <cell r="M9530" t="str">
            <v>Elementos sin Marca</v>
          </cell>
          <cell r="O9530">
            <v>0</v>
          </cell>
          <cell r="P9530">
            <v>0</v>
          </cell>
          <cell r="S9530">
            <v>3850</v>
          </cell>
        </row>
        <row r="9531">
          <cell r="A9531" t="str">
            <v>RED-BUS.1/2</v>
          </cell>
          <cell r="B9531" t="str">
            <v>REDUCCION BUSHING Ø 1 1/2" NPT A Ø 1/2" NPT - GALVANIZADO</v>
          </cell>
          <cell r="C9531" t="str">
            <v>Tubería Reducción</v>
          </cell>
          <cell r="D9531" t="str">
            <v>1.4.05.11 | Accesorios Tuberia</v>
          </cell>
          <cell r="F9531">
            <v>0</v>
          </cell>
          <cell r="G9531" t="str">
            <v>Unidades</v>
          </cell>
          <cell r="H9531" t="str">
            <v>Unidades</v>
          </cell>
          <cell r="K9531">
            <v>0</v>
          </cell>
          <cell r="L9531">
            <v>0</v>
          </cell>
          <cell r="M9531" t="str">
            <v>Elementos sin Marca</v>
          </cell>
          <cell r="O9531">
            <v>0</v>
          </cell>
          <cell r="P9531">
            <v>0</v>
          </cell>
          <cell r="S9531">
            <v>7563</v>
          </cell>
        </row>
        <row r="9532">
          <cell r="A9532" t="str">
            <v>RED-BUS.1-3/4.IN</v>
          </cell>
          <cell r="B9532" t="str">
            <v>REDUCCION BUSHING Ø 1" A 3/4" INOX</v>
          </cell>
          <cell r="C9532" t="str">
            <v>Tubería Reducción</v>
          </cell>
          <cell r="D9532" t="str">
            <v>1.4.05.11 | Accesorios Tuberia</v>
          </cell>
          <cell r="E9532" t="str">
            <v>EÑ-N2</v>
          </cell>
          <cell r="F9532">
            <v>0</v>
          </cell>
          <cell r="G9532" t="str">
            <v>Unidades</v>
          </cell>
          <cell r="H9532" t="str">
            <v>Unidades</v>
          </cell>
          <cell r="K9532">
            <v>0</v>
          </cell>
          <cell r="L9532">
            <v>0</v>
          </cell>
          <cell r="M9532" t="str">
            <v>Elementos sin Marca</v>
          </cell>
          <cell r="O9532">
            <v>0</v>
          </cell>
          <cell r="P9532">
            <v>0</v>
          </cell>
          <cell r="S9532">
            <v>4350</v>
          </cell>
        </row>
        <row r="9533">
          <cell r="A9533" t="str">
            <v>RED-BUS-1-3/4</v>
          </cell>
          <cell r="B9533" t="str">
            <v>REDUCCION BUSHING Ø 1" A 3/4" MACHO - MACHO</v>
          </cell>
          <cell r="C9533" t="str">
            <v>Tubería Reducción</v>
          </cell>
          <cell r="D9533" t="str">
            <v>1.4.05.11 | Accesorios Tuberia</v>
          </cell>
          <cell r="E9533" t="str">
            <v>EÑ-N2</v>
          </cell>
          <cell r="F9533">
            <v>0</v>
          </cell>
          <cell r="G9533" t="str">
            <v>Unidades</v>
          </cell>
          <cell r="H9533" t="str">
            <v>Unidades</v>
          </cell>
          <cell r="K9533">
            <v>0</v>
          </cell>
          <cell r="L9533">
            <v>0</v>
          </cell>
          <cell r="M9533" t="str">
            <v>Elementos sin Marca</v>
          </cell>
          <cell r="O9533">
            <v>0</v>
          </cell>
          <cell r="P9533">
            <v>0</v>
          </cell>
          <cell r="S9533">
            <v>9164.14</v>
          </cell>
        </row>
        <row r="9534">
          <cell r="A9534" t="str">
            <v>RED-BUS-1A1/2</v>
          </cell>
          <cell r="B9534" t="str">
            <v>REDUCCION BUSHING Ø 1" A Ø 1/2"</v>
          </cell>
          <cell r="C9534" t="str">
            <v>Tubería Reducción</v>
          </cell>
          <cell r="D9534" t="str">
            <v>1.4.05.11 | Accesorios Tuberia</v>
          </cell>
          <cell r="E9534" t="str">
            <v>EÑ-N2</v>
          </cell>
          <cell r="F9534">
            <v>0</v>
          </cell>
          <cell r="G9534" t="str">
            <v>Unidades</v>
          </cell>
          <cell r="H9534" t="str">
            <v>Unidades</v>
          </cell>
          <cell r="K9534">
            <v>0</v>
          </cell>
          <cell r="L9534">
            <v>0</v>
          </cell>
          <cell r="M9534" t="str">
            <v>Elementos sin Marca</v>
          </cell>
          <cell r="O9534">
            <v>0</v>
          </cell>
          <cell r="P9534">
            <v>0</v>
          </cell>
          <cell r="S9534">
            <v>3949.58</v>
          </cell>
        </row>
        <row r="9535">
          <cell r="A9535" t="str">
            <v>RED-BUS.1X1/2</v>
          </cell>
          <cell r="B9535" t="str">
            <v>REDUCCION BUSHING Ø 1" A Ø 1/2" NPT - INOX</v>
          </cell>
          <cell r="C9535" t="str">
            <v>Tubería Reducción</v>
          </cell>
          <cell r="D9535" t="str">
            <v>1.4.05.11 | Accesorios Tuberia</v>
          </cell>
          <cell r="E9535" t="str">
            <v>EÑ-N2</v>
          </cell>
          <cell r="F9535">
            <v>0</v>
          </cell>
          <cell r="G9535" t="str">
            <v>Unidades</v>
          </cell>
          <cell r="H9535" t="str">
            <v>Unidades</v>
          </cell>
          <cell r="K9535">
            <v>0</v>
          </cell>
          <cell r="L9535">
            <v>0</v>
          </cell>
          <cell r="M9535" t="str">
            <v>Elementos sin Marca</v>
          </cell>
          <cell r="O9535">
            <v>0</v>
          </cell>
          <cell r="P9535">
            <v>0</v>
          </cell>
          <cell r="S9535">
            <v>8134.5</v>
          </cell>
        </row>
        <row r="9536">
          <cell r="A9536" t="str">
            <v>RED-BUS.114</v>
          </cell>
          <cell r="B9536" t="str">
            <v>REDUCCION BUSHING Ø 1" A Ø 1/4"</v>
          </cell>
          <cell r="C9536" t="str">
            <v>Tubería Reducción</v>
          </cell>
          <cell r="D9536" t="str">
            <v>1.4.05.11 | Accesorios Tuberia</v>
          </cell>
          <cell r="E9536" t="str">
            <v>EÑ-N2</v>
          </cell>
          <cell r="F9536">
            <v>0</v>
          </cell>
          <cell r="G9536" t="str">
            <v>Unidades</v>
          </cell>
          <cell r="H9536" t="str">
            <v>Unidades</v>
          </cell>
          <cell r="K9536">
            <v>0</v>
          </cell>
          <cell r="L9536">
            <v>0</v>
          </cell>
          <cell r="M9536" t="str">
            <v>Elementos sin Marca</v>
          </cell>
          <cell r="O9536">
            <v>0</v>
          </cell>
          <cell r="P9536">
            <v>0</v>
          </cell>
        </row>
        <row r="9537">
          <cell r="A9537" t="str">
            <v>RED-BU1.3/4</v>
          </cell>
          <cell r="B9537" t="str">
            <v>REDUCCION BUSHING Ø 1" A Ø 3/4"</v>
          </cell>
          <cell r="C9537" t="str">
            <v>Tubería Reducción</v>
          </cell>
          <cell r="D9537" t="str">
            <v>1.4.05.11 | Accesorios Tuberia</v>
          </cell>
          <cell r="E9537" t="str">
            <v>EÑ-N2</v>
          </cell>
          <cell r="F9537">
            <v>0</v>
          </cell>
          <cell r="G9537" t="str">
            <v>Unidades</v>
          </cell>
          <cell r="H9537" t="str">
            <v>Unidades</v>
          </cell>
          <cell r="K9537">
            <v>0</v>
          </cell>
          <cell r="L9537">
            <v>0</v>
          </cell>
          <cell r="M9537" t="str">
            <v>Elementos sin Marca</v>
          </cell>
          <cell r="O9537">
            <v>0</v>
          </cell>
          <cell r="P9537">
            <v>0</v>
          </cell>
          <cell r="S9537">
            <v>2000</v>
          </cell>
        </row>
        <row r="9538">
          <cell r="A9538" t="str">
            <v>RED-BUS.1X3/8.GAL</v>
          </cell>
          <cell r="B9538" t="str">
            <v>REDUCCION BUSHING Ø 1" X Ø  3/8 GALVANIZADO</v>
          </cell>
          <cell r="C9538" t="str">
            <v>Tubería Reducción</v>
          </cell>
          <cell r="D9538" t="str">
            <v>1.4.05.11 | Accesorios Tuberia</v>
          </cell>
          <cell r="E9538" t="str">
            <v>EÑ-N2</v>
          </cell>
          <cell r="F9538">
            <v>0</v>
          </cell>
          <cell r="G9538" t="str">
            <v>Unidades</v>
          </cell>
          <cell r="H9538" t="str">
            <v>Unidades</v>
          </cell>
          <cell r="K9538">
            <v>0</v>
          </cell>
          <cell r="L9538">
            <v>0</v>
          </cell>
          <cell r="M9538" t="str">
            <v>Elementos sin Marca</v>
          </cell>
          <cell r="O9538">
            <v>0</v>
          </cell>
          <cell r="P9538">
            <v>0</v>
          </cell>
          <cell r="S9538">
            <v>1400</v>
          </cell>
        </row>
        <row r="9539">
          <cell r="A9539" t="str">
            <v>RED-BUS-1/2A3/8</v>
          </cell>
          <cell r="B9539" t="str">
            <v>REDUCCION BUSHING Ø 1/2 A Ø 3/8</v>
          </cell>
          <cell r="C9539" t="str">
            <v>Tubería Reducción</v>
          </cell>
          <cell r="D9539" t="str">
            <v>1.4.05.11 | Accesorios Tuberia</v>
          </cell>
          <cell r="E9539" t="str">
            <v>EÑ-N2</v>
          </cell>
          <cell r="F9539">
            <v>0</v>
          </cell>
          <cell r="G9539" t="str">
            <v>Unidades</v>
          </cell>
          <cell r="H9539" t="str">
            <v>Unidades</v>
          </cell>
          <cell r="K9539">
            <v>0</v>
          </cell>
          <cell r="L9539">
            <v>0</v>
          </cell>
          <cell r="M9539" t="str">
            <v>Elementos sin Marca</v>
          </cell>
          <cell r="O9539">
            <v>0</v>
          </cell>
          <cell r="P9539">
            <v>0</v>
          </cell>
          <cell r="S9539">
            <v>2352.94</v>
          </cell>
        </row>
        <row r="9540">
          <cell r="A9540" t="str">
            <v>RED-1/2.1/4</v>
          </cell>
          <cell r="B9540" t="str">
            <v>REDUCCION BUSHING Ø 1/2" A 1/4" NPT INOX</v>
          </cell>
          <cell r="C9540" t="str">
            <v>Tubería Reducción</v>
          </cell>
          <cell r="D9540" t="str">
            <v>1.4.05.11 | Accesorios Tuberia</v>
          </cell>
          <cell r="E9540" t="str">
            <v>EÑ-N2</v>
          </cell>
          <cell r="F9540">
            <v>0</v>
          </cell>
          <cell r="G9540" t="str">
            <v>Unidades</v>
          </cell>
          <cell r="H9540" t="str">
            <v>Unidades</v>
          </cell>
          <cell r="K9540">
            <v>0</v>
          </cell>
          <cell r="L9540">
            <v>0</v>
          </cell>
          <cell r="M9540" t="str">
            <v>Elementos sin Marca</v>
          </cell>
          <cell r="O9540">
            <v>0</v>
          </cell>
          <cell r="P9540">
            <v>0</v>
          </cell>
          <cell r="S9540">
            <v>4370</v>
          </cell>
        </row>
        <row r="9541">
          <cell r="A9541" t="str">
            <v>RED-BUS.1/2X3/8,IN</v>
          </cell>
          <cell r="B9541" t="str">
            <v>REDUCCION BUSHING Ø 1/2" A 3/8" INOX</v>
          </cell>
          <cell r="C9541" t="str">
            <v>Tubería Reducción</v>
          </cell>
          <cell r="D9541" t="str">
            <v>1.4.05.11 | Accesorios Tuberia</v>
          </cell>
          <cell r="E9541" t="str">
            <v>EÑ-N2</v>
          </cell>
          <cell r="F9541">
            <v>0</v>
          </cell>
          <cell r="G9541" t="str">
            <v>Unidades</v>
          </cell>
          <cell r="H9541" t="str">
            <v>Unidades</v>
          </cell>
          <cell r="K9541">
            <v>0</v>
          </cell>
          <cell r="L9541">
            <v>0</v>
          </cell>
          <cell r="M9541" t="str">
            <v>Elementos sin Marca</v>
          </cell>
          <cell r="O9541">
            <v>0</v>
          </cell>
          <cell r="P9541">
            <v>0</v>
          </cell>
          <cell r="S9541">
            <v>4885</v>
          </cell>
        </row>
        <row r="9542">
          <cell r="A9542" t="str">
            <v>RED-BUS.1/2X1/4</v>
          </cell>
          <cell r="B9542" t="str">
            <v>REDUCCION BUSHING Ø 1/2" A Ø 1/4" NPT - ACERO AL CARBON</v>
          </cell>
          <cell r="C9542" t="str">
            <v>Tubería Reducción</v>
          </cell>
          <cell r="D9542" t="str">
            <v>1.4.05.11 | Accesorios Tuberia</v>
          </cell>
          <cell r="E9542" t="str">
            <v>EÑ-N2</v>
          </cell>
          <cell r="F9542">
            <v>0</v>
          </cell>
          <cell r="G9542" t="str">
            <v>Unidades</v>
          </cell>
          <cell r="H9542" t="str">
            <v>Unidades</v>
          </cell>
          <cell r="K9542">
            <v>0</v>
          </cell>
          <cell r="L9542">
            <v>0</v>
          </cell>
          <cell r="M9542" t="str">
            <v>Elementos sin Marca</v>
          </cell>
          <cell r="O9542">
            <v>0</v>
          </cell>
          <cell r="P9542">
            <v>0</v>
          </cell>
          <cell r="S9542">
            <v>2352.94</v>
          </cell>
        </row>
        <row r="9543">
          <cell r="A9543" t="str">
            <v>RED-BUS-1/2X3/8</v>
          </cell>
          <cell r="B9543" t="str">
            <v>REDUCCION BUSHING Ø 1/2" MACHO A Ø 3/8" HEMBRA</v>
          </cell>
          <cell r="C9543" t="str">
            <v>Tubería Reducción</v>
          </cell>
          <cell r="D9543" t="str">
            <v>1.4.05.11 | Accesorios Tuberia</v>
          </cell>
          <cell r="E9543" t="str">
            <v>EÑ-N2</v>
          </cell>
          <cell r="F9543">
            <v>0</v>
          </cell>
          <cell r="G9543" t="str">
            <v>Unidades</v>
          </cell>
          <cell r="H9543" t="str">
            <v>Unidades</v>
          </cell>
          <cell r="K9543">
            <v>0</v>
          </cell>
          <cell r="L9543">
            <v>0</v>
          </cell>
          <cell r="M9543" t="str">
            <v>Elementos sin Marca</v>
          </cell>
          <cell r="O9543">
            <v>0</v>
          </cell>
          <cell r="P9543">
            <v>0</v>
          </cell>
          <cell r="S9543">
            <v>3025.21</v>
          </cell>
        </row>
        <row r="9544">
          <cell r="A9544" t="str">
            <v>RED-BUS-1/4A1/2</v>
          </cell>
          <cell r="B9544" t="str">
            <v>REDUCCION BUSHING Ø 1/4" A Ø 1/2" EN BRONCE</v>
          </cell>
          <cell r="C9544" t="str">
            <v>Tubería Reducción</v>
          </cell>
          <cell r="D9544" t="str">
            <v>1.4.05.11 | Accesorios Tuberia</v>
          </cell>
          <cell r="E9544" t="str">
            <v>EÑ-N2</v>
          </cell>
          <cell r="F9544">
            <v>0</v>
          </cell>
          <cell r="G9544" t="str">
            <v>Unidades</v>
          </cell>
          <cell r="H9544" t="str">
            <v>Unidades</v>
          </cell>
          <cell r="K9544">
            <v>0</v>
          </cell>
          <cell r="L9544">
            <v>0</v>
          </cell>
          <cell r="M9544" t="str">
            <v>Elementos sin Marca</v>
          </cell>
          <cell r="O9544">
            <v>0</v>
          </cell>
          <cell r="P9544">
            <v>0</v>
          </cell>
          <cell r="S9544">
            <v>8655.4599999999991</v>
          </cell>
        </row>
        <row r="9545">
          <cell r="A9545" t="str">
            <v>RED-1/4.1/8</v>
          </cell>
          <cell r="B9545" t="str">
            <v>REDUCCION BUSHING Ø 1/4" MACHO X Ø 1/8" HEMBRA BRONCE</v>
          </cell>
          <cell r="C9545" t="str">
            <v>Tubería Reducción</v>
          </cell>
          <cell r="D9545" t="str">
            <v>1.4.05.11 | Accesorios Tuberia</v>
          </cell>
          <cell r="E9545" t="str">
            <v>EÑ-N2</v>
          </cell>
          <cell r="F9545">
            <v>2</v>
          </cell>
          <cell r="G9545" t="str">
            <v>Unidades</v>
          </cell>
          <cell r="H9545" t="str">
            <v>Unidades</v>
          </cell>
          <cell r="K9545">
            <v>0</v>
          </cell>
          <cell r="L9545">
            <v>0</v>
          </cell>
          <cell r="M9545" t="str">
            <v>Elementos sin Marca</v>
          </cell>
          <cell r="O9545">
            <v>0</v>
          </cell>
          <cell r="P9545">
            <v>0</v>
          </cell>
          <cell r="S9545">
            <v>2941.18</v>
          </cell>
        </row>
        <row r="9546">
          <cell r="A9546" t="str">
            <v>RED-BUS.1/4.1/8</v>
          </cell>
          <cell r="B9546" t="str">
            <v>REDUCCION BUSHING Ø 1/4" MACHO X Ø 1/8" HEMBRA INOX</v>
          </cell>
          <cell r="C9546" t="str">
            <v>Tubería Reducción</v>
          </cell>
          <cell r="D9546" t="str">
            <v>1.4.05.11 | Accesorios Tuberia</v>
          </cell>
          <cell r="E9546" t="str">
            <v>EÑ-N2</v>
          </cell>
          <cell r="F9546">
            <v>0</v>
          </cell>
          <cell r="G9546" t="str">
            <v>Unidades</v>
          </cell>
          <cell r="H9546" t="str">
            <v>Unidades</v>
          </cell>
          <cell r="K9546">
            <v>0</v>
          </cell>
          <cell r="L9546">
            <v>0</v>
          </cell>
          <cell r="M9546" t="str">
            <v>Elementos sin Marca</v>
          </cell>
          <cell r="O9546">
            <v>0</v>
          </cell>
          <cell r="P9546">
            <v>0</v>
          </cell>
          <cell r="S9546">
            <v>3781.51</v>
          </cell>
        </row>
        <row r="9547">
          <cell r="A9547" t="str">
            <v>RED-BUS.1/4</v>
          </cell>
          <cell r="B9547" t="str">
            <v>REDUCCION BUSHING Ø 1-1/4" A Ø 3/4"</v>
          </cell>
          <cell r="C9547" t="str">
            <v>Tubería Reducción</v>
          </cell>
          <cell r="D9547" t="str">
            <v>1.4.05.11 | Accesorios Tuberia</v>
          </cell>
          <cell r="E9547" t="str">
            <v>EÑ-N2</v>
          </cell>
          <cell r="F9547">
            <v>0</v>
          </cell>
          <cell r="G9547" t="str">
            <v>Unidades</v>
          </cell>
          <cell r="H9547" t="str">
            <v>Unidades</v>
          </cell>
          <cell r="K9547">
            <v>0</v>
          </cell>
          <cell r="L9547">
            <v>0</v>
          </cell>
          <cell r="M9547" t="str">
            <v>Elementos sin Marca</v>
          </cell>
          <cell r="O9547">
            <v>0</v>
          </cell>
          <cell r="P9547">
            <v>0</v>
          </cell>
          <cell r="S9547">
            <v>12248</v>
          </cell>
        </row>
        <row r="9548">
          <cell r="A9548" t="str">
            <v>RED-21/.2A1</v>
          </cell>
          <cell r="B9548" t="str">
            <v>REDUCCION BUSHING Ø 2 1/2" A Ø 1" ACERO AL CARBON</v>
          </cell>
          <cell r="C9548" t="str">
            <v>Tubería Reducción</v>
          </cell>
          <cell r="D9548" t="str">
            <v>1.4.05.11 | Accesorios Tuberia</v>
          </cell>
          <cell r="F9548">
            <v>0</v>
          </cell>
          <cell r="G9548" t="str">
            <v>Unidades</v>
          </cell>
          <cell r="H9548" t="str">
            <v>Unidades</v>
          </cell>
          <cell r="K9548">
            <v>0</v>
          </cell>
          <cell r="L9548">
            <v>0</v>
          </cell>
          <cell r="M9548" t="str">
            <v>Elementos sin Marca</v>
          </cell>
          <cell r="O9548">
            <v>0</v>
          </cell>
          <cell r="P9548">
            <v>0</v>
          </cell>
        </row>
        <row r="9549">
          <cell r="A9549" t="str">
            <v>RED-2PU.1/2</v>
          </cell>
          <cell r="B9549" t="str">
            <v>REDUCCION BUSHING Ø 2" A Ø 1/2" ACERO AL CARBON</v>
          </cell>
          <cell r="C9549" t="str">
            <v>Tubería Reducción</v>
          </cell>
          <cell r="D9549" t="str">
            <v>1.4.05.11 | Accesorios Tuberia</v>
          </cell>
          <cell r="E9549" t="str">
            <v>EÑ-N2</v>
          </cell>
          <cell r="F9549">
            <v>0</v>
          </cell>
          <cell r="G9549" t="str">
            <v>Unidades</v>
          </cell>
          <cell r="H9549" t="str">
            <v>Unidades</v>
          </cell>
          <cell r="K9549">
            <v>0</v>
          </cell>
          <cell r="L9549">
            <v>0</v>
          </cell>
          <cell r="M9549" t="str">
            <v>Elementos sin Marca</v>
          </cell>
          <cell r="O9549">
            <v>0</v>
          </cell>
          <cell r="P9549">
            <v>0</v>
          </cell>
          <cell r="S9549">
            <v>13403</v>
          </cell>
        </row>
        <row r="9550">
          <cell r="A9550" t="str">
            <v>RED-BUS.3/4</v>
          </cell>
          <cell r="B9550" t="str">
            <v>REDUCCION BUSHING Ø 3/4" A Ø 1/2" NPT - ACERO AL CARBON</v>
          </cell>
          <cell r="C9550" t="str">
            <v>Tubería Reducción</v>
          </cell>
          <cell r="D9550" t="str">
            <v>1.4.05.11 | Accesorios Tuberia</v>
          </cell>
          <cell r="E9550" t="str">
            <v>EÑ-N2</v>
          </cell>
          <cell r="F9550">
            <v>0</v>
          </cell>
          <cell r="G9550" t="str">
            <v>Unidades</v>
          </cell>
          <cell r="H9550" t="str">
            <v>Unidades</v>
          </cell>
          <cell r="K9550">
            <v>0</v>
          </cell>
          <cell r="L9550">
            <v>0</v>
          </cell>
          <cell r="M9550" t="str">
            <v>Elementos sin Marca</v>
          </cell>
          <cell r="O9550">
            <v>0</v>
          </cell>
          <cell r="P9550">
            <v>0</v>
          </cell>
          <cell r="S9550">
            <v>1650</v>
          </cell>
        </row>
        <row r="9551">
          <cell r="A9551" t="str">
            <v>RED-BUS.3/4X1/4</v>
          </cell>
          <cell r="B9551" t="str">
            <v>REDUCCION BUSHING Ø 3/4" A Ø 1/4" NPT - ACERO AL CARBON</v>
          </cell>
          <cell r="C9551" t="str">
            <v>Tubería Reducción</v>
          </cell>
          <cell r="D9551" t="str">
            <v>1.4.05.11 | Accesorios Tuberia</v>
          </cell>
          <cell r="E9551" t="str">
            <v>EÑ-N2</v>
          </cell>
          <cell r="F9551">
            <v>0</v>
          </cell>
          <cell r="G9551" t="str">
            <v>Unidades</v>
          </cell>
          <cell r="H9551" t="str">
            <v>Unidades</v>
          </cell>
          <cell r="K9551">
            <v>0</v>
          </cell>
          <cell r="L9551">
            <v>0</v>
          </cell>
          <cell r="M9551" t="str">
            <v>Elementos sin Marca</v>
          </cell>
          <cell r="O9551">
            <v>0</v>
          </cell>
          <cell r="P9551">
            <v>0</v>
          </cell>
          <cell r="S9551">
            <v>3025</v>
          </cell>
        </row>
        <row r="9552">
          <cell r="A9552" t="str">
            <v>RED-BUS.3/4X3/8</v>
          </cell>
          <cell r="B9552" t="str">
            <v>REDUCCION BUSHING Ø 3/4" A Ø 3/8" NPT - ACERO AL CARBON</v>
          </cell>
          <cell r="C9552" t="str">
            <v>Tubería Reducción</v>
          </cell>
          <cell r="D9552" t="str">
            <v>1.4.05.11 | Accesorios Tuberia</v>
          </cell>
          <cell r="E9552" t="str">
            <v>EÑ-N2</v>
          </cell>
          <cell r="F9552">
            <v>0</v>
          </cell>
          <cell r="G9552" t="str">
            <v>Unidades</v>
          </cell>
          <cell r="H9552" t="str">
            <v>Unidades</v>
          </cell>
          <cell r="K9552">
            <v>0</v>
          </cell>
          <cell r="L9552">
            <v>0</v>
          </cell>
          <cell r="M9552" t="str">
            <v>Elementos sin Marca</v>
          </cell>
          <cell r="O9552">
            <v>0</v>
          </cell>
          <cell r="P9552">
            <v>0</v>
          </cell>
          <cell r="S9552">
            <v>1916</v>
          </cell>
        </row>
        <row r="9553">
          <cell r="A9553" t="str">
            <v>RED-BUS.3/8X1/4</v>
          </cell>
          <cell r="B9553" t="str">
            <v>REDUCCION BUSHING Ø 3/8 A Ø 1/4 GALVANIZADO</v>
          </cell>
          <cell r="C9553" t="str">
            <v>Tubería Reducción</v>
          </cell>
          <cell r="D9553" t="str">
            <v>1.4.05.11 | Accesorios Tuberia</v>
          </cell>
          <cell r="E9553" t="str">
            <v>EÑ-N2</v>
          </cell>
          <cell r="F9553">
            <v>0</v>
          </cell>
          <cell r="G9553" t="str">
            <v>Unidades</v>
          </cell>
          <cell r="H9553" t="str">
            <v>Unidades</v>
          </cell>
          <cell r="K9553">
            <v>0</v>
          </cell>
          <cell r="L9553">
            <v>0</v>
          </cell>
          <cell r="M9553" t="str">
            <v>Elementos sin Marca</v>
          </cell>
          <cell r="O9553">
            <v>0</v>
          </cell>
          <cell r="P9553">
            <v>0</v>
          </cell>
          <cell r="S9553">
            <v>1156</v>
          </cell>
        </row>
        <row r="9554">
          <cell r="A9554" t="str">
            <v>RED-BUS.3/8X1/4.IN</v>
          </cell>
          <cell r="B9554" t="str">
            <v>REDUCCION BUSHING Ø 3/8" A 1/4" INOX</v>
          </cell>
          <cell r="C9554" t="str">
            <v>Tubería Reducción</v>
          </cell>
          <cell r="D9554" t="str">
            <v>1.4.05.11 | Accesorios Tuberia</v>
          </cell>
          <cell r="E9554" t="str">
            <v>EÑ-N2</v>
          </cell>
          <cell r="F9554">
            <v>0</v>
          </cell>
          <cell r="G9554" t="str">
            <v>Unidades</v>
          </cell>
          <cell r="H9554" t="str">
            <v>Unidades</v>
          </cell>
          <cell r="K9554">
            <v>0</v>
          </cell>
          <cell r="L9554">
            <v>0</v>
          </cell>
          <cell r="M9554" t="str">
            <v>Elementos sin Marca</v>
          </cell>
          <cell r="O9554">
            <v>0</v>
          </cell>
          <cell r="P9554">
            <v>0</v>
          </cell>
          <cell r="S9554">
            <v>4957.9799999999996</v>
          </cell>
        </row>
        <row r="9555">
          <cell r="A9555" t="str">
            <v>RED-BUS-3/8X1/4</v>
          </cell>
          <cell r="B9555" t="str">
            <v>REDUCCION BUSHING Ø 3/8" MACHO X Ø 1/4" HEMBRA</v>
          </cell>
          <cell r="C9555" t="str">
            <v>Tubería Reducción</v>
          </cell>
          <cell r="D9555" t="str">
            <v>1.4.05.11 | Accesorios Tuberia</v>
          </cell>
          <cell r="E9555" t="str">
            <v>EÑ-N2</v>
          </cell>
          <cell r="F9555">
            <v>3</v>
          </cell>
          <cell r="G9555" t="str">
            <v>Unidades</v>
          </cell>
          <cell r="H9555" t="str">
            <v>Unidades</v>
          </cell>
          <cell r="K9555">
            <v>0</v>
          </cell>
          <cell r="L9555">
            <v>0</v>
          </cell>
          <cell r="M9555" t="str">
            <v>Elementos sin Marca</v>
          </cell>
          <cell r="O9555">
            <v>2</v>
          </cell>
          <cell r="P9555">
            <v>0</v>
          </cell>
          <cell r="Q9555">
            <v>2</v>
          </cell>
          <cell r="R9555" t="str">
            <v>3</v>
          </cell>
          <cell r="S9555">
            <v>2225.14</v>
          </cell>
        </row>
        <row r="9556">
          <cell r="A9556" t="str">
            <v>RED-ROS.2X1/2</v>
          </cell>
          <cell r="B9556" t="str">
            <v>REDUCCION CON ROSCA DE 2 X 1/2 PVC</v>
          </cell>
          <cell r="C9556" t="str">
            <v>Tubería Reducción</v>
          </cell>
          <cell r="D9556" t="str">
            <v>1.4.05.11 | Accesorios Tuberia</v>
          </cell>
          <cell r="F9556">
            <v>0</v>
          </cell>
          <cell r="G9556" t="str">
            <v>Unidades</v>
          </cell>
          <cell r="H9556" t="str">
            <v>Unidades</v>
          </cell>
          <cell r="K9556">
            <v>0</v>
          </cell>
          <cell r="L9556">
            <v>0</v>
          </cell>
          <cell r="M9556" t="str">
            <v>Elementos sin Marca</v>
          </cell>
          <cell r="O9556">
            <v>0</v>
          </cell>
          <cell r="P9556">
            <v>0</v>
          </cell>
        </row>
        <row r="9557">
          <cell r="A9557" t="str">
            <v>RED-AST.174</v>
          </cell>
          <cell r="B9557" t="str">
            <v>REDUCCION CONCENTRICA MOLDEADA PE 4710 Ø IPS 10"X8" - RDE 11 - CLASS 200 PSI - ASTM F714 - FM APPROVED 1613, ASTM D 3261, ASTM F 2206, ASTM F 714, ASTM D 3035, AWWA C901/C906 Y NSF 61</v>
          </cell>
          <cell r="C9557" t="str">
            <v>Tubería Reducción</v>
          </cell>
          <cell r="D9557" t="str">
            <v>1.4.05.11 | Accesorios Tuberia</v>
          </cell>
          <cell r="E9557" t="str">
            <v>EÑ-N2</v>
          </cell>
          <cell r="F9557">
            <v>0</v>
          </cell>
          <cell r="G9557" t="str">
            <v>Unidades</v>
          </cell>
          <cell r="H9557" t="str">
            <v>Unidades</v>
          </cell>
          <cell r="K9557">
            <v>0</v>
          </cell>
          <cell r="L9557">
            <v>0</v>
          </cell>
          <cell r="M9557" t="str">
            <v>Elementos sin Marca</v>
          </cell>
          <cell r="O9557">
            <v>0</v>
          </cell>
          <cell r="P9557">
            <v>0</v>
          </cell>
        </row>
        <row r="9558">
          <cell r="A9558" t="str">
            <v>RED-CON.471</v>
          </cell>
          <cell r="B9558" t="str">
            <v>REDUCCION CONCENTRICA MOLDEADA PE 4710 Ø IPS 12"X10" - RDE 11 - CLASS 200 PSI - ASTM F714 - FM APPROVED 1613, ASTM D 3261, ASTM F 2206, ASTM F 714, ASTM D 3035, AWWA C901/C906 Y NSF 61</v>
          </cell>
          <cell r="C9558" t="str">
            <v>Tubería Reducción</v>
          </cell>
          <cell r="D9558" t="str">
            <v>1.4.05.11 | Accesorios Tuberia</v>
          </cell>
          <cell r="E9558" t="str">
            <v>EÑ-N2</v>
          </cell>
          <cell r="F9558">
            <v>0</v>
          </cell>
          <cell r="G9558" t="str">
            <v>Unidades</v>
          </cell>
          <cell r="H9558" t="str">
            <v>Unidades</v>
          </cell>
          <cell r="K9558">
            <v>0</v>
          </cell>
          <cell r="L9558">
            <v>0</v>
          </cell>
          <cell r="M9558" t="str">
            <v>Elementos sin Marca</v>
          </cell>
          <cell r="O9558">
            <v>0</v>
          </cell>
          <cell r="P9558">
            <v>0</v>
          </cell>
        </row>
        <row r="9559">
          <cell r="A9559" t="str">
            <v>RED-220.714</v>
          </cell>
          <cell r="B9559" t="str">
            <v>REDUCCION CONCENTRICA MOLDEADA PE 4710 Ø IPS 4"X3" - RDE 11 - CLASS 200 PSI - ASTM F714 - FM APPROVED 1613, ASTM D 3261, ASTM F 2206, ASTM F 714, ASTM D 3035, AWWA C901/C906 Y NSF 61</v>
          </cell>
          <cell r="C9559" t="str">
            <v>Tubería Reducción</v>
          </cell>
          <cell r="D9559" t="str">
            <v>1.4.05.11 | Accesorios Tuberia</v>
          </cell>
          <cell r="E9559" t="str">
            <v>EÑ-N2</v>
          </cell>
          <cell r="F9559">
            <v>0</v>
          </cell>
          <cell r="G9559" t="str">
            <v>Unidades</v>
          </cell>
          <cell r="H9559" t="str">
            <v>Unidades</v>
          </cell>
          <cell r="K9559">
            <v>0</v>
          </cell>
          <cell r="L9559">
            <v>0</v>
          </cell>
          <cell r="M9559" t="str">
            <v>Elementos sin Marca</v>
          </cell>
          <cell r="O9559">
            <v>0</v>
          </cell>
          <cell r="P9559">
            <v>0</v>
          </cell>
        </row>
        <row r="9560">
          <cell r="A9560" t="str">
            <v>RED-326.303</v>
          </cell>
          <cell r="B9560" t="str">
            <v>REDUCCION CONCENTRICA MOLDEADA PE 4710 Ø IPS 6"X4" - RDE 11 - CLASS 200 PSI - ASTM F714 - FM APPROVED 1613, ASTM D 3261, ASTM F 2206, ASTM F 714, ASTM D 3035, AWWA C901/C906 Y NSF 61</v>
          </cell>
          <cell r="C9560" t="str">
            <v>Tubería Reducción</v>
          </cell>
          <cell r="D9560" t="str">
            <v>1.4.05.11 | Accesorios Tuberia</v>
          </cell>
          <cell r="E9560" t="str">
            <v>EÑ-N2</v>
          </cell>
          <cell r="F9560">
            <v>0</v>
          </cell>
          <cell r="G9560" t="str">
            <v>Unidades</v>
          </cell>
          <cell r="H9560" t="str">
            <v>Unidades</v>
          </cell>
          <cell r="K9560">
            <v>0</v>
          </cell>
          <cell r="L9560">
            <v>0</v>
          </cell>
          <cell r="M9560" t="str">
            <v>Elementos sin Marca</v>
          </cell>
          <cell r="O9560">
            <v>0</v>
          </cell>
          <cell r="P9560">
            <v>0</v>
          </cell>
        </row>
        <row r="9561">
          <cell r="A9561" t="str">
            <v>RED-CON.RDE</v>
          </cell>
          <cell r="B9561" t="str">
            <v>REDUCCION CONCENTRICA MOLDEADA PE 4710 Ø IPS 8"X6" - RDE 11 - CLASS 200 PSI - ASTM F714 - FM APPROVED 1613, ASTM D 3261, ASTM F 2206, ASTM F 714, ASTM D 3035, AWWA C901/C906 Y NSF 61</v>
          </cell>
          <cell r="C9561" t="str">
            <v>Tubería Reducción</v>
          </cell>
          <cell r="D9561" t="str">
            <v>1.4.05.11 | Accesorios Tuberia</v>
          </cell>
          <cell r="E9561" t="str">
            <v>EÑ-N2</v>
          </cell>
          <cell r="F9561">
            <v>0</v>
          </cell>
          <cell r="G9561" t="str">
            <v>Unidades</v>
          </cell>
          <cell r="H9561" t="str">
            <v>Unidades</v>
          </cell>
          <cell r="K9561">
            <v>0</v>
          </cell>
          <cell r="L9561">
            <v>0</v>
          </cell>
          <cell r="M9561" t="str">
            <v>Elementos sin Marca</v>
          </cell>
          <cell r="O9561">
            <v>0</v>
          </cell>
          <cell r="P9561">
            <v>0</v>
          </cell>
        </row>
        <row r="9562">
          <cell r="A9562" t="str">
            <v>RED-CON.1X1/2.G</v>
          </cell>
          <cell r="B9562" t="str">
            <v>REDUCCION CONCENTRICA Ø 1" X Ø 1/2" - GALVANIZADA</v>
          </cell>
          <cell r="C9562" t="str">
            <v>Tubería Reducción</v>
          </cell>
          <cell r="D9562" t="str">
            <v>1.4.05.11 | Accesorios Tuberia</v>
          </cell>
          <cell r="E9562" t="str">
            <v>EÑ-N2</v>
          </cell>
          <cell r="F9562">
            <v>0</v>
          </cell>
          <cell r="G9562" t="str">
            <v>Unidades</v>
          </cell>
          <cell r="H9562" t="str">
            <v>Unidades</v>
          </cell>
          <cell r="K9562">
            <v>0</v>
          </cell>
          <cell r="L9562">
            <v>0</v>
          </cell>
          <cell r="M9562" t="str">
            <v>Elementos sin Marca</v>
          </cell>
          <cell r="O9562">
            <v>0</v>
          </cell>
          <cell r="P9562">
            <v>0</v>
          </cell>
        </row>
        <row r="9563">
          <cell r="A9563" t="str">
            <v>RED-COP-1A3/4GA</v>
          </cell>
          <cell r="B9563" t="str">
            <v>REDUCCION CONCENTRICA Ø 1" X Ø 3/4" - GALVANIZADA</v>
          </cell>
          <cell r="C9563" t="str">
            <v>Tubería Reducción</v>
          </cell>
          <cell r="D9563" t="str">
            <v>1.4.05.11 | Accesorios Tuberia</v>
          </cell>
          <cell r="E9563" t="str">
            <v>EÑ-N2</v>
          </cell>
          <cell r="F9563">
            <v>0</v>
          </cell>
          <cell r="G9563" t="str">
            <v>Unidades</v>
          </cell>
          <cell r="H9563" t="str">
            <v>Unidades</v>
          </cell>
          <cell r="K9563">
            <v>0</v>
          </cell>
          <cell r="L9563">
            <v>0</v>
          </cell>
          <cell r="M9563" t="str">
            <v>Elementos sin Marca</v>
          </cell>
          <cell r="O9563">
            <v>0</v>
          </cell>
          <cell r="P9563">
            <v>0</v>
          </cell>
          <cell r="S9563">
            <v>1500</v>
          </cell>
        </row>
        <row r="9564">
          <cell r="A9564" t="str">
            <v>RED-COP-2/2A3/8</v>
          </cell>
          <cell r="B9564" t="str">
            <v>REDUCCION CONCENTRICA Ø 1/2" X Ø 3/8" - ACERO AL CARBON</v>
          </cell>
          <cell r="C9564" t="str">
            <v>Tubería Reducción</v>
          </cell>
          <cell r="D9564" t="str">
            <v>1.4.05.11 | Accesorios Tuberia</v>
          </cell>
          <cell r="E9564" t="str">
            <v>EÑ-N2</v>
          </cell>
          <cell r="F9564">
            <v>0</v>
          </cell>
          <cell r="G9564" t="str">
            <v>Unidades</v>
          </cell>
          <cell r="H9564" t="str">
            <v>Unidades</v>
          </cell>
          <cell r="K9564">
            <v>0</v>
          </cell>
          <cell r="L9564">
            <v>0</v>
          </cell>
          <cell r="M9564" t="str">
            <v>Elementos sin Marca</v>
          </cell>
          <cell r="O9564">
            <v>0</v>
          </cell>
          <cell r="P9564">
            <v>0</v>
          </cell>
          <cell r="S9564">
            <v>2750</v>
          </cell>
        </row>
        <row r="9565">
          <cell r="A9565" t="str">
            <v>RED-COP-1/4X1/8</v>
          </cell>
          <cell r="B9565" t="str">
            <v>REDUCCION CONCENTRICA Ø 1/4" X Ø 1/8" - ACERO AL CARBON</v>
          </cell>
          <cell r="C9565" t="str">
            <v>Tubería Reducción</v>
          </cell>
          <cell r="D9565" t="str">
            <v>1.4.05.11 | Accesorios Tuberia</v>
          </cell>
          <cell r="E9565" t="str">
            <v>EÑ-N2</v>
          </cell>
          <cell r="F9565">
            <v>0</v>
          </cell>
          <cell r="G9565" t="str">
            <v>Unidades</v>
          </cell>
          <cell r="H9565" t="str">
            <v>Unidades</v>
          </cell>
          <cell r="K9565">
            <v>0</v>
          </cell>
          <cell r="L9565">
            <v>0</v>
          </cell>
          <cell r="M9565" t="str">
            <v>Elementos sin Marca</v>
          </cell>
          <cell r="O9565">
            <v>0</v>
          </cell>
          <cell r="P9565">
            <v>0</v>
          </cell>
          <cell r="S9565">
            <v>2422.7399999999998</v>
          </cell>
        </row>
        <row r="9566">
          <cell r="A9566" t="str">
            <v>RED-ACE.2X1</v>
          </cell>
          <cell r="B9566" t="str">
            <v>REDUCCION CONCENTRICA Ø 2" X 1" - ACERO AL CARBON</v>
          </cell>
          <cell r="C9566" t="str">
            <v>Tubería Reducción</v>
          </cell>
          <cell r="D9566" t="str">
            <v>1.4.05.11 | Accesorios Tuberia</v>
          </cell>
          <cell r="E9566" t="str">
            <v>EÑ-N2</v>
          </cell>
          <cell r="F9566">
            <v>0</v>
          </cell>
          <cell r="G9566" t="str">
            <v>Unidades</v>
          </cell>
          <cell r="H9566" t="str">
            <v>Unidades</v>
          </cell>
          <cell r="K9566">
            <v>0</v>
          </cell>
          <cell r="L9566">
            <v>0</v>
          </cell>
          <cell r="M9566" t="str">
            <v>Elementos sin Marca</v>
          </cell>
          <cell r="O9566">
            <v>0</v>
          </cell>
          <cell r="P9566">
            <v>0</v>
          </cell>
          <cell r="S9566">
            <v>6800</v>
          </cell>
        </row>
        <row r="9567">
          <cell r="A9567" t="str">
            <v>RED-CON.3/4</v>
          </cell>
          <cell r="B9567" t="str">
            <v>REDUCCION CONCENTRICA Ø 3/4" X Ø 1/2" - ACERO AL CARBON</v>
          </cell>
          <cell r="C9567" t="str">
            <v>Tubería Reducción</v>
          </cell>
          <cell r="D9567" t="str">
            <v>1.4.05.11 | Accesorios Tuberia</v>
          </cell>
          <cell r="E9567" t="str">
            <v>EÑ-N2</v>
          </cell>
          <cell r="F9567">
            <v>0</v>
          </cell>
          <cell r="G9567" t="str">
            <v>Unidades</v>
          </cell>
          <cell r="H9567" t="str">
            <v>Unidades</v>
          </cell>
          <cell r="K9567">
            <v>0</v>
          </cell>
          <cell r="L9567">
            <v>0</v>
          </cell>
          <cell r="M9567" t="str">
            <v>Elementos sin Marca</v>
          </cell>
          <cell r="O9567">
            <v>0</v>
          </cell>
          <cell r="P9567">
            <v>0</v>
          </cell>
          <cell r="S9567">
            <v>2250</v>
          </cell>
        </row>
        <row r="9568">
          <cell r="A9568" t="str">
            <v>RED-COP-3/4A1/2</v>
          </cell>
          <cell r="B9568" t="str">
            <v>REDUCCION CONCENTRICA Ø 3/4" X Ø 1/2" - GALVANIZADA</v>
          </cell>
          <cell r="C9568" t="str">
            <v>Tubería Reducción</v>
          </cell>
          <cell r="D9568" t="str">
            <v>1.4.05.11 | Accesorios Tuberia</v>
          </cell>
          <cell r="E9568" t="str">
            <v>EÑ-N2</v>
          </cell>
          <cell r="F9568">
            <v>0</v>
          </cell>
          <cell r="G9568" t="str">
            <v>Unidades</v>
          </cell>
          <cell r="H9568" t="str">
            <v>Unidades</v>
          </cell>
          <cell r="K9568">
            <v>0</v>
          </cell>
          <cell r="L9568">
            <v>0</v>
          </cell>
          <cell r="M9568" t="str">
            <v>Elementos sin Marca</v>
          </cell>
          <cell r="O9568">
            <v>0</v>
          </cell>
          <cell r="P9568">
            <v>0</v>
          </cell>
          <cell r="S9568">
            <v>1555</v>
          </cell>
        </row>
        <row r="9569">
          <cell r="A9569" t="str">
            <v>RED-COP-3/8-1/4</v>
          </cell>
          <cell r="B9569" t="str">
            <v>REDUCCION CONCENTRICA Ø 3/8" X 1/4" NPT - ACERO AL CARBON</v>
          </cell>
          <cell r="C9569" t="str">
            <v>Tubería Reducción</v>
          </cell>
          <cell r="D9569" t="str">
            <v>1.4.05.11 | Accesorios Tuberia</v>
          </cell>
          <cell r="E9569" t="str">
            <v>EÑ-N2</v>
          </cell>
          <cell r="F9569">
            <v>0</v>
          </cell>
          <cell r="G9569" t="str">
            <v>Unidades</v>
          </cell>
          <cell r="H9569" t="str">
            <v>Unidades</v>
          </cell>
          <cell r="K9569">
            <v>0</v>
          </cell>
          <cell r="L9569">
            <v>0</v>
          </cell>
          <cell r="M9569" t="str">
            <v>Elementos sin Marca</v>
          </cell>
          <cell r="O9569">
            <v>0</v>
          </cell>
          <cell r="P9569">
            <v>0</v>
          </cell>
          <cell r="S9569">
            <v>1849</v>
          </cell>
        </row>
        <row r="9570">
          <cell r="A9570" t="str">
            <v>RED-CON.110</v>
          </cell>
          <cell r="B9570" t="str">
            <v>REDUCCION CONCENTRICA PE 100 Ø IPS 110X90 MM (4"X3") - RDE 11 PN16 - ISO 4427 / DIN 8074</v>
          </cell>
          <cell r="C9570" t="str">
            <v>Tubería Reducción</v>
          </cell>
          <cell r="D9570" t="str">
            <v>1.4.05.11 | Accesorios Tuberia</v>
          </cell>
          <cell r="E9570" t="str">
            <v>EÑ-N2</v>
          </cell>
          <cell r="F9570">
            <v>0</v>
          </cell>
          <cell r="G9570" t="str">
            <v>Unidades</v>
          </cell>
          <cell r="H9570" t="str">
            <v>Unidades</v>
          </cell>
          <cell r="K9570">
            <v>0</v>
          </cell>
          <cell r="L9570">
            <v>0</v>
          </cell>
          <cell r="M9570" t="str">
            <v>Elementos sin Marca</v>
          </cell>
          <cell r="O9570">
            <v>0</v>
          </cell>
          <cell r="P9570">
            <v>0</v>
          </cell>
        </row>
        <row r="9571">
          <cell r="A9571" t="str">
            <v>RED-CON.100</v>
          </cell>
          <cell r="B9571" t="str">
            <v>REDUCCION CONCENTRICA PE 100 Ø IPS 160X110 MM (6"X4") - RDE 11 PN16 - ISO 4427 / DIN 8074</v>
          </cell>
          <cell r="C9571" t="str">
            <v>Tubería Reducción</v>
          </cell>
          <cell r="D9571" t="str">
            <v>1.4.05.11 | Accesorios Tuberia</v>
          </cell>
          <cell r="E9571" t="str">
            <v>EÑ-N2</v>
          </cell>
          <cell r="F9571">
            <v>0</v>
          </cell>
          <cell r="G9571" t="str">
            <v>Unidades</v>
          </cell>
          <cell r="H9571" t="str">
            <v>Unidades</v>
          </cell>
          <cell r="K9571">
            <v>0</v>
          </cell>
          <cell r="L9571">
            <v>0</v>
          </cell>
          <cell r="M9571" t="str">
            <v>Elementos sin Marca</v>
          </cell>
          <cell r="O9571">
            <v>0</v>
          </cell>
          <cell r="P9571">
            <v>0</v>
          </cell>
        </row>
        <row r="9572">
          <cell r="A9572" t="str">
            <v>RED-PE1.00I</v>
          </cell>
          <cell r="B9572" t="str">
            <v>REDUCCION CONCENTRICA PE 100 Ø IPS 315X160 MM (12"X6") - RDE 11 PN16 - ISO 4427 / DIN 8074</v>
          </cell>
          <cell r="C9572" t="str">
            <v>Tubería Reducción</v>
          </cell>
          <cell r="D9572" t="str">
            <v>1.4.05.11 | Accesorios Tuberia</v>
          </cell>
          <cell r="E9572" t="str">
            <v>EÑ-N2</v>
          </cell>
          <cell r="F9572">
            <v>0</v>
          </cell>
          <cell r="G9572" t="str">
            <v>Unidades</v>
          </cell>
          <cell r="H9572" t="str">
            <v>Unidades</v>
          </cell>
          <cell r="K9572">
            <v>0</v>
          </cell>
          <cell r="L9572">
            <v>0</v>
          </cell>
          <cell r="M9572" t="str">
            <v>Elementos sin Marca</v>
          </cell>
          <cell r="O9572">
            <v>0</v>
          </cell>
          <cell r="P9572">
            <v>0</v>
          </cell>
        </row>
        <row r="9573">
          <cell r="A9573" t="str">
            <v>RED-63M.100</v>
          </cell>
          <cell r="B9573" t="str">
            <v>REDUCCION CONCENTRICA PE 100 Ø IPS 63X50 MM (2"X1.1/2") - RDE 11 PN16 - ISO 4427 / DIN 8074</v>
          </cell>
          <cell r="C9573" t="str">
            <v>Tubería Reducción</v>
          </cell>
          <cell r="D9573" t="str">
            <v>1.4.05.11 | Accesorios Tuberia</v>
          </cell>
          <cell r="E9573" t="str">
            <v>EÑ-N2</v>
          </cell>
          <cell r="F9573">
            <v>0</v>
          </cell>
          <cell r="G9573" t="str">
            <v>Unidades</v>
          </cell>
          <cell r="H9573" t="str">
            <v>Unidades</v>
          </cell>
          <cell r="K9573">
            <v>0</v>
          </cell>
          <cell r="L9573">
            <v>0</v>
          </cell>
          <cell r="M9573" t="str">
            <v>Elementos sin Marca</v>
          </cell>
          <cell r="O9573">
            <v>0</v>
          </cell>
          <cell r="P9573">
            <v>0</v>
          </cell>
        </row>
        <row r="9574">
          <cell r="A9574" t="str">
            <v>RED-RAN.12X8</v>
          </cell>
          <cell r="B9574" t="str">
            <v>REDUCCION CONCENTRICA RANURADA 12" X 8" UL/FM</v>
          </cell>
          <cell r="C9574" t="str">
            <v>Accesorios Tubería</v>
          </cell>
          <cell r="D9574" t="str">
            <v>1.4.05.11 | Accesorios Tuberia</v>
          </cell>
          <cell r="F9574">
            <v>0</v>
          </cell>
          <cell r="G9574" t="str">
            <v>Unidades</v>
          </cell>
          <cell r="H9574" t="str">
            <v>Unidades</v>
          </cell>
          <cell r="K9574">
            <v>0</v>
          </cell>
          <cell r="L9574">
            <v>0</v>
          </cell>
          <cell r="M9574" t="str">
            <v>Elementos sin Marca</v>
          </cell>
          <cell r="O9574">
            <v>0</v>
          </cell>
          <cell r="P9574">
            <v>0</v>
          </cell>
        </row>
        <row r="9575">
          <cell r="A9575" t="str">
            <v>RED-CON.4X2</v>
          </cell>
          <cell r="B9575" t="str">
            <v>REDUCCION CONCENTRICA RANURADA 4" X 2" UL/FM</v>
          </cell>
          <cell r="C9575" t="str">
            <v>Accesorios Tubería</v>
          </cell>
          <cell r="D9575" t="str">
            <v>1.4.05.11 | Accesorios Tuberia</v>
          </cell>
          <cell r="F9575">
            <v>0</v>
          </cell>
          <cell r="G9575" t="str">
            <v>Unidades</v>
          </cell>
          <cell r="H9575" t="str">
            <v>Unidades</v>
          </cell>
          <cell r="K9575">
            <v>0</v>
          </cell>
          <cell r="L9575">
            <v>0</v>
          </cell>
          <cell r="M9575" t="str">
            <v>Elementos sin Marca</v>
          </cell>
          <cell r="O9575">
            <v>0</v>
          </cell>
          <cell r="P9575">
            <v>0</v>
          </cell>
        </row>
        <row r="9576">
          <cell r="A9576" t="str">
            <v>RED-CON.4X3</v>
          </cell>
          <cell r="B9576" t="str">
            <v>REDUCCION CONCENTRICA RANURADA 4" X 3" UL/FM</v>
          </cell>
          <cell r="C9576" t="str">
            <v>Accesorios Tubería</v>
          </cell>
          <cell r="D9576" t="str">
            <v>1.4.05.11 | Accesorios Tuberia</v>
          </cell>
          <cell r="F9576">
            <v>0</v>
          </cell>
          <cell r="G9576" t="str">
            <v>Unidades</v>
          </cell>
          <cell r="H9576" t="str">
            <v>Unidades</v>
          </cell>
          <cell r="K9576">
            <v>0</v>
          </cell>
          <cell r="L9576">
            <v>0</v>
          </cell>
          <cell r="M9576" t="str">
            <v>Elementos sin Marca</v>
          </cell>
          <cell r="O9576">
            <v>0</v>
          </cell>
          <cell r="P9576">
            <v>0</v>
          </cell>
        </row>
        <row r="9577">
          <cell r="A9577" t="str">
            <v>RED-CON.6X4</v>
          </cell>
          <cell r="B9577" t="str">
            <v>REDUCCION CONCENTRICA RANURADA 6" X 4" UL/FM</v>
          </cell>
          <cell r="C9577" t="str">
            <v>Accesorios Tubería</v>
          </cell>
          <cell r="D9577" t="str">
            <v>1.4.05.11 | Accesorios Tuberia</v>
          </cell>
          <cell r="F9577">
            <v>0</v>
          </cell>
          <cell r="G9577" t="str">
            <v>Unidades</v>
          </cell>
          <cell r="H9577" t="str">
            <v>Unidades</v>
          </cell>
          <cell r="K9577">
            <v>0</v>
          </cell>
          <cell r="L9577">
            <v>0</v>
          </cell>
          <cell r="M9577" t="str">
            <v>Elementos sin Marca</v>
          </cell>
          <cell r="O9577">
            <v>0</v>
          </cell>
          <cell r="P9577">
            <v>0</v>
          </cell>
        </row>
        <row r="9578">
          <cell r="A9578" t="str">
            <v>RED-RAN.8X6</v>
          </cell>
          <cell r="B9578" t="str">
            <v>REDUCCION CONCENTRICA RANURADA 8" X 6" UL/FM</v>
          </cell>
          <cell r="C9578" t="str">
            <v>Tubería Reducción</v>
          </cell>
          <cell r="D9578" t="str">
            <v>1.4.05.11 | Accesorios Tuberia</v>
          </cell>
          <cell r="F9578">
            <v>0</v>
          </cell>
          <cell r="G9578" t="str">
            <v>Unidades</v>
          </cell>
          <cell r="H9578" t="str">
            <v>Unidades</v>
          </cell>
          <cell r="K9578">
            <v>0</v>
          </cell>
          <cell r="L9578">
            <v>0</v>
          </cell>
          <cell r="M9578" t="str">
            <v>Elementos sin Marca</v>
          </cell>
          <cell r="O9578">
            <v>0</v>
          </cell>
          <cell r="P9578">
            <v>0</v>
          </cell>
        </row>
        <row r="9579">
          <cell r="A9579" t="str">
            <v>RED-HN-2X1 1/2</v>
          </cell>
          <cell r="B9579" t="str">
            <v>REDUCCION CONCENTRICA ROSCADA Ø 2" X Ø 1 1/2" - ACERO AL CARBON</v>
          </cell>
          <cell r="C9579" t="str">
            <v>Tubería Reducción</v>
          </cell>
          <cell r="D9579" t="str">
            <v>1.4.05.11 | Accesorios Tuberia</v>
          </cell>
          <cell r="E9579" t="str">
            <v>EÑ-N2</v>
          </cell>
          <cell r="F9579">
            <v>0</v>
          </cell>
          <cell r="G9579" t="str">
            <v>Unidades</v>
          </cell>
          <cell r="H9579" t="str">
            <v>Unidades</v>
          </cell>
          <cell r="K9579">
            <v>0</v>
          </cell>
          <cell r="L9579">
            <v>0</v>
          </cell>
          <cell r="M9579" t="str">
            <v>Elementos sin Marca</v>
          </cell>
          <cell r="O9579">
            <v>0</v>
          </cell>
          <cell r="P9579">
            <v>0</v>
          </cell>
          <cell r="S9579">
            <v>3350</v>
          </cell>
        </row>
        <row r="9580">
          <cell r="A9580" t="str">
            <v>RED-CON.1.1/2.1</v>
          </cell>
          <cell r="B9580" t="str">
            <v>REDUCCION CONCENTRICA ROSCADA SCH 40 Ø 1 1/2" X Ø 1" INOX</v>
          </cell>
          <cell r="C9580" t="str">
            <v>Tubería Reducción</v>
          </cell>
          <cell r="D9580" t="str">
            <v>1.4.05.11 | Accesorios Tuberia</v>
          </cell>
          <cell r="E9580" t="str">
            <v>EÑ-N2</v>
          </cell>
          <cell r="F9580">
            <v>0</v>
          </cell>
          <cell r="G9580" t="str">
            <v>Unidades</v>
          </cell>
          <cell r="H9580" t="str">
            <v>Unidades</v>
          </cell>
          <cell r="K9580">
            <v>0</v>
          </cell>
          <cell r="L9580">
            <v>0</v>
          </cell>
          <cell r="M9580" t="str">
            <v>Elementos sin Marca</v>
          </cell>
          <cell r="O9580">
            <v>0</v>
          </cell>
          <cell r="P9580">
            <v>0</v>
          </cell>
          <cell r="S9580">
            <v>16600</v>
          </cell>
        </row>
        <row r="9581">
          <cell r="A9581" t="str">
            <v>RED-CON.1.1/2X1/2</v>
          </cell>
          <cell r="B9581" t="str">
            <v>REDUCCION CONCENTRICA ROSCADA SCH 40 Ø 1 1/2" X Ø 1/2"</v>
          </cell>
          <cell r="C9581" t="str">
            <v>Tubería Reducción</v>
          </cell>
          <cell r="D9581" t="str">
            <v>1.4.05.11 | Accesorios Tuberia</v>
          </cell>
          <cell r="E9581" t="str">
            <v>EÑ-N2</v>
          </cell>
          <cell r="F9581">
            <v>0</v>
          </cell>
          <cell r="G9581" t="str">
            <v>Unidades</v>
          </cell>
          <cell r="H9581" t="str">
            <v>Unidades</v>
          </cell>
          <cell r="K9581">
            <v>0</v>
          </cell>
          <cell r="L9581">
            <v>0</v>
          </cell>
          <cell r="M9581" t="str">
            <v>Elementos sin Marca</v>
          </cell>
          <cell r="O9581">
            <v>0</v>
          </cell>
          <cell r="P9581">
            <v>0</v>
          </cell>
        </row>
        <row r="9582">
          <cell r="A9582" t="str">
            <v>RED-CON.SCH40.1.1/4X1AC</v>
          </cell>
          <cell r="B9582" t="str">
            <v>REDUCCION CONCENTRICA ROSCADA SCH 40 Ø 1 1/4" X Ø 1" ACERO AL CARBONO</v>
          </cell>
          <cell r="C9582" t="str">
            <v>Tubería Reducción</v>
          </cell>
          <cell r="D9582" t="str">
            <v>1.4.05.11 | Accesorios Tuberia</v>
          </cell>
          <cell r="E9582" t="str">
            <v>EÑ-N2</v>
          </cell>
          <cell r="F9582">
            <v>0</v>
          </cell>
          <cell r="G9582" t="str">
            <v>Unidades</v>
          </cell>
          <cell r="H9582" t="str">
            <v>Unidades</v>
          </cell>
          <cell r="K9582">
            <v>0</v>
          </cell>
          <cell r="L9582">
            <v>0</v>
          </cell>
          <cell r="M9582" t="str">
            <v>Elementos sin Marca</v>
          </cell>
          <cell r="O9582">
            <v>0</v>
          </cell>
          <cell r="P9582">
            <v>0</v>
          </cell>
          <cell r="S9582">
            <v>3640</v>
          </cell>
        </row>
        <row r="9583">
          <cell r="A9583" t="str">
            <v>RED-CON.1X1/2</v>
          </cell>
          <cell r="B9583" t="str">
            <v>REDUCCION CONCENTRICA ROSCADA SCH 40 Ø 1" X Ø 1/2"</v>
          </cell>
          <cell r="C9583" t="str">
            <v>Tubería Reducción</v>
          </cell>
          <cell r="D9583" t="str">
            <v>1.4.05.11 | Accesorios Tuberia</v>
          </cell>
          <cell r="E9583" t="str">
            <v>EÑ-N2</v>
          </cell>
          <cell r="F9583">
            <v>0</v>
          </cell>
          <cell r="G9583" t="str">
            <v>Unidades</v>
          </cell>
          <cell r="H9583" t="str">
            <v>Unidades</v>
          </cell>
          <cell r="K9583">
            <v>0</v>
          </cell>
          <cell r="L9583">
            <v>0</v>
          </cell>
          <cell r="M9583" t="str">
            <v>Elementos sin Marca</v>
          </cell>
          <cell r="O9583">
            <v>0</v>
          </cell>
          <cell r="P9583">
            <v>0</v>
          </cell>
          <cell r="S9583">
            <v>3557</v>
          </cell>
        </row>
        <row r="9584">
          <cell r="A9584" t="str">
            <v>RED-CON.1X3/4</v>
          </cell>
          <cell r="B9584" t="str">
            <v>REDUCCION CONCENTRICA ROSCADA SCH 40 Ø 1" X Ø 3/4"</v>
          </cell>
          <cell r="C9584" t="str">
            <v>Tubería Reducción</v>
          </cell>
          <cell r="D9584" t="str">
            <v>1.4.05.11 | Accesorios Tuberia</v>
          </cell>
          <cell r="E9584" t="str">
            <v>EÑ-N2</v>
          </cell>
          <cell r="F9584">
            <v>0</v>
          </cell>
          <cell r="G9584" t="str">
            <v>Unidades</v>
          </cell>
          <cell r="H9584" t="str">
            <v>Unidades</v>
          </cell>
          <cell r="K9584">
            <v>0</v>
          </cell>
          <cell r="L9584">
            <v>0</v>
          </cell>
          <cell r="M9584" t="str">
            <v>Elementos sin Marca</v>
          </cell>
          <cell r="O9584">
            <v>0</v>
          </cell>
          <cell r="P9584">
            <v>0</v>
          </cell>
          <cell r="S9584">
            <v>1950</v>
          </cell>
        </row>
        <row r="9585">
          <cell r="A9585" t="str">
            <v>RED-CON.2X1</v>
          </cell>
          <cell r="B9585" t="str">
            <v>REDUCCION CONCENTRICA ROSCADA SCH 40 Ø 2" X Ø 1"</v>
          </cell>
          <cell r="C9585" t="str">
            <v>Tubería Reducción</v>
          </cell>
          <cell r="D9585" t="str">
            <v>1.4.05.11 | Accesorios Tuberia</v>
          </cell>
          <cell r="E9585" t="str">
            <v>EÑ-N2</v>
          </cell>
          <cell r="F9585">
            <v>0</v>
          </cell>
          <cell r="G9585" t="str">
            <v>Unidades</v>
          </cell>
          <cell r="H9585" t="str">
            <v>Unidades</v>
          </cell>
          <cell r="K9585">
            <v>0</v>
          </cell>
          <cell r="L9585">
            <v>0</v>
          </cell>
          <cell r="M9585" t="str">
            <v>Elementos sin Marca</v>
          </cell>
          <cell r="O9585">
            <v>0</v>
          </cell>
          <cell r="P9585">
            <v>0</v>
          </cell>
          <cell r="S9585">
            <v>3214</v>
          </cell>
        </row>
        <row r="9586">
          <cell r="A9586" t="str">
            <v>RED-2PU.112</v>
          </cell>
          <cell r="B9586" t="str">
            <v>REDUCCION CONCENTRICA ROSCADA SCH 40 Ø 2" X Ø 1.1/2" X 300 PSI</v>
          </cell>
          <cell r="C9586" t="str">
            <v>Tubería Reducción</v>
          </cell>
          <cell r="D9586" t="str">
            <v>1.4.05.11 | Accesorios Tuberia</v>
          </cell>
          <cell r="E9586" t="str">
            <v>EÑ-N2</v>
          </cell>
          <cell r="F9586">
            <v>0</v>
          </cell>
          <cell r="G9586" t="str">
            <v>Unidades</v>
          </cell>
          <cell r="H9586" t="str">
            <v>Unidades</v>
          </cell>
          <cell r="K9586">
            <v>0</v>
          </cell>
          <cell r="L9586">
            <v>0</v>
          </cell>
          <cell r="M9586" t="str">
            <v>Elementos sin Marca</v>
          </cell>
          <cell r="O9586">
            <v>0</v>
          </cell>
          <cell r="P9586">
            <v>0</v>
          </cell>
          <cell r="S9586">
            <v>24650</v>
          </cell>
        </row>
        <row r="9587">
          <cell r="A9587" t="str">
            <v>RED-CON.114</v>
          </cell>
          <cell r="B9587" t="str">
            <v>REDUCCION CONCENTRICA ROSCADA SCH 40 Ø 2" X Ø 1-1/4"</v>
          </cell>
          <cell r="C9587" t="str">
            <v>Tubería Reducción</v>
          </cell>
          <cell r="D9587" t="str">
            <v>1.4.05.11 | Accesorios Tuberia</v>
          </cell>
          <cell r="E9587" t="str">
            <v>EÑ-N2</v>
          </cell>
          <cell r="F9587">
            <v>0</v>
          </cell>
          <cell r="G9587" t="str">
            <v>Unidades</v>
          </cell>
          <cell r="H9587" t="str">
            <v>Unidades</v>
          </cell>
          <cell r="K9587">
            <v>0</v>
          </cell>
          <cell r="L9587">
            <v>0</v>
          </cell>
          <cell r="M9587" t="str">
            <v>Elementos sin Marca</v>
          </cell>
          <cell r="O9587">
            <v>0</v>
          </cell>
          <cell r="P9587">
            <v>0</v>
          </cell>
        </row>
        <row r="9588">
          <cell r="A9588" t="str">
            <v>RED-CON.SCH40X3/8X1/4.INX</v>
          </cell>
          <cell r="B9588" t="str">
            <v>REDUCCION CONCENTRICA ROSCADA SCH 40 Ø 3/8" X Ø 1/4" INOX</v>
          </cell>
          <cell r="C9588" t="str">
            <v>Tubería Reducción</v>
          </cell>
          <cell r="D9588" t="str">
            <v>1.4.05.11 | Accesorios Tuberia</v>
          </cell>
          <cell r="E9588" t="str">
            <v>EÑ-N2</v>
          </cell>
          <cell r="F9588">
            <v>0</v>
          </cell>
          <cell r="G9588" t="str">
            <v>Unidades</v>
          </cell>
          <cell r="H9588" t="str">
            <v>Unidades</v>
          </cell>
          <cell r="K9588">
            <v>0</v>
          </cell>
          <cell r="L9588">
            <v>0</v>
          </cell>
          <cell r="M9588" t="str">
            <v>Elementos sin Marca</v>
          </cell>
          <cell r="O9588">
            <v>0</v>
          </cell>
          <cell r="P9588">
            <v>0</v>
          </cell>
          <cell r="S9588">
            <v>9327.75</v>
          </cell>
        </row>
        <row r="9589">
          <cell r="A9589" t="str">
            <v>RED-CON.1.1/4X1</v>
          </cell>
          <cell r="B9589" t="str">
            <v>REDUCCIÓN CONCÉNTRICA SCH 40 1 1/4" X 1" - ACERO AL CARBÓN</v>
          </cell>
          <cell r="C9589" t="str">
            <v>Tubería Reducción</v>
          </cell>
          <cell r="D9589" t="str">
            <v>1.4.05.11 | Accesorios Tuberia</v>
          </cell>
          <cell r="E9589" t="str">
            <v>EÑ-N2</v>
          </cell>
          <cell r="F9589">
            <v>0</v>
          </cell>
          <cell r="G9589" t="str">
            <v>Unidades</v>
          </cell>
          <cell r="H9589" t="str">
            <v>Unidades</v>
          </cell>
          <cell r="K9589">
            <v>0</v>
          </cell>
          <cell r="L9589">
            <v>0</v>
          </cell>
          <cell r="M9589" t="str">
            <v>Elementos sin Marca</v>
          </cell>
          <cell r="O9589">
            <v>0</v>
          </cell>
          <cell r="P9589">
            <v>0</v>
          </cell>
          <cell r="S9589">
            <v>2200</v>
          </cell>
        </row>
        <row r="9590">
          <cell r="A9590" t="str">
            <v>RED-CON.40.1.1/2X1</v>
          </cell>
          <cell r="B9590" t="str">
            <v>REDUCCION CONCENTRICA SCH 40 Ø 1 1/2" X Ø 1" - ACERO AL CARBON</v>
          </cell>
          <cell r="C9590" t="str">
            <v>Tubería Reducción</v>
          </cell>
          <cell r="D9590" t="str">
            <v>1.4.05.11 | Accesorios Tuberia</v>
          </cell>
          <cell r="E9590" t="str">
            <v>EÑ-N2</v>
          </cell>
          <cell r="F9590">
            <v>0</v>
          </cell>
          <cell r="G9590" t="str">
            <v>Unidades</v>
          </cell>
          <cell r="H9590" t="str">
            <v>Unidades</v>
          </cell>
          <cell r="K9590">
            <v>0</v>
          </cell>
          <cell r="L9590">
            <v>0</v>
          </cell>
          <cell r="M9590" t="str">
            <v>Elementos sin Marca</v>
          </cell>
          <cell r="O9590">
            <v>0</v>
          </cell>
          <cell r="P9590">
            <v>0</v>
          </cell>
          <cell r="S9590">
            <v>3299</v>
          </cell>
        </row>
        <row r="9591">
          <cell r="A9591" t="str">
            <v>RED-COP-11/2X3/</v>
          </cell>
          <cell r="B9591" t="str">
            <v>REDUCCION CONCENTRICA SCH 40 Ø 1 1/2" X Ø 3/4" - ACERO AL CARBON</v>
          </cell>
          <cell r="C9591" t="str">
            <v>Tubería Reducción</v>
          </cell>
          <cell r="D9591" t="str">
            <v>1.4.05.11 | Accesorios Tuberia</v>
          </cell>
          <cell r="E9591" t="str">
            <v>EÑ-N2</v>
          </cell>
          <cell r="F9591">
            <v>0</v>
          </cell>
          <cell r="G9591" t="str">
            <v>Unidades</v>
          </cell>
          <cell r="H9591" t="str">
            <v>Unidades</v>
          </cell>
          <cell r="K9591">
            <v>0</v>
          </cell>
          <cell r="L9591">
            <v>0</v>
          </cell>
          <cell r="M9591" t="str">
            <v>Elementos sin Marca</v>
          </cell>
          <cell r="O9591">
            <v>0</v>
          </cell>
          <cell r="P9591">
            <v>0</v>
          </cell>
          <cell r="S9591">
            <v>4500</v>
          </cell>
        </row>
        <row r="9592">
          <cell r="A9592" t="str">
            <v>RED-COP-2A11/4</v>
          </cell>
          <cell r="B9592" t="str">
            <v>REDUCCION CONCENTRICA SCH 40 Ø 2'' X Ø 1 1/4" - ACERO AL CARBON</v>
          </cell>
          <cell r="C9592" t="str">
            <v>Tubería Reducción</v>
          </cell>
          <cell r="D9592" t="str">
            <v>1.4.05.11 | Accesorios Tuberia</v>
          </cell>
          <cell r="E9592" t="str">
            <v>EÑ-N2</v>
          </cell>
          <cell r="F9592">
            <v>0</v>
          </cell>
          <cell r="G9592" t="str">
            <v>Unidades</v>
          </cell>
          <cell r="H9592" t="str">
            <v>Unidades</v>
          </cell>
          <cell r="K9592">
            <v>0</v>
          </cell>
          <cell r="L9592">
            <v>0</v>
          </cell>
          <cell r="M9592" t="str">
            <v>Elementos sin Marca</v>
          </cell>
          <cell r="O9592">
            <v>0</v>
          </cell>
          <cell r="P9592">
            <v>0</v>
          </cell>
          <cell r="S9592">
            <v>6500</v>
          </cell>
        </row>
        <row r="9593">
          <cell r="A9593" t="str">
            <v>RED-COP-2X1-CON</v>
          </cell>
          <cell r="B9593" t="str">
            <v>REDUCCION CONCENTRICA SCH 40 Ø 2" X Ø 1" - ACERO AL CARBON</v>
          </cell>
          <cell r="C9593" t="str">
            <v>Tubería Reducción</v>
          </cell>
          <cell r="D9593" t="str">
            <v>1.4.05.11 | Accesorios Tuberia</v>
          </cell>
          <cell r="E9593" t="str">
            <v>EÑ-N2</v>
          </cell>
          <cell r="F9593">
            <v>0</v>
          </cell>
          <cell r="G9593" t="str">
            <v>Unidades</v>
          </cell>
          <cell r="H9593" t="str">
            <v>Unidades</v>
          </cell>
          <cell r="K9593">
            <v>0</v>
          </cell>
          <cell r="L9593">
            <v>0</v>
          </cell>
          <cell r="M9593" t="str">
            <v>Elementos sin Marca</v>
          </cell>
          <cell r="O9593">
            <v>0</v>
          </cell>
          <cell r="P9593">
            <v>0</v>
          </cell>
          <cell r="S9593">
            <v>8100</v>
          </cell>
        </row>
        <row r="9594">
          <cell r="A9594" t="str">
            <v>RED-COP-2X3/4-C</v>
          </cell>
          <cell r="B9594" t="str">
            <v>REDUCCION CONCENTRICA SCH 40 Ø 2" X Ø 3/4" - ACERO AL CARBON</v>
          </cell>
          <cell r="C9594" t="str">
            <v>Tubería Reducción</v>
          </cell>
          <cell r="D9594" t="str">
            <v>1.4.05.11 | Accesorios Tuberia</v>
          </cell>
          <cell r="E9594" t="str">
            <v>EÑ-N2</v>
          </cell>
          <cell r="F9594">
            <v>0</v>
          </cell>
          <cell r="G9594" t="str">
            <v>Unidades</v>
          </cell>
          <cell r="H9594" t="str">
            <v>Unidades</v>
          </cell>
          <cell r="K9594">
            <v>0</v>
          </cell>
          <cell r="L9594">
            <v>0</v>
          </cell>
          <cell r="M9594" t="str">
            <v>Elementos sin Marca</v>
          </cell>
          <cell r="O9594">
            <v>0</v>
          </cell>
          <cell r="P9594">
            <v>0</v>
          </cell>
          <cell r="S9594">
            <v>2660</v>
          </cell>
        </row>
        <row r="9595">
          <cell r="A9595" t="str">
            <v>RED-COP-3A2SCH4</v>
          </cell>
          <cell r="B9595" t="str">
            <v>REDUCCION CONCENTRICA SCH 40 Ø 3'' X Ø 2" - ACERO AL CARBON</v>
          </cell>
          <cell r="C9595" t="str">
            <v>Tubería Reducción</v>
          </cell>
          <cell r="D9595" t="str">
            <v>1.4.05.11 | Accesorios Tuberia</v>
          </cell>
          <cell r="E9595" t="str">
            <v>EÑ-N2</v>
          </cell>
          <cell r="F9595">
            <v>0</v>
          </cell>
          <cell r="G9595" t="str">
            <v>Unidades</v>
          </cell>
          <cell r="H9595" t="str">
            <v>Unidades</v>
          </cell>
          <cell r="K9595">
            <v>0</v>
          </cell>
          <cell r="L9595">
            <v>0</v>
          </cell>
          <cell r="M9595" t="str">
            <v>Elementos sin Marca</v>
          </cell>
          <cell r="O9595">
            <v>0</v>
          </cell>
          <cell r="P9595">
            <v>0</v>
          </cell>
          <cell r="S9595">
            <v>5342</v>
          </cell>
        </row>
        <row r="9596">
          <cell r="A9596" t="str">
            <v>RED-COP-3A1/2S4</v>
          </cell>
          <cell r="B9596" t="str">
            <v>REDUCCION CONCENTRICA SCH 40 Ø 3" X Ø 1 1/2 - ACERO AL CARBON</v>
          </cell>
          <cell r="C9596" t="str">
            <v>Tubería Reducción</v>
          </cell>
          <cell r="D9596" t="str">
            <v>1.4.05.11 | Accesorios Tuberia</v>
          </cell>
          <cell r="E9596" t="str">
            <v>EÑ-N2</v>
          </cell>
          <cell r="F9596">
            <v>0</v>
          </cell>
          <cell r="G9596" t="str">
            <v>Unidades</v>
          </cell>
          <cell r="H9596" t="str">
            <v>Unidades</v>
          </cell>
          <cell r="K9596">
            <v>0</v>
          </cell>
          <cell r="L9596">
            <v>0</v>
          </cell>
          <cell r="M9596" t="str">
            <v>Elementos sin Marca</v>
          </cell>
          <cell r="O9596">
            <v>0</v>
          </cell>
          <cell r="P9596">
            <v>0</v>
          </cell>
          <cell r="S9596">
            <v>21644</v>
          </cell>
        </row>
        <row r="9597">
          <cell r="A9597" t="str">
            <v>RED-COP-3X11/2-</v>
          </cell>
          <cell r="B9597" t="str">
            <v>REDUCCION CONCENTRICA SCH 40 Ø 3" X Ø 1 1/2" - ACERO AL CARBON</v>
          </cell>
          <cell r="C9597" t="str">
            <v>Tubería Reducción</v>
          </cell>
          <cell r="D9597" t="str">
            <v>1.4.05.11 | Accesorios Tuberia</v>
          </cell>
          <cell r="E9597" t="str">
            <v>EÑ-N2</v>
          </cell>
          <cell r="F9597">
            <v>0</v>
          </cell>
          <cell r="G9597" t="str">
            <v>Unidades</v>
          </cell>
          <cell r="H9597" t="str">
            <v>Unidades</v>
          </cell>
          <cell r="K9597">
            <v>0</v>
          </cell>
          <cell r="L9597">
            <v>0</v>
          </cell>
          <cell r="M9597" t="str">
            <v>Elementos sin Marca</v>
          </cell>
          <cell r="O9597">
            <v>0</v>
          </cell>
          <cell r="P9597">
            <v>0</v>
          </cell>
          <cell r="S9597">
            <v>9546.43</v>
          </cell>
        </row>
        <row r="9598">
          <cell r="A9598" t="str">
            <v>RED-CON.SCH40X4X3.AC</v>
          </cell>
          <cell r="B9598" t="str">
            <v>REDUCCION CONCENTRICA SCH 40 Ø 4'' X Ø 3" - ACERO AL CARBON</v>
          </cell>
          <cell r="C9598" t="str">
            <v>Tubería Reducción</v>
          </cell>
          <cell r="D9598" t="str">
            <v>1.4.05.11 | Accesorios Tuberia</v>
          </cell>
          <cell r="E9598" t="str">
            <v>EÑ-N2</v>
          </cell>
          <cell r="F9598">
            <v>0</v>
          </cell>
          <cell r="G9598" t="str">
            <v>Unidades</v>
          </cell>
          <cell r="H9598" t="str">
            <v>Unidades</v>
          </cell>
          <cell r="K9598">
            <v>0</v>
          </cell>
          <cell r="L9598">
            <v>0</v>
          </cell>
          <cell r="M9598" t="str">
            <v>Elementos sin Marca</v>
          </cell>
          <cell r="O9598">
            <v>0</v>
          </cell>
          <cell r="P9598">
            <v>0</v>
          </cell>
          <cell r="S9598">
            <v>25909</v>
          </cell>
        </row>
        <row r="9599">
          <cell r="A9599" t="str">
            <v>RED-COP-8X4-CON</v>
          </cell>
          <cell r="B9599" t="str">
            <v>REDUCCION CONCENTRICA SCH 40 Ø 8" X Ø 4" - ACERO AL CARBON</v>
          </cell>
          <cell r="C9599" t="str">
            <v>Tubería Reducción</v>
          </cell>
          <cell r="D9599" t="str">
            <v>1.4.05.11 | Accesorios Tuberia</v>
          </cell>
          <cell r="E9599" t="str">
            <v>EÑ-N2</v>
          </cell>
          <cell r="F9599">
            <v>0</v>
          </cell>
          <cell r="G9599" t="str">
            <v>Unidades</v>
          </cell>
          <cell r="H9599" t="str">
            <v>Unidades</v>
          </cell>
          <cell r="K9599">
            <v>0</v>
          </cell>
          <cell r="L9599">
            <v>0</v>
          </cell>
          <cell r="M9599" t="str">
            <v>Elementos sin Marca</v>
          </cell>
          <cell r="O9599">
            <v>0</v>
          </cell>
          <cell r="P9599">
            <v>0</v>
          </cell>
          <cell r="S9599">
            <v>33376</v>
          </cell>
        </row>
        <row r="9600">
          <cell r="A9600" t="str">
            <v>RED-COP.2.1/2X2</v>
          </cell>
          <cell r="B9600" t="str">
            <v>REDUCCION CONCENTRICA SCH 80 Ø 2 1/2" X Ø 2" - ACERO AL CARBON</v>
          </cell>
          <cell r="C9600" t="str">
            <v>Tubería Reducción</v>
          </cell>
          <cell r="D9600" t="str">
            <v>1.4.05.11 | Accesorios Tuberia</v>
          </cell>
          <cell r="E9600" t="str">
            <v>EÑ-N2</v>
          </cell>
          <cell r="F9600">
            <v>0</v>
          </cell>
          <cell r="G9600" t="str">
            <v>Unidades</v>
          </cell>
          <cell r="H9600" t="str">
            <v>Unidades</v>
          </cell>
          <cell r="K9600">
            <v>0</v>
          </cell>
          <cell r="L9600">
            <v>0</v>
          </cell>
          <cell r="M9600" t="str">
            <v>Elementos sin Marca</v>
          </cell>
          <cell r="O9600">
            <v>0</v>
          </cell>
          <cell r="P9600">
            <v>0</v>
          </cell>
          <cell r="S9600">
            <v>6512</v>
          </cell>
        </row>
        <row r="9601">
          <cell r="A9601" t="str">
            <v>RED-CON.SCH80X3X1.1/2.AC</v>
          </cell>
          <cell r="B9601" t="str">
            <v>REDUCCIÓN CONCENTRICA SCH 80 Ø 3" X Ø 1 1/2" - ACERO AL CARBON</v>
          </cell>
          <cell r="C9601" t="str">
            <v>Tubería Reducción</v>
          </cell>
          <cell r="D9601" t="str">
            <v>1.4.05.11 | Accesorios Tuberia</v>
          </cell>
          <cell r="E9601" t="str">
            <v>EÑ-N2</v>
          </cell>
          <cell r="F9601">
            <v>0</v>
          </cell>
          <cell r="G9601" t="str">
            <v>Unidades</v>
          </cell>
          <cell r="H9601" t="str">
            <v>Unidades</v>
          </cell>
          <cell r="K9601">
            <v>0</v>
          </cell>
          <cell r="L9601">
            <v>0</v>
          </cell>
          <cell r="M9601" t="str">
            <v>Elementos sin Marca</v>
          </cell>
          <cell r="O9601">
            <v>0</v>
          </cell>
          <cell r="P9601">
            <v>0</v>
          </cell>
          <cell r="S9601">
            <v>11000</v>
          </cell>
        </row>
        <row r="9602">
          <cell r="A9602" t="str">
            <v>RED-CPO.80X3X2</v>
          </cell>
          <cell r="B9602" t="str">
            <v>REDUCCION CONCENTRICA SCH 80 Ø 3" X Ø 2" - ACERO AL CARBON</v>
          </cell>
          <cell r="C9602" t="str">
            <v>Tubería Reducción</v>
          </cell>
          <cell r="D9602" t="str">
            <v>1.4.05.11 | Accesorios Tuberia</v>
          </cell>
          <cell r="E9602" t="str">
            <v>EÑ-N2</v>
          </cell>
          <cell r="F9602">
            <v>0</v>
          </cell>
          <cell r="G9602" t="str">
            <v>Unidades</v>
          </cell>
          <cell r="H9602" t="str">
            <v>Unidades</v>
          </cell>
          <cell r="K9602">
            <v>0</v>
          </cell>
          <cell r="L9602">
            <v>0</v>
          </cell>
          <cell r="M9602" t="str">
            <v>Elementos sin Marca</v>
          </cell>
          <cell r="O9602">
            <v>0</v>
          </cell>
          <cell r="P9602">
            <v>0</v>
          </cell>
          <cell r="S9602">
            <v>8300</v>
          </cell>
        </row>
        <row r="9603">
          <cell r="A9603" t="str">
            <v>RED-COP.80X6X2.1/2</v>
          </cell>
          <cell r="B9603" t="str">
            <v>REDUCCION CONCENTRICA SCH 80 Ø 6" X Ø 2 1/2" - ACERO AL CARBON</v>
          </cell>
          <cell r="C9603" t="str">
            <v>Tubería Reducción</v>
          </cell>
          <cell r="D9603" t="str">
            <v>1.4.05.11 | Accesorios Tuberia</v>
          </cell>
          <cell r="E9603" t="str">
            <v>EÑ-N2</v>
          </cell>
          <cell r="F9603">
            <v>0</v>
          </cell>
          <cell r="G9603" t="str">
            <v>Unidades</v>
          </cell>
          <cell r="H9603" t="str">
            <v>Unidades</v>
          </cell>
          <cell r="K9603">
            <v>0</v>
          </cell>
          <cell r="L9603">
            <v>0</v>
          </cell>
          <cell r="M9603" t="str">
            <v>Elementos sin Marca</v>
          </cell>
          <cell r="O9603">
            <v>0</v>
          </cell>
          <cell r="P9603">
            <v>0</v>
          </cell>
          <cell r="S9603">
            <v>27944</v>
          </cell>
        </row>
        <row r="9604">
          <cell r="A9604" t="str">
            <v>RED-COP.80X6X2</v>
          </cell>
          <cell r="B9604" t="str">
            <v>REDUCCION CONCENTRICA SCH 80 Ø 6" X Ø 2" - ACERO AL CARBON</v>
          </cell>
          <cell r="C9604" t="str">
            <v>Tubería Reducción</v>
          </cell>
          <cell r="D9604" t="str">
            <v>1.4.05.11 | Accesorios Tuberia</v>
          </cell>
          <cell r="E9604" t="str">
            <v>EÑ-N2</v>
          </cell>
          <cell r="F9604">
            <v>0</v>
          </cell>
          <cell r="G9604" t="str">
            <v>Unidades</v>
          </cell>
          <cell r="H9604" t="str">
            <v>Unidades</v>
          </cell>
          <cell r="K9604">
            <v>0</v>
          </cell>
          <cell r="L9604">
            <v>0</v>
          </cell>
          <cell r="M9604" t="str">
            <v>Elementos sin Marca</v>
          </cell>
          <cell r="O9604">
            <v>0</v>
          </cell>
          <cell r="P9604">
            <v>0</v>
          </cell>
          <cell r="S9604">
            <v>39500</v>
          </cell>
        </row>
        <row r="9605">
          <cell r="A9605" t="str">
            <v>RED-CON.SL.1.1/4X1</v>
          </cell>
          <cell r="B9605" t="str">
            <v>REDUCCION CONCENTRICA SOLDABLE SCH 40 Ø 1 1/4" X Ø 1" - INOXIDABLE</v>
          </cell>
          <cell r="C9605" t="str">
            <v>Tubería Reducción</v>
          </cell>
          <cell r="D9605" t="str">
            <v>1.4.05.11 | Accesorios Tuberia</v>
          </cell>
          <cell r="E9605" t="str">
            <v>EÑ-N2</v>
          </cell>
          <cell r="F9605">
            <v>0</v>
          </cell>
          <cell r="G9605" t="str">
            <v>Unidades</v>
          </cell>
          <cell r="H9605" t="str">
            <v>Unidades</v>
          </cell>
          <cell r="K9605">
            <v>0</v>
          </cell>
          <cell r="L9605">
            <v>0</v>
          </cell>
          <cell r="M9605" t="str">
            <v>Elementos sin Marca</v>
          </cell>
          <cell r="O9605">
            <v>0</v>
          </cell>
          <cell r="P9605">
            <v>0</v>
          </cell>
          <cell r="S9605">
            <v>11800</v>
          </cell>
        </row>
        <row r="9606">
          <cell r="A9606" t="str">
            <v>RED-CON.2.1/2X1.1/4</v>
          </cell>
          <cell r="B9606" t="str">
            <v>REDUCCION CONCENTRICA SOLDABLE SCH 40 Ø 2 1/2" X Ø 1 1/4" - INOXIDABLE</v>
          </cell>
          <cell r="C9606" t="str">
            <v>Tubería Reducción</v>
          </cell>
          <cell r="D9606" t="str">
            <v>1.4.05.11 | Accesorios Tuberia</v>
          </cell>
          <cell r="E9606" t="str">
            <v>EÑ-N2</v>
          </cell>
          <cell r="F9606">
            <v>0</v>
          </cell>
          <cell r="G9606" t="str">
            <v>Unidades</v>
          </cell>
          <cell r="H9606" t="str">
            <v>Unidades</v>
          </cell>
          <cell r="K9606">
            <v>0</v>
          </cell>
          <cell r="L9606">
            <v>0</v>
          </cell>
          <cell r="M9606" t="str">
            <v>Elementos sin Marca</v>
          </cell>
          <cell r="O9606">
            <v>0</v>
          </cell>
          <cell r="P9606">
            <v>0</v>
          </cell>
          <cell r="S9606">
            <v>22999.33</v>
          </cell>
        </row>
        <row r="9607">
          <cell r="A9607" t="str">
            <v>RED-COP.3/4</v>
          </cell>
          <cell r="B9607" t="str">
            <v>REDUCCION COPA ROSCADA 3/4 X 1" ACERO AL CARBON</v>
          </cell>
          <cell r="C9607" t="str">
            <v>Tubería Reducción</v>
          </cell>
          <cell r="D9607" t="str">
            <v>1.4.05.11 | Accesorios Tuberia</v>
          </cell>
          <cell r="F9607">
            <v>0</v>
          </cell>
          <cell r="G9607" t="str">
            <v>Unidades</v>
          </cell>
          <cell r="H9607" t="str">
            <v>Unidades</v>
          </cell>
          <cell r="K9607">
            <v>0</v>
          </cell>
          <cell r="L9607">
            <v>0</v>
          </cell>
          <cell r="M9607" t="str">
            <v>Elementos sin Marca</v>
          </cell>
          <cell r="O9607">
            <v>0</v>
          </cell>
          <cell r="P9607">
            <v>0</v>
          </cell>
        </row>
        <row r="9608">
          <cell r="A9608" t="str">
            <v>RED-BRO.1/2X1/4.HM</v>
          </cell>
          <cell r="B9608" t="str">
            <v>REDUCCION EN BRONCE Ø 1/2" HEMBRA A Ø 1/4" MACHO NPT</v>
          </cell>
          <cell r="C9608" t="str">
            <v>Tubería Reducción</v>
          </cell>
          <cell r="D9608" t="str">
            <v>1.4.05.11 | Accesorios Tuberia</v>
          </cell>
          <cell r="E9608" t="str">
            <v>EÑ-N2</v>
          </cell>
          <cell r="F9608">
            <v>0</v>
          </cell>
          <cell r="G9608" t="str">
            <v>Unidades</v>
          </cell>
          <cell r="H9608" t="str">
            <v>Unidades</v>
          </cell>
          <cell r="K9608">
            <v>0</v>
          </cell>
          <cell r="L9608">
            <v>0</v>
          </cell>
          <cell r="M9608" t="str">
            <v>Elementos sin Marca</v>
          </cell>
          <cell r="O9608">
            <v>0</v>
          </cell>
          <cell r="P9608">
            <v>0</v>
          </cell>
          <cell r="S9608">
            <v>4621.67</v>
          </cell>
        </row>
        <row r="9609">
          <cell r="A9609" t="str">
            <v>RED-BRO.1/2X3/8</v>
          </cell>
          <cell r="B9609" t="str">
            <v>REDUCCIÓN EN BRONCE Ø 1/2" HEMBRA A Ø 3/8 MACHO</v>
          </cell>
          <cell r="C9609" t="str">
            <v>Tubería Reducción</v>
          </cell>
          <cell r="D9609" t="str">
            <v>1.4.05.11 | Accesorios Tuberia</v>
          </cell>
          <cell r="E9609" t="str">
            <v>EÑ-N2</v>
          </cell>
          <cell r="F9609">
            <v>0</v>
          </cell>
          <cell r="G9609" t="str">
            <v>Unidades</v>
          </cell>
          <cell r="H9609" t="str">
            <v>Unidades</v>
          </cell>
          <cell r="K9609">
            <v>0</v>
          </cell>
          <cell r="L9609">
            <v>0</v>
          </cell>
          <cell r="M9609" t="str">
            <v>Elementos sin Marca</v>
          </cell>
          <cell r="O9609">
            <v>0</v>
          </cell>
          <cell r="P9609">
            <v>0</v>
          </cell>
          <cell r="S9609">
            <v>5462</v>
          </cell>
        </row>
        <row r="9610">
          <cell r="A9610" t="str">
            <v>RED-BRO.1/4X1/4</v>
          </cell>
          <cell r="B9610" t="str">
            <v>REDUCCION EN BRONCE Ø 1/4" MACHO A Ø 1/4 MACHO</v>
          </cell>
          <cell r="C9610" t="str">
            <v>Tubería Reducción</v>
          </cell>
          <cell r="D9610" t="str">
            <v>1.4.05.11 | Accesorios Tuberia</v>
          </cell>
          <cell r="E9610" t="str">
            <v>EÑ-N2</v>
          </cell>
          <cell r="F9610">
            <v>0</v>
          </cell>
          <cell r="G9610" t="str">
            <v>Unidades</v>
          </cell>
          <cell r="H9610" t="str">
            <v>Unidades</v>
          </cell>
          <cell r="K9610">
            <v>0</v>
          </cell>
          <cell r="L9610">
            <v>0</v>
          </cell>
          <cell r="M9610" t="str">
            <v>Elementos sin Marca</v>
          </cell>
          <cell r="O9610">
            <v>0</v>
          </cell>
          <cell r="P9610">
            <v>0</v>
          </cell>
          <cell r="S9610">
            <v>2269</v>
          </cell>
        </row>
        <row r="9611">
          <cell r="A9611" t="str">
            <v>RED-BRO.1/8X1/4</v>
          </cell>
          <cell r="B9611" t="str">
            <v>REDUCCION EN BRONCE Ø 1/8" MACHO A Ø 1/4" HEMBRA NPT</v>
          </cell>
          <cell r="C9611" t="str">
            <v>Tubería Reducción</v>
          </cell>
          <cell r="D9611" t="str">
            <v>1.4.05.11 | Accesorios Tuberia</v>
          </cell>
          <cell r="E9611" t="str">
            <v>EÑ-N2</v>
          </cell>
          <cell r="F9611">
            <v>0</v>
          </cell>
          <cell r="G9611" t="str">
            <v>Unidades</v>
          </cell>
          <cell r="H9611" t="str">
            <v>Unidades</v>
          </cell>
          <cell r="K9611">
            <v>0</v>
          </cell>
          <cell r="L9611">
            <v>0</v>
          </cell>
          <cell r="M9611" t="str">
            <v>Elementos sin Marca</v>
          </cell>
          <cell r="O9611">
            <v>0</v>
          </cell>
          <cell r="P9611">
            <v>0</v>
          </cell>
        </row>
        <row r="9612">
          <cell r="A9612" t="str">
            <v>RED-PVC.1X3/4</v>
          </cell>
          <cell r="B9612" t="str">
            <v>REDUCCION EN PVC Ø 1" MACHO A Ø 3/4 HEMBRA</v>
          </cell>
          <cell r="C9612" t="str">
            <v>Terminales</v>
          </cell>
          <cell r="D9612" t="str">
            <v>1.4.05.16 | Eléctricos y Electrónicos</v>
          </cell>
          <cell r="E9612" t="str">
            <v>E15-N3</v>
          </cell>
          <cell r="F9612">
            <v>0</v>
          </cell>
          <cell r="G9612" t="str">
            <v>Unidades</v>
          </cell>
          <cell r="H9612" t="str">
            <v>Unidades</v>
          </cell>
          <cell r="K9612">
            <v>0</v>
          </cell>
          <cell r="L9612">
            <v>0</v>
          </cell>
          <cell r="M9612" t="str">
            <v>Elementos sin Marca</v>
          </cell>
          <cell r="O9612">
            <v>0</v>
          </cell>
          <cell r="P9612">
            <v>0</v>
          </cell>
        </row>
        <row r="9613">
          <cell r="A9613" t="str">
            <v>RED-PVC.3/4X1/4</v>
          </cell>
          <cell r="B9613" t="str">
            <v>REDUCCION EN PVC Ø 3/4" MACHO A Ø 1/4" HEMBRA</v>
          </cell>
          <cell r="C9613" t="str">
            <v>Terminales</v>
          </cell>
          <cell r="D9613" t="str">
            <v>1.4.05.16 | Eléctricos y Electrónicos</v>
          </cell>
          <cell r="E9613" t="str">
            <v>E15-N3</v>
          </cell>
          <cell r="F9613">
            <v>0</v>
          </cell>
          <cell r="G9613" t="str">
            <v>Unidades</v>
          </cell>
          <cell r="H9613" t="str">
            <v>Unidades</v>
          </cell>
          <cell r="K9613">
            <v>0</v>
          </cell>
          <cell r="L9613">
            <v>0</v>
          </cell>
          <cell r="M9613" t="str">
            <v>Elementos sin Marca</v>
          </cell>
          <cell r="O9613">
            <v>0</v>
          </cell>
          <cell r="P9613">
            <v>0</v>
          </cell>
        </row>
        <row r="9614">
          <cell r="A9614" t="str">
            <v>RED-ENS.PN16</v>
          </cell>
          <cell r="B9614" t="str">
            <v>REDUCCION ENSAMBLADA PE100 AGUA 315 MM X 160 MM METRICO PN 16 RDE 11 NEGRO TOPE</v>
          </cell>
          <cell r="C9614" t="str">
            <v>Tubería Reducción</v>
          </cell>
          <cell r="D9614" t="str">
            <v>1.4.05.11 | Accesorios Tuberia</v>
          </cell>
          <cell r="F9614">
            <v>0</v>
          </cell>
          <cell r="G9614" t="str">
            <v>Unidades</v>
          </cell>
          <cell r="H9614" t="str">
            <v>Unidades</v>
          </cell>
          <cell r="K9614">
            <v>0</v>
          </cell>
          <cell r="L9614">
            <v>0</v>
          </cell>
          <cell r="M9614" t="str">
            <v>Elementos sin Marca</v>
          </cell>
          <cell r="O9614">
            <v>0</v>
          </cell>
          <cell r="P9614">
            <v>0</v>
          </cell>
        </row>
        <row r="9615">
          <cell r="A9615" t="str">
            <v>RED-ENS.315</v>
          </cell>
          <cell r="B9615" t="str">
            <v>REDUCCION ENSAMBLADA PE100 AGUA 315 MM X 200 MM METRICO PN 16 RDE 11 TOPE NEGRO</v>
          </cell>
          <cell r="C9615" t="str">
            <v>Tubería Reducción</v>
          </cell>
          <cell r="D9615" t="str">
            <v>1.4.05.11 | Accesorios Tuberia</v>
          </cell>
          <cell r="F9615">
            <v>0</v>
          </cell>
          <cell r="G9615" t="str">
            <v>Unidades</v>
          </cell>
          <cell r="H9615" t="str">
            <v>Unidades</v>
          </cell>
          <cell r="K9615">
            <v>0</v>
          </cell>
          <cell r="L9615">
            <v>0</v>
          </cell>
          <cell r="M9615" t="str">
            <v>Elementos sin Marca</v>
          </cell>
          <cell r="O9615">
            <v>0</v>
          </cell>
          <cell r="P9615">
            <v>0</v>
          </cell>
        </row>
        <row r="9616">
          <cell r="A9616" t="str">
            <v>RED-SCH.40.1.1/2X3/4</v>
          </cell>
          <cell r="B9616" t="str">
            <v>REDUCCION EXCENTRICA SCH 40 Ø 1 1/2" X Ø 3/4" - ACERO AL CARBON</v>
          </cell>
          <cell r="C9616" t="str">
            <v>Tubería Reducción</v>
          </cell>
          <cell r="D9616" t="str">
            <v>1.4.05.11 | Accesorios Tuberia</v>
          </cell>
          <cell r="E9616" t="str">
            <v>EÑ-N2</v>
          </cell>
          <cell r="F9616">
            <v>0</v>
          </cell>
          <cell r="G9616" t="str">
            <v>Unidades</v>
          </cell>
          <cell r="H9616" t="str">
            <v>Unidades</v>
          </cell>
          <cell r="K9616">
            <v>0</v>
          </cell>
          <cell r="L9616">
            <v>0</v>
          </cell>
          <cell r="M9616" t="str">
            <v>Elementos sin Marca</v>
          </cell>
          <cell r="O9616">
            <v>0</v>
          </cell>
          <cell r="P9616">
            <v>0</v>
          </cell>
          <cell r="S9616">
            <v>4500</v>
          </cell>
        </row>
        <row r="9617">
          <cell r="A9617" t="str">
            <v>RED-SCH.40.10"X6".AC</v>
          </cell>
          <cell r="B9617" t="str">
            <v>REDUCCION EXCENTRICA SCH 40 Ø 10"X Ø 6" - ACERO AL CARBON</v>
          </cell>
          <cell r="C9617" t="str">
            <v>Tubería Reducción</v>
          </cell>
          <cell r="D9617" t="str">
            <v>1.4.05.11 | Accesorios Tuberia</v>
          </cell>
          <cell r="E9617" t="str">
            <v>EÑ-N2</v>
          </cell>
          <cell r="F9617">
            <v>0</v>
          </cell>
          <cell r="G9617" t="str">
            <v>Unidades</v>
          </cell>
          <cell r="H9617" t="str">
            <v>Unidades</v>
          </cell>
          <cell r="K9617">
            <v>0</v>
          </cell>
          <cell r="L9617">
            <v>0</v>
          </cell>
          <cell r="M9617" t="str">
            <v>Elementos sin Marca</v>
          </cell>
          <cell r="O9617">
            <v>0</v>
          </cell>
          <cell r="P9617">
            <v>0</v>
          </cell>
          <cell r="S9617">
            <v>58209</v>
          </cell>
        </row>
        <row r="9618">
          <cell r="A9618" t="str">
            <v>RED-12P.6PU</v>
          </cell>
          <cell r="B9618" t="str">
            <v>REDUCCION EXCENTRICA SCH 40 Ø 12"X Ø 6" - ACERO AL CARBON</v>
          </cell>
          <cell r="C9618" t="str">
            <v>Tubería Reducción</v>
          </cell>
          <cell r="D9618" t="str">
            <v>1.4.05.11 | Accesorios Tuberia</v>
          </cell>
          <cell r="E9618" t="str">
            <v>EÑ-N2</v>
          </cell>
          <cell r="F9618">
            <v>0</v>
          </cell>
          <cell r="G9618" t="str">
            <v>Unidades</v>
          </cell>
          <cell r="H9618" t="str">
            <v>Unidades</v>
          </cell>
          <cell r="K9618">
            <v>0</v>
          </cell>
          <cell r="L9618">
            <v>0</v>
          </cell>
          <cell r="M9618" t="str">
            <v>Elementos sin Marca</v>
          </cell>
          <cell r="O9618">
            <v>0</v>
          </cell>
          <cell r="P9618">
            <v>0</v>
          </cell>
          <cell r="S9618">
            <v>185000</v>
          </cell>
        </row>
        <row r="9619">
          <cell r="A9619" t="str">
            <v>RED-112.3/4</v>
          </cell>
          <cell r="B9619" t="str">
            <v>REDUCCION GALVANIZADA Ø 1 1/2'' A Ø 3/4'</v>
          </cell>
          <cell r="C9619" t="str">
            <v>Tubería Reducción</v>
          </cell>
          <cell r="D9619" t="str">
            <v>1.4.05.11 | Accesorios Tuberia</v>
          </cell>
          <cell r="E9619" t="str">
            <v>EÑ-N2</v>
          </cell>
          <cell r="F9619">
            <v>0</v>
          </cell>
          <cell r="G9619" t="str">
            <v>Unidades</v>
          </cell>
          <cell r="H9619" t="str">
            <v>Unidades</v>
          </cell>
          <cell r="K9619">
            <v>0</v>
          </cell>
          <cell r="L9619">
            <v>0</v>
          </cell>
          <cell r="M9619" t="str">
            <v>Elementos sin Marca</v>
          </cell>
          <cell r="O9619">
            <v>0</v>
          </cell>
          <cell r="P9619">
            <v>0</v>
          </cell>
          <cell r="S9619">
            <v>6000</v>
          </cell>
        </row>
        <row r="9620">
          <cell r="A9620" t="str">
            <v>RED-GAL-1/2A1/4</v>
          </cell>
          <cell r="B9620" t="str">
            <v>REDUCCION GALVANIZADA Ø 1/2" X Ø 1/4"</v>
          </cell>
          <cell r="C9620" t="str">
            <v>Tubería Reducción</v>
          </cell>
          <cell r="D9620" t="str">
            <v>1.4.05.11 | Accesorios Tuberia</v>
          </cell>
          <cell r="E9620" t="str">
            <v>EÑ-N2</v>
          </cell>
          <cell r="F9620">
            <v>0</v>
          </cell>
          <cell r="G9620" t="str">
            <v>Unidades</v>
          </cell>
          <cell r="H9620" t="str">
            <v>Unidades</v>
          </cell>
          <cell r="K9620">
            <v>0</v>
          </cell>
          <cell r="L9620">
            <v>0</v>
          </cell>
          <cell r="M9620" t="str">
            <v>Elementos sin Marca</v>
          </cell>
          <cell r="O9620">
            <v>0</v>
          </cell>
          <cell r="P9620">
            <v>0</v>
          </cell>
          <cell r="S9620">
            <v>3781</v>
          </cell>
        </row>
        <row r="9621">
          <cell r="A9621" t="str">
            <v>RED-GAL.1/2.3/8</v>
          </cell>
          <cell r="B9621" t="str">
            <v>REDUCCION GALVANIZADA ROSCADA 1/2" A 3/8"</v>
          </cell>
          <cell r="C9621" t="str">
            <v>Tubería Reducción</v>
          </cell>
          <cell r="D9621" t="str">
            <v>1.4.05.11 | Accesorios Tuberia</v>
          </cell>
          <cell r="E9621" t="str">
            <v>EÑ-N2</v>
          </cell>
          <cell r="F9621">
            <v>0</v>
          </cell>
          <cell r="G9621" t="str">
            <v>Unidades</v>
          </cell>
          <cell r="H9621" t="str">
            <v>Unidades</v>
          </cell>
          <cell r="K9621">
            <v>0</v>
          </cell>
          <cell r="L9621">
            <v>0</v>
          </cell>
          <cell r="M9621" t="str">
            <v>Elementos sin Marca</v>
          </cell>
          <cell r="O9621">
            <v>0</v>
          </cell>
          <cell r="P9621">
            <v>0</v>
          </cell>
        </row>
        <row r="9622">
          <cell r="A9622" t="str">
            <v>RED-1/2.3/8.MAC</v>
          </cell>
          <cell r="B9622" t="str">
            <v>REDUCCION Ø 1/2" X Ø 3/8" MACHO - MACHO</v>
          </cell>
          <cell r="C9622" t="str">
            <v>Tubería Reducción</v>
          </cell>
          <cell r="D9622" t="str">
            <v>1.4.05.11 | Accesorios Tuberia</v>
          </cell>
          <cell r="E9622" t="str">
            <v>EÑ-N2</v>
          </cell>
          <cell r="F9622">
            <v>0</v>
          </cell>
          <cell r="G9622" t="str">
            <v>Unidades</v>
          </cell>
          <cell r="H9622" t="str">
            <v>Unidades</v>
          </cell>
          <cell r="K9622">
            <v>0</v>
          </cell>
          <cell r="L9622">
            <v>0</v>
          </cell>
          <cell r="M9622" t="str">
            <v>Elementos sin Marca</v>
          </cell>
          <cell r="O9622">
            <v>0</v>
          </cell>
          <cell r="P9622">
            <v>0</v>
          </cell>
          <cell r="S9622">
            <v>6000</v>
          </cell>
        </row>
        <row r="9623">
          <cell r="A9623" t="str">
            <v>RED-PE1.RDE11</v>
          </cell>
          <cell r="B9623" t="str">
            <v>REDUCCION PE100 AGUA 200 MM X 160 MM METRICO  RDE 11 TOPE NEGRO FM APPROVED 218 PSI</v>
          </cell>
          <cell r="C9623" t="str">
            <v>Tubería Reducción</v>
          </cell>
          <cell r="D9623" t="str">
            <v>1.4.05.11 | Accesorios Tuberia</v>
          </cell>
          <cell r="F9623">
            <v>0</v>
          </cell>
          <cell r="G9623" t="str">
            <v>Unidades</v>
          </cell>
          <cell r="H9623" t="str">
            <v>Unidades</v>
          </cell>
          <cell r="K9623">
            <v>0</v>
          </cell>
          <cell r="L9623">
            <v>0</v>
          </cell>
          <cell r="M9623" t="str">
            <v>Elementos sin Marca</v>
          </cell>
          <cell r="O9623">
            <v>0</v>
          </cell>
          <cell r="P9623">
            <v>0</v>
          </cell>
        </row>
        <row r="9624">
          <cell r="A9624" t="str">
            <v>RED-P16.160</v>
          </cell>
          <cell r="B9624" t="str">
            <v>REDUCCION PE100 PN16 TERMOFUSION DE 160MMX90MM FM</v>
          </cell>
          <cell r="C9624" t="str">
            <v>Tubería Reducción</v>
          </cell>
          <cell r="D9624" t="str">
            <v>1.4.05.11 | Accesorios Tuberia</v>
          </cell>
          <cell r="E9624" t="str">
            <v>EÑ-N2</v>
          </cell>
          <cell r="F9624">
            <v>0</v>
          </cell>
          <cell r="G9624" t="str">
            <v>Unidades</v>
          </cell>
          <cell r="H9624" t="str">
            <v>Unidades</v>
          </cell>
          <cell r="K9624">
            <v>0</v>
          </cell>
          <cell r="L9624">
            <v>0</v>
          </cell>
          <cell r="M9624" t="str">
            <v>Elementos sin Marca</v>
          </cell>
          <cell r="O9624">
            <v>0</v>
          </cell>
          <cell r="P9624">
            <v>0</v>
          </cell>
        </row>
        <row r="9625">
          <cell r="A9625" t="str">
            <v>RED-P16.250</v>
          </cell>
          <cell r="B9625" t="str">
            <v>REDUCCION PE100 PN16 TERMOFUSION DE 250MMX200MM FM</v>
          </cell>
          <cell r="C9625" t="str">
            <v>Tubería Reducción</v>
          </cell>
          <cell r="D9625" t="str">
            <v>1.4.05.11 | Accesorios Tuberia</v>
          </cell>
          <cell r="E9625" t="str">
            <v>EÑ-N2</v>
          </cell>
          <cell r="F9625">
            <v>0</v>
          </cell>
          <cell r="G9625" t="str">
            <v>Unidades</v>
          </cell>
          <cell r="H9625" t="str">
            <v>Unidades</v>
          </cell>
          <cell r="K9625">
            <v>0</v>
          </cell>
          <cell r="L9625">
            <v>0</v>
          </cell>
          <cell r="M9625" t="str">
            <v>Elementos sin Marca</v>
          </cell>
          <cell r="O9625">
            <v>0</v>
          </cell>
          <cell r="P9625">
            <v>0</v>
          </cell>
        </row>
        <row r="9626">
          <cell r="A9626" t="str">
            <v>RED-PE1.PN16</v>
          </cell>
          <cell r="B9626" t="str">
            <v>REDUCCION PE100 PN16 TERMOFUSION DE 315MMX250MM FM</v>
          </cell>
          <cell r="C9626" t="str">
            <v>Tubería Reducción</v>
          </cell>
          <cell r="D9626" t="str">
            <v>1.4.05.11 | Accesorios Tuberia</v>
          </cell>
          <cell r="E9626" t="str">
            <v>EÑ-N2</v>
          </cell>
          <cell r="F9626">
            <v>0</v>
          </cell>
          <cell r="G9626" t="str">
            <v>Unidades</v>
          </cell>
          <cell r="H9626" t="str">
            <v>Unidades</v>
          </cell>
          <cell r="K9626">
            <v>0</v>
          </cell>
          <cell r="L9626">
            <v>0</v>
          </cell>
          <cell r="M9626" t="str">
            <v>Elementos sin Marca</v>
          </cell>
          <cell r="O9626">
            <v>0</v>
          </cell>
          <cell r="P9626">
            <v>0</v>
          </cell>
        </row>
        <row r="9627">
          <cell r="A9627" t="str">
            <v>RED-8MM.6MM</v>
          </cell>
          <cell r="B9627" t="str">
            <v>REDUCCION RACOR 8MM A 6MM</v>
          </cell>
          <cell r="C9627" t="str">
            <v>Racores</v>
          </cell>
          <cell r="D9627" t="str">
            <v>1.4.05.17 | Neumático</v>
          </cell>
          <cell r="E9627" t="str">
            <v>E12-N4/BÑ</v>
          </cell>
          <cell r="F9627">
            <v>2</v>
          </cell>
          <cell r="G9627" t="str">
            <v>Unidades</v>
          </cell>
          <cell r="H9627" t="str">
            <v>Unidades</v>
          </cell>
          <cell r="K9627">
            <v>0</v>
          </cell>
          <cell r="L9627">
            <v>0</v>
          </cell>
          <cell r="M9627" t="str">
            <v>Elementos sin Marca</v>
          </cell>
          <cell r="O9627">
            <v>0</v>
          </cell>
          <cell r="P9627">
            <v>0</v>
          </cell>
          <cell r="S9627">
            <v>4900</v>
          </cell>
        </row>
        <row r="9628">
          <cell r="A9628" t="str">
            <v>RED-100.57R</v>
          </cell>
          <cell r="B9628" t="str">
            <v>REDUCTOR 100 HP, 57.7 RPM,FS 1.65, FH157/G AD7/P/RS, CON 2 POLEAS, BUJES Y BACK STOP.</v>
          </cell>
          <cell r="C9628" t="str">
            <v>Motorreductores</v>
          </cell>
          <cell r="D9628" t="str">
            <v>1.4.05.03 | Motores y Motorreductores</v>
          </cell>
          <cell r="F9628">
            <v>0</v>
          </cell>
          <cell r="G9628" t="str">
            <v>Unidades</v>
          </cell>
          <cell r="H9628" t="str">
            <v>Unidades</v>
          </cell>
          <cell r="K9628">
            <v>0</v>
          </cell>
          <cell r="L9628">
            <v>0</v>
          </cell>
          <cell r="M9628" t="str">
            <v>Elementos sin Marca</v>
          </cell>
          <cell r="O9628">
            <v>0</v>
          </cell>
          <cell r="P9628">
            <v>0</v>
          </cell>
          <cell r="S9628">
            <v>43070647</v>
          </cell>
        </row>
        <row r="9629">
          <cell r="A9629" t="str">
            <v>RED-100.165</v>
          </cell>
          <cell r="B9629" t="str">
            <v>REDUCTOR 100 HP, 57.7 RPM,FS 1.65, FH157/G AD8/RS CON 2 POLEAS, BUJES, Y BACK STOP - SIN IVA</v>
          </cell>
          <cell r="C9629" t="str">
            <v>Motorreductores</v>
          </cell>
          <cell r="D9629" t="str">
            <v>1.4.05.03 | Motores y Motorreductores</v>
          </cell>
          <cell r="F9629">
            <v>0</v>
          </cell>
          <cell r="G9629" t="str">
            <v>Unidades</v>
          </cell>
          <cell r="H9629" t="str">
            <v>Unidades</v>
          </cell>
          <cell r="K9629">
            <v>0</v>
          </cell>
          <cell r="L9629">
            <v>0</v>
          </cell>
          <cell r="M9629" t="str">
            <v>Elementos sin Marca</v>
          </cell>
          <cell r="O9629">
            <v>0</v>
          </cell>
          <cell r="P9629">
            <v>0</v>
          </cell>
        </row>
        <row r="9630">
          <cell r="A9630" t="str">
            <v>RED-100.577</v>
          </cell>
          <cell r="B9630" t="str">
            <v>REDUCTOR 100 HP, 57.7 RPM,FS 1.65, FH157/G AD8/RS, CON 2 POLEAS, BUJES Y BACK STOP CON IVA</v>
          </cell>
          <cell r="C9630" t="str">
            <v>Motorreductores</v>
          </cell>
          <cell r="D9630" t="str">
            <v>1.4.05.03 | Motores y Motorreductores</v>
          </cell>
          <cell r="E9630" t="str">
            <v>CONTENEDOR</v>
          </cell>
          <cell r="F9630">
            <v>0</v>
          </cell>
          <cell r="G9630" t="str">
            <v>Unidades</v>
          </cell>
          <cell r="H9630" t="str">
            <v>Unidades</v>
          </cell>
          <cell r="K9630">
            <v>0</v>
          </cell>
          <cell r="L9630">
            <v>0</v>
          </cell>
          <cell r="M9630" t="str">
            <v>Elementos sin Marca</v>
          </cell>
          <cell r="O9630">
            <v>0</v>
          </cell>
          <cell r="P9630">
            <v>0</v>
          </cell>
          <cell r="S9630">
            <v>48115000</v>
          </cell>
        </row>
        <row r="9631">
          <cell r="A9631" t="str">
            <v>RED-2HP.97.2RPM</v>
          </cell>
          <cell r="B9631" t="str">
            <v>REDUCTOR 2 HP 97.2 RPM FA47 DRS90M4 FS 2.76</v>
          </cell>
          <cell r="C9631" t="str">
            <v>Motorreductores</v>
          </cell>
          <cell r="D9631" t="str">
            <v>1.4.05.03 | Motores y Motorreductores</v>
          </cell>
          <cell r="F9631">
            <v>0</v>
          </cell>
          <cell r="G9631" t="str">
            <v>Unidades</v>
          </cell>
          <cell r="H9631" t="str">
            <v>Unidades</v>
          </cell>
          <cell r="K9631">
            <v>0</v>
          </cell>
          <cell r="L9631">
            <v>0</v>
          </cell>
          <cell r="M9631" t="str">
            <v>Elementos sin Marca</v>
          </cell>
          <cell r="O9631">
            <v>0</v>
          </cell>
          <cell r="P9631">
            <v>0</v>
          </cell>
          <cell r="S9631">
            <v>1662000</v>
          </cell>
        </row>
        <row r="9632">
          <cell r="A9632" t="str">
            <v>RED-250.562</v>
          </cell>
          <cell r="B9632" t="str">
            <v>REDUCTOR 250 HP, 56.2 RPM,FS 1.56, X2FH170E/HU/T, RDR 22.4,  CON, 2 POLEAS, BUJES Y BACK STOP CON IVA</v>
          </cell>
          <cell r="C9632" t="str">
            <v>Motorreductores</v>
          </cell>
          <cell r="D9632" t="str">
            <v>1.4.05.03 | Motores y Motorreductores</v>
          </cell>
          <cell r="E9632" t="str">
            <v>1CONTENEDOR-1P2</v>
          </cell>
          <cell r="F9632">
            <v>0</v>
          </cell>
          <cell r="G9632" t="str">
            <v>Unidades</v>
          </cell>
          <cell r="H9632" t="str">
            <v>Unidades</v>
          </cell>
          <cell r="K9632">
            <v>0</v>
          </cell>
          <cell r="L9632">
            <v>0</v>
          </cell>
          <cell r="M9632" t="str">
            <v>Elementos sin Marca</v>
          </cell>
          <cell r="O9632">
            <v>0</v>
          </cell>
          <cell r="P9632">
            <v>0</v>
          </cell>
          <cell r="S9632">
            <v>86678092</v>
          </cell>
        </row>
        <row r="9633">
          <cell r="A9633" t="str">
            <v>RED-250.156</v>
          </cell>
          <cell r="B9633" t="str">
            <v>REDUCTOR 250 HP, 56.2 RPM,FS 1.56, X2FH170E/HU/T, RDR 22.4,CON 2 POLEAS, BUJES Y BACK STOP- SIN IVA</v>
          </cell>
          <cell r="C9633" t="str">
            <v>Motorreductores</v>
          </cell>
          <cell r="D9633" t="str">
            <v>1.4.05.03 | Motores y Motorreductores</v>
          </cell>
          <cell r="F9633">
            <v>0</v>
          </cell>
          <cell r="G9633" t="str">
            <v>Unidades</v>
          </cell>
          <cell r="H9633" t="str">
            <v>Unidades</v>
          </cell>
          <cell r="K9633">
            <v>0</v>
          </cell>
          <cell r="L9633">
            <v>0</v>
          </cell>
          <cell r="M9633" t="str">
            <v>Elementos sin Marca</v>
          </cell>
          <cell r="O9633">
            <v>0</v>
          </cell>
          <cell r="P9633">
            <v>0</v>
          </cell>
        </row>
        <row r="9634">
          <cell r="A9634" t="str">
            <v>RED-40H.PRE</v>
          </cell>
          <cell r="B9634" t="str">
            <v>REDUCTOR 40 HP PARA PRENSA P15 I:80 ACORN Ref: GM3PSF50</v>
          </cell>
          <cell r="C9634" t="str">
            <v>Motorreductores</v>
          </cell>
          <cell r="D9634" t="str">
            <v>1.4.05.03 | Motores y Motorreductores</v>
          </cell>
          <cell r="F9634">
            <v>0</v>
          </cell>
          <cell r="G9634" t="str">
            <v>Unidades</v>
          </cell>
          <cell r="H9634" t="str">
            <v>Unidades</v>
          </cell>
          <cell r="K9634">
            <v>0</v>
          </cell>
          <cell r="L9634">
            <v>0</v>
          </cell>
          <cell r="M9634" t="str">
            <v>ACORN</v>
          </cell>
          <cell r="N9634" t="str">
            <v>GM3PSF50</v>
          </cell>
          <cell r="O9634">
            <v>0</v>
          </cell>
          <cell r="P9634">
            <v>0</v>
          </cell>
          <cell r="S9634">
            <v>20000000</v>
          </cell>
        </row>
        <row r="9635">
          <cell r="A9635" t="str">
            <v>RED-60H.DIG</v>
          </cell>
          <cell r="B9635" t="str">
            <v>REDUCTOR 60 HP PARA DIGESTOR 4500L ACORN Ref: P35V8-56-H</v>
          </cell>
          <cell r="C9635" t="str">
            <v>Motorreductores</v>
          </cell>
          <cell r="D9635" t="str">
            <v>1.4.05.03 | Motores y Motorreductores</v>
          </cell>
          <cell r="F9635">
            <v>0</v>
          </cell>
          <cell r="G9635" t="str">
            <v>Unidades</v>
          </cell>
          <cell r="H9635" t="str">
            <v>Unidades</v>
          </cell>
          <cell r="K9635">
            <v>0</v>
          </cell>
          <cell r="L9635">
            <v>0</v>
          </cell>
          <cell r="M9635" t="str">
            <v>ACORN</v>
          </cell>
          <cell r="N9635" t="str">
            <v>P35V8-56-H</v>
          </cell>
          <cell r="O9635">
            <v>0</v>
          </cell>
          <cell r="P9635">
            <v>0</v>
          </cell>
          <cell r="S9635">
            <v>10000000</v>
          </cell>
        </row>
        <row r="9636">
          <cell r="A9636" t="str">
            <v>RED-S47.AD2</v>
          </cell>
          <cell r="B9636" t="str">
            <v>REDUCTOR DE TORNILLO SINFIN S47 AD2 I:6.83 SEW</v>
          </cell>
          <cell r="C9636" t="str">
            <v>Motorreductores</v>
          </cell>
          <cell r="D9636" t="str">
            <v>1.4.05.03 | Motores y Motorreductores</v>
          </cell>
          <cell r="F9636">
            <v>1</v>
          </cell>
          <cell r="G9636" t="str">
            <v>Unidades</v>
          </cell>
          <cell r="H9636" t="str">
            <v>Unidades</v>
          </cell>
          <cell r="K9636">
            <v>0</v>
          </cell>
          <cell r="L9636">
            <v>0</v>
          </cell>
          <cell r="M9636" t="str">
            <v>Elementos sin Marca</v>
          </cell>
          <cell r="O9636">
            <v>0</v>
          </cell>
          <cell r="P9636">
            <v>0</v>
          </cell>
          <cell r="S9636">
            <v>2386302</v>
          </cell>
        </row>
        <row r="9637">
          <cell r="A9637" t="str">
            <v>RED-EJE.GFA69</v>
          </cell>
          <cell r="B9637" t="str">
            <v>REDUCTOR EJE PARALELO GFA69  IEC 90 Ø HUECO DE LA BRIDA - MOTOR 24MM Y LA BRIDA 200MM - RELACION 43.2 -  VELOCIDAD SALIDA 33.5RPM - SF 1.25</v>
          </cell>
          <cell r="C9637" t="str">
            <v>Accesorios de Motores</v>
          </cell>
          <cell r="D9637" t="str">
            <v>1.4.05.03 | Motores y Motorreductores</v>
          </cell>
          <cell r="F9637">
            <v>0</v>
          </cell>
          <cell r="G9637" t="str">
            <v>Unidades</v>
          </cell>
          <cell r="H9637" t="str">
            <v>Unidades</v>
          </cell>
          <cell r="K9637">
            <v>0</v>
          </cell>
          <cell r="L9637">
            <v>0</v>
          </cell>
          <cell r="M9637" t="str">
            <v>Elementos sin Marca</v>
          </cell>
          <cell r="O9637">
            <v>0</v>
          </cell>
          <cell r="P9637">
            <v>0</v>
          </cell>
          <cell r="S9637">
            <v>1570000</v>
          </cell>
        </row>
        <row r="9638">
          <cell r="A9638" t="str">
            <v>RED-EJE.PAR.P3SH8-80-B</v>
          </cell>
          <cell r="B9638" t="str">
            <v>REDUCTOR EJE PARALELO P3SH8-80-B ACORN ACORN</v>
          </cell>
          <cell r="C9638" t="str">
            <v>Motorreductores</v>
          </cell>
          <cell r="D9638" t="str">
            <v>1.4.05.03 | Motores y Motorreductores</v>
          </cell>
          <cell r="F9638">
            <v>0</v>
          </cell>
          <cell r="G9638" t="str">
            <v>Unidades</v>
          </cell>
          <cell r="H9638" t="str">
            <v>Unidades</v>
          </cell>
          <cell r="K9638">
            <v>0</v>
          </cell>
          <cell r="L9638">
            <v>0</v>
          </cell>
          <cell r="M9638" t="str">
            <v>ACORN</v>
          </cell>
          <cell r="O9638">
            <v>0</v>
          </cell>
          <cell r="P9638">
            <v>0</v>
          </cell>
          <cell r="S9638">
            <v>16000000</v>
          </cell>
        </row>
        <row r="9639">
          <cell r="A9639" t="str">
            <v>RED-127.I31</v>
          </cell>
          <cell r="B9639" t="str">
            <v>REDUCTOR FH127/G CON I:31.33 EJE HUECO CON ANILLO DE CONTRACCIÓN SEW</v>
          </cell>
          <cell r="C9639" t="str">
            <v>Motorreductores</v>
          </cell>
          <cell r="D9639" t="str">
            <v>1.4.05.03 | Motores y Motorreductores</v>
          </cell>
          <cell r="F9639">
            <v>0</v>
          </cell>
          <cell r="G9639" t="str">
            <v>Unidades</v>
          </cell>
          <cell r="H9639" t="str">
            <v>Unidades</v>
          </cell>
          <cell r="K9639">
            <v>0</v>
          </cell>
          <cell r="L9639">
            <v>0</v>
          </cell>
          <cell r="M9639" t="str">
            <v>Elementos sin Marca</v>
          </cell>
          <cell r="O9639">
            <v>0</v>
          </cell>
          <cell r="P9639">
            <v>0</v>
          </cell>
        </row>
        <row r="9640">
          <cell r="A9640" t="str">
            <v>RED-EJE.KH127</v>
          </cell>
          <cell r="B9640" t="str">
            <v>REDUCTOR KH127/A/T/ CON I:31.37 EJE HUECO CON ANILLO DE CONTRACCION SEW SEW</v>
          </cell>
          <cell r="C9640" t="str">
            <v>Accesorios de Motores</v>
          </cell>
          <cell r="D9640" t="str">
            <v>1.4.05.03 | Motores y Motorreductores</v>
          </cell>
          <cell r="E9640" t="str">
            <v>MALLA3</v>
          </cell>
          <cell r="F9640">
            <v>0</v>
          </cell>
          <cell r="G9640" t="str">
            <v>Unidades</v>
          </cell>
          <cell r="H9640" t="str">
            <v>Unidades</v>
          </cell>
          <cell r="K9640">
            <v>0</v>
          </cell>
          <cell r="L9640">
            <v>0</v>
          </cell>
          <cell r="M9640" t="str">
            <v>SEW</v>
          </cell>
          <cell r="O9640">
            <v>0</v>
          </cell>
          <cell r="P9640">
            <v>0</v>
          </cell>
          <cell r="S9640">
            <v>30500000</v>
          </cell>
        </row>
        <row r="9641">
          <cell r="A9641" t="str">
            <v>RED-TA6.307H25</v>
          </cell>
          <cell r="B9641" t="str">
            <v>REDUCTOR RELACION 25:1 REF. TA6307H25 - MARCA DODGE Ref: 907001</v>
          </cell>
          <cell r="C9641" t="str">
            <v>Accesorios de Motores</v>
          </cell>
          <cell r="D9641" t="str">
            <v>1.4.05.03 | Motores y Motorreductores</v>
          </cell>
          <cell r="F9641">
            <v>0</v>
          </cell>
          <cell r="G9641" t="str">
            <v>Unidades</v>
          </cell>
          <cell r="H9641" t="str">
            <v>Unidades</v>
          </cell>
          <cell r="K9641">
            <v>0</v>
          </cell>
          <cell r="L9641">
            <v>0</v>
          </cell>
          <cell r="M9641" t="str">
            <v>Elementos sin Marca</v>
          </cell>
          <cell r="N9641" t="str">
            <v>907001</v>
          </cell>
          <cell r="O9641">
            <v>0</v>
          </cell>
          <cell r="P9641">
            <v>0</v>
          </cell>
          <cell r="S9641">
            <v>24001314.93</v>
          </cell>
        </row>
        <row r="9642">
          <cell r="A9642" t="str">
            <v>RED-REL.251</v>
          </cell>
          <cell r="B9642" t="str">
            <v>REDUCTOR RELACION 25:1 REF. TA6307H25 DGE Ref: 906001</v>
          </cell>
          <cell r="C9642" t="str">
            <v>Accesorios de Motores</v>
          </cell>
          <cell r="D9642" t="str">
            <v>1.4.05.03 | Motores y Motorreductores</v>
          </cell>
          <cell r="F9642">
            <v>0</v>
          </cell>
          <cell r="G9642" t="str">
            <v>Unidades</v>
          </cell>
          <cell r="H9642" t="str">
            <v>Unidades</v>
          </cell>
          <cell r="K9642">
            <v>0</v>
          </cell>
          <cell r="L9642">
            <v>0</v>
          </cell>
          <cell r="M9642" t="str">
            <v>DODGE</v>
          </cell>
          <cell r="N9642" t="str">
            <v>906001</v>
          </cell>
          <cell r="O9642">
            <v>0</v>
          </cell>
          <cell r="P9642">
            <v>0</v>
          </cell>
          <cell r="S9642">
            <v>18770138.050000001</v>
          </cell>
        </row>
        <row r="9643">
          <cell r="A9643" t="str">
            <v>RED-R32.</v>
          </cell>
          <cell r="B9643" t="str">
            <v>REDUCTOR RELACION 32:1 REF. TA3203H32 - MARCA DODGE Ref: 903000</v>
          </cell>
          <cell r="C9643" t="str">
            <v>Accesorios de Motores</v>
          </cell>
          <cell r="D9643" t="str">
            <v>1.4.05.03 | Motores y Motorreductores</v>
          </cell>
          <cell r="F9643">
            <v>0</v>
          </cell>
          <cell r="G9643" t="str">
            <v>Unidades</v>
          </cell>
          <cell r="H9643" t="str">
            <v>Unidades</v>
          </cell>
          <cell r="K9643">
            <v>0</v>
          </cell>
          <cell r="L9643">
            <v>0</v>
          </cell>
          <cell r="M9643" t="str">
            <v>Elementos sin Marca</v>
          </cell>
          <cell r="N9643" t="str">
            <v>903000</v>
          </cell>
          <cell r="O9643">
            <v>0</v>
          </cell>
          <cell r="P9643">
            <v>0</v>
          </cell>
          <cell r="S9643">
            <v>5981518.4500000002</v>
          </cell>
        </row>
        <row r="9644">
          <cell r="A9644" t="str">
            <v>RED-REL.TA5215H40</v>
          </cell>
          <cell r="B9644" t="str">
            <v>REDUCTOR RELACION 40:1 REF. TA5215H40 - MARCA DODGE Ref: 905000</v>
          </cell>
          <cell r="C9644" t="str">
            <v>Accesorios de Motores</v>
          </cell>
          <cell r="D9644" t="str">
            <v>1.4.05.03 | Motores y Motorreductores</v>
          </cell>
          <cell r="F9644">
            <v>0</v>
          </cell>
          <cell r="G9644" t="str">
            <v>Unidades</v>
          </cell>
          <cell r="H9644" t="str">
            <v>Unidades</v>
          </cell>
          <cell r="K9644">
            <v>0</v>
          </cell>
          <cell r="L9644">
            <v>0</v>
          </cell>
          <cell r="M9644" t="str">
            <v>Elementos sin Marca</v>
          </cell>
          <cell r="N9644" t="str">
            <v>905000</v>
          </cell>
          <cell r="O9644">
            <v>0</v>
          </cell>
          <cell r="P9644">
            <v>0</v>
          </cell>
          <cell r="S9644">
            <v>13400949.869999999</v>
          </cell>
        </row>
        <row r="9645">
          <cell r="A9645" t="str">
            <v>RED-R40.DGE</v>
          </cell>
          <cell r="B9645" t="str">
            <v>REDUCTOR RELACION 40:1 REF. TA6307H40 DGE Ref: 906000</v>
          </cell>
          <cell r="C9645" t="str">
            <v>Accesorios de Motores</v>
          </cell>
          <cell r="D9645" t="str">
            <v>1.4.05.03 | Motores y Motorreductores</v>
          </cell>
          <cell r="F9645">
            <v>0</v>
          </cell>
          <cell r="G9645" t="str">
            <v>Unidades</v>
          </cell>
          <cell r="H9645" t="str">
            <v>Unidades</v>
          </cell>
          <cell r="K9645">
            <v>0</v>
          </cell>
          <cell r="L9645">
            <v>0</v>
          </cell>
          <cell r="M9645" t="str">
            <v>DODGE</v>
          </cell>
          <cell r="N9645" t="str">
            <v>906000</v>
          </cell>
          <cell r="O9645">
            <v>0</v>
          </cell>
          <cell r="P9645">
            <v>0</v>
          </cell>
          <cell r="S9645">
            <v>18770138.050000001</v>
          </cell>
        </row>
        <row r="9646">
          <cell r="A9646" t="str">
            <v>RED-REL.401</v>
          </cell>
          <cell r="B9646" t="str">
            <v>REDUCTOR RELACION 40:1 REF. TA7315H40 DGE Ref: 907000</v>
          </cell>
          <cell r="C9646" t="str">
            <v>Accesorios de Motores</v>
          </cell>
          <cell r="D9646" t="str">
            <v>1.4.05.03 | Motores y Motorreductores</v>
          </cell>
          <cell r="F9646">
            <v>0</v>
          </cell>
          <cell r="G9646" t="str">
            <v>Unidades</v>
          </cell>
          <cell r="H9646" t="str">
            <v>Unidades</v>
          </cell>
          <cell r="K9646">
            <v>0</v>
          </cell>
          <cell r="L9646">
            <v>0</v>
          </cell>
          <cell r="M9646" t="str">
            <v>DODGE</v>
          </cell>
          <cell r="N9646" t="str">
            <v>907000</v>
          </cell>
          <cell r="O9646">
            <v>0</v>
          </cell>
          <cell r="P9646">
            <v>0</v>
          </cell>
          <cell r="S9646">
            <v>28001575.530000001</v>
          </cell>
        </row>
        <row r="9647">
          <cell r="A9647" t="str">
            <v>RED-SIN.S37AD2</v>
          </cell>
          <cell r="B9647" t="str">
            <v>REDUCTOR SINFIN S37AD2 I:6.8</v>
          </cell>
          <cell r="C9647" t="str">
            <v>Motorreductores</v>
          </cell>
          <cell r="D9647" t="str">
            <v>1.4.05.03 | Motores y Motorreductores</v>
          </cell>
          <cell r="F9647">
            <v>0</v>
          </cell>
          <cell r="G9647" t="str">
            <v>Unidades</v>
          </cell>
          <cell r="H9647" t="str">
            <v>Unidades</v>
          </cell>
          <cell r="K9647">
            <v>9</v>
          </cell>
          <cell r="L9647">
            <v>0</v>
          </cell>
          <cell r="M9647" t="str">
            <v>Elementos sin Marca</v>
          </cell>
          <cell r="O9647">
            <v>0</v>
          </cell>
          <cell r="P9647">
            <v>0</v>
          </cell>
          <cell r="S9647">
            <v>1959814</v>
          </cell>
        </row>
        <row r="9648">
          <cell r="A9648" t="str">
            <v>RED-BRA.TA6307H25</v>
          </cell>
          <cell r="B9648" t="str">
            <v>REDUCTOR TA6307H25 CON BRAZO DE TORQUE Y FRENO CON I. 24:87</v>
          </cell>
          <cell r="C9648" t="str">
            <v>Motorreductores</v>
          </cell>
          <cell r="D9648" t="str">
            <v>1.4.05.03 | Motores y Motorreductores</v>
          </cell>
          <cell r="F9648">
            <v>0</v>
          </cell>
          <cell r="G9648" t="str">
            <v>Unidades</v>
          </cell>
          <cell r="H9648" t="str">
            <v>Unidades</v>
          </cell>
          <cell r="K9648">
            <v>0</v>
          </cell>
          <cell r="L9648">
            <v>0</v>
          </cell>
          <cell r="M9648" t="str">
            <v>Elementos sin Marca</v>
          </cell>
          <cell r="O9648">
            <v>0</v>
          </cell>
          <cell r="P9648">
            <v>0</v>
          </cell>
          <cell r="S9648">
            <v>22169983</v>
          </cell>
        </row>
        <row r="9649">
          <cell r="A9649" t="str">
            <v>RED-TA7.315H25</v>
          </cell>
          <cell r="B9649" t="str">
            <v>REDUCTOR TA7315H25 RELACION 25:1 - MARCA DODGE ABB</v>
          </cell>
          <cell r="C9649" t="str">
            <v>Accesorios de Motores</v>
          </cell>
          <cell r="D9649" t="str">
            <v>1.4.05.03 | Motores y Motorreductores</v>
          </cell>
          <cell r="F9649">
            <v>0</v>
          </cell>
          <cell r="G9649" t="str">
            <v>Unidades</v>
          </cell>
          <cell r="H9649" t="str">
            <v>Unidades</v>
          </cell>
          <cell r="K9649">
            <v>0</v>
          </cell>
          <cell r="L9649">
            <v>0</v>
          </cell>
          <cell r="M9649" t="str">
            <v>ABB</v>
          </cell>
          <cell r="O9649">
            <v>0</v>
          </cell>
          <cell r="P9649">
            <v>0</v>
          </cell>
          <cell r="S9649">
            <v>17752501.379999999</v>
          </cell>
        </row>
        <row r="9650">
          <cell r="A9650" t="str">
            <v>RED-450.</v>
          </cell>
          <cell r="B9650" t="str">
            <v>REDUCTOR TAMAÑO 450 - MARCA EDISATECH</v>
          </cell>
          <cell r="C9650" t="str">
            <v>Motorreductores</v>
          </cell>
          <cell r="D9650" t="str">
            <v>1.4.05.03 | Motores y Motorreductores</v>
          </cell>
          <cell r="F9650">
            <v>0</v>
          </cell>
          <cell r="G9650" t="str">
            <v>Unidades</v>
          </cell>
          <cell r="H9650" t="str">
            <v>Unidades</v>
          </cell>
          <cell r="K9650">
            <v>0</v>
          </cell>
          <cell r="L9650">
            <v>0</v>
          </cell>
          <cell r="M9650" t="str">
            <v>Elementos sin Marca</v>
          </cell>
          <cell r="O9650">
            <v>0</v>
          </cell>
          <cell r="P9650">
            <v>0</v>
          </cell>
          <cell r="S9650">
            <v>24823872</v>
          </cell>
        </row>
        <row r="9651">
          <cell r="A9651" t="str">
            <v>REF-LED.100W</v>
          </cell>
          <cell r="B9651" t="str">
            <v>REFLECTOR 100 LED JETA DL</v>
          </cell>
          <cell r="C9651" t="str">
            <v>Eléctricos</v>
          </cell>
          <cell r="D9651" t="str">
            <v>1.4.05.16 | Eléctricos y Electrónicos</v>
          </cell>
          <cell r="E9651" t="str">
            <v>E15-N6</v>
          </cell>
          <cell r="F9651">
            <v>0</v>
          </cell>
          <cell r="G9651" t="str">
            <v>Unidades</v>
          </cell>
          <cell r="H9651" t="str">
            <v>Unidades</v>
          </cell>
          <cell r="K9651">
            <v>0</v>
          </cell>
          <cell r="L9651">
            <v>0</v>
          </cell>
          <cell r="M9651" t="str">
            <v>Elementos sin Marca</v>
          </cell>
          <cell r="O9651">
            <v>0</v>
          </cell>
          <cell r="P9651">
            <v>0</v>
          </cell>
          <cell r="S9651">
            <v>101657</v>
          </cell>
        </row>
        <row r="9652">
          <cell r="A9652" t="str">
            <v>REF-200.LED</v>
          </cell>
          <cell r="B9652" t="str">
            <v>REFLECTOR 200W LED 100-240V SYLVANIA Ref: P23641-36</v>
          </cell>
          <cell r="C9652" t="str">
            <v>Eléctricos</v>
          </cell>
          <cell r="D9652" t="str">
            <v>1.4.05.16 | Eléctricos y Electrónicos</v>
          </cell>
          <cell r="E9652" t="str">
            <v>E15-N6</v>
          </cell>
          <cell r="F9652">
            <v>0</v>
          </cell>
          <cell r="G9652" t="str">
            <v>Unidades</v>
          </cell>
          <cell r="H9652" t="str">
            <v>Unidades</v>
          </cell>
          <cell r="K9652">
            <v>0</v>
          </cell>
          <cell r="L9652">
            <v>0</v>
          </cell>
          <cell r="M9652" t="str">
            <v>SYLVANIA</v>
          </cell>
          <cell r="N9652" t="str">
            <v>P23641-36</v>
          </cell>
          <cell r="O9652">
            <v>0</v>
          </cell>
          <cell r="P9652">
            <v>0</v>
          </cell>
          <cell r="S9652">
            <v>148409</v>
          </cell>
        </row>
        <row r="9653">
          <cell r="A9653" t="str">
            <v>REF-400.MEL</v>
          </cell>
          <cell r="B9653" t="str">
            <v>REFLECTOR 400W METALAR JETA SYLVANIA Ref: P33504-36</v>
          </cell>
          <cell r="C9653" t="str">
            <v>Eléctricos</v>
          </cell>
          <cell r="D9653" t="str">
            <v>1.4.05.16 | Eléctricos y Electrónicos</v>
          </cell>
          <cell r="E9653" t="str">
            <v>E15-N6</v>
          </cell>
          <cell r="F9653">
            <v>0</v>
          </cell>
          <cell r="G9653" t="str">
            <v>Unidades</v>
          </cell>
          <cell r="H9653" t="str">
            <v>Unidades</v>
          </cell>
          <cell r="K9653">
            <v>0</v>
          </cell>
          <cell r="L9653">
            <v>0</v>
          </cell>
          <cell r="M9653" t="str">
            <v>SYLVANIA</v>
          </cell>
          <cell r="N9653" t="str">
            <v>P33504-36</v>
          </cell>
          <cell r="O9653">
            <v>0</v>
          </cell>
          <cell r="P9653">
            <v>0</v>
          </cell>
          <cell r="S9653">
            <v>225000</v>
          </cell>
        </row>
        <row r="9654">
          <cell r="A9654" t="str">
            <v>REF-50X.XUZC50</v>
          </cell>
          <cell r="B9654" t="str">
            <v>REFLECTOR 50 X 50 PARA OSIRIS TELEM Ref: XUZC50</v>
          </cell>
          <cell r="C9654" t="str">
            <v>Eléctricos</v>
          </cell>
          <cell r="D9654" t="str">
            <v>1.4.05.16 | Eléctricos y Electrónicos</v>
          </cell>
          <cell r="E9654" t="str">
            <v>E15-N6</v>
          </cell>
          <cell r="F9654">
            <v>0</v>
          </cell>
          <cell r="G9654" t="str">
            <v>Unidades</v>
          </cell>
          <cell r="H9654" t="str">
            <v>Unidades</v>
          </cell>
          <cell r="K9654">
            <v>0</v>
          </cell>
          <cell r="L9654">
            <v>0</v>
          </cell>
          <cell r="M9654" t="str">
            <v>TELEMECANIQE</v>
          </cell>
          <cell r="N9654" t="str">
            <v>XUZC50</v>
          </cell>
          <cell r="O9654">
            <v>0</v>
          </cell>
          <cell r="P9654">
            <v>0</v>
          </cell>
          <cell r="S9654">
            <v>40454</v>
          </cell>
        </row>
        <row r="9655">
          <cell r="A9655" t="str">
            <v>REF-LED.200W</v>
          </cell>
          <cell r="B9655" t="str">
            <v>REFLECTOR LED 200W 85-265V 6000K</v>
          </cell>
          <cell r="C9655" t="str">
            <v>Eléctricos</v>
          </cell>
          <cell r="D9655" t="str">
            <v>1.4.05.16 | Eléctricos y Electrónicos</v>
          </cell>
          <cell r="E9655" t="str">
            <v>E15-N6</v>
          </cell>
          <cell r="F9655">
            <v>0</v>
          </cell>
          <cell r="G9655" t="str">
            <v>Unidades</v>
          </cell>
          <cell r="H9655" t="str">
            <v>Unidades</v>
          </cell>
          <cell r="K9655">
            <v>0</v>
          </cell>
          <cell r="L9655">
            <v>0</v>
          </cell>
          <cell r="M9655" t="str">
            <v>Elementos sin Marca</v>
          </cell>
          <cell r="O9655">
            <v>0</v>
          </cell>
          <cell r="P9655">
            <v>0</v>
          </cell>
          <cell r="S9655">
            <v>335000</v>
          </cell>
        </row>
        <row r="9656">
          <cell r="A9656" t="str">
            <v>REF-LED.50W</v>
          </cell>
          <cell r="B9656" t="str">
            <v>REFLECTOR LED 50W</v>
          </cell>
          <cell r="C9656" t="str">
            <v>Consumible Maquinaria y Equipos</v>
          </cell>
          <cell r="D9656" t="str">
            <v>1.4.55.20 | Materiales y Suministros</v>
          </cell>
          <cell r="F9656">
            <v>0</v>
          </cell>
          <cell r="G9656" t="str">
            <v>Unidades</v>
          </cell>
          <cell r="H9656" t="str">
            <v>Unidades</v>
          </cell>
          <cell r="K9656">
            <v>0</v>
          </cell>
          <cell r="L9656">
            <v>0</v>
          </cell>
          <cell r="M9656" t="str">
            <v>Elementos sin Marca</v>
          </cell>
          <cell r="O9656">
            <v>0</v>
          </cell>
          <cell r="P9656">
            <v>0</v>
          </cell>
          <cell r="S9656">
            <v>30890</v>
          </cell>
        </row>
        <row r="9657">
          <cell r="A9657" t="str">
            <v>REF-NOV.10W</v>
          </cell>
          <cell r="B9657" t="str">
            <v>REFLECTOR NOVA 10W</v>
          </cell>
          <cell r="C9657" t="str">
            <v>Eléctricos</v>
          </cell>
          <cell r="D9657" t="str">
            <v>1.4.05.16 | Eléctricos y Electrónicos</v>
          </cell>
          <cell r="E9657" t="str">
            <v>E15-N6</v>
          </cell>
          <cell r="F9657">
            <v>0</v>
          </cell>
          <cell r="G9657" t="str">
            <v>Unidades</v>
          </cell>
          <cell r="H9657" t="str">
            <v>Unidades</v>
          </cell>
          <cell r="K9657">
            <v>0</v>
          </cell>
          <cell r="L9657">
            <v>0</v>
          </cell>
          <cell r="M9657" t="str">
            <v>Elementos sin Marca</v>
          </cell>
          <cell r="O9657">
            <v>0</v>
          </cell>
          <cell r="P9657">
            <v>0</v>
          </cell>
        </row>
        <row r="9658">
          <cell r="A9658" t="str">
            <v>REF-MAN.</v>
          </cell>
          <cell r="B9658" t="str">
            <v>REFRACTOMETRO MANUAL ATAGO MASTER-M</v>
          </cell>
          <cell r="C9658" t="str">
            <v>Herramienta Desechable</v>
          </cell>
          <cell r="D9658" t="str">
            <v>1.4.55.15 | Herramienta Desechable</v>
          </cell>
          <cell r="F9658">
            <v>0</v>
          </cell>
          <cell r="G9658" t="str">
            <v>Unidades</v>
          </cell>
          <cell r="H9658" t="str">
            <v>Unidades</v>
          </cell>
          <cell r="K9658">
            <v>0</v>
          </cell>
          <cell r="L9658">
            <v>0</v>
          </cell>
          <cell r="M9658" t="str">
            <v>Elementos sin Marca</v>
          </cell>
          <cell r="O9658">
            <v>0</v>
          </cell>
          <cell r="P9658">
            <v>0</v>
          </cell>
          <cell r="S9658">
            <v>678782</v>
          </cell>
        </row>
        <row r="9659">
          <cell r="A9659" t="str">
            <v>RIG-BLU.</v>
          </cell>
          <cell r="B9659" t="str">
            <v>REFRIGERADOR SK BUE E+ MURAL 1600W REF. 3185830</v>
          </cell>
          <cell r="C9659" t="str">
            <v>Consumible Laser</v>
          </cell>
          <cell r="D9659" t="str">
            <v>1.4.55.20 | Materiales y Suministros</v>
          </cell>
          <cell r="E9659" t="str">
            <v>E10-N1</v>
          </cell>
          <cell r="F9659">
            <v>0</v>
          </cell>
          <cell r="G9659" t="str">
            <v>Unidades</v>
          </cell>
          <cell r="H9659" t="str">
            <v>Unidades</v>
          </cell>
          <cell r="K9659">
            <v>0</v>
          </cell>
          <cell r="L9659">
            <v>0</v>
          </cell>
          <cell r="M9659" t="str">
            <v>Elementos sin Marca</v>
          </cell>
          <cell r="O9659">
            <v>0</v>
          </cell>
          <cell r="P9659">
            <v>0</v>
          </cell>
          <cell r="S9659">
            <v>9725466</v>
          </cell>
        </row>
        <row r="9660">
          <cell r="A9660" t="str">
            <v>REF-GEC.</v>
          </cell>
          <cell r="B9660" t="str">
            <v>REFRIGERANTE</v>
          </cell>
          <cell r="C9660" t="str">
            <v>Aceites - Lubricantes y Grasas</v>
          </cell>
          <cell r="D9660" t="str">
            <v>1.4.55.20 | Materiales y Suministros</v>
          </cell>
          <cell r="E9660" t="str">
            <v>E7-N2</v>
          </cell>
          <cell r="F9660">
            <v>3</v>
          </cell>
          <cell r="G9660" t="str">
            <v>Galones</v>
          </cell>
          <cell r="H9660" t="str">
            <v>Galones</v>
          </cell>
          <cell r="K9660">
            <v>0</v>
          </cell>
          <cell r="L9660">
            <v>0</v>
          </cell>
          <cell r="M9660" t="str">
            <v>Elementos sin Marca</v>
          </cell>
          <cell r="O9660">
            <v>3</v>
          </cell>
          <cell r="P9660">
            <v>0</v>
          </cell>
          <cell r="Q9660">
            <v>3</v>
          </cell>
          <cell r="R9660" t="str">
            <v>3</v>
          </cell>
          <cell r="S9660">
            <v>11849</v>
          </cell>
        </row>
        <row r="9661">
          <cell r="A9661" t="str">
            <v>REF-DEU.308</v>
          </cell>
          <cell r="B9661" t="str">
            <v>REFRIGERANTE DEUTS 308321</v>
          </cell>
          <cell r="C9661" t="str">
            <v>Consumible Maquinaria y Equipos</v>
          </cell>
          <cell r="D9661" t="str">
            <v>1.4.55.20 | Materiales y Suministros</v>
          </cell>
          <cell r="F9661">
            <v>13</v>
          </cell>
          <cell r="G9661" t="str">
            <v>Galones</v>
          </cell>
          <cell r="H9661" t="str">
            <v>Galones</v>
          </cell>
          <cell r="K9661">
            <v>0</v>
          </cell>
          <cell r="L9661">
            <v>0</v>
          </cell>
          <cell r="M9661" t="str">
            <v>Elementos sin Marca</v>
          </cell>
          <cell r="O9661">
            <v>8</v>
          </cell>
          <cell r="P9661">
            <v>0</v>
          </cell>
          <cell r="S9661">
            <v>74895</v>
          </cell>
        </row>
        <row r="9662">
          <cell r="A9662" t="str">
            <v>REF-FLE.PEL</v>
          </cell>
          <cell r="B9662" t="str">
            <v>REFRIGERANTE FLEETGUARD COLOR AZUL REF: CCP2825 (PLANTA ELECTRICA)</v>
          </cell>
          <cell r="C9662" t="str">
            <v>Consumible Maquinaria y Equipos</v>
          </cell>
          <cell r="D9662" t="str">
            <v>1.4.55.20 | Materiales y Suministros</v>
          </cell>
          <cell r="E9662" t="str">
            <v>E7-N3</v>
          </cell>
          <cell r="F9662">
            <v>1</v>
          </cell>
          <cell r="G9662" t="str">
            <v>Galones</v>
          </cell>
          <cell r="H9662" t="str">
            <v>Galones</v>
          </cell>
          <cell r="K9662">
            <v>0</v>
          </cell>
          <cell r="L9662">
            <v>0</v>
          </cell>
          <cell r="M9662" t="str">
            <v>Elementos sin Marca</v>
          </cell>
          <cell r="O9662">
            <v>0</v>
          </cell>
          <cell r="P9662">
            <v>0</v>
          </cell>
          <cell r="S9662">
            <v>143500</v>
          </cell>
        </row>
        <row r="9663">
          <cell r="A9663" t="str">
            <v>REF-FRO.CUE</v>
          </cell>
          <cell r="B9663" t="str">
            <v>REFUERZO FRONTAL CUERPO POS. C5 -ACVD-3930 (SEGUN PLANO)</v>
          </cell>
          <cell r="C9663" t="str">
            <v>Laminas Diversas</v>
          </cell>
          <cell r="D9663" t="str">
            <v>1.4.05.02 | Láminas</v>
          </cell>
          <cell r="F9663">
            <v>0</v>
          </cell>
          <cell r="G9663" t="str">
            <v>Unidades</v>
          </cell>
          <cell r="H9663" t="str">
            <v>Unidades</v>
          </cell>
          <cell r="K9663">
            <v>0</v>
          </cell>
          <cell r="L9663">
            <v>0</v>
          </cell>
          <cell r="M9663" t="str">
            <v>Elementos sin Marca</v>
          </cell>
          <cell r="O9663">
            <v>0</v>
          </cell>
          <cell r="P9663">
            <v>0</v>
          </cell>
          <cell r="S9663">
            <v>1080000</v>
          </cell>
        </row>
        <row r="9664">
          <cell r="A9664" t="str">
            <v>LHR-REF.HOU.POR.PRE</v>
          </cell>
          <cell r="B9664" t="str">
            <v>REFUERZO HOUSING PORTAHIDRAULICO PRENSA EN LAMINA HR 3/4" ( 19.05 MM )</v>
          </cell>
          <cell r="C9664" t="str">
            <v>Laminas Diversas</v>
          </cell>
          <cell r="D9664" t="str">
            <v>1.4.05.02 | Láminas</v>
          </cell>
          <cell r="F9664">
            <v>0</v>
          </cell>
          <cell r="G9664" t="str">
            <v>Láminas</v>
          </cell>
          <cell r="H9664" t="str">
            <v>Láminas</v>
          </cell>
          <cell r="K9664">
            <v>1.4464999999999999</v>
          </cell>
          <cell r="L9664">
            <v>0</v>
          </cell>
          <cell r="M9664" t="str">
            <v>Elementos sin Marca</v>
          </cell>
          <cell r="O9664">
            <v>0</v>
          </cell>
          <cell r="P9664">
            <v>0</v>
          </cell>
          <cell r="S9664">
            <v>4628.5</v>
          </cell>
        </row>
        <row r="9665">
          <cell r="A9665" t="str">
            <v>REF-INT.CUE</v>
          </cell>
          <cell r="B9665" t="str">
            <v>REFUERZO INTERMEDIO CUERPO POS. C8 -ACVD-3930 (SEGUN PLANO)</v>
          </cell>
          <cell r="C9665" t="str">
            <v>Laminas Diversas</v>
          </cell>
          <cell r="D9665" t="str">
            <v>1.4.05.02 | Láminas</v>
          </cell>
          <cell r="F9665">
            <v>0</v>
          </cell>
          <cell r="G9665" t="str">
            <v>Unidades</v>
          </cell>
          <cell r="H9665" t="str">
            <v>Unidades</v>
          </cell>
          <cell r="K9665">
            <v>0</v>
          </cell>
          <cell r="L9665">
            <v>0</v>
          </cell>
          <cell r="M9665" t="str">
            <v>Elementos sin Marca</v>
          </cell>
          <cell r="O9665">
            <v>0</v>
          </cell>
          <cell r="P9665">
            <v>0</v>
          </cell>
          <cell r="S9665">
            <v>1197500</v>
          </cell>
        </row>
        <row r="9666">
          <cell r="A9666" t="str">
            <v>REF-POS.CUE</v>
          </cell>
          <cell r="B9666" t="str">
            <v>REFUERZO POSTERIOR CUERPO POS. C14 -ACVD-3930 (SEGUN PLANO)</v>
          </cell>
          <cell r="C9666" t="str">
            <v>Laminas Diversas</v>
          </cell>
          <cell r="D9666" t="str">
            <v>1.4.05.02 | Láminas</v>
          </cell>
          <cell r="F9666">
            <v>0</v>
          </cell>
          <cell r="G9666" t="str">
            <v>Unidades</v>
          </cell>
          <cell r="H9666" t="str">
            <v>Unidades</v>
          </cell>
          <cell r="K9666">
            <v>0</v>
          </cell>
          <cell r="L9666">
            <v>0</v>
          </cell>
          <cell r="M9666" t="str">
            <v>Elementos sin Marca</v>
          </cell>
          <cell r="O9666">
            <v>0</v>
          </cell>
          <cell r="P9666">
            <v>0</v>
          </cell>
          <cell r="S9666">
            <v>1080000</v>
          </cell>
        </row>
        <row r="9667">
          <cell r="A9667" t="str">
            <v>REG-DIG.LE50</v>
          </cell>
          <cell r="B9667" t="str">
            <v>REGLA DIGITAL DE 2000MM - 0.005MM ESTANDAR REF: LE50-2000 MARCA CARMAR</v>
          </cell>
          <cell r="C9667" t="str">
            <v>Consumible Maquinaria y Equipos</v>
          </cell>
          <cell r="D9667" t="str">
            <v>1.4.55.20 | Materiales y Suministros</v>
          </cell>
          <cell r="F9667">
            <v>0</v>
          </cell>
          <cell r="G9667" t="str">
            <v>Unidades</v>
          </cell>
          <cell r="H9667" t="str">
            <v>Unidades</v>
          </cell>
          <cell r="K9667">
            <v>0</v>
          </cell>
          <cell r="L9667">
            <v>0</v>
          </cell>
          <cell r="M9667" t="str">
            <v>Elementos sin Marca</v>
          </cell>
          <cell r="O9667">
            <v>0</v>
          </cell>
          <cell r="P9667">
            <v>0</v>
          </cell>
          <cell r="S9667">
            <v>2447000</v>
          </cell>
        </row>
        <row r="9668">
          <cell r="A9668" t="str">
            <v>REG-DIG.800</v>
          </cell>
          <cell r="B9668" t="str">
            <v>REGLA DIGITAL DE 800MM - 0.005MM ESTANDAR REF: LE50-0800 MARCA CARMAR</v>
          </cell>
          <cell r="C9668" t="str">
            <v>Consumible Maquinaria y Equipos</v>
          </cell>
          <cell r="D9668" t="str">
            <v>1.4.55.20 | Materiales y Suministros</v>
          </cell>
          <cell r="F9668">
            <v>0</v>
          </cell>
          <cell r="G9668" t="str">
            <v>Unidades</v>
          </cell>
          <cell r="H9668" t="str">
            <v>Unidades</v>
          </cell>
          <cell r="K9668">
            <v>0</v>
          </cell>
          <cell r="L9668">
            <v>0</v>
          </cell>
          <cell r="M9668" t="str">
            <v>Elementos sin Marca</v>
          </cell>
          <cell r="O9668">
            <v>0</v>
          </cell>
          <cell r="P9668">
            <v>0</v>
          </cell>
          <cell r="S9668">
            <v>549000</v>
          </cell>
        </row>
        <row r="9669">
          <cell r="A9669" t="str">
            <v>REG-MET.1500</v>
          </cell>
          <cell r="B9669" t="str">
            <v>REGLA METALICA INOX DE 1.50 X 40 X 2 MM</v>
          </cell>
          <cell r="C9669" t="str">
            <v>Herramienta Desechable</v>
          </cell>
          <cell r="D9669" t="str">
            <v>1.4.55.15 | Herramienta Desechable</v>
          </cell>
          <cell r="F9669">
            <v>0</v>
          </cell>
          <cell r="G9669" t="str">
            <v>Unidades</v>
          </cell>
          <cell r="H9669" t="str">
            <v>Unidades</v>
          </cell>
          <cell r="K9669">
            <v>0</v>
          </cell>
          <cell r="L9669">
            <v>0</v>
          </cell>
          <cell r="M9669" t="str">
            <v>Elementos sin Marca</v>
          </cell>
          <cell r="O9669">
            <v>0</v>
          </cell>
          <cell r="P9669">
            <v>0</v>
          </cell>
          <cell r="S9669">
            <v>140000</v>
          </cell>
        </row>
        <row r="9670">
          <cell r="A9670" t="str">
            <v>REG-MIT.182</v>
          </cell>
          <cell r="B9670" t="str">
            <v>REGLA SEMI FLEXIBLE INOX GRADUADA 001 A 1000 MM MITUTOYO 182-309 PUL/MM PRECISION 1 MM (CERTIFICADA)</v>
          </cell>
          <cell r="C9670" t="str">
            <v>Herramienta Desechable</v>
          </cell>
          <cell r="D9670" t="str">
            <v>1.4.55.15 | Herramienta Desechable</v>
          </cell>
          <cell r="F9670">
            <v>0</v>
          </cell>
          <cell r="G9670" t="str">
            <v>Unidades</v>
          </cell>
          <cell r="H9670" t="str">
            <v>Unidades</v>
          </cell>
          <cell r="K9670">
            <v>0</v>
          </cell>
          <cell r="L9670">
            <v>0</v>
          </cell>
          <cell r="M9670" t="str">
            <v>Elementos sin Marca</v>
          </cell>
          <cell r="O9670">
            <v>0</v>
          </cell>
          <cell r="P9670">
            <v>0</v>
          </cell>
          <cell r="S9670">
            <v>630252</v>
          </cell>
        </row>
        <row r="9671">
          <cell r="A9671" t="str">
            <v>REG-1/2.</v>
          </cell>
          <cell r="B9671" t="str">
            <v>REGULADOR 1/2" 0,5- 12 BAR- FESTO-MS6-LR 1/2-D7-AS KAE Ref: CO529993</v>
          </cell>
          <cell r="C9671" t="str">
            <v>Reguladores</v>
          </cell>
          <cell r="D9671" t="str">
            <v>1.4.05.17 | Neumático</v>
          </cell>
          <cell r="E9671" t="str">
            <v>E12-N3</v>
          </cell>
          <cell r="F9671">
            <v>0</v>
          </cell>
          <cell r="G9671" t="str">
            <v>Unidades</v>
          </cell>
          <cell r="H9671" t="str">
            <v>Unidades</v>
          </cell>
          <cell r="K9671">
            <v>0</v>
          </cell>
          <cell r="L9671">
            <v>0</v>
          </cell>
          <cell r="M9671" t="str">
            <v>KAESER</v>
          </cell>
          <cell r="N9671" t="str">
            <v>CO529993</v>
          </cell>
          <cell r="O9671">
            <v>0</v>
          </cell>
          <cell r="P9671">
            <v>0</v>
          </cell>
          <cell r="S9671">
            <v>362736</v>
          </cell>
        </row>
        <row r="9672">
          <cell r="A9672" t="str">
            <v>REG-CO2.HRF</v>
          </cell>
          <cell r="B9672" t="str">
            <v>REGULADOR CO2 INDUSTRIAL HRF2480P-320 VICTOR</v>
          </cell>
          <cell r="C9672" t="str">
            <v>Reguladores</v>
          </cell>
          <cell r="D9672" t="str">
            <v>1.4.05.17 | Neumático</v>
          </cell>
          <cell r="E9672" t="str">
            <v>E12-N3</v>
          </cell>
          <cell r="F9672">
            <v>0</v>
          </cell>
          <cell r="G9672" t="str">
            <v>Unidades</v>
          </cell>
          <cell r="H9672" t="str">
            <v>Unidades</v>
          </cell>
          <cell r="K9672">
            <v>0</v>
          </cell>
          <cell r="L9672">
            <v>0</v>
          </cell>
          <cell r="M9672" t="str">
            <v>Elementos sin Marca</v>
          </cell>
          <cell r="O9672">
            <v>0</v>
          </cell>
          <cell r="P9672">
            <v>0</v>
          </cell>
          <cell r="S9672">
            <v>390000</v>
          </cell>
        </row>
        <row r="9673">
          <cell r="A9673" t="str">
            <v>REG-NIT.</v>
          </cell>
          <cell r="B9673" t="str">
            <v>REGULADOR DE NITROGENO REF. 6-308</v>
          </cell>
          <cell r="C9673" t="str">
            <v>Materiales y Suministros</v>
          </cell>
          <cell r="D9673" t="str">
            <v>1.4.55.20 | Materiales y Suministros</v>
          </cell>
          <cell r="F9673">
            <v>0</v>
          </cell>
          <cell r="G9673" t="str">
            <v>Unidades</v>
          </cell>
          <cell r="H9673" t="str">
            <v>Unidades</v>
          </cell>
          <cell r="K9673">
            <v>0</v>
          </cell>
          <cell r="L9673">
            <v>0</v>
          </cell>
          <cell r="M9673" t="str">
            <v>Elementos sin Marca</v>
          </cell>
          <cell r="O9673">
            <v>0</v>
          </cell>
          <cell r="P9673">
            <v>0</v>
          </cell>
        </row>
        <row r="9674">
          <cell r="A9674" t="str">
            <v>REG-PRE.1/2</v>
          </cell>
          <cell r="B9674" t="str">
            <v>REGULADOR DE PRESION 1/2"</v>
          </cell>
          <cell r="C9674" t="str">
            <v>Reguladores</v>
          </cell>
          <cell r="D9674" t="str">
            <v>1.4.05.17 | Neumático</v>
          </cell>
          <cell r="E9674" t="str">
            <v>E12-N3</v>
          </cell>
          <cell r="F9674">
            <v>0</v>
          </cell>
          <cell r="G9674" t="str">
            <v>Unidades</v>
          </cell>
          <cell r="H9674" t="str">
            <v>Unidades</v>
          </cell>
          <cell r="K9674">
            <v>0</v>
          </cell>
          <cell r="L9674">
            <v>0</v>
          </cell>
          <cell r="M9674" t="str">
            <v>Elementos sin Marca</v>
          </cell>
          <cell r="O9674">
            <v>0</v>
          </cell>
          <cell r="P9674">
            <v>0</v>
          </cell>
          <cell r="S9674">
            <v>121000</v>
          </cell>
        </row>
        <row r="9675">
          <cell r="A9675" t="str">
            <v>REG-PRE.NEU</v>
          </cell>
          <cell r="B9675" t="str">
            <v>REGULADOR DE PRESION PARA NEUMATICOS PORTATIL CAP 170 PSI.</v>
          </cell>
          <cell r="C9675" t="str">
            <v>Reguladores</v>
          </cell>
          <cell r="D9675" t="str">
            <v>1.4.05.17 | Neumático</v>
          </cell>
          <cell r="E9675" t="str">
            <v>E12-N3</v>
          </cell>
          <cell r="F9675">
            <v>0</v>
          </cell>
          <cell r="G9675" t="str">
            <v>Unidades</v>
          </cell>
          <cell r="H9675" t="str">
            <v>Unidades</v>
          </cell>
          <cell r="K9675">
            <v>0</v>
          </cell>
          <cell r="L9675">
            <v>0</v>
          </cell>
          <cell r="M9675" t="str">
            <v>Elementos sin Marca</v>
          </cell>
          <cell r="O9675">
            <v>0</v>
          </cell>
          <cell r="P9675">
            <v>0</v>
          </cell>
          <cell r="S9675">
            <v>48000</v>
          </cell>
        </row>
        <row r="9676">
          <cell r="A9676" t="str">
            <v>REG-TEM.1PU</v>
          </cell>
          <cell r="B9676" t="str">
            <v>REGULADOR DE TEMPERATURA DE ACCION DIRECTA SB NPT DE 1", BRONCE</v>
          </cell>
          <cell r="C9676" t="str">
            <v>Reguladores</v>
          </cell>
          <cell r="D9676" t="str">
            <v>1.4.05.17 | Neumático</v>
          </cell>
          <cell r="E9676" t="str">
            <v>E12-N3</v>
          </cell>
          <cell r="F9676">
            <v>0</v>
          </cell>
          <cell r="G9676" t="str">
            <v>Unidades</v>
          </cell>
          <cell r="H9676" t="str">
            <v>Unidades</v>
          </cell>
          <cell r="K9676">
            <v>0</v>
          </cell>
          <cell r="L9676">
            <v>0</v>
          </cell>
          <cell r="M9676" t="str">
            <v>Elementos sin Marca</v>
          </cell>
          <cell r="O9676">
            <v>0</v>
          </cell>
          <cell r="P9676">
            <v>0</v>
          </cell>
          <cell r="S9676">
            <v>2188987.33</v>
          </cell>
        </row>
        <row r="9677">
          <cell r="A9677" t="str">
            <v>REG-VOL.XL4016</v>
          </cell>
          <cell r="B9677" t="str">
            <v>REGULADOR DE VOLTAJE DC A DC -  XL4016. ENTRADA 4-36V, SALIDA 1.25-36V, CORRIENTE 8A, POTENCIA 250W. BASE RIEL DIN</v>
          </cell>
          <cell r="C9677" t="str">
            <v>Electrónicos</v>
          </cell>
          <cell r="D9677" t="str">
            <v>1.4.05.16 | Eléctricos y Electrónicos</v>
          </cell>
          <cell r="E9677" t="str">
            <v>E15-N3</v>
          </cell>
          <cell r="F9677">
            <v>0</v>
          </cell>
          <cell r="G9677" t="str">
            <v>Unidades</v>
          </cell>
          <cell r="H9677" t="str">
            <v>Unidades</v>
          </cell>
          <cell r="K9677">
            <v>0</v>
          </cell>
          <cell r="L9677">
            <v>0</v>
          </cell>
          <cell r="M9677" t="str">
            <v>Elementos sin Marca</v>
          </cell>
          <cell r="O9677">
            <v>0</v>
          </cell>
          <cell r="P9677">
            <v>0</v>
          </cell>
          <cell r="S9677">
            <v>172500</v>
          </cell>
        </row>
        <row r="9678">
          <cell r="A9678" t="str">
            <v>REG-VOL.XL4016P</v>
          </cell>
          <cell r="B9678" t="str">
            <v>REGULADOR DE VOLTAJE DC XL4016 4-36V | 1.25-36V 8A 250W REF. XL4016P</v>
          </cell>
          <cell r="C9678" t="str">
            <v>Eléctricos</v>
          </cell>
          <cell r="D9678" t="str">
            <v>1.4.05.16 | Eléctricos y Electrónicos</v>
          </cell>
          <cell r="E9678" t="str">
            <v>E15-N3</v>
          </cell>
          <cell r="F9678">
            <v>0</v>
          </cell>
          <cell r="G9678" t="str">
            <v>Unidades</v>
          </cell>
          <cell r="H9678" t="str">
            <v>Unidades</v>
          </cell>
          <cell r="K9678">
            <v>0</v>
          </cell>
          <cell r="L9678">
            <v>0</v>
          </cell>
          <cell r="M9678" t="str">
            <v>Elementos sin Marca</v>
          </cell>
          <cell r="O9678">
            <v>0</v>
          </cell>
          <cell r="P9678">
            <v>0</v>
          </cell>
          <cell r="S9678">
            <v>46000</v>
          </cell>
        </row>
        <row r="9679">
          <cell r="A9679" t="str">
            <v>REG-VOL-GA008</v>
          </cell>
          <cell r="B9679" t="str">
            <v>REGULADOR DE VOLTAJE PARA CARRO 12 V Ref: GA008</v>
          </cell>
          <cell r="C9679" t="str">
            <v>Electrónicos</v>
          </cell>
          <cell r="D9679" t="str">
            <v>1.4.05.16 | Eléctricos y Electrónicos</v>
          </cell>
          <cell r="E9679" t="str">
            <v>E15-N3</v>
          </cell>
          <cell r="F9679">
            <v>0</v>
          </cell>
          <cell r="G9679" t="str">
            <v>Unidades</v>
          </cell>
          <cell r="H9679" t="str">
            <v>Unidades</v>
          </cell>
          <cell r="K9679">
            <v>0</v>
          </cell>
          <cell r="L9679">
            <v>0</v>
          </cell>
          <cell r="M9679" t="str">
            <v>Elementos sin Marca</v>
          </cell>
          <cell r="N9679" t="str">
            <v>GA008</v>
          </cell>
          <cell r="O9679">
            <v>0</v>
          </cell>
          <cell r="P9679">
            <v>0</v>
          </cell>
          <cell r="S9679">
            <v>26724</v>
          </cell>
        </row>
        <row r="9680">
          <cell r="A9680" t="str">
            <v>REG-VOL-P8393</v>
          </cell>
          <cell r="B9680" t="str">
            <v>REGULADOR DE VOLTAJE PARA CARRO 124 V Ref: P8-393</v>
          </cell>
          <cell r="C9680" t="str">
            <v>Electrónicos</v>
          </cell>
          <cell r="D9680" t="str">
            <v>1.4.05.16 | Eléctricos y Electrónicos</v>
          </cell>
          <cell r="E9680" t="str">
            <v>E15-N3</v>
          </cell>
          <cell r="F9680">
            <v>0</v>
          </cell>
          <cell r="G9680" t="str">
            <v>Unidades</v>
          </cell>
          <cell r="H9680" t="str">
            <v>Unidades</v>
          </cell>
          <cell r="K9680">
            <v>0</v>
          </cell>
          <cell r="L9680">
            <v>0</v>
          </cell>
          <cell r="M9680" t="str">
            <v>Elementos sin Marca</v>
          </cell>
          <cell r="N9680" t="str">
            <v>P8-393</v>
          </cell>
          <cell r="O9680">
            <v>0</v>
          </cell>
          <cell r="P9680">
            <v>0</v>
          </cell>
          <cell r="S9680">
            <v>26724</v>
          </cell>
        </row>
        <row r="9681">
          <cell r="A9681" t="str">
            <v>REG-VAC.120</v>
          </cell>
          <cell r="B9681" t="str">
            <v>REGULADOR ELECTRICO INDUSTRIAL DE 2000 VA - MONOFASICO 120 VAC</v>
          </cell>
          <cell r="C9681" t="str">
            <v>Eléctricos</v>
          </cell>
          <cell r="D9681" t="str">
            <v>1.4.05.16 | Eléctricos y Electrónicos</v>
          </cell>
          <cell r="E9681" t="str">
            <v>E15-N3</v>
          </cell>
          <cell r="F9681">
            <v>0</v>
          </cell>
          <cell r="G9681" t="str">
            <v>Unidades</v>
          </cell>
          <cell r="H9681" t="str">
            <v>Unidades</v>
          </cell>
          <cell r="K9681">
            <v>0</v>
          </cell>
          <cell r="L9681">
            <v>0</v>
          </cell>
          <cell r="M9681" t="str">
            <v>Elementos sin Marca</v>
          </cell>
          <cell r="O9681">
            <v>0</v>
          </cell>
          <cell r="P9681">
            <v>0</v>
          </cell>
          <cell r="S9681">
            <v>252400</v>
          </cell>
        </row>
        <row r="9682">
          <cell r="A9682" t="str">
            <v>REG-G1/4-CIL</v>
          </cell>
          <cell r="B9682" t="str">
            <v>REGULADOR ESCAPE CON SILENCIADOR G 1/4" ROSCA CILINDRICA Ref: 0.400.001.222</v>
          </cell>
          <cell r="C9682" t="str">
            <v>Neumática Diversos</v>
          </cell>
          <cell r="D9682" t="str">
            <v>1.4.05.17 | Neumático</v>
          </cell>
          <cell r="E9682" t="str">
            <v>E12-N3</v>
          </cell>
          <cell r="F9682">
            <v>0</v>
          </cell>
          <cell r="G9682" t="str">
            <v>Unidades</v>
          </cell>
          <cell r="H9682" t="str">
            <v>Unidades</v>
          </cell>
          <cell r="K9682">
            <v>0</v>
          </cell>
          <cell r="L9682">
            <v>0</v>
          </cell>
          <cell r="M9682" t="str">
            <v>Elementos sin Marca</v>
          </cell>
          <cell r="N9682" t="str">
            <v>0.400.001.222</v>
          </cell>
          <cell r="O9682">
            <v>0</v>
          </cell>
          <cell r="P9682">
            <v>0</v>
          </cell>
          <cell r="S9682">
            <v>11723</v>
          </cell>
        </row>
        <row r="9683">
          <cell r="A9683" t="str">
            <v>REG-FLU.8MM</v>
          </cell>
          <cell r="B9683" t="str">
            <v>REGULADOR FLUJO CODO PLAST 8MMX 1/4 NPT</v>
          </cell>
          <cell r="C9683" t="str">
            <v>Consumible Laser</v>
          </cell>
          <cell r="D9683" t="str">
            <v>1.4.55.20 | Materiales y Suministros</v>
          </cell>
          <cell r="E9683" t="str">
            <v>E10-N3/AC</v>
          </cell>
          <cell r="F9683">
            <v>0</v>
          </cell>
          <cell r="G9683" t="str">
            <v>Unidades</v>
          </cell>
          <cell r="H9683" t="str">
            <v>Unidades</v>
          </cell>
          <cell r="K9683">
            <v>0</v>
          </cell>
          <cell r="L9683">
            <v>0</v>
          </cell>
          <cell r="M9683" t="str">
            <v>Elementos sin Marca</v>
          </cell>
          <cell r="O9683">
            <v>0</v>
          </cell>
          <cell r="P9683">
            <v>0</v>
          </cell>
          <cell r="S9683">
            <v>20588.240000000002</v>
          </cell>
        </row>
        <row r="9684">
          <cell r="A9684" t="str">
            <v>REG-FLU.ARG.EXT.</v>
          </cell>
          <cell r="B9684" t="str">
            <v>REGULADOR FLUJOMETRO PARA ARGON EXTREME REF. G-7210002</v>
          </cell>
          <cell r="C9684" t="str">
            <v>Consumible Maquinaria y Equipos</v>
          </cell>
          <cell r="D9684" t="str">
            <v>1.4.55.20 | Materiales y Suministros</v>
          </cell>
          <cell r="E9684" t="str">
            <v>ARMARIO HERRAMI</v>
          </cell>
          <cell r="F9684">
            <v>0</v>
          </cell>
          <cell r="G9684" t="str">
            <v>Unidades</v>
          </cell>
          <cell r="H9684" t="str">
            <v>Unidades</v>
          </cell>
          <cell r="K9684">
            <v>0</v>
          </cell>
          <cell r="L9684">
            <v>0</v>
          </cell>
          <cell r="M9684" t="str">
            <v>Elementos sin Marca</v>
          </cell>
          <cell r="O9684">
            <v>0</v>
          </cell>
          <cell r="P9684">
            <v>0</v>
          </cell>
          <cell r="S9684">
            <v>120000</v>
          </cell>
        </row>
        <row r="9685">
          <cell r="A9685" t="str">
            <v>REG-FLU.ARG</v>
          </cell>
          <cell r="B9685" t="str">
            <v>REGULADOR FLUJOMETRO PARA ARGON REF. H2051B-580</v>
          </cell>
          <cell r="C9685" t="str">
            <v>Materiales y Suministros</v>
          </cell>
          <cell r="D9685" t="str">
            <v>1.4.55.20 | Materiales y Suministros</v>
          </cell>
          <cell r="E9685" t="str">
            <v>ARMARIO P2</v>
          </cell>
          <cell r="F9685">
            <v>0</v>
          </cell>
          <cell r="G9685" t="str">
            <v>Unidades</v>
          </cell>
          <cell r="H9685" t="str">
            <v>Unidades</v>
          </cell>
          <cell r="K9685">
            <v>0</v>
          </cell>
          <cell r="L9685">
            <v>0</v>
          </cell>
          <cell r="M9685" t="str">
            <v>Elementos sin Marca</v>
          </cell>
          <cell r="O9685">
            <v>0</v>
          </cell>
          <cell r="P9685">
            <v>0</v>
          </cell>
          <cell r="S9685">
            <v>476450</v>
          </cell>
        </row>
        <row r="9686">
          <cell r="A9686" t="str">
            <v>REG-ARG.VIC</v>
          </cell>
          <cell r="B9686" t="str">
            <v>REGULADOR FLUJOMETRO PARA ARGON REF. HR400-580 MARCA VICTOR</v>
          </cell>
          <cell r="C9686" t="str">
            <v>Consumible Maquinaria y Equipos</v>
          </cell>
          <cell r="D9686" t="str">
            <v>1.4.55.20 | Materiales y Suministros</v>
          </cell>
          <cell r="F9686">
            <v>0</v>
          </cell>
          <cell r="G9686" t="str">
            <v>Unidades</v>
          </cell>
          <cell r="H9686" t="str">
            <v>Unidades</v>
          </cell>
          <cell r="K9686">
            <v>0</v>
          </cell>
          <cell r="L9686">
            <v>0</v>
          </cell>
          <cell r="M9686" t="str">
            <v>Elementos sin Marca</v>
          </cell>
          <cell r="O9686">
            <v>0</v>
          </cell>
          <cell r="P9686">
            <v>0</v>
          </cell>
        </row>
        <row r="9687">
          <cell r="A9687" t="str">
            <v>REG-FLU.CO2</v>
          </cell>
          <cell r="B9687" t="str">
            <v>REGULADOR FLUJOMETRO PARA CO2 MIL Ref: 31-50-320</v>
          </cell>
          <cell r="C9687" t="str">
            <v>Reguladores</v>
          </cell>
          <cell r="D9687" t="str">
            <v>1.4.05.17 | Neumático</v>
          </cell>
          <cell r="E9687" t="str">
            <v>E12-N3</v>
          </cell>
          <cell r="F9687">
            <v>1</v>
          </cell>
          <cell r="G9687" t="str">
            <v>Unidades</v>
          </cell>
          <cell r="H9687" t="str">
            <v>Unidades</v>
          </cell>
          <cell r="K9687">
            <v>0</v>
          </cell>
          <cell r="L9687">
            <v>0</v>
          </cell>
          <cell r="M9687" t="str">
            <v>MILLER</v>
          </cell>
          <cell r="N9687" t="str">
            <v>31-50-320</v>
          </cell>
          <cell r="O9687">
            <v>1</v>
          </cell>
          <cell r="P9687">
            <v>0</v>
          </cell>
          <cell r="Q9687">
            <v>1</v>
          </cell>
          <cell r="R9687" t="str">
            <v>4</v>
          </cell>
          <cell r="S9687">
            <v>552500</v>
          </cell>
        </row>
        <row r="9688">
          <cell r="A9688" t="str">
            <v>REG-MIN.1/4</v>
          </cell>
          <cell r="B9688" t="str">
            <v>REGULADOR MINIMANOMETRO 1/4" NPT</v>
          </cell>
          <cell r="C9688" t="str">
            <v>Neumática Diversos</v>
          </cell>
          <cell r="D9688" t="str">
            <v>1.4.05.17 | Neumático</v>
          </cell>
          <cell r="E9688" t="str">
            <v>E12-N3</v>
          </cell>
          <cell r="F9688">
            <v>0</v>
          </cell>
          <cell r="G9688" t="str">
            <v>Unidades</v>
          </cell>
          <cell r="H9688" t="str">
            <v>Unidades</v>
          </cell>
          <cell r="K9688">
            <v>0</v>
          </cell>
          <cell r="L9688">
            <v>0</v>
          </cell>
          <cell r="M9688" t="str">
            <v>Elementos sin Marca</v>
          </cell>
          <cell r="O9688">
            <v>0</v>
          </cell>
          <cell r="P9688">
            <v>0</v>
          </cell>
          <cell r="S9688">
            <v>26050.42</v>
          </cell>
        </row>
        <row r="9689">
          <cell r="A9689" t="str">
            <v>REG-FIL.MPCZA</v>
          </cell>
          <cell r="B9689" t="str">
            <v>REGULADOR Y FILTRO DE AIRE MPCZA SPIRAX SARCO Ref: 5043149</v>
          </cell>
          <cell r="C9689" t="str">
            <v>Neumática Diversos</v>
          </cell>
          <cell r="D9689" t="str">
            <v>1.4.05.17 | Neumático</v>
          </cell>
          <cell r="E9689" t="str">
            <v>E12-N3</v>
          </cell>
          <cell r="F9689">
            <v>0</v>
          </cell>
          <cell r="G9689" t="str">
            <v>Unidades</v>
          </cell>
          <cell r="H9689" t="str">
            <v>Unidades</v>
          </cell>
          <cell r="K9689">
            <v>0</v>
          </cell>
          <cell r="L9689">
            <v>0</v>
          </cell>
          <cell r="M9689" t="str">
            <v>SPIRAX SARCO</v>
          </cell>
          <cell r="N9689" t="str">
            <v>5043149</v>
          </cell>
          <cell r="O9689">
            <v>0</v>
          </cell>
          <cell r="P9689">
            <v>0</v>
          </cell>
        </row>
        <row r="9690">
          <cell r="A9690" t="str">
            <v>REJ-ANT.TPT.4.6X0.8</v>
          </cell>
          <cell r="B9690" t="str">
            <v>REJILLA ANTIDESLIZANTE TIPO T DE 4.6 X 0.8 FABRICADA EN 4 MODULOS DE 1.15 X 0.8 EN PLATINA DE 1" X 1/8" CON REFUERZO EN VARILLA REDONDA DE 3/8" GALVANIZADA EN CALIENTE</v>
          </cell>
          <cell r="C9690" t="str">
            <v>Varios Diversos</v>
          </cell>
          <cell r="D9690" t="str">
            <v>1.4.05.10 | Varios</v>
          </cell>
          <cell r="F9690">
            <v>0</v>
          </cell>
          <cell r="G9690" t="str">
            <v>Unidades</v>
          </cell>
          <cell r="H9690" t="str">
            <v>Unidades</v>
          </cell>
          <cell r="K9690">
            <v>0</v>
          </cell>
          <cell r="L9690">
            <v>0</v>
          </cell>
          <cell r="M9690" t="str">
            <v>Elementos sin Marca</v>
          </cell>
          <cell r="O9690">
            <v>0</v>
          </cell>
          <cell r="P9690">
            <v>0</v>
          </cell>
          <cell r="S9690">
            <v>1000027</v>
          </cell>
        </row>
        <row r="9691">
          <cell r="A9691" t="str">
            <v>REJ-FIL.33750</v>
          </cell>
          <cell r="B9691" t="str">
            <v>REJILLA CON FILTRO DE POLVO 148.5 X 148.5 RITTAL REF: SK 3238.200</v>
          </cell>
          <cell r="C9691" t="str">
            <v>Eléctricos</v>
          </cell>
          <cell r="D9691" t="str">
            <v>1.4.05.16 | Eléctricos y Electrónicos</v>
          </cell>
          <cell r="E9691" t="str">
            <v>E15-N3</v>
          </cell>
          <cell r="F9691">
            <v>0</v>
          </cell>
          <cell r="G9691" t="str">
            <v>Unidades</v>
          </cell>
          <cell r="H9691" t="str">
            <v>Unidades</v>
          </cell>
          <cell r="K9691">
            <v>0</v>
          </cell>
          <cell r="L9691">
            <v>0</v>
          </cell>
          <cell r="M9691" t="str">
            <v>Elementos sin Marca</v>
          </cell>
          <cell r="O9691">
            <v>0</v>
          </cell>
          <cell r="P9691">
            <v>0</v>
          </cell>
          <cell r="S9691">
            <v>112355</v>
          </cell>
        </row>
        <row r="9692">
          <cell r="A9692" t="str">
            <v>REJ-FIL.15X15</v>
          </cell>
          <cell r="B9692" t="str">
            <v>REJILLA CON FILTRO DE POLVO 15 CMS X 15 CMS - MARCA RITTAL Ref: 13RE3238200</v>
          </cell>
          <cell r="C9692" t="str">
            <v>Eléctricos</v>
          </cell>
          <cell r="D9692" t="str">
            <v>1.4.05.16 | Eléctricos y Electrónicos</v>
          </cell>
          <cell r="E9692" t="str">
            <v>E15-N3</v>
          </cell>
          <cell r="F9692">
            <v>0</v>
          </cell>
          <cell r="G9692" t="str">
            <v>Unidades</v>
          </cell>
          <cell r="H9692" t="str">
            <v>Unidades</v>
          </cell>
          <cell r="K9692">
            <v>0</v>
          </cell>
          <cell r="L9692">
            <v>0</v>
          </cell>
          <cell r="M9692" t="str">
            <v>Elementos sin Marca</v>
          </cell>
          <cell r="N9692" t="str">
            <v>13RE3238200</v>
          </cell>
          <cell r="O9692">
            <v>0</v>
          </cell>
          <cell r="P9692">
            <v>0</v>
          </cell>
          <cell r="S9692">
            <v>101428</v>
          </cell>
        </row>
        <row r="9693">
          <cell r="A9693" t="str">
            <v>REJ-ACO.1070H</v>
          </cell>
          <cell r="B9693" t="str">
            <v>REJILLA PARA ACOPLE 1070H MARCA EDISATECH</v>
          </cell>
          <cell r="C9693" t="str">
            <v>Varios Diversos</v>
          </cell>
          <cell r="D9693" t="str">
            <v>1.4.05.10 | Varios</v>
          </cell>
          <cell r="F9693">
            <v>0</v>
          </cell>
          <cell r="G9693" t="str">
            <v>Unidades</v>
          </cell>
          <cell r="H9693" t="str">
            <v>Unidades</v>
          </cell>
          <cell r="K9693">
            <v>0</v>
          </cell>
          <cell r="L9693">
            <v>0</v>
          </cell>
          <cell r="M9693" t="str">
            <v>Elementos sin Marca</v>
          </cell>
          <cell r="O9693">
            <v>0</v>
          </cell>
          <cell r="P9693">
            <v>0</v>
          </cell>
        </row>
        <row r="9694">
          <cell r="A9694" t="str">
            <v>REJ-PLA.3X1.1/2</v>
          </cell>
          <cell r="B9694" t="str">
            <v>REJILLA PLASTICA 3 X 1 1/2</v>
          </cell>
          <cell r="C9694" t="str">
            <v>Materiales y Suministros</v>
          </cell>
          <cell r="D9694" t="str">
            <v>1.4.55.20 | Materiales y Suministros</v>
          </cell>
          <cell r="F9694">
            <v>0</v>
          </cell>
          <cell r="G9694" t="str">
            <v>Unidades</v>
          </cell>
          <cell r="H9694" t="str">
            <v>Unidades</v>
          </cell>
          <cell r="K9694">
            <v>0</v>
          </cell>
          <cell r="L9694">
            <v>0</v>
          </cell>
          <cell r="M9694" t="str">
            <v>Elementos sin Marca</v>
          </cell>
          <cell r="O9694">
            <v>0</v>
          </cell>
          <cell r="P9694">
            <v>0</v>
          </cell>
          <cell r="S9694">
            <v>2100.75</v>
          </cell>
        </row>
        <row r="9695">
          <cell r="A9695" t="str">
            <v>REJ-PLA.4X3</v>
          </cell>
          <cell r="B9695" t="str">
            <v>REJILLA PLASTICA 4 X 3</v>
          </cell>
          <cell r="C9695" t="str">
            <v>Materiales y Suministros</v>
          </cell>
          <cell r="D9695" t="str">
            <v>1.4.55.20 | Materiales y Suministros</v>
          </cell>
          <cell r="F9695">
            <v>0</v>
          </cell>
          <cell r="G9695" t="str">
            <v>Unidades</v>
          </cell>
          <cell r="H9695" t="str">
            <v>Unidades</v>
          </cell>
          <cell r="K9695">
            <v>0</v>
          </cell>
          <cell r="L9695">
            <v>0</v>
          </cell>
          <cell r="M9695" t="str">
            <v>Elementos sin Marca</v>
          </cell>
          <cell r="O9695">
            <v>0</v>
          </cell>
          <cell r="P9695">
            <v>0</v>
          </cell>
          <cell r="S9695">
            <v>6387</v>
          </cell>
        </row>
        <row r="9696">
          <cell r="A9696" t="str">
            <v>REJ-316.114</v>
          </cell>
          <cell r="B9696" t="str">
            <v>REJILLA T-100 X 30 DE 3/16" X 1 1/4" (ACABADO ANTICORROSIVO Y ESMALTE)</v>
          </cell>
          <cell r="C9696" t="str">
            <v>Varios Diversos</v>
          </cell>
          <cell r="D9696" t="str">
            <v>1.4.05.10 | Varios</v>
          </cell>
          <cell r="F9696">
            <v>0</v>
          </cell>
          <cell r="G9696" t="str">
            <v>Metros2</v>
          </cell>
          <cell r="H9696" t="str">
            <v>Láminas</v>
          </cell>
          <cell r="I9696">
            <v>1.22</v>
          </cell>
          <cell r="J9696">
            <v>2.44</v>
          </cell>
          <cell r="K9696">
            <v>0</v>
          </cell>
          <cell r="L9696">
            <v>0</v>
          </cell>
          <cell r="M9696" t="str">
            <v>Elementos sin Marca</v>
          </cell>
          <cell r="O9696">
            <v>0</v>
          </cell>
          <cell r="P9696">
            <v>0</v>
          </cell>
        </row>
        <row r="9697">
          <cell r="A9697" t="str">
            <v>REJ-100.X30</v>
          </cell>
          <cell r="B9697" t="str">
            <v>REJILLA T-100 X 30 DE 3/16" X 1"</v>
          </cell>
          <cell r="C9697" t="str">
            <v>Varios Diversos</v>
          </cell>
          <cell r="D9697" t="str">
            <v>1.4.05.10 | Varios</v>
          </cell>
          <cell r="F9697">
            <v>0</v>
          </cell>
          <cell r="G9697" t="str">
            <v>Metros2</v>
          </cell>
          <cell r="H9697" t="str">
            <v>Láminas</v>
          </cell>
          <cell r="I9697">
            <v>1.2</v>
          </cell>
          <cell r="J9697">
            <v>5.7</v>
          </cell>
          <cell r="K9697">
            <v>40.590000000000003</v>
          </cell>
          <cell r="L9697">
            <v>1</v>
          </cell>
          <cell r="M9697" t="str">
            <v>Elementos sin Marca</v>
          </cell>
          <cell r="O9697">
            <v>0</v>
          </cell>
          <cell r="P9697">
            <v>0</v>
          </cell>
          <cell r="S9697">
            <v>441994.2</v>
          </cell>
        </row>
        <row r="9698">
          <cell r="A9698" t="str">
            <v>RJT-100.SIN</v>
          </cell>
          <cell r="B9698" t="str">
            <v>REJILLA T-100 X 30 DE 3/16" X 1" (SIN IVA)</v>
          </cell>
          <cell r="C9698" t="str">
            <v>Varios Diversos</v>
          </cell>
          <cell r="D9698" t="str">
            <v>1.4.05.10 | Varios</v>
          </cell>
          <cell r="F9698">
            <v>0</v>
          </cell>
          <cell r="G9698" t="str">
            <v>Metros2</v>
          </cell>
          <cell r="H9698" t="str">
            <v>Metros2</v>
          </cell>
          <cell r="K9698">
            <v>0</v>
          </cell>
          <cell r="L9698">
            <v>0</v>
          </cell>
          <cell r="M9698" t="str">
            <v>Elementos sin Marca</v>
          </cell>
          <cell r="O9698">
            <v>0</v>
          </cell>
          <cell r="P9698">
            <v>0</v>
          </cell>
        </row>
        <row r="9699">
          <cell r="A9699" t="str">
            <v>REJ-100.30M</v>
          </cell>
          <cell r="B9699" t="str">
            <v>REJILLA T-100 X 30 DE 3/16" X 1" CON MANHOLE</v>
          </cell>
          <cell r="C9699" t="str">
            <v>Varios Diversos</v>
          </cell>
          <cell r="D9699" t="str">
            <v>1.4.05.10 | Varios</v>
          </cell>
          <cell r="F9699">
            <v>0</v>
          </cell>
          <cell r="G9699" t="str">
            <v>Metros2</v>
          </cell>
          <cell r="H9699" t="str">
            <v>Láminas</v>
          </cell>
          <cell r="I9699">
            <v>1</v>
          </cell>
          <cell r="J9699">
            <v>1</v>
          </cell>
          <cell r="K9699">
            <v>0</v>
          </cell>
          <cell r="L9699">
            <v>0</v>
          </cell>
          <cell r="M9699" t="str">
            <v>Elementos sin Marca</v>
          </cell>
          <cell r="O9699">
            <v>0</v>
          </cell>
          <cell r="P9699">
            <v>0</v>
          </cell>
          <cell r="S9699">
            <v>517708.96</v>
          </cell>
        </row>
        <row r="9700">
          <cell r="A9700" t="str">
            <v>DES-2P1.440</v>
          </cell>
          <cell r="B9700" t="str">
            <v>REJILLA T-30X100 4.8X25.4 DE 1840MM X 1440MM GALVANIZADO</v>
          </cell>
          <cell r="C9700" t="str">
            <v>Varios Diversos</v>
          </cell>
          <cell r="D9700" t="str">
            <v>1.4.05.10 | Varios</v>
          </cell>
          <cell r="F9700">
            <v>0</v>
          </cell>
          <cell r="G9700" t="str">
            <v>Unidades</v>
          </cell>
          <cell r="H9700" t="str">
            <v>Unidades</v>
          </cell>
          <cell r="K9700">
            <v>0</v>
          </cell>
          <cell r="L9700">
            <v>0</v>
          </cell>
          <cell r="M9700" t="str">
            <v>Elementos sin Marca</v>
          </cell>
          <cell r="O9700">
            <v>0</v>
          </cell>
          <cell r="P9700">
            <v>0</v>
          </cell>
          <cell r="S9700">
            <v>1028500</v>
          </cell>
        </row>
        <row r="9701">
          <cell r="A9701" t="str">
            <v>DES-2P1.820</v>
          </cell>
          <cell r="B9701" t="str">
            <v>REJILLA T-30X100 4.8X25.4 DE 1840MM X 1820MM GALVANIZADO</v>
          </cell>
          <cell r="C9701" t="str">
            <v>Varios Diversos</v>
          </cell>
          <cell r="D9701" t="str">
            <v>1.4.05.10 | Varios</v>
          </cell>
          <cell r="F9701">
            <v>0</v>
          </cell>
          <cell r="G9701" t="str">
            <v>Unidades</v>
          </cell>
          <cell r="H9701" t="str">
            <v>Unidades</v>
          </cell>
          <cell r="K9701">
            <v>0</v>
          </cell>
          <cell r="L9701">
            <v>0</v>
          </cell>
          <cell r="M9701" t="str">
            <v>Elementos sin Marca</v>
          </cell>
          <cell r="O9701">
            <v>0</v>
          </cell>
          <cell r="P9701">
            <v>0</v>
          </cell>
          <cell r="S9701">
            <v>1294950</v>
          </cell>
        </row>
        <row r="9702">
          <cell r="A9702" t="str">
            <v>DES-3P3.240</v>
          </cell>
          <cell r="B9702" t="str">
            <v>REJILLA T-30X100 4.8X25.4 DE 986MM X 3240MM GALVANIZADO</v>
          </cell>
          <cell r="C9702" t="str">
            <v>Varios Diversos</v>
          </cell>
          <cell r="D9702" t="str">
            <v>1.4.05.10 | Varios</v>
          </cell>
          <cell r="F9702">
            <v>0</v>
          </cell>
          <cell r="G9702" t="str">
            <v>Unidades</v>
          </cell>
          <cell r="H9702" t="str">
            <v>Unidades</v>
          </cell>
          <cell r="K9702">
            <v>0</v>
          </cell>
          <cell r="L9702">
            <v>0</v>
          </cell>
          <cell r="M9702" t="str">
            <v>Elementos sin Marca</v>
          </cell>
          <cell r="O9702">
            <v>0</v>
          </cell>
          <cell r="P9702">
            <v>0</v>
          </cell>
          <cell r="S9702">
            <v>1244300</v>
          </cell>
        </row>
        <row r="9703">
          <cell r="A9703" t="str">
            <v>DES-3P4.195</v>
          </cell>
          <cell r="B9703" t="str">
            <v>REJILLA T-30X100 4.8X25.4 DE 986MM X 4195MM GALVANIZADO</v>
          </cell>
          <cell r="C9703" t="str">
            <v>Varios Diversos</v>
          </cell>
          <cell r="D9703" t="str">
            <v>1.4.05.10 | Varios</v>
          </cell>
          <cell r="F9703">
            <v>0</v>
          </cell>
          <cell r="G9703" t="str">
            <v>Unidades</v>
          </cell>
          <cell r="H9703" t="str">
            <v>Unidades</v>
          </cell>
          <cell r="K9703">
            <v>0</v>
          </cell>
          <cell r="L9703">
            <v>0</v>
          </cell>
          <cell r="M9703" t="str">
            <v>Elementos sin Marca</v>
          </cell>
          <cell r="O9703">
            <v>0</v>
          </cell>
          <cell r="P9703">
            <v>0</v>
          </cell>
          <cell r="S9703">
            <v>1609750</v>
          </cell>
        </row>
        <row r="9704">
          <cell r="A9704" t="str">
            <v>DES-4P1.994</v>
          </cell>
          <cell r="B9704" t="str">
            <v>REJILLA T-30X100 4.8X25.4 DE 990MM X 1994MM GALVANIZADO</v>
          </cell>
          <cell r="C9704" t="str">
            <v>Varios Diversos</v>
          </cell>
          <cell r="D9704" t="str">
            <v>1.4.05.10 | Varios</v>
          </cell>
          <cell r="F9704">
            <v>0</v>
          </cell>
          <cell r="G9704" t="str">
            <v>Unidades</v>
          </cell>
          <cell r="H9704" t="str">
            <v>Unidades</v>
          </cell>
          <cell r="K9704">
            <v>0</v>
          </cell>
          <cell r="L9704">
            <v>0</v>
          </cell>
          <cell r="M9704" t="str">
            <v>Elementos sin Marca</v>
          </cell>
          <cell r="O9704">
            <v>0</v>
          </cell>
          <cell r="P9704">
            <v>0</v>
          </cell>
          <cell r="S9704">
            <v>767500</v>
          </cell>
        </row>
        <row r="9705">
          <cell r="A9705" t="str">
            <v>REL-3AC.LAS</v>
          </cell>
          <cell r="B9705" t="str">
            <v>RELAY 3AC 50/60 HZ 400/460V 1W LASER</v>
          </cell>
          <cell r="C9705" t="str">
            <v>Consumible Laser</v>
          </cell>
          <cell r="D9705" t="str">
            <v>1.4.55.20 | Materiales y Suministros</v>
          </cell>
          <cell r="E9705" t="str">
            <v>E10-N3/AB</v>
          </cell>
          <cell r="F9705">
            <v>0</v>
          </cell>
          <cell r="G9705" t="str">
            <v>Unidades</v>
          </cell>
          <cell r="H9705" t="str">
            <v>Unidades</v>
          </cell>
          <cell r="K9705">
            <v>0</v>
          </cell>
          <cell r="L9705">
            <v>0</v>
          </cell>
          <cell r="M9705" t="str">
            <v>Elementos sin Marca</v>
          </cell>
          <cell r="O9705">
            <v>0</v>
          </cell>
          <cell r="P9705">
            <v>0</v>
          </cell>
          <cell r="S9705">
            <v>795558</v>
          </cell>
        </row>
        <row r="9706">
          <cell r="A9706" t="str">
            <v>REL-1/2.5TO</v>
          </cell>
          <cell r="B9706" t="str">
            <v>RELAY DE SEGURIDAD DE 1/2 A 5 TON Ref: C610-1/2-5TON</v>
          </cell>
          <cell r="C9706" t="str">
            <v>Consumible Maquinaria y Equipos</v>
          </cell>
          <cell r="D9706" t="str">
            <v>1.4.55.20 | Materiales y Suministros</v>
          </cell>
          <cell r="E9706" t="str">
            <v>LETRAS</v>
          </cell>
          <cell r="F9706">
            <v>0</v>
          </cell>
          <cell r="G9706" t="str">
            <v>Unidades</v>
          </cell>
          <cell r="H9706" t="str">
            <v>Unidades</v>
          </cell>
          <cell r="K9706">
            <v>0</v>
          </cell>
          <cell r="L9706">
            <v>0</v>
          </cell>
          <cell r="M9706" t="str">
            <v>Elementos sin Marca</v>
          </cell>
          <cell r="N9706" t="str">
            <v>C610-1/2-5TON</v>
          </cell>
          <cell r="O9706">
            <v>0</v>
          </cell>
          <cell r="P9706">
            <v>0</v>
          </cell>
          <cell r="S9706">
            <v>374000</v>
          </cell>
        </row>
        <row r="9707">
          <cell r="A9707" t="str">
            <v>REL-6AX.24VDC</v>
          </cell>
          <cell r="B9707" t="str">
            <v>RELE 1 NANC, 6A, 24 VDC SCHNEIDER Ref: RSL1AB4BD</v>
          </cell>
          <cell r="C9707" t="str">
            <v>Eléctricos</v>
          </cell>
          <cell r="D9707" t="str">
            <v>1.4.05.16 | Eléctricos y Electrónicos</v>
          </cell>
          <cell r="E9707" t="str">
            <v>E15-N3</v>
          </cell>
          <cell r="F9707">
            <v>0</v>
          </cell>
          <cell r="G9707" t="str">
            <v>Unidades</v>
          </cell>
          <cell r="H9707" t="str">
            <v>Unidades</v>
          </cell>
          <cell r="K9707">
            <v>0</v>
          </cell>
          <cell r="L9707">
            <v>0</v>
          </cell>
          <cell r="M9707" t="str">
            <v>SCHNEIDER</v>
          </cell>
          <cell r="N9707" t="str">
            <v>RSL1AB4BD</v>
          </cell>
          <cell r="O9707">
            <v>0</v>
          </cell>
          <cell r="P9707">
            <v>0</v>
          </cell>
        </row>
        <row r="9708">
          <cell r="A9708" t="str">
            <v>REL-11PI-700-HA</v>
          </cell>
          <cell r="B9708" t="str">
            <v>RELE 11 PINES Ref: 700 - HA33A1</v>
          </cell>
          <cell r="C9708" t="str">
            <v>Eléctricos</v>
          </cell>
          <cell r="D9708" t="str">
            <v>1.4.05.16 | Eléctricos y Electrónicos</v>
          </cell>
          <cell r="E9708" t="str">
            <v>E15-N3</v>
          </cell>
          <cell r="F9708">
            <v>0</v>
          </cell>
          <cell r="G9708" t="str">
            <v>Unidades</v>
          </cell>
          <cell r="H9708" t="str">
            <v>Unidades</v>
          </cell>
          <cell r="K9708">
            <v>0</v>
          </cell>
          <cell r="L9708">
            <v>0</v>
          </cell>
          <cell r="M9708" t="str">
            <v>Elementos sin Marca</v>
          </cell>
          <cell r="N9708" t="str">
            <v>700 - HA33A1</v>
          </cell>
          <cell r="O9708">
            <v>0</v>
          </cell>
          <cell r="P9708">
            <v>0</v>
          </cell>
          <cell r="S9708">
            <v>8621</v>
          </cell>
        </row>
        <row r="9709">
          <cell r="A9709" t="str">
            <v>REL-8P-110V-</v>
          </cell>
          <cell r="B9709" t="str">
            <v>RELE 8 PINES SIN BASE BOBINA 110 V AC</v>
          </cell>
          <cell r="C9709" t="str">
            <v>Eléctricos</v>
          </cell>
          <cell r="D9709" t="str">
            <v>1.4.05.16 | Eléctricos y Electrónicos</v>
          </cell>
          <cell r="E9709" t="str">
            <v>E15-N3</v>
          </cell>
          <cell r="F9709">
            <v>0</v>
          </cell>
          <cell r="G9709" t="str">
            <v>Unidades</v>
          </cell>
          <cell r="H9709" t="str">
            <v>Unidades</v>
          </cell>
          <cell r="K9709">
            <v>0</v>
          </cell>
          <cell r="L9709">
            <v>0</v>
          </cell>
          <cell r="M9709" t="str">
            <v>Elementos sin Marca</v>
          </cell>
          <cell r="O9709">
            <v>0</v>
          </cell>
          <cell r="P9709">
            <v>0</v>
          </cell>
          <cell r="S9709">
            <v>10190.93</v>
          </cell>
        </row>
        <row r="9710">
          <cell r="A9710" t="str">
            <v>REL-AIS-110V-70</v>
          </cell>
          <cell r="B9710" t="str">
            <v>RELE AISLAMIENTO 110/125V AC/DC ALLEN-BRADLEY Ref: 700-HLT 1U1</v>
          </cell>
          <cell r="C9710" t="str">
            <v>Eléctricos</v>
          </cell>
          <cell r="D9710" t="str">
            <v>1.4.05.16 | Eléctricos y Electrónicos</v>
          </cell>
          <cell r="E9710" t="str">
            <v>E15-N3</v>
          </cell>
          <cell r="F9710">
            <v>0</v>
          </cell>
          <cell r="G9710" t="str">
            <v>Unidades</v>
          </cell>
          <cell r="H9710" t="str">
            <v>Unidades</v>
          </cell>
          <cell r="K9710">
            <v>0</v>
          </cell>
          <cell r="L9710">
            <v>0</v>
          </cell>
          <cell r="M9710" t="str">
            <v>ALLEN-BRADLEY</v>
          </cell>
          <cell r="N9710" t="str">
            <v>700-HLT 1U1</v>
          </cell>
          <cell r="O9710">
            <v>0</v>
          </cell>
          <cell r="P9710">
            <v>0</v>
          </cell>
          <cell r="S9710">
            <v>51427</v>
          </cell>
        </row>
        <row r="9711">
          <cell r="A9711" t="str">
            <v>REL-SLI.1CO.110</v>
          </cell>
          <cell r="B9711" t="str">
            <v>RELE AISLAMIENTO 1CO A 110 V SUPRESOR ALLEN-BRADLEY Ref: 700-HLT1L1</v>
          </cell>
          <cell r="C9711" t="str">
            <v>Electrónicos</v>
          </cell>
          <cell r="D9711" t="str">
            <v>1.4.05.16 | Eléctricos y Electrónicos</v>
          </cell>
          <cell r="E9711" t="str">
            <v>E15-N3</v>
          </cell>
          <cell r="F9711">
            <v>0</v>
          </cell>
          <cell r="G9711" t="str">
            <v>Unidades</v>
          </cell>
          <cell r="H9711" t="str">
            <v>Unidades</v>
          </cell>
          <cell r="K9711">
            <v>0</v>
          </cell>
          <cell r="L9711">
            <v>0</v>
          </cell>
          <cell r="M9711" t="str">
            <v>ALLEN-BRADLEY</v>
          </cell>
          <cell r="N9711" t="str">
            <v>700-HLT1L1</v>
          </cell>
          <cell r="O9711">
            <v>0</v>
          </cell>
          <cell r="P9711">
            <v>0</v>
          </cell>
          <cell r="S9711">
            <v>108536.01</v>
          </cell>
        </row>
        <row r="9712">
          <cell r="A9712" t="str">
            <v>REL-AIS.1CO.220V</v>
          </cell>
          <cell r="B9712" t="str">
            <v>RELE AISLAMIENTO 1CO A 220V ALLEN-BRADLEY REF: 700-HLT1U2 ALLEN-BRADLEY Ref: 700-HLT1U2</v>
          </cell>
          <cell r="C9712" t="str">
            <v>Eléctricos</v>
          </cell>
          <cell r="D9712" t="str">
            <v>1.4.05.16 | Eléctricos y Electrónicos</v>
          </cell>
          <cell r="E9712" t="str">
            <v>E15-N3</v>
          </cell>
          <cell r="F9712">
            <v>0</v>
          </cell>
          <cell r="G9712" t="str">
            <v>Unidades</v>
          </cell>
          <cell r="H9712" t="str">
            <v>Unidades</v>
          </cell>
          <cell r="K9712">
            <v>0</v>
          </cell>
          <cell r="L9712">
            <v>0</v>
          </cell>
          <cell r="M9712" t="str">
            <v>ALLEN-BRADLEY</v>
          </cell>
          <cell r="N9712" t="str">
            <v>700-HLT1U2</v>
          </cell>
          <cell r="O9712">
            <v>0</v>
          </cell>
          <cell r="P9712">
            <v>0</v>
          </cell>
          <cell r="S9712">
            <v>70124.55</v>
          </cell>
        </row>
        <row r="9713">
          <cell r="A9713" t="str">
            <v>REL-AIS-24V-700</v>
          </cell>
          <cell r="B9713" t="str">
            <v>RELE AISLAMIENTO 24V 700 - HLT 1Z24 ALLEN-BRADLEY Ref: HLT 1Z24</v>
          </cell>
          <cell r="C9713" t="str">
            <v>Eléctricos</v>
          </cell>
          <cell r="D9713" t="str">
            <v>1.4.05.16 | Eléctricos y Electrónicos</v>
          </cell>
          <cell r="E9713" t="str">
            <v>E15-N3</v>
          </cell>
          <cell r="F9713">
            <v>19</v>
          </cell>
          <cell r="G9713" t="str">
            <v>Unidades</v>
          </cell>
          <cell r="H9713" t="str">
            <v>Unidades</v>
          </cell>
          <cell r="K9713">
            <v>0</v>
          </cell>
          <cell r="L9713">
            <v>0</v>
          </cell>
          <cell r="M9713" t="str">
            <v>ALLEN-BRADLEY</v>
          </cell>
          <cell r="N9713" t="str">
            <v>HLT 1Z24</v>
          </cell>
          <cell r="O9713">
            <v>10</v>
          </cell>
          <cell r="P9713">
            <v>0</v>
          </cell>
          <cell r="Q9713">
            <v>10</v>
          </cell>
          <cell r="R9713" t="str">
            <v>4</v>
          </cell>
          <cell r="S9713">
            <v>59984</v>
          </cell>
        </row>
        <row r="9714">
          <cell r="A9714" t="str">
            <v>REL-2C0-700HLT1</v>
          </cell>
          <cell r="B9714" t="str">
            <v>RELE AISLAMIENTO 2CO A 110 V ALLEN-BRADLEY Ref: 700HLT12U1</v>
          </cell>
          <cell r="C9714" t="str">
            <v>Electrónicos</v>
          </cell>
          <cell r="D9714" t="str">
            <v>1.4.05.16 | Eléctricos y Electrónicos</v>
          </cell>
          <cell r="E9714" t="str">
            <v>E15-N3</v>
          </cell>
          <cell r="F9714">
            <v>0</v>
          </cell>
          <cell r="G9714" t="str">
            <v>Unidades</v>
          </cell>
          <cell r="H9714" t="str">
            <v>Unidades</v>
          </cell>
          <cell r="K9714">
            <v>0</v>
          </cell>
          <cell r="L9714">
            <v>0</v>
          </cell>
          <cell r="M9714" t="str">
            <v>ALLEN-BRADLEY</v>
          </cell>
          <cell r="N9714" t="str">
            <v>700HLT12U1</v>
          </cell>
          <cell r="O9714">
            <v>0</v>
          </cell>
          <cell r="P9714">
            <v>0</v>
          </cell>
          <cell r="S9714">
            <v>52682</v>
          </cell>
        </row>
        <row r="9715">
          <cell r="A9715" t="str">
            <v>REL-BOB.6</v>
          </cell>
          <cell r="B9715" t="str">
            <v>RELE BOBINA 6 VDC ALLEN-BRADLEY Ref: 700-HA32Z06</v>
          </cell>
          <cell r="C9715" t="str">
            <v>Eléctricos</v>
          </cell>
          <cell r="D9715" t="str">
            <v>1.4.05.16 | Eléctricos y Electrónicos</v>
          </cell>
          <cell r="E9715" t="str">
            <v>E15-N3</v>
          </cell>
          <cell r="F9715">
            <v>0</v>
          </cell>
          <cell r="G9715" t="str">
            <v>Unidades</v>
          </cell>
          <cell r="H9715" t="str">
            <v>Unidades</v>
          </cell>
          <cell r="K9715">
            <v>0</v>
          </cell>
          <cell r="L9715">
            <v>0</v>
          </cell>
          <cell r="M9715" t="str">
            <v>ALLEN-BRADLEY</v>
          </cell>
          <cell r="N9715" t="str">
            <v>700-HA32Z06</v>
          </cell>
          <cell r="O9715">
            <v>0</v>
          </cell>
          <cell r="P9715">
            <v>0</v>
          </cell>
          <cell r="S9715">
            <v>32085</v>
          </cell>
        </row>
        <row r="9716">
          <cell r="A9716" t="str">
            <v>REL-CON.MON.</v>
          </cell>
          <cell r="B9716" t="str">
            <v>RELE DE CONTROL DE MONITOR DE ALTO Y BAJO VOLTAJE  24VDC MARCA FTVOGUE REF: DVRD-24 Ref: DVRD-24</v>
          </cell>
          <cell r="C9716" t="str">
            <v>Electrónicos</v>
          </cell>
          <cell r="D9716" t="str">
            <v>1.4.05.16 | Eléctricos y Electrónicos</v>
          </cell>
          <cell r="E9716" t="str">
            <v>E15-N3</v>
          </cell>
          <cell r="F9716">
            <v>0</v>
          </cell>
          <cell r="G9716" t="str">
            <v>Unidades</v>
          </cell>
          <cell r="H9716" t="str">
            <v>Unidades</v>
          </cell>
          <cell r="K9716">
            <v>0</v>
          </cell>
          <cell r="L9716">
            <v>0</v>
          </cell>
          <cell r="M9716" t="str">
            <v>Elementos sin Marca</v>
          </cell>
          <cell r="N9716" t="str">
            <v>DVRD-24</v>
          </cell>
          <cell r="O9716">
            <v>0</v>
          </cell>
          <cell r="P9716">
            <v>0</v>
          </cell>
          <cell r="S9716">
            <v>170000</v>
          </cell>
        </row>
        <row r="9717">
          <cell r="A9717" t="str">
            <v>REL-CON.LIQ 120VAC-IP20</v>
          </cell>
          <cell r="B9717" t="str">
            <v>RELE DE CONTROL DE NIVEL PARA LIQUIDOS CONDUCTIVOS POR ELECTRODOS 1 CONTACTO CONMUTADO. ALIMENTACION 120VAC. IP20 REF: 72018125000 Ref: 72018125000</v>
          </cell>
          <cell r="C9717" t="str">
            <v>Eléctricos</v>
          </cell>
          <cell r="D9717" t="str">
            <v>1.4.05.16 | Eléctricos y Electrónicos</v>
          </cell>
          <cell r="E9717" t="str">
            <v>E15-N3</v>
          </cell>
          <cell r="F9717">
            <v>0</v>
          </cell>
          <cell r="G9717" t="str">
            <v>Unidades</v>
          </cell>
          <cell r="H9717" t="str">
            <v>Unidades</v>
          </cell>
          <cell r="K9717">
            <v>0</v>
          </cell>
          <cell r="L9717">
            <v>0</v>
          </cell>
          <cell r="M9717" t="str">
            <v>Elementos sin Marca</v>
          </cell>
          <cell r="N9717" t="str">
            <v>72018125000</v>
          </cell>
          <cell r="O9717">
            <v>0</v>
          </cell>
          <cell r="P9717">
            <v>0</v>
          </cell>
          <cell r="S9717">
            <v>126800</v>
          </cell>
        </row>
        <row r="9718">
          <cell r="A9718" t="str">
            <v>REL-POT.MIN</v>
          </cell>
          <cell r="B9718" t="str">
            <v>RELE DE POTENCIA EN MINIATURA ENCHUFABLE, CON CONTACTO DE POTENCIA, 1 CONTACTO CONMUTADO, TENSION DE ENTRADA 60 V DC Ref: REL-MR- 60DC/21</v>
          </cell>
          <cell r="C9718" t="str">
            <v>Eléctricos</v>
          </cell>
          <cell r="D9718" t="str">
            <v>1.4.05.16 | Eléctricos y Electrónicos</v>
          </cell>
          <cell r="E9718" t="str">
            <v>E15-N3</v>
          </cell>
          <cell r="F9718">
            <v>0</v>
          </cell>
          <cell r="G9718" t="str">
            <v>Unidades</v>
          </cell>
          <cell r="H9718" t="str">
            <v>Unidades</v>
          </cell>
          <cell r="K9718">
            <v>0</v>
          </cell>
          <cell r="L9718">
            <v>0</v>
          </cell>
          <cell r="M9718" t="str">
            <v>Elementos sin Marca</v>
          </cell>
          <cell r="N9718" t="str">
            <v>REL-MR- 60DC/21</v>
          </cell>
          <cell r="O9718">
            <v>0</v>
          </cell>
          <cell r="P9718">
            <v>0</v>
          </cell>
        </row>
        <row r="9719">
          <cell r="A9719" t="str">
            <v>REL-DUA-ENT-24V</v>
          </cell>
          <cell r="B9719" t="str">
            <v>RELE DUAL PARA ENTRADA DIGITAL 24VDC-  920I 70L-IDCB Ref: 52332</v>
          </cell>
          <cell r="C9719" t="str">
            <v>Eléctricos</v>
          </cell>
          <cell r="D9719" t="str">
            <v>1.4.05.16 | Eléctricos y Electrónicos</v>
          </cell>
          <cell r="E9719" t="str">
            <v>E15-N3</v>
          </cell>
          <cell r="F9719">
            <v>0</v>
          </cell>
          <cell r="G9719" t="str">
            <v>Unidades</v>
          </cell>
          <cell r="H9719" t="str">
            <v>Unidades</v>
          </cell>
          <cell r="K9719">
            <v>0</v>
          </cell>
          <cell r="L9719">
            <v>0</v>
          </cell>
          <cell r="M9719" t="str">
            <v>Elementos sin Marca</v>
          </cell>
          <cell r="N9719" t="str">
            <v>52332</v>
          </cell>
          <cell r="O9719">
            <v>0</v>
          </cell>
          <cell r="P9719">
            <v>0</v>
          </cell>
          <cell r="S9719">
            <v>66630</v>
          </cell>
        </row>
        <row r="9720">
          <cell r="A9720" t="str">
            <v>REL-DUA-SAL-120</v>
          </cell>
          <cell r="B9720" t="str">
            <v>RELE DUAL PARA SALIDA DIGITAL 120 VAC GRAYHILL Ref: 70L-OAC</v>
          </cell>
          <cell r="C9720" t="str">
            <v>Electrónicos</v>
          </cell>
          <cell r="D9720" t="str">
            <v>1.4.05.16 | Eléctricos y Electrónicos</v>
          </cell>
          <cell r="E9720" t="str">
            <v>E15-N3</v>
          </cell>
          <cell r="F9720">
            <v>0</v>
          </cell>
          <cell r="G9720" t="str">
            <v>Unidades</v>
          </cell>
          <cell r="H9720" t="str">
            <v>Unidades</v>
          </cell>
          <cell r="K9720">
            <v>0</v>
          </cell>
          <cell r="L9720">
            <v>0</v>
          </cell>
          <cell r="M9720" t="str">
            <v>GRAYHILL</v>
          </cell>
          <cell r="N9720" t="str">
            <v>70L-OAC</v>
          </cell>
          <cell r="O9720">
            <v>0</v>
          </cell>
          <cell r="P9720">
            <v>0</v>
          </cell>
          <cell r="S9720">
            <v>89487.74</v>
          </cell>
        </row>
        <row r="9721">
          <cell r="A9721" t="str">
            <v>REL-CM2.C024</v>
          </cell>
          <cell r="B9721" t="str">
            <v>RELE INTERFACE MODULAR CM2C024, BOBINA 24VDC 2 CANALES DE CONTACTOS CON CAPACIDAD  8A/250VAC</v>
          </cell>
          <cell r="C9721" t="str">
            <v>Eléctricos</v>
          </cell>
          <cell r="D9721" t="str">
            <v>1.4.05.16 | Eléctricos y Electrónicos</v>
          </cell>
          <cell r="E9721" t="str">
            <v>E15-N3</v>
          </cell>
          <cell r="F9721">
            <v>0</v>
          </cell>
          <cell r="G9721" t="str">
            <v>Unidades</v>
          </cell>
          <cell r="H9721" t="str">
            <v>Unidades</v>
          </cell>
          <cell r="K9721">
            <v>0</v>
          </cell>
          <cell r="L9721">
            <v>0</v>
          </cell>
          <cell r="M9721" t="str">
            <v>Elementos sin Marca</v>
          </cell>
          <cell r="O9721">
            <v>0</v>
          </cell>
          <cell r="P9721">
            <v>0</v>
          </cell>
          <cell r="S9721">
            <v>74451.5</v>
          </cell>
        </row>
        <row r="9722">
          <cell r="A9722" t="str">
            <v>REL-MOD.RIF-0-RPT-24DC/21</v>
          </cell>
          <cell r="B9722" t="str">
            <v>RELE MODULO PREMONTADO,  24VDC, ZOCALO EYECTOR. 1 CONTACTO INVER PH.CON Ref: RIF-0-RPT-24DC/21</v>
          </cell>
          <cell r="C9722" t="str">
            <v>Eléctricos</v>
          </cell>
          <cell r="D9722" t="str">
            <v>1.4.05.16 | Eléctricos y Electrónicos</v>
          </cell>
          <cell r="E9722" t="str">
            <v>E15-N3</v>
          </cell>
          <cell r="F9722">
            <v>0</v>
          </cell>
          <cell r="G9722" t="str">
            <v>Unidades</v>
          </cell>
          <cell r="H9722" t="str">
            <v>Unidades</v>
          </cell>
          <cell r="K9722">
            <v>0</v>
          </cell>
          <cell r="L9722">
            <v>0</v>
          </cell>
          <cell r="M9722" t="str">
            <v>PHOENIX CONTACT</v>
          </cell>
          <cell r="N9722" t="str">
            <v>RIF-0-RPT-24DC/21</v>
          </cell>
          <cell r="O9722">
            <v>0</v>
          </cell>
          <cell r="P9722">
            <v>0</v>
          </cell>
          <cell r="S9722">
            <v>35813</v>
          </cell>
        </row>
        <row r="9723">
          <cell r="A9723" t="str">
            <v>REL-SLI.PLC-RSC-120UC/21</v>
          </cell>
          <cell r="B9723" t="str">
            <v>RELE SLIM 120V INTERFAZ PLC, BASE PLC-BSC/21, 1 CONTACTO CONMU PH.CON REF: PLC-RSC-120UC/21 PH.CON REF: PLC-RSC-120UC/21 PH.CON REF: PLC-RSC-120UC/21 PH.CON Ref: PLC-RSC-120UC/21</v>
          </cell>
          <cell r="C9723" t="str">
            <v>Eléctricos</v>
          </cell>
          <cell r="D9723" t="str">
            <v>1.4.05.16 | Eléctricos y Electrónicos</v>
          </cell>
          <cell r="E9723" t="str">
            <v>E15-N3</v>
          </cell>
          <cell r="F9723">
            <v>0</v>
          </cell>
          <cell r="G9723" t="str">
            <v>Unidades</v>
          </cell>
          <cell r="H9723" t="str">
            <v>Unidades</v>
          </cell>
          <cell r="K9723">
            <v>0</v>
          </cell>
          <cell r="L9723">
            <v>0</v>
          </cell>
          <cell r="M9723" t="str">
            <v>PHOENIX CONTACT</v>
          </cell>
          <cell r="N9723" t="str">
            <v>PLC-RSC-120UC/21</v>
          </cell>
          <cell r="O9723">
            <v>0</v>
          </cell>
          <cell r="P9723">
            <v>0</v>
          </cell>
          <cell r="S9723">
            <v>64398.5</v>
          </cell>
        </row>
        <row r="9724">
          <cell r="A9724" t="str">
            <v>REL-SLI.</v>
          </cell>
          <cell r="B9724" t="str">
            <v>RELE SLIM 120VAC  INTERFAZ PLC (60VDC) PH.CON Ref: REL-MR- 60DC/21</v>
          </cell>
          <cell r="C9724" t="str">
            <v>Eléctricos</v>
          </cell>
          <cell r="D9724" t="str">
            <v>1.4.05.16 | Eléctricos y Electrónicos</v>
          </cell>
          <cell r="E9724" t="str">
            <v>E15-N3</v>
          </cell>
          <cell r="F9724">
            <v>0</v>
          </cell>
          <cell r="G9724" t="str">
            <v>Unidades</v>
          </cell>
          <cell r="H9724" t="str">
            <v>Unidades</v>
          </cell>
          <cell r="K9724">
            <v>0</v>
          </cell>
          <cell r="L9724">
            <v>0</v>
          </cell>
          <cell r="M9724" t="str">
            <v>PHOENIX CONTACT</v>
          </cell>
          <cell r="N9724" t="str">
            <v>REL-MR- 60DC/21</v>
          </cell>
          <cell r="O9724">
            <v>0</v>
          </cell>
          <cell r="P9724">
            <v>0</v>
          </cell>
          <cell r="S9724">
            <v>29666</v>
          </cell>
        </row>
        <row r="9725">
          <cell r="A9725" t="str">
            <v>REL-SLI.24VDC</v>
          </cell>
          <cell r="B9725" t="str">
            <v>RELE SLIM 24VDC  CON CONEXION PUSH-I PH.CON Ref: RIF-0-RPT-24DC/21 - 2903370</v>
          </cell>
          <cell r="C9725" t="str">
            <v>Eléctricos</v>
          </cell>
          <cell r="D9725" t="str">
            <v>1.4.05.16 | Eléctricos y Electrónicos</v>
          </cell>
          <cell r="E9725" t="str">
            <v>E15-N3</v>
          </cell>
          <cell r="F9725">
            <v>0</v>
          </cell>
          <cell r="G9725" t="str">
            <v>Unidades</v>
          </cell>
          <cell r="H9725" t="str">
            <v>Unidades</v>
          </cell>
          <cell r="K9725">
            <v>0</v>
          </cell>
          <cell r="L9725">
            <v>0</v>
          </cell>
          <cell r="M9725" t="str">
            <v>PHOENIX CONTACT</v>
          </cell>
          <cell r="N9725" t="str">
            <v>RIF-0-RPT-24DC/21 - 2903370</v>
          </cell>
          <cell r="O9725">
            <v>0</v>
          </cell>
          <cell r="P9725">
            <v>0</v>
          </cell>
          <cell r="S9725">
            <v>26491</v>
          </cell>
        </row>
        <row r="9726">
          <cell r="A9726" t="str">
            <v>REL-SLI.700-HK</v>
          </cell>
          <cell r="B9726" t="str">
            <v>RELE SLIM DE 16A, 120V REF: 700-HK ALLEN-BRADLEY</v>
          </cell>
          <cell r="C9726" t="str">
            <v>Eléctricos</v>
          </cell>
          <cell r="D9726" t="str">
            <v>1.4.05.16 | Eléctricos y Electrónicos</v>
          </cell>
          <cell r="E9726" t="str">
            <v>E15-N3</v>
          </cell>
          <cell r="F9726">
            <v>0</v>
          </cell>
          <cell r="G9726" t="str">
            <v>Unidades</v>
          </cell>
          <cell r="H9726" t="str">
            <v>Unidades</v>
          </cell>
          <cell r="K9726">
            <v>0</v>
          </cell>
          <cell r="L9726">
            <v>0</v>
          </cell>
          <cell r="M9726" t="str">
            <v>ALLEN-BRADLEY</v>
          </cell>
          <cell r="O9726">
            <v>0</v>
          </cell>
          <cell r="P9726">
            <v>0</v>
          </cell>
          <cell r="S9726">
            <v>23760</v>
          </cell>
        </row>
        <row r="9727">
          <cell r="A9727" t="str">
            <v>REL-TEM.818</v>
          </cell>
          <cell r="B9727" t="str">
            <v>RELE TEMPORIZADOR (PHJ-0818)</v>
          </cell>
          <cell r="C9727" t="str">
            <v>Consumible Maquinaria y Equipos</v>
          </cell>
          <cell r="D9727" t="str">
            <v>1.4.55.20 | Materiales y Suministros</v>
          </cell>
          <cell r="E9727" t="str">
            <v>EK-N2/2-DI</v>
          </cell>
          <cell r="F9727">
            <v>1</v>
          </cell>
          <cell r="G9727" t="str">
            <v>Unidades</v>
          </cell>
          <cell r="H9727" t="str">
            <v>Unidades</v>
          </cell>
          <cell r="K9727">
            <v>0</v>
          </cell>
          <cell r="L9727">
            <v>0</v>
          </cell>
          <cell r="M9727" t="str">
            <v>Elementos sin Marca</v>
          </cell>
          <cell r="O9727">
            <v>1</v>
          </cell>
          <cell r="P9727">
            <v>0</v>
          </cell>
          <cell r="S9727">
            <v>1</v>
          </cell>
        </row>
        <row r="9728">
          <cell r="A9728" t="str">
            <v>REL-TEM.80A</v>
          </cell>
          <cell r="B9728" t="str">
            <v>RELE TEMPORIZADOR 24VAC/DC 110/240VAC 0.1S A 100H TRABAJO 8.0A</v>
          </cell>
          <cell r="C9728" t="str">
            <v>Eléctricos</v>
          </cell>
          <cell r="D9728" t="str">
            <v>1.4.05.16 | Eléctricos y Electrónicos</v>
          </cell>
          <cell r="E9728" t="str">
            <v>E15-N3</v>
          </cell>
          <cell r="F9728">
            <v>0</v>
          </cell>
          <cell r="G9728" t="str">
            <v>Unidades</v>
          </cell>
          <cell r="H9728" t="str">
            <v>Unidades</v>
          </cell>
          <cell r="K9728">
            <v>0</v>
          </cell>
          <cell r="L9728">
            <v>0</v>
          </cell>
          <cell r="M9728" t="str">
            <v>Elementos sin Marca</v>
          </cell>
          <cell r="O9728">
            <v>0</v>
          </cell>
          <cell r="P9728">
            <v>0</v>
          </cell>
          <cell r="S9728">
            <v>144840</v>
          </cell>
        </row>
        <row r="9729">
          <cell r="A9729" t="str">
            <v>REL-TER.</v>
          </cell>
          <cell r="B9729" t="str">
            <v>RELE TERMICO 1.6-2.5A SCHNEIDER Ref: LRD07</v>
          </cell>
          <cell r="C9729" t="str">
            <v>Consumible Maquinaria y Equipos</v>
          </cell>
          <cell r="D9729" t="str">
            <v>1.4.55.20 | Materiales y Suministros</v>
          </cell>
          <cell r="F9729">
            <v>0</v>
          </cell>
          <cell r="G9729" t="str">
            <v>Unidades</v>
          </cell>
          <cell r="H9729" t="str">
            <v>Unidades</v>
          </cell>
          <cell r="K9729">
            <v>0</v>
          </cell>
          <cell r="L9729">
            <v>0</v>
          </cell>
          <cell r="M9729" t="str">
            <v>SCHNEIDER</v>
          </cell>
          <cell r="N9729" t="str">
            <v>LRD07</v>
          </cell>
          <cell r="O9729">
            <v>0</v>
          </cell>
          <cell r="P9729">
            <v>0</v>
          </cell>
          <cell r="S9729">
            <v>127456</v>
          </cell>
        </row>
        <row r="9730">
          <cell r="A9730" t="str">
            <v>REL-TER.SCH.1-17.A</v>
          </cell>
          <cell r="B9730" t="str">
            <v>RELE TERMICO 1-1.7A SCHNEIDER</v>
          </cell>
          <cell r="C9730" t="str">
            <v>Eléctricos</v>
          </cell>
          <cell r="D9730" t="str">
            <v>1.4.05.16 | Eléctricos y Electrónicos</v>
          </cell>
          <cell r="E9730" t="str">
            <v>E15-N3</v>
          </cell>
          <cell r="F9730">
            <v>0</v>
          </cell>
          <cell r="G9730" t="str">
            <v>Unidades</v>
          </cell>
          <cell r="H9730" t="str">
            <v>Unidades</v>
          </cell>
          <cell r="K9730">
            <v>0</v>
          </cell>
          <cell r="L9730">
            <v>0</v>
          </cell>
          <cell r="M9730" t="str">
            <v>Elementos sin Marca</v>
          </cell>
          <cell r="O9730">
            <v>0</v>
          </cell>
          <cell r="P9730">
            <v>0</v>
          </cell>
          <cell r="S9730">
            <v>187353</v>
          </cell>
        </row>
        <row r="9731">
          <cell r="A9731" t="str">
            <v>REL-TER.12.18A</v>
          </cell>
          <cell r="B9731" t="str">
            <v>RELE TERMICO 12-18A SCHNEIDER</v>
          </cell>
          <cell r="C9731" t="str">
            <v>Eléctricos</v>
          </cell>
          <cell r="D9731" t="str">
            <v>1.4.05.16 | Eléctricos y Electrónicos</v>
          </cell>
          <cell r="E9731" t="str">
            <v>E15-N3</v>
          </cell>
          <cell r="F9731">
            <v>0</v>
          </cell>
          <cell r="G9731" t="str">
            <v>Unidades</v>
          </cell>
          <cell r="H9731" t="str">
            <v>Unidades</v>
          </cell>
          <cell r="K9731">
            <v>0</v>
          </cell>
          <cell r="L9731">
            <v>0</v>
          </cell>
          <cell r="M9731" t="str">
            <v>SCHNEIDER</v>
          </cell>
          <cell r="O9731">
            <v>0</v>
          </cell>
          <cell r="P9731">
            <v>0</v>
          </cell>
          <cell r="S9731">
            <v>159571</v>
          </cell>
        </row>
        <row r="9732">
          <cell r="A9732" t="str">
            <v>REL-TER.558</v>
          </cell>
          <cell r="B9732" t="str">
            <v>RELE TERMICO 5.5-8A SCHNEIDER</v>
          </cell>
          <cell r="C9732" t="str">
            <v>Electrónicos</v>
          </cell>
          <cell r="D9732" t="str">
            <v>1.4.05.16 | Eléctricos y Electrónicos</v>
          </cell>
          <cell r="E9732" t="str">
            <v>E15-N3</v>
          </cell>
          <cell r="F9732">
            <v>0</v>
          </cell>
          <cell r="G9732" t="str">
            <v>Unidades</v>
          </cell>
          <cell r="H9732" t="str">
            <v>Unidades</v>
          </cell>
          <cell r="K9732">
            <v>0</v>
          </cell>
          <cell r="L9732">
            <v>0</v>
          </cell>
          <cell r="M9732" t="str">
            <v>SCHNEIDER</v>
          </cell>
          <cell r="O9732">
            <v>0</v>
          </cell>
          <cell r="P9732">
            <v>0</v>
          </cell>
          <cell r="S9732">
            <v>185000</v>
          </cell>
        </row>
        <row r="9733">
          <cell r="A9733" t="str">
            <v>REL-11P.24VDC</v>
          </cell>
          <cell r="B9733" t="str">
            <v>RELEVO 11 PINES VCP 24VDC CON BASE VCP Ref: VRPL11-24VDC</v>
          </cell>
          <cell r="C9733" t="str">
            <v>Consumible Maquinaria y Equipos</v>
          </cell>
          <cell r="D9733" t="str">
            <v>1.4.55.20 | Materiales y Suministros</v>
          </cell>
          <cell r="E9733" t="str">
            <v>LETRAS</v>
          </cell>
          <cell r="F9733">
            <v>0</v>
          </cell>
          <cell r="G9733" t="str">
            <v>Unidades</v>
          </cell>
          <cell r="H9733" t="str">
            <v>Unidades</v>
          </cell>
          <cell r="K9733">
            <v>0</v>
          </cell>
          <cell r="L9733">
            <v>0</v>
          </cell>
          <cell r="M9733" t="str">
            <v>VCP</v>
          </cell>
          <cell r="N9733" t="str">
            <v>VRPL11-24VDC</v>
          </cell>
          <cell r="O9733">
            <v>0</v>
          </cell>
          <cell r="P9733">
            <v>0</v>
          </cell>
          <cell r="S9733">
            <v>28165</v>
          </cell>
        </row>
        <row r="9734">
          <cell r="A9734" t="str">
            <v>REL-14PI-24V</v>
          </cell>
          <cell r="B9734" t="str">
            <v>RELEVO 14 PINES 24 VDC CON BASE SCHNEIDER REF: RXM4AB28D SCHNEIDER Ref: RXM4AB28D</v>
          </cell>
          <cell r="C9734" t="str">
            <v>Eléctricos</v>
          </cell>
          <cell r="D9734" t="str">
            <v>1.4.05.16 | Eléctricos y Electrónicos</v>
          </cell>
          <cell r="E9734" t="str">
            <v>E15-N3</v>
          </cell>
          <cell r="F9734">
            <v>0</v>
          </cell>
          <cell r="G9734" t="str">
            <v>Unidades</v>
          </cell>
          <cell r="H9734" t="str">
            <v>Unidades</v>
          </cell>
          <cell r="K9734">
            <v>0</v>
          </cell>
          <cell r="L9734">
            <v>0</v>
          </cell>
          <cell r="M9734" t="str">
            <v>SCHNEIDER</v>
          </cell>
          <cell r="N9734" t="str">
            <v>RXM4AB28D</v>
          </cell>
          <cell r="O9734">
            <v>0</v>
          </cell>
          <cell r="P9734">
            <v>0</v>
          </cell>
          <cell r="S9734">
            <v>41006</v>
          </cell>
        </row>
        <row r="9735">
          <cell r="A9735" t="str">
            <v>REL-BAS.TRS,24V.DC1.CO</v>
          </cell>
          <cell r="B9735" t="str">
            <v>RELEVO 24VDC 1 CONTACTO 5 PINES T/TORNI 6A C/BASE P/RIEL C/LED - MARCA WEIDMULLER Ref: TRS 24VDC 1CO</v>
          </cell>
          <cell r="C9735" t="str">
            <v>Eléctricos</v>
          </cell>
          <cell r="D9735" t="str">
            <v>1.4.05.16 | Eléctricos y Electrónicos</v>
          </cell>
          <cell r="E9735" t="str">
            <v>E15-N3</v>
          </cell>
          <cell r="F9735">
            <v>0</v>
          </cell>
          <cell r="G9735" t="str">
            <v>Unidades</v>
          </cell>
          <cell r="H9735" t="str">
            <v>Unidades</v>
          </cell>
          <cell r="K9735">
            <v>0</v>
          </cell>
          <cell r="L9735">
            <v>0</v>
          </cell>
          <cell r="M9735" t="str">
            <v>Elementos sin Marca</v>
          </cell>
          <cell r="N9735" t="str">
            <v>TRS 24VDC 1CO</v>
          </cell>
          <cell r="O9735">
            <v>0</v>
          </cell>
          <cell r="P9735">
            <v>0</v>
          </cell>
          <cell r="S9735">
            <v>47017</v>
          </cell>
        </row>
        <row r="9736">
          <cell r="A9736" t="str">
            <v>REL-8PI.MIN</v>
          </cell>
          <cell r="B9736" t="str">
            <v>RELEVO 8 PINES 24VAC 6 AMP TIPO MINIATURA</v>
          </cell>
          <cell r="C9736" t="str">
            <v>Eléctricos</v>
          </cell>
          <cell r="D9736" t="str">
            <v>1.4.05.16 | Eléctricos y Electrónicos</v>
          </cell>
          <cell r="E9736" t="str">
            <v>E15-N3</v>
          </cell>
          <cell r="F9736">
            <v>0</v>
          </cell>
          <cell r="G9736" t="str">
            <v>Unidades</v>
          </cell>
          <cell r="H9736" t="str">
            <v>Unidades</v>
          </cell>
          <cell r="K9736">
            <v>0</v>
          </cell>
          <cell r="L9736">
            <v>0</v>
          </cell>
          <cell r="M9736" t="str">
            <v>Elementos sin Marca</v>
          </cell>
          <cell r="O9736">
            <v>0</v>
          </cell>
          <cell r="P9736">
            <v>0</v>
          </cell>
          <cell r="S9736">
            <v>19000</v>
          </cell>
        </row>
        <row r="9737">
          <cell r="A9737" t="str">
            <v>REL-8P-12V DCBA</v>
          </cell>
          <cell r="B9737" t="str">
            <v>RELEVO 8 PINES CON BASE / BOBINA 12 VDC</v>
          </cell>
          <cell r="C9737" t="str">
            <v>Eléctricos</v>
          </cell>
          <cell r="D9737" t="str">
            <v>1.4.05.16 | Eléctricos y Electrónicos</v>
          </cell>
          <cell r="E9737" t="str">
            <v>E15-N3</v>
          </cell>
          <cell r="F9737">
            <v>0</v>
          </cell>
          <cell r="G9737" t="str">
            <v>Unidades</v>
          </cell>
          <cell r="H9737" t="str">
            <v>Unidades</v>
          </cell>
          <cell r="K9737">
            <v>0</v>
          </cell>
          <cell r="L9737">
            <v>0</v>
          </cell>
          <cell r="M9737" t="str">
            <v>Elementos sin Marca</v>
          </cell>
          <cell r="O9737">
            <v>0</v>
          </cell>
          <cell r="P9737">
            <v>0</v>
          </cell>
          <cell r="S9737">
            <v>14622.19</v>
          </cell>
        </row>
        <row r="9738">
          <cell r="A9738" t="str">
            <v>REL-8PI.24V</v>
          </cell>
          <cell r="B9738" t="str">
            <v>RELEVO ELECTROMAGNETICO 8 PINES 24VDC 5A OMRON</v>
          </cell>
          <cell r="C9738" t="str">
            <v>Eléctricos</v>
          </cell>
          <cell r="D9738" t="str">
            <v>1.4.05.16 | Eléctricos y Electrónicos</v>
          </cell>
          <cell r="E9738" t="str">
            <v>E15-N3</v>
          </cell>
          <cell r="F9738">
            <v>0</v>
          </cell>
          <cell r="G9738" t="str">
            <v>Unidades</v>
          </cell>
          <cell r="H9738" t="str">
            <v>Unidades</v>
          </cell>
          <cell r="K9738">
            <v>0</v>
          </cell>
          <cell r="L9738">
            <v>0</v>
          </cell>
          <cell r="M9738" t="str">
            <v>Elementos sin Marca</v>
          </cell>
          <cell r="O9738">
            <v>0</v>
          </cell>
          <cell r="P9738">
            <v>0</v>
          </cell>
          <cell r="S9738">
            <v>80000</v>
          </cell>
        </row>
        <row r="9739">
          <cell r="A9739" t="str">
            <v>REL-SLI.24VDC.VDC</v>
          </cell>
          <cell r="B9739" t="str">
            <v>RELEVO SLIM 24 VDC 1 COM UL SIN BASE 46984 RAWELT Ref: RM699BV-3011-85-1024</v>
          </cell>
          <cell r="C9739" t="str">
            <v>Eléctricos</v>
          </cell>
          <cell r="D9739" t="str">
            <v>1.4.05.16 | Eléctricos y Electrónicos</v>
          </cell>
          <cell r="E9739" t="str">
            <v>E15-N3</v>
          </cell>
          <cell r="F9739">
            <v>21</v>
          </cell>
          <cell r="G9739" t="str">
            <v>Unidades</v>
          </cell>
          <cell r="H9739" t="str">
            <v>Unidades</v>
          </cell>
          <cell r="K9739">
            <v>0</v>
          </cell>
          <cell r="L9739">
            <v>0</v>
          </cell>
          <cell r="M9739" t="str">
            <v>Elementos sin Marca</v>
          </cell>
          <cell r="N9739" t="str">
            <v>RM699BV-3011-85-1024</v>
          </cell>
          <cell r="O9739">
            <v>20</v>
          </cell>
          <cell r="P9739">
            <v>0</v>
          </cell>
          <cell r="R9739" t="str">
            <v>4</v>
          </cell>
          <cell r="S9739">
            <v>16000</v>
          </cell>
        </row>
        <row r="9740">
          <cell r="A9740" t="str">
            <v>REL-COM.0-10MM</v>
          </cell>
          <cell r="B9740" t="str">
            <v>RELOJ COMPARADOR DE CARATULA 0 - 10 MM -  CON BASE MITUTOYO REF: 2046A - 7010S-10</v>
          </cell>
          <cell r="C9740" t="str">
            <v>Herramienta Desechable</v>
          </cell>
          <cell r="D9740" t="str">
            <v>1.4.55.15 | Herramienta Desechable</v>
          </cell>
          <cell r="F9740">
            <v>0</v>
          </cell>
          <cell r="G9740" t="str">
            <v>Unidades</v>
          </cell>
          <cell r="H9740" t="str">
            <v>Unidades</v>
          </cell>
          <cell r="K9740">
            <v>0</v>
          </cell>
          <cell r="L9740">
            <v>0</v>
          </cell>
          <cell r="M9740" t="str">
            <v>Elementos sin Marca</v>
          </cell>
          <cell r="O9740">
            <v>0</v>
          </cell>
          <cell r="P9740">
            <v>0</v>
          </cell>
          <cell r="S9740">
            <v>619389</v>
          </cell>
        </row>
        <row r="9741">
          <cell r="A9741" t="str">
            <v>COM-010.MIT</v>
          </cell>
          <cell r="B9741" t="str">
            <v>RELOJ COMPARADOR DE CARATULA 0 - 10 MM -  CON BASE MITUTOYO REF: 2046A - 7011S-10</v>
          </cell>
          <cell r="C9741" t="str">
            <v>Herramienta Desechable</v>
          </cell>
          <cell r="D9741" t="str">
            <v>1.4.55.15 | Herramienta Desechable</v>
          </cell>
          <cell r="F9741">
            <v>0</v>
          </cell>
          <cell r="G9741" t="str">
            <v>Unidades</v>
          </cell>
          <cell r="H9741" t="str">
            <v>Unidades</v>
          </cell>
          <cell r="K9741">
            <v>0</v>
          </cell>
          <cell r="L9741">
            <v>0</v>
          </cell>
          <cell r="M9741" t="str">
            <v>Elementos sin Marca</v>
          </cell>
          <cell r="O9741">
            <v>0</v>
          </cell>
          <cell r="P9741">
            <v>0</v>
          </cell>
          <cell r="S9741">
            <v>619389</v>
          </cell>
        </row>
        <row r="9742">
          <cell r="A9742" t="str">
            <v>REL-COM.0-10.SB</v>
          </cell>
          <cell r="B9742" t="str">
            <v>RELOJ COMPARADOR DE CARATULA 0 - 10 MM / 001 - SIN BASE MIT REF: 2046S MIT Ref: 2046S</v>
          </cell>
          <cell r="C9742" t="str">
            <v>Herramienta Desechable</v>
          </cell>
          <cell r="D9742" t="str">
            <v>1.4.55.15 | Herramienta Desechable</v>
          </cell>
          <cell r="F9742">
            <v>0</v>
          </cell>
          <cell r="G9742" t="str">
            <v>Unidades</v>
          </cell>
          <cell r="H9742" t="str">
            <v>Unidades</v>
          </cell>
          <cell r="K9742">
            <v>0</v>
          </cell>
          <cell r="L9742">
            <v>0</v>
          </cell>
          <cell r="M9742" t="str">
            <v>MITUTOYO</v>
          </cell>
          <cell r="N9742" t="str">
            <v>2046S</v>
          </cell>
          <cell r="O9742">
            <v>0</v>
          </cell>
          <cell r="P9742">
            <v>0</v>
          </cell>
          <cell r="S9742">
            <v>316000</v>
          </cell>
        </row>
        <row r="9743">
          <cell r="A9743" t="str">
            <v>REL-C20.46A</v>
          </cell>
          <cell r="B9743" t="str">
            <v>RELOJ COMPARADOR DE CARATULA 0 - 10 MM REF: 2046A</v>
          </cell>
          <cell r="C9743" t="str">
            <v>Herramienta Desechable</v>
          </cell>
          <cell r="D9743" t="str">
            <v>1.4.55.15 | Herramienta Desechable</v>
          </cell>
          <cell r="F9743">
            <v>0</v>
          </cell>
          <cell r="G9743" t="str">
            <v>Unidades</v>
          </cell>
          <cell r="H9743" t="str">
            <v>Unidades</v>
          </cell>
          <cell r="K9743">
            <v>0</v>
          </cell>
          <cell r="L9743">
            <v>0</v>
          </cell>
          <cell r="M9743" t="str">
            <v>Elementos sin Marca</v>
          </cell>
          <cell r="O9743">
            <v>0</v>
          </cell>
          <cell r="P9743">
            <v>0</v>
          </cell>
        </row>
        <row r="9744">
          <cell r="A9744" t="str">
            <v>REM-NEU.</v>
          </cell>
          <cell r="B9744" t="str">
            <v>REMACHADORA NEUMTICA PROFESIONAL - MARCA FIXATO</v>
          </cell>
          <cell r="C9744" t="str">
            <v>Herramienta Desechable</v>
          </cell>
          <cell r="D9744" t="str">
            <v>1.4.55.15 | Herramienta Desechable</v>
          </cell>
          <cell r="F9744">
            <v>0</v>
          </cell>
          <cell r="G9744" t="str">
            <v>Unidades</v>
          </cell>
          <cell r="H9744" t="str">
            <v>Unidades</v>
          </cell>
          <cell r="K9744">
            <v>0</v>
          </cell>
          <cell r="L9744">
            <v>0</v>
          </cell>
          <cell r="M9744" t="str">
            <v>Elementos sin Marca</v>
          </cell>
          <cell r="O9744">
            <v>0</v>
          </cell>
          <cell r="P9744">
            <v>0</v>
          </cell>
          <cell r="S9744">
            <v>403407</v>
          </cell>
        </row>
        <row r="9745">
          <cell r="A9745" t="str">
            <v>REM-POP.IND</v>
          </cell>
          <cell r="B9745" t="str">
            <v>REMACHADORA POP INDUSTRIAL 4 BOQUILLAS STANLEY Ref: MR77C</v>
          </cell>
          <cell r="C9745" t="str">
            <v>Herramienta Desechable</v>
          </cell>
          <cell r="D9745" t="str">
            <v>1.4.55.15 | Herramienta Desechable</v>
          </cell>
          <cell r="F9745">
            <v>0</v>
          </cell>
          <cell r="G9745" t="str">
            <v>Unidades</v>
          </cell>
          <cell r="H9745" t="str">
            <v>Unidades</v>
          </cell>
          <cell r="K9745">
            <v>0</v>
          </cell>
          <cell r="L9745">
            <v>0</v>
          </cell>
          <cell r="M9745" t="str">
            <v>STANLEY</v>
          </cell>
          <cell r="N9745" t="str">
            <v>MR77C</v>
          </cell>
          <cell r="O9745">
            <v>0</v>
          </cell>
          <cell r="P9745">
            <v>0</v>
          </cell>
          <cell r="S9745">
            <v>116392</v>
          </cell>
        </row>
        <row r="9746">
          <cell r="A9746" t="str">
            <v>REM-CLI.SUJ</v>
          </cell>
          <cell r="B9746" t="str">
            <v>REMACHE CLIP SUJETADOR AUTOMOTRIZ PROFUNIDAD 13MM ROSCA 3/16</v>
          </cell>
          <cell r="C9746" t="str">
            <v>Varios Diversos</v>
          </cell>
          <cell r="D9746" t="str">
            <v>1.4.05.10 | Varios</v>
          </cell>
          <cell r="E9746" t="str">
            <v>LETRAS</v>
          </cell>
          <cell r="F9746">
            <v>0</v>
          </cell>
          <cell r="G9746" t="str">
            <v>Unidades</v>
          </cell>
          <cell r="H9746" t="str">
            <v>Unidades</v>
          </cell>
          <cell r="K9746">
            <v>0</v>
          </cell>
          <cell r="L9746">
            <v>0</v>
          </cell>
          <cell r="M9746" t="str">
            <v>Elementos sin Marca</v>
          </cell>
          <cell r="O9746">
            <v>0</v>
          </cell>
          <cell r="P9746">
            <v>0</v>
          </cell>
          <cell r="S9746">
            <v>500</v>
          </cell>
        </row>
        <row r="9747">
          <cell r="A9747" t="str">
            <v>RGO-1/4.112</v>
          </cell>
          <cell r="B9747" t="str">
            <v>REMACHE DE GOLPE 1/4" X 1 1/2"</v>
          </cell>
          <cell r="C9747" t="str">
            <v>Remaches</v>
          </cell>
          <cell r="D9747" t="str">
            <v>1.4.05.08 | Tornillería</v>
          </cell>
          <cell r="F9747">
            <v>0</v>
          </cell>
          <cell r="G9747" t="str">
            <v>Unidades</v>
          </cell>
          <cell r="H9747" t="str">
            <v>Unidades</v>
          </cell>
          <cell r="K9747">
            <v>0</v>
          </cell>
          <cell r="L9747">
            <v>0</v>
          </cell>
          <cell r="M9747" t="str">
            <v>Elementos sin Marca</v>
          </cell>
          <cell r="O9747">
            <v>0</v>
          </cell>
          <cell r="P9747">
            <v>0</v>
          </cell>
          <cell r="S9747">
            <v>378.15</v>
          </cell>
        </row>
        <row r="9748">
          <cell r="A9748" t="str">
            <v>REM-MON.3/16</v>
          </cell>
          <cell r="B9748" t="str">
            <v>REMACHE MONOBOLT ACERO DE 3/16 X 1/2</v>
          </cell>
          <cell r="C9748" t="str">
            <v>Remaches</v>
          </cell>
          <cell r="D9748" t="str">
            <v>1.4.05.08 | Tornillería</v>
          </cell>
          <cell r="E9748" t="str">
            <v>CANGILONES TORNILLERIA</v>
          </cell>
          <cell r="F9748">
            <v>288</v>
          </cell>
          <cell r="G9748" t="str">
            <v>Unidades</v>
          </cell>
          <cell r="H9748" t="str">
            <v>Unidades</v>
          </cell>
          <cell r="K9748">
            <v>0</v>
          </cell>
          <cell r="L9748">
            <v>0</v>
          </cell>
          <cell r="M9748" t="str">
            <v>Elementos sin Marca</v>
          </cell>
          <cell r="O9748">
            <v>0</v>
          </cell>
          <cell r="P9748">
            <v>0</v>
          </cell>
          <cell r="S9748">
            <v>660</v>
          </cell>
        </row>
        <row r="9749">
          <cell r="A9749" t="str">
            <v>REM-1/4.7/8</v>
          </cell>
          <cell r="B9749" t="str">
            <v>REMACHE POP 1/4 X 7/8</v>
          </cell>
          <cell r="C9749" t="str">
            <v>Remaches</v>
          </cell>
          <cell r="D9749" t="str">
            <v>1.4.05.08 | Tornillería</v>
          </cell>
          <cell r="F9749">
            <v>0</v>
          </cell>
          <cell r="G9749" t="str">
            <v>Unidades</v>
          </cell>
          <cell r="H9749" t="str">
            <v>Unidades</v>
          </cell>
          <cell r="K9749">
            <v>0</v>
          </cell>
          <cell r="L9749">
            <v>0</v>
          </cell>
          <cell r="M9749" t="str">
            <v>Elementos sin Marca</v>
          </cell>
          <cell r="O9749">
            <v>0</v>
          </cell>
          <cell r="P9749">
            <v>0</v>
          </cell>
          <cell r="S9749">
            <v>227</v>
          </cell>
        </row>
        <row r="9750">
          <cell r="A9750" t="str">
            <v>REM-POP-1/8X1/2</v>
          </cell>
          <cell r="B9750" t="str">
            <v>REMACHE POP 1/8 X 1/2</v>
          </cell>
          <cell r="C9750" t="str">
            <v>Remaches</v>
          </cell>
          <cell r="D9750" t="str">
            <v>1.4.05.08 | Tornillería</v>
          </cell>
          <cell r="E9750" t="str">
            <v>P2-CANGILONES</v>
          </cell>
          <cell r="F9750">
            <v>48</v>
          </cell>
          <cell r="G9750" t="str">
            <v>Unidades</v>
          </cell>
          <cell r="H9750" t="str">
            <v>Unidades</v>
          </cell>
          <cell r="K9750">
            <v>0</v>
          </cell>
          <cell r="L9750">
            <v>0</v>
          </cell>
          <cell r="M9750" t="str">
            <v>Elementos sin Marca</v>
          </cell>
          <cell r="O9750">
            <v>30</v>
          </cell>
          <cell r="P9750">
            <v>0</v>
          </cell>
          <cell r="Q9750">
            <v>30</v>
          </cell>
          <cell r="R9750" t="str">
            <v>4</v>
          </cell>
          <cell r="S9750">
            <v>43</v>
          </cell>
        </row>
        <row r="9751">
          <cell r="A9751" t="str">
            <v>REM-1/8.1/4</v>
          </cell>
          <cell r="B9751" t="str">
            <v>REMACHE POP 1/8 X 1/4</v>
          </cell>
          <cell r="C9751" t="str">
            <v>Remaches</v>
          </cell>
          <cell r="D9751" t="str">
            <v>1.4.05.08 | Tornillería</v>
          </cell>
          <cell r="E9751" t="str">
            <v>P2-CANGILONES</v>
          </cell>
          <cell r="F9751">
            <v>139</v>
          </cell>
          <cell r="G9751" t="str">
            <v>Unidades</v>
          </cell>
          <cell r="H9751" t="str">
            <v>Unidades</v>
          </cell>
          <cell r="K9751">
            <v>0</v>
          </cell>
          <cell r="L9751">
            <v>0</v>
          </cell>
          <cell r="M9751" t="str">
            <v>Elementos sin Marca</v>
          </cell>
          <cell r="O9751">
            <v>100</v>
          </cell>
          <cell r="P9751">
            <v>0</v>
          </cell>
          <cell r="Q9751">
            <v>200</v>
          </cell>
          <cell r="R9751" t="str">
            <v>4</v>
          </cell>
          <cell r="S9751">
            <v>27.75</v>
          </cell>
        </row>
        <row r="9752">
          <cell r="A9752" t="str">
            <v>REM-POP-1/8X3/4</v>
          </cell>
          <cell r="B9752" t="str">
            <v>REMACHE POP 1/8 X 3/4</v>
          </cell>
          <cell r="C9752" t="str">
            <v>Remaches</v>
          </cell>
          <cell r="D9752" t="str">
            <v>1.4.05.08 | Tornillería</v>
          </cell>
          <cell r="F9752">
            <v>0</v>
          </cell>
          <cell r="G9752" t="str">
            <v>Unidades</v>
          </cell>
          <cell r="H9752" t="str">
            <v>Unidades</v>
          </cell>
          <cell r="K9752">
            <v>0</v>
          </cell>
          <cell r="L9752">
            <v>0</v>
          </cell>
          <cell r="M9752" t="str">
            <v>Elementos sin Marca</v>
          </cell>
          <cell r="O9752">
            <v>0</v>
          </cell>
          <cell r="P9752">
            <v>0</v>
          </cell>
          <cell r="S9752">
            <v>43</v>
          </cell>
        </row>
        <row r="9753">
          <cell r="A9753" t="str">
            <v>REM-POP-3/16X1</v>
          </cell>
          <cell r="B9753" t="str">
            <v>REMACHE POP 3/16 X 1</v>
          </cell>
          <cell r="C9753" t="str">
            <v>Remaches</v>
          </cell>
          <cell r="D9753" t="str">
            <v>1.4.05.08 | Tornillería</v>
          </cell>
          <cell r="F9753">
            <v>0</v>
          </cell>
          <cell r="G9753" t="str">
            <v>Unidades</v>
          </cell>
          <cell r="H9753" t="str">
            <v>Unidades</v>
          </cell>
          <cell r="K9753">
            <v>0</v>
          </cell>
          <cell r="L9753">
            <v>0</v>
          </cell>
          <cell r="M9753" t="str">
            <v>Elementos sin Marca</v>
          </cell>
          <cell r="O9753">
            <v>0</v>
          </cell>
          <cell r="P9753">
            <v>0</v>
          </cell>
          <cell r="S9753">
            <v>100.5</v>
          </cell>
        </row>
        <row r="9754">
          <cell r="A9754" t="str">
            <v>REM-POP-3/16X1/</v>
          </cell>
          <cell r="B9754" t="str">
            <v>REMACHE POP 3/16 X 1/2</v>
          </cell>
          <cell r="C9754" t="str">
            <v>Remaches</v>
          </cell>
          <cell r="D9754" t="str">
            <v>1.4.05.08 | Tornillería</v>
          </cell>
          <cell r="E9754" t="str">
            <v>P2-CANGILONES</v>
          </cell>
          <cell r="F9754">
            <v>71</v>
          </cell>
          <cell r="G9754" t="str">
            <v>Unidades</v>
          </cell>
          <cell r="H9754" t="str">
            <v>Unidades</v>
          </cell>
          <cell r="K9754">
            <v>0</v>
          </cell>
          <cell r="L9754">
            <v>0</v>
          </cell>
          <cell r="M9754" t="str">
            <v>Elementos sin Marca</v>
          </cell>
          <cell r="O9754">
            <v>50</v>
          </cell>
          <cell r="P9754">
            <v>0</v>
          </cell>
          <cell r="Q9754">
            <v>30</v>
          </cell>
          <cell r="R9754" t="str">
            <v>4</v>
          </cell>
          <cell r="S9754">
            <v>72.22</v>
          </cell>
        </row>
        <row r="9755">
          <cell r="A9755" t="str">
            <v>REM-POP-3/16X3-|REM-3/16X3/4-PO</v>
          </cell>
          <cell r="B9755" t="str">
            <v>REMACHE POP 3/16 X 3/4</v>
          </cell>
          <cell r="C9755" t="str">
            <v>Remaches</v>
          </cell>
          <cell r="D9755" t="str">
            <v>1.4.05.08 | Tornillería</v>
          </cell>
          <cell r="E9755" t="str">
            <v>CANGILONES TORNILLERIA</v>
          </cell>
          <cell r="F9755">
            <v>0</v>
          </cell>
          <cell r="G9755" t="str">
            <v>Unidades</v>
          </cell>
          <cell r="H9755" t="str">
            <v>Unidades</v>
          </cell>
          <cell r="K9755">
            <v>0</v>
          </cell>
          <cell r="L9755">
            <v>0</v>
          </cell>
          <cell r="M9755" t="str">
            <v>Elementos sin Marca</v>
          </cell>
          <cell r="O9755">
            <v>0</v>
          </cell>
          <cell r="P9755">
            <v>0</v>
          </cell>
          <cell r="S9755">
            <v>115.3</v>
          </cell>
        </row>
        <row r="9756">
          <cell r="A9756" t="str">
            <v>REM-POP.5/32X3/4</v>
          </cell>
          <cell r="B9756" t="str">
            <v>REMACHE POP 5/32 X 3/4</v>
          </cell>
          <cell r="C9756" t="str">
            <v>Remaches</v>
          </cell>
          <cell r="D9756" t="str">
            <v>1.4.05.08 | Tornillería</v>
          </cell>
          <cell r="F9756">
            <v>0</v>
          </cell>
          <cell r="G9756" t="str">
            <v>Unidades</v>
          </cell>
          <cell r="H9756" t="str">
            <v>Unidades</v>
          </cell>
          <cell r="K9756">
            <v>0</v>
          </cell>
          <cell r="L9756">
            <v>0</v>
          </cell>
          <cell r="M9756" t="str">
            <v>Elementos sin Marca</v>
          </cell>
          <cell r="O9756">
            <v>0</v>
          </cell>
          <cell r="P9756">
            <v>0</v>
          </cell>
          <cell r="S9756">
            <v>61.75</v>
          </cell>
        </row>
        <row r="9757">
          <cell r="A9757" t="str">
            <v>REM-POP.5/32X3/8</v>
          </cell>
          <cell r="B9757" t="str">
            <v>REMACHE POP 5/32 X 3/8</v>
          </cell>
          <cell r="C9757" t="str">
            <v>Remaches</v>
          </cell>
          <cell r="D9757" t="str">
            <v>1.4.05.08 | Tornillería</v>
          </cell>
          <cell r="E9757" t="str">
            <v>P2-CANGILONES</v>
          </cell>
          <cell r="F9757">
            <v>0</v>
          </cell>
          <cell r="G9757" t="str">
            <v>Unidades</v>
          </cell>
          <cell r="H9757" t="str">
            <v>Unidades</v>
          </cell>
          <cell r="K9757">
            <v>0</v>
          </cell>
          <cell r="L9757">
            <v>0</v>
          </cell>
          <cell r="M9757" t="str">
            <v>Elementos sin Marca</v>
          </cell>
          <cell r="O9757">
            <v>0</v>
          </cell>
          <cell r="P9757">
            <v>0</v>
          </cell>
          <cell r="S9757">
            <v>43.35</v>
          </cell>
        </row>
        <row r="9758">
          <cell r="A9758" t="str">
            <v>REM-532.716</v>
          </cell>
          <cell r="B9758" t="str">
            <v>REMACHE POP 5/32" X 7/16"</v>
          </cell>
          <cell r="C9758" t="str">
            <v>Remaches</v>
          </cell>
          <cell r="D9758" t="str">
            <v>1.4.05.08 | Tornillería</v>
          </cell>
          <cell r="F9758">
            <v>0</v>
          </cell>
          <cell r="G9758" t="str">
            <v>Unidades</v>
          </cell>
          <cell r="H9758" t="str">
            <v>Unidades</v>
          </cell>
          <cell r="K9758">
            <v>0</v>
          </cell>
          <cell r="L9758">
            <v>0</v>
          </cell>
          <cell r="M9758" t="str">
            <v>Elementos sin Marca</v>
          </cell>
          <cell r="O9758">
            <v>0</v>
          </cell>
          <cell r="P9758">
            <v>0</v>
          </cell>
          <cell r="S9758">
            <v>53</v>
          </cell>
        </row>
        <row r="9759">
          <cell r="A9759" t="str">
            <v>REM-ESQ.EXT</v>
          </cell>
          <cell r="B9759" t="str">
            <v>REMATE ESQUINERO EXTERNO METECNO DE 0.23 X 3.0 METROS CALIBRE 24 - BLANCO ARENA</v>
          </cell>
          <cell r="C9759" t="str">
            <v>Varios Diversos</v>
          </cell>
          <cell r="D9759" t="str">
            <v>1.4.05.10 | Varios</v>
          </cell>
          <cell r="F9759">
            <v>0</v>
          </cell>
          <cell r="G9759" t="str">
            <v>Unidades</v>
          </cell>
          <cell r="H9759" t="str">
            <v>Unidades</v>
          </cell>
          <cell r="K9759">
            <v>0</v>
          </cell>
          <cell r="L9759">
            <v>0</v>
          </cell>
          <cell r="M9759" t="str">
            <v>Elementos sin Marca</v>
          </cell>
          <cell r="O9759">
            <v>0</v>
          </cell>
          <cell r="P9759">
            <v>0</v>
          </cell>
          <cell r="S9759">
            <v>25800</v>
          </cell>
        </row>
        <row r="9760">
          <cell r="A9760" t="str">
            <v>REM-ESQ.INT</v>
          </cell>
          <cell r="B9760" t="str">
            <v>REMATE ESQUINERO INTERNO METECNO DE 0.11 X 3.0 METROS CALIBRE 24 - BLANCO ARENA</v>
          </cell>
          <cell r="C9760" t="str">
            <v>Varios Diversos</v>
          </cell>
          <cell r="D9760" t="str">
            <v>1.4.05.10 | Varios</v>
          </cell>
          <cell r="F9760">
            <v>0</v>
          </cell>
          <cell r="G9760" t="str">
            <v>Unidades</v>
          </cell>
          <cell r="H9760" t="str">
            <v>Unidades</v>
          </cell>
          <cell r="K9760">
            <v>0</v>
          </cell>
          <cell r="L9760">
            <v>0</v>
          </cell>
          <cell r="M9760" t="str">
            <v>Elementos sin Marca</v>
          </cell>
          <cell r="O9760">
            <v>0</v>
          </cell>
          <cell r="P9760">
            <v>0</v>
          </cell>
        </row>
        <row r="9761">
          <cell r="A9761" t="str">
            <v>REM-GOT.Z30</v>
          </cell>
          <cell r="B9761" t="str">
            <v>REMATE GOTERO Z30 METECNO DE 0.302  X 3.0 METROS CALIBRE 24 - BLANCO ARENA</v>
          </cell>
          <cell r="C9761" t="str">
            <v>Varios Diversos</v>
          </cell>
          <cell r="D9761" t="str">
            <v>1.4.05.10 | Varios</v>
          </cell>
          <cell r="F9761">
            <v>0</v>
          </cell>
          <cell r="G9761" t="str">
            <v>Unidades</v>
          </cell>
          <cell r="H9761" t="str">
            <v>Unidades</v>
          </cell>
          <cell r="K9761">
            <v>0</v>
          </cell>
          <cell r="L9761">
            <v>0</v>
          </cell>
          <cell r="M9761" t="str">
            <v>Elementos sin Marca</v>
          </cell>
          <cell r="O9761">
            <v>0</v>
          </cell>
          <cell r="P9761">
            <v>0</v>
          </cell>
          <cell r="S9761">
            <v>36600</v>
          </cell>
        </row>
        <row r="9762">
          <cell r="A9762" t="str">
            <v>REM-MUR.U</v>
          </cell>
          <cell r="B9762" t="str">
            <v>REMATE U MURO 30 MM METECNO DE 0.129 X 3.0 METROS CALIBRE 24 - BLANCO ARENA</v>
          </cell>
          <cell r="C9762" t="str">
            <v>Varios Diversos</v>
          </cell>
          <cell r="D9762" t="str">
            <v>1.4.05.10 | Varios</v>
          </cell>
          <cell r="F9762">
            <v>0</v>
          </cell>
          <cell r="G9762" t="str">
            <v>Unidades</v>
          </cell>
          <cell r="H9762" t="str">
            <v>Unidades</v>
          </cell>
          <cell r="K9762">
            <v>0</v>
          </cell>
          <cell r="L9762">
            <v>0</v>
          </cell>
          <cell r="M9762" t="str">
            <v>Elementos sin Marca</v>
          </cell>
          <cell r="O9762">
            <v>0</v>
          </cell>
          <cell r="P9762">
            <v>0</v>
          </cell>
          <cell r="S9762">
            <v>16200</v>
          </cell>
        </row>
        <row r="9763">
          <cell r="A9763" t="str">
            <v>REP-TOR.T13</v>
          </cell>
          <cell r="B9763" t="str">
            <v>REPUESTO CPT13 MITSUBISHI MITSUBISHI</v>
          </cell>
          <cell r="C9763" t="str">
            <v>Herramientas y Accesorios - Torno</v>
          </cell>
          <cell r="D9763" t="str">
            <v>1.4.55.15 | Herramienta Desechable</v>
          </cell>
          <cell r="E9763" t="str">
            <v>E14-N3</v>
          </cell>
          <cell r="F9763">
            <v>2</v>
          </cell>
          <cell r="G9763" t="str">
            <v>Unidades</v>
          </cell>
          <cell r="H9763" t="str">
            <v>Unidades</v>
          </cell>
          <cell r="K9763">
            <v>0</v>
          </cell>
          <cell r="L9763">
            <v>0</v>
          </cell>
          <cell r="M9763" t="str">
            <v>MITSUBISHI</v>
          </cell>
          <cell r="O9763">
            <v>2</v>
          </cell>
          <cell r="P9763">
            <v>0</v>
          </cell>
          <cell r="R9763" t="str">
            <v>15</v>
          </cell>
          <cell r="S9763">
            <v>87500</v>
          </cell>
        </row>
        <row r="9764">
          <cell r="A9764" t="str">
            <v>REP-PRE.EM</v>
          </cell>
          <cell r="B9764" t="str">
            <v>REPUESTO PRE - FILTRO EM X 3 UNIDADES - RENAWARE</v>
          </cell>
          <cell r="C9764" t="str">
            <v>Materiales y Suministros</v>
          </cell>
          <cell r="D9764" t="str">
            <v>1.4.55.20 | Materiales y Suministros</v>
          </cell>
          <cell r="F9764">
            <v>0</v>
          </cell>
          <cell r="G9764" t="str">
            <v>Unidades</v>
          </cell>
          <cell r="H9764" t="str">
            <v>Juegos</v>
          </cell>
          <cell r="I9764">
            <v>3</v>
          </cell>
          <cell r="K9764">
            <v>0</v>
          </cell>
          <cell r="L9764">
            <v>0</v>
          </cell>
          <cell r="M9764" t="str">
            <v>Elementos sin Marca</v>
          </cell>
          <cell r="O9764">
            <v>0</v>
          </cell>
          <cell r="P9764">
            <v>0</v>
          </cell>
          <cell r="S9764">
            <v>104201.69</v>
          </cell>
        </row>
        <row r="9765">
          <cell r="A9765" t="str">
            <v>REP-TOR.9004</v>
          </cell>
          <cell r="B9765" t="str">
            <v>REPUESTO TORNILLO INSERTO MD9004D125R03C20</v>
          </cell>
          <cell r="C9765" t="str">
            <v>Herramienta Desechable</v>
          </cell>
          <cell r="D9765" t="str">
            <v>1.4.55.15 | Herramienta Desechable</v>
          </cell>
          <cell r="E9765" t="str">
            <v>E14-N3</v>
          </cell>
          <cell r="F9765">
            <v>0</v>
          </cell>
          <cell r="G9765" t="str">
            <v>Unidades</v>
          </cell>
          <cell r="H9765" t="str">
            <v>Unidades</v>
          </cell>
          <cell r="K9765">
            <v>0</v>
          </cell>
          <cell r="L9765">
            <v>0</v>
          </cell>
          <cell r="M9765" t="str">
            <v>Elementos sin Marca</v>
          </cell>
          <cell r="O9765">
            <v>2</v>
          </cell>
          <cell r="P9765">
            <v>0</v>
          </cell>
          <cell r="Q9765">
            <v>2</v>
          </cell>
          <cell r="R9765" t="str">
            <v>5</v>
          </cell>
          <cell r="S9765">
            <v>11979</v>
          </cell>
        </row>
        <row r="9766">
          <cell r="A9766" t="str">
            <v>REP-TOR.TS33</v>
          </cell>
          <cell r="B9766" t="str">
            <v>REPUESTO TORNILLO INSERTO TS33 MITSUBISHI</v>
          </cell>
          <cell r="C9766" t="str">
            <v>Herramienta Desechable</v>
          </cell>
          <cell r="D9766" t="str">
            <v>1.4.55.15 | Herramienta Desechable</v>
          </cell>
          <cell r="E9766" t="str">
            <v>E14-N3</v>
          </cell>
          <cell r="F9766">
            <v>0</v>
          </cell>
          <cell r="G9766" t="str">
            <v>Unidades</v>
          </cell>
          <cell r="H9766" t="str">
            <v>Unidades</v>
          </cell>
          <cell r="K9766">
            <v>0</v>
          </cell>
          <cell r="L9766">
            <v>0</v>
          </cell>
          <cell r="M9766" t="str">
            <v>MITSUBISHI</v>
          </cell>
          <cell r="O9766">
            <v>0</v>
          </cell>
          <cell r="P9766">
            <v>0</v>
          </cell>
          <cell r="S9766">
            <v>12600</v>
          </cell>
        </row>
        <row r="9767">
          <cell r="A9767" t="str">
            <v>REP-TOR.TS55</v>
          </cell>
          <cell r="B9767" t="str">
            <v>REPUESTO TORNILLO INSERTO TS55 MITSUBISHI Ref: 5057014128</v>
          </cell>
          <cell r="C9767" t="str">
            <v>Herramienta Desechable</v>
          </cell>
          <cell r="D9767" t="str">
            <v>1.4.55.15 | Herramienta Desechable</v>
          </cell>
          <cell r="E9767" t="str">
            <v>E14-N3</v>
          </cell>
          <cell r="F9767">
            <v>0</v>
          </cell>
          <cell r="G9767" t="str">
            <v>Unidades</v>
          </cell>
          <cell r="H9767" t="str">
            <v>Unidades</v>
          </cell>
          <cell r="K9767">
            <v>0</v>
          </cell>
          <cell r="L9767">
            <v>0</v>
          </cell>
          <cell r="M9767" t="str">
            <v>MITSUBISHI</v>
          </cell>
          <cell r="N9767" t="str">
            <v>5057014128</v>
          </cell>
          <cell r="O9767">
            <v>0</v>
          </cell>
          <cell r="P9767">
            <v>0</v>
          </cell>
          <cell r="S9767">
            <v>19250</v>
          </cell>
        </row>
        <row r="9768">
          <cell r="A9768" t="str">
            <v>REP-SIS.TERM</v>
          </cell>
          <cell r="B9768" t="str">
            <v>REPUESTOS PARA SISTEMA DE TERMOMETRIA - SILOS DE MAIZ</v>
          </cell>
          <cell r="C9768" t="str">
            <v>Varios Diversos</v>
          </cell>
          <cell r="D9768" t="str">
            <v>1.4.05.10 | Varios</v>
          </cell>
          <cell r="F9768">
            <v>0</v>
          </cell>
          <cell r="G9768" t="str">
            <v>Unidades</v>
          </cell>
          <cell r="H9768" t="str">
            <v>Unidades</v>
          </cell>
          <cell r="K9768">
            <v>0</v>
          </cell>
          <cell r="L9768">
            <v>0</v>
          </cell>
          <cell r="M9768" t="str">
            <v>Elementos sin Marca</v>
          </cell>
          <cell r="O9768">
            <v>0</v>
          </cell>
          <cell r="P9768">
            <v>0</v>
          </cell>
          <cell r="S9768">
            <v>85297547</v>
          </cell>
        </row>
        <row r="9769">
          <cell r="A9769" t="str">
            <v>RES-10K.1/2</v>
          </cell>
          <cell r="B9769" t="str">
            <v>RESISTENCIA 10 KILO-OHMIOS DE 1/2 WAT</v>
          </cell>
          <cell r="C9769" t="str">
            <v>Electrónicos</v>
          </cell>
          <cell r="D9769" t="str">
            <v>1.4.05.16 | Eléctricos y Electrónicos</v>
          </cell>
          <cell r="E9769" t="str">
            <v>E15-N3</v>
          </cell>
          <cell r="F9769">
            <v>0</v>
          </cell>
          <cell r="G9769" t="str">
            <v>Unidades</v>
          </cell>
          <cell r="H9769" t="str">
            <v>Unidades</v>
          </cell>
          <cell r="K9769">
            <v>0</v>
          </cell>
          <cell r="L9769">
            <v>0</v>
          </cell>
          <cell r="M9769" t="str">
            <v>Elementos sin Marca</v>
          </cell>
          <cell r="O9769">
            <v>0</v>
          </cell>
          <cell r="P9769">
            <v>0</v>
          </cell>
          <cell r="S9769">
            <v>84.03</v>
          </cell>
        </row>
        <row r="9770">
          <cell r="A9770" t="str">
            <v>RES-240.1/2</v>
          </cell>
          <cell r="B9770" t="str">
            <v>RESISTENCIA 240 OHMIOS DE 1/2 WAT</v>
          </cell>
          <cell r="C9770" t="str">
            <v>Electrónicos</v>
          </cell>
          <cell r="D9770" t="str">
            <v>1.4.05.16 | Eléctricos y Electrónicos</v>
          </cell>
          <cell r="E9770" t="str">
            <v>E15-N3</v>
          </cell>
          <cell r="F9770">
            <v>0</v>
          </cell>
          <cell r="G9770" t="str">
            <v>Unidades</v>
          </cell>
          <cell r="H9770" t="str">
            <v>Unidades</v>
          </cell>
          <cell r="K9770">
            <v>0</v>
          </cell>
          <cell r="L9770">
            <v>0</v>
          </cell>
          <cell r="M9770" t="str">
            <v>Elementos sin Marca</v>
          </cell>
          <cell r="O9770">
            <v>0</v>
          </cell>
          <cell r="P9770">
            <v>0</v>
          </cell>
          <cell r="S9770">
            <v>84.03</v>
          </cell>
        </row>
        <row r="9771">
          <cell r="A9771" t="str">
            <v>RES-27K.1/2</v>
          </cell>
          <cell r="B9771" t="str">
            <v>RESISTENCIA 27 KILO-OHMIOS DE 1/2 WAT</v>
          </cell>
          <cell r="C9771" t="str">
            <v>Electrónicos</v>
          </cell>
          <cell r="D9771" t="str">
            <v>1.4.05.16 | Eléctricos y Electrónicos</v>
          </cell>
          <cell r="E9771" t="str">
            <v>E15-N3</v>
          </cell>
          <cell r="F9771">
            <v>0</v>
          </cell>
          <cell r="G9771" t="str">
            <v>Unidades</v>
          </cell>
          <cell r="H9771" t="str">
            <v>Unidades</v>
          </cell>
          <cell r="K9771">
            <v>0</v>
          </cell>
          <cell r="L9771">
            <v>0</v>
          </cell>
          <cell r="M9771" t="str">
            <v>Elementos sin Marca</v>
          </cell>
          <cell r="O9771">
            <v>0</v>
          </cell>
          <cell r="P9771">
            <v>0</v>
          </cell>
          <cell r="S9771">
            <v>84.03</v>
          </cell>
        </row>
        <row r="9772">
          <cell r="A9772" t="str">
            <v>RES-X5V.</v>
          </cell>
          <cell r="B9772" t="str">
            <v>RESISTENCIA 5W</v>
          </cell>
          <cell r="C9772" t="str">
            <v>Eléctricos</v>
          </cell>
          <cell r="D9772" t="str">
            <v>1.4.05.16 | Eléctricos y Electrónicos</v>
          </cell>
          <cell r="E9772" t="str">
            <v>E15-N3</v>
          </cell>
          <cell r="F9772">
            <v>0</v>
          </cell>
          <cell r="G9772" t="str">
            <v>Unidades</v>
          </cell>
          <cell r="H9772" t="str">
            <v>Unidades</v>
          </cell>
          <cell r="K9772">
            <v>0</v>
          </cell>
          <cell r="L9772">
            <v>0</v>
          </cell>
          <cell r="M9772" t="str">
            <v>Elementos sin Marca</v>
          </cell>
          <cell r="O9772">
            <v>0</v>
          </cell>
          <cell r="P9772">
            <v>0</v>
          </cell>
          <cell r="S9772">
            <v>504</v>
          </cell>
        </row>
        <row r="9773">
          <cell r="A9773" t="str">
            <v>RES-FRE.217</v>
          </cell>
          <cell r="B9773" t="str">
            <v>RESISTENCIA DE FRENADO 16 OHMN/1.1 KW SCHNEIDER Ref: SINR217</v>
          </cell>
          <cell r="C9773" t="str">
            <v>Eléctricos</v>
          </cell>
          <cell r="D9773" t="str">
            <v>1.4.05.16 | Eléctricos y Electrónicos</v>
          </cell>
          <cell r="E9773" t="str">
            <v>E15-N3</v>
          </cell>
          <cell r="F9773">
            <v>0</v>
          </cell>
          <cell r="G9773" t="str">
            <v>Unidades</v>
          </cell>
          <cell r="H9773" t="str">
            <v>Unidades</v>
          </cell>
          <cell r="K9773">
            <v>0</v>
          </cell>
          <cell r="L9773">
            <v>0</v>
          </cell>
          <cell r="M9773" t="str">
            <v>SCHNEIDER</v>
          </cell>
          <cell r="N9773" t="str">
            <v>SINR217</v>
          </cell>
          <cell r="O9773">
            <v>0</v>
          </cell>
          <cell r="P9773">
            <v>0</v>
          </cell>
          <cell r="S9773">
            <v>1800000</v>
          </cell>
        </row>
        <row r="9774">
          <cell r="A9774" t="str">
            <v>RES-FRE.28O</v>
          </cell>
          <cell r="B9774" t="str">
            <v>RESISTENCIA DE FRENADO 28 OHMS / 0.3 KW MARCA ATVP - VARIADOR SCHNEIDER 3 HP</v>
          </cell>
          <cell r="C9774" t="str">
            <v>Eléctricos</v>
          </cell>
          <cell r="D9774" t="str">
            <v>1.4.05.16 | Eléctricos y Electrónicos</v>
          </cell>
          <cell r="E9774" t="str">
            <v>E15-N3</v>
          </cell>
          <cell r="F9774">
            <v>0</v>
          </cell>
          <cell r="G9774" t="str">
            <v>Unidades</v>
          </cell>
          <cell r="H9774" t="str">
            <v>Unidades</v>
          </cell>
          <cell r="K9774">
            <v>0</v>
          </cell>
          <cell r="L9774">
            <v>0</v>
          </cell>
          <cell r="M9774" t="str">
            <v>Elementos sin Marca</v>
          </cell>
          <cell r="O9774">
            <v>0</v>
          </cell>
          <cell r="P9774">
            <v>0</v>
          </cell>
        </row>
        <row r="9775">
          <cell r="A9775" t="str">
            <v>RES-TUB.135</v>
          </cell>
          <cell r="B9775" t="str">
            <v>RESISTENCIA TUBULAR X 3 ELEMENTOS X 135 CM DE LARGO CON DISCO Ø15CM</v>
          </cell>
          <cell r="C9775" t="str">
            <v>Eléctricos</v>
          </cell>
          <cell r="D9775" t="str">
            <v>1.4.05.16 | Eléctricos y Electrónicos</v>
          </cell>
          <cell r="E9775" t="str">
            <v>E15-N3</v>
          </cell>
          <cell r="F9775">
            <v>0</v>
          </cell>
          <cell r="G9775" t="str">
            <v>Unidades</v>
          </cell>
          <cell r="H9775" t="str">
            <v>Unidades</v>
          </cell>
          <cell r="K9775">
            <v>0</v>
          </cell>
          <cell r="L9775">
            <v>0</v>
          </cell>
          <cell r="M9775" t="str">
            <v>Elementos sin Marca</v>
          </cell>
          <cell r="O9775">
            <v>0</v>
          </cell>
          <cell r="P9775">
            <v>0</v>
          </cell>
          <cell r="S9775">
            <v>520000</v>
          </cell>
        </row>
        <row r="9776">
          <cell r="A9776" t="str">
            <v>RES-COM.200</v>
          </cell>
          <cell r="B9776" t="str">
            <v>RESORTE A COMPRESION LONGITUD DE 200 MM Ø EXT 76MM Ø INT 50MM CALIBRE DE ALAMBRE DE 1/2"</v>
          </cell>
          <cell r="C9776" t="str">
            <v>Resortes</v>
          </cell>
          <cell r="D9776" t="str">
            <v>1.4.05.10 | Varios</v>
          </cell>
          <cell r="E9776" t="str">
            <v>EÑ-N3</v>
          </cell>
          <cell r="F9776">
            <v>0</v>
          </cell>
          <cell r="G9776" t="str">
            <v>Unidades</v>
          </cell>
          <cell r="H9776" t="str">
            <v>Unidades</v>
          </cell>
          <cell r="K9776">
            <v>0</v>
          </cell>
          <cell r="L9776">
            <v>0</v>
          </cell>
          <cell r="M9776" t="str">
            <v>Elementos sin Marca</v>
          </cell>
          <cell r="O9776">
            <v>0</v>
          </cell>
          <cell r="P9776">
            <v>0</v>
          </cell>
          <cell r="S9776">
            <v>55000</v>
          </cell>
        </row>
        <row r="9777">
          <cell r="A9777" t="str">
            <v>RES-TEN.10X12X60</v>
          </cell>
          <cell r="B9777" t="str">
            <v>RESORTE A TORSION Ø INT. 10MM EXT 12MM - LARGO 60 MM  ALAMBRE 1.5MM</v>
          </cell>
          <cell r="C9777" t="str">
            <v>Consumible Maquinaria y Equipos</v>
          </cell>
          <cell r="D9777" t="str">
            <v>1.4.55.20 | Materiales y Suministros</v>
          </cell>
          <cell r="F9777">
            <v>0</v>
          </cell>
          <cell r="G9777" t="str">
            <v>Unidades</v>
          </cell>
          <cell r="H9777" t="str">
            <v>Unidades</v>
          </cell>
          <cell r="K9777">
            <v>0</v>
          </cell>
          <cell r="L9777">
            <v>0</v>
          </cell>
          <cell r="M9777" t="str">
            <v>Elementos sin Marca</v>
          </cell>
          <cell r="O9777">
            <v>0</v>
          </cell>
          <cell r="P9777">
            <v>0</v>
          </cell>
          <cell r="S9777">
            <v>3361</v>
          </cell>
        </row>
        <row r="9778">
          <cell r="A9778" t="str">
            <v>RES-TOR.18</v>
          </cell>
          <cell r="B9778" t="str">
            <v>RESORTE A TORSION Ø INT. 18MM - ALMABRE TEMPLADO 125 ALEMAN</v>
          </cell>
          <cell r="C9778" t="str">
            <v>Resortes</v>
          </cell>
          <cell r="D9778" t="str">
            <v>1.4.05.10 | Varios</v>
          </cell>
          <cell r="E9778" t="str">
            <v>EÑ-N3</v>
          </cell>
          <cell r="F9778">
            <v>0</v>
          </cell>
          <cell r="G9778" t="str">
            <v>Unidades</v>
          </cell>
          <cell r="H9778" t="str">
            <v>Unidades</v>
          </cell>
          <cell r="K9778">
            <v>0</v>
          </cell>
          <cell r="L9778">
            <v>0</v>
          </cell>
          <cell r="M9778" t="str">
            <v>Elementos sin Marca</v>
          </cell>
          <cell r="O9778">
            <v>0</v>
          </cell>
          <cell r="P9778">
            <v>0</v>
          </cell>
          <cell r="Q9778">
            <v>5</v>
          </cell>
          <cell r="R9778" t="str">
            <v>3</v>
          </cell>
          <cell r="S9778">
            <v>2521</v>
          </cell>
        </row>
        <row r="9779">
          <cell r="A9779" t="str">
            <v>RES-BLO.PUL</v>
          </cell>
          <cell r="B9779" t="str">
            <v>RESORTE BOTON DE BLOQUEO REF: 562210-00 Ref: 562210-00</v>
          </cell>
          <cell r="C9779" t="str">
            <v>Consumible Pulidoras,Taladros y Atornilladoras</v>
          </cell>
          <cell r="D9779" t="str">
            <v>1.4.55.20 | Materiales y Suministros</v>
          </cell>
          <cell r="E9779" t="str">
            <v>EK-N2/1-AE</v>
          </cell>
          <cell r="F9779">
            <v>1</v>
          </cell>
          <cell r="G9779" t="str">
            <v>Unidades</v>
          </cell>
          <cell r="H9779" t="str">
            <v>Unidades</v>
          </cell>
          <cell r="K9779">
            <v>0</v>
          </cell>
          <cell r="L9779">
            <v>0</v>
          </cell>
          <cell r="M9779" t="str">
            <v>Elementos sin Marca</v>
          </cell>
          <cell r="N9779" t="str">
            <v>562210-00</v>
          </cell>
          <cell r="O9779">
            <v>1</v>
          </cell>
          <cell r="P9779">
            <v>0</v>
          </cell>
          <cell r="Q9779">
            <v>1</v>
          </cell>
          <cell r="R9779" t="str">
            <v>3</v>
          </cell>
          <cell r="S9779">
            <v>4201.68</v>
          </cell>
        </row>
        <row r="9780">
          <cell r="A9780" t="str">
            <v>RES-48M.36M</v>
          </cell>
          <cell r="B9780" t="str">
            <v>RESORTE COMPRESION CAL ALAMBRE 1/4 ØEXT 48MM ØINT 36MM LONGITUD DE 70MM PASO 10MM (SEGUN MUESTRA)</v>
          </cell>
          <cell r="C9780" t="str">
            <v>Resortes</v>
          </cell>
          <cell r="D9780" t="str">
            <v>1.4.05.10 | Varios</v>
          </cell>
          <cell r="E9780" t="str">
            <v>EÑ-N3</v>
          </cell>
          <cell r="F9780">
            <v>0</v>
          </cell>
          <cell r="G9780" t="str">
            <v>Unidades</v>
          </cell>
          <cell r="H9780" t="str">
            <v>Unidades</v>
          </cell>
          <cell r="K9780">
            <v>0</v>
          </cell>
          <cell r="L9780">
            <v>0</v>
          </cell>
          <cell r="M9780" t="str">
            <v>Elementos sin Marca</v>
          </cell>
          <cell r="O9780">
            <v>0</v>
          </cell>
          <cell r="P9780">
            <v>0</v>
          </cell>
          <cell r="S9780">
            <v>12000</v>
          </cell>
        </row>
        <row r="9781">
          <cell r="A9781" t="str">
            <v>RES-37M.28M</v>
          </cell>
          <cell r="B9781" t="str">
            <v>RESORTE COMPRESION CAL ALAMBRE 3/16 ØEXT 37MM ØINT 28MM LONGITUD DE 50MM PASO 12MM (SEGUN MUESTRA)</v>
          </cell>
          <cell r="C9781" t="str">
            <v>Resortes</v>
          </cell>
          <cell r="D9781" t="str">
            <v>1.4.05.10 | Varios</v>
          </cell>
          <cell r="E9781" t="str">
            <v>EÑ-N3</v>
          </cell>
          <cell r="F9781">
            <v>0</v>
          </cell>
          <cell r="G9781" t="str">
            <v>Unidades</v>
          </cell>
          <cell r="H9781" t="str">
            <v>Unidades</v>
          </cell>
          <cell r="K9781">
            <v>0</v>
          </cell>
          <cell r="L9781">
            <v>0</v>
          </cell>
          <cell r="M9781" t="str">
            <v>Elementos sin Marca</v>
          </cell>
          <cell r="O9781">
            <v>0</v>
          </cell>
          <cell r="P9781">
            <v>0</v>
          </cell>
          <cell r="S9781">
            <v>8000</v>
          </cell>
        </row>
        <row r="9782">
          <cell r="A9782" t="str">
            <v>RES-COM.3/4X1/2X2.1/4</v>
          </cell>
          <cell r="B9782" t="str">
            <v>RESORTE COMPRESION Ø EXT. 3/4"  Ø INT. 1/2 GOYEN ALAMBRE 1/8" -  PASO 1/4" - LARGO 2 1/4"</v>
          </cell>
          <cell r="C9782" t="str">
            <v>Resortes</v>
          </cell>
          <cell r="D9782" t="str">
            <v>1.4.05.10 | Varios</v>
          </cell>
          <cell r="E9782" t="str">
            <v>EÑ-N3</v>
          </cell>
          <cell r="F9782">
            <v>0</v>
          </cell>
          <cell r="G9782" t="str">
            <v>Unidades</v>
          </cell>
          <cell r="H9782" t="str">
            <v>Unidades</v>
          </cell>
          <cell r="K9782">
            <v>0</v>
          </cell>
          <cell r="L9782">
            <v>0</v>
          </cell>
          <cell r="M9782" t="str">
            <v>Elementos sin Marca</v>
          </cell>
          <cell r="O9782">
            <v>0</v>
          </cell>
          <cell r="P9782">
            <v>0</v>
          </cell>
          <cell r="S9782">
            <v>6000</v>
          </cell>
        </row>
        <row r="9783">
          <cell r="A9783" t="str">
            <v>RES-COM.34X26X4</v>
          </cell>
          <cell r="B9783" t="str">
            <v>RESORTE COMPRESION Ø EXT. 34MM X Ø INT. 26MM - ALAMBRE 4MM -  LARGO 76MM</v>
          </cell>
          <cell r="C9783" t="str">
            <v>Resortes</v>
          </cell>
          <cell r="D9783" t="str">
            <v>1.4.05.10 | Varios</v>
          </cell>
          <cell r="E9783" t="str">
            <v>EÑ-N3</v>
          </cell>
          <cell r="F9783">
            <v>0</v>
          </cell>
          <cell r="G9783" t="str">
            <v>Unidades</v>
          </cell>
          <cell r="H9783" t="str">
            <v>Unidades</v>
          </cell>
          <cell r="K9783">
            <v>0</v>
          </cell>
          <cell r="L9783">
            <v>0</v>
          </cell>
          <cell r="M9783" t="str">
            <v>Elementos sin Marca</v>
          </cell>
          <cell r="O9783">
            <v>0</v>
          </cell>
          <cell r="P9783">
            <v>0</v>
          </cell>
          <cell r="S9783">
            <v>10000</v>
          </cell>
        </row>
        <row r="9784">
          <cell r="A9784" t="str">
            <v>RES-35M.22MX50M</v>
          </cell>
          <cell r="B9784" t="str">
            <v>RESORTE COMPRESION Ø EXT. 35MM X Ø INT. 22MM - ALAMBRE 1/4" - PASO 12.5 MM - LARGO 50MM</v>
          </cell>
          <cell r="C9784" t="str">
            <v>Resortes</v>
          </cell>
          <cell r="D9784" t="str">
            <v>1.4.05.10 | Varios</v>
          </cell>
          <cell r="E9784" t="str">
            <v>EÑ-N3</v>
          </cell>
          <cell r="F9784">
            <v>0</v>
          </cell>
          <cell r="G9784" t="str">
            <v>Unidades</v>
          </cell>
          <cell r="H9784" t="str">
            <v>Unidades</v>
          </cell>
          <cell r="K9784">
            <v>0</v>
          </cell>
          <cell r="L9784">
            <v>0</v>
          </cell>
          <cell r="M9784" t="str">
            <v>Elementos sin Marca</v>
          </cell>
          <cell r="O9784">
            <v>0</v>
          </cell>
          <cell r="P9784">
            <v>0</v>
          </cell>
          <cell r="S9784">
            <v>12000</v>
          </cell>
        </row>
        <row r="9785">
          <cell r="A9785" t="str">
            <v>RES-CON.2.0</v>
          </cell>
          <cell r="B9785" t="str">
            <v>RESORTE CONICO 2.0</v>
          </cell>
          <cell r="C9785" t="str">
            <v>Resortes</v>
          </cell>
          <cell r="D9785" t="str">
            <v>1.4.05.10 | Varios</v>
          </cell>
          <cell r="E9785" t="str">
            <v>EÑ-N3</v>
          </cell>
          <cell r="F9785">
            <v>0</v>
          </cell>
          <cell r="G9785" t="str">
            <v>Unidades</v>
          </cell>
          <cell r="H9785" t="str">
            <v>Unidades</v>
          </cell>
          <cell r="K9785">
            <v>0</v>
          </cell>
          <cell r="L9785">
            <v>0</v>
          </cell>
          <cell r="M9785" t="str">
            <v>Elementos sin Marca</v>
          </cell>
          <cell r="O9785">
            <v>0</v>
          </cell>
          <cell r="P9785">
            <v>0</v>
          </cell>
          <cell r="S9785">
            <v>5000</v>
          </cell>
        </row>
        <row r="9786">
          <cell r="A9786" t="str">
            <v>RES-COM.PUL</v>
          </cell>
          <cell r="B9786" t="str">
            <v>RESORTE DE COMPRESION 4120 REF: N092954 Ref: N092954</v>
          </cell>
          <cell r="C9786" t="str">
            <v>Consumible Pulidoras,Taladros y Atornilladoras</v>
          </cell>
          <cell r="D9786" t="str">
            <v>1.4.55.20 | Materiales y Suministros</v>
          </cell>
          <cell r="E9786" t="str">
            <v>EK-N2/1</v>
          </cell>
          <cell r="F9786">
            <v>4</v>
          </cell>
          <cell r="G9786" t="str">
            <v>Unidades</v>
          </cell>
          <cell r="H9786" t="str">
            <v>Unidades</v>
          </cell>
          <cell r="K9786">
            <v>0</v>
          </cell>
          <cell r="L9786">
            <v>0</v>
          </cell>
          <cell r="M9786" t="str">
            <v>Elementos sin Marca</v>
          </cell>
          <cell r="N9786" t="str">
            <v>N092954</v>
          </cell>
          <cell r="O9786">
            <v>3</v>
          </cell>
          <cell r="P9786">
            <v>0</v>
          </cell>
          <cell r="Q9786">
            <v>1</v>
          </cell>
          <cell r="R9786" t="str">
            <v>3</v>
          </cell>
          <cell r="S9786">
            <v>2521.0100000000002</v>
          </cell>
        </row>
        <row r="9787">
          <cell r="A9787" t="str">
            <v>RES-COM.1/4X7/32</v>
          </cell>
          <cell r="B9787" t="str">
            <v>RESORTE DE COMPRESION ALAMBRE 0.40 Ø EXT. 1/4 X Ø INT. Ø 7/32 - LONG 27 MM - 13 VUELTAS</v>
          </cell>
          <cell r="C9787" t="str">
            <v>Consumible Maquinaria y Equipos</v>
          </cell>
          <cell r="D9787" t="str">
            <v>1.4.55.20 | Materiales y Suministros</v>
          </cell>
          <cell r="F9787">
            <v>0</v>
          </cell>
          <cell r="G9787" t="str">
            <v>Unidades</v>
          </cell>
          <cell r="H9787" t="str">
            <v>Unidades</v>
          </cell>
          <cell r="K9787">
            <v>0</v>
          </cell>
          <cell r="L9787">
            <v>0</v>
          </cell>
          <cell r="M9787" t="str">
            <v>Elementos sin Marca</v>
          </cell>
          <cell r="O9787">
            <v>0</v>
          </cell>
          <cell r="P9787">
            <v>0</v>
          </cell>
          <cell r="S9787">
            <v>2500</v>
          </cell>
        </row>
        <row r="9788">
          <cell r="A9788" t="str">
            <v>RES-10M.X5MMX29.5</v>
          </cell>
          <cell r="B9788" t="str">
            <v>RESORTE DE COMPRESION ALAMBRE 1.75 Ø EXT. 10MM X Ø INT. Ø 5MM - LONG 29.5 MM - 9 VUELTAS</v>
          </cell>
          <cell r="C9788" t="str">
            <v>Resortes</v>
          </cell>
          <cell r="D9788" t="str">
            <v>1.4.05.10 | Varios</v>
          </cell>
          <cell r="E9788" t="str">
            <v>EÑ-N3</v>
          </cell>
          <cell r="F9788">
            <v>0</v>
          </cell>
          <cell r="G9788" t="str">
            <v>Unidades</v>
          </cell>
          <cell r="H9788" t="str">
            <v>Unidades</v>
          </cell>
          <cell r="K9788">
            <v>0</v>
          </cell>
          <cell r="L9788">
            <v>0</v>
          </cell>
          <cell r="M9788" t="str">
            <v>Elementos sin Marca</v>
          </cell>
          <cell r="O9788">
            <v>0</v>
          </cell>
          <cell r="P9788">
            <v>0</v>
          </cell>
          <cell r="S9788">
            <v>2521</v>
          </cell>
        </row>
        <row r="9789">
          <cell r="A9789" t="str">
            <v>RES-COM.1/2</v>
          </cell>
          <cell r="B9789" t="str">
            <v>RESORTE DE COMPRESION ALAMBRE 1/2" Ø EXT. 53 MM X Ø INT. Ø 28 MM - LONG 145 MM</v>
          </cell>
          <cell r="C9789" t="str">
            <v>Resortes</v>
          </cell>
          <cell r="D9789" t="str">
            <v>1.4.05.10 | Varios</v>
          </cell>
          <cell r="E9789" t="str">
            <v>EÑ-N3</v>
          </cell>
          <cell r="F9789">
            <v>0</v>
          </cell>
          <cell r="G9789" t="str">
            <v>Unidades</v>
          </cell>
          <cell r="H9789" t="str">
            <v>Unidades</v>
          </cell>
          <cell r="K9789">
            <v>0</v>
          </cell>
          <cell r="L9789">
            <v>0</v>
          </cell>
          <cell r="M9789" t="str">
            <v>Elementos sin Marca</v>
          </cell>
          <cell r="O9789">
            <v>0</v>
          </cell>
          <cell r="P9789">
            <v>0</v>
          </cell>
          <cell r="S9789">
            <v>60000</v>
          </cell>
        </row>
        <row r="9790">
          <cell r="A9790" t="str">
            <v>RES-59M.X34X88</v>
          </cell>
          <cell r="B9790" t="str">
            <v>RESORTE DE COMPRESION ALAMBRE 1/2" Ø EXT. 59MM X Ø INT. Ø 34MM - LONG 88 MM</v>
          </cell>
          <cell r="C9790" t="str">
            <v>Resortes</v>
          </cell>
          <cell r="D9790" t="str">
            <v>1.4.05.10 | Varios</v>
          </cell>
          <cell r="E9790" t="str">
            <v>EÑ-N3</v>
          </cell>
          <cell r="F9790">
            <v>0</v>
          </cell>
          <cell r="G9790" t="str">
            <v>Unidades</v>
          </cell>
          <cell r="H9790" t="str">
            <v>Unidades</v>
          </cell>
          <cell r="K9790">
            <v>0</v>
          </cell>
          <cell r="L9790">
            <v>0</v>
          </cell>
          <cell r="M9790" t="str">
            <v>Elementos sin Marca</v>
          </cell>
          <cell r="O9790">
            <v>0</v>
          </cell>
          <cell r="P9790">
            <v>0</v>
          </cell>
          <cell r="S9790">
            <v>39496</v>
          </cell>
        </row>
        <row r="9791">
          <cell r="A9791" t="str">
            <v>RES-12M.128</v>
          </cell>
          <cell r="B9791" t="str">
            <v>RESORTE DE COMPRESION ALAMBRE 12MM Ø EXT. 65MM X Ø INT. Ø 41MM - LONG 128 MM - PASO 16 MM - ACERO 1070 CON TRATAMIENTO TERMICO</v>
          </cell>
          <cell r="C9791" t="str">
            <v>Resortes</v>
          </cell>
          <cell r="D9791" t="str">
            <v>1.4.05.10 | Varios</v>
          </cell>
          <cell r="E9791" t="str">
            <v>EÑ-N3</v>
          </cell>
          <cell r="F9791">
            <v>0</v>
          </cell>
          <cell r="G9791" t="str">
            <v>Unidades</v>
          </cell>
          <cell r="H9791" t="str">
            <v>Unidades</v>
          </cell>
          <cell r="K9791">
            <v>0</v>
          </cell>
          <cell r="L9791">
            <v>0</v>
          </cell>
          <cell r="M9791" t="str">
            <v>Elementos sin Marca</v>
          </cell>
          <cell r="O9791">
            <v>0</v>
          </cell>
          <cell r="P9791">
            <v>0</v>
          </cell>
        </row>
        <row r="9792">
          <cell r="A9792" t="str">
            <v>RES-12M.65M</v>
          </cell>
          <cell r="B9792" t="str">
            <v>RESORTE DE COMPRESION ALAMBRE 12MM Ø EXT. 65MM X Ø INT. Ø 41MM - LONG 134 MM - PASO 16 MM - ACERO 1070 CON TRATAMIENTO TERMICO</v>
          </cell>
          <cell r="C9792" t="str">
            <v>Resortes</v>
          </cell>
          <cell r="D9792" t="str">
            <v>1.4.05.10 | Varios</v>
          </cell>
          <cell r="E9792" t="str">
            <v>EÑ-N3</v>
          </cell>
          <cell r="F9792">
            <v>0</v>
          </cell>
          <cell r="G9792" t="str">
            <v>Unidades</v>
          </cell>
          <cell r="H9792" t="str">
            <v>Unidades</v>
          </cell>
          <cell r="K9792">
            <v>0</v>
          </cell>
          <cell r="L9792">
            <v>0</v>
          </cell>
          <cell r="M9792" t="str">
            <v>Elementos sin Marca</v>
          </cell>
          <cell r="O9792">
            <v>0</v>
          </cell>
          <cell r="P9792">
            <v>0</v>
          </cell>
          <cell r="S9792">
            <v>65000</v>
          </cell>
        </row>
        <row r="9793">
          <cell r="A9793" t="str">
            <v>RES-COM.16X12X120</v>
          </cell>
          <cell r="B9793" t="str">
            <v>RESORTE DE COMPRESION ALAMBRE 2 MM Ø EXT. 16 MM X Ø INT. Ø 12 MM - LONG 120 MM - PASO 6 MM</v>
          </cell>
          <cell r="C9793" t="str">
            <v>Consumible Maquinaria y Equipos</v>
          </cell>
          <cell r="D9793" t="str">
            <v>1.4.55.20 | Materiales y Suministros</v>
          </cell>
          <cell r="F9793">
            <v>0</v>
          </cell>
          <cell r="G9793" t="str">
            <v>Unidades</v>
          </cell>
          <cell r="H9793" t="str">
            <v>Unidades</v>
          </cell>
          <cell r="K9793">
            <v>0</v>
          </cell>
          <cell r="L9793">
            <v>0</v>
          </cell>
          <cell r="M9793" t="str">
            <v>Elementos sin Marca</v>
          </cell>
          <cell r="O9793">
            <v>0</v>
          </cell>
          <cell r="P9793">
            <v>0</v>
          </cell>
          <cell r="S9793">
            <v>5000</v>
          </cell>
        </row>
        <row r="9794">
          <cell r="A9794" t="str">
            <v>RES-COM.60X40</v>
          </cell>
          <cell r="B9794" t="str">
            <v>RESORTE DE COMPRESION ALAMBRE 3/8" Ø EXT. 60MM X Ø INT. Ø 40MM - LONG 100 MM - PASO 19 MM - CON TRATAMIENTO TÉRMICO</v>
          </cell>
          <cell r="C9794" t="str">
            <v>Resortes</v>
          </cell>
          <cell r="D9794" t="str">
            <v>1.4.05.10 | Varios</v>
          </cell>
          <cell r="E9794" t="str">
            <v>EÑ-N3</v>
          </cell>
          <cell r="F9794">
            <v>0</v>
          </cell>
          <cell r="G9794" t="str">
            <v>Unidades</v>
          </cell>
          <cell r="H9794" t="str">
            <v>Unidades</v>
          </cell>
          <cell r="K9794">
            <v>0</v>
          </cell>
          <cell r="L9794">
            <v>0</v>
          </cell>
          <cell r="M9794" t="str">
            <v>Elementos sin Marca</v>
          </cell>
          <cell r="O9794">
            <v>0</v>
          </cell>
          <cell r="P9794">
            <v>0</v>
          </cell>
          <cell r="S9794">
            <v>25000</v>
          </cell>
        </row>
        <row r="9795">
          <cell r="A9795" t="str">
            <v>RES-50M.40M.18</v>
          </cell>
          <cell r="B9795" t="str">
            <v>RESORTE DE COMPRESION ALAMBRE 5.5 Ø EXT. 50MM X Ø INT. Ø 40MM - LONG 18 CMS - 12 VUELTAS</v>
          </cell>
          <cell r="C9795" t="str">
            <v>Consumible Maquinaria y Equipos</v>
          </cell>
          <cell r="D9795" t="str">
            <v>1.4.55.20 | Materiales y Suministros</v>
          </cell>
          <cell r="F9795">
            <v>0</v>
          </cell>
          <cell r="G9795" t="str">
            <v>Unidades</v>
          </cell>
          <cell r="H9795" t="str">
            <v>Unidades</v>
          </cell>
          <cell r="K9795">
            <v>0</v>
          </cell>
          <cell r="L9795">
            <v>0</v>
          </cell>
          <cell r="M9795" t="str">
            <v>Elementos sin Marca</v>
          </cell>
          <cell r="O9795">
            <v>0</v>
          </cell>
          <cell r="P9795">
            <v>0</v>
          </cell>
          <cell r="S9795">
            <v>12000</v>
          </cell>
        </row>
        <row r="9796">
          <cell r="A9796" t="str">
            <v>RES-COM.5/5X5X3.</v>
          </cell>
          <cell r="B9796" t="str">
            <v>RESORTE DE COMPRESION ALAMBRE 5/8" Ø EXT. 5" X Ø INT. Ø 3 3/4" - LONG 160 MM - PASO 29 MM - CON TRATAMIENTO TÉRMICO</v>
          </cell>
          <cell r="C9796" t="str">
            <v>Resortes</v>
          </cell>
          <cell r="D9796" t="str">
            <v>1.4.05.10 | Varios</v>
          </cell>
          <cell r="E9796" t="str">
            <v>EÑ-N3</v>
          </cell>
          <cell r="F9796">
            <v>0</v>
          </cell>
          <cell r="G9796" t="str">
            <v>Unidades</v>
          </cell>
          <cell r="H9796" t="str">
            <v>Unidades</v>
          </cell>
          <cell r="K9796">
            <v>0</v>
          </cell>
          <cell r="L9796">
            <v>0</v>
          </cell>
          <cell r="M9796" t="str">
            <v>Elementos sin Marca</v>
          </cell>
          <cell r="O9796">
            <v>0</v>
          </cell>
          <cell r="P9796">
            <v>0</v>
          </cell>
          <cell r="S9796">
            <v>116000</v>
          </cell>
        </row>
        <row r="9797">
          <cell r="A9797" t="str">
            <v>RES-COM.170X140X500</v>
          </cell>
          <cell r="B9797" t="str">
            <v>RESORTE DE COMPRESION ALAMBRE 9/16" Ø EXT. 170 MM X Ø INT. Ø 140 MM - LONG 500 MM</v>
          </cell>
          <cell r="C9797" t="str">
            <v>Consumible Maquinaria y Equipos</v>
          </cell>
          <cell r="D9797" t="str">
            <v>1.4.55.20 | Materiales y Suministros</v>
          </cell>
          <cell r="F9797">
            <v>0</v>
          </cell>
          <cell r="G9797" t="str">
            <v>Unidades</v>
          </cell>
          <cell r="H9797" t="str">
            <v>Unidades</v>
          </cell>
          <cell r="K9797">
            <v>0</v>
          </cell>
          <cell r="L9797">
            <v>0</v>
          </cell>
          <cell r="M9797" t="str">
            <v>Elementos sin Marca</v>
          </cell>
          <cell r="O9797">
            <v>0</v>
          </cell>
          <cell r="P9797">
            <v>0</v>
          </cell>
          <cell r="S9797">
            <v>250000</v>
          </cell>
        </row>
        <row r="9798">
          <cell r="A9798" t="str">
            <v>RES-COM.125</v>
          </cell>
          <cell r="B9798" t="str">
            <v>RESORTE DE COMPRESION ALAMBRE 9/16" Ø EXT. 80MM X Ø INT. Ø 51MM - LONG 125 MM - PASO 20 MM - ACERO 1070 CON TRATAMIENTO TERMICO</v>
          </cell>
          <cell r="C9798" t="str">
            <v>Resortes</v>
          </cell>
          <cell r="D9798" t="str">
            <v>1.4.05.10 | Varios</v>
          </cell>
          <cell r="E9798" t="str">
            <v>EÑ-N3</v>
          </cell>
          <cell r="F9798">
            <v>0</v>
          </cell>
          <cell r="G9798" t="str">
            <v>Unidades</v>
          </cell>
          <cell r="H9798" t="str">
            <v>Unidades</v>
          </cell>
          <cell r="K9798">
            <v>0</v>
          </cell>
          <cell r="L9798">
            <v>0</v>
          </cell>
          <cell r="M9798" t="str">
            <v>Elementos sin Marca</v>
          </cell>
          <cell r="O9798">
            <v>0</v>
          </cell>
          <cell r="P9798">
            <v>0</v>
          </cell>
        </row>
        <row r="9799">
          <cell r="A9799" t="str">
            <v>RES-COM.120</v>
          </cell>
          <cell r="B9799" t="str">
            <v>RESORTE DE COMPRESION ALAMBRE 9/16" Ø EXT. 80MM X Ø INT. Ø 51MM - LONG 135 MM - PASO 20 MM - ACERO 1070 CON TRATAMIENTO TERMICO</v>
          </cell>
          <cell r="C9799" t="str">
            <v>Resortes</v>
          </cell>
          <cell r="D9799" t="str">
            <v>1.4.05.10 | Varios</v>
          </cell>
          <cell r="E9799" t="str">
            <v>EÑ-N3</v>
          </cell>
          <cell r="F9799">
            <v>0</v>
          </cell>
          <cell r="G9799" t="str">
            <v>Unidades</v>
          </cell>
          <cell r="H9799" t="str">
            <v>Unidades</v>
          </cell>
          <cell r="K9799">
            <v>0</v>
          </cell>
          <cell r="L9799">
            <v>0</v>
          </cell>
          <cell r="M9799" t="str">
            <v>Elementos sin Marca</v>
          </cell>
          <cell r="O9799">
            <v>0</v>
          </cell>
          <cell r="P9799">
            <v>0</v>
          </cell>
        </row>
        <row r="9800">
          <cell r="A9800" t="str">
            <v>RES-PRE.</v>
          </cell>
          <cell r="B9800" t="str">
            <v>RESORTE DE COMPRESION ALAMBRE Ø 1 MM - Ø EXT. 11 MM X Ø INT. Ø 9 MM - LONG 41 MM - PASO 5 MM</v>
          </cell>
          <cell r="C9800" t="str">
            <v>Resortes</v>
          </cell>
          <cell r="D9800" t="str">
            <v>1.4.05.10 | Varios</v>
          </cell>
          <cell r="E9800" t="str">
            <v>EÑ-N3</v>
          </cell>
          <cell r="F9800">
            <v>0</v>
          </cell>
          <cell r="G9800" t="str">
            <v>Unidades</v>
          </cell>
          <cell r="H9800" t="str">
            <v>Unidades</v>
          </cell>
          <cell r="K9800">
            <v>0</v>
          </cell>
          <cell r="L9800">
            <v>0</v>
          </cell>
          <cell r="M9800" t="str">
            <v>Elementos sin Marca</v>
          </cell>
          <cell r="O9800">
            <v>0</v>
          </cell>
          <cell r="P9800">
            <v>0</v>
          </cell>
          <cell r="S9800">
            <v>4000</v>
          </cell>
        </row>
        <row r="9801">
          <cell r="A9801" t="str">
            <v>RES-1/4.112</v>
          </cell>
          <cell r="B9801" t="str">
            <v>RESORTE DE COMPRESION ALAMBRE Ø 1/4" - Ø EXT. 1-1/2" X Ø INT. 1" - LONG 100 MM - PASO 20 MM</v>
          </cell>
          <cell r="C9801" t="str">
            <v>Resortes</v>
          </cell>
          <cell r="D9801" t="str">
            <v>1.4.05.10 | Varios</v>
          </cell>
          <cell r="E9801" t="str">
            <v>EÑ-N3</v>
          </cell>
          <cell r="F9801">
            <v>0</v>
          </cell>
          <cell r="G9801" t="str">
            <v>Unidades</v>
          </cell>
          <cell r="H9801" t="str">
            <v>Unidades</v>
          </cell>
          <cell r="K9801">
            <v>0</v>
          </cell>
          <cell r="L9801">
            <v>0</v>
          </cell>
          <cell r="M9801" t="str">
            <v>Elementos sin Marca</v>
          </cell>
          <cell r="O9801">
            <v>0</v>
          </cell>
          <cell r="P9801">
            <v>0</v>
          </cell>
          <cell r="S9801">
            <v>12000</v>
          </cell>
        </row>
        <row r="9802">
          <cell r="A9802" t="str">
            <v>RES-COM.25/32X5/8</v>
          </cell>
          <cell r="B9802" t="str">
            <v>RESORTE DE COMPRESION ALAMBRE Ø1.8 MM - Ø EXT. 25/32" X Ø INT. 5/8" - LONG 56 MM - PASO 1/4"</v>
          </cell>
          <cell r="C9802" t="str">
            <v>Resortes</v>
          </cell>
          <cell r="D9802" t="str">
            <v>1.4.05.10 | Varios</v>
          </cell>
          <cell r="E9802" t="str">
            <v>EÑ-N3</v>
          </cell>
          <cell r="F9802">
            <v>0</v>
          </cell>
          <cell r="G9802" t="str">
            <v>Unidades</v>
          </cell>
          <cell r="H9802" t="str">
            <v>Unidades</v>
          </cell>
          <cell r="K9802">
            <v>0</v>
          </cell>
          <cell r="L9802">
            <v>0</v>
          </cell>
          <cell r="M9802" t="str">
            <v>Elementos sin Marca</v>
          </cell>
          <cell r="O9802">
            <v>0</v>
          </cell>
          <cell r="P9802">
            <v>0</v>
          </cell>
          <cell r="S9802">
            <v>10000</v>
          </cell>
        </row>
        <row r="9803">
          <cell r="A9803" t="str">
            <v>RES-INX.13M</v>
          </cell>
          <cell r="B9803" t="str">
            <v>RESORTE DE COMPRESION INOX Ø EXT 13MM X Ø INT 10MM - ALAMBRE 1.5 MM - LARGO 90MM</v>
          </cell>
          <cell r="C9803" t="str">
            <v>Resortes</v>
          </cell>
          <cell r="D9803" t="str">
            <v>1.4.05.10 | Varios</v>
          </cell>
          <cell r="E9803" t="str">
            <v>EÑ-N3</v>
          </cell>
          <cell r="F9803">
            <v>0</v>
          </cell>
          <cell r="G9803" t="str">
            <v>Unidades</v>
          </cell>
          <cell r="H9803" t="str">
            <v>Unidades</v>
          </cell>
          <cell r="K9803">
            <v>0</v>
          </cell>
          <cell r="L9803">
            <v>0</v>
          </cell>
          <cell r="M9803" t="str">
            <v>Elementos sin Marca</v>
          </cell>
          <cell r="O9803">
            <v>0</v>
          </cell>
          <cell r="P9803">
            <v>0</v>
          </cell>
          <cell r="S9803">
            <v>12000</v>
          </cell>
        </row>
        <row r="9804">
          <cell r="A9804" t="str">
            <v>RES-COM-46X107P</v>
          </cell>
          <cell r="B9804" t="str">
            <v>RESORTE DE COMPRESION Ø 46MM X Ø 107MM - PASO 18MM - ALAMBRE 8MM</v>
          </cell>
          <cell r="C9804" t="str">
            <v>Resortes</v>
          </cell>
          <cell r="D9804" t="str">
            <v>1.4.05.10 | Varios</v>
          </cell>
          <cell r="E9804" t="str">
            <v>EÑ-N3</v>
          </cell>
          <cell r="F9804">
            <v>0</v>
          </cell>
          <cell r="G9804" t="str">
            <v>Unidades</v>
          </cell>
          <cell r="H9804" t="str">
            <v>Unidades</v>
          </cell>
          <cell r="K9804">
            <v>0</v>
          </cell>
          <cell r="L9804">
            <v>0</v>
          </cell>
          <cell r="M9804" t="str">
            <v>Elementos sin Marca</v>
          </cell>
          <cell r="O9804">
            <v>0</v>
          </cell>
          <cell r="P9804">
            <v>0</v>
          </cell>
          <cell r="S9804">
            <v>12000</v>
          </cell>
        </row>
        <row r="9805">
          <cell r="A9805" t="str">
            <v>RES-COM.6.8X4.8X29</v>
          </cell>
          <cell r="B9805" t="str">
            <v>RESORTE DE COMPRESIÓN Ø 6.8MM X Ø 4.8MM X 29MM LARGO</v>
          </cell>
          <cell r="C9805" t="str">
            <v>Consumible Maquinaria y Equipos</v>
          </cell>
          <cell r="D9805" t="str">
            <v>1.4.55.20 | Materiales y Suministros</v>
          </cell>
          <cell r="F9805">
            <v>0</v>
          </cell>
          <cell r="G9805" t="str">
            <v>Unidades</v>
          </cell>
          <cell r="H9805" t="str">
            <v>Unidades</v>
          </cell>
          <cell r="K9805">
            <v>0</v>
          </cell>
          <cell r="L9805">
            <v>0</v>
          </cell>
          <cell r="M9805" t="str">
            <v>Elementos sin Marca</v>
          </cell>
          <cell r="O9805">
            <v>0</v>
          </cell>
          <cell r="P9805">
            <v>0</v>
          </cell>
          <cell r="S9805">
            <v>2521</v>
          </cell>
        </row>
        <row r="9806">
          <cell r="A9806" t="str">
            <v>RES-43M.31M</v>
          </cell>
          <cell r="B9806" t="str">
            <v>RESORTE DE COMPRESION Ø EXT 43 MM X Ø INT 31 MM LONG. 40 MM - ALAMBRE  Ø 1/4</v>
          </cell>
          <cell r="C9806" t="str">
            <v>Resortes</v>
          </cell>
          <cell r="D9806" t="str">
            <v>1.4.05.10 | Varios</v>
          </cell>
          <cell r="E9806" t="str">
            <v>EÑ-N3</v>
          </cell>
          <cell r="F9806">
            <v>0</v>
          </cell>
          <cell r="G9806" t="str">
            <v>Unidades</v>
          </cell>
          <cell r="H9806" t="str">
            <v>Unidades</v>
          </cell>
          <cell r="K9806">
            <v>0</v>
          </cell>
          <cell r="L9806">
            <v>0</v>
          </cell>
          <cell r="M9806" t="str">
            <v>Elementos sin Marca</v>
          </cell>
          <cell r="O9806">
            <v>0</v>
          </cell>
          <cell r="P9806">
            <v>0</v>
          </cell>
          <cell r="S9806">
            <v>15000</v>
          </cell>
        </row>
        <row r="9807">
          <cell r="A9807" t="str">
            <v>RES-COM.76X54</v>
          </cell>
          <cell r="B9807" t="str">
            <v>RESORTE DE COMPRESION Ø EXT 76MM X Ø INT 54MM - ALAMBRE 7/16” - LONG. 310MM - PASO 30MM</v>
          </cell>
          <cell r="C9807" t="str">
            <v>Resortes</v>
          </cell>
          <cell r="D9807" t="str">
            <v>1.4.05.10 | Varios</v>
          </cell>
          <cell r="E9807" t="str">
            <v>EÑ-N3</v>
          </cell>
          <cell r="F9807">
            <v>0</v>
          </cell>
          <cell r="G9807" t="str">
            <v>Unidades</v>
          </cell>
          <cell r="H9807" t="str">
            <v>Unidades</v>
          </cell>
          <cell r="K9807">
            <v>0</v>
          </cell>
          <cell r="L9807">
            <v>0</v>
          </cell>
          <cell r="M9807" t="str">
            <v>Elementos sin Marca</v>
          </cell>
          <cell r="O9807">
            <v>0</v>
          </cell>
          <cell r="P9807">
            <v>0</v>
          </cell>
          <cell r="S9807">
            <v>56000</v>
          </cell>
        </row>
        <row r="9808">
          <cell r="A9808" t="str">
            <v>RES-COM.80X90.9X230</v>
          </cell>
          <cell r="B9808" t="str">
            <v>RESORTE DE COMPRESION Ø EXT 80MM X Ø INT 60.9MM - ALAMBRE 3/8” - LONG. 230MM - PASO 29MM</v>
          </cell>
          <cell r="C9808" t="str">
            <v>Resortes</v>
          </cell>
          <cell r="D9808" t="str">
            <v>1.4.05.10 | Varios</v>
          </cell>
          <cell r="E9808" t="str">
            <v>EÑ-N3</v>
          </cell>
          <cell r="F9808">
            <v>0</v>
          </cell>
          <cell r="G9808" t="str">
            <v>Unidades</v>
          </cell>
          <cell r="H9808" t="str">
            <v>Unidades</v>
          </cell>
          <cell r="K9808">
            <v>0</v>
          </cell>
          <cell r="L9808">
            <v>0</v>
          </cell>
          <cell r="M9808" t="str">
            <v>Elementos sin Marca</v>
          </cell>
          <cell r="O9808">
            <v>0</v>
          </cell>
          <cell r="P9808">
            <v>0</v>
          </cell>
          <cell r="S9808">
            <v>34000</v>
          </cell>
        </row>
        <row r="9809">
          <cell r="A9809" t="str">
            <v>RES-COM.19.5X15.9X56</v>
          </cell>
          <cell r="B9809" t="str">
            <v>RESORTE DE COMPRESION Ø EXT. 19.5MM - Ø INT. 15.9MM - LARGO 56.4MM - ALAMBRE Ø 1.8MM - PASO 6.4MM</v>
          </cell>
          <cell r="C9809" t="str">
            <v>Resortes</v>
          </cell>
          <cell r="D9809" t="str">
            <v>1.4.05.10 | Varios</v>
          </cell>
          <cell r="E9809" t="str">
            <v>EÑ-N3</v>
          </cell>
          <cell r="F9809">
            <v>0</v>
          </cell>
          <cell r="G9809" t="str">
            <v>Unidades</v>
          </cell>
          <cell r="H9809" t="str">
            <v>Unidades</v>
          </cell>
          <cell r="K9809">
            <v>0</v>
          </cell>
          <cell r="L9809">
            <v>0</v>
          </cell>
          <cell r="M9809" t="str">
            <v>Elementos sin Marca</v>
          </cell>
          <cell r="O9809">
            <v>0</v>
          </cell>
          <cell r="P9809">
            <v>0</v>
          </cell>
          <cell r="S9809">
            <v>10000</v>
          </cell>
        </row>
        <row r="9810">
          <cell r="A9810" t="str">
            <v>RES-COM.21X15X104</v>
          </cell>
          <cell r="B9810" t="str">
            <v>RESORTE DE COMPRESION Ø EXT. 21MM X Ø INT. 15MM - ALAMBRE 1/8" - LARGO 104MM</v>
          </cell>
          <cell r="C9810" t="str">
            <v>Resortes</v>
          </cell>
          <cell r="D9810" t="str">
            <v>1.4.05.10 | Varios</v>
          </cell>
          <cell r="E9810" t="str">
            <v>EÑ-N3</v>
          </cell>
          <cell r="F9810">
            <v>0</v>
          </cell>
          <cell r="G9810" t="str">
            <v>Unidades</v>
          </cell>
          <cell r="H9810" t="str">
            <v>Unidades</v>
          </cell>
          <cell r="K9810">
            <v>0</v>
          </cell>
          <cell r="L9810">
            <v>0</v>
          </cell>
          <cell r="M9810" t="str">
            <v>Elementos sin Marca</v>
          </cell>
          <cell r="O9810">
            <v>0</v>
          </cell>
          <cell r="P9810">
            <v>0</v>
          </cell>
          <cell r="S9810">
            <v>4202</v>
          </cell>
        </row>
        <row r="9811">
          <cell r="A9811" t="str">
            <v>RES-COM.3.1/4X2.1/2X4.5/8</v>
          </cell>
          <cell r="B9811" t="str">
            <v>RESORTE DE COMPRESION Ø EXT. 3 1/4" - Ø INT. 2 1/2" - LARGO 4 5/8" - ALAMBRE Ø 3/8 - PASO 3/4"</v>
          </cell>
          <cell r="C9811" t="str">
            <v>Resortes</v>
          </cell>
          <cell r="D9811" t="str">
            <v>1.4.05.10 | Varios</v>
          </cell>
          <cell r="E9811" t="str">
            <v>EÑ-N3</v>
          </cell>
          <cell r="F9811">
            <v>0</v>
          </cell>
          <cell r="G9811" t="str">
            <v>Unidades</v>
          </cell>
          <cell r="H9811" t="str">
            <v>Unidades</v>
          </cell>
          <cell r="K9811">
            <v>0</v>
          </cell>
          <cell r="L9811">
            <v>0</v>
          </cell>
          <cell r="M9811" t="str">
            <v>Elementos sin Marca</v>
          </cell>
          <cell r="O9811">
            <v>0</v>
          </cell>
          <cell r="P9811">
            <v>0</v>
          </cell>
          <cell r="S9811">
            <v>40000</v>
          </cell>
        </row>
        <row r="9812">
          <cell r="A9812" t="str">
            <v>RES-COM.4MM</v>
          </cell>
          <cell r="B9812" t="str">
            <v>RESORTE DE COMPRESION Ø EXT. 4.00 MM - Ø INT. 3.00 MM - LARGO 12.00 MM - ALAMBRE Ø 0.50 MM - PASO 2.00 M</v>
          </cell>
          <cell r="C9812" t="str">
            <v>Resortes</v>
          </cell>
          <cell r="D9812" t="str">
            <v>1.4.05.10 | Varios</v>
          </cell>
          <cell r="E9812" t="str">
            <v>EÑ-N3</v>
          </cell>
          <cell r="F9812">
            <v>0</v>
          </cell>
          <cell r="G9812" t="str">
            <v>Unidades</v>
          </cell>
          <cell r="H9812" t="str">
            <v>Unidades</v>
          </cell>
          <cell r="K9812">
            <v>0</v>
          </cell>
          <cell r="L9812">
            <v>0</v>
          </cell>
          <cell r="M9812" t="str">
            <v>Elementos sin Marca</v>
          </cell>
          <cell r="O9812">
            <v>0</v>
          </cell>
          <cell r="P9812">
            <v>0</v>
          </cell>
          <cell r="S9812">
            <v>4000</v>
          </cell>
        </row>
        <row r="9813">
          <cell r="A9813" t="str">
            <v>RES-COM.48X40X67</v>
          </cell>
          <cell r="B9813" t="str">
            <v>RESORTE DE COMPRESION Ø EXT. 48MM X Ø INT. 40MM - ALAMBRE 1/4" - LARGO 67MM</v>
          </cell>
          <cell r="C9813" t="str">
            <v>Resortes</v>
          </cell>
          <cell r="D9813" t="str">
            <v>1.4.05.10 | Varios</v>
          </cell>
          <cell r="E9813" t="str">
            <v>EÑ-N3</v>
          </cell>
          <cell r="F9813">
            <v>0</v>
          </cell>
          <cell r="G9813" t="str">
            <v>Unidades</v>
          </cell>
          <cell r="H9813" t="str">
            <v>Unidades</v>
          </cell>
          <cell r="K9813">
            <v>0</v>
          </cell>
          <cell r="L9813">
            <v>0</v>
          </cell>
          <cell r="M9813" t="str">
            <v>Elementos sin Marca</v>
          </cell>
          <cell r="O9813">
            <v>0</v>
          </cell>
          <cell r="P9813">
            <v>0</v>
          </cell>
          <cell r="S9813">
            <v>6303</v>
          </cell>
        </row>
        <row r="9814">
          <cell r="A9814" t="str">
            <v>RES-COM-9/16X2</v>
          </cell>
          <cell r="B9814" t="str">
            <v>RESORTE DE COMPRESIONØ EXT. 3 1/8" X Ø INT. 2"  - PAS0 19.6MM - ALAMBRE 9/16" -  LARGO 220MM CON TRATAMIENTO TERMICO</v>
          </cell>
          <cell r="C9814" t="str">
            <v>Resortes</v>
          </cell>
          <cell r="D9814" t="str">
            <v>1.4.05.10 | Varios</v>
          </cell>
          <cell r="E9814" t="str">
            <v>EÑ-N3</v>
          </cell>
          <cell r="F9814">
            <v>0</v>
          </cell>
          <cell r="G9814" t="str">
            <v>Unidades</v>
          </cell>
          <cell r="H9814" t="str">
            <v>Unidades</v>
          </cell>
          <cell r="K9814">
            <v>0</v>
          </cell>
          <cell r="L9814">
            <v>0</v>
          </cell>
          <cell r="M9814" t="str">
            <v>Elementos sin Marca</v>
          </cell>
          <cell r="O9814">
            <v>0</v>
          </cell>
          <cell r="P9814">
            <v>0</v>
          </cell>
          <cell r="S9814">
            <v>110000</v>
          </cell>
        </row>
        <row r="9815">
          <cell r="A9815" t="str">
            <v>RES-ESC.PUL</v>
          </cell>
          <cell r="B9815" t="str">
            <v>RESORTE DE ESCOBILLA REF: N097703 Ref: N097703</v>
          </cell>
          <cell r="C9815" t="str">
            <v>Consumible Pulidoras,Taladros y Atornilladoras</v>
          </cell>
          <cell r="D9815" t="str">
            <v>1.4.55.20 | Materiales y Suministros</v>
          </cell>
          <cell r="E9815" t="str">
            <v>EK-N2/1-AE</v>
          </cell>
          <cell r="F9815">
            <v>7</v>
          </cell>
          <cell r="G9815" t="str">
            <v>Unidades</v>
          </cell>
          <cell r="H9815" t="str">
            <v>Unidades</v>
          </cell>
          <cell r="K9815">
            <v>0</v>
          </cell>
          <cell r="L9815">
            <v>0</v>
          </cell>
          <cell r="M9815" t="str">
            <v>Elementos sin Marca</v>
          </cell>
          <cell r="N9815" t="str">
            <v>N097703</v>
          </cell>
          <cell r="O9815">
            <v>6</v>
          </cell>
          <cell r="P9815">
            <v>0</v>
          </cell>
          <cell r="Q9815">
            <v>1</v>
          </cell>
          <cell r="R9815" t="str">
            <v>3</v>
          </cell>
          <cell r="S9815">
            <v>2520.5100000000002</v>
          </cell>
        </row>
        <row r="9816">
          <cell r="A9816" t="str">
            <v>RES-TEN.3/16</v>
          </cell>
          <cell r="B9816" t="str">
            <v>RESORTE DE TENSION LONGITUD DE 210MM Ø ALAMBRE DE 3/16 Ø EXT 30 MM</v>
          </cell>
          <cell r="C9816" t="str">
            <v>Resortes</v>
          </cell>
          <cell r="D9816" t="str">
            <v>1.4.05.10 | Varios</v>
          </cell>
          <cell r="E9816" t="str">
            <v>EÑ-N3</v>
          </cell>
          <cell r="F9816">
            <v>0</v>
          </cell>
          <cell r="G9816" t="str">
            <v>Unidades</v>
          </cell>
          <cell r="H9816" t="str">
            <v>Unidades</v>
          </cell>
          <cell r="K9816">
            <v>0</v>
          </cell>
          <cell r="L9816">
            <v>0</v>
          </cell>
          <cell r="M9816" t="str">
            <v>Elementos sin Marca</v>
          </cell>
          <cell r="O9816">
            <v>0</v>
          </cell>
          <cell r="P9816">
            <v>0</v>
          </cell>
          <cell r="S9816">
            <v>22000</v>
          </cell>
        </row>
        <row r="9817">
          <cell r="A9817" t="str">
            <v>RES-TEN-11/4X90</v>
          </cell>
          <cell r="B9817" t="str">
            <v>RESORTE DE TENSION Ø 1 1/4" - LARGO 90MM - ALAMBRE 3/16"</v>
          </cell>
          <cell r="C9817" t="str">
            <v>Resortes</v>
          </cell>
          <cell r="D9817" t="str">
            <v>1.4.05.10 | Varios</v>
          </cell>
          <cell r="E9817" t="str">
            <v>EÑ-N3</v>
          </cell>
          <cell r="F9817">
            <v>0</v>
          </cell>
          <cell r="G9817" t="str">
            <v>Unidades</v>
          </cell>
          <cell r="H9817" t="str">
            <v>Unidades</v>
          </cell>
          <cell r="K9817">
            <v>0</v>
          </cell>
          <cell r="L9817">
            <v>0</v>
          </cell>
          <cell r="M9817" t="str">
            <v>Elementos sin Marca</v>
          </cell>
          <cell r="O9817">
            <v>0</v>
          </cell>
          <cell r="P9817">
            <v>0</v>
          </cell>
          <cell r="S9817">
            <v>5000</v>
          </cell>
        </row>
        <row r="9818">
          <cell r="A9818" t="str">
            <v>RES-TEN-11/4X7/</v>
          </cell>
          <cell r="B9818" t="str">
            <v>RESORTE DE TENSION Ø EXT. 1 1/4" X Ø INT. 7/8" - LARGO 143MM - ALAMBRE Ø 3/16"</v>
          </cell>
          <cell r="C9818" t="str">
            <v>Resortes</v>
          </cell>
          <cell r="D9818" t="str">
            <v>1.4.05.10 | Varios</v>
          </cell>
          <cell r="E9818" t="str">
            <v>EÑ-N3</v>
          </cell>
          <cell r="F9818">
            <v>0</v>
          </cell>
          <cell r="G9818" t="str">
            <v>Unidades</v>
          </cell>
          <cell r="H9818" t="str">
            <v>Unidades</v>
          </cell>
          <cell r="K9818">
            <v>0</v>
          </cell>
          <cell r="L9818">
            <v>0</v>
          </cell>
          <cell r="M9818" t="str">
            <v>Elementos sin Marca</v>
          </cell>
          <cell r="O9818">
            <v>0</v>
          </cell>
          <cell r="P9818">
            <v>0</v>
          </cell>
          <cell r="S9818">
            <v>15000</v>
          </cell>
        </row>
        <row r="9819">
          <cell r="A9819" t="str">
            <v>RES-TEN.1/2X30</v>
          </cell>
          <cell r="B9819" t="str">
            <v>RESORTE DE TENSION Ø EXT. 1/2 - LARGO 30 CM - PASO 3MM - ALAMBRE 1.2MM - CON 2 OREJAS</v>
          </cell>
          <cell r="C9819" t="str">
            <v>Resortes</v>
          </cell>
          <cell r="D9819" t="str">
            <v>1.4.05.10 | Varios</v>
          </cell>
          <cell r="E9819" t="str">
            <v>EÑ-N3</v>
          </cell>
          <cell r="F9819">
            <v>0</v>
          </cell>
          <cell r="G9819" t="str">
            <v>Unidades</v>
          </cell>
          <cell r="H9819" t="str">
            <v>Unidades</v>
          </cell>
          <cell r="K9819">
            <v>0</v>
          </cell>
          <cell r="L9819">
            <v>0</v>
          </cell>
          <cell r="M9819" t="str">
            <v>Elementos sin Marca</v>
          </cell>
          <cell r="O9819">
            <v>0</v>
          </cell>
          <cell r="P9819">
            <v>0</v>
          </cell>
        </row>
        <row r="9820">
          <cell r="A9820" t="str">
            <v>RES-TEN.1/2X1MT</v>
          </cell>
          <cell r="B9820" t="str">
            <v>RESORTE DE TENSION Ø EXT. 1/2 - LARGO 50 CMS - PASO 3MM - ALAMBRE 1.2MM - CON 2 OREJAS</v>
          </cell>
          <cell r="C9820" t="str">
            <v>Resortes</v>
          </cell>
          <cell r="D9820" t="str">
            <v>1.4.05.10 | Varios</v>
          </cell>
          <cell r="E9820" t="str">
            <v>EÑ-N3</v>
          </cell>
          <cell r="F9820">
            <v>0</v>
          </cell>
          <cell r="G9820" t="str">
            <v>Unidades</v>
          </cell>
          <cell r="H9820" t="str">
            <v>Unidades</v>
          </cell>
          <cell r="K9820">
            <v>0</v>
          </cell>
          <cell r="L9820">
            <v>0</v>
          </cell>
          <cell r="M9820" t="str">
            <v>Elementos sin Marca</v>
          </cell>
          <cell r="O9820">
            <v>0</v>
          </cell>
          <cell r="P9820">
            <v>0</v>
          </cell>
          <cell r="S9820">
            <v>19000</v>
          </cell>
        </row>
        <row r="9821">
          <cell r="A9821" t="str">
            <v>RES-TEN.12X7X51</v>
          </cell>
          <cell r="B9821" t="str">
            <v>RESORTE DE TENSION Ø EXT. 12 MM X Ø INT. 7 MM - LARGO 51MM - ALAMBRE Ø 2MM</v>
          </cell>
          <cell r="C9821" t="str">
            <v>Consumible Maquinaria y Equipos</v>
          </cell>
          <cell r="D9821" t="str">
            <v>1.4.55.20 | Materiales y Suministros</v>
          </cell>
          <cell r="F9821">
            <v>0</v>
          </cell>
          <cell r="G9821" t="str">
            <v>Unidades</v>
          </cell>
          <cell r="H9821" t="str">
            <v>Unidades</v>
          </cell>
          <cell r="K9821">
            <v>0</v>
          </cell>
          <cell r="L9821">
            <v>0</v>
          </cell>
          <cell r="M9821" t="str">
            <v>Elementos sin Marca</v>
          </cell>
          <cell r="O9821">
            <v>0</v>
          </cell>
          <cell r="P9821">
            <v>0</v>
          </cell>
          <cell r="S9821">
            <v>2500</v>
          </cell>
        </row>
        <row r="9822">
          <cell r="A9822" t="str">
            <v>RES-17M.13X56</v>
          </cell>
          <cell r="B9822" t="str">
            <v>RESORTE DE TENSION Ø EXT. 17MM X Ø INT. 13MM - LARGO 56MM</v>
          </cell>
          <cell r="C9822" t="str">
            <v>Consumible Maquinaria y Equipos</v>
          </cell>
          <cell r="D9822" t="str">
            <v>1.4.55.20 | Materiales y Suministros</v>
          </cell>
          <cell r="F9822">
            <v>0</v>
          </cell>
          <cell r="G9822" t="str">
            <v>Unidades</v>
          </cell>
          <cell r="H9822" t="str">
            <v>Unidades</v>
          </cell>
          <cell r="K9822">
            <v>0</v>
          </cell>
          <cell r="L9822">
            <v>0</v>
          </cell>
          <cell r="M9822" t="str">
            <v>Elementos sin Marca</v>
          </cell>
          <cell r="O9822">
            <v>0</v>
          </cell>
          <cell r="P9822">
            <v>0</v>
          </cell>
          <cell r="S9822">
            <v>3000</v>
          </cell>
        </row>
        <row r="9823">
          <cell r="A9823" t="str">
            <v>RES-20M.0.5</v>
          </cell>
          <cell r="B9823" t="str">
            <v>RESORTE DE TENSION Ø EXT. 20MM - LARGO 90MM - ALAMBRE 0.5 MM</v>
          </cell>
          <cell r="C9823" t="str">
            <v>Resortes</v>
          </cell>
          <cell r="D9823" t="str">
            <v>1.4.05.10 | Varios</v>
          </cell>
          <cell r="E9823" t="str">
            <v>EÑ-N3</v>
          </cell>
          <cell r="F9823">
            <v>0</v>
          </cell>
          <cell r="G9823" t="str">
            <v>Unidades</v>
          </cell>
          <cell r="H9823" t="str">
            <v>Unidades</v>
          </cell>
          <cell r="K9823">
            <v>0</v>
          </cell>
          <cell r="L9823">
            <v>0</v>
          </cell>
          <cell r="M9823" t="str">
            <v>Elementos sin Marca</v>
          </cell>
          <cell r="O9823">
            <v>0</v>
          </cell>
          <cell r="P9823">
            <v>0</v>
          </cell>
          <cell r="S9823">
            <v>3361.5</v>
          </cell>
        </row>
        <row r="9824">
          <cell r="A9824" t="str">
            <v>RES-TEN.29X19X19</v>
          </cell>
          <cell r="B9824" t="str">
            <v>RESORTE DE TENSION Ø EXT. 29MM X Ø INT.19MM - LARGO 19MM- ALAMBRE Ø 5MM</v>
          </cell>
          <cell r="C9824" t="str">
            <v>Resortes</v>
          </cell>
          <cell r="D9824" t="str">
            <v>1.4.05.10 | Varios</v>
          </cell>
          <cell r="E9824" t="str">
            <v>EÑ-N3</v>
          </cell>
          <cell r="F9824">
            <v>0</v>
          </cell>
          <cell r="G9824" t="str">
            <v>Unidades</v>
          </cell>
          <cell r="H9824" t="str">
            <v>Unidades</v>
          </cell>
          <cell r="K9824">
            <v>0</v>
          </cell>
          <cell r="L9824">
            <v>0</v>
          </cell>
          <cell r="M9824" t="str">
            <v>Elementos sin Marca</v>
          </cell>
          <cell r="O9824">
            <v>0</v>
          </cell>
          <cell r="P9824">
            <v>0</v>
          </cell>
          <cell r="S9824">
            <v>8824</v>
          </cell>
        </row>
        <row r="9825">
          <cell r="A9825" t="str">
            <v>RES-TEN.32X29.6X250</v>
          </cell>
          <cell r="B9825" t="str">
            <v>RESORTE DE TENSION Ø EXT. 32MM - Ø INT. 29.6MM - LARGO 250MM - ALAMBRE Ø 1.2MM - PASO 2MM</v>
          </cell>
          <cell r="C9825" t="str">
            <v>Resortes</v>
          </cell>
          <cell r="D9825" t="str">
            <v>1.4.05.10 | Varios</v>
          </cell>
          <cell r="E9825" t="str">
            <v>EÑ-N3</v>
          </cell>
          <cell r="F9825">
            <v>0</v>
          </cell>
          <cell r="G9825" t="str">
            <v>Unidades</v>
          </cell>
          <cell r="H9825" t="str">
            <v>Unidades</v>
          </cell>
          <cell r="K9825">
            <v>0</v>
          </cell>
          <cell r="L9825">
            <v>0</v>
          </cell>
          <cell r="M9825" t="str">
            <v>Elementos sin Marca</v>
          </cell>
          <cell r="O9825">
            <v>0</v>
          </cell>
          <cell r="P9825">
            <v>0</v>
          </cell>
          <cell r="S9825">
            <v>10000</v>
          </cell>
        </row>
        <row r="9826">
          <cell r="A9826" t="str">
            <v>RES-TEN-9MM</v>
          </cell>
          <cell r="B9826" t="str">
            <v>RESORTE DE TENSION Ø EXT. 9MM - LARGO 24MM - ALAMBRE 0.56 MM</v>
          </cell>
          <cell r="C9826" t="str">
            <v>Resortes</v>
          </cell>
          <cell r="D9826" t="str">
            <v>1.4.05.10 | Varios</v>
          </cell>
          <cell r="E9826" t="str">
            <v>EÑ-N3</v>
          </cell>
          <cell r="F9826">
            <v>0</v>
          </cell>
          <cell r="G9826" t="str">
            <v>Unidades</v>
          </cell>
          <cell r="H9826" t="str">
            <v>Unidades</v>
          </cell>
          <cell r="K9826">
            <v>0</v>
          </cell>
          <cell r="L9826">
            <v>0</v>
          </cell>
          <cell r="M9826" t="str">
            <v>Elementos sin Marca</v>
          </cell>
          <cell r="O9826">
            <v>0</v>
          </cell>
          <cell r="P9826">
            <v>0</v>
          </cell>
          <cell r="S9826">
            <v>3500</v>
          </cell>
        </row>
        <row r="9827">
          <cell r="A9827" t="str">
            <v>RES-EXT.GUIA</v>
          </cell>
          <cell r="B9827" t="str">
            <v>RESORTE EXTREMO GUIA CADENA DE 2 - 5 TON Ref: LMH5 B536</v>
          </cell>
          <cell r="C9827" t="str">
            <v>Materiales y Suministros</v>
          </cell>
          <cell r="D9827" t="str">
            <v>1.4.55.20 | Materiales y Suministros</v>
          </cell>
          <cell r="E9827" t="str">
            <v>R8-N4</v>
          </cell>
          <cell r="F9827">
            <v>1</v>
          </cell>
          <cell r="G9827" t="str">
            <v>Unidades</v>
          </cell>
          <cell r="H9827" t="str">
            <v>Unidades</v>
          </cell>
          <cell r="K9827">
            <v>0</v>
          </cell>
          <cell r="L9827">
            <v>0</v>
          </cell>
          <cell r="M9827" t="str">
            <v>Elementos sin Marca</v>
          </cell>
          <cell r="N9827" t="str">
            <v>LMH5 B536</v>
          </cell>
          <cell r="O9827">
            <v>1</v>
          </cell>
          <cell r="P9827">
            <v>0</v>
          </cell>
          <cell r="Q9827">
            <v>1</v>
          </cell>
          <cell r="R9827" t="str">
            <v>8</v>
          </cell>
          <cell r="S9827">
            <v>50350</v>
          </cell>
        </row>
        <row r="9828">
          <cell r="A9828" t="str">
            <v>RES-GUI.2-5T</v>
          </cell>
          <cell r="B9828" t="str">
            <v>RESORTE GUIA 2 A 5 TON Ref: LMH5 B537</v>
          </cell>
          <cell r="C9828" t="str">
            <v>Materiales y Suministros</v>
          </cell>
          <cell r="D9828" t="str">
            <v>1.4.55.20 | Materiales y Suministros</v>
          </cell>
          <cell r="F9828">
            <v>0</v>
          </cell>
          <cell r="G9828" t="str">
            <v>Unidades</v>
          </cell>
          <cell r="H9828" t="str">
            <v>Unidades</v>
          </cell>
          <cell r="K9828">
            <v>0</v>
          </cell>
          <cell r="L9828">
            <v>0</v>
          </cell>
          <cell r="M9828" t="str">
            <v>Elementos sin Marca</v>
          </cell>
          <cell r="N9828" t="str">
            <v>LMH5 B537</v>
          </cell>
          <cell r="O9828">
            <v>0</v>
          </cell>
          <cell r="P9828">
            <v>0</v>
          </cell>
          <cell r="S9828">
            <v>29450</v>
          </cell>
        </row>
        <row r="9829">
          <cell r="A9829" t="str">
            <v>RES-4CM.5MM.</v>
          </cell>
          <cell r="B9829" t="str">
            <v>RESORTE LARGO 4CM INT 5MM ALAMBRE 150 VUELTA 12</v>
          </cell>
          <cell r="C9829" t="str">
            <v>Resortes</v>
          </cell>
          <cell r="D9829" t="str">
            <v>1.4.05.10 | Varios</v>
          </cell>
          <cell r="E9829" t="str">
            <v>EÑ-N3</v>
          </cell>
          <cell r="F9829">
            <v>0</v>
          </cell>
          <cell r="G9829" t="str">
            <v>Unidades</v>
          </cell>
          <cell r="H9829" t="str">
            <v>Unidades</v>
          </cell>
          <cell r="K9829">
            <v>0</v>
          </cell>
          <cell r="L9829">
            <v>0</v>
          </cell>
          <cell r="M9829" t="str">
            <v>Elementos sin Marca</v>
          </cell>
          <cell r="O9829">
            <v>0</v>
          </cell>
          <cell r="P9829">
            <v>0</v>
          </cell>
          <cell r="S9829">
            <v>3361.33</v>
          </cell>
        </row>
        <row r="9830">
          <cell r="A9830" t="str">
            <v>RES-MIT.ES2</v>
          </cell>
          <cell r="B9830" t="str">
            <v>RESORTE MES2 MITSUBISHI MITSUBISHI</v>
          </cell>
          <cell r="C9830" t="str">
            <v>Herramientas y Accesorios - Torno</v>
          </cell>
          <cell r="D9830" t="str">
            <v>1.4.55.15 | Herramienta Desechable</v>
          </cell>
          <cell r="E9830" t="str">
            <v>E14-N3</v>
          </cell>
          <cell r="F9830">
            <v>2</v>
          </cell>
          <cell r="G9830" t="str">
            <v>Unidades</v>
          </cell>
          <cell r="H9830" t="str">
            <v>Unidades</v>
          </cell>
          <cell r="K9830">
            <v>0</v>
          </cell>
          <cell r="L9830">
            <v>0</v>
          </cell>
          <cell r="M9830" t="str">
            <v>MITSUBISHI</v>
          </cell>
          <cell r="O9830">
            <v>2</v>
          </cell>
          <cell r="P9830">
            <v>0</v>
          </cell>
          <cell r="R9830" t="str">
            <v>15</v>
          </cell>
          <cell r="S9830">
            <v>5000</v>
          </cell>
        </row>
        <row r="9831">
          <cell r="A9831" t="str">
            <v>RES-11/4X3/4X1/</v>
          </cell>
          <cell r="B9831" t="str">
            <v>RESORTE Ø EXT. 1 1/4 Ø  INT. 3/4  - ALAMBRE 1/4 - LARGO 1"</v>
          </cell>
          <cell r="C9831" t="str">
            <v>Resortes</v>
          </cell>
          <cell r="D9831" t="str">
            <v>1.4.05.10 | Varios</v>
          </cell>
          <cell r="E9831" t="str">
            <v>EÑ-N3</v>
          </cell>
          <cell r="F9831">
            <v>0</v>
          </cell>
          <cell r="G9831" t="str">
            <v>Unidades</v>
          </cell>
          <cell r="H9831" t="str">
            <v>Unidades</v>
          </cell>
          <cell r="K9831">
            <v>0</v>
          </cell>
          <cell r="L9831">
            <v>0</v>
          </cell>
          <cell r="M9831" t="str">
            <v>Elementos sin Marca</v>
          </cell>
          <cell r="O9831">
            <v>0</v>
          </cell>
          <cell r="P9831">
            <v>0</v>
          </cell>
          <cell r="S9831">
            <v>15000</v>
          </cell>
        </row>
        <row r="9832">
          <cell r="A9832" t="str">
            <v>RES-115X95X270I</v>
          </cell>
          <cell r="B9832" t="str">
            <v>RESORTE Ø EXT. 115MM X Ø INT. 95MM  X 270MM LARGO IZQUIERDO EN VARILLA CUADRADA 3/8"</v>
          </cell>
          <cell r="C9832" t="str">
            <v>Resortes</v>
          </cell>
          <cell r="D9832" t="str">
            <v>1.4.05.10 | Varios</v>
          </cell>
          <cell r="E9832" t="str">
            <v>EÑ-N3</v>
          </cell>
          <cell r="F9832">
            <v>2</v>
          </cell>
          <cell r="G9832" t="str">
            <v>Unidades</v>
          </cell>
          <cell r="H9832" t="str">
            <v>Unidades</v>
          </cell>
          <cell r="K9832">
            <v>0</v>
          </cell>
          <cell r="L9832">
            <v>0</v>
          </cell>
          <cell r="M9832" t="str">
            <v>Elementos sin Marca</v>
          </cell>
          <cell r="O9832">
            <v>0</v>
          </cell>
          <cell r="P9832">
            <v>0</v>
          </cell>
          <cell r="S9832">
            <v>90000</v>
          </cell>
        </row>
        <row r="9833">
          <cell r="A9833" t="str">
            <v>RES-115X95X270D</v>
          </cell>
          <cell r="B9833" t="str">
            <v>RESORTE Ø EXT. 115MM X Ø INT. 95MM X 270MM LARGO DERECHO EN VARILLA CUADRADA 3/8"</v>
          </cell>
          <cell r="C9833" t="str">
            <v>Resortes</v>
          </cell>
          <cell r="D9833" t="str">
            <v>1.4.05.10 | Varios</v>
          </cell>
          <cell r="E9833" t="str">
            <v>EÑ-N3</v>
          </cell>
          <cell r="F9833">
            <v>2</v>
          </cell>
          <cell r="G9833" t="str">
            <v>Unidades</v>
          </cell>
          <cell r="H9833" t="str">
            <v>Unidades</v>
          </cell>
          <cell r="K9833">
            <v>0</v>
          </cell>
          <cell r="L9833">
            <v>0</v>
          </cell>
          <cell r="M9833" t="str">
            <v>Elementos sin Marca</v>
          </cell>
          <cell r="O9833">
            <v>0</v>
          </cell>
          <cell r="P9833">
            <v>0</v>
          </cell>
          <cell r="S9833">
            <v>90000</v>
          </cell>
        </row>
        <row r="9834">
          <cell r="A9834" t="str">
            <v>RES-3/4X1/2X1/8</v>
          </cell>
          <cell r="B9834" t="str">
            <v>RESORTE Ø EXT. 3/4 Ø INT. 1/2 ALAMBRE 1/8 -  PASO 1/4 - LARGO 2 1/4</v>
          </cell>
          <cell r="C9834" t="str">
            <v>Resortes</v>
          </cell>
          <cell r="D9834" t="str">
            <v>1.4.05.10 | Varios</v>
          </cell>
          <cell r="E9834" t="str">
            <v>EÑ-N3</v>
          </cell>
          <cell r="F9834">
            <v>0</v>
          </cell>
          <cell r="G9834" t="str">
            <v>Unidades</v>
          </cell>
          <cell r="H9834" t="str">
            <v>Unidades</v>
          </cell>
          <cell r="K9834">
            <v>0</v>
          </cell>
          <cell r="L9834">
            <v>0</v>
          </cell>
          <cell r="M9834" t="str">
            <v>Elementos sin Marca</v>
          </cell>
          <cell r="O9834">
            <v>0</v>
          </cell>
          <cell r="P9834">
            <v>0</v>
          </cell>
          <cell r="S9834">
            <v>10000</v>
          </cell>
        </row>
        <row r="9835">
          <cell r="A9835" t="str">
            <v>RES-32X.23X9.5X114</v>
          </cell>
          <cell r="B9835" t="str">
            <v>RESORTE Ø EXT. 32MM X 23MM - PASO 9.5MM - LARGO 114MM -  ALAMBRE 3/16</v>
          </cell>
          <cell r="C9835" t="str">
            <v>Resortes</v>
          </cell>
          <cell r="D9835" t="str">
            <v>1.4.05.10 | Varios</v>
          </cell>
          <cell r="E9835" t="str">
            <v>EÑ-N3</v>
          </cell>
          <cell r="F9835">
            <v>6</v>
          </cell>
          <cell r="G9835" t="str">
            <v>Unidades</v>
          </cell>
          <cell r="H9835" t="str">
            <v>Unidades</v>
          </cell>
          <cell r="K9835">
            <v>0</v>
          </cell>
          <cell r="L9835">
            <v>0</v>
          </cell>
          <cell r="M9835" t="str">
            <v>Elementos sin Marca</v>
          </cell>
          <cell r="O9835">
            <v>0</v>
          </cell>
          <cell r="P9835">
            <v>0</v>
          </cell>
          <cell r="S9835">
            <v>12000</v>
          </cell>
        </row>
        <row r="9836">
          <cell r="A9836" t="str">
            <v>RES-95M.38</v>
          </cell>
          <cell r="B9836" t="str">
            <v>RESORTE Ø EXT. 95MM - LARGO 38MM -  ALAMBRE 0.75</v>
          </cell>
          <cell r="C9836" t="str">
            <v>Consumible Maquinaria y Equipos</v>
          </cell>
          <cell r="D9836" t="str">
            <v>1.4.55.20 | Materiales y Suministros</v>
          </cell>
          <cell r="F9836">
            <v>0</v>
          </cell>
          <cell r="G9836" t="str">
            <v>Unidades</v>
          </cell>
          <cell r="H9836" t="str">
            <v>Unidades</v>
          </cell>
          <cell r="K9836">
            <v>0</v>
          </cell>
          <cell r="L9836">
            <v>0</v>
          </cell>
          <cell r="M9836" t="str">
            <v>Elementos sin Marca</v>
          </cell>
          <cell r="O9836">
            <v>0</v>
          </cell>
          <cell r="P9836">
            <v>0</v>
          </cell>
          <cell r="S9836">
            <v>3000</v>
          </cell>
        </row>
        <row r="9837">
          <cell r="A9837" t="str">
            <v>KIT-RES.128-10"</v>
          </cell>
          <cell r="B9837" t="str">
            <v>RESORTE PARA ACTUADOR 128 VALVULA 10"</v>
          </cell>
          <cell r="C9837" t="str">
            <v>Eléctricos</v>
          </cell>
          <cell r="D9837" t="str">
            <v>1.4.05.16 | Eléctricos y Electrónicos</v>
          </cell>
          <cell r="E9837" t="str">
            <v>E15-N3</v>
          </cell>
          <cell r="F9837">
            <v>0</v>
          </cell>
          <cell r="G9837" t="str">
            <v>Unidades</v>
          </cell>
          <cell r="H9837" t="str">
            <v>Unidades</v>
          </cell>
          <cell r="K9837">
            <v>0</v>
          </cell>
          <cell r="L9837">
            <v>0</v>
          </cell>
          <cell r="M9837" t="str">
            <v>Elementos sin Marca</v>
          </cell>
          <cell r="O9837">
            <v>0</v>
          </cell>
          <cell r="P9837">
            <v>0</v>
          </cell>
          <cell r="S9837">
            <v>164125</v>
          </cell>
        </row>
        <row r="9838">
          <cell r="A9838" t="str">
            <v>KIT-RES.93-4"</v>
          </cell>
          <cell r="B9838" t="str">
            <v>RESORTE PARA ACTUADOR 93 VALVULA 4"</v>
          </cell>
          <cell r="C9838" t="str">
            <v>Eléctricos</v>
          </cell>
          <cell r="D9838" t="str">
            <v>1.4.05.16 | Eléctricos y Electrónicos</v>
          </cell>
          <cell r="E9838" t="str">
            <v>E15-N3</v>
          </cell>
          <cell r="F9838">
            <v>0</v>
          </cell>
          <cell r="G9838" t="str">
            <v>Unidades</v>
          </cell>
          <cell r="H9838" t="str">
            <v>Unidades</v>
          </cell>
          <cell r="K9838">
            <v>0</v>
          </cell>
          <cell r="L9838">
            <v>0</v>
          </cell>
          <cell r="M9838" t="str">
            <v>Elementos sin Marca</v>
          </cell>
          <cell r="O9838">
            <v>0</v>
          </cell>
          <cell r="P9838">
            <v>0</v>
          </cell>
          <cell r="S9838">
            <v>45740</v>
          </cell>
        </row>
        <row r="9839">
          <cell r="A9839" t="str">
            <v>RES-HOM.SOL</v>
          </cell>
          <cell r="B9839" t="str">
            <v>RESORTE PARA HOMBRE SOLO</v>
          </cell>
          <cell r="C9839" t="str">
            <v>Resortes</v>
          </cell>
          <cell r="D9839" t="str">
            <v>1.4.05.10 | Varios</v>
          </cell>
          <cell r="E9839" t="str">
            <v>E14-N3</v>
          </cell>
          <cell r="F9839">
            <v>0</v>
          </cell>
          <cell r="G9839" t="str">
            <v>Unidades</v>
          </cell>
          <cell r="H9839" t="str">
            <v>Unidades</v>
          </cell>
          <cell r="K9839">
            <v>0</v>
          </cell>
          <cell r="L9839">
            <v>0</v>
          </cell>
          <cell r="M9839" t="str">
            <v>Elementos sin Marca</v>
          </cell>
          <cell r="O9839">
            <v>0</v>
          </cell>
          <cell r="P9839">
            <v>0</v>
          </cell>
          <cell r="S9839">
            <v>4800</v>
          </cell>
        </row>
        <row r="9840">
          <cell r="A9840" t="str">
            <v>RES-MOT.264</v>
          </cell>
          <cell r="B9840" t="str">
            <v>RESORTE PARA MOTOTOOL GGS 27L BOSH Ref: 264630001</v>
          </cell>
          <cell r="C9840" t="str">
            <v>Consumible Pulidoras,Taladros y Atornilladoras</v>
          </cell>
          <cell r="D9840" t="str">
            <v>1.4.55.20 | Materiales y Suministros</v>
          </cell>
          <cell r="E9840" t="str">
            <v>EK-N2/1</v>
          </cell>
          <cell r="F9840">
            <v>0</v>
          </cell>
          <cell r="G9840" t="str">
            <v>Unidades</v>
          </cell>
          <cell r="H9840" t="str">
            <v>Unidades</v>
          </cell>
          <cell r="K9840">
            <v>0</v>
          </cell>
          <cell r="L9840">
            <v>0</v>
          </cell>
          <cell r="M9840" t="str">
            <v>BOSCH</v>
          </cell>
          <cell r="N9840" t="str">
            <v>264630001</v>
          </cell>
          <cell r="O9840">
            <v>0</v>
          </cell>
          <cell r="P9840">
            <v>0</v>
          </cell>
          <cell r="S9840">
            <v>2437</v>
          </cell>
        </row>
        <row r="9841">
          <cell r="A9841" t="str">
            <v>RES-PIS.AERO</v>
          </cell>
          <cell r="B9841" t="str">
            <v>RESORTE PARA PISTOLA AEROGRAFO</v>
          </cell>
          <cell r="C9841" t="str">
            <v>Herramienta Desechable</v>
          </cell>
          <cell r="D9841" t="str">
            <v>1.4.55.15 | Herramienta Desechable</v>
          </cell>
          <cell r="E9841" t="str">
            <v>E14-N3</v>
          </cell>
          <cell r="F9841">
            <v>0</v>
          </cell>
          <cell r="G9841" t="str">
            <v>Unidades</v>
          </cell>
          <cell r="H9841" t="str">
            <v>Unidades</v>
          </cell>
          <cell r="K9841">
            <v>0</v>
          </cell>
          <cell r="L9841">
            <v>0</v>
          </cell>
          <cell r="M9841" t="str">
            <v>Elementos sin Marca</v>
          </cell>
          <cell r="O9841">
            <v>0</v>
          </cell>
          <cell r="P9841">
            <v>0</v>
          </cell>
          <cell r="S9841">
            <v>1500</v>
          </cell>
        </row>
        <row r="9842">
          <cell r="A9842" t="str">
            <v>RES-PUL.28111/4120</v>
          </cell>
          <cell r="B9842" t="str">
            <v>RESORTE PARA PULIDORA 28111 / 4120 REF: 562210 Ref: 562210</v>
          </cell>
          <cell r="C9842" t="str">
            <v>Consumible Pulidoras,Taladros y Atornilladoras</v>
          </cell>
          <cell r="D9842" t="str">
            <v>1.4.55.20 | Materiales y Suministros</v>
          </cell>
          <cell r="E9842" t="str">
            <v>EK-N2/1-AE</v>
          </cell>
          <cell r="F9842">
            <v>1</v>
          </cell>
          <cell r="G9842" t="str">
            <v>Unidades</v>
          </cell>
          <cell r="H9842" t="str">
            <v>Unidades</v>
          </cell>
          <cell r="K9842">
            <v>0</v>
          </cell>
          <cell r="L9842">
            <v>0</v>
          </cell>
          <cell r="M9842" t="str">
            <v>Elementos sin Marca</v>
          </cell>
          <cell r="N9842" t="str">
            <v>562210</v>
          </cell>
          <cell r="O9842">
            <v>1</v>
          </cell>
          <cell r="P9842">
            <v>0</v>
          </cell>
          <cell r="Q9842">
            <v>2</v>
          </cell>
          <cell r="R9842" t="str">
            <v>3</v>
          </cell>
          <cell r="S9842">
            <v>4201.68</v>
          </cell>
        </row>
        <row r="9843">
          <cell r="A9843" t="str">
            <v>RES-PUL.4120</v>
          </cell>
          <cell r="B9843" t="str">
            <v>RESORTE PARA PULIDORA 4120 REF: N105579 Ref: N105579</v>
          </cell>
          <cell r="C9843" t="str">
            <v>Consumible Pulidoras,Taladros y Atornilladoras</v>
          </cell>
          <cell r="D9843" t="str">
            <v>1.4.55.20 | Materiales y Suministros</v>
          </cell>
          <cell r="E9843" t="str">
            <v>EK-N2/1-AE</v>
          </cell>
          <cell r="F9843">
            <v>0</v>
          </cell>
          <cell r="G9843" t="str">
            <v>Unidades</v>
          </cell>
          <cell r="H9843" t="str">
            <v>Unidades</v>
          </cell>
          <cell r="K9843">
            <v>0</v>
          </cell>
          <cell r="L9843">
            <v>0</v>
          </cell>
          <cell r="M9843" t="str">
            <v>Elementos sin Marca</v>
          </cell>
          <cell r="N9843" t="str">
            <v>N105579</v>
          </cell>
          <cell r="O9843">
            <v>0</v>
          </cell>
          <cell r="P9843">
            <v>0</v>
          </cell>
          <cell r="Q9843">
            <v>2</v>
          </cell>
          <cell r="R9843" t="str">
            <v>3</v>
          </cell>
          <cell r="S9843">
            <v>1681</v>
          </cell>
        </row>
        <row r="9844">
          <cell r="A9844" t="str">
            <v>RES-TAL.BOS</v>
          </cell>
          <cell r="B9844" t="str">
            <v>RESORTE PARA TALADRO BOSCH GSB 20-2 RE REF:2604616006</v>
          </cell>
          <cell r="C9844" t="str">
            <v>Consumible Maquinaria y Equipos</v>
          </cell>
          <cell r="D9844" t="str">
            <v>1.4.55.20 | Materiales y Suministros</v>
          </cell>
          <cell r="E9844" t="str">
            <v>EK-N2/1-AE</v>
          </cell>
          <cell r="F9844">
            <v>3</v>
          </cell>
          <cell r="G9844" t="str">
            <v>Unidades</v>
          </cell>
          <cell r="H9844" t="str">
            <v>Unidades</v>
          </cell>
          <cell r="K9844">
            <v>0</v>
          </cell>
          <cell r="L9844">
            <v>0</v>
          </cell>
          <cell r="M9844" t="str">
            <v>Elementos sin Marca</v>
          </cell>
          <cell r="O9844">
            <v>0</v>
          </cell>
          <cell r="P9844">
            <v>0</v>
          </cell>
          <cell r="S9844">
            <v>8739.5</v>
          </cell>
        </row>
        <row r="9845">
          <cell r="A9845" t="str">
            <v>RES-SOP.2-5T</v>
          </cell>
          <cell r="B9845" t="str">
            <v>RESORTE SOPORTE DE 2 A 5 TON - MARCA CHESTERTON Ref: MH4020 B567</v>
          </cell>
          <cell r="C9845" t="str">
            <v>Materiales y Suministros</v>
          </cell>
          <cell r="D9845" t="str">
            <v>1.4.55.20 | Materiales y Suministros</v>
          </cell>
          <cell r="E9845" t="str">
            <v>R8-N4</v>
          </cell>
          <cell r="F9845">
            <v>0</v>
          </cell>
          <cell r="G9845" t="str">
            <v>Unidades</v>
          </cell>
          <cell r="H9845" t="str">
            <v>Unidades</v>
          </cell>
          <cell r="K9845">
            <v>0</v>
          </cell>
          <cell r="L9845">
            <v>0</v>
          </cell>
          <cell r="M9845" t="str">
            <v>Elementos sin Marca</v>
          </cell>
          <cell r="N9845" t="str">
            <v>MH4020 B567</v>
          </cell>
          <cell r="O9845">
            <v>0</v>
          </cell>
          <cell r="P9845">
            <v>0</v>
          </cell>
          <cell r="S9845">
            <v>26600</v>
          </cell>
        </row>
        <row r="9846">
          <cell r="A9846" t="str">
            <v>RES-TEN.207</v>
          </cell>
          <cell r="B9846" t="str">
            <v>RESORTE TENSION Ø EXT 20.7 MM X Ø INT. 18.2 MM- LARGO 63 MM -
ALAMBRE ALEMAN 1.25 MM (SEGUN PLANO)</v>
          </cell>
          <cell r="C9846" t="str">
            <v>Resortes</v>
          </cell>
          <cell r="D9846" t="str">
            <v>1.4.05.10 | Varios</v>
          </cell>
          <cell r="E9846" t="str">
            <v>EÑ-N3</v>
          </cell>
          <cell r="F9846">
            <v>0</v>
          </cell>
          <cell r="G9846" t="str">
            <v>Unidades</v>
          </cell>
          <cell r="H9846" t="str">
            <v>Unidades</v>
          </cell>
          <cell r="K9846">
            <v>0</v>
          </cell>
          <cell r="L9846">
            <v>0</v>
          </cell>
          <cell r="M9846" t="str">
            <v>Elementos sin Marca</v>
          </cell>
          <cell r="O9846">
            <v>0</v>
          </cell>
          <cell r="P9846">
            <v>0</v>
          </cell>
          <cell r="S9846">
            <v>10000</v>
          </cell>
        </row>
        <row r="9847">
          <cell r="A9847" t="str">
            <v>RES-TEN.21X18</v>
          </cell>
          <cell r="B9847" t="str">
            <v>RESORTE TENSION Ø EXT 21MM X Ø INT. 18MM- LARGO 68 MM - ALAMBRE 1.5 MM.</v>
          </cell>
          <cell r="C9847" t="str">
            <v>Resortes</v>
          </cell>
          <cell r="D9847" t="str">
            <v>1.4.05.10 | Varios</v>
          </cell>
          <cell r="E9847" t="str">
            <v>EÑ-N3</v>
          </cell>
          <cell r="F9847">
            <v>0</v>
          </cell>
          <cell r="G9847" t="str">
            <v>Unidades</v>
          </cell>
          <cell r="H9847" t="str">
            <v>Unidades</v>
          </cell>
          <cell r="K9847">
            <v>0</v>
          </cell>
          <cell r="L9847">
            <v>0</v>
          </cell>
          <cell r="M9847" t="str">
            <v>Elementos sin Marca</v>
          </cell>
          <cell r="O9847">
            <v>0</v>
          </cell>
          <cell r="P9847">
            <v>0</v>
          </cell>
          <cell r="S9847">
            <v>8000</v>
          </cell>
        </row>
        <row r="9848">
          <cell r="A9848" t="str">
            <v>RES-21M.18M</v>
          </cell>
          <cell r="B9848" t="str">
            <v>RESORTE TENSION Ø EXT 21MM X Ø INT. 18MM- LARGO 68 MM - ALAMBRE 2 MM INOXIDABLE</v>
          </cell>
          <cell r="C9848" t="str">
            <v>Resortes</v>
          </cell>
          <cell r="D9848" t="str">
            <v>1.4.05.10 | Varios</v>
          </cell>
          <cell r="E9848" t="str">
            <v>EÑ-N3</v>
          </cell>
          <cell r="F9848">
            <v>0</v>
          </cell>
          <cell r="G9848" t="str">
            <v>Unidades</v>
          </cell>
          <cell r="H9848" t="str">
            <v>Unidades</v>
          </cell>
          <cell r="K9848">
            <v>0</v>
          </cell>
          <cell r="L9848">
            <v>0</v>
          </cell>
          <cell r="M9848" t="str">
            <v>Elementos sin Marca</v>
          </cell>
          <cell r="O9848">
            <v>0</v>
          </cell>
          <cell r="P9848">
            <v>0</v>
          </cell>
          <cell r="S9848">
            <v>10000</v>
          </cell>
        </row>
        <row r="9849">
          <cell r="A9849" t="str">
            <v>RES-22M.20M</v>
          </cell>
          <cell r="B9849" t="str">
            <v>RESORTE TENSION Ø EXT 22MM X Ø INT. 20MM- LARGO 83 MM - ALAMBRE 1 MM</v>
          </cell>
          <cell r="C9849" t="str">
            <v>Resortes</v>
          </cell>
          <cell r="D9849" t="str">
            <v>1.4.05.10 | Varios</v>
          </cell>
          <cell r="E9849" t="str">
            <v>EÑ-N3</v>
          </cell>
          <cell r="F9849">
            <v>0</v>
          </cell>
          <cell r="G9849" t="str">
            <v>Unidades</v>
          </cell>
          <cell r="H9849" t="str">
            <v>Unidades</v>
          </cell>
          <cell r="K9849">
            <v>0</v>
          </cell>
          <cell r="L9849">
            <v>0</v>
          </cell>
          <cell r="M9849" t="str">
            <v>Elementos sin Marca</v>
          </cell>
          <cell r="O9849">
            <v>0</v>
          </cell>
          <cell r="P9849">
            <v>0</v>
          </cell>
          <cell r="S9849">
            <v>10000</v>
          </cell>
        </row>
        <row r="9850">
          <cell r="A9850" t="str">
            <v>RES-TEN.33X180</v>
          </cell>
          <cell r="B9850" t="str">
            <v>RESORTE TENSION Ø EXT 33MM - LARGO 180MM - ALAMBRE Ø 3MM</v>
          </cell>
          <cell r="C9850" t="str">
            <v>Resortes</v>
          </cell>
          <cell r="D9850" t="str">
            <v>1.4.05.10 | Varios</v>
          </cell>
          <cell r="E9850" t="str">
            <v>EÑ-N3</v>
          </cell>
          <cell r="F9850">
            <v>0</v>
          </cell>
          <cell r="G9850" t="str">
            <v>Unidades</v>
          </cell>
          <cell r="H9850" t="str">
            <v>Unidades</v>
          </cell>
          <cell r="K9850">
            <v>0</v>
          </cell>
          <cell r="L9850">
            <v>0</v>
          </cell>
          <cell r="M9850" t="str">
            <v>Elementos sin Marca</v>
          </cell>
          <cell r="O9850">
            <v>0</v>
          </cell>
          <cell r="P9850">
            <v>0</v>
          </cell>
          <cell r="S9850">
            <v>11900</v>
          </cell>
        </row>
        <row r="9851">
          <cell r="A9851" t="str">
            <v>RES-19M.28.5X19</v>
          </cell>
          <cell r="B9851" t="str">
            <v>RESORTE TENSION Ø EXT. 28.5MM X Ø INT. 19MM - ALAMBRE 5MM -  LARGO 19CMS</v>
          </cell>
          <cell r="C9851" t="str">
            <v>Consumible Maquinaria y Equipos</v>
          </cell>
          <cell r="D9851" t="str">
            <v>1.4.55.20 | Materiales y Suministros</v>
          </cell>
          <cell r="F9851">
            <v>0</v>
          </cell>
          <cell r="G9851" t="str">
            <v>Unidades</v>
          </cell>
          <cell r="H9851" t="str">
            <v>Unidades</v>
          </cell>
          <cell r="K9851">
            <v>0</v>
          </cell>
          <cell r="L9851">
            <v>0</v>
          </cell>
          <cell r="M9851" t="str">
            <v>Elementos sin Marca</v>
          </cell>
          <cell r="O9851">
            <v>0</v>
          </cell>
          <cell r="P9851">
            <v>0</v>
          </cell>
          <cell r="S9851">
            <v>25000</v>
          </cell>
        </row>
        <row r="9852">
          <cell r="A9852" t="str">
            <v>RES-TRA-33X269</v>
          </cell>
          <cell r="B9852" t="str">
            <v>RESORTE TRACCION Ø EXT 33MM - LARGO 269MM - ALAMBRE Ø 3MM SPNM</v>
          </cell>
          <cell r="C9852" t="str">
            <v>Resortes</v>
          </cell>
          <cell r="D9852" t="str">
            <v>1.4.05.10 | Varios</v>
          </cell>
          <cell r="E9852" t="str">
            <v>EÑ-N3</v>
          </cell>
          <cell r="F9852">
            <v>0</v>
          </cell>
          <cell r="G9852" t="str">
            <v>Unidades</v>
          </cell>
          <cell r="H9852" t="str">
            <v>Unidades</v>
          </cell>
          <cell r="K9852">
            <v>0</v>
          </cell>
          <cell r="L9852">
            <v>0</v>
          </cell>
          <cell r="M9852" t="str">
            <v>Elementos sin Marca</v>
          </cell>
          <cell r="O9852">
            <v>0</v>
          </cell>
          <cell r="P9852">
            <v>0</v>
          </cell>
          <cell r="S9852">
            <v>9000</v>
          </cell>
        </row>
        <row r="9853">
          <cell r="A9853" t="str">
            <v>RES-NIT.012</v>
          </cell>
          <cell r="B9853" t="str">
            <v>RESPALDO DE NITRILO PG 012</v>
          </cell>
          <cell r="C9853" t="str">
            <v>Consumible Maquinaria y Equipos</v>
          </cell>
          <cell r="D9853" t="str">
            <v>1.4.55.20 | Materiales y Suministros</v>
          </cell>
          <cell r="F9853">
            <v>0</v>
          </cell>
          <cell r="G9853" t="str">
            <v>Unidades</v>
          </cell>
          <cell r="H9853" t="str">
            <v>Unidades</v>
          </cell>
          <cell r="K9853">
            <v>0</v>
          </cell>
          <cell r="L9853">
            <v>0</v>
          </cell>
          <cell r="M9853" t="str">
            <v>Elementos sin Marca</v>
          </cell>
          <cell r="O9853">
            <v>0</v>
          </cell>
          <cell r="P9853">
            <v>0</v>
          </cell>
          <cell r="S9853">
            <v>4201.7</v>
          </cell>
        </row>
        <row r="9854">
          <cell r="A9854" t="str">
            <v>RES-NIT.219</v>
          </cell>
          <cell r="B9854" t="str">
            <v>RESPALDO DE NITRILO PG RES-219</v>
          </cell>
          <cell r="C9854" t="str">
            <v>Consumible Maquinaria y Equipos</v>
          </cell>
          <cell r="D9854" t="str">
            <v>1.4.55.20 | Materiales y Suministros</v>
          </cell>
          <cell r="F9854">
            <v>0</v>
          </cell>
          <cell r="G9854" t="str">
            <v>Unidades</v>
          </cell>
          <cell r="H9854" t="str">
            <v>Unidades</v>
          </cell>
          <cell r="K9854">
            <v>0</v>
          </cell>
          <cell r="L9854">
            <v>0</v>
          </cell>
          <cell r="M9854" t="str">
            <v>Elementos sin Marca</v>
          </cell>
          <cell r="O9854">
            <v>0</v>
          </cell>
          <cell r="P9854">
            <v>0</v>
          </cell>
          <cell r="S9854">
            <v>4202</v>
          </cell>
        </row>
        <row r="9855">
          <cell r="A9855" t="str">
            <v>RES-NIT.230</v>
          </cell>
          <cell r="B9855" t="str">
            <v>RESPALDO NITRILO PG REF: RES-230</v>
          </cell>
          <cell r="C9855" t="str">
            <v>Consumible Maquinaria y Equipos</v>
          </cell>
          <cell r="D9855" t="str">
            <v>1.4.55.20 | Materiales y Suministros</v>
          </cell>
          <cell r="F9855">
            <v>0</v>
          </cell>
          <cell r="G9855" t="str">
            <v>Unidades</v>
          </cell>
          <cell r="H9855" t="str">
            <v>Unidades</v>
          </cell>
          <cell r="K9855">
            <v>0</v>
          </cell>
          <cell r="L9855">
            <v>0</v>
          </cell>
          <cell r="M9855" t="str">
            <v>Elementos sin Marca</v>
          </cell>
          <cell r="O9855">
            <v>0</v>
          </cell>
          <cell r="P9855">
            <v>0</v>
          </cell>
          <cell r="S9855">
            <v>5042</v>
          </cell>
        </row>
        <row r="9856">
          <cell r="A9856" t="str">
            <v>RES-NIT.027</v>
          </cell>
          <cell r="B9856" t="str">
            <v>RESPALDO NITRILO REF: 027</v>
          </cell>
          <cell r="C9856" t="str">
            <v>Consumible Maquinaria y Equipos</v>
          </cell>
          <cell r="D9856" t="str">
            <v>1.4.55.20 | Materiales y Suministros</v>
          </cell>
          <cell r="F9856">
            <v>0</v>
          </cell>
          <cell r="G9856" t="str">
            <v>Unidades</v>
          </cell>
          <cell r="H9856" t="str">
            <v>Unidades</v>
          </cell>
          <cell r="K9856">
            <v>0</v>
          </cell>
          <cell r="L9856">
            <v>0</v>
          </cell>
          <cell r="M9856" t="str">
            <v>Elementos sin Marca</v>
          </cell>
          <cell r="O9856">
            <v>0</v>
          </cell>
          <cell r="P9856">
            <v>0</v>
          </cell>
          <cell r="S9856">
            <v>37815</v>
          </cell>
        </row>
        <row r="9857">
          <cell r="A9857" t="str">
            <v>RES-PAL.334</v>
          </cell>
          <cell r="B9857" t="str">
            <v>RESPALDO REF: 334</v>
          </cell>
          <cell r="C9857" t="str">
            <v>Consumible Maquinaria y Equipos</v>
          </cell>
          <cell r="D9857" t="str">
            <v>1.4.55.20 | Materiales y Suministros</v>
          </cell>
          <cell r="F9857">
            <v>0</v>
          </cell>
          <cell r="G9857" t="str">
            <v>Unidades</v>
          </cell>
          <cell r="H9857" t="str">
            <v>Unidades</v>
          </cell>
          <cell r="K9857">
            <v>0</v>
          </cell>
          <cell r="L9857">
            <v>0</v>
          </cell>
          <cell r="M9857" t="str">
            <v>Elementos sin Marca</v>
          </cell>
          <cell r="O9857">
            <v>0</v>
          </cell>
          <cell r="P9857">
            <v>0</v>
          </cell>
          <cell r="S9857">
            <v>8403.36</v>
          </cell>
        </row>
        <row r="9858">
          <cell r="A9858" t="str">
            <v>RES-140.150</v>
          </cell>
          <cell r="B9858" t="str">
            <v>RESPALDO TN 140 X 150 X 1.2</v>
          </cell>
          <cell r="C9858" t="str">
            <v>Consumible Maquinaria y Equipos</v>
          </cell>
          <cell r="D9858" t="str">
            <v>1.4.55.20 | Materiales y Suministros</v>
          </cell>
          <cell r="F9858">
            <v>0</v>
          </cell>
          <cell r="G9858" t="str">
            <v>Unidades</v>
          </cell>
          <cell r="H9858" t="str">
            <v>Unidades</v>
          </cell>
          <cell r="K9858">
            <v>0</v>
          </cell>
          <cell r="L9858">
            <v>0</v>
          </cell>
          <cell r="M9858" t="str">
            <v>Elementos sin Marca</v>
          </cell>
          <cell r="O9858">
            <v>0</v>
          </cell>
          <cell r="P9858">
            <v>0</v>
          </cell>
          <cell r="S9858">
            <v>35294</v>
          </cell>
        </row>
        <row r="9859">
          <cell r="A9859" t="str">
            <v>RES-236.NG</v>
          </cell>
          <cell r="B9859" t="str">
            <v>RESPALDOS NG 236</v>
          </cell>
          <cell r="C9859" t="str">
            <v>Consumible Maquinaria y Equipos</v>
          </cell>
          <cell r="D9859" t="str">
            <v>1.4.55.20 | Materiales y Suministros</v>
          </cell>
          <cell r="F9859">
            <v>7</v>
          </cell>
          <cell r="G9859" t="str">
            <v>Unidades</v>
          </cell>
          <cell r="H9859" t="str">
            <v>Unidades</v>
          </cell>
          <cell r="K9859">
            <v>0</v>
          </cell>
          <cell r="L9859">
            <v>0</v>
          </cell>
          <cell r="M9859" t="str">
            <v>Elementos sin Marca</v>
          </cell>
          <cell r="O9859">
            <v>0</v>
          </cell>
          <cell r="P9859">
            <v>0</v>
          </cell>
          <cell r="S9859">
            <v>5042.0200000000004</v>
          </cell>
        </row>
        <row r="9860">
          <cell r="A9860" t="str">
            <v>RES-750.1.TS</v>
          </cell>
          <cell r="B9860" t="str">
            <v>RESPIRADOR 3M 7501 DE SILICONA SUAVIZADA - TALLA S</v>
          </cell>
          <cell r="C9860" t="str">
            <v>Elementos de Protección</v>
          </cell>
          <cell r="D9860" t="str">
            <v>1.4.55.12 | Materiales y Suministros para MO</v>
          </cell>
          <cell r="E9860" t="str">
            <v>EI-N1</v>
          </cell>
          <cell r="F9860">
            <v>1</v>
          </cell>
          <cell r="G9860" t="str">
            <v>Unidades</v>
          </cell>
          <cell r="H9860" t="str">
            <v>Unidades</v>
          </cell>
          <cell r="K9860">
            <v>0</v>
          </cell>
          <cell r="L9860">
            <v>0</v>
          </cell>
          <cell r="M9860" t="str">
            <v>Elementos sin Marca</v>
          </cell>
          <cell r="O9860">
            <v>1</v>
          </cell>
          <cell r="P9860">
            <v>0</v>
          </cell>
          <cell r="Q9860">
            <v>6</v>
          </cell>
          <cell r="R9860" t="str">
            <v>7</v>
          </cell>
          <cell r="S9860">
            <v>100586.81</v>
          </cell>
        </row>
        <row r="9861">
          <cell r="A9861" t="str">
            <v>RES-750.SILIC3M</v>
          </cell>
          <cell r="B9861" t="str">
            <v>RESPIRADOR 3M 7502 DE SILICONA SUAVIZADA - TALLA M</v>
          </cell>
          <cell r="C9861" t="str">
            <v>Elementos de Protección</v>
          </cell>
          <cell r="D9861" t="str">
            <v>1.4.55.12 | Materiales y Suministros para MO</v>
          </cell>
          <cell r="E9861" t="str">
            <v>EI-N1</v>
          </cell>
          <cell r="F9861">
            <v>17</v>
          </cell>
          <cell r="G9861" t="str">
            <v>Unidades</v>
          </cell>
          <cell r="H9861" t="str">
            <v>Unidades</v>
          </cell>
          <cell r="K9861">
            <v>0</v>
          </cell>
          <cell r="L9861">
            <v>0</v>
          </cell>
          <cell r="M9861" t="str">
            <v>Elementos sin Marca</v>
          </cell>
          <cell r="O9861">
            <v>10</v>
          </cell>
          <cell r="P9861">
            <v>0</v>
          </cell>
          <cell r="Q9861">
            <v>6</v>
          </cell>
          <cell r="R9861" t="str">
            <v>7</v>
          </cell>
          <cell r="S9861">
            <v>100586.81</v>
          </cell>
        </row>
        <row r="9862">
          <cell r="A9862" t="str">
            <v>RES-PAR.821</v>
          </cell>
          <cell r="B9862" t="str">
            <v>RESPIRADOR PARA PARTICULAS 3M 8210V N95</v>
          </cell>
          <cell r="C9862" t="str">
            <v>Elementos de Protección</v>
          </cell>
          <cell r="D9862" t="str">
            <v>1.4.55.12 | Materiales y Suministros para MO</v>
          </cell>
          <cell r="F9862">
            <v>0</v>
          </cell>
          <cell r="G9862" t="str">
            <v>Unidades</v>
          </cell>
          <cell r="H9862" t="str">
            <v>Unidades</v>
          </cell>
          <cell r="K9862">
            <v>0</v>
          </cell>
          <cell r="L9862">
            <v>0</v>
          </cell>
          <cell r="M9862" t="str">
            <v>Elementos sin Marca</v>
          </cell>
          <cell r="O9862">
            <v>0</v>
          </cell>
          <cell r="P9862">
            <v>0</v>
          </cell>
        </row>
        <row r="9863">
          <cell r="A9863" t="str">
            <v>RET-HEA.404-26</v>
          </cell>
          <cell r="B9863" t="str">
            <v>RETAINING HEAD (DIFUSOR DE GAS) TABLEPLAST Ref: 404-26</v>
          </cell>
          <cell r="C9863" t="str">
            <v>Consumible Equipo de Soldadura</v>
          </cell>
          <cell r="D9863" t="str">
            <v>1.4.55.20 | Materiales y Suministros</v>
          </cell>
          <cell r="E9863" t="str">
            <v>EK-N2/2-CC</v>
          </cell>
          <cell r="F9863">
            <v>15</v>
          </cell>
          <cell r="G9863" t="str">
            <v>Unidades</v>
          </cell>
          <cell r="H9863" t="str">
            <v>Unidades</v>
          </cell>
          <cell r="K9863">
            <v>0</v>
          </cell>
          <cell r="L9863">
            <v>0</v>
          </cell>
          <cell r="M9863" t="str">
            <v>TABLEPLAST</v>
          </cell>
          <cell r="N9863" t="str">
            <v>404-26</v>
          </cell>
          <cell r="O9863">
            <v>10</v>
          </cell>
          <cell r="P9863">
            <v>0</v>
          </cell>
          <cell r="Q9863">
            <v>5</v>
          </cell>
          <cell r="R9863" t="str">
            <v>5</v>
          </cell>
          <cell r="S9863">
            <v>44200</v>
          </cell>
        </row>
        <row r="9864">
          <cell r="A9864" t="str">
            <v>RET-075.125</v>
          </cell>
          <cell r="B9864" t="str">
            <v>RETENEDOR 0.750 X 1.250 X 312 MM REF: 68355</v>
          </cell>
          <cell r="C9864" t="str">
            <v>Retenedores</v>
          </cell>
          <cell r="D9864" t="str">
            <v>1.4.05.06 | Rodamientos</v>
          </cell>
          <cell r="F9864">
            <v>0</v>
          </cell>
          <cell r="G9864" t="str">
            <v>Unidades</v>
          </cell>
          <cell r="H9864" t="str">
            <v>Unidades</v>
          </cell>
          <cell r="K9864">
            <v>0</v>
          </cell>
          <cell r="L9864">
            <v>0</v>
          </cell>
          <cell r="M9864" t="str">
            <v>Elementos sin Marca</v>
          </cell>
          <cell r="O9864">
            <v>0</v>
          </cell>
          <cell r="P9864">
            <v>0</v>
          </cell>
          <cell r="S9864">
            <v>16806.5</v>
          </cell>
        </row>
        <row r="9865">
          <cell r="A9865" t="str">
            <v>RET-100X75X10MM</v>
          </cell>
          <cell r="B9865" t="str">
            <v>RETENEDOR 100 MM X 75 MM X 10 MM</v>
          </cell>
          <cell r="C9865" t="str">
            <v>Retenedores</v>
          </cell>
          <cell r="D9865" t="str">
            <v>1.4.05.06 | Rodamientos</v>
          </cell>
          <cell r="F9865">
            <v>8</v>
          </cell>
          <cell r="G9865" t="str">
            <v>Unidades</v>
          </cell>
          <cell r="H9865" t="str">
            <v>Unidades</v>
          </cell>
          <cell r="K9865">
            <v>0</v>
          </cell>
          <cell r="L9865">
            <v>0</v>
          </cell>
          <cell r="M9865" t="str">
            <v>Elementos sin Marca</v>
          </cell>
          <cell r="O9865">
            <v>0</v>
          </cell>
          <cell r="P9865">
            <v>0</v>
          </cell>
          <cell r="S9865">
            <v>8600</v>
          </cell>
        </row>
        <row r="9866">
          <cell r="A9866" t="str">
            <v>RET-100.75X12</v>
          </cell>
          <cell r="B9866" t="str">
            <v>RETENEDOR 100 MM X 75 MM X 12 MM</v>
          </cell>
          <cell r="C9866" t="str">
            <v>Retenedores</v>
          </cell>
          <cell r="D9866" t="str">
            <v>1.4.05.06 | Rodamientos</v>
          </cell>
          <cell r="F9866">
            <v>0</v>
          </cell>
          <cell r="G9866" t="str">
            <v>Unidades</v>
          </cell>
          <cell r="H9866" t="str">
            <v>Unidades</v>
          </cell>
          <cell r="K9866">
            <v>0</v>
          </cell>
          <cell r="L9866">
            <v>0</v>
          </cell>
          <cell r="M9866" t="str">
            <v>Elementos sin Marca</v>
          </cell>
          <cell r="O9866">
            <v>0</v>
          </cell>
          <cell r="P9866">
            <v>0</v>
          </cell>
          <cell r="S9866">
            <v>9600</v>
          </cell>
        </row>
        <row r="9867">
          <cell r="A9867" t="str">
            <v>RET-110X80X12MM</v>
          </cell>
          <cell r="B9867" t="str">
            <v>RETENEDOR 110 MM X 80 MM X 12 MM</v>
          </cell>
          <cell r="C9867" t="str">
            <v>Retenedores</v>
          </cell>
          <cell r="D9867" t="str">
            <v>1.4.05.06 | Rodamientos</v>
          </cell>
          <cell r="E9867" t="str">
            <v>R2-N7</v>
          </cell>
          <cell r="F9867">
            <v>0</v>
          </cell>
          <cell r="G9867" t="str">
            <v>Unidades</v>
          </cell>
          <cell r="H9867" t="str">
            <v>Unidades</v>
          </cell>
          <cell r="K9867">
            <v>0</v>
          </cell>
          <cell r="L9867">
            <v>0</v>
          </cell>
          <cell r="M9867" t="str">
            <v>Elementos sin Marca</v>
          </cell>
          <cell r="O9867">
            <v>0</v>
          </cell>
          <cell r="P9867">
            <v>0</v>
          </cell>
          <cell r="S9867">
            <v>21783.86</v>
          </cell>
        </row>
        <row r="9868">
          <cell r="A9868" t="str">
            <v>RET-110.90X12</v>
          </cell>
          <cell r="B9868" t="str">
            <v>RETENEDOR 110 MM X 90 MM X 12 MM</v>
          </cell>
          <cell r="C9868" t="str">
            <v>Retenedores</v>
          </cell>
          <cell r="D9868" t="str">
            <v>1.4.05.06 | Rodamientos</v>
          </cell>
          <cell r="E9868" t="str">
            <v>R1-N3</v>
          </cell>
          <cell r="F9868">
            <v>0</v>
          </cell>
          <cell r="G9868" t="str">
            <v>Unidades</v>
          </cell>
          <cell r="H9868" t="str">
            <v>Unidades</v>
          </cell>
          <cell r="K9868">
            <v>0</v>
          </cell>
          <cell r="L9868">
            <v>0</v>
          </cell>
          <cell r="M9868" t="str">
            <v>Elementos sin Marca</v>
          </cell>
          <cell r="O9868">
            <v>0</v>
          </cell>
          <cell r="P9868">
            <v>0</v>
          </cell>
          <cell r="S9868">
            <v>17700</v>
          </cell>
        </row>
        <row r="9869">
          <cell r="A9869" t="str">
            <v>RET-115.140</v>
          </cell>
          <cell r="B9869" t="str">
            <v>RETENEDOR 115MM X1 40MM X 12MM</v>
          </cell>
          <cell r="C9869" t="str">
            <v>Retenedores</v>
          </cell>
          <cell r="D9869" t="str">
            <v>1.4.05.06 | Rodamientos</v>
          </cell>
          <cell r="F9869">
            <v>1</v>
          </cell>
          <cell r="G9869" t="str">
            <v>Unidades</v>
          </cell>
          <cell r="H9869" t="str">
            <v>Unidades</v>
          </cell>
          <cell r="K9869">
            <v>0</v>
          </cell>
          <cell r="L9869">
            <v>0</v>
          </cell>
          <cell r="M9869" t="str">
            <v>Elementos sin Marca</v>
          </cell>
          <cell r="O9869">
            <v>0</v>
          </cell>
          <cell r="P9869">
            <v>0</v>
          </cell>
          <cell r="S9869">
            <v>10950</v>
          </cell>
        </row>
        <row r="9870">
          <cell r="A9870" t="str">
            <v>RET-12M.21M</v>
          </cell>
          <cell r="B9870" t="str">
            <v>RETENEDOR 12 MM X 21 MM X 4 MM</v>
          </cell>
          <cell r="C9870" t="str">
            <v>Consumible Maquinaria y Equipos</v>
          </cell>
          <cell r="D9870" t="str">
            <v>1.4.55.20 | Materiales y Suministros</v>
          </cell>
          <cell r="F9870">
            <v>0</v>
          </cell>
          <cell r="G9870" t="str">
            <v>Unidades</v>
          </cell>
          <cell r="H9870" t="str">
            <v>Unidades</v>
          </cell>
          <cell r="K9870">
            <v>0</v>
          </cell>
          <cell r="L9870">
            <v>0</v>
          </cell>
          <cell r="M9870" t="str">
            <v>Elementos sin Marca</v>
          </cell>
          <cell r="O9870">
            <v>0</v>
          </cell>
          <cell r="P9870">
            <v>0</v>
          </cell>
          <cell r="S9870">
            <v>5042.01</v>
          </cell>
        </row>
        <row r="9871">
          <cell r="A9871" t="str">
            <v>RET-120X90X12MM</v>
          </cell>
          <cell r="B9871" t="str">
            <v>RETENEDOR 120 MM X 90 MM X 12 MM</v>
          </cell>
          <cell r="C9871" t="str">
            <v>Retenedores</v>
          </cell>
          <cell r="D9871" t="str">
            <v>1.4.05.06 | Rodamientos</v>
          </cell>
          <cell r="E9871" t="str">
            <v>R1-N4</v>
          </cell>
          <cell r="F9871">
            <v>0</v>
          </cell>
          <cell r="G9871" t="str">
            <v>Unidades</v>
          </cell>
          <cell r="H9871" t="str">
            <v>Unidades</v>
          </cell>
          <cell r="K9871">
            <v>0</v>
          </cell>
          <cell r="L9871">
            <v>0</v>
          </cell>
          <cell r="M9871" t="str">
            <v>Elementos sin Marca</v>
          </cell>
          <cell r="O9871">
            <v>0</v>
          </cell>
          <cell r="P9871">
            <v>0</v>
          </cell>
          <cell r="S9871">
            <v>10000</v>
          </cell>
        </row>
        <row r="9872">
          <cell r="A9872" t="str">
            <v>RET-120X95X12MM</v>
          </cell>
          <cell r="B9872" t="str">
            <v>RETENEDOR 120 MM X 95 MM X 12 MM</v>
          </cell>
          <cell r="C9872" t="str">
            <v>Retenedores</v>
          </cell>
          <cell r="D9872" t="str">
            <v>1.4.05.06 | Rodamientos</v>
          </cell>
          <cell r="F9872">
            <v>0</v>
          </cell>
          <cell r="G9872" t="str">
            <v>Unidades</v>
          </cell>
          <cell r="H9872" t="str">
            <v>Unidades</v>
          </cell>
          <cell r="K9872">
            <v>0</v>
          </cell>
          <cell r="L9872">
            <v>0</v>
          </cell>
          <cell r="M9872" t="str">
            <v>Elementos sin Marca</v>
          </cell>
          <cell r="O9872">
            <v>0</v>
          </cell>
          <cell r="P9872">
            <v>0</v>
          </cell>
          <cell r="S9872">
            <v>15126</v>
          </cell>
        </row>
        <row r="9873">
          <cell r="A9873" t="str">
            <v>RET-ENE.12227</v>
          </cell>
          <cell r="B9873" t="str">
            <v>RETENEDOR 12MM 22 MM 7 MM</v>
          </cell>
          <cell r="C9873" t="str">
            <v>Retenedores</v>
          </cell>
          <cell r="D9873" t="str">
            <v>1.4.05.06 | Rodamientos</v>
          </cell>
          <cell r="F9873">
            <v>0</v>
          </cell>
          <cell r="G9873" t="str">
            <v>Unidades</v>
          </cell>
          <cell r="H9873" t="str">
            <v>Unidades</v>
          </cell>
          <cell r="K9873">
            <v>0</v>
          </cell>
          <cell r="L9873">
            <v>0</v>
          </cell>
          <cell r="M9873" t="str">
            <v>Elementos sin Marca</v>
          </cell>
          <cell r="O9873">
            <v>0</v>
          </cell>
          <cell r="P9873">
            <v>0</v>
          </cell>
          <cell r="S9873">
            <v>6722</v>
          </cell>
        </row>
        <row r="9874">
          <cell r="A9874" t="str">
            <v>RET-100X130X12</v>
          </cell>
          <cell r="B9874" t="str">
            <v>RETENEDOR 130 MM X 100 MM X 12 MM</v>
          </cell>
          <cell r="C9874" t="str">
            <v>Retenedores</v>
          </cell>
          <cell r="D9874" t="str">
            <v>1.4.05.06 | Rodamientos</v>
          </cell>
          <cell r="E9874" t="str">
            <v>R2-N7</v>
          </cell>
          <cell r="F9874">
            <v>0</v>
          </cell>
          <cell r="G9874" t="str">
            <v>Unidades</v>
          </cell>
          <cell r="H9874" t="str">
            <v>Unidades</v>
          </cell>
          <cell r="K9874">
            <v>0</v>
          </cell>
          <cell r="L9874">
            <v>0</v>
          </cell>
          <cell r="M9874" t="str">
            <v>Elementos sin Marca</v>
          </cell>
          <cell r="O9874">
            <v>0</v>
          </cell>
          <cell r="P9874">
            <v>0</v>
          </cell>
          <cell r="S9874">
            <v>13798.58</v>
          </cell>
        </row>
        <row r="9875">
          <cell r="A9875" t="str">
            <v>RET-140X100X12M</v>
          </cell>
          <cell r="B9875" t="str">
            <v>RETENEDOR 140 MM X 100 MM X 12 MM</v>
          </cell>
          <cell r="C9875" t="str">
            <v>Retenedores</v>
          </cell>
          <cell r="D9875" t="str">
            <v>1.4.05.06 | Rodamientos</v>
          </cell>
          <cell r="F9875">
            <v>0</v>
          </cell>
          <cell r="G9875" t="str">
            <v>Unidades</v>
          </cell>
          <cell r="H9875" t="str">
            <v>Unidades</v>
          </cell>
          <cell r="K9875">
            <v>0</v>
          </cell>
          <cell r="L9875">
            <v>0</v>
          </cell>
          <cell r="M9875" t="str">
            <v>Elementos sin Marca</v>
          </cell>
          <cell r="O9875">
            <v>0</v>
          </cell>
          <cell r="P9875">
            <v>0</v>
          </cell>
          <cell r="S9875">
            <v>12000</v>
          </cell>
        </row>
        <row r="9876">
          <cell r="A9876" t="str">
            <v>RET-140X100X13M</v>
          </cell>
          <cell r="B9876" t="str">
            <v>RETENEDOR 140 MM X 100 MM X 13 MM</v>
          </cell>
          <cell r="C9876" t="str">
            <v>Retenedores</v>
          </cell>
          <cell r="D9876" t="str">
            <v>1.4.05.06 | Rodamientos</v>
          </cell>
          <cell r="E9876" t="str">
            <v>R2-N7</v>
          </cell>
          <cell r="F9876">
            <v>0</v>
          </cell>
          <cell r="G9876" t="str">
            <v>Unidades</v>
          </cell>
          <cell r="H9876" t="str">
            <v>Unidades</v>
          </cell>
          <cell r="K9876">
            <v>0</v>
          </cell>
          <cell r="L9876">
            <v>0</v>
          </cell>
          <cell r="M9876" t="str">
            <v>Elementos sin Marca</v>
          </cell>
          <cell r="O9876">
            <v>0</v>
          </cell>
          <cell r="P9876">
            <v>0</v>
          </cell>
          <cell r="S9876">
            <v>7200</v>
          </cell>
        </row>
        <row r="9877">
          <cell r="A9877" t="str">
            <v>RET-140X110X12M</v>
          </cell>
          <cell r="B9877" t="str">
            <v>RETENEDOR 140 MM X 110 MM X 12 MM</v>
          </cell>
          <cell r="C9877" t="str">
            <v>Retenedores</v>
          </cell>
          <cell r="D9877" t="str">
            <v>1.4.05.06 | Rodamientos</v>
          </cell>
          <cell r="E9877" t="str">
            <v>R1-N3</v>
          </cell>
          <cell r="F9877">
            <v>0</v>
          </cell>
          <cell r="G9877" t="str">
            <v>Unidades</v>
          </cell>
          <cell r="H9877" t="str">
            <v>Unidades</v>
          </cell>
          <cell r="K9877">
            <v>0</v>
          </cell>
          <cell r="L9877">
            <v>0</v>
          </cell>
          <cell r="M9877" t="str">
            <v>Elementos sin Marca</v>
          </cell>
          <cell r="O9877">
            <v>0</v>
          </cell>
          <cell r="P9877">
            <v>0</v>
          </cell>
          <cell r="S9877">
            <v>13000</v>
          </cell>
        </row>
        <row r="9878">
          <cell r="A9878" t="str">
            <v>RET-140.120X13</v>
          </cell>
          <cell r="B9878" t="str">
            <v>RETENEDOR 140 MM X 120 MM X 13 MM</v>
          </cell>
          <cell r="C9878" t="str">
            <v>Retenedores</v>
          </cell>
          <cell r="D9878" t="str">
            <v>1.4.05.06 | Rodamientos</v>
          </cell>
          <cell r="F9878">
            <v>0</v>
          </cell>
          <cell r="G9878" t="str">
            <v>Unidades</v>
          </cell>
          <cell r="H9878" t="str">
            <v>Unidades</v>
          </cell>
          <cell r="K9878">
            <v>0</v>
          </cell>
          <cell r="L9878">
            <v>0</v>
          </cell>
          <cell r="M9878" t="str">
            <v>Elementos sin Marca</v>
          </cell>
          <cell r="O9878">
            <v>0</v>
          </cell>
          <cell r="P9878">
            <v>0</v>
          </cell>
          <cell r="S9878">
            <v>7900</v>
          </cell>
        </row>
        <row r="9879">
          <cell r="A9879" t="str">
            <v>RET-16M.20M</v>
          </cell>
          <cell r="B9879" t="str">
            <v>RETENEDOR 16 MM X 20 MM X 2 MM</v>
          </cell>
          <cell r="C9879" t="str">
            <v>Consumible Maquinaria y Equipos</v>
          </cell>
          <cell r="D9879" t="str">
            <v>1.4.55.20 | Materiales y Suministros</v>
          </cell>
          <cell r="F9879">
            <v>0</v>
          </cell>
          <cell r="G9879" t="str">
            <v>Unidades</v>
          </cell>
          <cell r="H9879" t="str">
            <v>Unidades</v>
          </cell>
          <cell r="K9879">
            <v>0</v>
          </cell>
          <cell r="L9879">
            <v>0</v>
          </cell>
          <cell r="M9879" t="str">
            <v>Elementos sin Marca</v>
          </cell>
          <cell r="O9879">
            <v>0</v>
          </cell>
          <cell r="P9879">
            <v>0</v>
          </cell>
          <cell r="S9879">
            <v>4201.68</v>
          </cell>
        </row>
        <row r="9880">
          <cell r="A9880" t="str">
            <v>RET-160.130X14M</v>
          </cell>
          <cell r="B9880" t="str">
            <v>RETENEDOR 160 MM X 130 MM X 14 MM</v>
          </cell>
          <cell r="C9880" t="str">
            <v>Retenedores</v>
          </cell>
          <cell r="D9880" t="str">
            <v>1.4.05.06 | Rodamientos</v>
          </cell>
          <cell r="E9880" t="str">
            <v>R2-N7</v>
          </cell>
          <cell r="F9880">
            <v>6</v>
          </cell>
          <cell r="G9880" t="str">
            <v>Unidades</v>
          </cell>
          <cell r="H9880" t="str">
            <v>Unidades</v>
          </cell>
          <cell r="K9880">
            <v>0</v>
          </cell>
          <cell r="L9880">
            <v>0</v>
          </cell>
          <cell r="M9880" t="str">
            <v>Elementos sin Marca</v>
          </cell>
          <cell r="O9880">
            <v>0</v>
          </cell>
          <cell r="P9880">
            <v>0</v>
          </cell>
          <cell r="S9880">
            <v>46400</v>
          </cell>
        </row>
        <row r="9881">
          <cell r="A9881" t="str">
            <v>RET-180.150X14M</v>
          </cell>
          <cell r="B9881" t="str">
            <v>RETENEDOR 180 MM X 150 MM X 14 MM</v>
          </cell>
          <cell r="C9881" t="str">
            <v>Retenedores</v>
          </cell>
          <cell r="D9881" t="str">
            <v>1.4.05.06 | Rodamientos</v>
          </cell>
          <cell r="F9881">
            <v>0</v>
          </cell>
          <cell r="G9881" t="str">
            <v>Unidades</v>
          </cell>
          <cell r="H9881" t="str">
            <v>Unidades</v>
          </cell>
          <cell r="K9881">
            <v>0</v>
          </cell>
          <cell r="L9881">
            <v>0</v>
          </cell>
          <cell r="M9881" t="str">
            <v>Elementos sin Marca</v>
          </cell>
          <cell r="O9881">
            <v>0</v>
          </cell>
          <cell r="P9881">
            <v>0</v>
          </cell>
          <cell r="S9881">
            <v>14200</v>
          </cell>
        </row>
        <row r="9882">
          <cell r="A9882" t="str">
            <v>RET-NIT.180</v>
          </cell>
          <cell r="B9882" t="str">
            <v>RETENEDOR 180 MM X 210 MM  X 15 MM EN NITRILO</v>
          </cell>
          <cell r="C9882" t="str">
            <v>Retenedores</v>
          </cell>
          <cell r="D9882" t="str">
            <v>1.4.05.06 | Rodamientos</v>
          </cell>
          <cell r="F9882">
            <v>0</v>
          </cell>
          <cell r="G9882" t="str">
            <v>Unidades</v>
          </cell>
          <cell r="H9882" t="str">
            <v>Unidades</v>
          </cell>
          <cell r="K9882">
            <v>0</v>
          </cell>
          <cell r="L9882">
            <v>0</v>
          </cell>
          <cell r="M9882" t="str">
            <v>Elementos sin Marca</v>
          </cell>
          <cell r="O9882">
            <v>0</v>
          </cell>
          <cell r="P9882">
            <v>0</v>
          </cell>
          <cell r="S9882">
            <v>73500</v>
          </cell>
        </row>
        <row r="9883">
          <cell r="A9883" t="str">
            <v>RET-VIT.180</v>
          </cell>
          <cell r="B9883" t="str">
            <v>RETENEDOR 180 MM X 210 MM X 15 MM EN VITON</v>
          </cell>
          <cell r="C9883" t="str">
            <v>Retenedores</v>
          </cell>
          <cell r="D9883" t="str">
            <v>1.4.05.06 | Rodamientos</v>
          </cell>
          <cell r="F9883">
            <v>0</v>
          </cell>
          <cell r="G9883" t="str">
            <v>Unidades</v>
          </cell>
          <cell r="H9883" t="str">
            <v>Unidades</v>
          </cell>
          <cell r="K9883">
            <v>0</v>
          </cell>
          <cell r="L9883">
            <v>0</v>
          </cell>
          <cell r="M9883" t="str">
            <v>Elementos sin Marca</v>
          </cell>
          <cell r="O9883">
            <v>0</v>
          </cell>
          <cell r="P9883">
            <v>0</v>
          </cell>
          <cell r="S9883">
            <v>285500</v>
          </cell>
        </row>
        <row r="9884">
          <cell r="A9884" t="str">
            <v>RET-180.150X15</v>
          </cell>
          <cell r="B9884" t="str">
            <v>RETENEDOR 180MM X 150MM X 15MM</v>
          </cell>
          <cell r="C9884" t="str">
            <v>Retenedores</v>
          </cell>
          <cell r="D9884" t="str">
            <v>1.4.05.06 | Rodamientos</v>
          </cell>
          <cell r="F9884">
            <v>1</v>
          </cell>
          <cell r="G9884" t="str">
            <v>Unidades</v>
          </cell>
          <cell r="H9884" t="str">
            <v>Unidades</v>
          </cell>
          <cell r="K9884">
            <v>0</v>
          </cell>
          <cell r="L9884">
            <v>0</v>
          </cell>
          <cell r="M9884" t="str">
            <v>Elementos sin Marca</v>
          </cell>
          <cell r="O9884">
            <v>0</v>
          </cell>
          <cell r="P9884">
            <v>0</v>
          </cell>
          <cell r="S9884">
            <v>28000</v>
          </cell>
        </row>
        <row r="9885">
          <cell r="A9885" t="str">
            <v>RET-21/4X23/4X1</v>
          </cell>
          <cell r="B9885" t="str">
            <v>RETENEDOR 2 1/4" X 2 3/4" X 1/4"</v>
          </cell>
          <cell r="C9885" t="str">
            <v>Retenedores</v>
          </cell>
          <cell r="D9885" t="str">
            <v>1.4.05.06 | Rodamientos</v>
          </cell>
          <cell r="E9885" t="str">
            <v>R1-N4</v>
          </cell>
          <cell r="F9885">
            <v>0</v>
          </cell>
          <cell r="G9885" t="str">
            <v>Unidades</v>
          </cell>
          <cell r="H9885" t="str">
            <v>Unidades</v>
          </cell>
          <cell r="K9885">
            <v>0</v>
          </cell>
          <cell r="L9885">
            <v>0</v>
          </cell>
          <cell r="M9885" t="str">
            <v>Elementos sin Marca</v>
          </cell>
          <cell r="O9885">
            <v>0</v>
          </cell>
          <cell r="P9885">
            <v>0</v>
          </cell>
          <cell r="S9885">
            <v>28000</v>
          </cell>
        </row>
        <row r="9886">
          <cell r="A9886" t="str">
            <v>RET-2 3/8X3 1/8</v>
          </cell>
          <cell r="B9886" t="str">
            <v>RETENEDOR 2 3/8 X 3 1/8 X 3/8</v>
          </cell>
          <cell r="C9886" t="str">
            <v>Retenedores</v>
          </cell>
          <cell r="D9886" t="str">
            <v>1.4.05.06 | Rodamientos</v>
          </cell>
          <cell r="E9886" t="str">
            <v>R1-N4</v>
          </cell>
          <cell r="F9886">
            <v>0</v>
          </cell>
          <cell r="G9886" t="str">
            <v>Unidades</v>
          </cell>
          <cell r="H9886" t="str">
            <v>Unidades</v>
          </cell>
          <cell r="K9886">
            <v>0</v>
          </cell>
          <cell r="L9886">
            <v>0</v>
          </cell>
          <cell r="M9886" t="str">
            <v>Elementos sin Marca</v>
          </cell>
          <cell r="O9886">
            <v>0</v>
          </cell>
          <cell r="P9886">
            <v>0</v>
          </cell>
          <cell r="S9886">
            <v>7900.84</v>
          </cell>
        </row>
        <row r="9887">
          <cell r="A9887" t="str">
            <v>RET-2.3./8X1.1/2X5/16</v>
          </cell>
          <cell r="B9887" t="str">
            <v>RETENEDOR 2 3/8" X 1 1/2" X 5/16"</v>
          </cell>
          <cell r="C9887" t="str">
            <v>Retenedores</v>
          </cell>
          <cell r="D9887" t="str">
            <v>1.4.05.06 | Rodamientos</v>
          </cell>
          <cell r="E9887" t="str">
            <v>R2-N7</v>
          </cell>
          <cell r="F9887">
            <v>0</v>
          </cell>
          <cell r="G9887" t="str">
            <v>Unidades</v>
          </cell>
          <cell r="H9887" t="str">
            <v>Unidades</v>
          </cell>
          <cell r="K9887">
            <v>0</v>
          </cell>
          <cell r="L9887">
            <v>0</v>
          </cell>
          <cell r="M9887" t="str">
            <v>Elementos sin Marca</v>
          </cell>
          <cell r="O9887">
            <v>0</v>
          </cell>
          <cell r="P9887">
            <v>0</v>
          </cell>
          <cell r="S9887">
            <v>16806.5</v>
          </cell>
        </row>
        <row r="9888">
          <cell r="A9888" t="str">
            <v>RET-20M.28X5</v>
          </cell>
          <cell r="B9888" t="str">
            <v>RETENEDOR 20 MM X 28 MM X 5 MM</v>
          </cell>
          <cell r="C9888" t="str">
            <v>Retenedores</v>
          </cell>
          <cell r="D9888" t="str">
            <v>1.4.05.06 | Rodamientos</v>
          </cell>
          <cell r="F9888">
            <v>0</v>
          </cell>
          <cell r="G9888" t="str">
            <v>Unidades</v>
          </cell>
          <cell r="H9888" t="str">
            <v>Unidades</v>
          </cell>
          <cell r="K9888">
            <v>0</v>
          </cell>
          <cell r="L9888">
            <v>0</v>
          </cell>
          <cell r="M9888" t="str">
            <v>Elementos sin Marca</v>
          </cell>
          <cell r="O9888">
            <v>0</v>
          </cell>
          <cell r="P9888">
            <v>0</v>
          </cell>
          <cell r="S9888">
            <v>7983</v>
          </cell>
        </row>
        <row r="9889">
          <cell r="A9889" t="str">
            <v>RET-20M.35X8</v>
          </cell>
          <cell r="B9889" t="str">
            <v>RETENEDOR 20 MM X 35 MM X 8 MM</v>
          </cell>
          <cell r="C9889" t="str">
            <v>Retenedores</v>
          </cell>
          <cell r="D9889" t="str">
            <v>1.4.05.06 | Rodamientos</v>
          </cell>
          <cell r="F9889">
            <v>0</v>
          </cell>
          <cell r="G9889" t="str">
            <v>Unidades</v>
          </cell>
          <cell r="H9889" t="str">
            <v>Unidades</v>
          </cell>
          <cell r="K9889">
            <v>0</v>
          </cell>
          <cell r="L9889">
            <v>0</v>
          </cell>
          <cell r="M9889" t="str">
            <v>Elementos sin Marca</v>
          </cell>
          <cell r="O9889">
            <v>0</v>
          </cell>
          <cell r="P9889">
            <v>0</v>
          </cell>
          <cell r="S9889">
            <v>1000</v>
          </cell>
        </row>
        <row r="9890">
          <cell r="A9890" t="str">
            <v>RET-200X230X15</v>
          </cell>
          <cell r="B9890" t="str">
            <v>RETENEDOR 200 X 230 X 15 TIPO 6</v>
          </cell>
          <cell r="C9890" t="str">
            <v>Retenedores</v>
          </cell>
          <cell r="D9890" t="str">
            <v>1.4.05.06 | Rodamientos</v>
          </cell>
          <cell r="E9890" t="str">
            <v>R1-N3</v>
          </cell>
          <cell r="F9890">
            <v>5</v>
          </cell>
          <cell r="G9890" t="str">
            <v>Unidades</v>
          </cell>
          <cell r="H9890" t="str">
            <v>Unidades</v>
          </cell>
          <cell r="K9890">
            <v>0</v>
          </cell>
          <cell r="L9890">
            <v>0</v>
          </cell>
          <cell r="M9890" t="str">
            <v>Elementos sin Marca</v>
          </cell>
          <cell r="O9890">
            <v>3</v>
          </cell>
          <cell r="P9890">
            <v>0</v>
          </cell>
          <cell r="Q9890">
            <v>1</v>
          </cell>
          <cell r="R9890" t="str">
            <v>4</v>
          </cell>
          <cell r="S9890">
            <v>39200</v>
          </cell>
        </row>
        <row r="9891">
          <cell r="A9891" t="str">
            <v>RET-230.X260X15.VITON</v>
          </cell>
          <cell r="B9891" t="str">
            <v>RETENEDOR 230 MM X 260 MM X 15 MM VITON</v>
          </cell>
          <cell r="C9891" t="str">
            <v>Retenedores</v>
          </cell>
          <cell r="D9891" t="str">
            <v>1.4.05.06 | Rodamientos</v>
          </cell>
          <cell r="E9891" t="str">
            <v>R1-N3</v>
          </cell>
          <cell r="F9891">
            <v>1</v>
          </cell>
          <cell r="G9891" t="str">
            <v>Unidades</v>
          </cell>
          <cell r="H9891" t="str">
            <v>Unidades</v>
          </cell>
          <cell r="K9891">
            <v>0</v>
          </cell>
          <cell r="L9891">
            <v>0</v>
          </cell>
          <cell r="M9891" t="str">
            <v>Elementos sin Marca</v>
          </cell>
          <cell r="O9891">
            <v>1</v>
          </cell>
          <cell r="P9891">
            <v>0</v>
          </cell>
          <cell r="Q9891">
            <v>1</v>
          </cell>
          <cell r="R9891" t="str">
            <v>4</v>
          </cell>
          <cell r="S9891">
            <v>298000</v>
          </cell>
        </row>
        <row r="9892">
          <cell r="A9892" t="str">
            <v>RET-24X.15X6</v>
          </cell>
          <cell r="B9892" t="str">
            <v>RETENEDOR 24 MM X 15 MM X 6 MM</v>
          </cell>
          <cell r="C9892" t="str">
            <v>Consumible Maquinaria y Equipos</v>
          </cell>
          <cell r="D9892" t="str">
            <v>1.4.55.20 | Materiales y Suministros</v>
          </cell>
          <cell r="F9892">
            <v>0</v>
          </cell>
          <cell r="G9892" t="str">
            <v>Unidades</v>
          </cell>
          <cell r="H9892" t="str">
            <v>Unidades</v>
          </cell>
          <cell r="K9892">
            <v>0</v>
          </cell>
          <cell r="L9892">
            <v>0</v>
          </cell>
          <cell r="M9892" t="str">
            <v>Elementos sin Marca</v>
          </cell>
          <cell r="O9892">
            <v>0</v>
          </cell>
          <cell r="P9892">
            <v>0</v>
          </cell>
          <cell r="S9892">
            <v>3361</v>
          </cell>
        </row>
        <row r="9893">
          <cell r="A9893" t="str">
            <v>RET-24X16X5MM</v>
          </cell>
          <cell r="B9893" t="str">
            <v>RETENEDOR 24 MM X 16 MM X 5 MM</v>
          </cell>
          <cell r="C9893" t="str">
            <v>Retenedores</v>
          </cell>
          <cell r="D9893" t="str">
            <v>1.4.05.06 | Rodamientos</v>
          </cell>
          <cell r="E9893" t="str">
            <v>R1-N4</v>
          </cell>
          <cell r="F9893">
            <v>0</v>
          </cell>
          <cell r="G9893" t="str">
            <v>Unidades</v>
          </cell>
          <cell r="H9893" t="str">
            <v>Unidades</v>
          </cell>
          <cell r="K9893">
            <v>0</v>
          </cell>
          <cell r="L9893">
            <v>0</v>
          </cell>
          <cell r="M9893" t="str">
            <v>Elementos sin Marca</v>
          </cell>
          <cell r="O9893">
            <v>0</v>
          </cell>
          <cell r="P9893">
            <v>0</v>
          </cell>
          <cell r="S9893">
            <v>4944.7700000000004</v>
          </cell>
        </row>
        <row r="9894">
          <cell r="A9894" t="str">
            <v>RET-25M.33X5</v>
          </cell>
          <cell r="B9894" t="str">
            <v>RETENEDOR 25 MM X 33 MM X 5MM</v>
          </cell>
          <cell r="C9894" t="str">
            <v>Retenedores</v>
          </cell>
          <cell r="D9894" t="str">
            <v>1.4.05.06 | Rodamientos</v>
          </cell>
          <cell r="F9894">
            <v>0</v>
          </cell>
          <cell r="G9894" t="str">
            <v>Unidades</v>
          </cell>
          <cell r="H9894" t="str">
            <v>Unidades</v>
          </cell>
          <cell r="K9894">
            <v>0</v>
          </cell>
          <cell r="L9894">
            <v>0</v>
          </cell>
          <cell r="M9894" t="str">
            <v>Elementos sin Marca</v>
          </cell>
          <cell r="O9894">
            <v>0</v>
          </cell>
          <cell r="P9894">
            <v>0</v>
          </cell>
          <cell r="S9894">
            <v>12605</v>
          </cell>
        </row>
        <row r="9895">
          <cell r="A9895" t="str">
            <v>RET-25M.X35MX6M</v>
          </cell>
          <cell r="B9895" t="str">
            <v>RETENEDOR 25 MM X 35 MM X 6 MM</v>
          </cell>
          <cell r="C9895" t="str">
            <v>Consumible Maquinaria y Equipos</v>
          </cell>
          <cell r="D9895" t="str">
            <v>1.4.55.20 | Materiales y Suministros</v>
          </cell>
          <cell r="F9895">
            <v>0</v>
          </cell>
          <cell r="G9895" t="str">
            <v>Unidades</v>
          </cell>
          <cell r="H9895" t="str">
            <v>Unidades</v>
          </cell>
          <cell r="K9895">
            <v>0</v>
          </cell>
          <cell r="L9895">
            <v>0</v>
          </cell>
          <cell r="M9895" t="str">
            <v>Elementos sin Marca</v>
          </cell>
          <cell r="O9895">
            <v>0</v>
          </cell>
          <cell r="P9895">
            <v>0</v>
          </cell>
          <cell r="S9895">
            <v>8403</v>
          </cell>
        </row>
        <row r="9896">
          <cell r="A9896" t="str">
            <v>RET-25M.40X8</v>
          </cell>
          <cell r="B9896" t="str">
            <v>RETENEDOR 25 MM X 40 MM X 8 MM</v>
          </cell>
          <cell r="C9896" t="str">
            <v>Retenedores</v>
          </cell>
          <cell r="D9896" t="str">
            <v>1.4.05.06 | Rodamientos</v>
          </cell>
          <cell r="F9896">
            <v>0</v>
          </cell>
          <cell r="G9896" t="str">
            <v>Unidades</v>
          </cell>
          <cell r="H9896" t="str">
            <v>Unidades</v>
          </cell>
          <cell r="K9896">
            <v>0</v>
          </cell>
          <cell r="L9896">
            <v>0</v>
          </cell>
          <cell r="M9896" t="str">
            <v>Elementos sin Marca</v>
          </cell>
          <cell r="O9896">
            <v>0</v>
          </cell>
          <cell r="P9896">
            <v>0</v>
          </cell>
          <cell r="S9896">
            <v>2700</v>
          </cell>
        </row>
        <row r="9897">
          <cell r="A9897" t="str">
            <v>RET-25M.40M</v>
          </cell>
          <cell r="B9897" t="str">
            <v>RETENEDOR 25 MM X 40 MM X 7 MM</v>
          </cell>
          <cell r="C9897" t="str">
            <v>Consumible Maquinaria y Equipos</v>
          </cell>
          <cell r="D9897" t="str">
            <v>1.4.55.20 | Materiales y Suministros</v>
          </cell>
          <cell r="F9897">
            <v>0</v>
          </cell>
          <cell r="G9897" t="str">
            <v>Unidades</v>
          </cell>
          <cell r="H9897" t="str">
            <v>Unidades</v>
          </cell>
          <cell r="K9897">
            <v>0</v>
          </cell>
          <cell r="L9897">
            <v>0</v>
          </cell>
          <cell r="M9897" t="str">
            <v>Elementos sin Marca</v>
          </cell>
          <cell r="O9897">
            <v>0</v>
          </cell>
          <cell r="P9897">
            <v>0</v>
          </cell>
          <cell r="S9897">
            <v>42017</v>
          </cell>
        </row>
        <row r="9898">
          <cell r="A9898" t="str">
            <v>RET-25M.42M.7MM</v>
          </cell>
          <cell r="B9898" t="str">
            <v>RETENEDOR 25 MM X 42 MM X 7 MM</v>
          </cell>
          <cell r="C9898" t="str">
            <v>Retenedores</v>
          </cell>
          <cell r="D9898" t="str">
            <v>1.4.05.06 | Rodamientos</v>
          </cell>
          <cell r="E9898" t="str">
            <v>R2-N7</v>
          </cell>
          <cell r="F9898">
            <v>1</v>
          </cell>
          <cell r="G9898" t="str">
            <v>Unidades</v>
          </cell>
          <cell r="H9898" t="str">
            <v>Unidades</v>
          </cell>
          <cell r="K9898">
            <v>0</v>
          </cell>
          <cell r="L9898">
            <v>0</v>
          </cell>
          <cell r="M9898" t="str">
            <v>Elementos sin Marca</v>
          </cell>
          <cell r="O9898">
            <v>0</v>
          </cell>
          <cell r="P9898">
            <v>0</v>
          </cell>
          <cell r="S9898">
            <v>5882.35</v>
          </cell>
        </row>
        <row r="9899">
          <cell r="A9899" t="str">
            <v>RET-25X.47X7</v>
          </cell>
          <cell r="B9899" t="str">
            <v>RETENEDOR 25 MM X 47 MM X 7 MM</v>
          </cell>
          <cell r="C9899" t="str">
            <v>Retenedores</v>
          </cell>
          <cell r="D9899" t="str">
            <v>1.4.05.06 | Rodamientos</v>
          </cell>
          <cell r="F9899">
            <v>0</v>
          </cell>
          <cell r="G9899" t="str">
            <v>Unidades</v>
          </cell>
          <cell r="H9899" t="str">
            <v>Unidades</v>
          </cell>
          <cell r="K9899">
            <v>0</v>
          </cell>
          <cell r="L9899">
            <v>0</v>
          </cell>
          <cell r="M9899" t="str">
            <v>Elementos sin Marca</v>
          </cell>
          <cell r="O9899">
            <v>0</v>
          </cell>
          <cell r="P9899">
            <v>0</v>
          </cell>
          <cell r="S9899">
            <v>4202</v>
          </cell>
        </row>
        <row r="9900">
          <cell r="A9900" t="str">
            <v>RET-25M.52M</v>
          </cell>
          <cell r="B9900" t="str">
            <v>RETENEDOR 25 MM X 52 MM X 7 MM</v>
          </cell>
          <cell r="C9900" t="str">
            <v>Retenedores</v>
          </cell>
          <cell r="D9900" t="str">
            <v>1.4.05.06 | Rodamientos</v>
          </cell>
          <cell r="F9900">
            <v>0</v>
          </cell>
          <cell r="G9900" t="str">
            <v>Unidades</v>
          </cell>
          <cell r="H9900" t="str">
            <v>Unidades</v>
          </cell>
          <cell r="K9900">
            <v>0</v>
          </cell>
          <cell r="L9900">
            <v>0</v>
          </cell>
          <cell r="M9900" t="str">
            <v>Elementos sin Marca</v>
          </cell>
          <cell r="O9900">
            <v>0</v>
          </cell>
          <cell r="P9900">
            <v>0</v>
          </cell>
          <cell r="S9900">
            <v>8403.36</v>
          </cell>
        </row>
        <row r="9901">
          <cell r="A9901" t="str">
            <v>RET-259.280X16</v>
          </cell>
          <cell r="B9901" t="str">
            <v>RETENEDOR 250 MM X 280 MM X 16 MM VITON</v>
          </cell>
          <cell r="C9901" t="str">
            <v>Retenedores</v>
          </cell>
          <cell r="D9901" t="str">
            <v>1.4.05.06 | Rodamientos</v>
          </cell>
          <cell r="E9901" t="str">
            <v>R1-N3</v>
          </cell>
          <cell r="F9901">
            <v>4</v>
          </cell>
          <cell r="G9901" t="str">
            <v>Unidades</v>
          </cell>
          <cell r="H9901" t="str">
            <v>Unidades</v>
          </cell>
          <cell r="K9901">
            <v>0</v>
          </cell>
          <cell r="L9901">
            <v>0</v>
          </cell>
          <cell r="M9901" t="str">
            <v>Elementos sin Marca</v>
          </cell>
          <cell r="O9901">
            <v>3</v>
          </cell>
          <cell r="P9901">
            <v>0</v>
          </cell>
          <cell r="S9901">
            <v>570000</v>
          </cell>
        </row>
        <row r="9902">
          <cell r="A9902" t="str">
            <v>RET-30X.36X</v>
          </cell>
          <cell r="B9902" t="str">
            <v>RETENEDOR 30 MM X 36 MM X 5 MM</v>
          </cell>
          <cell r="C9902" t="str">
            <v>Consumible Maquinaria y Equipos</v>
          </cell>
          <cell r="D9902" t="str">
            <v>1.4.55.20 | Materiales y Suministros</v>
          </cell>
          <cell r="F9902">
            <v>0</v>
          </cell>
          <cell r="G9902" t="str">
            <v>Unidades</v>
          </cell>
          <cell r="H9902" t="str">
            <v>Unidades</v>
          </cell>
          <cell r="K9902">
            <v>0</v>
          </cell>
          <cell r="L9902">
            <v>0</v>
          </cell>
          <cell r="M9902" t="str">
            <v>Elementos sin Marca</v>
          </cell>
          <cell r="O9902">
            <v>0</v>
          </cell>
          <cell r="P9902">
            <v>0</v>
          </cell>
          <cell r="S9902">
            <v>9243.5</v>
          </cell>
        </row>
        <row r="9903">
          <cell r="A9903" t="str">
            <v>R30-40M.7MM</v>
          </cell>
          <cell r="B9903" t="str">
            <v>RETENEDOR 30 MM X 40 MM X 7MM</v>
          </cell>
          <cell r="C9903" t="str">
            <v>Retenedores</v>
          </cell>
          <cell r="D9903" t="str">
            <v>1.4.05.06 | Rodamientos</v>
          </cell>
          <cell r="F9903">
            <v>0</v>
          </cell>
          <cell r="G9903" t="str">
            <v>Unidades</v>
          </cell>
          <cell r="H9903" t="str">
            <v>Unidades</v>
          </cell>
          <cell r="K9903">
            <v>0</v>
          </cell>
          <cell r="L9903">
            <v>0</v>
          </cell>
          <cell r="M9903" t="str">
            <v>Elementos sin Marca</v>
          </cell>
          <cell r="O9903">
            <v>0</v>
          </cell>
          <cell r="P9903">
            <v>0</v>
          </cell>
          <cell r="S9903">
            <v>2300</v>
          </cell>
        </row>
        <row r="9904">
          <cell r="A9904" t="str">
            <v>RET-30M.47X7</v>
          </cell>
          <cell r="B9904" t="str">
            <v>RETENEDOR 30 MM X 47 MM X 7MM</v>
          </cell>
          <cell r="C9904" t="str">
            <v>Consumible Maquinaria y Equipos</v>
          </cell>
          <cell r="D9904" t="str">
            <v>1.4.55.20 | Materiales y Suministros</v>
          </cell>
          <cell r="F9904">
            <v>0</v>
          </cell>
          <cell r="G9904" t="str">
            <v>Unidades</v>
          </cell>
          <cell r="H9904" t="str">
            <v>Unidades</v>
          </cell>
          <cell r="K9904">
            <v>0</v>
          </cell>
          <cell r="L9904">
            <v>0</v>
          </cell>
          <cell r="M9904" t="str">
            <v>Elementos sin Marca</v>
          </cell>
          <cell r="O9904">
            <v>0</v>
          </cell>
          <cell r="P9904">
            <v>0</v>
          </cell>
          <cell r="S9904">
            <v>4622</v>
          </cell>
        </row>
        <row r="9905">
          <cell r="A9905" t="str">
            <v>RET-30M.50MX11M</v>
          </cell>
          <cell r="B9905" t="str">
            <v>RETENEDOR 30 MM X 50 MM X 11 MM</v>
          </cell>
          <cell r="C9905" t="str">
            <v>Retenedores</v>
          </cell>
          <cell r="D9905" t="str">
            <v>1.4.05.06 | Rodamientos</v>
          </cell>
          <cell r="F9905">
            <v>0</v>
          </cell>
          <cell r="G9905" t="str">
            <v>Unidades</v>
          </cell>
          <cell r="H9905" t="str">
            <v>Unidades</v>
          </cell>
          <cell r="K9905">
            <v>0</v>
          </cell>
          <cell r="L9905">
            <v>0</v>
          </cell>
          <cell r="M9905" t="str">
            <v>Elementos sin Marca</v>
          </cell>
          <cell r="O9905">
            <v>0</v>
          </cell>
          <cell r="P9905">
            <v>0</v>
          </cell>
          <cell r="S9905">
            <v>10924</v>
          </cell>
        </row>
        <row r="9906">
          <cell r="A9906" t="str">
            <v>RET-30X.50M</v>
          </cell>
          <cell r="B9906" t="str">
            <v>RETENEDOR 30 X 50 X 10 MM</v>
          </cell>
          <cell r="C9906" t="str">
            <v>Envases y Empaques</v>
          </cell>
          <cell r="D9906" t="str">
            <v>1.4.55.25 | Envases y Empaques</v>
          </cell>
          <cell r="F9906">
            <v>0</v>
          </cell>
          <cell r="G9906" t="str">
            <v>Unidades</v>
          </cell>
          <cell r="H9906" t="str">
            <v>Unidades</v>
          </cell>
          <cell r="K9906">
            <v>0</v>
          </cell>
          <cell r="L9906">
            <v>0</v>
          </cell>
          <cell r="M9906" t="str">
            <v>Elementos sin Marca</v>
          </cell>
          <cell r="O9906">
            <v>0</v>
          </cell>
          <cell r="P9906">
            <v>0</v>
          </cell>
          <cell r="S9906">
            <v>21008</v>
          </cell>
        </row>
        <row r="9907">
          <cell r="A9907" t="str">
            <v>RET-30M.X52MX10</v>
          </cell>
          <cell r="B9907" t="str">
            <v>RETENEDOR 30MM X 52MM X 10MM</v>
          </cell>
          <cell r="C9907" t="str">
            <v>Retenedores</v>
          </cell>
          <cell r="D9907" t="str">
            <v>1.4.05.06 | Rodamientos</v>
          </cell>
          <cell r="F9907">
            <v>0</v>
          </cell>
          <cell r="G9907" t="str">
            <v>Unidades</v>
          </cell>
          <cell r="H9907" t="str">
            <v>Unidades</v>
          </cell>
          <cell r="K9907">
            <v>0</v>
          </cell>
          <cell r="L9907">
            <v>0</v>
          </cell>
          <cell r="M9907" t="str">
            <v>Elementos sin Marca</v>
          </cell>
          <cell r="O9907">
            <v>0</v>
          </cell>
          <cell r="P9907">
            <v>0</v>
          </cell>
          <cell r="S9907">
            <v>8403</v>
          </cell>
        </row>
        <row r="9908">
          <cell r="A9908" t="str">
            <v>RET-32M.45M</v>
          </cell>
          <cell r="B9908" t="str">
            <v>RETENEDOR 32 MM  X 45 MM X 7 MM</v>
          </cell>
          <cell r="C9908" t="str">
            <v>Retenedores</v>
          </cell>
          <cell r="D9908" t="str">
            <v>1.4.05.06 | Rodamientos</v>
          </cell>
          <cell r="F9908">
            <v>0</v>
          </cell>
          <cell r="G9908" t="str">
            <v>Unidades</v>
          </cell>
          <cell r="H9908" t="str">
            <v>Unidades</v>
          </cell>
          <cell r="K9908">
            <v>0</v>
          </cell>
          <cell r="L9908">
            <v>0</v>
          </cell>
          <cell r="M9908" t="str">
            <v>Elementos sin Marca</v>
          </cell>
          <cell r="O9908">
            <v>0</v>
          </cell>
          <cell r="P9908">
            <v>0</v>
          </cell>
          <cell r="S9908">
            <v>5042.01</v>
          </cell>
        </row>
        <row r="9909">
          <cell r="A9909" t="str">
            <v>RET-32M.47X7</v>
          </cell>
          <cell r="B9909" t="str">
            <v>RETENEDOR 32 MM X 47 MM X 7 MM</v>
          </cell>
          <cell r="C9909" t="str">
            <v>Retenedores</v>
          </cell>
          <cell r="D9909" t="str">
            <v>1.4.05.06 | Rodamientos</v>
          </cell>
          <cell r="F9909">
            <v>0</v>
          </cell>
          <cell r="G9909" t="str">
            <v>Unidades</v>
          </cell>
          <cell r="H9909" t="str">
            <v>Unidades</v>
          </cell>
          <cell r="K9909">
            <v>0</v>
          </cell>
          <cell r="L9909">
            <v>0</v>
          </cell>
          <cell r="M9909" t="str">
            <v>Elementos sin Marca</v>
          </cell>
          <cell r="O9909">
            <v>0</v>
          </cell>
          <cell r="P9909">
            <v>0</v>
          </cell>
          <cell r="S9909">
            <v>2800</v>
          </cell>
        </row>
        <row r="9910">
          <cell r="A9910" t="str">
            <v>RET-35M.55X12</v>
          </cell>
          <cell r="B9910" t="str">
            <v>RETENEDOR 35 MM X 55 MM X 12 MM</v>
          </cell>
          <cell r="C9910" t="str">
            <v>Retenedores</v>
          </cell>
          <cell r="D9910" t="str">
            <v>1.4.05.06 | Rodamientos</v>
          </cell>
          <cell r="F9910">
            <v>0</v>
          </cell>
          <cell r="G9910" t="str">
            <v>Unidades</v>
          </cell>
          <cell r="H9910" t="str">
            <v>Unidades</v>
          </cell>
          <cell r="K9910">
            <v>0</v>
          </cell>
          <cell r="L9910">
            <v>0</v>
          </cell>
          <cell r="M9910" t="str">
            <v>Elementos sin Marca</v>
          </cell>
          <cell r="O9910">
            <v>0</v>
          </cell>
          <cell r="P9910">
            <v>0</v>
          </cell>
          <cell r="S9910">
            <v>3000</v>
          </cell>
        </row>
        <row r="9911">
          <cell r="A9911" t="str">
            <v>RET-35M.55M</v>
          </cell>
          <cell r="B9911" t="str">
            <v>RETENEDOR 35 MM X 55 MM X 10 MM</v>
          </cell>
          <cell r="C9911" t="str">
            <v>Retenedores</v>
          </cell>
          <cell r="D9911" t="str">
            <v>1.4.05.06 | Rodamientos</v>
          </cell>
          <cell r="F9911">
            <v>0</v>
          </cell>
          <cell r="G9911" t="str">
            <v>Unidades</v>
          </cell>
          <cell r="H9911" t="str">
            <v>Unidades</v>
          </cell>
          <cell r="K9911">
            <v>0</v>
          </cell>
          <cell r="L9911">
            <v>0</v>
          </cell>
          <cell r="M9911" t="str">
            <v>Elementos sin Marca</v>
          </cell>
          <cell r="O9911">
            <v>0</v>
          </cell>
          <cell r="P9911">
            <v>0</v>
          </cell>
          <cell r="S9911">
            <v>4000</v>
          </cell>
        </row>
        <row r="9912">
          <cell r="A9912" t="str">
            <v>RET-35M.7MM</v>
          </cell>
          <cell r="B9912" t="str">
            <v>RETENEDOR 35 MM X 60 MM X 7 MM</v>
          </cell>
          <cell r="C9912" t="str">
            <v>Retenedores</v>
          </cell>
          <cell r="D9912" t="str">
            <v>1.4.05.06 | Rodamientos</v>
          </cell>
          <cell r="F9912">
            <v>0</v>
          </cell>
          <cell r="G9912" t="str">
            <v>Unidades</v>
          </cell>
          <cell r="H9912" t="str">
            <v>Unidades</v>
          </cell>
          <cell r="K9912">
            <v>0</v>
          </cell>
          <cell r="L9912">
            <v>0</v>
          </cell>
          <cell r="M9912" t="str">
            <v>Elementos sin Marca</v>
          </cell>
          <cell r="O9912">
            <v>0</v>
          </cell>
          <cell r="P9912">
            <v>0</v>
          </cell>
          <cell r="S9912">
            <v>10084.030000000001</v>
          </cell>
        </row>
        <row r="9913">
          <cell r="A9913" t="str">
            <v>RET-35X65X10MM</v>
          </cell>
          <cell r="B9913" t="str">
            <v>RETENEDOR 35 MM X 65 MM X 10 MM</v>
          </cell>
          <cell r="C9913" t="str">
            <v>Retenedores</v>
          </cell>
          <cell r="D9913" t="str">
            <v>1.4.05.06 | Rodamientos</v>
          </cell>
          <cell r="E9913" t="str">
            <v>R1-N4</v>
          </cell>
          <cell r="F9913">
            <v>0</v>
          </cell>
          <cell r="G9913" t="str">
            <v>Unidades</v>
          </cell>
          <cell r="H9913" t="str">
            <v>Unidades</v>
          </cell>
          <cell r="K9913">
            <v>0</v>
          </cell>
          <cell r="L9913">
            <v>0</v>
          </cell>
          <cell r="M9913" t="str">
            <v>Elementos sin Marca</v>
          </cell>
          <cell r="O9913">
            <v>0</v>
          </cell>
          <cell r="P9913">
            <v>0</v>
          </cell>
          <cell r="S9913">
            <v>5042</v>
          </cell>
        </row>
        <row r="9914">
          <cell r="A9914" t="str">
            <v>RET-35M.62M.10M</v>
          </cell>
          <cell r="B9914" t="str">
            <v>RETENEDOR 35 MMX 62 MM X 10 MM</v>
          </cell>
          <cell r="C9914" t="str">
            <v>Retenedores</v>
          </cell>
          <cell r="D9914" t="str">
            <v>1.4.05.06 | Rodamientos</v>
          </cell>
          <cell r="F9914">
            <v>0</v>
          </cell>
          <cell r="G9914" t="str">
            <v>Unidades</v>
          </cell>
          <cell r="H9914" t="str">
            <v>Unidades</v>
          </cell>
          <cell r="K9914">
            <v>0</v>
          </cell>
          <cell r="L9914">
            <v>0</v>
          </cell>
          <cell r="M9914" t="str">
            <v>Elementos sin Marca</v>
          </cell>
          <cell r="O9914">
            <v>0</v>
          </cell>
          <cell r="P9914">
            <v>0</v>
          </cell>
          <cell r="S9914">
            <v>6500</v>
          </cell>
        </row>
        <row r="9915">
          <cell r="A9915" t="str">
            <v>RET-38M.48X10</v>
          </cell>
          <cell r="B9915" t="str">
            <v>RETENEDOR 38 MM X 48 MM X 10 MM</v>
          </cell>
          <cell r="C9915" t="str">
            <v>Consumible Maquinaria y Equipos</v>
          </cell>
          <cell r="D9915" t="str">
            <v>1.4.55.20 | Materiales y Suministros</v>
          </cell>
          <cell r="F9915">
            <v>0</v>
          </cell>
          <cell r="G9915" t="str">
            <v>Unidades</v>
          </cell>
          <cell r="H9915" t="str">
            <v>Unidades</v>
          </cell>
          <cell r="K9915">
            <v>0</v>
          </cell>
          <cell r="L9915">
            <v>0</v>
          </cell>
          <cell r="M9915" t="str">
            <v>Elementos sin Marca</v>
          </cell>
          <cell r="O9915">
            <v>0</v>
          </cell>
          <cell r="P9915">
            <v>0</v>
          </cell>
          <cell r="S9915">
            <v>3361</v>
          </cell>
        </row>
        <row r="9916">
          <cell r="A9916" t="str">
            <v>RET-4 1/2X31/2</v>
          </cell>
          <cell r="B9916" t="str">
            <v>RETENEDOR 4 1/2" X 3 1/2" X 1/2"</v>
          </cell>
          <cell r="C9916" t="str">
            <v>Retenedores</v>
          </cell>
          <cell r="D9916" t="str">
            <v>1.4.05.06 | Rodamientos</v>
          </cell>
          <cell r="E9916" t="str">
            <v>R1-N4</v>
          </cell>
          <cell r="F9916">
            <v>0</v>
          </cell>
          <cell r="G9916" t="str">
            <v>Unidades</v>
          </cell>
          <cell r="H9916" t="str">
            <v>Unidades</v>
          </cell>
          <cell r="K9916">
            <v>0</v>
          </cell>
          <cell r="L9916">
            <v>0</v>
          </cell>
          <cell r="M9916" t="str">
            <v>Elementos sin Marca</v>
          </cell>
          <cell r="O9916">
            <v>0</v>
          </cell>
          <cell r="P9916">
            <v>0</v>
          </cell>
          <cell r="S9916">
            <v>32604.79</v>
          </cell>
        </row>
        <row r="9917">
          <cell r="A9917" t="str">
            <v>RET-40X60X8MM</v>
          </cell>
          <cell r="B9917" t="str">
            <v>RETENEDOR 40 MM X 60 MM X 8 MM</v>
          </cell>
          <cell r="C9917" t="str">
            <v>Retenedores</v>
          </cell>
          <cell r="D9917" t="str">
            <v>1.4.05.06 | Rodamientos</v>
          </cell>
          <cell r="E9917" t="str">
            <v>R2-N7</v>
          </cell>
          <cell r="F9917">
            <v>0</v>
          </cell>
          <cell r="G9917" t="str">
            <v>Unidades</v>
          </cell>
          <cell r="H9917" t="str">
            <v>Unidades</v>
          </cell>
          <cell r="K9917">
            <v>0</v>
          </cell>
          <cell r="L9917">
            <v>0</v>
          </cell>
          <cell r="M9917" t="str">
            <v>Elementos sin Marca</v>
          </cell>
          <cell r="O9917">
            <v>0</v>
          </cell>
          <cell r="P9917">
            <v>0</v>
          </cell>
          <cell r="S9917">
            <v>8500</v>
          </cell>
        </row>
        <row r="9918">
          <cell r="A9918" t="str">
            <v>RET-40X.62X10</v>
          </cell>
          <cell r="B9918" t="str">
            <v>RETENEDOR 40 MM X 62 MM X 10 MM</v>
          </cell>
          <cell r="C9918" t="str">
            <v>Retenedores</v>
          </cell>
          <cell r="D9918" t="str">
            <v>1.4.05.06 | Rodamientos</v>
          </cell>
          <cell r="F9918">
            <v>0</v>
          </cell>
          <cell r="G9918" t="str">
            <v>Unidades</v>
          </cell>
          <cell r="H9918" t="str">
            <v>Unidades</v>
          </cell>
          <cell r="K9918">
            <v>0</v>
          </cell>
          <cell r="L9918">
            <v>0</v>
          </cell>
          <cell r="M9918" t="str">
            <v>Elementos sin Marca</v>
          </cell>
          <cell r="O9918">
            <v>0</v>
          </cell>
          <cell r="P9918">
            <v>0</v>
          </cell>
          <cell r="S9918">
            <v>4320</v>
          </cell>
        </row>
        <row r="9919">
          <cell r="A9919" t="str">
            <v>RET-416.476</v>
          </cell>
          <cell r="B9919" t="str">
            <v>RETENEDOR 416476 MATERIAL NITRILO</v>
          </cell>
          <cell r="C9919" t="str">
            <v>Retenedores</v>
          </cell>
          <cell r="D9919" t="str">
            <v>1.4.05.06 | Rodamientos</v>
          </cell>
          <cell r="F9919">
            <v>0</v>
          </cell>
          <cell r="G9919" t="str">
            <v>Unidades</v>
          </cell>
          <cell r="H9919" t="str">
            <v>Unidades</v>
          </cell>
          <cell r="K9919">
            <v>0</v>
          </cell>
          <cell r="L9919">
            <v>0</v>
          </cell>
          <cell r="M9919" t="str">
            <v>Elementos sin Marca</v>
          </cell>
          <cell r="O9919">
            <v>0</v>
          </cell>
          <cell r="P9919">
            <v>0</v>
          </cell>
          <cell r="S9919">
            <v>34500</v>
          </cell>
        </row>
        <row r="9920">
          <cell r="A9920" t="str">
            <v>RET-416.892</v>
          </cell>
          <cell r="B9920" t="str">
            <v>RETENEDOR 416892 MATERIAL NITRILO</v>
          </cell>
          <cell r="C9920" t="str">
            <v>Retenedores</v>
          </cell>
          <cell r="D9920" t="str">
            <v>1.4.05.06 | Rodamientos</v>
          </cell>
          <cell r="F9920">
            <v>0</v>
          </cell>
          <cell r="G9920" t="str">
            <v>Unidades</v>
          </cell>
          <cell r="H9920" t="str">
            <v>Unidades</v>
          </cell>
          <cell r="K9920">
            <v>0</v>
          </cell>
          <cell r="L9920">
            <v>0</v>
          </cell>
          <cell r="M9920" t="str">
            <v>Elementos sin Marca</v>
          </cell>
          <cell r="O9920">
            <v>0</v>
          </cell>
          <cell r="P9920">
            <v>0</v>
          </cell>
          <cell r="S9920">
            <v>392000</v>
          </cell>
        </row>
        <row r="9921">
          <cell r="A9921" t="str">
            <v>RET-42M.58X8</v>
          </cell>
          <cell r="B9921" t="str">
            <v>RETENEDOR 42 MM X 58 MM X 8 MM</v>
          </cell>
          <cell r="C9921" t="str">
            <v>Retenedores</v>
          </cell>
          <cell r="D9921" t="str">
            <v>1.4.05.06 | Rodamientos</v>
          </cell>
          <cell r="F9921">
            <v>0</v>
          </cell>
          <cell r="G9921" t="str">
            <v>Unidades</v>
          </cell>
          <cell r="H9921" t="str">
            <v>Unidades</v>
          </cell>
          <cell r="K9921">
            <v>0</v>
          </cell>
          <cell r="L9921">
            <v>0</v>
          </cell>
          <cell r="M9921" t="str">
            <v>Elementos sin Marca</v>
          </cell>
          <cell r="O9921">
            <v>0</v>
          </cell>
          <cell r="P9921">
            <v>0</v>
          </cell>
          <cell r="S9921">
            <v>4950</v>
          </cell>
        </row>
        <row r="9922">
          <cell r="A9922" t="str">
            <v>RET-44.5X63.5X9</v>
          </cell>
          <cell r="B9922" t="str">
            <v>RETENEDOR 44.5 MM X 63.5 MM X 9 MM</v>
          </cell>
          <cell r="C9922" t="str">
            <v>Retenedores</v>
          </cell>
          <cell r="D9922" t="str">
            <v>1.4.05.06 | Rodamientos</v>
          </cell>
          <cell r="F9922">
            <v>0</v>
          </cell>
          <cell r="G9922" t="str">
            <v>Unidades</v>
          </cell>
          <cell r="H9922" t="str">
            <v>Unidades</v>
          </cell>
          <cell r="K9922">
            <v>0</v>
          </cell>
          <cell r="L9922">
            <v>0</v>
          </cell>
          <cell r="M9922" t="str">
            <v>Elementos sin Marca</v>
          </cell>
          <cell r="O9922">
            <v>0</v>
          </cell>
          <cell r="P9922">
            <v>0</v>
          </cell>
          <cell r="S9922">
            <v>4052.24</v>
          </cell>
        </row>
        <row r="9923">
          <cell r="A9923" t="str">
            <v>RET-45M.25X10</v>
          </cell>
          <cell r="B9923" t="str">
            <v>RETENEDOR 45 MM X 25 MM X 10 MM</v>
          </cell>
          <cell r="C9923" t="str">
            <v>Retenedores</v>
          </cell>
          <cell r="D9923" t="str">
            <v>1.4.05.06 | Rodamientos</v>
          </cell>
          <cell r="F9923">
            <v>0</v>
          </cell>
          <cell r="G9923" t="str">
            <v>Unidades</v>
          </cell>
          <cell r="H9923" t="str">
            <v>Unidades</v>
          </cell>
          <cell r="K9923">
            <v>0</v>
          </cell>
          <cell r="L9923">
            <v>0</v>
          </cell>
          <cell r="M9923" t="str">
            <v>Elementos sin Marca</v>
          </cell>
          <cell r="O9923">
            <v>0</v>
          </cell>
          <cell r="P9923">
            <v>0</v>
          </cell>
          <cell r="S9923">
            <v>1400</v>
          </cell>
        </row>
        <row r="9924">
          <cell r="A9924" t="str">
            <v>RET-NIT.45.65</v>
          </cell>
          <cell r="B9924" t="str">
            <v>RETENEDOR 45 MM X 65 MM X 10 MM EN NITRILO</v>
          </cell>
          <cell r="C9924" t="str">
            <v>Retenedores</v>
          </cell>
          <cell r="D9924" t="str">
            <v>1.4.05.06 | Rodamientos</v>
          </cell>
          <cell r="F9924">
            <v>0</v>
          </cell>
          <cell r="G9924" t="str">
            <v>Unidades</v>
          </cell>
          <cell r="H9924" t="str">
            <v>Unidades</v>
          </cell>
          <cell r="K9924">
            <v>0</v>
          </cell>
          <cell r="L9924">
            <v>0</v>
          </cell>
          <cell r="M9924" t="str">
            <v>Elementos sin Marca</v>
          </cell>
          <cell r="O9924">
            <v>0</v>
          </cell>
          <cell r="P9924">
            <v>0</v>
          </cell>
          <cell r="S9924">
            <v>9400</v>
          </cell>
        </row>
        <row r="9925">
          <cell r="A9925" t="str">
            <v>RET-45M.72X12</v>
          </cell>
          <cell r="B9925" t="str">
            <v>RETENEDOR 45 MM X 72 MM X 12 MM</v>
          </cell>
          <cell r="C9925" t="str">
            <v>Retenedores</v>
          </cell>
          <cell r="D9925" t="str">
            <v>1.4.05.06 | Rodamientos</v>
          </cell>
          <cell r="F9925">
            <v>0</v>
          </cell>
          <cell r="G9925" t="str">
            <v>Unidades</v>
          </cell>
          <cell r="H9925" t="str">
            <v>Unidades</v>
          </cell>
          <cell r="K9925">
            <v>0</v>
          </cell>
          <cell r="L9925">
            <v>0</v>
          </cell>
          <cell r="M9925" t="str">
            <v>Elementos sin Marca</v>
          </cell>
          <cell r="O9925">
            <v>0</v>
          </cell>
          <cell r="P9925">
            <v>0</v>
          </cell>
          <cell r="S9925">
            <v>8403</v>
          </cell>
        </row>
        <row r="9926">
          <cell r="A9926" t="str">
            <v>RET-46X60X7MM</v>
          </cell>
          <cell r="B9926" t="str">
            <v>RETENEDOR 46 MM X 60 MM X 7 MM</v>
          </cell>
          <cell r="C9926" t="str">
            <v>Retenedores</v>
          </cell>
          <cell r="D9926" t="str">
            <v>1.4.05.06 | Rodamientos</v>
          </cell>
          <cell r="F9926">
            <v>0</v>
          </cell>
          <cell r="G9926" t="str">
            <v>Unidades</v>
          </cell>
          <cell r="H9926" t="str">
            <v>Unidades</v>
          </cell>
          <cell r="K9926">
            <v>0</v>
          </cell>
          <cell r="L9926">
            <v>0</v>
          </cell>
          <cell r="M9926" t="str">
            <v>Elementos sin Marca</v>
          </cell>
          <cell r="O9926">
            <v>0</v>
          </cell>
          <cell r="P9926">
            <v>0</v>
          </cell>
          <cell r="S9926">
            <v>12605</v>
          </cell>
        </row>
        <row r="9927">
          <cell r="A9927" t="str">
            <v>RET-47M.35X7</v>
          </cell>
          <cell r="B9927" t="str">
            <v>RETENEDOR 47 MM X 35 MM X 7 MM</v>
          </cell>
          <cell r="C9927" t="str">
            <v>Retenedores</v>
          </cell>
          <cell r="D9927" t="str">
            <v>1.4.05.06 | Rodamientos</v>
          </cell>
          <cell r="F9927">
            <v>0</v>
          </cell>
          <cell r="G9927" t="str">
            <v>Unidades</v>
          </cell>
          <cell r="H9927" t="str">
            <v>Unidades</v>
          </cell>
          <cell r="K9927">
            <v>0</v>
          </cell>
          <cell r="L9927">
            <v>0</v>
          </cell>
          <cell r="M9927" t="str">
            <v>Elementos sin Marca</v>
          </cell>
          <cell r="O9927">
            <v>0</v>
          </cell>
          <cell r="P9927">
            <v>0</v>
          </cell>
          <cell r="S9927">
            <v>1600</v>
          </cell>
        </row>
        <row r="9928">
          <cell r="A9928" t="str">
            <v>RET-48M.60X8</v>
          </cell>
          <cell r="B9928" t="str">
            <v>RETENEDOR 48 MM X 60 MM X 8 MM</v>
          </cell>
          <cell r="C9928" t="str">
            <v>Retenedores</v>
          </cell>
          <cell r="D9928" t="str">
            <v>1.4.05.06 | Rodamientos</v>
          </cell>
          <cell r="F9928">
            <v>0</v>
          </cell>
          <cell r="G9928" t="str">
            <v>Unidades</v>
          </cell>
          <cell r="H9928" t="str">
            <v>Unidades</v>
          </cell>
          <cell r="K9928">
            <v>0</v>
          </cell>
          <cell r="L9928">
            <v>0</v>
          </cell>
          <cell r="M9928" t="str">
            <v>Elementos sin Marca</v>
          </cell>
          <cell r="O9928">
            <v>0</v>
          </cell>
          <cell r="P9928">
            <v>0</v>
          </cell>
          <cell r="S9928">
            <v>6100</v>
          </cell>
        </row>
        <row r="9929">
          <cell r="A9929" t="str">
            <v>RET-48X.70X12</v>
          </cell>
          <cell r="B9929" t="str">
            <v>RETENEDOR 48 MM X 70 MM X 12 MM</v>
          </cell>
          <cell r="C9929" t="str">
            <v>Retenedores</v>
          </cell>
          <cell r="D9929" t="str">
            <v>1.4.05.06 | Rodamientos</v>
          </cell>
          <cell r="E9929" t="str">
            <v>R1-N4</v>
          </cell>
          <cell r="F9929">
            <v>0</v>
          </cell>
          <cell r="G9929" t="str">
            <v>Unidades</v>
          </cell>
          <cell r="H9929" t="str">
            <v>Unidades</v>
          </cell>
          <cell r="K9929">
            <v>0</v>
          </cell>
          <cell r="L9929">
            <v>0</v>
          </cell>
          <cell r="M9929" t="str">
            <v>Elementos sin Marca</v>
          </cell>
          <cell r="O9929">
            <v>0</v>
          </cell>
          <cell r="P9929">
            <v>0</v>
          </cell>
          <cell r="S9929">
            <v>4500</v>
          </cell>
        </row>
        <row r="9930">
          <cell r="A9930" t="str">
            <v>RET-48M.85X10</v>
          </cell>
          <cell r="B9930" t="str">
            <v>RETENEDOR 48 MM X 85 MM X 10MM</v>
          </cell>
          <cell r="C9930" t="str">
            <v>Consumible Maquinaria y Equipos</v>
          </cell>
          <cell r="D9930" t="str">
            <v>1.4.55.20 | Materiales y Suministros</v>
          </cell>
          <cell r="F9930">
            <v>0</v>
          </cell>
          <cell r="G9930" t="str">
            <v>Unidades</v>
          </cell>
          <cell r="H9930" t="str">
            <v>Unidades</v>
          </cell>
          <cell r="K9930">
            <v>0</v>
          </cell>
          <cell r="L9930">
            <v>0</v>
          </cell>
          <cell r="M9930" t="str">
            <v>Elementos sin Marca</v>
          </cell>
          <cell r="O9930">
            <v>0</v>
          </cell>
          <cell r="P9930">
            <v>0</v>
          </cell>
          <cell r="S9930">
            <v>16806.5</v>
          </cell>
        </row>
        <row r="9931">
          <cell r="A9931" t="str">
            <v>RET-48M.85X12</v>
          </cell>
          <cell r="B9931" t="str">
            <v>RETENEDOR 48 MM X 85 MM X 12MM</v>
          </cell>
          <cell r="C9931" t="str">
            <v>Consumible Maquinaria y Equipos</v>
          </cell>
          <cell r="D9931" t="str">
            <v>1.4.55.20 | Materiales y Suministros</v>
          </cell>
          <cell r="F9931">
            <v>0</v>
          </cell>
          <cell r="G9931" t="str">
            <v>Unidades</v>
          </cell>
          <cell r="H9931" t="str">
            <v>Unidades</v>
          </cell>
          <cell r="K9931">
            <v>0</v>
          </cell>
          <cell r="L9931">
            <v>0</v>
          </cell>
          <cell r="M9931" t="str">
            <v>Elementos sin Marca</v>
          </cell>
          <cell r="O9931">
            <v>0</v>
          </cell>
          <cell r="P9931">
            <v>0</v>
          </cell>
        </row>
        <row r="9932">
          <cell r="A9932" t="str">
            <v>RET-END.49182</v>
          </cell>
          <cell r="B9932" t="str">
            <v>RETENEDOR 49182</v>
          </cell>
          <cell r="C9932" t="str">
            <v>Retenedores</v>
          </cell>
          <cell r="D9932" t="str">
            <v>1.4.05.06 | Rodamientos</v>
          </cell>
          <cell r="F9932">
            <v>0</v>
          </cell>
          <cell r="G9932" t="str">
            <v>Unidades</v>
          </cell>
          <cell r="H9932" t="str">
            <v>Unidades</v>
          </cell>
          <cell r="K9932">
            <v>0</v>
          </cell>
          <cell r="L9932">
            <v>0</v>
          </cell>
          <cell r="M9932" t="str">
            <v>Elementos sin Marca</v>
          </cell>
          <cell r="O9932">
            <v>0</v>
          </cell>
          <cell r="P9932">
            <v>0</v>
          </cell>
          <cell r="S9932">
            <v>31934</v>
          </cell>
        </row>
        <row r="9933">
          <cell r="A9933" t="str">
            <v>RET-5.756X4 1/2</v>
          </cell>
          <cell r="B9933" t="str">
            <v>RETENEDOR 5.756" X 4 1/2" X  0.438" Ref: CRWH1</v>
          </cell>
          <cell r="C9933" t="str">
            <v>Retenedores</v>
          </cell>
          <cell r="D9933" t="str">
            <v>1.4.05.06 | Rodamientos</v>
          </cell>
          <cell r="F9933">
            <v>0</v>
          </cell>
          <cell r="G9933" t="str">
            <v>Unidades</v>
          </cell>
          <cell r="H9933" t="str">
            <v>Unidades</v>
          </cell>
          <cell r="K9933">
            <v>0</v>
          </cell>
          <cell r="L9933">
            <v>0</v>
          </cell>
          <cell r="M9933" t="str">
            <v>Elementos sin Marca</v>
          </cell>
          <cell r="N9933" t="str">
            <v>CRWH1</v>
          </cell>
          <cell r="O9933">
            <v>0</v>
          </cell>
          <cell r="P9933">
            <v>0</v>
          </cell>
          <cell r="S9933">
            <v>38500</v>
          </cell>
        </row>
        <row r="9934">
          <cell r="A9934" t="str">
            <v>RET-50X70X10</v>
          </cell>
          <cell r="B9934" t="str">
            <v>RETENEDOR 50 MM X 70 MM X 10 MM</v>
          </cell>
          <cell r="C9934" t="str">
            <v>Retenedores</v>
          </cell>
          <cell r="D9934" t="str">
            <v>1.4.05.06 | Rodamientos</v>
          </cell>
          <cell r="E9934" t="str">
            <v>R1-N4</v>
          </cell>
          <cell r="F9934">
            <v>0</v>
          </cell>
          <cell r="G9934" t="str">
            <v>Unidades</v>
          </cell>
          <cell r="H9934" t="str">
            <v>Unidades</v>
          </cell>
          <cell r="K9934">
            <v>0</v>
          </cell>
          <cell r="L9934">
            <v>0</v>
          </cell>
          <cell r="M9934" t="str">
            <v>Elementos sin Marca</v>
          </cell>
          <cell r="O9934">
            <v>0</v>
          </cell>
          <cell r="P9934">
            <v>0</v>
          </cell>
          <cell r="S9934">
            <v>10084</v>
          </cell>
        </row>
        <row r="9935">
          <cell r="A9935" t="str">
            <v>RET-50M.72X10</v>
          </cell>
          <cell r="B9935" t="str">
            <v>RETENEDOR 50 MM X 72 X 10 MM - METALICO - DOBLE LABIO</v>
          </cell>
          <cell r="C9935" t="str">
            <v>Retenedores</v>
          </cell>
          <cell r="D9935" t="str">
            <v>1.4.05.06 | Rodamientos</v>
          </cell>
          <cell r="E9935" t="str">
            <v>R2-N7</v>
          </cell>
          <cell r="F9935">
            <v>0</v>
          </cell>
          <cell r="G9935" t="str">
            <v>Unidades</v>
          </cell>
          <cell r="H9935" t="str">
            <v>Unidades</v>
          </cell>
          <cell r="K9935">
            <v>0</v>
          </cell>
          <cell r="L9935">
            <v>0</v>
          </cell>
          <cell r="M9935" t="str">
            <v>Elementos sin Marca</v>
          </cell>
          <cell r="O9935">
            <v>0</v>
          </cell>
          <cell r="P9935">
            <v>0</v>
          </cell>
          <cell r="S9935">
            <v>4800</v>
          </cell>
        </row>
        <row r="9936">
          <cell r="A9936" t="str">
            <v>RET-50M.75X10</v>
          </cell>
          <cell r="B9936" t="str">
            <v>RETENEDOR 50 MM X 75 MM X 10 MM</v>
          </cell>
          <cell r="C9936" t="str">
            <v>Retenedores</v>
          </cell>
          <cell r="D9936" t="str">
            <v>1.4.05.06 | Rodamientos</v>
          </cell>
          <cell r="F9936">
            <v>0</v>
          </cell>
          <cell r="G9936" t="str">
            <v>Unidades</v>
          </cell>
          <cell r="H9936" t="str">
            <v>Unidades</v>
          </cell>
          <cell r="K9936">
            <v>0</v>
          </cell>
          <cell r="L9936">
            <v>0</v>
          </cell>
          <cell r="M9936" t="str">
            <v>Elementos sin Marca</v>
          </cell>
          <cell r="O9936">
            <v>0</v>
          </cell>
          <cell r="P9936">
            <v>0</v>
          </cell>
          <cell r="S9936">
            <v>6500</v>
          </cell>
        </row>
        <row r="9937">
          <cell r="A9937" t="str">
            <v>RET-50M.85X12</v>
          </cell>
          <cell r="B9937" t="str">
            <v>RETENEDOR 50 MM X 85 MM X 12 MM</v>
          </cell>
          <cell r="C9937" t="str">
            <v>Consumible Maquinaria y Equipos</v>
          </cell>
          <cell r="D9937" t="str">
            <v>1.4.55.20 | Materiales y Suministros</v>
          </cell>
          <cell r="F9937">
            <v>0</v>
          </cell>
          <cell r="G9937" t="str">
            <v>Unidades</v>
          </cell>
          <cell r="H9937" t="str">
            <v>Unidades</v>
          </cell>
          <cell r="K9937">
            <v>0</v>
          </cell>
          <cell r="L9937">
            <v>0</v>
          </cell>
          <cell r="M9937" t="str">
            <v>Elementos sin Marca</v>
          </cell>
          <cell r="O9937">
            <v>0</v>
          </cell>
          <cell r="P9937">
            <v>0</v>
          </cell>
          <cell r="S9937">
            <v>20000</v>
          </cell>
        </row>
        <row r="9938">
          <cell r="A9938" t="str">
            <v>RET-52X25X7MM</v>
          </cell>
          <cell r="B9938" t="str">
            <v>RETENEDOR 52 MM X 25 MM X 7 MM</v>
          </cell>
          <cell r="C9938" t="str">
            <v>Retenedores</v>
          </cell>
          <cell r="D9938" t="str">
            <v>1.4.05.06 | Rodamientos</v>
          </cell>
          <cell r="E9938" t="str">
            <v>R1-N4</v>
          </cell>
          <cell r="F9938">
            <v>0</v>
          </cell>
          <cell r="G9938" t="str">
            <v>Unidades</v>
          </cell>
          <cell r="H9938" t="str">
            <v>Unidades</v>
          </cell>
          <cell r="K9938">
            <v>0</v>
          </cell>
          <cell r="L9938">
            <v>0</v>
          </cell>
          <cell r="M9938" t="str">
            <v>Elementos sin Marca</v>
          </cell>
          <cell r="O9938">
            <v>0</v>
          </cell>
          <cell r="P9938">
            <v>0</v>
          </cell>
          <cell r="S9938">
            <v>5882.25</v>
          </cell>
        </row>
        <row r="9939">
          <cell r="A9939" t="str">
            <v>RET-52M.72X7.5</v>
          </cell>
          <cell r="B9939" t="str">
            <v>RETENEDOR 52 MM X 72 MM X 7.5 MM</v>
          </cell>
          <cell r="C9939" t="str">
            <v>Retenedores</v>
          </cell>
          <cell r="D9939" t="str">
            <v>1.4.05.06 | Rodamientos</v>
          </cell>
          <cell r="E9939" t="str">
            <v>R1-N4</v>
          </cell>
          <cell r="F9939">
            <v>0</v>
          </cell>
          <cell r="G9939" t="str">
            <v>Unidades</v>
          </cell>
          <cell r="H9939" t="str">
            <v>Unidades</v>
          </cell>
          <cell r="K9939">
            <v>0</v>
          </cell>
          <cell r="L9939">
            <v>0</v>
          </cell>
          <cell r="M9939" t="str">
            <v>Elementos sin Marca</v>
          </cell>
          <cell r="O9939">
            <v>0</v>
          </cell>
          <cell r="P9939">
            <v>0</v>
          </cell>
          <cell r="S9939">
            <v>10000</v>
          </cell>
        </row>
        <row r="9940">
          <cell r="A9940" t="str">
            <v>RET-52M.72X9</v>
          </cell>
          <cell r="B9940" t="str">
            <v>RETENEDOR 52 MM X 72 MM X 9 MM</v>
          </cell>
          <cell r="C9940" t="str">
            <v>Retenedores</v>
          </cell>
          <cell r="D9940" t="str">
            <v>1.4.05.06 | Rodamientos</v>
          </cell>
          <cell r="F9940">
            <v>0</v>
          </cell>
          <cell r="G9940" t="str">
            <v>Unidades</v>
          </cell>
          <cell r="H9940" t="str">
            <v>Unidades</v>
          </cell>
          <cell r="K9940">
            <v>0</v>
          </cell>
          <cell r="L9940">
            <v>0</v>
          </cell>
          <cell r="M9940" t="str">
            <v>Elementos sin Marca</v>
          </cell>
          <cell r="O9940">
            <v>0</v>
          </cell>
          <cell r="P9940">
            <v>0</v>
          </cell>
          <cell r="S9940">
            <v>10000</v>
          </cell>
        </row>
        <row r="9941">
          <cell r="A9941" t="str">
            <v>RET-54X65X13MM</v>
          </cell>
          <cell r="B9941" t="str">
            <v>RETENEDOR 54 MM X 65 MM X 13 MM</v>
          </cell>
          <cell r="C9941" t="str">
            <v>Retenedores</v>
          </cell>
          <cell r="D9941" t="str">
            <v>1.4.05.06 | Rodamientos</v>
          </cell>
          <cell r="F9941">
            <v>0</v>
          </cell>
          <cell r="G9941" t="str">
            <v>Unidades</v>
          </cell>
          <cell r="H9941" t="str">
            <v>Unidades</v>
          </cell>
          <cell r="K9941">
            <v>0</v>
          </cell>
          <cell r="L9941">
            <v>0</v>
          </cell>
          <cell r="M9941" t="str">
            <v>Elementos sin Marca</v>
          </cell>
          <cell r="O9941">
            <v>0</v>
          </cell>
          <cell r="P9941">
            <v>0</v>
          </cell>
          <cell r="S9941">
            <v>5300</v>
          </cell>
        </row>
        <row r="9942">
          <cell r="A9942" t="str">
            <v>RET-54M.30M</v>
          </cell>
          <cell r="B9942" t="str">
            <v>RETENEDOR 54MM X 30MM X 8MM</v>
          </cell>
          <cell r="C9942" t="str">
            <v>Retenedores</v>
          </cell>
          <cell r="D9942" t="str">
            <v>1.4.05.06 | Rodamientos</v>
          </cell>
          <cell r="F9942">
            <v>0</v>
          </cell>
          <cell r="G9942" t="str">
            <v>Unidades</v>
          </cell>
          <cell r="H9942" t="str">
            <v>Unidades</v>
          </cell>
          <cell r="K9942">
            <v>0</v>
          </cell>
          <cell r="L9942">
            <v>0</v>
          </cell>
          <cell r="M9942" t="str">
            <v>Elementos sin Marca</v>
          </cell>
          <cell r="O9942">
            <v>0</v>
          </cell>
          <cell r="P9942">
            <v>0</v>
          </cell>
          <cell r="S9942">
            <v>5000</v>
          </cell>
        </row>
        <row r="9943">
          <cell r="A9943" t="str">
            <v>RET-54M.9MM</v>
          </cell>
          <cell r="B9943" t="str">
            <v>RETENEDOR 54MM X 30MM X 9MM</v>
          </cell>
          <cell r="C9943" t="str">
            <v>Retenedores</v>
          </cell>
          <cell r="D9943" t="str">
            <v>1.4.05.06 | Rodamientos</v>
          </cell>
          <cell r="F9943">
            <v>0</v>
          </cell>
          <cell r="G9943" t="str">
            <v>Unidades</v>
          </cell>
          <cell r="H9943" t="str">
            <v>Unidades</v>
          </cell>
          <cell r="K9943">
            <v>0</v>
          </cell>
          <cell r="L9943">
            <v>0</v>
          </cell>
          <cell r="M9943" t="str">
            <v>Elementos sin Marca</v>
          </cell>
          <cell r="O9943">
            <v>0</v>
          </cell>
          <cell r="P9943">
            <v>0</v>
          </cell>
          <cell r="S9943">
            <v>6000</v>
          </cell>
        </row>
        <row r="9944">
          <cell r="A9944" t="str">
            <v>RET-55M.70X10</v>
          </cell>
          <cell r="B9944" t="str">
            <v>RETENEDOR 55 MM X 70 MM X 10 MM</v>
          </cell>
          <cell r="C9944" t="str">
            <v>Retenedores</v>
          </cell>
          <cell r="D9944" t="str">
            <v>1.4.05.06 | Rodamientos</v>
          </cell>
          <cell r="E9944" t="str">
            <v>R1-N3</v>
          </cell>
          <cell r="F9944">
            <v>0</v>
          </cell>
          <cell r="G9944" t="str">
            <v>Unidades</v>
          </cell>
          <cell r="H9944" t="str">
            <v>Unidades</v>
          </cell>
          <cell r="K9944">
            <v>0</v>
          </cell>
          <cell r="L9944">
            <v>0</v>
          </cell>
          <cell r="M9944" t="str">
            <v>Elementos sin Marca</v>
          </cell>
          <cell r="O9944">
            <v>0</v>
          </cell>
          <cell r="P9944">
            <v>0</v>
          </cell>
          <cell r="S9944">
            <v>13445.38</v>
          </cell>
        </row>
        <row r="9945">
          <cell r="A9945" t="str">
            <v>RET-55M.72X10</v>
          </cell>
          <cell r="B9945" t="str">
            <v>RETENEDOR 55 MM X 72 MM X 10 MM</v>
          </cell>
          <cell r="C9945" t="str">
            <v>Retenedores</v>
          </cell>
          <cell r="D9945" t="str">
            <v>1.4.05.06 | Rodamientos</v>
          </cell>
          <cell r="E9945" t="str">
            <v>R1-N4</v>
          </cell>
          <cell r="F9945">
            <v>0</v>
          </cell>
          <cell r="G9945" t="str">
            <v>Unidades</v>
          </cell>
          <cell r="H9945" t="str">
            <v>Unidades</v>
          </cell>
          <cell r="K9945">
            <v>0</v>
          </cell>
          <cell r="L9945">
            <v>0</v>
          </cell>
          <cell r="M9945" t="str">
            <v>Elementos sin Marca</v>
          </cell>
          <cell r="O9945">
            <v>0</v>
          </cell>
          <cell r="P9945">
            <v>0</v>
          </cell>
          <cell r="S9945">
            <v>2600</v>
          </cell>
        </row>
        <row r="9946">
          <cell r="A9946" t="str">
            <v>RET-551.103-S</v>
          </cell>
          <cell r="B9946" t="str">
            <v>RETENEDOR 55103-S</v>
          </cell>
          <cell r="C9946" t="str">
            <v>Retenedores</v>
          </cell>
          <cell r="D9946" t="str">
            <v>1.4.05.06 | Rodamientos</v>
          </cell>
          <cell r="F9946">
            <v>0</v>
          </cell>
          <cell r="G9946" t="str">
            <v>Unidades</v>
          </cell>
          <cell r="H9946" t="str">
            <v>Unidades</v>
          </cell>
          <cell r="K9946">
            <v>0</v>
          </cell>
          <cell r="L9946">
            <v>0</v>
          </cell>
          <cell r="M9946" t="str">
            <v>Elementos sin Marca</v>
          </cell>
          <cell r="O9946">
            <v>0</v>
          </cell>
          <cell r="P9946">
            <v>0</v>
          </cell>
          <cell r="S9946">
            <v>546218</v>
          </cell>
        </row>
        <row r="9947">
          <cell r="A9947" t="str">
            <v>RET-57X.79X10</v>
          </cell>
          <cell r="B9947" t="str">
            <v>RETENEDOR 57 MM X 79 MM X 10 MM</v>
          </cell>
          <cell r="C9947" t="str">
            <v>Retenedores</v>
          </cell>
          <cell r="D9947" t="str">
            <v>1.4.05.06 | Rodamientos</v>
          </cell>
          <cell r="F9947">
            <v>0</v>
          </cell>
          <cell r="G9947" t="str">
            <v>Unidades</v>
          </cell>
          <cell r="H9947" t="str">
            <v>Unidades</v>
          </cell>
          <cell r="K9947">
            <v>0</v>
          </cell>
          <cell r="L9947">
            <v>0</v>
          </cell>
          <cell r="M9947" t="str">
            <v>Elementos sin Marca</v>
          </cell>
          <cell r="O9947">
            <v>0</v>
          </cell>
          <cell r="P9947">
            <v>0</v>
          </cell>
          <cell r="S9947">
            <v>8403</v>
          </cell>
        </row>
        <row r="9948">
          <cell r="A9948" t="str">
            <v>RET-60X45X10MM</v>
          </cell>
          <cell r="B9948" t="str">
            <v>RETENEDOR 60 MM X 45 MM X 10 MM</v>
          </cell>
          <cell r="C9948" t="str">
            <v>Retenedores</v>
          </cell>
          <cell r="D9948" t="str">
            <v>1.4.05.06 | Rodamientos</v>
          </cell>
          <cell r="E9948" t="str">
            <v>R1-N4</v>
          </cell>
          <cell r="F9948">
            <v>0</v>
          </cell>
          <cell r="G9948" t="str">
            <v>Unidades</v>
          </cell>
          <cell r="H9948" t="str">
            <v>Unidades</v>
          </cell>
          <cell r="K9948">
            <v>0</v>
          </cell>
          <cell r="L9948">
            <v>0</v>
          </cell>
          <cell r="M9948" t="str">
            <v>Elementos sin Marca</v>
          </cell>
          <cell r="O9948">
            <v>0</v>
          </cell>
          <cell r="P9948">
            <v>0</v>
          </cell>
          <cell r="S9948">
            <v>12000</v>
          </cell>
        </row>
        <row r="9949">
          <cell r="A9949" t="str">
            <v>RET-60M.45X8</v>
          </cell>
          <cell r="B9949" t="str">
            <v>RETENEDOR 60 MM X 45 MM X 8 MM</v>
          </cell>
          <cell r="C9949" t="str">
            <v>Retenedores</v>
          </cell>
          <cell r="D9949" t="str">
            <v>1.4.05.06 | Rodamientos</v>
          </cell>
          <cell r="E9949" t="str">
            <v>R1-N4</v>
          </cell>
          <cell r="F9949">
            <v>0</v>
          </cell>
          <cell r="G9949" t="str">
            <v>Unidades</v>
          </cell>
          <cell r="H9949" t="str">
            <v>Unidades</v>
          </cell>
          <cell r="K9949">
            <v>0</v>
          </cell>
          <cell r="L9949">
            <v>0</v>
          </cell>
          <cell r="M9949" t="str">
            <v>Elementos sin Marca</v>
          </cell>
          <cell r="O9949">
            <v>0</v>
          </cell>
          <cell r="P9949">
            <v>0</v>
          </cell>
          <cell r="S9949">
            <v>1900</v>
          </cell>
        </row>
        <row r="9950">
          <cell r="A9950" t="str">
            <v>R60-85M.10M</v>
          </cell>
          <cell r="B9950" t="str">
            <v>RETENEDOR 60 MM X 85 MM X 10 MM</v>
          </cell>
          <cell r="C9950" t="str">
            <v>Retenedores</v>
          </cell>
          <cell r="D9950" t="str">
            <v>1.4.05.06 | Rodamientos</v>
          </cell>
          <cell r="F9950">
            <v>0</v>
          </cell>
          <cell r="G9950" t="str">
            <v>Unidades</v>
          </cell>
          <cell r="H9950" t="str">
            <v>Unidades</v>
          </cell>
          <cell r="K9950">
            <v>0</v>
          </cell>
          <cell r="L9950">
            <v>0</v>
          </cell>
          <cell r="M9950" t="str">
            <v>Elementos sin Marca</v>
          </cell>
          <cell r="O9950">
            <v>0</v>
          </cell>
          <cell r="P9950">
            <v>0</v>
          </cell>
          <cell r="S9950">
            <v>6400</v>
          </cell>
        </row>
        <row r="9951">
          <cell r="A9951" t="str">
            <v>RET-62X.40X7</v>
          </cell>
          <cell r="B9951" t="str">
            <v>RETENEDOR 62 MM X 40 MM X 7 MM</v>
          </cell>
          <cell r="C9951" t="str">
            <v>Retenedores</v>
          </cell>
          <cell r="D9951" t="str">
            <v>1.4.05.06 | Rodamientos</v>
          </cell>
          <cell r="F9951">
            <v>0</v>
          </cell>
          <cell r="G9951" t="str">
            <v>Unidades</v>
          </cell>
          <cell r="H9951" t="str">
            <v>Unidades</v>
          </cell>
          <cell r="K9951">
            <v>0</v>
          </cell>
          <cell r="L9951">
            <v>0</v>
          </cell>
          <cell r="M9951" t="str">
            <v>Elementos sin Marca</v>
          </cell>
          <cell r="O9951">
            <v>0</v>
          </cell>
          <cell r="P9951">
            <v>0</v>
          </cell>
          <cell r="S9951">
            <v>4000</v>
          </cell>
        </row>
        <row r="9952">
          <cell r="A9952" t="str">
            <v>RET-62X45X10MM</v>
          </cell>
          <cell r="B9952" t="str">
            <v>RETENEDOR 62 MM X 45 MM X 10 MM</v>
          </cell>
          <cell r="C9952" t="str">
            <v>Retenedores</v>
          </cell>
          <cell r="D9952" t="str">
            <v>1.4.05.06 | Rodamientos</v>
          </cell>
          <cell r="E9952" t="str">
            <v>R1-N4</v>
          </cell>
          <cell r="F9952">
            <v>0</v>
          </cell>
          <cell r="G9952" t="str">
            <v>Unidades</v>
          </cell>
          <cell r="H9952" t="str">
            <v>Unidades</v>
          </cell>
          <cell r="K9952">
            <v>0</v>
          </cell>
          <cell r="L9952">
            <v>0</v>
          </cell>
          <cell r="M9952" t="str">
            <v>Elementos sin Marca</v>
          </cell>
          <cell r="O9952">
            <v>0</v>
          </cell>
          <cell r="P9952">
            <v>0</v>
          </cell>
          <cell r="S9952">
            <v>12548.35</v>
          </cell>
        </row>
        <row r="9953">
          <cell r="A9953" t="str">
            <v>RET-65M.88X10</v>
          </cell>
          <cell r="B9953" t="str">
            <v>RETENEDOR 65 MM X 88 MM X 10 MM</v>
          </cell>
          <cell r="C9953" t="str">
            <v>Retenedores</v>
          </cell>
          <cell r="D9953" t="str">
            <v>1.4.05.06 | Rodamientos</v>
          </cell>
          <cell r="F9953">
            <v>0</v>
          </cell>
          <cell r="G9953" t="str">
            <v>Unidades</v>
          </cell>
          <cell r="H9953" t="str">
            <v>Unidades</v>
          </cell>
          <cell r="K9953">
            <v>0</v>
          </cell>
          <cell r="L9953">
            <v>0</v>
          </cell>
          <cell r="M9953" t="str">
            <v>Elementos sin Marca</v>
          </cell>
          <cell r="O9953">
            <v>0</v>
          </cell>
          <cell r="P9953">
            <v>0</v>
          </cell>
          <cell r="S9953">
            <v>5400</v>
          </cell>
        </row>
        <row r="9954">
          <cell r="A9954" t="str">
            <v>RET-65X.90X.10</v>
          </cell>
          <cell r="B9954" t="str">
            <v>RETENEDOR 65 MM X 90 MM X 10 MM</v>
          </cell>
          <cell r="C9954" t="str">
            <v>Retenedores</v>
          </cell>
          <cell r="D9954" t="str">
            <v>1.4.05.06 | Rodamientos</v>
          </cell>
          <cell r="F9954">
            <v>0</v>
          </cell>
          <cell r="G9954" t="str">
            <v>Unidades</v>
          </cell>
          <cell r="H9954" t="str">
            <v>Unidades</v>
          </cell>
          <cell r="K9954">
            <v>0</v>
          </cell>
          <cell r="L9954">
            <v>0</v>
          </cell>
          <cell r="M9954" t="str">
            <v>Elementos sin Marca</v>
          </cell>
          <cell r="O9954">
            <v>0</v>
          </cell>
          <cell r="P9954">
            <v>0</v>
          </cell>
          <cell r="S9954">
            <v>12605</v>
          </cell>
        </row>
        <row r="9955">
          <cell r="A9955" t="str">
            <v>RET-65X.90X7</v>
          </cell>
          <cell r="B9955" t="str">
            <v>RETENEDOR 65 MM X 90 MM X 7 MM</v>
          </cell>
          <cell r="C9955" t="str">
            <v>Retenedores</v>
          </cell>
          <cell r="D9955" t="str">
            <v>1.4.05.06 | Rodamientos</v>
          </cell>
          <cell r="E9955" t="str">
            <v>R2-N7</v>
          </cell>
          <cell r="F9955">
            <v>0</v>
          </cell>
          <cell r="G9955" t="str">
            <v>Unidades</v>
          </cell>
          <cell r="H9955" t="str">
            <v>Unidades</v>
          </cell>
          <cell r="K9955">
            <v>0</v>
          </cell>
          <cell r="L9955">
            <v>0</v>
          </cell>
          <cell r="M9955" t="str">
            <v>Elementos sin Marca</v>
          </cell>
          <cell r="O9955">
            <v>0</v>
          </cell>
          <cell r="P9955">
            <v>0</v>
          </cell>
          <cell r="S9955">
            <v>12500</v>
          </cell>
        </row>
        <row r="9956">
          <cell r="A9956" t="str">
            <v>RET-68M.90X10</v>
          </cell>
          <cell r="B9956" t="str">
            <v>RETENEDOR 68 MM X 90 X 10 MM - METALICO</v>
          </cell>
          <cell r="C9956" t="str">
            <v>Retenedores</v>
          </cell>
          <cell r="D9956" t="str">
            <v>1.4.05.06 | Rodamientos</v>
          </cell>
          <cell r="F9956">
            <v>0</v>
          </cell>
          <cell r="G9956" t="str">
            <v>Unidades</v>
          </cell>
          <cell r="H9956" t="str">
            <v>Unidades</v>
          </cell>
          <cell r="K9956">
            <v>0</v>
          </cell>
          <cell r="L9956">
            <v>0</v>
          </cell>
          <cell r="M9956" t="str">
            <v>Elementos sin Marca</v>
          </cell>
          <cell r="O9956">
            <v>0</v>
          </cell>
          <cell r="P9956">
            <v>0</v>
          </cell>
          <cell r="S9956">
            <v>10084</v>
          </cell>
        </row>
        <row r="9957">
          <cell r="A9957" t="str">
            <v>RET-7.131X5.875</v>
          </cell>
          <cell r="B9957" t="str">
            <v>RETENEDOR 7.131" X 5.875" X 1/2" REF. CRWHA1 LIP R</v>
          </cell>
          <cell r="C9957" t="str">
            <v>Retenedores</v>
          </cell>
          <cell r="D9957" t="str">
            <v>1.4.05.06 | Rodamientos</v>
          </cell>
          <cell r="F9957">
            <v>0</v>
          </cell>
          <cell r="G9957" t="str">
            <v>Unidades</v>
          </cell>
          <cell r="H9957" t="str">
            <v>Unidades</v>
          </cell>
          <cell r="K9957">
            <v>0</v>
          </cell>
          <cell r="L9957">
            <v>0</v>
          </cell>
          <cell r="M9957" t="str">
            <v>Elementos sin Marca</v>
          </cell>
          <cell r="O9957">
            <v>0</v>
          </cell>
          <cell r="P9957">
            <v>0</v>
          </cell>
          <cell r="S9957">
            <v>151500</v>
          </cell>
        </row>
        <row r="9958">
          <cell r="A9958" t="str">
            <v>RET-70X.90X.12</v>
          </cell>
          <cell r="B9958" t="str">
            <v>RETENEDOR 70 MM X 90 MM X 12 MM</v>
          </cell>
          <cell r="C9958" t="str">
            <v>Retenedores</v>
          </cell>
          <cell r="D9958" t="str">
            <v>1.4.05.06 | Rodamientos</v>
          </cell>
          <cell r="F9958">
            <v>0</v>
          </cell>
          <cell r="G9958" t="str">
            <v>Unidades</v>
          </cell>
          <cell r="H9958" t="str">
            <v>Unidades</v>
          </cell>
          <cell r="K9958">
            <v>0</v>
          </cell>
          <cell r="L9958">
            <v>0</v>
          </cell>
          <cell r="M9958" t="str">
            <v>Elementos sin Marca</v>
          </cell>
          <cell r="O9958">
            <v>0</v>
          </cell>
          <cell r="P9958">
            <v>0</v>
          </cell>
          <cell r="S9958">
            <v>15126</v>
          </cell>
        </row>
        <row r="9959">
          <cell r="A9959" t="str">
            <v>RET-72M.45X7</v>
          </cell>
          <cell r="B9959" t="str">
            <v>RETENEDOR 72 MM X 45 MM X 7 MM</v>
          </cell>
          <cell r="C9959" t="str">
            <v>Retenedores</v>
          </cell>
          <cell r="D9959" t="str">
            <v>1.4.05.06 | Rodamientos</v>
          </cell>
          <cell r="F9959">
            <v>0</v>
          </cell>
          <cell r="G9959" t="str">
            <v>Unidades</v>
          </cell>
          <cell r="H9959" t="str">
            <v>Unidades</v>
          </cell>
          <cell r="K9959">
            <v>0</v>
          </cell>
          <cell r="L9959">
            <v>0</v>
          </cell>
          <cell r="M9959" t="str">
            <v>Elementos sin Marca</v>
          </cell>
          <cell r="O9959">
            <v>0</v>
          </cell>
          <cell r="P9959">
            <v>0</v>
          </cell>
          <cell r="S9959">
            <v>10084</v>
          </cell>
        </row>
        <row r="9960">
          <cell r="A9960" t="str">
            <v>RET-75M.60X8</v>
          </cell>
          <cell r="B9960" t="str">
            <v>RETENEDOR 75 MM X 60 MM X 8 MM</v>
          </cell>
          <cell r="C9960" t="str">
            <v>Retenedores</v>
          </cell>
          <cell r="D9960" t="str">
            <v>1.4.05.06 | Rodamientos</v>
          </cell>
          <cell r="F9960">
            <v>0</v>
          </cell>
          <cell r="G9960" t="str">
            <v>Unidades</v>
          </cell>
          <cell r="H9960" t="str">
            <v>Unidades</v>
          </cell>
          <cell r="K9960">
            <v>0</v>
          </cell>
          <cell r="L9960">
            <v>0</v>
          </cell>
          <cell r="M9960" t="str">
            <v>Elementos sin Marca</v>
          </cell>
          <cell r="O9960">
            <v>0</v>
          </cell>
          <cell r="P9960">
            <v>0</v>
          </cell>
          <cell r="S9960">
            <v>10084</v>
          </cell>
        </row>
        <row r="9961">
          <cell r="A9961" t="str">
            <v>RET-818.X6MM</v>
          </cell>
          <cell r="B9961" t="str">
            <v>RETENEDOR 8 MM X 18 MM X 6 MM</v>
          </cell>
          <cell r="C9961" t="str">
            <v>Retenedores</v>
          </cell>
          <cell r="D9961" t="str">
            <v>1.4.05.06 | Rodamientos</v>
          </cell>
          <cell r="F9961">
            <v>0</v>
          </cell>
          <cell r="G9961" t="str">
            <v>Unidades</v>
          </cell>
          <cell r="H9961" t="str">
            <v>Unidades</v>
          </cell>
          <cell r="K9961">
            <v>0</v>
          </cell>
          <cell r="L9961">
            <v>0</v>
          </cell>
          <cell r="M9961" t="str">
            <v>Elementos sin Marca</v>
          </cell>
          <cell r="O9961">
            <v>0</v>
          </cell>
          <cell r="P9961">
            <v>0</v>
          </cell>
          <cell r="S9961">
            <v>5042</v>
          </cell>
        </row>
        <row r="9962">
          <cell r="A9962" t="str">
            <v>RET-80X48X8MM</v>
          </cell>
          <cell r="B9962" t="str">
            <v>RETENEDOR 80 MM X 48 MM X 8 MM</v>
          </cell>
          <cell r="C9962" t="str">
            <v>Retenedores</v>
          </cell>
          <cell r="D9962" t="str">
            <v>1.4.05.06 | Rodamientos</v>
          </cell>
          <cell r="E9962" t="str">
            <v>R1-N4</v>
          </cell>
          <cell r="F9962">
            <v>0</v>
          </cell>
          <cell r="G9962" t="str">
            <v>Unidades</v>
          </cell>
          <cell r="H9962" t="str">
            <v>Unidades</v>
          </cell>
          <cell r="K9962">
            <v>0</v>
          </cell>
          <cell r="L9962">
            <v>0</v>
          </cell>
          <cell r="M9962" t="str">
            <v>Elementos sin Marca</v>
          </cell>
          <cell r="O9962">
            <v>0</v>
          </cell>
          <cell r="P9962">
            <v>0</v>
          </cell>
          <cell r="S9962">
            <v>15162.58</v>
          </cell>
        </row>
        <row r="9963">
          <cell r="A9963" t="str">
            <v>R80-60M.10M</v>
          </cell>
          <cell r="B9963" t="str">
            <v>RETENEDOR 80 MM X 60 MM X 10 MM</v>
          </cell>
          <cell r="C9963" t="str">
            <v>Retenedores</v>
          </cell>
          <cell r="D9963" t="str">
            <v>1.4.05.06 | Rodamientos</v>
          </cell>
          <cell r="F9963">
            <v>0</v>
          </cell>
          <cell r="G9963" t="str">
            <v>Unidades</v>
          </cell>
          <cell r="H9963" t="str">
            <v>Unidades</v>
          </cell>
          <cell r="K9963">
            <v>0</v>
          </cell>
          <cell r="L9963">
            <v>0</v>
          </cell>
          <cell r="M9963" t="str">
            <v>Elementos sin Marca</v>
          </cell>
          <cell r="O9963">
            <v>0</v>
          </cell>
          <cell r="P9963">
            <v>0</v>
          </cell>
          <cell r="S9963">
            <v>7000</v>
          </cell>
        </row>
        <row r="9964">
          <cell r="A9964" t="str">
            <v>RET-80X95X8</v>
          </cell>
          <cell r="B9964" t="str">
            <v>RETENEDOR 80 MM X 95 MM X 8 MM</v>
          </cell>
          <cell r="C9964" t="str">
            <v>Retenedores</v>
          </cell>
          <cell r="D9964" t="str">
            <v>1.4.05.06 | Rodamientos</v>
          </cell>
          <cell r="E9964" t="str">
            <v>R1-N4</v>
          </cell>
          <cell r="F9964">
            <v>2</v>
          </cell>
          <cell r="G9964" t="str">
            <v>Unidades</v>
          </cell>
          <cell r="H9964" t="str">
            <v>Unidades</v>
          </cell>
          <cell r="K9964">
            <v>0</v>
          </cell>
          <cell r="L9964">
            <v>0</v>
          </cell>
          <cell r="M9964" t="str">
            <v>Elementos sin Marca</v>
          </cell>
          <cell r="O9964">
            <v>0</v>
          </cell>
          <cell r="P9964">
            <v>0</v>
          </cell>
          <cell r="S9964">
            <v>6800</v>
          </cell>
        </row>
        <row r="9965">
          <cell r="A9965" t="str">
            <v>RET-085.65X12</v>
          </cell>
          <cell r="B9965" t="str">
            <v>RETENEDOR 85 MM X 65 MM X 12 MM</v>
          </cell>
          <cell r="C9965" t="str">
            <v>Retenedores</v>
          </cell>
          <cell r="D9965" t="str">
            <v>1.4.05.06 | Rodamientos</v>
          </cell>
          <cell r="E9965" t="str">
            <v>R1-N4</v>
          </cell>
          <cell r="F9965">
            <v>0</v>
          </cell>
          <cell r="G9965" t="str">
            <v>Unidades</v>
          </cell>
          <cell r="H9965" t="str">
            <v>Unidades</v>
          </cell>
          <cell r="K9965">
            <v>0</v>
          </cell>
          <cell r="L9965">
            <v>0</v>
          </cell>
          <cell r="M9965" t="str">
            <v>Elementos sin Marca</v>
          </cell>
          <cell r="O9965">
            <v>0</v>
          </cell>
          <cell r="P9965">
            <v>0</v>
          </cell>
          <cell r="S9965">
            <v>10084</v>
          </cell>
        </row>
        <row r="9966">
          <cell r="A9966" t="str">
            <v>RET-90X110X8MM</v>
          </cell>
          <cell r="B9966" t="str">
            <v>RETENEDOR 90 MM X 110  MM X 8 MM</v>
          </cell>
          <cell r="C9966" t="str">
            <v>Retenedores</v>
          </cell>
          <cell r="D9966" t="str">
            <v>1.4.05.06 | Rodamientos</v>
          </cell>
          <cell r="E9966" t="str">
            <v>R1-N4</v>
          </cell>
          <cell r="F9966">
            <v>0</v>
          </cell>
          <cell r="G9966" t="str">
            <v>Unidades</v>
          </cell>
          <cell r="H9966" t="str">
            <v>Unidades</v>
          </cell>
          <cell r="K9966">
            <v>0</v>
          </cell>
          <cell r="L9966">
            <v>0</v>
          </cell>
          <cell r="M9966" t="str">
            <v>Elementos sin Marca</v>
          </cell>
          <cell r="O9966">
            <v>0</v>
          </cell>
          <cell r="P9966">
            <v>0</v>
          </cell>
          <cell r="S9966">
            <v>12800</v>
          </cell>
        </row>
        <row r="9967">
          <cell r="A9967" t="str">
            <v>R92-120.12M</v>
          </cell>
          <cell r="B9967" t="str">
            <v>RETENEDOR 92 MM X 120 MM X 12 MM</v>
          </cell>
          <cell r="C9967" t="str">
            <v>Retenedores</v>
          </cell>
          <cell r="D9967" t="str">
            <v>1.4.05.06 | Rodamientos</v>
          </cell>
          <cell r="F9967">
            <v>0</v>
          </cell>
          <cell r="G9967" t="str">
            <v>Unidades</v>
          </cell>
          <cell r="H9967" t="str">
            <v>Unidades</v>
          </cell>
          <cell r="K9967">
            <v>0</v>
          </cell>
          <cell r="L9967">
            <v>0</v>
          </cell>
          <cell r="M9967" t="str">
            <v>Elementos sin Marca</v>
          </cell>
          <cell r="O9967">
            <v>0</v>
          </cell>
          <cell r="P9967">
            <v>0</v>
          </cell>
          <cell r="S9967">
            <v>13500</v>
          </cell>
        </row>
        <row r="9968">
          <cell r="A9968" t="str">
            <v>RET-95X115X12MM</v>
          </cell>
          <cell r="B9968" t="str">
            <v>RETENEDOR 95 MM X 115 MM X 12 MM</v>
          </cell>
          <cell r="C9968" t="str">
            <v>Retenedores</v>
          </cell>
          <cell r="D9968" t="str">
            <v>1.4.05.06 | Rodamientos</v>
          </cell>
          <cell r="F9968">
            <v>0</v>
          </cell>
          <cell r="G9968" t="str">
            <v>Unidades</v>
          </cell>
          <cell r="H9968" t="str">
            <v>Unidades</v>
          </cell>
          <cell r="K9968">
            <v>0</v>
          </cell>
          <cell r="L9968">
            <v>0</v>
          </cell>
          <cell r="M9968" t="str">
            <v>Elementos sin Marca</v>
          </cell>
          <cell r="O9968">
            <v>0</v>
          </cell>
          <cell r="P9968">
            <v>0</v>
          </cell>
          <cell r="S9968">
            <v>9000</v>
          </cell>
        </row>
        <row r="9969">
          <cell r="A9969" t="str">
            <v>RET-95X60X10-SI</v>
          </cell>
          <cell r="B9969" t="str">
            <v>RETENEDOR 95 MM X 60 MM X 10 MM - SILICONA</v>
          </cell>
          <cell r="C9969" t="str">
            <v>Retenedores</v>
          </cell>
          <cell r="D9969" t="str">
            <v>1.4.05.06 | Rodamientos</v>
          </cell>
          <cell r="F9969">
            <v>0</v>
          </cell>
          <cell r="G9969" t="str">
            <v>Unidades</v>
          </cell>
          <cell r="H9969" t="str">
            <v>Unidades</v>
          </cell>
          <cell r="K9969">
            <v>0</v>
          </cell>
          <cell r="L9969">
            <v>0</v>
          </cell>
          <cell r="M9969" t="str">
            <v>Elementos sin Marca</v>
          </cell>
          <cell r="O9969">
            <v>0</v>
          </cell>
          <cell r="P9969">
            <v>0</v>
          </cell>
          <cell r="S9969">
            <v>3800</v>
          </cell>
        </row>
        <row r="9970">
          <cell r="A9970" t="str">
            <v>RET-965.315</v>
          </cell>
          <cell r="B9970" t="str">
            <v>RETENEDOR 965315</v>
          </cell>
          <cell r="C9970" t="str">
            <v>Retenedores</v>
          </cell>
          <cell r="D9970" t="str">
            <v>1.4.05.06 | Rodamientos</v>
          </cell>
          <cell r="F9970">
            <v>0</v>
          </cell>
          <cell r="G9970" t="str">
            <v>Unidades</v>
          </cell>
          <cell r="H9970" t="str">
            <v>Unidades</v>
          </cell>
          <cell r="K9970">
            <v>0</v>
          </cell>
          <cell r="L9970">
            <v>0</v>
          </cell>
          <cell r="M9970" t="str">
            <v>Elementos sin Marca</v>
          </cell>
          <cell r="O9970">
            <v>0</v>
          </cell>
          <cell r="P9970">
            <v>0</v>
          </cell>
          <cell r="S9970">
            <v>375000</v>
          </cell>
        </row>
        <row r="9971">
          <cell r="A9971" t="str">
            <v>RET-ALM.M30</v>
          </cell>
          <cell r="B9971" t="str">
            <v>RETENEDOR ALMA DE ACERO M 30 X 42 X 8 MM</v>
          </cell>
          <cell r="C9971" t="str">
            <v>Consumible Maquinaria y Equipos</v>
          </cell>
          <cell r="D9971" t="str">
            <v>1.4.55.20 | Materiales y Suministros</v>
          </cell>
          <cell r="F9971">
            <v>0</v>
          </cell>
          <cell r="G9971" t="str">
            <v>Unidades</v>
          </cell>
          <cell r="H9971" t="str">
            <v>Unidades</v>
          </cell>
          <cell r="K9971">
            <v>0</v>
          </cell>
          <cell r="L9971">
            <v>0</v>
          </cell>
          <cell r="M9971" t="str">
            <v>Elementos sin Marca</v>
          </cell>
          <cell r="O9971">
            <v>0</v>
          </cell>
          <cell r="P9971">
            <v>0</v>
          </cell>
          <cell r="S9971">
            <v>13445</v>
          </cell>
        </row>
        <row r="9972">
          <cell r="A9972" t="str">
            <v>RET-COM.100</v>
          </cell>
          <cell r="B9972" t="str">
            <v>RETENEDOR COMPACTO 100 MM X 75 MM</v>
          </cell>
          <cell r="C9972" t="str">
            <v>Retenedores</v>
          </cell>
          <cell r="D9972" t="str">
            <v>1.4.05.06 | Rodamientos</v>
          </cell>
          <cell r="F9972">
            <v>0</v>
          </cell>
          <cell r="G9972" t="str">
            <v>Unidades</v>
          </cell>
          <cell r="H9972" t="str">
            <v>Unidades</v>
          </cell>
          <cell r="K9972">
            <v>0</v>
          </cell>
          <cell r="L9972">
            <v>0</v>
          </cell>
          <cell r="M9972" t="str">
            <v>Elementos sin Marca</v>
          </cell>
          <cell r="O9972">
            <v>0</v>
          </cell>
          <cell r="P9972">
            <v>0</v>
          </cell>
          <cell r="S9972">
            <v>84034</v>
          </cell>
        </row>
        <row r="9973">
          <cell r="A9973" t="str">
            <v>RET-COM.140</v>
          </cell>
          <cell r="B9973" t="str">
            <v>RETENEDOR COMPACTO 140 MM X 115 MM</v>
          </cell>
          <cell r="C9973" t="str">
            <v>Retenedores</v>
          </cell>
          <cell r="D9973" t="str">
            <v>1.4.05.06 | Rodamientos</v>
          </cell>
          <cell r="E9973" t="str">
            <v>R2-N7</v>
          </cell>
          <cell r="F9973">
            <v>0</v>
          </cell>
          <cell r="G9973" t="str">
            <v>Unidades</v>
          </cell>
          <cell r="H9973" t="str">
            <v>Unidades</v>
          </cell>
          <cell r="K9973">
            <v>0</v>
          </cell>
          <cell r="L9973">
            <v>0</v>
          </cell>
          <cell r="M9973" t="str">
            <v>Elementos sin Marca</v>
          </cell>
          <cell r="O9973">
            <v>0</v>
          </cell>
          <cell r="P9973">
            <v>0</v>
          </cell>
          <cell r="S9973">
            <v>126050</v>
          </cell>
        </row>
        <row r="9974">
          <cell r="A9974" t="str">
            <v>RET-70X85X8-CR</v>
          </cell>
          <cell r="B9974" t="str">
            <v>RETENEDOR CR 70 MM X 85 MM X 8 MM - REF. HMS5 V SKF</v>
          </cell>
          <cell r="C9974" t="str">
            <v>Retenedores</v>
          </cell>
          <cell r="D9974" t="str">
            <v>1.4.05.06 | Rodamientos</v>
          </cell>
          <cell r="E9974" t="str">
            <v>R2-N7</v>
          </cell>
          <cell r="F9974">
            <v>1</v>
          </cell>
          <cell r="G9974" t="str">
            <v>Unidades</v>
          </cell>
          <cell r="H9974" t="str">
            <v>Unidades</v>
          </cell>
          <cell r="K9974">
            <v>0</v>
          </cell>
          <cell r="L9974">
            <v>0</v>
          </cell>
          <cell r="M9974" t="str">
            <v>SKF</v>
          </cell>
          <cell r="O9974">
            <v>0</v>
          </cell>
          <cell r="P9974">
            <v>0</v>
          </cell>
          <cell r="S9974">
            <v>78800</v>
          </cell>
        </row>
        <row r="9975">
          <cell r="A9975" t="str">
            <v>RET-CR80X100X10</v>
          </cell>
          <cell r="B9975" t="str">
            <v>RETENEDOR CR 80 MM X 100 MM X 10 MM - REF. HMS5RG SKF</v>
          </cell>
          <cell r="C9975" t="str">
            <v>Retenedores</v>
          </cell>
          <cell r="D9975" t="str">
            <v>1.4.05.06 | Rodamientos</v>
          </cell>
          <cell r="F9975">
            <v>0</v>
          </cell>
          <cell r="G9975" t="str">
            <v>Unidades</v>
          </cell>
          <cell r="H9975" t="str">
            <v>Unidades</v>
          </cell>
          <cell r="K9975">
            <v>0</v>
          </cell>
          <cell r="L9975">
            <v>0</v>
          </cell>
          <cell r="M9975" t="str">
            <v>SKF</v>
          </cell>
          <cell r="O9975">
            <v>0</v>
          </cell>
          <cell r="P9975">
            <v>0</v>
          </cell>
          <cell r="S9975">
            <v>30200</v>
          </cell>
        </row>
        <row r="9976">
          <cell r="A9976" t="str">
            <v>RET-80X95X10-CR</v>
          </cell>
          <cell r="B9976" t="str">
            <v>RETENEDOR CR 80 MM X 95 MM X 10 MM SKF Ref: CRSH13R</v>
          </cell>
          <cell r="C9976" t="str">
            <v>Retenedores</v>
          </cell>
          <cell r="D9976" t="str">
            <v>1.4.05.06 | Rodamientos</v>
          </cell>
          <cell r="F9976">
            <v>4</v>
          </cell>
          <cell r="G9976" t="str">
            <v>Unidades</v>
          </cell>
          <cell r="H9976" t="str">
            <v>Unidades</v>
          </cell>
          <cell r="K9976">
            <v>0</v>
          </cell>
          <cell r="L9976">
            <v>0</v>
          </cell>
          <cell r="M9976" t="str">
            <v>SKF</v>
          </cell>
          <cell r="N9976" t="str">
            <v>CRSH13R</v>
          </cell>
          <cell r="O9976">
            <v>0</v>
          </cell>
          <cell r="P9976">
            <v>0</v>
          </cell>
          <cell r="S9976">
            <v>20100</v>
          </cell>
        </row>
        <row r="9977">
          <cell r="A9977" t="str">
            <v>RET-D28.112</v>
          </cell>
          <cell r="B9977" t="str">
            <v>RETENEDOR D 28112 Ref: 641823-00</v>
          </cell>
          <cell r="C9977" t="str">
            <v>Herramienta Desechable</v>
          </cell>
          <cell r="D9977" t="str">
            <v>1.4.55.15 | Herramienta Desechable</v>
          </cell>
          <cell r="F9977">
            <v>0</v>
          </cell>
          <cell r="G9977" t="str">
            <v>Unidades</v>
          </cell>
          <cell r="H9977" t="str">
            <v>Unidades</v>
          </cell>
          <cell r="K9977">
            <v>0</v>
          </cell>
          <cell r="L9977">
            <v>0</v>
          </cell>
          <cell r="M9977" t="str">
            <v>Elementos sin Marca</v>
          </cell>
          <cell r="N9977" t="str">
            <v>641823-00</v>
          </cell>
          <cell r="O9977">
            <v>0</v>
          </cell>
          <cell r="P9977">
            <v>0</v>
          </cell>
          <cell r="S9977">
            <v>3781.5</v>
          </cell>
        </row>
        <row r="9978">
          <cell r="A9978" t="str">
            <v>RET-D28.494</v>
          </cell>
          <cell r="B9978" t="str">
            <v>RETENEDOR D 28494 / 474W Ref: 609970-00</v>
          </cell>
          <cell r="C9978" t="str">
            <v>Herramienta Desechable</v>
          </cell>
          <cell r="D9978" t="str">
            <v>1.4.55.15 | Herramienta Desechable</v>
          </cell>
          <cell r="E9978" t="str">
            <v>EK-N2/1-BD</v>
          </cell>
          <cell r="F9978">
            <v>0</v>
          </cell>
          <cell r="G9978" t="str">
            <v>Unidades</v>
          </cell>
          <cell r="H9978" t="str">
            <v>Unidades</v>
          </cell>
          <cell r="K9978">
            <v>0</v>
          </cell>
          <cell r="L9978">
            <v>0</v>
          </cell>
          <cell r="M9978" t="str">
            <v>Elementos sin Marca</v>
          </cell>
          <cell r="N9978" t="str">
            <v>609970-00</v>
          </cell>
          <cell r="O9978">
            <v>0</v>
          </cell>
          <cell r="P9978">
            <v>0</v>
          </cell>
          <cell r="S9978">
            <v>6387</v>
          </cell>
        </row>
        <row r="9979">
          <cell r="A9979" t="str">
            <v>RET-1/2.</v>
          </cell>
          <cell r="B9979" t="str">
            <v>RETENEDOR DE 1/2 - 1,2,3, 5 TON Ref: MH405 B501</v>
          </cell>
          <cell r="C9979" t="str">
            <v>Materiales y Suministros</v>
          </cell>
          <cell r="D9979" t="str">
            <v>1.4.55.20 | Materiales y Suministros</v>
          </cell>
          <cell r="F9979">
            <v>0</v>
          </cell>
          <cell r="G9979" t="str">
            <v>Unidades</v>
          </cell>
          <cell r="H9979" t="str">
            <v>Unidades</v>
          </cell>
          <cell r="K9979">
            <v>0</v>
          </cell>
          <cell r="L9979">
            <v>0</v>
          </cell>
          <cell r="M9979" t="str">
            <v>Elementos sin Marca</v>
          </cell>
          <cell r="N9979" t="str">
            <v>MH405 B501</v>
          </cell>
          <cell r="O9979">
            <v>0</v>
          </cell>
          <cell r="P9979">
            <v>0</v>
          </cell>
          <cell r="S9979">
            <v>16000</v>
          </cell>
        </row>
        <row r="9980">
          <cell r="A9980" t="str">
            <v>RET-ACE.85M</v>
          </cell>
          <cell r="B9980" t="str">
            <v>RETENEDOR DE ACEITE 65 MM X 85 MM X 10 MM</v>
          </cell>
          <cell r="C9980" t="str">
            <v>Retenedores</v>
          </cell>
          <cell r="D9980" t="str">
            <v>1.4.05.06 | Rodamientos</v>
          </cell>
          <cell r="E9980" t="str">
            <v>R2-N7</v>
          </cell>
          <cell r="F9980">
            <v>10</v>
          </cell>
          <cell r="G9980" t="str">
            <v>Unidades</v>
          </cell>
          <cell r="H9980" t="str">
            <v>Unidades</v>
          </cell>
          <cell r="K9980">
            <v>0</v>
          </cell>
          <cell r="L9980">
            <v>0</v>
          </cell>
          <cell r="M9980" t="str">
            <v>Elementos sin Marca</v>
          </cell>
          <cell r="O9980">
            <v>0</v>
          </cell>
          <cell r="P9980">
            <v>0</v>
          </cell>
          <cell r="S9980">
            <v>5185</v>
          </cell>
        </row>
        <row r="9981">
          <cell r="A9981" t="str">
            <v>RET-DES.FOG</v>
          </cell>
          <cell r="B9981" t="str">
            <v>RETENEDOR DESFOGUE</v>
          </cell>
          <cell r="C9981" t="str">
            <v>Consumible Maquinaria y Equipos</v>
          </cell>
          <cell r="D9981" t="str">
            <v>1.4.55.20 | Materiales y Suministros</v>
          </cell>
          <cell r="F9981">
            <v>0</v>
          </cell>
          <cell r="G9981" t="str">
            <v>Unidades</v>
          </cell>
          <cell r="H9981" t="str">
            <v>Unidades</v>
          </cell>
          <cell r="K9981">
            <v>0</v>
          </cell>
          <cell r="L9981">
            <v>0</v>
          </cell>
          <cell r="M9981" t="str">
            <v>Elementos sin Marca</v>
          </cell>
          <cell r="O9981">
            <v>0</v>
          </cell>
          <cell r="P9981">
            <v>0</v>
          </cell>
          <cell r="S9981">
            <v>15000</v>
          </cell>
        </row>
        <row r="9982">
          <cell r="A9982" t="str">
            <v>RET-53X3335</v>
          </cell>
          <cell r="B9982" t="str">
            <v>RETENEDOR GARLOC 53 X 3335  Ø EXT 7" Ø INT 5.937" X 1/2</v>
          </cell>
          <cell r="C9982" t="str">
            <v>Retenedores</v>
          </cell>
          <cell r="D9982" t="str">
            <v>1.4.05.06 | Rodamientos</v>
          </cell>
          <cell r="E9982" t="str">
            <v>R1-N3</v>
          </cell>
          <cell r="F9982">
            <v>3</v>
          </cell>
          <cell r="G9982" t="str">
            <v>Unidades</v>
          </cell>
          <cell r="H9982" t="str">
            <v>Unidades</v>
          </cell>
          <cell r="K9982">
            <v>0</v>
          </cell>
          <cell r="L9982">
            <v>0</v>
          </cell>
          <cell r="M9982" t="str">
            <v>Elementos sin Marca</v>
          </cell>
          <cell r="O9982">
            <v>1</v>
          </cell>
          <cell r="P9982">
            <v>0</v>
          </cell>
          <cell r="Q9982">
            <v>1</v>
          </cell>
          <cell r="R9982" t="str">
            <v>4</v>
          </cell>
          <cell r="S9982">
            <v>630000</v>
          </cell>
        </row>
        <row r="9983">
          <cell r="A9983" t="str">
            <v>RET-M37.474</v>
          </cell>
          <cell r="B9983" t="str">
            <v>RETENEDOR M -37 X 47 X 4 SOG</v>
          </cell>
          <cell r="C9983" t="str">
            <v>Consumible Maquinaria y Equipos</v>
          </cell>
          <cell r="D9983" t="str">
            <v>1.4.55.20 | Materiales y Suministros</v>
          </cell>
          <cell r="F9983">
            <v>1</v>
          </cell>
          <cell r="G9983" t="str">
            <v>Unidades</v>
          </cell>
          <cell r="H9983" t="str">
            <v>Unidades</v>
          </cell>
          <cell r="K9983">
            <v>0</v>
          </cell>
          <cell r="L9983">
            <v>0</v>
          </cell>
          <cell r="M9983" t="str">
            <v>Elementos sin Marca</v>
          </cell>
          <cell r="O9983">
            <v>0</v>
          </cell>
          <cell r="P9983">
            <v>0</v>
          </cell>
          <cell r="S9983">
            <v>5042</v>
          </cell>
        </row>
        <row r="9984">
          <cell r="A9984" t="str">
            <v>RET-3MP.POLVO.NEBL.501</v>
          </cell>
          <cell r="B9984" t="str">
            <v>RETENEDOR PARA CARTUCHO CON FILTRO 3M REF. 501</v>
          </cell>
          <cell r="C9984" t="str">
            <v>Elementos de Protección</v>
          </cell>
          <cell r="D9984" t="str">
            <v>1.4.55.12 | Materiales y Suministros para MO</v>
          </cell>
          <cell r="E9984" t="str">
            <v>EI-N2</v>
          </cell>
          <cell r="F9984">
            <v>11</v>
          </cell>
          <cell r="G9984" t="str">
            <v>Pares</v>
          </cell>
          <cell r="H9984" t="str">
            <v>Pares</v>
          </cell>
          <cell r="K9984">
            <v>0</v>
          </cell>
          <cell r="L9984">
            <v>0</v>
          </cell>
          <cell r="M9984" t="str">
            <v>Elementos sin Marca</v>
          </cell>
          <cell r="O9984">
            <v>10</v>
          </cell>
          <cell r="P9984">
            <v>0</v>
          </cell>
          <cell r="Q9984">
            <v>10</v>
          </cell>
          <cell r="R9984" t="str">
            <v>7</v>
          </cell>
          <cell r="S9984">
            <v>13286.5</v>
          </cell>
        </row>
        <row r="9985">
          <cell r="A9985" t="str">
            <v>RET-3MX.502</v>
          </cell>
          <cell r="B9985" t="str">
            <v>RETENEDOR PARA CARTUCHO CON FILTRO 3M REF. 502</v>
          </cell>
          <cell r="C9985" t="str">
            <v>Elementos de Protección</v>
          </cell>
          <cell r="D9985" t="str">
            <v>1.4.55.12 | Materiales y Suministros para MO</v>
          </cell>
          <cell r="E9985" t="str">
            <v>EI-N2</v>
          </cell>
          <cell r="F9985">
            <v>17</v>
          </cell>
          <cell r="G9985" t="str">
            <v>Unidades</v>
          </cell>
          <cell r="H9985" t="str">
            <v>Unidades</v>
          </cell>
          <cell r="K9985">
            <v>0</v>
          </cell>
          <cell r="L9985">
            <v>0</v>
          </cell>
          <cell r="M9985" t="str">
            <v>Elementos sin Marca</v>
          </cell>
          <cell r="O9985">
            <v>6</v>
          </cell>
          <cell r="P9985">
            <v>0</v>
          </cell>
          <cell r="Q9985">
            <v>12</v>
          </cell>
          <cell r="R9985" t="str">
            <v>7</v>
          </cell>
          <cell r="S9985">
            <v>12348</v>
          </cell>
        </row>
        <row r="9986">
          <cell r="A9986" t="str">
            <v>RET-PUL.4120</v>
          </cell>
          <cell r="B9986" t="str">
            <v>RETENEDOR PARA PULIDORA 4120</v>
          </cell>
          <cell r="C9986" t="str">
            <v>Consumible Pulidoras,Taladros y Atornilladoras</v>
          </cell>
          <cell r="D9986" t="str">
            <v>1.4.55.20 | Materiales y Suministros</v>
          </cell>
          <cell r="F9986">
            <v>0</v>
          </cell>
          <cell r="G9986" t="str">
            <v>Unidades</v>
          </cell>
          <cell r="H9986" t="str">
            <v>Unidades</v>
          </cell>
          <cell r="K9986">
            <v>0</v>
          </cell>
          <cell r="L9986">
            <v>0</v>
          </cell>
          <cell r="M9986" t="str">
            <v>Elementos sin Marca</v>
          </cell>
          <cell r="O9986">
            <v>0</v>
          </cell>
          <cell r="P9986">
            <v>0</v>
          </cell>
        </row>
        <row r="9987">
          <cell r="A9987" t="str">
            <v>RET-R35.X55.X11</v>
          </cell>
          <cell r="B9987" t="str">
            <v>RETENEDOR R35 X 55 X 11</v>
          </cell>
          <cell r="C9987" t="str">
            <v>Retenedores</v>
          </cell>
          <cell r="D9987" t="str">
            <v>1.4.05.06 | Rodamientos</v>
          </cell>
          <cell r="F9987">
            <v>0</v>
          </cell>
          <cell r="G9987" t="str">
            <v>Unidades</v>
          </cell>
          <cell r="H9987" t="str">
            <v>Unidades</v>
          </cell>
          <cell r="K9987">
            <v>0</v>
          </cell>
          <cell r="L9987">
            <v>0</v>
          </cell>
          <cell r="M9987" t="str">
            <v>Elementos sin Marca</v>
          </cell>
          <cell r="O9987">
            <v>0</v>
          </cell>
          <cell r="P9987">
            <v>0</v>
          </cell>
          <cell r="S9987">
            <v>8403.36</v>
          </cell>
        </row>
        <row r="9988">
          <cell r="A9988" t="str">
            <v>RET-187.375</v>
          </cell>
          <cell r="B9988" t="str">
            <v>RETENEDOR REF: 187-01.375.375B</v>
          </cell>
          <cell r="C9988" t="str">
            <v>Retenedores</v>
          </cell>
          <cell r="D9988" t="str">
            <v>1.4.05.06 | Rodamientos</v>
          </cell>
          <cell r="F9988">
            <v>0</v>
          </cell>
          <cell r="G9988" t="str">
            <v>Unidades</v>
          </cell>
          <cell r="H9988" t="str">
            <v>Unidades</v>
          </cell>
          <cell r="K9988">
            <v>0</v>
          </cell>
          <cell r="L9988">
            <v>0</v>
          </cell>
          <cell r="M9988" t="str">
            <v>Elementos sin Marca</v>
          </cell>
          <cell r="O9988">
            <v>0</v>
          </cell>
          <cell r="P9988">
            <v>0</v>
          </cell>
          <cell r="S9988">
            <v>38000</v>
          </cell>
        </row>
        <row r="9989">
          <cell r="A9989" t="str">
            <v>RET-SOG.240-270-15</v>
          </cell>
          <cell r="B9989" t="str">
            <v>RETENEDOR SOG 240-270-15</v>
          </cell>
          <cell r="C9989" t="str">
            <v>Retenedores</v>
          </cell>
          <cell r="D9989" t="str">
            <v>1.4.05.06 | Rodamientos</v>
          </cell>
          <cell r="E9989" t="str">
            <v>R2-N7</v>
          </cell>
          <cell r="F9989">
            <v>1</v>
          </cell>
          <cell r="G9989" t="str">
            <v>Unidades</v>
          </cell>
          <cell r="H9989" t="str">
            <v>Unidades</v>
          </cell>
          <cell r="K9989">
            <v>0</v>
          </cell>
          <cell r="L9989">
            <v>0</v>
          </cell>
          <cell r="M9989" t="str">
            <v>Elementos sin Marca</v>
          </cell>
          <cell r="O9989">
            <v>1</v>
          </cell>
          <cell r="P9989">
            <v>0</v>
          </cell>
          <cell r="Q9989">
            <v>1</v>
          </cell>
          <cell r="R9989" t="str">
            <v>4</v>
          </cell>
          <cell r="S9989">
            <v>78800</v>
          </cell>
        </row>
        <row r="9990">
          <cell r="A9990" t="str">
            <v>RET-SOG.340-380-18</v>
          </cell>
          <cell r="B9990" t="str">
            <v>RETENEDOR SOG 340-380-18 VITON</v>
          </cell>
          <cell r="C9990" t="str">
            <v>Retenedores</v>
          </cell>
          <cell r="D9990" t="str">
            <v>1.4.05.06 | Rodamientos</v>
          </cell>
          <cell r="E9990" t="str">
            <v>R2-N7</v>
          </cell>
          <cell r="F9990">
            <v>1</v>
          </cell>
          <cell r="G9990" t="str">
            <v>Unidades</v>
          </cell>
          <cell r="H9990" t="str">
            <v>Unidades</v>
          </cell>
          <cell r="K9990">
            <v>0</v>
          </cell>
          <cell r="L9990">
            <v>0</v>
          </cell>
          <cell r="M9990" t="str">
            <v>Elementos sin Marca</v>
          </cell>
          <cell r="O9990">
            <v>1</v>
          </cell>
          <cell r="P9990">
            <v>0</v>
          </cell>
          <cell r="Q9990">
            <v>1</v>
          </cell>
          <cell r="R9990" t="str">
            <v>4</v>
          </cell>
          <cell r="S9990">
            <v>1214500</v>
          </cell>
        </row>
        <row r="9991">
          <cell r="A9991" t="str">
            <v>RET-WA4.560</v>
          </cell>
          <cell r="B9991" t="str">
            <v>RETENEDOR WA4560 BA-SD85 X 140 X 12/10 NBR</v>
          </cell>
          <cell r="C9991" t="str">
            <v>Accesorios de Motores</v>
          </cell>
          <cell r="D9991" t="str">
            <v>1.4.05.03 | Motores y Motorreductores</v>
          </cell>
          <cell r="E9991" t="str">
            <v>R2-N7</v>
          </cell>
          <cell r="F9991">
            <v>0</v>
          </cell>
          <cell r="G9991" t="str">
            <v>Unidades</v>
          </cell>
          <cell r="H9991" t="str">
            <v>Unidades</v>
          </cell>
          <cell r="K9991">
            <v>0</v>
          </cell>
          <cell r="L9991">
            <v>0</v>
          </cell>
          <cell r="M9991" t="str">
            <v>Elementos sin Marca</v>
          </cell>
          <cell r="O9991">
            <v>0</v>
          </cell>
          <cell r="P9991">
            <v>0</v>
          </cell>
          <cell r="S9991">
            <v>33000</v>
          </cell>
        </row>
        <row r="9992">
          <cell r="A9992" t="str">
            <v>RF.-HOS.78846</v>
          </cell>
          <cell r="B9992" t="str">
            <v>RF - HOSE REF. 78846 - LASER Ref: 308001030290020</v>
          </cell>
          <cell r="C9992" t="str">
            <v>Consumible Laser</v>
          </cell>
          <cell r="D9992" t="str">
            <v>1.4.55.20 | Materiales y Suministros</v>
          </cell>
          <cell r="E9992" t="str">
            <v>E10-N3/AB</v>
          </cell>
          <cell r="F9992">
            <v>0</v>
          </cell>
          <cell r="G9992" t="str">
            <v>Unidades</v>
          </cell>
          <cell r="H9992" t="str">
            <v>Unidades</v>
          </cell>
          <cell r="K9992">
            <v>0</v>
          </cell>
          <cell r="L9992">
            <v>0</v>
          </cell>
          <cell r="M9992" t="str">
            <v>Elementos sin Marca</v>
          </cell>
          <cell r="N9992" t="str">
            <v>308001030290020</v>
          </cell>
          <cell r="O9992">
            <v>0</v>
          </cell>
          <cell r="P9992">
            <v>0</v>
          </cell>
          <cell r="S9992">
            <v>124777</v>
          </cell>
        </row>
        <row r="9993">
          <cell r="A9993" t="str">
            <v>RIE-25</v>
          </cell>
          <cell r="B9993" t="str">
            <v>RIEL 25 LB/YARDA</v>
          </cell>
          <cell r="C9993" t="str">
            <v>Perfilería Diversos</v>
          </cell>
          <cell r="D9993" t="str">
            <v>1.4.05.04 | Perfilería</v>
          </cell>
          <cell r="F9993">
            <v>0</v>
          </cell>
          <cell r="G9993" t="str">
            <v>Metros</v>
          </cell>
          <cell r="H9993" t="str">
            <v>Metros</v>
          </cell>
          <cell r="K9993">
            <v>12.42</v>
          </cell>
          <cell r="L9993">
            <v>0</v>
          </cell>
          <cell r="M9993" t="str">
            <v>Elementos sin Marca</v>
          </cell>
          <cell r="O9993">
            <v>0</v>
          </cell>
          <cell r="P9993">
            <v>0</v>
          </cell>
          <cell r="S9993">
            <v>54681.83</v>
          </cell>
        </row>
        <row r="9994">
          <cell r="A9994" t="str">
            <v>RIE-42L.</v>
          </cell>
          <cell r="B9994" t="str">
            <v>RIEL 45 LB/YARDA</v>
          </cell>
          <cell r="C9994" t="str">
            <v>Perfilería Diversos</v>
          </cell>
          <cell r="D9994" t="str">
            <v>1.4.05.04 | Perfilería</v>
          </cell>
          <cell r="F9994">
            <v>0</v>
          </cell>
          <cell r="G9994" t="str">
            <v>Metros</v>
          </cell>
          <cell r="H9994" t="str">
            <v>Metros</v>
          </cell>
          <cell r="K9994">
            <v>22.4</v>
          </cell>
          <cell r="L9994">
            <v>0</v>
          </cell>
          <cell r="M9994" t="str">
            <v>Elementos sin Marca</v>
          </cell>
          <cell r="O9994">
            <v>0</v>
          </cell>
          <cell r="P9994">
            <v>0</v>
          </cell>
          <cell r="S9994">
            <v>126984.13</v>
          </cell>
        </row>
        <row r="9995">
          <cell r="A9995" t="str">
            <v>RIE-75</v>
          </cell>
          <cell r="B9995" t="str">
            <v>RIEL 75 LB/YARDA</v>
          </cell>
          <cell r="C9995" t="str">
            <v>Perfilería Diversos</v>
          </cell>
          <cell r="D9995" t="str">
            <v>1.4.05.04 | Perfilería</v>
          </cell>
          <cell r="F9995">
            <v>0</v>
          </cell>
          <cell r="G9995" t="str">
            <v>Metros</v>
          </cell>
          <cell r="H9995" t="str">
            <v>Metros</v>
          </cell>
          <cell r="K9995">
            <v>0</v>
          </cell>
          <cell r="L9995">
            <v>0</v>
          </cell>
          <cell r="M9995" t="str">
            <v>Elementos sin Marca</v>
          </cell>
          <cell r="O9995">
            <v>0</v>
          </cell>
          <cell r="P9995">
            <v>0</v>
          </cell>
          <cell r="S9995">
            <v>150000</v>
          </cell>
        </row>
        <row r="9996">
          <cell r="A9996" t="str">
            <v>RIEL-ALU-971-30</v>
          </cell>
          <cell r="B9996" t="str">
            <v>RIEL 971.30.SL ALUMINUM SUPERTROUGH SIN BARRAS DESLIZANTES</v>
          </cell>
          <cell r="C9996" t="str">
            <v>Electrónicos</v>
          </cell>
          <cell r="D9996" t="str">
            <v>1.4.05.16 | Eléctricos y Electrónicos</v>
          </cell>
          <cell r="E9996" t="str">
            <v>E15</v>
          </cell>
          <cell r="F9996">
            <v>0</v>
          </cell>
          <cell r="G9996" t="str">
            <v>Metros</v>
          </cell>
          <cell r="H9996" t="str">
            <v>Metros</v>
          </cell>
          <cell r="K9996">
            <v>0</v>
          </cell>
          <cell r="L9996">
            <v>0</v>
          </cell>
          <cell r="M9996" t="str">
            <v>Elementos sin Marca</v>
          </cell>
          <cell r="O9996">
            <v>0</v>
          </cell>
          <cell r="P9996">
            <v>0</v>
          </cell>
          <cell r="S9996">
            <v>260554.55</v>
          </cell>
        </row>
        <row r="9997">
          <cell r="A9997" t="str">
            <v>RIE-4X2.</v>
          </cell>
          <cell r="B9997" t="str">
            <v>RIEL CHANNEL 4X2 CM RADURADO X 3 METROS</v>
          </cell>
          <cell r="C9997" t="str">
            <v>Eléctricos</v>
          </cell>
          <cell r="D9997" t="str">
            <v>1.4.05.16 | Eléctricos y Electrónicos</v>
          </cell>
          <cell r="E9997" t="str">
            <v>E15</v>
          </cell>
          <cell r="F9997">
            <v>0</v>
          </cell>
          <cell r="G9997" t="str">
            <v>Unidades</v>
          </cell>
          <cell r="H9997" t="str">
            <v>Unidades</v>
          </cell>
          <cell r="K9997">
            <v>0</v>
          </cell>
          <cell r="L9997">
            <v>0</v>
          </cell>
          <cell r="M9997" t="str">
            <v>Elementos sin Marca</v>
          </cell>
          <cell r="O9997">
            <v>0</v>
          </cell>
          <cell r="P9997">
            <v>0</v>
          </cell>
          <cell r="S9997">
            <v>38870</v>
          </cell>
        </row>
        <row r="9998">
          <cell r="A9998" t="str">
            <v>RIE-4X4.PES</v>
          </cell>
          <cell r="B9998" t="str">
            <v>RIEL CHANNEL 4X4 CM LISO X 3 METROS TIPO PESADO</v>
          </cell>
          <cell r="C9998" t="str">
            <v>Eléctricos</v>
          </cell>
          <cell r="D9998" t="str">
            <v>1.4.05.16 | Eléctricos y Electrónicos</v>
          </cell>
          <cell r="E9998" t="str">
            <v>E15</v>
          </cell>
          <cell r="F9998">
            <v>0</v>
          </cell>
          <cell r="G9998" t="str">
            <v>Unidades</v>
          </cell>
          <cell r="H9998" t="str">
            <v>Unidades</v>
          </cell>
          <cell r="K9998">
            <v>0</v>
          </cell>
          <cell r="L9998">
            <v>0</v>
          </cell>
          <cell r="M9998" t="str">
            <v>Elementos sin Marca</v>
          </cell>
          <cell r="O9998">
            <v>0</v>
          </cell>
          <cell r="P9998">
            <v>0</v>
          </cell>
          <cell r="S9998">
            <v>52000</v>
          </cell>
        </row>
        <row r="9999">
          <cell r="A9999" t="str">
            <v>RIE-OME</v>
          </cell>
          <cell r="B9999" t="str">
            <v>RIEL OMEGA - DIN</v>
          </cell>
          <cell r="C9999" t="str">
            <v>Eléctricos</v>
          </cell>
          <cell r="D9999" t="str">
            <v>1.4.05.16 | Eléctricos y Electrónicos</v>
          </cell>
          <cell r="E9999" t="str">
            <v>E15</v>
          </cell>
          <cell r="F9999">
            <v>0</v>
          </cell>
          <cell r="G9999" t="str">
            <v>Metros</v>
          </cell>
          <cell r="H9999" t="str">
            <v>Metros</v>
          </cell>
          <cell r="I9999">
            <v>1</v>
          </cell>
          <cell r="K9999">
            <v>0</v>
          </cell>
          <cell r="L9999">
            <v>0</v>
          </cell>
          <cell r="M9999" t="str">
            <v>Elementos sin Marca</v>
          </cell>
          <cell r="O9999">
            <v>0</v>
          </cell>
          <cell r="P9999">
            <v>0</v>
          </cell>
          <cell r="S9999">
            <v>7921.13</v>
          </cell>
        </row>
        <row r="10000">
          <cell r="A10000" t="str">
            <v>RIE-OME.35X1.G</v>
          </cell>
          <cell r="B10000" t="str">
            <v>RIEL OMEGA GALVANIZADO 35MM - RANURADO</v>
          </cell>
          <cell r="C10000" t="str">
            <v>Eléctricos</v>
          </cell>
          <cell r="D10000" t="str">
            <v>1.4.05.16 | Eléctricos y Electrónicos</v>
          </cell>
          <cell r="E10000" t="str">
            <v>E15</v>
          </cell>
          <cell r="F10000">
            <v>0</v>
          </cell>
          <cell r="G10000" t="str">
            <v>Metros</v>
          </cell>
          <cell r="H10000" t="str">
            <v>Metros</v>
          </cell>
          <cell r="K10000">
            <v>0</v>
          </cell>
          <cell r="L10000">
            <v>0</v>
          </cell>
          <cell r="M10000" t="str">
            <v>Elementos sin Marca</v>
          </cell>
          <cell r="O10000">
            <v>0</v>
          </cell>
          <cell r="P10000">
            <v>0</v>
          </cell>
          <cell r="S10000">
            <v>6527.52</v>
          </cell>
        </row>
        <row r="10001">
          <cell r="A10001" t="str">
            <v>RIE-ZANER2X4</v>
          </cell>
          <cell r="B10001" t="str">
            <v>RIEL ZANER 2 X 4</v>
          </cell>
          <cell r="C10001" t="str">
            <v>Eléctricos</v>
          </cell>
          <cell r="D10001" t="str">
            <v>1.4.05.16 | Eléctricos y Electrónicos</v>
          </cell>
          <cell r="E10001" t="str">
            <v>E15</v>
          </cell>
          <cell r="F10001">
            <v>0</v>
          </cell>
          <cell r="G10001" t="str">
            <v>Metros</v>
          </cell>
          <cell r="H10001" t="str">
            <v>Metros</v>
          </cell>
          <cell r="I10001">
            <v>3</v>
          </cell>
          <cell r="K10001">
            <v>0</v>
          </cell>
          <cell r="L10001">
            <v>0</v>
          </cell>
          <cell r="M10001" t="str">
            <v>Elementos sin Marca</v>
          </cell>
          <cell r="O10001">
            <v>0</v>
          </cell>
          <cell r="P10001">
            <v>0</v>
          </cell>
          <cell r="S10001">
            <v>12940.67</v>
          </cell>
        </row>
        <row r="10002">
          <cell r="A10002" t="str">
            <v>RIE-ZANER-4X4</v>
          </cell>
          <cell r="B10002" t="str">
            <v>RIEL ZANER 4 X 4</v>
          </cell>
          <cell r="C10002" t="str">
            <v>Eléctricos</v>
          </cell>
          <cell r="D10002" t="str">
            <v>1.4.05.16 | Eléctricos y Electrónicos</v>
          </cell>
          <cell r="E10002" t="str">
            <v>E15</v>
          </cell>
          <cell r="F10002">
            <v>0</v>
          </cell>
          <cell r="G10002" t="str">
            <v>Metros</v>
          </cell>
          <cell r="H10002" t="str">
            <v>Metros</v>
          </cell>
          <cell r="I10002">
            <v>3</v>
          </cell>
          <cell r="K10002">
            <v>0</v>
          </cell>
          <cell r="L10002">
            <v>0</v>
          </cell>
          <cell r="M10002" t="str">
            <v>Elementos sin Marca</v>
          </cell>
          <cell r="O10002">
            <v>0</v>
          </cell>
          <cell r="P10002">
            <v>0</v>
          </cell>
          <cell r="S10002">
            <v>12666.67</v>
          </cell>
        </row>
        <row r="10003">
          <cell r="A10003" t="str">
            <v>RIE-GUI.L1H302160Z</v>
          </cell>
          <cell r="B10003" t="str">
            <v>RIELES GUIAS LINEALES REF. L1H302160Z</v>
          </cell>
          <cell r="C10003" t="str">
            <v>Consumible Maquinaria y Equipos</v>
          </cell>
          <cell r="D10003" t="str">
            <v>1.4.55.20 | Materiales y Suministros</v>
          </cell>
          <cell r="F10003">
            <v>0</v>
          </cell>
          <cell r="G10003" t="str">
            <v>Unidades</v>
          </cell>
          <cell r="H10003" t="str">
            <v>Unidades</v>
          </cell>
          <cell r="K10003">
            <v>0</v>
          </cell>
          <cell r="L10003">
            <v>0</v>
          </cell>
          <cell r="M10003" t="str">
            <v>Elementos sin Marca</v>
          </cell>
          <cell r="O10003">
            <v>0</v>
          </cell>
          <cell r="P10003">
            <v>0</v>
          </cell>
          <cell r="S10003">
            <v>3014938</v>
          </cell>
        </row>
        <row r="10004">
          <cell r="A10004" t="str">
            <v>RIG-1769-ECR</v>
          </cell>
          <cell r="B10004" t="str">
            <v>RIGHT END CAP TERMINATOR ALLEN-BRADLEY Ref: 1769-ECR</v>
          </cell>
          <cell r="C10004" t="str">
            <v>Controladores</v>
          </cell>
          <cell r="D10004" t="str">
            <v>1.4.05.16 | Eléctricos y Electrónicos</v>
          </cell>
          <cell r="E10004" t="str">
            <v>E15-N3</v>
          </cell>
          <cell r="F10004">
            <v>0</v>
          </cell>
          <cell r="G10004" t="str">
            <v>Unidades</v>
          </cell>
          <cell r="H10004" t="str">
            <v>Unidades</v>
          </cell>
          <cell r="K10004">
            <v>0</v>
          </cell>
          <cell r="L10004">
            <v>0</v>
          </cell>
          <cell r="M10004" t="str">
            <v>ALLEN-BRADLEY</v>
          </cell>
          <cell r="N10004" t="str">
            <v>1769-ECR</v>
          </cell>
          <cell r="O10004">
            <v>0</v>
          </cell>
          <cell r="P10004">
            <v>0</v>
          </cell>
          <cell r="S10004">
            <v>86925</v>
          </cell>
        </row>
        <row r="10005">
          <cell r="A10005" t="str">
            <v>RIM-CON.#7</v>
          </cell>
          <cell r="B10005" t="str">
            <v>RIMA CONICA # 7 DE 8.37 MM A 11.2 MM SOM</v>
          </cell>
          <cell r="C10005" t="str">
            <v>Herramienta Desechable</v>
          </cell>
          <cell r="D10005" t="str">
            <v>1.4.55.15 | Herramienta Desechable</v>
          </cell>
          <cell r="F10005">
            <v>0</v>
          </cell>
          <cell r="G10005" t="str">
            <v>Unidades</v>
          </cell>
          <cell r="H10005" t="str">
            <v>Unidades</v>
          </cell>
          <cell r="K10005">
            <v>0</v>
          </cell>
          <cell r="L10005">
            <v>0</v>
          </cell>
          <cell r="M10005" t="str">
            <v>SOMTA</v>
          </cell>
          <cell r="O10005">
            <v>0</v>
          </cell>
          <cell r="P10005">
            <v>0</v>
          </cell>
          <cell r="S10005">
            <v>160000</v>
          </cell>
        </row>
        <row r="10006">
          <cell r="A10006" t="str">
            <v>RIM-CON.6MM</v>
          </cell>
          <cell r="B10006" t="str">
            <v>RIMA CONICA MANUAL HSS RECTA 6,0MM 59,80 SOMTA</v>
          </cell>
          <cell r="C10006" t="str">
            <v>Herramienta Desechable</v>
          </cell>
          <cell r="D10006" t="str">
            <v>1.4.55.15 | Herramienta Desechable</v>
          </cell>
          <cell r="F10006">
            <v>0</v>
          </cell>
          <cell r="G10006" t="str">
            <v>Unidades</v>
          </cell>
          <cell r="H10006" t="str">
            <v>Unidades</v>
          </cell>
          <cell r="K10006">
            <v>0</v>
          </cell>
          <cell r="L10006">
            <v>0</v>
          </cell>
          <cell r="M10006" t="str">
            <v>Elementos sin Marca</v>
          </cell>
          <cell r="O10006">
            <v>0</v>
          </cell>
          <cell r="P10006">
            <v>0</v>
          </cell>
          <cell r="S10006">
            <v>170000</v>
          </cell>
        </row>
        <row r="10007">
          <cell r="A10007" t="str">
            <v>RIM-CON.8MM</v>
          </cell>
          <cell r="B10007" t="str">
            <v>RIMA CONICA MANUAL HSS RECTA 8,0 MM 7.9-10,0 SOMTA</v>
          </cell>
          <cell r="C10007" t="str">
            <v>Herramienta Desechable</v>
          </cell>
          <cell r="D10007" t="str">
            <v>1.4.55.15 | Herramienta Desechable</v>
          </cell>
          <cell r="F10007">
            <v>0</v>
          </cell>
          <cell r="G10007" t="str">
            <v>Unidades</v>
          </cell>
          <cell r="H10007" t="str">
            <v>Unidades</v>
          </cell>
          <cell r="K10007">
            <v>0</v>
          </cell>
          <cell r="L10007">
            <v>0</v>
          </cell>
          <cell r="M10007" t="str">
            <v>Elementos sin Marca</v>
          </cell>
          <cell r="O10007">
            <v>0</v>
          </cell>
          <cell r="P10007">
            <v>0</v>
          </cell>
          <cell r="S10007">
            <v>248000</v>
          </cell>
        </row>
        <row r="10008">
          <cell r="A10008" t="str">
            <v>RIN-LLA-AUT</v>
          </cell>
          <cell r="B10008" t="str">
            <v>RIN LLANTA AUTOMOVIL</v>
          </cell>
          <cell r="C10008" t="str">
            <v>Varios Diversos</v>
          </cell>
          <cell r="D10008" t="str">
            <v>1.4.05.10 | Varios</v>
          </cell>
          <cell r="F10008">
            <v>0</v>
          </cell>
          <cell r="G10008" t="str">
            <v>Unidades</v>
          </cell>
          <cell r="H10008" t="str">
            <v>Unidades</v>
          </cell>
          <cell r="K10008">
            <v>0</v>
          </cell>
          <cell r="L10008">
            <v>0</v>
          </cell>
          <cell r="M10008" t="str">
            <v>Elementos sin Marca</v>
          </cell>
          <cell r="O10008">
            <v>0</v>
          </cell>
          <cell r="P10008">
            <v>0</v>
          </cell>
          <cell r="S10008">
            <v>60000</v>
          </cell>
        </row>
        <row r="10009">
          <cell r="A10009" t="str">
            <v>SIN-FIL.01</v>
          </cell>
          <cell r="B10009" t="str">
            <v>RK SINTER FILTER TO HYBRID FILTER - LASER Ref: 01</v>
          </cell>
          <cell r="C10009" t="str">
            <v>Consumible Laser</v>
          </cell>
          <cell r="D10009" t="str">
            <v>1.4.55.20 | Materiales y Suministros</v>
          </cell>
          <cell r="E10009" t="str">
            <v>E10-N2</v>
          </cell>
          <cell r="F10009">
            <v>0</v>
          </cell>
          <cell r="G10009" t="str">
            <v>Unidades</v>
          </cell>
          <cell r="H10009" t="str">
            <v>Unidades</v>
          </cell>
          <cell r="K10009">
            <v>0</v>
          </cell>
          <cell r="L10009">
            <v>0</v>
          </cell>
          <cell r="M10009" t="str">
            <v>Elementos sin Marca</v>
          </cell>
          <cell r="N10009" t="str">
            <v>01</v>
          </cell>
          <cell r="O10009">
            <v>0</v>
          </cell>
          <cell r="P10009">
            <v>0</v>
          </cell>
          <cell r="S10009">
            <v>1676317</v>
          </cell>
        </row>
        <row r="10010">
          <cell r="A10010" t="str">
            <v>ROD-DIN625-2RS</v>
          </cell>
          <cell r="B10010" t="str">
            <v>ROD.RAD.RIG DIN625 6207 - 2RS - JC3 - K08</v>
          </cell>
          <cell r="C10010" t="str">
            <v>Rodamientos</v>
          </cell>
          <cell r="D10010" t="str">
            <v>1.4.05.06 | Rodamientos</v>
          </cell>
          <cell r="E10010" t="str">
            <v>R2-N5</v>
          </cell>
          <cell r="F10010">
            <v>0</v>
          </cell>
          <cell r="G10010" t="str">
            <v>Unidades</v>
          </cell>
          <cell r="H10010" t="str">
            <v>Unidades</v>
          </cell>
          <cell r="K10010">
            <v>0</v>
          </cell>
          <cell r="L10010">
            <v>0</v>
          </cell>
          <cell r="M10010" t="str">
            <v>Elementos sin Marca</v>
          </cell>
          <cell r="O10010">
            <v>0</v>
          </cell>
          <cell r="P10010">
            <v>0</v>
          </cell>
          <cell r="S10010">
            <v>16800</v>
          </cell>
        </row>
        <row r="10011">
          <cell r="A10011" t="str">
            <v>ROD-3PU.NEG</v>
          </cell>
          <cell r="B10011" t="str">
            <v>RODACHIN 3'' EN MATERIAL POLIBINILO NEGRO GIRATORIA CAPACIDAD DE CARGA 100 KG REF: RECI033NG</v>
          </cell>
          <cell r="C10011" t="str">
            <v>Materiales y Suministros</v>
          </cell>
          <cell r="D10011" t="str">
            <v>1.4.55.20 | Materiales y Suministros</v>
          </cell>
          <cell r="F10011">
            <v>0</v>
          </cell>
          <cell r="G10011" t="str">
            <v>Unidades</v>
          </cell>
          <cell r="H10011" t="str">
            <v>Unidades</v>
          </cell>
          <cell r="K10011">
            <v>0</v>
          </cell>
          <cell r="L10011">
            <v>0</v>
          </cell>
          <cell r="M10011" t="str">
            <v>Elementos sin Marca</v>
          </cell>
          <cell r="O10011">
            <v>0</v>
          </cell>
          <cell r="P10011">
            <v>0</v>
          </cell>
          <cell r="S10011">
            <v>11764</v>
          </cell>
        </row>
        <row r="10012">
          <cell r="A10012" t="str">
            <v>ROD-SER.446</v>
          </cell>
          <cell r="B10012" t="str">
            <v>RODACHIN SERIE 44 Ø 6" - 6PU044A BASE FIJA MARCA IMSA REF: 7010880</v>
          </cell>
          <cell r="C10012" t="str">
            <v>Varios Diversos</v>
          </cell>
          <cell r="D10012" t="str">
            <v>1.4.05.10 | Varios</v>
          </cell>
          <cell r="F10012">
            <v>0</v>
          </cell>
          <cell r="G10012" t="str">
            <v>Unidades</v>
          </cell>
          <cell r="H10012" t="str">
            <v>Unidades</v>
          </cell>
          <cell r="K10012">
            <v>0</v>
          </cell>
          <cell r="L10012">
            <v>0</v>
          </cell>
          <cell r="M10012" t="str">
            <v>Elementos sin Marca</v>
          </cell>
          <cell r="O10012">
            <v>0</v>
          </cell>
          <cell r="P10012">
            <v>0</v>
          </cell>
          <cell r="S10012">
            <v>82283</v>
          </cell>
        </row>
        <row r="10013">
          <cell r="A10013" t="str">
            <v>ROD-SER.456</v>
          </cell>
          <cell r="B10013" t="str">
            <v>RODACHIN SERIE 45 Ø 6" - 6PU045A BASE GIRATORIA CON FRENO MARCA IMSA REF: 7012300</v>
          </cell>
          <cell r="C10013" t="str">
            <v>Varios Diversos</v>
          </cell>
          <cell r="D10013" t="str">
            <v>1.4.05.10 | Varios</v>
          </cell>
          <cell r="F10013">
            <v>0</v>
          </cell>
          <cell r="G10013" t="str">
            <v>Unidades</v>
          </cell>
          <cell r="H10013" t="str">
            <v>Unidades</v>
          </cell>
          <cell r="K10013">
            <v>0</v>
          </cell>
          <cell r="L10013">
            <v>0</v>
          </cell>
          <cell r="M10013" t="str">
            <v>Elementos sin Marca</v>
          </cell>
          <cell r="O10013">
            <v>0</v>
          </cell>
          <cell r="P10013">
            <v>0</v>
          </cell>
          <cell r="S10013">
            <v>101193</v>
          </cell>
        </row>
        <row r="10014">
          <cell r="A10014" t="str">
            <v>ROD-630.3.2Z</v>
          </cell>
          <cell r="B10014" t="str">
            <v>RODAMEINTO 6303 2Z</v>
          </cell>
          <cell r="C10014" t="str">
            <v>Rodamientos</v>
          </cell>
          <cell r="D10014" t="str">
            <v>1.4.05.06 | Rodamientos</v>
          </cell>
          <cell r="F10014">
            <v>0</v>
          </cell>
          <cell r="G10014" t="str">
            <v>Unidades</v>
          </cell>
          <cell r="H10014" t="str">
            <v>Unidades</v>
          </cell>
          <cell r="K10014">
            <v>0</v>
          </cell>
          <cell r="L10014">
            <v>0</v>
          </cell>
          <cell r="M10014" t="str">
            <v>Elementos sin Marca</v>
          </cell>
          <cell r="O10014">
            <v>0</v>
          </cell>
          <cell r="P10014">
            <v>0</v>
          </cell>
          <cell r="S10014">
            <v>13200</v>
          </cell>
        </row>
        <row r="10015">
          <cell r="A10015" t="str">
            <v>ROD-AGU.16M</v>
          </cell>
          <cell r="B10015" t="str">
            <v>RODAMIENDO DE AGUJAS K 32 X 39 X 16 MM</v>
          </cell>
          <cell r="C10015" t="str">
            <v>Consumible Maquinaria y Equipos</v>
          </cell>
          <cell r="D10015" t="str">
            <v>1.4.55.20 | Materiales y Suministros</v>
          </cell>
          <cell r="F10015">
            <v>1</v>
          </cell>
          <cell r="G10015" t="str">
            <v>Unidades</v>
          </cell>
          <cell r="H10015" t="str">
            <v>Unidades</v>
          </cell>
          <cell r="K10015">
            <v>0</v>
          </cell>
          <cell r="L10015">
            <v>0</v>
          </cell>
          <cell r="M10015" t="str">
            <v>Elementos sin Marca</v>
          </cell>
          <cell r="O10015">
            <v>0</v>
          </cell>
          <cell r="P10015">
            <v>0</v>
          </cell>
          <cell r="S10015">
            <v>42016.800000000003</v>
          </cell>
        </row>
        <row r="10016">
          <cell r="A10016" t="str">
            <v>ROD-513.06F</v>
          </cell>
          <cell r="B10016" t="str">
            <v>RODAMIENTO  REF:51306  MARCA FAG</v>
          </cell>
          <cell r="C10016" t="str">
            <v>Rodamientos Diversos</v>
          </cell>
          <cell r="D10016" t="str">
            <v>1.4.05.06 | Rodamientos</v>
          </cell>
          <cell r="F10016">
            <v>0</v>
          </cell>
          <cell r="G10016" t="str">
            <v>Unidades</v>
          </cell>
          <cell r="H10016" t="str">
            <v>Unidades</v>
          </cell>
          <cell r="K10016">
            <v>0</v>
          </cell>
          <cell r="L10016">
            <v>0</v>
          </cell>
          <cell r="M10016" t="str">
            <v>Elementos sin Marca</v>
          </cell>
          <cell r="O10016">
            <v>0</v>
          </cell>
          <cell r="P10016">
            <v>0</v>
          </cell>
          <cell r="S10016">
            <v>62000</v>
          </cell>
        </row>
        <row r="10017">
          <cell r="A10017" t="str">
            <v>ROD-119.49N</v>
          </cell>
          <cell r="B10017" t="str">
            <v>RODAMIENTO 11949/10 NTN</v>
          </cell>
          <cell r="C10017" t="str">
            <v>Rodamientos</v>
          </cell>
          <cell r="D10017" t="str">
            <v>1.4.05.06 | Rodamientos</v>
          </cell>
          <cell r="F10017">
            <v>0</v>
          </cell>
          <cell r="G10017" t="str">
            <v>Unidades</v>
          </cell>
          <cell r="H10017" t="str">
            <v>Unidades</v>
          </cell>
          <cell r="K10017">
            <v>0</v>
          </cell>
          <cell r="L10017">
            <v>0</v>
          </cell>
          <cell r="M10017" t="str">
            <v>Elementos sin Marca</v>
          </cell>
          <cell r="O10017">
            <v>0</v>
          </cell>
          <cell r="P10017">
            <v>0</v>
          </cell>
          <cell r="S10017">
            <v>23529.41</v>
          </cell>
        </row>
        <row r="10018">
          <cell r="A10018" t="str">
            <v>ROD-1215-K</v>
          </cell>
          <cell r="B10018" t="str">
            <v>RODAMIENTO 1215  K</v>
          </cell>
          <cell r="C10018" t="str">
            <v>Rodamientos</v>
          </cell>
          <cell r="D10018" t="str">
            <v>1.4.05.06 | Rodamientos</v>
          </cell>
          <cell r="E10018" t="str">
            <v>R1-N4</v>
          </cell>
          <cell r="F10018">
            <v>0</v>
          </cell>
          <cell r="G10018" t="str">
            <v>Unidades</v>
          </cell>
          <cell r="H10018" t="str">
            <v>Unidades</v>
          </cell>
          <cell r="K10018">
            <v>0</v>
          </cell>
          <cell r="L10018">
            <v>0</v>
          </cell>
          <cell r="M10018" t="str">
            <v>Elementos sin Marca</v>
          </cell>
          <cell r="O10018">
            <v>0</v>
          </cell>
          <cell r="P10018">
            <v>0</v>
          </cell>
          <cell r="S10018">
            <v>74100</v>
          </cell>
        </row>
        <row r="10019">
          <cell r="A10019" t="str">
            <v>ROD-NTN.16009</v>
          </cell>
          <cell r="B10019" t="str">
            <v>RODAMIENTO 16009 NTN</v>
          </cell>
          <cell r="C10019" t="str">
            <v>Rodamientos</v>
          </cell>
          <cell r="D10019" t="str">
            <v>1.4.05.06 | Rodamientos</v>
          </cell>
          <cell r="F10019">
            <v>0</v>
          </cell>
          <cell r="G10019" t="str">
            <v>Unidades</v>
          </cell>
          <cell r="H10019" t="str">
            <v>Unidades</v>
          </cell>
          <cell r="K10019">
            <v>0</v>
          </cell>
          <cell r="L10019">
            <v>0</v>
          </cell>
          <cell r="M10019" t="str">
            <v>NTN</v>
          </cell>
          <cell r="O10019">
            <v>0</v>
          </cell>
          <cell r="P10019">
            <v>0</v>
          </cell>
          <cell r="S10019">
            <v>47899</v>
          </cell>
        </row>
        <row r="10020">
          <cell r="A10020" t="str">
            <v>ROD-NTN.16011</v>
          </cell>
          <cell r="B10020" t="str">
            <v>RODAMIENTO 16011 NTN</v>
          </cell>
          <cell r="C10020" t="str">
            <v>Rodamientos</v>
          </cell>
          <cell r="D10020" t="str">
            <v>1.4.05.06 | Rodamientos</v>
          </cell>
          <cell r="F10020">
            <v>0</v>
          </cell>
          <cell r="G10020" t="str">
            <v>Unidades</v>
          </cell>
          <cell r="H10020" t="str">
            <v>Unidades</v>
          </cell>
          <cell r="K10020">
            <v>0</v>
          </cell>
          <cell r="L10020">
            <v>0</v>
          </cell>
          <cell r="M10020" t="str">
            <v>NTN</v>
          </cell>
          <cell r="O10020">
            <v>0</v>
          </cell>
          <cell r="P10020">
            <v>0</v>
          </cell>
          <cell r="S10020">
            <v>81513.5</v>
          </cell>
        </row>
        <row r="10021">
          <cell r="A10021" t="str">
            <v>ROD-18/.20</v>
          </cell>
          <cell r="B10021" t="str">
            <v>RODAMIENTO 18/20 NK CANASTILLA</v>
          </cell>
          <cell r="C10021" t="str">
            <v>Rodamientos</v>
          </cell>
          <cell r="D10021" t="str">
            <v>1.4.05.06 | Rodamientos</v>
          </cell>
          <cell r="F10021">
            <v>0</v>
          </cell>
          <cell r="G10021" t="str">
            <v>Unidades</v>
          </cell>
          <cell r="H10021" t="str">
            <v>Unidades</v>
          </cell>
          <cell r="K10021">
            <v>0</v>
          </cell>
          <cell r="L10021">
            <v>0</v>
          </cell>
          <cell r="M10021" t="str">
            <v>Elementos sin Marca</v>
          </cell>
          <cell r="O10021">
            <v>0</v>
          </cell>
          <cell r="P10021">
            <v>0</v>
          </cell>
          <cell r="S10021">
            <v>26891</v>
          </cell>
        </row>
        <row r="10022">
          <cell r="A10022" t="str">
            <v>ROD-FAG.21313</v>
          </cell>
          <cell r="B10022" t="str">
            <v>RODAMIENTO 21313 EK/C3 - FAG</v>
          </cell>
          <cell r="C10022" t="str">
            <v>Rodamientos</v>
          </cell>
          <cell r="D10022" t="str">
            <v>1.4.05.06 | Rodamientos</v>
          </cell>
          <cell r="F10022">
            <v>0</v>
          </cell>
          <cell r="G10022" t="str">
            <v>Unidades</v>
          </cell>
          <cell r="H10022" t="str">
            <v>Unidades</v>
          </cell>
          <cell r="K10022">
            <v>0</v>
          </cell>
          <cell r="L10022">
            <v>0</v>
          </cell>
          <cell r="M10022" t="str">
            <v>Elementos sin Marca</v>
          </cell>
          <cell r="O10022">
            <v>0</v>
          </cell>
          <cell r="P10022">
            <v>0</v>
          </cell>
          <cell r="S10022">
            <v>484000</v>
          </cell>
        </row>
        <row r="10023">
          <cell r="A10023" t="str">
            <v>ROD-213.13. NSK</v>
          </cell>
          <cell r="B10023" t="str">
            <v>RODAMIENTO 21313 EK/C3 - NSK</v>
          </cell>
          <cell r="C10023" t="str">
            <v>Rodamientos</v>
          </cell>
          <cell r="D10023" t="str">
            <v>1.4.05.06 | Rodamientos</v>
          </cell>
          <cell r="F10023">
            <v>0</v>
          </cell>
          <cell r="G10023" t="str">
            <v>Unidades</v>
          </cell>
          <cell r="H10023" t="str">
            <v>Unidades</v>
          </cell>
          <cell r="K10023">
            <v>0</v>
          </cell>
          <cell r="L10023">
            <v>0</v>
          </cell>
          <cell r="M10023" t="str">
            <v>Elementos sin Marca</v>
          </cell>
          <cell r="O10023">
            <v>0</v>
          </cell>
          <cell r="P10023">
            <v>0</v>
          </cell>
          <cell r="S10023">
            <v>403900</v>
          </cell>
        </row>
        <row r="10024">
          <cell r="A10024" t="str">
            <v>ROD-213.13. EK/C3</v>
          </cell>
          <cell r="B10024" t="str">
            <v>RODAMIENTO 21313 EK/C3 - NTN</v>
          </cell>
          <cell r="C10024" t="str">
            <v>Rodamientos</v>
          </cell>
          <cell r="D10024" t="str">
            <v>1.4.05.06 | Rodamientos</v>
          </cell>
          <cell r="E10024" t="str">
            <v>R1-N3</v>
          </cell>
          <cell r="F10024">
            <v>2</v>
          </cell>
          <cell r="G10024" t="str">
            <v>Unidades</v>
          </cell>
          <cell r="H10024" t="str">
            <v>Unidades</v>
          </cell>
          <cell r="K10024">
            <v>2.5499999999999998</v>
          </cell>
          <cell r="L10024">
            <v>0</v>
          </cell>
          <cell r="M10024" t="str">
            <v>Elementos sin Marca</v>
          </cell>
          <cell r="O10024">
            <v>0</v>
          </cell>
          <cell r="P10024">
            <v>0</v>
          </cell>
          <cell r="S10024">
            <v>382000</v>
          </cell>
        </row>
        <row r="10025">
          <cell r="A10025" t="str">
            <v>ROD-315.FAG</v>
          </cell>
          <cell r="B10025" t="str">
            <v>RODAMIENTO 21315 CC - FAG</v>
          </cell>
          <cell r="C10025" t="str">
            <v>Rodamientos</v>
          </cell>
          <cell r="D10025" t="str">
            <v>1.4.05.06 | Rodamientos</v>
          </cell>
          <cell r="E10025" t="str">
            <v>R1-N2</v>
          </cell>
          <cell r="F10025">
            <v>0</v>
          </cell>
          <cell r="G10025" t="str">
            <v>Unidades</v>
          </cell>
          <cell r="H10025" t="str">
            <v>Unidades</v>
          </cell>
          <cell r="K10025">
            <v>0</v>
          </cell>
          <cell r="L10025">
            <v>0</v>
          </cell>
          <cell r="M10025" t="str">
            <v>Elementos sin Marca</v>
          </cell>
          <cell r="O10025">
            <v>0</v>
          </cell>
          <cell r="P10025">
            <v>0</v>
          </cell>
          <cell r="S10025">
            <v>852000</v>
          </cell>
        </row>
        <row r="10026">
          <cell r="A10026" t="str">
            <v>ROD-21315-CC</v>
          </cell>
          <cell r="B10026" t="str">
            <v>RODAMIENTO 21315 CC - SKF</v>
          </cell>
          <cell r="C10026" t="str">
            <v>Rodamientos</v>
          </cell>
          <cell r="D10026" t="str">
            <v>1.4.05.06 | Rodamientos</v>
          </cell>
          <cell r="F10026">
            <v>0</v>
          </cell>
          <cell r="G10026" t="str">
            <v>Unidades</v>
          </cell>
          <cell r="H10026" t="str">
            <v>Unidades</v>
          </cell>
          <cell r="K10026">
            <v>3.8</v>
          </cell>
          <cell r="L10026">
            <v>0</v>
          </cell>
          <cell r="M10026" t="str">
            <v>Elementos sin Marca</v>
          </cell>
          <cell r="O10026">
            <v>0</v>
          </cell>
          <cell r="P10026">
            <v>0</v>
          </cell>
          <cell r="S10026">
            <v>953200</v>
          </cell>
        </row>
        <row r="10027">
          <cell r="A10027" t="str">
            <v>ROD-213.15T</v>
          </cell>
          <cell r="B10027" t="str">
            <v>RODAMIENTO 21315 EJW33C3 TIMKEN</v>
          </cell>
          <cell r="C10027" t="str">
            <v>Rodamientos</v>
          </cell>
          <cell r="D10027" t="str">
            <v>1.4.05.06 | Rodamientos</v>
          </cell>
          <cell r="F10027">
            <v>0</v>
          </cell>
          <cell r="G10027" t="str">
            <v>Unidades</v>
          </cell>
          <cell r="H10027" t="str">
            <v>Unidades</v>
          </cell>
          <cell r="K10027">
            <v>0</v>
          </cell>
          <cell r="L10027">
            <v>0</v>
          </cell>
          <cell r="M10027" t="str">
            <v>Elementos sin Marca</v>
          </cell>
          <cell r="O10027">
            <v>0</v>
          </cell>
          <cell r="P10027">
            <v>0</v>
          </cell>
          <cell r="S10027">
            <v>640736</v>
          </cell>
        </row>
        <row r="10028">
          <cell r="A10028" t="str">
            <v>ROD-213.15EK</v>
          </cell>
          <cell r="B10028" t="str">
            <v>RODAMIENTO 21315 EK</v>
          </cell>
          <cell r="C10028" t="str">
            <v>Rodamientos</v>
          </cell>
          <cell r="D10028" t="str">
            <v>1.4.05.06 | Rodamientos</v>
          </cell>
          <cell r="F10028">
            <v>0</v>
          </cell>
          <cell r="G10028" t="str">
            <v>Unidades</v>
          </cell>
          <cell r="H10028" t="str">
            <v>Unidades</v>
          </cell>
          <cell r="K10028">
            <v>0</v>
          </cell>
          <cell r="L10028">
            <v>0</v>
          </cell>
          <cell r="M10028" t="str">
            <v>Elementos sin Marca</v>
          </cell>
          <cell r="O10028">
            <v>0</v>
          </cell>
          <cell r="P10028">
            <v>0</v>
          </cell>
          <cell r="S10028">
            <v>490800</v>
          </cell>
        </row>
        <row r="10029">
          <cell r="A10029" t="str">
            <v>ROD-213.15E</v>
          </cell>
          <cell r="B10029" t="str">
            <v>RODAMIENTO 21315 EK/C3 – FAG</v>
          </cell>
          <cell r="C10029" t="str">
            <v>Rodamientos</v>
          </cell>
          <cell r="D10029" t="str">
            <v>1.4.05.06 | Rodamientos</v>
          </cell>
          <cell r="F10029">
            <v>0</v>
          </cell>
          <cell r="G10029" t="str">
            <v>Unidades</v>
          </cell>
          <cell r="H10029" t="str">
            <v>Unidades</v>
          </cell>
          <cell r="K10029">
            <v>0</v>
          </cell>
          <cell r="L10029">
            <v>0</v>
          </cell>
          <cell r="M10029" t="str">
            <v>Elementos sin Marca</v>
          </cell>
          <cell r="O10029">
            <v>0</v>
          </cell>
          <cell r="P10029">
            <v>0</v>
          </cell>
          <cell r="S10029">
            <v>581140</v>
          </cell>
        </row>
        <row r="10030">
          <cell r="A10030" t="str">
            <v>ROD-2205-SKF-NJ</v>
          </cell>
          <cell r="B10030" t="str">
            <v>RODAMIENTO 2205 NJ - SKF</v>
          </cell>
          <cell r="C10030" t="str">
            <v>Rodamientos</v>
          </cell>
          <cell r="D10030" t="str">
            <v>1.4.05.06 | Rodamientos</v>
          </cell>
          <cell r="E10030" t="str">
            <v>R2-N5</v>
          </cell>
          <cell r="F10030">
            <v>0</v>
          </cell>
          <cell r="G10030" t="str">
            <v>Unidades</v>
          </cell>
          <cell r="H10030" t="str">
            <v>Unidades</v>
          </cell>
          <cell r="K10030">
            <v>0</v>
          </cell>
          <cell r="L10030">
            <v>0</v>
          </cell>
          <cell r="M10030" t="str">
            <v>SKF</v>
          </cell>
          <cell r="O10030">
            <v>0</v>
          </cell>
          <cell r="P10030">
            <v>0</v>
          </cell>
          <cell r="S10030">
            <v>63073.33</v>
          </cell>
        </row>
        <row r="10031">
          <cell r="A10031" t="str">
            <v>ROD-222.06E</v>
          </cell>
          <cell r="B10031" t="str">
            <v>RODAMIENTO 22206E -SKF</v>
          </cell>
          <cell r="C10031" t="str">
            <v>Consumible Maquinaria y Equipos</v>
          </cell>
          <cell r="D10031" t="str">
            <v>1.4.55.20 | Materiales y Suministros</v>
          </cell>
          <cell r="E10031" t="str">
            <v>R2-N5</v>
          </cell>
          <cell r="F10031">
            <v>0</v>
          </cell>
          <cell r="G10031" t="str">
            <v>Unidades</v>
          </cell>
          <cell r="H10031" t="str">
            <v>Unidades</v>
          </cell>
          <cell r="K10031">
            <v>0</v>
          </cell>
          <cell r="L10031">
            <v>0</v>
          </cell>
          <cell r="M10031" t="str">
            <v>Elementos sin Marca</v>
          </cell>
          <cell r="O10031">
            <v>0</v>
          </cell>
          <cell r="P10031">
            <v>0</v>
          </cell>
          <cell r="S10031">
            <v>238140</v>
          </cell>
        </row>
        <row r="10032">
          <cell r="A10032" t="str">
            <v>ROD-22208-CCK</v>
          </cell>
          <cell r="B10032" t="str">
            <v>RODAMIENTO 22208 CCK</v>
          </cell>
          <cell r="C10032" t="str">
            <v>Rodamientos</v>
          </cell>
          <cell r="D10032" t="str">
            <v>1.4.05.06 | Rodamientos</v>
          </cell>
          <cell r="E10032" t="str">
            <v>R2-N5</v>
          </cell>
          <cell r="F10032">
            <v>0</v>
          </cell>
          <cell r="G10032" t="str">
            <v>Unidades</v>
          </cell>
          <cell r="H10032" t="str">
            <v>Unidades</v>
          </cell>
          <cell r="K10032">
            <v>1</v>
          </cell>
          <cell r="L10032">
            <v>0</v>
          </cell>
          <cell r="M10032" t="str">
            <v>Elementos sin Marca</v>
          </cell>
          <cell r="O10032">
            <v>0</v>
          </cell>
          <cell r="P10032">
            <v>0</v>
          </cell>
          <cell r="S10032">
            <v>102000</v>
          </cell>
        </row>
        <row r="10033">
          <cell r="A10033" t="str">
            <v>ROD-222.09.EK</v>
          </cell>
          <cell r="B10033" t="str">
            <v>RODAMIENTO 22209 EK</v>
          </cell>
          <cell r="C10033" t="str">
            <v>Rodamientos</v>
          </cell>
          <cell r="D10033" t="str">
            <v>1.4.05.06 | Rodamientos</v>
          </cell>
          <cell r="E10033" t="str">
            <v>R1-N4</v>
          </cell>
          <cell r="F10033">
            <v>0</v>
          </cell>
          <cell r="G10033" t="str">
            <v>Unidades</v>
          </cell>
          <cell r="H10033" t="str">
            <v>Unidades</v>
          </cell>
          <cell r="K10033">
            <v>0</v>
          </cell>
          <cell r="L10033">
            <v>0</v>
          </cell>
          <cell r="M10033" t="str">
            <v>Elementos sin Marca</v>
          </cell>
          <cell r="O10033">
            <v>0</v>
          </cell>
          <cell r="P10033">
            <v>0</v>
          </cell>
          <cell r="S10033">
            <v>143800</v>
          </cell>
        </row>
        <row r="10034">
          <cell r="A10034" t="str">
            <v>ROD-222.10E</v>
          </cell>
          <cell r="B10034" t="str">
            <v>RODAMIENTO 22210 E - SKF</v>
          </cell>
          <cell r="C10034" t="str">
            <v>Rodamientos</v>
          </cell>
          <cell r="D10034" t="str">
            <v>1.4.05.06 | Rodamientos</v>
          </cell>
          <cell r="F10034">
            <v>0</v>
          </cell>
          <cell r="G10034" t="str">
            <v>Unidades</v>
          </cell>
          <cell r="H10034" t="str">
            <v>Unidades</v>
          </cell>
          <cell r="K10034">
            <v>0</v>
          </cell>
          <cell r="L10034">
            <v>0</v>
          </cell>
          <cell r="M10034" t="str">
            <v>Elementos sin Marca</v>
          </cell>
          <cell r="O10034">
            <v>0</v>
          </cell>
          <cell r="P10034">
            <v>0</v>
          </cell>
          <cell r="S10034">
            <v>271985</v>
          </cell>
        </row>
        <row r="10035">
          <cell r="A10035" t="str">
            <v>ROD-222.10.E1C3</v>
          </cell>
          <cell r="B10035" t="str">
            <v>RODAMIENTO 22210 E1C3 - FAG</v>
          </cell>
          <cell r="C10035" t="str">
            <v>Rodamientos</v>
          </cell>
          <cell r="D10035" t="str">
            <v>1.4.05.06 | Rodamientos</v>
          </cell>
          <cell r="F10035">
            <v>0</v>
          </cell>
          <cell r="G10035" t="str">
            <v>Unidades</v>
          </cell>
          <cell r="H10035" t="str">
            <v>Unidades</v>
          </cell>
          <cell r="K10035">
            <v>0</v>
          </cell>
          <cell r="L10035">
            <v>0</v>
          </cell>
          <cell r="M10035" t="str">
            <v>Elementos sin Marca</v>
          </cell>
          <cell r="O10035">
            <v>0</v>
          </cell>
          <cell r="P10035">
            <v>0</v>
          </cell>
          <cell r="S10035">
            <v>168067</v>
          </cell>
        </row>
        <row r="10036">
          <cell r="A10036" t="str">
            <v>ROD-NTN.22210K</v>
          </cell>
          <cell r="B10036" t="str">
            <v>RODAMIENTO 22210K - NTN</v>
          </cell>
          <cell r="C10036" t="str">
            <v>Rodamientos</v>
          </cell>
          <cell r="D10036" t="str">
            <v>1.4.05.06 | Rodamientos</v>
          </cell>
          <cell r="F10036">
            <v>0</v>
          </cell>
          <cell r="G10036" t="str">
            <v>Unidades</v>
          </cell>
          <cell r="H10036" t="str">
            <v>Unidades</v>
          </cell>
          <cell r="K10036">
            <v>0</v>
          </cell>
          <cell r="L10036">
            <v>0</v>
          </cell>
          <cell r="M10036" t="str">
            <v>Elementos sin Marca</v>
          </cell>
          <cell r="O10036">
            <v>0</v>
          </cell>
          <cell r="P10036">
            <v>0</v>
          </cell>
          <cell r="S10036">
            <v>193600</v>
          </cell>
        </row>
        <row r="10037">
          <cell r="A10037" t="str">
            <v>ROD-22211-CK</v>
          </cell>
          <cell r="B10037" t="str">
            <v>RODAMIENTO 22211 CCK - SKF</v>
          </cell>
          <cell r="C10037" t="str">
            <v>Rodamientos</v>
          </cell>
          <cell r="D10037" t="str">
            <v>1.4.05.06 | Rodamientos</v>
          </cell>
          <cell r="E10037" t="str">
            <v>R1-N4</v>
          </cell>
          <cell r="F10037">
            <v>0</v>
          </cell>
          <cell r="G10037" t="str">
            <v>Unidades</v>
          </cell>
          <cell r="H10037" t="str">
            <v>Unidades</v>
          </cell>
          <cell r="K10037">
            <v>1</v>
          </cell>
          <cell r="L10037">
            <v>0</v>
          </cell>
          <cell r="M10037" t="str">
            <v>Elementos sin Marca</v>
          </cell>
          <cell r="O10037">
            <v>0</v>
          </cell>
          <cell r="P10037">
            <v>0</v>
          </cell>
          <cell r="S10037">
            <v>258100</v>
          </cell>
        </row>
        <row r="10038">
          <cell r="A10038" t="str">
            <v>ROD-22211-K</v>
          </cell>
          <cell r="B10038" t="str">
            <v>RODAMIENTO 22211 K</v>
          </cell>
          <cell r="C10038" t="str">
            <v>Rodamientos</v>
          </cell>
          <cell r="D10038" t="str">
            <v>1.4.05.06 | Rodamientos</v>
          </cell>
          <cell r="E10038" t="str">
            <v>R1-N5</v>
          </cell>
          <cell r="F10038">
            <v>0</v>
          </cell>
          <cell r="G10038" t="str">
            <v>Unidades</v>
          </cell>
          <cell r="H10038" t="str">
            <v>Unidades</v>
          </cell>
          <cell r="K10038">
            <v>1</v>
          </cell>
          <cell r="L10038">
            <v>0</v>
          </cell>
          <cell r="M10038" t="str">
            <v>Elementos sin Marca</v>
          </cell>
          <cell r="O10038">
            <v>0</v>
          </cell>
          <cell r="P10038">
            <v>0</v>
          </cell>
          <cell r="S10038">
            <v>242000</v>
          </cell>
        </row>
        <row r="10039">
          <cell r="A10039" t="str">
            <v>ROD-222.12.E1AKMC3</v>
          </cell>
          <cell r="B10039" t="str">
            <v>RODAMIENTO 22212 E1AKMC3 - FAG</v>
          </cell>
          <cell r="C10039" t="str">
            <v>Rodamientos</v>
          </cell>
          <cell r="D10039" t="str">
            <v>1.4.05.06 | Rodamientos</v>
          </cell>
          <cell r="E10039" t="str">
            <v>R2-N5</v>
          </cell>
          <cell r="F10039">
            <v>0</v>
          </cell>
          <cell r="G10039" t="str">
            <v>Unidades</v>
          </cell>
          <cell r="H10039" t="str">
            <v>Unidades</v>
          </cell>
          <cell r="K10039">
            <v>0</v>
          </cell>
          <cell r="L10039">
            <v>0</v>
          </cell>
          <cell r="M10039" t="str">
            <v>Elementos sin Marca</v>
          </cell>
          <cell r="O10039">
            <v>0</v>
          </cell>
          <cell r="P10039">
            <v>0</v>
          </cell>
          <cell r="S10039">
            <v>374800</v>
          </cell>
        </row>
        <row r="10040">
          <cell r="A10040" t="str">
            <v>ROD-22213CK</v>
          </cell>
          <cell r="B10040" t="str">
            <v>RODAMIENTO 22213 CK</v>
          </cell>
          <cell r="C10040" t="str">
            <v>Rodamientos</v>
          </cell>
          <cell r="D10040" t="str">
            <v>1.4.05.06 | Rodamientos</v>
          </cell>
          <cell r="E10040" t="str">
            <v>E14-1A</v>
          </cell>
          <cell r="F10040">
            <v>0</v>
          </cell>
          <cell r="G10040" t="str">
            <v>Unidades</v>
          </cell>
          <cell r="H10040" t="str">
            <v>Unidades</v>
          </cell>
          <cell r="K10040">
            <v>1</v>
          </cell>
          <cell r="L10040">
            <v>0</v>
          </cell>
          <cell r="M10040" t="str">
            <v>Elementos sin Marca</v>
          </cell>
          <cell r="O10040">
            <v>0</v>
          </cell>
          <cell r="P10040">
            <v>0</v>
          </cell>
          <cell r="S10040">
            <v>299700</v>
          </cell>
        </row>
        <row r="10041">
          <cell r="A10041" t="str">
            <v>ROD-222.13E</v>
          </cell>
          <cell r="B10041" t="str">
            <v>RODAMIENTO 22213 EAKE4</v>
          </cell>
          <cell r="C10041" t="str">
            <v>Rodamientos</v>
          </cell>
          <cell r="D10041" t="str">
            <v>1.4.05.06 | Rodamientos</v>
          </cell>
          <cell r="F10041">
            <v>0</v>
          </cell>
          <cell r="G10041" t="str">
            <v>Unidades</v>
          </cell>
          <cell r="H10041" t="str">
            <v>Unidades</v>
          </cell>
          <cell r="K10041">
            <v>0</v>
          </cell>
          <cell r="L10041">
            <v>0</v>
          </cell>
          <cell r="M10041" t="str">
            <v>Elementos sin Marca</v>
          </cell>
          <cell r="O10041">
            <v>0</v>
          </cell>
          <cell r="P10041">
            <v>0</v>
          </cell>
          <cell r="S10041">
            <v>406000</v>
          </cell>
        </row>
        <row r="10042">
          <cell r="A10042" t="str">
            <v>ROD-22213-CK|ROD-2213-SKF</v>
          </cell>
          <cell r="B10042" t="str">
            <v>RODAMIENTO 22213 EK SKF</v>
          </cell>
          <cell r="C10042" t="str">
            <v>Rodamientos</v>
          </cell>
          <cell r="D10042" t="str">
            <v>1.4.05.06 | Rodamientos</v>
          </cell>
          <cell r="E10042" t="str">
            <v>E6-N5</v>
          </cell>
          <cell r="F10042">
            <v>0</v>
          </cell>
          <cell r="G10042" t="str">
            <v>Unidades</v>
          </cell>
          <cell r="H10042" t="str">
            <v>Unidades</v>
          </cell>
          <cell r="K10042">
            <v>2</v>
          </cell>
          <cell r="L10042">
            <v>0</v>
          </cell>
          <cell r="M10042" t="str">
            <v>SKF</v>
          </cell>
          <cell r="O10042">
            <v>0</v>
          </cell>
          <cell r="P10042">
            <v>0</v>
          </cell>
          <cell r="S10042">
            <v>428000</v>
          </cell>
        </row>
        <row r="10043">
          <cell r="A10043" t="str">
            <v>ROD-222.14E</v>
          </cell>
          <cell r="B10043" t="str">
            <v>RODAMIENTO 22214 E</v>
          </cell>
          <cell r="C10043" t="str">
            <v>Rodamientos</v>
          </cell>
          <cell r="D10043" t="str">
            <v>1.4.05.06 | Rodamientos</v>
          </cell>
          <cell r="F10043">
            <v>0</v>
          </cell>
          <cell r="G10043" t="str">
            <v>Unidades</v>
          </cell>
          <cell r="H10043" t="str">
            <v>Unidades</v>
          </cell>
          <cell r="K10043">
            <v>0</v>
          </cell>
          <cell r="L10043">
            <v>0</v>
          </cell>
          <cell r="M10043" t="str">
            <v>Elementos sin Marca</v>
          </cell>
          <cell r="O10043">
            <v>0</v>
          </cell>
          <cell r="P10043">
            <v>0</v>
          </cell>
          <cell r="S10043">
            <v>212300</v>
          </cell>
        </row>
        <row r="10044">
          <cell r="A10044" t="str">
            <v>ROD-222.15</v>
          </cell>
          <cell r="B10044" t="str">
            <v>RODAMIENTO 22215 – FAG</v>
          </cell>
          <cell r="C10044" t="str">
            <v>Rodamientos</v>
          </cell>
          <cell r="D10044" t="str">
            <v>1.4.05.06 | Rodamientos</v>
          </cell>
          <cell r="F10044">
            <v>0</v>
          </cell>
          <cell r="G10044" t="str">
            <v>Unidades</v>
          </cell>
          <cell r="H10044" t="str">
            <v>Unidades</v>
          </cell>
          <cell r="K10044">
            <v>0</v>
          </cell>
          <cell r="L10044">
            <v>0</v>
          </cell>
          <cell r="M10044" t="str">
            <v>Elementos sin Marca</v>
          </cell>
          <cell r="O10044">
            <v>0</v>
          </cell>
          <cell r="P10044">
            <v>0</v>
          </cell>
          <cell r="S10044">
            <v>410000</v>
          </cell>
        </row>
        <row r="10045">
          <cell r="A10045" t="str">
            <v>ROD-CHI.22215</v>
          </cell>
          <cell r="B10045" t="str">
            <v>RODAMIENTO 22215 CILINDRICO - CHINO</v>
          </cell>
          <cell r="C10045" t="str">
            <v>Rodamientos</v>
          </cell>
          <cell r="D10045" t="str">
            <v>1.4.05.06 | Rodamientos</v>
          </cell>
          <cell r="F10045">
            <v>0</v>
          </cell>
          <cell r="G10045" t="str">
            <v>Unidades</v>
          </cell>
          <cell r="H10045" t="str">
            <v>Unidades</v>
          </cell>
          <cell r="K10045">
            <v>0</v>
          </cell>
          <cell r="L10045">
            <v>0</v>
          </cell>
          <cell r="M10045" t="str">
            <v>Elementos sin Marca</v>
          </cell>
          <cell r="O10045">
            <v>0</v>
          </cell>
          <cell r="P10045">
            <v>0</v>
          </cell>
          <cell r="S10045">
            <v>78000</v>
          </cell>
        </row>
        <row r="10046">
          <cell r="A10046" t="str">
            <v>ROD-22215-CK</v>
          </cell>
          <cell r="B10046" t="str">
            <v>RODAMIENTO 22215 CK</v>
          </cell>
          <cell r="C10046" t="str">
            <v>Rodamientos</v>
          </cell>
          <cell r="D10046" t="str">
            <v>1.4.05.06 | Rodamientos</v>
          </cell>
          <cell r="F10046">
            <v>0</v>
          </cell>
          <cell r="G10046" t="str">
            <v>Unidades</v>
          </cell>
          <cell r="H10046" t="str">
            <v>Unidades</v>
          </cell>
          <cell r="K10046">
            <v>2</v>
          </cell>
          <cell r="L10046">
            <v>0</v>
          </cell>
          <cell r="M10046" t="str">
            <v>Elementos sin Marca</v>
          </cell>
          <cell r="O10046">
            <v>0</v>
          </cell>
          <cell r="P10046">
            <v>0</v>
          </cell>
          <cell r="S10046">
            <v>327326</v>
          </cell>
        </row>
        <row r="10047">
          <cell r="A10047" t="str">
            <v>ROD-222.15E</v>
          </cell>
          <cell r="B10047" t="str">
            <v>RODAMIENTO 22215 E - SKF</v>
          </cell>
          <cell r="C10047" t="str">
            <v>Rodamientos</v>
          </cell>
          <cell r="D10047" t="str">
            <v>1.4.05.06 | Rodamientos</v>
          </cell>
          <cell r="F10047">
            <v>0</v>
          </cell>
          <cell r="G10047" t="str">
            <v>Unidades</v>
          </cell>
          <cell r="H10047" t="str">
            <v>Unidades</v>
          </cell>
          <cell r="K10047">
            <v>0</v>
          </cell>
          <cell r="L10047">
            <v>0</v>
          </cell>
          <cell r="M10047" t="str">
            <v>Elementos sin Marca</v>
          </cell>
          <cell r="O10047">
            <v>0</v>
          </cell>
          <cell r="P10047">
            <v>0</v>
          </cell>
          <cell r="S10047">
            <v>566832</v>
          </cell>
        </row>
        <row r="10048">
          <cell r="A10048" t="str">
            <v>ROD-222.15T</v>
          </cell>
          <cell r="B10048" t="str">
            <v>RODAMIENTO 22215 EJW33C3 TIMKEN</v>
          </cell>
          <cell r="C10048" t="str">
            <v>Rodamientos</v>
          </cell>
          <cell r="D10048" t="str">
            <v>1.4.05.06 | Rodamientos</v>
          </cell>
          <cell r="F10048">
            <v>0</v>
          </cell>
          <cell r="G10048" t="str">
            <v>Unidades</v>
          </cell>
          <cell r="H10048" t="str">
            <v>Unidades</v>
          </cell>
          <cell r="K10048">
            <v>0</v>
          </cell>
          <cell r="L10048">
            <v>0</v>
          </cell>
          <cell r="M10048" t="str">
            <v>Elementos sin Marca</v>
          </cell>
          <cell r="O10048">
            <v>0</v>
          </cell>
          <cell r="P10048">
            <v>0</v>
          </cell>
          <cell r="S10048">
            <v>453203</v>
          </cell>
        </row>
        <row r="10049">
          <cell r="A10049" t="str">
            <v>ROD-FAG.22215</v>
          </cell>
          <cell r="B10049" t="str">
            <v>RODAMIENTO 22215 EK - FAG</v>
          </cell>
          <cell r="C10049" t="str">
            <v>Rodamientos</v>
          </cell>
          <cell r="D10049" t="str">
            <v>1.4.05.06 | Rodamientos</v>
          </cell>
          <cell r="F10049">
            <v>0</v>
          </cell>
          <cell r="G10049" t="str">
            <v>Unidades</v>
          </cell>
          <cell r="H10049" t="str">
            <v>Unidades</v>
          </cell>
          <cell r="K10049">
            <v>0</v>
          </cell>
          <cell r="L10049">
            <v>0</v>
          </cell>
          <cell r="M10049" t="str">
            <v>Elementos sin Marca</v>
          </cell>
          <cell r="O10049">
            <v>0</v>
          </cell>
          <cell r="P10049">
            <v>0</v>
          </cell>
        </row>
        <row r="10050">
          <cell r="A10050" t="str">
            <v>ROD-ROL.22215</v>
          </cell>
          <cell r="B10050" t="str">
            <v>RODAMIENTO 22215 EK - ROLLWAY</v>
          </cell>
          <cell r="C10050" t="str">
            <v>Rodamientos</v>
          </cell>
          <cell r="D10050" t="str">
            <v>1.4.05.06 | Rodamientos</v>
          </cell>
          <cell r="E10050" t="str">
            <v>R1-N3</v>
          </cell>
          <cell r="F10050">
            <v>0</v>
          </cell>
          <cell r="G10050" t="str">
            <v>Unidades</v>
          </cell>
          <cell r="H10050" t="str">
            <v>Unidades</v>
          </cell>
          <cell r="K10050">
            <v>0</v>
          </cell>
          <cell r="L10050">
            <v>0</v>
          </cell>
          <cell r="M10050" t="str">
            <v>Elementos sin Marca</v>
          </cell>
          <cell r="O10050">
            <v>0</v>
          </cell>
          <cell r="P10050">
            <v>0</v>
          </cell>
          <cell r="S10050">
            <v>377744</v>
          </cell>
        </row>
        <row r="10051">
          <cell r="A10051" t="str">
            <v>ROD-22215-EK-NT</v>
          </cell>
          <cell r="B10051" t="str">
            <v>RODAMIENTO 22215 EK - SKF</v>
          </cell>
          <cell r="C10051" t="str">
            <v>Rodamientos</v>
          </cell>
          <cell r="D10051" t="str">
            <v>1.4.05.06 | Rodamientos</v>
          </cell>
          <cell r="E10051" t="str">
            <v>R1-N3</v>
          </cell>
          <cell r="F10051">
            <v>2</v>
          </cell>
          <cell r="G10051" t="str">
            <v>Unidades</v>
          </cell>
          <cell r="H10051" t="str">
            <v>Unidades</v>
          </cell>
          <cell r="K10051">
            <v>0</v>
          </cell>
          <cell r="L10051">
            <v>0</v>
          </cell>
          <cell r="M10051" t="str">
            <v>Elementos sin Marca</v>
          </cell>
          <cell r="O10051">
            <v>0</v>
          </cell>
          <cell r="P10051">
            <v>0</v>
          </cell>
          <cell r="S10051">
            <v>530000</v>
          </cell>
        </row>
        <row r="10052">
          <cell r="A10052" t="str">
            <v>ROD-22216</v>
          </cell>
          <cell r="B10052" t="str">
            <v>RODAMIENTO 22216 CK SK</v>
          </cell>
          <cell r="C10052" t="str">
            <v>Rodamientos</v>
          </cell>
          <cell r="D10052" t="str">
            <v>1.4.05.06 | Rodamientos</v>
          </cell>
          <cell r="E10052" t="str">
            <v>E14-1A</v>
          </cell>
          <cell r="F10052">
            <v>0</v>
          </cell>
          <cell r="G10052" t="str">
            <v>Unidades</v>
          </cell>
          <cell r="H10052" t="str">
            <v>Unidades</v>
          </cell>
          <cell r="K10052">
            <v>2</v>
          </cell>
          <cell r="L10052">
            <v>0</v>
          </cell>
          <cell r="M10052" t="str">
            <v>Elementos sin Marca</v>
          </cell>
          <cell r="O10052">
            <v>0</v>
          </cell>
          <cell r="P10052">
            <v>0</v>
          </cell>
          <cell r="S10052">
            <v>257679.26</v>
          </cell>
        </row>
        <row r="10053">
          <cell r="A10053" t="str">
            <v>ROD-222.16.EK/C3</v>
          </cell>
          <cell r="B10053" t="str">
            <v>RODAMIENTO 22216 EK/C3 - FAG</v>
          </cell>
          <cell r="C10053" t="str">
            <v>Rodamientos</v>
          </cell>
          <cell r="D10053" t="str">
            <v>1.4.05.06 | Rodamientos</v>
          </cell>
          <cell r="F10053">
            <v>0</v>
          </cell>
          <cell r="G10053" t="str">
            <v>Unidades</v>
          </cell>
          <cell r="H10053" t="str">
            <v>Unidades</v>
          </cell>
          <cell r="K10053">
            <v>0</v>
          </cell>
          <cell r="L10053">
            <v>0</v>
          </cell>
          <cell r="M10053" t="str">
            <v>Elementos sin Marca</v>
          </cell>
          <cell r="O10053">
            <v>0</v>
          </cell>
          <cell r="P10053">
            <v>0</v>
          </cell>
          <cell r="S10053">
            <v>405800</v>
          </cell>
        </row>
        <row r="10054">
          <cell r="A10054" t="str">
            <v>ROD-SKF.22216</v>
          </cell>
          <cell r="B10054" t="str">
            <v>RODAMIENTO 22216 EK/C3 - SKF</v>
          </cell>
          <cell r="C10054" t="str">
            <v>Rodamientos</v>
          </cell>
          <cell r="D10054" t="str">
            <v>1.4.05.06 | Rodamientos</v>
          </cell>
          <cell r="F10054">
            <v>0</v>
          </cell>
          <cell r="G10054" t="str">
            <v>Unidades</v>
          </cell>
          <cell r="H10054" t="str">
            <v>Unidades</v>
          </cell>
          <cell r="K10054">
            <v>0</v>
          </cell>
          <cell r="L10054">
            <v>0</v>
          </cell>
          <cell r="M10054" t="str">
            <v>Elementos sin Marca</v>
          </cell>
          <cell r="O10054">
            <v>0</v>
          </cell>
          <cell r="P10054">
            <v>0</v>
          </cell>
          <cell r="S10054">
            <v>960300</v>
          </cell>
        </row>
        <row r="10055">
          <cell r="A10055" t="str">
            <v>ROD-22217 CCK</v>
          </cell>
          <cell r="B10055" t="str">
            <v>RODAMIENTO 22217 CCK</v>
          </cell>
          <cell r="C10055" t="str">
            <v>Rodamientos</v>
          </cell>
          <cell r="D10055" t="str">
            <v>1.4.05.06 | Rodamientos</v>
          </cell>
          <cell r="E10055" t="str">
            <v>R1-N4</v>
          </cell>
          <cell r="F10055">
            <v>0</v>
          </cell>
          <cell r="G10055" t="str">
            <v>Unidades</v>
          </cell>
          <cell r="H10055" t="str">
            <v>Unidades</v>
          </cell>
          <cell r="K10055">
            <v>3</v>
          </cell>
          <cell r="L10055">
            <v>0</v>
          </cell>
          <cell r="M10055" t="str">
            <v>Elementos sin Marca</v>
          </cell>
          <cell r="O10055">
            <v>0</v>
          </cell>
          <cell r="P10055">
            <v>0</v>
          </cell>
          <cell r="S10055">
            <v>268400</v>
          </cell>
        </row>
        <row r="10056">
          <cell r="A10056" t="str">
            <v>ROD-222.17E</v>
          </cell>
          <cell r="B10056" t="str">
            <v>RODAMIENTO 22217 EK SKF SKF</v>
          </cell>
          <cell r="C10056" t="str">
            <v>Rodamientos</v>
          </cell>
          <cell r="D10056" t="str">
            <v>1.4.05.06 | Rodamientos</v>
          </cell>
          <cell r="F10056">
            <v>0</v>
          </cell>
          <cell r="G10056" t="str">
            <v>Unidades</v>
          </cell>
          <cell r="H10056" t="str">
            <v>Unidades</v>
          </cell>
          <cell r="K10056">
            <v>0</v>
          </cell>
          <cell r="L10056">
            <v>0</v>
          </cell>
          <cell r="M10056" t="str">
            <v>SKF</v>
          </cell>
          <cell r="O10056">
            <v>0</v>
          </cell>
          <cell r="P10056">
            <v>0</v>
          </cell>
          <cell r="S10056">
            <v>730000</v>
          </cell>
        </row>
        <row r="10057">
          <cell r="A10057" t="str">
            <v>ROD-22218-CK</v>
          </cell>
          <cell r="B10057" t="str">
            <v>RODAMIENTO 22218 CK</v>
          </cell>
          <cell r="C10057" t="str">
            <v>Rodamientos</v>
          </cell>
          <cell r="D10057" t="str">
            <v>1.4.05.06 | Rodamientos</v>
          </cell>
          <cell r="F10057">
            <v>0</v>
          </cell>
          <cell r="G10057" t="str">
            <v>Unidades</v>
          </cell>
          <cell r="H10057" t="str">
            <v>Unidades</v>
          </cell>
          <cell r="K10057">
            <v>3</v>
          </cell>
          <cell r="L10057">
            <v>0</v>
          </cell>
          <cell r="M10057" t="str">
            <v>Elementos sin Marca</v>
          </cell>
          <cell r="O10057">
            <v>0</v>
          </cell>
          <cell r="P10057">
            <v>0</v>
          </cell>
          <cell r="S10057">
            <v>470700</v>
          </cell>
        </row>
        <row r="10058">
          <cell r="A10058" t="str">
            <v>ROD-22218-EK</v>
          </cell>
          <cell r="B10058" t="str">
            <v>RODAMIENTO 22218 EK</v>
          </cell>
          <cell r="C10058" t="str">
            <v>Rodamientos</v>
          </cell>
          <cell r="D10058" t="str">
            <v>1.4.05.06 | Rodamientos</v>
          </cell>
          <cell r="E10058" t="str">
            <v>R1-N4</v>
          </cell>
          <cell r="F10058">
            <v>4</v>
          </cell>
          <cell r="G10058" t="str">
            <v>Unidades</v>
          </cell>
          <cell r="H10058" t="str">
            <v>Unidades</v>
          </cell>
          <cell r="K10058">
            <v>0</v>
          </cell>
          <cell r="L10058">
            <v>0</v>
          </cell>
          <cell r="M10058" t="str">
            <v>Elementos sin Marca</v>
          </cell>
          <cell r="O10058">
            <v>0</v>
          </cell>
          <cell r="P10058">
            <v>0</v>
          </cell>
          <cell r="S10058">
            <v>705000</v>
          </cell>
        </row>
        <row r="10059">
          <cell r="A10059" t="str">
            <v>ROD-222.18.EK/C3</v>
          </cell>
          <cell r="B10059" t="str">
            <v>RODAMIENTO 22218 EK/C3 NTN</v>
          </cell>
          <cell r="C10059" t="str">
            <v>Rodamientos</v>
          </cell>
          <cell r="D10059" t="str">
            <v>1.4.05.06 | Rodamientos</v>
          </cell>
          <cell r="F10059">
            <v>0</v>
          </cell>
          <cell r="G10059" t="str">
            <v>Unidades</v>
          </cell>
          <cell r="H10059" t="str">
            <v>Unidades</v>
          </cell>
          <cell r="K10059">
            <v>0</v>
          </cell>
          <cell r="L10059">
            <v>0</v>
          </cell>
          <cell r="M10059" t="str">
            <v>Elementos sin Marca</v>
          </cell>
          <cell r="O10059">
            <v>0</v>
          </cell>
          <cell r="P10059">
            <v>0</v>
          </cell>
          <cell r="S10059">
            <v>510200</v>
          </cell>
        </row>
        <row r="10060">
          <cell r="A10060" t="str">
            <v>ROD-CIL.22219 -E</v>
          </cell>
          <cell r="B10060" t="str">
            <v>RODAMIENTO 22219  E - CILINDRICO</v>
          </cell>
          <cell r="C10060" t="str">
            <v>Rodamientos</v>
          </cell>
          <cell r="D10060" t="str">
            <v>1.4.05.06 | Rodamientos</v>
          </cell>
          <cell r="F10060">
            <v>0</v>
          </cell>
          <cell r="G10060" t="str">
            <v>Unidades</v>
          </cell>
          <cell r="H10060" t="str">
            <v>Unidades</v>
          </cell>
          <cell r="K10060">
            <v>0</v>
          </cell>
          <cell r="L10060">
            <v>0</v>
          </cell>
          <cell r="M10060" t="str">
            <v>Elementos sin Marca</v>
          </cell>
          <cell r="O10060">
            <v>0</v>
          </cell>
          <cell r="P10060">
            <v>0</v>
          </cell>
          <cell r="S10060">
            <v>517300</v>
          </cell>
        </row>
        <row r="10061">
          <cell r="A10061" t="str">
            <v>RO2-221.9EK</v>
          </cell>
          <cell r="B10061" t="str">
            <v>RODAMIENTO 22219 EK SKF</v>
          </cell>
          <cell r="C10061" t="str">
            <v>Rodamientos</v>
          </cell>
          <cell r="D10061" t="str">
            <v>1.4.05.06 | Rodamientos</v>
          </cell>
          <cell r="E10061" t="str">
            <v>E6-N5</v>
          </cell>
          <cell r="F10061">
            <v>0</v>
          </cell>
          <cell r="G10061" t="str">
            <v>Unidades</v>
          </cell>
          <cell r="H10061" t="str">
            <v>Unidades</v>
          </cell>
          <cell r="K10061">
            <v>0</v>
          </cell>
          <cell r="L10061">
            <v>0</v>
          </cell>
          <cell r="M10061" t="str">
            <v>SKF</v>
          </cell>
          <cell r="O10061">
            <v>0</v>
          </cell>
          <cell r="P10061">
            <v>0</v>
          </cell>
          <cell r="S10061">
            <v>893398.65</v>
          </cell>
        </row>
        <row r="10062">
          <cell r="A10062" t="str">
            <v>ROD-222.19EK/C3</v>
          </cell>
          <cell r="B10062" t="str">
            <v>RODAMIENTO 22219 EK/C3</v>
          </cell>
          <cell r="C10062" t="str">
            <v>Rodamientos</v>
          </cell>
          <cell r="D10062" t="str">
            <v>1.4.05.06 | Rodamientos</v>
          </cell>
          <cell r="F10062">
            <v>0</v>
          </cell>
          <cell r="G10062" t="str">
            <v>Unidades</v>
          </cell>
          <cell r="H10062" t="str">
            <v>Unidades</v>
          </cell>
          <cell r="K10062">
            <v>0</v>
          </cell>
          <cell r="L10062">
            <v>0</v>
          </cell>
          <cell r="M10062" t="str">
            <v>Elementos sin Marca</v>
          </cell>
          <cell r="O10062">
            <v>0</v>
          </cell>
          <cell r="P10062">
            <v>0</v>
          </cell>
          <cell r="S10062">
            <v>580200</v>
          </cell>
        </row>
        <row r="10063">
          <cell r="A10063" t="str">
            <v>ROD-222.20.E/C3</v>
          </cell>
          <cell r="B10063" t="str">
            <v>RODAMIENTO 22220 E/C3</v>
          </cell>
          <cell r="C10063" t="str">
            <v>Rodamientos</v>
          </cell>
          <cell r="D10063" t="str">
            <v>1.4.05.06 | Rodamientos</v>
          </cell>
          <cell r="F10063">
            <v>0</v>
          </cell>
          <cell r="G10063" t="str">
            <v>Unidades</v>
          </cell>
          <cell r="H10063" t="str">
            <v>Unidades</v>
          </cell>
          <cell r="K10063">
            <v>18</v>
          </cell>
          <cell r="L10063">
            <v>0</v>
          </cell>
          <cell r="M10063" t="str">
            <v>Elementos sin Marca</v>
          </cell>
          <cell r="O10063">
            <v>0</v>
          </cell>
          <cell r="P10063">
            <v>0</v>
          </cell>
          <cell r="S10063">
            <v>381800</v>
          </cell>
        </row>
        <row r="10064">
          <cell r="A10064" t="str">
            <v>ROD-222.20.EK</v>
          </cell>
          <cell r="B10064" t="str">
            <v>RODAMIENTO 22220 EK</v>
          </cell>
          <cell r="C10064" t="str">
            <v>Rodamientos</v>
          </cell>
          <cell r="D10064" t="str">
            <v>1.4.05.06 | Rodamientos</v>
          </cell>
          <cell r="E10064" t="str">
            <v>R1-N4</v>
          </cell>
          <cell r="F10064">
            <v>0</v>
          </cell>
          <cell r="G10064" t="str">
            <v>Unidades</v>
          </cell>
          <cell r="H10064" t="str">
            <v>Unidades</v>
          </cell>
          <cell r="K10064">
            <v>4.8499999999999996</v>
          </cell>
          <cell r="L10064">
            <v>0</v>
          </cell>
          <cell r="M10064" t="str">
            <v>Elementos sin Marca</v>
          </cell>
          <cell r="O10064">
            <v>0</v>
          </cell>
          <cell r="P10064">
            <v>0</v>
          </cell>
          <cell r="S10064">
            <v>641400</v>
          </cell>
        </row>
        <row r="10065">
          <cell r="A10065" t="str">
            <v>ROD-222.20-EK.SKF</v>
          </cell>
          <cell r="B10065" t="str">
            <v>RODAMIENTO 22220 EK - SKF</v>
          </cell>
          <cell r="C10065" t="str">
            <v>Rodamientos</v>
          </cell>
          <cell r="D10065" t="str">
            <v>1.4.05.06 | Rodamientos</v>
          </cell>
          <cell r="E10065" t="str">
            <v>R1-N6</v>
          </cell>
          <cell r="F10065">
            <v>0</v>
          </cell>
          <cell r="G10065" t="str">
            <v>Unidades</v>
          </cell>
          <cell r="H10065" t="str">
            <v>Unidades</v>
          </cell>
          <cell r="K10065">
            <v>18</v>
          </cell>
          <cell r="L10065">
            <v>0</v>
          </cell>
          <cell r="M10065" t="str">
            <v>Elementos sin Marca</v>
          </cell>
          <cell r="O10065">
            <v>0</v>
          </cell>
          <cell r="P10065">
            <v>0</v>
          </cell>
          <cell r="S10065">
            <v>1169983</v>
          </cell>
        </row>
        <row r="10066">
          <cell r="A10066" t="str">
            <v>ROD-222.20F</v>
          </cell>
          <cell r="B10066" t="str">
            <v>RODAMIENTO 22220 EK FAG</v>
          </cell>
          <cell r="C10066" t="str">
            <v>Rodamientos</v>
          </cell>
          <cell r="D10066" t="str">
            <v>1.4.05.06 | Rodamientos</v>
          </cell>
          <cell r="F10066">
            <v>0</v>
          </cell>
          <cell r="G10066" t="str">
            <v>Unidades</v>
          </cell>
          <cell r="H10066" t="str">
            <v>Unidades</v>
          </cell>
          <cell r="K10066">
            <v>0</v>
          </cell>
          <cell r="L10066">
            <v>0</v>
          </cell>
          <cell r="M10066" t="str">
            <v>Elementos sin Marca</v>
          </cell>
          <cell r="O10066">
            <v>0</v>
          </cell>
          <cell r="P10066">
            <v>0</v>
          </cell>
          <cell r="S10066">
            <v>916400</v>
          </cell>
        </row>
        <row r="10067">
          <cell r="A10067" t="str">
            <v>ROD-222.20.EK/C3</v>
          </cell>
          <cell r="B10067" t="str">
            <v>RODAMIENTO 22220 EK/C3 NTN</v>
          </cell>
          <cell r="C10067" t="str">
            <v>Rodamientos</v>
          </cell>
          <cell r="D10067" t="str">
            <v>1.4.05.06 | Rodamientos</v>
          </cell>
          <cell r="F10067">
            <v>0</v>
          </cell>
          <cell r="G10067" t="str">
            <v>Unidades</v>
          </cell>
          <cell r="H10067" t="str">
            <v>Unidades</v>
          </cell>
          <cell r="K10067">
            <v>18</v>
          </cell>
          <cell r="L10067">
            <v>0</v>
          </cell>
          <cell r="M10067" t="str">
            <v>Elementos sin Marca</v>
          </cell>
          <cell r="O10067">
            <v>0</v>
          </cell>
          <cell r="P10067">
            <v>0</v>
          </cell>
        </row>
        <row r="10068">
          <cell r="A10068" t="str">
            <v>ROD-22222|ROD-22222-CK</v>
          </cell>
          <cell r="B10068" t="str">
            <v>RODAMIENTO 22222 CK</v>
          </cell>
          <cell r="C10068" t="str">
            <v>Rodamientos</v>
          </cell>
          <cell r="D10068" t="str">
            <v>1.4.05.06 | Rodamientos</v>
          </cell>
          <cell r="F10068">
            <v>0</v>
          </cell>
          <cell r="G10068" t="str">
            <v>Unidades</v>
          </cell>
          <cell r="H10068" t="str">
            <v>Unidades</v>
          </cell>
          <cell r="K10068">
            <v>7</v>
          </cell>
          <cell r="L10068">
            <v>0</v>
          </cell>
          <cell r="M10068" t="str">
            <v>Elementos sin Marca</v>
          </cell>
          <cell r="O10068">
            <v>0</v>
          </cell>
          <cell r="P10068">
            <v>0</v>
          </cell>
          <cell r="S10068">
            <v>566300</v>
          </cell>
        </row>
        <row r="10069">
          <cell r="A10069" t="str">
            <v>ROD-222.22E1AKC3</v>
          </cell>
          <cell r="B10069" t="str">
            <v>RODAMIENTO 22222 E1AKC3 - FAG</v>
          </cell>
          <cell r="C10069" t="str">
            <v>Rodamientos</v>
          </cell>
          <cell r="D10069" t="str">
            <v>1.4.05.06 | Rodamientos</v>
          </cell>
          <cell r="F10069">
            <v>0</v>
          </cell>
          <cell r="G10069" t="str">
            <v>Unidades</v>
          </cell>
          <cell r="H10069" t="str">
            <v>Unidades</v>
          </cell>
          <cell r="K10069">
            <v>0</v>
          </cell>
          <cell r="L10069">
            <v>0</v>
          </cell>
          <cell r="M10069" t="str">
            <v>Elementos sin Marca</v>
          </cell>
          <cell r="O10069">
            <v>0</v>
          </cell>
          <cell r="P10069">
            <v>0</v>
          </cell>
          <cell r="S10069">
            <v>691681</v>
          </cell>
        </row>
        <row r="10070">
          <cell r="A10070" t="str">
            <v>ROD-222.24.EK</v>
          </cell>
          <cell r="B10070" t="str">
            <v>RODAMIENTO 22224 EK</v>
          </cell>
          <cell r="C10070" t="str">
            <v>Rodamientos</v>
          </cell>
          <cell r="D10070" t="str">
            <v>1.4.05.06 | Rodamientos</v>
          </cell>
          <cell r="F10070">
            <v>0</v>
          </cell>
          <cell r="G10070" t="str">
            <v>Unidades</v>
          </cell>
          <cell r="H10070" t="str">
            <v>Unidades</v>
          </cell>
          <cell r="K10070">
            <v>0</v>
          </cell>
          <cell r="L10070">
            <v>0</v>
          </cell>
          <cell r="M10070" t="str">
            <v>Elementos sin Marca</v>
          </cell>
          <cell r="O10070">
            <v>0</v>
          </cell>
          <cell r="P10070">
            <v>0</v>
          </cell>
          <cell r="S10070">
            <v>653400</v>
          </cell>
        </row>
        <row r="10071">
          <cell r="A10071" t="str">
            <v>RO2-222.4EK</v>
          </cell>
          <cell r="B10071" t="str">
            <v>RODAMIENTO 22224 EK - SKF</v>
          </cell>
          <cell r="C10071" t="str">
            <v>Rodamientos</v>
          </cell>
          <cell r="D10071" t="str">
            <v>1.4.05.06 | Rodamientos</v>
          </cell>
          <cell r="E10071" t="str">
            <v>E6-N4</v>
          </cell>
          <cell r="F10071">
            <v>0</v>
          </cell>
          <cell r="G10071" t="str">
            <v>Unidades</v>
          </cell>
          <cell r="H10071" t="str">
            <v>Unidades</v>
          </cell>
          <cell r="K10071">
            <v>0</v>
          </cell>
          <cell r="L10071">
            <v>0</v>
          </cell>
          <cell r="M10071" t="str">
            <v>SKF</v>
          </cell>
          <cell r="O10071">
            <v>0</v>
          </cell>
          <cell r="P10071">
            <v>0</v>
          </cell>
          <cell r="S10071">
            <v>2100000</v>
          </cell>
        </row>
        <row r="10072">
          <cell r="A10072" t="str">
            <v>ROD-22226-CK</v>
          </cell>
          <cell r="B10072" t="str">
            <v>RODAMIENTO 22226 CK</v>
          </cell>
          <cell r="C10072" t="str">
            <v>Rodamientos</v>
          </cell>
          <cell r="D10072" t="str">
            <v>1.4.05.06 | Rodamientos</v>
          </cell>
          <cell r="E10072" t="str">
            <v>R1-N1</v>
          </cell>
          <cell r="F10072">
            <v>0</v>
          </cell>
          <cell r="G10072" t="str">
            <v>Unidades</v>
          </cell>
          <cell r="H10072" t="str">
            <v>Unidades</v>
          </cell>
          <cell r="K10072">
            <v>11</v>
          </cell>
          <cell r="L10072">
            <v>0</v>
          </cell>
          <cell r="M10072" t="str">
            <v>Elementos sin Marca</v>
          </cell>
          <cell r="O10072">
            <v>0</v>
          </cell>
          <cell r="P10072">
            <v>0</v>
          </cell>
          <cell r="S10072">
            <v>1020000</v>
          </cell>
        </row>
        <row r="10073">
          <cell r="A10073" t="str">
            <v>ROD-222.28 CCK/C3W33</v>
          </cell>
          <cell r="B10073" t="str">
            <v>RODAMIENTO 22228 CCK/C3W33 - SKF</v>
          </cell>
          <cell r="C10073" t="str">
            <v>Rodamientos</v>
          </cell>
          <cell r="D10073" t="str">
            <v>1.4.05.06 | Rodamientos</v>
          </cell>
          <cell r="F10073">
            <v>0</v>
          </cell>
          <cell r="G10073" t="str">
            <v>Unidades</v>
          </cell>
          <cell r="H10073" t="str">
            <v>Unidades</v>
          </cell>
          <cell r="K10073">
            <v>14</v>
          </cell>
          <cell r="L10073">
            <v>0</v>
          </cell>
          <cell r="M10073" t="str">
            <v>Elementos sin Marca</v>
          </cell>
          <cell r="O10073">
            <v>0</v>
          </cell>
          <cell r="P10073">
            <v>0</v>
          </cell>
          <cell r="S10073">
            <v>3037437</v>
          </cell>
        </row>
        <row r="10074">
          <cell r="A10074" t="str">
            <v>ROD-22228-CK</v>
          </cell>
          <cell r="B10074" t="str">
            <v>RODAMIENTO 22228 CK</v>
          </cell>
          <cell r="C10074" t="str">
            <v>Rodamientos</v>
          </cell>
          <cell r="D10074" t="str">
            <v>1.4.05.06 | Rodamientos</v>
          </cell>
          <cell r="F10074">
            <v>0</v>
          </cell>
          <cell r="G10074" t="str">
            <v>Unidades</v>
          </cell>
          <cell r="H10074" t="str">
            <v>Unidades</v>
          </cell>
          <cell r="K10074">
            <v>14</v>
          </cell>
          <cell r="L10074">
            <v>0</v>
          </cell>
          <cell r="M10074" t="str">
            <v>Elementos sin Marca</v>
          </cell>
          <cell r="O10074">
            <v>0</v>
          </cell>
          <cell r="P10074">
            <v>0</v>
          </cell>
          <cell r="S10074">
            <v>833100</v>
          </cell>
        </row>
        <row r="10075">
          <cell r="A10075" t="str">
            <v>ROD-222.30CCK</v>
          </cell>
          <cell r="B10075" t="str">
            <v>RODAMIENTO 22230 CCK</v>
          </cell>
          <cell r="C10075" t="str">
            <v>Rodamientos</v>
          </cell>
          <cell r="D10075" t="str">
            <v>1.4.05.06 | Rodamientos</v>
          </cell>
          <cell r="F10075">
            <v>0</v>
          </cell>
          <cell r="G10075" t="str">
            <v>Unidades</v>
          </cell>
          <cell r="H10075" t="str">
            <v>Unidades</v>
          </cell>
          <cell r="K10075">
            <v>0</v>
          </cell>
          <cell r="L10075">
            <v>0</v>
          </cell>
          <cell r="M10075" t="str">
            <v>Elementos sin Marca</v>
          </cell>
          <cell r="O10075">
            <v>0</v>
          </cell>
          <cell r="P10075">
            <v>0</v>
          </cell>
          <cell r="S10075">
            <v>1158900</v>
          </cell>
        </row>
        <row r="10076">
          <cell r="A10076" t="str">
            <v>ROD-222.32.KMSC3</v>
          </cell>
          <cell r="B10076" t="str">
            <v>RODAMIENTO 22232 KMSC3</v>
          </cell>
          <cell r="C10076" t="str">
            <v>Rodamientos</v>
          </cell>
          <cell r="D10076" t="str">
            <v>1.4.05.06 | Rodamientos</v>
          </cell>
          <cell r="F10076">
            <v>0</v>
          </cell>
          <cell r="G10076" t="str">
            <v>Unidades</v>
          </cell>
          <cell r="H10076" t="str">
            <v>Unidades</v>
          </cell>
          <cell r="K10076">
            <v>0</v>
          </cell>
          <cell r="L10076">
            <v>0</v>
          </cell>
          <cell r="M10076" t="str">
            <v>Elementos sin Marca</v>
          </cell>
          <cell r="O10076">
            <v>0</v>
          </cell>
          <cell r="P10076">
            <v>0</v>
          </cell>
          <cell r="S10076">
            <v>237044</v>
          </cell>
        </row>
        <row r="10077">
          <cell r="A10077" t="str">
            <v>ROD-22312-CC</v>
          </cell>
          <cell r="B10077" t="str">
            <v>RODAMIENTO 22312 CC</v>
          </cell>
          <cell r="C10077" t="str">
            <v>Rodamientos</v>
          </cell>
          <cell r="D10077" t="str">
            <v>1.4.05.06 | Rodamientos</v>
          </cell>
          <cell r="E10077" t="str">
            <v>R2-N4</v>
          </cell>
          <cell r="F10077">
            <v>0</v>
          </cell>
          <cell r="G10077" t="str">
            <v>Unidades</v>
          </cell>
          <cell r="H10077" t="str">
            <v>Unidades</v>
          </cell>
          <cell r="K10077">
            <v>0</v>
          </cell>
          <cell r="L10077">
            <v>0</v>
          </cell>
          <cell r="M10077" t="str">
            <v>Elementos sin Marca</v>
          </cell>
          <cell r="O10077">
            <v>0</v>
          </cell>
          <cell r="P10077">
            <v>0</v>
          </cell>
          <cell r="S10077">
            <v>398400</v>
          </cell>
        </row>
        <row r="10078">
          <cell r="A10078" t="str">
            <v>ROD-22316-E</v>
          </cell>
          <cell r="B10078" t="str">
            <v>RODAMIENTO 22316 E</v>
          </cell>
          <cell r="C10078" t="str">
            <v>Rodamientos</v>
          </cell>
          <cell r="D10078" t="str">
            <v>1.4.05.06 | Rodamientos</v>
          </cell>
          <cell r="E10078" t="str">
            <v>E14-1B</v>
          </cell>
          <cell r="F10078">
            <v>0</v>
          </cell>
          <cell r="G10078" t="str">
            <v>Unidades</v>
          </cell>
          <cell r="H10078" t="str">
            <v>Unidades</v>
          </cell>
          <cell r="K10078">
            <v>6.25</v>
          </cell>
          <cell r="L10078">
            <v>0</v>
          </cell>
          <cell r="M10078" t="str">
            <v>Elementos sin Marca</v>
          </cell>
          <cell r="O10078">
            <v>0</v>
          </cell>
          <cell r="P10078">
            <v>0</v>
          </cell>
          <cell r="S10078">
            <v>692000</v>
          </cell>
        </row>
        <row r="10079">
          <cell r="A10079" t="str">
            <v>ROD-22317-E</v>
          </cell>
          <cell r="B10079" t="str">
            <v>RODAMIENTO 22317 E</v>
          </cell>
          <cell r="C10079" t="str">
            <v>Rodamientos</v>
          </cell>
          <cell r="D10079" t="str">
            <v>1.4.05.06 | Rodamientos</v>
          </cell>
          <cell r="E10079" t="str">
            <v>E14-2A</v>
          </cell>
          <cell r="F10079">
            <v>0</v>
          </cell>
          <cell r="G10079" t="str">
            <v>Unidades</v>
          </cell>
          <cell r="H10079" t="str">
            <v>Unidades</v>
          </cell>
          <cell r="K10079">
            <v>0</v>
          </cell>
          <cell r="L10079">
            <v>0</v>
          </cell>
          <cell r="M10079" t="str">
            <v>Elementos sin Marca</v>
          </cell>
          <cell r="O10079">
            <v>0</v>
          </cell>
          <cell r="P10079">
            <v>0</v>
          </cell>
          <cell r="S10079">
            <v>799000</v>
          </cell>
        </row>
        <row r="10080">
          <cell r="A10080" t="str">
            <v>ROD-CCK.23036</v>
          </cell>
          <cell r="B10080" t="str">
            <v>RODAMIENTO 23036 CCK</v>
          </cell>
          <cell r="C10080" t="str">
            <v>Rodamientos</v>
          </cell>
          <cell r="D10080" t="str">
            <v>1.4.05.06 | Rodamientos</v>
          </cell>
          <cell r="F10080">
            <v>0</v>
          </cell>
          <cell r="G10080" t="str">
            <v>Unidades</v>
          </cell>
          <cell r="H10080" t="str">
            <v>Unidades</v>
          </cell>
          <cell r="K10080">
            <v>0</v>
          </cell>
          <cell r="L10080">
            <v>0</v>
          </cell>
          <cell r="M10080" t="str">
            <v>Elementos sin Marca</v>
          </cell>
          <cell r="O10080">
            <v>0</v>
          </cell>
          <cell r="P10080">
            <v>0</v>
          </cell>
          <cell r="S10080">
            <v>1961186</v>
          </cell>
        </row>
        <row r="10081">
          <cell r="A10081" t="str">
            <v>ROD-231.134.CCK/C3W33</v>
          </cell>
          <cell r="B10081" t="str">
            <v>RODAMIENTO 23134 CCK/C3W33 - SKF</v>
          </cell>
          <cell r="C10081" t="str">
            <v>Rodamientos</v>
          </cell>
          <cell r="D10081" t="str">
            <v>1.4.05.06 | Rodamientos</v>
          </cell>
          <cell r="F10081">
            <v>0</v>
          </cell>
          <cell r="G10081" t="str">
            <v>Unidades</v>
          </cell>
          <cell r="H10081" t="str">
            <v>Unidades</v>
          </cell>
          <cell r="K10081">
            <v>0</v>
          </cell>
          <cell r="L10081">
            <v>0</v>
          </cell>
          <cell r="M10081" t="str">
            <v>Elementos sin Marca</v>
          </cell>
          <cell r="O10081">
            <v>0</v>
          </cell>
          <cell r="P10081">
            <v>0</v>
          </cell>
          <cell r="S10081">
            <v>3967900</v>
          </cell>
        </row>
        <row r="10082">
          <cell r="A10082" t="str">
            <v>ROD-302.04A</v>
          </cell>
          <cell r="B10082" t="str">
            <v>RODAMIENTO 30204A</v>
          </cell>
          <cell r="C10082" t="str">
            <v>Rodamientos</v>
          </cell>
          <cell r="D10082" t="str">
            <v>1.4.05.06 | Rodamientos</v>
          </cell>
          <cell r="F10082">
            <v>0</v>
          </cell>
          <cell r="G10082" t="str">
            <v>Unidades</v>
          </cell>
          <cell r="H10082" t="str">
            <v>Unidades</v>
          </cell>
          <cell r="K10082">
            <v>0</v>
          </cell>
          <cell r="L10082">
            <v>0</v>
          </cell>
          <cell r="M10082" t="str">
            <v>Elementos sin Marca</v>
          </cell>
          <cell r="O10082">
            <v>0</v>
          </cell>
          <cell r="P10082">
            <v>0</v>
          </cell>
          <cell r="S10082">
            <v>11500</v>
          </cell>
        </row>
        <row r="10083">
          <cell r="A10083" t="str">
            <v>ROD-302.07A</v>
          </cell>
          <cell r="B10083" t="str">
            <v>RODAMIENTO 30207 A</v>
          </cell>
          <cell r="C10083" t="str">
            <v>Consumible Maquinaria y Equipos</v>
          </cell>
          <cell r="D10083" t="str">
            <v>1.4.55.20 | Materiales y Suministros</v>
          </cell>
          <cell r="F10083">
            <v>0</v>
          </cell>
          <cell r="G10083" t="str">
            <v>Unidades</v>
          </cell>
          <cell r="H10083" t="str">
            <v>Unidades</v>
          </cell>
          <cell r="K10083">
            <v>0</v>
          </cell>
          <cell r="L10083">
            <v>0</v>
          </cell>
          <cell r="M10083" t="str">
            <v>Elementos sin Marca</v>
          </cell>
          <cell r="O10083">
            <v>0</v>
          </cell>
          <cell r="P10083">
            <v>0</v>
          </cell>
          <cell r="S10083">
            <v>22000</v>
          </cell>
        </row>
        <row r="10084">
          <cell r="A10084" t="str">
            <v>ROD-322.08A</v>
          </cell>
          <cell r="B10084" t="str">
            <v>RODAMIENTO 32208A ( RODILLO Y CUNA )</v>
          </cell>
          <cell r="C10084" t="str">
            <v>Rodamientos</v>
          </cell>
          <cell r="D10084" t="str">
            <v>1.4.05.06 | Rodamientos</v>
          </cell>
          <cell r="F10084">
            <v>0</v>
          </cell>
          <cell r="G10084" t="str">
            <v>Unidades</v>
          </cell>
          <cell r="H10084" t="str">
            <v>Unidades</v>
          </cell>
          <cell r="K10084">
            <v>0</v>
          </cell>
          <cell r="L10084">
            <v>0</v>
          </cell>
          <cell r="M10084" t="str">
            <v>Elementos sin Marca</v>
          </cell>
          <cell r="O10084">
            <v>0</v>
          </cell>
          <cell r="P10084">
            <v>0</v>
          </cell>
          <cell r="S10084">
            <v>39200</v>
          </cell>
        </row>
        <row r="10085">
          <cell r="A10085" t="str">
            <v>ROD-322.09A</v>
          </cell>
          <cell r="B10085" t="str">
            <v>RODAMIENTO 32209A ( RODILLO Y CUNA ) - FAG</v>
          </cell>
          <cell r="C10085" t="str">
            <v>Rodamientos</v>
          </cell>
          <cell r="D10085" t="str">
            <v>1.4.05.06 | Rodamientos</v>
          </cell>
          <cell r="F10085">
            <v>0</v>
          </cell>
          <cell r="G10085" t="str">
            <v>Unidades</v>
          </cell>
          <cell r="H10085" t="str">
            <v>Unidades</v>
          </cell>
          <cell r="K10085">
            <v>0</v>
          </cell>
          <cell r="L10085">
            <v>0</v>
          </cell>
          <cell r="M10085" t="str">
            <v>Elementos sin Marca</v>
          </cell>
          <cell r="O10085">
            <v>0</v>
          </cell>
          <cell r="P10085">
            <v>0</v>
          </cell>
          <cell r="S10085">
            <v>46600</v>
          </cell>
        </row>
        <row r="10086">
          <cell r="A10086" t="str">
            <v>ROD-32232-J2-SK</v>
          </cell>
          <cell r="B10086" t="str">
            <v>RODAMIENTO 32232 J2 - SKF</v>
          </cell>
          <cell r="C10086" t="str">
            <v>Rodamientos</v>
          </cell>
          <cell r="D10086" t="str">
            <v>1.4.05.06 | Rodamientos</v>
          </cell>
          <cell r="E10086" t="str">
            <v>R1-N3</v>
          </cell>
          <cell r="F10086">
            <v>4</v>
          </cell>
          <cell r="G10086" t="str">
            <v>Unidades</v>
          </cell>
          <cell r="H10086" t="str">
            <v>Unidades</v>
          </cell>
          <cell r="K10086">
            <v>23.2</v>
          </cell>
          <cell r="L10086">
            <v>0</v>
          </cell>
          <cell r="M10086" t="str">
            <v>Elementos sin Marca</v>
          </cell>
          <cell r="O10086">
            <v>1</v>
          </cell>
          <cell r="P10086">
            <v>0</v>
          </cell>
          <cell r="R10086" t="str">
            <v>4</v>
          </cell>
          <cell r="S10086">
            <v>6009400</v>
          </cell>
        </row>
        <row r="10087">
          <cell r="A10087" t="str">
            <v>ROD-330.5.A2RS1TN</v>
          </cell>
          <cell r="B10087" t="str">
            <v>RODAMIENTO 3305 A-2RS1TN DOBLE HILERA DE BOLAS -NSK</v>
          </cell>
          <cell r="C10087" t="str">
            <v>Rodamientos</v>
          </cell>
          <cell r="D10087" t="str">
            <v>1.4.05.06 | Rodamientos</v>
          </cell>
          <cell r="F10087">
            <v>0</v>
          </cell>
          <cell r="G10087" t="str">
            <v>Unidades</v>
          </cell>
          <cell r="H10087" t="str">
            <v>Unidades</v>
          </cell>
          <cell r="K10087">
            <v>0</v>
          </cell>
          <cell r="L10087">
            <v>0</v>
          </cell>
          <cell r="M10087" t="str">
            <v>Elementos sin Marca</v>
          </cell>
          <cell r="O10087">
            <v>0</v>
          </cell>
          <cell r="P10087">
            <v>0</v>
          </cell>
          <cell r="S10087">
            <v>192100</v>
          </cell>
        </row>
        <row r="10088">
          <cell r="A10088" t="str">
            <v>ROD-AMI.3780</v>
          </cell>
          <cell r="B10088" t="str">
            <v>RODAMIENTO 3780/3720</v>
          </cell>
          <cell r="C10088" t="str">
            <v>Rodamientos</v>
          </cell>
          <cell r="D10088" t="str">
            <v>1.4.05.06 | Rodamientos</v>
          </cell>
          <cell r="F10088">
            <v>0</v>
          </cell>
          <cell r="G10088" t="str">
            <v>Unidades</v>
          </cell>
          <cell r="H10088" t="str">
            <v>Unidades</v>
          </cell>
          <cell r="K10088">
            <v>0</v>
          </cell>
          <cell r="L10088">
            <v>0</v>
          </cell>
          <cell r="M10088" t="str">
            <v>Elementos sin Marca</v>
          </cell>
          <cell r="O10088">
            <v>0</v>
          </cell>
          <cell r="P10088">
            <v>0</v>
          </cell>
          <cell r="S10088">
            <v>96638.5</v>
          </cell>
        </row>
        <row r="10089">
          <cell r="A10089" t="str">
            <v>ROD-511.12N</v>
          </cell>
          <cell r="B10089" t="str">
            <v>RODAMIENTO 51112 NTN</v>
          </cell>
          <cell r="C10089" t="str">
            <v>Rodamientos</v>
          </cell>
          <cell r="D10089" t="str">
            <v>1.4.05.06 | Rodamientos</v>
          </cell>
          <cell r="F10089">
            <v>0</v>
          </cell>
          <cell r="G10089" t="str">
            <v>Unidades</v>
          </cell>
          <cell r="H10089" t="str">
            <v>Unidades</v>
          </cell>
          <cell r="K10089">
            <v>0</v>
          </cell>
          <cell r="L10089">
            <v>0</v>
          </cell>
          <cell r="M10089" t="str">
            <v>Elementos sin Marca</v>
          </cell>
          <cell r="O10089">
            <v>0</v>
          </cell>
          <cell r="P10089">
            <v>0</v>
          </cell>
          <cell r="S10089">
            <v>74789.91</v>
          </cell>
        </row>
        <row r="10090">
          <cell r="A10090" t="str">
            <v>ROD-511.18</v>
          </cell>
          <cell r="B10090" t="str">
            <v>RODAMIENTO 51118</v>
          </cell>
          <cell r="C10090" t="str">
            <v>Rodamientos</v>
          </cell>
          <cell r="D10090" t="str">
            <v>1.4.05.06 | Rodamientos</v>
          </cell>
          <cell r="F10090">
            <v>0</v>
          </cell>
          <cell r="G10090" t="str">
            <v>Unidades</v>
          </cell>
          <cell r="H10090" t="str">
            <v>Unidades</v>
          </cell>
          <cell r="K10090">
            <v>0</v>
          </cell>
          <cell r="L10090">
            <v>0</v>
          </cell>
          <cell r="M10090" t="str">
            <v>Elementos sin Marca</v>
          </cell>
          <cell r="O10090">
            <v>0</v>
          </cell>
          <cell r="P10090">
            <v>0</v>
          </cell>
          <cell r="S10090">
            <v>173529</v>
          </cell>
        </row>
        <row r="10091">
          <cell r="A10091" t="str">
            <v>ROD-512.05N</v>
          </cell>
          <cell r="B10091" t="str">
            <v>RODAMIENTO 51205 NTN</v>
          </cell>
          <cell r="C10091" t="str">
            <v>Rodamientos</v>
          </cell>
          <cell r="D10091" t="str">
            <v>1.4.05.06 | Rodamientos</v>
          </cell>
          <cell r="F10091">
            <v>0</v>
          </cell>
          <cell r="G10091" t="str">
            <v>Unidades</v>
          </cell>
          <cell r="H10091" t="str">
            <v>Unidades</v>
          </cell>
          <cell r="K10091">
            <v>0</v>
          </cell>
          <cell r="L10091">
            <v>0</v>
          </cell>
          <cell r="M10091" t="str">
            <v>Elementos sin Marca</v>
          </cell>
          <cell r="O10091">
            <v>0</v>
          </cell>
          <cell r="P10091">
            <v>0</v>
          </cell>
          <cell r="S10091">
            <v>36134.449999999997</v>
          </cell>
        </row>
        <row r="10092">
          <cell r="A10092" t="str">
            <v>ROD-520.5CZ</v>
          </cell>
          <cell r="B10092" t="str">
            <v>RODAMIENTO 5205 CZ</v>
          </cell>
          <cell r="C10092" t="str">
            <v>Rodamientos</v>
          </cell>
          <cell r="D10092" t="str">
            <v>1.4.05.06 | Rodamientos</v>
          </cell>
          <cell r="F10092">
            <v>0</v>
          </cell>
          <cell r="G10092" t="str">
            <v>Unidades</v>
          </cell>
          <cell r="H10092" t="str">
            <v>Unidades</v>
          </cell>
          <cell r="K10092">
            <v>0</v>
          </cell>
          <cell r="L10092">
            <v>0</v>
          </cell>
          <cell r="M10092" t="str">
            <v>Elementos sin Marca</v>
          </cell>
          <cell r="O10092">
            <v>0</v>
          </cell>
          <cell r="P10092">
            <v>0</v>
          </cell>
          <cell r="S10092">
            <v>145378</v>
          </cell>
        </row>
        <row r="10093">
          <cell r="A10093" t="str">
            <v>ROD-530.7.CZ</v>
          </cell>
          <cell r="B10093" t="str">
            <v>RODAMIENTO 5307 CZ NTN</v>
          </cell>
          <cell r="C10093" t="str">
            <v>Consumible Maquinaria y Equipos</v>
          </cell>
          <cell r="D10093" t="str">
            <v>1.4.55.20 | Materiales y Suministros</v>
          </cell>
          <cell r="F10093">
            <v>0</v>
          </cell>
          <cell r="G10093" t="str">
            <v>Unidades</v>
          </cell>
          <cell r="H10093" t="str">
            <v>Unidades</v>
          </cell>
          <cell r="K10093">
            <v>0</v>
          </cell>
          <cell r="L10093">
            <v>0</v>
          </cell>
          <cell r="M10093" t="str">
            <v>NTN</v>
          </cell>
          <cell r="O10093">
            <v>0</v>
          </cell>
          <cell r="P10093">
            <v>0</v>
          </cell>
          <cell r="S10093">
            <v>127731</v>
          </cell>
        </row>
        <row r="10094">
          <cell r="A10094" t="str">
            <v>ROD-600.0.RS</v>
          </cell>
          <cell r="B10094" t="str">
            <v>RODAMIENTO 6000 RS</v>
          </cell>
          <cell r="C10094" t="str">
            <v>Rodamientos</v>
          </cell>
          <cell r="D10094" t="str">
            <v>1.4.05.06 | Rodamientos</v>
          </cell>
          <cell r="E10094" t="str">
            <v>R2-N5</v>
          </cell>
          <cell r="F10094">
            <v>4</v>
          </cell>
          <cell r="G10094" t="str">
            <v>Unidades</v>
          </cell>
          <cell r="H10094" t="str">
            <v>Unidades</v>
          </cell>
          <cell r="K10094">
            <v>0</v>
          </cell>
          <cell r="L10094">
            <v>0</v>
          </cell>
          <cell r="M10094" t="str">
            <v>Elementos sin Marca</v>
          </cell>
          <cell r="O10094">
            <v>4</v>
          </cell>
          <cell r="P10094">
            <v>0</v>
          </cell>
          <cell r="Q10094">
            <v>1</v>
          </cell>
          <cell r="R10094" t="str">
            <v>5</v>
          </cell>
          <cell r="S10094">
            <v>8500</v>
          </cell>
        </row>
        <row r="10095">
          <cell r="A10095" t="str">
            <v>ROD-600.1.RS</v>
          </cell>
          <cell r="B10095" t="str">
            <v>RODAMIENTO 6001 RS</v>
          </cell>
          <cell r="C10095" t="str">
            <v>Consumible Maquinaria y Equipos</v>
          </cell>
          <cell r="D10095" t="str">
            <v>1.4.55.20 | Materiales y Suministros</v>
          </cell>
          <cell r="E10095" t="str">
            <v>R2-N5</v>
          </cell>
          <cell r="F10095">
            <v>5</v>
          </cell>
          <cell r="G10095" t="str">
            <v>Unidades</v>
          </cell>
          <cell r="H10095" t="str">
            <v>Unidades</v>
          </cell>
          <cell r="K10095">
            <v>0</v>
          </cell>
          <cell r="L10095">
            <v>0</v>
          </cell>
          <cell r="M10095" t="str">
            <v>Elementos sin Marca</v>
          </cell>
          <cell r="O10095">
            <v>5</v>
          </cell>
          <cell r="P10095">
            <v>0</v>
          </cell>
          <cell r="Q10095">
            <v>2</v>
          </cell>
          <cell r="R10095" t="str">
            <v>5</v>
          </cell>
          <cell r="S10095">
            <v>8900</v>
          </cell>
        </row>
        <row r="10096">
          <cell r="A10096" t="str">
            <v>ROD-600.01.ZZ</v>
          </cell>
          <cell r="B10096" t="str">
            <v>RODAMIENTO 6001 ZZ</v>
          </cell>
          <cell r="C10096" t="str">
            <v>Rodamientos</v>
          </cell>
          <cell r="D10096" t="str">
            <v>1.4.05.06 | Rodamientos</v>
          </cell>
          <cell r="F10096">
            <v>0</v>
          </cell>
          <cell r="G10096" t="str">
            <v>Unidades</v>
          </cell>
          <cell r="H10096" t="str">
            <v>Unidades</v>
          </cell>
          <cell r="K10096">
            <v>0</v>
          </cell>
          <cell r="L10096">
            <v>0</v>
          </cell>
          <cell r="M10096" t="str">
            <v>Elementos sin Marca</v>
          </cell>
          <cell r="O10096">
            <v>0</v>
          </cell>
          <cell r="P10096">
            <v>0</v>
          </cell>
          <cell r="S10096">
            <v>13800</v>
          </cell>
        </row>
        <row r="10097">
          <cell r="A10097" t="str">
            <v>ROD-6002-ZZ</v>
          </cell>
          <cell r="B10097" t="str">
            <v>RODAMIENTO 6002 ZZ</v>
          </cell>
          <cell r="C10097" t="str">
            <v>Rodamientos</v>
          </cell>
          <cell r="D10097" t="str">
            <v>1.4.05.06 | Rodamientos</v>
          </cell>
          <cell r="F10097">
            <v>0</v>
          </cell>
          <cell r="G10097" t="str">
            <v>Unidades</v>
          </cell>
          <cell r="H10097" t="str">
            <v>Unidades</v>
          </cell>
          <cell r="K10097">
            <v>0</v>
          </cell>
          <cell r="L10097">
            <v>0</v>
          </cell>
          <cell r="M10097" t="str">
            <v>Elementos sin Marca</v>
          </cell>
          <cell r="O10097">
            <v>0</v>
          </cell>
          <cell r="P10097">
            <v>0</v>
          </cell>
          <cell r="S10097">
            <v>9243.67</v>
          </cell>
        </row>
        <row r="10098">
          <cell r="A10098" t="str">
            <v>ROD-600.3.2RS</v>
          </cell>
          <cell r="B10098" t="str">
            <v>RODAMIENTO 6003 2RS</v>
          </cell>
          <cell r="C10098" t="str">
            <v>Rodamientos</v>
          </cell>
          <cell r="D10098" t="str">
            <v>1.4.05.06 | Rodamientos</v>
          </cell>
          <cell r="F10098">
            <v>0</v>
          </cell>
          <cell r="G10098" t="str">
            <v>Unidades</v>
          </cell>
          <cell r="H10098" t="str">
            <v>Unidades</v>
          </cell>
          <cell r="K10098">
            <v>0</v>
          </cell>
          <cell r="L10098">
            <v>0</v>
          </cell>
          <cell r="M10098" t="str">
            <v>Elementos sin Marca</v>
          </cell>
          <cell r="O10098">
            <v>0</v>
          </cell>
          <cell r="P10098">
            <v>0</v>
          </cell>
          <cell r="S10098">
            <v>12500</v>
          </cell>
        </row>
        <row r="10099">
          <cell r="A10099" t="str">
            <v>ROD-6004-2-RS</v>
          </cell>
          <cell r="B10099" t="str">
            <v>RODAMIENTO 6004 2RS - SELLO CAUCHO</v>
          </cell>
          <cell r="C10099" t="str">
            <v>Rodamientos</v>
          </cell>
          <cell r="D10099" t="str">
            <v>1.4.05.06 | Rodamientos</v>
          </cell>
          <cell r="E10099" t="str">
            <v>R1-N5</v>
          </cell>
          <cell r="F10099">
            <v>12</v>
          </cell>
          <cell r="G10099" t="str">
            <v>Unidades</v>
          </cell>
          <cell r="H10099" t="str">
            <v>Unidades</v>
          </cell>
          <cell r="K10099">
            <v>0</v>
          </cell>
          <cell r="L10099">
            <v>0</v>
          </cell>
          <cell r="M10099" t="str">
            <v>Elementos sin Marca</v>
          </cell>
          <cell r="O10099">
            <v>0</v>
          </cell>
          <cell r="P10099">
            <v>0</v>
          </cell>
          <cell r="S10099">
            <v>10100</v>
          </cell>
        </row>
        <row r="10100">
          <cell r="A10100" t="str">
            <v>ROD-6004-2RS</v>
          </cell>
          <cell r="B10100" t="str">
            <v>RODAMIENTO 6004 2RS SKF</v>
          </cell>
          <cell r="C10100" t="str">
            <v>Rodamientos</v>
          </cell>
          <cell r="D10100" t="str">
            <v>1.4.05.06 | Rodamientos</v>
          </cell>
          <cell r="F10100">
            <v>0</v>
          </cell>
          <cell r="G10100" t="str">
            <v>Unidades</v>
          </cell>
          <cell r="H10100" t="str">
            <v>Unidades</v>
          </cell>
          <cell r="K10100">
            <v>0</v>
          </cell>
          <cell r="L10100">
            <v>0</v>
          </cell>
          <cell r="M10100" t="str">
            <v>SKF</v>
          </cell>
          <cell r="O10100">
            <v>0</v>
          </cell>
          <cell r="P10100">
            <v>0</v>
          </cell>
          <cell r="S10100">
            <v>12000</v>
          </cell>
        </row>
        <row r="10101">
          <cell r="A10101" t="str">
            <v>ROD-6004-2RS1|ROD-6004-ZZ</v>
          </cell>
          <cell r="B10101" t="str">
            <v>RODAMIENTO 6004 2RS1 - SKF</v>
          </cell>
          <cell r="C10101" t="str">
            <v>Rodamientos</v>
          </cell>
          <cell r="D10101" t="str">
            <v>1.4.05.06 | Rodamientos</v>
          </cell>
          <cell r="E10101" t="str">
            <v>R1-N5</v>
          </cell>
          <cell r="F10101">
            <v>0</v>
          </cell>
          <cell r="G10101" t="str">
            <v>Unidades</v>
          </cell>
          <cell r="H10101" t="str">
            <v>Unidades</v>
          </cell>
          <cell r="K10101">
            <v>0</v>
          </cell>
          <cell r="L10101">
            <v>0</v>
          </cell>
          <cell r="M10101" t="str">
            <v>Elementos sin Marca</v>
          </cell>
          <cell r="O10101">
            <v>0</v>
          </cell>
          <cell r="P10101">
            <v>0</v>
          </cell>
          <cell r="S10101">
            <v>16800</v>
          </cell>
        </row>
        <row r="10102">
          <cell r="A10102" t="str">
            <v>ROD-600.42R</v>
          </cell>
          <cell r="B10102" t="str">
            <v>RODAMIENTO 6004 2RS1 NTN</v>
          </cell>
          <cell r="C10102" t="str">
            <v>Rodamientos</v>
          </cell>
          <cell r="D10102" t="str">
            <v>1.4.05.06 | Rodamientos</v>
          </cell>
          <cell r="F10102">
            <v>0</v>
          </cell>
          <cell r="G10102" t="str">
            <v>Unidades</v>
          </cell>
          <cell r="H10102" t="str">
            <v>Unidades</v>
          </cell>
          <cell r="K10102">
            <v>0</v>
          </cell>
          <cell r="L10102">
            <v>0</v>
          </cell>
          <cell r="M10102" t="str">
            <v>NTN</v>
          </cell>
          <cell r="O10102">
            <v>0</v>
          </cell>
          <cell r="P10102">
            <v>0</v>
          </cell>
          <cell r="S10102">
            <v>9300</v>
          </cell>
        </row>
        <row r="10103">
          <cell r="A10103" t="str">
            <v>ROD-600.4RS</v>
          </cell>
          <cell r="B10103" t="str">
            <v>RODAMIENTO 6004 RS</v>
          </cell>
          <cell r="C10103" t="str">
            <v>Rodamientos</v>
          </cell>
          <cell r="D10103" t="str">
            <v>1.4.05.06 | Rodamientos</v>
          </cell>
          <cell r="F10103">
            <v>0</v>
          </cell>
          <cell r="G10103" t="str">
            <v>Unidades</v>
          </cell>
          <cell r="H10103" t="str">
            <v>Unidades</v>
          </cell>
          <cell r="K10103">
            <v>0</v>
          </cell>
          <cell r="L10103">
            <v>0</v>
          </cell>
          <cell r="M10103" t="str">
            <v>Elementos sin Marca</v>
          </cell>
          <cell r="O10103">
            <v>0</v>
          </cell>
          <cell r="P10103">
            <v>0</v>
          </cell>
          <cell r="S10103">
            <v>8800</v>
          </cell>
        </row>
        <row r="10104">
          <cell r="A10104" t="str">
            <v>ROD-6004-ZZ</v>
          </cell>
          <cell r="B10104" t="str">
            <v>RODAMIENTO 6004 ZZ - SELLO METALICO</v>
          </cell>
          <cell r="C10104" t="str">
            <v>Rodamientos</v>
          </cell>
          <cell r="D10104" t="str">
            <v>1.4.05.06 | Rodamientos</v>
          </cell>
          <cell r="E10104" t="str">
            <v>R2-N5</v>
          </cell>
          <cell r="F10104">
            <v>8</v>
          </cell>
          <cell r="G10104" t="str">
            <v>Unidades</v>
          </cell>
          <cell r="H10104" t="str">
            <v>Unidades</v>
          </cell>
          <cell r="K10104">
            <v>0</v>
          </cell>
          <cell r="L10104">
            <v>0</v>
          </cell>
          <cell r="M10104" t="str">
            <v>Elementos sin Marca</v>
          </cell>
          <cell r="O10104">
            <v>0</v>
          </cell>
          <cell r="P10104">
            <v>0</v>
          </cell>
          <cell r="S10104">
            <v>7700</v>
          </cell>
        </row>
        <row r="10105">
          <cell r="A10105" t="str">
            <v>ROD-6005-2RS</v>
          </cell>
          <cell r="B10105" t="str">
            <v>RODAMIENTO 6005 2RS</v>
          </cell>
          <cell r="C10105" t="str">
            <v>Rodamientos</v>
          </cell>
          <cell r="D10105" t="str">
            <v>1.4.05.06 | Rodamientos</v>
          </cell>
          <cell r="E10105" t="str">
            <v>R2-N5</v>
          </cell>
          <cell r="F10105">
            <v>13</v>
          </cell>
          <cell r="G10105" t="str">
            <v>Unidades</v>
          </cell>
          <cell r="H10105" t="str">
            <v>Unidades</v>
          </cell>
          <cell r="K10105">
            <v>0</v>
          </cell>
          <cell r="L10105">
            <v>0</v>
          </cell>
          <cell r="M10105" t="str">
            <v>Elementos sin Marca</v>
          </cell>
          <cell r="O10105">
            <v>0</v>
          </cell>
          <cell r="P10105">
            <v>0</v>
          </cell>
          <cell r="S10105">
            <v>12500</v>
          </cell>
        </row>
        <row r="10106">
          <cell r="A10106" t="str">
            <v>ROD-600.5RS</v>
          </cell>
          <cell r="B10106" t="str">
            <v>RODAMIENTO 6005 RS</v>
          </cell>
          <cell r="C10106" t="str">
            <v>Rodamientos Diversos</v>
          </cell>
          <cell r="D10106" t="str">
            <v>1.4.05.06 | Rodamientos</v>
          </cell>
          <cell r="E10106" t="str">
            <v>R2-N5</v>
          </cell>
          <cell r="F10106">
            <v>0</v>
          </cell>
          <cell r="G10106" t="str">
            <v>Unidades</v>
          </cell>
          <cell r="H10106" t="str">
            <v>Unidades</v>
          </cell>
          <cell r="K10106">
            <v>0</v>
          </cell>
          <cell r="L10106">
            <v>0</v>
          </cell>
          <cell r="M10106" t="str">
            <v>Elementos sin Marca</v>
          </cell>
          <cell r="O10106">
            <v>0</v>
          </cell>
          <cell r="P10106">
            <v>0</v>
          </cell>
          <cell r="S10106">
            <v>12605</v>
          </cell>
        </row>
        <row r="10107">
          <cell r="A10107" t="str">
            <v>ROD-6006-SKF</v>
          </cell>
          <cell r="B10107" t="str">
            <v>RODAMIENTO 6006 ZZ SKF</v>
          </cell>
          <cell r="C10107" t="str">
            <v>Rodamientos</v>
          </cell>
          <cell r="D10107" t="str">
            <v>1.4.05.06 | Rodamientos</v>
          </cell>
          <cell r="E10107" t="str">
            <v>R2-N5</v>
          </cell>
          <cell r="F10107">
            <v>0</v>
          </cell>
          <cell r="G10107" t="str">
            <v>Unidades</v>
          </cell>
          <cell r="H10107" t="str">
            <v>Unidades</v>
          </cell>
          <cell r="K10107">
            <v>0</v>
          </cell>
          <cell r="L10107">
            <v>0</v>
          </cell>
          <cell r="M10107" t="str">
            <v>SKF</v>
          </cell>
          <cell r="O10107">
            <v>0</v>
          </cell>
          <cell r="P10107">
            <v>0</v>
          </cell>
          <cell r="S10107">
            <v>12400</v>
          </cell>
        </row>
        <row r="10108">
          <cell r="A10108" t="str">
            <v>ROD-600.9</v>
          </cell>
          <cell r="B10108" t="str">
            <v>RODAMIENTO 6009</v>
          </cell>
          <cell r="C10108" t="str">
            <v>Rodamientos</v>
          </cell>
          <cell r="D10108" t="str">
            <v>1.4.05.06 | Rodamientos</v>
          </cell>
          <cell r="E10108" t="str">
            <v>R1-N6</v>
          </cell>
          <cell r="F10108">
            <v>0</v>
          </cell>
          <cell r="G10108" t="str">
            <v>Unidades</v>
          </cell>
          <cell r="H10108" t="str">
            <v>Unidades</v>
          </cell>
          <cell r="K10108">
            <v>0</v>
          </cell>
          <cell r="L10108">
            <v>0</v>
          </cell>
          <cell r="M10108" t="str">
            <v>Elementos sin Marca</v>
          </cell>
          <cell r="O10108">
            <v>0</v>
          </cell>
          <cell r="P10108">
            <v>0</v>
          </cell>
          <cell r="S10108">
            <v>38655.46</v>
          </cell>
        </row>
        <row r="10109">
          <cell r="A10109" t="str">
            <v>ROD-601.2.ZZ</v>
          </cell>
          <cell r="B10109" t="str">
            <v>RODAMIENTO 6012 ZZ</v>
          </cell>
          <cell r="C10109" t="str">
            <v>Rodamientos</v>
          </cell>
          <cell r="D10109" t="str">
            <v>1.4.05.06 | Rodamientos</v>
          </cell>
          <cell r="F10109">
            <v>0</v>
          </cell>
          <cell r="G10109" t="str">
            <v>Unidades</v>
          </cell>
          <cell r="H10109" t="str">
            <v>Unidades</v>
          </cell>
          <cell r="K10109">
            <v>0</v>
          </cell>
          <cell r="L10109">
            <v>0</v>
          </cell>
          <cell r="M10109" t="str">
            <v>Elementos sin Marca</v>
          </cell>
          <cell r="O10109">
            <v>0</v>
          </cell>
          <cell r="P10109">
            <v>0</v>
          </cell>
          <cell r="S10109">
            <v>82352</v>
          </cell>
        </row>
        <row r="10110">
          <cell r="A10110" t="str">
            <v>ROD-601.3.ZZ</v>
          </cell>
          <cell r="B10110" t="str">
            <v>RODAMIENTO 6013 ZZ</v>
          </cell>
          <cell r="C10110" t="str">
            <v>Rodamientos</v>
          </cell>
          <cell r="D10110" t="str">
            <v>1.4.05.06 | Rodamientos</v>
          </cell>
          <cell r="F10110">
            <v>0</v>
          </cell>
          <cell r="G10110" t="str">
            <v>Unidades</v>
          </cell>
          <cell r="H10110" t="str">
            <v>Unidades</v>
          </cell>
          <cell r="K10110">
            <v>0</v>
          </cell>
          <cell r="L10110">
            <v>0</v>
          </cell>
          <cell r="M10110" t="str">
            <v>Elementos sin Marca</v>
          </cell>
          <cell r="O10110">
            <v>0</v>
          </cell>
          <cell r="P10110">
            <v>0</v>
          </cell>
          <cell r="S10110">
            <v>92436</v>
          </cell>
        </row>
        <row r="10111">
          <cell r="A10111" t="str">
            <v>ROD-608.ZZ</v>
          </cell>
          <cell r="B10111" t="str">
            <v>RODAMIENTO 608 ZZ</v>
          </cell>
          <cell r="C10111" t="str">
            <v>Rodamientos</v>
          </cell>
          <cell r="D10111" t="str">
            <v>1.4.05.06 | Rodamientos</v>
          </cell>
          <cell r="E10111" t="str">
            <v>R2-N5</v>
          </cell>
          <cell r="F10111">
            <v>0</v>
          </cell>
          <cell r="G10111" t="str">
            <v>Unidades</v>
          </cell>
          <cell r="H10111" t="str">
            <v>Unidades</v>
          </cell>
          <cell r="K10111">
            <v>0</v>
          </cell>
          <cell r="L10111">
            <v>0</v>
          </cell>
          <cell r="M10111" t="str">
            <v>Elementos sin Marca</v>
          </cell>
          <cell r="O10111">
            <v>0</v>
          </cell>
          <cell r="P10111">
            <v>0</v>
          </cell>
          <cell r="S10111">
            <v>2300</v>
          </cell>
        </row>
        <row r="10112">
          <cell r="A10112" t="str">
            <v>ROD-609.ZZ</v>
          </cell>
          <cell r="B10112" t="str">
            <v>RODAMIENTO 609 ZZ</v>
          </cell>
          <cell r="C10112" t="str">
            <v>Consumible Maquinaria y Equipos</v>
          </cell>
          <cell r="D10112" t="str">
            <v>1.4.55.20 | Materiales y Suministros</v>
          </cell>
          <cell r="E10112" t="str">
            <v>R2-N5</v>
          </cell>
          <cell r="F10112">
            <v>0</v>
          </cell>
          <cell r="G10112" t="str">
            <v>Unidades</v>
          </cell>
          <cell r="H10112" t="str">
            <v>Unidades</v>
          </cell>
          <cell r="K10112">
            <v>0</v>
          </cell>
          <cell r="L10112">
            <v>0</v>
          </cell>
          <cell r="M10112" t="str">
            <v>Elementos sin Marca</v>
          </cell>
          <cell r="O10112">
            <v>0</v>
          </cell>
          <cell r="P10112">
            <v>0</v>
          </cell>
          <cell r="S10112">
            <v>2200</v>
          </cell>
        </row>
        <row r="10113">
          <cell r="A10113" t="str">
            <v>ROD-61905-2Z</v>
          </cell>
          <cell r="B10113" t="str">
            <v>RODAMIENTO 61905 2Z</v>
          </cell>
          <cell r="C10113" t="str">
            <v>Rodamientos</v>
          </cell>
          <cell r="D10113" t="str">
            <v>1.4.05.06 | Rodamientos</v>
          </cell>
          <cell r="E10113" t="str">
            <v>E14-2B</v>
          </cell>
          <cell r="F10113">
            <v>0</v>
          </cell>
          <cell r="G10113" t="str">
            <v>Unidades</v>
          </cell>
          <cell r="H10113" t="str">
            <v>Unidades</v>
          </cell>
          <cell r="K10113">
            <v>0</v>
          </cell>
          <cell r="L10113">
            <v>0</v>
          </cell>
          <cell r="M10113" t="str">
            <v>Elementos sin Marca</v>
          </cell>
          <cell r="O10113">
            <v>0</v>
          </cell>
          <cell r="P10113">
            <v>0</v>
          </cell>
          <cell r="S10113">
            <v>13200</v>
          </cell>
        </row>
        <row r="10114">
          <cell r="A10114" t="str">
            <v>ROD-6200ZZ-</v>
          </cell>
          <cell r="B10114" t="str">
            <v>RODAMIENTO 6200 ZZ</v>
          </cell>
          <cell r="C10114" t="str">
            <v>Rodamientos</v>
          </cell>
          <cell r="D10114" t="str">
            <v>1.4.05.06 | Rodamientos</v>
          </cell>
          <cell r="E10114" t="str">
            <v>R2-N5</v>
          </cell>
          <cell r="F10114">
            <v>5</v>
          </cell>
          <cell r="G10114" t="str">
            <v>Unidades</v>
          </cell>
          <cell r="H10114" t="str">
            <v>Unidades</v>
          </cell>
          <cell r="K10114">
            <v>0</v>
          </cell>
          <cell r="L10114">
            <v>0</v>
          </cell>
          <cell r="M10114" t="str">
            <v>Elementos sin Marca</v>
          </cell>
          <cell r="O10114">
            <v>4</v>
          </cell>
          <cell r="P10114">
            <v>0</v>
          </cell>
          <cell r="S10114">
            <v>9400</v>
          </cell>
        </row>
        <row r="10115">
          <cell r="A10115" t="str">
            <v>ROD-620.1.2RSR</v>
          </cell>
          <cell r="B10115" t="str">
            <v>RODAMIENTO 6201 2RSR</v>
          </cell>
          <cell r="C10115" t="str">
            <v>Rodamientos</v>
          </cell>
          <cell r="D10115" t="str">
            <v>1.4.05.06 | Rodamientos</v>
          </cell>
          <cell r="F10115">
            <v>0</v>
          </cell>
          <cell r="G10115" t="str">
            <v>Unidades</v>
          </cell>
          <cell r="H10115" t="str">
            <v>Unidades</v>
          </cell>
          <cell r="K10115">
            <v>0</v>
          </cell>
          <cell r="L10115">
            <v>0</v>
          </cell>
          <cell r="M10115" t="str">
            <v>Elementos sin Marca</v>
          </cell>
          <cell r="O10115">
            <v>0</v>
          </cell>
          <cell r="P10115">
            <v>0</v>
          </cell>
          <cell r="S10115">
            <v>2800</v>
          </cell>
        </row>
        <row r="10116">
          <cell r="A10116" t="str">
            <v>ROD-6201ZZ</v>
          </cell>
          <cell r="B10116" t="str">
            <v>RODAMIENTO 6201 ZZ</v>
          </cell>
          <cell r="C10116" t="str">
            <v>Rodamientos</v>
          </cell>
          <cell r="D10116" t="str">
            <v>1.4.05.06 | Rodamientos</v>
          </cell>
          <cell r="E10116" t="str">
            <v>R2-N5</v>
          </cell>
          <cell r="F10116">
            <v>0</v>
          </cell>
          <cell r="G10116" t="str">
            <v>Unidades</v>
          </cell>
          <cell r="H10116" t="str">
            <v>Unidades</v>
          </cell>
          <cell r="K10116">
            <v>0</v>
          </cell>
          <cell r="L10116">
            <v>0</v>
          </cell>
          <cell r="M10116" t="str">
            <v>Elementos sin Marca</v>
          </cell>
          <cell r="O10116">
            <v>0</v>
          </cell>
          <cell r="P10116">
            <v>0</v>
          </cell>
          <cell r="S10116">
            <v>16500</v>
          </cell>
        </row>
        <row r="10117">
          <cell r="A10117" t="str">
            <v>ROD-602.16R</v>
          </cell>
          <cell r="B10117" t="str">
            <v>RODAMIENTO 6202 / 16 - 16 X 35 X 11 MM  MARCA RBR</v>
          </cell>
          <cell r="C10117" t="str">
            <v>Rodamientos</v>
          </cell>
          <cell r="D10117" t="str">
            <v>1.4.05.06 | Rodamientos</v>
          </cell>
          <cell r="F10117">
            <v>0</v>
          </cell>
          <cell r="G10117" t="str">
            <v>Unidades</v>
          </cell>
          <cell r="H10117" t="str">
            <v>Unidades</v>
          </cell>
          <cell r="K10117">
            <v>0</v>
          </cell>
          <cell r="L10117">
            <v>0</v>
          </cell>
          <cell r="M10117" t="str">
            <v>Elementos sin Marca</v>
          </cell>
          <cell r="O10117">
            <v>0</v>
          </cell>
          <cell r="P10117">
            <v>0</v>
          </cell>
          <cell r="S10117">
            <v>21848.5</v>
          </cell>
        </row>
        <row r="10118">
          <cell r="A10118" t="str">
            <v>ROD-620.2.RS</v>
          </cell>
          <cell r="B10118" t="str">
            <v>RODAMIENTO 6202 RS</v>
          </cell>
          <cell r="C10118" t="str">
            <v>Rodamientos</v>
          </cell>
          <cell r="D10118" t="str">
            <v>1.4.05.06 | Rodamientos</v>
          </cell>
          <cell r="E10118" t="str">
            <v>E14-2B</v>
          </cell>
          <cell r="F10118">
            <v>0</v>
          </cell>
          <cell r="G10118" t="str">
            <v>Unidades</v>
          </cell>
          <cell r="H10118" t="str">
            <v>Unidades</v>
          </cell>
          <cell r="K10118">
            <v>0</v>
          </cell>
          <cell r="L10118">
            <v>0</v>
          </cell>
          <cell r="M10118" t="str">
            <v>Elementos sin Marca</v>
          </cell>
          <cell r="O10118">
            <v>0</v>
          </cell>
          <cell r="P10118">
            <v>0</v>
          </cell>
          <cell r="S10118">
            <v>12500</v>
          </cell>
        </row>
        <row r="10119">
          <cell r="A10119" t="str">
            <v>ROD-RSC.2.6202</v>
          </cell>
          <cell r="B10119" t="str">
            <v>RODAMIENTO 6202 RS C2</v>
          </cell>
          <cell r="C10119" t="str">
            <v>Rodamientos</v>
          </cell>
          <cell r="D10119" t="str">
            <v>1.4.05.06 | Rodamientos</v>
          </cell>
          <cell r="F10119">
            <v>0</v>
          </cell>
          <cell r="G10119" t="str">
            <v>Unidades</v>
          </cell>
          <cell r="H10119" t="str">
            <v>Unidades</v>
          </cell>
          <cell r="K10119">
            <v>0</v>
          </cell>
          <cell r="L10119">
            <v>0</v>
          </cell>
          <cell r="M10119" t="str">
            <v>Elementos sin Marca</v>
          </cell>
          <cell r="O10119">
            <v>0</v>
          </cell>
          <cell r="P10119">
            <v>0</v>
          </cell>
          <cell r="S10119">
            <v>6200</v>
          </cell>
        </row>
        <row r="10120">
          <cell r="A10120" t="str">
            <v>ROD-6202</v>
          </cell>
          <cell r="B10120" t="str">
            <v>RODAMIENTO 6202 ZZ</v>
          </cell>
          <cell r="C10120" t="str">
            <v>Rodamientos</v>
          </cell>
          <cell r="D10120" t="str">
            <v>1.4.05.06 | Rodamientos</v>
          </cell>
          <cell r="F10120">
            <v>4</v>
          </cell>
          <cell r="G10120" t="str">
            <v>Unidades</v>
          </cell>
          <cell r="H10120" t="str">
            <v>Unidades</v>
          </cell>
          <cell r="K10120">
            <v>0</v>
          </cell>
          <cell r="L10120">
            <v>0</v>
          </cell>
          <cell r="M10120" t="str">
            <v>Elementos sin Marca</v>
          </cell>
          <cell r="O10120">
            <v>2</v>
          </cell>
          <cell r="P10120">
            <v>0</v>
          </cell>
          <cell r="R10120" t="str">
            <v>5</v>
          </cell>
          <cell r="S10120">
            <v>9000</v>
          </cell>
        </row>
        <row r="10121">
          <cell r="A10121" t="str">
            <v>ROD-620.3.2RS-5/8</v>
          </cell>
          <cell r="B10121" t="str">
            <v>RODAMIENTO 6203 2RS Ø INT 5/8</v>
          </cell>
          <cell r="C10121" t="str">
            <v>Rodamientos</v>
          </cell>
          <cell r="D10121" t="str">
            <v>1.4.05.06 | Rodamientos</v>
          </cell>
          <cell r="E10121" t="str">
            <v>R1-N5</v>
          </cell>
          <cell r="F10121">
            <v>0</v>
          </cell>
          <cell r="G10121" t="str">
            <v>Unidades</v>
          </cell>
          <cell r="H10121" t="str">
            <v>Unidades</v>
          </cell>
          <cell r="K10121">
            <v>0</v>
          </cell>
          <cell r="L10121">
            <v>0</v>
          </cell>
          <cell r="M10121" t="str">
            <v>Elementos sin Marca</v>
          </cell>
          <cell r="O10121">
            <v>0</v>
          </cell>
          <cell r="P10121">
            <v>0</v>
          </cell>
          <cell r="S10121">
            <v>6700</v>
          </cell>
        </row>
        <row r="10122">
          <cell r="A10122" t="str">
            <v>ROD-620.32Z</v>
          </cell>
          <cell r="B10122" t="str">
            <v>RODAMIENTO 6203 2Z</v>
          </cell>
          <cell r="C10122" t="str">
            <v>Rodamientos</v>
          </cell>
          <cell r="D10122" t="str">
            <v>1.4.05.06 | Rodamientos</v>
          </cell>
          <cell r="E10122" t="str">
            <v>R2-N5</v>
          </cell>
          <cell r="F10122">
            <v>0</v>
          </cell>
          <cell r="G10122" t="str">
            <v>Unidades</v>
          </cell>
          <cell r="H10122" t="str">
            <v>Unidades</v>
          </cell>
          <cell r="K10122">
            <v>0</v>
          </cell>
          <cell r="L10122">
            <v>0</v>
          </cell>
          <cell r="M10122" t="str">
            <v>Elementos sin Marca</v>
          </cell>
          <cell r="O10122">
            <v>0</v>
          </cell>
          <cell r="P10122">
            <v>0</v>
          </cell>
          <cell r="S10122">
            <v>9200</v>
          </cell>
        </row>
        <row r="10123">
          <cell r="A10123" t="str">
            <v>ROD-620.62RS1/C3</v>
          </cell>
          <cell r="B10123" t="str">
            <v>RODAMIENTO 6206 2RS1/C3 SKF</v>
          </cell>
          <cell r="C10123" t="str">
            <v>Consumible Maquinaria y Equipos</v>
          </cell>
          <cell r="D10123" t="str">
            <v>1.4.55.20 | Materiales y Suministros</v>
          </cell>
          <cell r="E10123" t="str">
            <v>R2-N5</v>
          </cell>
          <cell r="F10123">
            <v>0</v>
          </cell>
          <cell r="G10123" t="str">
            <v>Unidades</v>
          </cell>
          <cell r="H10123" t="str">
            <v>Unidades</v>
          </cell>
          <cell r="K10123">
            <v>0</v>
          </cell>
          <cell r="L10123">
            <v>0</v>
          </cell>
          <cell r="M10123" t="str">
            <v>Elementos sin Marca</v>
          </cell>
          <cell r="O10123">
            <v>0</v>
          </cell>
          <cell r="P10123">
            <v>0</v>
          </cell>
          <cell r="S10123">
            <v>30500</v>
          </cell>
        </row>
        <row r="10124">
          <cell r="A10124" t="str">
            <v>ROD-6207-2Z</v>
          </cell>
          <cell r="B10124" t="str">
            <v>RODAMIENTO 6207 ZZ</v>
          </cell>
          <cell r="C10124" t="str">
            <v>Rodamientos</v>
          </cell>
          <cell r="D10124" t="str">
            <v>1.4.05.06 | Rodamientos</v>
          </cell>
          <cell r="F10124">
            <v>0</v>
          </cell>
          <cell r="G10124" t="str">
            <v>Unidades</v>
          </cell>
          <cell r="H10124" t="str">
            <v>Unidades</v>
          </cell>
          <cell r="K10124">
            <v>0</v>
          </cell>
          <cell r="L10124">
            <v>0</v>
          </cell>
          <cell r="M10124" t="str">
            <v>Elementos sin Marca</v>
          </cell>
          <cell r="O10124">
            <v>0</v>
          </cell>
          <cell r="P10124">
            <v>0</v>
          </cell>
          <cell r="S10124">
            <v>25210.080000000002</v>
          </cell>
        </row>
        <row r="10125">
          <cell r="A10125" t="str">
            <v>ROD-6210</v>
          </cell>
          <cell r="B10125" t="str">
            <v>RODAMIENTO 6210</v>
          </cell>
          <cell r="C10125" t="str">
            <v>Rodamientos</v>
          </cell>
          <cell r="D10125" t="str">
            <v>1.4.05.06 | Rodamientos</v>
          </cell>
          <cell r="F10125">
            <v>0</v>
          </cell>
          <cell r="G10125" t="str">
            <v>Unidades</v>
          </cell>
          <cell r="H10125" t="str">
            <v>Unidades</v>
          </cell>
          <cell r="K10125">
            <v>0</v>
          </cell>
          <cell r="L10125">
            <v>0</v>
          </cell>
          <cell r="M10125" t="str">
            <v>Elementos sin Marca</v>
          </cell>
          <cell r="O10125">
            <v>0</v>
          </cell>
          <cell r="P10125">
            <v>0</v>
          </cell>
          <cell r="S10125">
            <v>14000</v>
          </cell>
        </row>
        <row r="10126">
          <cell r="A10126" t="str">
            <v>ROD-621.0.ZZ</v>
          </cell>
          <cell r="B10126" t="str">
            <v>RODAMIENTO 6210 ZZ</v>
          </cell>
          <cell r="C10126" t="str">
            <v>Rodamientos</v>
          </cell>
          <cell r="D10126" t="str">
            <v>1.4.05.06 | Rodamientos</v>
          </cell>
          <cell r="F10126">
            <v>0</v>
          </cell>
          <cell r="G10126" t="str">
            <v>Unidades</v>
          </cell>
          <cell r="H10126" t="str">
            <v>Unidades</v>
          </cell>
          <cell r="K10126">
            <v>0</v>
          </cell>
          <cell r="L10126">
            <v>0</v>
          </cell>
          <cell r="M10126" t="str">
            <v>Elementos sin Marca</v>
          </cell>
          <cell r="O10126">
            <v>0</v>
          </cell>
          <cell r="P10126">
            <v>0</v>
          </cell>
          <cell r="S10126">
            <v>13900</v>
          </cell>
        </row>
        <row r="10127">
          <cell r="A10127" t="str">
            <v>ROD-621.2C3</v>
          </cell>
          <cell r="B10127" t="str">
            <v>RODAMIENTO 6212 C3</v>
          </cell>
          <cell r="C10127" t="str">
            <v>Consumible Maquinaria y Equipos</v>
          </cell>
          <cell r="D10127" t="str">
            <v>1.4.55.20 | Materiales y Suministros</v>
          </cell>
          <cell r="F10127">
            <v>0</v>
          </cell>
          <cell r="G10127" t="str">
            <v>Unidades</v>
          </cell>
          <cell r="H10127" t="str">
            <v>Unidades</v>
          </cell>
          <cell r="K10127">
            <v>0</v>
          </cell>
          <cell r="L10127">
            <v>0</v>
          </cell>
          <cell r="M10127" t="str">
            <v>Elementos sin Marca</v>
          </cell>
          <cell r="O10127">
            <v>0</v>
          </cell>
          <cell r="P10127">
            <v>0</v>
          </cell>
          <cell r="S10127">
            <v>75630</v>
          </cell>
        </row>
        <row r="10128">
          <cell r="A10128" t="str">
            <v>ROD-621.6.2Z</v>
          </cell>
          <cell r="B10128" t="str">
            <v>RODAMIENTO 6216 2Z</v>
          </cell>
          <cell r="C10128" t="str">
            <v>Rodamientos</v>
          </cell>
          <cell r="D10128" t="str">
            <v>1.4.05.06 | Rodamientos</v>
          </cell>
          <cell r="F10128">
            <v>0</v>
          </cell>
          <cell r="G10128" t="str">
            <v>Unidades</v>
          </cell>
          <cell r="H10128" t="str">
            <v>Unidades</v>
          </cell>
          <cell r="K10128">
            <v>0</v>
          </cell>
          <cell r="L10128">
            <v>0</v>
          </cell>
          <cell r="M10128" t="str">
            <v>Elementos sin Marca</v>
          </cell>
          <cell r="O10128">
            <v>0</v>
          </cell>
          <cell r="P10128">
            <v>0</v>
          </cell>
          <cell r="S10128">
            <v>177700</v>
          </cell>
        </row>
        <row r="10129">
          <cell r="A10129" t="str">
            <v>ROD-626.RS</v>
          </cell>
          <cell r="B10129" t="str">
            <v>RODAMIENTO 626 RS</v>
          </cell>
          <cell r="C10129" t="str">
            <v>Rodamientos</v>
          </cell>
          <cell r="D10129" t="str">
            <v>1.4.05.06 | Rodamientos</v>
          </cell>
          <cell r="E10129" t="str">
            <v>R2-N5</v>
          </cell>
          <cell r="F10129">
            <v>0</v>
          </cell>
          <cell r="G10129" t="str">
            <v>Unidades</v>
          </cell>
          <cell r="H10129" t="str">
            <v>Unidades</v>
          </cell>
          <cell r="K10129">
            <v>0</v>
          </cell>
          <cell r="L10129">
            <v>0</v>
          </cell>
          <cell r="M10129" t="str">
            <v>Elementos sin Marca</v>
          </cell>
          <cell r="O10129">
            <v>0</v>
          </cell>
          <cell r="P10129">
            <v>0</v>
          </cell>
          <cell r="S10129">
            <v>6700</v>
          </cell>
        </row>
        <row r="10130">
          <cell r="A10130" t="str">
            <v>ROD-629.RS</v>
          </cell>
          <cell r="B10130" t="str">
            <v>RODAMIENTO 629 RS</v>
          </cell>
          <cell r="C10130" t="str">
            <v>Rodamientos</v>
          </cell>
          <cell r="D10130" t="str">
            <v>1.4.05.06 | Rodamientos</v>
          </cell>
          <cell r="E10130" t="str">
            <v>R2-N5</v>
          </cell>
          <cell r="F10130">
            <v>1</v>
          </cell>
          <cell r="G10130" t="str">
            <v>Unidades</v>
          </cell>
          <cell r="H10130" t="str">
            <v>Unidades</v>
          </cell>
          <cell r="K10130">
            <v>0</v>
          </cell>
          <cell r="L10130">
            <v>0</v>
          </cell>
          <cell r="M10130" t="str">
            <v>Elementos sin Marca</v>
          </cell>
          <cell r="O10130">
            <v>0</v>
          </cell>
          <cell r="P10130">
            <v>0</v>
          </cell>
          <cell r="S10130">
            <v>8900</v>
          </cell>
        </row>
        <row r="10131">
          <cell r="A10131" t="str">
            <v>ROD-630.0LU</v>
          </cell>
          <cell r="B10131" t="str">
            <v>RODAMIENTO 6300 LU</v>
          </cell>
          <cell r="C10131" t="str">
            <v>Consumible Maquinaria y Equipos</v>
          </cell>
          <cell r="D10131" t="str">
            <v>1.4.55.20 | Materiales y Suministros</v>
          </cell>
          <cell r="E10131" t="str">
            <v>R2-N5</v>
          </cell>
          <cell r="F10131">
            <v>2</v>
          </cell>
          <cell r="G10131" t="str">
            <v>Unidades</v>
          </cell>
          <cell r="H10131" t="str">
            <v>Unidades</v>
          </cell>
          <cell r="K10131">
            <v>0</v>
          </cell>
          <cell r="L10131">
            <v>0</v>
          </cell>
          <cell r="M10131" t="str">
            <v>Elementos sin Marca</v>
          </cell>
          <cell r="O10131">
            <v>2</v>
          </cell>
          <cell r="P10131">
            <v>0</v>
          </cell>
          <cell r="S10131">
            <v>15126.05</v>
          </cell>
        </row>
        <row r="10132">
          <cell r="A10132" t="str">
            <v>ROD-2RS.6301</v>
          </cell>
          <cell r="B10132" t="str">
            <v>RODAMIENTO 6301 2RS</v>
          </cell>
          <cell r="C10132" t="str">
            <v>Rodamientos</v>
          </cell>
          <cell r="D10132" t="str">
            <v>1.4.05.06 | Rodamientos</v>
          </cell>
          <cell r="F10132">
            <v>0</v>
          </cell>
          <cell r="G10132" t="str">
            <v>Unidades</v>
          </cell>
          <cell r="H10132" t="str">
            <v>Unidades</v>
          </cell>
          <cell r="K10132">
            <v>0</v>
          </cell>
          <cell r="L10132">
            <v>0</v>
          </cell>
          <cell r="M10132" t="str">
            <v>Elementos sin Marca</v>
          </cell>
          <cell r="O10132">
            <v>0</v>
          </cell>
          <cell r="P10132">
            <v>0</v>
          </cell>
          <cell r="S10132">
            <v>12100</v>
          </cell>
        </row>
        <row r="10133">
          <cell r="A10133" t="str">
            <v>ROD-6302-2Z</v>
          </cell>
          <cell r="B10133" t="str">
            <v>RODAMIENTO 6302 2Z</v>
          </cell>
          <cell r="C10133" t="str">
            <v>Rodamientos</v>
          </cell>
          <cell r="D10133" t="str">
            <v>1.4.05.06 | Rodamientos</v>
          </cell>
          <cell r="E10133" t="str">
            <v>E14-3A</v>
          </cell>
          <cell r="F10133">
            <v>0</v>
          </cell>
          <cell r="G10133" t="str">
            <v>Unidades</v>
          </cell>
          <cell r="H10133" t="str">
            <v>Unidades</v>
          </cell>
          <cell r="K10133">
            <v>0</v>
          </cell>
          <cell r="L10133">
            <v>0</v>
          </cell>
          <cell r="M10133" t="str">
            <v>Elementos sin Marca</v>
          </cell>
          <cell r="O10133">
            <v>0</v>
          </cell>
          <cell r="P10133">
            <v>0</v>
          </cell>
          <cell r="S10133">
            <v>17500</v>
          </cell>
        </row>
        <row r="10134">
          <cell r="A10134" t="str">
            <v>RO6-305.LLNR</v>
          </cell>
          <cell r="B10134" t="str">
            <v>RODAMIENTO 6305 LLNR</v>
          </cell>
          <cell r="C10134" t="str">
            <v>Rodamientos</v>
          </cell>
          <cell r="D10134" t="str">
            <v>1.4.05.06 | Rodamientos</v>
          </cell>
          <cell r="F10134">
            <v>0</v>
          </cell>
          <cell r="G10134" t="str">
            <v>Unidades</v>
          </cell>
          <cell r="H10134" t="str">
            <v>Unidades</v>
          </cell>
          <cell r="K10134">
            <v>0</v>
          </cell>
          <cell r="L10134">
            <v>0</v>
          </cell>
          <cell r="M10134" t="str">
            <v>Elementos sin Marca</v>
          </cell>
          <cell r="O10134">
            <v>0</v>
          </cell>
          <cell r="P10134">
            <v>0</v>
          </cell>
          <cell r="S10134">
            <v>36134</v>
          </cell>
        </row>
        <row r="10135">
          <cell r="A10135" t="str">
            <v>ROD-6306-2RS</v>
          </cell>
          <cell r="B10135" t="str">
            <v>RODAMIENTO 6306 2RS</v>
          </cell>
          <cell r="C10135" t="str">
            <v>Rodamientos</v>
          </cell>
          <cell r="D10135" t="str">
            <v>1.4.05.06 | Rodamientos</v>
          </cell>
          <cell r="F10135">
            <v>0</v>
          </cell>
          <cell r="G10135" t="str">
            <v>Unidades</v>
          </cell>
          <cell r="H10135" t="str">
            <v>Unidades</v>
          </cell>
          <cell r="K10135">
            <v>0</v>
          </cell>
          <cell r="L10135">
            <v>0</v>
          </cell>
          <cell r="M10135" t="str">
            <v>Elementos sin Marca</v>
          </cell>
          <cell r="O10135">
            <v>0</v>
          </cell>
          <cell r="P10135">
            <v>0</v>
          </cell>
          <cell r="S10135">
            <v>25400</v>
          </cell>
        </row>
        <row r="10136">
          <cell r="A10136" t="str">
            <v>ROD-630.6.2RS1/C3GJN</v>
          </cell>
          <cell r="B10136" t="str">
            <v>RODAMIENTO 6306 2RS1/C3GJN SKF</v>
          </cell>
          <cell r="C10136" t="str">
            <v>Consumible Maquinaria y Equipos</v>
          </cell>
          <cell r="D10136" t="str">
            <v>1.4.55.20 | Materiales y Suministros</v>
          </cell>
          <cell r="E10136" t="str">
            <v>R2-N5</v>
          </cell>
          <cell r="F10136">
            <v>0</v>
          </cell>
          <cell r="G10136" t="str">
            <v>Unidades</v>
          </cell>
          <cell r="H10136" t="str">
            <v>Unidades</v>
          </cell>
          <cell r="K10136">
            <v>0</v>
          </cell>
          <cell r="L10136">
            <v>0</v>
          </cell>
          <cell r="M10136" t="str">
            <v>Elementos sin Marca</v>
          </cell>
          <cell r="O10136">
            <v>0</v>
          </cell>
          <cell r="P10136">
            <v>0</v>
          </cell>
          <cell r="S10136">
            <v>33000</v>
          </cell>
        </row>
        <row r="10137">
          <cell r="A10137" t="str">
            <v>RO6-307.C3</v>
          </cell>
          <cell r="B10137" t="str">
            <v>RODAMIENTO 6307 C3</v>
          </cell>
          <cell r="C10137" t="str">
            <v>Rodamientos</v>
          </cell>
          <cell r="D10137" t="str">
            <v>1.4.05.06 | Rodamientos</v>
          </cell>
          <cell r="F10137">
            <v>0</v>
          </cell>
          <cell r="G10137" t="str">
            <v>Unidades</v>
          </cell>
          <cell r="H10137" t="str">
            <v>Unidades</v>
          </cell>
          <cell r="K10137">
            <v>0</v>
          </cell>
          <cell r="L10137">
            <v>0</v>
          </cell>
          <cell r="M10137" t="str">
            <v>Elementos sin Marca</v>
          </cell>
          <cell r="O10137">
            <v>0</v>
          </cell>
          <cell r="P10137">
            <v>0</v>
          </cell>
          <cell r="S10137">
            <v>38655.46</v>
          </cell>
        </row>
        <row r="10138">
          <cell r="A10138" t="str">
            <v>ROD-2RS.6308-C3</v>
          </cell>
          <cell r="B10138" t="str">
            <v>RODAMIENTO 6308 2RS C3 - FAG</v>
          </cell>
          <cell r="C10138" t="str">
            <v>Rodamientos</v>
          </cell>
          <cell r="D10138" t="str">
            <v>1.4.05.06 | Rodamientos</v>
          </cell>
          <cell r="F10138">
            <v>0</v>
          </cell>
          <cell r="G10138" t="str">
            <v>Unidades</v>
          </cell>
          <cell r="H10138" t="str">
            <v>Unidades</v>
          </cell>
          <cell r="K10138">
            <v>0</v>
          </cell>
          <cell r="L10138">
            <v>0</v>
          </cell>
          <cell r="M10138" t="str">
            <v>Elementos sin Marca</v>
          </cell>
          <cell r="O10138">
            <v>0</v>
          </cell>
          <cell r="P10138">
            <v>0</v>
          </cell>
          <cell r="S10138">
            <v>38655</v>
          </cell>
        </row>
        <row r="10139">
          <cell r="A10139" t="str">
            <v>ROM-630.8ZZ</v>
          </cell>
          <cell r="B10139" t="str">
            <v>RODAMIENTO 6308 ZZ</v>
          </cell>
          <cell r="C10139" t="str">
            <v>Rodamientos</v>
          </cell>
          <cell r="D10139" t="str">
            <v>1.4.05.06 | Rodamientos</v>
          </cell>
          <cell r="F10139">
            <v>0</v>
          </cell>
          <cell r="G10139" t="str">
            <v>Unidades</v>
          </cell>
          <cell r="H10139" t="str">
            <v>Unidades</v>
          </cell>
          <cell r="K10139">
            <v>0</v>
          </cell>
          <cell r="L10139">
            <v>0</v>
          </cell>
          <cell r="M10139" t="str">
            <v>Elementos sin Marca</v>
          </cell>
          <cell r="O10139">
            <v>0</v>
          </cell>
          <cell r="P10139">
            <v>0</v>
          </cell>
          <cell r="S10139">
            <v>60504</v>
          </cell>
        </row>
        <row r="10140">
          <cell r="A10140" t="str">
            <v>ROD-2RS.6309/C3</v>
          </cell>
          <cell r="B10140" t="str">
            <v>RODAMIENTO 6309 2RS / C3</v>
          </cell>
          <cell r="C10140" t="str">
            <v>Rodamientos</v>
          </cell>
          <cell r="D10140" t="str">
            <v>1.4.05.06 | Rodamientos</v>
          </cell>
          <cell r="E10140" t="str">
            <v>R1-N4</v>
          </cell>
          <cell r="F10140">
            <v>0</v>
          </cell>
          <cell r="G10140" t="str">
            <v>Unidades</v>
          </cell>
          <cell r="H10140" t="str">
            <v>Unidades</v>
          </cell>
          <cell r="K10140">
            <v>0</v>
          </cell>
          <cell r="L10140">
            <v>0</v>
          </cell>
          <cell r="M10140" t="str">
            <v>Elementos sin Marca</v>
          </cell>
          <cell r="O10140">
            <v>0</v>
          </cell>
          <cell r="P10140">
            <v>0</v>
          </cell>
          <cell r="S10140">
            <v>60000</v>
          </cell>
        </row>
        <row r="10141">
          <cell r="A10141" t="str">
            <v>ROD-6310</v>
          </cell>
          <cell r="B10141" t="str">
            <v>RODAMIENTO 6310 ZRS</v>
          </cell>
          <cell r="C10141" t="str">
            <v>Rodamientos</v>
          </cell>
          <cell r="D10141" t="str">
            <v>1.4.05.06 | Rodamientos</v>
          </cell>
          <cell r="E10141" t="str">
            <v>R1-N5</v>
          </cell>
          <cell r="F10141">
            <v>8</v>
          </cell>
          <cell r="G10141" t="str">
            <v>Unidades</v>
          </cell>
          <cell r="H10141" t="str">
            <v>Unidades</v>
          </cell>
          <cell r="K10141">
            <v>1</v>
          </cell>
          <cell r="L10141">
            <v>0</v>
          </cell>
          <cell r="M10141" t="str">
            <v>Elementos sin Marca</v>
          </cell>
          <cell r="O10141">
            <v>0</v>
          </cell>
          <cell r="P10141">
            <v>0</v>
          </cell>
          <cell r="S10141">
            <v>78000</v>
          </cell>
        </row>
        <row r="10142">
          <cell r="A10142" t="str">
            <v>ROD-631.4.2Z</v>
          </cell>
          <cell r="B10142" t="str">
            <v>RODAMIENTO 6314 2Z</v>
          </cell>
          <cell r="C10142" t="str">
            <v>Rodamientos</v>
          </cell>
          <cell r="D10142" t="str">
            <v>1.4.05.06 | Rodamientos</v>
          </cell>
          <cell r="F10142">
            <v>0</v>
          </cell>
          <cell r="G10142" t="str">
            <v>Unidades</v>
          </cell>
          <cell r="H10142" t="str">
            <v>Unidades</v>
          </cell>
          <cell r="K10142">
            <v>0</v>
          </cell>
          <cell r="L10142">
            <v>0</v>
          </cell>
          <cell r="M10142" t="str">
            <v>Elementos sin Marca</v>
          </cell>
          <cell r="O10142">
            <v>0</v>
          </cell>
          <cell r="P10142">
            <v>0</v>
          </cell>
          <cell r="S10142">
            <v>173600</v>
          </cell>
        </row>
        <row r="10143">
          <cell r="A10143" t="str">
            <v>RO6-316.2RS</v>
          </cell>
          <cell r="B10143" t="str">
            <v>RODAMIENTO 6316 2RS1 SKF SKF</v>
          </cell>
          <cell r="C10143" t="str">
            <v>Rodamientos</v>
          </cell>
          <cell r="D10143" t="str">
            <v>1.4.05.06 | Rodamientos</v>
          </cell>
          <cell r="E10143" t="str">
            <v>R2-N5</v>
          </cell>
          <cell r="F10143">
            <v>2</v>
          </cell>
          <cell r="G10143" t="str">
            <v>Unidades</v>
          </cell>
          <cell r="H10143" t="str">
            <v>Unidades</v>
          </cell>
          <cell r="K10143">
            <v>0</v>
          </cell>
          <cell r="L10143">
            <v>0</v>
          </cell>
          <cell r="M10143" t="str">
            <v>SKF</v>
          </cell>
          <cell r="O10143">
            <v>0</v>
          </cell>
          <cell r="P10143">
            <v>0</v>
          </cell>
        </row>
        <row r="10144">
          <cell r="A10144" t="str">
            <v>ROD-631.6.2Z</v>
          </cell>
          <cell r="B10144" t="str">
            <v>RODAMIENTO 6316 2Z</v>
          </cell>
          <cell r="C10144" t="str">
            <v>Rodamientos</v>
          </cell>
          <cell r="D10144" t="str">
            <v>1.4.05.06 | Rodamientos</v>
          </cell>
          <cell r="F10144">
            <v>0</v>
          </cell>
          <cell r="G10144" t="str">
            <v>Unidades</v>
          </cell>
          <cell r="H10144" t="str">
            <v>Unidades</v>
          </cell>
          <cell r="K10144">
            <v>0</v>
          </cell>
          <cell r="L10144">
            <v>0</v>
          </cell>
          <cell r="M10144" t="str">
            <v>Elementos sin Marca</v>
          </cell>
          <cell r="O10144">
            <v>0</v>
          </cell>
          <cell r="P10144">
            <v>0</v>
          </cell>
          <cell r="S10144">
            <v>335200</v>
          </cell>
        </row>
        <row r="10145">
          <cell r="A10145" t="str">
            <v>ROD-690.00Z</v>
          </cell>
          <cell r="B10145" t="str">
            <v>RODAMIENTO 6900 Z</v>
          </cell>
          <cell r="C10145" t="str">
            <v>Consumible Maquinaria y Equipos</v>
          </cell>
          <cell r="D10145" t="str">
            <v>1.4.55.20 | Materiales y Suministros</v>
          </cell>
          <cell r="E10145" t="str">
            <v>R2-N5</v>
          </cell>
          <cell r="F10145">
            <v>3</v>
          </cell>
          <cell r="G10145" t="str">
            <v>Unidades</v>
          </cell>
          <cell r="H10145" t="str">
            <v>Unidades</v>
          </cell>
          <cell r="K10145">
            <v>0</v>
          </cell>
          <cell r="L10145">
            <v>0</v>
          </cell>
          <cell r="M10145" t="str">
            <v>Elementos sin Marca</v>
          </cell>
          <cell r="O10145">
            <v>2</v>
          </cell>
          <cell r="P10145">
            <v>0</v>
          </cell>
          <cell r="S10145">
            <v>10900</v>
          </cell>
        </row>
        <row r="10146">
          <cell r="A10146" t="str">
            <v>ROD-730.6BN</v>
          </cell>
          <cell r="B10146" t="str">
            <v>RODAMIENTO 7306 B MARCA NACHI</v>
          </cell>
          <cell r="C10146" t="str">
            <v>Rodamientos</v>
          </cell>
          <cell r="D10146" t="str">
            <v>1.4.05.06 | Rodamientos</v>
          </cell>
          <cell r="F10146">
            <v>0</v>
          </cell>
          <cell r="G10146" t="str">
            <v>Unidades</v>
          </cell>
          <cell r="H10146" t="str">
            <v>Unidades</v>
          </cell>
          <cell r="K10146">
            <v>0</v>
          </cell>
          <cell r="L10146">
            <v>0</v>
          </cell>
          <cell r="M10146" t="str">
            <v>Elementos sin Marca</v>
          </cell>
          <cell r="O10146">
            <v>0</v>
          </cell>
          <cell r="P10146">
            <v>0</v>
          </cell>
          <cell r="S10146">
            <v>83193.27</v>
          </cell>
        </row>
        <row r="10147">
          <cell r="A10147" t="str">
            <v>ROD-7306-BEY</v>
          </cell>
          <cell r="B10147" t="str">
            <v>RODAMIENTO 7306 BTVP - FAG</v>
          </cell>
          <cell r="C10147" t="str">
            <v>Rodamientos</v>
          </cell>
          <cell r="D10147" t="str">
            <v>1.4.05.06 | Rodamientos</v>
          </cell>
          <cell r="E10147" t="str">
            <v>R1-N5</v>
          </cell>
          <cell r="F10147">
            <v>0</v>
          </cell>
          <cell r="G10147" t="str">
            <v>Unidades</v>
          </cell>
          <cell r="H10147" t="str">
            <v>Unidades</v>
          </cell>
          <cell r="K10147">
            <v>0</v>
          </cell>
          <cell r="L10147">
            <v>0</v>
          </cell>
          <cell r="M10147" t="str">
            <v>Elementos sin Marca</v>
          </cell>
          <cell r="O10147">
            <v>0</v>
          </cell>
          <cell r="P10147">
            <v>0</v>
          </cell>
          <cell r="S10147">
            <v>77000</v>
          </cell>
        </row>
        <row r="10148">
          <cell r="A10148" t="str">
            <v>ROD-730.6BX</v>
          </cell>
          <cell r="B10148" t="str">
            <v>RODAMIENTO 7306 B-X-JP- FAG</v>
          </cell>
          <cell r="C10148" t="str">
            <v>Rodamientos</v>
          </cell>
          <cell r="D10148" t="str">
            <v>1.4.05.06 | Rodamientos</v>
          </cell>
          <cell r="F10148">
            <v>0</v>
          </cell>
          <cell r="G10148" t="str">
            <v>Unidades</v>
          </cell>
          <cell r="H10148" t="str">
            <v>Unidades</v>
          </cell>
          <cell r="K10148">
            <v>0</v>
          </cell>
          <cell r="L10148">
            <v>0</v>
          </cell>
          <cell r="M10148" t="str">
            <v>Elementos sin Marca</v>
          </cell>
          <cell r="O10148">
            <v>0</v>
          </cell>
          <cell r="P10148">
            <v>0</v>
          </cell>
          <cell r="S10148">
            <v>139000</v>
          </cell>
        </row>
        <row r="10149">
          <cell r="A10149" t="str">
            <v>ROD-AMI.7307</v>
          </cell>
          <cell r="B10149" t="str">
            <v>RODAMIENTO 7307 FAG</v>
          </cell>
          <cell r="C10149" t="str">
            <v>Rodamientos</v>
          </cell>
          <cell r="D10149" t="str">
            <v>1.4.05.06 | Rodamientos</v>
          </cell>
          <cell r="F10149">
            <v>0</v>
          </cell>
          <cell r="G10149" t="str">
            <v>Unidades</v>
          </cell>
          <cell r="H10149" t="str">
            <v>Unidades</v>
          </cell>
          <cell r="K10149">
            <v>0</v>
          </cell>
          <cell r="L10149">
            <v>0</v>
          </cell>
          <cell r="M10149" t="str">
            <v>FAG</v>
          </cell>
          <cell r="O10149">
            <v>0</v>
          </cell>
          <cell r="P10149">
            <v>0</v>
          </cell>
          <cell r="S10149">
            <v>110924</v>
          </cell>
        </row>
        <row r="10150">
          <cell r="A10150" t="str">
            <v>ROD-AGU.3/4</v>
          </cell>
          <cell r="B10150" t="str">
            <v>RODAMIENTO AGUJAS 4 SC-BF-BA EJE 3/4 PARA RUEDA IMSA</v>
          </cell>
          <cell r="C10150" t="str">
            <v>Varios Diversos</v>
          </cell>
          <cell r="D10150" t="str">
            <v>1.4.05.10 | Varios</v>
          </cell>
          <cell r="F10150">
            <v>0</v>
          </cell>
          <cell r="G10150" t="str">
            <v>Unidades</v>
          </cell>
          <cell r="H10150" t="str">
            <v>Unidades</v>
          </cell>
          <cell r="K10150">
            <v>0</v>
          </cell>
          <cell r="L10150">
            <v>0</v>
          </cell>
          <cell r="M10150" t="str">
            <v>Elementos sin Marca</v>
          </cell>
          <cell r="O10150">
            <v>0</v>
          </cell>
          <cell r="P10150">
            <v>0</v>
          </cell>
          <cell r="S10150">
            <v>15000</v>
          </cell>
        </row>
        <row r="10151">
          <cell r="A10151" t="str">
            <v>ROD-AGU.605.50.1640</v>
          </cell>
          <cell r="B10151" t="str">
            <v>RODAMIENTO AGUJAS REF: 605 50 1640</v>
          </cell>
          <cell r="C10151" t="str">
            <v>Consumible Pulidoras,Taladros y Atornilladoras</v>
          </cell>
          <cell r="D10151" t="str">
            <v>1.4.55.20 | Materiales y Suministros</v>
          </cell>
          <cell r="E10151" t="str">
            <v>EK-N2/1</v>
          </cell>
          <cell r="F10151">
            <v>0</v>
          </cell>
          <cell r="G10151" t="str">
            <v>Unidades</v>
          </cell>
          <cell r="H10151" t="str">
            <v>Unidades</v>
          </cell>
          <cell r="K10151">
            <v>0</v>
          </cell>
          <cell r="L10151">
            <v>0</v>
          </cell>
          <cell r="M10151" t="str">
            <v>Elementos sin Marca</v>
          </cell>
          <cell r="O10151">
            <v>0</v>
          </cell>
          <cell r="P10151">
            <v>0</v>
          </cell>
          <cell r="S10151">
            <v>13613</v>
          </cell>
        </row>
        <row r="10152">
          <cell r="A10152" t="str">
            <v>ROD-NTN.30205.</v>
          </cell>
          <cell r="B10152" t="str">
            <v>RODAMIENTO AXIAL 30205 NTN</v>
          </cell>
          <cell r="C10152" t="str">
            <v>Rodamientos</v>
          </cell>
          <cell r="D10152" t="str">
            <v>1.4.05.06 | Rodamientos</v>
          </cell>
          <cell r="F10152">
            <v>0</v>
          </cell>
          <cell r="G10152" t="str">
            <v>Unidades</v>
          </cell>
          <cell r="H10152" t="str">
            <v>Unidades</v>
          </cell>
          <cell r="K10152">
            <v>0</v>
          </cell>
          <cell r="L10152">
            <v>0</v>
          </cell>
          <cell r="M10152" t="str">
            <v>Elementos sin Marca</v>
          </cell>
          <cell r="O10152">
            <v>0</v>
          </cell>
          <cell r="P10152">
            <v>0</v>
          </cell>
          <cell r="S10152">
            <v>22689</v>
          </cell>
        </row>
        <row r="10153">
          <cell r="A10153" t="str">
            <v>ROD-AXI.30206</v>
          </cell>
          <cell r="B10153" t="str">
            <v>RODAMIENTO AXIAL 30206</v>
          </cell>
          <cell r="C10153" t="str">
            <v>Rodamientos</v>
          </cell>
          <cell r="D10153" t="str">
            <v>1.4.05.06 | Rodamientos</v>
          </cell>
          <cell r="F10153">
            <v>0</v>
          </cell>
          <cell r="G10153" t="str">
            <v>Unidades</v>
          </cell>
          <cell r="H10153" t="str">
            <v>Unidades</v>
          </cell>
          <cell r="K10153">
            <v>0</v>
          </cell>
          <cell r="L10153">
            <v>0</v>
          </cell>
          <cell r="M10153" t="str">
            <v>Elementos sin Marca</v>
          </cell>
          <cell r="O10153">
            <v>0</v>
          </cell>
          <cell r="P10153">
            <v>0</v>
          </cell>
          <cell r="S10153">
            <v>35000</v>
          </cell>
        </row>
        <row r="10154">
          <cell r="A10154" t="str">
            <v>ROD-AXI.30208</v>
          </cell>
          <cell r="B10154" t="str">
            <v>RODAMIENTO AXIAL 30208</v>
          </cell>
          <cell r="C10154" t="str">
            <v>Rodamientos</v>
          </cell>
          <cell r="D10154" t="str">
            <v>1.4.05.06 | Rodamientos</v>
          </cell>
          <cell r="F10154">
            <v>0</v>
          </cell>
          <cell r="G10154" t="str">
            <v>Unidades</v>
          </cell>
          <cell r="H10154" t="str">
            <v>Unidades</v>
          </cell>
          <cell r="K10154">
            <v>0</v>
          </cell>
          <cell r="L10154">
            <v>0</v>
          </cell>
          <cell r="M10154" t="str">
            <v>Elementos sin Marca</v>
          </cell>
          <cell r="O10154">
            <v>0</v>
          </cell>
          <cell r="P10154">
            <v>0</v>
          </cell>
          <cell r="S10154">
            <v>79000</v>
          </cell>
        </row>
        <row r="10155">
          <cell r="A10155" t="str">
            <v>ROD-AXI.35512</v>
          </cell>
          <cell r="B10155" t="str">
            <v>RODAMIENTO AXIAL 3552</v>
          </cell>
          <cell r="C10155" t="str">
            <v>Consumible Maquinaria y Equipos</v>
          </cell>
          <cell r="D10155" t="str">
            <v>1.4.55.20 | Materiales y Suministros</v>
          </cell>
          <cell r="F10155">
            <v>0</v>
          </cell>
          <cell r="G10155" t="str">
            <v>Unidades</v>
          </cell>
          <cell r="H10155" t="str">
            <v>Unidades</v>
          </cell>
          <cell r="K10155">
            <v>0</v>
          </cell>
          <cell r="L10155">
            <v>0</v>
          </cell>
          <cell r="M10155" t="str">
            <v>Elementos sin Marca</v>
          </cell>
          <cell r="O10155">
            <v>0</v>
          </cell>
          <cell r="P10155">
            <v>0</v>
          </cell>
          <cell r="S10155">
            <v>16000</v>
          </cell>
        </row>
        <row r="10156">
          <cell r="A10156" t="str">
            <v>ROD-AXI.51102</v>
          </cell>
          <cell r="B10156" t="str">
            <v>RODAMIENTO AXIAL 51102</v>
          </cell>
          <cell r="C10156" t="str">
            <v>Consumible Maquinaria y Equipos</v>
          </cell>
          <cell r="D10156" t="str">
            <v>1.4.55.20 | Materiales y Suministros</v>
          </cell>
          <cell r="F10156">
            <v>0</v>
          </cell>
          <cell r="G10156" t="str">
            <v>Unidades</v>
          </cell>
          <cell r="H10156" t="str">
            <v>Unidades</v>
          </cell>
          <cell r="K10156">
            <v>0</v>
          </cell>
          <cell r="L10156">
            <v>0</v>
          </cell>
          <cell r="M10156" t="str">
            <v>Elementos sin Marca</v>
          </cell>
          <cell r="O10156">
            <v>0</v>
          </cell>
          <cell r="P10156">
            <v>0</v>
          </cell>
          <cell r="S10156">
            <v>36300</v>
          </cell>
        </row>
        <row r="10157">
          <cell r="A10157" t="str">
            <v>ROD-AXI.51103</v>
          </cell>
          <cell r="B10157" t="str">
            <v>RODAMIENTO AXIAL 51103</v>
          </cell>
          <cell r="C10157" t="str">
            <v>Rodamientos</v>
          </cell>
          <cell r="D10157" t="str">
            <v>1.4.05.06 | Rodamientos</v>
          </cell>
          <cell r="E10157" t="str">
            <v>R1-N5</v>
          </cell>
          <cell r="F10157">
            <v>0</v>
          </cell>
          <cell r="G10157" t="str">
            <v>Unidades</v>
          </cell>
          <cell r="H10157" t="str">
            <v>Unidades</v>
          </cell>
          <cell r="K10157">
            <v>0</v>
          </cell>
          <cell r="L10157">
            <v>0</v>
          </cell>
          <cell r="M10157" t="str">
            <v>Elementos sin Marca</v>
          </cell>
          <cell r="O10157">
            <v>0</v>
          </cell>
          <cell r="P10157">
            <v>0</v>
          </cell>
          <cell r="S10157">
            <v>36400</v>
          </cell>
        </row>
        <row r="10158">
          <cell r="A10158" t="str">
            <v>ROD-AXI.51104</v>
          </cell>
          <cell r="B10158" t="str">
            <v>RODAMIENTO AXIAL 51104 - NTN</v>
          </cell>
          <cell r="C10158" t="str">
            <v>Rodamientos Diversos</v>
          </cell>
          <cell r="D10158" t="str">
            <v>1.4.05.06 | Rodamientos</v>
          </cell>
          <cell r="F10158">
            <v>0</v>
          </cell>
          <cell r="G10158" t="str">
            <v>Unidades</v>
          </cell>
          <cell r="H10158" t="str">
            <v>Unidades</v>
          </cell>
          <cell r="K10158">
            <v>0</v>
          </cell>
          <cell r="L10158">
            <v>0</v>
          </cell>
          <cell r="M10158" t="str">
            <v>Elementos sin Marca</v>
          </cell>
          <cell r="O10158">
            <v>0</v>
          </cell>
          <cell r="P10158">
            <v>0</v>
          </cell>
          <cell r="S10158">
            <v>29411.5</v>
          </cell>
        </row>
        <row r="10159">
          <cell r="A10159" t="str">
            <v>ROD-511.04S</v>
          </cell>
          <cell r="B10159" t="str">
            <v>RODAMIENTO AXIAL 51104 - SKF</v>
          </cell>
          <cell r="C10159" t="str">
            <v>Rodamientos</v>
          </cell>
          <cell r="D10159" t="str">
            <v>1.4.05.06 | Rodamientos</v>
          </cell>
          <cell r="F10159">
            <v>0</v>
          </cell>
          <cell r="G10159" t="str">
            <v>Unidades</v>
          </cell>
          <cell r="H10159" t="str">
            <v>Unidades</v>
          </cell>
          <cell r="K10159">
            <v>0</v>
          </cell>
          <cell r="L10159">
            <v>0</v>
          </cell>
          <cell r="M10159" t="str">
            <v>Elementos sin Marca</v>
          </cell>
          <cell r="O10159">
            <v>0</v>
          </cell>
          <cell r="P10159">
            <v>0</v>
          </cell>
          <cell r="S10159">
            <v>60000</v>
          </cell>
        </row>
        <row r="10160">
          <cell r="A10160" t="str">
            <v>ROD-511.05.AXI</v>
          </cell>
          <cell r="B10160" t="str">
            <v>RODAMIENTO AXIAL 51105</v>
          </cell>
          <cell r="C10160" t="str">
            <v>Rodamientos Diversos</v>
          </cell>
          <cell r="D10160" t="str">
            <v>1.4.05.06 | Rodamientos</v>
          </cell>
          <cell r="E10160" t="str">
            <v>R1-N5</v>
          </cell>
          <cell r="F10160">
            <v>0</v>
          </cell>
          <cell r="G10160" t="str">
            <v>Unidades</v>
          </cell>
          <cell r="H10160" t="str">
            <v>Unidades</v>
          </cell>
          <cell r="K10160">
            <v>0</v>
          </cell>
          <cell r="L10160">
            <v>0</v>
          </cell>
          <cell r="M10160" t="str">
            <v>Elementos sin Marca</v>
          </cell>
          <cell r="O10160">
            <v>0</v>
          </cell>
          <cell r="P10160">
            <v>0</v>
          </cell>
          <cell r="S10160">
            <v>25210.080000000002</v>
          </cell>
        </row>
        <row r="10161">
          <cell r="A10161" t="str">
            <v>ROD-AXI.51105</v>
          </cell>
          <cell r="B10161" t="str">
            <v>RODAMIENTO AXIAL 51106</v>
          </cell>
          <cell r="C10161" t="str">
            <v>Consumible Maquinaria y Equipos</v>
          </cell>
          <cell r="D10161" t="str">
            <v>1.4.55.20 | Materiales y Suministros</v>
          </cell>
          <cell r="E10161" t="str">
            <v>R2-N5</v>
          </cell>
          <cell r="F10161">
            <v>0</v>
          </cell>
          <cell r="G10161" t="str">
            <v>Unidades</v>
          </cell>
          <cell r="H10161" t="str">
            <v>Unidades</v>
          </cell>
          <cell r="K10161">
            <v>0</v>
          </cell>
          <cell r="L10161">
            <v>0</v>
          </cell>
          <cell r="M10161" t="str">
            <v>Elementos sin Marca</v>
          </cell>
          <cell r="O10161">
            <v>0</v>
          </cell>
          <cell r="P10161">
            <v>0</v>
          </cell>
          <cell r="S10161">
            <v>30252.1</v>
          </cell>
        </row>
        <row r="10162">
          <cell r="A10162" t="str">
            <v>ROD-AXI.51107</v>
          </cell>
          <cell r="B10162" t="str">
            <v>RODAMIENTO AXIAL 51107</v>
          </cell>
          <cell r="C10162" t="str">
            <v>Consumible Maquinaria y Equipos</v>
          </cell>
          <cell r="D10162" t="str">
            <v>1.4.55.20 | Materiales y Suministros</v>
          </cell>
          <cell r="F10162">
            <v>0</v>
          </cell>
          <cell r="G10162" t="str">
            <v>Unidades</v>
          </cell>
          <cell r="H10162" t="str">
            <v>Unidades</v>
          </cell>
          <cell r="K10162">
            <v>0</v>
          </cell>
          <cell r="L10162">
            <v>0</v>
          </cell>
          <cell r="M10162" t="str">
            <v>Elementos sin Marca</v>
          </cell>
          <cell r="O10162">
            <v>0</v>
          </cell>
          <cell r="P10162">
            <v>0</v>
          </cell>
          <cell r="S10162">
            <v>29412</v>
          </cell>
        </row>
        <row r="10163">
          <cell r="A10163" t="str">
            <v>ROD-AXI.51108</v>
          </cell>
          <cell r="B10163" t="str">
            <v>RODAMIENTO AXIAL 51108</v>
          </cell>
          <cell r="C10163" t="str">
            <v>Consumible Maquinaria y Equipos</v>
          </cell>
          <cell r="D10163" t="str">
            <v>1.4.55.20 | Materiales y Suministros</v>
          </cell>
          <cell r="F10163">
            <v>0</v>
          </cell>
          <cell r="G10163" t="str">
            <v>Unidades</v>
          </cell>
          <cell r="H10163" t="str">
            <v>Unidades</v>
          </cell>
          <cell r="K10163">
            <v>0</v>
          </cell>
          <cell r="L10163">
            <v>0</v>
          </cell>
          <cell r="M10163" t="str">
            <v>Elementos sin Marca</v>
          </cell>
          <cell r="O10163">
            <v>0</v>
          </cell>
          <cell r="P10163">
            <v>0</v>
          </cell>
          <cell r="S10163">
            <v>33100</v>
          </cell>
        </row>
        <row r="10164">
          <cell r="A10164" t="str">
            <v>ROD-AXI.51206</v>
          </cell>
          <cell r="B10164" t="str">
            <v>RODAMIENTO AXIAL 51206</v>
          </cell>
          <cell r="C10164" t="str">
            <v>Consumible Maquinaria y Equipos</v>
          </cell>
          <cell r="D10164" t="str">
            <v>1.4.55.20 | Materiales y Suministros</v>
          </cell>
          <cell r="F10164">
            <v>0</v>
          </cell>
          <cell r="G10164" t="str">
            <v>Unidades</v>
          </cell>
          <cell r="H10164" t="str">
            <v>Unidades</v>
          </cell>
          <cell r="K10164">
            <v>0</v>
          </cell>
          <cell r="L10164">
            <v>0</v>
          </cell>
          <cell r="M10164" t="str">
            <v>Elementos sin Marca</v>
          </cell>
          <cell r="O10164">
            <v>0</v>
          </cell>
          <cell r="P10164">
            <v>0</v>
          </cell>
          <cell r="S10164">
            <v>42017</v>
          </cell>
        </row>
        <row r="10165">
          <cell r="A10165" t="str">
            <v>ROD-AXI.51210</v>
          </cell>
          <cell r="B10165" t="str">
            <v>RODAMIENTO AXIAL 51210</v>
          </cell>
          <cell r="C10165" t="str">
            <v>Consumible Maquinaria y Equipos</v>
          </cell>
          <cell r="D10165" t="str">
            <v>1.4.55.20 | Materiales y Suministros</v>
          </cell>
          <cell r="F10165">
            <v>0</v>
          </cell>
          <cell r="G10165" t="str">
            <v>Unidades</v>
          </cell>
          <cell r="H10165" t="str">
            <v>Unidades</v>
          </cell>
          <cell r="K10165">
            <v>0</v>
          </cell>
          <cell r="L10165">
            <v>0</v>
          </cell>
          <cell r="M10165" t="str">
            <v>Elementos sin Marca</v>
          </cell>
          <cell r="O10165">
            <v>0</v>
          </cell>
          <cell r="P10165">
            <v>0</v>
          </cell>
          <cell r="S10165">
            <v>60820</v>
          </cell>
        </row>
        <row r="10166">
          <cell r="A10166" t="str">
            <v>ROD-AXI.51307</v>
          </cell>
          <cell r="B10166" t="str">
            <v>RODAMIENTO AXIAL 51307</v>
          </cell>
          <cell r="C10166" t="str">
            <v>Consumible Maquinaria y Equipos</v>
          </cell>
          <cell r="D10166" t="str">
            <v>1.4.55.20 | Materiales y Suministros</v>
          </cell>
          <cell r="F10166">
            <v>0</v>
          </cell>
          <cell r="G10166" t="str">
            <v>Unidades</v>
          </cell>
          <cell r="H10166" t="str">
            <v>Unidades</v>
          </cell>
          <cell r="K10166">
            <v>0</v>
          </cell>
          <cell r="L10166">
            <v>0</v>
          </cell>
          <cell r="M10166" t="str">
            <v>Elementos sin Marca</v>
          </cell>
          <cell r="O10166">
            <v>0</v>
          </cell>
          <cell r="P10166">
            <v>0</v>
          </cell>
          <cell r="S10166">
            <v>94117.64</v>
          </cell>
        </row>
        <row r="10167">
          <cell r="A10167" t="str">
            <v>ROD-AXI.51320</v>
          </cell>
          <cell r="B10167" t="str">
            <v>RODAMIENTO AXIAL 51320</v>
          </cell>
          <cell r="C10167" t="str">
            <v>Rodamientos</v>
          </cell>
          <cell r="D10167" t="str">
            <v>1.4.05.06 | Rodamientos</v>
          </cell>
          <cell r="F10167">
            <v>0</v>
          </cell>
          <cell r="G10167" t="str">
            <v>Unidades</v>
          </cell>
          <cell r="H10167" t="str">
            <v>Unidades</v>
          </cell>
          <cell r="K10167">
            <v>0</v>
          </cell>
          <cell r="L10167">
            <v>0</v>
          </cell>
          <cell r="M10167" t="str">
            <v>Elementos sin Marca</v>
          </cell>
          <cell r="O10167">
            <v>0</v>
          </cell>
          <cell r="P10167">
            <v>0</v>
          </cell>
          <cell r="S10167">
            <v>411200</v>
          </cell>
        </row>
        <row r="10168">
          <cell r="A10168" t="str">
            <v>ROD-AXI.81111</v>
          </cell>
          <cell r="B10168" t="str">
            <v>RODAMIENTO AXIAL 81111 TVPB - NKE</v>
          </cell>
          <cell r="C10168" t="str">
            <v>Consumible Maquinaria y Equipos</v>
          </cell>
          <cell r="D10168" t="str">
            <v>1.4.55.20 | Materiales y Suministros</v>
          </cell>
          <cell r="F10168">
            <v>0</v>
          </cell>
          <cell r="G10168" t="str">
            <v>Unidades</v>
          </cell>
          <cell r="H10168" t="str">
            <v>Unidades</v>
          </cell>
          <cell r="K10168">
            <v>0</v>
          </cell>
          <cell r="L10168">
            <v>0</v>
          </cell>
          <cell r="M10168" t="str">
            <v>Elementos sin Marca</v>
          </cell>
          <cell r="O10168">
            <v>0</v>
          </cell>
          <cell r="P10168">
            <v>0</v>
          </cell>
          <cell r="S10168">
            <v>179290</v>
          </cell>
        </row>
        <row r="10169">
          <cell r="A10169" t="str">
            <v>ROD-A51.204</v>
          </cell>
          <cell r="B10169" t="str">
            <v>RODAMIENTO AXIAL REF: 51204</v>
          </cell>
          <cell r="C10169" t="str">
            <v>Rodamientos Diversos</v>
          </cell>
          <cell r="D10169" t="str">
            <v>1.4.05.06 | Rodamientos</v>
          </cell>
          <cell r="F10169">
            <v>0</v>
          </cell>
          <cell r="G10169" t="str">
            <v>Unidades</v>
          </cell>
          <cell r="H10169" t="str">
            <v>Unidades</v>
          </cell>
          <cell r="K10169">
            <v>0</v>
          </cell>
          <cell r="L10169">
            <v>0</v>
          </cell>
          <cell r="M10169" t="str">
            <v>Elementos sin Marca</v>
          </cell>
          <cell r="O10169">
            <v>0</v>
          </cell>
          <cell r="P10169">
            <v>0</v>
          </cell>
          <cell r="S10169">
            <v>50420.17</v>
          </cell>
        </row>
        <row r="10170">
          <cell r="A10170" t="str">
            <v>ROD-CON-67048</v>
          </cell>
          <cell r="B10170" t="str">
            <v>RODAMIENTO CONICO 67048</v>
          </cell>
          <cell r="C10170" t="str">
            <v>Rodamientos</v>
          </cell>
          <cell r="D10170" t="str">
            <v>1.4.05.06 | Rodamientos</v>
          </cell>
          <cell r="E10170" t="str">
            <v>R2-N5</v>
          </cell>
          <cell r="F10170">
            <v>0</v>
          </cell>
          <cell r="G10170" t="str">
            <v>Unidades</v>
          </cell>
          <cell r="H10170" t="str">
            <v>Unidades</v>
          </cell>
          <cell r="K10170">
            <v>0</v>
          </cell>
          <cell r="L10170">
            <v>0</v>
          </cell>
          <cell r="M10170" t="str">
            <v>Elementos sin Marca</v>
          </cell>
          <cell r="O10170">
            <v>0</v>
          </cell>
          <cell r="P10170">
            <v>0</v>
          </cell>
          <cell r="S10170">
            <v>10388.33</v>
          </cell>
        </row>
        <row r="10171">
          <cell r="A10171" t="str">
            <v>ROD-COR.DIF.9044001400</v>
          </cell>
          <cell r="B10171" t="str">
            <v>RODAMIENTO CORONA DE DIFERENCIAL Ref: 9044001400</v>
          </cell>
          <cell r="C10171" t="str">
            <v>Materiales y Suministros</v>
          </cell>
          <cell r="D10171" t="str">
            <v>1.4.55.20 | Materiales y Suministros</v>
          </cell>
          <cell r="F10171">
            <v>0</v>
          </cell>
          <cell r="G10171" t="str">
            <v>Unidades</v>
          </cell>
          <cell r="H10171" t="str">
            <v>Unidades</v>
          </cell>
          <cell r="K10171">
            <v>0</v>
          </cell>
          <cell r="L10171">
            <v>0</v>
          </cell>
          <cell r="M10171" t="str">
            <v>Elementos sin Marca</v>
          </cell>
          <cell r="N10171" t="str">
            <v>9044001400</v>
          </cell>
          <cell r="O10171">
            <v>0</v>
          </cell>
          <cell r="P10171">
            <v>0</v>
          </cell>
          <cell r="S10171">
            <v>234267</v>
          </cell>
        </row>
        <row r="10172">
          <cell r="A10172" t="str">
            <v>ROD-AGU.HWK .1420C</v>
          </cell>
          <cell r="B10172" t="str">
            <v>RODAMIENTO DE AGUJAS HWK 1420C</v>
          </cell>
          <cell r="C10172" t="str">
            <v>Consumible Maquinaria y Equipos</v>
          </cell>
          <cell r="D10172" t="str">
            <v>1.4.55.20 | Materiales y Suministros</v>
          </cell>
          <cell r="F10172">
            <v>0</v>
          </cell>
          <cell r="G10172" t="str">
            <v>Unidades</v>
          </cell>
          <cell r="H10172" t="str">
            <v>Unidades</v>
          </cell>
          <cell r="K10172">
            <v>0</v>
          </cell>
          <cell r="L10172">
            <v>0</v>
          </cell>
          <cell r="M10172" t="str">
            <v>Elementos sin Marca</v>
          </cell>
          <cell r="O10172">
            <v>0</v>
          </cell>
          <cell r="P10172">
            <v>0</v>
          </cell>
          <cell r="S10172">
            <v>13445</v>
          </cell>
        </row>
        <row r="10173">
          <cell r="A10173" t="str">
            <v>ROD-AGU-2520-NK</v>
          </cell>
          <cell r="B10173" t="str">
            <v>RODAMIENTO DE AGUJAS NKI 25/20</v>
          </cell>
          <cell r="C10173" t="str">
            <v>Rodamientos</v>
          </cell>
          <cell r="D10173" t="str">
            <v>1.4.05.06 | Rodamientos</v>
          </cell>
          <cell r="F10173">
            <v>0</v>
          </cell>
          <cell r="G10173" t="str">
            <v>Unidades</v>
          </cell>
          <cell r="H10173" t="str">
            <v>Unidades</v>
          </cell>
          <cell r="K10173">
            <v>0</v>
          </cell>
          <cell r="L10173">
            <v>0</v>
          </cell>
          <cell r="M10173" t="str">
            <v>Elementos sin Marca</v>
          </cell>
          <cell r="O10173">
            <v>0</v>
          </cell>
          <cell r="P10173">
            <v>0</v>
          </cell>
          <cell r="S10173">
            <v>43500</v>
          </cell>
        </row>
        <row r="10174">
          <cell r="A10174" t="str">
            <v>ROD-AGU.NKI.35/20</v>
          </cell>
          <cell r="B10174" t="str">
            <v>RODAMIENTO DE AGUJAS NKI 35/20</v>
          </cell>
          <cell r="C10174" t="str">
            <v>Rodamientos</v>
          </cell>
          <cell r="D10174" t="str">
            <v>1.4.05.06 | Rodamientos</v>
          </cell>
          <cell r="F10174">
            <v>0</v>
          </cell>
          <cell r="G10174" t="str">
            <v>Unidades</v>
          </cell>
          <cell r="H10174" t="str">
            <v>Unidades</v>
          </cell>
          <cell r="K10174">
            <v>0</v>
          </cell>
          <cell r="L10174">
            <v>0</v>
          </cell>
          <cell r="M10174" t="str">
            <v>Elementos sin Marca</v>
          </cell>
          <cell r="O10174">
            <v>0</v>
          </cell>
          <cell r="P10174">
            <v>0</v>
          </cell>
          <cell r="S10174">
            <v>54100</v>
          </cell>
        </row>
        <row r="10175">
          <cell r="A10175" t="str">
            <v>ROD-AGU.K32</v>
          </cell>
          <cell r="B10175" t="str">
            <v>RODAMIENTO DE AGUJAS REF: K32X39X20</v>
          </cell>
          <cell r="C10175" t="str">
            <v>Rodamientos</v>
          </cell>
          <cell r="D10175" t="str">
            <v>1.4.05.06 | Rodamientos</v>
          </cell>
          <cell r="F10175">
            <v>0</v>
          </cell>
          <cell r="G10175" t="str">
            <v>Unidades</v>
          </cell>
          <cell r="H10175" t="str">
            <v>Unidades</v>
          </cell>
          <cell r="K10175">
            <v>0</v>
          </cell>
          <cell r="L10175">
            <v>0</v>
          </cell>
          <cell r="M10175" t="str">
            <v>Elementos sin Marca</v>
          </cell>
          <cell r="O10175">
            <v>0</v>
          </cell>
          <cell r="P10175">
            <v>0</v>
          </cell>
          <cell r="S10175">
            <v>40336</v>
          </cell>
        </row>
        <row r="10176">
          <cell r="A10176" t="str">
            <v>ROD-SCE.87A</v>
          </cell>
          <cell r="B10176" t="str">
            <v>RODAMIENTO DE AGUJAS SCE 87 A NTN NTN</v>
          </cell>
          <cell r="C10176" t="str">
            <v>Rodamientos</v>
          </cell>
          <cell r="D10176" t="str">
            <v>1.4.05.06 | Rodamientos</v>
          </cell>
          <cell r="E10176" t="str">
            <v>R2-N5</v>
          </cell>
          <cell r="F10176">
            <v>2</v>
          </cell>
          <cell r="G10176" t="str">
            <v>Unidades</v>
          </cell>
          <cell r="H10176" t="str">
            <v>Unidades</v>
          </cell>
          <cell r="K10176">
            <v>0</v>
          </cell>
          <cell r="L10176">
            <v>0</v>
          </cell>
          <cell r="M10176" t="str">
            <v>NTN</v>
          </cell>
          <cell r="O10176">
            <v>0</v>
          </cell>
          <cell r="P10176">
            <v>0</v>
          </cell>
          <cell r="S10176">
            <v>12605.04</v>
          </cell>
        </row>
        <row r="10177">
          <cell r="A10177" t="str">
            <v>ROD-HFL.2530</v>
          </cell>
          <cell r="B10177" t="str">
            <v>RODAMIENTO DE AGUJAS UNIDIRECCIONAL HFL2530 NTN NTN</v>
          </cell>
          <cell r="C10177" t="str">
            <v>Rodamientos</v>
          </cell>
          <cell r="D10177" t="str">
            <v>1.4.05.06 | Rodamientos</v>
          </cell>
          <cell r="E10177" t="str">
            <v>R2-N5</v>
          </cell>
          <cell r="F10177">
            <v>2</v>
          </cell>
          <cell r="G10177" t="str">
            <v>Unidades</v>
          </cell>
          <cell r="H10177" t="str">
            <v>Unidades</v>
          </cell>
          <cell r="K10177">
            <v>0</v>
          </cell>
          <cell r="L10177">
            <v>0</v>
          </cell>
          <cell r="M10177" t="str">
            <v>NTN</v>
          </cell>
          <cell r="O10177">
            <v>0</v>
          </cell>
          <cell r="P10177">
            <v>0</v>
          </cell>
          <cell r="S10177">
            <v>37815.129999999997</v>
          </cell>
        </row>
        <row r="10178">
          <cell r="A10178" t="str">
            <v>ROD-600.4BO</v>
          </cell>
          <cell r="B10178" t="str">
            <v>RODAMIENTO DE BOLAS 6004 2RSH/C3 GJN SKF</v>
          </cell>
          <cell r="C10178" t="str">
            <v>Rodamientos</v>
          </cell>
          <cell r="D10178" t="str">
            <v>1.4.05.06 | Rodamientos</v>
          </cell>
          <cell r="F10178">
            <v>0</v>
          </cell>
          <cell r="G10178" t="str">
            <v>Unidades</v>
          </cell>
          <cell r="H10178" t="str">
            <v>Unidades</v>
          </cell>
          <cell r="K10178">
            <v>0</v>
          </cell>
          <cell r="L10178">
            <v>0</v>
          </cell>
          <cell r="M10178" t="str">
            <v>SKF</v>
          </cell>
          <cell r="O10178">
            <v>0</v>
          </cell>
          <cell r="P10178">
            <v>0</v>
          </cell>
          <cell r="S10178">
            <v>17955</v>
          </cell>
        </row>
        <row r="10179">
          <cell r="A10179" t="str">
            <v>ROD-BOL-6005-2Z</v>
          </cell>
          <cell r="B10179" t="str">
            <v>RODAMIENTO DE BOLAS 6005 2Z</v>
          </cell>
          <cell r="C10179" t="str">
            <v>Rodamientos</v>
          </cell>
          <cell r="D10179" t="str">
            <v>1.4.05.06 | Rodamientos</v>
          </cell>
          <cell r="E10179" t="str">
            <v>R2-N5</v>
          </cell>
          <cell r="F10179">
            <v>0</v>
          </cell>
          <cell r="G10179" t="str">
            <v>Unidades</v>
          </cell>
          <cell r="H10179" t="str">
            <v>Unidades</v>
          </cell>
          <cell r="K10179">
            <v>0</v>
          </cell>
          <cell r="L10179">
            <v>0</v>
          </cell>
          <cell r="M10179" t="str">
            <v>Elementos sin Marca</v>
          </cell>
          <cell r="O10179">
            <v>0</v>
          </cell>
          <cell r="P10179">
            <v>0</v>
          </cell>
          <cell r="S10179">
            <v>13000</v>
          </cell>
        </row>
        <row r="10180">
          <cell r="A10180" t="str">
            <v>ROD-600.6</v>
          </cell>
          <cell r="B10180" t="str">
            <v>RODAMIENTO DE BOLAS 6006</v>
          </cell>
          <cell r="C10180" t="str">
            <v>Rodamientos</v>
          </cell>
          <cell r="D10180" t="str">
            <v>1.4.05.06 | Rodamientos</v>
          </cell>
          <cell r="F10180">
            <v>0</v>
          </cell>
          <cell r="G10180" t="str">
            <v>Unidades</v>
          </cell>
          <cell r="H10180" t="str">
            <v>Unidades</v>
          </cell>
          <cell r="K10180">
            <v>0</v>
          </cell>
          <cell r="L10180">
            <v>0</v>
          </cell>
          <cell r="M10180" t="str">
            <v>Elementos sin Marca</v>
          </cell>
          <cell r="O10180">
            <v>0</v>
          </cell>
          <cell r="P10180">
            <v>0</v>
          </cell>
          <cell r="S10180">
            <v>20168</v>
          </cell>
        </row>
        <row r="10181">
          <cell r="A10181" t="str">
            <v>ROD-6006-2Z</v>
          </cell>
          <cell r="B10181" t="str">
            <v>RODAMIENTO DE BOLAS 6006 2Z</v>
          </cell>
          <cell r="C10181" t="str">
            <v>Rodamientos</v>
          </cell>
          <cell r="D10181" t="str">
            <v>1.4.05.06 | Rodamientos</v>
          </cell>
          <cell r="E10181" t="str">
            <v>R1-N5</v>
          </cell>
          <cell r="F10181">
            <v>2</v>
          </cell>
          <cell r="G10181" t="str">
            <v>Unidades</v>
          </cell>
          <cell r="H10181" t="str">
            <v>Unidades</v>
          </cell>
          <cell r="K10181">
            <v>0</v>
          </cell>
          <cell r="L10181">
            <v>0</v>
          </cell>
          <cell r="M10181" t="str">
            <v>Elementos sin Marca</v>
          </cell>
          <cell r="O10181">
            <v>0</v>
          </cell>
          <cell r="P10181">
            <v>0</v>
          </cell>
          <cell r="S10181">
            <v>17000</v>
          </cell>
        </row>
        <row r="10182">
          <cell r="A10182" t="str">
            <v>ROD-BOL.2RS</v>
          </cell>
          <cell r="B10182" t="str">
            <v>RODAMIENTO DE BOLAS 6007 2RS</v>
          </cell>
          <cell r="C10182" t="str">
            <v>Rodamientos</v>
          </cell>
          <cell r="D10182" t="str">
            <v>1.4.05.06 | Rodamientos</v>
          </cell>
          <cell r="F10182">
            <v>0</v>
          </cell>
          <cell r="G10182" t="str">
            <v>Unidades</v>
          </cell>
          <cell r="H10182" t="str">
            <v>Unidades</v>
          </cell>
          <cell r="K10182">
            <v>0</v>
          </cell>
          <cell r="L10182">
            <v>0</v>
          </cell>
          <cell r="M10182" t="str">
            <v>Elementos sin Marca</v>
          </cell>
          <cell r="O10182">
            <v>0</v>
          </cell>
          <cell r="P10182">
            <v>0</v>
          </cell>
          <cell r="S10182">
            <v>12710.92</v>
          </cell>
        </row>
        <row r="10183">
          <cell r="A10183" t="str">
            <v>ROD-BOL-6007-2Z</v>
          </cell>
          <cell r="B10183" t="str">
            <v>RODAMIENTO DE BOLAS 6007 2Z</v>
          </cell>
          <cell r="C10183" t="str">
            <v>Rodamientos</v>
          </cell>
          <cell r="D10183" t="str">
            <v>1.4.05.06 | Rodamientos</v>
          </cell>
          <cell r="E10183" t="str">
            <v>R2-N5</v>
          </cell>
          <cell r="F10183">
            <v>0</v>
          </cell>
          <cell r="G10183" t="str">
            <v>Unidades</v>
          </cell>
          <cell r="H10183" t="str">
            <v>Unidades</v>
          </cell>
          <cell r="K10183">
            <v>0</v>
          </cell>
          <cell r="L10183">
            <v>0</v>
          </cell>
          <cell r="M10183" t="str">
            <v>Elementos sin Marca</v>
          </cell>
          <cell r="O10183">
            <v>0</v>
          </cell>
          <cell r="P10183">
            <v>0</v>
          </cell>
          <cell r="S10183">
            <v>18500</v>
          </cell>
        </row>
        <row r="10184">
          <cell r="A10184" t="str">
            <v>ROD-BOL.6008</v>
          </cell>
          <cell r="B10184" t="str">
            <v>RODAMIENTO DE BOLAS 6008</v>
          </cell>
          <cell r="C10184" t="str">
            <v>Rodamientos</v>
          </cell>
          <cell r="D10184" t="str">
            <v>1.4.05.06 | Rodamientos</v>
          </cell>
          <cell r="F10184">
            <v>0</v>
          </cell>
          <cell r="G10184" t="str">
            <v>Unidades</v>
          </cell>
          <cell r="H10184" t="str">
            <v>Unidades</v>
          </cell>
          <cell r="K10184">
            <v>0</v>
          </cell>
          <cell r="L10184">
            <v>0</v>
          </cell>
          <cell r="M10184" t="str">
            <v>Elementos sin Marca</v>
          </cell>
          <cell r="O10184">
            <v>0</v>
          </cell>
          <cell r="P10184">
            <v>0</v>
          </cell>
          <cell r="S10184">
            <v>23529.41</v>
          </cell>
        </row>
        <row r="10185">
          <cell r="A10185" t="str">
            <v>ROD-BOL.6008.2RS</v>
          </cell>
          <cell r="B10185" t="str">
            <v>RODAMIENTO DE BOLAS 6008 2RS</v>
          </cell>
          <cell r="C10185" t="str">
            <v>Rodamientos</v>
          </cell>
          <cell r="D10185" t="str">
            <v>1.4.05.06 | Rodamientos</v>
          </cell>
          <cell r="E10185" t="str">
            <v>R2-N5</v>
          </cell>
          <cell r="F10185">
            <v>0</v>
          </cell>
          <cell r="G10185" t="str">
            <v>Unidades</v>
          </cell>
          <cell r="H10185" t="str">
            <v>Unidades</v>
          </cell>
          <cell r="K10185">
            <v>0</v>
          </cell>
          <cell r="L10185">
            <v>0</v>
          </cell>
          <cell r="M10185" t="str">
            <v>Elementos sin Marca</v>
          </cell>
          <cell r="O10185">
            <v>0</v>
          </cell>
          <cell r="P10185">
            <v>0</v>
          </cell>
          <cell r="S10185">
            <v>28300</v>
          </cell>
        </row>
        <row r="10186">
          <cell r="A10186" t="str">
            <v>ROD-6008-2Z</v>
          </cell>
          <cell r="B10186" t="str">
            <v>RODAMIENTO DE BOLAS 6008 2Z</v>
          </cell>
          <cell r="C10186" t="str">
            <v>Rodamientos</v>
          </cell>
          <cell r="D10186" t="str">
            <v>1.4.05.06 | Rodamientos</v>
          </cell>
          <cell r="E10186" t="str">
            <v>R1-N5</v>
          </cell>
          <cell r="F10186">
            <v>0</v>
          </cell>
          <cell r="G10186" t="str">
            <v>Unidades</v>
          </cell>
          <cell r="H10186" t="str">
            <v>Unidades</v>
          </cell>
          <cell r="K10186">
            <v>0</v>
          </cell>
          <cell r="L10186">
            <v>0</v>
          </cell>
          <cell r="M10186" t="str">
            <v>Elementos sin Marca</v>
          </cell>
          <cell r="O10186">
            <v>0</v>
          </cell>
          <cell r="P10186">
            <v>0</v>
          </cell>
          <cell r="S10186">
            <v>7800</v>
          </cell>
        </row>
        <row r="10187">
          <cell r="A10187" t="str">
            <v>ROD-600.9.ZZ</v>
          </cell>
          <cell r="B10187" t="str">
            <v>RODAMIENTO DE BOLAS 6009 ZZ</v>
          </cell>
          <cell r="C10187" t="str">
            <v>Rodamientos</v>
          </cell>
          <cell r="D10187" t="str">
            <v>1.4.05.06 | Rodamientos</v>
          </cell>
          <cell r="F10187">
            <v>0</v>
          </cell>
          <cell r="G10187" t="str">
            <v>Unidades</v>
          </cell>
          <cell r="H10187" t="str">
            <v>Unidades</v>
          </cell>
          <cell r="K10187">
            <v>0</v>
          </cell>
          <cell r="L10187">
            <v>0</v>
          </cell>
          <cell r="M10187" t="str">
            <v>Elementos sin Marca</v>
          </cell>
          <cell r="O10187">
            <v>0</v>
          </cell>
          <cell r="P10187">
            <v>0</v>
          </cell>
          <cell r="S10187">
            <v>17000</v>
          </cell>
        </row>
        <row r="10188">
          <cell r="A10188" t="str">
            <v>ROD-BOL.6010</v>
          </cell>
          <cell r="B10188" t="str">
            <v>RODAMIENTO DE BOLAS 6010</v>
          </cell>
          <cell r="C10188" t="str">
            <v>Rodamientos</v>
          </cell>
          <cell r="D10188" t="str">
            <v>1.4.05.06 | Rodamientos</v>
          </cell>
          <cell r="F10188">
            <v>0</v>
          </cell>
          <cell r="G10188" t="str">
            <v>Unidades</v>
          </cell>
          <cell r="H10188" t="str">
            <v>Unidades</v>
          </cell>
          <cell r="K10188">
            <v>0</v>
          </cell>
          <cell r="L10188">
            <v>0</v>
          </cell>
          <cell r="M10188" t="str">
            <v>Elementos sin Marca</v>
          </cell>
          <cell r="O10188">
            <v>0</v>
          </cell>
          <cell r="P10188">
            <v>0</v>
          </cell>
          <cell r="S10188">
            <v>34454</v>
          </cell>
        </row>
        <row r="10189">
          <cell r="A10189" t="str">
            <v>ROD-607.RS</v>
          </cell>
          <cell r="B10189" t="str">
            <v>RODAMIENTO DE BOLAS 607 RS</v>
          </cell>
          <cell r="C10189" t="str">
            <v>Rodamientos</v>
          </cell>
          <cell r="D10189" t="str">
            <v>1.4.05.06 | Rodamientos</v>
          </cell>
          <cell r="E10189" t="str">
            <v>R2-N5</v>
          </cell>
          <cell r="F10189">
            <v>2</v>
          </cell>
          <cell r="G10189" t="str">
            <v>Unidades</v>
          </cell>
          <cell r="H10189" t="str">
            <v>Unidades</v>
          </cell>
          <cell r="K10189">
            <v>0</v>
          </cell>
          <cell r="L10189">
            <v>0</v>
          </cell>
          <cell r="M10189" t="str">
            <v>Elementos sin Marca</v>
          </cell>
          <cell r="O10189">
            <v>2</v>
          </cell>
          <cell r="P10189">
            <v>0</v>
          </cell>
          <cell r="Q10189">
            <v>2</v>
          </cell>
          <cell r="R10189" t="str">
            <v>4</v>
          </cell>
          <cell r="S10189">
            <v>9200</v>
          </cell>
        </row>
        <row r="10190">
          <cell r="A10190" t="str">
            <v>ROD-608.2RS.C3</v>
          </cell>
          <cell r="B10190" t="str">
            <v>RODAMIENTO DE BOLAS 608 2RS C3</v>
          </cell>
          <cell r="C10190" t="str">
            <v>Rodamientos</v>
          </cell>
          <cell r="D10190" t="str">
            <v>1.4.05.06 | Rodamientos</v>
          </cell>
          <cell r="E10190" t="str">
            <v>R2-N5</v>
          </cell>
          <cell r="F10190">
            <v>5</v>
          </cell>
          <cell r="G10190" t="str">
            <v>Unidades</v>
          </cell>
          <cell r="H10190" t="str">
            <v>Unidades</v>
          </cell>
          <cell r="K10190">
            <v>0</v>
          </cell>
          <cell r="L10190">
            <v>0</v>
          </cell>
          <cell r="M10190" t="str">
            <v>Elementos sin Marca</v>
          </cell>
          <cell r="O10190">
            <v>3</v>
          </cell>
          <cell r="P10190">
            <v>0</v>
          </cell>
          <cell r="Q10190">
            <v>2</v>
          </cell>
          <cell r="R10190" t="str">
            <v>4</v>
          </cell>
          <cell r="S10190">
            <v>6200</v>
          </cell>
        </row>
        <row r="10191">
          <cell r="A10191" t="str">
            <v>ROD-608.</v>
          </cell>
          <cell r="B10191" t="str">
            <v>RODAMIENTO DE BOLAS 608 2RSI</v>
          </cell>
          <cell r="C10191" t="str">
            <v>Rodamientos</v>
          </cell>
          <cell r="D10191" t="str">
            <v>1.4.05.06 | Rodamientos</v>
          </cell>
          <cell r="E10191" t="str">
            <v>R2-N5</v>
          </cell>
          <cell r="F10191">
            <v>0</v>
          </cell>
          <cell r="G10191" t="str">
            <v>Unidades</v>
          </cell>
          <cell r="H10191" t="str">
            <v>Unidades</v>
          </cell>
          <cell r="K10191">
            <v>0</v>
          </cell>
          <cell r="L10191">
            <v>0</v>
          </cell>
          <cell r="M10191" t="str">
            <v>Elementos sin Marca</v>
          </cell>
          <cell r="O10191">
            <v>0</v>
          </cell>
          <cell r="P10191">
            <v>0</v>
          </cell>
          <cell r="S10191">
            <v>2600</v>
          </cell>
        </row>
        <row r="10192">
          <cell r="A10192" t="str">
            <v>ROD-BOL.6203.ZNR</v>
          </cell>
          <cell r="B10192" t="str">
            <v>RODAMIENTO DE BOLAS 6203 ZNR</v>
          </cell>
          <cell r="C10192" t="str">
            <v>Consumible Maquinaria y Equipos</v>
          </cell>
          <cell r="D10192" t="str">
            <v>1.4.55.20 | Materiales y Suministros</v>
          </cell>
          <cell r="F10192">
            <v>0</v>
          </cell>
          <cell r="G10192" t="str">
            <v>Unidades</v>
          </cell>
          <cell r="H10192" t="str">
            <v>Unidades</v>
          </cell>
          <cell r="K10192">
            <v>0</v>
          </cell>
          <cell r="L10192">
            <v>0</v>
          </cell>
          <cell r="M10192" t="str">
            <v>Elementos sin Marca</v>
          </cell>
          <cell r="O10192">
            <v>0</v>
          </cell>
          <cell r="P10192">
            <v>0</v>
          </cell>
          <cell r="S10192">
            <v>9500</v>
          </cell>
        </row>
        <row r="10193">
          <cell r="A10193" t="str">
            <v>ROD-6204-</v>
          </cell>
          <cell r="B10193" t="str">
            <v>RODAMIENTO DE BOLAS 6204</v>
          </cell>
          <cell r="C10193" t="str">
            <v>Rodamientos</v>
          </cell>
          <cell r="D10193" t="str">
            <v>1.4.05.06 | Rodamientos</v>
          </cell>
          <cell r="E10193" t="str">
            <v>R2-N5</v>
          </cell>
          <cell r="F10193">
            <v>0</v>
          </cell>
          <cell r="G10193" t="str">
            <v>Unidades</v>
          </cell>
          <cell r="H10193" t="str">
            <v>Unidades</v>
          </cell>
          <cell r="K10193">
            <v>0</v>
          </cell>
          <cell r="L10193">
            <v>0</v>
          </cell>
          <cell r="M10193" t="str">
            <v>Elementos sin Marca</v>
          </cell>
          <cell r="O10193">
            <v>0</v>
          </cell>
          <cell r="P10193">
            <v>0</v>
          </cell>
          <cell r="S10193">
            <v>9741</v>
          </cell>
        </row>
        <row r="10194">
          <cell r="A10194" t="str">
            <v>ROD-BOL.6204.2RS</v>
          </cell>
          <cell r="B10194" t="str">
            <v>RODAMIENTO DE BOLAS 6204 2RS</v>
          </cell>
          <cell r="C10194" t="str">
            <v>Rodamientos</v>
          </cell>
          <cell r="D10194" t="str">
            <v>1.4.05.06 | Rodamientos</v>
          </cell>
          <cell r="E10194" t="str">
            <v>R2-N5</v>
          </cell>
          <cell r="F10194">
            <v>44</v>
          </cell>
          <cell r="G10194" t="str">
            <v>Unidades</v>
          </cell>
          <cell r="H10194" t="str">
            <v>Unidades</v>
          </cell>
          <cell r="K10194">
            <v>0</v>
          </cell>
          <cell r="L10194">
            <v>0</v>
          </cell>
          <cell r="M10194" t="str">
            <v>Elementos sin Marca</v>
          </cell>
          <cell r="O10194">
            <v>0</v>
          </cell>
          <cell r="P10194">
            <v>0</v>
          </cell>
          <cell r="S10194">
            <v>7500</v>
          </cell>
        </row>
        <row r="10195">
          <cell r="A10195" t="str">
            <v>ROD-6204-ZZ-FAG</v>
          </cell>
          <cell r="B10195" t="str">
            <v>RODAMIENTO DE BOLAS 6204 ZZ</v>
          </cell>
          <cell r="C10195" t="str">
            <v>Rodamientos</v>
          </cell>
          <cell r="D10195" t="str">
            <v>1.4.05.06 | Rodamientos</v>
          </cell>
          <cell r="E10195" t="str">
            <v>R1-N5</v>
          </cell>
          <cell r="F10195">
            <v>0</v>
          </cell>
          <cell r="G10195" t="str">
            <v>Unidades</v>
          </cell>
          <cell r="H10195" t="str">
            <v>Unidades</v>
          </cell>
          <cell r="K10195">
            <v>0</v>
          </cell>
          <cell r="L10195">
            <v>0</v>
          </cell>
          <cell r="M10195" t="str">
            <v>Elementos sin Marca</v>
          </cell>
          <cell r="O10195">
            <v>0</v>
          </cell>
          <cell r="P10195">
            <v>0</v>
          </cell>
          <cell r="S10195">
            <v>20168.07</v>
          </cell>
        </row>
        <row r="10196">
          <cell r="A10196" t="str">
            <v>ROD-620.5</v>
          </cell>
          <cell r="B10196" t="str">
            <v>RODAMIENTO DE BOLAS 6205 2RS1</v>
          </cell>
          <cell r="C10196" t="str">
            <v>Rodamientos</v>
          </cell>
          <cell r="D10196" t="str">
            <v>1.4.05.06 | Rodamientos</v>
          </cell>
          <cell r="E10196" t="str">
            <v>R1-N5</v>
          </cell>
          <cell r="F10196">
            <v>0</v>
          </cell>
          <cell r="G10196" t="str">
            <v>Unidades</v>
          </cell>
          <cell r="H10196" t="str">
            <v>Unidades</v>
          </cell>
          <cell r="K10196">
            <v>0</v>
          </cell>
          <cell r="L10196">
            <v>0</v>
          </cell>
          <cell r="M10196" t="str">
            <v>Elementos sin Marca</v>
          </cell>
          <cell r="O10196">
            <v>0</v>
          </cell>
          <cell r="P10196">
            <v>0</v>
          </cell>
          <cell r="S10196">
            <v>10800</v>
          </cell>
        </row>
        <row r="10197">
          <cell r="A10197" t="str">
            <v>ROD-BOL.IN1</v>
          </cell>
          <cell r="B10197" t="str">
            <v>RODAMIENTO DE BOLAS 6205 2RS1 Ø INT 1"</v>
          </cell>
          <cell r="C10197" t="str">
            <v>Rodamientos</v>
          </cell>
          <cell r="D10197" t="str">
            <v>1.4.05.06 | Rodamientos</v>
          </cell>
          <cell r="E10197" t="str">
            <v>R1-N1 PRO</v>
          </cell>
          <cell r="F10197">
            <v>32</v>
          </cell>
          <cell r="G10197" t="str">
            <v>Unidades</v>
          </cell>
          <cell r="H10197" t="str">
            <v>Unidades</v>
          </cell>
          <cell r="K10197">
            <v>0</v>
          </cell>
          <cell r="L10197">
            <v>0</v>
          </cell>
          <cell r="M10197" t="str">
            <v>Elementos sin Marca</v>
          </cell>
          <cell r="O10197">
            <v>0</v>
          </cell>
          <cell r="P10197">
            <v>0</v>
          </cell>
          <cell r="S10197">
            <v>6000</v>
          </cell>
        </row>
        <row r="10198">
          <cell r="A10198" t="str">
            <v>ROD-6205-ZZ</v>
          </cell>
          <cell r="B10198" t="str">
            <v>RODAMIENTO DE BOLAS 6205 ZZ</v>
          </cell>
          <cell r="C10198" t="str">
            <v>Rodamientos</v>
          </cell>
          <cell r="D10198" t="str">
            <v>1.4.05.06 | Rodamientos</v>
          </cell>
          <cell r="F10198">
            <v>0</v>
          </cell>
          <cell r="G10198" t="str">
            <v>Unidades</v>
          </cell>
          <cell r="H10198" t="str">
            <v>Unidades</v>
          </cell>
          <cell r="K10198">
            <v>0</v>
          </cell>
          <cell r="L10198">
            <v>0</v>
          </cell>
          <cell r="M10198" t="str">
            <v>Elementos sin Marca</v>
          </cell>
          <cell r="O10198">
            <v>0</v>
          </cell>
          <cell r="P10198">
            <v>0</v>
          </cell>
          <cell r="S10198">
            <v>13200</v>
          </cell>
        </row>
        <row r="10199">
          <cell r="A10199" t="str">
            <v>ROD-BOL.6205.ZZ</v>
          </cell>
          <cell r="B10199" t="str">
            <v>RODAMIENTO DE BOLAS 6205 ZZ Ø INT 1"</v>
          </cell>
          <cell r="C10199" t="str">
            <v>Rodamientos</v>
          </cell>
          <cell r="D10199" t="str">
            <v>1.4.05.06 | Rodamientos</v>
          </cell>
          <cell r="F10199">
            <v>0</v>
          </cell>
          <cell r="G10199" t="str">
            <v>Unidades</v>
          </cell>
          <cell r="H10199" t="str">
            <v>Unidades</v>
          </cell>
          <cell r="K10199">
            <v>0</v>
          </cell>
          <cell r="L10199">
            <v>0</v>
          </cell>
          <cell r="M10199" t="str">
            <v>Elementos sin Marca</v>
          </cell>
          <cell r="O10199">
            <v>0</v>
          </cell>
          <cell r="P10199">
            <v>0</v>
          </cell>
          <cell r="S10199">
            <v>19327.63</v>
          </cell>
        </row>
        <row r="10200">
          <cell r="A10200" t="str">
            <v>ROD-BOL.6205.ZZC3</v>
          </cell>
          <cell r="B10200" t="str">
            <v>RODAMIENTO DE BOLAS 6205 ZZC3</v>
          </cell>
          <cell r="C10200" t="str">
            <v>Consumible Maquinaria y Equipos</v>
          </cell>
          <cell r="D10200" t="str">
            <v>1.4.55.20 | Materiales y Suministros</v>
          </cell>
          <cell r="F10200">
            <v>0</v>
          </cell>
          <cell r="G10200" t="str">
            <v>Unidades</v>
          </cell>
          <cell r="H10200" t="str">
            <v>Unidades</v>
          </cell>
          <cell r="K10200">
            <v>0</v>
          </cell>
          <cell r="L10200">
            <v>0</v>
          </cell>
          <cell r="M10200" t="str">
            <v>Elementos sin Marca</v>
          </cell>
          <cell r="O10200">
            <v>0</v>
          </cell>
          <cell r="P10200">
            <v>0</v>
          </cell>
          <cell r="S10200">
            <v>11765</v>
          </cell>
        </row>
        <row r="10201">
          <cell r="A10201" t="str">
            <v>ROD-BOL-6206</v>
          </cell>
          <cell r="B10201" t="str">
            <v>RODAMIENTO DE BOLAS 6206</v>
          </cell>
          <cell r="C10201" t="str">
            <v>Rodamientos</v>
          </cell>
          <cell r="D10201" t="str">
            <v>1.4.05.06 | Rodamientos</v>
          </cell>
          <cell r="F10201">
            <v>0</v>
          </cell>
          <cell r="G10201" t="str">
            <v>Unidades</v>
          </cell>
          <cell r="H10201" t="str">
            <v>Unidades</v>
          </cell>
          <cell r="K10201">
            <v>0</v>
          </cell>
          <cell r="L10201">
            <v>0</v>
          </cell>
          <cell r="M10201" t="str">
            <v>Elementos sin Marca</v>
          </cell>
          <cell r="O10201">
            <v>0</v>
          </cell>
          <cell r="P10201">
            <v>0</v>
          </cell>
          <cell r="S10201">
            <v>15078</v>
          </cell>
        </row>
        <row r="10202">
          <cell r="A10202" t="str">
            <v>ROD-BOL.6206.2RS</v>
          </cell>
          <cell r="B10202" t="str">
            <v>RODAMIENTO DE BOLAS 6206 2RS</v>
          </cell>
          <cell r="C10202" t="str">
            <v>Rodamientos</v>
          </cell>
          <cell r="D10202" t="str">
            <v>1.4.05.06 | Rodamientos</v>
          </cell>
          <cell r="E10202" t="str">
            <v>R1-N5</v>
          </cell>
          <cell r="F10202">
            <v>0</v>
          </cell>
          <cell r="G10202" t="str">
            <v>Unidades</v>
          </cell>
          <cell r="H10202" t="str">
            <v>Unidades</v>
          </cell>
          <cell r="K10202">
            <v>0</v>
          </cell>
          <cell r="L10202">
            <v>0</v>
          </cell>
          <cell r="M10202" t="str">
            <v>Elementos sin Marca</v>
          </cell>
          <cell r="O10202">
            <v>0</v>
          </cell>
          <cell r="P10202">
            <v>0</v>
          </cell>
          <cell r="S10202">
            <v>9100</v>
          </cell>
        </row>
        <row r="10203">
          <cell r="A10203" t="str">
            <v>ROD-620.6BO</v>
          </cell>
          <cell r="B10203" t="str">
            <v>RODAMIENTO DE BOLAS 6206 2RS1/C3 GJN SKF</v>
          </cell>
          <cell r="C10203" t="str">
            <v>Rodamientos</v>
          </cell>
          <cell r="D10203" t="str">
            <v>1.4.05.06 | Rodamientos</v>
          </cell>
          <cell r="F10203">
            <v>0</v>
          </cell>
          <cell r="G10203" t="str">
            <v>Unidades</v>
          </cell>
          <cell r="H10203" t="str">
            <v>Unidades</v>
          </cell>
          <cell r="K10203">
            <v>0</v>
          </cell>
          <cell r="L10203">
            <v>0</v>
          </cell>
          <cell r="M10203" t="str">
            <v>SKF</v>
          </cell>
          <cell r="O10203">
            <v>0</v>
          </cell>
          <cell r="P10203">
            <v>0</v>
          </cell>
          <cell r="S10203">
            <v>32680</v>
          </cell>
        </row>
        <row r="10204">
          <cell r="A10204" t="str">
            <v>ROD-BOL.6206 DDUC3</v>
          </cell>
          <cell r="B10204" t="str">
            <v>RODAMIENTO DE BOLAS 6206 DDUC3</v>
          </cell>
          <cell r="C10204" t="str">
            <v>Consumible Maquinaria y Equipos</v>
          </cell>
          <cell r="D10204" t="str">
            <v>1.4.55.20 | Materiales y Suministros</v>
          </cell>
          <cell r="F10204">
            <v>0</v>
          </cell>
          <cell r="G10204" t="str">
            <v>Unidades</v>
          </cell>
          <cell r="H10204" t="str">
            <v>Unidades</v>
          </cell>
          <cell r="K10204">
            <v>0</v>
          </cell>
          <cell r="L10204">
            <v>0</v>
          </cell>
          <cell r="M10204" t="str">
            <v>Elementos sin Marca</v>
          </cell>
          <cell r="O10204">
            <v>0</v>
          </cell>
          <cell r="P10204">
            <v>0</v>
          </cell>
          <cell r="S10204">
            <v>20168</v>
          </cell>
        </row>
        <row r="10205">
          <cell r="A10205" t="str">
            <v>ROD-BOL.6206N</v>
          </cell>
          <cell r="B10205" t="str">
            <v>RODAMIENTO DE BOLAS 6206 N</v>
          </cell>
          <cell r="C10205" t="str">
            <v>Consumible Maquinaria y Equipos</v>
          </cell>
          <cell r="D10205" t="str">
            <v>1.4.55.20 | Materiales y Suministros</v>
          </cell>
          <cell r="F10205">
            <v>0</v>
          </cell>
          <cell r="G10205" t="str">
            <v>Unidades</v>
          </cell>
          <cell r="H10205" t="str">
            <v>Unidades</v>
          </cell>
          <cell r="K10205">
            <v>0</v>
          </cell>
          <cell r="L10205">
            <v>0</v>
          </cell>
          <cell r="M10205" t="str">
            <v>Elementos sin Marca</v>
          </cell>
          <cell r="O10205">
            <v>0</v>
          </cell>
          <cell r="P10205">
            <v>0</v>
          </cell>
          <cell r="S10205">
            <v>27000</v>
          </cell>
        </row>
        <row r="10206">
          <cell r="A10206" t="str">
            <v>ROD-620.6Z</v>
          </cell>
          <cell r="B10206" t="str">
            <v>RODAMIENTO DE BOLAS 6206 Z</v>
          </cell>
          <cell r="C10206" t="str">
            <v>Rodamientos</v>
          </cell>
          <cell r="D10206" t="str">
            <v>1.4.05.06 | Rodamientos</v>
          </cell>
          <cell r="F10206">
            <v>0</v>
          </cell>
          <cell r="G10206" t="str">
            <v>Unidades</v>
          </cell>
          <cell r="H10206" t="str">
            <v>Unidades</v>
          </cell>
          <cell r="K10206">
            <v>0</v>
          </cell>
          <cell r="L10206">
            <v>0</v>
          </cell>
          <cell r="M10206" t="str">
            <v>Elementos sin Marca</v>
          </cell>
          <cell r="O10206">
            <v>0</v>
          </cell>
          <cell r="P10206">
            <v>0</v>
          </cell>
          <cell r="S10206">
            <v>11859</v>
          </cell>
        </row>
        <row r="10207">
          <cell r="A10207" t="str">
            <v>ROD-620.ZNR</v>
          </cell>
          <cell r="B10207" t="str">
            <v>RODAMIENTO DE BOLAS 6206 ZNR</v>
          </cell>
          <cell r="C10207" t="str">
            <v>Rodamientos</v>
          </cell>
          <cell r="D10207" t="str">
            <v>1.4.05.06 | Rodamientos</v>
          </cell>
          <cell r="F10207">
            <v>0</v>
          </cell>
          <cell r="G10207" t="str">
            <v>Unidades</v>
          </cell>
          <cell r="H10207" t="str">
            <v>Unidades</v>
          </cell>
          <cell r="K10207">
            <v>0</v>
          </cell>
          <cell r="L10207">
            <v>0</v>
          </cell>
          <cell r="M10207" t="str">
            <v>Elementos sin Marca</v>
          </cell>
          <cell r="O10207">
            <v>0</v>
          </cell>
          <cell r="P10207">
            <v>0</v>
          </cell>
          <cell r="S10207">
            <v>26000</v>
          </cell>
        </row>
        <row r="10208">
          <cell r="A10208" t="str">
            <v>ROD-6206-ZZ</v>
          </cell>
          <cell r="B10208" t="str">
            <v>RODAMIENTO DE BOLAS 6206 ZZ</v>
          </cell>
          <cell r="C10208" t="str">
            <v>Rodamientos</v>
          </cell>
          <cell r="D10208" t="str">
            <v>1.4.05.06 | Rodamientos</v>
          </cell>
          <cell r="E10208" t="str">
            <v>R1-N5</v>
          </cell>
          <cell r="F10208">
            <v>0</v>
          </cell>
          <cell r="G10208" t="str">
            <v>Unidades</v>
          </cell>
          <cell r="H10208" t="str">
            <v>Unidades</v>
          </cell>
          <cell r="K10208">
            <v>0</v>
          </cell>
          <cell r="L10208">
            <v>0</v>
          </cell>
          <cell r="M10208" t="str">
            <v>Elementos sin Marca</v>
          </cell>
          <cell r="O10208">
            <v>0</v>
          </cell>
          <cell r="P10208">
            <v>0</v>
          </cell>
          <cell r="S10208">
            <v>17000</v>
          </cell>
        </row>
        <row r="10209">
          <cell r="A10209" t="str">
            <v>ROD-BOL.6207</v>
          </cell>
          <cell r="B10209" t="str">
            <v>RODAMIENTO DE BOLAS 6207</v>
          </cell>
          <cell r="C10209" t="str">
            <v>Rodamientos</v>
          </cell>
          <cell r="D10209" t="str">
            <v>1.4.05.06 | Rodamientos</v>
          </cell>
          <cell r="F10209">
            <v>0</v>
          </cell>
          <cell r="G10209" t="str">
            <v>Unidades</v>
          </cell>
          <cell r="H10209" t="str">
            <v>Unidades</v>
          </cell>
          <cell r="K10209">
            <v>0</v>
          </cell>
          <cell r="L10209">
            <v>0</v>
          </cell>
          <cell r="M10209" t="str">
            <v>Elementos sin Marca</v>
          </cell>
          <cell r="O10209">
            <v>0</v>
          </cell>
          <cell r="P10209">
            <v>0</v>
          </cell>
          <cell r="S10209">
            <v>18678</v>
          </cell>
        </row>
        <row r="10210">
          <cell r="A10210" t="str">
            <v>ROD-620.72R</v>
          </cell>
          <cell r="B10210" t="str">
            <v>RODAMIENTO DE BOLAS 6207 2RS</v>
          </cell>
          <cell r="C10210" t="str">
            <v>Rodamientos</v>
          </cell>
          <cell r="D10210" t="str">
            <v>1.4.05.06 | Rodamientos</v>
          </cell>
          <cell r="E10210" t="str">
            <v>R2-N5</v>
          </cell>
          <cell r="F10210">
            <v>0</v>
          </cell>
          <cell r="G10210" t="str">
            <v>Unidades</v>
          </cell>
          <cell r="H10210" t="str">
            <v>Unidades</v>
          </cell>
          <cell r="K10210">
            <v>0</v>
          </cell>
          <cell r="L10210">
            <v>0</v>
          </cell>
          <cell r="M10210" t="str">
            <v>Elementos sin Marca</v>
          </cell>
          <cell r="O10210">
            <v>0</v>
          </cell>
          <cell r="P10210">
            <v>0</v>
          </cell>
          <cell r="S10210">
            <v>23900</v>
          </cell>
        </row>
        <row r="10211">
          <cell r="A10211" t="str">
            <v>ROD-6207-2Z-SKF</v>
          </cell>
          <cell r="B10211" t="str">
            <v>RODAMIENTO DE BOLAS 6207 2Z - SKF</v>
          </cell>
          <cell r="C10211" t="str">
            <v>Rodamientos</v>
          </cell>
          <cell r="D10211" t="str">
            <v>1.4.05.06 | Rodamientos</v>
          </cell>
          <cell r="E10211" t="str">
            <v>R1-N5</v>
          </cell>
          <cell r="F10211">
            <v>4</v>
          </cell>
          <cell r="G10211" t="str">
            <v>Unidades</v>
          </cell>
          <cell r="H10211" t="str">
            <v>Unidades</v>
          </cell>
          <cell r="K10211">
            <v>0</v>
          </cell>
          <cell r="L10211">
            <v>0</v>
          </cell>
          <cell r="M10211" t="str">
            <v>Elementos sin Marca</v>
          </cell>
          <cell r="O10211">
            <v>0</v>
          </cell>
          <cell r="P10211">
            <v>0</v>
          </cell>
          <cell r="S10211">
            <v>36500</v>
          </cell>
        </row>
        <row r="10212">
          <cell r="A10212" t="str">
            <v>ROD-BOL.6207.ZZ</v>
          </cell>
          <cell r="B10212" t="str">
            <v>RODAMIENTO DE BOLAS 6207 ZZ</v>
          </cell>
          <cell r="C10212" t="str">
            <v>Rodamientos</v>
          </cell>
          <cell r="D10212" t="str">
            <v>1.4.05.06 | Rodamientos</v>
          </cell>
          <cell r="E10212" t="str">
            <v>R1-N5</v>
          </cell>
          <cell r="F10212">
            <v>0</v>
          </cell>
          <cell r="G10212" t="str">
            <v>Unidades</v>
          </cell>
          <cell r="H10212" t="str">
            <v>Unidades</v>
          </cell>
          <cell r="K10212">
            <v>0</v>
          </cell>
          <cell r="L10212">
            <v>0</v>
          </cell>
          <cell r="M10212" t="str">
            <v>Elementos sin Marca</v>
          </cell>
          <cell r="O10212">
            <v>0</v>
          </cell>
          <cell r="P10212">
            <v>0</v>
          </cell>
          <cell r="S10212">
            <v>16200</v>
          </cell>
        </row>
        <row r="10213">
          <cell r="A10213" t="str">
            <v>ROD-BOL.6208</v>
          </cell>
          <cell r="B10213" t="str">
            <v>RODAMIENTO DE BOLAS 6208</v>
          </cell>
          <cell r="C10213" t="str">
            <v>Rodamientos</v>
          </cell>
          <cell r="D10213" t="str">
            <v>1.4.05.06 | Rodamientos</v>
          </cell>
          <cell r="E10213" t="str">
            <v>R1-N5</v>
          </cell>
          <cell r="F10213">
            <v>0</v>
          </cell>
          <cell r="G10213" t="str">
            <v>Unidades</v>
          </cell>
          <cell r="H10213" t="str">
            <v>Unidades</v>
          </cell>
          <cell r="K10213">
            <v>0</v>
          </cell>
          <cell r="L10213">
            <v>0</v>
          </cell>
          <cell r="M10213" t="str">
            <v>Elementos sin Marca</v>
          </cell>
          <cell r="O10213">
            <v>0</v>
          </cell>
          <cell r="P10213">
            <v>0</v>
          </cell>
          <cell r="S10213">
            <v>37815</v>
          </cell>
        </row>
        <row r="10214">
          <cell r="A10214" t="str">
            <v>ROD-2RS.6208/C3</v>
          </cell>
          <cell r="B10214" t="str">
            <v>RODAMIENTO DE BOLAS 6208 2RS / C3</v>
          </cell>
          <cell r="C10214" t="str">
            <v>Rodamientos</v>
          </cell>
          <cell r="D10214" t="str">
            <v>1.4.05.06 | Rodamientos</v>
          </cell>
          <cell r="F10214">
            <v>0</v>
          </cell>
          <cell r="G10214" t="str">
            <v>Unidades</v>
          </cell>
          <cell r="H10214" t="str">
            <v>Unidades</v>
          </cell>
          <cell r="K10214">
            <v>0</v>
          </cell>
          <cell r="L10214">
            <v>0</v>
          </cell>
          <cell r="M10214" t="str">
            <v>Elementos sin Marca</v>
          </cell>
          <cell r="O10214">
            <v>0</v>
          </cell>
          <cell r="P10214">
            <v>0</v>
          </cell>
          <cell r="S10214">
            <v>35300</v>
          </cell>
        </row>
        <row r="10215">
          <cell r="A10215" t="str">
            <v>ROD-620.8BO</v>
          </cell>
          <cell r="B10215" t="str">
            <v>RODAMIENTO DE BOLAS 6208 2RS1/C3 GJN SKF</v>
          </cell>
          <cell r="C10215" t="str">
            <v>Rodamientos</v>
          </cell>
          <cell r="D10215" t="str">
            <v>1.4.05.06 | Rodamientos</v>
          </cell>
          <cell r="F10215">
            <v>0</v>
          </cell>
          <cell r="G10215" t="str">
            <v>Unidades</v>
          </cell>
          <cell r="H10215" t="str">
            <v>Unidades</v>
          </cell>
          <cell r="K10215">
            <v>0</v>
          </cell>
          <cell r="L10215">
            <v>0</v>
          </cell>
          <cell r="M10215" t="str">
            <v>SKF</v>
          </cell>
          <cell r="O10215">
            <v>0</v>
          </cell>
          <cell r="P10215">
            <v>0</v>
          </cell>
          <cell r="S10215">
            <v>64030</v>
          </cell>
        </row>
        <row r="10216">
          <cell r="A10216" t="str">
            <v>ROD-BOL.6208N</v>
          </cell>
          <cell r="B10216" t="str">
            <v>RODAMIENTO DE BOLAS 6208 N</v>
          </cell>
          <cell r="C10216" t="str">
            <v>Consumible Maquinaria y Equipos</v>
          </cell>
          <cell r="D10216" t="str">
            <v>1.4.55.20 | Materiales y Suministros</v>
          </cell>
          <cell r="F10216">
            <v>0</v>
          </cell>
          <cell r="G10216" t="str">
            <v>Unidades</v>
          </cell>
          <cell r="H10216" t="str">
            <v>Unidades</v>
          </cell>
          <cell r="K10216">
            <v>0</v>
          </cell>
          <cell r="L10216">
            <v>0</v>
          </cell>
          <cell r="M10216" t="str">
            <v>Elementos sin Marca</v>
          </cell>
          <cell r="O10216">
            <v>0</v>
          </cell>
          <cell r="P10216">
            <v>0</v>
          </cell>
          <cell r="S10216">
            <v>28000</v>
          </cell>
        </row>
        <row r="10217">
          <cell r="A10217" t="str">
            <v>ROD-6208-ZZ</v>
          </cell>
          <cell r="B10217" t="str">
            <v>RODAMIENTO DE BOLAS 6208 ZZ</v>
          </cell>
          <cell r="C10217" t="str">
            <v>Rodamientos</v>
          </cell>
          <cell r="D10217" t="str">
            <v>1.4.05.06 | Rodamientos</v>
          </cell>
          <cell r="E10217" t="str">
            <v>R1-N5</v>
          </cell>
          <cell r="F10217">
            <v>0</v>
          </cell>
          <cell r="G10217" t="str">
            <v>Unidades</v>
          </cell>
          <cell r="H10217" t="str">
            <v>Unidades</v>
          </cell>
          <cell r="K10217">
            <v>0</v>
          </cell>
          <cell r="L10217">
            <v>0</v>
          </cell>
          <cell r="M10217" t="str">
            <v>Elementos sin Marca</v>
          </cell>
          <cell r="O10217">
            <v>0</v>
          </cell>
          <cell r="P10217">
            <v>0</v>
          </cell>
          <cell r="S10217">
            <v>32000</v>
          </cell>
        </row>
        <row r="10218">
          <cell r="A10218" t="str">
            <v>ROD-BOL.6209</v>
          </cell>
          <cell r="B10218" t="str">
            <v>RODAMIENTO DE BOLAS 6209 ZZ C3</v>
          </cell>
          <cell r="C10218" t="str">
            <v>Rodamientos</v>
          </cell>
          <cell r="D10218" t="str">
            <v>1.4.05.06 | Rodamientos</v>
          </cell>
          <cell r="E10218" t="str">
            <v>R1-N5</v>
          </cell>
          <cell r="F10218">
            <v>0</v>
          </cell>
          <cell r="G10218" t="str">
            <v>Unidades</v>
          </cell>
          <cell r="H10218" t="str">
            <v>Unidades</v>
          </cell>
          <cell r="K10218">
            <v>0</v>
          </cell>
          <cell r="L10218">
            <v>0</v>
          </cell>
          <cell r="M10218" t="str">
            <v>Elementos sin Marca</v>
          </cell>
          <cell r="O10218">
            <v>0</v>
          </cell>
          <cell r="P10218">
            <v>0</v>
          </cell>
          <cell r="S10218">
            <v>35000</v>
          </cell>
        </row>
        <row r="10219">
          <cell r="A10219" t="str">
            <v>ROD-BOL.6210.ZZ</v>
          </cell>
          <cell r="B10219" t="str">
            <v>RODAMIENTO DE BOLAS 6210 ZZ C3</v>
          </cell>
          <cell r="C10219" t="str">
            <v>Consumible Maquinaria y Equipos</v>
          </cell>
          <cell r="D10219" t="str">
            <v>1.4.55.20 | Materiales y Suministros</v>
          </cell>
          <cell r="F10219">
            <v>0</v>
          </cell>
          <cell r="G10219" t="str">
            <v>Unidades</v>
          </cell>
          <cell r="H10219" t="str">
            <v>Unidades</v>
          </cell>
          <cell r="K10219">
            <v>0</v>
          </cell>
          <cell r="L10219">
            <v>0</v>
          </cell>
          <cell r="M10219" t="str">
            <v>Elementos sin Marca</v>
          </cell>
          <cell r="O10219">
            <v>0</v>
          </cell>
          <cell r="P10219">
            <v>0</v>
          </cell>
          <cell r="S10219">
            <v>35294</v>
          </cell>
        </row>
        <row r="10220">
          <cell r="A10220" t="str">
            <v>ROD-BOL-62304</v>
          </cell>
          <cell r="B10220" t="str">
            <v>RODAMIENTO DE BOLAS 62304 2RS1</v>
          </cell>
          <cell r="C10220" t="str">
            <v>Rodamientos</v>
          </cell>
          <cell r="D10220" t="str">
            <v>1.4.05.06 | Rodamientos</v>
          </cell>
          <cell r="E10220" t="str">
            <v>R1-N4</v>
          </cell>
          <cell r="F10220">
            <v>1</v>
          </cell>
          <cell r="G10220" t="str">
            <v>Unidades</v>
          </cell>
          <cell r="H10220" t="str">
            <v>Unidades</v>
          </cell>
          <cell r="K10220">
            <v>0</v>
          </cell>
          <cell r="L10220">
            <v>0</v>
          </cell>
          <cell r="M10220" t="str">
            <v>Elementos sin Marca</v>
          </cell>
          <cell r="O10220">
            <v>0</v>
          </cell>
          <cell r="P10220">
            <v>0</v>
          </cell>
          <cell r="S10220">
            <v>18800</v>
          </cell>
        </row>
        <row r="10221">
          <cell r="A10221" t="str">
            <v>ROD-BOL.627ZZ</v>
          </cell>
          <cell r="B10221" t="str">
            <v>RODAMIENTO DE BOLAS 627 ZZ</v>
          </cell>
          <cell r="C10221" t="str">
            <v>Rodamientos</v>
          </cell>
          <cell r="D10221" t="str">
            <v>1.4.05.06 | Rodamientos</v>
          </cell>
          <cell r="F10221">
            <v>0</v>
          </cell>
          <cell r="G10221" t="str">
            <v>Unidades</v>
          </cell>
          <cell r="H10221" t="str">
            <v>Unidades</v>
          </cell>
          <cell r="K10221">
            <v>0</v>
          </cell>
          <cell r="L10221">
            <v>0</v>
          </cell>
          <cell r="M10221" t="str">
            <v>Elementos sin Marca</v>
          </cell>
          <cell r="O10221">
            <v>0</v>
          </cell>
          <cell r="P10221">
            <v>0</v>
          </cell>
          <cell r="S10221">
            <v>1600</v>
          </cell>
        </row>
        <row r="10222">
          <cell r="A10222" t="str">
            <v>ROD-BOL.6302.ZNR</v>
          </cell>
          <cell r="B10222" t="str">
            <v>RODAMIENTO DE BOLAS 6302 2ZNR</v>
          </cell>
          <cell r="C10222" t="str">
            <v>Rodamientos</v>
          </cell>
          <cell r="D10222" t="str">
            <v>1.4.05.06 | Rodamientos</v>
          </cell>
          <cell r="E10222" t="str">
            <v>R1-N5</v>
          </cell>
          <cell r="F10222">
            <v>1</v>
          </cell>
          <cell r="G10222" t="str">
            <v>Unidades</v>
          </cell>
          <cell r="H10222" t="str">
            <v>Unidades</v>
          </cell>
          <cell r="K10222">
            <v>0</v>
          </cell>
          <cell r="L10222">
            <v>0</v>
          </cell>
          <cell r="M10222" t="str">
            <v>Elementos sin Marca</v>
          </cell>
          <cell r="O10222">
            <v>0</v>
          </cell>
          <cell r="P10222">
            <v>0</v>
          </cell>
          <cell r="S10222">
            <v>18000</v>
          </cell>
        </row>
        <row r="10223">
          <cell r="A10223" t="str">
            <v>ROD-BOL-63022Z</v>
          </cell>
          <cell r="B10223" t="str">
            <v>RODAMIENTO DE BOLAS 6302 ZZ</v>
          </cell>
          <cell r="C10223" t="str">
            <v>Rodamientos</v>
          </cell>
          <cell r="D10223" t="str">
            <v>1.4.05.06 | Rodamientos</v>
          </cell>
          <cell r="E10223" t="str">
            <v>R2-N4</v>
          </cell>
          <cell r="F10223">
            <v>4</v>
          </cell>
          <cell r="G10223" t="str">
            <v>Unidades</v>
          </cell>
          <cell r="H10223" t="str">
            <v>Unidades</v>
          </cell>
          <cell r="K10223">
            <v>1</v>
          </cell>
          <cell r="L10223">
            <v>0</v>
          </cell>
          <cell r="M10223" t="str">
            <v>Elementos sin Marca</v>
          </cell>
          <cell r="O10223">
            <v>4</v>
          </cell>
          <cell r="P10223">
            <v>0</v>
          </cell>
          <cell r="S10223">
            <v>11700</v>
          </cell>
        </row>
        <row r="10224">
          <cell r="A10224" t="str">
            <v>ROD-BOL.6303.2ZNR</v>
          </cell>
          <cell r="B10224" t="str">
            <v>RODAMIENTO DE BOLAS 6303 2ZNR</v>
          </cell>
          <cell r="C10224" t="str">
            <v>Consumible Maquinaria y Equipos</v>
          </cell>
          <cell r="D10224" t="str">
            <v>1.4.55.20 | Materiales y Suministros</v>
          </cell>
          <cell r="E10224" t="str">
            <v>R1-N5</v>
          </cell>
          <cell r="F10224">
            <v>0</v>
          </cell>
          <cell r="G10224" t="str">
            <v>Unidades</v>
          </cell>
          <cell r="H10224" t="str">
            <v>Unidades</v>
          </cell>
          <cell r="K10224">
            <v>0</v>
          </cell>
          <cell r="L10224">
            <v>0</v>
          </cell>
          <cell r="M10224" t="str">
            <v>Elementos sin Marca</v>
          </cell>
          <cell r="O10224">
            <v>0</v>
          </cell>
          <cell r="P10224">
            <v>0</v>
          </cell>
          <cell r="S10224">
            <v>23529.41</v>
          </cell>
        </row>
        <row r="10225">
          <cell r="A10225" t="str">
            <v>ROD-BOL.6303.ZNRC3</v>
          </cell>
          <cell r="B10225" t="str">
            <v>RODAMIENTO DE BOLAS 6303 ZNRC3</v>
          </cell>
          <cell r="C10225" t="str">
            <v>Rodamientos</v>
          </cell>
          <cell r="D10225" t="str">
            <v>1.4.05.06 | Rodamientos</v>
          </cell>
          <cell r="E10225" t="str">
            <v>R1-N5</v>
          </cell>
          <cell r="F10225">
            <v>0</v>
          </cell>
          <cell r="G10225" t="str">
            <v>Unidades</v>
          </cell>
          <cell r="H10225" t="str">
            <v>Unidades</v>
          </cell>
          <cell r="K10225">
            <v>0</v>
          </cell>
          <cell r="L10225">
            <v>0</v>
          </cell>
          <cell r="M10225" t="str">
            <v>Elementos sin Marca</v>
          </cell>
          <cell r="O10225">
            <v>0</v>
          </cell>
          <cell r="P10225">
            <v>0</v>
          </cell>
          <cell r="S10225">
            <v>16806.72</v>
          </cell>
        </row>
        <row r="10226">
          <cell r="A10226" t="str">
            <v>ROD-6304-2Z</v>
          </cell>
          <cell r="B10226" t="str">
            <v>RODAMIENTO DE BOLAS 6304</v>
          </cell>
          <cell r="C10226" t="str">
            <v>Rodamientos</v>
          </cell>
          <cell r="D10226" t="str">
            <v>1.4.05.06 | Rodamientos</v>
          </cell>
          <cell r="E10226" t="str">
            <v>E14-3A</v>
          </cell>
          <cell r="F10226">
            <v>0</v>
          </cell>
          <cell r="G10226" t="str">
            <v>Unidades</v>
          </cell>
          <cell r="H10226" t="str">
            <v>Unidades</v>
          </cell>
          <cell r="K10226">
            <v>0</v>
          </cell>
          <cell r="L10226">
            <v>0</v>
          </cell>
          <cell r="M10226" t="str">
            <v>Elementos sin Marca</v>
          </cell>
          <cell r="O10226">
            <v>0</v>
          </cell>
          <cell r="P10226">
            <v>0</v>
          </cell>
          <cell r="S10226">
            <v>12748</v>
          </cell>
        </row>
        <row r="10227">
          <cell r="A10227" t="str">
            <v>ROD-BOL-6304ZZ</v>
          </cell>
          <cell r="B10227" t="str">
            <v>RODAMIENTO DE BOLAS 6304 2Z</v>
          </cell>
          <cell r="C10227" t="str">
            <v>Rodamientos</v>
          </cell>
          <cell r="D10227" t="str">
            <v>1.4.05.06 | Rodamientos</v>
          </cell>
          <cell r="E10227" t="str">
            <v>R2-N5</v>
          </cell>
          <cell r="F10227">
            <v>0</v>
          </cell>
          <cell r="G10227" t="str">
            <v>Unidades</v>
          </cell>
          <cell r="H10227" t="str">
            <v>Unidades</v>
          </cell>
          <cell r="K10227">
            <v>0</v>
          </cell>
          <cell r="L10227">
            <v>0</v>
          </cell>
          <cell r="M10227" t="str">
            <v>Elementos sin Marca</v>
          </cell>
          <cell r="O10227">
            <v>0</v>
          </cell>
          <cell r="P10227">
            <v>0</v>
          </cell>
          <cell r="S10227">
            <v>5700</v>
          </cell>
        </row>
        <row r="10228">
          <cell r="A10228" t="str">
            <v>ROD-BOL.6305</v>
          </cell>
          <cell r="B10228" t="str">
            <v>RODAMIENTO DE BOLAS 6305</v>
          </cell>
          <cell r="C10228" t="str">
            <v>Rodamientos</v>
          </cell>
          <cell r="D10228" t="str">
            <v>1.4.05.06 | Rodamientos</v>
          </cell>
          <cell r="F10228">
            <v>0</v>
          </cell>
          <cell r="G10228" t="str">
            <v>Unidades</v>
          </cell>
          <cell r="H10228" t="str">
            <v>Unidades</v>
          </cell>
          <cell r="K10228">
            <v>0</v>
          </cell>
          <cell r="L10228">
            <v>0</v>
          </cell>
          <cell r="M10228" t="str">
            <v>Elementos sin Marca</v>
          </cell>
          <cell r="O10228">
            <v>0</v>
          </cell>
          <cell r="P10228">
            <v>0</v>
          </cell>
          <cell r="S10228">
            <v>15501</v>
          </cell>
        </row>
        <row r="10229">
          <cell r="A10229" t="str">
            <v>ROD-BOL.6305.2RS</v>
          </cell>
          <cell r="B10229" t="str">
            <v>RODAMIENTO DE BOLAS 6305 2RS</v>
          </cell>
          <cell r="C10229" t="str">
            <v>Rodamientos</v>
          </cell>
          <cell r="D10229" t="str">
            <v>1.4.05.06 | Rodamientos</v>
          </cell>
          <cell r="F10229">
            <v>0</v>
          </cell>
          <cell r="G10229" t="str">
            <v>Unidades</v>
          </cell>
          <cell r="H10229" t="str">
            <v>Unidades</v>
          </cell>
          <cell r="K10229">
            <v>0</v>
          </cell>
          <cell r="L10229">
            <v>0</v>
          </cell>
          <cell r="M10229" t="str">
            <v>Elementos sin Marca</v>
          </cell>
          <cell r="O10229">
            <v>0</v>
          </cell>
          <cell r="P10229">
            <v>0</v>
          </cell>
          <cell r="S10229">
            <v>7563</v>
          </cell>
        </row>
        <row r="10230">
          <cell r="A10230" t="str">
            <v>ROD-630.5.ARSR</v>
          </cell>
          <cell r="B10230" t="str">
            <v>RODAMIENTO DE BOLAS 6305 ARSR</v>
          </cell>
          <cell r="C10230" t="str">
            <v>Rodamientos</v>
          </cell>
          <cell r="D10230" t="str">
            <v>1.4.05.06 | Rodamientos</v>
          </cell>
          <cell r="E10230" t="str">
            <v>R2-N5</v>
          </cell>
          <cell r="F10230">
            <v>0</v>
          </cell>
          <cell r="G10230" t="str">
            <v>Unidades</v>
          </cell>
          <cell r="H10230" t="str">
            <v>Unidades</v>
          </cell>
          <cell r="K10230">
            <v>0</v>
          </cell>
          <cell r="L10230">
            <v>0</v>
          </cell>
          <cell r="M10230" t="str">
            <v>Elementos sin Marca</v>
          </cell>
          <cell r="O10230">
            <v>0</v>
          </cell>
          <cell r="P10230">
            <v>0</v>
          </cell>
          <cell r="S10230">
            <v>9900</v>
          </cell>
        </row>
        <row r="10231">
          <cell r="A10231" t="str">
            <v>ROD-BOL.6205N</v>
          </cell>
          <cell r="B10231" t="str">
            <v>RODAMIENTO DE BOLAS 6305 N</v>
          </cell>
          <cell r="C10231" t="str">
            <v>Consumible Maquinaria y Equipos</v>
          </cell>
          <cell r="D10231" t="str">
            <v>1.4.55.20 | Materiales y Suministros</v>
          </cell>
          <cell r="F10231">
            <v>0</v>
          </cell>
          <cell r="G10231" t="str">
            <v>Unidades</v>
          </cell>
          <cell r="H10231" t="str">
            <v>Unidades</v>
          </cell>
          <cell r="K10231">
            <v>0</v>
          </cell>
          <cell r="L10231">
            <v>0</v>
          </cell>
          <cell r="M10231" t="str">
            <v>Elementos sin Marca</v>
          </cell>
          <cell r="O10231">
            <v>0</v>
          </cell>
          <cell r="P10231">
            <v>0</v>
          </cell>
          <cell r="S10231">
            <v>23529</v>
          </cell>
        </row>
        <row r="10232">
          <cell r="A10232" t="str">
            <v>ROD-630.5Z</v>
          </cell>
          <cell r="B10232" t="str">
            <v>RODAMIENTO DE BOLAS 6305 Z</v>
          </cell>
          <cell r="C10232" t="str">
            <v>Rodamientos</v>
          </cell>
          <cell r="D10232" t="str">
            <v>1.4.05.06 | Rodamientos</v>
          </cell>
          <cell r="F10232">
            <v>0</v>
          </cell>
          <cell r="G10232" t="str">
            <v>Unidades</v>
          </cell>
          <cell r="H10232" t="str">
            <v>Unidades</v>
          </cell>
          <cell r="K10232">
            <v>0</v>
          </cell>
          <cell r="L10232">
            <v>0</v>
          </cell>
          <cell r="M10232" t="str">
            <v>Elementos sin Marca</v>
          </cell>
          <cell r="O10232">
            <v>0</v>
          </cell>
          <cell r="P10232">
            <v>0</v>
          </cell>
          <cell r="S10232">
            <v>28000</v>
          </cell>
        </row>
        <row r="10233">
          <cell r="A10233" t="str">
            <v>ROD-BOL.ZNR</v>
          </cell>
          <cell r="B10233" t="str">
            <v>RODAMIENTO DE BOLAS 6305 ZNR</v>
          </cell>
          <cell r="C10233" t="str">
            <v>Rodamientos</v>
          </cell>
          <cell r="D10233" t="str">
            <v>1.4.05.06 | Rodamientos</v>
          </cell>
          <cell r="F10233">
            <v>0</v>
          </cell>
          <cell r="G10233" t="str">
            <v>Unidades</v>
          </cell>
          <cell r="H10233" t="str">
            <v>Unidades</v>
          </cell>
          <cell r="K10233">
            <v>0</v>
          </cell>
          <cell r="L10233">
            <v>0</v>
          </cell>
          <cell r="M10233" t="str">
            <v>Elementos sin Marca</v>
          </cell>
          <cell r="O10233">
            <v>0</v>
          </cell>
          <cell r="P10233">
            <v>0</v>
          </cell>
          <cell r="S10233">
            <v>26000</v>
          </cell>
        </row>
        <row r="10234">
          <cell r="A10234" t="str">
            <v>ROD-BOL.3605ZZ</v>
          </cell>
          <cell r="B10234" t="str">
            <v>RODAMIENTO DE BOLAS 6305 ZZ</v>
          </cell>
          <cell r="C10234" t="str">
            <v>Rodamientos</v>
          </cell>
          <cell r="D10234" t="str">
            <v>1.4.05.06 | Rodamientos</v>
          </cell>
          <cell r="E10234" t="str">
            <v>R1-N5</v>
          </cell>
          <cell r="F10234">
            <v>0</v>
          </cell>
          <cell r="G10234" t="str">
            <v>Unidades</v>
          </cell>
          <cell r="H10234" t="str">
            <v>Unidades</v>
          </cell>
          <cell r="K10234">
            <v>0</v>
          </cell>
          <cell r="L10234">
            <v>0</v>
          </cell>
          <cell r="M10234" t="str">
            <v>Elementos sin Marca</v>
          </cell>
          <cell r="O10234">
            <v>0</v>
          </cell>
          <cell r="P10234">
            <v>0</v>
          </cell>
          <cell r="S10234">
            <v>15126</v>
          </cell>
        </row>
        <row r="10235">
          <cell r="A10235" t="str">
            <v>ROD-BOL.6307.2Z</v>
          </cell>
          <cell r="B10235" t="str">
            <v>RODAMIENTO DE BOLAS 6307 2Z</v>
          </cell>
          <cell r="C10235" t="str">
            <v>Rodamientos</v>
          </cell>
          <cell r="D10235" t="str">
            <v>1.4.05.06 | Rodamientos</v>
          </cell>
          <cell r="E10235" t="str">
            <v>R2-N5</v>
          </cell>
          <cell r="F10235">
            <v>0</v>
          </cell>
          <cell r="G10235" t="str">
            <v>Unidades</v>
          </cell>
          <cell r="H10235" t="str">
            <v>Unidades</v>
          </cell>
          <cell r="K10235">
            <v>0</v>
          </cell>
          <cell r="L10235">
            <v>0</v>
          </cell>
          <cell r="M10235" t="str">
            <v>Elementos sin Marca</v>
          </cell>
          <cell r="O10235">
            <v>0</v>
          </cell>
          <cell r="P10235">
            <v>0</v>
          </cell>
          <cell r="S10235">
            <v>33613</v>
          </cell>
        </row>
        <row r="10236">
          <cell r="A10236" t="str">
            <v>ROD-BOL.6307.DUC3</v>
          </cell>
          <cell r="B10236" t="str">
            <v>RODAMIENTO DE BOLAS 6307 DU C3 NSK</v>
          </cell>
          <cell r="C10236" t="str">
            <v>Rodamientos</v>
          </cell>
          <cell r="D10236" t="str">
            <v>1.4.05.06 | Rodamientos</v>
          </cell>
          <cell r="F10236">
            <v>0</v>
          </cell>
          <cell r="G10236" t="str">
            <v>Unidades</v>
          </cell>
          <cell r="H10236" t="str">
            <v>Unidades</v>
          </cell>
          <cell r="K10236">
            <v>0</v>
          </cell>
          <cell r="L10236">
            <v>0</v>
          </cell>
          <cell r="M10236" t="str">
            <v>Elementos sin Marca</v>
          </cell>
          <cell r="O10236">
            <v>0</v>
          </cell>
          <cell r="P10236">
            <v>0</v>
          </cell>
          <cell r="S10236">
            <v>31933</v>
          </cell>
        </row>
        <row r="10237">
          <cell r="A10237" t="str">
            <v>ROD-BOL.6307</v>
          </cell>
          <cell r="B10237" t="str">
            <v>RODAMIENTO DE BOLAS 6307 RS</v>
          </cell>
          <cell r="C10237" t="str">
            <v>Rodamientos</v>
          </cell>
          <cell r="D10237" t="str">
            <v>1.4.05.06 | Rodamientos</v>
          </cell>
          <cell r="F10237">
            <v>0</v>
          </cell>
          <cell r="G10237" t="str">
            <v>Unidades</v>
          </cell>
          <cell r="H10237" t="str">
            <v>Unidades</v>
          </cell>
          <cell r="K10237">
            <v>0</v>
          </cell>
          <cell r="L10237">
            <v>0</v>
          </cell>
          <cell r="M10237" t="str">
            <v>Elementos sin Marca</v>
          </cell>
          <cell r="O10237">
            <v>0</v>
          </cell>
          <cell r="P10237">
            <v>0</v>
          </cell>
          <cell r="S10237">
            <v>39000</v>
          </cell>
        </row>
        <row r="10238">
          <cell r="A10238" t="str">
            <v>ROD-BOL.6308ZZ.NTN</v>
          </cell>
          <cell r="B10238" t="str">
            <v>RODAMIENTO DE BOLAS 6308 ZZ - NTN</v>
          </cell>
          <cell r="C10238" t="str">
            <v>Consumible Maquinaria y Equipos</v>
          </cell>
          <cell r="D10238" t="str">
            <v>1.4.55.20 | Materiales y Suministros</v>
          </cell>
          <cell r="F10238">
            <v>0</v>
          </cell>
          <cell r="G10238" t="str">
            <v>Unidades</v>
          </cell>
          <cell r="H10238" t="str">
            <v>Unidades</v>
          </cell>
          <cell r="K10238">
            <v>0</v>
          </cell>
          <cell r="L10238">
            <v>0</v>
          </cell>
          <cell r="M10238" t="str">
            <v>Elementos sin Marca</v>
          </cell>
          <cell r="O10238">
            <v>0</v>
          </cell>
          <cell r="P10238">
            <v>0</v>
          </cell>
          <cell r="S10238">
            <v>50420.17</v>
          </cell>
        </row>
        <row r="10239">
          <cell r="A10239" t="str">
            <v>ROD-AXI.6311</v>
          </cell>
          <cell r="B10239" t="str">
            <v>RODAMIENTO DE BOLAS 6311 2RS - ROLLWAY</v>
          </cell>
          <cell r="C10239" t="str">
            <v>Consumible Maquinaria y Equipos</v>
          </cell>
          <cell r="D10239" t="str">
            <v>1.4.55.20 | Materiales y Suministros</v>
          </cell>
          <cell r="F10239">
            <v>0</v>
          </cell>
          <cell r="G10239" t="str">
            <v>Unidades</v>
          </cell>
          <cell r="H10239" t="str">
            <v>Unidades</v>
          </cell>
          <cell r="K10239">
            <v>0</v>
          </cell>
          <cell r="L10239">
            <v>0</v>
          </cell>
          <cell r="M10239" t="str">
            <v>Elementos sin Marca</v>
          </cell>
          <cell r="O10239">
            <v>0</v>
          </cell>
          <cell r="P10239">
            <v>0</v>
          </cell>
          <cell r="S10239">
            <v>99200</v>
          </cell>
        </row>
        <row r="10240">
          <cell r="A10240" t="str">
            <v>ROD-BOL.6322</v>
          </cell>
          <cell r="B10240" t="str">
            <v>RODAMIENTO DE BOLAS 6322</v>
          </cell>
          <cell r="C10240" t="str">
            <v>Consumible Maquinaria y Equipos</v>
          </cell>
          <cell r="D10240" t="str">
            <v>1.4.55.20 | Materiales y Suministros</v>
          </cell>
          <cell r="F10240">
            <v>0</v>
          </cell>
          <cell r="G10240" t="str">
            <v>Unidades</v>
          </cell>
          <cell r="H10240" t="str">
            <v>Unidades</v>
          </cell>
          <cell r="K10240">
            <v>0</v>
          </cell>
          <cell r="L10240">
            <v>0</v>
          </cell>
          <cell r="M10240" t="str">
            <v>Elementos sin Marca</v>
          </cell>
          <cell r="O10240">
            <v>0</v>
          </cell>
          <cell r="P10240">
            <v>0</v>
          </cell>
          <cell r="S10240">
            <v>18487</v>
          </cell>
        </row>
        <row r="10241">
          <cell r="A10241" t="str">
            <v>ROD-BOL-6407-</v>
          </cell>
          <cell r="B10241" t="str">
            <v>RODAMIENTO DE BOLAS 6407 ZZ</v>
          </cell>
          <cell r="C10241" t="str">
            <v>Rodamientos</v>
          </cell>
          <cell r="D10241" t="str">
            <v>1.4.05.06 | Rodamientos</v>
          </cell>
          <cell r="E10241" t="str">
            <v>R1-N4</v>
          </cell>
          <cell r="F10241">
            <v>0</v>
          </cell>
          <cell r="G10241" t="str">
            <v>Unidades</v>
          </cell>
          <cell r="H10241" t="str">
            <v>Unidades</v>
          </cell>
          <cell r="K10241">
            <v>0</v>
          </cell>
          <cell r="L10241">
            <v>0</v>
          </cell>
          <cell r="M10241" t="str">
            <v>Elementos sin Marca</v>
          </cell>
          <cell r="O10241">
            <v>0</v>
          </cell>
          <cell r="P10241">
            <v>0</v>
          </cell>
          <cell r="S10241">
            <v>96819.93</v>
          </cell>
        </row>
        <row r="10242">
          <cell r="A10242" t="str">
            <v>ROD-BOL.7207B</v>
          </cell>
          <cell r="B10242" t="str">
            <v>RODAMIENTO DE BOLAS 7207 B</v>
          </cell>
          <cell r="C10242" t="str">
            <v>Rodamientos</v>
          </cell>
          <cell r="D10242" t="str">
            <v>1.4.05.06 | Rodamientos</v>
          </cell>
          <cell r="F10242">
            <v>0</v>
          </cell>
          <cell r="G10242" t="str">
            <v>Unidades</v>
          </cell>
          <cell r="H10242" t="str">
            <v>Unidades</v>
          </cell>
          <cell r="K10242">
            <v>0</v>
          </cell>
          <cell r="L10242">
            <v>0</v>
          </cell>
          <cell r="M10242" t="str">
            <v>Elementos sin Marca</v>
          </cell>
          <cell r="O10242">
            <v>0</v>
          </cell>
          <cell r="P10242">
            <v>0</v>
          </cell>
          <cell r="S10242">
            <v>38100</v>
          </cell>
        </row>
        <row r="10243">
          <cell r="A10243" t="str">
            <v>ROD-BOL.7304B</v>
          </cell>
          <cell r="B10243" t="str">
            <v>RODAMIENTO DE BOLAS 7304 B</v>
          </cell>
          <cell r="C10243" t="str">
            <v>Rodamientos</v>
          </cell>
          <cell r="D10243" t="str">
            <v>1.4.05.06 | Rodamientos</v>
          </cell>
          <cell r="F10243">
            <v>0</v>
          </cell>
          <cell r="G10243" t="str">
            <v>Unidades</v>
          </cell>
          <cell r="H10243" t="str">
            <v>Unidades</v>
          </cell>
          <cell r="K10243">
            <v>0</v>
          </cell>
          <cell r="L10243">
            <v>0</v>
          </cell>
          <cell r="M10243" t="str">
            <v>Elementos sin Marca</v>
          </cell>
          <cell r="O10243">
            <v>0</v>
          </cell>
          <cell r="P10243">
            <v>0</v>
          </cell>
          <cell r="S10243">
            <v>40300</v>
          </cell>
        </row>
        <row r="10244">
          <cell r="A10244" t="str">
            <v>ROD-BOL.1213</v>
          </cell>
          <cell r="B10244" t="str">
            <v>RODAMIENTO DE BOLAS A ROTULA 1213 FAG</v>
          </cell>
          <cell r="C10244" t="str">
            <v>Rodamientos</v>
          </cell>
          <cell r="D10244" t="str">
            <v>1.4.05.06 | Rodamientos</v>
          </cell>
          <cell r="F10244">
            <v>4</v>
          </cell>
          <cell r="G10244" t="str">
            <v>Unidades</v>
          </cell>
          <cell r="H10244" t="str">
            <v>Unidades</v>
          </cell>
          <cell r="K10244">
            <v>0</v>
          </cell>
          <cell r="L10244">
            <v>0</v>
          </cell>
          <cell r="M10244" t="str">
            <v>FAG</v>
          </cell>
          <cell r="O10244">
            <v>0</v>
          </cell>
          <cell r="P10244">
            <v>0</v>
          </cell>
          <cell r="S10244">
            <v>245400</v>
          </cell>
        </row>
        <row r="10245">
          <cell r="A10245" t="str">
            <v>ROD-BOL-ROT-220</v>
          </cell>
          <cell r="B10245" t="str">
            <v>RODAMIENTO DE BOLAS A ROTULA 2209K</v>
          </cell>
          <cell r="C10245" t="str">
            <v>Rodamientos</v>
          </cell>
          <cell r="D10245" t="str">
            <v>1.4.05.06 | Rodamientos</v>
          </cell>
          <cell r="F10245">
            <v>0</v>
          </cell>
          <cell r="G10245" t="str">
            <v>Unidades</v>
          </cell>
          <cell r="H10245" t="str">
            <v>Unidades</v>
          </cell>
          <cell r="K10245">
            <v>0</v>
          </cell>
          <cell r="L10245">
            <v>0</v>
          </cell>
          <cell r="M10245" t="str">
            <v>Elementos sin Marca</v>
          </cell>
          <cell r="O10245">
            <v>0</v>
          </cell>
          <cell r="P10245">
            <v>0</v>
          </cell>
          <cell r="S10245">
            <v>77600</v>
          </cell>
        </row>
        <row r="10246">
          <cell r="A10246" t="str">
            <v>ROD-BOL.R12.2RS</v>
          </cell>
          <cell r="B10246" t="str">
            <v>RODAMIENTO DE BOLAS R12 2RS</v>
          </cell>
          <cell r="C10246" t="str">
            <v>Rodamientos</v>
          </cell>
          <cell r="D10246" t="str">
            <v>1.4.05.06 | Rodamientos</v>
          </cell>
          <cell r="F10246">
            <v>0</v>
          </cell>
          <cell r="G10246" t="str">
            <v>Unidades</v>
          </cell>
          <cell r="H10246" t="str">
            <v>Unidades</v>
          </cell>
          <cell r="K10246">
            <v>0</v>
          </cell>
          <cell r="L10246">
            <v>0</v>
          </cell>
          <cell r="M10246" t="str">
            <v>Elementos sin Marca</v>
          </cell>
          <cell r="O10246">
            <v>0</v>
          </cell>
          <cell r="P10246">
            <v>0</v>
          </cell>
          <cell r="S10246">
            <v>6100</v>
          </cell>
        </row>
        <row r="10247">
          <cell r="A10247" t="str">
            <v>ROD-BOL.02.04.0640</v>
          </cell>
          <cell r="B10247" t="str">
            <v>RODAMIENTO DE BOLAS REF 02 04 0640</v>
          </cell>
          <cell r="C10247" t="str">
            <v>Consumible Pulidoras,Taladros y Atornilladoras</v>
          </cell>
          <cell r="D10247" t="str">
            <v>1.4.55.20 | Materiales y Suministros</v>
          </cell>
          <cell r="E10247" t="str">
            <v>EK-N2/1</v>
          </cell>
          <cell r="F10247">
            <v>0</v>
          </cell>
          <cell r="G10247" t="str">
            <v>Unidades</v>
          </cell>
          <cell r="H10247" t="str">
            <v>Unidades</v>
          </cell>
          <cell r="K10247">
            <v>0</v>
          </cell>
          <cell r="L10247">
            <v>0</v>
          </cell>
          <cell r="M10247" t="str">
            <v>Elementos sin Marca</v>
          </cell>
          <cell r="O10247">
            <v>0</v>
          </cell>
          <cell r="P10247">
            <v>0</v>
          </cell>
          <cell r="S10247">
            <v>30840</v>
          </cell>
        </row>
        <row r="10248">
          <cell r="A10248" t="str">
            <v>ROD-BOL.RL12 2RS</v>
          </cell>
          <cell r="B10248" t="str">
            <v>RODAMIENTO DE BOLAS RL12 2RS</v>
          </cell>
          <cell r="C10248" t="str">
            <v>Rodamientos</v>
          </cell>
          <cell r="D10248" t="str">
            <v>1.4.05.06 | Rodamientos</v>
          </cell>
          <cell r="E10248" t="str">
            <v>R2-N5</v>
          </cell>
          <cell r="F10248">
            <v>0</v>
          </cell>
          <cell r="G10248" t="str">
            <v>Unidades</v>
          </cell>
          <cell r="H10248" t="str">
            <v>Unidades</v>
          </cell>
          <cell r="K10248">
            <v>0</v>
          </cell>
          <cell r="L10248">
            <v>0</v>
          </cell>
          <cell r="M10248" t="str">
            <v>Elementos sin Marca</v>
          </cell>
          <cell r="O10248">
            <v>0</v>
          </cell>
          <cell r="P10248">
            <v>0</v>
          </cell>
          <cell r="S10248">
            <v>4100</v>
          </cell>
        </row>
        <row r="10249">
          <cell r="A10249" t="str">
            <v>ROD-BOL.RLS.6-2Z</v>
          </cell>
          <cell r="B10249" t="str">
            <v>RODAMIENTO DE BOLAS RLS 6-2Z</v>
          </cell>
          <cell r="C10249" t="str">
            <v>Rodamientos</v>
          </cell>
          <cell r="D10249" t="str">
            <v>1.4.05.06 | Rodamientos</v>
          </cell>
          <cell r="F10249">
            <v>0</v>
          </cell>
          <cell r="G10249" t="str">
            <v>Unidades</v>
          </cell>
          <cell r="H10249" t="str">
            <v>Unidades</v>
          </cell>
          <cell r="K10249">
            <v>0</v>
          </cell>
          <cell r="L10249">
            <v>0</v>
          </cell>
          <cell r="M10249" t="str">
            <v>Elementos sin Marca</v>
          </cell>
          <cell r="O10249">
            <v>0</v>
          </cell>
          <cell r="P10249">
            <v>0</v>
          </cell>
          <cell r="S10249">
            <v>10000</v>
          </cell>
        </row>
        <row r="10250">
          <cell r="A10250" t="str">
            <v>ROD-BOL-RLS8-2Z</v>
          </cell>
          <cell r="B10250" t="str">
            <v>RODAMIENTO DE BOLAS RLS 8 2Z</v>
          </cell>
          <cell r="C10250" t="str">
            <v>Rodamientos</v>
          </cell>
          <cell r="D10250" t="str">
            <v>1.4.05.06 | Rodamientos</v>
          </cell>
          <cell r="E10250" t="str">
            <v>R2-N5</v>
          </cell>
          <cell r="F10250">
            <v>4</v>
          </cell>
          <cell r="G10250" t="str">
            <v>Unidades</v>
          </cell>
          <cell r="H10250" t="str">
            <v>Unidades</v>
          </cell>
          <cell r="K10250">
            <v>0</v>
          </cell>
          <cell r="L10250">
            <v>0</v>
          </cell>
          <cell r="M10250" t="str">
            <v>Elementos sin Marca</v>
          </cell>
          <cell r="O10250">
            <v>0</v>
          </cell>
          <cell r="P10250">
            <v>0</v>
          </cell>
          <cell r="S10250">
            <v>21000</v>
          </cell>
        </row>
        <row r="10251">
          <cell r="A10251" t="str">
            <v>ROD-CON.IMO</v>
          </cell>
          <cell r="B10251" t="str">
            <v>RODAMIENTO DE CONTACTO (2 PCS) Ref: MM35BS72DM</v>
          </cell>
          <cell r="C10251" t="str">
            <v>Rodamientos</v>
          </cell>
          <cell r="D10251" t="str">
            <v>1.4.05.06 | Rodamientos</v>
          </cell>
          <cell r="F10251">
            <v>0</v>
          </cell>
          <cell r="G10251" t="str">
            <v>Juegos</v>
          </cell>
          <cell r="H10251" t="str">
            <v>Juegos</v>
          </cell>
          <cell r="K10251">
            <v>0</v>
          </cell>
          <cell r="L10251">
            <v>0</v>
          </cell>
          <cell r="M10251" t="str">
            <v>Elementos sin Marca</v>
          </cell>
          <cell r="N10251" t="str">
            <v>MM35BS72DM</v>
          </cell>
          <cell r="O10251">
            <v>0</v>
          </cell>
          <cell r="P10251">
            <v>0</v>
          </cell>
          <cell r="S10251">
            <v>673160</v>
          </cell>
        </row>
        <row r="10252">
          <cell r="A10252" t="str">
            <v>ROD-CON.ANG.7211BGM</v>
          </cell>
          <cell r="B10252" t="str">
            <v>RODAMIENTO DE CONTACTO ANGULAR 7211BGM</v>
          </cell>
          <cell r="C10252" t="str">
            <v>Consumible Maquinaria y Equipos</v>
          </cell>
          <cell r="D10252" t="str">
            <v>1.4.55.20 | Materiales y Suministros</v>
          </cell>
          <cell r="F10252">
            <v>0</v>
          </cell>
          <cell r="G10252" t="str">
            <v>Unidades</v>
          </cell>
          <cell r="H10252" t="str">
            <v>Unidades</v>
          </cell>
          <cell r="K10252">
            <v>0</v>
          </cell>
          <cell r="L10252">
            <v>0</v>
          </cell>
          <cell r="M10252" t="str">
            <v>Elementos sin Marca</v>
          </cell>
          <cell r="O10252">
            <v>0</v>
          </cell>
          <cell r="P10252">
            <v>0</v>
          </cell>
          <cell r="S10252">
            <v>107333</v>
          </cell>
        </row>
        <row r="10253">
          <cell r="A10253" t="str">
            <v>ROD-CO7.208</v>
          </cell>
          <cell r="B10253" t="str">
            <v>RODAMIENTO DE CONTACTO ANGULAR REF: 7208 B</v>
          </cell>
          <cell r="C10253" t="str">
            <v>Rodamientos</v>
          </cell>
          <cell r="D10253" t="str">
            <v>1.4.05.06 | Rodamientos</v>
          </cell>
          <cell r="F10253">
            <v>0</v>
          </cell>
          <cell r="G10253" t="str">
            <v>Unidades</v>
          </cell>
          <cell r="H10253" t="str">
            <v>Unidades</v>
          </cell>
          <cell r="K10253">
            <v>0</v>
          </cell>
          <cell r="L10253">
            <v>0</v>
          </cell>
          <cell r="M10253" t="str">
            <v>Elementos sin Marca</v>
          </cell>
          <cell r="O10253">
            <v>0</v>
          </cell>
          <cell r="P10253">
            <v>0</v>
          </cell>
          <cell r="S10253">
            <v>99000</v>
          </cell>
        </row>
        <row r="10254">
          <cell r="A10254" t="str">
            <v>ROD-ROD-22212-</v>
          </cell>
          <cell r="B10254" t="str">
            <v>RODAMIENTO DE RODILLOS 22212</v>
          </cell>
          <cell r="C10254" t="str">
            <v>Rodamientos</v>
          </cell>
          <cell r="D10254" t="str">
            <v>1.4.05.06 | Rodamientos</v>
          </cell>
          <cell r="E10254" t="str">
            <v>R1-N4</v>
          </cell>
          <cell r="F10254">
            <v>0</v>
          </cell>
          <cell r="G10254" t="str">
            <v>Unidades</v>
          </cell>
          <cell r="H10254" t="str">
            <v>Unidades</v>
          </cell>
          <cell r="K10254">
            <v>1</v>
          </cell>
          <cell r="L10254">
            <v>0</v>
          </cell>
          <cell r="M10254" t="str">
            <v>Elementos sin Marca</v>
          </cell>
          <cell r="O10254">
            <v>0</v>
          </cell>
          <cell r="P10254">
            <v>0</v>
          </cell>
          <cell r="S10254">
            <v>152600</v>
          </cell>
        </row>
        <row r="10255">
          <cell r="A10255" t="str">
            <v>ROD-ROT.22211</v>
          </cell>
          <cell r="B10255" t="str">
            <v>RODAMIENTO DE RODILLOS A ROTULA  22211 EK/C3 FAG</v>
          </cell>
          <cell r="C10255" t="str">
            <v>Rodamientos</v>
          </cell>
          <cell r="D10255" t="str">
            <v>1.4.05.06 | Rodamientos</v>
          </cell>
          <cell r="F10255">
            <v>0</v>
          </cell>
          <cell r="G10255" t="str">
            <v>Unidades</v>
          </cell>
          <cell r="H10255" t="str">
            <v>Unidades</v>
          </cell>
          <cell r="K10255">
            <v>0</v>
          </cell>
          <cell r="L10255">
            <v>0</v>
          </cell>
          <cell r="M10255" t="str">
            <v>Elementos sin Marca</v>
          </cell>
          <cell r="O10255">
            <v>0</v>
          </cell>
          <cell r="P10255">
            <v>0</v>
          </cell>
          <cell r="S10255">
            <v>186596</v>
          </cell>
        </row>
        <row r="10256">
          <cell r="A10256" t="str">
            <v>ROD-215.KC3</v>
          </cell>
          <cell r="B10256" t="str">
            <v>RODAMIENTO DE RODILLOS A ROTULA  22215 K/C3 FAG</v>
          </cell>
          <cell r="C10256" t="str">
            <v>Rodamientos</v>
          </cell>
          <cell r="D10256" t="str">
            <v>1.4.05.06 | Rodamientos</v>
          </cell>
          <cell r="F10256">
            <v>0</v>
          </cell>
          <cell r="G10256" t="str">
            <v>Unidades</v>
          </cell>
          <cell r="H10256" t="str">
            <v>Unidades</v>
          </cell>
          <cell r="K10256">
            <v>0</v>
          </cell>
          <cell r="L10256">
            <v>0</v>
          </cell>
          <cell r="M10256" t="str">
            <v>FAG</v>
          </cell>
          <cell r="O10256">
            <v>0</v>
          </cell>
          <cell r="P10256">
            <v>0</v>
          </cell>
          <cell r="S10256">
            <v>536800</v>
          </cell>
        </row>
        <row r="10257">
          <cell r="A10257" t="str">
            <v>ROD-ROD.ROT.</v>
          </cell>
          <cell r="B10257" t="str">
            <v>RODAMIENTO DE RODILLOS A ROTULA 22222 EK/C3 FAG</v>
          </cell>
          <cell r="C10257" t="str">
            <v>Rodamientos</v>
          </cell>
          <cell r="D10257" t="str">
            <v>1.4.05.06 | Rodamientos</v>
          </cell>
          <cell r="F10257">
            <v>0</v>
          </cell>
          <cell r="G10257" t="str">
            <v>Unidades</v>
          </cell>
          <cell r="H10257" t="str">
            <v>Unidades</v>
          </cell>
          <cell r="K10257">
            <v>0</v>
          </cell>
          <cell r="L10257">
            <v>0</v>
          </cell>
          <cell r="M10257" t="str">
            <v>FAG</v>
          </cell>
          <cell r="O10257">
            <v>0</v>
          </cell>
          <cell r="P10257">
            <v>0</v>
          </cell>
          <cell r="S10257">
            <v>1050400</v>
          </cell>
        </row>
        <row r="10258">
          <cell r="A10258" t="str">
            <v>ROD-RRO.SKF</v>
          </cell>
          <cell r="B10258" t="str">
            <v>RODAMIENTO DE RODILLOS A ROTULA 22222 EK/C3 SKF</v>
          </cell>
          <cell r="C10258" t="str">
            <v>Rodamientos Diversos</v>
          </cell>
          <cell r="D10258" t="str">
            <v>1.4.05.06 | Rodamientos</v>
          </cell>
          <cell r="F10258">
            <v>0</v>
          </cell>
          <cell r="G10258" t="str">
            <v>Unidades</v>
          </cell>
          <cell r="H10258" t="str">
            <v>Unidades</v>
          </cell>
          <cell r="K10258">
            <v>0</v>
          </cell>
          <cell r="L10258">
            <v>0</v>
          </cell>
          <cell r="M10258" t="str">
            <v>Elementos sin Marca</v>
          </cell>
          <cell r="O10258">
            <v>0</v>
          </cell>
          <cell r="P10258">
            <v>0</v>
          </cell>
          <cell r="S10258">
            <v>2161292</v>
          </cell>
        </row>
        <row r="10259">
          <cell r="A10259" t="str">
            <v>ROD-ROD.22226</v>
          </cell>
          <cell r="B10259" t="str">
            <v>RODAMIENTO DE RODILLOS A ROTULA 22226 EK/C3 FAG</v>
          </cell>
          <cell r="C10259" t="str">
            <v>Rodamientos</v>
          </cell>
          <cell r="D10259" t="str">
            <v>1.4.05.06 | Rodamientos</v>
          </cell>
          <cell r="F10259">
            <v>0</v>
          </cell>
          <cell r="G10259" t="str">
            <v>Unidades</v>
          </cell>
          <cell r="H10259" t="str">
            <v>Unidades</v>
          </cell>
          <cell r="K10259">
            <v>0</v>
          </cell>
          <cell r="L10259">
            <v>0</v>
          </cell>
          <cell r="M10259" t="str">
            <v>FAG</v>
          </cell>
          <cell r="O10259">
            <v>0</v>
          </cell>
          <cell r="P10259">
            <v>0</v>
          </cell>
          <cell r="S10259">
            <v>1596700</v>
          </cell>
        </row>
        <row r="10260">
          <cell r="A10260" t="str">
            <v>ROD-R22.228</v>
          </cell>
          <cell r="B10260" t="str">
            <v>RODAMIENTO DE RODILLOS A ROTULA 22228 CCK/W33 SKF SKF</v>
          </cell>
          <cell r="C10260" t="str">
            <v>Rodamientos</v>
          </cell>
          <cell r="D10260" t="str">
            <v>1.4.05.06 | Rodamientos</v>
          </cell>
          <cell r="E10260" t="str">
            <v>E5-N5/E6-N4</v>
          </cell>
          <cell r="F10260">
            <v>0</v>
          </cell>
          <cell r="G10260" t="str">
            <v>Unidades</v>
          </cell>
          <cell r="H10260" t="str">
            <v>Unidades</v>
          </cell>
          <cell r="K10260">
            <v>0</v>
          </cell>
          <cell r="L10260">
            <v>0</v>
          </cell>
          <cell r="M10260" t="str">
            <v>SKF</v>
          </cell>
          <cell r="O10260">
            <v>0</v>
          </cell>
          <cell r="P10260">
            <v>0</v>
          </cell>
          <cell r="S10260">
            <v>2899950</v>
          </cell>
        </row>
        <row r="10261">
          <cell r="A10261" t="str">
            <v>ROD-ROD.22230</v>
          </cell>
          <cell r="B10261" t="str">
            <v>RODAMIENTO DE RODILLOS A ROTULA 22230 CCK/C3W33 - SKF</v>
          </cell>
          <cell r="C10261" t="str">
            <v>Rodamientos</v>
          </cell>
          <cell r="D10261" t="str">
            <v>1.4.05.06 | Rodamientos</v>
          </cell>
          <cell r="F10261">
            <v>0</v>
          </cell>
          <cell r="G10261" t="str">
            <v>Unidades</v>
          </cell>
          <cell r="H10261" t="str">
            <v>Unidades</v>
          </cell>
          <cell r="K10261">
            <v>0</v>
          </cell>
          <cell r="L10261">
            <v>0</v>
          </cell>
          <cell r="M10261" t="str">
            <v>Elementos sin Marca</v>
          </cell>
          <cell r="O10261">
            <v>0</v>
          </cell>
          <cell r="P10261">
            <v>0</v>
          </cell>
          <cell r="S10261">
            <v>3572700</v>
          </cell>
        </row>
        <row r="10262">
          <cell r="A10262" t="str">
            <v>ROD-ROT.W33</v>
          </cell>
          <cell r="B10262" t="str">
            <v>RODAMIENTO DE RODILLOS A ROTULA 22230 CCK/W33 SKF SKF</v>
          </cell>
          <cell r="C10262" t="str">
            <v>Rodamientos</v>
          </cell>
          <cell r="D10262" t="str">
            <v>1.4.05.06 | Rodamientos</v>
          </cell>
          <cell r="E10262" t="str">
            <v>E5-N5</v>
          </cell>
          <cell r="F10262">
            <v>0</v>
          </cell>
          <cell r="G10262" t="str">
            <v>Unidades</v>
          </cell>
          <cell r="H10262" t="str">
            <v>Unidades</v>
          </cell>
          <cell r="K10262">
            <v>0</v>
          </cell>
          <cell r="L10262">
            <v>0</v>
          </cell>
          <cell r="M10262" t="str">
            <v>SKF</v>
          </cell>
          <cell r="O10262">
            <v>0</v>
          </cell>
          <cell r="P10262">
            <v>0</v>
          </cell>
          <cell r="S10262">
            <v>3036090.49</v>
          </cell>
        </row>
        <row r="10263">
          <cell r="A10263" t="str">
            <v>ROD-ROD.SKF</v>
          </cell>
          <cell r="B10263" t="str">
            <v>RODAMIENTO DE RODILLOS A ROTULA 22232 CCK/W33 SKF</v>
          </cell>
          <cell r="C10263" t="str">
            <v>Rodamientos</v>
          </cell>
          <cell r="D10263" t="str">
            <v>1.4.05.06 | Rodamientos</v>
          </cell>
          <cell r="E10263" t="str">
            <v>R1N1/R1-N2/E5N5</v>
          </cell>
          <cell r="F10263">
            <v>0</v>
          </cell>
          <cell r="G10263" t="str">
            <v>Unidades</v>
          </cell>
          <cell r="H10263" t="str">
            <v>Unidades</v>
          </cell>
          <cell r="K10263">
            <v>0</v>
          </cell>
          <cell r="L10263">
            <v>0</v>
          </cell>
          <cell r="M10263" t="str">
            <v>SKF</v>
          </cell>
          <cell r="O10263">
            <v>0</v>
          </cell>
          <cell r="P10263">
            <v>0</v>
          </cell>
          <cell r="S10263">
            <v>3711326.66</v>
          </cell>
        </row>
        <row r="10264">
          <cell r="A10264" t="str">
            <v>ROD-ROD.22317E</v>
          </cell>
          <cell r="B10264" t="str">
            <v>RODAMIENTO DE RODILLOS A ROTULA 22317 E CON EJE CILINDRICO</v>
          </cell>
          <cell r="C10264" t="str">
            <v>Rodamientos</v>
          </cell>
          <cell r="D10264" t="str">
            <v>1.4.05.06 | Rodamientos</v>
          </cell>
          <cell r="F10264">
            <v>0</v>
          </cell>
          <cell r="G10264" t="str">
            <v>Unidades</v>
          </cell>
          <cell r="H10264" t="str">
            <v>Unidades</v>
          </cell>
          <cell r="K10264">
            <v>0</v>
          </cell>
          <cell r="L10264">
            <v>0</v>
          </cell>
          <cell r="M10264" t="str">
            <v>Elementos sin Marca</v>
          </cell>
          <cell r="O10264">
            <v>0</v>
          </cell>
          <cell r="P10264">
            <v>0</v>
          </cell>
          <cell r="S10264">
            <v>669400</v>
          </cell>
        </row>
        <row r="10265">
          <cell r="A10265" t="str">
            <v>ROD-ROD-22317EK</v>
          </cell>
          <cell r="B10265" t="str">
            <v>RODAMIENTO DE RODILLOS A ROTULA 22317 EK CON EJE CONICO</v>
          </cell>
          <cell r="C10265" t="str">
            <v>Rodamientos</v>
          </cell>
          <cell r="D10265" t="str">
            <v>1.4.05.06 | Rodamientos</v>
          </cell>
          <cell r="E10265" t="str">
            <v>R2-N5</v>
          </cell>
          <cell r="F10265">
            <v>0</v>
          </cell>
          <cell r="G10265" t="str">
            <v>Unidades</v>
          </cell>
          <cell r="H10265" t="str">
            <v>Unidades</v>
          </cell>
          <cell r="K10265">
            <v>0</v>
          </cell>
          <cell r="L10265">
            <v>0</v>
          </cell>
          <cell r="M10265" t="str">
            <v>Elementos sin Marca</v>
          </cell>
          <cell r="O10265">
            <v>0</v>
          </cell>
          <cell r="P10265">
            <v>0</v>
          </cell>
          <cell r="S10265">
            <v>1056100</v>
          </cell>
        </row>
        <row r="10266">
          <cell r="A10266" t="str">
            <v>ROD-ROD.23036</v>
          </cell>
          <cell r="B10266" t="str">
            <v>RODAMIENTO DE RODILLOS A ROTULA 23036 CCK/W33 SKF</v>
          </cell>
          <cell r="C10266" t="str">
            <v>Rodamientos</v>
          </cell>
          <cell r="D10266" t="str">
            <v>1.4.05.06 | Rodamientos</v>
          </cell>
          <cell r="E10266" t="str">
            <v>E5-N5/E6-N4</v>
          </cell>
          <cell r="F10266">
            <v>0</v>
          </cell>
          <cell r="G10266" t="str">
            <v>Unidades</v>
          </cell>
          <cell r="H10266" t="str">
            <v>Unidades</v>
          </cell>
          <cell r="K10266">
            <v>0</v>
          </cell>
          <cell r="L10266">
            <v>0</v>
          </cell>
          <cell r="M10266" t="str">
            <v>SKF</v>
          </cell>
          <cell r="O10266">
            <v>0</v>
          </cell>
          <cell r="P10266">
            <v>0</v>
          </cell>
          <cell r="S10266">
            <v>4289823</v>
          </cell>
        </row>
        <row r="10267">
          <cell r="A10267" t="str">
            <v>ROD-RAR.23136 CCK/W33</v>
          </cell>
          <cell r="B10267" t="str">
            <v>RODAMIENTO DE RODILLOS A ROTULA 23136 CCK/W33 - SKF</v>
          </cell>
          <cell r="C10267" t="str">
            <v>Rodamientos</v>
          </cell>
          <cell r="D10267" t="str">
            <v>1.4.05.06 | Rodamientos</v>
          </cell>
          <cell r="F10267">
            <v>0</v>
          </cell>
          <cell r="G10267" t="str">
            <v>Unidades</v>
          </cell>
          <cell r="H10267" t="str">
            <v>Unidades</v>
          </cell>
          <cell r="K10267">
            <v>26.5</v>
          </cell>
          <cell r="L10267">
            <v>0</v>
          </cell>
          <cell r="M10267" t="str">
            <v>Elementos sin Marca</v>
          </cell>
          <cell r="O10267">
            <v>0</v>
          </cell>
          <cell r="P10267">
            <v>0</v>
          </cell>
          <cell r="S10267">
            <v>4347300</v>
          </cell>
        </row>
        <row r="10268">
          <cell r="A10268" t="str">
            <v>ROD-ROD.ROT</v>
          </cell>
          <cell r="B10268" t="str">
            <v>RODAMIENTO DE RODILLOS A ROTULA 23138 CCK/W33 SKF SKF SKF</v>
          </cell>
          <cell r="C10268" t="str">
            <v>Rodamientos</v>
          </cell>
          <cell r="D10268" t="str">
            <v>1.4.05.06 | Rodamientos</v>
          </cell>
          <cell r="E10268" t="str">
            <v>R2-N1</v>
          </cell>
          <cell r="F10268">
            <v>0</v>
          </cell>
          <cell r="G10268" t="str">
            <v>Unidades</v>
          </cell>
          <cell r="H10268" t="str">
            <v>Unidades</v>
          </cell>
          <cell r="K10268">
            <v>0</v>
          </cell>
          <cell r="L10268">
            <v>0</v>
          </cell>
          <cell r="M10268" t="str">
            <v>SKF</v>
          </cell>
          <cell r="O10268">
            <v>0</v>
          </cell>
          <cell r="P10268">
            <v>0</v>
          </cell>
          <cell r="S10268">
            <v>5404744.71</v>
          </cell>
        </row>
        <row r="10269">
          <cell r="A10269" t="str">
            <v>ROD-CCK.W33</v>
          </cell>
          <cell r="B10269" t="str">
            <v>RODAMIENTO DE RODILLOS A ROTULA 23144 CCK/W33 SKF SKF SKF</v>
          </cell>
          <cell r="C10269" t="str">
            <v>Rodamientos</v>
          </cell>
          <cell r="D10269" t="str">
            <v>1.4.05.06 | Rodamientos</v>
          </cell>
          <cell r="E10269" t="str">
            <v>E6-N1</v>
          </cell>
          <cell r="F10269">
            <v>0</v>
          </cell>
          <cell r="G10269" t="str">
            <v>Unidades</v>
          </cell>
          <cell r="H10269" t="str">
            <v>Unidades</v>
          </cell>
          <cell r="K10269">
            <v>0</v>
          </cell>
          <cell r="L10269">
            <v>0</v>
          </cell>
          <cell r="M10269" t="str">
            <v>SKF</v>
          </cell>
          <cell r="O10269">
            <v>0</v>
          </cell>
          <cell r="P10269">
            <v>0</v>
          </cell>
          <cell r="S10269">
            <v>7532976.1100000003</v>
          </cell>
        </row>
        <row r="10270">
          <cell r="A10270" t="str">
            <v>ROD-ROD-23226SK</v>
          </cell>
          <cell r="B10270" t="str">
            <v>RODAMIENTO DE RODILLOS A ROTULA 23226 - SKF</v>
          </cell>
          <cell r="C10270" t="str">
            <v>Rodamientos</v>
          </cell>
          <cell r="D10270" t="str">
            <v>1.4.05.06 | Rodamientos</v>
          </cell>
          <cell r="E10270" t="str">
            <v>R1-N1</v>
          </cell>
          <cell r="F10270">
            <v>0</v>
          </cell>
          <cell r="G10270" t="str">
            <v>Unidades</v>
          </cell>
          <cell r="H10270" t="str">
            <v>Unidades</v>
          </cell>
          <cell r="K10270">
            <v>0</v>
          </cell>
          <cell r="L10270">
            <v>0</v>
          </cell>
          <cell r="M10270" t="str">
            <v>Elementos sin Marca</v>
          </cell>
          <cell r="O10270">
            <v>0</v>
          </cell>
          <cell r="P10270">
            <v>0</v>
          </cell>
          <cell r="S10270">
            <v>954000</v>
          </cell>
        </row>
        <row r="10271">
          <cell r="A10271" t="str">
            <v>ROD-ROD.SKF-29326E</v>
          </cell>
          <cell r="B10271" t="str">
            <v>RODAMIENTO DE RODILLOS A ROTULA 29326 E - SKF</v>
          </cell>
          <cell r="C10271" t="str">
            <v>Rodamientos</v>
          </cell>
          <cell r="D10271" t="str">
            <v>1.4.05.06 | Rodamientos</v>
          </cell>
          <cell r="E10271" t="str">
            <v>R1-N3</v>
          </cell>
          <cell r="F10271">
            <v>0</v>
          </cell>
          <cell r="G10271" t="str">
            <v>Unidades</v>
          </cell>
          <cell r="H10271" t="str">
            <v>Unidades</v>
          </cell>
          <cell r="K10271">
            <v>0</v>
          </cell>
          <cell r="L10271">
            <v>0</v>
          </cell>
          <cell r="M10271" t="str">
            <v>Elementos sin Marca</v>
          </cell>
          <cell r="O10271">
            <v>0</v>
          </cell>
          <cell r="P10271">
            <v>0</v>
          </cell>
          <cell r="S10271">
            <v>3141400</v>
          </cell>
        </row>
        <row r="10272">
          <cell r="A10272" t="str">
            <v>ROD-ROD-2305-SK</v>
          </cell>
          <cell r="B10272" t="str">
            <v>RODAMIENTO DE RODILLOS CILINDRICOS NJ2305 EC - SKF SKF</v>
          </cell>
          <cell r="C10272" t="str">
            <v>Rodamientos</v>
          </cell>
          <cell r="D10272" t="str">
            <v>1.4.05.06 | Rodamientos</v>
          </cell>
          <cell r="E10272" t="str">
            <v>E14-2A</v>
          </cell>
          <cell r="F10272">
            <v>0</v>
          </cell>
          <cell r="G10272" t="str">
            <v>Unidades</v>
          </cell>
          <cell r="H10272" t="str">
            <v>Unidades</v>
          </cell>
          <cell r="K10272">
            <v>0</v>
          </cell>
          <cell r="L10272">
            <v>0</v>
          </cell>
          <cell r="M10272" t="str">
            <v>SKF</v>
          </cell>
          <cell r="O10272">
            <v>0</v>
          </cell>
          <cell r="P10272">
            <v>0</v>
          </cell>
          <cell r="S10272">
            <v>148500</v>
          </cell>
        </row>
        <row r="10273">
          <cell r="A10273" t="str">
            <v>ROD-NN3.0204</v>
          </cell>
          <cell r="B10273" t="str">
            <v>RODAMIENTO DE RODILLOS CILINDRICOS NN3024-D-K-TVP-SP-XL RODILLOS CILINDRICOS - CANSTILLA POLIAMIDA - FAG</v>
          </cell>
          <cell r="C10273" t="str">
            <v>Rodamientos</v>
          </cell>
          <cell r="D10273" t="str">
            <v>1.4.05.06 | Rodamientos</v>
          </cell>
          <cell r="F10273">
            <v>0</v>
          </cell>
          <cell r="G10273" t="str">
            <v>Unidades</v>
          </cell>
          <cell r="H10273" t="str">
            <v>Unidades</v>
          </cell>
          <cell r="K10273">
            <v>0</v>
          </cell>
          <cell r="L10273">
            <v>0</v>
          </cell>
          <cell r="M10273" t="str">
            <v>Elementos sin Marca</v>
          </cell>
          <cell r="O10273">
            <v>0</v>
          </cell>
          <cell r="P10273">
            <v>0</v>
          </cell>
          <cell r="S10273">
            <v>2043305</v>
          </cell>
        </row>
        <row r="10274">
          <cell r="A10274" t="str">
            <v>ROD-ROD.CO23026-SKF</v>
          </cell>
          <cell r="B10274" t="str">
            <v>RODAMIENTO DE RODILLOS CONICOS 23026  SKF SKF Ref: CC/C3W33</v>
          </cell>
          <cell r="C10274" t="str">
            <v>Rodamientos</v>
          </cell>
          <cell r="D10274" t="str">
            <v>1.4.05.06 | Rodamientos</v>
          </cell>
          <cell r="E10274" t="str">
            <v>R1-N2</v>
          </cell>
          <cell r="F10274">
            <v>0</v>
          </cell>
          <cell r="G10274" t="str">
            <v>Unidades</v>
          </cell>
          <cell r="H10274" t="str">
            <v>Unidades</v>
          </cell>
          <cell r="K10274">
            <v>0</v>
          </cell>
          <cell r="L10274">
            <v>0</v>
          </cell>
          <cell r="M10274" t="str">
            <v>SKF</v>
          </cell>
          <cell r="N10274" t="str">
            <v>CC/C3W33</v>
          </cell>
          <cell r="O10274">
            <v>0</v>
          </cell>
          <cell r="P10274">
            <v>0</v>
          </cell>
          <cell r="S10274">
            <v>1710300</v>
          </cell>
        </row>
        <row r="10275">
          <cell r="A10275" t="str">
            <v>ROD-C30.209</v>
          </cell>
          <cell r="B10275" t="str">
            <v>RODAMIENTO DE RODILLOS CONICOS 30209</v>
          </cell>
          <cell r="C10275" t="str">
            <v>Rodamientos</v>
          </cell>
          <cell r="D10275" t="str">
            <v>1.4.05.06 | Rodamientos</v>
          </cell>
          <cell r="F10275">
            <v>0</v>
          </cell>
          <cell r="G10275" t="str">
            <v>Unidades</v>
          </cell>
          <cell r="H10275" t="str">
            <v>Unidades</v>
          </cell>
          <cell r="K10275">
            <v>0</v>
          </cell>
          <cell r="L10275">
            <v>0</v>
          </cell>
          <cell r="M10275" t="str">
            <v>Elementos sin Marca</v>
          </cell>
          <cell r="O10275">
            <v>0</v>
          </cell>
          <cell r="P10275">
            <v>0</v>
          </cell>
          <cell r="S10275">
            <v>75000</v>
          </cell>
        </row>
        <row r="10276">
          <cell r="A10276" t="str">
            <v>ROD-RID.CON.32005X</v>
          </cell>
          <cell r="B10276" t="str">
            <v>RODAMIENTO DE RODILLOS CONICOS 32005 X</v>
          </cell>
          <cell r="C10276" t="str">
            <v>Rodamientos</v>
          </cell>
          <cell r="D10276" t="str">
            <v>1.4.05.06 | Rodamientos</v>
          </cell>
          <cell r="F10276">
            <v>0</v>
          </cell>
          <cell r="G10276" t="str">
            <v>Unidades</v>
          </cell>
          <cell r="H10276" t="str">
            <v>Unidades</v>
          </cell>
          <cell r="K10276">
            <v>0</v>
          </cell>
          <cell r="L10276">
            <v>0</v>
          </cell>
          <cell r="M10276" t="str">
            <v>Elementos sin Marca</v>
          </cell>
          <cell r="O10276">
            <v>0</v>
          </cell>
          <cell r="P10276">
            <v>0</v>
          </cell>
          <cell r="S10276">
            <v>17100</v>
          </cell>
        </row>
        <row r="10277">
          <cell r="A10277" t="str">
            <v>ROD-ROD.CON.32209X</v>
          </cell>
          <cell r="B10277" t="str">
            <v>RODAMIENTO DE RODILLOS CONICOS 32009 X</v>
          </cell>
          <cell r="C10277" t="str">
            <v>Rodamientos</v>
          </cell>
          <cell r="D10277" t="str">
            <v>1.4.05.06 | Rodamientos</v>
          </cell>
          <cell r="F10277">
            <v>0</v>
          </cell>
          <cell r="G10277" t="str">
            <v>Unidades</v>
          </cell>
          <cell r="H10277" t="str">
            <v>Unidades</v>
          </cell>
          <cell r="K10277">
            <v>0</v>
          </cell>
          <cell r="L10277">
            <v>0</v>
          </cell>
          <cell r="M10277" t="str">
            <v>Elementos sin Marca</v>
          </cell>
          <cell r="O10277">
            <v>0</v>
          </cell>
          <cell r="P10277">
            <v>0</v>
          </cell>
          <cell r="S10277">
            <v>31400</v>
          </cell>
        </row>
        <row r="10278">
          <cell r="A10278" t="str">
            <v>ROD-ROD.32028</v>
          </cell>
          <cell r="B10278" t="str">
            <v>RODAMIENTO DE RODILLOS CONICOS 32028 - 352 Z</v>
          </cell>
          <cell r="C10278" t="str">
            <v>Rodamientos</v>
          </cell>
          <cell r="D10278" t="str">
            <v>1.4.05.06 | Rodamientos</v>
          </cell>
          <cell r="F10278">
            <v>0</v>
          </cell>
          <cell r="G10278" t="str">
            <v>Unidades</v>
          </cell>
          <cell r="H10278" t="str">
            <v>Unidades</v>
          </cell>
          <cell r="K10278">
            <v>0</v>
          </cell>
          <cell r="L10278">
            <v>0</v>
          </cell>
          <cell r="M10278" t="str">
            <v>Elementos sin Marca</v>
          </cell>
          <cell r="O10278">
            <v>0</v>
          </cell>
          <cell r="P10278">
            <v>0</v>
          </cell>
          <cell r="S10278">
            <v>437252</v>
          </cell>
        </row>
        <row r="10279">
          <cell r="A10279" t="str">
            <v>ROD-ROD-CO32204</v>
          </cell>
          <cell r="B10279" t="str">
            <v>RODAMIENTO DE RODILLOS CONICOS 32204</v>
          </cell>
          <cell r="C10279" t="str">
            <v>Rodamientos</v>
          </cell>
          <cell r="D10279" t="str">
            <v>1.4.05.06 | Rodamientos</v>
          </cell>
          <cell r="E10279" t="str">
            <v>R1-N5</v>
          </cell>
          <cell r="F10279">
            <v>0</v>
          </cell>
          <cell r="G10279" t="str">
            <v>Unidades</v>
          </cell>
          <cell r="H10279" t="str">
            <v>Unidades</v>
          </cell>
          <cell r="K10279">
            <v>0</v>
          </cell>
          <cell r="L10279">
            <v>0</v>
          </cell>
          <cell r="M10279" t="str">
            <v>Elementos sin Marca</v>
          </cell>
          <cell r="O10279">
            <v>0</v>
          </cell>
          <cell r="P10279">
            <v>0</v>
          </cell>
          <cell r="S10279">
            <v>23064</v>
          </cell>
        </row>
        <row r="10280">
          <cell r="A10280" t="str">
            <v>ROD-ROD.CON.32205</v>
          </cell>
          <cell r="B10280" t="str">
            <v>RODAMIENTO DE RODILLOS CONICOS 32205</v>
          </cell>
          <cell r="C10280" t="str">
            <v>Rodamientos</v>
          </cell>
          <cell r="D10280" t="str">
            <v>1.4.05.06 | Rodamientos</v>
          </cell>
          <cell r="F10280">
            <v>0</v>
          </cell>
          <cell r="G10280" t="str">
            <v>Unidades</v>
          </cell>
          <cell r="H10280" t="str">
            <v>Unidades</v>
          </cell>
          <cell r="K10280">
            <v>0</v>
          </cell>
          <cell r="L10280">
            <v>0</v>
          </cell>
          <cell r="M10280" t="str">
            <v>Elementos sin Marca</v>
          </cell>
          <cell r="O10280">
            <v>0</v>
          </cell>
          <cell r="P10280">
            <v>0</v>
          </cell>
          <cell r="S10280">
            <v>53600</v>
          </cell>
        </row>
        <row r="10281">
          <cell r="A10281" t="str">
            <v>ROD-RO-CO32214</v>
          </cell>
          <cell r="B10281" t="str">
            <v>RODAMIENTO DE RODILLOS CONICOS 32214 J2/Q</v>
          </cell>
          <cell r="C10281" t="str">
            <v>Rodamientos</v>
          </cell>
          <cell r="D10281" t="str">
            <v>1.4.05.06 | Rodamientos</v>
          </cell>
          <cell r="E10281" t="str">
            <v>R2-N4</v>
          </cell>
          <cell r="F10281">
            <v>0</v>
          </cell>
          <cell r="G10281" t="str">
            <v>Unidades</v>
          </cell>
          <cell r="H10281" t="str">
            <v>Unidades</v>
          </cell>
          <cell r="K10281">
            <v>0</v>
          </cell>
          <cell r="L10281">
            <v>0</v>
          </cell>
          <cell r="M10281" t="str">
            <v>Elementos sin Marca</v>
          </cell>
          <cell r="O10281">
            <v>0</v>
          </cell>
          <cell r="P10281">
            <v>0</v>
          </cell>
          <cell r="S10281">
            <v>118400</v>
          </cell>
        </row>
        <row r="10282">
          <cell r="A10282" t="str">
            <v>ROD-ROD-CO32218</v>
          </cell>
          <cell r="B10282" t="str">
            <v>RODAMIENTO DE RODILLOS CONICOS 32218</v>
          </cell>
          <cell r="C10282" t="str">
            <v>Rodamientos</v>
          </cell>
          <cell r="D10282" t="str">
            <v>1.4.05.06 | Rodamientos</v>
          </cell>
          <cell r="E10282" t="str">
            <v>E14-2B</v>
          </cell>
          <cell r="F10282">
            <v>0</v>
          </cell>
          <cell r="G10282" t="str">
            <v>Unidades</v>
          </cell>
          <cell r="H10282" t="str">
            <v>Unidades</v>
          </cell>
          <cell r="K10282">
            <v>0</v>
          </cell>
          <cell r="L10282">
            <v>0</v>
          </cell>
          <cell r="M10282" t="str">
            <v>Elementos sin Marca</v>
          </cell>
          <cell r="O10282">
            <v>0</v>
          </cell>
          <cell r="P10282">
            <v>0</v>
          </cell>
          <cell r="S10282">
            <v>199800</v>
          </cell>
        </row>
        <row r="10283">
          <cell r="A10283" t="str">
            <v>ROD-ROD.32234</v>
          </cell>
          <cell r="B10283" t="str">
            <v>RODAMIENTO DE RODILLOS CONICOS 32234 TIMKEN</v>
          </cell>
          <cell r="C10283" t="str">
            <v>Rodamientos</v>
          </cell>
          <cell r="D10283" t="str">
            <v>1.4.05.06 | Rodamientos</v>
          </cell>
          <cell r="E10283" t="str">
            <v>R1-N3</v>
          </cell>
          <cell r="F10283">
            <v>2</v>
          </cell>
          <cell r="G10283" t="str">
            <v>Unidades</v>
          </cell>
          <cell r="H10283" t="str">
            <v>Unidades</v>
          </cell>
          <cell r="K10283">
            <v>28.34</v>
          </cell>
          <cell r="L10283">
            <v>0</v>
          </cell>
          <cell r="M10283" t="str">
            <v>Elementos sin Marca</v>
          </cell>
          <cell r="O10283">
            <v>1</v>
          </cell>
          <cell r="P10283">
            <v>0</v>
          </cell>
          <cell r="R10283" t="str">
            <v>4</v>
          </cell>
          <cell r="S10283">
            <v>5125000</v>
          </cell>
        </row>
        <row r="10284">
          <cell r="A10284" t="str">
            <v>ROD-ROD-CO32320</v>
          </cell>
          <cell r="B10284" t="str">
            <v>RODAMIENTO DE RODILLOS CONICOS 32320 J</v>
          </cell>
          <cell r="C10284" t="str">
            <v>Rodamientos</v>
          </cell>
          <cell r="D10284" t="str">
            <v>1.4.05.06 | Rodamientos</v>
          </cell>
          <cell r="E10284" t="str">
            <v>R1-N2</v>
          </cell>
          <cell r="F10284">
            <v>0</v>
          </cell>
          <cell r="G10284" t="str">
            <v>Unidades</v>
          </cell>
          <cell r="H10284" t="str">
            <v>Unidades</v>
          </cell>
          <cell r="K10284">
            <v>0</v>
          </cell>
          <cell r="L10284">
            <v>0</v>
          </cell>
          <cell r="M10284" t="str">
            <v>Elementos sin Marca</v>
          </cell>
          <cell r="O10284">
            <v>0</v>
          </cell>
          <cell r="P10284">
            <v>0</v>
          </cell>
          <cell r="S10284">
            <v>995600</v>
          </cell>
        </row>
        <row r="10285">
          <cell r="A10285" t="str">
            <v>ROD-ROD.32320</v>
          </cell>
          <cell r="B10285" t="str">
            <v>RODAMIENTO DE RODILLOS CONICOS 32320 TIMKEN</v>
          </cell>
          <cell r="C10285" t="str">
            <v>Rodamientos</v>
          </cell>
          <cell r="D10285" t="str">
            <v>1.4.05.06 | Rodamientos</v>
          </cell>
          <cell r="E10285" t="str">
            <v>R1-N2+R2-N2</v>
          </cell>
          <cell r="F10285">
            <v>18</v>
          </cell>
          <cell r="G10285" t="str">
            <v>Unidades</v>
          </cell>
          <cell r="H10285" t="str">
            <v>Unidades</v>
          </cell>
          <cell r="K10285">
            <v>0</v>
          </cell>
          <cell r="L10285">
            <v>0</v>
          </cell>
          <cell r="M10285" t="str">
            <v>Elementos sin Marca</v>
          </cell>
          <cell r="O10285">
            <v>4</v>
          </cell>
          <cell r="P10285">
            <v>0</v>
          </cell>
          <cell r="R10285" t="str">
            <v>4</v>
          </cell>
          <cell r="S10285">
            <v>1520000</v>
          </cell>
        </row>
        <row r="10286">
          <cell r="A10286" t="str">
            <v>ROD-ROD.CON.32324</v>
          </cell>
          <cell r="B10286" t="str">
            <v>RODAMIENTO DE RODILLOS CONICOS 32324 - SKF</v>
          </cell>
          <cell r="C10286" t="str">
            <v>Rodamientos</v>
          </cell>
          <cell r="D10286" t="str">
            <v>1.4.05.06 | Rodamientos</v>
          </cell>
          <cell r="F10286">
            <v>0</v>
          </cell>
          <cell r="G10286" t="str">
            <v>Unidades</v>
          </cell>
          <cell r="H10286" t="str">
            <v>Unidades</v>
          </cell>
          <cell r="K10286">
            <v>0</v>
          </cell>
          <cell r="L10286">
            <v>0</v>
          </cell>
          <cell r="M10286" t="str">
            <v>Elementos sin Marca</v>
          </cell>
          <cell r="O10286">
            <v>0</v>
          </cell>
          <cell r="P10286">
            <v>0</v>
          </cell>
          <cell r="S10286">
            <v>4167700</v>
          </cell>
        </row>
        <row r="10287">
          <cell r="A10287" t="str">
            <v>ROD-TIM.32324</v>
          </cell>
          <cell r="B10287" t="str">
            <v>RODAMIENTO DE RODILLOS CONICOS 32324 - TIMKEN</v>
          </cell>
          <cell r="C10287" t="str">
            <v>Rodamientos</v>
          </cell>
          <cell r="D10287" t="str">
            <v>1.4.05.06 | Rodamientos</v>
          </cell>
          <cell r="F10287">
            <v>0</v>
          </cell>
          <cell r="G10287" t="str">
            <v>Unidades</v>
          </cell>
          <cell r="H10287" t="str">
            <v>Unidades</v>
          </cell>
          <cell r="K10287">
            <v>0</v>
          </cell>
          <cell r="L10287">
            <v>0</v>
          </cell>
          <cell r="M10287" t="str">
            <v>Elementos sin Marca</v>
          </cell>
          <cell r="O10287">
            <v>0</v>
          </cell>
          <cell r="P10287">
            <v>0</v>
          </cell>
          <cell r="S10287">
            <v>5993232.8399999999</v>
          </cell>
        </row>
        <row r="10288">
          <cell r="A10288" t="str">
            <v>ROD-ROD-CO95500|ROD-RODI-CO9550</v>
          </cell>
          <cell r="B10288" t="str">
            <v>RODAMIENTO DE RODILLOS CONICOS CONO 95500 TIMKEN</v>
          </cell>
          <cell r="C10288" t="str">
            <v>Rodamientos</v>
          </cell>
          <cell r="D10288" t="str">
            <v>1.4.05.06 | Rodamientos</v>
          </cell>
          <cell r="E10288" t="str">
            <v>R2-N3</v>
          </cell>
          <cell r="F10288">
            <v>1</v>
          </cell>
          <cell r="G10288" t="str">
            <v>Unidades</v>
          </cell>
          <cell r="H10288" t="str">
            <v>Unidades</v>
          </cell>
          <cell r="K10288">
            <v>12</v>
          </cell>
          <cell r="L10288">
            <v>0</v>
          </cell>
          <cell r="M10288" t="str">
            <v>Elementos sin Marca</v>
          </cell>
          <cell r="O10288">
            <v>0</v>
          </cell>
          <cell r="P10288">
            <v>0</v>
          </cell>
          <cell r="S10288">
            <v>2150000</v>
          </cell>
        </row>
        <row r="10289">
          <cell r="A10289" t="str">
            <v>ROD-RO-CO228349</v>
          </cell>
          <cell r="B10289" t="str">
            <v>RODAMIENTO DE RODILLOS CONICOS CONO HH 228349 - TIMKEN</v>
          </cell>
          <cell r="C10289" t="str">
            <v>Rodamientos</v>
          </cell>
          <cell r="D10289" t="str">
            <v>1.4.05.06 | Rodamientos</v>
          </cell>
          <cell r="E10289" t="str">
            <v>R1-N3</v>
          </cell>
          <cell r="F10289">
            <v>1</v>
          </cell>
          <cell r="G10289" t="str">
            <v>Unidades</v>
          </cell>
          <cell r="H10289" t="str">
            <v>Unidades</v>
          </cell>
          <cell r="K10289">
            <v>17.899999999999999</v>
          </cell>
          <cell r="L10289">
            <v>0</v>
          </cell>
          <cell r="M10289" t="str">
            <v>Elementos sin Marca</v>
          </cell>
          <cell r="O10289">
            <v>0</v>
          </cell>
          <cell r="P10289">
            <v>0</v>
          </cell>
          <cell r="S10289">
            <v>6480000</v>
          </cell>
        </row>
        <row r="10290">
          <cell r="A10290" t="str">
            <v>ROD-RO-TA228310</v>
          </cell>
          <cell r="B10290" t="str">
            <v>RODAMIENTO DE RODILLOS CONICOS TAZA 228310 - TIMKEN</v>
          </cell>
          <cell r="C10290" t="str">
            <v>Rodamientos</v>
          </cell>
          <cell r="D10290" t="str">
            <v>1.4.05.06 | Rodamientos</v>
          </cell>
          <cell r="E10290" t="str">
            <v>R1-N3</v>
          </cell>
          <cell r="F10290">
            <v>1</v>
          </cell>
          <cell r="G10290" t="str">
            <v>Unidades</v>
          </cell>
          <cell r="H10290" t="str">
            <v>Unidades</v>
          </cell>
          <cell r="K10290">
            <v>18.600000000000001</v>
          </cell>
          <cell r="L10290">
            <v>0</v>
          </cell>
          <cell r="M10290" t="str">
            <v>Elementos sin Marca</v>
          </cell>
          <cell r="O10290">
            <v>0</v>
          </cell>
          <cell r="P10290">
            <v>0</v>
          </cell>
          <cell r="S10290">
            <v>2680000</v>
          </cell>
        </row>
        <row r="10291">
          <cell r="A10291" t="str">
            <v>ROD-SKF.322</v>
          </cell>
          <cell r="B10291" t="str">
            <v>RODAMIENTO DE RODILLOS CONICOS TAZA 32226M SKF</v>
          </cell>
          <cell r="C10291" t="str">
            <v>Rodamientos Diversos</v>
          </cell>
          <cell r="D10291" t="str">
            <v>1.4.05.06 | Rodamientos</v>
          </cell>
          <cell r="F10291">
            <v>0</v>
          </cell>
          <cell r="G10291" t="str">
            <v>Unidades</v>
          </cell>
          <cell r="H10291" t="str">
            <v>Unidades</v>
          </cell>
          <cell r="K10291">
            <v>0</v>
          </cell>
          <cell r="L10291">
            <v>0</v>
          </cell>
          <cell r="M10291" t="str">
            <v>Elementos sin Marca</v>
          </cell>
          <cell r="O10291">
            <v>0</v>
          </cell>
          <cell r="P10291">
            <v>0</v>
          </cell>
          <cell r="S10291">
            <v>2275800</v>
          </cell>
        </row>
        <row r="10292">
          <cell r="A10292" t="str">
            <v>ROD-322.26M</v>
          </cell>
          <cell r="B10292" t="str">
            <v>RODAMIENTO DE RODILLOS CONICOS TAZA 32226M TIMKEN</v>
          </cell>
          <cell r="C10292" t="str">
            <v>Rodamientos</v>
          </cell>
          <cell r="D10292" t="str">
            <v>1.4.05.06 | Rodamientos</v>
          </cell>
          <cell r="F10292">
            <v>0</v>
          </cell>
          <cell r="G10292" t="str">
            <v>Unidades</v>
          </cell>
          <cell r="H10292" t="str">
            <v>Unidades</v>
          </cell>
          <cell r="K10292">
            <v>0</v>
          </cell>
          <cell r="L10292">
            <v>0</v>
          </cell>
          <cell r="M10292" t="str">
            <v>Elementos sin Marca</v>
          </cell>
          <cell r="O10292">
            <v>0</v>
          </cell>
          <cell r="P10292">
            <v>0</v>
          </cell>
          <cell r="S10292">
            <v>2011560</v>
          </cell>
        </row>
        <row r="10293">
          <cell r="A10293" t="str">
            <v>ROD-ROD-95925</v>
          </cell>
          <cell r="B10293" t="str">
            <v>RODAMIENTO DE RODILLOS CONICOS TAZA 95925 TIMKEN</v>
          </cell>
          <cell r="C10293" t="str">
            <v>Rodamientos</v>
          </cell>
          <cell r="D10293" t="str">
            <v>1.4.05.06 | Rodamientos</v>
          </cell>
          <cell r="E10293" t="str">
            <v>R2-N3</v>
          </cell>
          <cell r="F10293">
            <v>1</v>
          </cell>
          <cell r="G10293" t="str">
            <v>Unidades</v>
          </cell>
          <cell r="H10293" t="str">
            <v>Unidades</v>
          </cell>
          <cell r="K10293">
            <v>4.25</v>
          </cell>
          <cell r="L10293">
            <v>0</v>
          </cell>
          <cell r="M10293" t="str">
            <v>Elementos sin Marca</v>
          </cell>
          <cell r="O10293">
            <v>0</v>
          </cell>
          <cell r="P10293">
            <v>0</v>
          </cell>
          <cell r="S10293">
            <v>1300000</v>
          </cell>
        </row>
        <row r="10294">
          <cell r="A10294" t="str">
            <v>ROD-CON.30207</v>
          </cell>
          <cell r="B10294" t="str">
            <v>RODAMIENTO DE RODILLOS CONICOS 30207</v>
          </cell>
          <cell r="C10294" t="str">
            <v>Rodamientos Diversos</v>
          </cell>
          <cell r="D10294" t="str">
            <v>1.4.05.06 | Rodamientos</v>
          </cell>
          <cell r="F10294">
            <v>0</v>
          </cell>
          <cell r="G10294" t="str">
            <v>Unidades</v>
          </cell>
          <cell r="H10294" t="str">
            <v>Unidades</v>
          </cell>
          <cell r="K10294">
            <v>0</v>
          </cell>
          <cell r="L10294">
            <v>0</v>
          </cell>
          <cell r="M10294" t="str">
            <v>Elementos sin Marca</v>
          </cell>
          <cell r="O10294">
            <v>0</v>
          </cell>
          <cell r="P10294">
            <v>0</v>
          </cell>
          <cell r="S10294">
            <v>32200</v>
          </cell>
        </row>
        <row r="10295">
          <cell r="A10295" t="str">
            <v>ROD-RODI-CO749-</v>
          </cell>
          <cell r="B10295" t="str">
            <v>RODAMIENTO DE RODILLOS CONO 749 TAZA 742 - TIMKEN</v>
          </cell>
          <cell r="C10295" t="str">
            <v>Rodamientos</v>
          </cell>
          <cell r="D10295" t="str">
            <v>1.4.05.06 | Rodamientos</v>
          </cell>
          <cell r="E10295" t="str">
            <v>R1-N6</v>
          </cell>
          <cell r="F10295">
            <v>4</v>
          </cell>
          <cell r="G10295" t="str">
            <v>Kits</v>
          </cell>
          <cell r="H10295" t="str">
            <v>Kits</v>
          </cell>
          <cell r="K10295">
            <v>3.13</v>
          </cell>
          <cell r="L10295">
            <v>0</v>
          </cell>
          <cell r="M10295" t="str">
            <v>Elementos sin Marca</v>
          </cell>
          <cell r="O10295">
            <v>0</v>
          </cell>
          <cell r="P10295">
            <v>0</v>
          </cell>
          <cell r="S10295">
            <v>679000</v>
          </cell>
        </row>
        <row r="10296">
          <cell r="A10296" t="str">
            <v>ROD-ROD.23324</v>
          </cell>
          <cell r="B10296" t="str">
            <v>RODAMIENTO DE RODILLOS ESFERICOS 23324 EMW33W800C4 - TIMKEN</v>
          </cell>
          <cell r="C10296" t="str">
            <v>Rodamientos</v>
          </cell>
          <cell r="D10296" t="str">
            <v>1.4.05.06 | Rodamientos</v>
          </cell>
          <cell r="F10296">
            <v>0</v>
          </cell>
          <cell r="G10296" t="str">
            <v>Unidades</v>
          </cell>
          <cell r="H10296" t="str">
            <v>Unidades</v>
          </cell>
          <cell r="K10296">
            <v>0</v>
          </cell>
          <cell r="L10296">
            <v>0</v>
          </cell>
          <cell r="M10296" t="str">
            <v>Elementos sin Marca</v>
          </cell>
          <cell r="O10296">
            <v>0</v>
          </cell>
          <cell r="P10296">
            <v>0</v>
          </cell>
          <cell r="S10296">
            <v>3950000</v>
          </cell>
        </row>
        <row r="10297">
          <cell r="A10297" t="str">
            <v>ROD-ROD.HMK</v>
          </cell>
          <cell r="B10297" t="str">
            <v>RODAMIENTO DE RODILLOS REF: HMK5025</v>
          </cell>
          <cell r="C10297" t="str">
            <v>Rodamientos</v>
          </cell>
          <cell r="D10297" t="str">
            <v>1.4.05.06 | Rodamientos</v>
          </cell>
          <cell r="E10297" t="str">
            <v>R1-N5</v>
          </cell>
          <cell r="F10297">
            <v>0</v>
          </cell>
          <cell r="G10297" t="str">
            <v>Unidades</v>
          </cell>
          <cell r="H10297" t="str">
            <v>Unidades</v>
          </cell>
          <cell r="K10297">
            <v>0</v>
          </cell>
          <cell r="L10297">
            <v>0</v>
          </cell>
          <cell r="M10297" t="str">
            <v>Elementos sin Marca</v>
          </cell>
          <cell r="O10297">
            <v>0</v>
          </cell>
          <cell r="P10297">
            <v>0</v>
          </cell>
          <cell r="S10297">
            <v>75000</v>
          </cell>
        </row>
        <row r="10298">
          <cell r="A10298" t="str">
            <v>ROD-DEL.91A2406800</v>
          </cell>
          <cell r="B10298" t="str">
            <v>RODAMIENTO DELANTERO Ref: 91A2406800</v>
          </cell>
          <cell r="C10298" t="str">
            <v>Materiales y Suministros</v>
          </cell>
          <cell r="D10298" t="str">
            <v>1.4.55.20 | Materiales y Suministros</v>
          </cell>
          <cell r="F10298">
            <v>0</v>
          </cell>
          <cell r="G10298" t="str">
            <v>Unidades</v>
          </cell>
          <cell r="H10298" t="str">
            <v>Unidades</v>
          </cell>
          <cell r="K10298">
            <v>0</v>
          </cell>
          <cell r="L10298">
            <v>0</v>
          </cell>
          <cell r="M10298" t="str">
            <v>Elementos sin Marca</v>
          </cell>
          <cell r="N10298" t="str">
            <v>91A2406800</v>
          </cell>
          <cell r="O10298">
            <v>0</v>
          </cell>
          <cell r="P10298">
            <v>0</v>
          </cell>
          <cell r="S10298">
            <v>330580</v>
          </cell>
        </row>
        <row r="10299">
          <cell r="A10299" t="str">
            <v>ROD-DW3.330</v>
          </cell>
          <cell r="B10299" t="str">
            <v>RODAMIENTO DW331 330004-02</v>
          </cell>
          <cell r="C10299" t="str">
            <v>Consumible Pulidoras,Taladros y Atornilladoras</v>
          </cell>
          <cell r="D10299" t="str">
            <v>1.4.55.20 | Materiales y Suministros</v>
          </cell>
          <cell r="E10299" t="str">
            <v>EK-N2/1-AJ</v>
          </cell>
          <cell r="F10299">
            <v>7</v>
          </cell>
          <cell r="G10299" t="str">
            <v>Unidades</v>
          </cell>
          <cell r="H10299" t="str">
            <v>Unidades</v>
          </cell>
          <cell r="K10299">
            <v>0</v>
          </cell>
          <cell r="L10299">
            <v>0</v>
          </cell>
          <cell r="M10299" t="str">
            <v>Elementos sin Marca</v>
          </cell>
          <cell r="O10299">
            <v>4</v>
          </cell>
          <cell r="P10299">
            <v>0</v>
          </cell>
          <cell r="R10299" t="str">
            <v>3</v>
          </cell>
          <cell r="S10299">
            <v>10924.37</v>
          </cell>
        </row>
        <row r="10300">
          <cell r="A10300" t="str">
            <v>ROD-FAG.32236 A</v>
          </cell>
          <cell r="B10300" t="str">
            <v>RODAMIENTO FAG 32236 A</v>
          </cell>
          <cell r="C10300" t="str">
            <v>Rodamientos</v>
          </cell>
          <cell r="D10300" t="str">
            <v>1.4.05.06 | Rodamientos</v>
          </cell>
          <cell r="F10300">
            <v>0</v>
          </cell>
          <cell r="G10300" t="str">
            <v>Unidades</v>
          </cell>
          <cell r="H10300" t="str">
            <v>Unidades</v>
          </cell>
          <cell r="K10300">
            <v>0</v>
          </cell>
          <cell r="L10300">
            <v>0</v>
          </cell>
          <cell r="M10300" t="str">
            <v>Elementos sin Marca</v>
          </cell>
          <cell r="O10300">
            <v>0</v>
          </cell>
          <cell r="P10300">
            <v>0</v>
          </cell>
          <cell r="S10300">
            <v>5422500</v>
          </cell>
        </row>
        <row r="10301">
          <cell r="A10301" t="str">
            <v>ROD-LEA.B01AB06206</v>
          </cell>
          <cell r="B10301" t="str">
            <v>RODAMIENTO LEADWELL B01AB06206</v>
          </cell>
          <cell r="C10301" t="str">
            <v>Consumible Maquinaria y Equipos</v>
          </cell>
          <cell r="D10301" t="str">
            <v>1.4.55.20 | Materiales y Suministros</v>
          </cell>
          <cell r="F10301">
            <v>0</v>
          </cell>
          <cell r="G10301" t="str">
            <v>Unidades</v>
          </cell>
          <cell r="H10301" t="str">
            <v>Unidades</v>
          </cell>
          <cell r="K10301">
            <v>0</v>
          </cell>
          <cell r="L10301">
            <v>0</v>
          </cell>
          <cell r="M10301" t="str">
            <v>Elementos sin Marca</v>
          </cell>
          <cell r="O10301">
            <v>0</v>
          </cell>
          <cell r="P10301">
            <v>0</v>
          </cell>
          <cell r="S10301">
            <v>16200</v>
          </cell>
        </row>
        <row r="10302">
          <cell r="A10302" t="str">
            <v>ROD-LEA.MM35BS72DM</v>
          </cell>
          <cell r="B10302" t="str">
            <v>RODAMIENTO LEADWELL LTC MM35BS72DM</v>
          </cell>
          <cell r="C10302" t="str">
            <v>Consumible Maquinaria y Equipos</v>
          </cell>
          <cell r="D10302" t="str">
            <v>1.4.55.20 | Materiales y Suministros</v>
          </cell>
          <cell r="F10302">
            <v>0</v>
          </cell>
          <cell r="G10302" t="str">
            <v>Unidades</v>
          </cell>
          <cell r="H10302" t="str">
            <v>Unidades</v>
          </cell>
          <cell r="K10302">
            <v>0</v>
          </cell>
          <cell r="L10302">
            <v>0</v>
          </cell>
          <cell r="M10302" t="str">
            <v>Elementos sin Marca</v>
          </cell>
          <cell r="O10302">
            <v>0</v>
          </cell>
          <cell r="P10302">
            <v>0</v>
          </cell>
          <cell r="S10302">
            <v>795000</v>
          </cell>
        </row>
        <row r="10303">
          <cell r="A10303" t="str">
            <v>R30-40M.50M</v>
          </cell>
          <cell r="B10303" t="str">
            <v>RODAMIENTO LINEAL  Ø INT 30 MM X Ø EXT 40 MM LONG 50 MM</v>
          </cell>
          <cell r="C10303" t="str">
            <v>Rodamientos</v>
          </cell>
          <cell r="D10303" t="str">
            <v>1.4.05.06 | Rodamientos</v>
          </cell>
          <cell r="F10303">
            <v>0</v>
          </cell>
          <cell r="G10303" t="str">
            <v>Unidades</v>
          </cell>
          <cell r="H10303" t="str">
            <v>Unidades</v>
          </cell>
          <cell r="K10303">
            <v>0</v>
          </cell>
          <cell r="L10303">
            <v>0</v>
          </cell>
          <cell r="M10303" t="str">
            <v>Elementos sin Marca</v>
          </cell>
          <cell r="O10303">
            <v>0</v>
          </cell>
          <cell r="P10303">
            <v>0</v>
          </cell>
          <cell r="S10303">
            <v>43000</v>
          </cell>
        </row>
        <row r="10304">
          <cell r="A10304" t="str">
            <v>ROD-NU2.05E</v>
          </cell>
          <cell r="B10304" t="str">
            <v>RODAMIENTO NU205E</v>
          </cell>
          <cell r="C10304" t="str">
            <v>Rodamientos</v>
          </cell>
          <cell r="D10304" t="str">
            <v>1.4.05.06 | Rodamientos</v>
          </cell>
          <cell r="F10304">
            <v>0</v>
          </cell>
          <cell r="G10304" t="str">
            <v>Unidades</v>
          </cell>
          <cell r="H10304" t="str">
            <v>Unidades</v>
          </cell>
          <cell r="K10304">
            <v>0</v>
          </cell>
          <cell r="L10304">
            <v>0</v>
          </cell>
          <cell r="M10304" t="str">
            <v>Elementos sin Marca</v>
          </cell>
          <cell r="O10304">
            <v>0</v>
          </cell>
          <cell r="P10304">
            <v>0</v>
          </cell>
          <cell r="S10304">
            <v>78151</v>
          </cell>
        </row>
        <row r="10305">
          <cell r="A10305" t="str">
            <v>ROD-OSC.23324</v>
          </cell>
          <cell r="B10305" t="str">
            <v>RODAMIENTO OSCILANTE DE RODILLOS CONICOS REF 23324 ASMAT41A - FAG</v>
          </cell>
          <cell r="C10305" t="str">
            <v>Rodamientos</v>
          </cell>
          <cell r="D10305" t="str">
            <v>1.4.05.06 | Rodamientos</v>
          </cell>
          <cell r="E10305" t="str">
            <v>R2-N1</v>
          </cell>
          <cell r="F10305">
            <v>0</v>
          </cell>
          <cell r="G10305" t="str">
            <v>Unidades</v>
          </cell>
          <cell r="H10305" t="str">
            <v>Unidades</v>
          </cell>
          <cell r="K10305">
            <v>0</v>
          </cell>
          <cell r="L10305">
            <v>0</v>
          </cell>
          <cell r="M10305" t="str">
            <v>Elementos sin Marca</v>
          </cell>
          <cell r="O10305">
            <v>0</v>
          </cell>
          <cell r="P10305">
            <v>0</v>
          </cell>
          <cell r="S10305">
            <v>3401515</v>
          </cell>
        </row>
        <row r="10306">
          <cell r="A10306" t="str">
            <v>ROD-330.003</v>
          </cell>
          <cell r="B10306" t="str">
            <v>RODAMIENTO REF 330003-04</v>
          </cell>
          <cell r="C10306" t="str">
            <v>Materiales y Suministros</v>
          </cell>
          <cell r="D10306" t="str">
            <v>1.4.55.20 | Materiales y Suministros</v>
          </cell>
          <cell r="E10306" t="str">
            <v>R2-N5</v>
          </cell>
          <cell r="F10306">
            <v>2</v>
          </cell>
          <cell r="G10306" t="str">
            <v>Unidades</v>
          </cell>
          <cell r="H10306" t="str">
            <v>Unidades</v>
          </cell>
          <cell r="K10306">
            <v>0</v>
          </cell>
          <cell r="L10306">
            <v>0</v>
          </cell>
          <cell r="M10306" t="str">
            <v>Elementos sin Marca</v>
          </cell>
          <cell r="O10306">
            <v>2</v>
          </cell>
          <cell r="P10306">
            <v>0</v>
          </cell>
          <cell r="R10306" t="str">
            <v>3</v>
          </cell>
          <cell r="S10306">
            <v>10504.2</v>
          </cell>
        </row>
        <row r="10307">
          <cell r="A10307" t="str">
            <v>ROD-605.040</v>
          </cell>
          <cell r="B10307" t="str">
            <v>RODAMIENTO REF 605040-06</v>
          </cell>
          <cell r="C10307" t="str">
            <v>Materiales y Suministros</v>
          </cell>
          <cell r="D10307" t="str">
            <v>1.4.55.20 | Materiales y Suministros</v>
          </cell>
          <cell r="E10307" t="str">
            <v>R2-N5</v>
          </cell>
          <cell r="F10307">
            <v>2</v>
          </cell>
          <cell r="G10307" t="str">
            <v>Unidades</v>
          </cell>
          <cell r="H10307" t="str">
            <v>Unidades</v>
          </cell>
          <cell r="K10307">
            <v>0</v>
          </cell>
          <cell r="L10307">
            <v>0</v>
          </cell>
          <cell r="M10307" t="str">
            <v>Elementos sin Marca</v>
          </cell>
          <cell r="O10307">
            <v>2</v>
          </cell>
          <cell r="P10307">
            <v>0</v>
          </cell>
          <cell r="R10307" t="str">
            <v>3</v>
          </cell>
          <cell r="S10307">
            <v>10084.030000000001</v>
          </cell>
        </row>
        <row r="10308">
          <cell r="A10308" t="str">
            <v>ROD-RIG.609</v>
          </cell>
          <cell r="B10308" t="str">
            <v>RODAMIENTO RIGIDO DE BOLAS 6009 2RS1</v>
          </cell>
          <cell r="C10308" t="str">
            <v>Rodamientos</v>
          </cell>
          <cell r="D10308" t="str">
            <v>1.4.05.06 | Rodamientos</v>
          </cell>
          <cell r="F10308">
            <v>0</v>
          </cell>
          <cell r="G10308" t="str">
            <v>Unidades</v>
          </cell>
          <cell r="H10308" t="str">
            <v>Unidades</v>
          </cell>
          <cell r="K10308">
            <v>0</v>
          </cell>
          <cell r="L10308">
            <v>0</v>
          </cell>
          <cell r="M10308" t="str">
            <v>Elementos sin Marca</v>
          </cell>
          <cell r="O10308">
            <v>0</v>
          </cell>
          <cell r="P10308">
            <v>0</v>
          </cell>
          <cell r="S10308">
            <v>29400</v>
          </cell>
        </row>
        <row r="10309">
          <cell r="A10309" t="str">
            <v>ROD-RIG.6324</v>
          </cell>
          <cell r="B10309" t="str">
            <v>RODAMIENTO RIGIDO DE BOLAS 6324 2RS1</v>
          </cell>
          <cell r="C10309" t="str">
            <v>Rodamientos</v>
          </cell>
          <cell r="D10309" t="str">
            <v>1.4.05.06 | Rodamientos</v>
          </cell>
          <cell r="E10309" t="str">
            <v>R2-N5</v>
          </cell>
          <cell r="F10309">
            <v>0</v>
          </cell>
          <cell r="G10309" t="str">
            <v>Unidades</v>
          </cell>
          <cell r="H10309" t="str">
            <v>Unidades</v>
          </cell>
          <cell r="K10309">
            <v>0</v>
          </cell>
          <cell r="L10309">
            <v>0</v>
          </cell>
          <cell r="M10309" t="str">
            <v>Elementos sin Marca</v>
          </cell>
          <cell r="O10309">
            <v>0</v>
          </cell>
          <cell r="P10309">
            <v>0</v>
          </cell>
          <cell r="S10309">
            <v>1930000</v>
          </cell>
        </row>
        <row r="10310">
          <cell r="A10310" t="str">
            <v>ROD-BOL.6310</v>
          </cell>
          <cell r="B10310" t="str">
            <v>RODAMIENTO RIGIDO DE BOLAS REF: 6310</v>
          </cell>
          <cell r="C10310" t="str">
            <v>Rodamientos</v>
          </cell>
          <cell r="D10310" t="str">
            <v>1.4.05.06 | Rodamientos</v>
          </cell>
          <cell r="F10310">
            <v>0</v>
          </cell>
          <cell r="G10310" t="str">
            <v>Unidades</v>
          </cell>
          <cell r="H10310" t="str">
            <v>Unidades</v>
          </cell>
          <cell r="K10310">
            <v>0</v>
          </cell>
          <cell r="L10310">
            <v>0</v>
          </cell>
          <cell r="M10310" t="str">
            <v>Elementos sin Marca</v>
          </cell>
          <cell r="O10310">
            <v>0</v>
          </cell>
          <cell r="P10310">
            <v>0</v>
          </cell>
          <cell r="S10310">
            <v>17500</v>
          </cell>
        </row>
        <row r="10311">
          <cell r="A10311" t="str">
            <v>ROD-RIG.BOL</v>
          </cell>
          <cell r="B10311" t="str">
            <v>RODAMIENTO RIGIDO DE BOLAS Ref: B01AB06206</v>
          </cell>
          <cell r="C10311" t="str">
            <v>Rodamientos</v>
          </cell>
          <cell r="D10311" t="str">
            <v>1.4.05.06 | Rodamientos</v>
          </cell>
          <cell r="F10311">
            <v>0</v>
          </cell>
          <cell r="G10311" t="str">
            <v>Unidades</v>
          </cell>
          <cell r="H10311" t="str">
            <v>Unidades</v>
          </cell>
          <cell r="K10311">
            <v>0</v>
          </cell>
          <cell r="L10311">
            <v>0</v>
          </cell>
          <cell r="M10311" t="str">
            <v>Elementos sin Marca</v>
          </cell>
          <cell r="N10311" t="str">
            <v>B01AB06206</v>
          </cell>
          <cell r="O10311">
            <v>0</v>
          </cell>
          <cell r="P10311">
            <v>0</v>
          </cell>
          <cell r="S10311">
            <v>40000</v>
          </cell>
        </row>
        <row r="10312">
          <cell r="A10312" t="str">
            <v>ROD-2203-SKF-NJ</v>
          </cell>
          <cell r="B10312" t="str">
            <v>RODAMIENTO RODILLO  2203 NJ EC - SKF SKF</v>
          </cell>
          <cell r="C10312" t="str">
            <v>Rodamientos</v>
          </cell>
          <cell r="D10312" t="str">
            <v>1.4.05.06 | Rodamientos</v>
          </cell>
          <cell r="F10312">
            <v>0</v>
          </cell>
          <cell r="G10312" t="str">
            <v>Unidades</v>
          </cell>
          <cell r="H10312" t="str">
            <v>Unidades</v>
          </cell>
          <cell r="K10312">
            <v>0</v>
          </cell>
          <cell r="L10312">
            <v>0</v>
          </cell>
          <cell r="M10312" t="str">
            <v>SKF</v>
          </cell>
          <cell r="O10312">
            <v>0</v>
          </cell>
          <cell r="P10312">
            <v>0</v>
          </cell>
          <cell r="S10312">
            <v>102000</v>
          </cell>
        </row>
        <row r="10313">
          <cell r="A10313" t="str">
            <v>ROD-NJ2.203</v>
          </cell>
          <cell r="B10313" t="str">
            <v>RODAMIENTO RODILLO NJ 2203 TVPC3 FAG</v>
          </cell>
          <cell r="C10313" t="str">
            <v>Rodamientos</v>
          </cell>
          <cell r="D10313" t="str">
            <v>1.4.05.06 | Rodamientos</v>
          </cell>
          <cell r="F10313">
            <v>0</v>
          </cell>
          <cell r="G10313" t="str">
            <v>Unidades</v>
          </cell>
          <cell r="H10313" t="str">
            <v>Unidades</v>
          </cell>
          <cell r="K10313">
            <v>0</v>
          </cell>
          <cell r="L10313">
            <v>0</v>
          </cell>
          <cell r="M10313" t="str">
            <v>FAG</v>
          </cell>
          <cell r="O10313">
            <v>0</v>
          </cell>
          <cell r="P10313">
            <v>0</v>
          </cell>
          <cell r="S10313">
            <v>78600</v>
          </cell>
        </row>
        <row r="10314">
          <cell r="A10314" t="str">
            <v>ROD-ROD.NTN</v>
          </cell>
          <cell r="B10314" t="str">
            <v>RODAMIENTO RODILLOS A ROTULA 22222 EK MARCA NTN</v>
          </cell>
          <cell r="C10314" t="str">
            <v>Rodamientos</v>
          </cell>
          <cell r="D10314" t="str">
            <v>1.4.05.06 | Rodamientos</v>
          </cell>
          <cell r="E10314" t="str">
            <v>R1-N4</v>
          </cell>
          <cell r="F10314">
            <v>0</v>
          </cell>
          <cell r="G10314" t="str">
            <v>Unidades</v>
          </cell>
          <cell r="H10314" t="str">
            <v>Unidades</v>
          </cell>
          <cell r="K10314">
            <v>0</v>
          </cell>
          <cell r="L10314">
            <v>0</v>
          </cell>
          <cell r="M10314" t="str">
            <v>Elementos sin Marca</v>
          </cell>
          <cell r="O10314">
            <v>0</v>
          </cell>
          <cell r="P10314">
            <v>0</v>
          </cell>
          <cell r="S10314">
            <v>792400</v>
          </cell>
        </row>
        <row r="10315">
          <cell r="A10315" t="str">
            <v>ROD-ROD.22222</v>
          </cell>
          <cell r="B10315" t="str">
            <v>RODAMIENTO RODILLOS A ROTULA 22222 EK MARCA ZBL</v>
          </cell>
          <cell r="C10315" t="str">
            <v>Rodamientos</v>
          </cell>
          <cell r="D10315" t="str">
            <v>1.4.05.06 | Rodamientos</v>
          </cell>
          <cell r="E10315" t="str">
            <v>R1-N3</v>
          </cell>
          <cell r="F10315">
            <v>0</v>
          </cell>
          <cell r="G10315" t="str">
            <v>Unidades</v>
          </cell>
          <cell r="H10315" t="str">
            <v>Unidades</v>
          </cell>
          <cell r="K10315">
            <v>0</v>
          </cell>
          <cell r="L10315">
            <v>0</v>
          </cell>
          <cell r="M10315" t="str">
            <v>Elementos sin Marca</v>
          </cell>
          <cell r="O10315">
            <v>0</v>
          </cell>
          <cell r="P10315">
            <v>0</v>
          </cell>
          <cell r="S10315">
            <v>1217200</v>
          </cell>
        </row>
        <row r="10316">
          <cell r="A10316" t="str">
            <v>ROD-R22.222</v>
          </cell>
          <cell r="B10316" t="str">
            <v>RODAMIENTO RODILLOS A ROTULA 22222 EK SKF SKF</v>
          </cell>
          <cell r="C10316" t="str">
            <v>Rodamientos</v>
          </cell>
          <cell r="D10316" t="str">
            <v>1.4.05.06 | Rodamientos</v>
          </cell>
          <cell r="E10316" t="str">
            <v>E6-N4</v>
          </cell>
          <cell r="F10316">
            <v>0</v>
          </cell>
          <cell r="G10316" t="str">
            <v>Unidades</v>
          </cell>
          <cell r="H10316" t="str">
            <v>Unidades</v>
          </cell>
          <cell r="K10316">
            <v>0</v>
          </cell>
          <cell r="L10316">
            <v>0</v>
          </cell>
          <cell r="M10316" t="str">
            <v>SKF</v>
          </cell>
          <cell r="O10316">
            <v>0</v>
          </cell>
          <cell r="P10316">
            <v>0</v>
          </cell>
          <cell r="S10316">
            <v>1489000</v>
          </cell>
        </row>
        <row r="10317">
          <cell r="A10317" t="str">
            <v>ROD-NN3.024</v>
          </cell>
          <cell r="B10317" t="str">
            <v>RODAMIENTO RODILLOS CILINDRICOS NN3024-D-K-TPV-SP-XL - CANASTILLA POLIAMIDA - FAC</v>
          </cell>
          <cell r="C10317" t="str">
            <v>Rodamientos</v>
          </cell>
          <cell r="D10317" t="str">
            <v>1.4.05.06 | Rodamientos</v>
          </cell>
          <cell r="F10317">
            <v>0</v>
          </cell>
          <cell r="G10317" t="str">
            <v>Unidades</v>
          </cell>
          <cell r="H10317" t="str">
            <v>Unidades</v>
          </cell>
          <cell r="K10317">
            <v>0</v>
          </cell>
          <cell r="L10317">
            <v>0</v>
          </cell>
          <cell r="M10317" t="str">
            <v>Elementos sin Marca</v>
          </cell>
          <cell r="O10317">
            <v>0</v>
          </cell>
          <cell r="P10317">
            <v>0</v>
          </cell>
          <cell r="S10317">
            <v>2601100</v>
          </cell>
        </row>
        <row r="10318">
          <cell r="A10318" t="str">
            <v>ROD-TIM.HH249949 - HH249910</v>
          </cell>
          <cell r="B10318" t="str">
            <v>RODAMIENTO TIMKEM HH249949 - HH249910</v>
          </cell>
          <cell r="C10318" t="str">
            <v>Rodamientos</v>
          </cell>
          <cell r="D10318" t="str">
            <v>1.4.05.06 | Rodamientos</v>
          </cell>
          <cell r="F10318">
            <v>0</v>
          </cell>
          <cell r="G10318" t="str">
            <v>Unidades</v>
          </cell>
          <cell r="H10318" t="str">
            <v>Unidades</v>
          </cell>
          <cell r="K10318">
            <v>0</v>
          </cell>
          <cell r="L10318">
            <v>0</v>
          </cell>
          <cell r="M10318" t="str">
            <v>Elementos sin Marca</v>
          </cell>
          <cell r="O10318">
            <v>0</v>
          </cell>
          <cell r="P10318">
            <v>0</v>
          </cell>
          <cell r="S10318">
            <v>22496000</v>
          </cell>
        </row>
        <row r="10319">
          <cell r="A10319" t="str">
            <v>ROD-TRA.F801006306</v>
          </cell>
          <cell r="B10319" t="str">
            <v>RODAMIENTO TRASERO - Ref: F801006306</v>
          </cell>
          <cell r="C10319" t="str">
            <v>Materiales y Suministros</v>
          </cell>
          <cell r="D10319" t="str">
            <v>1.4.55.20 | Materiales y Suministros</v>
          </cell>
          <cell r="F10319">
            <v>0</v>
          </cell>
          <cell r="G10319" t="str">
            <v>Unidades</v>
          </cell>
          <cell r="H10319" t="str">
            <v>Unidades</v>
          </cell>
          <cell r="K10319">
            <v>0</v>
          </cell>
          <cell r="L10319">
            <v>0</v>
          </cell>
          <cell r="M10319" t="str">
            <v>Elementos sin Marca</v>
          </cell>
          <cell r="N10319" t="str">
            <v>F801006306</v>
          </cell>
          <cell r="O10319">
            <v>0</v>
          </cell>
          <cell r="P10319">
            <v>0</v>
          </cell>
          <cell r="S10319">
            <v>55420</v>
          </cell>
        </row>
        <row r="10320">
          <cell r="A10320" t="str">
            <v>ROD-TRA.F803300306</v>
          </cell>
          <cell r="B10320" t="str">
            <v>RODAMIENTO TRASERO Ref: F803300306</v>
          </cell>
          <cell r="C10320" t="str">
            <v>Materiales y Suministros</v>
          </cell>
          <cell r="D10320" t="str">
            <v>1.4.55.20 | Materiales y Suministros</v>
          </cell>
          <cell r="F10320">
            <v>0</v>
          </cell>
          <cell r="G10320" t="str">
            <v>Unidades</v>
          </cell>
          <cell r="H10320" t="str">
            <v>Unidades</v>
          </cell>
          <cell r="K10320">
            <v>0</v>
          </cell>
          <cell r="L10320">
            <v>0</v>
          </cell>
          <cell r="M10320" t="str">
            <v>Elementos sin Marca</v>
          </cell>
          <cell r="N10320" t="str">
            <v>F803300306</v>
          </cell>
          <cell r="O10320">
            <v>0</v>
          </cell>
          <cell r="P10320">
            <v>0</v>
          </cell>
          <cell r="S10320">
            <v>168884</v>
          </cell>
        </row>
        <row r="10321">
          <cell r="A10321" t="str">
            <v>ROD-TRI.GV35</v>
          </cell>
          <cell r="B10321" t="str">
            <v>RODAMIENTO TRINQUETE GV35</v>
          </cell>
          <cell r="C10321" t="str">
            <v>Rodamientos</v>
          </cell>
          <cell r="D10321" t="str">
            <v>1.4.05.06 | Rodamientos</v>
          </cell>
          <cell r="F10321">
            <v>0</v>
          </cell>
          <cell r="G10321" t="str">
            <v>Unidades</v>
          </cell>
          <cell r="H10321" t="str">
            <v>Unidades</v>
          </cell>
          <cell r="K10321">
            <v>0</v>
          </cell>
          <cell r="L10321">
            <v>0</v>
          </cell>
          <cell r="M10321" t="str">
            <v>Elementos sin Marca</v>
          </cell>
          <cell r="O10321">
            <v>0</v>
          </cell>
          <cell r="P10321">
            <v>0</v>
          </cell>
          <cell r="S10321">
            <v>1186100</v>
          </cell>
        </row>
        <row r="10322">
          <cell r="A10322" t="str">
            <v>ROD-TRI.GV50</v>
          </cell>
          <cell r="B10322" t="str">
            <v>RODAMIENTO TRINQUETE GV50</v>
          </cell>
          <cell r="C10322" t="str">
            <v>Rodamientos</v>
          </cell>
          <cell r="D10322" t="str">
            <v>1.4.05.06 | Rodamientos</v>
          </cell>
          <cell r="E10322" t="str">
            <v>R2-N5</v>
          </cell>
          <cell r="F10322">
            <v>0</v>
          </cell>
          <cell r="G10322" t="str">
            <v>Unidades</v>
          </cell>
          <cell r="H10322" t="str">
            <v>Unidades</v>
          </cell>
          <cell r="K10322">
            <v>0</v>
          </cell>
          <cell r="L10322">
            <v>0</v>
          </cell>
          <cell r="M10322" t="str">
            <v>Elementos sin Marca</v>
          </cell>
          <cell r="O10322">
            <v>0</v>
          </cell>
          <cell r="P10322">
            <v>0</v>
          </cell>
          <cell r="Q10322">
            <v>3</v>
          </cell>
          <cell r="R10322" t="str">
            <v>4</v>
          </cell>
          <cell r="S10322">
            <v>988000</v>
          </cell>
        </row>
        <row r="10323">
          <cell r="A10323" t="str">
            <v>ROD-TRI.GV80</v>
          </cell>
          <cell r="B10323" t="str">
            <v>RODAMIENTO TRINQUETE GV80</v>
          </cell>
          <cell r="C10323" t="str">
            <v>Rodamientos</v>
          </cell>
          <cell r="D10323" t="str">
            <v>1.4.05.06 | Rodamientos</v>
          </cell>
          <cell r="E10323" t="str">
            <v>R2-N5</v>
          </cell>
          <cell r="F10323">
            <v>0</v>
          </cell>
          <cell r="G10323" t="str">
            <v>Unidades</v>
          </cell>
          <cell r="H10323" t="str">
            <v>Unidades</v>
          </cell>
          <cell r="K10323">
            <v>0</v>
          </cell>
          <cell r="L10323">
            <v>0</v>
          </cell>
          <cell r="M10323" t="str">
            <v>Elementos sin Marca</v>
          </cell>
          <cell r="O10323">
            <v>0</v>
          </cell>
          <cell r="P10323">
            <v>0</v>
          </cell>
          <cell r="Q10323">
            <v>2</v>
          </cell>
          <cell r="R10323" t="str">
            <v>4</v>
          </cell>
          <cell r="S10323">
            <v>996400</v>
          </cell>
        </row>
        <row r="10324">
          <cell r="A10324" t="str">
            <v>ROD-GAL.1.4MT</v>
          </cell>
          <cell r="B10324" t="str">
            <v>RODAPIES GALVANIZADO DE 1.40 METROS PARA ANDAMIOS</v>
          </cell>
          <cell r="C10324" t="str">
            <v>Accesorios de Andamios</v>
          </cell>
          <cell r="D10324" t="str">
            <v>1.4.55.15 | Herramienta Desechable</v>
          </cell>
          <cell r="F10324">
            <v>0</v>
          </cell>
          <cell r="G10324" t="str">
            <v>Unidades</v>
          </cell>
          <cell r="H10324" t="str">
            <v>Unidades</v>
          </cell>
          <cell r="K10324">
            <v>0</v>
          </cell>
          <cell r="L10324">
            <v>0</v>
          </cell>
          <cell r="M10324" t="str">
            <v>Elementos sin Marca</v>
          </cell>
          <cell r="O10324">
            <v>0</v>
          </cell>
          <cell r="P10324">
            <v>0</v>
          </cell>
          <cell r="S10324">
            <v>38000</v>
          </cell>
        </row>
        <row r="10325">
          <cell r="A10325" t="str">
            <v>ROD-GAL.2.07X0.15</v>
          </cell>
          <cell r="B10325" t="str">
            <v>RODAPIES GALVANIZADO DE 2.07 X 0.15 METROS PARA ANDAMIOS</v>
          </cell>
          <cell r="C10325" t="str">
            <v>Accesorios de Andamios</v>
          </cell>
          <cell r="D10325" t="str">
            <v>1.4.55.15 | Herramienta Desechable</v>
          </cell>
          <cell r="F10325">
            <v>0</v>
          </cell>
          <cell r="G10325" t="str">
            <v>Unidades</v>
          </cell>
          <cell r="H10325" t="str">
            <v>Unidades</v>
          </cell>
          <cell r="K10325">
            <v>0</v>
          </cell>
          <cell r="L10325">
            <v>0</v>
          </cell>
          <cell r="M10325" t="str">
            <v>Elementos sin Marca</v>
          </cell>
          <cell r="O10325">
            <v>0</v>
          </cell>
          <cell r="P10325">
            <v>0</v>
          </cell>
          <cell r="S10325">
            <v>44200</v>
          </cell>
        </row>
        <row r="10326">
          <cell r="A10326" t="str">
            <v>ROD-PAR.SOS</v>
          </cell>
          <cell r="B10326" t="str">
            <v>RODILLERAS PARA MONTAJE REGULABLES</v>
          </cell>
          <cell r="C10326" t="str">
            <v>Elementos de Protección</v>
          </cell>
          <cell r="D10326" t="str">
            <v>1.4.55.12 | Materiales y Suministros para MO</v>
          </cell>
          <cell r="E10326" t="str">
            <v>E1-N4</v>
          </cell>
          <cell r="F10326">
            <v>1</v>
          </cell>
          <cell r="G10326" t="str">
            <v>Pares</v>
          </cell>
          <cell r="H10326" t="str">
            <v>Pares</v>
          </cell>
          <cell r="K10326">
            <v>0</v>
          </cell>
          <cell r="L10326">
            <v>0</v>
          </cell>
          <cell r="M10326" t="str">
            <v>Elementos sin Marca</v>
          </cell>
          <cell r="O10326">
            <v>0</v>
          </cell>
          <cell r="P10326">
            <v>0</v>
          </cell>
          <cell r="S10326">
            <v>25000</v>
          </cell>
        </row>
        <row r="10327">
          <cell r="A10327" t="str">
            <v>ROD-CAR-3 1/2</v>
          </cell>
          <cell r="B10327" t="str">
            <v>RODILLO DE CARGA Ø 3 1/2" LONGITUD 178 MM</v>
          </cell>
          <cell r="C10327" t="str">
            <v>Rodillos de Transportadores Tipo Banda</v>
          </cell>
          <cell r="D10327" t="str">
            <v>1.4.05.14 | Bandas</v>
          </cell>
          <cell r="F10327">
            <v>0</v>
          </cell>
          <cell r="G10327" t="str">
            <v>Unidades</v>
          </cell>
          <cell r="H10327" t="str">
            <v>Unidades</v>
          </cell>
          <cell r="K10327">
            <v>0</v>
          </cell>
          <cell r="L10327">
            <v>0</v>
          </cell>
          <cell r="M10327" t="str">
            <v>Elementos sin Marca</v>
          </cell>
          <cell r="O10327">
            <v>0</v>
          </cell>
          <cell r="P10327">
            <v>0</v>
          </cell>
          <cell r="S10327">
            <v>44156.06</v>
          </cell>
        </row>
        <row r="10328">
          <cell r="A10328" t="str">
            <v>ROD-CARGA-4 1/2</v>
          </cell>
          <cell r="B10328" t="str">
            <v>RODILLO DE CARGA Ø 4 1/2"  X 235 MM LONG. - EJE 274 MM</v>
          </cell>
          <cell r="C10328" t="str">
            <v>Rodillos de Transportadores Tipo Banda</v>
          </cell>
          <cell r="D10328" t="str">
            <v>1.4.05.14 | Bandas</v>
          </cell>
          <cell r="F10328">
            <v>0</v>
          </cell>
          <cell r="G10328" t="str">
            <v>Unidades</v>
          </cell>
          <cell r="H10328" t="str">
            <v>Unidades</v>
          </cell>
          <cell r="K10328">
            <v>0</v>
          </cell>
          <cell r="L10328">
            <v>0</v>
          </cell>
          <cell r="M10328" t="str">
            <v>Elementos sin Marca</v>
          </cell>
          <cell r="O10328">
            <v>0</v>
          </cell>
          <cell r="P10328">
            <v>0</v>
          </cell>
          <cell r="S10328">
            <v>55000</v>
          </cell>
        </row>
        <row r="10329">
          <cell r="A10329" t="str">
            <v>ROD-CAR-4 1/2</v>
          </cell>
          <cell r="B10329" t="str">
            <v>RODILLO DE CARGA Ø 4 1/2" LONGITUD 330 MM</v>
          </cell>
          <cell r="C10329" t="str">
            <v>Rodillos de Transportadores Tipo Banda</v>
          </cell>
          <cell r="D10329" t="str">
            <v>1.4.05.14 | Bandas</v>
          </cell>
          <cell r="E10329" t="str">
            <v>E8-N3</v>
          </cell>
          <cell r="F10329">
            <v>0</v>
          </cell>
          <cell r="G10329" t="str">
            <v>Unidades</v>
          </cell>
          <cell r="H10329" t="str">
            <v>Unidades</v>
          </cell>
          <cell r="K10329">
            <v>0</v>
          </cell>
          <cell r="L10329">
            <v>0</v>
          </cell>
          <cell r="M10329" t="str">
            <v>Elementos sin Marca</v>
          </cell>
          <cell r="O10329">
            <v>0</v>
          </cell>
          <cell r="P10329">
            <v>0</v>
          </cell>
          <cell r="S10329">
            <v>52900</v>
          </cell>
        </row>
        <row r="10330">
          <cell r="A10330" t="str">
            <v>ROD-CAR.73X270</v>
          </cell>
          <cell r="B10330" t="str">
            <v>RODILLO DE CARGA Ø 73 MM X 270 MM - EJE Ø 20 MM X 310 MM</v>
          </cell>
          <cell r="C10330" t="str">
            <v>Rodillos de Transportadores Tipo Banda</v>
          </cell>
          <cell r="D10330" t="str">
            <v>1.4.05.14 | Bandas</v>
          </cell>
          <cell r="F10330">
            <v>0</v>
          </cell>
          <cell r="G10330" t="str">
            <v>Unidades</v>
          </cell>
          <cell r="H10330" t="str">
            <v>Unidades</v>
          </cell>
          <cell r="K10330">
            <v>0</v>
          </cell>
          <cell r="L10330">
            <v>0</v>
          </cell>
          <cell r="M10330" t="str">
            <v>Elementos sin Marca</v>
          </cell>
          <cell r="O10330">
            <v>0</v>
          </cell>
          <cell r="P10330">
            <v>0</v>
          </cell>
          <cell r="S10330">
            <v>49500</v>
          </cell>
        </row>
        <row r="10331">
          <cell r="A10331" t="str">
            <v>ROD-FEL.3"</v>
          </cell>
          <cell r="B10331" t="str">
            <v>RODILLO DE FELPA PARA PINTURA 3"</v>
          </cell>
          <cell r="C10331" t="str">
            <v>Materiales y Suministros</v>
          </cell>
          <cell r="D10331" t="str">
            <v>1.4.55.20 | Materiales y Suministros</v>
          </cell>
          <cell r="E10331" t="str">
            <v>EL-N2</v>
          </cell>
          <cell r="F10331">
            <v>2</v>
          </cell>
          <cell r="G10331" t="str">
            <v>Unidades</v>
          </cell>
          <cell r="H10331" t="str">
            <v>Unidades</v>
          </cell>
          <cell r="K10331">
            <v>0</v>
          </cell>
          <cell r="L10331">
            <v>0</v>
          </cell>
          <cell r="M10331" t="str">
            <v>Elementos sin Marca</v>
          </cell>
          <cell r="O10331">
            <v>0</v>
          </cell>
          <cell r="P10331">
            <v>0</v>
          </cell>
          <cell r="S10331">
            <v>5462</v>
          </cell>
        </row>
        <row r="10332">
          <cell r="A10332" t="str">
            <v>ROD-FEL.5"</v>
          </cell>
          <cell r="B10332" t="str">
            <v>RODILLO DE FELPA PARA PINTURA 5"</v>
          </cell>
          <cell r="C10332" t="str">
            <v>Materiales y Suministros</v>
          </cell>
          <cell r="D10332" t="str">
            <v>1.4.55.20 | Materiales y Suministros</v>
          </cell>
          <cell r="E10332" t="str">
            <v>EL-N2</v>
          </cell>
          <cell r="F10332">
            <v>8</v>
          </cell>
          <cell r="G10332" t="str">
            <v>Unidades</v>
          </cell>
          <cell r="H10332" t="str">
            <v>Unidades</v>
          </cell>
          <cell r="K10332">
            <v>0</v>
          </cell>
          <cell r="L10332">
            <v>0</v>
          </cell>
          <cell r="M10332" t="str">
            <v>Elementos sin Marca</v>
          </cell>
          <cell r="O10332">
            <v>4</v>
          </cell>
          <cell r="P10332">
            <v>0</v>
          </cell>
          <cell r="Q10332">
            <v>2</v>
          </cell>
          <cell r="R10332" t="str">
            <v>3</v>
          </cell>
          <cell r="S10332">
            <v>7983</v>
          </cell>
        </row>
        <row r="10333">
          <cell r="A10333" t="str">
            <v>ROD-FEL.9"</v>
          </cell>
          <cell r="B10333" t="str">
            <v>RODILLO DE FELPA PARA PINTURA 9"</v>
          </cell>
          <cell r="C10333" t="str">
            <v>Materiales y Suministros</v>
          </cell>
          <cell r="D10333" t="str">
            <v>1.4.55.20 | Materiales y Suministros</v>
          </cell>
          <cell r="E10333" t="str">
            <v>EL-N2</v>
          </cell>
          <cell r="F10333">
            <v>1</v>
          </cell>
          <cell r="G10333" t="str">
            <v>Unidades</v>
          </cell>
          <cell r="H10333" t="str">
            <v>Unidades</v>
          </cell>
          <cell r="K10333">
            <v>0</v>
          </cell>
          <cell r="L10333">
            <v>0</v>
          </cell>
          <cell r="M10333" t="str">
            <v>Elementos sin Marca</v>
          </cell>
          <cell r="O10333">
            <v>2</v>
          </cell>
          <cell r="P10333">
            <v>0</v>
          </cell>
          <cell r="Q10333">
            <v>2</v>
          </cell>
          <cell r="R10333" t="str">
            <v>3</v>
          </cell>
          <cell r="S10333">
            <v>13205</v>
          </cell>
        </row>
        <row r="10334">
          <cell r="A10334" t="str">
            <v>ROD-RET.C51</v>
          </cell>
          <cell r="B10334" t="str">
            <v>RODILLO DE RETORNO AUTOALINEANTE C5-1RSA-42 MARCA VANGORP</v>
          </cell>
          <cell r="C10334" t="str">
            <v>Rodillos de Transportadores Tipo Banda</v>
          </cell>
          <cell r="D10334" t="str">
            <v>1.4.05.14 | Bandas</v>
          </cell>
          <cell r="F10334">
            <v>0</v>
          </cell>
          <cell r="G10334" t="str">
            <v>Unidades</v>
          </cell>
          <cell r="H10334" t="str">
            <v>Unidades</v>
          </cell>
          <cell r="K10334">
            <v>0</v>
          </cell>
          <cell r="L10334">
            <v>0</v>
          </cell>
          <cell r="M10334" t="str">
            <v>Elementos sin Marca</v>
          </cell>
          <cell r="O10334">
            <v>0</v>
          </cell>
          <cell r="P10334">
            <v>0</v>
          </cell>
        </row>
        <row r="10335">
          <cell r="A10335" t="str">
            <v>ROD-RET.1R4</v>
          </cell>
          <cell r="B10335" t="str">
            <v>RODILLO DE RETORNO C5-1R-42 MARCA VANGORP</v>
          </cell>
          <cell r="C10335" t="str">
            <v>Rodillos de Transportadores Tipo Banda</v>
          </cell>
          <cell r="D10335" t="str">
            <v>1.4.05.14 | Bandas</v>
          </cell>
          <cell r="F10335">
            <v>0</v>
          </cell>
          <cell r="G10335" t="str">
            <v>Unidades</v>
          </cell>
          <cell r="H10335" t="str">
            <v>Unidades</v>
          </cell>
          <cell r="K10335">
            <v>0</v>
          </cell>
          <cell r="L10335">
            <v>0</v>
          </cell>
          <cell r="M10335" t="str">
            <v>Elementos sin Marca</v>
          </cell>
          <cell r="O10335">
            <v>0</v>
          </cell>
          <cell r="P10335">
            <v>0</v>
          </cell>
        </row>
        <row r="10336">
          <cell r="A10336" t="str">
            <v>ROD-RET.1.9X1003</v>
          </cell>
          <cell r="B10336" t="str">
            <v>RODILLO DE RETORNO Ø 1.9 X 1003 MM - EJE HEX 7/16" X 1041 MM LARGO - PINADO Y BALINERA PRECISION - CAL. 16 - GALV</v>
          </cell>
          <cell r="C10336" t="str">
            <v>Rodillos de Transportadores Tipo Banda</v>
          </cell>
          <cell r="D10336" t="str">
            <v>1.4.05.14 | Bandas</v>
          </cell>
          <cell r="F10336">
            <v>0</v>
          </cell>
          <cell r="G10336" t="str">
            <v>Unidades</v>
          </cell>
          <cell r="H10336" t="str">
            <v>Unidades</v>
          </cell>
          <cell r="K10336">
            <v>0</v>
          </cell>
          <cell r="L10336">
            <v>0</v>
          </cell>
          <cell r="M10336" t="str">
            <v>Elementos sin Marca</v>
          </cell>
          <cell r="O10336">
            <v>0</v>
          </cell>
          <cell r="P10336">
            <v>0</v>
          </cell>
          <cell r="S10336">
            <v>36192</v>
          </cell>
        </row>
        <row r="10337">
          <cell r="A10337" t="str">
            <v>ROD-RET.1.9X394X465</v>
          </cell>
          <cell r="B10337" t="str">
            <v>RODILLO DE RETORNO Ø 1.9 X 394 MM LARGO CON EJE HEX 7/16" X 465 MM LARGO - PINADO - CAL. 16 - GALV</v>
          </cell>
          <cell r="C10337" t="str">
            <v>Rodamientos</v>
          </cell>
          <cell r="D10337" t="str">
            <v>1.4.05.06 | Rodamientos</v>
          </cell>
          <cell r="E10337" t="str">
            <v>MALLA 2</v>
          </cell>
          <cell r="F10337">
            <v>0</v>
          </cell>
          <cell r="G10337" t="str">
            <v>Unidades</v>
          </cell>
          <cell r="H10337" t="str">
            <v>Unidades</v>
          </cell>
          <cell r="K10337">
            <v>0</v>
          </cell>
          <cell r="L10337">
            <v>0</v>
          </cell>
          <cell r="M10337" t="str">
            <v>Elementos sin Marca</v>
          </cell>
          <cell r="O10337">
            <v>0</v>
          </cell>
          <cell r="P10337">
            <v>0</v>
          </cell>
          <cell r="S10337">
            <v>35000</v>
          </cell>
        </row>
        <row r="10338">
          <cell r="A10338" t="str">
            <v>ROD-RET.1.9X450</v>
          </cell>
          <cell r="B10338" t="str">
            <v>RODILLO DE RETORNO Ø 1.9 X 450 MM - EJE HEX 7/16" X 490 MM LARGO RECTRATIL - CAL. 16 - GALV</v>
          </cell>
          <cell r="C10338" t="str">
            <v>Rodillos de Transportadores Tipo Banda</v>
          </cell>
          <cell r="D10338" t="str">
            <v>1.4.05.14 | Bandas</v>
          </cell>
          <cell r="E10338" t="str">
            <v>E8-N3</v>
          </cell>
          <cell r="F10338">
            <v>0</v>
          </cell>
          <cell r="G10338" t="str">
            <v>Unidades</v>
          </cell>
          <cell r="H10338" t="str">
            <v>Unidades</v>
          </cell>
          <cell r="K10338">
            <v>0</v>
          </cell>
          <cell r="L10338">
            <v>0</v>
          </cell>
          <cell r="M10338" t="str">
            <v>Elementos sin Marca</v>
          </cell>
          <cell r="O10338">
            <v>0</v>
          </cell>
          <cell r="P10338">
            <v>0</v>
          </cell>
          <cell r="S10338">
            <v>20600</v>
          </cell>
        </row>
        <row r="10339">
          <cell r="A10339" t="str">
            <v>ROD-RET-1-9X494</v>
          </cell>
          <cell r="B10339" t="str">
            <v>RODILLO DE RETORNO Ø 1.9 X 494 MM LARGO CON EJE HEX 7/16" X 565 MM LARGO - PINADO - CAL. 16 - GALV</v>
          </cell>
          <cell r="C10339" t="str">
            <v>Rodamientos</v>
          </cell>
          <cell r="D10339" t="str">
            <v>1.4.05.06 | Rodamientos</v>
          </cell>
          <cell r="F10339">
            <v>0</v>
          </cell>
          <cell r="G10339" t="str">
            <v>Unidades</v>
          </cell>
          <cell r="H10339" t="str">
            <v>Unidades</v>
          </cell>
          <cell r="K10339">
            <v>0</v>
          </cell>
          <cell r="L10339">
            <v>0</v>
          </cell>
          <cell r="M10339" t="str">
            <v>Elementos sin Marca</v>
          </cell>
          <cell r="O10339">
            <v>0</v>
          </cell>
          <cell r="P10339">
            <v>0</v>
          </cell>
          <cell r="S10339">
            <v>45000</v>
          </cell>
        </row>
        <row r="10340">
          <cell r="A10340" t="str">
            <v>ROD-RET.1.9X510</v>
          </cell>
          <cell r="B10340" t="str">
            <v>RODILLO DE RETORNO Ø 1.9 X 510 MM - EJE HEX 7/16" X 550 MM LARGO RECTRATIL - CAL. 16 - GALV</v>
          </cell>
          <cell r="C10340" t="str">
            <v>Rodillos de Transportadores Tipo Banda</v>
          </cell>
          <cell r="D10340" t="str">
            <v>1.4.05.14 | Bandas</v>
          </cell>
          <cell r="F10340">
            <v>0</v>
          </cell>
          <cell r="G10340" t="str">
            <v>Unidades</v>
          </cell>
          <cell r="H10340" t="str">
            <v>Unidades</v>
          </cell>
          <cell r="K10340">
            <v>0</v>
          </cell>
          <cell r="L10340">
            <v>0</v>
          </cell>
          <cell r="M10340" t="str">
            <v>Elementos sin Marca</v>
          </cell>
          <cell r="O10340">
            <v>0</v>
          </cell>
          <cell r="P10340">
            <v>0</v>
          </cell>
          <cell r="S10340">
            <v>22450</v>
          </cell>
        </row>
        <row r="10341">
          <cell r="A10341" t="str">
            <v>ROD-550.7/16</v>
          </cell>
          <cell r="B10341" t="str">
            <v>RODILLO DE RETORNO Ø 1.9 X 550 MM - EJE HEX 7/16" X 602 MM LARGO PINADO - BALINERA PRECISION - CAL. 14 - GALVANIZADO</v>
          </cell>
          <cell r="C10341" t="str">
            <v>Rodillos de Transportadores Tipo Banda</v>
          </cell>
          <cell r="D10341" t="str">
            <v>1.4.05.14 | Bandas</v>
          </cell>
          <cell r="F10341">
            <v>0</v>
          </cell>
          <cell r="G10341" t="str">
            <v>Unidades</v>
          </cell>
          <cell r="H10341" t="str">
            <v>Unidades</v>
          </cell>
          <cell r="K10341">
            <v>0</v>
          </cell>
          <cell r="L10341">
            <v>0</v>
          </cell>
          <cell r="M10341" t="str">
            <v>Elementos sin Marca</v>
          </cell>
          <cell r="O10341">
            <v>0</v>
          </cell>
          <cell r="P10341">
            <v>0</v>
          </cell>
        </row>
        <row r="10342">
          <cell r="A10342" t="str">
            <v>ROD-GAL.1.9X597X7/16</v>
          </cell>
          <cell r="B10342" t="str">
            <v>RODILLO DE RETORNO Ø 1.9 X 597 MM - EJE HEX 7/16" X 635 MM LARGO PINADO - BALINERA PRECISION - CAL. 14 - GALVANIZADO</v>
          </cell>
          <cell r="C10342" t="str">
            <v>Rodillos de Transportadores Tipo Banda</v>
          </cell>
          <cell r="D10342" t="str">
            <v>1.4.05.14 | Bandas</v>
          </cell>
          <cell r="E10342" t="str">
            <v>E5-N2</v>
          </cell>
          <cell r="F10342">
            <v>0</v>
          </cell>
          <cell r="G10342" t="str">
            <v>Unidades</v>
          </cell>
          <cell r="H10342" t="str">
            <v>Unidades</v>
          </cell>
          <cell r="K10342">
            <v>0</v>
          </cell>
          <cell r="L10342">
            <v>0</v>
          </cell>
          <cell r="M10342" t="str">
            <v>Elementos sin Marca</v>
          </cell>
          <cell r="O10342">
            <v>0</v>
          </cell>
          <cell r="P10342">
            <v>0</v>
          </cell>
          <cell r="S10342">
            <v>93450</v>
          </cell>
        </row>
        <row r="10343">
          <cell r="A10343" t="str">
            <v>ROD-RET 4 1/2</v>
          </cell>
          <cell r="B10343" t="str">
            <v>RODILLO DE RETORNO Ø 4 1/2 X 686 MM - EJE 826 MM</v>
          </cell>
          <cell r="C10343" t="str">
            <v>Rodillos de Transportadores Tipo Banda</v>
          </cell>
          <cell r="D10343" t="str">
            <v>1.4.05.14 | Bandas</v>
          </cell>
          <cell r="F10343">
            <v>0</v>
          </cell>
          <cell r="G10343" t="str">
            <v>Unidades</v>
          </cell>
          <cell r="H10343" t="str">
            <v>Unidades</v>
          </cell>
          <cell r="K10343">
            <v>0</v>
          </cell>
          <cell r="L10343">
            <v>0</v>
          </cell>
          <cell r="M10343" t="str">
            <v>Elementos sin Marca</v>
          </cell>
          <cell r="O10343">
            <v>0</v>
          </cell>
          <cell r="P10343">
            <v>0</v>
          </cell>
          <cell r="S10343">
            <v>70800</v>
          </cell>
        </row>
        <row r="10344">
          <cell r="A10344" t="str">
            <v>ROD RET-4 1/2</v>
          </cell>
          <cell r="B10344" t="str">
            <v>RODILLO DE RETORNO Ø 4 1/2" X 663 MM - EJE 724 MM</v>
          </cell>
          <cell r="C10344" t="str">
            <v>Rodillos de Transportadores Tipo Banda</v>
          </cell>
          <cell r="D10344" t="str">
            <v>1.4.05.14 | Bandas</v>
          </cell>
          <cell r="F10344">
            <v>0</v>
          </cell>
          <cell r="G10344" t="str">
            <v>Unidades</v>
          </cell>
          <cell r="H10344" t="str">
            <v>Unidades</v>
          </cell>
          <cell r="K10344">
            <v>0</v>
          </cell>
          <cell r="L10344">
            <v>0</v>
          </cell>
          <cell r="M10344" t="str">
            <v>Elementos sin Marca</v>
          </cell>
          <cell r="O10344">
            <v>0</v>
          </cell>
          <cell r="P10344">
            <v>0</v>
          </cell>
          <cell r="S10344">
            <v>100000</v>
          </cell>
        </row>
        <row r="10345">
          <cell r="A10345" t="str">
            <v>ROD-RET.73X590</v>
          </cell>
          <cell r="B10345" t="str">
            <v>RODILLO DE RETORNO Ø 73 MM X 590 MM - EJE Ø 20 MM X 630 MM</v>
          </cell>
          <cell r="C10345" t="str">
            <v>Rodillos de Transportadores Tipo Banda</v>
          </cell>
          <cell r="D10345" t="str">
            <v>1.4.05.14 | Bandas</v>
          </cell>
          <cell r="E10345" t="str">
            <v>MALLA 2</v>
          </cell>
          <cell r="F10345">
            <v>0</v>
          </cell>
          <cell r="G10345" t="str">
            <v>Unidades</v>
          </cell>
          <cell r="H10345" t="str">
            <v>Unidades</v>
          </cell>
          <cell r="K10345">
            <v>0</v>
          </cell>
          <cell r="L10345">
            <v>0</v>
          </cell>
          <cell r="M10345" t="str">
            <v>Elementos sin Marca</v>
          </cell>
          <cell r="O10345">
            <v>0</v>
          </cell>
          <cell r="P10345">
            <v>0</v>
          </cell>
          <cell r="S10345">
            <v>64202</v>
          </cell>
        </row>
        <row r="10346">
          <cell r="A10346" t="str">
            <v>ROD-RET-85X70FG</v>
          </cell>
          <cell r="B10346" t="str">
            <v>RODILLO DE RETORNO Ø 85 MM  X 70 MM - EN FUNDICION GRIS</v>
          </cell>
          <cell r="C10346" t="str">
            <v>Rodillos de Transportadores Tipo Banda</v>
          </cell>
          <cell r="D10346" t="str">
            <v>1.4.05.14 | Bandas</v>
          </cell>
          <cell r="F10346">
            <v>0</v>
          </cell>
          <cell r="G10346" t="str">
            <v>Unidades</v>
          </cell>
          <cell r="H10346" t="str">
            <v>Unidades</v>
          </cell>
          <cell r="K10346">
            <v>2.2400000000000002</v>
          </cell>
          <cell r="L10346">
            <v>0</v>
          </cell>
          <cell r="M10346" t="str">
            <v>Elementos sin Marca</v>
          </cell>
          <cell r="O10346">
            <v>0</v>
          </cell>
          <cell r="P10346">
            <v>0</v>
          </cell>
          <cell r="S10346">
            <v>11648</v>
          </cell>
        </row>
        <row r="10347">
          <cell r="A10347" t="str">
            <v>ROD-EST.30X180.FIJ</v>
          </cell>
          <cell r="B10347" t="str">
            <v>RODILLO ESTRIADO Ø 30 CMS X 180 CMS FIJO CONDUCTOR "MASA QUEBRANTADOR"</v>
          </cell>
          <cell r="C10347" t="str">
            <v>Rodillos de Transportadores Tipo Banda</v>
          </cell>
          <cell r="D10347" t="str">
            <v>1.4.05.14 | Bandas</v>
          </cell>
          <cell r="E10347" t="str">
            <v>P1-ANDAMIOS</v>
          </cell>
          <cell r="F10347">
            <v>1</v>
          </cell>
          <cell r="G10347" t="str">
            <v>Unidades</v>
          </cell>
          <cell r="H10347" t="str">
            <v>Unidades</v>
          </cell>
          <cell r="K10347">
            <v>0</v>
          </cell>
          <cell r="L10347">
            <v>0</v>
          </cell>
          <cell r="M10347" t="str">
            <v>Elementos sin Marca</v>
          </cell>
          <cell r="O10347">
            <v>1</v>
          </cell>
          <cell r="P10347">
            <v>0</v>
          </cell>
          <cell r="S10347">
            <v>18723230.75</v>
          </cell>
        </row>
        <row r="10348">
          <cell r="A10348" t="str">
            <v>ROD-EST.30X180.MOT</v>
          </cell>
          <cell r="B10348" t="str">
            <v>RODILLO ESTRIADO Ø 30 CMS X 180 CMS MOVIL CONDUCIDO "MASA QUEBRANTADOR"</v>
          </cell>
          <cell r="C10348" t="str">
            <v>Rodillos de Transportadores Tipo Banda</v>
          </cell>
          <cell r="D10348" t="str">
            <v>1.4.05.14 | Bandas</v>
          </cell>
          <cell r="E10348" t="str">
            <v>P1-ANDAMIOS</v>
          </cell>
          <cell r="F10348">
            <v>1</v>
          </cell>
          <cell r="G10348" t="str">
            <v>Unidades</v>
          </cell>
          <cell r="H10348" t="str">
            <v>Unidades</v>
          </cell>
          <cell r="K10348">
            <v>0</v>
          </cell>
          <cell r="L10348">
            <v>0</v>
          </cell>
          <cell r="M10348" t="str">
            <v>Elementos sin Marca</v>
          </cell>
          <cell r="O10348">
            <v>1</v>
          </cell>
          <cell r="P10348">
            <v>0</v>
          </cell>
          <cell r="Q10348">
            <v>4</v>
          </cell>
          <cell r="S10348">
            <v>18723230.75</v>
          </cell>
        </row>
        <row r="10349">
          <cell r="A10349" t="str">
            <v>ROD-EXT-9X60-CO</v>
          </cell>
          <cell r="B10349" t="str">
            <v>RODILLO ESTRIADO Ø 9" X 60" FIJO CONDUCIDO "MASA QUEBRANTADOR"</v>
          </cell>
          <cell r="C10349" t="str">
            <v>Rodillos de Transportadores Tipo Banda</v>
          </cell>
          <cell r="D10349" t="str">
            <v>1.4.05.14 | Bandas</v>
          </cell>
          <cell r="E10349" t="str">
            <v>CER.TORN</v>
          </cell>
          <cell r="F10349">
            <v>0</v>
          </cell>
          <cell r="G10349" t="str">
            <v>Unidades</v>
          </cell>
          <cell r="H10349" t="str">
            <v>Unidades</v>
          </cell>
          <cell r="K10349">
            <v>407</v>
          </cell>
          <cell r="L10349">
            <v>0</v>
          </cell>
          <cell r="M10349" t="str">
            <v>Elementos sin Marca</v>
          </cell>
          <cell r="O10349">
            <v>2</v>
          </cell>
          <cell r="P10349">
            <v>0</v>
          </cell>
          <cell r="Q10349">
            <v>2</v>
          </cell>
          <cell r="R10349" t="str">
            <v>180</v>
          </cell>
          <cell r="S10349">
            <v>9209933.3800000008</v>
          </cell>
        </row>
        <row r="10350">
          <cell r="A10350" t="str">
            <v>ROD-EST-9X60-MO</v>
          </cell>
          <cell r="B10350" t="str">
            <v>RODILLO ESTRIADO Ø 9" X 60" MOTRIZ  "MASA QUEBRANTADOR"</v>
          </cell>
          <cell r="C10350" t="str">
            <v>Rodillos de Transportadores Tipo Banda</v>
          </cell>
          <cell r="D10350" t="str">
            <v>1.4.05.14 | Bandas</v>
          </cell>
          <cell r="E10350" t="str">
            <v>CER.TORN</v>
          </cell>
          <cell r="F10350">
            <v>1</v>
          </cell>
          <cell r="G10350" t="str">
            <v>Unidades</v>
          </cell>
          <cell r="H10350" t="str">
            <v>Unidades</v>
          </cell>
          <cell r="K10350">
            <v>418</v>
          </cell>
          <cell r="L10350">
            <v>0</v>
          </cell>
          <cell r="M10350" t="str">
            <v>Elementos sin Marca</v>
          </cell>
          <cell r="O10350">
            <v>2</v>
          </cell>
          <cell r="P10350">
            <v>0</v>
          </cell>
          <cell r="Q10350">
            <v>2</v>
          </cell>
          <cell r="R10350" t="str">
            <v>180</v>
          </cell>
          <cell r="S10350">
            <v>9209933.3800000008</v>
          </cell>
        </row>
        <row r="10351">
          <cell r="A10351" t="str">
            <v>ROD-EST.ESAB</v>
          </cell>
          <cell r="B10351" t="str">
            <v>RODILLO ESTRIADO TUBULAR ORIGO FEED L304, 0.045" TUBULAR - ESAB</v>
          </cell>
          <cell r="C10351" t="str">
            <v>Consumible Maquinaria y Equipos</v>
          </cell>
          <cell r="D10351" t="str">
            <v>1.4.55.20 | Materiales y Suministros</v>
          </cell>
          <cell r="F10351">
            <v>0</v>
          </cell>
          <cell r="G10351" t="str">
            <v>Unidades</v>
          </cell>
          <cell r="H10351" t="str">
            <v>Pares</v>
          </cell>
          <cell r="I10351">
            <v>2</v>
          </cell>
          <cell r="K10351">
            <v>0</v>
          </cell>
          <cell r="L10351">
            <v>0</v>
          </cell>
          <cell r="M10351" t="str">
            <v>Elementos sin Marca</v>
          </cell>
          <cell r="O10351">
            <v>0</v>
          </cell>
          <cell r="P10351">
            <v>0</v>
          </cell>
          <cell r="S10351">
            <v>302521</v>
          </cell>
        </row>
        <row r="10352">
          <cell r="A10352" t="str">
            <v>ROD-ALI.081</v>
          </cell>
          <cell r="B10352" t="str">
            <v>RODILLOS DE ALIMENTADOR (PHJ-0818)</v>
          </cell>
          <cell r="C10352" t="str">
            <v>Consumible Maquinaria y Equipos</v>
          </cell>
          <cell r="D10352" t="str">
            <v>1.4.55.20 | Materiales y Suministros</v>
          </cell>
          <cell r="E10352" t="str">
            <v>E10N1</v>
          </cell>
          <cell r="F10352">
            <v>0</v>
          </cell>
          <cell r="G10352" t="str">
            <v>Juegos</v>
          </cell>
          <cell r="H10352" t="str">
            <v>Juegos</v>
          </cell>
          <cell r="K10352">
            <v>0</v>
          </cell>
          <cell r="L10352">
            <v>0</v>
          </cell>
          <cell r="M10352" t="str">
            <v>Elementos sin Marca</v>
          </cell>
          <cell r="O10352">
            <v>2</v>
          </cell>
          <cell r="P10352">
            <v>0</v>
          </cell>
          <cell r="Q10352">
            <v>1</v>
          </cell>
        </row>
        <row r="10353">
          <cell r="A10353" t="str">
            <v>ROD-PRE.609075</v>
          </cell>
          <cell r="B10353" t="str">
            <v>RODILLOS DE PRESION ALIMENTADOR ORIGO FEED REF 609075</v>
          </cell>
          <cell r="C10353" t="str">
            <v>Consumible Maquinaria y Equipos</v>
          </cell>
          <cell r="D10353" t="str">
            <v>1.4.55.20 | Materiales y Suministros</v>
          </cell>
          <cell r="E10353" t="str">
            <v>EK-N3/</v>
          </cell>
          <cell r="F10353">
            <v>0</v>
          </cell>
          <cell r="G10353" t="str">
            <v>Unidades</v>
          </cell>
          <cell r="H10353" t="str">
            <v>Unidades</v>
          </cell>
          <cell r="K10353">
            <v>0</v>
          </cell>
          <cell r="L10353">
            <v>0</v>
          </cell>
          <cell r="M10353" t="str">
            <v>Elementos sin Marca</v>
          </cell>
          <cell r="O10353">
            <v>0</v>
          </cell>
          <cell r="P10353">
            <v>0</v>
          </cell>
          <cell r="S10353">
            <v>15000</v>
          </cell>
        </row>
        <row r="10354">
          <cell r="A10354" t="str">
            <v>ROL-121.205</v>
          </cell>
          <cell r="B10354" t="str">
            <v>ROLLER REF. 121205 REF: 3080010300100004 Ref: 3080010300100004</v>
          </cell>
          <cell r="C10354" t="str">
            <v>Consumible Laser</v>
          </cell>
          <cell r="D10354" t="str">
            <v>1.4.55.20 | Materiales y Suministros</v>
          </cell>
          <cell r="E10354" t="str">
            <v>E10-N3/AD</v>
          </cell>
          <cell r="F10354">
            <v>2</v>
          </cell>
          <cell r="G10354" t="str">
            <v>Unidades</v>
          </cell>
          <cell r="H10354" t="str">
            <v>Unidades</v>
          </cell>
          <cell r="K10354">
            <v>0</v>
          </cell>
          <cell r="L10354">
            <v>0</v>
          </cell>
          <cell r="M10354" t="str">
            <v>Elementos sin Marca</v>
          </cell>
          <cell r="N10354" t="str">
            <v>3080010300100004</v>
          </cell>
          <cell r="O10354">
            <v>0</v>
          </cell>
          <cell r="P10354">
            <v>0</v>
          </cell>
          <cell r="S10354">
            <v>234606.18</v>
          </cell>
        </row>
        <row r="10355">
          <cell r="A10355" t="str">
            <v>ROL-TEL.OLE</v>
          </cell>
          <cell r="B10355" t="str">
            <v>ROLLO DE TELA OLEOFILICA 50 CM X 45 METROS</v>
          </cell>
          <cell r="C10355" t="str">
            <v>Equipos de Emergencia</v>
          </cell>
          <cell r="D10355" t="str">
            <v>1.4.55.20 | Materiales y Suministros</v>
          </cell>
          <cell r="F10355">
            <v>0</v>
          </cell>
          <cell r="G10355" t="str">
            <v>Unidades</v>
          </cell>
          <cell r="H10355" t="str">
            <v>Unidades</v>
          </cell>
          <cell r="K10355">
            <v>0</v>
          </cell>
          <cell r="L10355">
            <v>0</v>
          </cell>
          <cell r="M10355" t="str">
            <v>Elementos sin Marca</v>
          </cell>
          <cell r="O10355">
            <v>0</v>
          </cell>
          <cell r="P10355">
            <v>0</v>
          </cell>
          <cell r="S10355">
            <v>280000</v>
          </cell>
        </row>
        <row r="10356">
          <cell r="A10356" t="str">
            <v>ROP-WIR.MAI</v>
          </cell>
          <cell r="B10356" t="str">
            <v>ROPE WIRE MAIN WINCH REF: 10503761 Ref: 10503761</v>
          </cell>
          <cell r="C10356" t="str">
            <v>Consumible Maquinaria y Equipos</v>
          </cell>
          <cell r="D10356" t="str">
            <v>1.4.55.20 | Materiales y Suministros</v>
          </cell>
          <cell r="E10356" t="str">
            <v>P2</v>
          </cell>
          <cell r="F10356">
            <v>0</v>
          </cell>
          <cell r="G10356" t="str">
            <v>Unidades</v>
          </cell>
          <cell r="H10356" t="str">
            <v>Unidades</v>
          </cell>
          <cell r="K10356">
            <v>0</v>
          </cell>
          <cell r="L10356">
            <v>0</v>
          </cell>
          <cell r="M10356" t="str">
            <v>Elementos sin Marca</v>
          </cell>
          <cell r="N10356" t="str">
            <v>10503761</v>
          </cell>
          <cell r="O10356">
            <v>0</v>
          </cell>
          <cell r="P10356">
            <v>0</v>
          </cell>
          <cell r="S10356">
            <v>6932662</v>
          </cell>
        </row>
        <row r="10357">
          <cell r="A10357" t="str">
            <v>ROTOR-DRS132M4</v>
          </cell>
          <cell r="B10357" t="str">
            <v>ROTOR DRS132M4 BE/RS RZ22</v>
          </cell>
          <cell r="C10357" t="str">
            <v>Accesorios de Motores</v>
          </cell>
          <cell r="D10357" t="str">
            <v>1.4.05.03 | Motores y Motorreductores</v>
          </cell>
          <cell r="E10357" t="str">
            <v>MALLA 3</v>
          </cell>
          <cell r="F10357">
            <v>0</v>
          </cell>
          <cell r="G10357" t="str">
            <v>Unidades</v>
          </cell>
          <cell r="H10357" t="str">
            <v>Unidades</v>
          </cell>
          <cell r="K10357">
            <v>0</v>
          </cell>
          <cell r="L10357">
            <v>0</v>
          </cell>
          <cell r="M10357" t="str">
            <v>Elementos sin Marca</v>
          </cell>
          <cell r="O10357">
            <v>0</v>
          </cell>
          <cell r="P10357">
            <v>0</v>
          </cell>
          <cell r="S10357">
            <v>514000</v>
          </cell>
        </row>
        <row r="10358">
          <cell r="A10358" t="str">
            <v>ROT-ESC-200</v>
          </cell>
          <cell r="B10358" t="str">
            <v>ROTOR ESCLUSA 200 - EN FUNDICION GRIS</v>
          </cell>
          <cell r="C10358" t="str">
            <v>Elementos de Fundición</v>
          </cell>
          <cell r="D10358" t="str">
            <v>1.4.05.10 | Varios</v>
          </cell>
          <cell r="F10358">
            <v>0</v>
          </cell>
          <cell r="G10358" t="str">
            <v>Unidades</v>
          </cell>
          <cell r="H10358" t="str">
            <v>Unidades</v>
          </cell>
          <cell r="K10358">
            <v>23</v>
          </cell>
          <cell r="L10358">
            <v>0</v>
          </cell>
          <cell r="M10358" t="str">
            <v>Elementos sin Marca</v>
          </cell>
          <cell r="O10358">
            <v>0</v>
          </cell>
          <cell r="P10358">
            <v>0</v>
          </cell>
          <cell r="S10358">
            <v>165600</v>
          </cell>
        </row>
        <row r="10359">
          <cell r="A10359" t="str">
            <v>ROT-ESC.360X320</v>
          </cell>
          <cell r="B10359" t="str">
            <v>ROTOR ESCLUSA ROTATIVA Ø 360 X 320 ESRT 3632 - EN FUNDICION GRIS</v>
          </cell>
          <cell r="C10359" t="str">
            <v>Elementos de Fundición</v>
          </cell>
          <cell r="D10359" t="str">
            <v>1.4.05.10 | Varios</v>
          </cell>
          <cell r="F10359">
            <v>0</v>
          </cell>
          <cell r="G10359" t="str">
            <v>Unidades</v>
          </cell>
          <cell r="H10359" t="str">
            <v>Unidades</v>
          </cell>
          <cell r="K10359">
            <v>73.05</v>
          </cell>
          <cell r="L10359">
            <v>0</v>
          </cell>
          <cell r="M10359" t="str">
            <v>Elementos sin Marca</v>
          </cell>
          <cell r="O10359">
            <v>0</v>
          </cell>
          <cell r="P10359">
            <v>0</v>
          </cell>
          <cell r="S10359">
            <v>394632</v>
          </cell>
        </row>
        <row r="10360">
          <cell r="A10360" t="str">
            <v>ROT-VEN.</v>
          </cell>
          <cell r="B10360" t="str">
            <v>ROTOR PARA VENTILADOR A23SWSI</v>
          </cell>
          <cell r="C10360" t="str">
            <v>Varios Diversos</v>
          </cell>
          <cell r="D10360" t="str">
            <v>1.4.05.10 | Varios</v>
          </cell>
          <cell r="F10360">
            <v>0</v>
          </cell>
          <cell r="G10360" t="str">
            <v>Unidades</v>
          </cell>
          <cell r="H10360" t="str">
            <v>Unidades</v>
          </cell>
          <cell r="K10360">
            <v>0</v>
          </cell>
          <cell r="L10360">
            <v>0</v>
          </cell>
          <cell r="M10360" t="str">
            <v>Elementos sin Marca</v>
          </cell>
          <cell r="O10360">
            <v>0</v>
          </cell>
          <cell r="P10360">
            <v>0</v>
          </cell>
          <cell r="S10360">
            <v>6700000</v>
          </cell>
        </row>
        <row r="10361">
          <cell r="A10361" t="str">
            <v>ROT-VEN.AH19SWSI</v>
          </cell>
          <cell r="B10361" t="str">
            <v>ROTOR PARA VENTILADOR AH19SWSI</v>
          </cell>
          <cell r="C10361" t="str">
            <v>Varios Diversos</v>
          </cell>
          <cell r="D10361" t="str">
            <v>1.4.05.10 | Varios</v>
          </cell>
          <cell r="F10361">
            <v>0</v>
          </cell>
          <cell r="G10361" t="str">
            <v>Unidades</v>
          </cell>
          <cell r="H10361" t="str">
            <v>Unidades</v>
          </cell>
          <cell r="K10361">
            <v>0</v>
          </cell>
          <cell r="L10361">
            <v>0</v>
          </cell>
          <cell r="M10361" t="str">
            <v>Elementos sin Marca</v>
          </cell>
          <cell r="O10361">
            <v>0</v>
          </cell>
          <cell r="P10361">
            <v>0</v>
          </cell>
          <cell r="S10361">
            <v>5180000</v>
          </cell>
        </row>
        <row r="10362">
          <cell r="A10362" t="str">
            <v>ROT-VEN.AH21SWS</v>
          </cell>
          <cell r="B10362" t="str">
            <v>ROTOR PARA VENTILADOR AH21SWSI - SEGUN OT 11443</v>
          </cell>
          <cell r="C10362" t="str">
            <v>Varios Diversos</v>
          </cell>
          <cell r="D10362" t="str">
            <v>1.4.05.10 | Varios</v>
          </cell>
          <cell r="F10362">
            <v>0</v>
          </cell>
          <cell r="G10362" t="str">
            <v>Unidades</v>
          </cell>
          <cell r="H10362" t="str">
            <v>Unidades</v>
          </cell>
          <cell r="K10362">
            <v>0</v>
          </cell>
          <cell r="L10362">
            <v>0</v>
          </cell>
          <cell r="M10362" t="str">
            <v>Elementos sin Marca</v>
          </cell>
          <cell r="O10362">
            <v>0</v>
          </cell>
          <cell r="P10362">
            <v>0</v>
          </cell>
          <cell r="S10362">
            <v>3100000</v>
          </cell>
        </row>
        <row r="10363">
          <cell r="A10363" t="str">
            <v>ROT-6AU.316</v>
          </cell>
          <cell r="B10363" t="str">
            <v>ROTORBITAL 6" AUTO ASPIRACION ORBITAL DE 3/16 3M REF: 33628 Ref: 33628</v>
          </cell>
          <cell r="C10363" t="str">
            <v>Herramienta Desechable</v>
          </cell>
          <cell r="D10363" t="str">
            <v>1.4.55.15 | Herramienta Desechable</v>
          </cell>
          <cell r="F10363">
            <v>0</v>
          </cell>
          <cell r="G10363" t="str">
            <v>Unidades</v>
          </cell>
          <cell r="H10363" t="str">
            <v>Unidades</v>
          </cell>
          <cell r="K10363">
            <v>0</v>
          </cell>
          <cell r="L10363">
            <v>0</v>
          </cell>
          <cell r="M10363" t="str">
            <v>Elementos sin Marca</v>
          </cell>
          <cell r="N10363" t="str">
            <v>33628</v>
          </cell>
          <cell r="O10363">
            <v>0</v>
          </cell>
          <cell r="P10363">
            <v>0</v>
          </cell>
          <cell r="S10363">
            <v>780000</v>
          </cell>
        </row>
        <row r="10364">
          <cell r="A10364" t="str">
            <v>ROT-6"X.3/16</v>
          </cell>
          <cell r="B10364" t="str">
            <v>ROTORBITAL 6" AUTO ASPIRACION ORBITAL DE 3/16 3M Ref: 60440244063</v>
          </cell>
          <cell r="C10364" t="str">
            <v>Herramienta Desechable</v>
          </cell>
          <cell r="D10364" t="str">
            <v>1.4.55.15 | Herramienta Desechable</v>
          </cell>
          <cell r="E10364" t="str">
            <v>EL-N3</v>
          </cell>
          <cell r="F10364">
            <v>0</v>
          </cell>
          <cell r="G10364" t="str">
            <v>Unidades</v>
          </cell>
          <cell r="H10364" t="str">
            <v>Unidades</v>
          </cell>
          <cell r="K10364">
            <v>0</v>
          </cell>
          <cell r="L10364">
            <v>0</v>
          </cell>
          <cell r="M10364" t="str">
            <v>3M</v>
          </cell>
          <cell r="N10364" t="str">
            <v>60440244063</v>
          </cell>
          <cell r="O10364">
            <v>0</v>
          </cell>
          <cell r="P10364">
            <v>0</v>
          </cell>
          <cell r="S10364">
            <v>1423850</v>
          </cell>
        </row>
        <row r="10365">
          <cell r="A10365" t="str">
            <v>ROT-1/2.20.D</v>
          </cell>
          <cell r="B10365" t="str">
            <v>ROTULA 1/2 - 20 UNF ROSCA DERECHA MACHO</v>
          </cell>
          <cell r="C10365" t="str">
            <v>Rotulas</v>
          </cell>
          <cell r="D10365" t="str">
            <v>1.4.05.06 | Rodamientos</v>
          </cell>
          <cell r="F10365">
            <v>0</v>
          </cell>
          <cell r="G10365" t="str">
            <v>Unidades</v>
          </cell>
          <cell r="H10365" t="str">
            <v>Unidades</v>
          </cell>
          <cell r="K10365">
            <v>0</v>
          </cell>
          <cell r="L10365">
            <v>0</v>
          </cell>
          <cell r="M10365" t="str">
            <v>Elementos sin Marca</v>
          </cell>
          <cell r="O10365">
            <v>0</v>
          </cell>
          <cell r="P10365">
            <v>0</v>
          </cell>
          <cell r="S10365">
            <v>42756</v>
          </cell>
        </row>
        <row r="10366">
          <cell r="A10366" t="str">
            <v>ROT-1/2-INT.</v>
          </cell>
          <cell r="B10366" t="str">
            <v>ROTULA DE Ø 1/2 INTERIOR</v>
          </cell>
          <cell r="C10366" t="str">
            <v>Rotulas</v>
          </cell>
          <cell r="D10366" t="str">
            <v>1.4.05.06 | Rodamientos</v>
          </cell>
          <cell r="E10366" t="str">
            <v>R1-N3</v>
          </cell>
          <cell r="F10366">
            <v>0</v>
          </cell>
          <cell r="G10366" t="str">
            <v>Unidades</v>
          </cell>
          <cell r="H10366" t="str">
            <v>Unidades</v>
          </cell>
          <cell r="K10366">
            <v>0</v>
          </cell>
          <cell r="L10366">
            <v>0</v>
          </cell>
          <cell r="M10366" t="str">
            <v>Elementos sin Marca</v>
          </cell>
          <cell r="O10366">
            <v>0</v>
          </cell>
          <cell r="P10366">
            <v>0</v>
          </cell>
          <cell r="S10366">
            <v>26800</v>
          </cell>
        </row>
        <row r="10367">
          <cell r="A10367" t="str">
            <v>ROU-30M.</v>
          </cell>
          <cell r="B10367" t="str">
            <v>ROTULA ESFERICA RADIAL Ø 30 MM</v>
          </cell>
          <cell r="C10367" t="str">
            <v>Rotulas</v>
          </cell>
          <cell r="D10367" t="str">
            <v>1.4.05.06 | Rodamientos</v>
          </cell>
          <cell r="E10367" t="str">
            <v>R2-N4</v>
          </cell>
          <cell r="F10367">
            <v>0</v>
          </cell>
          <cell r="G10367" t="str">
            <v>Unidades</v>
          </cell>
          <cell r="H10367" t="str">
            <v>Unidades</v>
          </cell>
          <cell r="K10367">
            <v>0</v>
          </cell>
          <cell r="L10367">
            <v>0</v>
          </cell>
          <cell r="M10367" t="str">
            <v>Elementos sin Marca</v>
          </cell>
          <cell r="O10367">
            <v>0</v>
          </cell>
          <cell r="P10367">
            <v>0</v>
          </cell>
          <cell r="S10367">
            <v>54200</v>
          </cell>
        </row>
        <row r="10368">
          <cell r="A10368" t="str">
            <v>ROT-GEZ.012</v>
          </cell>
          <cell r="B10368" t="str">
            <v>ROTULA GEZ 012 ES ( 3/4 ")</v>
          </cell>
          <cell r="C10368" t="str">
            <v>Neumática Diversos</v>
          </cell>
          <cell r="D10368" t="str">
            <v>1.4.05.17 | Neumático</v>
          </cell>
          <cell r="E10368" t="str">
            <v>E12-N3</v>
          </cell>
          <cell r="F10368">
            <v>0</v>
          </cell>
          <cell r="G10368" t="str">
            <v>Unidades</v>
          </cell>
          <cell r="H10368" t="str">
            <v>Unidades</v>
          </cell>
          <cell r="K10368">
            <v>0</v>
          </cell>
          <cell r="L10368">
            <v>0</v>
          </cell>
          <cell r="M10368" t="str">
            <v>Elementos sin Marca</v>
          </cell>
          <cell r="O10368">
            <v>0</v>
          </cell>
          <cell r="P10368">
            <v>0</v>
          </cell>
          <cell r="S10368">
            <v>42200</v>
          </cell>
        </row>
        <row r="10369">
          <cell r="A10369" t="str">
            <v>ROT-16M.INT</v>
          </cell>
          <cell r="B10369" t="str">
            <v>ROTULA Ø 16 MM INTERIOR</v>
          </cell>
          <cell r="C10369" t="str">
            <v>Rotulas</v>
          </cell>
          <cell r="D10369" t="str">
            <v>1.4.05.06 | Rodamientos</v>
          </cell>
          <cell r="F10369">
            <v>0</v>
          </cell>
          <cell r="G10369" t="str">
            <v>Unidades</v>
          </cell>
          <cell r="H10369" t="str">
            <v>Unidades</v>
          </cell>
          <cell r="K10369">
            <v>0</v>
          </cell>
          <cell r="L10369">
            <v>0</v>
          </cell>
          <cell r="M10369" t="str">
            <v>Elementos sin Marca</v>
          </cell>
          <cell r="O10369">
            <v>0</v>
          </cell>
          <cell r="P10369">
            <v>0</v>
          </cell>
          <cell r="S10369">
            <v>36007</v>
          </cell>
        </row>
        <row r="10370">
          <cell r="A10370" t="str">
            <v>ROT-20M.INT</v>
          </cell>
          <cell r="B10370" t="str">
            <v>ROTULA Ø 20 MM INTERIOR</v>
          </cell>
          <cell r="C10370" t="str">
            <v>Rotulas</v>
          </cell>
          <cell r="D10370" t="str">
            <v>1.4.05.06 | Rodamientos</v>
          </cell>
          <cell r="F10370">
            <v>0</v>
          </cell>
          <cell r="G10370" t="str">
            <v>Unidades</v>
          </cell>
          <cell r="H10370" t="str">
            <v>Unidades</v>
          </cell>
          <cell r="K10370">
            <v>0</v>
          </cell>
          <cell r="L10370">
            <v>0</v>
          </cell>
          <cell r="M10370" t="str">
            <v>Elementos sin Marca</v>
          </cell>
          <cell r="O10370">
            <v>0</v>
          </cell>
          <cell r="P10370">
            <v>0</v>
          </cell>
          <cell r="S10370">
            <v>56000</v>
          </cell>
        </row>
        <row r="10371">
          <cell r="A10371" t="str">
            <v>ROT-M08.1.25D</v>
          </cell>
          <cell r="B10371" t="str">
            <v>ROTULA Ø M 8 X 1.25 MM DERECHA</v>
          </cell>
          <cell r="C10371" t="str">
            <v>Rotulas</v>
          </cell>
          <cell r="D10371" t="str">
            <v>1.4.05.06 | Rodamientos</v>
          </cell>
          <cell r="F10371">
            <v>0</v>
          </cell>
          <cell r="G10371" t="str">
            <v>Unidades</v>
          </cell>
          <cell r="H10371" t="str">
            <v>Unidades</v>
          </cell>
          <cell r="K10371">
            <v>0</v>
          </cell>
          <cell r="L10371">
            <v>0</v>
          </cell>
          <cell r="M10371" t="str">
            <v>Elementos sin Marca</v>
          </cell>
          <cell r="O10371">
            <v>0</v>
          </cell>
          <cell r="P10371">
            <v>0</v>
          </cell>
          <cell r="S10371">
            <v>29000</v>
          </cell>
        </row>
        <row r="10372">
          <cell r="A10372" t="str">
            <v>ROT-M10.Z1.25D</v>
          </cell>
          <cell r="B10372" t="str">
            <v>ROTULA Ø M10 X 1.25 MM DERECHA</v>
          </cell>
          <cell r="C10372" t="str">
            <v>Rotulas</v>
          </cell>
          <cell r="D10372" t="str">
            <v>1.4.05.06 | Rodamientos</v>
          </cell>
          <cell r="E10372" t="str">
            <v>E12-N2</v>
          </cell>
          <cell r="F10372">
            <v>0</v>
          </cell>
          <cell r="G10372" t="str">
            <v>Unidades</v>
          </cell>
          <cell r="H10372" t="str">
            <v>Unidades</v>
          </cell>
          <cell r="K10372">
            <v>0</v>
          </cell>
          <cell r="L10372">
            <v>0</v>
          </cell>
          <cell r="M10372" t="str">
            <v>Elementos sin Marca</v>
          </cell>
          <cell r="O10372">
            <v>0</v>
          </cell>
          <cell r="P10372">
            <v>0</v>
          </cell>
          <cell r="S10372">
            <v>33412.5</v>
          </cell>
        </row>
        <row r="10373">
          <cell r="A10373" t="str">
            <v>ROT-M10.1.2M.IZQ</v>
          </cell>
          <cell r="B10373" t="str">
            <v>ROTULA Ø M10 X 1.25 MM IZQUIERDA</v>
          </cell>
          <cell r="C10373" t="str">
            <v>Rotulas</v>
          </cell>
          <cell r="D10373" t="str">
            <v>1.4.05.06 | Rodamientos</v>
          </cell>
          <cell r="E10373" t="str">
            <v>E12-N2</v>
          </cell>
          <cell r="F10373">
            <v>0</v>
          </cell>
          <cell r="G10373" t="str">
            <v>Unidades</v>
          </cell>
          <cell r="H10373" t="str">
            <v>Unidades</v>
          </cell>
          <cell r="K10373">
            <v>0</v>
          </cell>
          <cell r="L10373">
            <v>0</v>
          </cell>
          <cell r="M10373" t="str">
            <v>Elementos sin Marca</v>
          </cell>
          <cell r="O10373">
            <v>0</v>
          </cell>
          <cell r="P10373">
            <v>0</v>
          </cell>
          <cell r="S10373">
            <v>33750</v>
          </cell>
        </row>
        <row r="10374">
          <cell r="A10374" t="str">
            <v>ROT-M10.FES</v>
          </cell>
          <cell r="B10374" t="str">
            <v>ROTULA Ø M10 X 1.25 P/N 9261 FESTO Ref: SGS-M10X1.25</v>
          </cell>
          <cell r="C10374" t="str">
            <v>Rotulas</v>
          </cell>
          <cell r="D10374" t="str">
            <v>1.4.05.06 | Rodamientos</v>
          </cell>
          <cell r="F10374">
            <v>0</v>
          </cell>
          <cell r="G10374" t="str">
            <v>Unidades</v>
          </cell>
          <cell r="H10374" t="str">
            <v>Unidades</v>
          </cell>
          <cell r="K10374">
            <v>0</v>
          </cell>
          <cell r="L10374">
            <v>0</v>
          </cell>
          <cell r="M10374" t="str">
            <v>FESTO</v>
          </cell>
          <cell r="N10374" t="str">
            <v>SGS-M10X1.25</v>
          </cell>
          <cell r="O10374">
            <v>0</v>
          </cell>
          <cell r="P10374">
            <v>0</v>
          </cell>
          <cell r="S10374">
            <v>33701</v>
          </cell>
        </row>
        <row r="10375">
          <cell r="A10375" t="str">
            <v>ROT-TY-1/4X1/4D</v>
          </cell>
          <cell r="B10375" t="str">
            <v>ROTULA TY 1/4" X 1/4" ROSCA DERECHA</v>
          </cell>
          <cell r="C10375" t="str">
            <v>Rotulas</v>
          </cell>
          <cell r="D10375" t="str">
            <v>1.4.05.06 | Rodamientos</v>
          </cell>
          <cell r="F10375">
            <v>0</v>
          </cell>
          <cell r="G10375" t="str">
            <v>Unidades</v>
          </cell>
          <cell r="H10375" t="str">
            <v>Unidades</v>
          </cell>
          <cell r="K10375">
            <v>0</v>
          </cell>
          <cell r="L10375">
            <v>0</v>
          </cell>
          <cell r="M10375" t="str">
            <v>Elementos sin Marca</v>
          </cell>
          <cell r="O10375">
            <v>0</v>
          </cell>
          <cell r="P10375">
            <v>0</v>
          </cell>
          <cell r="S10375">
            <v>25000</v>
          </cell>
        </row>
        <row r="10376">
          <cell r="A10376" t="str">
            <v>ROT-TY-1/4X1/4I</v>
          </cell>
          <cell r="B10376" t="str">
            <v>ROTULA TY 1/4" X 1/4" ROSCA IZQUIERDA</v>
          </cell>
          <cell r="C10376" t="str">
            <v>Rotulas</v>
          </cell>
          <cell r="D10376" t="str">
            <v>1.4.05.06 | Rodamientos</v>
          </cell>
          <cell r="F10376">
            <v>0</v>
          </cell>
          <cell r="G10376" t="str">
            <v>Unidades</v>
          </cell>
          <cell r="H10376" t="str">
            <v>Unidades</v>
          </cell>
          <cell r="K10376">
            <v>0</v>
          </cell>
          <cell r="L10376">
            <v>0</v>
          </cell>
          <cell r="M10376" t="str">
            <v>Elementos sin Marca</v>
          </cell>
          <cell r="O10376">
            <v>0</v>
          </cell>
          <cell r="P10376">
            <v>0</v>
          </cell>
          <cell r="S10376">
            <v>25000</v>
          </cell>
        </row>
        <row r="10377">
          <cell r="A10377" t="str">
            <v>ROT-160.</v>
          </cell>
          <cell r="B10377" t="str">
            <v>ROTULADORA DYMO LABELMANAGER 160 + CARTUCHO ETIQUETA D1 REF. LABELMANAGER 160</v>
          </cell>
          <cell r="C10377" t="str">
            <v>Herramienta Desechable</v>
          </cell>
          <cell r="D10377" t="str">
            <v>1.4.55.15 | Herramienta Desechable</v>
          </cell>
          <cell r="F10377">
            <v>0</v>
          </cell>
          <cell r="G10377" t="str">
            <v>Unidades</v>
          </cell>
          <cell r="H10377" t="str">
            <v>Unidades</v>
          </cell>
          <cell r="K10377">
            <v>0</v>
          </cell>
          <cell r="L10377">
            <v>0</v>
          </cell>
          <cell r="M10377" t="str">
            <v>Elementos sin Marca</v>
          </cell>
          <cell r="O10377">
            <v>0</v>
          </cell>
          <cell r="P10377">
            <v>0</v>
          </cell>
          <cell r="S10377">
            <v>169900</v>
          </cell>
        </row>
        <row r="10378">
          <cell r="A10378" t="str">
            <v>ROT-RHI.5200</v>
          </cell>
          <cell r="B10378" t="str">
            <v>ROTULADORA RHINO 5200</v>
          </cell>
          <cell r="C10378" t="str">
            <v>Herramienta Desechable</v>
          </cell>
          <cell r="D10378" t="str">
            <v>1.4.55.15 | Herramienta Desechable</v>
          </cell>
          <cell r="F10378">
            <v>0</v>
          </cell>
          <cell r="G10378" t="str">
            <v>Unidades</v>
          </cell>
          <cell r="H10378" t="str">
            <v>Unidades</v>
          </cell>
          <cell r="K10378">
            <v>0</v>
          </cell>
          <cell r="L10378">
            <v>0</v>
          </cell>
          <cell r="M10378" t="str">
            <v>Elementos sin Marca</v>
          </cell>
          <cell r="O10378">
            <v>0</v>
          </cell>
          <cell r="P10378">
            <v>0</v>
          </cell>
          <cell r="S10378">
            <v>1099900</v>
          </cell>
        </row>
        <row r="10379">
          <cell r="A10379" t="str">
            <v>ROU-INA.TL-MR3040</v>
          </cell>
          <cell r="B10379" t="str">
            <v>ROUTER INALAMBRICO TL-MR3040</v>
          </cell>
          <cell r="C10379" t="str">
            <v>Eléctricos</v>
          </cell>
          <cell r="D10379" t="str">
            <v>1.4.05.16 | Eléctricos y Electrónicos</v>
          </cell>
          <cell r="E10379" t="str">
            <v>E15-N3</v>
          </cell>
          <cell r="F10379">
            <v>0</v>
          </cell>
          <cell r="G10379" t="str">
            <v>Unidades</v>
          </cell>
          <cell r="H10379" t="str">
            <v>Unidades</v>
          </cell>
          <cell r="K10379">
            <v>0</v>
          </cell>
          <cell r="L10379">
            <v>0</v>
          </cell>
          <cell r="M10379" t="str">
            <v>Elementos sin Marca</v>
          </cell>
          <cell r="O10379">
            <v>0</v>
          </cell>
          <cell r="P10379">
            <v>0</v>
          </cell>
          <cell r="S10379">
            <v>120690</v>
          </cell>
        </row>
        <row r="10380">
          <cell r="A10380" t="str">
            <v>RUE-POL.8X2</v>
          </cell>
          <cell r="B10380" t="str">
            <v>RUEDA  POLIFLEX 8 X 2</v>
          </cell>
          <cell r="C10380" t="str">
            <v>Materiales y Suministros</v>
          </cell>
          <cell r="D10380" t="str">
            <v>1.4.55.20 | Materiales y Suministros</v>
          </cell>
          <cell r="F10380">
            <v>0</v>
          </cell>
          <cell r="G10380" t="str">
            <v>Unidades</v>
          </cell>
          <cell r="H10380" t="str">
            <v>Unidades</v>
          </cell>
          <cell r="K10380">
            <v>0</v>
          </cell>
          <cell r="L10380">
            <v>0</v>
          </cell>
          <cell r="M10380" t="str">
            <v>Elementos sin Marca</v>
          </cell>
          <cell r="O10380">
            <v>0</v>
          </cell>
          <cell r="P10380">
            <v>0</v>
          </cell>
          <cell r="S10380">
            <v>96638</v>
          </cell>
        </row>
        <row r="10381">
          <cell r="A10381" t="str">
            <v>RUE-4X1.7/8</v>
          </cell>
          <cell r="B10381" t="str">
            <v>RUEDA 4 X 1 7/8 SC /RA 3/4 PL MR 6011500</v>
          </cell>
          <cell r="C10381" t="str">
            <v>Varios Diversos</v>
          </cell>
          <cell r="D10381" t="str">
            <v>1.4.05.10 | Varios</v>
          </cell>
          <cell r="F10381">
            <v>0</v>
          </cell>
          <cell r="G10381" t="str">
            <v>Unidades</v>
          </cell>
          <cell r="H10381" t="str">
            <v>Unidades</v>
          </cell>
          <cell r="K10381">
            <v>0</v>
          </cell>
          <cell r="L10381">
            <v>0</v>
          </cell>
          <cell r="M10381" t="str">
            <v>Elementos sin Marca</v>
          </cell>
          <cell r="O10381">
            <v>0</v>
          </cell>
          <cell r="P10381">
            <v>0</v>
          </cell>
          <cell r="S10381">
            <v>105156</v>
          </cell>
        </row>
        <row r="10382">
          <cell r="A10382" t="str">
            <v>RUE-8X2.</v>
          </cell>
          <cell r="B10382" t="str">
            <v>RUEDA 8 X 2" - RIN EN HIERRO - BANDA DE CAUCHO</v>
          </cell>
          <cell r="C10382" t="str">
            <v>Varios Diversos</v>
          </cell>
          <cell r="D10382" t="str">
            <v>1.4.05.10 | Varios</v>
          </cell>
          <cell r="F10382">
            <v>0</v>
          </cell>
          <cell r="G10382" t="str">
            <v>Unidades</v>
          </cell>
          <cell r="H10382" t="str">
            <v>Unidades</v>
          </cell>
          <cell r="K10382">
            <v>0</v>
          </cell>
          <cell r="L10382">
            <v>0</v>
          </cell>
          <cell r="M10382" t="str">
            <v>Elementos sin Marca</v>
          </cell>
          <cell r="O10382">
            <v>0</v>
          </cell>
          <cell r="P10382">
            <v>0</v>
          </cell>
          <cell r="S10382">
            <v>64705</v>
          </cell>
        </row>
        <row r="10383">
          <cell r="A10383" t="str">
            <v>RUE-8PU.</v>
          </cell>
          <cell r="B10383" t="str">
            <v>RUEDA 8" TIPO PESADO CON BALINERA EJE 1"</v>
          </cell>
          <cell r="C10383" t="str">
            <v>Varios Diversos</v>
          </cell>
          <cell r="D10383" t="str">
            <v>1.4.05.10 | Varios</v>
          </cell>
          <cell r="F10383">
            <v>0</v>
          </cell>
          <cell r="G10383" t="str">
            <v>Unidades</v>
          </cell>
          <cell r="H10383" t="str">
            <v>Unidades</v>
          </cell>
          <cell r="K10383">
            <v>0</v>
          </cell>
          <cell r="L10383">
            <v>0</v>
          </cell>
          <cell r="M10383" t="str">
            <v>Elementos sin Marca</v>
          </cell>
          <cell r="O10383">
            <v>0</v>
          </cell>
          <cell r="P10383">
            <v>0</v>
          </cell>
          <cell r="S10383">
            <v>107723</v>
          </cell>
        </row>
        <row r="10384">
          <cell r="A10384" t="str">
            <v>RUE-8NF.212</v>
          </cell>
          <cell r="B10384" t="str">
            <v>RUEDA 8NF IMSA DE Ø 8'' X 2 1/2 ''</v>
          </cell>
          <cell r="C10384" t="str">
            <v>Materiales y Suministros</v>
          </cell>
          <cell r="D10384" t="str">
            <v>1.4.55.20 | Materiales y Suministros</v>
          </cell>
          <cell r="F10384">
            <v>0</v>
          </cell>
          <cell r="G10384" t="str">
            <v>Unidades</v>
          </cell>
          <cell r="H10384" t="str">
            <v>Unidades</v>
          </cell>
          <cell r="K10384">
            <v>0</v>
          </cell>
          <cell r="L10384">
            <v>0</v>
          </cell>
          <cell r="M10384" t="str">
            <v>Elementos sin Marca</v>
          </cell>
          <cell r="O10384">
            <v>0</v>
          </cell>
          <cell r="P10384">
            <v>0</v>
          </cell>
        </row>
        <row r="10385">
          <cell r="A10385" t="str">
            <v>RUE-ANT.350</v>
          </cell>
          <cell r="B10385" t="str">
            <v>RUEDA ANTIPINCHAZO 350*5/8</v>
          </cell>
          <cell r="C10385" t="str">
            <v>Materiales y Suministros</v>
          </cell>
          <cell r="D10385" t="str">
            <v>1.4.55.20 | Materiales y Suministros</v>
          </cell>
          <cell r="F10385">
            <v>0</v>
          </cell>
          <cell r="G10385" t="str">
            <v>Unidades</v>
          </cell>
          <cell r="H10385" t="str">
            <v>Unidades</v>
          </cell>
          <cell r="K10385">
            <v>0</v>
          </cell>
          <cell r="L10385">
            <v>0</v>
          </cell>
          <cell r="M10385" t="str">
            <v>Elementos sin Marca</v>
          </cell>
          <cell r="O10385">
            <v>0</v>
          </cell>
          <cell r="P10385">
            <v>0</v>
          </cell>
          <cell r="S10385">
            <v>67900</v>
          </cell>
        </row>
        <row r="10386">
          <cell r="A10386" t="str">
            <v>RUE-250.4MA</v>
          </cell>
          <cell r="B10386" t="str">
            <v>RUEDA ANTIPINCHAZO MACHO Ref: 250-4 EJE 5/8</v>
          </cell>
          <cell r="C10386" t="str">
            <v>Materiales y Suministros</v>
          </cell>
          <cell r="D10386" t="str">
            <v>1.4.55.20 | Materiales y Suministros</v>
          </cell>
          <cell r="F10386">
            <v>0</v>
          </cell>
          <cell r="G10386" t="str">
            <v>Unidades</v>
          </cell>
          <cell r="H10386" t="str">
            <v>Unidades</v>
          </cell>
          <cell r="K10386">
            <v>0</v>
          </cell>
          <cell r="L10386">
            <v>0</v>
          </cell>
          <cell r="M10386" t="str">
            <v>Elementos sin Marca</v>
          </cell>
          <cell r="N10386" t="str">
            <v>250-4 EJE 5/8</v>
          </cell>
          <cell r="O10386">
            <v>0</v>
          </cell>
          <cell r="P10386">
            <v>0</v>
          </cell>
          <cell r="S10386">
            <v>42986.75</v>
          </cell>
        </row>
        <row r="10387">
          <cell r="A10387" t="str">
            <v>RUE-80M.ROJ</v>
          </cell>
          <cell r="B10387" t="str">
            <v>RUEDA CARGA 80MM X 70MM POLIURETANO-ROJA</v>
          </cell>
          <cell r="C10387" t="str">
            <v>Consumible Maquinaria y Equipos</v>
          </cell>
          <cell r="D10387" t="str">
            <v>1.4.55.20 | Materiales y Suministros</v>
          </cell>
          <cell r="E10387" t="str">
            <v>EK-N2</v>
          </cell>
          <cell r="F10387">
            <v>0</v>
          </cell>
          <cell r="G10387" t="str">
            <v>Unidades</v>
          </cell>
          <cell r="H10387" t="str">
            <v>Unidades</v>
          </cell>
          <cell r="K10387">
            <v>0</v>
          </cell>
          <cell r="L10387">
            <v>0</v>
          </cell>
          <cell r="M10387" t="str">
            <v>Elementos sin Marca</v>
          </cell>
          <cell r="O10387">
            <v>0</v>
          </cell>
          <cell r="P10387">
            <v>0</v>
          </cell>
          <cell r="S10387">
            <v>60000</v>
          </cell>
        </row>
        <row r="10388">
          <cell r="A10388" t="str">
            <v>BAS-CAU.4FI</v>
          </cell>
          <cell r="B10388" t="str">
            <v>RUEDA CAUCHO Ø 4" BASE FIJA</v>
          </cell>
          <cell r="C10388" t="str">
            <v>Materiales y Suministros</v>
          </cell>
          <cell r="D10388" t="str">
            <v>1.4.55.20 | Materiales y Suministros</v>
          </cell>
          <cell r="F10388">
            <v>0</v>
          </cell>
          <cell r="G10388" t="str">
            <v>Unidades</v>
          </cell>
          <cell r="H10388" t="str">
            <v>Unidades</v>
          </cell>
          <cell r="K10388">
            <v>0</v>
          </cell>
          <cell r="L10388">
            <v>0</v>
          </cell>
          <cell r="M10388" t="str">
            <v>Elementos sin Marca</v>
          </cell>
          <cell r="O10388">
            <v>0</v>
          </cell>
          <cell r="P10388">
            <v>0</v>
          </cell>
          <cell r="S10388">
            <v>11092</v>
          </cell>
        </row>
        <row r="10389">
          <cell r="A10389" t="str">
            <v>RUE-CAU.4GI</v>
          </cell>
          <cell r="B10389" t="str">
            <v>RUEDA CAUCHO Ø 4" BASE GIRATORIA</v>
          </cell>
          <cell r="C10389" t="str">
            <v>Materiales y Suministros</v>
          </cell>
          <cell r="D10389" t="str">
            <v>1.4.55.20 | Materiales y Suministros</v>
          </cell>
          <cell r="F10389">
            <v>0</v>
          </cell>
          <cell r="G10389" t="str">
            <v>Unidades</v>
          </cell>
          <cell r="H10389" t="str">
            <v>Unidades</v>
          </cell>
          <cell r="K10389">
            <v>0</v>
          </cell>
          <cell r="L10389">
            <v>0</v>
          </cell>
          <cell r="M10389" t="str">
            <v>Elementos sin Marca</v>
          </cell>
          <cell r="O10389">
            <v>0</v>
          </cell>
          <cell r="P10389">
            <v>0</v>
          </cell>
          <cell r="S10389">
            <v>13109</v>
          </cell>
        </row>
        <row r="10390">
          <cell r="A10390" t="str">
            <v>RUE-TOR.</v>
          </cell>
          <cell r="B10390" t="str">
            <v>RUEDA CON TORNILLO NIVELADOR (ANDAMIOS)</v>
          </cell>
          <cell r="C10390" t="str">
            <v>Accesorios de Andamios</v>
          </cell>
          <cell r="D10390" t="str">
            <v>1.4.55.15 | Herramienta Desechable</v>
          </cell>
          <cell r="F10390">
            <v>0</v>
          </cell>
          <cell r="G10390" t="str">
            <v>Unidades</v>
          </cell>
          <cell r="H10390" t="str">
            <v>Unidades</v>
          </cell>
          <cell r="K10390">
            <v>0</v>
          </cell>
          <cell r="L10390">
            <v>0</v>
          </cell>
          <cell r="M10390" t="str">
            <v>Elementos sin Marca</v>
          </cell>
          <cell r="O10390">
            <v>0</v>
          </cell>
          <cell r="P10390">
            <v>0</v>
          </cell>
          <cell r="S10390">
            <v>178000</v>
          </cell>
        </row>
        <row r="10391">
          <cell r="A10391" t="str">
            <v>RUE-80M.70M</v>
          </cell>
          <cell r="B10391" t="str">
            <v>RUEDA DE CARGA 80MM Ø X 70MM EN DURAFLEX</v>
          </cell>
          <cell r="C10391" t="str">
            <v>Materiales y Suministros</v>
          </cell>
          <cell r="D10391" t="str">
            <v>1.4.55.20 | Materiales y Suministros</v>
          </cell>
          <cell r="F10391">
            <v>0</v>
          </cell>
          <cell r="G10391" t="str">
            <v>Unidades</v>
          </cell>
          <cell r="H10391" t="str">
            <v>Unidades</v>
          </cell>
          <cell r="K10391">
            <v>0</v>
          </cell>
          <cell r="L10391">
            <v>0</v>
          </cell>
          <cell r="M10391" t="str">
            <v>Elementos sin Marca</v>
          </cell>
          <cell r="O10391">
            <v>0</v>
          </cell>
          <cell r="P10391">
            <v>0</v>
          </cell>
          <cell r="S10391">
            <v>80000</v>
          </cell>
        </row>
        <row r="10392">
          <cell r="A10392" t="str">
            <v>RUE-VEN.</v>
          </cell>
          <cell r="B10392" t="str">
            <v>RUEDA DEL VENTILADOR AXIAL Ø 220</v>
          </cell>
          <cell r="C10392" t="str">
            <v>Consumible Maquinaria y Equipos</v>
          </cell>
          <cell r="D10392" t="str">
            <v>1.4.55.20 | Materiales y Suministros</v>
          </cell>
          <cell r="E10392" t="str">
            <v>EK-N2</v>
          </cell>
          <cell r="F10392">
            <v>0</v>
          </cell>
          <cell r="G10392" t="str">
            <v>Unidades</v>
          </cell>
          <cell r="H10392" t="str">
            <v>Unidades</v>
          </cell>
          <cell r="K10392">
            <v>0</v>
          </cell>
          <cell r="L10392">
            <v>0</v>
          </cell>
          <cell r="M10392" t="str">
            <v>Elementos sin Marca</v>
          </cell>
          <cell r="O10392">
            <v>0</v>
          </cell>
          <cell r="P10392">
            <v>0</v>
          </cell>
          <cell r="S10392">
            <v>204213</v>
          </cell>
        </row>
        <row r="10393">
          <cell r="A10393" t="str">
            <v>RUE-VEN.AX</v>
          </cell>
          <cell r="B10393" t="str">
            <v>RUEDA DEL VENTILADOR AXIAL Ø 220 MM</v>
          </cell>
          <cell r="C10393" t="str">
            <v>Consumible Maquinaria y Equipos</v>
          </cell>
          <cell r="D10393" t="str">
            <v>1.4.55.20 | Materiales y Suministros</v>
          </cell>
          <cell r="E10393" t="str">
            <v>EK-N2</v>
          </cell>
          <cell r="F10393">
            <v>0</v>
          </cell>
          <cell r="G10393" t="str">
            <v>Unidades</v>
          </cell>
          <cell r="H10393" t="str">
            <v>Unidades</v>
          </cell>
          <cell r="K10393">
            <v>0</v>
          </cell>
          <cell r="L10393">
            <v>0</v>
          </cell>
          <cell r="M10393" t="str">
            <v>Elementos sin Marca</v>
          </cell>
          <cell r="O10393">
            <v>0</v>
          </cell>
          <cell r="P10393">
            <v>0</v>
          </cell>
          <cell r="S10393">
            <v>233210</v>
          </cell>
        </row>
        <row r="10394">
          <cell r="A10394" t="str">
            <v>RUE-CAU.10P</v>
          </cell>
          <cell r="B10394" t="str">
            <v>RUEDA EN CAUCHO DE 10" CON RODAMIENTO 6304 Y CENTRO DE ALUMINIO</v>
          </cell>
          <cell r="C10394" t="str">
            <v>Consumible Maquinaria y Equipos</v>
          </cell>
          <cell r="D10394" t="str">
            <v>1.4.55.20 | Materiales y Suministros</v>
          </cell>
          <cell r="F10394">
            <v>4</v>
          </cell>
          <cell r="G10394" t="str">
            <v>Unidades</v>
          </cell>
          <cell r="H10394" t="str">
            <v>Unidades</v>
          </cell>
          <cell r="K10394">
            <v>0</v>
          </cell>
          <cell r="L10394">
            <v>0</v>
          </cell>
          <cell r="M10394" t="str">
            <v>Elementos sin Marca</v>
          </cell>
          <cell r="O10394">
            <v>0</v>
          </cell>
          <cell r="P10394">
            <v>0</v>
          </cell>
          <cell r="S10394">
            <v>98590.8</v>
          </cell>
        </row>
        <row r="10395">
          <cell r="A10395" t="str">
            <v>RUE-NYL.5X2X1/2</v>
          </cell>
          <cell r="B10395" t="str">
            <v>RUEDA EN NYLON Ø 5" X 2" X Ø EJE 1/2"</v>
          </cell>
          <cell r="C10395" t="str">
            <v>Materiales y Suministros</v>
          </cell>
          <cell r="D10395" t="str">
            <v>1.4.55.20 | Materiales y Suministros</v>
          </cell>
          <cell r="E10395" t="str">
            <v>EK-N2</v>
          </cell>
          <cell r="F10395">
            <v>0</v>
          </cell>
          <cell r="G10395" t="str">
            <v>Unidades</v>
          </cell>
          <cell r="H10395" t="str">
            <v>Unidades</v>
          </cell>
          <cell r="K10395">
            <v>0</v>
          </cell>
          <cell r="L10395">
            <v>0</v>
          </cell>
          <cell r="M10395" t="str">
            <v>Elementos sin Marca</v>
          </cell>
          <cell r="O10395">
            <v>0</v>
          </cell>
          <cell r="P10395">
            <v>0</v>
          </cell>
          <cell r="S10395">
            <v>49300</v>
          </cell>
        </row>
        <row r="10396">
          <cell r="A10396" t="str">
            <v>RUE-GIR.3FR</v>
          </cell>
          <cell r="B10396" t="str">
            <v>RUEDA GIRATORIA Ø 3" CON FRENO - HULE</v>
          </cell>
          <cell r="C10396" t="str">
            <v>Materiales y Suministros</v>
          </cell>
          <cell r="D10396" t="str">
            <v>1.4.55.20 | Materiales y Suministros</v>
          </cell>
          <cell r="F10396">
            <v>0</v>
          </cell>
          <cell r="G10396" t="str">
            <v>Unidades</v>
          </cell>
          <cell r="H10396" t="str">
            <v>Unidades</v>
          </cell>
          <cell r="K10396">
            <v>0</v>
          </cell>
          <cell r="L10396">
            <v>0</v>
          </cell>
          <cell r="M10396" t="str">
            <v>Elementos sin Marca</v>
          </cell>
          <cell r="O10396">
            <v>0</v>
          </cell>
          <cell r="P10396">
            <v>0</v>
          </cell>
          <cell r="S10396">
            <v>23500</v>
          </cell>
        </row>
        <row r="10397">
          <cell r="A10397" t="str">
            <v>RUE-GIR.3HU</v>
          </cell>
          <cell r="B10397" t="str">
            <v>RUEDA GIRATORIA Ø 3" HULE</v>
          </cell>
          <cell r="C10397" t="str">
            <v>Materiales y Suministros</v>
          </cell>
          <cell r="D10397" t="str">
            <v>1.4.55.20 | Materiales y Suministros</v>
          </cell>
          <cell r="F10397">
            <v>0</v>
          </cell>
          <cell r="G10397" t="str">
            <v>Unidades</v>
          </cell>
          <cell r="H10397" t="str">
            <v>Unidades</v>
          </cell>
          <cell r="K10397">
            <v>0</v>
          </cell>
          <cell r="L10397">
            <v>0</v>
          </cell>
          <cell r="M10397" t="str">
            <v>Elementos sin Marca</v>
          </cell>
          <cell r="O10397">
            <v>0</v>
          </cell>
          <cell r="P10397">
            <v>0</v>
          </cell>
          <cell r="S10397">
            <v>19400</v>
          </cell>
        </row>
        <row r="10398">
          <cell r="A10398" t="str">
            <v>RUE-GT8.1MA</v>
          </cell>
          <cell r="B10398" t="str">
            <v>RUEDA GT 8" X 2" BUJE 1" MACHO</v>
          </cell>
          <cell r="C10398" t="str">
            <v>Varios Diversos</v>
          </cell>
          <cell r="D10398" t="str">
            <v>1.4.05.10 | Varios</v>
          </cell>
          <cell r="F10398">
            <v>0</v>
          </cell>
          <cell r="G10398" t="str">
            <v>Unidades</v>
          </cell>
          <cell r="H10398" t="str">
            <v>Unidades</v>
          </cell>
          <cell r="K10398">
            <v>0</v>
          </cell>
          <cell r="L10398">
            <v>0</v>
          </cell>
          <cell r="M10398" t="str">
            <v>Elementos sin Marca</v>
          </cell>
          <cell r="O10398">
            <v>0</v>
          </cell>
          <cell r="P10398">
            <v>0</v>
          </cell>
          <cell r="S10398">
            <v>45804</v>
          </cell>
        </row>
        <row r="10399">
          <cell r="A10399" t="str">
            <v>RUE-IMS.4</v>
          </cell>
          <cell r="B10399" t="str">
            <v>RUEDA IMSA 45A Ø 4" CON RODACHIN GIRATORIO</v>
          </cell>
          <cell r="C10399" t="str">
            <v>Varios Diversos</v>
          </cell>
          <cell r="D10399" t="str">
            <v>1.4.05.10 | Varios</v>
          </cell>
          <cell r="F10399">
            <v>0</v>
          </cell>
          <cell r="G10399" t="str">
            <v>Unidades</v>
          </cell>
          <cell r="H10399" t="str">
            <v>Unidades</v>
          </cell>
          <cell r="K10399">
            <v>0</v>
          </cell>
          <cell r="L10399">
            <v>0</v>
          </cell>
          <cell r="M10399" t="str">
            <v>Elementos sin Marca</v>
          </cell>
          <cell r="O10399">
            <v>0</v>
          </cell>
          <cell r="P10399">
            <v>0</v>
          </cell>
          <cell r="S10399">
            <v>188319</v>
          </cell>
        </row>
        <row r="10400">
          <cell r="A10400" t="str">
            <v>RUE-IMS.5X5</v>
          </cell>
          <cell r="B10400" t="str">
            <v>RUEDA IMSA 5" X 2 -SC/RA-3/4  RODAMIENTO DE AGUJAS</v>
          </cell>
          <cell r="C10400" t="str">
            <v>Materiales y Suministros</v>
          </cell>
          <cell r="D10400" t="str">
            <v>1.4.55.20 | Materiales y Suministros</v>
          </cell>
          <cell r="F10400">
            <v>0</v>
          </cell>
          <cell r="G10400" t="str">
            <v>Unidades</v>
          </cell>
          <cell r="H10400" t="str">
            <v>Unidades</v>
          </cell>
          <cell r="K10400">
            <v>0</v>
          </cell>
          <cell r="L10400">
            <v>0</v>
          </cell>
          <cell r="M10400" t="str">
            <v>Elementos sin Marca</v>
          </cell>
          <cell r="O10400">
            <v>0</v>
          </cell>
          <cell r="P10400">
            <v>0</v>
          </cell>
        </row>
        <row r="10401">
          <cell r="A10401" t="str">
            <v>RUE-6PB-45A-6-F</v>
          </cell>
          <cell r="B10401" t="str">
            <v>RUEDA IMSA 6PB 45A Ø 6" CON RODACHIN GIRATORIO</v>
          </cell>
          <cell r="C10401" t="str">
            <v>Varios Diversos</v>
          </cell>
          <cell r="D10401" t="str">
            <v>1.4.05.10 | Varios</v>
          </cell>
          <cell r="F10401">
            <v>0</v>
          </cell>
          <cell r="G10401" t="str">
            <v>Unidades</v>
          </cell>
          <cell r="H10401" t="str">
            <v>Unidades</v>
          </cell>
          <cell r="K10401">
            <v>0</v>
          </cell>
          <cell r="L10401">
            <v>0</v>
          </cell>
          <cell r="M10401" t="str">
            <v>Elementos sin Marca</v>
          </cell>
          <cell r="O10401">
            <v>0</v>
          </cell>
          <cell r="P10401">
            <v>0</v>
          </cell>
          <cell r="S10401">
            <v>38000</v>
          </cell>
        </row>
        <row r="10402">
          <cell r="A10402" t="str">
            <v>RUE-IMS.GSC.54A</v>
          </cell>
          <cell r="B10402" t="str">
            <v>RUEDA IMSA 6SC 54A TIPO PESADO CON BASE FIJA</v>
          </cell>
          <cell r="C10402" t="str">
            <v>Varios Diversos</v>
          </cell>
          <cell r="D10402" t="str">
            <v>1.4.05.10 | Varios</v>
          </cell>
          <cell r="F10402">
            <v>0</v>
          </cell>
          <cell r="G10402" t="str">
            <v>Unidades</v>
          </cell>
          <cell r="H10402" t="str">
            <v>Unidades</v>
          </cell>
          <cell r="K10402">
            <v>0</v>
          </cell>
          <cell r="L10402">
            <v>0</v>
          </cell>
          <cell r="M10402" t="str">
            <v>Elementos sin Marca</v>
          </cell>
          <cell r="O10402">
            <v>0</v>
          </cell>
          <cell r="P10402">
            <v>0</v>
          </cell>
          <cell r="S10402">
            <v>235293</v>
          </cell>
        </row>
        <row r="10403">
          <cell r="A10403" t="str">
            <v>RUE-55A.IMS</v>
          </cell>
          <cell r="B10403" t="str">
            <v>RUEDA IMSA 6SC 55A TIPO PESADO</v>
          </cell>
          <cell r="C10403" t="str">
            <v>Varios Diversos</v>
          </cell>
          <cell r="D10403" t="str">
            <v>1.4.05.10 | Varios</v>
          </cell>
          <cell r="F10403">
            <v>0</v>
          </cell>
          <cell r="G10403" t="str">
            <v>Unidades</v>
          </cell>
          <cell r="H10403" t="str">
            <v>Unidades</v>
          </cell>
          <cell r="K10403">
            <v>0</v>
          </cell>
          <cell r="L10403">
            <v>0</v>
          </cell>
          <cell r="M10403" t="str">
            <v>Elementos sin Marca</v>
          </cell>
          <cell r="O10403">
            <v>0</v>
          </cell>
          <cell r="P10403">
            <v>0</v>
          </cell>
          <cell r="S10403">
            <v>266450</v>
          </cell>
        </row>
        <row r="10404">
          <cell r="A10404" t="str">
            <v>RUE-6SC-55A-TP</v>
          </cell>
          <cell r="B10404" t="str">
            <v>RUEDA IMSA 6SC 55A TIPO PESADO CON BASE GIIRATORIA</v>
          </cell>
          <cell r="C10404" t="str">
            <v>Varios Diversos</v>
          </cell>
          <cell r="D10404" t="str">
            <v>1.4.05.10 | Varios</v>
          </cell>
          <cell r="F10404">
            <v>0</v>
          </cell>
          <cell r="G10404" t="str">
            <v>Unidades</v>
          </cell>
          <cell r="H10404" t="str">
            <v>Unidades</v>
          </cell>
          <cell r="K10404">
            <v>0</v>
          </cell>
          <cell r="L10404">
            <v>0</v>
          </cell>
          <cell r="M10404" t="str">
            <v>Elementos sin Marca</v>
          </cell>
          <cell r="O10404">
            <v>0</v>
          </cell>
          <cell r="P10404">
            <v>0</v>
          </cell>
          <cell r="S10404">
            <v>266450</v>
          </cell>
        </row>
        <row r="10405">
          <cell r="A10405" t="str">
            <v>RUE-6SC.3/4</v>
          </cell>
          <cell r="B10405" t="str">
            <v>RUEDA IMSA 6SC RA3/4 TIPO PESADO</v>
          </cell>
          <cell r="C10405" t="str">
            <v>Varios Diversos</v>
          </cell>
          <cell r="D10405" t="str">
            <v>1.4.05.10 | Varios</v>
          </cell>
          <cell r="F10405">
            <v>0</v>
          </cell>
          <cell r="G10405" t="str">
            <v>Unidades</v>
          </cell>
          <cell r="H10405" t="str">
            <v>Unidades</v>
          </cell>
          <cell r="K10405">
            <v>0</v>
          </cell>
          <cell r="L10405">
            <v>0</v>
          </cell>
          <cell r="M10405" t="str">
            <v>Elementos sin Marca</v>
          </cell>
          <cell r="O10405">
            <v>0</v>
          </cell>
          <cell r="P10405">
            <v>0</v>
          </cell>
          <cell r="S10405">
            <v>69000</v>
          </cell>
        </row>
        <row r="10406">
          <cell r="A10406" t="str">
            <v>RUE-8SC.TP.F</v>
          </cell>
          <cell r="B10406" t="str">
            <v>RUEDA IMSA 8SC 54A TIPO PESADO CON BASE FIJA</v>
          </cell>
          <cell r="C10406" t="str">
            <v>Varios Diversos</v>
          </cell>
          <cell r="D10406" t="str">
            <v>1.4.05.10 | Varios</v>
          </cell>
          <cell r="F10406">
            <v>0</v>
          </cell>
          <cell r="G10406" t="str">
            <v>Unidades</v>
          </cell>
          <cell r="H10406" t="str">
            <v>Unidades</v>
          </cell>
          <cell r="K10406">
            <v>0</v>
          </cell>
          <cell r="L10406">
            <v>0</v>
          </cell>
          <cell r="M10406" t="str">
            <v>Elementos sin Marca</v>
          </cell>
          <cell r="O10406">
            <v>0</v>
          </cell>
          <cell r="P10406">
            <v>0</v>
          </cell>
          <cell r="S10406">
            <v>129651</v>
          </cell>
        </row>
        <row r="10407">
          <cell r="A10407" t="str">
            <v>RUE-8CS.TP.GIR</v>
          </cell>
          <cell r="B10407" t="str">
            <v>RUEDA IMSA 8SC 55A TIPO PESADO CON BASE GIIRATORIA</v>
          </cell>
          <cell r="C10407" t="str">
            <v>Varios Diversos</v>
          </cell>
          <cell r="D10407" t="str">
            <v>1.4.05.10 | Varios</v>
          </cell>
          <cell r="F10407">
            <v>0</v>
          </cell>
          <cell r="G10407" t="str">
            <v>Unidades</v>
          </cell>
          <cell r="H10407" t="str">
            <v>Unidades</v>
          </cell>
          <cell r="K10407">
            <v>0</v>
          </cell>
          <cell r="L10407">
            <v>0</v>
          </cell>
          <cell r="M10407" t="str">
            <v>Elementos sin Marca</v>
          </cell>
          <cell r="O10407">
            <v>0</v>
          </cell>
          <cell r="P10407">
            <v>0</v>
          </cell>
          <cell r="S10407">
            <v>167850</v>
          </cell>
        </row>
        <row r="10408">
          <cell r="A10408" t="str">
            <v>RUE-IMS.1.1/2</v>
          </cell>
          <cell r="B10408" t="str">
            <v>RUEDA IMSA Ø 1 1/2" NYLON</v>
          </cell>
          <cell r="C10408" t="str">
            <v>Varios Diversos</v>
          </cell>
          <cell r="D10408" t="str">
            <v>1.4.05.10 | Varios</v>
          </cell>
          <cell r="F10408">
            <v>0</v>
          </cell>
          <cell r="G10408" t="str">
            <v>Unidades</v>
          </cell>
          <cell r="H10408" t="str">
            <v>Unidades</v>
          </cell>
          <cell r="K10408">
            <v>0</v>
          </cell>
          <cell r="L10408">
            <v>0</v>
          </cell>
          <cell r="M10408" t="str">
            <v>Elementos sin Marca</v>
          </cell>
          <cell r="O10408">
            <v>0</v>
          </cell>
          <cell r="P10408">
            <v>0</v>
          </cell>
          <cell r="S10408">
            <v>4600</v>
          </cell>
        </row>
        <row r="10409">
          <cell r="A10409" t="str">
            <v>RUE-IMS.1.1/2.FRE</v>
          </cell>
          <cell r="B10409" t="str">
            <v>RUEDA IMSA Ø 1 1/2" NYLON GIRATORIA</v>
          </cell>
          <cell r="C10409" t="str">
            <v>Varios Diversos</v>
          </cell>
          <cell r="D10409" t="str">
            <v>1.4.05.10 | Varios</v>
          </cell>
          <cell r="F10409">
            <v>0</v>
          </cell>
          <cell r="G10409" t="str">
            <v>Unidades</v>
          </cell>
          <cell r="H10409" t="str">
            <v>Unidades</v>
          </cell>
          <cell r="K10409">
            <v>0</v>
          </cell>
          <cell r="L10409">
            <v>0</v>
          </cell>
          <cell r="M10409" t="str">
            <v>Elementos sin Marca</v>
          </cell>
          <cell r="O10409">
            <v>0</v>
          </cell>
          <cell r="P10409">
            <v>0</v>
          </cell>
          <cell r="S10409">
            <v>6050</v>
          </cell>
        </row>
        <row r="10410">
          <cell r="A10410" t="str">
            <v>RUE-IMS.3</v>
          </cell>
          <cell r="B10410" t="str">
            <v>RUEDA IMSA Ø 3" NYLON</v>
          </cell>
          <cell r="C10410" t="str">
            <v>Varios Diversos</v>
          </cell>
          <cell r="D10410" t="str">
            <v>1.4.05.10 | Varios</v>
          </cell>
          <cell r="F10410">
            <v>0</v>
          </cell>
          <cell r="G10410" t="str">
            <v>Unidades</v>
          </cell>
          <cell r="H10410" t="str">
            <v>Unidades</v>
          </cell>
          <cell r="K10410">
            <v>0</v>
          </cell>
          <cell r="L10410">
            <v>0</v>
          </cell>
          <cell r="M10410" t="str">
            <v>Elementos sin Marca</v>
          </cell>
          <cell r="O10410">
            <v>0</v>
          </cell>
          <cell r="P10410">
            <v>0</v>
          </cell>
          <cell r="S10410">
            <v>7500</v>
          </cell>
        </row>
        <row r="10411">
          <cell r="A10411" t="str">
            <v>RUE-3-IMSA-NYL</v>
          </cell>
          <cell r="B10411" t="str">
            <v>RUEDA IMSA Ø 3" NYLON 32 - A</v>
          </cell>
          <cell r="C10411" t="str">
            <v>Varios Diversos</v>
          </cell>
          <cell r="D10411" t="str">
            <v>1.4.05.10 | Varios</v>
          </cell>
          <cell r="F10411">
            <v>0</v>
          </cell>
          <cell r="G10411" t="str">
            <v>Unidades</v>
          </cell>
          <cell r="H10411" t="str">
            <v>Unidades</v>
          </cell>
          <cell r="K10411">
            <v>0</v>
          </cell>
          <cell r="L10411">
            <v>0</v>
          </cell>
          <cell r="M10411" t="str">
            <v>Elementos sin Marca</v>
          </cell>
          <cell r="O10411">
            <v>0</v>
          </cell>
          <cell r="P10411">
            <v>0</v>
          </cell>
          <cell r="S10411">
            <v>12300</v>
          </cell>
        </row>
        <row r="10412">
          <cell r="A10412" t="str">
            <v>RUE-IMS.3.FRE</v>
          </cell>
          <cell r="B10412" t="str">
            <v>RUEDA IMSA Ø 3" NYLON GIRATORIA</v>
          </cell>
          <cell r="C10412" t="str">
            <v>Varios Diversos</v>
          </cell>
          <cell r="D10412" t="str">
            <v>1.4.05.10 | Varios</v>
          </cell>
          <cell r="F10412">
            <v>0</v>
          </cell>
          <cell r="G10412" t="str">
            <v>Unidades</v>
          </cell>
          <cell r="H10412" t="str">
            <v>Unidades</v>
          </cell>
          <cell r="K10412">
            <v>0</v>
          </cell>
          <cell r="L10412">
            <v>0</v>
          </cell>
          <cell r="M10412" t="str">
            <v>Elementos sin Marca</v>
          </cell>
          <cell r="O10412">
            <v>0</v>
          </cell>
          <cell r="P10412">
            <v>0</v>
          </cell>
          <cell r="S10412">
            <v>9000</v>
          </cell>
        </row>
        <row r="10413">
          <cell r="A10413" t="str">
            <v>REU-IMS.4</v>
          </cell>
          <cell r="B10413" t="str">
            <v>RUEDA IMSA Ø 4" X 1 7/8 HIERRO FUNDIDO</v>
          </cell>
          <cell r="C10413" t="str">
            <v>Varios Diversos</v>
          </cell>
          <cell r="D10413" t="str">
            <v>1.4.05.10 | Varios</v>
          </cell>
          <cell r="E10413" t="str">
            <v>R8-N7</v>
          </cell>
          <cell r="F10413">
            <v>0</v>
          </cell>
          <cell r="G10413" t="str">
            <v>Unidades</v>
          </cell>
          <cell r="H10413" t="str">
            <v>Unidades</v>
          </cell>
          <cell r="K10413">
            <v>0</v>
          </cell>
          <cell r="L10413">
            <v>0</v>
          </cell>
          <cell r="M10413" t="str">
            <v>Elementos sin Marca</v>
          </cell>
          <cell r="O10413">
            <v>0</v>
          </cell>
          <cell r="P10413">
            <v>0</v>
          </cell>
          <cell r="S10413">
            <v>42269</v>
          </cell>
        </row>
        <row r="10414">
          <cell r="A10414" t="str">
            <v>RUE-8BF.1"</v>
          </cell>
          <cell r="B10414" t="str">
            <v>RUEDA Ø 1" REF. 8BF</v>
          </cell>
          <cell r="C10414" t="str">
            <v>Materiales y Suministros</v>
          </cell>
          <cell r="D10414" t="str">
            <v>1.4.55.20 | Materiales y Suministros</v>
          </cell>
          <cell r="F10414">
            <v>0</v>
          </cell>
          <cell r="G10414" t="str">
            <v>Unidades</v>
          </cell>
          <cell r="H10414" t="str">
            <v>Unidades</v>
          </cell>
          <cell r="K10414">
            <v>0</v>
          </cell>
          <cell r="L10414">
            <v>0</v>
          </cell>
          <cell r="M10414" t="str">
            <v>Elementos sin Marca</v>
          </cell>
          <cell r="O10414">
            <v>0</v>
          </cell>
          <cell r="P10414">
            <v>0</v>
          </cell>
          <cell r="S10414">
            <v>45300</v>
          </cell>
        </row>
        <row r="10415">
          <cell r="A10415" t="str">
            <v>RUE-NEG.10P</v>
          </cell>
          <cell r="B10415" t="str">
            <v>RUEDA Ø 10" NEGRA Ref: 9-IM1000</v>
          </cell>
          <cell r="C10415" t="str">
            <v>Materiales y Suministros</v>
          </cell>
          <cell r="D10415" t="str">
            <v>1.4.55.20 | Materiales y Suministros</v>
          </cell>
          <cell r="F10415">
            <v>0</v>
          </cell>
          <cell r="G10415" t="str">
            <v>Unidades</v>
          </cell>
          <cell r="H10415" t="str">
            <v>Unidades</v>
          </cell>
          <cell r="K10415">
            <v>0</v>
          </cell>
          <cell r="L10415">
            <v>0</v>
          </cell>
          <cell r="M10415" t="str">
            <v>Elementos sin Marca</v>
          </cell>
          <cell r="N10415" t="str">
            <v>9-IM1000</v>
          </cell>
          <cell r="O10415">
            <v>0</v>
          </cell>
          <cell r="P10415">
            <v>0</v>
          </cell>
          <cell r="S10415">
            <v>107920</v>
          </cell>
        </row>
        <row r="10416">
          <cell r="A10416" t="str">
            <v>RUE-10".</v>
          </cell>
          <cell r="B10416" t="str">
            <v>RUEDA Ø 10" NF BOCIN DESENTRADO</v>
          </cell>
          <cell r="C10416" t="str">
            <v>Varios Diversos</v>
          </cell>
          <cell r="D10416" t="str">
            <v>1.4.05.10 | Varios</v>
          </cell>
          <cell r="F10416">
            <v>0</v>
          </cell>
          <cell r="G10416" t="str">
            <v>Unidades</v>
          </cell>
          <cell r="H10416" t="str">
            <v>Unidades</v>
          </cell>
          <cell r="K10416">
            <v>0</v>
          </cell>
          <cell r="L10416">
            <v>0</v>
          </cell>
          <cell r="M10416" t="str">
            <v>Elementos sin Marca</v>
          </cell>
          <cell r="O10416">
            <v>0</v>
          </cell>
          <cell r="P10416">
            <v>0</v>
          </cell>
          <cell r="S10416">
            <v>67050</v>
          </cell>
        </row>
        <row r="10417">
          <cell r="A10417" t="str">
            <v>RUE-POL.3/4</v>
          </cell>
          <cell r="B10417" t="str">
            <v>RUEDA POLIFLEX 4" X 2" RPC ROD 3/4" MACHO</v>
          </cell>
          <cell r="C10417" t="str">
            <v>Varios Diversos</v>
          </cell>
          <cell r="D10417" t="str">
            <v>1.4.05.10 | Varios</v>
          </cell>
          <cell r="F10417">
            <v>0</v>
          </cell>
          <cell r="G10417" t="str">
            <v>Unidades</v>
          </cell>
          <cell r="H10417" t="str">
            <v>Unidades</v>
          </cell>
          <cell r="K10417">
            <v>0</v>
          </cell>
          <cell r="L10417">
            <v>0</v>
          </cell>
          <cell r="M10417" t="str">
            <v>Elementos sin Marca</v>
          </cell>
          <cell r="O10417">
            <v>0</v>
          </cell>
          <cell r="P10417">
            <v>0</v>
          </cell>
          <cell r="S10417">
            <v>27468.880000000001</v>
          </cell>
        </row>
        <row r="10418">
          <cell r="A10418" t="str">
            <v>RUE-SCA.10P</v>
          </cell>
          <cell r="B10418" t="str">
            <v>RUEDA SUPERCARGA 10"</v>
          </cell>
          <cell r="C10418" t="str">
            <v>Varios Diversos</v>
          </cell>
          <cell r="D10418" t="str">
            <v>1.4.05.10 | Varios</v>
          </cell>
          <cell r="E10418" t="str">
            <v>E4-N5</v>
          </cell>
          <cell r="F10418">
            <v>0</v>
          </cell>
          <cell r="G10418" t="str">
            <v>Unidades</v>
          </cell>
          <cell r="H10418" t="str">
            <v>Unidades</v>
          </cell>
          <cell r="K10418">
            <v>0</v>
          </cell>
          <cell r="L10418">
            <v>0</v>
          </cell>
          <cell r="M10418" t="str">
            <v>Elementos sin Marca</v>
          </cell>
          <cell r="O10418">
            <v>0</v>
          </cell>
          <cell r="P10418">
            <v>0</v>
          </cell>
          <cell r="S10418">
            <v>207722</v>
          </cell>
        </row>
        <row r="10419">
          <cell r="A10419" t="str">
            <v>RUE-SUP.CA8</v>
          </cell>
          <cell r="B10419" t="str">
            <v>RUEDA SUPERCARGA 8" IMSA</v>
          </cell>
          <cell r="C10419" t="str">
            <v>Varios Diversos</v>
          </cell>
          <cell r="D10419" t="str">
            <v>1.4.05.10 | Varios</v>
          </cell>
          <cell r="F10419">
            <v>0</v>
          </cell>
          <cell r="G10419" t="str">
            <v>Unidades</v>
          </cell>
          <cell r="H10419" t="str">
            <v>Unidades</v>
          </cell>
          <cell r="K10419">
            <v>0</v>
          </cell>
          <cell r="L10419">
            <v>0</v>
          </cell>
          <cell r="M10419" t="str">
            <v>Elementos sin Marca</v>
          </cell>
          <cell r="O10419">
            <v>0</v>
          </cell>
          <cell r="P10419">
            <v>0</v>
          </cell>
          <cell r="S10419">
            <v>102184</v>
          </cell>
        </row>
        <row r="10420">
          <cell r="A10420" t="str">
            <v>RUE-SIL.ESC</v>
          </cell>
          <cell r="B10420" t="str">
            <v>RUEDA TORINO BICOLOR SILLA DE ESCRITORIO</v>
          </cell>
          <cell r="C10420" t="str">
            <v>Materiales y Suministros</v>
          </cell>
          <cell r="D10420" t="str">
            <v>1.4.55.20 | Materiales y Suministros</v>
          </cell>
          <cell r="E10420" t="str">
            <v>ARMARIO P2</v>
          </cell>
          <cell r="F10420">
            <v>4</v>
          </cell>
          <cell r="G10420" t="str">
            <v>Unidades</v>
          </cell>
          <cell r="H10420" t="str">
            <v>Unidades</v>
          </cell>
          <cell r="K10420">
            <v>0</v>
          </cell>
          <cell r="L10420">
            <v>0</v>
          </cell>
          <cell r="M10420" t="str">
            <v>Elementos sin Marca</v>
          </cell>
          <cell r="O10420">
            <v>2</v>
          </cell>
          <cell r="P10420">
            <v>0</v>
          </cell>
          <cell r="Q10420">
            <v>1</v>
          </cell>
          <cell r="S10420">
            <v>5462</v>
          </cell>
        </row>
        <row r="10421">
          <cell r="A10421" t="str">
            <v>RUE-VAG-230X50</v>
          </cell>
          <cell r="B10421" t="str">
            <v>RUEDA VAGONETA Ø 230 MM X 50 MM - EN FUNDICION 1045</v>
          </cell>
          <cell r="C10421" t="str">
            <v>Elementos de Fundición</v>
          </cell>
          <cell r="D10421" t="str">
            <v>1.4.05.10 | Varios</v>
          </cell>
          <cell r="F10421">
            <v>0</v>
          </cell>
          <cell r="G10421" t="str">
            <v>Unidades</v>
          </cell>
          <cell r="H10421" t="str">
            <v>Unidades</v>
          </cell>
          <cell r="K10421">
            <v>0</v>
          </cell>
          <cell r="L10421">
            <v>0</v>
          </cell>
          <cell r="M10421" t="str">
            <v>Elementos sin Marca</v>
          </cell>
          <cell r="O10421">
            <v>0</v>
          </cell>
          <cell r="P10421">
            <v>0</v>
          </cell>
          <cell r="S10421">
            <v>72956.149999999994</v>
          </cell>
        </row>
        <row r="10422">
          <cell r="A10422" t="str">
            <v>RUE-VAG-260-104</v>
          </cell>
          <cell r="B10422" t="str">
            <v>RUEDA VAGONETA Ø 260 MM - FUNDICION EN ACERO 1045</v>
          </cell>
          <cell r="C10422" t="str">
            <v>Elementos de Fundición</v>
          </cell>
          <cell r="D10422" t="str">
            <v>1.4.05.10 | Varios</v>
          </cell>
          <cell r="F10422">
            <v>0</v>
          </cell>
          <cell r="G10422" t="str">
            <v>Unidades</v>
          </cell>
          <cell r="H10422" t="str">
            <v>Unidades</v>
          </cell>
          <cell r="K10422">
            <v>13</v>
          </cell>
          <cell r="L10422">
            <v>0</v>
          </cell>
          <cell r="M10422" t="str">
            <v>Elementos sin Marca</v>
          </cell>
          <cell r="O10422">
            <v>0</v>
          </cell>
          <cell r="P10422">
            <v>0</v>
          </cell>
          <cell r="S10422">
            <v>120000</v>
          </cell>
        </row>
        <row r="10423">
          <cell r="A10423" t="str">
            <v>SAB-IND.</v>
          </cell>
          <cell r="B10423" t="str">
            <v>SABRA INDUSTIRAL 747 FIBRATEX 6 X 1/2</v>
          </cell>
          <cell r="C10423" t="str">
            <v>Materiales y Suministros</v>
          </cell>
          <cell r="D10423" t="str">
            <v>1.4.55.20 | Materiales y Suministros</v>
          </cell>
          <cell r="E10423" t="str">
            <v>ARMARIO P2</v>
          </cell>
          <cell r="F10423">
            <v>2.2999999999999998</v>
          </cell>
          <cell r="G10423" t="str">
            <v>Metros</v>
          </cell>
          <cell r="H10423" t="str">
            <v>Metros</v>
          </cell>
          <cell r="K10423">
            <v>0</v>
          </cell>
          <cell r="L10423">
            <v>0</v>
          </cell>
          <cell r="M10423" t="str">
            <v>Elementos sin Marca</v>
          </cell>
          <cell r="O10423">
            <v>1</v>
          </cell>
          <cell r="P10423">
            <v>0</v>
          </cell>
          <cell r="Q10423">
            <v>2</v>
          </cell>
          <cell r="R10423" t="str">
            <v>3</v>
          </cell>
          <cell r="S10423">
            <v>23000</v>
          </cell>
        </row>
        <row r="10424">
          <cell r="A10424" t="str">
            <v>SAC-1/2.</v>
          </cell>
          <cell r="B10424" t="str">
            <v>SACABOCADO DE GOLPE Ø 1/2</v>
          </cell>
          <cell r="C10424" t="str">
            <v>Herramienta Desechable</v>
          </cell>
          <cell r="D10424" t="str">
            <v>1.4.55.15 | Herramienta Desechable</v>
          </cell>
          <cell r="E10424" t="str">
            <v>ARMARIO P2</v>
          </cell>
          <cell r="F10424">
            <v>1</v>
          </cell>
          <cell r="G10424" t="str">
            <v>Unidades</v>
          </cell>
          <cell r="H10424" t="str">
            <v>Unidades</v>
          </cell>
          <cell r="K10424">
            <v>0</v>
          </cell>
          <cell r="L10424">
            <v>0</v>
          </cell>
          <cell r="M10424" t="str">
            <v>Elementos sin Marca</v>
          </cell>
          <cell r="O10424">
            <v>1</v>
          </cell>
          <cell r="P10424">
            <v>0</v>
          </cell>
          <cell r="Q10424">
            <v>1</v>
          </cell>
          <cell r="R10424" t="str">
            <v>5</v>
          </cell>
          <cell r="S10424">
            <v>35000</v>
          </cell>
        </row>
        <row r="10425">
          <cell r="A10425" t="str">
            <v>SAC-1/4.7MM</v>
          </cell>
          <cell r="B10425" t="str">
            <v>SACABOCADO DE GOLPE Ø 1/4 - 7 MM</v>
          </cell>
          <cell r="C10425" t="str">
            <v>Herramienta Desechable</v>
          </cell>
          <cell r="D10425" t="str">
            <v>1.4.55.15 | Herramienta Desechable</v>
          </cell>
          <cell r="E10425" t="str">
            <v>ARMARIO P2</v>
          </cell>
          <cell r="F10425">
            <v>2</v>
          </cell>
          <cell r="G10425" t="str">
            <v>Unidades</v>
          </cell>
          <cell r="H10425" t="str">
            <v>Unidades</v>
          </cell>
          <cell r="K10425">
            <v>0</v>
          </cell>
          <cell r="L10425">
            <v>0</v>
          </cell>
          <cell r="M10425" t="str">
            <v>Elementos sin Marca</v>
          </cell>
          <cell r="O10425">
            <v>1</v>
          </cell>
          <cell r="P10425">
            <v>0</v>
          </cell>
          <cell r="Q10425">
            <v>1</v>
          </cell>
          <cell r="R10425" t="str">
            <v>5</v>
          </cell>
          <cell r="S10425">
            <v>25000</v>
          </cell>
        </row>
        <row r="10426">
          <cell r="A10426" t="str">
            <v>SAC-3/8.</v>
          </cell>
          <cell r="B10426" t="str">
            <v>SACABOCADO DE GOLPE Ø 3/8</v>
          </cell>
          <cell r="C10426" t="str">
            <v>Herramienta Desechable</v>
          </cell>
          <cell r="D10426" t="str">
            <v>1.4.55.15 | Herramienta Desechable</v>
          </cell>
          <cell r="E10426" t="str">
            <v>ARMARIO P2</v>
          </cell>
          <cell r="F10426">
            <v>2</v>
          </cell>
          <cell r="G10426" t="str">
            <v>Unidades</v>
          </cell>
          <cell r="H10426" t="str">
            <v>Unidades</v>
          </cell>
          <cell r="K10426">
            <v>0</v>
          </cell>
          <cell r="L10426">
            <v>0</v>
          </cell>
          <cell r="M10426" t="str">
            <v>Elementos sin Marca</v>
          </cell>
          <cell r="O10426">
            <v>2</v>
          </cell>
          <cell r="P10426">
            <v>0</v>
          </cell>
          <cell r="Q10426">
            <v>1</v>
          </cell>
          <cell r="R10426" t="str">
            <v>5</v>
          </cell>
          <cell r="S10426">
            <v>28000</v>
          </cell>
        </row>
        <row r="10427">
          <cell r="A10427" t="str">
            <v>SAC-8MM.</v>
          </cell>
          <cell r="B10427" t="str">
            <v>SACABOCADO DE GOLPE Ø 5/16 - 8 MM</v>
          </cell>
          <cell r="C10427" t="str">
            <v>Herramienta Desechable</v>
          </cell>
          <cell r="D10427" t="str">
            <v>1.4.55.15 | Herramienta Desechable</v>
          </cell>
          <cell r="E10427" t="str">
            <v>ARMARIO P2</v>
          </cell>
          <cell r="F10427">
            <v>2</v>
          </cell>
          <cell r="G10427" t="str">
            <v>Unidades</v>
          </cell>
          <cell r="H10427" t="str">
            <v>Unidades</v>
          </cell>
          <cell r="K10427">
            <v>0</v>
          </cell>
          <cell r="L10427">
            <v>0</v>
          </cell>
          <cell r="M10427" t="str">
            <v>Elementos sin Marca</v>
          </cell>
          <cell r="O10427">
            <v>2</v>
          </cell>
          <cell r="P10427">
            <v>0</v>
          </cell>
          <cell r="Q10427">
            <v>1</v>
          </cell>
          <cell r="R10427" t="str">
            <v>5</v>
          </cell>
          <cell r="S10427">
            <v>28200</v>
          </cell>
        </row>
        <row r="10428">
          <cell r="A10428" t="str">
            <v>SAC-BOC.7/16</v>
          </cell>
          <cell r="B10428" t="str">
            <v>SACABOCADO DE GOLPE Ø 7/16</v>
          </cell>
          <cell r="C10428" t="str">
            <v>Herramienta Desechable</v>
          </cell>
          <cell r="D10428" t="str">
            <v>1.4.55.15 | Herramienta Desechable</v>
          </cell>
          <cell r="E10428" t="str">
            <v>ARMARIO P2</v>
          </cell>
          <cell r="F10428">
            <v>1</v>
          </cell>
          <cell r="G10428" t="str">
            <v>Unidades</v>
          </cell>
          <cell r="H10428" t="str">
            <v>Unidades</v>
          </cell>
          <cell r="K10428">
            <v>0</v>
          </cell>
          <cell r="L10428">
            <v>0</v>
          </cell>
          <cell r="M10428" t="str">
            <v>Elementos sin Marca</v>
          </cell>
          <cell r="O10428">
            <v>2</v>
          </cell>
          <cell r="P10428">
            <v>0</v>
          </cell>
          <cell r="R10428" t="str">
            <v>5</v>
          </cell>
          <cell r="S10428">
            <v>42000</v>
          </cell>
        </row>
        <row r="10429">
          <cell r="A10429" t="str">
            <v>SAC-50C.80C</v>
          </cell>
          <cell r="B10429" t="str">
            <v>SACOS DE 50 X 80 CM (DE 25 A 30 KILOS)</v>
          </cell>
          <cell r="C10429" t="str">
            <v>Envases y Empaques</v>
          </cell>
          <cell r="D10429" t="str">
            <v>1.4.55.25 | Envases y Empaques</v>
          </cell>
          <cell r="E10429" t="str">
            <v>P1</v>
          </cell>
          <cell r="F10429">
            <v>0</v>
          </cell>
          <cell r="G10429" t="str">
            <v>Unidades</v>
          </cell>
          <cell r="H10429" t="str">
            <v>Unidades</v>
          </cell>
          <cell r="K10429">
            <v>0</v>
          </cell>
          <cell r="L10429">
            <v>0</v>
          </cell>
          <cell r="M10429" t="str">
            <v>Elementos sin Marca</v>
          </cell>
          <cell r="O10429">
            <v>0</v>
          </cell>
          <cell r="P10429">
            <v>0</v>
          </cell>
          <cell r="S10429">
            <v>600</v>
          </cell>
        </row>
        <row r="10430">
          <cell r="A10430" t="str">
            <v>SAC-POL.</v>
          </cell>
          <cell r="B10430" t="str">
            <v>SACOS EN POLIPROPILENO</v>
          </cell>
          <cell r="C10430" t="str">
            <v>Envases y Empaques</v>
          </cell>
          <cell r="D10430" t="str">
            <v>1.4.55.25 | Envases y Empaques</v>
          </cell>
          <cell r="F10430">
            <v>0</v>
          </cell>
          <cell r="G10430" t="str">
            <v>Unidades</v>
          </cell>
          <cell r="H10430" t="str">
            <v>Unidades</v>
          </cell>
          <cell r="K10430">
            <v>0</v>
          </cell>
          <cell r="L10430">
            <v>0</v>
          </cell>
          <cell r="M10430" t="str">
            <v>Elementos sin Marca</v>
          </cell>
          <cell r="O10430">
            <v>0</v>
          </cell>
          <cell r="P10430">
            <v>0</v>
          </cell>
          <cell r="S10430">
            <v>1176.47</v>
          </cell>
        </row>
        <row r="10431">
          <cell r="A10431" t="str">
            <v>SAN-LCD.DIS</v>
          </cell>
          <cell r="B10431" t="str">
            <v>SANY LCD DISPLAY SCREEN ASSY Ref: A810299000940</v>
          </cell>
          <cell r="C10431" t="str">
            <v>Consumible Maquinaria y Equipos</v>
          </cell>
          <cell r="D10431" t="str">
            <v>1.4.55.20 | Materiales y Suministros</v>
          </cell>
          <cell r="F10431">
            <v>0</v>
          </cell>
          <cell r="G10431" t="str">
            <v>Unidades</v>
          </cell>
          <cell r="H10431" t="str">
            <v>Unidades</v>
          </cell>
          <cell r="K10431">
            <v>0</v>
          </cell>
          <cell r="L10431">
            <v>0</v>
          </cell>
          <cell r="M10431" t="str">
            <v>Elementos sin Marca</v>
          </cell>
          <cell r="N10431" t="str">
            <v>A810299000940</v>
          </cell>
          <cell r="O10431">
            <v>0</v>
          </cell>
          <cell r="P10431">
            <v>0</v>
          </cell>
          <cell r="S10431">
            <v>1714956</v>
          </cell>
        </row>
        <row r="10432">
          <cell r="A10432" t="str">
            <v>SCA-LOU.GAO</v>
          </cell>
          <cell r="B10432" t="str">
            <v>SCALE LOUPE 10 X GAOPIN LASER 2</v>
          </cell>
          <cell r="C10432" t="str">
            <v>Consumible Laser</v>
          </cell>
          <cell r="D10432" t="str">
            <v>1.4.55.20 | Materiales y Suministros</v>
          </cell>
          <cell r="E10432" t="str">
            <v>E10-N3/AB</v>
          </cell>
          <cell r="F10432">
            <v>0</v>
          </cell>
          <cell r="G10432" t="str">
            <v>Unidades</v>
          </cell>
          <cell r="H10432" t="str">
            <v>Unidades</v>
          </cell>
          <cell r="K10432">
            <v>0</v>
          </cell>
          <cell r="L10432">
            <v>0</v>
          </cell>
          <cell r="M10432" t="str">
            <v>Elementos sin Marca</v>
          </cell>
          <cell r="O10432">
            <v>0</v>
          </cell>
          <cell r="P10432">
            <v>0</v>
          </cell>
        </row>
        <row r="10433">
          <cell r="A10433" t="str">
            <v>SCW-BN1.206.83930</v>
          </cell>
          <cell r="B10433" t="str">
            <v>SCREW BN1206 M5X8. 83930 - LASER</v>
          </cell>
          <cell r="C10433" t="str">
            <v>Consumible Laser</v>
          </cell>
          <cell r="D10433" t="str">
            <v>1.4.55.20 | Materiales y Suministros</v>
          </cell>
          <cell r="E10433" t="str">
            <v>E10-N3/AD</v>
          </cell>
          <cell r="F10433">
            <v>0</v>
          </cell>
          <cell r="G10433" t="str">
            <v>Unidades</v>
          </cell>
          <cell r="H10433" t="str">
            <v>Unidades</v>
          </cell>
          <cell r="K10433">
            <v>0</v>
          </cell>
          <cell r="L10433">
            <v>0</v>
          </cell>
          <cell r="M10433" t="str">
            <v>Elementos sin Marca</v>
          </cell>
          <cell r="O10433">
            <v>0</v>
          </cell>
          <cell r="P10433">
            <v>0</v>
          </cell>
          <cell r="S10433">
            <v>4688</v>
          </cell>
        </row>
        <row r="10434">
          <cell r="A10434" t="str">
            <v>SCR-CAR.1858225</v>
          </cell>
          <cell r="B10434" t="str">
            <v>SCREW CARTRIDGE REF. 1858225 - LASER Ref: 308001030290390</v>
          </cell>
          <cell r="C10434" t="str">
            <v>Consumible Laser</v>
          </cell>
          <cell r="D10434" t="str">
            <v>1.4.55.20 | Materiales y Suministros</v>
          </cell>
          <cell r="E10434" t="str">
            <v>E10-N3/AD</v>
          </cell>
          <cell r="F10434">
            <v>0</v>
          </cell>
          <cell r="G10434" t="str">
            <v>Unidades</v>
          </cell>
          <cell r="H10434" t="str">
            <v>Unidades</v>
          </cell>
          <cell r="K10434">
            <v>0</v>
          </cell>
          <cell r="L10434">
            <v>0</v>
          </cell>
          <cell r="M10434" t="str">
            <v>Elementos sin Marca</v>
          </cell>
          <cell r="N10434" t="str">
            <v>308001030290390</v>
          </cell>
          <cell r="O10434">
            <v>0</v>
          </cell>
          <cell r="P10434">
            <v>0</v>
          </cell>
        </row>
        <row r="10435">
          <cell r="A10435" t="str">
            <v>SCR-ISO.0955826</v>
          </cell>
          <cell r="B10435" t="str">
            <v>SCREW ISO 10642-M5X10-ST-8.8 REF. 0955826 REF: 308001030010002 REF: 308001030010002 Ref: 308001030010002</v>
          </cell>
          <cell r="C10435" t="str">
            <v>Consumible Laser</v>
          </cell>
          <cell r="D10435" t="str">
            <v>1.4.55.20 | Materiales y Suministros</v>
          </cell>
          <cell r="E10435" t="str">
            <v>E10-N3/AD</v>
          </cell>
          <cell r="F10435">
            <v>0</v>
          </cell>
          <cell r="G10435" t="str">
            <v>Unidades</v>
          </cell>
          <cell r="H10435" t="str">
            <v>Unidades</v>
          </cell>
          <cell r="K10435">
            <v>0</v>
          </cell>
          <cell r="L10435">
            <v>0</v>
          </cell>
          <cell r="M10435" t="str">
            <v>Elementos sin Marca</v>
          </cell>
          <cell r="N10435" t="str">
            <v>308001030010002</v>
          </cell>
          <cell r="O10435">
            <v>0</v>
          </cell>
          <cell r="P10435">
            <v>0</v>
          </cell>
          <cell r="S10435">
            <v>3892</v>
          </cell>
        </row>
        <row r="10436">
          <cell r="A10436" t="str">
            <v>SCR-ISO.4762.122454</v>
          </cell>
          <cell r="B10436" t="str">
            <v>SCREW ISO4762-M4X45-ST-8.8-A2 REF. 122454 - LASER KANA Ref: 308001032020012</v>
          </cell>
          <cell r="C10436" t="str">
            <v>Consumible Laser</v>
          </cell>
          <cell r="D10436" t="str">
            <v>1.4.55.20 | Materiales y Suministros</v>
          </cell>
          <cell r="E10436" t="str">
            <v>E10-N3/AD</v>
          </cell>
          <cell r="F10436">
            <v>0</v>
          </cell>
          <cell r="G10436" t="str">
            <v>Unidades</v>
          </cell>
          <cell r="H10436" t="str">
            <v>Unidades</v>
          </cell>
          <cell r="K10436">
            <v>0</v>
          </cell>
          <cell r="L10436">
            <v>0</v>
          </cell>
          <cell r="M10436" t="str">
            <v>KANA</v>
          </cell>
          <cell r="N10436" t="str">
            <v>308001032020012</v>
          </cell>
          <cell r="O10436">
            <v>0</v>
          </cell>
          <cell r="P10436">
            <v>0</v>
          </cell>
          <cell r="S10436">
            <v>368.72</v>
          </cell>
        </row>
        <row r="10437">
          <cell r="A10437" t="str">
            <v>SCR-FIT.145953</v>
          </cell>
          <cell r="B10437" t="str">
            <v>SCREW-IN FITTING 6512-4-M5 145953 - LASER Ref: 308001030290390</v>
          </cell>
          <cell r="C10437" t="str">
            <v>Consumible Laser</v>
          </cell>
          <cell r="D10437" t="str">
            <v>1.4.55.20 | Materiales y Suministros</v>
          </cell>
          <cell r="E10437" t="str">
            <v>E10-N3/AD</v>
          </cell>
          <cell r="F10437">
            <v>0</v>
          </cell>
          <cell r="G10437" t="str">
            <v>Unidades</v>
          </cell>
          <cell r="H10437" t="str">
            <v>Unidades</v>
          </cell>
          <cell r="K10437">
            <v>0</v>
          </cell>
          <cell r="L10437">
            <v>0</v>
          </cell>
          <cell r="M10437" t="str">
            <v>Elementos sin Marca</v>
          </cell>
          <cell r="N10437" t="str">
            <v>308001030290390</v>
          </cell>
          <cell r="O10437">
            <v>0</v>
          </cell>
          <cell r="P10437">
            <v>0</v>
          </cell>
          <cell r="S10437">
            <v>10851</v>
          </cell>
        </row>
        <row r="10438">
          <cell r="A10438" t="str">
            <v>SEA-LAS.224</v>
          </cell>
          <cell r="B10438" t="str">
            <v>SEAL REF:2247027 LASER 2</v>
          </cell>
          <cell r="C10438" t="str">
            <v>Consumible Laser</v>
          </cell>
          <cell r="D10438" t="str">
            <v>1.4.55.20 | Materiales y Suministros</v>
          </cell>
          <cell r="E10438" t="str">
            <v>E10-N3/AD</v>
          </cell>
          <cell r="F10438">
            <v>0</v>
          </cell>
          <cell r="G10438" t="str">
            <v>Unidades</v>
          </cell>
          <cell r="H10438" t="str">
            <v>Unidades</v>
          </cell>
          <cell r="K10438">
            <v>0</v>
          </cell>
          <cell r="L10438">
            <v>0</v>
          </cell>
          <cell r="M10438" t="str">
            <v>Elementos sin Marca</v>
          </cell>
          <cell r="O10438">
            <v>0</v>
          </cell>
          <cell r="P10438">
            <v>0</v>
          </cell>
          <cell r="S10438">
            <v>76715.210000000006</v>
          </cell>
        </row>
        <row r="10439">
          <cell r="A10439" t="str">
            <v>SEC-AIR.551</v>
          </cell>
          <cell r="B10439" t="str">
            <v>SECADOR DE AIRE REF: 5511EG010A - GRUA SANY</v>
          </cell>
          <cell r="C10439" t="str">
            <v>Consumible Maquinaria y Equipos</v>
          </cell>
          <cell r="D10439" t="str">
            <v>1.4.55.20 | Materiales y Suministros</v>
          </cell>
          <cell r="F10439">
            <v>0</v>
          </cell>
          <cell r="G10439" t="str">
            <v>Unidades</v>
          </cell>
          <cell r="H10439" t="str">
            <v>Unidades</v>
          </cell>
          <cell r="K10439">
            <v>0</v>
          </cell>
          <cell r="L10439">
            <v>0</v>
          </cell>
          <cell r="M10439" t="str">
            <v>Elementos sin Marca</v>
          </cell>
          <cell r="O10439">
            <v>0</v>
          </cell>
          <cell r="P10439">
            <v>0</v>
          </cell>
          <cell r="S10439">
            <v>724314.98</v>
          </cell>
        </row>
        <row r="10440">
          <cell r="A10440" t="str">
            <v>SEG-MAN.12"X18DIENTES</v>
          </cell>
          <cell r="B10440" t="str">
            <v>SEGUETA MANUAL DE 12" X 18 DIENTES NICHOL REF: 18D NICHOL REF: 18D NICHOL Ref: 18D</v>
          </cell>
          <cell r="C10440" t="str">
            <v>Herramienta Desechable</v>
          </cell>
          <cell r="D10440" t="str">
            <v>1.4.55.15 | Herramienta Desechable</v>
          </cell>
          <cell r="E10440" t="str">
            <v>E14</v>
          </cell>
          <cell r="F10440">
            <v>3</v>
          </cell>
          <cell r="G10440" t="str">
            <v>Unidades</v>
          </cell>
          <cell r="H10440" t="str">
            <v>Unidades</v>
          </cell>
          <cell r="K10440">
            <v>0</v>
          </cell>
          <cell r="L10440">
            <v>0</v>
          </cell>
          <cell r="M10440" t="str">
            <v>NICHOLSON</v>
          </cell>
          <cell r="N10440" t="str">
            <v>18D</v>
          </cell>
          <cell r="O10440">
            <v>3</v>
          </cell>
          <cell r="P10440">
            <v>0</v>
          </cell>
          <cell r="Q10440">
            <v>10</v>
          </cell>
          <cell r="R10440" t="str">
            <v>5</v>
          </cell>
          <cell r="S10440">
            <v>4000</v>
          </cell>
        </row>
        <row r="10441">
          <cell r="A10441" t="str">
            <v>SEG-BOT.4120</v>
          </cell>
          <cell r="B10441" t="str">
            <v>SEGURO BOTON PARA PULIDORA 4120 Ref: N124292</v>
          </cell>
          <cell r="C10441" t="str">
            <v>Consumible Pulidoras,Taladros y Atornilladoras</v>
          </cell>
          <cell r="D10441" t="str">
            <v>1.4.55.20 | Materiales y Suministros</v>
          </cell>
          <cell r="E10441" t="str">
            <v>EK-N2/1</v>
          </cell>
          <cell r="F10441">
            <v>1</v>
          </cell>
          <cell r="G10441" t="str">
            <v>Unidades</v>
          </cell>
          <cell r="H10441" t="str">
            <v>Unidades</v>
          </cell>
          <cell r="K10441">
            <v>0</v>
          </cell>
          <cell r="L10441">
            <v>0</v>
          </cell>
          <cell r="M10441" t="str">
            <v>Elementos sin Marca</v>
          </cell>
          <cell r="N10441" t="str">
            <v>N124292</v>
          </cell>
          <cell r="O10441">
            <v>1</v>
          </cell>
          <cell r="P10441">
            <v>0</v>
          </cell>
          <cell r="Q10441">
            <v>1</v>
          </cell>
          <cell r="R10441" t="str">
            <v>3</v>
          </cell>
          <cell r="S10441">
            <v>2941.18</v>
          </cell>
        </row>
        <row r="10442">
          <cell r="A10442" t="str">
            <v>SEG-CAB.28476</v>
          </cell>
          <cell r="B10442" t="str">
            <v>SEGURO CABLE PARA PULIDORA 28476 Ref: 608780-00</v>
          </cell>
          <cell r="C10442" t="str">
            <v>Consumible Pulidoras,Taladros y Atornilladoras</v>
          </cell>
          <cell r="D10442" t="str">
            <v>1.4.55.20 | Materiales y Suministros</v>
          </cell>
          <cell r="E10442" t="str">
            <v>EK-N2/1-CI</v>
          </cell>
          <cell r="F10442">
            <v>0</v>
          </cell>
          <cell r="G10442" t="str">
            <v>Unidades</v>
          </cell>
          <cell r="H10442" t="str">
            <v>Unidades</v>
          </cell>
          <cell r="K10442">
            <v>0</v>
          </cell>
          <cell r="L10442">
            <v>0</v>
          </cell>
          <cell r="M10442" t="str">
            <v>Elementos sin Marca</v>
          </cell>
          <cell r="N10442" t="str">
            <v>608780-00</v>
          </cell>
          <cell r="O10442">
            <v>0</v>
          </cell>
          <cell r="P10442">
            <v>0</v>
          </cell>
          <cell r="S10442">
            <v>2689</v>
          </cell>
        </row>
        <row r="10443">
          <cell r="A10443" t="str">
            <v>SEG-CLI.00820</v>
          </cell>
          <cell r="B10443" t="str">
            <v>SEGURO CLIP REF. 00820</v>
          </cell>
          <cell r="C10443" t="str">
            <v>Varios Diversos</v>
          </cell>
          <cell r="D10443" t="str">
            <v>1.4.05.10 | Varios</v>
          </cell>
          <cell r="F10443">
            <v>0</v>
          </cell>
          <cell r="G10443" t="str">
            <v>Unidades</v>
          </cell>
          <cell r="H10443" t="str">
            <v>Unidades</v>
          </cell>
          <cell r="K10443">
            <v>0</v>
          </cell>
          <cell r="L10443">
            <v>0</v>
          </cell>
          <cell r="M10443" t="str">
            <v>Elementos sin Marca</v>
          </cell>
          <cell r="O10443">
            <v>0</v>
          </cell>
          <cell r="P10443">
            <v>0</v>
          </cell>
          <cell r="S10443">
            <v>2074.31</v>
          </cell>
        </row>
        <row r="10444">
          <cell r="A10444" t="str">
            <v>SEG-CLI.00835</v>
          </cell>
          <cell r="B10444" t="str">
            <v>SEGURO CLIP REF. 00835</v>
          </cell>
          <cell r="C10444" t="str">
            <v>Varios Diversos</v>
          </cell>
          <cell r="D10444" t="str">
            <v>1.4.05.10 | Varios</v>
          </cell>
          <cell r="F10444">
            <v>0</v>
          </cell>
          <cell r="G10444" t="str">
            <v>Unidades</v>
          </cell>
          <cell r="H10444" t="str">
            <v>Unidades</v>
          </cell>
          <cell r="K10444">
            <v>0</v>
          </cell>
          <cell r="L10444">
            <v>0</v>
          </cell>
          <cell r="M10444" t="str">
            <v>Elementos sin Marca</v>
          </cell>
          <cell r="O10444">
            <v>0</v>
          </cell>
          <cell r="P10444">
            <v>0</v>
          </cell>
          <cell r="S10444">
            <v>2074.3200000000002</v>
          </cell>
        </row>
        <row r="10445">
          <cell r="A10445" t="str">
            <v>SEG-CLI.31790</v>
          </cell>
          <cell r="B10445" t="str">
            <v>SEGURO CLIP REF. 31790</v>
          </cell>
          <cell r="C10445" t="str">
            <v>Varios Diversos</v>
          </cell>
          <cell r="D10445" t="str">
            <v>1.4.05.10 | Varios</v>
          </cell>
          <cell r="F10445">
            <v>0</v>
          </cell>
          <cell r="G10445" t="str">
            <v>Unidades</v>
          </cell>
          <cell r="H10445" t="str">
            <v>Unidades</v>
          </cell>
          <cell r="K10445">
            <v>0</v>
          </cell>
          <cell r="L10445">
            <v>0</v>
          </cell>
          <cell r="M10445" t="str">
            <v>Elementos sin Marca</v>
          </cell>
          <cell r="O10445">
            <v>0</v>
          </cell>
          <cell r="P10445">
            <v>0</v>
          </cell>
          <cell r="S10445">
            <v>622.29999999999995</v>
          </cell>
        </row>
        <row r="10446">
          <cell r="A10446" t="str">
            <v>SEG-GAN.CRO</v>
          </cell>
          <cell r="B10446" t="str">
            <v>SEGURO DE GANCHO DE 2 TON A 1 1/2 TON REF: S4320 MARCA CROSBY</v>
          </cell>
          <cell r="C10446" t="str">
            <v>Materiales y Suministros</v>
          </cell>
          <cell r="D10446" t="str">
            <v>1.4.55.20 | Materiales y Suministros</v>
          </cell>
          <cell r="F10446">
            <v>0</v>
          </cell>
          <cell r="G10446" t="str">
            <v>Unidades</v>
          </cell>
          <cell r="H10446" t="str">
            <v>Unidades</v>
          </cell>
          <cell r="K10446">
            <v>0</v>
          </cell>
          <cell r="L10446">
            <v>0</v>
          </cell>
          <cell r="M10446" t="str">
            <v>Elementos sin Marca</v>
          </cell>
          <cell r="O10446">
            <v>0</v>
          </cell>
          <cell r="P10446">
            <v>0</v>
          </cell>
          <cell r="S10446">
            <v>35918</v>
          </cell>
        </row>
        <row r="10447">
          <cell r="A10447" t="str">
            <v>SEG-GAN.INF</v>
          </cell>
          <cell r="B10447" t="str">
            <v>SEGURO DE GANCHO INFERIOR 2 A 5 TON REF: D13 Ref: D13</v>
          </cell>
          <cell r="C10447" t="str">
            <v>Consumible Maquinaria y Equipos</v>
          </cell>
          <cell r="D10447" t="str">
            <v>1.4.55.20 | Materiales y Suministros</v>
          </cell>
          <cell r="E10447" t="str">
            <v>EK-N2</v>
          </cell>
          <cell r="F10447">
            <v>0</v>
          </cell>
          <cell r="G10447" t="str">
            <v>Unidades</v>
          </cell>
          <cell r="H10447" t="str">
            <v>Unidades</v>
          </cell>
          <cell r="K10447">
            <v>0</v>
          </cell>
          <cell r="L10447">
            <v>0</v>
          </cell>
          <cell r="M10447" t="str">
            <v>Elementos sin Marca</v>
          </cell>
          <cell r="N10447" t="str">
            <v>D13</v>
          </cell>
          <cell r="O10447">
            <v>0</v>
          </cell>
          <cell r="P10447">
            <v>0</v>
          </cell>
          <cell r="R10447" t="str">
            <v>5</v>
          </cell>
          <cell r="S10447">
            <v>34200</v>
          </cell>
        </row>
        <row r="10448">
          <cell r="A10448" t="str">
            <v>SEG-GAN.SUP.</v>
          </cell>
          <cell r="B10448" t="str">
            <v>SEGURO DE GANCHO SUPERIOR 2 A 5 TON Ref: D13</v>
          </cell>
          <cell r="C10448" t="str">
            <v>Consumible Maquinaria y Equipos</v>
          </cell>
          <cell r="D10448" t="str">
            <v>1.4.55.20 | Materiales y Suministros</v>
          </cell>
          <cell r="F10448">
            <v>0</v>
          </cell>
          <cell r="G10448" t="str">
            <v>Unidades</v>
          </cell>
          <cell r="H10448" t="str">
            <v>Unidades</v>
          </cell>
          <cell r="K10448">
            <v>0</v>
          </cell>
          <cell r="L10448">
            <v>0</v>
          </cell>
          <cell r="M10448" t="str">
            <v>Elementos sin Marca</v>
          </cell>
          <cell r="N10448" t="str">
            <v>D13</v>
          </cell>
          <cell r="O10448">
            <v>0</v>
          </cell>
          <cell r="P10448">
            <v>0</v>
          </cell>
          <cell r="S10448">
            <v>11500</v>
          </cell>
        </row>
        <row r="10449">
          <cell r="A10449" t="str">
            <v>SEG-GAN.</v>
          </cell>
          <cell r="B10449" t="str">
            <v>SEGURO GANCHO</v>
          </cell>
          <cell r="C10449" t="str">
            <v>Consumible Maquinaria y Equipos</v>
          </cell>
          <cell r="D10449" t="str">
            <v>1.4.55.20 | Materiales y Suministros</v>
          </cell>
          <cell r="F10449">
            <v>0</v>
          </cell>
          <cell r="G10449" t="str">
            <v>Unidades</v>
          </cell>
          <cell r="H10449" t="str">
            <v>Unidades</v>
          </cell>
          <cell r="K10449">
            <v>0</v>
          </cell>
          <cell r="L10449">
            <v>0</v>
          </cell>
          <cell r="M10449" t="str">
            <v>Elementos sin Marca</v>
          </cell>
          <cell r="O10449">
            <v>0</v>
          </cell>
          <cell r="P10449">
            <v>0</v>
          </cell>
          <cell r="S10449">
            <v>20000</v>
          </cell>
        </row>
        <row r="10450">
          <cell r="A10450" t="str">
            <v>SEG-GUA.4120</v>
          </cell>
          <cell r="B10450" t="str">
            <v>SEGURO GUARDA PARA PULIDORA 4120 REF: N136731 REF: N136731 Ref: N136731</v>
          </cell>
          <cell r="C10450" t="str">
            <v>Consumible Pulidoras,Taladros y Atornilladoras</v>
          </cell>
          <cell r="D10450" t="str">
            <v>1.4.55.20 | Materiales y Suministros</v>
          </cell>
          <cell r="E10450" t="str">
            <v>EK-N2/1-DG</v>
          </cell>
          <cell r="F10450">
            <v>2</v>
          </cell>
          <cell r="G10450" t="str">
            <v>Unidades</v>
          </cell>
          <cell r="H10450" t="str">
            <v>Unidades</v>
          </cell>
          <cell r="K10450">
            <v>0</v>
          </cell>
          <cell r="L10450">
            <v>0</v>
          </cell>
          <cell r="M10450" t="str">
            <v>Elementos sin Marca</v>
          </cell>
          <cell r="N10450" t="str">
            <v>N136731</v>
          </cell>
          <cell r="O10450">
            <v>2</v>
          </cell>
          <cell r="P10450">
            <v>0</v>
          </cell>
          <cell r="R10450" t="str">
            <v>3</v>
          </cell>
          <cell r="S10450">
            <v>5042.0200000000004</v>
          </cell>
        </row>
        <row r="10451">
          <cell r="A10451" t="str">
            <v>SEG-GAN.1TN</v>
          </cell>
          <cell r="B10451" t="str">
            <v>SEGURO PARA GANCHO 1 TON</v>
          </cell>
          <cell r="C10451" t="str">
            <v>Materiales y Suministros</v>
          </cell>
          <cell r="D10451" t="str">
            <v>1.4.55.20 | Materiales y Suministros</v>
          </cell>
          <cell r="E10451" t="str">
            <v>ARMARIO P2</v>
          </cell>
          <cell r="F10451">
            <v>0</v>
          </cell>
          <cell r="G10451" t="str">
            <v>Unidades</v>
          </cell>
          <cell r="H10451" t="str">
            <v>Unidades</v>
          </cell>
          <cell r="K10451">
            <v>0</v>
          </cell>
          <cell r="L10451">
            <v>0</v>
          </cell>
          <cell r="M10451" t="str">
            <v>Elementos sin Marca</v>
          </cell>
          <cell r="O10451">
            <v>0</v>
          </cell>
          <cell r="P10451">
            <v>0</v>
          </cell>
          <cell r="R10451" t="str">
            <v>8</v>
          </cell>
          <cell r="S10451">
            <v>27550</v>
          </cell>
        </row>
        <row r="10452">
          <cell r="A10452" t="str">
            <v>SEG-3/4.TON</v>
          </cell>
          <cell r="B10452" t="str">
            <v>SEGURO PARA GANCHO 3/4 TON</v>
          </cell>
          <cell r="C10452" t="str">
            <v>Materiales y Suministros</v>
          </cell>
          <cell r="D10452" t="str">
            <v>1.4.55.20 | Materiales y Suministros</v>
          </cell>
          <cell r="E10452" t="str">
            <v>EK-N2/2-AH</v>
          </cell>
          <cell r="F10452">
            <v>0</v>
          </cell>
          <cell r="G10452" t="str">
            <v>Unidades</v>
          </cell>
          <cell r="H10452" t="str">
            <v>Unidades</v>
          </cell>
          <cell r="K10452">
            <v>0</v>
          </cell>
          <cell r="L10452">
            <v>0</v>
          </cell>
          <cell r="M10452" t="str">
            <v>Elementos sin Marca</v>
          </cell>
          <cell r="O10452">
            <v>0</v>
          </cell>
          <cell r="P10452">
            <v>0</v>
          </cell>
          <cell r="R10452" t="str">
            <v>8</v>
          </cell>
          <cell r="S10452">
            <v>22800</v>
          </cell>
        </row>
        <row r="10453">
          <cell r="A10453" t="str">
            <v>SEG-TON.109</v>
          </cell>
          <cell r="B10453" t="str">
            <v>SEGURO S4320 5 TON A 3 TON LETRA I S320 CROSBY REF:1096515</v>
          </cell>
          <cell r="C10453" t="str">
            <v>Consumible Maquinaria y Equipos</v>
          </cell>
          <cell r="D10453" t="str">
            <v>1.4.55.20 | Materiales y Suministros</v>
          </cell>
          <cell r="F10453">
            <v>3</v>
          </cell>
          <cell r="G10453" t="str">
            <v>Unidades</v>
          </cell>
          <cell r="H10453" t="str">
            <v>Unidades</v>
          </cell>
          <cell r="K10453">
            <v>0</v>
          </cell>
          <cell r="L10453">
            <v>0</v>
          </cell>
          <cell r="M10453" t="str">
            <v>Elementos sin Marca</v>
          </cell>
          <cell r="O10453">
            <v>3</v>
          </cell>
          <cell r="P10453">
            <v>0</v>
          </cell>
          <cell r="S10453">
            <v>69766</v>
          </cell>
        </row>
        <row r="10454">
          <cell r="A10454" t="str">
            <v>SEL-2PO.1NA</v>
          </cell>
          <cell r="B10454" t="str">
            <v>SELECTOR 2 POSICIONES 1NA METALICO SCHNEIDER Ref: XB4BD21</v>
          </cell>
          <cell r="C10454" t="str">
            <v>Eléctricos</v>
          </cell>
          <cell r="D10454" t="str">
            <v>1.4.05.16 | Eléctricos y Electrónicos</v>
          </cell>
          <cell r="E10454" t="str">
            <v>E15-N3</v>
          </cell>
          <cell r="F10454">
            <v>0</v>
          </cell>
          <cell r="G10454" t="str">
            <v>Unidades</v>
          </cell>
          <cell r="H10454" t="str">
            <v>Unidades</v>
          </cell>
          <cell r="K10454">
            <v>0</v>
          </cell>
          <cell r="L10454">
            <v>0</v>
          </cell>
          <cell r="M10454" t="str">
            <v>SCHNEIDER</v>
          </cell>
          <cell r="N10454" t="str">
            <v>XB4BD21</v>
          </cell>
          <cell r="O10454">
            <v>0</v>
          </cell>
          <cell r="P10454">
            <v>0</v>
          </cell>
          <cell r="S10454">
            <v>55000</v>
          </cell>
        </row>
        <row r="10455">
          <cell r="A10455" t="str">
            <v>SEL-2-POS-FIJ-</v>
          </cell>
          <cell r="B10455" t="str">
            <v>SELECTOR 2 POSICIONES FIJAS 1NA SCHNEIDER Ref: XB4BD21</v>
          </cell>
          <cell r="C10455" t="str">
            <v>Eléctricos</v>
          </cell>
          <cell r="D10455" t="str">
            <v>1.4.05.16 | Eléctricos y Electrónicos</v>
          </cell>
          <cell r="E10455" t="str">
            <v>E15-N3</v>
          </cell>
          <cell r="F10455">
            <v>0</v>
          </cell>
          <cell r="G10455" t="str">
            <v>Unidades</v>
          </cell>
          <cell r="H10455" t="str">
            <v>Unidades</v>
          </cell>
          <cell r="K10455">
            <v>0</v>
          </cell>
          <cell r="L10455">
            <v>0</v>
          </cell>
          <cell r="M10455" t="str">
            <v>SCHNEIDER</v>
          </cell>
          <cell r="N10455" t="str">
            <v>XB4BD21</v>
          </cell>
          <cell r="O10455">
            <v>0</v>
          </cell>
          <cell r="P10455">
            <v>0</v>
          </cell>
          <cell r="S10455">
            <v>63517</v>
          </cell>
        </row>
        <row r="10456">
          <cell r="A10456" t="str">
            <v>SEL-POS.24V</v>
          </cell>
          <cell r="B10456" t="str">
            <v>SELECTOR DE 2 POSICIONES CON PILOTO VERDE 24 V SCHNEIDER Ref: XB4BK123B5</v>
          </cell>
          <cell r="C10456" t="str">
            <v>Conectores</v>
          </cell>
          <cell r="D10456" t="str">
            <v>1.4.05.16 | Eléctricos y Electrónicos</v>
          </cell>
          <cell r="E10456" t="str">
            <v>E15-N3</v>
          </cell>
          <cell r="F10456">
            <v>0</v>
          </cell>
          <cell r="G10456" t="str">
            <v>Unidades</v>
          </cell>
          <cell r="H10456" t="str">
            <v>Unidades</v>
          </cell>
          <cell r="K10456">
            <v>0</v>
          </cell>
          <cell r="L10456">
            <v>0</v>
          </cell>
          <cell r="M10456" t="str">
            <v>SCHNEIDER</v>
          </cell>
          <cell r="N10456" t="str">
            <v>XB4BK123B5</v>
          </cell>
          <cell r="O10456">
            <v>0</v>
          </cell>
          <cell r="P10456">
            <v>0</v>
          </cell>
          <cell r="S10456">
            <v>178000</v>
          </cell>
        </row>
        <row r="10457">
          <cell r="A10457" t="str">
            <v>SEL-3-POS-FIJ-</v>
          </cell>
          <cell r="B10457" t="str">
            <v>SELECTOR DE MULETILLA 3 POSICIONES SCHNEIDER REF: XB4BD33 SCHNEIDER Ref: XB4BD33</v>
          </cell>
          <cell r="C10457" t="str">
            <v>Eléctricos</v>
          </cell>
          <cell r="D10457" t="str">
            <v>1.4.05.16 | Eléctricos y Electrónicos</v>
          </cell>
          <cell r="E10457" t="str">
            <v>E15-N3</v>
          </cell>
          <cell r="F10457">
            <v>0</v>
          </cell>
          <cell r="G10457" t="str">
            <v>Unidades</v>
          </cell>
          <cell r="H10457" t="str">
            <v>Unidades</v>
          </cell>
          <cell r="K10457">
            <v>0</v>
          </cell>
          <cell r="L10457">
            <v>0</v>
          </cell>
          <cell r="M10457" t="str">
            <v>SCHNEIDER</v>
          </cell>
          <cell r="N10457" t="str">
            <v>XB4BD33</v>
          </cell>
          <cell r="O10457">
            <v>0</v>
          </cell>
          <cell r="P10457">
            <v>0</v>
          </cell>
          <cell r="S10457">
            <v>80762.5</v>
          </cell>
        </row>
        <row r="10458">
          <cell r="A10458" t="str">
            <v>SEL-MDO.PER</v>
          </cell>
          <cell r="B10458" t="str">
            <v>SELECTOR MODOS CON PERILLA REF. R93382 R04835</v>
          </cell>
          <cell r="C10458" t="str">
            <v>Consumible Maquinaria y Equipos</v>
          </cell>
          <cell r="D10458" t="str">
            <v>1.4.55.20 | Materiales y Suministros</v>
          </cell>
          <cell r="F10458">
            <v>0</v>
          </cell>
          <cell r="G10458" t="str">
            <v>Unidades</v>
          </cell>
          <cell r="H10458" t="str">
            <v>Unidades</v>
          </cell>
          <cell r="K10458">
            <v>0</v>
          </cell>
          <cell r="L10458">
            <v>0</v>
          </cell>
          <cell r="M10458" t="str">
            <v>Elementos sin Marca</v>
          </cell>
          <cell r="O10458">
            <v>0</v>
          </cell>
          <cell r="P10458">
            <v>0</v>
          </cell>
          <cell r="S10458">
            <v>418335</v>
          </cell>
        </row>
        <row r="10459">
          <cell r="A10459" t="str">
            <v>SEL-ZUN.H36</v>
          </cell>
          <cell r="B10459" t="str">
            <v>SELLADORA PARA ZUNCHO REF: H-36 MARCA TRANSPAK</v>
          </cell>
          <cell r="C10459" t="str">
            <v>Herramienta Desechable</v>
          </cell>
          <cell r="D10459" t="str">
            <v>1.4.55.15 | Herramienta Desechable</v>
          </cell>
          <cell r="F10459">
            <v>0</v>
          </cell>
          <cell r="G10459" t="str">
            <v>Unidades</v>
          </cell>
          <cell r="H10459" t="str">
            <v>Unidades</v>
          </cell>
          <cell r="K10459">
            <v>0</v>
          </cell>
          <cell r="L10459">
            <v>0</v>
          </cell>
          <cell r="M10459" t="str">
            <v>Elementos sin Marca</v>
          </cell>
          <cell r="O10459">
            <v>0</v>
          </cell>
          <cell r="P10459">
            <v>0</v>
          </cell>
          <cell r="S10459">
            <v>320000</v>
          </cell>
        </row>
        <row r="10460">
          <cell r="A10460" t="str">
            <v>SEL-ZUN.</v>
          </cell>
          <cell r="B10460" t="str">
            <v>SELLADORA ZUNCHO METALICO HR 3/4 ABRACOL</v>
          </cell>
          <cell r="C10460" t="str">
            <v>Herramienta Desechable</v>
          </cell>
          <cell r="D10460" t="str">
            <v>1.4.55.15 | Herramienta Desechable</v>
          </cell>
          <cell r="F10460">
            <v>0</v>
          </cell>
          <cell r="G10460" t="str">
            <v>Unidades</v>
          </cell>
          <cell r="H10460" t="str">
            <v>Unidades</v>
          </cell>
          <cell r="K10460">
            <v>0</v>
          </cell>
          <cell r="L10460">
            <v>0</v>
          </cell>
          <cell r="M10460" t="str">
            <v>ABRACOL</v>
          </cell>
          <cell r="O10460">
            <v>0</v>
          </cell>
          <cell r="P10460">
            <v>0</v>
          </cell>
          <cell r="S10460">
            <v>210000</v>
          </cell>
        </row>
        <row r="10461">
          <cell r="A10461" t="str">
            <v>SEL-EXT.TEM</v>
          </cell>
          <cell r="B10461" t="str">
            <v>SELLANTE DE EXTREMA TEMPERATURA</v>
          </cell>
          <cell r="C10461" t="str">
            <v>Varios Diversos</v>
          </cell>
          <cell r="D10461" t="str">
            <v>1.4.05.10 | Varios</v>
          </cell>
          <cell r="F10461">
            <v>0</v>
          </cell>
          <cell r="G10461" t="str">
            <v>Unidades</v>
          </cell>
          <cell r="H10461" t="str">
            <v>Unidades</v>
          </cell>
          <cell r="K10461">
            <v>0</v>
          </cell>
          <cell r="L10461">
            <v>0</v>
          </cell>
          <cell r="M10461" t="str">
            <v>Elementos sin Marca</v>
          </cell>
          <cell r="O10461">
            <v>0</v>
          </cell>
          <cell r="P10461">
            <v>0</v>
          </cell>
        </row>
        <row r="10462">
          <cell r="A10462" t="str">
            <v>SEL-10G.GASTOP.</v>
          </cell>
          <cell r="B10462" t="str">
            <v>SELLANTE FUERZA ALTA GASTOP 10 GR</v>
          </cell>
          <cell r="C10462" t="str">
            <v>Varios Diversos</v>
          </cell>
          <cell r="D10462" t="str">
            <v>1.4.05.10 | Varios</v>
          </cell>
          <cell r="E10462" t="str">
            <v>ESTANTE P1</v>
          </cell>
          <cell r="F10462">
            <v>0</v>
          </cell>
          <cell r="G10462" t="str">
            <v>Unidades</v>
          </cell>
          <cell r="H10462" t="str">
            <v>Unidades</v>
          </cell>
          <cell r="K10462">
            <v>0</v>
          </cell>
          <cell r="L10462">
            <v>0</v>
          </cell>
          <cell r="M10462" t="str">
            <v>Elementos sin Marca</v>
          </cell>
          <cell r="O10462">
            <v>0</v>
          </cell>
          <cell r="P10462">
            <v>0</v>
          </cell>
          <cell r="S10462">
            <v>10666.67</v>
          </cell>
        </row>
        <row r="10463">
          <cell r="A10463" t="str">
            <v>SEL-2S4.078</v>
          </cell>
          <cell r="B10463" t="str">
            <v>SELLO 2S4078</v>
          </cell>
          <cell r="C10463" t="str">
            <v>Consumible Maquinaria y Equipos</v>
          </cell>
          <cell r="D10463" t="str">
            <v>1.4.55.20 | Materiales y Suministros</v>
          </cell>
          <cell r="E10463" t="str">
            <v>R2-N6</v>
          </cell>
          <cell r="F10463">
            <v>0</v>
          </cell>
          <cell r="G10463" t="str">
            <v>Unidades</v>
          </cell>
          <cell r="H10463" t="str">
            <v>Unidades</v>
          </cell>
          <cell r="K10463">
            <v>0</v>
          </cell>
          <cell r="L10463">
            <v>0</v>
          </cell>
          <cell r="M10463" t="str">
            <v>Elementos sin Marca</v>
          </cell>
          <cell r="O10463">
            <v>4</v>
          </cell>
          <cell r="P10463">
            <v>0</v>
          </cell>
          <cell r="Q10463">
            <v>4</v>
          </cell>
          <cell r="R10463" t="str">
            <v>5</v>
          </cell>
          <cell r="S10463">
            <v>11413</v>
          </cell>
        </row>
        <row r="10464">
          <cell r="A10464" t="str">
            <v>SEL-COM.RET</v>
          </cell>
          <cell r="B10464" t="str">
            <v>SELLO COMPACTO-RETENEDOR REF: 24X40X30</v>
          </cell>
          <cell r="C10464" t="str">
            <v>Materiales y Suministros</v>
          </cell>
          <cell r="D10464" t="str">
            <v>1.4.55.20 | Materiales y Suministros</v>
          </cell>
          <cell r="F10464">
            <v>0</v>
          </cell>
          <cell r="G10464" t="str">
            <v>Unidades</v>
          </cell>
          <cell r="H10464" t="str">
            <v>Unidades</v>
          </cell>
          <cell r="K10464">
            <v>0</v>
          </cell>
          <cell r="L10464">
            <v>0</v>
          </cell>
          <cell r="M10464" t="str">
            <v>Elementos sin Marca</v>
          </cell>
          <cell r="O10464">
            <v>0</v>
          </cell>
          <cell r="P10464">
            <v>0</v>
          </cell>
          <cell r="S10464">
            <v>50420</v>
          </cell>
        </row>
        <row r="10465">
          <cell r="A10465" t="str">
            <v>SEL-ALU.150</v>
          </cell>
          <cell r="B10465" t="str">
            <v>SELLO CORTAFUEGO HEMBRA NEMA7 CON ROSCA NPT DE 1 1/2' FABRICADO EN ALUMINIO CERTIFICADO RETIE Y UL REF:S7-EYA150</v>
          </cell>
          <cell r="C10465" t="str">
            <v>Eléctricos</v>
          </cell>
          <cell r="D10465" t="str">
            <v>1.4.05.16 | Eléctricos y Electrónicos</v>
          </cell>
          <cell r="E10465" t="str">
            <v>E15-N3</v>
          </cell>
          <cell r="F10465">
            <v>0</v>
          </cell>
          <cell r="G10465" t="str">
            <v>Unidades</v>
          </cell>
          <cell r="H10465" t="str">
            <v>Unidades</v>
          </cell>
          <cell r="K10465">
            <v>0</v>
          </cell>
          <cell r="L10465">
            <v>0</v>
          </cell>
          <cell r="M10465" t="str">
            <v>Elementos sin Marca</v>
          </cell>
          <cell r="O10465">
            <v>0</v>
          </cell>
          <cell r="P10465">
            <v>0</v>
          </cell>
        </row>
        <row r="10466">
          <cell r="A10466" t="str">
            <v>SEL-ALU.125</v>
          </cell>
          <cell r="B10466" t="str">
            <v>SELLO CORTAFUEGO HEMBRA NEMA7 CON ROSCA NPT DE 1 1/4' FABRICADO EN ALUMINIO CERTIFICADO RETIE REF:S7-EYA125</v>
          </cell>
          <cell r="C10466" t="str">
            <v>Eléctricos</v>
          </cell>
          <cell r="D10466" t="str">
            <v>1.4.05.16 | Eléctricos y Electrónicos</v>
          </cell>
          <cell r="E10466" t="str">
            <v>E15-N3</v>
          </cell>
          <cell r="F10466">
            <v>0</v>
          </cell>
          <cell r="G10466" t="str">
            <v>Unidades</v>
          </cell>
          <cell r="H10466" t="str">
            <v>Unidades</v>
          </cell>
          <cell r="K10466">
            <v>0</v>
          </cell>
          <cell r="L10466">
            <v>0</v>
          </cell>
          <cell r="M10466" t="str">
            <v>Elementos sin Marca</v>
          </cell>
          <cell r="O10466">
            <v>0</v>
          </cell>
          <cell r="P10466">
            <v>0</v>
          </cell>
        </row>
        <row r="10467">
          <cell r="A10467" t="str">
            <v>SEL-ALU.100</v>
          </cell>
          <cell r="B10467" t="str">
            <v>SELLO CORTAFUEGO HEMBRA NEMA7 CON ROSCA NPT DE 1' FABRICADO EN ALUMINIO CERTIFICADO RETIE Y UL REF:S7-EYA100</v>
          </cell>
          <cell r="C10467" t="str">
            <v>Eléctricos</v>
          </cell>
          <cell r="D10467" t="str">
            <v>1.4.05.16 | Eléctricos y Electrónicos</v>
          </cell>
          <cell r="E10467" t="str">
            <v>E15-N3</v>
          </cell>
          <cell r="F10467">
            <v>0</v>
          </cell>
          <cell r="G10467" t="str">
            <v>Unidades</v>
          </cell>
          <cell r="H10467" t="str">
            <v>Unidades</v>
          </cell>
          <cell r="K10467">
            <v>0</v>
          </cell>
          <cell r="L10467">
            <v>0</v>
          </cell>
          <cell r="M10467" t="str">
            <v>Elementos sin Marca</v>
          </cell>
          <cell r="O10467">
            <v>0</v>
          </cell>
          <cell r="P10467">
            <v>0</v>
          </cell>
        </row>
        <row r="10468">
          <cell r="A10468" t="str">
            <v>SEL-ALU.200</v>
          </cell>
          <cell r="B10468" t="str">
            <v>SELLO CORTAFUEGO HEMBRA NEMA7 CON ROSCA NPT DE 2' FABRICADO EN ALUMINIO CERTIFICADO RETIE Y UL REF:S7-EYA200</v>
          </cell>
          <cell r="C10468" t="str">
            <v>Eléctricos</v>
          </cell>
          <cell r="D10468" t="str">
            <v>1.4.05.16 | Eléctricos y Electrónicos</v>
          </cell>
          <cell r="E10468" t="str">
            <v>E15-N3</v>
          </cell>
          <cell r="F10468">
            <v>0</v>
          </cell>
          <cell r="G10468" t="str">
            <v>Unidades</v>
          </cell>
          <cell r="H10468" t="str">
            <v>Unidades</v>
          </cell>
          <cell r="K10468">
            <v>0</v>
          </cell>
          <cell r="L10468">
            <v>0</v>
          </cell>
          <cell r="M10468" t="str">
            <v>Elementos sin Marca</v>
          </cell>
          <cell r="O10468">
            <v>0</v>
          </cell>
          <cell r="P10468">
            <v>0</v>
          </cell>
        </row>
        <row r="10469">
          <cell r="A10469" t="str">
            <v>SEL-ALU.075</v>
          </cell>
          <cell r="B10469" t="str">
            <v>SELLO CORTAFUEGO HEMBRA NEMA7 CON ROSCA NPT DE 3/4' FABRICADO EN ALUMINIO CERTIFICADO RETIE Y UL REF:S7-EYA075</v>
          </cell>
          <cell r="C10469" t="str">
            <v>Eléctricos</v>
          </cell>
          <cell r="D10469" t="str">
            <v>1.4.05.16 | Eléctricos y Electrónicos</v>
          </cell>
          <cell r="E10469" t="str">
            <v>E15-N3</v>
          </cell>
          <cell r="F10469">
            <v>0</v>
          </cell>
          <cell r="G10469" t="str">
            <v>Unidades</v>
          </cell>
          <cell r="H10469" t="str">
            <v>Unidades</v>
          </cell>
          <cell r="K10469">
            <v>0</v>
          </cell>
          <cell r="L10469">
            <v>0</v>
          </cell>
          <cell r="M10469" t="str">
            <v>Elementos sin Marca</v>
          </cell>
          <cell r="O10469">
            <v>0</v>
          </cell>
          <cell r="P10469">
            <v>0</v>
          </cell>
        </row>
        <row r="10470">
          <cell r="A10470" t="str">
            <v>SEL-DOB.LAB.TSN513L</v>
          </cell>
          <cell r="B10470" t="str">
            <v>SELLO CUATRO LABIO TSN 513L  (JUEGO X 4 MITADES) SKF SKF SKF</v>
          </cell>
          <cell r="C10470" t="str">
            <v>Sellos</v>
          </cell>
          <cell r="D10470" t="str">
            <v>1.4.05.06 | Rodamientos</v>
          </cell>
          <cell r="E10470" t="str">
            <v>R2-N8</v>
          </cell>
          <cell r="F10470">
            <v>0</v>
          </cell>
          <cell r="G10470" t="str">
            <v>Unidades</v>
          </cell>
          <cell r="H10470" t="str">
            <v>Unidades</v>
          </cell>
          <cell r="K10470">
            <v>0</v>
          </cell>
          <cell r="L10470">
            <v>0</v>
          </cell>
          <cell r="M10470" t="str">
            <v>SKF</v>
          </cell>
          <cell r="O10470">
            <v>0</v>
          </cell>
          <cell r="P10470">
            <v>0</v>
          </cell>
          <cell r="S10470">
            <v>82000</v>
          </cell>
        </row>
        <row r="10471">
          <cell r="A10471" t="str">
            <v>SEL-TSN.516</v>
          </cell>
          <cell r="B10471" t="str">
            <v>SELLO CUATRO LABIOS TSN 516 L (JUEGO X 4 MITADES) SKF</v>
          </cell>
          <cell r="C10471" t="str">
            <v>Sellos</v>
          </cell>
          <cell r="D10471" t="str">
            <v>1.4.05.06 | Rodamientos</v>
          </cell>
          <cell r="F10471">
            <v>0</v>
          </cell>
          <cell r="G10471" t="str">
            <v>Unidades</v>
          </cell>
          <cell r="H10471" t="str">
            <v>Unidades</v>
          </cell>
          <cell r="K10471">
            <v>0</v>
          </cell>
          <cell r="L10471">
            <v>0</v>
          </cell>
          <cell r="M10471" t="str">
            <v>SKF</v>
          </cell>
          <cell r="O10471">
            <v>0</v>
          </cell>
          <cell r="P10471">
            <v>0</v>
          </cell>
          <cell r="S10471">
            <v>128900</v>
          </cell>
        </row>
        <row r="10472">
          <cell r="A10472" t="str">
            <v>SEL-DOB-519L</v>
          </cell>
          <cell r="B10472" t="str">
            <v>SELLO CUATRO LABIOS TSN 519 L (JUEGO X 4 MITADES) SKF SKF SKF</v>
          </cell>
          <cell r="C10472" t="str">
            <v>Sellos</v>
          </cell>
          <cell r="D10472" t="str">
            <v>1.4.05.06 | Rodamientos</v>
          </cell>
          <cell r="E10472" t="str">
            <v>R2-N8</v>
          </cell>
          <cell r="F10472">
            <v>0</v>
          </cell>
          <cell r="G10472" t="str">
            <v>Juegos</v>
          </cell>
          <cell r="H10472" t="str">
            <v>Juegos</v>
          </cell>
          <cell r="K10472">
            <v>0</v>
          </cell>
          <cell r="L10472">
            <v>0</v>
          </cell>
          <cell r="M10472" t="str">
            <v>SKF</v>
          </cell>
          <cell r="O10472">
            <v>0</v>
          </cell>
          <cell r="P10472">
            <v>0</v>
          </cell>
          <cell r="S10472">
            <v>101522.57</v>
          </cell>
        </row>
        <row r="10473">
          <cell r="A10473" t="str">
            <v>SEL-TSN.522</v>
          </cell>
          <cell r="B10473" t="str">
            <v>SELLO CUATRO LABIOS TSN 522L - ( JUEGO X 4 MITADES) SKF SKF</v>
          </cell>
          <cell r="C10473" t="str">
            <v>Sellos</v>
          </cell>
          <cell r="D10473" t="str">
            <v>1.4.05.06 | Rodamientos</v>
          </cell>
          <cell r="E10473" t="str">
            <v>R8-N6</v>
          </cell>
          <cell r="F10473">
            <v>0</v>
          </cell>
          <cell r="G10473" t="str">
            <v>Kits</v>
          </cell>
          <cell r="H10473" t="str">
            <v>Kits</v>
          </cell>
          <cell r="K10473">
            <v>0</v>
          </cell>
          <cell r="L10473">
            <v>0</v>
          </cell>
          <cell r="M10473" t="str">
            <v>SKF</v>
          </cell>
          <cell r="O10473">
            <v>0</v>
          </cell>
          <cell r="P10473">
            <v>0</v>
          </cell>
          <cell r="S10473">
            <v>192000</v>
          </cell>
        </row>
        <row r="10474">
          <cell r="A10474" t="str">
            <v>SEL-LAB.TSNA.524</v>
          </cell>
          <cell r="B10474" t="str">
            <v>SELLO CUATRO LABIOS TSN 524L ( JUEGO X 4 MITADES ) SKF</v>
          </cell>
          <cell r="C10474" t="str">
            <v>Sellos</v>
          </cell>
          <cell r="D10474" t="str">
            <v>1.4.05.06 | Rodamientos</v>
          </cell>
          <cell r="E10474" t="str">
            <v>R2-N8</v>
          </cell>
          <cell r="F10474">
            <v>0</v>
          </cell>
          <cell r="G10474" t="str">
            <v>Kits</v>
          </cell>
          <cell r="H10474" t="str">
            <v>Kits</v>
          </cell>
          <cell r="K10474">
            <v>0</v>
          </cell>
          <cell r="L10474">
            <v>0</v>
          </cell>
          <cell r="M10474" t="str">
            <v>SKF</v>
          </cell>
          <cell r="O10474">
            <v>0</v>
          </cell>
          <cell r="P10474">
            <v>0</v>
          </cell>
          <cell r="S10474">
            <v>178000</v>
          </cell>
        </row>
        <row r="10475">
          <cell r="A10475" t="str">
            <v>SEL-DOB.TSNL 226</v>
          </cell>
          <cell r="B10475" t="str">
            <v>SELLO CUATRO LABIOS TSNL 226 - ( JUEGO X 4 MITADES) SKF</v>
          </cell>
          <cell r="C10475" t="str">
            <v>Sellos</v>
          </cell>
          <cell r="D10475" t="str">
            <v>1.4.05.06 | Rodamientos</v>
          </cell>
          <cell r="F10475">
            <v>0</v>
          </cell>
          <cell r="G10475" t="str">
            <v>Kits</v>
          </cell>
          <cell r="H10475" t="str">
            <v>Kits</v>
          </cell>
          <cell r="K10475">
            <v>0</v>
          </cell>
          <cell r="L10475">
            <v>0</v>
          </cell>
          <cell r="M10475" t="str">
            <v>SKF</v>
          </cell>
          <cell r="O10475">
            <v>0</v>
          </cell>
          <cell r="P10475">
            <v>0</v>
          </cell>
          <cell r="S10475">
            <v>169300</v>
          </cell>
        </row>
        <row r="10476">
          <cell r="A10476" t="str">
            <v>SEL-CAU-513-SKF</v>
          </cell>
          <cell r="B10476" t="str">
            <v>SELLO DE CAUCHO TSN 513 - SKF ( JUEGO X 4 UNIDADES )</v>
          </cell>
          <cell r="C10476" t="str">
            <v>Sellos</v>
          </cell>
          <cell r="D10476" t="str">
            <v>1.4.05.06 | Rodamientos</v>
          </cell>
          <cell r="F10476">
            <v>0</v>
          </cell>
          <cell r="G10476" t="str">
            <v>Kits</v>
          </cell>
          <cell r="H10476" t="str">
            <v>Kits</v>
          </cell>
          <cell r="K10476">
            <v>0</v>
          </cell>
          <cell r="L10476">
            <v>0</v>
          </cell>
          <cell r="M10476" t="str">
            <v>Elementos sin Marca</v>
          </cell>
          <cell r="O10476">
            <v>0</v>
          </cell>
          <cell r="P10476">
            <v>0</v>
          </cell>
          <cell r="S10476">
            <v>79821</v>
          </cell>
        </row>
        <row r="10477">
          <cell r="A10477" t="str">
            <v>SEL-CAU-515-SKF</v>
          </cell>
          <cell r="B10477" t="str">
            <v>SELLO DE CAUCHO TSN G-515 ( JUEGO X 4 MITADES ) SKF</v>
          </cell>
          <cell r="C10477" t="str">
            <v>Sellos</v>
          </cell>
          <cell r="D10477" t="str">
            <v>1.4.05.06 | Rodamientos</v>
          </cell>
          <cell r="E10477" t="str">
            <v>R2-N6</v>
          </cell>
          <cell r="F10477">
            <v>0</v>
          </cell>
          <cell r="G10477" t="str">
            <v>Juegos</v>
          </cell>
          <cell r="H10477" t="str">
            <v>Juegos</v>
          </cell>
          <cell r="K10477">
            <v>0</v>
          </cell>
          <cell r="L10477">
            <v>0</v>
          </cell>
          <cell r="M10477" t="str">
            <v>SKF</v>
          </cell>
          <cell r="O10477">
            <v>0</v>
          </cell>
          <cell r="P10477">
            <v>0</v>
          </cell>
          <cell r="S10477">
            <v>16736</v>
          </cell>
        </row>
        <row r="10478">
          <cell r="A10478" t="str">
            <v>SEL-FIE.518</v>
          </cell>
          <cell r="B10478" t="str">
            <v>SELLO DE FIELTRO 518</v>
          </cell>
          <cell r="C10478" t="str">
            <v>Sellos</v>
          </cell>
          <cell r="D10478" t="str">
            <v>1.4.05.06 | Rodamientos</v>
          </cell>
          <cell r="F10478">
            <v>0</v>
          </cell>
          <cell r="G10478" t="str">
            <v>Juegos</v>
          </cell>
          <cell r="H10478" t="str">
            <v>Juegos</v>
          </cell>
          <cell r="K10478">
            <v>0</v>
          </cell>
          <cell r="L10478">
            <v>0</v>
          </cell>
          <cell r="M10478" t="str">
            <v>Elementos sin Marca</v>
          </cell>
          <cell r="O10478">
            <v>0</v>
          </cell>
          <cell r="P10478">
            <v>0</v>
          </cell>
          <cell r="S10478">
            <v>86708</v>
          </cell>
        </row>
        <row r="10479">
          <cell r="A10479" t="str">
            <v>SEL-516.HD</v>
          </cell>
          <cell r="B10479" t="str">
            <v>SELLO DE FIELTRO DH 516 - FAG ( JUEGO X 4 MITADES )</v>
          </cell>
          <cell r="C10479" t="str">
            <v>Sellos</v>
          </cell>
          <cell r="D10479" t="str">
            <v>1.4.05.06 | Rodamientos</v>
          </cell>
          <cell r="F10479">
            <v>0</v>
          </cell>
          <cell r="G10479" t="str">
            <v>Kits</v>
          </cell>
          <cell r="H10479" t="str">
            <v>Kits</v>
          </cell>
          <cell r="K10479">
            <v>0</v>
          </cell>
          <cell r="L10479">
            <v>0</v>
          </cell>
          <cell r="M10479" t="str">
            <v>Elementos sin Marca</v>
          </cell>
          <cell r="O10479">
            <v>0</v>
          </cell>
          <cell r="P10479">
            <v>0</v>
          </cell>
          <cell r="S10479">
            <v>62600</v>
          </cell>
        </row>
        <row r="10480">
          <cell r="A10480" t="str">
            <v>SEL-FIE-517-TSN</v>
          </cell>
          <cell r="B10480" t="str">
            <v>SELLO DE FIELTRO SKF TSNA - 517C</v>
          </cell>
          <cell r="C10480" t="str">
            <v>Sellos</v>
          </cell>
          <cell r="D10480" t="str">
            <v>1.4.05.06 | Rodamientos</v>
          </cell>
          <cell r="E10480" t="str">
            <v>R2-N6</v>
          </cell>
          <cell r="F10480">
            <v>0</v>
          </cell>
          <cell r="G10480" t="str">
            <v>Unidades</v>
          </cell>
          <cell r="H10480" t="str">
            <v>Unidades</v>
          </cell>
          <cell r="K10480">
            <v>0</v>
          </cell>
          <cell r="L10480">
            <v>0</v>
          </cell>
          <cell r="M10480" t="str">
            <v>Elementos sin Marca</v>
          </cell>
          <cell r="O10480">
            <v>0</v>
          </cell>
          <cell r="P10480">
            <v>0</v>
          </cell>
          <cell r="S10480">
            <v>43166.67</v>
          </cell>
        </row>
        <row r="10481">
          <cell r="A10481" t="str">
            <v>SEL-FIE-C-520-</v>
          </cell>
          <cell r="B10481" t="str">
            <v>SELLO DE FIELTRO TSN - C 520 - SKF SKF SKF</v>
          </cell>
          <cell r="C10481" t="str">
            <v>Sellos</v>
          </cell>
          <cell r="D10481" t="str">
            <v>1.4.05.06 | Rodamientos</v>
          </cell>
          <cell r="E10481" t="str">
            <v>R2-N6</v>
          </cell>
          <cell r="F10481">
            <v>0</v>
          </cell>
          <cell r="G10481" t="str">
            <v>Unidades</v>
          </cell>
          <cell r="H10481" t="str">
            <v>Unidades</v>
          </cell>
          <cell r="K10481">
            <v>0.122</v>
          </cell>
          <cell r="L10481">
            <v>0</v>
          </cell>
          <cell r="M10481" t="str">
            <v>SKF</v>
          </cell>
          <cell r="O10481">
            <v>0</v>
          </cell>
          <cell r="P10481">
            <v>0</v>
          </cell>
          <cell r="S10481">
            <v>104300</v>
          </cell>
        </row>
        <row r="10482">
          <cell r="A10482" t="str">
            <v>SEL-FIE.TSN.C530</v>
          </cell>
          <cell r="B10482" t="str">
            <v>SELLO DE FIELTRO TSN - C 530 ( JUEGO X 4 MITADES )</v>
          </cell>
          <cell r="C10482" t="str">
            <v>Sellos</v>
          </cell>
          <cell r="D10482" t="str">
            <v>1.4.05.06 | Rodamientos</v>
          </cell>
          <cell r="E10482" t="str">
            <v>R2-N6</v>
          </cell>
          <cell r="F10482">
            <v>0</v>
          </cell>
          <cell r="G10482" t="str">
            <v>Unidades</v>
          </cell>
          <cell r="H10482" t="str">
            <v>Unidades</v>
          </cell>
          <cell r="K10482">
            <v>0</v>
          </cell>
          <cell r="L10482">
            <v>0</v>
          </cell>
          <cell r="M10482" t="str">
            <v>Elementos sin Marca</v>
          </cell>
          <cell r="O10482">
            <v>0</v>
          </cell>
          <cell r="P10482">
            <v>0</v>
          </cell>
          <cell r="S10482">
            <v>300900</v>
          </cell>
        </row>
        <row r="10483">
          <cell r="A10483" t="str">
            <v>SEL-FIE.TSN.513G</v>
          </cell>
          <cell r="B10483" t="str">
            <v>SELLO DE FIELTRO TSN 513L - SKF ( JUEGO X 4 MITADES )</v>
          </cell>
          <cell r="C10483" t="str">
            <v>Sellos</v>
          </cell>
          <cell r="D10483" t="str">
            <v>1.4.05.06 | Rodamientos</v>
          </cell>
          <cell r="F10483">
            <v>0</v>
          </cell>
          <cell r="G10483" t="str">
            <v>Kits</v>
          </cell>
          <cell r="H10483" t="str">
            <v>Kits</v>
          </cell>
          <cell r="K10483">
            <v>0</v>
          </cell>
          <cell r="L10483">
            <v>0</v>
          </cell>
          <cell r="M10483" t="str">
            <v>Elementos sin Marca</v>
          </cell>
          <cell r="O10483">
            <v>0</v>
          </cell>
          <cell r="P10483">
            <v>0</v>
          </cell>
          <cell r="S10483">
            <v>104200</v>
          </cell>
        </row>
        <row r="10484">
          <cell r="A10484" t="str">
            <v>SEL-FIE-TSNA-52</v>
          </cell>
          <cell r="B10484" t="str">
            <v>SELLO DE FIELTRO TSNA - 526</v>
          </cell>
          <cell r="C10484" t="str">
            <v>Sellos</v>
          </cell>
          <cell r="D10484" t="str">
            <v>1.4.05.06 | Rodamientos</v>
          </cell>
          <cell r="E10484" t="str">
            <v>R2-N6</v>
          </cell>
          <cell r="F10484">
            <v>0</v>
          </cell>
          <cell r="G10484" t="str">
            <v>Unidades</v>
          </cell>
          <cell r="H10484" t="str">
            <v>Unidades</v>
          </cell>
          <cell r="K10484">
            <v>0</v>
          </cell>
          <cell r="L10484">
            <v>0</v>
          </cell>
          <cell r="M10484" t="str">
            <v>Elementos sin Marca</v>
          </cell>
          <cell r="O10484">
            <v>0</v>
          </cell>
          <cell r="P10484">
            <v>0</v>
          </cell>
          <cell r="S10484">
            <v>69100</v>
          </cell>
        </row>
        <row r="10485">
          <cell r="A10485" t="str">
            <v>SEL-FIE-522-TSN</v>
          </cell>
          <cell r="B10485" t="str">
            <v>SELLO DE FIELTRO TSNG 522</v>
          </cell>
          <cell r="C10485" t="str">
            <v>Sellos</v>
          </cell>
          <cell r="D10485" t="str">
            <v>1.4.05.06 | Rodamientos</v>
          </cell>
          <cell r="F10485">
            <v>0</v>
          </cell>
          <cell r="G10485" t="str">
            <v>Unidades</v>
          </cell>
          <cell r="H10485" t="str">
            <v>Unidades</v>
          </cell>
          <cell r="K10485">
            <v>0</v>
          </cell>
          <cell r="L10485">
            <v>0</v>
          </cell>
          <cell r="M10485" t="str">
            <v>Elementos sin Marca</v>
          </cell>
          <cell r="O10485">
            <v>0</v>
          </cell>
          <cell r="P10485">
            <v>0</v>
          </cell>
          <cell r="S10485">
            <v>38500</v>
          </cell>
        </row>
        <row r="10486">
          <cell r="A10486" t="str">
            <v>SEL-LAB.043554</v>
          </cell>
          <cell r="B10486" t="str">
            <v>SELLO DE LABERINTO PARA CHUMACERA  BIPARTIDA Ø4 7/16" P4B526-USAF-407TT DGE Ref: 043554</v>
          </cell>
          <cell r="C10486" t="str">
            <v>Accesorios de Motores</v>
          </cell>
          <cell r="D10486" t="str">
            <v>1.4.05.03 | Motores y Motorreductores</v>
          </cell>
          <cell r="F10486">
            <v>0</v>
          </cell>
          <cell r="G10486" t="str">
            <v>Unidades</v>
          </cell>
          <cell r="H10486" t="str">
            <v>Unidades</v>
          </cell>
          <cell r="K10486">
            <v>0</v>
          </cell>
          <cell r="L10486">
            <v>0</v>
          </cell>
          <cell r="M10486" t="str">
            <v>DODGE</v>
          </cell>
          <cell r="N10486" t="str">
            <v>043554</v>
          </cell>
          <cell r="O10486">
            <v>0</v>
          </cell>
          <cell r="P10486">
            <v>0</v>
          </cell>
          <cell r="S10486">
            <v>88780.32</v>
          </cell>
        </row>
        <row r="10487">
          <cell r="A10487" t="str">
            <v>SEL-LAB.043552</v>
          </cell>
          <cell r="B10487" t="str">
            <v>SELLO DE LABERINTO PARA CHUMACERA BIPARTIDA Ø4" P4B522-USAF-400TT DGE Ref: 043552</v>
          </cell>
          <cell r="C10487" t="str">
            <v>Accesorios de Motores</v>
          </cell>
          <cell r="D10487" t="str">
            <v>1.4.05.03 | Motores y Motorreductores</v>
          </cell>
          <cell r="F10487">
            <v>0</v>
          </cell>
          <cell r="G10487" t="str">
            <v>Unidades</v>
          </cell>
          <cell r="H10487" t="str">
            <v>Unidades</v>
          </cell>
          <cell r="K10487">
            <v>0</v>
          </cell>
          <cell r="L10487">
            <v>0</v>
          </cell>
          <cell r="M10487" t="str">
            <v>DODGE</v>
          </cell>
          <cell r="N10487" t="str">
            <v>043552</v>
          </cell>
          <cell r="O10487">
            <v>0</v>
          </cell>
          <cell r="P10487">
            <v>0</v>
          </cell>
          <cell r="S10487">
            <v>74762.45</v>
          </cell>
        </row>
        <row r="10488">
          <cell r="A10488" t="str">
            <v>SEL-SOP.TS4</v>
          </cell>
          <cell r="B10488" t="str">
            <v>SELLO DE SOPORTE TS 44 SKF</v>
          </cell>
          <cell r="C10488" t="str">
            <v>Sellos</v>
          </cell>
          <cell r="D10488" t="str">
            <v>1.4.05.06 | Rodamientos</v>
          </cell>
          <cell r="E10488" t="str">
            <v>R2-N3</v>
          </cell>
          <cell r="F10488">
            <v>0</v>
          </cell>
          <cell r="G10488" t="str">
            <v>Unidades</v>
          </cell>
          <cell r="H10488" t="str">
            <v>Unidades</v>
          </cell>
          <cell r="K10488">
            <v>0</v>
          </cell>
          <cell r="L10488">
            <v>0</v>
          </cell>
          <cell r="M10488" t="str">
            <v>SKF</v>
          </cell>
          <cell r="O10488">
            <v>0</v>
          </cell>
          <cell r="P10488">
            <v>0</v>
          </cell>
          <cell r="S10488">
            <v>469924.84</v>
          </cell>
        </row>
        <row r="10489">
          <cell r="A10489" t="str">
            <v>SEL-512.HD</v>
          </cell>
          <cell r="B10489" t="str">
            <v>SELLO DH 512 - FAG ( JUEGO X 4 MITADES )</v>
          </cell>
          <cell r="C10489" t="str">
            <v>Sellos</v>
          </cell>
          <cell r="D10489" t="str">
            <v>1.4.05.06 | Rodamientos</v>
          </cell>
          <cell r="E10489" t="str">
            <v>R2-N6</v>
          </cell>
          <cell r="F10489">
            <v>0</v>
          </cell>
          <cell r="G10489" t="str">
            <v>Juegos</v>
          </cell>
          <cell r="H10489" t="str">
            <v>Juegos</v>
          </cell>
          <cell r="K10489">
            <v>0</v>
          </cell>
          <cell r="L10489">
            <v>0</v>
          </cell>
          <cell r="M10489" t="str">
            <v>Elementos sin Marca</v>
          </cell>
          <cell r="O10489">
            <v>0</v>
          </cell>
          <cell r="P10489">
            <v>0</v>
          </cell>
          <cell r="S10489">
            <v>48100</v>
          </cell>
        </row>
        <row r="10490">
          <cell r="A10490" t="str">
            <v>SEL-DOL.515</v>
          </cell>
          <cell r="B10490" t="str">
            <v>SELLO DOBLE LABIO DH 515 - FAG</v>
          </cell>
          <cell r="C10490" t="str">
            <v>Sellos</v>
          </cell>
          <cell r="D10490" t="str">
            <v>1.4.05.06 | Rodamientos</v>
          </cell>
          <cell r="F10490">
            <v>0</v>
          </cell>
          <cell r="G10490" t="str">
            <v>Unidades</v>
          </cell>
          <cell r="H10490" t="str">
            <v>Unidades</v>
          </cell>
          <cell r="K10490">
            <v>0</v>
          </cell>
          <cell r="L10490">
            <v>0</v>
          </cell>
          <cell r="M10490" t="str">
            <v>Elementos sin Marca</v>
          </cell>
          <cell r="O10490">
            <v>0</v>
          </cell>
          <cell r="P10490">
            <v>0</v>
          </cell>
        </row>
        <row r="10491">
          <cell r="A10491" t="str">
            <v>SEL-DOB.DH522</v>
          </cell>
          <cell r="B10491" t="str">
            <v>SELLO DOBLE LABIO DH 522 ( JUEGO X 4 MITADES ) - FAG</v>
          </cell>
          <cell r="C10491" t="str">
            <v>Sellos</v>
          </cell>
          <cell r="D10491" t="str">
            <v>1.4.05.06 | Rodamientos</v>
          </cell>
          <cell r="E10491" t="str">
            <v>R1-N5</v>
          </cell>
          <cell r="F10491">
            <v>0</v>
          </cell>
          <cell r="G10491" t="str">
            <v>Kits</v>
          </cell>
          <cell r="H10491" t="str">
            <v>Kits</v>
          </cell>
          <cell r="K10491">
            <v>0</v>
          </cell>
          <cell r="L10491">
            <v>0</v>
          </cell>
          <cell r="M10491" t="str">
            <v>Elementos sin Marca</v>
          </cell>
          <cell r="O10491">
            <v>0</v>
          </cell>
          <cell r="P10491">
            <v>0</v>
          </cell>
          <cell r="S10491">
            <v>76508</v>
          </cell>
        </row>
        <row r="10492">
          <cell r="A10492" t="str">
            <v>SEL-615.FAG</v>
          </cell>
          <cell r="B10492" t="str">
            <v>SELLO DOBLE LABIO EDH 615 FAG ( JUEGO X 4 MITADES )</v>
          </cell>
          <cell r="C10492" t="str">
            <v>Sellos</v>
          </cell>
          <cell r="D10492" t="str">
            <v>1.4.05.06 | Rodamientos</v>
          </cell>
          <cell r="F10492">
            <v>0</v>
          </cell>
          <cell r="G10492" t="str">
            <v>Juegos</v>
          </cell>
          <cell r="H10492" t="str">
            <v>Juegos</v>
          </cell>
          <cell r="K10492">
            <v>0</v>
          </cell>
          <cell r="L10492">
            <v>0</v>
          </cell>
          <cell r="M10492" t="str">
            <v>Elementos sin Marca</v>
          </cell>
          <cell r="O10492">
            <v>0</v>
          </cell>
          <cell r="P10492">
            <v>0</v>
          </cell>
          <cell r="S10492">
            <v>57420</v>
          </cell>
        </row>
        <row r="10493">
          <cell r="A10493" t="str">
            <v>SEL-DOB.LAB.TS34</v>
          </cell>
          <cell r="B10493" t="str">
            <v>SELLO DOBLE LABIO SKF TS 34 ( JUEGO X 4 MITADES )</v>
          </cell>
          <cell r="C10493" t="str">
            <v>Sellos</v>
          </cell>
          <cell r="D10493" t="str">
            <v>1.4.05.06 | Rodamientos</v>
          </cell>
          <cell r="F10493">
            <v>0</v>
          </cell>
          <cell r="G10493" t="str">
            <v>Kits</v>
          </cell>
          <cell r="H10493" t="str">
            <v>Kits</v>
          </cell>
          <cell r="K10493">
            <v>0</v>
          </cell>
          <cell r="L10493">
            <v>0</v>
          </cell>
          <cell r="M10493" t="str">
            <v>Elementos sin Marca</v>
          </cell>
          <cell r="O10493">
            <v>0</v>
          </cell>
          <cell r="P10493">
            <v>0</v>
          </cell>
        </row>
        <row r="10494">
          <cell r="A10494" t="str">
            <v>SEL-DOB-510-TSN</v>
          </cell>
          <cell r="B10494" t="str">
            <v>SELLO DOBLE LABIO SKF TSNA 510 ( JUEGO X 4 MITADES ) SKF</v>
          </cell>
          <cell r="C10494" t="str">
            <v>Sellos</v>
          </cell>
          <cell r="D10494" t="str">
            <v>1.4.05.06 | Rodamientos</v>
          </cell>
          <cell r="E10494" t="str">
            <v>R2-N6</v>
          </cell>
          <cell r="F10494">
            <v>0</v>
          </cell>
          <cell r="G10494" t="str">
            <v>Juegos</v>
          </cell>
          <cell r="H10494" t="str">
            <v>Juegos</v>
          </cell>
          <cell r="K10494">
            <v>0</v>
          </cell>
          <cell r="L10494">
            <v>0</v>
          </cell>
          <cell r="M10494" t="str">
            <v>SKF</v>
          </cell>
          <cell r="O10494">
            <v>0</v>
          </cell>
          <cell r="P10494">
            <v>0</v>
          </cell>
          <cell r="S10494">
            <v>23000</v>
          </cell>
        </row>
        <row r="10495">
          <cell r="A10495" t="str">
            <v>SEL-DOB.LAB.511</v>
          </cell>
          <cell r="B10495" t="str">
            <v>SELLO DOBLE LABIO SKF TSNA 511 ( JUEGO X 4 MITADES )</v>
          </cell>
          <cell r="C10495" t="str">
            <v>Sellos</v>
          </cell>
          <cell r="D10495" t="str">
            <v>1.4.05.06 | Rodamientos</v>
          </cell>
          <cell r="F10495">
            <v>0</v>
          </cell>
          <cell r="G10495" t="str">
            <v>Kits</v>
          </cell>
          <cell r="H10495" t="str">
            <v>Kits</v>
          </cell>
          <cell r="K10495">
            <v>0</v>
          </cell>
          <cell r="L10495">
            <v>0</v>
          </cell>
          <cell r="M10495" t="str">
            <v>Elementos sin Marca</v>
          </cell>
          <cell r="O10495">
            <v>0</v>
          </cell>
          <cell r="P10495">
            <v>0</v>
          </cell>
          <cell r="S10495">
            <v>52000</v>
          </cell>
        </row>
        <row r="10496">
          <cell r="A10496" t="str">
            <v>SEL-DOB-518-TSN</v>
          </cell>
          <cell r="B10496" t="str">
            <v>SELLO DOBLE LABIO SKF TSNA 518 ( JUEGO X 4 MITADES ) SKF</v>
          </cell>
          <cell r="C10496" t="str">
            <v>Sellos</v>
          </cell>
          <cell r="D10496" t="str">
            <v>1.4.05.06 | Rodamientos</v>
          </cell>
          <cell r="E10496" t="str">
            <v>R2-N6</v>
          </cell>
          <cell r="F10496">
            <v>0</v>
          </cell>
          <cell r="G10496" t="str">
            <v>Kits</v>
          </cell>
          <cell r="H10496" t="str">
            <v>Kits</v>
          </cell>
          <cell r="K10496">
            <v>0</v>
          </cell>
          <cell r="L10496">
            <v>0</v>
          </cell>
          <cell r="M10496" t="str">
            <v>SKF</v>
          </cell>
          <cell r="O10496">
            <v>0</v>
          </cell>
          <cell r="P10496">
            <v>0</v>
          </cell>
          <cell r="S10496">
            <v>82700</v>
          </cell>
        </row>
        <row r="10497">
          <cell r="A10497" t="str">
            <v>SEL-DOB-522-TSN</v>
          </cell>
          <cell r="B10497" t="str">
            <v>SELLO DOBLE LABIO SKF TSNA 522 G SKF</v>
          </cell>
          <cell r="C10497" t="str">
            <v>Sellos</v>
          </cell>
          <cell r="D10497" t="str">
            <v>1.4.05.06 | Rodamientos</v>
          </cell>
          <cell r="E10497" t="str">
            <v>R2-N6</v>
          </cell>
          <cell r="F10497">
            <v>0</v>
          </cell>
          <cell r="G10497" t="str">
            <v>Juegos</v>
          </cell>
          <cell r="H10497" t="str">
            <v>Juegos</v>
          </cell>
          <cell r="K10497">
            <v>0</v>
          </cell>
          <cell r="L10497">
            <v>0</v>
          </cell>
          <cell r="M10497" t="str">
            <v>SKF</v>
          </cell>
          <cell r="O10497">
            <v>0</v>
          </cell>
          <cell r="P10497">
            <v>0</v>
          </cell>
          <cell r="S10497">
            <v>137310</v>
          </cell>
        </row>
        <row r="10498">
          <cell r="A10498" t="str">
            <v>SEL-SNU.519</v>
          </cell>
          <cell r="B10498" t="str">
            <v>SELLO DOBLE LABIO SNU 519</v>
          </cell>
          <cell r="C10498" t="str">
            <v>Sellos</v>
          </cell>
          <cell r="D10498" t="str">
            <v>1.4.05.06 | Rodamientos</v>
          </cell>
          <cell r="E10498" t="str">
            <v>R2-N6</v>
          </cell>
          <cell r="F10498">
            <v>0</v>
          </cell>
          <cell r="G10498" t="str">
            <v>Kits</v>
          </cell>
          <cell r="H10498" t="str">
            <v>Kits</v>
          </cell>
          <cell r="K10498">
            <v>0</v>
          </cell>
          <cell r="L10498">
            <v>0</v>
          </cell>
          <cell r="M10498" t="str">
            <v>Elementos sin Marca</v>
          </cell>
          <cell r="O10498">
            <v>0</v>
          </cell>
          <cell r="P10498">
            <v>0</v>
          </cell>
        </row>
        <row r="10499">
          <cell r="A10499" t="str">
            <v>SEL-TSN.526</v>
          </cell>
          <cell r="B10499" t="str">
            <v>SELLO DOBLE LABIO TSN - 526 L (JUEGO X 4 MITADES) SKF</v>
          </cell>
          <cell r="C10499" t="str">
            <v>Sellos</v>
          </cell>
          <cell r="D10499" t="str">
            <v>1.4.05.06 | Rodamientos</v>
          </cell>
          <cell r="E10499" t="str">
            <v>R2-N6</v>
          </cell>
          <cell r="F10499">
            <v>0</v>
          </cell>
          <cell r="G10499" t="str">
            <v>Kits</v>
          </cell>
          <cell r="H10499" t="str">
            <v>Kits</v>
          </cell>
          <cell r="K10499">
            <v>0</v>
          </cell>
          <cell r="L10499">
            <v>0</v>
          </cell>
          <cell r="M10499" t="str">
            <v>SKF</v>
          </cell>
          <cell r="O10499">
            <v>0</v>
          </cell>
          <cell r="P10499">
            <v>0</v>
          </cell>
        </row>
        <row r="10500">
          <cell r="A10500" t="str">
            <v>SEL-TSN.515</v>
          </cell>
          <cell r="B10500" t="str">
            <v>SELLO DOBLE LABIO TSN 515 L - FAG</v>
          </cell>
          <cell r="C10500" t="str">
            <v>Sellos</v>
          </cell>
          <cell r="D10500" t="str">
            <v>1.4.05.06 | Rodamientos</v>
          </cell>
          <cell r="E10500" t="str">
            <v>R1-N5</v>
          </cell>
          <cell r="F10500">
            <v>0</v>
          </cell>
          <cell r="G10500" t="str">
            <v>Juegos</v>
          </cell>
          <cell r="H10500" t="str">
            <v>Juegos</v>
          </cell>
          <cell r="K10500">
            <v>0</v>
          </cell>
          <cell r="L10500">
            <v>0</v>
          </cell>
          <cell r="M10500" t="str">
            <v>Elementos sin Marca</v>
          </cell>
          <cell r="O10500">
            <v>0</v>
          </cell>
          <cell r="P10500">
            <v>0</v>
          </cell>
          <cell r="S10500">
            <v>79000</v>
          </cell>
        </row>
        <row r="10501">
          <cell r="A10501" t="str">
            <v>SEL-DOB.515</v>
          </cell>
          <cell r="B10501" t="str">
            <v>SELLO DOBLE LABIO TSN 515L ( JUEGO X 4 MITADES ) - SKF</v>
          </cell>
          <cell r="C10501" t="str">
            <v>Sellos</v>
          </cell>
          <cell r="D10501" t="str">
            <v>1.4.05.06 | Rodamientos</v>
          </cell>
          <cell r="E10501" t="str">
            <v>R2-N6</v>
          </cell>
          <cell r="F10501">
            <v>0</v>
          </cell>
          <cell r="G10501" t="str">
            <v>Unidades</v>
          </cell>
          <cell r="H10501" t="str">
            <v>Unidades</v>
          </cell>
          <cell r="K10501">
            <v>0</v>
          </cell>
          <cell r="L10501">
            <v>0</v>
          </cell>
          <cell r="M10501" t="str">
            <v>Elementos sin Marca</v>
          </cell>
          <cell r="O10501">
            <v>0</v>
          </cell>
          <cell r="P10501">
            <v>0</v>
          </cell>
          <cell r="S10501">
            <v>97000</v>
          </cell>
        </row>
        <row r="10502">
          <cell r="A10502" t="str">
            <v>SEL-DOB.517</v>
          </cell>
          <cell r="B10502" t="str">
            <v>SELLO DOBLE LABIO TSN 517L (JUEGO X 4 MITADES) SKF</v>
          </cell>
          <cell r="C10502" t="str">
            <v>Sellos</v>
          </cell>
          <cell r="D10502" t="str">
            <v>1.4.05.06 | Rodamientos</v>
          </cell>
          <cell r="F10502">
            <v>0</v>
          </cell>
          <cell r="G10502" t="str">
            <v>Unidades</v>
          </cell>
          <cell r="H10502" t="str">
            <v>Unidades</v>
          </cell>
          <cell r="K10502">
            <v>0</v>
          </cell>
          <cell r="L10502">
            <v>0</v>
          </cell>
          <cell r="M10502" t="str">
            <v>SKF</v>
          </cell>
          <cell r="O10502">
            <v>0</v>
          </cell>
          <cell r="P10502">
            <v>0</v>
          </cell>
          <cell r="S10502">
            <v>95000</v>
          </cell>
        </row>
        <row r="10503">
          <cell r="A10503" t="str">
            <v>SEL-DOB-518G</v>
          </cell>
          <cell r="B10503" t="str">
            <v>SELLO DOBLE LABIO TSN 518 G ( JUEGO X 4 MITADES )</v>
          </cell>
          <cell r="C10503" t="str">
            <v>Sellos</v>
          </cell>
          <cell r="D10503" t="str">
            <v>1.4.05.06 | Rodamientos</v>
          </cell>
          <cell r="E10503" t="str">
            <v>R2-N6</v>
          </cell>
          <cell r="F10503">
            <v>0</v>
          </cell>
          <cell r="G10503" t="str">
            <v>Kits</v>
          </cell>
          <cell r="H10503" t="str">
            <v>Kits</v>
          </cell>
          <cell r="K10503">
            <v>0</v>
          </cell>
          <cell r="L10503">
            <v>0</v>
          </cell>
          <cell r="M10503" t="str">
            <v>Elementos sin Marca</v>
          </cell>
          <cell r="O10503">
            <v>0</v>
          </cell>
          <cell r="P10503">
            <v>0</v>
          </cell>
          <cell r="S10503">
            <v>32500</v>
          </cell>
        </row>
        <row r="10504">
          <cell r="A10504" t="str">
            <v>SEL-LAB.TSN 518L</v>
          </cell>
          <cell r="B10504" t="str">
            <v>SELLO DOBLE LABIO TSN 518L ( JUEGO X 4 MITADES ) SKF</v>
          </cell>
          <cell r="C10504" t="str">
            <v>Sellos</v>
          </cell>
          <cell r="D10504" t="str">
            <v>1.4.05.06 | Rodamientos</v>
          </cell>
          <cell r="E10504" t="str">
            <v>R1-N5</v>
          </cell>
          <cell r="F10504">
            <v>0</v>
          </cell>
          <cell r="G10504" t="str">
            <v>Kits</v>
          </cell>
          <cell r="H10504" t="str">
            <v>Kits</v>
          </cell>
          <cell r="K10504">
            <v>0</v>
          </cell>
          <cell r="L10504">
            <v>0</v>
          </cell>
          <cell r="M10504" t="str">
            <v>SKF</v>
          </cell>
          <cell r="O10504">
            <v>0</v>
          </cell>
          <cell r="P10504">
            <v>0</v>
          </cell>
          <cell r="S10504">
            <v>112921</v>
          </cell>
        </row>
        <row r="10505">
          <cell r="A10505" t="str">
            <v>SEL-DOB.520L</v>
          </cell>
          <cell r="B10505" t="str">
            <v>SELLO DOBLE LABIO TSN 520L ( JUEGO X 4 MITADES )</v>
          </cell>
          <cell r="C10505" t="str">
            <v>Sellos</v>
          </cell>
          <cell r="D10505" t="str">
            <v>1.4.05.06 | Rodamientos</v>
          </cell>
          <cell r="E10505" t="str">
            <v>R2-N6</v>
          </cell>
          <cell r="F10505">
            <v>5</v>
          </cell>
          <cell r="G10505" t="str">
            <v>Juegos</v>
          </cell>
          <cell r="H10505" t="str">
            <v>Juegos</v>
          </cell>
          <cell r="K10505">
            <v>0.122</v>
          </cell>
          <cell r="L10505">
            <v>0</v>
          </cell>
          <cell r="M10505" t="str">
            <v>Elementos sin Marca</v>
          </cell>
          <cell r="O10505">
            <v>0</v>
          </cell>
          <cell r="P10505">
            <v>0</v>
          </cell>
          <cell r="S10505">
            <v>58000</v>
          </cell>
        </row>
        <row r="10506">
          <cell r="A10506" t="str">
            <v>SEL-DOB.520L-SKF</v>
          </cell>
          <cell r="B10506" t="str">
            <v>SELLO DOBLE LABIO TSN 520L ( JUEGO X 4 MITADES ) - SKF</v>
          </cell>
          <cell r="C10506" t="str">
            <v>Sellos</v>
          </cell>
          <cell r="D10506" t="str">
            <v>1.4.05.06 | Rodamientos</v>
          </cell>
          <cell r="E10506" t="str">
            <v>R1-N5</v>
          </cell>
          <cell r="F10506">
            <v>0</v>
          </cell>
          <cell r="G10506" t="str">
            <v>Juegos</v>
          </cell>
          <cell r="H10506" t="str">
            <v>Juegos</v>
          </cell>
          <cell r="K10506">
            <v>0.122</v>
          </cell>
          <cell r="L10506">
            <v>0</v>
          </cell>
          <cell r="M10506" t="str">
            <v>Elementos sin Marca</v>
          </cell>
          <cell r="O10506">
            <v>0</v>
          </cell>
          <cell r="P10506">
            <v>0</v>
          </cell>
          <cell r="S10506">
            <v>146792</v>
          </cell>
        </row>
        <row r="10507">
          <cell r="A10507" t="str">
            <v>SEL-DLA.TSN.522L</v>
          </cell>
          <cell r="B10507" t="str">
            <v>SELLO DOBLE LABIO TSN 522L ( JUEGO X 4 MITADES ) - SKF</v>
          </cell>
          <cell r="C10507" t="str">
            <v>Sellos</v>
          </cell>
          <cell r="D10507" t="str">
            <v>1.4.05.06 | Rodamientos</v>
          </cell>
          <cell r="E10507" t="str">
            <v>R2-N6</v>
          </cell>
          <cell r="F10507">
            <v>0</v>
          </cell>
          <cell r="G10507" t="str">
            <v>Kits</v>
          </cell>
          <cell r="H10507" t="str">
            <v>Kits</v>
          </cell>
          <cell r="K10507">
            <v>0</v>
          </cell>
          <cell r="L10507">
            <v>0</v>
          </cell>
          <cell r="M10507" t="str">
            <v>Elementos sin Marca</v>
          </cell>
          <cell r="O10507">
            <v>0</v>
          </cell>
          <cell r="P10507">
            <v>0</v>
          </cell>
          <cell r="S10507">
            <v>131089.70000000001</v>
          </cell>
        </row>
        <row r="10508">
          <cell r="A10508" t="str">
            <v>SEL-DOB.LAB.TSN 528L</v>
          </cell>
          <cell r="B10508" t="str">
            <v>SELLO DOBLE LABIO TSN 528L ( JUEGO X 4 MITADES ) - SKF</v>
          </cell>
          <cell r="C10508" t="str">
            <v>Sellos</v>
          </cell>
          <cell r="D10508" t="str">
            <v>1.4.05.06 | Rodamientos</v>
          </cell>
          <cell r="E10508" t="str">
            <v>R2-N8</v>
          </cell>
          <cell r="F10508">
            <v>0</v>
          </cell>
          <cell r="G10508" t="str">
            <v>Kits</v>
          </cell>
          <cell r="H10508" t="str">
            <v>Kits</v>
          </cell>
          <cell r="K10508">
            <v>0</v>
          </cell>
          <cell r="L10508">
            <v>0</v>
          </cell>
          <cell r="M10508" t="str">
            <v>Elementos sin Marca</v>
          </cell>
          <cell r="O10508">
            <v>0</v>
          </cell>
          <cell r="P10508">
            <v>0</v>
          </cell>
          <cell r="S10508">
            <v>193625</v>
          </cell>
        </row>
        <row r="10509">
          <cell r="A10509" t="str">
            <v>SEL-DOB.LAB.TSN 530L</v>
          </cell>
          <cell r="B10509" t="str">
            <v>SELLO DOBLE LABIO TSN 530L ( JUEGO X 4 MITADES ) SKF</v>
          </cell>
          <cell r="C10509" t="str">
            <v>Sellos</v>
          </cell>
          <cell r="D10509" t="str">
            <v>1.4.05.06 | Rodamientos</v>
          </cell>
          <cell r="E10509" t="str">
            <v>R2-N8</v>
          </cell>
          <cell r="F10509">
            <v>0</v>
          </cell>
          <cell r="G10509" t="str">
            <v>Unidades</v>
          </cell>
          <cell r="H10509" t="str">
            <v>Unidades</v>
          </cell>
          <cell r="K10509">
            <v>0</v>
          </cell>
          <cell r="L10509">
            <v>0</v>
          </cell>
          <cell r="M10509" t="str">
            <v>SKF</v>
          </cell>
          <cell r="O10509">
            <v>0</v>
          </cell>
          <cell r="P10509">
            <v>0</v>
          </cell>
          <cell r="S10509">
            <v>203713.66</v>
          </cell>
        </row>
        <row r="10510">
          <cell r="A10510" t="str">
            <v>SEL-613.FBJ</v>
          </cell>
          <cell r="B10510" t="str">
            <v>SELLO DOBLE LABIO TSN 613 FBJ ( JUEGO X 4 MITADES )</v>
          </cell>
          <cell r="C10510" t="str">
            <v>Sellos</v>
          </cell>
          <cell r="D10510" t="str">
            <v>1.4.05.06 | Rodamientos</v>
          </cell>
          <cell r="F10510">
            <v>0</v>
          </cell>
          <cell r="G10510" t="str">
            <v>Juegos</v>
          </cell>
          <cell r="H10510" t="str">
            <v>Juegos</v>
          </cell>
          <cell r="K10510">
            <v>0</v>
          </cell>
          <cell r="L10510">
            <v>0</v>
          </cell>
          <cell r="M10510" t="str">
            <v>Elementos sin Marca</v>
          </cell>
          <cell r="O10510">
            <v>0</v>
          </cell>
          <cell r="P10510">
            <v>0</v>
          </cell>
        </row>
        <row r="10511">
          <cell r="A10511" t="str">
            <v>SEL-DOB.TSN.613.FSQ</v>
          </cell>
          <cell r="B10511" t="str">
            <v>SELLO DOBLE LABIO TSN 613 FSQ ( JUEGO X 4 MITADES )</v>
          </cell>
          <cell r="C10511" t="str">
            <v>Sellos</v>
          </cell>
          <cell r="D10511" t="str">
            <v>1.4.05.06 | Rodamientos</v>
          </cell>
          <cell r="E10511" t="str">
            <v>R1-N5</v>
          </cell>
          <cell r="F10511">
            <v>0</v>
          </cell>
          <cell r="G10511" t="str">
            <v>Kits</v>
          </cell>
          <cell r="H10511" t="str">
            <v>Kits</v>
          </cell>
          <cell r="K10511">
            <v>2.1999999999999999E-2</v>
          </cell>
          <cell r="L10511">
            <v>0</v>
          </cell>
          <cell r="M10511" t="str">
            <v>Elementos sin Marca</v>
          </cell>
          <cell r="O10511">
            <v>0</v>
          </cell>
          <cell r="P10511">
            <v>0</v>
          </cell>
          <cell r="S10511">
            <v>92200</v>
          </cell>
        </row>
        <row r="10512">
          <cell r="A10512" t="str">
            <v>SEL-613.TIM</v>
          </cell>
          <cell r="B10512" t="str">
            <v>SELLO DOBLE LABIO TSN 613 TIMKMEN ( JUEGO X 4 MITADES )</v>
          </cell>
          <cell r="C10512" t="str">
            <v>Sellos</v>
          </cell>
          <cell r="D10512" t="str">
            <v>1.4.05.06 | Rodamientos</v>
          </cell>
          <cell r="F10512">
            <v>0</v>
          </cell>
          <cell r="G10512" t="str">
            <v>Juegos</v>
          </cell>
          <cell r="H10512" t="str">
            <v>Juegos</v>
          </cell>
          <cell r="K10512">
            <v>0</v>
          </cell>
          <cell r="L10512">
            <v>0</v>
          </cell>
          <cell r="M10512" t="str">
            <v>Elementos sin Marca</v>
          </cell>
          <cell r="O10512">
            <v>0</v>
          </cell>
          <cell r="P10512">
            <v>0</v>
          </cell>
          <cell r="S10512">
            <v>92200</v>
          </cell>
        </row>
        <row r="10513">
          <cell r="A10513" t="str">
            <v>SEL-DOB.TSN.615.FSQ</v>
          </cell>
          <cell r="B10513" t="str">
            <v>SELLO DOBLE LABIO TSN 615 FSQ ( JUEGO X 4 MITADES )</v>
          </cell>
          <cell r="C10513" t="str">
            <v>Sellos</v>
          </cell>
          <cell r="D10513" t="str">
            <v>1.4.05.06 | Rodamientos</v>
          </cell>
          <cell r="F10513">
            <v>0</v>
          </cell>
          <cell r="G10513" t="str">
            <v>Kits</v>
          </cell>
          <cell r="H10513" t="str">
            <v>Kits</v>
          </cell>
          <cell r="K10513">
            <v>0</v>
          </cell>
          <cell r="L10513">
            <v>0</v>
          </cell>
          <cell r="M10513" t="str">
            <v>Elementos sin Marca</v>
          </cell>
          <cell r="O10513">
            <v>0</v>
          </cell>
          <cell r="P10513">
            <v>0</v>
          </cell>
          <cell r="S10513">
            <v>116500</v>
          </cell>
        </row>
        <row r="10514">
          <cell r="A10514" t="str">
            <v>SEL-615.TIM</v>
          </cell>
          <cell r="B10514" t="str">
            <v>SELLO DOBLE LABIO TSN 615 TIMKMEN ( JUEGO X 4 MITADES )</v>
          </cell>
          <cell r="C10514" t="str">
            <v>Sellos</v>
          </cell>
          <cell r="D10514" t="str">
            <v>1.4.05.06 | Rodamientos</v>
          </cell>
          <cell r="F10514">
            <v>0</v>
          </cell>
          <cell r="G10514" t="str">
            <v>Juegos</v>
          </cell>
          <cell r="H10514" t="str">
            <v>Juegos</v>
          </cell>
          <cell r="K10514">
            <v>0</v>
          </cell>
          <cell r="L10514">
            <v>0</v>
          </cell>
          <cell r="M10514" t="str">
            <v>Elementos sin Marca</v>
          </cell>
          <cell r="O10514">
            <v>0</v>
          </cell>
          <cell r="P10514">
            <v>0</v>
          </cell>
          <cell r="S10514">
            <v>111700</v>
          </cell>
        </row>
        <row r="10515">
          <cell r="A10515" t="str">
            <v>SEL-DOB-513-TSN</v>
          </cell>
          <cell r="B10515" t="str">
            <v>SELLO DOBLE LABIO TSNA 513 G ( JUEGO X 4 MITADES ) - SKF</v>
          </cell>
          <cell r="C10515" t="str">
            <v>Sellos</v>
          </cell>
          <cell r="D10515" t="str">
            <v>1.4.05.06 | Rodamientos</v>
          </cell>
          <cell r="E10515" t="str">
            <v>R2-N6</v>
          </cell>
          <cell r="F10515">
            <v>0</v>
          </cell>
          <cell r="G10515" t="str">
            <v>Kits</v>
          </cell>
          <cell r="H10515" t="str">
            <v>Kits</v>
          </cell>
          <cell r="K10515">
            <v>0</v>
          </cell>
          <cell r="L10515">
            <v>0</v>
          </cell>
          <cell r="M10515" t="str">
            <v>SKF</v>
          </cell>
          <cell r="O10515">
            <v>0</v>
          </cell>
          <cell r="P10515">
            <v>0</v>
          </cell>
          <cell r="S10515">
            <v>69000</v>
          </cell>
        </row>
        <row r="10516">
          <cell r="A10516" t="str">
            <v>SEL-DOB-517L</v>
          </cell>
          <cell r="B10516" t="str">
            <v>SELLO DOBLE LABIO TSNA 517L ( JUEGO X 4 MITADES )</v>
          </cell>
          <cell r="C10516" t="str">
            <v>Sellos</v>
          </cell>
          <cell r="D10516" t="str">
            <v>1.4.05.06 | Rodamientos</v>
          </cell>
          <cell r="E10516" t="str">
            <v>R2-N6</v>
          </cell>
          <cell r="F10516">
            <v>0</v>
          </cell>
          <cell r="G10516" t="str">
            <v>Juegos</v>
          </cell>
          <cell r="H10516" t="str">
            <v>Juegos</v>
          </cell>
          <cell r="K10516">
            <v>0</v>
          </cell>
          <cell r="L10516">
            <v>0</v>
          </cell>
          <cell r="M10516" t="str">
            <v>Elementos sin Marca</v>
          </cell>
          <cell r="O10516">
            <v>0</v>
          </cell>
          <cell r="P10516">
            <v>0</v>
          </cell>
          <cell r="S10516">
            <v>28500</v>
          </cell>
        </row>
        <row r="10517">
          <cell r="A10517" t="str">
            <v>SEL-DOB.519</v>
          </cell>
          <cell r="B10517" t="str">
            <v>SELLO DOBLE LABIO TSNA 519 G</v>
          </cell>
          <cell r="C10517" t="str">
            <v>Sellos</v>
          </cell>
          <cell r="D10517" t="str">
            <v>1.4.05.06 | Rodamientos</v>
          </cell>
          <cell r="F10517">
            <v>0</v>
          </cell>
          <cell r="G10517" t="str">
            <v>Juegos</v>
          </cell>
          <cell r="H10517" t="str">
            <v>Juegos</v>
          </cell>
          <cell r="K10517">
            <v>0</v>
          </cell>
          <cell r="L10517">
            <v>0</v>
          </cell>
          <cell r="M10517" t="str">
            <v>Elementos sin Marca</v>
          </cell>
          <cell r="O10517">
            <v>0</v>
          </cell>
          <cell r="P10517">
            <v>0</v>
          </cell>
        </row>
        <row r="10518">
          <cell r="A10518" t="str">
            <v>SEL-DOB.TSNA.526</v>
          </cell>
          <cell r="B10518" t="str">
            <v>SELLO DOBLE LABIO TSNA 526 ( JUEGO X 4 MITADES )</v>
          </cell>
          <cell r="C10518" t="str">
            <v>Sellos</v>
          </cell>
          <cell r="D10518" t="str">
            <v>1.4.05.06 | Rodamientos</v>
          </cell>
          <cell r="F10518">
            <v>0</v>
          </cell>
          <cell r="G10518" t="str">
            <v>Kits</v>
          </cell>
          <cell r="H10518" t="str">
            <v>Kits</v>
          </cell>
          <cell r="K10518">
            <v>0</v>
          </cell>
          <cell r="L10518">
            <v>0</v>
          </cell>
          <cell r="M10518" t="str">
            <v>Elementos sin Marca</v>
          </cell>
          <cell r="O10518">
            <v>0</v>
          </cell>
          <cell r="P10518">
            <v>0</v>
          </cell>
          <cell r="S10518">
            <v>130700</v>
          </cell>
        </row>
        <row r="10519">
          <cell r="A10519" t="str">
            <v>SEL-TSQ.516</v>
          </cell>
          <cell r="B10519" t="str">
            <v>SELLO DOBLE LABIO TSNG - 516  (JUEGO X 4 MITADES) FSQ</v>
          </cell>
          <cell r="C10519" t="str">
            <v>Sellos</v>
          </cell>
          <cell r="D10519" t="str">
            <v>1.4.05.06 | Rodamientos</v>
          </cell>
          <cell r="E10519" t="str">
            <v>R2-N6</v>
          </cell>
          <cell r="F10519">
            <v>0</v>
          </cell>
          <cell r="G10519" t="str">
            <v>Kits</v>
          </cell>
          <cell r="H10519" t="str">
            <v>Kits</v>
          </cell>
          <cell r="K10519">
            <v>0</v>
          </cell>
          <cell r="L10519">
            <v>0</v>
          </cell>
          <cell r="M10519" t="str">
            <v>Elementos sin Marca</v>
          </cell>
          <cell r="O10519">
            <v>0</v>
          </cell>
          <cell r="P10519">
            <v>0</v>
          </cell>
        </row>
        <row r="10520">
          <cell r="A10520" t="str">
            <v>SEL-515.FAG</v>
          </cell>
          <cell r="B10520" t="str">
            <v>SELLO EDH 515 FAG ( JUEGO X 4 MITADES )</v>
          </cell>
          <cell r="C10520" t="str">
            <v>Sellos</v>
          </cell>
          <cell r="D10520" t="str">
            <v>1.4.05.06 | Rodamientos</v>
          </cell>
          <cell r="F10520">
            <v>0</v>
          </cell>
          <cell r="G10520" t="str">
            <v>Juegos</v>
          </cell>
          <cell r="H10520" t="str">
            <v>Juegos</v>
          </cell>
          <cell r="K10520">
            <v>0</v>
          </cell>
          <cell r="L10520">
            <v>0</v>
          </cell>
          <cell r="M10520" t="str">
            <v>Elementos sin Marca</v>
          </cell>
          <cell r="O10520">
            <v>0</v>
          </cell>
          <cell r="P10520">
            <v>0</v>
          </cell>
          <cell r="S10520">
            <v>96200</v>
          </cell>
        </row>
        <row r="10521">
          <cell r="A10521" t="str">
            <v>SEL-EDH.516</v>
          </cell>
          <cell r="B10521" t="str">
            <v>SELLO EDH 516 FAG ( JUEGO X 4 MITADES )</v>
          </cell>
          <cell r="C10521" t="str">
            <v>Sellos</v>
          </cell>
          <cell r="D10521" t="str">
            <v>1.4.05.06 | Rodamientos</v>
          </cell>
          <cell r="F10521">
            <v>0</v>
          </cell>
          <cell r="G10521" t="str">
            <v>Juegos</v>
          </cell>
          <cell r="H10521" t="str">
            <v>Juegos</v>
          </cell>
          <cell r="K10521">
            <v>0</v>
          </cell>
          <cell r="L10521">
            <v>0</v>
          </cell>
          <cell r="M10521" t="str">
            <v>Elementos sin Marca</v>
          </cell>
          <cell r="O10521">
            <v>0</v>
          </cell>
          <cell r="P10521">
            <v>0</v>
          </cell>
          <cell r="S10521">
            <v>139800</v>
          </cell>
        </row>
        <row r="10522">
          <cell r="A10522" t="str">
            <v>SEL-518.FAG</v>
          </cell>
          <cell r="B10522" t="str">
            <v>SELLO EDH 518 FAG ( JUEGO X 4 MITADES )</v>
          </cell>
          <cell r="C10522" t="str">
            <v>Sellos</v>
          </cell>
          <cell r="D10522" t="str">
            <v>1.4.05.06 | Rodamientos</v>
          </cell>
          <cell r="F10522">
            <v>0</v>
          </cell>
          <cell r="G10522" t="str">
            <v>Juegos</v>
          </cell>
          <cell r="H10522" t="str">
            <v>Juegos</v>
          </cell>
          <cell r="K10522">
            <v>0</v>
          </cell>
          <cell r="L10522">
            <v>0</v>
          </cell>
          <cell r="M10522" t="str">
            <v>Elementos sin Marca</v>
          </cell>
          <cell r="O10522">
            <v>0</v>
          </cell>
          <cell r="P10522">
            <v>0</v>
          </cell>
          <cell r="S10522">
            <v>155317</v>
          </cell>
        </row>
        <row r="10523">
          <cell r="A10523" t="str">
            <v>SEL-EDH.613</v>
          </cell>
          <cell r="B10523" t="str">
            <v>SELLO EDH 613 FAG ( JUEGO X 4 MITADES )</v>
          </cell>
          <cell r="C10523" t="str">
            <v>Sellos</v>
          </cell>
          <cell r="D10523" t="str">
            <v>1.4.05.06 | Rodamientos</v>
          </cell>
          <cell r="F10523">
            <v>0</v>
          </cell>
          <cell r="G10523" t="str">
            <v>Juegos</v>
          </cell>
          <cell r="H10523" t="str">
            <v>Juegos</v>
          </cell>
          <cell r="K10523">
            <v>0</v>
          </cell>
          <cell r="L10523">
            <v>0</v>
          </cell>
          <cell r="M10523" t="str">
            <v>Elementos sin Marca</v>
          </cell>
          <cell r="O10523">
            <v>0</v>
          </cell>
          <cell r="P10523">
            <v>0</v>
          </cell>
        </row>
        <row r="10524">
          <cell r="A10524" t="str">
            <v>SEL-EDH.615</v>
          </cell>
          <cell r="B10524" t="str">
            <v>SELLO EDH 615 FAG ( JUEGO X 4 MITADES )</v>
          </cell>
          <cell r="C10524" t="str">
            <v>Sellos</v>
          </cell>
          <cell r="D10524" t="str">
            <v>1.4.05.06 | Rodamientos</v>
          </cell>
          <cell r="F10524">
            <v>0</v>
          </cell>
          <cell r="G10524" t="str">
            <v>Juegos</v>
          </cell>
          <cell r="H10524" t="str">
            <v>Juegos</v>
          </cell>
          <cell r="K10524">
            <v>0</v>
          </cell>
          <cell r="L10524">
            <v>0</v>
          </cell>
          <cell r="M10524" t="str">
            <v>Elementos sin Marca</v>
          </cell>
          <cell r="O10524">
            <v>0</v>
          </cell>
          <cell r="P10524">
            <v>0</v>
          </cell>
        </row>
        <row r="10525">
          <cell r="A10525" t="str">
            <v>SEL-CAR-528-SNH</v>
          </cell>
          <cell r="B10525" t="str">
            <v>SELLO PARA CARCAZA CHUMACERA SNH 528</v>
          </cell>
          <cell r="C10525" t="str">
            <v>Sellos</v>
          </cell>
          <cell r="D10525" t="str">
            <v>1.4.05.06 | Rodamientos</v>
          </cell>
          <cell r="E10525" t="str">
            <v>R2-N6</v>
          </cell>
          <cell r="F10525">
            <v>0</v>
          </cell>
          <cell r="G10525" t="str">
            <v>Unidades</v>
          </cell>
          <cell r="H10525" t="str">
            <v>Unidades</v>
          </cell>
          <cell r="K10525">
            <v>0</v>
          </cell>
          <cell r="L10525">
            <v>0</v>
          </cell>
          <cell r="M10525" t="str">
            <v>Elementos sin Marca</v>
          </cell>
          <cell r="O10525">
            <v>0</v>
          </cell>
          <cell r="P10525">
            <v>0</v>
          </cell>
          <cell r="S10525">
            <v>67000</v>
          </cell>
        </row>
        <row r="10526">
          <cell r="A10526" t="str">
            <v>SEL-RA5.X39</v>
          </cell>
          <cell r="B10526" t="str">
            <v>SELLO RASPADOR 5 X 39</v>
          </cell>
          <cell r="C10526" t="str">
            <v>Consumible Maquinaria y Equipos</v>
          </cell>
          <cell r="D10526" t="str">
            <v>1.4.55.20 | Materiales y Suministros</v>
          </cell>
          <cell r="F10526">
            <v>0</v>
          </cell>
          <cell r="G10526" t="str">
            <v>Unidades</v>
          </cell>
          <cell r="H10526" t="str">
            <v>Unidades</v>
          </cell>
          <cell r="K10526">
            <v>0</v>
          </cell>
          <cell r="L10526">
            <v>0</v>
          </cell>
          <cell r="M10526" t="str">
            <v>Elementos sin Marca</v>
          </cell>
          <cell r="O10526">
            <v>0</v>
          </cell>
          <cell r="P10526">
            <v>0</v>
          </cell>
          <cell r="S10526">
            <v>29412</v>
          </cell>
        </row>
        <row r="10527">
          <cell r="A10527" t="str">
            <v>SEL-LAB.TS34</v>
          </cell>
          <cell r="B10527" t="str">
            <v>SELLO TIPO LABERINTO TS 34 ( JUEGO X 2 MITADES ) - SKF</v>
          </cell>
          <cell r="C10527" t="str">
            <v>Sellos</v>
          </cell>
          <cell r="D10527" t="str">
            <v>1.4.05.06 | Rodamientos</v>
          </cell>
          <cell r="F10527">
            <v>0</v>
          </cell>
          <cell r="G10527" t="str">
            <v>Kits</v>
          </cell>
          <cell r="H10527" t="str">
            <v>Kits</v>
          </cell>
          <cell r="K10527">
            <v>0</v>
          </cell>
          <cell r="L10527">
            <v>0</v>
          </cell>
          <cell r="M10527" t="str">
            <v>Elementos sin Marca</v>
          </cell>
          <cell r="O10527">
            <v>0</v>
          </cell>
          <cell r="P10527">
            <v>0</v>
          </cell>
          <cell r="S10527">
            <v>428400</v>
          </cell>
        </row>
        <row r="10528">
          <cell r="A10528" t="str">
            <v>SEL-LAB.TS 36</v>
          </cell>
          <cell r="B10528" t="str">
            <v>SELLO TIPO LABERINTO TS 36 SKF</v>
          </cell>
          <cell r="C10528" t="str">
            <v>Sellos</v>
          </cell>
          <cell r="D10528" t="str">
            <v>1.4.05.06 | Rodamientos</v>
          </cell>
          <cell r="E10528" t="str">
            <v>R2-N2</v>
          </cell>
          <cell r="F10528">
            <v>0</v>
          </cell>
          <cell r="G10528" t="str">
            <v>Unidades</v>
          </cell>
          <cell r="H10528" t="str">
            <v>Unidades</v>
          </cell>
          <cell r="K10528">
            <v>2.3E-3</v>
          </cell>
          <cell r="L10528">
            <v>0</v>
          </cell>
          <cell r="M10528" t="str">
            <v>SKF</v>
          </cell>
          <cell r="O10528">
            <v>0</v>
          </cell>
          <cell r="P10528">
            <v>0</v>
          </cell>
          <cell r="S10528">
            <v>634195</v>
          </cell>
        </row>
        <row r="10529">
          <cell r="A10529" t="str">
            <v>SEL-TIP.LAB</v>
          </cell>
          <cell r="B10529" t="str">
            <v>SELLO TIPO LABERINTO TS 38 SKF</v>
          </cell>
          <cell r="C10529" t="str">
            <v>Sellos</v>
          </cell>
          <cell r="D10529" t="str">
            <v>1.4.05.06 | Rodamientos</v>
          </cell>
          <cell r="E10529" t="str">
            <v>R2-N2</v>
          </cell>
          <cell r="F10529">
            <v>0</v>
          </cell>
          <cell r="G10529" t="str">
            <v>Unidades</v>
          </cell>
          <cell r="H10529" t="str">
            <v>Juegos</v>
          </cell>
          <cell r="I10529">
            <v>1</v>
          </cell>
          <cell r="K10529">
            <v>0</v>
          </cell>
          <cell r="L10529">
            <v>0</v>
          </cell>
          <cell r="M10529" t="str">
            <v>SKF</v>
          </cell>
          <cell r="O10529">
            <v>0</v>
          </cell>
          <cell r="P10529">
            <v>0</v>
          </cell>
          <cell r="S10529">
            <v>337160.74</v>
          </cell>
        </row>
        <row r="10530">
          <cell r="A10530" t="str">
            <v>SKF-TSN.515</v>
          </cell>
          <cell r="B10530" t="str">
            <v>SELLO TIPO LABERINTO TSN 515 SA SKF</v>
          </cell>
          <cell r="C10530" t="str">
            <v>Sellos</v>
          </cell>
          <cell r="D10530" t="str">
            <v>1.4.05.06 | Rodamientos</v>
          </cell>
          <cell r="F10530">
            <v>0</v>
          </cell>
          <cell r="G10530" t="str">
            <v>Unidades</v>
          </cell>
          <cell r="H10530" t="str">
            <v>Unidades</v>
          </cell>
          <cell r="K10530">
            <v>0</v>
          </cell>
          <cell r="L10530">
            <v>0</v>
          </cell>
          <cell r="M10530" t="str">
            <v>SKF</v>
          </cell>
          <cell r="O10530">
            <v>0</v>
          </cell>
          <cell r="P10530">
            <v>0</v>
          </cell>
        </row>
        <row r="10531">
          <cell r="A10531" t="str">
            <v>SEL-LAB.517</v>
          </cell>
          <cell r="B10531" t="str">
            <v>SELLO TIPO LABERINTO TSN 517 SA SKF</v>
          </cell>
          <cell r="C10531" t="str">
            <v>Sellos</v>
          </cell>
          <cell r="D10531" t="str">
            <v>1.4.05.06 | Rodamientos</v>
          </cell>
          <cell r="F10531">
            <v>0</v>
          </cell>
          <cell r="G10531" t="str">
            <v>Unidades</v>
          </cell>
          <cell r="H10531" t="str">
            <v>Unidades</v>
          </cell>
          <cell r="K10531">
            <v>0</v>
          </cell>
          <cell r="L10531">
            <v>0</v>
          </cell>
          <cell r="M10531" t="str">
            <v>SKF</v>
          </cell>
          <cell r="O10531">
            <v>0</v>
          </cell>
          <cell r="P10531">
            <v>0</v>
          </cell>
        </row>
        <row r="10532">
          <cell r="A10532" t="str">
            <v>ROD-SEL.520</v>
          </cell>
          <cell r="B10532" t="str">
            <v>SELLO TIPO LABERINTO TSN 520 SA SKF</v>
          </cell>
          <cell r="C10532" t="str">
            <v>Sellos</v>
          </cell>
          <cell r="D10532" t="str">
            <v>1.4.05.06 | Rodamientos</v>
          </cell>
          <cell r="F10532">
            <v>0</v>
          </cell>
          <cell r="G10532" t="str">
            <v>Unidades</v>
          </cell>
          <cell r="H10532" t="str">
            <v>Unidades</v>
          </cell>
          <cell r="K10532">
            <v>0</v>
          </cell>
          <cell r="L10532">
            <v>0</v>
          </cell>
          <cell r="M10532" t="str">
            <v>SKF</v>
          </cell>
          <cell r="O10532">
            <v>0</v>
          </cell>
          <cell r="P10532">
            <v>0</v>
          </cell>
        </row>
        <row r="10533">
          <cell r="A10533" t="str">
            <v>SEL-LAB.532</v>
          </cell>
          <cell r="B10533" t="str">
            <v>SELLO TIPO LABERINTO TSN 532 L ( JUEGO X 4 MITADES) SKF</v>
          </cell>
          <cell r="C10533" t="str">
            <v>Sellos</v>
          </cell>
          <cell r="D10533" t="str">
            <v>1.4.05.06 | Rodamientos</v>
          </cell>
          <cell r="E10533" t="str">
            <v>R2-N6</v>
          </cell>
          <cell r="F10533">
            <v>0</v>
          </cell>
          <cell r="G10533" t="str">
            <v>Juegos</v>
          </cell>
          <cell r="H10533" t="str">
            <v>Juegos</v>
          </cell>
          <cell r="K10533">
            <v>0</v>
          </cell>
          <cell r="L10533">
            <v>0</v>
          </cell>
          <cell r="M10533" t="str">
            <v>SKF</v>
          </cell>
          <cell r="O10533">
            <v>0</v>
          </cell>
          <cell r="P10533">
            <v>0</v>
          </cell>
          <cell r="S10533">
            <v>199305.27</v>
          </cell>
        </row>
        <row r="10534">
          <cell r="A10534" t="str">
            <v>SEL-512.FSQ</v>
          </cell>
          <cell r="B10534" t="str">
            <v>SELLO TSNG 512 - FSQ ( JUEGO X 4 MEDIA LUNAS )</v>
          </cell>
          <cell r="C10534" t="str">
            <v>Sellos</v>
          </cell>
          <cell r="D10534" t="str">
            <v>1.4.05.06 | Rodamientos</v>
          </cell>
          <cell r="E10534" t="str">
            <v>R2-N6</v>
          </cell>
          <cell r="F10534">
            <v>0</v>
          </cell>
          <cell r="G10534" t="str">
            <v>Juegos</v>
          </cell>
          <cell r="H10534" t="str">
            <v>Juegos</v>
          </cell>
          <cell r="K10534">
            <v>0</v>
          </cell>
          <cell r="L10534">
            <v>0</v>
          </cell>
          <cell r="M10534" t="str">
            <v>Elementos sin Marca</v>
          </cell>
          <cell r="O10534">
            <v>0</v>
          </cell>
          <cell r="P10534">
            <v>0</v>
          </cell>
          <cell r="S10534">
            <v>71300</v>
          </cell>
        </row>
        <row r="10535">
          <cell r="A10535" t="str">
            <v>SEL-CAR.LH30K1</v>
          </cell>
          <cell r="B10535" t="str">
            <v>SELLOS PARA CARRO LINEAL REF. LH30K1</v>
          </cell>
          <cell r="C10535" t="str">
            <v>Consumible Maquinaria y Equipos</v>
          </cell>
          <cell r="D10535" t="str">
            <v>1.4.55.20 | Materiales y Suministros</v>
          </cell>
          <cell r="F10535">
            <v>0</v>
          </cell>
          <cell r="G10535" t="str">
            <v>Unidades</v>
          </cell>
          <cell r="H10535" t="str">
            <v>Unidades</v>
          </cell>
          <cell r="K10535">
            <v>0</v>
          </cell>
          <cell r="L10535">
            <v>0</v>
          </cell>
          <cell r="M10535" t="str">
            <v>Elementos sin Marca</v>
          </cell>
          <cell r="O10535">
            <v>0</v>
          </cell>
          <cell r="P10535">
            <v>0</v>
          </cell>
          <cell r="S10535">
            <v>154886</v>
          </cell>
        </row>
        <row r="10536">
          <cell r="A10536" t="str">
            <v>SEL-PIS.FRE</v>
          </cell>
          <cell r="B10536" t="str">
            <v>SELLOS PISTONES FRENO</v>
          </cell>
          <cell r="C10536" t="str">
            <v>Consumible Maquinaria y Equipos</v>
          </cell>
          <cell r="D10536" t="str">
            <v>1.4.55.20 | Materiales y Suministros</v>
          </cell>
          <cell r="F10536">
            <v>0</v>
          </cell>
          <cell r="G10536" t="str">
            <v>Unidades</v>
          </cell>
          <cell r="H10536" t="str">
            <v>Unidades</v>
          </cell>
          <cell r="K10536">
            <v>0</v>
          </cell>
          <cell r="L10536">
            <v>0</v>
          </cell>
          <cell r="M10536" t="str">
            <v>Elementos sin Marca</v>
          </cell>
          <cell r="O10536">
            <v>0</v>
          </cell>
          <cell r="P10536">
            <v>0</v>
          </cell>
        </row>
        <row r="10537">
          <cell r="A10537" t="str">
            <v>SEM-DOB.24V</v>
          </cell>
          <cell r="B10537" t="str">
            <v>SEMAFORO DOBLE CARA 24 VDC - GRUA SANY</v>
          </cell>
          <cell r="C10537" t="str">
            <v>Consumible Maquinaria y Equipos</v>
          </cell>
          <cell r="D10537" t="str">
            <v>1.4.55.20 | Materiales y Suministros</v>
          </cell>
          <cell r="F10537">
            <v>0</v>
          </cell>
          <cell r="G10537" t="str">
            <v>Unidades</v>
          </cell>
          <cell r="H10537" t="str">
            <v>Unidades</v>
          </cell>
          <cell r="K10537">
            <v>0</v>
          </cell>
          <cell r="L10537">
            <v>0</v>
          </cell>
          <cell r="M10537" t="str">
            <v>Elementos sin Marca</v>
          </cell>
          <cell r="O10537">
            <v>0</v>
          </cell>
          <cell r="P10537">
            <v>0</v>
          </cell>
          <cell r="S10537">
            <v>70000</v>
          </cell>
        </row>
        <row r="10538">
          <cell r="A10538" t="str">
            <v>SEM-ACO.GGS</v>
          </cell>
          <cell r="B10538" t="str">
            <v>SEMI ACOPLE GGS 27</v>
          </cell>
          <cell r="C10538" t="str">
            <v>Consumible Pulidoras,Taladros y Atornilladoras</v>
          </cell>
          <cell r="D10538" t="str">
            <v>1.4.55.20 | Materiales y Suministros</v>
          </cell>
          <cell r="E10538" t="str">
            <v>EK-N2/1</v>
          </cell>
          <cell r="F10538">
            <v>0</v>
          </cell>
          <cell r="G10538" t="str">
            <v>Unidades</v>
          </cell>
          <cell r="H10538" t="str">
            <v>Unidades</v>
          </cell>
          <cell r="K10538">
            <v>0</v>
          </cell>
          <cell r="L10538">
            <v>0</v>
          </cell>
          <cell r="M10538" t="str">
            <v>Elementos sin Marca</v>
          </cell>
          <cell r="O10538">
            <v>0</v>
          </cell>
          <cell r="P10538">
            <v>0</v>
          </cell>
          <cell r="S10538">
            <v>26639</v>
          </cell>
        </row>
        <row r="10539">
          <cell r="A10539" t="str">
            <v>SEM-COD.004</v>
          </cell>
          <cell r="B10539" t="str">
            <v>SEMI CODO EN PVC Ø 4" - AGUAS LLUVIAS</v>
          </cell>
          <cell r="C10539" t="str">
            <v>Tubería Codos</v>
          </cell>
          <cell r="D10539" t="str">
            <v>1.4.05.11 | Accesorios Tuberia</v>
          </cell>
          <cell r="E10539" t="str">
            <v>EÑ-N2</v>
          </cell>
          <cell r="F10539">
            <v>0</v>
          </cell>
          <cell r="G10539" t="str">
            <v>Unidades</v>
          </cell>
          <cell r="H10539" t="str">
            <v>Unidades</v>
          </cell>
          <cell r="K10539">
            <v>0</v>
          </cell>
          <cell r="L10539">
            <v>0</v>
          </cell>
          <cell r="M10539" t="str">
            <v>Elementos sin Marca</v>
          </cell>
          <cell r="O10539">
            <v>0</v>
          </cell>
          <cell r="P10539">
            <v>0</v>
          </cell>
          <cell r="S10539">
            <v>8319.33</v>
          </cell>
        </row>
        <row r="10540">
          <cell r="A10540" t="str">
            <v>SEM-COD.006</v>
          </cell>
          <cell r="B10540" t="str">
            <v>SEMI CODO EN PVC Ø 6" - AGUAS LLUVIAS</v>
          </cell>
          <cell r="C10540" t="str">
            <v>Tubería Codos</v>
          </cell>
          <cell r="D10540" t="str">
            <v>1.4.05.11 | Accesorios Tuberia</v>
          </cell>
          <cell r="E10540" t="str">
            <v>EÑ-N2</v>
          </cell>
          <cell r="F10540">
            <v>0</v>
          </cell>
          <cell r="G10540" t="str">
            <v>Unidades</v>
          </cell>
          <cell r="H10540" t="str">
            <v>Unidades</v>
          </cell>
          <cell r="K10540">
            <v>0</v>
          </cell>
          <cell r="L10540">
            <v>0</v>
          </cell>
          <cell r="M10540" t="str">
            <v>Elementos sin Marca</v>
          </cell>
          <cell r="O10540">
            <v>0</v>
          </cell>
          <cell r="P10540">
            <v>0</v>
          </cell>
          <cell r="S10540">
            <v>26050.42</v>
          </cell>
        </row>
        <row r="10541">
          <cell r="A10541" t="str">
            <v>SEM-ACO.260</v>
          </cell>
          <cell r="B10541" t="str">
            <v>SEMIACOPLE PARA MOTOTOOL GGS 27L BOSH Ref: 2606446002</v>
          </cell>
          <cell r="C10541" t="str">
            <v>Consumible Pulidoras,Taladros y Atornilladoras</v>
          </cell>
          <cell r="D10541" t="str">
            <v>1.4.55.20 | Materiales y Suministros</v>
          </cell>
          <cell r="E10541" t="str">
            <v>EK-N2/1</v>
          </cell>
          <cell r="F10541">
            <v>0</v>
          </cell>
          <cell r="G10541" t="str">
            <v>Unidades</v>
          </cell>
          <cell r="H10541" t="str">
            <v>Unidades</v>
          </cell>
          <cell r="K10541">
            <v>0</v>
          </cell>
          <cell r="L10541">
            <v>0</v>
          </cell>
          <cell r="M10541" t="str">
            <v>BOSCH</v>
          </cell>
          <cell r="N10541" t="str">
            <v>2606446002</v>
          </cell>
          <cell r="O10541">
            <v>0</v>
          </cell>
          <cell r="P10541">
            <v>0</v>
          </cell>
          <cell r="S10541">
            <v>28992</v>
          </cell>
        </row>
        <row r="10542">
          <cell r="A10542" t="str">
            <v>SEM-COD.PN16</v>
          </cell>
          <cell r="B10542" t="str">
            <v>SEMICODO 200MM PN16 PE100 FM</v>
          </cell>
          <cell r="C10542" t="str">
            <v>Tubería Codos</v>
          </cell>
          <cell r="D10542" t="str">
            <v>1.4.05.11 | Accesorios Tuberia</v>
          </cell>
          <cell r="E10542" t="str">
            <v>EÑ-N2</v>
          </cell>
          <cell r="F10542">
            <v>0</v>
          </cell>
          <cell r="G10542" t="str">
            <v>Unidades</v>
          </cell>
          <cell r="H10542" t="str">
            <v>Unidades</v>
          </cell>
          <cell r="K10542">
            <v>0</v>
          </cell>
          <cell r="L10542">
            <v>0</v>
          </cell>
          <cell r="M10542" t="str">
            <v>Elementos sin Marca</v>
          </cell>
          <cell r="O10542">
            <v>0</v>
          </cell>
          <cell r="P10542">
            <v>0</v>
          </cell>
        </row>
        <row r="10543">
          <cell r="A10543" t="str">
            <v>SEÑ-ACC.RES</v>
          </cell>
          <cell r="B10543" t="str">
            <v>SEÑAL ACCESO RESTRINGIDO SOLO PERSONAL AUTORIZADO</v>
          </cell>
          <cell r="C10543" t="str">
            <v>Materiales y Suministros</v>
          </cell>
          <cell r="D10543" t="str">
            <v>1.4.55.20 | Materiales y Suministros</v>
          </cell>
          <cell r="F10543">
            <v>0</v>
          </cell>
          <cell r="G10543" t="str">
            <v>Unidades</v>
          </cell>
          <cell r="H10543" t="str">
            <v>Unidades</v>
          </cell>
          <cell r="K10543">
            <v>0</v>
          </cell>
          <cell r="L10543">
            <v>0</v>
          </cell>
          <cell r="M10543" t="str">
            <v>Elementos sin Marca</v>
          </cell>
          <cell r="O10543">
            <v>0</v>
          </cell>
          <cell r="P10543">
            <v>0</v>
          </cell>
          <cell r="S10543">
            <v>16000</v>
          </cell>
        </row>
        <row r="10544">
          <cell r="A10544" t="str">
            <v>SEÑ-ADH.21X6.AM</v>
          </cell>
          <cell r="B10544" t="str">
            <v>SEÑAL ADHESIVO 21 CM LARGO X 6 ANCHO - ETIQUETA DE SEGURIDAD LAMINADAS ACEITE MINERAL ABRACOL ABRACOL ABRACOL ABRACOL ABRACOL</v>
          </cell>
          <cell r="C10544" t="str">
            <v>Materiales y Suministros</v>
          </cell>
          <cell r="D10544" t="str">
            <v>1.4.55.20 | Materiales y Suministros</v>
          </cell>
          <cell r="E10544" t="str">
            <v>P1-EST-OF</v>
          </cell>
          <cell r="F10544">
            <v>0</v>
          </cell>
          <cell r="G10544" t="str">
            <v>Unidades</v>
          </cell>
          <cell r="H10544" t="str">
            <v>Unidades</v>
          </cell>
          <cell r="K10544">
            <v>0</v>
          </cell>
          <cell r="L10544">
            <v>0</v>
          </cell>
          <cell r="M10544" t="str">
            <v>ABRACOL</v>
          </cell>
          <cell r="O10544">
            <v>0</v>
          </cell>
          <cell r="P10544">
            <v>0</v>
          </cell>
          <cell r="Q10544">
            <v>150</v>
          </cell>
          <cell r="R10544" t="str">
            <v>3</v>
          </cell>
          <cell r="S10544">
            <v>1133.33</v>
          </cell>
        </row>
        <row r="10545">
          <cell r="A10545" t="str">
            <v>SEÑ-ADH.21X6</v>
          </cell>
          <cell r="B10545" t="str">
            <v>SEÑAL ADHESIVO 21 CM LARGO X 6 ANCHO- ETIQUETA DE SEGURIDAD LAMINADAS PROVITEC 30</v>
          </cell>
          <cell r="C10545" t="str">
            <v>Materiales y Suministros</v>
          </cell>
          <cell r="D10545" t="str">
            <v>1.4.55.20 | Materiales y Suministros</v>
          </cell>
          <cell r="E10545" t="str">
            <v>P1-EST-OF</v>
          </cell>
          <cell r="F10545">
            <v>0</v>
          </cell>
          <cell r="G10545" t="str">
            <v>Unidades</v>
          </cell>
          <cell r="H10545" t="str">
            <v>Unidades</v>
          </cell>
          <cell r="K10545">
            <v>0</v>
          </cell>
          <cell r="L10545">
            <v>0</v>
          </cell>
          <cell r="M10545" t="str">
            <v>Elementos sin Marca</v>
          </cell>
          <cell r="O10545">
            <v>0</v>
          </cell>
          <cell r="P10545">
            <v>0</v>
          </cell>
          <cell r="Q10545">
            <v>150</v>
          </cell>
          <cell r="R10545" t="str">
            <v>3</v>
          </cell>
          <cell r="S10545">
            <v>1133.33</v>
          </cell>
        </row>
        <row r="10546">
          <cell r="A10546" t="str">
            <v>SEÑ-BOT.000</v>
          </cell>
          <cell r="B10546" t="str">
            <v>SEÑAL BOTIQUÍN</v>
          </cell>
          <cell r="C10546" t="str">
            <v>Materiales y Suministros</v>
          </cell>
          <cell r="D10546" t="str">
            <v>1.4.55.20 | Materiales y Suministros</v>
          </cell>
          <cell r="F10546">
            <v>0</v>
          </cell>
          <cell r="G10546" t="str">
            <v>Unidades</v>
          </cell>
          <cell r="H10546" t="str">
            <v>Unidades</v>
          </cell>
          <cell r="K10546">
            <v>0</v>
          </cell>
          <cell r="L10546">
            <v>0</v>
          </cell>
          <cell r="M10546" t="str">
            <v>Elementos sin Marca</v>
          </cell>
          <cell r="O10546">
            <v>0</v>
          </cell>
          <cell r="P10546">
            <v>0</v>
          </cell>
          <cell r="S10546">
            <v>2521</v>
          </cell>
        </row>
        <row r="10547">
          <cell r="A10547" t="str">
            <v>SEÑ-CAM.ILL</v>
          </cell>
          <cell r="B10547" t="str">
            <v>SEÑAL CAMILLA</v>
          </cell>
          <cell r="C10547" t="str">
            <v>Materiales y Suministros</v>
          </cell>
          <cell r="D10547" t="str">
            <v>1.4.55.20 | Materiales y Suministros</v>
          </cell>
          <cell r="F10547">
            <v>0</v>
          </cell>
          <cell r="G10547" t="str">
            <v>Unidades</v>
          </cell>
          <cell r="H10547" t="str">
            <v>Unidades</v>
          </cell>
          <cell r="K10547">
            <v>0</v>
          </cell>
          <cell r="L10547">
            <v>0</v>
          </cell>
          <cell r="M10547" t="str">
            <v>Elementos sin Marca</v>
          </cell>
          <cell r="O10547">
            <v>0</v>
          </cell>
          <cell r="P10547">
            <v>0</v>
          </cell>
          <cell r="S10547">
            <v>2521</v>
          </cell>
        </row>
        <row r="10548">
          <cell r="A10548" t="str">
            <v>SEÑ-CAR.SUS</v>
          </cell>
          <cell r="B10548" t="str">
            <v>SEÑAL CARGA SUSPENDIDA</v>
          </cell>
          <cell r="C10548" t="str">
            <v>Materiales y Suministros</v>
          </cell>
          <cell r="D10548" t="str">
            <v>1.4.55.20 | Materiales y Suministros</v>
          </cell>
          <cell r="F10548">
            <v>0</v>
          </cell>
          <cell r="G10548" t="str">
            <v>Unidades</v>
          </cell>
          <cell r="H10548" t="str">
            <v>Unidades</v>
          </cell>
          <cell r="K10548">
            <v>0</v>
          </cell>
          <cell r="L10548">
            <v>0</v>
          </cell>
          <cell r="M10548" t="str">
            <v>Elementos sin Marca</v>
          </cell>
          <cell r="O10548">
            <v>0</v>
          </cell>
          <cell r="P10548">
            <v>0</v>
          </cell>
          <cell r="S10548">
            <v>16000</v>
          </cell>
        </row>
        <row r="10549">
          <cell r="A10549" t="str">
            <v>SEÑ-EVA.DER</v>
          </cell>
          <cell r="B10549" t="str">
            <v>SEÑAL DE EVACUACION DERECHA</v>
          </cell>
          <cell r="C10549" t="str">
            <v>Materiales y Suministros</v>
          </cell>
          <cell r="D10549" t="str">
            <v>1.4.55.20 | Materiales y Suministros</v>
          </cell>
          <cell r="F10549">
            <v>0</v>
          </cell>
          <cell r="G10549" t="str">
            <v>Unidades</v>
          </cell>
          <cell r="H10549" t="str">
            <v>Unidades</v>
          </cell>
          <cell r="K10549">
            <v>0</v>
          </cell>
          <cell r="L10549">
            <v>0</v>
          </cell>
          <cell r="M10549" t="str">
            <v>Elementos sin Marca</v>
          </cell>
          <cell r="O10549">
            <v>0</v>
          </cell>
          <cell r="P10549">
            <v>0</v>
          </cell>
          <cell r="S10549">
            <v>2521</v>
          </cell>
        </row>
        <row r="10550">
          <cell r="A10550" t="str">
            <v>SEÑ-EVA.IZQ</v>
          </cell>
          <cell r="B10550" t="str">
            <v>SEÑAL DE EVACUACIÓN IZQUIERDA</v>
          </cell>
          <cell r="C10550" t="str">
            <v>Materiales y Suministros</v>
          </cell>
          <cell r="D10550" t="str">
            <v>1.4.55.20 | Materiales y Suministros</v>
          </cell>
          <cell r="F10550">
            <v>0</v>
          </cell>
          <cell r="G10550" t="str">
            <v>Unidades</v>
          </cell>
          <cell r="H10550" t="str">
            <v>Unidades</v>
          </cell>
          <cell r="K10550">
            <v>0</v>
          </cell>
          <cell r="L10550">
            <v>0</v>
          </cell>
          <cell r="M10550" t="str">
            <v>Elementos sin Marca</v>
          </cell>
          <cell r="O10550">
            <v>0</v>
          </cell>
          <cell r="P10550">
            <v>0</v>
          </cell>
          <cell r="S10550">
            <v>2521</v>
          </cell>
        </row>
        <row r="10551">
          <cell r="A10551" t="str">
            <v>SEÑ-DES.DER</v>
          </cell>
          <cell r="B10551" t="str">
            <v>SEÑAL DESVIO (DERECHA)</v>
          </cell>
          <cell r="C10551" t="str">
            <v>Materiales y Suministros</v>
          </cell>
          <cell r="D10551" t="str">
            <v>1.4.55.20 | Materiales y Suministros</v>
          </cell>
          <cell r="F10551">
            <v>0</v>
          </cell>
          <cell r="G10551" t="str">
            <v>Unidades</v>
          </cell>
          <cell r="H10551" t="str">
            <v>Unidades</v>
          </cell>
          <cell r="K10551">
            <v>0</v>
          </cell>
          <cell r="L10551">
            <v>0</v>
          </cell>
          <cell r="M10551" t="str">
            <v>Elementos sin Marca</v>
          </cell>
          <cell r="O10551">
            <v>0</v>
          </cell>
          <cell r="P10551">
            <v>0</v>
          </cell>
          <cell r="S10551">
            <v>16000</v>
          </cell>
        </row>
        <row r="10552">
          <cell r="A10552" t="str">
            <v>SEÑ-DES.IZQ</v>
          </cell>
          <cell r="B10552" t="str">
            <v>SEÑAL DESVIO (IZQUIERDA)</v>
          </cell>
          <cell r="C10552" t="str">
            <v>Materiales y Suministros</v>
          </cell>
          <cell r="D10552" t="str">
            <v>1.4.55.20 | Materiales y Suministros</v>
          </cell>
          <cell r="F10552">
            <v>0</v>
          </cell>
          <cell r="G10552" t="str">
            <v>Unidades</v>
          </cell>
          <cell r="H10552" t="str">
            <v>Unidades</v>
          </cell>
          <cell r="K10552">
            <v>0</v>
          </cell>
          <cell r="L10552">
            <v>0</v>
          </cell>
          <cell r="M10552" t="str">
            <v>Elementos sin Marca</v>
          </cell>
          <cell r="O10552">
            <v>0</v>
          </cell>
          <cell r="P10552">
            <v>0</v>
          </cell>
          <cell r="S10552">
            <v>16000</v>
          </cell>
        </row>
        <row r="10553">
          <cell r="A10553" t="str">
            <v>SEÑ-EXT.CO2</v>
          </cell>
          <cell r="B10553" t="str">
            <v>SEÑAL EXTINTOR DE CO2</v>
          </cell>
          <cell r="C10553" t="str">
            <v>Equipos de Emergencia</v>
          </cell>
          <cell r="D10553" t="str">
            <v>1.4.55.20 | Materiales y Suministros</v>
          </cell>
          <cell r="F10553">
            <v>0</v>
          </cell>
          <cell r="G10553" t="str">
            <v>Unidades</v>
          </cell>
          <cell r="H10553" t="str">
            <v>Unidades</v>
          </cell>
          <cell r="K10553">
            <v>0</v>
          </cell>
          <cell r="L10553">
            <v>0</v>
          </cell>
          <cell r="M10553" t="str">
            <v>Elementos sin Marca</v>
          </cell>
          <cell r="O10553">
            <v>0</v>
          </cell>
          <cell r="P10553">
            <v>0</v>
          </cell>
          <cell r="S10553">
            <v>3000</v>
          </cell>
        </row>
        <row r="10554">
          <cell r="A10554" t="str">
            <v>SEÑ-PEL.CAI</v>
          </cell>
          <cell r="B10554" t="str">
            <v>SEÑAL PELIGRO CAIDA DE OBJETOS</v>
          </cell>
          <cell r="C10554" t="str">
            <v>Materiales y Suministros</v>
          </cell>
          <cell r="D10554" t="str">
            <v>1.4.55.20 | Materiales y Suministros</v>
          </cell>
          <cell r="F10554">
            <v>0</v>
          </cell>
          <cell r="G10554" t="str">
            <v>Unidades</v>
          </cell>
          <cell r="H10554" t="str">
            <v>Unidades</v>
          </cell>
          <cell r="K10554">
            <v>0</v>
          </cell>
          <cell r="L10554">
            <v>0</v>
          </cell>
          <cell r="M10554" t="str">
            <v>Elementos sin Marca</v>
          </cell>
          <cell r="O10554">
            <v>0</v>
          </cell>
          <cell r="P10554">
            <v>0</v>
          </cell>
          <cell r="S10554">
            <v>16000</v>
          </cell>
        </row>
        <row r="10555">
          <cell r="A10555" t="str">
            <v>SEÑ-PRO.PASX15X30</v>
          </cell>
          <cell r="B10555" t="str">
            <v>SEÑAL PROHIBIDO EL PASO DE 15 CMS X 30 CMS</v>
          </cell>
          <cell r="C10555" t="str">
            <v>Materiales y Suministros</v>
          </cell>
          <cell r="D10555" t="str">
            <v>1.4.55.20 | Materiales y Suministros</v>
          </cell>
          <cell r="F10555">
            <v>0</v>
          </cell>
          <cell r="G10555" t="str">
            <v>Unidades</v>
          </cell>
          <cell r="H10555" t="str">
            <v>Unidades</v>
          </cell>
          <cell r="K10555">
            <v>0</v>
          </cell>
          <cell r="L10555">
            <v>0</v>
          </cell>
          <cell r="M10555" t="str">
            <v>Elementos sin Marca</v>
          </cell>
          <cell r="O10555">
            <v>0</v>
          </cell>
          <cell r="P10555">
            <v>0</v>
          </cell>
        </row>
        <row r="10556">
          <cell r="A10556" t="str">
            <v>SEÑ-EME.RGE</v>
          </cell>
          <cell r="B10556" t="str">
            <v>SEÑAL SALIDA DE EMERGENCIA</v>
          </cell>
          <cell r="C10556" t="str">
            <v>Materiales y Suministros</v>
          </cell>
          <cell r="D10556" t="str">
            <v>1.4.55.20 | Materiales y Suministros</v>
          </cell>
          <cell r="F10556">
            <v>0</v>
          </cell>
          <cell r="G10556" t="str">
            <v>Unidades</v>
          </cell>
          <cell r="H10556" t="str">
            <v>Unidades</v>
          </cell>
          <cell r="K10556">
            <v>0</v>
          </cell>
          <cell r="L10556">
            <v>0</v>
          </cell>
          <cell r="M10556" t="str">
            <v>Elementos sin Marca</v>
          </cell>
          <cell r="O10556">
            <v>0</v>
          </cell>
          <cell r="P10556">
            <v>0</v>
          </cell>
          <cell r="S10556">
            <v>2521</v>
          </cell>
        </row>
        <row r="10557">
          <cell r="A10557" t="str">
            <v>SEÑ-SON.22M</v>
          </cell>
          <cell r="B10557" t="str">
            <v>SEÑAL SONORA (BUZZER) 22MM INTENSIDAD 98 DB - TIPO PIEZO ELECTRICO - 12-24VDC - LED VERDE IP65 AUTONICS Ref: B2PB-B1D</v>
          </cell>
          <cell r="C10557" t="str">
            <v>Eléctricos</v>
          </cell>
          <cell r="D10557" t="str">
            <v>1.4.05.16 | Eléctricos y Electrónicos</v>
          </cell>
          <cell r="E10557" t="str">
            <v>E15-N3</v>
          </cell>
          <cell r="F10557">
            <v>0</v>
          </cell>
          <cell r="G10557" t="str">
            <v>Unidades</v>
          </cell>
          <cell r="H10557" t="str">
            <v>Unidades</v>
          </cell>
          <cell r="K10557">
            <v>0</v>
          </cell>
          <cell r="L10557">
            <v>0</v>
          </cell>
          <cell r="M10557" t="str">
            <v>AUTONICS</v>
          </cell>
          <cell r="N10557" t="str">
            <v>B2PB-B1D</v>
          </cell>
          <cell r="O10557">
            <v>0</v>
          </cell>
          <cell r="P10557">
            <v>0</v>
          </cell>
        </row>
        <row r="10558">
          <cell r="A10558" t="str">
            <v>SEÑ-TRA.ALT</v>
          </cell>
          <cell r="B10558" t="str">
            <v>SEÑAL TRABAJO EN ALTURAS</v>
          </cell>
          <cell r="C10558" t="str">
            <v>Materiales y Suministros</v>
          </cell>
          <cell r="D10558" t="str">
            <v>1.4.55.20 | Materiales y Suministros</v>
          </cell>
          <cell r="F10558">
            <v>0</v>
          </cell>
          <cell r="G10558" t="str">
            <v>Unidades</v>
          </cell>
          <cell r="H10558" t="str">
            <v>Unidades</v>
          </cell>
          <cell r="K10558">
            <v>0</v>
          </cell>
          <cell r="L10558">
            <v>0</v>
          </cell>
          <cell r="M10558" t="str">
            <v>Elementos sin Marca</v>
          </cell>
          <cell r="O10558">
            <v>0</v>
          </cell>
          <cell r="P10558">
            <v>0</v>
          </cell>
          <cell r="S10558">
            <v>16000</v>
          </cell>
        </row>
        <row r="10559">
          <cell r="A10559" t="str">
            <v>SEÑ-PUN.ENC</v>
          </cell>
          <cell r="B10559" t="str">
            <v>SEÑALIZACIÓN DE EVACUACIÓN PUNTO DE ENCUENTRO</v>
          </cell>
          <cell r="C10559" t="str">
            <v>Materiales y Suministros</v>
          </cell>
          <cell r="D10559" t="str">
            <v>1.4.55.20 | Materiales y Suministros</v>
          </cell>
          <cell r="F10559">
            <v>0</v>
          </cell>
          <cell r="G10559" t="str">
            <v>Unidades</v>
          </cell>
          <cell r="H10559" t="str">
            <v>Unidades</v>
          </cell>
          <cell r="K10559">
            <v>0</v>
          </cell>
          <cell r="L10559">
            <v>0</v>
          </cell>
          <cell r="M10559" t="str">
            <v>Elementos sin Marca</v>
          </cell>
          <cell r="O10559">
            <v>0</v>
          </cell>
          <cell r="P10559">
            <v>0</v>
          </cell>
          <cell r="S10559">
            <v>2521</v>
          </cell>
        </row>
        <row r="10560">
          <cell r="A10560" t="str">
            <v>SEÑ-TUB.120</v>
          </cell>
          <cell r="B10560" t="str">
            <v>SEÑALIZADOR TUBULAR REFLECTIVO PARA VIAS X 1.2 METROS DE ALTO</v>
          </cell>
          <cell r="C10560" t="str">
            <v>Materiales y Suministros</v>
          </cell>
          <cell r="D10560" t="str">
            <v>1.4.55.20 | Materiales y Suministros</v>
          </cell>
          <cell r="F10560">
            <v>0</v>
          </cell>
          <cell r="G10560" t="str">
            <v>Unidades</v>
          </cell>
          <cell r="H10560" t="str">
            <v>Unidades</v>
          </cell>
          <cell r="K10560">
            <v>0</v>
          </cell>
          <cell r="L10560">
            <v>0</v>
          </cell>
          <cell r="M10560" t="str">
            <v>Elementos sin Marca</v>
          </cell>
          <cell r="O10560">
            <v>0</v>
          </cell>
          <cell r="P10560">
            <v>0</v>
          </cell>
          <cell r="S10560">
            <v>58000</v>
          </cell>
        </row>
        <row r="10561">
          <cell r="A10561" t="str">
            <v>SEÑ-TUB.REF.7002</v>
          </cell>
          <cell r="B10561" t="str">
            <v>SEÑALIZADOR TUBULAR REFLECTIVO PARA VIAS X 1.3 METROS DE ALTO</v>
          </cell>
          <cell r="C10561" t="str">
            <v>Materiales y Suministros</v>
          </cell>
          <cell r="D10561" t="str">
            <v>1.4.55.20 | Materiales y Suministros</v>
          </cell>
          <cell r="F10561">
            <v>0</v>
          </cell>
          <cell r="G10561" t="str">
            <v>Unidades</v>
          </cell>
          <cell r="H10561" t="str">
            <v>Unidades</v>
          </cell>
          <cell r="K10561">
            <v>0</v>
          </cell>
          <cell r="L10561">
            <v>0</v>
          </cell>
          <cell r="M10561" t="str">
            <v>Elementos sin Marca</v>
          </cell>
          <cell r="O10561">
            <v>0</v>
          </cell>
          <cell r="P10561">
            <v>0</v>
          </cell>
          <cell r="S10561">
            <v>41800</v>
          </cell>
        </row>
        <row r="10562">
          <cell r="A10562" t="str">
            <v>SEÑ-075.15M</v>
          </cell>
          <cell r="B10562" t="str">
            <v>SEÑORITA 0.75 TON X 1.5 METROS DE CADENA MARCA CM</v>
          </cell>
          <cell r="C10562" t="str">
            <v>Herramienta Desechable</v>
          </cell>
          <cell r="D10562" t="str">
            <v>1.4.55.15 | Herramienta Desechable</v>
          </cell>
          <cell r="F10562">
            <v>0</v>
          </cell>
          <cell r="G10562" t="str">
            <v>Unidades</v>
          </cell>
          <cell r="H10562" t="str">
            <v>Unidades</v>
          </cell>
          <cell r="K10562">
            <v>0</v>
          </cell>
          <cell r="L10562">
            <v>0</v>
          </cell>
          <cell r="M10562" t="str">
            <v>Elementos sin Marca</v>
          </cell>
          <cell r="O10562">
            <v>0</v>
          </cell>
          <cell r="P10562">
            <v>0</v>
          </cell>
        </row>
        <row r="10563">
          <cell r="A10563" t="str">
            <v>SEÑ-075.TBM</v>
          </cell>
          <cell r="B10563" t="str">
            <v>SEÑORITA 0.75 TON X 1.5 METROS DE CADENA MARCA TBM REF: H0075-A820</v>
          </cell>
          <cell r="C10563" t="str">
            <v>Herramienta Desechable</v>
          </cell>
          <cell r="D10563" t="str">
            <v>1.4.55.15 | Herramienta Desechable</v>
          </cell>
          <cell r="F10563">
            <v>0</v>
          </cell>
          <cell r="G10563" t="str">
            <v>Unidades</v>
          </cell>
          <cell r="H10563" t="str">
            <v>Unidades</v>
          </cell>
          <cell r="K10563">
            <v>0</v>
          </cell>
          <cell r="L10563">
            <v>0</v>
          </cell>
          <cell r="M10563" t="str">
            <v>Elementos sin Marca</v>
          </cell>
          <cell r="O10563">
            <v>0</v>
          </cell>
          <cell r="P10563">
            <v>0</v>
          </cell>
          <cell r="S10563">
            <v>344000</v>
          </cell>
        </row>
        <row r="10564">
          <cell r="A10564" t="str">
            <v>SEÑ-075.3MET</v>
          </cell>
          <cell r="B10564" t="str">
            <v>SEÑORITA 0.75 TON X 1.5 METROS DE CADENA MARCA YALE</v>
          </cell>
          <cell r="C10564" t="str">
            <v>Herramienta Desechable</v>
          </cell>
          <cell r="D10564" t="str">
            <v>1.4.55.15 | Herramienta Desechable</v>
          </cell>
          <cell r="F10564">
            <v>0</v>
          </cell>
          <cell r="G10564" t="str">
            <v>Unidades</v>
          </cell>
          <cell r="H10564" t="str">
            <v>Unidades</v>
          </cell>
          <cell r="K10564">
            <v>0</v>
          </cell>
          <cell r="L10564">
            <v>0</v>
          </cell>
          <cell r="M10564" t="str">
            <v>Elementos sin Marca</v>
          </cell>
          <cell r="O10564">
            <v>0</v>
          </cell>
          <cell r="P10564">
            <v>0</v>
          </cell>
          <cell r="S10564">
            <v>832000</v>
          </cell>
        </row>
        <row r="10565">
          <cell r="A10565" t="str">
            <v>SEÑ-075.,MOV</v>
          </cell>
          <cell r="B10565" t="str">
            <v>SEÑORITA 0.75 TON X 1.5 METROS DE CADENA MARCA MOVITECH</v>
          </cell>
          <cell r="C10565" t="str">
            <v>Herramienta Desechable</v>
          </cell>
          <cell r="D10565" t="str">
            <v>1.4.55.15 | Herramienta Desechable</v>
          </cell>
          <cell r="F10565">
            <v>0</v>
          </cell>
          <cell r="G10565" t="str">
            <v>Unidades</v>
          </cell>
          <cell r="H10565" t="str">
            <v>Unidades</v>
          </cell>
          <cell r="K10565">
            <v>0</v>
          </cell>
          <cell r="L10565">
            <v>0</v>
          </cell>
          <cell r="M10565" t="str">
            <v>Elementos sin Marca</v>
          </cell>
          <cell r="O10565">
            <v>0</v>
          </cell>
          <cell r="P10565">
            <v>0</v>
          </cell>
          <cell r="S10565">
            <v>669375</v>
          </cell>
        </row>
        <row r="10566">
          <cell r="A10566" t="str">
            <v>SEÑ-1TN.YAL</v>
          </cell>
          <cell r="B10566" t="str">
            <v>SEÑORITA 1 TON X 1.5 METROS DE CADENA MARCA YALE</v>
          </cell>
          <cell r="C10566" t="str">
            <v>Herramienta Desechable</v>
          </cell>
          <cell r="D10566" t="str">
            <v>1.4.55.15 | Herramienta Desechable</v>
          </cell>
          <cell r="F10566">
            <v>0</v>
          </cell>
          <cell r="G10566" t="str">
            <v>Unidades</v>
          </cell>
          <cell r="H10566" t="str">
            <v>Unidades</v>
          </cell>
          <cell r="K10566">
            <v>0</v>
          </cell>
          <cell r="L10566">
            <v>0</v>
          </cell>
          <cell r="M10566" t="str">
            <v>Elementos sin Marca</v>
          </cell>
          <cell r="O10566">
            <v>0</v>
          </cell>
          <cell r="P10566">
            <v>0</v>
          </cell>
        </row>
        <row r="10567">
          <cell r="A10567" t="str">
            <v>SEÑ-1TN.MIT</v>
          </cell>
          <cell r="B10567" t="str">
            <v>SEÑORITA 1 TON X 5 METROS DE CADENA MARCA MIT</v>
          </cell>
          <cell r="C10567" t="str">
            <v>Herramienta Desechable</v>
          </cell>
          <cell r="D10567" t="str">
            <v>1.4.55.15 | Herramienta Desechable</v>
          </cell>
          <cell r="F10567">
            <v>0</v>
          </cell>
          <cell r="G10567" t="str">
            <v>Unidades</v>
          </cell>
          <cell r="H10567" t="str">
            <v>Unidades</v>
          </cell>
          <cell r="K10567">
            <v>0</v>
          </cell>
          <cell r="L10567">
            <v>0</v>
          </cell>
          <cell r="M10567" t="str">
            <v>Elementos sin Marca</v>
          </cell>
          <cell r="O10567">
            <v>0</v>
          </cell>
          <cell r="P10567">
            <v>0</v>
          </cell>
          <cell r="S10567">
            <v>475900</v>
          </cell>
        </row>
        <row r="10568">
          <cell r="A10568" t="str">
            <v>SEN-PRX.SME</v>
          </cell>
          <cell r="B10568" t="str">
            <v>SENSOR  DE PROXIMIDAD P/N: 543862 FESTO Ref: REF: SME-8M-DS-24V-K-2,5-OE</v>
          </cell>
          <cell r="C10568" t="str">
            <v>Sensores</v>
          </cell>
          <cell r="D10568" t="str">
            <v>1.4.05.16 | Eléctricos y Electrónicos</v>
          </cell>
          <cell r="E10568" t="str">
            <v>E15-N3</v>
          </cell>
          <cell r="F10568">
            <v>0</v>
          </cell>
          <cell r="G10568" t="str">
            <v>Unidades</v>
          </cell>
          <cell r="H10568" t="str">
            <v>Unidades</v>
          </cell>
          <cell r="K10568">
            <v>0</v>
          </cell>
          <cell r="L10568">
            <v>0</v>
          </cell>
          <cell r="M10568" t="str">
            <v>FESTO</v>
          </cell>
          <cell r="N10568" t="str">
            <v>REF: SME-8M-DS-24V-K-2,5-OE</v>
          </cell>
          <cell r="O10568">
            <v>0</v>
          </cell>
          <cell r="P10568">
            <v>0</v>
          </cell>
          <cell r="S10568">
            <v>144079.5</v>
          </cell>
        </row>
        <row r="10569">
          <cell r="A10569" t="str">
            <v>SEN-PRX.</v>
          </cell>
          <cell r="B10569" t="str">
            <v>SENSOR  DE PROXIMIDAD REF. SME-8M-DS-24V-K-5,0-OE - FESTO</v>
          </cell>
          <cell r="C10569" t="str">
            <v>Sensores</v>
          </cell>
          <cell r="D10569" t="str">
            <v>1.4.05.16 | Eléctricos y Electrónicos</v>
          </cell>
          <cell r="E10569" t="str">
            <v>E15-N3</v>
          </cell>
          <cell r="F10569">
            <v>0</v>
          </cell>
          <cell r="G10569" t="str">
            <v>Unidades</v>
          </cell>
          <cell r="H10569" t="str">
            <v>Unidades</v>
          </cell>
          <cell r="K10569">
            <v>0</v>
          </cell>
          <cell r="L10569">
            <v>0</v>
          </cell>
          <cell r="M10569" t="str">
            <v>Elementos sin Marca</v>
          </cell>
          <cell r="O10569">
            <v>0</v>
          </cell>
          <cell r="P10569">
            <v>0</v>
          </cell>
          <cell r="S10569">
            <v>92851.75</v>
          </cell>
        </row>
        <row r="10570">
          <cell r="A10570" t="str">
            <v>SEN-ALI-TMR160</v>
          </cell>
          <cell r="B10570" t="str">
            <v>SENSOR ALINEAMIENTO TMR - 160 ROLFES</v>
          </cell>
          <cell r="C10570" t="str">
            <v>Sensores</v>
          </cell>
          <cell r="D10570" t="str">
            <v>1.4.05.16 | Eléctricos y Electrónicos</v>
          </cell>
          <cell r="E10570" t="str">
            <v>E15-N3</v>
          </cell>
          <cell r="F10570">
            <v>0</v>
          </cell>
          <cell r="G10570" t="str">
            <v>Unidades</v>
          </cell>
          <cell r="H10570" t="str">
            <v>Unidades</v>
          </cell>
          <cell r="K10570">
            <v>0</v>
          </cell>
          <cell r="L10570">
            <v>0</v>
          </cell>
          <cell r="M10570" t="str">
            <v>Elementos sin Marca</v>
          </cell>
          <cell r="O10570">
            <v>0</v>
          </cell>
          <cell r="P10570">
            <v>0</v>
          </cell>
          <cell r="S10570">
            <v>698458</v>
          </cell>
        </row>
        <row r="10571">
          <cell r="A10571" t="str">
            <v>SEN-ANT.579</v>
          </cell>
          <cell r="B10571" t="str">
            <v>SENSOR ANTICOLISION MODELO ESENCIAL REF: XA-579394</v>
          </cell>
          <cell r="C10571" t="str">
            <v>Sensores</v>
          </cell>
          <cell r="D10571" t="str">
            <v>1.4.05.16 | Eléctricos y Electrónicos</v>
          </cell>
          <cell r="E10571" t="str">
            <v>E15-N3</v>
          </cell>
          <cell r="F10571">
            <v>0</v>
          </cell>
          <cell r="G10571" t="str">
            <v>Unidades</v>
          </cell>
          <cell r="H10571" t="str">
            <v>Unidades</v>
          </cell>
          <cell r="K10571">
            <v>0</v>
          </cell>
          <cell r="L10571">
            <v>0</v>
          </cell>
          <cell r="M10571" t="str">
            <v>Elementos sin Marca</v>
          </cell>
          <cell r="O10571">
            <v>0</v>
          </cell>
          <cell r="P10571">
            <v>0</v>
          </cell>
          <cell r="S10571">
            <v>3900000</v>
          </cell>
        </row>
        <row r="10572">
          <cell r="A10572" t="str">
            <v>SEN-BAS.WIT.BSE</v>
          </cell>
          <cell r="B10572" t="str">
            <v>SENSOR BINSWITCH ELITE 5-WIRE 4B COMPONENTS REF: BSE1V10C 4B COMPONENTS Ref: BSE1V10C</v>
          </cell>
          <cell r="C10572" t="str">
            <v>Sensores</v>
          </cell>
          <cell r="D10572" t="str">
            <v>1.4.05.16 | Eléctricos y Electrónicos</v>
          </cell>
          <cell r="E10572" t="str">
            <v>E15-N3</v>
          </cell>
          <cell r="F10572">
            <v>28</v>
          </cell>
          <cell r="G10572" t="str">
            <v>Unidades</v>
          </cell>
          <cell r="H10572" t="str">
            <v>Unidades</v>
          </cell>
          <cell r="K10572">
            <v>0</v>
          </cell>
          <cell r="L10572">
            <v>0</v>
          </cell>
          <cell r="M10572" t="str">
            <v>4B COMPONENTS</v>
          </cell>
          <cell r="N10572" t="str">
            <v>BSE1V10C</v>
          </cell>
          <cell r="O10572">
            <v>5</v>
          </cell>
          <cell r="P10572">
            <v>0</v>
          </cell>
          <cell r="R10572" t="str">
            <v>30</v>
          </cell>
          <cell r="S10572">
            <v>1002170.33</v>
          </cell>
        </row>
        <row r="10573">
          <cell r="A10573" t="str">
            <v>SEN-BOX.LAS</v>
          </cell>
          <cell r="B10573" t="str">
            <v>SENSOR BOX REF: 128335 - LASER</v>
          </cell>
          <cell r="C10573" t="str">
            <v>Consumible Laser</v>
          </cell>
          <cell r="D10573" t="str">
            <v>1.4.55.20 | Materiales y Suministros</v>
          </cell>
          <cell r="E10573" t="str">
            <v>E10-N4/BF</v>
          </cell>
          <cell r="F10573">
            <v>0</v>
          </cell>
          <cell r="G10573" t="str">
            <v>Unidades</v>
          </cell>
          <cell r="H10573" t="str">
            <v>Unidades</v>
          </cell>
          <cell r="K10573">
            <v>0</v>
          </cell>
          <cell r="L10573">
            <v>0</v>
          </cell>
          <cell r="M10573" t="str">
            <v>Elementos sin Marca</v>
          </cell>
          <cell r="O10573">
            <v>0</v>
          </cell>
          <cell r="P10573">
            <v>0</v>
          </cell>
          <cell r="S10573">
            <v>1100252.06</v>
          </cell>
        </row>
        <row r="10574">
          <cell r="A10574" t="str">
            <v>SEN-BCS.BAL</v>
          </cell>
          <cell r="B10574" t="str">
            <v>SENSOR CAPACITIVO MARCA BALLUFF BCS D50OO02-YPC25C-EV02</v>
          </cell>
          <cell r="C10574" t="str">
            <v>Sensores</v>
          </cell>
          <cell r="D10574" t="str">
            <v>1.4.05.16 | Eléctricos y Electrónicos</v>
          </cell>
          <cell r="E10574" t="str">
            <v>E15-N6</v>
          </cell>
          <cell r="F10574">
            <v>0</v>
          </cell>
          <cell r="G10574" t="str">
            <v>Unidades</v>
          </cell>
          <cell r="H10574" t="str">
            <v>Unidades</v>
          </cell>
          <cell r="K10574">
            <v>0</v>
          </cell>
          <cell r="L10574">
            <v>0</v>
          </cell>
          <cell r="M10574" t="str">
            <v>Elementos sin Marca</v>
          </cell>
          <cell r="O10574">
            <v>0</v>
          </cell>
          <cell r="P10574">
            <v>0</v>
          </cell>
          <cell r="S10574">
            <v>542506</v>
          </cell>
        </row>
        <row r="10575">
          <cell r="A10575" t="str">
            <v>SEN-CAP-PROCAB</v>
          </cell>
          <cell r="B10575" t="str">
            <v>SENSOR CAPACITIVO MODELO PROCAP II FA 65-78, PC2.FAXXXX78.0P65 CON SONDA FLEXIBLE / GUAYA DE 2 METROS DE LARGO BM</v>
          </cell>
          <cell r="C10575" t="str">
            <v>Sensores</v>
          </cell>
          <cell r="D10575" t="str">
            <v>1.4.05.16 | Eléctricos y Electrónicos</v>
          </cell>
          <cell r="E10575" t="str">
            <v>E15-N3</v>
          </cell>
          <cell r="F10575">
            <v>0</v>
          </cell>
          <cell r="G10575" t="str">
            <v>Unidades</v>
          </cell>
          <cell r="H10575" t="str">
            <v>Unidades</v>
          </cell>
          <cell r="K10575">
            <v>0</v>
          </cell>
          <cell r="L10575">
            <v>0</v>
          </cell>
          <cell r="M10575" t="str">
            <v>BIN MASTER</v>
          </cell>
          <cell r="O10575">
            <v>0</v>
          </cell>
          <cell r="P10575">
            <v>0</v>
          </cell>
          <cell r="S10575">
            <v>2690060.73</v>
          </cell>
        </row>
        <row r="10576">
          <cell r="A10576" t="str">
            <v>SEN-CAP-P1-0516</v>
          </cell>
          <cell r="B10576" t="str">
            <v>SENSOR CAPACITIVO PROCAB I REF. 730-0516</v>
          </cell>
          <cell r="C10576" t="str">
            <v>Sensores</v>
          </cell>
          <cell r="D10576" t="str">
            <v>1.4.05.16 | Eléctricos y Electrónicos</v>
          </cell>
          <cell r="E10576" t="str">
            <v>E15-N3</v>
          </cell>
          <cell r="F10576">
            <v>0</v>
          </cell>
          <cell r="G10576" t="str">
            <v>Unidades</v>
          </cell>
          <cell r="H10576" t="str">
            <v>Unidades</v>
          </cell>
          <cell r="K10576">
            <v>0</v>
          </cell>
          <cell r="L10576">
            <v>0</v>
          </cell>
          <cell r="M10576" t="str">
            <v>Elementos sin Marca</v>
          </cell>
          <cell r="O10576">
            <v>0</v>
          </cell>
          <cell r="P10576">
            <v>0</v>
          </cell>
          <cell r="S10576">
            <v>666938.52</v>
          </cell>
        </row>
        <row r="10577">
          <cell r="A10577" t="str">
            <v>SEN-CAP-P1-0518</v>
          </cell>
          <cell r="B10577" t="str">
            <v>SENSOR CAPACITIVO PROCAB I REF. 730-0518 BM BM</v>
          </cell>
          <cell r="C10577" t="str">
            <v>Sensores</v>
          </cell>
          <cell r="D10577" t="str">
            <v>1.4.05.16 | Eléctricos y Electrónicos</v>
          </cell>
          <cell r="E10577" t="str">
            <v>E15-N3</v>
          </cell>
          <cell r="F10577">
            <v>0</v>
          </cell>
          <cell r="G10577" t="str">
            <v>Unidades</v>
          </cell>
          <cell r="H10577" t="str">
            <v>Unidades</v>
          </cell>
          <cell r="K10577">
            <v>0</v>
          </cell>
          <cell r="L10577">
            <v>0</v>
          </cell>
          <cell r="M10577" t="str">
            <v>BIN MASTER</v>
          </cell>
          <cell r="O10577">
            <v>0</v>
          </cell>
          <cell r="P10577">
            <v>0</v>
          </cell>
          <cell r="S10577">
            <v>1167226.8</v>
          </cell>
        </row>
        <row r="10578">
          <cell r="A10578" t="str">
            <v>SEN-CAP.P2.517</v>
          </cell>
          <cell r="B10578" t="str">
            <v>SENSOR CAPACITIVO PROCAP II REF. 730-0517 BM BM BM</v>
          </cell>
          <cell r="C10578" t="str">
            <v>Sensores</v>
          </cell>
          <cell r="D10578" t="str">
            <v>1.4.05.16 | Eléctricos y Electrónicos</v>
          </cell>
          <cell r="E10578" t="str">
            <v>E15-N6</v>
          </cell>
          <cell r="F10578">
            <v>0</v>
          </cell>
          <cell r="G10578" t="str">
            <v>Unidades</v>
          </cell>
          <cell r="H10578" t="str">
            <v>Unidades</v>
          </cell>
          <cell r="K10578">
            <v>0</v>
          </cell>
          <cell r="L10578">
            <v>0</v>
          </cell>
          <cell r="M10578" t="str">
            <v>BIN MASTER</v>
          </cell>
          <cell r="O10578">
            <v>0</v>
          </cell>
          <cell r="P10578">
            <v>0</v>
          </cell>
          <cell r="S10578">
            <v>1976370.93</v>
          </cell>
        </row>
        <row r="10579">
          <cell r="A10579" t="str">
            <v>SEN-DNC.30N</v>
          </cell>
          <cell r="B10579" t="str">
            <v>SENSOR CAPACITIVO VIGIMAT DNC 30 (NON ATEX) 24-240V AC + SOPORTE DE ACERO INOX + JUNTA EPDM REF:  55DNC9302ATS</v>
          </cell>
          <cell r="C10579" t="str">
            <v>Sensores</v>
          </cell>
          <cell r="D10579" t="str">
            <v>1.4.05.16 | Eléctricos y Electrónicos</v>
          </cell>
          <cell r="E10579" t="str">
            <v>E15-N3</v>
          </cell>
          <cell r="F10579">
            <v>0</v>
          </cell>
          <cell r="G10579" t="str">
            <v>Unidades</v>
          </cell>
          <cell r="H10579" t="str">
            <v>Unidades</v>
          </cell>
          <cell r="K10579">
            <v>0</v>
          </cell>
          <cell r="L10579">
            <v>0</v>
          </cell>
          <cell r="M10579" t="str">
            <v>Elementos sin Marca</v>
          </cell>
          <cell r="O10579">
            <v>0</v>
          </cell>
          <cell r="P10579">
            <v>0</v>
          </cell>
          <cell r="S10579">
            <v>682467.65</v>
          </cell>
        </row>
        <row r="10580">
          <cell r="A10580" t="str">
            <v>SEN-ALI.TS2V34AI</v>
          </cell>
          <cell r="B10580" t="str">
            <v>SENSOR DE ALINEACION DE BANDA TOUCHSWITCH 6 HILOS 12-24VDC 4B COMPONENTS REF: TS2V4C 4B COMPONENTS Ref: TS2V4C</v>
          </cell>
          <cell r="C10580" t="str">
            <v>Sensores</v>
          </cell>
          <cell r="D10580" t="str">
            <v>1.4.05.16 | Eléctricos y Electrónicos</v>
          </cell>
          <cell r="E10580" t="str">
            <v>E15-N3</v>
          </cell>
          <cell r="F10580">
            <v>0</v>
          </cell>
          <cell r="G10580" t="str">
            <v>Unidades</v>
          </cell>
          <cell r="H10580" t="str">
            <v>Unidades</v>
          </cell>
          <cell r="K10580">
            <v>0</v>
          </cell>
          <cell r="L10580">
            <v>0</v>
          </cell>
          <cell r="M10580" t="str">
            <v>4B COMPONENTS</v>
          </cell>
          <cell r="N10580" t="str">
            <v>TS2V4C</v>
          </cell>
          <cell r="O10580">
            <v>0</v>
          </cell>
          <cell r="P10580">
            <v>0</v>
          </cell>
          <cell r="S10580">
            <v>1559687.15</v>
          </cell>
        </row>
        <row r="10581">
          <cell r="A10581" t="str">
            <v>SEN-ANG.LONG</v>
          </cell>
          <cell r="B10581" t="str">
            <v>SENSOR DE ANGULO Y LONGITUD Ref: A240600000159</v>
          </cell>
          <cell r="C10581" t="str">
            <v>Consumible Maquinaria y Equipos</v>
          </cell>
          <cell r="D10581" t="str">
            <v>1.4.55.20 | Materiales y Suministros</v>
          </cell>
          <cell r="F10581">
            <v>0</v>
          </cell>
          <cell r="G10581" t="str">
            <v>Unidades</v>
          </cell>
          <cell r="H10581" t="str">
            <v>Unidades</v>
          </cell>
          <cell r="K10581">
            <v>0</v>
          </cell>
          <cell r="L10581">
            <v>0</v>
          </cell>
          <cell r="M10581" t="str">
            <v>Elementos sin Marca</v>
          </cell>
          <cell r="N10581" t="str">
            <v>A240600000159</v>
          </cell>
          <cell r="O10581">
            <v>0</v>
          </cell>
          <cell r="P10581">
            <v>0</v>
          </cell>
          <cell r="S10581">
            <v>6454916.2300000004</v>
          </cell>
        </row>
        <row r="10582">
          <cell r="A10582" t="str">
            <v>SEN-DES.TOU</v>
          </cell>
          <cell r="B10582" t="str">
            <v>SENSOR DE DESALINEACION TOUCHSWITCH 4B COMPONENTS REF: TS2V4C, 24 VDC 4B COMPONENTS REF: TS2V4C, 24 VDC 4B COMPONENTS Ref: TS2V4C, 24 VDC</v>
          </cell>
          <cell r="C10582" t="str">
            <v>Sensores</v>
          </cell>
          <cell r="D10582" t="str">
            <v>1.4.05.16 | Eléctricos y Electrónicos</v>
          </cell>
          <cell r="E10582" t="str">
            <v>E15-N3</v>
          </cell>
          <cell r="F10582">
            <v>0</v>
          </cell>
          <cell r="G10582" t="str">
            <v>Unidades</v>
          </cell>
          <cell r="H10582" t="str">
            <v>Unidades</v>
          </cell>
          <cell r="K10582">
            <v>0.77</v>
          </cell>
          <cell r="L10582">
            <v>0</v>
          </cell>
          <cell r="M10582" t="str">
            <v>4B COMPONENTS</v>
          </cell>
          <cell r="N10582" t="str">
            <v>TS2V4C, 24 VDC</v>
          </cell>
          <cell r="O10582">
            <v>0</v>
          </cell>
          <cell r="P10582">
            <v>0</v>
          </cell>
          <cell r="S10582">
            <v>1775832.63</v>
          </cell>
        </row>
        <row r="10583">
          <cell r="A10583" t="str">
            <v>SEN-HUM.9VE</v>
          </cell>
          <cell r="B10583" t="str">
            <v>SENSOR DE HUMO PILA 9V EXCEL C 2125</v>
          </cell>
          <cell r="C10583" t="str">
            <v>Sensores</v>
          </cell>
          <cell r="D10583" t="str">
            <v>1.4.05.16 | Eléctricos y Electrónicos</v>
          </cell>
          <cell r="E10583" t="str">
            <v>E15-N3</v>
          </cell>
          <cell r="F10583">
            <v>7</v>
          </cell>
          <cell r="G10583" t="str">
            <v>Unidades</v>
          </cell>
          <cell r="H10583" t="str">
            <v>Unidades</v>
          </cell>
          <cell r="K10583">
            <v>0</v>
          </cell>
          <cell r="L10583">
            <v>0</v>
          </cell>
          <cell r="M10583" t="str">
            <v>Elementos sin Marca</v>
          </cell>
          <cell r="O10583">
            <v>0</v>
          </cell>
          <cell r="P10583">
            <v>0</v>
          </cell>
          <cell r="S10583">
            <v>18487.400000000001</v>
          </cell>
        </row>
        <row r="10584">
          <cell r="A10584" t="str">
            <v>SEN-LON.</v>
          </cell>
          <cell r="B10584" t="str">
            <v>SENSOR DE LONGITUD Ref: 60149733</v>
          </cell>
          <cell r="C10584" t="str">
            <v>Consumible Maquinaria y Equipos</v>
          </cell>
          <cell r="D10584" t="str">
            <v>1.4.55.20 | Materiales y Suministros</v>
          </cell>
          <cell r="F10584">
            <v>0</v>
          </cell>
          <cell r="G10584" t="str">
            <v>Unidades</v>
          </cell>
          <cell r="H10584" t="str">
            <v>Unidades</v>
          </cell>
          <cell r="K10584">
            <v>0</v>
          </cell>
          <cell r="L10584">
            <v>0</v>
          </cell>
          <cell r="M10584" t="str">
            <v>Elementos sin Marca</v>
          </cell>
          <cell r="N10584" t="str">
            <v>60149733</v>
          </cell>
          <cell r="O10584">
            <v>0</v>
          </cell>
          <cell r="P10584">
            <v>0</v>
          </cell>
          <cell r="S10584">
            <v>27941.37</v>
          </cell>
        </row>
        <row r="10585">
          <cell r="A10585" t="str">
            <v>SEN-MON.</v>
          </cell>
          <cell r="B10585" t="str">
            <v>SENSOR DE MONITOREO PARA CHUMACERAS Y REDUCTORES - MARCA DODGE Ref: 750000</v>
          </cell>
          <cell r="C10585" t="str">
            <v>Accesorios de Motores</v>
          </cell>
          <cell r="D10585" t="str">
            <v>1.4.05.03 | Motores y Motorreductores</v>
          </cell>
          <cell r="F10585">
            <v>0</v>
          </cell>
          <cell r="G10585" t="str">
            <v>Unidades</v>
          </cell>
          <cell r="H10585" t="str">
            <v>Unidades</v>
          </cell>
          <cell r="K10585">
            <v>0</v>
          </cell>
          <cell r="L10585">
            <v>0</v>
          </cell>
          <cell r="M10585" t="str">
            <v>Elementos sin Marca</v>
          </cell>
          <cell r="N10585" t="str">
            <v>750000</v>
          </cell>
          <cell r="O10585">
            <v>0</v>
          </cell>
          <cell r="P10585">
            <v>0</v>
          </cell>
          <cell r="S10585">
            <v>884990.64</v>
          </cell>
        </row>
        <row r="10586">
          <cell r="A10586" t="str">
            <v>SEN-MOV.360</v>
          </cell>
          <cell r="B10586" t="str">
            <v>SENSOR DE MOVIEMIENTO - 360° - TECHO AURA</v>
          </cell>
          <cell r="C10586" t="str">
            <v>Sensores</v>
          </cell>
          <cell r="D10586" t="str">
            <v>1.4.05.16 | Eléctricos y Electrónicos</v>
          </cell>
          <cell r="E10586" t="str">
            <v>E15-N3</v>
          </cell>
          <cell r="F10586">
            <v>0</v>
          </cell>
          <cell r="G10586" t="str">
            <v>Unidades</v>
          </cell>
          <cell r="H10586" t="str">
            <v>Unidades</v>
          </cell>
          <cell r="K10586">
            <v>0</v>
          </cell>
          <cell r="L10586">
            <v>0</v>
          </cell>
          <cell r="M10586" t="str">
            <v>Elementos sin Marca</v>
          </cell>
          <cell r="O10586">
            <v>0</v>
          </cell>
          <cell r="P10586">
            <v>0</v>
          </cell>
          <cell r="S10586">
            <v>31250</v>
          </cell>
        </row>
        <row r="10587">
          <cell r="A10587" t="str">
            <v>SEN-CAP.SCA-300</v>
          </cell>
          <cell r="B10587" t="str">
            <v>SENSOR DE NIVEL CAPACITIVO  DE VARILLA DE 30 CM, 110/220VAC, - REF. SCA-300 - MARCA AECO</v>
          </cell>
          <cell r="C10587" t="str">
            <v>Sensores</v>
          </cell>
          <cell r="D10587" t="str">
            <v>1.4.05.16 | Eléctricos y Electrónicos</v>
          </cell>
          <cell r="E10587" t="str">
            <v>E15-N3</v>
          </cell>
          <cell r="F10587">
            <v>0</v>
          </cell>
          <cell r="G10587" t="str">
            <v>Unidades</v>
          </cell>
          <cell r="H10587" t="str">
            <v>Unidades</v>
          </cell>
          <cell r="K10587">
            <v>0</v>
          </cell>
          <cell r="L10587">
            <v>0</v>
          </cell>
          <cell r="M10587" t="str">
            <v>Elementos sin Marca</v>
          </cell>
          <cell r="O10587">
            <v>0</v>
          </cell>
          <cell r="P10587">
            <v>0</v>
          </cell>
          <cell r="S10587">
            <v>993020</v>
          </cell>
        </row>
        <row r="10588">
          <cell r="A10588" t="str">
            <v>SEN-CAP.SCF-2000</v>
          </cell>
          <cell r="B10588" t="str">
            <v>SENSOR DE NIVEL CAPACITIVO CON GUAYA DE 2 M, 110/220VAC, REF.SCF-2000 - MARCA AECO</v>
          </cell>
          <cell r="C10588" t="str">
            <v>Sensores</v>
          </cell>
          <cell r="D10588" t="str">
            <v>1.4.05.16 | Eléctricos y Electrónicos</v>
          </cell>
          <cell r="E10588" t="str">
            <v>E15-N6</v>
          </cell>
          <cell r="F10588">
            <v>1</v>
          </cell>
          <cell r="G10588" t="str">
            <v>Unidades</v>
          </cell>
          <cell r="H10588" t="str">
            <v>Unidades</v>
          </cell>
          <cell r="K10588">
            <v>0</v>
          </cell>
          <cell r="L10588">
            <v>0</v>
          </cell>
          <cell r="M10588" t="str">
            <v>Elementos sin Marca</v>
          </cell>
          <cell r="O10588">
            <v>0</v>
          </cell>
          <cell r="P10588">
            <v>0</v>
          </cell>
          <cell r="S10588">
            <v>1963404.76</v>
          </cell>
        </row>
        <row r="10589">
          <cell r="A10589" t="str">
            <v>SEN-NIV-2000</v>
          </cell>
          <cell r="B10589" t="str">
            <v>SENSOR DE NIVEL CAPACITIVO GUAYA 2000 MM REF. SCF-2000</v>
          </cell>
          <cell r="C10589" t="str">
            <v>Sensores</v>
          </cell>
          <cell r="D10589" t="str">
            <v>1.4.05.16 | Eléctricos y Electrónicos</v>
          </cell>
          <cell r="E10589" t="str">
            <v>E15-N3</v>
          </cell>
          <cell r="F10589">
            <v>0</v>
          </cell>
          <cell r="G10589" t="str">
            <v>Unidades</v>
          </cell>
          <cell r="H10589" t="str">
            <v>Unidades</v>
          </cell>
          <cell r="K10589">
            <v>0</v>
          </cell>
          <cell r="L10589">
            <v>0</v>
          </cell>
          <cell r="M10589" t="str">
            <v>Elementos sin Marca</v>
          </cell>
          <cell r="O10589">
            <v>0</v>
          </cell>
          <cell r="P10589">
            <v>0</v>
          </cell>
          <cell r="S10589">
            <v>892500</v>
          </cell>
        </row>
        <row r="10590">
          <cell r="A10590" t="str">
            <v>NIV-CAP.BSE15V10AI</v>
          </cell>
          <cell r="B10590" t="str">
            <v>SENSOR DE NIVEL CAPACITIVO SPCO RELE ROSCA M30 24-240 VAC/VDC 5 HILOS ATEX ZONES 20 4B COMPONENTS Ref: BSE15V10AI</v>
          </cell>
          <cell r="C10590" t="str">
            <v>Eléctricos</v>
          </cell>
          <cell r="D10590" t="str">
            <v>1.4.05.16 | Eléctricos y Electrónicos</v>
          </cell>
          <cell r="E10590" t="str">
            <v>E15-N3</v>
          </cell>
          <cell r="F10590">
            <v>0</v>
          </cell>
          <cell r="G10590" t="str">
            <v>Unidades</v>
          </cell>
          <cell r="H10590" t="str">
            <v>Unidades</v>
          </cell>
          <cell r="K10590">
            <v>0</v>
          </cell>
          <cell r="L10590">
            <v>0</v>
          </cell>
          <cell r="M10590" t="str">
            <v>4B COMPONENTS</v>
          </cell>
          <cell r="N10590" t="str">
            <v>BSE15V10AI</v>
          </cell>
          <cell r="O10590">
            <v>0</v>
          </cell>
          <cell r="P10590">
            <v>0</v>
          </cell>
        </row>
        <row r="10591">
          <cell r="A10591" t="str">
            <v>SEN-NIV.LIQ.LA32NP</v>
          </cell>
          <cell r="B10591" t="str">
            <v>SENSOR DE NIVEL PARA LIQUIDOS - MONTAJE LATERAL EXTERNO - ROSCA 1/2" NPT, CON CONECTOR DIN 4350 REF: LA32NP Ref: LA32NP</v>
          </cell>
          <cell r="C10591" t="str">
            <v>Sensores</v>
          </cell>
          <cell r="D10591" t="str">
            <v>1.4.05.16 | Eléctricos y Electrónicos</v>
          </cell>
          <cell r="E10591" t="str">
            <v>E15-N3</v>
          </cell>
          <cell r="F10591">
            <v>0</v>
          </cell>
          <cell r="G10591" t="str">
            <v>Unidades</v>
          </cell>
          <cell r="H10591" t="str">
            <v>Unidades</v>
          </cell>
          <cell r="K10591">
            <v>0</v>
          </cell>
          <cell r="L10591">
            <v>0</v>
          </cell>
          <cell r="M10591" t="str">
            <v>Elementos sin Marca</v>
          </cell>
          <cell r="N10591" t="str">
            <v>LA32NP</v>
          </cell>
          <cell r="O10591">
            <v>0</v>
          </cell>
          <cell r="P10591">
            <v>0</v>
          </cell>
          <cell r="S10591">
            <v>100585.3</v>
          </cell>
        </row>
        <row r="10592">
          <cell r="A10592" t="str">
            <v>SEN-POS.ACT</v>
          </cell>
          <cell r="B10592" t="str">
            <v>SENSOR DE POSICION 110 VAC PARA ACTUADOR NEUMATICO GIRATORIO P/N: 3482805 FESTO Ref: SRBC-CA3-YR90-MW-22A-1W-C2P20</v>
          </cell>
          <cell r="C10592" t="str">
            <v>Sensores</v>
          </cell>
          <cell r="D10592" t="str">
            <v>1.4.05.16 | Eléctricos y Electrónicos</v>
          </cell>
          <cell r="E10592" t="str">
            <v>E15-N3</v>
          </cell>
          <cell r="F10592">
            <v>6</v>
          </cell>
          <cell r="G10592" t="str">
            <v>Unidades</v>
          </cell>
          <cell r="H10592" t="str">
            <v>Unidades</v>
          </cell>
          <cell r="K10592">
            <v>0</v>
          </cell>
          <cell r="L10592">
            <v>0</v>
          </cell>
          <cell r="M10592" t="str">
            <v>FESTO</v>
          </cell>
          <cell r="N10592" t="str">
            <v>SRBC-CA3-YR90-MW-22A-1W-C2P20</v>
          </cell>
          <cell r="O10592">
            <v>0</v>
          </cell>
          <cell r="P10592">
            <v>0</v>
          </cell>
          <cell r="S10592">
            <v>291824</v>
          </cell>
        </row>
        <row r="10593">
          <cell r="A10593" t="str">
            <v>SEN-POS.</v>
          </cell>
          <cell r="B10593" t="str">
            <v>SENSOR DE POSICION PARA ACTUADOR NEUMATICO ROTATIVO</v>
          </cell>
          <cell r="C10593" t="str">
            <v>Sensores</v>
          </cell>
          <cell r="D10593" t="str">
            <v>1.4.05.16 | Eléctricos y Electrónicos</v>
          </cell>
          <cell r="E10593" t="str">
            <v>E15-N3</v>
          </cell>
          <cell r="F10593">
            <v>0</v>
          </cell>
          <cell r="G10593" t="str">
            <v>Unidades</v>
          </cell>
          <cell r="H10593" t="str">
            <v>Unidades</v>
          </cell>
          <cell r="K10593">
            <v>0</v>
          </cell>
          <cell r="L10593">
            <v>0</v>
          </cell>
          <cell r="M10593" t="str">
            <v>Elementos sin Marca</v>
          </cell>
          <cell r="O10593">
            <v>0</v>
          </cell>
          <cell r="P10593">
            <v>0</v>
          </cell>
          <cell r="S10593">
            <v>244375</v>
          </cell>
        </row>
        <row r="10594">
          <cell r="A10594" t="str">
            <v>SEN-CRL.40B</v>
          </cell>
          <cell r="B10594" t="str">
            <v>SENSOR DE PRESION B83.CRLYSGJEZXAINAM, B83, 1/2"NPT, 40BAR/4-20MA, DISPLAY, CL II DV I, 0,1%, CERTIFICADO,CALIBRADO,CALIDAD, DATOS MARCA VEGA ALEMAN</v>
          </cell>
          <cell r="C10594" t="str">
            <v>Sensores</v>
          </cell>
          <cell r="D10594" t="str">
            <v>1.4.05.16 | Eléctricos y Electrónicos</v>
          </cell>
          <cell r="E10594" t="str">
            <v>E15-N3</v>
          </cell>
          <cell r="F10594">
            <v>0</v>
          </cell>
          <cell r="G10594" t="str">
            <v>Unidades</v>
          </cell>
          <cell r="H10594" t="str">
            <v>Unidades</v>
          </cell>
          <cell r="K10594">
            <v>0</v>
          </cell>
          <cell r="L10594">
            <v>0</v>
          </cell>
          <cell r="M10594" t="str">
            <v>Elementos sin Marca</v>
          </cell>
          <cell r="O10594">
            <v>0</v>
          </cell>
          <cell r="P10594">
            <v>0</v>
          </cell>
        </row>
        <row r="10595">
          <cell r="A10595" t="str">
            <v>SEN-2HI.FES</v>
          </cell>
          <cell r="B10595" t="str">
            <v>SENSOR DE PROXIMIDAD 2 HILOS MULTIVOLTAJE CON CABLE DE 2.5 M P/N: 152820 FESTO Ref: SME-8-K-LED-230</v>
          </cell>
          <cell r="C10595" t="str">
            <v>Sensores</v>
          </cell>
          <cell r="D10595" t="str">
            <v>1.4.05.16 | Eléctricos y Electrónicos</v>
          </cell>
          <cell r="E10595" t="str">
            <v>E15-N3</v>
          </cell>
          <cell r="F10595">
            <v>0</v>
          </cell>
          <cell r="G10595" t="str">
            <v>Unidades</v>
          </cell>
          <cell r="H10595" t="str">
            <v>Unidades</v>
          </cell>
          <cell r="K10595">
            <v>0</v>
          </cell>
          <cell r="L10595">
            <v>0</v>
          </cell>
          <cell r="M10595" t="str">
            <v>FESTO</v>
          </cell>
          <cell r="N10595" t="str">
            <v>SME-8-K-LED-230</v>
          </cell>
          <cell r="O10595">
            <v>0</v>
          </cell>
          <cell r="P10595">
            <v>0</v>
          </cell>
          <cell r="S10595">
            <v>226333</v>
          </cell>
        </row>
        <row r="10596">
          <cell r="A10596" t="str">
            <v>SEN-SST.M12</v>
          </cell>
          <cell r="B10596" t="str">
            <v>SENSOR DE ROTACION  INDUCTIVO VIGIRO IP26 SST- M12 NON ATEX UE 20...264V AC/DC  (PULSOS) REF: 55CRMI91253TE STIF</v>
          </cell>
          <cell r="C10596" t="str">
            <v>Sensores</v>
          </cell>
          <cell r="D10596" t="str">
            <v>1.4.05.16 | Eléctricos y Electrónicos</v>
          </cell>
          <cell r="E10596" t="str">
            <v>E15-N3</v>
          </cell>
          <cell r="F10596">
            <v>0</v>
          </cell>
          <cell r="G10596" t="str">
            <v>Unidades</v>
          </cell>
          <cell r="H10596" t="str">
            <v>Unidades</v>
          </cell>
          <cell r="K10596">
            <v>0</v>
          </cell>
          <cell r="L10596">
            <v>0</v>
          </cell>
          <cell r="M10596" t="str">
            <v>STIF</v>
          </cell>
          <cell r="O10596">
            <v>0</v>
          </cell>
          <cell r="P10596">
            <v>0</v>
          </cell>
          <cell r="S10596">
            <v>690151.26</v>
          </cell>
        </row>
        <row r="10597">
          <cell r="A10597" t="str">
            <v>SEN-4BC.ADB20V3CAI</v>
          </cell>
          <cell r="B10597" t="str">
            <v>SENSOR DE TEMPERATURA DE RODAMIENTOS 1/8 NPT ROSCA 1/2 NPT CONDUIT NTC TIPO ESTANDAR PARA LOS SISTEMAS WATCHDOG DE 4B 4B COMPONENTS Ref: ADB20V3C/D3</v>
          </cell>
          <cell r="C10597" t="str">
            <v>Sensores</v>
          </cell>
          <cell r="D10597" t="str">
            <v>1.4.05.16 | Eléctricos y Electrónicos</v>
          </cell>
          <cell r="E10597" t="str">
            <v>E15-N3</v>
          </cell>
          <cell r="F10597">
            <v>0</v>
          </cell>
          <cell r="G10597" t="str">
            <v>Unidades</v>
          </cell>
          <cell r="H10597" t="str">
            <v>Unidades</v>
          </cell>
          <cell r="K10597">
            <v>0.1</v>
          </cell>
          <cell r="L10597">
            <v>0</v>
          </cell>
          <cell r="M10597" t="str">
            <v>4B COMPONENTS</v>
          </cell>
          <cell r="N10597" t="str">
            <v>ADB20V3C/D3</v>
          </cell>
          <cell r="O10597">
            <v>0</v>
          </cell>
          <cell r="P10597">
            <v>0</v>
          </cell>
          <cell r="S10597">
            <v>656904.89</v>
          </cell>
        </row>
        <row r="10598">
          <cell r="A10598" t="str">
            <v>SEN-TEM.4BC</v>
          </cell>
          <cell r="B10598" t="str">
            <v>SENSOR DE TEMPERATURA DE SUPERFICIE TIPO OREJETA 4B COMPONENTS Ref: WDB79V3AI</v>
          </cell>
          <cell r="C10598" t="str">
            <v>Sensores</v>
          </cell>
          <cell r="D10598" t="str">
            <v>1.4.05.16 | Eléctricos y Electrónicos</v>
          </cell>
          <cell r="E10598" t="str">
            <v>E15-N3</v>
          </cell>
          <cell r="F10598">
            <v>0</v>
          </cell>
          <cell r="G10598" t="str">
            <v>Unidades</v>
          </cell>
          <cell r="H10598" t="str">
            <v>Unidades</v>
          </cell>
          <cell r="K10598">
            <v>0</v>
          </cell>
          <cell r="L10598">
            <v>0</v>
          </cell>
          <cell r="M10598" t="str">
            <v>4B COMPONENTS</v>
          </cell>
          <cell r="N10598" t="str">
            <v>WDB79V3AI</v>
          </cell>
          <cell r="O10598">
            <v>0</v>
          </cell>
          <cell r="P10598">
            <v>0</v>
          </cell>
          <cell r="S10598">
            <v>944694.67</v>
          </cell>
        </row>
        <row r="10599">
          <cell r="A10599" t="str">
            <v>SEN-TRA.MON</v>
          </cell>
          <cell r="B10599" t="str">
            <v>SENSOR DE TRANSMISION PARA MONTACARGAS</v>
          </cell>
          <cell r="C10599" t="str">
            <v>Consumible Maquinaria y Equipos</v>
          </cell>
          <cell r="D10599" t="str">
            <v>1.4.55.20 | Materiales y Suministros</v>
          </cell>
          <cell r="F10599">
            <v>0</v>
          </cell>
          <cell r="G10599" t="str">
            <v>Unidades</v>
          </cell>
          <cell r="H10599" t="str">
            <v>Unidades</v>
          </cell>
          <cell r="K10599">
            <v>0</v>
          </cell>
          <cell r="L10599">
            <v>0</v>
          </cell>
          <cell r="M10599" t="str">
            <v>Elementos sin Marca</v>
          </cell>
          <cell r="O10599">
            <v>0</v>
          </cell>
          <cell r="P10599">
            <v>0</v>
          </cell>
          <cell r="S10599">
            <v>1728000</v>
          </cell>
        </row>
        <row r="10600">
          <cell r="A10600" t="str">
            <v>SEN-VEL.P3003V34AI</v>
          </cell>
          <cell r="B10600" t="str">
            <v>SENSOR DE VELOCIDAD INDUCTIVO 10-30VDC 4 HILOS P800 4B COMPONENTS REF: P8004V10C 4B COMPONENTS Ref: P8004V10C</v>
          </cell>
          <cell r="C10600" t="str">
            <v>Sensores</v>
          </cell>
          <cell r="D10600" t="str">
            <v>1.4.05.16 | Eléctricos y Electrónicos</v>
          </cell>
          <cell r="E10600" t="str">
            <v>E15-N3</v>
          </cell>
          <cell r="F10600">
            <v>0</v>
          </cell>
          <cell r="G10600" t="str">
            <v>Unidades</v>
          </cell>
          <cell r="H10600" t="str">
            <v>Unidades</v>
          </cell>
          <cell r="K10600">
            <v>45</v>
          </cell>
          <cell r="L10600">
            <v>0</v>
          </cell>
          <cell r="M10600" t="str">
            <v>4B COMPONENTS</v>
          </cell>
          <cell r="N10600" t="str">
            <v>P8004V10C</v>
          </cell>
          <cell r="O10600">
            <v>0</v>
          </cell>
          <cell r="P10600">
            <v>0</v>
          </cell>
          <cell r="S10600">
            <v>1026145.6</v>
          </cell>
        </row>
        <row r="10601">
          <cell r="A10601" t="str">
            <v>SEN-VEL.IP26-M12</v>
          </cell>
          <cell r="B10601" t="str">
            <v>SENSOR DE VELOCIDAD ROTATIVO IP26-M12 STIF Ref: CRCI91253T</v>
          </cell>
          <cell r="C10601" t="str">
            <v>Sensores</v>
          </cell>
          <cell r="D10601" t="str">
            <v>1.4.05.16 | Eléctricos y Electrónicos</v>
          </cell>
          <cell r="E10601" t="str">
            <v>E15-N3</v>
          </cell>
          <cell r="F10601">
            <v>0</v>
          </cell>
          <cell r="G10601" t="str">
            <v>Unidades</v>
          </cell>
          <cell r="H10601" t="str">
            <v>Unidades</v>
          </cell>
          <cell r="K10601">
            <v>0</v>
          </cell>
          <cell r="L10601">
            <v>0</v>
          </cell>
          <cell r="M10601" t="str">
            <v>STIF</v>
          </cell>
          <cell r="N10601" t="str">
            <v>CRCI91253T</v>
          </cell>
          <cell r="O10601">
            <v>0</v>
          </cell>
          <cell r="P10601">
            <v>0</v>
          </cell>
          <cell r="S10601">
            <v>790000</v>
          </cell>
        </row>
        <row r="10602">
          <cell r="A10602" t="str">
            <v>SEN-DET.XKC-Y25-V</v>
          </cell>
          <cell r="B10602" t="str">
            <v>SENSOR DETECTOR DE NIVEL CAPACITIVO SIN CONTACTO XKC-Y25-V</v>
          </cell>
          <cell r="C10602" t="str">
            <v>Sensores</v>
          </cell>
          <cell r="D10602" t="str">
            <v>1.4.05.16 | Eléctricos y Electrónicos</v>
          </cell>
          <cell r="E10602" t="str">
            <v>E15-N3</v>
          </cell>
          <cell r="F10602">
            <v>0</v>
          </cell>
          <cell r="G10602" t="str">
            <v>Unidades</v>
          </cell>
          <cell r="H10602" t="str">
            <v>Unidades</v>
          </cell>
          <cell r="K10602">
            <v>0</v>
          </cell>
          <cell r="L10602">
            <v>0</v>
          </cell>
          <cell r="M10602" t="str">
            <v>Elementos sin Marca</v>
          </cell>
          <cell r="O10602">
            <v>0</v>
          </cell>
          <cell r="P10602">
            <v>0</v>
          </cell>
          <cell r="S10602">
            <v>53000</v>
          </cell>
        </row>
        <row r="10603">
          <cell r="A10603" t="str">
            <v>SEN-DIS.REG.938351</v>
          </cell>
          <cell r="B10603" t="str">
            <v>SENSOR DISTANCE REGULATION 170 MM. 938351 - LASER</v>
          </cell>
          <cell r="C10603" t="str">
            <v>Consumible Laser</v>
          </cell>
          <cell r="D10603" t="str">
            <v>1.4.55.20 | Materiales y Suministros</v>
          </cell>
          <cell r="E10603" t="str">
            <v>E10-N4/BF</v>
          </cell>
          <cell r="F10603">
            <v>0</v>
          </cell>
          <cell r="G10603" t="str">
            <v>Unidades</v>
          </cell>
          <cell r="H10603" t="str">
            <v>Unidades</v>
          </cell>
          <cell r="K10603">
            <v>0</v>
          </cell>
          <cell r="L10603">
            <v>0</v>
          </cell>
          <cell r="M10603" t="str">
            <v>Elementos sin Marca</v>
          </cell>
          <cell r="O10603">
            <v>0</v>
          </cell>
          <cell r="P10603">
            <v>0</v>
          </cell>
          <cell r="S10603">
            <v>6678604</v>
          </cell>
        </row>
        <row r="10604">
          <cell r="A10604" t="str">
            <v>SEN-FOT.REF</v>
          </cell>
          <cell r="B10604" t="str">
            <v>SENSOR FOTOELECTRICO REFLEX 3M RELE MULTV CON FIL - CON ESPEJO REFLECTOR AUTONICS REF: BEN3M-PFR AUTONICS Ref: BEN3M-PFR</v>
          </cell>
          <cell r="C10604" t="str">
            <v>Eléctricos</v>
          </cell>
          <cell r="D10604" t="str">
            <v>1.4.05.16 | Eléctricos y Electrónicos</v>
          </cell>
          <cell r="E10604" t="str">
            <v>E15-N3</v>
          </cell>
          <cell r="F10604">
            <v>0</v>
          </cell>
          <cell r="G10604" t="str">
            <v>Unidades</v>
          </cell>
          <cell r="H10604" t="str">
            <v>Unidades</v>
          </cell>
          <cell r="K10604">
            <v>0</v>
          </cell>
          <cell r="L10604">
            <v>0</v>
          </cell>
          <cell r="M10604" t="str">
            <v>AUTONICS</v>
          </cell>
          <cell r="N10604" t="str">
            <v>BEN3M-PFR</v>
          </cell>
          <cell r="O10604">
            <v>0</v>
          </cell>
          <cell r="P10604">
            <v>0</v>
          </cell>
          <cell r="S10604">
            <v>203500</v>
          </cell>
        </row>
        <row r="10605">
          <cell r="A10605" t="str">
            <v>SEN-VIG.55CRMV91205TE</v>
          </cell>
          <cell r="B10605" t="str">
            <v>SENSOR GYRIJET VIGIRO - SV-26  VOLTAJE 20 - 264V AC/DC STIF REF: 55CRMV91205TE STIF Ref: 55CRMV91205TE</v>
          </cell>
          <cell r="C10605" t="str">
            <v>Sensores</v>
          </cell>
          <cell r="D10605" t="str">
            <v>1.4.05.16 | Eléctricos y Electrónicos</v>
          </cell>
          <cell r="E10605" t="str">
            <v>E15-N6</v>
          </cell>
          <cell r="F10605">
            <v>7</v>
          </cell>
          <cell r="G10605" t="str">
            <v>Unidades</v>
          </cell>
          <cell r="H10605" t="str">
            <v>Unidades</v>
          </cell>
          <cell r="K10605">
            <v>0</v>
          </cell>
          <cell r="L10605">
            <v>0</v>
          </cell>
          <cell r="M10605" t="str">
            <v>STIF</v>
          </cell>
          <cell r="N10605" t="str">
            <v>55CRMV91205TE</v>
          </cell>
          <cell r="O10605">
            <v>5</v>
          </cell>
          <cell r="P10605">
            <v>0</v>
          </cell>
          <cell r="R10605" t="str">
            <v>30</v>
          </cell>
          <cell r="S10605">
            <v>1688624.14</v>
          </cell>
        </row>
        <row r="10606">
          <cell r="A10606" t="str">
            <v>SEN-CRSV-26</v>
          </cell>
          <cell r="B10606" t="str">
            <v>SENSOR GYRIJET VIGIRO - SV-26 REF. 55CRSV91201T</v>
          </cell>
          <cell r="C10606" t="str">
            <v>Sensores</v>
          </cell>
          <cell r="D10606" t="str">
            <v>1.4.05.16 | Eléctricos y Electrónicos</v>
          </cell>
          <cell r="E10606" t="str">
            <v>E15-N3</v>
          </cell>
          <cell r="F10606">
            <v>0</v>
          </cell>
          <cell r="G10606" t="str">
            <v>Unidades</v>
          </cell>
          <cell r="H10606" t="str">
            <v>Unidades</v>
          </cell>
          <cell r="K10606">
            <v>0</v>
          </cell>
          <cell r="L10606">
            <v>0</v>
          </cell>
          <cell r="M10606" t="str">
            <v>Elementos sin Marca</v>
          </cell>
          <cell r="O10606">
            <v>0</v>
          </cell>
          <cell r="P10606">
            <v>0</v>
          </cell>
          <cell r="S10606">
            <v>1456319.44</v>
          </cell>
        </row>
        <row r="10607">
          <cell r="A10607" t="str">
            <v>SEN-IND.12X24VDC</v>
          </cell>
          <cell r="B10607" t="str">
            <v>SENSOR INDUCTIVO 12 MM 12 A 24 VDC NPN-NA REF PR122DN AUTONICS</v>
          </cell>
          <cell r="C10607" t="str">
            <v>Consumible Maquinaria y Equipos</v>
          </cell>
          <cell r="D10607" t="str">
            <v>1.4.55.20 | Materiales y Suministros</v>
          </cell>
          <cell r="F10607">
            <v>0</v>
          </cell>
          <cell r="G10607" t="str">
            <v>Unidades</v>
          </cell>
          <cell r="H10607" t="str">
            <v>Unidades</v>
          </cell>
          <cell r="K10607">
            <v>0</v>
          </cell>
          <cell r="L10607">
            <v>0</v>
          </cell>
          <cell r="M10607" t="str">
            <v>AUTONICS</v>
          </cell>
          <cell r="O10607">
            <v>0</v>
          </cell>
          <cell r="P10607">
            <v>0</v>
          </cell>
          <cell r="S10607">
            <v>75000</v>
          </cell>
        </row>
        <row r="10608">
          <cell r="A10608" t="str">
            <v>SEN-IND.18X8X3H</v>
          </cell>
          <cell r="B10608" t="str">
            <v>SENSOR INDUCTIVO 18 MM X 8 MM 3 HILOS 24 VDC NORMALMENTE ABIERTO AUTONICS Ref: PNP PR18-8DP</v>
          </cell>
          <cell r="C10608" t="str">
            <v>Eléctricos</v>
          </cell>
          <cell r="D10608" t="str">
            <v>1.4.05.16 | Eléctricos y Electrónicos</v>
          </cell>
          <cell r="E10608" t="str">
            <v>E15-N3</v>
          </cell>
          <cell r="F10608">
            <v>56</v>
          </cell>
          <cell r="G10608" t="str">
            <v>Unidades</v>
          </cell>
          <cell r="H10608" t="str">
            <v>Unidades</v>
          </cell>
          <cell r="K10608">
            <v>0</v>
          </cell>
          <cell r="L10608">
            <v>0</v>
          </cell>
          <cell r="M10608" t="str">
            <v>AUTONICS</v>
          </cell>
          <cell r="N10608" t="str">
            <v>PNP PR18-8DP</v>
          </cell>
          <cell r="O10608">
            <v>0</v>
          </cell>
          <cell r="P10608">
            <v>0</v>
          </cell>
          <cell r="S10608">
            <v>79900</v>
          </cell>
        </row>
        <row r="10609">
          <cell r="A10609" t="str">
            <v>SEN-IND-18X5</v>
          </cell>
          <cell r="B10609" t="str">
            <v>SENSOR INDUCTIVO Ø 18 MM X 5 MM ALCANCE 2 HILOS 100 A 240 VAC NORMALMENTE CERRADO AUTONICS REF: PR18-5AC AUTONICS Ref: PR18-5AC</v>
          </cell>
          <cell r="C10609" t="str">
            <v>Sensores</v>
          </cell>
          <cell r="D10609" t="str">
            <v>1.4.05.16 | Eléctricos y Electrónicos</v>
          </cell>
          <cell r="E10609" t="str">
            <v>E15-N3</v>
          </cell>
          <cell r="F10609">
            <v>0</v>
          </cell>
          <cell r="G10609" t="str">
            <v>Unidades</v>
          </cell>
          <cell r="H10609" t="str">
            <v>Unidades</v>
          </cell>
          <cell r="K10609">
            <v>0.122</v>
          </cell>
          <cell r="L10609">
            <v>0</v>
          </cell>
          <cell r="M10609" t="str">
            <v>AUTONICS</v>
          </cell>
          <cell r="N10609" t="str">
            <v>PR18-5AC</v>
          </cell>
          <cell r="O10609">
            <v>0</v>
          </cell>
          <cell r="P10609">
            <v>0</v>
          </cell>
          <cell r="S10609">
            <v>60000</v>
          </cell>
        </row>
        <row r="10610">
          <cell r="A10610" t="str">
            <v>SEN-IND.18X8.PNP</v>
          </cell>
          <cell r="B10610" t="str">
            <v>SENSOR INDUCTIVO Ø 18 MM X 5 MM ALCANCE 3 HILOS 12 - 24 VDC - SALIDA PNP NORMALMENTE ABIERTO - TIPO RASANTE AUTONICS Ref: PR185D</v>
          </cell>
          <cell r="C10610" t="str">
            <v>Sensores</v>
          </cell>
          <cell r="D10610" t="str">
            <v>1.4.05.16 | Eléctricos y Electrónicos</v>
          </cell>
          <cell r="E10610" t="str">
            <v>E15-N3</v>
          </cell>
          <cell r="F10610">
            <v>0</v>
          </cell>
          <cell r="G10610" t="str">
            <v>Unidades</v>
          </cell>
          <cell r="H10610" t="str">
            <v>Unidades</v>
          </cell>
          <cell r="K10610">
            <v>0</v>
          </cell>
          <cell r="L10610">
            <v>0</v>
          </cell>
          <cell r="M10610" t="str">
            <v>AUTONICS</v>
          </cell>
          <cell r="N10610" t="str">
            <v>PR185D</v>
          </cell>
          <cell r="O10610">
            <v>0</v>
          </cell>
          <cell r="P10610">
            <v>0</v>
          </cell>
          <cell r="S10610">
            <v>69500</v>
          </cell>
        </row>
        <row r="10611">
          <cell r="A10611" t="str">
            <v>SEN-IND.18MM</v>
          </cell>
          <cell r="B10611" t="str">
            <v>SENSOR INDUCTIVO Ø 18 MM X 8 MM ALCANCE  12 - 24 VDC IP 68-69K TELEM Ref: XS618B1PAL10EX</v>
          </cell>
          <cell r="C10611" t="str">
            <v>Sensores</v>
          </cell>
          <cell r="D10611" t="str">
            <v>1.4.05.16 | Eléctricos y Electrónicos</v>
          </cell>
          <cell r="E10611" t="str">
            <v>E15-N3</v>
          </cell>
          <cell r="F10611">
            <v>0</v>
          </cell>
          <cell r="G10611" t="str">
            <v>Unidades</v>
          </cell>
          <cell r="H10611" t="str">
            <v>Unidades</v>
          </cell>
          <cell r="K10611">
            <v>0</v>
          </cell>
          <cell r="L10611">
            <v>0</v>
          </cell>
          <cell r="M10611" t="str">
            <v>TELEMECANIQE</v>
          </cell>
          <cell r="N10611" t="str">
            <v>XS618B1PAL10EX</v>
          </cell>
          <cell r="O10611">
            <v>0</v>
          </cell>
          <cell r="P10611">
            <v>0</v>
          </cell>
        </row>
        <row r="10612">
          <cell r="A10612" t="str">
            <v>SEN-IND-18X8</v>
          </cell>
          <cell r="B10612" t="str">
            <v>SENSOR INDUCTIVO Ø 18 MM X 8 MM ALCANCE 2 HILOS 10 A 55 VDC AECO-ITALIANO AUTONICS</v>
          </cell>
          <cell r="C10612" t="str">
            <v>Sensores</v>
          </cell>
          <cell r="D10612" t="str">
            <v>1.4.05.16 | Eléctricos y Electrónicos</v>
          </cell>
          <cell r="E10612" t="str">
            <v>E15-N3</v>
          </cell>
          <cell r="F10612">
            <v>0</v>
          </cell>
          <cell r="G10612" t="str">
            <v>Unidades</v>
          </cell>
          <cell r="H10612" t="str">
            <v>Unidades</v>
          </cell>
          <cell r="K10612">
            <v>0.122</v>
          </cell>
          <cell r="L10612">
            <v>0</v>
          </cell>
          <cell r="M10612" t="str">
            <v>AUTONICS</v>
          </cell>
          <cell r="O10612">
            <v>0</v>
          </cell>
          <cell r="P10612">
            <v>0</v>
          </cell>
        </row>
        <row r="10613">
          <cell r="A10613" t="str">
            <v>SEN-IND-18X8-20</v>
          </cell>
          <cell r="B10613" t="str">
            <v>SENSOR INDUCTIVO Ø 18 MM X 8 MM ALCANCE 2 HILOS 100 - 240 VAC NORMALMENTE ABIERTO AUTONICS Ref: PR18-8AO</v>
          </cell>
          <cell r="C10613" t="str">
            <v>Sensores</v>
          </cell>
          <cell r="D10613" t="str">
            <v>1.4.05.16 | Eléctricos y Electrónicos</v>
          </cell>
          <cell r="E10613" t="str">
            <v>E15-N3</v>
          </cell>
          <cell r="F10613">
            <v>40</v>
          </cell>
          <cell r="G10613" t="str">
            <v>Unidades</v>
          </cell>
          <cell r="H10613" t="str">
            <v>Unidades</v>
          </cell>
          <cell r="K10613">
            <v>0.122</v>
          </cell>
          <cell r="L10613">
            <v>0</v>
          </cell>
          <cell r="M10613" t="str">
            <v>AUTONICS</v>
          </cell>
          <cell r="N10613" t="str">
            <v>PR18-8AO</v>
          </cell>
          <cell r="O10613">
            <v>0</v>
          </cell>
          <cell r="P10613">
            <v>0</v>
          </cell>
          <cell r="S10613">
            <v>99747.13</v>
          </cell>
        </row>
        <row r="10614">
          <cell r="A10614" t="str">
            <v>SEN-IND-18X8-24</v>
          </cell>
          <cell r="B10614" t="str">
            <v>SENSOR INDUCTIVO Ø 18 MM X 8 MM ALCANCE 2 HILOS 100 - 240 VAC NORMALMENTE CERRADO AUTONICS Ref: PR18-8AC</v>
          </cell>
          <cell r="C10614" t="str">
            <v>Sensores</v>
          </cell>
          <cell r="D10614" t="str">
            <v>1.4.05.16 | Eléctricos y Electrónicos</v>
          </cell>
          <cell r="E10614" t="str">
            <v>E15-N3</v>
          </cell>
          <cell r="F10614">
            <v>0</v>
          </cell>
          <cell r="G10614" t="str">
            <v>Unidades</v>
          </cell>
          <cell r="H10614" t="str">
            <v>Unidades</v>
          </cell>
          <cell r="K10614">
            <v>0.122</v>
          </cell>
          <cell r="L10614">
            <v>0</v>
          </cell>
          <cell r="M10614" t="str">
            <v>AUTONICS</v>
          </cell>
          <cell r="N10614" t="str">
            <v>PR18-8AC</v>
          </cell>
          <cell r="O10614">
            <v>0</v>
          </cell>
          <cell r="P10614">
            <v>0</v>
          </cell>
          <cell r="S10614">
            <v>51800</v>
          </cell>
        </row>
        <row r="10615">
          <cell r="A10615" t="str">
            <v>SEN-IND-18X8MM</v>
          </cell>
          <cell r="B10615" t="str">
            <v>SENSOR INDUCTIVO Ø 18 MM X 8 MM ALCANCE 3 HILOS 12 - 24 VDC AUTONICS AUTONICS Ref: PR18-8DP</v>
          </cell>
          <cell r="C10615" t="str">
            <v>Sensores</v>
          </cell>
          <cell r="D10615" t="str">
            <v>1.4.05.16 | Eléctricos y Electrónicos</v>
          </cell>
          <cell r="E10615" t="str">
            <v>E15-N3</v>
          </cell>
          <cell r="F10615">
            <v>0</v>
          </cell>
          <cell r="G10615" t="str">
            <v>Unidades</v>
          </cell>
          <cell r="H10615" t="str">
            <v>Unidades</v>
          </cell>
          <cell r="K10615">
            <v>0.122</v>
          </cell>
          <cell r="L10615">
            <v>0</v>
          </cell>
          <cell r="M10615" t="str">
            <v>AUTONICS</v>
          </cell>
          <cell r="N10615" t="str">
            <v>PR18-8DP</v>
          </cell>
          <cell r="O10615">
            <v>0</v>
          </cell>
          <cell r="P10615">
            <v>0</v>
          </cell>
          <cell r="S10615">
            <v>83997.37</v>
          </cell>
        </row>
        <row r="10616">
          <cell r="A10616" t="str">
            <v>SEN-IND.30X15</v>
          </cell>
          <cell r="B10616" t="str">
            <v>SENSOR INDUCTIVO Ø 30 MM X 15 MM ALCANCE 2 HILOS 100 A 240 VAC NORMALMENTE ABIERTO AUTONICS Ref: PR-3015AO</v>
          </cell>
          <cell r="C10616" t="str">
            <v>Sensores</v>
          </cell>
          <cell r="D10616" t="str">
            <v>1.4.05.16 | Eléctricos y Electrónicos</v>
          </cell>
          <cell r="E10616" t="str">
            <v>E15-N3</v>
          </cell>
          <cell r="F10616">
            <v>0</v>
          </cell>
          <cell r="G10616" t="str">
            <v>Unidades</v>
          </cell>
          <cell r="H10616" t="str">
            <v>Unidades</v>
          </cell>
          <cell r="K10616">
            <v>0</v>
          </cell>
          <cell r="L10616">
            <v>0</v>
          </cell>
          <cell r="M10616" t="str">
            <v>AUTONICS</v>
          </cell>
          <cell r="N10616" t="str">
            <v>PR-3015AO</v>
          </cell>
          <cell r="O10616">
            <v>0</v>
          </cell>
          <cell r="P10616">
            <v>0</v>
          </cell>
          <cell r="S10616">
            <v>140000</v>
          </cell>
        </row>
        <row r="10617">
          <cell r="A10617" t="str">
            <v>SEN-30M.15M</v>
          </cell>
          <cell r="B10617" t="str">
            <v>SENSOR INDUCTIVO Ø 30 MM X 15 MM ALCANCE A 24 V NORMALMENTE ABIERTO</v>
          </cell>
          <cell r="C10617" t="str">
            <v>Sensores</v>
          </cell>
          <cell r="D10617" t="str">
            <v>1.4.05.16 | Eléctricos y Electrónicos</v>
          </cell>
          <cell r="E10617" t="str">
            <v>E15-N3</v>
          </cell>
          <cell r="F10617">
            <v>0</v>
          </cell>
          <cell r="G10617" t="str">
            <v>Unidades</v>
          </cell>
          <cell r="H10617" t="str">
            <v>Unidades</v>
          </cell>
          <cell r="K10617">
            <v>0</v>
          </cell>
          <cell r="L10617">
            <v>0</v>
          </cell>
          <cell r="M10617" t="str">
            <v>Elementos sin Marca</v>
          </cell>
          <cell r="O10617">
            <v>0</v>
          </cell>
          <cell r="P10617">
            <v>0</v>
          </cell>
          <cell r="S10617">
            <v>99747.13</v>
          </cell>
        </row>
        <row r="10618">
          <cell r="A10618" t="str">
            <v>SEN-IND.PRO</v>
          </cell>
          <cell r="B10618" t="str">
            <v>SENSOR INDUCTIVO PROXSWITCH 4B COMPONENTS REF: P1002V10C, 24 - 240 VAC/VDC, 2 HILOS. 4B COMPONENTS Ref: P1002V10C, 24 - 240 VAC/VDC, 2 HILOS.</v>
          </cell>
          <cell r="C10618" t="str">
            <v>Sensores</v>
          </cell>
          <cell r="D10618" t="str">
            <v>1.4.05.16 | Eléctricos y Electrónicos</v>
          </cell>
          <cell r="E10618" t="str">
            <v>E15-N3</v>
          </cell>
          <cell r="F10618">
            <v>0</v>
          </cell>
          <cell r="G10618" t="str">
            <v>Unidades</v>
          </cell>
          <cell r="H10618" t="str">
            <v>Unidades</v>
          </cell>
          <cell r="K10618">
            <v>0</v>
          </cell>
          <cell r="L10618">
            <v>0</v>
          </cell>
          <cell r="M10618" t="str">
            <v>4B COMPONENTS</v>
          </cell>
          <cell r="N10618" t="str">
            <v>P1002V10C, 24 - 240 VAC/VDC, 2 HILOS.</v>
          </cell>
          <cell r="O10618">
            <v>0</v>
          </cell>
          <cell r="P10618">
            <v>0</v>
          </cell>
          <cell r="S10618">
            <v>774094.28</v>
          </cell>
        </row>
        <row r="10619">
          <cell r="A10619" t="str">
            <v>SEN-IND.240</v>
          </cell>
          <cell r="B10619" t="str">
            <v>SENSOR INDUCTIVO PROXSWITCH 4B COMPONENTS REF: P3002V10C, 24 - 240 VAC/VDC, 2 HILOS</v>
          </cell>
          <cell r="C10619" t="str">
            <v>Sensores</v>
          </cell>
          <cell r="D10619" t="str">
            <v>1.4.05.16 | Eléctricos y Electrónicos</v>
          </cell>
          <cell r="E10619" t="str">
            <v>E15-N3</v>
          </cell>
          <cell r="F10619">
            <v>0</v>
          </cell>
          <cell r="G10619" t="str">
            <v>Unidades</v>
          </cell>
          <cell r="H10619" t="str">
            <v>Unidades</v>
          </cell>
          <cell r="K10619">
            <v>0</v>
          </cell>
          <cell r="L10619">
            <v>0</v>
          </cell>
          <cell r="M10619" t="str">
            <v>Elementos sin Marca</v>
          </cell>
          <cell r="O10619">
            <v>0</v>
          </cell>
          <cell r="P10619">
            <v>0</v>
          </cell>
          <cell r="S10619">
            <v>1096276.19</v>
          </cell>
        </row>
        <row r="10620">
          <cell r="A10620" t="str">
            <v>SEN-PRO.800</v>
          </cell>
          <cell r="B10620" t="str">
            <v>SENSOR INDUCTIVO PROXSWITCH REF P8004V10C 4B COMPONENTS</v>
          </cell>
          <cell r="C10620" t="str">
            <v>Sensores</v>
          </cell>
          <cell r="D10620" t="str">
            <v>1.4.05.16 | Eléctricos y Electrónicos</v>
          </cell>
          <cell r="E10620" t="str">
            <v>E15-N6</v>
          </cell>
          <cell r="F10620">
            <v>0</v>
          </cell>
          <cell r="G10620" t="str">
            <v>Unidades</v>
          </cell>
          <cell r="H10620" t="str">
            <v>Unidades</v>
          </cell>
          <cell r="K10620">
            <v>0</v>
          </cell>
          <cell r="L10620">
            <v>0</v>
          </cell>
          <cell r="M10620" t="str">
            <v>4B COMPONENTS</v>
          </cell>
          <cell r="O10620">
            <v>0</v>
          </cell>
          <cell r="P10620">
            <v>0</v>
          </cell>
        </row>
        <row r="10621">
          <cell r="A10621" t="str">
            <v>SEN-REE.SA</v>
          </cell>
          <cell r="B10621" t="str">
            <v>SENSOR INDUCTIVO REED SWITCH CON SOPORTE AJUSTABLE VOLTAJE MULTIPLE 5-240VAC/DC</v>
          </cell>
          <cell r="C10621" t="str">
            <v>Sensores</v>
          </cell>
          <cell r="D10621" t="str">
            <v>1.4.05.16 | Eléctricos y Electrónicos</v>
          </cell>
          <cell r="E10621" t="str">
            <v>E15-N3</v>
          </cell>
          <cell r="F10621">
            <v>0</v>
          </cell>
          <cell r="G10621" t="str">
            <v>Unidades</v>
          </cell>
          <cell r="H10621" t="str">
            <v>Unidades</v>
          </cell>
          <cell r="K10621">
            <v>0</v>
          </cell>
          <cell r="L10621">
            <v>0</v>
          </cell>
          <cell r="M10621" t="str">
            <v>Elementos sin Marca</v>
          </cell>
          <cell r="O10621">
            <v>0</v>
          </cell>
          <cell r="P10621">
            <v>0</v>
          </cell>
          <cell r="S10621">
            <v>56700</v>
          </cell>
        </row>
        <row r="10622">
          <cell r="A10622" t="str">
            <v>SEN-MED.DIF</v>
          </cell>
          <cell r="B10622" t="str">
            <v>SENSOR MEDIDOR DIFERENCIAL DE PRESION - MPX5010DP</v>
          </cell>
          <cell r="C10622" t="str">
            <v>Sensores</v>
          </cell>
          <cell r="D10622" t="str">
            <v>1.4.05.16 | Eléctricos y Electrónicos</v>
          </cell>
          <cell r="E10622" t="str">
            <v>E15-N3</v>
          </cell>
          <cell r="F10622">
            <v>0</v>
          </cell>
          <cell r="G10622" t="str">
            <v>Unidades</v>
          </cell>
          <cell r="H10622" t="str">
            <v>Unidades</v>
          </cell>
          <cell r="K10622">
            <v>0</v>
          </cell>
          <cell r="L10622">
            <v>0</v>
          </cell>
          <cell r="M10622" t="str">
            <v>Elementos sin Marca</v>
          </cell>
          <cell r="O10622">
            <v>0</v>
          </cell>
          <cell r="P10622">
            <v>0</v>
          </cell>
          <cell r="S10622">
            <v>97000</v>
          </cell>
        </row>
        <row r="10623">
          <cell r="A10623" t="str">
            <v>SEN-NI-SB-73050</v>
          </cell>
          <cell r="B10623" t="str">
            <v>SENSOR NIVEL SMARTBOB-II SONDA 70FT 115VAC Ref: 730-5038 SO</v>
          </cell>
          <cell r="C10623" t="str">
            <v>Electrónicos</v>
          </cell>
          <cell r="D10623" t="str">
            <v>1.4.05.16 | Eléctricos y Electrónicos</v>
          </cell>
          <cell r="E10623" t="str">
            <v>E15-N6</v>
          </cell>
          <cell r="F10623">
            <v>0</v>
          </cell>
          <cell r="G10623" t="str">
            <v>Unidades</v>
          </cell>
          <cell r="H10623" t="str">
            <v>Unidades</v>
          </cell>
          <cell r="K10623">
            <v>0</v>
          </cell>
          <cell r="L10623">
            <v>0</v>
          </cell>
          <cell r="M10623" t="str">
            <v>Elementos sin Marca</v>
          </cell>
          <cell r="N10623" t="str">
            <v>730-5038 SO</v>
          </cell>
          <cell r="O10623">
            <v>0</v>
          </cell>
          <cell r="P10623">
            <v>0</v>
          </cell>
          <cell r="S10623">
            <v>2006935.67</v>
          </cell>
        </row>
        <row r="10624">
          <cell r="A10624" t="str">
            <v>SEN-PAL-BMRX-11</v>
          </cell>
          <cell r="B10624" t="str">
            <v>SENSOR PALETA GIRATORIA BMRX - 115 115 VAC REF: 730-0504 (SIN PALETA Y SIN ACOPLADOR) REF: 730-0504 (DESCONTINUADO) Ref: 730-0504</v>
          </cell>
          <cell r="C10624" t="str">
            <v>Sensores</v>
          </cell>
          <cell r="D10624" t="str">
            <v>1.4.05.16 | Eléctricos y Electrónicos</v>
          </cell>
          <cell r="E10624" t="str">
            <v>E15-N3</v>
          </cell>
          <cell r="F10624">
            <v>1</v>
          </cell>
          <cell r="G10624" t="str">
            <v>Unidades</v>
          </cell>
          <cell r="H10624" t="str">
            <v>Unidades</v>
          </cell>
          <cell r="K10624">
            <v>0</v>
          </cell>
          <cell r="L10624">
            <v>0</v>
          </cell>
          <cell r="M10624" t="str">
            <v>Elementos sin Marca</v>
          </cell>
          <cell r="N10624" t="str">
            <v>730-0504</v>
          </cell>
          <cell r="O10624">
            <v>0</v>
          </cell>
          <cell r="P10624">
            <v>0</v>
          </cell>
          <cell r="S10624">
            <v>1311845.3500000001</v>
          </cell>
        </row>
        <row r="10625">
          <cell r="A10625" t="str">
            <v>SNB-MRX.200</v>
          </cell>
          <cell r="B10625" t="str">
            <v>SENSOR PALETA GIRATORIA BMRX - 200 / 115 VAC (SIN PALETA Y SIN ACOPLADOR)</v>
          </cell>
          <cell r="C10625" t="str">
            <v>Sensores</v>
          </cell>
          <cell r="D10625" t="str">
            <v>1.4.05.16 | Eléctricos y Electrónicos</v>
          </cell>
          <cell r="E10625" t="str">
            <v>E15-N3</v>
          </cell>
          <cell r="F10625">
            <v>3</v>
          </cell>
          <cell r="G10625" t="str">
            <v>Unidades</v>
          </cell>
          <cell r="H10625" t="str">
            <v>Unidades</v>
          </cell>
          <cell r="K10625">
            <v>0</v>
          </cell>
          <cell r="L10625">
            <v>0</v>
          </cell>
          <cell r="M10625" t="str">
            <v>Elementos sin Marca</v>
          </cell>
          <cell r="O10625">
            <v>0</v>
          </cell>
          <cell r="P10625">
            <v>0</v>
          </cell>
          <cell r="S10625">
            <v>1703351.03</v>
          </cell>
        </row>
        <row r="10626">
          <cell r="A10626" t="str">
            <v>SEN-ANT.DUR.228719</v>
          </cell>
          <cell r="B10626" t="str">
            <v>SENSOR PARA ANTORCHA DURAMAX HYAMP/RT HAND TORCH Ref: 228719</v>
          </cell>
          <cell r="C10626" t="str">
            <v>Herramienta Desechable</v>
          </cell>
          <cell r="D10626" t="str">
            <v>1.4.55.15 | Herramienta Desechable</v>
          </cell>
          <cell r="F10626">
            <v>0</v>
          </cell>
          <cell r="G10626" t="str">
            <v>Unidades</v>
          </cell>
          <cell r="H10626" t="str">
            <v>Unidades</v>
          </cell>
          <cell r="K10626">
            <v>0</v>
          </cell>
          <cell r="L10626">
            <v>0</v>
          </cell>
          <cell r="M10626" t="str">
            <v>Elementos sin Marca</v>
          </cell>
          <cell r="N10626" t="str">
            <v>228719</v>
          </cell>
          <cell r="O10626">
            <v>0</v>
          </cell>
          <cell r="P10626">
            <v>0</v>
          </cell>
          <cell r="S10626">
            <v>70200</v>
          </cell>
        </row>
        <row r="10627">
          <cell r="A10627" t="str">
            <v>SEN-TRA.200</v>
          </cell>
          <cell r="B10627" t="str">
            <v>SENSOR PT100 1/4 X 6 X 1/2 NPT, CO, SIN TRANSMISOR 0-200°C SIN TERMOPOZO, 4-20 MA - MARCA INSTRUMATIC Ref: 41-0690</v>
          </cell>
          <cell r="C10627" t="str">
            <v>Sensores</v>
          </cell>
          <cell r="D10627" t="str">
            <v>1.4.05.16 | Eléctricos y Electrónicos</v>
          </cell>
          <cell r="E10627" t="str">
            <v>E15-N3</v>
          </cell>
          <cell r="F10627">
            <v>0</v>
          </cell>
          <cell r="G10627" t="str">
            <v>Unidades</v>
          </cell>
          <cell r="H10627" t="str">
            <v>Unidades</v>
          </cell>
          <cell r="K10627">
            <v>0</v>
          </cell>
          <cell r="L10627">
            <v>0</v>
          </cell>
          <cell r="M10627" t="str">
            <v>Elementos sin Marca</v>
          </cell>
          <cell r="N10627" t="str">
            <v>41-0690</v>
          </cell>
          <cell r="O10627">
            <v>0</v>
          </cell>
          <cell r="P10627">
            <v>0</v>
          </cell>
          <cell r="S10627">
            <v>375109</v>
          </cell>
        </row>
        <row r="10628">
          <cell r="A10628" t="str">
            <v>SEN-PT-.100X1/4X6X1/2</v>
          </cell>
          <cell r="B10628" t="str">
            <v>SENSOR PT100 1/4 X 6 X 1/2 NPT, CO, TRANSMISOR 0-200°C CON TERMOPOZO, 4-20 MA - MARCA INSTRUMATIC - SIMEX</v>
          </cell>
          <cell r="C10628" t="str">
            <v>Sensores</v>
          </cell>
          <cell r="D10628" t="str">
            <v>1.4.05.16 | Eléctricos y Electrónicos</v>
          </cell>
          <cell r="E10628" t="str">
            <v>E15-N3</v>
          </cell>
          <cell r="F10628">
            <v>0</v>
          </cell>
          <cell r="G10628" t="str">
            <v>Unidades</v>
          </cell>
          <cell r="H10628" t="str">
            <v>Unidades</v>
          </cell>
          <cell r="K10628">
            <v>0</v>
          </cell>
          <cell r="L10628">
            <v>0</v>
          </cell>
          <cell r="M10628" t="str">
            <v>Elementos sin Marca</v>
          </cell>
          <cell r="O10628">
            <v>0</v>
          </cell>
          <cell r="P10628">
            <v>0</v>
          </cell>
          <cell r="S10628">
            <v>906525</v>
          </cell>
        </row>
        <row r="10629">
          <cell r="A10629" t="str">
            <v>SEN-STP.PT100</v>
          </cell>
          <cell r="B10629" t="str">
            <v>SENSOR PT100 1/4 X 6 X 1/2 NPT, CO, TRANSMISOR 0-200°C SIN TERMOPOZO, 4-20 MA - MARCA INSTRUMATIC - SIMEX</v>
          </cell>
          <cell r="C10629" t="str">
            <v>Sensores</v>
          </cell>
          <cell r="D10629" t="str">
            <v>1.4.05.16 | Eléctricos y Electrónicos</v>
          </cell>
          <cell r="E10629" t="str">
            <v>E15-N3</v>
          </cell>
          <cell r="F10629">
            <v>0</v>
          </cell>
          <cell r="G10629" t="str">
            <v>Unidades</v>
          </cell>
          <cell r="H10629" t="str">
            <v>Unidades</v>
          </cell>
          <cell r="K10629">
            <v>0</v>
          </cell>
          <cell r="L10629">
            <v>0</v>
          </cell>
          <cell r="M10629" t="str">
            <v>Elementos sin Marca</v>
          </cell>
          <cell r="O10629">
            <v>0</v>
          </cell>
          <cell r="P10629">
            <v>0</v>
          </cell>
          <cell r="S10629">
            <v>769720.37</v>
          </cell>
        </row>
        <row r="10630">
          <cell r="A10630" t="str">
            <v>SEN-RCI.</v>
          </cell>
          <cell r="B10630" t="str">
            <v>SENSOR RCI CAMISA PERFILADA AC/DC 5-220 V</v>
          </cell>
          <cell r="C10630" t="str">
            <v>Neumática Diversos</v>
          </cell>
          <cell r="D10630" t="str">
            <v>1.4.05.17 | Neumático</v>
          </cell>
          <cell r="E10630" t="str">
            <v>E15-N3</v>
          </cell>
          <cell r="F10630">
            <v>0</v>
          </cell>
          <cell r="G10630" t="str">
            <v>Unidades</v>
          </cell>
          <cell r="H10630" t="str">
            <v>Unidades</v>
          </cell>
          <cell r="K10630">
            <v>0</v>
          </cell>
          <cell r="L10630">
            <v>0</v>
          </cell>
          <cell r="M10630" t="str">
            <v>Elementos sin Marca</v>
          </cell>
          <cell r="O10630">
            <v>0</v>
          </cell>
          <cell r="P10630">
            <v>0</v>
          </cell>
          <cell r="S10630">
            <v>120805</v>
          </cell>
        </row>
        <row r="10631">
          <cell r="A10631" t="str">
            <v>SEN-REE.3-230</v>
          </cell>
          <cell r="B10631" t="str">
            <v>SENSOR REED SWITCH 3-230 VAC/DC PARA CAMISA RANURADA EN T P/N: 152820 FESTO Ref: SME-8-K-LED-230</v>
          </cell>
          <cell r="C10631" t="str">
            <v>Sensores</v>
          </cell>
          <cell r="D10631" t="str">
            <v>1.4.05.16 | Eléctricos y Electrónicos</v>
          </cell>
          <cell r="E10631" t="str">
            <v>E15-N3</v>
          </cell>
          <cell r="F10631">
            <v>0</v>
          </cell>
          <cell r="G10631" t="str">
            <v>Unidades</v>
          </cell>
          <cell r="H10631" t="str">
            <v>Unidades</v>
          </cell>
          <cell r="K10631">
            <v>0</v>
          </cell>
          <cell r="L10631">
            <v>0</v>
          </cell>
          <cell r="M10631" t="str">
            <v>FESTO</v>
          </cell>
          <cell r="N10631" t="str">
            <v>SME-8-K-LED-230</v>
          </cell>
          <cell r="O10631">
            <v>0</v>
          </cell>
          <cell r="P10631">
            <v>0</v>
          </cell>
          <cell r="S10631">
            <v>217926.5</v>
          </cell>
        </row>
        <row r="10632">
          <cell r="A10632" t="str">
            <v>SEN-REE.SWI.5-240</v>
          </cell>
          <cell r="B10632" t="str">
            <v>SENSOR REED SWITCH 5-240 VAC/DC PARA CAMISA PERFILADA</v>
          </cell>
          <cell r="C10632" t="str">
            <v>Sensores</v>
          </cell>
          <cell r="D10632" t="str">
            <v>1.4.05.16 | Eléctricos y Electrónicos</v>
          </cell>
          <cell r="E10632" t="str">
            <v>E15-N3</v>
          </cell>
          <cell r="F10632">
            <v>2</v>
          </cell>
          <cell r="G10632" t="str">
            <v>Unidades</v>
          </cell>
          <cell r="H10632" t="str">
            <v>Unidades</v>
          </cell>
          <cell r="K10632">
            <v>0</v>
          </cell>
          <cell r="L10632">
            <v>0</v>
          </cell>
          <cell r="M10632" t="str">
            <v>Elementos sin Marca</v>
          </cell>
          <cell r="O10632">
            <v>0</v>
          </cell>
          <cell r="P10632">
            <v>0</v>
          </cell>
          <cell r="S10632">
            <v>96000</v>
          </cell>
        </row>
        <row r="10633">
          <cell r="A10633" t="str">
            <v>SNE-TEM.</v>
          </cell>
          <cell r="B10633" t="str">
            <v>SENSOR TEMPERATURA REF. 0520450300</v>
          </cell>
          <cell r="C10633" t="str">
            <v>Consumible Maquinaria y Equipos</v>
          </cell>
          <cell r="D10633" t="str">
            <v>1.4.55.20 | Materiales y Suministros</v>
          </cell>
          <cell r="F10633">
            <v>0</v>
          </cell>
          <cell r="G10633" t="str">
            <v>Unidades</v>
          </cell>
          <cell r="H10633" t="str">
            <v>Unidades</v>
          </cell>
          <cell r="K10633">
            <v>0</v>
          </cell>
          <cell r="L10633">
            <v>0</v>
          </cell>
          <cell r="M10633" t="str">
            <v>Elementos sin Marca</v>
          </cell>
          <cell r="O10633">
            <v>0</v>
          </cell>
          <cell r="P10633">
            <v>0</v>
          </cell>
          <cell r="S10633">
            <v>143460</v>
          </cell>
        </row>
        <row r="10634">
          <cell r="A10634" t="str">
            <v>SEN-TEM.32A9000300</v>
          </cell>
          <cell r="B10634" t="str">
            <v>SENSOR TEMPERATURA REF. 32A9000300</v>
          </cell>
          <cell r="C10634" t="str">
            <v>Consumible Maquinaria y Equipos</v>
          </cell>
          <cell r="D10634" t="str">
            <v>1.4.55.20 | Materiales y Suministros</v>
          </cell>
          <cell r="F10634">
            <v>0</v>
          </cell>
          <cell r="G10634" t="str">
            <v>Unidades</v>
          </cell>
          <cell r="H10634" t="str">
            <v>Unidades</v>
          </cell>
          <cell r="K10634">
            <v>0</v>
          </cell>
          <cell r="L10634">
            <v>0</v>
          </cell>
          <cell r="M10634" t="str">
            <v>Elementos sin Marca</v>
          </cell>
          <cell r="O10634">
            <v>0</v>
          </cell>
          <cell r="P10634">
            <v>0</v>
          </cell>
          <cell r="S10634">
            <v>250000</v>
          </cell>
        </row>
        <row r="10635">
          <cell r="A10635" t="str">
            <v>SEN-TEM.9042502020</v>
          </cell>
          <cell r="B10635" t="str">
            <v>SENSOR TEMPERATURA REF. 9042502020</v>
          </cell>
          <cell r="C10635" t="str">
            <v>Consumible Maquinaria y Equipos</v>
          </cell>
          <cell r="D10635" t="str">
            <v>1.4.55.20 | Materiales y Suministros</v>
          </cell>
          <cell r="F10635">
            <v>0</v>
          </cell>
          <cell r="G10635" t="str">
            <v>Unidades</v>
          </cell>
          <cell r="H10635" t="str">
            <v>Unidades</v>
          </cell>
          <cell r="K10635">
            <v>0</v>
          </cell>
          <cell r="L10635">
            <v>0</v>
          </cell>
          <cell r="M10635" t="str">
            <v>Elementos sin Marca</v>
          </cell>
          <cell r="O10635">
            <v>0</v>
          </cell>
          <cell r="P10635">
            <v>0</v>
          </cell>
          <cell r="S10635">
            <v>152577</v>
          </cell>
        </row>
        <row r="10636">
          <cell r="A10636" t="str">
            <v>SEN-TEM-DHT11</v>
          </cell>
          <cell r="B10636" t="str">
            <v>SENSOR TEMPERATURA Y HUMEDAD DHT11</v>
          </cell>
          <cell r="C10636" t="str">
            <v>Sensores</v>
          </cell>
          <cell r="D10636" t="str">
            <v>1.4.05.16 | Eléctricos y Electrónicos</v>
          </cell>
          <cell r="E10636" t="str">
            <v>E15-N3</v>
          </cell>
          <cell r="F10636">
            <v>0</v>
          </cell>
          <cell r="G10636" t="str">
            <v>Unidades</v>
          </cell>
          <cell r="H10636" t="str">
            <v>Unidades</v>
          </cell>
          <cell r="K10636">
            <v>0</v>
          </cell>
          <cell r="L10636">
            <v>0</v>
          </cell>
          <cell r="M10636" t="str">
            <v>Elementos sin Marca</v>
          </cell>
          <cell r="O10636">
            <v>0</v>
          </cell>
          <cell r="P10636">
            <v>0</v>
          </cell>
          <cell r="S10636">
            <v>8621</v>
          </cell>
        </row>
        <row r="10637">
          <cell r="A10637" t="str">
            <v>SEN-100.0-100</v>
          </cell>
          <cell r="B10637" t="str">
            <v>SENSOR TIPO PT100 0-150°C, CON TRANSMSISOR SALIDA 4-20MA, BULBO - SIMEX(POL) INST</v>
          </cell>
          <cell r="C10637" t="str">
            <v>Sensores</v>
          </cell>
          <cell r="D10637" t="str">
            <v>1.4.05.16 | Eléctricos y Electrónicos</v>
          </cell>
          <cell r="E10637" t="str">
            <v>E15-N3</v>
          </cell>
          <cell r="F10637">
            <v>0</v>
          </cell>
          <cell r="G10637" t="str">
            <v>Unidades</v>
          </cell>
          <cell r="H10637" t="str">
            <v>Unidades</v>
          </cell>
          <cell r="K10637">
            <v>0</v>
          </cell>
          <cell r="L10637">
            <v>0</v>
          </cell>
          <cell r="M10637" t="str">
            <v>INSTRUMATIC</v>
          </cell>
          <cell r="O10637">
            <v>0</v>
          </cell>
          <cell r="P10637">
            <v>0</v>
          </cell>
          <cell r="S10637">
            <v>321600</v>
          </cell>
        </row>
        <row r="10638">
          <cell r="A10638" t="str">
            <v>SEN-GST-100</v>
          </cell>
          <cell r="B10638" t="str">
            <v>SENSOR VIGITHERM GST 100 REF. 55GST7100P</v>
          </cell>
          <cell r="C10638" t="str">
            <v>Sensores</v>
          </cell>
          <cell r="D10638" t="str">
            <v>1.4.05.16 | Eléctricos y Electrónicos</v>
          </cell>
          <cell r="E10638" t="str">
            <v>E15-N3</v>
          </cell>
          <cell r="F10638">
            <v>0</v>
          </cell>
          <cell r="G10638" t="str">
            <v>Unidades</v>
          </cell>
          <cell r="H10638" t="str">
            <v>Unidades</v>
          </cell>
          <cell r="K10638">
            <v>0</v>
          </cell>
          <cell r="L10638">
            <v>0</v>
          </cell>
          <cell r="M10638" t="str">
            <v>Elementos sin Marca</v>
          </cell>
          <cell r="O10638">
            <v>0</v>
          </cell>
          <cell r="P10638">
            <v>0</v>
          </cell>
          <cell r="S10638">
            <v>1542360</v>
          </cell>
        </row>
        <row r="10639">
          <cell r="A10639" t="str">
            <v>SEN-CAP-XT4-L3</v>
          </cell>
          <cell r="B10639" t="str">
            <v>SENSOR XT4 L32 FA262 TELE</v>
          </cell>
          <cell r="C10639" t="str">
            <v>Sensores</v>
          </cell>
          <cell r="D10639" t="str">
            <v>1.4.05.16 | Eléctricos y Electrónicos</v>
          </cell>
          <cell r="E10639" t="str">
            <v>E15-N3</v>
          </cell>
          <cell r="F10639">
            <v>0</v>
          </cell>
          <cell r="G10639" t="str">
            <v>Unidades</v>
          </cell>
          <cell r="H10639" t="str">
            <v>Unidades</v>
          </cell>
          <cell r="K10639">
            <v>0</v>
          </cell>
          <cell r="L10639">
            <v>0</v>
          </cell>
          <cell r="M10639" t="str">
            <v>Elementos sin Marca</v>
          </cell>
          <cell r="O10639">
            <v>0</v>
          </cell>
          <cell r="P10639">
            <v>0</v>
          </cell>
        </row>
        <row r="10640">
          <cell r="A10640" t="str">
            <v>SEN-YOY.PEQ</v>
          </cell>
          <cell r="B10640" t="str">
            <v>SENSOR YOYO PEQUEÑO REF: 60149733 Ref: 60149733</v>
          </cell>
          <cell r="C10640" t="str">
            <v>Consumible Maquinaria y Equipos</v>
          </cell>
          <cell r="D10640" t="str">
            <v>1.4.55.20 | Materiales y Suministros</v>
          </cell>
          <cell r="E10640" t="str">
            <v>E3-N6</v>
          </cell>
          <cell r="F10640">
            <v>0</v>
          </cell>
          <cell r="G10640" t="str">
            <v>Unidades</v>
          </cell>
          <cell r="H10640" t="str">
            <v>Unidades</v>
          </cell>
          <cell r="K10640">
            <v>0</v>
          </cell>
          <cell r="L10640">
            <v>0</v>
          </cell>
          <cell r="M10640" t="str">
            <v>Elementos sin Marca</v>
          </cell>
          <cell r="N10640" t="str">
            <v>60149733</v>
          </cell>
          <cell r="O10640">
            <v>0</v>
          </cell>
          <cell r="P10640">
            <v>0</v>
          </cell>
          <cell r="S10640">
            <v>3217160</v>
          </cell>
        </row>
        <row r="10641">
          <cell r="A10641" t="str">
            <v>SEP-BAN-8X2-4</v>
          </cell>
          <cell r="B10641" t="str">
            <v>SEPARADOR BANDEJA PORTACABLES 0.08 X 2.4 METROS</v>
          </cell>
          <cell r="C10641" t="str">
            <v>Eléctricos</v>
          </cell>
          <cell r="D10641" t="str">
            <v>1.4.05.16 | Eléctricos y Electrónicos</v>
          </cell>
          <cell r="E10641" t="str">
            <v>E15-N6</v>
          </cell>
          <cell r="F10641">
            <v>0</v>
          </cell>
          <cell r="G10641" t="str">
            <v>Unidades</v>
          </cell>
          <cell r="H10641" t="str">
            <v>Unidades</v>
          </cell>
          <cell r="K10641">
            <v>0</v>
          </cell>
          <cell r="L10641">
            <v>0</v>
          </cell>
          <cell r="M10641" t="str">
            <v>Elementos sin Marca</v>
          </cell>
          <cell r="O10641">
            <v>0</v>
          </cell>
          <cell r="P10641">
            <v>0</v>
          </cell>
          <cell r="S10641">
            <v>15000</v>
          </cell>
        </row>
        <row r="10642">
          <cell r="A10642" t="str">
            <v>SEP-HU..6"</v>
          </cell>
          <cell r="B10642" t="str">
            <v>SEPARADOR DE HUMEDAD 6" SERIE S4A - ANSI 300 - ACERO AL CABÓN</v>
          </cell>
          <cell r="C10642" t="str">
            <v>Accesorios Tubería</v>
          </cell>
          <cell r="D10642" t="str">
            <v>1.4.05.11 | Accesorios Tuberia</v>
          </cell>
          <cell r="E10642" t="str">
            <v>MALLA 3</v>
          </cell>
          <cell r="F10642">
            <v>0</v>
          </cell>
          <cell r="G10642" t="str">
            <v>Unidades</v>
          </cell>
          <cell r="H10642" t="str">
            <v>Unidades</v>
          </cell>
          <cell r="K10642">
            <v>0</v>
          </cell>
          <cell r="L10642">
            <v>0</v>
          </cell>
          <cell r="M10642" t="str">
            <v>Elementos sin Marca</v>
          </cell>
          <cell r="O10642">
            <v>0</v>
          </cell>
          <cell r="P10642">
            <v>0</v>
          </cell>
          <cell r="S10642">
            <v>41187464</v>
          </cell>
        </row>
        <row r="10643">
          <cell r="A10643" t="str">
            <v>SEP-HUM.S3.3</v>
          </cell>
          <cell r="B10643" t="str">
            <v>SEPARADOR DE HUMEDAD S3 Ø 3" ANSI 125 - HIERRO FUNDIDO SPIRAX SARCO Ref: 5282655</v>
          </cell>
          <cell r="C10643" t="str">
            <v>Tubería Diversos</v>
          </cell>
          <cell r="D10643" t="str">
            <v>1.4.05.09 | Tubería</v>
          </cell>
          <cell r="F10643">
            <v>0</v>
          </cell>
          <cell r="G10643" t="str">
            <v>Unidades</v>
          </cell>
          <cell r="H10643" t="str">
            <v>Unidades</v>
          </cell>
          <cell r="K10643">
            <v>0</v>
          </cell>
          <cell r="L10643">
            <v>0</v>
          </cell>
          <cell r="M10643" t="str">
            <v>SPIRAX SARCO</v>
          </cell>
          <cell r="N10643" t="str">
            <v>5282655</v>
          </cell>
          <cell r="O10643">
            <v>0</v>
          </cell>
          <cell r="P10643">
            <v>0</v>
          </cell>
        </row>
        <row r="10644">
          <cell r="A10644" t="str">
            <v>SEP-HUM.S3</v>
          </cell>
          <cell r="B10644" t="str">
            <v>SEPARADOR DE HUMEDAD S3 SPIRAX SARCO ANSI 150 2" SPIRAX SARCO</v>
          </cell>
          <cell r="C10644" t="str">
            <v>Varios Diversos</v>
          </cell>
          <cell r="D10644" t="str">
            <v>1.4.05.10 | Varios</v>
          </cell>
          <cell r="F10644">
            <v>0</v>
          </cell>
          <cell r="G10644" t="str">
            <v>Unidades</v>
          </cell>
          <cell r="H10644" t="str">
            <v>Unidades</v>
          </cell>
          <cell r="K10644">
            <v>0</v>
          </cell>
          <cell r="L10644">
            <v>0</v>
          </cell>
          <cell r="M10644" t="str">
            <v>SPIRAX SARCO</v>
          </cell>
          <cell r="O10644">
            <v>0</v>
          </cell>
          <cell r="P10644">
            <v>0</v>
          </cell>
          <cell r="S10644">
            <v>5890320</v>
          </cell>
        </row>
        <row r="10645">
          <cell r="A10645" t="str">
            <v>SEP-MAD.2.5X7X7</v>
          </cell>
          <cell r="B10645" t="str">
            <v>SEPARADOR EN MADERA 2.5 CMS X 7 CMS X 7 CMS</v>
          </cell>
          <cell r="C10645" t="str">
            <v>Varios Diversos</v>
          </cell>
          <cell r="D10645" t="str">
            <v>1.4.05.10 | Varios</v>
          </cell>
          <cell r="F10645">
            <v>0</v>
          </cell>
          <cell r="G10645" t="str">
            <v>Unidades</v>
          </cell>
          <cell r="H10645" t="str">
            <v>Unidades</v>
          </cell>
          <cell r="K10645">
            <v>0</v>
          </cell>
          <cell r="L10645">
            <v>0</v>
          </cell>
          <cell r="M10645" t="str">
            <v>Elementos sin Marca</v>
          </cell>
          <cell r="O10645">
            <v>0</v>
          </cell>
          <cell r="P10645">
            <v>0</v>
          </cell>
          <cell r="S10645">
            <v>350</v>
          </cell>
        </row>
        <row r="10646">
          <cell r="A10646" t="str">
            <v>SEP-MAD-CER-MON</v>
          </cell>
          <cell r="B10646" t="str">
            <v>SEPARADOR EN MADERA CERNEDOR MONOCANAL (SEGUN PLANO)</v>
          </cell>
          <cell r="C10646" t="str">
            <v>Varios Diversos</v>
          </cell>
          <cell r="D10646" t="str">
            <v>1.4.05.10 | Varios</v>
          </cell>
          <cell r="F10646">
            <v>0</v>
          </cell>
          <cell r="G10646" t="str">
            <v>Unidades</v>
          </cell>
          <cell r="H10646" t="str">
            <v>Unidades</v>
          </cell>
          <cell r="K10646">
            <v>0</v>
          </cell>
          <cell r="L10646">
            <v>0</v>
          </cell>
          <cell r="M10646" t="str">
            <v>Elementos sin Marca</v>
          </cell>
          <cell r="O10646">
            <v>0</v>
          </cell>
          <cell r="P10646">
            <v>0</v>
          </cell>
          <cell r="S10646">
            <v>40000</v>
          </cell>
        </row>
        <row r="10647">
          <cell r="A10647" t="str">
            <v>SEP-MAD.ZAR.MUY</v>
          </cell>
          <cell r="B10647" t="str">
            <v>SEPARADOR EN MADERA PARA ZARANDA MUYANG (FINCA)</v>
          </cell>
          <cell r="C10647" t="str">
            <v>Varios Diversos</v>
          </cell>
          <cell r="D10647" t="str">
            <v>1.4.05.10 | Varios</v>
          </cell>
          <cell r="F10647">
            <v>0</v>
          </cell>
          <cell r="G10647" t="str">
            <v>Unidades</v>
          </cell>
          <cell r="H10647" t="str">
            <v>Unidades</v>
          </cell>
          <cell r="K10647">
            <v>0</v>
          </cell>
          <cell r="L10647">
            <v>0</v>
          </cell>
          <cell r="M10647" t="str">
            <v>Elementos sin Marca</v>
          </cell>
          <cell r="O10647">
            <v>0</v>
          </cell>
          <cell r="P10647">
            <v>0</v>
          </cell>
          <cell r="S10647">
            <v>550000</v>
          </cell>
        </row>
        <row r="10648">
          <cell r="A10648" t="str">
            <v>SEP-ZRRT-112C</v>
          </cell>
          <cell r="B10648" t="str">
            <v>SEPARADOR EN MADERA PARA ZARANDA ZRRT-112C SEGÚN PLANO ZRRT-112C-1700-0</v>
          </cell>
          <cell r="C10648" t="str">
            <v>Varios Diversos</v>
          </cell>
          <cell r="D10648" t="str">
            <v>1.4.05.10 | Varios</v>
          </cell>
          <cell r="F10648">
            <v>0</v>
          </cell>
          <cell r="G10648" t="str">
            <v>Unidades</v>
          </cell>
          <cell r="H10648" t="str">
            <v>Unidades</v>
          </cell>
          <cell r="K10648">
            <v>0</v>
          </cell>
          <cell r="L10648">
            <v>0</v>
          </cell>
          <cell r="M10648" t="str">
            <v>Elementos sin Marca</v>
          </cell>
          <cell r="O10648">
            <v>0</v>
          </cell>
          <cell r="P10648">
            <v>0</v>
          </cell>
          <cell r="S10648">
            <v>480000</v>
          </cell>
        </row>
        <row r="10649">
          <cell r="A10649" t="str">
            <v>SEP-ZRRT-142C</v>
          </cell>
          <cell r="B10649" t="str">
            <v>SEPARADOR EN MADERA PARA ZARANDA ZRRT-142C</v>
          </cell>
          <cell r="C10649" t="str">
            <v>Varios Diversos</v>
          </cell>
          <cell r="D10649" t="str">
            <v>1.4.05.10 | Varios</v>
          </cell>
          <cell r="F10649">
            <v>0</v>
          </cell>
          <cell r="G10649" t="str">
            <v>Unidades</v>
          </cell>
          <cell r="H10649" t="str">
            <v>Unidades</v>
          </cell>
          <cell r="K10649">
            <v>0</v>
          </cell>
          <cell r="L10649">
            <v>0</v>
          </cell>
          <cell r="M10649" t="str">
            <v>Elementos sin Marca</v>
          </cell>
          <cell r="O10649">
            <v>0</v>
          </cell>
          <cell r="P10649">
            <v>0</v>
          </cell>
          <cell r="S10649">
            <v>1200000</v>
          </cell>
        </row>
        <row r="10650">
          <cell r="A10650" t="str">
            <v>SEP-GUA.TEL</v>
          </cell>
          <cell r="B10650" t="str">
            <v>SEPARADOR GUARDA TELESCOPICA REF: J01BB25001 Ref: J01BB25001</v>
          </cell>
          <cell r="C10650" t="str">
            <v>Herramientas y Accesorios - Torno</v>
          </cell>
          <cell r="D10650" t="str">
            <v>1.4.55.15 | Herramienta Desechable</v>
          </cell>
          <cell r="E10650" t="str">
            <v>E14-N3</v>
          </cell>
          <cell r="F10650">
            <v>0</v>
          </cell>
          <cell r="G10650" t="str">
            <v>Unidades</v>
          </cell>
          <cell r="H10650" t="str">
            <v>Unidades</v>
          </cell>
          <cell r="K10650">
            <v>0</v>
          </cell>
          <cell r="L10650">
            <v>0</v>
          </cell>
          <cell r="M10650" t="str">
            <v>Elementos sin Marca</v>
          </cell>
          <cell r="N10650" t="str">
            <v>J01BB25001</v>
          </cell>
          <cell r="O10650">
            <v>0</v>
          </cell>
          <cell r="P10650">
            <v>0</v>
          </cell>
          <cell r="S10650">
            <v>13700</v>
          </cell>
        </row>
        <row r="10651">
          <cell r="A10651" t="str">
            <v>SEP-EST.INF.ZRRT-143C</v>
          </cell>
          <cell r="B10651" t="str">
            <v>SEPARADOR INFERIOR ESTANDAR EN MADERA PARA ZARANDA ZRRT-143C</v>
          </cell>
          <cell r="C10651" t="str">
            <v>Varios Diversos</v>
          </cell>
          <cell r="D10651" t="str">
            <v>1.4.05.10 | Varios</v>
          </cell>
          <cell r="F10651">
            <v>1</v>
          </cell>
          <cell r="G10651" t="str">
            <v>Unidades</v>
          </cell>
          <cell r="H10651" t="str">
            <v>Unidades</v>
          </cell>
          <cell r="K10651">
            <v>0</v>
          </cell>
          <cell r="L10651">
            <v>0</v>
          </cell>
          <cell r="M10651" t="str">
            <v>Elementos sin Marca</v>
          </cell>
          <cell r="O10651">
            <v>0</v>
          </cell>
          <cell r="P10651">
            <v>0</v>
          </cell>
          <cell r="S10651">
            <v>1000000</v>
          </cell>
        </row>
        <row r="10652">
          <cell r="A10652" t="str">
            <v>SEP-MAG.250</v>
          </cell>
          <cell r="B10652" t="str">
            <v>SEPARADOR MAGNETICO TUBULAR Ø 250 MM</v>
          </cell>
          <cell r="C10652" t="str">
            <v>Varios Diversos</v>
          </cell>
          <cell r="D10652" t="str">
            <v>1.4.05.10 | Varios</v>
          </cell>
          <cell r="F10652">
            <v>0</v>
          </cell>
          <cell r="G10652" t="str">
            <v>Unidades</v>
          </cell>
          <cell r="H10652" t="str">
            <v>Unidades</v>
          </cell>
          <cell r="K10652">
            <v>0</v>
          </cell>
          <cell r="L10652">
            <v>0</v>
          </cell>
          <cell r="M10652" t="str">
            <v>Elementos sin Marca</v>
          </cell>
          <cell r="O10652">
            <v>0</v>
          </cell>
          <cell r="P10652">
            <v>0</v>
          </cell>
          <cell r="S10652">
            <v>14800000</v>
          </cell>
        </row>
        <row r="10653">
          <cell r="A10653" t="str">
            <v>SEP-5X3 1/4-90</v>
          </cell>
          <cell r="B10653" t="str">
            <v>SEPARADOR Ø 5" X 3 1/4 X 90 MM - FUNDICION EN ALUMINIO</v>
          </cell>
          <cell r="C10653" t="str">
            <v>Elementos de Fundición</v>
          </cell>
          <cell r="D10653" t="str">
            <v>1.4.05.10 | Varios</v>
          </cell>
          <cell r="F10653">
            <v>0</v>
          </cell>
          <cell r="G10653" t="str">
            <v>Unidades</v>
          </cell>
          <cell r="H10653" t="str">
            <v>Unidades</v>
          </cell>
          <cell r="K10653">
            <v>4</v>
          </cell>
          <cell r="L10653">
            <v>0</v>
          </cell>
          <cell r="M10653" t="str">
            <v>Elementos sin Marca</v>
          </cell>
          <cell r="O10653">
            <v>0</v>
          </cell>
          <cell r="P10653">
            <v>0</v>
          </cell>
          <cell r="S10653">
            <v>100000</v>
          </cell>
        </row>
        <row r="10654">
          <cell r="A10654" t="str">
            <v>SEP-6"X.113.5X90.5</v>
          </cell>
          <cell r="B10654" t="str">
            <v>SEPARADOR Ø 6" X 113.5 MM X 90.5 MM - FUNDICION EN ALUMINIO</v>
          </cell>
          <cell r="C10654" t="str">
            <v>Elementos de Fundición</v>
          </cell>
          <cell r="D10654" t="str">
            <v>1.4.05.10 | Varios</v>
          </cell>
          <cell r="E10654" t="str">
            <v>E8-N3</v>
          </cell>
          <cell r="F10654">
            <v>0</v>
          </cell>
          <cell r="G10654" t="str">
            <v>Unidades</v>
          </cell>
          <cell r="H10654" t="str">
            <v>Unidades</v>
          </cell>
          <cell r="K10654">
            <v>0</v>
          </cell>
          <cell r="L10654">
            <v>0</v>
          </cell>
          <cell r="M10654" t="str">
            <v>Elementos sin Marca</v>
          </cell>
          <cell r="O10654">
            <v>0</v>
          </cell>
          <cell r="P10654">
            <v>0</v>
          </cell>
          <cell r="S10654">
            <v>157594</v>
          </cell>
        </row>
        <row r="10655">
          <cell r="A10655" t="str">
            <v>SEP-6X3 1/4-110</v>
          </cell>
          <cell r="B10655" t="str">
            <v>SEPARADOR Ø 6" X 3 1/4 X 110 MM - FUNDICION EN ALUMINIO</v>
          </cell>
          <cell r="C10655" t="str">
            <v>Elementos de Fundición</v>
          </cell>
          <cell r="D10655" t="str">
            <v>1.4.05.10 | Varios</v>
          </cell>
          <cell r="F10655">
            <v>0</v>
          </cell>
          <cell r="G10655" t="str">
            <v>Unidades</v>
          </cell>
          <cell r="H10655" t="str">
            <v>Unidades</v>
          </cell>
          <cell r="K10655">
            <v>4.5999999999999996</v>
          </cell>
          <cell r="L10655">
            <v>0</v>
          </cell>
          <cell r="M10655" t="str">
            <v>Elementos sin Marca</v>
          </cell>
          <cell r="O10655">
            <v>0</v>
          </cell>
          <cell r="P10655">
            <v>0</v>
          </cell>
          <cell r="S10655">
            <v>70000</v>
          </cell>
        </row>
        <row r="10656">
          <cell r="A10656" t="str">
            <v>SEPA-FID-ALUM</v>
          </cell>
          <cell r="B10656" t="str">
            <v>SEPARADOR Ø 6" X 3 1/4 X 90 MM - FUNDICION EN ALUMINIO</v>
          </cell>
          <cell r="C10656" t="str">
            <v>Elementos de Fundición</v>
          </cell>
          <cell r="D10656" t="str">
            <v>1.4.05.10 | Varios</v>
          </cell>
          <cell r="F10656">
            <v>0</v>
          </cell>
          <cell r="G10656" t="str">
            <v>Unidades</v>
          </cell>
          <cell r="H10656" t="str">
            <v>Unidades</v>
          </cell>
          <cell r="K10656">
            <v>3.8</v>
          </cell>
          <cell r="L10656">
            <v>0</v>
          </cell>
          <cell r="M10656" t="str">
            <v>Elementos sin Marca</v>
          </cell>
          <cell r="O10656">
            <v>0</v>
          </cell>
          <cell r="P10656">
            <v>0</v>
          </cell>
          <cell r="S10656">
            <v>60000</v>
          </cell>
        </row>
        <row r="10657">
          <cell r="A10657" t="str">
            <v>SEP-SUP.EST.ZRRT-143C</v>
          </cell>
          <cell r="B10657" t="str">
            <v>SEPARADOR SUPERIOR ESTANDAR EN MADERA PARA ZARANDA ZRRT-143C</v>
          </cell>
          <cell r="C10657" t="str">
            <v>Varios Diversos</v>
          </cell>
          <cell r="D10657" t="str">
            <v>1.4.05.10 | Varios</v>
          </cell>
          <cell r="F10657">
            <v>1</v>
          </cell>
          <cell r="G10657" t="str">
            <v>Unidades</v>
          </cell>
          <cell r="H10657" t="str">
            <v>Unidades</v>
          </cell>
          <cell r="K10657">
            <v>0</v>
          </cell>
          <cell r="L10657">
            <v>0</v>
          </cell>
          <cell r="M10657" t="str">
            <v>Elementos sin Marca</v>
          </cell>
          <cell r="O10657">
            <v>0</v>
          </cell>
          <cell r="P10657">
            <v>0</v>
          </cell>
          <cell r="S10657">
            <v>1000000</v>
          </cell>
        </row>
        <row r="10658">
          <cell r="A10658" t="str">
            <v>SER-SCH.403/4</v>
          </cell>
          <cell r="B10658" t="str">
            <v>SERPENTIN EN ESPIRAL DE Ø 1000 EN TUBO SCH 40 Ø 3/4" SIN COSTURA</v>
          </cell>
          <cell r="C10658" t="str">
            <v>Varios Diversos</v>
          </cell>
          <cell r="D10658" t="str">
            <v>1.4.05.10 | Varios</v>
          </cell>
          <cell r="F10658">
            <v>0</v>
          </cell>
          <cell r="G10658" t="str">
            <v>Unidades</v>
          </cell>
          <cell r="H10658" t="str">
            <v>Unidades</v>
          </cell>
          <cell r="K10658">
            <v>0</v>
          </cell>
          <cell r="L10658">
            <v>0</v>
          </cell>
          <cell r="M10658" t="str">
            <v>Elementos sin Marca</v>
          </cell>
          <cell r="O10658">
            <v>0</v>
          </cell>
          <cell r="P10658">
            <v>0</v>
          </cell>
          <cell r="S10658">
            <v>378151</v>
          </cell>
        </row>
        <row r="10659">
          <cell r="A10659" t="str">
            <v>SER-SCH.40.3/4X522</v>
          </cell>
          <cell r="B10659" t="str">
            <v>SERPENTIN EN TUBO SCH 40 DE 3/4" Ø EXT 522 MM</v>
          </cell>
          <cell r="C10659" t="str">
            <v>Varios Diversos</v>
          </cell>
          <cell r="D10659" t="str">
            <v>1.4.05.10 | Varios</v>
          </cell>
          <cell r="F10659">
            <v>0</v>
          </cell>
          <cell r="G10659" t="str">
            <v>Unidades</v>
          </cell>
          <cell r="H10659" t="str">
            <v>Unidades</v>
          </cell>
          <cell r="K10659">
            <v>0</v>
          </cell>
          <cell r="L10659">
            <v>0</v>
          </cell>
          <cell r="M10659" t="str">
            <v>Elementos sin Marca</v>
          </cell>
          <cell r="O10659">
            <v>0</v>
          </cell>
          <cell r="P10659">
            <v>0</v>
          </cell>
          <cell r="S10659">
            <v>285714</v>
          </cell>
        </row>
        <row r="10660">
          <cell r="A10660" t="str">
            <v>SER-SCH.40X1</v>
          </cell>
          <cell r="B10660" t="str">
            <v>SERPENTIN EN TUBO SCH 40 Ø 1"</v>
          </cell>
          <cell r="C10660" t="str">
            <v>Varios Diversos</v>
          </cell>
          <cell r="D10660" t="str">
            <v>1.4.05.10 | Varios</v>
          </cell>
          <cell r="F10660">
            <v>0</v>
          </cell>
          <cell r="G10660" t="str">
            <v>Unidades</v>
          </cell>
          <cell r="H10660" t="str">
            <v>Unidades</v>
          </cell>
          <cell r="K10660">
            <v>0</v>
          </cell>
          <cell r="L10660">
            <v>0</v>
          </cell>
          <cell r="M10660" t="str">
            <v>Elementos sin Marca</v>
          </cell>
          <cell r="O10660">
            <v>0</v>
          </cell>
          <cell r="P10660">
            <v>0</v>
          </cell>
          <cell r="S10660">
            <v>131652.32999999999</v>
          </cell>
        </row>
        <row r="10661">
          <cell r="A10661" t="str">
            <v>SER-COM.363885</v>
          </cell>
          <cell r="B10661" t="str">
            <v>SERVICEUNIT COMBINATION MSB4-1/4-A REF.363885 - LASER Ref: 306001030530000</v>
          </cell>
          <cell r="C10661" t="str">
            <v>Consumible Laser</v>
          </cell>
          <cell r="D10661" t="str">
            <v>1.4.55.20 | Materiales y Suministros</v>
          </cell>
          <cell r="E10661" t="str">
            <v>E10-N3/AB</v>
          </cell>
          <cell r="F10661">
            <v>0</v>
          </cell>
          <cell r="G10661" t="str">
            <v>Unidades</v>
          </cell>
          <cell r="H10661" t="str">
            <v>Unidades</v>
          </cell>
          <cell r="K10661">
            <v>0</v>
          </cell>
          <cell r="L10661">
            <v>0</v>
          </cell>
          <cell r="M10661" t="str">
            <v>Elementos sin Marca</v>
          </cell>
          <cell r="N10661" t="str">
            <v>306001030530000</v>
          </cell>
          <cell r="O10661">
            <v>0</v>
          </cell>
          <cell r="P10661">
            <v>0</v>
          </cell>
          <cell r="S10661">
            <v>1225914</v>
          </cell>
        </row>
        <row r="10662">
          <cell r="A10662" t="str">
            <v>SER-AMP.SP22</v>
          </cell>
          <cell r="B10662" t="str">
            <v>SERVOAMPLIFICADOR AL SP22 REF. A06B-6111-H022#H550 MARCA FANUC</v>
          </cell>
          <cell r="C10662" t="str">
            <v>Consumible Maquinaria y Equipos</v>
          </cell>
          <cell r="D10662" t="str">
            <v>1.4.55.20 | Materiales y Suministros</v>
          </cell>
          <cell r="F10662">
            <v>0</v>
          </cell>
          <cell r="G10662" t="str">
            <v>Unidades</v>
          </cell>
          <cell r="H10662" t="str">
            <v>Unidades</v>
          </cell>
          <cell r="K10662">
            <v>0</v>
          </cell>
          <cell r="L10662">
            <v>0</v>
          </cell>
          <cell r="M10662" t="str">
            <v>Elementos sin Marca</v>
          </cell>
          <cell r="O10662">
            <v>0</v>
          </cell>
          <cell r="P10662">
            <v>0</v>
          </cell>
          <cell r="S10662">
            <v>13689164</v>
          </cell>
        </row>
        <row r="10663">
          <cell r="A10663" t="str">
            <v>SER-1FT.6041</v>
          </cell>
          <cell r="B10663" t="str">
            <v>SERVOMOTOR 1FT6041 REF. 135199 - LASER Ref: 308001030080037</v>
          </cell>
          <cell r="C10663" t="str">
            <v>Consumible Laser</v>
          </cell>
          <cell r="D10663" t="str">
            <v>1.4.55.20 | Materiales y Suministros</v>
          </cell>
          <cell r="E10663" t="str">
            <v>E10-N3/AB</v>
          </cell>
          <cell r="F10663">
            <v>0</v>
          </cell>
          <cell r="G10663" t="str">
            <v>Unidades</v>
          </cell>
          <cell r="H10663" t="str">
            <v>Unidades</v>
          </cell>
          <cell r="K10663">
            <v>0</v>
          </cell>
          <cell r="L10663">
            <v>0</v>
          </cell>
          <cell r="M10663" t="str">
            <v>Elementos sin Marca</v>
          </cell>
          <cell r="N10663" t="str">
            <v>308001030080037</v>
          </cell>
          <cell r="O10663">
            <v>0</v>
          </cell>
          <cell r="P10663">
            <v>0</v>
          </cell>
          <cell r="S10663">
            <v>14894823</v>
          </cell>
        </row>
        <row r="10664">
          <cell r="A10664" t="str">
            <v>SET-CUB.LEA</v>
          </cell>
          <cell r="B10664" t="str">
            <v>SET CUBIERTA TELESCOPICA EJES LEADWELL</v>
          </cell>
          <cell r="C10664" t="str">
            <v>Herramienta Desechable</v>
          </cell>
          <cell r="D10664" t="str">
            <v>1.4.55.15 | Herramienta Desechable</v>
          </cell>
          <cell r="F10664">
            <v>0</v>
          </cell>
          <cell r="G10664" t="str">
            <v>Unidades</v>
          </cell>
          <cell r="H10664" t="str">
            <v>Unidades</v>
          </cell>
          <cell r="K10664">
            <v>0</v>
          </cell>
          <cell r="L10664">
            <v>0</v>
          </cell>
          <cell r="M10664" t="str">
            <v>Elementos sin Marca</v>
          </cell>
          <cell r="O10664">
            <v>0</v>
          </cell>
          <cell r="P10664">
            <v>0</v>
          </cell>
          <cell r="S10664">
            <v>7001829</v>
          </cell>
        </row>
        <row r="10665">
          <cell r="A10665" t="str">
            <v>SET-5/8.11/16</v>
          </cell>
          <cell r="B10665" t="str">
            <v>SET DE ANCLAJE 5/8 T SLOT  11/16 TECO FORJADO Ref: 20415</v>
          </cell>
          <cell r="C10665" t="str">
            <v>Herramienta Desechable</v>
          </cell>
          <cell r="D10665" t="str">
            <v>1.4.55.15 | Herramienta Desechable</v>
          </cell>
          <cell r="F10665">
            <v>0</v>
          </cell>
          <cell r="G10665" t="str">
            <v>Unidades</v>
          </cell>
          <cell r="H10665" t="str">
            <v>Unidades</v>
          </cell>
          <cell r="K10665">
            <v>0</v>
          </cell>
          <cell r="L10665">
            <v>0</v>
          </cell>
          <cell r="M10665" t="str">
            <v>Elementos sin Marca</v>
          </cell>
          <cell r="N10665" t="str">
            <v>20415</v>
          </cell>
          <cell r="O10665">
            <v>0</v>
          </cell>
          <cell r="P10665">
            <v>0</v>
          </cell>
          <cell r="S10665">
            <v>2015377.49</v>
          </cell>
        </row>
        <row r="10666">
          <cell r="A10666" t="str">
            <v>SET-CAR.PUL</v>
          </cell>
          <cell r="B10666" t="str">
            <v>SET DE CARCAZAS PART: N145822 PULIDORA 4577</v>
          </cell>
          <cell r="C10666" t="str">
            <v>Consumible Pulidoras,Taladros y Atornilladoras</v>
          </cell>
          <cell r="D10666" t="str">
            <v>1.4.55.20 | Materiales y Suministros</v>
          </cell>
          <cell r="E10666" t="str">
            <v>EK-N3/</v>
          </cell>
          <cell r="F10666">
            <v>0</v>
          </cell>
          <cell r="G10666" t="str">
            <v>Unidades</v>
          </cell>
          <cell r="H10666" t="str">
            <v>Unidades</v>
          </cell>
          <cell r="K10666">
            <v>0</v>
          </cell>
          <cell r="L10666">
            <v>0</v>
          </cell>
          <cell r="M10666" t="str">
            <v>Elementos sin Marca</v>
          </cell>
          <cell r="O10666">
            <v>0</v>
          </cell>
          <cell r="P10666">
            <v>0</v>
          </cell>
          <cell r="S10666">
            <v>50840.34</v>
          </cell>
        </row>
        <row r="10667">
          <cell r="A10667" t="str">
            <v>SET-FIJ.CBP</v>
          </cell>
          <cell r="B10667" t="str">
            <v>SET DE FIJACIÓN TEJA CRESTA BAJA PLUS BOLSA X 10 UND (TORNILLO AUTOPERFORANTE 3" + CAPELOTE + EMPAQUE)</v>
          </cell>
          <cell r="C10667" t="str">
            <v>Varios Diversos</v>
          </cell>
          <cell r="D10667" t="str">
            <v>1.4.05.10 | Varios</v>
          </cell>
          <cell r="F10667">
            <v>0</v>
          </cell>
          <cell r="G10667" t="str">
            <v>Kits</v>
          </cell>
          <cell r="H10667" t="str">
            <v>Kits</v>
          </cell>
          <cell r="K10667">
            <v>0</v>
          </cell>
          <cell r="L10667">
            <v>0</v>
          </cell>
          <cell r="M10667" t="str">
            <v>Elementos sin Marca</v>
          </cell>
          <cell r="O10667">
            <v>0</v>
          </cell>
          <cell r="P10667">
            <v>0</v>
          </cell>
          <cell r="S10667">
            <v>11236</v>
          </cell>
        </row>
        <row r="10668">
          <cell r="A10668" t="str">
            <v>SET-FOT.PUR</v>
          </cell>
          <cell r="B10668" t="str">
            <v>SET DE FOTOCELDAS PARA APERTURA/CIERRE PUERTAS</v>
          </cell>
          <cell r="C10668" t="str">
            <v>Varios Diversos</v>
          </cell>
          <cell r="D10668" t="str">
            <v>1.4.05.10 | Varios</v>
          </cell>
          <cell r="F10668">
            <v>0</v>
          </cell>
          <cell r="G10668" t="str">
            <v>Kits</v>
          </cell>
          <cell r="H10668" t="str">
            <v>Kits</v>
          </cell>
          <cell r="K10668">
            <v>0</v>
          </cell>
          <cell r="L10668">
            <v>0</v>
          </cell>
          <cell r="M10668" t="str">
            <v>Elementos sin Marca</v>
          </cell>
          <cell r="O10668">
            <v>0</v>
          </cell>
          <cell r="P10668">
            <v>0</v>
          </cell>
        </row>
        <row r="10669">
          <cell r="A10669" t="str">
            <v>SET-PRO.AJ</v>
          </cell>
          <cell r="B10669" t="str">
            <v>SET DE PROTECTORES DE AJUSTE SEGURO (RODILLERAS - CODERAS - MUÑEQUERAS)</v>
          </cell>
          <cell r="C10669" t="str">
            <v>Elementos de Protección</v>
          </cell>
          <cell r="D10669" t="str">
            <v>1.4.55.12 | Materiales y Suministros para MO</v>
          </cell>
          <cell r="E10669" t="str">
            <v>EJ-N4</v>
          </cell>
          <cell r="F10669">
            <v>0</v>
          </cell>
          <cell r="G10669" t="str">
            <v>Kits</v>
          </cell>
          <cell r="H10669" t="str">
            <v>Kits</v>
          </cell>
          <cell r="K10669">
            <v>0</v>
          </cell>
          <cell r="L10669">
            <v>0</v>
          </cell>
          <cell r="M10669" t="str">
            <v>Elementos sin Marca</v>
          </cell>
          <cell r="O10669">
            <v>0</v>
          </cell>
          <cell r="P10669">
            <v>0</v>
          </cell>
          <cell r="S10669">
            <v>29412</v>
          </cell>
        </row>
        <row r="10670">
          <cell r="A10670" t="str">
            <v>SEG-GAN.1</v>
          </cell>
          <cell r="B10670" t="str">
            <v>SET DE SEGUROS DE GANCHO PARA POLIPASTO MARCA YALE PARA CAPACIDAD 1 TON - ANCHO 17 MM - LARGO 49 MM Ref: PN 1096468-H</v>
          </cell>
          <cell r="C10670" t="str">
            <v>Consumible Maquinaria y Equipos</v>
          </cell>
          <cell r="D10670" t="str">
            <v>1.4.55.20 | Materiales y Suministros</v>
          </cell>
          <cell r="F10670">
            <v>0</v>
          </cell>
          <cell r="G10670" t="str">
            <v>Kits</v>
          </cell>
          <cell r="H10670" t="str">
            <v>Kits</v>
          </cell>
          <cell r="K10670">
            <v>0</v>
          </cell>
          <cell r="L10670">
            <v>0</v>
          </cell>
          <cell r="M10670" t="str">
            <v>Elementos sin Marca</v>
          </cell>
          <cell r="N10670" t="str">
            <v>PN 1096468-H</v>
          </cell>
          <cell r="O10670">
            <v>0</v>
          </cell>
          <cell r="P10670">
            <v>0</v>
          </cell>
          <cell r="S10670">
            <v>45000</v>
          </cell>
        </row>
        <row r="10671">
          <cell r="A10671" t="str">
            <v>SEG-GAN.3/4</v>
          </cell>
          <cell r="B10671" t="str">
            <v>SET DE SEGUROS DE GANCHO PARA POLIPASTO MARCA YALE PARA CAPACIDAD 3/4 TON - ANCHO 16 MM - LARGO 42 MM Ref: PN 1096421-G</v>
          </cell>
          <cell r="C10671" t="str">
            <v>Consumible Maquinaria y Equipos</v>
          </cell>
          <cell r="D10671" t="str">
            <v>1.4.55.20 | Materiales y Suministros</v>
          </cell>
          <cell r="F10671">
            <v>0</v>
          </cell>
          <cell r="G10671" t="str">
            <v>Kits</v>
          </cell>
          <cell r="H10671" t="str">
            <v>Kits</v>
          </cell>
          <cell r="K10671">
            <v>0</v>
          </cell>
          <cell r="L10671">
            <v>0</v>
          </cell>
          <cell r="M10671" t="str">
            <v>Elementos sin Marca</v>
          </cell>
          <cell r="N10671" t="str">
            <v>PN 1096421-G</v>
          </cell>
          <cell r="O10671">
            <v>0</v>
          </cell>
          <cell r="P10671">
            <v>0</v>
          </cell>
          <cell r="S10671">
            <v>40000</v>
          </cell>
        </row>
        <row r="10672">
          <cell r="A10672" t="str">
            <v>SET-FIJ.FIBRO</v>
          </cell>
          <cell r="B10672" t="str">
            <v>SET FIJACION METALICO FIBROMATH FORTE (PLACA - TORNILLO Y EMPAQUE)</v>
          </cell>
          <cell r="C10672" t="str">
            <v>Varios Diversos</v>
          </cell>
          <cell r="D10672" t="str">
            <v>1.4.05.10 | Varios</v>
          </cell>
          <cell r="F10672">
            <v>0</v>
          </cell>
          <cell r="G10672" t="str">
            <v>Kits</v>
          </cell>
          <cell r="H10672" t="str">
            <v>Kits</v>
          </cell>
          <cell r="I10672">
            <v>10</v>
          </cell>
          <cell r="K10672">
            <v>0</v>
          </cell>
          <cell r="L10672">
            <v>0</v>
          </cell>
          <cell r="M10672" t="str">
            <v>Elementos sin Marca</v>
          </cell>
          <cell r="O10672">
            <v>0</v>
          </cell>
          <cell r="P10672">
            <v>0</v>
          </cell>
          <cell r="S10672">
            <v>12600</v>
          </cell>
        </row>
        <row r="10673">
          <cell r="A10673" t="str">
            <v>SET-INS-FIJ-960</v>
          </cell>
          <cell r="B10673" t="str">
            <v>SET INSTALACION FIJACION RIELES 960.30.125</v>
          </cell>
          <cell r="C10673" t="str">
            <v>Electrónicos</v>
          </cell>
          <cell r="D10673" t="str">
            <v>1.4.05.16 | Eléctricos y Electrónicos</v>
          </cell>
          <cell r="E10673" t="str">
            <v>E15-N3</v>
          </cell>
          <cell r="F10673">
            <v>0</v>
          </cell>
          <cell r="G10673" t="str">
            <v>Unidades</v>
          </cell>
          <cell r="H10673" t="str">
            <v>Unidades</v>
          </cell>
          <cell r="K10673">
            <v>0</v>
          </cell>
          <cell r="L10673">
            <v>0</v>
          </cell>
          <cell r="M10673" t="str">
            <v>Elementos sin Marca</v>
          </cell>
          <cell r="O10673">
            <v>0</v>
          </cell>
          <cell r="P10673">
            <v>0</v>
          </cell>
          <cell r="S10673">
            <v>76685.289999999994</v>
          </cell>
        </row>
        <row r="10674">
          <cell r="A10674" t="str">
            <v>SHI-XPR.170</v>
          </cell>
          <cell r="B10674" t="str">
            <v>SHIELD ASSEMBLY XPR 170 AMPS NON-FERROUS REF: 436665 420327 Ref: 436665 420327</v>
          </cell>
          <cell r="C10674" t="str">
            <v>Consumible Maquinaria y Equipos</v>
          </cell>
          <cell r="D10674" t="str">
            <v>1.4.55.20 | Materiales y Suministros</v>
          </cell>
          <cell r="E10674" t="str">
            <v>E10-N5/AE</v>
          </cell>
          <cell r="F10674">
            <v>2</v>
          </cell>
          <cell r="G10674" t="str">
            <v>Unidades</v>
          </cell>
          <cell r="H10674" t="str">
            <v>Unidades</v>
          </cell>
          <cell r="K10674">
            <v>0</v>
          </cell>
          <cell r="L10674">
            <v>0</v>
          </cell>
          <cell r="M10674" t="str">
            <v>Elementos sin Marca</v>
          </cell>
          <cell r="N10674" t="str">
            <v>436665 420327</v>
          </cell>
          <cell r="O10674">
            <v>1</v>
          </cell>
          <cell r="P10674">
            <v>0</v>
          </cell>
          <cell r="Q10674">
            <v>1</v>
          </cell>
          <cell r="R10674" t="str">
            <v>5</v>
          </cell>
          <cell r="S10674">
            <v>122850</v>
          </cell>
        </row>
        <row r="10675">
          <cell r="A10675" t="str">
            <v>SHI-170.AMP</v>
          </cell>
          <cell r="B10675" t="str">
            <v>SHIELD ASSEMBLY XPR 170 AMPS NON-FERROUS WATER REF: 436673 420472 Ref: 436673 420472</v>
          </cell>
          <cell r="C10675" t="str">
            <v>Consumible Maquinaria y Equipos</v>
          </cell>
          <cell r="D10675" t="str">
            <v>1.4.55.20 | Materiales y Suministros</v>
          </cell>
          <cell r="E10675" t="str">
            <v>E10-N5/AE</v>
          </cell>
          <cell r="F10675">
            <v>3</v>
          </cell>
          <cell r="G10675" t="str">
            <v>Unidades</v>
          </cell>
          <cell r="H10675" t="str">
            <v>Unidades</v>
          </cell>
          <cell r="K10675">
            <v>0</v>
          </cell>
          <cell r="L10675">
            <v>0</v>
          </cell>
          <cell r="M10675" t="str">
            <v>Elementos sin Marca</v>
          </cell>
          <cell r="N10675" t="str">
            <v>436673 420472</v>
          </cell>
          <cell r="O10675">
            <v>2</v>
          </cell>
          <cell r="P10675">
            <v>0</v>
          </cell>
          <cell r="R10675" t="str">
            <v>5</v>
          </cell>
          <cell r="S10675">
            <v>169650</v>
          </cell>
        </row>
        <row r="10676">
          <cell r="A10676" t="str">
            <v>SHI-ASS.30A</v>
          </cell>
          <cell r="B10676" t="str">
            <v>SHIELD ASSEMBLY XPR 30 AMPS MILD STEEL - PLASMA REF: 420228</v>
          </cell>
          <cell r="C10676" t="str">
            <v>Consumible Maquinaria y Equipos</v>
          </cell>
          <cell r="D10676" t="str">
            <v>1.4.55.20 | Materiales y Suministros</v>
          </cell>
          <cell r="E10676" t="str">
            <v>E10-N5/BE</v>
          </cell>
          <cell r="F10676">
            <v>6</v>
          </cell>
          <cell r="G10676" t="str">
            <v>Unidades</v>
          </cell>
          <cell r="H10676" t="str">
            <v>Unidades</v>
          </cell>
          <cell r="K10676">
            <v>0</v>
          </cell>
          <cell r="L10676">
            <v>0</v>
          </cell>
          <cell r="M10676" t="str">
            <v>Elementos sin Marca</v>
          </cell>
          <cell r="O10676">
            <v>4</v>
          </cell>
          <cell r="P10676">
            <v>0</v>
          </cell>
          <cell r="S10676">
            <v>109200</v>
          </cell>
        </row>
        <row r="10677">
          <cell r="A10677" t="str">
            <v>SHI-80A.MIL</v>
          </cell>
          <cell r="B10677" t="str">
            <v>SHIELD ASSEMBLY XPR 80 AMPS MILD STEEL - PLASMA COD 436583 REF: 420246 Ref: 420246</v>
          </cell>
          <cell r="C10677" t="str">
            <v>Consumible Maquinaria y Equipos</v>
          </cell>
          <cell r="D10677" t="str">
            <v>1.4.55.20 | Materiales y Suministros</v>
          </cell>
          <cell r="E10677" t="str">
            <v>E10-N5/AF</v>
          </cell>
          <cell r="F10677">
            <v>5</v>
          </cell>
          <cell r="G10677" t="str">
            <v>Unidades</v>
          </cell>
          <cell r="H10677" t="str">
            <v>Unidades</v>
          </cell>
          <cell r="K10677">
            <v>0</v>
          </cell>
          <cell r="L10677">
            <v>0</v>
          </cell>
          <cell r="M10677" t="str">
            <v>Elementos sin Marca</v>
          </cell>
          <cell r="N10677" t="str">
            <v>420246</v>
          </cell>
          <cell r="O10677">
            <v>4</v>
          </cell>
          <cell r="P10677">
            <v>0</v>
          </cell>
          <cell r="R10677" t="str">
            <v>5</v>
          </cell>
          <cell r="S10677">
            <v>109200</v>
          </cell>
        </row>
        <row r="10678">
          <cell r="A10678" t="str">
            <v>SHI-50A.PLA</v>
          </cell>
          <cell r="B10678" t="str">
            <v>SHIELD ASSEMBLY: XPR 50A MILD STEEL COD 436762 REF: 420237 REF: 420237 Ref: 420237</v>
          </cell>
          <cell r="C10678" t="str">
            <v>Consumible Maquinaria y Equipos</v>
          </cell>
          <cell r="D10678" t="str">
            <v>1.4.55.20 | Materiales y Suministros</v>
          </cell>
          <cell r="E10678" t="str">
            <v>E10-N5/AF</v>
          </cell>
          <cell r="F10678">
            <v>3</v>
          </cell>
          <cell r="G10678" t="str">
            <v>Unidades</v>
          </cell>
          <cell r="H10678" t="str">
            <v>Unidades</v>
          </cell>
          <cell r="K10678">
            <v>0</v>
          </cell>
          <cell r="L10678">
            <v>0</v>
          </cell>
          <cell r="M10678" t="str">
            <v>Elementos sin Marca</v>
          </cell>
          <cell r="N10678" t="str">
            <v>420237</v>
          </cell>
          <cell r="O10678">
            <v>3</v>
          </cell>
          <cell r="P10678">
            <v>0</v>
          </cell>
          <cell r="R10678" t="str">
            <v>5</v>
          </cell>
          <cell r="S10678">
            <v>121550</v>
          </cell>
        </row>
        <row r="10679">
          <cell r="A10679" t="str">
            <v>SHI-ASS.XPR</v>
          </cell>
          <cell r="B10679" t="str">
            <v>SHIELD ASSEMBLY: XPR130 AMPS MILD STEEL - PLASMA REF: 420255 Ref: 420255</v>
          </cell>
          <cell r="C10679" t="str">
            <v>Consumible Maquinaria y Equipos</v>
          </cell>
          <cell r="D10679" t="str">
            <v>1.4.55.20 | Materiales y Suministros</v>
          </cell>
          <cell r="E10679" t="str">
            <v>E10-N5/BE</v>
          </cell>
          <cell r="F10679">
            <v>7</v>
          </cell>
          <cell r="G10679" t="str">
            <v>Unidades</v>
          </cell>
          <cell r="H10679" t="str">
            <v>Unidades</v>
          </cell>
          <cell r="K10679">
            <v>0</v>
          </cell>
          <cell r="L10679">
            <v>0</v>
          </cell>
          <cell r="M10679" t="str">
            <v>Elementos sin Marca</v>
          </cell>
          <cell r="N10679" t="str">
            <v>420255</v>
          </cell>
          <cell r="O10679">
            <v>5</v>
          </cell>
          <cell r="P10679">
            <v>0</v>
          </cell>
          <cell r="R10679" t="str">
            <v>5</v>
          </cell>
          <cell r="S10679">
            <v>109200</v>
          </cell>
        </row>
        <row r="10680">
          <cell r="A10680" t="str">
            <v>SHI-ASS.170</v>
          </cell>
          <cell r="B10680" t="str">
            <v>SHIELD ASSEMBLY: XPR170 AMPS MILD STEEL /170 AMPS AL AIR - PLASMA REF: 420513 Ref: 420513</v>
          </cell>
          <cell r="C10680" t="str">
            <v>Consumible Maquinaria y Equipos</v>
          </cell>
          <cell r="D10680" t="str">
            <v>1.4.55.20 | Materiales y Suministros</v>
          </cell>
          <cell r="E10680" t="str">
            <v>E10-N5/AE</v>
          </cell>
          <cell r="F10680">
            <v>5</v>
          </cell>
          <cell r="G10680" t="str">
            <v>Unidades</v>
          </cell>
          <cell r="H10680" t="str">
            <v>Unidades</v>
          </cell>
          <cell r="K10680">
            <v>0</v>
          </cell>
          <cell r="L10680">
            <v>0</v>
          </cell>
          <cell r="M10680" t="str">
            <v>Elementos sin Marca</v>
          </cell>
          <cell r="N10680" t="str">
            <v>420513</v>
          </cell>
          <cell r="O10680">
            <v>5</v>
          </cell>
          <cell r="P10680">
            <v>0</v>
          </cell>
          <cell r="R10680" t="str">
            <v>5</v>
          </cell>
          <cell r="S10680">
            <v>121550</v>
          </cell>
        </row>
        <row r="10681">
          <cell r="A10681" t="str">
            <v>SHM-CAL.5MM</v>
          </cell>
          <cell r="B10681" t="str">
            <v>SHIM DE CALIBRACION DE 0.5 MM</v>
          </cell>
          <cell r="C10681" t="str">
            <v>Laminas Diversas</v>
          </cell>
          <cell r="D10681" t="str">
            <v>1.4.05.02 | Láminas</v>
          </cell>
          <cell r="F10681">
            <v>0</v>
          </cell>
          <cell r="G10681" t="str">
            <v>Metros</v>
          </cell>
          <cell r="H10681" t="str">
            <v>Metros</v>
          </cell>
          <cell r="K10681">
            <v>0</v>
          </cell>
          <cell r="L10681">
            <v>0</v>
          </cell>
          <cell r="M10681" t="str">
            <v>Elementos sin Marca</v>
          </cell>
          <cell r="O10681">
            <v>0</v>
          </cell>
          <cell r="P10681">
            <v>0</v>
          </cell>
        </row>
        <row r="10682">
          <cell r="A10682" t="str">
            <v>SHI-RIN.DIN.20486</v>
          </cell>
          <cell r="B10682" t="str">
            <v>SHIM RING DIN988 - 28 X 40 X 0.10 / 20486 - LASER Ref: 30800103050018</v>
          </cell>
          <cell r="C10682" t="str">
            <v>Consumible Laser</v>
          </cell>
          <cell r="D10682" t="str">
            <v>1.4.55.20 | Materiales y Suministros</v>
          </cell>
          <cell r="E10682" t="str">
            <v>E10-N3/AD</v>
          </cell>
          <cell r="F10682">
            <v>0</v>
          </cell>
          <cell r="G10682" t="str">
            <v>Unidades</v>
          </cell>
          <cell r="H10682" t="str">
            <v>Unidades</v>
          </cell>
          <cell r="K10682">
            <v>0</v>
          </cell>
          <cell r="L10682">
            <v>0</v>
          </cell>
          <cell r="M10682" t="str">
            <v>Elementos sin Marca</v>
          </cell>
          <cell r="N10682" t="str">
            <v>30800103050018</v>
          </cell>
          <cell r="O10682">
            <v>0</v>
          </cell>
          <cell r="P10682">
            <v>0</v>
          </cell>
          <cell r="S10682">
            <v>917</v>
          </cell>
        </row>
        <row r="10683">
          <cell r="A10683" t="str">
            <v>SHI-ACE.015</v>
          </cell>
          <cell r="B10683" t="str">
            <v>SHIN ACERO SHOPAID 015" 6X100</v>
          </cell>
          <cell r="C10683" t="str">
            <v>Consumible Maquinaria y Equipos</v>
          </cell>
          <cell r="D10683" t="str">
            <v>1.4.55.20 | Materiales y Suministros</v>
          </cell>
          <cell r="F10683">
            <v>0</v>
          </cell>
          <cell r="G10683" t="str">
            <v>Pulgadas</v>
          </cell>
          <cell r="H10683" t="str">
            <v>Pulgadas</v>
          </cell>
          <cell r="K10683">
            <v>0</v>
          </cell>
          <cell r="L10683">
            <v>0</v>
          </cell>
          <cell r="M10683" t="str">
            <v>Elementos sin Marca</v>
          </cell>
          <cell r="O10683">
            <v>0</v>
          </cell>
          <cell r="P10683">
            <v>0</v>
          </cell>
          <cell r="S10683">
            <v>4034</v>
          </cell>
        </row>
        <row r="10684">
          <cell r="A10684" t="str">
            <v>SIE-CAL.331K</v>
          </cell>
          <cell r="B10684" t="str">
            <v>SIERRA CALADORA DEWALT 700W REF. 331K</v>
          </cell>
          <cell r="C10684" t="str">
            <v>Herramienta Desechable</v>
          </cell>
          <cell r="D10684" t="str">
            <v>1.4.55.15 | Herramienta Desechable</v>
          </cell>
          <cell r="F10684">
            <v>0</v>
          </cell>
          <cell r="G10684" t="str">
            <v>Unidades</v>
          </cell>
          <cell r="H10684" t="str">
            <v>Unidades</v>
          </cell>
          <cell r="K10684">
            <v>0</v>
          </cell>
          <cell r="L10684">
            <v>0</v>
          </cell>
          <cell r="M10684" t="str">
            <v>Elementos sin Marca</v>
          </cell>
          <cell r="O10684">
            <v>0</v>
          </cell>
          <cell r="P10684">
            <v>0</v>
          </cell>
          <cell r="S10684">
            <v>1210300</v>
          </cell>
        </row>
        <row r="10685">
          <cell r="A10685" t="str">
            <v>SIE-CAL.DW317</v>
          </cell>
          <cell r="B10685" t="str">
            <v>SIERRA CALADORA DEWALT REF. DW317</v>
          </cell>
          <cell r="C10685" t="str">
            <v>Herramienta Desechable</v>
          </cell>
          <cell r="D10685" t="str">
            <v>1.4.55.15 | Herramienta Desechable</v>
          </cell>
          <cell r="F10685">
            <v>0</v>
          </cell>
          <cell r="G10685" t="str">
            <v>Unidades</v>
          </cell>
          <cell r="H10685" t="str">
            <v>Unidades</v>
          </cell>
          <cell r="K10685">
            <v>0</v>
          </cell>
          <cell r="L10685">
            <v>0</v>
          </cell>
          <cell r="M10685" t="str">
            <v>Elementos sin Marca</v>
          </cell>
          <cell r="O10685">
            <v>0</v>
          </cell>
          <cell r="P10685">
            <v>0</v>
          </cell>
          <cell r="S10685">
            <v>815126</v>
          </cell>
        </row>
        <row r="10686">
          <cell r="A10686" t="str">
            <v>SIE-CIR.7.1/4.575K-B3</v>
          </cell>
          <cell r="B10686" t="str">
            <v>SIERRA CIRCULAR INDUSTRIAL 7 1/4" DEWALT Ref: DEW-575-B3</v>
          </cell>
          <cell r="C10686" t="str">
            <v>Herramienta Desechable</v>
          </cell>
          <cell r="D10686" t="str">
            <v>1.4.55.15 | Herramienta Desechable</v>
          </cell>
          <cell r="F10686">
            <v>0</v>
          </cell>
          <cell r="G10686" t="str">
            <v>Unidades</v>
          </cell>
          <cell r="H10686" t="str">
            <v>Unidades</v>
          </cell>
          <cell r="K10686">
            <v>0</v>
          </cell>
          <cell r="L10686">
            <v>0</v>
          </cell>
          <cell r="M10686" t="str">
            <v>DEWALT</v>
          </cell>
          <cell r="N10686" t="str">
            <v>DEW-575-B3</v>
          </cell>
          <cell r="O10686">
            <v>0</v>
          </cell>
          <cell r="P10686">
            <v>0</v>
          </cell>
          <cell r="S10686">
            <v>648600</v>
          </cell>
        </row>
        <row r="10687">
          <cell r="A10687" t="str">
            <v>SIE-ING.10P</v>
          </cell>
          <cell r="B10687" t="str">
            <v>SIERRA INGLETEADORA 10'' - 1650 W - 4600 RPM DEWALT REF: DW741-D3</v>
          </cell>
          <cell r="C10687" t="str">
            <v>Herramienta Desechable</v>
          </cell>
          <cell r="D10687" t="str">
            <v>1.4.55.15 | Herramienta Desechable</v>
          </cell>
          <cell r="F10687">
            <v>0</v>
          </cell>
          <cell r="G10687" t="str">
            <v>Unidades</v>
          </cell>
          <cell r="H10687" t="str">
            <v>Unidades</v>
          </cell>
          <cell r="K10687">
            <v>0</v>
          </cell>
          <cell r="L10687">
            <v>0</v>
          </cell>
          <cell r="M10687" t="str">
            <v>Elementos sin Marca</v>
          </cell>
          <cell r="O10687">
            <v>0</v>
          </cell>
          <cell r="P10687">
            <v>0</v>
          </cell>
          <cell r="S10687">
            <v>1145000</v>
          </cell>
        </row>
        <row r="10688">
          <cell r="A10688" t="str">
            <v>SIF-COL-MAR-1/2</v>
          </cell>
          <cell r="B10688" t="str">
            <v>SIFON COLA MARRANO Ø 1/2" ACERO AL CARBON</v>
          </cell>
          <cell r="C10688" t="str">
            <v>Accesorios Tubería</v>
          </cell>
          <cell r="D10688" t="str">
            <v>1.4.05.11 | Accesorios Tuberia</v>
          </cell>
          <cell r="E10688" t="str">
            <v>R1-N7</v>
          </cell>
          <cell r="F10688">
            <v>0</v>
          </cell>
          <cell r="G10688" t="str">
            <v>Unidades</v>
          </cell>
          <cell r="H10688" t="str">
            <v>Unidades</v>
          </cell>
          <cell r="K10688">
            <v>0</v>
          </cell>
          <cell r="L10688">
            <v>0</v>
          </cell>
          <cell r="M10688" t="str">
            <v>Elementos sin Marca</v>
          </cell>
          <cell r="O10688">
            <v>0</v>
          </cell>
          <cell r="P10688">
            <v>0</v>
          </cell>
          <cell r="S10688">
            <v>22100</v>
          </cell>
        </row>
        <row r="10689">
          <cell r="A10689" t="str">
            <v>SIF-FLE.GRI</v>
          </cell>
          <cell r="B10689" t="str">
            <v>SIFON FLEXIBLE GRIS</v>
          </cell>
          <cell r="C10689" t="str">
            <v>Materiales y Suministros</v>
          </cell>
          <cell r="D10689" t="str">
            <v>1.4.55.20 | Materiales y Suministros</v>
          </cell>
          <cell r="F10689">
            <v>0</v>
          </cell>
          <cell r="G10689" t="str">
            <v>Unidades</v>
          </cell>
          <cell r="H10689" t="str">
            <v>Unidades</v>
          </cell>
          <cell r="K10689">
            <v>0</v>
          </cell>
          <cell r="L10689">
            <v>0</v>
          </cell>
          <cell r="M10689" t="str">
            <v>Elementos sin Marca</v>
          </cell>
          <cell r="O10689">
            <v>0</v>
          </cell>
          <cell r="P10689">
            <v>0</v>
          </cell>
          <cell r="S10689">
            <v>15126</v>
          </cell>
        </row>
        <row r="10690">
          <cell r="A10690" t="str">
            <v>SLI-GLA.341778</v>
          </cell>
          <cell r="B10690" t="str">
            <v>SIGHT GLASS D 9+-0,5X2+-0,5MM REF 341778</v>
          </cell>
          <cell r="C10690" t="str">
            <v>Consumible Laser</v>
          </cell>
          <cell r="D10690" t="str">
            <v>1.4.55.20 | Materiales y Suministros</v>
          </cell>
          <cell r="E10690" t="str">
            <v>E10-N4/AG</v>
          </cell>
          <cell r="F10690">
            <v>0</v>
          </cell>
          <cell r="G10690" t="str">
            <v>Unidades</v>
          </cell>
          <cell r="H10690" t="str">
            <v>Unidades</v>
          </cell>
          <cell r="K10690">
            <v>0</v>
          </cell>
          <cell r="L10690">
            <v>0</v>
          </cell>
          <cell r="M10690" t="str">
            <v>Elementos sin Marca</v>
          </cell>
          <cell r="O10690">
            <v>0</v>
          </cell>
          <cell r="P10690">
            <v>0</v>
          </cell>
        </row>
        <row r="10691">
          <cell r="A10691" t="str">
            <v>SIG-GLA.371778</v>
          </cell>
          <cell r="B10691" t="str">
            <v>SIGTH GLASS REF. 341778 - LASER REF: 308001030470025 Ref: 308001030470025</v>
          </cell>
          <cell r="C10691" t="str">
            <v>Consumible Laser</v>
          </cell>
          <cell r="D10691" t="str">
            <v>1.4.55.20 | Materiales y Suministros</v>
          </cell>
          <cell r="E10691" t="str">
            <v>E10-N4/AG</v>
          </cell>
          <cell r="F10691">
            <v>2</v>
          </cell>
          <cell r="G10691" t="str">
            <v>Unidades</v>
          </cell>
          <cell r="H10691" t="str">
            <v>Unidades</v>
          </cell>
          <cell r="K10691">
            <v>0</v>
          </cell>
          <cell r="L10691">
            <v>0</v>
          </cell>
          <cell r="M10691" t="str">
            <v>Elementos sin Marca</v>
          </cell>
          <cell r="N10691" t="str">
            <v>308001030470025</v>
          </cell>
          <cell r="O10691">
            <v>0</v>
          </cell>
          <cell r="P10691">
            <v>0</v>
          </cell>
          <cell r="S10691">
            <v>82315.42</v>
          </cell>
        </row>
        <row r="10692">
          <cell r="A10692" t="str">
            <v>SIK-PFZ.CMA</v>
          </cell>
          <cell r="B10692" t="str">
            <v>SIKACOR PRIMER FZ COMPONENTE A (A:B=1:1) SIKA Ref: 437087</v>
          </cell>
          <cell r="C10692" t="str">
            <v>Pintura Anticorrosiva</v>
          </cell>
          <cell r="D10692" t="str">
            <v>1.4.05.05 | Pintura</v>
          </cell>
          <cell r="F10692">
            <v>0</v>
          </cell>
          <cell r="G10692" t="str">
            <v>Galones</v>
          </cell>
          <cell r="H10692" t="str">
            <v>Cuñete</v>
          </cell>
          <cell r="I10692">
            <v>5</v>
          </cell>
          <cell r="K10692">
            <v>0</v>
          </cell>
          <cell r="L10692">
            <v>0</v>
          </cell>
          <cell r="M10692" t="str">
            <v>SIKA</v>
          </cell>
          <cell r="N10692" t="str">
            <v>437087</v>
          </cell>
          <cell r="O10692">
            <v>0</v>
          </cell>
          <cell r="P10692">
            <v>0</v>
          </cell>
          <cell r="S10692">
            <v>157500</v>
          </cell>
        </row>
        <row r="10693">
          <cell r="A10693" t="str">
            <v>SIK-PRI.FZ.G.C</v>
          </cell>
          <cell r="B10693" t="str">
            <v>SIKACOR PRIMER FZ GRIS CLARO COMPONENTE A (A:B=1:1) SIKA REF. T096426-36</v>
          </cell>
          <cell r="C10693" t="str">
            <v>Pintura Anticorrosiva</v>
          </cell>
          <cell r="D10693" t="str">
            <v>1.4.05.05 | Pintura</v>
          </cell>
          <cell r="E10693" t="str">
            <v>EN-N3</v>
          </cell>
          <cell r="F10693">
            <v>50</v>
          </cell>
          <cell r="G10693" t="str">
            <v>Galones</v>
          </cell>
          <cell r="H10693" t="str">
            <v>Galones</v>
          </cell>
          <cell r="I10693">
            <v>5</v>
          </cell>
          <cell r="K10693">
            <v>0</v>
          </cell>
          <cell r="L10693">
            <v>0</v>
          </cell>
          <cell r="M10693" t="str">
            <v>Elementos sin Marca</v>
          </cell>
          <cell r="O10693">
            <v>20</v>
          </cell>
          <cell r="P10693">
            <v>0</v>
          </cell>
          <cell r="Q10693">
            <v>30</v>
          </cell>
          <cell r="R10693" t="str">
            <v>7</v>
          </cell>
          <cell r="S10693">
            <v>157500</v>
          </cell>
        </row>
        <row r="10694">
          <cell r="A10694" t="str">
            <v>SIK-URE.916</v>
          </cell>
          <cell r="B10694" t="str">
            <v>SIKACOR-57 URETANO COMPONENTES (AB) BLANCO RAL:9016 SIKA</v>
          </cell>
          <cell r="C10694" t="str">
            <v>Pintura Anticorrosiva</v>
          </cell>
          <cell r="D10694" t="str">
            <v>1.4.05.05 | Pintura</v>
          </cell>
          <cell r="F10694">
            <v>0</v>
          </cell>
          <cell r="G10694" t="str">
            <v>Galones</v>
          </cell>
          <cell r="H10694" t="str">
            <v>Kits</v>
          </cell>
          <cell r="I10694">
            <v>5.5</v>
          </cell>
          <cell r="K10694">
            <v>0</v>
          </cell>
          <cell r="L10694">
            <v>0</v>
          </cell>
          <cell r="M10694" t="str">
            <v>SIKA</v>
          </cell>
          <cell r="O10694">
            <v>0</v>
          </cell>
          <cell r="P10694">
            <v>0</v>
          </cell>
          <cell r="S10694">
            <v>188442.18</v>
          </cell>
        </row>
        <row r="10695">
          <cell r="A10695" t="str">
            <v>SIK-90A.CMA</v>
          </cell>
          <cell r="B10695" t="str">
            <v>SIKACOR-90 AUTOIMPRIMANTE HS COMPONENTE A (A:B=5:1) SIKA Ref: 658075</v>
          </cell>
          <cell r="C10695" t="str">
            <v>Pintura Epoxica</v>
          </cell>
          <cell r="D10695" t="str">
            <v>1.4.05.05 | Pintura</v>
          </cell>
          <cell r="F10695">
            <v>0</v>
          </cell>
          <cell r="G10695" t="str">
            <v>Galones</v>
          </cell>
          <cell r="H10695" t="str">
            <v>Cuñete</v>
          </cell>
          <cell r="I10695">
            <v>5</v>
          </cell>
          <cell r="K10695">
            <v>0</v>
          </cell>
          <cell r="L10695">
            <v>0</v>
          </cell>
          <cell r="M10695" t="str">
            <v>SIKA</v>
          </cell>
          <cell r="N10695" t="str">
            <v>658075</v>
          </cell>
          <cell r="O10695">
            <v>0</v>
          </cell>
          <cell r="P10695">
            <v>0</v>
          </cell>
        </row>
        <row r="10696">
          <cell r="A10696" t="str">
            <v>SIK-FIL.12A</v>
          </cell>
          <cell r="B10696" t="str">
            <v>SIKAFILL POWER 12 AÑOS X 20 KILOS- COLOR ROJO SIKA Ref: 516715</v>
          </cell>
          <cell r="C10696" t="str">
            <v>Materiales y Suministros</v>
          </cell>
          <cell r="D10696" t="str">
            <v>1.4.55.20 | Materiales y Suministros</v>
          </cell>
          <cell r="F10696">
            <v>0</v>
          </cell>
          <cell r="G10696" t="str">
            <v>Cuñete</v>
          </cell>
          <cell r="H10696" t="str">
            <v>Cuñete</v>
          </cell>
          <cell r="K10696">
            <v>0</v>
          </cell>
          <cell r="L10696">
            <v>0</v>
          </cell>
          <cell r="M10696" t="str">
            <v>SIKA</v>
          </cell>
          <cell r="N10696" t="str">
            <v>516715</v>
          </cell>
          <cell r="O10696">
            <v>0</v>
          </cell>
          <cell r="P10696">
            <v>0</v>
          </cell>
          <cell r="S10696">
            <v>170632</v>
          </cell>
        </row>
        <row r="10697">
          <cell r="A10697" t="str">
            <v>SIK-FIL.7AN</v>
          </cell>
          <cell r="B10697" t="str">
            <v>SIKAFILL POWER 7 AÑOS X 20 KILOS- COLOR ROJO SIKA Ref: 617528</v>
          </cell>
          <cell r="C10697" t="str">
            <v>Materiales y Suministros</v>
          </cell>
          <cell r="D10697" t="str">
            <v>1.4.55.20 | Materiales y Suministros</v>
          </cell>
          <cell r="F10697">
            <v>0</v>
          </cell>
          <cell r="G10697" t="str">
            <v>Cuñete</v>
          </cell>
          <cell r="H10697" t="str">
            <v>Cuñete</v>
          </cell>
          <cell r="K10697">
            <v>0</v>
          </cell>
          <cell r="L10697">
            <v>0</v>
          </cell>
          <cell r="M10697" t="str">
            <v>SIKA</v>
          </cell>
          <cell r="N10697" t="str">
            <v>617528</v>
          </cell>
          <cell r="O10697">
            <v>0</v>
          </cell>
          <cell r="P10697">
            <v>0</v>
          </cell>
          <cell r="S10697">
            <v>113036</v>
          </cell>
        </row>
        <row r="10698">
          <cell r="A10698" t="str">
            <v>SIK-FIX.BLA</v>
          </cell>
          <cell r="B10698" t="str">
            <v>SIKAFLEX - FIX  BLANCO X 370 GRAMOS / 300 ML SIKA Ref: 2560</v>
          </cell>
          <cell r="C10698" t="str">
            <v>Materiales y Suministros</v>
          </cell>
          <cell r="D10698" t="str">
            <v>1.4.55.20 | Materiales y Suministros</v>
          </cell>
          <cell r="E10698" t="str">
            <v>EJ-N1</v>
          </cell>
          <cell r="F10698">
            <v>114</v>
          </cell>
          <cell r="G10698" t="str">
            <v>Tarros</v>
          </cell>
          <cell r="H10698" t="str">
            <v>Tarros</v>
          </cell>
          <cell r="I10698">
            <v>24</v>
          </cell>
          <cell r="K10698">
            <v>0</v>
          </cell>
          <cell r="L10698">
            <v>0</v>
          </cell>
          <cell r="M10698" t="str">
            <v>SIKA</v>
          </cell>
          <cell r="N10698" t="str">
            <v>2560</v>
          </cell>
          <cell r="O10698">
            <v>36</v>
          </cell>
          <cell r="P10698">
            <v>0</v>
          </cell>
          <cell r="Q10698">
            <v>48</v>
          </cell>
          <cell r="R10698" t="str">
            <v>8</v>
          </cell>
          <cell r="S10698">
            <v>27142.86</v>
          </cell>
        </row>
        <row r="10699">
          <cell r="A10699" t="str">
            <v>SIKA-221-BLA</v>
          </cell>
          <cell r="B10699" t="str">
            <v>SIKAFLEX 221 BLANCO X 370 GRAMOS / 300 ML SIKA</v>
          </cell>
          <cell r="C10699" t="str">
            <v>Materiales y Suministros</v>
          </cell>
          <cell r="D10699" t="str">
            <v>1.4.55.20 | Materiales y Suministros</v>
          </cell>
          <cell r="E10699" t="str">
            <v>EJ-N1</v>
          </cell>
          <cell r="F10699">
            <v>48</v>
          </cell>
          <cell r="G10699" t="str">
            <v>Tarros</v>
          </cell>
          <cell r="H10699" t="str">
            <v>Tarros</v>
          </cell>
          <cell r="K10699">
            <v>0</v>
          </cell>
          <cell r="L10699">
            <v>0</v>
          </cell>
          <cell r="M10699" t="str">
            <v>SIKA</v>
          </cell>
          <cell r="O10699">
            <v>24</v>
          </cell>
          <cell r="P10699">
            <v>0</v>
          </cell>
          <cell r="Q10699">
            <v>24</v>
          </cell>
          <cell r="R10699" t="str">
            <v>8</v>
          </cell>
          <cell r="S10699">
            <v>37226.89</v>
          </cell>
        </row>
        <row r="10700">
          <cell r="A10700" t="str">
            <v>SIL-LAS.799</v>
          </cell>
          <cell r="B10700" t="str">
            <v>SILENCER U-1/2 LASER 2 REF: 79939</v>
          </cell>
          <cell r="C10700" t="str">
            <v>Consumible Laser</v>
          </cell>
          <cell r="D10700" t="str">
            <v>1.4.55.20 | Materiales y Suministros</v>
          </cell>
          <cell r="E10700" t="str">
            <v>E10-N3/AD</v>
          </cell>
          <cell r="F10700">
            <v>0</v>
          </cell>
          <cell r="G10700" t="str">
            <v>Unidades</v>
          </cell>
          <cell r="H10700" t="str">
            <v>Unidades</v>
          </cell>
          <cell r="K10700">
            <v>0</v>
          </cell>
          <cell r="L10700">
            <v>0</v>
          </cell>
          <cell r="M10700" t="str">
            <v>Elementos sin Marca</v>
          </cell>
          <cell r="O10700">
            <v>0</v>
          </cell>
          <cell r="P10700">
            <v>0</v>
          </cell>
          <cell r="S10700">
            <v>143438.15</v>
          </cell>
        </row>
        <row r="10701">
          <cell r="A10701" t="str">
            <v>SIL-1/4.NPT</v>
          </cell>
          <cell r="B10701" t="str">
            <v>SILENCIADOR 1/4" NPT</v>
          </cell>
          <cell r="C10701" t="str">
            <v>Neumática Diversos</v>
          </cell>
          <cell r="D10701" t="str">
            <v>1.4.05.17 | Neumático</v>
          </cell>
          <cell r="E10701" t="str">
            <v>E12-N5/BF</v>
          </cell>
          <cell r="F10701">
            <v>0</v>
          </cell>
          <cell r="G10701" t="str">
            <v>Unidades</v>
          </cell>
          <cell r="H10701" t="str">
            <v>Unidades</v>
          </cell>
          <cell r="K10701">
            <v>0</v>
          </cell>
          <cell r="L10701">
            <v>0</v>
          </cell>
          <cell r="M10701" t="str">
            <v>Elementos sin Marca</v>
          </cell>
          <cell r="O10701">
            <v>0</v>
          </cell>
          <cell r="P10701">
            <v>0</v>
          </cell>
          <cell r="S10701">
            <v>2507</v>
          </cell>
        </row>
        <row r="10702">
          <cell r="A10702" t="str">
            <v>SIL-1/8-NPT</v>
          </cell>
          <cell r="B10702" t="str">
            <v>SILENCIADOR 1/8" NPT</v>
          </cell>
          <cell r="C10702" t="str">
            <v>Silenciadores</v>
          </cell>
          <cell r="D10702" t="str">
            <v>1.4.05.17 | Neumático</v>
          </cell>
          <cell r="E10702" t="str">
            <v>E12-N5/BE</v>
          </cell>
          <cell r="F10702">
            <v>0</v>
          </cell>
          <cell r="G10702" t="str">
            <v>Unidades</v>
          </cell>
          <cell r="H10702" t="str">
            <v>Unidades</v>
          </cell>
          <cell r="K10702">
            <v>0</v>
          </cell>
          <cell r="L10702">
            <v>0</v>
          </cell>
          <cell r="M10702" t="str">
            <v>Elementos sin Marca</v>
          </cell>
          <cell r="O10702">
            <v>0</v>
          </cell>
          <cell r="P10702">
            <v>0</v>
          </cell>
          <cell r="S10702">
            <v>3200</v>
          </cell>
        </row>
        <row r="10703">
          <cell r="A10703" t="str">
            <v>SIL-3/8-NPT</v>
          </cell>
          <cell r="B10703" t="str">
            <v>SILENCIADOR 3/8" NPT</v>
          </cell>
          <cell r="C10703" t="str">
            <v>Silenciadores</v>
          </cell>
          <cell r="D10703" t="str">
            <v>1.4.05.17 | Neumático</v>
          </cell>
          <cell r="E10703" t="str">
            <v>E12-N5/BF</v>
          </cell>
          <cell r="F10703">
            <v>0</v>
          </cell>
          <cell r="G10703" t="str">
            <v>Unidades</v>
          </cell>
          <cell r="H10703" t="str">
            <v>Unidades</v>
          </cell>
          <cell r="K10703">
            <v>0</v>
          </cell>
          <cell r="L10703">
            <v>0</v>
          </cell>
          <cell r="M10703" t="str">
            <v>Elementos sin Marca</v>
          </cell>
          <cell r="O10703">
            <v>0</v>
          </cell>
          <cell r="P10703">
            <v>0</v>
          </cell>
          <cell r="S10703">
            <v>6250</v>
          </cell>
        </row>
        <row r="10704">
          <cell r="A10704" t="str">
            <v>SIL-A19.SWSI</v>
          </cell>
          <cell r="B10704" t="str">
            <v>SILENCIADOR A19SWSI SODECA CON DUCTO DE SALIDA SAT</v>
          </cell>
          <cell r="C10704" t="str">
            <v>Silenciadores</v>
          </cell>
          <cell r="D10704" t="str">
            <v>1.4.05.17 | Neumático</v>
          </cell>
          <cell r="E10704" t="str">
            <v>E12-N5/AE</v>
          </cell>
          <cell r="F10704">
            <v>0</v>
          </cell>
          <cell r="G10704" t="str">
            <v>Unidades</v>
          </cell>
          <cell r="H10704" t="str">
            <v>Unidades</v>
          </cell>
          <cell r="K10704">
            <v>0</v>
          </cell>
          <cell r="L10704">
            <v>0</v>
          </cell>
          <cell r="M10704" t="str">
            <v>SATA</v>
          </cell>
          <cell r="O10704">
            <v>0</v>
          </cell>
          <cell r="P10704">
            <v>0</v>
          </cell>
          <cell r="S10704">
            <v>1900000</v>
          </cell>
        </row>
        <row r="10705">
          <cell r="A10705" t="str">
            <v>SIL-CIL.20000</v>
          </cell>
          <cell r="B10705" t="str">
            <v>SILENCIADOR CILINDRICO PARA 20.000 CFM</v>
          </cell>
          <cell r="C10705" t="str">
            <v>Silenciadores</v>
          </cell>
          <cell r="D10705" t="str">
            <v>1.4.05.17 | Neumático</v>
          </cell>
          <cell r="E10705" t="str">
            <v>E12-N5/AE</v>
          </cell>
          <cell r="F10705">
            <v>0</v>
          </cell>
          <cell r="G10705" t="str">
            <v>Unidades</v>
          </cell>
          <cell r="H10705" t="str">
            <v>Unidades</v>
          </cell>
          <cell r="K10705">
            <v>0</v>
          </cell>
          <cell r="L10705">
            <v>0</v>
          </cell>
          <cell r="M10705" t="str">
            <v>Elementos sin Marca</v>
          </cell>
          <cell r="O10705">
            <v>0</v>
          </cell>
          <cell r="P10705">
            <v>0</v>
          </cell>
          <cell r="S10705">
            <v>5000000</v>
          </cell>
        </row>
        <row r="10706">
          <cell r="A10706" t="str">
            <v>SIL-CIL.DH40</v>
          </cell>
          <cell r="B10706" t="str">
            <v>SILENCIADOR CILINDRICO PARA VENTILADOR DH-40</v>
          </cell>
          <cell r="C10706" t="str">
            <v>Neumática Diversos</v>
          </cell>
          <cell r="D10706" t="str">
            <v>1.4.05.17 | Neumático</v>
          </cell>
          <cell r="E10706" t="str">
            <v>E12-N5/AE</v>
          </cell>
          <cell r="F10706">
            <v>0</v>
          </cell>
          <cell r="G10706" t="str">
            <v>Unidades</v>
          </cell>
          <cell r="H10706" t="str">
            <v>Unidades</v>
          </cell>
          <cell r="K10706">
            <v>0</v>
          </cell>
          <cell r="L10706">
            <v>0</v>
          </cell>
          <cell r="M10706" t="str">
            <v>Elementos sin Marca</v>
          </cell>
          <cell r="O10706">
            <v>0</v>
          </cell>
          <cell r="P10706">
            <v>0</v>
          </cell>
          <cell r="S10706">
            <v>4800000</v>
          </cell>
        </row>
        <row r="10707">
          <cell r="A10707" t="str">
            <v>SIL-CO-BRO-1/4</v>
          </cell>
          <cell r="B10707" t="str">
            <v>SILENCIADOR CONICO EN BRONCE CONEXION 1/4"</v>
          </cell>
          <cell r="C10707" t="str">
            <v>Silenciadores</v>
          </cell>
          <cell r="D10707" t="str">
            <v>1.4.05.17 | Neumático</v>
          </cell>
          <cell r="E10707" t="str">
            <v>E12-N5/BF</v>
          </cell>
          <cell r="F10707">
            <v>5</v>
          </cell>
          <cell r="G10707" t="str">
            <v>Unidades</v>
          </cell>
          <cell r="H10707" t="str">
            <v>Unidades</v>
          </cell>
          <cell r="K10707">
            <v>0</v>
          </cell>
          <cell r="L10707">
            <v>0</v>
          </cell>
          <cell r="M10707" t="str">
            <v>Elementos sin Marca</v>
          </cell>
          <cell r="O10707">
            <v>0</v>
          </cell>
          <cell r="P10707">
            <v>0</v>
          </cell>
          <cell r="S10707">
            <v>5500</v>
          </cell>
        </row>
        <row r="10708">
          <cell r="A10708" t="str">
            <v>SIL-FES.G14</v>
          </cell>
          <cell r="B10708" t="str">
            <v>SILENCIADOR Ø 1/4" P/N: 1205861 FESTO Ref: AMTE-M-LH-G14</v>
          </cell>
          <cell r="C10708" t="str">
            <v>Neumática Diversos</v>
          </cell>
          <cell r="D10708" t="str">
            <v>1.4.05.17 | Neumático</v>
          </cell>
          <cell r="E10708" t="str">
            <v>E12-N5/BF</v>
          </cell>
          <cell r="F10708">
            <v>4</v>
          </cell>
          <cell r="G10708" t="str">
            <v>Unidades</v>
          </cell>
          <cell r="H10708" t="str">
            <v>Unidades</v>
          </cell>
          <cell r="K10708">
            <v>0</v>
          </cell>
          <cell r="L10708">
            <v>0</v>
          </cell>
          <cell r="M10708" t="str">
            <v>FESTO</v>
          </cell>
          <cell r="N10708" t="str">
            <v>AMTE-M-LH-G14</v>
          </cell>
          <cell r="O10708">
            <v>0</v>
          </cell>
          <cell r="P10708">
            <v>0</v>
          </cell>
          <cell r="S10708">
            <v>13691</v>
          </cell>
        </row>
        <row r="10709">
          <cell r="A10709" t="str">
            <v>SIL-1/8.NEU</v>
          </cell>
          <cell r="B10709" t="str">
            <v>SILENCIADOR Ø 1/8" P/N: 1205860 FESTO Ref: AMTE-M-LH-G18</v>
          </cell>
          <cell r="C10709" t="str">
            <v>Silenciadores</v>
          </cell>
          <cell r="D10709" t="str">
            <v>1.4.05.17 | Neumático</v>
          </cell>
          <cell r="E10709" t="str">
            <v>E12-N5/BE</v>
          </cell>
          <cell r="F10709">
            <v>28</v>
          </cell>
          <cell r="G10709" t="str">
            <v>Unidades</v>
          </cell>
          <cell r="H10709" t="str">
            <v>Unidades</v>
          </cell>
          <cell r="K10709">
            <v>0</v>
          </cell>
          <cell r="L10709">
            <v>0</v>
          </cell>
          <cell r="M10709" t="str">
            <v>FESTO</v>
          </cell>
          <cell r="N10709" t="str">
            <v>AMTE-M-LH-G18</v>
          </cell>
          <cell r="O10709">
            <v>0</v>
          </cell>
          <cell r="P10709">
            <v>0</v>
          </cell>
          <cell r="S10709">
            <v>10549.05</v>
          </cell>
        </row>
        <row r="10710">
          <cell r="A10710" t="str">
            <v>SIL-3/8.FES</v>
          </cell>
          <cell r="B10710" t="str">
            <v>SILENCIADOR Ø 3/8" P/N: 1205862 FESTO Ref: AMTE-M-LH-G38</v>
          </cell>
          <cell r="C10710" t="str">
            <v>Silenciadores</v>
          </cell>
          <cell r="D10710" t="str">
            <v>1.4.05.17 | Neumático</v>
          </cell>
          <cell r="E10710" t="str">
            <v>E12-N5/BF</v>
          </cell>
          <cell r="F10710">
            <v>0</v>
          </cell>
          <cell r="G10710" t="str">
            <v>Unidades</v>
          </cell>
          <cell r="H10710" t="str">
            <v>Unidades</v>
          </cell>
          <cell r="K10710">
            <v>0</v>
          </cell>
          <cell r="L10710">
            <v>0</v>
          </cell>
          <cell r="M10710" t="str">
            <v>FESTO</v>
          </cell>
          <cell r="N10710" t="str">
            <v>AMTE-M-LH-G38</v>
          </cell>
          <cell r="O10710">
            <v>0</v>
          </cell>
          <cell r="P10710">
            <v>0</v>
          </cell>
          <cell r="S10710">
            <v>25709</v>
          </cell>
        </row>
        <row r="10711">
          <cell r="A10711" t="str">
            <v>SIL-VEN.1300</v>
          </cell>
          <cell r="B10711" t="str">
            <v>SILENCIADOR PARA VENTILADOR CENTRIFUGO DE 1300CFM</v>
          </cell>
          <cell r="C10711" t="str">
            <v>Varios Diversos</v>
          </cell>
          <cell r="D10711" t="str">
            <v>1.4.05.10 | Varios</v>
          </cell>
          <cell r="E10711" t="str">
            <v>PLANTA 2</v>
          </cell>
          <cell r="F10711">
            <v>0</v>
          </cell>
          <cell r="G10711" t="str">
            <v>Unidades</v>
          </cell>
          <cell r="H10711" t="str">
            <v>Unidades</v>
          </cell>
          <cell r="K10711">
            <v>0</v>
          </cell>
          <cell r="L10711">
            <v>0</v>
          </cell>
          <cell r="M10711" t="str">
            <v>Elementos sin Marca</v>
          </cell>
          <cell r="O10711">
            <v>0</v>
          </cell>
          <cell r="P10711">
            <v>0</v>
          </cell>
          <cell r="S10711">
            <v>3700000</v>
          </cell>
        </row>
        <row r="10712">
          <cell r="A10712" t="str">
            <v>SIL-VEN.CFM</v>
          </cell>
          <cell r="B10712" t="str">
            <v>SILENCIADOR PARA VENTILADOR CENTRIFUGO DE 3000CFM</v>
          </cell>
          <cell r="C10712" t="str">
            <v>Ventiladores Centrifugos</v>
          </cell>
          <cell r="D10712" t="str">
            <v>1.4.05.21 | Ventiladores</v>
          </cell>
          <cell r="F10712">
            <v>0</v>
          </cell>
          <cell r="G10712" t="str">
            <v>Unidades</v>
          </cell>
          <cell r="H10712" t="str">
            <v>Unidades</v>
          </cell>
          <cell r="K10712">
            <v>0</v>
          </cell>
          <cell r="L10712">
            <v>0</v>
          </cell>
          <cell r="M10712" t="str">
            <v>Elementos sin Marca</v>
          </cell>
          <cell r="O10712">
            <v>0</v>
          </cell>
          <cell r="P10712">
            <v>0</v>
          </cell>
          <cell r="S10712">
            <v>2100000</v>
          </cell>
        </row>
        <row r="10713">
          <cell r="A10713" t="str">
            <v>SIL-CEN.3500.4250</v>
          </cell>
          <cell r="B10713" t="str">
            <v>SILENCIADOR PARA VENTILADOR CENTRIFUGO DE 3500 CFM A 4250 CFM</v>
          </cell>
          <cell r="C10713" t="str">
            <v>Varios Diversos</v>
          </cell>
          <cell r="D10713" t="str">
            <v>1.4.05.10 | Varios</v>
          </cell>
          <cell r="F10713">
            <v>0</v>
          </cell>
          <cell r="G10713" t="str">
            <v>Unidades</v>
          </cell>
          <cell r="H10713" t="str">
            <v>Unidades</v>
          </cell>
          <cell r="K10713">
            <v>0</v>
          </cell>
          <cell r="L10713">
            <v>0</v>
          </cell>
          <cell r="M10713" t="str">
            <v>Elementos sin Marca</v>
          </cell>
          <cell r="O10713">
            <v>0</v>
          </cell>
          <cell r="P10713">
            <v>0</v>
          </cell>
          <cell r="S10713">
            <v>2254000</v>
          </cell>
        </row>
        <row r="10714">
          <cell r="A10714" t="str">
            <v>SIL-AER.CAR</v>
          </cell>
          <cell r="B10714" t="str">
            <v>SILICONA AEROSOL PARA CARROS PINTOOLS</v>
          </cell>
          <cell r="C10714" t="str">
            <v>Materiales y Suministros</v>
          </cell>
          <cell r="D10714" t="str">
            <v>1.4.55.20 | Materiales y Suministros</v>
          </cell>
          <cell r="E10714" t="str">
            <v>EK-N3/B</v>
          </cell>
          <cell r="F10714">
            <v>0</v>
          </cell>
          <cell r="G10714" t="str">
            <v>Unidades</v>
          </cell>
          <cell r="H10714" t="str">
            <v>Unidades</v>
          </cell>
          <cell r="K10714">
            <v>0</v>
          </cell>
          <cell r="L10714">
            <v>0</v>
          </cell>
          <cell r="M10714" t="str">
            <v>Elementos sin Marca</v>
          </cell>
          <cell r="O10714">
            <v>0</v>
          </cell>
          <cell r="P10714">
            <v>0</v>
          </cell>
          <cell r="S10714">
            <v>14790</v>
          </cell>
        </row>
        <row r="10715">
          <cell r="A10715" t="str">
            <v>SIL-ALT-5699</v>
          </cell>
          <cell r="B10715" t="str">
            <v>SILICONA ALTA TEMPERATURA 70 ML REF. 5699 GREY  LOCTITE</v>
          </cell>
          <cell r="C10715" t="str">
            <v>Materiales y Suministros</v>
          </cell>
          <cell r="D10715" t="str">
            <v>1.4.55.20 | Materiales y Suministros</v>
          </cell>
          <cell r="E10715" t="str">
            <v>P1-ARMARIO</v>
          </cell>
          <cell r="F10715">
            <v>1</v>
          </cell>
          <cell r="G10715" t="str">
            <v>Unidades</v>
          </cell>
          <cell r="H10715" t="str">
            <v>Unidades</v>
          </cell>
          <cell r="K10715">
            <v>0</v>
          </cell>
          <cell r="L10715">
            <v>0</v>
          </cell>
          <cell r="M10715" t="str">
            <v>Elementos sin Marca</v>
          </cell>
          <cell r="O10715">
            <v>1</v>
          </cell>
          <cell r="P10715">
            <v>0</v>
          </cell>
          <cell r="Q10715">
            <v>2</v>
          </cell>
          <cell r="R10715" t="str">
            <v>3</v>
          </cell>
          <cell r="S10715">
            <v>20200</v>
          </cell>
        </row>
        <row r="10716">
          <cell r="A10716" t="str">
            <v>SIL-ANC-FIX4</v>
          </cell>
          <cell r="B10716" t="str">
            <v>SILICONA EPOXICA SIKADUR ANCHOR FIX-4 600CC DOS COMPONENTES SIKA REF: 305074 SIKA Ref: 305074</v>
          </cell>
          <cell r="C10716" t="str">
            <v>Materiales y Suministros</v>
          </cell>
          <cell r="D10716" t="str">
            <v>1.4.55.20 | Materiales y Suministros</v>
          </cell>
          <cell r="E10716" t="str">
            <v>EK-N1/A</v>
          </cell>
          <cell r="F10716">
            <v>5</v>
          </cell>
          <cell r="G10716" t="str">
            <v>Unidades</v>
          </cell>
          <cell r="H10716" t="str">
            <v>Unidades</v>
          </cell>
          <cell r="K10716">
            <v>0</v>
          </cell>
          <cell r="L10716">
            <v>0</v>
          </cell>
          <cell r="M10716" t="str">
            <v>SIKA</v>
          </cell>
          <cell r="N10716" t="str">
            <v>305074</v>
          </cell>
          <cell r="O10716">
            <v>5</v>
          </cell>
          <cell r="P10716">
            <v>0</v>
          </cell>
          <cell r="Q10716">
            <v>2</v>
          </cell>
          <cell r="R10716" t="str">
            <v>8</v>
          </cell>
          <cell r="S10716">
            <v>92920</v>
          </cell>
        </row>
        <row r="10717">
          <cell r="A10717" t="str">
            <v>SIL-ROJ.300</v>
          </cell>
          <cell r="B10717" t="str">
            <v>SILICONA ROJA INDUSTRIAL ALTA TEMPERATURA X 300 ML REF.SI 596SF CR12X300G LOCTITE</v>
          </cell>
          <cell r="C10717" t="str">
            <v>Materiales y Suministros</v>
          </cell>
          <cell r="D10717" t="str">
            <v>1.4.55.20 | Materiales y Suministros</v>
          </cell>
          <cell r="F10717">
            <v>0</v>
          </cell>
          <cell r="G10717" t="str">
            <v>Unidades</v>
          </cell>
          <cell r="H10717" t="str">
            <v>Unidades</v>
          </cell>
          <cell r="K10717">
            <v>0</v>
          </cell>
          <cell r="L10717">
            <v>0</v>
          </cell>
          <cell r="M10717" t="str">
            <v>Elementos sin Marca</v>
          </cell>
          <cell r="O10717">
            <v>0</v>
          </cell>
          <cell r="P10717">
            <v>0</v>
          </cell>
          <cell r="S10717">
            <v>70000</v>
          </cell>
        </row>
        <row r="10718">
          <cell r="A10718" t="str">
            <v>SIL-IND</v>
          </cell>
          <cell r="B10718" t="str">
            <v>SILICONA ROJA INDUSTRIAL ALTA TEMPERATURA X 70 ML REF.SI 596 LOCTITE LOCTITE</v>
          </cell>
          <cell r="C10718" t="str">
            <v>Materiales y Suministros</v>
          </cell>
          <cell r="D10718" t="str">
            <v>1.4.55.20 | Materiales y Suministros</v>
          </cell>
          <cell r="E10718" t="str">
            <v>P1-ARMARIO</v>
          </cell>
          <cell r="F10718">
            <v>4</v>
          </cell>
          <cell r="G10718" t="str">
            <v>Unidades</v>
          </cell>
          <cell r="H10718" t="str">
            <v>Unidades</v>
          </cell>
          <cell r="K10718">
            <v>0</v>
          </cell>
          <cell r="L10718">
            <v>0</v>
          </cell>
          <cell r="M10718" t="str">
            <v>LOCTITE</v>
          </cell>
          <cell r="O10718">
            <v>1</v>
          </cell>
          <cell r="P10718">
            <v>0</v>
          </cell>
          <cell r="Q10718">
            <v>2</v>
          </cell>
          <cell r="R10718" t="str">
            <v>3</v>
          </cell>
          <cell r="S10718">
            <v>10084</v>
          </cell>
        </row>
        <row r="10719">
          <cell r="A10719" t="str">
            <v>SIL-SAN.TRAN</v>
          </cell>
          <cell r="B10719" t="str">
            <v>SILICONA SANITARIA TRANSPARENTE</v>
          </cell>
          <cell r="C10719" t="str">
            <v>Materiales y Suministros</v>
          </cell>
          <cell r="D10719" t="str">
            <v>1.4.55.20 | Materiales y Suministros</v>
          </cell>
          <cell r="F10719">
            <v>0</v>
          </cell>
          <cell r="G10719" t="str">
            <v>Tarros</v>
          </cell>
          <cell r="H10719" t="str">
            <v>Tarros</v>
          </cell>
          <cell r="K10719">
            <v>0</v>
          </cell>
          <cell r="L10719">
            <v>0</v>
          </cell>
          <cell r="M10719" t="str">
            <v>Elementos sin Marca</v>
          </cell>
          <cell r="O10719">
            <v>0</v>
          </cell>
          <cell r="P10719">
            <v>0</v>
          </cell>
          <cell r="S10719">
            <v>1538</v>
          </cell>
        </row>
        <row r="10720">
          <cell r="A10720" t="str">
            <v>SIL-TRA.AN.</v>
          </cell>
          <cell r="B10720" t="str">
            <v>SILICONA TRANSPARENTE ANTIHONGOS</v>
          </cell>
          <cell r="C10720" t="str">
            <v>Materiales y Suministros</v>
          </cell>
          <cell r="D10720" t="str">
            <v>1.4.55.20 | Materiales y Suministros</v>
          </cell>
          <cell r="F10720">
            <v>0</v>
          </cell>
          <cell r="G10720" t="str">
            <v>Tarros</v>
          </cell>
          <cell r="H10720" t="str">
            <v>Tarros</v>
          </cell>
          <cell r="K10720">
            <v>0</v>
          </cell>
          <cell r="L10720">
            <v>0</v>
          </cell>
          <cell r="M10720" t="str">
            <v>Elementos sin Marca</v>
          </cell>
          <cell r="O10720">
            <v>0</v>
          </cell>
          <cell r="P10720">
            <v>0</v>
          </cell>
          <cell r="S10720">
            <v>13025</v>
          </cell>
        </row>
        <row r="10721">
          <cell r="A10721" t="str">
            <v>SIL-167.335</v>
          </cell>
          <cell r="B10721" t="str">
            <v>SILLA DE SUSPENSION XP SAFETY</v>
          </cell>
          <cell r="C10721" t="str">
            <v>Elementos de Protección Contracaídas</v>
          </cell>
          <cell r="D10721" t="str">
            <v>1.4.55.12 | Materiales y Suministros para MO</v>
          </cell>
          <cell r="F10721">
            <v>1</v>
          </cell>
          <cell r="G10721" t="str">
            <v>Unidades</v>
          </cell>
          <cell r="H10721" t="str">
            <v>Unidades</v>
          </cell>
          <cell r="K10721">
            <v>0</v>
          </cell>
          <cell r="L10721">
            <v>0</v>
          </cell>
          <cell r="M10721" t="str">
            <v>Elementos sin Marca</v>
          </cell>
          <cell r="O10721">
            <v>0</v>
          </cell>
          <cell r="P10721">
            <v>0</v>
          </cell>
          <cell r="S10721">
            <v>199000</v>
          </cell>
        </row>
        <row r="10722">
          <cell r="A10722" t="str">
            <v>SIL-PLA.</v>
          </cell>
          <cell r="B10722" t="str">
            <v>SILLA PLASTICA SALSA ECO ROJA REF. 7928 RIMAX</v>
          </cell>
          <cell r="C10722" t="str">
            <v>Herramienta Desechable</v>
          </cell>
          <cell r="D10722" t="str">
            <v>1.4.55.15 | Herramienta Desechable</v>
          </cell>
          <cell r="F10722">
            <v>0</v>
          </cell>
          <cell r="G10722" t="str">
            <v>Unidades</v>
          </cell>
          <cell r="H10722" t="str">
            <v>Unidades</v>
          </cell>
          <cell r="K10722">
            <v>0</v>
          </cell>
          <cell r="L10722">
            <v>0</v>
          </cell>
          <cell r="M10722" t="str">
            <v>Elementos sin Marca</v>
          </cell>
          <cell r="O10722">
            <v>0</v>
          </cell>
          <cell r="P10722">
            <v>0</v>
          </cell>
          <cell r="S10722">
            <v>45378</v>
          </cell>
        </row>
        <row r="10723">
          <cell r="A10723" t="str">
            <v>SIL-RIM.RAT</v>
          </cell>
          <cell r="B10723" t="str">
            <v>SILLA RIMAX CON BRAZO AP RATTAN W6</v>
          </cell>
          <cell r="C10723" t="str">
            <v>Herramienta Desechable</v>
          </cell>
          <cell r="D10723" t="str">
            <v>1.4.55.15 | Herramienta Desechable</v>
          </cell>
          <cell r="F10723">
            <v>0</v>
          </cell>
          <cell r="G10723" t="str">
            <v>Unidades</v>
          </cell>
          <cell r="H10723" t="str">
            <v>Unidades</v>
          </cell>
          <cell r="K10723">
            <v>0</v>
          </cell>
          <cell r="L10723">
            <v>0</v>
          </cell>
          <cell r="M10723" t="str">
            <v>Elementos sin Marca</v>
          </cell>
          <cell r="O10723">
            <v>0</v>
          </cell>
          <cell r="P10723">
            <v>0</v>
          </cell>
        </row>
        <row r="10724">
          <cell r="A10724" t="str">
            <v>SIL-GAL.120X52.5.CE</v>
          </cell>
          <cell r="B10724" t="str">
            <v>SILO CORRUGADO GALVANIZADO CAPACIDAD 12O M3 Ø 5.25 M - SIN AIREACION - CON ESTRUCTURAS - MARCA CEM</v>
          </cell>
          <cell r="C10724" t="str">
            <v>Varios Diversos</v>
          </cell>
          <cell r="D10724" t="str">
            <v>1.4.05.10 | Varios</v>
          </cell>
          <cell r="F10724">
            <v>0</v>
          </cell>
          <cell r="G10724" t="str">
            <v>Unidades</v>
          </cell>
          <cell r="H10724" t="str">
            <v>Unidades</v>
          </cell>
          <cell r="K10724">
            <v>0</v>
          </cell>
          <cell r="L10724">
            <v>0</v>
          </cell>
          <cell r="M10724" t="str">
            <v>Elementos sin Marca</v>
          </cell>
          <cell r="O10724">
            <v>0</v>
          </cell>
          <cell r="P10724">
            <v>0</v>
          </cell>
          <cell r="S10724">
            <v>59500000</v>
          </cell>
        </row>
        <row r="10725">
          <cell r="A10725" t="str">
            <v>SIL-COR.120M3X5.25</v>
          </cell>
          <cell r="B10725" t="str">
            <v>SILO CORRUGADO GALVANIZADO CAPACIDAD 12O M3 Ø 5.25 M SIN AIREACION MARCA CEM</v>
          </cell>
          <cell r="C10725" t="str">
            <v>Varios Diversos</v>
          </cell>
          <cell r="D10725" t="str">
            <v>1.4.05.10 | Varios</v>
          </cell>
          <cell r="F10725">
            <v>0</v>
          </cell>
          <cell r="G10725" t="str">
            <v>Unidades</v>
          </cell>
          <cell r="H10725" t="str">
            <v>Unidades</v>
          </cell>
          <cell r="K10725">
            <v>0</v>
          </cell>
          <cell r="L10725">
            <v>0</v>
          </cell>
          <cell r="M10725" t="str">
            <v>Elementos sin Marca</v>
          </cell>
          <cell r="O10725">
            <v>0</v>
          </cell>
          <cell r="P10725">
            <v>0</v>
          </cell>
          <cell r="S10725">
            <v>42200000</v>
          </cell>
        </row>
        <row r="10726">
          <cell r="A10726" t="str">
            <v>SIL-CON.ANI</v>
          </cell>
          <cell r="B10726" t="str">
            <v>SILO FONDO CONICO CON ANILLO MODELO SCEX0535/09T60 - Ø5.348M - 9 ANILLOS - ANGULO CONO 60° - 14 PATAS - ALTURA ALERO: 10.3M CON BOCA DE SALIDA Ø1250MM - ALMACENAMIENTO: 270M3</v>
          </cell>
          <cell r="C10726" t="str">
            <v>Varios Diversos</v>
          </cell>
          <cell r="D10726" t="str">
            <v>1.4.05.10 | Varios</v>
          </cell>
          <cell r="F10726">
            <v>0</v>
          </cell>
          <cell r="G10726" t="str">
            <v>Unidades</v>
          </cell>
          <cell r="H10726" t="str">
            <v>Unidades</v>
          </cell>
          <cell r="K10726">
            <v>0</v>
          </cell>
          <cell r="L10726">
            <v>0</v>
          </cell>
          <cell r="M10726" t="str">
            <v>Elementos sin Marca</v>
          </cell>
          <cell r="O10726">
            <v>0</v>
          </cell>
          <cell r="P10726">
            <v>0</v>
          </cell>
        </row>
        <row r="10727">
          <cell r="A10727" t="str">
            <v>SIL-CON.535</v>
          </cell>
          <cell r="B10727" t="str">
            <v>SILO FONDO CONICO CON ANILLO MODELO SCEX0535/09T60 - Ø5.348M - 9 ANILLOS - ANGULO CONO 60° - 14 PATAS - ALTURA ALERO: 10.3M CON BOCA DE SALIDA Ø2600MM - ALMACENAMIENTO: 270M3</v>
          </cell>
          <cell r="C10727" t="str">
            <v>Varios Diversos</v>
          </cell>
          <cell r="D10727" t="str">
            <v>1.4.05.10 | Varios</v>
          </cell>
          <cell r="F10727">
            <v>0</v>
          </cell>
          <cell r="G10727" t="str">
            <v>Unidades</v>
          </cell>
          <cell r="H10727" t="str">
            <v>Unidades</v>
          </cell>
          <cell r="K10727">
            <v>0</v>
          </cell>
          <cell r="L10727">
            <v>0</v>
          </cell>
          <cell r="M10727" t="str">
            <v>Elementos sin Marca</v>
          </cell>
          <cell r="O10727">
            <v>0</v>
          </cell>
          <cell r="P10727">
            <v>0</v>
          </cell>
        </row>
        <row r="10728">
          <cell r="A10728" t="str">
            <v>SIL-MET.VRT</v>
          </cell>
          <cell r="B10728" t="str">
            <v>SILO METALICO VERTICAL MODELO: SBHX2368/21 - Ø23.68M - 21 ANILLOS - ALTURA ALERO: 23.99M - ALMACENAMIENTO: 11577M3</v>
          </cell>
          <cell r="C10728" t="str">
            <v>Varios Diversos</v>
          </cell>
          <cell r="D10728" t="str">
            <v>1.4.05.10 | Varios</v>
          </cell>
          <cell r="F10728">
            <v>0</v>
          </cell>
          <cell r="G10728" t="str">
            <v>Unidades</v>
          </cell>
          <cell r="H10728" t="str">
            <v>Unidades</v>
          </cell>
          <cell r="K10728">
            <v>0</v>
          </cell>
          <cell r="L10728">
            <v>0</v>
          </cell>
          <cell r="M10728" t="str">
            <v>Elementos sin Marca</v>
          </cell>
          <cell r="O10728">
            <v>0</v>
          </cell>
          <cell r="P10728">
            <v>0</v>
          </cell>
        </row>
        <row r="10729">
          <cell r="A10729" t="str">
            <v>SIM-CHR.390050</v>
          </cell>
          <cell r="B10729" t="str">
            <v>SIMICHROME 390050 PARA PULIDO ESPEJO 176 OZ</v>
          </cell>
          <cell r="C10729" t="str">
            <v>Consumible Laser</v>
          </cell>
          <cell r="D10729" t="str">
            <v>1.4.55.20 | Materiales y Suministros</v>
          </cell>
          <cell r="E10729" t="str">
            <v>E10-N3/AE</v>
          </cell>
          <cell r="F10729">
            <v>0</v>
          </cell>
          <cell r="G10729" t="str">
            <v>Unidades</v>
          </cell>
          <cell r="H10729" t="str">
            <v>Unidades</v>
          </cell>
          <cell r="K10729">
            <v>0</v>
          </cell>
          <cell r="L10729">
            <v>0</v>
          </cell>
          <cell r="M10729" t="str">
            <v>Elementos sin Marca</v>
          </cell>
          <cell r="O10729">
            <v>0</v>
          </cell>
          <cell r="P10729">
            <v>0</v>
          </cell>
          <cell r="S10729">
            <v>202243</v>
          </cell>
        </row>
        <row r="10730">
          <cell r="A10730" t="str">
            <v>SIN-MAYOR-2000-</v>
          </cell>
          <cell r="B10730" t="str">
            <v>SINFIN MAYOR 2000-22 DOBLE</v>
          </cell>
          <cell r="C10730" t="str">
            <v>Varios Diversos</v>
          </cell>
          <cell r="D10730" t="str">
            <v>1.4.05.10 | Varios</v>
          </cell>
          <cell r="E10730" t="str">
            <v>E8-B2</v>
          </cell>
          <cell r="F10730">
            <v>0</v>
          </cell>
          <cell r="G10730" t="str">
            <v>Unidades</v>
          </cell>
          <cell r="H10730" t="str">
            <v>Unidades</v>
          </cell>
          <cell r="I10730">
            <v>1</v>
          </cell>
          <cell r="K10730">
            <v>0</v>
          </cell>
          <cell r="L10730">
            <v>0</v>
          </cell>
          <cell r="M10730" t="str">
            <v>Elementos sin Marca</v>
          </cell>
          <cell r="O10730">
            <v>0</v>
          </cell>
          <cell r="P10730">
            <v>0</v>
          </cell>
          <cell r="S10730">
            <v>89005.8</v>
          </cell>
        </row>
        <row r="10731">
          <cell r="A10731" t="str">
            <v>SIN-P15.</v>
          </cell>
          <cell r="B10731" t="str">
            <v>SINFIN P-15 DERECHO EN FUNDICI0N 4340</v>
          </cell>
          <cell r="C10731" t="str">
            <v>Elementos de Fundición</v>
          </cell>
          <cell r="D10731" t="str">
            <v>1.4.05.10 | Varios</v>
          </cell>
          <cell r="F10731">
            <v>0</v>
          </cell>
          <cell r="G10731" t="str">
            <v>Unidades</v>
          </cell>
          <cell r="H10731" t="str">
            <v>Unidades</v>
          </cell>
          <cell r="K10731">
            <v>0</v>
          </cell>
          <cell r="L10731">
            <v>0</v>
          </cell>
          <cell r="M10731" t="str">
            <v>Elementos sin Marca</v>
          </cell>
          <cell r="O10731">
            <v>0</v>
          </cell>
          <cell r="P10731">
            <v>0</v>
          </cell>
        </row>
        <row r="10732">
          <cell r="A10732" t="str">
            <v>SIN-P15.DR</v>
          </cell>
          <cell r="B10732" t="str">
            <v>SINFIN P-15 IZQUIERDO EN FUNDICION 4340</v>
          </cell>
          <cell r="C10732" t="str">
            <v>Elementos de Fundición</v>
          </cell>
          <cell r="D10732" t="str">
            <v>1.4.05.10 | Varios</v>
          </cell>
          <cell r="F10732">
            <v>0</v>
          </cell>
          <cell r="G10732" t="str">
            <v>Unidades</v>
          </cell>
          <cell r="H10732" t="str">
            <v>Unidades</v>
          </cell>
          <cell r="K10732">
            <v>0</v>
          </cell>
          <cell r="L10732">
            <v>0</v>
          </cell>
          <cell r="M10732" t="str">
            <v>Elementos sin Marca</v>
          </cell>
          <cell r="O10732">
            <v>0</v>
          </cell>
          <cell r="P10732">
            <v>0</v>
          </cell>
        </row>
        <row r="10733">
          <cell r="A10733" t="str">
            <v>SIR-110.V1.0A</v>
          </cell>
          <cell r="B10733" t="str">
            <v>SIRENA 110 VOLTIOS 1.0 A</v>
          </cell>
          <cell r="C10733" t="str">
            <v>Materiales y Suministros</v>
          </cell>
          <cell r="D10733" t="str">
            <v>1.4.55.20 | Materiales y Suministros</v>
          </cell>
          <cell r="F10733">
            <v>0</v>
          </cell>
          <cell r="G10733" t="str">
            <v>Unidades</v>
          </cell>
          <cell r="H10733" t="str">
            <v>Unidades</v>
          </cell>
          <cell r="K10733">
            <v>0</v>
          </cell>
          <cell r="L10733">
            <v>0</v>
          </cell>
          <cell r="M10733" t="str">
            <v>Elementos sin Marca</v>
          </cell>
          <cell r="O10733">
            <v>0</v>
          </cell>
          <cell r="P10733">
            <v>0</v>
          </cell>
          <cell r="S10733">
            <v>50103</v>
          </cell>
        </row>
        <row r="10734">
          <cell r="A10734" t="str">
            <v>SIR-110.VOL</v>
          </cell>
          <cell r="B10734" t="str">
            <v>SIRENA 110V</v>
          </cell>
          <cell r="C10734" t="str">
            <v>Materiales y Suministros</v>
          </cell>
          <cell r="D10734" t="str">
            <v>1.4.55.20 | Materiales y Suministros</v>
          </cell>
          <cell r="F10734">
            <v>0</v>
          </cell>
          <cell r="G10734" t="str">
            <v>Unidades</v>
          </cell>
          <cell r="H10734" t="str">
            <v>Unidades</v>
          </cell>
          <cell r="K10734">
            <v>0</v>
          </cell>
          <cell r="L10734">
            <v>0</v>
          </cell>
          <cell r="M10734" t="str">
            <v>Elementos sin Marca</v>
          </cell>
          <cell r="O10734">
            <v>0</v>
          </cell>
          <cell r="P10734">
            <v>0</v>
          </cell>
          <cell r="S10734">
            <v>85000</v>
          </cell>
        </row>
        <row r="10735">
          <cell r="A10735" t="str">
            <v>SIR-HOR.6T</v>
          </cell>
          <cell r="B10735" t="str">
            <v>SIRENA HORN DC12V 20W - SEIS TONOS</v>
          </cell>
          <cell r="C10735" t="str">
            <v>Consumible Maquinaria y Equipos</v>
          </cell>
          <cell r="D10735" t="str">
            <v>1.4.55.20 | Materiales y Suministros</v>
          </cell>
          <cell r="F10735">
            <v>0</v>
          </cell>
          <cell r="G10735" t="str">
            <v>Unidades</v>
          </cell>
          <cell r="H10735" t="str">
            <v>Unidades</v>
          </cell>
          <cell r="K10735">
            <v>0</v>
          </cell>
          <cell r="L10735">
            <v>0</v>
          </cell>
          <cell r="M10735" t="str">
            <v>Elementos sin Marca</v>
          </cell>
          <cell r="O10735">
            <v>0</v>
          </cell>
          <cell r="P10735">
            <v>0</v>
          </cell>
          <cell r="S10735">
            <v>20000</v>
          </cell>
        </row>
        <row r="10736">
          <cell r="A10736" t="str">
            <v>SIS-CON.INAL4012-1</v>
          </cell>
          <cell r="B10736" t="str">
            <v>SISTEMA CONSOLA INALAMBRICA ALPHA 4012-1</v>
          </cell>
          <cell r="C10736" t="str">
            <v>Electrónicos</v>
          </cell>
          <cell r="D10736" t="str">
            <v>1.4.05.16 | Eléctricos y Electrónicos</v>
          </cell>
          <cell r="E10736" t="str">
            <v>E15-N3</v>
          </cell>
          <cell r="F10736">
            <v>0</v>
          </cell>
          <cell r="G10736" t="str">
            <v>Unidades</v>
          </cell>
          <cell r="H10736" t="str">
            <v>Unidades</v>
          </cell>
          <cell r="K10736">
            <v>0</v>
          </cell>
          <cell r="L10736">
            <v>0</v>
          </cell>
          <cell r="M10736" t="str">
            <v>Elementos sin Marca</v>
          </cell>
          <cell r="O10736">
            <v>0</v>
          </cell>
          <cell r="P10736">
            <v>0</v>
          </cell>
          <cell r="S10736">
            <v>6085144</v>
          </cell>
        </row>
        <row r="10737">
          <cell r="A10737" t="str">
            <v>SIS-CON.4012-3S</v>
          </cell>
          <cell r="B10737" t="str">
            <v>SISTEMA CONSOLA INALAMBRICA ALPHA 4012-3S</v>
          </cell>
          <cell r="C10737" t="str">
            <v>Electrónicos</v>
          </cell>
          <cell r="D10737" t="str">
            <v>1.4.05.16 | Eléctricos y Electrónicos</v>
          </cell>
          <cell r="E10737" t="str">
            <v>E15-N3</v>
          </cell>
          <cell r="F10737">
            <v>0</v>
          </cell>
          <cell r="G10737" t="str">
            <v>Unidades</v>
          </cell>
          <cell r="H10737" t="str">
            <v>Unidades</v>
          </cell>
          <cell r="K10737">
            <v>0</v>
          </cell>
          <cell r="L10737">
            <v>0</v>
          </cell>
          <cell r="M10737" t="str">
            <v>Elementos sin Marca</v>
          </cell>
          <cell r="O10737">
            <v>0</v>
          </cell>
          <cell r="P10737">
            <v>0</v>
          </cell>
          <cell r="S10737">
            <v>6085144</v>
          </cell>
        </row>
        <row r="10738">
          <cell r="A10738" t="str">
            <v>SIS-BOM.SKF.2</v>
          </cell>
          <cell r="B10738" t="str">
            <v>SISTEMA DE BOMBEO INCLUYE BOMBA, VALVULA DE ALIVIO, DOSIFICADOR, RACORES, MANGUERA, CONCECTORES MANGUERA, ABRAZADERAS, BUSHING, CAJA DE PASO, BREAKER SKF</v>
          </cell>
          <cell r="C10738" t="str">
            <v>Varios Diversos</v>
          </cell>
          <cell r="D10738" t="str">
            <v>1.4.05.10 | Varios</v>
          </cell>
          <cell r="F10738">
            <v>0</v>
          </cell>
          <cell r="G10738" t="str">
            <v>Unidades</v>
          </cell>
          <cell r="H10738" t="str">
            <v>Unidades</v>
          </cell>
          <cell r="K10738">
            <v>0</v>
          </cell>
          <cell r="L10738">
            <v>0</v>
          </cell>
          <cell r="M10738" t="str">
            <v>SKF</v>
          </cell>
          <cell r="O10738">
            <v>0</v>
          </cell>
          <cell r="P10738">
            <v>0</v>
          </cell>
          <cell r="S10738">
            <v>9248574</v>
          </cell>
        </row>
        <row r="10739">
          <cell r="A10739" t="str">
            <v>SIS-BOM.SKF</v>
          </cell>
          <cell r="B10739" t="str">
            <v>SISTEMA DE BOMBEO INCLUYE BOMBA, VALVULA DE ALIVIO, DOSIFICADOR, SENSOR INDUCTIVO, RACORES, MANGUERA, CONCECTORES MANGUERA, ABRAZADERAS, BUSHING, COFRE, BREAKER SKF</v>
          </cell>
          <cell r="C10739" t="str">
            <v>Varios Diversos</v>
          </cell>
          <cell r="D10739" t="str">
            <v>1.4.05.10 | Varios</v>
          </cell>
          <cell r="F10739">
            <v>0</v>
          </cell>
          <cell r="G10739" t="str">
            <v>Unidades</v>
          </cell>
          <cell r="H10739" t="str">
            <v>Unidades</v>
          </cell>
          <cell r="K10739">
            <v>0</v>
          </cell>
          <cell r="L10739">
            <v>0</v>
          </cell>
          <cell r="M10739" t="str">
            <v>SKF</v>
          </cell>
          <cell r="O10739">
            <v>0</v>
          </cell>
          <cell r="P10739">
            <v>0</v>
          </cell>
          <cell r="S10739">
            <v>8204192</v>
          </cell>
        </row>
        <row r="10740">
          <cell r="A10740" t="str">
            <v>SIS-TEM.SIL</v>
          </cell>
          <cell r="B10740" t="str">
            <v>SISTEMA DE CONTROL DE TEMPERATURA PARA SILO CON PC Y SOFTWARE PARA MONITOREO DE CEREALES, INCLUYE SONDAS, SENSORES, ESTACIÓN METEOROLÓGICA  Y LICENCIA DEL SOFTWARE GESCASER OPC</v>
          </cell>
          <cell r="C10740" t="str">
            <v>Varios Diversos</v>
          </cell>
          <cell r="D10740" t="str">
            <v>1.4.05.10 | Varios</v>
          </cell>
          <cell r="F10740">
            <v>0</v>
          </cell>
          <cell r="G10740" t="str">
            <v>Unidades</v>
          </cell>
          <cell r="H10740" t="str">
            <v>Unidades</v>
          </cell>
          <cell r="K10740">
            <v>0</v>
          </cell>
          <cell r="L10740">
            <v>0</v>
          </cell>
          <cell r="M10740" t="str">
            <v>Elementos sin Marca</v>
          </cell>
          <cell r="O10740">
            <v>0</v>
          </cell>
          <cell r="P10740">
            <v>0</v>
          </cell>
        </row>
        <row r="10741">
          <cell r="A10741" t="str">
            <v>SIS-FIJ.102</v>
          </cell>
          <cell r="B10741" t="str">
            <v>SISTEMA DE FIJACION MS-XT100 MANZANA SOLDABLE - ACERO 1020</v>
          </cell>
          <cell r="C10741" t="str">
            <v>Transmisión Diversos</v>
          </cell>
          <cell r="D10741" t="str">
            <v>1.4.05.19 | Transmisión</v>
          </cell>
          <cell r="F10741">
            <v>0</v>
          </cell>
          <cell r="G10741" t="str">
            <v>Unidades</v>
          </cell>
          <cell r="H10741" t="str">
            <v>Unidades</v>
          </cell>
          <cell r="K10741">
            <v>0</v>
          </cell>
          <cell r="L10741">
            <v>0</v>
          </cell>
          <cell r="M10741" t="str">
            <v>Elementos sin Marca</v>
          </cell>
          <cell r="O10741">
            <v>0</v>
          </cell>
          <cell r="P10741">
            <v>0</v>
          </cell>
          <cell r="S10741">
            <v>2462400</v>
          </cell>
        </row>
        <row r="10742">
          <cell r="A10742" t="str">
            <v>SIS-FIJ.MSX</v>
          </cell>
          <cell r="B10742" t="str">
            <v>SISTEMA DE FIJACION MS-XT70 MANZANA SOLDABLE - ACERO 1020</v>
          </cell>
          <cell r="C10742" t="str">
            <v>Transmisión Diversos</v>
          </cell>
          <cell r="D10742" t="str">
            <v>1.4.05.19 | Transmisión</v>
          </cell>
          <cell r="F10742">
            <v>0</v>
          </cell>
          <cell r="G10742" t="str">
            <v>Unidades</v>
          </cell>
          <cell r="H10742" t="str">
            <v>Unidades</v>
          </cell>
          <cell r="K10742">
            <v>0</v>
          </cell>
          <cell r="L10742">
            <v>0</v>
          </cell>
          <cell r="M10742" t="str">
            <v>Elementos sin Marca</v>
          </cell>
          <cell r="O10742">
            <v>0</v>
          </cell>
          <cell r="P10742">
            <v>0</v>
          </cell>
          <cell r="S10742">
            <v>1134000</v>
          </cell>
        </row>
        <row r="10743">
          <cell r="A10743" t="str">
            <v>SIS-FIJ.100</v>
          </cell>
          <cell r="B10743" t="str">
            <v>SISTEMA DE FIJACION XT100 CON EJE PILOTO Ø 215 MM - ACERO 1045</v>
          </cell>
          <cell r="C10743" t="str">
            <v>Transmisión Diversos</v>
          </cell>
          <cell r="D10743" t="str">
            <v>1.4.05.19 | Transmisión</v>
          </cell>
          <cell r="F10743">
            <v>0</v>
          </cell>
          <cell r="G10743" t="str">
            <v>Unidades</v>
          </cell>
          <cell r="H10743" t="str">
            <v>Unidades</v>
          </cell>
          <cell r="K10743">
            <v>0</v>
          </cell>
          <cell r="L10743">
            <v>0</v>
          </cell>
          <cell r="M10743" t="str">
            <v>Elementos sin Marca</v>
          </cell>
          <cell r="O10743">
            <v>0</v>
          </cell>
          <cell r="P10743">
            <v>0</v>
          </cell>
          <cell r="S10743">
            <v>4462800</v>
          </cell>
        </row>
        <row r="10744">
          <cell r="A10744" t="str">
            <v>SIS-FIJ.XT7</v>
          </cell>
          <cell r="B10744" t="str">
            <v>SISTEMA DE FIJACION XT70 CON EJE PILOTO Ø 164 MM - ACERO 1045</v>
          </cell>
          <cell r="C10744" t="str">
            <v>Transmisión Diversos</v>
          </cell>
          <cell r="D10744" t="str">
            <v>1.4.05.19 | Transmisión</v>
          </cell>
          <cell r="F10744">
            <v>0</v>
          </cell>
          <cell r="G10744" t="str">
            <v>Unidades</v>
          </cell>
          <cell r="H10744" t="str">
            <v>Unidades</v>
          </cell>
          <cell r="K10744">
            <v>0</v>
          </cell>
          <cell r="L10744">
            <v>0</v>
          </cell>
          <cell r="M10744" t="str">
            <v>Elementos sin Marca</v>
          </cell>
          <cell r="O10744">
            <v>0</v>
          </cell>
          <cell r="P10744">
            <v>0</v>
          </cell>
          <cell r="S10744">
            <v>1980000</v>
          </cell>
        </row>
        <row r="10745">
          <cell r="A10745" t="str">
            <v>SIS-HID.P15</v>
          </cell>
          <cell r="B10745" t="str">
            <v>SISTEMA HIDRAULICO PARA PRENSA DE PALMA P15 CON PANEL DE CONTROL MANUAL-AUTOMATICO.</v>
          </cell>
          <cell r="C10745" t="str">
            <v>Neumática Diversos</v>
          </cell>
          <cell r="D10745" t="str">
            <v>1.4.05.17 | Neumático</v>
          </cell>
          <cell r="E10745" t="str">
            <v>E12-N3</v>
          </cell>
          <cell r="F10745">
            <v>0</v>
          </cell>
          <cell r="G10745" t="str">
            <v>Unidades</v>
          </cell>
          <cell r="H10745" t="str">
            <v>Unidades</v>
          </cell>
          <cell r="K10745">
            <v>0</v>
          </cell>
          <cell r="L10745">
            <v>0</v>
          </cell>
          <cell r="M10745" t="str">
            <v>Elementos sin Marca</v>
          </cell>
          <cell r="O10745">
            <v>0</v>
          </cell>
          <cell r="P10745">
            <v>0</v>
          </cell>
          <cell r="S10745">
            <v>15850000</v>
          </cell>
        </row>
        <row r="10746">
          <cell r="A10746" t="str">
            <v>SIS-POL.MXP</v>
          </cell>
          <cell r="B10746" t="str">
            <v>SISTEMA POLEAS SENCILLA COMPARTIBLE CON CUERDA MARCA XP</v>
          </cell>
          <cell r="C10746" t="str">
            <v>Elementos de Protección Contracaídas</v>
          </cell>
          <cell r="D10746" t="str">
            <v>1.4.55.12 | Materiales y Suministros para MO</v>
          </cell>
          <cell r="F10746">
            <v>0</v>
          </cell>
          <cell r="G10746" t="str">
            <v>Unidades</v>
          </cell>
          <cell r="H10746" t="str">
            <v>Unidades</v>
          </cell>
          <cell r="K10746">
            <v>0</v>
          </cell>
          <cell r="L10746">
            <v>0</v>
          </cell>
          <cell r="M10746" t="str">
            <v>Elementos sin Marca</v>
          </cell>
          <cell r="O10746">
            <v>0</v>
          </cell>
          <cell r="P10746">
            <v>0</v>
          </cell>
          <cell r="S10746">
            <v>118782</v>
          </cell>
        </row>
        <row r="10747">
          <cell r="A10747" t="str">
            <v>REF-MUR.TOP.3305540</v>
          </cell>
          <cell r="B10747" t="str">
            <v>SK REFRIGERADOR MURAL TOPTHERM / 1500W 400V 50HZ / 400X950X260MM REF. 3305540 - LASER Ref: 308001030300081</v>
          </cell>
          <cell r="C10747" t="str">
            <v>Consumible Laser</v>
          </cell>
          <cell r="D10747" t="str">
            <v>1.4.55.20 | Materiales y Suministros</v>
          </cell>
          <cell r="E10747" t="str">
            <v>E10-N3/AC</v>
          </cell>
          <cell r="F10747">
            <v>0</v>
          </cell>
          <cell r="G10747" t="str">
            <v>Unidades</v>
          </cell>
          <cell r="H10747" t="str">
            <v>Unidades</v>
          </cell>
          <cell r="K10747">
            <v>0</v>
          </cell>
          <cell r="L10747">
            <v>0</v>
          </cell>
          <cell r="M10747" t="str">
            <v>Elementos sin Marca</v>
          </cell>
          <cell r="N10747" t="str">
            <v>308001030300081</v>
          </cell>
          <cell r="O10747">
            <v>0</v>
          </cell>
          <cell r="P10747">
            <v>0</v>
          </cell>
          <cell r="S10747">
            <v>10683165</v>
          </cell>
        </row>
        <row r="10748">
          <cell r="A10748" t="str">
            <v>SLI-GRO.312</v>
          </cell>
          <cell r="B10748" t="str">
            <v>SLINGER FOR GROUP E MTRS - 312 BRG ABB REF: HA2009A49 ABB Ref: HA2009A49</v>
          </cell>
          <cell r="C10748" t="str">
            <v>Accesorios de Motores</v>
          </cell>
          <cell r="D10748" t="str">
            <v>1.4.05.03 | Motores y Motorreductores</v>
          </cell>
          <cell r="E10748" t="str">
            <v>LETRAS</v>
          </cell>
          <cell r="F10748">
            <v>0</v>
          </cell>
          <cell r="G10748" t="str">
            <v>Unidades</v>
          </cell>
          <cell r="H10748" t="str">
            <v>Unidades</v>
          </cell>
          <cell r="K10748">
            <v>0</v>
          </cell>
          <cell r="L10748">
            <v>0</v>
          </cell>
          <cell r="M10748" t="str">
            <v>ABB</v>
          </cell>
          <cell r="N10748" t="str">
            <v>HA2009A49</v>
          </cell>
          <cell r="O10748">
            <v>0</v>
          </cell>
          <cell r="P10748">
            <v>0</v>
          </cell>
          <cell r="S10748">
            <v>2499354.2400000002</v>
          </cell>
        </row>
        <row r="10749">
          <cell r="A10749" t="str">
            <v>SMA-TCP.COM</v>
          </cell>
          <cell r="B10749" t="str">
            <v>SMARTNET MODBUS TCP/IP PARA MASCULA COMPUWEIGH</v>
          </cell>
          <cell r="C10749" t="str">
            <v>Varios Diversos</v>
          </cell>
          <cell r="D10749" t="str">
            <v>1.4.05.10 | Varios</v>
          </cell>
          <cell r="F10749">
            <v>0</v>
          </cell>
          <cell r="G10749" t="str">
            <v>Unidades</v>
          </cell>
          <cell r="H10749" t="str">
            <v>Unidades</v>
          </cell>
          <cell r="K10749">
            <v>0</v>
          </cell>
          <cell r="L10749">
            <v>0</v>
          </cell>
          <cell r="M10749" t="str">
            <v>Elementos sin Marca</v>
          </cell>
          <cell r="O10749">
            <v>0</v>
          </cell>
          <cell r="P10749">
            <v>0</v>
          </cell>
        </row>
        <row r="10750">
          <cell r="A10750" t="str">
            <v>SOC-MOG.E40</v>
          </cell>
          <cell r="B10750" t="str">
            <v>SOCKET MOGIL E 40 - METAL HALIDE LEVINTON</v>
          </cell>
          <cell r="C10750" t="str">
            <v>Eléctricos</v>
          </cell>
          <cell r="D10750" t="str">
            <v>1.4.05.16 | Eléctricos y Electrónicos</v>
          </cell>
          <cell r="E10750" t="str">
            <v>E15-N3</v>
          </cell>
          <cell r="F10750">
            <v>0</v>
          </cell>
          <cell r="G10750" t="str">
            <v>Unidades</v>
          </cell>
          <cell r="H10750" t="str">
            <v>Unidades</v>
          </cell>
          <cell r="K10750">
            <v>0</v>
          </cell>
          <cell r="L10750">
            <v>0</v>
          </cell>
          <cell r="M10750" t="str">
            <v>LEVINTON</v>
          </cell>
          <cell r="O10750">
            <v>0</v>
          </cell>
          <cell r="P10750">
            <v>0</v>
          </cell>
          <cell r="S10750">
            <v>14063</v>
          </cell>
        </row>
        <row r="10751">
          <cell r="A10751" t="str">
            <v>SOC-PEQ.</v>
          </cell>
          <cell r="B10751" t="str">
            <v>SOCKET PEQUEÑO REF. T8</v>
          </cell>
          <cell r="C10751" t="str">
            <v>Eléctricos</v>
          </cell>
          <cell r="D10751" t="str">
            <v>1.4.05.16 | Eléctricos y Electrónicos</v>
          </cell>
          <cell r="E10751" t="str">
            <v>E15-N3</v>
          </cell>
          <cell r="F10751">
            <v>10</v>
          </cell>
          <cell r="G10751" t="str">
            <v>Unidades</v>
          </cell>
          <cell r="H10751" t="str">
            <v>Unidades</v>
          </cell>
          <cell r="I10751">
            <v>2</v>
          </cell>
          <cell r="K10751">
            <v>0</v>
          </cell>
          <cell r="L10751">
            <v>0</v>
          </cell>
          <cell r="M10751" t="str">
            <v>Elementos sin Marca</v>
          </cell>
          <cell r="O10751">
            <v>2</v>
          </cell>
          <cell r="P10751">
            <v>0</v>
          </cell>
          <cell r="Q10751">
            <v>2</v>
          </cell>
          <cell r="R10751" t="str">
            <v>4</v>
          </cell>
          <cell r="S10751">
            <v>1000</v>
          </cell>
        </row>
        <row r="10752">
          <cell r="A10752" t="str">
            <v>SOC-15B.</v>
          </cell>
          <cell r="B10752" t="str">
            <v>SOCKET REF 15B</v>
          </cell>
          <cell r="C10752" t="str">
            <v>Consumible Maquinaria y Equipos</v>
          </cell>
          <cell r="D10752" t="str">
            <v>1.4.55.20 | Materiales y Suministros</v>
          </cell>
          <cell r="F10752">
            <v>0</v>
          </cell>
          <cell r="G10752" t="str">
            <v>Unidades</v>
          </cell>
          <cell r="H10752" t="str">
            <v>Unidades</v>
          </cell>
          <cell r="K10752">
            <v>0</v>
          </cell>
          <cell r="L10752">
            <v>0</v>
          </cell>
          <cell r="M10752" t="str">
            <v>Elementos sin Marca</v>
          </cell>
          <cell r="O10752">
            <v>0</v>
          </cell>
          <cell r="P10752">
            <v>0</v>
          </cell>
          <cell r="S10752">
            <v>1681</v>
          </cell>
        </row>
        <row r="10753">
          <cell r="A10753" t="str">
            <v>SOF-EBO-SB-730-</v>
          </cell>
          <cell r="B10753" t="str">
            <v>SOFTWARE EBOB PARA CONTROL SMARTBOB - CD Ref: 730-0537</v>
          </cell>
          <cell r="C10753" t="str">
            <v>Electrónicos</v>
          </cell>
          <cell r="D10753" t="str">
            <v>1.4.05.16 | Eléctricos y Electrónicos</v>
          </cell>
          <cell r="E10753" t="str">
            <v>E15-N3</v>
          </cell>
          <cell r="F10753">
            <v>0</v>
          </cell>
          <cell r="G10753" t="str">
            <v>Unidades</v>
          </cell>
          <cell r="H10753" t="str">
            <v>Unidades</v>
          </cell>
          <cell r="K10753">
            <v>0</v>
          </cell>
          <cell r="L10753">
            <v>0</v>
          </cell>
          <cell r="M10753" t="str">
            <v>Elementos sin Marca</v>
          </cell>
          <cell r="N10753" t="str">
            <v>730-0537</v>
          </cell>
          <cell r="O10753">
            <v>0</v>
          </cell>
          <cell r="P10753">
            <v>0</v>
          </cell>
          <cell r="S10753">
            <v>2137015</v>
          </cell>
        </row>
        <row r="10754">
          <cell r="A10754" t="str">
            <v>SOG-BLA.10MM</v>
          </cell>
          <cell r="B10754" t="str">
            <v>SOGA BLANCA/AZUL Ø 10MM</v>
          </cell>
          <cell r="C10754" t="str">
            <v>Materiales y Suministros</v>
          </cell>
          <cell r="D10754" t="str">
            <v>1.4.55.20 | Materiales y Suministros</v>
          </cell>
          <cell r="F10754">
            <v>0</v>
          </cell>
          <cell r="G10754" t="str">
            <v>Metros</v>
          </cell>
          <cell r="H10754" t="str">
            <v>Metros</v>
          </cell>
          <cell r="K10754">
            <v>0</v>
          </cell>
          <cell r="L10754">
            <v>0</v>
          </cell>
          <cell r="M10754" t="str">
            <v>Elementos sin Marca</v>
          </cell>
          <cell r="O10754">
            <v>0</v>
          </cell>
          <cell r="P10754">
            <v>0</v>
          </cell>
          <cell r="S10754">
            <v>1008.42</v>
          </cell>
        </row>
        <row r="10755">
          <cell r="A10755" t="str">
            <v>SOL-E71.T1C.BOL</v>
          </cell>
          <cell r="B10755" t="str">
            <v>SOLDADURA 0.45 E71T-1C TUBULAR BOLHER</v>
          </cell>
          <cell r="C10755" t="str">
            <v>Soldadura Diversos</v>
          </cell>
          <cell r="D10755" t="str">
            <v>1.4.05.07 | Soldadura</v>
          </cell>
          <cell r="F10755">
            <v>0</v>
          </cell>
          <cell r="G10755" t="str">
            <v>Kilogramos</v>
          </cell>
          <cell r="H10755" t="str">
            <v>Kilogramos</v>
          </cell>
          <cell r="K10755">
            <v>0</v>
          </cell>
          <cell r="L10755">
            <v>0</v>
          </cell>
          <cell r="M10755" t="str">
            <v>Elementos sin Marca</v>
          </cell>
          <cell r="O10755">
            <v>0</v>
          </cell>
          <cell r="P10755">
            <v>0</v>
          </cell>
          <cell r="S10755">
            <v>12300</v>
          </cell>
        </row>
        <row r="10756">
          <cell r="A10756" t="str">
            <v>SOL-045.HOB</v>
          </cell>
          <cell r="B10756" t="str">
            <v>SOLDADURA 0.45 ET71T-1C TUBULAR HOBART</v>
          </cell>
          <cell r="C10756" t="str">
            <v>Soldadura Diversos</v>
          </cell>
          <cell r="D10756" t="str">
            <v>1.4.05.07 | Soldadura</v>
          </cell>
          <cell r="F10756">
            <v>0</v>
          </cell>
          <cell r="G10756" t="str">
            <v>Kilogramos</v>
          </cell>
          <cell r="H10756" t="str">
            <v>Rollos</v>
          </cell>
          <cell r="I10756">
            <v>15</v>
          </cell>
          <cell r="K10756">
            <v>0</v>
          </cell>
          <cell r="L10756">
            <v>0</v>
          </cell>
          <cell r="M10756" t="str">
            <v>Elementos sin Marca</v>
          </cell>
          <cell r="O10756">
            <v>0</v>
          </cell>
          <cell r="P10756">
            <v>0</v>
          </cell>
          <cell r="S10756">
            <v>12350</v>
          </cell>
        </row>
        <row r="10757">
          <cell r="A10757" t="str">
            <v>SOL-45-ET71C</v>
          </cell>
          <cell r="B10757" t="str">
            <v>SOLDADURA 0.45 ET71T-1C TUBULAR WEST ARCO</v>
          </cell>
          <cell r="C10757" t="str">
            <v>Soldadura Diversos</v>
          </cell>
          <cell r="D10757" t="str">
            <v>1.4.05.07 | Soldadura</v>
          </cell>
          <cell r="E10757" t="str">
            <v>EH-N3</v>
          </cell>
          <cell r="F10757">
            <v>239</v>
          </cell>
          <cell r="G10757" t="str">
            <v>Kilogramos</v>
          </cell>
          <cell r="H10757" t="str">
            <v>Kilogramos</v>
          </cell>
          <cell r="I10757">
            <v>15</v>
          </cell>
          <cell r="K10757">
            <v>0</v>
          </cell>
          <cell r="L10757">
            <v>0</v>
          </cell>
          <cell r="M10757" t="str">
            <v>WEST ARCO</v>
          </cell>
          <cell r="O10757">
            <v>250</v>
          </cell>
          <cell r="P10757">
            <v>0</v>
          </cell>
          <cell r="Q10757">
            <v>150</v>
          </cell>
          <cell r="R10757" t="str">
            <v>3</v>
          </cell>
          <cell r="S10757">
            <v>16050</v>
          </cell>
        </row>
        <row r="10758">
          <cell r="A10758" t="str">
            <v>SOL-71T.CMA</v>
          </cell>
          <cell r="B10758" t="str">
            <v>SOLDADURA 0.45 ET71T-1C TUBULAR WEST ARCO (CAJA MARRON)</v>
          </cell>
          <cell r="C10758" t="str">
            <v>Soldadura Diversos</v>
          </cell>
          <cell r="D10758" t="str">
            <v>1.4.05.07 | Soldadura</v>
          </cell>
          <cell r="F10758">
            <v>0</v>
          </cell>
          <cell r="G10758" t="str">
            <v>Kilogramos</v>
          </cell>
          <cell r="H10758" t="str">
            <v>Kilogramos</v>
          </cell>
          <cell r="I10758">
            <v>15</v>
          </cell>
          <cell r="K10758">
            <v>0</v>
          </cell>
          <cell r="L10758">
            <v>0</v>
          </cell>
          <cell r="M10758" t="str">
            <v>Elementos sin Marca</v>
          </cell>
          <cell r="O10758">
            <v>0</v>
          </cell>
          <cell r="P10758">
            <v>0</v>
          </cell>
        </row>
        <row r="10759">
          <cell r="A10759" t="str">
            <v>SOL-16T.BOL</v>
          </cell>
          <cell r="B10759" t="str">
            <v>SOLDADURA 1.6 E71T-1C TUBULAR BOLHER</v>
          </cell>
          <cell r="C10759" t="str">
            <v>Soldadura Diversos</v>
          </cell>
          <cell r="D10759" t="str">
            <v>1.4.05.07 | Soldadura</v>
          </cell>
          <cell r="F10759">
            <v>0</v>
          </cell>
          <cell r="G10759" t="str">
            <v>Kilogramos</v>
          </cell>
          <cell r="H10759" t="str">
            <v>Rollos</v>
          </cell>
          <cell r="I10759">
            <v>15</v>
          </cell>
          <cell r="K10759">
            <v>0</v>
          </cell>
          <cell r="L10759">
            <v>0</v>
          </cell>
          <cell r="M10759" t="str">
            <v>Elementos sin Marca</v>
          </cell>
          <cell r="O10759">
            <v>0</v>
          </cell>
          <cell r="P10759">
            <v>0</v>
          </cell>
          <cell r="S10759">
            <v>13500</v>
          </cell>
        </row>
        <row r="10760">
          <cell r="A10760" t="str">
            <v>SOL-16M.HOB</v>
          </cell>
          <cell r="B10760" t="str">
            <v>SOLDADURA 1.6 E71T-1C TUBULAR HOBART</v>
          </cell>
          <cell r="C10760" t="str">
            <v>Soldadura Diversos</v>
          </cell>
          <cell r="D10760" t="str">
            <v>1.4.05.07 | Soldadura</v>
          </cell>
          <cell r="F10760">
            <v>0</v>
          </cell>
          <cell r="G10760" t="str">
            <v>Kilogramos</v>
          </cell>
          <cell r="H10760" t="str">
            <v>Rollos</v>
          </cell>
          <cell r="I10760">
            <v>15</v>
          </cell>
          <cell r="K10760">
            <v>0</v>
          </cell>
          <cell r="L10760">
            <v>0</v>
          </cell>
          <cell r="M10760" t="str">
            <v>Elementos sin Marca</v>
          </cell>
          <cell r="O10760">
            <v>0</v>
          </cell>
          <cell r="P10760">
            <v>0</v>
          </cell>
          <cell r="S10760">
            <v>12350</v>
          </cell>
        </row>
        <row r="10761">
          <cell r="A10761" t="str">
            <v>SOL-ELE-CAR-1/4</v>
          </cell>
          <cell r="B10761" t="str">
            <v>SOLDADURA 1/4 X 12 ELECTRODO CARBON ARCAIN</v>
          </cell>
          <cell r="C10761" t="str">
            <v>Soldadura Diversos</v>
          </cell>
          <cell r="D10761" t="str">
            <v>1.4.05.07 | Soldadura</v>
          </cell>
          <cell r="E10761" t="str">
            <v>P2</v>
          </cell>
          <cell r="F10761">
            <v>0</v>
          </cell>
          <cell r="G10761" t="str">
            <v>Unidades</v>
          </cell>
          <cell r="H10761" t="str">
            <v>Unidades</v>
          </cell>
          <cell r="K10761">
            <v>0</v>
          </cell>
          <cell r="L10761">
            <v>0</v>
          </cell>
          <cell r="M10761" t="str">
            <v>Elementos sin Marca</v>
          </cell>
          <cell r="O10761">
            <v>0</v>
          </cell>
          <cell r="P10761">
            <v>0</v>
          </cell>
          <cell r="S10761">
            <v>1050</v>
          </cell>
        </row>
        <row r="10762">
          <cell r="A10762" t="str">
            <v>SOL-110.18.5/32</v>
          </cell>
          <cell r="B10762" t="str">
            <v>SOLDADURA 11018  5/32" WEST ARCO</v>
          </cell>
          <cell r="C10762" t="str">
            <v>Soldadura Diversos</v>
          </cell>
          <cell r="D10762" t="str">
            <v>1.4.05.07 | Soldadura</v>
          </cell>
          <cell r="F10762">
            <v>0</v>
          </cell>
          <cell r="G10762" t="str">
            <v>Varillas</v>
          </cell>
          <cell r="H10762" t="str">
            <v>Kilogramos</v>
          </cell>
          <cell r="I10762">
            <v>20</v>
          </cell>
          <cell r="K10762">
            <v>0</v>
          </cell>
          <cell r="L10762">
            <v>0</v>
          </cell>
          <cell r="M10762" t="str">
            <v>WEST ARCO</v>
          </cell>
          <cell r="O10762">
            <v>0</v>
          </cell>
          <cell r="P10762">
            <v>0</v>
          </cell>
          <cell r="S10762">
            <v>1504.2</v>
          </cell>
        </row>
        <row r="10763">
          <cell r="A10763" t="str">
            <v>SOL-1/8.11018</v>
          </cell>
          <cell r="B10763" t="str">
            <v>SOLDADURA 11018 1/8 WEST ARCO WEST ARCO</v>
          </cell>
          <cell r="C10763" t="str">
            <v>Soldadura Diversos</v>
          </cell>
          <cell r="D10763" t="str">
            <v>1.4.05.07 | Soldadura</v>
          </cell>
          <cell r="E10763" t="str">
            <v>P2</v>
          </cell>
          <cell r="F10763">
            <v>0</v>
          </cell>
          <cell r="G10763" t="str">
            <v>Unidades</v>
          </cell>
          <cell r="H10763" t="str">
            <v>Kilogramos</v>
          </cell>
          <cell r="I10763">
            <v>27</v>
          </cell>
          <cell r="K10763">
            <v>0</v>
          </cell>
          <cell r="L10763">
            <v>0</v>
          </cell>
          <cell r="M10763" t="str">
            <v>WEST ARCO</v>
          </cell>
          <cell r="O10763">
            <v>0</v>
          </cell>
          <cell r="P10763">
            <v>0</v>
          </cell>
          <cell r="S10763">
            <v>1027.08</v>
          </cell>
        </row>
        <row r="10764">
          <cell r="A10764" t="str">
            <v>SOL-6010-1/8</v>
          </cell>
          <cell r="B10764" t="str">
            <v>SOLDADURA 6010 1/8 WEST ARCO WEST ARCO</v>
          </cell>
          <cell r="C10764" t="str">
            <v>Soldadura 6010</v>
          </cell>
          <cell r="D10764" t="str">
            <v>1.4.05.07 | Soldadura</v>
          </cell>
          <cell r="E10764" t="str">
            <v>P2</v>
          </cell>
          <cell r="F10764">
            <v>170.40799999999999</v>
          </cell>
          <cell r="G10764" t="str">
            <v>Kilogramos</v>
          </cell>
          <cell r="H10764" t="str">
            <v>Kilogramos</v>
          </cell>
          <cell r="K10764">
            <v>1</v>
          </cell>
          <cell r="L10764">
            <v>0</v>
          </cell>
          <cell r="M10764" t="str">
            <v>WEST ARCO</v>
          </cell>
          <cell r="O10764">
            <v>50</v>
          </cell>
          <cell r="P10764">
            <v>0</v>
          </cell>
          <cell r="Q10764">
            <v>100</v>
          </cell>
          <cell r="R10764" t="str">
            <v>3</v>
          </cell>
          <cell r="S10764">
            <v>17600</v>
          </cell>
        </row>
        <row r="10765">
          <cell r="A10765" t="str">
            <v>SOL-6010-3/32</v>
          </cell>
          <cell r="B10765" t="str">
            <v>SOLDADURA 6010 3/32 WEST ARCO WEST ARCO WEST ARCO</v>
          </cell>
          <cell r="C10765" t="str">
            <v>Soldadura 6010</v>
          </cell>
          <cell r="D10765" t="str">
            <v>1.4.05.07 | Soldadura</v>
          </cell>
          <cell r="E10765" t="str">
            <v>P2</v>
          </cell>
          <cell r="F10765">
            <v>14.805</v>
          </cell>
          <cell r="G10765" t="str">
            <v>Kilogramos</v>
          </cell>
          <cell r="H10765" t="str">
            <v>Kilogramos</v>
          </cell>
          <cell r="K10765">
            <v>1</v>
          </cell>
          <cell r="L10765">
            <v>0</v>
          </cell>
          <cell r="M10765" t="str">
            <v>WEST ARCO</v>
          </cell>
          <cell r="O10765">
            <v>10</v>
          </cell>
          <cell r="P10765">
            <v>0</v>
          </cell>
          <cell r="Q10765">
            <v>20</v>
          </cell>
          <cell r="R10765" t="str">
            <v>3</v>
          </cell>
          <cell r="S10765">
            <v>18602</v>
          </cell>
        </row>
        <row r="10766">
          <cell r="A10766" t="str">
            <v>SOL-6010-5/32</v>
          </cell>
          <cell r="B10766" t="str">
            <v>SOLDADURA 6010 5/32 WEST ARCO</v>
          </cell>
          <cell r="C10766" t="str">
            <v>Soldadura 6010</v>
          </cell>
          <cell r="D10766" t="str">
            <v>1.4.05.07 | Soldadura</v>
          </cell>
          <cell r="F10766">
            <v>0</v>
          </cell>
          <cell r="G10766" t="str">
            <v>Kilogramos</v>
          </cell>
          <cell r="H10766" t="str">
            <v>Kilogramos</v>
          </cell>
          <cell r="K10766">
            <v>1</v>
          </cell>
          <cell r="L10766">
            <v>0</v>
          </cell>
          <cell r="M10766" t="str">
            <v>WEST ARCO</v>
          </cell>
          <cell r="O10766">
            <v>0</v>
          </cell>
          <cell r="P10766">
            <v>0</v>
          </cell>
          <cell r="S10766">
            <v>8300</v>
          </cell>
        </row>
        <row r="10767">
          <cell r="A10767" t="str">
            <v>SOL-6013-1/8</v>
          </cell>
          <cell r="B10767" t="str">
            <v>SOLDADURA 6013 1/8 WEST ARCO</v>
          </cell>
          <cell r="C10767" t="str">
            <v>Soldadura 6013</v>
          </cell>
          <cell r="D10767" t="str">
            <v>1.4.05.07 | Soldadura</v>
          </cell>
          <cell r="E10767" t="str">
            <v>P2</v>
          </cell>
          <cell r="F10767">
            <v>55.655299999999997</v>
          </cell>
          <cell r="G10767" t="str">
            <v>Kilogramos</v>
          </cell>
          <cell r="H10767" t="str">
            <v>Kilogramos</v>
          </cell>
          <cell r="K10767">
            <v>1</v>
          </cell>
          <cell r="L10767">
            <v>0</v>
          </cell>
          <cell r="M10767" t="str">
            <v>WEST ARCO</v>
          </cell>
          <cell r="O10767">
            <v>60</v>
          </cell>
          <cell r="P10767">
            <v>0</v>
          </cell>
          <cell r="Q10767">
            <v>60</v>
          </cell>
          <cell r="R10767" t="str">
            <v>3</v>
          </cell>
          <cell r="S10767">
            <v>14399</v>
          </cell>
        </row>
        <row r="10768">
          <cell r="A10768" t="str">
            <v>SOL-601.3X3/16</v>
          </cell>
          <cell r="B10768" t="str">
            <v>SOLDADURA 6013 3/16 WEST ARCO</v>
          </cell>
          <cell r="C10768" t="str">
            <v>Soldadura 6013</v>
          </cell>
          <cell r="D10768" t="str">
            <v>1.4.05.07 | Soldadura</v>
          </cell>
          <cell r="F10768">
            <v>0</v>
          </cell>
          <cell r="G10768" t="str">
            <v>Kilogramos</v>
          </cell>
          <cell r="H10768" t="str">
            <v>Kilogramos</v>
          </cell>
          <cell r="K10768">
            <v>0</v>
          </cell>
          <cell r="L10768">
            <v>0</v>
          </cell>
          <cell r="M10768" t="str">
            <v>WEST ARCO</v>
          </cell>
          <cell r="O10768">
            <v>0</v>
          </cell>
          <cell r="P10768">
            <v>0</v>
          </cell>
        </row>
        <row r="10769">
          <cell r="A10769" t="str">
            <v>SOL-6013-3/32</v>
          </cell>
          <cell r="B10769" t="str">
            <v>SOLDADURA 6013 3/32 WEST ARCO WEST ARCO WEST ARCO</v>
          </cell>
          <cell r="C10769" t="str">
            <v>Soldadura 6013</v>
          </cell>
          <cell r="D10769" t="str">
            <v>1.4.05.07 | Soldadura</v>
          </cell>
          <cell r="E10769" t="str">
            <v>P2</v>
          </cell>
          <cell r="F10769">
            <v>35</v>
          </cell>
          <cell r="G10769" t="str">
            <v>Kilogramos</v>
          </cell>
          <cell r="H10769" t="str">
            <v>Kilogramos</v>
          </cell>
          <cell r="K10769">
            <v>1</v>
          </cell>
          <cell r="L10769">
            <v>0</v>
          </cell>
          <cell r="M10769" t="str">
            <v>WEST ARCO</v>
          </cell>
          <cell r="O10769">
            <v>10</v>
          </cell>
          <cell r="P10769">
            <v>0</v>
          </cell>
          <cell r="Q10769">
            <v>20</v>
          </cell>
          <cell r="R10769" t="str">
            <v>3</v>
          </cell>
          <cell r="S10769">
            <v>15727</v>
          </cell>
        </row>
        <row r="10770">
          <cell r="A10770" t="str">
            <v>SOL-601.3X5/32</v>
          </cell>
          <cell r="B10770" t="str">
            <v>SOLDADURA 6013 5/32 WEST ARCO WEST ARCO</v>
          </cell>
          <cell r="C10770" t="str">
            <v>Soldadura 6013</v>
          </cell>
          <cell r="D10770" t="str">
            <v>1.4.05.07 | Soldadura</v>
          </cell>
          <cell r="E10770" t="str">
            <v>P2</v>
          </cell>
          <cell r="F10770">
            <v>0</v>
          </cell>
          <cell r="G10770" t="str">
            <v>Kilogramos</v>
          </cell>
          <cell r="H10770" t="str">
            <v>Kilogramos</v>
          </cell>
          <cell r="K10770">
            <v>1</v>
          </cell>
          <cell r="L10770">
            <v>0</v>
          </cell>
          <cell r="M10770" t="str">
            <v>WEST ARCO</v>
          </cell>
          <cell r="O10770">
            <v>0</v>
          </cell>
          <cell r="P10770">
            <v>0</v>
          </cell>
        </row>
        <row r="10771">
          <cell r="A10771" t="str">
            <v>SOL-7010-1/8</v>
          </cell>
          <cell r="B10771" t="str">
            <v>SOLDADURA 7010 1/8 WEST ARCO</v>
          </cell>
          <cell r="C10771" t="str">
            <v>Soldadura Diversos</v>
          </cell>
          <cell r="D10771" t="str">
            <v>1.4.05.07 | Soldadura</v>
          </cell>
          <cell r="F10771">
            <v>0</v>
          </cell>
          <cell r="G10771" t="str">
            <v>Kilogramos</v>
          </cell>
          <cell r="H10771" t="str">
            <v>Kilogramos</v>
          </cell>
          <cell r="K10771">
            <v>1</v>
          </cell>
          <cell r="L10771">
            <v>0</v>
          </cell>
          <cell r="M10771" t="str">
            <v>WEST ARCO</v>
          </cell>
          <cell r="O10771">
            <v>0</v>
          </cell>
          <cell r="P10771">
            <v>0</v>
          </cell>
          <cell r="S10771">
            <v>19000</v>
          </cell>
        </row>
        <row r="10772">
          <cell r="A10772" t="str">
            <v>SOL-7018-1/8</v>
          </cell>
          <cell r="B10772" t="str">
            <v>SOLDADURA 7018 1/8 WEST ARCO WEST ARCO</v>
          </cell>
          <cell r="C10772" t="str">
            <v>Soldadura 7018</v>
          </cell>
          <cell r="D10772" t="str">
            <v>1.4.05.07 | Soldadura</v>
          </cell>
          <cell r="E10772" t="str">
            <v>ARM-SOL-P2</v>
          </cell>
          <cell r="F10772">
            <v>236.988</v>
          </cell>
          <cell r="G10772" t="str">
            <v>Kilogramos</v>
          </cell>
          <cell r="H10772" t="str">
            <v>Kilogramos</v>
          </cell>
          <cell r="K10772">
            <v>1</v>
          </cell>
          <cell r="L10772">
            <v>0</v>
          </cell>
          <cell r="M10772" t="str">
            <v>WEST ARCO</v>
          </cell>
          <cell r="O10772">
            <v>80</v>
          </cell>
          <cell r="P10772">
            <v>0</v>
          </cell>
          <cell r="Q10772">
            <v>200</v>
          </cell>
          <cell r="R10772" t="str">
            <v>3</v>
          </cell>
          <cell r="S10772">
            <v>16200</v>
          </cell>
        </row>
        <row r="10773">
          <cell r="A10773" t="str">
            <v>SOL-7018-3/32</v>
          </cell>
          <cell r="B10773" t="str">
            <v>SOLDADURA 7018 3/32 WEST ARCO WEST ARCO</v>
          </cell>
          <cell r="C10773" t="str">
            <v>Soldadura 7018</v>
          </cell>
          <cell r="D10773" t="str">
            <v>1.4.05.07 | Soldadura</v>
          </cell>
          <cell r="E10773" t="str">
            <v>ARM-SOL-P2</v>
          </cell>
          <cell r="F10773">
            <v>12</v>
          </cell>
          <cell r="G10773" t="str">
            <v>Kilogramos</v>
          </cell>
          <cell r="H10773" t="str">
            <v>Kilogramos</v>
          </cell>
          <cell r="K10773">
            <v>1</v>
          </cell>
          <cell r="L10773">
            <v>0</v>
          </cell>
          <cell r="M10773" t="str">
            <v>WEST ARCO</v>
          </cell>
          <cell r="O10773">
            <v>5</v>
          </cell>
          <cell r="P10773">
            <v>0</v>
          </cell>
          <cell r="Q10773">
            <v>10</v>
          </cell>
          <cell r="R10773" t="str">
            <v>3</v>
          </cell>
          <cell r="S10773">
            <v>17316</v>
          </cell>
        </row>
        <row r="10774">
          <cell r="A10774" t="str">
            <v>SOL-7018-5/32</v>
          </cell>
          <cell r="B10774" t="str">
            <v>SOLDADURA 7018 5/32 WEST ARCO</v>
          </cell>
          <cell r="C10774" t="str">
            <v>Soldadura 7018</v>
          </cell>
          <cell r="D10774" t="str">
            <v>1.4.05.07 | Soldadura</v>
          </cell>
          <cell r="E10774" t="str">
            <v>ARM-SOL-P2</v>
          </cell>
          <cell r="F10774">
            <v>45.68</v>
          </cell>
          <cell r="G10774" t="str">
            <v>Kilogramos</v>
          </cell>
          <cell r="H10774" t="str">
            <v>Kilogramos</v>
          </cell>
          <cell r="K10774">
            <v>1</v>
          </cell>
          <cell r="L10774">
            <v>0</v>
          </cell>
          <cell r="M10774" t="str">
            <v>WEST ARCO</v>
          </cell>
          <cell r="O10774">
            <v>10</v>
          </cell>
          <cell r="P10774">
            <v>0</v>
          </cell>
          <cell r="Q10774">
            <v>10</v>
          </cell>
          <cell r="R10774" t="str">
            <v>3</v>
          </cell>
          <cell r="S10774">
            <v>15810</v>
          </cell>
        </row>
        <row r="10775">
          <cell r="A10775" t="str">
            <v>SO7-024.316</v>
          </cell>
          <cell r="B10775" t="str">
            <v>SOLDADURA 7024 3/16 WEST ARCO</v>
          </cell>
          <cell r="C10775" t="str">
            <v>Soldadura Diversos</v>
          </cell>
          <cell r="D10775" t="str">
            <v>1.4.05.07 | Soldadura</v>
          </cell>
          <cell r="F10775">
            <v>0</v>
          </cell>
          <cell r="G10775" t="str">
            <v>Kilogramos</v>
          </cell>
          <cell r="H10775" t="str">
            <v>Kilogramos</v>
          </cell>
          <cell r="K10775">
            <v>0</v>
          </cell>
          <cell r="L10775">
            <v>0</v>
          </cell>
          <cell r="M10775" t="str">
            <v>Elementos sin Marca</v>
          </cell>
          <cell r="O10775">
            <v>0</v>
          </cell>
          <cell r="P10775">
            <v>0</v>
          </cell>
          <cell r="S10775">
            <v>35000</v>
          </cell>
        </row>
        <row r="10776">
          <cell r="A10776" t="str">
            <v>SOL-702.4X5/32</v>
          </cell>
          <cell r="B10776" t="str">
            <v>SOLDADURA 7024 5/32 WEST ARCO WEST ARCO</v>
          </cell>
          <cell r="C10776" t="str">
            <v>Soldadura Diversos</v>
          </cell>
          <cell r="D10776" t="str">
            <v>1.4.05.07 | Soldadura</v>
          </cell>
          <cell r="E10776" t="str">
            <v>P2</v>
          </cell>
          <cell r="F10776">
            <v>0</v>
          </cell>
          <cell r="G10776" t="str">
            <v>Kilogramos</v>
          </cell>
          <cell r="H10776" t="str">
            <v>Kilogramos</v>
          </cell>
          <cell r="K10776">
            <v>0</v>
          </cell>
          <cell r="L10776">
            <v>0</v>
          </cell>
          <cell r="M10776" t="str">
            <v>WEST ARCO</v>
          </cell>
          <cell r="O10776">
            <v>0</v>
          </cell>
          <cell r="P10776">
            <v>0</v>
          </cell>
          <cell r="S10776">
            <v>12700</v>
          </cell>
        </row>
        <row r="10777">
          <cell r="A10777" t="str">
            <v>SOL-8010-3/16</v>
          </cell>
          <cell r="B10777" t="str">
            <v>SOLDADURA 8010 3/16 WEST ARCO</v>
          </cell>
          <cell r="C10777" t="str">
            <v>Soldadura Diversos</v>
          </cell>
          <cell r="D10777" t="str">
            <v>1.4.05.07 | Soldadura</v>
          </cell>
          <cell r="F10777">
            <v>0</v>
          </cell>
          <cell r="G10777" t="str">
            <v>Kilogramos</v>
          </cell>
          <cell r="H10777" t="str">
            <v>Kilogramos</v>
          </cell>
          <cell r="K10777">
            <v>0</v>
          </cell>
          <cell r="L10777">
            <v>0</v>
          </cell>
          <cell r="M10777" t="str">
            <v>WEST ARCO</v>
          </cell>
          <cell r="O10777">
            <v>0</v>
          </cell>
          <cell r="P10777">
            <v>0</v>
          </cell>
          <cell r="S10777">
            <v>11500</v>
          </cell>
        </row>
        <row r="10778">
          <cell r="A10778" t="str">
            <v>SOL-801.532</v>
          </cell>
          <cell r="B10778" t="str">
            <v>SOLDADURA 8018 5/32 WEST ARCO</v>
          </cell>
          <cell r="C10778" t="str">
            <v>Soldadura Diversos</v>
          </cell>
          <cell r="D10778" t="str">
            <v>1.4.05.07 | Soldadura</v>
          </cell>
          <cell r="F10778">
            <v>0</v>
          </cell>
          <cell r="G10778" t="str">
            <v>Kilogramos</v>
          </cell>
          <cell r="H10778" t="str">
            <v>Kilogramos</v>
          </cell>
          <cell r="K10778">
            <v>0</v>
          </cell>
          <cell r="L10778">
            <v>0</v>
          </cell>
          <cell r="M10778" t="str">
            <v>Elementos sin Marca</v>
          </cell>
          <cell r="O10778">
            <v>0</v>
          </cell>
          <cell r="P10778">
            <v>0</v>
          </cell>
          <cell r="S10778">
            <v>35000</v>
          </cell>
        </row>
        <row r="10779">
          <cell r="A10779" t="str">
            <v>SOL-APO.1/8</v>
          </cell>
          <cell r="B10779" t="str">
            <v>SOLDADURA APORTE ALUMINIO 1/8"</v>
          </cell>
          <cell r="C10779" t="str">
            <v>Soldadura Diversos</v>
          </cell>
          <cell r="D10779" t="str">
            <v>1.4.05.07 | Soldadura</v>
          </cell>
          <cell r="F10779">
            <v>0</v>
          </cell>
          <cell r="G10779" t="str">
            <v>Kilogramos</v>
          </cell>
          <cell r="H10779" t="str">
            <v>Kilogramos</v>
          </cell>
          <cell r="K10779">
            <v>0</v>
          </cell>
          <cell r="L10779">
            <v>0</v>
          </cell>
          <cell r="M10779" t="str">
            <v>Elementos sin Marca</v>
          </cell>
          <cell r="O10779">
            <v>0</v>
          </cell>
          <cell r="P10779">
            <v>0</v>
          </cell>
        </row>
        <row r="10780">
          <cell r="A10780" t="str">
            <v>SOL-ARC.4MM</v>
          </cell>
          <cell r="B10780" t="str">
            <v>SOLDADURA ARCO SUMERGIDO Ø4 MM - REF: AWS A5.23 F7 P6-ENI 1</v>
          </cell>
          <cell r="C10780" t="str">
            <v>Soldadura Diversos</v>
          </cell>
          <cell r="D10780" t="str">
            <v>1.4.05.07 | Soldadura</v>
          </cell>
          <cell r="F10780">
            <v>0</v>
          </cell>
          <cell r="G10780" t="str">
            <v>Kilogramos</v>
          </cell>
          <cell r="H10780" t="str">
            <v>Rollos</v>
          </cell>
          <cell r="I10780">
            <v>250</v>
          </cell>
          <cell r="K10780">
            <v>0</v>
          </cell>
          <cell r="L10780">
            <v>0</v>
          </cell>
          <cell r="M10780" t="str">
            <v>Elementos sin Marca</v>
          </cell>
          <cell r="O10780">
            <v>0</v>
          </cell>
          <cell r="P10780">
            <v>0</v>
          </cell>
        </row>
        <row r="10781">
          <cell r="A10781" t="str">
            <v>SOL-AAC.3/32</v>
          </cell>
          <cell r="B10781" t="str">
            <v>SOLDADURA AUTOGENA ACERO AL CARBONO 3/32</v>
          </cell>
          <cell r="C10781" t="str">
            <v>Soldadura Autogena</v>
          </cell>
          <cell r="D10781" t="str">
            <v>1.4.05.07 | Soldadura</v>
          </cell>
          <cell r="F10781">
            <v>0</v>
          </cell>
          <cell r="G10781" t="str">
            <v>Varillas</v>
          </cell>
          <cell r="H10781" t="str">
            <v>Kilogramos</v>
          </cell>
          <cell r="I10781">
            <v>29</v>
          </cell>
          <cell r="K10781">
            <v>0</v>
          </cell>
          <cell r="L10781">
            <v>0</v>
          </cell>
          <cell r="M10781" t="str">
            <v>Elementos sin Marca</v>
          </cell>
          <cell r="O10781">
            <v>0</v>
          </cell>
          <cell r="P10781">
            <v>0</v>
          </cell>
          <cell r="S10781">
            <v>689.66</v>
          </cell>
        </row>
        <row r="10782">
          <cell r="A10782" t="str">
            <v>SOL-AUT.BR.1/8</v>
          </cell>
          <cell r="B10782" t="str">
            <v>SOLDADURA AUTOGENA BRONCE 1/8</v>
          </cell>
          <cell r="C10782" t="str">
            <v>Soldadura Autogena</v>
          </cell>
          <cell r="D10782" t="str">
            <v>1.4.05.07 | Soldadura</v>
          </cell>
          <cell r="F10782">
            <v>0</v>
          </cell>
          <cell r="G10782" t="str">
            <v>Unidades</v>
          </cell>
          <cell r="H10782" t="str">
            <v>Unidades</v>
          </cell>
          <cell r="K10782">
            <v>0</v>
          </cell>
          <cell r="L10782">
            <v>0</v>
          </cell>
          <cell r="M10782" t="str">
            <v>Elementos sin Marca</v>
          </cell>
          <cell r="O10782">
            <v>0</v>
          </cell>
          <cell r="P10782">
            <v>0</v>
          </cell>
          <cell r="S10782">
            <v>4201.6000000000004</v>
          </cell>
        </row>
        <row r="10783">
          <cell r="A10783" t="str">
            <v>SOL-AUT.BR.3/32</v>
          </cell>
          <cell r="B10783" t="str">
            <v>SOLDADURA AUTOGENA BRONCE 3/32</v>
          </cell>
          <cell r="C10783" t="str">
            <v>Soldadura Autogena</v>
          </cell>
          <cell r="D10783" t="str">
            <v>1.4.05.07 | Soldadura</v>
          </cell>
          <cell r="F10783">
            <v>0</v>
          </cell>
          <cell r="G10783" t="str">
            <v>Unidades</v>
          </cell>
          <cell r="H10783" t="str">
            <v>Unidades</v>
          </cell>
          <cell r="K10783">
            <v>0</v>
          </cell>
          <cell r="L10783">
            <v>0</v>
          </cell>
          <cell r="M10783" t="str">
            <v>Elementos sin Marca</v>
          </cell>
          <cell r="O10783">
            <v>0</v>
          </cell>
          <cell r="P10783">
            <v>0</v>
          </cell>
          <cell r="S10783">
            <v>6000</v>
          </cell>
        </row>
        <row r="10784">
          <cell r="A10784" t="str">
            <v>SOL-COR.71T</v>
          </cell>
          <cell r="B10784" t="str">
            <v>SOLDADURA AUTOPROTEGIDA CORESHIELD Ref: E71T-11 5/64</v>
          </cell>
          <cell r="C10784" t="str">
            <v>Soldadura Diversos</v>
          </cell>
          <cell r="D10784" t="str">
            <v>1.4.05.07 | Soldadura</v>
          </cell>
          <cell r="E10784" t="str">
            <v>P2</v>
          </cell>
          <cell r="F10784">
            <v>0</v>
          </cell>
          <cell r="G10784" t="str">
            <v>Rollos</v>
          </cell>
          <cell r="H10784" t="str">
            <v>Rollos</v>
          </cell>
          <cell r="K10784">
            <v>0</v>
          </cell>
          <cell r="L10784">
            <v>0</v>
          </cell>
          <cell r="M10784" t="str">
            <v>Elementos sin Marca</v>
          </cell>
          <cell r="N10784" t="str">
            <v>E71T-11 5/64</v>
          </cell>
          <cell r="O10784">
            <v>0</v>
          </cell>
          <cell r="P10784">
            <v>0</v>
          </cell>
          <cell r="S10784">
            <v>368750</v>
          </cell>
        </row>
        <row r="10785">
          <cell r="A10785" t="str">
            <v>SOL-AUT.564</v>
          </cell>
          <cell r="B10785" t="str">
            <v>SOLDADURA AUTOPROTEGIDA FABSHIELD 21B Ref: E71T-11 5/64</v>
          </cell>
          <cell r="C10785" t="str">
            <v>Consumible Maquinaria y Equipos</v>
          </cell>
          <cell r="D10785" t="str">
            <v>1.4.55.20 | Materiales y Suministros</v>
          </cell>
          <cell r="F10785">
            <v>0</v>
          </cell>
          <cell r="G10785" t="str">
            <v>Rollos</v>
          </cell>
          <cell r="H10785" t="str">
            <v>Rollos</v>
          </cell>
          <cell r="K10785">
            <v>0</v>
          </cell>
          <cell r="L10785">
            <v>0</v>
          </cell>
          <cell r="M10785" t="str">
            <v>Elementos sin Marca</v>
          </cell>
          <cell r="N10785" t="str">
            <v>E71T-11 5/64</v>
          </cell>
          <cell r="O10785">
            <v>0</v>
          </cell>
          <cell r="P10785">
            <v>0</v>
          </cell>
          <cell r="S10785">
            <v>424710</v>
          </cell>
        </row>
        <row r="10786">
          <cell r="A10786" t="str">
            <v>SOL-AUT.E71T8-NI1</v>
          </cell>
          <cell r="B10786" t="str">
            <v>SOLDADURA AUTOPROTEGIDA TUBULAR 81N1 X 1.6MM (1/16") Ref: E71T8-NI1</v>
          </cell>
          <cell r="C10786" t="str">
            <v>Soldadura Diversos</v>
          </cell>
          <cell r="D10786" t="str">
            <v>1.4.05.07 | Soldadura</v>
          </cell>
          <cell r="E10786" t="str">
            <v>P2</v>
          </cell>
          <cell r="F10786">
            <v>0</v>
          </cell>
          <cell r="G10786" t="str">
            <v>Rollos</v>
          </cell>
          <cell r="H10786" t="str">
            <v>Rollos</v>
          </cell>
          <cell r="I10786">
            <v>4.54</v>
          </cell>
          <cell r="K10786">
            <v>0</v>
          </cell>
          <cell r="L10786">
            <v>0</v>
          </cell>
          <cell r="M10786" t="str">
            <v>Elementos sin Marca</v>
          </cell>
          <cell r="N10786" t="str">
            <v>E71T8-NI1</v>
          </cell>
          <cell r="O10786">
            <v>0</v>
          </cell>
          <cell r="P10786">
            <v>0</v>
          </cell>
          <cell r="S10786">
            <v>106690</v>
          </cell>
        </row>
        <row r="10787">
          <cell r="A10787" t="str">
            <v>SOL-AUT.12K</v>
          </cell>
          <cell r="B10787" t="str">
            <v>SOLDADURA AUTROD 12.22 EM12K 2.5 MM X 30 KG</v>
          </cell>
          <cell r="C10787" t="str">
            <v>Soldadura Diversos</v>
          </cell>
          <cell r="D10787" t="str">
            <v>1.4.05.07 | Soldadura</v>
          </cell>
          <cell r="E10787" t="str">
            <v>E6-N1</v>
          </cell>
          <cell r="F10787">
            <v>2</v>
          </cell>
          <cell r="G10787" t="str">
            <v>Rollos</v>
          </cell>
          <cell r="H10787" t="str">
            <v>Rollos</v>
          </cell>
          <cell r="K10787">
            <v>0</v>
          </cell>
          <cell r="L10787">
            <v>0</v>
          </cell>
          <cell r="M10787" t="str">
            <v>Elementos sin Marca</v>
          </cell>
          <cell r="O10787">
            <v>1</v>
          </cell>
          <cell r="P10787">
            <v>0</v>
          </cell>
          <cell r="R10787" t="str">
            <v>3</v>
          </cell>
          <cell r="S10787">
            <v>540000</v>
          </cell>
        </row>
        <row r="10788">
          <cell r="A10788" t="str">
            <v>SOL-BIM-1/8</v>
          </cell>
          <cell r="B10788" t="str">
            <v>SOLDADURA BIMETAL CAST Ø 1/8 WEST ARCO WEST ARCO WEST ARCO</v>
          </cell>
          <cell r="C10788" t="str">
            <v>Soldadura Diversos</v>
          </cell>
          <cell r="D10788" t="str">
            <v>1.4.05.07 | Soldadura</v>
          </cell>
          <cell r="E10788" t="str">
            <v>P2</v>
          </cell>
          <cell r="F10788">
            <v>0</v>
          </cell>
          <cell r="G10788" t="str">
            <v>Unidades</v>
          </cell>
          <cell r="H10788" t="str">
            <v>Unidades</v>
          </cell>
          <cell r="I10788">
            <v>32</v>
          </cell>
          <cell r="K10788">
            <v>0</v>
          </cell>
          <cell r="L10788">
            <v>0</v>
          </cell>
          <cell r="M10788" t="str">
            <v>WEST ARCO</v>
          </cell>
          <cell r="O10788">
            <v>0</v>
          </cell>
          <cell r="P10788">
            <v>0</v>
          </cell>
          <cell r="Q10788">
            <v>16</v>
          </cell>
          <cell r="R10788" t="str">
            <v>3</v>
          </cell>
          <cell r="S10788">
            <v>11666.67</v>
          </cell>
        </row>
        <row r="10789">
          <cell r="A10789" t="str">
            <v>SOL-CAR.1/4.A</v>
          </cell>
          <cell r="B10789" t="str">
            <v>SOLDADURA CARBON DE CORTE 1/4 - ARCAIR</v>
          </cell>
          <cell r="C10789" t="str">
            <v>Soldadura Diversos</v>
          </cell>
          <cell r="D10789" t="str">
            <v>1.4.05.07 | Soldadura</v>
          </cell>
          <cell r="F10789">
            <v>0</v>
          </cell>
          <cell r="G10789" t="str">
            <v>Varillas</v>
          </cell>
          <cell r="H10789" t="str">
            <v>Varillas</v>
          </cell>
          <cell r="K10789">
            <v>0</v>
          </cell>
          <cell r="L10789">
            <v>0</v>
          </cell>
          <cell r="M10789" t="str">
            <v>Elementos sin Marca</v>
          </cell>
          <cell r="O10789">
            <v>0</v>
          </cell>
          <cell r="P10789">
            <v>0</v>
          </cell>
        </row>
        <row r="10790">
          <cell r="A10790" t="str">
            <v>SOL-CRO.312L-16.1/8</v>
          </cell>
          <cell r="B10790" t="str">
            <v>SOLDADURA CROMARCO 312L-16 1/8</v>
          </cell>
          <cell r="C10790" t="str">
            <v>Soldadura Diversos</v>
          </cell>
          <cell r="D10790" t="str">
            <v>1.4.05.07 | Soldadura</v>
          </cell>
          <cell r="E10790" t="str">
            <v>ARM-SOL-P2</v>
          </cell>
          <cell r="F10790">
            <v>168</v>
          </cell>
          <cell r="G10790" t="str">
            <v>Varillas</v>
          </cell>
          <cell r="H10790" t="str">
            <v>Kilogramos</v>
          </cell>
          <cell r="I10790">
            <v>27</v>
          </cell>
          <cell r="K10790">
            <v>0</v>
          </cell>
          <cell r="L10790">
            <v>0</v>
          </cell>
          <cell r="M10790" t="str">
            <v>Elementos sin Marca</v>
          </cell>
          <cell r="O10790">
            <v>0</v>
          </cell>
          <cell r="P10790">
            <v>0</v>
          </cell>
          <cell r="S10790">
            <v>5277.78</v>
          </cell>
        </row>
        <row r="10791">
          <cell r="A10791" t="str">
            <v>SOL-EST.7030</v>
          </cell>
          <cell r="B10791" t="str">
            <v>SOLDADURA DE ESTAÑO</v>
          </cell>
          <cell r="C10791" t="str">
            <v>Soldadura Diversos</v>
          </cell>
          <cell r="D10791" t="str">
            <v>1.4.05.07 | Soldadura</v>
          </cell>
          <cell r="F10791">
            <v>0</v>
          </cell>
          <cell r="G10791" t="str">
            <v>Varillas</v>
          </cell>
          <cell r="H10791" t="str">
            <v>Varillas</v>
          </cell>
          <cell r="K10791">
            <v>0</v>
          </cell>
          <cell r="L10791">
            <v>0</v>
          </cell>
          <cell r="M10791" t="str">
            <v>Elementos sin Marca</v>
          </cell>
          <cell r="O10791">
            <v>0</v>
          </cell>
          <cell r="P10791">
            <v>0</v>
          </cell>
          <cell r="S10791">
            <v>8403</v>
          </cell>
        </row>
        <row r="10792">
          <cell r="A10792" t="str">
            <v>SOL-EST.1/16</v>
          </cell>
          <cell r="B10792" t="str">
            <v>SOLDADURA DE ESTAÑO DELGADA 1/16 -  CARRETE X 1/2 LIBRA Ref: SN30PB70</v>
          </cell>
          <cell r="C10792" t="str">
            <v>Soldadura Diversos</v>
          </cell>
          <cell r="D10792" t="str">
            <v>1.4.05.07 | Soldadura</v>
          </cell>
          <cell r="F10792">
            <v>0</v>
          </cell>
          <cell r="G10792" t="str">
            <v>Rollos</v>
          </cell>
          <cell r="H10792" t="str">
            <v>Rollos</v>
          </cell>
          <cell r="K10792">
            <v>0</v>
          </cell>
          <cell r="L10792">
            <v>0</v>
          </cell>
          <cell r="M10792" t="str">
            <v>Elementos sin Marca</v>
          </cell>
          <cell r="N10792" t="str">
            <v>SN30PB70</v>
          </cell>
          <cell r="O10792">
            <v>0</v>
          </cell>
          <cell r="P10792">
            <v>0</v>
          </cell>
          <cell r="S10792">
            <v>12941</v>
          </cell>
        </row>
        <row r="10793">
          <cell r="A10793" t="str">
            <v>SOL-309.31/8</v>
          </cell>
          <cell r="B10793" t="str">
            <v>SOLDADURA E309L Ø 1/8</v>
          </cell>
          <cell r="C10793" t="str">
            <v>Soldadura Diversos</v>
          </cell>
          <cell r="D10793" t="str">
            <v>1.4.05.07 | Soldadura</v>
          </cell>
          <cell r="F10793">
            <v>0</v>
          </cell>
          <cell r="G10793" t="str">
            <v>Kilogramos</v>
          </cell>
          <cell r="H10793" t="str">
            <v>Kilogramos</v>
          </cell>
          <cell r="K10793">
            <v>0</v>
          </cell>
          <cell r="L10793">
            <v>0</v>
          </cell>
          <cell r="M10793" t="str">
            <v>Elementos sin Marca</v>
          </cell>
          <cell r="O10793">
            <v>0</v>
          </cell>
          <cell r="P10793">
            <v>0</v>
          </cell>
        </row>
        <row r="10794">
          <cell r="A10794" t="str">
            <v>SOL-TUG.1/8.PTO.VER</v>
          </cell>
          <cell r="B10794" t="str">
            <v>SOLDADURA ELECTRODO TUGSTENO 1/8" PUNTO VERDE PARA ALUMINIO</v>
          </cell>
          <cell r="C10794" t="str">
            <v>Soldadura Diversos</v>
          </cell>
          <cell r="D10794" t="str">
            <v>1.4.05.07 | Soldadura</v>
          </cell>
          <cell r="F10794">
            <v>0</v>
          </cell>
          <cell r="G10794" t="str">
            <v>Varillas</v>
          </cell>
          <cell r="H10794" t="str">
            <v>Varillas</v>
          </cell>
          <cell r="K10794">
            <v>0</v>
          </cell>
          <cell r="L10794">
            <v>0</v>
          </cell>
          <cell r="M10794" t="str">
            <v>Elementos sin Marca</v>
          </cell>
          <cell r="O10794">
            <v>0</v>
          </cell>
          <cell r="P10794">
            <v>0</v>
          </cell>
        </row>
        <row r="10795">
          <cell r="A10795" t="str">
            <v>SOL-ELE-TUNGSTE</v>
          </cell>
          <cell r="B10795" t="str">
            <v>SOLDADURA ELECTRODO TUNGSTENO 3/32 - PUNTO NARANJA</v>
          </cell>
          <cell r="C10795" t="str">
            <v>Soldadura Diversos</v>
          </cell>
          <cell r="D10795" t="str">
            <v>1.4.05.07 | Soldadura</v>
          </cell>
          <cell r="F10795">
            <v>0</v>
          </cell>
          <cell r="G10795" t="str">
            <v>Unidades</v>
          </cell>
          <cell r="H10795" t="str">
            <v>Unidades</v>
          </cell>
          <cell r="K10795">
            <v>0</v>
          </cell>
          <cell r="L10795">
            <v>0</v>
          </cell>
          <cell r="M10795" t="str">
            <v>Elementos sin Marca</v>
          </cell>
          <cell r="O10795">
            <v>0</v>
          </cell>
          <cell r="P10795">
            <v>0</v>
          </cell>
          <cell r="S10795">
            <v>7000</v>
          </cell>
        </row>
        <row r="10796">
          <cell r="A10796" t="str">
            <v>SOL-ELE-TUN3/32</v>
          </cell>
          <cell r="B10796" t="str">
            <v>SOLDADURA ELECTRODO TUNGSTENO 3/32 - PUNTO VERDE</v>
          </cell>
          <cell r="C10796" t="str">
            <v>Soldadura Diversos</v>
          </cell>
          <cell r="D10796" t="str">
            <v>1.4.05.07 | Soldadura</v>
          </cell>
          <cell r="F10796">
            <v>0</v>
          </cell>
          <cell r="G10796" t="str">
            <v>Unidades</v>
          </cell>
          <cell r="H10796" t="str">
            <v>Unidades</v>
          </cell>
          <cell r="K10796">
            <v>0</v>
          </cell>
          <cell r="L10796">
            <v>0</v>
          </cell>
          <cell r="M10796" t="str">
            <v>Elementos sin Marca</v>
          </cell>
          <cell r="O10796">
            <v>0</v>
          </cell>
          <cell r="P10796">
            <v>0</v>
          </cell>
          <cell r="S10796">
            <v>6500</v>
          </cell>
        </row>
        <row r="10797">
          <cell r="A10797" t="str">
            <v>SOL-ELE.TUN.3/32.TR</v>
          </cell>
          <cell r="B10797" t="str">
            <v>SOLDADURA ELECTRODO TUNGSTENO 3/32 - TIERRAS RARAS Ref: WG332X7</v>
          </cell>
          <cell r="C10797" t="str">
            <v>Soldadura Diversos</v>
          </cell>
          <cell r="D10797" t="str">
            <v>1.4.05.07 | Soldadura</v>
          </cell>
          <cell r="E10797" t="str">
            <v>P2</v>
          </cell>
          <cell r="F10797">
            <v>31</v>
          </cell>
          <cell r="G10797" t="str">
            <v>Varillas</v>
          </cell>
          <cell r="H10797" t="str">
            <v>Varillas</v>
          </cell>
          <cell r="K10797">
            <v>0</v>
          </cell>
          <cell r="L10797">
            <v>0</v>
          </cell>
          <cell r="M10797" t="str">
            <v>Elementos sin Marca</v>
          </cell>
          <cell r="N10797" t="str">
            <v>WG332X7</v>
          </cell>
          <cell r="O10797">
            <v>10</v>
          </cell>
          <cell r="P10797">
            <v>0</v>
          </cell>
          <cell r="Q10797">
            <v>10</v>
          </cell>
          <cell r="R10797" t="str">
            <v>5</v>
          </cell>
          <cell r="S10797">
            <v>22100</v>
          </cell>
        </row>
        <row r="10798">
          <cell r="A10798" t="str">
            <v>SOL-EST.1/4</v>
          </cell>
          <cell r="B10798" t="str">
            <v>SOLDADURA ESTAÑO DELGADA 1/4 - CARRETE X 100 GRAMOS</v>
          </cell>
          <cell r="C10798" t="str">
            <v>Soldadura Diversos</v>
          </cell>
          <cell r="D10798" t="str">
            <v>1.4.05.07 | Soldadura</v>
          </cell>
          <cell r="F10798">
            <v>0</v>
          </cell>
          <cell r="G10798" t="str">
            <v>Unidades</v>
          </cell>
          <cell r="H10798" t="str">
            <v>Unidades</v>
          </cell>
          <cell r="K10798">
            <v>0</v>
          </cell>
          <cell r="L10798">
            <v>0</v>
          </cell>
          <cell r="M10798" t="str">
            <v>Elementos sin Marca</v>
          </cell>
          <cell r="O10798">
            <v>0</v>
          </cell>
          <cell r="P10798">
            <v>0</v>
          </cell>
          <cell r="S10798">
            <v>25000</v>
          </cell>
        </row>
        <row r="10799">
          <cell r="A10799" t="str">
            <v>SOL-HOB.21B.E71T</v>
          </cell>
          <cell r="B10799" t="str">
            <v>SOLDADURA HOBART FLUX CORED ACERO AL CARBONO FABSHIELD E71T-11 DE 0.045 ROLLO X 33 LBS</v>
          </cell>
          <cell r="C10799" t="str">
            <v>Soldadura Diversos</v>
          </cell>
          <cell r="D10799" t="str">
            <v>1.4.05.07 | Soldadura</v>
          </cell>
          <cell r="F10799">
            <v>0</v>
          </cell>
          <cell r="G10799" t="str">
            <v>Rollos</v>
          </cell>
          <cell r="H10799" t="str">
            <v>Rollos</v>
          </cell>
          <cell r="K10799">
            <v>0</v>
          </cell>
          <cell r="L10799">
            <v>0</v>
          </cell>
          <cell r="M10799" t="str">
            <v>Elementos sin Marca</v>
          </cell>
          <cell r="O10799">
            <v>0</v>
          </cell>
          <cell r="P10799">
            <v>0</v>
          </cell>
          <cell r="S10799">
            <v>392700</v>
          </cell>
        </row>
        <row r="10800">
          <cell r="A10800" t="str">
            <v>SOL-INX.WEL.629.1/8</v>
          </cell>
          <cell r="B10800" t="str">
            <v>SOLDADURA INOX WELDINOX 629 1/8</v>
          </cell>
          <cell r="C10800" t="str">
            <v>Soldadura Diversos</v>
          </cell>
          <cell r="D10800" t="str">
            <v>1.4.05.07 | Soldadura</v>
          </cell>
          <cell r="E10800" t="str">
            <v>P2</v>
          </cell>
          <cell r="F10800">
            <v>0</v>
          </cell>
          <cell r="G10800" t="str">
            <v>Varillas</v>
          </cell>
          <cell r="H10800" t="str">
            <v>Varillas</v>
          </cell>
          <cell r="I10800">
            <v>26</v>
          </cell>
          <cell r="K10800">
            <v>0</v>
          </cell>
          <cell r="L10800">
            <v>0</v>
          </cell>
          <cell r="M10800" t="str">
            <v>Elementos sin Marca</v>
          </cell>
          <cell r="O10800">
            <v>0</v>
          </cell>
          <cell r="P10800">
            <v>0</v>
          </cell>
          <cell r="Q10800">
            <v>32</v>
          </cell>
          <cell r="S10800">
            <v>6153.85</v>
          </cell>
        </row>
        <row r="10801">
          <cell r="A10801" t="str">
            <v>SOL-LIN.564</v>
          </cell>
          <cell r="B10801" t="str">
            <v>SOLDADURA LINCOLNWELD LA-75 (5/64)</v>
          </cell>
          <cell r="C10801" t="str">
            <v>Soldadura Diversos</v>
          </cell>
          <cell r="D10801" t="str">
            <v>1.4.05.07 | Soldadura</v>
          </cell>
          <cell r="F10801">
            <v>0</v>
          </cell>
          <cell r="G10801" t="str">
            <v>Kilogramos</v>
          </cell>
          <cell r="H10801" t="str">
            <v>Kilogramos</v>
          </cell>
          <cell r="I10801">
            <v>27.2</v>
          </cell>
          <cell r="K10801">
            <v>0</v>
          </cell>
          <cell r="L10801">
            <v>0</v>
          </cell>
          <cell r="M10801" t="str">
            <v>Elementos sin Marca</v>
          </cell>
          <cell r="O10801">
            <v>0</v>
          </cell>
          <cell r="P10801">
            <v>0</v>
          </cell>
        </row>
        <row r="10802">
          <cell r="A10802" t="str">
            <v>SOL-MIG-0-30-W</v>
          </cell>
          <cell r="B10802" t="str">
            <v>SOLDADURA MIG 0.30</v>
          </cell>
          <cell r="C10802" t="str">
            <v>Soldadura MIG</v>
          </cell>
          <cell r="D10802" t="str">
            <v>1.4.05.07 | Soldadura</v>
          </cell>
          <cell r="F10802">
            <v>0</v>
          </cell>
          <cell r="G10802" t="str">
            <v>Unidades</v>
          </cell>
          <cell r="H10802" t="str">
            <v>Rollos</v>
          </cell>
          <cell r="I10802">
            <v>5</v>
          </cell>
          <cell r="K10802">
            <v>0</v>
          </cell>
          <cell r="L10802">
            <v>0</v>
          </cell>
          <cell r="M10802" t="str">
            <v>Elementos sin Marca</v>
          </cell>
          <cell r="O10802">
            <v>0</v>
          </cell>
          <cell r="P10802">
            <v>0</v>
          </cell>
          <cell r="S10802">
            <v>115000</v>
          </cell>
        </row>
        <row r="10803">
          <cell r="A10803" t="str">
            <v>SOL-MIG-0.35WES</v>
          </cell>
          <cell r="B10803" t="str">
            <v>SOLDADURA MIG 0.35 WEST ARCO</v>
          </cell>
          <cell r="C10803" t="str">
            <v>Soldadura MIG</v>
          </cell>
          <cell r="D10803" t="str">
            <v>1.4.05.07 | Soldadura</v>
          </cell>
          <cell r="E10803" t="str">
            <v>EH-N2</v>
          </cell>
          <cell r="F10803">
            <v>26</v>
          </cell>
          <cell r="G10803" t="str">
            <v>Rollos</v>
          </cell>
          <cell r="H10803" t="str">
            <v>Rollos</v>
          </cell>
          <cell r="K10803">
            <v>0</v>
          </cell>
          <cell r="L10803">
            <v>0</v>
          </cell>
          <cell r="M10803" t="str">
            <v>WEST ARCO</v>
          </cell>
          <cell r="O10803">
            <v>10</v>
          </cell>
          <cell r="P10803">
            <v>0</v>
          </cell>
          <cell r="Q10803">
            <v>15</v>
          </cell>
          <cell r="R10803" t="str">
            <v>3</v>
          </cell>
          <cell r="S10803">
            <v>96000</v>
          </cell>
        </row>
        <row r="10804">
          <cell r="A10804" t="str">
            <v>SOL-MIG-0.45</v>
          </cell>
          <cell r="B10804" t="str">
            <v>SOLDADURA MIG 0.45</v>
          </cell>
          <cell r="C10804" t="str">
            <v>Soldadura MIG</v>
          </cell>
          <cell r="D10804" t="str">
            <v>1.4.05.07 | Soldadura</v>
          </cell>
          <cell r="E10804" t="str">
            <v>DEB ESC P2</v>
          </cell>
          <cell r="F10804">
            <v>2</v>
          </cell>
          <cell r="G10804" t="str">
            <v>Rollos</v>
          </cell>
          <cell r="H10804" t="str">
            <v>Rollos</v>
          </cell>
          <cell r="I10804">
            <v>15</v>
          </cell>
          <cell r="K10804">
            <v>0</v>
          </cell>
          <cell r="L10804">
            <v>0</v>
          </cell>
          <cell r="M10804" t="str">
            <v>Elementos sin Marca</v>
          </cell>
          <cell r="O10804">
            <v>2</v>
          </cell>
          <cell r="P10804">
            <v>0</v>
          </cell>
          <cell r="Q10804">
            <v>2</v>
          </cell>
          <cell r="R10804" t="str">
            <v>3</v>
          </cell>
          <cell r="S10804">
            <v>91500</v>
          </cell>
        </row>
        <row r="10805">
          <cell r="A10805" t="str">
            <v>SOL-NA-182</v>
          </cell>
          <cell r="B10805" t="str">
            <v>SOLDADURA NA 182 1/8</v>
          </cell>
          <cell r="C10805" t="str">
            <v>Soldadura Diversos</v>
          </cell>
          <cell r="D10805" t="str">
            <v>1.4.05.07 | Soldadura</v>
          </cell>
          <cell r="E10805" t="str">
            <v>ARM-SOL-P2</v>
          </cell>
          <cell r="F10805">
            <v>0</v>
          </cell>
          <cell r="G10805" t="str">
            <v>Unidades</v>
          </cell>
          <cell r="H10805" t="str">
            <v>Unidades</v>
          </cell>
          <cell r="K10805">
            <v>0</v>
          </cell>
          <cell r="L10805">
            <v>0</v>
          </cell>
          <cell r="M10805" t="str">
            <v>Elementos sin Marca</v>
          </cell>
          <cell r="O10805">
            <v>0</v>
          </cell>
          <cell r="P10805">
            <v>0</v>
          </cell>
          <cell r="S10805">
            <v>5487.3</v>
          </cell>
        </row>
        <row r="10806">
          <cell r="A10806" t="str">
            <v>SOL-HIE.1/8</v>
          </cell>
          <cell r="B10806" t="str">
            <v>SOLDADURA PARA HIERRO FUNDIDO (NIQUEL 100) 1/8 REF. 3055</v>
          </cell>
          <cell r="C10806" t="str">
            <v>Soldadura Diversos</v>
          </cell>
          <cell r="D10806" t="str">
            <v>1.4.05.07 | Soldadura</v>
          </cell>
          <cell r="E10806" t="str">
            <v>P2</v>
          </cell>
          <cell r="F10806">
            <v>23</v>
          </cell>
          <cell r="G10806" t="str">
            <v>Varillas</v>
          </cell>
          <cell r="H10806" t="str">
            <v>Kilogramos</v>
          </cell>
          <cell r="I10806">
            <v>30</v>
          </cell>
          <cell r="K10806">
            <v>0</v>
          </cell>
          <cell r="L10806">
            <v>0</v>
          </cell>
          <cell r="M10806" t="str">
            <v>Elementos sin Marca</v>
          </cell>
          <cell r="O10806">
            <v>20</v>
          </cell>
          <cell r="P10806">
            <v>0</v>
          </cell>
          <cell r="R10806" t="str">
            <v>3</v>
          </cell>
          <cell r="S10806">
            <v>9300</v>
          </cell>
        </row>
        <row r="10807">
          <cell r="A10807" t="str">
            <v>SOL-DUR.1/16</v>
          </cell>
          <cell r="B10807" t="str">
            <v>SOLDADURA PVC 1/16</v>
          </cell>
          <cell r="C10807" t="str">
            <v>Varios Diversos</v>
          </cell>
          <cell r="D10807" t="str">
            <v>1.4.05.10 | Varios</v>
          </cell>
          <cell r="F10807">
            <v>0</v>
          </cell>
          <cell r="G10807" t="str">
            <v>Unidades</v>
          </cell>
          <cell r="H10807" t="str">
            <v>Unidades</v>
          </cell>
          <cell r="K10807">
            <v>0</v>
          </cell>
          <cell r="L10807">
            <v>0</v>
          </cell>
          <cell r="M10807" t="str">
            <v>Elementos sin Marca</v>
          </cell>
          <cell r="O10807">
            <v>0</v>
          </cell>
          <cell r="P10807">
            <v>0</v>
          </cell>
          <cell r="S10807">
            <v>15630.25</v>
          </cell>
        </row>
        <row r="10808">
          <cell r="A10808" t="str">
            <v>SOL-PVC.1/4</v>
          </cell>
          <cell r="B10808" t="str">
            <v>SOLDADURA PVC 1/4</v>
          </cell>
          <cell r="C10808" t="str">
            <v>Varios Diversos</v>
          </cell>
          <cell r="D10808" t="str">
            <v>1.4.05.10 | Varios</v>
          </cell>
          <cell r="F10808">
            <v>0</v>
          </cell>
          <cell r="G10808" t="str">
            <v>Unidades</v>
          </cell>
          <cell r="H10808" t="str">
            <v>Unidades</v>
          </cell>
          <cell r="K10808">
            <v>0</v>
          </cell>
          <cell r="L10808">
            <v>0</v>
          </cell>
          <cell r="M10808" t="str">
            <v>Elementos sin Marca</v>
          </cell>
          <cell r="O10808">
            <v>0</v>
          </cell>
          <cell r="P10808">
            <v>0</v>
          </cell>
          <cell r="S10808">
            <v>79832</v>
          </cell>
        </row>
        <row r="10809">
          <cell r="A10809" t="str">
            <v>SOL-PVC.118CM3</v>
          </cell>
          <cell r="B10809" t="str">
            <v>SOLDADURA PVC X 118 CMS3 (1/32)</v>
          </cell>
          <cell r="C10809" t="str">
            <v>Materiales y Suministros</v>
          </cell>
          <cell r="D10809" t="str">
            <v>1.4.55.20 | Materiales y Suministros</v>
          </cell>
          <cell r="F10809">
            <v>0</v>
          </cell>
          <cell r="G10809" t="str">
            <v>Frascos</v>
          </cell>
          <cell r="H10809" t="str">
            <v>Frascos</v>
          </cell>
          <cell r="K10809">
            <v>0</v>
          </cell>
          <cell r="L10809">
            <v>0</v>
          </cell>
          <cell r="M10809" t="str">
            <v>Elementos sin Marca</v>
          </cell>
          <cell r="O10809">
            <v>0</v>
          </cell>
          <cell r="P10809">
            <v>0</v>
          </cell>
          <cell r="S10809">
            <v>9266</v>
          </cell>
        </row>
        <row r="10810">
          <cell r="A10810" t="str">
            <v>SOL-SPO.564</v>
          </cell>
          <cell r="B10810" t="str">
            <v>SOLDADURA SPOOLARC 75 X 2.0MM (5/64") ENIK</v>
          </cell>
          <cell r="C10810" t="str">
            <v>Soldadura Diversos</v>
          </cell>
          <cell r="D10810" t="str">
            <v>1.4.05.07 | Soldadura</v>
          </cell>
          <cell r="E10810" t="str">
            <v>P1</v>
          </cell>
          <cell r="F10810">
            <v>0</v>
          </cell>
          <cell r="G10810" t="str">
            <v>Kilogramos</v>
          </cell>
          <cell r="H10810" t="str">
            <v>Rollos</v>
          </cell>
          <cell r="I10810">
            <v>29.5</v>
          </cell>
          <cell r="K10810">
            <v>0</v>
          </cell>
          <cell r="L10810">
            <v>0</v>
          </cell>
          <cell r="M10810" t="str">
            <v>Elementos sin Marca</v>
          </cell>
          <cell r="O10810">
            <v>0</v>
          </cell>
          <cell r="P10810">
            <v>0</v>
          </cell>
        </row>
        <row r="10811">
          <cell r="A10811" t="str">
            <v>SOL-TIG-1/16</v>
          </cell>
          <cell r="B10811" t="str">
            <v>SOLDADURA TIG 308 1/16</v>
          </cell>
          <cell r="C10811" t="str">
            <v>Soldadura TIG</v>
          </cell>
          <cell r="D10811" t="str">
            <v>1.4.05.07 | Soldadura</v>
          </cell>
          <cell r="E10811" t="str">
            <v>FRENTE ESTANTE A Y B P2</v>
          </cell>
          <cell r="F10811">
            <v>100</v>
          </cell>
          <cell r="G10811" t="str">
            <v>Unidades</v>
          </cell>
          <cell r="H10811" t="str">
            <v>Kilogramos</v>
          </cell>
          <cell r="I10811">
            <v>63</v>
          </cell>
          <cell r="K10811">
            <v>0</v>
          </cell>
          <cell r="L10811">
            <v>0</v>
          </cell>
          <cell r="M10811" t="str">
            <v>Elementos sin Marca</v>
          </cell>
          <cell r="O10811">
            <v>63</v>
          </cell>
          <cell r="P10811">
            <v>0</v>
          </cell>
          <cell r="Q10811">
            <v>63</v>
          </cell>
          <cell r="R10811" t="str">
            <v>3</v>
          </cell>
          <cell r="S10811">
            <v>666.92</v>
          </cell>
        </row>
        <row r="10812">
          <cell r="A10812" t="str">
            <v>SOL-TIG-308-1/8</v>
          </cell>
          <cell r="B10812" t="str">
            <v>SOLDADURA TIG 308 1/8</v>
          </cell>
          <cell r="C10812" t="str">
            <v>Soldadura TIG</v>
          </cell>
          <cell r="D10812" t="str">
            <v>1.4.05.07 | Soldadura</v>
          </cell>
          <cell r="F10812">
            <v>49</v>
          </cell>
          <cell r="G10812" t="str">
            <v>Unidades</v>
          </cell>
          <cell r="H10812" t="str">
            <v>Unidades</v>
          </cell>
          <cell r="I10812">
            <v>17</v>
          </cell>
          <cell r="K10812">
            <v>0</v>
          </cell>
          <cell r="L10812">
            <v>0</v>
          </cell>
          <cell r="M10812" t="str">
            <v>Elementos sin Marca</v>
          </cell>
          <cell r="O10812">
            <v>10</v>
          </cell>
          <cell r="P10812">
            <v>0</v>
          </cell>
          <cell r="Q10812">
            <v>17</v>
          </cell>
          <cell r="R10812" t="str">
            <v>3</v>
          </cell>
          <cell r="S10812">
            <v>2471.56</v>
          </cell>
        </row>
        <row r="10813">
          <cell r="A10813" t="str">
            <v>SOL-TIG-308</v>
          </cell>
          <cell r="B10813" t="str">
            <v>SOLDADURA TIG 308 3/32</v>
          </cell>
          <cell r="C10813" t="str">
            <v>Soldadura TIG</v>
          </cell>
          <cell r="D10813" t="str">
            <v>1.4.05.07 | Soldadura</v>
          </cell>
          <cell r="E10813" t="str">
            <v>FRENTE ESTANTE A Y B P2</v>
          </cell>
          <cell r="F10813">
            <v>78</v>
          </cell>
          <cell r="G10813" t="str">
            <v>Unidades</v>
          </cell>
          <cell r="H10813" t="str">
            <v>Kilogramos</v>
          </cell>
          <cell r="I10813">
            <v>28</v>
          </cell>
          <cell r="K10813">
            <v>0</v>
          </cell>
          <cell r="L10813">
            <v>0</v>
          </cell>
          <cell r="M10813" t="str">
            <v>Elementos sin Marca</v>
          </cell>
          <cell r="O10813">
            <v>28</v>
          </cell>
          <cell r="P10813">
            <v>0</v>
          </cell>
          <cell r="Q10813">
            <v>28</v>
          </cell>
          <cell r="R10813" t="str">
            <v>3</v>
          </cell>
          <cell r="S10813">
            <v>2523.21</v>
          </cell>
        </row>
        <row r="10814">
          <cell r="A10814" t="str">
            <v>SOL-TIG.AC.3/32</v>
          </cell>
          <cell r="B10814" t="str">
            <v>SOLDADURA TIG ACERO AL CARBON WA 70 S6 3/32</v>
          </cell>
          <cell r="C10814" t="str">
            <v>Soldadura TIG</v>
          </cell>
          <cell r="D10814" t="str">
            <v>1.4.05.07 | Soldadura</v>
          </cell>
          <cell r="E10814" t="str">
            <v>FRENTE ESTANTE A Y B P2</v>
          </cell>
          <cell r="F10814">
            <v>23</v>
          </cell>
          <cell r="G10814" t="str">
            <v>Varillas</v>
          </cell>
          <cell r="H10814" t="str">
            <v>Kilogramos</v>
          </cell>
          <cell r="I10814">
            <v>29</v>
          </cell>
          <cell r="K10814">
            <v>0</v>
          </cell>
          <cell r="L10814">
            <v>0</v>
          </cell>
          <cell r="M10814" t="str">
            <v>Elementos sin Marca</v>
          </cell>
          <cell r="O10814">
            <v>29</v>
          </cell>
          <cell r="P10814">
            <v>0</v>
          </cell>
          <cell r="Q10814">
            <v>29</v>
          </cell>
          <cell r="R10814" t="str">
            <v>3</v>
          </cell>
          <cell r="S10814">
            <v>689.66</v>
          </cell>
        </row>
        <row r="10815">
          <cell r="A10815" t="str">
            <v>SOL-TIG-AL-1/8</v>
          </cell>
          <cell r="B10815" t="str">
            <v>SOLDADURA TIG ALUMINIO 1/8</v>
          </cell>
          <cell r="C10815" t="str">
            <v>Soldadura TIG</v>
          </cell>
          <cell r="D10815" t="str">
            <v>1.4.05.07 | Soldadura</v>
          </cell>
          <cell r="F10815">
            <v>0</v>
          </cell>
          <cell r="G10815" t="str">
            <v>Unidades</v>
          </cell>
          <cell r="H10815" t="str">
            <v>Unidades</v>
          </cell>
          <cell r="K10815">
            <v>0</v>
          </cell>
          <cell r="L10815">
            <v>0</v>
          </cell>
          <cell r="M10815" t="str">
            <v>Elementos sin Marca</v>
          </cell>
          <cell r="O10815">
            <v>0</v>
          </cell>
          <cell r="P10815">
            <v>0</v>
          </cell>
          <cell r="S10815">
            <v>571.54999999999995</v>
          </cell>
        </row>
        <row r="10816">
          <cell r="A10816" t="str">
            <v>SOL-TUB.1.2M</v>
          </cell>
          <cell r="B10816" t="str">
            <v>SOLDADURA TUBULAR 1.2MM REF. E71T-1M/T9M/T12M - 70 ULTRA</v>
          </cell>
          <cell r="C10816" t="str">
            <v>Soldadura Diversos</v>
          </cell>
          <cell r="D10816" t="str">
            <v>1.4.05.07 | Soldadura</v>
          </cell>
          <cell r="F10816">
            <v>0</v>
          </cell>
          <cell r="G10816" t="str">
            <v>Kilogramos</v>
          </cell>
          <cell r="H10816" t="str">
            <v>Rollos</v>
          </cell>
          <cell r="I10816">
            <v>15</v>
          </cell>
          <cell r="K10816">
            <v>0</v>
          </cell>
          <cell r="L10816">
            <v>0</v>
          </cell>
          <cell r="M10816" t="str">
            <v>Elementos sin Marca</v>
          </cell>
          <cell r="O10816">
            <v>0</v>
          </cell>
          <cell r="P10816">
            <v>0</v>
          </cell>
          <cell r="S10816">
            <v>9800</v>
          </cell>
        </row>
        <row r="10817">
          <cell r="A10817" t="str">
            <v>SOL-DUA.045</v>
          </cell>
          <cell r="B10817" t="str">
            <v>SOLDADURA TUBULAR DUAL SHIELD II 80-NI1 H4 DE 0.045"</v>
          </cell>
          <cell r="C10817" t="str">
            <v>Soldadura Diversos</v>
          </cell>
          <cell r="D10817" t="str">
            <v>1.4.05.07 | Soldadura</v>
          </cell>
          <cell r="F10817">
            <v>0</v>
          </cell>
          <cell r="G10817" t="str">
            <v>Kilogramos</v>
          </cell>
          <cell r="H10817" t="str">
            <v>Rollos</v>
          </cell>
          <cell r="I10817">
            <v>15</v>
          </cell>
          <cell r="K10817">
            <v>0</v>
          </cell>
          <cell r="L10817">
            <v>0</v>
          </cell>
          <cell r="M10817" t="str">
            <v>Elementos sin Marca</v>
          </cell>
          <cell r="O10817">
            <v>0</v>
          </cell>
          <cell r="P10817">
            <v>0</v>
          </cell>
        </row>
        <row r="10818">
          <cell r="A10818" t="str">
            <v>SOL-80N.116</v>
          </cell>
          <cell r="B10818" t="str">
            <v>SOLDADURA TUBULAR DUAL SHIELD II 80-NI1 H4 DE 1/16"  E81T1-NI1M</v>
          </cell>
          <cell r="C10818" t="str">
            <v>Soldadura Diversos</v>
          </cell>
          <cell r="D10818" t="str">
            <v>1.4.05.07 | Soldadura</v>
          </cell>
          <cell r="E10818" t="str">
            <v>P1</v>
          </cell>
          <cell r="F10818">
            <v>15</v>
          </cell>
          <cell r="G10818" t="str">
            <v>Kilogramos</v>
          </cell>
          <cell r="H10818" t="str">
            <v>Rollos</v>
          </cell>
          <cell r="I10818">
            <v>15</v>
          </cell>
          <cell r="K10818">
            <v>0</v>
          </cell>
          <cell r="L10818">
            <v>0</v>
          </cell>
          <cell r="M10818" t="str">
            <v>Elementos sin Marca</v>
          </cell>
          <cell r="O10818">
            <v>0</v>
          </cell>
          <cell r="P10818">
            <v>0</v>
          </cell>
          <cell r="S10818">
            <v>35000</v>
          </cell>
        </row>
        <row r="10819">
          <cell r="A10819" t="str">
            <v>SOL-FIL.045</v>
          </cell>
          <cell r="B10819" t="str">
            <v>SOLDADURA TUBULAR FILARC PZ 6138 X 0.045" E81T1-NI1M</v>
          </cell>
          <cell r="C10819" t="str">
            <v>Soldadura Diversos</v>
          </cell>
          <cell r="D10819" t="str">
            <v>1.4.05.07 | Soldadura</v>
          </cell>
          <cell r="F10819">
            <v>0</v>
          </cell>
          <cell r="G10819" t="str">
            <v>Kilogramos</v>
          </cell>
          <cell r="H10819" t="str">
            <v>Rollos</v>
          </cell>
          <cell r="I10819">
            <v>16</v>
          </cell>
          <cell r="K10819">
            <v>0</v>
          </cell>
          <cell r="L10819">
            <v>0</v>
          </cell>
          <cell r="M10819" t="str">
            <v>Elementos sin Marca</v>
          </cell>
          <cell r="O10819">
            <v>0</v>
          </cell>
          <cell r="P10819">
            <v>0</v>
          </cell>
        </row>
        <row r="10820">
          <cell r="A10820" t="str">
            <v>SOL-L81.12M</v>
          </cell>
          <cell r="B10820" t="str">
            <v>SOLDADURA TUBULAR LINCOLN ELECTRIC LW 81 1.2 MM</v>
          </cell>
          <cell r="C10820" t="str">
            <v>Soldadura Diversos</v>
          </cell>
          <cell r="D10820" t="str">
            <v>1.4.05.07 | Soldadura</v>
          </cell>
          <cell r="F10820">
            <v>375</v>
          </cell>
          <cell r="G10820" t="str">
            <v>Kilogramos</v>
          </cell>
          <cell r="H10820" t="str">
            <v>Rollos</v>
          </cell>
          <cell r="I10820">
            <v>15</v>
          </cell>
          <cell r="K10820">
            <v>0</v>
          </cell>
          <cell r="L10820">
            <v>0</v>
          </cell>
          <cell r="M10820" t="str">
            <v>Elementos sin Marca</v>
          </cell>
          <cell r="O10820">
            <v>1</v>
          </cell>
          <cell r="P10820">
            <v>0</v>
          </cell>
          <cell r="S10820">
            <v>28662.400000000001</v>
          </cell>
        </row>
        <row r="10821">
          <cell r="A10821" t="str">
            <v>SOL-VAN.E.5/32</v>
          </cell>
          <cell r="B10821" t="str">
            <v>SOLDADURA VANCAR E 5/32" (4.0 MM)</v>
          </cell>
          <cell r="C10821" t="str">
            <v>Soldadura Diversos</v>
          </cell>
          <cell r="D10821" t="str">
            <v>1.4.05.07 | Soldadura</v>
          </cell>
          <cell r="F10821">
            <v>0</v>
          </cell>
          <cell r="G10821" t="str">
            <v>Varillas</v>
          </cell>
          <cell r="H10821" t="str">
            <v>Kilogramos</v>
          </cell>
          <cell r="I10821">
            <v>30</v>
          </cell>
          <cell r="K10821">
            <v>0</v>
          </cell>
          <cell r="L10821">
            <v>0</v>
          </cell>
          <cell r="M10821" t="str">
            <v>Elementos sin Marca</v>
          </cell>
          <cell r="O10821">
            <v>0</v>
          </cell>
          <cell r="P10821">
            <v>0</v>
          </cell>
          <cell r="S10821">
            <v>4953.24</v>
          </cell>
        </row>
        <row r="10822">
          <cell r="A10822" t="str">
            <v>SOL-WEL.R65</v>
          </cell>
          <cell r="B10822" t="str">
            <v>SOLDADURA WELDPROT 65 4.0 X 450 MM</v>
          </cell>
          <cell r="C10822" t="str">
            <v>Soldadura Diversos</v>
          </cell>
          <cell r="D10822" t="str">
            <v>1.4.05.07 | Soldadura</v>
          </cell>
          <cell r="F10822">
            <v>55</v>
          </cell>
          <cell r="G10822" t="str">
            <v>Kilogramos</v>
          </cell>
          <cell r="H10822" t="str">
            <v>Kilogramos</v>
          </cell>
          <cell r="K10822">
            <v>0</v>
          </cell>
          <cell r="L10822">
            <v>0</v>
          </cell>
          <cell r="M10822" t="str">
            <v>Elementos sin Marca</v>
          </cell>
          <cell r="O10822">
            <v>0</v>
          </cell>
          <cell r="P10822">
            <v>0</v>
          </cell>
          <cell r="S10822">
            <v>185000</v>
          </cell>
        </row>
        <row r="10823">
          <cell r="A10823" t="str">
            <v>SOL-WES.6011-1/8</v>
          </cell>
          <cell r="B10823" t="str">
            <v>SOLDADURA WEST 6011  1/8</v>
          </cell>
          <cell r="C10823" t="str">
            <v>Soldadura WEST ALUM</v>
          </cell>
          <cell r="D10823" t="str">
            <v>1.4.05.07 | Soldadura</v>
          </cell>
          <cell r="F10823">
            <v>0</v>
          </cell>
          <cell r="G10823" t="str">
            <v>Unidades</v>
          </cell>
          <cell r="H10823" t="str">
            <v>Unidades</v>
          </cell>
          <cell r="K10823">
            <v>0</v>
          </cell>
          <cell r="L10823">
            <v>0</v>
          </cell>
          <cell r="M10823" t="str">
            <v>Elementos sin Marca</v>
          </cell>
          <cell r="O10823">
            <v>0</v>
          </cell>
          <cell r="P10823">
            <v>0</v>
          </cell>
        </row>
        <row r="10824">
          <cell r="A10824" t="str">
            <v>SOL-WC-1/8</v>
          </cell>
          <cell r="B10824" t="str">
            <v>SOLDADURA WEST CROME 1/8</v>
          </cell>
          <cell r="C10824" t="str">
            <v>Soldadura WEST CROM</v>
          </cell>
          <cell r="D10824" t="str">
            <v>1.4.05.07 | Soldadura</v>
          </cell>
          <cell r="E10824" t="str">
            <v>P2</v>
          </cell>
          <cell r="F10824">
            <v>0</v>
          </cell>
          <cell r="G10824" t="str">
            <v>Unidades</v>
          </cell>
          <cell r="H10824" t="str">
            <v>Unidades</v>
          </cell>
          <cell r="K10824">
            <v>0</v>
          </cell>
          <cell r="L10824">
            <v>0</v>
          </cell>
          <cell r="M10824" t="str">
            <v>Elementos sin Marca</v>
          </cell>
          <cell r="O10824">
            <v>0</v>
          </cell>
          <cell r="P10824">
            <v>0</v>
          </cell>
          <cell r="S10824">
            <v>1625</v>
          </cell>
        </row>
        <row r="10825">
          <cell r="A10825" t="str">
            <v>SOL-WH-1/8|SOL-WH-1/8-70</v>
          </cell>
          <cell r="B10825" t="str">
            <v>SOLDADURA WEST HARD 70 1/8</v>
          </cell>
          <cell r="C10825" t="str">
            <v>Soldadura WEST HARD</v>
          </cell>
          <cell r="D10825" t="str">
            <v>1.4.05.07 | Soldadura</v>
          </cell>
          <cell r="E10825" t="str">
            <v>ARM-SOL-P2</v>
          </cell>
          <cell r="F10825">
            <v>295</v>
          </cell>
          <cell r="G10825" t="str">
            <v>Varillas</v>
          </cell>
          <cell r="H10825" t="str">
            <v>Varillas</v>
          </cell>
          <cell r="I10825">
            <v>18</v>
          </cell>
          <cell r="K10825">
            <v>0</v>
          </cell>
          <cell r="L10825">
            <v>0</v>
          </cell>
          <cell r="M10825" t="str">
            <v>Elementos sin Marca</v>
          </cell>
          <cell r="O10825">
            <v>54</v>
          </cell>
          <cell r="P10825">
            <v>0</v>
          </cell>
          <cell r="Q10825">
            <v>54</v>
          </cell>
          <cell r="R10825" t="str">
            <v>3</v>
          </cell>
          <cell r="S10825">
            <v>4000</v>
          </cell>
        </row>
        <row r="10826">
          <cell r="A10826" t="str">
            <v>SOL-308-1/8-INO</v>
          </cell>
          <cell r="B10826" t="str">
            <v>SOLDADURA WEST INOX 308 1/8</v>
          </cell>
          <cell r="C10826" t="str">
            <v>Soldadura WEST RODE</v>
          </cell>
          <cell r="D10826" t="str">
            <v>1.4.05.07 | Soldadura</v>
          </cell>
          <cell r="F10826">
            <v>0</v>
          </cell>
          <cell r="G10826" t="str">
            <v>Varillas</v>
          </cell>
          <cell r="H10826" t="str">
            <v>Varillas</v>
          </cell>
          <cell r="I10826">
            <v>30</v>
          </cell>
          <cell r="K10826">
            <v>0</v>
          </cell>
          <cell r="L10826">
            <v>0</v>
          </cell>
          <cell r="M10826" t="str">
            <v>Elementos sin Marca</v>
          </cell>
          <cell r="O10826">
            <v>0</v>
          </cell>
          <cell r="P10826">
            <v>0</v>
          </cell>
          <cell r="S10826">
            <v>1543.58</v>
          </cell>
        </row>
        <row r="10827">
          <cell r="A10827" t="str">
            <v>SOL-WES.IN.308L.1/8</v>
          </cell>
          <cell r="B10827" t="str">
            <v>SOLDADURA WEST INOX 308L 1/8</v>
          </cell>
          <cell r="C10827" t="str">
            <v>Soldadura Diversos</v>
          </cell>
          <cell r="D10827" t="str">
            <v>1.4.05.07 | Soldadura</v>
          </cell>
          <cell r="E10827" t="str">
            <v>P2</v>
          </cell>
          <cell r="F10827">
            <v>293</v>
          </cell>
          <cell r="G10827" t="str">
            <v>Varillas</v>
          </cell>
          <cell r="H10827" t="str">
            <v>Kilogramos</v>
          </cell>
          <cell r="I10827">
            <v>29</v>
          </cell>
          <cell r="K10827">
            <v>0</v>
          </cell>
          <cell r="L10827">
            <v>0</v>
          </cell>
          <cell r="M10827" t="str">
            <v>Elementos sin Marca</v>
          </cell>
          <cell r="O10827">
            <v>87</v>
          </cell>
          <cell r="P10827">
            <v>0</v>
          </cell>
          <cell r="Q10827">
            <v>87</v>
          </cell>
          <cell r="R10827" t="str">
            <v>3</v>
          </cell>
          <cell r="S10827">
            <v>2275.86</v>
          </cell>
        </row>
        <row r="10828">
          <cell r="A10828" t="str">
            <v>SOL-INO.332</v>
          </cell>
          <cell r="B10828" t="str">
            <v>SOLDADURA WEST INOX 308L 3/32</v>
          </cell>
          <cell r="C10828" t="str">
            <v>Soldadura Diversos</v>
          </cell>
          <cell r="D10828" t="str">
            <v>1.4.05.07 | Soldadura</v>
          </cell>
          <cell r="F10828">
            <v>14</v>
          </cell>
          <cell r="G10828" t="str">
            <v>Varillas</v>
          </cell>
          <cell r="H10828" t="str">
            <v>Kilogramos</v>
          </cell>
          <cell r="I10828">
            <v>62</v>
          </cell>
          <cell r="K10828">
            <v>0</v>
          </cell>
          <cell r="L10828">
            <v>0</v>
          </cell>
          <cell r="M10828" t="str">
            <v>Elementos sin Marca</v>
          </cell>
          <cell r="O10828">
            <v>0</v>
          </cell>
          <cell r="P10828">
            <v>0</v>
          </cell>
          <cell r="S10828">
            <v>1145.1600000000001</v>
          </cell>
        </row>
        <row r="10829">
          <cell r="A10829" t="str">
            <v>SOL-WR-09-1/8</v>
          </cell>
          <cell r="B10829" t="str">
            <v>SOLDADURA WEST RODE 09 1/8</v>
          </cell>
          <cell r="C10829" t="str">
            <v>Soldadura WEST RODE</v>
          </cell>
          <cell r="D10829" t="str">
            <v>1.4.05.07 | Soldadura</v>
          </cell>
          <cell r="E10829" t="str">
            <v>P2</v>
          </cell>
          <cell r="F10829">
            <v>0</v>
          </cell>
          <cell r="G10829" t="str">
            <v>Unidades</v>
          </cell>
          <cell r="H10829" t="str">
            <v>Unidades</v>
          </cell>
          <cell r="K10829">
            <v>0</v>
          </cell>
          <cell r="L10829">
            <v>0</v>
          </cell>
          <cell r="M10829" t="str">
            <v>Elementos sin Marca</v>
          </cell>
          <cell r="O10829">
            <v>0</v>
          </cell>
          <cell r="P10829">
            <v>0</v>
          </cell>
          <cell r="S10829">
            <v>269.11</v>
          </cell>
        </row>
        <row r="10830">
          <cell r="A10830" t="str">
            <v>SOL-WR-10-1/8</v>
          </cell>
          <cell r="B10830" t="str">
            <v>SOLDADURA WEST RODE 10 1/8</v>
          </cell>
          <cell r="C10830" t="str">
            <v>Soldadura WEST RODE</v>
          </cell>
          <cell r="D10830" t="str">
            <v>1.4.05.07 | Soldadura</v>
          </cell>
          <cell r="E10830" t="str">
            <v>P2</v>
          </cell>
          <cell r="F10830">
            <v>0</v>
          </cell>
          <cell r="G10830" t="str">
            <v>Unidades</v>
          </cell>
          <cell r="H10830" t="str">
            <v>Unidades</v>
          </cell>
          <cell r="K10830">
            <v>0</v>
          </cell>
          <cell r="L10830">
            <v>0</v>
          </cell>
          <cell r="M10830" t="str">
            <v>Elementos sin Marca</v>
          </cell>
          <cell r="O10830">
            <v>0</v>
          </cell>
          <cell r="P10830">
            <v>0</v>
          </cell>
          <cell r="S10830">
            <v>2224</v>
          </cell>
        </row>
        <row r="10831">
          <cell r="A10831" t="str">
            <v>SOL-WES.ROD.10.5/32</v>
          </cell>
          <cell r="B10831" t="str">
            <v>SOLDADURA WEST RODE 10 5/32</v>
          </cell>
          <cell r="C10831" t="str">
            <v>Soldadura WEST RODE</v>
          </cell>
          <cell r="D10831" t="str">
            <v>1.4.05.07 | Soldadura</v>
          </cell>
          <cell r="F10831">
            <v>0</v>
          </cell>
          <cell r="G10831" t="str">
            <v>Varillas</v>
          </cell>
          <cell r="H10831" t="str">
            <v>Kilogramos</v>
          </cell>
          <cell r="I10831">
            <v>20</v>
          </cell>
          <cell r="K10831">
            <v>0</v>
          </cell>
          <cell r="L10831">
            <v>0</v>
          </cell>
          <cell r="M10831" t="str">
            <v>Elementos sin Marca</v>
          </cell>
          <cell r="O10831">
            <v>0</v>
          </cell>
          <cell r="P10831">
            <v>0</v>
          </cell>
          <cell r="S10831">
            <v>1411.75</v>
          </cell>
        </row>
        <row r="10832">
          <cell r="A10832" t="str">
            <v>SOL-WR1345-5/32</v>
          </cell>
          <cell r="B10832" t="str">
            <v>SOLDADURA WEST RODE 1345 5/32</v>
          </cell>
          <cell r="C10832" t="str">
            <v>Soldadura WEST RODE</v>
          </cell>
          <cell r="D10832" t="str">
            <v>1.4.05.07 | Soldadura</v>
          </cell>
          <cell r="E10832" t="str">
            <v>P2</v>
          </cell>
          <cell r="F10832">
            <v>0</v>
          </cell>
          <cell r="G10832" t="str">
            <v>Unidades</v>
          </cell>
          <cell r="H10832" t="str">
            <v>Unidades</v>
          </cell>
          <cell r="K10832">
            <v>0</v>
          </cell>
          <cell r="L10832">
            <v>0</v>
          </cell>
          <cell r="M10832" t="str">
            <v>Elementos sin Marca</v>
          </cell>
          <cell r="O10832">
            <v>0</v>
          </cell>
          <cell r="P10832">
            <v>0</v>
          </cell>
          <cell r="S10832">
            <v>1345.81</v>
          </cell>
        </row>
        <row r="10833">
          <cell r="A10833" t="str">
            <v>SOL-2212-1/8</v>
          </cell>
          <cell r="B10833" t="str">
            <v>SOLDADURA WEST RODE 2212 1/8 WEST ARCO WEST ARCO</v>
          </cell>
          <cell r="C10833" t="str">
            <v>Soldadura WEST RODE</v>
          </cell>
          <cell r="D10833" t="str">
            <v>1.4.05.07 | Soldadura</v>
          </cell>
          <cell r="E10833" t="str">
            <v>P2</v>
          </cell>
          <cell r="F10833">
            <v>579.5</v>
          </cell>
          <cell r="G10833" t="str">
            <v>Varillas</v>
          </cell>
          <cell r="H10833" t="str">
            <v>Kilogramos</v>
          </cell>
          <cell r="I10833">
            <v>28</v>
          </cell>
          <cell r="K10833">
            <v>0</v>
          </cell>
          <cell r="L10833">
            <v>0</v>
          </cell>
          <cell r="M10833" t="str">
            <v>WEST ARCO</v>
          </cell>
          <cell r="O10833">
            <v>224</v>
          </cell>
          <cell r="P10833">
            <v>0</v>
          </cell>
          <cell r="Q10833">
            <v>224</v>
          </cell>
          <cell r="R10833" t="str">
            <v>3</v>
          </cell>
          <cell r="S10833">
            <v>4107.1400000000003</v>
          </cell>
        </row>
        <row r="10834">
          <cell r="A10834" t="str">
            <v>SOL-2212-3/32</v>
          </cell>
          <cell r="B10834" t="str">
            <v>SOLDADURA WEST RODE 2212 3/32 WEST ARCO WEST ARCO</v>
          </cell>
          <cell r="C10834" t="str">
            <v>Soldadura WEST RODE</v>
          </cell>
          <cell r="D10834" t="str">
            <v>1.4.05.07 | Soldadura</v>
          </cell>
          <cell r="E10834" t="str">
            <v>P2</v>
          </cell>
          <cell r="F10834">
            <v>265.5</v>
          </cell>
          <cell r="G10834" t="str">
            <v>Unidades</v>
          </cell>
          <cell r="H10834" t="str">
            <v>Kilogramos</v>
          </cell>
          <cell r="I10834">
            <v>56</v>
          </cell>
          <cell r="K10834">
            <v>0</v>
          </cell>
          <cell r="L10834">
            <v>0</v>
          </cell>
          <cell r="M10834" t="str">
            <v>WEST ARCO</v>
          </cell>
          <cell r="O10834">
            <v>90</v>
          </cell>
          <cell r="P10834">
            <v>0</v>
          </cell>
          <cell r="Q10834">
            <v>112</v>
          </cell>
          <cell r="R10834" t="str">
            <v>3</v>
          </cell>
          <cell r="S10834">
            <v>2053.5700000000002</v>
          </cell>
        </row>
        <row r="10835">
          <cell r="A10835" t="str">
            <v>SOL-WR-3L-1/8</v>
          </cell>
          <cell r="B10835" t="str">
            <v>SOLDADURA WEST RODE 3L 1/8</v>
          </cell>
          <cell r="C10835" t="str">
            <v>Soldadura WEST RODE</v>
          </cell>
          <cell r="D10835" t="str">
            <v>1.4.05.07 | Soldadura</v>
          </cell>
          <cell r="E10835" t="str">
            <v>P2</v>
          </cell>
          <cell r="F10835">
            <v>0</v>
          </cell>
          <cell r="G10835" t="str">
            <v>Unidades</v>
          </cell>
          <cell r="H10835" t="str">
            <v>Unidades</v>
          </cell>
          <cell r="K10835">
            <v>0</v>
          </cell>
          <cell r="L10835">
            <v>0</v>
          </cell>
          <cell r="M10835" t="str">
            <v>Elementos sin Marca</v>
          </cell>
          <cell r="O10835">
            <v>0</v>
          </cell>
          <cell r="P10835">
            <v>0</v>
          </cell>
          <cell r="S10835">
            <v>1533.23</v>
          </cell>
        </row>
        <row r="10836">
          <cell r="A10836" t="str">
            <v>SOL-WR-4L-1/8</v>
          </cell>
          <cell r="B10836" t="str">
            <v>SOLDADURA WEST RODE 4L 1/8 WEST ARCO</v>
          </cell>
          <cell r="C10836" t="str">
            <v>Soldadura WEST RODE</v>
          </cell>
          <cell r="D10836" t="str">
            <v>1.4.05.07 | Soldadura</v>
          </cell>
          <cell r="F10836">
            <v>0</v>
          </cell>
          <cell r="G10836" t="str">
            <v>Varillas</v>
          </cell>
          <cell r="H10836" t="str">
            <v>Kilogramos</v>
          </cell>
          <cell r="I10836">
            <v>30</v>
          </cell>
          <cell r="K10836">
            <v>0</v>
          </cell>
          <cell r="L10836">
            <v>0</v>
          </cell>
          <cell r="M10836" t="str">
            <v>WEST ARCO</v>
          </cell>
          <cell r="O10836">
            <v>0</v>
          </cell>
          <cell r="P10836">
            <v>0</v>
          </cell>
          <cell r="Q10836">
            <v>60</v>
          </cell>
          <cell r="S10836">
            <v>2166.67</v>
          </cell>
        </row>
        <row r="10837">
          <cell r="A10837" t="str">
            <v>SOL-WR-4L-3/32</v>
          </cell>
          <cell r="B10837" t="str">
            <v>SOLDADURA WEST RODE 4L 3/32 WEST ARCO WEST ARCO WEST ARCO</v>
          </cell>
          <cell r="C10837" t="str">
            <v>Soldadura WEST RODE</v>
          </cell>
          <cell r="D10837" t="str">
            <v>1.4.05.07 | Soldadura</v>
          </cell>
          <cell r="E10837" t="str">
            <v>ARM-SOL-P2</v>
          </cell>
          <cell r="F10837">
            <v>0</v>
          </cell>
          <cell r="G10837" t="str">
            <v>Varillas</v>
          </cell>
          <cell r="H10837" t="str">
            <v>Kilogramos</v>
          </cell>
          <cell r="I10837">
            <v>60</v>
          </cell>
          <cell r="K10837">
            <v>0</v>
          </cell>
          <cell r="L10837">
            <v>0</v>
          </cell>
          <cell r="M10837" t="str">
            <v>WEST ARCO</v>
          </cell>
          <cell r="O10837">
            <v>0</v>
          </cell>
          <cell r="P10837">
            <v>0</v>
          </cell>
          <cell r="Q10837">
            <v>60</v>
          </cell>
          <cell r="R10837" t="str">
            <v>3</v>
          </cell>
          <cell r="S10837">
            <v>1000</v>
          </cell>
        </row>
        <row r="10838">
          <cell r="A10838" t="str">
            <v>SOL-WES.ROD.80X1/8</v>
          </cell>
          <cell r="B10838" t="str">
            <v>SOLDADURA WEST RODE 80 1/8</v>
          </cell>
          <cell r="C10838" t="str">
            <v>Soldadura WEST RODE</v>
          </cell>
          <cell r="D10838" t="str">
            <v>1.4.05.07 | Soldadura</v>
          </cell>
          <cell r="E10838" t="str">
            <v>ARM-SOL-P2</v>
          </cell>
          <cell r="F10838">
            <v>8</v>
          </cell>
          <cell r="G10838" t="str">
            <v>Varillas</v>
          </cell>
          <cell r="H10838" t="str">
            <v>Varillas</v>
          </cell>
          <cell r="I10838">
            <v>28</v>
          </cell>
          <cell r="K10838">
            <v>0</v>
          </cell>
          <cell r="L10838">
            <v>0</v>
          </cell>
          <cell r="M10838" t="str">
            <v>Elementos sin Marca</v>
          </cell>
          <cell r="O10838">
            <v>0</v>
          </cell>
          <cell r="P10838">
            <v>0</v>
          </cell>
          <cell r="S10838">
            <v>8821.43</v>
          </cell>
        </row>
        <row r="10839">
          <cell r="A10839" t="str">
            <v>WES-R80.532</v>
          </cell>
          <cell r="B10839" t="str">
            <v>SOLDADURA WEST RODE 80 5/32</v>
          </cell>
          <cell r="C10839" t="str">
            <v>Soldadura WEST RODE</v>
          </cell>
          <cell r="D10839" t="str">
            <v>1.4.05.07 | Soldadura</v>
          </cell>
          <cell r="F10839">
            <v>0</v>
          </cell>
          <cell r="G10839" t="str">
            <v>Varillas</v>
          </cell>
          <cell r="H10839" t="str">
            <v>Kilogramos</v>
          </cell>
          <cell r="I10839">
            <v>22</v>
          </cell>
          <cell r="K10839">
            <v>0</v>
          </cell>
          <cell r="L10839">
            <v>0</v>
          </cell>
          <cell r="M10839" t="str">
            <v>Elementos sin Marca</v>
          </cell>
          <cell r="O10839">
            <v>0</v>
          </cell>
          <cell r="P10839">
            <v>0</v>
          </cell>
          <cell r="S10839">
            <v>14171.12</v>
          </cell>
        </row>
        <row r="10840">
          <cell r="A10840" t="str">
            <v>SOL-WIZ.1/8</v>
          </cell>
          <cell r="B10840" t="str">
            <v>SOLDADURA WIZ 818 C3 X 3.2MM X 350 (1/8")</v>
          </cell>
          <cell r="C10840" t="str">
            <v>Soldadura Diversos</v>
          </cell>
          <cell r="D10840" t="str">
            <v>1.4.05.07 | Soldadura</v>
          </cell>
          <cell r="E10840" t="str">
            <v>P2</v>
          </cell>
          <cell r="F10840">
            <v>0</v>
          </cell>
          <cell r="G10840" t="str">
            <v>Kilogramos</v>
          </cell>
          <cell r="H10840" t="str">
            <v>Cajas</v>
          </cell>
          <cell r="I10840">
            <v>20</v>
          </cell>
          <cell r="K10840">
            <v>0</v>
          </cell>
          <cell r="L10840">
            <v>0</v>
          </cell>
          <cell r="M10840" t="str">
            <v>Elementos sin Marca</v>
          </cell>
          <cell r="O10840">
            <v>0</v>
          </cell>
          <cell r="P10840">
            <v>0</v>
          </cell>
          <cell r="S10840">
            <v>35000</v>
          </cell>
        </row>
        <row r="10841">
          <cell r="A10841" t="str">
            <v>SOL-WIZ.532</v>
          </cell>
          <cell r="B10841" t="str">
            <v>SOLDADURA WIZ 818 C3 X 4.0MM X 350 (5/32")</v>
          </cell>
          <cell r="C10841" t="str">
            <v>Soldadura Diversos</v>
          </cell>
          <cell r="D10841" t="str">
            <v>1.4.05.07 | Soldadura</v>
          </cell>
          <cell r="F10841">
            <v>0</v>
          </cell>
          <cell r="G10841" t="str">
            <v>Kilogramos</v>
          </cell>
          <cell r="H10841" t="str">
            <v>Cajas</v>
          </cell>
          <cell r="I10841">
            <v>20</v>
          </cell>
          <cell r="K10841">
            <v>0</v>
          </cell>
          <cell r="L10841">
            <v>0</v>
          </cell>
          <cell r="M10841" t="str">
            <v>Elementos sin Marca</v>
          </cell>
          <cell r="O10841">
            <v>0</v>
          </cell>
          <cell r="P10841">
            <v>0</v>
          </cell>
        </row>
        <row r="10842">
          <cell r="A10842" t="str">
            <v>SOL-EST.DEL.100GRS</v>
          </cell>
          <cell r="B10842" t="str">
            <v>SOLDADURA Y POMADA ESTAÑO DELGADA 1/4 - CARRETE X 100 GRAMOS</v>
          </cell>
          <cell r="C10842" t="str">
            <v>Soldadura Diversos</v>
          </cell>
          <cell r="D10842" t="str">
            <v>1.4.05.07 | Soldadura</v>
          </cell>
          <cell r="E10842" t="str">
            <v>EK-N2/1-BI</v>
          </cell>
          <cell r="F10842">
            <v>0</v>
          </cell>
          <cell r="G10842" t="str">
            <v>Rollos</v>
          </cell>
          <cell r="H10842" t="str">
            <v>Rollos</v>
          </cell>
          <cell r="K10842">
            <v>0</v>
          </cell>
          <cell r="L10842">
            <v>0</v>
          </cell>
          <cell r="M10842" t="str">
            <v>Elementos sin Marca</v>
          </cell>
          <cell r="O10842">
            <v>0</v>
          </cell>
          <cell r="P10842">
            <v>0</v>
          </cell>
          <cell r="S10842">
            <v>53000</v>
          </cell>
        </row>
        <row r="10843">
          <cell r="A10843" t="str">
            <v>SON-ELE.4.5X30M</v>
          </cell>
          <cell r="B10843" t="str">
            <v>SONDA ELECTRICA 4.5 MM - 3/16" X 30 METROS Ref: 144120101006</v>
          </cell>
          <cell r="C10843" t="str">
            <v>Herramienta Desechable</v>
          </cell>
          <cell r="D10843" t="str">
            <v>1.4.55.15 | Herramienta Desechable</v>
          </cell>
          <cell r="F10843">
            <v>0</v>
          </cell>
          <cell r="G10843" t="str">
            <v>Unidades</v>
          </cell>
          <cell r="H10843" t="str">
            <v>Unidades</v>
          </cell>
          <cell r="K10843">
            <v>0</v>
          </cell>
          <cell r="L10843">
            <v>0</v>
          </cell>
          <cell r="M10843" t="str">
            <v>Elementos sin Marca</v>
          </cell>
          <cell r="N10843" t="str">
            <v>144120101006</v>
          </cell>
          <cell r="O10843">
            <v>0</v>
          </cell>
          <cell r="P10843">
            <v>0</v>
          </cell>
          <cell r="S10843">
            <v>33672</v>
          </cell>
        </row>
        <row r="10844">
          <cell r="A10844" t="str">
            <v>SOP-600.</v>
          </cell>
          <cell r="B10844" t="str">
            <v>SOPLADOR 600W REF. UB 1103 - MARCA MAQUITA</v>
          </cell>
          <cell r="C10844" t="str">
            <v>Herramienta Desechable</v>
          </cell>
          <cell r="D10844" t="str">
            <v>1.4.55.15 | Herramienta Desechable</v>
          </cell>
          <cell r="F10844">
            <v>0</v>
          </cell>
          <cell r="G10844" t="str">
            <v>Unidades</v>
          </cell>
          <cell r="H10844" t="str">
            <v>Unidades</v>
          </cell>
          <cell r="K10844">
            <v>0</v>
          </cell>
          <cell r="L10844">
            <v>0</v>
          </cell>
          <cell r="M10844" t="str">
            <v>Elementos sin Marca</v>
          </cell>
          <cell r="O10844">
            <v>0</v>
          </cell>
          <cell r="P10844">
            <v>0</v>
          </cell>
          <cell r="S10844">
            <v>440000</v>
          </cell>
        </row>
        <row r="10845">
          <cell r="A10845" t="str">
            <v>SOP-ASP.3M6</v>
          </cell>
          <cell r="B10845" t="str">
            <v>SOPORTE ASPIRACION LIMPIA HOOKIT DE 6" 3M REF: 20465 / 20356 3M Ref: 20465 / 20356</v>
          </cell>
          <cell r="C10845" t="str">
            <v>Consumible Maquinaria y Equipos</v>
          </cell>
          <cell r="D10845" t="str">
            <v>1.4.55.20 | Materiales y Suministros</v>
          </cell>
          <cell r="E10845" t="str">
            <v>EJ-N3</v>
          </cell>
          <cell r="F10845">
            <v>2</v>
          </cell>
          <cell r="G10845" t="str">
            <v>Unidades</v>
          </cell>
          <cell r="H10845" t="str">
            <v>Unidades</v>
          </cell>
          <cell r="K10845">
            <v>0</v>
          </cell>
          <cell r="L10845">
            <v>0</v>
          </cell>
          <cell r="M10845" t="str">
            <v>3M</v>
          </cell>
          <cell r="N10845" t="str">
            <v>20465 / 20356</v>
          </cell>
          <cell r="O10845">
            <v>2</v>
          </cell>
          <cell r="P10845">
            <v>0</v>
          </cell>
          <cell r="Q10845">
            <v>1</v>
          </cell>
          <cell r="R10845" t="str">
            <v>5</v>
          </cell>
          <cell r="S10845">
            <v>139852</v>
          </cell>
        </row>
        <row r="10846">
          <cell r="A10846" t="str">
            <v>SOP-ASP.4606</v>
          </cell>
          <cell r="B10846" t="str">
            <v>SOPORTE ASPIRACION LIMPIA HOOKIT DE 6" REF. 4606 MARCA APTC</v>
          </cell>
          <cell r="C10846" t="str">
            <v>Herramienta Desechable</v>
          </cell>
          <cell r="D10846" t="str">
            <v>1.4.55.15 | Herramienta Desechable</v>
          </cell>
          <cell r="E10846" t="str">
            <v>EJ-N3</v>
          </cell>
          <cell r="F10846">
            <v>2</v>
          </cell>
          <cell r="G10846" t="str">
            <v>Unidades</v>
          </cell>
          <cell r="H10846" t="str">
            <v>Unidades</v>
          </cell>
          <cell r="K10846">
            <v>0</v>
          </cell>
          <cell r="L10846">
            <v>0</v>
          </cell>
          <cell r="M10846" t="str">
            <v>Elementos sin Marca</v>
          </cell>
          <cell r="O10846">
            <v>2</v>
          </cell>
          <cell r="P10846">
            <v>0</v>
          </cell>
          <cell r="Q10846">
            <v>1</v>
          </cell>
          <cell r="R10846" t="str">
            <v>5</v>
          </cell>
          <cell r="S10846">
            <v>58000</v>
          </cell>
        </row>
        <row r="10847">
          <cell r="A10847" t="str">
            <v>SOP-BAR.MOL.115.LAM.5/8</v>
          </cell>
          <cell r="B10847" t="str">
            <v>SOPORTE BARRAS PARA MOLINO 115 EN LAMINA HR 5/8" ( 15.87 MM )</v>
          </cell>
          <cell r="C10847" t="str">
            <v>Laminas Diversas</v>
          </cell>
          <cell r="D10847" t="str">
            <v>1.4.05.02 | Láminas</v>
          </cell>
          <cell r="E10847" t="str">
            <v>E3-N1</v>
          </cell>
          <cell r="F10847">
            <v>0</v>
          </cell>
          <cell r="G10847" t="str">
            <v>Unidades</v>
          </cell>
          <cell r="H10847" t="str">
            <v>Unidades</v>
          </cell>
          <cell r="K10847">
            <v>7.27</v>
          </cell>
          <cell r="L10847">
            <v>0</v>
          </cell>
          <cell r="M10847" t="str">
            <v>Elementos sin Marca</v>
          </cell>
          <cell r="O10847">
            <v>0</v>
          </cell>
          <cell r="P10847">
            <v>0</v>
          </cell>
          <cell r="S10847">
            <v>55000</v>
          </cell>
        </row>
        <row r="10848">
          <cell r="A10848" t="str">
            <v>SOP-BAS.CAS</v>
          </cell>
          <cell r="B10848" t="str">
            <v>SOPORTE BASCULANTE EN ACRILICO PARA CASCO</v>
          </cell>
          <cell r="C10848" t="str">
            <v>Elementos de Protección</v>
          </cell>
          <cell r="D10848" t="str">
            <v>1.4.55.12 | Materiales y Suministros para MO</v>
          </cell>
          <cell r="F10848">
            <v>0</v>
          </cell>
          <cell r="G10848" t="str">
            <v>Unidades</v>
          </cell>
          <cell r="H10848" t="str">
            <v>Unidades</v>
          </cell>
          <cell r="K10848">
            <v>0</v>
          </cell>
          <cell r="L10848">
            <v>0</v>
          </cell>
          <cell r="M10848" t="str">
            <v>Elementos sin Marca</v>
          </cell>
          <cell r="O10848">
            <v>0</v>
          </cell>
          <cell r="P10848">
            <v>0</v>
          </cell>
        </row>
        <row r="10849">
          <cell r="A10849" t="str">
            <v>SOP-CEL.CAL.1.1/2</v>
          </cell>
          <cell r="B10849" t="str">
            <v>SOPORTE CELDA BSPS-1500-05-02-005 EN LAMINA CAL. 1 1/2" (38.10 MM)</v>
          </cell>
          <cell r="C10849" t="str">
            <v>Laminas Diversas</v>
          </cell>
          <cell r="D10849" t="str">
            <v>1.4.05.02 | Láminas</v>
          </cell>
          <cell r="F10849">
            <v>0</v>
          </cell>
          <cell r="G10849" t="str">
            <v>Unidades</v>
          </cell>
          <cell r="H10849" t="str">
            <v>Unidades</v>
          </cell>
          <cell r="K10849">
            <v>0</v>
          </cell>
          <cell r="L10849">
            <v>0</v>
          </cell>
          <cell r="M10849" t="str">
            <v>Elementos sin Marca</v>
          </cell>
          <cell r="O10849">
            <v>0</v>
          </cell>
          <cell r="P10849">
            <v>0</v>
          </cell>
          <cell r="S10849">
            <v>15667</v>
          </cell>
        </row>
        <row r="10850">
          <cell r="A10850" t="str">
            <v>SOP-CHU.LAM1.QUBR.60.ADE.ENG.POL</v>
          </cell>
          <cell r="B10850" t="str">
            <v>SOPORTE CHUMACERA LAMINA HR 1" ( 25.40 MM ) QUBR-0960 PARA ADECUACION ENGRANAJE POLEA PLANO 1500</v>
          </cell>
          <cell r="C10850" t="str">
            <v>Laminas Diversas</v>
          </cell>
          <cell r="D10850" t="str">
            <v>1.4.05.02 | Láminas</v>
          </cell>
          <cell r="F10850">
            <v>0</v>
          </cell>
          <cell r="G10850" t="str">
            <v>Unidades</v>
          </cell>
          <cell r="H10850" t="str">
            <v>Unidades</v>
          </cell>
          <cell r="K10850">
            <v>30.74</v>
          </cell>
          <cell r="L10850">
            <v>0</v>
          </cell>
          <cell r="M10850" t="str">
            <v>Elementos sin Marca</v>
          </cell>
          <cell r="O10850">
            <v>0</v>
          </cell>
          <cell r="P10850">
            <v>0</v>
          </cell>
          <cell r="S10850">
            <v>91750</v>
          </cell>
        </row>
        <row r="10851">
          <cell r="A10851" t="str">
            <v>SOP-CHU.LAM1.QUBR.960</v>
          </cell>
          <cell r="B10851" t="str">
            <v>SOPORTE CHUMACERA LAMINA HR 1" ( 25.40 MM ) SEGUN PLANO QUBR-0960 PLANO 1501</v>
          </cell>
          <cell r="C10851" t="str">
            <v>Laminas Diversas</v>
          </cell>
          <cell r="D10851" t="str">
            <v>1.4.05.02 | Láminas</v>
          </cell>
          <cell r="E10851" t="str">
            <v>E5-N4</v>
          </cell>
          <cell r="F10851">
            <v>0</v>
          </cell>
          <cell r="G10851" t="str">
            <v>Juegos</v>
          </cell>
          <cell r="H10851" t="str">
            <v>Unidades</v>
          </cell>
          <cell r="K10851">
            <v>26.26</v>
          </cell>
          <cell r="L10851">
            <v>0</v>
          </cell>
          <cell r="M10851" t="str">
            <v>Elementos sin Marca</v>
          </cell>
          <cell r="O10851">
            <v>0</v>
          </cell>
          <cell r="P10851">
            <v>0</v>
          </cell>
          <cell r="S10851">
            <v>152500</v>
          </cell>
        </row>
        <row r="10852">
          <cell r="A10852" t="str">
            <v>SOP-CHU.BIS.</v>
          </cell>
          <cell r="B10852" t="str">
            <v>SOPORTE CHUMACERA LAMINA HR 1" ( 25.40 MM) BISAGRA TAPA 2100 SEGUN PLANO</v>
          </cell>
          <cell r="C10852" t="str">
            <v>Laminas Diversas</v>
          </cell>
          <cell r="D10852" t="str">
            <v>1.4.05.02 | Láminas</v>
          </cell>
          <cell r="F10852">
            <v>0</v>
          </cell>
          <cell r="G10852" t="str">
            <v>Unidades</v>
          </cell>
          <cell r="H10852" t="str">
            <v>Unidades</v>
          </cell>
          <cell r="K10852">
            <v>0</v>
          </cell>
          <cell r="L10852">
            <v>0</v>
          </cell>
          <cell r="M10852" t="str">
            <v>Elementos sin Marca</v>
          </cell>
          <cell r="O10852">
            <v>0</v>
          </cell>
          <cell r="P10852">
            <v>0</v>
          </cell>
          <cell r="S10852">
            <v>287500</v>
          </cell>
        </row>
        <row r="10853">
          <cell r="A10853" t="str">
            <v>SOP-CHU.LAM1.QUBR.960-1503-1</v>
          </cell>
          <cell r="B10853" t="str">
            <v>SOPORTE CHUMACERA MODIFICADO LAMINA HR 1" ( 25.40 MM ) QUBR-0960 PLANO 1503-1</v>
          </cell>
          <cell r="C10853" t="str">
            <v>Laminas Diversas</v>
          </cell>
          <cell r="D10853" t="str">
            <v>1.4.05.02 | Láminas</v>
          </cell>
          <cell r="F10853">
            <v>0</v>
          </cell>
          <cell r="G10853" t="str">
            <v>Unidades</v>
          </cell>
          <cell r="H10853" t="str">
            <v>Unidades</v>
          </cell>
          <cell r="K10853">
            <v>30.5</v>
          </cell>
          <cell r="L10853">
            <v>0</v>
          </cell>
          <cell r="M10853" t="str">
            <v>Elementos sin Marca</v>
          </cell>
          <cell r="O10853">
            <v>0</v>
          </cell>
          <cell r="P10853">
            <v>0</v>
          </cell>
          <cell r="S10853">
            <v>169000</v>
          </cell>
        </row>
        <row r="10854">
          <cell r="A10854" t="str">
            <v>SOP-CUE.3/4</v>
          </cell>
          <cell r="B10854" t="str">
            <v>SOPORTE CUERPO CORTADA EN LAMINA HR 3/4" ( 19.05 MM ) PARA ACONDICIONADOR ACVD 0450 SEGÚN PLANO 103</v>
          </cell>
          <cell r="C10854" t="str">
            <v>Laminas Diversas</v>
          </cell>
          <cell r="D10854" t="str">
            <v>1.4.05.02 | Láminas</v>
          </cell>
          <cell r="F10854">
            <v>0</v>
          </cell>
          <cell r="G10854" t="str">
            <v>Unidades</v>
          </cell>
          <cell r="H10854" t="str">
            <v>Unidades</v>
          </cell>
          <cell r="K10854">
            <v>192.44</v>
          </cell>
          <cell r="L10854">
            <v>0</v>
          </cell>
          <cell r="M10854" t="str">
            <v>Elementos sin Marca</v>
          </cell>
          <cell r="O10854">
            <v>0</v>
          </cell>
          <cell r="P10854">
            <v>0</v>
          </cell>
          <cell r="S10854">
            <v>1380000</v>
          </cell>
        </row>
        <row r="10855">
          <cell r="A10855" t="str">
            <v>SOP-MON.70MM</v>
          </cell>
          <cell r="B10855" t="str">
            <v>SOPORTE DE MONTAJE LATERAL PARA BALIZA Ø 70 MM Ref: 17987</v>
          </cell>
          <cell r="C10855" t="str">
            <v>Eléctricos</v>
          </cell>
          <cell r="D10855" t="str">
            <v>1.4.05.16 | Eléctricos y Electrónicos</v>
          </cell>
          <cell r="E10855" t="str">
            <v>E15-N3</v>
          </cell>
          <cell r="F10855">
            <v>0</v>
          </cell>
          <cell r="G10855" t="str">
            <v>Unidades</v>
          </cell>
          <cell r="H10855" t="str">
            <v>Unidades</v>
          </cell>
          <cell r="K10855">
            <v>0</v>
          </cell>
          <cell r="L10855">
            <v>0</v>
          </cell>
          <cell r="M10855" t="str">
            <v>Elementos sin Marca</v>
          </cell>
          <cell r="N10855" t="str">
            <v>17987</v>
          </cell>
          <cell r="O10855">
            <v>0</v>
          </cell>
          <cell r="P10855">
            <v>0</v>
          </cell>
          <cell r="S10855">
            <v>14640</v>
          </cell>
        </row>
        <row r="10856">
          <cell r="A10856" t="str">
            <v>SOP-DES.MIN</v>
          </cell>
          <cell r="B10856" t="str">
            <v>SOPORTE DESLIZANTE MINIMODUCTOR - PG</v>
          </cell>
          <cell r="C10856" t="str">
            <v>Materiales y Suministros</v>
          </cell>
          <cell r="D10856" t="str">
            <v>1.4.55.20 | Materiales y Suministros</v>
          </cell>
          <cell r="F10856">
            <v>0</v>
          </cell>
          <cell r="G10856" t="str">
            <v>Unidades</v>
          </cell>
          <cell r="H10856" t="str">
            <v>Unidades</v>
          </cell>
          <cell r="K10856">
            <v>0</v>
          </cell>
          <cell r="L10856">
            <v>0</v>
          </cell>
          <cell r="M10856" t="str">
            <v>Elementos sin Marca</v>
          </cell>
          <cell r="O10856">
            <v>0</v>
          </cell>
          <cell r="P10856">
            <v>0</v>
          </cell>
          <cell r="S10856">
            <v>25000</v>
          </cell>
        </row>
        <row r="10857">
          <cell r="A10857" t="str">
            <v>SOP-CAN.EXT.10L</v>
          </cell>
          <cell r="B10857" t="str">
            <v>SOPORTE EN CANASTILLA PARA EXTINTOR DE 10 LIBRAS</v>
          </cell>
          <cell r="C10857" t="str">
            <v>Materiales y Suministros</v>
          </cell>
          <cell r="D10857" t="str">
            <v>1.4.55.20 | Materiales y Suministros</v>
          </cell>
          <cell r="F10857">
            <v>0</v>
          </cell>
          <cell r="G10857" t="str">
            <v>Unidades</v>
          </cell>
          <cell r="H10857" t="str">
            <v>Unidades</v>
          </cell>
          <cell r="K10857">
            <v>0</v>
          </cell>
          <cell r="L10857">
            <v>0</v>
          </cell>
          <cell r="M10857" t="str">
            <v>Elementos sin Marca</v>
          </cell>
          <cell r="O10857">
            <v>0</v>
          </cell>
          <cell r="P10857">
            <v>0</v>
          </cell>
          <cell r="S10857">
            <v>20500</v>
          </cell>
        </row>
        <row r="10858">
          <cell r="A10858" t="str">
            <v>SOP-CAN.EXT.20L</v>
          </cell>
          <cell r="B10858" t="str">
            <v>SOPORTE EN CANASTILLA PARA EXTINTOR DE 20 LIBRAS</v>
          </cell>
          <cell r="C10858" t="str">
            <v>Materiales y Suministros</v>
          </cell>
          <cell r="D10858" t="str">
            <v>1.4.55.20 | Materiales y Suministros</v>
          </cell>
          <cell r="F10858">
            <v>0</v>
          </cell>
          <cell r="G10858" t="str">
            <v>Unidades</v>
          </cell>
          <cell r="H10858" t="str">
            <v>Unidades</v>
          </cell>
          <cell r="K10858">
            <v>0</v>
          </cell>
          <cell r="L10858">
            <v>0</v>
          </cell>
          <cell r="M10858" t="str">
            <v>Elementos sin Marca</v>
          </cell>
          <cell r="O10858">
            <v>0</v>
          </cell>
          <cell r="P10858">
            <v>0</v>
          </cell>
          <cell r="S10858">
            <v>32000</v>
          </cell>
        </row>
        <row r="10859">
          <cell r="A10859" t="str">
            <v>SOP-CAU.67X35</v>
          </cell>
          <cell r="B10859" t="str">
            <v>SOPORTE EN CAUCHO CON DOBLE TUERCA Ø EXT. 67MM X 35MM DE ALTO</v>
          </cell>
          <cell r="C10859" t="str">
            <v>Cauchos</v>
          </cell>
          <cell r="D10859" t="str">
            <v>1.4.05.10 | Varios</v>
          </cell>
          <cell r="F10859">
            <v>0</v>
          </cell>
          <cell r="G10859" t="str">
            <v>Unidades</v>
          </cell>
          <cell r="H10859" t="str">
            <v>Unidades</v>
          </cell>
          <cell r="K10859">
            <v>0</v>
          </cell>
          <cell r="L10859">
            <v>0</v>
          </cell>
          <cell r="M10859" t="str">
            <v>Elementos sin Marca</v>
          </cell>
          <cell r="O10859">
            <v>0</v>
          </cell>
          <cell r="P10859">
            <v>0</v>
          </cell>
          <cell r="S10859">
            <v>35000</v>
          </cell>
        </row>
        <row r="10860">
          <cell r="A10860" t="str">
            <v>SPO-CAU.ZMOYANG</v>
          </cell>
          <cell r="B10860" t="str">
            <v>SOPORTE EN CAUCHO DE BRAZO ZARANDA MOYANG</v>
          </cell>
          <cell r="C10860" t="str">
            <v>Cauchos</v>
          </cell>
          <cell r="D10860" t="str">
            <v>1.4.05.10 | Varios</v>
          </cell>
          <cell r="E10860" t="str">
            <v>E13-2A</v>
          </cell>
          <cell r="F10860">
            <v>0</v>
          </cell>
          <cell r="G10860" t="str">
            <v>Unidades</v>
          </cell>
          <cell r="H10860" t="str">
            <v>Unidades</v>
          </cell>
          <cell r="K10860">
            <v>0</v>
          </cell>
          <cell r="L10860">
            <v>0</v>
          </cell>
          <cell r="M10860" t="str">
            <v>Elementos sin Marca</v>
          </cell>
          <cell r="O10860">
            <v>0</v>
          </cell>
          <cell r="P10860">
            <v>0</v>
          </cell>
          <cell r="S10860">
            <v>50000</v>
          </cell>
        </row>
        <row r="10861">
          <cell r="A10861" t="str">
            <v>SOP-CAU.160X40</v>
          </cell>
          <cell r="B10861" t="str">
            <v>SOPORTE EN CAUCHO Ø EXT. 160 MM X 40 MM DE ALTO - CON
 TORNILLO DE 3/8</v>
          </cell>
          <cell r="C10861" t="str">
            <v>Cauchos</v>
          </cell>
          <cell r="D10861" t="str">
            <v>1.4.05.10 | Varios</v>
          </cell>
          <cell r="F10861">
            <v>0</v>
          </cell>
          <cell r="G10861" t="str">
            <v>Unidades</v>
          </cell>
          <cell r="H10861" t="str">
            <v>Unidades</v>
          </cell>
          <cell r="K10861">
            <v>0</v>
          </cell>
          <cell r="L10861">
            <v>0</v>
          </cell>
          <cell r="M10861" t="str">
            <v>Elementos sin Marca</v>
          </cell>
          <cell r="O10861">
            <v>0</v>
          </cell>
          <cell r="P10861">
            <v>0</v>
          </cell>
          <cell r="S10861">
            <v>121900</v>
          </cell>
        </row>
        <row r="10862">
          <cell r="A10862" t="str">
            <v>SOP-CAU.R4</v>
          </cell>
          <cell r="B10862" t="str">
            <v>SOPORTE EN CAUCHO PARA EXOSTO R-4</v>
          </cell>
          <cell r="C10862" t="str">
            <v>Cauchos</v>
          </cell>
          <cell r="D10862" t="str">
            <v>1.4.05.10 | Varios</v>
          </cell>
          <cell r="F10862">
            <v>0</v>
          </cell>
          <cell r="G10862" t="str">
            <v>Unidades</v>
          </cell>
          <cell r="H10862" t="str">
            <v>Unidades</v>
          </cell>
          <cell r="K10862">
            <v>0</v>
          </cell>
          <cell r="L10862">
            <v>0</v>
          </cell>
          <cell r="M10862" t="str">
            <v>Elementos sin Marca</v>
          </cell>
          <cell r="O10862">
            <v>0</v>
          </cell>
          <cell r="P10862">
            <v>0</v>
          </cell>
          <cell r="S10862">
            <v>3361.38</v>
          </cell>
        </row>
        <row r="10863">
          <cell r="A10863" t="str">
            <v>SOP-CIL.L.100</v>
          </cell>
          <cell r="B10863" t="str">
            <v>SOPORTE EN L PARA CILINDRO Ø 100 MM</v>
          </cell>
          <cell r="C10863" t="str">
            <v>Neumática Diversos</v>
          </cell>
          <cell r="D10863" t="str">
            <v>1.4.05.17 | Neumático</v>
          </cell>
          <cell r="E10863" t="str">
            <v>E12-N3</v>
          </cell>
          <cell r="F10863">
            <v>0</v>
          </cell>
          <cell r="G10863" t="str">
            <v>Unidades</v>
          </cell>
          <cell r="H10863" t="str">
            <v>Unidades</v>
          </cell>
          <cell r="K10863">
            <v>0</v>
          </cell>
          <cell r="L10863">
            <v>0</v>
          </cell>
          <cell r="M10863" t="str">
            <v>Elementos sin Marca</v>
          </cell>
          <cell r="O10863">
            <v>0</v>
          </cell>
          <cell r="P10863">
            <v>0</v>
          </cell>
          <cell r="S10863">
            <v>46205</v>
          </cell>
        </row>
        <row r="10864">
          <cell r="A10864" t="str">
            <v>SOP-CIL.80</v>
          </cell>
          <cell r="B10864" t="str">
            <v>SOPORTE EN L PARA CILINDRO Ø 80 MM</v>
          </cell>
          <cell r="C10864" t="str">
            <v>Neumática Diversos</v>
          </cell>
          <cell r="D10864" t="str">
            <v>1.4.05.17 | Neumático</v>
          </cell>
          <cell r="E10864" t="str">
            <v>E12-N3</v>
          </cell>
          <cell r="F10864">
            <v>0</v>
          </cell>
          <cell r="G10864" t="str">
            <v>Pares</v>
          </cell>
          <cell r="H10864" t="str">
            <v>Pares</v>
          </cell>
          <cell r="K10864">
            <v>0</v>
          </cell>
          <cell r="L10864">
            <v>0</v>
          </cell>
          <cell r="M10864" t="str">
            <v>Elementos sin Marca</v>
          </cell>
          <cell r="O10864">
            <v>0</v>
          </cell>
          <cell r="P10864">
            <v>0</v>
          </cell>
          <cell r="S10864">
            <v>31579</v>
          </cell>
        </row>
        <row r="10865">
          <cell r="A10865" t="str">
            <v>SOP-HR2.BRA.142B</v>
          </cell>
          <cell r="B10865" t="str">
            <v>SOPORTE EN LAMINA HR CAL. 2" ( 50.80 MM ) PARA BRAZO DE ZARANDA  REF. 142B</v>
          </cell>
          <cell r="C10865" t="str">
            <v>Laminas Diversas</v>
          </cell>
          <cell r="D10865" t="str">
            <v>1.4.05.02 | Láminas</v>
          </cell>
          <cell r="F10865">
            <v>0</v>
          </cell>
          <cell r="G10865" t="str">
            <v>Unidades</v>
          </cell>
          <cell r="H10865" t="str">
            <v>Unidades</v>
          </cell>
          <cell r="K10865">
            <v>2.8</v>
          </cell>
          <cell r="L10865">
            <v>0</v>
          </cell>
          <cell r="M10865" t="str">
            <v>Elementos sin Marca</v>
          </cell>
          <cell r="O10865">
            <v>0</v>
          </cell>
          <cell r="P10865">
            <v>0</v>
          </cell>
          <cell r="S10865">
            <v>34482.75</v>
          </cell>
        </row>
        <row r="10866">
          <cell r="A10866" t="str">
            <v>SOP-HR2.BRA.142C</v>
          </cell>
          <cell r="B10866" t="str">
            <v>SOPORTE EN LAMINA HR CAL. 2" ( 50.80 MM ) PARA BRAZO DE ZARANDA  REF. 142C</v>
          </cell>
          <cell r="C10866" t="str">
            <v>Laminas Diversas</v>
          </cell>
          <cell r="D10866" t="str">
            <v>1.4.05.02 | Láminas</v>
          </cell>
          <cell r="E10866" t="str">
            <v>E5-N3</v>
          </cell>
          <cell r="F10866">
            <v>0</v>
          </cell>
          <cell r="G10866" t="str">
            <v>Unidades</v>
          </cell>
          <cell r="H10866" t="str">
            <v>Unidades</v>
          </cell>
          <cell r="K10866">
            <v>7.33</v>
          </cell>
          <cell r="L10866">
            <v>0</v>
          </cell>
          <cell r="M10866" t="str">
            <v>Elementos sin Marca</v>
          </cell>
          <cell r="O10866">
            <v>0</v>
          </cell>
          <cell r="P10866">
            <v>0</v>
          </cell>
          <cell r="S10866">
            <v>45000</v>
          </cell>
        </row>
        <row r="10867">
          <cell r="A10867" t="str">
            <v>SOP-FIB.</v>
          </cell>
          <cell r="B10867" t="str">
            <v>SOPORTE FIBRODISCO CAUCHO 7"</v>
          </cell>
          <cell r="C10867" t="str">
            <v>Disco Varios</v>
          </cell>
          <cell r="D10867" t="str">
            <v>1.4.55.20 | Materiales y Suministros</v>
          </cell>
          <cell r="E10867" t="str">
            <v>EJ-N3</v>
          </cell>
          <cell r="F10867">
            <v>7</v>
          </cell>
          <cell r="G10867" t="str">
            <v>Unidades</v>
          </cell>
          <cell r="H10867" t="str">
            <v>Unidades</v>
          </cell>
          <cell r="K10867">
            <v>0</v>
          </cell>
          <cell r="L10867">
            <v>0</v>
          </cell>
          <cell r="M10867" t="str">
            <v>Elementos sin Marca</v>
          </cell>
          <cell r="O10867">
            <v>3</v>
          </cell>
          <cell r="P10867">
            <v>0</v>
          </cell>
          <cell r="Q10867">
            <v>10</v>
          </cell>
          <cell r="R10867" t="str">
            <v>7</v>
          </cell>
          <cell r="S10867">
            <v>47500</v>
          </cell>
        </row>
        <row r="10868">
          <cell r="A10868" t="str">
            <v>SOP-FIJ.40P</v>
          </cell>
          <cell r="B10868" t="str">
            <v>SOPORTE FIJO 4"X 2" 40 P T/PESADO MACHO</v>
          </cell>
          <cell r="C10868" t="str">
            <v>Varios Diversos</v>
          </cell>
          <cell r="D10868" t="str">
            <v>1.4.05.10 | Varios</v>
          </cell>
          <cell r="F10868">
            <v>0</v>
          </cell>
          <cell r="G10868" t="str">
            <v>Unidades</v>
          </cell>
          <cell r="H10868" t="str">
            <v>Unidades</v>
          </cell>
          <cell r="K10868">
            <v>0</v>
          </cell>
          <cell r="L10868">
            <v>0</v>
          </cell>
          <cell r="M10868" t="str">
            <v>Elementos sin Marca</v>
          </cell>
          <cell r="O10868">
            <v>0</v>
          </cell>
          <cell r="P10868">
            <v>0</v>
          </cell>
          <cell r="S10868">
            <v>23560.25</v>
          </cell>
        </row>
        <row r="10869">
          <cell r="A10869" t="str">
            <v>SOR-MON.95M</v>
          </cell>
          <cell r="B10869" t="str">
            <v>SOPORTE FINAL MONTAJE RIEL RAPIDO 9.5 MM P/BORNERA GRIS CLIPFIX 35</v>
          </cell>
          <cell r="C10869" t="str">
            <v>Eléctricos</v>
          </cell>
          <cell r="D10869" t="str">
            <v>1.4.05.16 | Eléctricos y Electrónicos</v>
          </cell>
          <cell r="E10869" t="str">
            <v>E15-N3</v>
          </cell>
          <cell r="F10869">
            <v>0</v>
          </cell>
          <cell r="G10869" t="str">
            <v>Unidades</v>
          </cell>
          <cell r="H10869" t="str">
            <v>Unidades</v>
          </cell>
          <cell r="K10869">
            <v>0</v>
          </cell>
          <cell r="L10869">
            <v>0</v>
          </cell>
          <cell r="M10869" t="str">
            <v>Elementos sin Marca</v>
          </cell>
          <cell r="O10869">
            <v>0</v>
          </cell>
          <cell r="P10869">
            <v>0</v>
          </cell>
          <cell r="S10869">
            <v>4138.32</v>
          </cell>
        </row>
        <row r="10870">
          <cell r="A10870" t="str">
            <v>SOP-GIR.PES</v>
          </cell>
          <cell r="B10870" t="str">
            <v>SOPORTE GIRATORIO 4"X 2" 41 P T/PESADO MACHO</v>
          </cell>
          <cell r="C10870" t="str">
            <v>Varios Diversos</v>
          </cell>
          <cell r="D10870" t="str">
            <v>1.4.05.10 | Varios</v>
          </cell>
          <cell r="F10870">
            <v>0</v>
          </cell>
          <cell r="G10870" t="str">
            <v>Unidades</v>
          </cell>
          <cell r="H10870" t="str">
            <v>Unidades</v>
          </cell>
          <cell r="K10870">
            <v>0</v>
          </cell>
          <cell r="L10870">
            <v>0</v>
          </cell>
          <cell r="M10870" t="str">
            <v>Elementos sin Marca</v>
          </cell>
          <cell r="O10870">
            <v>0</v>
          </cell>
          <cell r="P10870">
            <v>0</v>
          </cell>
          <cell r="S10870">
            <v>33922.75</v>
          </cell>
        </row>
        <row r="10871">
          <cell r="A10871" t="str">
            <v>SOP-GIR.8PU</v>
          </cell>
          <cell r="B10871" t="str">
            <v>SOPORTE GIRATORIO 8"X 2" 41 P T/PESADO MACHO</v>
          </cell>
          <cell r="C10871" t="str">
            <v>Varios Diversos</v>
          </cell>
          <cell r="D10871" t="str">
            <v>1.4.05.10 | Varios</v>
          </cell>
          <cell r="F10871">
            <v>0</v>
          </cell>
          <cell r="G10871" t="str">
            <v>Unidades</v>
          </cell>
          <cell r="H10871" t="str">
            <v>Unidades</v>
          </cell>
          <cell r="K10871">
            <v>0</v>
          </cell>
          <cell r="L10871">
            <v>0</v>
          </cell>
          <cell r="M10871" t="str">
            <v>Elementos sin Marca</v>
          </cell>
          <cell r="O10871">
            <v>0</v>
          </cell>
          <cell r="P10871">
            <v>0</v>
          </cell>
          <cell r="S10871">
            <v>42231</v>
          </cell>
        </row>
        <row r="10872">
          <cell r="A10872" t="str">
            <v>SOP-OSC.32MM</v>
          </cell>
          <cell r="B10872" t="str">
            <v>SOPORTE OSCILANTE DELANTERO PARA CILINDRO Ø 32 MM</v>
          </cell>
          <cell r="C10872" t="str">
            <v>Neumática Diversos</v>
          </cell>
          <cell r="D10872" t="str">
            <v>1.4.05.17 | Neumático</v>
          </cell>
          <cell r="E10872" t="str">
            <v>E12-N3</v>
          </cell>
          <cell r="F10872">
            <v>0</v>
          </cell>
          <cell r="G10872" t="str">
            <v>Unidades</v>
          </cell>
          <cell r="H10872" t="str">
            <v>Unidades</v>
          </cell>
          <cell r="K10872">
            <v>0</v>
          </cell>
          <cell r="L10872">
            <v>0</v>
          </cell>
          <cell r="M10872" t="str">
            <v>Elementos sin Marca</v>
          </cell>
          <cell r="O10872">
            <v>0</v>
          </cell>
          <cell r="P10872">
            <v>0</v>
          </cell>
          <cell r="S10872">
            <v>149406</v>
          </cell>
        </row>
        <row r="10873">
          <cell r="A10873" t="str">
            <v>SOP-OSC-SNCB-63</v>
          </cell>
          <cell r="B10873" t="str">
            <v>SOPORTE OSCILANTE SNCB 63 FESTO</v>
          </cell>
          <cell r="C10873" t="str">
            <v>Neumática Diversos</v>
          </cell>
          <cell r="D10873" t="str">
            <v>1.4.05.17 | Neumático</v>
          </cell>
          <cell r="E10873" t="str">
            <v>E12-N3</v>
          </cell>
          <cell r="F10873">
            <v>0</v>
          </cell>
          <cell r="G10873" t="str">
            <v>Unidades</v>
          </cell>
          <cell r="H10873" t="str">
            <v>Unidades</v>
          </cell>
          <cell r="K10873">
            <v>0</v>
          </cell>
          <cell r="L10873">
            <v>0</v>
          </cell>
          <cell r="M10873" t="str">
            <v>Elementos sin Marca</v>
          </cell>
          <cell r="O10873">
            <v>0</v>
          </cell>
          <cell r="P10873">
            <v>0</v>
          </cell>
        </row>
        <row r="10874">
          <cell r="A10874" t="str">
            <v>SOP-CAR.7586</v>
          </cell>
          <cell r="B10874" t="str">
            <v>SOPORTE PARA CARTUCHO LINEA 7500 REF.7586 3M 3M 3M</v>
          </cell>
          <cell r="C10874" t="str">
            <v>Elementos de Protección</v>
          </cell>
          <cell r="D10874" t="str">
            <v>1.4.55.12 | Materiales y Suministros para MO</v>
          </cell>
          <cell r="E10874" t="str">
            <v>EJ-N3</v>
          </cell>
          <cell r="F10874">
            <v>1</v>
          </cell>
          <cell r="G10874" t="str">
            <v>Unidades</v>
          </cell>
          <cell r="H10874" t="str">
            <v>Unidades</v>
          </cell>
          <cell r="K10874">
            <v>0</v>
          </cell>
          <cell r="L10874">
            <v>0</v>
          </cell>
          <cell r="M10874" t="str">
            <v>3M</v>
          </cell>
          <cell r="O10874">
            <v>1</v>
          </cell>
          <cell r="P10874">
            <v>0</v>
          </cell>
          <cell r="Q10874">
            <v>1</v>
          </cell>
          <cell r="R10874" t="str">
            <v>7</v>
          </cell>
          <cell r="S10874">
            <v>25784.68</v>
          </cell>
        </row>
        <row r="10875">
          <cell r="A10875" t="str">
            <v>SOP-CEL.300</v>
          </cell>
          <cell r="B10875" t="str">
            <v>SOPORTE PARA CELDA DE CARGA MOD. 300 - 300 KG UTIL Ref: 64-1460</v>
          </cell>
          <cell r="C10875" t="str">
            <v>Electrónicos</v>
          </cell>
          <cell r="D10875" t="str">
            <v>1.4.05.16 | Eléctricos y Electrónicos</v>
          </cell>
          <cell r="E10875" t="str">
            <v>E15-N3</v>
          </cell>
          <cell r="F10875">
            <v>0</v>
          </cell>
          <cell r="G10875" t="str">
            <v>Unidades</v>
          </cell>
          <cell r="H10875" t="str">
            <v>Unidades</v>
          </cell>
          <cell r="K10875">
            <v>0</v>
          </cell>
          <cell r="L10875">
            <v>0</v>
          </cell>
          <cell r="M10875" t="str">
            <v>UTILCELL</v>
          </cell>
          <cell r="N10875" t="str">
            <v>64-1460</v>
          </cell>
          <cell r="O10875">
            <v>0</v>
          </cell>
          <cell r="P10875">
            <v>0</v>
          </cell>
          <cell r="S10875">
            <v>250000</v>
          </cell>
        </row>
        <row r="10876">
          <cell r="A10876" t="str">
            <v>SOP-CUCHI</v>
          </cell>
          <cell r="B10876" t="str">
            <v>SOPORTE PARA CUCHILLA - EN FUNDICION GRIS</v>
          </cell>
          <cell r="C10876" t="str">
            <v>Elementos de Fundición</v>
          </cell>
          <cell r="D10876" t="str">
            <v>1.4.05.10 | Varios</v>
          </cell>
          <cell r="F10876">
            <v>0</v>
          </cell>
          <cell r="G10876" t="str">
            <v>Unidades</v>
          </cell>
          <cell r="H10876" t="str">
            <v>Unidades</v>
          </cell>
          <cell r="K10876">
            <v>2</v>
          </cell>
          <cell r="L10876">
            <v>0</v>
          </cell>
          <cell r="M10876" t="str">
            <v>Elementos sin Marca</v>
          </cell>
          <cell r="O10876">
            <v>0</v>
          </cell>
          <cell r="P10876">
            <v>0</v>
          </cell>
          <cell r="S10876">
            <v>14000</v>
          </cell>
        </row>
        <row r="10877">
          <cell r="A10877" t="str">
            <v>SOR-CUC.SHI</v>
          </cell>
          <cell r="B10877" t="str">
            <v>SOPORTE PARA CUCHILLA DE GUADAÑA SHINDAIWA</v>
          </cell>
          <cell r="C10877" t="str">
            <v>Materiales y Suministros</v>
          </cell>
          <cell r="D10877" t="str">
            <v>1.4.55.20 | Materiales y Suministros</v>
          </cell>
          <cell r="F10877">
            <v>0</v>
          </cell>
          <cell r="G10877" t="str">
            <v>Unidades</v>
          </cell>
          <cell r="H10877" t="str">
            <v>Unidades</v>
          </cell>
          <cell r="K10877">
            <v>0</v>
          </cell>
          <cell r="L10877">
            <v>0</v>
          </cell>
          <cell r="M10877" t="str">
            <v>Elementos sin Marca</v>
          </cell>
          <cell r="O10877">
            <v>0</v>
          </cell>
          <cell r="P10877">
            <v>0</v>
          </cell>
          <cell r="S10877">
            <v>25000</v>
          </cell>
        </row>
        <row r="10878">
          <cell r="A10878" t="str">
            <v>SOP-MIC.MIT</v>
          </cell>
          <cell r="B10878" t="str">
            <v>SOPORTE PARA MICROMETRO MITUTOYO REF: 156-101-10</v>
          </cell>
          <cell r="C10878" t="str">
            <v>Herramienta Desechable</v>
          </cell>
          <cell r="D10878" t="str">
            <v>1.4.55.15 | Herramienta Desechable</v>
          </cell>
          <cell r="F10878">
            <v>0</v>
          </cell>
          <cell r="G10878" t="str">
            <v>Unidades</v>
          </cell>
          <cell r="H10878" t="str">
            <v>Unidades</v>
          </cell>
          <cell r="K10878">
            <v>0</v>
          </cell>
          <cell r="L10878">
            <v>0</v>
          </cell>
          <cell r="M10878" t="str">
            <v>Elementos sin Marca</v>
          </cell>
          <cell r="O10878">
            <v>0</v>
          </cell>
          <cell r="P10878">
            <v>0</v>
          </cell>
          <cell r="S10878">
            <v>341678</v>
          </cell>
        </row>
        <row r="10879">
          <cell r="A10879" t="str">
            <v>SOP-MOL.VER.</v>
          </cell>
          <cell r="B10879" t="str">
            <v>SOPORTE PARA MOLINO VERTICAL -MARCA KINETICS RQ-1425</v>
          </cell>
          <cell r="C10879" t="str">
            <v>Varios Diversos</v>
          </cell>
          <cell r="D10879" t="str">
            <v>1.4.05.10 | Varios</v>
          </cell>
          <cell r="E10879" t="str">
            <v>R7-N1</v>
          </cell>
          <cell r="F10879">
            <v>0</v>
          </cell>
          <cell r="G10879" t="str">
            <v>Unidades</v>
          </cell>
          <cell r="H10879" t="str">
            <v>Unidades</v>
          </cell>
          <cell r="K10879">
            <v>0</v>
          </cell>
          <cell r="L10879">
            <v>0</v>
          </cell>
          <cell r="M10879" t="str">
            <v>Elementos sin Marca</v>
          </cell>
          <cell r="O10879">
            <v>0</v>
          </cell>
          <cell r="P10879">
            <v>0</v>
          </cell>
          <cell r="S10879">
            <v>890000</v>
          </cell>
        </row>
        <row r="10880">
          <cell r="A10880" t="str">
            <v>SOP-TUB.1.1/4</v>
          </cell>
          <cell r="B10880" t="str">
            <v>SOPORTE PARA TUBO DE 1 1/4"</v>
          </cell>
          <cell r="C10880" t="str">
            <v>Varios Diversos</v>
          </cell>
          <cell r="D10880" t="str">
            <v>1.4.05.10 | Varios</v>
          </cell>
          <cell r="F10880">
            <v>0</v>
          </cell>
          <cell r="G10880" t="str">
            <v>Unidades</v>
          </cell>
          <cell r="H10880" t="str">
            <v>Unidades</v>
          </cell>
          <cell r="K10880">
            <v>0</v>
          </cell>
          <cell r="L10880">
            <v>0</v>
          </cell>
          <cell r="M10880" t="str">
            <v>Elementos sin Marca</v>
          </cell>
          <cell r="O10880">
            <v>0</v>
          </cell>
          <cell r="P10880">
            <v>0</v>
          </cell>
          <cell r="S10880">
            <v>3865.5</v>
          </cell>
        </row>
        <row r="10881">
          <cell r="A10881" t="str">
            <v>SOP-PIE.AMI.12X12</v>
          </cell>
          <cell r="B10881" t="str">
            <v>SOPORTE PIE DE AMIGO 12" X 12"</v>
          </cell>
          <cell r="C10881" t="str">
            <v>Varios Diversos</v>
          </cell>
          <cell r="D10881" t="str">
            <v>1.4.05.10 | Varios</v>
          </cell>
          <cell r="E10881" t="str">
            <v>LETRAS</v>
          </cell>
          <cell r="F10881">
            <v>0</v>
          </cell>
          <cell r="G10881" t="str">
            <v>Unidades</v>
          </cell>
          <cell r="H10881" t="str">
            <v>Unidades</v>
          </cell>
          <cell r="K10881">
            <v>0</v>
          </cell>
          <cell r="L10881">
            <v>0</v>
          </cell>
          <cell r="M10881" t="str">
            <v>Elementos sin Marca</v>
          </cell>
          <cell r="O10881">
            <v>0</v>
          </cell>
          <cell r="P10881">
            <v>0</v>
          </cell>
          <cell r="S10881">
            <v>2773</v>
          </cell>
        </row>
        <row r="10882">
          <cell r="A10882" t="str">
            <v>SOP-PIE.4X3</v>
          </cell>
          <cell r="B10882" t="str">
            <v>SOPORTE PIE DE AMIGO 4" X 3"</v>
          </cell>
          <cell r="C10882" t="str">
            <v>Varios Diversos</v>
          </cell>
          <cell r="D10882" t="str">
            <v>1.4.05.10 | Varios</v>
          </cell>
          <cell r="F10882">
            <v>0</v>
          </cell>
          <cell r="G10882" t="str">
            <v>Pares</v>
          </cell>
          <cell r="H10882" t="str">
            <v>Pares</v>
          </cell>
          <cell r="K10882">
            <v>0</v>
          </cell>
          <cell r="L10882">
            <v>0</v>
          </cell>
          <cell r="M10882" t="str">
            <v>Elementos sin Marca</v>
          </cell>
          <cell r="O10882">
            <v>0</v>
          </cell>
          <cell r="P10882">
            <v>0</v>
          </cell>
          <cell r="S10882">
            <v>1176.45</v>
          </cell>
        </row>
        <row r="10883">
          <cell r="A10883" t="str">
            <v>SOP-PUE.PEL.LAM.HR2</v>
          </cell>
          <cell r="B10883" t="str">
            <v>SOPORTE PUERTA PRINCIPAL PELETIZADORA EN LAMINA HR 2" ( 50.80 MM )</v>
          </cell>
          <cell r="C10883" t="str">
            <v>Laminas Diversas</v>
          </cell>
          <cell r="D10883" t="str">
            <v>1.4.05.02 | Láminas</v>
          </cell>
          <cell r="F10883">
            <v>0</v>
          </cell>
          <cell r="G10883" t="str">
            <v>Unidades</v>
          </cell>
          <cell r="H10883" t="str">
            <v>Unidades</v>
          </cell>
          <cell r="K10883">
            <v>16.530999999999999</v>
          </cell>
          <cell r="L10883">
            <v>0</v>
          </cell>
          <cell r="M10883" t="str">
            <v>Elementos sin Marca</v>
          </cell>
          <cell r="O10883">
            <v>0</v>
          </cell>
          <cell r="P10883">
            <v>0</v>
          </cell>
          <cell r="S10883">
            <v>143500</v>
          </cell>
        </row>
        <row r="10884">
          <cell r="A10884" t="str">
            <v>SOP-REG.8003</v>
          </cell>
          <cell r="B10884" t="str">
            <v>SOPORTE REGULABLE REF. R8003R</v>
          </cell>
          <cell r="C10884" t="str">
            <v>Materiales y Suministros</v>
          </cell>
          <cell r="D10884" t="str">
            <v>1.4.55.20 | Materiales y Suministros</v>
          </cell>
          <cell r="F10884">
            <v>0</v>
          </cell>
          <cell r="G10884" t="str">
            <v>Unidades</v>
          </cell>
          <cell r="H10884" t="str">
            <v>Unidades</v>
          </cell>
          <cell r="K10884">
            <v>0</v>
          </cell>
          <cell r="L10884">
            <v>0</v>
          </cell>
          <cell r="M10884" t="str">
            <v>Elementos sin Marca</v>
          </cell>
          <cell r="O10884">
            <v>0</v>
          </cell>
          <cell r="P10884">
            <v>0</v>
          </cell>
        </row>
        <row r="10885">
          <cell r="A10885" t="str">
            <v>SOP-SEN.D160</v>
          </cell>
          <cell r="B10885" t="str">
            <v>SOPORTE SENSOR REED PARA CILINDRO TIRANTES D160 MM</v>
          </cell>
          <cell r="C10885" t="str">
            <v>Neumática Diversos</v>
          </cell>
          <cell r="D10885" t="str">
            <v>1.4.05.17 | Neumático</v>
          </cell>
          <cell r="E10885" t="str">
            <v>E12-N3</v>
          </cell>
          <cell r="F10885">
            <v>0</v>
          </cell>
          <cell r="G10885" t="str">
            <v>Unidades</v>
          </cell>
          <cell r="H10885" t="str">
            <v>Unidades</v>
          </cell>
          <cell r="K10885">
            <v>0</v>
          </cell>
          <cell r="L10885">
            <v>0</v>
          </cell>
          <cell r="M10885" t="str">
            <v>Elementos sin Marca</v>
          </cell>
          <cell r="O10885">
            <v>0</v>
          </cell>
          <cell r="P10885">
            <v>0</v>
          </cell>
          <cell r="S10885">
            <v>33325</v>
          </cell>
        </row>
        <row r="10886">
          <cell r="A10886" t="str">
            <v>SOP-TA1.500</v>
          </cell>
          <cell r="B10886" t="str">
            <v>SOPORTE TANQUE Ø 1500 MOCORO</v>
          </cell>
          <cell r="C10886" t="str">
            <v>Laminas Diversas</v>
          </cell>
          <cell r="D10886" t="str">
            <v>1.4.05.02 | Láminas</v>
          </cell>
          <cell r="F10886">
            <v>0</v>
          </cell>
          <cell r="G10886" t="str">
            <v>Unidades</v>
          </cell>
          <cell r="H10886" t="str">
            <v>Unidades</v>
          </cell>
          <cell r="K10886">
            <v>0</v>
          </cell>
          <cell r="L10886">
            <v>0</v>
          </cell>
          <cell r="M10886" t="str">
            <v>Elementos sin Marca</v>
          </cell>
          <cell r="O10886">
            <v>0</v>
          </cell>
          <cell r="P10886">
            <v>0</v>
          </cell>
          <cell r="S10886">
            <v>78000</v>
          </cell>
        </row>
        <row r="10887">
          <cell r="A10887" t="str">
            <v>SOP-MAT.EXT.20</v>
          </cell>
          <cell r="B10887" t="str">
            <v>SOPORTE TIPO MATERA PARA EXTINTOR DE 20 LIBRAS</v>
          </cell>
          <cell r="C10887" t="str">
            <v>Materiales y Suministros</v>
          </cell>
          <cell r="D10887" t="str">
            <v>1.4.55.20 | Materiales y Suministros</v>
          </cell>
          <cell r="F10887">
            <v>0</v>
          </cell>
          <cell r="G10887" t="str">
            <v>Unidades</v>
          </cell>
          <cell r="H10887" t="str">
            <v>Unidades</v>
          </cell>
          <cell r="K10887">
            <v>0</v>
          </cell>
          <cell r="L10887">
            <v>0</v>
          </cell>
          <cell r="M10887" t="str">
            <v>Elementos sin Marca</v>
          </cell>
          <cell r="O10887">
            <v>0</v>
          </cell>
          <cell r="P10887">
            <v>0</v>
          </cell>
          <cell r="S10887">
            <v>20500</v>
          </cell>
        </row>
        <row r="10888">
          <cell r="A10888" t="str">
            <v>SOR-PER.3"</v>
          </cell>
          <cell r="B10888" t="str">
            <v>SOPORTE TIPO PERA 3"</v>
          </cell>
          <cell r="C10888" t="str">
            <v>Tubería Accesorios Universales</v>
          </cell>
          <cell r="D10888" t="str">
            <v>1.4.05.11 | Accesorios Tuberia</v>
          </cell>
          <cell r="E10888" t="str">
            <v>EÑ-N2</v>
          </cell>
          <cell r="F10888">
            <v>0</v>
          </cell>
          <cell r="G10888" t="str">
            <v>Unidades</v>
          </cell>
          <cell r="H10888" t="str">
            <v>Unidades</v>
          </cell>
          <cell r="K10888">
            <v>0</v>
          </cell>
          <cell r="L10888">
            <v>0</v>
          </cell>
          <cell r="M10888" t="str">
            <v>Elementos sin Marca</v>
          </cell>
          <cell r="O10888">
            <v>0</v>
          </cell>
          <cell r="P10888">
            <v>0</v>
          </cell>
        </row>
        <row r="10889">
          <cell r="A10889" t="str">
            <v>SOP-UNV.TAB.</v>
          </cell>
          <cell r="B10889" t="str">
            <v>SOPORTE UNIVERSAL DE TABLETADE 7'' A 10.1''PARA AUTO IMOUNTEK CON COPA DE SUCCIÓN DE EXPANSIÓN COLOR NEGRO - MARCA IMOUNTEK</v>
          </cell>
          <cell r="C10889" t="str">
            <v>Electrónicos</v>
          </cell>
          <cell r="D10889" t="str">
            <v>1.4.05.16 | Eléctricos y Electrónicos</v>
          </cell>
          <cell r="E10889" t="str">
            <v>P1-EST-OF</v>
          </cell>
          <cell r="F10889">
            <v>0</v>
          </cell>
          <cell r="G10889" t="str">
            <v>Unidades</v>
          </cell>
          <cell r="H10889" t="str">
            <v>Unidades</v>
          </cell>
          <cell r="K10889">
            <v>0</v>
          </cell>
          <cell r="L10889">
            <v>0</v>
          </cell>
          <cell r="M10889" t="str">
            <v>Elementos sin Marca</v>
          </cell>
          <cell r="O10889">
            <v>0</v>
          </cell>
          <cell r="P10889">
            <v>0</v>
          </cell>
        </row>
        <row r="10890">
          <cell r="A10890" t="str">
            <v>SPA-DIS.L+M-33A2</v>
          </cell>
          <cell r="B10890" t="str">
            <v>SPACER DISK L+M-33A2 / 105830 - LASER Ref: 308001030520019</v>
          </cell>
          <cell r="C10890" t="str">
            <v>Consumible Laser</v>
          </cell>
          <cell r="D10890" t="str">
            <v>1.4.55.20 | Materiales y Suministros</v>
          </cell>
          <cell r="E10890" t="str">
            <v>E10-N3/AD</v>
          </cell>
          <cell r="F10890">
            <v>0</v>
          </cell>
          <cell r="G10890" t="str">
            <v>Unidades</v>
          </cell>
          <cell r="H10890" t="str">
            <v>Unidades</v>
          </cell>
          <cell r="K10890">
            <v>0</v>
          </cell>
          <cell r="L10890">
            <v>0</v>
          </cell>
          <cell r="M10890" t="str">
            <v>Elementos sin Marca</v>
          </cell>
          <cell r="N10890" t="str">
            <v>308001030520019</v>
          </cell>
          <cell r="O10890">
            <v>0</v>
          </cell>
          <cell r="P10890">
            <v>0</v>
          </cell>
          <cell r="S10890">
            <v>6560</v>
          </cell>
        </row>
        <row r="10891">
          <cell r="A10891" t="str">
            <v>SPK-FOC.LA2</v>
          </cell>
          <cell r="B10891" t="str">
            <v>SPK FOCUSING LENS - LASER 2 Ref: 2569894</v>
          </cell>
          <cell r="C10891" t="str">
            <v>Consumible Laser</v>
          </cell>
          <cell r="D10891" t="str">
            <v>1.4.55.20 | Materiales y Suministros</v>
          </cell>
          <cell r="E10891" t="str">
            <v>E10-N4/BG</v>
          </cell>
          <cell r="F10891">
            <v>0</v>
          </cell>
          <cell r="G10891" t="str">
            <v>Unidades</v>
          </cell>
          <cell r="H10891" t="str">
            <v>Unidades</v>
          </cell>
          <cell r="K10891">
            <v>0</v>
          </cell>
          <cell r="L10891">
            <v>0</v>
          </cell>
          <cell r="M10891" t="str">
            <v>Elementos sin Marca</v>
          </cell>
          <cell r="N10891" t="str">
            <v>2569894</v>
          </cell>
          <cell r="O10891">
            <v>0</v>
          </cell>
          <cell r="P10891">
            <v>0</v>
          </cell>
        </row>
        <row r="10892">
          <cell r="A10892" t="str">
            <v>SPK-FOC.150</v>
          </cell>
          <cell r="B10892" t="str">
            <v>SPK FOCUSING LENS F150 (HP) REF:  2569894</v>
          </cell>
          <cell r="C10892" t="str">
            <v>Consumible Laser</v>
          </cell>
          <cell r="D10892" t="str">
            <v>1.4.55.20 | Materiales y Suministros</v>
          </cell>
          <cell r="E10892" t="str">
            <v>E10-N4/BG</v>
          </cell>
          <cell r="F10892">
            <v>1</v>
          </cell>
          <cell r="G10892" t="str">
            <v>Unidades</v>
          </cell>
          <cell r="H10892" t="str">
            <v>Unidades</v>
          </cell>
          <cell r="K10892">
            <v>0</v>
          </cell>
          <cell r="L10892">
            <v>0</v>
          </cell>
          <cell r="M10892" t="str">
            <v>Elementos sin Marca</v>
          </cell>
          <cell r="O10892">
            <v>1</v>
          </cell>
          <cell r="P10892">
            <v>0</v>
          </cell>
          <cell r="Q10892">
            <v>1</v>
          </cell>
          <cell r="R10892" t="str">
            <v>5</v>
          </cell>
          <cell r="S10892">
            <v>2220430.79</v>
          </cell>
        </row>
        <row r="10893">
          <cell r="A10893" t="str">
            <v>SPK-MIR.1.5</v>
          </cell>
          <cell r="B10893" t="str">
            <v>SPK U-MIRROR SI 1.5" HR-3 REF. 1936540 LASER REF: 308001030340156 Ref: 308001030340156</v>
          </cell>
          <cell r="C10893" t="str">
            <v>Consumible Laser</v>
          </cell>
          <cell r="D10893" t="str">
            <v>1.4.55.20 | Materiales y Suministros</v>
          </cell>
          <cell r="E10893" t="str">
            <v>E10-N3/AA</v>
          </cell>
          <cell r="F10893">
            <v>0</v>
          </cell>
          <cell r="G10893" t="str">
            <v>Unidades</v>
          </cell>
          <cell r="H10893" t="str">
            <v>Unidades</v>
          </cell>
          <cell r="K10893">
            <v>0</v>
          </cell>
          <cell r="L10893">
            <v>0</v>
          </cell>
          <cell r="M10893" t="str">
            <v>Elementos sin Marca</v>
          </cell>
          <cell r="N10893" t="str">
            <v>308001030340156</v>
          </cell>
          <cell r="O10893">
            <v>0</v>
          </cell>
          <cell r="P10893">
            <v>0</v>
          </cell>
          <cell r="S10893">
            <v>1212085</v>
          </cell>
        </row>
        <row r="10894">
          <cell r="A10894" t="str">
            <v>SPL-1X2.DUP</v>
          </cell>
          <cell r="B10894" t="str">
            <v>SPLITTER 1X2 DIVISOR DE DUPLICADOR HEMBRA RJ45</v>
          </cell>
          <cell r="C10894" t="str">
            <v>Electrónicos</v>
          </cell>
          <cell r="D10894" t="str">
            <v>1.4.05.16 | Eléctricos y Electrónicos</v>
          </cell>
          <cell r="E10894" t="str">
            <v>E15-N3</v>
          </cell>
          <cell r="F10894">
            <v>0</v>
          </cell>
          <cell r="G10894" t="str">
            <v>Unidades</v>
          </cell>
          <cell r="H10894" t="str">
            <v>Unidades</v>
          </cell>
          <cell r="K10894">
            <v>0</v>
          </cell>
          <cell r="L10894">
            <v>0</v>
          </cell>
          <cell r="M10894" t="str">
            <v>Elementos sin Marca</v>
          </cell>
          <cell r="O10894">
            <v>0</v>
          </cell>
          <cell r="P10894">
            <v>0</v>
          </cell>
          <cell r="S10894">
            <v>36000</v>
          </cell>
        </row>
        <row r="10895">
          <cell r="A10895" t="str">
            <v>STA-SHA.ASY</v>
          </cell>
          <cell r="B10895" t="str">
            <v>STATOR SHAFT ASSY (STATOR EJE CONJUNTO) REF. 91B2411010</v>
          </cell>
          <cell r="C10895" t="str">
            <v>Consumible Maquinaria y Equipos</v>
          </cell>
          <cell r="D10895" t="str">
            <v>1.4.55.20 | Materiales y Suministros</v>
          </cell>
          <cell r="F10895">
            <v>0</v>
          </cell>
          <cell r="G10895" t="str">
            <v>Unidades</v>
          </cell>
          <cell r="H10895" t="str">
            <v>Unidades</v>
          </cell>
          <cell r="K10895">
            <v>0</v>
          </cell>
          <cell r="L10895">
            <v>0</v>
          </cell>
          <cell r="M10895" t="str">
            <v>Elementos sin Marca</v>
          </cell>
          <cell r="O10895">
            <v>0</v>
          </cell>
          <cell r="P10895">
            <v>0</v>
          </cell>
          <cell r="S10895">
            <v>1741824</v>
          </cell>
        </row>
        <row r="10896">
          <cell r="A10896" t="str">
            <v>STE-OSC.MOT</v>
          </cell>
          <cell r="B10896" t="str">
            <v>STEPPER OSCILLATOR MOTOR CONTROL BOARD REF:GK-201-003-A</v>
          </cell>
          <cell r="C10896" t="str">
            <v>Consumible Maquinaria y Equipos</v>
          </cell>
          <cell r="D10896" t="str">
            <v>1.4.55.20 | Materiales y Suministros</v>
          </cell>
          <cell r="E10896" t="str">
            <v>LETRAS</v>
          </cell>
          <cell r="F10896">
            <v>0</v>
          </cell>
          <cell r="G10896" t="str">
            <v>Unidades</v>
          </cell>
          <cell r="H10896" t="str">
            <v>Unidades</v>
          </cell>
          <cell r="K10896">
            <v>0</v>
          </cell>
          <cell r="L10896">
            <v>0</v>
          </cell>
          <cell r="M10896" t="str">
            <v>Elementos sin Marca</v>
          </cell>
          <cell r="O10896">
            <v>0</v>
          </cell>
          <cell r="P10896">
            <v>0</v>
          </cell>
          <cell r="S10896">
            <v>7174960.7400000002</v>
          </cell>
        </row>
        <row r="10897">
          <cell r="A10897" t="str">
            <v>STO-TRI.PEQ</v>
          </cell>
          <cell r="B10897" t="str">
            <v>STOP TRIPLE PEQUEÑO - MONTACARGA</v>
          </cell>
          <cell r="C10897" t="str">
            <v>Consumible Maquinaria y Equipos</v>
          </cell>
          <cell r="D10897" t="str">
            <v>1.4.55.20 | Materiales y Suministros</v>
          </cell>
          <cell r="F10897">
            <v>0</v>
          </cell>
          <cell r="G10897" t="str">
            <v>Pares</v>
          </cell>
          <cell r="H10897" t="str">
            <v>Pares</v>
          </cell>
          <cell r="K10897">
            <v>0</v>
          </cell>
          <cell r="L10897">
            <v>0</v>
          </cell>
          <cell r="M10897" t="str">
            <v>Elementos sin Marca</v>
          </cell>
          <cell r="O10897">
            <v>0</v>
          </cell>
          <cell r="P10897">
            <v>0</v>
          </cell>
          <cell r="S10897">
            <v>58823</v>
          </cell>
        </row>
        <row r="10898">
          <cell r="A10898" t="str">
            <v>STR-1783-US05T</v>
          </cell>
          <cell r="B10898" t="str">
            <v>STRATIX 2000 SWICH, UNMANAGED, 5 COPPER PORTS ALLEN-BRADLEY Ref: 1783-US05T</v>
          </cell>
          <cell r="C10898" t="str">
            <v>Controladores</v>
          </cell>
          <cell r="D10898" t="str">
            <v>1.4.05.16 | Eléctricos y Electrónicos</v>
          </cell>
          <cell r="E10898" t="str">
            <v>E15-N3</v>
          </cell>
          <cell r="F10898">
            <v>0</v>
          </cell>
          <cell r="G10898" t="str">
            <v>Unidades</v>
          </cell>
          <cell r="H10898" t="str">
            <v>Unidades</v>
          </cell>
          <cell r="K10898">
            <v>0</v>
          </cell>
          <cell r="L10898">
            <v>0</v>
          </cell>
          <cell r="M10898" t="str">
            <v>ALLEN-BRADLEY</v>
          </cell>
          <cell r="N10898" t="str">
            <v>1783-US05T</v>
          </cell>
          <cell r="O10898">
            <v>0</v>
          </cell>
          <cell r="P10898">
            <v>0</v>
          </cell>
          <cell r="S10898">
            <v>633747</v>
          </cell>
        </row>
        <row r="10899">
          <cell r="A10899" t="str">
            <v>STR-1783-US08T</v>
          </cell>
          <cell r="B10899" t="str">
            <v>STRATIX 2000 SWICH, UNMANAGED, 8 COPPER PORTS ALLEN-BRADLEY REF: 1783-US08T ALLEN-BRADLEY Ref: 1783-US08T</v>
          </cell>
          <cell r="C10899" t="str">
            <v>Controladores</v>
          </cell>
          <cell r="D10899" t="str">
            <v>1.4.05.16 | Eléctricos y Electrónicos</v>
          </cell>
          <cell r="E10899" t="str">
            <v>E15-N3</v>
          </cell>
          <cell r="F10899">
            <v>0</v>
          </cell>
          <cell r="G10899" t="str">
            <v>Unidades</v>
          </cell>
          <cell r="H10899" t="str">
            <v>Unidades</v>
          </cell>
          <cell r="K10899">
            <v>0</v>
          </cell>
          <cell r="L10899">
            <v>0</v>
          </cell>
          <cell r="M10899" t="str">
            <v>ALLEN-BRADLEY</v>
          </cell>
          <cell r="N10899" t="str">
            <v>1783-US08T</v>
          </cell>
          <cell r="O10899">
            <v>0</v>
          </cell>
          <cell r="P10899">
            <v>0</v>
          </cell>
          <cell r="S10899">
            <v>788572.5</v>
          </cell>
        </row>
        <row r="10900">
          <cell r="A10900" t="str">
            <v>SUB-2EST-3/8</v>
          </cell>
          <cell r="B10900" t="str">
            <v>SUB - PLACA 2 ESTACIONES CVX X 3/8" NPT</v>
          </cell>
          <cell r="C10900" t="str">
            <v>Neumática Diversos</v>
          </cell>
          <cell r="D10900" t="str">
            <v>1.4.05.17 | Neumático</v>
          </cell>
          <cell r="E10900" t="str">
            <v>E12-N3</v>
          </cell>
          <cell r="F10900">
            <v>0</v>
          </cell>
          <cell r="G10900" t="str">
            <v>Unidades</v>
          </cell>
          <cell r="H10900" t="str">
            <v>Unidades</v>
          </cell>
          <cell r="K10900">
            <v>0</v>
          </cell>
          <cell r="L10900">
            <v>0</v>
          </cell>
          <cell r="M10900" t="str">
            <v>Elementos sin Marca</v>
          </cell>
          <cell r="O10900">
            <v>0</v>
          </cell>
          <cell r="P10900">
            <v>0</v>
          </cell>
          <cell r="S10900">
            <v>80000</v>
          </cell>
        </row>
        <row r="10901">
          <cell r="A10901" t="str">
            <v>SUB-TOP.ALE</v>
          </cell>
          <cell r="B10901" t="str">
            <v>SUB TOPE (ACCESORIO PARA ALESOMETRO)</v>
          </cell>
          <cell r="C10901" t="str">
            <v>Materiales y Suministros</v>
          </cell>
          <cell r="D10901" t="str">
            <v>1.4.55.20 | Materiales y Suministros</v>
          </cell>
          <cell r="F10901">
            <v>0</v>
          </cell>
          <cell r="G10901" t="str">
            <v>Unidades</v>
          </cell>
          <cell r="H10901" t="str">
            <v>Unidades</v>
          </cell>
          <cell r="K10901">
            <v>0</v>
          </cell>
          <cell r="L10901">
            <v>0</v>
          </cell>
          <cell r="M10901" t="str">
            <v>Elementos sin Marca</v>
          </cell>
          <cell r="O10901">
            <v>0</v>
          </cell>
          <cell r="P10901">
            <v>0</v>
          </cell>
          <cell r="S10901">
            <v>70262</v>
          </cell>
        </row>
        <row r="10902">
          <cell r="A10902" t="str">
            <v>SUJ-ALU.25X25</v>
          </cell>
          <cell r="B10902" t="str">
            <v>SUJETADOR DE ALUMINIO 25 MM X 25 MM</v>
          </cell>
          <cell r="C10902" t="str">
            <v>Varios Diversos</v>
          </cell>
          <cell r="D10902" t="str">
            <v>1.4.05.10 | Varios</v>
          </cell>
          <cell r="F10902">
            <v>0</v>
          </cell>
          <cell r="G10902" t="str">
            <v>Unidades</v>
          </cell>
          <cell r="H10902" t="str">
            <v>Unidades</v>
          </cell>
          <cell r="K10902">
            <v>0</v>
          </cell>
          <cell r="L10902">
            <v>0</v>
          </cell>
          <cell r="M10902" t="str">
            <v>Elementos sin Marca</v>
          </cell>
          <cell r="O10902">
            <v>0</v>
          </cell>
          <cell r="P10902">
            <v>0</v>
          </cell>
          <cell r="S10902">
            <v>2184.9</v>
          </cell>
        </row>
        <row r="10903">
          <cell r="A10903" t="str">
            <v>SUJ-BIS.AZB</v>
          </cell>
          <cell r="B10903" t="str">
            <v>SUJETADOR DE BISEL REF: 21 AZB 148 MIT MIT</v>
          </cell>
          <cell r="C10903" t="str">
            <v>Consumible Maquinaria y Equipos</v>
          </cell>
          <cell r="D10903" t="str">
            <v>1.4.55.20 | Materiales y Suministros</v>
          </cell>
          <cell r="F10903">
            <v>0</v>
          </cell>
          <cell r="G10903" t="str">
            <v>Unidades</v>
          </cell>
          <cell r="H10903" t="str">
            <v>Unidades</v>
          </cell>
          <cell r="K10903">
            <v>0</v>
          </cell>
          <cell r="L10903">
            <v>0</v>
          </cell>
          <cell r="M10903" t="str">
            <v>MITUTOYO</v>
          </cell>
          <cell r="O10903">
            <v>0</v>
          </cell>
          <cell r="P10903">
            <v>0</v>
          </cell>
          <cell r="S10903">
            <v>13598</v>
          </cell>
        </row>
        <row r="10904">
          <cell r="A10904" t="str">
            <v>FOR-T-1830X2440</v>
          </cell>
          <cell r="B10904" t="str">
            <v>SUPER T FORMALETA  1830 X 2440 CAL. 19</v>
          </cell>
          <cell r="C10904" t="str">
            <v>Varios Diversos</v>
          </cell>
          <cell r="D10904" t="str">
            <v>1.4.05.10 | Varios</v>
          </cell>
          <cell r="F10904">
            <v>0</v>
          </cell>
          <cell r="G10904" t="str">
            <v>Unidades</v>
          </cell>
          <cell r="H10904" t="str">
            <v>Unidades</v>
          </cell>
          <cell r="K10904">
            <v>0</v>
          </cell>
          <cell r="L10904">
            <v>0</v>
          </cell>
          <cell r="M10904" t="str">
            <v>Elementos sin Marca</v>
          </cell>
          <cell r="O10904">
            <v>0</v>
          </cell>
          <cell r="P10904">
            <v>0</v>
          </cell>
          <cell r="S10904">
            <v>28399.62</v>
          </cell>
        </row>
        <row r="10905">
          <cell r="A10905" t="str">
            <v>SUP-MAS.5E1</v>
          </cell>
          <cell r="B10905" t="str">
            <v>SUPERMASILLA POLIESTER 5 EN 1</v>
          </cell>
          <cell r="C10905" t="str">
            <v>Pintura Diversos</v>
          </cell>
          <cell r="D10905" t="str">
            <v>1.4.05.05 | Pintura</v>
          </cell>
          <cell r="F10905">
            <v>0</v>
          </cell>
          <cell r="G10905" t="str">
            <v>Cuartos</v>
          </cell>
          <cell r="H10905" t="str">
            <v>Cuartos</v>
          </cell>
          <cell r="K10905">
            <v>0</v>
          </cell>
          <cell r="L10905">
            <v>0</v>
          </cell>
          <cell r="M10905" t="str">
            <v>Elementos sin Marca</v>
          </cell>
          <cell r="O10905">
            <v>0</v>
          </cell>
          <cell r="P10905">
            <v>0</v>
          </cell>
        </row>
        <row r="10906">
          <cell r="A10906" t="str">
            <v>REC-MOD.LAS</v>
          </cell>
          <cell r="B10906" t="str">
            <v>SUPPLY - RECOVERY MODULE 16 KW REF: 376791 LASER</v>
          </cell>
          <cell r="C10906" t="str">
            <v>Consumible Laser</v>
          </cell>
          <cell r="D10906" t="str">
            <v>1.4.55.20 | Materiales y Suministros</v>
          </cell>
          <cell r="E10906" t="str">
            <v>E10-N3/AB</v>
          </cell>
          <cell r="F10906">
            <v>0</v>
          </cell>
          <cell r="G10906" t="str">
            <v>Unidades</v>
          </cell>
          <cell r="H10906" t="str">
            <v>Unidades</v>
          </cell>
          <cell r="K10906">
            <v>0</v>
          </cell>
          <cell r="L10906">
            <v>0</v>
          </cell>
          <cell r="M10906" t="str">
            <v>Elementos sin Marca</v>
          </cell>
          <cell r="O10906">
            <v>0</v>
          </cell>
          <cell r="P10906">
            <v>0</v>
          </cell>
          <cell r="S10906">
            <v>25787314</v>
          </cell>
        </row>
        <row r="10907">
          <cell r="A10907" t="str">
            <v>INT-KLO-MOL-SW</v>
          </cell>
          <cell r="B10907" t="str">
            <v>SW INTERRUPTOR KLOCKNER MOELLER</v>
          </cell>
          <cell r="C10907" t="str">
            <v>Electrónicos</v>
          </cell>
          <cell r="D10907" t="str">
            <v>1.4.05.16 | Eléctricos y Electrónicos</v>
          </cell>
          <cell r="E10907" t="str">
            <v>E15-N3</v>
          </cell>
          <cell r="F10907">
            <v>0</v>
          </cell>
          <cell r="G10907" t="str">
            <v>Unidades</v>
          </cell>
          <cell r="H10907" t="str">
            <v>Unidades</v>
          </cell>
          <cell r="K10907">
            <v>0</v>
          </cell>
          <cell r="L10907">
            <v>0</v>
          </cell>
          <cell r="M10907" t="str">
            <v>Elementos sin Marca</v>
          </cell>
          <cell r="O10907">
            <v>0</v>
          </cell>
          <cell r="P10907">
            <v>0</v>
          </cell>
          <cell r="S10907">
            <v>280000</v>
          </cell>
        </row>
        <row r="10908">
          <cell r="A10908" t="str">
            <v>SWI-SIL.</v>
          </cell>
          <cell r="B10908" t="str">
            <v>SWICTH SILLA DE MONTACARGA REF. 91A14214400</v>
          </cell>
          <cell r="C10908" t="str">
            <v>Consumible Maquinaria y Equipos</v>
          </cell>
          <cell r="D10908" t="str">
            <v>1.4.55.20 | Materiales y Suministros</v>
          </cell>
          <cell r="F10908">
            <v>0</v>
          </cell>
          <cell r="G10908" t="str">
            <v>Unidades</v>
          </cell>
          <cell r="H10908" t="str">
            <v>Unidades</v>
          </cell>
          <cell r="K10908">
            <v>0</v>
          </cell>
          <cell r="L10908">
            <v>0</v>
          </cell>
          <cell r="M10908" t="str">
            <v>Elementos sin Marca</v>
          </cell>
          <cell r="O10908">
            <v>0</v>
          </cell>
          <cell r="P10908">
            <v>0</v>
          </cell>
          <cell r="S10908">
            <v>296820</v>
          </cell>
        </row>
        <row r="10909">
          <cell r="A10909" t="str">
            <v>SWI-CON.CEN</v>
          </cell>
          <cell r="B10909" t="str">
            <v>SWING CONNECTOR CENTER MARCA SANY REF: 00002137 REF: 00002137 Ref: 00002137</v>
          </cell>
          <cell r="C10909" t="str">
            <v>Consumible Maquinaria y Equipos</v>
          </cell>
          <cell r="D10909" t="str">
            <v>1.4.55.20 | Materiales y Suministros</v>
          </cell>
          <cell r="E10909" t="str">
            <v>P1</v>
          </cell>
          <cell r="F10909">
            <v>0</v>
          </cell>
          <cell r="G10909" t="str">
            <v>Unidades</v>
          </cell>
          <cell r="H10909" t="str">
            <v>Unidades</v>
          </cell>
          <cell r="K10909">
            <v>0</v>
          </cell>
          <cell r="L10909">
            <v>0</v>
          </cell>
          <cell r="M10909" t="str">
            <v>Elementos sin Marca</v>
          </cell>
          <cell r="N10909" t="str">
            <v>00002137</v>
          </cell>
          <cell r="O10909">
            <v>0</v>
          </cell>
          <cell r="P10909">
            <v>0</v>
          </cell>
          <cell r="S10909">
            <v>8470674</v>
          </cell>
        </row>
        <row r="10910">
          <cell r="A10910" t="str">
            <v>SWI-XPR.170</v>
          </cell>
          <cell r="B10910" t="str">
            <v>SWIRL RING XPR 40-170 AMPS NON-FERROUS MULTI PROCESS CLOCKWISE REF: 436656 420314 Ref: 436656 420314</v>
          </cell>
          <cell r="C10910" t="str">
            <v>Consumible Maquinaria y Equipos</v>
          </cell>
          <cell r="D10910" t="str">
            <v>1.4.55.20 | Materiales y Suministros</v>
          </cell>
          <cell r="E10910" t="str">
            <v>E10-N4</v>
          </cell>
          <cell r="F10910">
            <v>3</v>
          </cell>
          <cell r="G10910" t="str">
            <v>Unidades</v>
          </cell>
          <cell r="H10910" t="str">
            <v>Unidades</v>
          </cell>
          <cell r="K10910">
            <v>0</v>
          </cell>
          <cell r="L10910">
            <v>0</v>
          </cell>
          <cell r="M10910" t="str">
            <v>Elementos sin Marca</v>
          </cell>
          <cell r="N10910" t="str">
            <v>436656 420314</v>
          </cell>
          <cell r="O10910">
            <v>2</v>
          </cell>
          <cell r="P10910">
            <v>0</v>
          </cell>
          <cell r="R10910" t="str">
            <v>5</v>
          </cell>
          <cell r="S10910">
            <v>168350</v>
          </cell>
        </row>
        <row r="10911">
          <cell r="A10911" t="str">
            <v>SWI-XPR.30A</v>
          </cell>
          <cell r="B10911" t="str">
            <v>SWIRL RING: XPR 30A MS - PLASMA COD 436578 REF: 420407 REF: 420407 REF: 420407 Ref: 420407</v>
          </cell>
          <cell r="C10911" t="str">
            <v>Consumible Maquinaria y Equipos</v>
          </cell>
          <cell r="D10911" t="str">
            <v>1.4.55.20 | Materiales y Suministros</v>
          </cell>
          <cell r="E10911" t="str">
            <v>E10-N5/BF</v>
          </cell>
          <cell r="F10911">
            <v>2</v>
          </cell>
          <cell r="G10911" t="str">
            <v>Unidades</v>
          </cell>
          <cell r="H10911" t="str">
            <v>Unidades</v>
          </cell>
          <cell r="K10911">
            <v>0</v>
          </cell>
          <cell r="L10911">
            <v>0</v>
          </cell>
          <cell r="M10911" t="str">
            <v>Elementos sin Marca</v>
          </cell>
          <cell r="N10911" t="str">
            <v>420407</v>
          </cell>
          <cell r="O10911">
            <v>2</v>
          </cell>
          <cell r="P10911">
            <v>0</v>
          </cell>
          <cell r="S10911">
            <v>180050</v>
          </cell>
        </row>
        <row r="10912">
          <cell r="A10912" t="str">
            <v>SWI-XPR.50A</v>
          </cell>
          <cell r="B10912" t="str">
            <v>SWIRL RING: XPR 50A MS - PLASMA COD 436764 REF: 420233 Ref: 420233</v>
          </cell>
          <cell r="C10912" t="str">
            <v>Consumible Maquinaria y Equipos</v>
          </cell>
          <cell r="D10912" t="str">
            <v>1.4.55.20 | Materiales y Suministros</v>
          </cell>
          <cell r="E10912" t="str">
            <v>E10-N5/BF</v>
          </cell>
          <cell r="F10912">
            <v>0</v>
          </cell>
          <cell r="G10912" t="str">
            <v>Unidades</v>
          </cell>
          <cell r="H10912" t="str">
            <v>Unidades</v>
          </cell>
          <cell r="K10912">
            <v>0</v>
          </cell>
          <cell r="L10912">
            <v>0</v>
          </cell>
          <cell r="M10912" t="str">
            <v>Elementos sin Marca</v>
          </cell>
          <cell r="N10912" t="str">
            <v>420233</v>
          </cell>
          <cell r="O10912">
            <v>0</v>
          </cell>
          <cell r="P10912">
            <v>0</v>
          </cell>
          <cell r="S10912">
            <v>168350</v>
          </cell>
        </row>
        <row r="10913">
          <cell r="A10913" t="str">
            <v>SWI-RIN.170</v>
          </cell>
          <cell r="B10913" t="str">
            <v>SWIRL RING:XPR170 AMPS MILD STEEL/170 AMPS ALUMINUM AIR - PLASMA REF: 420260 Ref: 420260</v>
          </cell>
          <cell r="C10913" t="str">
            <v>Consumible Maquinaria y Equipos</v>
          </cell>
          <cell r="D10913" t="str">
            <v>1.4.55.20 | Materiales y Suministros</v>
          </cell>
          <cell r="E10913" t="str">
            <v>E10-N5/BF</v>
          </cell>
          <cell r="F10913">
            <v>2</v>
          </cell>
          <cell r="G10913" t="str">
            <v>Unidades</v>
          </cell>
          <cell r="H10913" t="str">
            <v>Unidades</v>
          </cell>
          <cell r="K10913">
            <v>0</v>
          </cell>
          <cell r="L10913">
            <v>0</v>
          </cell>
          <cell r="M10913" t="str">
            <v>Elementos sin Marca</v>
          </cell>
          <cell r="N10913" t="str">
            <v>420260</v>
          </cell>
          <cell r="O10913">
            <v>2</v>
          </cell>
          <cell r="P10913">
            <v>0</v>
          </cell>
          <cell r="R10913" t="str">
            <v>5</v>
          </cell>
          <cell r="S10913">
            <v>161200</v>
          </cell>
        </row>
        <row r="10914">
          <cell r="A10914" t="str">
            <v>SWI-RIN.XPR</v>
          </cell>
          <cell r="B10914" t="str">
            <v>SWIRL RING:XPR80-130 AMPS MILD STEEL CLOCKWISE - PLASMA REF: 420242 Ref: 420242</v>
          </cell>
          <cell r="C10914" t="str">
            <v>Consumible Maquinaria y Equipos</v>
          </cell>
          <cell r="D10914" t="str">
            <v>1.4.55.20 | Materiales y Suministros</v>
          </cell>
          <cell r="E10914" t="str">
            <v>E10-N5/BF</v>
          </cell>
          <cell r="F10914">
            <v>4</v>
          </cell>
          <cell r="G10914" t="str">
            <v>Unidades</v>
          </cell>
          <cell r="H10914" t="str">
            <v>Unidades</v>
          </cell>
          <cell r="K10914">
            <v>0</v>
          </cell>
          <cell r="L10914">
            <v>0</v>
          </cell>
          <cell r="M10914" t="str">
            <v>Elementos sin Marca</v>
          </cell>
          <cell r="N10914" t="str">
            <v>420242</v>
          </cell>
          <cell r="O10914">
            <v>4</v>
          </cell>
          <cell r="P10914">
            <v>0</v>
          </cell>
          <cell r="R10914" t="str">
            <v>5</v>
          </cell>
          <cell r="S10914">
            <v>161200</v>
          </cell>
        </row>
        <row r="10915">
          <cell r="A10915" t="str">
            <v>SWI-SEG.GUA</v>
          </cell>
          <cell r="B10915" t="str">
            <v>SWITCH DE SEGURIDAD DE GUAYA (PULSWITCH) 4B COMPONENTS Ref: PST 1000C</v>
          </cell>
          <cell r="C10915" t="str">
            <v>Electrónicos</v>
          </cell>
          <cell r="D10915" t="str">
            <v>1.4.05.16 | Eléctricos y Electrónicos</v>
          </cell>
          <cell r="E10915" t="str">
            <v>E15-N3</v>
          </cell>
          <cell r="F10915">
            <v>0</v>
          </cell>
          <cell r="G10915" t="str">
            <v>Unidades</v>
          </cell>
          <cell r="H10915" t="str">
            <v>Unidades</v>
          </cell>
          <cell r="K10915">
            <v>0</v>
          </cell>
          <cell r="L10915">
            <v>0</v>
          </cell>
          <cell r="M10915" t="str">
            <v>4B COMPONENTS</v>
          </cell>
          <cell r="N10915" t="str">
            <v>PST 1000C</v>
          </cell>
          <cell r="O10915">
            <v>0</v>
          </cell>
          <cell r="P10915">
            <v>0</v>
          </cell>
        </row>
        <row r="10916">
          <cell r="A10916" t="str">
            <v>SWI-DIF.PRE.3005</v>
          </cell>
          <cell r="B10916" t="str">
            <v>SWITCH DIFERENCIAL PRESION 3005 PHOTOHELIC</v>
          </cell>
          <cell r="C10916" t="str">
            <v>Varios Diversos</v>
          </cell>
          <cell r="D10916" t="str">
            <v>1.4.05.10 | Varios</v>
          </cell>
          <cell r="F10916">
            <v>0</v>
          </cell>
          <cell r="G10916" t="str">
            <v>Unidades</v>
          </cell>
          <cell r="H10916" t="str">
            <v>Unidades</v>
          </cell>
          <cell r="K10916">
            <v>0</v>
          </cell>
          <cell r="L10916">
            <v>0</v>
          </cell>
          <cell r="M10916" t="str">
            <v>Elementos sin Marca</v>
          </cell>
          <cell r="O10916">
            <v>0</v>
          </cell>
          <cell r="P10916">
            <v>0</v>
          </cell>
          <cell r="S10916">
            <v>1709700</v>
          </cell>
        </row>
        <row r="10917">
          <cell r="A10917" t="str">
            <v>SWI-ELE.VID</v>
          </cell>
          <cell r="B10917" t="str">
            <v>SWITCH ELEVADOR DE VIDRIOS</v>
          </cell>
          <cell r="C10917" t="str">
            <v>Consumible Maquinaria y Equipos</v>
          </cell>
          <cell r="D10917" t="str">
            <v>1.4.55.20 | Materiales y Suministros</v>
          </cell>
          <cell r="F10917">
            <v>0</v>
          </cell>
          <cell r="G10917" t="str">
            <v>Unidades</v>
          </cell>
          <cell r="H10917" t="str">
            <v>Unidades</v>
          </cell>
          <cell r="K10917">
            <v>0</v>
          </cell>
          <cell r="L10917">
            <v>0</v>
          </cell>
          <cell r="M10917" t="str">
            <v>Elementos sin Marca</v>
          </cell>
          <cell r="O10917">
            <v>0</v>
          </cell>
          <cell r="P10917">
            <v>0</v>
          </cell>
          <cell r="S10917">
            <v>50000</v>
          </cell>
        </row>
        <row r="10918">
          <cell r="A10918" t="str">
            <v>SWI-SEN.PED</v>
          </cell>
          <cell r="B10918" t="str">
            <v>SWITCH SENCILLO PARA PEDAL DE COSTURA XF-302 REF: XZ-15GW22-B</v>
          </cell>
          <cell r="C10918" t="str">
            <v>Electrónicos</v>
          </cell>
          <cell r="D10918" t="str">
            <v>1.4.05.16 | Eléctricos y Electrónicos</v>
          </cell>
          <cell r="E10918" t="str">
            <v>E15-N3</v>
          </cell>
          <cell r="F10918">
            <v>0</v>
          </cell>
          <cell r="G10918" t="str">
            <v>Unidades</v>
          </cell>
          <cell r="H10918" t="str">
            <v>Unidades</v>
          </cell>
          <cell r="K10918">
            <v>0</v>
          </cell>
          <cell r="L10918">
            <v>0</v>
          </cell>
          <cell r="M10918" t="str">
            <v>Elementos sin Marca</v>
          </cell>
          <cell r="O10918">
            <v>0</v>
          </cell>
          <cell r="P10918">
            <v>0</v>
          </cell>
          <cell r="S10918">
            <v>6956</v>
          </cell>
        </row>
        <row r="10919">
          <cell r="A10919" t="str">
            <v>SWI-TGL.125</v>
          </cell>
          <cell r="B10919" t="str">
            <v>SWITCH,TGL SPTT6A 125VAC (ON)-ON-(ON)SPD TERM BL REF: 211476 Ref: 211476</v>
          </cell>
          <cell r="C10919" t="str">
            <v>Consumible Equipo de Soldadura</v>
          </cell>
          <cell r="D10919" t="str">
            <v>1.4.55.20 | Materiales y Suministros</v>
          </cell>
          <cell r="E10919" t="str">
            <v>EK-N2/1-BD</v>
          </cell>
          <cell r="F10919">
            <v>1</v>
          </cell>
          <cell r="G10919" t="str">
            <v>Unidades</v>
          </cell>
          <cell r="H10919" t="str">
            <v>Unidades</v>
          </cell>
          <cell r="K10919">
            <v>0</v>
          </cell>
          <cell r="L10919">
            <v>0</v>
          </cell>
          <cell r="M10919" t="str">
            <v>Elementos sin Marca</v>
          </cell>
          <cell r="N10919" t="str">
            <v>211476</v>
          </cell>
          <cell r="O10919">
            <v>0</v>
          </cell>
          <cell r="P10919">
            <v>0</v>
          </cell>
          <cell r="S10919">
            <v>201500</v>
          </cell>
        </row>
        <row r="10920">
          <cell r="A10920" t="str">
            <v>SWI-15A.125</v>
          </cell>
          <cell r="B10920" t="str">
            <v>SWITCH.TGL SPDT 15A 125VAC ON-NONE-ON SP Ref: 134847</v>
          </cell>
          <cell r="C10920" t="str">
            <v>Consumible Equipo de Soldadura</v>
          </cell>
          <cell r="D10920" t="str">
            <v>1.4.55.20 | Materiales y Suministros</v>
          </cell>
          <cell r="F10920">
            <v>0</v>
          </cell>
          <cell r="G10920" t="str">
            <v>Unidades</v>
          </cell>
          <cell r="H10920" t="str">
            <v>Unidades</v>
          </cell>
          <cell r="K10920">
            <v>0</v>
          </cell>
          <cell r="L10920">
            <v>0</v>
          </cell>
          <cell r="M10920" t="str">
            <v>Elementos sin Marca</v>
          </cell>
          <cell r="N10920" t="str">
            <v>134847</v>
          </cell>
          <cell r="O10920">
            <v>0</v>
          </cell>
          <cell r="P10920">
            <v>0</v>
          </cell>
          <cell r="S10920">
            <v>155350</v>
          </cell>
        </row>
        <row r="10921">
          <cell r="A10921" t="str">
            <v>SWI-480.50KA</v>
          </cell>
          <cell r="B10921" t="str">
            <v>SWITCHGEAR 480VAC, 1500A, 50KA, 60HZ, 3F+T EC-254</v>
          </cell>
          <cell r="C10921" t="str">
            <v>Eléctricos</v>
          </cell>
          <cell r="D10921" t="str">
            <v>1.4.05.16 | Eléctricos y Electrónicos</v>
          </cell>
          <cell r="E10921" t="str">
            <v>E15-N3</v>
          </cell>
          <cell r="F10921">
            <v>0</v>
          </cell>
          <cell r="G10921" t="str">
            <v>Unidades</v>
          </cell>
          <cell r="H10921" t="str">
            <v>Unidades</v>
          </cell>
          <cell r="K10921">
            <v>0</v>
          </cell>
          <cell r="L10921">
            <v>0</v>
          </cell>
          <cell r="M10921" t="str">
            <v>Elementos sin Marca</v>
          </cell>
          <cell r="O10921">
            <v>0</v>
          </cell>
          <cell r="P10921">
            <v>0</v>
          </cell>
        </row>
        <row r="10922">
          <cell r="A10922" t="str">
            <v>TAB-INM.AMAR</v>
          </cell>
          <cell r="B10922" t="str">
            <v>TABLA DE INMOVILIZACION CON ARNES - CAMILLA</v>
          </cell>
          <cell r="C10922" t="str">
            <v>Equipos de Emergencia</v>
          </cell>
          <cell r="D10922" t="str">
            <v>1.4.55.20 | Materiales y Suministros</v>
          </cell>
          <cell r="F10922">
            <v>1</v>
          </cell>
          <cell r="G10922" t="str">
            <v>Unidades</v>
          </cell>
          <cell r="H10922" t="str">
            <v>Unidades</v>
          </cell>
          <cell r="K10922">
            <v>0</v>
          </cell>
          <cell r="L10922">
            <v>0</v>
          </cell>
          <cell r="M10922" t="str">
            <v>Elementos sin Marca</v>
          </cell>
          <cell r="O10922">
            <v>0</v>
          </cell>
          <cell r="P10922">
            <v>0</v>
          </cell>
          <cell r="S10922">
            <v>180000</v>
          </cell>
        </row>
        <row r="10923">
          <cell r="A10923" t="str">
            <v>TAB-MAD.1060X82X25</v>
          </cell>
          <cell r="B10923" t="str">
            <v>TABLA DE MADERA 1060 MM X 82 MM X 25 MM PARA LC9510</v>
          </cell>
          <cell r="C10923" t="str">
            <v>Varios Diversos</v>
          </cell>
          <cell r="D10923" t="str">
            <v>1.4.05.10 | Varios</v>
          </cell>
          <cell r="F10923">
            <v>0</v>
          </cell>
          <cell r="G10923" t="str">
            <v>Unidades</v>
          </cell>
          <cell r="H10923" t="str">
            <v>Unidades</v>
          </cell>
          <cell r="K10923">
            <v>0</v>
          </cell>
          <cell r="L10923">
            <v>0</v>
          </cell>
          <cell r="M10923" t="str">
            <v>Elementos sin Marca</v>
          </cell>
          <cell r="O10923">
            <v>0</v>
          </cell>
          <cell r="P10923">
            <v>0</v>
          </cell>
          <cell r="S10923">
            <v>5000</v>
          </cell>
        </row>
        <row r="10924">
          <cell r="A10924" t="str">
            <v>TAB-MAD.4X1X2.5</v>
          </cell>
          <cell r="B10924" t="str">
            <v>TABLA DE MADERA 4 CM X 1 CM X 2.5 METROS</v>
          </cell>
          <cell r="C10924" t="str">
            <v>Materiales y Suministros</v>
          </cell>
          <cell r="D10924" t="str">
            <v>1.4.55.20 | Materiales y Suministros</v>
          </cell>
          <cell r="F10924">
            <v>0</v>
          </cell>
          <cell r="G10924" t="str">
            <v>Unidades</v>
          </cell>
          <cell r="H10924" t="str">
            <v>Unidades</v>
          </cell>
          <cell r="K10924">
            <v>0</v>
          </cell>
          <cell r="L10924">
            <v>0</v>
          </cell>
          <cell r="M10924" t="str">
            <v>Elementos sin Marca</v>
          </cell>
          <cell r="O10924">
            <v>0</v>
          </cell>
          <cell r="P10924">
            <v>0</v>
          </cell>
        </row>
        <row r="10925">
          <cell r="A10925" t="str">
            <v>TAB-MAD.</v>
          </cell>
          <cell r="B10925" t="str">
            <v>TABLA DE MADERA ABARCO 670 MM X 80 MM X 20 MM PARA LPCD-2020 (SEGUN PLANO)</v>
          </cell>
          <cell r="C10925" t="str">
            <v>Varios Diversos</v>
          </cell>
          <cell r="D10925" t="str">
            <v>1.4.05.10 | Varios</v>
          </cell>
          <cell r="F10925">
            <v>0</v>
          </cell>
          <cell r="G10925" t="str">
            <v>Unidades</v>
          </cell>
          <cell r="H10925" t="str">
            <v>Unidades</v>
          </cell>
          <cell r="K10925">
            <v>0</v>
          </cell>
          <cell r="L10925">
            <v>0</v>
          </cell>
          <cell r="M10925" t="str">
            <v>Elementos sin Marca</v>
          </cell>
          <cell r="O10925">
            <v>0</v>
          </cell>
          <cell r="P10925">
            <v>0</v>
          </cell>
        </row>
        <row r="10926">
          <cell r="A10926" t="str">
            <v>TAB-MAD.900X80X10</v>
          </cell>
          <cell r="B10926" t="str">
            <v>TABLA DE MADERA ABARCO 900 MMX 80 MM X 10 MM PARA LPCD-2020</v>
          </cell>
          <cell r="C10926" t="str">
            <v>Varios Diversos</v>
          </cell>
          <cell r="D10926" t="str">
            <v>1.4.05.10 | Varios</v>
          </cell>
          <cell r="F10926">
            <v>0</v>
          </cell>
          <cell r="G10926" t="str">
            <v>Unidades</v>
          </cell>
          <cell r="H10926" t="str">
            <v>Unidades</v>
          </cell>
          <cell r="K10926">
            <v>0</v>
          </cell>
          <cell r="L10926">
            <v>0</v>
          </cell>
          <cell r="M10926" t="str">
            <v>Elementos sin Marca</v>
          </cell>
          <cell r="O10926">
            <v>0</v>
          </cell>
          <cell r="P10926">
            <v>0</v>
          </cell>
        </row>
        <row r="10927">
          <cell r="A10927" t="str">
            <v>TAB-MAD.255X103X25</v>
          </cell>
          <cell r="B10927" t="str">
            <v>TABLA DE MADERA CAMPANO DE 255 MM X 1030 MM X 25 MM</v>
          </cell>
          <cell r="C10927" t="str">
            <v>Materiales y Suministros</v>
          </cell>
          <cell r="D10927" t="str">
            <v>1.4.55.20 | Materiales y Suministros</v>
          </cell>
          <cell r="F10927">
            <v>0</v>
          </cell>
          <cell r="G10927" t="str">
            <v>Unidades</v>
          </cell>
          <cell r="H10927" t="str">
            <v>Unidades</v>
          </cell>
          <cell r="K10927">
            <v>0</v>
          </cell>
          <cell r="L10927">
            <v>0</v>
          </cell>
          <cell r="M10927" t="str">
            <v>Elementos sin Marca</v>
          </cell>
          <cell r="O10927">
            <v>0</v>
          </cell>
          <cell r="P10927">
            <v>0</v>
          </cell>
        </row>
        <row r="10928">
          <cell r="A10928" t="str">
            <v>TAB-MAD.80X25X1</v>
          </cell>
          <cell r="B10928" t="str">
            <v>TABLA DE MADERA MONCORO DURO DE 80 MMX 25 MM X 1 METRO</v>
          </cell>
          <cell r="C10928" t="str">
            <v>Materiales y Suministros</v>
          </cell>
          <cell r="D10928" t="str">
            <v>1.4.55.20 | Materiales y Suministros</v>
          </cell>
          <cell r="E10928" t="str">
            <v>MALLA 3</v>
          </cell>
          <cell r="F10928">
            <v>4</v>
          </cell>
          <cell r="G10928" t="str">
            <v>Unidades</v>
          </cell>
          <cell r="H10928" t="str">
            <v>Unidades</v>
          </cell>
          <cell r="K10928">
            <v>0</v>
          </cell>
          <cell r="L10928">
            <v>0</v>
          </cell>
          <cell r="M10928" t="str">
            <v>Elementos sin Marca</v>
          </cell>
          <cell r="O10928">
            <v>0</v>
          </cell>
          <cell r="P10928">
            <v>0</v>
          </cell>
          <cell r="S10928">
            <v>5000</v>
          </cell>
        </row>
        <row r="10929">
          <cell r="A10929" t="str">
            <v>TAB-ZAP.18C</v>
          </cell>
          <cell r="B10929" t="str">
            <v>TABLA DE MADERA ZAPAN 18 CM X 1.8 CM X 3 MTS</v>
          </cell>
          <cell r="C10929" t="str">
            <v>Materiales y Suministros</v>
          </cell>
          <cell r="D10929" t="str">
            <v>1.4.55.20 | Materiales y Suministros</v>
          </cell>
          <cell r="F10929">
            <v>0</v>
          </cell>
          <cell r="G10929" t="str">
            <v>Unidades</v>
          </cell>
          <cell r="H10929" t="str">
            <v>Unidades</v>
          </cell>
          <cell r="K10929">
            <v>0</v>
          </cell>
          <cell r="L10929">
            <v>0</v>
          </cell>
          <cell r="M10929" t="str">
            <v>Elementos sin Marca</v>
          </cell>
          <cell r="O10929">
            <v>0</v>
          </cell>
          <cell r="P10929">
            <v>0</v>
          </cell>
          <cell r="S10929">
            <v>38000</v>
          </cell>
        </row>
        <row r="10930">
          <cell r="A10930" t="str">
            <v>TAB-MAD.1600X82X25</v>
          </cell>
          <cell r="B10930" t="str">
            <v>TABLA EN MADERA DE 1060 MM X 82X MM ESPESOR 25 MM CEPILLO LIMP 9510</v>
          </cell>
          <cell r="C10930" t="str">
            <v>Materiales y Suministros</v>
          </cell>
          <cell r="D10930" t="str">
            <v>1.4.55.20 | Materiales y Suministros</v>
          </cell>
          <cell r="F10930">
            <v>0</v>
          </cell>
          <cell r="G10930" t="str">
            <v>Unidades</v>
          </cell>
          <cell r="H10930" t="str">
            <v>Unidades</v>
          </cell>
          <cell r="K10930">
            <v>0</v>
          </cell>
          <cell r="L10930">
            <v>0</v>
          </cell>
          <cell r="M10930" t="str">
            <v>Elementos sin Marca</v>
          </cell>
          <cell r="O10930">
            <v>0</v>
          </cell>
          <cell r="P10930">
            <v>0</v>
          </cell>
        </row>
        <row r="10931">
          <cell r="A10931" t="str">
            <v>TAB-MAQ.18X145X0.845</v>
          </cell>
          <cell r="B10931" t="str">
            <v>TABLA EN MADERA MAQUI ESPESOR 18MM X ANCHO 145MM X 0.845 METROS</v>
          </cell>
          <cell r="C10931" t="str">
            <v>Materiales y Suministros</v>
          </cell>
          <cell r="D10931" t="str">
            <v>1.4.55.20 | Materiales y Suministros</v>
          </cell>
          <cell r="F10931">
            <v>0</v>
          </cell>
          <cell r="G10931" t="str">
            <v>Unidades</v>
          </cell>
          <cell r="H10931" t="str">
            <v>Unidades</v>
          </cell>
          <cell r="K10931">
            <v>0</v>
          </cell>
          <cell r="L10931">
            <v>0</v>
          </cell>
          <cell r="M10931" t="str">
            <v>Elementos sin Marca</v>
          </cell>
          <cell r="O10931">
            <v>0</v>
          </cell>
          <cell r="P10931">
            <v>0</v>
          </cell>
          <cell r="S10931">
            <v>13130.25</v>
          </cell>
        </row>
        <row r="10932">
          <cell r="A10932" t="str">
            <v>TAB-MAD.5.5X8.5X1.84</v>
          </cell>
          <cell r="B10932" t="str">
            <v>TABLA EN MADERA SAPAN 5.5 CMS X 8.5 CM X 1.84 METROS</v>
          </cell>
          <cell r="C10932" t="str">
            <v>Materiales y Suministros</v>
          </cell>
          <cell r="D10932" t="str">
            <v>1.4.55.20 | Materiales y Suministros</v>
          </cell>
          <cell r="F10932">
            <v>0</v>
          </cell>
          <cell r="G10932" t="str">
            <v>Unidades</v>
          </cell>
          <cell r="H10932" t="str">
            <v>Unidades</v>
          </cell>
          <cell r="K10932">
            <v>0</v>
          </cell>
          <cell r="L10932">
            <v>0</v>
          </cell>
          <cell r="M10932" t="str">
            <v>Elementos sin Marca</v>
          </cell>
          <cell r="O10932">
            <v>0</v>
          </cell>
          <cell r="P10932">
            <v>0</v>
          </cell>
          <cell r="S10932">
            <v>17000</v>
          </cell>
        </row>
        <row r="10933">
          <cell r="A10933" t="str">
            <v>TAB-MAD.15C</v>
          </cell>
          <cell r="B10933" t="str">
            <v>TABLA EN MADERA SAPAN ESPESOR 1.8 CM X ANCHO 15 CM X 84.5 CM</v>
          </cell>
          <cell r="C10933" t="str">
            <v>Materiales y Suministros</v>
          </cell>
          <cell r="D10933" t="str">
            <v>1.4.55.20 | Materiales y Suministros</v>
          </cell>
          <cell r="F10933">
            <v>0</v>
          </cell>
          <cell r="G10933" t="str">
            <v>Unidades</v>
          </cell>
          <cell r="H10933" t="str">
            <v>Unidades</v>
          </cell>
          <cell r="K10933">
            <v>0</v>
          </cell>
          <cell r="L10933">
            <v>0</v>
          </cell>
          <cell r="M10933" t="str">
            <v>Elementos sin Marca</v>
          </cell>
          <cell r="O10933">
            <v>0</v>
          </cell>
          <cell r="P10933">
            <v>0</v>
          </cell>
          <cell r="S10933">
            <v>11875</v>
          </cell>
        </row>
        <row r="10934">
          <cell r="A10934" t="str">
            <v>TAB-MII.310.10"</v>
          </cell>
          <cell r="B10934" t="str">
            <v>TABLE PC LENOVO MIIX 310 DE 10"</v>
          </cell>
          <cell r="C10934" t="str">
            <v>Eléctricos</v>
          </cell>
          <cell r="D10934" t="str">
            <v>1.4.05.16 | Eléctricos y Electrónicos</v>
          </cell>
          <cell r="E10934" t="str">
            <v>P1-EST-OF</v>
          </cell>
          <cell r="F10934">
            <v>0</v>
          </cell>
          <cell r="G10934" t="str">
            <v>Unidades</v>
          </cell>
          <cell r="H10934" t="str">
            <v>Unidades</v>
          </cell>
          <cell r="K10934">
            <v>0</v>
          </cell>
          <cell r="L10934">
            <v>0</v>
          </cell>
          <cell r="M10934" t="str">
            <v>Elementos sin Marca</v>
          </cell>
          <cell r="O10934">
            <v>0</v>
          </cell>
          <cell r="P10934">
            <v>0</v>
          </cell>
          <cell r="S10934">
            <v>799000</v>
          </cell>
        </row>
        <row r="10935">
          <cell r="A10935" t="str">
            <v>TAB-POT.PEL</v>
          </cell>
          <cell r="B10935" t="str">
            <v>TABLERO DE POTENCIA PARA PELETIZADORA A 440V</v>
          </cell>
          <cell r="C10935" t="str">
            <v>Eléctricos</v>
          </cell>
          <cell r="D10935" t="str">
            <v>1.4.05.16 | Eléctricos y Electrónicos</v>
          </cell>
          <cell r="E10935" t="str">
            <v>E15-N6</v>
          </cell>
          <cell r="F10935">
            <v>0</v>
          </cell>
          <cell r="G10935" t="str">
            <v>Unidades</v>
          </cell>
          <cell r="H10935" t="str">
            <v>Unidades</v>
          </cell>
          <cell r="K10935">
            <v>0</v>
          </cell>
          <cell r="L10935">
            <v>0</v>
          </cell>
          <cell r="M10935" t="str">
            <v>Elementos sin Marca</v>
          </cell>
          <cell r="O10935">
            <v>0</v>
          </cell>
          <cell r="P10935">
            <v>0</v>
          </cell>
          <cell r="S10935">
            <v>72283300</v>
          </cell>
        </row>
        <row r="10936">
          <cell r="A10936" t="str">
            <v>TAB-DIS.800A</v>
          </cell>
          <cell r="B10936" t="str">
            <v>TABLERO DISTRIBUCIÓN CON ANALIZADOR 800A GALVANIZADO CALIBRE 16-18 RAL-7035 INCLUYE TOTALIZADORES Y KIT DE BORNERAS</v>
          </cell>
          <cell r="C10936" t="str">
            <v>Eléctricos</v>
          </cell>
          <cell r="D10936" t="str">
            <v>1.4.05.16 | Eléctricos y Electrónicos</v>
          </cell>
          <cell r="E10936" t="str">
            <v>E15-N6</v>
          </cell>
          <cell r="F10936">
            <v>0</v>
          </cell>
          <cell r="G10936" t="str">
            <v>Unidades</v>
          </cell>
          <cell r="H10936" t="str">
            <v>Unidades</v>
          </cell>
          <cell r="K10936">
            <v>0</v>
          </cell>
          <cell r="L10936">
            <v>0</v>
          </cell>
          <cell r="M10936" t="str">
            <v>Elementos sin Marca</v>
          </cell>
          <cell r="O10936">
            <v>0</v>
          </cell>
          <cell r="P10936">
            <v>0</v>
          </cell>
        </row>
        <row r="10937">
          <cell r="A10937" t="str">
            <v>TAB-DIS-160X80X</v>
          </cell>
          <cell r="B10937" t="str">
            <v>TABLERO DISTRIBUICION 160 X 80 X 40 CON 2 KIT DE VENTILACION - COLOR RALL 7035</v>
          </cell>
          <cell r="C10937" t="str">
            <v>Eléctricos</v>
          </cell>
          <cell r="D10937" t="str">
            <v>1.4.05.16 | Eléctricos y Electrónicos</v>
          </cell>
          <cell r="E10937" t="str">
            <v>E15-N6</v>
          </cell>
          <cell r="F10937">
            <v>0</v>
          </cell>
          <cell r="G10937" t="str">
            <v>Unidades</v>
          </cell>
          <cell r="H10937" t="str">
            <v>Unidades</v>
          </cell>
          <cell r="K10937">
            <v>0</v>
          </cell>
          <cell r="L10937">
            <v>0</v>
          </cell>
          <cell r="M10937" t="str">
            <v>Elementos sin Marca</v>
          </cell>
          <cell r="O10937">
            <v>0</v>
          </cell>
          <cell r="P10937">
            <v>0</v>
          </cell>
          <cell r="S10937">
            <v>2887690</v>
          </cell>
        </row>
        <row r="10938">
          <cell r="A10938" t="str">
            <v>TAB-ELE.PUG</v>
          </cell>
          <cell r="B10938" t="str">
            <v>TABLERO ELECTRICO DE CONTROL CON VARIADOR PARA PUENTE GRUA</v>
          </cell>
          <cell r="C10938" t="str">
            <v>Varios Diversos</v>
          </cell>
          <cell r="D10938" t="str">
            <v>1.4.05.10 | Varios</v>
          </cell>
          <cell r="F10938">
            <v>0</v>
          </cell>
          <cell r="G10938" t="str">
            <v>Unidades</v>
          </cell>
          <cell r="H10938" t="str">
            <v>Unidades</v>
          </cell>
          <cell r="K10938">
            <v>0</v>
          </cell>
          <cell r="L10938">
            <v>0</v>
          </cell>
          <cell r="M10938" t="str">
            <v>Elementos sin Marca</v>
          </cell>
          <cell r="O10938">
            <v>0</v>
          </cell>
          <cell r="P10938">
            <v>0</v>
          </cell>
          <cell r="S10938">
            <v>5200000</v>
          </cell>
        </row>
        <row r="10939">
          <cell r="A10939" t="str">
            <v>TAB-SAN.AUT</v>
          </cell>
          <cell r="B10939" t="str">
            <v>TABLERO MODULAR AUTOSOPORTADO H:2200-W1000-L600, LAMINA GALVANIZADA 18-16 TRATADA CON PINTURA ELECTROSTATICA COLOR RAL 7035, (IP/IK): 54/10, CON KIT DE ILUMINACION Y VENTILACION.</v>
          </cell>
          <cell r="C10939" t="str">
            <v>Varios Diversos</v>
          </cell>
          <cell r="D10939" t="str">
            <v>1.4.05.10 | Varios</v>
          </cell>
          <cell r="F10939">
            <v>0</v>
          </cell>
          <cell r="G10939" t="str">
            <v>Unidades</v>
          </cell>
          <cell r="H10939" t="str">
            <v>Unidades</v>
          </cell>
          <cell r="K10939">
            <v>0</v>
          </cell>
          <cell r="L10939">
            <v>0</v>
          </cell>
          <cell r="M10939" t="str">
            <v>Elementos sin Marca</v>
          </cell>
          <cell r="O10939">
            <v>0</v>
          </cell>
          <cell r="P10939">
            <v>0</v>
          </cell>
          <cell r="S10939">
            <v>5300000</v>
          </cell>
        </row>
        <row r="10940">
          <cell r="A10940" t="str">
            <v>TAB-MOD.AUT</v>
          </cell>
          <cell r="B10940" t="str">
            <v>TABLERO MODULAR AUTOSOPORTADO, FABRICADO EN CHAPA DE ACERO CALIBRE 16-14, IP30, PINTURA ELECTROSTATICA COLOR RAL 7035, TEXTURIZADA. DIMENSIONES: 1800 X 700 X 600</v>
          </cell>
          <cell r="C10940" t="str">
            <v>Eléctricos</v>
          </cell>
          <cell r="D10940" t="str">
            <v>1.4.05.16 | Eléctricos y Electrónicos</v>
          </cell>
          <cell r="E10940" t="str">
            <v>E15-N6</v>
          </cell>
          <cell r="F10940">
            <v>0</v>
          </cell>
          <cell r="G10940" t="str">
            <v>Unidades</v>
          </cell>
          <cell r="H10940" t="str">
            <v>Unidades</v>
          </cell>
          <cell r="K10940">
            <v>0</v>
          </cell>
          <cell r="L10940">
            <v>0</v>
          </cell>
          <cell r="M10940" t="str">
            <v>Elementos sin Marca</v>
          </cell>
          <cell r="O10940">
            <v>0</v>
          </cell>
          <cell r="P10940">
            <v>0</v>
          </cell>
          <cell r="S10940">
            <v>2788741</v>
          </cell>
        </row>
        <row r="10941">
          <cell r="A10941" t="str">
            <v>TAB-ELE.INC</v>
          </cell>
          <cell r="B10941" t="str">
            <v>TABLERO PRINCIPAL TORNATECH GPY-460V PARA BOMBA CONTRA INCENDIO UL/FM CARCASA BIPARTIDA 250GPM@85PSI ELÉCTRICA</v>
          </cell>
          <cell r="C10941" t="str">
            <v>Electrónicos</v>
          </cell>
          <cell r="D10941" t="str">
            <v>1.4.05.16 | Eléctricos y Electrónicos</v>
          </cell>
          <cell r="E10941" t="str">
            <v>E15-N6</v>
          </cell>
          <cell r="F10941">
            <v>0</v>
          </cell>
          <cell r="G10941" t="str">
            <v>Unidades</v>
          </cell>
          <cell r="H10941" t="str">
            <v>Unidades</v>
          </cell>
          <cell r="K10941">
            <v>0</v>
          </cell>
          <cell r="L10941">
            <v>0</v>
          </cell>
          <cell r="M10941" t="str">
            <v>Elementos sin Marca</v>
          </cell>
          <cell r="O10941">
            <v>0</v>
          </cell>
          <cell r="P10941">
            <v>0</v>
          </cell>
        </row>
        <row r="10942">
          <cell r="A10942" t="str">
            <v>TAB-70C.50X30</v>
          </cell>
          <cell r="B10942" t="str">
            <v>TABLERO REBRA 70 CMS X 50 CMS X 30 CMS SCHNEIDER Ref: 70X50X30</v>
          </cell>
          <cell r="C10942" t="str">
            <v>Eléctricos</v>
          </cell>
          <cell r="D10942" t="str">
            <v>1.4.05.16 | Eléctricos y Electrónicos</v>
          </cell>
          <cell r="E10942" t="str">
            <v>E15-N6</v>
          </cell>
          <cell r="F10942">
            <v>0</v>
          </cell>
          <cell r="G10942" t="str">
            <v>Unidades</v>
          </cell>
          <cell r="H10942" t="str">
            <v>Unidades</v>
          </cell>
          <cell r="K10942">
            <v>0</v>
          </cell>
          <cell r="L10942">
            <v>0</v>
          </cell>
          <cell r="M10942" t="str">
            <v>SCHNEIDER</v>
          </cell>
          <cell r="N10942" t="str">
            <v>70X50X30</v>
          </cell>
          <cell r="O10942">
            <v>0</v>
          </cell>
          <cell r="P10942">
            <v>0</v>
          </cell>
        </row>
        <row r="10943">
          <cell r="A10943" t="str">
            <v>TAB-10".</v>
          </cell>
          <cell r="B10943" t="str">
            <v>TABLET PC 10 PULGADAS WINDOWS 10 - FUSION5 ULTRA SLIM WINDOWS - REF.  B07HY8X46F</v>
          </cell>
          <cell r="C10943" t="str">
            <v>Electrónicos</v>
          </cell>
          <cell r="D10943" t="str">
            <v>1.4.05.16 | Eléctricos y Electrónicos</v>
          </cell>
          <cell r="E10943" t="str">
            <v>P1-EST-OF</v>
          </cell>
          <cell r="F10943">
            <v>0</v>
          </cell>
          <cell r="G10943" t="str">
            <v>Unidades</v>
          </cell>
          <cell r="H10943" t="str">
            <v>Unidades</v>
          </cell>
          <cell r="K10943">
            <v>0</v>
          </cell>
          <cell r="L10943">
            <v>0</v>
          </cell>
          <cell r="M10943" t="str">
            <v>Elementos sin Marca</v>
          </cell>
          <cell r="O10943">
            <v>0</v>
          </cell>
          <cell r="P10943">
            <v>0</v>
          </cell>
          <cell r="S10943">
            <v>875262</v>
          </cell>
        </row>
        <row r="10944">
          <cell r="A10944" t="str">
            <v>TAB-10P.K86</v>
          </cell>
          <cell r="B10944" t="str">
            <v>TABLET RUGGED WINDOWS - 8 INCH TACTIL HDMI UBLOX GPS RS232 USB IP67 EXTREME RESISTENTE AL AGUA CON SOPORTE PARA VEHICULO.</v>
          </cell>
          <cell r="C10944" t="str">
            <v>Electrónicos</v>
          </cell>
          <cell r="D10944" t="str">
            <v>1.4.05.16 | Eléctricos y Electrónicos</v>
          </cell>
          <cell r="E10944" t="str">
            <v>P1-EST-OF</v>
          </cell>
          <cell r="F10944">
            <v>0</v>
          </cell>
          <cell r="G10944" t="str">
            <v>Unidades</v>
          </cell>
          <cell r="H10944" t="str">
            <v>Unidades</v>
          </cell>
          <cell r="K10944">
            <v>0</v>
          </cell>
          <cell r="L10944">
            <v>0</v>
          </cell>
          <cell r="M10944" t="str">
            <v>Elementos sin Marca</v>
          </cell>
          <cell r="O10944">
            <v>0</v>
          </cell>
          <cell r="P10944">
            <v>0</v>
          </cell>
          <cell r="S10944">
            <v>3413502</v>
          </cell>
        </row>
        <row r="10945">
          <cell r="A10945" t="str">
            <v>TAB-10".32GB</v>
          </cell>
          <cell r="B10945" t="str">
            <v>TABLETA RCA CAMBIO DE 10.1'' 2 EN 1 DE 32GB CON WINDOWS 10, INTEL ATOM Z8350 MEMORIA RAM DE 2 GB, INCLUYE TECLADO COLOR CARBON - MARCA RCA Ref: W101SA23T1S</v>
          </cell>
          <cell r="C10945" t="str">
            <v>Electrónicos</v>
          </cell>
          <cell r="D10945" t="str">
            <v>1.4.05.16 | Eléctricos y Electrónicos</v>
          </cell>
          <cell r="E10945" t="str">
            <v>P1-EST-OF</v>
          </cell>
          <cell r="F10945">
            <v>0</v>
          </cell>
          <cell r="G10945" t="str">
            <v>Unidades</v>
          </cell>
          <cell r="H10945" t="str">
            <v>Unidades</v>
          </cell>
          <cell r="K10945">
            <v>0</v>
          </cell>
          <cell r="L10945">
            <v>0</v>
          </cell>
          <cell r="M10945" t="str">
            <v>Elementos sin Marca</v>
          </cell>
          <cell r="N10945" t="str">
            <v>W101SA23T1S</v>
          </cell>
          <cell r="O10945">
            <v>0</v>
          </cell>
          <cell r="P10945">
            <v>0</v>
          </cell>
        </row>
        <row r="10946">
          <cell r="A10946" t="str">
            <v>TAB-MAD.30X4X3</v>
          </cell>
          <cell r="B10946" t="str">
            <v>TABLON EN MADERA 30 CMS X 4 CMS X 3 METROS</v>
          </cell>
          <cell r="C10946" t="str">
            <v>Materiales y Suministros</v>
          </cell>
          <cell r="D10946" t="str">
            <v>1.4.55.20 | Materiales y Suministros</v>
          </cell>
          <cell r="F10946">
            <v>0</v>
          </cell>
          <cell r="G10946" t="str">
            <v>Unidades</v>
          </cell>
          <cell r="H10946" t="str">
            <v>Unidades</v>
          </cell>
          <cell r="K10946">
            <v>0</v>
          </cell>
          <cell r="L10946">
            <v>0</v>
          </cell>
          <cell r="M10946" t="str">
            <v>Elementos sin Marca</v>
          </cell>
          <cell r="O10946">
            <v>0</v>
          </cell>
          <cell r="P10946">
            <v>0</v>
          </cell>
        </row>
        <row r="10947">
          <cell r="A10947" t="str">
            <v>TAB-MAD.90X10X20</v>
          </cell>
          <cell r="B10947" t="str">
            <v>TABLON EN MADERA DE 90 CMS X 10 CMS X 20 CMS</v>
          </cell>
          <cell r="C10947" t="str">
            <v>Consumible Maquinaria y Equipos</v>
          </cell>
          <cell r="D10947" t="str">
            <v>1.4.55.20 | Materiales y Suministros</v>
          </cell>
          <cell r="F10947">
            <v>0</v>
          </cell>
          <cell r="G10947" t="str">
            <v>Unidades</v>
          </cell>
          <cell r="H10947" t="str">
            <v>Unidades</v>
          </cell>
          <cell r="K10947">
            <v>0</v>
          </cell>
          <cell r="L10947">
            <v>0</v>
          </cell>
          <cell r="M10947" t="str">
            <v>Elementos sin Marca</v>
          </cell>
          <cell r="O10947">
            <v>0</v>
          </cell>
          <cell r="P10947">
            <v>0</v>
          </cell>
        </row>
        <row r="10948">
          <cell r="A10948" t="str">
            <v>TAC-CON.DT6</v>
          </cell>
          <cell r="B10948" t="str">
            <v>TACOMETRO CON Y SIN CONTACTO REF: DT-6236B</v>
          </cell>
          <cell r="C10948" t="str">
            <v>Herramienta Desechable</v>
          </cell>
          <cell r="D10948" t="str">
            <v>1.4.55.15 | Herramienta Desechable</v>
          </cell>
          <cell r="F10948">
            <v>0</v>
          </cell>
          <cell r="G10948" t="str">
            <v>Unidades</v>
          </cell>
          <cell r="H10948" t="str">
            <v>Unidades</v>
          </cell>
          <cell r="K10948">
            <v>0</v>
          </cell>
          <cell r="L10948">
            <v>0</v>
          </cell>
          <cell r="M10948" t="str">
            <v>Elementos sin Marca</v>
          </cell>
          <cell r="O10948">
            <v>0</v>
          </cell>
          <cell r="P10948">
            <v>0</v>
          </cell>
          <cell r="S10948">
            <v>312605.03999999998</v>
          </cell>
        </row>
        <row r="10949">
          <cell r="A10949" t="str">
            <v>TAL-1/2.GBM</v>
          </cell>
          <cell r="B10949" t="str">
            <v>TALADRO 1/2 REF GBM 1600 RZ BOSH</v>
          </cell>
          <cell r="C10949" t="str">
            <v>Herramienta Desechable</v>
          </cell>
          <cell r="D10949" t="str">
            <v>1.4.55.15 | Herramienta Desechable</v>
          </cell>
          <cell r="F10949">
            <v>0</v>
          </cell>
          <cell r="G10949" t="str">
            <v>Unidades</v>
          </cell>
          <cell r="H10949" t="str">
            <v>Unidades</v>
          </cell>
          <cell r="K10949">
            <v>0</v>
          </cell>
          <cell r="L10949">
            <v>0</v>
          </cell>
          <cell r="M10949" t="str">
            <v>Elementos sin Marca</v>
          </cell>
          <cell r="O10949">
            <v>0</v>
          </cell>
          <cell r="P10949">
            <v>0</v>
          </cell>
          <cell r="S10949">
            <v>1050000</v>
          </cell>
        </row>
        <row r="10950">
          <cell r="A10950" t="str">
            <v>TAL-1/8.A1/2.BOSH</v>
          </cell>
          <cell r="B10950" t="str">
            <v>TALADRO DE 1/2" REF GSB 20 - 2RE BOSH</v>
          </cell>
          <cell r="C10950" t="str">
            <v>Herramienta Desechable</v>
          </cell>
          <cell r="D10950" t="str">
            <v>1.4.55.15 | Herramienta Desechable</v>
          </cell>
          <cell r="F10950">
            <v>0</v>
          </cell>
          <cell r="G10950" t="str">
            <v>Unidades</v>
          </cell>
          <cell r="H10950" t="str">
            <v>Unidades</v>
          </cell>
          <cell r="K10950">
            <v>0</v>
          </cell>
          <cell r="L10950">
            <v>0</v>
          </cell>
          <cell r="M10950" t="str">
            <v>Elementos sin Marca</v>
          </cell>
          <cell r="O10950">
            <v>0</v>
          </cell>
          <cell r="P10950">
            <v>0</v>
          </cell>
          <cell r="S10950">
            <v>560000</v>
          </cell>
        </row>
        <row r="10951">
          <cell r="A10951" t="str">
            <v>TAL-1/2.DW245</v>
          </cell>
          <cell r="B10951" t="str">
            <v>TALADRO DE 1/2" REF. DW 245</v>
          </cell>
          <cell r="C10951" t="str">
            <v>Herramienta Desechable</v>
          </cell>
          <cell r="D10951" t="str">
            <v>1.4.55.15 | Herramienta Desechable</v>
          </cell>
          <cell r="E10951" t="str">
            <v>ARMARIO P2</v>
          </cell>
          <cell r="F10951">
            <v>3</v>
          </cell>
          <cell r="G10951" t="str">
            <v>Unidades</v>
          </cell>
          <cell r="H10951" t="str">
            <v>Unidades</v>
          </cell>
          <cell r="K10951">
            <v>0</v>
          </cell>
          <cell r="L10951">
            <v>0</v>
          </cell>
          <cell r="M10951" t="str">
            <v>Elementos sin Marca</v>
          </cell>
          <cell r="O10951">
            <v>1</v>
          </cell>
          <cell r="P10951">
            <v>0</v>
          </cell>
          <cell r="S10951">
            <v>944823.67</v>
          </cell>
        </row>
        <row r="10952">
          <cell r="A10952" t="str">
            <v>TAL-3/8.010</v>
          </cell>
          <cell r="B10952" t="str">
            <v>TALADRO DE 3/8" REF. DWD 010</v>
          </cell>
          <cell r="C10952" t="str">
            <v>Herramienta Desechable</v>
          </cell>
          <cell r="D10952" t="str">
            <v>1.4.55.15 | Herramienta Desechable</v>
          </cell>
          <cell r="F10952">
            <v>0</v>
          </cell>
          <cell r="G10952" t="str">
            <v>Unidades</v>
          </cell>
          <cell r="H10952" t="str">
            <v>Unidades</v>
          </cell>
          <cell r="K10952">
            <v>0</v>
          </cell>
          <cell r="L10952">
            <v>0</v>
          </cell>
          <cell r="M10952" t="str">
            <v>Elementos sin Marca</v>
          </cell>
          <cell r="O10952">
            <v>0</v>
          </cell>
          <cell r="P10952">
            <v>0</v>
          </cell>
          <cell r="S10952">
            <v>366302.52</v>
          </cell>
        </row>
        <row r="10953">
          <cell r="A10953" t="str">
            <v>TAL-INA.1/2</v>
          </cell>
          <cell r="B10953" t="str">
            <v>TALADRO INALAMBRICO 1/2'' DEWALT Ref: DCD7781D2-B3</v>
          </cell>
          <cell r="C10953" t="str">
            <v>Herramienta Desechable</v>
          </cell>
          <cell r="D10953" t="str">
            <v>1.4.55.15 | Herramienta Desechable</v>
          </cell>
          <cell r="F10953">
            <v>1</v>
          </cell>
          <cell r="G10953" t="str">
            <v>Unidades</v>
          </cell>
          <cell r="H10953" t="str">
            <v>Unidades</v>
          </cell>
          <cell r="K10953">
            <v>0</v>
          </cell>
          <cell r="L10953">
            <v>0</v>
          </cell>
          <cell r="M10953" t="str">
            <v>DEWALT</v>
          </cell>
          <cell r="N10953" t="str">
            <v>DCD7781D2-B3</v>
          </cell>
          <cell r="O10953">
            <v>0</v>
          </cell>
          <cell r="P10953">
            <v>0</v>
          </cell>
          <cell r="S10953">
            <v>697059</v>
          </cell>
        </row>
        <row r="10954">
          <cell r="A10954" t="str">
            <v>TAL-3/8.BOS</v>
          </cell>
          <cell r="B10954" t="str">
            <v>TALADRO INALAMBRICO DE 3/8" REF. GSR120 LI BOSCH</v>
          </cell>
          <cell r="C10954" t="str">
            <v>Herramienta Desechable</v>
          </cell>
          <cell r="D10954" t="str">
            <v>1.4.55.15 | Herramienta Desechable</v>
          </cell>
          <cell r="F10954">
            <v>0</v>
          </cell>
          <cell r="G10954" t="str">
            <v>Unidades</v>
          </cell>
          <cell r="H10954" t="str">
            <v>Unidades</v>
          </cell>
          <cell r="K10954">
            <v>0</v>
          </cell>
          <cell r="L10954">
            <v>0</v>
          </cell>
          <cell r="M10954" t="str">
            <v>Elementos sin Marca</v>
          </cell>
          <cell r="O10954">
            <v>0</v>
          </cell>
          <cell r="P10954">
            <v>0</v>
          </cell>
        </row>
        <row r="10955">
          <cell r="A10955" t="str">
            <v>TAL-INA.3/8</v>
          </cell>
          <cell r="B10955" t="str">
            <v>TALADRO INALAMBRICO DE 3/8" REF. GSR1200LI BOSH</v>
          </cell>
          <cell r="C10955" t="str">
            <v>Herramienta Desechable</v>
          </cell>
          <cell r="D10955" t="str">
            <v>1.4.55.15 | Herramienta Desechable</v>
          </cell>
          <cell r="F10955">
            <v>0</v>
          </cell>
          <cell r="G10955" t="str">
            <v>Unidades</v>
          </cell>
          <cell r="H10955" t="str">
            <v>Unidades</v>
          </cell>
          <cell r="K10955">
            <v>0</v>
          </cell>
          <cell r="L10955">
            <v>0</v>
          </cell>
          <cell r="M10955" t="str">
            <v>Elementos sin Marca</v>
          </cell>
          <cell r="O10955">
            <v>0</v>
          </cell>
          <cell r="P10955">
            <v>0</v>
          </cell>
          <cell r="S10955">
            <v>560000</v>
          </cell>
        </row>
        <row r="10956">
          <cell r="A10956" t="str">
            <v>TAL-1/2.MIL</v>
          </cell>
          <cell r="B10956" t="str">
            <v>TALADRO MAGNETICO 1/2 MARCA MILWAKE</v>
          </cell>
          <cell r="C10956" t="str">
            <v>Herramienta Desechable</v>
          </cell>
          <cell r="D10956" t="str">
            <v>1.4.55.15 | Herramienta Desechable</v>
          </cell>
          <cell r="F10956">
            <v>0</v>
          </cell>
          <cell r="G10956" t="str">
            <v>Unidades</v>
          </cell>
          <cell r="H10956" t="str">
            <v>Unidades</v>
          </cell>
          <cell r="K10956">
            <v>0</v>
          </cell>
          <cell r="L10956">
            <v>0</v>
          </cell>
          <cell r="M10956" t="str">
            <v>Elementos sin Marca</v>
          </cell>
          <cell r="O10956">
            <v>0</v>
          </cell>
          <cell r="P10956">
            <v>0</v>
          </cell>
        </row>
        <row r="10957">
          <cell r="A10957" t="str">
            <v>TAL-MAG.HMD905C</v>
          </cell>
          <cell r="B10957" t="str">
            <v>TALADRO MAGNETICO HMD905C - 115V - 50 MM - MARCA HOUGEN Ref: HOT-0905102</v>
          </cell>
          <cell r="C10957" t="str">
            <v>Herramienta Desechable</v>
          </cell>
          <cell r="D10957" t="str">
            <v>1.4.55.15 | Herramienta Desechable</v>
          </cell>
          <cell r="F10957">
            <v>0</v>
          </cell>
          <cell r="G10957" t="str">
            <v>Unidades</v>
          </cell>
          <cell r="H10957" t="str">
            <v>Unidades</v>
          </cell>
          <cell r="K10957">
            <v>0</v>
          </cell>
          <cell r="L10957">
            <v>0</v>
          </cell>
          <cell r="M10957" t="str">
            <v>Elementos sin Marca</v>
          </cell>
          <cell r="N10957" t="str">
            <v>HOT-0905102</v>
          </cell>
          <cell r="O10957">
            <v>0</v>
          </cell>
          <cell r="P10957">
            <v>0</v>
          </cell>
          <cell r="S10957">
            <v>3170588</v>
          </cell>
        </row>
        <row r="10958">
          <cell r="A10958" t="str">
            <v>TAL-MAG.1622</v>
          </cell>
          <cell r="B10958" t="str">
            <v>TALADRO MAGNETICO REF. DEW 1622K DEWALT</v>
          </cell>
          <cell r="C10958" t="str">
            <v>Herramienta Desechable</v>
          </cell>
          <cell r="D10958" t="str">
            <v>1.4.55.15 | Herramienta Desechable</v>
          </cell>
          <cell r="F10958">
            <v>0</v>
          </cell>
          <cell r="G10958" t="str">
            <v>Unidades</v>
          </cell>
          <cell r="H10958" t="str">
            <v>Unidades</v>
          </cell>
          <cell r="K10958">
            <v>0</v>
          </cell>
          <cell r="L10958">
            <v>0</v>
          </cell>
          <cell r="M10958" t="str">
            <v>DEWALT</v>
          </cell>
          <cell r="O10958">
            <v>0</v>
          </cell>
          <cell r="P10958">
            <v>0</v>
          </cell>
          <cell r="S10958">
            <v>4100000</v>
          </cell>
        </row>
        <row r="10959">
          <cell r="A10959" t="str">
            <v>TAL-PER.D25133K-B3</v>
          </cell>
          <cell r="B10959" t="str">
            <v>TALADRO PERCUTOR DEWALT 25133K-B3</v>
          </cell>
          <cell r="C10959" t="str">
            <v>Herramienta Desechable</v>
          </cell>
          <cell r="D10959" t="str">
            <v>1.4.55.15 | Herramienta Desechable</v>
          </cell>
          <cell r="F10959">
            <v>1</v>
          </cell>
          <cell r="G10959" t="str">
            <v>Unidades</v>
          </cell>
          <cell r="H10959" t="str">
            <v>Unidades</v>
          </cell>
          <cell r="K10959">
            <v>0</v>
          </cell>
          <cell r="L10959">
            <v>0</v>
          </cell>
          <cell r="M10959" t="str">
            <v>Elementos sin Marca</v>
          </cell>
          <cell r="O10959">
            <v>0</v>
          </cell>
          <cell r="P10959">
            <v>0</v>
          </cell>
          <cell r="S10959">
            <v>598900</v>
          </cell>
        </row>
        <row r="10960">
          <cell r="A10960" t="str">
            <v>TAL-ROT.1"</v>
          </cell>
          <cell r="B10960" t="str">
            <v>TALADRO ROTOMARTILLO INDUSTRIAL 1" DEWALT Ref: D25601K</v>
          </cell>
          <cell r="C10960" t="str">
            <v>Herramienta Desechable</v>
          </cell>
          <cell r="D10960" t="str">
            <v>1.4.55.15 | Herramienta Desechable</v>
          </cell>
          <cell r="F10960">
            <v>0</v>
          </cell>
          <cell r="G10960" t="str">
            <v>Unidades</v>
          </cell>
          <cell r="H10960" t="str">
            <v>Unidades</v>
          </cell>
          <cell r="K10960">
            <v>0</v>
          </cell>
          <cell r="L10960">
            <v>0</v>
          </cell>
          <cell r="M10960" t="str">
            <v>DEWALT</v>
          </cell>
          <cell r="N10960" t="str">
            <v>D25601K</v>
          </cell>
          <cell r="O10960">
            <v>0</v>
          </cell>
          <cell r="P10960">
            <v>0</v>
          </cell>
          <cell r="S10960">
            <v>378151</v>
          </cell>
        </row>
        <row r="10961">
          <cell r="A10961" t="str">
            <v>TAL-ESP.GBM.1600RE</v>
          </cell>
          <cell r="B10961" t="str">
            <v>TALADRO TIPO ESPADA REF. GBM 1600RE BOSH BOSH</v>
          </cell>
          <cell r="C10961" t="str">
            <v>Herramienta Desechable</v>
          </cell>
          <cell r="D10961" t="str">
            <v>1.4.55.15 | Herramienta Desechable</v>
          </cell>
          <cell r="F10961">
            <v>1</v>
          </cell>
          <cell r="G10961" t="str">
            <v>Unidades</v>
          </cell>
          <cell r="H10961" t="str">
            <v>Unidades</v>
          </cell>
          <cell r="K10961">
            <v>0</v>
          </cell>
          <cell r="L10961">
            <v>0</v>
          </cell>
          <cell r="M10961" t="str">
            <v>BOSCH</v>
          </cell>
          <cell r="O10961">
            <v>0</v>
          </cell>
          <cell r="P10961">
            <v>0</v>
          </cell>
          <cell r="S10961">
            <v>1043750</v>
          </cell>
        </row>
        <row r="10962">
          <cell r="A10962" t="str">
            <v>TAN-3MM.THR</v>
          </cell>
          <cell r="B10962" t="str">
            <v>TANQUE DE 10.000 GAL LAM INOX 3MM ACABADO 2B DIAM 2.7M LONG 8.5M SOPORTADO EN TUBERIA HR INCLUYE BOQUILLAS DE CONEXION Y ACCESORIOS</v>
          </cell>
          <cell r="C10962" t="str">
            <v>Varios Diversos</v>
          </cell>
          <cell r="D10962" t="str">
            <v>1.4.05.10 | Varios</v>
          </cell>
          <cell r="F10962">
            <v>0</v>
          </cell>
          <cell r="G10962" t="str">
            <v>Unidades</v>
          </cell>
          <cell r="H10962" t="str">
            <v>Unidades</v>
          </cell>
          <cell r="K10962">
            <v>0</v>
          </cell>
          <cell r="L10962">
            <v>0</v>
          </cell>
          <cell r="M10962" t="str">
            <v>Elementos sin Marca</v>
          </cell>
          <cell r="O10962">
            <v>0</v>
          </cell>
          <cell r="P10962">
            <v>0</v>
          </cell>
        </row>
        <row r="10963">
          <cell r="A10963" t="str">
            <v>TAP-MET.2400</v>
          </cell>
          <cell r="B10963" t="str">
            <v>TAPA 2400 CUADRADA METALICA C/ EMPAQUE</v>
          </cell>
          <cell r="C10963" t="str">
            <v>Eléctricos</v>
          </cell>
          <cell r="D10963" t="str">
            <v>1.4.05.16 | Eléctricos y Electrónicos</v>
          </cell>
          <cell r="E10963" t="str">
            <v>E15-N3</v>
          </cell>
          <cell r="F10963">
            <v>0</v>
          </cell>
          <cell r="G10963" t="str">
            <v>Unidades</v>
          </cell>
          <cell r="H10963" t="str">
            <v>Unidades</v>
          </cell>
          <cell r="K10963">
            <v>0</v>
          </cell>
          <cell r="L10963">
            <v>0</v>
          </cell>
          <cell r="M10963" t="str">
            <v>Elementos sin Marca</v>
          </cell>
          <cell r="O10963">
            <v>0</v>
          </cell>
          <cell r="P10963">
            <v>0</v>
          </cell>
        </row>
        <row r="10964">
          <cell r="A10964" t="str">
            <v>TAP-TOM.SEN</v>
          </cell>
          <cell r="B10964" t="str">
            <v>TAPA 80704-I PARA TOMA SENCILLA  5821 CREMA</v>
          </cell>
          <cell r="C10964" t="str">
            <v>Eléctricos</v>
          </cell>
          <cell r="D10964" t="str">
            <v>1.4.05.16 | Eléctricos y Electrónicos</v>
          </cell>
          <cell r="E10964" t="str">
            <v>E15-N3</v>
          </cell>
          <cell r="F10964">
            <v>0</v>
          </cell>
          <cell r="G10964" t="str">
            <v>Unidades</v>
          </cell>
          <cell r="H10964" t="str">
            <v>Unidades</v>
          </cell>
          <cell r="K10964">
            <v>0</v>
          </cell>
          <cell r="L10964">
            <v>0</v>
          </cell>
          <cell r="M10964" t="str">
            <v>Elementos sin Marca</v>
          </cell>
          <cell r="O10964">
            <v>0</v>
          </cell>
          <cell r="P10964">
            <v>0</v>
          </cell>
          <cell r="S10964">
            <v>3078</v>
          </cell>
        </row>
        <row r="10965">
          <cell r="A10965" t="str">
            <v>TAP-BOR.POR</v>
          </cell>
          <cell r="B10965" t="str">
            <v>TAPA BARRERA FINAL BORNERA PORTA FUSIBLE CABUER - COLOR GRIS.</v>
          </cell>
          <cell r="C10965" t="str">
            <v>Electrónicos</v>
          </cell>
          <cell r="D10965" t="str">
            <v>1.4.05.16 | Eléctricos y Electrónicos</v>
          </cell>
          <cell r="E10965" t="str">
            <v>E15-N3</v>
          </cell>
          <cell r="F10965">
            <v>0</v>
          </cell>
          <cell r="G10965" t="str">
            <v>Unidades</v>
          </cell>
          <cell r="H10965" t="str">
            <v>Unidades</v>
          </cell>
          <cell r="K10965">
            <v>0</v>
          </cell>
          <cell r="L10965">
            <v>0</v>
          </cell>
          <cell r="M10965" t="str">
            <v>Elementos sin Marca</v>
          </cell>
          <cell r="O10965">
            <v>0</v>
          </cell>
          <cell r="P10965">
            <v>0</v>
          </cell>
          <cell r="S10965">
            <v>3800</v>
          </cell>
        </row>
        <row r="10966">
          <cell r="A10966" t="str">
            <v>TAP-BRI.MAN.UNIF</v>
          </cell>
          <cell r="B10966" t="str">
            <v>TAPA BRIDA PARA MANDO UNIFICADO - EN FUNDICION GRIS</v>
          </cell>
          <cell r="C10966" t="str">
            <v>Elementos de Fundición</v>
          </cell>
          <cell r="D10966" t="str">
            <v>1.4.05.10 | Varios</v>
          </cell>
          <cell r="F10966">
            <v>0</v>
          </cell>
          <cell r="G10966" t="str">
            <v>Unidades</v>
          </cell>
          <cell r="H10966" t="str">
            <v>Unidades</v>
          </cell>
          <cell r="K10966">
            <v>4.4000000000000004</v>
          </cell>
          <cell r="L10966">
            <v>0</v>
          </cell>
          <cell r="M10966" t="str">
            <v>Elementos sin Marca</v>
          </cell>
          <cell r="O10966">
            <v>0</v>
          </cell>
          <cell r="P10966">
            <v>0</v>
          </cell>
          <cell r="S10966">
            <v>22000</v>
          </cell>
        </row>
        <row r="10967">
          <cell r="A10967" t="str">
            <v>TAP-CIE.PLA.10X10</v>
          </cell>
          <cell r="B10967" t="str">
            <v>TAPA CIEGA PLASTICA CUADRADA 10 CM X 10 CM</v>
          </cell>
          <cell r="C10967" t="str">
            <v>Eléctricos</v>
          </cell>
          <cell r="D10967" t="str">
            <v>1.4.05.16 | Eléctricos y Electrónicos</v>
          </cell>
          <cell r="E10967" t="str">
            <v>E15-N3</v>
          </cell>
          <cell r="F10967">
            <v>0</v>
          </cell>
          <cell r="G10967" t="str">
            <v>Unidades</v>
          </cell>
          <cell r="H10967" t="str">
            <v>Unidades</v>
          </cell>
          <cell r="K10967">
            <v>0</v>
          </cell>
          <cell r="L10967">
            <v>0</v>
          </cell>
          <cell r="M10967" t="str">
            <v>Elementos sin Marca</v>
          </cell>
          <cell r="O10967">
            <v>0</v>
          </cell>
          <cell r="P10967">
            <v>0</v>
          </cell>
          <cell r="S10967">
            <v>431</v>
          </cell>
        </row>
        <row r="10968">
          <cell r="A10968" t="str">
            <v>TAP-CIL.HID</v>
          </cell>
          <cell r="B10968" t="str">
            <v>TAPA CILINDRO HIDAULICO 1.1 / 2 X 2.1 / 4 X 4.5 CMS</v>
          </cell>
          <cell r="C10968" t="str">
            <v>Consumible Maquinaria y Equipos</v>
          </cell>
          <cell r="D10968" t="str">
            <v>1.4.55.20 | Materiales y Suministros</v>
          </cell>
          <cell r="F10968">
            <v>0</v>
          </cell>
          <cell r="G10968" t="str">
            <v>Unidades</v>
          </cell>
          <cell r="H10968" t="str">
            <v>Unidades</v>
          </cell>
          <cell r="K10968">
            <v>0</v>
          </cell>
          <cell r="L10968">
            <v>0</v>
          </cell>
          <cell r="M10968" t="str">
            <v>Elementos sin Marca</v>
          </cell>
          <cell r="O10968">
            <v>0</v>
          </cell>
          <cell r="P10968">
            <v>0</v>
          </cell>
          <cell r="S10968">
            <v>140000</v>
          </cell>
        </row>
        <row r="10969">
          <cell r="A10969" t="str">
            <v>TAP-COR.57Y04</v>
          </cell>
          <cell r="B10969" t="str">
            <v>TAPA CORTA PARA TIG REF. 57Y04</v>
          </cell>
          <cell r="C10969" t="str">
            <v>Consumible Maquinaria y Equipos</v>
          </cell>
          <cell r="D10969" t="str">
            <v>1.4.55.20 | Materiales y Suministros</v>
          </cell>
          <cell r="E10969" t="str">
            <v>EK-N2/2-DG</v>
          </cell>
          <cell r="F10969">
            <v>5</v>
          </cell>
          <cell r="G10969" t="str">
            <v>Unidades</v>
          </cell>
          <cell r="H10969" t="str">
            <v>Unidades</v>
          </cell>
          <cell r="K10969">
            <v>0</v>
          </cell>
          <cell r="L10969">
            <v>0</v>
          </cell>
          <cell r="M10969" t="str">
            <v>Elementos sin Marca</v>
          </cell>
          <cell r="O10969">
            <v>5</v>
          </cell>
          <cell r="P10969">
            <v>0</v>
          </cell>
          <cell r="Q10969">
            <v>1</v>
          </cell>
          <cell r="R10969" t="str">
            <v>5</v>
          </cell>
          <cell r="S10969">
            <v>6500</v>
          </cell>
        </row>
        <row r="10970">
          <cell r="A10970" t="str">
            <v>TAP-CUA.PVC</v>
          </cell>
          <cell r="B10970" t="str">
            <v>TAPA CUADRADA EN PVC</v>
          </cell>
          <cell r="C10970" t="str">
            <v>Eléctricos</v>
          </cell>
          <cell r="D10970" t="str">
            <v>1.4.05.16 | Eléctricos y Electrónicos</v>
          </cell>
          <cell r="E10970" t="str">
            <v>E15-N3</v>
          </cell>
          <cell r="F10970">
            <v>0</v>
          </cell>
          <cell r="G10970" t="str">
            <v>Unidades</v>
          </cell>
          <cell r="H10970" t="str">
            <v>Unidades</v>
          </cell>
          <cell r="K10970">
            <v>0</v>
          </cell>
          <cell r="L10970">
            <v>0</v>
          </cell>
          <cell r="M10970" t="str">
            <v>Elementos sin Marca</v>
          </cell>
          <cell r="O10970">
            <v>0</v>
          </cell>
          <cell r="P10970">
            <v>0</v>
          </cell>
          <cell r="S10970">
            <v>324</v>
          </cell>
        </row>
        <row r="10971">
          <cell r="A10971" t="str">
            <v>TAP-CUE.3/4</v>
          </cell>
          <cell r="B10971" t="str">
            <v>TAPA CUERPO CORTADA EN LAMINA HR 3/4" ( 19.05 MM ) PARA ACONDICIONADOR ACVD 0450 SEGÚN PLANO 103</v>
          </cell>
          <cell r="C10971" t="str">
            <v>Laminas Diversas</v>
          </cell>
          <cell r="D10971" t="str">
            <v>1.4.05.02 | Láminas</v>
          </cell>
          <cell r="E10971" t="str">
            <v>MECANIZAZO</v>
          </cell>
          <cell r="F10971">
            <v>0</v>
          </cell>
          <cell r="G10971" t="str">
            <v>Unidades</v>
          </cell>
          <cell r="H10971" t="str">
            <v>Unidades</v>
          </cell>
          <cell r="K10971">
            <v>166.58</v>
          </cell>
          <cell r="L10971">
            <v>0</v>
          </cell>
          <cell r="M10971" t="str">
            <v>Elementos sin Marca</v>
          </cell>
          <cell r="O10971">
            <v>0</v>
          </cell>
          <cell r="P10971">
            <v>0</v>
          </cell>
          <cell r="S10971">
            <v>1270000</v>
          </cell>
        </row>
        <row r="10972">
          <cell r="A10972" t="str">
            <v>TAP-ACE.</v>
          </cell>
          <cell r="B10972" t="str">
            <v>TAPA DE ACEITE GEC Ref: MD008784</v>
          </cell>
          <cell r="C10972" t="str">
            <v>Consumible Maquinaria y Equipos</v>
          </cell>
          <cell r="D10972" t="str">
            <v>1.4.55.20 | Materiales y Suministros</v>
          </cell>
          <cell r="F10972">
            <v>0</v>
          </cell>
          <cell r="G10972" t="str">
            <v>Unidades</v>
          </cell>
          <cell r="H10972" t="str">
            <v>Unidades</v>
          </cell>
          <cell r="K10972">
            <v>0</v>
          </cell>
          <cell r="L10972">
            <v>0</v>
          </cell>
          <cell r="M10972" t="str">
            <v>GECOLSA</v>
          </cell>
          <cell r="N10972" t="str">
            <v>MD008784</v>
          </cell>
          <cell r="O10972">
            <v>0</v>
          </cell>
          <cell r="P10972">
            <v>0</v>
          </cell>
          <cell r="S10972">
            <v>60695</v>
          </cell>
        </row>
        <row r="10973">
          <cell r="A10973" t="str">
            <v>TAP-CUE.B30</v>
          </cell>
          <cell r="B10973" t="str">
            <v>TAPA DE CUERPO PARA POLIPASTO B30 2 - 3 - 5 TON NIT Ref: B30</v>
          </cell>
          <cell r="C10973" t="str">
            <v>Consumible Maquinaria y Equipos</v>
          </cell>
          <cell r="D10973" t="str">
            <v>1.4.55.20 | Materiales y Suministros</v>
          </cell>
          <cell r="F10973">
            <v>0</v>
          </cell>
          <cell r="G10973" t="str">
            <v>Unidades</v>
          </cell>
          <cell r="H10973" t="str">
            <v>Unidades</v>
          </cell>
          <cell r="K10973">
            <v>0</v>
          </cell>
          <cell r="L10973">
            <v>0</v>
          </cell>
          <cell r="M10973" t="str">
            <v>NITCHI</v>
          </cell>
          <cell r="N10973" t="str">
            <v>B30</v>
          </cell>
          <cell r="O10973">
            <v>0</v>
          </cell>
          <cell r="P10973">
            <v>0</v>
          </cell>
          <cell r="S10973">
            <v>40800</v>
          </cell>
        </row>
        <row r="10974">
          <cell r="A10974" t="str">
            <v>TAP-TRN.622</v>
          </cell>
          <cell r="B10974" t="str">
            <v>TAPA DE ESCOBILLAS PARA TRONZADORA 28720-B3 DEWALT REF: 622441-00 DEWALT Ref: 622441-00</v>
          </cell>
          <cell r="C10974" t="str">
            <v>Consumible Pulidoras,Taladros y Atornilladoras</v>
          </cell>
          <cell r="D10974" t="str">
            <v>1.4.55.20 | Materiales y Suministros</v>
          </cell>
          <cell r="E10974" t="str">
            <v>EK-N2/1-CC</v>
          </cell>
          <cell r="F10974">
            <v>1</v>
          </cell>
          <cell r="G10974" t="str">
            <v>Pares</v>
          </cell>
          <cell r="H10974" t="str">
            <v>Pares</v>
          </cell>
          <cell r="K10974">
            <v>0</v>
          </cell>
          <cell r="L10974">
            <v>0</v>
          </cell>
          <cell r="M10974" t="str">
            <v>DEWALT</v>
          </cell>
          <cell r="N10974" t="str">
            <v>622441-00</v>
          </cell>
          <cell r="O10974">
            <v>1</v>
          </cell>
          <cell r="P10974">
            <v>0</v>
          </cell>
          <cell r="S10974">
            <v>10084.030000000001</v>
          </cell>
        </row>
        <row r="10975">
          <cell r="A10975" t="str">
            <v>TAP-TAN.46MM</v>
          </cell>
          <cell r="B10975" t="str">
            <v>TAPA DE LLENADO PARA TANQUE Ø 46 MM</v>
          </cell>
          <cell r="C10975" t="str">
            <v>Neumática Diversos</v>
          </cell>
          <cell r="D10975" t="str">
            <v>1.4.05.17 | Neumático</v>
          </cell>
          <cell r="E10975" t="str">
            <v>E12-N3</v>
          </cell>
          <cell r="F10975">
            <v>0</v>
          </cell>
          <cell r="G10975" t="str">
            <v>Unidades</v>
          </cell>
          <cell r="H10975" t="str">
            <v>Unidades</v>
          </cell>
          <cell r="K10975">
            <v>0</v>
          </cell>
          <cell r="L10975">
            <v>0</v>
          </cell>
          <cell r="M10975" t="str">
            <v>Elementos sin Marca</v>
          </cell>
          <cell r="O10975">
            <v>0</v>
          </cell>
          <cell r="P10975">
            <v>0</v>
          </cell>
          <cell r="S10975">
            <v>50000</v>
          </cell>
        </row>
        <row r="10976">
          <cell r="A10976" t="str">
            <v>TAP-TAN.71MM</v>
          </cell>
          <cell r="B10976" t="str">
            <v>TAPA DE LLENADO PARA TANQUE Ø 71 MM</v>
          </cell>
          <cell r="C10976" t="str">
            <v>Neumática Diversos</v>
          </cell>
          <cell r="D10976" t="str">
            <v>1.4.05.17 | Neumático</v>
          </cell>
          <cell r="E10976" t="str">
            <v>E12-N3</v>
          </cell>
          <cell r="F10976">
            <v>0</v>
          </cell>
          <cell r="G10976" t="str">
            <v>Unidades</v>
          </cell>
          <cell r="H10976" t="str">
            <v>Unidades</v>
          </cell>
          <cell r="K10976">
            <v>0</v>
          </cell>
          <cell r="L10976">
            <v>0</v>
          </cell>
          <cell r="M10976" t="str">
            <v>Elementos sin Marca</v>
          </cell>
          <cell r="O10976">
            <v>0</v>
          </cell>
          <cell r="P10976">
            <v>0</v>
          </cell>
          <cell r="S10976">
            <v>60000</v>
          </cell>
        </row>
        <row r="10977">
          <cell r="A10977" t="str">
            <v>TAP-PIS.3/4</v>
          </cell>
          <cell r="B10977" t="str">
            <v>TAPA DE PISO Ø 3/4" ( 19.05 MM )</v>
          </cell>
          <cell r="C10977" t="str">
            <v>Cauchos</v>
          </cell>
          <cell r="D10977" t="str">
            <v>1.4.05.10 | Varios</v>
          </cell>
          <cell r="F10977">
            <v>0</v>
          </cell>
          <cell r="G10977" t="str">
            <v>Unidades</v>
          </cell>
          <cell r="H10977" t="str">
            <v>Unidades</v>
          </cell>
          <cell r="K10977">
            <v>0</v>
          </cell>
          <cell r="L10977">
            <v>0</v>
          </cell>
          <cell r="M10977" t="str">
            <v>Elementos sin Marca</v>
          </cell>
          <cell r="O10977">
            <v>0</v>
          </cell>
          <cell r="P10977">
            <v>0</v>
          </cell>
          <cell r="S10977">
            <v>1260.5</v>
          </cell>
        </row>
        <row r="10978">
          <cell r="A10978" t="str">
            <v>TAP-CAU-105MM</v>
          </cell>
          <cell r="B10978" t="str">
            <v>TAPA EN CAUCHO 105 MM</v>
          </cell>
          <cell r="C10978" t="str">
            <v>Cauchos</v>
          </cell>
          <cell r="D10978" t="str">
            <v>1.4.05.10 | Varios</v>
          </cell>
          <cell r="E10978" t="str">
            <v>R4-N7</v>
          </cell>
          <cell r="F10978">
            <v>6</v>
          </cell>
          <cell r="G10978" t="str">
            <v>Unidades</v>
          </cell>
          <cell r="H10978" t="str">
            <v>Unidades</v>
          </cell>
          <cell r="K10978">
            <v>0</v>
          </cell>
          <cell r="L10978">
            <v>0</v>
          </cell>
          <cell r="M10978" t="str">
            <v>Elementos sin Marca</v>
          </cell>
          <cell r="O10978">
            <v>5</v>
          </cell>
          <cell r="P10978">
            <v>0</v>
          </cell>
          <cell r="Q10978">
            <v>12</v>
          </cell>
          <cell r="R10978" t="str">
            <v>3</v>
          </cell>
          <cell r="S10978">
            <v>17647.060000000001</v>
          </cell>
        </row>
        <row r="10979">
          <cell r="A10979" t="str">
            <v>TAP-CAU-6"</v>
          </cell>
          <cell r="B10979" t="str">
            <v>TAPA EN CAUCHO 6" ( 152.40 MM )</v>
          </cell>
          <cell r="C10979" t="str">
            <v>Cauchos</v>
          </cell>
          <cell r="D10979" t="str">
            <v>1.4.05.10 | Varios</v>
          </cell>
          <cell r="E10979" t="str">
            <v>R4-N7</v>
          </cell>
          <cell r="F10979">
            <v>17</v>
          </cell>
          <cell r="G10979" t="str">
            <v>Unidades</v>
          </cell>
          <cell r="H10979" t="str">
            <v>Unidades</v>
          </cell>
          <cell r="K10979">
            <v>0</v>
          </cell>
          <cell r="L10979">
            <v>0</v>
          </cell>
          <cell r="M10979" t="str">
            <v>Elementos sin Marca</v>
          </cell>
          <cell r="O10979">
            <v>2</v>
          </cell>
          <cell r="P10979">
            <v>0</v>
          </cell>
          <cell r="Q10979">
            <v>2</v>
          </cell>
          <cell r="R10979" t="str">
            <v>3</v>
          </cell>
          <cell r="S10979">
            <v>22184.87</v>
          </cell>
        </row>
        <row r="10980">
          <cell r="A10980" t="str">
            <v>TAP-ESC.N11</v>
          </cell>
          <cell r="B10980" t="str">
            <v>TAPA ESCOBILLAS REF: N111898</v>
          </cell>
          <cell r="C10980" t="str">
            <v>Consumible Pulidoras,Taladros y Atornilladoras</v>
          </cell>
          <cell r="D10980" t="str">
            <v>1.4.55.20 | Materiales y Suministros</v>
          </cell>
          <cell r="E10980" t="str">
            <v>EK-N2/1-CC</v>
          </cell>
          <cell r="F10980">
            <v>0</v>
          </cell>
          <cell r="G10980" t="str">
            <v>Pares</v>
          </cell>
          <cell r="H10980" t="str">
            <v>Pares</v>
          </cell>
          <cell r="K10980">
            <v>0</v>
          </cell>
          <cell r="L10980">
            <v>0</v>
          </cell>
          <cell r="M10980" t="str">
            <v>Elementos sin Marca</v>
          </cell>
          <cell r="O10980">
            <v>0</v>
          </cell>
          <cell r="P10980">
            <v>0</v>
          </cell>
          <cell r="S10980">
            <v>12605.04</v>
          </cell>
        </row>
        <row r="10981">
          <cell r="A10981" t="str">
            <v>TAP-EXT.MIN</v>
          </cell>
          <cell r="B10981" t="str">
            <v>TAPA EXTREMA MINIMODUCTOR - PG</v>
          </cell>
          <cell r="C10981" t="str">
            <v>Materiales y Suministros</v>
          </cell>
          <cell r="D10981" t="str">
            <v>1.4.55.20 | Materiales y Suministros</v>
          </cell>
          <cell r="F10981">
            <v>0</v>
          </cell>
          <cell r="G10981" t="str">
            <v>Unidades</v>
          </cell>
          <cell r="H10981" t="str">
            <v>Unidades</v>
          </cell>
          <cell r="K10981">
            <v>0</v>
          </cell>
          <cell r="L10981">
            <v>0</v>
          </cell>
          <cell r="M10981" t="str">
            <v>Elementos sin Marca</v>
          </cell>
          <cell r="O10981">
            <v>0</v>
          </cell>
          <cell r="P10981">
            <v>0</v>
          </cell>
          <cell r="S10981">
            <v>65000</v>
          </cell>
        </row>
        <row r="10982">
          <cell r="A10982" t="str">
            <v>TAP-EXT.MOD</v>
          </cell>
          <cell r="B10982" t="str">
            <v>TAPA EXTREMA MODUCTOR - PG</v>
          </cell>
          <cell r="C10982" t="str">
            <v>Materiales y Suministros</v>
          </cell>
          <cell r="D10982" t="str">
            <v>1.4.55.20 | Materiales y Suministros</v>
          </cell>
          <cell r="F10982">
            <v>0</v>
          </cell>
          <cell r="G10982" t="str">
            <v>Unidades</v>
          </cell>
          <cell r="H10982" t="str">
            <v>Unidades</v>
          </cell>
          <cell r="K10982">
            <v>0</v>
          </cell>
          <cell r="L10982">
            <v>0</v>
          </cell>
          <cell r="M10982" t="str">
            <v>Elementos sin Marca</v>
          </cell>
          <cell r="O10982">
            <v>0</v>
          </cell>
          <cell r="P10982">
            <v>0</v>
          </cell>
          <cell r="S10982">
            <v>59364</v>
          </cell>
        </row>
        <row r="10983">
          <cell r="A10983" t="str">
            <v>TAP-FRE-DR112</v>
          </cell>
          <cell r="B10983" t="str">
            <v>TAPA FRENO DR112</v>
          </cell>
          <cell r="C10983" t="str">
            <v>Accesorios de Motores</v>
          </cell>
          <cell r="D10983" t="str">
            <v>1.4.05.03 | Motores y Motorreductores</v>
          </cell>
          <cell r="E10983" t="str">
            <v>MALLA 3</v>
          </cell>
          <cell r="F10983">
            <v>0</v>
          </cell>
          <cell r="G10983" t="str">
            <v>Unidades</v>
          </cell>
          <cell r="H10983" t="str">
            <v>Unidades</v>
          </cell>
          <cell r="K10983">
            <v>0</v>
          </cell>
          <cell r="L10983">
            <v>0</v>
          </cell>
          <cell r="M10983" t="str">
            <v>Elementos sin Marca</v>
          </cell>
          <cell r="O10983">
            <v>0</v>
          </cell>
          <cell r="P10983">
            <v>0</v>
          </cell>
          <cell r="S10983">
            <v>110000</v>
          </cell>
        </row>
        <row r="10984">
          <cell r="A10984" t="str">
            <v>TAP-FRO.CUE</v>
          </cell>
          <cell r="B10984" t="str">
            <v>TAPA FRONTAL CUERPO POS. C4 -ACVD-3930 (SEGUN PLANO)</v>
          </cell>
          <cell r="C10984" t="str">
            <v>Laminas Diversas</v>
          </cell>
          <cell r="D10984" t="str">
            <v>1.4.05.02 | Láminas</v>
          </cell>
          <cell r="E10984" t="str">
            <v>MECANIZADO</v>
          </cell>
          <cell r="F10984">
            <v>0</v>
          </cell>
          <cell r="G10984" t="str">
            <v>Unidades</v>
          </cell>
          <cell r="H10984" t="str">
            <v>Unidades</v>
          </cell>
          <cell r="K10984">
            <v>0</v>
          </cell>
          <cell r="L10984">
            <v>0</v>
          </cell>
          <cell r="M10984" t="str">
            <v>Elementos sin Marca</v>
          </cell>
          <cell r="O10984">
            <v>0</v>
          </cell>
          <cell r="P10984">
            <v>0</v>
          </cell>
          <cell r="S10984">
            <v>1080000</v>
          </cell>
        </row>
        <row r="10985">
          <cell r="A10985" t="str">
            <v>TAP-GUA.</v>
          </cell>
          <cell r="B10985" t="str">
            <v>TAPA GUARDA EJE DE SALIDA REDUCTOR REF. TA5215/TA6307 - MARCA DODGE REF: 905142 Ref: 905142</v>
          </cell>
          <cell r="C10985" t="str">
            <v>Accesorios de Motores</v>
          </cell>
          <cell r="D10985" t="str">
            <v>1.4.05.03 | Motores y Motorreductores</v>
          </cell>
          <cell r="E10985" t="str">
            <v>E6-N3</v>
          </cell>
          <cell r="F10985">
            <v>2</v>
          </cell>
          <cell r="G10985" t="str">
            <v>Unidades</v>
          </cell>
          <cell r="H10985" t="str">
            <v>Unidades</v>
          </cell>
          <cell r="K10985">
            <v>0</v>
          </cell>
          <cell r="L10985">
            <v>0</v>
          </cell>
          <cell r="M10985" t="str">
            <v>Elementos sin Marca</v>
          </cell>
          <cell r="N10985" t="str">
            <v>905142</v>
          </cell>
          <cell r="O10985">
            <v>0</v>
          </cell>
          <cell r="P10985">
            <v>0</v>
          </cell>
          <cell r="S10985">
            <v>262708.36</v>
          </cell>
        </row>
        <row r="10986">
          <cell r="A10986" t="str">
            <v>TAP-GUA.EJE</v>
          </cell>
          <cell r="B10986" t="str">
            <v>TAPA GUARDA EJE DE SALIDA REDUCTOR REF. TA7315 - MARCA DODGE Ref: 907142</v>
          </cell>
          <cell r="C10986" t="str">
            <v>Accesorios de Motores</v>
          </cell>
          <cell r="D10986" t="str">
            <v>1.4.05.03 | Motores y Motorreductores</v>
          </cell>
          <cell r="F10986">
            <v>0</v>
          </cell>
          <cell r="G10986" t="str">
            <v>Unidades</v>
          </cell>
          <cell r="H10986" t="str">
            <v>Unidades</v>
          </cell>
          <cell r="K10986">
            <v>0</v>
          </cell>
          <cell r="L10986">
            <v>0</v>
          </cell>
          <cell r="M10986" t="str">
            <v>Elementos sin Marca</v>
          </cell>
          <cell r="N10986" t="str">
            <v>907142</v>
          </cell>
          <cell r="O10986">
            <v>0</v>
          </cell>
          <cell r="P10986">
            <v>0</v>
          </cell>
          <cell r="S10986">
            <v>306065.77</v>
          </cell>
        </row>
        <row r="10987">
          <cell r="A10987" t="str">
            <v>TAP-GUA.TA5215/TA6307</v>
          </cell>
          <cell r="B10987" t="str">
            <v>TAPA GUARDA EJE DE SALIDA REDUCTOR REF. TAPA GUARDA EJE DE SALIDA REDUCTOR TA5215/TA6307 - MARCA DODGE</v>
          </cell>
          <cell r="C10987" t="str">
            <v>Accesorios de Motores</v>
          </cell>
          <cell r="D10987" t="str">
            <v>1.4.05.03 | Motores y Motorreductores</v>
          </cell>
          <cell r="F10987">
            <v>0</v>
          </cell>
          <cell r="G10987" t="str">
            <v>Unidades</v>
          </cell>
          <cell r="H10987" t="str">
            <v>Unidades</v>
          </cell>
          <cell r="K10987">
            <v>0</v>
          </cell>
          <cell r="L10987">
            <v>0</v>
          </cell>
          <cell r="M10987" t="str">
            <v>Elementos sin Marca</v>
          </cell>
          <cell r="O10987">
            <v>0</v>
          </cell>
          <cell r="P10987">
            <v>0</v>
          </cell>
        </row>
        <row r="10988">
          <cell r="A10988" t="str">
            <v>TAP-GUA.903142</v>
          </cell>
          <cell r="B10988" t="str">
            <v>TAPA GUARDA EJE DE SALIDA REDUCTOR TA3203 DGE Ref: 903142</v>
          </cell>
          <cell r="C10988" t="str">
            <v>Accesorios de Motores</v>
          </cell>
          <cell r="D10988" t="str">
            <v>1.4.05.03 | Motores y Motorreductores</v>
          </cell>
          <cell r="F10988">
            <v>0</v>
          </cell>
          <cell r="G10988" t="str">
            <v>Unidades</v>
          </cell>
          <cell r="H10988" t="str">
            <v>Unidades</v>
          </cell>
          <cell r="K10988">
            <v>0</v>
          </cell>
          <cell r="L10988">
            <v>0</v>
          </cell>
          <cell r="M10988" t="str">
            <v>DODGE</v>
          </cell>
          <cell r="N10988" t="str">
            <v>903142</v>
          </cell>
          <cell r="O10988">
            <v>0</v>
          </cell>
          <cell r="P10988">
            <v>0</v>
          </cell>
          <cell r="S10988">
            <v>173794.09</v>
          </cell>
        </row>
        <row r="10989">
          <cell r="A10989" t="str">
            <v>TAP-HID.1/2</v>
          </cell>
          <cell r="B10989" t="str">
            <v>TAPA HIDRINOX 1/2" KAE Ref: CO-TA13</v>
          </cell>
          <cell r="C10989" t="str">
            <v>Tubería Tapas</v>
          </cell>
          <cell r="D10989" t="str">
            <v>1.4.05.11 | Accesorios Tuberia</v>
          </cell>
          <cell r="F10989">
            <v>0</v>
          </cell>
          <cell r="G10989" t="str">
            <v>Unidades</v>
          </cell>
          <cell r="H10989" t="str">
            <v>Unidades</v>
          </cell>
          <cell r="K10989">
            <v>0</v>
          </cell>
          <cell r="L10989">
            <v>0</v>
          </cell>
          <cell r="M10989" t="str">
            <v>KAESER</v>
          </cell>
          <cell r="N10989" t="str">
            <v>CO-TA13</v>
          </cell>
          <cell r="O10989">
            <v>0</v>
          </cell>
          <cell r="P10989">
            <v>0</v>
          </cell>
          <cell r="S10989">
            <v>4928</v>
          </cell>
        </row>
        <row r="10990">
          <cell r="A10990" t="str">
            <v>LHR-TAP.INF.CIL.DIG</v>
          </cell>
          <cell r="B10990" t="str">
            <v>TAPA INFERIOR CILINDRO DIGESTOR 4500L EN  LAMINA HR 3/4" ( 19.05 MM )</v>
          </cell>
          <cell r="C10990" t="str">
            <v>Laminas Diversas</v>
          </cell>
          <cell r="D10990" t="str">
            <v>1.4.05.02 | Láminas</v>
          </cell>
          <cell r="F10990">
            <v>0</v>
          </cell>
          <cell r="G10990" t="str">
            <v>Láminas</v>
          </cell>
          <cell r="H10990" t="str">
            <v>Láminas</v>
          </cell>
          <cell r="K10990">
            <v>0</v>
          </cell>
          <cell r="L10990">
            <v>0</v>
          </cell>
          <cell r="M10990" t="str">
            <v>Elementos sin Marca</v>
          </cell>
          <cell r="O10990">
            <v>0</v>
          </cell>
          <cell r="P10990">
            <v>0</v>
          </cell>
          <cell r="S10990">
            <v>1163002</v>
          </cell>
        </row>
        <row r="10991">
          <cell r="A10991" t="str">
            <v>TAP-INT.TER</v>
          </cell>
          <cell r="B10991" t="str">
            <v>TAPA INTERPERIE TERMOPLASTICA GGCI TOMA 5320 REF: 5981-UCL LEVINTON LEVINTON LEVINTON</v>
          </cell>
          <cell r="C10991" t="str">
            <v>Eléctricos</v>
          </cell>
          <cell r="D10991" t="str">
            <v>1.4.05.16 | Eléctricos y Electrónicos</v>
          </cell>
          <cell r="E10991" t="str">
            <v>E15-N3</v>
          </cell>
          <cell r="F10991">
            <v>0</v>
          </cell>
          <cell r="G10991" t="str">
            <v>Unidades</v>
          </cell>
          <cell r="H10991" t="str">
            <v>Unidades</v>
          </cell>
          <cell r="K10991">
            <v>0</v>
          </cell>
          <cell r="L10991">
            <v>0</v>
          </cell>
          <cell r="M10991" t="str">
            <v>LEVINTON</v>
          </cell>
          <cell r="O10991">
            <v>0</v>
          </cell>
          <cell r="P10991">
            <v>0</v>
          </cell>
          <cell r="S10991">
            <v>19345</v>
          </cell>
        </row>
        <row r="10992">
          <cell r="A10992" t="str">
            <v>TAP-INT.C27</v>
          </cell>
          <cell r="B10992" t="str">
            <v>TAPA INTERRUTOR LIMITE DE 1/2" A 5 TON Ref: C27-1/2A5TON</v>
          </cell>
          <cell r="C10992" t="str">
            <v>Consumible Maquinaria y Equipos</v>
          </cell>
          <cell r="D10992" t="str">
            <v>1.4.55.20 | Materiales y Suministros</v>
          </cell>
          <cell r="F10992">
            <v>0</v>
          </cell>
          <cell r="G10992" t="str">
            <v>Unidades</v>
          </cell>
          <cell r="H10992" t="str">
            <v>Unidades</v>
          </cell>
          <cell r="K10992">
            <v>0</v>
          </cell>
          <cell r="L10992">
            <v>0</v>
          </cell>
          <cell r="M10992" t="str">
            <v>Elementos sin Marca</v>
          </cell>
          <cell r="N10992" t="str">
            <v>C27-1/2A5TON</v>
          </cell>
          <cell r="O10992">
            <v>0</v>
          </cell>
          <cell r="P10992">
            <v>0</v>
          </cell>
          <cell r="S10992">
            <v>96000</v>
          </cell>
        </row>
        <row r="10993">
          <cell r="A10993" t="str">
            <v>TAP-LAB.DR160</v>
          </cell>
          <cell r="B10993" t="str">
            <v>TAPA LADO B DR160</v>
          </cell>
          <cell r="C10993" t="str">
            <v>Accesorios de Motores</v>
          </cell>
          <cell r="D10993" t="str">
            <v>1.4.05.03 | Motores y Motorreductores</v>
          </cell>
          <cell r="F10993">
            <v>0</v>
          </cell>
          <cell r="G10993" t="str">
            <v>Unidades</v>
          </cell>
          <cell r="H10993" t="str">
            <v>Unidades</v>
          </cell>
          <cell r="K10993">
            <v>0</v>
          </cell>
          <cell r="L10993">
            <v>0</v>
          </cell>
          <cell r="M10993" t="str">
            <v>Elementos sin Marca</v>
          </cell>
          <cell r="O10993">
            <v>0</v>
          </cell>
          <cell r="P10993">
            <v>0</v>
          </cell>
          <cell r="S10993">
            <v>185000</v>
          </cell>
        </row>
        <row r="10994">
          <cell r="A10994" t="str">
            <v>TAP-LAR.TIG.57Y02-G</v>
          </cell>
          <cell r="B10994" t="str">
            <v>TAPA LARGA PARA TIG REF. 57Y02-G</v>
          </cell>
          <cell r="C10994" t="str">
            <v>Consumible Maquinaria y Equipos</v>
          </cell>
          <cell r="D10994" t="str">
            <v>1.4.55.20 | Materiales y Suministros</v>
          </cell>
          <cell r="E10994" t="str">
            <v>EK-N2/2-DG</v>
          </cell>
          <cell r="F10994">
            <v>2</v>
          </cell>
          <cell r="G10994" t="str">
            <v>Unidades</v>
          </cell>
          <cell r="H10994" t="str">
            <v>Unidades</v>
          </cell>
          <cell r="K10994">
            <v>0</v>
          </cell>
          <cell r="L10994">
            <v>0</v>
          </cell>
          <cell r="M10994" t="str">
            <v>Elementos sin Marca</v>
          </cell>
          <cell r="O10994">
            <v>2</v>
          </cell>
          <cell r="P10994">
            <v>0</v>
          </cell>
          <cell r="Q10994">
            <v>1</v>
          </cell>
          <cell r="R10994" t="str">
            <v>5</v>
          </cell>
          <cell r="S10994">
            <v>5000</v>
          </cell>
        </row>
        <row r="10995">
          <cell r="A10995" t="str">
            <v>TAP-LAT.ACVD.X3/4</v>
          </cell>
          <cell r="B10995" t="str">
            <v>TAPA LATERAL PARA ACONDICIONADOR ACVD 0330 EN LAMINA 3/4" ( 19.05 MM ) PLANO ACVD-3000-1109-0</v>
          </cell>
          <cell r="C10995" t="str">
            <v>Laminas Diversas</v>
          </cell>
          <cell r="D10995" t="str">
            <v>1.4.05.02 | Láminas</v>
          </cell>
          <cell r="F10995">
            <v>0</v>
          </cell>
          <cell r="G10995" t="str">
            <v>Unidades</v>
          </cell>
          <cell r="H10995" t="str">
            <v>Unidades</v>
          </cell>
          <cell r="K10995">
            <v>97.5</v>
          </cell>
          <cell r="L10995">
            <v>0</v>
          </cell>
          <cell r="M10995" t="str">
            <v>Elementos sin Marca</v>
          </cell>
          <cell r="O10995">
            <v>0</v>
          </cell>
          <cell r="P10995">
            <v>0</v>
          </cell>
          <cell r="S10995">
            <v>341245</v>
          </cell>
        </row>
        <row r="10996">
          <cell r="A10996" t="str">
            <v>TAP-MET.CAL.22.GR.40</v>
          </cell>
          <cell r="B10996" t="str">
            <v>TAPA METALDECK 2" CAL. 22 GRADO 40</v>
          </cell>
          <cell r="C10996" t="str">
            <v>Varios Diversos</v>
          </cell>
          <cell r="D10996" t="str">
            <v>1.4.05.10 | Varios</v>
          </cell>
          <cell r="F10996">
            <v>0</v>
          </cell>
          <cell r="G10996" t="str">
            <v>Unidades</v>
          </cell>
          <cell r="H10996" t="str">
            <v>Unidades</v>
          </cell>
          <cell r="K10996">
            <v>0</v>
          </cell>
          <cell r="L10996">
            <v>0</v>
          </cell>
          <cell r="M10996" t="str">
            <v>Elementos sin Marca</v>
          </cell>
          <cell r="O10996">
            <v>0</v>
          </cell>
          <cell r="P10996">
            <v>0</v>
          </cell>
          <cell r="S10996">
            <v>600</v>
          </cell>
        </row>
        <row r="10997">
          <cell r="A10997" t="str">
            <v>TAP-MET.3X30</v>
          </cell>
          <cell r="B10997" t="str">
            <v>TAPA METALICA 3 X 30 PARA TOMA LEVINTON Ref: TTM</v>
          </cell>
          <cell r="C10997" t="str">
            <v>Consumible Maquinaria y Equipos</v>
          </cell>
          <cell r="D10997" t="str">
            <v>1.4.55.20 | Materiales y Suministros</v>
          </cell>
          <cell r="F10997">
            <v>0</v>
          </cell>
          <cell r="G10997" t="str">
            <v>Unidades</v>
          </cell>
          <cell r="H10997" t="str">
            <v>Unidades</v>
          </cell>
          <cell r="K10997">
            <v>0</v>
          </cell>
          <cell r="L10997">
            <v>0</v>
          </cell>
          <cell r="M10997" t="str">
            <v>LEVINTON</v>
          </cell>
          <cell r="N10997" t="str">
            <v>TTM</v>
          </cell>
          <cell r="O10997">
            <v>0</v>
          </cell>
          <cell r="P10997">
            <v>0</v>
          </cell>
          <cell r="S10997">
            <v>3231</v>
          </cell>
        </row>
        <row r="10998">
          <cell r="A10998" t="str">
            <v>TAP-MET-TR-0422</v>
          </cell>
          <cell r="B10998" t="str">
            <v>TAPA METALICA TOMA DOBLE REF: TR-0422 Ref: TR-0422</v>
          </cell>
          <cell r="C10998" t="str">
            <v>Tubería Eléctrica</v>
          </cell>
          <cell r="D10998" t="str">
            <v>1.4.05.16 | Eléctricos y Electrónicos</v>
          </cell>
          <cell r="E10998" t="str">
            <v>E15-N3</v>
          </cell>
          <cell r="F10998">
            <v>0</v>
          </cell>
          <cell r="G10998" t="str">
            <v>Unidades</v>
          </cell>
          <cell r="H10998" t="str">
            <v>Unidades</v>
          </cell>
          <cell r="K10998">
            <v>0</v>
          </cell>
          <cell r="L10998">
            <v>0</v>
          </cell>
          <cell r="M10998" t="str">
            <v>Elementos sin Marca</v>
          </cell>
          <cell r="N10998" t="str">
            <v>TR-0422</v>
          </cell>
          <cell r="O10998">
            <v>0</v>
          </cell>
          <cell r="P10998">
            <v>0</v>
          </cell>
          <cell r="S10998">
            <v>1100</v>
          </cell>
        </row>
        <row r="10999">
          <cell r="A10999" t="str">
            <v>TAP-BOR.</v>
          </cell>
          <cell r="B10999" t="str">
            <v>TAPA PARA BORNERA  PORTAFUSIBLE ROCK Ref: REF:1492-EBJD3FB</v>
          </cell>
          <cell r="C10999" t="str">
            <v>Eléctricos</v>
          </cell>
          <cell r="D10999" t="str">
            <v>1.4.05.16 | Eléctricos y Electrónicos</v>
          </cell>
          <cell r="E10999" t="str">
            <v>E15-N3</v>
          </cell>
          <cell r="F10999">
            <v>0</v>
          </cell>
          <cell r="G10999" t="str">
            <v>Unidades</v>
          </cell>
          <cell r="H10999" t="str">
            <v>Unidades</v>
          </cell>
          <cell r="K10999">
            <v>0</v>
          </cell>
          <cell r="L10999">
            <v>0</v>
          </cell>
          <cell r="M10999" t="str">
            <v>ROCKWELL</v>
          </cell>
          <cell r="N10999" t="str">
            <v>REF:1492-EBJD3FB</v>
          </cell>
          <cell r="O10999">
            <v>0</v>
          </cell>
          <cell r="P10999">
            <v>0</v>
          </cell>
          <cell r="S10999">
            <v>1903</v>
          </cell>
        </row>
        <row r="11000">
          <cell r="A11000" t="str">
            <v>TAP-BOR.2.5.4</v>
          </cell>
          <cell r="B11000" t="str">
            <v>TAPA PARA BORNERA DOBLE PISO 2,5-4 MM2 PH.CON Ref: D-TB 2,5/4-L/LB</v>
          </cell>
          <cell r="C11000" t="str">
            <v>Eléctricos</v>
          </cell>
          <cell r="D11000" t="str">
            <v>1.4.05.16 | Eléctricos y Electrónicos</v>
          </cell>
          <cell r="E11000" t="str">
            <v>E15-N3</v>
          </cell>
          <cell r="F11000">
            <v>0</v>
          </cell>
          <cell r="G11000" t="str">
            <v>Unidades</v>
          </cell>
          <cell r="H11000" t="str">
            <v>Unidades</v>
          </cell>
          <cell r="K11000">
            <v>0</v>
          </cell>
          <cell r="L11000">
            <v>0</v>
          </cell>
          <cell r="M11000" t="str">
            <v>PHOENIX CONTACT</v>
          </cell>
          <cell r="N11000" t="str">
            <v>D-TB 2,5/4-L/LB</v>
          </cell>
          <cell r="O11000">
            <v>0</v>
          </cell>
          <cell r="P11000">
            <v>0</v>
          </cell>
        </row>
        <row r="11001">
          <cell r="A11001" t="str">
            <v>TAP-CAR.ASNH.513</v>
          </cell>
          <cell r="B11001" t="str">
            <v>TAPA PARA CARCAZA ASNH 513 - SKF</v>
          </cell>
          <cell r="C11001" t="str">
            <v>Carcaza</v>
          </cell>
          <cell r="D11001" t="str">
            <v>1.4.05.06 | Rodamientos</v>
          </cell>
          <cell r="F11001">
            <v>0</v>
          </cell>
          <cell r="G11001" t="str">
            <v>Unidades</v>
          </cell>
          <cell r="H11001" t="str">
            <v>Unidades</v>
          </cell>
          <cell r="K11001">
            <v>0</v>
          </cell>
          <cell r="L11001">
            <v>0</v>
          </cell>
          <cell r="M11001" t="str">
            <v>Elementos sin Marca</v>
          </cell>
          <cell r="O11001">
            <v>0</v>
          </cell>
          <cell r="P11001">
            <v>0</v>
          </cell>
          <cell r="S11001">
            <v>23000</v>
          </cell>
        </row>
        <row r="11002">
          <cell r="A11002" t="str">
            <v>TAP-CAR.ASNH520-SKF</v>
          </cell>
          <cell r="B11002" t="str">
            <v>TAPA PARA CARCAZA ASNH 520 - SKF</v>
          </cell>
          <cell r="C11002" t="str">
            <v>Carcaza</v>
          </cell>
          <cell r="D11002" t="str">
            <v>1.4.05.06 | Rodamientos</v>
          </cell>
          <cell r="E11002" t="str">
            <v>R1-N5</v>
          </cell>
          <cell r="F11002">
            <v>0</v>
          </cell>
          <cell r="G11002" t="str">
            <v>Unidades</v>
          </cell>
          <cell r="H11002" t="str">
            <v>Unidades</v>
          </cell>
          <cell r="K11002">
            <v>0</v>
          </cell>
          <cell r="L11002">
            <v>0</v>
          </cell>
          <cell r="M11002" t="str">
            <v>Elementos sin Marca</v>
          </cell>
          <cell r="O11002">
            <v>0</v>
          </cell>
          <cell r="P11002">
            <v>0</v>
          </cell>
          <cell r="S11002">
            <v>53700</v>
          </cell>
        </row>
        <row r="11003">
          <cell r="A11003" t="str">
            <v>TAP-INT.SENC</v>
          </cell>
          <cell r="B11003" t="str">
            <v>TAPA PARA INTERRUPTOR SENCILLO LEVITON Ref: 80701-L</v>
          </cell>
          <cell r="C11003" t="str">
            <v>Eléctricos</v>
          </cell>
          <cell r="D11003" t="str">
            <v>1.4.05.16 | Eléctricos y Electrónicos</v>
          </cell>
          <cell r="E11003" t="str">
            <v>E15-N3</v>
          </cell>
          <cell r="F11003">
            <v>0</v>
          </cell>
          <cell r="G11003" t="str">
            <v>Unidades</v>
          </cell>
          <cell r="H11003" t="str">
            <v>Unidades</v>
          </cell>
          <cell r="K11003">
            <v>0</v>
          </cell>
          <cell r="L11003">
            <v>0</v>
          </cell>
          <cell r="M11003" t="str">
            <v>Elementos sin Marca</v>
          </cell>
          <cell r="N11003" t="str">
            <v>80701-L</v>
          </cell>
          <cell r="O11003">
            <v>0</v>
          </cell>
          <cell r="P11003">
            <v>0</v>
          </cell>
        </row>
        <row r="11004">
          <cell r="A11004" t="str">
            <v>TAP-MOT-7118</v>
          </cell>
          <cell r="B11004" t="str">
            <v>TAPA PARA MOTOVIBRADOR 7118 - FUNDICON EN ALUMINIO</v>
          </cell>
          <cell r="C11004" t="str">
            <v>Elementos de Fundición</v>
          </cell>
          <cell r="D11004" t="str">
            <v>1.4.05.10 | Varios</v>
          </cell>
          <cell r="E11004" t="str">
            <v>E8-N5</v>
          </cell>
          <cell r="F11004">
            <v>0</v>
          </cell>
          <cell r="G11004" t="str">
            <v>Unidades</v>
          </cell>
          <cell r="H11004" t="str">
            <v>Unidades</v>
          </cell>
          <cell r="K11004">
            <v>3.47</v>
          </cell>
          <cell r="L11004">
            <v>0</v>
          </cell>
          <cell r="M11004" t="str">
            <v>Elementos sin Marca</v>
          </cell>
          <cell r="O11004">
            <v>0</v>
          </cell>
          <cell r="P11004">
            <v>0</v>
          </cell>
          <cell r="S11004">
            <v>50000</v>
          </cell>
        </row>
        <row r="11005">
          <cell r="A11005" t="str">
            <v>TAP-TOM-DOB</v>
          </cell>
          <cell r="B11005" t="str">
            <v>TAPA PARA TOMA DOBLE</v>
          </cell>
          <cell r="C11005" t="str">
            <v>Eléctricos</v>
          </cell>
          <cell r="D11005" t="str">
            <v>1.4.05.16 | Eléctricos y Electrónicos</v>
          </cell>
          <cell r="E11005" t="str">
            <v>E15-N3</v>
          </cell>
          <cell r="F11005">
            <v>0</v>
          </cell>
          <cell r="G11005" t="str">
            <v>Unidades</v>
          </cell>
          <cell r="H11005" t="str">
            <v>Unidades</v>
          </cell>
          <cell r="K11005">
            <v>0</v>
          </cell>
          <cell r="L11005">
            <v>0</v>
          </cell>
          <cell r="M11005" t="str">
            <v>Elementos sin Marca</v>
          </cell>
          <cell r="O11005">
            <v>0</v>
          </cell>
          <cell r="P11005">
            <v>0</v>
          </cell>
          <cell r="S11005">
            <v>1800</v>
          </cell>
        </row>
        <row r="11006">
          <cell r="A11006" t="str">
            <v>TAP-VEN.AH21SWSI</v>
          </cell>
          <cell r="B11006" t="str">
            <v>TAPA PARA VENTILADOR AH21SWSI</v>
          </cell>
          <cell r="C11006" t="str">
            <v>Varios Diversos</v>
          </cell>
          <cell r="D11006" t="str">
            <v>1.4.05.10 | Varios</v>
          </cell>
          <cell r="F11006">
            <v>0</v>
          </cell>
          <cell r="G11006" t="str">
            <v>Unidades</v>
          </cell>
          <cell r="H11006" t="str">
            <v>Unidades</v>
          </cell>
          <cell r="K11006">
            <v>0</v>
          </cell>
          <cell r="L11006">
            <v>0</v>
          </cell>
          <cell r="M11006" t="str">
            <v>Elementos sin Marca</v>
          </cell>
          <cell r="O11006">
            <v>0</v>
          </cell>
          <cell r="P11006">
            <v>0</v>
          </cell>
          <cell r="S11006">
            <v>850000</v>
          </cell>
        </row>
        <row r="11007">
          <cell r="A11007" t="str">
            <v>TAP-VIB-F.ALU</v>
          </cell>
          <cell r="B11007" t="str">
            <v>TAPA PARA VIBRADOR -  FUNDICION EN ALUMINIO</v>
          </cell>
          <cell r="C11007" t="str">
            <v>Elementos de Fundición</v>
          </cell>
          <cell r="D11007" t="str">
            <v>1.4.05.10 | Varios</v>
          </cell>
          <cell r="E11007" t="str">
            <v>E8-N4</v>
          </cell>
          <cell r="F11007">
            <v>0</v>
          </cell>
          <cell r="G11007" t="str">
            <v>Unidades</v>
          </cell>
          <cell r="H11007" t="str">
            <v>Unidades</v>
          </cell>
          <cell r="K11007">
            <v>1.6</v>
          </cell>
          <cell r="L11007">
            <v>0</v>
          </cell>
          <cell r="M11007" t="str">
            <v>Elementos sin Marca</v>
          </cell>
          <cell r="O11007">
            <v>0</v>
          </cell>
          <cell r="P11007">
            <v>0</v>
          </cell>
          <cell r="S11007">
            <v>24000</v>
          </cell>
        </row>
        <row r="11008">
          <cell r="A11008" t="str">
            <v>TAP-CAU.114</v>
          </cell>
          <cell r="B11008" t="str">
            <v>TAPA PISO EN CAUCHO PARA TUBO Ø 1 1/4"</v>
          </cell>
          <cell r="C11008" t="str">
            <v>Cauchos</v>
          </cell>
          <cell r="D11008" t="str">
            <v>1.4.05.10 | Varios</v>
          </cell>
          <cell r="E11008" t="str">
            <v>R4-N7</v>
          </cell>
          <cell r="F11008">
            <v>2</v>
          </cell>
          <cell r="G11008" t="str">
            <v>Unidades</v>
          </cell>
          <cell r="H11008" t="str">
            <v>Unidades</v>
          </cell>
          <cell r="K11008">
            <v>0</v>
          </cell>
          <cell r="L11008">
            <v>0</v>
          </cell>
          <cell r="M11008" t="str">
            <v>Elementos sin Marca</v>
          </cell>
          <cell r="O11008">
            <v>0</v>
          </cell>
          <cell r="P11008">
            <v>0</v>
          </cell>
          <cell r="S11008">
            <v>2521.0100000000002</v>
          </cell>
        </row>
        <row r="11009">
          <cell r="A11009" t="str">
            <v>TAP-AN1"-CAU</v>
          </cell>
          <cell r="B11009" t="str">
            <v>TAPA PISO EN CAUCHO PARA TUBO Ø 1"</v>
          </cell>
          <cell r="C11009" t="str">
            <v>Cauchos</v>
          </cell>
          <cell r="D11009" t="str">
            <v>1.4.05.10 | Varios</v>
          </cell>
          <cell r="E11009" t="str">
            <v>R4-N6</v>
          </cell>
          <cell r="F11009">
            <v>0</v>
          </cell>
          <cell r="G11009" t="str">
            <v>Unidades</v>
          </cell>
          <cell r="H11009" t="str">
            <v>Unidades</v>
          </cell>
          <cell r="K11009">
            <v>0</v>
          </cell>
          <cell r="L11009">
            <v>0</v>
          </cell>
          <cell r="M11009" t="str">
            <v>Elementos sin Marca</v>
          </cell>
          <cell r="O11009">
            <v>0</v>
          </cell>
          <cell r="P11009">
            <v>0</v>
          </cell>
          <cell r="S11009">
            <v>2100.84</v>
          </cell>
        </row>
        <row r="11010">
          <cell r="A11010" t="str">
            <v>TAP-PLA.DOB</v>
          </cell>
          <cell r="B11010" t="str">
            <v>TAPA PLASTICA PARA TOMA DOBLE - COLOR NARANJA DEXSON REF: DXN500N DEXSON Ref: DXN500N</v>
          </cell>
          <cell r="C11010" t="str">
            <v>Eléctricos</v>
          </cell>
          <cell r="D11010" t="str">
            <v>1.4.05.16 | Eléctricos y Electrónicos</v>
          </cell>
          <cell r="E11010" t="str">
            <v>E15-N3</v>
          </cell>
          <cell r="F11010">
            <v>0</v>
          </cell>
          <cell r="G11010" t="str">
            <v>Unidades</v>
          </cell>
          <cell r="H11010" t="str">
            <v>Unidades</v>
          </cell>
          <cell r="K11010">
            <v>0</v>
          </cell>
          <cell r="L11010">
            <v>0</v>
          </cell>
          <cell r="M11010" t="str">
            <v>DEXSON</v>
          </cell>
          <cell r="N11010" t="str">
            <v>DXN500N</v>
          </cell>
          <cell r="O11010">
            <v>0</v>
          </cell>
          <cell r="P11010">
            <v>0</v>
          </cell>
          <cell r="S11010">
            <v>1037</v>
          </cell>
        </row>
        <row r="11011">
          <cell r="A11011" t="str">
            <v>TAP-POT-ROD-GRI</v>
          </cell>
          <cell r="B11011" t="str">
            <v>TAPA PORTARODAMIENTO - EN FUNDICION GRIS</v>
          </cell>
          <cell r="C11011" t="str">
            <v>Elementos de Fundición</v>
          </cell>
          <cell r="D11011" t="str">
            <v>1.4.05.10 | Varios</v>
          </cell>
          <cell r="F11011">
            <v>0</v>
          </cell>
          <cell r="G11011" t="str">
            <v>Unidades</v>
          </cell>
          <cell r="H11011" t="str">
            <v>Unidades</v>
          </cell>
          <cell r="K11011">
            <v>0</v>
          </cell>
          <cell r="L11011">
            <v>0</v>
          </cell>
          <cell r="M11011" t="str">
            <v>Elementos sin Marca</v>
          </cell>
          <cell r="O11011">
            <v>0</v>
          </cell>
          <cell r="P11011">
            <v>0</v>
          </cell>
          <cell r="S11011">
            <v>33142.75</v>
          </cell>
        </row>
        <row r="11012">
          <cell r="A11012" t="str">
            <v>TAP-POS.CUE</v>
          </cell>
          <cell r="B11012" t="str">
            <v>TAPA POSTERIOR CUERPO POS. C13 -ACVD-3930 (SEGUN PLANO)</v>
          </cell>
          <cell r="C11012" t="str">
            <v>Laminas Diversas</v>
          </cell>
          <cell r="D11012" t="str">
            <v>1.4.05.02 | Láminas</v>
          </cell>
          <cell r="E11012" t="str">
            <v>MECANIZADO</v>
          </cell>
          <cell r="F11012">
            <v>0</v>
          </cell>
          <cell r="G11012" t="str">
            <v>Unidades</v>
          </cell>
          <cell r="H11012" t="str">
            <v>Unidades</v>
          </cell>
          <cell r="K11012">
            <v>0</v>
          </cell>
          <cell r="L11012">
            <v>0</v>
          </cell>
          <cell r="M11012" t="str">
            <v>Elementos sin Marca</v>
          </cell>
          <cell r="O11012">
            <v>0</v>
          </cell>
          <cell r="P11012">
            <v>0</v>
          </cell>
          <cell r="S11012">
            <v>1080000</v>
          </cell>
        </row>
        <row r="11013">
          <cell r="A11013" t="str">
            <v>TAP-REC.PVC</v>
          </cell>
          <cell r="B11013" t="str">
            <v>TAPA RECTANGULAR EN PVC</v>
          </cell>
          <cell r="C11013" t="str">
            <v>Eléctricos</v>
          </cell>
          <cell r="D11013" t="str">
            <v>1.4.05.16 | Eléctricos y Electrónicos</v>
          </cell>
          <cell r="E11013" t="str">
            <v>E15-N3</v>
          </cell>
          <cell r="F11013">
            <v>0</v>
          </cell>
          <cell r="G11013" t="str">
            <v>Unidades</v>
          </cell>
          <cell r="H11013" t="str">
            <v>Unidades</v>
          </cell>
          <cell r="K11013">
            <v>0</v>
          </cell>
          <cell r="L11013">
            <v>0</v>
          </cell>
          <cell r="M11013" t="str">
            <v>Elementos sin Marca</v>
          </cell>
          <cell r="O11013">
            <v>0</v>
          </cell>
          <cell r="P11013">
            <v>0</v>
          </cell>
          <cell r="S11013">
            <v>357.84</v>
          </cell>
        </row>
        <row r="11014">
          <cell r="A11014" t="str">
            <v>TAP-RED.</v>
          </cell>
          <cell r="B11014" t="str">
            <v>TAPA REDONDA 3/4" RAWELT</v>
          </cell>
          <cell r="C11014" t="str">
            <v>Eléctricos</v>
          </cell>
          <cell r="D11014" t="str">
            <v>1.4.05.16 | Eléctricos y Electrónicos</v>
          </cell>
          <cell r="E11014" t="str">
            <v>E15-N3</v>
          </cell>
          <cell r="F11014">
            <v>0</v>
          </cell>
          <cell r="G11014" t="str">
            <v>Unidades</v>
          </cell>
          <cell r="H11014" t="str">
            <v>Unidades</v>
          </cell>
          <cell r="K11014">
            <v>0</v>
          </cell>
          <cell r="L11014">
            <v>0</v>
          </cell>
          <cell r="M11014" t="str">
            <v>Elementos sin Marca</v>
          </cell>
          <cell r="O11014">
            <v>0</v>
          </cell>
          <cell r="P11014">
            <v>0</v>
          </cell>
          <cell r="S11014">
            <v>2743</v>
          </cell>
        </row>
        <row r="11015">
          <cell r="A11015" t="str">
            <v>TAP-RED.PVC</v>
          </cell>
          <cell r="B11015" t="str">
            <v>TAPA REDONDA EN PVC</v>
          </cell>
          <cell r="C11015" t="str">
            <v>Eléctricos</v>
          </cell>
          <cell r="D11015" t="str">
            <v>1.4.05.16 | Eléctricos y Electrónicos</v>
          </cell>
          <cell r="E11015" t="str">
            <v>E15-N3</v>
          </cell>
          <cell r="F11015">
            <v>0</v>
          </cell>
          <cell r="G11015" t="str">
            <v>Unidades</v>
          </cell>
          <cell r="H11015" t="str">
            <v>Unidades</v>
          </cell>
          <cell r="K11015">
            <v>0</v>
          </cell>
          <cell r="L11015">
            <v>0</v>
          </cell>
          <cell r="M11015" t="str">
            <v>Elementos sin Marca</v>
          </cell>
          <cell r="O11015">
            <v>0</v>
          </cell>
          <cell r="P11015">
            <v>0</v>
          </cell>
        </row>
        <row r="11016">
          <cell r="A11016" t="str">
            <v>TAP-RED.PLAF</v>
          </cell>
          <cell r="B11016" t="str">
            <v>TAPA REDONDA PARA PLAFON EN PVC</v>
          </cell>
          <cell r="C11016" t="str">
            <v>Eléctricos</v>
          </cell>
          <cell r="D11016" t="str">
            <v>1.4.05.16 | Eléctricos y Electrónicos</v>
          </cell>
          <cell r="E11016" t="str">
            <v>E15-N3</v>
          </cell>
          <cell r="F11016">
            <v>0</v>
          </cell>
          <cell r="G11016" t="str">
            <v>Unidades</v>
          </cell>
          <cell r="H11016" t="str">
            <v>Unidades</v>
          </cell>
          <cell r="K11016">
            <v>0</v>
          </cell>
          <cell r="L11016">
            <v>0</v>
          </cell>
          <cell r="M11016" t="str">
            <v>Elementos sin Marca</v>
          </cell>
          <cell r="O11016">
            <v>0</v>
          </cell>
          <cell r="P11016">
            <v>0</v>
          </cell>
          <cell r="S11016">
            <v>259</v>
          </cell>
        </row>
        <row r="11017">
          <cell r="A11017" t="str">
            <v>TAP-SUP-HER-GRI</v>
          </cell>
          <cell r="B11017" t="str">
            <v>TAPA SUPERIOR - EN FUNDICION GRIS</v>
          </cell>
          <cell r="C11017" t="str">
            <v>Elementos de Fundición</v>
          </cell>
          <cell r="D11017" t="str">
            <v>1.4.05.10 | Varios</v>
          </cell>
          <cell r="F11017">
            <v>0</v>
          </cell>
          <cell r="G11017" t="str">
            <v>Unidades</v>
          </cell>
          <cell r="H11017" t="str">
            <v>Unidades</v>
          </cell>
          <cell r="K11017">
            <v>0</v>
          </cell>
          <cell r="L11017">
            <v>0</v>
          </cell>
          <cell r="M11017" t="str">
            <v>Elementos sin Marca</v>
          </cell>
          <cell r="O11017">
            <v>0</v>
          </cell>
          <cell r="P11017">
            <v>0</v>
          </cell>
          <cell r="S11017">
            <v>41735.31</v>
          </cell>
        </row>
        <row r="11018">
          <cell r="A11018" t="str">
            <v>LHR-TAP.SUP.CIL.ACO.DIG</v>
          </cell>
          <cell r="B11018" t="str">
            <v>TAPA SUPERIOR CILINDRO ACOPLES DIGESTOR 4500L EN LAMINA HR 3/4" ( 19.05 MM )</v>
          </cell>
          <cell r="C11018" t="str">
            <v>Laminas Diversas</v>
          </cell>
          <cell r="D11018" t="str">
            <v>1.4.05.02 | Láminas</v>
          </cell>
          <cell r="F11018">
            <v>0</v>
          </cell>
          <cell r="G11018" t="str">
            <v>Láminas</v>
          </cell>
          <cell r="H11018" t="str">
            <v>Láminas</v>
          </cell>
          <cell r="K11018">
            <v>0</v>
          </cell>
          <cell r="L11018">
            <v>0</v>
          </cell>
          <cell r="M11018" t="str">
            <v>Elementos sin Marca</v>
          </cell>
          <cell r="O11018">
            <v>0</v>
          </cell>
          <cell r="P11018">
            <v>0</v>
          </cell>
          <cell r="S11018">
            <v>705849</v>
          </cell>
        </row>
        <row r="11019">
          <cell r="A11019" t="str">
            <v>TAP-ESC.360X320</v>
          </cell>
          <cell r="B11019" t="str">
            <v>TAPA SUPERIOR E INFERIOR ESCLUSA ROTATIVA Ø 360 X 320 ESRT 3632 - EN FUNDICION GRIS</v>
          </cell>
          <cell r="C11019" t="str">
            <v>Elementos de Fundición</v>
          </cell>
          <cell r="D11019" t="str">
            <v>1.4.05.10 | Varios</v>
          </cell>
          <cell r="F11019">
            <v>0</v>
          </cell>
          <cell r="G11019" t="str">
            <v>Juegos</v>
          </cell>
          <cell r="H11019" t="str">
            <v>Juegos</v>
          </cell>
          <cell r="K11019">
            <v>51</v>
          </cell>
          <cell r="L11019">
            <v>0</v>
          </cell>
          <cell r="M11019" t="str">
            <v>Elementos sin Marca</v>
          </cell>
          <cell r="O11019">
            <v>0</v>
          </cell>
          <cell r="P11019">
            <v>0</v>
          </cell>
          <cell r="S11019">
            <v>275400</v>
          </cell>
        </row>
        <row r="11020">
          <cell r="A11020" t="str">
            <v>TAP-CAP-SCH-11/</v>
          </cell>
          <cell r="B11020" t="str">
            <v>TAPA TIPO CAP PARA TUBO SCH 40 Ø 1 1/2"</v>
          </cell>
          <cell r="C11020" t="str">
            <v>Tubería Tapas</v>
          </cell>
          <cell r="D11020" t="str">
            <v>1.4.05.11 | Accesorios Tuberia</v>
          </cell>
          <cell r="F11020">
            <v>0</v>
          </cell>
          <cell r="G11020" t="str">
            <v>Unidades</v>
          </cell>
          <cell r="H11020" t="str">
            <v>Unidades</v>
          </cell>
          <cell r="K11020">
            <v>0</v>
          </cell>
          <cell r="L11020">
            <v>0</v>
          </cell>
          <cell r="M11020" t="str">
            <v>Elementos sin Marca</v>
          </cell>
          <cell r="O11020">
            <v>0</v>
          </cell>
          <cell r="P11020">
            <v>0</v>
          </cell>
          <cell r="S11020">
            <v>3000</v>
          </cell>
        </row>
        <row r="11021">
          <cell r="A11021" t="str">
            <v>TAP-CAP.1.SCH40</v>
          </cell>
          <cell r="B11021" t="str">
            <v>TAPA TIPO CAP PARA TUBO SCH 40 Ø 1"</v>
          </cell>
          <cell r="C11021" t="str">
            <v>Accesorios Tubería</v>
          </cell>
          <cell r="D11021" t="str">
            <v>1.4.05.11 | Accesorios Tuberia</v>
          </cell>
          <cell r="E11021" t="str">
            <v>R7-N4</v>
          </cell>
          <cell r="F11021">
            <v>0</v>
          </cell>
          <cell r="G11021" t="str">
            <v>Unidades</v>
          </cell>
          <cell r="H11021" t="str">
            <v>Unidades</v>
          </cell>
          <cell r="K11021">
            <v>0</v>
          </cell>
          <cell r="L11021">
            <v>0</v>
          </cell>
          <cell r="M11021" t="str">
            <v>Elementos sin Marca</v>
          </cell>
          <cell r="O11021">
            <v>0</v>
          </cell>
          <cell r="P11021">
            <v>0</v>
          </cell>
          <cell r="S11021">
            <v>2800</v>
          </cell>
        </row>
        <row r="11022">
          <cell r="A11022" t="str">
            <v>TAP-CAP-TUBSCH1</v>
          </cell>
          <cell r="B11022" t="str">
            <v>TAPA TIPO CAP PARA TUBO SCH 40 Ø 10"</v>
          </cell>
          <cell r="C11022" t="str">
            <v>Tubería Tapas</v>
          </cell>
          <cell r="D11022" t="str">
            <v>1.4.05.11 | Accesorios Tuberia</v>
          </cell>
          <cell r="E11022" t="str">
            <v>R7-N1</v>
          </cell>
          <cell r="F11022">
            <v>0</v>
          </cell>
          <cell r="G11022" t="str">
            <v>Unidades</v>
          </cell>
          <cell r="H11022" t="str">
            <v>Unidades</v>
          </cell>
          <cell r="K11022">
            <v>0</v>
          </cell>
          <cell r="L11022">
            <v>0</v>
          </cell>
          <cell r="M11022" t="str">
            <v>Elementos sin Marca</v>
          </cell>
          <cell r="O11022">
            <v>0</v>
          </cell>
          <cell r="P11022">
            <v>0</v>
          </cell>
          <cell r="S11022">
            <v>74397.789999999994</v>
          </cell>
        </row>
        <row r="11023">
          <cell r="A11023" t="str">
            <v>TAP-CAP-TUBSCH4</v>
          </cell>
          <cell r="B11023" t="str">
            <v>TAPA TIPO CAP PARA TUBO SCH 40 Ø 4"</v>
          </cell>
          <cell r="C11023" t="str">
            <v>Tubería Tapas</v>
          </cell>
          <cell r="D11023" t="str">
            <v>1.4.05.11 | Accesorios Tuberia</v>
          </cell>
          <cell r="E11023" t="str">
            <v>R7-N4</v>
          </cell>
          <cell r="F11023">
            <v>0</v>
          </cell>
          <cell r="G11023" t="str">
            <v>Unidades</v>
          </cell>
          <cell r="H11023" t="str">
            <v>Unidades</v>
          </cell>
          <cell r="K11023">
            <v>0</v>
          </cell>
          <cell r="L11023">
            <v>0</v>
          </cell>
          <cell r="M11023" t="str">
            <v>Elementos sin Marca</v>
          </cell>
          <cell r="O11023">
            <v>0</v>
          </cell>
          <cell r="P11023">
            <v>0</v>
          </cell>
          <cell r="S11023">
            <v>8889</v>
          </cell>
        </row>
        <row r="11024">
          <cell r="A11024" t="str">
            <v>TAP-TIP-CAP</v>
          </cell>
          <cell r="B11024" t="str">
            <v>TAPA TIPO CAP PARA TUBO SCH 40 Ø 6"</v>
          </cell>
          <cell r="C11024" t="str">
            <v>Tubería Tapas</v>
          </cell>
          <cell r="D11024" t="str">
            <v>1.4.05.11 | Accesorios Tuberia</v>
          </cell>
          <cell r="F11024">
            <v>0</v>
          </cell>
          <cell r="G11024" t="str">
            <v>Unidades</v>
          </cell>
          <cell r="H11024" t="str">
            <v>Unidades</v>
          </cell>
          <cell r="I11024">
            <v>1</v>
          </cell>
          <cell r="K11024">
            <v>0</v>
          </cell>
          <cell r="L11024">
            <v>0</v>
          </cell>
          <cell r="M11024" t="str">
            <v>Elementos sin Marca</v>
          </cell>
          <cell r="O11024">
            <v>0</v>
          </cell>
          <cell r="P11024">
            <v>0</v>
          </cell>
          <cell r="S11024">
            <v>21600</v>
          </cell>
        </row>
        <row r="11025">
          <cell r="A11025" t="str">
            <v>TAP-CAP-TUBSC-8</v>
          </cell>
          <cell r="B11025" t="str">
            <v>TAPA TIPO CAP PARA TUBO SCH 40 Ø 8"</v>
          </cell>
          <cell r="C11025" t="str">
            <v>Tubería Tapas</v>
          </cell>
          <cell r="D11025" t="str">
            <v>1.4.05.11 | Accesorios Tuberia</v>
          </cell>
          <cell r="F11025">
            <v>0</v>
          </cell>
          <cell r="G11025" t="str">
            <v>Unidades</v>
          </cell>
          <cell r="H11025" t="str">
            <v>Unidades</v>
          </cell>
          <cell r="K11025">
            <v>0</v>
          </cell>
          <cell r="L11025">
            <v>0</v>
          </cell>
          <cell r="M11025" t="str">
            <v>Elementos sin Marca</v>
          </cell>
          <cell r="O11025">
            <v>0</v>
          </cell>
          <cell r="P11025">
            <v>0</v>
          </cell>
          <cell r="S11025">
            <v>57000</v>
          </cell>
        </row>
        <row r="11026">
          <cell r="A11026" t="str">
            <v>TAP-INT.DOBLE</v>
          </cell>
          <cell r="B11026" t="str">
            <v>TAPA TIPO INTERPERIE PARA TOMA DOBLE LEVITON REF: 4976-FS Ref: 4976-FS</v>
          </cell>
          <cell r="C11026" t="str">
            <v>Eléctricos</v>
          </cell>
          <cell r="D11026" t="str">
            <v>1.4.05.16 | Eléctricos y Electrónicos</v>
          </cell>
          <cell r="E11026" t="str">
            <v>E15-N3</v>
          </cell>
          <cell r="F11026">
            <v>0</v>
          </cell>
          <cell r="G11026" t="str">
            <v>Unidades</v>
          </cell>
          <cell r="H11026" t="str">
            <v>Unidades</v>
          </cell>
          <cell r="K11026">
            <v>0</v>
          </cell>
          <cell r="L11026">
            <v>0</v>
          </cell>
          <cell r="M11026" t="str">
            <v>Elementos sin Marca</v>
          </cell>
          <cell r="N11026" t="str">
            <v>4976-FS</v>
          </cell>
          <cell r="O11026">
            <v>0</v>
          </cell>
          <cell r="P11026">
            <v>0</v>
          </cell>
          <cell r="S11026">
            <v>15000</v>
          </cell>
        </row>
        <row r="11027">
          <cell r="A11027" t="str">
            <v>TAP-DOB.GFCI</v>
          </cell>
          <cell r="B11027" t="str">
            <v>TAPA TOMA DOBLE INTEMPERIE METALICA HORIZONTAL 1 TAPA GRIS GFCI</v>
          </cell>
          <cell r="C11027" t="str">
            <v>Clavijas y Tomas</v>
          </cell>
          <cell r="D11027" t="str">
            <v>1.4.05.16 | Eléctricos y Electrónicos</v>
          </cell>
          <cell r="F11027">
            <v>0</v>
          </cell>
          <cell r="G11027" t="str">
            <v>Unidades</v>
          </cell>
          <cell r="H11027" t="str">
            <v>Unidades</v>
          </cell>
          <cell r="K11027">
            <v>0</v>
          </cell>
          <cell r="L11027">
            <v>0</v>
          </cell>
          <cell r="M11027" t="str">
            <v>Elementos sin Marca</v>
          </cell>
          <cell r="O11027">
            <v>0</v>
          </cell>
          <cell r="P11027">
            <v>0</v>
          </cell>
          <cell r="S11027">
            <v>39704.400000000001</v>
          </cell>
        </row>
        <row r="11028">
          <cell r="A11028" t="str">
            <v>TAP-TOR-150-3/8</v>
          </cell>
          <cell r="B11028" t="str">
            <v>TAPA TORIESFERICA Ø 150 CM X 3/8" EN LAMINA 516 GRADO 70</v>
          </cell>
          <cell r="C11028" t="str">
            <v>Varios Diversos</v>
          </cell>
          <cell r="D11028" t="str">
            <v>1.4.05.10 | Varios</v>
          </cell>
          <cell r="F11028">
            <v>0</v>
          </cell>
          <cell r="G11028" t="str">
            <v>Unidades</v>
          </cell>
          <cell r="H11028" t="str">
            <v>Unidades</v>
          </cell>
          <cell r="K11028">
            <v>0</v>
          </cell>
          <cell r="L11028">
            <v>0</v>
          </cell>
          <cell r="M11028" t="str">
            <v>Elementos sin Marca</v>
          </cell>
          <cell r="O11028">
            <v>0</v>
          </cell>
          <cell r="P11028">
            <v>0</v>
          </cell>
          <cell r="S11028">
            <v>1500000</v>
          </cell>
        </row>
        <row r="11029">
          <cell r="A11029" t="str">
            <v>TAP-TOR.1530X3/8</v>
          </cell>
          <cell r="B11029" t="str">
            <v>TAPA TORIESFERICA Ø 1530 MMM X 3/8" EN LAMINA ASTM 283 GRADO C</v>
          </cell>
          <cell r="C11029" t="str">
            <v>Varios Diversos</v>
          </cell>
          <cell r="D11029" t="str">
            <v>1.4.05.10 | Varios</v>
          </cell>
          <cell r="F11029">
            <v>0</v>
          </cell>
          <cell r="G11029" t="str">
            <v>Unidades</v>
          </cell>
          <cell r="H11029" t="str">
            <v>Unidades</v>
          </cell>
          <cell r="K11029">
            <v>0</v>
          </cell>
          <cell r="L11029">
            <v>0</v>
          </cell>
          <cell r="M11029" t="str">
            <v>Elementos sin Marca</v>
          </cell>
          <cell r="O11029">
            <v>0</v>
          </cell>
          <cell r="P11029">
            <v>0</v>
          </cell>
          <cell r="S11029">
            <v>1450000</v>
          </cell>
        </row>
        <row r="11030">
          <cell r="A11030" t="str">
            <v>TAP-CON.REUT</v>
          </cell>
          <cell r="B11030" t="str">
            <v>TAPABOCA CONICO REUTILIZABLE GRANDE COLOR AZUL EN TELA ANTIFLUIDO CON LOGO</v>
          </cell>
          <cell r="C11030" t="str">
            <v>Elementos de Protección</v>
          </cell>
          <cell r="D11030" t="str">
            <v>1.4.55.12 | Materiales y Suministros para MO</v>
          </cell>
          <cell r="F11030">
            <v>0</v>
          </cell>
          <cell r="G11030" t="str">
            <v>Unidades</v>
          </cell>
          <cell r="H11030" t="str">
            <v>Unidades</v>
          </cell>
          <cell r="K11030">
            <v>0</v>
          </cell>
          <cell r="L11030">
            <v>0</v>
          </cell>
          <cell r="M11030" t="str">
            <v>Elementos sin Marca</v>
          </cell>
          <cell r="O11030">
            <v>0</v>
          </cell>
          <cell r="P11030">
            <v>0</v>
          </cell>
          <cell r="Q11030">
            <v>50</v>
          </cell>
          <cell r="R11030" t="str">
            <v>7</v>
          </cell>
          <cell r="S11030">
            <v>2500</v>
          </cell>
        </row>
        <row r="11031">
          <cell r="A11031" t="str">
            <v>TAP-CON.REU.GR.GR</v>
          </cell>
          <cell r="B11031" t="str">
            <v>TAPABOCA CONICO REUTILIZABLE GRANDE COLOR GRIS EN TELA ANTIFLUIDO CON LOGO</v>
          </cell>
          <cell r="C11031" t="str">
            <v>Elementos de Protección</v>
          </cell>
          <cell r="D11031" t="str">
            <v>1.4.55.12 | Materiales y Suministros para MO</v>
          </cell>
          <cell r="F11031">
            <v>0</v>
          </cell>
          <cell r="G11031" t="str">
            <v>Unidades</v>
          </cell>
          <cell r="H11031" t="str">
            <v>Unidades</v>
          </cell>
          <cell r="K11031">
            <v>0</v>
          </cell>
          <cell r="L11031">
            <v>0</v>
          </cell>
          <cell r="M11031" t="str">
            <v>Elementos sin Marca</v>
          </cell>
          <cell r="O11031">
            <v>0</v>
          </cell>
          <cell r="P11031">
            <v>0</v>
          </cell>
          <cell r="S11031">
            <v>2500</v>
          </cell>
        </row>
        <row r="11032">
          <cell r="A11032" t="str">
            <v>TAP-CON.REU.PQ</v>
          </cell>
          <cell r="B11032" t="str">
            <v>TAPABOCA CONICO REUTILIZABLE PEQUEÑO COLOR AZUL EN TELA ANTIFLUIDO CON LOGO</v>
          </cell>
          <cell r="C11032" t="str">
            <v>Elementos de Protección</v>
          </cell>
          <cell r="D11032" t="str">
            <v>1.4.55.12 | Materiales y Suministros para MO</v>
          </cell>
          <cell r="F11032">
            <v>0</v>
          </cell>
          <cell r="G11032" t="str">
            <v>Unidades</v>
          </cell>
          <cell r="H11032" t="str">
            <v>Unidades</v>
          </cell>
          <cell r="K11032">
            <v>0</v>
          </cell>
          <cell r="L11032">
            <v>0</v>
          </cell>
          <cell r="M11032" t="str">
            <v>Elementos sin Marca</v>
          </cell>
          <cell r="O11032">
            <v>0</v>
          </cell>
          <cell r="P11032">
            <v>0</v>
          </cell>
          <cell r="S11032">
            <v>2500</v>
          </cell>
        </row>
        <row r="11033">
          <cell r="A11033" t="str">
            <v>TAP-CON.RU.PQ.GR</v>
          </cell>
          <cell r="B11033" t="str">
            <v>TAPABOCA CONICO REUTILIZABLE PEQUEÑO COLOR GRIS EN TELA ANTIFLUIDO CON LOGO</v>
          </cell>
          <cell r="C11033" t="str">
            <v>Elementos de Protección</v>
          </cell>
          <cell r="D11033" t="str">
            <v>1.4.55.12 | Materiales y Suministros para MO</v>
          </cell>
          <cell r="F11033">
            <v>0</v>
          </cell>
          <cell r="G11033" t="str">
            <v>Unidades</v>
          </cell>
          <cell r="H11033" t="str">
            <v>Unidades</v>
          </cell>
          <cell r="K11033">
            <v>0</v>
          </cell>
          <cell r="L11033">
            <v>0</v>
          </cell>
          <cell r="M11033" t="str">
            <v>Elementos sin Marca</v>
          </cell>
          <cell r="O11033">
            <v>0</v>
          </cell>
          <cell r="P11033">
            <v>0</v>
          </cell>
          <cell r="S11033">
            <v>2500</v>
          </cell>
        </row>
        <row r="11034">
          <cell r="A11034" t="str">
            <v>TAP-DES.</v>
          </cell>
          <cell r="B11034" t="str">
            <v>TAPABOCAS QUIRURGICO DESCHABLE DE 2 CAPAS, SELLADO POR ULTRASONIDO</v>
          </cell>
          <cell r="C11034" t="str">
            <v>Elementos de Protección</v>
          </cell>
          <cell r="D11034" t="str">
            <v>1.4.55.12 | Materiales y Suministros para MO</v>
          </cell>
          <cell r="F11034">
            <v>0</v>
          </cell>
          <cell r="G11034" t="str">
            <v>Unidades</v>
          </cell>
          <cell r="H11034" t="str">
            <v>Unidades</v>
          </cell>
          <cell r="K11034">
            <v>0</v>
          </cell>
          <cell r="L11034">
            <v>0</v>
          </cell>
          <cell r="M11034" t="str">
            <v>Elementos sin Marca</v>
          </cell>
          <cell r="O11034">
            <v>0</v>
          </cell>
          <cell r="P11034">
            <v>0</v>
          </cell>
          <cell r="S11034">
            <v>1400</v>
          </cell>
        </row>
        <row r="11035">
          <cell r="A11035" t="str">
            <v>TAP-CUA.150</v>
          </cell>
          <cell r="B11035" t="str">
            <v>TAPON DE CUADRANTE EXTERNO 1 1/2' GALVANIZADO NEMA7 CERTIFICADO RETIE REF:S-TMG150</v>
          </cell>
          <cell r="C11035" t="str">
            <v>Eléctricos</v>
          </cell>
          <cell r="D11035" t="str">
            <v>1.4.05.16 | Eléctricos y Electrónicos</v>
          </cell>
          <cell r="E11035" t="str">
            <v>E15-N2</v>
          </cell>
          <cell r="F11035">
            <v>0</v>
          </cell>
          <cell r="G11035" t="str">
            <v>Unidades</v>
          </cell>
          <cell r="H11035" t="str">
            <v>Unidades</v>
          </cell>
          <cell r="K11035">
            <v>0</v>
          </cell>
          <cell r="L11035">
            <v>0</v>
          </cell>
          <cell r="M11035" t="str">
            <v>Elementos sin Marca</v>
          </cell>
          <cell r="O11035">
            <v>0</v>
          </cell>
          <cell r="P11035">
            <v>0</v>
          </cell>
        </row>
        <row r="11036">
          <cell r="A11036" t="str">
            <v>TAP-CUA.125</v>
          </cell>
          <cell r="B11036" t="str">
            <v>TAPON DE CUADRANTE EXTERNO 1 1/4' GALVANIZADO NEMA7 CERTIFICADO RETIE REF:S-TMG125</v>
          </cell>
          <cell r="C11036" t="str">
            <v>Eléctricos</v>
          </cell>
          <cell r="D11036" t="str">
            <v>1.4.05.16 | Eléctricos y Electrónicos</v>
          </cell>
          <cell r="E11036" t="str">
            <v>E15-N2</v>
          </cell>
          <cell r="F11036">
            <v>0</v>
          </cell>
          <cell r="G11036" t="str">
            <v>Unidades</v>
          </cell>
          <cell r="H11036" t="str">
            <v>Unidades</v>
          </cell>
          <cell r="K11036">
            <v>0</v>
          </cell>
          <cell r="L11036">
            <v>0</v>
          </cell>
          <cell r="M11036" t="str">
            <v>Elementos sin Marca</v>
          </cell>
          <cell r="O11036">
            <v>0</v>
          </cell>
          <cell r="P11036">
            <v>0</v>
          </cell>
        </row>
        <row r="11037">
          <cell r="A11037" t="str">
            <v>TAP-CUA.100</v>
          </cell>
          <cell r="B11037" t="str">
            <v>TAPON DE CUADRANTE EXTERNO 1' GALVANIZADO NEMA7 CERTIFICADO RETIE REF:S-TMG100</v>
          </cell>
          <cell r="C11037" t="str">
            <v>Eléctricos</v>
          </cell>
          <cell r="D11037" t="str">
            <v>1.4.05.16 | Eléctricos y Electrónicos</v>
          </cell>
          <cell r="E11037" t="str">
            <v>E15-N2</v>
          </cell>
          <cell r="F11037">
            <v>0</v>
          </cell>
          <cell r="G11037" t="str">
            <v>Unidades</v>
          </cell>
          <cell r="H11037" t="str">
            <v>Unidades</v>
          </cell>
          <cell r="K11037">
            <v>0</v>
          </cell>
          <cell r="L11037">
            <v>0</v>
          </cell>
          <cell r="M11037" t="str">
            <v>Elementos sin Marca</v>
          </cell>
          <cell r="O11037">
            <v>0</v>
          </cell>
          <cell r="P11037">
            <v>0</v>
          </cell>
        </row>
        <row r="11038">
          <cell r="A11038" t="str">
            <v>TAP-EXT.200</v>
          </cell>
          <cell r="B11038" t="str">
            <v>TAPON DE CUADRANTE EXTERNO 2' GALVANIZADO NEMA7 CERTIFICADO RETIE REF:S-TMG200</v>
          </cell>
          <cell r="C11038" t="str">
            <v>Eléctricos</v>
          </cell>
          <cell r="D11038" t="str">
            <v>1.4.05.16 | Eléctricos y Electrónicos</v>
          </cell>
          <cell r="E11038" t="str">
            <v>E15-N2</v>
          </cell>
          <cell r="F11038">
            <v>0</v>
          </cell>
          <cell r="G11038" t="str">
            <v>Unidades</v>
          </cell>
          <cell r="H11038" t="str">
            <v>Unidades</v>
          </cell>
          <cell r="K11038">
            <v>0</v>
          </cell>
          <cell r="L11038">
            <v>0</v>
          </cell>
          <cell r="M11038" t="str">
            <v>Elementos sin Marca</v>
          </cell>
          <cell r="O11038">
            <v>0</v>
          </cell>
          <cell r="P11038">
            <v>0</v>
          </cell>
        </row>
        <row r="11039">
          <cell r="A11039" t="str">
            <v>CAJ-EXT.075</v>
          </cell>
          <cell r="B11039" t="str">
            <v>TAPON DE CUADRANTE EXTERNO 3/4' GALVANIZADO NEMA7 CERTIFICADO RETIE REF:S-TMG075</v>
          </cell>
          <cell r="C11039" t="str">
            <v>Eléctricos</v>
          </cell>
          <cell r="D11039" t="str">
            <v>1.4.05.16 | Eléctricos y Electrónicos</v>
          </cell>
          <cell r="E11039" t="str">
            <v>E15-N2</v>
          </cell>
          <cell r="F11039">
            <v>0</v>
          </cell>
          <cell r="G11039" t="str">
            <v>Unidades</v>
          </cell>
          <cell r="H11039" t="str">
            <v>Unidades</v>
          </cell>
          <cell r="K11039">
            <v>0</v>
          </cell>
          <cell r="L11039">
            <v>0</v>
          </cell>
          <cell r="M11039" t="str">
            <v>Elementos sin Marca</v>
          </cell>
          <cell r="O11039">
            <v>0</v>
          </cell>
          <cell r="P11039">
            <v>0</v>
          </cell>
        </row>
        <row r="11040">
          <cell r="A11040" t="str">
            <v>TAP-GAL.1/4</v>
          </cell>
          <cell r="B11040" t="str">
            <v>TAPON GALVANIZADO Ø 1/4"</v>
          </cell>
          <cell r="C11040" t="str">
            <v>Accesorios Tubería</v>
          </cell>
          <cell r="D11040" t="str">
            <v>1.4.05.11 | Accesorios Tuberia</v>
          </cell>
          <cell r="E11040" t="str">
            <v>R7-N4</v>
          </cell>
          <cell r="F11040">
            <v>0</v>
          </cell>
          <cell r="G11040" t="str">
            <v>Unidades</v>
          </cell>
          <cell r="H11040" t="str">
            <v>Unidades</v>
          </cell>
          <cell r="K11040">
            <v>0</v>
          </cell>
          <cell r="L11040">
            <v>0</v>
          </cell>
          <cell r="M11040" t="str">
            <v>Elementos sin Marca</v>
          </cell>
          <cell r="O11040">
            <v>0</v>
          </cell>
          <cell r="P11040">
            <v>0</v>
          </cell>
          <cell r="S11040">
            <v>2184.87</v>
          </cell>
        </row>
        <row r="11041">
          <cell r="A11041" t="str">
            <v>TAP-HEM.NPT</v>
          </cell>
          <cell r="B11041" t="str">
            <v>TAPON HEMBRA 1 1/2" NPT</v>
          </cell>
          <cell r="C11041" t="str">
            <v>Accesorios Tubería</v>
          </cell>
          <cell r="D11041" t="str">
            <v>1.4.05.11 | Accesorios Tuberia</v>
          </cell>
          <cell r="F11041">
            <v>0</v>
          </cell>
          <cell r="G11041" t="str">
            <v>Unidades</v>
          </cell>
          <cell r="H11041" t="str">
            <v>Unidades</v>
          </cell>
          <cell r="K11041">
            <v>0</v>
          </cell>
          <cell r="L11041">
            <v>0</v>
          </cell>
          <cell r="M11041" t="str">
            <v>Elementos sin Marca</v>
          </cell>
          <cell r="O11041">
            <v>0</v>
          </cell>
          <cell r="P11041">
            <v>0</v>
          </cell>
          <cell r="S11041">
            <v>7269</v>
          </cell>
        </row>
        <row r="11042">
          <cell r="A11042" t="str">
            <v>TAP-HEM.1PU</v>
          </cell>
          <cell r="B11042" t="str">
            <v>TAPON HEMBRA DE 1'' PVC</v>
          </cell>
          <cell r="C11042" t="str">
            <v>Accesorios Tubería</v>
          </cell>
          <cell r="D11042" t="str">
            <v>1.4.05.11 | Accesorios Tuberia</v>
          </cell>
          <cell r="F11042">
            <v>0</v>
          </cell>
          <cell r="G11042" t="str">
            <v>Unidades</v>
          </cell>
          <cell r="H11042" t="str">
            <v>Unidades</v>
          </cell>
          <cell r="K11042">
            <v>0</v>
          </cell>
          <cell r="L11042">
            <v>0</v>
          </cell>
          <cell r="M11042" t="str">
            <v>Elementos sin Marca</v>
          </cell>
          <cell r="O11042">
            <v>0</v>
          </cell>
          <cell r="P11042">
            <v>0</v>
          </cell>
          <cell r="S11042">
            <v>868.33</v>
          </cell>
        </row>
        <row r="11043">
          <cell r="A11043" t="str">
            <v>TAP-HEM.1/2</v>
          </cell>
          <cell r="B11043" t="str">
            <v>TAPON HEMBRA INOX DE 1/2 NPT</v>
          </cell>
          <cell r="C11043" t="str">
            <v>Accesorios Tubería</v>
          </cell>
          <cell r="D11043" t="str">
            <v>1.4.05.11 | Accesorios Tuberia</v>
          </cell>
          <cell r="F11043">
            <v>0</v>
          </cell>
          <cell r="G11043" t="str">
            <v>Unidades</v>
          </cell>
          <cell r="H11043" t="str">
            <v>Unidades</v>
          </cell>
          <cell r="K11043">
            <v>0</v>
          </cell>
          <cell r="L11043">
            <v>0</v>
          </cell>
          <cell r="M11043" t="str">
            <v>Elementos sin Marca</v>
          </cell>
          <cell r="O11043">
            <v>0</v>
          </cell>
          <cell r="P11043">
            <v>0</v>
          </cell>
          <cell r="S11043">
            <v>4300</v>
          </cell>
        </row>
        <row r="11044">
          <cell r="A11044" t="str">
            <v>TAP-HEM.1.1/2INOX</v>
          </cell>
          <cell r="B11044" t="str">
            <v>TAPON HEMBRA Ø 1 1/2" INOX ROSCADO</v>
          </cell>
          <cell r="C11044" t="str">
            <v>Accesorios Tubería</v>
          </cell>
          <cell r="D11044" t="str">
            <v>1.4.05.11 | Accesorios Tuberia</v>
          </cell>
          <cell r="E11044" t="str">
            <v>R7-N4</v>
          </cell>
          <cell r="F11044">
            <v>7</v>
          </cell>
          <cell r="G11044" t="str">
            <v>Unidades</v>
          </cell>
          <cell r="H11044" t="str">
            <v>Unidades</v>
          </cell>
          <cell r="K11044">
            <v>0</v>
          </cell>
          <cell r="L11044">
            <v>0</v>
          </cell>
          <cell r="M11044" t="str">
            <v>Elementos sin Marca</v>
          </cell>
          <cell r="O11044">
            <v>0</v>
          </cell>
          <cell r="P11044">
            <v>0</v>
          </cell>
          <cell r="S11044">
            <v>7005.18</v>
          </cell>
        </row>
        <row r="11045">
          <cell r="A11045" t="str">
            <v>TAP-1/4.HEM</v>
          </cell>
          <cell r="B11045" t="str">
            <v>TAPON HEMBRA Ø 1/4" NPT ACERO AL CARBON 3000 PSI</v>
          </cell>
          <cell r="C11045" t="str">
            <v>Accesorios Tubería</v>
          </cell>
          <cell r="D11045" t="str">
            <v>1.4.05.11 | Accesorios Tuberia</v>
          </cell>
          <cell r="F11045">
            <v>0</v>
          </cell>
          <cell r="G11045" t="str">
            <v>Unidades</v>
          </cell>
          <cell r="H11045" t="str">
            <v>Unidades</v>
          </cell>
          <cell r="K11045">
            <v>0</v>
          </cell>
          <cell r="L11045">
            <v>0</v>
          </cell>
          <cell r="M11045" t="str">
            <v>Elementos sin Marca</v>
          </cell>
          <cell r="O11045">
            <v>0</v>
          </cell>
          <cell r="P11045">
            <v>0</v>
          </cell>
          <cell r="S11045">
            <v>8500</v>
          </cell>
        </row>
        <row r="11046">
          <cell r="A11046" t="str">
            <v>TAP-MAC.2.1/2</v>
          </cell>
          <cell r="B11046" t="str">
            <v>TAPON HEMBRA Ø 2 1/2" INOX ROSCADO</v>
          </cell>
          <cell r="C11046" t="str">
            <v>Tubería Tapas</v>
          </cell>
          <cell r="D11046" t="str">
            <v>1.4.05.11 | Accesorios Tuberia</v>
          </cell>
          <cell r="F11046">
            <v>0</v>
          </cell>
          <cell r="G11046" t="str">
            <v>Unidades</v>
          </cell>
          <cell r="H11046" t="str">
            <v>Unidades</v>
          </cell>
          <cell r="K11046">
            <v>0</v>
          </cell>
          <cell r="L11046">
            <v>0</v>
          </cell>
          <cell r="M11046" t="str">
            <v>Elementos sin Marca</v>
          </cell>
          <cell r="O11046">
            <v>0</v>
          </cell>
          <cell r="P11046">
            <v>0</v>
          </cell>
          <cell r="S11046">
            <v>63613</v>
          </cell>
        </row>
        <row r="11047">
          <cell r="A11047" t="str">
            <v>TAP-MAC.2.INOX</v>
          </cell>
          <cell r="B11047" t="str">
            <v>TAPON HEMBRA Ø 2" INOX ROSCADO</v>
          </cell>
          <cell r="C11047" t="str">
            <v>Tubería Tapas</v>
          </cell>
          <cell r="D11047" t="str">
            <v>1.4.05.11 | Accesorios Tuberia</v>
          </cell>
          <cell r="F11047">
            <v>0</v>
          </cell>
          <cell r="G11047" t="str">
            <v>Unidades</v>
          </cell>
          <cell r="H11047" t="str">
            <v>Unidades</v>
          </cell>
          <cell r="K11047">
            <v>0</v>
          </cell>
          <cell r="L11047">
            <v>0</v>
          </cell>
          <cell r="M11047" t="str">
            <v>Elementos sin Marca</v>
          </cell>
          <cell r="O11047">
            <v>0</v>
          </cell>
          <cell r="P11047">
            <v>0</v>
          </cell>
          <cell r="S11047">
            <v>13000</v>
          </cell>
        </row>
        <row r="11048">
          <cell r="A11048" t="str">
            <v>TAP-HEM-2-SCH40</v>
          </cell>
          <cell r="B11048" t="str">
            <v>TAPON HEMBRA Ø 2" SCH 40</v>
          </cell>
          <cell r="C11048" t="str">
            <v>Accesorios Tubería</v>
          </cell>
          <cell r="D11048" t="str">
            <v>1.4.05.11 | Accesorios Tuberia</v>
          </cell>
          <cell r="E11048" t="str">
            <v>R7-N4</v>
          </cell>
          <cell r="F11048">
            <v>0</v>
          </cell>
          <cell r="G11048" t="str">
            <v>Unidades</v>
          </cell>
          <cell r="H11048" t="str">
            <v>Unidades</v>
          </cell>
          <cell r="K11048">
            <v>0</v>
          </cell>
          <cell r="L11048">
            <v>0</v>
          </cell>
          <cell r="M11048" t="str">
            <v>Elementos sin Marca</v>
          </cell>
          <cell r="O11048">
            <v>0</v>
          </cell>
          <cell r="P11048">
            <v>0</v>
          </cell>
          <cell r="S11048">
            <v>2000</v>
          </cell>
        </row>
        <row r="11049">
          <cell r="A11049" t="str">
            <v>TAP-HEM-3-SCH40</v>
          </cell>
          <cell r="B11049" t="str">
            <v>TAPON HEMBRA Ø 3" SCH 40 ROSCADO</v>
          </cell>
          <cell r="C11049" t="str">
            <v>Accesorios Tubería</v>
          </cell>
          <cell r="D11049" t="str">
            <v>1.4.05.11 | Accesorios Tuberia</v>
          </cell>
          <cell r="E11049" t="str">
            <v>R7-N4</v>
          </cell>
          <cell r="F11049">
            <v>0</v>
          </cell>
          <cell r="G11049" t="str">
            <v>Unidades</v>
          </cell>
          <cell r="H11049" t="str">
            <v>Unidades</v>
          </cell>
          <cell r="K11049">
            <v>0</v>
          </cell>
          <cell r="L11049">
            <v>0</v>
          </cell>
          <cell r="M11049" t="str">
            <v>Elementos sin Marca</v>
          </cell>
          <cell r="O11049">
            <v>0</v>
          </cell>
          <cell r="P11049">
            <v>0</v>
          </cell>
          <cell r="S11049">
            <v>5025</v>
          </cell>
        </row>
        <row r="11050">
          <cell r="A11050" t="str">
            <v>TAP-HEM-3/4</v>
          </cell>
          <cell r="B11050" t="str">
            <v>TAPON HEMBRA Ø 3/4" GALVANIZADO</v>
          </cell>
          <cell r="C11050" t="str">
            <v>Accesorios Tubería</v>
          </cell>
          <cell r="D11050" t="str">
            <v>1.4.05.11 | Accesorios Tuberia</v>
          </cell>
          <cell r="E11050" t="str">
            <v>R7-N4</v>
          </cell>
          <cell r="F11050">
            <v>0</v>
          </cell>
          <cell r="G11050" t="str">
            <v>Unidades</v>
          </cell>
          <cell r="H11050" t="str">
            <v>Unidades</v>
          </cell>
          <cell r="K11050">
            <v>0</v>
          </cell>
          <cell r="L11050">
            <v>0</v>
          </cell>
          <cell r="M11050" t="str">
            <v>Elementos sin Marca</v>
          </cell>
          <cell r="O11050">
            <v>0</v>
          </cell>
          <cell r="P11050">
            <v>0</v>
          </cell>
          <cell r="S11050">
            <v>382</v>
          </cell>
        </row>
        <row r="11051">
          <cell r="A11051" t="str">
            <v>TAP-HEM-3/4-INO</v>
          </cell>
          <cell r="B11051" t="str">
            <v>TAPON HEMBRA Ø 3/4" INOX</v>
          </cell>
          <cell r="C11051" t="str">
            <v>Accesorios Tubería</v>
          </cell>
          <cell r="D11051" t="str">
            <v>1.4.05.11 | Accesorios Tuberia</v>
          </cell>
          <cell r="E11051" t="str">
            <v>R7-N4</v>
          </cell>
          <cell r="F11051">
            <v>0</v>
          </cell>
          <cell r="G11051" t="str">
            <v>Unidades</v>
          </cell>
          <cell r="H11051" t="str">
            <v>Unidades</v>
          </cell>
          <cell r="K11051">
            <v>0</v>
          </cell>
          <cell r="L11051">
            <v>0</v>
          </cell>
          <cell r="M11051" t="str">
            <v>Elementos sin Marca</v>
          </cell>
          <cell r="O11051">
            <v>0</v>
          </cell>
          <cell r="P11051">
            <v>0</v>
          </cell>
          <cell r="S11051">
            <v>2063</v>
          </cell>
        </row>
        <row r="11052">
          <cell r="A11052" t="str">
            <v>TAP-HEM-4</v>
          </cell>
          <cell r="B11052" t="str">
            <v>TAPON HEMBRA Ø 4"</v>
          </cell>
          <cell r="C11052" t="str">
            <v>Accesorios Tubería</v>
          </cell>
          <cell r="D11052" t="str">
            <v>1.4.05.11 | Accesorios Tuberia</v>
          </cell>
          <cell r="E11052" t="str">
            <v>R7-N4</v>
          </cell>
          <cell r="F11052">
            <v>0</v>
          </cell>
          <cell r="G11052" t="str">
            <v>Unidades</v>
          </cell>
          <cell r="H11052" t="str">
            <v>Unidades</v>
          </cell>
          <cell r="K11052">
            <v>0</v>
          </cell>
          <cell r="L11052">
            <v>0</v>
          </cell>
          <cell r="M11052" t="str">
            <v>Elementos sin Marca</v>
          </cell>
          <cell r="O11052">
            <v>0</v>
          </cell>
          <cell r="P11052">
            <v>0</v>
          </cell>
          <cell r="S11052">
            <v>14000</v>
          </cell>
        </row>
        <row r="11053">
          <cell r="A11053" t="str">
            <v>TAP-MAC.1/2</v>
          </cell>
          <cell r="B11053" t="str">
            <v>TAPON MACHO INOX DE 1/2 NPT</v>
          </cell>
          <cell r="C11053" t="str">
            <v>Accesorios Tubería</v>
          </cell>
          <cell r="D11053" t="str">
            <v>1.4.05.11 | Accesorios Tuberia</v>
          </cell>
          <cell r="E11053" t="str">
            <v>R7-N4</v>
          </cell>
          <cell r="F11053">
            <v>0</v>
          </cell>
          <cell r="G11053" t="str">
            <v>Unidades</v>
          </cell>
          <cell r="H11053" t="str">
            <v>Unidades</v>
          </cell>
          <cell r="K11053">
            <v>0</v>
          </cell>
          <cell r="L11053">
            <v>0</v>
          </cell>
          <cell r="M11053" t="str">
            <v>Elementos sin Marca</v>
          </cell>
          <cell r="O11053">
            <v>0</v>
          </cell>
          <cell r="P11053">
            <v>0</v>
          </cell>
          <cell r="S11053">
            <v>4453.78</v>
          </cell>
        </row>
        <row r="11054">
          <cell r="A11054" t="str">
            <v>TAP-MAC.1/4</v>
          </cell>
          <cell r="B11054" t="str">
            <v>TAPON MACHO INOX DE 1/4 NPT</v>
          </cell>
          <cell r="C11054" t="str">
            <v>Accesorios Tubería</v>
          </cell>
          <cell r="D11054" t="str">
            <v>1.4.05.11 | Accesorios Tuberia</v>
          </cell>
          <cell r="F11054">
            <v>0</v>
          </cell>
          <cell r="G11054" t="str">
            <v>Unidades</v>
          </cell>
          <cell r="H11054" t="str">
            <v>Unidades</v>
          </cell>
          <cell r="K11054">
            <v>0</v>
          </cell>
          <cell r="L11054">
            <v>0</v>
          </cell>
          <cell r="M11054" t="str">
            <v>Elementos sin Marca</v>
          </cell>
          <cell r="O11054">
            <v>0</v>
          </cell>
          <cell r="P11054">
            <v>0</v>
          </cell>
          <cell r="S11054">
            <v>4000</v>
          </cell>
        </row>
        <row r="11055">
          <cell r="A11055" t="str">
            <v>TAP-112.NPT</v>
          </cell>
          <cell r="B11055" t="str">
            <v>TAPON MACHO NPT Ø 1 1/2" ACERO AL CARBON ROSCADO</v>
          </cell>
          <cell r="C11055" t="str">
            <v>Accesorios Tubería</v>
          </cell>
          <cell r="D11055" t="str">
            <v>1.4.05.11 | Accesorios Tuberia</v>
          </cell>
          <cell r="F11055">
            <v>2</v>
          </cell>
          <cell r="G11055" t="str">
            <v>Unidades</v>
          </cell>
          <cell r="H11055" t="str">
            <v>Unidades</v>
          </cell>
          <cell r="K11055">
            <v>0</v>
          </cell>
          <cell r="L11055">
            <v>0</v>
          </cell>
          <cell r="M11055" t="str">
            <v>Elementos sin Marca</v>
          </cell>
          <cell r="O11055">
            <v>0</v>
          </cell>
          <cell r="P11055">
            <v>0</v>
          </cell>
          <cell r="S11055">
            <v>7563</v>
          </cell>
        </row>
        <row r="11056">
          <cell r="A11056" t="str">
            <v>TAP-MAC.1.1/4AC</v>
          </cell>
          <cell r="B11056" t="str">
            <v>TAPON MACHO NPT Ø 1 1/4" ACERO AL CARBON ROSCADO</v>
          </cell>
          <cell r="C11056" t="str">
            <v>Accesorios Tubería</v>
          </cell>
          <cell r="D11056" t="str">
            <v>1.4.05.11 | Accesorios Tuberia</v>
          </cell>
          <cell r="E11056" t="str">
            <v>R7-N4</v>
          </cell>
          <cell r="F11056">
            <v>2</v>
          </cell>
          <cell r="G11056" t="str">
            <v>Unidades</v>
          </cell>
          <cell r="H11056" t="str">
            <v>Unidades</v>
          </cell>
          <cell r="K11056">
            <v>0</v>
          </cell>
          <cell r="L11056">
            <v>0</v>
          </cell>
          <cell r="M11056" t="str">
            <v>Elementos sin Marca</v>
          </cell>
          <cell r="O11056">
            <v>0</v>
          </cell>
          <cell r="P11056">
            <v>0</v>
          </cell>
          <cell r="S11056">
            <v>5462.18</v>
          </cell>
        </row>
        <row r="11057">
          <cell r="A11057" t="str">
            <v>TAP-MAC.1/4.AC</v>
          </cell>
          <cell r="B11057" t="str">
            <v>TAPON MACHO NPT Ø 1/4" ACERO AL CARBON</v>
          </cell>
          <cell r="C11057" t="str">
            <v>Accesorios Tubería</v>
          </cell>
          <cell r="D11057" t="str">
            <v>1.4.05.11 | Accesorios Tuberia</v>
          </cell>
          <cell r="E11057" t="str">
            <v>R7-N4</v>
          </cell>
          <cell r="F11057">
            <v>6</v>
          </cell>
          <cell r="G11057" t="str">
            <v>Unidades</v>
          </cell>
          <cell r="H11057" t="str">
            <v>Unidades</v>
          </cell>
          <cell r="K11057">
            <v>0</v>
          </cell>
          <cell r="L11057">
            <v>0</v>
          </cell>
          <cell r="M11057" t="str">
            <v>Elementos sin Marca</v>
          </cell>
          <cell r="O11057">
            <v>0</v>
          </cell>
          <cell r="P11057">
            <v>0</v>
          </cell>
          <cell r="S11057">
            <v>1200</v>
          </cell>
        </row>
        <row r="11058">
          <cell r="A11058" t="str">
            <v>TAP-MAC.112.</v>
          </cell>
          <cell r="B11058" t="str">
            <v>TAPON MACHO Ø 1 1/2"  NPT SI - GALVANIZADA</v>
          </cell>
          <cell r="C11058" t="str">
            <v>Accesorios Tubería</v>
          </cell>
          <cell r="D11058" t="str">
            <v>1.4.05.11 | Accesorios Tuberia</v>
          </cell>
          <cell r="F11058">
            <v>0</v>
          </cell>
          <cell r="G11058" t="str">
            <v>Unidades</v>
          </cell>
          <cell r="H11058" t="str">
            <v>Unidades</v>
          </cell>
          <cell r="K11058">
            <v>0</v>
          </cell>
          <cell r="L11058">
            <v>0</v>
          </cell>
          <cell r="M11058" t="str">
            <v>Elementos sin Marca</v>
          </cell>
          <cell r="O11058">
            <v>0</v>
          </cell>
          <cell r="P11058">
            <v>0</v>
          </cell>
        </row>
        <row r="11059">
          <cell r="A11059" t="str">
            <v>TAP-MACHO-1 1/2</v>
          </cell>
          <cell r="B11059" t="str">
            <v>TAPON MACHO Ø 1 1/2" ACERO AL CARBON</v>
          </cell>
          <cell r="C11059" t="str">
            <v>Accesorios Tubería</v>
          </cell>
          <cell r="D11059" t="str">
            <v>1.4.05.11 | Accesorios Tuberia</v>
          </cell>
          <cell r="E11059" t="str">
            <v>R7-N4</v>
          </cell>
          <cell r="F11059">
            <v>6</v>
          </cell>
          <cell r="G11059" t="str">
            <v>Unidades</v>
          </cell>
          <cell r="H11059" t="str">
            <v>Unidades</v>
          </cell>
          <cell r="K11059">
            <v>0</v>
          </cell>
          <cell r="L11059">
            <v>0</v>
          </cell>
          <cell r="M11059" t="str">
            <v>Elementos sin Marca</v>
          </cell>
          <cell r="O11059">
            <v>0</v>
          </cell>
          <cell r="P11059">
            <v>0</v>
          </cell>
          <cell r="S11059">
            <v>2950</v>
          </cell>
        </row>
        <row r="11060">
          <cell r="A11060" t="str">
            <v>TAP-MAC-IN-11/4</v>
          </cell>
          <cell r="B11060" t="str">
            <v>TAPON MACHO Ø 1 1/4 NPT INOX</v>
          </cell>
          <cell r="C11060" t="str">
            <v>Accesorios Tubería</v>
          </cell>
          <cell r="D11060" t="str">
            <v>1.4.05.11 | Accesorios Tuberia</v>
          </cell>
          <cell r="E11060" t="str">
            <v>R7-N4</v>
          </cell>
          <cell r="F11060">
            <v>0</v>
          </cell>
          <cell r="G11060" t="str">
            <v>Unidades</v>
          </cell>
          <cell r="H11060" t="str">
            <v>Unidades</v>
          </cell>
          <cell r="K11060">
            <v>0</v>
          </cell>
          <cell r="L11060">
            <v>0</v>
          </cell>
          <cell r="M11060" t="str">
            <v>Elementos sin Marca</v>
          </cell>
          <cell r="O11060">
            <v>0</v>
          </cell>
          <cell r="P11060">
            <v>0</v>
          </cell>
          <cell r="S11060">
            <v>5237.75</v>
          </cell>
        </row>
        <row r="11061">
          <cell r="A11061" t="str">
            <v>TAP-HEX-AC-1</v>
          </cell>
          <cell r="B11061" t="str">
            <v>TAPON MACHO Ø 1"</v>
          </cell>
          <cell r="C11061" t="str">
            <v>Accesorios Tubería</v>
          </cell>
          <cell r="D11061" t="str">
            <v>1.4.05.11 | Accesorios Tuberia</v>
          </cell>
          <cell r="E11061" t="str">
            <v>R7-N4</v>
          </cell>
          <cell r="F11061">
            <v>0</v>
          </cell>
          <cell r="G11061" t="str">
            <v>Unidades</v>
          </cell>
          <cell r="H11061" t="str">
            <v>Unidades</v>
          </cell>
          <cell r="K11061">
            <v>0</v>
          </cell>
          <cell r="L11061">
            <v>0</v>
          </cell>
          <cell r="M11061" t="str">
            <v>Elementos sin Marca</v>
          </cell>
          <cell r="O11061">
            <v>0</v>
          </cell>
          <cell r="P11061">
            <v>0</v>
          </cell>
          <cell r="S11061">
            <v>2750</v>
          </cell>
        </row>
        <row r="11062">
          <cell r="A11062" t="str">
            <v>TAP-MAC.1INOX</v>
          </cell>
          <cell r="B11062" t="str">
            <v>TAPON MACHO Ø 1" NPT INOX</v>
          </cell>
          <cell r="C11062" t="str">
            <v>Accesorios Tubería</v>
          </cell>
          <cell r="D11062" t="str">
            <v>1.4.05.11 | Accesorios Tuberia</v>
          </cell>
          <cell r="F11062">
            <v>12</v>
          </cell>
          <cell r="G11062" t="str">
            <v>Unidades</v>
          </cell>
          <cell r="H11062" t="str">
            <v>Unidades</v>
          </cell>
          <cell r="K11062">
            <v>0</v>
          </cell>
          <cell r="L11062">
            <v>0</v>
          </cell>
          <cell r="M11062" t="str">
            <v>Elementos sin Marca</v>
          </cell>
          <cell r="O11062">
            <v>0</v>
          </cell>
          <cell r="P11062">
            <v>0</v>
          </cell>
          <cell r="S11062">
            <v>5297.99</v>
          </cell>
        </row>
        <row r="11063">
          <cell r="A11063" t="str">
            <v>TAP-MAC.1NPT</v>
          </cell>
          <cell r="B11063" t="str">
            <v>TAPON MACHO Ø 1" NPT SI  - GALVANIZADA</v>
          </cell>
          <cell r="C11063" t="str">
            <v>Accesorios Tubería</v>
          </cell>
          <cell r="D11063" t="str">
            <v>1.4.05.11 | Accesorios Tuberia</v>
          </cell>
          <cell r="F11063">
            <v>0</v>
          </cell>
          <cell r="G11063" t="str">
            <v>Unidades</v>
          </cell>
          <cell r="H11063" t="str">
            <v>Unidades</v>
          </cell>
          <cell r="K11063">
            <v>0</v>
          </cell>
          <cell r="L11063">
            <v>0</v>
          </cell>
          <cell r="M11063" t="str">
            <v>Elementos sin Marca</v>
          </cell>
          <cell r="O11063">
            <v>0</v>
          </cell>
          <cell r="P11063">
            <v>0</v>
          </cell>
        </row>
        <row r="11064">
          <cell r="A11064" t="str">
            <v>TAP-MACHO-1/2</v>
          </cell>
          <cell r="B11064" t="str">
            <v>TAPON MACHO Ø 1/2"</v>
          </cell>
          <cell r="C11064" t="str">
            <v>Accesorios Tubería</v>
          </cell>
          <cell r="D11064" t="str">
            <v>1.4.05.11 | Accesorios Tuberia</v>
          </cell>
          <cell r="E11064" t="str">
            <v>R7-N4</v>
          </cell>
          <cell r="F11064">
            <v>8</v>
          </cell>
          <cell r="G11064" t="str">
            <v>Unidades</v>
          </cell>
          <cell r="H11064" t="str">
            <v>Unidades</v>
          </cell>
          <cell r="K11064">
            <v>0</v>
          </cell>
          <cell r="L11064">
            <v>0</v>
          </cell>
          <cell r="M11064" t="str">
            <v>Elementos sin Marca</v>
          </cell>
          <cell r="O11064">
            <v>2</v>
          </cell>
          <cell r="P11064">
            <v>0</v>
          </cell>
          <cell r="S11064">
            <v>1428</v>
          </cell>
        </row>
        <row r="11065">
          <cell r="A11065" t="str">
            <v>TAP-1/2.MAC</v>
          </cell>
          <cell r="B11065" t="str">
            <v>TAPON MACHO Ø 1/2" ACERO AL CARBON</v>
          </cell>
          <cell r="C11065" t="str">
            <v>Tubería Tapas</v>
          </cell>
          <cell r="D11065" t="str">
            <v>1.4.05.11 | Accesorios Tuberia</v>
          </cell>
          <cell r="F11065">
            <v>0</v>
          </cell>
          <cell r="G11065" t="str">
            <v>Unidades</v>
          </cell>
          <cell r="H11065" t="str">
            <v>Unidades</v>
          </cell>
          <cell r="K11065">
            <v>0</v>
          </cell>
          <cell r="L11065">
            <v>0</v>
          </cell>
          <cell r="M11065" t="str">
            <v>Elementos sin Marca</v>
          </cell>
          <cell r="O11065">
            <v>0</v>
          </cell>
          <cell r="P11065">
            <v>0</v>
          </cell>
          <cell r="S11065">
            <v>4000</v>
          </cell>
        </row>
        <row r="11066">
          <cell r="A11066" t="str">
            <v>TAP-MACHO-GA1/2</v>
          </cell>
          <cell r="B11066" t="str">
            <v>TAPON MACHO Ø 1/2" GALVANIZADO</v>
          </cell>
          <cell r="C11066" t="str">
            <v>Accesorios Tubería</v>
          </cell>
          <cell r="D11066" t="str">
            <v>1.4.05.11 | Accesorios Tuberia</v>
          </cell>
          <cell r="E11066" t="str">
            <v>R7-N4</v>
          </cell>
          <cell r="F11066">
            <v>0</v>
          </cell>
          <cell r="G11066" t="str">
            <v>Unidades</v>
          </cell>
          <cell r="H11066" t="str">
            <v>Unidades</v>
          </cell>
          <cell r="K11066">
            <v>0</v>
          </cell>
          <cell r="L11066">
            <v>0</v>
          </cell>
          <cell r="M11066" t="str">
            <v>Elementos sin Marca</v>
          </cell>
          <cell r="O11066">
            <v>0</v>
          </cell>
          <cell r="P11066">
            <v>0</v>
          </cell>
          <cell r="S11066">
            <v>1765</v>
          </cell>
        </row>
        <row r="11067">
          <cell r="A11067" t="str">
            <v>TAP-1/8.GAL.</v>
          </cell>
          <cell r="B11067" t="str">
            <v>TAPON MACHO Ø 1/8" GALVANIZADO</v>
          </cell>
          <cell r="C11067" t="str">
            <v>Accesorios Tubería</v>
          </cell>
          <cell r="D11067" t="str">
            <v>1.4.05.11 | Accesorios Tuberia</v>
          </cell>
          <cell r="F11067">
            <v>0</v>
          </cell>
          <cell r="G11067" t="str">
            <v>Unidades</v>
          </cell>
          <cell r="H11067" t="str">
            <v>Unidades</v>
          </cell>
          <cell r="K11067">
            <v>0</v>
          </cell>
          <cell r="L11067">
            <v>0</v>
          </cell>
          <cell r="M11067" t="str">
            <v>Elementos sin Marca</v>
          </cell>
          <cell r="O11067">
            <v>0</v>
          </cell>
          <cell r="P11067">
            <v>0</v>
          </cell>
          <cell r="S11067">
            <v>1008.5</v>
          </cell>
        </row>
        <row r="11068">
          <cell r="A11068" t="str">
            <v>TAP-MACHO-3/4</v>
          </cell>
          <cell r="B11068" t="str">
            <v>TAPON MACHO Ø 3/4"</v>
          </cell>
          <cell r="C11068" t="str">
            <v>Accesorios Tubería</v>
          </cell>
          <cell r="D11068" t="str">
            <v>1.4.05.11 | Accesorios Tuberia</v>
          </cell>
          <cell r="E11068" t="str">
            <v>R7-N4</v>
          </cell>
          <cell r="F11068">
            <v>0</v>
          </cell>
          <cell r="G11068" t="str">
            <v>Unidades</v>
          </cell>
          <cell r="H11068" t="str">
            <v>Unidades</v>
          </cell>
          <cell r="K11068">
            <v>0</v>
          </cell>
          <cell r="L11068">
            <v>0</v>
          </cell>
          <cell r="M11068" t="str">
            <v>Elementos sin Marca</v>
          </cell>
          <cell r="O11068">
            <v>0</v>
          </cell>
          <cell r="P11068">
            <v>0</v>
          </cell>
          <cell r="S11068">
            <v>718.31</v>
          </cell>
        </row>
        <row r="11069">
          <cell r="A11069" t="str">
            <v>TAP-MAC.3/4</v>
          </cell>
          <cell r="B11069" t="str">
            <v>TAPON MACHO Ø 3/4"  NPT SI - GALVANIZADA</v>
          </cell>
          <cell r="C11069" t="str">
            <v>Accesorios Tubería</v>
          </cell>
          <cell r="D11069" t="str">
            <v>1.4.05.11 | Accesorios Tuberia</v>
          </cell>
          <cell r="F11069">
            <v>0</v>
          </cell>
          <cell r="G11069" t="str">
            <v>Unidades</v>
          </cell>
          <cell r="H11069" t="str">
            <v>Unidades</v>
          </cell>
          <cell r="K11069">
            <v>0</v>
          </cell>
          <cell r="L11069">
            <v>0</v>
          </cell>
          <cell r="M11069" t="str">
            <v>Elementos sin Marca</v>
          </cell>
          <cell r="O11069">
            <v>0</v>
          </cell>
          <cell r="P11069">
            <v>0</v>
          </cell>
        </row>
        <row r="11070">
          <cell r="A11070" t="str">
            <v>TAP-MAC-IN-34</v>
          </cell>
          <cell r="B11070" t="str">
            <v>TAPON MACHO Ø 3/4" INOX</v>
          </cell>
          <cell r="C11070" t="str">
            <v>Accesorios Tubería</v>
          </cell>
          <cell r="D11070" t="str">
            <v>1.4.05.11 | Accesorios Tuberia</v>
          </cell>
          <cell r="E11070" t="str">
            <v>R7-N4</v>
          </cell>
          <cell r="F11070">
            <v>0</v>
          </cell>
          <cell r="G11070" t="str">
            <v>Unidades</v>
          </cell>
          <cell r="H11070" t="str">
            <v>Unidades</v>
          </cell>
          <cell r="K11070">
            <v>0</v>
          </cell>
          <cell r="L11070">
            <v>0</v>
          </cell>
          <cell r="M11070" t="str">
            <v>Elementos sin Marca</v>
          </cell>
          <cell r="O11070">
            <v>0</v>
          </cell>
          <cell r="P11070">
            <v>0</v>
          </cell>
          <cell r="S11070">
            <v>2521</v>
          </cell>
        </row>
        <row r="11071">
          <cell r="A11071" t="str">
            <v>TAP-MAC-IN-3/8</v>
          </cell>
          <cell r="B11071" t="str">
            <v>TAPON MACHO Ø 3/8" INOX</v>
          </cell>
          <cell r="C11071" t="str">
            <v>Accesorios Tubería</v>
          </cell>
          <cell r="D11071" t="str">
            <v>1.4.05.11 | Accesorios Tuberia</v>
          </cell>
          <cell r="F11071">
            <v>0</v>
          </cell>
          <cell r="G11071" t="str">
            <v>Unidades</v>
          </cell>
          <cell r="H11071" t="str">
            <v>Unidades</v>
          </cell>
          <cell r="K11071">
            <v>0</v>
          </cell>
          <cell r="L11071">
            <v>0</v>
          </cell>
          <cell r="M11071" t="str">
            <v>Elementos sin Marca</v>
          </cell>
          <cell r="O11071">
            <v>0</v>
          </cell>
          <cell r="P11071">
            <v>0</v>
          </cell>
          <cell r="S11071">
            <v>4000</v>
          </cell>
        </row>
        <row r="11072">
          <cell r="A11072" t="str">
            <v>TAP-MAN.1/4</v>
          </cell>
          <cell r="B11072" t="str">
            <v>TAPON MANIFOLD PARA ELECTROVALVULA DE 1/4"</v>
          </cell>
          <cell r="C11072" t="str">
            <v>Neumática Diversos</v>
          </cell>
          <cell r="D11072" t="str">
            <v>1.4.05.17 | Neumático</v>
          </cell>
          <cell r="E11072" t="str">
            <v>E12-N3</v>
          </cell>
          <cell r="F11072">
            <v>0</v>
          </cell>
          <cell r="G11072" t="str">
            <v>Unidades</v>
          </cell>
          <cell r="H11072" t="str">
            <v>Unidades</v>
          </cell>
          <cell r="K11072">
            <v>0</v>
          </cell>
          <cell r="L11072">
            <v>0</v>
          </cell>
          <cell r="M11072" t="str">
            <v>Elementos sin Marca</v>
          </cell>
          <cell r="O11072">
            <v>0</v>
          </cell>
          <cell r="P11072">
            <v>0</v>
          </cell>
          <cell r="S11072">
            <v>35500</v>
          </cell>
        </row>
        <row r="11073">
          <cell r="A11073" t="str">
            <v>TAP-PER.</v>
          </cell>
          <cell r="B11073" t="str">
            <v>TAPON MIRILLA NIVEL DE ACEITE REF. TDT-TXT7-15 &amp; TAII 4-12 - MARCA DODGE REF: 430159 Ref: 430159</v>
          </cell>
          <cell r="C11073" t="str">
            <v>Accesorios de Motores</v>
          </cell>
          <cell r="D11073" t="str">
            <v>1.4.05.03 | Motores y Motorreductores</v>
          </cell>
          <cell r="E11073" t="str">
            <v>E6-N3</v>
          </cell>
          <cell r="F11073">
            <v>4</v>
          </cell>
          <cell r="G11073" t="str">
            <v>Unidades</v>
          </cell>
          <cell r="H11073" t="str">
            <v>Unidades</v>
          </cell>
          <cell r="K11073">
            <v>0</v>
          </cell>
          <cell r="L11073">
            <v>0</v>
          </cell>
          <cell r="M11073" t="str">
            <v>Elementos sin Marca</v>
          </cell>
          <cell r="N11073" t="str">
            <v>430159</v>
          </cell>
          <cell r="O11073">
            <v>0</v>
          </cell>
          <cell r="P11073">
            <v>0</v>
          </cell>
          <cell r="S11073">
            <v>226833.98</v>
          </cell>
        </row>
        <row r="11074">
          <cell r="A11074" t="str">
            <v>TAP-MIR.AC</v>
          </cell>
          <cell r="B11074" t="str">
            <v>TAPON MIRILLA NIVEL DE ACEITE REF. TXT- MAX 1-4 - MARCA DODGE Ref: 430120</v>
          </cell>
          <cell r="C11074" t="str">
            <v>Accesorios de Motores</v>
          </cell>
          <cell r="D11074" t="str">
            <v>1.4.05.03 | Motores y Motorreductores</v>
          </cell>
          <cell r="F11074">
            <v>0</v>
          </cell>
          <cell r="G11074" t="str">
            <v>Unidades</v>
          </cell>
          <cell r="H11074" t="str">
            <v>Unidades</v>
          </cell>
          <cell r="K11074">
            <v>0</v>
          </cell>
          <cell r="L11074">
            <v>0</v>
          </cell>
          <cell r="M11074" t="str">
            <v>Elementos sin Marca</v>
          </cell>
          <cell r="N11074" t="str">
            <v>430120</v>
          </cell>
          <cell r="O11074">
            <v>0</v>
          </cell>
          <cell r="P11074">
            <v>0</v>
          </cell>
          <cell r="S11074">
            <v>116577.57</v>
          </cell>
        </row>
        <row r="11075">
          <cell r="A11075" t="str">
            <v>TAP-PRE.1/8</v>
          </cell>
          <cell r="B11075" t="str">
            <v>TAPON PARA PERFIL DISTRIBUIDOR PARA ELECTROVALVULA Ø1/8" MARCA FESTO P/N: 576409 REF: VABB-B10-20-A Ref: VABB-B10-20-A</v>
          </cell>
          <cell r="C11075" t="str">
            <v>Neumática Diversos</v>
          </cell>
          <cell r="D11075" t="str">
            <v>1.4.05.17 | Neumático</v>
          </cell>
          <cell r="E11075" t="str">
            <v>E12-N3</v>
          </cell>
          <cell r="F11075">
            <v>0</v>
          </cell>
          <cell r="G11075" t="str">
            <v>Unidades</v>
          </cell>
          <cell r="H11075" t="str">
            <v>Unidades</v>
          </cell>
          <cell r="K11075">
            <v>0</v>
          </cell>
          <cell r="L11075">
            <v>0</v>
          </cell>
          <cell r="M11075" t="str">
            <v>Elementos sin Marca</v>
          </cell>
          <cell r="N11075" t="str">
            <v>VABB-B10-20-A</v>
          </cell>
          <cell r="O11075">
            <v>0</v>
          </cell>
          <cell r="P11075">
            <v>0</v>
          </cell>
          <cell r="S11075">
            <v>9402.5</v>
          </cell>
        </row>
        <row r="11076">
          <cell r="A11076" t="str">
            <v>TAP-PLA.7/8</v>
          </cell>
          <cell r="B11076" t="str">
            <v>TAPON PLASTICO DE DIAMETRO INT 7/8</v>
          </cell>
          <cell r="C11076" t="str">
            <v>Varios Diversos</v>
          </cell>
          <cell r="D11076" t="str">
            <v>1.4.05.10 | Varios</v>
          </cell>
          <cell r="F11076">
            <v>0</v>
          </cell>
          <cell r="G11076" t="str">
            <v>Unidades</v>
          </cell>
          <cell r="H11076" t="str">
            <v>Unidades</v>
          </cell>
          <cell r="K11076">
            <v>0</v>
          </cell>
          <cell r="L11076">
            <v>0</v>
          </cell>
          <cell r="M11076" t="str">
            <v>Elementos sin Marca</v>
          </cell>
          <cell r="O11076">
            <v>0</v>
          </cell>
          <cell r="P11076">
            <v>0</v>
          </cell>
          <cell r="S11076">
            <v>504.2</v>
          </cell>
        </row>
        <row r="11077">
          <cell r="A11077" t="str">
            <v>TAP-PLA.3/4</v>
          </cell>
          <cell r="B11077" t="str">
            <v>TAPON PLASTICO Ø 3/4"</v>
          </cell>
          <cell r="C11077" t="str">
            <v>Varios Diversos</v>
          </cell>
          <cell r="D11077" t="str">
            <v>1.4.05.10 | Varios</v>
          </cell>
          <cell r="E11077" t="str">
            <v>LETRAS</v>
          </cell>
          <cell r="F11077">
            <v>0</v>
          </cell>
          <cell r="G11077" t="str">
            <v>Unidades</v>
          </cell>
          <cell r="H11077" t="str">
            <v>Unidades</v>
          </cell>
          <cell r="K11077">
            <v>0</v>
          </cell>
          <cell r="L11077">
            <v>0</v>
          </cell>
          <cell r="M11077" t="str">
            <v>Elementos sin Marca</v>
          </cell>
          <cell r="O11077">
            <v>0</v>
          </cell>
          <cell r="P11077">
            <v>0</v>
          </cell>
          <cell r="S11077">
            <v>840.38</v>
          </cell>
        </row>
        <row r="11078">
          <cell r="A11078" t="str">
            <v>TAR-REL-8-5V</v>
          </cell>
          <cell r="B11078" t="str">
            <v>TARJETA 8 RELEVOS TAR-RELAY-8-5V</v>
          </cell>
          <cell r="C11078" t="str">
            <v>Tarjeta Electrónica</v>
          </cell>
          <cell r="D11078" t="str">
            <v>1.4.05.16 | Eléctricos y Electrónicos</v>
          </cell>
          <cell r="E11078" t="str">
            <v>E15-N2</v>
          </cell>
          <cell r="F11078">
            <v>0</v>
          </cell>
          <cell r="G11078" t="str">
            <v>Unidades</v>
          </cell>
          <cell r="H11078" t="str">
            <v>Unidades</v>
          </cell>
          <cell r="K11078">
            <v>0</v>
          </cell>
          <cell r="L11078">
            <v>0</v>
          </cell>
          <cell r="M11078" t="str">
            <v>Elementos sin Marca</v>
          </cell>
          <cell r="O11078">
            <v>0</v>
          </cell>
          <cell r="P11078">
            <v>0</v>
          </cell>
          <cell r="S11078">
            <v>32759</v>
          </cell>
        </row>
        <row r="11079">
          <cell r="A11079" t="str">
            <v>TAJ-AMA.BLO</v>
          </cell>
          <cell r="B11079" t="str">
            <v>TARJETA AMARILLA DE BLOQUEO Y ETIQUETADO X 10 UND MARCA STEELPRO REF. 501885</v>
          </cell>
          <cell r="C11079" t="str">
            <v>Materiales y Suministros</v>
          </cell>
          <cell r="D11079" t="str">
            <v>1.4.55.20 | Materiales y Suministros</v>
          </cell>
          <cell r="F11079">
            <v>2</v>
          </cell>
          <cell r="G11079" t="str">
            <v>Paquetes</v>
          </cell>
          <cell r="H11079" t="str">
            <v>Paquetes</v>
          </cell>
          <cell r="K11079">
            <v>0</v>
          </cell>
          <cell r="L11079">
            <v>0</v>
          </cell>
          <cell r="M11079" t="str">
            <v>Elementos sin Marca</v>
          </cell>
          <cell r="O11079">
            <v>0</v>
          </cell>
          <cell r="P11079">
            <v>0</v>
          </cell>
          <cell r="S11079">
            <v>29150</v>
          </cell>
        </row>
        <row r="11080">
          <cell r="A11080" t="str">
            <v>TAR-ARD-3</v>
          </cell>
          <cell r="B11080" t="str">
            <v>TARJETA ARDUINO MEGA ADK REV 3</v>
          </cell>
          <cell r="C11080" t="str">
            <v>Electrónicos</v>
          </cell>
          <cell r="D11080" t="str">
            <v>1.4.05.16 | Eléctricos y Electrónicos</v>
          </cell>
          <cell r="E11080" t="str">
            <v>E15-N2</v>
          </cell>
          <cell r="F11080">
            <v>0</v>
          </cell>
          <cell r="G11080" t="str">
            <v>Unidades</v>
          </cell>
          <cell r="H11080" t="str">
            <v>Unidades</v>
          </cell>
          <cell r="K11080">
            <v>0</v>
          </cell>
          <cell r="L11080">
            <v>0</v>
          </cell>
          <cell r="M11080" t="str">
            <v>Elementos sin Marca</v>
          </cell>
          <cell r="O11080">
            <v>0</v>
          </cell>
          <cell r="P11080">
            <v>0</v>
          </cell>
          <cell r="S11080">
            <v>184000</v>
          </cell>
        </row>
        <row r="11081">
          <cell r="A11081" t="str">
            <v>TAR-BLO.98219-UN</v>
          </cell>
          <cell r="B11081" t="str">
            <v>TARJETA BLOQUEO LAMINADA DE USO RUDO Ref: 98219-UN</v>
          </cell>
          <cell r="C11081" t="str">
            <v>Eléctricos</v>
          </cell>
          <cell r="D11081" t="str">
            <v>1.4.05.16 | Eléctricos y Electrónicos</v>
          </cell>
          <cell r="E11081" t="str">
            <v>E15-N2</v>
          </cell>
          <cell r="F11081">
            <v>0</v>
          </cell>
          <cell r="G11081" t="str">
            <v>Unidades</v>
          </cell>
          <cell r="H11081" t="str">
            <v>Unidades</v>
          </cell>
          <cell r="K11081">
            <v>0</v>
          </cell>
          <cell r="L11081">
            <v>0</v>
          </cell>
          <cell r="M11081" t="str">
            <v>Elementos sin Marca</v>
          </cell>
          <cell r="N11081" t="str">
            <v>98219-UN</v>
          </cell>
          <cell r="O11081">
            <v>0</v>
          </cell>
          <cell r="P11081">
            <v>0</v>
          </cell>
          <cell r="S11081">
            <v>10370</v>
          </cell>
        </row>
        <row r="11082">
          <cell r="A11082" t="str">
            <v>TAR-CON.MOT</v>
          </cell>
          <cell r="B11082" t="str">
            <v>TARJETA CONTROL DE MOTOR PASO A PASO ( GK-201-003-A) + CODIFICADOR ROTATOTIO (GK-201-114)</v>
          </cell>
          <cell r="C11082" t="str">
            <v>Consumible Maquinaria y Equipos</v>
          </cell>
          <cell r="D11082" t="str">
            <v>1.4.55.20 | Materiales y Suministros</v>
          </cell>
          <cell r="F11082">
            <v>0</v>
          </cell>
          <cell r="G11082" t="str">
            <v>Unidades</v>
          </cell>
          <cell r="H11082" t="str">
            <v>Unidades</v>
          </cell>
          <cell r="K11082">
            <v>0</v>
          </cell>
          <cell r="L11082">
            <v>0</v>
          </cell>
          <cell r="M11082" t="str">
            <v>Elementos sin Marca</v>
          </cell>
          <cell r="O11082">
            <v>0</v>
          </cell>
          <cell r="P11082">
            <v>0</v>
          </cell>
          <cell r="S11082">
            <v>3921240</v>
          </cell>
        </row>
        <row r="11083">
          <cell r="A11083" t="str">
            <v>TAR-DUA.920I</v>
          </cell>
          <cell r="B11083" t="str">
            <v>TARJETA DUAL BOARD 920I RICE LAKE Ref: 67611</v>
          </cell>
          <cell r="C11083" t="str">
            <v>Tarjeta Electrónica</v>
          </cell>
          <cell r="D11083" t="str">
            <v>1.4.05.16 | Eléctricos y Electrónicos</v>
          </cell>
          <cell r="E11083" t="str">
            <v>E15-N2</v>
          </cell>
          <cell r="F11083">
            <v>0</v>
          </cell>
          <cell r="G11083" t="str">
            <v>Unidades</v>
          </cell>
          <cell r="H11083" t="str">
            <v>Unidades</v>
          </cell>
          <cell r="K11083">
            <v>0</v>
          </cell>
          <cell r="L11083">
            <v>0</v>
          </cell>
          <cell r="M11083" t="str">
            <v>RICE LAKE</v>
          </cell>
          <cell r="N11083" t="str">
            <v>67611</v>
          </cell>
          <cell r="O11083">
            <v>0</v>
          </cell>
          <cell r="P11083">
            <v>0</v>
          </cell>
        </row>
        <row r="11084">
          <cell r="A11084" t="str">
            <v>TAR-ETH.130B1119</v>
          </cell>
          <cell r="B11084" t="str">
            <v>TARJETA ETHERNET IP PARA VARIADOR DANFOSS FC302 FC202 FC102 DANFOUS Ref: 130B1119</v>
          </cell>
          <cell r="C11084" t="str">
            <v>Tarjeta Electrónica</v>
          </cell>
          <cell r="D11084" t="str">
            <v>1.4.05.16 | Eléctricos y Electrónicos</v>
          </cell>
          <cell r="E11084" t="str">
            <v>E15-N2</v>
          </cell>
          <cell r="F11084">
            <v>0</v>
          </cell>
          <cell r="G11084" t="str">
            <v>Unidades</v>
          </cell>
          <cell r="H11084" t="str">
            <v>Unidades</v>
          </cell>
          <cell r="K11084">
            <v>0</v>
          </cell>
          <cell r="L11084">
            <v>0</v>
          </cell>
          <cell r="M11084" t="str">
            <v>DANFOUS</v>
          </cell>
          <cell r="N11084" t="str">
            <v>130B1119</v>
          </cell>
          <cell r="O11084">
            <v>0</v>
          </cell>
          <cell r="P11084">
            <v>0</v>
          </cell>
          <cell r="S11084">
            <v>905188</v>
          </cell>
        </row>
        <row r="11085">
          <cell r="A11085" t="str">
            <v>TAR-ETH-920-719</v>
          </cell>
          <cell r="B11085" t="str">
            <v>TARJETA ETHERNET RICE LAKE Ref: 71986</v>
          </cell>
          <cell r="C11085" t="str">
            <v>Tarjeta Electrónica</v>
          </cell>
          <cell r="D11085" t="str">
            <v>1.4.05.16 | Eléctricos y Electrónicos</v>
          </cell>
          <cell r="E11085" t="str">
            <v>E15-N2</v>
          </cell>
          <cell r="F11085">
            <v>0</v>
          </cell>
          <cell r="G11085" t="str">
            <v>Unidades</v>
          </cell>
          <cell r="H11085" t="str">
            <v>Unidades</v>
          </cell>
          <cell r="K11085">
            <v>0</v>
          </cell>
          <cell r="L11085">
            <v>0</v>
          </cell>
          <cell r="M11085" t="str">
            <v>RICE LAKE</v>
          </cell>
          <cell r="N11085" t="str">
            <v>71986</v>
          </cell>
          <cell r="O11085">
            <v>0</v>
          </cell>
          <cell r="P11085">
            <v>0</v>
          </cell>
          <cell r="S11085">
            <v>815384</v>
          </cell>
        </row>
        <row r="11086">
          <cell r="A11086" t="str">
            <v>TAR-ETH-87803</v>
          </cell>
          <cell r="B11086" t="str">
            <v>TARJETA ETHERNET RICELAKE Ref: 87803</v>
          </cell>
          <cell r="C11086" t="str">
            <v>Tarjeta Electrónica</v>
          </cell>
          <cell r="D11086" t="str">
            <v>1.4.05.16 | Eléctricos y Electrónicos</v>
          </cell>
          <cell r="E11086" t="str">
            <v>E15-N2</v>
          </cell>
          <cell r="F11086">
            <v>0</v>
          </cell>
          <cell r="G11086" t="str">
            <v>Unidades</v>
          </cell>
          <cell r="H11086" t="str">
            <v>Unidades</v>
          </cell>
          <cell r="K11086">
            <v>0</v>
          </cell>
          <cell r="L11086">
            <v>0</v>
          </cell>
          <cell r="M11086" t="str">
            <v>Elementos sin Marca</v>
          </cell>
          <cell r="N11086" t="str">
            <v>87803</v>
          </cell>
          <cell r="O11086">
            <v>0</v>
          </cell>
          <cell r="P11086">
            <v>0</v>
          </cell>
          <cell r="S11086">
            <v>1492871.17</v>
          </cell>
        </row>
        <row r="11087">
          <cell r="A11087" t="str">
            <v>TAR-ENC.RS422</v>
          </cell>
          <cell r="B11087" t="str">
            <v>TARJETA PARA ENCODER RS422 5/12V  PARA VARIADORES ATV930/340 Ref: VW3A3420</v>
          </cell>
          <cell r="C11087" t="str">
            <v>Electrónicos</v>
          </cell>
          <cell r="D11087" t="str">
            <v>1.4.05.16 | Eléctricos y Electrónicos</v>
          </cell>
          <cell r="E11087" t="str">
            <v>E15-N2</v>
          </cell>
          <cell r="F11087">
            <v>0</v>
          </cell>
          <cell r="G11087" t="str">
            <v>Unidades</v>
          </cell>
          <cell r="H11087" t="str">
            <v>Unidades</v>
          </cell>
          <cell r="K11087">
            <v>0</v>
          </cell>
          <cell r="L11087">
            <v>0</v>
          </cell>
          <cell r="M11087" t="str">
            <v>Elementos sin Marca</v>
          </cell>
          <cell r="N11087" t="str">
            <v>VW3A3420</v>
          </cell>
          <cell r="O11087">
            <v>0</v>
          </cell>
          <cell r="P11087">
            <v>0</v>
          </cell>
          <cell r="S11087">
            <v>277704</v>
          </cell>
        </row>
        <row r="11088">
          <cell r="A11088" t="str">
            <v>TAR-SAL-1031</v>
          </cell>
          <cell r="B11088" t="str">
            <v>TARJETA SALIDA ANALOGA 920I DOBLE CANAL RICE LAKE Ref: 103138</v>
          </cell>
          <cell r="C11088" t="str">
            <v>Tarjeta Electrónica</v>
          </cell>
          <cell r="D11088" t="str">
            <v>1.4.05.16 | Eléctricos y Electrónicos</v>
          </cell>
          <cell r="E11088" t="str">
            <v>E15-N2</v>
          </cell>
          <cell r="F11088">
            <v>0</v>
          </cell>
          <cell r="G11088" t="str">
            <v>Unidades</v>
          </cell>
          <cell r="H11088" t="str">
            <v>Unidades</v>
          </cell>
          <cell r="K11088">
            <v>0</v>
          </cell>
          <cell r="L11088">
            <v>0</v>
          </cell>
          <cell r="M11088" t="str">
            <v>RICE LAKE</v>
          </cell>
          <cell r="N11088" t="str">
            <v>103138</v>
          </cell>
          <cell r="O11088">
            <v>0</v>
          </cell>
          <cell r="P11088">
            <v>0</v>
          </cell>
          <cell r="S11088">
            <v>768507.5</v>
          </cell>
        </row>
        <row r="11089">
          <cell r="A11089" t="str">
            <v>TAR-SEC.4-12.ACAC12</v>
          </cell>
          <cell r="B11089" t="str">
            <v>TARJETA SECUENCIAL 4 -12 VALVULAS Ref: ACAC12</v>
          </cell>
          <cell r="C11089" t="str">
            <v>Electrónicos</v>
          </cell>
          <cell r="D11089" t="str">
            <v>1.4.05.16 | Eléctricos y Electrónicos</v>
          </cell>
          <cell r="E11089" t="str">
            <v>E15-N2</v>
          </cell>
          <cell r="F11089">
            <v>0</v>
          </cell>
          <cell r="G11089" t="str">
            <v>Unidades</v>
          </cell>
          <cell r="H11089" t="str">
            <v>Unidades</v>
          </cell>
          <cell r="K11089">
            <v>0</v>
          </cell>
          <cell r="L11089">
            <v>0</v>
          </cell>
          <cell r="M11089" t="str">
            <v>Elementos sin Marca</v>
          </cell>
          <cell r="N11089" t="str">
            <v>ACAC12</v>
          </cell>
          <cell r="O11089">
            <v>0</v>
          </cell>
          <cell r="P11089">
            <v>0</v>
          </cell>
          <cell r="S11089">
            <v>415000</v>
          </cell>
        </row>
        <row r="11090">
          <cell r="A11090" t="str">
            <v>TAR-SEC-4-VAL</v>
          </cell>
          <cell r="B11090" t="str">
            <v>TARJETA SECUENCIAL 4 VÁLVULAS GOYEN REF: TBDAC GOYEN REF: TBDAC GOYEN Ref: TBDAC</v>
          </cell>
          <cell r="C11090" t="str">
            <v>Tarjeta Electrónica</v>
          </cell>
          <cell r="D11090" t="str">
            <v>1.4.05.16 | Eléctricos y Electrónicos</v>
          </cell>
          <cell r="E11090" t="str">
            <v>E15-N2</v>
          </cell>
          <cell r="F11090">
            <v>0</v>
          </cell>
          <cell r="G11090" t="str">
            <v>Unidades</v>
          </cell>
          <cell r="H11090" t="str">
            <v>Unidades</v>
          </cell>
          <cell r="K11090">
            <v>0</v>
          </cell>
          <cell r="L11090">
            <v>0</v>
          </cell>
          <cell r="M11090" t="str">
            <v>GOYEN</v>
          </cell>
          <cell r="N11090" t="str">
            <v>TBDAC</v>
          </cell>
          <cell r="O11090">
            <v>0</v>
          </cell>
          <cell r="P11090">
            <v>0</v>
          </cell>
          <cell r="S11090">
            <v>645000</v>
          </cell>
        </row>
        <row r="11091">
          <cell r="A11091" t="str">
            <v>TAR-SEC-8VAL</v>
          </cell>
          <cell r="B11091" t="str">
            <v>TARJETA SECUENCIAL 8 VALVULAS</v>
          </cell>
          <cell r="C11091" t="str">
            <v>Tarjeta Electrónica</v>
          </cell>
          <cell r="D11091" t="str">
            <v>1.4.05.16 | Eléctricos y Electrónicos</v>
          </cell>
          <cell r="E11091" t="str">
            <v>E15-N2</v>
          </cell>
          <cell r="F11091">
            <v>0</v>
          </cell>
          <cell r="G11091" t="str">
            <v>Unidades</v>
          </cell>
          <cell r="H11091" t="str">
            <v>Unidades</v>
          </cell>
          <cell r="K11091">
            <v>0</v>
          </cell>
          <cell r="L11091">
            <v>0</v>
          </cell>
          <cell r="M11091" t="str">
            <v>Elementos sin Marca</v>
          </cell>
          <cell r="O11091">
            <v>0</v>
          </cell>
          <cell r="P11091">
            <v>0</v>
          </cell>
          <cell r="S11091">
            <v>810000</v>
          </cell>
        </row>
        <row r="11092">
          <cell r="A11092" t="str">
            <v>TAR-SUM.4CD</v>
          </cell>
          <cell r="B11092" t="str">
            <v>TARJETA SUMADORA EN ACERO INOXIDABLE 4 CELDAS TRUMAX/LEXUS</v>
          </cell>
          <cell r="C11092" t="str">
            <v>Tarjeta Electrónica</v>
          </cell>
          <cell r="D11092" t="str">
            <v>1.4.05.16 | Eléctricos y Electrónicos</v>
          </cell>
          <cell r="E11092" t="str">
            <v>E15-N2</v>
          </cell>
          <cell r="F11092">
            <v>7</v>
          </cell>
          <cell r="G11092" t="str">
            <v>Unidades</v>
          </cell>
          <cell r="H11092" t="str">
            <v>Unidades</v>
          </cell>
          <cell r="K11092">
            <v>0</v>
          </cell>
          <cell r="L11092">
            <v>0</v>
          </cell>
          <cell r="M11092" t="str">
            <v>Elementos sin Marca</v>
          </cell>
          <cell r="O11092">
            <v>0</v>
          </cell>
          <cell r="P11092">
            <v>0</v>
          </cell>
          <cell r="S11092">
            <v>190000</v>
          </cell>
        </row>
        <row r="11093">
          <cell r="A11093" t="str">
            <v>TARJ-SUM-GS-JB4</v>
          </cell>
          <cell r="B11093" t="str">
            <v>TARJETA SUMADORA HBM Ref: 1-VKK1R-4</v>
          </cell>
          <cell r="C11093" t="str">
            <v>Tarjeta Electrónica</v>
          </cell>
          <cell r="D11093" t="str">
            <v>1.4.05.16 | Eléctricos y Electrónicos</v>
          </cell>
          <cell r="E11093" t="str">
            <v>E15-N2</v>
          </cell>
          <cell r="F11093">
            <v>0</v>
          </cell>
          <cell r="G11093" t="str">
            <v>Unidades</v>
          </cell>
          <cell r="H11093" t="str">
            <v>Unidades</v>
          </cell>
          <cell r="K11093">
            <v>0</v>
          </cell>
          <cell r="L11093">
            <v>0</v>
          </cell>
          <cell r="M11093" t="str">
            <v>HBM</v>
          </cell>
          <cell r="N11093" t="str">
            <v>1-VKK1R-4</v>
          </cell>
          <cell r="O11093">
            <v>0</v>
          </cell>
          <cell r="P11093">
            <v>0</v>
          </cell>
          <cell r="S11093">
            <v>1521216</v>
          </cell>
        </row>
        <row r="11094">
          <cell r="A11094" t="str">
            <v>TAR-SUM.4CEL</v>
          </cell>
          <cell r="B11094" t="str">
            <v>TARJETA SUMADORA PARA 4 CELDAS ANALOGAS Ref: 1-VKK1-4A</v>
          </cell>
          <cell r="C11094" t="str">
            <v>Tarjeta Electrónica</v>
          </cell>
          <cell r="D11094" t="str">
            <v>1.4.05.16 | Eléctricos y Electrónicos</v>
          </cell>
          <cell r="E11094" t="str">
            <v>E15-N2</v>
          </cell>
          <cell r="F11094">
            <v>0</v>
          </cell>
          <cell r="G11094" t="str">
            <v>Unidades</v>
          </cell>
          <cell r="H11094" t="str">
            <v>Unidades</v>
          </cell>
          <cell r="K11094">
            <v>0</v>
          </cell>
          <cell r="L11094">
            <v>0</v>
          </cell>
          <cell r="M11094" t="str">
            <v>Elementos sin Marca</v>
          </cell>
          <cell r="N11094" t="str">
            <v>1-VKK1-4A</v>
          </cell>
          <cell r="O11094">
            <v>0</v>
          </cell>
          <cell r="P11094">
            <v>0</v>
          </cell>
        </row>
        <row r="11095">
          <cell r="A11095" t="str">
            <v>TAR-1/2.2.600233200</v>
          </cell>
          <cell r="B11095" t="str">
            <v>TARRAJA 1/2" A 2" - JUEGO 003 REF. 600233200</v>
          </cell>
          <cell r="C11095" t="str">
            <v>Herramienta Desechable</v>
          </cell>
          <cell r="D11095" t="str">
            <v>1.4.55.15 | Herramienta Desechable</v>
          </cell>
          <cell r="F11095">
            <v>1</v>
          </cell>
          <cell r="G11095" t="str">
            <v>Unidades</v>
          </cell>
          <cell r="H11095" t="str">
            <v>Unidades</v>
          </cell>
          <cell r="K11095">
            <v>0</v>
          </cell>
          <cell r="L11095">
            <v>0</v>
          </cell>
          <cell r="M11095" t="str">
            <v>Elementos sin Marca</v>
          </cell>
          <cell r="O11095">
            <v>0</v>
          </cell>
          <cell r="P11095">
            <v>0</v>
          </cell>
          <cell r="S11095">
            <v>2998000</v>
          </cell>
        </row>
        <row r="11096">
          <cell r="A11096" t="str">
            <v>TAR-UNC.1/2</v>
          </cell>
          <cell r="B11096" t="str">
            <v>TARRAJA 1/2" UNC</v>
          </cell>
          <cell r="C11096" t="str">
            <v>Herramienta Desechable</v>
          </cell>
          <cell r="D11096" t="str">
            <v>1.4.55.15 | Herramienta Desechable</v>
          </cell>
          <cell r="F11096">
            <v>0</v>
          </cell>
          <cell r="G11096" t="str">
            <v>Unidades</v>
          </cell>
          <cell r="H11096" t="str">
            <v>Unidades</v>
          </cell>
          <cell r="K11096">
            <v>0</v>
          </cell>
          <cell r="L11096">
            <v>0</v>
          </cell>
          <cell r="M11096" t="str">
            <v>Elementos sin Marca</v>
          </cell>
          <cell r="O11096">
            <v>0</v>
          </cell>
          <cell r="P11096">
            <v>0</v>
          </cell>
          <cell r="S11096">
            <v>78151.259999999995</v>
          </cell>
        </row>
        <row r="11097">
          <cell r="A11097" t="str">
            <v>TAR-1/2.UNC</v>
          </cell>
          <cell r="B11097" t="str">
            <v>TARRAJA 1-1/2" UNC</v>
          </cell>
          <cell r="C11097" t="str">
            <v>Herramienta Desechable</v>
          </cell>
          <cell r="D11097" t="str">
            <v>1.4.55.15 | Herramienta Desechable</v>
          </cell>
          <cell r="F11097">
            <v>0</v>
          </cell>
          <cell r="G11097" t="str">
            <v>Unidades</v>
          </cell>
          <cell r="H11097" t="str">
            <v>Unidades</v>
          </cell>
          <cell r="K11097">
            <v>0</v>
          </cell>
          <cell r="L11097">
            <v>0</v>
          </cell>
          <cell r="M11097" t="str">
            <v>Elementos sin Marca</v>
          </cell>
          <cell r="O11097">
            <v>0</v>
          </cell>
          <cell r="P11097">
            <v>0</v>
          </cell>
          <cell r="S11097">
            <v>490000</v>
          </cell>
        </row>
        <row r="11098">
          <cell r="A11098" t="str">
            <v>TAR-3/8.UNC</v>
          </cell>
          <cell r="B11098" t="str">
            <v>TARRAJA 1-3/8" UNC</v>
          </cell>
          <cell r="C11098" t="str">
            <v>Herramienta Desechable</v>
          </cell>
          <cell r="D11098" t="str">
            <v>1.4.55.15 | Herramienta Desechable</v>
          </cell>
          <cell r="F11098">
            <v>0</v>
          </cell>
          <cell r="G11098" t="str">
            <v>Unidades</v>
          </cell>
          <cell r="H11098" t="str">
            <v>Unidades</v>
          </cell>
          <cell r="K11098">
            <v>0</v>
          </cell>
          <cell r="L11098">
            <v>0</v>
          </cell>
          <cell r="M11098" t="str">
            <v>Elementos sin Marca</v>
          </cell>
          <cell r="O11098">
            <v>0</v>
          </cell>
          <cell r="P11098">
            <v>0</v>
          </cell>
        </row>
        <row r="11099">
          <cell r="A11099" t="str">
            <v>TAR-16M.</v>
          </cell>
          <cell r="B11099" t="str">
            <v>TARRAJA 16 MM  X 1.5 HSS TMX Ø EXT. 1 1/2"</v>
          </cell>
          <cell r="C11099" t="str">
            <v>Herramienta Desechable</v>
          </cell>
          <cell r="D11099" t="str">
            <v>1.4.55.15 | Herramienta Desechable</v>
          </cell>
          <cell r="F11099">
            <v>0</v>
          </cell>
          <cell r="G11099" t="str">
            <v>Unidades</v>
          </cell>
          <cell r="H11099" t="str">
            <v>Unidades</v>
          </cell>
          <cell r="K11099">
            <v>0</v>
          </cell>
          <cell r="L11099">
            <v>0</v>
          </cell>
          <cell r="M11099" t="str">
            <v>Elementos sin Marca</v>
          </cell>
          <cell r="O11099">
            <v>0</v>
          </cell>
          <cell r="P11099">
            <v>0</v>
          </cell>
          <cell r="S11099">
            <v>88235</v>
          </cell>
        </row>
        <row r="11100">
          <cell r="A11100" t="str">
            <v>TAR-24X.3</v>
          </cell>
          <cell r="B11100" t="str">
            <v>TARRAJA 24 X 3 HSS Ø EXT. 2"</v>
          </cell>
          <cell r="C11100" t="str">
            <v>Herramienta Desechable</v>
          </cell>
          <cell r="D11100" t="str">
            <v>1.4.55.15 | Herramienta Desechable</v>
          </cell>
          <cell r="F11100">
            <v>0</v>
          </cell>
          <cell r="G11100" t="str">
            <v>Unidades</v>
          </cell>
          <cell r="H11100" t="str">
            <v>Unidades</v>
          </cell>
          <cell r="K11100">
            <v>0</v>
          </cell>
          <cell r="L11100">
            <v>0</v>
          </cell>
          <cell r="M11100" t="str">
            <v>Elementos sin Marca</v>
          </cell>
          <cell r="O11100">
            <v>0</v>
          </cell>
          <cell r="P11100">
            <v>0</v>
          </cell>
          <cell r="S11100">
            <v>58823</v>
          </cell>
        </row>
        <row r="11101">
          <cell r="A11101" t="str">
            <v>TAR-3/1.6X1.RO</v>
          </cell>
          <cell r="B11101" t="str">
            <v>TARRAJA 3/16" A 1" - ROSCA ORDIANRIA REF: 0220280007 Ref: 0220280007</v>
          </cell>
          <cell r="C11101" t="str">
            <v>Herramienta Desechable</v>
          </cell>
          <cell r="D11101" t="str">
            <v>1.4.55.15 | Herramienta Desechable</v>
          </cell>
          <cell r="F11101">
            <v>0</v>
          </cell>
          <cell r="G11101" t="str">
            <v>Unidades</v>
          </cell>
          <cell r="H11101" t="str">
            <v>Unidades</v>
          </cell>
          <cell r="K11101">
            <v>0</v>
          </cell>
          <cell r="L11101">
            <v>0</v>
          </cell>
          <cell r="M11101" t="str">
            <v>Elementos sin Marca</v>
          </cell>
          <cell r="N11101" t="str">
            <v>0220280007</v>
          </cell>
          <cell r="O11101">
            <v>0</v>
          </cell>
          <cell r="P11101">
            <v>0</v>
          </cell>
          <cell r="S11101">
            <v>11765</v>
          </cell>
        </row>
        <row r="11102">
          <cell r="A11102" t="str">
            <v>TAR-3/4.UNC</v>
          </cell>
          <cell r="B11102" t="str">
            <v>TARRAJA 3/4" UNC</v>
          </cell>
          <cell r="C11102" t="str">
            <v>Herramienta Desechable</v>
          </cell>
          <cell r="D11102" t="str">
            <v>1.4.55.15 | Herramienta Desechable</v>
          </cell>
          <cell r="E11102" t="str">
            <v>LETRAS</v>
          </cell>
          <cell r="F11102">
            <v>0</v>
          </cell>
          <cell r="G11102" t="str">
            <v>Unidades</v>
          </cell>
          <cell r="H11102" t="str">
            <v>Unidades</v>
          </cell>
          <cell r="K11102">
            <v>0</v>
          </cell>
          <cell r="L11102">
            <v>0</v>
          </cell>
          <cell r="M11102" t="str">
            <v>Elementos sin Marca</v>
          </cell>
          <cell r="O11102">
            <v>0</v>
          </cell>
          <cell r="P11102">
            <v>0</v>
          </cell>
        </row>
        <row r="11103">
          <cell r="A11103" t="str">
            <v>TAR-3/8.1"A</v>
          </cell>
          <cell r="B11103" t="str">
            <v>TARRAJA 3/8" UNC</v>
          </cell>
          <cell r="C11103" t="str">
            <v>Herramienta Desechable</v>
          </cell>
          <cell r="D11103" t="str">
            <v>1.4.55.15 | Herramienta Desechable</v>
          </cell>
          <cell r="F11103">
            <v>0</v>
          </cell>
          <cell r="G11103" t="str">
            <v>Unidades</v>
          </cell>
          <cell r="H11103" t="str">
            <v>Unidades</v>
          </cell>
          <cell r="K11103">
            <v>0</v>
          </cell>
          <cell r="L11103">
            <v>0</v>
          </cell>
          <cell r="M11103" t="str">
            <v>Elementos sin Marca</v>
          </cell>
          <cell r="O11103">
            <v>0</v>
          </cell>
          <cell r="P11103">
            <v>0</v>
          </cell>
          <cell r="S11103">
            <v>11500</v>
          </cell>
        </row>
        <row r="11104">
          <cell r="A11104" t="str">
            <v>TAS-184.0039</v>
          </cell>
          <cell r="B11104" t="str">
            <v>TASC 1840039 - LASER</v>
          </cell>
          <cell r="C11104" t="str">
            <v>Consumible Laser</v>
          </cell>
          <cell r="D11104" t="str">
            <v>1.4.55.20 | Materiales y Suministros</v>
          </cell>
          <cell r="E11104" t="str">
            <v>E10-N3/AB</v>
          </cell>
          <cell r="F11104">
            <v>0</v>
          </cell>
          <cell r="G11104" t="str">
            <v>Unidades</v>
          </cell>
          <cell r="H11104" t="str">
            <v>Unidades</v>
          </cell>
          <cell r="K11104">
            <v>0</v>
          </cell>
          <cell r="L11104">
            <v>0</v>
          </cell>
          <cell r="M11104" t="str">
            <v>Elementos sin Marca</v>
          </cell>
          <cell r="O11104">
            <v>0</v>
          </cell>
          <cell r="P11104">
            <v>0</v>
          </cell>
          <cell r="S11104">
            <v>15186836</v>
          </cell>
        </row>
        <row r="11105">
          <cell r="A11105" t="str">
            <v>TE-ROS-1 1/2</v>
          </cell>
          <cell r="B11105" t="str">
            <v>TE ROSCADA Ø 1 1/2" X 150 PSI ACERO AL CARBON</v>
          </cell>
          <cell r="C11105" t="str">
            <v>Tubería TE</v>
          </cell>
          <cell r="D11105" t="str">
            <v>1.4.05.11 | Accesorios Tuberia</v>
          </cell>
          <cell r="E11105" t="str">
            <v>EÑ-N2</v>
          </cell>
          <cell r="F11105">
            <v>0</v>
          </cell>
          <cell r="G11105" t="str">
            <v>Unidades</v>
          </cell>
          <cell r="H11105" t="str">
            <v>Unidades</v>
          </cell>
          <cell r="I11105">
            <v>1</v>
          </cell>
          <cell r="K11105">
            <v>0</v>
          </cell>
          <cell r="L11105">
            <v>0</v>
          </cell>
          <cell r="M11105" t="str">
            <v>Elementos sin Marca</v>
          </cell>
          <cell r="O11105">
            <v>0</v>
          </cell>
          <cell r="P11105">
            <v>0</v>
          </cell>
          <cell r="S11105">
            <v>8867</v>
          </cell>
        </row>
        <row r="11106">
          <cell r="A11106" t="str">
            <v>TEE-HID.1/2</v>
          </cell>
          <cell r="B11106" t="str">
            <v>TEE 1/2" HIDRINOX KAE Ref: CO-TN13</v>
          </cell>
          <cell r="C11106" t="str">
            <v>Tubería TE</v>
          </cell>
          <cell r="D11106" t="str">
            <v>1.4.05.11 | Accesorios Tuberia</v>
          </cell>
          <cell r="E11106" t="str">
            <v>EÑ-N2</v>
          </cell>
          <cell r="F11106">
            <v>0</v>
          </cell>
          <cell r="G11106" t="str">
            <v>Unidades</v>
          </cell>
          <cell r="H11106" t="str">
            <v>Unidades</v>
          </cell>
          <cell r="K11106">
            <v>0</v>
          </cell>
          <cell r="L11106">
            <v>0</v>
          </cell>
          <cell r="M11106" t="str">
            <v>KAESER</v>
          </cell>
          <cell r="N11106" t="str">
            <v>CO-TN13</v>
          </cell>
          <cell r="O11106">
            <v>0</v>
          </cell>
          <cell r="P11106">
            <v>0</v>
          </cell>
          <cell r="S11106">
            <v>19492</v>
          </cell>
        </row>
        <row r="11107">
          <cell r="A11107" t="str">
            <v>TEE-315.16F</v>
          </cell>
          <cell r="B11107" t="str">
            <v>TEE 315MM PN 16 FM PE100</v>
          </cell>
          <cell r="C11107" t="str">
            <v>Tubería TE</v>
          </cell>
          <cell r="D11107" t="str">
            <v>1.4.05.11 | Accesorios Tuberia</v>
          </cell>
          <cell r="E11107" t="str">
            <v>EÑ-N2</v>
          </cell>
          <cell r="F11107">
            <v>0</v>
          </cell>
          <cell r="G11107" t="str">
            <v>Unidades</v>
          </cell>
          <cell r="H11107" t="str">
            <v>Unidades</v>
          </cell>
          <cell r="K11107">
            <v>0</v>
          </cell>
          <cell r="L11107">
            <v>0</v>
          </cell>
          <cell r="M11107" t="str">
            <v>Elementos sin Marca</v>
          </cell>
          <cell r="O11107">
            <v>0</v>
          </cell>
          <cell r="P11107">
            <v>0</v>
          </cell>
        </row>
        <row r="11108">
          <cell r="A11108" t="str">
            <v>TEE-32M.114</v>
          </cell>
          <cell r="B11108" t="str">
            <v>TEE 32MM (1 1/4" ID) KAE Ref: CO82040032</v>
          </cell>
          <cell r="C11108" t="str">
            <v>Tubería TE</v>
          </cell>
          <cell r="D11108" t="str">
            <v>1.4.05.11 | Accesorios Tuberia</v>
          </cell>
          <cell r="E11108" t="str">
            <v>EÑ-N2</v>
          </cell>
          <cell r="F11108">
            <v>0</v>
          </cell>
          <cell r="G11108" t="str">
            <v>Unidades</v>
          </cell>
          <cell r="H11108" t="str">
            <v>Unidades</v>
          </cell>
          <cell r="K11108">
            <v>0</v>
          </cell>
          <cell r="L11108">
            <v>0</v>
          </cell>
          <cell r="M11108" t="str">
            <v>KAESER</v>
          </cell>
          <cell r="N11108" t="str">
            <v>CO82040032</v>
          </cell>
          <cell r="O11108">
            <v>0</v>
          </cell>
          <cell r="P11108">
            <v>0</v>
          </cell>
          <cell r="S11108">
            <v>103444</v>
          </cell>
        </row>
        <row r="11109">
          <cell r="A11109" t="str">
            <v>TEE-BAN.0.08X20</v>
          </cell>
          <cell r="B11109" t="str">
            <v>TEE BANDEJA DE 0.08M DE 20 PERALTA Ref: BD08T20LG</v>
          </cell>
          <cell r="C11109" t="str">
            <v>Tubería TE</v>
          </cell>
          <cell r="D11109" t="str">
            <v>1.4.05.11 | Accesorios Tuberia</v>
          </cell>
          <cell r="E11109" t="str">
            <v>EÑ-N2</v>
          </cell>
          <cell r="F11109">
            <v>0</v>
          </cell>
          <cell r="G11109" t="str">
            <v>Unidades</v>
          </cell>
          <cell r="H11109" t="str">
            <v>Unidades</v>
          </cell>
          <cell r="K11109">
            <v>0</v>
          </cell>
          <cell r="L11109">
            <v>0</v>
          </cell>
          <cell r="M11109" t="str">
            <v>PERALTA</v>
          </cell>
          <cell r="N11109" t="str">
            <v>BD08T20LG</v>
          </cell>
          <cell r="O11109">
            <v>0</v>
          </cell>
          <cell r="P11109">
            <v>0</v>
          </cell>
          <cell r="S11109">
            <v>53000</v>
          </cell>
        </row>
        <row r="11110">
          <cell r="A11110" t="str">
            <v>TEE-BAN.0.08.30</v>
          </cell>
          <cell r="B11110" t="str">
            <v>TEE BANDEJA DE 0.08M DE 30 PERALTA Ref: BD08T30LG</v>
          </cell>
          <cell r="C11110" t="str">
            <v>Eléctricos</v>
          </cell>
          <cell r="D11110" t="str">
            <v>1.4.05.16 | Eléctricos y Electrónicos</v>
          </cell>
          <cell r="E11110" t="str">
            <v>E15-N2</v>
          </cell>
          <cell r="F11110">
            <v>0</v>
          </cell>
          <cell r="G11110" t="str">
            <v>Unidades</v>
          </cell>
          <cell r="H11110" t="str">
            <v>Unidades</v>
          </cell>
          <cell r="K11110">
            <v>0</v>
          </cell>
          <cell r="L11110">
            <v>0</v>
          </cell>
          <cell r="M11110" t="str">
            <v>PERALTA</v>
          </cell>
          <cell r="N11110" t="str">
            <v>BD08T30LG</v>
          </cell>
          <cell r="O11110">
            <v>0</v>
          </cell>
          <cell r="P11110">
            <v>0</v>
          </cell>
          <cell r="S11110">
            <v>36984</v>
          </cell>
        </row>
        <row r="11111">
          <cell r="A11111" t="str">
            <v>TEE-BAN.0.08X60</v>
          </cell>
          <cell r="B11111" t="str">
            <v>TEE BANDEJA DE 0.08M DE 60 REBRA Ref: REF: BD08T60LG</v>
          </cell>
          <cell r="C11111" t="str">
            <v>Tubería TE</v>
          </cell>
          <cell r="D11111" t="str">
            <v>1.4.05.11 | Accesorios Tuberia</v>
          </cell>
          <cell r="E11111" t="str">
            <v>EÑ-N2</v>
          </cell>
          <cell r="F11111">
            <v>0</v>
          </cell>
          <cell r="G11111" t="str">
            <v>Unidades</v>
          </cell>
          <cell r="H11111" t="str">
            <v>Unidades</v>
          </cell>
          <cell r="K11111">
            <v>0</v>
          </cell>
          <cell r="L11111">
            <v>0</v>
          </cell>
          <cell r="M11111" t="str">
            <v>REBRA</v>
          </cell>
          <cell r="N11111" t="str">
            <v>REF: BD08T60LG</v>
          </cell>
          <cell r="O11111">
            <v>0</v>
          </cell>
          <cell r="P11111">
            <v>0</v>
          </cell>
          <cell r="S11111">
            <v>73440</v>
          </cell>
        </row>
        <row r="11112">
          <cell r="A11112" t="str">
            <v>TEE-CAU.</v>
          </cell>
          <cell r="B11112" t="str">
            <v>TEE DE CAUCHO 110 V</v>
          </cell>
          <cell r="C11112" t="str">
            <v>Eléctricos</v>
          </cell>
          <cell r="D11112" t="str">
            <v>1.4.05.16 | Eléctricos y Electrónicos</v>
          </cell>
          <cell r="E11112" t="str">
            <v>E15-N2</v>
          </cell>
          <cell r="F11112">
            <v>0</v>
          </cell>
          <cell r="G11112" t="str">
            <v>Unidades</v>
          </cell>
          <cell r="H11112" t="str">
            <v>Unidades</v>
          </cell>
          <cell r="K11112">
            <v>0</v>
          </cell>
          <cell r="L11112">
            <v>0</v>
          </cell>
          <cell r="M11112" t="str">
            <v>Elementos sin Marca</v>
          </cell>
          <cell r="O11112">
            <v>0</v>
          </cell>
          <cell r="P11112">
            <v>0</v>
          </cell>
          <cell r="S11112">
            <v>2269</v>
          </cell>
        </row>
        <row r="11113">
          <cell r="A11113" t="str">
            <v>TEE-40X.25X40</v>
          </cell>
          <cell r="B11113" t="str">
            <v>TEE HHH 40X25X40 MM PP AZUL</v>
          </cell>
          <cell r="C11113" t="str">
            <v>Racores</v>
          </cell>
          <cell r="D11113" t="str">
            <v>1.4.05.17 | Neumático</v>
          </cell>
          <cell r="E11113" t="str">
            <v>E12-N4/BN</v>
          </cell>
          <cell r="F11113">
            <v>0</v>
          </cell>
          <cell r="G11113" t="str">
            <v>Unidades</v>
          </cell>
          <cell r="H11113" t="str">
            <v>Unidades</v>
          </cell>
          <cell r="K11113">
            <v>0</v>
          </cell>
          <cell r="L11113">
            <v>0</v>
          </cell>
          <cell r="M11113" t="str">
            <v>Elementos sin Marca</v>
          </cell>
          <cell r="O11113">
            <v>0</v>
          </cell>
          <cell r="P11113">
            <v>0</v>
          </cell>
          <cell r="S11113">
            <v>12031</v>
          </cell>
        </row>
        <row r="11114">
          <cell r="A11114" t="str">
            <v>TEE-DN2.5MM</v>
          </cell>
          <cell r="B11114" t="str">
            <v>TEE HHH DN25 MM PP AZUL</v>
          </cell>
          <cell r="C11114" t="str">
            <v>Racores</v>
          </cell>
          <cell r="D11114" t="str">
            <v>1.4.05.17 | Neumático</v>
          </cell>
          <cell r="E11114" t="str">
            <v>E12-N4/BN</v>
          </cell>
          <cell r="F11114">
            <v>0</v>
          </cell>
          <cell r="G11114" t="str">
            <v>Unidades</v>
          </cell>
          <cell r="H11114" t="str">
            <v>Unidades</v>
          </cell>
          <cell r="K11114">
            <v>0</v>
          </cell>
          <cell r="L11114">
            <v>0</v>
          </cell>
          <cell r="M11114" t="str">
            <v>Elementos sin Marca</v>
          </cell>
          <cell r="O11114">
            <v>0</v>
          </cell>
          <cell r="P11114">
            <v>0</v>
          </cell>
          <cell r="S11114">
            <v>2087.4699999999998</v>
          </cell>
        </row>
        <row r="11115">
          <cell r="A11115" t="str">
            <v>TEE-HHH.DN40</v>
          </cell>
          <cell r="B11115" t="str">
            <v>TEE HHH DN40 MM PP AZUL</v>
          </cell>
          <cell r="C11115" t="str">
            <v>Racores</v>
          </cell>
          <cell r="D11115" t="str">
            <v>1.4.05.17 | Neumático</v>
          </cell>
          <cell r="E11115" t="str">
            <v>E12-N4/BN</v>
          </cell>
          <cell r="F11115">
            <v>0</v>
          </cell>
          <cell r="G11115" t="str">
            <v>Unidades</v>
          </cell>
          <cell r="H11115" t="str">
            <v>Unidades</v>
          </cell>
          <cell r="K11115">
            <v>0</v>
          </cell>
          <cell r="L11115">
            <v>0</v>
          </cell>
          <cell r="M11115" t="str">
            <v>Elementos sin Marca</v>
          </cell>
          <cell r="O11115">
            <v>0</v>
          </cell>
          <cell r="P11115">
            <v>0</v>
          </cell>
          <cell r="S11115">
            <v>7795.8</v>
          </cell>
        </row>
        <row r="11116">
          <cell r="A11116" t="str">
            <v>TEE-HIE.4PU</v>
          </cell>
          <cell r="B11116" t="str">
            <v>TEE HIERRO DUCTIL RANURADA DE 4"</v>
          </cell>
          <cell r="C11116" t="str">
            <v>Accesorios Tubería</v>
          </cell>
          <cell r="D11116" t="str">
            <v>1.4.05.11 | Accesorios Tuberia</v>
          </cell>
          <cell r="F11116">
            <v>0</v>
          </cell>
          <cell r="G11116" t="str">
            <v>Unidades</v>
          </cell>
          <cell r="H11116" t="str">
            <v>Unidades</v>
          </cell>
          <cell r="K11116">
            <v>0</v>
          </cell>
          <cell r="L11116">
            <v>0</v>
          </cell>
          <cell r="M11116" t="str">
            <v>Elementos sin Marca</v>
          </cell>
          <cell r="O11116">
            <v>0</v>
          </cell>
          <cell r="P11116">
            <v>0</v>
          </cell>
        </row>
        <row r="11117">
          <cell r="A11117" t="str">
            <v>TEE-MOD.471</v>
          </cell>
          <cell r="B11117" t="str">
            <v>TEE MOLDEADA PE 4710 Ø IPS 6" - RDE 11 - CLASS 200 PSI - ASTM F714 - FM APPROVED 1613, ASTM D 3261, ASTM F 2206, ASTM F 714, ASTM D 3035, AWWA C901/C906 Y NSF 61</v>
          </cell>
          <cell r="C11117" t="str">
            <v>Tubería TE</v>
          </cell>
          <cell r="D11117" t="str">
            <v>1.4.05.11 | Accesorios Tuberia</v>
          </cell>
          <cell r="E11117" t="str">
            <v>EÑ-N2</v>
          </cell>
          <cell r="F11117">
            <v>0</v>
          </cell>
          <cell r="G11117" t="str">
            <v>Unidades</v>
          </cell>
          <cell r="H11117" t="str">
            <v>Unidades</v>
          </cell>
          <cell r="K11117">
            <v>0</v>
          </cell>
          <cell r="L11117">
            <v>0</v>
          </cell>
          <cell r="M11117" t="str">
            <v>Elementos sin Marca</v>
          </cell>
          <cell r="O11117">
            <v>0</v>
          </cell>
          <cell r="P11117">
            <v>0</v>
          </cell>
        </row>
        <row r="11118">
          <cell r="A11118" t="str">
            <v>TEE-IPS.100</v>
          </cell>
          <cell r="B11118" t="str">
            <v>TEE MOLDEADO PE 100 Ø IPS 160 MM (6") - RDE 11 PN16 - ISO 4427 / DIN 8074</v>
          </cell>
          <cell r="C11118" t="str">
            <v>Tubería TE</v>
          </cell>
          <cell r="D11118" t="str">
            <v>1.4.05.11 | Accesorios Tuberia</v>
          </cell>
          <cell r="E11118" t="str">
            <v>EÑ-N2</v>
          </cell>
          <cell r="F11118">
            <v>0</v>
          </cell>
          <cell r="G11118" t="str">
            <v>Unidades</v>
          </cell>
          <cell r="H11118" t="str">
            <v>Unidades</v>
          </cell>
          <cell r="K11118">
            <v>0</v>
          </cell>
          <cell r="L11118">
            <v>0</v>
          </cell>
          <cell r="M11118" t="str">
            <v>Elementos sin Marca</v>
          </cell>
          <cell r="O11118">
            <v>0</v>
          </cell>
          <cell r="P11118">
            <v>0</v>
          </cell>
        </row>
        <row r="11119">
          <cell r="A11119" t="str">
            <v>TEE-MOL.100</v>
          </cell>
          <cell r="B11119" t="str">
            <v>TEE MOLDEADO PE 100 Ø IPS 315 MM (12") - RDE 11 PN16 - ISO 4427 / DIN 8074</v>
          </cell>
          <cell r="C11119" t="str">
            <v>Tubería Reducción</v>
          </cell>
          <cell r="D11119" t="str">
            <v>1.4.05.11 | Accesorios Tuberia</v>
          </cell>
          <cell r="E11119" t="str">
            <v>EÑ-N2</v>
          </cell>
          <cell r="F11119">
            <v>0</v>
          </cell>
          <cell r="G11119" t="str">
            <v>Unidades</v>
          </cell>
          <cell r="H11119" t="str">
            <v>Unidades</v>
          </cell>
          <cell r="K11119">
            <v>0</v>
          </cell>
          <cell r="L11119">
            <v>0</v>
          </cell>
          <cell r="M11119" t="str">
            <v>Elementos sin Marca</v>
          </cell>
          <cell r="O11119">
            <v>0</v>
          </cell>
          <cell r="P11119">
            <v>0</v>
          </cell>
        </row>
        <row r="11120">
          <cell r="A11120" t="str">
            <v>TE-SCH40-11/2</v>
          </cell>
          <cell r="B11120" t="str">
            <v>TEE Ø 1 1/2" SCH 40</v>
          </cell>
          <cell r="C11120" t="str">
            <v>Tubería TE</v>
          </cell>
          <cell r="D11120" t="str">
            <v>1.4.05.11 | Accesorios Tuberia</v>
          </cell>
          <cell r="E11120" t="str">
            <v>EÑ-N2</v>
          </cell>
          <cell r="F11120">
            <v>0</v>
          </cell>
          <cell r="G11120" t="str">
            <v>Unidades</v>
          </cell>
          <cell r="H11120" t="str">
            <v>Unidades</v>
          </cell>
          <cell r="K11120">
            <v>0</v>
          </cell>
          <cell r="L11120">
            <v>0</v>
          </cell>
          <cell r="M11120" t="str">
            <v>Elementos sin Marca</v>
          </cell>
          <cell r="O11120">
            <v>0</v>
          </cell>
          <cell r="P11120">
            <v>0</v>
          </cell>
          <cell r="S11120">
            <v>10360</v>
          </cell>
        </row>
        <row r="11121">
          <cell r="A11121" t="str">
            <v>TE-RO-G-11/2X15</v>
          </cell>
          <cell r="B11121" t="str">
            <v>TEE Ø 1 1/2" X 150 PSI ROSCADA - GALVANIZADA</v>
          </cell>
          <cell r="C11121" t="str">
            <v>Tubería TE</v>
          </cell>
          <cell r="D11121" t="str">
            <v>1.4.05.11 | Accesorios Tuberia</v>
          </cell>
          <cell r="E11121" t="str">
            <v>EÑ-N2</v>
          </cell>
          <cell r="F11121">
            <v>0</v>
          </cell>
          <cell r="G11121" t="str">
            <v>Unidades</v>
          </cell>
          <cell r="H11121" t="str">
            <v>Unidades</v>
          </cell>
          <cell r="I11121">
            <v>1</v>
          </cell>
          <cell r="K11121">
            <v>0</v>
          </cell>
          <cell r="L11121">
            <v>0</v>
          </cell>
          <cell r="M11121" t="str">
            <v>Elementos sin Marca</v>
          </cell>
          <cell r="O11121">
            <v>0</v>
          </cell>
          <cell r="P11121">
            <v>0</v>
          </cell>
          <cell r="S11121">
            <v>3500</v>
          </cell>
        </row>
        <row r="11122">
          <cell r="A11122" t="str">
            <v>TEE-INX.1</v>
          </cell>
          <cell r="B11122" t="str">
            <v>TEE Ø 1" ROSCADA INOXIDABLE</v>
          </cell>
          <cell r="C11122" t="str">
            <v>Tubería TE</v>
          </cell>
          <cell r="D11122" t="str">
            <v>1.4.05.11 | Accesorios Tuberia</v>
          </cell>
          <cell r="E11122" t="str">
            <v>EÑ-N2</v>
          </cell>
          <cell r="F11122">
            <v>0</v>
          </cell>
          <cell r="G11122" t="str">
            <v>Unidades</v>
          </cell>
          <cell r="H11122" t="str">
            <v>Unidades</v>
          </cell>
          <cell r="K11122">
            <v>0</v>
          </cell>
          <cell r="L11122">
            <v>0</v>
          </cell>
          <cell r="M11122" t="str">
            <v>Elementos sin Marca</v>
          </cell>
          <cell r="O11122">
            <v>0</v>
          </cell>
          <cell r="P11122">
            <v>0</v>
          </cell>
          <cell r="S11122">
            <v>9820</v>
          </cell>
        </row>
        <row r="11123">
          <cell r="A11123" t="str">
            <v>TE-SCH40-1</v>
          </cell>
          <cell r="B11123" t="str">
            <v>TEE Ø 1" SCH 40</v>
          </cell>
          <cell r="C11123" t="str">
            <v>Tubería TE</v>
          </cell>
          <cell r="D11123" t="str">
            <v>1.4.05.11 | Accesorios Tuberia</v>
          </cell>
          <cell r="E11123" t="str">
            <v>EÑ-N2</v>
          </cell>
          <cell r="F11123">
            <v>0</v>
          </cell>
          <cell r="G11123" t="str">
            <v>Unidades</v>
          </cell>
          <cell r="H11123" t="str">
            <v>Unidades</v>
          </cell>
          <cell r="K11123">
            <v>0</v>
          </cell>
          <cell r="L11123">
            <v>0</v>
          </cell>
          <cell r="M11123" t="str">
            <v>Elementos sin Marca</v>
          </cell>
          <cell r="O11123">
            <v>0</v>
          </cell>
          <cell r="P11123">
            <v>0</v>
          </cell>
          <cell r="S11123">
            <v>6753</v>
          </cell>
        </row>
        <row r="11124">
          <cell r="A11124" t="str">
            <v>TEE-1-ROS-GAL</v>
          </cell>
          <cell r="B11124" t="str">
            <v>TEE Ø 1" X 150 PSI ROSCADA GALVANIZADA</v>
          </cell>
          <cell r="C11124" t="str">
            <v>Tubería TE</v>
          </cell>
          <cell r="D11124" t="str">
            <v>1.4.05.11 | Accesorios Tuberia</v>
          </cell>
          <cell r="E11124" t="str">
            <v>EÑ-N2</v>
          </cell>
          <cell r="F11124">
            <v>0</v>
          </cell>
          <cell r="G11124" t="str">
            <v>Unidades</v>
          </cell>
          <cell r="H11124" t="str">
            <v>Unidades</v>
          </cell>
          <cell r="K11124">
            <v>0</v>
          </cell>
          <cell r="L11124">
            <v>0</v>
          </cell>
          <cell r="M11124" t="str">
            <v>Elementos sin Marca</v>
          </cell>
          <cell r="O11124">
            <v>0</v>
          </cell>
          <cell r="P11124">
            <v>0</v>
          </cell>
          <cell r="S11124">
            <v>3950</v>
          </cell>
        </row>
        <row r="11125">
          <cell r="A11125" t="str">
            <v>TEE-150.X1.INOX</v>
          </cell>
          <cell r="B11125" t="str">
            <v>TEE Ø 1" X 150 PSI ROSCADA INOX</v>
          </cell>
          <cell r="C11125" t="str">
            <v>Accesorios Tubería</v>
          </cell>
          <cell r="D11125" t="str">
            <v>1.4.05.11 | Accesorios Tuberia</v>
          </cell>
          <cell r="F11125">
            <v>12</v>
          </cell>
          <cell r="G11125" t="str">
            <v>Unidades</v>
          </cell>
          <cell r="H11125" t="str">
            <v>Unidades</v>
          </cell>
          <cell r="K11125">
            <v>0</v>
          </cell>
          <cell r="L11125">
            <v>0</v>
          </cell>
          <cell r="M11125" t="str">
            <v>Elementos sin Marca</v>
          </cell>
          <cell r="O11125">
            <v>0</v>
          </cell>
          <cell r="P11125">
            <v>0</v>
          </cell>
          <cell r="S11125">
            <v>9752.27</v>
          </cell>
        </row>
        <row r="11126">
          <cell r="A11126" t="str">
            <v>TE-1/2-GAL</v>
          </cell>
          <cell r="B11126" t="str">
            <v>TEE Ø 1/2" GALVANIZADA</v>
          </cell>
          <cell r="C11126" t="str">
            <v>Tubería TE</v>
          </cell>
          <cell r="D11126" t="str">
            <v>1.4.05.11 | Accesorios Tuberia</v>
          </cell>
          <cell r="E11126" t="str">
            <v>EÑ-N2</v>
          </cell>
          <cell r="F11126">
            <v>0</v>
          </cell>
          <cell r="G11126" t="str">
            <v>Unidades</v>
          </cell>
          <cell r="H11126" t="str">
            <v>Unidades</v>
          </cell>
          <cell r="I11126">
            <v>1</v>
          </cell>
          <cell r="K11126">
            <v>0</v>
          </cell>
          <cell r="L11126">
            <v>0</v>
          </cell>
          <cell r="M11126" t="str">
            <v>Elementos sin Marca</v>
          </cell>
          <cell r="O11126">
            <v>0</v>
          </cell>
          <cell r="P11126">
            <v>0</v>
          </cell>
          <cell r="S11126">
            <v>1100</v>
          </cell>
        </row>
        <row r="11127">
          <cell r="A11127" t="str">
            <v>TE-SCH40-1/2</v>
          </cell>
          <cell r="B11127" t="str">
            <v>TEE Ø 1/2" SCH 40</v>
          </cell>
          <cell r="C11127" t="str">
            <v>Tubería TE</v>
          </cell>
          <cell r="D11127" t="str">
            <v>1.4.05.11 | Accesorios Tuberia</v>
          </cell>
          <cell r="E11127" t="str">
            <v>EÑ-N2</v>
          </cell>
          <cell r="F11127">
            <v>0</v>
          </cell>
          <cell r="G11127" t="str">
            <v>Unidades</v>
          </cell>
          <cell r="H11127" t="str">
            <v>Unidades</v>
          </cell>
          <cell r="I11127">
            <v>1</v>
          </cell>
          <cell r="K11127">
            <v>0</v>
          </cell>
          <cell r="L11127">
            <v>0</v>
          </cell>
          <cell r="M11127" t="str">
            <v>Elementos sin Marca</v>
          </cell>
          <cell r="O11127">
            <v>0</v>
          </cell>
          <cell r="P11127">
            <v>0</v>
          </cell>
          <cell r="S11127">
            <v>3251.18</v>
          </cell>
        </row>
        <row r="11128">
          <cell r="A11128" t="str">
            <v>TEE-1/2.150.AC</v>
          </cell>
          <cell r="B11128" t="str">
            <v>TEE Ø 1/2" X 150 PSI ROSCADA - ACERO AL CARBON</v>
          </cell>
          <cell r="C11128" t="str">
            <v>Tubería TE</v>
          </cell>
          <cell r="D11128" t="str">
            <v>1.4.05.11 | Accesorios Tuberia</v>
          </cell>
          <cell r="E11128" t="str">
            <v>EÑ-N2</v>
          </cell>
          <cell r="F11128">
            <v>0</v>
          </cell>
          <cell r="G11128" t="str">
            <v>Unidades</v>
          </cell>
          <cell r="H11128" t="str">
            <v>Unidades</v>
          </cell>
          <cell r="K11128">
            <v>0</v>
          </cell>
          <cell r="L11128">
            <v>0</v>
          </cell>
          <cell r="M11128" t="str">
            <v>Elementos sin Marca</v>
          </cell>
          <cell r="O11128">
            <v>0</v>
          </cell>
          <cell r="P11128">
            <v>0</v>
          </cell>
          <cell r="S11128">
            <v>1229</v>
          </cell>
        </row>
        <row r="11129">
          <cell r="A11129" t="str">
            <v>TE-RO-G-1/2X150</v>
          </cell>
          <cell r="B11129" t="str">
            <v>TEE Ø 1/2" X 150 PSI ROSCADA - GALVANIZADA</v>
          </cell>
          <cell r="C11129" t="str">
            <v>Tubería TE</v>
          </cell>
          <cell r="D11129" t="str">
            <v>1.4.05.11 | Accesorios Tuberia</v>
          </cell>
          <cell r="E11129" t="str">
            <v>EÑ-N2</v>
          </cell>
          <cell r="F11129">
            <v>0</v>
          </cell>
          <cell r="G11129" t="str">
            <v>Unidades</v>
          </cell>
          <cell r="H11129" t="str">
            <v>Unidades</v>
          </cell>
          <cell r="K11129">
            <v>0</v>
          </cell>
          <cell r="L11129">
            <v>0</v>
          </cell>
          <cell r="M11129" t="str">
            <v>Elementos sin Marca</v>
          </cell>
          <cell r="O11129">
            <v>0</v>
          </cell>
          <cell r="P11129">
            <v>0</v>
          </cell>
          <cell r="S11129">
            <v>1102.78</v>
          </cell>
        </row>
        <row r="11130">
          <cell r="A11130" t="str">
            <v>TTE-1/2.3000</v>
          </cell>
          <cell r="B11130" t="str">
            <v>TEE Ø 1/2" X 3000  PSI ROSCADA - ACERO AL CARBON</v>
          </cell>
          <cell r="C11130" t="str">
            <v>Tubería TE</v>
          </cell>
          <cell r="D11130" t="str">
            <v>1.4.05.11 | Accesorios Tuberia</v>
          </cell>
          <cell r="E11130" t="str">
            <v>EÑ-N2</v>
          </cell>
          <cell r="F11130">
            <v>0</v>
          </cell>
          <cell r="G11130" t="str">
            <v>Unidades</v>
          </cell>
          <cell r="H11130" t="str">
            <v>Unidades</v>
          </cell>
          <cell r="K11130">
            <v>0</v>
          </cell>
          <cell r="L11130">
            <v>0</v>
          </cell>
          <cell r="M11130" t="str">
            <v>Elementos sin Marca</v>
          </cell>
          <cell r="O11130">
            <v>0</v>
          </cell>
          <cell r="P11130">
            <v>0</v>
          </cell>
        </row>
        <row r="11131">
          <cell r="A11131" t="str">
            <v>TE-SCH40-2 1/2</v>
          </cell>
          <cell r="B11131" t="str">
            <v>TEE Ø 2 1/2" SCH 40</v>
          </cell>
          <cell r="C11131" t="str">
            <v>Tubería TE</v>
          </cell>
          <cell r="D11131" t="str">
            <v>1.4.05.11 | Accesorios Tuberia</v>
          </cell>
          <cell r="E11131" t="str">
            <v>EÑ-N2</v>
          </cell>
          <cell r="F11131">
            <v>0</v>
          </cell>
          <cell r="G11131" t="str">
            <v>Unidades</v>
          </cell>
          <cell r="H11131" t="str">
            <v>Unidades</v>
          </cell>
          <cell r="K11131">
            <v>0</v>
          </cell>
          <cell r="L11131">
            <v>0</v>
          </cell>
          <cell r="M11131" t="str">
            <v>Elementos sin Marca</v>
          </cell>
          <cell r="O11131">
            <v>0</v>
          </cell>
          <cell r="P11131">
            <v>0</v>
          </cell>
          <cell r="S11131">
            <v>8786</v>
          </cell>
        </row>
        <row r="11132">
          <cell r="A11132" t="str">
            <v>TE-SCH40-2</v>
          </cell>
          <cell r="B11132" t="str">
            <v>TEE Ø 2 SCH 40</v>
          </cell>
          <cell r="C11132" t="str">
            <v>Tubería TE</v>
          </cell>
          <cell r="D11132" t="str">
            <v>1.4.05.11 | Accesorios Tuberia</v>
          </cell>
          <cell r="E11132" t="str">
            <v>EÑ-N2</v>
          </cell>
          <cell r="F11132">
            <v>0</v>
          </cell>
          <cell r="G11132" t="str">
            <v>Unidades</v>
          </cell>
          <cell r="H11132" t="str">
            <v>Unidades</v>
          </cell>
          <cell r="K11132">
            <v>0</v>
          </cell>
          <cell r="L11132">
            <v>0</v>
          </cell>
          <cell r="M11132" t="str">
            <v>Elementos sin Marca</v>
          </cell>
          <cell r="O11132">
            <v>0</v>
          </cell>
          <cell r="P11132">
            <v>0</v>
          </cell>
          <cell r="S11132">
            <v>19950</v>
          </cell>
        </row>
        <row r="11133">
          <cell r="A11133" t="str">
            <v>TEE-IN-SCH10-2</v>
          </cell>
          <cell r="B11133" t="str">
            <v>TEE Ø 2" SCH 10  INOX</v>
          </cell>
          <cell r="C11133" t="str">
            <v>Tubería TE</v>
          </cell>
          <cell r="D11133" t="str">
            <v>1.4.05.11 | Accesorios Tuberia</v>
          </cell>
          <cell r="E11133" t="str">
            <v>EÑ-N2</v>
          </cell>
          <cell r="F11133">
            <v>0</v>
          </cell>
          <cell r="G11133" t="str">
            <v>Unidades</v>
          </cell>
          <cell r="H11133" t="str">
            <v>Unidades</v>
          </cell>
          <cell r="K11133">
            <v>1</v>
          </cell>
          <cell r="L11133">
            <v>0</v>
          </cell>
          <cell r="M11133" t="str">
            <v>Elementos sin Marca</v>
          </cell>
          <cell r="O11133">
            <v>0</v>
          </cell>
          <cell r="P11133">
            <v>0</v>
          </cell>
          <cell r="S11133">
            <v>22950</v>
          </cell>
        </row>
        <row r="11134">
          <cell r="A11134" t="str">
            <v>TEE-3-SCH40</v>
          </cell>
          <cell r="B11134" t="str">
            <v>TEE Ø 3" SCH 40</v>
          </cell>
          <cell r="C11134" t="str">
            <v>Tubería TE</v>
          </cell>
          <cell r="D11134" t="str">
            <v>1.4.05.11 | Accesorios Tuberia</v>
          </cell>
          <cell r="E11134" t="str">
            <v>EÑ-N2</v>
          </cell>
          <cell r="F11134">
            <v>0</v>
          </cell>
          <cell r="G11134" t="str">
            <v>Unidades</v>
          </cell>
          <cell r="H11134" t="str">
            <v>Unidades</v>
          </cell>
          <cell r="K11134">
            <v>0</v>
          </cell>
          <cell r="L11134">
            <v>0</v>
          </cell>
          <cell r="M11134" t="str">
            <v>Elementos sin Marca</v>
          </cell>
          <cell r="O11134">
            <v>0</v>
          </cell>
          <cell r="P11134">
            <v>0</v>
          </cell>
          <cell r="S11134">
            <v>59970</v>
          </cell>
        </row>
        <row r="11135">
          <cell r="A11135" t="str">
            <v>TE-GAL-3/4</v>
          </cell>
          <cell r="B11135" t="str">
            <v>TEE Ø 3/4" GALVANIZADA</v>
          </cell>
          <cell r="C11135" t="str">
            <v>Tubería TE</v>
          </cell>
          <cell r="D11135" t="str">
            <v>1.4.05.11 | Accesorios Tuberia</v>
          </cell>
          <cell r="E11135" t="str">
            <v>EÑ-N2</v>
          </cell>
          <cell r="F11135">
            <v>0</v>
          </cell>
          <cell r="G11135" t="str">
            <v>Unidades</v>
          </cell>
          <cell r="H11135" t="str">
            <v>Unidades</v>
          </cell>
          <cell r="I11135">
            <v>1</v>
          </cell>
          <cell r="K11135">
            <v>0</v>
          </cell>
          <cell r="L11135">
            <v>0</v>
          </cell>
          <cell r="M11135" t="str">
            <v>Elementos sin Marca</v>
          </cell>
          <cell r="O11135">
            <v>0</v>
          </cell>
          <cell r="P11135">
            <v>0</v>
          </cell>
          <cell r="S11135">
            <v>4117</v>
          </cell>
        </row>
        <row r="11136">
          <cell r="A11136" t="str">
            <v>TEE-GAL-3/8</v>
          </cell>
          <cell r="B11136" t="str">
            <v>TEE Ø 3/8" GALVANIZADA</v>
          </cell>
          <cell r="C11136" t="str">
            <v>Tubería TE</v>
          </cell>
          <cell r="D11136" t="str">
            <v>1.4.05.11 | Accesorios Tuberia</v>
          </cell>
          <cell r="E11136" t="str">
            <v>EÑ-N2</v>
          </cell>
          <cell r="F11136">
            <v>0</v>
          </cell>
          <cell r="G11136" t="str">
            <v>Unidades</v>
          </cell>
          <cell r="H11136" t="str">
            <v>Unidades</v>
          </cell>
          <cell r="K11136">
            <v>0</v>
          </cell>
          <cell r="L11136">
            <v>0</v>
          </cell>
          <cell r="M11136" t="str">
            <v>Elementos sin Marca</v>
          </cell>
          <cell r="O11136">
            <v>0</v>
          </cell>
          <cell r="P11136">
            <v>0</v>
          </cell>
          <cell r="S11136">
            <v>1379.17</v>
          </cell>
        </row>
        <row r="11137">
          <cell r="A11137" t="str">
            <v>TE-SCH40-4</v>
          </cell>
          <cell r="B11137" t="str">
            <v>TEE Ø 4" SCH 40</v>
          </cell>
          <cell r="C11137" t="str">
            <v>Tubería TE</v>
          </cell>
          <cell r="D11137" t="str">
            <v>1.4.05.11 | Accesorios Tuberia</v>
          </cell>
          <cell r="E11137" t="str">
            <v>EÑ-N2</v>
          </cell>
          <cell r="F11137">
            <v>0</v>
          </cell>
          <cell r="G11137" t="str">
            <v>Unidades</v>
          </cell>
          <cell r="H11137" t="str">
            <v>Unidades</v>
          </cell>
          <cell r="K11137">
            <v>0</v>
          </cell>
          <cell r="L11137">
            <v>0</v>
          </cell>
          <cell r="M11137" t="str">
            <v>Elementos sin Marca</v>
          </cell>
          <cell r="O11137">
            <v>0</v>
          </cell>
          <cell r="P11137">
            <v>0</v>
          </cell>
          <cell r="S11137">
            <v>51000</v>
          </cell>
        </row>
        <row r="11138">
          <cell r="A11138" t="str">
            <v>TEE-6"-SCH40</v>
          </cell>
          <cell r="B11138" t="str">
            <v>TEE Ø 6" SCH 40</v>
          </cell>
          <cell r="C11138" t="str">
            <v>Tubería TE</v>
          </cell>
          <cell r="D11138" t="str">
            <v>1.4.05.11 | Accesorios Tuberia</v>
          </cell>
          <cell r="E11138" t="str">
            <v>EÑ-N2</v>
          </cell>
          <cell r="F11138">
            <v>0</v>
          </cell>
          <cell r="G11138" t="str">
            <v>Unidades</v>
          </cell>
          <cell r="H11138" t="str">
            <v>Unidades</v>
          </cell>
          <cell r="K11138">
            <v>0</v>
          </cell>
          <cell r="L11138">
            <v>0</v>
          </cell>
          <cell r="M11138" t="str">
            <v>Elementos sin Marca</v>
          </cell>
          <cell r="O11138">
            <v>0</v>
          </cell>
          <cell r="P11138">
            <v>0</v>
          </cell>
          <cell r="S11138">
            <v>132200</v>
          </cell>
        </row>
        <row r="11139">
          <cell r="A11139" t="str">
            <v>TEE-8-SCH40</v>
          </cell>
          <cell r="B11139" t="str">
            <v>TEE Ø 8" SCH 40</v>
          </cell>
          <cell r="C11139" t="str">
            <v>Tubería TE</v>
          </cell>
          <cell r="D11139" t="str">
            <v>1.4.05.11 | Accesorios Tuberia</v>
          </cell>
          <cell r="E11139" t="str">
            <v>EÑ-N2</v>
          </cell>
          <cell r="F11139">
            <v>0</v>
          </cell>
          <cell r="G11139" t="str">
            <v>Unidades</v>
          </cell>
          <cell r="H11139" t="str">
            <v>Unidades</v>
          </cell>
          <cell r="K11139">
            <v>0</v>
          </cell>
          <cell r="L11139">
            <v>0</v>
          </cell>
          <cell r="M11139" t="str">
            <v>Elementos sin Marca</v>
          </cell>
          <cell r="O11139">
            <v>0</v>
          </cell>
          <cell r="P11139">
            <v>0</v>
          </cell>
          <cell r="S11139">
            <v>132667</v>
          </cell>
        </row>
        <row r="11140">
          <cell r="A11140" t="str">
            <v>TEE-100.110</v>
          </cell>
          <cell r="B11140" t="str">
            <v>TEE PE 100 Ø IPS 110 MM (4")- RDE 11 PN16 - ISO 4427 / DIN 8074</v>
          </cell>
          <cell r="C11140" t="str">
            <v>Tubería TE</v>
          </cell>
          <cell r="D11140" t="str">
            <v>1.4.05.11 | Accesorios Tuberia</v>
          </cell>
          <cell r="E11140" t="str">
            <v>EÑ-N2</v>
          </cell>
          <cell r="F11140">
            <v>0</v>
          </cell>
          <cell r="G11140" t="str">
            <v>Unidades</v>
          </cell>
          <cell r="H11140" t="str">
            <v>Unidades</v>
          </cell>
          <cell r="K11140">
            <v>0</v>
          </cell>
          <cell r="L11140">
            <v>0</v>
          </cell>
          <cell r="M11140" t="str">
            <v>Elementos sin Marca</v>
          </cell>
          <cell r="O11140">
            <v>0</v>
          </cell>
          <cell r="P11140">
            <v>0</v>
          </cell>
        </row>
        <row r="11141">
          <cell r="A11141" t="str">
            <v>TEE-IPS.2PU</v>
          </cell>
          <cell r="B11141" t="str">
            <v>TEE PE 100 Ø IPS 63 MM (2")- RDE 11 PN16 - ISO 4427 / DIN 8074</v>
          </cell>
          <cell r="C11141" t="str">
            <v>Tubería TE</v>
          </cell>
          <cell r="D11141" t="str">
            <v>1.4.05.11 | Accesorios Tuberia</v>
          </cell>
          <cell r="E11141" t="str">
            <v>EÑ-N2</v>
          </cell>
          <cell r="F11141">
            <v>0</v>
          </cell>
          <cell r="G11141" t="str">
            <v>Unidades</v>
          </cell>
          <cell r="H11141" t="str">
            <v>Unidades</v>
          </cell>
          <cell r="K11141">
            <v>0</v>
          </cell>
          <cell r="L11141">
            <v>0</v>
          </cell>
          <cell r="M11141" t="str">
            <v>Elementos sin Marca</v>
          </cell>
          <cell r="O11141">
            <v>0</v>
          </cell>
          <cell r="P11141">
            <v>0</v>
          </cell>
        </row>
        <row r="11142">
          <cell r="A11142" t="str">
            <v>TEE-PE1.200MM</v>
          </cell>
          <cell r="B11142" t="str">
            <v>TEE PE100 AGUA 200 MM METRICO  RDE 11 TOPE NEGRO FM APPROVED 218 PSI</v>
          </cell>
          <cell r="C11142" t="str">
            <v>Tubería Uniones</v>
          </cell>
          <cell r="D11142" t="str">
            <v>1.4.05.11 | Accesorios Tuberia</v>
          </cell>
          <cell r="E11142" t="str">
            <v>EÑ-N2</v>
          </cell>
          <cell r="F11142">
            <v>0</v>
          </cell>
          <cell r="G11142" t="str">
            <v>Unidades</v>
          </cell>
          <cell r="H11142" t="str">
            <v>Unidades</v>
          </cell>
          <cell r="K11142">
            <v>0</v>
          </cell>
          <cell r="L11142">
            <v>0</v>
          </cell>
          <cell r="M11142" t="str">
            <v>Elementos sin Marca</v>
          </cell>
          <cell r="O11142">
            <v>0</v>
          </cell>
          <cell r="P11142">
            <v>0</v>
          </cell>
        </row>
        <row r="11143">
          <cell r="A11143" t="str">
            <v>TEE-PE1.63M</v>
          </cell>
          <cell r="B11143" t="str">
            <v>TEE PE100 AGUA 63 MM PN16</v>
          </cell>
          <cell r="C11143" t="str">
            <v>Tubería Uniones</v>
          </cell>
          <cell r="D11143" t="str">
            <v>1.4.05.11 | Accesorios Tuberia</v>
          </cell>
          <cell r="F11143">
            <v>0</v>
          </cell>
          <cell r="G11143" t="str">
            <v>Unidades</v>
          </cell>
          <cell r="H11143" t="str">
            <v>Unidades</v>
          </cell>
          <cell r="K11143">
            <v>0</v>
          </cell>
          <cell r="L11143">
            <v>0</v>
          </cell>
          <cell r="M11143" t="str">
            <v>Elementos sin Marca</v>
          </cell>
          <cell r="O11143">
            <v>0</v>
          </cell>
          <cell r="P11143">
            <v>0</v>
          </cell>
        </row>
        <row r="11144">
          <cell r="A11144" t="str">
            <v>TEE-P16.110</v>
          </cell>
          <cell r="B11144" t="str">
            <v>TEE PE100 PN16 TERMOFUSION DE 110MM FM</v>
          </cell>
          <cell r="C11144" t="str">
            <v>Tubería TE</v>
          </cell>
          <cell r="D11144" t="str">
            <v>1.4.05.11 | Accesorios Tuberia</v>
          </cell>
          <cell r="E11144" t="str">
            <v>EÑ-N2</v>
          </cell>
          <cell r="F11144">
            <v>0</v>
          </cell>
          <cell r="G11144" t="str">
            <v>Unidades</v>
          </cell>
          <cell r="H11144" t="str">
            <v>Unidades</v>
          </cell>
          <cell r="K11144">
            <v>0</v>
          </cell>
          <cell r="L11144">
            <v>0</v>
          </cell>
          <cell r="M11144" t="str">
            <v>Elementos sin Marca</v>
          </cell>
          <cell r="O11144">
            <v>0</v>
          </cell>
          <cell r="P11144">
            <v>0</v>
          </cell>
        </row>
        <row r="11145">
          <cell r="A11145" t="str">
            <v>TEE-PRE.10M</v>
          </cell>
          <cell r="B11145" t="str">
            <v>TEE PRESTO LOOK Ø 10 MM</v>
          </cell>
          <cell r="C11145" t="str">
            <v>Tubería TE</v>
          </cell>
          <cell r="D11145" t="str">
            <v>1.4.05.11 | Accesorios Tuberia</v>
          </cell>
          <cell r="E11145" t="str">
            <v>EÑ-N2</v>
          </cell>
          <cell r="F11145">
            <v>0</v>
          </cell>
          <cell r="G11145" t="str">
            <v>Unidades</v>
          </cell>
          <cell r="H11145" t="str">
            <v>Unidades</v>
          </cell>
          <cell r="K11145">
            <v>0</v>
          </cell>
          <cell r="L11145">
            <v>0</v>
          </cell>
          <cell r="M11145" t="str">
            <v>Elementos sin Marca</v>
          </cell>
          <cell r="O11145">
            <v>0</v>
          </cell>
          <cell r="P11145">
            <v>0</v>
          </cell>
        </row>
        <row r="11146">
          <cell r="A11146" t="str">
            <v>TE-RED-40X8</v>
          </cell>
          <cell r="B11146" t="str">
            <v>TEE REDUCCION 40 X 8 A 20 X 8</v>
          </cell>
          <cell r="C11146" t="str">
            <v>Eléctricos</v>
          </cell>
          <cell r="D11146" t="str">
            <v>1.4.05.16 | Eléctricos y Electrónicos</v>
          </cell>
          <cell r="E11146" t="str">
            <v>E15-N2</v>
          </cell>
          <cell r="F11146">
            <v>0</v>
          </cell>
          <cell r="G11146" t="str">
            <v>Unidades</v>
          </cell>
          <cell r="H11146" t="str">
            <v>Unidades</v>
          </cell>
          <cell r="K11146">
            <v>0</v>
          </cell>
          <cell r="L11146">
            <v>0</v>
          </cell>
          <cell r="M11146" t="str">
            <v>Elementos sin Marca</v>
          </cell>
          <cell r="O11146">
            <v>0</v>
          </cell>
          <cell r="P11146">
            <v>0</v>
          </cell>
          <cell r="S11146">
            <v>138352</v>
          </cell>
        </row>
        <row r="11147">
          <cell r="A11147" t="str">
            <v>TEE-RED.10X6.SCH.AC</v>
          </cell>
          <cell r="B11147" t="str">
            <v>TEE REDUCCION Ø 10" X Ø 6" SCH 40 - ACERO AL CARBON</v>
          </cell>
          <cell r="C11147" t="str">
            <v>Tubería TE</v>
          </cell>
          <cell r="D11147" t="str">
            <v>1.4.05.11 | Accesorios Tuberia</v>
          </cell>
          <cell r="E11147" t="str">
            <v>EÑ-N2</v>
          </cell>
          <cell r="F11147">
            <v>0</v>
          </cell>
          <cell r="G11147" t="str">
            <v>Unidades</v>
          </cell>
          <cell r="H11147" t="str">
            <v>Unidades</v>
          </cell>
          <cell r="K11147">
            <v>0</v>
          </cell>
          <cell r="L11147">
            <v>0</v>
          </cell>
          <cell r="M11147" t="str">
            <v>Elementos sin Marca</v>
          </cell>
          <cell r="O11147">
            <v>0</v>
          </cell>
          <cell r="P11147">
            <v>0</v>
          </cell>
          <cell r="S11147">
            <v>197500</v>
          </cell>
        </row>
        <row r="11148">
          <cell r="A11148" t="str">
            <v>TEE-12P.6PU.</v>
          </cell>
          <cell r="B11148" t="str">
            <v>TEE REDUCCION Ø 12" X Ø 6" SCH 40 - ACERO AL CARBON</v>
          </cell>
          <cell r="C11148" t="str">
            <v>Tubería Reducción</v>
          </cell>
          <cell r="D11148" t="str">
            <v>1.4.05.11 | Accesorios Tuberia</v>
          </cell>
          <cell r="E11148" t="str">
            <v>EÑ-N2</v>
          </cell>
          <cell r="F11148">
            <v>0</v>
          </cell>
          <cell r="G11148" t="str">
            <v>Unidades</v>
          </cell>
          <cell r="H11148" t="str">
            <v>Unidades</v>
          </cell>
          <cell r="K11148">
            <v>0</v>
          </cell>
          <cell r="L11148">
            <v>0</v>
          </cell>
          <cell r="M11148" t="str">
            <v>Elementos sin Marca</v>
          </cell>
          <cell r="O11148">
            <v>0</v>
          </cell>
          <cell r="P11148">
            <v>0</v>
          </cell>
          <cell r="S11148">
            <v>762850</v>
          </cell>
        </row>
        <row r="11149">
          <cell r="A11149" t="str">
            <v>TEE-RED-2X1-SCH</v>
          </cell>
          <cell r="B11149" t="str">
            <v>TEE REDUCCION Ø 2" X Ø 1" SCH 40 - ACERO AL CARBON</v>
          </cell>
          <cell r="C11149" t="str">
            <v>Tubería TE</v>
          </cell>
          <cell r="D11149" t="str">
            <v>1.4.05.11 | Accesorios Tuberia</v>
          </cell>
          <cell r="E11149" t="str">
            <v>EÑ-N2</v>
          </cell>
          <cell r="F11149">
            <v>0</v>
          </cell>
          <cell r="G11149" t="str">
            <v>Unidades</v>
          </cell>
          <cell r="H11149" t="str">
            <v>Unidades</v>
          </cell>
          <cell r="K11149">
            <v>0</v>
          </cell>
          <cell r="L11149">
            <v>0</v>
          </cell>
          <cell r="M11149" t="str">
            <v>Elementos sin Marca</v>
          </cell>
          <cell r="O11149">
            <v>0</v>
          </cell>
          <cell r="P11149">
            <v>0</v>
          </cell>
          <cell r="S11149">
            <v>20000</v>
          </cell>
        </row>
        <row r="11150">
          <cell r="A11150" t="str">
            <v>TEE-RED-3X2-SC</v>
          </cell>
          <cell r="B11150" t="str">
            <v>TEE REDUCCION Ø 3" X Ø 2" SCH 40 - ACERO AL CARBON</v>
          </cell>
          <cell r="C11150" t="str">
            <v>Tubería TE</v>
          </cell>
          <cell r="D11150" t="str">
            <v>1.4.05.11 | Accesorios Tuberia</v>
          </cell>
          <cell r="E11150" t="str">
            <v>EÑ-N2</v>
          </cell>
          <cell r="F11150">
            <v>0</v>
          </cell>
          <cell r="G11150" t="str">
            <v>Unidades</v>
          </cell>
          <cell r="H11150" t="str">
            <v>Unidades</v>
          </cell>
          <cell r="K11150">
            <v>0</v>
          </cell>
          <cell r="L11150">
            <v>0</v>
          </cell>
          <cell r="M11150" t="str">
            <v>Elementos sin Marca</v>
          </cell>
          <cell r="O11150">
            <v>0</v>
          </cell>
          <cell r="P11150">
            <v>0</v>
          </cell>
          <cell r="S11150">
            <v>14750</v>
          </cell>
        </row>
        <row r="11151">
          <cell r="A11151" t="str">
            <v>TEE-RED-4X2-SC</v>
          </cell>
          <cell r="B11151" t="str">
            <v>TEE REDUCCION Ø 4" X Ø 2" SCH 40 - ACERO AL CARBON</v>
          </cell>
          <cell r="C11151" t="str">
            <v>Tubería TE</v>
          </cell>
          <cell r="D11151" t="str">
            <v>1.4.05.11 | Accesorios Tuberia</v>
          </cell>
          <cell r="E11151" t="str">
            <v>EÑ-N2</v>
          </cell>
          <cell r="F11151">
            <v>0</v>
          </cell>
          <cell r="G11151" t="str">
            <v>Unidades</v>
          </cell>
          <cell r="H11151" t="str">
            <v>Unidades</v>
          </cell>
          <cell r="K11151">
            <v>0</v>
          </cell>
          <cell r="L11151">
            <v>0</v>
          </cell>
          <cell r="M11151" t="str">
            <v>Elementos sin Marca</v>
          </cell>
          <cell r="O11151">
            <v>0</v>
          </cell>
          <cell r="P11151">
            <v>0</v>
          </cell>
          <cell r="S11151">
            <v>26350</v>
          </cell>
        </row>
        <row r="11152">
          <cell r="A11152" t="str">
            <v>TEE-RED.4X3.SCH40</v>
          </cell>
          <cell r="B11152" t="str">
            <v>TEE REDUCCION Ø 4" X Ø 3" SCH 40 - ACERO AL CARBON</v>
          </cell>
          <cell r="C11152" t="str">
            <v>Tubería TE</v>
          </cell>
          <cell r="D11152" t="str">
            <v>1.4.05.11 | Accesorios Tuberia</v>
          </cell>
          <cell r="E11152" t="str">
            <v>EÑ-N2</v>
          </cell>
          <cell r="F11152">
            <v>0</v>
          </cell>
          <cell r="G11152" t="str">
            <v>Unidades</v>
          </cell>
          <cell r="H11152" t="str">
            <v>Unidades</v>
          </cell>
          <cell r="K11152">
            <v>0</v>
          </cell>
          <cell r="L11152">
            <v>0</v>
          </cell>
          <cell r="M11152" t="str">
            <v>Elementos sin Marca</v>
          </cell>
          <cell r="O11152">
            <v>0</v>
          </cell>
          <cell r="P11152">
            <v>0</v>
          </cell>
          <cell r="S11152">
            <v>18000</v>
          </cell>
        </row>
        <row r="11153">
          <cell r="A11153" t="str">
            <v>TEE-RED-6X3-SC</v>
          </cell>
          <cell r="B11153" t="str">
            <v>TEE REDUCCION Ø 6" X Ø 3" SCH 40 - ACERO AL CARBON</v>
          </cell>
          <cell r="C11153" t="str">
            <v>Tubería TE</v>
          </cell>
          <cell r="D11153" t="str">
            <v>1.4.05.11 | Accesorios Tuberia</v>
          </cell>
          <cell r="E11153" t="str">
            <v>EÑ-N2</v>
          </cell>
          <cell r="F11153">
            <v>0</v>
          </cell>
          <cell r="G11153" t="str">
            <v>Unidades</v>
          </cell>
          <cell r="H11153" t="str">
            <v>Unidades</v>
          </cell>
          <cell r="K11153">
            <v>0</v>
          </cell>
          <cell r="L11153">
            <v>0</v>
          </cell>
          <cell r="M11153" t="str">
            <v>Elementos sin Marca</v>
          </cell>
          <cell r="O11153">
            <v>0</v>
          </cell>
          <cell r="P11153">
            <v>0</v>
          </cell>
          <cell r="S11153">
            <v>56754</v>
          </cell>
        </row>
        <row r="11154">
          <cell r="A11154" t="str">
            <v>TEE-RED-8X6-SC</v>
          </cell>
          <cell r="B11154" t="str">
            <v>TEE REDUCCION Ø 8" X Ø 6" SCH 40 - ACERO AL CARBON</v>
          </cell>
          <cell r="C11154" t="str">
            <v>Tubería TE</v>
          </cell>
          <cell r="D11154" t="str">
            <v>1.4.05.11 | Accesorios Tuberia</v>
          </cell>
          <cell r="E11154" t="str">
            <v>EÑ-N2</v>
          </cell>
          <cell r="F11154">
            <v>0</v>
          </cell>
          <cell r="G11154" t="str">
            <v>Unidades</v>
          </cell>
          <cell r="H11154" t="str">
            <v>Unidades</v>
          </cell>
          <cell r="K11154">
            <v>0</v>
          </cell>
          <cell r="L11154">
            <v>0</v>
          </cell>
          <cell r="M11154" t="str">
            <v>Elementos sin Marca</v>
          </cell>
          <cell r="O11154">
            <v>0</v>
          </cell>
          <cell r="P11154">
            <v>0</v>
          </cell>
          <cell r="S11154">
            <v>126200</v>
          </cell>
        </row>
        <row r="11155">
          <cell r="A11155" t="str">
            <v>TEE-RED.PN16</v>
          </cell>
          <cell r="B11155" t="str">
            <v>TEE REDUCIDA 200 X 160MM PN 16 PE100</v>
          </cell>
          <cell r="C11155" t="str">
            <v>Tubería Reducción</v>
          </cell>
          <cell r="D11155" t="str">
            <v>1.4.05.11 | Accesorios Tuberia</v>
          </cell>
          <cell r="F11155">
            <v>0</v>
          </cell>
          <cell r="G11155" t="str">
            <v>Unidades</v>
          </cell>
          <cell r="H11155" t="str">
            <v>Unidades</v>
          </cell>
          <cell r="K11155">
            <v>0</v>
          </cell>
          <cell r="L11155">
            <v>0</v>
          </cell>
          <cell r="M11155" t="str">
            <v>Elementos sin Marca</v>
          </cell>
          <cell r="O11155">
            <v>0</v>
          </cell>
          <cell r="P11155">
            <v>0</v>
          </cell>
        </row>
        <row r="11156">
          <cell r="A11156" t="str">
            <v>TEE-RED.100</v>
          </cell>
          <cell r="B11156" t="str">
            <v>TEE REDUCIDA 90 X 63 MM PN 16 PE100</v>
          </cell>
          <cell r="C11156" t="str">
            <v>Tubería Reducción</v>
          </cell>
          <cell r="D11156" t="str">
            <v>1.4.05.11 | Accesorios Tuberia</v>
          </cell>
          <cell r="F11156">
            <v>0</v>
          </cell>
          <cell r="G11156" t="str">
            <v>Unidades</v>
          </cell>
          <cell r="H11156" t="str">
            <v>Unidades</v>
          </cell>
          <cell r="K11156">
            <v>0</v>
          </cell>
          <cell r="L11156">
            <v>0</v>
          </cell>
          <cell r="M11156" t="str">
            <v>Elementos sin Marca</v>
          </cell>
          <cell r="O11156">
            <v>0</v>
          </cell>
          <cell r="P11156">
            <v>0</v>
          </cell>
        </row>
        <row r="11157">
          <cell r="A11157" t="str">
            <v>TEE-TUB.326</v>
          </cell>
          <cell r="B11157" t="str">
            <v>TEE REDUCIDA MOLDEADA PE 4710 Ø IPS 12"X4" - RDE 11 - CLASS 200 PSI - ASTM F714 - FM APPROVED 1613, ASTM D 3261, ASTM F 2206, ASTM F 714, ASTM D 3035, AWWA C901/C906 Y NSF 61</v>
          </cell>
          <cell r="C11157" t="str">
            <v>Tubería TE</v>
          </cell>
          <cell r="D11157" t="str">
            <v>1.4.05.11 | Accesorios Tuberia</v>
          </cell>
          <cell r="E11157" t="str">
            <v>EÑ-N2</v>
          </cell>
          <cell r="F11157">
            <v>0</v>
          </cell>
          <cell r="G11157" t="str">
            <v>Unidades</v>
          </cell>
          <cell r="H11157" t="str">
            <v>Unidades</v>
          </cell>
          <cell r="K11157">
            <v>0</v>
          </cell>
          <cell r="L11157">
            <v>0</v>
          </cell>
          <cell r="M11157" t="str">
            <v>Elementos sin Marca</v>
          </cell>
          <cell r="O11157">
            <v>0</v>
          </cell>
          <cell r="P11157">
            <v>0</v>
          </cell>
        </row>
        <row r="11158">
          <cell r="A11158" t="str">
            <v>TEE-TUB.303</v>
          </cell>
          <cell r="B11158" t="str">
            <v>TEE REDUCIDA MOLDEADA PE 4710 Ø IPS 12"X6" - RDE 11 - CLASS 200 PSI - ASTM F714 - FM APPROVED 1613, ASTM D 3261, ASTM F 2206, ASTM F 714, ASTM D 3035, AWWA C901/C906 Y NSF 61</v>
          </cell>
          <cell r="C11158" t="str">
            <v>Tubería TE</v>
          </cell>
          <cell r="D11158" t="str">
            <v>1.4.05.11 | Accesorios Tuberia</v>
          </cell>
          <cell r="E11158" t="str">
            <v>EÑ-N2</v>
          </cell>
          <cell r="F11158">
            <v>0</v>
          </cell>
          <cell r="G11158" t="str">
            <v>Unidades</v>
          </cell>
          <cell r="H11158" t="str">
            <v>Unidades</v>
          </cell>
          <cell r="K11158">
            <v>0</v>
          </cell>
          <cell r="L11158">
            <v>0</v>
          </cell>
          <cell r="M11158" t="str">
            <v>Elementos sin Marca</v>
          </cell>
          <cell r="O11158">
            <v>0</v>
          </cell>
          <cell r="P11158">
            <v>0</v>
          </cell>
        </row>
        <row r="11159">
          <cell r="A11159" t="str">
            <v>TEE-220.901</v>
          </cell>
          <cell r="B11159" t="str">
            <v>TEE REDUCIDA MOLDEADA PE 4710 Ø IPS 12"X8" - RDE 11 - CLASS 200 PSI - ASTM F714 - FM APPROVED 1613, ASTM D 3261, ASTM F 2206, ASTM F 714, ASTM D 3035, AWWA C901/C906 Y NSF 61</v>
          </cell>
          <cell r="C11159" t="str">
            <v>Tubería TE</v>
          </cell>
          <cell r="D11159" t="str">
            <v>1.4.05.11 | Accesorios Tuberia</v>
          </cell>
          <cell r="E11159" t="str">
            <v>EÑ-N2</v>
          </cell>
          <cell r="F11159">
            <v>0</v>
          </cell>
          <cell r="G11159" t="str">
            <v>Unidades</v>
          </cell>
          <cell r="H11159" t="str">
            <v>Unidades</v>
          </cell>
          <cell r="K11159">
            <v>0</v>
          </cell>
          <cell r="L11159">
            <v>0</v>
          </cell>
          <cell r="M11159" t="str">
            <v>Elementos sin Marca</v>
          </cell>
          <cell r="O11159">
            <v>0</v>
          </cell>
          <cell r="P11159">
            <v>0</v>
          </cell>
        </row>
        <row r="11160">
          <cell r="A11160" t="str">
            <v>TEE-RED.303</v>
          </cell>
          <cell r="B11160" t="str">
            <v>TEE REDUCIDA MOLDEADA PE 4710 Ø IPS 8"X6" - RDE 11 - CLASS 200 PSI - ASTM F714 - FM APPROVED 1613, ASTM D 3261, ASTM F 2206, ASTM F 714, ASTM D 3035, AWWA C901/C906 Y NSF 61</v>
          </cell>
          <cell r="C11160" t="str">
            <v>Tubería TE</v>
          </cell>
          <cell r="D11160" t="str">
            <v>1.4.05.11 | Accesorios Tuberia</v>
          </cell>
          <cell r="E11160" t="str">
            <v>EÑ-N2</v>
          </cell>
          <cell r="F11160">
            <v>0</v>
          </cell>
          <cell r="G11160" t="str">
            <v>Unidades</v>
          </cell>
          <cell r="H11160" t="str">
            <v>Unidades</v>
          </cell>
          <cell r="K11160">
            <v>0</v>
          </cell>
          <cell r="L11160">
            <v>0</v>
          </cell>
          <cell r="M11160" t="str">
            <v>Elementos sin Marca</v>
          </cell>
          <cell r="O11160">
            <v>0</v>
          </cell>
          <cell r="P11160">
            <v>0</v>
          </cell>
        </row>
        <row r="11161">
          <cell r="A11161" t="str">
            <v>TEE-PE1.00P</v>
          </cell>
          <cell r="B11161" t="str">
            <v>TEE REDUCIDA PE 100 Ø IPS 2"X1 1/2" (DN 50) - RDE 17 PN10 - ISO 4427 / DIN 8074</v>
          </cell>
          <cell r="C11161" t="str">
            <v>Tubería TE</v>
          </cell>
          <cell r="D11161" t="str">
            <v>1.4.05.11 | Accesorios Tuberia</v>
          </cell>
          <cell r="E11161" t="str">
            <v>EÑ-N2</v>
          </cell>
          <cell r="F11161">
            <v>0</v>
          </cell>
          <cell r="G11161" t="str">
            <v>Unidades</v>
          </cell>
          <cell r="H11161" t="str">
            <v>Unidades</v>
          </cell>
          <cell r="K11161">
            <v>0</v>
          </cell>
          <cell r="L11161">
            <v>0</v>
          </cell>
          <cell r="M11161" t="str">
            <v>Elementos sin Marca</v>
          </cell>
          <cell r="O11161">
            <v>0</v>
          </cell>
          <cell r="P11161">
            <v>0</v>
          </cell>
        </row>
        <row r="11162">
          <cell r="A11162" t="str">
            <v>TEE-RED.315</v>
          </cell>
          <cell r="B11162" t="str">
            <v>TEE REDUCIDA PE100 AGUA 315 MM X 200 MM METRICO PN 16 RDE 11 TOPE NEGRO</v>
          </cell>
          <cell r="C11162" t="str">
            <v>Tubería Uniones</v>
          </cell>
          <cell r="D11162" t="str">
            <v>1.4.05.11 | Accesorios Tuberia</v>
          </cell>
          <cell r="E11162" t="str">
            <v>EÑ-N2</v>
          </cell>
          <cell r="F11162">
            <v>0</v>
          </cell>
          <cell r="G11162" t="str">
            <v>Unidades</v>
          </cell>
          <cell r="H11162" t="str">
            <v>Unidades</v>
          </cell>
          <cell r="K11162">
            <v>0</v>
          </cell>
          <cell r="L11162">
            <v>0</v>
          </cell>
          <cell r="M11162" t="str">
            <v>Elementos sin Marca</v>
          </cell>
          <cell r="O11162">
            <v>0</v>
          </cell>
          <cell r="P11162">
            <v>0</v>
          </cell>
        </row>
        <row r="11163">
          <cell r="A11163" t="str">
            <v>TEE-RED.PE1</v>
          </cell>
          <cell r="B11163" t="str">
            <v>TEE REDUCIDA TERMOENSAMBLADA PE100 AGUA 315 MM X 160 MM METRICO PN 16 RDE 11 TOPE</v>
          </cell>
          <cell r="C11163" t="str">
            <v>Tubería Uniones</v>
          </cell>
          <cell r="D11163" t="str">
            <v>1.4.05.11 | Accesorios Tuberia</v>
          </cell>
          <cell r="E11163" t="str">
            <v>EÑ-N2</v>
          </cell>
          <cell r="F11163">
            <v>0</v>
          </cell>
          <cell r="G11163" t="str">
            <v>Unidades</v>
          </cell>
          <cell r="H11163" t="str">
            <v>Unidades</v>
          </cell>
          <cell r="K11163">
            <v>0</v>
          </cell>
          <cell r="L11163">
            <v>0</v>
          </cell>
          <cell r="M11163" t="str">
            <v>Elementos sin Marca</v>
          </cell>
          <cell r="O11163">
            <v>0</v>
          </cell>
          <cell r="P11163">
            <v>0</v>
          </cell>
        </row>
        <row r="11164">
          <cell r="A11164" t="str">
            <v>TE-1</v>
          </cell>
          <cell r="B11164" t="str">
            <v>TEE ROSCADA Ø 1" X 150 PSI - ACERO AL CARBON</v>
          </cell>
          <cell r="C11164" t="str">
            <v>Tubería TE</v>
          </cell>
          <cell r="D11164" t="str">
            <v>1.4.05.11 | Accesorios Tuberia</v>
          </cell>
          <cell r="E11164" t="str">
            <v>EÑ-N2</v>
          </cell>
          <cell r="F11164">
            <v>0</v>
          </cell>
          <cell r="G11164" t="str">
            <v>Unidades</v>
          </cell>
          <cell r="H11164" t="str">
            <v>Unidades</v>
          </cell>
          <cell r="K11164">
            <v>0</v>
          </cell>
          <cell r="L11164">
            <v>0</v>
          </cell>
          <cell r="M11164" t="str">
            <v>Elementos sin Marca</v>
          </cell>
          <cell r="O11164">
            <v>0</v>
          </cell>
          <cell r="P11164">
            <v>0</v>
          </cell>
          <cell r="S11164">
            <v>4900</v>
          </cell>
        </row>
        <row r="11165">
          <cell r="A11165" t="str">
            <v>TEE-ROS.300</v>
          </cell>
          <cell r="B11165" t="str">
            <v>TEE ROSCADA Ø 2 1/2" X 300 PSI - ACERO CARBON</v>
          </cell>
          <cell r="C11165" t="str">
            <v>Accesorios Tubería</v>
          </cell>
          <cell r="D11165" t="str">
            <v>1.4.05.11 | Accesorios Tuberia</v>
          </cell>
          <cell r="F11165">
            <v>0</v>
          </cell>
          <cell r="G11165" t="str">
            <v>Unidades</v>
          </cell>
          <cell r="H11165" t="str">
            <v>Unidades</v>
          </cell>
          <cell r="K11165">
            <v>0</v>
          </cell>
          <cell r="L11165">
            <v>0</v>
          </cell>
          <cell r="M11165" t="str">
            <v>Elementos sin Marca</v>
          </cell>
          <cell r="O11165">
            <v>0</v>
          </cell>
          <cell r="P11165">
            <v>0</v>
          </cell>
        </row>
        <row r="11166">
          <cell r="A11166" t="str">
            <v>TE-ROS-2X150P</v>
          </cell>
          <cell r="B11166" t="str">
            <v>TEE ROSCADA Ø 2" X 150 PSI - ACERO CARBON</v>
          </cell>
          <cell r="C11166" t="str">
            <v>Tubería TE</v>
          </cell>
          <cell r="D11166" t="str">
            <v>1.4.05.11 | Accesorios Tuberia</v>
          </cell>
          <cell r="E11166" t="str">
            <v>EÑ-N2</v>
          </cell>
          <cell r="F11166">
            <v>0</v>
          </cell>
          <cell r="G11166" t="str">
            <v>Unidades</v>
          </cell>
          <cell r="H11166" t="str">
            <v>Unidades</v>
          </cell>
          <cell r="I11166">
            <v>1</v>
          </cell>
          <cell r="K11166">
            <v>0</v>
          </cell>
          <cell r="L11166">
            <v>0</v>
          </cell>
          <cell r="M11166" t="str">
            <v>Elementos sin Marca</v>
          </cell>
          <cell r="O11166">
            <v>0</v>
          </cell>
          <cell r="P11166">
            <v>0</v>
          </cell>
          <cell r="S11166">
            <v>8500</v>
          </cell>
        </row>
        <row r="11167">
          <cell r="A11167" t="str">
            <v>TEE-2PU.INX</v>
          </cell>
          <cell r="B11167" t="str">
            <v>TEE ROSCADA Ø 2" X 150 PSI - INOX</v>
          </cell>
          <cell r="C11167" t="str">
            <v>Accesorios Tubería</v>
          </cell>
          <cell r="D11167" t="str">
            <v>1.4.05.11 | Accesorios Tuberia</v>
          </cell>
          <cell r="F11167">
            <v>0</v>
          </cell>
          <cell r="G11167" t="str">
            <v>Unidades</v>
          </cell>
          <cell r="H11167" t="str">
            <v>Unidades</v>
          </cell>
          <cell r="K11167">
            <v>0</v>
          </cell>
          <cell r="L11167">
            <v>0</v>
          </cell>
          <cell r="M11167" t="str">
            <v>Elementos sin Marca</v>
          </cell>
          <cell r="O11167">
            <v>0</v>
          </cell>
          <cell r="P11167">
            <v>0</v>
          </cell>
          <cell r="S11167">
            <v>57000</v>
          </cell>
        </row>
        <row r="11168">
          <cell r="A11168" t="str">
            <v>TEE-ROS.2PU</v>
          </cell>
          <cell r="B11168" t="str">
            <v>TEE ROSCADA Ø 2" X 300 PSI - ACERO CARBON</v>
          </cell>
          <cell r="C11168" t="str">
            <v>Tubería TE</v>
          </cell>
          <cell r="D11168" t="str">
            <v>1.4.05.11 | Accesorios Tuberia</v>
          </cell>
          <cell r="E11168" t="str">
            <v>EÑ-N2</v>
          </cell>
          <cell r="F11168">
            <v>0</v>
          </cell>
          <cell r="G11168" t="str">
            <v>Unidades</v>
          </cell>
          <cell r="H11168" t="str">
            <v>Unidades</v>
          </cell>
          <cell r="K11168">
            <v>0</v>
          </cell>
          <cell r="L11168">
            <v>0</v>
          </cell>
          <cell r="M11168" t="str">
            <v>Elementos sin Marca</v>
          </cell>
          <cell r="O11168">
            <v>0</v>
          </cell>
          <cell r="P11168">
            <v>0</v>
          </cell>
          <cell r="S11168">
            <v>109243.7</v>
          </cell>
        </row>
        <row r="11169">
          <cell r="A11169" t="str">
            <v>TEE-ROS-3/4-INO</v>
          </cell>
          <cell r="B11169" t="str">
            <v>TEE ROSCADA Ø 3/4" INOX</v>
          </cell>
          <cell r="C11169" t="str">
            <v>Tubería TE</v>
          </cell>
          <cell r="D11169" t="str">
            <v>1.4.05.11 | Accesorios Tuberia</v>
          </cell>
          <cell r="E11169" t="str">
            <v>EÑ-N2</v>
          </cell>
          <cell r="F11169">
            <v>0</v>
          </cell>
          <cell r="G11169" t="str">
            <v>Unidades</v>
          </cell>
          <cell r="H11169" t="str">
            <v>Unidades</v>
          </cell>
          <cell r="K11169">
            <v>0</v>
          </cell>
          <cell r="L11169">
            <v>0</v>
          </cell>
          <cell r="M11169" t="str">
            <v>Elementos sin Marca</v>
          </cell>
          <cell r="O11169">
            <v>0</v>
          </cell>
          <cell r="P11169">
            <v>0</v>
          </cell>
          <cell r="S11169">
            <v>4311</v>
          </cell>
        </row>
        <row r="11170">
          <cell r="A11170" t="str">
            <v>TEE-ROS-3/4X150</v>
          </cell>
          <cell r="B11170" t="str">
            <v>TEE ROSCADA Ø 3/4" X 150 PSI</v>
          </cell>
          <cell r="C11170" t="str">
            <v>Tubería TE</v>
          </cell>
          <cell r="D11170" t="str">
            <v>1.4.05.11 | Accesorios Tuberia</v>
          </cell>
          <cell r="E11170" t="str">
            <v>EÑ-N2</v>
          </cell>
          <cell r="F11170">
            <v>0</v>
          </cell>
          <cell r="G11170" t="str">
            <v>Unidades</v>
          </cell>
          <cell r="H11170" t="str">
            <v>Unidades</v>
          </cell>
          <cell r="K11170">
            <v>0</v>
          </cell>
          <cell r="L11170">
            <v>0</v>
          </cell>
          <cell r="M11170" t="str">
            <v>Elementos sin Marca</v>
          </cell>
          <cell r="O11170">
            <v>0</v>
          </cell>
          <cell r="P11170">
            <v>0</v>
          </cell>
          <cell r="S11170">
            <v>3050</v>
          </cell>
        </row>
        <row r="11171">
          <cell r="A11171" t="str">
            <v>TEE-ROS-3/8X150</v>
          </cell>
          <cell r="B11171" t="str">
            <v>TEE ROSCADA Ø 3/8" X 150 PSI</v>
          </cell>
          <cell r="C11171" t="str">
            <v>Tubería TE</v>
          </cell>
          <cell r="D11171" t="str">
            <v>1.4.05.11 | Accesorios Tuberia</v>
          </cell>
          <cell r="E11171" t="str">
            <v>EÑ-N2</v>
          </cell>
          <cell r="F11171">
            <v>0</v>
          </cell>
          <cell r="G11171" t="str">
            <v>Unidades</v>
          </cell>
          <cell r="H11171" t="str">
            <v>Unidades</v>
          </cell>
          <cell r="K11171">
            <v>0</v>
          </cell>
          <cell r="L11171">
            <v>0</v>
          </cell>
          <cell r="M11171" t="str">
            <v>Elementos sin Marca</v>
          </cell>
          <cell r="O11171">
            <v>0</v>
          </cell>
          <cell r="P11171">
            <v>0</v>
          </cell>
          <cell r="S11171">
            <v>665</v>
          </cell>
        </row>
        <row r="11172">
          <cell r="A11172" t="str">
            <v>TEE-ROS.SCH.1.1/2</v>
          </cell>
          <cell r="B11172" t="str">
            <v>TEE ROSCADA SCH 40 Ø 1 1/2" X 300 PSI</v>
          </cell>
          <cell r="C11172" t="str">
            <v>Tubería TE</v>
          </cell>
          <cell r="D11172" t="str">
            <v>1.4.05.11 | Accesorios Tuberia</v>
          </cell>
          <cell r="E11172" t="str">
            <v>EÑ-N2</v>
          </cell>
          <cell r="F11172">
            <v>1</v>
          </cell>
          <cell r="G11172" t="str">
            <v>Unidades</v>
          </cell>
          <cell r="H11172" t="str">
            <v>Unidades</v>
          </cell>
          <cell r="K11172">
            <v>0</v>
          </cell>
          <cell r="L11172">
            <v>0</v>
          </cell>
          <cell r="M11172" t="str">
            <v>Elementos sin Marca</v>
          </cell>
          <cell r="O11172">
            <v>0</v>
          </cell>
          <cell r="P11172">
            <v>0</v>
          </cell>
          <cell r="S11172">
            <v>19575</v>
          </cell>
        </row>
        <row r="11173">
          <cell r="A11173" t="str">
            <v>TEF-LOC.567</v>
          </cell>
          <cell r="B11173" t="str">
            <v>TEFLON LIQUIDO SELLADOR DE ROSCAS  567 LOCTITE 50M</v>
          </cell>
          <cell r="C11173" t="str">
            <v>Materiales y Suministros</v>
          </cell>
          <cell r="D11173" t="str">
            <v>1.4.55.20 | Materiales y Suministros</v>
          </cell>
          <cell r="E11173" t="str">
            <v>P1-ARMARIO</v>
          </cell>
          <cell r="F11173">
            <v>24</v>
          </cell>
          <cell r="G11173" t="str">
            <v>Unidades</v>
          </cell>
          <cell r="H11173" t="str">
            <v>Unidades</v>
          </cell>
          <cell r="K11173">
            <v>0</v>
          </cell>
          <cell r="L11173">
            <v>0</v>
          </cell>
          <cell r="M11173" t="str">
            <v>Elementos sin Marca</v>
          </cell>
          <cell r="O11173">
            <v>0</v>
          </cell>
          <cell r="P11173">
            <v>0</v>
          </cell>
          <cell r="S11173">
            <v>67226.89</v>
          </cell>
        </row>
        <row r="11174">
          <cell r="A11174" t="str">
            <v>TEJ-MAS-28-1</v>
          </cell>
          <cell r="B11174" t="str">
            <v>TEJA ACESCO MASTER 1000 CALIBRE 28 X 1.0 METRO DE ANCHO</v>
          </cell>
          <cell r="C11174" t="str">
            <v>Tejas</v>
          </cell>
          <cell r="D11174" t="str">
            <v>1.4.05.10 | Varios</v>
          </cell>
          <cell r="F11174">
            <v>0</v>
          </cell>
          <cell r="G11174" t="str">
            <v>Metros</v>
          </cell>
          <cell r="H11174" t="str">
            <v>Metros</v>
          </cell>
          <cell r="K11174">
            <v>0</v>
          </cell>
          <cell r="L11174">
            <v>0</v>
          </cell>
          <cell r="M11174" t="str">
            <v>Elementos sin Marca</v>
          </cell>
          <cell r="O11174">
            <v>0</v>
          </cell>
          <cell r="P11174">
            <v>0</v>
          </cell>
          <cell r="S11174">
            <v>20083.330000000002</v>
          </cell>
        </row>
        <row r="11175">
          <cell r="A11175" t="str">
            <v>TEJ-MAS.28X1X12</v>
          </cell>
          <cell r="B11175" t="str">
            <v>TEJA ACESCO MASTER 1000 CALIBRE 28 X 1.0 METRO X 12 METROS PINTADA COLOR BLANCO ALMENDRA</v>
          </cell>
          <cell r="C11175" t="str">
            <v>Tejas</v>
          </cell>
          <cell r="D11175" t="str">
            <v>1.4.05.10 | Varios</v>
          </cell>
          <cell r="F11175">
            <v>0</v>
          </cell>
          <cell r="G11175" t="str">
            <v>Unidades</v>
          </cell>
          <cell r="H11175" t="str">
            <v>Unidades</v>
          </cell>
          <cell r="K11175">
            <v>0</v>
          </cell>
          <cell r="L11175">
            <v>0</v>
          </cell>
          <cell r="M11175" t="str">
            <v>Elementos sin Marca</v>
          </cell>
          <cell r="O11175">
            <v>0</v>
          </cell>
          <cell r="P11175">
            <v>0</v>
          </cell>
          <cell r="S11175">
            <v>369041.35</v>
          </cell>
        </row>
        <row r="11176">
          <cell r="A11176" t="str">
            <v>TEJ-C28.GAL</v>
          </cell>
          <cell r="B11176" t="str">
            <v>TEJA ACESCO MASTER 1000 CALIBRE 28 X 1.0 METRO X 6 METROS GALVANIZADA</v>
          </cell>
          <cell r="C11176" t="str">
            <v>Tejas</v>
          </cell>
          <cell r="D11176" t="str">
            <v>1.4.05.10 | Varios</v>
          </cell>
          <cell r="F11176">
            <v>0</v>
          </cell>
          <cell r="G11176" t="str">
            <v>Unidades</v>
          </cell>
          <cell r="H11176" t="str">
            <v>Unidades</v>
          </cell>
          <cell r="K11176">
            <v>0</v>
          </cell>
          <cell r="L11176">
            <v>0</v>
          </cell>
          <cell r="M11176" t="str">
            <v>Elementos sin Marca</v>
          </cell>
          <cell r="O11176">
            <v>0</v>
          </cell>
          <cell r="P11176">
            <v>0</v>
          </cell>
        </row>
        <row r="11177">
          <cell r="A11177" t="str">
            <v>TEJ-MAS.28X1X6</v>
          </cell>
          <cell r="B11177" t="str">
            <v>TEJA ACESCO MASTER 1000 CALIBRE 28 X 1.0 METRO X 6 METROS PINTADA COLOR BLANCO ALMENDRA</v>
          </cell>
          <cell r="C11177" t="str">
            <v>Tejas</v>
          </cell>
          <cell r="D11177" t="str">
            <v>1.4.05.10 | Varios</v>
          </cell>
          <cell r="F11177">
            <v>2</v>
          </cell>
          <cell r="G11177" t="str">
            <v>Unidades</v>
          </cell>
          <cell r="H11177" t="str">
            <v>Unidades</v>
          </cell>
          <cell r="K11177">
            <v>19.13</v>
          </cell>
          <cell r="L11177">
            <v>1</v>
          </cell>
          <cell r="M11177" t="str">
            <v>Elementos sin Marca</v>
          </cell>
          <cell r="O11177">
            <v>0</v>
          </cell>
          <cell r="P11177">
            <v>0</v>
          </cell>
          <cell r="S11177">
            <v>190756</v>
          </cell>
        </row>
        <row r="11178">
          <cell r="A11178" t="str">
            <v>TEJ-ARQ.0-73*3.05.C.30</v>
          </cell>
          <cell r="B11178" t="str">
            <v>TEJA ARQUITECTONICA ACESCO 0.73 X 3.05 MTS SIN PINTAR CAL.30</v>
          </cell>
          <cell r="C11178" t="str">
            <v>Tejas</v>
          </cell>
          <cell r="D11178" t="str">
            <v>1.4.05.10 | Varios</v>
          </cell>
          <cell r="F11178">
            <v>0</v>
          </cell>
          <cell r="G11178" t="str">
            <v>Unidades</v>
          </cell>
          <cell r="H11178" t="str">
            <v>Unidades</v>
          </cell>
          <cell r="K11178">
            <v>0</v>
          </cell>
          <cell r="L11178">
            <v>0</v>
          </cell>
          <cell r="M11178" t="str">
            <v>Elementos sin Marca</v>
          </cell>
          <cell r="O11178">
            <v>0</v>
          </cell>
          <cell r="P11178">
            <v>0</v>
          </cell>
          <cell r="S11178">
            <v>31471</v>
          </cell>
        </row>
        <row r="11179">
          <cell r="A11179" t="str">
            <v>TEJ-ARQ.0.73X3.66</v>
          </cell>
          <cell r="B11179" t="str">
            <v>TEJA ARQUITECTONICA ACESCO 0.73 X 3.66 METROS SIN PINTAR</v>
          </cell>
          <cell r="C11179" t="str">
            <v>Tejas</v>
          </cell>
          <cell r="D11179" t="str">
            <v>1.4.05.10 | Varios</v>
          </cell>
          <cell r="F11179">
            <v>0</v>
          </cell>
          <cell r="G11179" t="str">
            <v>Unidades</v>
          </cell>
          <cell r="H11179" t="str">
            <v>Unidades</v>
          </cell>
          <cell r="K11179">
            <v>0</v>
          </cell>
          <cell r="L11179">
            <v>0</v>
          </cell>
          <cell r="M11179" t="str">
            <v>Elementos sin Marca</v>
          </cell>
          <cell r="O11179">
            <v>0</v>
          </cell>
          <cell r="P11179">
            <v>0</v>
          </cell>
          <cell r="S11179">
            <v>31863</v>
          </cell>
        </row>
        <row r="11180">
          <cell r="A11180" t="str">
            <v>TEJ-ARQ-1.01X2</v>
          </cell>
          <cell r="B11180" t="str">
            <v>TEJA ARQUITECTONICA ACESCO 1.01 X 2.44 METROS SIN PINTAR</v>
          </cell>
          <cell r="C11180" t="str">
            <v>Tejas</v>
          </cell>
          <cell r="D11180" t="str">
            <v>1.4.05.10 | Varios</v>
          </cell>
          <cell r="F11180">
            <v>0</v>
          </cell>
          <cell r="G11180" t="str">
            <v>Unidades</v>
          </cell>
          <cell r="H11180" t="str">
            <v>Unidades</v>
          </cell>
          <cell r="K11180">
            <v>0</v>
          </cell>
          <cell r="L11180">
            <v>0</v>
          </cell>
          <cell r="M11180" t="str">
            <v>Elementos sin Marca</v>
          </cell>
          <cell r="O11180">
            <v>0</v>
          </cell>
          <cell r="P11180">
            <v>0</v>
          </cell>
          <cell r="S11180">
            <v>31183.21</v>
          </cell>
        </row>
        <row r="11181">
          <cell r="A11181" t="str">
            <v>TEJ-CBP.2X11.8X0.94</v>
          </cell>
          <cell r="B11181" t="str">
            <v>TEJA CRESTA BAJA PLUS UPVC TERMOACUSTICA CAL 2 X 11.80 METROS X 0.94 METROS BLANCA</v>
          </cell>
          <cell r="C11181" t="str">
            <v>Tejas</v>
          </cell>
          <cell r="D11181" t="str">
            <v>1.4.05.10 | Varios</v>
          </cell>
          <cell r="F11181">
            <v>0</v>
          </cell>
          <cell r="G11181" t="str">
            <v>Unidades</v>
          </cell>
          <cell r="H11181" t="str">
            <v>Unidades</v>
          </cell>
          <cell r="K11181">
            <v>0</v>
          </cell>
          <cell r="L11181">
            <v>0</v>
          </cell>
          <cell r="M11181" t="str">
            <v>Elementos sin Marca</v>
          </cell>
          <cell r="O11181">
            <v>0</v>
          </cell>
          <cell r="P11181">
            <v>0</v>
          </cell>
          <cell r="S11181">
            <v>551200</v>
          </cell>
        </row>
        <row r="11182">
          <cell r="A11182" t="str">
            <v>TEJ-EXI.X6MTS</v>
          </cell>
          <cell r="B11182" t="str">
            <v>TEJA EXIPLAST TIPO MASTER MIL CLASE 5 OPAL LISO X 6 METROS TRANSPARENTE</v>
          </cell>
          <cell r="C11182" t="str">
            <v>Tejas</v>
          </cell>
          <cell r="D11182" t="str">
            <v>1.4.05.10 | Varios</v>
          </cell>
          <cell r="F11182">
            <v>0</v>
          </cell>
          <cell r="G11182" t="str">
            <v>Unidades</v>
          </cell>
          <cell r="H11182" t="str">
            <v>Unidades</v>
          </cell>
          <cell r="K11182">
            <v>0</v>
          </cell>
          <cell r="L11182">
            <v>0</v>
          </cell>
          <cell r="M11182" t="str">
            <v>Elementos sin Marca</v>
          </cell>
          <cell r="O11182">
            <v>0</v>
          </cell>
          <cell r="P11182">
            <v>0</v>
          </cell>
          <cell r="S11182">
            <v>247899.16</v>
          </cell>
        </row>
        <row r="11183">
          <cell r="A11183" t="str">
            <v>TEJ-EXT.FOR.2.5X5.9</v>
          </cell>
          <cell r="B11183" t="str">
            <v>TEJA EXTRA FORTE CAL 2.5 X 5.90 METROS X 0.94 METROS BLANCA</v>
          </cell>
          <cell r="C11183" t="str">
            <v>Tejas</v>
          </cell>
          <cell r="D11183" t="str">
            <v>1.4.05.10 | Varios</v>
          </cell>
          <cell r="F11183">
            <v>0</v>
          </cell>
          <cell r="G11183" t="str">
            <v>Unidades</v>
          </cell>
          <cell r="H11183" t="str">
            <v>Unidades</v>
          </cell>
          <cell r="K11183">
            <v>0</v>
          </cell>
          <cell r="L11183">
            <v>0</v>
          </cell>
          <cell r="M11183" t="str">
            <v>Elementos sin Marca</v>
          </cell>
          <cell r="O11183">
            <v>0</v>
          </cell>
          <cell r="P11183">
            <v>0</v>
          </cell>
        </row>
        <row r="11184">
          <cell r="A11184" t="str">
            <v>TEJ-FIB-2-5X5-9</v>
          </cell>
          <cell r="B11184" t="str">
            <v>TEJA FIBRO FORTE CAL 2.5 X 5.90 METROS X 0.94 METROS BLANCA</v>
          </cell>
          <cell r="C11184" t="str">
            <v>Tejas</v>
          </cell>
          <cell r="D11184" t="str">
            <v>1.4.05.10 | Varios</v>
          </cell>
          <cell r="F11184">
            <v>0</v>
          </cell>
          <cell r="G11184" t="str">
            <v>Unidades</v>
          </cell>
          <cell r="H11184" t="str">
            <v>Unidades</v>
          </cell>
          <cell r="K11184">
            <v>32.17</v>
          </cell>
          <cell r="L11184">
            <v>1</v>
          </cell>
          <cell r="M11184" t="str">
            <v>Elementos sin Marca</v>
          </cell>
          <cell r="O11184">
            <v>0</v>
          </cell>
          <cell r="P11184">
            <v>0</v>
          </cell>
          <cell r="S11184">
            <v>149950</v>
          </cell>
        </row>
        <row r="11185">
          <cell r="A11185" t="str">
            <v>TEJ-FIB-2-5X11</v>
          </cell>
          <cell r="B11185" t="str">
            <v>TEJA FIBRO FORTE CAL. 2.5 X 11.80 METROS X 0.94 METROS BLANCA</v>
          </cell>
          <cell r="C11185" t="str">
            <v>Tejas</v>
          </cell>
          <cell r="D11185" t="str">
            <v>1.4.05.10 | Varios</v>
          </cell>
          <cell r="F11185">
            <v>0</v>
          </cell>
          <cell r="G11185" t="str">
            <v>Unidades</v>
          </cell>
          <cell r="H11185" t="str">
            <v>Unidades</v>
          </cell>
          <cell r="I11185">
            <v>11.8</v>
          </cell>
          <cell r="J11185">
            <v>0.94</v>
          </cell>
          <cell r="K11185">
            <v>32.17</v>
          </cell>
          <cell r="L11185">
            <v>1</v>
          </cell>
          <cell r="M11185" t="str">
            <v>Elementos sin Marca</v>
          </cell>
          <cell r="O11185">
            <v>0</v>
          </cell>
          <cell r="P11185">
            <v>0</v>
          </cell>
          <cell r="S11185">
            <v>685650</v>
          </cell>
        </row>
        <row r="11186">
          <cell r="A11186" t="str">
            <v>TEJ-LUZ.</v>
          </cell>
          <cell r="B11186" t="str">
            <v>TEJA LUZ EXIPLAST - 1 METRO X 4.50 METROS</v>
          </cell>
          <cell r="C11186" t="str">
            <v>Tejas</v>
          </cell>
          <cell r="D11186" t="str">
            <v>1.4.05.10 | Varios</v>
          </cell>
          <cell r="F11186">
            <v>0</v>
          </cell>
          <cell r="G11186" t="str">
            <v>Unidades</v>
          </cell>
          <cell r="H11186" t="str">
            <v>Unidades</v>
          </cell>
          <cell r="K11186">
            <v>0</v>
          </cell>
          <cell r="L11186">
            <v>0</v>
          </cell>
          <cell r="M11186" t="str">
            <v>Elementos sin Marca</v>
          </cell>
          <cell r="O11186">
            <v>0</v>
          </cell>
          <cell r="P11186">
            <v>0</v>
          </cell>
        </row>
        <row r="11187">
          <cell r="A11187" t="str">
            <v>TEJ-MAS.CL5</v>
          </cell>
          <cell r="B11187" t="str">
            <v>TEJA MASTER MIL CLASE 5 POLIESTER CON FIBRA DE VIDRIO 1 X 6 METROS</v>
          </cell>
          <cell r="C11187" t="str">
            <v>Tejas</v>
          </cell>
          <cell r="D11187" t="str">
            <v>1.4.05.10 | Varios</v>
          </cell>
          <cell r="F11187">
            <v>0</v>
          </cell>
          <cell r="G11187" t="str">
            <v>Unidades</v>
          </cell>
          <cell r="H11187" t="str">
            <v>Unidades</v>
          </cell>
          <cell r="K11187">
            <v>0</v>
          </cell>
          <cell r="L11187">
            <v>0</v>
          </cell>
          <cell r="M11187" t="str">
            <v>Elementos sin Marca</v>
          </cell>
          <cell r="O11187">
            <v>0</v>
          </cell>
          <cell r="P11187">
            <v>0</v>
          </cell>
          <cell r="S11187">
            <v>264000</v>
          </cell>
        </row>
        <row r="11188">
          <cell r="A11188" t="str">
            <v>TEJ-MON.6X1</v>
          </cell>
          <cell r="B11188" t="str">
            <v>TEJA MONOWALL 30 MM TIPO SANDWICH METECNO DE 6.0 X 1.0 METROS CALIBRE 28 - BLANCO ARENA</v>
          </cell>
          <cell r="C11188" t="str">
            <v>Tejas</v>
          </cell>
          <cell r="D11188" t="str">
            <v>1.4.05.10 | Varios</v>
          </cell>
          <cell r="F11188">
            <v>0</v>
          </cell>
          <cell r="G11188" t="str">
            <v>Unidades</v>
          </cell>
          <cell r="H11188" t="str">
            <v>Unidades</v>
          </cell>
          <cell r="K11188">
            <v>0</v>
          </cell>
          <cell r="L11188">
            <v>0</v>
          </cell>
          <cell r="M11188" t="str">
            <v>Elementos sin Marca</v>
          </cell>
          <cell r="O11188">
            <v>0</v>
          </cell>
          <cell r="P11188">
            <v>0</v>
          </cell>
          <cell r="S11188">
            <v>423300</v>
          </cell>
        </row>
        <row r="11189">
          <cell r="A11189" t="str">
            <v>TEJ-TEC.6X1</v>
          </cell>
          <cell r="B11189" t="str">
            <v>TEJA TECHMET 30 MM TIPO SANDWICH METECNO DE 6.0 X 1.0 METROS CALIBRE 28 - BLANCO ARENA</v>
          </cell>
          <cell r="C11189" t="str">
            <v>Tejas</v>
          </cell>
          <cell r="D11189" t="str">
            <v>1.4.05.10 | Varios</v>
          </cell>
          <cell r="F11189">
            <v>0</v>
          </cell>
          <cell r="G11189" t="str">
            <v>Unidades</v>
          </cell>
          <cell r="H11189" t="str">
            <v>Unidades</v>
          </cell>
          <cell r="K11189">
            <v>0</v>
          </cell>
          <cell r="L11189">
            <v>0</v>
          </cell>
          <cell r="M11189" t="str">
            <v>Elementos sin Marca</v>
          </cell>
          <cell r="O11189">
            <v>0</v>
          </cell>
          <cell r="P11189">
            <v>0</v>
          </cell>
          <cell r="S11189">
            <v>473100</v>
          </cell>
        </row>
        <row r="11190">
          <cell r="A11190" t="str">
            <v>TEJ-TER.6CRE</v>
          </cell>
          <cell r="B11190" t="str">
            <v>TEJA TERMOACUSTICA 6 CRESTAS N C-7 OPAL LISO 0.81 X 7.20 METROS</v>
          </cell>
          <cell r="C11190" t="str">
            <v>Tejas</v>
          </cell>
          <cell r="D11190" t="str">
            <v>1.4.05.10 | Varios</v>
          </cell>
          <cell r="F11190">
            <v>0</v>
          </cell>
          <cell r="G11190" t="str">
            <v>Unidades</v>
          </cell>
          <cell r="H11190" t="str">
            <v>Unidades</v>
          </cell>
          <cell r="K11190">
            <v>0</v>
          </cell>
          <cell r="L11190">
            <v>0</v>
          </cell>
          <cell r="M11190" t="str">
            <v>Elementos sin Marca</v>
          </cell>
          <cell r="O11190">
            <v>0</v>
          </cell>
          <cell r="P11190">
            <v>0</v>
          </cell>
        </row>
        <row r="11191">
          <cell r="A11191" t="str">
            <v>TEJ-TRA.6X1</v>
          </cell>
          <cell r="B11191" t="str">
            <v>TEJA TRASLUCIDA EXIPLAST DE 6.0 X 1.0 METROS -  EX-42 C-7 SNOW</v>
          </cell>
          <cell r="C11191" t="str">
            <v>Tejas</v>
          </cell>
          <cell r="D11191" t="str">
            <v>1.4.05.10 | Varios</v>
          </cell>
          <cell r="F11191">
            <v>0</v>
          </cell>
          <cell r="G11191" t="str">
            <v>Unidades</v>
          </cell>
          <cell r="H11191" t="str">
            <v>Unidades</v>
          </cell>
          <cell r="K11191">
            <v>0</v>
          </cell>
          <cell r="L11191">
            <v>0</v>
          </cell>
          <cell r="M11191" t="str">
            <v>Elementos sin Marca</v>
          </cell>
          <cell r="O11191">
            <v>0</v>
          </cell>
          <cell r="P11191">
            <v>0</v>
          </cell>
          <cell r="S11191">
            <v>344538</v>
          </cell>
        </row>
        <row r="11192">
          <cell r="A11192" t="str">
            <v>TEJ-TRA.CAL1.2</v>
          </cell>
          <cell r="B11192" t="str">
            <v>TEJA TRASLUCIDA MANOPLAS - CAL. 1.2 MM - COLOR OPAL - ANCHO TOTAL 72 CMS MAN</v>
          </cell>
          <cell r="C11192" t="str">
            <v>Tejas</v>
          </cell>
          <cell r="D11192" t="str">
            <v>1.4.05.10 | Varios</v>
          </cell>
          <cell r="F11192">
            <v>0</v>
          </cell>
          <cell r="G11192" t="str">
            <v>Metros2</v>
          </cell>
          <cell r="H11192" t="str">
            <v>Metros2</v>
          </cell>
          <cell r="I11192">
            <v>0.72</v>
          </cell>
          <cell r="K11192">
            <v>0</v>
          </cell>
          <cell r="L11192">
            <v>0</v>
          </cell>
          <cell r="M11192" t="str">
            <v>MANOPLAS</v>
          </cell>
          <cell r="O11192">
            <v>0</v>
          </cell>
          <cell r="P11192">
            <v>0</v>
          </cell>
          <cell r="S11192">
            <v>45000</v>
          </cell>
        </row>
        <row r="11193">
          <cell r="A11193" t="str">
            <v>TEJ-FIB-1-5X11-</v>
          </cell>
          <cell r="B11193" t="str">
            <v>TEJA UPVC FIBRO CAL 1 X 11.80 METROS X 0.94 METROS TRANSPARENTE</v>
          </cell>
          <cell r="C11193" t="str">
            <v>Tejas</v>
          </cell>
          <cell r="D11193" t="str">
            <v>1.4.05.10 | Varios</v>
          </cell>
          <cell r="F11193">
            <v>0</v>
          </cell>
          <cell r="G11193" t="str">
            <v>Unidades</v>
          </cell>
          <cell r="H11193" t="str">
            <v>Unidades</v>
          </cell>
          <cell r="K11193">
            <v>0</v>
          </cell>
          <cell r="L11193">
            <v>0</v>
          </cell>
          <cell r="M11193" t="str">
            <v>Elementos sin Marca</v>
          </cell>
          <cell r="O11193">
            <v>0</v>
          </cell>
          <cell r="P11193">
            <v>0</v>
          </cell>
          <cell r="S11193">
            <v>309900</v>
          </cell>
        </row>
        <row r="11194">
          <cell r="A11194" t="str">
            <v>TEJ-FIB-1-5X5-9</v>
          </cell>
          <cell r="B11194" t="str">
            <v>TEJA UPVC FIBRO CAL.1.5 X 5.90 METROS X 0.94 METROS TRANSPARENTE</v>
          </cell>
          <cell r="C11194" t="str">
            <v>Tejas</v>
          </cell>
          <cell r="D11194" t="str">
            <v>1.4.05.10 | Varios</v>
          </cell>
          <cell r="F11194">
            <v>0</v>
          </cell>
          <cell r="G11194" t="str">
            <v>Unidades</v>
          </cell>
          <cell r="H11194" t="str">
            <v>Unidades</v>
          </cell>
          <cell r="K11194">
            <v>0</v>
          </cell>
          <cell r="L11194">
            <v>0</v>
          </cell>
          <cell r="M11194" t="str">
            <v>Elementos sin Marca</v>
          </cell>
          <cell r="O11194">
            <v>0</v>
          </cell>
          <cell r="P11194">
            <v>0</v>
          </cell>
          <cell r="S11194">
            <v>180000</v>
          </cell>
        </row>
        <row r="11195">
          <cell r="A11195" t="str">
            <v>TEJ-TER.6C.0.73X2.8X7.2</v>
          </cell>
          <cell r="B11195" t="str">
            <v>TEJALUZ TERMOACUSTICA 6 CRESTAS 0.73 X 2.80 X 7.20 - CLASE 7</v>
          </cell>
          <cell r="C11195" t="str">
            <v>Tejas</v>
          </cell>
          <cell r="D11195" t="str">
            <v>1.4.05.10 | Varios</v>
          </cell>
          <cell r="F11195">
            <v>0</v>
          </cell>
          <cell r="G11195" t="str">
            <v>Unidades</v>
          </cell>
          <cell r="H11195" t="str">
            <v>Unidades</v>
          </cell>
          <cell r="K11195">
            <v>0</v>
          </cell>
          <cell r="L11195">
            <v>0</v>
          </cell>
          <cell r="M11195" t="str">
            <v>Elementos sin Marca</v>
          </cell>
          <cell r="O11195">
            <v>0</v>
          </cell>
          <cell r="P11195">
            <v>0</v>
          </cell>
          <cell r="S11195">
            <v>324467.28000000003</v>
          </cell>
        </row>
        <row r="11196">
          <cell r="A11196" t="str">
            <v>TEL-ASF.X0.10</v>
          </cell>
          <cell r="B11196" t="str">
            <v>TELA ASFALTICA X 10 CMS DE ANCHO</v>
          </cell>
          <cell r="C11196" t="str">
            <v>Materiales y Suministros</v>
          </cell>
          <cell r="D11196" t="str">
            <v>1.4.55.20 | Materiales y Suministros</v>
          </cell>
          <cell r="F11196">
            <v>0</v>
          </cell>
          <cell r="G11196" t="str">
            <v>Metros</v>
          </cell>
          <cell r="H11196" t="str">
            <v>Metros</v>
          </cell>
          <cell r="K11196">
            <v>0</v>
          </cell>
          <cell r="L11196">
            <v>0</v>
          </cell>
          <cell r="M11196" t="str">
            <v>Elementos sin Marca</v>
          </cell>
          <cell r="O11196">
            <v>0</v>
          </cell>
          <cell r="P11196">
            <v>0</v>
          </cell>
        </row>
        <row r="11197">
          <cell r="A11197" t="str">
            <v>TEL-REF.SIK.FPP-30</v>
          </cell>
          <cell r="B11197" t="str">
            <v>TELA DE REFUERZO PARA IMPERMEABILIZACIONES REF. SIKAFELT FPP-30</v>
          </cell>
          <cell r="C11197" t="str">
            <v>Tubería Diversos</v>
          </cell>
          <cell r="D11197" t="str">
            <v>1.4.05.09 | Tubería</v>
          </cell>
          <cell r="E11197" t="str">
            <v>LETRAS</v>
          </cell>
          <cell r="F11197">
            <v>0</v>
          </cell>
          <cell r="G11197" t="str">
            <v>Metros</v>
          </cell>
          <cell r="H11197" t="str">
            <v>Rollos</v>
          </cell>
          <cell r="I11197">
            <v>50</v>
          </cell>
          <cell r="J11197">
            <v>1</v>
          </cell>
          <cell r="K11197">
            <v>0</v>
          </cell>
          <cell r="L11197">
            <v>0</v>
          </cell>
          <cell r="M11197" t="str">
            <v>Elementos sin Marca</v>
          </cell>
          <cell r="O11197">
            <v>0</v>
          </cell>
          <cell r="P11197">
            <v>0</v>
          </cell>
          <cell r="S11197">
            <v>908</v>
          </cell>
        </row>
        <row r="11198">
          <cell r="A11198" t="str">
            <v>TEL-IGN.260</v>
          </cell>
          <cell r="B11198" t="str">
            <v>TELA IGNIFUGA 260 GR/M2 X 1.67 MTS ANCHO</v>
          </cell>
          <cell r="C11198" t="str">
            <v>Materiales y Suministros</v>
          </cell>
          <cell r="D11198" t="str">
            <v>1.4.55.20 | Materiales y Suministros</v>
          </cell>
          <cell r="F11198">
            <v>0</v>
          </cell>
          <cell r="G11198" t="str">
            <v>Metros</v>
          </cell>
          <cell r="H11198" t="str">
            <v>Metros</v>
          </cell>
          <cell r="K11198">
            <v>0</v>
          </cell>
          <cell r="L11198">
            <v>0</v>
          </cell>
          <cell r="M11198" t="str">
            <v>Elementos sin Marca</v>
          </cell>
          <cell r="O11198">
            <v>0</v>
          </cell>
          <cell r="P11198">
            <v>0</v>
          </cell>
          <cell r="S11198">
            <v>48000</v>
          </cell>
        </row>
        <row r="11199">
          <cell r="A11199" t="str">
            <v>TEL-IGN.</v>
          </cell>
          <cell r="B11199" t="str">
            <v>TELA IGNIFUGA 290 GR/M2 X 1.60 MTS ANCHO COLOR VERDE OLIVA</v>
          </cell>
          <cell r="C11199" t="str">
            <v>Materiales y Suministros</v>
          </cell>
          <cell r="D11199" t="str">
            <v>1.4.55.20 | Materiales y Suministros</v>
          </cell>
          <cell r="F11199">
            <v>0</v>
          </cell>
          <cell r="G11199" t="str">
            <v>Metros</v>
          </cell>
          <cell r="H11199" t="str">
            <v>Metros</v>
          </cell>
          <cell r="K11199">
            <v>0</v>
          </cell>
          <cell r="L11199">
            <v>0</v>
          </cell>
          <cell r="M11199" t="str">
            <v>Elementos sin Marca</v>
          </cell>
          <cell r="O11199">
            <v>0</v>
          </cell>
          <cell r="P11199">
            <v>0</v>
          </cell>
          <cell r="S11199">
            <v>34033</v>
          </cell>
        </row>
        <row r="11200">
          <cell r="A11200" t="str">
            <v>TEL-IGN.CAL.0.4MM</v>
          </cell>
          <cell r="B11200" t="str">
            <v>TELA IGNIFUGA CAL. 0.4 MM X 1.90 MTS ANCHO - COLOR NARANJA</v>
          </cell>
          <cell r="C11200" t="str">
            <v>Materiales y Suministros</v>
          </cell>
          <cell r="D11200" t="str">
            <v>1.4.55.20 | Materiales y Suministros</v>
          </cell>
          <cell r="E11200" t="str">
            <v>E9-N5</v>
          </cell>
          <cell r="F11200">
            <v>0</v>
          </cell>
          <cell r="G11200" t="str">
            <v>Metros</v>
          </cell>
          <cell r="H11200" t="str">
            <v>Metros</v>
          </cell>
          <cell r="K11200">
            <v>0</v>
          </cell>
          <cell r="L11200">
            <v>0</v>
          </cell>
          <cell r="M11200" t="str">
            <v>Elementos sin Marca</v>
          </cell>
          <cell r="O11200">
            <v>0</v>
          </cell>
          <cell r="P11200">
            <v>0</v>
          </cell>
          <cell r="S11200">
            <v>84142.75</v>
          </cell>
        </row>
        <row r="11201">
          <cell r="A11201" t="str">
            <v>TEL-VER.CERX2.10</v>
          </cell>
          <cell r="B11201" t="str">
            <v>TELA VERDE DE CERRAMIENTO X 2.10 METROS DE ANCHO</v>
          </cell>
          <cell r="C11201" t="str">
            <v>Materiales y Suministros</v>
          </cell>
          <cell r="D11201" t="str">
            <v>1.4.55.20 | Materiales y Suministros</v>
          </cell>
          <cell r="F11201">
            <v>0</v>
          </cell>
          <cell r="G11201" t="str">
            <v>Metros</v>
          </cell>
          <cell r="H11201" t="str">
            <v>Metros</v>
          </cell>
          <cell r="K11201">
            <v>0</v>
          </cell>
          <cell r="L11201">
            <v>0</v>
          </cell>
          <cell r="M11201" t="str">
            <v>Elementos sin Marca</v>
          </cell>
          <cell r="O11201">
            <v>0</v>
          </cell>
          <cell r="P11201">
            <v>0</v>
          </cell>
          <cell r="S11201">
            <v>2521.0100000000002</v>
          </cell>
        </row>
        <row r="11202">
          <cell r="A11202" t="str">
            <v>TEL-RAD.T19</v>
          </cell>
          <cell r="B11202" t="str">
            <v>TELE RADIO PANTHER PN-T19-2</v>
          </cell>
          <cell r="C11202" t="str">
            <v>Materiales y Suministros</v>
          </cell>
          <cell r="D11202" t="str">
            <v>1.4.55.20 | Materiales y Suministros</v>
          </cell>
          <cell r="E11202" t="str">
            <v>ARM-OFI-P1</v>
          </cell>
          <cell r="F11202">
            <v>0</v>
          </cell>
          <cell r="G11202" t="str">
            <v>Unidades</v>
          </cell>
          <cell r="H11202" t="str">
            <v>Unidades</v>
          </cell>
          <cell r="K11202">
            <v>0</v>
          </cell>
          <cell r="L11202">
            <v>0</v>
          </cell>
          <cell r="M11202" t="str">
            <v>Elementos sin Marca</v>
          </cell>
          <cell r="O11202">
            <v>0</v>
          </cell>
          <cell r="P11202">
            <v>0</v>
          </cell>
          <cell r="S11202">
            <v>4290000</v>
          </cell>
        </row>
        <row r="11203">
          <cell r="A11203" t="str">
            <v>TEM-AUT-AT-11EN</v>
          </cell>
          <cell r="B11203" t="str">
            <v>TEMPORIZADOR AUTONICS AT 11 EN</v>
          </cell>
          <cell r="C11203" t="str">
            <v>Eléctricos</v>
          </cell>
          <cell r="D11203" t="str">
            <v>1.4.05.16 | Eléctricos y Electrónicos</v>
          </cell>
          <cell r="E11203" t="str">
            <v>E15-N2</v>
          </cell>
          <cell r="F11203">
            <v>0</v>
          </cell>
          <cell r="G11203" t="str">
            <v>Unidades</v>
          </cell>
          <cell r="H11203" t="str">
            <v>Unidades</v>
          </cell>
          <cell r="K11203">
            <v>0</v>
          </cell>
          <cell r="L11203">
            <v>0</v>
          </cell>
          <cell r="M11203" t="str">
            <v>Elementos sin Marca</v>
          </cell>
          <cell r="O11203">
            <v>0</v>
          </cell>
          <cell r="P11203">
            <v>0</v>
          </cell>
          <cell r="S11203">
            <v>83974</v>
          </cell>
        </row>
        <row r="11204">
          <cell r="A11204" t="str">
            <v>TEN-SAC.CLA</v>
          </cell>
          <cell r="B11204" t="str">
            <v>TENAZA SACA CLAVOS</v>
          </cell>
          <cell r="C11204" t="str">
            <v>Herramienta Desechable</v>
          </cell>
          <cell r="D11204" t="str">
            <v>1.4.55.15 | Herramienta Desechable</v>
          </cell>
          <cell r="F11204">
            <v>0</v>
          </cell>
          <cell r="G11204" t="str">
            <v>Unidades</v>
          </cell>
          <cell r="H11204" t="str">
            <v>Unidades</v>
          </cell>
          <cell r="K11204">
            <v>0</v>
          </cell>
          <cell r="L11204">
            <v>0</v>
          </cell>
          <cell r="M11204" t="str">
            <v>Elementos sin Marca</v>
          </cell>
          <cell r="O11204">
            <v>0</v>
          </cell>
          <cell r="P11204">
            <v>0</v>
          </cell>
          <cell r="S11204">
            <v>58824</v>
          </cell>
        </row>
        <row r="11205">
          <cell r="A11205" t="str">
            <v>TEN-074.ACC</v>
          </cell>
          <cell r="B11205" t="str">
            <v>TENEDOR  4 074-A-F00/TP- 1/2- ACC-ESC 7018001</v>
          </cell>
          <cell r="C11205" t="str">
            <v>Varios Diversos</v>
          </cell>
          <cell r="D11205" t="str">
            <v>1.4.05.10 | Varios</v>
          </cell>
          <cell r="F11205">
            <v>0</v>
          </cell>
          <cell r="G11205" t="str">
            <v>Unidades</v>
          </cell>
          <cell r="H11205" t="str">
            <v>Unidades</v>
          </cell>
          <cell r="K11205">
            <v>0</v>
          </cell>
          <cell r="L11205">
            <v>0</v>
          </cell>
          <cell r="M11205" t="str">
            <v>Elementos sin Marca</v>
          </cell>
          <cell r="O11205">
            <v>0</v>
          </cell>
          <cell r="P11205">
            <v>0</v>
          </cell>
          <cell r="S11205">
            <v>61108</v>
          </cell>
        </row>
        <row r="11206">
          <cell r="A11206" t="str">
            <v>TEN-DIG.BRA</v>
          </cell>
          <cell r="B11206" t="str">
            <v>TENSIOMETRO DIGITAL DE BRAZO TOTALMENTE AUTOMATICO</v>
          </cell>
          <cell r="C11206" t="str">
            <v>Equipos de Emergencia</v>
          </cell>
          <cell r="D11206" t="str">
            <v>1.4.55.20 | Materiales y Suministros</v>
          </cell>
          <cell r="F11206">
            <v>0</v>
          </cell>
          <cell r="G11206" t="str">
            <v>Unidades</v>
          </cell>
          <cell r="H11206" t="str">
            <v>Unidades</v>
          </cell>
          <cell r="K11206">
            <v>0</v>
          </cell>
          <cell r="L11206">
            <v>0</v>
          </cell>
          <cell r="M11206" t="str">
            <v>Elementos sin Marca</v>
          </cell>
          <cell r="O11206">
            <v>0</v>
          </cell>
          <cell r="P11206">
            <v>0</v>
          </cell>
          <cell r="S11206">
            <v>118655</v>
          </cell>
        </row>
        <row r="11207">
          <cell r="A11207" t="str">
            <v>TEN-BOL.256187</v>
          </cell>
          <cell r="B11207" t="str">
            <v>TENSION BOLT / 256187 - LASER REF: 308001030520182 Ref: 308001030520182</v>
          </cell>
          <cell r="C11207" t="str">
            <v>Consumible Laser</v>
          </cell>
          <cell r="D11207" t="str">
            <v>1.4.55.20 | Materiales y Suministros</v>
          </cell>
          <cell r="E11207" t="str">
            <v>E10-N3/AD</v>
          </cell>
          <cell r="F11207">
            <v>0</v>
          </cell>
          <cell r="G11207" t="str">
            <v>Unidades</v>
          </cell>
          <cell r="H11207" t="str">
            <v>Unidades</v>
          </cell>
          <cell r="K11207">
            <v>0</v>
          </cell>
          <cell r="L11207">
            <v>0</v>
          </cell>
          <cell r="M11207" t="str">
            <v>Elementos sin Marca</v>
          </cell>
          <cell r="N11207" t="str">
            <v>308001030520182</v>
          </cell>
          <cell r="O11207">
            <v>0</v>
          </cell>
          <cell r="P11207">
            <v>0</v>
          </cell>
          <cell r="S11207">
            <v>266418</v>
          </cell>
        </row>
        <row r="11208">
          <cell r="A11208" t="str">
            <v>TEN-ZUN.H55</v>
          </cell>
          <cell r="B11208" t="str">
            <v>TENSIONADORA DE ZUNCHO METALICO REF: H-55 TRANSPAK</v>
          </cell>
          <cell r="C11208" t="str">
            <v>Herramienta Desechable</v>
          </cell>
          <cell r="D11208" t="str">
            <v>1.4.55.15 | Herramienta Desechable</v>
          </cell>
          <cell r="F11208">
            <v>0</v>
          </cell>
          <cell r="G11208" t="str">
            <v>Unidades</v>
          </cell>
          <cell r="H11208" t="str">
            <v>Unidades</v>
          </cell>
          <cell r="K11208">
            <v>0</v>
          </cell>
          <cell r="L11208">
            <v>0</v>
          </cell>
          <cell r="M11208" t="str">
            <v>Elementos sin Marca</v>
          </cell>
          <cell r="O11208">
            <v>0</v>
          </cell>
          <cell r="P11208">
            <v>0</v>
          </cell>
          <cell r="S11208">
            <v>450000</v>
          </cell>
        </row>
        <row r="11209">
          <cell r="A11209" t="str">
            <v>TEN-ZUN.H23</v>
          </cell>
          <cell r="B11209" t="str">
            <v>TENSIONADORA PARA ZUNCHO REF: H-23 MARCA TRANSPAK</v>
          </cell>
          <cell r="C11209" t="str">
            <v>Herramienta Desechable</v>
          </cell>
          <cell r="D11209" t="str">
            <v>1.4.55.15 | Herramienta Desechable</v>
          </cell>
          <cell r="F11209">
            <v>0</v>
          </cell>
          <cell r="G11209" t="str">
            <v>Unidades</v>
          </cell>
          <cell r="H11209" t="str">
            <v>Unidades</v>
          </cell>
          <cell r="K11209">
            <v>0</v>
          </cell>
          <cell r="L11209">
            <v>0</v>
          </cell>
          <cell r="M11209" t="str">
            <v>Elementos sin Marca</v>
          </cell>
          <cell r="O11209">
            <v>0</v>
          </cell>
          <cell r="P11209">
            <v>0</v>
          </cell>
          <cell r="S11209">
            <v>380000</v>
          </cell>
        </row>
        <row r="11210">
          <cell r="A11210" t="str">
            <v>TEN-ZUN.</v>
          </cell>
          <cell r="B11210" t="str">
            <v>TENSIONADORA ZUNCHO METALICO HR 1/2 - 3/4</v>
          </cell>
          <cell r="C11210" t="str">
            <v>Herramienta Desechable</v>
          </cell>
          <cell r="D11210" t="str">
            <v>1.4.55.15 | Herramienta Desechable</v>
          </cell>
          <cell r="F11210">
            <v>0</v>
          </cell>
          <cell r="G11210" t="str">
            <v>Unidades</v>
          </cell>
          <cell r="H11210" t="str">
            <v>Unidades</v>
          </cell>
          <cell r="K11210">
            <v>0</v>
          </cell>
          <cell r="L11210">
            <v>0</v>
          </cell>
          <cell r="M11210" t="str">
            <v>Elementos sin Marca</v>
          </cell>
          <cell r="O11210">
            <v>0</v>
          </cell>
          <cell r="P11210">
            <v>0</v>
          </cell>
          <cell r="S11210">
            <v>380000</v>
          </cell>
        </row>
        <row r="11211">
          <cell r="A11211" t="str">
            <v>TEN-GUA.PTA</v>
          </cell>
          <cell r="B11211" t="str">
            <v>TENSOR DE GUAYA PARA SWITCH DE SEGURIDAD DE GUAYA 4B COMPONENTS REF: PTA100</v>
          </cell>
          <cell r="C11211" t="str">
            <v>Varios Diversos</v>
          </cell>
          <cell r="D11211" t="str">
            <v>1.4.05.10 | Varios</v>
          </cell>
          <cell r="E11211" t="str">
            <v>EÑ-N3</v>
          </cell>
          <cell r="F11211">
            <v>0</v>
          </cell>
          <cell r="G11211" t="str">
            <v>Unidades</v>
          </cell>
          <cell r="H11211" t="str">
            <v>Unidades</v>
          </cell>
          <cell r="K11211">
            <v>0</v>
          </cell>
          <cell r="L11211">
            <v>0</v>
          </cell>
          <cell r="M11211" t="str">
            <v>Elementos sin Marca</v>
          </cell>
          <cell r="O11211">
            <v>0</v>
          </cell>
          <cell r="P11211">
            <v>0</v>
          </cell>
        </row>
        <row r="11212">
          <cell r="A11212" t="str">
            <v>TEN-ROD.501</v>
          </cell>
          <cell r="B11212" t="str">
            <v>TENSOR EN ACERO PARA RODILLO DE PELETIZADORA 501 MARCA HD-16</v>
          </cell>
          <cell r="C11212" t="str">
            <v>Varios Diversos</v>
          </cell>
          <cell r="D11212" t="str">
            <v>1.4.05.10 | Varios</v>
          </cell>
          <cell r="E11212" t="str">
            <v>EÑ-N3</v>
          </cell>
          <cell r="F11212">
            <v>0</v>
          </cell>
          <cell r="G11212" t="str">
            <v>Unidades</v>
          </cell>
          <cell r="H11212" t="str">
            <v>Unidades</v>
          </cell>
          <cell r="K11212">
            <v>0</v>
          </cell>
          <cell r="L11212">
            <v>0</v>
          </cell>
          <cell r="M11212" t="str">
            <v>Elementos sin Marca</v>
          </cell>
          <cell r="O11212">
            <v>0</v>
          </cell>
          <cell r="P11212">
            <v>0</v>
          </cell>
          <cell r="S11212">
            <v>803500</v>
          </cell>
        </row>
        <row r="11213">
          <cell r="A11213" t="str">
            <v>TEN-GUA.1LI</v>
          </cell>
          <cell r="B11213" t="str">
            <v>TENSOR GUAYA Ø  1" TIPO LIVIANO</v>
          </cell>
          <cell r="C11213" t="str">
            <v>Varios Diversos</v>
          </cell>
          <cell r="D11213" t="str">
            <v>1.4.05.10 | Varios</v>
          </cell>
          <cell r="E11213" t="str">
            <v>EÑ-N3</v>
          </cell>
          <cell r="F11213">
            <v>0</v>
          </cell>
          <cell r="G11213" t="str">
            <v>Unidades</v>
          </cell>
          <cell r="H11213" t="str">
            <v>Unidades</v>
          </cell>
          <cell r="K11213">
            <v>0</v>
          </cell>
          <cell r="L11213">
            <v>0</v>
          </cell>
          <cell r="M11213" t="str">
            <v>Elementos sin Marca</v>
          </cell>
          <cell r="O11213">
            <v>0</v>
          </cell>
          <cell r="P11213">
            <v>0</v>
          </cell>
          <cell r="S11213">
            <v>55462.25</v>
          </cell>
        </row>
        <row r="11214">
          <cell r="A11214" t="str">
            <v>TEN-GUA.1PU</v>
          </cell>
          <cell r="B11214" t="str">
            <v>TENSOR GUAYA Ø  1" TIPO PESADO</v>
          </cell>
          <cell r="C11214" t="str">
            <v>Varios Diversos</v>
          </cell>
          <cell r="D11214" t="str">
            <v>1.4.05.10 | Varios</v>
          </cell>
          <cell r="E11214" t="str">
            <v>EÑ-N3</v>
          </cell>
          <cell r="F11214">
            <v>2</v>
          </cell>
          <cell r="G11214" t="str">
            <v>Unidades</v>
          </cell>
          <cell r="H11214" t="str">
            <v>Unidades</v>
          </cell>
          <cell r="K11214">
            <v>0</v>
          </cell>
          <cell r="L11214">
            <v>0</v>
          </cell>
          <cell r="M11214" t="str">
            <v>Elementos sin Marca</v>
          </cell>
          <cell r="O11214">
            <v>2</v>
          </cell>
          <cell r="P11214">
            <v>0</v>
          </cell>
          <cell r="S11214">
            <v>135000</v>
          </cell>
        </row>
        <row r="11215">
          <cell r="A11215" t="str">
            <v>TEN-1/2</v>
          </cell>
          <cell r="B11215" t="str">
            <v>TENSOR GUAYA Ø 1/2" TIPO PESADO</v>
          </cell>
          <cell r="C11215" t="str">
            <v>Varios Diversos</v>
          </cell>
          <cell r="D11215" t="str">
            <v>1.4.05.10 | Varios</v>
          </cell>
          <cell r="E11215" t="str">
            <v>EÑ-N3</v>
          </cell>
          <cell r="F11215">
            <v>6</v>
          </cell>
          <cell r="G11215" t="str">
            <v>Unidades</v>
          </cell>
          <cell r="H11215" t="str">
            <v>Unidades</v>
          </cell>
          <cell r="K11215">
            <v>0</v>
          </cell>
          <cell r="L11215">
            <v>0</v>
          </cell>
          <cell r="M11215" t="str">
            <v>Elementos sin Marca</v>
          </cell>
          <cell r="O11215">
            <v>2</v>
          </cell>
          <cell r="P11215">
            <v>0</v>
          </cell>
          <cell r="S11215">
            <v>17620</v>
          </cell>
        </row>
        <row r="11216">
          <cell r="A11216" t="str">
            <v>TEN-GUA.1/4.TP</v>
          </cell>
          <cell r="B11216" t="str">
            <v>TENSOR GUAYA Ø 1/4" TIPO PESADO</v>
          </cell>
          <cell r="C11216" t="str">
            <v>Varios Diversos</v>
          </cell>
          <cell r="D11216" t="str">
            <v>1.4.05.10 | Varios</v>
          </cell>
          <cell r="E11216" t="str">
            <v>EÑ-N3</v>
          </cell>
          <cell r="F11216">
            <v>0</v>
          </cell>
          <cell r="G11216" t="str">
            <v>Unidades</v>
          </cell>
          <cell r="H11216" t="str">
            <v>Unidades</v>
          </cell>
          <cell r="K11216">
            <v>0</v>
          </cell>
          <cell r="L11216">
            <v>0</v>
          </cell>
          <cell r="M11216" t="str">
            <v>Elementos sin Marca</v>
          </cell>
          <cell r="O11216">
            <v>0</v>
          </cell>
          <cell r="P11216">
            <v>0</v>
          </cell>
          <cell r="S11216">
            <v>10000</v>
          </cell>
        </row>
        <row r="11217">
          <cell r="A11217" t="str">
            <v>TEN-GUA.3/16</v>
          </cell>
          <cell r="B11217" t="str">
            <v>TENSOR GUAYA Ø 3/16" TIPO PESADO</v>
          </cell>
          <cell r="C11217" t="str">
            <v>Varios Diversos</v>
          </cell>
          <cell r="D11217" t="str">
            <v>1.4.05.10 | Varios</v>
          </cell>
          <cell r="E11217" t="str">
            <v>EÑ-N3</v>
          </cell>
          <cell r="F11217">
            <v>0</v>
          </cell>
          <cell r="G11217" t="str">
            <v>Unidades</v>
          </cell>
          <cell r="H11217" t="str">
            <v>Unidades</v>
          </cell>
          <cell r="K11217">
            <v>0</v>
          </cell>
          <cell r="L11217">
            <v>0</v>
          </cell>
          <cell r="M11217" t="str">
            <v>Elementos sin Marca</v>
          </cell>
          <cell r="O11217">
            <v>0</v>
          </cell>
          <cell r="P11217">
            <v>0</v>
          </cell>
        </row>
        <row r="11218">
          <cell r="A11218" t="str">
            <v>TEN-GUA.3/4</v>
          </cell>
          <cell r="B11218" t="str">
            <v>TENSOR GUAYA Ø 3/4" TIPO PESADO</v>
          </cell>
          <cell r="C11218" t="str">
            <v>Varios Diversos</v>
          </cell>
          <cell r="D11218" t="str">
            <v>1.4.05.10 | Varios</v>
          </cell>
          <cell r="E11218" t="str">
            <v>EÑ-N3</v>
          </cell>
          <cell r="F11218">
            <v>0</v>
          </cell>
          <cell r="G11218" t="str">
            <v>Unidades</v>
          </cell>
          <cell r="H11218" t="str">
            <v>Unidades</v>
          </cell>
          <cell r="K11218">
            <v>0</v>
          </cell>
          <cell r="L11218">
            <v>0</v>
          </cell>
          <cell r="M11218" t="str">
            <v>Elementos sin Marca</v>
          </cell>
          <cell r="O11218">
            <v>0</v>
          </cell>
          <cell r="P11218">
            <v>0</v>
          </cell>
          <cell r="S11218">
            <v>92437</v>
          </cell>
        </row>
        <row r="11219">
          <cell r="A11219" t="str">
            <v>TEN-GUA-3/8</v>
          </cell>
          <cell r="B11219" t="str">
            <v>TENSOR GUAYA Ø 3/8" TIPO PESADO</v>
          </cell>
          <cell r="C11219" t="str">
            <v>Varios Diversos</v>
          </cell>
          <cell r="D11219" t="str">
            <v>1.4.05.10 | Varios</v>
          </cell>
          <cell r="E11219" t="str">
            <v>EÑ-N3</v>
          </cell>
          <cell r="F11219">
            <v>0</v>
          </cell>
          <cell r="G11219" t="str">
            <v>Unidades</v>
          </cell>
          <cell r="H11219" t="str">
            <v>Unidades</v>
          </cell>
          <cell r="I11219">
            <v>1</v>
          </cell>
          <cell r="K11219">
            <v>0</v>
          </cell>
          <cell r="L11219">
            <v>0</v>
          </cell>
          <cell r="M11219" t="str">
            <v>Elementos sin Marca</v>
          </cell>
          <cell r="O11219">
            <v>0</v>
          </cell>
          <cell r="P11219">
            <v>0</v>
          </cell>
          <cell r="S11219">
            <v>13805</v>
          </cell>
        </row>
        <row r="11220">
          <cell r="A11220" t="str">
            <v>TEN-GUA.5/16.TP</v>
          </cell>
          <cell r="B11220" t="str">
            <v>TENSOR GUAYA Ø 5/16" TIPO PESADO</v>
          </cell>
          <cell r="C11220" t="str">
            <v>Varios Diversos</v>
          </cell>
          <cell r="D11220" t="str">
            <v>1.4.05.10 | Varios</v>
          </cell>
          <cell r="E11220" t="str">
            <v>EÑ-N3</v>
          </cell>
          <cell r="F11220">
            <v>0</v>
          </cell>
          <cell r="G11220" t="str">
            <v>Unidades</v>
          </cell>
          <cell r="H11220" t="str">
            <v>Unidades</v>
          </cell>
          <cell r="K11220">
            <v>0</v>
          </cell>
          <cell r="L11220">
            <v>0</v>
          </cell>
          <cell r="M11220" t="str">
            <v>Elementos sin Marca</v>
          </cell>
          <cell r="O11220">
            <v>0</v>
          </cell>
          <cell r="P11220">
            <v>0</v>
          </cell>
          <cell r="S11220">
            <v>1596.5</v>
          </cell>
        </row>
        <row r="11221">
          <cell r="A11221" t="str">
            <v>TEN-GUA-5/8</v>
          </cell>
          <cell r="B11221" t="str">
            <v>TENSOR GUAYA Ø 5/8" TIPO PESADO</v>
          </cell>
          <cell r="C11221" t="str">
            <v>Varios Diversos</v>
          </cell>
          <cell r="D11221" t="str">
            <v>1.4.05.10 | Varios</v>
          </cell>
          <cell r="E11221" t="str">
            <v>EÑ-N3</v>
          </cell>
          <cell r="F11221">
            <v>0</v>
          </cell>
          <cell r="G11221" t="str">
            <v>Unidades</v>
          </cell>
          <cell r="H11221" t="str">
            <v>Unidades</v>
          </cell>
          <cell r="K11221">
            <v>0</v>
          </cell>
          <cell r="L11221">
            <v>0</v>
          </cell>
          <cell r="M11221" t="str">
            <v>Elementos sin Marca</v>
          </cell>
          <cell r="O11221">
            <v>0</v>
          </cell>
          <cell r="P11221">
            <v>0</v>
          </cell>
          <cell r="S11221">
            <v>63529</v>
          </cell>
        </row>
        <row r="11222">
          <cell r="A11222" t="str">
            <v>TEN-PAR.TRA</v>
          </cell>
          <cell r="B11222" t="str">
            <v>TENSOR PARA TRANSPORTADOR (1 TORNILLO, 3 TUERCAS ROSCA ACME  1")  PLANO  TRCA-2526-008</v>
          </cell>
          <cell r="C11222" t="str">
            <v>Stock Varios</v>
          </cell>
          <cell r="D11222" t="str">
            <v>1.4.55.95 | Varios</v>
          </cell>
          <cell r="E11222" t="str">
            <v>E4-N4</v>
          </cell>
          <cell r="F11222">
            <v>38</v>
          </cell>
          <cell r="G11222" t="str">
            <v>Unidades</v>
          </cell>
          <cell r="H11222" t="str">
            <v>Unidades</v>
          </cell>
          <cell r="K11222">
            <v>0</v>
          </cell>
          <cell r="L11222">
            <v>0</v>
          </cell>
          <cell r="M11222" t="str">
            <v>Elementos sin Marca</v>
          </cell>
          <cell r="O11222">
            <v>40</v>
          </cell>
          <cell r="P11222">
            <v>0</v>
          </cell>
          <cell r="Q11222">
            <v>30</v>
          </cell>
          <cell r="R11222" t="str">
            <v>15</v>
          </cell>
          <cell r="S11222">
            <v>0</v>
          </cell>
        </row>
        <row r="11223">
          <cell r="A11223" t="str">
            <v>TEN-TRI.3/8</v>
          </cell>
          <cell r="B11223" t="str">
            <v>TENSOR TRINQUETE RS 3/8" - GUNNEBO</v>
          </cell>
          <cell r="C11223" t="str">
            <v>Herramienta Desechable</v>
          </cell>
          <cell r="D11223" t="str">
            <v>1.4.55.15 | Herramienta Desechable</v>
          </cell>
          <cell r="E11223" t="str">
            <v>ARMARIO P2</v>
          </cell>
          <cell r="F11223">
            <v>0</v>
          </cell>
          <cell r="G11223" t="str">
            <v>Unidades</v>
          </cell>
          <cell r="H11223" t="str">
            <v>Unidades</v>
          </cell>
          <cell r="K11223">
            <v>0</v>
          </cell>
          <cell r="L11223">
            <v>0</v>
          </cell>
          <cell r="M11223" t="str">
            <v>Elementos sin Marca</v>
          </cell>
          <cell r="O11223">
            <v>0</v>
          </cell>
          <cell r="P11223">
            <v>0</v>
          </cell>
          <cell r="S11223">
            <v>465200</v>
          </cell>
        </row>
        <row r="11224">
          <cell r="A11224" t="str">
            <v>TER-PUN-18</v>
          </cell>
          <cell r="B11224" t="str">
            <v>TERMINAL "PUNTERA HUECA" PARA CABLE 18AWG COLOR ROJO VCP VCP Ref: VTPU10008</v>
          </cell>
          <cell r="C11224" t="str">
            <v>Terminales</v>
          </cell>
          <cell r="D11224" t="str">
            <v>1.4.05.16 | Eléctricos y Electrónicos</v>
          </cell>
          <cell r="E11224" t="str">
            <v>E15-N3</v>
          </cell>
          <cell r="F11224">
            <v>55</v>
          </cell>
          <cell r="G11224" t="str">
            <v>Unidades</v>
          </cell>
          <cell r="H11224" t="str">
            <v>Unidades</v>
          </cell>
          <cell r="K11224">
            <v>0</v>
          </cell>
          <cell r="L11224">
            <v>0</v>
          </cell>
          <cell r="M11224" t="str">
            <v>VCP</v>
          </cell>
          <cell r="N11224" t="str">
            <v>VTPU10008</v>
          </cell>
          <cell r="O11224">
            <v>0</v>
          </cell>
          <cell r="P11224">
            <v>0</v>
          </cell>
          <cell r="S11224">
            <v>39.04</v>
          </cell>
        </row>
        <row r="11225">
          <cell r="A11225" t="str">
            <v>TER-3/4.EMT</v>
          </cell>
          <cell r="B11225" t="str">
            <v>TERMINAL 3/4" EMT GALVANIZADO</v>
          </cell>
          <cell r="C11225" t="str">
            <v>Terminales</v>
          </cell>
          <cell r="D11225" t="str">
            <v>1.4.05.16 | Eléctricos y Electrónicos</v>
          </cell>
          <cell r="E11225" t="str">
            <v>E15-N3</v>
          </cell>
          <cell r="F11225">
            <v>146</v>
          </cell>
          <cell r="G11225" t="str">
            <v>Unidades</v>
          </cell>
          <cell r="H11225" t="str">
            <v>Unidades</v>
          </cell>
          <cell r="K11225">
            <v>0</v>
          </cell>
          <cell r="L11225">
            <v>0</v>
          </cell>
          <cell r="M11225" t="str">
            <v>Elementos sin Marca</v>
          </cell>
          <cell r="O11225">
            <v>0</v>
          </cell>
          <cell r="P11225">
            <v>0</v>
          </cell>
          <cell r="S11225">
            <v>1488</v>
          </cell>
        </row>
        <row r="11226">
          <cell r="A11226" t="str">
            <v>TER-DOB.34619</v>
          </cell>
          <cell r="B11226" t="str">
            <v>TERMINAL AISLADO DOBLE TIPO "PUNTERA HUECA"  PARA CABLE 14 AWG COLOR GRIS EBCX EBC REF: 34619 EBC Ref: 34619</v>
          </cell>
          <cell r="C11226" t="str">
            <v>Terminales</v>
          </cell>
          <cell r="D11226" t="str">
            <v>1.4.05.16 | Eléctricos y Electrónicos</v>
          </cell>
          <cell r="E11226" t="str">
            <v>E15-N3</v>
          </cell>
          <cell r="F11226">
            <v>0</v>
          </cell>
          <cell r="G11226" t="str">
            <v>Unidades</v>
          </cell>
          <cell r="H11226" t="str">
            <v>Unidades</v>
          </cell>
          <cell r="K11226">
            <v>0</v>
          </cell>
          <cell r="L11226">
            <v>0</v>
          </cell>
          <cell r="M11226" t="str">
            <v>EBC</v>
          </cell>
          <cell r="N11226" t="str">
            <v>34619</v>
          </cell>
          <cell r="O11226">
            <v>0</v>
          </cell>
          <cell r="P11226">
            <v>0</v>
          </cell>
          <cell r="S11226">
            <v>280</v>
          </cell>
        </row>
        <row r="11227">
          <cell r="A11227" t="str">
            <v>TER-FAS.</v>
          </cell>
          <cell r="B11227" t="str">
            <v>TERMINAL AISLADO TIPO "FASTON HEMBRA" PARA CABLE  10 - 12AWG COLOR AMARILLO VCP REF: VTFC-FY250 VCP Ref: VTFC-FY250</v>
          </cell>
          <cell r="C11227" t="str">
            <v>Eléctricos</v>
          </cell>
          <cell r="D11227" t="str">
            <v>1.4.05.16 | Eléctricos y Electrónicos</v>
          </cell>
          <cell r="E11227" t="str">
            <v>E15-N3</v>
          </cell>
          <cell r="F11227">
            <v>0</v>
          </cell>
          <cell r="G11227" t="str">
            <v>Unidades</v>
          </cell>
          <cell r="H11227" t="str">
            <v>Unidades</v>
          </cell>
          <cell r="K11227">
            <v>0</v>
          </cell>
          <cell r="L11227">
            <v>0</v>
          </cell>
          <cell r="M11227" t="str">
            <v>VCP</v>
          </cell>
          <cell r="N11227" t="str">
            <v>VTFC-FY250</v>
          </cell>
          <cell r="O11227">
            <v>0</v>
          </cell>
          <cell r="P11227">
            <v>0</v>
          </cell>
          <cell r="S11227">
            <v>395</v>
          </cell>
        </row>
        <row r="11228">
          <cell r="A11228" t="str">
            <v>TER-AZU.HEM</v>
          </cell>
          <cell r="B11228" t="str">
            <v>TERMINAL AISLADO TIPO "FASTON HEMBRA" PARA CABLE  14 - 16 AWG COLOR AZUL</v>
          </cell>
          <cell r="C11228" t="str">
            <v>Terminales</v>
          </cell>
          <cell r="D11228" t="str">
            <v>1.4.05.16 | Eléctricos y Electrónicos</v>
          </cell>
          <cell r="E11228" t="str">
            <v>E15-N3</v>
          </cell>
          <cell r="F11228">
            <v>0</v>
          </cell>
          <cell r="G11228" t="str">
            <v>Unidades</v>
          </cell>
          <cell r="H11228" t="str">
            <v>Unidades</v>
          </cell>
          <cell r="K11228">
            <v>0</v>
          </cell>
          <cell r="L11228">
            <v>0</v>
          </cell>
          <cell r="M11228" t="str">
            <v>Elementos sin Marca</v>
          </cell>
          <cell r="O11228">
            <v>0</v>
          </cell>
          <cell r="P11228">
            <v>0</v>
          </cell>
          <cell r="S11228">
            <v>151.19999999999999</v>
          </cell>
        </row>
        <row r="11229">
          <cell r="A11229" t="str">
            <v>TER-ROJ.HEM</v>
          </cell>
          <cell r="B11229" t="str">
            <v>TERMINAL AISLADO TIPO "FASTON HEMBRA" PARA CABLE 18-20 AWG COLOR ROJO</v>
          </cell>
          <cell r="C11229" t="str">
            <v>Terminales</v>
          </cell>
          <cell r="D11229" t="str">
            <v>1.4.05.16 | Eléctricos y Electrónicos</v>
          </cell>
          <cell r="E11229" t="str">
            <v>E15-N3</v>
          </cell>
          <cell r="F11229">
            <v>0</v>
          </cell>
          <cell r="G11229" t="str">
            <v>Unidades</v>
          </cell>
          <cell r="H11229" t="str">
            <v>Unidades</v>
          </cell>
          <cell r="K11229">
            <v>0</v>
          </cell>
          <cell r="L11229">
            <v>0</v>
          </cell>
          <cell r="M11229" t="str">
            <v>Elementos sin Marca</v>
          </cell>
          <cell r="O11229">
            <v>0</v>
          </cell>
          <cell r="P11229">
            <v>0</v>
          </cell>
          <cell r="S11229">
            <v>140.80000000000001</v>
          </cell>
        </row>
        <row r="11230">
          <cell r="A11230" t="str">
            <v>TER-FAS.MAC</v>
          </cell>
          <cell r="B11230" t="str">
            <v>TERMINAL AISLADO TIPO "FASTON MACHO" PARA CABLE  10 - 12AWG COLOR AMARILLO</v>
          </cell>
          <cell r="C11230" t="str">
            <v>Terminales</v>
          </cell>
          <cell r="D11230" t="str">
            <v>1.4.05.16 | Eléctricos y Electrónicos</v>
          </cell>
          <cell r="E11230" t="str">
            <v>E15-N3</v>
          </cell>
          <cell r="F11230">
            <v>0</v>
          </cell>
          <cell r="G11230" t="str">
            <v>Unidades</v>
          </cell>
          <cell r="H11230" t="str">
            <v>Unidades</v>
          </cell>
          <cell r="K11230">
            <v>0</v>
          </cell>
          <cell r="L11230">
            <v>0</v>
          </cell>
          <cell r="M11230" t="str">
            <v>Elementos sin Marca</v>
          </cell>
          <cell r="O11230">
            <v>0</v>
          </cell>
          <cell r="P11230">
            <v>0</v>
          </cell>
          <cell r="S11230">
            <v>423</v>
          </cell>
        </row>
        <row r="11231">
          <cell r="A11231" t="str">
            <v>TER-AZU.MAC</v>
          </cell>
          <cell r="B11231" t="str">
            <v>TERMINAL AISLADO TIPO "FASTON MACHO" PARA CABLE  14 - 16 AWG COLOR AZUL</v>
          </cell>
          <cell r="C11231" t="str">
            <v>Terminales</v>
          </cell>
          <cell r="D11231" t="str">
            <v>1.4.05.16 | Eléctricos y Electrónicos</v>
          </cell>
          <cell r="E11231" t="str">
            <v>E15-N3</v>
          </cell>
          <cell r="F11231">
            <v>0</v>
          </cell>
          <cell r="G11231" t="str">
            <v>Unidades</v>
          </cell>
          <cell r="H11231" t="str">
            <v>Unidades</v>
          </cell>
          <cell r="K11231">
            <v>0</v>
          </cell>
          <cell r="L11231">
            <v>0</v>
          </cell>
          <cell r="M11231" t="str">
            <v>Elementos sin Marca</v>
          </cell>
          <cell r="O11231">
            <v>0</v>
          </cell>
          <cell r="P11231">
            <v>0</v>
          </cell>
          <cell r="S11231">
            <v>373.67</v>
          </cell>
        </row>
        <row r="11232">
          <cell r="A11232" t="str">
            <v>TER-ROJ.MAC</v>
          </cell>
          <cell r="B11232" t="str">
            <v>TERMINAL AISLADO TIPO "FASTON MACHO" PARA CABLE 18-20 AWG COLOR ROJO</v>
          </cell>
          <cell r="C11232" t="str">
            <v>Terminales</v>
          </cell>
          <cell r="D11232" t="str">
            <v>1.4.05.16 | Eléctricos y Electrónicos</v>
          </cell>
          <cell r="E11232" t="str">
            <v>E15-N3</v>
          </cell>
          <cell r="F11232">
            <v>0</v>
          </cell>
          <cell r="G11232" t="str">
            <v>Unidades</v>
          </cell>
          <cell r="H11232" t="str">
            <v>Unidades</v>
          </cell>
          <cell r="K11232">
            <v>0</v>
          </cell>
          <cell r="L11232">
            <v>0</v>
          </cell>
          <cell r="M11232" t="str">
            <v>Elementos sin Marca</v>
          </cell>
          <cell r="O11232">
            <v>0</v>
          </cell>
          <cell r="P11232">
            <v>0</v>
          </cell>
          <cell r="S11232">
            <v>363.76</v>
          </cell>
        </row>
        <row r="11233">
          <cell r="A11233" t="str">
            <v>TER-VTP.U-60012</v>
          </cell>
          <cell r="B11233" t="str">
            <v>TERMINAL AISLADO TIPO "PUNTERA HUECA" PARA CABLE 10AWG COLOR NEGRO VCP Ref: VTPU-60012</v>
          </cell>
          <cell r="C11233" t="str">
            <v>Terminales</v>
          </cell>
          <cell r="D11233" t="str">
            <v>1.4.05.16 | Eléctricos y Electrónicos</v>
          </cell>
          <cell r="E11233" t="str">
            <v>E15-N3</v>
          </cell>
          <cell r="F11233">
            <v>0</v>
          </cell>
          <cell r="G11233" t="str">
            <v>Unidades</v>
          </cell>
          <cell r="H11233" t="str">
            <v>Unidades</v>
          </cell>
          <cell r="K11233">
            <v>0</v>
          </cell>
          <cell r="L11233">
            <v>0</v>
          </cell>
          <cell r="M11233" t="str">
            <v>VCP</v>
          </cell>
          <cell r="N11233" t="str">
            <v>VTPU-60012</v>
          </cell>
          <cell r="O11233">
            <v>0</v>
          </cell>
          <cell r="P11233">
            <v>0</v>
          </cell>
          <cell r="S11233">
            <v>184</v>
          </cell>
        </row>
        <row r="11234">
          <cell r="A11234" t="str">
            <v>TER-PUN-12</v>
          </cell>
          <cell r="B11234" t="str">
            <v>TERMINAL AISLADO TIPO "PUNTERA HUECA" PARA CABLE 12AWG COLOR GRIS VCP Ref: VTPU-40012</v>
          </cell>
          <cell r="C11234" t="str">
            <v>Terminales</v>
          </cell>
          <cell r="D11234" t="str">
            <v>1.4.05.16 | Eléctricos y Electrónicos</v>
          </cell>
          <cell r="E11234" t="str">
            <v>E15-N3</v>
          </cell>
          <cell r="F11234">
            <v>0</v>
          </cell>
          <cell r="G11234" t="str">
            <v>Unidades</v>
          </cell>
          <cell r="H11234" t="str">
            <v>Unidades</v>
          </cell>
          <cell r="K11234">
            <v>0</v>
          </cell>
          <cell r="L11234">
            <v>0</v>
          </cell>
          <cell r="M11234" t="str">
            <v>VCP</v>
          </cell>
          <cell r="N11234" t="str">
            <v>VTPU-40012</v>
          </cell>
          <cell r="O11234">
            <v>0</v>
          </cell>
          <cell r="P11234">
            <v>0</v>
          </cell>
          <cell r="S11234">
            <v>91</v>
          </cell>
        </row>
        <row r="11235">
          <cell r="A11235" t="str">
            <v>TER-VTP.U-25012</v>
          </cell>
          <cell r="B11235" t="str">
            <v>TERMINAL AISLADO TIPO "PUNTERA HUECA" PARA CABLE 14AWG COLOR AZUL VCP Ref: VTPU-25012</v>
          </cell>
          <cell r="C11235" t="str">
            <v>Terminales</v>
          </cell>
          <cell r="D11235" t="str">
            <v>1.4.05.16 | Eléctricos y Electrónicos</v>
          </cell>
          <cell r="E11235" t="str">
            <v>E15-N3</v>
          </cell>
          <cell r="F11235">
            <v>0</v>
          </cell>
          <cell r="G11235" t="str">
            <v>Unidades</v>
          </cell>
          <cell r="H11235" t="str">
            <v>Unidades</v>
          </cell>
          <cell r="K11235">
            <v>0</v>
          </cell>
          <cell r="L11235">
            <v>0</v>
          </cell>
          <cell r="M11235" t="str">
            <v>VCP</v>
          </cell>
          <cell r="N11235" t="str">
            <v>VTPU-25012</v>
          </cell>
          <cell r="O11235">
            <v>0</v>
          </cell>
          <cell r="P11235">
            <v>0</v>
          </cell>
          <cell r="S11235">
            <v>45</v>
          </cell>
        </row>
        <row r="11236">
          <cell r="A11236" t="str">
            <v>TER-PUN.#16</v>
          </cell>
          <cell r="B11236" t="str">
            <v>TERMINAL AISLADO TIPO "PUNTERA HUECA" PARA CABLE 16AWG COLOR NEGRO VCP Ref: VTPU-15010</v>
          </cell>
          <cell r="C11236" t="str">
            <v>Terminales</v>
          </cell>
          <cell r="D11236" t="str">
            <v>1.4.05.16 | Eléctricos y Electrónicos</v>
          </cell>
          <cell r="E11236" t="str">
            <v>E15-N3</v>
          </cell>
          <cell r="F11236">
            <v>0</v>
          </cell>
          <cell r="G11236" t="str">
            <v>Unidades</v>
          </cell>
          <cell r="H11236" t="str">
            <v>Unidades</v>
          </cell>
          <cell r="K11236">
            <v>0</v>
          </cell>
          <cell r="L11236">
            <v>0</v>
          </cell>
          <cell r="M11236" t="str">
            <v>VCP</v>
          </cell>
          <cell r="N11236" t="str">
            <v>VTPU-15010</v>
          </cell>
          <cell r="O11236">
            <v>0</v>
          </cell>
          <cell r="P11236">
            <v>0</v>
          </cell>
          <cell r="S11236">
            <v>55</v>
          </cell>
        </row>
        <row r="11237">
          <cell r="A11237" t="str">
            <v>TER-TIP-PIN-C18</v>
          </cell>
          <cell r="B11237" t="str">
            <v>TERMINAL AISLADO TIPO "PUNTERA HUECA" PARA CABLE 18AWG COLOR ROJO VCP Ref: VTPU-10008</v>
          </cell>
          <cell r="C11237" t="str">
            <v>Terminales</v>
          </cell>
          <cell r="D11237" t="str">
            <v>1.4.05.16 | Eléctricos y Electrónicos</v>
          </cell>
          <cell r="E11237" t="str">
            <v>E15-N3</v>
          </cell>
          <cell r="F11237">
            <v>263</v>
          </cell>
          <cell r="G11237" t="str">
            <v>Unidades</v>
          </cell>
          <cell r="H11237" t="str">
            <v>Unidades</v>
          </cell>
          <cell r="K11237">
            <v>0</v>
          </cell>
          <cell r="L11237">
            <v>0</v>
          </cell>
          <cell r="M11237" t="str">
            <v>VCP</v>
          </cell>
          <cell r="N11237" t="str">
            <v>VTPU-10008</v>
          </cell>
          <cell r="O11237">
            <v>200</v>
          </cell>
          <cell r="P11237">
            <v>0</v>
          </cell>
          <cell r="Q11237">
            <v>300</v>
          </cell>
          <cell r="R11237" t="str">
            <v>4</v>
          </cell>
          <cell r="S11237">
            <v>80.5</v>
          </cell>
        </row>
        <row r="11238">
          <cell r="A11238" t="str">
            <v>TER-AIS.TU.#8</v>
          </cell>
          <cell r="B11238" t="str">
            <v>TERMINAL AISLADO TIPO "U" PARA CABLE # 8 COLOR ROJO Ref: VTU-8-6</v>
          </cell>
          <cell r="C11238" t="str">
            <v>Terminales</v>
          </cell>
          <cell r="D11238" t="str">
            <v>1.4.05.16 | Eléctricos y Electrónicos</v>
          </cell>
          <cell r="E11238" t="str">
            <v>E15-N3</v>
          </cell>
          <cell r="F11238">
            <v>0</v>
          </cell>
          <cell r="G11238" t="str">
            <v>Unidades</v>
          </cell>
          <cell r="H11238" t="str">
            <v>Unidades</v>
          </cell>
          <cell r="K11238">
            <v>0</v>
          </cell>
          <cell r="L11238">
            <v>0</v>
          </cell>
          <cell r="M11238" t="str">
            <v>Elementos sin Marca</v>
          </cell>
          <cell r="N11238" t="str">
            <v>VTU-8-6</v>
          </cell>
          <cell r="O11238">
            <v>0</v>
          </cell>
          <cell r="P11238">
            <v>0</v>
          </cell>
          <cell r="S11238">
            <v>505</v>
          </cell>
        </row>
        <row r="11239">
          <cell r="A11239" t="str">
            <v>TER-VTA.5.5-6</v>
          </cell>
          <cell r="B11239" t="str">
            <v>TERMINAL AISLADO TIPO “OJO” PARA CABLE 10  -12AWG COLOR AMARILLO 1/4 VCP Ref: VTA-5.5-6</v>
          </cell>
          <cell r="C11239" t="str">
            <v>Terminales</v>
          </cell>
          <cell r="D11239" t="str">
            <v>1.4.05.16 | Eléctricos y Electrónicos</v>
          </cell>
          <cell r="E11239" t="str">
            <v>E15-N3</v>
          </cell>
          <cell r="F11239">
            <v>0</v>
          </cell>
          <cell r="G11239" t="str">
            <v>Unidades</v>
          </cell>
          <cell r="H11239" t="str">
            <v>Unidades</v>
          </cell>
          <cell r="K11239">
            <v>0</v>
          </cell>
          <cell r="L11239">
            <v>0</v>
          </cell>
          <cell r="M11239" t="str">
            <v>VCP</v>
          </cell>
          <cell r="N11239" t="str">
            <v>VTA-5.5-6</v>
          </cell>
          <cell r="O11239">
            <v>0</v>
          </cell>
          <cell r="P11239">
            <v>0</v>
          </cell>
          <cell r="S11239">
            <v>354.61</v>
          </cell>
        </row>
        <row r="11240">
          <cell r="A11240" t="str">
            <v>TER-VTA.5.5-5</v>
          </cell>
          <cell r="B11240" t="str">
            <v>TERMINAL AISLADO TIPO “OJO” PARA CABLE 10  -12AWG COLOR AMARILLO 3/16 VCP Ref: VTA-5.5-5</v>
          </cell>
          <cell r="C11240" t="str">
            <v>Terminales</v>
          </cell>
          <cell r="D11240" t="str">
            <v>1.4.05.16 | Eléctricos y Electrónicos</v>
          </cell>
          <cell r="E11240" t="str">
            <v>E15-N3</v>
          </cell>
          <cell r="F11240">
            <v>0</v>
          </cell>
          <cell r="G11240" t="str">
            <v>Unidades</v>
          </cell>
          <cell r="H11240" t="str">
            <v>Unidades</v>
          </cell>
          <cell r="K11240">
            <v>0</v>
          </cell>
          <cell r="L11240">
            <v>0</v>
          </cell>
          <cell r="M11240" t="str">
            <v>VCP</v>
          </cell>
          <cell r="N11240" t="str">
            <v>VTA-5.5-5</v>
          </cell>
          <cell r="O11240">
            <v>0</v>
          </cell>
          <cell r="P11240">
            <v>0</v>
          </cell>
          <cell r="S11240">
            <v>318</v>
          </cell>
        </row>
        <row r="11241">
          <cell r="A11241" t="str">
            <v>TER-ANI-CAB-10-</v>
          </cell>
          <cell r="B11241" t="str">
            <v>TERMINAL AISLADO TIPO “OJO” PARA CABLE 10  -12AWG COLOR AMARILLO 5/32 Ref: VTA-5.5-8</v>
          </cell>
          <cell r="C11241" t="str">
            <v>Terminales</v>
          </cell>
          <cell r="D11241" t="str">
            <v>1.4.05.16 | Eléctricos y Electrónicos</v>
          </cell>
          <cell r="E11241" t="str">
            <v>E15-N3</v>
          </cell>
          <cell r="F11241">
            <v>0</v>
          </cell>
          <cell r="G11241" t="str">
            <v>Unidades</v>
          </cell>
          <cell r="H11241" t="str">
            <v>Unidades</v>
          </cell>
          <cell r="K11241">
            <v>0</v>
          </cell>
          <cell r="L11241">
            <v>0</v>
          </cell>
          <cell r="M11241" t="str">
            <v>Elementos sin Marca</v>
          </cell>
          <cell r="N11241" t="str">
            <v>VTA-5.5-8</v>
          </cell>
          <cell r="O11241">
            <v>0</v>
          </cell>
          <cell r="P11241">
            <v>0</v>
          </cell>
          <cell r="S11241">
            <v>328</v>
          </cell>
        </row>
        <row r="11242">
          <cell r="A11242" t="str">
            <v>TER-VTA.2-6</v>
          </cell>
          <cell r="B11242" t="str">
            <v>TERMINAL AISLADO TIPO “OJO” PARA CABLE 14  -16AWG COLOR AZUL 1/4 VCP Ref: VTA-2-6</v>
          </cell>
          <cell r="C11242" t="str">
            <v>Terminales</v>
          </cell>
          <cell r="D11242" t="str">
            <v>1.4.05.16 | Eléctricos y Electrónicos</v>
          </cell>
          <cell r="E11242" t="str">
            <v>E15-N3</v>
          </cell>
          <cell r="F11242">
            <v>0</v>
          </cell>
          <cell r="G11242" t="str">
            <v>Unidades</v>
          </cell>
          <cell r="H11242" t="str">
            <v>Unidades</v>
          </cell>
          <cell r="K11242">
            <v>0</v>
          </cell>
          <cell r="L11242">
            <v>0</v>
          </cell>
          <cell r="M11242" t="str">
            <v>VCP</v>
          </cell>
          <cell r="N11242" t="str">
            <v>VTA-2-6</v>
          </cell>
          <cell r="O11242">
            <v>0</v>
          </cell>
          <cell r="P11242">
            <v>0</v>
          </cell>
        </row>
        <row r="11243">
          <cell r="A11243" t="str">
            <v>TER-VTA.2-3</v>
          </cell>
          <cell r="B11243" t="str">
            <v>TERMINAL AISLADO TIPO “OJO” PARA CABLE 14  -16AWG COLOR AZUL 1/8 VCP Ref: VTA-2-3</v>
          </cell>
          <cell r="C11243" t="str">
            <v>Terminales</v>
          </cell>
          <cell r="D11243" t="str">
            <v>1.4.05.16 | Eléctricos y Electrónicos</v>
          </cell>
          <cell r="E11243" t="str">
            <v>E15-N3</v>
          </cell>
          <cell r="F11243">
            <v>0</v>
          </cell>
          <cell r="G11243" t="str">
            <v>Unidades</v>
          </cell>
          <cell r="H11243" t="str">
            <v>Unidades</v>
          </cell>
          <cell r="K11243">
            <v>0</v>
          </cell>
          <cell r="L11243">
            <v>0</v>
          </cell>
          <cell r="M11243" t="str">
            <v>VCP</v>
          </cell>
          <cell r="N11243" t="str">
            <v>VTA-2-3</v>
          </cell>
          <cell r="O11243">
            <v>0</v>
          </cell>
          <cell r="P11243">
            <v>0</v>
          </cell>
        </row>
        <row r="11244">
          <cell r="A11244" t="str">
            <v>TER-VTA.2-5</v>
          </cell>
          <cell r="B11244" t="str">
            <v>TERMINAL AISLADO TIPO “OJO” PARA CABLE 14  -16AWG COLOR AZUL 3/16 VCP Ref: VTA-2-5</v>
          </cell>
          <cell r="C11244" t="str">
            <v>Terminales</v>
          </cell>
          <cell r="D11244" t="str">
            <v>1.4.05.16 | Eléctricos y Electrónicos</v>
          </cell>
          <cell r="E11244" t="str">
            <v>E15-N3</v>
          </cell>
          <cell r="F11244">
            <v>0</v>
          </cell>
          <cell r="G11244" t="str">
            <v>Unidades</v>
          </cell>
          <cell r="H11244" t="str">
            <v>Unidades</v>
          </cell>
          <cell r="K11244">
            <v>0</v>
          </cell>
          <cell r="L11244">
            <v>0</v>
          </cell>
          <cell r="M11244" t="str">
            <v>VCP</v>
          </cell>
          <cell r="N11244" t="str">
            <v>VTA-2-5</v>
          </cell>
          <cell r="O11244">
            <v>0</v>
          </cell>
          <cell r="P11244">
            <v>0</v>
          </cell>
          <cell r="S11244">
            <v>185.31</v>
          </cell>
        </row>
        <row r="11245">
          <cell r="A11245" t="str">
            <v>TER-CAB-14</v>
          </cell>
          <cell r="B11245" t="str">
            <v>TERMINAL AISLADO TIPO “OJO” PARA CABLE 14  -16AWG COLOR AZUL 5/32 VCP Ref: VTA-2-4</v>
          </cell>
          <cell r="C11245" t="str">
            <v>Terminales</v>
          </cell>
          <cell r="D11245" t="str">
            <v>1.4.05.16 | Eléctricos y Electrónicos</v>
          </cell>
          <cell r="E11245" t="str">
            <v>E15-N3</v>
          </cell>
          <cell r="F11245">
            <v>0</v>
          </cell>
          <cell r="G11245" t="str">
            <v>Unidades</v>
          </cell>
          <cell r="H11245" t="str">
            <v>Unidades</v>
          </cell>
          <cell r="K11245">
            <v>0</v>
          </cell>
          <cell r="L11245">
            <v>0</v>
          </cell>
          <cell r="M11245" t="str">
            <v>VCP</v>
          </cell>
          <cell r="N11245" t="str">
            <v>VTA-2-4</v>
          </cell>
          <cell r="O11245">
            <v>0</v>
          </cell>
          <cell r="P11245">
            <v>0</v>
          </cell>
          <cell r="S11245">
            <v>106</v>
          </cell>
        </row>
        <row r="11246">
          <cell r="A11246" t="str">
            <v>TER-OJO-CAB-18</v>
          </cell>
          <cell r="B11246" t="str">
            <v>TERMINAL AISLADO TIPO “OJO” PARA CABLE 18 - 22 AWG COLOR ROJO 5/32 VCP REF: VTA-1.25-4 VCP Ref: VTA-1.25-4</v>
          </cell>
          <cell r="C11246" t="str">
            <v>Terminales</v>
          </cell>
          <cell r="D11246" t="str">
            <v>1.4.05.16 | Eléctricos y Electrónicos</v>
          </cell>
          <cell r="E11246" t="str">
            <v>E15-N3</v>
          </cell>
          <cell r="F11246">
            <v>0</v>
          </cell>
          <cell r="G11246" t="str">
            <v>Unidades</v>
          </cell>
          <cell r="H11246" t="str">
            <v>Unidades</v>
          </cell>
          <cell r="K11246">
            <v>0</v>
          </cell>
          <cell r="L11246">
            <v>0</v>
          </cell>
          <cell r="M11246" t="str">
            <v>VCP</v>
          </cell>
          <cell r="N11246" t="str">
            <v>VTA-1.25-4</v>
          </cell>
          <cell r="O11246">
            <v>0</v>
          </cell>
          <cell r="P11246">
            <v>0</v>
          </cell>
          <cell r="S11246">
            <v>95</v>
          </cell>
        </row>
        <row r="11247">
          <cell r="A11247" t="str">
            <v>TER-VTA.1.25-3</v>
          </cell>
          <cell r="B11247" t="str">
            <v>TERMINAL AISLADO TIPO “OJO” PARA CABLE 18 - 22AWG COLOR ROJO 1/8 VCP REF: VTA1.25-3 VCP Ref: VTA1.25-3</v>
          </cell>
          <cell r="C11247" t="str">
            <v>Terminales</v>
          </cell>
          <cell r="D11247" t="str">
            <v>1.4.05.16 | Eléctricos y Electrónicos</v>
          </cell>
          <cell r="E11247" t="str">
            <v>E15-N3</v>
          </cell>
          <cell r="F11247">
            <v>0</v>
          </cell>
          <cell r="G11247" t="str">
            <v>Unidades</v>
          </cell>
          <cell r="H11247" t="str">
            <v>Unidades</v>
          </cell>
          <cell r="K11247">
            <v>0</v>
          </cell>
          <cell r="L11247">
            <v>0</v>
          </cell>
          <cell r="M11247" t="str">
            <v>VCP</v>
          </cell>
          <cell r="N11247" t="str">
            <v>VTA1.25-3</v>
          </cell>
          <cell r="O11247">
            <v>0</v>
          </cell>
          <cell r="P11247">
            <v>0</v>
          </cell>
        </row>
        <row r="11248">
          <cell r="A11248" t="str">
            <v>TER-VTA.1.25-5</v>
          </cell>
          <cell r="B11248" t="str">
            <v>TERMINAL AISLADO TIPO “OJO” PARA CABLE 18 - 22AWG COLOR ROJO 3/16 VCP REF: VTA1.25-5 VCP Ref: VTA1.25-5</v>
          </cell>
          <cell r="C11248" t="str">
            <v>Terminales</v>
          </cell>
          <cell r="D11248" t="str">
            <v>1.4.05.16 | Eléctricos y Electrónicos</v>
          </cell>
          <cell r="E11248" t="str">
            <v>E15-N3</v>
          </cell>
          <cell r="F11248">
            <v>0</v>
          </cell>
          <cell r="G11248" t="str">
            <v>Unidades</v>
          </cell>
          <cell r="H11248" t="str">
            <v>Unidades</v>
          </cell>
          <cell r="K11248">
            <v>0</v>
          </cell>
          <cell r="L11248">
            <v>0</v>
          </cell>
          <cell r="M11248" t="str">
            <v>VCP</v>
          </cell>
          <cell r="N11248" t="str">
            <v>VTA1.25-5</v>
          </cell>
          <cell r="O11248">
            <v>0</v>
          </cell>
          <cell r="P11248">
            <v>0</v>
          </cell>
          <cell r="S11248">
            <v>128</v>
          </cell>
        </row>
        <row r="11249">
          <cell r="A11249" t="str">
            <v>TER-VTP.N-2</v>
          </cell>
          <cell r="B11249" t="str">
            <v>TERMINAL AISLADO TIPO “PIN ” PARA CABLE 14  -16AWG COLOR AZUL VCP Ref: VTPN-2</v>
          </cell>
          <cell r="C11249" t="str">
            <v>Terminales</v>
          </cell>
          <cell r="D11249" t="str">
            <v>1.4.05.16 | Eléctricos y Electrónicos</v>
          </cell>
          <cell r="E11249" t="str">
            <v>E15-N3</v>
          </cell>
          <cell r="F11249">
            <v>0</v>
          </cell>
          <cell r="G11249" t="str">
            <v>Unidades</v>
          </cell>
          <cell r="H11249" t="str">
            <v>Unidades</v>
          </cell>
          <cell r="K11249">
            <v>0</v>
          </cell>
          <cell r="L11249">
            <v>0</v>
          </cell>
          <cell r="M11249" t="str">
            <v>VCP</v>
          </cell>
          <cell r="N11249" t="str">
            <v>VTPN-2</v>
          </cell>
          <cell r="O11249">
            <v>0</v>
          </cell>
          <cell r="P11249">
            <v>0</v>
          </cell>
          <cell r="S11249">
            <v>52</v>
          </cell>
        </row>
        <row r="11250">
          <cell r="A11250" t="str">
            <v>TER-PIN-VTPN5-5</v>
          </cell>
          <cell r="B11250" t="str">
            <v>TERMINAL AISLADO TIPO “PIN” PARA CABLE 10  -12AWG COLOR AMARILLO VCP Ref: VTPN-5-5</v>
          </cell>
          <cell r="C11250" t="str">
            <v>Terminales</v>
          </cell>
          <cell r="D11250" t="str">
            <v>1.4.05.16 | Eléctricos y Electrónicos</v>
          </cell>
          <cell r="E11250" t="str">
            <v>E15-N3</v>
          </cell>
          <cell r="F11250">
            <v>0</v>
          </cell>
          <cell r="G11250" t="str">
            <v>Unidades</v>
          </cell>
          <cell r="H11250" t="str">
            <v>Unidades</v>
          </cell>
          <cell r="K11250">
            <v>0</v>
          </cell>
          <cell r="L11250">
            <v>0</v>
          </cell>
          <cell r="M11250" t="str">
            <v>VCP</v>
          </cell>
          <cell r="N11250" t="str">
            <v>VTPN-5-5</v>
          </cell>
          <cell r="O11250">
            <v>0</v>
          </cell>
          <cell r="P11250">
            <v>0</v>
          </cell>
          <cell r="S11250">
            <v>292</v>
          </cell>
        </row>
        <row r="11251">
          <cell r="A11251" t="str">
            <v>TER-CAB-18</v>
          </cell>
          <cell r="B11251" t="str">
            <v>TERMINAL AISLADO TIPO “PIN” PARA CABLE 18 - 22AWG COLOR ROJO VCP REF: VTPN-1.25 VCP Ref: VTPN-1.25</v>
          </cell>
          <cell r="C11251" t="str">
            <v>Terminales</v>
          </cell>
          <cell r="D11251" t="str">
            <v>1.4.05.16 | Eléctricos y Electrónicos</v>
          </cell>
          <cell r="E11251" t="str">
            <v>E15-N3</v>
          </cell>
          <cell r="F11251">
            <v>0</v>
          </cell>
          <cell r="G11251" t="str">
            <v>Unidades</v>
          </cell>
          <cell r="H11251" t="str">
            <v>Unidades</v>
          </cell>
          <cell r="K11251">
            <v>0</v>
          </cell>
          <cell r="L11251">
            <v>0</v>
          </cell>
          <cell r="M11251" t="str">
            <v>VCP</v>
          </cell>
          <cell r="N11251" t="str">
            <v>VTPN-1.25</v>
          </cell>
          <cell r="O11251">
            <v>0</v>
          </cell>
          <cell r="P11251">
            <v>0</v>
          </cell>
          <cell r="S11251">
            <v>165.48</v>
          </cell>
        </row>
        <row r="11252">
          <cell r="A11252" t="str">
            <v>TER-AIS.U.10-12.</v>
          </cell>
          <cell r="B11252" t="str">
            <v>TERMINAL AISLADO TIPO “U” PARA CABLE # 10  -12 - COLOR AMARILLO VCP Ref: VTU-5.5-5</v>
          </cell>
          <cell r="C11252" t="str">
            <v>Terminales</v>
          </cell>
          <cell r="D11252" t="str">
            <v>1.4.05.16 | Eléctricos y Electrónicos</v>
          </cell>
          <cell r="E11252" t="str">
            <v>E15-N3</v>
          </cell>
          <cell r="F11252">
            <v>0</v>
          </cell>
          <cell r="G11252" t="str">
            <v>Unidades</v>
          </cell>
          <cell r="H11252" t="str">
            <v>Unidades</v>
          </cell>
          <cell r="K11252">
            <v>0</v>
          </cell>
          <cell r="L11252">
            <v>0</v>
          </cell>
          <cell r="M11252" t="str">
            <v>VCP</v>
          </cell>
          <cell r="N11252" t="str">
            <v>VTU-5.5-5</v>
          </cell>
          <cell r="O11252">
            <v>0</v>
          </cell>
          <cell r="P11252">
            <v>0</v>
          </cell>
          <cell r="S11252">
            <v>218</v>
          </cell>
        </row>
        <row r="11253">
          <cell r="A11253" t="str">
            <v>TER-AIS.U.#16</v>
          </cell>
          <cell r="B11253" t="str">
            <v>TERMINAL AISLADO TIPO “U” PARA CABLE # 16 - 14  COLOR AZUL REF: 34416 Ref: 34416</v>
          </cell>
          <cell r="C11253" t="str">
            <v>Terminales</v>
          </cell>
          <cell r="D11253" t="str">
            <v>1.4.05.16 | Eléctricos y Electrónicos</v>
          </cell>
          <cell r="E11253" t="str">
            <v>E15-N3</v>
          </cell>
          <cell r="F11253">
            <v>0</v>
          </cell>
          <cell r="G11253" t="str">
            <v>Unidades</v>
          </cell>
          <cell r="H11253" t="str">
            <v>Unidades</v>
          </cell>
          <cell r="K11253">
            <v>0</v>
          </cell>
          <cell r="L11253">
            <v>0</v>
          </cell>
          <cell r="M11253" t="str">
            <v>Elementos sin Marca</v>
          </cell>
          <cell r="N11253" t="str">
            <v>34416</v>
          </cell>
          <cell r="O11253">
            <v>0</v>
          </cell>
          <cell r="P11253">
            <v>0</v>
          </cell>
          <cell r="S11253">
            <v>156</v>
          </cell>
        </row>
        <row r="11254">
          <cell r="A11254" t="str">
            <v>TER-AIS.U.#22</v>
          </cell>
          <cell r="B11254" t="str">
            <v>TERMINAL AISLADO TIPO “U” PARA CABLE # 22 - 18  COLOR ROJO REF: 34402 Ref: 34402</v>
          </cell>
          <cell r="C11254" t="str">
            <v>Terminales</v>
          </cell>
          <cell r="D11254" t="str">
            <v>1.4.05.16 | Eléctricos y Electrónicos</v>
          </cell>
          <cell r="E11254" t="str">
            <v>E15-N3</v>
          </cell>
          <cell r="F11254">
            <v>0</v>
          </cell>
          <cell r="G11254" t="str">
            <v>Unidades</v>
          </cell>
          <cell r="H11254" t="str">
            <v>Unidades</v>
          </cell>
          <cell r="K11254">
            <v>0</v>
          </cell>
          <cell r="L11254">
            <v>0</v>
          </cell>
          <cell r="M11254" t="str">
            <v>Elementos sin Marca</v>
          </cell>
          <cell r="N11254" t="str">
            <v>34402</v>
          </cell>
          <cell r="O11254">
            <v>0</v>
          </cell>
          <cell r="P11254">
            <v>0</v>
          </cell>
          <cell r="S11254">
            <v>101</v>
          </cell>
        </row>
        <row r="11255">
          <cell r="A11255" t="str">
            <v>TER-VTU.5.5-5</v>
          </cell>
          <cell r="B11255" t="str">
            <v>TERMINAL AISLADO TIPO “U” PARA CABLE 10  -12AWG COLOR AMARILLO 3/16 VCP Ref: VTU-5.5-5</v>
          </cell>
          <cell r="C11255" t="str">
            <v>Terminales</v>
          </cell>
          <cell r="D11255" t="str">
            <v>1.4.05.16 | Eléctricos y Electrónicos</v>
          </cell>
          <cell r="E11255" t="str">
            <v>E15-N3</v>
          </cell>
          <cell r="F11255">
            <v>0</v>
          </cell>
          <cell r="G11255" t="str">
            <v>Unidades</v>
          </cell>
          <cell r="H11255" t="str">
            <v>Unidades</v>
          </cell>
          <cell r="K11255">
            <v>0</v>
          </cell>
          <cell r="L11255">
            <v>0</v>
          </cell>
          <cell r="M11255" t="str">
            <v>VCP</v>
          </cell>
          <cell r="N11255" t="str">
            <v>VTU-5.5-5</v>
          </cell>
          <cell r="O11255">
            <v>0</v>
          </cell>
          <cell r="P11255">
            <v>0</v>
          </cell>
          <cell r="S11255">
            <v>291</v>
          </cell>
        </row>
        <row r="11256">
          <cell r="A11256" t="str">
            <v>TER-VTU.5.5-4</v>
          </cell>
          <cell r="B11256" t="str">
            <v>TERMINAL AISLADO TIPO “U” PARA CABLE 10  -12AWG COLOR AMARILLO 5/32 VCP REF: VTU-5.5-4 VCP Ref: VTU-5.5-4</v>
          </cell>
          <cell r="C11256" t="str">
            <v>Terminales</v>
          </cell>
          <cell r="D11256" t="str">
            <v>1.4.05.16 | Eléctricos y Electrónicos</v>
          </cell>
          <cell r="E11256" t="str">
            <v>E15-N3</v>
          </cell>
          <cell r="F11256">
            <v>0</v>
          </cell>
          <cell r="G11256" t="str">
            <v>Unidades</v>
          </cell>
          <cell r="H11256" t="str">
            <v>Unidades</v>
          </cell>
          <cell r="K11256">
            <v>0</v>
          </cell>
          <cell r="L11256">
            <v>0</v>
          </cell>
          <cell r="M11256" t="str">
            <v>VCP</v>
          </cell>
          <cell r="N11256" t="str">
            <v>VTU-5.5-4</v>
          </cell>
          <cell r="O11256">
            <v>0</v>
          </cell>
          <cell r="P11256">
            <v>0</v>
          </cell>
          <cell r="S11256">
            <v>268</v>
          </cell>
        </row>
        <row r="11257">
          <cell r="A11257" t="str">
            <v>TER-VTU.2-6</v>
          </cell>
          <cell r="B11257" t="str">
            <v>TERMINAL AISLADO TIPO “U” PARA CABLE 14  -16AWG COLOR AZUL 1/4 VCP Ref: VTU-2-6</v>
          </cell>
          <cell r="C11257" t="str">
            <v>Terminales</v>
          </cell>
          <cell r="D11257" t="str">
            <v>1.4.05.16 | Eléctricos y Electrónicos</v>
          </cell>
          <cell r="E11257" t="str">
            <v>E15-N3</v>
          </cell>
          <cell r="F11257">
            <v>0</v>
          </cell>
          <cell r="G11257" t="str">
            <v>Unidades</v>
          </cell>
          <cell r="H11257" t="str">
            <v>Unidades</v>
          </cell>
          <cell r="K11257">
            <v>0</v>
          </cell>
          <cell r="L11257">
            <v>0</v>
          </cell>
          <cell r="M11257" t="str">
            <v>VCP</v>
          </cell>
          <cell r="N11257" t="str">
            <v>VTU-2-6</v>
          </cell>
          <cell r="O11257">
            <v>0</v>
          </cell>
          <cell r="P11257">
            <v>0</v>
          </cell>
        </row>
        <row r="11258">
          <cell r="A11258" t="str">
            <v>TER-VTU.2-3</v>
          </cell>
          <cell r="B11258" t="str">
            <v>TERMINAL AISLADO TIPO “U” PARA CABLE 14  -16AWG COLOR AZUL 1/8 VCP REF: VTU-2-3 VCP Ref: VTU-2-3</v>
          </cell>
          <cell r="C11258" t="str">
            <v>Terminales</v>
          </cell>
          <cell r="D11258" t="str">
            <v>1.4.05.16 | Eléctricos y Electrónicos</v>
          </cell>
          <cell r="E11258" t="str">
            <v>E15-N3</v>
          </cell>
          <cell r="F11258">
            <v>0</v>
          </cell>
          <cell r="G11258" t="str">
            <v>Unidades</v>
          </cell>
          <cell r="H11258" t="str">
            <v>Unidades</v>
          </cell>
          <cell r="K11258">
            <v>0</v>
          </cell>
          <cell r="L11258">
            <v>0</v>
          </cell>
          <cell r="M11258" t="str">
            <v>VCP</v>
          </cell>
          <cell r="N11258" t="str">
            <v>VTU-2-3</v>
          </cell>
          <cell r="O11258">
            <v>0</v>
          </cell>
          <cell r="P11258">
            <v>0</v>
          </cell>
          <cell r="S11258">
            <v>350</v>
          </cell>
        </row>
        <row r="11259">
          <cell r="A11259" t="str">
            <v>TER-VTU.2-5</v>
          </cell>
          <cell r="B11259" t="str">
            <v>TERMINAL AISLADO TIPO “U” PARA CABLE 14  -16AWG COLOR AZUL 3/16 VCP Ref: VTU-2-5</v>
          </cell>
          <cell r="C11259" t="str">
            <v>Terminales</v>
          </cell>
          <cell r="D11259" t="str">
            <v>1.4.05.16 | Eléctricos y Electrónicos</v>
          </cell>
          <cell r="E11259" t="str">
            <v>E15-N3</v>
          </cell>
          <cell r="F11259">
            <v>0</v>
          </cell>
          <cell r="G11259" t="str">
            <v>Unidades</v>
          </cell>
          <cell r="H11259" t="str">
            <v>Unidades</v>
          </cell>
          <cell r="K11259">
            <v>0</v>
          </cell>
          <cell r="L11259">
            <v>0</v>
          </cell>
          <cell r="M11259" t="str">
            <v>VCP</v>
          </cell>
          <cell r="N11259" t="str">
            <v>VTU-2-5</v>
          </cell>
          <cell r="O11259">
            <v>0</v>
          </cell>
          <cell r="P11259">
            <v>0</v>
          </cell>
          <cell r="S11259">
            <v>150</v>
          </cell>
        </row>
        <row r="11260">
          <cell r="A11260" t="str">
            <v>TER-VTU.1.25-4</v>
          </cell>
          <cell r="B11260" t="str">
            <v>TERMINAL AISLADO TIPO “U” PARA CABLE 18 - 22AWG COLOR ROJO 5/32 REF: VTU1.25-4 Ref: VTU1.25-4</v>
          </cell>
          <cell r="C11260" t="str">
            <v>Terminales</v>
          </cell>
          <cell r="D11260" t="str">
            <v>1.4.05.16 | Eléctricos y Electrónicos</v>
          </cell>
          <cell r="E11260" t="str">
            <v>E15-N3</v>
          </cell>
          <cell r="F11260">
            <v>0</v>
          </cell>
          <cell r="G11260" t="str">
            <v>Unidades</v>
          </cell>
          <cell r="H11260" t="str">
            <v>Unidades</v>
          </cell>
          <cell r="K11260">
            <v>0</v>
          </cell>
          <cell r="L11260">
            <v>0</v>
          </cell>
          <cell r="M11260" t="str">
            <v>Elementos sin Marca</v>
          </cell>
          <cell r="N11260" t="str">
            <v>VTU1.25-4</v>
          </cell>
          <cell r="O11260">
            <v>0</v>
          </cell>
          <cell r="P11260">
            <v>0</v>
          </cell>
          <cell r="S11260">
            <v>106</v>
          </cell>
        </row>
        <row r="11261">
          <cell r="A11261" t="str">
            <v>TER-ALAM-6</v>
          </cell>
          <cell r="B11261" t="str">
            <v>TERMINAL AISLADO TIPO OJO PARA CABLE # 6 VCP Ref: VTA-8-6</v>
          </cell>
          <cell r="C11261" t="str">
            <v>Terminales</v>
          </cell>
          <cell r="D11261" t="str">
            <v>1.4.05.16 | Eléctricos y Electrónicos</v>
          </cell>
          <cell r="E11261" t="str">
            <v>E15-N3</v>
          </cell>
          <cell r="F11261">
            <v>0</v>
          </cell>
          <cell r="G11261" t="str">
            <v>Unidades</v>
          </cell>
          <cell r="H11261" t="str">
            <v>Unidades</v>
          </cell>
          <cell r="K11261">
            <v>0</v>
          </cell>
          <cell r="L11261">
            <v>0</v>
          </cell>
          <cell r="M11261" t="str">
            <v>VCP</v>
          </cell>
          <cell r="N11261" t="str">
            <v>VTA-8-6</v>
          </cell>
          <cell r="O11261">
            <v>0</v>
          </cell>
          <cell r="P11261">
            <v>0</v>
          </cell>
          <cell r="S11261">
            <v>650</v>
          </cell>
        </row>
        <row r="11262">
          <cell r="A11262" t="str">
            <v>TER-TIP-PUN-C2</v>
          </cell>
          <cell r="B11262" t="str">
            <v>TERMINAL AISLADO TIPO PUNTERA HUECA PARA CABLE # 2 PANDUIT Ref: FSD86-16-L</v>
          </cell>
          <cell r="C11262" t="str">
            <v>Terminales</v>
          </cell>
          <cell r="D11262" t="str">
            <v>1.4.05.16 | Eléctricos y Electrónicos</v>
          </cell>
          <cell r="E11262" t="str">
            <v>E15-N3</v>
          </cell>
          <cell r="F11262">
            <v>0</v>
          </cell>
          <cell r="G11262" t="str">
            <v>Unidades</v>
          </cell>
          <cell r="H11262" t="str">
            <v>Unidades</v>
          </cell>
          <cell r="K11262">
            <v>0</v>
          </cell>
          <cell r="L11262">
            <v>0</v>
          </cell>
          <cell r="M11262" t="str">
            <v>PANDUIT</v>
          </cell>
          <cell r="N11262" t="str">
            <v>FSD86-16-L</v>
          </cell>
          <cell r="O11262">
            <v>0</v>
          </cell>
          <cell r="P11262">
            <v>0</v>
          </cell>
          <cell r="S11262">
            <v>1824</v>
          </cell>
        </row>
        <row r="11263">
          <cell r="A11263" t="str">
            <v>TER-TIP-PUN-C6</v>
          </cell>
          <cell r="B11263" t="str">
            <v>TERMINAL AISLADO TIPO PUNTERA HUECA PARA CABLE # 6 PANDUIT REF: FSD84-12-C PANDUIT Ref: FSD84-12-C</v>
          </cell>
          <cell r="C11263" t="str">
            <v>Terminales</v>
          </cell>
          <cell r="D11263" t="str">
            <v>1.4.05.16 | Eléctricos y Electrónicos</v>
          </cell>
          <cell r="E11263" t="str">
            <v>E15-N3</v>
          </cell>
          <cell r="F11263">
            <v>0</v>
          </cell>
          <cell r="G11263" t="str">
            <v>Unidades</v>
          </cell>
          <cell r="H11263" t="str">
            <v>Unidades</v>
          </cell>
          <cell r="K11263">
            <v>0</v>
          </cell>
          <cell r="L11263">
            <v>0</v>
          </cell>
          <cell r="M11263" t="str">
            <v>PANDUIT</v>
          </cell>
          <cell r="N11263" t="str">
            <v>FSD84-12-C</v>
          </cell>
          <cell r="O11263">
            <v>0</v>
          </cell>
          <cell r="P11263">
            <v>0</v>
          </cell>
          <cell r="S11263">
            <v>1000</v>
          </cell>
        </row>
        <row r="11264">
          <cell r="A11264" t="str">
            <v>COR-CON-1/2|CON-COR-REC-1/2</v>
          </cell>
          <cell r="B11264" t="str">
            <v>TERMINAL CONECTOR RECTO PARA CORAZA Ø 1/2"</v>
          </cell>
          <cell r="C11264" t="str">
            <v>Conectores</v>
          </cell>
          <cell r="D11264" t="str">
            <v>1.4.05.16 | Eléctricos y Electrónicos</v>
          </cell>
          <cell r="E11264" t="str">
            <v>E15-N3</v>
          </cell>
          <cell r="F11264">
            <v>0</v>
          </cell>
          <cell r="G11264" t="str">
            <v>Unidades</v>
          </cell>
          <cell r="H11264" t="str">
            <v>Unidades</v>
          </cell>
          <cell r="K11264">
            <v>0</v>
          </cell>
          <cell r="L11264">
            <v>0</v>
          </cell>
          <cell r="M11264" t="str">
            <v>Elementos sin Marca</v>
          </cell>
          <cell r="O11264">
            <v>0</v>
          </cell>
          <cell r="P11264">
            <v>0</v>
          </cell>
          <cell r="S11264">
            <v>2525</v>
          </cell>
        </row>
        <row r="11265">
          <cell r="A11265" t="str">
            <v>TER-CUR.90. 1 1/4</v>
          </cell>
          <cell r="B11265" t="str">
            <v>TERMINAL CURVO 90 PARA CORAZA METALICA FLEXIBLE DE 1 1/4” REF: CUR-10</v>
          </cell>
          <cell r="C11265" t="str">
            <v>Terminales</v>
          </cell>
          <cell r="D11265" t="str">
            <v>1.4.05.16 | Eléctricos y Electrónicos</v>
          </cell>
          <cell r="E11265" t="str">
            <v>E15-N3</v>
          </cell>
          <cell r="F11265">
            <v>0</v>
          </cell>
          <cell r="G11265" t="str">
            <v>Unidades</v>
          </cell>
          <cell r="H11265" t="str">
            <v>Unidades</v>
          </cell>
          <cell r="K11265">
            <v>0</v>
          </cell>
          <cell r="L11265">
            <v>0</v>
          </cell>
          <cell r="M11265" t="str">
            <v>Elementos sin Marca</v>
          </cell>
          <cell r="O11265">
            <v>0</v>
          </cell>
          <cell r="P11265">
            <v>0</v>
          </cell>
          <cell r="S11265">
            <v>11340</v>
          </cell>
        </row>
        <row r="11266">
          <cell r="A11266" t="str">
            <v>TER-CUR.90.1</v>
          </cell>
          <cell r="B11266" t="str">
            <v>TERMINAL CURVO 90 PARA CORAZA METALICA FLEXIBLE DE 1” METALCORAZA Ref: CUR-10</v>
          </cell>
          <cell r="C11266" t="str">
            <v>Terminales</v>
          </cell>
          <cell r="D11266" t="str">
            <v>1.4.05.16 | Eléctricos y Electrónicos</v>
          </cell>
          <cell r="E11266" t="str">
            <v>E15-N3</v>
          </cell>
          <cell r="F11266">
            <v>0</v>
          </cell>
          <cell r="G11266" t="str">
            <v>Unidades</v>
          </cell>
          <cell r="H11266" t="str">
            <v>Unidades</v>
          </cell>
          <cell r="K11266">
            <v>0</v>
          </cell>
          <cell r="L11266">
            <v>0</v>
          </cell>
          <cell r="M11266" t="str">
            <v>METALCORAZA</v>
          </cell>
          <cell r="N11266" t="str">
            <v>CUR-10</v>
          </cell>
          <cell r="O11266">
            <v>0</v>
          </cell>
          <cell r="P11266">
            <v>0</v>
          </cell>
          <cell r="S11266">
            <v>7493</v>
          </cell>
        </row>
        <row r="11267">
          <cell r="A11267" t="str">
            <v>TER-CUR.FL2</v>
          </cell>
          <cell r="B11267" t="str">
            <v>TERMINAL CURVO 90 PARA CORAZA METALICA FLEXIBLE DE 2” METALCORAZA</v>
          </cell>
          <cell r="C11267" t="str">
            <v>Terminales</v>
          </cell>
          <cell r="D11267" t="str">
            <v>1.4.05.16 | Eléctricos y Electrónicos</v>
          </cell>
          <cell r="E11267" t="str">
            <v>E15-N3</v>
          </cell>
          <cell r="F11267">
            <v>0</v>
          </cell>
          <cell r="G11267" t="str">
            <v>Unidades</v>
          </cell>
          <cell r="H11267" t="str">
            <v>Unidades</v>
          </cell>
          <cell r="K11267">
            <v>0</v>
          </cell>
          <cell r="L11267">
            <v>0</v>
          </cell>
          <cell r="M11267" t="str">
            <v>Elementos sin Marca</v>
          </cell>
          <cell r="O11267">
            <v>0</v>
          </cell>
          <cell r="P11267">
            <v>0</v>
          </cell>
          <cell r="S11267">
            <v>26655</v>
          </cell>
        </row>
        <row r="11268">
          <cell r="A11268" t="str">
            <v>TER-CUR.90.3/4</v>
          </cell>
          <cell r="B11268" t="str">
            <v>TERMINAL CURVO 90 PARA CORAZA METALICA FLEXIBLE DE 3/4”</v>
          </cell>
          <cell r="C11268" t="str">
            <v>Terminales</v>
          </cell>
          <cell r="D11268" t="str">
            <v>1.4.05.16 | Eléctricos y Electrónicos</v>
          </cell>
          <cell r="E11268" t="str">
            <v>E15-N3</v>
          </cell>
          <cell r="F11268">
            <v>0</v>
          </cell>
          <cell r="G11268" t="str">
            <v>Unidades</v>
          </cell>
          <cell r="H11268" t="str">
            <v>Unidades</v>
          </cell>
          <cell r="K11268">
            <v>0</v>
          </cell>
          <cell r="L11268">
            <v>0</v>
          </cell>
          <cell r="M11268" t="str">
            <v>Elementos sin Marca</v>
          </cell>
          <cell r="O11268">
            <v>0</v>
          </cell>
          <cell r="P11268">
            <v>0</v>
          </cell>
          <cell r="S11268">
            <v>4049.06</v>
          </cell>
        </row>
        <row r="11269">
          <cell r="A11269" t="str">
            <v>TER-CUR.90X1.1/12</v>
          </cell>
          <cell r="B11269" t="str">
            <v>TERMINAL CURVO 90° PARA CORAZA METALICA FLEXIBLE DE 1 1/2”</v>
          </cell>
          <cell r="C11269" t="str">
            <v>Terminales</v>
          </cell>
          <cell r="D11269" t="str">
            <v>1.4.05.16 | Eléctricos y Electrónicos</v>
          </cell>
          <cell r="E11269" t="str">
            <v>E15-N3</v>
          </cell>
          <cell r="F11269">
            <v>0</v>
          </cell>
          <cell r="G11269" t="str">
            <v>Unidades</v>
          </cell>
          <cell r="H11269" t="str">
            <v>Unidades</v>
          </cell>
          <cell r="K11269">
            <v>0</v>
          </cell>
          <cell r="L11269">
            <v>0</v>
          </cell>
          <cell r="M11269" t="str">
            <v>Elementos sin Marca</v>
          </cell>
          <cell r="O11269">
            <v>0</v>
          </cell>
          <cell r="P11269">
            <v>0</v>
          </cell>
          <cell r="S11269">
            <v>20362</v>
          </cell>
        </row>
        <row r="11270">
          <cell r="A11270" t="str">
            <v>TER-CUR.90.3</v>
          </cell>
          <cell r="B11270" t="str">
            <v>TERMINAL CURVO 90° PARA CORAZA METALICA FLEXIBLE DE 3” METALCORAZA Ref: CUR-30</v>
          </cell>
          <cell r="C11270" t="str">
            <v>Terminales</v>
          </cell>
          <cell r="D11270" t="str">
            <v>1.4.05.16 | Eléctricos y Electrónicos</v>
          </cell>
          <cell r="E11270" t="str">
            <v>E15-N3</v>
          </cell>
          <cell r="F11270">
            <v>0</v>
          </cell>
          <cell r="G11270" t="str">
            <v>Unidades</v>
          </cell>
          <cell r="H11270" t="str">
            <v>Unidades</v>
          </cell>
          <cell r="K11270">
            <v>0</v>
          </cell>
          <cell r="L11270">
            <v>0</v>
          </cell>
          <cell r="M11270" t="str">
            <v>METALCORAZA</v>
          </cell>
          <cell r="N11270" t="str">
            <v>CUR-30</v>
          </cell>
          <cell r="O11270">
            <v>0</v>
          </cell>
          <cell r="P11270">
            <v>0</v>
          </cell>
          <cell r="S11270">
            <v>85000</v>
          </cell>
        </row>
        <row r="11271">
          <cell r="A11271" t="str">
            <v>TER-COB.250A.</v>
          </cell>
          <cell r="B11271" t="str">
            <v>TERMINAL DE COBRE DE 250 AMPERIOS</v>
          </cell>
          <cell r="C11271" t="str">
            <v>Consumible Equipo de Soldadura</v>
          </cell>
          <cell r="D11271" t="str">
            <v>1.4.55.20 | Materiales y Suministros</v>
          </cell>
          <cell r="E11271" t="str">
            <v>EK-N2/2-DF</v>
          </cell>
          <cell r="F11271">
            <v>7</v>
          </cell>
          <cell r="G11271" t="str">
            <v>Unidades</v>
          </cell>
          <cell r="H11271" t="str">
            <v>Unidades</v>
          </cell>
          <cell r="K11271">
            <v>0</v>
          </cell>
          <cell r="L11271">
            <v>0</v>
          </cell>
          <cell r="M11271" t="str">
            <v>Elementos sin Marca</v>
          </cell>
          <cell r="O11271">
            <v>7</v>
          </cell>
          <cell r="P11271">
            <v>0</v>
          </cell>
          <cell r="Q11271">
            <v>5</v>
          </cell>
          <cell r="R11271" t="str">
            <v>5</v>
          </cell>
          <cell r="S11271">
            <v>6411.79</v>
          </cell>
        </row>
        <row r="11272">
          <cell r="A11272" t="str">
            <v>TER-125.CA4</v>
          </cell>
          <cell r="B11272" t="str">
            <v>TERMINAL DE COBRE TIPO OJO 125 AMPERIOS CABLE 4</v>
          </cell>
          <cell r="C11272" t="str">
            <v>Terminales</v>
          </cell>
          <cell r="D11272" t="str">
            <v>1.4.05.16 | Eléctricos y Electrónicos</v>
          </cell>
          <cell r="E11272" t="str">
            <v>E15-N3</v>
          </cell>
          <cell r="F11272">
            <v>0</v>
          </cell>
          <cell r="G11272" t="str">
            <v>Unidades</v>
          </cell>
          <cell r="H11272" t="str">
            <v>Unidades</v>
          </cell>
          <cell r="K11272">
            <v>0</v>
          </cell>
          <cell r="L11272">
            <v>0</v>
          </cell>
          <cell r="M11272" t="str">
            <v>Elementos sin Marca</v>
          </cell>
          <cell r="O11272">
            <v>0</v>
          </cell>
          <cell r="P11272">
            <v>0</v>
          </cell>
          <cell r="S11272">
            <v>2226.84</v>
          </cell>
        </row>
        <row r="11273">
          <cell r="A11273" t="str">
            <v>TER-OJO.4/0</v>
          </cell>
          <cell r="B11273" t="str">
            <v>TERMINAL DE OJO ESTAÑADO DE 1/2 PARA CABLE # 4/0</v>
          </cell>
          <cell r="C11273" t="str">
            <v>Terminales</v>
          </cell>
          <cell r="D11273" t="str">
            <v>1.4.05.16 | Eléctricos y Electrónicos</v>
          </cell>
          <cell r="E11273" t="str">
            <v>E15-N3</v>
          </cell>
          <cell r="F11273">
            <v>0</v>
          </cell>
          <cell r="G11273" t="str">
            <v>Unidades</v>
          </cell>
          <cell r="H11273" t="str">
            <v>Unidades</v>
          </cell>
          <cell r="K11273">
            <v>0</v>
          </cell>
          <cell r="L11273">
            <v>0</v>
          </cell>
          <cell r="M11273" t="str">
            <v>Elementos sin Marca</v>
          </cell>
          <cell r="O11273">
            <v>0</v>
          </cell>
          <cell r="P11273">
            <v>0</v>
          </cell>
          <cell r="S11273">
            <v>8206.6200000000008</v>
          </cell>
        </row>
        <row r="11274">
          <cell r="A11274" t="str">
            <v>TER-CAB-8</v>
          </cell>
          <cell r="B11274" t="str">
            <v>TERMINAL DE OJO PARA CABLE # 8 VCP Ref: VTA-8-6</v>
          </cell>
          <cell r="C11274" t="str">
            <v>Terminales</v>
          </cell>
          <cell r="D11274" t="str">
            <v>1.4.05.16 | Eléctricos y Electrónicos</v>
          </cell>
          <cell r="E11274" t="str">
            <v>E15-N3</v>
          </cell>
          <cell r="F11274">
            <v>0</v>
          </cell>
          <cell r="G11274" t="str">
            <v>Unidades</v>
          </cell>
          <cell r="H11274" t="str">
            <v>Unidades</v>
          </cell>
          <cell r="K11274">
            <v>0</v>
          </cell>
          <cell r="L11274">
            <v>0</v>
          </cell>
          <cell r="M11274" t="str">
            <v>VCP</v>
          </cell>
          <cell r="N11274" t="str">
            <v>VTA-8-6</v>
          </cell>
          <cell r="O11274">
            <v>0</v>
          </cell>
          <cell r="P11274">
            <v>0</v>
          </cell>
          <cell r="S11274">
            <v>607.03</v>
          </cell>
        </row>
        <row r="11275">
          <cell r="A11275" t="str">
            <v>FAS-HEM.PIN</v>
          </cell>
          <cell r="B11275" t="str">
            <v>TERMINAL DESNUDO TIPO "FASTON HEMBRA CON PIN" PARA PACHA DE VEHICULO</v>
          </cell>
          <cell r="C11275" t="str">
            <v>Terminales</v>
          </cell>
          <cell r="D11275" t="str">
            <v>1.4.05.16 | Eléctricos y Electrónicos</v>
          </cell>
          <cell r="E11275" t="str">
            <v>E15-N3</v>
          </cell>
          <cell r="F11275">
            <v>0</v>
          </cell>
          <cell r="G11275" t="str">
            <v>Unidades</v>
          </cell>
          <cell r="H11275" t="str">
            <v>Unidades</v>
          </cell>
          <cell r="K11275">
            <v>0</v>
          </cell>
          <cell r="L11275">
            <v>0</v>
          </cell>
          <cell r="M11275" t="str">
            <v>Elementos sin Marca</v>
          </cell>
          <cell r="O11275">
            <v>0</v>
          </cell>
          <cell r="P11275">
            <v>0</v>
          </cell>
          <cell r="S11275">
            <v>252.1</v>
          </cell>
        </row>
        <row r="11276">
          <cell r="A11276" t="str">
            <v>FAS-MAC.PIN</v>
          </cell>
          <cell r="B11276" t="str">
            <v>TERMINAL DESNUDO TIPO "FASTON MACHO CON PIN" PARA PACHA DE VEHICULO.</v>
          </cell>
          <cell r="C11276" t="str">
            <v>Terminales</v>
          </cell>
          <cell r="D11276" t="str">
            <v>1.4.05.16 | Eléctricos y Electrónicos</v>
          </cell>
          <cell r="E11276" t="str">
            <v>E15-N3</v>
          </cell>
          <cell r="F11276">
            <v>0</v>
          </cell>
          <cell r="G11276" t="str">
            <v>Unidades</v>
          </cell>
          <cell r="H11276" t="str">
            <v>Unidades</v>
          </cell>
          <cell r="K11276">
            <v>0</v>
          </cell>
          <cell r="L11276">
            <v>0</v>
          </cell>
          <cell r="M11276" t="str">
            <v>Elementos sin Marca</v>
          </cell>
          <cell r="O11276">
            <v>0</v>
          </cell>
          <cell r="P11276">
            <v>0</v>
          </cell>
          <cell r="S11276">
            <v>294.12</v>
          </cell>
        </row>
        <row r="11277">
          <cell r="A11277" t="str">
            <v>TER-112.ACE</v>
          </cell>
          <cell r="B11277" t="str">
            <v>TERMINAL EMT 1 1/2" EN ACERO</v>
          </cell>
          <cell r="C11277" t="str">
            <v>Terminales</v>
          </cell>
          <cell r="D11277" t="str">
            <v>1.4.05.16 | Eléctricos y Electrónicos</v>
          </cell>
          <cell r="E11277" t="str">
            <v>E15-N3</v>
          </cell>
          <cell r="F11277">
            <v>2</v>
          </cell>
          <cell r="G11277" t="str">
            <v>Unidades</v>
          </cell>
          <cell r="H11277" t="str">
            <v>Unidades</v>
          </cell>
          <cell r="K11277">
            <v>0</v>
          </cell>
          <cell r="L11277">
            <v>0</v>
          </cell>
          <cell r="M11277" t="str">
            <v>Elementos sin Marca</v>
          </cell>
          <cell r="O11277">
            <v>0</v>
          </cell>
          <cell r="P11277">
            <v>0</v>
          </cell>
          <cell r="S11277">
            <v>7500</v>
          </cell>
        </row>
        <row r="11278">
          <cell r="A11278" t="str">
            <v>TER-EMETE-1 1/4</v>
          </cell>
          <cell r="B11278" t="str">
            <v>TERMINAL EMT 1 1/4"</v>
          </cell>
          <cell r="C11278" t="str">
            <v>Terminales</v>
          </cell>
          <cell r="D11278" t="str">
            <v>1.4.05.16 | Eléctricos y Electrónicos</v>
          </cell>
          <cell r="E11278" t="str">
            <v>E15-N3</v>
          </cell>
          <cell r="F11278">
            <v>0</v>
          </cell>
          <cell r="G11278" t="str">
            <v>Unidades</v>
          </cell>
          <cell r="H11278" t="str">
            <v>Unidades</v>
          </cell>
          <cell r="K11278">
            <v>0</v>
          </cell>
          <cell r="L11278">
            <v>0</v>
          </cell>
          <cell r="M11278" t="str">
            <v>Elementos sin Marca</v>
          </cell>
          <cell r="O11278">
            <v>0</v>
          </cell>
          <cell r="P11278">
            <v>0</v>
          </cell>
          <cell r="S11278">
            <v>1415</v>
          </cell>
        </row>
        <row r="11279">
          <cell r="A11279" t="str">
            <v>TER-EMETE-1</v>
          </cell>
          <cell r="B11279" t="str">
            <v>TERMINAL EMT 1"</v>
          </cell>
          <cell r="C11279" t="str">
            <v>Terminales</v>
          </cell>
          <cell r="D11279" t="str">
            <v>1.4.05.16 | Eléctricos y Electrónicos</v>
          </cell>
          <cell r="E11279" t="str">
            <v>E15-N3</v>
          </cell>
          <cell r="F11279">
            <v>1</v>
          </cell>
          <cell r="G11279" t="str">
            <v>Unidades</v>
          </cell>
          <cell r="H11279" t="str">
            <v>Unidades</v>
          </cell>
          <cell r="K11279">
            <v>0</v>
          </cell>
          <cell r="L11279">
            <v>0</v>
          </cell>
          <cell r="M11279" t="str">
            <v>Elementos sin Marca</v>
          </cell>
          <cell r="O11279">
            <v>0</v>
          </cell>
          <cell r="P11279">
            <v>0</v>
          </cell>
          <cell r="S11279">
            <v>2214</v>
          </cell>
        </row>
        <row r="11280">
          <cell r="A11280" t="str">
            <v>TER-EMETE-1/2</v>
          </cell>
          <cell r="B11280" t="str">
            <v>TERMINAL EMT 1/2"</v>
          </cell>
          <cell r="C11280" t="str">
            <v>Terminales</v>
          </cell>
          <cell r="D11280" t="str">
            <v>1.4.05.16 | Eléctricos y Electrónicos</v>
          </cell>
          <cell r="E11280" t="str">
            <v>E15-N3</v>
          </cell>
          <cell r="F11280">
            <v>0</v>
          </cell>
          <cell r="G11280" t="str">
            <v>Unidades</v>
          </cell>
          <cell r="H11280" t="str">
            <v>Unidades</v>
          </cell>
          <cell r="K11280">
            <v>0</v>
          </cell>
          <cell r="L11280">
            <v>0</v>
          </cell>
          <cell r="M11280" t="str">
            <v>Elementos sin Marca</v>
          </cell>
          <cell r="O11280">
            <v>0</v>
          </cell>
          <cell r="P11280">
            <v>0</v>
          </cell>
          <cell r="S11280">
            <v>814</v>
          </cell>
        </row>
        <row r="11281">
          <cell r="A11281" t="str">
            <v>TER-EMT.2PU</v>
          </cell>
          <cell r="B11281" t="str">
            <v>TERMINAL EMT 2''</v>
          </cell>
          <cell r="C11281" t="str">
            <v>Tubería Eléctrica</v>
          </cell>
          <cell r="D11281" t="str">
            <v>1.4.05.16 | Eléctricos y Electrónicos</v>
          </cell>
          <cell r="E11281" t="str">
            <v>E15-N3</v>
          </cell>
          <cell r="F11281">
            <v>0</v>
          </cell>
          <cell r="G11281" t="str">
            <v>Unidades</v>
          </cell>
          <cell r="H11281" t="str">
            <v>Unidades</v>
          </cell>
          <cell r="K11281">
            <v>0</v>
          </cell>
          <cell r="L11281">
            <v>0</v>
          </cell>
          <cell r="M11281" t="str">
            <v>Elementos sin Marca</v>
          </cell>
          <cell r="O11281">
            <v>0</v>
          </cell>
          <cell r="P11281">
            <v>0</v>
          </cell>
          <cell r="S11281">
            <v>6500</v>
          </cell>
        </row>
        <row r="11282">
          <cell r="A11282" t="str">
            <v>TER-EMETE-3/4</v>
          </cell>
          <cell r="B11282" t="str">
            <v>TERMINAL EMT 3/4"</v>
          </cell>
          <cell r="C11282" t="str">
            <v>Terminales</v>
          </cell>
          <cell r="D11282" t="str">
            <v>1.4.05.16 | Eléctricos y Electrónicos</v>
          </cell>
          <cell r="E11282" t="str">
            <v>E15-N3</v>
          </cell>
          <cell r="F11282">
            <v>0</v>
          </cell>
          <cell r="G11282" t="str">
            <v>Unidades</v>
          </cell>
          <cell r="H11282" t="str">
            <v>Unidades</v>
          </cell>
          <cell r="K11282">
            <v>0</v>
          </cell>
          <cell r="L11282">
            <v>0</v>
          </cell>
          <cell r="M11282" t="str">
            <v>Elementos sin Marca</v>
          </cell>
          <cell r="O11282">
            <v>0</v>
          </cell>
          <cell r="P11282">
            <v>0</v>
          </cell>
          <cell r="S11282">
            <v>1245</v>
          </cell>
        </row>
        <row r="11283">
          <cell r="A11283" t="str">
            <v>TER-PVC-1 1/2</v>
          </cell>
          <cell r="B11283" t="str">
            <v>TERMINAL EN PVC 1 1/2"</v>
          </cell>
          <cell r="C11283" t="str">
            <v>Terminales</v>
          </cell>
          <cell r="D11283" t="str">
            <v>1.4.05.16 | Eléctricos y Electrónicos</v>
          </cell>
          <cell r="E11283" t="str">
            <v>E15-N3</v>
          </cell>
          <cell r="F11283">
            <v>0</v>
          </cell>
          <cell r="G11283" t="str">
            <v>Unidades</v>
          </cell>
          <cell r="H11283" t="str">
            <v>Unidades</v>
          </cell>
          <cell r="K11283">
            <v>0</v>
          </cell>
          <cell r="L11283">
            <v>0</v>
          </cell>
          <cell r="M11283" t="str">
            <v>Elementos sin Marca</v>
          </cell>
          <cell r="O11283">
            <v>0</v>
          </cell>
          <cell r="P11283">
            <v>0</v>
          </cell>
          <cell r="S11283">
            <v>1500</v>
          </cell>
        </row>
        <row r="11284">
          <cell r="A11284" t="str">
            <v>TER-PVC-1/2</v>
          </cell>
          <cell r="B11284" t="str">
            <v>TERMINAL EN PVC 1/2</v>
          </cell>
          <cell r="C11284" t="str">
            <v>Terminales</v>
          </cell>
          <cell r="D11284" t="str">
            <v>1.4.05.16 | Eléctricos y Electrónicos</v>
          </cell>
          <cell r="E11284" t="str">
            <v>E15-N3</v>
          </cell>
          <cell r="F11284">
            <v>0</v>
          </cell>
          <cell r="G11284" t="str">
            <v>Unidades</v>
          </cell>
          <cell r="H11284" t="str">
            <v>Unidades</v>
          </cell>
          <cell r="K11284">
            <v>0</v>
          </cell>
          <cell r="L11284">
            <v>0</v>
          </cell>
          <cell r="M11284" t="str">
            <v>Elementos sin Marca</v>
          </cell>
          <cell r="O11284">
            <v>0</v>
          </cell>
          <cell r="P11284">
            <v>0</v>
          </cell>
          <cell r="S11284">
            <v>124</v>
          </cell>
        </row>
        <row r="11285">
          <cell r="A11285" t="str">
            <v>TER-GAL.2PUL</v>
          </cell>
          <cell r="B11285" t="str">
            <v>TERMINAL Ø 2" EMT GALVANIZADO</v>
          </cell>
          <cell r="C11285" t="str">
            <v>Terminales</v>
          </cell>
          <cell r="D11285" t="str">
            <v>1.4.05.16 | Eléctricos y Electrónicos</v>
          </cell>
          <cell r="E11285" t="str">
            <v>E15-N3</v>
          </cell>
          <cell r="F11285">
            <v>0</v>
          </cell>
          <cell r="G11285" t="str">
            <v>Unidades</v>
          </cell>
          <cell r="H11285" t="str">
            <v>Unidades</v>
          </cell>
          <cell r="K11285">
            <v>0</v>
          </cell>
          <cell r="L11285">
            <v>0</v>
          </cell>
          <cell r="M11285" t="str">
            <v>Elementos sin Marca</v>
          </cell>
          <cell r="O11285">
            <v>0</v>
          </cell>
          <cell r="P11285">
            <v>0</v>
          </cell>
          <cell r="S11285">
            <v>6220</v>
          </cell>
        </row>
        <row r="11286">
          <cell r="A11286" t="str">
            <v>TER-CAB.NO2</v>
          </cell>
          <cell r="B11286" t="str">
            <v>TERMINAL PARA CABLE # 2 ESTAÑADO</v>
          </cell>
          <cell r="C11286" t="str">
            <v>Terminales</v>
          </cell>
          <cell r="D11286" t="str">
            <v>1.4.05.16 | Eléctricos y Electrónicos</v>
          </cell>
          <cell r="E11286" t="str">
            <v>E15-N3</v>
          </cell>
          <cell r="F11286">
            <v>0</v>
          </cell>
          <cell r="G11286" t="str">
            <v>Unidades</v>
          </cell>
          <cell r="H11286" t="str">
            <v>Unidades</v>
          </cell>
          <cell r="K11286">
            <v>0</v>
          </cell>
          <cell r="L11286">
            <v>0</v>
          </cell>
          <cell r="M11286" t="str">
            <v>Elementos sin Marca</v>
          </cell>
          <cell r="O11286">
            <v>0</v>
          </cell>
          <cell r="P11286">
            <v>0</v>
          </cell>
          <cell r="S11286">
            <v>2283</v>
          </cell>
        </row>
        <row r="11287">
          <cell r="A11287" t="str">
            <v>TER-CAB.UTP.RJ45</v>
          </cell>
          <cell r="B11287" t="str">
            <v>TERMINAL PARA CABLE UTP RJ45</v>
          </cell>
          <cell r="C11287" t="str">
            <v>Eléctricos</v>
          </cell>
          <cell r="D11287" t="str">
            <v>1.4.05.16 | Eléctricos y Electrónicos</v>
          </cell>
          <cell r="E11287" t="str">
            <v>E15-N3</v>
          </cell>
          <cell r="F11287">
            <v>0</v>
          </cell>
          <cell r="G11287" t="str">
            <v>Unidades</v>
          </cell>
          <cell r="H11287" t="str">
            <v>Unidades</v>
          </cell>
          <cell r="K11287">
            <v>0</v>
          </cell>
          <cell r="L11287">
            <v>0</v>
          </cell>
          <cell r="M11287" t="str">
            <v>Elementos sin Marca</v>
          </cell>
          <cell r="O11287">
            <v>0</v>
          </cell>
          <cell r="P11287">
            <v>0</v>
          </cell>
          <cell r="S11287">
            <v>420.13</v>
          </cell>
        </row>
        <row r="11288">
          <cell r="A11288" t="str">
            <v>TER-PIN.18A</v>
          </cell>
          <cell r="B11288" t="str">
            <v>TERMINAL PIN HUECA 0.8 MM 18 AWG ROJO</v>
          </cell>
          <cell r="C11288" t="str">
            <v>Eléctricos</v>
          </cell>
          <cell r="D11288" t="str">
            <v>1.4.05.16 | Eléctricos y Electrónicos</v>
          </cell>
          <cell r="E11288" t="str">
            <v>E15-N3</v>
          </cell>
          <cell r="F11288">
            <v>0</v>
          </cell>
          <cell r="G11288" t="str">
            <v>Unidades</v>
          </cell>
          <cell r="H11288" t="str">
            <v>Unidades</v>
          </cell>
          <cell r="K11288">
            <v>0</v>
          </cell>
          <cell r="L11288">
            <v>0</v>
          </cell>
          <cell r="M11288" t="str">
            <v>Elementos sin Marca</v>
          </cell>
          <cell r="O11288">
            <v>0</v>
          </cell>
          <cell r="P11288">
            <v>0</v>
          </cell>
          <cell r="S11288">
            <v>42</v>
          </cell>
        </row>
        <row r="11289">
          <cell r="A11289" t="str">
            <v>TER-PLA.1/80H</v>
          </cell>
          <cell r="B11289" t="str">
            <v>TERMINAL PLANO 1/8" - HEMBRA</v>
          </cell>
          <cell r="C11289" t="str">
            <v>Consumible Maquinaria y Equipos</v>
          </cell>
          <cell r="D11289" t="str">
            <v>1.4.55.20 | Materiales y Suministros</v>
          </cell>
          <cell r="F11289">
            <v>0</v>
          </cell>
          <cell r="G11289" t="str">
            <v>Unidades</v>
          </cell>
          <cell r="H11289" t="str">
            <v>Unidades</v>
          </cell>
          <cell r="K11289">
            <v>0</v>
          </cell>
          <cell r="L11289">
            <v>0</v>
          </cell>
          <cell r="M11289" t="str">
            <v>Elementos sin Marca</v>
          </cell>
          <cell r="O11289">
            <v>0</v>
          </cell>
          <cell r="P11289">
            <v>0</v>
          </cell>
          <cell r="S11289">
            <v>168.05</v>
          </cell>
        </row>
        <row r="11290">
          <cell r="A11290" t="str">
            <v>TER-PLA.1/8M</v>
          </cell>
          <cell r="B11290" t="str">
            <v>TERMINAL PLANO 1/8" - MACHO</v>
          </cell>
          <cell r="C11290" t="str">
            <v>Consumible Maquinaria y Equipos</v>
          </cell>
          <cell r="D11290" t="str">
            <v>1.4.55.20 | Materiales y Suministros</v>
          </cell>
          <cell r="F11290">
            <v>0</v>
          </cell>
          <cell r="G11290" t="str">
            <v>Unidades</v>
          </cell>
          <cell r="H11290" t="str">
            <v>Unidades</v>
          </cell>
          <cell r="K11290">
            <v>0</v>
          </cell>
          <cell r="L11290">
            <v>0</v>
          </cell>
          <cell r="M11290" t="str">
            <v>Elementos sin Marca</v>
          </cell>
          <cell r="O11290">
            <v>0</v>
          </cell>
          <cell r="P11290">
            <v>0</v>
          </cell>
          <cell r="S11290">
            <v>168.05</v>
          </cell>
        </row>
        <row r="11291">
          <cell r="A11291" t="str">
            <v>TER-POL-205034</v>
          </cell>
          <cell r="B11291" t="str">
            <v>TERMINAL POLIMERO REF. 2050.34PZB</v>
          </cell>
          <cell r="C11291" t="str">
            <v>Terminales</v>
          </cell>
          <cell r="D11291" t="str">
            <v>1.4.05.16 | Eléctricos y Electrónicos</v>
          </cell>
          <cell r="E11291" t="str">
            <v>E15-N3</v>
          </cell>
          <cell r="F11291">
            <v>0</v>
          </cell>
          <cell r="G11291" t="str">
            <v>Unidades</v>
          </cell>
          <cell r="H11291" t="str">
            <v>Unidades</v>
          </cell>
          <cell r="K11291">
            <v>0</v>
          </cell>
          <cell r="L11291">
            <v>0</v>
          </cell>
          <cell r="M11291" t="str">
            <v>Elementos sin Marca</v>
          </cell>
          <cell r="O11291">
            <v>0</v>
          </cell>
          <cell r="P11291">
            <v>0</v>
          </cell>
          <cell r="S11291">
            <v>55443.33</v>
          </cell>
        </row>
        <row r="11292">
          <cell r="A11292" t="str">
            <v>TER-REC-11/2-CO</v>
          </cell>
          <cell r="B11292" t="str">
            <v>TERMINAL RECTO 1 1/2"  PARA CORAZA METALICA</v>
          </cell>
          <cell r="C11292" t="str">
            <v>Terminales</v>
          </cell>
          <cell r="D11292" t="str">
            <v>1.4.05.16 | Eléctricos y Electrónicos</v>
          </cell>
          <cell r="E11292" t="str">
            <v>E15-N3</v>
          </cell>
          <cell r="F11292">
            <v>0</v>
          </cell>
          <cell r="G11292" t="str">
            <v>Unidades</v>
          </cell>
          <cell r="H11292" t="str">
            <v>Unidades</v>
          </cell>
          <cell r="K11292">
            <v>0</v>
          </cell>
          <cell r="L11292">
            <v>0</v>
          </cell>
          <cell r="M11292" t="str">
            <v>Elementos sin Marca</v>
          </cell>
          <cell r="O11292">
            <v>0</v>
          </cell>
          <cell r="P11292">
            <v>0</v>
          </cell>
          <cell r="S11292">
            <v>11856</v>
          </cell>
        </row>
        <row r="11293">
          <cell r="A11293" t="str">
            <v>TER-REC.1 1/4.CM</v>
          </cell>
          <cell r="B11293" t="str">
            <v>TERMINAL RECTO 1 1/4" PARA CORAZA METALICA</v>
          </cell>
          <cell r="C11293" t="str">
            <v>Terminales</v>
          </cell>
          <cell r="D11293" t="str">
            <v>1.4.05.16 | Eléctricos y Electrónicos</v>
          </cell>
          <cell r="E11293" t="str">
            <v>E15-N3</v>
          </cell>
          <cell r="F11293">
            <v>0</v>
          </cell>
          <cell r="G11293" t="str">
            <v>Unidades</v>
          </cell>
          <cell r="H11293" t="str">
            <v>Unidades</v>
          </cell>
          <cell r="K11293">
            <v>0</v>
          </cell>
          <cell r="L11293">
            <v>0</v>
          </cell>
          <cell r="M11293" t="str">
            <v>Elementos sin Marca</v>
          </cell>
          <cell r="O11293">
            <v>0</v>
          </cell>
          <cell r="P11293">
            <v>0</v>
          </cell>
          <cell r="S11293">
            <v>7500</v>
          </cell>
        </row>
        <row r="11294">
          <cell r="A11294" t="str">
            <v>TER-REC-1-COR</v>
          </cell>
          <cell r="B11294" t="str">
            <v>TERMINAL RECTO 1" PARA CORAZA METALICA</v>
          </cell>
          <cell r="C11294" t="str">
            <v>Terminales</v>
          </cell>
          <cell r="D11294" t="str">
            <v>1.4.05.16 | Eléctricos y Electrónicos</v>
          </cell>
          <cell r="E11294" t="str">
            <v>E15-N3</v>
          </cell>
          <cell r="F11294">
            <v>0</v>
          </cell>
          <cell r="G11294" t="str">
            <v>Unidades</v>
          </cell>
          <cell r="H11294" t="str">
            <v>Unidades</v>
          </cell>
          <cell r="K11294">
            <v>0</v>
          </cell>
          <cell r="L11294">
            <v>0</v>
          </cell>
          <cell r="M11294" t="str">
            <v>Elementos sin Marca</v>
          </cell>
          <cell r="O11294">
            <v>0</v>
          </cell>
          <cell r="P11294">
            <v>0</v>
          </cell>
          <cell r="S11294">
            <v>4675</v>
          </cell>
        </row>
        <row r="11295">
          <cell r="A11295" t="str">
            <v>TER-REC.1/2</v>
          </cell>
          <cell r="B11295" t="str">
            <v>TERMINAL RECTO 1/2" PARA CORAZA METALICA</v>
          </cell>
          <cell r="C11295" t="str">
            <v>Eléctricos</v>
          </cell>
          <cell r="D11295" t="str">
            <v>1.4.05.16 | Eléctricos y Electrónicos</v>
          </cell>
          <cell r="E11295" t="str">
            <v>E15-N3</v>
          </cell>
          <cell r="F11295">
            <v>1</v>
          </cell>
          <cell r="G11295" t="str">
            <v>Unidades</v>
          </cell>
          <cell r="H11295" t="str">
            <v>Unidades</v>
          </cell>
          <cell r="K11295">
            <v>0</v>
          </cell>
          <cell r="L11295">
            <v>0</v>
          </cell>
          <cell r="M11295" t="str">
            <v>Elementos sin Marca</v>
          </cell>
          <cell r="O11295">
            <v>0</v>
          </cell>
          <cell r="P11295">
            <v>0</v>
          </cell>
          <cell r="S11295">
            <v>2830</v>
          </cell>
        </row>
        <row r="11296">
          <cell r="A11296" t="str">
            <v>TER-REC.COR</v>
          </cell>
          <cell r="B11296" t="str">
            <v>TERMINAL RECTO 2'' PARA CORAZA METALICA</v>
          </cell>
          <cell r="C11296" t="str">
            <v>Tubería Eléctrica</v>
          </cell>
          <cell r="D11296" t="str">
            <v>1.4.05.16 | Eléctricos y Electrónicos</v>
          </cell>
          <cell r="E11296" t="str">
            <v>E15-N3</v>
          </cell>
          <cell r="F11296">
            <v>0</v>
          </cell>
          <cell r="G11296" t="str">
            <v>Unidades</v>
          </cell>
          <cell r="H11296" t="str">
            <v>Unidades</v>
          </cell>
          <cell r="K11296">
            <v>0</v>
          </cell>
          <cell r="L11296">
            <v>0</v>
          </cell>
          <cell r="M11296" t="str">
            <v>Elementos sin Marca</v>
          </cell>
          <cell r="O11296">
            <v>0</v>
          </cell>
          <cell r="P11296">
            <v>0</v>
          </cell>
          <cell r="S11296">
            <v>13000</v>
          </cell>
        </row>
        <row r="11297">
          <cell r="A11297" t="str">
            <v>TER-REC.3.CM</v>
          </cell>
          <cell r="B11297" t="str">
            <v>TERMINAL RECTO 3" PARA CORAZA METALICA</v>
          </cell>
          <cell r="C11297" t="str">
            <v>Terminales</v>
          </cell>
          <cell r="D11297" t="str">
            <v>1.4.05.16 | Eléctricos y Electrónicos</v>
          </cell>
          <cell r="E11297" t="str">
            <v>E15-N3</v>
          </cell>
          <cell r="F11297">
            <v>0</v>
          </cell>
          <cell r="G11297" t="str">
            <v>Unidades</v>
          </cell>
          <cell r="H11297" t="str">
            <v>Unidades</v>
          </cell>
          <cell r="K11297">
            <v>0</v>
          </cell>
          <cell r="L11297">
            <v>0</v>
          </cell>
          <cell r="M11297" t="str">
            <v>Elementos sin Marca</v>
          </cell>
          <cell r="O11297">
            <v>0</v>
          </cell>
          <cell r="P11297">
            <v>0</v>
          </cell>
          <cell r="S11297">
            <v>35000</v>
          </cell>
        </row>
        <row r="11298">
          <cell r="A11298" t="str">
            <v>TER-REC-3/4-CO/</v>
          </cell>
          <cell r="B11298" t="str">
            <v>TERMINAL RECTO 3/4" PARA CORAZA METALICA</v>
          </cell>
          <cell r="C11298" t="str">
            <v>Terminales</v>
          </cell>
          <cell r="D11298" t="str">
            <v>1.4.05.16 | Eléctricos y Electrónicos</v>
          </cell>
          <cell r="E11298" t="str">
            <v>E15-N3</v>
          </cell>
          <cell r="F11298">
            <v>0</v>
          </cell>
          <cell r="G11298" t="str">
            <v>Unidades</v>
          </cell>
          <cell r="H11298" t="str">
            <v>Unidades</v>
          </cell>
          <cell r="K11298">
            <v>0</v>
          </cell>
          <cell r="L11298">
            <v>0</v>
          </cell>
          <cell r="M11298" t="str">
            <v>Elementos sin Marca</v>
          </cell>
          <cell r="O11298">
            <v>0</v>
          </cell>
          <cell r="P11298">
            <v>0</v>
          </cell>
          <cell r="S11298">
            <v>2812.41</v>
          </cell>
        </row>
        <row r="11299">
          <cell r="A11299" t="str">
            <v>TER-TIP-ANI-C10</v>
          </cell>
          <cell r="B11299" t="str">
            <v>TERMINAL TIPO ANILLO CABLE # 10 - 12 1/4 Ref: VTA-5.5-8</v>
          </cell>
          <cell r="C11299" t="str">
            <v>Terminales</v>
          </cell>
          <cell r="D11299" t="str">
            <v>1.4.05.16 | Eléctricos y Electrónicos</v>
          </cell>
          <cell r="E11299" t="str">
            <v>E15-N3</v>
          </cell>
          <cell r="F11299">
            <v>0</v>
          </cell>
          <cell r="G11299" t="str">
            <v>Unidades</v>
          </cell>
          <cell r="H11299" t="str">
            <v>Unidades</v>
          </cell>
          <cell r="K11299">
            <v>0</v>
          </cell>
          <cell r="L11299">
            <v>0</v>
          </cell>
          <cell r="M11299" t="str">
            <v>Elementos sin Marca</v>
          </cell>
          <cell r="N11299" t="str">
            <v>VTA-5.5-8</v>
          </cell>
          <cell r="O11299">
            <v>0</v>
          </cell>
          <cell r="P11299">
            <v>0</v>
          </cell>
          <cell r="S11299">
            <v>295</v>
          </cell>
        </row>
        <row r="11300">
          <cell r="A11300" t="str">
            <v>TER-OJO.YA10CL</v>
          </cell>
          <cell r="B11300" t="str">
            <v>TERMINAL TIPO OJO CAÑON CORTO Ø 1/4" PARA CABLE # 10 REF. BA1014</v>
          </cell>
          <cell r="C11300" t="str">
            <v>Terminales</v>
          </cell>
          <cell r="D11300" t="str">
            <v>1.4.05.16 | Eléctricos y Electrónicos</v>
          </cell>
          <cell r="E11300" t="str">
            <v>E15-N3</v>
          </cell>
          <cell r="F11300">
            <v>0</v>
          </cell>
          <cell r="G11300" t="str">
            <v>Unidades</v>
          </cell>
          <cell r="H11300" t="str">
            <v>Unidades</v>
          </cell>
          <cell r="K11300">
            <v>0</v>
          </cell>
          <cell r="L11300">
            <v>0</v>
          </cell>
          <cell r="M11300" t="str">
            <v>Elementos sin Marca</v>
          </cell>
          <cell r="O11300">
            <v>0</v>
          </cell>
          <cell r="P11300">
            <v>0</v>
          </cell>
          <cell r="S11300">
            <v>1092</v>
          </cell>
        </row>
        <row r="11301">
          <cell r="A11301" t="str">
            <v>TER-OJO-YA4CL</v>
          </cell>
          <cell r="B11301" t="str">
            <v>TERMINAL TIPO OJO CAÑON CORTO Ø 1/4" PARA CABLE # 4 REF: YA4C L Ref: YA4C L</v>
          </cell>
          <cell r="C11301" t="str">
            <v>Terminales</v>
          </cell>
          <cell r="D11301" t="str">
            <v>1.4.05.16 | Eléctricos y Electrónicos</v>
          </cell>
          <cell r="E11301" t="str">
            <v>E15-N3</v>
          </cell>
          <cell r="F11301">
            <v>0</v>
          </cell>
          <cell r="G11301" t="str">
            <v>Unidades</v>
          </cell>
          <cell r="H11301" t="str">
            <v>Unidades</v>
          </cell>
          <cell r="K11301">
            <v>0</v>
          </cell>
          <cell r="L11301">
            <v>0</v>
          </cell>
          <cell r="M11301" t="str">
            <v>Elementos sin Marca</v>
          </cell>
          <cell r="N11301" t="str">
            <v>YA4C L</v>
          </cell>
          <cell r="O11301">
            <v>0</v>
          </cell>
          <cell r="P11301">
            <v>0</v>
          </cell>
          <cell r="S11301">
            <v>1397</v>
          </cell>
        </row>
        <row r="11302">
          <cell r="A11302" t="str">
            <v>TER-OJO-YA6CL1</v>
          </cell>
          <cell r="B11302" t="str">
            <v>TERMINAL TIPO OJO CAÑON CORTO Ø 1/4" PARA CABLE # 6 BURNDY REF: YA6C L1 BURNDY Ref: YA6C L1</v>
          </cell>
          <cell r="C11302" t="str">
            <v>Terminales</v>
          </cell>
          <cell r="D11302" t="str">
            <v>1.4.05.16 | Eléctricos y Electrónicos</v>
          </cell>
          <cell r="E11302" t="str">
            <v>E15-N3</v>
          </cell>
          <cell r="F11302">
            <v>0</v>
          </cell>
          <cell r="G11302" t="str">
            <v>Unidades</v>
          </cell>
          <cell r="H11302" t="str">
            <v>Unidades</v>
          </cell>
          <cell r="K11302">
            <v>0</v>
          </cell>
          <cell r="L11302">
            <v>0</v>
          </cell>
          <cell r="M11302" t="str">
            <v>BURNDY</v>
          </cell>
          <cell r="N11302" t="str">
            <v>YA6C L1</v>
          </cell>
          <cell r="O11302">
            <v>0</v>
          </cell>
          <cell r="P11302">
            <v>0</v>
          </cell>
          <cell r="S11302">
            <v>1800</v>
          </cell>
        </row>
        <row r="11303">
          <cell r="A11303" t="str">
            <v>TER-OJO-YA8CL1</v>
          </cell>
          <cell r="B11303" t="str">
            <v>TERMINAL TIPO OJO CAÑON CORTO Ø 1/4" PARA CABLE # 8 Ref: YA8C L1</v>
          </cell>
          <cell r="C11303" t="str">
            <v>Terminales</v>
          </cell>
          <cell r="D11303" t="str">
            <v>1.4.05.16 | Eléctricos y Electrónicos</v>
          </cell>
          <cell r="E11303" t="str">
            <v>E15-N3</v>
          </cell>
          <cell r="F11303">
            <v>0</v>
          </cell>
          <cell r="G11303" t="str">
            <v>Unidades</v>
          </cell>
          <cell r="H11303" t="str">
            <v>Unidades</v>
          </cell>
          <cell r="K11303">
            <v>0</v>
          </cell>
          <cell r="L11303">
            <v>0</v>
          </cell>
          <cell r="M11303" t="str">
            <v>Elementos sin Marca</v>
          </cell>
          <cell r="N11303" t="str">
            <v>YA8C L1</v>
          </cell>
          <cell r="O11303">
            <v>0</v>
          </cell>
          <cell r="P11303">
            <v>0</v>
          </cell>
          <cell r="S11303">
            <v>892.5</v>
          </cell>
        </row>
        <row r="11304">
          <cell r="A11304" t="str">
            <v>TER-OJO-3/8X1-0</v>
          </cell>
          <cell r="B11304" t="str">
            <v>TERMINAL TIPO OJO CAÑON CORTO Ø 3/8" CABLE # 1/0 REF: YA25 L4 REF: YA25 L4 Ref: YA25 L4</v>
          </cell>
          <cell r="C11304" t="str">
            <v>Terminales</v>
          </cell>
          <cell r="D11304" t="str">
            <v>1.4.05.16 | Eléctricos y Electrónicos</v>
          </cell>
          <cell r="E11304" t="str">
            <v>E15-N3</v>
          </cell>
          <cell r="F11304">
            <v>0</v>
          </cell>
          <cell r="G11304" t="str">
            <v>Unidades</v>
          </cell>
          <cell r="H11304" t="str">
            <v>Unidades</v>
          </cell>
          <cell r="K11304">
            <v>0</v>
          </cell>
          <cell r="L11304">
            <v>0</v>
          </cell>
          <cell r="M11304" t="str">
            <v>Elementos sin Marca</v>
          </cell>
          <cell r="N11304" t="str">
            <v>YA25 L4</v>
          </cell>
          <cell r="O11304">
            <v>0</v>
          </cell>
          <cell r="P11304">
            <v>0</v>
          </cell>
          <cell r="S11304">
            <v>3743</v>
          </cell>
        </row>
        <row r="11305">
          <cell r="A11305" t="str">
            <v>TER-OJO-3/8X2</v>
          </cell>
          <cell r="B11305" t="str">
            <v>TERMINAL TIPO OJO CAÑON CORTO Ø 3/8" CABLE # 2</v>
          </cell>
          <cell r="C11305" t="str">
            <v>Terminales</v>
          </cell>
          <cell r="D11305" t="str">
            <v>1.4.05.16 | Eléctricos y Electrónicos</v>
          </cell>
          <cell r="E11305" t="str">
            <v>E15-N3</v>
          </cell>
          <cell r="F11305">
            <v>0</v>
          </cell>
          <cell r="G11305" t="str">
            <v>Unidades</v>
          </cell>
          <cell r="H11305" t="str">
            <v>Unidades</v>
          </cell>
          <cell r="K11305">
            <v>0</v>
          </cell>
          <cell r="L11305">
            <v>0</v>
          </cell>
          <cell r="M11305" t="str">
            <v>Elementos sin Marca</v>
          </cell>
          <cell r="O11305">
            <v>0</v>
          </cell>
          <cell r="P11305">
            <v>0</v>
          </cell>
          <cell r="S11305">
            <v>3500</v>
          </cell>
        </row>
        <row r="11306">
          <cell r="A11306" t="str">
            <v>TER-OJO-3/8X2-0</v>
          </cell>
          <cell r="B11306" t="str">
            <v>TERMINAL TIPO OJO CAÑON CORTO Ø 3/8" CABLE # 2/0 REF: YA26L Ref: YA26L</v>
          </cell>
          <cell r="C11306" t="str">
            <v>Terminales</v>
          </cell>
          <cell r="D11306" t="str">
            <v>1.4.05.16 | Eléctricos y Electrónicos</v>
          </cell>
          <cell r="E11306" t="str">
            <v>E15-N3</v>
          </cell>
          <cell r="F11306">
            <v>0</v>
          </cell>
          <cell r="G11306" t="str">
            <v>Unidades</v>
          </cell>
          <cell r="H11306" t="str">
            <v>Unidades</v>
          </cell>
          <cell r="K11306">
            <v>0</v>
          </cell>
          <cell r="L11306">
            <v>0</v>
          </cell>
          <cell r="M11306" t="str">
            <v>Elementos sin Marca</v>
          </cell>
          <cell r="N11306" t="str">
            <v>YA26L</v>
          </cell>
          <cell r="O11306">
            <v>0</v>
          </cell>
          <cell r="P11306">
            <v>0</v>
          </cell>
          <cell r="S11306">
            <v>3529.41</v>
          </cell>
        </row>
        <row r="11307">
          <cell r="A11307" t="str">
            <v>TER-OJO.3/8#4/0</v>
          </cell>
          <cell r="B11307" t="str">
            <v>TERMINAL TIPO OJO CAÑON CORTO Ø 3/8" CABLE # 4/0</v>
          </cell>
          <cell r="C11307" t="str">
            <v>Terminales</v>
          </cell>
          <cell r="D11307" t="str">
            <v>1.4.05.16 | Eléctricos y Electrónicos</v>
          </cell>
          <cell r="E11307" t="str">
            <v>E15-N3</v>
          </cell>
          <cell r="F11307">
            <v>0</v>
          </cell>
          <cell r="G11307" t="str">
            <v>Unidades</v>
          </cell>
          <cell r="H11307" t="str">
            <v>Unidades</v>
          </cell>
          <cell r="K11307">
            <v>0</v>
          </cell>
          <cell r="L11307">
            <v>0</v>
          </cell>
          <cell r="M11307" t="str">
            <v>Elementos sin Marca</v>
          </cell>
          <cell r="O11307">
            <v>0</v>
          </cell>
          <cell r="P11307">
            <v>0</v>
          </cell>
        </row>
        <row r="11308">
          <cell r="A11308" t="str">
            <v>TER-OJO.3/0</v>
          </cell>
          <cell r="B11308" t="str">
            <v>TERMINAL TIPO OJO CAÑON CORTO Ø 3/8" CABLE 3/0 Ref: YA27L</v>
          </cell>
          <cell r="C11308" t="str">
            <v>Terminales</v>
          </cell>
          <cell r="D11308" t="str">
            <v>1.4.05.16 | Eléctricos y Electrónicos</v>
          </cell>
          <cell r="E11308" t="str">
            <v>E15-N3</v>
          </cell>
          <cell r="F11308">
            <v>0</v>
          </cell>
          <cell r="G11308" t="str">
            <v>Unidades</v>
          </cell>
          <cell r="H11308" t="str">
            <v>Unidades</v>
          </cell>
          <cell r="K11308">
            <v>0</v>
          </cell>
          <cell r="L11308">
            <v>0</v>
          </cell>
          <cell r="M11308" t="str">
            <v>Elementos sin Marca</v>
          </cell>
          <cell r="N11308" t="str">
            <v>YA27L</v>
          </cell>
          <cell r="O11308">
            <v>0</v>
          </cell>
          <cell r="P11308">
            <v>0</v>
          </cell>
          <cell r="S11308">
            <v>3314</v>
          </cell>
        </row>
        <row r="11309">
          <cell r="A11309" t="str">
            <v>TER-OJO.CA8</v>
          </cell>
          <cell r="B11309" t="str">
            <v>TERMINAL TIPO OJO ESTAÑADO PARA CABLE #8</v>
          </cell>
          <cell r="C11309" t="str">
            <v>Terminales</v>
          </cell>
          <cell r="D11309" t="str">
            <v>1.4.05.16 | Eléctricos y Electrónicos</v>
          </cell>
          <cell r="E11309" t="str">
            <v>E15-N3</v>
          </cell>
          <cell r="F11309">
            <v>0</v>
          </cell>
          <cell r="G11309" t="str">
            <v>Unidades</v>
          </cell>
          <cell r="H11309" t="str">
            <v>Unidades</v>
          </cell>
          <cell r="K11309">
            <v>0</v>
          </cell>
          <cell r="L11309">
            <v>0</v>
          </cell>
          <cell r="M11309" t="str">
            <v>Elementos sin Marca</v>
          </cell>
          <cell r="O11309">
            <v>0</v>
          </cell>
          <cell r="P11309">
            <v>0</v>
          </cell>
          <cell r="S11309">
            <v>889</v>
          </cell>
        </row>
        <row r="11310">
          <cell r="A11310" t="str">
            <v>TER-TIP-PUN-C12</v>
          </cell>
          <cell r="B11310" t="str">
            <v>TERMINAL TIPO PUNTERA CABLE # 10 Ref: VTPU-60012</v>
          </cell>
          <cell r="C11310" t="str">
            <v>Terminales</v>
          </cell>
          <cell r="D11310" t="str">
            <v>1.4.05.16 | Eléctricos y Electrónicos</v>
          </cell>
          <cell r="E11310" t="str">
            <v>E15-N3</v>
          </cell>
          <cell r="F11310">
            <v>0</v>
          </cell>
          <cell r="G11310" t="str">
            <v>Unidades</v>
          </cell>
          <cell r="H11310" t="str">
            <v>Unidades</v>
          </cell>
          <cell r="K11310">
            <v>0</v>
          </cell>
          <cell r="L11310">
            <v>0</v>
          </cell>
          <cell r="M11310" t="str">
            <v>Elementos sin Marca</v>
          </cell>
          <cell r="N11310" t="str">
            <v>VTPU-60012</v>
          </cell>
          <cell r="O11310">
            <v>0</v>
          </cell>
          <cell r="P11310">
            <v>0</v>
          </cell>
          <cell r="S11310">
            <v>92</v>
          </cell>
        </row>
        <row r="11311">
          <cell r="A11311" t="str">
            <v>TER-PUNT-C4-16L</v>
          </cell>
          <cell r="B11311" t="str">
            <v>TERMINAL TIPO PUNTERA CABLE # 4 PANDUIT Ref: FSD85-16-L</v>
          </cell>
          <cell r="C11311" t="str">
            <v>Terminales</v>
          </cell>
          <cell r="D11311" t="str">
            <v>1.4.05.16 | Eléctricos y Electrónicos</v>
          </cell>
          <cell r="E11311" t="str">
            <v>E15-N3</v>
          </cell>
          <cell r="F11311">
            <v>0</v>
          </cell>
          <cell r="G11311" t="str">
            <v>Unidades</v>
          </cell>
          <cell r="H11311" t="str">
            <v>Unidades</v>
          </cell>
          <cell r="K11311">
            <v>0</v>
          </cell>
          <cell r="L11311">
            <v>0</v>
          </cell>
          <cell r="M11311" t="str">
            <v>PANDUIT</v>
          </cell>
          <cell r="N11311" t="str">
            <v>FSD85-16-L</v>
          </cell>
          <cell r="O11311">
            <v>0</v>
          </cell>
          <cell r="P11311">
            <v>0</v>
          </cell>
          <cell r="S11311">
            <v>750</v>
          </cell>
        </row>
        <row r="11312">
          <cell r="A11312" t="str">
            <v>TER-TIP-PUN-C8</v>
          </cell>
          <cell r="B11312" t="str">
            <v>TERMINAL TIPO PUNTERA CABLE # 8 PANDUIT Ref: FSD83-12-C</v>
          </cell>
          <cell r="C11312" t="str">
            <v>Terminales</v>
          </cell>
          <cell r="D11312" t="str">
            <v>1.4.05.16 | Eléctricos y Electrónicos</v>
          </cell>
          <cell r="E11312" t="str">
            <v>E15-N3</v>
          </cell>
          <cell r="F11312">
            <v>0</v>
          </cell>
          <cell r="G11312" t="str">
            <v>Unidades</v>
          </cell>
          <cell r="H11312" t="str">
            <v>Unidades</v>
          </cell>
          <cell r="K11312">
            <v>0</v>
          </cell>
          <cell r="L11312">
            <v>0</v>
          </cell>
          <cell r="M11312" t="str">
            <v>PANDUIT</v>
          </cell>
          <cell r="N11312" t="str">
            <v>FSD83-12-C</v>
          </cell>
          <cell r="O11312">
            <v>0</v>
          </cell>
          <cell r="P11312">
            <v>0</v>
          </cell>
          <cell r="S11312">
            <v>350</v>
          </cell>
        </row>
        <row r="11313">
          <cell r="A11313" t="str">
            <v>TER-PVC.1/2</v>
          </cell>
          <cell r="B11313" t="str">
            <v>TERMINAL TUBERIA PVC 1/2 CONDUIT CON TUERCA</v>
          </cell>
          <cell r="C11313" t="str">
            <v>Terminales</v>
          </cell>
          <cell r="D11313" t="str">
            <v>1.4.05.16 | Eléctricos y Electrónicos</v>
          </cell>
          <cell r="E11313" t="str">
            <v>E15-N3</v>
          </cell>
          <cell r="F11313">
            <v>0</v>
          </cell>
          <cell r="G11313" t="str">
            <v>Unidades</v>
          </cell>
          <cell r="H11313" t="str">
            <v>Unidades</v>
          </cell>
          <cell r="K11313">
            <v>0</v>
          </cell>
          <cell r="L11313">
            <v>0</v>
          </cell>
          <cell r="M11313" t="str">
            <v>Elementos sin Marca</v>
          </cell>
          <cell r="O11313">
            <v>0</v>
          </cell>
          <cell r="P11313">
            <v>0</v>
          </cell>
          <cell r="S11313">
            <v>298</v>
          </cell>
        </row>
        <row r="11314">
          <cell r="A11314" t="str">
            <v>TER-22L.</v>
          </cell>
          <cell r="B11314" t="str">
            <v>TERMO DE 22 LITROS REF. TE-22 MARCA POPOTAMO</v>
          </cell>
          <cell r="C11314" t="str">
            <v>Materiales y Suministros</v>
          </cell>
          <cell r="D11314" t="str">
            <v>1.4.55.20 | Materiales y Suministros</v>
          </cell>
          <cell r="F11314">
            <v>0</v>
          </cell>
          <cell r="G11314" t="str">
            <v>Unidades</v>
          </cell>
          <cell r="H11314" t="str">
            <v>Unidades</v>
          </cell>
          <cell r="K11314">
            <v>0</v>
          </cell>
          <cell r="L11314">
            <v>0</v>
          </cell>
          <cell r="M11314" t="str">
            <v>Elementos sin Marca</v>
          </cell>
          <cell r="O11314">
            <v>0</v>
          </cell>
          <cell r="P11314">
            <v>0</v>
          </cell>
          <cell r="S11314">
            <v>181512.5</v>
          </cell>
        </row>
        <row r="11315">
          <cell r="A11315" t="str">
            <v>TER-HIG.MED</v>
          </cell>
          <cell r="B11315" t="str">
            <v>TERMO HIGROMETRO MEDIDOR TEMPERATURA HUMEDAD REF: HTC-2A REF: HTC-2A Ref: HTC-2A</v>
          </cell>
          <cell r="C11315" t="str">
            <v>Varios Diversos</v>
          </cell>
          <cell r="D11315" t="str">
            <v>1.4.05.10 | Varios</v>
          </cell>
          <cell r="E11315" t="str">
            <v>ARM-OFI-P1</v>
          </cell>
          <cell r="F11315">
            <v>0</v>
          </cell>
          <cell r="G11315" t="str">
            <v>Unidades</v>
          </cell>
          <cell r="H11315" t="str">
            <v>Unidades</v>
          </cell>
          <cell r="K11315">
            <v>0</v>
          </cell>
          <cell r="L11315">
            <v>0</v>
          </cell>
          <cell r="M11315" t="str">
            <v>Elementos sin Marca</v>
          </cell>
          <cell r="N11315" t="str">
            <v>HTC-2A</v>
          </cell>
          <cell r="O11315">
            <v>0</v>
          </cell>
          <cell r="P11315">
            <v>0</v>
          </cell>
        </row>
        <row r="11316">
          <cell r="A11316" t="str">
            <v>TER-CAR3-BUL4X</v>
          </cell>
          <cell r="B11316" t="str">
            <v>TERMOMETRO CARATULA 3" - BULBO 4" - ROSCA 1/2" - 0 A 200ºC</v>
          </cell>
          <cell r="C11316" t="str">
            <v>Accesorios Tubería</v>
          </cell>
          <cell r="D11316" t="str">
            <v>1.4.05.11 | Accesorios Tuberia</v>
          </cell>
          <cell r="F11316">
            <v>0</v>
          </cell>
          <cell r="G11316" t="str">
            <v>Unidades</v>
          </cell>
          <cell r="H11316" t="str">
            <v>Unidades</v>
          </cell>
          <cell r="K11316">
            <v>0</v>
          </cell>
          <cell r="L11316">
            <v>0</v>
          </cell>
          <cell r="M11316" t="str">
            <v>Elementos sin Marca</v>
          </cell>
          <cell r="O11316">
            <v>0</v>
          </cell>
          <cell r="P11316">
            <v>0</v>
          </cell>
        </row>
        <row r="11317">
          <cell r="A11317" t="str">
            <v>TER-CA3-BU4-1/2</v>
          </cell>
          <cell r="B11317" t="str">
            <v>TERMOMETRO CARATULA 3" - BULBO 4" - ROSCA 1/2" - 0 A 30ºC</v>
          </cell>
          <cell r="C11317" t="str">
            <v>Accesorios Tubería</v>
          </cell>
          <cell r="D11317" t="str">
            <v>1.4.05.11 | Accesorios Tuberia</v>
          </cell>
          <cell r="F11317">
            <v>0</v>
          </cell>
          <cell r="G11317" t="str">
            <v>Unidades</v>
          </cell>
          <cell r="H11317" t="str">
            <v>Unidades</v>
          </cell>
          <cell r="K11317">
            <v>0</v>
          </cell>
          <cell r="L11317">
            <v>0</v>
          </cell>
          <cell r="M11317" t="str">
            <v>Elementos sin Marca</v>
          </cell>
          <cell r="O11317">
            <v>0</v>
          </cell>
          <cell r="P11317">
            <v>0</v>
          </cell>
        </row>
        <row r="11318">
          <cell r="A11318" t="str">
            <v>TER-CAR.3-4X1/2</v>
          </cell>
          <cell r="B11318" t="str">
            <v>TERMOMETRO CARATULA 3" - BULBO 4" - ROSCA 1/2" - 20 A 120ºC</v>
          </cell>
          <cell r="C11318" t="str">
            <v>Accesorios Tubería</v>
          </cell>
          <cell r="D11318" t="str">
            <v>1.4.05.11 | Accesorios Tuberia</v>
          </cell>
          <cell r="E11318" t="str">
            <v>LETRAS</v>
          </cell>
          <cell r="F11318">
            <v>0</v>
          </cell>
          <cell r="G11318" t="str">
            <v>Unidades</v>
          </cell>
          <cell r="H11318" t="str">
            <v>Unidades</v>
          </cell>
          <cell r="K11318">
            <v>0</v>
          </cell>
          <cell r="L11318">
            <v>0</v>
          </cell>
          <cell r="M11318" t="str">
            <v>Elementos sin Marca</v>
          </cell>
          <cell r="O11318">
            <v>0</v>
          </cell>
          <cell r="P11318">
            <v>0</v>
          </cell>
          <cell r="S11318">
            <v>345000</v>
          </cell>
        </row>
        <row r="11319">
          <cell r="A11319" t="str">
            <v>TER-CAR3-VU4</v>
          </cell>
          <cell r="B11319" t="str">
            <v>TERMOMETRO CARATULA 3" - BULBO 4" - ROSCA 1/4" - 20 A150ºC</v>
          </cell>
          <cell r="C11319" t="str">
            <v>Accesorios Tubería</v>
          </cell>
          <cell r="D11319" t="str">
            <v>1.4.05.11 | Accesorios Tuberia</v>
          </cell>
          <cell r="F11319">
            <v>0</v>
          </cell>
          <cell r="G11319" t="str">
            <v>Unidades</v>
          </cell>
          <cell r="H11319" t="str">
            <v>Unidades</v>
          </cell>
          <cell r="K11319">
            <v>0</v>
          </cell>
          <cell r="L11319">
            <v>0</v>
          </cell>
          <cell r="M11319" t="str">
            <v>Elementos sin Marca</v>
          </cell>
          <cell r="O11319">
            <v>0</v>
          </cell>
          <cell r="P11319">
            <v>0</v>
          </cell>
        </row>
        <row r="11320">
          <cell r="A11320" t="str">
            <v>TER-CAR.4X1/2X150</v>
          </cell>
          <cell r="B11320" t="str">
            <v>TERMOMETRO CARATULA 4" - BULBO 4" - ROSCA 1/2" - 0 A 150°C</v>
          </cell>
          <cell r="C11320" t="str">
            <v>Accesorios Tubería</v>
          </cell>
          <cell r="D11320" t="str">
            <v>1.4.05.11 | Accesorios Tuberia</v>
          </cell>
          <cell r="F11320">
            <v>0</v>
          </cell>
          <cell r="G11320" t="str">
            <v>Unidades</v>
          </cell>
          <cell r="H11320" t="str">
            <v>Unidades</v>
          </cell>
          <cell r="K11320">
            <v>0</v>
          </cell>
          <cell r="L11320">
            <v>0</v>
          </cell>
          <cell r="M11320" t="str">
            <v>Elementos sin Marca</v>
          </cell>
          <cell r="O11320">
            <v>0</v>
          </cell>
          <cell r="P11320">
            <v>0</v>
          </cell>
        </row>
        <row r="11321">
          <cell r="A11321" t="str">
            <v>TER-CAR5-BUL4-</v>
          </cell>
          <cell r="B11321" t="str">
            <v>TERMOMETRO CARATULA 5" - BULBO 4" - ROSCA 1/2" - 10 A 260ºC</v>
          </cell>
          <cell r="C11321" t="str">
            <v>Accesorios Tubería</v>
          </cell>
          <cell r="D11321" t="str">
            <v>1.4.05.11 | Accesorios Tuberia</v>
          </cell>
          <cell r="F11321">
            <v>0</v>
          </cell>
          <cell r="G11321" t="str">
            <v>Unidades</v>
          </cell>
          <cell r="H11321" t="str">
            <v>Unidades</v>
          </cell>
          <cell r="K11321">
            <v>0</v>
          </cell>
          <cell r="L11321">
            <v>0</v>
          </cell>
          <cell r="M11321" t="str">
            <v>Elementos sin Marca</v>
          </cell>
          <cell r="O11321">
            <v>0</v>
          </cell>
          <cell r="P11321">
            <v>0</v>
          </cell>
          <cell r="S11321">
            <v>290000</v>
          </cell>
        </row>
        <row r="11322">
          <cell r="A11322" t="str">
            <v>TER-CAR5-BUL6-</v>
          </cell>
          <cell r="B11322" t="str">
            <v>TERMOMETRO CARATULA 5" - BULBO 6" - ROSCA 1/2" RANGO DE  0 A 150ºC</v>
          </cell>
          <cell r="C11322" t="str">
            <v>Accesorios Tubería</v>
          </cell>
          <cell r="D11322" t="str">
            <v>1.4.05.11 | Accesorios Tuberia</v>
          </cell>
          <cell r="F11322">
            <v>0</v>
          </cell>
          <cell r="G11322" t="str">
            <v>Unidades</v>
          </cell>
          <cell r="H11322" t="str">
            <v>Unidades</v>
          </cell>
          <cell r="K11322">
            <v>0</v>
          </cell>
          <cell r="L11322">
            <v>0</v>
          </cell>
          <cell r="M11322" t="str">
            <v>Elementos sin Marca</v>
          </cell>
          <cell r="O11322">
            <v>0</v>
          </cell>
          <cell r="P11322">
            <v>0</v>
          </cell>
          <cell r="S11322">
            <v>198000</v>
          </cell>
        </row>
        <row r="11323">
          <cell r="A11323" t="str">
            <v>TER-DIG.INC</v>
          </cell>
          <cell r="B11323" t="str">
            <v>TERMOMETRO DIGITAL PARA INCRUSTAR (- 50 A 70°C )</v>
          </cell>
          <cell r="C11323" t="str">
            <v>Consumible Maquinaria y Equipos</v>
          </cell>
          <cell r="D11323" t="str">
            <v>1.4.55.20 | Materiales y Suministros</v>
          </cell>
          <cell r="F11323">
            <v>0</v>
          </cell>
          <cell r="G11323" t="str">
            <v>Unidades</v>
          </cell>
          <cell r="H11323" t="str">
            <v>Unidades</v>
          </cell>
          <cell r="K11323">
            <v>0</v>
          </cell>
          <cell r="L11323">
            <v>0</v>
          </cell>
          <cell r="M11323" t="str">
            <v>Elementos sin Marca</v>
          </cell>
          <cell r="O11323">
            <v>0</v>
          </cell>
          <cell r="P11323">
            <v>0</v>
          </cell>
          <cell r="S11323">
            <v>13697.48</v>
          </cell>
        </row>
        <row r="11324">
          <cell r="A11324" t="str">
            <v>TER-INF.62MAX</v>
          </cell>
          <cell r="B11324" t="str">
            <v>TERMOMETRO INFRAROJO -30° A 650° - TIPO PISTOLA 24 TM FLK FLK Ref: 62 MAX+</v>
          </cell>
          <cell r="C11324" t="str">
            <v>Herramienta Desechable</v>
          </cell>
          <cell r="D11324" t="str">
            <v>1.4.55.15 | Herramienta Desechable</v>
          </cell>
          <cell r="F11324">
            <v>0</v>
          </cell>
          <cell r="G11324" t="str">
            <v>Unidades</v>
          </cell>
          <cell r="H11324" t="str">
            <v>Unidades</v>
          </cell>
          <cell r="K11324">
            <v>0</v>
          </cell>
          <cell r="L11324">
            <v>0</v>
          </cell>
          <cell r="M11324" t="str">
            <v>FLUKE</v>
          </cell>
          <cell r="N11324" t="str">
            <v>62 MAX+</v>
          </cell>
          <cell r="O11324">
            <v>0</v>
          </cell>
          <cell r="P11324">
            <v>0</v>
          </cell>
          <cell r="S11324">
            <v>797795.35</v>
          </cell>
        </row>
        <row r="11325">
          <cell r="A11325" t="str">
            <v>TER-INF.</v>
          </cell>
          <cell r="B11325" t="str">
            <v>TERMOMETRO INFRAROJO PARA APLICAR SIN CONTACTO</v>
          </cell>
          <cell r="C11325" t="str">
            <v>Materiales y Suministros</v>
          </cell>
          <cell r="D11325" t="str">
            <v>1.4.55.20 | Materiales y Suministros</v>
          </cell>
          <cell r="F11325">
            <v>0</v>
          </cell>
          <cell r="G11325" t="str">
            <v>Unidades</v>
          </cell>
          <cell r="H11325" t="str">
            <v>Unidades</v>
          </cell>
          <cell r="K11325">
            <v>0</v>
          </cell>
          <cell r="L11325">
            <v>0</v>
          </cell>
          <cell r="M11325" t="str">
            <v>Elementos sin Marca</v>
          </cell>
          <cell r="O11325">
            <v>0</v>
          </cell>
          <cell r="P11325">
            <v>0</v>
          </cell>
          <cell r="S11325">
            <v>520000</v>
          </cell>
        </row>
        <row r="11326">
          <cell r="A11326" t="str">
            <v>TER-INF.24TM</v>
          </cell>
          <cell r="B11326" t="str">
            <v>TERMOMETRO INFRARROJO 24 TM FLUKE RANGO -30 A 650</v>
          </cell>
          <cell r="C11326" t="str">
            <v>Herramienta Desechable</v>
          </cell>
          <cell r="D11326" t="str">
            <v>1.4.55.15 | Herramienta Desechable</v>
          </cell>
          <cell r="F11326">
            <v>0</v>
          </cell>
          <cell r="G11326" t="str">
            <v>Unidades</v>
          </cell>
          <cell r="H11326" t="str">
            <v>Unidades</v>
          </cell>
          <cell r="K11326">
            <v>0</v>
          </cell>
          <cell r="L11326">
            <v>0</v>
          </cell>
          <cell r="M11326" t="str">
            <v>Elementos sin Marca</v>
          </cell>
          <cell r="O11326">
            <v>0</v>
          </cell>
          <cell r="P11326">
            <v>0</v>
          </cell>
          <cell r="Q11326">
            <v>1</v>
          </cell>
        </row>
        <row r="11327">
          <cell r="A11327" t="str">
            <v>TER-SS3.04.5X1/2</v>
          </cell>
          <cell r="B11327" t="str">
            <v>TERMOPOZO SS304 DE 5" X 1/2" NPT, SOLDADO, DI 10MM INST INST INST</v>
          </cell>
          <cell r="C11327" t="str">
            <v>Varios Diversos</v>
          </cell>
          <cell r="D11327" t="str">
            <v>1.4.05.10 | Varios</v>
          </cell>
          <cell r="E11327" t="str">
            <v>LETRAS</v>
          </cell>
          <cell r="F11327">
            <v>0</v>
          </cell>
          <cell r="G11327" t="str">
            <v>Unidades</v>
          </cell>
          <cell r="H11327" t="str">
            <v>Unidades</v>
          </cell>
          <cell r="K11327">
            <v>0</v>
          </cell>
          <cell r="L11327">
            <v>0</v>
          </cell>
          <cell r="M11327" t="str">
            <v>INSTRUMATIC</v>
          </cell>
          <cell r="O11327">
            <v>0</v>
          </cell>
          <cell r="P11327">
            <v>0</v>
          </cell>
          <cell r="S11327">
            <v>103950</v>
          </cell>
        </row>
        <row r="11328">
          <cell r="A11328" t="str">
            <v>TER-VEN.</v>
          </cell>
          <cell r="B11328" t="str">
            <v>TERMOSTATO PARA TABLERO VENTILADOR PTVT</v>
          </cell>
          <cell r="C11328" t="str">
            <v>Eléctricos</v>
          </cell>
          <cell r="D11328" t="str">
            <v>1.4.05.16 | Eléctricos y Electrónicos</v>
          </cell>
          <cell r="E11328" t="str">
            <v>E15-N2</v>
          </cell>
          <cell r="F11328">
            <v>0</v>
          </cell>
          <cell r="G11328" t="str">
            <v>Unidades</v>
          </cell>
          <cell r="H11328" t="str">
            <v>Unidades</v>
          </cell>
          <cell r="K11328">
            <v>0</v>
          </cell>
          <cell r="L11328">
            <v>0</v>
          </cell>
          <cell r="M11328" t="str">
            <v>Elementos sin Marca</v>
          </cell>
          <cell r="O11328">
            <v>0</v>
          </cell>
          <cell r="P11328">
            <v>0</v>
          </cell>
          <cell r="S11328">
            <v>50421.7</v>
          </cell>
        </row>
        <row r="11329">
          <cell r="A11329" t="str">
            <v>TER-VEN.CONT</v>
          </cell>
          <cell r="B11329" t="str">
            <v>TERMOSTATO PARA VENTILACION, CONTACTO NO, RANGO TEMP 0-90°C CONTACTO SPDT 20A 250VAC,MONTAJE EN RIEL DIN- MARCA RAINBOW REF: 71092 Ref: 71092</v>
          </cell>
          <cell r="C11329" t="str">
            <v>Eléctricos</v>
          </cell>
          <cell r="D11329" t="str">
            <v>1.4.05.16 | Eléctricos y Electrónicos</v>
          </cell>
          <cell r="E11329" t="str">
            <v>E15-N2</v>
          </cell>
          <cell r="F11329">
            <v>7</v>
          </cell>
          <cell r="G11329" t="str">
            <v>Unidades</v>
          </cell>
          <cell r="H11329" t="str">
            <v>Unidades</v>
          </cell>
          <cell r="K11329">
            <v>0</v>
          </cell>
          <cell r="L11329">
            <v>0</v>
          </cell>
          <cell r="M11329" t="str">
            <v>Elementos sin Marca</v>
          </cell>
          <cell r="N11329" t="str">
            <v>71092</v>
          </cell>
          <cell r="O11329">
            <v>4</v>
          </cell>
          <cell r="P11329">
            <v>0</v>
          </cell>
          <cell r="Q11329">
            <v>4</v>
          </cell>
          <cell r="R11329" t="str">
            <v>4</v>
          </cell>
          <cell r="S11329">
            <v>64900</v>
          </cell>
        </row>
        <row r="11330">
          <cell r="A11330" t="str">
            <v>PIN-THINNER</v>
          </cell>
          <cell r="B11330" t="str">
            <v>THINER</v>
          </cell>
          <cell r="C11330" t="str">
            <v>Pintura Diversos</v>
          </cell>
          <cell r="D11330" t="str">
            <v>1.4.05.05 | Pintura</v>
          </cell>
          <cell r="E11330" t="str">
            <v>KZ</v>
          </cell>
          <cell r="F11330">
            <v>64</v>
          </cell>
          <cell r="G11330" t="str">
            <v>Galones</v>
          </cell>
          <cell r="H11330" t="str">
            <v>Galones</v>
          </cell>
          <cell r="I11330">
            <v>52</v>
          </cell>
          <cell r="K11330">
            <v>0</v>
          </cell>
          <cell r="L11330">
            <v>0</v>
          </cell>
          <cell r="M11330" t="str">
            <v>Elementos sin Marca</v>
          </cell>
          <cell r="O11330">
            <v>104</v>
          </cell>
          <cell r="P11330">
            <v>0</v>
          </cell>
          <cell r="Q11330">
            <v>104</v>
          </cell>
          <cell r="R11330" t="str">
            <v>3</v>
          </cell>
          <cell r="S11330">
            <v>13574.65</v>
          </cell>
        </row>
        <row r="11331">
          <cell r="A11331" t="str">
            <v>THI-POL.</v>
          </cell>
          <cell r="B11331" t="str">
            <v>THINNER 21050 PARA POLIURETANOS</v>
          </cell>
          <cell r="C11331" t="str">
            <v>Pintura Diversos</v>
          </cell>
          <cell r="D11331" t="str">
            <v>1.4.05.05 | Pintura</v>
          </cell>
          <cell r="F11331">
            <v>0</v>
          </cell>
          <cell r="G11331" t="str">
            <v>Galones</v>
          </cell>
          <cell r="H11331" t="str">
            <v>Galones</v>
          </cell>
          <cell r="K11331">
            <v>0</v>
          </cell>
          <cell r="L11331">
            <v>0</v>
          </cell>
          <cell r="M11331" t="str">
            <v>Elementos sin Marca</v>
          </cell>
          <cell r="O11331">
            <v>0</v>
          </cell>
          <cell r="P11331">
            <v>0</v>
          </cell>
        </row>
        <row r="11332">
          <cell r="A11332" t="str">
            <v>ESL-SEN.TIE.OFFX150</v>
          </cell>
          <cell r="B11332" t="str">
            <v>TIE - OFF X 150CMS - CON 2 ARGOLLAS SAF REF: 304-N-2A SAF Ref: 304-N-2A</v>
          </cell>
          <cell r="C11332" t="str">
            <v>Elementos de Protección Contracaídas</v>
          </cell>
          <cell r="D11332" t="str">
            <v>1.4.55.12 | Materiales y Suministros para MO</v>
          </cell>
          <cell r="F11332">
            <v>0</v>
          </cell>
          <cell r="G11332" t="str">
            <v>Unidades</v>
          </cell>
          <cell r="H11332" t="str">
            <v>Unidades</v>
          </cell>
          <cell r="K11332">
            <v>0</v>
          </cell>
          <cell r="L11332">
            <v>0</v>
          </cell>
          <cell r="M11332" t="str">
            <v>XPS SAFETY</v>
          </cell>
          <cell r="N11332" t="str">
            <v>304-N-2A</v>
          </cell>
          <cell r="O11332">
            <v>0</v>
          </cell>
          <cell r="P11332">
            <v>0</v>
          </cell>
          <cell r="S11332">
            <v>63000</v>
          </cell>
        </row>
        <row r="11333">
          <cell r="A11333" t="str">
            <v>TIE-OFF.100</v>
          </cell>
          <cell r="B11333" t="str">
            <v>TIE OFF X 100 CMS - CON 2 ARGOLLAS SAF SAF SAF</v>
          </cell>
          <cell r="C11333" t="str">
            <v>Elementos de Protección Contracaídas</v>
          </cell>
          <cell r="D11333" t="str">
            <v>1.4.55.12 | Materiales y Suministros para MO</v>
          </cell>
          <cell r="F11333">
            <v>0</v>
          </cell>
          <cell r="G11333" t="str">
            <v>Unidades</v>
          </cell>
          <cell r="H11333" t="str">
            <v>Unidades</v>
          </cell>
          <cell r="K11333">
            <v>0</v>
          </cell>
          <cell r="L11333">
            <v>0</v>
          </cell>
          <cell r="M11333" t="str">
            <v>XPS SAFETY</v>
          </cell>
          <cell r="O11333">
            <v>0</v>
          </cell>
          <cell r="P11333">
            <v>0</v>
          </cell>
          <cell r="S11333">
            <v>48000</v>
          </cell>
        </row>
        <row r="11334">
          <cell r="A11334" t="str">
            <v>TIE-OFF.120</v>
          </cell>
          <cell r="B11334" t="str">
            <v>TIE OFF X 120 CMS - CON 2 ARGOLLAS SAF REF: 304-N-2A SAF</v>
          </cell>
          <cell r="C11334" t="str">
            <v>Elementos de Protección Contracaídas</v>
          </cell>
          <cell r="D11334" t="str">
            <v>1.4.55.12 | Materiales y Suministros para MO</v>
          </cell>
          <cell r="F11334">
            <v>0</v>
          </cell>
          <cell r="G11334" t="str">
            <v>Unidades</v>
          </cell>
          <cell r="H11334" t="str">
            <v>Unidades</v>
          </cell>
          <cell r="K11334">
            <v>0</v>
          </cell>
          <cell r="L11334">
            <v>0</v>
          </cell>
          <cell r="M11334" t="str">
            <v>Elementos sin Marca</v>
          </cell>
          <cell r="O11334">
            <v>0</v>
          </cell>
          <cell r="P11334">
            <v>0</v>
          </cell>
          <cell r="S11334">
            <v>65000</v>
          </cell>
        </row>
        <row r="11335">
          <cell r="A11335" t="str">
            <v>TIE-OFF.180CM</v>
          </cell>
          <cell r="B11335" t="str">
            <v>TIE OFF X 180 CMS - CON 2 ARGOLLAS SAF REF: 304-N-2A SAF Ref: 304-N-2A</v>
          </cell>
          <cell r="C11335" t="str">
            <v>Elementos de Protección Contracaídas</v>
          </cell>
          <cell r="D11335" t="str">
            <v>1.4.55.12 | Materiales y Suministros para MO</v>
          </cell>
          <cell r="E11335" t="str">
            <v>ARMARIO P2</v>
          </cell>
          <cell r="F11335">
            <v>14</v>
          </cell>
          <cell r="G11335" t="str">
            <v>Unidades</v>
          </cell>
          <cell r="H11335" t="str">
            <v>Unidades</v>
          </cell>
          <cell r="K11335">
            <v>0</v>
          </cell>
          <cell r="L11335">
            <v>0</v>
          </cell>
          <cell r="M11335" t="str">
            <v>XPS SAFETY</v>
          </cell>
          <cell r="N11335" t="str">
            <v>304-N-2A</v>
          </cell>
          <cell r="O11335">
            <v>10</v>
          </cell>
          <cell r="P11335">
            <v>0</v>
          </cell>
          <cell r="R11335" t="str">
            <v>3</v>
          </cell>
          <cell r="S11335">
            <v>65000</v>
          </cell>
        </row>
        <row r="11336">
          <cell r="A11336" t="str">
            <v>TIJ-COR.</v>
          </cell>
          <cell r="B11336" t="str">
            <v>TIJERA DE CORTE STANLEY Ref: 14-563</v>
          </cell>
          <cell r="C11336" t="str">
            <v>Herramienta Desechable</v>
          </cell>
          <cell r="D11336" t="str">
            <v>1.4.55.15 | Herramienta Desechable</v>
          </cell>
          <cell r="F11336">
            <v>0</v>
          </cell>
          <cell r="G11336" t="str">
            <v>Unidades</v>
          </cell>
          <cell r="H11336" t="str">
            <v>Unidades</v>
          </cell>
          <cell r="K11336">
            <v>0</v>
          </cell>
          <cell r="L11336">
            <v>0</v>
          </cell>
          <cell r="M11336" t="str">
            <v>STANLEY</v>
          </cell>
          <cell r="N11336" t="str">
            <v>14-563</v>
          </cell>
          <cell r="O11336">
            <v>0</v>
          </cell>
          <cell r="P11336">
            <v>0</v>
          </cell>
          <cell r="S11336">
            <v>67800</v>
          </cell>
        </row>
        <row r="11337">
          <cell r="A11337" t="str">
            <v>TIJ-COR.LAM</v>
          </cell>
          <cell r="B11337" t="str">
            <v>TIJERA DERECHA PARA CORTE DE LAMINA STANLEY Ref: 14-564</v>
          </cell>
          <cell r="C11337" t="str">
            <v>Herramienta Desechable</v>
          </cell>
          <cell r="D11337" t="str">
            <v>1.4.55.15 | Herramienta Desechable</v>
          </cell>
          <cell r="F11337">
            <v>0</v>
          </cell>
          <cell r="G11337" t="str">
            <v>Unidades</v>
          </cell>
          <cell r="H11337" t="str">
            <v>Unidades</v>
          </cell>
          <cell r="K11337">
            <v>0</v>
          </cell>
          <cell r="L11337">
            <v>0</v>
          </cell>
          <cell r="M11337" t="str">
            <v>STANLEY</v>
          </cell>
          <cell r="N11337" t="str">
            <v>14-564</v>
          </cell>
          <cell r="O11337">
            <v>0</v>
          </cell>
          <cell r="P11337">
            <v>0</v>
          </cell>
          <cell r="S11337">
            <v>47773</v>
          </cell>
        </row>
        <row r="11338">
          <cell r="A11338" t="str">
            <v>TIJ-PLA.CL</v>
          </cell>
          <cell r="B11338" t="str">
            <v>TIJERA PLANA PARA CORTE DE LAMINA</v>
          </cell>
          <cell r="C11338" t="str">
            <v>Herramienta Desechable</v>
          </cell>
          <cell r="D11338" t="str">
            <v>1.4.55.15 | Herramienta Desechable</v>
          </cell>
          <cell r="F11338">
            <v>0</v>
          </cell>
          <cell r="G11338" t="str">
            <v>Unidades</v>
          </cell>
          <cell r="H11338" t="str">
            <v>Unidades</v>
          </cell>
          <cell r="K11338">
            <v>0</v>
          </cell>
          <cell r="L11338">
            <v>0</v>
          </cell>
          <cell r="M11338" t="str">
            <v>Elementos sin Marca</v>
          </cell>
          <cell r="O11338">
            <v>0</v>
          </cell>
          <cell r="P11338">
            <v>0</v>
          </cell>
        </row>
        <row r="11339">
          <cell r="A11339" t="str">
            <v>TIN-LIM.SKC-S</v>
          </cell>
          <cell r="B11339" t="str">
            <v>TINTA LIMPIADORA SKC-S MAGNAFLUX X 300 GRAMOS - 10.5 ONZAS</v>
          </cell>
          <cell r="C11339" t="str">
            <v>Varios Diversos</v>
          </cell>
          <cell r="D11339" t="str">
            <v>1.4.05.10 | Varios</v>
          </cell>
          <cell r="E11339" t="str">
            <v>P1-ARMARIO</v>
          </cell>
          <cell r="F11339">
            <v>0</v>
          </cell>
          <cell r="G11339" t="str">
            <v>Tarros</v>
          </cell>
          <cell r="H11339" t="str">
            <v>Tarros</v>
          </cell>
          <cell r="K11339">
            <v>0</v>
          </cell>
          <cell r="L11339">
            <v>0</v>
          </cell>
          <cell r="M11339" t="str">
            <v>Elementos sin Marca</v>
          </cell>
          <cell r="O11339">
            <v>2</v>
          </cell>
          <cell r="P11339">
            <v>0</v>
          </cell>
          <cell r="R11339" t="str">
            <v>5</v>
          </cell>
          <cell r="S11339">
            <v>106110</v>
          </cell>
        </row>
        <row r="11340">
          <cell r="A11340" t="str">
            <v>TIN-PEN.SKLWP</v>
          </cell>
          <cell r="B11340" t="str">
            <v>TINTA PENETRANTE SKL WP MAGNAFLUX X 300 GRAMOS - 10.5 ONZAS</v>
          </cell>
          <cell r="C11340" t="str">
            <v>Varios Diversos</v>
          </cell>
          <cell r="D11340" t="str">
            <v>1.4.05.10 | Varios</v>
          </cell>
          <cell r="E11340" t="str">
            <v>P1-ARMARIO</v>
          </cell>
          <cell r="F11340">
            <v>3</v>
          </cell>
          <cell r="G11340" t="str">
            <v>Tarros</v>
          </cell>
          <cell r="H11340" t="str">
            <v>Tarros</v>
          </cell>
          <cell r="K11340">
            <v>0</v>
          </cell>
          <cell r="L11340">
            <v>0</v>
          </cell>
          <cell r="M11340" t="str">
            <v>Elementos sin Marca</v>
          </cell>
          <cell r="O11340">
            <v>2</v>
          </cell>
          <cell r="P11340">
            <v>0</v>
          </cell>
          <cell r="R11340" t="str">
            <v>5</v>
          </cell>
          <cell r="S11340">
            <v>143000</v>
          </cell>
        </row>
        <row r="11341">
          <cell r="A11341" t="str">
            <v>TIN-PEN.SKD-S2</v>
          </cell>
          <cell r="B11341" t="str">
            <v>TINTA REVELADORA SKD-S2 MAGNAFLUX X 300 GRAMOS - 10.5 ONZAS</v>
          </cell>
          <cell r="C11341" t="str">
            <v>Varios Diversos</v>
          </cell>
          <cell r="D11341" t="str">
            <v>1.4.05.10 | Varios</v>
          </cell>
          <cell r="E11341" t="str">
            <v>P1-ARMARIO</v>
          </cell>
          <cell r="F11341">
            <v>0</v>
          </cell>
          <cell r="G11341" t="str">
            <v>Tarros</v>
          </cell>
          <cell r="H11341" t="str">
            <v>Tarros</v>
          </cell>
          <cell r="K11341">
            <v>0</v>
          </cell>
          <cell r="L11341">
            <v>0</v>
          </cell>
          <cell r="M11341" t="str">
            <v>Elementos sin Marca</v>
          </cell>
          <cell r="O11341">
            <v>2</v>
          </cell>
          <cell r="P11341">
            <v>0</v>
          </cell>
          <cell r="R11341" t="str">
            <v>5</v>
          </cell>
          <cell r="S11341">
            <v>115470</v>
          </cell>
        </row>
        <row r="11342">
          <cell r="A11342" t="str">
            <v>TIR-ORI.5MM</v>
          </cell>
          <cell r="B11342" t="str">
            <v>TIRA DE ORING 5 MM</v>
          </cell>
          <cell r="C11342" t="str">
            <v>Consumible Maquinaria y Equipos</v>
          </cell>
          <cell r="D11342" t="str">
            <v>1.4.55.20 | Materiales y Suministros</v>
          </cell>
          <cell r="E11342" t="str">
            <v>E14-N5</v>
          </cell>
          <cell r="F11342">
            <v>0</v>
          </cell>
          <cell r="G11342" t="str">
            <v>Metros</v>
          </cell>
          <cell r="H11342" t="str">
            <v>Metros</v>
          </cell>
          <cell r="K11342">
            <v>0</v>
          </cell>
          <cell r="L11342">
            <v>0</v>
          </cell>
          <cell r="M11342" t="str">
            <v>Elementos sin Marca</v>
          </cell>
          <cell r="O11342">
            <v>0</v>
          </cell>
          <cell r="P11342">
            <v>0</v>
          </cell>
          <cell r="S11342">
            <v>5882.33</v>
          </cell>
        </row>
        <row r="11343">
          <cell r="A11343" t="str">
            <v>TIZ-IND.</v>
          </cell>
          <cell r="B11343" t="str">
            <v>TIZA INDUSTRIAL</v>
          </cell>
          <cell r="C11343" t="str">
            <v>Materiales y Suministros</v>
          </cell>
          <cell r="D11343" t="str">
            <v>1.4.55.20 | Materiales y Suministros</v>
          </cell>
          <cell r="E11343" t="str">
            <v>EK-N3/B</v>
          </cell>
          <cell r="F11343">
            <v>15</v>
          </cell>
          <cell r="G11343" t="str">
            <v>Unidades</v>
          </cell>
          <cell r="H11343" t="str">
            <v>Unidades</v>
          </cell>
          <cell r="K11343">
            <v>0</v>
          </cell>
          <cell r="L11343">
            <v>0</v>
          </cell>
          <cell r="M11343" t="str">
            <v>Elementos sin Marca</v>
          </cell>
          <cell r="O11343">
            <v>20</v>
          </cell>
          <cell r="P11343">
            <v>0</v>
          </cell>
          <cell r="Q11343">
            <v>30</v>
          </cell>
          <cell r="R11343" t="str">
            <v>3</v>
          </cell>
          <cell r="S11343">
            <v>1050.42</v>
          </cell>
        </row>
        <row r="11344">
          <cell r="A11344" t="str">
            <v>TOA-MAN.</v>
          </cell>
          <cell r="B11344" t="str">
            <v>TOALLA PARA MANOS FAMILIA X 100 REF. 73687 - 73689</v>
          </cell>
          <cell r="C11344" t="str">
            <v>Materiales y Suministros</v>
          </cell>
          <cell r="D11344" t="str">
            <v>1.4.55.20 | Materiales y Suministros</v>
          </cell>
          <cell r="E11344" t="str">
            <v>E14-N7</v>
          </cell>
          <cell r="F11344">
            <v>30</v>
          </cell>
          <cell r="G11344" t="str">
            <v>Rollos</v>
          </cell>
          <cell r="H11344" t="str">
            <v>Rollos</v>
          </cell>
          <cell r="K11344">
            <v>0</v>
          </cell>
          <cell r="L11344">
            <v>0</v>
          </cell>
          <cell r="M11344" t="str">
            <v>Elementos sin Marca</v>
          </cell>
          <cell r="O11344">
            <v>25</v>
          </cell>
          <cell r="P11344">
            <v>0</v>
          </cell>
          <cell r="Q11344">
            <v>36</v>
          </cell>
          <cell r="R11344" t="str">
            <v>3</v>
          </cell>
          <cell r="S11344">
            <v>18609.8</v>
          </cell>
        </row>
        <row r="11345">
          <cell r="A11345" t="str">
            <v>TOB-NOZ.818</v>
          </cell>
          <cell r="B11345" t="str">
            <v>TOBERA (NOZZLE DE PHJ-0818)</v>
          </cell>
          <cell r="C11345" t="str">
            <v>Consumible Maquinaria y Equipos</v>
          </cell>
          <cell r="D11345" t="str">
            <v>1.4.55.20 | Materiales y Suministros</v>
          </cell>
          <cell r="E11345" t="str">
            <v>EK-N2/2-AJ</v>
          </cell>
          <cell r="F11345">
            <v>15</v>
          </cell>
          <cell r="G11345" t="str">
            <v>Unidades</v>
          </cell>
          <cell r="H11345" t="str">
            <v>Unidades</v>
          </cell>
          <cell r="K11345">
            <v>0</v>
          </cell>
          <cell r="L11345">
            <v>0</v>
          </cell>
          <cell r="M11345" t="str">
            <v>Elementos sin Marca</v>
          </cell>
          <cell r="O11345">
            <v>5</v>
          </cell>
          <cell r="P11345">
            <v>0</v>
          </cell>
          <cell r="S11345">
            <v>1</v>
          </cell>
        </row>
        <row r="11346">
          <cell r="A11346" t="str">
            <v>TOB-3/8.3800</v>
          </cell>
          <cell r="B11346" t="str">
            <v>TOBERA 3/8 REF. NST-3800B</v>
          </cell>
          <cell r="C11346" t="str">
            <v>Consumible Equipo de Soldadura</v>
          </cell>
          <cell r="D11346" t="str">
            <v>1.4.55.20 | Materiales y Suministros</v>
          </cell>
          <cell r="E11346" t="str">
            <v>EK-N2/2-DD</v>
          </cell>
          <cell r="F11346">
            <v>4</v>
          </cell>
          <cell r="G11346" t="str">
            <v>Unidades</v>
          </cell>
          <cell r="H11346" t="str">
            <v>Unidades</v>
          </cell>
          <cell r="K11346">
            <v>0</v>
          </cell>
          <cell r="L11346">
            <v>0</v>
          </cell>
          <cell r="M11346" t="str">
            <v>Elementos sin Marca</v>
          </cell>
          <cell r="O11346">
            <v>2</v>
          </cell>
          <cell r="P11346">
            <v>0</v>
          </cell>
          <cell r="Q11346">
            <v>5</v>
          </cell>
          <cell r="R11346" t="str">
            <v>5</v>
          </cell>
          <cell r="S11346">
            <v>68900</v>
          </cell>
        </row>
        <row r="11347">
          <cell r="A11347" t="str">
            <v>TOB-3/8.1/16.401-40-38</v>
          </cell>
          <cell r="B11347" t="str">
            <v>TOBERA 3/8" REDUCCION 1/16" REF. 401-40-38</v>
          </cell>
          <cell r="C11347" t="str">
            <v>Consumible Equipo de Soldadura</v>
          </cell>
          <cell r="D11347" t="str">
            <v>1.4.55.20 | Materiales y Suministros</v>
          </cell>
          <cell r="E11347" t="str">
            <v>EK-N2/2-AD</v>
          </cell>
          <cell r="F11347">
            <v>38</v>
          </cell>
          <cell r="G11347" t="str">
            <v>Unidades</v>
          </cell>
          <cell r="H11347" t="str">
            <v>Unidades</v>
          </cell>
          <cell r="K11347">
            <v>0</v>
          </cell>
          <cell r="L11347">
            <v>0</v>
          </cell>
          <cell r="M11347" t="str">
            <v>Elementos sin Marca</v>
          </cell>
          <cell r="O11347">
            <v>25</v>
          </cell>
          <cell r="P11347">
            <v>0</v>
          </cell>
          <cell r="Q11347">
            <v>15</v>
          </cell>
          <cell r="R11347" t="str">
            <v>5</v>
          </cell>
          <cell r="S11347">
            <v>83850</v>
          </cell>
        </row>
        <row r="11348">
          <cell r="A11348" t="str">
            <v>TOB-5/8.HD24-62</v>
          </cell>
          <cell r="B11348" t="str">
            <v>TOBERA 5/8 (NOZZLE) ESAB REF. HD24-62</v>
          </cell>
          <cell r="C11348" t="str">
            <v>Consumible Maquinaria y Equipos</v>
          </cell>
          <cell r="D11348" t="str">
            <v>1.4.55.20 | Materiales y Suministros</v>
          </cell>
          <cell r="E11348" t="str">
            <v>EK-N2/2-CD</v>
          </cell>
          <cell r="F11348">
            <v>20</v>
          </cell>
          <cell r="G11348" t="str">
            <v>Unidades</v>
          </cell>
          <cell r="H11348" t="str">
            <v>Unidades</v>
          </cell>
          <cell r="K11348">
            <v>0</v>
          </cell>
          <cell r="L11348">
            <v>0</v>
          </cell>
          <cell r="M11348" t="str">
            <v>Elementos sin Marca</v>
          </cell>
          <cell r="O11348">
            <v>10</v>
          </cell>
          <cell r="P11348">
            <v>0</v>
          </cell>
          <cell r="Q11348">
            <v>20</v>
          </cell>
          <cell r="R11348" t="str">
            <v>5</v>
          </cell>
          <cell r="S11348">
            <v>49000</v>
          </cell>
        </row>
        <row r="11349">
          <cell r="A11349" t="str">
            <v>TOB-AIS.FLU</v>
          </cell>
          <cell r="B11349" t="str">
            <v>TOBERA AISLADA FLUXCORE 450 AMP CORTA - TWECO REF: 1261-1026 REF: 1261-1026 REF: 1261-1026 Ref: 1261-1026</v>
          </cell>
          <cell r="C11349" t="str">
            <v>Consumible Equipo de Soldadura</v>
          </cell>
          <cell r="D11349" t="str">
            <v>1.4.55.20 | Materiales y Suministros</v>
          </cell>
          <cell r="E11349" t="str">
            <v>EK-N2/2-AE</v>
          </cell>
          <cell r="F11349">
            <v>5</v>
          </cell>
          <cell r="G11349" t="str">
            <v>Unidades</v>
          </cell>
          <cell r="H11349" t="str">
            <v>Unidades</v>
          </cell>
          <cell r="K11349">
            <v>0</v>
          </cell>
          <cell r="L11349">
            <v>0</v>
          </cell>
          <cell r="M11349" t="str">
            <v>Elementos sin Marca</v>
          </cell>
          <cell r="N11349" t="str">
            <v>1261-1026</v>
          </cell>
          <cell r="O11349">
            <v>3</v>
          </cell>
          <cell r="P11349">
            <v>0</v>
          </cell>
          <cell r="Q11349">
            <v>1</v>
          </cell>
          <cell r="R11349" t="str">
            <v>5</v>
          </cell>
          <cell r="S11349">
            <v>190000</v>
          </cell>
        </row>
        <row r="11350">
          <cell r="A11350" t="str">
            <v>TOB-CER.#10</v>
          </cell>
          <cell r="B11350" t="str">
            <v>TOBERA CERAMICA PARA TIG # 10 REF.53N28</v>
          </cell>
          <cell r="C11350" t="str">
            <v>Consumible Maquinaria y Equipos</v>
          </cell>
          <cell r="D11350" t="str">
            <v>1.4.55.20 | Materiales y Suministros</v>
          </cell>
          <cell r="E11350" t="str">
            <v>EK-N2/2-CE</v>
          </cell>
          <cell r="F11350">
            <v>0</v>
          </cell>
          <cell r="G11350" t="str">
            <v>Unidades</v>
          </cell>
          <cell r="H11350" t="str">
            <v>Unidades</v>
          </cell>
          <cell r="K11350">
            <v>0</v>
          </cell>
          <cell r="L11350">
            <v>0</v>
          </cell>
          <cell r="M11350" t="str">
            <v>Elementos sin Marca</v>
          </cell>
          <cell r="O11350">
            <v>0</v>
          </cell>
          <cell r="P11350">
            <v>0</v>
          </cell>
          <cell r="S11350">
            <v>19000</v>
          </cell>
        </row>
        <row r="11351">
          <cell r="A11351" t="str">
            <v>TOB-CER.5</v>
          </cell>
          <cell r="B11351" t="str">
            <v>TOBERA CERAMICA PARA TIG # 5 REF: 10N49-6 REF: 10N49-6 Ref: 10N49-6</v>
          </cell>
          <cell r="C11351" t="str">
            <v>Consumible Maquinaria y Equipos</v>
          </cell>
          <cell r="D11351" t="str">
            <v>1.4.55.20 | Materiales y Suministros</v>
          </cell>
          <cell r="E11351" t="str">
            <v>EK-N2/2-BE</v>
          </cell>
          <cell r="F11351">
            <v>3</v>
          </cell>
          <cell r="G11351" t="str">
            <v>Unidades</v>
          </cell>
          <cell r="H11351" t="str">
            <v>Unidades</v>
          </cell>
          <cell r="K11351">
            <v>0</v>
          </cell>
          <cell r="L11351">
            <v>0</v>
          </cell>
          <cell r="M11351" t="str">
            <v>Elementos sin Marca</v>
          </cell>
          <cell r="N11351" t="str">
            <v>10N49-6</v>
          </cell>
          <cell r="O11351">
            <v>2</v>
          </cell>
          <cell r="P11351">
            <v>0</v>
          </cell>
          <cell r="Q11351">
            <v>5</v>
          </cell>
          <cell r="R11351" t="str">
            <v>5</v>
          </cell>
          <cell r="S11351">
            <v>3900</v>
          </cell>
        </row>
        <row r="11352">
          <cell r="A11352" t="str">
            <v>TOB-CER.6</v>
          </cell>
          <cell r="B11352" t="str">
            <v>TOBERA CERAMICA PARA TIG # 6 REF: 10N48 REF: 10N48 Ref: 10N48</v>
          </cell>
          <cell r="C11352" t="str">
            <v>Consumible Maquinaria y Equipos</v>
          </cell>
          <cell r="D11352" t="str">
            <v>1.4.55.20 | Materiales y Suministros</v>
          </cell>
          <cell r="E11352" t="str">
            <v>EK-N2/2-BE</v>
          </cell>
          <cell r="F11352">
            <v>3</v>
          </cell>
          <cell r="G11352" t="str">
            <v>Unidades</v>
          </cell>
          <cell r="H11352" t="str">
            <v>Unidades</v>
          </cell>
          <cell r="K11352">
            <v>0</v>
          </cell>
          <cell r="L11352">
            <v>0</v>
          </cell>
          <cell r="M11352" t="str">
            <v>Elementos sin Marca</v>
          </cell>
          <cell r="N11352" t="str">
            <v>10N48</v>
          </cell>
          <cell r="O11352">
            <v>3</v>
          </cell>
          <cell r="P11352">
            <v>0</v>
          </cell>
          <cell r="Q11352">
            <v>5</v>
          </cell>
          <cell r="R11352" t="str">
            <v>5</v>
          </cell>
          <cell r="S11352">
            <v>3900</v>
          </cell>
        </row>
        <row r="11353">
          <cell r="A11353" t="str">
            <v>TOB-CER.8</v>
          </cell>
          <cell r="B11353" t="str">
            <v>TOBERA CERAMICA PARA TIG # 8 Ref: 10N46-G</v>
          </cell>
          <cell r="C11353" t="str">
            <v>Consumible Maquinaria y Equipos</v>
          </cell>
          <cell r="D11353" t="str">
            <v>1.4.55.20 | Materiales y Suministros</v>
          </cell>
          <cell r="E11353" t="str">
            <v>EK-N2/2-CE</v>
          </cell>
          <cell r="F11353">
            <v>3</v>
          </cell>
          <cell r="G11353" t="str">
            <v>Unidades</v>
          </cell>
          <cell r="H11353" t="str">
            <v>Unidades</v>
          </cell>
          <cell r="K11353">
            <v>0</v>
          </cell>
          <cell r="L11353">
            <v>0</v>
          </cell>
          <cell r="M11353" t="str">
            <v>Elementos sin Marca</v>
          </cell>
          <cell r="N11353" t="str">
            <v>10N46-G</v>
          </cell>
          <cell r="O11353">
            <v>3</v>
          </cell>
          <cell r="P11353">
            <v>0</v>
          </cell>
          <cell r="Q11353">
            <v>3</v>
          </cell>
          <cell r="R11353" t="str">
            <v>5</v>
          </cell>
          <cell r="S11353">
            <v>8400</v>
          </cell>
        </row>
        <row r="11354">
          <cell r="A11354" t="str">
            <v>TOB-DUR.220854</v>
          </cell>
          <cell r="B11354" t="str">
            <v>TOBERA DURAMAX PMX 65A/85A/105A REF. 220854</v>
          </cell>
          <cell r="C11354" t="str">
            <v>Consumible Maquinaria y Equipos</v>
          </cell>
          <cell r="D11354" t="str">
            <v>1.4.55.20 | Materiales y Suministros</v>
          </cell>
          <cell r="E11354" t="str">
            <v>E10-N5/BG</v>
          </cell>
          <cell r="F11354">
            <v>2</v>
          </cell>
          <cell r="G11354" t="str">
            <v>Unidades</v>
          </cell>
          <cell r="H11354" t="str">
            <v>Unidades</v>
          </cell>
          <cell r="K11354">
            <v>0</v>
          </cell>
          <cell r="L11354">
            <v>0</v>
          </cell>
          <cell r="M11354" t="str">
            <v>Elementos sin Marca</v>
          </cell>
          <cell r="O11354">
            <v>1</v>
          </cell>
          <cell r="P11354">
            <v>0</v>
          </cell>
          <cell r="Q11354">
            <v>1</v>
          </cell>
          <cell r="R11354" t="str">
            <v>5</v>
          </cell>
          <cell r="S11354">
            <v>196300</v>
          </cell>
        </row>
        <row r="11355">
          <cell r="A11355" t="str">
            <v>TOB-HYP.PMX.30XP</v>
          </cell>
          <cell r="B11355" t="str">
            <v>TOBERA HYPERTHERM PMX 30XP 30 AMP</v>
          </cell>
          <cell r="C11355" t="str">
            <v>Consumible Maquinaria y Equipos</v>
          </cell>
          <cell r="D11355" t="str">
            <v>1.4.55.20 | Materiales y Suministros</v>
          </cell>
          <cell r="E11355" t="str">
            <v>E10-N5/BG</v>
          </cell>
          <cell r="F11355">
            <v>3</v>
          </cell>
          <cell r="G11355" t="str">
            <v>Unidades</v>
          </cell>
          <cell r="H11355" t="str">
            <v>Unidades</v>
          </cell>
          <cell r="K11355">
            <v>0</v>
          </cell>
          <cell r="L11355">
            <v>0</v>
          </cell>
          <cell r="M11355" t="str">
            <v>Elementos sin Marca</v>
          </cell>
          <cell r="O11355">
            <v>2</v>
          </cell>
          <cell r="P11355">
            <v>0</v>
          </cell>
          <cell r="Q11355">
            <v>4</v>
          </cell>
          <cell r="R11355" t="str">
            <v>5</v>
          </cell>
          <cell r="S11355">
            <v>141050</v>
          </cell>
        </row>
        <row r="11356">
          <cell r="A11356" t="str">
            <v>TOB-420.HD2462</v>
          </cell>
          <cell r="B11356" t="str">
            <v>TOBERA PARA PISTOLA MASTER 450 HD-2462 TABLEPLAST</v>
          </cell>
          <cell r="C11356" t="str">
            <v>Consumible Equipo de Soldadura</v>
          </cell>
          <cell r="D11356" t="str">
            <v>1.4.55.20 | Materiales y Suministros</v>
          </cell>
          <cell r="E11356" t="str">
            <v>EK-N2/2-AE</v>
          </cell>
          <cell r="F11356">
            <v>0</v>
          </cell>
          <cell r="G11356" t="str">
            <v>Unidades</v>
          </cell>
          <cell r="H11356" t="str">
            <v>Unidades</v>
          </cell>
          <cell r="K11356">
            <v>0</v>
          </cell>
          <cell r="L11356">
            <v>0</v>
          </cell>
          <cell r="M11356" t="str">
            <v>TABLEPLAST</v>
          </cell>
          <cell r="O11356">
            <v>0</v>
          </cell>
          <cell r="P11356">
            <v>0</v>
          </cell>
          <cell r="S11356">
            <v>29411</v>
          </cell>
        </row>
        <row r="11357">
          <cell r="A11357" t="str">
            <v>TOC-BRO.95X25</v>
          </cell>
          <cell r="B11357" t="str">
            <v>TOCHO EN BRONCE SAE 65 EXT Ø 95MM INT. Ø 25MM - PREMECANIZADO</v>
          </cell>
          <cell r="C11357" t="str">
            <v>Bronces y Bujes</v>
          </cell>
          <cell r="D11357" t="str">
            <v>1.4.05.10 | Varios</v>
          </cell>
          <cell r="F11357">
            <v>0</v>
          </cell>
          <cell r="G11357" t="str">
            <v>Metros</v>
          </cell>
          <cell r="H11357" t="str">
            <v>Metros</v>
          </cell>
          <cell r="K11357">
            <v>63.33</v>
          </cell>
          <cell r="L11357">
            <v>0</v>
          </cell>
          <cell r="M11357" t="str">
            <v>Elementos sin Marca</v>
          </cell>
          <cell r="O11357">
            <v>0</v>
          </cell>
          <cell r="P11357">
            <v>0</v>
          </cell>
          <cell r="S11357">
            <v>2153333.33</v>
          </cell>
        </row>
        <row r="11358">
          <cell r="A11358" t="str">
            <v>TOC-FUN.4.1/2X3</v>
          </cell>
          <cell r="B11358" t="str">
            <v>TOCHO EN FUNDICION Ø 4 1/2" X 3"</v>
          </cell>
          <cell r="C11358" t="str">
            <v>Consumible Maquinaria y Equipos</v>
          </cell>
          <cell r="D11358" t="str">
            <v>1.4.55.20 | Materiales y Suministros</v>
          </cell>
          <cell r="E11358" t="str">
            <v>E8-N3</v>
          </cell>
          <cell r="F11358">
            <v>0</v>
          </cell>
          <cell r="G11358" t="str">
            <v>Unidades</v>
          </cell>
          <cell r="H11358" t="str">
            <v>Unidades</v>
          </cell>
          <cell r="K11358">
            <v>0</v>
          </cell>
          <cell r="L11358">
            <v>0</v>
          </cell>
          <cell r="M11358" t="str">
            <v>Elementos sin Marca</v>
          </cell>
          <cell r="O11358">
            <v>0</v>
          </cell>
          <cell r="P11358">
            <v>0</v>
          </cell>
          <cell r="S11358">
            <v>59664</v>
          </cell>
        </row>
        <row r="11359">
          <cell r="A11359" t="str">
            <v>TOC-F-235X215</v>
          </cell>
          <cell r="B11359" t="str">
            <v>TOCHO Ø 235 X 215 MM - EN FUNDICION GRIS</v>
          </cell>
          <cell r="C11359" t="str">
            <v>Elementos de Fundición</v>
          </cell>
          <cell r="D11359" t="str">
            <v>1.4.05.10 | Varios</v>
          </cell>
          <cell r="E11359" t="str">
            <v>MALLA PEQUEÑA</v>
          </cell>
          <cell r="F11359">
            <v>0</v>
          </cell>
          <cell r="G11359" t="str">
            <v>Unidades</v>
          </cell>
          <cell r="H11359" t="str">
            <v>Unidades</v>
          </cell>
          <cell r="K11359">
            <v>81.78</v>
          </cell>
          <cell r="L11359">
            <v>0</v>
          </cell>
          <cell r="M11359" t="str">
            <v>Elementos sin Marca</v>
          </cell>
          <cell r="O11359">
            <v>0</v>
          </cell>
          <cell r="P11359">
            <v>0</v>
          </cell>
          <cell r="S11359">
            <v>706800</v>
          </cell>
        </row>
        <row r="11360">
          <cell r="A11360" t="str">
            <v>TOC-290.80X265.FG</v>
          </cell>
          <cell r="B11360" t="str">
            <v>TOCHO Ø 290 MM CON HUECO Ø 80 MM X 265 MM LARGO - EN FUNDICION GRIS</v>
          </cell>
          <cell r="C11360" t="str">
            <v>Elementos de Fundición</v>
          </cell>
          <cell r="D11360" t="str">
            <v>1.4.05.10 | Varios</v>
          </cell>
          <cell r="E11360" t="str">
            <v>E4-N1</v>
          </cell>
          <cell r="F11360">
            <v>2</v>
          </cell>
          <cell r="G11360" t="str">
            <v>Unidades</v>
          </cell>
          <cell r="H11360" t="str">
            <v>Unidades</v>
          </cell>
          <cell r="K11360">
            <v>125</v>
          </cell>
          <cell r="L11360">
            <v>0</v>
          </cell>
          <cell r="M11360" t="str">
            <v>Elementos sin Marca</v>
          </cell>
          <cell r="O11360">
            <v>0</v>
          </cell>
          <cell r="P11360">
            <v>0</v>
          </cell>
          <cell r="S11360">
            <v>1162500</v>
          </cell>
        </row>
        <row r="11361">
          <cell r="A11361" t="str">
            <v>TOC-BAS.INF.PR</v>
          </cell>
          <cell r="B11361" t="str">
            <v>TOCHO PARA BASE INFERIOR PRENSA HIDRAULICA - EN FUNDICION GRIS</v>
          </cell>
          <cell r="C11361" t="str">
            <v>Consumible Maquinaria y Equipos</v>
          </cell>
          <cell r="D11361" t="str">
            <v>1.4.55.20 | Materiales y Suministros</v>
          </cell>
          <cell r="F11361">
            <v>0</v>
          </cell>
          <cell r="G11361" t="str">
            <v>Unidades</v>
          </cell>
          <cell r="H11361" t="str">
            <v>Unidades</v>
          </cell>
          <cell r="K11361">
            <v>0</v>
          </cell>
          <cell r="L11361">
            <v>0</v>
          </cell>
          <cell r="M11361" t="str">
            <v>Elementos sin Marca</v>
          </cell>
          <cell r="O11361">
            <v>0</v>
          </cell>
          <cell r="P11361">
            <v>0</v>
          </cell>
          <cell r="S11361">
            <v>180000</v>
          </cell>
        </row>
        <row r="11362">
          <cell r="A11362" t="str">
            <v>TOC-POL-42"</v>
          </cell>
          <cell r="B11362" t="str">
            <v>TOCHO POLEA PRINCIPAL Ø 42" PARA PELETIZADORA - EN FUNDICION GRIS</v>
          </cell>
          <cell r="C11362" t="str">
            <v>Elementos de Fundición</v>
          </cell>
          <cell r="D11362" t="str">
            <v>1.4.05.10 | Varios</v>
          </cell>
          <cell r="E11362" t="str">
            <v>MECANIZADO</v>
          </cell>
          <cell r="F11362">
            <v>1</v>
          </cell>
          <cell r="G11362" t="str">
            <v>Unidades</v>
          </cell>
          <cell r="H11362" t="str">
            <v>Unidades</v>
          </cell>
          <cell r="K11362">
            <v>547</v>
          </cell>
          <cell r="L11362">
            <v>0</v>
          </cell>
          <cell r="M11362" t="str">
            <v>Elementos sin Marca</v>
          </cell>
          <cell r="O11362">
            <v>0</v>
          </cell>
          <cell r="P11362">
            <v>0</v>
          </cell>
          <cell r="S11362">
            <v>8202812</v>
          </cell>
        </row>
        <row r="11363">
          <cell r="A11363" t="str">
            <v>TOL-DSA.100</v>
          </cell>
          <cell r="B11363" t="str">
            <v>TOLVA DUST STOP DS-A 100 (300 TPH)</v>
          </cell>
          <cell r="C11363" t="str">
            <v>Varios Diversos</v>
          </cell>
          <cell r="D11363" t="str">
            <v>1.4.05.10 | Varios</v>
          </cell>
          <cell r="E11363" t="str">
            <v>MALLA 3</v>
          </cell>
          <cell r="F11363">
            <v>0</v>
          </cell>
          <cell r="G11363" t="str">
            <v>Unidades</v>
          </cell>
          <cell r="H11363" t="str">
            <v>Unidades</v>
          </cell>
          <cell r="K11363">
            <v>0</v>
          </cell>
          <cell r="L11363">
            <v>0</v>
          </cell>
          <cell r="M11363" t="str">
            <v>Elementos sin Marca</v>
          </cell>
          <cell r="O11363">
            <v>0</v>
          </cell>
          <cell r="P11363">
            <v>0</v>
          </cell>
          <cell r="S11363">
            <v>37767900</v>
          </cell>
        </row>
        <row r="11364">
          <cell r="A11364" t="str">
            <v>TOM-125-EMP-812</v>
          </cell>
          <cell r="B11364" t="str">
            <v>TOMA 125 AMPERIOS  340-415V, 3P+1+T - DE EMPOTRAR CON SALIDA INCLINADA IP 44 Ref: 81295</v>
          </cell>
          <cell r="C11364" t="str">
            <v>Eléctricos</v>
          </cell>
          <cell r="D11364" t="str">
            <v>1.4.05.16 | Eléctricos y Electrónicos</v>
          </cell>
          <cell r="E11364" t="str">
            <v>E15-N2</v>
          </cell>
          <cell r="F11364">
            <v>0</v>
          </cell>
          <cell r="G11364" t="str">
            <v>Unidades</v>
          </cell>
          <cell r="H11364" t="str">
            <v>Unidades</v>
          </cell>
          <cell r="K11364">
            <v>0</v>
          </cell>
          <cell r="L11364">
            <v>0</v>
          </cell>
          <cell r="M11364" t="str">
            <v>Elementos sin Marca</v>
          </cell>
          <cell r="N11364" t="str">
            <v>81295</v>
          </cell>
          <cell r="O11364">
            <v>0</v>
          </cell>
          <cell r="P11364">
            <v>0</v>
          </cell>
          <cell r="S11364">
            <v>295000</v>
          </cell>
        </row>
        <row r="11365">
          <cell r="A11365" t="str">
            <v>TOM-3PO.CHA</v>
          </cell>
          <cell r="B11365" t="str">
            <v>TOMA 3 POLOS CHASIS REF: TO-220 Ref: TO-220</v>
          </cell>
          <cell r="C11365" t="str">
            <v>Consumible Maquinaria y Equipos</v>
          </cell>
          <cell r="D11365" t="str">
            <v>1.4.55.20 | Materiales y Suministros</v>
          </cell>
          <cell r="E11365" t="str">
            <v>LETRAS</v>
          </cell>
          <cell r="F11365">
            <v>0</v>
          </cell>
          <cell r="G11365" t="str">
            <v>Unidades</v>
          </cell>
          <cell r="H11365" t="str">
            <v>Unidades</v>
          </cell>
          <cell r="K11365">
            <v>0</v>
          </cell>
          <cell r="L11365">
            <v>0</v>
          </cell>
          <cell r="M11365" t="str">
            <v>Elementos sin Marca</v>
          </cell>
          <cell r="N11365" t="str">
            <v>TO-220</v>
          </cell>
          <cell r="O11365">
            <v>0</v>
          </cell>
          <cell r="P11365">
            <v>0</v>
          </cell>
          <cell r="S11365">
            <v>1344.54</v>
          </cell>
        </row>
        <row r="11366">
          <cell r="A11366" t="str">
            <v>TOM-AER.15A.LEVIN.AMAR</v>
          </cell>
          <cell r="B11366" t="str">
            <v>TOMA AEREA 15 AMPERIOS 125V - AMARILLA - CON POLO A TIERA LEVINTON REF: 515-CV LEVINTON Ref: 515-CV</v>
          </cell>
          <cell r="C11366" t="str">
            <v>Eléctricos</v>
          </cell>
          <cell r="D11366" t="str">
            <v>1.4.05.16 | Eléctricos y Electrónicos</v>
          </cell>
          <cell r="E11366" t="str">
            <v>EK-N2/1-BK</v>
          </cell>
          <cell r="F11366">
            <v>20</v>
          </cell>
          <cell r="G11366" t="str">
            <v>Unidades</v>
          </cell>
          <cell r="H11366" t="str">
            <v>Unidades</v>
          </cell>
          <cell r="K11366">
            <v>0</v>
          </cell>
          <cell r="L11366">
            <v>0</v>
          </cell>
          <cell r="M11366" t="str">
            <v>LEVINTON</v>
          </cell>
          <cell r="N11366" t="str">
            <v>515-CV</v>
          </cell>
          <cell r="O11366">
            <v>5</v>
          </cell>
          <cell r="P11366">
            <v>0</v>
          </cell>
          <cell r="Q11366">
            <v>5</v>
          </cell>
          <cell r="R11366" t="str">
            <v>4</v>
          </cell>
          <cell r="S11366">
            <v>11472</v>
          </cell>
        </row>
        <row r="11367">
          <cell r="A11367" t="str">
            <v>TOM-AER.125AMP</v>
          </cell>
          <cell r="B11367" t="str">
            <v>TOMA AEREA 3P+N+T 440VAC IP67 ROJA 125 AMPERIOS VCP Ref: TAR125/2455-6</v>
          </cell>
          <cell r="C11367" t="str">
            <v>Eléctricos</v>
          </cell>
          <cell r="D11367" t="str">
            <v>1.4.05.16 | Eléctricos y Electrónicos</v>
          </cell>
          <cell r="E11367" t="str">
            <v>E15-N2</v>
          </cell>
          <cell r="F11367">
            <v>0</v>
          </cell>
          <cell r="G11367" t="str">
            <v>Unidades</v>
          </cell>
          <cell r="H11367" t="str">
            <v>Unidades</v>
          </cell>
          <cell r="K11367">
            <v>0</v>
          </cell>
          <cell r="L11367">
            <v>0</v>
          </cell>
          <cell r="M11367" t="str">
            <v>VCP</v>
          </cell>
          <cell r="N11367" t="str">
            <v>TAR125/2455-6</v>
          </cell>
          <cell r="O11367">
            <v>0</v>
          </cell>
          <cell r="P11367">
            <v>0</v>
          </cell>
          <cell r="S11367">
            <v>405000</v>
          </cell>
        </row>
        <row r="11368">
          <cell r="A11368" t="str">
            <v>TOM-32A.4X440V</v>
          </cell>
          <cell r="B11368" t="str">
            <v>TOMA AEREA 4 X 32 AMPERIOS 440V IP44 ROJA VCP REF: TAR32/224-6 VCP Ref: TAR32/224-6</v>
          </cell>
          <cell r="C11368" t="str">
            <v>Consumible Maquinaria y Equipos</v>
          </cell>
          <cell r="D11368" t="str">
            <v>1.4.55.20 | Materiales y Suministros</v>
          </cell>
          <cell r="E11368" t="str">
            <v>EK-N1/D</v>
          </cell>
          <cell r="F11368">
            <v>7</v>
          </cell>
          <cell r="G11368" t="str">
            <v>Unidades</v>
          </cell>
          <cell r="H11368" t="str">
            <v>Unidades</v>
          </cell>
          <cell r="K11368">
            <v>0</v>
          </cell>
          <cell r="L11368">
            <v>0</v>
          </cell>
          <cell r="M11368" t="str">
            <v>VCP</v>
          </cell>
          <cell r="N11368" t="str">
            <v>TAR32/224-6</v>
          </cell>
          <cell r="O11368">
            <v>5</v>
          </cell>
          <cell r="P11368">
            <v>0</v>
          </cell>
          <cell r="R11368" t="str">
            <v>5</v>
          </cell>
          <cell r="S11368">
            <v>40570.32</v>
          </cell>
        </row>
        <row r="11369">
          <cell r="A11369" t="str">
            <v>TOM-AER.4X63.ROJA</v>
          </cell>
          <cell r="B11369" t="str">
            <v>TOMA AEREA 4 X 63 AMPERIOS A 440V IP67 ROJA VCP REF: TAR63/2345-6 VCP REF: TAR63/2345-6 VCP Ref: TAR63/2345-6</v>
          </cell>
          <cell r="C11369" t="str">
            <v>Eléctricos</v>
          </cell>
          <cell r="D11369" t="str">
            <v>1.4.05.16 | Eléctricos y Electrónicos</v>
          </cell>
          <cell r="E11369" t="str">
            <v>E15-N2</v>
          </cell>
          <cell r="F11369">
            <v>1</v>
          </cell>
          <cell r="G11369" t="str">
            <v>Unidades</v>
          </cell>
          <cell r="H11369" t="str">
            <v>Unidades</v>
          </cell>
          <cell r="K11369">
            <v>0</v>
          </cell>
          <cell r="L11369">
            <v>0</v>
          </cell>
          <cell r="M11369" t="str">
            <v>VCP</v>
          </cell>
          <cell r="N11369" t="str">
            <v>TAR63/2345-6</v>
          </cell>
          <cell r="O11369">
            <v>0</v>
          </cell>
          <cell r="P11369">
            <v>0</v>
          </cell>
          <cell r="S11369">
            <v>212342.21</v>
          </cell>
        </row>
        <row r="11370">
          <cell r="A11370" t="str">
            <v>TOM-SEG.20A</v>
          </cell>
          <cell r="B11370" t="str">
            <v>TOMA AEREA DE SEGURIDAD 20A 250V - COLOR AMARILLO CODELCA REF: C-025 CODELCA REF: C-025 CODELCA Ref: C-025</v>
          </cell>
          <cell r="C11370" t="str">
            <v>Eléctricos</v>
          </cell>
          <cell r="D11370" t="str">
            <v>1.4.05.16 | Eléctricos y Electrónicos</v>
          </cell>
          <cell r="E11370" t="str">
            <v>E15-N2</v>
          </cell>
          <cell r="F11370">
            <v>0</v>
          </cell>
          <cell r="G11370" t="str">
            <v>Unidades</v>
          </cell>
          <cell r="H11370" t="str">
            <v>Unidades</v>
          </cell>
          <cell r="K11370">
            <v>0</v>
          </cell>
          <cell r="L11370">
            <v>0</v>
          </cell>
          <cell r="M11370" t="str">
            <v>CODELCA</v>
          </cell>
          <cell r="N11370" t="str">
            <v>C-025</v>
          </cell>
          <cell r="O11370">
            <v>0</v>
          </cell>
          <cell r="P11370">
            <v>0</v>
          </cell>
          <cell r="S11370">
            <v>7191</v>
          </cell>
        </row>
        <row r="11371">
          <cell r="A11371" t="str">
            <v>TOM-CAU-110</v>
          </cell>
          <cell r="B11371" t="str">
            <v>TOMA AEREA EN CAUCHO DE 110 V -  15 AMPERIOS CODELCA REF: C-010 CODELCA Ref: C-010</v>
          </cell>
          <cell r="C11371" t="str">
            <v>Eléctricos</v>
          </cell>
          <cell r="D11371" t="str">
            <v>1.4.05.16 | Eléctricos y Electrónicos</v>
          </cell>
          <cell r="E11371" t="str">
            <v>EK-N2/1-DJ</v>
          </cell>
          <cell r="F11371">
            <v>11</v>
          </cell>
          <cell r="G11371" t="str">
            <v>Unidades</v>
          </cell>
          <cell r="H11371" t="str">
            <v>Unidades</v>
          </cell>
          <cell r="K11371">
            <v>0</v>
          </cell>
          <cell r="L11371">
            <v>0</v>
          </cell>
          <cell r="M11371" t="str">
            <v>CODELCA</v>
          </cell>
          <cell r="N11371" t="str">
            <v>C-010</v>
          </cell>
          <cell r="O11371">
            <v>3</v>
          </cell>
          <cell r="P11371">
            <v>0</v>
          </cell>
          <cell r="Q11371">
            <v>5</v>
          </cell>
          <cell r="R11371" t="str">
            <v>4</v>
          </cell>
          <cell r="S11371">
            <v>3983</v>
          </cell>
        </row>
        <row r="11372">
          <cell r="A11372" t="str">
            <v>TOM-AER.110.PT</v>
          </cell>
          <cell r="B11372" t="str">
            <v>TOMA AEREA EN CAUCHO DE 110 V -  15 AMPERIOS CON POLO A TIERRA CODELCA REF: C-011 CODELCA Ref: C-011</v>
          </cell>
          <cell r="C11372" t="str">
            <v>Eléctricos</v>
          </cell>
          <cell r="D11372" t="str">
            <v>1.4.05.16 | Eléctricos y Electrónicos</v>
          </cell>
          <cell r="E11372" t="str">
            <v>EK-N3/B</v>
          </cell>
          <cell r="F11372">
            <v>3</v>
          </cell>
          <cell r="G11372" t="str">
            <v>Unidades</v>
          </cell>
          <cell r="H11372" t="str">
            <v>Unidades</v>
          </cell>
          <cell r="K11372">
            <v>0</v>
          </cell>
          <cell r="L11372">
            <v>0</v>
          </cell>
          <cell r="M11372" t="str">
            <v>CODELCA</v>
          </cell>
          <cell r="N11372" t="str">
            <v>C-011</v>
          </cell>
          <cell r="O11372">
            <v>2</v>
          </cell>
          <cell r="P11372">
            <v>0</v>
          </cell>
          <cell r="Q11372">
            <v>2</v>
          </cell>
          <cell r="R11372" t="str">
            <v>4</v>
          </cell>
          <cell r="S11372">
            <v>4984.91</v>
          </cell>
        </row>
        <row r="11373">
          <cell r="A11373" t="str">
            <v>TOM-IND.15A</v>
          </cell>
          <cell r="B11373" t="str">
            <v>TOMA AEREA INDUSTRIAL DE CAUCHO COD.15A CODELCA REF: 08TEPC010 CODELCA Ref: 08TEPC010</v>
          </cell>
          <cell r="C11373" t="str">
            <v>Electrónicos</v>
          </cell>
          <cell r="D11373" t="str">
            <v>1.4.05.16 | Eléctricos y Electrónicos</v>
          </cell>
          <cell r="E11373" t="str">
            <v>E15-N2</v>
          </cell>
          <cell r="F11373">
            <v>0</v>
          </cell>
          <cell r="G11373" t="str">
            <v>Unidades</v>
          </cell>
          <cell r="H11373" t="str">
            <v>Unidades</v>
          </cell>
          <cell r="K11373">
            <v>0</v>
          </cell>
          <cell r="L11373">
            <v>0</v>
          </cell>
          <cell r="M11373" t="str">
            <v>CODELCA</v>
          </cell>
          <cell r="N11373" t="str">
            <v>08TEPC010</v>
          </cell>
          <cell r="O11373">
            <v>0</v>
          </cell>
          <cell r="P11373">
            <v>0</v>
          </cell>
          <cell r="S11373">
            <v>4984.91</v>
          </cell>
        </row>
        <row r="11374">
          <cell r="A11374" t="str">
            <v>TOM-COR.15A</v>
          </cell>
          <cell r="B11374" t="str">
            <v>TOMA CORRIENTE RIEL DIN, 15 A,  STANDAR DUPLEX. ALLEN-BRADLEY Ref: 22T11492 - REC15</v>
          </cell>
          <cell r="C11374" t="str">
            <v>Eléctricos</v>
          </cell>
          <cell r="D11374" t="str">
            <v>1.4.05.16 | Eléctricos y Electrónicos</v>
          </cell>
          <cell r="E11374" t="str">
            <v>E15-N2</v>
          </cell>
          <cell r="F11374">
            <v>0</v>
          </cell>
          <cell r="G11374" t="str">
            <v>Unidades</v>
          </cell>
          <cell r="H11374" t="str">
            <v>Unidades</v>
          </cell>
          <cell r="K11374">
            <v>0</v>
          </cell>
          <cell r="L11374">
            <v>0</v>
          </cell>
          <cell r="M11374" t="str">
            <v>ALLEN-BRADLEY</v>
          </cell>
          <cell r="N11374" t="str">
            <v>22T11492 - REC15</v>
          </cell>
          <cell r="O11374">
            <v>0</v>
          </cell>
          <cell r="P11374">
            <v>0</v>
          </cell>
          <cell r="S11374">
            <v>4201.68</v>
          </cell>
        </row>
        <row r="11375">
          <cell r="A11375" t="str">
            <v>TOM-INC.TRI50A</v>
          </cell>
          <cell r="B11375" t="str">
            <v>TOMA CUADRADA PARA INCRUSTAR TRIFILAR 250 V X 50 AMPERIOS CODELCA REF: C-015 CODELCA Ref: C-015</v>
          </cell>
          <cell r="C11375" t="str">
            <v>Eléctricos</v>
          </cell>
          <cell r="D11375" t="str">
            <v>1.4.05.16 | Eléctricos y Electrónicos</v>
          </cell>
          <cell r="E11375" t="str">
            <v>EK-N3/B</v>
          </cell>
          <cell r="F11375">
            <v>10</v>
          </cell>
          <cell r="G11375" t="str">
            <v>Unidades</v>
          </cell>
          <cell r="H11375" t="str">
            <v>Unidades</v>
          </cell>
          <cell r="K11375">
            <v>0</v>
          </cell>
          <cell r="L11375">
            <v>0</v>
          </cell>
          <cell r="M11375" t="str">
            <v>CODELCA</v>
          </cell>
          <cell r="N11375" t="str">
            <v>C-015</v>
          </cell>
          <cell r="O11375">
            <v>5</v>
          </cell>
          <cell r="P11375">
            <v>0</v>
          </cell>
          <cell r="Q11375">
            <v>10</v>
          </cell>
          <cell r="R11375" t="str">
            <v>4</v>
          </cell>
          <cell r="S11375">
            <v>24595</v>
          </cell>
        </row>
        <row r="11376">
          <cell r="A11376" t="str">
            <v>TOM-INC.5X125</v>
          </cell>
          <cell r="B11376" t="str">
            <v>TOMA DE 125 AMPERIOS - 440V- 3P+N+T- DE EMPOTRAR CON SALIDA INCLINADA IP 67 VCP Ref: TIN125/4455-6</v>
          </cell>
          <cell r="C11376" t="str">
            <v>Eléctricos</v>
          </cell>
          <cell r="D11376" t="str">
            <v>1.4.05.16 | Eléctricos y Electrónicos</v>
          </cell>
          <cell r="E11376" t="str">
            <v>E15-N2</v>
          </cell>
          <cell r="F11376">
            <v>0</v>
          </cell>
          <cell r="G11376" t="str">
            <v>Unidades</v>
          </cell>
          <cell r="H11376" t="str">
            <v>Unidades</v>
          </cell>
          <cell r="K11376">
            <v>0</v>
          </cell>
          <cell r="L11376">
            <v>0</v>
          </cell>
          <cell r="M11376" t="str">
            <v>VCP</v>
          </cell>
          <cell r="N11376" t="str">
            <v>TIN125/4455-6</v>
          </cell>
          <cell r="O11376">
            <v>0</v>
          </cell>
          <cell r="P11376">
            <v>0</v>
          </cell>
          <cell r="S11376">
            <v>374541</v>
          </cell>
        </row>
        <row r="11377">
          <cell r="A11377" t="str">
            <v>TOM-CAU.220V</v>
          </cell>
          <cell r="B11377" t="str">
            <v>TOMA DE CAUCHO DE 220 V</v>
          </cell>
          <cell r="C11377" t="str">
            <v>Eléctricos</v>
          </cell>
          <cell r="D11377" t="str">
            <v>1.4.05.16 | Eléctricos y Electrónicos</v>
          </cell>
          <cell r="E11377" t="str">
            <v>E15-N2</v>
          </cell>
          <cell r="F11377">
            <v>0</v>
          </cell>
          <cell r="G11377" t="str">
            <v>Unidades</v>
          </cell>
          <cell r="H11377" t="str">
            <v>Unidades</v>
          </cell>
          <cell r="K11377">
            <v>0</v>
          </cell>
          <cell r="L11377">
            <v>0</v>
          </cell>
          <cell r="M11377" t="str">
            <v>Elementos sin Marca</v>
          </cell>
          <cell r="O11377">
            <v>0</v>
          </cell>
          <cell r="P11377">
            <v>0</v>
          </cell>
          <cell r="S11377">
            <v>4875</v>
          </cell>
        </row>
        <row r="11378">
          <cell r="A11378" t="str">
            <v>TOM-63A.440</v>
          </cell>
          <cell r="B11378" t="str">
            <v>TOMA DE INCRUSTAR 4 X 63A 440V IP67 ROJA VCP</v>
          </cell>
          <cell r="C11378" t="str">
            <v>Eléctricos</v>
          </cell>
          <cell r="D11378" t="str">
            <v>1.4.05.16 | Eléctricos y Electrónicos</v>
          </cell>
          <cell r="E11378" t="str">
            <v>E15-N2</v>
          </cell>
          <cell r="F11378">
            <v>1</v>
          </cell>
          <cell r="G11378" t="str">
            <v>Unidades</v>
          </cell>
          <cell r="H11378" t="str">
            <v>Unidades</v>
          </cell>
          <cell r="K11378">
            <v>0</v>
          </cell>
          <cell r="L11378">
            <v>0</v>
          </cell>
          <cell r="M11378" t="str">
            <v>Elementos sin Marca</v>
          </cell>
          <cell r="O11378">
            <v>0</v>
          </cell>
          <cell r="P11378">
            <v>0</v>
          </cell>
          <cell r="S11378">
            <v>193875</v>
          </cell>
        </row>
        <row r="11379">
          <cell r="A11379" t="str">
            <v>TOM-16A.220</v>
          </cell>
          <cell r="B11379" t="str">
            <v>TOMA DE INCRUSTAR DE 16 AMPERIOS 3P+T 220 V - COLOR AZUL</v>
          </cell>
          <cell r="C11379" t="str">
            <v>Clavijas y Tomas</v>
          </cell>
          <cell r="D11379" t="str">
            <v>1.4.05.16 | Eléctricos y Electrónicos</v>
          </cell>
          <cell r="E11379" t="str">
            <v>E15-N2</v>
          </cell>
          <cell r="F11379">
            <v>0</v>
          </cell>
          <cell r="G11379" t="str">
            <v>Unidades</v>
          </cell>
          <cell r="H11379" t="str">
            <v>Unidades</v>
          </cell>
          <cell r="K11379">
            <v>0</v>
          </cell>
          <cell r="L11379">
            <v>0</v>
          </cell>
          <cell r="M11379" t="str">
            <v>Elementos sin Marca</v>
          </cell>
          <cell r="O11379">
            <v>0</v>
          </cell>
          <cell r="P11379">
            <v>0</v>
          </cell>
          <cell r="S11379">
            <v>27956</v>
          </cell>
        </row>
        <row r="11380">
          <cell r="A11380" t="str">
            <v>TOM-INC.32A.3P+T</v>
          </cell>
          <cell r="B11380" t="str">
            <v>TOMA DE INCRUSTAR DE 32 AMPERIOS 3P+T 9H 220 V - COLOR AZUL VCP Ref: TIN32/424-9</v>
          </cell>
          <cell r="C11380" t="str">
            <v>Eléctricos</v>
          </cell>
          <cell r="D11380" t="str">
            <v>1.4.05.16 | Eléctricos y Electrónicos</v>
          </cell>
          <cell r="E11380" t="str">
            <v>E15-N2</v>
          </cell>
          <cell r="F11380">
            <v>0</v>
          </cell>
          <cell r="G11380" t="str">
            <v>Unidades</v>
          </cell>
          <cell r="H11380" t="str">
            <v>Unidades</v>
          </cell>
          <cell r="K11380">
            <v>0</v>
          </cell>
          <cell r="L11380">
            <v>0</v>
          </cell>
          <cell r="M11380" t="str">
            <v>VCP</v>
          </cell>
          <cell r="N11380" t="str">
            <v>TIN32/424-9</v>
          </cell>
          <cell r="O11380">
            <v>0</v>
          </cell>
          <cell r="P11380">
            <v>0</v>
          </cell>
          <cell r="S11380">
            <v>41184</v>
          </cell>
        </row>
        <row r="11381">
          <cell r="A11381" t="str">
            <v>TOM-INC.63A.</v>
          </cell>
          <cell r="B11381" t="str">
            <v>TOMA DE INCRUSTAR DE 63 AMPERIOS 3P+T 6H 220 V - COLOR AZUL LEGRAND Ref: TIN63/4345-9</v>
          </cell>
          <cell r="C11381" t="str">
            <v>Eléctricos</v>
          </cell>
          <cell r="D11381" t="str">
            <v>1.4.05.16 | Eléctricos y Electrónicos</v>
          </cell>
          <cell r="E11381" t="str">
            <v>EK-N1/D</v>
          </cell>
          <cell r="F11381">
            <v>1</v>
          </cell>
          <cell r="G11381" t="str">
            <v>Unidades</v>
          </cell>
          <cell r="H11381" t="str">
            <v>Unidades</v>
          </cell>
          <cell r="K11381">
            <v>0</v>
          </cell>
          <cell r="L11381">
            <v>0</v>
          </cell>
          <cell r="M11381" t="str">
            <v>LEGRAND</v>
          </cell>
          <cell r="N11381" t="str">
            <v>TIN63/4345-9</v>
          </cell>
          <cell r="O11381">
            <v>0</v>
          </cell>
          <cell r="P11381">
            <v>0</v>
          </cell>
          <cell r="S11381">
            <v>177000</v>
          </cell>
        </row>
        <row r="11382">
          <cell r="A11382" t="str">
            <v>TOM-DOB.GFCI</v>
          </cell>
          <cell r="B11382" t="str">
            <v>TOMA DOBLE  110V GFCI GALICA 2 - CON POLO A TIERA LEGRAND LEGRAND Ref: GL2-303BGF</v>
          </cell>
          <cell r="C11382" t="str">
            <v>Eléctricos</v>
          </cell>
          <cell r="D11382" t="str">
            <v>1.4.05.16 | Eléctricos y Electrónicos</v>
          </cell>
          <cell r="E11382" t="str">
            <v>EK-N2/1-CK</v>
          </cell>
          <cell r="F11382">
            <v>0</v>
          </cell>
          <cell r="G11382" t="str">
            <v>Unidades</v>
          </cell>
          <cell r="H11382" t="str">
            <v>Unidades</v>
          </cell>
          <cell r="K11382">
            <v>0</v>
          </cell>
          <cell r="L11382">
            <v>0</v>
          </cell>
          <cell r="M11382" t="str">
            <v>LEGRAND</v>
          </cell>
          <cell r="N11382" t="str">
            <v>GL2-303BGF</v>
          </cell>
          <cell r="O11382">
            <v>0</v>
          </cell>
          <cell r="P11382">
            <v>0</v>
          </cell>
          <cell r="S11382">
            <v>52000</v>
          </cell>
        </row>
        <row r="11383">
          <cell r="A11383" t="str">
            <v>TOM-DOB.15A</v>
          </cell>
          <cell r="B11383" t="str">
            <v>TOMA DOBLE 15 AMPERIOS - 125V CON POLO A TIERRA - COLOR NARANJA LEVINTON REF: 8200-OIG LEVINTON Ref: 8200-OIG</v>
          </cell>
          <cell r="C11383" t="str">
            <v>Eléctricos</v>
          </cell>
          <cell r="D11383" t="str">
            <v>1.4.05.16 | Eléctricos y Electrónicos</v>
          </cell>
          <cell r="E11383" t="str">
            <v>E15-N2</v>
          </cell>
          <cell r="F11383">
            <v>0</v>
          </cell>
          <cell r="G11383" t="str">
            <v>Unidades</v>
          </cell>
          <cell r="H11383" t="str">
            <v>Unidades</v>
          </cell>
          <cell r="K11383">
            <v>0</v>
          </cell>
          <cell r="L11383">
            <v>0</v>
          </cell>
          <cell r="M11383" t="str">
            <v>LEVINTON</v>
          </cell>
          <cell r="N11383" t="str">
            <v>8200-OIG</v>
          </cell>
          <cell r="O11383">
            <v>0</v>
          </cell>
          <cell r="P11383">
            <v>0</v>
          </cell>
          <cell r="S11383">
            <v>18474</v>
          </cell>
        </row>
        <row r="11384">
          <cell r="A11384" t="str">
            <v>TOM-POL-15-5320</v>
          </cell>
          <cell r="B11384" t="str">
            <v>TOMA DOBLE 15 AMPERIOS - 125V CON POLO A TIERRA REF: 5320-I Ref: 5320-I</v>
          </cell>
          <cell r="C11384" t="str">
            <v>Eléctricos</v>
          </cell>
          <cell r="D11384" t="str">
            <v>1.4.05.16 | Eléctricos y Electrónicos</v>
          </cell>
          <cell r="E11384" t="str">
            <v>E15-N2</v>
          </cell>
          <cell r="F11384">
            <v>0</v>
          </cell>
          <cell r="G11384" t="str">
            <v>Unidades</v>
          </cell>
          <cell r="H11384" t="str">
            <v>Unidades</v>
          </cell>
          <cell r="K11384">
            <v>0</v>
          </cell>
          <cell r="L11384">
            <v>0</v>
          </cell>
          <cell r="M11384" t="str">
            <v>Elementos sin Marca</v>
          </cell>
          <cell r="N11384" t="str">
            <v>5320-I</v>
          </cell>
          <cell r="O11384">
            <v>0</v>
          </cell>
          <cell r="P11384">
            <v>0</v>
          </cell>
          <cell r="S11384">
            <v>3552</v>
          </cell>
        </row>
        <row r="11385">
          <cell r="A11385" t="str">
            <v>TOM-DOB.110V</v>
          </cell>
          <cell r="B11385" t="str">
            <v>TOMA DOBLE CON POLO A TIERRA 110 V CODELCA REF: C-205 CODELCA Ref: C-205</v>
          </cell>
          <cell r="C11385" t="str">
            <v>Eléctricos</v>
          </cell>
          <cell r="D11385" t="str">
            <v>1.4.05.16 | Eléctricos y Electrónicos</v>
          </cell>
          <cell r="E11385" t="str">
            <v>E15-N2</v>
          </cell>
          <cell r="F11385">
            <v>0</v>
          </cell>
          <cell r="G11385" t="str">
            <v>Unidades</v>
          </cell>
          <cell r="H11385" t="str">
            <v>Unidades</v>
          </cell>
          <cell r="K11385">
            <v>0</v>
          </cell>
          <cell r="L11385">
            <v>0</v>
          </cell>
          <cell r="M11385" t="str">
            <v>CODELCA</v>
          </cell>
          <cell r="N11385" t="str">
            <v>C-205</v>
          </cell>
          <cell r="O11385">
            <v>0</v>
          </cell>
          <cell r="P11385">
            <v>0</v>
          </cell>
          <cell r="S11385">
            <v>4874</v>
          </cell>
        </row>
        <row r="11386">
          <cell r="A11386" t="str">
            <v>TOM-POL-20-CR20</v>
          </cell>
          <cell r="B11386" t="str">
            <v>TOMA DOBLE, POLO A TIERRA 20 AMPERIOS - 125V - MARFIL REF: CR20-I Ref: CR20-I</v>
          </cell>
          <cell r="C11386" t="str">
            <v>Eléctricos</v>
          </cell>
          <cell r="D11386" t="str">
            <v>1.4.05.16 | Eléctricos y Electrónicos</v>
          </cell>
          <cell r="E11386" t="str">
            <v>E15-N2</v>
          </cell>
          <cell r="F11386">
            <v>0</v>
          </cell>
          <cell r="G11386" t="str">
            <v>Unidades</v>
          </cell>
          <cell r="H11386" t="str">
            <v>Unidades</v>
          </cell>
          <cell r="K11386">
            <v>0</v>
          </cell>
          <cell r="L11386">
            <v>0</v>
          </cell>
          <cell r="M11386" t="str">
            <v>Elementos sin Marca</v>
          </cell>
          <cell r="N11386" t="str">
            <v>CR20-I</v>
          </cell>
          <cell r="O11386">
            <v>0</v>
          </cell>
          <cell r="P11386">
            <v>0</v>
          </cell>
          <cell r="S11386">
            <v>16500</v>
          </cell>
        </row>
        <row r="11387">
          <cell r="A11387" t="str">
            <v>TOM-INC.432.</v>
          </cell>
          <cell r="B11387" t="str">
            <v>TOMA INCRUSTAR 4X32A 440V IP44 ROJA VCP</v>
          </cell>
          <cell r="C11387" t="str">
            <v>Eléctricos</v>
          </cell>
          <cell r="D11387" t="str">
            <v>1.4.05.16 | Eléctricos y Electrónicos</v>
          </cell>
          <cell r="E11387" t="str">
            <v>EK-N1/E</v>
          </cell>
          <cell r="F11387">
            <v>0</v>
          </cell>
          <cell r="G11387" t="str">
            <v>Unidades</v>
          </cell>
          <cell r="H11387" t="str">
            <v>Unidades</v>
          </cell>
          <cell r="K11387">
            <v>0</v>
          </cell>
          <cell r="L11387">
            <v>0</v>
          </cell>
          <cell r="M11387" t="str">
            <v>Elementos sin Marca</v>
          </cell>
          <cell r="O11387">
            <v>0</v>
          </cell>
          <cell r="P11387">
            <v>0</v>
          </cell>
          <cell r="S11387">
            <v>47922</v>
          </cell>
        </row>
        <row r="11388">
          <cell r="A11388" t="str">
            <v>TOM-AER.15W</v>
          </cell>
          <cell r="B11388" t="str">
            <v>TOMA INTEMPERIE AEREA IP67 2P+T 15A 125V L515C AMARILLO AREA HUMEDA/SECA REF: 15W47</v>
          </cell>
          <cell r="C11388" t="str">
            <v>Eléctricos</v>
          </cell>
          <cell r="D11388" t="str">
            <v>1.4.05.16 | Eléctricos y Electrónicos</v>
          </cell>
          <cell r="F11388">
            <v>0</v>
          </cell>
          <cell r="G11388" t="str">
            <v>Unidades</v>
          </cell>
          <cell r="H11388" t="str">
            <v>Unidades</v>
          </cell>
          <cell r="K11388">
            <v>0</v>
          </cell>
          <cell r="L11388">
            <v>0</v>
          </cell>
          <cell r="M11388" t="str">
            <v>Elementos sin Marca</v>
          </cell>
          <cell r="O11388">
            <v>0</v>
          </cell>
          <cell r="P11388">
            <v>0</v>
          </cell>
        </row>
        <row r="11389">
          <cell r="A11389" t="str">
            <v>TOM-INC-110V</v>
          </cell>
          <cell r="B11389" t="str">
            <v>TOMA PARA INCRUSTAR 110 V DOBLE CON TAPA LEGRAND Ref: GL2-303BG</v>
          </cell>
          <cell r="C11389" t="str">
            <v>Eléctricos</v>
          </cell>
          <cell r="D11389" t="str">
            <v>1.4.05.16 | Eléctricos y Electrónicos</v>
          </cell>
          <cell r="E11389" t="str">
            <v>EK-N3/B</v>
          </cell>
          <cell r="F11389">
            <v>3</v>
          </cell>
          <cell r="G11389" t="str">
            <v>Unidades</v>
          </cell>
          <cell r="H11389" t="str">
            <v>Unidades</v>
          </cell>
          <cell r="K11389">
            <v>0</v>
          </cell>
          <cell r="L11389">
            <v>0</v>
          </cell>
          <cell r="M11389" t="str">
            <v>LEGRAND</v>
          </cell>
          <cell r="N11389" t="str">
            <v>GL2-303BG</v>
          </cell>
          <cell r="O11389">
            <v>2</v>
          </cell>
          <cell r="P11389">
            <v>0</v>
          </cell>
          <cell r="Q11389">
            <v>2</v>
          </cell>
          <cell r="R11389" t="str">
            <v>4</v>
          </cell>
          <cell r="S11389">
            <v>7571.94</v>
          </cell>
        </row>
        <row r="11390">
          <cell r="A11390" t="str">
            <v>TOM-SEN.20A.250V</v>
          </cell>
          <cell r="B11390" t="str">
            <v>TOMA SENCILLA 20 AMPERIOS - 250V CON POLO A TIERRA LEVINTON Ref: 5821-I</v>
          </cell>
          <cell r="C11390" t="str">
            <v>Consumible Maquinaria y Equipos</v>
          </cell>
          <cell r="D11390" t="str">
            <v>1.4.55.20 | Materiales y Suministros</v>
          </cell>
          <cell r="F11390">
            <v>0</v>
          </cell>
          <cell r="G11390" t="str">
            <v>Unidades</v>
          </cell>
          <cell r="H11390" t="str">
            <v>Unidades</v>
          </cell>
          <cell r="K11390">
            <v>0</v>
          </cell>
          <cell r="L11390">
            <v>0</v>
          </cell>
          <cell r="M11390" t="str">
            <v>LEVINTON</v>
          </cell>
          <cell r="N11390" t="str">
            <v>5821-I</v>
          </cell>
          <cell r="O11390">
            <v>0</v>
          </cell>
          <cell r="P11390">
            <v>0</v>
          </cell>
          <cell r="S11390">
            <v>15000</v>
          </cell>
        </row>
        <row r="11391">
          <cell r="A11391" t="str">
            <v>TOM-DOB.20A</v>
          </cell>
          <cell r="B11391" t="str">
            <v>TOMACORRIENTE DOBLE P/T GFCI 20A BLANCO CON TAPA</v>
          </cell>
          <cell r="C11391" t="str">
            <v>Eléctricos</v>
          </cell>
          <cell r="D11391" t="str">
            <v>1.4.05.16 | Eléctricos y Electrónicos</v>
          </cell>
          <cell r="E11391" t="str">
            <v>E15-N2</v>
          </cell>
          <cell r="F11391">
            <v>0</v>
          </cell>
          <cell r="G11391" t="str">
            <v>Unidades</v>
          </cell>
          <cell r="H11391" t="str">
            <v>Unidades</v>
          </cell>
          <cell r="K11391">
            <v>0</v>
          </cell>
          <cell r="L11391">
            <v>0</v>
          </cell>
          <cell r="M11391" t="str">
            <v>Elementos sin Marca</v>
          </cell>
          <cell r="O11391">
            <v>0</v>
          </cell>
          <cell r="P11391">
            <v>0</v>
          </cell>
          <cell r="S11391">
            <v>108000</v>
          </cell>
        </row>
        <row r="11392">
          <cell r="A11392" t="str">
            <v>TOR-APR.1425</v>
          </cell>
          <cell r="B11392" t="str">
            <v>TONILLO DE APIETE PARA PORTAHERRAMIENTA REF. 1425 MITSUBISHI</v>
          </cell>
          <cell r="C11392" t="str">
            <v>Herramienta Desechable</v>
          </cell>
          <cell r="D11392" t="str">
            <v>1.4.55.15 | Herramienta Desechable</v>
          </cell>
          <cell r="E11392" t="str">
            <v>E14-N3</v>
          </cell>
          <cell r="F11392">
            <v>0</v>
          </cell>
          <cell r="G11392" t="str">
            <v>Unidades</v>
          </cell>
          <cell r="H11392" t="str">
            <v>Unidades</v>
          </cell>
          <cell r="K11392">
            <v>0</v>
          </cell>
          <cell r="L11392">
            <v>0</v>
          </cell>
          <cell r="M11392" t="str">
            <v>MITSUBISHI</v>
          </cell>
          <cell r="O11392">
            <v>0</v>
          </cell>
          <cell r="P11392">
            <v>0</v>
          </cell>
          <cell r="S11392">
            <v>5000</v>
          </cell>
        </row>
        <row r="11393">
          <cell r="A11393" t="str">
            <v>TOR-S35.400</v>
          </cell>
          <cell r="B11393" t="str">
            <v>TONILLO INSERTO TPS35 PARA FRESA ASX400 MITSUBISHI REF: 5057000476 REF: 5057000476 Ref: 5057000476</v>
          </cell>
          <cell r="C11393" t="str">
            <v>Herramientas y Accesorios - Torno</v>
          </cell>
          <cell r="D11393" t="str">
            <v>1.4.55.15 | Herramienta Desechable</v>
          </cell>
          <cell r="E11393" t="str">
            <v>E14-N3</v>
          </cell>
          <cell r="F11393">
            <v>3</v>
          </cell>
          <cell r="G11393" t="str">
            <v>Unidades</v>
          </cell>
          <cell r="H11393" t="str">
            <v>Unidades</v>
          </cell>
          <cell r="K11393">
            <v>0</v>
          </cell>
          <cell r="L11393">
            <v>0</v>
          </cell>
          <cell r="M11393" t="str">
            <v>Elementos sin Marca</v>
          </cell>
          <cell r="N11393" t="str">
            <v>5057000476</v>
          </cell>
          <cell r="O11393">
            <v>2</v>
          </cell>
          <cell r="P11393">
            <v>0</v>
          </cell>
          <cell r="S11393">
            <v>24200</v>
          </cell>
        </row>
        <row r="11394">
          <cell r="A11394" t="str">
            <v>TOR-CS5.400</v>
          </cell>
          <cell r="B11394" t="str">
            <v>TONILLO PARA PLACA W CS503507H PARA FRESA ASX400 MITSUBISHI REF: 5057000475 REF: 5057000475 Ref: 5057000475</v>
          </cell>
          <cell r="C11394" t="str">
            <v>Herramientas y Accesorios - Torno</v>
          </cell>
          <cell r="D11394" t="str">
            <v>1.4.55.15 | Herramienta Desechable</v>
          </cell>
          <cell r="E11394" t="str">
            <v>E14-N3</v>
          </cell>
          <cell r="F11394">
            <v>4</v>
          </cell>
          <cell r="G11394" t="str">
            <v>Unidades</v>
          </cell>
          <cell r="H11394" t="str">
            <v>Unidades</v>
          </cell>
          <cell r="K11394">
            <v>0</v>
          </cell>
          <cell r="L11394">
            <v>0</v>
          </cell>
          <cell r="M11394" t="str">
            <v>Elementos sin Marca</v>
          </cell>
          <cell r="N11394" t="str">
            <v>5057000475</v>
          </cell>
          <cell r="O11394">
            <v>2</v>
          </cell>
          <cell r="P11394">
            <v>0</v>
          </cell>
          <cell r="S11394">
            <v>48000</v>
          </cell>
        </row>
        <row r="11395">
          <cell r="A11395" t="str">
            <v>TOO-L00.001</v>
          </cell>
          <cell r="B11395" t="str">
            <v>TOOL LASER 2 REF: 1994796 Ref: 1994796</v>
          </cell>
          <cell r="C11395" t="str">
            <v>Consumible Laser</v>
          </cell>
          <cell r="D11395" t="str">
            <v>1.4.55.20 | Materiales y Suministros</v>
          </cell>
          <cell r="E11395" t="str">
            <v>E10-N3/AE</v>
          </cell>
          <cell r="F11395">
            <v>0</v>
          </cell>
          <cell r="G11395" t="str">
            <v>Unidades</v>
          </cell>
          <cell r="H11395" t="str">
            <v>Unidades</v>
          </cell>
          <cell r="K11395">
            <v>0</v>
          </cell>
          <cell r="L11395">
            <v>0</v>
          </cell>
          <cell r="M11395" t="str">
            <v>Elementos sin Marca</v>
          </cell>
          <cell r="N11395" t="str">
            <v>1994796</v>
          </cell>
          <cell r="O11395">
            <v>0</v>
          </cell>
          <cell r="P11395">
            <v>0</v>
          </cell>
        </row>
        <row r="11396">
          <cell r="A11396" t="str">
            <v>TOO-LNO.ZLE</v>
          </cell>
          <cell r="B11396" t="str">
            <v>TOOL NOZZLE LASER 2 REF: 1369441 Ref: 1369441</v>
          </cell>
          <cell r="C11396" t="str">
            <v>Consumible Laser</v>
          </cell>
          <cell r="D11396" t="str">
            <v>1.4.55.20 | Materiales y Suministros</v>
          </cell>
          <cell r="E11396" t="str">
            <v>E10-N4/BD</v>
          </cell>
          <cell r="F11396">
            <v>0</v>
          </cell>
          <cell r="G11396" t="str">
            <v>Unidades</v>
          </cell>
          <cell r="H11396" t="str">
            <v>Unidades</v>
          </cell>
          <cell r="K11396">
            <v>0</v>
          </cell>
          <cell r="L11396">
            <v>0</v>
          </cell>
          <cell r="M11396" t="str">
            <v>Elementos sin Marca</v>
          </cell>
          <cell r="N11396" t="str">
            <v>1369441</v>
          </cell>
          <cell r="O11396">
            <v>0</v>
          </cell>
          <cell r="P11396">
            <v>0</v>
          </cell>
        </row>
        <row r="11397">
          <cell r="A11397" t="str">
            <v>TOP-GOM.</v>
          </cell>
          <cell r="B11397" t="str">
            <v>TOPE DE GOMA B 50 X 45 45SH (A)</v>
          </cell>
          <cell r="C11397" t="str">
            <v>Consumible Maquinaria y Equipos</v>
          </cell>
          <cell r="D11397" t="str">
            <v>1.4.55.20 | Materiales y Suministros</v>
          </cell>
          <cell r="F11397">
            <v>0</v>
          </cell>
          <cell r="G11397" t="str">
            <v>Unidades</v>
          </cell>
          <cell r="H11397" t="str">
            <v>Unidades</v>
          </cell>
          <cell r="K11397">
            <v>0</v>
          </cell>
          <cell r="L11397">
            <v>0</v>
          </cell>
          <cell r="M11397" t="str">
            <v>Elementos sin Marca</v>
          </cell>
          <cell r="O11397">
            <v>0</v>
          </cell>
          <cell r="P11397">
            <v>0</v>
          </cell>
          <cell r="S11397">
            <v>92113</v>
          </cell>
        </row>
        <row r="11398">
          <cell r="A11398" t="str">
            <v>TOP-RED.40X3/8</v>
          </cell>
          <cell r="B11398" t="str">
            <v>TOPE REDONDO EN CAUCHO 40 MM X 3/8 REF. TOPE LAND ROVER</v>
          </cell>
          <cell r="C11398" t="str">
            <v>Consumible Maquinaria y Equipos</v>
          </cell>
          <cell r="D11398" t="str">
            <v>1.4.55.20 | Materiales y Suministros</v>
          </cell>
          <cell r="F11398">
            <v>0</v>
          </cell>
          <cell r="G11398" t="str">
            <v>Unidades</v>
          </cell>
          <cell r="H11398" t="str">
            <v>Unidades</v>
          </cell>
          <cell r="K11398">
            <v>0</v>
          </cell>
          <cell r="L11398">
            <v>0</v>
          </cell>
          <cell r="M11398" t="str">
            <v>Elementos sin Marca</v>
          </cell>
          <cell r="O11398">
            <v>0</v>
          </cell>
          <cell r="P11398">
            <v>0</v>
          </cell>
          <cell r="S11398">
            <v>10084</v>
          </cell>
        </row>
        <row r="11399">
          <cell r="A11399" t="str">
            <v>TAP-CAU-CAR-MON</v>
          </cell>
          <cell r="B11399" t="str">
            <v>TOPE REDONDO EN CAUCHO PARA BOMER CAMPERO</v>
          </cell>
          <cell r="C11399" t="str">
            <v>Cauchos</v>
          </cell>
          <cell r="D11399" t="str">
            <v>1.4.05.10 | Varios</v>
          </cell>
          <cell r="E11399" t="str">
            <v>R3-N3</v>
          </cell>
          <cell r="F11399">
            <v>0</v>
          </cell>
          <cell r="G11399" t="str">
            <v>Unidades</v>
          </cell>
          <cell r="H11399" t="str">
            <v>Unidades</v>
          </cell>
          <cell r="K11399">
            <v>0</v>
          </cell>
          <cell r="L11399">
            <v>0</v>
          </cell>
          <cell r="M11399" t="str">
            <v>Elementos sin Marca</v>
          </cell>
          <cell r="O11399">
            <v>0</v>
          </cell>
          <cell r="P11399">
            <v>0</v>
          </cell>
          <cell r="S11399">
            <v>25210.080000000002</v>
          </cell>
        </row>
        <row r="11400">
          <cell r="A11400" t="str">
            <v>TOR-CAN.5/16X1.1/2</v>
          </cell>
          <cell r="B11400" t="str">
            <v>TORNILLO  CANGILON 5/16 X 1 1/2 CON TUERCA DE SEGURIDAD Y ARANDELA GALVANIZADO</v>
          </cell>
          <cell r="C11400" t="str">
            <v>Tornillo Cangilón</v>
          </cell>
          <cell r="D11400" t="str">
            <v>1.4.05.08 | Tornillería</v>
          </cell>
          <cell r="E11400" t="str">
            <v>G-2</v>
          </cell>
          <cell r="F11400">
            <v>0</v>
          </cell>
          <cell r="G11400" t="str">
            <v>Unidades</v>
          </cell>
          <cell r="H11400" t="str">
            <v>Unidades</v>
          </cell>
          <cell r="K11400">
            <v>0</v>
          </cell>
          <cell r="L11400">
            <v>0</v>
          </cell>
          <cell r="M11400" t="str">
            <v>Elementos sin Marca</v>
          </cell>
          <cell r="O11400">
            <v>0</v>
          </cell>
          <cell r="P11400">
            <v>0</v>
          </cell>
          <cell r="S11400">
            <v>1536</v>
          </cell>
        </row>
        <row r="11401">
          <cell r="A11401" t="str">
            <v>TOR-#12.X24X1/2</v>
          </cell>
          <cell r="B11401" t="str">
            <v>TORNILLO # 12 - 24 X 1/2 SLTD REF. 31882</v>
          </cell>
          <cell r="C11401" t="str">
            <v>Tornillos Diversos</v>
          </cell>
          <cell r="D11401" t="str">
            <v>1.4.05.08 | Tornillería</v>
          </cell>
          <cell r="F11401">
            <v>0</v>
          </cell>
          <cell r="G11401" t="str">
            <v>Unidades</v>
          </cell>
          <cell r="H11401" t="str">
            <v>Unidades</v>
          </cell>
          <cell r="K11401">
            <v>0</v>
          </cell>
          <cell r="L11401">
            <v>0</v>
          </cell>
          <cell r="M11401" t="str">
            <v>Elementos sin Marca</v>
          </cell>
          <cell r="O11401">
            <v>0</v>
          </cell>
          <cell r="P11401">
            <v>0</v>
          </cell>
          <cell r="S11401">
            <v>1244.5999999999999</v>
          </cell>
        </row>
        <row r="11402">
          <cell r="A11402" t="str">
            <v>TOR-122.5PORT</v>
          </cell>
          <cell r="B11402" t="str">
            <v>TORNILLO 1225 PARA PORTA HERRAMIENTA MITSUBISHI MITSUBISHI MITSUBISHI</v>
          </cell>
          <cell r="C11402" t="str">
            <v>Tornillos Diversos</v>
          </cell>
          <cell r="D11402" t="str">
            <v>1.4.05.08 | Tornillería</v>
          </cell>
          <cell r="E11402" t="str">
            <v>E14-N4</v>
          </cell>
          <cell r="F11402">
            <v>4</v>
          </cell>
          <cell r="G11402" t="str">
            <v>Unidades</v>
          </cell>
          <cell r="H11402" t="str">
            <v>Unidades</v>
          </cell>
          <cell r="K11402">
            <v>0</v>
          </cell>
          <cell r="L11402">
            <v>0</v>
          </cell>
          <cell r="M11402" t="str">
            <v>MITSUBISHI</v>
          </cell>
          <cell r="O11402">
            <v>0</v>
          </cell>
          <cell r="P11402">
            <v>0</v>
          </cell>
          <cell r="S11402">
            <v>12000</v>
          </cell>
        </row>
        <row r="11403">
          <cell r="A11403" t="str">
            <v>TOR-124.0.</v>
          </cell>
          <cell r="B11403" t="str">
            <v>TORNILLO 1240 PARA PORTA HERRAMIENTA MARCA CANELA</v>
          </cell>
          <cell r="C11403" t="str">
            <v>Tornillos Diversos</v>
          </cell>
          <cell r="D11403" t="str">
            <v>1.4.05.08 | Tornillería</v>
          </cell>
          <cell r="F11403">
            <v>4</v>
          </cell>
          <cell r="G11403" t="str">
            <v>Unidades</v>
          </cell>
          <cell r="H11403" t="str">
            <v>Unidades</v>
          </cell>
          <cell r="K11403">
            <v>0</v>
          </cell>
          <cell r="L11403">
            <v>0</v>
          </cell>
          <cell r="M11403" t="str">
            <v>Elementos sin Marca</v>
          </cell>
          <cell r="O11403">
            <v>0</v>
          </cell>
          <cell r="P11403">
            <v>0</v>
          </cell>
          <cell r="S11403">
            <v>15000</v>
          </cell>
        </row>
        <row r="11404">
          <cell r="A11404" t="str">
            <v>TOR-POR.1425</v>
          </cell>
          <cell r="B11404" t="str">
            <v>TORNILLO 1425 PARA PORTA HERRAMIENTA MITSUBISHI</v>
          </cell>
          <cell r="C11404" t="str">
            <v>Tornillos Diversos</v>
          </cell>
          <cell r="D11404" t="str">
            <v>1.4.05.08 | Tornillería</v>
          </cell>
          <cell r="F11404">
            <v>0</v>
          </cell>
          <cell r="G11404" t="str">
            <v>Unidades</v>
          </cell>
          <cell r="H11404" t="str">
            <v>Unidades</v>
          </cell>
          <cell r="K11404">
            <v>0</v>
          </cell>
          <cell r="L11404">
            <v>0</v>
          </cell>
          <cell r="M11404" t="str">
            <v>MITSUBISHI</v>
          </cell>
          <cell r="O11404">
            <v>0</v>
          </cell>
          <cell r="P11404">
            <v>0</v>
          </cell>
          <cell r="S11404">
            <v>6600</v>
          </cell>
        </row>
        <row r="11405">
          <cell r="A11405" t="str">
            <v>TOR-181.4</v>
          </cell>
          <cell r="B11405" t="str">
            <v>TORNILLO 1814 PARA PORTA HERRAMIENTA MITSUBISHI</v>
          </cell>
          <cell r="C11405" t="str">
            <v>Tornillos Diversos</v>
          </cell>
          <cell r="D11405" t="str">
            <v>1.4.05.08 | Tornillería</v>
          </cell>
          <cell r="F11405">
            <v>0</v>
          </cell>
          <cell r="G11405" t="str">
            <v>Unidades</v>
          </cell>
          <cell r="H11405" t="str">
            <v>Unidades</v>
          </cell>
          <cell r="K11405">
            <v>0</v>
          </cell>
          <cell r="L11405">
            <v>0</v>
          </cell>
          <cell r="M11405" t="str">
            <v>MITSUBISHI</v>
          </cell>
          <cell r="O11405">
            <v>0</v>
          </cell>
          <cell r="P11405">
            <v>0</v>
          </cell>
          <cell r="S11405">
            <v>10100</v>
          </cell>
        </row>
        <row r="11406">
          <cell r="A11406" t="str">
            <v>TOR-201.8</v>
          </cell>
          <cell r="B11406" t="str">
            <v>TORNILLO 2018 PARA PORTA HERRAMIENTA MITSUBISHI</v>
          </cell>
          <cell r="C11406" t="str">
            <v>Tornillos Diversos</v>
          </cell>
          <cell r="D11406" t="str">
            <v>1.4.05.08 | Tornillería</v>
          </cell>
          <cell r="F11406">
            <v>0</v>
          </cell>
          <cell r="G11406" t="str">
            <v>Unidades</v>
          </cell>
          <cell r="H11406" t="str">
            <v>Unidades</v>
          </cell>
          <cell r="K11406">
            <v>0</v>
          </cell>
          <cell r="L11406">
            <v>0</v>
          </cell>
          <cell r="M11406" t="str">
            <v>MITSUBISHI</v>
          </cell>
          <cell r="O11406">
            <v>0</v>
          </cell>
          <cell r="P11406">
            <v>0</v>
          </cell>
          <cell r="S11406">
            <v>28000</v>
          </cell>
        </row>
        <row r="11407">
          <cell r="A11407" t="str">
            <v>TOR-AUT-6-3X60</v>
          </cell>
          <cell r="B11407" t="str">
            <v>TORNILLO AUTOPERFORANTE 6.3 X 60 MM CAPELOTE BLANCO</v>
          </cell>
          <cell r="C11407" t="str">
            <v>Tornillos Diversos</v>
          </cell>
          <cell r="D11407" t="str">
            <v>1.4.05.08 | Tornillería</v>
          </cell>
          <cell r="E11407" t="str">
            <v>A-2</v>
          </cell>
          <cell r="F11407">
            <v>0</v>
          </cell>
          <cell r="G11407" t="str">
            <v>Unidades</v>
          </cell>
          <cell r="H11407" t="str">
            <v>Unidades</v>
          </cell>
          <cell r="K11407">
            <v>0</v>
          </cell>
          <cell r="L11407">
            <v>0</v>
          </cell>
          <cell r="M11407" t="str">
            <v>Elementos sin Marca</v>
          </cell>
          <cell r="O11407">
            <v>0</v>
          </cell>
          <cell r="P11407">
            <v>0</v>
          </cell>
          <cell r="S11407">
            <v>600</v>
          </cell>
        </row>
        <row r="11408">
          <cell r="A11408" t="str">
            <v>TOR-AUT-6-3X80</v>
          </cell>
          <cell r="B11408" t="str">
            <v>TORNILLO AUTOPERFORANTE 6.3 X 80 MM CAPELOTE BLANCO</v>
          </cell>
          <cell r="C11408" t="str">
            <v>Tornillos Diversos</v>
          </cell>
          <cell r="D11408" t="str">
            <v>1.4.05.08 | Tornillería</v>
          </cell>
          <cell r="E11408" t="str">
            <v>A-2</v>
          </cell>
          <cell r="F11408">
            <v>0</v>
          </cell>
          <cell r="G11408" t="str">
            <v>Unidades</v>
          </cell>
          <cell r="H11408" t="str">
            <v>Unidades</v>
          </cell>
          <cell r="K11408">
            <v>0</v>
          </cell>
          <cell r="L11408">
            <v>0</v>
          </cell>
          <cell r="M11408" t="str">
            <v>Elementos sin Marca</v>
          </cell>
          <cell r="O11408">
            <v>0</v>
          </cell>
          <cell r="P11408">
            <v>0</v>
          </cell>
          <cell r="S11408">
            <v>933.33</v>
          </cell>
        </row>
        <row r="11409">
          <cell r="A11409" t="str">
            <v>TOR-AUT.3/4</v>
          </cell>
          <cell r="B11409" t="str">
            <v>TORNILLO AUTOPERFORANTE FIJADOR DE TECHO DE 12 X 3/4" P.B.</v>
          </cell>
          <cell r="C11409" t="str">
            <v>Tornillo Fijación</v>
          </cell>
          <cell r="D11409" t="str">
            <v>1.4.05.08 | Tornillería</v>
          </cell>
          <cell r="E11409" t="str">
            <v>A-2</v>
          </cell>
          <cell r="F11409">
            <v>0</v>
          </cell>
          <cell r="G11409" t="str">
            <v>Unidades</v>
          </cell>
          <cell r="H11409" t="str">
            <v>Unidades</v>
          </cell>
          <cell r="K11409">
            <v>0</v>
          </cell>
          <cell r="L11409">
            <v>0</v>
          </cell>
          <cell r="M11409" t="str">
            <v>Elementos sin Marca</v>
          </cell>
          <cell r="O11409">
            <v>0</v>
          </cell>
          <cell r="P11409">
            <v>0</v>
          </cell>
        </row>
        <row r="11410">
          <cell r="A11410" t="str">
            <v>TOR-AUT.JT2</v>
          </cell>
          <cell r="B11410" t="str">
            <v>TORNILLO AUTOPERFORANTE JT2 1/4" X 3" CON ARANDELA Y EPDM CABEZA PVC METECNO</v>
          </cell>
          <cell r="C11410" t="str">
            <v>Varios Diversos</v>
          </cell>
          <cell r="D11410" t="str">
            <v>1.4.05.10 | Varios</v>
          </cell>
          <cell r="F11410">
            <v>0</v>
          </cell>
          <cell r="G11410" t="str">
            <v>Unidades</v>
          </cell>
          <cell r="H11410" t="str">
            <v>Unidades</v>
          </cell>
          <cell r="K11410">
            <v>0</v>
          </cell>
          <cell r="L11410">
            <v>0</v>
          </cell>
          <cell r="M11410" t="str">
            <v>Elementos sin Marca</v>
          </cell>
          <cell r="O11410">
            <v>0</v>
          </cell>
          <cell r="P11410">
            <v>0</v>
          </cell>
          <cell r="S11410">
            <v>272.49</v>
          </cell>
        </row>
        <row r="11411">
          <cell r="A11411" t="str">
            <v>TOR-AUT.1/4X4</v>
          </cell>
          <cell r="B11411" t="str">
            <v>TORNILLO AUTOPERFORANTE JT2 1/4" X 4" CON ARANDELA, EPDM, CAPELOTE Y CABEZA PVC METECNO</v>
          </cell>
          <cell r="C11411" t="str">
            <v>Varios Diversos</v>
          </cell>
          <cell r="D11411" t="str">
            <v>1.4.05.10 | Varios</v>
          </cell>
          <cell r="F11411">
            <v>0</v>
          </cell>
          <cell r="G11411" t="str">
            <v>Unidades</v>
          </cell>
          <cell r="H11411" t="str">
            <v>Unidades</v>
          </cell>
          <cell r="K11411">
            <v>0</v>
          </cell>
          <cell r="L11411">
            <v>0</v>
          </cell>
          <cell r="M11411" t="str">
            <v>Elementos sin Marca</v>
          </cell>
          <cell r="O11411">
            <v>0</v>
          </cell>
          <cell r="P11411">
            <v>0</v>
          </cell>
          <cell r="S11411">
            <v>3000</v>
          </cell>
        </row>
        <row r="11412">
          <cell r="A11412" t="str">
            <v>TAU-8X1.1/2</v>
          </cell>
          <cell r="B11412" t="str">
            <v>TORNILLO AUTOPERFORANTE LAMINA CABEZA PHILLIPS  8 X 1-1/2"</v>
          </cell>
          <cell r="C11412" t="str">
            <v>Tornillos Diversos</v>
          </cell>
          <cell r="D11412" t="str">
            <v>1.4.05.08 | Tornillería</v>
          </cell>
          <cell r="E11412" t="str">
            <v>A-2</v>
          </cell>
          <cell r="F11412">
            <v>0</v>
          </cell>
          <cell r="G11412" t="str">
            <v>Unidades</v>
          </cell>
          <cell r="H11412" t="str">
            <v>Unidades</v>
          </cell>
          <cell r="K11412">
            <v>0</v>
          </cell>
          <cell r="L11412">
            <v>0</v>
          </cell>
          <cell r="M11412" t="str">
            <v>Elementos sin Marca</v>
          </cell>
          <cell r="O11412">
            <v>0</v>
          </cell>
          <cell r="P11412">
            <v>0</v>
          </cell>
          <cell r="S11412">
            <v>66</v>
          </cell>
        </row>
        <row r="11413">
          <cell r="A11413" t="str">
            <v>TAV-1/4X1-</v>
          </cell>
          <cell r="B11413" t="str">
            <v>TORNILLO AVELLAN 1/4 X 1 - ESTRELLA</v>
          </cell>
          <cell r="C11413" t="str">
            <v>Tornillo Avellanado</v>
          </cell>
          <cell r="D11413" t="str">
            <v>1.4.05.08 | Tornillería</v>
          </cell>
          <cell r="E11413" t="str">
            <v>A-2</v>
          </cell>
          <cell r="F11413">
            <v>0</v>
          </cell>
          <cell r="G11413" t="str">
            <v>Unidades</v>
          </cell>
          <cell r="H11413" t="str">
            <v>Unidades</v>
          </cell>
          <cell r="K11413">
            <v>0</v>
          </cell>
          <cell r="L11413">
            <v>0</v>
          </cell>
          <cell r="M11413" t="str">
            <v>Elementos sin Marca</v>
          </cell>
          <cell r="O11413">
            <v>0</v>
          </cell>
          <cell r="P11413">
            <v>0</v>
          </cell>
          <cell r="S11413">
            <v>44.25</v>
          </cell>
        </row>
        <row r="11414">
          <cell r="A11414" t="str">
            <v>TAV-1/4X1 1/2</v>
          </cell>
          <cell r="B11414" t="str">
            <v>TORNILLO AVELLAN 1/4 X 1 1/2 - ESTRELLA</v>
          </cell>
          <cell r="C11414" t="str">
            <v>Tornillo Avellanado</v>
          </cell>
          <cell r="D11414" t="str">
            <v>1.4.05.08 | Tornillería</v>
          </cell>
          <cell r="E11414" t="str">
            <v>A-2</v>
          </cell>
          <cell r="F11414">
            <v>32</v>
          </cell>
          <cell r="G11414" t="str">
            <v>Unidades</v>
          </cell>
          <cell r="H11414" t="str">
            <v>Unidades</v>
          </cell>
          <cell r="K11414">
            <v>0</v>
          </cell>
          <cell r="L11414">
            <v>0</v>
          </cell>
          <cell r="M11414" t="str">
            <v>Elementos sin Marca</v>
          </cell>
          <cell r="O11414">
            <v>0</v>
          </cell>
          <cell r="P11414">
            <v>0</v>
          </cell>
          <cell r="S11414">
            <v>71.25</v>
          </cell>
        </row>
        <row r="11415">
          <cell r="A11415" t="str">
            <v>TAV-1/4.1 1/4</v>
          </cell>
          <cell r="B11415" t="str">
            <v>TORNILLO AVELLAN 1/4 X 1 1/4 - ESTRELLA</v>
          </cell>
          <cell r="C11415" t="str">
            <v>Tornillo Avellanado</v>
          </cell>
          <cell r="D11415" t="str">
            <v>1.4.05.08 | Tornillería</v>
          </cell>
          <cell r="E11415" t="str">
            <v>A-2</v>
          </cell>
          <cell r="F11415">
            <v>0</v>
          </cell>
          <cell r="G11415" t="str">
            <v>Unidades</v>
          </cell>
          <cell r="H11415" t="str">
            <v>Unidades</v>
          </cell>
          <cell r="K11415">
            <v>0</v>
          </cell>
          <cell r="L11415">
            <v>0</v>
          </cell>
          <cell r="M11415" t="str">
            <v>Elementos sin Marca</v>
          </cell>
          <cell r="O11415">
            <v>0</v>
          </cell>
          <cell r="P11415">
            <v>0</v>
          </cell>
          <cell r="S11415">
            <v>132</v>
          </cell>
        </row>
        <row r="11416">
          <cell r="A11416" t="str">
            <v>TAV-1/4.1.1/4</v>
          </cell>
          <cell r="B11416" t="str">
            <v>TORNILLO AVELLAN 1/4 X 1 1/4 - PALA</v>
          </cell>
          <cell r="C11416" t="str">
            <v>Tornillo Avellanado</v>
          </cell>
          <cell r="D11416" t="str">
            <v>1.4.05.08 | Tornillería</v>
          </cell>
          <cell r="E11416" t="str">
            <v>A-2</v>
          </cell>
          <cell r="F11416">
            <v>0</v>
          </cell>
          <cell r="G11416" t="str">
            <v>Unidades</v>
          </cell>
          <cell r="H11416" t="str">
            <v>Unidades</v>
          </cell>
          <cell r="K11416">
            <v>0</v>
          </cell>
          <cell r="L11416">
            <v>0</v>
          </cell>
          <cell r="M11416" t="str">
            <v>Elementos sin Marca</v>
          </cell>
          <cell r="O11416">
            <v>0</v>
          </cell>
          <cell r="P11416">
            <v>0</v>
          </cell>
          <cell r="S11416">
            <v>270</v>
          </cell>
        </row>
        <row r="11417">
          <cell r="A11417" t="str">
            <v>TAV-1/4X1-INOX</v>
          </cell>
          <cell r="B11417" t="str">
            <v>TORNILLO AVELLAN 1/4 X 1 INOX</v>
          </cell>
          <cell r="C11417" t="str">
            <v>Tornillo Avellanado</v>
          </cell>
          <cell r="D11417" t="str">
            <v>1.4.05.08 | Tornillería</v>
          </cell>
          <cell r="E11417" t="str">
            <v>A-2</v>
          </cell>
          <cell r="F11417">
            <v>21</v>
          </cell>
          <cell r="G11417" t="str">
            <v>Unidades</v>
          </cell>
          <cell r="H11417" t="str">
            <v>Unidades</v>
          </cell>
          <cell r="K11417">
            <v>0</v>
          </cell>
          <cell r="L11417">
            <v>0</v>
          </cell>
          <cell r="M11417" t="str">
            <v>Elementos sin Marca</v>
          </cell>
          <cell r="O11417">
            <v>0</v>
          </cell>
          <cell r="P11417">
            <v>0</v>
          </cell>
          <cell r="S11417">
            <v>680</v>
          </cell>
        </row>
        <row r="11418">
          <cell r="A11418" t="str">
            <v>TAV-1/4X1/2</v>
          </cell>
          <cell r="B11418" t="str">
            <v>TORNILLO AVELLAN 1/4 X 1/2 - ESTRELLA</v>
          </cell>
          <cell r="C11418" t="str">
            <v>Tornillo Avellanado</v>
          </cell>
          <cell r="D11418" t="str">
            <v>1.4.05.08 | Tornillería</v>
          </cell>
          <cell r="E11418" t="str">
            <v>A-2</v>
          </cell>
          <cell r="F11418">
            <v>127</v>
          </cell>
          <cell r="G11418" t="str">
            <v>Unidades</v>
          </cell>
          <cell r="H11418" t="str">
            <v>Unidades</v>
          </cell>
          <cell r="K11418">
            <v>0</v>
          </cell>
          <cell r="L11418">
            <v>0</v>
          </cell>
          <cell r="M11418" t="str">
            <v>Elementos sin Marca</v>
          </cell>
          <cell r="O11418">
            <v>50</v>
          </cell>
          <cell r="P11418">
            <v>0</v>
          </cell>
          <cell r="Q11418">
            <v>50</v>
          </cell>
          <cell r="R11418" t="str">
            <v>4</v>
          </cell>
          <cell r="S11418">
            <v>31.58</v>
          </cell>
        </row>
        <row r="11419">
          <cell r="A11419" t="str">
            <v>TAV-1/4X3/4</v>
          </cell>
          <cell r="B11419" t="str">
            <v>TORNILLO AVELLAN 1/4 X 3/4 - ESTRELLA</v>
          </cell>
          <cell r="C11419" t="str">
            <v>Tornillo Avellanado</v>
          </cell>
          <cell r="D11419" t="str">
            <v>1.4.05.08 | Tornillería</v>
          </cell>
          <cell r="E11419" t="str">
            <v>A-2</v>
          </cell>
          <cell r="F11419">
            <v>119</v>
          </cell>
          <cell r="G11419" t="str">
            <v>Unidades</v>
          </cell>
          <cell r="H11419" t="str">
            <v>Unidades</v>
          </cell>
          <cell r="K11419">
            <v>0</v>
          </cell>
          <cell r="L11419">
            <v>0</v>
          </cell>
          <cell r="M11419" t="str">
            <v>Elementos sin Marca</v>
          </cell>
          <cell r="O11419">
            <v>30</v>
          </cell>
          <cell r="P11419">
            <v>0</v>
          </cell>
          <cell r="Q11419">
            <v>150</v>
          </cell>
          <cell r="R11419" t="str">
            <v>4</v>
          </cell>
          <cell r="S11419">
            <v>43.73</v>
          </cell>
        </row>
        <row r="11420">
          <cell r="A11420" t="str">
            <v>TAV-1/4.3/4</v>
          </cell>
          <cell r="B11420" t="str">
            <v>TORNILLO AVELLAN 1/4 X 3/4 INOX</v>
          </cell>
          <cell r="C11420" t="str">
            <v>Tornillo Avellanado</v>
          </cell>
          <cell r="D11420" t="str">
            <v>1.4.05.08 | Tornillería</v>
          </cell>
          <cell r="E11420" t="str">
            <v>A-2</v>
          </cell>
          <cell r="F11420">
            <v>0</v>
          </cell>
          <cell r="G11420" t="str">
            <v>Unidades</v>
          </cell>
          <cell r="H11420" t="str">
            <v>Unidades</v>
          </cell>
          <cell r="K11420">
            <v>0</v>
          </cell>
          <cell r="L11420">
            <v>0</v>
          </cell>
          <cell r="M11420" t="str">
            <v>Elementos sin Marca</v>
          </cell>
          <cell r="O11420">
            <v>0</v>
          </cell>
          <cell r="P11420">
            <v>0</v>
          </cell>
          <cell r="S11420">
            <v>612</v>
          </cell>
        </row>
        <row r="11421">
          <cell r="A11421" t="str">
            <v>TAV-3/8.1.1/4.E</v>
          </cell>
          <cell r="B11421" t="str">
            <v>TORNILLO AVELLAN 3/8  X 1 1/4 - ESTRELLA</v>
          </cell>
          <cell r="C11421" t="str">
            <v>Tornillo Avellanado</v>
          </cell>
          <cell r="D11421" t="str">
            <v>1.4.05.08 | Tornillería</v>
          </cell>
          <cell r="E11421" t="str">
            <v>A-2</v>
          </cell>
          <cell r="F11421">
            <v>0</v>
          </cell>
          <cell r="G11421" t="str">
            <v>Unidades</v>
          </cell>
          <cell r="H11421" t="str">
            <v>Unidades</v>
          </cell>
          <cell r="K11421">
            <v>0</v>
          </cell>
          <cell r="L11421">
            <v>0</v>
          </cell>
          <cell r="M11421" t="str">
            <v>Elementos sin Marca</v>
          </cell>
          <cell r="O11421">
            <v>0</v>
          </cell>
          <cell r="P11421">
            <v>0</v>
          </cell>
        </row>
        <row r="11422">
          <cell r="A11422" t="str">
            <v>TAV-3/8X1 1/4</v>
          </cell>
          <cell r="B11422" t="str">
            <v>TORNILLO AVELLAN 3/8  X 1 1/4 - PALA</v>
          </cell>
          <cell r="C11422" t="str">
            <v>Tornillo Avellanado</v>
          </cell>
          <cell r="D11422" t="str">
            <v>1.4.05.08 | Tornillería</v>
          </cell>
          <cell r="E11422" t="str">
            <v>A-2</v>
          </cell>
          <cell r="F11422">
            <v>0</v>
          </cell>
          <cell r="G11422" t="str">
            <v>Unidades</v>
          </cell>
          <cell r="H11422" t="str">
            <v>Unidades</v>
          </cell>
          <cell r="K11422">
            <v>0</v>
          </cell>
          <cell r="L11422">
            <v>0</v>
          </cell>
          <cell r="M11422" t="str">
            <v>Elementos sin Marca</v>
          </cell>
          <cell r="O11422">
            <v>0</v>
          </cell>
          <cell r="P11422">
            <v>0</v>
          </cell>
          <cell r="S11422">
            <v>246.75</v>
          </cell>
        </row>
        <row r="11423">
          <cell r="A11423" t="str">
            <v>TOR-AVE.3/8.X1.BRONCE</v>
          </cell>
          <cell r="B11423" t="str">
            <v>TORNILLO AVELLAN 3/8 X 1 - EN BRONCE</v>
          </cell>
          <cell r="C11423" t="str">
            <v>Tornillo Avellanado</v>
          </cell>
          <cell r="D11423" t="str">
            <v>1.4.05.08 | Tornillería</v>
          </cell>
          <cell r="E11423" t="str">
            <v>A-2</v>
          </cell>
          <cell r="F11423">
            <v>0</v>
          </cell>
          <cell r="G11423" t="str">
            <v>Unidades</v>
          </cell>
          <cell r="H11423" t="str">
            <v>Unidades</v>
          </cell>
          <cell r="K11423">
            <v>0</v>
          </cell>
          <cell r="L11423">
            <v>0</v>
          </cell>
          <cell r="M11423" t="str">
            <v>Elementos sin Marca</v>
          </cell>
          <cell r="O11423">
            <v>0</v>
          </cell>
          <cell r="P11423">
            <v>0</v>
          </cell>
          <cell r="S11423">
            <v>2219</v>
          </cell>
        </row>
        <row r="11424">
          <cell r="A11424" t="str">
            <v>TAV-3/8X1</v>
          </cell>
          <cell r="B11424" t="str">
            <v>TORNILLO AVELLAN 3/8 X 1 - PALA</v>
          </cell>
          <cell r="C11424" t="str">
            <v>Tornillo Avellanado</v>
          </cell>
          <cell r="D11424" t="str">
            <v>1.4.05.08 | Tornillería</v>
          </cell>
          <cell r="E11424" t="str">
            <v>A-2</v>
          </cell>
          <cell r="F11424">
            <v>59</v>
          </cell>
          <cell r="G11424" t="str">
            <v>Unidades</v>
          </cell>
          <cell r="H11424" t="str">
            <v>Unidades</v>
          </cell>
          <cell r="K11424">
            <v>0</v>
          </cell>
          <cell r="L11424">
            <v>0</v>
          </cell>
          <cell r="M11424" t="str">
            <v>Elementos sin Marca</v>
          </cell>
          <cell r="O11424">
            <v>10</v>
          </cell>
          <cell r="P11424">
            <v>0</v>
          </cell>
          <cell r="Q11424">
            <v>70</v>
          </cell>
          <cell r="R11424" t="str">
            <v>4</v>
          </cell>
          <cell r="S11424">
            <v>451</v>
          </cell>
        </row>
        <row r="11425">
          <cell r="A11425" t="str">
            <v>TAV-3/8.112</v>
          </cell>
          <cell r="B11425" t="str">
            <v>TORNILLO AVELLAN 3/8 X 1 1/2 - ESTRELLA - ZINCADO</v>
          </cell>
          <cell r="C11425" t="str">
            <v>Tornillo Avellanado</v>
          </cell>
          <cell r="D11425" t="str">
            <v>1.4.05.08 | Tornillería</v>
          </cell>
          <cell r="E11425" t="str">
            <v>A-2</v>
          </cell>
          <cell r="F11425">
            <v>0</v>
          </cell>
          <cell r="G11425" t="str">
            <v>Unidades</v>
          </cell>
          <cell r="H11425" t="str">
            <v>Unidades</v>
          </cell>
          <cell r="K11425">
            <v>0</v>
          </cell>
          <cell r="L11425">
            <v>0</v>
          </cell>
          <cell r="M11425" t="str">
            <v>Elementos sin Marca</v>
          </cell>
          <cell r="O11425">
            <v>0</v>
          </cell>
          <cell r="P11425">
            <v>0</v>
          </cell>
          <cell r="S11425">
            <v>312.14999999999998</v>
          </cell>
        </row>
        <row r="11426">
          <cell r="A11426" t="str">
            <v>TAV-3/8X1 1/2</v>
          </cell>
          <cell r="B11426" t="str">
            <v>TORNILLO AVELLAN 3/8 X 1 1/2 - PALA</v>
          </cell>
          <cell r="C11426" t="str">
            <v>Tornillo Avellanado</v>
          </cell>
          <cell r="D11426" t="str">
            <v>1.4.05.08 | Tornillería</v>
          </cell>
          <cell r="E11426" t="str">
            <v>A-2</v>
          </cell>
          <cell r="F11426">
            <v>0</v>
          </cell>
          <cell r="G11426" t="str">
            <v>Unidades</v>
          </cell>
          <cell r="H11426" t="str">
            <v>Unidades</v>
          </cell>
          <cell r="K11426">
            <v>0</v>
          </cell>
          <cell r="L11426">
            <v>0</v>
          </cell>
          <cell r="M11426" t="str">
            <v>Elementos sin Marca</v>
          </cell>
          <cell r="O11426">
            <v>0</v>
          </cell>
          <cell r="P11426">
            <v>0</v>
          </cell>
          <cell r="S11426">
            <v>316.5</v>
          </cell>
        </row>
        <row r="11427">
          <cell r="A11427" t="str">
            <v>TAV-3/8.1.1/4.BR</v>
          </cell>
          <cell r="B11427" t="str">
            <v>TORNILLO AVELLAN 3/8 X 1 1/4 - EN BRONCE</v>
          </cell>
          <cell r="C11427" t="str">
            <v>Tornillo Avellanado</v>
          </cell>
          <cell r="D11427" t="str">
            <v>1.4.05.08 | Tornillería</v>
          </cell>
          <cell r="E11427" t="str">
            <v>A-2</v>
          </cell>
          <cell r="F11427">
            <v>0</v>
          </cell>
          <cell r="G11427" t="str">
            <v>Unidades</v>
          </cell>
          <cell r="H11427" t="str">
            <v>Unidades</v>
          </cell>
          <cell r="K11427">
            <v>0</v>
          </cell>
          <cell r="L11427">
            <v>0</v>
          </cell>
          <cell r="M11427" t="str">
            <v>Elementos sin Marca</v>
          </cell>
          <cell r="O11427">
            <v>0</v>
          </cell>
          <cell r="P11427">
            <v>0</v>
          </cell>
          <cell r="S11427">
            <v>2055</v>
          </cell>
        </row>
        <row r="11428">
          <cell r="A11428" t="str">
            <v>TOA-3/8.3/4</v>
          </cell>
          <cell r="B11428" t="str">
            <v>TORNILLO AVELLAN 3/8 X 3/4 - ESTRELLA - ZINCADO</v>
          </cell>
          <cell r="C11428" t="str">
            <v>Tornillo Avellanado</v>
          </cell>
          <cell r="D11428" t="str">
            <v>1.4.05.08 | Tornillería</v>
          </cell>
          <cell r="E11428" t="str">
            <v>A-2</v>
          </cell>
          <cell r="F11428">
            <v>0</v>
          </cell>
          <cell r="G11428" t="str">
            <v>Unidades</v>
          </cell>
          <cell r="H11428" t="str">
            <v>Unidades</v>
          </cell>
          <cell r="K11428">
            <v>0</v>
          </cell>
          <cell r="L11428">
            <v>0</v>
          </cell>
          <cell r="M11428" t="str">
            <v>Elementos sin Marca</v>
          </cell>
          <cell r="O11428">
            <v>0</v>
          </cell>
          <cell r="P11428">
            <v>0</v>
          </cell>
          <cell r="S11428">
            <v>327</v>
          </cell>
        </row>
        <row r="11429">
          <cell r="A11429" t="str">
            <v>TAV-3/8.3/4</v>
          </cell>
          <cell r="B11429" t="str">
            <v>TORNILLO AVELLAN 3/8 X 3/4 - PALA</v>
          </cell>
          <cell r="C11429" t="str">
            <v>Tornillo Avellanado</v>
          </cell>
          <cell r="D11429" t="str">
            <v>1.4.05.08 | Tornillería</v>
          </cell>
          <cell r="E11429" t="str">
            <v>A-2</v>
          </cell>
          <cell r="F11429">
            <v>0</v>
          </cell>
          <cell r="G11429" t="str">
            <v>Unidades</v>
          </cell>
          <cell r="H11429" t="str">
            <v>Unidades</v>
          </cell>
          <cell r="K11429">
            <v>0</v>
          </cell>
          <cell r="L11429">
            <v>0</v>
          </cell>
          <cell r="M11429" t="str">
            <v>Elementos sin Marca</v>
          </cell>
          <cell r="O11429">
            <v>0</v>
          </cell>
          <cell r="P11429">
            <v>0</v>
          </cell>
          <cell r="S11429">
            <v>960</v>
          </cell>
        </row>
        <row r="11430">
          <cell r="A11430" t="str">
            <v>TAV-516.1ZI</v>
          </cell>
          <cell r="B11430" t="str">
            <v>TORNILLO AVELLAN 5/16 X 1 - ESTRELLA - ZINCADO</v>
          </cell>
          <cell r="C11430" t="str">
            <v>Tornillo Avellanado</v>
          </cell>
          <cell r="D11430" t="str">
            <v>1.4.05.08 | Tornillería</v>
          </cell>
          <cell r="E11430" t="str">
            <v>A-2</v>
          </cell>
          <cell r="F11430">
            <v>98</v>
          </cell>
          <cell r="G11430" t="str">
            <v>Unidades</v>
          </cell>
          <cell r="H11430" t="str">
            <v>Unidades</v>
          </cell>
          <cell r="K11430">
            <v>0</v>
          </cell>
          <cell r="L11430">
            <v>0</v>
          </cell>
          <cell r="M11430" t="str">
            <v>Elementos sin Marca</v>
          </cell>
          <cell r="O11430">
            <v>0</v>
          </cell>
          <cell r="P11430">
            <v>0</v>
          </cell>
          <cell r="S11430">
            <v>108.9</v>
          </cell>
        </row>
        <row r="11431">
          <cell r="A11431" t="str">
            <v>TAV-5/1.6X1/4</v>
          </cell>
          <cell r="B11431" t="str">
            <v>TORNILLO AVELLAN 5/16 X 1 1/4 - PALA</v>
          </cell>
          <cell r="C11431" t="str">
            <v>Tornillo Avellanado</v>
          </cell>
          <cell r="D11431" t="str">
            <v>1.4.05.08 | Tornillería</v>
          </cell>
          <cell r="E11431" t="str">
            <v>A-2</v>
          </cell>
          <cell r="F11431">
            <v>0</v>
          </cell>
          <cell r="G11431" t="str">
            <v>Unidades</v>
          </cell>
          <cell r="H11431" t="str">
            <v>Unidades</v>
          </cell>
          <cell r="K11431">
            <v>0</v>
          </cell>
          <cell r="L11431">
            <v>0</v>
          </cell>
          <cell r="M11431" t="str">
            <v>Elementos sin Marca</v>
          </cell>
          <cell r="O11431">
            <v>0</v>
          </cell>
          <cell r="P11431">
            <v>0</v>
          </cell>
        </row>
        <row r="11432">
          <cell r="A11432" t="str">
            <v>TOR-AVE.5/16X2.1/2</v>
          </cell>
          <cell r="B11432" t="str">
            <v>TORNILLO AVELLAN 5/16 X 2 1/2 - ESTRELLA</v>
          </cell>
          <cell r="C11432" t="str">
            <v>Tornillo Avellanado</v>
          </cell>
          <cell r="D11432" t="str">
            <v>1.4.05.08 | Tornillería</v>
          </cell>
          <cell r="E11432" t="str">
            <v>A-2</v>
          </cell>
          <cell r="F11432">
            <v>0</v>
          </cell>
          <cell r="G11432" t="str">
            <v>Unidades</v>
          </cell>
          <cell r="H11432" t="str">
            <v>Unidades</v>
          </cell>
          <cell r="K11432">
            <v>0</v>
          </cell>
          <cell r="L11432">
            <v>0</v>
          </cell>
          <cell r="M11432" t="str">
            <v>Elementos sin Marca</v>
          </cell>
          <cell r="O11432">
            <v>0</v>
          </cell>
          <cell r="P11432">
            <v>0</v>
          </cell>
          <cell r="S11432">
            <v>391.5</v>
          </cell>
        </row>
        <row r="11433">
          <cell r="A11433" t="str">
            <v>TAV-5/16X3/4</v>
          </cell>
          <cell r="B11433" t="str">
            <v>TORNILLO AVELLAN 5/16 X 3/4 - PALA</v>
          </cell>
          <cell r="C11433" t="str">
            <v>Tornillo Avellanado</v>
          </cell>
          <cell r="D11433" t="str">
            <v>1.4.05.08 | Tornillería</v>
          </cell>
          <cell r="E11433" t="str">
            <v>A-2</v>
          </cell>
          <cell r="F11433">
            <v>0</v>
          </cell>
          <cell r="G11433" t="str">
            <v>Unidades</v>
          </cell>
          <cell r="H11433" t="str">
            <v>Unidades</v>
          </cell>
          <cell r="K11433">
            <v>0</v>
          </cell>
          <cell r="L11433">
            <v>0</v>
          </cell>
          <cell r="M11433" t="str">
            <v>Elementos sin Marca</v>
          </cell>
          <cell r="O11433">
            <v>0</v>
          </cell>
          <cell r="P11433">
            <v>0</v>
          </cell>
          <cell r="S11433">
            <v>94.83</v>
          </cell>
        </row>
        <row r="11434">
          <cell r="A11434" t="str">
            <v>TAV-M10.11/2</v>
          </cell>
          <cell r="B11434" t="str">
            <v>TORNILLO AVELLAN M10 X 1 1/2 PASO 1.75</v>
          </cell>
          <cell r="C11434" t="str">
            <v>Tornillo Avellanado</v>
          </cell>
          <cell r="D11434" t="str">
            <v>1.4.05.08 | Tornillería</v>
          </cell>
          <cell r="E11434" t="str">
            <v>A-2</v>
          </cell>
          <cell r="F11434">
            <v>0</v>
          </cell>
          <cell r="G11434" t="str">
            <v>Unidades</v>
          </cell>
          <cell r="H11434" t="str">
            <v>Unidades</v>
          </cell>
          <cell r="K11434">
            <v>0</v>
          </cell>
          <cell r="L11434">
            <v>0</v>
          </cell>
          <cell r="M11434" t="str">
            <v>Elementos sin Marca</v>
          </cell>
          <cell r="O11434">
            <v>0</v>
          </cell>
          <cell r="P11434">
            <v>0</v>
          </cell>
          <cell r="S11434">
            <v>696</v>
          </cell>
        </row>
        <row r="11435">
          <cell r="A11435" t="str">
            <v>TAV-1/8.5/8</v>
          </cell>
          <cell r="B11435" t="str">
            <v>TORNILLO AVELLANADO 1/8 X 5/8 -ESTRELLA- ZIN</v>
          </cell>
          <cell r="C11435" t="str">
            <v>Tornillo Avellanado</v>
          </cell>
          <cell r="D11435" t="str">
            <v>1.4.05.08 | Tornillería</v>
          </cell>
          <cell r="E11435" t="str">
            <v>A-2</v>
          </cell>
          <cell r="F11435">
            <v>0</v>
          </cell>
          <cell r="G11435" t="str">
            <v>Unidades</v>
          </cell>
          <cell r="H11435" t="str">
            <v>Unidades</v>
          </cell>
          <cell r="K11435">
            <v>0</v>
          </cell>
          <cell r="L11435">
            <v>0</v>
          </cell>
          <cell r="M11435" t="str">
            <v>Elementos sin Marca</v>
          </cell>
          <cell r="O11435">
            <v>0</v>
          </cell>
          <cell r="P11435">
            <v>0</v>
          </cell>
          <cell r="S11435">
            <v>270</v>
          </cell>
        </row>
        <row r="11436">
          <cell r="A11436" t="str">
            <v>TOR-BRI.SIL13.M16</v>
          </cell>
          <cell r="B11436" t="str">
            <v>TORNILLO BARRA ROSCADO INTERNO ISCAR SIL13 M16</v>
          </cell>
          <cell r="C11436" t="str">
            <v>Consumible Maquinaria y Equipos</v>
          </cell>
          <cell r="D11436" t="str">
            <v>1.4.55.20 | Materiales y Suministros</v>
          </cell>
          <cell r="E11436" t="str">
            <v>E14-N5</v>
          </cell>
          <cell r="F11436">
            <v>0</v>
          </cell>
          <cell r="G11436" t="str">
            <v>Unidades</v>
          </cell>
          <cell r="H11436" t="str">
            <v>Unidades</v>
          </cell>
          <cell r="K11436">
            <v>0</v>
          </cell>
          <cell r="L11436">
            <v>0</v>
          </cell>
          <cell r="M11436" t="str">
            <v>Elementos sin Marca</v>
          </cell>
          <cell r="O11436">
            <v>0</v>
          </cell>
          <cell r="P11436">
            <v>0</v>
          </cell>
          <cell r="S11436">
            <v>8000</v>
          </cell>
        </row>
        <row r="11437">
          <cell r="A11437" t="str">
            <v>TOR-BAR.SIR20.P22</v>
          </cell>
          <cell r="B11437" t="str">
            <v>TORNILLO BARRA ROSCADO INTERNO ISCAR SIR20P22</v>
          </cell>
          <cell r="C11437" t="str">
            <v>Consumible Maquinaria y Equipos</v>
          </cell>
          <cell r="D11437" t="str">
            <v>1.4.55.20 | Materiales y Suministros</v>
          </cell>
          <cell r="E11437" t="str">
            <v>E14-N5</v>
          </cell>
          <cell r="F11437">
            <v>0</v>
          </cell>
          <cell r="G11437" t="str">
            <v>Unidades</v>
          </cell>
          <cell r="H11437" t="str">
            <v>Unidades</v>
          </cell>
          <cell r="K11437">
            <v>0</v>
          </cell>
          <cell r="L11437">
            <v>0</v>
          </cell>
          <cell r="M11437" t="str">
            <v>Elementos sin Marca</v>
          </cell>
          <cell r="O11437">
            <v>0</v>
          </cell>
          <cell r="P11437">
            <v>0</v>
          </cell>
          <cell r="S11437">
            <v>12300</v>
          </cell>
        </row>
        <row r="11438">
          <cell r="A11438" t="str">
            <v>TOR-BRI.BAR</v>
          </cell>
          <cell r="B11438" t="str">
            <v>TORNILLO BRIDA BARRA ALESADO S16Q MCLNR12 Ref: CS7-5018</v>
          </cell>
          <cell r="C11438" t="str">
            <v>Consumible Maquinaria y Equipos</v>
          </cell>
          <cell r="D11438" t="str">
            <v>1.4.55.20 | Materiales y Suministros</v>
          </cell>
          <cell r="E11438" t="str">
            <v>E14-N5</v>
          </cell>
          <cell r="F11438">
            <v>2</v>
          </cell>
          <cell r="G11438" t="str">
            <v>Unidades</v>
          </cell>
          <cell r="H11438" t="str">
            <v>Unidades</v>
          </cell>
          <cell r="K11438">
            <v>0</v>
          </cell>
          <cell r="L11438">
            <v>0</v>
          </cell>
          <cell r="M11438" t="str">
            <v>Elementos sin Marca</v>
          </cell>
          <cell r="N11438" t="str">
            <v>CS7-5018</v>
          </cell>
          <cell r="O11438">
            <v>2</v>
          </cell>
          <cell r="P11438">
            <v>0</v>
          </cell>
          <cell r="Q11438">
            <v>2</v>
          </cell>
          <cell r="R11438" t="str">
            <v>5</v>
          </cell>
          <cell r="S11438">
            <v>34030</v>
          </cell>
        </row>
        <row r="11439">
          <cell r="A11439" t="str">
            <v>TOR-BRI.S32</v>
          </cell>
          <cell r="B11439" t="str">
            <v>TORNILLO BRIDA BARRA ALESADO S32S-MWLNL08 REF: CS7-6030 Ref: CS7-6030</v>
          </cell>
          <cell r="C11439" t="str">
            <v>Consumible Maquinaria y Equipos</v>
          </cell>
          <cell r="D11439" t="str">
            <v>1.4.55.20 | Materiales y Suministros</v>
          </cell>
          <cell r="E11439" t="str">
            <v>E14-N5</v>
          </cell>
          <cell r="F11439">
            <v>0</v>
          </cell>
          <cell r="G11439" t="str">
            <v>Unidades</v>
          </cell>
          <cell r="H11439" t="str">
            <v>Unidades</v>
          </cell>
          <cell r="K11439">
            <v>0</v>
          </cell>
          <cell r="L11439">
            <v>0</v>
          </cell>
          <cell r="M11439" t="str">
            <v>Elementos sin Marca</v>
          </cell>
          <cell r="N11439" t="str">
            <v>CS7-6030</v>
          </cell>
          <cell r="O11439">
            <v>0</v>
          </cell>
          <cell r="P11439">
            <v>0</v>
          </cell>
          <cell r="Q11439">
            <v>2</v>
          </cell>
          <cell r="R11439" t="str">
            <v>5</v>
          </cell>
          <cell r="S11439">
            <v>10000</v>
          </cell>
        </row>
        <row r="11440">
          <cell r="A11440" t="str">
            <v>TOR-BRI.BAR.S25</v>
          </cell>
          <cell r="B11440" t="str">
            <v>TORNILLO BRIDA BARRA ROSCADO S25R-UNTOR3 Ref: CSH0516</v>
          </cell>
          <cell r="C11440" t="str">
            <v>Consumible Maquinaria y Equipos</v>
          </cell>
          <cell r="D11440" t="str">
            <v>1.4.55.20 | Materiales y Suministros</v>
          </cell>
          <cell r="E11440" t="str">
            <v>E14-N5</v>
          </cell>
          <cell r="F11440">
            <v>3</v>
          </cell>
          <cell r="G11440" t="str">
            <v>Unidades</v>
          </cell>
          <cell r="H11440" t="str">
            <v>Unidades</v>
          </cell>
          <cell r="K11440">
            <v>0</v>
          </cell>
          <cell r="L11440">
            <v>0</v>
          </cell>
          <cell r="M11440" t="str">
            <v>Elementos sin Marca</v>
          </cell>
          <cell r="N11440" t="str">
            <v>CSH0516</v>
          </cell>
          <cell r="O11440">
            <v>2</v>
          </cell>
          <cell r="P11440">
            <v>0</v>
          </cell>
          <cell r="Q11440">
            <v>2</v>
          </cell>
          <cell r="R11440" t="str">
            <v>5</v>
          </cell>
          <cell r="S11440">
            <v>8000</v>
          </cell>
        </row>
        <row r="11441">
          <cell r="A11441" t="str">
            <v>TOR-BRI.BAR.USR</v>
          </cell>
          <cell r="B11441" t="str">
            <v>TORNILLO BRIDA BARRA ROSCADO USR-2525M3 REF: CSH0516 Ref: CSH0516</v>
          </cell>
          <cell r="C11441" t="str">
            <v>Consumible Maquinaria y Equipos</v>
          </cell>
          <cell r="D11441" t="str">
            <v>1.4.55.20 | Materiales y Suministros</v>
          </cell>
          <cell r="E11441" t="str">
            <v>E14-N5</v>
          </cell>
          <cell r="F11441">
            <v>0</v>
          </cell>
          <cell r="G11441" t="str">
            <v>Unidades</v>
          </cell>
          <cell r="H11441" t="str">
            <v>Unidades</v>
          </cell>
          <cell r="K11441">
            <v>0</v>
          </cell>
          <cell r="L11441">
            <v>0</v>
          </cell>
          <cell r="M11441" t="str">
            <v>Elementos sin Marca</v>
          </cell>
          <cell r="N11441" t="str">
            <v>CSH0516</v>
          </cell>
          <cell r="O11441">
            <v>0</v>
          </cell>
          <cell r="P11441">
            <v>0</v>
          </cell>
          <cell r="Q11441">
            <v>2</v>
          </cell>
          <cell r="R11441" t="str">
            <v>5</v>
          </cell>
          <cell r="S11441">
            <v>10000</v>
          </cell>
        </row>
        <row r="11442">
          <cell r="A11442" t="str">
            <v>TOR-BRI.BAR.CS7</v>
          </cell>
          <cell r="B11442" t="str">
            <v>TORNILLO BRIDA BARRA TORNEADO MVJNR-2525M16 REF: CS7-6030 Ref: CS7-6030</v>
          </cell>
          <cell r="C11442" t="str">
            <v>Consumible Maquinaria y Equipos</v>
          </cell>
          <cell r="D11442" t="str">
            <v>1.4.55.20 | Materiales y Suministros</v>
          </cell>
          <cell r="E11442" t="str">
            <v>E14-N5</v>
          </cell>
          <cell r="F11442">
            <v>3</v>
          </cell>
          <cell r="G11442" t="str">
            <v>Unidades</v>
          </cell>
          <cell r="H11442" t="str">
            <v>Unidades</v>
          </cell>
          <cell r="K11442">
            <v>0</v>
          </cell>
          <cell r="L11442">
            <v>0</v>
          </cell>
          <cell r="M11442" t="str">
            <v>Elementos sin Marca</v>
          </cell>
          <cell r="N11442" t="str">
            <v>CS7-6030</v>
          </cell>
          <cell r="O11442">
            <v>2</v>
          </cell>
          <cell r="P11442">
            <v>0</v>
          </cell>
          <cell r="Q11442">
            <v>2</v>
          </cell>
          <cell r="R11442" t="str">
            <v>5</v>
          </cell>
          <cell r="S11442">
            <v>41694.699999999997</v>
          </cell>
        </row>
        <row r="11443">
          <cell r="A11443" t="str">
            <v>TON-BRI.BAR.C57</v>
          </cell>
          <cell r="B11443" t="str">
            <v>TORNILLO BRIDA BARRA TORNEADO MWLNR-2525M08 REF: CS7-6030 REF: CS7-6030 REF: CS7-6030 Ref: CS7-6030</v>
          </cell>
          <cell r="C11443" t="str">
            <v>Consumible Maquinaria y Equipos</v>
          </cell>
          <cell r="D11443" t="str">
            <v>1.4.55.20 | Materiales y Suministros</v>
          </cell>
          <cell r="E11443" t="str">
            <v>E14-N5</v>
          </cell>
          <cell r="F11443">
            <v>0</v>
          </cell>
          <cell r="G11443" t="str">
            <v>Unidades</v>
          </cell>
          <cell r="H11443" t="str">
            <v>Unidades</v>
          </cell>
          <cell r="K11443">
            <v>0</v>
          </cell>
          <cell r="L11443">
            <v>0</v>
          </cell>
          <cell r="M11443" t="str">
            <v>Elementos sin Marca</v>
          </cell>
          <cell r="N11443" t="str">
            <v>CS7-6030</v>
          </cell>
          <cell r="O11443">
            <v>0</v>
          </cell>
          <cell r="P11443">
            <v>0</v>
          </cell>
          <cell r="Q11443">
            <v>2</v>
          </cell>
          <cell r="R11443" t="str">
            <v>5</v>
          </cell>
          <cell r="S11443">
            <v>10000</v>
          </cell>
        </row>
        <row r="11444">
          <cell r="A11444" t="str">
            <v>TOR-BRI.007</v>
          </cell>
          <cell r="B11444" t="str">
            <v>TORNILLO BRISTO CON CABEZA M4 X 16 - PASO 0.7</v>
          </cell>
          <cell r="C11444" t="str">
            <v>Tornillo Bristol con cabeza</v>
          </cell>
          <cell r="D11444" t="str">
            <v>1.4.05.08 | Tornillería</v>
          </cell>
          <cell r="E11444" t="str">
            <v>E3-1AI</v>
          </cell>
          <cell r="F11444">
            <v>10</v>
          </cell>
          <cell r="G11444" t="str">
            <v>Unidades</v>
          </cell>
          <cell r="H11444" t="str">
            <v>Unidades</v>
          </cell>
          <cell r="K11444">
            <v>0</v>
          </cell>
          <cell r="L11444">
            <v>0</v>
          </cell>
          <cell r="M11444" t="str">
            <v>Elementos sin Marca</v>
          </cell>
          <cell r="O11444">
            <v>0</v>
          </cell>
          <cell r="P11444">
            <v>0</v>
          </cell>
          <cell r="S11444">
            <v>120</v>
          </cell>
        </row>
        <row r="11445">
          <cell r="A11445" t="str">
            <v>TBR-M8X30MM-IN</v>
          </cell>
          <cell r="B11445" t="str">
            <v>TORNILLO BRISTOL  AVELLAN M8 X 30MM - PASO 1.25 - INOX</v>
          </cell>
          <cell r="C11445" t="str">
            <v>Tornillo Bristol con cabeza</v>
          </cell>
          <cell r="D11445" t="str">
            <v>1.4.05.08 | Tornillería</v>
          </cell>
          <cell r="E11445" t="str">
            <v>E3-2AH</v>
          </cell>
          <cell r="F11445">
            <v>18</v>
          </cell>
          <cell r="G11445" t="str">
            <v>Unidades</v>
          </cell>
          <cell r="H11445" t="str">
            <v>Unidades</v>
          </cell>
          <cell r="K11445">
            <v>0</v>
          </cell>
          <cell r="L11445">
            <v>0</v>
          </cell>
          <cell r="M11445" t="str">
            <v>Elementos sin Marca</v>
          </cell>
          <cell r="O11445">
            <v>5</v>
          </cell>
          <cell r="P11445">
            <v>0</v>
          </cell>
          <cell r="Q11445">
            <v>10</v>
          </cell>
          <cell r="R11445" t="str">
            <v>4</v>
          </cell>
          <cell r="S11445">
            <v>435.3</v>
          </cell>
        </row>
        <row r="11446">
          <cell r="A11446" t="str">
            <v>TBR-1/4X11/2-IN</v>
          </cell>
          <cell r="B11446" t="str">
            <v>TORNILLO BRISTOL 1/4 X 1 1/2 INOX</v>
          </cell>
          <cell r="C11446" t="str">
            <v>Tornillo Bristol con cabeza</v>
          </cell>
          <cell r="D11446" t="str">
            <v>1.4.05.08 | Tornillería</v>
          </cell>
          <cell r="E11446" t="str">
            <v>E3-2BL</v>
          </cell>
          <cell r="F11446">
            <v>0</v>
          </cell>
          <cell r="G11446" t="str">
            <v>Unidades</v>
          </cell>
          <cell r="H11446" t="str">
            <v>Unidades</v>
          </cell>
          <cell r="K11446">
            <v>0</v>
          </cell>
          <cell r="L11446">
            <v>0</v>
          </cell>
          <cell r="M11446" t="str">
            <v>Elementos sin Marca</v>
          </cell>
          <cell r="O11446">
            <v>0</v>
          </cell>
          <cell r="P11446">
            <v>0</v>
          </cell>
          <cell r="S11446">
            <v>432</v>
          </cell>
        </row>
        <row r="11447">
          <cell r="A11447" t="str">
            <v>TAV-1/2X2BR</v>
          </cell>
          <cell r="B11447" t="str">
            <v>TORNILLO BRISTOL AVELLAN  1/2 X 2</v>
          </cell>
          <cell r="C11447" t="str">
            <v>Tornillo Bristol con cabeza</v>
          </cell>
          <cell r="D11447" t="str">
            <v>1.4.05.08 | Tornillería</v>
          </cell>
          <cell r="E11447" t="str">
            <v>E3-2AD</v>
          </cell>
          <cell r="F11447">
            <v>23</v>
          </cell>
          <cell r="G11447" t="str">
            <v>Unidades</v>
          </cell>
          <cell r="H11447" t="str">
            <v>Unidades</v>
          </cell>
          <cell r="K11447">
            <v>0</v>
          </cell>
          <cell r="L11447">
            <v>0</v>
          </cell>
          <cell r="M11447" t="str">
            <v>Elementos sin Marca</v>
          </cell>
          <cell r="O11447">
            <v>0</v>
          </cell>
          <cell r="P11447">
            <v>0</v>
          </cell>
          <cell r="S11447">
            <v>720.39</v>
          </cell>
        </row>
        <row r="11448">
          <cell r="A11448" t="str">
            <v>TBR-AVE.1/2X1.RF</v>
          </cell>
          <cell r="B11448" t="str">
            <v>TORNILLO BRISTOL AVELLAN 1/2 X 1 - ROSCA FINA</v>
          </cell>
          <cell r="C11448" t="str">
            <v>Tornillo Bristol con cabeza</v>
          </cell>
          <cell r="D11448" t="str">
            <v>1.4.05.08 | Tornillería</v>
          </cell>
          <cell r="E11448" t="str">
            <v>E3-2AD</v>
          </cell>
          <cell r="F11448">
            <v>0</v>
          </cell>
          <cell r="G11448" t="str">
            <v>Unidades</v>
          </cell>
          <cell r="H11448" t="str">
            <v>Unidades</v>
          </cell>
          <cell r="K11448">
            <v>0</v>
          </cell>
          <cell r="L11448">
            <v>0</v>
          </cell>
          <cell r="M11448" t="str">
            <v>Elementos sin Marca</v>
          </cell>
          <cell r="O11448">
            <v>0</v>
          </cell>
          <cell r="P11448">
            <v>0</v>
          </cell>
          <cell r="S11448">
            <v>1579.13</v>
          </cell>
        </row>
        <row r="11449">
          <cell r="A11449" t="str">
            <v>TBR-AVE.1/2X1.1/2</v>
          </cell>
          <cell r="B11449" t="str">
            <v>TORNILLO BRISTOL AVELLAN 1/2 X 1 1/2</v>
          </cell>
          <cell r="C11449" t="str">
            <v>Tornillo Bristol con cabeza</v>
          </cell>
          <cell r="D11449" t="str">
            <v>1.4.05.08 | Tornillería</v>
          </cell>
          <cell r="E11449" t="str">
            <v>E3-2AD</v>
          </cell>
          <cell r="F11449">
            <v>16</v>
          </cell>
          <cell r="G11449" t="str">
            <v>Unidades</v>
          </cell>
          <cell r="H11449" t="str">
            <v>Unidades</v>
          </cell>
          <cell r="K11449">
            <v>0</v>
          </cell>
          <cell r="L11449">
            <v>0</v>
          </cell>
          <cell r="M11449" t="str">
            <v>Elementos sin Marca</v>
          </cell>
          <cell r="O11449">
            <v>0</v>
          </cell>
          <cell r="P11449">
            <v>0</v>
          </cell>
          <cell r="S11449">
            <v>514.65</v>
          </cell>
        </row>
        <row r="11450">
          <cell r="A11450" t="str">
            <v>TBR-1/2.11/2</v>
          </cell>
          <cell r="B11450" t="str">
            <v>TORNILLO BRISTOL AVELLAN 1/2 X 1 1/2 - INOX</v>
          </cell>
          <cell r="C11450" t="str">
            <v>Tornillo Bristol con cabeza</v>
          </cell>
          <cell r="D11450" t="str">
            <v>1.4.05.08 | Tornillería</v>
          </cell>
          <cell r="E11450" t="str">
            <v>E3-2BF</v>
          </cell>
          <cell r="F11450">
            <v>0</v>
          </cell>
          <cell r="G11450" t="str">
            <v>Unidades</v>
          </cell>
          <cell r="H11450" t="str">
            <v>Unidades</v>
          </cell>
          <cell r="K11450">
            <v>0</v>
          </cell>
          <cell r="L11450">
            <v>0</v>
          </cell>
          <cell r="M11450" t="str">
            <v>Elementos sin Marca</v>
          </cell>
          <cell r="O11450">
            <v>0</v>
          </cell>
          <cell r="P11450">
            <v>0</v>
          </cell>
          <cell r="S11450">
            <v>1256.6300000000001</v>
          </cell>
        </row>
        <row r="11451">
          <cell r="A11451" t="str">
            <v>TAV-1/2X1 1/4BR</v>
          </cell>
          <cell r="B11451" t="str">
            <v>TORNILLO BRISTOL AVELLAN 1/2 X 1 1/4</v>
          </cell>
          <cell r="C11451" t="str">
            <v>Tornillo Bristol con cabeza</v>
          </cell>
          <cell r="D11451" t="str">
            <v>1.4.05.08 | Tornillería</v>
          </cell>
          <cell r="E11451" t="str">
            <v>E3-2AD</v>
          </cell>
          <cell r="F11451">
            <v>0</v>
          </cell>
          <cell r="G11451" t="str">
            <v>Unidades</v>
          </cell>
          <cell r="H11451" t="str">
            <v>Unidades</v>
          </cell>
          <cell r="K11451">
            <v>0</v>
          </cell>
          <cell r="L11451">
            <v>0</v>
          </cell>
          <cell r="M11451" t="str">
            <v>Elementos sin Marca</v>
          </cell>
          <cell r="O11451">
            <v>0</v>
          </cell>
          <cell r="P11451">
            <v>0</v>
          </cell>
          <cell r="S11451">
            <v>703</v>
          </cell>
        </row>
        <row r="11452">
          <cell r="A11452" t="str">
            <v>TAV-1/2.1.1/4.INOX</v>
          </cell>
          <cell r="B11452" t="str">
            <v>TORNILLO BRISTOL AVELLAN 1/2 X 1 1/4 - INOX</v>
          </cell>
          <cell r="C11452" t="str">
            <v>Tornillo Bristol con cabeza</v>
          </cell>
          <cell r="D11452" t="str">
            <v>1.4.05.08 | Tornillería</v>
          </cell>
          <cell r="E11452" t="str">
            <v>E3-2BF</v>
          </cell>
          <cell r="F11452">
            <v>0</v>
          </cell>
          <cell r="G11452" t="str">
            <v>Unidades</v>
          </cell>
          <cell r="H11452" t="str">
            <v>Unidades</v>
          </cell>
          <cell r="K11452">
            <v>0</v>
          </cell>
          <cell r="L11452">
            <v>0</v>
          </cell>
          <cell r="M11452" t="str">
            <v>Elementos sin Marca</v>
          </cell>
          <cell r="O11452">
            <v>0</v>
          </cell>
          <cell r="P11452">
            <v>0</v>
          </cell>
          <cell r="S11452">
            <v>863.25</v>
          </cell>
        </row>
        <row r="11453">
          <cell r="A11453" t="str">
            <v>TBR-AVE.1/2 X 1 1/4</v>
          </cell>
          <cell r="B11453" t="str">
            <v>TORNILLO BRISTOL AVELLAN 1/2 X 1 1/4 - ROSCA FINA</v>
          </cell>
          <cell r="C11453" t="str">
            <v>Tornillo Bristol con cabeza</v>
          </cell>
          <cell r="D11453" t="str">
            <v>1.4.05.08 | Tornillería</v>
          </cell>
          <cell r="E11453" t="str">
            <v>E3-2AD</v>
          </cell>
          <cell r="F11453">
            <v>0</v>
          </cell>
          <cell r="G11453" t="str">
            <v>Unidades</v>
          </cell>
          <cell r="H11453" t="str">
            <v>Unidades</v>
          </cell>
          <cell r="K11453">
            <v>0</v>
          </cell>
          <cell r="L11453">
            <v>0</v>
          </cell>
          <cell r="M11453" t="str">
            <v>Elementos sin Marca</v>
          </cell>
          <cell r="O11453">
            <v>0</v>
          </cell>
          <cell r="P11453">
            <v>0</v>
          </cell>
          <cell r="S11453">
            <v>1577.75</v>
          </cell>
        </row>
        <row r="11454">
          <cell r="A11454" t="str">
            <v>TAV-1/2X1-BR</v>
          </cell>
          <cell r="B11454" t="str">
            <v>TORNILLO BRISTOL AVELLAN 1/2 X 1"</v>
          </cell>
          <cell r="C11454" t="str">
            <v>Tornillo Bristol con cabeza</v>
          </cell>
          <cell r="D11454" t="str">
            <v>1.4.05.08 | Tornillería</v>
          </cell>
          <cell r="E11454" t="str">
            <v>E3-2AD</v>
          </cell>
          <cell r="F11454">
            <v>0</v>
          </cell>
          <cell r="G11454" t="str">
            <v>Unidades</v>
          </cell>
          <cell r="H11454" t="str">
            <v>Unidades</v>
          </cell>
          <cell r="K11454">
            <v>0</v>
          </cell>
          <cell r="L11454">
            <v>0</v>
          </cell>
          <cell r="M11454" t="str">
            <v>Elementos sin Marca</v>
          </cell>
          <cell r="O11454">
            <v>0</v>
          </cell>
          <cell r="P11454">
            <v>0</v>
          </cell>
          <cell r="S11454">
            <v>1800</v>
          </cell>
        </row>
        <row r="11455">
          <cell r="A11455" t="str">
            <v>TOR-BRI.AVE.1/4X3/4</v>
          </cell>
          <cell r="B11455" t="str">
            <v>TORNILLO BRISTOL AVELLAN 1/4 X  3/4</v>
          </cell>
          <cell r="C11455" t="str">
            <v>Tornillo Bristol con cabeza</v>
          </cell>
          <cell r="D11455" t="str">
            <v>1.4.05.08 | Tornillería</v>
          </cell>
          <cell r="E11455" t="str">
            <v>E3-2AA</v>
          </cell>
          <cell r="F11455">
            <v>67</v>
          </cell>
          <cell r="G11455" t="str">
            <v>Unidades</v>
          </cell>
          <cell r="H11455" t="str">
            <v>Unidades</v>
          </cell>
          <cell r="K11455">
            <v>0</v>
          </cell>
          <cell r="L11455">
            <v>0</v>
          </cell>
          <cell r="M11455" t="str">
            <v>Elementos sin Marca</v>
          </cell>
          <cell r="O11455">
            <v>20</v>
          </cell>
          <cell r="P11455">
            <v>0</v>
          </cell>
          <cell r="Q11455">
            <v>20</v>
          </cell>
          <cell r="R11455" t="str">
            <v>4</v>
          </cell>
          <cell r="S11455">
            <v>80.319999999999993</v>
          </cell>
        </row>
        <row r="11456">
          <cell r="A11456" t="str">
            <v>TZI-1/4.3/4</v>
          </cell>
          <cell r="B11456" t="str">
            <v>TORNILLO BRISTOL AVELLAN 1/4 X  3/4 ZINCADO</v>
          </cell>
          <cell r="C11456" t="str">
            <v>Tornillo Bristol con cabeza</v>
          </cell>
          <cell r="D11456" t="str">
            <v>1.4.05.08 | Tornillería</v>
          </cell>
          <cell r="E11456" t="str">
            <v>E3-2AA</v>
          </cell>
          <cell r="F11456">
            <v>3</v>
          </cell>
          <cell r="G11456" t="str">
            <v>Unidades</v>
          </cell>
          <cell r="H11456" t="str">
            <v>Unidades</v>
          </cell>
          <cell r="K11456">
            <v>0</v>
          </cell>
          <cell r="L11456">
            <v>0</v>
          </cell>
          <cell r="M11456" t="str">
            <v>Elementos sin Marca</v>
          </cell>
          <cell r="O11456">
            <v>0</v>
          </cell>
          <cell r="P11456">
            <v>0</v>
          </cell>
          <cell r="S11456">
            <v>84</v>
          </cell>
        </row>
        <row r="11457">
          <cell r="A11457" t="str">
            <v>TOR-BRI.AV-1/4 1</v>
          </cell>
          <cell r="B11457" t="str">
            <v>TORNILLO BRISTOL AVELLAN 1/4 X 1</v>
          </cell>
          <cell r="C11457" t="str">
            <v>Tornillo Bristol con cabeza</v>
          </cell>
          <cell r="D11457" t="str">
            <v>1.4.05.08 | Tornillería</v>
          </cell>
          <cell r="E11457" t="str">
            <v>E3-2BA</v>
          </cell>
          <cell r="F11457">
            <v>74</v>
          </cell>
          <cell r="G11457" t="str">
            <v>Unidades</v>
          </cell>
          <cell r="H11457" t="str">
            <v>Unidades</v>
          </cell>
          <cell r="K11457">
            <v>0</v>
          </cell>
          <cell r="L11457">
            <v>0</v>
          </cell>
          <cell r="M11457" t="str">
            <v>Elementos sin Marca</v>
          </cell>
          <cell r="O11457">
            <v>0</v>
          </cell>
          <cell r="P11457">
            <v>0</v>
          </cell>
          <cell r="S11457">
            <v>98.8</v>
          </cell>
        </row>
        <row r="11458">
          <cell r="A11458" t="str">
            <v>TAV-1/4X1 1/2BR</v>
          </cell>
          <cell r="B11458" t="str">
            <v>TORNILLO BRISTOL AVELLAN 1/4 X 1 1/2</v>
          </cell>
          <cell r="C11458" t="str">
            <v>Tornillo Bristol con cabeza</v>
          </cell>
          <cell r="D11458" t="str">
            <v>1.4.05.08 | Tornillería</v>
          </cell>
          <cell r="E11458" t="str">
            <v>E3-2BA</v>
          </cell>
          <cell r="F11458">
            <v>0</v>
          </cell>
          <cell r="G11458" t="str">
            <v>Unidades</v>
          </cell>
          <cell r="H11458" t="str">
            <v>Unidades</v>
          </cell>
          <cell r="K11458">
            <v>0</v>
          </cell>
          <cell r="L11458">
            <v>0</v>
          </cell>
          <cell r="M11458" t="str">
            <v>Elementos sin Marca</v>
          </cell>
          <cell r="O11458">
            <v>0</v>
          </cell>
          <cell r="P11458">
            <v>0</v>
          </cell>
          <cell r="S11458">
            <v>141.25</v>
          </cell>
        </row>
        <row r="11459">
          <cell r="A11459" t="str">
            <v>TAV-1/4X11/2-IN</v>
          </cell>
          <cell r="B11459" t="str">
            <v>TORNILLO BRISTOL AVELLAN 1/4 X 1 1/2 - INOX</v>
          </cell>
          <cell r="C11459" t="str">
            <v>Tornillo Bristol con cabeza</v>
          </cell>
          <cell r="D11459" t="str">
            <v>1.4.05.08 | Tornillería</v>
          </cell>
          <cell r="E11459" t="str">
            <v>E3-2AE</v>
          </cell>
          <cell r="F11459">
            <v>0</v>
          </cell>
          <cell r="G11459" t="str">
            <v>Unidades</v>
          </cell>
          <cell r="H11459" t="str">
            <v>Unidades</v>
          </cell>
          <cell r="K11459">
            <v>0</v>
          </cell>
          <cell r="L11459">
            <v>0</v>
          </cell>
          <cell r="M11459" t="str">
            <v>Elementos sin Marca</v>
          </cell>
          <cell r="O11459">
            <v>0</v>
          </cell>
          <cell r="P11459">
            <v>0</v>
          </cell>
          <cell r="S11459">
            <v>510.52</v>
          </cell>
        </row>
        <row r="11460">
          <cell r="A11460" t="str">
            <v>TAV-BRI.1/2</v>
          </cell>
          <cell r="B11460" t="str">
            <v>TORNILLO BRISTOL AVELLAN 1/4 X 1/2</v>
          </cell>
          <cell r="C11460" t="str">
            <v>Tornillo Bristol con cabeza</v>
          </cell>
          <cell r="D11460" t="str">
            <v>1.4.05.08 | Tornillería</v>
          </cell>
          <cell r="E11460" t="str">
            <v>E3-2BA</v>
          </cell>
          <cell r="F11460">
            <v>8</v>
          </cell>
          <cell r="G11460" t="str">
            <v>Unidades</v>
          </cell>
          <cell r="H11460" t="str">
            <v>Unidades</v>
          </cell>
          <cell r="K11460">
            <v>0</v>
          </cell>
          <cell r="L11460">
            <v>0</v>
          </cell>
          <cell r="M11460" t="str">
            <v>Elementos sin Marca</v>
          </cell>
          <cell r="O11460">
            <v>0</v>
          </cell>
          <cell r="P11460">
            <v>0</v>
          </cell>
          <cell r="S11460">
            <v>64.8</v>
          </cell>
        </row>
        <row r="11461">
          <cell r="A11461" t="str">
            <v>TAV-1/4.X2I</v>
          </cell>
          <cell r="B11461" t="str">
            <v>TORNILLO BRISTOL AVELLAN 1/4 X 2 INOX</v>
          </cell>
          <cell r="C11461" t="str">
            <v>Tornillo Bristol con cabeza</v>
          </cell>
          <cell r="D11461" t="str">
            <v>1.4.05.08 | Tornillería</v>
          </cell>
          <cell r="E11461" t="str">
            <v>E3-2AE</v>
          </cell>
          <cell r="F11461">
            <v>0</v>
          </cell>
          <cell r="G11461" t="str">
            <v>Unidades</v>
          </cell>
          <cell r="H11461" t="str">
            <v>Unidades</v>
          </cell>
          <cell r="K11461">
            <v>0</v>
          </cell>
          <cell r="L11461">
            <v>0</v>
          </cell>
          <cell r="M11461" t="str">
            <v>Elementos sin Marca</v>
          </cell>
          <cell r="O11461">
            <v>0</v>
          </cell>
          <cell r="P11461">
            <v>0</v>
          </cell>
          <cell r="S11461">
            <v>417</v>
          </cell>
        </row>
        <row r="11462">
          <cell r="A11462" t="str">
            <v>TBR-AVE.3/16X1.IN</v>
          </cell>
          <cell r="B11462" t="str">
            <v>TORNILLO BRISTOL AVELLAN 3/16 X 1 - INOX</v>
          </cell>
          <cell r="C11462" t="str">
            <v>Tornillo Bristol con cabeza</v>
          </cell>
          <cell r="D11462" t="str">
            <v>1.4.05.08 | Tornillería</v>
          </cell>
          <cell r="E11462" t="str">
            <v>E3-2AE</v>
          </cell>
          <cell r="F11462">
            <v>0</v>
          </cell>
          <cell r="G11462" t="str">
            <v>Unidades</v>
          </cell>
          <cell r="H11462" t="str">
            <v>Unidades</v>
          </cell>
          <cell r="K11462">
            <v>0</v>
          </cell>
          <cell r="L11462">
            <v>0</v>
          </cell>
          <cell r="M11462" t="str">
            <v>Elementos sin Marca</v>
          </cell>
          <cell r="O11462">
            <v>0</v>
          </cell>
          <cell r="P11462">
            <v>0</v>
          </cell>
          <cell r="S11462">
            <v>294.12</v>
          </cell>
        </row>
        <row r="11463">
          <cell r="A11463" t="str">
            <v>TBR-AVE.3/16X1.1/2</v>
          </cell>
          <cell r="B11463" t="str">
            <v>TORNILLO BRISTOL AVELLAN 3/16 X 1 1/2  - INOX</v>
          </cell>
          <cell r="C11463" t="str">
            <v>Tornillo Bristol con cabeza</v>
          </cell>
          <cell r="D11463" t="str">
            <v>1.4.05.08 | Tornillería</v>
          </cell>
          <cell r="E11463" t="str">
            <v>E3-2AE</v>
          </cell>
          <cell r="F11463">
            <v>0</v>
          </cell>
          <cell r="G11463" t="str">
            <v>Unidades</v>
          </cell>
          <cell r="H11463" t="str">
            <v>Unidades</v>
          </cell>
          <cell r="K11463">
            <v>0</v>
          </cell>
          <cell r="L11463">
            <v>0</v>
          </cell>
          <cell r="M11463" t="str">
            <v>Elementos sin Marca</v>
          </cell>
          <cell r="O11463">
            <v>0</v>
          </cell>
          <cell r="P11463">
            <v>0</v>
          </cell>
          <cell r="S11463">
            <v>314.10000000000002</v>
          </cell>
        </row>
        <row r="11464">
          <cell r="A11464" t="str">
            <v>TBR-AVE.3/16X2.IN</v>
          </cell>
          <cell r="B11464" t="str">
            <v>TORNILLO BRISTOL AVELLAN 3/16 X 2 - INOX</v>
          </cell>
          <cell r="C11464" t="str">
            <v>Tornillo Bristol con cabeza</v>
          </cell>
          <cell r="D11464" t="str">
            <v>1.4.05.08 | Tornillería</v>
          </cell>
          <cell r="E11464" t="str">
            <v>E3-2AE</v>
          </cell>
          <cell r="F11464">
            <v>0</v>
          </cell>
          <cell r="G11464" t="str">
            <v>Unidades</v>
          </cell>
          <cell r="H11464" t="str">
            <v>Unidades</v>
          </cell>
          <cell r="K11464">
            <v>0</v>
          </cell>
          <cell r="L11464">
            <v>0</v>
          </cell>
          <cell r="M11464" t="str">
            <v>Elementos sin Marca</v>
          </cell>
          <cell r="O11464">
            <v>0</v>
          </cell>
          <cell r="P11464">
            <v>0</v>
          </cell>
          <cell r="S11464">
            <v>263</v>
          </cell>
        </row>
        <row r="11465">
          <cell r="A11465" t="str">
            <v>TBR-3/1.6X3/4</v>
          </cell>
          <cell r="B11465" t="str">
            <v>TORNILLO BRISTOL AVELLAN 3/16 X 3/4</v>
          </cell>
          <cell r="C11465" t="str">
            <v>Tornillo Bristol con cabeza</v>
          </cell>
          <cell r="D11465" t="str">
            <v>1.4.05.08 | Tornillería</v>
          </cell>
          <cell r="E11465" t="str">
            <v>E3-2AA</v>
          </cell>
          <cell r="F11465">
            <v>8</v>
          </cell>
          <cell r="G11465" t="str">
            <v>Unidades</v>
          </cell>
          <cell r="H11465" t="str">
            <v>Unidades</v>
          </cell>
          <cell r="K11465">
            <v>0</v>
          </cell>
          <cell r="L11465">
            <v>0</v>
          </cell>
          <cell r="M11465" t="str">
            <v>Elementos sin Marca</v>
          </cell>
          <cell r="O11465">
            <v>0</v>
          </cell>
          <cell r="P11465">
            <v>0</v>
          </cell>
          <cell r="S11465">
            <v>450</v>
          </cell>
        </row>
        <row r="11466">
          <cell r="A11466" t="str">
            <v>TBR-AVE.3/4X1.1/2</v>
          </cell>
          <cell r="B11466" t="str">
            <v>TORNILLO BRISTOL AVELLAN 3/4 X 1 1/2</v>
          </cell>
          <cell r="C11466" t="str">
            <v>Tornillo Bristol con cabeza</v>
          </cell>
          <cell r="D11466" t="str">
            <v>1.4.05.08 | Tornillería</v>
          </cell>
          <cell r="E11466" t="str">
            <v>E3-2BD</v>
          </cell>
          <cell r="F11466">
            <v>0</v>
          </cell>
          <cell r="G11466" t="str">
            <v>Unidades</v>
          </cell>
          <cell r="H11466" t="str">
            <v>Unidades</v>
          </cell>
          <cell r="K11466">
            <v>0</v>
          </cell>
          <cell r="L11466">
            <v>0</v>
          </cell>
          <cell r="M11466" t="str">
            <v>Elementos sin Marca</v>
          </cell>
          <cell r="O11466">
            <v>0</v>
          </cell>
          <cell r="P11466">
            <v>0</v>
          </cell>
          <cell r="S11466">
            <v>1894.19</v>
          </cell>
        </row>
        <row r="11467">
          <cell r="A11467" t="str">
            <v>TAV-3/8X1-BR</v>
          </cell>
          <cell r="B11467" t="str">
            <v>TORNILLO BRISTOL AVELLAN 3/8 X 1</v>
          </cell>
          <cell r="C11467" t="str">
            <v>Tornillo Bristol con cabeza</v>
          </cell>
          <cell r="D11467" t="str">
            <v>1.4.05.08 | Tornillería</v>
          </cell>
          <cell r="E11467" t="str">
            <v>E3-2BC</v>
          </cell>
          <cell r="F11467">
            <v>29</v>
          </cell>
          <cell r="G11467" t="str">
            <v>Unidades</v>
          </cell>
          <cell r="H11467" t="str">
            <v>Unidades</v>
          </cell>
          <cell r="K11467">
            <v>0</v>
          </cell>
          <cell r="L11467">
            <v>0</v>
          </cell>
          <cell r="M11467" t="str">
            <v>Elementos sin Marca</v>
          </cell>
          <cell r="O11467">
            <v>10</v>
          </cell>
          <cell r="P11467">
            <v>0</v>
          </cell>
          <cell r="Q11467">
            <v>10</v>
          </cell>
          <cell r="R11467" t="str">
            <v>4</v>
          </cell>
          <cell r="S11467">
            <v>252.38</v>
          </cell>
        </row>
        <row r="11468">
          <cell r="A11468" t="str">
            <v>TAV-3/8.X1I</v>
          </cell>
          <cell r="B11468" t="str">
            <v>TORNILLO BRISTOL AVELLAN 3/8 X 1  - INOX</v>
          </cell>
          <cell r="C11468" t="str">
            <v>Tornillo Bristol con cabeza</v>
          </cell>
          <cell r="D11468" t="str">
            <v>1.4.05.08 | Tornillería</v>
          </cell>
          <cell r="E11468" t="str">
            <v>E3-2AF</v>
          </cell>
          <cell r="F11468">
            <v>6</v>
          </cell>
          <cell r="G11468" t="str">
            <v>Unidades</v>
          </cell>
          <cell r="H11468" t="str">
            <v>Unidades</v>
          </cell>
          <cell r="K11468">
            <v>0</v>
          </cell>
          <cell r="L11468">
            <v>0</v>
          </cell>
          <cell r="M11468" t="str">
            <v>Elementos sin Marca</v>
          </cell>
          <cell r="O11468">
            <v>0</v>
          </cell>
          <cell r="P11468">
            <v>0</v>
          </cell>
          <cell r="S11468">
            <v>628.35</v>
          </cell>
        </row>
        <row r="11469">
          <cell r="A11469" t="str">
            <v>TAV-3/8X11/2-IN</v>
          </cell>
          <cell r="B11469" t="str">
            <v>TORNILLO BRISTOL AVELLAN 3/8 X 1 1/2 - INOX</v>
          </cell>
          <cell r="C11469" t="str">
            <v>Tornillo Bristol con cabeza</v>
          </cell>
          <cell r="D11469" t="str">
            <v>1.4.05.08 | Tornillería</v>
          </cell>
          <cell r="E11469" t="str">
            <v>E3-2AF</v>
          </cell>
          <cell r="F11469">
            <v>130</v>
          </cell>
          <cell r="G11469" t="str">
            <v>Unidades</v>
          </cell>
          <cell r="H11469" t="str">
            <v>Unidades</v>
          </cell>
          <cell r="K11469">
            <v>0</v>
          </cell>
          <cell r="L11469">
            <v>0</v>
          </cell>
          <cell r="M11469" t="str">
            <v>Elementos sin Marca</v>
          </cell>
          <cell r="O11469">
            <v>0</v>
          </cell>
          <cell r="P11469">
            <v>0</v>
          </cell>
          <cell r="S11469">
            <v>942.45</v>
          </cell>
        </row>
        <row r="11470">
          <cell r="A11470" t="str">
            <v>TBA-3/8.11/4</v>
          </cell>
          <cell r="B11470" t="str">
            <v>TORNILLO BRISTOL AVELLAN 3/8 X 1 1/4</v>
          </cell>
          <cell r="C11470" t="str">
            <v>Tornillo Bristol con cabeza</v>
          </cell>
          <cell r="D11470" t="str">
            <v>1.4.05.08 | Tornillería</v>
          </cell>
          <cell r="E11470" t="str">
            <v>E3-2BC</v>
          </cell>
          <cell r="F11470">
            <v>0</v>
          </cell>
          <cell r="G11470" t="str">
            <v>Unidades</v>
          </cell>
          <cell r="H11470" t="str">
            <v>Unidades</v>
          </cell>
          <cell r="K11470">
            <v>0</v>
          </cell>
          <cell r="L11470">
            <v>0</v>
          </cell>
          <cell r="M11470" t="str">
            <v>Elementos sin Marca</v>
          </cell>
          <cell r="O11470">
            <v>0</v>
          </cell>
          <cell r="P11470">
            <v>0</v>
          </cell>
          <cell r="S11470">
            <v>445</v>
          </cell>
        </row>
        <row r="11471">
          <cell r="A11471" t="str">
            <v>TAV-3/8X3/4</v>
          </cell>
          <cell r="B11471" t="str">
            <v>TORNILLO BRISTOL AVELLAN 3/8 X 3/4</v>
          </cell>
          <cell r="C11471" t="str">
            <v>Tornillo Bristol con cabeza</v>
          </cell>
          <cell r="D11471" t="str">
            <v>1.4.05.08 | Tornillería</v>
          </cell>
          <cell r="E11471" t="str">
            <v>E3-2BC</v>
          </cell>
          <cell r="F11471">
            <v>38</v>
          </cell>
          <cell r="G11471" t="str">
            <v>Unidades</v>
          </cell>
          <cell r="H11471" t="str">
            <v>Unidades</v>
          </cell>
          <cell r="K11471">
            <v>0</v>
          </cell>
          <cell r="L11471">
            <v>0</v>
          </cell>
          <cell r="M11471" t="str">
            <v>Elementos sin Marca</v>
          </cell>
          <cell r="O11471">
            <v>0</v>
          </cell>
          <cell r="P11471">
            <v>0</v>
          </cell>
          <cell r="S11471">
            <v>206.25</v>
          </cell>
        </row>
        <row r="11472">
          <cell r="A11472" t="str">
            <v>TOR-AVE.4X10</v>
          </cell>
          <cell r="B11472" t="str">
            <v>TORNILLO BRISTOL AVELLAN 4X10MM</v>
          </cell>
          <cell r="C11472" t="str">
            <v>Tornillo Bristol con cabeza</v>
          </cell>
          <cell r="D11472" t="str">
            <v>1.4.05.08 | Tornillería</v>
          </cell>
          <cell r="E11472" t="str">
            <v>E3-2BG</v>
          </cell>
          <cell r="F11472">
            <v>0</v>
          </cell>
          <cell r="G11472" t="str">
            <v>Unidades</v>
          </cell>
          <cell r="H11472" t="str">
            <v>Unidades</v>
          </cell>
          <cell r="K11472">
            <v>0</v>
          </cell>
          <cell r="L11472">
            <v>0</v>
          </cell>
          <cell r="M11472" t="str">
            <v>Elementos sin Marca</v>
          </cell>
          <cell r="O11472">
            <v>0</v>
          </cell>
          <cell r="P11472">
            <v>0</v>
          </cell>
          <cell r="S11472">
            <v>83</v>
          </cell>
        </row>
        <row r="11473">
          <cell r="A11473" t="str">
            <v>TAV-5/16X1BR</v>
          </cell>
          <cell r="B11473" t="str">
            <v>TORNILLO BRISTOL AVELLAN 5/16 X 1</v>
          </cell>
          <cell r="C11473" t="str">
            <v>Tornillo Bristol con cabeza</v>
          </cell>
          <cell r="D11473" t="str">
            <v>1.4.05.08 | Tornillería</v>
          </cell>
          <cell r="E11473" t="str">
            <v>E3-2AC</v>
          </cell>
          <cell r="F11473">
            <v>61</v>
          </cell>
          <cell r="G11473" t="str">
            <v>Unidades</v>
          </cell>
          <cell r="H11473" t="str">
            <v>Unidades</v>
          </cell>
          <cell r="K11473">
            <v>0</v>
          </cell>
          <cell r="L11473">
            <v>0</v>
          </cell>
          <cell r="M11473" t="str">
            <v>Elementos sin Marca</v>
          </cell>
          <cell r="O11473">
            <v>10</v>
          </cell>
          <cell r="P11473">
            <v>0</v>
          </cell>
          <cell r="Q11473">
            <v>50</v>
          </cell>
          <cell r="R11473" t="str">
            <v>4</v>
          </cell>
          <cell r="S11473">
            <v>219</v>
          </cell>
        </row>
        <row r="11474">
          <cell r="A11474" t="str">
            <v>TRB-AVE.5/16X1-INOX</v>
          </cell>
          <cell r="B11474" t="str">
            <v>TORNILLO BRISTOL AVELLAN 5/16 X 1 - INOX</v>
          </cell>
          <cell r="C11474" t="str">
            <v>Tornillo Bristol con cabeza</v>
          </cell>
          <cell r="D11474" t="str">
            <v>1.4.05.08 | Tornillería</v>
          </cell>
          <cell r="E11474" t="str">
            <v>EA-2BE</v>
          </cell>
          <cell r="F11474">
            <v>0</v>
          </cell>
          <cell r="G11474" t="str">
            <v>Unidades</v>
          </cell>
          <cell r="H11474" t="str">
            <v>Unidades</v>
          </cell>
          <cell r="K11474">
            <v>0</v>
          </cell>
          <cell r="L11474">
            <v>0</v>
          </cell>
          <cell r="M11474" t="str">
            <v>Elementos sin Marca</v>
          </cell>
          <cell r="O11474">
            <v>0</v>
          </cell>
          <cell r="P11474">
            <v>0</v>
          </cell>
          <cell r="S11474">
            <v>589.04999999999995</v>
          </cell>
        </row>
        <row r="11475">
          <cell r="A11475" t="str">
            <v>TAV-5/16X1 1/2</v>
          </cell>
          <cell r="B11475" t="str">
            <v>TORNILLO BRISTOL AVELLAN 5/16 X 1 1/2</v>
          </cell>
          <cell r="C11475" t="str">
            <v>Tornillo Bristol con cabeza</v>
          </cell>
          <cell r="D11475" t="str">
            <v>1.4.05.08 | Tornillería</v>
          </cell>
          <cell r="E11475" t="str">
            <v>E3-2AC</v>
          </cell>
          <cell r="F11475">
            <v>2</v>
          </cell>
          <cell r="G11475" t="str">
            <v>Unidades</v>
          </cell>
          <cell r="H11475" t="str">
            <v>Unidades</v>
          </cell>
          <cell r="K11475">
            <v>0</v>
          </cell>
          <cell r="L11475">
            <v>0</v>
          </cell>
          <cell r="M11475" t="str">
            <v>Elementos sin Marca</v>
          </cell>
          <cell r="O11475">
            <v>0</v>
          </cell>
          <cell r="P11475">
            <v>0</v>
          </cell>
          <cell r="S11475">
            <v>271.8</v>
          </cell>
        </row>
        <row r="11476">
          <cell r="A11476" t="str">
            <v>TAV-5/16X11/4BR</v>
          </cell>
          <cell r="B11476" t="str">
            <v>TORNILLO BRISTOL AVELLAN 5/16 X 1 1/4</v>
          </cell>
          <cell r="C11476" t="str">
            <v>Tornillo Bristol con cabeza</v>
          </cell>
          <cell r="D11476" t="str">
            <v>1.4.05.08 | Tornillería</v>
          </cell>
          <cell r="E11476" t="str">
            <v>E3-2AC</v>
          </cell>
          <cell r="F11476">
            <v>0</v>
          </cell>
          <cell r="G11476" t="str">
            <v>Unidades</v>
          </cell>
          <cell r="H11476" t="str">
            <v>Unidades</v>
          </cell>
          <cell r="K11476">
            <v>0</v>
          </cell>
          <cell r="L11476">
            <v>0</v>
          </cell>
          <cell r="M11476" t="str">
            <v>Elementos sin Marca</v>
          </cell>
          <cell r="O11476">
            <v>0</v>
          </cell>
          <cell r="P11476">
            <v>0</v>
          </cell>
          <cell r="S11476">
            <v>233.63</v>
          </cell>
        </row>
        <row r="11477">
          <cell r="A11477" t="str">
            <v>TBR-A-5/16X11/4</v>
          </cell>
          <cell r="B11477" t="str">
            <v>TORNILLO BRISTOL AVELLAN 5/16 X 1 1/4 - INOX</v>
          </cell>
          <cell r="C11477" t="str">
            <v>Tornillo Bristol con cabeza</v>
          </cell>
          <cell r="D11477" t="str">
            <v>1.4.05.08 | Tornillería</v>
          </cell>
          <cell r="E11477" t="str">
            <v>EA-2BE</v>
          </cell>
          <cell r="F11477">
            <v>0</v>
          </cell>
          <cell r="G11477" t="str">
            <v>Unidades</v>
          </cell>
          <cell r="H11477" t="str">
            <v>Unidades</v>
          </cell>
          <cell r="K11477">
            <v>0</v>
          </cell>
          <cell r="L11477">
            <v>0</v>
          </cell>
          <cell r="M11477" t="str">
            <v>Elementos sin Marca</v>
          </cell>
          <cell r="O11477">
            <v>0</v>
          </cell>
          <cell r="P11477">
            <v>0</v>
          </cell>
          <cell r="S11477">
            <v>670.24</v>
          </cell>
        </row>
        <row r="11478">
          <cell r="A11478" t="str">
            <v>TBR-A-5/16X1/2</v>
          </cell>
          <cell r="B11478" t="str">
            <v>TORNILLO BRISTOL AVELLAN 5/16 X 1/2</v>
          </cell>
          <cell r="C11478" t="str">
            <v>Tornillo Bristol con cabeza</v>
          </cell>
          <cell r="D11478" t="str">
            <v>1.4.05.08 | Tornillería</v>
          </cell>
          <cell r="E11478" t="str">
            <v>E3-2AB</v>
          </cell>
          <cell r="F11478">
            <v>0</v>
          </cell>
          <cell r="G11478" t="str">
            <v>Unidades</v>
          </cell>
          <cell r="H11478" t="str">
            <v>Unidades</v>
          </cell>
          <cell r="K11478">
            <v>0</v>
          </cell>
          <cell r="L11478">
            <v>0</v>
          </cell>
          <cell r="M11478" t="str">
            <v>Elementos sin Marca</v>
          </cell>
          <cell r="O11478">
            <v>0</v>
          </cell>
          <cell r="P11478">
            <v>0</v>
          </cell>
          <cell r="S11478">
            <v>154.5</v>
          </cell>
        </row>
        <row r="11479">
          <cell r="A11479" t="str">
            <v>THE-5/1.6.21/2</v>
          </cell>
          <cell r="B11479" t="str">
            <v>TORNILLO BRISTOL AVELLAN 5/16 X 2 1/2</v>
          </cell>
          <cell r="C11479" t="str">
            <v>Tornillo Bristol con cabeza</v>
          </cell>
          <cell r="D11479" t="str">
            <v>1.4.05.08 | Tornillería</v>
          </cell>
          <cell r="E11479" t="str">
            <v>E3-2AC</v>
          </cell>
          <cell r="F11479">
            <v>24</v>
          </cell>
          <cell r="G11479" t="str">
            <v>Unidades</v>
          </cell>
          <cell r="H11479" t="str">
            <v>Unidades</v>
          </cell>
          <cell r="K11479">
            <v>0</v>
          </cell>
          <cell r="L11479">
            <v>0</v>
          </cell>
          <cell r="M11479" t="str">
            <v>Elementos sin Marca</v>
          </cell>
          <cell r="O11479">
            <v>0</v>
          </cell>
          <cell r="P11479">
            <v>0</v>
          </cell>
          <cell r="S11479">
            <v>455.44</v>
          </cell>
        </row>
        <row r="11480">
          <cell r="A11480" t="str">
            <v>TBI-AVE.5/16X2.1/2.I</v>
          </cell>
          <cell r="B11480" t="str">
            <v>TORNILLO BRISTOL AVELLAN 5/16 X 2 1/2 - INOX</v>
          </cell>
          <cell r="C11480" t="str">
            <v>Tornillo Bristol con cabeza</v>
          </cell>
          <cell r="D11480" t="str">
            <v>1.4.05.08 | Tornillería</v>
          </cell>
          <cell r="E11480" t="str">
            <v>EA-2BE</v>
          </cell>
          <cell r="F11480">
            <v>12</v>
          </cell>
          <cell r="G11480" t="str">
            <v>Unidades</v>
          </cell>
          <cell r="H11480" t="str">
            <v>Unidades</v>
          </cell>
          <cell r="K11480">
            <v>0</v>
          </cell>
          <cell r="L11480">
            <v>0</v>
          </cell>
          <cell r="M11480" t="str">
            <v>Elementos sin Marca</v>
          </cell>
          <cell r="O11480">
            <v>0</v>
          </cell>
          <cell r="P11480">
            <v>0</v>
          </cell>
          <cell r="S11480">
            <v>1158</v>
          </cell>
        </row>
        <row r="11481">
          <cell r="A11481" t="str">
            <v>TBI-AVE.5/16X2.1/4.I</v>
          </cell>
          <cell r="B11481" t="str">
            <v>TORNILLO BRISTOL AVELLAN 5/16 X 2 1/4 - INOX</v>
          </cell>
          <cell r="C11481" t="str">
            <v>Tornillo Bristol con cabeza</v>
          </cell>
          <cell r="D11481" t="str">
            <v>1.4.05.08 | Tornillería</v>
          </cell>
          <cell r="E11481" t="str">
            <v>EA-2BE</v>
          </cell>
          <cell r="F11481">
            <v>0</v>
          </cell>
          <cell r="G11481" t="str">
            <v>Unidades</v>
          </cell>
          <cell r="H11481" t="str">
            <v>Unidades</v>
          </cell>
          <cell r="K11481">
            <v>0</v>
          </cell>
          <cell r="L11481">
            <v>0</v>
          </cell>
          <cell r="M11481" t="str">
            <v>Elementos sin Marca</v>
          </cell>
          <cell r="O11481">
            <v>0</v>
          </cell>
          <cell r="P11481">
            <v>0</v>
          </cell>
          <cell r="S11481">
            <v>877.08</v>
          </cell>
        </row>
        <row r="11482">
          <cell r="A11482" t="str">
            <v>TRB-AVE.5/16.X2.INOX</v>
          </cell>
          <cell r="B11482" t="str">
            <v>TORNILLO BRISTOL AVELLAN 5/16 X 2 INOX</v>
          </cell>
          <cell r="C11482" t="str">
            <v>Tornillo Bristol con cabeza</v>
          </cell>
          <cell r="D11482" t="str">
            <v>1.4.05.08 | Tornillería</v>
          </cell>
          <cell r="E11482" t="str">
            <v>EA-2BE</v>
          </cell>
          <cell r="F11482">
            <v>0</v>
          </cell>
          <cell r="G11482" t="str">
            <v>Unidades</v>
          </cell>
          <cell r="H11482" t="str">
            <v>Unidades</v>
          </cell>
          <cell r="K11482">
            <v>0</v>
          </cell>
          <cell r="L11482">
            <v>0</v>
          </cell>
          <cell r="M11482" t="str">
            <v>Elementos sin Marca</v>
          </cell>
          <cell r="O11482">
            <v>0</v>
          </cell>
          <cell r="P11482">
            <v>0</v>
          </cell>
          <cell r="S11482">
            <v>2000</v>
          </cell>
        </row>
        <row r="11483">
          <cell r="A11483" t="str">
            <v>TBR-A-5/16X3/4</v>
          </cell>
          <cell r="B11483" t="str">
            <v>TORNILLO BRISTOL AVELLAN 5/16 X 3/4</v>
          </cell>
          <cell r="C11483" t="str">
            <v>Tornillo Bristol con cabeza</v>
          </cell>
          <cell r="D11483" t="str">
            <v>1.4.05.08 | Tornillería</v>
          </cell>
          <cell r="E11483" t="str">
            <v>E3-2AB/BB</v>
          </cell>
          <cell r="F11483">
            <v>803</v>
          </cell>
          <cell r="G11483" t="str">
            <v>Unidades</v>
          </cell>
          <cell r="H11483" t="str">
            <v>Unidades</v>
          </cell>
          <cell r="K11483">
            <v>0</v>
          </cell>
          <cell r="L11483">
            <v>0</v>
          </cell>
          <cell r="M11483" t="str">
            <v>Elementos sin Marca</v>
          </cell>
          <cell r="O11483">
            <v>0</v>
          </cell>
          <cell r="P11483">
            <v>0</v>
          </cell>
          <cell r="S11483">
            <v>181</v>
          </cell>
        </row>
        <row r="11484">
          <cell r="A11484" t="str">
            <v>TBR-AVE.5/16X3/4.IN</v>
          </cell>
          <cell r="B11484" t="str">
            <v>TORNILLO BRISTOL AVELLAN 5/16 X 3/4 - INOX</v>
          </cell>
          <cell r="C11484" t="str">
            <v>Tornillo Bristol con cabeza</v>
          </cell>
          <cell r="D11484" t="str">
            <v>1.4.05.08 | Tornillería</v>
          </cell>
          <cell r="E11484" t="str">
            <v>E3-2BE</v>
          </cell>
          <cell r="F11484">
            <v>0</v>
          </cell>
          <cell r="G11484" t="str">
            <v>Unidades</v>
          </cell>
          <cell r="H11484" t="str">
            <v>Unidades</v>
          </cell>
          <cell r="K11484">
            <v>0</v>
          </cell>
          <cell r="L11484">
            <v>0</v>
          </cell>
          <cell r="M11484" t="str">
            <v>Elementos sin Marca</v>
          </cell>
          <cell r="O11484">
            <v>0</v>
          </cell>
          <cell r="P11484">
            <v>0</v>
          </cell>
          <cell r="S11484">
            <v>471.23</v>
          </cell>
        </row>
        <row r="11485">
          <cell r="A11485" t="str">
            <v>TBR-AVE.5/16X3/8</v>
          </cell>
          <cell r="B11485" t="str">
            <v>TORNILLO BRISTOL AVELLAN 5/16 X 3/8</v>
          </cell>
          <cell r="C11485" t="str">
            <v>Tornillo Bristol con cabeza</v>
          </cell>
          <cell r="D11485" t="str">
            <v>1.4.05.08 | Tornillería</v>
          </cell>
          <cell r="E11485" t="str">
            <v>E3-2AC</v>
          </cell>
          <cell r="F11485">
            <v>0</v>
          </cell>
          <cell r="G11485" t="str">
            <v>Unidades</v>
          </cell>
          <cell r="H11485" t="str">
            <v>Unidades</v>
          </cell>
          <cell r="K11485">
            <v>0</v>
          </cell>
          <cell r="L11485">
            <v>0</v>
          </cell>
          <cell r="M11485" t="str">
            <v>Elementos sin Marca</v>
          </cell>
          <cell r="O11485">
            <v>0</v>
          </cell>
          <cell r="P11485">
            <v>0</v>
          </cell>
          <cell r="S11485">
            <v>389.9</v>
          </cell>
        </row>
        <row r="11486">
          <cell r="A11486" t="str">
            <v>TBR-AVE.5/16X5/8</v>
          </cell>
          <cell r="B11486" t="str">
            <v>TORNILLO BRISTOL AVELLAN 5/16 X 5/8</v>
          </cell>
          <cell r="C11486" t="str">
            <v>Tornillo Bristol con cabeza</v>
          </cell>
          <cell r="D11486" t="str">
            <v>1.4.05.08 | Tornillería</v>
          </cell>
          <cell r="E11486" t="str">
            <v>E3-2AC</v>
          </cell>
          <cell r="F11486">
            <v>8</v>
          </cell>
          <cell r="G11486" t="str">
            <v>Unidades</v>
          </cell>
          <cell r="H11486" t="str">
            <v>Unidades</v>
          </cell>
          <cell r="K11486">
            <v>0</v>
          </cell>
          <cell r="L11486">
            <v>0</v>
          </cell>
          <cell r="M11486" t="str">
            <v>Elementos sin Marca</v>
          </cell>
          <cell r="O11486">
            <v>0</v>
          </cell>
          <cell r="P11486">
            <v>0</v>
          </cell>
          <cell r="S11486">
            <v>181</v>
          </cell>
        </row>
        <row r="11487">
          <cell r="A11487" t="str">
            <v>TOR-AVE.5/5X3/4</v>
          </cell>
          <cell r="B11487" t="str">
            <v>TORNILLO BRISTOL AVELLAN 5/8 X 3/4</v>
          </cell>
          <cell r="C11487" t="str">
            <v>Tornillo Bristol con cabeza</v>
          </cell>
          <cell r="D11487" t="str">
            <v>1.4.05.08 | Tornillería</v>
          </cell>
          <cell r="E11487" t="str">
            <v>E3-2AD</v>
          </cell>
          <cell r="F11487">
            <v>0</v>
          </cell>
          <cell r="G11487" t="str">
            <v>Unidades</v>
          </cell>
          <cell r="H11487" t="str">
            <v>Unidades</v>
          </cell>
          <cell r="K11487">
            <v>0</v>
          </cell>
          <cell r="L11487">
            <v>0</v>
          </cell>
          <cell r="M11487" t="str">
            <v>Elementos sin Marca</v>
          </cell>
          <cell r="O11487">
            <v>0</v>
          </cell>
          <cell r="P11487">
            <v>0</v>
          </cell>
        </row>
        <row r="11488">
          <cell r="A11488" t="str">
            <v>TBR-AVE.M10X30X1.5.GR5</v>
          </cell>
          <cell r="B11488" t="str">
            <v>TORNILLO BRISTOL AVELLAN M10 X 30MM - PASO 1.5MM - GRADO 5</v>
          </cell>
          <cell r="C11488" t="str">
            <v>Tornillo Bristol con cabeza</v>
          </cell>
          <cell r="D11488" t="str">
            <v>1.4.05.08 | Tornillería</v>
          </cell>
          <cell r="E11488" t="str">
            <v>E3-2AG</v>
          </cell>
          <cell r="F11488">
            <v>72</v>
          </cell>
          <cell r="G11488" t="str">
            <v>Unidades</v>
          </cell>
          <cell r="H11488" t="str">
            <v>Unidades</v>
          </cell>
          <cell r="K11488">
            <v>0</v>
          </cell>
          <cell r="L11488">
            <v>0</v>
          </cell>
          <cell r="M11488" t="str">
            <v>Elementos sin Marca</v>
          </cell>
          <cell r="O11488">
            <v>0</v>
          </cell>
          <cell r="P11488">
            <v>0</v>
          </cell>
          <cell r="S11488">
            <v>373.5</v>
          </cell>
        </row>
        <row r="11489">
          <cell r="A11489" t="str">
            <v>TOR-BRI.M10X30X1.5.INOX</v>
          </cell>
          <cell r="B11489" t="str">
            <v>TORNILLO BRISTOL AVELLAN M10 X 30MM - PASO 1.5MM - INOX</v>
          </cell>
          <cell r="C11489" t="str">
            <v>Tornillo Bristol con cabeza</v>
          </cell>
          <cell r="D11489" t="str">
            <v>1.4.05.08 | Tornillería</v>
          </cell>
          <cell r="E11489" t="str">
            <v>E3-2BG</v>
          </cell>
          <cell r="F11489">
            <v>0</v>
          </cell>
          <cell r="G11489" t="str">
            <v>Unidades</v>
          </cell>
          <cell r="H11489" t="str">
            <v>Unidades</v>
          </cell>
          <cell r="K11489">
            <v>0</v>
          </cell>
          <cell r="L11489">
            <v>0</v>
          </cell>
          <cell r="M11489" t="str">
            <v>Elementos sin Marca</v>
          </cell>
          <cell r="O11489">
            <v>0</v>
          </cell>
          <cell r="P11489">
            <v>0</v>
          </cell>
          <cell r="S11489">
            <v>488.25</v>
          </cell>
        </row>
        <row r="11490">
          <cell r="A11490" t="str">
            <v>TOR-BRI.M10X35X1.5.GR.8</v>
          </cell>
          <cell r="B11490" t="str">
            <v>TORNILLO BRISTOL AVELLAN M10 X 35MM - PASO 1.5MM - GRADO 8</v>
          </cell>
          <cell r="C11490" t="str">
            <v>Tornillo Bristol con cabeza</v>
          </cell>
          <cell r="D11490" t="str">
            <v>1.4.05.08 | Tornillería</v>
          </cell>
          <cell r="E11490" t="str">
            <v>E3-2AG</v>
          </cell>
          <cell r="F11490">
            <v>18</v>
          </cell>
          <cell r="G11490" t="str">
            <v>Unidades</v>
          </cell>
          <cell r="H11490" t="str">
            <v>Unidades</v>
          </cell>
          <cell r="K11490">
            <v>0</v>
          </cell>
          <cell r="L11490">
            <v>0</v>
          </cell>
          <cell r="M11490" t="str">
            <v>Elementos sin Marca</v>
          </cell>
          <cell r="O11490">
            <v>0</v>
          </cell>
          <cell r="P11490">
            <v>0</v>
          </cell>
          <cell r="S11490">
            <v>377.25</v>
          </cell>
        </row>
        <row r="11491">
          <cell r="A11491" t="str">
            <v>TBR-M10.35X1.5.IN</v>
          </cell>
          <cell r="B11491" t="str">
            <v>TORNILLO BRISTOL AVELLAN M10 X 35MM - PASO 1.5MM - INOX</v>
          </cell>
          <cell r="C11491" t="str">
            <v>Tornillo Bristol con cabeza</v>
          </cell>
          <cell r="D11491" t="str">
            <v>1.4.05.08 | Tornillería</v>
          </cell>
          <cell r="E11491" t="str">
            <v>E3-2BG</v>
          </cell>
          <cell r="F11491">
            <v>3</v>
          </cell>
          <cell r="G11491" t="str">
            <v>Unidades</v>
          </cell>
          <cell r="H11491" t="str">
            <v>Unidades</v>
          </cell>
          <cell r="K11491">
            <v>0</v>
          </cell>
          <cell r="L11491">
            <v>0</v>
          </cell>
          <cell r="M11491" t="str">
            <v>Elementos sin Marca</v>
          </cell>
          <cell r="O11491">
            <v>0</v>
          </cell>
          <cell r="P11491">
            <v>0</v>
          </cell>
          <cell r="S11491">
            <v>2184.87</v>
          </cell>
        </row>
        <row r="11492">
          <cell r="A11492" t="str">
            <v>TBR-AVE.M12X30X1.75.INOX</v>
          </cell>
          <cell r="B11492" t="str">
            <v>TORNILLO BRISTOL AVELLAN M12 X 30MM - PASO 1.75MM - INOX</v>
          </cell>
          <cell r="C11492" t="str">
            <v>Tornillo Bristol con cabeza</v>
          </cell>
          <cell r="D11492" t="str">
            <v>1.4.05.08 | Tornillería</v>
          </cell>
          <cell r="E11492" t="str">
            <v>E3-2BG</v>
          </cell>
          <cell r="F11492">
            <v>20</v>
          </cell>
          <cell r="G11492" t="str">
            <v>Unidades</v>
          </cell>
          <cell r="H11492" t="str">
            <v>Unidades</v>
          </cell>
          <cell r="K11492">
            <v>0</v>
          </cell>
          <cell r="L11492">
            <v>0</v>
          </cell>
          <cell r="M11492" t="str">
            <v>Elementos sin Marca</v>
          </cell>
          <cell r="O11492">
            <v>0</v>
          </cell>
          <cell r="P11492">
            <v>0</v>
          </cell>
          <cell r="S11492">
            <v>1020</v>
          </cell>
        </row>
        <row r="11493">
          <cell r="A11493" t="str">
            <v>TOR-AVE.M12X35X1.75</v>
          </cell>
          <cell r="B11493" t="str">
            <v>TORNILLO BRISTOL AVELLAN M12 X 35MM - PASO 1.75MM -  INOX</v>
          </cell>
          <cell r="C11493" t="str">
            <v>Tornillo Bristol con cabeza</v>
          </cell>
          <cell r="D11493" t="str">
            <v>1.4.05.08 | Tornillería</v>
          </cell>
          <cell r="E11493" t="str">
            <v>E3-2BG</v>
          </cell>
          <cell r="F11493">
            <v>0</v>
          </cell>
          <cell r="G11493" t="str">
            <v>Unidades</v>
          </cell>
          <cell r="H11493" t="str">
            <v>Unidades</v>
          </cell>
          <cell r="K11493">
            <v>0</v>
          </cell>
          <cell r="L11493">
            <v>0</v>
          </cell>
          <cell r="M11493" t="str">
            <v>Elementos sin Marca</v>
          </cell>
          <cell r="O11493">
            <v>0</v>
          </cell>
          <cell r="P11493">
            <v>0</v>
          </cell>
          <cell r="S11493">
            <v>4000</v>
          </cell>
        </row>
        <row r="11494">
          <cell r="A11494" t="str">
            <v>TOR-BRI.M16X30X2.GR.8</v>
          </cell>
          <cell r="B11494" t="str">
            <v>TORNILLO BRISTOL AVELLAN M16 X 30MM - PASO 2MM - GRADO 8</v>
          </cell>
          <cell r="C11494" t="str">
            <v>Tornillo Bristol con cabeza</v>
          </cell>
          <cell r="D11494" t="str">
            <v>1.4.05.08 | Tornillería</v>
          </cell>
          <cell r="E11494" t="str">
            <v>E3-2AG</v>
          </cell>
          <cell r="F11494">
            <v>0</v>
          </cell>
          <cell r="G11494" t="str">
            <v>Unidades</v>
          </cell>
          <cell r="H11494" t="str">
            <v>Unidades</v>
          </cell>
          <cell r="K11494">
            <v>0</v>
          </cell>
          <cell r="L11494">
            <v>0</v>
          </cell>
          <cell r="M11494" t="str">
            <v>Elementos sin Marca</v>
          </cell>
          <cell r="O11494">
            <v>0</v>
          </cell>
          <cell r="P11494">
            <v>0</v>
          </cell>
          <cell r="S11494">
            <v>603</v>
          </cell>
        </row>
        <row r="11495">
          <cell r="A11495" t="str">
            <v>TBR-AVE.M4X10.IN</v>
          </cell>
          <cell r="B11495" t="str">
            <v>TORNILLO BRISTOL AVELLAN M4 X 10 - INOX</v>
          </cell>
          <cell r="C11495" t="str">
            <v>Tornillo Bristol con cabeza</v>
          </cell>
          <cell r="D11495" t="str">
            <v>1.4.05.08 | Tornillería</v>
          </cell>
          <cell r="E11495" t="str">
            <v>E3-2BH</v>
          </cell>
          <cell r="F11495">
            <v>0</v>
          </cell>
          <cell r="G11495" t="str">
            <v>Unidades</v>
          </cell>
          <cell r="H11495" t="str">
            <v>Unidades</v>
          </cell>
          <cell r="K11495">
            <v>0</v>
          </cell>
          <cell r="L11495">
            <v>0</v>
          </cell>
          <cell r="M11495" t="str">
            <v>Elementos sin Marca</v>
          </cell>
          <cell r="O11495">
            <v>0</v>
          </cell>
          <cell r="P11495">
            <v>0</v>
          </cell>
          <cell r="S11495">
            <v>84</v>
          </cell>
        </row>
        <row r="11496">
          <cell r="A11496" t="str">
            <v>TBR-M4X.10</v>
          </cell>
          <cell r="B11496" t="str">
            <v>TORNILLO BRISTOL AVELLAN M4 X 10 - ZINCADO</v>
          </cell>
          <cell r="C11496" t="str">
            <v>Tornillo Bristol con cabeza</v>
          </cell>
          <cell r="D11496" t="str">
            <v>1.4.05.08 | Tornillería</v>
          </cell>
          <cell r="E11496" t="str">
            <v>E3-2BG</v>
          </cell>
          <cell r="F11496">
            <v>0</v>
          </cell>
          <cell r="G11496" t="str">
            <v>Unidades</v>
          </cell>
          <cell r="H11496" t="str">
            <v>Unidades</v>
          </cell>
          <cell r="K11496">
            <v>0</v>
          </cell>
          <cell r="L11496">
            <v>0</v>
          </cell>
          <cell r="M11496" t="str">
            <v>Elementos sin Marca</v>
          </cell>
          <cell r="O11496">
            <v>0</v>
          </cell>
          <cell r="P11496">
            <v>0</v>
          </cell>
          <cell r="S11496">
            <v>42</v>
          </cell>
        </row>
        <row r="11497">
          <cell r="A11497" t="str">
            <v>TOR-BRI.M6X10X1.INOX</v>
          </cell>
          <cell r="B11497" t="str">
            <v>TORNILLO BRISTOL AVELLAN M6 X 10 - PASO 1MM - INOX</v>
          </cell>
          <cell r="C11497" t="str">
            <v>Tornillo Bristol con cabeza</v>
          </cell>
          <cell r="D11497" t="str">
            <v>1.4.05.08 | Tornillería</v>
          </cell>
          <cell r="E11497" t="str">
            <v>E3-2BH</v>
          </cell>
          <cell r="F11497">
            <v>10</v>
          </cell>
          <cell r="G11497" t="str">
            <v>Unidades</v>
          </cell>
          <cell r="H11497" t="str">
            <v>Unidades</v>
          </cell>
          <cell r="K11497">
            <v>0</v>
          </cell>
          <cell r="L11497">
            <v>0</v>
          </cell>
          <cell r="M11497" t="str">
            <v>Elementos sin Marca</v>
          </cell>
          <cell r="O11497">
            <v>0</v>
          </cell>
          <cell r="P11497">
            <v>0</v>
          </cell>
          <cell r="S11497">
            <v>110</v>
          </cell>
        </row>
        <row r="11498">
          <cell r="A11498" t="str">
            <v>TBR-AVE.M6X20X1.INOX</v>
          </cell>
          <cell r="B11498" t="str">
            <v>TORNILLO BRISTOL AVELLAN M6 X 20 - PASO 1MM - INOX</v>
          </cell>
          <cell r="C11498" t="str">
            <v>Consumible Maquinaria y Equipos</v>
          </cell>
          <cell r="D11498" t="str">
            <v>1.4.55.20 | Materiales y Suministros</v>
          </cell>
          <cell r="F11498">
            <v>0</v>
          </cell>
          <cell r="G11498" t="str">
            <v>Unidades</v>
          </cell>
          <cell r="H11498" t="str">
            <v>Unidades</v>
          </cell>
          <cell r="K11498">
            <v>0</v>
          </cell>
          <cell r="L11498">
            <v>0</v>
          </cell>
          <cell r="M11498" t="str">
            <v>Elementos sin Marca</v>
          </cell>
          <cell r="O11498">
            <v>0</v>
          </cell>
          <cell r="P11498">
            <v>0</v>
          </cell>
          <cell r="S11498">
            <v>168</v>
          </cell>
        </row>
        <row r="11499">
          <cell r="A11499" t="str">
            <v>TBR-AVE.M8X.20M.MIN</v>
          </cell>
          <cell r="B11499" t="str">
            <v>TORNILLO BRISTOL AVELLAN M8 X 20MM - PASO 1.25</v>
          </cell>
          <cell r="C11499" t="str">
            <v>Tornillo Bristol con cabeza</v>
          </cell>
          <cell r="D11499" t="str">
            <v>1.4.05.08 | Tornillería</v>
          </cell>
          <cell r="E11499" t="str">
            <v>E3-2BG</v>
          </cell>
          <cell r="F11499">
            <v>0</v>
          </cell>
          <cell r="G11499" t="str">
            <v>Unidades</v>
          </cell>
          <cell r="H11499" t="str">
            <v>Unidades</v>
          </cell>
          <cell r="K11499">
            <v>0</v>
          </cell>
          <cell r="L11499">
            <v>0</v>
          </cell>
          <cell r="M11499" t="str">
            <v>Elementos sin Marca</v>
          </cell>
          <cell r="O11499">
            <v>0</v>
          </cell>
          <cell r="P11499">
            <v>0</v>
          </cell>
          <cell r="S11499">
            <v>378.25</v>
          </cell>
        </row>
        <row r="11500">
          <cell r="A11500" t="str">
            <v>TBR-AVE.M8X25X1.25</v>
          </cell>
          <cell r="B11500" t="str">
            <v>TORNILLO BRISTOL AVELLAN M8 X 25MM - PASO 1.25MM</v>
          </cell>
          <cell r="C11500" t="str">
            <v>Tornillo Bristol con cabeza</v>
          </cell>
          <cell r="D11500" t="str">
            <v>1.4.05.08 | Tornillería</v>
          </cell>
          <cell r="E11500" t="str">
            <v>E3-2BG</v>
          </cell>
          <cell r="F11500">
            <v>0</v>
          </cell>
          <cell r="G11500" t="str">
            <v>Unidades</v>
          </cell>
          <cell r="H11500" t="str">
            <v>Unidades</v>
          </cell>
          <cell r="K11500">
            <v>0</v>
          </cell>
          <cell r="L11500">
            <v>0</v>
          </cell>
          <cell r="M11500" t="str">
            <v>Elementos sin Marca</v>
          </cell>
          <cell r="O11500">
            <v>0</v>
          </cell>
          <cell r="P11500">
            <v>0</v>
          </cell>
          <cell r="S11500">
            <v>299.25</v>
          </cell>
        </row>
        <row r="11501">
          <cell r="A11501" t="str">
            <v>TBR-M8X.50M.MIN</v>
          </cell>
          <cell r="B11501" t="str">
            <v>TORNILLO BRISTOL AVELLAN M8 X 50MM - PASO 1.25MM</v>
          </cell>
          <cell r="C11501" t="str">
            <v>Tornillo Bristol con cabeza</v>
          </cell>
          <cell r="D11501" t="str">
            <v>1.4.05.08 | Tornillería</v>
          </cell>
          <cell r="E11501" t="str">
            <v>E3-2BG</v>
          </cell>
          <cell r="F11501">
            <v>0</v>
          </cell>
          <cell r="G11501" t="str">
            <v>Unidades</v>
          </cell>
          <cell r="H11501" t="str">
            <v>Unidades</v>
          </cell>
          <cell r="K11501">
            <v>0</v>
          </cell>
          <cell r="L11501">
            <v>0</v>
          </cell>
          <cell r="M11501" t="str">
            <v>Elementos sin Marca</v>
          </cell>
          <cell r="O11501">
            <v>0</v>
          </cell>
          <cell r="P11501">
            <v>0</v>
          </cell>
          <cell r="S11501">
            <v>296.10000000000002</v>
          </cell>
        </row>
        <row r="11502">
          <cell r="A11502" t="str">
            <v>TBR-M8X.50X1.25.IN</v>
          </cell>
          <cell r="B11502" t="str">
            <v>TORNILLO BRISTOL AVELLAN M8 X 50MM - PASO 1.25MM - INOX</v>
          </cell>
          <cell r="C11502" t="str">
            <v>Tornillo Bristol con cabeza</v>
          </cell>
          <cell r="D11502" t="str">
            <v>1.4.05.08 | Tornillería</v>
          </cell>
          <cell r="E11502" t="str">
            <v>E3-2BH</v>
          </cell>
          <cell r="F11502">
            <v>8</v>
          </cell>
          <cell r="G11502" t="str">
            <v>Unidades</v>
          </cell>
          <cell r="H11502" t="str">
            <v>Unidades</v>
          </cell>
          <cell r="K11502">
            <v>0</v>
          </cell>
          <cell r="L11502">
            <v>0</v>
          </cell>
          <cell r="M11502" t="str">
            <v>Elementos sin Marca</v>
          </cell>
          <cell r="O11502">
            <v>0</v>
          </cell>
          <cell r="P11502">
            <v>0</v>
          </cell>
          <cell r="S11502">
            <v>458.3</v>
          </cell>
        </row>
        <row r="11503">
          <cell r="A11503" t="str">
            <v>TOR-BRI.3X9</v>
          </cell>
          <cell r="B11503" t="str">
            <v>TORNILLO BRISTOL AVELLAN MM 3X9 - DIN 7991 BCP MM - 10.9</v>
          </cell>
          <cell r="C11503" t="str">
            <v>Tornillos Diversos</v>
          </cell>
          <cell r="D11503" t="str">
            <v>1.4.05.08 | Tornillería</v>
          </cell>
          <cell r="F11503">
            <v>0</v>
          </cell>
          <cell r="G11503" t="str">
            <v>Unidades</v>
          </cell>
          <cell r="H11503" t="str">
            <v>Unidades</v>
          </cell>
          <cell r="K11503">
            <v>0</v>
          </cell>
          <cell r="L11503">
            <v>0</v>
          </cell>
          <cell r="M11503" t="str">
            <v>Elementos sin Marca</v>
          </cell>
          <cell r="O11503">
            <v>0</v>
          </cell>
          <cell r="P11503">
            <v>0</v>
          </cell>
          <cell r="S11503">
            <v>37</v>
          </cell>
        </row>
        <row r="11504">
          <cell r="A11504" t="str">
            <v>TOR-BRA.M5X.10M</v>
          </cell>
          <cell r="B11504" t="str">
            <v>TORNILLO BRISTOL AVELLANADO M5 X 10MM</v>
          </cell>
          <cell r="C11504" t="str">
            <v>Tornillo Bristol con cabeza</v>
          </cell>
          <cell r="D11504" t="str">
            <v>1.4.05.08 | Tornillería</v>
          </cell>
          <cell r="E11504" t="str">
            <v>E3-2BG</v>
          </cell>
          <cell r="F11504">
            <v>0</v>
          </cell>
          <cell r="G11504" t="str">
            <v>Unidades</v>
          </cell>
          <cell r="H11504" t="str">
            <v>Unidades</v>
          </cell>
          <cell r="K11504">
            <v>0</v>
          </cell>
          <cell r="L11504">
            <v>0</v>
          </cell>
          <cell r="M11504" t="str">
            <v>Elementos sin Marca</v>
          </cell>
          <cell r="O11504">
            <v>0</v>
          </cell>
          <cell r="P11504">
            <v>0</v>
          </cell>
          <cell r="S11504">
            <v>48</v>
          </cell>
        </row>
        <row r="11505">
          <cell r="A11505" t="str">
            <v>TOR-BM5.15M</v>
          </cell>
          <cell r="B11505" t="str">
            <v>TORNILLO BRISTOL AVELLANADO M5 X 15MM</v>
          </cell>
          <cell r="C11505" t="str">
            <v>Tornillo Bristol con cabeza</v>
          </cell>
          <cell r="D11505" t="str">
            <v>1.4.05.08 | Tornillería</v>
          </cell>
          <cell r="E11505" t="str">
            <v>E3-2BG</v>
          </cell>
          <cell r="F11505">
            <v>0</v>
          </cell>
          <cell r="G11505" t="str">
            <v>Unidades</v>
          </cell>
          <cell r="H11505" t="str">
            <v>Unidades</v>
          </cell>
          <cell r="K11505">
            <v>0</v>
          </cell>
          <cell r="L11505">
            <v>0</v>
          </cell>
          <cell r="M11505" t="str">
            <v>Elementos sin Marca</v>
          </cell>
          <cell r="O11505">
            <v>0</v>
          </cell>
          <cell r="P11505">
            <v>0</v>
          </cell>
          <cell r="S11505">
            <v>100</v>
          </cell>
        </row>
        <row r="11506">
          <cell r="A11506" t="str">
            <v>TBR-1/2X11/4CC</v>
          </cell>
          <cell r="B11506" t="str">
            <v>TORNILLO BRISTOL CON CABEZA 1/2  X 1 1/4</v>
          </cell>
          <cell r="C11506" t="str">
            <v>Tornillo Bristol con cabeza</v>
          </cell>
          <cell r="D11506" t="str">
            <v>1.4.05.08 | Tornillería</v>
          </cell>
          <cell r="E11506" t="str">
            <v>E3-2AJ</v>
          </cell>
          <cell r="F11506">
            <v>14</v>
          </cell>
          <cell r="G11506" t="str">
            <v>Unidades</v>
          </cell>
          <cell r="H11506" t="str">
            <v>Unidades</v>
          </cell>
          <cell r="K11506">
            <v>0</v>
          </cell>
          <cell r="L11506">
            <v>0</v>
          </cell>
          <cell r="M11506" t="str">
            <v>Elementos sin Marca</v>
          </cell>
          <cell r="O11506">
            <v>5</v>
          </cell>
          <cell r="P11506">
            <v>0</v>
          </cell>
          <cell r="Q11506">
            <v>5</v>
          </cell>
          <cell r="R11506" t="str">
            <v>4</v>
          </cell>
          <cell r="S11506">
            <v>737.63</v>
          </cell>
        </row>
        <row r="11507">
          <cell r="A11507" t="str">
            <v>TBR-1/2X1-CC</v>
          </cell>
          <cell r="B11507" t="str">
            <v>TORNILLO BRISTOL CON CABEZA 1/2 X 1</v>
          </cell>
          <cell r="C11507" t="str">
            <v>Tornillo Bristol con cabeza</v>
          </cell>
          <cell r="D11507" t="str">
            <v>1.4.05.08 | Tornillería</v>
          </cell>
          <cell r="E11507" t="str">
            <v>E3-2AJ</v>
          </cell>
          <cell r="F11507">
            <v>0</v>
          </cell>
          <cell r="G11507" t="str">
            <v>Unidades</v>
          </cell>
          <cell r="H11507" t="str">
            <v>Unidades</v>
          </cell>
          <cell r="K11507">
            <v>0</v>
          </cell>
          <cell r="L11507">
            <v>0</v>
          </cell>
          <cell r="M11507" t="str">
            <v>Elementos sin Marca</v>
          </cell>
          <cell r="O11507">
            <v>0</v>
          </cell>
          <cell r="P11507">
            <v>0</v>
          </cell>
          <cell r="S11507">
            <v>947</v>
          </cell>
        </row>
        <row r="11508">
          <cell r="A11508" t="str">
            <v>TBR-1/2X1 1/2CC</v>
          </cell>
          <cell r="B11508" t="str">
            <v>TORNILLO BRISTOL CON CABEZA 1/2 X 1 1/2</v>
          </cell>
          <cell r="C11508" t="str">
            <v>Tornillo Bristol con cabeza</v>
          </cell>
          <cell r="D11508" t="str">
            <v>1.4.05.08 | Tornillería</v>
          </cell>
          <cell r="E11508" t="str">
            <v>E3-2BJ</v>
          </cell>
          <cell r="F11508">
            <v>0</v>
          </cell>
          <cell r="G11508" t="str">
            <v>Unidades</v>
          </cell>
          <cell r="H11508" t="str">
            <v>Unidades</v>
          </cell>
          <cell r="K11508">
            <v>0</v>
          </cell>
          <cell r="L11508">
            <v>0</v>
          </cell>
          <cell r="M11508" t="str">
            <v>Elementos sin Marca</v>
          </cell>
          <cell r="O11508">
            <v>0</v>
          </cell>
          <cell r="P11508">
            <v>0</v>
          </cell>
          <cell r="S11508">
            <v>388.76</v>
          </cell>
        </row>
        <row r="11509">
          <cell r="A11509" t="str">
            <v>TBR-1/2.1.1/2.GR8</v>
          </cell>
          <cell r="B11509" t="str">
            <v>TORNILLO BRISTOL CON CABEZA 1/2 X 1 1/2 - GRADO 8</v>
          </cell>
          <cell r="C11509" t="str">
            <v>Tornillo Bristol con cabeza</v>
          </cell>
          <cell r="D11509" t="str">
            <v>1.4.05.08 | Tornillería</v>
          </cell>
          <cell r="E11509" t="str">
            <v>E3-2BJ</v>
          </cell>
          <cell r="F11509">
            <v>19</v>
          </cell>
          <cell r="G11509" t="str">
            <v>Unidades</v>
          </cell>
          <cell r="H11509" t="str">
            <v>Unidades</v>
          </cell>
          <cell r="K11509">
            <v>0</v>
          </cell>
          <cell r="L11509">
            <v>0</v>
          </cell>
          <cell r="M11509" t="str">
            <v>Elementos sin Marca</v>
          </cell>
          <cell r="O11509">
            <v>10</v>
          </cell>
          <cell r="P11509">
            <v>0</v>
          </cell>
          <cell r="Q11509">
            <v>10</v>
          </cell>
          <cell r="R11509" t="str">
            <v>4</v>
          </cell>
          <cell r="S11509">
            <v>822</v>
          </cell>
        </row>
        <row r="11510">
          <cell r="A11510" t="str">
            <v>TBR-1/2X2-CC</v>
          </cell>
          <cell r="B11510" t="str">
            <v>TORNILLO BRISTOL CON CABEZA 1/2 X 2</v>
          </cell>
          <cell r="C11510" t="str">
            <v>Tornillo Bristol con cabeza</v>
          </cell>
          <cell r="D11510" t="str">
            <v>1.4.05.08 | Tornillería</v>
          </cell>
          <cell r="E11510" t="str">
            <v>E3-2BJ</v>
          </cell>
          <cell r="F11510">
            <v>0</v>
          </cell>
          <cell r="G11510" t="str">
            <v>Unidades</v>
          </cell>
          <cell r="H11510" t="str">
            <v>Unidades</v>
          </cell>
          <cell r="K11510">
            <v>0</v>
          </cell>
          <cell r="L11510">
            <v>0</v>
          </cell>
          <cell r="M11510" t="str">
            <v>Elementos sin Marca</v>
          </cell>
          <cell r="O11510">
            <v>0</v>
          </cell>
          <cell r="P11510">
            <v>0</v>
          </cell>
          <cell r="S11510">
            <v>1494.74</v>
          </cell>
        </row>
        <row r="11511">
          <cell r="A11511" t="str">
            <v>TBR-1/2.X2.GR8</v>
          </cell>
          <cell r="B11511" t="str">
            <v>TORNILLO BRISTOL CON CABEZA 1/2 X 2 - GRADO 8</v>
          </cell>
          <cell r="C11511" t="str">
            <v>Tornillo Bristol con cabeza</v>
          </cell>
          <cell r="D11511" t="str">
            <v>1.4.05.08 | Tornillería</v>
          </cell>
          <cell r="E11511" t="str">
            <v>E3-2BJ</v>
          </cell>
          <cell r="F11511">
            <v>0</v>
          </cell>
          <cell r="G11511" t="str">
            <v>Unidades</v>
          </cell>
          <cell r="H11511" t="str">
            <v>Unidades</v>
          </cell>
          <cell r="K11511">
            <v>0</v>
          </cell>
          <cell r="L11511">
            <v>0</v>
          </cell>
          <cell r="M11511" t="str">
            <v>Elementos sin Marca</v>
          </cell>
          <cell r="O11511">
            <v>0</v>
          </cell>
          <cell r="P11511">
            <v>0</v>
          </cell>
          <cell r="S11511">
            <v>1546</v>
          </cell>
        </row>
        <row r="11512">
          <cell r="A11512" t="str">
            <v>TBR-1/2X21/2CC</v>
          </cell>
          <cell r="B11512" t="str">
            <v>TORNILLO BRISTOL CON CABEZA 1/2 X 2 1/2</v>
          </cell>
          <cell r="C11512" t="str">
            <v>Tornillo Bristol con cabeza</v>
          </cell>
          <cell r="D11512" t="str">
            <v>1.4.05.08 | Tornillería</v>
          </cell>
          <cell r="E11512" t="str">
            <v>E3-2BJ</v>
          </cell>
          <cell r="F11512">
            <v>10</v>
          </cell>
          <cell r="G11512" t="str">
            <v>Unidades</v>
          </cell>
          <cell r="H11512" t="str">
            <v>Unidades</v>
          </cell>
          <cell r="K11512">
            <v>0</v>
          </cell>
          <cell r="L11512">
            <v>0</v>
          </cell>
          <cell r="M11512" t="str">
            <v>Elementos sin Marca</v>
          </cell>
          <cell r="O11512">
            <v>10</v>
          </cell>
          <cell r="P11512">
            <v>0</v>
          </cell>
          <cell r="Q11512">
            <v>10</v>
          </cell>
          <cell r="R11512" t="str">
            <v>4</v>
          </cell>
          <cell r="S11512">
            <v>2100.84</v>
          </cell>
        </row>
        <row r="11513">
          <cell r="A11513" t="str">
            <v>TBR-1/2.X2.1/2.CC.GR.8</v>
          </cell>
          <cell r="B11513" t="str">
            <v>TORNILLO BRISTOL CON CABEZA 1/2 X 2 1/2 - GRADO 8</v>
          </cell>
          <cell r="C11513" t="str">
            <v>Tornillo Bristol con cabeza</v>
          </cell>
          <cell r="D11513" t="str">
            <v>1.4.05.08 | Tornillería</v>
          </cell>
          <cell r="E11513" t="str">
            <v>E3-2BJ</v>
          </cell>
          <cell r="F11513">
            <v>32</v>
          </cell>
          <cell r="G11513" t="str">
            <v>Unidades</v>
          </cell>
          <cell r="H11513" t="str">
            <v>Unidades</v>
          </cell>
          <cell r="K11513">
            <v>0</v>
          </cell>
          <cell r="L11513">
            <v>0</v>
          </cell>
          <cell r="M11513" t="str">
            <v>Elementos sin Marca</v>
          </cell>
          <cell r="O11513">
            <v>0</v>
          </cell>
          <cell r="P11513">
            <v>0</v>
          </cell>
          <cell r="S11513">
            <v>979</v>
          </cell>
        </row>
        <row r="11514">
          <cell r="A11514" t="str">
            <v>TBR-1/2X3-CC</v>
          </cell>
          <cell r="B11514" t="str">
            <v>TORNILLO BRISTOL CON CABEZA 1/2 X 3</v>
          </cell>
          <cell r="C11514" t="str">
            <v>Tornillo Bristol con cabeza</v>
          </cell>
          <cell r="D11514" t="str">
            <v>1.4.05.08 | Tornillería</v>
          </cell>
          <cell r="E11514" t="str">
            <v>E3-2BJ</v>
          </cell>
          <cell r="F11514">
            <v>0</v>
          </cell>
          <cell r="G11514" t="str">
            <v>Unidades</v>
          </cell>
          <cell r="H11514" t="str">
            <v>Unidades</v>
          </cell>
          <cell r="K11514">
            <v>0</v>
          </cell>
          <cell r="L11514">
            <v>0</v>
          </cell>
          <cell r="M11514" t="str">
            <v>Elementos sin Marca</v>
          </cell>
          <cell r="O11514">
            <v>0</v>
          </cell>
          <cell r="P11514">
            <v>0</v>
          </cell>
          <cell r="S11514">
            <v>767.17</v>
          </cell>
        </row>
        <row r="11515">
          <cell r="A11515" t="str">
            <v>TBR-1/2X3/4-CC</v>
          </cell>
          <cell r="B11515" t="str">
            <v>TORNILLO BRISTOL CON CABEZA 1/2 X 3/4</v>
          </cell>
          <cell r="C11515" t="str">
            <v>Tornillo Bristol con cabeza</v>
          </cell>
          <cell r="D11515" t="str">
            <v>1.4.05.08 | Tornillería</v>
          </cell>
          <cell r="E11515" t="str">
            <v>E3-2BJ</v>
          </cell>
          <cell r="F11515">
            <v>0</v>
          </cell>
          <cell r="G11515" t="str">
            <v>Unidades</v>
          </cell>
          <cell r="H11515" t="str">
            <v>Unidades</v>
          </cell>
          <cell r="K11515">
            <v>0</v>
          </cell>
          <cell r="L11515">
            <v>0</v>
          </cell>
          <cell r="M11515" t="str">
            <v>Elementos sin Marca</v>
          </cell>
          <cell r="O11515">
            <v>0</v>
          </cell>
          <cell r="P11515">
            <v>0</v>
          </cell>
          <cell r="S11515">
            <v>345.19</v>
          </cell>
        </row>
        <row r="11516">
          <cell r="A11516" t="str">
            <v>TOR-BRS.1/2</v>
          </cell>
          <cell r="B11516" t="str">
            <v>TORNILLO BRISTOL CON CABEZA 1/2 X 4</v>
          </cell>
          <cell r="C11516" t="str">
            <v>Tornillo Bristol con cabeza</v>
          </cell>
          <cell r="D11516" t="str">
            <v>1.4.05.08 | Tornillería</v>
          </cell>
          <cell r="E11516" t="str">
            <v>E3-2BJ</v>
          </cell>
          <cell r="F11516">
            <v>0</v>
          </cell>
          <cell r="G11516" t="str">
            <v>Unidades</v>
          </cell>
          <cell r="H11516" t="str">
            <v>Unidades</v>
          </cell>
          <cell r="K11516">
            <v>0</v>
          </cell>
          <cell r="L11516">
            <v>0</v>
          </cell>
          <cell r="M11516" t="str">
            <v>Elementos sin Marca</v>
          </cell>
          <cell r="O11516">
            <v>0</v>
          </cell>
          <cell r="P11516">
            <v>0</v>
          </cell>
          <cell r="S11516">
            <v>2033.17</v>
          </cell>
        </row>
        <row r="11517">
          <cell r="A11517" t="str">
            <v>TBR-1/4X1-C.C.</v>
          </cell>
          <cell r="B11517" t="str">
            <v>TORNILLO BRISTOL CON CABEZA 1/4 X 1</v>
          </cell>
          <cell r="C11517" t="str">
            <v>Tornillo Bristol con cabeza</v>
          </cell>
          <cell r="D11517" t="str">
            <v>1.4.05.08 | Tornillería</v>
          </cell>
          <cell r="E11517" t="str">
            <v>E3-2AH</v>
          </cell>
          <cell r="F11517">
            <v>0</v>
          </cell>
          <cell r="G11517" t="str">
            <v>Unidades</v>
          </cell>
          <cell r="H11517" t="str">
            <v>Unidades</v>
          </cell>
          <cell r="K11517">
            <v>0</v>
          </cell>
          <cell r="L11517">
            <v>0</v>
          </cell>
          <cell r="M11517" t="str">
            <v>Elementos sin Marca</v>
          </cell>
          <cell r="O11517">
            <v>0</v>
          </cell>
          <cell r="P11517">
            <v>0</v>
          </cell>
          <cell r="S11517">
            <v>108.75</v>
          </cell>
        </row>
        <row r="11518">
          <cell r="A11518" t="str">
            <v>TBR-1/4X11/2</v>
          </cell>
          <cell r="B11518" t="str">
            <v>TORNILLO BRISTOL CON CABEZA 1/4 X 1 1/2</v>
          </cell>
          <cell r="C11518" t="str">
            <v>Tornillo Bristol con cabeza</v>
          </cell>
          <cell r="D11518" t="str">
            <v>1.4.05.08 | Tornillería</v>
          </cell>
          <cell r="E11518" t="str">
            <v>E3-2AH</v>
          </cell>
          <cell r="F11518">
            <v>0</v>
          </cell>
          <cell r="G11518" t="str">
            <v>Unidades</v>
          </cell>
          <cell r="H11518" t="str">
            <v>Unidades</v>
          </cell>
          <cell r="K11518">
            <v>0</v>
          </cell>
          <cell r="L11518">
            <v>0</v>
          </cell>
          <cell r="M11518" t="str">
            <v>Elementos sin Marca</v>
          </cell>
          <cell r="O11518">
            <v>0</v>
          </cell>
          <cell r="P11518">
            <v>0</v>
          </cell>
          <cell r="S11518">
            <v>360</v>
          </cell>
        </row>
        <row r="11519">
          <cell r="A11519" t="str">
            <v>TBR-1/4X1/2-CC</v>
          </cell>
          <cell r="B11519" t="str">
            <v>TORNILLO BRISTOL CON CABEZA 1/4 X 1/2</v>
          </cell>
          <cell r="C11519" t="str">
            <v>Tornillo Bristol con cabeza</v>
          </cell>
          <cell r="D11519" t="str">
            <v>1.4.05.08 | Tornillería</v>
          </cell>
          <cell r="E11519" t="str">
            <v>E3-2AH</v>
          </cell>
          <cell r="F11519">
            <v>12</v>
          </cell>
          <cell r="G11519" t="str">
            <v>Unidades</v>
          </cell>
          <cell r="H11519" t="str">
            <v>Unidades</v>
          </cell>
          <cell r="K11519">
            <v>0</v>
          </cell>
          <cell r="L11519">
            <v>0</v>
          </cell>
          <cell r="M11519" t="str">
            <v>Elementos sin Marca</v>
          </cell>
          <cell r="O11519">
            <v>0</v>
          </cell>
          <cell r="P11519">
            <v>0</v>
          </cell>
          <cell r="S11519">
            <v>270</v>
          </cell>
        </row>
        <row r="11520">
          <cell r="A11520" t="str">
            <v>TBR-1/4X2-CC</v>
          </cell>
          <cell r="B11520" t="str">
            <v>TORNILLO BRISTOL CON CABEZA 1/4 X 2</v>
          </cell>
          <cell r="C11520" t="str">
            <v>Tornillo Bristol con cabeza</v>
          </cell>
          <cell r="D11520" t="str">
            <v>1.4.05.08 | Tornillería</v>
          </cell>
          <cell r="E11520" t="str">
            <v>E3-2AH</v>
          </cell>
          <cell r="F11520">
            <v>4</v>
          </cell>
          <cell r="G11520" t="str">
            <v>Unidades</v>
          </cell>
          <cell r="H11520" t="str">
            <v>Unidades</v>
          </cell>
          <cell r="K11520">
            <v>0</v>
          </cell>
          <cell r="L11520">
            <v>0</v>
          </cell>
          <cell r="M11520" t="str">
            <v>Elementos sin Marca</v>
          </cell>
          <cell r="O11520">
            <v>0</v>
          </cell>
          <cell r="P11520">
            <v>0</v>
          </cell>
          <cell r="S11520">
            <v>162.97</v>
          </cell>
        </row>
        <row r="11521">
          <cell r="A11521" t="str">
            <v>TBR-1/4X3</v>
          </cell>
          <cell r="B11521" t="str">
            <v>TORNILLO BRISTOL CON CABEZA 1/4 X 3</v>
          </cell>
          <cell r="C11521" t="str">
            <v>Tornillo Bristol con cabeza</v>
          </cell>
          <cell r="D11521" t="str">
            <v>1.4.05.08 | Tornillería</v>
          </cell>
          <cell r="E11521" t="str">
            <v>E3-2AH</v>
          </cell>
          <cell r="F11521">
            <v>0</v>
          </cell>
          <cell r="G11521" t="str">
            <v>Unidades</v>
          </cell>
          <cell r="H11521" t="str">
            <v>Unidades</v>
          </cell>
          <cell r="K11521">
            <v>0</v>
          </cell>
          <cell r="L11521">
            <v>0</v>
          </cell>
          <cell r="M11521" t="str">
            <v>Elementos sin Marca</v>
          </cell>
          <cell r="O11521">
            <v>0</v>
          </cell>
          <cell r="P11521">
            <v>0</v>
          </cell>
          <cell r="S11521">
            <v>236.32</v>
          </cell>
        </row>
        <row r="11522">
          <cell r="A11522" t="str">
            <v>TBR-1/4X3/4</v>
          </cell>
          <cell r="B11522" t="str">
            <v>TORNILLO BRISTOL CON CABEZA 1/4 X 3/4</v>
          </cell>
          <cell r="C11522" t="str">
            <v>Tornillo Bristol con cabeza</v>
          </cell>
          <cell r="D11522" t="str">
            <v>1.4.05.08 | Tornillería</v>
          </cell>
          <cell r="E11522" t="str">
            <v>E3-2AH</v>
          </cell>
          <cell r="F11522">
            <v>16</v>
          </cell>
          <cell r="G11522" t="str">
            <v>Unidades</v>
          </cell>
          <cell r="H11522" t="str">
            <v>Unidades</v>
          </cell>
          <cell r="K11522">
            <v>0</v>
          </cell>
          <cell r="L11522">
            <v>0</v>
          </cell>
          <cell r="M11522" t="str">
            <v>Elementos sin Marca</v>
          </cell>
          <cell r="O11522">
            <v>10</v>
          </cell>
          <cell r="P11522">
            <v>0</v>
          </cell>
          <cell r="Q11522">
            <v>10</v>
          </cell>
          <cell r="R11522" t="str">
            <v>4</v>
          </cell>
          <cell r="S11522">
            <v>81.84</v>
          </cell>
        </row>
        <row r="11523">
          <cell r="A11523" t="str">
            <v>TOR-1/4.3/4</v>
          </cell>
          <cell r="B11523" t="str">
            <v>TORNILLO BRISTOL CON CABEZA 1/4 X 3/4 CON ARANDELA INOX</v>
          </cell>
          <cell r="C11523" t="str">
            <v>Tornillo Bristol con cabeza</v>
          </cell>
          <cell r="D11523" t="str">
            <v>1.4.05.08 | Tornillería</v>
          </cell>
          <cell r="E11523" t="str">
            <v>E3-2AH</v>
          </cell>
          <cell r="F11523">
            <v>0</v>
          </cell>
          <cell r="G11523" t="str">
            <v>Unidades</v>
          </cell>
          <cell r="H11523" t="str">
            <v>Unidades</v>
          </cell>
          <cell r="K11523">
            <v>0</v>
          </cell>
          <cell r="L11523">
            <v>0</v>
          </cell>
          <cell r="M11523" t="str">
            <v>Elementos sin Marca</v>
          </cell>
          <cell r="O11523">
            <v>0</v>
          </cell>
          <cell r="P11523">
            <v>0</v>
          </cell>
          <cell r="S11523">
            <v>840.14</v>
          </cell>
        </row>
        <row r="11524">
          <cell r="A11524" t="str">
            <v>TBR-5/8.3/16</v>
          </cell>
          <cell r="B11524" t="str">
            <v>TORNILLO BRISTOL CON CABEZA 3/16 X  5/8 ROSCA FINA</v>
          </cell>
          <cell r="C11524" t="str">
            <v>Tornillo Bristol con cabeza</v>
          </cell>
          <cell r="D11524" t="str">
            <v>1.4.05.08 | Tornillería</v>
          </cell>
          <cell r="E11524" t="str">
            <v>E3-2AH</v>
          </cell>
          <cell r="F11524">
            <v>0</v>
          </cell>
          <cell r="G11524" t="str">
            <v>Unidades</v>
          </cell>
          <cell r="H11524" t="str">
            <v>Unidades</v>
          </cell>
          <cell r="K11524">
            <v>0</v>
          </cell>
          <cell r="L11524">
            <v>0</v>
          </cell>
          <cell r="M11524" t="str">
            <v>Elementos sin Marca</v>
          </cell>
          <cell r="O11524">
            <v>0</v>
          </cell>
          <cell r="P11524">
            <v>0</v>
          </cell>
          <cell r="S11524">
            <v>420.2</v>
          </cell>
        </row>
        <row r="11525">
          <cell r="A11525" t="str">
            <v>TBR-3/16X1CC</v>
          </cell>
          <cell r="B11525" t="str">
            <v>TORNILLO BRISTOL CON CABEZA 3/16 X 1</v>
          </cell>
          <cell r="C11525" t="str">
            <v>Tornillo Bristol con cabeza</v>
          </cell>
          <cell r="D11525" t="str">
            <v>1.4.05.08 | Tornillería</v>
          </cell>
          <cell r="E11525" t="str">
            <v>E3-2AH</v>
          </cell>
          <cell r="F11525">
            <v>0</v>
          </cell>
          <cell r="G11525" t="str">
            <v>Unidades</v>
          </cell>
          <cell r="H11525" t="str">
            <v>Unidades</v>
          </cell>
          <cell r="K11525">
            <v>0</v>
          </cell>
          <cell r="L11525">
            <v>0</v>
          </cell>
          <cell r="M11525" t="str">
            <v>Elementos sin Marca</v>
          </cell>
          <cell r="O11525">
            <v>0</v>
          </cell>
          <cell r="P11525">
            <v>0</v>
          </cell>
          <cell r="S11525">
            <v>60.33</v>
          </cell>
        </row>
        <row r="11526">
          <cell r="A11526" t="str">
            <v>TBR-3/16X1 1/2C</v>
          </cell>
          <cell r="B11526" t="str">
            <v>TORNILLO BRISTOL CON CABEZA 3/16 X 1 1/2</v>
          </cell>
          <cell r="C11526" t="str">
            <v>Tornillo Bristol con cabeza</v>
          </cell>
          <cell r="D11526" t="str">
            <v>1.4.05.08 | Tornillería</v>
          </cell>
          <cell r="E11526" t="str">
            <v>E3-2AH</v>
          </cell>
          <cell r="F11526">
            <v>0</v>
          </cell>
          <cell r="G11526" t="str">
            <v>Unidades</v>
          </cell>
          <cell r="H11526" t="str">
            <v>Unidades</v>
          </cell>
          <cell r="K11526">
            <v>0</v>
          </cell>
          <cell r="L11526">
            <v>0</v>
          </cell>
          <cell r="M11526" t="str">
            <v>Elementos sin Marca</v>
          </cell>
          <cell r="O11526">
            <v>0</v>
          </cell>
          <cell r="P11526">
            <v>0</v>
          </cell>
          <cell r="S11526">
            <v>149</v>
          </cell>
        </row>
        <row r="11527">
          <cell r="A11527" t="str">
            <v>TBR-CCX.3/16X1/2</v>
          </cell>
          <cell r="B11527" t="str">
            <v>TORNILLO BRISTOL CON CABEZA 3/16 X 1/2</v>
          </cell>
          <cell r="C11527" t="str">
            <v>Tornillo Bristol con cabeza</v>
          </cell>
          <cell r="D11527" t="str">
            <v>1.4.05.08 | Tornillería</v>
          </cell>
          <cell r="E11527" t="str">
            <v>E3-2AH</v>
          </cell>
          <cell r="F11527">
            <v>0</v>
          </cell>
          <cell r="G11527" t="str">
            <v>Unidades</v>
          </cell>
          <cell r="H11527" t="str">
            <v>Unidades</v>
          </cell>
          <cell r="K11527">
            <v>0</v>
          </cell>
          <cell r="L11527">
            <v>0</v>
          </cell>
          <cell r="M11527" t="str">
            <v>Elementos sin Marca</v>
          </cell>
          <cell r="O11527">
            <v>0</v>
          </cell>
          <cell r="P11527">
            <v>0</v>
          </cell>
          <cell r="S11527">
            <v>122.78</v>
          </cell>
        </row>
        <row r="11528">
          <cell r="A11528" t="str">
            <v>TOR-BRI.3/16X1/4</v>
          </cell>
          <cell r="B11528" t="str">
            <v>TORNILLO BRISTOL CON CABEZA 3/16 X 1/4</v>
          </cell>
          <cell r="C11528" t="str">
            <v>Tornillo Bristol con cabeza</v>
          </cell>
          <cell r="D11528" t="str">
            <v>1.4.05.08 | Tornillería</v>
          </cell>
          <cell r="E11528" t="str">
            <v>E3-2AH</v>
          </cell>
          <cell r="F11528">
            <v>0</v>
          </cell>
          <cell r="G11528" t="str">
            <v>Unidades</v>
          </cell>
          <cell r="H11528" t="str">
            <v>Unidades</v>
          </cell>
          <cell r="K11528">
            <v>0</v>
          </cell>
          <cell r="L11528">
            <v>0</v>
          </cell>
          <cell r="M11528" t="str">
            <v>Elementos sin Marca</v>
          </cell>
          <cell r="O11528">
            <v>0</v>
          </cell>
          <cell r="P11528">
            <v>0</v>
          </cell>
        </row>
        <row r="11529">
          <cell r="A11529" t="str">
            <v>TOR-BCC.3/16X2</v>
          </cell>
          <cell r="B11529" t="str">
            <v>TORNILLO BRISTOL CON CABEZA 3/16 X 2</v>
          </cell>
          <cell r="C11529" t="str">
            <v>Tornillo Bristol con cabeza</v>
          </cell>
          <cell r="D11529" t="str">
            <v>1.4.05.08 | Tornillería</v>
          </cell>
          <cell r="E11529" t="str">
            <v>E3-2AH</v>
          </cell>
          <cell r="F11529">
            <v>0</v>
          </cell>
          <cell r="G11529" t="str">
            <v>Unidades</v>
          </cell>
          <cell r="H11529" t="str">
            <v>Unidades</v>
          </cell>
          <cell r="K11529">
            <v>0</v>
          </cell>
          <cell r="L11529">
            <v>0</v>
          </cell>
          <cell r="M11529" t="str">
            <v>Elementos sin Marca</v>
          </cell>
          <cell r="O11529">
            <v>0</v>
          </cell>
          <cell r="P11529">
            <v>0</v>
          </cell>
          <cell r="S11529">
            <v>246.97</v>
          </cell>
        </row>
        <row r="11530">
          <cell r="A11530" t="str">
            <v>TBR-3/16X3/4</v>
          </cell>
          <cell r="B11530" t="str">
            <v>TORNILLO BRISTOL CON CABEZA 3/16 X 3/4</v>
          </cell>
          <cell r="C11530" t="str">
            <v>Tornillo Bristol con cabeza</v>
          </cell>
          <cell r="D11530" t="str">
            <v>1.4.05.08 | Tornillería</v>
          </cell>
          <cell r="E11530" t="str">
            <v>E3-2AH</v>
          </cell>
          <cell r="F11530">
            <v>8</v>
          </cell>
          <cell r="G11530" t="str">
            <v>Unidades</v>
          </cell>
          <cell r="H11530" t="str">
            <v>Unidades</v>
          </cell>
          <cell r="K11530">
            <v>0</v>
          </cell>
          <cell r="L11530">
            <v>0</v>
          </cell>
          <cell r="M11530" t="str">
            <v>Elementos sin Marca</v>
          </cell>
          <cell r="O11530">
            <v>0</v>
          </cell>
          <cell r="P11530">
            <v>0</v>
          </cell>
          <cell r="S11530">
            <v>100</v>
          </cell>
        </row>
        <row r="11531">
          <cell r="A11531" t="str">
            <v>TBR-3/4.1.1/2</v>
          </cell>
          <cell r="B11531" t="str">
            <v>TORNILLO BRISTOL CON CABEZA 3/4 X 1 1/2</v>
          </cell>
          <cell r="C11531" t="str">
            <v>Tornillo Bristol con cabeza</v>
          </cell>
          <cell r="D11531" t="str">
            <v>1.4.05.08 | Tornillería</v>
          </cell>
          <cell r="E11531" t="str">
            <v>E3-2BK</v>
          </cell>
          <cell r="F11531">
            <v>0</v>
          </cell>
          <cell r="G11531" t="str">
            <v>Unidades</v>
          </cell>
          <cell r="H11531" t="str">
            <v>Unidades</v>
          </cell>
          <cell r="K11531">
            <v>0</v>
          </cell>
          <cell r="L11531">
            <v>0</v>
          </cell>
          <cell r="M11531" t="str">
            <v>Elementos sin Marca</v>
          </cell>
          <cell r="O11531">
            <v>0</v>
          </cell>
          <cell r="P11531">
            <v>0</v>
          </cell>
          <cell r="S11531">
            <v>1708.5</v>
          </cell>
        </row>
        <row r="11532">
          <cell r="A11532" t="str">
            <v>TBR-3/4X2CC</v>
          </cell>
          <cell r="B11532" t="str">
            <v>TORNILLO BRISTOL CON CABEZA 3/4 X 2</v>
          </cell>
          <cell r="C11532" t="str">
            <v>Tornillo Bristol con cabeza</v>
          </cell>
          <cell r="D11532" t="str">
            <v>1.4.05.08 | Tornillería</v>
          </cell>
          <cell r="E11532" t="str">
            <v>E3-2BK</v>
          </cell>
          <cell r="F11532">
            <v>0</v>
          </cell>
          <cell r="G11532" t="str">
            <v>Unidades</v>
          </cell>
          <cell r="H11532" t="str">
            <v>Unidades</v>
          </cell>
          <cell r="K11532">
            <v>0</v>
          </cell>
          <cell r="L11532">
            <v>0</v>
          </cell>
          <cell r="M11532" t="str">
            <v>Elementos sin Marca</v>
          </cell>
          <cell r="O11532">
            <v>0</v>
          </cell>
          <cell r="P11532">
            <v>0</v>
          </cell>
          <cell r="S11532">
            <v>1400</v>
          </cell>
        </row>
        <row r="11533">
          <cell r="A11533" t="str">
            <v>TBR-3/4.3</v>
          </cell>
          <cell r="B11533" t="str">
            <v>TORNILLO BRISTOL CON CABEZA 3/4 X 3</v>
          </cell>
          <cell r="C11533" t="str">
            <v>Tornillo Bristol con cabeza</v>
          </cell>
          <cell r="D11533" t="str">
            <v>1.4.05.08 | Tornillería</v>
          </cell>
          <cell r="E11533" t="str">
            <v>E3-2BK</v>
          </cell>
          <cell r="F11533">
            <v>0</v>
          </cell>
          <cell r="G11533" t="str">
            <v>Unidades</v>
          </cell>
          <cell r="H11533" t="str">
            <v>Unidades</v>
          </cell>
          <cell r="K11533">
            <v>0</v>
          </cell>
          <cell r="L11533">
            <v>0</v>
          </cell>
          <cell r="M11533" t="str">
            <v>Elementos sin Marca</v>
          </cell>
          <cell r="O11533">
            <v>0</v>
          </cell>
          <cell r="P11533">
            <v>0</v>
          </cell>
          <cell r="S11533">
            <v>2543.21</v>
          </cell>
        </row>
        <row r="11534">
          <cell r="A11534" t="str">
            <v>TBR-3/4.3.1/2</v>
          </cell>
          <cell r="B11534" t="str">
            <v>TORNILLO BRISTOL CON CABEZA 3/4 X 3 1/2</v>
          </cell>
          <cell r="C11534" t="str">
            <v>Tornillo Bristol con cabeza</v>
          </cell>
          <cell r="D11534" t="str">
            <v>1.4.05.08 | Tornillería</v>
          </cell>
          <cell r="E11534" t="str">
            <v>E3-2BK</v>
          </cell>
          <cell r="F11534">
            <v>16</v>
          </cell>
          <cell r="G11534" t="str">
            <v>Unidades</v>
          </cell>
          <cell r="H11534" t="str">
            <v>Unidades</v>
          </cell>
          <cell r="K11534">
            <v>0</v>
          </cell>
          <cell r="L11534">
            <v>0</v>
          </cell>
          <cell r="M11534" t="str">
            <v>Elementos sin Marca</v>
          </cell>
          <cell r="O11534">
            <v>0</v>
          </cell>
          <cell r="P11534">
            <v>0</v>
          </cell>
          <cell r="S11534">
            <v>3696</v>
          </cell>
        </row>
        <row r="11535">
          <cell r="A11535" t="str">
            <v>TBR-3/4.4.CC</v>
          </cell>
          <cell r="B11535" t="str">
            <v>TORNILLO BRISTOL CON CABEZA 3/4 X 4</v>
          </cell>
          <cell r="C11535" t="str">
            <v>Tornillo Bristol con cabeza</v>
          </cell>
          <cell r="D11535" t="str">
            <v>1.4.05.08 | Tornillería</v>
          </cell>
          <cell r="E11535" t="str">
            <v>E3-2BK</v>
          </cell>
          <cell r="F11535">
            <v>0</v>
          </cell>
          <cell r="G11535" t="str">
            <v>Unidades</v>
          </cell>
          <cell r="H11535" t="str">
            <v>Unidades</v>
          </cell>
          <cell r="K11535">
            <v>0</v>
          </cell>
          <cell r="L11535">
            <v>0</v>
          </cell>
          <cell r="M11535" t="str">
            <v>Elementos sin Marca</v>
          </cell>
          <cell r="O11535">
            <v>0</v>
          </cell>
          <cell r="P11535">
            <v>0</v>
          </cell>
          <cell r="S11535">
            <v>10252.25</v>
          </cell>
        </row>
        <row r="11536">
          <cell r="A11536" t="str">
            <v>TBR-3/4.5.CC</v>
          </cell>
          <cell r="B11536" t="str">
            <v>TORNILLO BRISTOL CON CABEZA 3/4 X 5</v>
          </cell>
          <cell r="C11536" t="str">
            <v>Tornillo Bristol con cabeza</v>
          </cell>
          <cell r="D11536" t="str">
            <v>1.4.05.08 | Tornillería</v>
          </cell>
          <cell r="E11536" t="str">
            <v>E3-2BK</v>
          </cell>
          <cell r="F11536">
            <v>0</v>
          </cell>
          <cell r="G11536" t="str">
            <v>Unidades</v>
          </cell>
          <cell r="H11536" t="str">
            <v>Unidades</v>
          </cell>
          <cell r="K11536">
            <v>0</v>
          </cell>
          <cell r="L11536">
            <v>0</v>
          </cell>
          <cell r="M11536" t="str">
            <v>Elementos sin Marca</v>
          </cell>
          <cell r="O11536">
            <v>0</v>
          </cell>
          <cell r="P11536">
            <v>0</v>
          </cell>
          <cell r="S11536">
            <v>7500</v>
          </cell>
        </row>
        <row r="11537">
          <cell r="A11537" t="str">
            <v>TBR-3/4.5.GR8</v>
          </cell>
          <cell r="B11537" t="str">
            <v>TORNILLO BRISTOL CON CABEZA 3/4 X 5 - GRADO 8</v>
          </cell>
          <cell r="C11537" t="str">
            <v>Tornillo Bristol con cabeza</v>
          </cell>
          <cell r="D11537" t="str">
            <v>1.4.05.08 | Tornillería</v>
          </cell>
          <cell r="E11537" t="str">
            <v>E3-2BK</v>
          </cell>
          <cell r="F11537">
            <v>0</v>
          </cell>
          <cell r="G11537" t="str">
            <v>Unidades</v>
          </cell>
          <cell r="H11537" t="str">
            <v>Unidades</v>
          </cell>
          <cell r="K11537">
            <v>0</v>
          </cell>
          <cell r="L11537">
            <v>0</v>
          </cell>
          <cell r="M11537" t="str">
            <v>Elementos sin Marca</v>
          </cell>
          <cell r="O11537">
            <v>0</v>
          </cell>
          <cell r="P11537">
            <v>0</v>
          </cell>
          <cell r="S11537">
            <v>4713</v>
          </cell>
        </row>
        <row r="11538">
          <cell r="A11538" t="str">
            <v>TBR-3/4.6.CC</v>
          </cell>
          <cell r="B11538" t="str">
            <v>TORNILLO BRISTOL CON CABEZA 3/4 X 6 - GRADO 8</v>
          </cell>
          <cell r="C11538" t="str">
            <v>Tornillo Bristol con cabeza</v>
          </cell>
          <cell r="D11538" t="str">
            <v>1.4.05.08 | Tornillería</v>
          </cell>
          <cell r="E11538" t="str">
            <v>E3-2BK</v>
          </cell>
          <cell r="F11538">
            <v>0</v>
          </cell>
          <cell r="G11538" t="str">
            <v>Unidades</v>
          </cell>
          <cell r="H11538" t="str">
            <v>Unidades</v>
          </cell>
          <cell r="K11538">
            <v>0</v>
          </cell>
          <cell r="L11538">
            <v>0</v>
          </cell>
          <cell r="M11538" t="str">
            <v>Elementos sin Marca</v>
          </cell>
          <cell r="O11538">
            <v>0</v>
          </cell>
          <cell r="P11538">
            <v>0</v>
          </cell>
          <cell r="S11538">
            <v>7125</v>
          </cell>
        </row>
        <row r="11539">
          <cell r="A11539" t="str">
            <v>TBR-3/8X1CC</v>
          </cell>
          <cell r="B11539" t="str">
            <v>TORNILLO BRISTOL CON CABEZA 3/8 X 1</v>
          </cell>
          <cell r="C11539" t="str">
            <v>Tornillo Bristol con cabeza</v>
          </cell>
          <cell r="D11539" t="str">
            <v>1.4.05.08 | Tornillería</v>
          </cell>
          <cell r="E11539" t="str">
            <v>E3-2BI</v>
          </cell>
          <cell r="F11539">
            <v>10</v>
          </cell>
          <cell r="G11539" t="str">
            <v>Unidades</v>
          </cell>
          <cell r="H11539" t="str">
            <v>Unidades</v>
          </cell>
          <cell r="K11539">
            <v>0</v>
          </cell>
          <cell r="L11539">
            <v>0</v>
          </cell>
          <cell r="M11539" t="str">
            <v>Elementos sin Marca</v>
          </cell>
          <cell r="O11539">
            <v>5</v>
          </cell>
          <cell r="P11539">
            <v>0</v>
          </cell>
          <cell r="Q11539">
            <v>10</v>
          </cell>
          <cell r="R11539" t="str">
            <v>4</v>
          </cell>
          <cell r="S11539">
            <v>229.8</v>
          </cell>
        </row>
        <row r="11540">
          <cell r="A11540" t="str">
            <v>TBR-INO-3/8X1</v>
          </cell>
          <cell r="B11540" t="str">
            <v>TORNILLO BRISTOL CON CABEZA 3/8 X 1 - INOX</v>
          </cell>
          <cell r="C11540" t="str">
            <v>Tornillo Bristol con cabeza</v>
          </cell>
          <cell r="D11540" t="str">
            <v>1.4.05.08 | Tornillería</v>
          </cell>
          <cell r="E11540" t="str">
            <v>E3-2BL</v>
          </cell>
          <cell r="F11540">
            <v>8</v>
          </cell>
          <cell r="G11540" t="str">
            <v>Unidades</v>
          </cell>
          <cell r="H11540" t="str">
            <v>Unidades</v>
          </cell>
          <cell r="K11540">
            <v>0</v>
          </cell>
          <cell r="L11540">
            <v>0</v>
          </cell>
          <cell r="M11540" t="str">
            <v>Elementos sin Marca</v>
          </cell>
          <cell r="O11540">
            <v>8</v>
          </cell>
          <cell r="P11540">
            <v>0</v>
          </cell>
          <cell r="Q11540">
            <v>8</v>
          </cell>
          <cell r="R11540" t="str">
            <v>4</v>
          </cell>
          <cell r="S11540">
            <v>482</v>
          </cell>
        </row>
        <row r="11541">
          <cell r="A11541" t="str">
            <v>TBR-3/8X11/2</v>
          </cell>
          <cell r="B11541" t="str">
            <v>TORNILLO BRISTOL CON CABEZA 3/8 X 1 1/2</v>
          </cell>
          <cell r="C11541" t="str">
            <v>Tornillo Bristol con cabeza</v>
          </cell>
          <cell r="D11541" t="str">
            <v>1.4.05.08 | Tornillería</v>
          </cell>
          <cell r="E11541" t="str">
            <v>E3-2BI</v>
          </cell>
          <cell r="F11541">
            <v>29</v>
          </cell>
          <cell r="G11541" t="str">
            <v>Unidades</v>
          </cell>
          <cell r="H11541" t="str">
            <v>Unidades</v>
          </cell>
          <cell r="K11541">
            <v>0</v>
          </cell>
          <cell r="L11541">
            <v>0</v>
          </cell>
          <cell r="M11541" t="str">
            <v>Elementos sin Marca</v>
          </cell>
          <cell r="O11541">
            <v>10</v>
          </cell>
          <cell r="P11541">
            <v>0</v>
          </cell>
          <cell r="Q11541">
            <v>10</v>
          </cell>
          <cell r="R11541" t="str">
            <v>4</v>
          </cell>
          <cell r="S11541">
            <v>334.87</v>
          </cell>
        </row>
        <row r="11542">
          <cell r="A11542" t="str">
            <v>TBR-3/8.1.1/2.INX</v>
          </cell>
          <cell r="B11542" t="str">
            <v>TORNILLO BRISTOL CON CABEZA 3/8 X 1 1/2 - INOX</v>
          </cell>
          <cell r="C11542" t="str">
            <v>Tornillo Bristol con cabeza</v>
          </cell>
          <cell r="D11542" t="str">
            <v>1.4.05.08 | Tornillería</v>
          </cell>
          <cell r="E11542" t="str">
            <v>E3-2BL</v>
          </cell>
          <cell r="F11542">
            <v>0</v>
          </cell>
          <cell r="G11542" t="str">
            <v>Unidades</v>
          </cell>
          <cell r="H11542" t="str">
            <v>Unidades</v>
          </cell>
          <cell r="K11542">
            <v>0</v>
          </cell>
          <cell r="L11542">
            <v>0</v>
          </cell>
          <cell r="M11542" t="str">
            <v>Elementos sin Marca</v>
          </cell>
          <cell r="O11542">
            <v>0</v>
          </cell>
          <cell r="P11542">
            <v>0</v>
          </cell>
          <cell r="S11542">
            <v>941</v>
          </cell>
        </row>
        <row r="11543">
          <cell r="A11543" t="str">
            <v>TBR-3/8X11/4CC</v>
          </cell>
          <cell r="B11543" t="str">
            <v>TORNILLO BRISTOL CON CABEZA 3/8 X 1 1/4</v>
          </cell>
          <cell r="C11543" t="str">
            <v>Tornillo Bristol con cabeza</v>
          </cell>
          <cell r="D11543" t="str">
            <v>1.4.05.08 | Tornillería</v>
          </cell>
          <cell r="E11543" t="str">
            <v>E3-2BI</v>
          </cell>
          <cell r="F11543">
            <v>0</v>
          </cell>
          <cell r="G11543" t="str">
            <v>Unidades</v>
          </cell>
          <cell r="H11543" t="str">
            <v>Unidades</v>
          </cell>
          <cell r="K11543">
            <v>0</v>
          </cell>
          <cell r="L11543">
            <v>0</v>
          </cell>
          <cell r="M11543" t="str">
            <v>Elementos sin Marca</v>
          </cell>
          <cell r="O11543">
            <v>0</v>
          </cell>
          <cell r="P11543">
            <v>0</v>
          </cell>
          <cell r="S11543">
            <v>296.60000000000002</v>
          </cell>
        </row>
        <row r="11544">
          <cell r="A11544" t="str">
            <v>TBR-3/8X1/2</v>
          </cell>
          <cell r="B11544" t="str">
            <v>TORNILLO BRISTOL CON CABEZA 3/8 X 1/2</v>
          </cell>
          <cell r="C11544" t="str">
            <v>Tornillo Bristol con cabeza</v>
          </cell>
          <cell r="D11544" t="str">
            <v>1.4.05.08 | Tornillería</v>
          </cell>
          <cell r="E11544" t="str">
            <v>E3-2BI</v>
          </cell>
          <cell r="F11544">
            <v>0</v>
          </cell>
          <cell r="G11544" t="str">
            <v>Unidades</v>
          </cell>
          <cell r="H11544" t="str">
            <v>Unidades</v>
          </cell>
          <cell r="K11544">
            <v>0</v>
          </cell>
          <cell r="L11544">
            <v>0</v>
          </cell>
          <cell r="M11544" t="str">
            <v>Elementos sin Marca</v>
          </cell>
          <cell r="O11544">
            <v>0</v>
          </cell>
          <cell r="P11544">
            <v>0</v>
          </cell>
          <cell r="S11544">
            <v>185.33</v>
          </cell>
        </row>
        <row r="11545">
          <cell r="A11545" t="str">
            <v>TBR-3/8X2 CC</v>
          </cell>
          <cell r="B11545" t="str">
            <v>TORNILLO BRISTOL CON CABEZA 3/8 X 2</v>
          </cell>
          <cell r="C11545" t="str">
            <v>Tornillo Bristol con cabeza</v>
          </cell>
          <cell r="D11545" t="str">
            <v>1.4.05.08 | Tornillería</v>
          </cell>
          <cell r="E11545" t="str">
            <v>E3-2BI</v>
          </cell>
          <cell r="F11545">
            <v>0</v>
          </cell>
          <cell r="G11545" t="str">
            <v>Unidades</v>
          </cell>
          <cell r="H11545" t="str">
            <v>Unidades</v>
          </cell>
          <cell r="K11545">
            <v>0</v>
          </cell>
          <cell r="L11545">
            <v>0</v>
          </cell>
          <cell r="M11545" t="str">
            <v>Elementos sin Marca</v>
          </cell>
          <cell r="O11545">
            <v>0</v>
          </cell>
          <cell r="P11545">
            <v>0</v>
          </cell>
          <cell r="S11545">
            <v>436.19</v>
          </cell>
        </row>
        <row r="11546">
          <cell r="A11546" t="str">
            <v>TBR-3/8.X2.GR5</v>
          </cell>
          <cell r="B11546" t="str">
            <v>TORNILLO BRISTOL CON CABEZA 3/8 X 2 - GRADO 5</v>
          </cell>
          <cell r="C11546" t="str">
            <v>Tornillo Bristol con cabeza</v>
          </cell>
          <cell r="D11546" t="str">
            <v>1.4.05.08 | Tornillería</v>
          </cell>
          <cell r="E11546" t="str">
            <v>E3-2BI</v>
          </cell>
          <cell r="F11546">
            <v>0</v>
          </cell>
          <cell r="G11546" t="str">
            <v>Unidades</v>
          </cell>
          <cell r="H11546" t="str">
            <v>Unidades</v>
          </cell>
          <cell r="K11546">
            <v>0</v>
          </cell>
          <cell r="L11546">
            <v>0</v>
          </cell>
          <cell r="M11546" t="str">
            <v>Elementos sin Marca</v>
          </cell>
          <cell r="O11546">
            <v>0</v>
          </cell>
          <cell r="P11546">
            <v>0</v>
          </cell>
          <cell r="S11546">
            <v>559.15</v>
          </cell>
        </row>
        <row r="11547">
          <cell r="A11547" t="str">
            <v>TBR-3/8X3</v>
          </cell>
          <cell r="B11547" t="str">
            <v>TORNILLO BRISTOL CON CABEZA 3/8 X 3</v>
          </cell>
          <cell r="C11547" t="str">
            <v>Tornillo Bristol con cabeza</v>
          </cell>
          <cell r="D11547" t="str">
            <v>1.4.05.08 | Tornillería</v>
          </cell>
          <cell r="E11547" t="str">
            <v>E3-2BI</v>
          </cell>
          <cell r="F11547">
            <v>55</v>
          </cell>
          <cell r="G11547" t="str">
            <v>Unidades</v>
          </cell>
          <cell r="H11547" t="str">
            <v>Unidades</v>
          </cell>
          <cell r="K11547">
            <v>0</v>
          </cell>
          <cell r="L11547">
            <v>0</v>
          </cell>
          <cell r="M11547" t="str">
            <v>Elementos sin Marca</v>
          </cell>
          <cell r="O11547">
            <v>0</v>
          </cell>
          <cell r="P11547">
            <v>0</v>
          </cell>
          <cell r="S11547">
            <v>767.55</v>
          </cell>
        </row>
        <row r="11548">
          <cell r="A11548" t="str">
            <v>TBR-3/8X3/4-CC</v>
          </cell>
          <cell r="B11548" t="str">
            <v>TORNILLO BRISTOL CON CABEZA 3/8 X 3/4</v>
          </cell>
          <cell r="C11548" t="str">
            <v>Tornillo Bristol con cabeza</v>
          </cell>
          <cell r="D11548" t="str">
            <v>1.4.05.08 | Tornillería</v>
          </cell>
          <cell r="E11548" t="str">
            <v>E3-2BI</v>
          </cell>
          <cell r="F11548">
            <v>0</v>
          </cell>
          <cell r="G11548" t="str">
            <v>Unidades</v>
          </cell>
          <cell r="H11548" t="str">
            <v>Unidades</v>
          </cell>
          <cell r="K11548">
            <v>0</v>
          </cell>
          <cell r="L11548">
            <v>0</v>
          </cell>
          <cell r="M11548" t="str">
            <v>Elementos sin Marca</v>
          </cell>
          <cell r="O11548">
            <v>0</v>
          </cell>
          <cell r="P11548">
            <v>0</v>
          </cell>
          <cell r="S11548">
            <v>274.5</v>
          </cell>
        </row>
        <row r="11549">
          <cell r="A11549" t="str">
            <v>TBR-3/8X4</v>
          </cell>
          <cell r="B11549" t="str">
            <v>TORNILLO BRISTOL CON CABEZA 3/8 X 4</v>
          </cell>
          <cell r="C11549" t="str">
            <v>Tornillo Bristol con cabeza</v>
          </cell>
          <cell r="D11549" t="str">
            <v>1.4.05.08 | Tornillería</v>
          </cell>
          <cell r="E11549" t="str">
            <v>E3-2BI</v>
          </cell>
          <cell r="F11549">
            <v>0</v>
          </cell>
          <cell r="G11549" t="str">
            <v>Unidades</v>
          </cell>
          <cell r="H11549" t="str">
            <v>Unidades</v>
          </cell>
          <cell r="K11549">
            <v>0</v>
          </cell>
          <cell r="L11549">
            <v>0</v>
          </cell>
          <cell r="M11549" t="str">
            <v>Elementos sin Marca</v>
          </cell>
          <cell r="O11549">
            <v>0</v>
          </cell>
          <cell r="P11549">
            <v>0</v>
          </cell>
          <cell r="S11549">
            <v>2250</v>
          </cell>
        </row>
        <row r="11550">
          <cell r="A11550" t="str">
            <v>TBR-3/8X7-CC</v>
          </cell>
          <cell r="B11550" t="str">
            <v>TORNILLO BRISTOL CON CABEZA 3/8 X 7</v>
          </cell>
          <cell r="C11550" t="str">
            <v>Tornillo Bristol con cabeza</v>
          </cell>
          <cell r="D11550" t="str">
            <v>1.4.05.08 | Tornillería</v>
          </cell>
          <cell r="E11550" t="str">
            <v>E3-2BI</v>
          </cell>
          <cell r="F11550">
            <v>0</v>
          </cell>
          <cell r="G11550" t="str">
            <v>Unidades</v>
          </cell>
          <cell r="H11550" t="str">
            <v>Unidades</v>
          </cell>
          <cell r="K11550">
            <v>0</v>
          </cell>
          <cell r="L11550">
            <v>0</v>
          </cell>
          <cell r="M11550" t="str">
            <v>Elementos sin Marca</v>
          </cell>
          <cell r="O11550">
            <v>0</v>
          </cell>
          <cell r="P11550">
            <v>0</v>
          </cell>
          <cell r="S11550">
            <v>6000</v>
          </cell>
        </row>
        <row r="11551">
          <cell r="A11551" t="str">
            <v>TBR-5/16X1-CC</v>
          </cell>
          <cell r="B11551" t="str">
            <v>TORNILLO BRISTOL CON CABEZA 5/16 X 1</v>
          </cell>
          <cell r="C11551" t="str">
            <v>Tornillo Bristol con cabeza</v>
          </cell>
          <cell r="D11551" t="str">
            <v>1.4.05.08 | Tornillería</v>
          </cell>
          <cell r="E11551" t="str">
            <v>E3-2AI</v>
          </cell>
          <cell r="F11551">
            <v>41</v>
          </cell>
          <cell r="G11551" t="str">
            <v>Unidades</v>
          </cell>
          <cell r="H11551" t="str">
            <v>Unidades</v>
          </cell>
          <cell r="K11551">
            <v>0</v>
          </cell>
          <cell r="L11551">
            <v>0</v>
          </cell>
          <cell r="M11551" t="str">
            <v>Elementos sin Marca</v>
          </cell>
          <cell r="O11551">
            <v>10</v>
          </cell>
          <cell r="P11551">
            <v>0</v>
          </cell>
          <cell r="Q11551">
            <v>10</v>
          </cell>
          <cell r="R11551" t="str">
            <v>4</v>
          </cell>
          <cell r="S11551">
            <v>186.4</v>
          </cell>
        </row>
        <row r="11552">
          <cell r="A11552" t="str">
            <v>TBR-5/16X1 1/2</v>
          </cell>
          <cell r="B11552" t="str">
            <v>TORNILLO BRISTOL CON CABEZA 5/16 X 1 1/2</v>
          </cell>
          <cell r="C11552" t="str">
            <v>Tornillo Bristol con cabeza</v>
          </cell>
          <cell r="D11552" t="str">
            <v>1.4.05.08 | Tornillería</v>
          </cell>
          <cell r="E11552" t="str">
            <v>E3-2AI</v>
          </cell>
          <cell r="F11552">
            <v>2</v>
          </cell>
          <cell r="G11552" t="str">
            <v>Unidades</v>
          </cell>
          <cell r="H11552" t="str">
            <v>Unidades</v>
          </cell>
          <cell r="K11552">
            <v>0</v>
          </cell>
          <cell r="L11552">
            <v>0</v>
          </cell>
          <cell r="M11552" t="str">
            <v>Elementos sin Marca</v>
          </cell>
          <cell r="O11552">
            <v>0</v>
          </cell>
          <cell r="P11552">
            <v>0</v>
          </cell>
          <cell r="S11552">
            <v>480</v>
          </cell>
        </row>
        <row r="11553">
          <cell r="A11553" t="str">
            <v>TBR-5/16X1 1/4</v>
          </cell>
          <cell r="B11553" t="str">
            <v>TORNILLO BRISTOL CON CABEZA 5/16 X 1 1/4</v>
          </cell>
          <cell r="C11553" t="str">
            <v>Tornillo Bristol con cabeza</v>
          </cell>
          <cell r="D11553" t="str">
            <v>1.4.05.08 | Tornillería</v>
          </cell>
          <cell r="E11553" t="str">
            <v>E3-2AI</v>
          </cell>
          <cell r="F11553">
            <v>0</v>
          </cell>
          <cell r="G11553" t="str">
            <v>Unidades</v>
          </cell>
          <cell r="H11553" t="str">
            <v>Unidades</v>
          </cell>
          <cell r="K11553">
            <v>0</v>
          </cell>
          <cell r="L11553">
            <v>0</v>
          </cell>
          <cell r="M11553" t="str">
            <v>Elementos sin Marca</v>
          </cell>
          <cell r="O11553">
            <v>0</v>
          </cell>
          <cell r="P11553">
            <v>0</v>
          </cell>
          <cell r="S11553">
            <v>241.5</v>
          </cell>
        </row>
        <row r="11554">
          <cell r="A11554" t="str">
            <v>TBC-516.1IN</v>
          </cell>
          <cell r="B11554" t="str">
            <v>TORNILLO BRISTOL CON CABEZA 5/16 X 1 INOX</v>
          </cell>
          <cell r="C11554" t="str">
            <v>Tornillo Bristol con cabeza</v>
          </cell>
          <cell r="D11554" t="str">
            <v>1.4.05.08 | Tornillería</v>
          </cell>
          <cell r="E11554" t="str">
            <v>E3-2AI</v>
          </cell>
          <cell r="F11554">
            <v>0</v>
          </cell>
          <cell r="G11554" t="str">
            <v>Unidades</v>
          </cell>
          <cell r="H11554" t="str">
            <v>Unidades</v>
          </cell>
          <cell r="K11554">
            <v>0</v>
          </cell>
          <cell r="L11554">
            <v>0</v>
          </cell>
          <cell r="M11554" t="str">
            <v>Elementos sin Marca</v>
          </cell>
          <cell r="O11554">
            <v>0</v>
          </cell>
          <cell r="P11554">
            <v>0</v>
          </cell>
          <cell r="S11554">
            <v>924.35</v>
          </cell>
        </row>
        <row r="11555">
          <cell r="A11555" t="str">
            <v>TBR-5/16X1/2CC</v>
          </cell>
          <cell r="B11555" t="str">
            <v>TORNILLO BRISTOL CON CABEZA 5/16 X 1/2</v>
          </cell>
          <cell r="C11555" t="str">
            <v>Tornillo Bristol con cabeza</v>
          </cell>
          <cell r="D11555" t="str">
            <v>1.4.05.08 | Tornillería</v>
          </cell>
          <cell r="E11555" t="str">
            <v>E3-2AI</v>
          </cell>
          <cell r="F11555">
            <v>0</v>
          </cell>
          <cell r="G11555" t="str">
            <v>Unidades</v>
          </cell>
          <cell r="H11555" t="str">
            <v>Unidades</v>
          </cell>
          <cell r="K11555">
            <v>0</v>
          </cell>
          <cell r="L11555">
            <v>0</v>
          </cell>
          <cell r="M11555" t="str">
            <v>Elementos sin Marca</v>
          </cell>
          <cell r="O11555">
            <v>0</v>
          </cell>
          <cell r="P11555">
            <v>0</v>
          </cell>
          <cell r="S11555">
            <v>194</v>
          </cell>
        </row>
        <row r="11556">
          <cell r="A11556" t="str">
            <v>TBR-5/16X/2 CC</v>
          </cell>
          <cell r="B11556" t="str">
            <v>TORNILLO BRISTOL CON CABEZA 5/16 X 2</v>
          </cell>
          <cell r="C11556" t="str">
            <v>Tornillo Bristol con cabeza</v>
          </cell>
          <cell r="D11556" t="str">
            <v>1.4.05.08 | Tornillería</v>
          </cell>
          <cell r="E11556" t="str">
            <v>E3-2AI</v>
          </cell>
          <cell r="F11556">
            <v>15</v>
          </cell>
          <cell r="G11556" t="str">
            <v>Unidades</v>
          </cell>
          <cell r="H11556" t="str">
            <v>Unidades</v>
          </cell>
          <cell r="K11556">
            <v>0</v>
          </cell>
          <cell r="L11556">
            <v>0</v>
          </cell>
          <cell r="M11556" t="str">
            <v>Elementos sin Marca</v>
          </cell>
          <cell r="O11556">
            <v>5</v>
          </cell>
          <cell r="P11556">
            <v>0</v>
          </cell>
          <cell r="Q11556">
            <v>10</v>
          </cell>
          <cell r="R11556" t="str">
            <v>4</v>
          </cell>
          <cell r="S11556">
            <v>278.63</v>
          </cell>
        </row>
        <row r="11557">
          <cell r="A11557" t="str">
            <v>TOR-BRI.516</v>
          </cell>
          <cell r="B11557" t="str">
            <v>TORNILLO BRISTOL CON CABEZA 5/16 X 2.1/2 GRADO 8</v>
          </cell>
          <cell r="C11557" t="str">
            <v>Tornillo Bristol con cabeza</v>
          </cell>
          <cell r="D11557" t="str">
            <v>1.4.05.08 | Tornillería</v>
          </cell>
          <cell r="E11557" t="str">
            <v>E3-2AI</v>
          </cell>
          <cell r="F11557">
            <v>0</v>
          </cell>
          <cell r="G11557" t="str">
            <v>Unidades</v>
          </cell>
          <cell r="H11557" t="str">
            <v>Unidades</v>
          </cell>
          <cell r="K11557">
            <v>0</v>
          </cell>
          <cell r="L11557">
            <v>0</v>
          </cell>
          <cell r="M11557" t="str">
            <v>Elementos sin Marca</v>
          </cell>
          <cell r="O11557">
            <v>0</v>
          </cell>
          <cell r="P11557">
            <v>0</v>
          </cell>
          <cell r="S11557">
            <v>423</v>
          </cell>
        </row>
        <row r="11558">
          <cell r="A11558" t="str">
            <v>TBR-5/16X3/4CC</v>
          </cell>
          <cell r="B11558" t="str">
            <v>TORNILLO BRISTOL CON CABEZA 5/16 X 3/4</v>
          </cell>
          <cell r="C11558" t="str">
            <v>Tornillo Bristol con cabeza</v>
          </cell>
          <cell r="D11558" t="str">
            <v>1.4.05.08 | Tornillería</v>
          </cell>
          <cell r="E11558" t="str">
            <v>E3-2AI</v>
          </cell>
          <cell r="F11558">
            <v>5</v>
          </cell>
          <cell r="G11558" t="str">
            <v>Unidades</v>
          </cell>
          <cell r="H11558" t="str">
            <v>Unidades</v>
          </cell>
          <cell r="K11558">
            <v>0</v>
          </cell>
          <cell r="L11558">
            <v>0</v>
          </cell>
          <cell r="M11558" t="str">
            <v>Elementos sin Marca</v>
          </cell>
          <cell r="O11558">
            <v>0</v>
          </cell>
          <cell r="P11558">
            <v>0</v>
          </cell>
          <cell r="S11558">
            <v>270</v>
          </cell>
        </row>
        <row r="11559">
          <cell r="A11559" t="str">
            <v>TBR-5/8X11/2</v>
          </cell>
          <cell r="B11559" t="str">
            <v>TORNILLO BRISTOL CON CABEZA 5/8 X 1 1/2</v>
          </cell>
          <cell r="C11559" t="str">
            <v>Tornillo Bristol con cabeza</v>
          </cell>
          <cell r="D11559" t="str">
            <v>1.4.05.08 | Tornillería</v>
          </cell>
          <cell r="E11559" t="str">
            <v>E3-2AK</v>
          </cell>
          <cell r="F11559">
            <v>0</v>
          </cell>
          <cell r="G11559" t="str">
            <v>Unidades</v>
          </cell>
          <cell r="H11559" t="str">
            <v>Unidades</v>
          </cell>
          <cell r="K11559">
            <v>0</v>
          </cell>
          <cell r="L11559">
            <v>0</v>
          </cell>
          <cell r="M11559" t="str">
            <v>Elementos sin Marca</v>
          </cell>
          <cell r="O11559">
            <v>0</v>
          </cell>
          <cell r="P11559">
            <v>0</v>
          </cell>
          <cell r="S11559">
            <v>1225.5</v>
          </cell>
        </row>
        <row r="11560">
          <cell r="A11560" t="str">
            <v>TBR-5/8X2</v>
          </cell>
          <cell r="B11560" t="str">
            <v>TORNILLO BRISTOL CON CABEZA 5/8 X 2</v>
          </cell>
          <cell r="C11560" t="str">
            <v>Tornillo Bristol con cabeza</v>
          </cell>
          <cell r="D11560" t="str">
            <v>1.4.05.08 | Tornillería</v>
          </cell>
          <cell r="E11560" t="str">
            <v>E3-2AK</v>
          </cell>
          <cell r="F11560">
            <v>0</v>
          </cell>
          <cell r="G11560" t="str">
            <v>Unidades</v>
          </cell>
          <cell r="H11560" t="str">
            <v>Unidades</v>
          </cell>
          <cell r="K11560">
            <v>0</v>
          </cell>
          <cell r="L11560">
            <v>0</v>
          </cell>
          <cell r="M11560" t="str">
            <v>Elementos sin Marca</v>
          </cell>
          <cell r="O11560">
            <v>0</v>
          </cell>
          <cell r="P11560">
            <v>0</v>
          </cell>
          <cell r="S11560">
            <v>2000</v>
          </cell>
        </row>
        <row r="11561">
          <cell r="A11561" t="str">
            <v>TBR-5/8.2.GR8</v>
          </cell>
          <cell r="B11561" t="str">
            <v>TORNILLO BRISTOL CON CABEZA 5/8 X 2 - GRADO 8</v>
          </cell>
          <cell r="C11561" t="str">
            <v>Tornillo Bristol con cabeza</v>
          </cell>
          <cell r="D11561" t="str">
            <v>1.4.05.08 | Tornillería</v>
          </cell>
          <cell r="E11561" t="str">
            <v>E3-2AK</v>
          </cell>
          <cell r="F11561">
            <v>0</v>
          </cell>
          <cell r="G11561" t="str">
            <v>Unidades</v>
          </cell>
          <cell r="H11561" t="str">
            <v>Unidades</v>
          </cell>
          <cell r="K11561">
            <v>0</v>
          </cell>
          <cell r="L11561">
            <v>0</v>
          </cell>
          <cell r="M11561" t="str">
            <v>Elementos sin Marca</v>
          </cell>
          <cell r="O11561">
            <v>0</v>
          </cell>
          <cell r="P11561">
            <v>0</v>
          </cell>
          <cell r="S11561">
            <v>1811</v>
          </cell>
        </row>
        <row r="11562">
          <cell r="A11562" t="str">
            <v>TBR-5/8.2.1/2.GR8</v>
          </cell>
          <cell r="B11562" t="str">
            <v>TORNILLO BRISTOL CON CABEZA 5/8 X 2 1/2 - GRADO 8</v>
          </cell>
          <cell r="C11562" t="str">
            <v>Tornillo Bristol con cabeza</v>
          </cell>
          <cell r="D11562" t="str">
            <v>1.4.05.08 | Tornillería</v>
          </cell>
          <cell r="E11562" t="str">
            <v>E3-2AK</v>
          </cell>
          <cell r="F11562">
            <v>0</v>
          </cell>
          <cell r="G11562" t="str">
            <v>Unidades</v>
          </cell>
          <cell r="H11562" t="str">
            <v>Unidades</v>
          </cell>
          <cell r="K11562">
            <v>0</v>
          </cell>
          <cell r="L11562">
            <v>0</v>
          </cell>
          <cell r="M11562" t="str">
            <v>Elementos sin Marca</v>
          </cell>
          <cell r="O11562">
            <v>0</v>
          </cell>
          <cell r="P11562">
            <v>0</v>
          </cell>
          <cell r="S11562">
            <v>2163</v>
          </cell>
        </row>
        <row r="11563">
          <cell r="A11563" t="str">
            <v>TBR-5/8X3-CC</v>
          </cell>
          <cell r="B11563" t="str">
            <v>TORNILLO BRISTOL CON CABEZA 5/8 X 3</v>
          </cell>
          <cell r="C11563" t="str">
            <v>Tornillo Bristol con cabeza</v>
          </cell>
          <cell r="D11563" t="str">
            <v>1.4.05.08 | Tornillería</v>
          </cell>
          <cell r="E11563" t="str">
            <v>E3-2AK</v>
          </cell>
          <cell r="F11563">
            <v>3</v>
          </cell>
          <cell r="G11563" t="str">
            <v>Unidades</v>
          </cell>
          <cell r="H11563" t="str">
            <v>Unidades</v>
          </cell>
          <cell r="K11563">
            <v>0</v>
          </cell>
          <cell r="L11563">
            <v>0</v>
          </cell>
          <cell r="M11563" t="str">
            <v>Elementos sin Marca</v>
          </cell>
          <cell r="O11563">
            <v>0</v>
          </cell>
          <cell r="P11563">
            <v>0</v>
          </cell>
          <cell r="S11563">
            <v>1632</v>
          </cell>
        </row>
        <row r="11564">
          <cell r="A11564" t="str">
            <v>TBR-5/8X31/2-5C</v>
          </cell>
          <cell r="B11564" t="str">
            <v>TORNILLO BRISTOL CON CABEZA 5/8 X 3 1/2 - GRADO 5</v>
          </cell>
          <cell r="C11564" t="str">
            <v>Tornillo Bristol con cabeza</v>
          </cell>
          <cell r="D11564" t="str">
            <v>1.4.05.08 | Tornillería</v>
          </cell>
          <cell r="E11564" t="str">
            <v>E3-2AK</v>
          </cell>
          <cell r="F11564">
            <v>3</v>
          </cell>
          <cell r="G11564" t="str">
            <v>Unidades</v>
          </cell>
          <cell r="H11564" t="str">
            <v>Unidades</v>
          </cell>
          <cell r="K11564">
            <v>0</v>
          </cell>
          <cell r="L11564">
            <v>0</v>
          </cell>
          <cell r="M11564" t="str">
            <v>Elementos sin Marca</v>
          </cell>
          <cell r="O11564">
            <v>0</v>
          </cell>
          <cell r="P11564">
            <v>0</v>
          </cell>
          <cell r="S11564">
            <v>2713</v>
          </cell>
        </row>
        <row r="11565">
          <cell r="A11565" t="str">
            <v>TBR-5/8X31/2-8C</v>
          </cell>
          <cell r="B11565" t="str">
            <v>TORNILLO BRISTOL CON CABEZA 5/8 X 3 1/2 - GRADO 8</v>
          </cell>
          <cell r="C11565" t="str">
            <v>Tornillo Bristol con cabeza</v>
          </cell>
          <cell r="D11565" t="str">
            <v>1.4.05.08 | Tornillería</v>
          </cell>
          <cell r="E11565" t="str">
            <v>E3-2AK</v>
          </cell>
          <cell r="F11565">
            <v>0</v>
          </cell>
          <cell r="G11565" t="str">
            <v>Unidades</v>
          </cell>
          <cell r="H11565" t="str">
            <v>Unidades</v>
          </cell>
          <cell r="K11565">
            <v>0</v>
          </cell>
          <cell r="L11565">
            <v>0</v>
          </cell>
          <cell r="M11565" t="str">
            <v>Elementos sin Marca</v>
          </cell>
          <cell r="O11565">
            <v>0</v>
          </cell>
          <cell r="P11565">
            <v>0</v>
          </cell>
          <cell r="S11565">
            <v>3515</v>
          </cell>
        </row>
        <row r="11566">
          <cell r="A11566" t="str">
            <v>TBR-5/8.4.GR5</v>
          </cell>
          <cell r="B11566" t="str">
            <v>TORNILLO BRISTOL CON CABEZA 5/8 X 4 - GRADO 5</v>
          </cell>
          <cell r="C11566" t="str">
            <v>Tornillo Bristol con cabeza</v>
          </cell>
          <cell r="D11566" t="str">
            <v>1.4.05.08 | Tornillería</v>
          </cell>
          <cell r="E11566" t="str">
            <v>E3-2AK</v>
          </cell>
          <cell r="F11566">
            <v>0</v>
          </cell>
          <cell r="G11566" t="str">
            <v>Unidades</v>
          </cell>
          <cell r="H11566" t="str">
            <v>Unidades</v>
          </cell>
          <cell r="K11566">
            <v>0</v>
          </cell>
          <cell r="L11566">
            <v>0</v>
          </cell>
          <cell r="M11566" t="str">
            <v>Elementos sin Marca</v>
          </cell>
          <cell r="O11566">
            <v>0</v>
          </cell>
          <cell r="P11566">
            <v>0</v>
          </cell>
          <cell r="S11566">
            <v>2609.64</v>
          </cell>
        </row>
        <row r="11567">
          <cell r="A11567" t="str">
            <v>TBR-5/8X41/2CC</v>
          </cell>
          <cell r="B11567" t="str">
            <v>TORNILLO BRISTOL CON CABEZA 5/8 X 4 1/2</v>
          </cell>
          <cell r="C11567" t="str">
            <v>Tornillo Bristol con cabeza</v>
          </cell>
          <cell r="D11567" t="str">
            <v>1.4.05.08 | Tornillería</v>
          </cell>
          <cell r="E11567" t="str">
            <v>E3-2AK</v>
          </cell>
          <cell r="F11567">
            <v>0</v>
          </cell>
          <cell r="G11567" t="str">
            <v>Unidades</v>
          </cell>
          <cell r="H11567" t="str">
            <v>Unidades</v>
          </cell>
          <cell r="K11567">
            <v>0</v>
          </cell>
          <cell r="L11567">
            <v>0</v>
          </cell>
          <cell r="M11567" t="str">
            <v>Elementos sin Marca</v>
          </cell>
          <cell r="O11567">
            <v>0</v>
          </cell>
          <cell r="P11567">
            <v>0</v>
          </cell>
          <cell r="S11567">
            <v>1829.69</v>
          </cell>
        </row>
        <row r="11568">
          <cell r="A11568" t="str">
            <v>TBR-7/1.6X1.CC</v>
          </cell>
          <cell r="B11568" t="str">
            <v>TORNILLO BRISTOL CON CABEZA 7/16 X 1</v>
          </cell>
          <cell r="C11568" t="str">
            <v>Tornillo Bristol con cabeza</v>
          </cell>
          <cell r="D11568" t="str">
            <v>1.4.05.08 | Tornillería</v>
          </cell>
          <cell r="E11568" t="str">
            <v>E3-2AL</v>
          </cell>
          <cell r="F11568">
            <v>0</v>
          </cell>
          <cell r="G11568" t="str">
            <v>Unidades</v>
          </cell>
          <cell r="H11568" t="str">
            <v>Unidades</v>
          </cell>
          <cell r="K11568">
            <v>0</v>
          </cell>
          <cell r="L11568">
            <v>0</v>
          </cell>
          <cell r="M11568" t="str">
            <v>Elementos sin Marca</v>
          </cell>
          <cell r="O11568">
            <v>0</v>
          </cell>
          <cell r="P11568">
            <v>0</v>
          </cell>
          <cell r="S11568">
            <v>722.4</v>
          </cell>
        </row>
        <row r="11569">
          <cell r="A11569" t="str">
            <v>TOR-BRI.114</v>
          </cell>
          <cell r="B11569" t="str">
            <v>TORNILLO BRISTOL CON CABEZA 7/16 X 1 1/4</v>
          </cell>
          <cell r="C11569" t="str">
            <v>Tornillo Bristol con cabeza</v>
          </cell>
          <cell r="D11569" t="str">
            <v>1.4.05.08 | Tornillería</v>
          </cell>
          <cell r="F11569">
            <v>0</v>
          </cell>
          <cell r="G11569" t="str">
            <v>Unidades</v>
          </cell>
          <cell r="H11569" t="str">
            <v>Unidades</v>
          </cell>
          <cell r="K11569">
            <v>0</v>
          </cell>
          <cell r="L11569">
            <v>0</v>
          </cell>
          <cell r="M11569" t="str">
            <v>Elementos sin Marca</v>
          </cell>
          <cell r="O11569">
            <v>0</v>
          </cell>
          <cell r="P11569">
            <v>0</v>
          </cell>
          <cell r="S11569">
            <v>1092.5</v>
          </cell>
        </row>
        <row r="11570">
          <cell r="A11570" t="str">
            <v>TBR-7/8X4</v>
          </cell>
          <cell r="B11570" t="str">
            <v>TORNILLO BRISTOL CON CABEZA 7/8 X 4</v>
          </cell>
          <cell r="C11570" t="str">
            <v>Tornillo Bristol con cabeza</v>
          </cell>
          <cell r="D11570" t="str">
            <v>1.4.05.08 | Tornillería</v>
          </cell>
          <cell r="E11570" t="str">
            <v>E3-2AL</v>
          </cell>
          <cell r="F11570">
            <v>5</v>
          </cell>
          <cell r="G11570" t="str">
            <v>Unidades</v>
          </cell>
          <cell r="H11570" t="str">
            <v>Unidades</v>
          </cell>
          <cell r="K11570">
            <v>0</v>
          </cell>
          <cell r="L11570">
            <v>0</v>
          </cell>
          <cell r="M11570" t="str">
            <v>Elementos sin Marca</v>
          </cell>
          <cell r="O11570">
            <v>0</v>
          </cell>
          <cell r="P11570">
            <v>0</v>
          </cell>
          <cell r="S11570">
            <v>9826.56</v>
          </cell>
        </row>
        <row r="11571">
          <cell r="A11571" t="str">
            <v>TBR-7/8X5</v>
          </cell>
          <cell r="B11571" t="str">
            <v>TORNILLO BRISTOL CON CABEZA 7/8 X 5</v>
          </cell>
          <cell r="C11571" t="str">
            <v>Tornillo Bristol con cabeza</v>
          </cell>
          <cell r="D11571" t="str">
            <v>1.4.05.08 | Tornillería</v>
          </cell>
          <cell r="E11571" t="str">
            <v>E3-2AL</v>
          </cell>
          <cell r="F11571">
            <v>0</v>
          </cell>
          <cell r="G11571" t="str">
            <v>Unidades</v>
          </cell>
          <cell r="H11571" t="str">
            <v>Unidades</v>
          </cell>
          <cell r="K11571">
            <v>0</v>
          </cell>
          <cell r="L11571">
            <v>0</v>
          </cell>
          <cell r="M11571" t="str">
            <v>Elementos sin Marca</v>
          </cell>
          <cell r="O11571">
            <v>0</v>
          </cell>
          <cell r="P11571">
            <v>0</v>
          </cell>
          <cell r="S11571">
            <v>6739.5</v>
          </cell>
        </row>
        <row r="11572">
          <cell r="A11572" t="str">
            <v>TBR-INO.M14X60X2</v>
          </cell>
          <cell r="B11572" t="str">
            <v>TORNILLO BRISTOL CON CABEZA INOX M14 X 60MM PASO 2.0 MM</v>
          </cell>
          <cell r="C11572" t="str">
            <v>Tornillo Bristol con cabeza</v>
          </cell>
          <cell r="D11572" t="str">
            <v>1.4.05.08 | Tornillería</v>
          </cell>
          <cell r="E11572" t="str">
            <v>E-2</v>
          </cell>
          <cell r="F11572">
            <v>0</v>
          </cell>
          <cell r="G11572" t="str">
            <v>Unidades</v>
          </cell>
          <cell r="H11572" t="str">
            <v>Unidades</v>
          </cell>
          <cell r="K11572">
            <v>0</v>
          </cell>
          <cell r="L11572">
            <v>0</v>
          </cell>
          <cell r="M11572" t="str">
            <v>Elementos sin Marca</v>
          </cell>
          <cell r="O11572">
            <v>0</v>
          </cell>
          <cell r="P11572">
            <v>0</v>
          </cell>
          <cell r="S11572">
            <v>4245</v>
          </cell>
        </row>
        <row r="11573">
          <cell r="A11573" t="str">
            <v>TBR-M10X16MMCC</v>
          </cell>
          <cell r="B11573" t="str">
            <v>TORNILLO BRISTOL CON CABEZA M10 X 16MM - PASO 1.5MM - GRADO 8</v>
          </cell>
          <cell r="C11573" t="str">
            <v>Tornillo Bristol con cabeza</v>
          </cell>
          <cell r="D11573" t="str">
            <v>1.4.05.08 | Tornillería</v>
          </cell>
          <cell r="E11573" t="str">
            <v>E3-1BH</v>
          </cell>
          <cell r="F11573">
            <v>0</v>
          </cell>
          <cell r="G11573" t="str">
            <v>Unidades</v>
          </cell>
          <cell r="H11573" t="str">
            <v>Unidades</v>
          </cell>
          <cell r="K11573">
            <v>0</v>
          </cell>
          <cell r="L11573">
            <v>0</v>
          </cell>
          <cell r="M11573" t="str">
            <v>Elementos sin Marca</v>
          </cell>
          <cell r="O11573">
            <v>0</v>
          </cell>
          <cell r="P11573">
            <v>0</v>
          </cell>
          <cell r="S11573">
            <v>185.35</v>
          </cell>
        </row>
        <row r="11574">
          <cell r="A11574" t="str">
            <v>TBR-M10X20MMCC</v>
          </cell>
          <cell r="B11574" t="str">
            <v>TORNILLO BRISTOL CON CABEZA M10 X 20MM - PASO 1.5MM - GRADO 8</v>
          </cell>
          <cell r="C11574" t="str">
            <v>Tornillo Bristol con cabeza</v>
          </cell>
          <cell r="D11574" t="str">
            <v>1.4.05.08 | Tornillería</v>
          </cell>
          <cell r="E11574" t="str">
            <v>E3-1BH</v>
          </cell>
          <cell r="F11574">
            <v>12</v>
          </cell>
          <cell r="G11574" t="str">
            <v>Unidades</v>
          </cell>
          <cell r="H11574" t="str">
            <v>Unidades</v>
          </cell>
          <cell r="K11574">
            <v>0</v>
          </cell>
          <cell r="L11574">
            <v>0</v>
          </cell>
          <cell r="M11574" t="str">
            <v>Elementos sin Marca</v>
          </cell>
          <cell r="O11574">
            <v>0</v>
          </cell>
          <cell r="P11574">
            <v>0</v>
          </cell>
          <cell r="S11574">
            <v>264.60000000000002</v>
          </cell>
        </row>
        <row r="11575">
          <cell r="A11575" t="str">
            <v>TOR-BRI.CC.M10X20X2.INOX</v>
          </cell>
          <cell r="B11575" t="str">
            <v>TORNILLO BRISTOL CON CABEZA M10 X 20MM - PASO 1.5MM INOX</v>
          </cell>
          <cell r="C11575" t="str">
            <v>Tornillo Bristol con cabeza</v>
          </cell>
          <cell r="D11575" t="str">
            <v>1.4.05.08 | Tornillería</v>
          </cell>
          <cell r="E11575" t="str">
            <v>E-2</v>
          </cell>
          <cell r="F11575">
            <v>4</v>
          </cell>
          <cell r="G11575" t="str">
            <v>Unidades</v>
          </cell>
          <cell r="H11575" t="str">
            <v>Unidades</v>
          </cell>
          <cell r="K11575">
            <v>0</v>
          </cell>
          <cell r="L11575">
            <v>0</v>
          </cell>
          <cell r="M11575" t="str">
            <v>Elementos sin Marca</v>
          </cell>
          <cell r="O11575">
            <v>0</v>
          </cell>
          <cell r="P11575">
            <v>0</v>
          </cell>
          <cell r="S11575">
            <v>3000</v>
          </cell>
        </row>
        <row r="11576">
          <cell r="A11576" t="str">
            <v>TBR-M10X25MMCC</v>
          </cell>
          <cell r="B11576" t="str">
            <v>TORNILLO BRISTOL CON CABEZA M10 X 25MM - PASO 1.5MM - GRADO 8</v>
          </cell>
          <cell r="C11576" t="str">
            <v>Tornillo Bristol con cabeza</v>
          </cell>
          <cell r="D11576" t="str">
            <v>1.4.05.08 | Tornillería</v>
          </cell>
          <cell r="E11576" t="str">
            <v>E3-1BH</v>
          </cell>
          <cell r="F11576">
            <v>45</v>
          </cell>
          <cell r="G11576" t="str">
            <v>Unidades</v>
          </cell>
          <cell r="H11576" t="str">
            <v>Unidades</v>
          </cell>
          <cell r="K11576">
            <v>0</v>
          </cell>
          <cell r="L11576">
            <v>0</v>
          </cell>
          <cell r="M11576" t="str">
            <v>Elementos sin Marca</v>
          </cell>
          <cell r="O11576">
            <v>12</v>
          </cell>
          <cell r="P11576">
            <v>0</v>
          </cell>
          <cell r="Q11576">
            <v>12</v>
          </cell>
          <cell r="R11576" t="str">
            <v>4</v>
          </cell>
          <cell r="S11576">
            <v>310</v>
          </cell>
        </row>
        <row r="11577">
          <cell r="A11577" t="str">
            <v>TBR-M10X25-INO</v>
          </cell>
          <cell r="B11577" t="str">
            <v>TORNILLO BRISTOL CON CABEZA M10 X 25MM - PASO 1.5MM - INOX</v>
          </cell>
          <cell r="C11577" t="str">
            <v>Tornillo Bristol con cabeza</v>
          </cell>
          <cell r="D11577" t="str">
            <v>1.4.05.08 | Tornillería</v>
          </cell>
          <cell r="E11577" t="str">
            <v>E-2</v>
          </cell>
          <cell r="F11577">
            <v>134</v>
          </cell>
          <cell r="G11577" t="str">
            <v>Unidades</v>
          </cell>
          <cell r="H11577" t="str">
            <v>Unidades</v>
          </cell>
          <cell r="K11577">
            <v>0</v>
          </cell>
          <cell r="L11577">
            <v>0</v>
          </cell>
          <cell r="M11577" t="str">
            <v>Elementos sin Marca</v>
          </cell>
          <cell r="O11577">
            <v>8</v>
          </cell>
          <cell r="P11577">
            <v>0</v>
          </cell>
          <cell r="Q11577">
            <v>8</v>
          </cell>
          <cell r="R11577" t="str">
            <v>4</v>
          </cell>
          <cell r="S11577">
            <v>606.98</v>
          </cell>
        </row>
        <row r="11578">
          <cell r="A11578" t="str">
            <v>TBR-M10X35MM-15</v>
          </cell>
          <cell r="B11578" t="str">
            <v>TORNILLO BRISTOL CON CABEZA M10 X 35MM - PASO 1.50MM</v>
          </cell>
          <cell r="C11578" t="str">
            <v>Tornillo Bristol con cabeza</v>
          </cell>
          <cell r="D11578" t="str">
            <v>1.4.05.08 | Tornillería</v>
          </cell>
          <cell r="E11578" t="str">
            <v>E3-1BH</v>
          </cell>
          <cell r="F11578">
            <v>5</v>
          </cell>
          <cell r="G11578" t="str">
            <v>Unidades</v>
          </cell>
          <cell r="H11578" t="str">
            <v>Unidades</v>
          </cell>
          <cell r="K11578">
            <v>0</v>
          </cell>
          <cell r="L11578">
            <v>0</v>
          </cell>
          <cell r="M11578" t="str">
            <v>Elementos sin Marca</v>
          </cell>
          <cell r="O11578">
            <v>0</v>
          </cell>
          <cell r="P11578">
            <v>0</v>
          </cell>
          <cell r="S11578">
            <v>3000</v>
          </cell>
        </row>
        <row r="11579">
          <cell r="A11579" t="str">
            <v>TBR-M10X45X1-5</v>
          </cell>
          <cell r="B11579" t="str">
            <v>TORNILLO BRISTOL CON CABEZA M10 X 45MM - PASO 1.50MM</v>
          </cell>
          <cell r="C11579" t="str">
            <v>Tornillo Bristol con cabeza</v>
          </cell>
          <cell r="D11579" t="str">
            <v>1.4.05.08 | Tornillería</v>
          </cell>
          <cell r="E11579" t="str">
            <v>E3-1AH</v>
          </cell>
          <cell r="F11579">
            <v>6</v>
          </cell>
          <cell r="G11579" t="str">
            <v>Unidades</v>
          </cell>
          <cell r="H11579" t="str">
            <v>Unidades</v>
          </cell>
          <cell r="K11579">
            <v>0</v>
          </cell>
          <cell r="L11579">
            <v>0</v>
          </cell>
          <cell r="M11579" t="str">
            <v>Elementos sin Marca</v>
          </cell>
          <cell r="O11579">
            <v>0</v>
          </cell>
          <cell r="P11579">
            <v>0</v>
          </cell>
          <cell r="S11579">
            <v>720</v>
          </cell>
        </row>
        <row r="11580">
          <cell r="A11580" t="str">
            <v>TBR-M10.X50X1.5</v>
          </cell>
          <cell r="B11580" t="str">
            <v>TORNILLO BRISTOL CON CABEZA M10 X 50MM - PASO 1.50MM</v>
          </cell>
          <cell r="C11580" t="str">
            <v>Tornillo Bristol con cabeza</v>
          </cell>
          <cell r="D11580" t="str">
            <v>1.4.05.08 | Tornillería</v>
          </cell>
          <cell r="E11580" t="str">
            <v>E3-1AH</v>
          </cell>
          <cell r="F11580">
            <v>10</v>
          </cell>
          <cell r="G11580" t="str">
            <v>Unidades</v>
          </cell>
          <cell r="H11580" t="str">
            <v>Unidades</v>
          </cell>
          <cell r="K11580">
            <v>0</v>
          </cell>
          <cell r="L11580">
            <v>0</v>
          </cell>
          <cell r="M11580" t="str">
            <v>Elementos sin Marca</v>
          </cell>
          <cell r="O11580">
            <v>0</v>
          </cell>
          <cell r="P11580">
            <v>0</v>
          </cell>
          <cell r="S11580">
            <v>960</v>
          </cell>
        </row>
        <row r="11581">
          <cell r="A11581" t="str">
            <v>TBC-M10.60X1.5</v>
          </cell>
          <cell r="B11581" t="str">
            <v>TORNILLO BRISTOL CON CABEZA M10 X 60 MM - PASO 1.5 MM</v>
          </cell>
          <cell r="C11581" t="str">
            <v>Tornillo Bristol con cabeza</v>
          </cell>
          <cell r="D11581" t="str">
            <v>1.4.05.08 | Tornillería</v>
          </cell>
          <cell r="E11581" t="str">
            <v>E3-1AH</v>
          </cell>
          <cell r="F11581">
            <v>0</v>
          </cell>
          <cell r="G11581" t="str">
            <v>Unidades</v>
          </cell>
          <cell r="H11581" t="str">
            <v>Unidades</v>
          </cell>
          <cell r="K11581">
            <v>0</v>
          </cell>
          <cell r="L11581">
            <v>0</v>
          </cell>
          <cell r="M11581" t="str">
            <v>Elementos sin Marca</v>
          </cell>
          <cell r="O11581">
            <v>0</v>
          </cell>
          <cell r="P11581">
            <v>0</v>
          </cell>
          <cell r="S11581">
            <v>1680.63</v>
          </cell>
        </row>
        <row r="11582">
          <cell r="A11582" t="str">
            <v>TBR-INO-M12X25</v>
          </cell>
          <cell r="B11582" t="str">
            <v>TORNILLO BRISTOL CON CABEZA M12 X 25MM - PASO 1.75MM - INOX</v>
          </cell>
          <cell r="C11582" t="str">
            <v>Tornillo Bristol con cabeza</v>
          </cell>
          <cell r="D11582" t="str">
            <v>1.4.05.08 | Tornillería</v>
          </cell>
          <cell r="E11582" t="str">
            <v>E-2</v>
          </cell>
          <cell r="F11582">
            <v>20</v>
          </cell>
          <cell r="G11582" t="str">
            <v>Unidades</v>
          </cell>
          <cell r="H11582" t="str">
            <v>Unidades</v>
          </cell>
          <cell r="K11582">
            <v>0</v>
          </cell>
          <cell r="L11582">
            <v>0</v>
          </cell>
          <cell r="M11582" t="str">
            <v>Elementos sin Marca</v>
          </cell>
          <cell r="O11582">
            <v>6</v>
          </cell>
          <cell r="P11582">
            <v>0</v>
          </cell>
          <cell r="Q11582">
            <v>6</v>
          </cell>
          <cell r="R11582" t="str">
            <v>4</v>
          </cell>
          <cell r="S11582">
            <v>768</v>
          </cell>
        </row>
        <row r="11583">
          <cell r="A11583" t="str">
            <v>TBC-M12.30M</v>
          </cell>
          <cell r="B11583" t="str">
            <v>TORNILLO BRISTOL CON CABEZA M12 X 30 MM -PASO 1.75 MM GRADO 12.9</v>
          </cell>
          <cell r="C11583" t="str">
            <v>Tornillo Bristol con cabeza</v>
          </cell>
          <cell r="D11583" t="str">
            <v>1.4.05.08 | Tornillería</v>
          </cell>
          <cell r="E11583" t="str">
            <v>E3-1AG</v>
          </cell>
          <cell r="F11583">
            <v>0</v>
          </cell>
          <cell r="G11583" t="str">
            <v>Unidades</v>
          </cell>
          <cell r="H11583" t="str">
            <v>Unidades</v>
          </cell>
          <cell r="K11583">
            <v>0</v>
          </cell>
          <cell r="L11583">
            <v>0</v>
          </cell>
          <cell r="M11583" t="str">
            <v>Elementos sin Marca</v>
          </cell>
          <cell r="O11583">
            <v>0</v>
          </cell>
          <cell r="P11583">
            <v>0</v>
          </cell>
          <cell r="S11583">
            <v>3000</v>
          </cell>
        </row>
        <row r="11584">
          <cell r="A11584" t="str">
            <v>TOR-BRI.CC.M12X30X1.75.INOX</v>
          </cell>
          <cell r="B11584" t="str">
            <v>TORNILLO BRISTOL CON CABEZA M12 X 30MM - PASO 1.75MM - INOX</v>
          </cell>
          <cell r="C11584" t="str">
            <v>Tornillo Bristol con cabeza</v>
          </cell>
          <cell r="D11584" t="str">
            <v>1.4.05.08 | Tornillería</v>
          </cell>
          <cell r="E11584" t="str">
            <v>E-2</v>
          </cell>
          <cell r="F11584">
            <v>18</v>
          </cell>
          <cell r="G11584" t="str">
            <v>Unidades</v>
          </cell>
          <cell r="H11584" t="str">
            <v>Unidades</v>
          </cell>
          <cell r="K11584">
            <v>0</v>
          </cell>
          <cell r="L11584">
            <v>0</v>
          </cell>
          <cell r="M11584" t="str">
            <v>Elementos sin Marca</v>
          </cell>
          <cell r="O11584">
            <v>6</v>
          </cell>
          <cell r="P11584">
            <v>0</v>
          </cell>
          <cell r="Q11584">
            <v>6</v>
          </cell>
          <cell r="R11584" t="str">
            <v>4</v>
          </cell>
          <cell r="S11584">
            <v>979.05</v>
          </cell>
        </row>
        <row r="11585">
          <cell r="A11585" t="str">
            <v>TOR-BRI.CC.M12X35X1.75</v>
          </cell>
          <cell r="B11585" t="str">
            <v>TORNILLO BRISTOL CON CABEZA M12 X 35MM - PASO 1.75MM - INOX</v>
          </cell>
          <cell r="C11585" t="str">
            <v>Tornillo Bristol con cabeza</v>
          </cell>
          <cell r="D11585" t="str">
            <v>1.4.05.08 | Tornillería</v>
          </cell>
          <cell r="E11585" t="str">
            <v>E-2</v>
          </cell>
          <cell r="F11585">
            <v>0</v>
          </cell>
          <cell r="G11585" t="str">
            <v>Unidades</v>
          </cell>
          <cell r="H11585" t="str">
            <v>Unidades</v>
          </cell>
          <cell r="K11585">
            <v>0</v>
          </cell>
          <cell r="L11585">
            <v>0</v>
          </cell>
          <cell r="M11585" t="str">
            <v>Elementos sin Marca</v>
          </cell>
          <cell r="O11585">
            <v>0</v>
          </cell>
          <cell r="P11585">
            <v>0</v>
          </cell>
          <cell r="S11585">
            <v>2647.06</v>
          </cell>
        </row>
        <row r="11586">
          <cell r="A11586" t="str">
            <v>TBR-M12.X40X1.75</v>
          </cell>
          <cell r="B11586" t="str">
            <v>TORNILLO BRISTOL CON CABEZA M12 X 40MM PASO 1.75MM</v>
          </cell>
          <cell r="C11586" t="str">
            <v>Tornillo Bristol con cabeza</v>
          </cell>
          <cell r="D11586" t="str">
            <v>1.4.05.08 | Tornillería</v>
          </cell>
          <cell r="E11586" t="str">
            <v>E3-1AG</v>
          </cell>
          <cell r="F11586">
            <v>0</v>
          </cell>
          <cell r="G11586" t="str">
            <v>Unidades</v>
          </cell>
          <cell r="H11586" t="str">
            <v>Unidades</v>
          </cell>
          <cell r="K11586">
            <v>0</v>
          </cell>
          <cell r="L11586">
            <v>0</v>
          </cell>
          <cell r="M11586" t="str">
            <v>Elementos sin Marca</v>
          </cell>
          <cell r="O11586">
            <v>0</v>
          </cell>
          <cell r="P11586">
            <v>0</v>
          </cell>
          <cell r="S11586">
            <v>405</v>
          </cell>
        </row>
        <row r="11587">
          <cell r="A11587" t="str">
            <v>TOR-12X.45M</v>
          </cell>
          <cell r="B11587" t="str">
            <v>TORNILLO BRISTOL CON CABEZA M12 X 45MM</v>
          </cell>
          <cell r="C11587" t="str">
            <v>Tornillo Bristol con cabeza</v>
          </cell>
          <cell r="D11587" t="str">
            <v>1.4.05.08 | Tornillería</v>
          </cell>
          <cell r="E11587" t="str">
            <v>E3-1AG</v>
          </cell>
          <cell r="F11587">
            <v>0</v>
          </cell>
          <cell r="G11587" t="str">
            <v>Unidades</v>
          </cell>
          <cell r="H11587" t="str">
            <v>Unidades</v>
          </cell>
          <cell r="K11587">
            <v>0</v>
          </cell>
          <cell r="L11587">
            <v>0</v>
          </cell>
          <cell r="M11587" t="str">
            <v>Elementos sin Marca</v>
          </cell>
          <cell r="O11587">
            <v>0</v>
          </cell>
          <cell r="P11587">
            <v>0</v>
          </cell>
          <cell r="S11587">
            <v>851</v>
          </cell>
        </row>
        <row r="11588">
          <cell r="A11588" t="str">
            <v>TOR-BRL.50M</v>
          </cell>
          <cell r="B11588" t="str">
            <v>TORNILLO BRISTOL CON CABEZA M12 X 50MM GRADO 8.8</v>
          </cell>
          <cell r="C11588" t="str">
            <v>Tornillo Bristol con cabeza</v>
          </cell>
          <cell r="D11588" t="str">
            <v>1.4.05.08 | Tornillería</v>
          </cell>
          <cell r="E11588" t="str">
            <v>E3-1AG</v>
          </cell>
          <cell r="F11588">
            <v>0</v>
          </cell>
          <cell r="G11588" t="str">
            <v>Unidades</v>
          </cell>
          <cell r="H11588" t="str">
            <v>Unidades</v>
          </cell>
          <cell r="K11588">
            <v>0</v>
          </cell>
          <cell r="L11588">
            <v>0</v>
          </cell>
          <cell r="M11588" t="str">
            <v>Elementos sin Marca</v>
          </cell>
          <cell r="O11588">
            <v>0</v>
          </cell>
          <cell r="P11588">
            <v>0</v>
          </cell>
          <cell r="S11588">
            <v>1200</v>
          </cell>
        </row>
        <row r="11589">
          <cell r="A11589" t="str">
            <v>TBR-M12.60X1.75</v>
          </cell>
          <cell r="B11589" t="str">
            <v>TORNILLO BRISTOL CON CABEZA M12 X 60MM - PASO 1.75MM</v>
          </cell>
          <cell r="C11589" t="str">
            <v>Tornillo Bristol con cabeza</v>
          </cell>
          <cell r="D11589" t="str">
            <v>1.4.05.08 | Tornillería</v>
          </cell>
          <cell r="E11589" t="str">
            <v>E3-1AG</v>
          </cell>
          <cell r="F11589">
            <v>0</v>
          </cell>
          <cell r="G11589" t="str">
            <v>Unidades</v>
          </cell>
          <cell r="H11589" t="str">
            <v>Unidades</v>
          </cell>
          <cell r="K11589">
            <v>0</v>
          </cell>
          <cell r="L11589">
            <v>0</v>
          </cell>
          <cell r="M11589" t="str">
            <v>Elementos sin Marca</v>
          </cell>
          <cell r="O11589">
            <v>0</v>
          </cell>
          <cell r="P11589">
            <v>0</v>
          </cell>
          <cell r="S11589">
            <v>1974.75</v>
          </cell>
        </row>
        <row r="11590">
          <cell r="A11590" t="str">
            <v>TBR-M12.70X1.75</v>
          </cell>
          <cell r="B11590" t="str">
            <v>TORNILLO BRISTOL CON CABEZA M12 X 70MM - PASO 1.75MM</v>
          </cell>
          <cell r="C11590" t="str">
            <v>Tornillo Bristol con cabeza</v>
          </cell>
          <cell r="D11590" t="str">
            <v>1.4.05.08 | Tornillería</v>
          </cell>
          <cell r="E11590" t="str">
            <v>E3-1AG</v>
          </cell>
          <cell r="F11590">
            <v>0</v>
          </cell>
          <cell r="G11590" t="str">
            <v>Unidades</v>
          </cell>
          <cell r="H11590" t="str">
            <v>Unidades</v>
          </cell>
          <cell r="K11590">
            <v>0</v>
          </cell>
          <cell r="L11590">
            <v>0</v>
          </cell>
          <cell r="M11590" t="str">
            <v>Elementos sin Marca</v>
          </cell>
          <cell r="O11590">
            <v>0</v>
          </cell>
          <cell r="P11590">
            <v>0</v>
          </cell>
          <cell r="S11590">
            <v>920</v>
          </cell>
        </row>
        <row r="11591">
          <cell r="A11591" t="str">
            <v>TOR-BRI.CC.M14X100X2</v>
          </cell>
          <cell r="B11591" t="str">
            <v>TORNILLO BRISTOL CON CABEZA M14 X 100 MM - PASO 2.0MM</v>
          </cell>
          <cell r="C11591" t="str">
            <v>Tornillo Bristol con cabeza</v>
          </cell>
          <cell r="D11591" t="str">
            <v>1.4.05.08 | Tornillería</v>
          </cell>
          <cell r="E11591" t="str">
            <v>E3-1BG</v>
          </cell>
          <cell r="F11591">
            <v>0</v>
          </cell>
          <cell r="G11591" t="str">
            <v>Unidades</v>
          </cell>
          <cell r="H11591" t="str">
            <v>Unidades</v>
          </cell>
          <cell r="K11591">
            <v>0</v>
          </cell>
          <cell r="L11591">
            <v>0</v>
          </cell>
          <cell r="M11591" t="str">
            <v>Elementos sin Marca</v>
          </cell>
          <cell r="O11591">
            <v>0</v>
          </cell>
          <cell r="P11591">
            <v>0</v>
          </cell>
          <cell r="S11591">
            <v>1950</v>
          </cell>
        </row>
        <row r="11592">
          <cell r="A11592" t="str">
            <v>TBR-M14.25X2.IN</v>
          </cell>
          <cell r="B11592" t="str">
            <v>TORNILLO BRISTOL CON CABEZA M14 X 25 MM PASO 2.0 INOX</v>
          </cell>
          <cell r="C11592" t="str">
            <v>Tornillo Bristol con cabeza</v>
          </cell>
          <cell r="D11592" t="str">
            <v>1.4.05.08 | Tornillería</v>
          </cell>
          <cell r="E11592" t="str">
            <v>E-2</v>
          </cell>
          <cell r="F11592">
            <v>0</v>
          </cell>
          <cell r="G11592" t="str">
            <v>Unidades</v>
          </cell>
          <cell r="H11592" t="str">
            <v>Unidades</v>
          </cell>
          <cell r="K11592">
            <v>0</v>
          </cell>
          <cell r="L11592">
            <v>0</v>
          </cell>
          <cell r="M11592" t="str">
            <v>Elementos sin Marca</v>
          </cell>
          <cell r="O11592">
            <v>0</v>
          </cell>
          <cell r="P11592">
            <v>0</v>
          </cell>
        </row>
        <row r="11593">
          <cell r="A11593" t="str">
            <v>TBR-M14.5X2.IN</v>
          </cell>
          <cell r="B11593" t="str">
            <v>TORNILLO BRISTOL CON CABEZA M14 X 35 MM PASO 2.0 INOX</v>
          </cell>
          <cell r="C11593" t="str">
            <v>Tornillo Bristol con cabeza</v>
          </cell>
          <cell r="D11593" t="str">
            <v>1.4.05.08 | Tornillería</v>
          </cell>
          <cell r="E11593" t="str">
            <v>E-2</v>
          </cell>
          <cell r="F11593">
            <v>0</v>
          </cell>
          <cell r="G11593" t="str">
            <v>Unidades</v>
          </cell>
          <cell r="H11593" t="str">
            <v>Unidades</v>
          </cell>
          <cell r="K11593">
            <v>0</v>
          </cell>
          <cell r="L11593">
            <v>0</v>
          </cell>
          <cell r="M11593" t="str">
            <v>Elementos sin Marca</v>
          </cell>
          <cell r="O11593">
            <v>0</v>
          </cell>
          <cell r="P11593">
            <v>0</v>
          </cell>
          <cell r="S11593">
            <v>4563</v>
          </cell>
        </row>
        <row r="11594">
          <cell r="A11594" t="str">
            <v>TBR-M14.45X2.IN</v>
          </cell>
          <cell r="B11594" t="str">
            <v>TORNILLO BRISTOL CON CABEZA M14 X 45 MM PASO 2.0 INOX</v>
          </cell>
          <cell r="C11594" t="str">
            <v>Tornillo Bristol con cabeza</v>
          </cell>
          <cell r="D11594" t="str">
            <v>1.4.05.08 | Tornillería</v>
          </cell>
          <cell r="E11594" t="str">
            <v>E-2</v>
          </cell>
          <cell r="F11594">
            <v>0</v>
          </cell>
          <cell r="G11594" t="str">
            <v>Unidades</v>
          </cell>
          <cell r="H11594" t="str">
            <v>Unidades</v>
          </cell>
          <cell r="K11594">
            <v>0</v>
          </cell>
          <cell r="L11594">
            <v>0</v>
          </cell>
          <cell r="M11594" t="str">
            <v>Elementos sin Marca</v>
          </cell>
          <cell r="O11594">
            <v>0</v>
          </cell>
          <cell r="P11594">
            <v>0</v>
          </cell>
          <cell r="S11594">
            <v>3154</v>
          </cell>
        </row>
        <row r="11595">
          <cell r="A11595" t="str">
            <v>TBR-M14.50M</v>
          </cell>
          <cell r="B11595" t="str">
            <v>TORNILLO BRISTOL CON CABEZA M14 X 50 MM PASO 2.0 GRADO 12.9</v>
          </cell>
          <cell r="C11595" t="str">
            <v>Tornillo Bristol con cabeza</v>
          </cell>
          <cell r="D11595" t="str">
            <v>1.4.05.08 | Tornillería</v>
          </cell>
          <cell r="E11595" t="str">
            <v>E3-1BG</v>
          </cell>
          <cell r="F11595">
            <v>0</v>
          </cell>
          <cell r="G11595" t="str">
            <v>Unidades</v>
          </cell>
          <cell r="H11595" t="str">
            <v>Unidades</v>
          </cell>
          <cell r="K11595">
            <v>0</v>
          </cell>
          <cell r="L11595">
            <v>0</v>
          </cell>
          <cell r="M11595" t="str">
            <v>Elementos sin Marca</v>
          </cell>
          <cell r="O11595">
            <v>0</v>
          </cell>
          <cell r="P11595">
            <v>0</v>
          </cell>
          <cell r="S11595">
            <v>1284.3499999999999</v>
          </cell>
        </row>
        <row r="11596">
          <cell r="A11596" t="str">
            <v>TBR-M14.50X2IN</v>
          </cell>
          <cell r="B11596" t="str">
            <v>TORNILLO BRISTOL CON CABEZA M14 X 50 MM PASO 2.0 INOX</v>
          </cell>
          <cell r="C11596" t="str">
            <v>Tornillo Bristol con cabeza</v>
          </cell>
          <cell r="D11596" t="str">
            <v>1.4.05.08 | Tornillería</v>
          </cell>
          <cell r="E11596" t="str">
            <v>E-2</v>
          </cell>
          <cell r="F11596">
            <v>12</v>
          </cell>
          <cell r="G11596" t="str">
            <v>Unidades</v>
          </cell>
          <cell r="H11596" t="str">
            <v>Unidades</v>
          </cell>
          <cell r="K11596">
            <v>0</v>
          </cell>
          <cell r="L11596">
            <v>0</v>
          </cell>
          <cell r="M11596" t="str">
            <v>Elementos sin Marca</v>
          </cell>
          <cell r="O11596">
            <v>0</v>
          </cell>
          <cell r="P11596">
            <v>0</v>
          </cell>
          <cell r="S11596">
            <v>2233</v>
          </cell>
        </row>
        <row r="11597">
          <cell r="A11597" t="str">
            <v>TOR-BRI.CC..M14X2</v>
          </cell>
          <cell r="B11597" t="str">
            <v>TORNILLO BRISTOL CON CABEZA M14 X 70MM - PASO 2.0MM</v>
          </cell>
          <cell r="C11597" t="str">
            <v>Tornillo Bristol con cabeza</v>
          </cell>
          <cell r="D11597" t="str">
            <v>1.4.05.08 | Tornillería</v>
          </cell>
          <cell r="E11597" t="str">
            <v>E3-1BG</v>
          </cell>
          <cell r="F11597">
            <v>58</v>
          </cell>
          <cell r="G11597" t="str">
            <v>Unidades</v>
          </cell>
          <cell r="H11597" t="str">
            <v>Unidades</v>
          </cell>
          <cell r="K11597">
            <v>0</v>
          </cell>
          <cell r="L11597">
            <v>0</v>
          </cell>
          <cell r="M11597" t="str">
            <v>Elementos sin Marca</v>
          </cell>
          <cell r="O11597">
            <v>10</v>
          </cell>
          <cell r="P11597">
            <v>0</v>
          </cell>
          <cell r="Q11597">
            <v>10</v>
          </cell>
          <cell r="R11597" t="str">
            <v>4</v>
          </cell>
          <cell r="S11597">
            <v>891.15</v>
          </cell>
        </row>
        <row r="11598">
          <cell r="A11598" t="str">
            <v>TBR-M16.X100X2.GR5</v>
          </cell>
          <cell r="B11598" t="str">
            <v>TORNILLO BRISTOL CON CABEZA M16 X 100MM - PASO 2.0MM - GRADO 5</v>
          </cell>
          <cell r="C11598" t="str">
            <v>Tornillo Bristol con cabeza</v>
          </cell>
          <cell r="D11598" t="str">
            <v>1.4.05.08 | Tornillería</v>
          </cell>
          <cell r="E11598" t="str">
            <v>E3-1AF</v>
          </cell>
          <cell r="F11598">
            <v>0</v>
          </cell>
          <cell r="G11598" t="str">
            <v>Unidades</v>
          </cell>
          <cell r="H11598" t="str">
            <v>Unidades</v>
          </cell>
          <cell r="K11598">
            <v>0</v>
          </cell>
          <cell r="L11598">
            <v>0</v>
          </cell>
          <cell r="M11598" t="str">
            <v>Elementos sin Marca</v>
          </cell>
          <cell r="O11598">
            <v>0</v>
          </cell>
          <cell r="P11598">
            <v>0</v>
          </cell>
          <cell r="Q11598">
            <v>10</v>
          </cell>
          <cell r="R11598" t="str">
            <v>4</v>
          </cell>
          <cell r="S11598">
            <v>2835.3</v>
          </cell>
        </row>
        <row r="11599">
          <cell r="A11599" t="str">
            <v>TBR-M6X.200MM</v>
          </cell>
          <cell r="B11599" t="str">
            <v>TORNILLO BRISTOL CON CABEZA M16 X 200MM - PASO 2MM</v>
          </cell>
          <cell r="C11599" t="str">
            <v>Tornillo Bristol con cabeza</v>
          </cell>
          <cell r="D11599" t="str">
            <v>1.4.05.08 | Tornillería</v>
          </cell>
          <cell r="E11599" t="str">
            <v>E3-1AF</v>
          </cell>
          <cell r="F11599">
            <v>0</v>
          </cell>
          <cell r="G11599" t="str">
            <v>Unidades</v>
          </cell>
          <cell r="H11599" t="str">
            <v>Unidades</v>
          </cell>
          <cell r="K11599">
            <v>0</v>
          </cell>
          <cell r="L11599">
            <v>0</v>
          </cell>
          <cell r="M11599" t="str">
            <v>Elementos sin Marca</v>
          </cell>
          <cell r="O11599">
            <v>0</v>
          </cell>
          <cell r="P11599">
            <v>0</v>
          </cell>
        </row>
        <row r="11600">
          <cell r="A11600" t="str">
            <v>TBR-M16.50M</v>
          </cell>
          <cell r="B11600" t="str">
            <v>TORNILLO BRISTOL CON CABEZA M16 X 50MM - PASO 2 GRADO 12.9</v>
          </cell>
          <cell r="C11600" t="str">
            <v>Tornillo Bristol con cabeza</v>
          </cell>
          <cell r="D11600" t="str">
            <v>1.4.05.08 | Tornillería</v>
          </cell>
          <cell r="E11600" t="str">
            <v>E3-1AF</v>
          </cell>
          <cell r="F11600">
            <v>0</v>
          </cell>
          <cell r="G11600" t="str">
            <v>Unidades</v>
          </cell>
          <cell r="H11600" t="str">
            <v>Unidades</v>
          </cell>
          <cell r="K11600">
            <v>0</v>
          </cell>
          <cell r="L11600">
            <v>0</v>
          </cell>
          <cell r="M11600" t="str">
            <v>Elementos sin Marca</v>
          </cell>
          <cell r="O11600">
            <v>0</v>
          </cell>
          <cell r="P11600">
            <v>0</v>
          </cell>
          <cell r="S11600">
            <v>2154.6</v>
          </cell>
        </row>
        <row r="11601">
          <cell r="A11601" t="str">
            <v>TBR-M16.70X2.GR5</v>
          </cell>
          <cell r="B11601" t="str">
            <v>TORNILLO BRISTOL CON CABEZA M16 X 70MM - PASO 2.0MM - GRADO 5</v>
          </cell>
          <cell r="C11601" t="str">
            <v>Tornillo Bristol con cabeza</v>
          </cell>
          <cell r="D11601" t="str">
            <v>1.4.05.08 | Tornillería</v>
          </cell>
          <cell r="E11601" t="str">
            <v>E3-1AF</v>
          </cell>
          <cell r="F11601">
            <v>0</v>
          </cell>
          <cell r="G11601" t="str">
            <v>Unidades</v>
          </cell>
          <cell r="H11601" t="str">
            <v>Unidades</v>
          </cell>
          <cell r="K11601">
            <v>0</v>
          </cell>
          <cell r="L11601">
            <v>0</v>
          </cell>
          <cell r="M11601" t="str">
            <v>Elementos sin Marca</v>
          </cell>
          <cell r="O11601">
            <v>0</v>
          </cell>
          <cell r="P11601">
            <v>0</v>
          </cell>
          <cell r="S11601">
            <v>2714.3</v>
          </cell>
        </row>
        <row r="11602">
          <cell r="A11602" t="str">
            <v>TBR-M16.X80X2</v>
          </cell>
          <cell r="B11602" t="str">
            <v>TORNILLO BRISTOL CON CABEZA M16 X 80MM - PASO 2MM</v>
          </cell>
          <cell r="C11602" t="str">
            <v>Consumible Maquinaria y Equipos</v>
          </cell>
          <cell r="D11602" t="str">
            <v>1.4.55.20 | Materiales y Suministros</v>
          </cell>
          <cell r="F11602">
            <v>0</v>
          </cell>
          <cell r="G11602" t="str">
            <v>Unidades</v>
          </cell>
          <cell r="H11602" t="str">
            <v>Unidades</v>
          </cell>
          <cell r="K11602">
            <v>0</v>
          </cell>
          <cell r="L11602">
            <v>0</v>
          </cell>
          <cell r="M11602" t="str">
            <v>Elementos sin Marca</v>
          </cell>
          <cell r="O11602">
            <v>0</v>
          </cell>
          <cell r="P11602">
            <v>0</v>
          </cell>
          <cell r="S11602">
            <v>3737</v>
          </cell>
        </row>
        <row r="11603">
          <cell r="A11603" t="str">
            <v>TBR-M16.X90X2</v>
          </cell>
          <cell r="B11603" t="str">
            <v>TORNILLO BRISTOL CON CABEZA M16 X 90MM - PASO 2MM</v>
          </cell>
          <cell r="C11603" t="str">
            <v>Consumible Maquinaria y Equipos</v>
          </cell>
          <cell r="D11603" t="str">
            <v>1.4.55.20 | Materiales y Suministros</v>
          </cell>
          <cell r="F11603">
            <v>0</v>
          </cell>
          <cell r="G11603" t="str">
            <v>Unidades</v>
          </cell>
          <cell r="H11603" t="str">
            <v>Unidades</v>
          </cell>
          <cell r="K11603">
            <v>0</v>
          </cell>
          <cell r="L11603">
            <v>0</v>
          </cell>
          <cell r="M11603" t="str">
            <v>Elementos sin Marca</v>
          </cell>
          <cell r="O11603">
            <v>0</v>
          </cell>
          <cell r="P11603">
            <v>0</v>
          </cell>
          <cell r="S11603">
            <v>2514.75</v>
          </cell>
        </row>
        <row r="11604">
          <cell r="A11604" t="str">
            <v>TOR-M18.X130</v>
          </cell>
          <cell r="B11604" t="str">
            <v>TORNILLO BRISTOL CON CABEZA M18 X 130MM - PASO 2.5MM</v>
          </cell>
          <cell r="C11604" t="str">
            <v>Tornillo Bristol con cabeza</v>
          </cell>
          <cell r="D11604" t="str">
            <v>1.4.05.08 | Tornillería</v>
          </cell>
          <cell r="E11604" t="str">
            <v>E-2</v>
          </cell>
          <cell r="F11604">
            <v>0</v>
          </cell>
          <cell r="G11604" t="str">
            <v>Unidades</v>
          </cell>
          <cell r="H11604" t="str">
            <v>Unidades</v>
          </cell>
          <cell r="K11604">
            <v>0</v>
          </cell>
          <cell r="L11604">
            <v>0</v>
          </cell>
          <cell r="M11604" t="str">
            <v>Elementos sin Marca</v>
          </cell>
          <cell r="O11604">
            <v>0</v>
          </cell>
          <cell r="P11604">
            <v>0</v>
          </cell>
        </row>
        <row r="11605">
          <cell r="A11605" t="str">
            <v>TOR-BRI-M20X100</v>
          </cell>
          <cell r="B11605" t="str">
            <v>TORNILLO BRISTOL CON CABEZA M20 X 100MM - PASO 2.5MM</v>
          </cell>
          <cell r="C11605" t="str">
            <v>Tornillo Bristol con cabeza</v>
          </cell>
          <cell r="D11605" t="str">
            <v>1.4.05.08 | Tornillería</v>
          </cell>
          <cell r="E11605" t="str">
            <v>E-2</v>
          </cell>
          <cell r="F11605">
            <v>0</v>
          </cell>
          <cell r="G11605" t="str">
            <v>Unidades</v>
          </cell>
          <cell r="H11605" t="str">
            <v>Unidades</v>
          </cell>
          <cell r="K11605">
            <v>0</v>
          </cell>
          <cell r="L11605">
            <v>0</v>
          </cell>
          <cell r="M11605" t="str">
            <v>Elementos sin Marca</v>
          </cell>
          <cell r="O11605">
            <v>0</v>
          </cell>
          <cell r="P11605">
            <v>0</v>
          </cell>
          <cell r="S11605">
            <v>5145</v>
          </cell>
        </row>
        <row r="11606">
          <cell r="A11606" t="str">
            <v>TBR-M20.X120X2.5</v>
          </cell>
          <cell r="B11606" t="str">
            <v>TORNILLO BRISTOL CON CABEZA M20 X 120MM - PASO 2.5MM</v>
          </cell>
          <cell r="C11606" t="str">
            <v>Tornillo Bristol con cabeza</v>
          </cell>
          <cell r="D11606" t="str">
            <v>1.4.05.08 | Tornillería</v>
          </cell>
          <cell r="E11606" t="str">
            <v>E-2</v>
          </cell>
          <cell r="F11606">
            <v>0</v>
          </cell>
          <cell r="G11606" t="str">
            <v>Unidades</v>
          </cell>
          <cell r="H11606" t="str">
            <v>Unidades</v>
          </cell>
          <cell r="K11606">
            <v>0</v>
          </cell>
          <cell r="L11606">
            <v>0</v>
          </cell>
          <cell r="M11606" t="str">
            <v>Elementos sin Marca</v>
          </cell>
          <cell r="O11606">
            <v>0</v>
          </cell>
          <cell r="P11606">
            <v>0</v>
          </cell>
        </row>
        <row r="11607">
          <cell r="A11607" t="str">
            <v>TOR-BRI.M20X180X2.5</v>
          </cell>
          <cell r="B11607" t="str">
            <v>TORNILLO BRISTOL CON CABEZA M20 X 180MM - PASO 2.5MM</v>
          </cell>
          <cell r="C11607" t="str">
            <v>Tornillo Bristol con cabeza</v>
          </cell>
          <cell r="D11607" t="str">
            <v>1.4.05.08 | Tornillería</v>
          </cell>
          <cell r="E11607" t="str">
            <v>E-2</v>
          </cell>
          <cell r="F11607">
            <v>0</v>
          </cell>
          <cell r="G11607" t="str">
            <v>Unidades</v>
          </cell>
          <cell r="H11607" t="str">
            <v>Unidades</v>
          </cell>
          <cell r="K11607">
            <v>0</v>
          </cell>
          <cell r="L11607">
            <v>0</v>
          </cell>
          <cell r="M11607" t="str">
            <v>Elementos sin Marca</v>
          </cell>
          <cell r="O11607">
            <v>0</v>
          </cell>
          <cell r="P11607">
            <v>0</v>
          </cell>
          <cell r="S11607">
            <v>9525</v>
          </cell>
        </row>
        <row r="11608">
          <cell r="A11608" t="str">
            <v>TBR-M20.X220X2.5</v>
          </cell>
          <cell r="B11608" t="str">
            <v>TORNILLO BRISTOL CON CABEZA M20 X 220MM - PASO 2.5MM</v>
          </cell>
          <cell r="C11608" t="str">
            <v>Tornillo Bristol con cabeza</v>
          </cell>
          <cell r="D11608" t="str">
            <v>1.4.05.08 | Tornillería</v>
          </cell>
          <cell r="E11608" t="str">
            <v>E-2</v>
          </cell>
          <cell r="F11608">
            <v>0</v>
          </cell>
          <cell r="G11608" t="str">
            <v>Unidades</v>
          </cell>
          <cell r="H11608" t="str">
            <v>Unidades</v>
          </cell>
          <cell r="K11608">
            <v>0</v>
          </cell>
          <cell r="L11608">
            <v>0</v>
          </cell>
          <cell r="M11608" t="str">
            <v>Elementos sin Marca</v>
          </cell>
          <cell r="O11608">
            <v>0</v>
          </cell>
          <cell r="P11608">
            <v>0</v>
          </cell>
          <cell r="S11608">
            <v>12782</v>
          </cell>
        </row>
        <row r="11609">
          <cell r="A11609" t="str">
            <v>TBR-M20.25M</v>
          </cell>
          <cell r="B11609" t="str">
            <v>TORNILLO BRISTOL CON CABEZA M20 X 25MM - PASO 2.5MM</v>
          </cell>
          <cell r="C11609" t="str">
            <v>Tornillo Bristol con cabeza</v>
          </cell>
          <cell r="D11609" t="str">
            <v>1.4.05.08 | Tornillería</v>
          </cell>
          <cell r="E11609" t="str">
            <v>E-2</v>
          </cell>
          <cell r="F11609">
            <v>0</v>
          </cell>
          <cell r="G11609" t="str">
            <v>Unidades</v>
          </cell>
          <cell r="H11609" t="str">
            <v>Unidades</v>
          </cell>
          <cell r="K11609">
            <v>0</v>
          </cell>
          <cell r="L11609">
            <v>0</v>
          </cell>
          <cell r="M11609" t="str">
            <v>Elementos sin Marca</v>
          </cell>
          <cell r="O11609">
            <v>0</v>
          </cell>
          <cell r="P11609">
            <v>0</v>
          </cell>
        </row>
        <row r="11610">
          <cell r="A11610" t="str">
            <v>TBR-M20.40X2.5</v>
          </cell>
          <cell r="B11610" t="str">
            <v>TORNILLO BRISTOL CON CABEZA M20 X 40MM - PASO 2.5MM</v>
          </cell>
          <cell r="C11610" t="str">
            <v>Tornillo Bristol con cabeza</v>
          </cell>
          <cell r="D11610" t="str">
            <v>1.4.05.08 | Tornillería</v>
          </cell>
          <cell r="E11610" t="str">
            <v>E-2</v>
          </cell>
          <cell r="F11610">
            <v>0</v>
          </cell>
          <cell r="G11610" t="str">
            <v>Unidades</v>
          </cell>
          <cell r="H11610" t="str">
            <v>Unidades</v>
          </cell>
          <cell r="K11610">
            <v>0</v>
          </cell>
          <cell r="L11610">
            <v>0</v>
          </cell>
          <cell r="M11610" t="str">
            <v>Elementos sin Marca</v>
          </cell>
          <cell r="O11610">
            <v>0</v>
          </cell>
          <cell r="P11610">
            <v>0</v>
          </cell>
          <cell r="S11610">
            <v>2050</v>
          </cell>
        </row>
        <row r="11611">
          <cell r="A11611" t="str">
            <v>TBR-M20.45M</v>
          </cell>
          <cell r="B11611" t="str">
            <v>TORNILLO BRISTOL CON CABEZA M20 X 45MM - PASO 2.5MM</v>
          </cell>
          <cell r="C11611" t="str">
            <v>Tornillo Bristol con cabeza</v>
          </cell>
          <cell r="D11611" t="str">
            <v>1.4.05.08 | Tornillería</v>
          </cell>
          <cell r="E11611" t="str">
            <v>E-2</v>
          </cell>
          <cell r="F11611">
            <v>0</v>
          </cell>
          <cell r="G11611" t="str">
            <v>Unidades</v>
          </cell>
          <cell r="H11611" t="str">
            <v>Unidades</v>
          </cell>
          <cell r="K11611">
            <v>0</v>
          </cell>
          <cell r="L11611">
            <v>0</v>
          </cell>
          <cell r="M11611" t="str">
            <v>Elementos sin Marca</v>
          </cell>
          <cell r="O11611">
            <v>0</v>
          </cell>
          <cell r="P11611">
            <v>0</v>
          </cell>
          <cell r="S11611">
            <v>1630.88</v>
          </cell>
        </row>
        <row r="11612">
          <cell r="A11612" t="str">
            <v>TBR-M20.X80X2.5</v>
          </cell>
          <cell r="B11612" t="str">
            <v>TORNILLO BRISTOL CON CABEZA M20 X 80MM - PASO 2.5MM</v>
          </cell>
          <cell r="C11612" t="str">
            <v>Tornillo Bristol con cabeza</v>
          </cell>
          <cell r="D11612" t="str">
            <v>1.4.05.08 | Tornillería</v>
          </cell>
          <cell r="E11612" t="str">
            <v>E-2</v>
          </cell>
          <cell r="F11612">
            <v>1</v>
          </cell>
          <cell r="G11612" t="str">
            <v>Unidades</v>
          </cell>
          <cell r="H11612" t="str">
            <v>Unidades</v>
          </cell>
          <cell r="K11612">
            <v>0</v>
          </cell>
          <cell r="L11612">
            <v>0</v>
          </cell>
          <cell r="M11612" t="str">
            <v>Elementos sin Marca</v>
          </cell>
          <cell r="O11612">
            <v>0</v>
          </cell>
          <cell r="P11612">
            <v>0</v>
          </cell>
          <cell r="S11612">
            <v>3288.67</v>
          </cell>
        </row>
        <row r="11613">
          <cell r="A11613" t="str">
            <v>TBR-M22.150X2.5.GR8</v>
          </cell>
          <cell r="B11613" t="str">
            <v>TORNILLO BRISTOL CON CABEZA M22 X 150MM - PASO 2.5MM GRADO 8</v>
          </cell>
          <cell r="C11613" t="str">
            <v>Tormillo Bristol sin Cabeza</v>
          </cell>
          <cell r="D11613" t="str">
            <v>1.4.05.08 | Tornillería</v>
          </cell>
          <cell r="F11613">
            <v>0</v>
          </cell>
          <cell r="G11613" t="str">
            <v>Unidades</v>
          </cell>
          <cell r="H11613" t="str">
            <v>Unidades</v>
          </cell>
          <cell r="K11613">
            <v>0</v>
          </cell>
          <cell r="L11613">
            <v>0</v>
          </cell>
          <cell r="M11613" t="str">
            <v>Elementos sin Marca</v>
          </cell>
          <cell r="O11613">
            <v>0</v>
          </cell>
          <cell r="P11613">
            <v>0</v>
          </cell>
          <cell r="S11613">
            <v>12675</v>
          </cell>
        </row>
        <row r="11614">
          <cell r="A11614" t="str">
            <v>RBR-M24.180X3.GR5</v>
          </cell>
          <cell r="B11614" t="str">
            <v>TORNILLO BRISTOL CON CABEZA M24 X 180MM - PASO 3.0MM - GRADO 5</v>
          </cell>
          <cell r="C11614" t="str">
            <v>Tornillo Bristol con cabeza</v>
          </cell>
          <cell r="D11614" t="str">
            <v>1.4.05.08 | Tornillería</v>
          </cell>
          <cell r="E11614" t="str">
            <v>E-2</v>
          </cell>
          <cell r="F11614">
            <v>0</v>
          </cell>
          <cell r="G11614" t="str">
            <v>Unidades</v>
          </cell>
          <cell r="H11614" t="str">
            <v>Unidades</v>
          </cell>
          <cell r="K11614">
            <v>0</v>
          </cell>
          <cell r="L11614">
            <v>0</v>
          </cell>
          <cell r="M11614" t="str">
            <v>Elementos sin Marca</v>
          </cell>
          <cell r="O11614">
            <v>0</v>
          </cell>
          <cell r="P11614">
            <v>0</v>
          </cell>
          <cell r="S11614">
            <v>14001.75</v>
          </cell>
        </row>
        <row r="11615">
          <cell r="A11615" t="str">
            <v>TOR-BRI.24X</v>
          </cell>
          <cell r="B11615" t="str">
            <v>TORNILLO BRISTOL CON CABEZA M24 X 50MM PASO 3.0MM</v>
          </cell>
          <cell r="C11615" t="str">
            <v>Tornillo Bristol con cabeza</v>
          </cell>
          <cell r="D11615" t="str">
            <v>1.4.05.08 | Tornillería</v>
          </cell>
          <cell r="E11615" t="str">
            <v>E-2</v>
          </cell>
          <cell r="F11615">
            <v>0</v>
          </cell>
          <cell r="G11615" t="str">
            <v>Unidades</v>
          </cell>
          <cell r="H11615" t="str">
            <v>Unidades</v>
          </cell>
          <cell r="K11615">
            <v>0</v>
          </cell>
          <cell r="L11615">
            <v>0</v>
          </cell>
          <cell r="M11615" t="str">
            <v>Elementos sin Marca</v>
          </cell>
          <cell r="O11615">
            <v>0</v>
          </cell>
          <cell r="P11615">
            <v>0</v>
          </cell>
          <cell r="S11615">
            <v>4218.47</v>
          </cell>
        </row>
        <row r="11616">
          <cell r="A11616" t="str">
            <v>TBR-M24.90X3</v>
          </cell>
          <cell r="B11616" t="str">
            <v>TORNILLO BRISTOL CON CABEZA M24 X 90MM - PASO 3.0MM</v>
          </cell>
          <cell r="C11616" t="str">
            <v>Tornillo Bristol con cabeza</v>
          </cell>
          <cell r="D11616" t="str">
            <v>1.4.05.08 | Tornillería</v>
          </cell>
          <cell r="E11616" t="str">
            <v>E-2</v>
          </cell>
          <cell r="F11616">
            <v>0</v>
          </cell>
          <cell r="G11616" t="str">
            <v>Unidades</v>
          </cell>
          <cell r="H11616" t="str">
            <v>Unidades</v>
          </cell>
          <cell r="K11616">
            <v>0</v>
          </cell>
          <cell r="L11616">
            <v>0</v>
          </cell>
          <cell r="M11616" t="str">
            <v>Elementos sin Marca</v>
          </cell>
          <cell r="O11616">
            <v>0</v>
          </cell>
          <cell r="P11616">
            <v>0</v>
          </cell>
          <cell r="S11616">
            <v>9546</v>
          </cell>
        </row>
        <row r="11617">
          <cell r="A11617" t="str">
            <v>TBR-M27-140MMX3</v>
          </cell>
          <cell r="B11617" t="str">
            <v>TORNILLO BRISTOL CON CABEZA M27 X 140MM - PASO 3.0MM</v>
          </cell>
          <cell r="C11617" t="str">
            <v>Tornillo Bristol con cabeza</v>
          </cell>
          <cell r="D11617" t="str">
            <v>1.4.05.08 | Tornillería</v>
          </cell>
          <cell r="E11617" t="str">
            <v>E-2</v>
          </cell>
          <cell r="F11617">
            <v>24</v>
          </cell>
          <cell r="G11617" t="str">
            <v>Unidades</v>
          </cell>
          <cell r="H11617" t="str">
            <v>Unidades</v>
          </cell>
          <cell r="K11617">
            <v>0</v>
          </cell>
          <cell r="L11617">
            <v>0</v>
          </cell>
          <cell r="M11617" t="str">
            <v>Elementos sin Marca</v>
          </cell>
          <cell r="O11617">
            <v>1</v>
          </cell>
          <cell r="P11617">
            <v>0</v>
          </cell>
          <cell r="S11617">
            <v>10719</v>
          </cell>
        </row>
        <row r="11618">
          <cell r="A11618" t="str">
            <v>TOR-BRI.M3X.40M</v>
          </cell>
          <cell r="B11618" t="str">
            <v>TORNILLO BRISTOL CON CABEZA M3 X 40MM - PASO 0.35 MM</v>
          </cell>
          <cell r="C11618" t="str">
            <v>Tornillo Bristol con cabeza</v>
          </cell>
          <cell r="D11618" t="str">
            <v>1.4.05.08 | Tornillería</v>
          </cell>
          <cell r="E11618" t="str">
            <v>E3-1AI</v>
          </cell>
          <cell r="F11618">
            <v>0</v>
          </cell>
          <cell r="G11618" t="str">
            <v>Unidades</v>
          </cell>
          <cell r="H11618" t="str">
            <v>Unidades</v>
          </cell>
          <cell r="K11618">
            <v>0</v>
          </cell>
          <cell r="L11618">
            <v>0</v>
          </cell>
          <cell r="M11618" t="str">
            <v>Elementos sin Marca</v>
          </cell>
          <cell r="O11618">
            <v>0</v>
          </cell>
          <cell r="P11618">
            <v>0</v>
          </cell>
          <cell r="S11618">
            <v>600</v>
          </cell>
        </row>
        <row r="11619">
          <cell r="A11619" t="str">
            <v>TBR-M4X.35X0.7</v>
          </cell>
          <cell r="B11619" t="str">
            <v>TORNILLO BRISTOL CON CABEZA M4 X 35MM - PASO 0.7MM</v>
          </cell>
          <cell r="C11619" t="str">
            <v>Tornillo Bristol con cabeza</v>
          </cell>
          <cell r="D11619" t="str">
            <v>1.4.05.08 | Tornillería</v>
          </cell>
          <cell r="E11619" t="str">
            <v>E3-1AI</v>
          </cell>
          <cell r="F11619">
            <v>0</v>
          </cell>
          <cell r="G11619" t="str">
            <v>Unidades</v>
          </cell>
          <cell r="H11619" t="str">
            <v>Unidades</v>
          </cell>
          <cell r="K11619">
            <v>0</v>
          </cell>
          <cell r="L11619">
            <v>0</v>
          </cell>
          <cell r="M11619" t="str">
            <v>Elementos sin Marca</v>
          </cell>
          <cell r="O11619">
            <v>0</v>
          </cell>
          <cell r="P11619">
            <v>0</v>
          </cell>
          <cell r="S11619">
            <v>124</v>
          </cell>
        </row>
        <row r="11620">
          <cell r="A11620" t="str">
            <v>TBR-CCA.M4X40</v>
          </cell>
          <cell r="B11620" t="str">
            <v>TORNILLO BRISTOL CON CABEZA M4 X 40 MM</v>
          </cell>
          <cell r="C11620" t="str">
            <v>Tornillo Bristol con cabeza</v>
          </cell>
          <cell r="D11620" t="str">
            <v>1.4.05.08 | Tornillería</v>
          </cell>
          <cell r="E11620" t="str">
            <v>E3-1AI</v>
          </cell>
          <cell r="F11620">
            <v>0</v>
          </cell>
          <cell r="G11620" t="str">
            <v>Unidades</v>
          </cell>
          <cell r="H11620" t="str">
            <v>Unidades</v>
          </cell>
          <cell r="K11620">
            <v>0</v>
          </cell>
          <cell r="L11620">
            <v>0</v>
          </cell>
          <cell r="M11620" t="str">
            <v>Elementos sin Marca</v>
          </cell>
          <cell r="O11620">
            <v>0</v>
          </cell>
          <cell r="P11620">
            <v>0</v>
          </cell>
          <cell r="Q11620">
            <v>1</v>
          </cell>
          <cell r="S11620">
            <v>270</v>
          </cell>
        </row>
        <row r="11621">
          <cell r="A11621" t="str">
            <v>TBR-M5X.100.GR8</v>
          </cell>
          <cell r="B11621" t="str">
            <v>TORNILLO BRISTOL CON CABEZA M5 X 100MM - GRADO 8</v>
          </cell>
          <cell r="C11621" t="str">
            <v>Tornillo Bristol con cabeza</v>
          </cell>
          <cell r="D11621" t="str">
            <v>1.4.05.08 | Tornillería</v>
          </cell>
          <cell r="E11621" t="str">
            <v>E3-1AI</v>
          </cell>
          <cell r="F11621">
            <v>0</v>
          </cell>
          <cell r="G11621" t="str">
            <v>Unidades</v>
          </cell>
          <cell r="H11621" t="str">
            <v>Unidades</v>
          </cell>
          <cell r="K11621">
            <v>0</v>
          </cell>
          <cell r="L11621">
            <v>0</v>
          </cell>
          <cell r="M11621" t="str">
            <v>Elementos sin Marca</v>
          </cell>
          <cell r="O11621">
            <v>0</v>
          </cell>
          <cell r="P11621">
            <v>0</v>
          </cell>
          <cell r="S11621">
            <v>697.25</v>
          </cell>
        </row>
        <row r="11622">
          <cell r="A11622" t="str">
            <v>TBR-M5X.12X0.8.CC</v>
          </cell>
          <cell r="B11622" t="str">
            <v>TORNILLO BRISTOL CON CABEZA M5 X 12MM - PASO 0.8MM - INOX</v>
          </cell>
          <cell r="C11622" t="str">
            <v>Tornillo Bristol con cabeza</v>
          </cell>
          <cell r="D11622" t="str">
            <v>1.4.05.08 | Tornillería</v>
          </cell>
          <cell r="E11622" t="str">
            <v>E-2</v>
          </cell>
          <cell r="F11622">
            <v>0</v>
          </cell>
          <cell r="G11622" t="str">
            <v>Unidades</v>
          </cell>
          <cell r="H11622" t="str">
            <v>Unidades</v>
          </cell>
          <cell r="K11622">
            <v>0</v>
          </cell>
          <cell r="L11622">
            <v>0</v>
          </cell>
          <cell r="M11622" t="str">
            <v>Elementos sin Marca</v>
          </cell>
          <cell r="O11622">
            <v>0</v>
          </cell>
          <cell r="P11622">
            <v>0</v>
          </cell>
          <cell r="S11622">
            <v>177</v>
          </cell>
        </row>
        <row r="11623">
          <cell r="A11623" t="str">
            <v>TOR-BRI.M5X30</v>
          </cell>
          <cell r="B11623" t="str">
            <v>TORNILLO BRISTOL CON CABEZA M5 X 30 MM - PASO 0.8MM - INOX</v>
          </cell>
          <cell r="C11623" t="str">
            <v>Tornillo Bristol con cabeza</v>
          </cell>
          <cell r="D11623" t="str">
            <v>1.4.05.08 | Tornillería</v>
          </cell>
          <cell r="E11623" t="str">
            <v>E-2</v>
          </cell>
          <cell r="F11623">
            <v>0</v>
          </cell>
          <cell r="G11623" t="str">
            <v>Unidades</v>
          </cell>
          <cell r="H11623" t="str">
            <v>Unidades</v>
          </cell>
          <cell r="K11623">
            <v>0</v>
          </cell>
          <cell r="L11623">
            <v>0</v>
          </cell>
          <cell r="M11623" t="str">
            <v>Elementos sin Marca</v>
          </cell>
          <cell r="O11623">
            <v>0</v>
          </cell>
          <cell r="P11623">
            <v>0</v>
          </cell>
          <cell r="S11623">
            <v>217</v>
          </cell>
        </row>
        <row r="11624">
          <cell r="A11624" t="str">
            <v>TOR-BM5.GR5</v>
          </cell>
          <cell r="B11624" t="str">
            <v>TORNILLO BRISTOL CON CABEZA M5 X 30 MM GRADO 5</v>
          </cell>
          <cell r="C11624" t="str">
            <v>Tornillo Bristol con cabeza</v>
          </cell>
          <cell r="D11624" t="str">
            <v>1.4.05.08 | Tornillería</v>
          </cell>
          <cell r="E11624" t="str">
            <v>E3-1AI</v>
          </cell>
          <cell r="F11624">
            <v>0</v>
          </cell>
          <cell r="G11624" t="str">
            <v>Unidades</v>
          </cell>
          <cell r="H11624" t="str">
            <v>Unidades</v>
          </cell>
          <cell r="K11624">
            <v>0</v>
          </cell>
          <cell r="L11624">
            <v>0</v>
          </cell>
          <cell r="M11624" t="str">
            <v>Elementos sin Marca</v>
          </cell>
          <cell r="O11624">
            <v>0</v>
          </cell>
          <cell r="P11624">
            <v>0</v>
          </cell>
          <cell r="S11624">
            <v>140</v>
          </cell>
        </row>
        <row r="11625">
          <cell r="A11625" t="str">
            <v>TBR-M5X.35X0.7</v>
          </cell>
          <cell r="B11625" t="str">
            <v>TORNILLO BRISTOL CON CABEZA M5 X 35MM - PASO 0.7 MM</v>
          </cell>
          <cell r="C11625" t="str">
            <v>Consumible Maquinaria y Equipos</v>
          </cell>
          <cell r="D11625" t="str">
            <v>1.4.55.20 | Materiales y Suministros</v>
          </cell>
          <cell r="F11625">
            <v>0</v>
          </cell>
          <cell r="G11625" t="str">
            <v>Unidades</v>
          </cell>
          <cell r="H11625" t="str">
            <v>Unidades</v>
          </cell>
          <cell r="K11625">
            <v>0</v>
          </cell>
          <cell r="L11625">
            <v>0</v>
          </cell>
          <cell r="M11625" t="str">
            <v>Elementos sin Marca</v>
          </cell>
          <cell r="O11625">
            <v>0</v>
          </cell>
          <cell r="P11625">
            <v>0</v>
          </cell>
          <cell r="S11625">
            <v>76.5</v>
          </cell>
        </row>
        <row r="11626">
          <cell r="A11626" t="str">
            <v>TOR-M6X.10X1</v>
          </cell>
          <cell r="B11626" t="str">
            <v>TORNILLO BRISTOL CON CABEZA M6 X 10MM - PASO 1.0MM - INOX</v>
          </cell>
          <cell r="C11626" t="str">
            <v>Tornillo Bristol con cabeza</v>
          </cell>
          <cell r="D11626" t="str">
            <v>1.4.05.08 | Tornillería</v>
          </cell>
          <cell r="E11626" t="str">
            <v>E-2</v>
          </cell>
          <cell r="F11626">
            <v>0</v>
          </cell>
          <cell r="G11626" t="str">
            <v>Unidades</v>
          </cell>
          <cell r="H11626" t="str">
            <v>Unidades</v>
          </cell>
          <cell r="K11626">
            <v>0</v>
          </cell>
          <cell r="L11626">
            <v>0</v>
          </cell>
          <cell r="M11626" t="str">
            <v>Elementos sin Marca</v>
          </cell>
          <cell r="O11626">
            <v>0</v>
          </cell>
          <cell r="P11626">
            <v>0</v>
          </cell>
          <cell r="S11626">
            <v>202.3</v>
          </cell>
        </row>
        <row r="11627">
          <cell r="A11627" t="str">
            <v>TBR-M6X.10M</v>
          </cell>
          <cell r="B11627" t="str">
            <v>TORNILLO BRISTOL CON CABEZA M6 X 10MM - PASO 1.0MM - ZINCADO</v>
          </cell>
          <cell r="C11627" t="str">
            <v>Tornillo Bristol con cabeza</v>
          </cell>
          <cell r="D11627" t="str">
            <v>1.4.05.08 | Tornillería</v>
          </cell>
          <cell r="E11627" t="str">
            <v>E3-1AI</v>
          </cell>
          <cell r="F11627">
            <v>0</v>
          </cell>
          <cell r="G11627" t="str">
            <v>Unidades</v>
          </cell>
          <cell r="H11627" t="str">
            <v>Unidades</v>
          </cell>
          <cell r="K11627">
            <v>0</v>
          </cell>
          <cell r="L11627">
            <v>0</v>
          </cell>
          <cell r="M11627" t="str">
            <v>Elementos sin Marca</v>
          </cell>
          <cell r="O11627">
            <v>0</v>
          </cell>
          <cell r="P11627">
            <v>0</v>
          </cell>
          <cell r="S11627">
            <v>70.95</v>
          </cell>
        </row>
        <row r="11628">
          <cell r="A11628" t="str">
            <v>TOR-BRI.C.CM6X15X1.0</v>
          </cell>
          <cell r="B11628" t="str">
            <v>TORNILLO BRISTOL CON CABEZA M6 X 15MM - PASO 1.0MM</v>
          </cell>
          <cell r="C11628" t="str">
            <v>Tornillo Bristol con cabeza</v>
          </cell>
          <cell r="D11628" t="str">
            <v>1.4.05.08 | Tornillería</v>
          </cell>
          <cell r="E11628" t="str">
            <v>E3-1AI</v>
          </cell>
          <cell r="F11628">
            <v>6</v>
          </cell>
          <cell r="G11628" t="str">
            <v>Unidades</v>
          </cell>
          <cell r="H11628" t="str">
            <v>Unidades</v>
          </cell>
          <cell r="K11628">
            <v>0</v>
          </cell>
          <cell r="L11628">
            <v>0</v>
          </cell>
          <cell r="M11628" t="str">
            <v>Elementos sin Marca</v>
          </cell>
          <cell r="O11628">
            <v>3</v>
          </cell>
          <cell r="P11628">
            <v>0</v>
          </cell>
          <cell r="Q11628">
            <v>3</v>
          </cell>
          <cell r="R11628" t="str">
            <v>4</v>
          </cell>
          <cell r="S11628">
            <v>63</v>
          </cell>
        </row>
        <row r="11629">
          <cell r="A11629" t="str">
            <v>TBR-M6X.15X1.IN</v>
          </cell>
          <cell r="B11629" t="str">
            <v>TORNILLO BRISTOL CON CABEZA M6 X 15MM - PASO 1.0MM - INOX</v>
          </cell>
          <cell r="C11629" t="str">
            <v>Tornillo Bristol con cabeza</v>
          </cell>
          <cell r="D11629" t="str">
            <v>1.4.05.08 | Tornillería</v>
          </cell>
          <cell r="E11629" t="str">
            <v>E-2</v>
          </cell>
          <cell r="F11629">
            <v>0</v>
          </cell>
          <cell r="G11629" t="str">
            <v>Unidades</v>
          </cell>
          <cell r="H11629" t="str">
            <v>Unidades</v>
          </cell>
          <cell r="K11629">
            <v>0</v>
          </cell>
          <cell r="L11629">
            <v>0</v>
          </cell>
          <cell r="M11629" t="str">
            <v>Elementos sin Marca</v>
          </cell>
          <cell r="O11629">
            <v>0</v>
          </cell>
          <cell r="P11629">
            <v>0</v>
          </cell>
          <cell r="S11629">
            <v>205.63</v>
          </cell>
        </row>
        <row r="11630">
          <cell r="A11630" t="str">
            <v>TBR-M6X.16X1.IN</v>
          </cell>
          <cell r="B11630" t="str">
            <v>TORNILLO BRISTOL CON CABEZA M6 X 16MM - PASO 1.0MM - INOX</v>
          </cell>
          <cell r="C11630" t="str">
            <v>Tornillo Bristol con cabeza</v>
          </cell>
          <cell r="D11630" t="str">
            <v>1.4.05.08 | Tornillería</v>
          </cell>
          <cell r="E11630" t="str">
            <v>E-2</v>
          </cell>
          <cell r="F11630">
            <v>10</v>
          </cell>
          <cell r="G11630" t="str">
            <v>Unidades</v>
          </cell>
          <cell r="H11630" t="str">
            <v>Unidades</v>
          </cell>
          <cell r="K11630">
            <v>0</v>
          </cell>
          <cell r="L11630">
            <v>0</v>
          </cell>
          <cell r="M11630" t="str">
            <v>Elementos sin Marca</v>
          </cell>
          <cell r="O11630">
            <v>0</v>
          </cell>
          <cell r="P11630">
            <v>0</v>
          </cell>
          <cell r="S11630">
            <v>546.22</v>
          </cell>
        </row>
        <row r="11631">
          <cell r="A11631" t="str">
            <v>TBR-M6X.20X1</v>
          </cell>
          <cell r="B11631" t="str">
            <v>TORNILLO BRISTOL CON CABEZA M6 X 20MM - PASO 1.0MM</v>
          </cell>
          <cell r="C11631" t="str">
            <v>Tornillo Bristol con cabeza</v>
          </cell>
          <cell r="D11631" t="str">
            <v>1.4.05.08 | Tornillería</v>
          </cell>
          <cell r="E11631" t="str">
            <v>E3-1AI</v>
          </cell>
          <cell r="F11631">
            <v>8</v>
          </cell>
          <cell r="G11631" t="str">
            <v>Unidades</v>
          </cell>
          <cell r="H11631" t="str">
            <v>Unidades</v>
          </cell>
          <cell r="K11631">
            <v>0</v>
          </cell>
          <cell r="L11631">
            <v>0</v>
          </cell>
          <cell r="M11631" t="str">
            <v>Elementos sin Marca</v>
          </cell>
          <cell r="O11631">
            <v>0</v>
          </cell>
          <cell r="P11631">
            <v>0</v>
          </cell>
          <cell r="S11631">
            <v>69</v>
          </cell>
        </row>
        <row r="11632">
          <cell r="A11632" t="str">
            <v>TOR-BRI.M6XM20.1</v>
          </cell>
          <cell r="B11632" t="str">
            <v>TORNILLO BRISTOL CON CABEZA M6 X 20MM - PASO 1.0MM - INOX</v>
          </cell>
          <cell r="C11632" t="str">
            <v>Tornillo Bristol con cabeza</v>
          </cell>
          <cell r="D11632" t="str">
            <v>1.4.05.08 | Tornillería</v>
          </cell>
          <cell r="E11632" t="str">
            <v>E-2</v>
          </cell>
          <cell r="F11632">
            <v>43</v>
          </cell>
          <cell r="G11632" t="str">
            <v>Unidades</v>
          </cell>
          <cell r="H11632" t="str">
            <v>Unidades</v>
          </cell>
          <cell r="K11632">
            <v>0</v>
          </cell>
          <cell r="L11632">
            <v>0</v>
          </cell>
          <cell r="M11632" t="str">
            <v>Elementos sin Marca</v>
          </cell>
          <cell r="O11632">
            <v>0</v>
          </cell>
          <cell r="P11632">
            <v>0</v>
          </cell>
          <cell r="S11632">
            <v>143</v>
          </cell>
        </row>
        <row r="11633">
          <cell r="A11633" t="str">
            <v>TOB-M6X.30M</v>
          </cell>
          <cell r="B11633" t="str">
            <v>TORNILLO BRISTOL CON CABEZA M6 X 30MM - PASO 1.0MM - INOX</v>
          </cell>
          <cell r="C11633" t="str">
            <v>Tornillo Bristol con cabeza</v>
          </cell>
          <cell r="D11633" t="str">
            <v>1.4.05.08 | Tornillería</v>
          </cell>
          <cell r="E11633" t="str">
            <v>E-2</v>
          </cell>
          <cell r="F11633">
            <v>0</v>
          </cell>
          <cell r="G11633" t="str">
            <v>Unidades</v>
          </cell>
          <cell r="H11633" t="str">
            <v>Unidades</v>
          </cell>
          <cell r="K11633">
            <v>0</v>
          </cell>
          <cell r="L11633">
            <v>0</v>
          </cell>
          <cell r="M11633" t="str">
            <v>Elementos sin Marca</v>
          </cell>
          <cell r="O11633">
            <v>0</v>
          </cell>
          <cell r="P11633">
            <v>0</v>
          </cell>
          <cell r="S11633">
            <v>432</v>
          </cell>
        </row>
        <row r="11634">
          <cell r="A11634" t="str">
            <v>TBR-M6X30X1</v>
          </cell>
          <cell r="B11634" t="str">
            <v>TORNILLO BRISTOL CON CABEZA M6 X 30MM - PASO 1MM</v>
          </cell>
          <cell r="C11634" t="str">
            <v>Tornillo Bristol con cabeza</v>
          </cell>
          <cell r="D11634" t="str">
            <v>1.4.05.08 | Tornillería</v>
          </cell>
          <cell r="E11634" t="str">
            <v>E3-1AI</v>
          </cell>
          <cell r="F11634">
            <v>20</v>
          </cell>
          <cell r="G11634" t="str">
            <v>Unidades</v>
          </cell>
          <cell r="H11634" t="str">
            <v>Unidades</v>
          </cell>
          <cell r="K11634">
            <v>0</v>
          </cell>
          <cell r="L11634">
            <v>0</v>
          </cell>
          <cell r="M11634" t="str">
            <v>Elementos sin Marca</v>
          </cell>
          <cell r="O11634">
            <v>5</v>
          </cell>
          <cell r="P11634">
            <v>0</v>
          </cell>
          <cell r="Q11634">
            <v>10</v>
          </cell>
          <cell r="R11634" t="str">
            <v>4</v>
          </cell>
          <cell r="S11634">
            <v>93.83</v>
          </cell>
        </row>
        <row r="11635">
          <cell r="A11635" t="str">
            <v>TBR-M6X.35X1.75</v>
          </cell>
          <cell r="B11635" t="str">
            <v>TORNILLO BRISTOL CON CABEZA M6 X 35MM - PASO 1.75MM</v>
          </cell>
          <cell r="C11635" t="str">
            <v>Tornillo Bristol con cabeza</v>
          </cell>
          <cell r="D11635" t="str">
            <v>1.4.05.08 | Tornillería</v>
          </cell>
          <cell r="E11635" t="str">
            <v>E3-1AI</v>
          </cell>
          <cell r="F11635">
            <v>0</v>
          </cell>
          <cell r="G11635" t="str">
            <v>Unidades</v>
          </cell>
          <cell r="H11635" t="str">
            <v>Unidades</v>
          </cell>
          <cell r="K11635">
            <v>0</v>
          </cell>
          <cell r="L11635">
            <v>0</v>
          </cell>
          <cell r="M11635" t="str">
            <v>Elementos sin Marca</v>
          </cell>
          <cell r="O11635">
            <v>0</v>
          </cell>
          <cell r="P11635">
            <v>0</v>
          </cell>
        </row>
        <row r="11636">
          <cell r="A11636" t="str">
            <v>TBR-M6X.35X1</v>
          </cell>
          <cell r="B11636" t="str">
            <v>TORNILLO BRISTOL CON CABEZA M6 X 35MM - PASO 1MM</v>
          </cell>
          <cell r="C11636" t="str">
            <v>Tornillo Bristol con cabeza</v>
          </cell>
          <cell r="D11636" t="str">
            <v>1.4.05.08 | Tornillería</v>
          </cell>
          <cell r="E11636" t="str">
            <v>E3-1AI</v>
          </cell>
          <cell r="F11636">
            <v>0</v>
          </cell>
          <cell r="G11636" t="str">
            <v>Unidades</v>
          </cell>
          <cell r="H11636" t="str">
            <v>Unidades</v>
          </cell>
          <cell r="K11636">
            <v>0</v>
          </cell>
          <cell r="L11636">
            <v>0</v>
          </cell>
          <cell r="M11636" t="str">
            <v>Elementos sin Marca</v>
          </cell>
          <cell r="O11636">
            <v>0</v>
          </cell>
          <cell r="P11636">
            <v>0</v>
          </cell>
          <cell r="S11636">
            <v>126.67</v>
          </cell>
        </row>
        <row r="11637">
          <cell r="A11637" t="str">
            <v>TBR-M6X.65X1.75.CC</v>
          </cell>
          <cell r="B11637" t="str">
            <v>TORNILLO BRISTOL CON CABEZA M6 X 65MM - PASO 1.75MM</v>
          </cell>
          <cell r="C11637" t="str">
            <v>Consumible Maquinaria y Equipos</v>
          </cell>
          <cell r="D11637" t="str">
            <v>1.4.55.20 | Materiales y Suministros</v>
          </cell>
          <cell r="F11637">
            <v>0</v>
          </cell>
          <cell r="G11637" t="str">
            <v>Unidades</v>
          </cell>
          <cell r="H11637" t="str">
            <v>Unidades</v>
          </cell>
          <cell r="K11637">
            <v>0</v>
          </cell>
          <cell r="L11637">
            <v>0</v>
          </cell>
          <cell r="M11637" t="str">
            <v>Elementos sin Marca</v>
          </cell>
          <cell r="O11637">
            <v>0</v>
          </cell>
          <cell r="P11637">
            <v>0</v>
          </cell>
        </row>
        <row r="11638">
          <cell r="A11638" t="str">
            <v>TBR-M8X.10M</v>
          </cell>
          <cell r="B11638" t="str">
            <v>TORNILLO BRISTOL CON CABEZA M8 X 10MM - PASO 1.25MM - ZINCADO</v>
          </cell>
          <cell r="C11638" t="str">
            <v>Tornillo Bristol con cabeza</v>
          </cell>
          <cell r="D11638" t="str">
            <v>1.4.05.08 | Tornillería</v>
          </cell>
          <cell r="E11638" t="str">
            <v>E3-1BI</v>
          </cell>
          <cell r="F11638">
            <v>0</v>
          </cell>
          <cell r="G11638" t="str">
            <v>Unidades</v>
          </cell>
          <cell r="H11638" t="str">
            <v>Unidades</v>
          </cell>
          <cell r="K11638">
            <v>0</v>
          </cell>
          <cell r="L11638">
            <v>0</v>
          </cell>
          <cell r="M11638" t="str">
            <v>Elementos sin Marca</v>
          </cell>
          <cell r="O11638">
            <v>0</v>
          </cell>
          <cell r="P11638">
            <v>0</v>
          </cell>
        </row>
        <row r="11639">
          <cell r="A11639" t="str">
            <v>TOR-BRI.CC.M8X15X1.25</v>
          </cell>
          <cell r="B11639" t="str">
            <v>TORNILLO BRISTOL CON CABEZA M8 X 15 MM - PASO 1.25MM</v>
          </cell>
          <cell r="C11639" t="str">
            <v>Tornillo Bristol con cabeza</v>
          </cell>
          <cell r="D11639" t="str">
            <v>1.4.05.08 | Tornillería</v>
          </cell>
          <cell r="E11639" t="str">
            <v>E3-1BI</v>
          </cell>
          <cell r="F11639">
            <v>7</v>
          </cell>
          <cell r="G11639" t="str">
            <v>Unidades</v>
          </cell>
          <cell r="H11639" t="str">
            <v>Unidades</v>
          </cell>
          <cell r="K11639">
            <v>0</v>
          </cell>
          <cell r="L11639">
            <v>0</v>
          </cell>
          <cell r="M11639" t="str">
            <v>Elementos sin Marca</v>
          </cell>
          <cell r="O11639">
            <v>4</v>
          </cell>
          <cell r="P11639">
            <v>0</v>
          </cell>
          <cell r="Q11639">
            <v>4</v>
          </cell>
          <cell r="R11639" t="str">
            <v>4</v>
          </cell>
          <cell r="S11639">
            <v>480</v>
          </cell>
        </row>
        <row r="11640">
          <cell r="A11640" t="str">
            <v>TBR-M8X.20M.MIN</v>
          </cell>
          <cell r="B11640" t="str">
            <v>TORNILLO BRISTOL CON CABEZA M8 X 20 MM - PASO 1.25 - INOX</v>
          </cell>
          <cell r="C11640" t="str">
            <v>Tornillo Bristol con cabeza</v>
          </cell>
          <cell r="D11640" t="str">
            <v>1.4.05.08 | Tornillería</v>
          </cell>
          <cell r="E11640" t="str">
            <v>E-2</v>
          </cell>
          <cell r="F11640">
            <v>0</v>
          </cell>
          <cell r="G11640" t="str">
            <v>Unidades</v>
          </cell>
          <cell r="H11640" t="str">
            <v>Unidades</v>
          </cell>
          <cell r="K11640">
            <v>0</v>
          </cell>
          <cell r="L11640">
            <v>0</v>
          </cell>
          <cell r="M11640" t="str">
            <v>Elementos sin Marca</v>
          </cell>
          <cell r="O11640">
            <v>0</v>
          </cell>
          <cell r="P11640">
            <v>0</v>
          </cell>
          <cell r="S11640">
            <v>1800</v>
          </cell>
        </row>
        <row r="11641">
          <cell r="A11641" t="str">
            <v>TOR-BRI.CC.M8X20X1.25</v>
          </cell>
          <cell r="B11641" t="str">
            <v>TORNILLO BRISTOL CON CABEZA M8 X 20 MM - PASO 1.25MM</v>
          </cell>
          <cell r="C11641" t="str">
            <v>Tornillo Bristol con cabeza</v>
          </cell>
          <cell r="D11641" t="str">
            <v>1.4.05.08 | Tornillería</v>
          </cell>
          <cell r="E11641" t="str">
            <v>E3-1BI</v>
          </cell>
          <cell r="F11641">
            <v>6</v>
          </cell>
          <cell r="G11641" t="str">
            <v>Unidades</v>
          </cell>
          <cell r="H11641" t="str">
            <v>Unidades</v>
          </cell>
          <cell r="K11641">
            <v>0</v>
          </cell>
          <cell r="L11641">
            <v>0</v>
          </cell>
          <cell r="M11641" t="str">
            <v>Elementos sin Marca</v>
          </cell>
          <cell r="O11641">
            <v>4</v>
          </cell>
          <cell r="P11641">
            <v>0</v>
          </cell>
          <cell r="Q11641">
            <v>4</v>
          </cell>
          <cell r="R11641" t="str">
            <v>4</v>
          </cell>
          <cell r="S11641">
            <v>107.92</v>
          </cell>
        </row>
        <row r="11642">
          <cell r="A11642" t="str">
            <v>TBR-CM8.30M</v>
          </cell>
          <cell r="B11642" t="str">
            <v>TORNILLO BRISTOL CON CABEZA M8 X 30 MM - PASO 1.25 MM INOX</v>
          </cell>
          <cell r="C11642" t="str">
            <v>Tornillo Bristol con cabeza</v>
          </cell>
          <cell r="D11642" t="str">
            <v>1.4.05.08 | Tornillería</v>
          </cell>
          <cell r="E11642" t="str">
            <v>E-2</v>
          </cell>
          <cell r="F11642">
            <v>4</v>
          </cell>
          <cell r="G11642" t="str">
            <v>Unidades</v>
          </cell>
          <cell r="H11642" t="str">
            <v>Unidades</v>
          </cell>
          <cell r="K11642">
            <v>0</v>
          </cell>
          <cell r="L11642">
            <v>0</v>
          </cell>
          <cell r="M11642" t="str">
            <v>Elementos sin Marca</v>
          </cell>
          <cell r="O11642">
            <v>0</v>
          </cell>
          <cell r="P11642">
            <v>0</v>
          </cell>
        </row>
        <row r="11643">
          <cell r="A11643" t="str">
            <v>TBR-M8X1.25X30M</v>
          </cell>
          <cell r="B11643" t="str">
            <v>TORNILLO BRISTOL CON CABEZA M8 X 30 MM - PASO 1.25MM</v>
          </cell>
          <cell r="C11643" t="str">
            <v>Tornillo Bristol con cabeza</v>
          </cell>
          <cell r="D11643" t="str">
            <v>1.4.05.08 | Tornillería</v>
          </cell>
          <cell r="E11643" t="str">
            <v>E3-1BI</v>
          </cell>
          <cell r="F11643">
            <v>0</v>
          </cell>
          <cell r="G11643" t="str">
            <v>Unidades</v>
          </cell>
          <cell r="H11643" t="str">
            <v>Unidades</v>
          </cell>
          <cell r="K11643">
            <v>0</v>
          </cell>
          <cell r="L11643">
            <v>0</v>
          </cell>
          <cell r="M11643" t="str">
            <v>Elementos sin Marca</v>
          </cell>
          <cell r="O11643">
            <v>0</v>
          </cell>
          <cell r="P11643">
            <v>0</v>
          </cell>
          <cell r="S11643">
            <v>450</v>
          </cell>
        </row>
        <row r="11644">
          <cell r="A11644" t="str">
            <v>TOR-BRI.35M</v>
          </cell>
          <cell r="B11644" t="str">
            <v>TORNILLO BRISTOL CON CABEZA M8 X 35 MM - PASO 1.25MM</v>
          </cell>
          <cell r="C11644" t="str">
            <v>Tornillo Bristol con cabeza</v>
          </cell>
          <cell r="D11644" t="str">
            <v>1.4.05.08 | Tornillería</v>
          </cell>
          <cell r="E11644" t="str">
            <v>E-2</v>
          </cell>
          <cell r="F11644">
            <v>20</v>
          </cell>
          <cell r="G11644" t="str">
            <v>Unidades</v>
          </cell>
          <cell r="H11644" t="str">
            <v>Unidades</v>
          </cell>
          <cell r="K11644">
            <v>0</v>
          </cell>
          <cell r="L11644">
            <v>0</v>
          </cell>
          <cell r="M11644" t="str">
            <v>Elementos sin Marca</v>
          </cell>
          <cell r="O11644">
            <v>0</v>
          </cell>
          <cell r="P11644">
            <v>0</v>
          </cell>
          <cell r="S11644">
            <v>180</v>
          </cell>
        </row>
        <row r="11645">
          <cell r="A11645" t="str">
            <v>TBR-M8X.45X1.25</v>
          </cell>
          <cell r="B11645" t="str">
            <v>TORNILLO BRISTOL CON CABEZA M8 X 45 MM - PASO 1.25MM</v>
          </cell>
          <cell r="C11645" t="str">
            <v>Consumible Maquinaria y Equipos</v>
          </cell>
          <cell r="D11645" t="str">
            <v>1.4.55.20 | Materiales y Suministros</v>
          </cell>
          <cell r="F11645">
            <v>0</v>
          </cell>
          <cell r="G11645" t="str">
            <v>Unidades</v>
          </cell>
          <cell r="H11645" t="str">
            <v>Unidades</v>
          </cell>
          <cell r="K11645">
            <v>0</v>
          </cell>
          <cell r="L11645">
            <v>0</v>
          </cell>
          <cell r="M11645" t="str">
            <v>Elementos sin Marca</v>
          </cell>
          <cell r="O11645">
            <v>0</v>
          </cell>
          <cell r="P11645">
            <v>0</v>
          </cell>
          <cell r="S11645">
            <v>756.3</v>
          </cell>
        </row>
        <row r="11646">
          <cell r="A11646" t="str">
            <v>TBR-M8X.55X1.75.CC</v>
          </cell>
          <cell r="B11646" t="str">
            <v>TORNILLO BRISTOL CON CABEZA M8 X 55MM - PASO 1.75MM</v>
          </cell>
          <cell r="C11646" t="str">
            <v>Consumible Maquinaria y Equipos</v>
          </cell>
          <cell r="D11646" t="str">
            <v>1.4.55.20 | Materiales y Suministros</v>
          </cell>
          <cell r="F11646">
            <v>0</v>
          </cell>
          <cell r="G11646" t="str">
            <v>Unidades</v>
          </cell>
          <cell r="H11646" t="str">
            <v>Unidades</v>
          </cell>
          <cell r="K11646">
            <v>0</v>
          </cell>
          <cell r="L11646">
            <v>0</v>
          </cell>
          <cell r="M11646" t="str">
            <v>Elementos sin Marca</v>
          </cell>
          <cell r="O11646">
            <v>0</v>
          </cell>
          <cell r="P11646">
            <v>0</v>
          </cell>
        </row>
        <row r="11647">
          <cell r="A11647" t="str">
            <v>TBR-M8X.60M</v>
          </cell>
          <cell r="B11647" t="str">
            <v>TORNILLO BRISTOL CON CABEZA M8 X 60MM - PASO 1.25MM</v>
          </cell>
          <cell r="C11647" t="str">
            <v>Tornillo Bristol con cabeza</v>
          </cell>
          <cell r="D11647" t="str">
            <v>1.4.05.08 | Tornillería</v>
          </cell>
          <cell r="E11647" t="str">
            <v>E-2</v>
          </cell>
          <cell r="F11647">
            <v>6</v>
          </cell>
          <cell r="G11647" t="str">
            <v>Unidades</v>
          </cell>
          <cell r="H11647" t="str">
            <v>Unidades</v>
          </cell>
          <cell r="K11647">
            <v>0</v>
          </cell>
          <cell r="L11647">
            <v>0</v>
          </cell>
          <cell r="M11647" t="str">
            <v>Elementos sin Marca</v>
          </cell>
          <cell r="O11647">
            <v>0</v>
          </cell>
          <cell r="P11647">
            <v>0</v>
          </cell>
          <cell r="S11647">
            <v>368</v>
          </cell>
        </row>
        <row r="11648">
          <cell r="A11648" t="str">
            <v>TOR-BRI.M8.45</v>
          </cell>
          <cell r="B11648" t="str">
            <v>TORNILLO BRISTOL M10 X 45 GRADO 12.9 PASO 1.5</v>
          </cell>
          <cell r="C11648" t="str">
            <v>Tornillo Bristol con cabeza</v>
          </cell>
          <cell r="D11648" t="str">
            <v>1.4.05.08 | Tornillería</v>
          </cell>
          <cell r="E11648" t="str">
            <v>E3-1AH</v>
          </cell>
          <cell r="F11648">
            <v>0</v>
          </cell>
          <cell r="G11648" t="str">
            <v>Unidades</v>
          </cell>
          <cell r="H11648" t="str">
            <v>Unidades</v>
          </cell>
          <cell r="K11648">
            <v>0</v>
          </cell>
          <cell r="L11648">
            <v>0</v>
          </cell>
          <cell r="M11648" t="str">
            <v>Elementos sin Marca</v>
          </cell>
          <cell r="O11648">
            <v>0</v>
          </cell>
          <cell r="P11648">
            <v>0</v>
          </cell>
          <cell r="S11648">
            <v>1750</v>
          </cell>
        </row>
        <row r="11649">
          <cell r="A11649" t="str">
            <v>TBR-M6X25MM</v>
          </cell>
          <cell r="B11649" t="str">
            <v>TORNILLO BRISTOL M6 - PASO 25MM</v>
          </cell>
          <cell r="C11649" t="str">
            <v>Tornillos Diversos</v>
          </cell>
          <cell r="D11649" t="str">
            <v>1.4.05.08 | Tornillería</v>
          </cell>
          <cell r="F11649">
            <v>0</v>
          </cell>
          <cell r="G11649" t="str">
            <v>Unidades</v>
          </cell>
          <cell r="H11649" t="str">
            <v>Unidades</v>
          </cell>
          <cell r="K11649">
            <v>0</v>
          </cell>
          <cell r="L11649">
            <v>0</v>
          </cell>
          <cell r="M11649" t="str">
            <v>Elementos sin Marca</v>
          </cell>
          <cell r="O11649">
            <v>0</v>
          </cell>
          <cell r="P11649">
            <v>0</v>
          </cell>
          <cell r="S11649">
            <v>87</v>
          </cell>
        </row>
        <row r="11650">
          <cell r="A11650" t="str">
            <v>TOR-BRI.M8.40</v>
          </cell>
          <cell r="B11650" t="str">
            <v>TORNILLO BRISTOL M8 X 40 GRADO 12.9 PASO 1.25</v>
          </cell>
          <cell r="C11650" t="str">
            <v>Tornillo Bristol con cabeza</v>
          </cell>
          <cell r="D11650" t="str">
            <v>1.4.05.08 | Tornillería</v>
          </cell>
          <cell r="E11650" t="str">
            <v>E3-1BI</v>
          </cell>
          <cell r="F11650">
            <v>0</v>
          </cell>
          <cell r="G11650" t="str">
            <v>Unidades</v>
          </cell>
          <cell r="H11650" t="str">
            <v>Unidades</v>
          </cell>
          <cell r="K11650">
            <v>0</v>
          </cell>
          <cell r="L11650">
            <v>0</v>
          </cell>
          <cell r="M11650" t="str">
            <v>Elementos sin Marca</v>
          </cell>
          <cell r="O11650">
            <v>0</v>
          </cell>
          <cell r="P11650">
            <v>0</v>
          </cell>
          <cell r="S11650">
            <v>1050</v>
          </cell>
        </row>
        <row r="11651">
          <cell r="A11651" t="str">
            <v>TBR-1/2X1</v>
          </cell>
          <cell r="B11651" t="str">
            <v>TORNILLO BRISTOL SIN CABEZA 1/2 X 1</v>
          </cell>
          <cell r="C11651" t="str">
            <v>Tormillo Bristol sin Cabeza</v>
          </cell>
          <cell r="D11651" t="str">
            <v>1.4.05.08 | Tornillería</v>
          </cell>
          <cell r="E11651" t="str">
            <v>E2-2BB</v>
          </cell>
          <cell r="F11651">
            <v>39</v>
          </cell>
          <cell r="G11651" t="str">
            <v>Unidades</v>
          </cell>
          <cell r="H11651" t="str">
            <v>Unidades</v>
          </cell>
          <cell r="K11651">
            <v>0</v>
          </cell>
          <cell r="L11651">
            <v>0</v>
          </cell>
          <cell r="M11651" t="str">
            <v>Elementos sin Marca</v>
          </cell>
          <cell r="O11651">
            <v>5</v>
          </cell>
          <cell r="P11651">
            <v>0</v>
          </cell>
          <cell r="Q11651">
            <v>10</v>
          </cell>
          <cell r="R11651" t="str">
            <v>4</v>
          </cell>
          <cell r="S11651">
            <v>377</v>
          </cell>
        </row>
        <row r="11652">
          <cell r="A11652" t="str">
            <v>TBR-1/2X1 1/2SC</v>
          </cell>
          <cell r="B11652" t="str">
            <v>TORNILLO BRISTOL SIN CABEZA 1/2 X 1 1/2</v>
          </cell>
          <cell r="C11652" t="str">
            <v>Tormillo Bristol sin Cabeza</v>
          </cell>
          <cell r="D11652" t="str">
            <v>1.4.05.08 | Tornillería</v>
          </cell>
          <cell r="E11652" t="str">
            <v>E2-2BB</v>
          </cell>
          <cell r="F11652">
            <v>20</v>
          </cell>
          <cell r="G11652" t="str">
            <v>Unidades</v>
          </cell>
          <cell r="H11652" t="str">
            <v>Unidades</v>
          </cell>
          <cell r="K11652">
            <v>0</v>
          </cell>
          <cell r="L11652">
            <v>0</v>
          </cell>
          <cell r="M11652" t="str">
            <v>Elementos sin Marca</v>
          </cell>
          <cell r="O11652">
            <v>10</v>
          </cell>
          <cell r="P11652">
            <v>0</v>
          </cell>
          <cell r="Q11652">
            <v>10</v>
          </cell>
          <cell r="R11652" t="str">
            <v>4</v>
          </cell>
          <cell r="S11652">
            <v>957.53</v>
          </cell>
        </row>
        <row r="11653">
          <cell r="A11653" t="str">
            <v>TBR-1/2X1 1/4</v>
          </cell>
          <cell r="B11653" t="str">
            <v>TORNILLO BRISTOL SIN CABEZA 1/2 X 1 1/4</v>
          </cell>
          <cell r="C11653" t="str">
            <v>Tormillo Bristol sin Cabeza</v>
          </cell>
          <cell r="D11653" t="str">
            <v>1.4.05.08 | Tornillería</v>
          </cell>
          <cell r="E11653" t="str">
            <v>E2-2BB</v>
          </cell>
          <cell r="F11653">
            <v>0</v>
          </cell>
          <cell r="G11653" t="str">
            <v>Unidades</v>
          </cell>
          <cell r="H11653" t="str">
            <v>Unidades</v>
          </cell>
          <cell r="K11653">
            <v>0</v>
          </cell>
          <cell r="L11653">
            <v>0</v>
          </cell>
          <cell r="M11653" t="str">
            <v>Elementos sin Marca</v>
          </cell>
          <cell r="O11653">
            <v>0</v>
          </cell>
          <cell r="P11653">
            <v>0</v>
          </cell>
          <cell r="S11653">
            <v>1217.8</v>
          </cell>
        </row>
        <row r="11654">
          <cell r="A11654" t="str">
            <v>TBR-1/2X1/2</v>
          </cell>
          <cell r="B11654" t="str">
            <v>TORNILLO BRISTOL SIN CABEZA 1/2 X 1/2</v>
          </cell>
          <cell r="C11654" t="str">
            <v>Tormillo Bristol sin Cabeza</v>
          </cell>
          <cell r="D11654" t="str">
            <v>1.4.05.08 | Tornillería</v>
          </cell>
          <cell r="E11654" t="str">
            <v>E2-2BB</v>
          </cell>
          <cell r="F11654">
            <v>34</v>
          </cell>
          <cell r="G11654" t="str">
            <v>Unidades</v>
          </cell>
          <cell r="H11654" t="str">
            <v>Unidades</v>
          </cell>
          <cell r="K11654">
            <v>0</v>
          </cell>
          <cell r="L11654">
            <v>0</v>
          </cell>
          <cell r="M11654" t="str">
            <v>Elementos sin Marca</v>
          </cell>
          <cell r="O11654">
            <v>5</v>
          </cell>
          <cell r="P11654">
            <v>0</v>
          </cell>
          <cell r="Q11654">
            <v>5</v>
          </cell>
          <cell r="R11654" t="str">
            <v>4</v>
          </cell>
          <cell r="S11654">
            <v>155</v>
          </cell>
        </row>
        <row r="11655">
          <cell r="A11655" t="str">
            <v>TBR-1/2X2SC</v>
          </cell>
          <cell r="B11655" t="str">
            <v>TORNILLO BRISTOL SIN CABEZA 1/2 X 2</v>
          </cell>
          <cell r="C11655" t="str">
            <v>Tormillo Bristol sin Cabeza</v>
          </cell>
          <cell r="D11655" t="str">
            <v>1.4.05.08 | Tornillería</v>
          </cell>
          <cell r="E11655" t="str">
            <v>E2-2BB</v>
          </cell>
          <cell r="F11655">
            <v>0</v>
          </cell>
          <cell r="G11655" t="str">
            <v>Unidades</v>
          </cell>
          <cell r="H11655" t="str">
            <v>Unidades</v>
          </cell>
          <cell r="K11655">
            <v>0</v>
          </cell>
          <cell r="L11655">
            <v>0</v>
          </cell>
          <cell r="M11655" t="str">
            <v>Elementos sin Marca</v>
          </cell>
          <cell r="O11655">
            <v>0</v>
          </cell>
          <cell r="P11655">
            <v>0</v>
          </cell>
          <cell r="S11655">
            <v>3484.8</v>
          </cell>
        </row>
        <row r="11656">
          <cell r="A11656" t="str">
            <v>TBR-1/2X3/4</v>
          </cell>
          <cell r="B11656" t="str">
            <v>TORNILLO BRISTOL SIN CABEZA 1/2 X 3/4</v>
          </cell>
          <cell r="C11656" t="str">
            <v>Tormillo Bristol sin Cabeza</v>
          </cell>
          <cell r="D11656" t="str">
            <v>1.4.05.08 | Tornillería</v>
          </cell>
          <cell r="E11656" t="str">
            <v>E2-2BB</v>
          </cell>
          <cell r="F11656">
            <v>10</v>
          </cell>
          <cell r="G11656" t="str">
            <v>Unidades</v>
          </cell>
          <cell r="H11656" t="str">
            <v>Unidades</v>
          </cell>
          <cell r="K11656">
            <v>0</v>
          </cell>
          <cell r="L11656">
            <v>0</v>
          </cell>
          <cell r="M11656" t="str">
            <v>Elementos sin Marca</v>
          </cell>
          <cell r="O11656">
            <v>10</v>
          </cell>
          <cell r="P11656">
            <v>0</v>
          </cell>
          <cell r="Q11656">
            <v>10</v>
          </cell>
          <cell r="R11656" t="str">
            <v>4</v>
          </cell>
          <cell r="S11656">
            <v>524.4</v>
          </cell>
        </row>
        <row r="11657">
          <cell r="A11657" t="str">
            <v>TBR-1/4.1 1/2</v>
          </cell>
          <cell r="B11657" t="str">
            <v>TORNILLO BRISTOL SIN CABEZA 1/4 X 1 1/2</v>
          </cell>
          <cell r="C11657" t="str">
            <v>Tormillo Bristol sin Cabeza</v>
          </cell>
          <cell r="D11657" t="str">
            <v>1.4.05.08 | Tornillería</v>
          </cell>
          <cell r="E11657" t="str">
            <v>E2-2AA</v>
          </cell>
          <cell r="F11657">
            <v>0</v>
          </cell>
          <cell r="G11657" t="str">
            <v>Unidades</v>
          </cell>
          <cell r="H11657" t="str">
            <v>Unidades</v>
          </cell>
          <cell r="K11657">
            <v>0</v>
          </cell>
          <cell r="L11657">
            <v>0</v>
          </cell>
          <cell r="M11657" t="str">
            <v>Elementos sin Marca</v>
          </cell>
          <cell r="O11657">
            <v>0</v>
          </cell>
          <cell r="P11657">
            <v>0</v>
          </cell>
          <cell r="S11657">
            <v>510.75</v>
          </cell>
        </row>
        <row r="11658">
          <cell r="A11658" t="str">
            <v>TBR-SCX.1/4X1.1/4</v>
          </cell>
          <cell r="B11658" t="str">
            <v>TORNILLO BRISTOL SIN CABEZA 1/4 X 1 1/4</v>
          </cell>
          <cell r="C11658" t="str">
            <v>Tormillo Bristol sin Cabeza</v>
          </cell>
          <cell r="D11658" t="str">
            <v>1.4.05.08 | Tornillería</v>
          </cell>
          <cell r="E11658" t="str">
            <v>E2-2AA</v>
          </cell>
          <cell r="F11658">
            <v>29</v>
          </cell>
          <cell r="G11658" t="str">
            <v>Unidades</v>
          </cell>
          <cell r="H11658" t="str">
            <v>Unidades</v>
          </cell>
          <cell r="K11658">
            <v>0</v>
          </cell>
          <cell r="L11658">
            <v>0</v>
          </cell>
          <cell r="M11658" t="str">
            <v>Elementos sin Marca</v>
          </cell>
          <cell r="O11658">
            <v>5</v>
          </cell>
          <cell r="P11658">
            <v>0</v>
          </cell>
          <cell r="Q11658">
            <v>5</v>
          </cell>
          <cell r="R11658" t="str">
            <v>4</v>
          </cell>
          <cell r="S11658">
            <v>227.55</v>
          </cell>
        </row>
        <row r="11659">
          <cell r="A11659" t="str">
            <v>TBR-1/4X1/2</v>
          </cell>
          <cell r="B11659" t="str">
            <v>TORNILLO BRISTOL SIN CABEZA 1/4 X 1/2</v>
          </cell>
          <cell r="C11659" t="str">
            <v>Tormillo Bristol sin Cabeza</v>
          </cell>
          <cell r="D11659" t="str">
            <v>1.4.05.08 | Tornillería</v>
          </cell>
          <cell r="E11659" t="str">
            <v>E2-2AA</v>
          </cell>
          <cell r="F11659">
            <v>74</v>
          </cell>
          <cell r="G11659" t="str">
            <v>Unidades</v>
          </cell>
          <cell r="H11659" t="str">
            <v>Unidades</v>
          </cell>
          <cell r="K11659">
            <v>0</v>
          </cell>
          <cell r="L11659">
            <v>0</v>
          </cell>
          <cell r="M11659" t="str">
            <v>Elementos sin Marca</v>
          </cell>
          <cell r="O11659">
            <v>5</v>
          </cell>
          <cell r="P11659">
            <v>0</v>
          </cell>
          <cell r="Q11659">
            <v>5</v>
          </cell>
          <cell r="R11659" t="str">
            <v>4</v>
          </cell>
          <cell r="S11659">
            <v>110.55</v>
          </cell>
        </row>
        <row r="11660">
          <cell r="A11660" t="str">
            <v>TBR-1/4X1/4-SC</v>
          </cell>
          <cell r="B11660" t="str">
            <v>TORNILLO BRISTOL SIN CABEZA 1/4 X 1/4</v>
          </cell>
          <cell r="C11660" t="str">
            <v>Tormillo Bristol sin Cabeza</v>
          </cell>
          <cell r="D11660" t="str">
            <v>1.4.05.08 | Tornillería</v>
          </cell>
          <cell r="E11660" t="str">
            <v>E2-2AA</v>
          </cell>
          <cell r="F11660">
            <v>33</v>
          </cell>
          <cell r="G11660" t="str">
            <v>Unidades</v>
          </cell>
          <cell r="H11660" t="str">
            <v>Unidades</v>
          </cell>
          <cell r="K11660">
            <v>0</v>
          </cell>
          <cell r="L11660">
            <v>0</v>
          </cell>
          <cell r="M11660" t="str">
            <v>Elementos sin Marca</v>
          </cell>
          <cell r="O11660">
            <v>0</v>
          </cell>
          <cell r="P11660">
            <v>0</v>
          </cell>
          <cell r="S11660">
            <v>100.5</v>
          </cell>
        </row>
        <row r="11661">
          <cell r="A11661" t="str">
            <v>TBR-1/4.1/4</v>
          </cell>
          <cell r="B11661" t="str">
            <v>TORNILLO BRISTOL SIN CABEZA 1/4 X 1/4 - INOX</v>
          </cell>
          <cell r="C11661" t="str">
            <v>Tornillos Diversos</v>
          </cell>
          <cell r="D11661" t="str">
            <v>1.4.05.08 | Tornillería</v>
          </cell>
          <cell r="E11661" t="str">
            <v>E3-1AL</v>
          </cell>
          <cell r="F11661">
            <v>0</v>
          </cell>
          <cell r="G11661" t="str">
            <v>Unidades</v>
          </cell>
          <cell r="H11661" t="str">
            <v>Unidades</v>
          </cell>
          <cell r="K11661">
            <v>0</v>
          </cell>
          <cell r="L11661">
            <v>0</v>
          </cell>
          <cell r="M11661" t="str">
            <v>Elementos sin Marca</v>
          </cell>
          <cell r="O11661">
            <v>0</v>
          </cell>
          <cell r="P11661">
            <v>0</v>
          </cell>
          <cell r="S11661">
            <v>350.17</v>
          </cell>
        </row>
        <row r="11662">
          <cell r="A11662" t="str">
            <v>TBR-1/4X3/4-SC</v>
          </cell>
          <cell r="B11662" t="str">
            <v>TORNILLO BRISTOL SIN CABEZA 1/4 X 3/4</v>
          </cell>
          <cell r="C11662" t="str">
            <v>Tormillo Bristol sin Cabeza</v>
          </cell>
          <cell r="D11662" t="str">
            <v>1.4.05.08 | Tornillería</v>
          </cell>
          <cell r="E11662" t="str">
            <v>E2-2AA</v>
          </cell>
          <cell r="F11662">
            <v>32</v>
          </cell>
          <cell r="G11662" t="str">
            <v>Unidades</v>
          </cell>
          <cell r="H11662" t="str">
            <v>Unidades</v>
          </cell>
          <cell r="K11662">
            <v>0</v>
          </cell>
          <cell r="L11662">
            <v>0</v>
          </cell>
          <cell r="M11662" t="str">
            <v>Elementos sin Marca</v>
          </cell>
          <cell r="O11662">
            <v>5</v>
          </cell>
          <cell r="P11662">
            <v>0</v>
          </cell>
          <cell r="Q11662">
            <v>10</v>
          </cell>
          <cell r="R11662" t="str">
            <v>4</v>
          </cell>
          <cell r="S11662">
            <v>105.97</v>
          </cell>
        </row>
        <row r="11663">
          <cell r="A11663" t="str">
            <v>TBR-1/4.X5/8</v>
          </cell>
          <cell r="B11663" t="str">
            <v>TORNILLO BRISTOL SIN CABEZA 1/4 X 5/8 - INOX</v>
          </cell>
          <cell r="C11663" t="str">
            <v>Tormillo Bristol sin Cabeza</v>
          </cell>
          <cell r="D11663" t="str">
            <v>1.4.05.08 | Tornillería</v>
          </cell>
          <cell r="E11663" t="str">
            <v>E2-2AA</v>
          </cell>
          <cell r="F11663">
            <v>0</v>
          </cell>
          <cell r="G11663" t="str">
            <v>Unidades</v>
          </cell>
          <cell r="H11663" t="str">
            <v>Unidades</v>
          </cell>
          <cell r="K11663">
            <v>0</v>
          </cell>
          <cell r="L11663">
            <v>0</v>
          </cell>
          <cell r="M11663" t="str">
            <v>Elementos sin Marca</v>
          </cell>
          <cell r="O11663">
            <v>0</v>
          </cell>
          <cell r="P11663">
            <v>0</v>
          </cell>
        </row>
        <row r="11664">
          <cell r="A11664" t="str">
            <v>TBS-1/4.5/8</v>
          </cell>
          <cell r="B11664" t="str">
            <v>TORNILLO BRISTOL SIN CABEZA 1/4 X 5/8</v>
          </cell>
          <cell r="C11664" t="str">
            <v>Tornillos Diversos</v>
          </cell>
          <cell r="D11664" t="str">
            <v>1.4.05.08 | Tornillería</v>
          </cell>
          <cell r="E11664" t="str">
            <v>E2-2AA</v>
          </cell>
          <cell r="F11664">
            <v>0</v>
          </cell>
          <cell r="G11664" t="str">
            <v>Unidades</v>
          </cell>
          <cell r="H11664" t="str">
            <v>Unidades</v>
          </cell>
          <cell r="K11664">
            <v>0</v>
          </cell>
          <cell r="L11664">
            <v>0</v>
          </cell>
          <cell r="M11664" t="str">
            <v>Elementos sin Marca</v>
          </cell>
          <cell r="O11664">
            <v>0</v>
          </cell>
          <cell r="P11664">
            <v>0</v>
          </cell>
          <cell r="S11664">
            <v>89</v>
          </cell>
        </row>
        <row r="11665">
          <cell r="A11665" t="str">
            <v>TBR-1/8.1/4</v>
          </cell>
          <cell r="B11665" t="str">
            <v>TORNILLO BRISTOL SIN CABEZA 1/8 X 1/4</v>
          </cell>
          <cell r="C11665" t="str">
            <v>Tornillos Diversos</v>
          </cell>
          <cell r="D11665" t="str">
            <v>1.4.05.08 | Tornillería</v>
          </cell>
          <cell r="E11665" t="str">
            <v>E2-2AA</v>
          </cell>
          <cell r="F11665">
            <v>0</v>
          </cell>
          <cell r="G11665" t="str">
            <v>Unidades</v>
          </cell>
          <cell r="H11665" t="str">
            <v>Unidades</v>
          </cell>
          <cell r="K11665">
            <v>0</v>
          </cell>
          <cell r="L11665">
            <v>0</v>
          </cell>
          <cell r="M11665" t="str">
            <v>Elementos sin Marca</v>
          </cell>
          <cell r="O11665">
            <v>0</v>
          </cell>
          <cell r="P11665">
            <v>0</v>
          </cell>
        </row>
        <row r="11666">
          <cell r="A11666" t="str">
            <v>TBR-3/1.6X1./2</v>
          </cell>
          <cell r="B11666" t="str">
            <v>TORNILLO BRISTOL SIN CABEZA 3/16 X 1/2</v>
          </cell>
          <cell r="C11666" t="str">
            <v>Tormillo Bristol sin Cabeza</v>
          </cell>
          <cell r="D11666" t="str">
            <v>1.4.05.08 | Tornillería</v>
          </cell>
          <cell r="E11666" t="str">
            <v>E2-2AA</v>
          </cell>
          <cell r="F11666">
            <v>2</v>
          </cell>
          <cell r="G11666" t="str">
            <v>Unidades</v>
          </cell>
          <cell r="H11666" t="str">
            <v>Unidades</v>
          </cell>
          <cell r="K11666">
            <v>0</v>
          </cell>
          <cell r="L11666">
            <v>0</v>
          </cell>
          <cell r="M11666" t="str">
            <v>Elementos sin Marca</v>
          </cell>
          <cell r="O11666">
            <v>0</v>
          </cell>
          <cell r="P11666">
            <v>0</v>
          </cell>
          <cell r="S11666">
            <v>270</v>
          </cell>
        </row>
        <row r="11667">
          <cell r="A11667" t="str">
            <v>TBR-SCX.3/16X1/4</v>
          </cell>
          <cell r="B11667" t="str">
            <v>TORNILLO BRISTOL SIN CABEZA 3/16 X 1/4 - GRADO 8</v>
          </cell>
          <cell r="C11667" t="str">
            <v>Tormillo Bristol sin Cabeza</v>
          </cell>
          <cell r="D11667" t="str">
            <v>1.4.05.08 | Tornillería</v>
          </cell>
          <cell r="E11667" t="str">
            <v>E2-2AA</v>
          </cell>
          <cell r="F11667">
            <v>0</v>
          </cell>
          <cell r="G11667" t="str">
            <v>Unidades</v>
          </cell>
          <cell r="H11667" t="str">
            <v>Unidades</v>
          </cell>
          <cell r="K11667">
            <v>0</v>
          </cell>
          <cell r="L11667">
            <v>0</v>
          </cell>
          <cell r="M11667" t="str">
            <v>Elementos sin Marca</v>
          </cell>
          <cell r="O11667">
            <v>0</v>
          </cell>
          <cell r="P11667">
            <v>0</v>
          </cell>
          <cell r="S11667">
            <v>100</v>
          </cell>
        </row>
        <row r="11668">
          <cell r="A11668" t="str">
            <v>TBR-316.3/4</v>
          </cell>
          <cell r="B11668" t="str">
            <v>TORNILLO BRISTOL SIN CABEZA 3/16 X 3/4</v>
          </cell>
          <cell r="C11668" t="str">
            <v>Tornillos Diversos</v>
          </cell>
          <cell r="D11668" t="str">
            <v>1.4.05.08 | Tornillería</v>
          </cell>
          <cell r="E11668" t="str">
            <v>E2-2AA</v>
          </cell>
          <cell r="F11668">
            <v>0</v>
          </cell>
          <cell r="G11668" t="str">
            <v>Unidades</v>
          </cell>
          <cell r="H11668" t="str">
            <v>Unidades</v>
          </cell>
          <cell r="K11668">
            <v>0</v>
          </cell>
          <cell r="L11668">
            <v>0</v>
          </cell>
          <cell r="M11668" t="str">
            <v>Elementos sin Marca</v>
          </cell>
          <cell r="O11668">
            <v>0</v>
          </cell>
          <cell r="P11668">
            <v>0</v>
          </cell>
          <cell r="S11668">
            <v>134</v>
          </cell>
        </row>
        <row r="11669">
          <cell r="A11669" t="str">
            <v>TOR-BRI.SC.3/4X1.1/2</v>
          </cell>
          <cell r="B11669" t="str">
            <v>TORNILLO BRISTOL SIN CABEZA 3/4 X 1 1/2</v>
          </cell>
          <cell r="C11669" t="str">
            <v>Tormillo Bristol sin Cabeza</v>
          </cell>
          <cell r="D11669" t="str">
            <v>1.4.05.08 | Tornillería</v>
          </cell>
          <cell r="E11669" t="str">
            <v>E2-2AA</v>
          </cell>
          <cell r="F11669">
            <v>0</v>
          </cell>
          <cell r="G11669" t="str">
            <v>Unidades</v>
          </cell>
          <cell r="H11669" t="str">
            <v>Unidades</v>
          </cell>
          <cell r="K11669">
            <v>0</v>
          </cell>
          <cell r="L11669">
            <v>0</v>
          </cell>
          <cell r="M11669" t="str">
            <v>Elementos sin Marca</v>
          </cell>
          <cell r="O11669">
            <v>0</v>
          </cell>
          <cell r="P11669">
            <v>0</v>
          </cell>
          <cell r="S11669">
            <v>3943</v>
          </cell>
        </row>
        <row r="11670">
          <cell r="A11670" t="str">
            <v>TOR-BRI.SC.3/4X1.1/4</v>
          </cell>
          <cell r="B11670" t="str">
            <v>TORNILLO BRISTOL SIN CABEZA 3/4 X 1 1/4</v>
          </cell>
          <cell r="C11670" t="str">
            <v>Tormillo Bristol sin Cabeza</v>
          </cell>
          <cell r="D11670" t="str">
            <v>1.4.05.08 | Tornillería</v>
          </cell>
          <cell r="E11670" t="str">
            <v>E2-2AA</v>
          </cell>
          <cell r="F11670">
            <v>0</v>
          </cell>
          <cell r="G11670" t="str">
            <v>Unidades</v>
          </cell>
          <cell r="H11670" t="str">
            <v>Unidades</v>
          </cell>
          <cell r="K11670">
            <v>0</v>
          </cell>
          <cell r="L11670">
            <v>0</v>
          </cell>
          <cell r="M11670" t="str">
            <v>Elementos sin Marca</v>
          </cell>
          <cell r="O11670">
            <v>0</v>
          </cell>
          <cell r="P11670">
            <v>0</v>
          </cell>
          <cell r="S11670">
            <v>3286.5</v>
          </cell>
        </row>
        <row r="11671">
          <cell r="A11671" t="str">
            <v>TOR-BRI.SC.3/4X2</v>
          </cell>
          <cell r="B11671" t="str">
            <v>TORNILLO BRISTOL SIN CABEZA 3/4 X 2</v>
          </cell>
          <cell r="C11671" t="str">
            <v>Tormillo Bristol sin Cabeza</v>
          </cell>
          <cell r="D11671" t="str">
            <v>1.4.05.08 | Tornillería</v>
          </cell>
          <cell r="E11671" t="str">
            <v>E2-2AA</v>
          </cell>
          <cell r="F11671">
            <v>0</v>
          </cell>
          <cell r="G11671" t="str">
            <v>Unidades</v>
          </cell>
          <cell r="H11671" t="str">
            <v>Unidades</v>
          </cell>
          <cell r="K11671">
            <v>0</v>
          </cell>
          <cell r="L11671">
            <v>0</v>
          </cell>
          <cell r="M11671" t="str">
            <v>Elementos sin Marca</v>
          </cell>
          <cell r="O11671">
            <v>0</v>
          </cell>
          <cell r="P11671">
            <v>0</v>
          </cell>
          <cell r="S11671">
            <v>5528</v>
          </cell>
        </row>
        <row r="11672">
          <cell r="A11672" t="str">
            <v>TOR-BRI.SC.3/4X5/8</v>
          </cell>
          <cell r="B11672" t="str">
            <v>TORNILLO BRISTOL SIN CABEZA 3/4 X 5/8</v>
          </cell>
          <cell r="C11672" t="str">
            <v>Tormillo Bristol sin Cabeza</v>
          </cell>
          <cell r="D11672" t="str">
            <v>1.4.05.08 | Tornillería</v>
          </cell>
          <cell r="E11672" t="str">
            <v>E2-2AA</v>
          </cell>
          <cell r="F11672">
            <v>0</v>
          </cell>
          <cell r="G11672" t="str">
            <v>Unidades</v>
          </cell>
          <cell r="H11672" t="str">
            <v>Unidades</v>
          </cell>
          <cell r="K11672">
            <v>0</v>
          </cell>
          <cell r="L11672">
            <v>0</v>
          </cell>
          <cell r="M11672" t="str">
            <v>Elementos sin Marca</v>
          </cell>
          <cell r="O11672">
            <v>0</v>
          </cell>
          <cell r="P11672">
            <v>0</v>
          </cell>
          <cell r="S11672">
            <v>2694</v>
          </cell>
        </row>
        <row r="11673">
          <cell r="A11673" t="str">
            <v>TBR-3/8X1SC</v>
          </cell>
          <cell r="B11673" t="str">
            <v>TORNILLO BRISTOL SIN CABEZA 3/8 X 1</v>
          </cell>
          <cell r="C11673" t="str">
            <v>Tormillo Bristol sin Cabeza</v>
          </cell>
          <cell r="D11673" t="str">
            <v>1.4.05.08 | Tornillería</v>
          </cell>
          <cell r="E11673" t="str">
            <v>E2-2AB</v>
          </cell>
          <cell r="F11673">
            <v>8</v>
          </cell>
          <cell r="G11673" t="str">
            <v>Unidades</v>
          </cell>
          <cell r="H11673" t="str">
            <v>Unidades</v>
          </cell>
          <cell r="K11673">
            <v>0</v>
          </cell>
          <cell r="L11673">
            <v>0</v>
          </cell>
          <cell r="M11673" t="str">
            <v>Elementos sin Marca</v>
          </cell>
          <cell r="O11673">
            <v>5</v>
          </cell>
          <cell r="P11673">
            <v>0</v>
          </cell>
          <cell r="Q11673">
            <v>5</v>
          </cell>
          <cell r="R11673" t="str">
            <v>4</v>
          </cell>
          <cell r="S11673">
            <v>304.95999999999998</v>
          </cell>
        </row>
        <row r="11674">
          <cell r="A11674" t="str">
            <v>TBR-3/8X1 1/2SC</v>
          </cell>
          <cell r="B11674" t="str">
            <v>TORNILLO BRISTOL SIN CABEZA 3/8 X 1 1/2</v>
          </cell>
          <cell r="C11674" t="str">
            <v>Tormillo Bristol sin Cabeza</v>
          </cell>
          <cell r="D11674" t="str">
            <v>1.4.05.08 | Tornillería</v>
          </cell>
          <cell r="E11674" t="str">
            <v>E2-2AB</v>
          </cell>
          <cell r="F11674">
            <v>5</v>
          </cell>
          <cell r="G11674" t="str">
            <v>Unidades</v>
          </cell>
          <cell r="H11674" t="str">
            <v>Unidades</v>
          </cell>
          <cell r="K11674">
            <v>0</v>
          </cell>
          <cell r="L11674">
            <v>0</v>
          </cell>
          <cell r="M11674" t="str">
            <v>Elementos sin Marca</v>
          </cell>
          <cell r="O11674">
            <v>5</v>
          </cell>
          <cell r="P11674">
            <v>0</v>
          </cell>
          <cell r="Q11674">
            <v>5</v>
          </cell>
          <cell r="R11674" t="str">
            <v>4</v>
          </cell>
          <cell r="S11674">
            <v>501.3</v>
          </cell>
        </row>
        <row r="11675">
          <cell r="A11675" t="str">
            <v>TBR-3/8X11/4SC</v>
          </cell>
          <cell r="B11675" t="str">
            <v>TORNILLO BRISTOL SIN CABEZA 3/8 X 1 1/4</v>
          </cell>
          <cell r="C11675" t="str">
            <v>Tormillo Bristol sin Cabeza</v>
          </cell>
          <cell r="D11675" t="str">
            <v>1.4.05.08 | Tornillería</v>
          </cell>
          <cell r="E11675" t="str">
            <v>E2-2AB</v>
          </cell>
          <cell r="F11675">
            <v>26</v>
          </cell>
          <cell r="G11675" t="str">
            <v>Unidades</v>
          </cell>
          <cell r="H11675" t="str">
            <v>Unidades</v>
          </cell>
          <cell r="K11675">
            <v>0</v>
          </cell>
          <cell r="L11675">
            <v>0</v>
          </cell>
          <cell r="M11675" t="str">
            <v>Elementos sin Marca</v>
          </cell>
          <cell r="O11675">
            <v>0</v>
          </cell>
          <cell r="P11675">
            <v>0</v>
          </cell>
          <cell r="S11675">
            <v>380.02</v>
          </cell>
        </row>
        <row r="11676">
          <cell r="A11676" t="str">
            <v>TBR-3/8X1/2SC</v>
          </cell>
          <cell r="B11676" t="str">
            <v>TORNILLO BRISTOL SIN CABEZA 3/8 X 1/2</v>
          </cell>
          <cell r="C11676" t="str">
            <v>Tormillo Bristol sin Cabeza</v>
          </cell>
          <cell r="D11676" t="str">
            <v>1.4.05.08 | Tornillería</v>
          </cell>
          <cell r="E11676" t="str">
            <v>E2-2AB</v>
          </cell>
          <cell r="F11676">
            <v>15</v>
          </cell>
          <cell r="G11676" t="str">
            <v>Unidades</v>
          </cell>
          <cell r="H11676" t="str">
            <v>Unidades</v>
          </cell>
          <cell r="K11676">
            <v>0</v>
          </cell>
          <cell r="L11676">
            <v>0</v>
          </cell>
          <cell r="M11676" t="str">
            <v>Elementos sin Marca</v>
          </cell>
          <cell r="O11676">
            <v>5</v>
          </cell>
          <cell r="P11676">
            <v>0</v>
          </cell>
          <cell r="Q11676">
            <v>5</v>
          </cell>
          <cell r="R11676" t="str">
            <v>4</v>
          </cell>
          <cell r="S11676">
            <v>618</v>
          </cell>
        </row>
        <row r="11677">
          <cell r="A11677" t="str">
            <v>TBR-3/8X21/2</v>
          </cell>
          <cell r="B11677" t="str">
            <v>TORNILLO BRISTOL SIN CABEZA 3/8 X 2 1/2</v>
          </cell>
          <cell r="C11677" t="str">
            <v>Tormillo Bristol sin Cabeza</v>
          </cell>
          <cell r="D11677" t="str">
            <v>1.4.05.08 | Tornillería</v>
          </cell>
          <cell r="E11677" t="str">
            <v>E2-2AB</v>
          </cell>
          <cell r="F11677">
            <v>0</v>
          </cell>
          <cell r="G11677" t="str">
            <v>Unidades</v>
          </cell>
          <cell r="H11677" t="str">
            <v>Unidades</v>
          </cell>
          <cell r="K11677">
            <v>0</v>
          </cell>
          <cell r="L11677">
            <v>0</v>
          </cell>
          <cell r="M11677" t="str">
            <v>Elementos sin Marca</v>
          </cell>
          <cell r="O11677">
            <v>0</v>
          </cell>
          <cell r="P11677">
            <v>0</v>
          </cell>
          <cell r="Q11677">
            <v>5</v>
          </cell>
          <cell r="R11677" t="str">
            <v>4</v>
          </cell>
          <cell r="S11677">
            <v>1142.4000000000001</v>
          </cell>
        </row>
        <row r="11678">
          <cell r="A11678" t="str">
            <v>TBR-3/8X3/4SC</v>
          </cell>
          <cell r="B11678" t="str">
            <v>TORNILLO BRISTOL SIN CABEZA 3/8 X 3/4</v>
          </cell>
          <cell r="C11678" t="str">
            <v>Tormillo Bristol sin Cabeza</v>
          </cell>
          <cell r="D11678" t="str">
            <v>1.4.05.08 | Tornillería</v>
          </cell>
          <cell r="E11678" t="str">
            <v>E2-2AB</v>
          </cell>
          <cell r="F11678">
            <v>12</v>
          </cell>
          <cell r="G11678" t="str">
            <v>Unidades</v>
          </cell>
          <cell r="H11678" t="str">
            <v>Unidades</v>
          </cell>
          <cell r="K11678">
            <v>0</v>
          </cell>
          <cell r="L11678">
            <v>0</v>
          </cell>
          <cell r="M11678" t="str">
            <v>Elementos sin Marca</v>
          </cell>
          <cell r="O11678">
            <v>2</v>
          </cell>
          <cell r="P11678">
            <v>0</v>
          </cell>
          <cell r="Q11678">
            <v>10</v>
          </cell>
          <cell r="R11678" t="str">
            <v>4</v>
          </cell>
          <cell r="S11678">
            <v>207.3</v>
          </cell>
        </row>
        <row r="11679">
          <cell r="A11679" t="str">
            <v>TBR-5/16X1</v>
          </cell>
          <cell r="B11679" t="str">
            <v>TORNILLO BRISTOL SIN CABEZA 5/16 X 1</v>
          </cell>
          <cell r="C11679" t="str">
            <v>Tormillo Bristol sin Cabeza</v>
          </cell>
          <cell r="D11679" t="str">
            <v>1.4.05.08 | Tornillería</v>
          </cell>
          <cell r="E11679" t="str">
            <v>E2-2BA</v>
          </cell>
          <cell r="F11679">
            <v>0</v>
          </cell>
          <cell r="G11679" t="str">
            <v>Unidades</v>
          </cell>
          <cell r="H11679" t="str">
            <v>Unidades</v>
          </cell>
          <cell r="K11679">
            <v>0</v>
          </cell>
          <cell r="L11679">
            <v>0</v>
          </cell>
          <cell r="M11679" t="str">
            <v>Elementos sin Marca</v>
          </cell>
          <cell r="O11679">
            <v>0</v>
          </cell>
          <cell r="P11679">
            <v>0</v>
          </cell>
          <cell r="S11679">
            <v>218.85</v>
          </cell>
        </row>
        <row r="11680">
          <cell r="A11680" t="str">
            <v>TBR-5/16X1 1/2S</v>
          </cell>
          <cell r="B11680" t="str">
            <v>TORNILLO BRISTOL SIN CABEZA 5/16 X 1 1/2</v>
          </cell>
          <cell r="C11680" t="str">
            <v>Tormillo Bristol sin Cabeza</v>
          </cell>
          <cell r="D11680" t="str">
            <v>1.4.05.08 | Tornillería</v>
          </cell>
          <cell r="E11680" t="str">
            <v>E2-2BA</v>
          </cell>
          <cell r="F11680">
            <v>0</v>
          </cell>
          <cell r="G11680" t="str">
            <v>Unidades</v>
          </cell>
          <cell r="H11680" t="str">
            <v>Unidades</v>
          </cell>
          <cell r="K11680">
            <v>0</v>
          </cell>
          <cell r="L11680">
            <v>0</v>
          </cell>
          <cell r="M11680" t="str">
            <v>Elementos sin Marca</v>
          </cell>
          <cell r="O11680">
            <v>0</v>
          </cell>
          <cell r="P11680">
            <v>0</v>
          </cell>
          <cell r="S11680">
            <v>376</v>
          </cell>
        </row>
        <row r="11681">
          <cell r="A11681" t="str">
            <v>TOR-BRI.SC.5/16X1.1/4</v>
          </cell>
          <cell r="B11681" t="str">
            <v>TORNILLO BRISTOL SIN CABEZA 5/16 X 1 1/4</v>
          </cell>
          <cell r="C11681" t="str">
            <v>Tormillo Bristol sin Cabeza</v>
          </cell>
          <cell r="D11681" t="str">
            <v>1.4.05.08 | Tornillería</v>
          </cell>
          <cell r="E11681" t="str">
            <v>E2-2BA</v>
          </cell>
          <cell r="F11681">
            <v>0</v>
          </cell>
          <cell r="G11681" t="str">
            <v>Unidades</v>
          </cell>
          <cell r="H11681" t="str">
            <v>Unidades</v>
          </cell>
          <cell r="K11681">
            <v>0</v>
          </cell>
          <cell r="L11681">
            <v>0</v>
          </cell>
          <cell r="M11681" t="str">
            <v>Elementos sin Marca</v>
          </cell>
          <cell r="O11681">
            <v>0</v>
          </cell>
          <cell r="P11681">
            <v>0</v>
          </cell>
          <cell r="S11681">
            <v>227.2</v>
          </cell>
        </row>
        <row r="11682">
          <cell r="A11682" t="str">
            <v>TBR-5/16X1/2</v>
          </cell>
          <cell r="B11682" t="str">
            <v>TORNILLO BRISTOL SIN CABEZA 5/16 X 1/2</v>
          </cell>
          <cell r="C11682" t="str">
            <v>Tormillo Bristol sin Cabeza</v>
          </cell>
          <cell r="D11682" t="str">
            <v>1.4.05.08 | Tornillería</v>
          </cell>
          <cell r="E11682" t="str">
            <v>E2-2BA</v>
          </cell>
          <cell r="F11682">
            <v>84</v>
          </cell>
          <cell r="G11682" t="str">
            <v>Unidades</v>
          </cell>
          <cell r="H11682" t="str">
            <v>Unidades</v>
          </cell>
          <cell r="K11682">
            <v>0</v>
          </cell>
          <cell r="L11682">
            <v>0</v>
          </cell>
          <cell r="M11682" t="str">
            <v>Elementos sin Marca</v>
          </cell>
          <cell r="O11682">
            <v>10</v>
          </cell>
          <cell r="P11682">
            <v>0</v>
          </cell>
          <cell r="Q11682">
            <v>10</v>
          </cell>
          <cell r="R11682" t="str">
            <v>4</v>
          </cell>
          <cell r="S11682">
            <v>140.69999999999999</v>
          </cell>
        </row>
        <row r="11683">
          <cell r="A11683" t="str">
            <v>TBR-SCA.5/16X1/4</v>
          </cell>
          <cell r="B11683" t="str">
            <v>TORNILLO BRISTOL SIN CABEZA 5/16 X 1/4</v>
          </cell>
          <cell r="C11683" t="str">
            <v>Tormillo Bristol sin Cabeza</v>
          </cell>
          <cell r="D11683" t="str">
            <v>1.4.05.08 | Tornillería</v>
          </cell>
          <cell r="E11683" t="str">
            <v>E2-2BA</v>
          </cell>
          <cell r="F11683">
            <v>224</v>
          </cell>
          <cell r="G11683" t="str">
            <v>Unidades</v>
          </cell>
          <cell r="H11683" t="str">
            <v>Unidades</v>
          </cell>
          <cell r="K11683">
            <v>0</v>
          </cell>
          <cell r="L11683">
            <v>0</v>
          </cell>
          <cell r="M11683" t="str">
            <v>Elementos sin Marca</v>
          </cell>
          <cell r="O11683">
            <v>0</v>
          </cell>
          <cell r="P11683">
            <v>0</v>
          </cell>
          <cell r="S11683">
            <v>100.5</v>
          </cell>
        </row>
        <row r="11684">
          <cell r="A11684" t="str">
            <v>TBR-5/16X/2</v>
          </cell>
          <cell r="B11684" t="str">
            <v>TORNILLO BRISTOL SIN CABEZA 5/16 X 2</v>
          </cell>
          <cell r="C11684" t="str">
            <v>Tormillo Bristol sin Cabeza</v>
          </cell>
          <cell r="D11684" t="str">
            <v>1.4.05.08 | Tornillería</v>
          </cell>
          <cell r="E11684" t="str">
            <v>E2-2BA</v>
          </cell>
          <cell r="F11684">
            <v>0</v>
          </cell>
          <cell r="G11684" t="str">
            <v>Unidades</v>
          </cell>
          <cell r="H11684" t="str">
            <v>Unidades</v>
          </cell>
          <cell r="K11684">
            <v>0</v>
          </cell>
          <cell r="L11684">
            <v>0</v>
          </cell>
          <cell r="M11684" t="str">
            <v>Elementos sin Marca</v>
          </cell>
          <cell r="O11684">
            <v>0</v>
          </cell>
          <cell r="P11684">
            <v>0</v>
          </cell>
          <cell r="S11684">
            <v>487.43</v>
          </cell>
        </row>
        <row r="11685">
          <cell r="A11685" t="str">
            <v>TBR-5/16X3/4</v>
          </cell>
          <cell r="B11685" t="str">
            <v>TORNILLO BRISTOL SIN CABEZA 5/16 X 3/4</v>
          </cell>
          <cell r="C11685" t="str">
            <v>Tormillo Bristol sin Cabeza</v>
          </cell>
          <cell r="D11685" t="str">
            <v>1.4.05.08 | Tornillería</v>
          </cell>
          <cell r="E11685" t="str">
            <v>E2-2BA</v>
          </cell>
          <cell r="F11685">
            <v>6</v>
          </cell>
          <cell r="G11685" t="str">
            <v>Unidades</v>
          </cell>
          <cell r="H11685" t="str">
            <v>Unidades</v>
          </cell>
          <cell r="K11685">
            <v>0</v>
          </cell>
          <cell r="L11685">
            <v>0</v>
          </cell>
          <cell r="M11685" t="str">
            <v>Elementos sin Marca</v>
          </cell>
          <cell r="O11685">
            <v>0</v>
          </cell>
          <cell r="P11685">
            <v>0</v>
          </cell>
          <cell r="S11685">
            <v>126</v>
          </cell>
        </row>
        <row r="11686">
          <cell r="A11686" t="str">
            <v>TOR-BRI.5/16.5/16</v>
          </cell>
          <cell r="B11686" t="str">
            <v>TORNILLO BRISTOL SIN CABEZA 5/16 X 5/16</v>
          </cell>
          <cell r="C11686" t="str">
            <v>Tormillo Bristol sin Cabeza</v>
          </cell>
          <cell r="D11686" t="str">
            <v>1.4.05.08 | Tornillería</v>
          </cell>
          <cell r="E11686" t="str">
            <v>E2-2BA</v>
          </cell>
          <cell r="F11686">
            <v>0</v>
          </cell>
          <cell r="G11686" t="str">
            <v>Unidades</v>
          </cell>
          <cell r="H11686" t="str">
            <v>Unidades</v>
          </cell>
          <cell r="K11686">
            <v>0</v>
          </cell>
          <cell r="L11686">
            <v>0</v>
          </cell>
          <cell r="M11686" t="str">
            <v>Elementos sin Marca</v>
          </cell>
          <cell r="O11686">
            <v>0</v>
          </cell>
          <cell r="P11686">
            <v>0</v>
          </cell>
          <cell r="S11686">
            <v>78</v>
          </cell>
        </row>
        <row r="11687">
          <cell r="A11687" t="str">
            <v>TBR-5/8X1-SC</v>
          </cell>
          <cell r="B11687" t="str">
            <v>TORNILLO BRISTOL SIN CABEZA 5/8 X 1</v>
          </cell>
          <cell r="C11687" t="str">
            <v>Tormillo Bristol sin Cabeza</v>
          </cell>
          <cell r="D11687" t="str">
            <v>1.4.05.08 | Tornillería</v>
          </cell>
          <cell r="E11687" t="str">
            <v>E2-2AC</v>
          </cell>
          <cell r="F11687">
            <v>3</v>
          </cell>
          <cell r="G11687" t="str">
            <v>Unidades</v>
          </cell>
          <cell r="H11687" t="str">
            <v>Unidades</v>
          </cell>
          <cell r="K11687">
            <v>0</v>
          </cell>
          <cell r="L11687">
            <v>0</v>
          </cell>
          <cell r="M11687" t="str">
            <v>Elementos sin Marca</v>
          </cell>
          <cell r="O11687">
            <v>2</v>
          </cell>
          <cell r="P11687">
            <v>0</v>
          </cell>
          <cell r="Q11687">
            <v>2</v>
          </cell>
          <cell r="R11687" t="str">
            <v>4</v>
          </cell>
          <cell r="S11687">
            <v>2020</v>
          </cell>
        </row>
        <row r="11688">
          <cell r="A11688" t="str">
            <v>TOR-BRI.5/8</v>
          </cell>
          <cell r="B11688" t="str">
            <v>TORNILLO BRISTOL SIN CABEZA 5/8 X 1 1/2</v>
          </cell>
          <cell r="C11688" t="str">
            <v>Tormillo Bristol sin Cabeza</v>
          </cell>
          <cell r="D11688" t="str">
            <v>1.4.05.08 | Tornillería</v>
          </cell>
          <cell r="E11688" t="str">
            <v>E2-2AC</v>
          </cell>
          <cell r="F11688">
            <v>15</v>
          </cell>
          <cell r="G11688" t="str">
            <v>Unidades</v>
          </cell>
          <cell r="H11688" t="str">
            <v>Unidades</v>
          </cell>
          <cell r="K11688">
            <v>0</v>
          </cell>
          <cell r="L11688">
            <v>0</v>
          </cell>
          <cell r="M11688" t="str">
            <v>Elementos sin Marca</v>
          </cell>
          <cell r="O11688">
            <v>0</v>
          </cell>
          <cell r="P11688">
            <v>0</v>
          </cell>
          <cell r="S11688">
            <v>4621.75</v>
          </cell>
        </row>
        <row r="11689">
          <cell r="A11689" t="str">
            <v>TBR-SCX.5/8.1.1/4</v>
          </cell>
          <cell r="B11689" t="str">
            <v>TORNILLO BRISTOL SIN CABEZA 5/8 X 1 1/4</v>
          </cell>
          <cell r="C11689" t="str">
            <v>Tormillo Bristol sin Cabeza</v>
          </cell>
          <cell r="D11689" t="str">
            <v>1.4.05.08 | Tornillería</v>
          </cell>
          <cell r="E11689" t="str">
            <v>E2-2AC</v>
          </cell>
          <cell r="F11689">
            <v>0</v>
          </cell>
          <cell r="G11689" t="str">
            <v>Unidades</v>
          </cell>
          <cell r="H11689" t="str">
            <v>Unidades</v>
          </cell>
          <cell r="K11689">
            <v>0</v>
          </cell>
          <cell r="L11689">
            <v>0</v>
          </cell>
          <cell r="M11689" t="str">
            <v>Elementos sin Marca</v>
          </cell>
          <cell r="O11689">
            <v>0</v>
          </cell>
          <cell r="P11689">
            <v>0</v>
          </cell>
          <cell r="S11689">
            <v>3361.34</v>
          </cell>
        </row>
        <row r="11690">
          <cell r="A11690" t="str">
            <v>TBR-5/8.2.SC</v>
          </cell>
          <cell r="B11690" t="str">
            <v>TORNILLO BRISTOL SIN CABEZA 5/8 X 2</v>
          </cell>
          <cell r="C11690" t="str">
            <v>Tormillo Bristol sin Cabeza</v>
          </cell>
          <cell r="D11690" t="str">
            <v>1.4.05.08 | Tornillería</v>
          </cell>
          <cell r="E11690" t="str">
            <v>E2-2AC</v>
          </cell>
          <cell r="F11690">
            <v>14</v>
          </cell>
          <cell r="G11690" t="str">
            <v>Unidades</v>
          </cell>
          <cell r="H11690" t="str">
            <v>Unidades</v>
          </cell>
          <cell r="K11690">
            <v>0</v>
          </cell>
          <cell r="L11690">
            <v>0</v>
          </cell>
          <cell r="M11690" t="str">
            <v>Elementos sin Marca</v>
          </cell>
          <cell r="O11690">
            <v>0</v>
          </cell>
          <cell r="P11690">
            <v>0</v>
          </cell>
          <cell r="S11690">
            <v>3387.45</v>
          </cell>
        </row>
        <row r="11691">
          <cell r="A11691" t="str">
            <v>TOR-BRI.SC.7/8X1.1/2</v>
          </cell>
          <cell r="B11691" t="str">
            <v>TORNILLO BRISTOL SIN CABEZA 7/8 X 1 1/2</v>
          </cell>
          <cell r="C11691" t="str">
            <v>Tormillo Bristol sin Cabeza</v>
          </cell>
          <cell r="D11691" t="str">
            <v>1.4.05.08 | Tornillería</v>
          </cell>
          <cell r="E11691" t="str">
            <v>E2-2AC</v>
          </cell>
          <cell r="F11691">
            <v>0</v>
          </cell>
          <cell r="G11691" t="str">
            <v>Unidades</v>
          </cell>
          <cell r="H11691" t="str">
            <v>Unidades</v>
          </cell>
          <cell r="K11691">
            <v>0</v>
          </cell>
          <cell r="L11691">
            <v>0</v>
          </cell>
          <cell r="M11691" t="str">
            <v>Elementos sin Marca</v>
          </cell>
          <cell r="O11691">
            <v>0</v>
          </cell>
          <cell r="P11691">
            <v>0</v>
          </cell>
        </row>
        <row r="11692">
          <cell r="A11692" t="str">
            <v>TBR-M10.12X1.5</v>
          </cell>
          <cell r="B11692" t="str">
            <v>TORNILLO BRISTOL SIN CABEZA M10 X 12MM - PASO 1,5MM</v>
          </cell>
          <cell r="C11692" t="str">
            <v>Tormillo Bristol sin Cabeza</v>
          </cell>
          <cell r="D11692" t="str">
            <v>1.4.05.08 | Tornillería</v>
          </cell>
          <cell r="E11692" t="str">
            <v>E2-2BC</v>
          </cell>
          <cell r="F11692">
            <v>0</v>
          </cell>
          <cell r="G11692" t="str">
            <v>Unidades</v>
          </cell>
          <cell r="H11692" t="str">
            <v>Unidades</v>
          </cell>
          <cell r="K11692">
            <v>0</v>
          </cell>
          <cell r="L11692">
            <v>0</v>
          </cell>
          <cell r="M11692" t="str">
            <v>Elementos sin Marca</v>
          </cell>
          <cell r="O11692">
            <v>0</v>
          </cell>
          <cell r="P11692">
            <v>0</v>
          </cell>
          <cell r="S11692">
            <v>200</v>
          </cell>
        </row>
        <row r="11693">
          <cell r="A11693" t="str">
            <v>TBR-M12.45X1.75</v>
          </cell>
          <cell r="B11693" t="str">
            <v>TORNILLO BRISTOL SIN CABEZA M12 X 45MM PASO 1.75MM</v>
          </cell>
          <cell r="C11693" t="str">
            <v>Consumible Maquinaria y Equipos</v>
          </cell>
          <cell r="D11693" t="str">
            <v>1.4.55.20 | Materiales y Suministros</v>
          </cell>
          <cell r="F11693">
            <v>0</v>
          </cell>
          <cell r="G11693" t="str">
            <v>Unidades</v>
          </cell>
          <cell r="H11693" t="str">
            <v>Unidades</v>
          </cell>
          <cell r="K11693">
            <v>0</v>
          </cell>
          <cell r="L11693">
            <v>0</v>
          </cell>
          <cell r="M11693" t="str">
            <v>Elementos sin Marca</v>
          </cell>
          <cell r="O11693">
            <v>0</v>
          </cell>
          <cell r="P11693">
            <v>0</v>
          </cell>
          <cell r="S11693">
            <v>669.75</v>
          </cell>
        </row>
        <row r="11694">
          <cell r="A11694" t="str">
            <v>TOR-M16X35</v>
          </cell>
          <cell r="B11694" t="str">
            <v>TORNILLO BRISTOL SIN CABEZA M16 X 35MM - PASO 2.0MM</v>
          </cell>
          <cell r="C11694" t="str">
            <v>Tornillos Diversos</v>
          </cell>
          <cell r="D11694" t="str">
            <v>1.4.05.08 | Tornillería</v>
          </cell>
          <cell r="E11694" t="str">
            <v>E2-2BC</v>
          </cell>
          <cell r="F11694">
            <v>5</v>
          </cell>
          <cell r="G11694" t="str">
            <v>Unidades</v>
          </cell>
          <cell r="H11694" t="str">
            <v>Unidades</v>
          </cell>
          <cell r="K11694">
            <v>0</v>
          </cell>
          <cell r="L11694">
            <v>0</v>
          </cell>
          <cell r="M11694" t="str">
            <v>Elementos sin Marca</v>
          </cell>
          <cell r="O11694">
            <v>0</v>
          </cell>
          <cell r="P11694">
            <v>0</v>
          </cell>
          <cell r="S11694">
            <v>2343</v>
          </cell>
        </row>
        <row r="11695">
          <cell r="A11695" t="str">
            <v>TOR-BRI.SC.M16X40X2</v>
          </cell>
          <cell r="B11695" t="str">
            <v>TORNILLO BRISTOL SIN CABEZA M16 X 40MM - PASO 2.0MM</v>
          </cell>
          <cell r="C11695" t="str">
            <v>Tormillo Bristol sin Cabeza</v>
          </cell>
          <cell r="D11695" t="str">
            <v>1.4.05.08 | Tornillería</v>
          </cell>
          <cell r="E11695" t="str">
            <v>E2-2BC</v>
          </cell>
          <cell r="F11695">
            <v>0</v>
          </cell>
          <cell r="G11695" t="str">
            <v>Unidades</v>
          </cell>
          <cell r="H11695" t="str">
            <v>Unidades</v>
          </cell>
          <cell r="K11695">
            <v>0</v>
          </cell>
          <cell r="L11695">
            <v>0</v>
          </cell>
          <cell r="M11695" t="str">
            <v>Elementos sin Marca</v>
          </cell>
          <cell r="O11695">
            <v>0</v>
          </cell>
          <cell r="P11695">
            <v>0</v>
          </cell>
        </row>
        <row r="11696">
          <cell r="A11696" t="str">
            <v>TBS-5MM.10M</v>
          </cell>
          <cell r="B11696" t="str">
            <v>TORNILLO BRISTOL SIN CABEZA M5 X 10</v>
          </cell>
          <cell r="C11696" t="str">
            <v>Tormillo Bristol sin Cabeza</v>
          </cell>
          <cell r="D11696" t="str">
            <v>1.4.05.08 | Tornillería</v>
          </cell>
          <cell r="E11696" t="str">
            <v>E2-2BC</v>
          </cell>
          <cell r="F11696">
            <v>0</v>
          </cell>
          <cell r="G11696" t="str">
            <v>Unidades</v>
          </cell>
          <cell r="H11696" t="str">
            <v>Unidades</v>
          </cell>
          <cell r="K11696">
            <v>0</v>
          </cell>
          <cell r="L11696">
            <v>0</v>
          </cell>
          <cell r="M11696" t="str">
            <v>Elementos sin Marca</v>
          </cell>
          <cell r="O11696">
            <v>0</v>
          </cell>
          <cell r="P11696">
            <v>0</v>
          </cell>
          <cell r="S11696">
            <v>231</v>
          </cell>
        </row>
        <row r="11697">
          <cell r="A11697" t="str">
            <v>TOR-BRI.M6X15MM.PASO1</v>
          </cell>
          <cell r="B11697" t="str">
            <v>TORNILLO BRISTOL SIN CABEZA M6 X 15MM - PASO 1.0MM</v>
          </cell>
          <cell r="C11697" t="str">
            <v>Tornillos Diversos</v>
          </cell>
          <cell r="D11697" t="str">
            <v>1.4.05.08 | Tornillería</v>
          </cell>
          <cell r="E11697" t="str">
            <v>E2-2BC</v>
          </cell>
          <cell r="F11697">
            <v>0</v>
          </cell>
          <cell r="G11697" t="str">
            <v>Unidades</v>
          </cell>
          <cell r="H11697" t="str">
            <v>Unidades</v>
          </cell>
          <cell r="K11697">
            <v>0</v>
          </cell>
          <cell r="L11697">
            <v>0</v>
          </cell>
          <cell r="M11697" t="str">
            <v>Elementos sin Marca</v>
          </cell>
          <cell r="O11697">
            <v>0</v>
          </cell>
          <cell r="P11697">
            <v>0</v>
          </cell>
          <cell r="S11697">
            <v>69</v>
          </cell>
        </row>
        <row r="11698">
          <cell r="A11698" t="str">
            <v>TBR-M8X.10X1.25</v>
          </cell>
          <cell r="B11698" t="str">
            <v>TORNILLO BRISTOL SIN CABEZA M8 X 10MM - PASO 1,25MM</v>
          </cell>
          <cell r="C11698" t="str">
            <v>Tormillo Bristol sin Cabeza</v>
          </cell>
          <cell r="D11698" t="str">
            <v>1.4.05.08 | Tornillería</v>
          </cell>
          <cell r="E11698" t="str">
            <v>E2-2BC</v>
          </cell>
          <cell r="F11698">
            <v>34</v>
          </cell>
          <cell r="G11698" t="str">
            <v>Unidades</v>
          </cell>
          <cell r="H11698" t="str">
            <v>Unidades</v>
          </cell>
          <cell r="K11698">
            <v>0</v>
          </cell>
          <cell r="L11698">
            <v>0</v>
          </cell>
          <cell r="M11698" t="str">
            <v>Elementos sin Marca</v>
          </cell>
          <cell r="O11698">
            <v>2</v>
          </cell>
          <cell r="P11698">
            <v>0</v>
          </cell>
          <cell r="Q11698">
            <v>10</v>
          </cell>
          <cell r="R11698" t="str">
            <v>4</v>
          </cell>
          <cell r="S11698">
            <v>360</v>
          </cell>
        </row>
        <row r="11699">
          <cell r="A11699" t="str">
            <v>TOR-BRI.3/8X6</v>
          </cell>
          <cell r="B11699" t="str">
            <v>TORNILLO BRISTON CON CABEZA 3/8 X 6</v>
          </cell>
          <cell r="C11699" t="str">
            <v>Tornillo Bristol con cabeza</v>
          </cell>
          <cell r="D11699" t="str">
            <v>1.4.05.08 | Tornillería</v>
          </cell>
          <cell r="E11699" t="str">
            <v>E3-2BI</v>
          </cell>
          <cell r="F11699">
            <v>0</v>
          </cell>
          <cell r="G11699" t="str">
            <v>Unidades</v>
          </cell>
          <cell r="H11699" t="str">
            <v>Unidades</v>
          </cell>
          <cell r="K11699">
            <v>0</v>
          </cell>
          <cell r="L11699">
            <v>0</v>
          </cell>
          <cell r="M11699" t="str">
            <v>Elementos sin Marca</v>
          </cell>
          <cell r="O11699">
            <v>0</v>
          </cell>
          <cell r="P11699">
            <v>0</v>
          </cell>
          <cell r="S11699">
            <v>4500</v>
          </cell>
        </row>
        <row r="11700">
          <cell r="A11700" t="str">
            <v>TOR-INO.1/2</v>
          </cell>
          <cell r="B11700" t="str">
            <v>TORNILLO BUTTON 1/2 X 1  CABEZA BRISTOL - INOX</v>
          </cell>
          <cell r="C11700" t="str">
            <v>Tornillo Button</v>
          </cell>
          <cell r="D11700" t="str">
            <v>1.4.05.08 | Tornillería</v>
          </cell>
          <cell r="E11700" t="str">
            <v>E-2</v>
          </cell>
          <cell r="F11700">
            <v>0</v>
          </cell>
          <cell r="G11700" t="str">
            <v>Unidades</v>
          </cell>
          <cell r="H11700" t="str">
            <v>Unidades</v>
          </cell>
          <cell r="K11700">
            <v>0</v>
          </cell>
          <cell r="L11700">
            <v>0</v>
          </cell>
          <cell r="M11700" t="str">
            <v>Elementos sin Marca</v>
          </cell>
          <cell r="O11700">
            <v>0</v>
          </cell>
          <cell r="P11700">
            <v>0</v>
          </cell>
          <cell r="S11700">
            <v>3361.37</v>
          </cell>
        </row>
        <row r="11701">
          <cell r="A11701" t="str">
            <v>TBU-1/2.112</v>
          </cell>
          <cell r="B11701" t="str">
            <v>TORNILLO BUTTON 1/2 X 1 1/2 CABEZA BRISTOL</v>
          </cell>
          <cell r="C11701" t="str">
            <v>Tornillo Bristol con cabeza</v>
          </cell>
          <cell r="D11701" t="str">
            <v>1.4.05.08 | Tornillería</v>
          </cell>
          <cell r="E11701" t="str">
            <v>E-2</v>
          </cell>
          <cell r="F11701">
            <v>47</v>
          </cell>
          <cell r="G11701" t="str">
            <v>Unidades</v>
          </cell>
          <cell r="H11701" t="str">
            <v>Unidades</v>
          </cell>
          <cell r="K11701">
            <v>0</v>
          </cell>
          <cell r="L11701">
            <v>0</v>
          </cell>
          <cell r="M11701" t="str">
            <v>Elementos sin Marca</v>
          </cell>
          <cell r="O11701">
            <v>0</v>
          </cell>
          <cell r="P11701">
            <v>0</v>
          </cell>
          <cell r="S11701">
            <v>916.64</v>
          </cell>
        </row>
        <row r="11702">
          <cell r="A11702" t="str">
            <v>TBI-1/2.114</v>
          </cell>
          <cell r="B11702" t="str">
            <v>TORNILLO BUTTON 1/2 X 1 1/4  CABEZA BRISTOL - INOX</v>
          </cell>
          <cell r="C11702" t="str">
            <v>Tornillo Bristol con cabeza</v>
          </cell>
          <cell r="D11702" t="str">
            <v>1.4.05.08 | Tornillería</v>
          </cell>
          <cell r="E11702" t="str">
            <v>E-2</v>
          </cell>
          <cell r="F11702">
            <v>366</v>
          </cell>
          <cell r="G11702" t="str">
            <v>Unidades</v>
          </cell>
          <cell r="H11702" t="str">
            <v>Unidades</v>
          </cell>
          <cell r="K11702">
            <v>0</v>
          </cell>
          <cell r="L11702">
            <v>0</v>
          </cell>
          <cell r="M11702" t="str">
            <v>Elementos sin Marca</v>
          </cell>
          <cell r="O11702">
            <v>0</v>
          </cell>
          <cell r="P11702">
            <v>0</v>
          </cell>
          <cell r="S11702">
            <v>1680.67</v>
          </cell>
        </row>
        <row r="11703">
          <cell r="A11703" t="str">
            <v>TBU-1/2.1.1/4.CB</v>
          </cell>
          <cell r="B11703" t="str">
            <v>TORNILLO BUTTON 1/2 X 1 1/4 CABEZA BRISTOL</v>
          </cell>
          <cell r="C11703" t="str">
            <v>Tornillo Bristol con cabeza</v>
          </cell>
          <cell r="D11703" t="str">
            <v>1.4.05.08 | Tornillería</v>
          </cell>
          <cell r="E11703" t="str">
            <v>E-2</v>
          </cell>
          <cell r="F11703">
            <v>218</v>
          </cell>
          <cell r="G11703" t="str">
            <v>Unidades</v>
          </cell>
          <cell r="H11703" t="str">
            <v>Unidades</v>
          </cell>
          <cell r="K11703">
            <v>0</v>
          </cell>
          <cell r="L11703">
            <v>0</v>
          </cell>
          <cell r="M11703" t="str">
            <v>Elementos sin Marca</v>
          </cell>
          <cell r="O11703">
            <v>0</v>
          </cell>
          <cell r="P11703">
            <v>0</v>
          </cell>
          <cell r="S11703">
            <v>935.55</v>
          </cell>
        </row>
        <row r="11704">
          <cell r="A11704" t="str">
            <v>TOR-BUT.1/2</v>
          </cell>
          <cell r="B11704" t="str">
            <v>TORNILLO BUTTON 1/2 X 1 CABEZA BRISTOL</v>
          </cell>
          <cell r="C11704" t="str">
            <v>Tornillo Bristol con cabeza</v>
          </cell>
          <cell r="D11704" t="str">
            <v>1.4.05.08 | Tornillería</v>
          </cell>
          <cell r="E11704" t="str">
            <v>E-2</v>
          </cell>
          <cell r="F11704">
            <v>2</v>
          </cell>
          <cell r="G11704" t="str">
            <v>Unidades</v>
          </cell>
          <cell r="H11704" t="str">
            <v>Unidades</v>
          </cell>
          <cell r="K11704">
            <v>0</v>
          </cell>
          <cell r="L11704">
            <v>0</v>
          </cell>
          <cell r="M11704" t="str">
            <v>Elementos sin Marca</v>
          </cell>
          <cell r="O11704">
            <v>0</v>
          </cell>
          <cell r="P11704">
            <v>0</v>
          </cell>
          <cell r="S11704">
            <v>1050</v>
          </cell>
        </row>
        <row r="11705">
          <cell r="A11705" t="str">
            <v>TBU-1/4.11/4</v>
          </cell>
          <cell r="B11705" t="str">
            <v>TORNILLO BUTTON 1/4 X 1 1/4 CABEZA BRISTOL - INOX</v>
          </cell>
          <cell r="C11705" t="str">
            <v>Tornillo Bristol con cabeza</v>
          </cell>
          <cell r="D11705" t="str">
            <v>1.4.05.08 | Tornillería</v>
          </cell>
          <cell r="E11705" t="str">
            <v>E-2</v>
          </cell>
          <cell r="F11705">
            <v>0</v>
          </cell>
          <cell r="G11705" t="str">
            <v>Unidades</v>
          </cell>
          <cell r="H11705" t="str">
            <v>Unidades</v>
          </cell>
          <cell r="K11705">
            <v>0</v>
          </cell>
          <cell r="L11705">
            <v>0</v>
          </cell>
          <cell r="M11705" t="str">
            <v>Elementos sin Marca</v>
          </cell>
          <cell r="O11705">
            <v>0</v>
          </cell>
          <cell r="P11705">
            <v>0</v>
          </cell>
          <cell r="S11705">
            <v>184.05</v>
          </cell>
        </row>
        <row r="11706">
          <cell r="A11706" t="str">
            <v>TBT-1/4.1/2.CB.IN</v>
          </cell>
          <cell r="B11706" t="str">
            <v>TORNILLO BUTTON 1/4 X 1/2 CABEZA BRISTOL - INOX</v>
          </cell>
          <cell r="C11706" t="str">
            <v>Tornillo Bristol con cabeza</v>
          </cell>
          <cell r="D11706" t="str">
            <v>1.4.05.08 | Tornillería</v>
          </cell>
          <cell r="E11706" t="str">
            <v>E-2</v>
          </cell>
          <cell r="F11706">
            <v>57</v>
          </cell>
          <cell r="G11706" t="str">
            <v>Unidades</v>
          </cell>
          <cell r="H11706" t="str">
            <v>Unidades</v>
          </cell>
          <cell r="K11706">
            <v>0</v>
          </cell>
          <cell r="L11706">
            <v>0</v>
          </cell>
          <cell r="M11706" t="str">
            <v>Elementos sin Marca</v>
          </cell>
          <cell r="O11706">
            <v>0</v>
          </cell>
          <cell r="P11706">
            <v>0</v>
          </cell>
          <cell r="S11706">
            <v>244.8</v>
          </cell>
        </row>
        <row r="11707">
          <cell r="A11707" t="str">
            <v>TOR-BUT.3/4</v>
          </cell>
          <cell r="B11707" t="str">
            <v>TORNILLO BUTTON 1/4 X 3/4 CABEZA BRISTOL</v>
          </cell>
          <cell r="C11707" t="str">
            <v>Tornillo Bristol con cabeza</v>
          </cell>
          <cell r="D11707" t="str">
            <v>1.4.05.08 | Tornillería</v>
          </cell>
          <cell r="E11707" t="str">
            <v>E-2</v>
          </cell>
          <cell r="F11707">
            <v>0</v>
          </cell>
          <cell r="G11707" t="str">
            <v>Unidades</v>
          </cell>
          <cell r="H11707" t="str">
            <v>Unidades</v>
          </cell>
          <cell r="K11707">
            <v>0</v>
          </cell>
          <cell r="L11707">
            <v>0</v>
          </cell>
          <cell r="M11707" t="str">
            <v>Elementos sin Marca</v>
          </cell>
          <cell r="O11707">
            <v>0</v>
          </cell>
          <cell r="P11707">
            <v>0</v>
          </cell>
          <cell r="S11707">
            <v>900</v>
          </cell>
        </row>
        <row r="11708">
          <cell r="A11708" t="str">
            <v>TOR-BUT.3/16X1/2.CB.IN</v>
          </cell>
          <cell r="B11708" t="str">
            <v>TORNILLO BUTTON 3/16 X 1/2 CABEZA BRISTOL - INOX</v>
          </cell>
          <cell r="C11708" t="str">
            <v>Tornillo Bristol con cabeza</v>
          </cell>
          <cell r="D11708" t="str">
            <v>1.4.05.08 | Tornillería</v>
          </cell>
          <cell r="E11708" t="str">
            <v>E-2</v>
          </cell>
          <cell r="F11708">
            <v>0</v>
          </cell>
          <cell r="G11708" t="str">
            <v>Unidades</v>
          </cell>
          <cell r="H11708" t="str">
            <v>Unidades</v>
          </cell>
          <cell r="K11708">
            <v>0</v>
          </cell>
          <cell r="L11708">
            <v>0</v>
          </cell>
          <cell r="M11708" t="str">
            <v>Elementos sin Marca</v>
          </cell>
          <cell r="O11708">
            <v>0</v>
          </cell>
          <cell r="P11708">
            <v>0</v>
          </cell>
          <cell r="S11708">
            <v>1500</v>
          </cell>
        </row>
        <row r="11709">
          <cell r="A11709" t="str">
            <v>TBU-316.3/4INX</v>
          </cell>
          <cell r="B11709" t="str">
            <v>TORNILLO BUTTON 3/16 X 3/4 CABEZA BRISTOL - INOX</v>
          </cell>
          <cell r="C11709" t="str">
            <v>Tornillo Bristol con cabeza</v>
          </cell>
          <cell r="D11709" t="str">
            <v>1.4.05.08 | Tornillería</v>
          </cell>
          <cell r="E11709" t="str">
            <v>E-2</v>
          </cell>
          <cell r="F11709">
            <v>0</v>
          </cell>
          <cell r="G11709" t="str">
            <v>Unidades</v>
          </cell>
          <cell r="H11709" t="str">
            <v>Unidades</v>
          </cell>
          <cell r="K11709">
            <v>0</v>
          </cell>
          <cell r="L11709">
            <v>0</v>
          </cell>
          <cell r="M11709" t="str">
            <v>Elementos sin Marca</v>
          </cell>
          <cell r="O11709">
            <v>0</v>
          </cell>
          <cell r="P11709">
            <v>0</v>
          </cell>
          <cell r="S11709">
            <v>1125</v>
          </cell>
        </row>
        <row r="11710">
          <cell r="A11710" t="str">
            <v>TBU-3/8.1.1/2.CB</v>
          </cell>
          <cell r="B11710" t="str">
            <v>TORNILLO BUTTON 3/8 X 1 1/2 CABEZA BRISTOL</v>
          </cell>
          <cell r="C11710" t="str">
            <v>Tornillo Bristol con cabeza</v>
          </cell>
          <cell r="D11710" t="str">
            <v>1.4.05.08 | Tornillería</v>
          </cell>
          <cell r="E11710" t="str">
            <v>E-2</v>
          </cell>
          <cell r="F11710">
            <v>34</v>
          </cell>
          <cell r="G11710" t="str">
            <v>Unidades</v>
          </cell>
          <cell r="H11710" t="str">
            <v>Unidades</v>
          </cell>
          <cell r="K11710">
            <v>0</v>
          </cell>
          <cell r="L11710">
            <v>0</v>
          </cell>
          <cell r="M11710" t="str">
            <v>Elementos sin Marca</v>
          </cell>
          <cell r="O11710">
            <v>20</v>
          </cell>
          <cell r="P11710">
            <v>0</v>
          </cell>
          <cell r="Q11710">
            <v>20</v>
          </cell>
          <cell r="R11710" t="str">
            <v>4</v>
          </cell>
          <cell r="S11710">
            <v>675</v>
          </cell>
        </row>
        <row r="11711">
          <cell r="A11711" t="str">
            <v>TOR-BUT.CAB</v>
          </cell>
          <cell r="B11711" t="str">
            <v>TORNILLO BUTTON 3/8 X 1 1/2 CABEZA BRISTOL - INOX</v>
          </cell>
          <cell r="C11711" t="str">
            <v>Tornillo Button</v>
          </cell>
          <cell r="D11711" t="str">
            <v>1.4.05.08 | Tornillería</v>
          </cell>
          <cell r="E11711" t="str">
            <v>E-2</v>
          </cell>
          <cell r="F11711">
            <v>16</v>
          </cell>
          <cell r="G11711" t="str">
            <v>Unidades</v>
          </cell>
          <cell r="H11711" t="str">
            <v>Unidades</v>
          </cell>
          <cell r="K11711">
            <v>0</v>
          </cell>
          <cell r="L11711">
            <v>0</v>
          </cell>
          <cell r="M11711" t="str">
            <v>Elementos sin Marca</v>
          </cell>
          <cell r="O11711">
            <v>0</v>
          </cell>
          <cell r="P11711">
            <v>0</v>
          </cell>
          <cell r="S11711">
            <v>1950</v>
          </cell>
        </row>
        <row r="11712">
          <cell r="A11712" t="str">
            <v>TOR-BUT.3/8X1.1/4</v>
          </cell>
          <cell r="B11712" t="str">
            <v>TORNILLO BUTTON 3/8 X 1 1/4 CABEZA BRISTOL</v>
          </cell>
          <cell r="C11712" t="str">
            <v>Tornillo Bristol con cabeza</v>
          </cell>
          <cell r="D11712" t="str">
            <v>1.4.05.08 | Tornillería</v>
          </cell>
          <cell r="E11712" t="str">
            <v>E-2</v>
          </cell>
          <cell r="F11712">
            <v>215</v>
          </cell>
          <cell r="G11712" t="str">
            <v>Unidades</v>
          </cell>
          <cell r="H11712" t="str">
            <v>Unidades</v>
          </cell>
          <cell r="K11712">
            <v>0</v>
          </cell>
          <cell r="L11712">
            <v>0</v>
          </cell>
          <cell r="M11712" t="str">
            <v>Elementos sin Marca</v>
          </cell>
          <cell r="O11712">
            <v>100</v>
          </cell>
          <cell r="P11712">
            <v>0</v>
          </cell>
          <cell r="Q11712">
            <v>100</v>
          </cell>
          <cell r="R11712" t="str">
            <v>4</v>
          </cell>
          <cell r="S11712">
            <v>615</v>
          </cell>
        </row>
        <row r="11713">
          <cell r="A11713" t="str">
            <v>TOR-BUT.3/8</v>
          </cell>
          <cell r="B11713" t="str">
            <v>TORNILLO BUTTON 3/8 X 1 1/4 CABEZA BRISTOL - INOX</v>
          </cell>
          <cell r="C11713" t="str">
            <v>Tornillo Button</v>
          </cell>
          <cell r="D11713" t="str">
            <v>1.4.05.08 | Tornillería</v>
          </cell>
          <cell r="E11713" t="str">
            <v>E-2</v>
          </cell>
          <cell r="F11713">
            <v>0</v>
          </cell>
          <cell r="G11713" t="str">
            <v>Unidades</v>
          </cell>
          <cell r="H11713" t="str">
            <v>Unidades</v>
          </cell>
          <cell r="K11713">
            <v>0</v>
          </cell>
          <cell r="L11713">
            <v>0</v>
          </cell>
          <cell r="M11713" t="str">
            <v>Elementos sin Marca</v>
          </cell>
          <cell r="O11713">
            <v>0</v>
          </cell>
          <cell r="P11713">
            <v>0</v>
          </cell>
          <cell r="S11713">
            <v>1920</v>
          </cell>
        </row>
        <row r="11714">
          <cell r="A11714" t="str">
            <v>TRU-3/8.1.CB</v>
          </cell>
          <cell r="B11714" t="str">
            <v>TORNILLO BUTTON 3/8 X 1 CABEZA BRISTOL</v>
          </cell>
          <cell r="C11714" t="str">
            <v>Tornillo Bristol con cabeza</v>
          </cell>
          <cell r="D11714" t="str">
            <v>1.4.05.08 | Tornillería</v>
          </cell>
          <cell r="E11714" t="str">
            <v>E-2</v>
          </cell>
          <cell r="F11714">
            <v>46</v>
          </cell>
          <cell r="G11714" t="str">
            <v>Unidades</v>
          </cell>
          <cell r="H11714" t="str">
            <v>Unidades</v>
          </cell>
          <cell r="K11714">
            <v>0</v>
          </cell>
          <cell r="L11714">
            <v>0</v>
          </cell>
          <cell r="M11714" t="str">
            <v>Elementos sin Marca</v>
          </cell>
          <cell r="O11714">
            <v>10</v>
          </cell>
          <cell r="P11714">
            <v>0</v>
          </cell>
          <cell r="Q11714">
            <v>20</v>
          </cell>
          <cell r="R11714" t="str">
            <v>4</v>
          </cell>
          <cell r="S11714">
            <v>600</v>
          </cell>
        </row>
        <row r="11715">
          <cell r="A11715" t="str">
            <v>TBU-3/8.1IN</v>
          </cell>
          <cell r="B11715" t="str">
            <v>TORNILLO BUTTON 3/8 X 1 CABEZA BRISTOL - INOX</v>
          </cell>
          <cell r="C11715" t="str">
            <v>Tornillo Bristol con cabeza</v>
          </cell>
          <cell r="D11715" t="str">
            <v>1.4.05.08 | Tornillería</v>
          </cell>
          <cell r="E11715" t="str">
            <v>E-2</v>
          </cell>
          <cell r="F11715">
            <v>0</v>
          </cell>
          <cell r="G11715" t="str">
            <v>Unidades</v>
          </cell>
          <cell r="H11715" t="str">
            <v>Unidades</v>
          </cell>
          <cell r="K11715">
            <v>0</v>
          </cell>
          <cell r="L11715">
            <v>0</v>
          </cell>
          <cell r="M11715" t="str">
            <v>Elementos sin Marca</v>
          </cell>
          <cell r="O11715">
            <v>0</v>
          </cell>
          <cell r="P11715">
            <v>0</v>
          </cell>
          <cell r="S11715">
            <v>1600</v>
          </cell>
        </row>
        <row r="11716">
          <cell r="A11716" t="str">
            <v>TOR-BOT-3/8X3/4</v>
          </cell>
          <cell r="B11716" t="str">
            <v>TORNILLO BUTTON 3/8 X 3/4 CABEZA BRISTOL</v>
          </cell>
          <cell r="C11716" t="str">
            <v>Tornillo Bristol con cabeza</v>
          </cell>
          <cell r="D11716" t="str">
            <v>1.4.05.08 | Tornillería</v>
          </cell>
          <cell r="E11716" t="str">
            <v>E-2</v>
          </cell>
          <cell r="F11716">
            <v>107</v>
          </cell>
          <cell r="G11716" t="str">
            <v>Unidades</v>
          </cell>
          <cell r="H11716" t="str">
            <v>Unidades</v>
          </cell>
          <cell r="K11716">
            <v>0</v>
          </cell>
          <cell r="L11716">
            <v>0</v>
          </cell>
          <cell r="M11716" t="str">
            <v>Elementos sin Marca</v>
          </cell>
          <cell r="O11716">
            <v>50</v>
          </cell>
          <cell r="P11716">
            <v>0</v>
          </cell>
          <cell r="Q11716">
            <v>100</v>
          </cell>
          <cell r="R11716" t="str">
            <v>4</v>
          </cell>
          <cell r="S11716">
            <v>487.5</v>
          </cell>
        </row>
        <row r="11717">
          <cell r="A11717" t="str">
            <v>TBU-3/8.3/4.IN</v>
          </cell>
          <cell r="B11717" t="str">
            <v>TORNILLO BUTTON 3/8 X 3/4 CABEZA BRISTOL - INOX</v>
          </cell>
          <cell r="C11717" t="str">
            <v>Tornillo Bristol con cabeza</v>
          </cell>
          <cell r="D11717" t="str">
            <v>1.4.05.08 | Tornillería</v>
          </cell>
          <cell r="E11717" t="str">
            <v>E-2</v>
          </cell>
          <cell r="F11717">
            <v>7</v>
          </cell>
          <cell r="G11717" t="str">
            <v>Unidades</v>
          </cell>
          <cell r="H11717" t="str">
            <v>Unidades</v>
          </cell>
          <cell r="K11717">
            <v>0</v>
          </cell>
          <cell r="L11717">
            <v>0</v>
          </cell>
          <cell r="M11717" t="str">
            <v>Elementos sin Marca</v>
          </cell>
          <cell r="O11717">
            <v>0</v>
          </cell>
          <cell r="P11717">
            <v>0</v>
          </cell>
          <cell r="S11717">
            <v>1176.47</v>
          </cell>
        </row>
        <row r="11718">
          <cell r="A11718" t="str">
            <v>TBU-5/1.6X1</v>
          </cell>
          <cell r="B11718" t="str">
            <v>TORNILLO BUTTON 5/16 X 1</v>
          </cell>
          <cell r="C11718" t="str">
            <v>Tornillo Button</v>
          </cell>
          <cell r="D11718" t="str">
            <v>1.4.05.08 | Tornillería</v>
          </cell>
          <cell r="E11718" t="str">
            <v>E-2</v>
          </cell>
          <cell r="F11718">
            <v>0</v>
          </cell>
          <cell r="G11718" t="str">
            <v>Unidades</v>
          </cell>
          <cell r="H11718" t="str">
            <v>Unidades</v>
          </cell>
          <cell r="K11718">
            <v>0</v>
          </cell>
          <cell r="L11718">
            <v>0</v>
          </cell>
          <cell r="M11718" t="str">
            <v>Elementos sin Marca</v>
          </cell>
          <cell r="O11718">
            <v>0</v>
          </cell>
          <cell r="P11718">
            <v>0</v>
          </cell>
          <cell r="S11718">
            <v>345.6</v>
          </cell>
        </row>
        <row r="11719">
          <cell r="A11719" t="str">
            <v>TOR-516.11/2</v>
          </cell>
          <cell r="B11719" t="str">
            <v>TORNILLO BUTTON 5/16 X 1-1/2</v>
          </cell>
          <cell r="C11719" t="str">
            <v>Tornillo Button</v>
          </cell>
          <cell r="D11719" t="str">
            <v>1.4.05.08 | Tornillería</v>
          </cell>
          <cell r="E11719" t="str">
            <v>E-2</v>
          </cell>
          <cell r="F11719">
            <v>0</v>
          </cell>
          <cell r="G11719" t="str">
            <v>Unidades</v>
          </cell>
          <cell r="H11719" t="str">
            <v>Unidades</v>
          </cell>
          <cell r="K11719">
            <v>0</v>
          </cell>
          <cell r="L11719">
            <v>0</v>
          </cell>
          <cell r="M11719" t="str">
            <v>Elementos sin Marca</v>
          </cell>
          <cell r="O11719">
            <v>0</v>
          </cell>
          <cell r="P11719">
            <v>0</v>
          </cell>
          <cell r="S11719">
            <v>400</v>
          </cell>
        </row>
        <row r="11720">
          <cell r="A11720" t="str">
            <v>TBU-5/1.6X3/4</v>
          </cell>
          <cell r="B11720" t="str">
            <v>TORNILLO BUTTON 5/16 X 3/4</v>
          </cell>
          <cell r="C11720" t="str">
            <v>Tornillo Button</v>
          </cell>
          <cell r="D11720" t="str">
            <v>1.4.05.08 | Tornillería</v>
          </cell>
          <cell r="E11720" t="str">
            <v>E-2</v>
          </cell>
          <cell r="F11720">
            <v>0</v>
          </cell>
          <cell r="G11720" t="str">
            <v>Unidades</v>
          </cell>
          <cell r="H11720" t="str">
            <v>Unidades</v>
          </cell>
          <cell r="K11720">
            <v>0</v>
          </cell>
          <cell r="L11720">
            <v>0</v>
          </cell>
          <cell r="M11720" t="str">
            <v>Elementos sin Marca</v>
          </cell>
          <cell r="O11720">
            <v>0</v>
          </cell>
          <cell r="P11720">
            <v>0</v>
          </cell>
          <cell r="S11720">
            <v>170.86</v>
          </cell>
        </row>
        <row r="11721">
          <cell r="A11721" t="str">
            <v>TBU-5MM.10M</v>
          </cell>
          <cell r="B11721" t="str">
            <v>TORNILLO BUTTON M5 X 10 CABEZA BRISTOL</v>
          </cell>
          <cell r="C11721" t="str">
            <v>Tornillo Bristol con cabeza</v>
          </cell>
          <cell r="D11721" t="str">
            <v>1.4.05.08 | Tornillería</v>
          </cell>
          <cell r="E11721" t="str">
            <v>E-2</v>
          </cell>
          <cell r="F11721">
            <v>0</v>
          </cell>
          <cell r="G11721" t="str">
            <v>Unidades</v>
          </cell>
          <cell r="H11721" t="str">
            <v>Unidades</v>
          </cell>
          <cell r="K11721">
            <v>0</v>
          </cell>
          <cell r="L11721">
            <v>0</v>
          </cell>
          <cell r="M11721" t="str">
            <v>Elementos sin Marca</v>
          </cell>
          <cell r="O11721">
            <v>0</v>
          </cell>
          <cell r="P11721">
            <v>0</v>
          </cell>
          <cell r="S11721">
            <v>68</v>
          </cell>
        </row>
        <row r="11722">
          <cell r="A11722" t="str">
            <v>TBU-M5X.16.IN</v>
          </cell>
          <cell r="B11722" t="str">
            <v>TORNILLO BUTTON M5 X 16 CABEZA BRISTOL - INOX</v>
          </cell>
          <cell r="C11722" t="str">
            <v>Tornillo Bristol con cabeza</v>
          </cell>
          <cell r="D11722" t="str">
            <v>1.4.05.08 | Tornillería</v>
          </cell>
          <cell r="E11722" t="str">
            <v>E-2</v>
          </cell>
          <cell r="F11722">
            <v>30</v>
          </cell>
          <cell r="G11722" t="str">
            <v>Unidades</v>
          </cell>
          <cell r="H11722" t="str">
            <v>Unidades</v>
          </cell>
          <cell r="K11722">
            <v>0</v>
          </cell>
          <cell r="L11722">
            <v>0</v>
          </cell>
          <cell r="M11722" t="str">
            <v>Elementos sin Marca</v>
          </cell>
          <cell r="O11722">
            <v>0</v>
          </cell>
          <cell r="P11722">
            <v>0</v>
          </cell>
          <cell r="S11722">
            <v>336.13</v>
          </cell>
        </row>
        <row r="11723">
          <cell r="A11723" t="str">
            <v>TOR-1/4.201</v>
          </cell>
          <cell r="B11723" t="str">
            <v>TORNILLO CABEZA BRISTOL DE 1/4 - 20 X 1 ROSCA IZQUIERDA</v>
          </cell>
          <cell r="C11723" t="str">
            <v>Tornillo Bristol con cabeza</v>
          </cell>
          <cell r="D11723" t="str">
            <v>1.4.05.08 | Tornillería</v>
          </cell>
          <cell r="E11723" t="str">
            <v>E-2</v>
          </cell>
          <cell r="F11723">
            <v>3</v>
          </cell>
          <cell r="G11723" t="str">
            <v>Unidades</v>
          </cell>
          <cell r="H11723" t="str">
            <v>Unidades</v>
          </cell>
          <cell r="K11723">
            <v>0</v>
          </cell>
          <cell r="L11723">
            <v>0</v>
          </cell>
          <cell r="M11723" t="str">
            <v>Elementos sin Marca</v>
          </cell>
          <cell r="O11723">
            <v>0</v>
          </cell>
          <cell r="P11723">
            <v>0</v>
          </cell>
          <cell r="S11723">
            <v>29411.759999999998</v>
          </cell>
        </row>
        <row r="11724">
          <cell r="A11724" t="str">
            <v>TOR-PP8.X12</v>
          </cell>
          <cell r="B11724" t="str">
            <v>TORNILLO CABEZA PLANA PHILLIPS, JISS 5-0.8 X 12</v>
          </cell>
          <cell r="C11724" t="str">
            <v>Tornillos Diversos</v>
          </cell>
          <cell r="D11724" t="str">
            <v>1.4.05.08 | Tornillería</v>
          </cell>
          <cell r="F11724">
            <v>12</v>
          </cell>
          <cell r="G11724" t="str">
            <v>Unidades</v>
          </cell>
          <cell r="H11724" t="str">
            <v>Unidades</v>
          </cell>
          <cell r="K11724">
            <v>0</v>
          </cell>
          <cell r="L11724">
            <v>0</v>
          </cell>
          <cell r="M11724" t="str">
            <v>Elementos sin Marca</v>
          </cell>
          <cell r="O11724">
            <v>0</v>
          </cell>
          <cell r="P11724">
            <v>0</v>
          </cell>
          <cell r="S11724">
            <v>26</v>
          </cell>
        </row>
        <row r="11725">
          <cell r="A11725" t="str">
            <v>TOR-CAR.PUL</v>
          </cell>
          <cell r="B11725" t="str">
            <v>TORNILLO CARCAZA 4120 REF: 330065-31 Ref: 330065-31</v>
          </cell>
          <cell r="C11725" t="str">
            <v>Consumible Pulidoras,Taladros y Atornilladoras</v>
          </cell>
          <cell r="D11725" t="str">
            <v>1.4.55.20 | Materiales y Suministros</v>
          </cell>
          <cell r="E11725" t="str">
            <v>EK-N2/1-DD</v>
          </cell>
          <cell r="F11725">
            <v>8</v>
          </cell>
          <cell r="G11725" t="str">
            <v>Unidades</v>
          </cell>
          <cell r="H11725" t="str">
            <v>Unidades</v>
          </cell>
          <cell r="K11725">
            <v>0</v>
          </cell>
          <cell r="L11725">
            <v>0</v>
          </cell>
          <cell r="M11725" t="str">
            <v>Elementos sin Marca</v>
          </cell>
          <cell r="N11725" t="str">
            <v>330065-31</v>
          </cell>
          <cell r="O11725">
            <v>8</v>
          </cell>
          <cell r="P11725">
            <v>0</v>
          </cell>
          <cell r="Q11725">
            <v>1</v>
          </cell>
          <cell r="R11725" t="str">
            <v>3</v>
          </cell>
          <cell r="S11725">
            <v>2521.0100000000002</v>
          </cell>
        </row>
        <row r="11726">
          <cell r="A11726" t="str">
            <v>TOR-CAR.5/16X1</v>
          </cell>
          <cell r="B11726" t="str">
            <v>TORNILLO CARRIAJE  5/16 X 1 ZINCADO.</v>
          </cell>
          <cell r="C11726" t="str">
            <v>Tornillo Carriaje</v>
          </cell>
          <cell r="D11726" t="str">
            <v>1.4.05.08 | Tornillería</v>
          </cell>
          <cell r="E11726" t="str">
            <v>A-2</v>
          </cell>
          <cell r="F11726">
            <v>270</v>
          </cell>
          <cell r="G11726" t="str">
            <v>Unidades</v>
          </cell>
          <cell r="H11726" t="str">
            <v>Unidades</v>
          </cell>
          <cell r="K11726">
            <v>0</v>
          </cell>
          <cell r="L11726">
            <v>0</v>
          </cell>
          <cell r="M11726" t="str">
            <v>Elementos sin Marca</v>
          </cell>
          <cell r="O11726">
            <v>0</v>
          </cell>
          <cell r="P11726">
            <v>0</v>
          </cell>
          <cell r="S11726">
            <v>113.47</v>
          </cell>
        </row>
        <row r="11727">
          <cell r="A11727" t="str">
            <v>TCA-516.212</v>
          </cell>
          <cell r="B11727" t="str">
            <v>TORNILLO CARRIAJE  5/16 X 2 1/2</v>
          </cell>
          <cell r="C11727" t="str">
            <v>Tornillo Carriaje</v>
          </cell>
          <cell r="D11727" t="str">
            <v>1.4.05.08 | Tornillería</v>
          </cell>
          <cell r="E11727" t="str">
            <v>A-2</v>
          </cell>
          <cell r="F11727">
            <v>0</v>
          </cell>
          <cell r="G11727" t="str">
            <v>Unidades</v>
          </cell>
          <cell r="H11727" t="str">
            <v>Unidades</v>
          </cell>
          <cell r="K11727">
            <v>0</v>
          </cell>
          <cell r="L11727">
            <v>0</v>
          </cell>
          <cell r="M11727" t="str">
            <v>Elementos sin Marca</v>
          </cell>
          <cell r="O11727">
            <v>0</v>
          </cell>
          <cell r="P11727">
            <v>0</v>
          </cell>
          <cell r="S11727">
            <v>190</v>
          </cell>
        </row>
        <row r="11728">
          <cell r="A11728" t="str">
            <v>TOR-CAR.1/2</v>
          </cell>
          <cell r="B11728" t="str">
            <v>TORNILLO CARRIAJE  5/16 X 2 1/2 ZINCADO</v>
          </cell>
          <cell r="C11728" t="str">
            <v>Tornillo Carriaje</v>
          </cell>
          <cell r="D11728" t="str">
            <v>1.4.05.08 | Tornillería</v>
          </cell>
          <cell r="E11728" t="str">
            <v>A-2</v>
          </cell>
          <cell r="F11728">
            <v>4</v>
          </cell>
          <cell r="G11728" t="str">
            <v>Unidades</v>
          </cell>
          <cell r="H11728" t="str">
            <v>Unidades</v>
          </cell>
          <cell r="K11728">
            <v>0</v>
          </cell>
          <cell r="L11728">
            <v>0</v>
          </cell>
          <cell r="M11728" t="str">
            <v>Elementos sin Marca</v>
          </cell>
          <cell r="O11728">
            <v>0</v>
          </cell>
          <cell r="P11728">
            <v>0</v>
          </cell>
          <cell r="S11728">
            <v>4200</v>
          </cell>
        </row>
        <row r="11729">
          <cell r="A11729" t="str">
            <v>TCA-516.3ZN</v>
          </cell>
          <cell r="B11729" t="str">
            <v>TORNILLO CARRIAJE  5/16 X 3 ZINCADO</v>
          </cell>
          <cell r="C11729" t="str">
            <v>Tornillo Carriaje</v>
          </cell>
          <cell r="D11729" t="str">
            <v>1.4.05.08 | Tornillería</v>
          </cell>
          <cell r="E11729" t="str">
            <v>A-2</v>
          </cell>
          <cell r="F11729">
            <v>26</v>
          </cell>
          <cell r="G11729" t="str">
            <v>Unidades</v>
          </cell>
          <cell r="H11729" t="str">
            <v>Unidades</v>
          </cell>
          <cell r="K11729">
            <v>0</v>
          </cell>
          <cell r="L11729">
            <v>0</v>
          </cell>
          <cell r="M11729" t="str">
            <v>Elementos sin Marca</v>
          </cell>
          <cell r="O11729">
            <v>0</v>
          </cell>
          <cell r="P11729">
            <v>0</v>
          </cell>
          <cell r="S11729">
            <v>336</v>
          </cell>
        </row>
        <row r="11730">
          <cell r="A11730" t="str">
            <v>TCA-1/2X1 1/2</v>
          </cell>
          <cell r="B11730" t="str">
            <v>TORNILLO CARRIAJE 1/2 X 1 1/2 ZINCADO</v>
          </cell>
          <cell r="C11730" t="str">
            <v>Tornillo Carriaje</v>
          </cell>
          <cell r="D11730" t="str">
            <v>1.4.05.08 | Tornillería</v>
          </cell>
          <cell r="E11730" t="str">
            <v>A-2</v>
          </cell>
          <cell r="F11730">
            <v>797</v>
          </cell>
          <cell r="G11730" t="str">
            <v>Unidades</v>
          </cell>
          <cell r="H11730" t="str">
            <v>Unidades</v>
          </cell>
          <cell r="K11730">
            <v>0</v>
          </cell>
          <cell r="L11730">
            <v>0</v>
          </cell>
          <cell r="M11730" t="str">
            <v>Elementos sin Marca</v>
          </cell>
          <cell r="O11730">
            <v>500</v>
          </cell>
          <cell r="P11730">
            <v>0</v>
          </cell>
          <cell r="Q11730">
            <v>500</v>
          </cell>
          <cell r="R11730" t="str">
            <v>4</v>
          </cell>
          <cell r="S11730">
            <v>337.5</v>
          </cell>
        </row>
        <row r="11731">
          <cell r="A11731" t="str">
            <v>TCA-1/2X1 1/4</v>
          </cell>
          <cell r="B11731" t="str">
            <v>TORNILLO CARRIAJE 1/2 X 1 1/4 ZINCADO</v>
          </cell>
          <cell r="C11731" t="str">
            <v>Tornillo Carriaje</v>
          </cell>
          <cell r="D11731" t="str">
            <v>1.4.05.08 | Tornillería</v>
          </cell>
          <cell r="E11731" t="str">
            <v>A-2</v>
          </cell>
          <cell r="F11731">
            <v>0</v>
          </cell>
          <cell r="G11731" t="str">
            <v>Unidades</v>
          </cell>
          <cell r="H11731" t="str">
            <v>Unidades</v>
          </cell>
          <cell r="K11731">
            <v>0</v>
          </cell>
          <cell r="L11731">
            <v>0</v>
          </cell>
          <cell r="M11731" t="str">
            <v>Elementos sin Marca</v>
          </cell>
          <cell r="O11731">
            <v>0</v>
          </cell>
          <cell r="P11731">
            <v>0</v>
          </cell>
          <cell r="S11731">
            <v>273.7</v>
          </cell>
        </row>
        <row r="11732">
          <cell r="A11732" t="str">
            <v>TCA-1/4X11/4</v>
          </cell>
          <cell r="B11732" t="str">
            <v>TORNILLO CARRIAJE 1/4 X 1 1/4 ZINCADO</v>
          </cell>
          <cell r="C11732" t="str">
            <v>Tornillo Carriaje</v>
          </cell>
          <cell r="D11732" t="str">
            <v>1.4.05.08 | Tornillería</v>
          </cell>
          <cell r="E11732" t="str">
            <v>A-2</v>
          </cell>
          <cell r="F11732">
            <v>271</v>
          </cell>
          <cell r="G11732" t="str">
            <v>Unidades</v>
          </cell>
          <cell r="H11732" t="str">
            <v>Unidades</v>
          </cell>
          <cell r="K11732">
            <v>0</v>
          </cell>
          <cell r="L11732">
            <v>0</v>
          </cell>
          <cell r="M11732" t="str">
            <v>Elementos sin Marca</v>
          </cell>
          <cell r="O11732">
            <v>0</v>
          </cell>
          <cell r="P11732">
            <v>0</v>
          </cell>
          <cell r="S11732">
            <v>53.4</v>
          </cell>
        </row>
        <row r="11733">
          <cell r="A11733" t="str">
            <v>TCA-1/4.1</v>
          </cell>
          <cell r="B11733" t="str">
            <v>TORNILLO CARRIAJE 1/4 X 1 ZINCADO</v>
          </cell>
          <cell r="C11733" t="str">
            <v>Tornillo Carriaje</v>
          </cell>
          <cell r="D11733" t="str">
            <v>1.4.05.08 | Tornillería</v>
          </cell>
          <cell r="E11733" t="str">
            <v>A-2</v>
          </cell>
          <cell r="F11733">
            <v>0</v>
          </cell>
          <cell r="G11733" t="str">
            <v>Unidades</v>
          </cell>
          <cell r="H11733" t="str">
            <v>Unidades</v>
          </cell>
          <cell r="K11733">
            <v>0</v>
          </cell>
          <cell r="L11733">
            <v>0</v>
          </cell>
          <cell r="M11733" t="str">
            <v>Elementos sin Marca</v>
          </cell>
          <cell r="O11733">
            <v>0</v>
          </cell>
          <cell r="P11733">
            <v>0</v>
          </cell>
          <cell r="S11733">
            <v>53</v>
          </cell>
        </row>
        <row r="11734">
          <cell r="A11734" t="str">
            <v>TCA-1/4.2.1/2</v>
          </cell>
          <cell r="B11734" t="str">
            <v>TORNILLO CARRIAJE 1/4 X 2 1/2 ZINCADO</v>
          </cell>
          <cell r="C11734" t="str">
            <v>Tornillo Carriaje</v>
          </cell>
          <cell r="D11734" t="str">
            <v>1.4.05.08 | Tornillería</v>
          </cell>
          <cell r="E11734" t="str">
            <v>A-2</v>
          </cell>
          <cell r="F11734">
            <v>0</v>
          </cell>
          <cell r="G11734" t="str">
            <v>Unidades</v>
          </cell>
          <cell r="H11734" t="str">
            <v>Unidades</v>
          </cell>
          <cell r="K11734">
            <v>0</v>
          </cell>
          <cell r="L11734">
            <v>0</v>
          </cell>
          <cell r="M11734" t="str">
            <v>Elementos sin Marca</v>
          </cell>
          <cell r="O11734">
            <v>0</v>
          </cell>
          <cell r="P11734">
            <v>0</v>
          </cell>
          <cell r="S11734">
            <v>134</v>
          </cell>
        </row>
        <row r="11735">
          <cell r="A11735" t="str">
            <v>TOR-CAR.1/4</v>
          </cell>
          <cell r="B11735" t="str">
            <v>TORNILLO CARRIAJE 1/4 X 2 ZINCADO</v>
          </cell>
          <cell r="C11735" t="str">
            <v>Tornillo Carriaje</v>
          </cell>
          <cell r="D11735" t="str">
            <v>1.4.05.08 | Tornillería</v>
          </cell>
          <cell r="E11735" t="str">
            <v>A-2</v>
          </cell>
          <cell r="F11735">
            <v>0</v>
          </cell>
          <cell r="G11735" t="str">
            <v>Unidades</v>
          </cell>
          <cell r="H11735" t="str">
            <v>Unidades</v>
          </cell>
          <cell r="K11735">
            <v>0</v>
          </cell>
          <cell r="L11735">
            <v>0</v>
          </cell>
          <cell r="M11735" t="str">
            <v>Elementos sin Marca</v>
          </cell>
          <cell r="O11735">
            <v>0</v>
          </cell>
          <cell r="P11735">
            <v>0</v>
          </cell>
          <cell r="S11735">
            <v>158.4</v>
          </cell>
        </row>
        <row r="11736">
          <cell r="A11736" t="str">
            <v>TCA-3/8X1 1/2</v>
          </cell>
          <cell r="B11736" t="str">
            <v>TORNILLO CARRIAJE 3/8 X 1 1/2 ZINCADO</v>
          </cell>
          <cell r="C11736" t="str">
            <v>Tornillo Carriaje</v>
          </cell>
          <cell r="D11736" t="str">
            <v>1.4.05.08 | Tornillería</v>
          </cell>
          <cell r="E11736" t="str">
            <v>A-2</v>
          </cell>
          <cell r="F11736">
            <v>0</v>
          </cell>
          <cell r="G11736" t="str">
            <v>Unidades</v>
          </cell>
          <cell r="H11736" t="str">
            <v>Unidades</v>
          </cell>
          <cell r="K11736">
            <v>0</v>
          </cell>
          <cell r="L11736">
            <v>0</v>
          </cell>
          <cell r="M11736" t="str">
            <v>Elementos sin Marca</v>
          </cell>
          <cell r="O11736">
            <v>0</v>
          </cell>
          <cell r="P11736">
            <v>0</v>
          </cell>
          <cell r="S11736">
            <v>140</v>
          </cell>
        </row>
        <row r="11737">
          <cell r="A11737" t="str">
            <v>TCA-3/8X1</v>
          </cell>
          <cell r="B11737" t="str">
            <v>TORNILLO CARRIAJE 3/8 X 1 ZINCADO</v>
          </cell>
          <cell r="C11737" t="str">
            <v>Tornillo Carriaje</v>
          </cell>
          <cell r="D11737" t="str">
            <v>1.4.05.08 | Tornillería</v>
          </cell>
          <cell r="E11737" t="str">
            <v>A-2</v>
          </cell>
          <cell r="F11737">
            <v>248</v>
          </cell>
          <cell r="G11737" t="str">
            <v>Unidades</v>
          </cell>
          <cell r="H11737" t="str">
            <v>Unidades</v>
          </cell>
          <cell r="K11737">
            <v>0</v>
          </cell>
          <cell r="L11737">
            <v>0</v>
          </cell>
          <cell r="M11737" t="str">
            <v>Elementos sin Marca</v>
          </cell>
          <cell r="O11737">
            <v>0</v>
          </cell>
          <cell r="P11737">
            <v>0</v>
          </cell>
          <cell r="S11737">
            <v>114.15</v>
          </cell>
        </row>
        <row r="11738">
          <cell r="A11738" t="str">
            <v>TCA-3/8.X2Z</v>
          </cell>
          <cell r="B11738" t="str">
            <v>TORNILLO CARRIAJE 3/8 X 2 ZINCADO</v>
          </cell>
          <cell r="C11738" t="str">
            <v>Tornillo Carriaje</v>
          </cell>
          <cell r="D11738" t="str">
            <v>1.4.05.08 | Tornillería</v>
          </cell>
          <cell r="E11738" t="str">
            <v>A-2</v>
          </cell>
          <cell r="F11738">
            <v>0</v>
          </cell>
          <cell r="G11738" t="str">
            <v>Unidades</v>
          </cell>
          <cell r="H11738" t="str">
            <v>Unidades</v>
          </cell>
          <cell r="K11738">
            <v>0</v>
          </cell>
          <cell r="L11738">
            <v>0</v>
          </cell>
          <cell r="M11738" t="str">
            <v>Elementos sin Marca</v>
          </cell>
          <cell r="O11738">
            <v>0</v>
          </cell>
          <cell r="P11738">
            <v>0</v>
          </cell>
        </row>
        <row r="11739">
          <cell r="A11739" t="str">
            <v>TCA-3/8X3/4</v>
          </cell>
          <cell r="B11739" t="str">
            <v>TORNILLO CARRIAJE 3/8 X 3/4 ZINCADO</v>
          </cell>
          <cell r="C11739" t="str">
            <v>Tornillo Carriaje</v>
          </cell>
          <cell r="D11739" t="str">
            <v>1.4.05.08 | Tornillería</v>
          </cell>
          <cell r="E11739" t="str">
            <v>A-2</v>
          </cell>
          <cell r="F11739">
            <v>0</v>
          </cell>
          <cell r="G11739" t="str">
            <v>Unidades</v>
          </cell>
          <cell r="H11739" t="str">
            <v>Unidades</v>
          </cell>
          <cell r="I11739">
            <v>1</v>
          </cell>
          <cell r="K11739">
            <v>0</v>
          </cell>
          <cell r="L11739">
            <v>0</v>
          </cell>
          <cell r="M11739" t="str">
            <v>Elementos sin Marca</v>
          </cell>
          <cell r="O11739">
            <v>0</v>
          </cell>
          <cell r="P11739">
            <v>0</v>
          </cell>
          <cell r="S11739">
            <v>156</v>
          </cell>
        </row>
        <row r="11740">
          <cell r="A11740" t="str">
            <v>TCA-5/8X1 1/2</v>
          </cell>
          <cell r="B11740" t="str">
            <v>TORNILLO CARRIAJE 5/8 X 1 1/2 ZINCADO</v>
          </cell>
          <cell r="C11740" t="str">
            <v>Tornillo Carriaje</v>
          </cell>
          <cell r="D11740" t="str">
            <v>1.4.05.08 | Tornillería</v>
          </cell>
          <cell r="E11740" t="str">
            <v>A-2</v>
          </cell>
          <cell r="F11740">
            <v>0</v>
          </cell>
          <cell r="G11740" t="str">
            <v>Unidades</v>
          </cell>
          <cell r="H11740" t="str">
            <v>Unidades</v>
          </cell>
          <cell r="K11740">
            <v>0</v>
          </cell>
          <cell r="L11740">
            <v>0</v>
          </cell>
          <cell r="M11740" t="str">
            <v>Elementos sin Marca</v>
          </cell>
          <cell r="O11740">
            <v>0</v>
          </cell>
          <cell r="P11740">
            <v>0</v>
          </cell>
          <cell r="S11740">
            <v>1036</v>
          </cell>
        </row>
        <row r="11741">
          <cell r="A11741" t="str">
            <v>TCA-3/8.3R3</v>
          </cell>
          <cell r="B11741" t="str">
            <v>TORNILLO CARRIAJE ZINCADO 3/8 X 6 - ROSCA 3"</v>
          </cell>
          <cell r="C11741" t="str">
            <v>Tornillo Carriaje</v>
          </cell>
          <cell r="D11741" t="str">
            <v>1.4.05.08 | Tornillería</v>
          </cell>
          <cell r="E11741" t="str">
            <v>A-2</v>
          </cell>
          <cell r="F11741">
            <v>0</v>
          </cell>
          <cell r="G11741" t="str">
            <v>Unidades</v>
          </cell>
          <cell r="H11741" t="str">
            <v>Unidades</v>
          </cell>
          <cell r="K11741">
            <v>0</v>
          </cell>
          <cell r="L11741">
            <v>0</v>
          </cell>
          <cell r="M11741" t="str">
            <v>Elementos sin Marca</v>
          </cell>
          <cell r="O11741">
            <v>0</v>
          </cell>
          <cell r="P11741">
            <v>0</v>
          </cell>
          <cell r="S11741">
            <v>1061</v>
          </cell>
        </row>
        <row r="11742">
          <cell r="A11742" t="str">
            <v>TOR-CIL.112</v>
          </cell>
          <cell r="B11742" t="str">
            <v>TORNILLO CILINDRICO 1 1/2 X 12 ZINCADO</v>
          </cell>
          <cell r="C11742" t="str">
            <v>Tornillos Diversos</v>
          </cell>
          <cell r="D11742" t="str">
            <v>1.4.05.08 | Tornillería</v>
          </cell>
          <cell r="F11742">
            <v>0</v>
          </cell>
          <cell r="G11742" t="str">
            <v>Unidades</v>
          </cell>
          <cell r="H11742" t="str">
            <v>Unidades</v>
          </cell>
          <cell r="K11742">
            <v>0</v>
          </cell>
          <cell r="L11742">
            <v>0</v>
          </cell>
          <cell r="M11742" t="str">
            <v>Elementos sin Marca</v>
          </cell>
          <cell r="O11742">
            <v>0</v>
          </cell>
          <cell r="P11742">
            <v>0</v>
          </cell>
          <cell r="S11742">
            <v>127.35</v>
          </cell>
        </row>
        <row r="11743">
          <cell r="A11743" t="str">
            <v>TRC-SH3.512</v>
          </cell>
          <cell r="B11743" t="str">
            <v>TORNILLO CSH3512 PARA BARRA DE ALESADO MAROX S12M-UNTO REF: CPK4B</v>
          </cell>
          <cell r="C11743" t="str">
            <v>Consumible Maquinaria y Equipos</v>
          </cell>
          <cell r="D11743" t="str">
            <v>1.4.55.20 | Materiales y Suministros</v>
          </cell>
          <cell r="E11743" t="str">
            <v>E14-N5</v>
          </cell>
          <cell r="F11743">
            <v>1</v>
          </cell>
          <cell r="G11743" t="str">
            <v>Unidades</v>
          </cell>
          <cell r="H11743" t="str">
            <v>Unidades</v>
          </cell>
          <cell r="K11743">
            <v>0</v>
          </cell>
          <cell r="L11743">
            <v>0</v>
          </cell>
          <cell r="M11743" t="str">
            <v>Elementos sin Marca</v>
          </cell>
          <cell r="O11743">
            <v>0</v>
          </cell>
          <cell r="P11743">
            <v>0</v>
          </cell>
          <cell r="S11743">
            <v>10000</v>
          </cell>
        </row>
        <row r="11744">
          <cell r="A11744" t="str">
            <v>TOR-ENG.PUL</v>
          </cell>
          <cell r="B11744" t="str">
            <v>TORNILLO DE CUBIERTA DE LA CAJA DE ENGRANAJES REF: N122904 Ref: N122904</v>
          </cell>
          <cell r="C11744" t="str">
            <v>Consumible Pulidoras,Taladros y Atornilladoras</v>
          </cell>
          <cell r="D11744" t="str">
            <v>1.4.55.20 | Materiales y Suministros</v>
          </cell>
          <cell r="E11744" t="str">
            <v>EK-N2/1</v>
          </cell>
          <cell r="F11744">
            <v>0</v>
          </cell>
          <cell r="G11744" t="str">
            <v>Unidades</v>
          </cell>
          <cell r="H11744" t="str">
            <v>Unidades</v>
          </cell>
          <cell r="K11744">
            <v>0</v>
          </cell>
          <cell r="L11744">
            <v>0</v>
          </cell>
          <cell r="M11744" t="str">
            <v>Elementos sin Marca</v>
          </cell>
          <cell r="N11744" t="str">
            <v>N122904</v>
          </cell>
          <cell r="O11744">
            <v>0</v>
          </cell>
          <cell r="P11744">
            <v>0</v>
          </cell>
          <cell r="R11744" t="str">
            <v>3</v>
          </cell>
          <cell r="S11744">
            <v>2100.84</v>
          </cell>
        </row>
        <row r="11745">
          <cell r="A11745" t="str">
            <v>TOR-AUT-1/4X3/4</v>
          </cell>
          <cell r="B11745" t="str">
            <v>TORNILLO DE FIJACION AUTOPERFORANTE  14 X 3/4 - CON EMPAQUE</v>
          </cell>
          <cell r="C11745" t="str">
            <v>Tornillo Fijación</v>
          </cell>
          <cell r="D11745" t="str">
            <v>1.4.05.08 | Tornillería</v>
          </cell>
          <cell r="E11745" t="str">
            <v>A-2</v>
          </cell>
          <cell r="F11745">
            <v>0</v>
          </cell>
          <cell r="G11745" t="str">
            <v>Unidades</v>
          </cell>
          <cell r="H11745" t="str">
            <v>Unidades</v>
          </cell>
          <cell r="K11745">
            <v>0</v>
          </cell>
          <cell r="L11745">
            <v>0</v>
          </cell>
          <cell r="M11745" t="str">
            <v>Elementos sin Marca</v>
          </cell>
          <cell r="O11745">
            <v>0</v>
          </cell>
          <cell r="P11745">
            <v>0</v>
          </cell>
          <cell r="S11745">
            <v>96</v>
          </cell>
        </row>
        <row r="11746">
          <cell r="A11746" t="str">
            <v>TOR-FIJ-AUT-3/4</v>
          </cell>
          <cell r="B11746" t="str">
            <v>TORNILLO DE FIJACION AUTOPERFORANTE  REF. 12 X 3/4</v>
          </cell>
          <cell r="C11746" t="str">
            <v>Tornillo Fijación</v>
          </cell>
          <cell r="D11746" t="str">
            <v>1.4.05.08 | Tornillería</v>
          </cell>
          <cell r="E11746" t="str">
            <v>A-2</v>
          </cell>
          <cell r="F11746">
            <v>11</v>
          </cell>
          <cell r="G11746" t="str">
            <v>Unidades</v>
          </cell>
          <cell r="H11746" t="str">
            <v>Unidades</v>
          </cell>
          <cell r="I11746">
            <v>1</v>
          </cell>
          <cell r="K11746">
            <v>0</v>
          </cell>
          <cell r="L11746">
            <v>0</v>
          </cell>
          <cell r="M11746" t="str">
            <v>Elementos sin Marca</v>
          </cell>
          <cell r="O11746">
            <v>0</v>
          </cell>
          <cell r="P11746">
            <v>0</v>
          </cell>
          <cell r="S11746">
            <v>86.17</v>
          </cell>
        </row>
        <row r="11747">
          <cell r="A11747" t="str">
            <v>TOR-FIJ.1/4X1</v>
          </cell>
          <cell r="B11747" t="str">
            <v>TORNILLO DE FIJACION AUTOPERFORANTE 1/4 X 1</v>
          </cell>
          <cell r="C11747" t="str">
            <v>Tornillo Fijación</v>
          </cell>
          <cell r="D11747" t="str">
            <v>1.4.05.08 | Tornillería</v>
          </cell>
          <cell r="E11747" t="str">
            <v>A-2</v>
          </cell>
          <cell r="F11747">
            <v>0</v>
          </cell>
          <cell r="G11747" t="str">
            <v>Unidades</v>
          </cell>
          <cell r="H11747" t="str">
            <v>Unidades</v>
          </cell>
          <cell r="K11747">
            <v>0</v>
          </cell>
          <cell r="L11747">
            <v>0</v>
          </cell>
          <cell r="M11747" t="str">
            <v>Elementos sin Marca</v>
          </cell>
          <cell r="O11747">
            <v>0</v>
          </cell>
          <cell r="P11747">
            <v>0</v>
          </cell>
          <cell r="S11747">
            <v>97.6</v>
          </cell>
        </row>
        <row r="11748">
          <cell r="A11748" t="str">
            <v>TOR-FIJ-AUT-1/4</v>
          </cell>
          <cell r="B11748" t="str">
            <v>TORNILLO DE FIJACION AUTOPERFORANTE 1/4 X 1 - CON EMPAQUE</v>
          </cell>
          <cell r="C11748" t="str">
            <v>Tornillo Fijación</v>
          </cell>
          <cell r="D11748" t="str">
            <v>1.4.05.08 | Tornillería</v>
          </cell>
          <cell r="E11748" t="str">
            <v>A-2</v>
          </cell>
          <cell r="F11748">
            <v>1504</v>
          </cell>
          <cell r="G11748" t="str">
            <v>Unidades</v>
          </cell>
          <cell r="H11748" t="str">
            <v>Unidades</v>
          </cell>
          <cell r="I11748">
            <v>1</v>
          </cell>
          <cell r="K11748">
            <v>0</v>
          </cell>
          <cell r="L11748">
            <v>0</v>
          </cell>
          <cell r="M11748" t="str">
            <v>Elementos sin Marca</v>
          </cell>
          <cell r="O11748">
            <v>0</v>
          </cell>
          <cell r="P11748">
            <v>0</v>
          </cell>
          <cell r="S11748">
            <v>90</v>
          </cell>
        </row>
        <row r="11749">
          <cell r="A11749" t="str">
            <v>TOR-FIJ.AUT.1/4X1.1/2</v>
          </cell>
          <cell r="B11749" t="str">
            <v>TORNILLO DE FIJACION AUTOPERFORANTE 1/4 X 1 1/2 - CON EMPAQUE</v>
          </cell>
          <cell r="C11749" t="str">
            <v>Tornillo Fijación</v>
          </cell>
          <cell r="D11749" t="str">
            <v>1.4.05.08 | Tornillería</v>
          </cell>
          <cell r="E11749" t="str">
            <v>A-2</v>
          </cell>
          <cell r="F11749">
            <v>0</v>
          </cell>
          <cell r="G11749" t="str">
            <v>Unidades</v>
          </cell>
          <cell r="H11749" t="str">
            <v>Unidades</v>
          </cell>
          <cell r="K11749">
            <v>0</v>
          </cell>
          <cell r="L11749">
            <v>0</v>
          </cell>
          <cell r="M11749" t="str">
            <v>Elementos sin Marca</v>
          </cell>
          <cell r="O11749">
            <v>0</v>
          </cell>
          <cell r="P11749">
            <v>0</v>
          </cell>
          <cell r="S11749">
            <v>154.56</v>
          </cell>
        </row>
        <row r="11750">
          <cell r="A11750" t="str">
            <v>TOR-FIJ.AUT.1/4X2</v>
          </cell>
          <cell r="B11750" t="str">
            <v>TORNILLO DE FIJACION AUTOPERFORANTE 1/4 X 2 - CON EMPAQUE</v>
          </cell>
          <cell r="C11750" t="str">
            <v>Tornillo Fijación</v>
          </cell>
          <cell r="D11750" t="str">
            <v>1.4.05.08 | Tornillería</v>
          </cell>
          <cell r="E11750" t="str">
            <v>A-2</v>
          </cell>
          <cell r="F11750">
            <v>0</v>
          </cell>
          <cell r="G11750" t="str">
            <v>Unidades</v>
          </cell>
          <cell r="H11750" t="str">
            <v>Unidades</v>
          </cell>
          <cell r="K11750">
            <v>0</v>
          </cell>
          <cell r="L11750">
            <v>0</v>
          </cell>
          <cell r="M11750" t="str">
            <v>Elementos sin Marca</v>
          </cell>
          <cell r="O11750">
            <v>0</v>
          </cell>
          <cell r="P11750">
            <v>0</v>
          </cell>
          <cell r="S11750">
            <v>113</v>
          </cell>
        </row>
        <row r="11751">
          <cell r="A11751" t="str">
            <v>TOR-FIJ.AUT.1/4X2.1/2</v>
          </cell>
          <cell r="B11751" t="str">
            <v>TORNILLO DE FIJACION AUTOPERFORANTE 1/4 X 2 1/2 - CON EMPAQUE</v>
          </cell>
          <cell r="C11751" t="str">
            <v>Tornillo Fijación</v>
          </cell>
          <cell r="D11751" t="str">
            <v>1.4.05.08 | Tornillería</v>
          </cell>
          <cell r="E11751" t="str">
            <v>A-2</v>
          </cell>
          <cell r="F11751">
            <v>0</v>
          </cell>
          <cell r="G11751" t="str">
            <v>Unidades</v>
          </cell>
          <cell r="H11751" t="str">
            <v>Unidades</v>
          </cell>
          <cell r="K11751">
            <v>0</v>
          </cell>
          <cell r="L11751">
            <v>0</v>
          </cell>
          <cell r="M11751" t="str">
            <v>Elementos sin Marca</v>
          </cell>
          <cell r="O11751">
            <v>0</v>
          </cell>
          <cell r="P11751">
            <v>0</v>
          </cell>
          <cell r="S11751">
            <v>270.24</v>
          </cell>
        </row>
        <row r="11752">
          <cell r="A11752" t="str">
            <v>TOR-AUT-FI-1/4</v>
          </cell>
          <cell r="B11752" t="str">
            <v>TORNILLO DE FIJACION AUTOPERFORANTE 1/4 X 3 - CON EMPAQUE</v>
          </cell>
          <cell r="C11752" t="str">
            <v>Tornillo Fijación</v>
          </cell>
          <cell r="D11752" t="str">
            <v>1.4.05.08 | Tornillería</v>
          </cell>
          <cell r="E11752" t="str">
            <v>A-2</v>
          </cell>
          <cell r="F11752">
            <v>0</v>
          </cell>
          <cell r="G11752" t="str">
            <v>Unidades</v>
          </cell>
          <cell r="H11752" t="str">
            <v>Unidades</v>
          </cell>
          <cell r="K11752">
            <v>0</v>
          </cell>
          <cell r="L11752">
            <v>0</v>
          </cell>
          <cell r="M11752" t="str">
            <v>Elementos sin Marca</v>
          </cell>
          <cell r="O11752">
            <v>0</v>
          </cell>
          <cell r="P11752">
            <v>0</v>
          </cell>
          <cell r="S11752">
            <v>149.25</v>
          </cell>
        </row>
        <row r="11753">
          <cell r="A11753" t="str">
            <v>TAT-1/4.3.1/2</v>
          </cell>
          <cell r="B11753" t="str">
            <v>TORNILLO DE FIJACION AUTOPERFORANTE 1/4 X 3 1/2 - CON EMPAQUE</v>
          </cell>
          <cell r="C11753" t="str">
            <v>Tornillo Fijación</v>
          </cell>
          <cell r="D11753" t="str">
            <v>1.4.05.08 | Tornillería</v>
          </cell>
          <cell r="E11753" t="str">
            <v>A-2</v>
          </cell>
          <cell r="F11753">
            <v>0</v>
          </cell>
          <cell r="G11753" t="str">
            <v>Unidades</v>
          </cell>
          <cell r="H11753" t="str">
            <v>Unidades</v>
          </cell>
          <cell r="K11753">
            <v>0</v>
          </cell>
          <cell r="L11753">
            <v>0</v>
          </cell>
          <cell r="M11753" t="str">
            <v>Elementos sin Marca</v>
          </cell>
          <cell r="O11753">
            <v>0</v>
          </cell>
          <cell r="P11753">
            <v>0</v>
          </cell>
          <cell r="S11753">
            <v>183</v>
          </cell>
        </row>
        <row r="11754">
          <cell r="A11754" t="str">
            <v>TOR-AUT.1/8X1</v>
          </cell>
          <cell r="B11754" t="str">
            <v>TORNILLO DE FIJACION AUTOPERFORANTE 1/8 X 1 - CON EMPAQUE</v>
          </cell>
          <cell r="C11754" t="str">
            <v>Tornillo Fijación</v>
          </cell>
          <cell r="D11754" t="str">
            <v>1.4.05.08 | Tornillería</v>
          </cell>
          <cell r="E11754" t="str">
            <v>A-2</v>
          </cell>
          <cell r="F11754">
            <v>0</v>
          </cell>
          <cell r="G11754" t="str">
            <v>Unidades</v>
          </cell>
          <cell r="H11754" t="str">
            <v>Unidades</v>
          </cell>
          <cell r="K11754">
            <v>0</v>
          </cell>
          <cell r="L11754">
            <v>0</v>
          </cell>
          <cell r="M11754" t="str">
            <v>Elementos sin Marca</v>
          </cell>
          <cell r="O11754">
            <v>0</v>
          </cell>
          <cell r="P11754">
            <v>0</v>
          </cell>
        </row>
        <row r="11755">
          <cell r="A11755" t="str">
            <v>TOR-FIJ-AUT-1/8</v>
          </cell>
          <cell r="B11755" t="str">
            <v>TORNILLO DE FIJACION AUTOPERFORANTE 1/8 X 1/2 - SIN EMPAQUE</v>
          </cell>
          <cell r="C11755" t="str">
            <v>Tornillo Fijación</v>
          </cell>
          <cell r="D11755" t="str">
            <v>1.4.05.08 | Tornillería</v>
          </cell>
          <cell r="E11755" t="str">
            <v>A-2</v>
          </cell>
          <cell r="F11755">
            <v>0</v>
          </cell>
          <cell r="G11755" t="str">
            <v>Unidades</v>
          </cell>
          <cell r="H11755" t="str">
            <v>Unidades</v>
          </cell>
          <cell r="I11755">
            <v>1</v>
          </cell>
          <cell r="K11755">
            <v>0</v>
          </cell>
          <cell r="L11755">
            <v>0</v>
          </cell>
          <cell r="M11755" t="str">
            <v>Elementos sin Marca</v>
          </cell>
          <cell r="O11755">
            <v>0</v>
          </cell>
          <cell r="P11755">
            <v>0</v>
          </cell>
          <cell r="S11755">
            <v>18</v>
          </cell>
        </row>
        <row r="11756">
          <cell r="A11756" t="str">
            <v>TOR-FIJ.1/8X3/4</v>
          </cell>
          <cell r="B11756" t="str">
            <v>TORNILLO DE FIJACION AUTOPERFORANTE 1/8 X 3/4 - CON EMPAQUE</v>
          </cell>
          <cell r="C11756" t="str">
            <v>Tornillo Fijación</v>
          </cell>
          <cell r="D11756" t="str">
            <v>1.4.05.08 | Tornillería</v>
          </cell>
          <cell r="E11756" t="str">
            <v>A-2</v>
          </cell>
          <cell r="F11756">
            <v>0</v>
          </cell>
          <cell r="G11756" t="str">
            <v>Unidades</v>
          </cell>
          <cell r="H11756" t="str">
            <v>Unidades</v>
          </cell>
          <cell r="K11756">
            <v>0</v>
          </cell>
          <cell r="L11756">
            <v>0</v>
          </cell>
          <cell r="M11756" t="str">
            <v>Elementos sin Marca</v>
          </cell>
          <cell r="O11756">
            <v>0</v>
          </cell>
          <cell r="P11756">
            <v>0</v>
          </cell>
        </row>
        <row r="11757">
          <cell r="A11757" t="str">
            <v>TFI-10X.3/4</v>
          </cell>
          <cell r="B11757" t="str">
            <v>TORNILLO DE FIJACION AUTOPERFORANTE 10 X 3/4 - CON EMPAQUE</v>
          </cell>
          <cell r="C11757" t="str">
            <v>Tornillo Fijación</v>
          </cell>
          <cell r="D11757" t="str">
            <v>1.4.05.08 | Tornillería</v>
          </cell>
          <cell r="E11757" t="str">
            <v>A-2</v>
          </cell>
          <cell r="F11757">
            <v>0</v>
          </cell>
          <cell r="G11757" t="str">
            <v>Unidades</v>
          </cell>
          <cell r="H11757" t="str">
            <v>Unidades</v>
          </cell>
          <cell r="K11757">
            <v>0</v>
          </cell>
          <cell r="L11757">
            <v>0</v>
          </cell>
          <cell r="M11757" t="str">
            <v>Elementos sin Marca</v>
          </cell>
          <cell r="O11757">
            <v>0</v>
          </cell>
          <cell r="P11757">
            <v>0</v>
          </cell>
          <cell r="S11757">
            <v>84</v>
          </cell>
        </row>
        <row r="11758">
          <cell r="A11758" t="str">
            <v>TOR-FIJ.AUT.12X3</v>
          </cell>
          <cell r="B11758" t="str">
            <v>TORNILLO DE FIJACION AUTOPERFORANTE 12 X 3 - CON EMPAQUE</v>
          </cell>
          <cell r="C11758" t="str">
            <v>Tornillo Fijación</v>
          </cell>
          <cell r="D11758" t="str">
            <v>1.4.05.08 | Tornillería</v>
          </cell>
          <cell r="E11758" t="str">
            <v>A-2</v>
          </cell>
          <cell r="F11758">
            <v>0</v>
          </cell>
          <cell r="G11758" t="str">
            <v>Unidades</v>
          </cell>
          <cell r="H11758" t="str">
            <v>Unidades</v>
          </cell>
          <cell r="K11758">
            <v>0</v>
          </cell>
          <cell r="L11758">
            <v>0</v>
          </cell>
          <cell r="M11758" t="str">
            <v>Elementos sin Marca</v>
          </cell>
          <cell r="O11758">
            <v>0</v>
          </cell>
          <cell r="P11758">
            <v>0</v>
          </cell>
          <cell r="S11758">
            <v>79.2</v>
          </cell>
        </row>
        <row r="11759">
          <cell r="A11759" t="str">
            <v>TOR-FIJ.AUT.12X3/4</v>
          </cell>
          <cell r="B11759" t="str">
            <v>TORNILLO DE FIJACION AUTOPERFORANTE 12 X 3/4 - CON EMPAQUE</v>
          </cell>
          <cell r="C11759" t="str">
            <v>Tornillo Fijación</v>
          </cell>
          <cell r="D11759" t="str">
            <v>1.4.05.08 | Tornillería</v>
          </cell>
          <cell r="E11759" t="str">
            <v>A-2</v>
          </cell>
          <cell r="F11759">
            <v>100</v>
          </cell>
          <cell r="G11759" t="str">
            <v>Unidades</v>
          </cell>
          <cell r="H11759" t="str">
            <v>Unidades</v>
          </cell>
          <cell r="K11759">
            <v>0</v>
          </cell>
          <cell r="L11759">
            <v>0</v>
          </cell>
          <cell r="M11759" t="str">
            <v>Elementos sin Marca</v>
          </cell>
          <cell r="O11759">
            <v>0</v>
          </cell>
          <cell r="P11759">
            <v>0</v>
          </cell>
          <cell r="S11759">
            <v>103.68</v>
          </cell>
        </row>
        <row r="11760">
          <cell r="A11760" t="str">
            <v>TOR-AUT.GAL</v>
          </cell>
          <cell r="B11760" t="str">
            <v>TORNILLO DE FIJACION AUTOPERFORANTE 12-14 X 3 - CON EMPAQUE GALVANIZADO EN CALIENTE</v>
          </cell>
          <cell r="C11760" t="str">
            <v>Tornillo Fijación</v>
          </cell>
          <cell r="D11760" t="str">
            <v>1.4.05.08 | Tornillería</v>
          </cell>
          <cell r="E11760" t="str">
            <v>A-2</v>
          </cell>
          <cell r="F11760">
            <v>0</v>
          </cell>
          <cell r="G11760" t="str">
            <v>Unidades</v>
          </cell>
          <cell r="H11760" t="str">
            <v>Unidades</v>
          </cell>
          <cell r="K11760">
            <v>0</v>
          </cell>
          <cell r="L11760">
            <v>0</v>
          </cell>
          <cell r="M11760" t="str">
            <v>Elementos sin Marca</v>
          </cell>
          <cell r="O11760">
            <v>0</v>
          </cell>
          <cell r="P11760">
            <v>0</v>
          </cell>
          <cell r="S11760">
            <v>361.17</v>
          </cell>
        </row>
        <row r="11761">
          <cell r="A11761" t="str">
            <v>TOR-FIJ-AUT-14X</v>
          </cell>
          <cell r="B11761" t="str">
            <v>TORNILLO DE FIJACION AUTOPERFORANTE 14 X 1 1/2 - CON EMPAQUE</v>
          </cell>
          <cell r="C11761" t="str">
            <v>Tornillo Fijación</v>
          </cell>
          <cell r="D11761" t="str">
            <v>1.4.05.08 | Tornillería</v>
          </cell>
          <cell r="E11761" t="str">
            <v>A-2</v>
          </cell>
          <cell r="F11761">
            <v>0</v>
          </cell>
          <cell r="G11761" t="str">
            <v>Unidades</v>
          </cell>
          <cell r="H11761" t="str">
            <v>Unidades</v>
          </cell>
          <cell r="I11761">
            <v>1</v>
          </cell>
          <cell r="K11761">
            <v>0</v>
          </cell>
          <cell r="L11761">
            <v>0</v>
          </cell>
          <cell r="M11761" t="str">
            <v>Elementos sin Marca</v>
          </cell>
          <cell r="O11761">
            <v>0</v>
          </cell>
          <cell r="P11761">
            <v>0</v>
          </cell>
          <cell r="S11761">
            <v>90.3</v>
          </cell>
        </row>
        <row r="11762">
          <cell r="A11762" t="str">
            <v>TOR-AUT-FIJ-21/</v>
          </cell>
          <cell r="B11762" t="str">
            <v>TORNILLO DE FIJACION AUTOPERFORANTE 2 1/2 REF. 12 - 14 - CON EMPAQUE</v>
          </cell>
          <cell r="C11762" t="str">
            <v>Tornillo Fijación</v>
          </cell>
          <cell r="D11762" t="str">
            <v>1.4.05.08 | Tornillería</v>
          </cell>
          <cell r="E11762" t="str">
            <v>A-2</v>
          </cell>
          <cell r="F11762">
            <v>0</v>
          </cell>
          <cell r="G11762" t="str">
            <v>Unidades</v>
          </cell>
          <cell r="H11762" t="str">
            <v>Unidades</v>
          </cell>
          <cell r="K11762">
            <v>0</v>
          </cell>
          <cell r="L11762">
            <v>0</v>
          </cell>
          <cell r="M11762" t="str">
            <v>Elementos sin Marca</v>
          </cell>
          <cell r="O11762">
            <v>0</v>
          </cell>
          <cell r="P11762">
            <v>0</v>
          </cell>
          <cell r="S11762">
            <v>133.69999999999999</v>
          </cell>
        </row>
        <row r="11763">
          <cell r="A11763" t="str">
            <v>TOR-AUT.3X12-14</v>
          </cell>
          <cell r="B11763" t="str">
            <v>TORNILLO DE FIJACION AUTOPERFORANTE 3"  REF. 12 - 14</v>
          </cell>
          <cell r="C11763" t="str">
            <v>Tornillo Fijación</v>
          </cell>
          <cell r="D11763" t="str">
            <v>1.4.05.08 | Tornillería</v>
          </cell>
          <cell r="E11763" t="str">
            <v>A-2</v>
          </cell>
          <cell r="F11763">
            <v>0</v>
          </cell>
          <cell r="G11763" t="str">
            <v>Unidades</v>
          </cell>
          <cell r="H11763" t="str">
            <v>Unidades</v>
          </cell>
          <cell r="K11763">
            <v>0</v>
          </cell>
          <cell r="L11763">
            <v>0</v>
          </cell>
          <cell r="M11763" t="str">
            <v>Elementos sin Marca</v>
          </cell>
          <cell r="O11763">
            <v>0</v>
          </cell>
          <cell r="P11763">
            <v>0</v>
          </cell>
        </row>
        <row r="11764">
          <cell r="A11764" t="str">
            <v>TOR-FIJ.AUT.3/16X1.1/2</v>
          </cell>
          <cell r="B11764" t="str">
            <v>TORNILLO DE FIJACION AUTOPERFORANTE 3/16 X 1 1/2 - CON EMPAQUE</v>
          </cell>
          <cell r="C11764" t="str">
            <v>Tornillo Fijación</v>
          </cell>
          <cell r="D11764" t="str">
            <v>1.4.05.08 | Tornillería</v>
          </cell>
          <cell r="E11764" t="str">
            <v>A-2</v>
          </cell>
          <cell r="F11764">
            <v>0</v>
          </cell>
          <cell r="G11764" t="str">
            <v>Unidades</v>
          </cell>
          <cell r="H11764" t="str">
            <v>Unidades</v>
          </cell>
          <cell r="K11764">
            <v>0</v>
          </cell>
          <cell r="L11764">
            <v>0</v>
          </cell>
          <cell r="M11764" t="str">
            <v>Elementos sin Marca</v>
          </cell>
          <cell r="O11764">
            <v>0</v>
          </cell>
          <cell r="P11764">
            <v>0</v>
          </cell>
          <cell r="S11764">
            <v>142.87</v>
          </cell>
        </row>
        <row r="11765">
          <cell r="A11765" t="str">
            <v>TOR-FIJ.3/16X3/4</v>
          </cell>
          <cell r="B11765" t="str">
            <v>TORNILLO DE FIJACION AUTOPERFORANTE 3/16 X 3/4</v>
          </cell>
          <cell r="C11765" t="str">
            <v>Tornillos Diversos</v>
          </cell>
          <cell r="D11765" t="str">
            <v>1.4.05.08 | Tornillería</v>
          </cell>
          <cell r="E11765" t="str">
            <v>A-2</v>
          </cell>
          <cell r="F11765">
            <v>17</v>
          </cell>
          <cell r="G11765" t="str">
            <v>Unidades</v>
          </cell>
          <cell r="H11765" t="str">
            <v>Unidades</v>
          </cell>
          <cell r="K11765">
            <v>0</v>
          </cell>
          <cell r="L11765">
            <v>0</v>
          </cell>
          <cell r="M11765" t="str">
            <v>Elementos sin Marca</v>
          </cell>
          <cell r="O11765">
            <v>0</v>
          </cell>
          <cell r="P11765">
            <v>0</v>
          </cell>
          <cell r="S11765">
            <v>58.1</v>
          </cell>
        </row>
        <row r="11766">
          <cell r="A11766" t="str">
            <v>TOR-FIJ.AUT.5/16X1</v>
          </cell>
          <cell r="B11766" t="str">
            <v>TORNILLO DE FIJACION AUTOPERFORANTE 5/16 X 1 - CON EMPAQUE</v>
          </cell>
          <cell r="C11766" t="str">
            <v>Tornillo Fijación</v>
          </cell>
          <cell r="D11766" t="str">
            <v>1.4.05.08 | Tornillería</v>
          </cell>
          <cell r="E11766" t="str">
            <v>A-2</v>
          </cell>
          <cell r="F11766">
            <v>0</v>
          </cell>
          <cell r="G11766" t="str">
            <v>Unidades</v>
          </cell>
          <cell r="H11766" t="str">
            <v>Unidades</v>
          </cell>
          <cell r="K11766">
            <v>0</v>
          </cell>
          <cell r="L11766">
            <v>0</v>
          </cell>
          <cell r="M11766" t="str">
            <v>Elementos sin Marca</v>
          </cell>
          <cell r="O11766">
            <v>0</v>
          </cell>
          <cell r="P11766">
            <v>0</v>
          </cell>
          <cell r="S11766">
            <v>70.13</v>
          </cell>
        </row>
        <row r="11767">
          <cell r="A11767" t="str">
            <v>TOR-FIJ.5/32X1</v>
          </cell>
          <cell r="B11767" t="str">
            <v>TORNILLO DE FIJACION AUTOPERFORANTE 5/32 X 1 - CON EMPAQUE</v>
          </cell>
          <cell r="C11767" t="str">
            <v>Tornillo Fijación</v>
          </cell>
          <cell r="D11767" t="str">
            <v>1.4.05.08 | Tornillería</v>
          </cell>
          <cell r="E11767" t="str">
            <v>A-2</v>
          </cell>
          <cell r="F11767">
            <v>0</v>
          </cell>
          <cell r="G11767" t="str">
            <v>Unidades</v>
          </cell>
          <cell r="H11767" t="str">
            <v>Unidades</v>
          </cell>
          <cell r="K11767">
            <v>0</v>
          </cell>
          <cell r="L11767">
            <v>0</v>
          </cell>
          <cell r="M11767" t="str">
            <v>Elementos sin Marca</v>
          </cell>
          <cell r="O11767">
            <v>0</v>
          </cell>
          <cell r="P11767">
            <v>0</v>
          </cell>
        </row>
        <row r="11768">
          <cell r="A11768" t="str">
            <v>TOR-FIJ.AUT.5/32X1.1/2</v>
          </cell>
          <cell r="B11768" t="str">
            <v>TORNILLO DE FIJACION AUTOPERFORANTE 5/32 X 1 1/2- CON EMPAQUE</v>
          </cell>
          <cell r="C11768" t="str">
            <v>Tornillo Fijación</v>
          </cell>
          <cell r="D11768" t="str">
            <v>1.4.05.08 | Tornillería</v>
          </cell>
          <cell r="E11768" t="str">
            <v>A-2</v>
          </cell>
          <cell r="F11768">
            <v>0</v>
          </cell>
          <cell r="G11768" t="str">
            <v>Unidades</v>
          </cell>
          <cell r="H11768" t="str">
            <v>Unidades</v>
          </cell>
          <cell r="K11768">
            <v>0</v>
          </cell>
          <cell r="L11768">
            <v>0</v>
          </cell>
          <cell r="M11768" t="str">
            <v>Elementos sin Marca</v>
          </cell>
          <cell r="O11768">
            <v>0</v>
          </cell>
          <cell r="P11768">
            <v>0</v>
          </cell>
          <cell r="S11768">
            <v>151.26</v>
          </cell>
        </row>
        <row r="11769">
          <cell r="A11769" t="str">
            <v>TOR-FIJ.AUT.7/8X1/4-14</v>
          </cell>
          <cell r="B11769" t="str">
            <v>TORNILLO DE FIJACION AUTOPERFORANTE 7/8" REF. 1/4" - 14 CON EMPAQUE</v>
          </cell>
          <cell r="C11769" t="str">
            <v>Tornillo Fijación</v>
          </cell>
          <cell r="D11769" t="str">
            <v>1.4.05.08 | Tornillería</v>
          </cell>
          <cell r="E11769" t="str">
            <v>A-2</v>
          </cell>
          <cell r="F11769">
            <v>0</v>
          </cell>
          <cell r="G11769" t="str">
            <v>Unidades</v>
          </cell>
          <cell r="H11769" t="str">
            <v>Unidades</v>
          </cell>
          <cell r="K11769">
            <v>0</v>
          </cell>
          <cell r="L11769">
            <v>0</v>
          </cell>
          <cell r="M11769" t="str">
            <v>Elementos sin Marca</v>
          </cell>
          <cell r="O11769">
            <v>0</v>
          </cell>
          <cell r="P11769">
            <v>0</v>
          </cell>
          <cell r="S11769">
            <v>405.3</v>
          </cell>
        </row>
        <row r="11770">
          <cell r="A11770" t="str">
            <v>TOR-FIJ.3/16X1/2</v>
          </cell>
          <cell r="B11770" t="str">
            <v>TORNILLO DE FIJACION AUTOPERFORANTE EXTRAPLANO 3/16 X 1/2 ( 8 X 1/2 )- SIN EMPAQUE</v>
          </cell>
          <cell r="C11770" t="str">
            <v>Tornillo Fijación</v>
          </cell>
          <cell r="D11770" t="str">
            <v>1.4.05.08 | Tornillería</v>
          </cell>
          <cell r="E11770" t="str">
            <v>A-2</v>
          </cell>
          <cell r="F11770">
            <v>743</v>
          </cell>
          <cell r="G11770" t="str">
            <v>Unidades</v>
          </cell>
          <cell r="H11770" t="str">
            <v>Unidades</v>
          </cell>
          <cell r="K11770">
            <v>0</v>
          </cell>
          <cell r="L11770">
            <v>0</v>
          </cell>
          <cell r="M11770" t="str">
            <v>Elementos sin Marca</v>
          </cell>
          <cell r="O11770">
            <v>0</v>
          </cell>
          <cell r="P11770">
            <v>0</v>
          </cell>
          <cell r="S11770">
            <v>13</v>
          </cell>
        </row>
        <row r="11771">
          <cell r="A11771" t="str">
            <v>TOR-AUT.3/16X1/2</v>
          </cell>
          <cell r="B11771" t="str">
            <v>TORNILLO DE FIJACION AUTOPERFORANTE EXTRAPLANO 3/16 X 1/2 (8 X 12) - SIN EMPAQUE</v>
          </cell>
          <cell r="C11771" t="str">
            <v>Tornillo Fijación</v>
          </cell>
          <cell r="D11771" t="str">
            <v>1.4.05.08 | Tornillería</v>
          </cell>
          <cell r="E11771" t="str">
            <v>A-2</v>
          </cell>
          <cell r="F11771">
            <v>0</v>
          </cell>
          <cell r="G11771" t="str">
            <v>Unidades</v>
          </cell>
          <cell r="H11771" t="str">
            <v>Unidades</v>
          </cell>
          <cell r="K11771">
            <v>0</v>
          </cell>
          <cell r="L11771">
            <v>0</v>
          </cell>
          <cell r="M11771" t="str">
            <v>Elementos sin Marca</v>
          </cell>
          <cell r="O11771">
            <v>0</v>
          </cell>
          <cell r="P11771">
            <v>0</v>
          </cell>
          <cell r="S11771">
            <v>16.649999999999999</v>
          </cell>
        </row>
        <row r="11772">
          <cell r="A11772" t="str">
            <v>TOR-AUT.3/16X3/4</v>
          </cell>
          <cell r="B11772" t="str">
            <v>TORNILLO DE FIJACION AUTOPERFORANTE EXTRAPLANO 3/16 X 3/4</v>
          </cell>
          <cell r="C11772" t="str">
            <v>Tornillo Fijación</v>
          </cell>
          <cell r="D11772" t="str">
            <v>1.4.05.08 | Tornillería</v>
          </cell>
          <cell r="E11772" t="str">
            <v>A-2</v>
          </cell>
          <cell r="F11772">
            <v>0</v>
          </cell>
          <cell r="G11772" t="str">
            <v>Unidades</v>
          </cell>
          <cell r="H11772" t="str">
            <v>Unidades</v>
          </cell>
          <cell r="K11772">
            <v>0</v>
          </cell>
          <cell r="L11772">
            <v>0</v>
          </cell>
          <cell r="M11772" t="str">
            <v>Elementos sin Marca</v>
          </cell>
          <cell r="O11772">
            <v>0</v>
          </cell>
          <cell r="P11772">
            <v>0</v>
          </cell>
          <cell r="S11772">
            <v>28.72</v>
          </cell>
        </row>
        <row r="11773">
          <cell r="A11773" t="str">
            <v>TAU-8MM.1/2</v>
          </cell>
          <cell r="B11773" t="str">
            <v>TORNILLO DE FIJACION AUTOPERFORANTE EXTRAPLANO 8 MM X 1/2 - SIN EMPAQUE</v>
          </cell>
          <cell r="C11773" t="str">
            <v>Tornillo Fijación</v>
          </cell>
          <cell r="D11773" t="str">
            <v>1.4.05.08 | Tornillería</v>
          </cell>
          <cell r="E11773" t="str">
            <v>A-2</v>
          </cell>
          <cell r="F11773">
            <v>100</v>
          </cell>
          <cell r="G11773" t="str">
            <v>Unidades</v>
          </cell>
          <cell r="H11773" t="str">
            <v>Unidades</v>
          </cell>
          <cell r="K11773">
            <v>0</v>
          </cell>
          <cell r="L11773">
            <v>0</v>
          </cell>
          <cell r="M11773" t="str">
            <v>Elementos sin Marca</v>
          </cell>
          <cell r="O11773">
            <v>0</v>
          </cell>
          <cell r="P11773">
            <v>0</v>
          </cell>
          <cell r="S11773">
            <v>15.38</v>
          </cell>
        </row>
        <row r="11774">
          <cell r="A11774" t="str">
            <v>TOR-AUT.8X12</v>
          </cell>
          <cell r="B11774" t="str">
            <v>TORNILLO DE FIJACION AUTOPERFORANTE EXTRAPLANO 8 X 1/2</v>
          </cell>
          <cell r="C11774" t="str">
            <v>Tornillo Fijación</v>
          </cell>
          <cell r="D11774" t="str">
            <v>1.4.05.08 | Tornillería</v>
          </cell>
          <cell r="E11774" t="str">
            <v>A-2</v>
          </cell>
          <cell r="F11774">
            <v>10</v>
          </cell>
          <cell r="G11774" t="str">
            <v>Unidades</v>
          </cell>
          <cell r="H11774" t="str">
            <v>Unidades</v>
          </cell>
          <cell r="K11774">
            <v>0</v>
          </cell>
          <cell r="L11774">
            <v>0</v>
          </cell>
          <cell r="M11774" t="str">
            <v>Elementos sin Marca</v>
          </cell>
          <cell r="O11774">
            <v>0</v>
          </cell>
          <cell r="P11774">
            <v>0</v>
          </cell>
          <cell r="S11774">
            <v>14.47</v>
          </cell>
        </row>
        <row r="11775">
          <cell r="A11775" t="str">
            <v>TOR-FIJ.AUT.10X1.1/2</v>
          </cell>
          <cell r="B11775" t="str">
            <v>TORNILLO DE FIJACION AUTOPERFORANTE REF. 10 X 1 1/2</v>
          </cell>
          <cell r="C11775" t="str">
            <v>Tornillo Fijación</v>
          </cell>
          <cell r="D11775" t="str">
            <v>1.4.05.08 | Tornillería</v>
          </cell>
          <cell r="E11775" t="str">
            <v>A-2</v>
          </cell>
          <cell r="F11775">
            <v>0</v>
          </cell>
          <cell r="G11775" t="str">
            <v>Unidades</v>
          </cell>
          <cell r="H11775" t="str">
            <v>Unidades</v>
          </cell>
          <cell r="K11775">
            <v>0</v>
          </cell>
          <cell r="L11775">
            <v>0</v>
          </cell>
          <cell r="M11775" t="str">
            <v>Elementos sin Marca</v>
          </cell>
          <cell r="O11775">
            <v>0</v>
          </cell>
          <cell r="P11775">
            <v>0</v>
          </cell>
          <cell r="S11775">
            <v>163.86</v>
          </cell>
        </row>
        <row r="11776">
          <cell r="A11776" t="str">
            <v>TOR-FIJ.101</v>
          </cell>
          <cell r="B11776" t="str">
            <v>TORNILLO DE FIJACION AUTOPERFORANTE REF. 10 X 1"</v>
          </cell>
          <cell r="C11776" t="str">
            <v>Tornillo Fijación</v>
          </cell>
          <cell r="D11776" t="str">
            <v>1.4.05.08 | Tornillería</v>
          </cell>
          <cell r="E11776" t="str">
            <v>A-2</v>
          </cell>
          <cell r="F11776">
            <v>0</v>
          </cell>
          <cell r="G11776" t="str">
            <v>Unidades</v>
          </cell>
          <cell r="H11776" t="str">
            <v>Unidades</v>
          </cell>
          <cell r="K11776">
            <v>0</v>
          </cell>
          <cell r="L11776">
            <v>0</v>
          </cell>
          <cell r="M11776" t="str">
            <v>Elementos sin Marca</v>
          </cell>
          <cell r="O11776">
            <v>0</v>
          </cell>
          <cell r="P11776">
            <v>0</v>
          </cell>
          <cell r="S11776">
            <v>40.72</v>
          </cell>
        </row>
        <row r="11777">
          <cell r="A11777" t="str">
            <v>TOR-FIJ.12X1</v>
          </cell>
          <cell r="B11777" t="str">
            <v>TORNILLO DE FIJACION AUTOPERFORANTE REF. 12 X 1</v>
          </cell>
          <cell r="C11777" t="str">
            <v>Tornillo Fijación</v>
          </cell>
          <cell r="D11777" t="str">
            <v>1.4.05.08 | Tornillería</v>
          </cell>
          <cell r="E11777" t="str">
            <v>A-2</v>
          </cell>
          <cell r="F11777">
            <v>0</v>
          </cell>
          <cell r="G11777" t="str">
            <v>Unidades</v>
          </cell>
          <cell r="H11777" t="str">
            <v>Unidades</v>
          </cell>
          <cell r="K11777">
            <v>0</v>
          </cell>
          <cell r="L11777">
            <v>0</v>
          </cell>
          <cell r="M11777" t="str">
            <v>Elementos sin Marca</v>
          </cell>
          <cell r="O11777">
            <v>0</v>
          </cell>
          <cell r="P11777">
            <v>0</v>
          </cell>
        </row>
        <row r="11778">
          <cell r="A11778" t="str">
            <v>TOR-FIJ.AUT.12X1.1/2</v>
          </cell>
          <cell r="B11778" t="str">
            <v>TORNILLO DE FIJACION AUTOPERFORANTE REF. 12 X 1 1/2</v>
          </cell>
          <cell r="C11778" t="str">
            <v>Tornillo Fijación</v>
          </cell>
          <cell r="D11778" t="str">
            <v>1.4.05.08 | Tornillería</v>
          </cell>
          <cell r="E11778" t="str">
            <v>A-2</v>
          </cell>
          <cell r="F11778">
            <v>0</v>
          </cell>
          <cell r="G11778" t="str">
            <v>Unidades</v>
          </cell>
          <cell r="H11778" t="str">
            <v>Unidades</v>
          </cell>
          <cell r="K11778">
            <v>0</v>
          </cell>
          <cell r="L11778">
            <v>0</v>
          </cell>
          <cell r="M11778" t="str">
            <v>Elementos sin Marca</v>
          </cell>
          <cell r="O11778">
            <v>0</v>
          </cell>
          <cell r="P11778">
            <v>0</v>
          </cell>
          <cell r="S11778">
            <v>84.8</v>
          </cell>
        </row>
        <row r="11779">
          <cell r="A11779" t="str">
            <v>TOR-FIJ-AUT-7/8</v>
          </cell>
          <cell r="B11779" t="str">
            <v>TORNILLO DE FIJACION DE ALA 7/8  REF. 14 X 1</v>
          </cell>
          <cell r="C11779" t="str">
            <v>Tornillo Fijación</v>
          </cell>
          <cell r="D11779" t="str">
            <v>1.4.05.08 | Tornillería</v>
          </cell>
          <cell r="E11779" t="str">
            <v>A-2</v>
          </cell>
          <cell r="F11779">
            <v>0</v>
          </cell>
          <cell r="G11779" t="str">
            <v>Unidades</v>
          </cell>
          <cell r="H11779" t="str">
            <v>Unidades</v>
          </cell>
          <cell r="I11779">
            <v>1</v>
          </cell>
          <cell r="K11779">
            <v>0</v>
          </cell>
          <cell r="L11779">
            <v>0</v>
          </cell>
          <cell r="M11779" t="str">
            <v>Elementos sin Marca</v>
          </cell>
          <cell r="O11779">
            <v>0</v>
          </cell>
          <cell r="P11779">
            <v>0</v>
          </cell>
          <cell r="S11779">
            <v>446</v>
          </cell>
        </row>
        <row r="11780">
          <cell r="A11780" t="str">
            <v>TOR-HOM.PUL.4120</v>
          </cell>
          <cell r="B11780" t="str">
            <v>TORNILLO DE HOMBRO PARA PULIDORA 4120 REF: N137733 REF: N137733 Ref: N137733</v>
          </cell>
          <cell r="C11780" t="str">
            <v>Consumible Pulidoras,Taladros y Atornilladoras</v>
          </cell>
          <cell r="D11780" t="str">
            <v>1.4.55.20 | Materiales y Suministros</v>
          </cell>
          <cell r="E11780" t="str">
            <v>EK-N2/1-AB</v>
          </cell>
          <cell r="F11780">
            <v>5</v>
          </cell>
          <cell r="G11780" t="str">
            <v>Unidades</v>
          </cell>
          <cell r="H11780" t="str">
            <v>Unidades</v>
          </cell>
          <cell r="K11780">
            <v>0</v>
          </cell>
          <cell r="L11780">
            <v>0</v>
          </cell>
          <cell r="M11780" t="str">
            <v>Elementos sin Marca</v>
          </cell>
          <cell r="N11780" t="str">
            <v>N137733</v>
          </cell>
          <cell r="O11780">
            <v>2</v>
          </cell>
          <cell r="P11780">
            <v>0</v>
          </cell>
          <cell r="R11780" t="str">
            <v>3</v>
          </cell>
          <cell r="S11780">
            <v>1680.67</v>
          </cell>
        </row>
        <row r="11781">
          <cell r="A11781" t="str">
            <v>TOR-SUJ.</v>
          </cell>
          <cell r="B11781" t="str">
            <v>TORNILLO DE SUJETADOR  GRUA REF: 60083173 REF: 60083173 Ref: 60083173</v>
          </cell>
          <cell r="C11781" t="str">
            <v>Materiales y Suministros</v>
          </cell>
          <cell r="D11781" t="str">
            <v>1.4.55.20 | Materiales y Suministros</v>
          </cell>
          <cell r="E11781" t="str">
            <v>E14-N5</v>
          </cell>
          <cell r="F11781">
            <v>0</v>
          </cell>
          <cell r="G11781" t="str">
            <v>Unidades</v>
          </cell>
          <cell r="H11781" t="str">
            <v>Unidades</v>
          </cell>
          <cell r="K11781">
            <v>0</v>
          </cell>
          <cell r="L11781">
            <v>0</v>
          </cell>
          <cell r="M11781" t="str">
            <v>Elementos sin Marca</v>
          </cell>
          <cell r="N11781" t="str">
            <v>60083173</v>
          </cell>
          <cell r="O11781">
            <v>0</v>
          </cell>
          <cell r="P11781">
            <v>0</v>
          </cell>
          <cell r="S11781">
            <v>458511.99</v>
          </cell>
        </row>
        <row r="11782">
          <cell r="A11782" t="str">
            <v>TOR-DRY.1.1/2</v>
          </cell>
          <cell r="B11782" t="str">
            <v>TORNILLO DRYWALL 1 1/2</v>
          </cell>
          <cell r="C11782" t="str">
            <v>Tornillos Diversos</v>
          </cell>
          <cell r="D11782" t="str">
            <v>1.4.05.08 | Tornillería</v>
          </cell>
          <cell r="E11782" t="str">
            <v>E3-AB</v>
          </cell>
          <cell r="F11782">
            <v>0</v>
          </cell>
          <cell r="G11782" t="str">
            <v>Unidades</v>
          </cell>
          <cell r="H11782" t="str">
            <v>Unidades</v>
          </cell>
          <cell r="K11782">
            <v>0</v>
          </cell>
          <cell r="L11782">
            <v>0</v>
          </cell>
          <cell r="M11782" t="str">
            <v>Elementos sin Marca</v>
          </cell>
          <cell r="O11782">
            <v>0</v>
          </cell>
          <cell r="P11782">
            <v>0</v>
          </cell>
          <cell r="S11782">
            <v>44.79</v>
          </cell>
        </row>
        <row r="11783">
          <cell r="A11783" t="str">
            <v>TOR-DRY.1.1/4</v>
          </cell>
          <cell r="B11783" t="str">
            <v>TORNILLO DRYWALL 1 1/4</v>
          </cell>
          <cell r="C11783" t="str">
            <v>Tornillos Diversos</v>
          </cell>
          <cell r="D11783" t="str">
            <v>1.4.05.08 | Tornillería</v>
          </cell>
          <cell r="E11783" t="str">
            <v>E3-AB</v>
          </cell>
          <cell r="F11783">
            <v>0</v>
          </cell>
          <cell r="G11783" t="str">
            <v>Unidades</v>
          </cell>
          <cell r="H11783" t="str">
            <v>Unidades</v>
          </cell>
          <cell r="K11783">
            <v>0</v>
          </cell>
          <cell r="L11783">
            <v>0</v>
          </cell>
          <cell r="M11783" t="str">
            <v>Elementos sin Marca</v>
          </cell>
          <cell r="O11783">
            <v>0</v>
          </cell>
          <cell r="P11783">
            <v>0</v>
          </cell>
          <cell r="S11783">
            <v>35.31</v>
          </cell>
        </row>
        <row r="11784">
          <cell r="A11784" t="str">
            <v>TOR-DRY.1PU</v>
          </cell>
          <cell r="B11784" t="str">
            <v>TORNILLO DRYWALL 1"</v>
          </cell>
          <cell r="C11784" t="str">
            <v>Tornillos Diversos</v>
          </cell>
          <cell r="D11784" t="str">
            <v>1.4.05.08 | Tornillería</v>
          </cell>
          <cell r="E11784" t="str">
            <v>E3-AB</v>
          </cell>
          <cell r="F11784">
            <v>0</v>
          </cell>
          <cell r="G11784" t="str">
            <v>Unidades</v>
          </cell>
          <cell r="H11784" t="str">
            <v>Unidades</v>
          </cell>
          <cell r="K11784">
            <v>0</v>
          </cell>
          <cell r="L11784">
            <v>0</v>
          </cell>
          <cell r="M11784" t="str">
            <v>Elementos sin Marca</v>
          </cell>
          <cell r="O11784">
            <v>0</v>
          </cell>
          <cell r="P11784">
            <v>0</v>
          </cell>
          <cell r="S11784">
            <v>36.130000000000003</v>
          </cell>
        </row>
        <row r="11785">
          <cell r="A11785" t="str">
            <v>TOR-DRY.6X1</v>
          </cell>
          <cell r="B11785" t="str">
            <v>TORNILLO DRYWALL 6 X 1</v>
          </cell>
          <cell r="C11785" t="str">
            <v>Tornillos Diversos</v>
          </cell>
          <cell r="D11785" t="str">
            <v>1.4.05.08 | Tornillería</v>
          </cell>
          <cell r="E11785" t="str">
            <v>E3-AB</v>
          </cell>
          <cell r="F11785">
            <v>1381</v>
          </cell>
          <cell r="G11785" t="str">
            <v>Unidades</v>
          </cell>
          <cell r="H11785" t="str">
            <v>Unidades</v>
          </cell>
          <cell r="K11785">
            <v>0</v>
          </cell>
          <cell r="L11785">
            <v>0</v>
          </cell>
          <cell r="M11785" t="str">
            <v>Elementos sin Marca</v>
          </cell>
          <cell r="O11785">
            <v>0</v>
          </cell>
          <cell r="P11785">
            <v>0</v>
          </cell>
          <cell r="S11785">
            <v>15.22</v>
          </cell>
        </row>
        <row r="11786">
          <cell r="A11786" t="str">
            <v>TOR-DRY.6X2</v>
          </cell>
          <cell r="B11786" t="str">
            <v>TORNILLO DRYWALL 6 X 2</v>
          </cell>
          <cell r="C11786" t="str">
            <v>Tornillos Diversos</v>
          </cell>
          <cell r="D11786" t="str">
            <v>1.4.05.08 | Tornillería</v>
          </cell>
          <cell r="E11786" t="str">
            <v>E3-AB</v>
          </cell>
          <cell r="F11786">
            <v>698</v>
          </cell>
          <cell r="G11786" t="str">
            <v>Unidades</v>
          </cell>
          <cell r="H11786" t="str">
            <v>Unidades</v>
          </cell>
          <cell r="K11786">
            <v>0</v>
          </cell>
          <cell r="L11786">
            <v>0</v>
          </cell>
          <cell r="M11786" t="str">
            <v>Elementos sin Marca</v>
          </cell>
          <cell r="O11786">
            <v>0</v>
          </cell>
          <cell r="P11786">
            <v>0</v>
          </cell>
          <cell r="S11786">
            <v>38.99</v>
          </cell>
        </row>
        <row r="11787">
          <cell r="A11787" t="str">
            <v>TOR-DRY.6X2.1/2</v>
          </cell>
          <cell r="B11787" t="str">
            <v>TORNILLO DRYWALL 6 X 2 1/2</v>
          </cell>
          <cell r="C11787" t="str">
            <v>Tornillos Diversos</v>
          </cell>
          <cell r="D11787" t="str">
            <v>1.4.05.08 | Tornillería</v>
          </cell>
          <cell r="E11787" t="str">
            <v>E3-AB</v>
          </cell>
          <cell r="F11787">
            <v>0</v>
          </cell>
          <cell r="G11787" t="str">
            <v>Unidades</v>
          </cell>
          <cell r="H11787" t="str">
            <v>Unidades</v>
          </cell>
          <cell r="K11787">
            <v>0</v>
          </cell>
          <cell r="L11787">
            <v>0</v>
          </cell>
          <cell r="M11787" t="str">
            <v>Elementos sin Marca</v>
          </cell>
          <cell r="O11787">
            <v>0</v>
          </cell>
          <cell r="P11787">
            <v>0</v>
          </cell>
          <cell r="S11787">
            <v>50.89</v>
          </cell>
        </row>
        <row r="11788">
          <cell r="A11788" t="str">
            <v>TOR-DRY.6X3</v>
          </cell>
          <cell r="B11788" t="str">
            <v>TORNILLO DRYWALL 6 X 3</v>
          </cell>
          <cell r="C11788" t="str">
            <v>Tornillos Diversos</v>
          </cell>
          <cell r="D11788" t="str">
            <v>1.4.05.08 | Tornillería</v>
          </cell>
          <cell r="E11788" t="str">
            <v>E3-AB</v>
          </cell>
          <cell r="F11788">
            <v>0</v>
          </cell>
          <cell r="G11788" t="str">
            <v>Unidades</v>
          </cell>
          <cell r="H11788" t="str">
            <v>Unidades</v>
          </cell>
          <cell r="K11788">
            <v>0</v>
          </cell>
          <cell r="L11788">
            <v>0</v>
          </cell>
          <cell r="M11788" t="str">
            <v>Elementos sin Marca</v>
          </cell>
          <cell r="O11788">
            <v>0</v>
          </cell>
          <cell r="P11788">
            <v>0</v>
          </cell>
        </row>
        <row r="11789">
          <cell r="A11789" t="str">
            <v>TOR-DRY-6X3/4</v>
          </cell>
          <cell r="B11789" t="str">
            <v>TORNILLO DRYWALL 6 X 3/4</v>
          </cell>
          <cell r="C11789" t="str">
            <v>Tornillos Diversos</v>
          </cell>
          <cell r="D11789" t="str">
            <v>1.4.05.08 | Tornillería</v>
          </cell>
          <cell r="E11789" t="str">
            <v>E3-AB</v>
          </cell>
          <cell r="F11789">
            <v>0</v>
          </cell>
          <cell r="G11789" t="str">
            <v>Unidades</v>
          </cell>
          <cell r="H11789" t="str">
            <v>Unidades</v>
          </cell>
          <cell r="K11789">
            <v>0</v>
          </cell>
          <cell r="L11789">
            <v>0</v>
          </cell>
          <cell r="M11789" t="str">
            <v>Elementos sin Marca</v>
          </cell>
          <cell r="O11789">
            <v>0</v>
          </cell>
          <cell r="P11789">
            <v>0</v>
          </cell>
          <cell r="S11789">
            <v>13.95</v>
          </cell>
        </row>
        <row r="11790">
          <cell r="A11790" t="str">
            <v>TOR-FIJ.ALA</v>
          </cell>
          <cell r="B11790" t="str">
            <v>TORNILLO FIJADOR DE ALA DE 6.3 X 20 MM METECNO</v>
          </cell>
          <cell r="C11790" t="str">
            <v>Varios Diversos</v>
          </cell>
          <cell r="D11790" t="str">
            <v>1.4.05.10 | Varios</v>
          </cell>
          <cell r="F11790">
            <v>0</v>
          </cell>
          <cell r="G11790" t="str">
            <v>Unidades</v>
          </cell>
          <cell r="H11790" t="str">
            <v>Unidades</v>
          </cell>
          <cell r="K11790">
            <v>0</v>
          </cell>
          <cell r="L11790">
            <v>0</v>
          </cell>
          <cell r="M11790" t="str">
            <v>Elementos sin Marca</v>
          </cell>
          <cell r="O11790">
            <v>0</v>
          </cell>
          <cell r="P11790">
            <v>0</v>
          </cell>
          <cell r="S11790">
            <v>800</v>
          </cell>
        </row>
        <row r="11791">
          <cell r="A11791" t="str">
            <v>TOR-GAR.1/4X1</v>
          </cell>
          <cell r="B11791" t="str">
            <v>TORNILLO GARVANZO 1/4 X 1</v>
          </cell>
          <cell r="C11791" t="str">
            <v>Tornillo Garvanzo</v>
          </cell>
          <cell r="D11791" t="str">
            <v>1.4.05.08 | Tornillería</v>
          </cell>
          <cell r="E11791" t="str">
            <v>E3-1BC</v>
          </cell>
          <cell r="F11791">
            <v>23</v>
          </cell>
          <cell r="G11791" t="str">
            <v>Unidades</v>
          </cell>
          <cell r="H11791" t="str">
            <v>Unidades</v>
          </cell>
          <cell r="K11791">
            <v>0</v>
          </cell>
          <cell r="L11791">
            <v>0</v>
          </cell>
          <cell r="M11791" t="str">
            <v>Elementos sin Marca</v>
          </cell>
          <cell r="O11791">
            <v>0</v>
          </cell>
          <cell r="P11791">
            <v>0</v>
          </cell>
          <cell r="S11791">
            <v>384</v>
          </cell>
        </row>
        <row r="11792">
          <cell r="A11792" t="str">
            <v>TGA-1/4.1.1/2</v>
          </cell>
          <cell r="B11792" t="str">
            <v>TORNILLO GARVANZO 1/4 X 1 1/2</v>
          </cell>
          <cell r="C11792" t="str">
            <v>Tornillo Garvanzo</v>
          </cell>
          <cell r="D11792" t="str">
            <v>1.4.05.08 | Tornillería</v>
          </cell>
          <cell r="E11792" t="str">
            <v>E3-1BC</v>
          </cell>
          <cell r="F11792">
            <v>0</v>
          </cell>
          <cell r="G11792" t="str">
            <v>Unidades</v>
          </cell>
          <cell r="H11792" t="str">
            <v>Unidades</v>
          </cell>
          <cell r="K11792">
            <v>0</v>
          </cell>
          <cell r="L11792">
            <v>0</v>
          </cell>
          <cell r="M11792" t="str">
            <v>Elementos sin Marca</v>
          </cell>
          <cell r="O11792">
            <v>0</v>
          </cell>
          <cell r="P11792">
            <v>0</v>
          </cell>
          <cell r="S11792">
            <v>150</v>
          </cell>
        </row>
        <row r="11793">
          <cell r="A11793" t="str">
            <v>TGA-1/4.3</v>
          </cell>
          <cell r="B11793" t="str">
            <v>TORNILLO GARVANZO 1/4 X 3</v>
          </cell>
          <cell r="C11793" t="str">
            <v>Tornillo Garvanzo</v>
          </cell>
          <cell r="D11793" t="str">
            <v>1.4.05.08 | Tornillería</v>
          </cell>
          <cell r="E11793" t="str">
            <v>E3-1BC</v>
          </cell>
          <cell r="F11793">
            <v>0</v>
          </cell>
          <cell r="G11793" t="str">
            <v>Unidades</v>
          </cell>
          <cell r="H11793" t="str">
            <v>Unidades</v>
          </cell>
          <cell r="K11793">
            <v>0</v>
          </cell>
          <cell r="L11793">
            <v>0</v>
          </cell>
          <cell r="M11793" t="str">
            <v>Elementos sin Marca</v>
          </cell>
          <cell r="O11793">
            <v>0</v>
          </cell>
          <cell r="P11793">
            <v>0</v>
          </cell>
        </row>
        <row r="11794">
          <cell r="A11794" t="str">
            <v>TOR-EST-1/8X1</v>
          </cell>
          <cell r="B11794" t="str">
            <v>TORNILLO GARVANZO 1/8 X 1</v>
          </cell>
          <cell r="C11794" t="str">
            <v>Tornillos Diversos</v>
          </cell>
          <cell r="D11794" t="str">
            <v>1.4.05.08 | Tornillería</v>
          </cell>
          <cell r="E11794" t="str">
            <v>EB-N3</v>
          </cell>
          <cell r="F11794">
            <v>2</v>
          </cell>
          <cell r="G11794" t="str">
            <v>Unidades</v>
          </cell>
          <cell r="H11794" t="str">
            <v>Unidades</v>
          </cell>
          <cell r="K11794">
            <v>0</v>
          </cell>
          <cell r="L11794">
            <v>0</v>
          </cell>
          <cell r="M11794" t="str">
            <v>Elementos sin Marca</v>
          </cell>
          <cell r="O11794">
            <v>0</v>
          </cell>
          <cell r="P11794">
            <v>0</v>
          </cell>
          <cell r="S11794">
            <v>31.63</v>
          </cell>
        </row>
        <row r="11795">
          <cell r="A11795" t="str">
            <v>TGA-1/8.114</v>
          </cell>
          <cell r="B11795" t="str">
            <v>TORNILLO GARVANZO 1/8 X 1 1/4</v>
          </cell>
          <cell r="C11795" t="str">
            <v>Tornillo Garvanzo</v>
          </cell>
          <cell r="D11795" t="str">
            <v>1.4.05.08 | Tornillería</v>
          </cell>
          <cell r="E11795" t="str">
            <v>E3-1BD</v>
          </cell>
          <cell r="F11795">
            <v>0</v>
          </cell>
          <cell r="G11795" t="str">
            <v>Unidades</v>
          </cell>
          <cell r="H11795" t="str">
            <v>Unidades</v>
          </cell>
          <cell r="K11795">
            <v>0</v>
          </cell>
          <cell r="L11795">
            <v>0</v>
          </cell>
          <cell r="M11795" t="str">
            <v>Elementos sin Marca</v>
          </cell>
          <cell r="O11795">
            <v>0</v>
          </cell>
          <cell r="P11795">
            <v>0</v>
          </cell>
          <cell r="S11795">
            <v>288</v>
          </cell>
        </row>
        <row r="11796">
          <cell r="A11796" t="str">
            <v>TOR-EST.1/8X3/4</v>
          </cell>
          <cell r="B11796" t="str">
            <v>TORNILLO GARVANZO 1/8 X 3/4</v>
          </cell>
          <cell r="C11796" t="str">
            <v>Tornillo Garvanzo</v>
          </cell>
          <cell r="D11796" t="str">
            <v>1.4.05.08 | Tornillería</v>
          </cell>
          <cell r="E11796" t="str">
            <v>E3-1BD</v>
          </cell>
          <cell r="F11796">
            <v>53</v>
          </cell>
          <cell r="G11796" t="str">
            <v>Unidades</v>
          </cell>
          <cell r="H11796" t="str">
            <v>Unidades</v>
          </cell>
          <cell r="K11796">
            <v>0</v>
          </cell>
          <cell r="L11796">
            <v>0</v>
          </cell>
          <cell r="M11796" t="str">
            <v>Elementos sin Marca</v>
          </cell>
          <cell r="O11796">
            <v>0</v>
          </cell>
          <cell r="P11796">
            <v>0</v>
          </cell>
          <cell r="S11796">
            <v>12.38</v>
          </cell>
        </row>
        <row r="11797">
          <cell r="A11797" t="str">
            <v>TOR-GAR.3X16</v>
          </cell>
          <cell r="B11797" t="str">
            <v>TORNILLO GARVANZO 3 X 16 MM</v>
          </cell>
          <cell r="C11797" t="str">
            <v>Tornillo Garvanzo</v>
          </cell>
          <cell r="D11797" t="str">
            <v>1.4.05.08 | Tornillería</v>
          </cell>
          <cell r="E11797" t="str">
            <v>E3-1AC</v>
          </cell>
          <cell r="F11797">
            <v>0</v>
          </cell>
          <cell r="G11797" t="str">
            <v>Unidades</v>
          </cell>
          <cell r="H11797" t="str">
            <v>Unidades</v>
          </cell>
          <cell r="K11797">
            <v>0</v>
          </cell>
          <cell r="L11797">
            <v>0</v>
          </cell>
          <cell r="M11797" t="str">
            <v>Elementos sin Marca</v>
          </cell>
          <cell r="O11797">
            <v>0</v>
          </cell>
          <cell r="P11797">
            <v>0</v>
          </cell>
          <cell r="S11797">
            <v>42</v>
          </cell>
        </row>
        <row r="11798">
          <cell r="A11798" t="str">
            <v>TOR-GAR.3/16X3</v>
          </cell>
          <cell r="B11798" t="str">
            <v>TORNILLO GARVANZO 3/16 X  3</v>
          </cell>
          <cell r="C11798" t="str">
            <v>Tornillo Garvanzo</v>
          </cell>
          <cell r="D11798" t="str">
            <v>1.4.05.08 | Tornillería</v>
          </cell>
          <cell r="E11798" t="str">
            <v>E3-1AC</v>
          </cell>
          <cell r="F11798">
            <v>0</v>
          </cell>
          <cell r="G11798" t="str">
            <v>Unidades</v>
          </cell>
          <cell r="H11798" t="str">
            <v>Unidades</v>
          </cell>
          <cell r="K11798">
            <v>0</v>
          </cell>
          <cell r="L11798">
            <v>0</v>
          </cell>
          <cell r="M11798" t="str">
            <v>Elementos sin Marca</v>
          </cell>
          <cell r="O11798">
            <v>0</v>
          </cell>
          <cell r="P11798">
            <v>0</v>
          </cell>
          <cell r="S11798">
            <v>100.85</v>
          </cell>
        </row>
        <row r="11799">
          <cell r="A11799" t="str">
            <v>TGAR-3/16X1</v>
          </cell>
          <cell r="B11799" t="str">
            <v>TORNILLO GARVANZO 3/16 X 1</v>
          </cell>
          <cell r="C11799" t="str">
            <v>Tornillo Garvanzo</v>
          </cell>
          <cell r="D11799" t="str">
            <v>1.4.05.08 | Tornillería</v>
          </cell>
          <cell r="E11799" t="str">
            <v>E3-1AC</v>
          </cell>
          <cell r="F11799">
            <v>0</v>
          </cell>
          <cell r="G11799" t="str">
            <v>Unidades</v>
          </cell>
          <cell r="H11799" t="str">
            <v>Unidades</v>
          </cell>
          <cell r="K11799">
            <v>0</v>
          </cell>
          <cell r="L11799">
            <v>0</v>
          </cell>
          <cell r="M11799" t="str">
            <v>Elementos sin Marca</v>
          </cell>
          <cell r="O11799">
            <v>0</v>
          </cell>
          <cell r="P11799">
            <v>0</v>
          </cell>
          <cell r="S11799">
            <v>54.6</v>
          </cell>
        </row>
        <row r="11800">
          <cell r="A11800" t="str">
            <v>TGAR-3/16X11/2</v>
          </cell>
          <cell r="B11800" t="str">
            <v>TORNILLO GARVANZO 3/16 X 1 1/2</v>
          </cell>
          <cell r="C11800" t="str">
            <v>Tornillo Garvanzo</v>
          </cell>
          <cell r="D11800" t="str">
            <v>1.4.05.08 | Tornillería</v>
          </cell>
          <cell r="E11800" t="str">
            <v>E3-1AC</v>
          </cell>
          <cell r="F11800">
            <v>0</v>
          </cell>
          <cell r="G11800" t="str">
            <v>Unidades</v>
          </cell>
          <cell r="H11800" t="str">
            <v>Unidades</v>
          </cell>
          <cell r="I11800">
            <v>1</v>
          </cell>
          <cell r="K11800">
            <v>0</v>
          </cell>
          <cell r="L11800">
            <v>0</v>
          </cell>
          <cell r="M11800" t="str">
            <v>Elementos sin Marca</v>
          </cell>
          <cell r="O11800">
            <v>0</v>
          </cell>
          <cell r="P11800">
            <v>0</v>
          </cell>
          <cell r="S11800">
            <v>39.450000000000003</v>
          </cell>
        </row>
        <row r="11801">
          <cell r="A11801" t="str">
            <v>TGAR-3/16X1/2</v>
          </cell>
          <cell r="B11801" t="str">
            <v>TORNILLO GARVANZO 3/16 X 1/2</v>
          </cell>
          <cell r="C11801" t="str">
            <v>Tornillo Garvanzo</v>
          </cell>
          <cell r="D11801" t="str">
            <v>1.4.05.08 | Tornillería</v>
          </cell>
          <cell r="E11801" t="str">
            <v>E3-1AC</v>
          </cell>
          <cell r="F11801">
            <v>1</v>
          </cell>
          <cell r="G11801" t="str">
            <v>Unidades</v>
          </cell>
          <cell r="H11801" t="str">
            <v>Unidades</v>
          </cell>
          <cell r="K11801">
            <v>0</v>
          </cell>
          <cell r="L11801">
            <v>0</v>
          </cell>
          <cell r="M11801" t="str">
            <v>Elementos sin Marca</v>
          </cell>
          <cell r="O11801">
            <v>0</v>
          </cell>
          <cell r="P11801">
            <v>0</v>
          </cell>
          <cell r="S11801">
            <v>34</v>
          </cell>
        </row>
        <row r="11802">
          <cell r="A11802" t="str">
            <v>TGAR-3/16X2</v>
          </cell>
          <cell r="B11802" t="str">
            <v>TORNILLO GARVANZO 3/16 X 2</v>
          </cell>
          <cell r="C11802" t="str">
            <v>Tornillo Garvanzo</v>
          </cell>
          <cell r="D11802" t="str">
            <v>1.4.05.08 | Tornillería</v>
          </cell>
          <cell r="E11802" t="str">
            <v>E3-1AC</v>
          </cell>
          <cell r="F11802">
            <v>79</v>
          </cell>
          <cell r="G11802" t="str">
            <v>Unidades</v>
          </cell>
          <cell r="H11802" t="str">
            <v>Unidades</v>
          </cell>
          <cell r="K11802">
            <v>0</v>
          </cell>
          <cell r="L11802">
            <v>0</v>
          </cell>
          <cell r="M11802" t="str">
            <v>Elementos sin Marca</v>
          </cell>
          <cell r="O11802">
            <v>20</v>
          </cell>
          <cell r="P11802">
            <v>0</v>
          </cell>
          <cell r="Q11802">
            <v>20</v>
          </cell>
          <cell r="R11802" t="str">
            <v>4</v>
          </cell>
          <cell r="S11802">
            <v>50.48</v>
          </cell>
        </row>
        <row r="11803">
          <cell r="A11803" t="str">
            <v>TOR-GAR.3/1.6X2.1/2</v>
          </cell>
          <cell r="B11803" t="str">
            <v>TORNILLO GARVANZO 3/16 X 2 1/2</v>
          </cell>
          <cell r="C11803" t="str">
            <v>Tornillo Garvanzo</v>
          </cell>
          <cell r="D11803" t="str">
            <v>1.4.05.08 | Tornillería</v>
          </cell>
          <cell r="E11803" t="str">
            <v>E3-1AC</v>
          </cell>
          <cell r="F11803">
            <v>0</v>
          </cell>
          <cell r="G11803" t="str">
            <v>Unidades</v>
          </cell>
          <cell r="H11803" t="str">
            <v>Unidades</v>
          </cell>
          <cell r="K11803">
            <v>0</v>
          </cell>
          <cell r="L11803">
            <v>0</v>
          </cell>
          <cell r="M11803" t="str">
            <v>Elementos sin Marca</v>
          </cell>
          <cell r="O11803">
            <v>0</v>
          </cell>
          <cell r="P11803">
            <v>0</v>
          </cell>
          <cell r="S11803">
            <v>93.8</v>
          </cell>
        </row>
        <row r="11804">
          <cell r="A11804" t="str">
            <v>TGAR-3/16X3/4</v>
          </cell>
          <cell r="B11804" t="str">
            <v>TORNILLO GARVANZO 3/16 X 3/4</v>
          </cell>
          <cell r="C11804" t="str">
            <v>Tornillo Garvanzo</v>
          </cell>
          <cell r="D11804" t="str">
            <v>1.4.05.08 | Tornillería</v>
          </cell>
          <cell r="E11804" t="str">
            <v>E3-1AC</v>
          </cell>
          <cell r="F11804">
            <v>19</v>
          </cell>
          <cell r="G11804" t="str">
            <v>Unidades</v>
          </cell>
          <cell r="H11804" t="str">
            <v>Unidades</v>
          </cell>
          <cell r="K11804">
            <v>0</v>
          </cell>
          <cell r="L11804">
            <v>0</v>
          </cell>
          <cell r="M11804" t="str">
            <v>Elementos sin Marca</v>
          </cell>
          <cell r="O11804">
            <v>10</v>
          </cell>
          <cell r="P11804">
            <v>0</v>
          </cell>
          <cell r="R11804" t="str">
            <v>4</v>
          </cell>
          <cell r="S11804">
            <v>28.35</v>
          </cell>
        </row>
        <row r="11805">
          <cell r="A11805" t="str">
            <v>TOR-GAR.3/16X5</v>
          </cell>
          <cell r="B11805" t="str">
            <v>TORNILLO GARVANZO 3/16 X 5</v>
          </cell>
          <cell r="C11805" t="str">
            <v>Tornillo Garvanzo</v>
          </cell>
          <cell r="D11805" t="str">
            <v>1.4.05.08 | Tornillería</v>
          </cell>
          <cell r="E11805" t="str">
            <v>E3-1AC</v>
          </cell>
          <cell r="F11805">
            <v>0</v>
          </cell>
          <cell r="G11805" t="str">
            <v>Unidades</v>
          </cell>
          <cell r="H11805" t="str">
            <v>Unidades</v>
          </cell>
          <cell r="K11805">
            <v>0</v>
          </cell>
          <cell r="L11805">
            <v>0</v>
          </cell>
          <cell r="M11805" t="str">
            <v>Elementos sin Marca</v>
          </cell>
          <cell r="O11805">
            <v>0</v>
          </cell>
          <cell r="P11805">
            <v>0</v>
          </cell>
          <cell r="S11805">
            <v>139.33000000000001</v>
          </cell>
        </row>
        <row r="11806">
          <cell r="A11806" t="str">
            <v>TGAR-3/8X1</v>
          </cell>
          <cell r="B11806" t="str">
            <v>TORNILLO GARVANZO 3/8 X 1</v>
          </cell>
          <cell r="C11806" t="str">
            <v>Tornillo Garvanzo</v>
          </cell>
          <cell r="D11806" t="str">
            <v>1.4.05.08 | Tornillería</v>
          </cell>
          <cell r="E11806" t="str">
            <v>E3-1BD</v>
          </cell>
          <cell r="F11806">
            <v>5</v>
          </cell>
          <cell r="G11806" t="str">
            <v>Unidades</v>
          </cell>
          <cell r="H11806" t="str">
            <v>Unidades</v>
          </cell>
          <cell r="K11806">
            <v>0</v>
          </cell>
          <cell r="L11806">
            <v>0</v>
          </cell>
          <cell r="M11806" t="str">
            <v>Elementos sin Marca</v>
          </cell>
          <cell r="O11806">
            <v>0</v>
          </cell>
          <cell r="P11806">
            <v>0</v>
          </cell>
          <cell r="S11806">
            <v>665</v>
          </cell>
        </row>
        <row r="11807">
          <cell r="A11807" t="str">
            <v>TGAR-3/8X1 1/2</v>
          </cell>
          <cell r="B11807" t="str">
            <v>TORNILLO GARVANZO 3/8 X 1 1/2</v>
          </cell>
          <cell r="C11807" t="str">
            <v>Tornillo Garvanzo</v>
          </cell>
          <cell r="D11807" t="str">
            <v>1.4.05.08 | Tornillería</v>
          </cell>
          <cell r="E11807" t="str">
            <v>E3-1BD</v>
          </cell>
          <cell r="F11807">
            <v>0</v>
          </cell>
          <cell r="G11807" t="str">
            <v>Unidades</v>
          </cell>
          <cell r="H11807" t="str">
            <v>Unidades</v>
          </cell>
          <cell r="I11807">
            <v>1</v>
          </cell>
          <cell r="K11807">
            <v>0</v>
          </cell>
          <cell r="L11807">
            <v>0</v>
          </cell>
          <cell r="M11807" t="str">
            <v>Elementos sin Marca</v>
          </cell>
          <cell r="O11807">
            <v>0</v>
          </cell>
          <cell r="P11807">
            <v>0</v>
          </cell>
          <cell r="S11807">
            <v>181.75</v>
          </cell>
        </row>
        <row r="11808">
          <cell r="A11808" t="str">
            <v>TOR-GAR.5X70</v>
          </cell>
          <cell r="B11808" t="str">
            <v>TORNILLO GARVANZO 5 X 70</v>
          </cell>
          <cell r="C11808" t="str">
            <v>Tornillo Garvanzo</v>
          </cell>
          <cell r="D11808" t="str">
            <v>1.4.05.08 | Tornillería</v>
          </cell>
          <cell r="E11808" t="str">
            <v>E3-1BD</v>
          </cell>
          <cell r="F11808">
            <v>0</v>
          </cell>
          <cell r="G11808" t="str">
            <v>Unidades</v>
          </cell>
          <cell r="H11808" t="str">
            <v>Unidades</v>
          </cell>
          <cell r="K11808">
            <v>0</v>
          </cell>
          <cell r="L11808">
            <v>0</v>
          </cell>
          <cell r="M11808" t="str">
            <v>Elementos sin Marca</v>
          </cell>
          <cell r="O11808">
            <v>0</v>
          </cell>
          <cell r="P11808">
            <v>0</v>
          </cell>
          <cell r="S11808">
            <v>168</v>
          </cell>
        </row>
        <row r="11809">
          <cell r="A11809" t="str">
            <v>TGAR-5/16X1</v>
          </cell>
          <cell r="B11809" t="str">
            <v>TORNILLO GARVANZO 5/16 X 1</v>
          </cell>
          <cell r="C11809" t="str">
            <v>Tornillo Garvanzo</v>
          </cell>
          <cell r="D11809" t="str">
            <v>1.4.05.08 | Tornillería</v>
          </cell>
          <cell r="E11809" t="str">
            <v>E3-1BD</v>
          </cell>
          <cell r="F11809">
            <v>0</v>
          </cell>
          <cell r="G11809" t="str">
            <v>Unidades</v>
          </cell>
          <cell r="H11809" t="str">
            <v>Unidades</v>
          </cell>
          <cell r="K11809">
            <v>0</v>
          </cell>
          <cell r="L11809">
            <v>0</v>
          </cell>
          <cell r="M11809" t="str">
            <v>Elementos sin Marca</v>
          </cell>
          <cell r="O11809">
            <v>0</v>
          </cell>
          <cell r="P11809">
            <v>0</v>
          </cell>
          <cell r="S11809">
            <v>82</v>
          </cell>
        </row>
        <row r="11810">
          <cell r="A11810" t="str">
            <v>TOR-GAR.5/32X1</v>
          </cell>
          <cell r="B11810" t="str">
            <v>TORNILLO GARVANZO 5/32 X 1</v>
          </cell>
          <cell r="C11810" t="str">
            <v>Tornillo Garvanzo</v>
          </cell>
          <cell r="D11810" t="str">
            <v>1.4.05.08 | Tornillería</v>
          </cell>
          <cell r="E11810" t="str">
            <v>E3-1AD</v>
          </cell>
          <cell r="F11810">
            <v>0</v>
          </cell>
          <cell r="G11810" t="str">
            <v>Unidades</v>
          </cell>
          <cell r="H11810" t="str">
            <v>Unidades</v>
          </cell>
          <cell r="K11810">
            <v>0</v>
          </cell>
          <cell r="L11810">
            <v>0</v>
          </cell>
          <cell r="M11810" t="str">
            <v>Elementos sin Marca</v>
          </cell>
          <cell r="O11810">
            <v>0</v>
          </cell>
          <cell r="P11810">
            <v>0</v>
          </cell>
          <cell r="S11810">
            <v>28.13</v>
          </cell>
        </row>
        <row r="11811">
          <cell r="A11811" t="str">
            <v>TGA-5/32X1 1/2</v>
          </cell>
          <cell r="B11811" t="str">
            <v>TORNILLO GARVANZO 5/32 X 1 1/2</v>
          </cell>
          <cell r="C11811" t="str">
            <v>Tornillo Garvanzo</v>
          </cell>
          <cell r="D11811" t="str">
            <v>1.4.05.08 | Tornillería</v>
          </cell>
          <cell r="E11811" t="str">
            <v>E3-1AD</v>
          </cell>
          <cell r="F11811">
            <v>161</v>
          </cell>
          <cell r="G11811" t="str">
            <v>Unidades</v>
          </cell>
          <cell r="H11811" t="str">
            <v>Unidades</v>
          </cell>
          <cell r="K11811">
            <v>0</v>
          </cell>
          <cell r="L11811">
            <v>0</v>
          </cell>
          <cell r="M11811" t="str">
            <v>Elementos sin Marca</v>
          </cell>
          <cell r="O11811">
            <v>50</v>
          </cell>
          <cell r="P11811">
            <v>0</v>
          </cell>
          <cell r="Q11811">
            <v>50</v>
          </cell>
          <cell r="R11811" t="str">
            <v>4</v>
          </cell>
          <cell r="S11811">
            <v>37.58</v>
          </cell>
        </row>
        <row r="11812">
          <cell r="A11812" t="str">
            <v>TGA-5/32X3</v>
          </cell>
          <cell r="B11812" t="str">
            <v>TORNILLO GARVANZO 5/32 X 3</v>
          </cell>
          <cell r="C11812" t="str">
            <v>Tornillo Garvanzo</v>
          </cell>
          <cell r="D11812" t="str">
            <v>1.4.05.08 | Tornillería</v>
          </cell>
          <cell r="E11812" t="str">
            <v>E3-1AD</v>
          </cell>
          <cell r="F11812">
            <v>10</v>
          </cell>
          <cell r="G11812" t="str">
            <v>Unidades</v>
          </cell>
          <cell r="H11812" t="str">
            <v>Unidades</v>
          </cell>
          <cell r="K11812">
            <v>0</v>
          </cell>
          <cell r="L11812">
            <v>0</v>
          </cell>
          <cell r="M11812" t="str">
            <v>Elementos sin Marca</v>
          </cell>
          <cell r="O11812">
            <v>0</v>
          </cell>
          <cell r="P11812">
            <v>0</v>
          </cell>
          <cell r="S11812">
            <v>64.2</v>
          </cell>
        </row>
        <row r="11813">
          <cell r="A11813" t="str">
            <v>TOR-GAR.5/32X3/4</v>
          </cell>
          <cell r="B11813" t="str">
            <v>TORNILLO GARVANZO 5/32 X 3/4</v>
          </cell>
          <cell r="C11813" t="str">
            <v>Tornillo Garvanzo</v>
          </cell>
          <cell r="D11813" t="str">
            <v>1.4.05.08 | Tornillería</v>
          </cell>
          <cell r="E11813" t="str">
            <v>E3-1AD</v>
          </cell>
          <cell r="F11813">
            <v>1381</v>
          </cell>
          <cell r="G11813" t="str">
            <v>Unidades</v>
          </cell>
          <cell r="H11813" t="str">
            <v>Unidades</v>
          </cell>
          <cell r="K11813">
            <v>0</v>
          </cell>
          <cell r="L11813">
            <v>0</v>
          </cell>
          <cell r="M11813" t="str">
            <v>Elementos sin Marca</v>
          </cell>
          <cell r="O11813">
            <v>100</v>
          </cell>
          <cell r="P11813">
            <v>0</v>
          </cell>
          <cell r="Q11813">
            <v>100</v>
          </cell>
          <cell r="R11813" t="str">
            <v>4</v>
          </cell>
          <cell r="S11813">
            <v>22.2</v>
          </cell>
        </row>
        <row r="11814">
          <cell r="A11814" t="str">
            <v>TGA-5/32X4</v>
          </cell>
          <cell r="B11814" t="str">
            <v>TORNILLO GARVANZO 5/32 X 4</v>
          </cell>
          <cell r="C11814" t="str">
            <v>Tornillo Garvanzo</v>
          </cell>
          <cell r="D11814" t="str">
            <v>1.4.05.08 | Tornillería</v>
          </cell>
          <cell r="E11814" t="str">
            <v>E3-1AD</v>
          </cell>
          <cell r="F11814">
            <v>1</v>
          </cell>
          <cell r="G11814" t="str">
            <v>Unidades</v>
          </cell>
          <cell r="H11814" t="str">
            <v>Unidades</v>
          </cell>
          <cell r="K11814">
            <v>0</v>
          </cell>
          <cell r="L11814">
            <v>0</v>
          </cell>
          <cell r="M11814" t="str">
            <v>Elementos sin Marca</v>
          </cell>
          <cell r="O11814">
            <v>0</v>
          </cell>
          <cell r="P11814">
            <v>0</v>
          </cell>
          <cell r="S11814">
            <v>288</v>
          </cell>
        </row>
        <row r="11815">
          <cell r="A11815" t="str">
            <v>TGA-5/32X5</v>
          </cell>
          <cell r="B11815" t="str">
            <v>TORNILLO GARVANZO 5/32 X 5</v>
          </cell>
          <cell r="C11815" t="str">
            <v>Tornillo Garvanzo</v>
          </cell>
          <cell r="D11815" t="str">
            <v>1.4.05.08 | Tornillería</v>
          </cell>
          <cell r="E11815" t="str">
            <v>E3-1AD</v>
          </cell>
          <cell r="F11815">
            <v>0</v>
          </cell>
          <cell r="G11815" t="str">
            <v>Unidades</v>
          </cell>
          <cell r="H11815" t="str">
            <v>Unidades</v>
          </cell>
          <cell r="K11815">
            <v>0</v>
          </cell>
          <cell r="L11815">
            <v>0</v>
          </cell>
          <cell r="M11815" t="str">
            <v>Elementos sin Marca</v>
          </cell>
          <cell r="O11815">
            <v>0</v>
          </cell>
          <cell r="P11815">
            <v>0</v>
          </cell>
          <cell r="S11815">
            <v>294</v>
          </cell>
        </row>
        <row r="11816">
          <cell r="A11816" t="str">
            <v>TOR-GAR.6X16</v>
          </cell>
          <cell r="B11816" t="str">
            <v>TORNILLO GARVANZO 6 X 16</v>
          </cell>
          <cell r="C11816" t="str">
            <v>Tornillo Garvanzo</v>
          </cell>
          <cell r="D11816" t="str">
            <v>1.4.05.08 | Tornillería</v>
          </cell>
          <cell r="E11816" t="str">
            <v>E3-1AD</v>
          </cell>
          <cell r="F11816">
            <v>0</v>
          </cell>
          <cell r="G11816" t="str">
            <v>Unidades</v>
          </cell>
          <cell r="H11816" t="str">
            <v>Unidades</v>
          </cell>
          <cell r="K11816">
            <v>0</v>
          </cell>
          <cell r="L11816">
            <v>0</v>
          </cell>
          <cell r="M11816" t="str">
            <v>Elementos sin Marca</v>
          </cell>
          <cell r="O11816">
            <v>0</v>
          </cell>
          <cell r="P11816">
            <v>0</v>
          </cell>
          <cell r="S11816">
            <v>113.5</v>
          </cell>
        </row>
        <row r="11817">
          <cell r="A11817" t="str">
            <v>TOR-GAR.FIJ.8*3/4</v>
          </cell>
          <cell r="B11817" t="str">
            <v>TORNILLO GARVANZO DE FIJACION AUTOPERFORANTE 8 X 3/4 PLANA</v>
          </cell>
          <cell r="C11817" t="str">
            <v>Tornillos Diversos</v>
          </cell>
          <cell r="D11817" t="str">
            <v>1.4.05.08 | Tornillería</v>
          </cell>
          <cell r="E11817" t="str">
            <v>A-2</v>
          </cell>
          <cell r="F11817">
            <v>0</v>
          </cell>
          <cell r="G11817" t="str">
            <v>Unidades</v>
          </cell>
          <cell r="H11817" t="str">
            <v>Unidades</v>
          </cell>
          <cell r="K11817">
            <v>0</v>
          </cell>
          <cell r="L11817">
            <v>0</v>
          </cell>
          <cell r="M11817" t="str">
            <v>Elementos sin Marca</v>
          </cell>
          <cell r="O11817">
            <v>0</v>
          </cell>
          <cell r="P11817">
            <v>0</v>
          </cell>
          <cell r="S11817">
            <v>40.81</v>
          </cell>
        </row>
        <row r="11818">
          <cell r="A11818" t="str">
            <v>TGA-M5X.50X0.8</v>
          </cell>
          <cell r="B11818" t="str">
            <v>TORNILLO GARVANZO M5 X 50 MM - PASO 0.80 MM</v>
          </cell>
          <cell r="C11818" t="str">
            <v>Tornillo Garvanzo</v>
          </cell>
          <cell r="D11818" t="str">
            <v>1.4.05.08 | Tornillería</v>
          </cell>
          <cell r="E11818" t="str">
            <v>E3-1AD</v>
          </cell>
          <cell r="F11818">
            <v>13</v>
          </cell>
          <cell r="G11818" t="str">
            <v>Unidades</v>
          </cell>
          <cell r="H11818" t="str">
            <v>Unidades</v>
          </cell>
          <cell r="K11818">
            <v>0</v>
          </cell>
          <cell r="L11818">
            <v>0</v>
          </cell>
          <cell r="M11818" t="str">
            <v>Elementos sin Marca</v>
          </cell>
          <cell r="O11818">
            <v>0</v>
          </cell>
          <cell r="P11818">
            <v>0</v>
          </cell>
          <cell r="S11818">
            <v>450</v>
          </cell>
        </row>
        <row r="11819">
          <cell r="A11819" t="str">
            <v>TGA-1/8.X3P</v>
          </cell>
          <cell r="B11819" t="str">
            <v>TORNILLO GARVANZO 1/8 X 3</v>
          </cell>
          <cell r="C11819" t="str">
            <v>Tornillo Garvanzo</v>
          </cell>
          <cell r="D11819" t="str">
            <v>1.4.05.08 | Tornillería</v>
          </cell>
          <cell r="E11819" t="str">
            <v>E3-1AD</v>
          </cell>
          <cell r="F11819">
            <v>0</v>
          </cell>
          <cell r="G11819" t="str">
            <v>Unidades</v>
          </cell>
          <cell r="H11819" t="str">
            <v>Unidades</v>
          </cell>
          <cell r="K11819">
            <v>0</v>
          </cell>
          <cell r="L11819">
            <v>0</v>
          </cell>
          <cell r="M11819" t="str">
            <v>Elementos sin Marca</v>
          </cell>
          <cell r="O11819">
            <v>0</v>
          </cell>
          <cell r="P11819">
            <v>0</v>
          </cell>
          <cell r="S11819">
            <v>50.42</v>
          </cell>
        </row>
        <row r="11820">
          <cell r="A11820" t="str">
            <v>TGO-316.X1P</v>
          </cell>
          <cell r="B11820" t="str">
            <v>TORNILLO GOLOSO 3/16 X 1 PULGADAS INOXIDABLE</v>
          </cell>
          <cell r="C11820" t="str">
            <v>Tornillo Goloso</v>
          </cell>
          <cell r="D11820" t="str">
            <v>1.4.05.08 | Tornillería</v>
          </cell>
          <cell r="E11820" t="str">
            <v>E3-1BA</v>
          </cell>
          <cell r="F11820">
            <v>0</v>
          </cell>
          <cell r="G11820" t="str">
            <v>Unidades</v>
          </cell>
          <cell r="H11820" t="str">
            <v>Unidades</v>
          </cell>
          <cell r="K11820">
            <v>0</v>
          </cell>
          <cell r="L11820">
            <v>0</v>
          </cell>
          <cell r="M11820" t="str">
            <v>Elementos sin Marca</v>
          </cell>
          <cell r="O11820">
            <v>0</v>
          </cell>
          <cell r="P11820">
            <v>0</v>
          </cell>
          <cell r="S11820">
            <v>317.39</v>
          </cell>
        </row>
        <row r="11821">
          <cell r="A11821" t="str">
            <v>TGO-316.X1Z</v>
          </cell>
          <cell r="B11821" t="str">
            <v>TORNILLO GOLOSO 3/16 X 1" ZINCADO</v>
          </cell>
          <cell r="C11821" t="str">
            <v>Tornillo Goloso</v>
          </cell>
          <cell r="D11821" t="str">
            <v>1.4.05.08 | Tornillería</v>
          </cell>
          <cell r="E11821" t="str">
            <v>E3-1BA</v>
          </cell>
          <cell r="F11821">
            <v>0</v>
          </cell>
          <cell r="G11821" t="str">
            <v>Unidades</v>
          </cell>
          <cell r="H11821" t="str">
            <v>Unidades</v>
          </cell>
          <cell r="K11821">
            <v>0</v>
          </cell>
          <cell r="L11821">
            <v>0</v>
          </cell>
          <cell r="M11821" t="str">
            <v>Elementos sin Marca</v>
          </cell>
          <cell r="O11821">
            <v>0</v>
          </cell>
          <cell r="P11821">
            <v>0</v>
          </cell>
          <cell r="S11821">
            <v>52.27</v>
          </cell>
        </row>
        <row r="11822">
          <cell r="A11822" t="str">
            <v>TOR-GOL.812</v>
          </cell>
          <cell r="B11822" t="str">
            <v>TORNILLO GOLOSO LAMINA 8 X 1/2” ESTRELLA INOX</v>
          </cell>
          <cell r="C11822" t="str">
            <v>Tornillo Goloso</v>
          </cell>
          <cell r="D11822" t="str">
            <v>1.4.05.08 | Tornillería</v>
          </cell>
          <cell r="E11822" t="str">
            <v>E3-1BA</v>
          </cell>
          <cell r="F11822">
            <v>0</v>
          </cell>
          <cell r="G11822" t="str">
            <v>Unidades</v>
          </cell>
          <cell r="H11822" t="str">
            <v>Unidades</v>
          </cell>
          <cell r="K11822">
            <v>0</v>
          </cell>
          <cell r="L11822">
            <v>0</v>
          </cell>
          <cell r="M11822" t="str">
            <v>Elementos sin Marca</v>
          </cell>
          <cell r="O11822">
            <v>0</v>
          </cell>
          <cell r="P11822">
            <v>0</v>
          </cell>
          <cell r="S11822">
            <v>105.2</v>
          </cell>
        </row>
        <row r="11823">
          <cell r="A11823" t="str">
            <v>TIN-HEX-M8X20</v>
          </cell>
          <cell r="B11823" t="str">
            <v>TORNILLO HEX  INOX M8 X 20MM - PASO 1.25MM</v>
          </cell>
          <cell r="C11823" t="str">
            <v>Tornillo M</v>
          </cell>
          <cell r="D11823" t="str">
            <v>1.4.05.08 | Tornillería</v>
          </cell>
          <cell r="E11823" t="str">
            <v>A-3</v>
          </cell>
          <cell r="F11823">
            <v>1</v>
          </cell>
          <cell r="G11823" t="str">
            <v>Unidades</v>
          </cell>
          <cell r="H11823" t="str">
            <v>Unidades</v>
          </cell>
          <cell r="K11823">
            <v>0</v>
          </cell>
          <cell r="L11823">
            <v>0</v>
          </cell>
          <cell r="M11823" t="str">
            <v>Elementos sin Marca</v>
          </cell>
          <cell r="O11823">
            <v>0</v>
          </cell>
          <cell r="P11823">
            <v>0</v>
          </cell>
          <cell r="S11823">
            <v>672.25</v>
          </cell>
        </row>
        <row r="11824">
          <cell r="A11824" t="str">
            <v>THE-112.412</v>
          </cell>
          <cell r="B11824" t="str">
            <v>TORNILLO HEX 1 1/2 X 4 1/2 - GALVANIZADO REF. A325 TIPO 1</v>
          </cell>
          <cell r="C11824" t="str">
            <v>Tornillo Hexágono</v>
          </cell>
          <cell r="D11824" t="str">
            <v>1.4.05.08 | Tornillería</v>
          </cell>
          <cell r="E11824" t="str">
            <v>B-3</v>
          </cell>
          <cell r="F11824">
            <v>0</v>
          </cell>
          <cell r="G11824" t="str">
            <v>Unidades</v>
          </cell>
          <cell r="H11824" t="str">
            <v>Unidades</v>
          </cell>
          <cell r="K11824">
            <v>0</v>
          </cell>
          <cell r="L11824">
            <v>0</v>
          </cell>
          <cell r="M11824" t="str">
            <v>Elementos sin Marca</v>
          </cell>
          <cell r="O11824">
            <v>0</v>
          </cell>
          <cell r="P11824">
            <v>0</v>
          </cell>
          <cell r="S11824">
            <v>13406</v>
          </cell>
        </row>
        <row r="11825">
          <cell r="A11825" t="str">
            <v>TOR-1/2.X6O</v>
          </cell>
          <cell r="B11825" t="str">
            <v>TORNILLO HEX 1 1/2 X 6 UNC - GRADO 5</v>
          </cell>
          <cell r="C11825" t="str">
            <v>Tornillo Grado</v>
          </cell>
          <cell r="D11825" t="str">
            <v>1.4.05.08 | Tornillería</v>
          </cell>
          <cell r="E11825" t="str">
            <v>A-5</v>
          </cell>
          <cell r="F11825">
            <v>0</v>
          </cell>
          <cell r="G11825" t="str">
            <v>Unidades</v>
          </cell>
          <cell r="H11825" t="str">
            <v>Unidades</v>
          </cell>
          <cell r="K11825">
            <v>0</v>
          </cell>
          <cell r="L11825">
            <v>0</v>
          </cell>
          <cell r="M11825" t="str">
            <v>Elementos sin Marca</v>
          </cell>
          <cell r="O11825">
            <v>0</v>
          </cell>
          <cell r="P11825">
            <v>0</v>
          </cell>
          <cell r="S11825">
            <v>13495</v>
          </cell>
        </row>
        <row r="11826">
          <cell r="A11826" t="str">
            <v>THE-114.3PU</v>
          </cell>
          <cell r="B11826" t="str">
            <v>TORNILLO HEX 1 1/4 X 3 - GALVANIZADO REF. A325 TIPO 1</v>
          </cell>
          <cell r="C11826" t="str">
            <v>Tornillo Hexágono</v>
          </cell>
          <cell r="D11826" t="str">
            <v>1.4.05.08 | Tornillería</v>
          </cell>
          <cell r="E11826" t="str">
            <v>B-3</v>
          </cell>
          <cell r="F11826">
            <v>0</v>
          </cell>
          <cell r="G11826" t="str">
            <v>Unidades</v>
          </cell>
          <cell r="H11826" t="str">
            <v>Unidades</v>
          </cell>
          <cell r="K11826">
            <v>0</v>
          </cell>
          <cell r="L11826">
            <v>0</v>
          </cell>
          <cell r="M11826" t="str">
            <v>Elementos sin Marca</v>
          </cell>
          <cell r="O11826">
            <v>0</v>
          </cell>
          <cell r="P11826">
            <v>0</v>
          </cell>
        </row>
        <row r="11827">
          <cell r="A11827" t="str">
            <v>THE-1/4.X 3 1/2 GALV</v>
          </cell>
          <cell r="B11827" t="str">
            <v>TORNILLO HEX 1 1/4 X 3 1/2 - GALVANIZADO REF. A325 TIPO 1</v>
          </cell>
          <cell r="C11827" t="str">
            <v>Tornillo Hexágono</v>
          </cell>
          <cell r="D11827" t="str">
            <v>1.4.05.08 | Tornillería</v>
          </cell>
          <cell r="E11827" t="str">
            <v>B-3</v>
          </cell>
          <cell r="F11827">
            <v>1</v>
          </cell>
          <cell r="G11827" t="str">
            <v>Unidades</v>
          </cell>
          <cell r="H11827" t="str">
            <v>Unidades</v>
          </cell>
          <cell r="K11827">
            <v>0</v>
          </cell>
          <cell r="L11827">
            <v>0</v>
          </cell>
          <cell r="M11827" t="str">
            <v>Elementos sin Marca</v>
          </cell>
          <cell r="O11827">
            <v>0</v>
          </cell>
          <cell r="P11827">
            <v>0</v>
          </cell>
          <cell r="S11827">
            <v>9400</v>
          </cell>
        </row>
        <row r="11828">
          <cell r="A11828" t="str">
            <v>TOR-HEX.1.1/4X3.1/2.GR5</v>
          </cell>
          <cell r="B11828" t="str">
            <v>TORNILLO HEX 1 1/4 X 3 1/2 - GRADO 5</v>
          </cell>
          <cell r="C11828" t="str">
            <v>Tornillo Grado</v>
          </cell>
          <cell r="D11828" t="str">
            <v>1.4.05.08 | Tornillería</v>
          </cell>
          <cell r="E11828" t="str">
            <v>A-5</v>
          </cell>
          <cell r="F11828">
            <v>0</v>
          </cell>
          <cell r="G11828" t="str">
            <v>Unidades</v>
          </cell>
          <cell r="H11828" t="str">
            <v>Unidades</v>
          </cell>
          <cell r="K11828">
            <v>0</v>
          </cell>
          <cell r="L11828">
            <v>0</v>
          </cell>
          <cell r="M11828" t="str">
            <v>Elementos sin Marca</v>
          </cell>
          <cell r="O11828">
            <v>0</v>
          </cell>
          <cell r="P11828">
            <v>0</v>
          </cell>
          <cell r="S11828">
            <v>9342.2999999999993</v>
          </cell>
        </row>
        <row r="11829">
          <cell r="A11829" t="str">
            <v>TOR-HEX.1.1/4X3.1/2.GR8</v>
          </cell>
          <cell r="B11829" t="str">
            <v>TORNILLO HEX 1 1/4 X 3 1/2 - GRADO 8</v>
          </cell>
          <cell r="C11829" t="str">
            <v>Tornillo Grado</v>
          </cell>
          <cell r="D11829" t="str">
            <v>1.4.05.08 | Tornillería</v>
          </cell>
          <cell r="E11829" t="str">
            <v>A-5</v>
          </cell>
          <cell r="F11829">
            <v>0</v>
          </cell>
          <cell r="G11829" t="str">
            <v>Unidades</v>
          </cell>
          <cell r="H11829" t="str">
            <v>Unidades</v>
          </cell>
          <cell r="K11829">
            <v>0</v>
          </cell>
          <cell r="L11829">
            <v>0</v>
          </cell>
          <cell r="M11829" t="str">
            <v>Elementos sin Marca</v>
          </cell>
          <cell r="O11829">
            <v>0</v>
          </cell>
          <cell r="P11829">
            <v>0</v>
          </cell>
          <cell r="S11829">
            <v>7375.5</v>
          </cell>
        </row>
        <row r="11830">
          <cell r="A11830" t="str">
            <v>TOR-HEX.1.1/4X4.A325</v>
          </cell>
          <cell r="B11830" t="str">
            <v>TORNILLO HEX 1 1/4 X 4 - GALVANIZADO REF. A325 TIPO 1</v>
          </cell>
          <cell r="C11830" t="str">
            <v>Tornillo Hexágono</v>
          </cell>
          <cell r="D11830" t="str">
            <v>1.4.05.08 | Tornillería</v>
          </cell>
          <cell r="E11830" t="str">
            <v>B-3</v>
          </cell>
          <cell r="F11830">
            <v>0</v>
          </cell>
          <cell r="G11830" t="str">
            <v>Unidades</v>
          </cell>
          <cell r="H11830" t="str">
            <v>Unidades</v>
          </cell>
          <cell r="K11830">
            <v>0</v>
          </cell>
          <cell r="L11830">
            <v>0</v>
          </cell>
          <cell r="M11830" t="str">
            <v>Elementos sin Marca</v>
          </cell>
          <cell r="O11830">
            <v>0</v>
          </cell>
          <cell r="P11830">
            <v>0</v>
          </cell>
          <cell r="S11830">
            <v>10420.27</v>
          </cell>
        </row>
        <row r="11831">
          <cell r="A11831" t="str">
            <v>TOR-114.490</v>
          </cell>
          <cell r="B11831" t="str">
            <v>TORNILLO HEX 1 1/4 X 4 - GALVANIZADO REF. A490</v>
          </cell>
          <cell r="C11831" t="str">
            <v>Tornillo Hexágono</v>
          </cell>
          <cell r="D11831" t="str">
            <v>1.4.05.08 | Tornillería</v>
          </cell>
          <cell r="E11831" t="str">
            <v>B-3</v>
          </cell>
          <cell r="F11831">
            <v>0</v>
          </cell>
          <cell r="G11831" t="str">
            <v>Unidades</v>
          </cell>
          <cell r="H11831" t="str">
            <v>Unidades</v>
          </cell>
          <cell r="K11831">
            <v>0</v>
          </cell>
          <cell r="L11831">
            <v>0</v>
          </cell>
          <cell r="M11831" t="str">
            <v>Elementos sin Marca</v>
          </cell>
          <cell r="O11831">
            <v>0</v>
          </cell>
          <cell r="P11831">
            <v>0</v>
          </cell>
          <cell r="S11831">
            <v>16688.25</v>
          </cell>
        </row>
        <row r="11832">
          <cell r="A11832" t="str">
            <v>TOR-HEX.1.1/4X4.GR5</v>
          </cell>
          <cell r="B11832" t="str">
            <v>TORNILLO HEX 1 1/4 X 4 - GRADO 5</v>
          </cell>
          <cell r="C11832" t="str">
            <v>Tornillo Grado</v>
          </cell>
          <cell r="D11832" t="str">
            <v>1.4.05.08 | Tornillería</v>
          </cell>
          <cell r="E11832" t="str">
            <v>A-5</v>
          </cell>
          <cell r="F11832">
            <v>0</v>
          </cell>
          <cell r="G11832" t="str">
            <v>Unidades</v>
          </cell>
          <cell r="H11832" t="str">
            <v>Unidades</v>
          </cell>
          <cell r="K11832">
            <v>0</v>
          </cell>
          <cell r="L11832">
            <v>0</v>
          </cell>
          <cell r="M11832" t="str">
            <v>Elementos sin Marca</v>
          </cell>
          <cell r="O11832">
            <v>0</v>
          </cell>
          <cell r="P11832">
            <v>0</v>
          </cell>
          <cell r="S11832">
            <v>14159.52</v>
          </cell>
        </row>
        <row r="11833">
          <cell r="A11833" t="str">
            <v>THE-1/4.GR5.51/2</v>
          </cell>
          <cell r="B11833" t="str">
            <v>TORNILLO HEX 1 1/4 X 5 1/2 - GRADO 5</v>
          </cell>
          <cell r="C11833" t="str">
            <v>Tornillo Grado</v>
          </cell>
          <cell r="D11833" t="str">
            <v>1.4.05.08 | Tornillería</v>
          </cell>
          <cell r="E11833" t="str">
            <v>A-5</v>
          </cell>
          <cell r="F11833">
            <v>0</v>
          </cell>
          <cell r="G11833" t="str">
            <v>Unidades</v>
          </cell>
          <cell r="H11833" t="str">
            <v>Unidades</v>
          </cell>
          <cell r="K11833">
            <v>0</v>
          </cell>
          <cell r="L11833">
            <v>0</v>
          </cell>
          <cell r="M11833" t="str">
            <v>Elementos sin Marca</v>
          </cell>
          <cell r="O11833">
            <v>0</v>
          </cell>
          <cell r="P11833">
            <v>0</v>
          </cell>
          <cell r="S11833">
            <v>12898.3</v>
          </cell>
        </row>
        <row r="11834">
          <cell r="A11834" t="str">
            <v>TOR-HEX.1.1/4X5.GR5</v>
          </cell>
          <cell r="B11834" t="str">
            <v>TORNILLO HEX 1 1/4 X 5 GRADO 5 - 7 HPP</v>
          </cell>
          <cell r="C11834" t="str">
            <v>Tuerca Hexágona Grado</v>
          </cell>
          <cell r="D11834" t="str">
            <v>1.4.05.08 | Tornillería</v>
          </cell>
          <cell r="E11834" t="str">
            <v>F-1</v>
          </cell>
          <cell r="F11834">
            <v>0</v>
          </cell>
          <cell r="G11834" t="str">
            <v>Unidades</v>
          </cell>
          <cell r="H11834" t="str">
            <v>Unidades</v>
          </cell>
          <cell r="K11834">
            <v>0</v>
          </cell>
          <cell r="L11834">
            <v>0</v>
          </cell>
          <cell r="M11834" t="str">
            <v>Elementos sin Marca</v>
          </cell>
          <cell r="O11834">
            <v>0</v>
          </cell>
          <cell r="P11834">
            <v>0</v>
          </cell>
          <cell r="S11834">
            <v>24605.3</v>
          </cell>
        </row>
        <row r="11835">
          <cell r="A11835" t="str">
            <v>THE-114.X6P</v>
          </cell>
          <cell r="B11835" t="str">
            <v>TORNILLO HEX 1 1/4 X 6 - GALVANIZADO 7HPP REF A325 TIPO 1</v>
          </cell>
          <cell r="C11835" t="str">
            <v>Tornillo Hexágono</v>
          </cell>
          <cell r="D11835" t="str">
            <v>1.4.05.08 | Tornillería</v>
          </cell>
          <cell r="E11835" t="str">
            <v>B-3</v>
          </cell>
          <cell r="F11835">
            <v>0</v>
          </cell>
          <cell r="G11835" t="str">
            <v>Unidades</v>
          </cell>
          <cell r="H11835" t="str">
            <v>Unidades</v>
          </cell>
          <cell r="K11835">
            <v>0</v>
          </cell>
          <cell r="L11835">
            <v>0</v>
          </cell>
          <cell r="M11835" t="str">
            <v>Elementos sin Marca</v>
          </cell>
          <cell r="O11835">
            <v>0</v>
          </cell>
          <cell r="P11835">
            <v>0</v>
          </cell>
          <cell r="S11835">
            <v>14522.78</v>
          </cell>
        </row>
        <row r="11836">
          <cell r="A11836" t="str">
            <v>THE-1 1/4X6-G5</v>
          </cell>
          <cell r="B11836" t="str">
            <v>TORNILLO HEX 1 1/4 X 6 - GRADO 5</v>
          </cell>
          <cell r="C11836" t="str">
            <v>Tornillo Grado</v>
          </cell>
          <cell r="D11836" t="str">
            <v>1.4.05.08 | Tornillería</v>
          </cell>
          <cell r="E11836" t="str">
            <v>A-5</v>
          </cell>
          <cell r="F11836">
            <v>4</v>
          </cell>
          <cell r="G11836" t="str">
            <v>Unidades</v>
          </cell>
          <cell r="H11836" t="str">
            <v>Unidades</v>
          </cell>
          <cell r="K11836">
            <v>0</v>
          </cell>
          <cell r="L11836">
            <v>0</v>
          </cell>
          <cell r="M11836" t="str">
            <v>Elementos sin Marca</v>
          </cell>
          <cell r="O11836">
            <v>0</v>
          </cell>
          <cell r="P11836">
            <v>0</v>
          </cell>
          <cell r="S11836">
            <v>17418.240000000002</v>
          </cell>
        </row>
        <row r="11837">
          <cell r="A11837" t="str">
            <v>THE-114.X8P</v>
          </cell>
          <cell r="B11837" t="str">
            <v>TORNILLO HEX 1 1/4 X 8 - GALVANIZADO 8HPP REF. A325 TIPO 1</v>
          </cell>
          <cell r="C11837" t="str">
            <v>Tornillo Hexágono</v>
          </cell>
          <cell r="D11837" t="str">
            <v>1.4.05.08 | Tornillería</v>
          </cell>
          <cell r="E11837" t="str">
            <v>B-3</v>
          </cell>
          <cell r="F11837">
            <v>0</v>
          </cell>
          <cell r="G11837" t="str">
            <v>Unidades</v>
          </cell>
          <cell r="H11837" t="str">
            <v>Unidades</v>
          </cell>
          <cell r="K11837">
            <v>0</v>
          </cell>
          <cell r="L11837">
            <v>0</v>
          </cell>
          <cell r="M11837" t="str">
            <v>Elementos sin Marca</v>
          </cell>
          <cell r="O11837">
            <v>0</v>
          </cell>
          <cell r="P11837">
            <v>0</v>
          </cell>
          <cell r="S11837">
            <v>16190</v>
          </cell>
        </row>
        <row r="11838">
          <cell r="A11838" t="str">
            <v>THE-114.8G5</v>
          </cell>
          <cell r="B11838" t="str">
            <v>TORNILLO HEX 1 1/4 X 8 - GRADO 5</v>
          </cell>
          <cell r="C11838" t="str">
            <v>Tornillo Grado</v>
          </cell>
          <cell r="D11838" t="str">
            <v>1.4.05.08 | Tornillería</v>
          </cell>
          <cell r="E11838" t="str">
            <v>A-5</v>
          </cell>
          <cell r="F11838">
            <v>0</v>
          </cell>
          <cell r="G11838" t="str">
            <v>Unidades</v>
          </cell>
          <cell r="H11838" t="str">
            <v>Unidades</v>
          </cell>
          <cell r="K11838">
            <v>0</v>
          </cell>
          <cell r="L11838">
            <v>0</v>
          </cell>
          <cell r="M11838" t="str">
            <v>Elementos sin Marca</v>
          </cell>
          <cell r="O11838">
            <v>0</v>
          </cell>
          <cell r="P11838">
            <v>0</v>
          </cell>
          <cell r="S11838">
            <v>23106.400000000001</v>
          </cell>
        </row>
        <row r="11839">
          <cell r="A11839" t="str">
            <v>THE-118.312</v>
          </cell>
          <cell r="B11839" t="str">
            <v>TORNILLO HEX 1 1/8 X 3 1/2 -  GALVANIZADO REF. A325 TIPO 1 7HPP</v>
          </cell>
          <cell r="C11839" t="str">
            <v>Tornillo Hexágono</v>
          </cell>
          <cell r="D11839" t="str">
            <v>1.4.05.08 | Tornillería</v>
          </cell>
          <cell r="E11839" t="str">
            <v>B-3</v>
          </cell>
          <cell r="F11839">
            <v>0</v>
          </cell>
          <cell r="G11839" t="str">
            <v>Unidades</v>
          </cell>
          <cell r="H11839" t="str">
            <v>Unidades</v>
          </cell>
          <cell r="K11839">
            <v>0</v>
          </cell>
          <cell r="L11839">
            <v>0</v>
          </cell>
          <cell r="M11839" t="str">
            <v>Elementos sin Marca</v>
          </cell>
          <cell r="O11839">
            <v>0</v>
          </cell>
          <cell r="P11839">
            <v>0</v>
          </cell>
          <cell r="S11839">
            <v>8039.56</v>
          </cell>
        </row>
        <row r="11840">
          <cell r="A11840" t="str">
            <v>TOR-118.47H</v>
          </cell>
          <cell r="B11840" t="str">
            <v>TORNILLO HEX 1 1/8 X 4 -  GALVANIZADO REF. A325 TIPO 1 7HPP</v>
          </cell>
          <cell r="C11840" t="str">
            <v>Tornillo Hexágono</v>
          </cell>
          <cell r="D11840" t="str">
            <v>1.4.05.08 | Tornillería</v>
          </cell>
          <cell r="E11840" t="str">
            <v>B-3</v>
          </cell>
          <cell r="F11840">
            <v>0</v>
          </cell>
          <cell r="G11840" t="str">
            <v>Unidades</v>
          </cell>
          <cell r="H11840" t="str">
            <v>Unidades</v>
          </cell>
          <cell r="K11840">
            <v>0</v>
          </cell>
          <cell r="L11840">
            <v>0</v>
          </cell>
          <cell r="M11840" t="str">
            <v>Elementos sin Marca</v>
          </cell>
          <cell r="O11840">
            <v>0</v>
          </cell>
          <cell r="P11840">
            <v>0</v>
          </cell>
          <cell r="S11840">
            <v>6959.91</v>
          </cell>
        </row>
        <row r="11841">
          <cell r="A11841" t="str">
            <v>THE-11/8X4-G5</v>
          </cell>
          <cell r="B11841" t="str">
            <v>TORNILLO HEX 1 1/8 X 4 - GRADO 5</v>
          </cell>
          <cell r="C11841" t="str">
            <v>Tornillo Grado</v>
          </cell>
          <cell r="D11841" t="str">
            <v>1.4.05.08 | Tornillería</v>
          </cell>
          <cell r="E11841" t="str">
            <v>A-5</v>
          </cell>
          <cell r="F11841">
            <v>0</v>
          </cell>
          <cell r="G11841" t="str">
            <v>Unidades</v>
          </cell>
          <cell r="H11841" t="str">
            <v>Unidades</v>
          </cell>
          <cell r="K11841">
            <v>0</v>
          </cell>
          <cell r="L11841">
            <v>0</v>
          </cell>
          <cell r="M11841" t="str">
            <v>Elementos sin Marca</v>
          </cell>
          <cell r="O11841">
            <v>0</v>
          </cell>
          <cell r="P11841">
            <v>0</v>
          </cell>
          <cell r="S11841">
            <v>10400</v>
          </cell>
        </row>
        <row r="11842">
          <cell r="A11842" t="str">
            <v>TOR-HEX.412</v>
          </cell>
          <cell r="B11842" t="str">
            <v>TORNILLO HEX 1 1/8 X 4 1/2 - GRADO 5</v>
          </cell>
          <cell r="C11842" t="str">
            <v>Tornillo Grado</v>
          </cell>
          <cell r="D11842" t="str">
            <v>1.4.05.08 | Tornillería</v>
          </cell>
          <cell r="E11842" t="str">
            <v>A-5</v>
          </cell>
          <cell r="F11842">
            <v>6</v>
          </cell>
          <cell r="G11842" t="str">
            <v>Unidades</v>
          </cell>
          <cell r="H11842" t="str">
            <v>Unidades</v>
          </cell>
          <cell r="K11842">
            <v>0</v>
          </cell>
          <cell r="L11842">
            <v>0</v>
          </cell>
          <cell r="M11842" t="str">
            <v>Elementos sin Marca</v>
          </cell>
          <cell r="O11842">
            <v>0</v>
          </cell>
          <cell r="P11842">
            <v>0</v>
          </cell>
          <cell r="S11842">
            <v>7560</v>
          </cell>
        </row>
        <row r="11843">
          <cell r="A11843" t="str">
            <v>TOR-10P.11/8</v>
          </cell>
          <cell r="B11843" t="str">
            <v>TORNILLO HEX 1 1/8” X 10” - GRADO  5</v>
          </cell>
          <cell r="C11843" t="str">
            <v>Tornillo Grado</v>
          </cell>
          <cell r="D11843" t="str">
            <v>1.4.05.08 | Tornillería</v>
          </cell>
          <cell r="E11843" t="str">
            <v>A-5</v>
          </cell>
          <cell r="F11843">
            <v>0</v>
          </cell>
          <cell r="G11843" t="str">
            <v>Unidades</v>
          </cell>
          <cell r="H11843" t="str">
            <v>Unidades</v>
          </cell>
          <cell r="K11843">
            <v>0</v>
          </cell>
          <cell r="L11843">
            <v>0</v>
          </cell>
          <cell r="M11843" t="str">
            <v>Elementos sin Marca</v>
          </cell>
          <cell r="O11843">
            <v>0</v>
          </cell>
          <cell r="P11843">
            <v>0</v>
          </cell>
          <cell r="S11843">
            <v>29240.18</v>
          </cell>
        </row>
        <row r="11844">
          <cell r="A11844" t="str">
            <v>THE-1X1 1/2-G5</v>
          </cell>
          <cell r="B11844" t="str">
            <v>TORNILLO HEX 1 X 1 1/2 - GRADO 5 - TODO ROSCA</v>
          </cell>
          <cell r="C11844" t="str">
            <v>Tornillo Grado</v>
          </cell>
          <cell r="D11844" t="str">
            <v>1.4.05.08 | Tornillería</v>
          </cell>
          <cell r="E11844" t="str">
            <v>A-5</v>
          </cell>
          <cell r="F11844">
            <v>0</v>
          </cell>
          <cell r="G11844" t="str">
            <v>Unidades</v>
          </cell>
          <cell r="H11844" t="str">
            <v>Unidades</v>
          </cell>
          <cell r="K11844">
            <v>0</v>
          </cell>
          <cell r="L11844">
            <v>0</v>
          </cell>
          <cell r="M11844" t="str">
            <v>Elementos sin Marca</v>
          </cell>
          <cell r="O11844">
            <v>0</v>
          </cell>
          <cell r="P11844">
            <v>0</v>
          </cell>
          <cell r="S11844">
            <v>1712</v>
          </cell>
        </row>
        <row r="11845">
          <cell r="A11845" t="str">
            <v>THE-1XX.15.GR.8</v>
          </cell>
          <cell r="B11845" t="str">
            <v>TORNILLO HEX 1 X 15 - GRADO8</v>
          </cell>
          <cell r="C11845" t="str">
            <v>Tornillo Grado</v>
          </cell>
          <cell r="D11845" t="str">
            <v>1.4.05.08 | Tornillería</v>
          </cell>
          <cell r="E11845" t="str">
            <v>A-5</v>
          </cell>
          <cell r="F11845">
            <v>0</v>
          </cell>
          <cell r="G11845" t="str">
            <v>Unidades</v>
          </cell>
          <cell r="H11845" t="str">
            <v>Unidades</v>
          </cell>
          <cell r="K11845">
            <v>0</v>
          </cell>
          <cell r="L11845">
            <v>0</v>
          </cell>
          <cell r="M11845" t="str">
            <v>Elementos sin Marca</v>
          </cell>
          <cell r="O11845">
            <v>0</v>
          </cell>
          <cell r="P11845">
            <v>0</v>
          </cell>
          <cell r="S11845">
            <v>12683.33</v>
          </cell>
        </row>
        <row r="11846">
          <cell r="A11846" t="str">
            <v>TOR-1X2.GALV.A325.T1</v>
          </cell>
          <cell r="B11846" t="str">
            <v>TORNILLO HEX 1 X 2 - GALVANIZADO  REF. A325 TIPO 1</v>
          </cell>
          <cell r="C11846" t="str">
            <v>Tornillo Hexágono</v>
          </cell>
          <cell r="D11846" t="str">
            <v>1.4.05.08 | Tornillería</v>
          </cell>
          <cell r="E11846" t="str">
            <v>B-4</v>
          </cell>
          <cell r="F11846">
            <v>0</v>
          </cell>
          <cell r="G11846" t="str">
            <v>Unidades</v>
          </cell>
          <cell r="H11846" t="str">
            <v>Unidades</v>
          </cell>
          <cell r="K11846">
            <v>0</v>
          </cell>
          <cell r="L11846">
            <v>0</v>
          </cell>
          <cell r="M11846" t="str">
            <v>Elementos sin Marca</v>
          </cell>
          <cell r="O11846">
            <v>0</v>
          </cell>
          <cell r="P11846">
            <v>0</v>
          </cell>
          <cell r="S11846">
            <v>3928.65</v>
          </cell>
        </row>
        <row r="11847">
          <cell r="A11847" t="str">
            <v>THE-1X2-G5</v>
          </cell>
          <cell r="B11847" t="str">
            <v>TORNILLO HEX 1 X 2 - GRADO 5</v>
          </cell>
          <cell r="C11847" t="str">
            <v>Tornillo Grado</v>
          </cell>
          <cell r="D11847" t="str">
            <v>1.4.05.08 | Tornillería</v>
          </cell>
          <cell r="E11847" t="str">
            <v>A-5</v>
          </cell>
          <cell r="F11847">
            <v>0</v>
          </cell>
          <cell r="G11847" t="str">
            <v>Unidades</v>
          </cell>
          <cell r="H11847" t="str">
            <v>Unidades</v>
          </cell>
          <cell r="K11847">
            <v>0</v>
          </cell>
          <cell r="L11847">
            <v>0</v>
          </cell>
          <cell r="M11847" t="str">
            <v>Elementos sin Marca</v>
          </cell>
          <cell r="O11847">
            <v>0</v>
          </cell>
          <cell r="P11847">
            <v>0</v>
          </cell>
          <cell r="S11847">
            <v>2247.75</v>
          </cell>
        </row>
        <row r="11848">
          <cell r="A11848" t="str">
            <v>THE-1X2-G8</v>
          </cell>
          <cell r="B11848" t="str">
            <v>TORNILLO HEX 1 X 2 - GRADO 8</v>
          </cell>
          <cell r="C11848" t="str">
            <v>Tornillo Grado</v>
          </cell>
          <cell r="D11848" t="str">
            <v>1.4.05.08 | Tornillería</v>
          </cell>
          <cell r="E11848" t="str">
            <v>A-5</v>
          </cell>
          <cell r="F11848">
            <v>0</v>
          </cell>
          <cell r="G11848" t="str">
            <v>Unidades</v>
          </cell>
          <cell r="H11848" t="str">
            <v>Unidades</v>
          </cell>
          <cell r="K11848">
            <v>0</v>
          </cell>
          <cell r="L11848">
            <v>0</v>
          </cell>
          <cell r="M11848" t="str">
            <v>Elementos sin Marca</v>
          </cell>
          <cell r="O11848">
            <v>0</v>
          </cell>
          <cell r="P11848">
            <v>0</v>
          </cell>
          <cell r="S11848">
            <v>6696.08</v>
          </cell>
        </row>
        <row r="11849">
          <cell r="A11849" t="str">
            <v>THE-1X2 1/2-G8</v>
          </cell>
          <cell r="B11849" t="str">
            <v>TORNILLO HEX 1 X 2 1/2 - GRADO 8</v>
          </cell>
          <cell r="C11849" t="str">
            <v>Tornillo Grado</v>
          </cell>
          <cell r="D11849" t="str">
            <v>1.4.05.08 | Tornillería</v>
          </cell>
          <cell r="E11849" t="str">
            <v>A-5</v>
          </cell>
          <cell r="F11849">
            <v>8</v>
          </cell>
          <cell r="G11849" t="str">
            <v>Unidades</v>
          </cell>
          <cell r="H11849" t="str">
            <v>Unidades</v>
          </cell>
          <cell r="K11849">
            <v>0</v>
          </cell>
          <cell r="L11849">
            <v>0</v>
          </cell>
          <cell r="M11849" t="str">
            <v>Elementos sin Marca</v>
          </cell>
          <cell r="O11849">
            <v>0</v>
          </cell>
          <cell r="P11849">
            <v>0</v>
          </cell>
          <cell r="S11849">
            <v>3608.02</v>
          </cell>
        </row>
        <row r="11850">
          <cell r="A11850" t="str">
            <v>THE-GR8.1X2.1/2.RF</v>
          </cell>
          <cell r="B11850" t="str">
            <v>TORNILLO HEX 1 X 2 1/2 GRADO 8 - ROSCA FINA</v>
          </cell>
          <cell r="C11850" t="str">
            <v>Consumible Maquinaria y Equipos</v>
          </cell>
          <cell r="D11850" t="str">
            <v>1.4.55.20 | Materiales y Suministros</v>
          </cell>
          <cell r="F11850">
            <v>0</v>
          </cell>
          <cell r="G11850" t="str">
            <v>Unidades</v>
          </cell>
          <cell r="H11850" t="str">
            <v>Unidades</v>
          </cell>
          <cell r="K11850">
            <v>0</v>
          </cell>
          <cell r="L11850">
            <v>0</v>
          </cell>
          <cell r="M11850" t="str">
            <v>Elementos sin Marca</v>
          </cell>
          <cell r="O11850">
            <v>0</v>
          </cell>
          <cell r="P11850">
            <v>0</v>
          </cell>
          <cell r="S11850">
            <v>4406.5</v>
          </cell>
        </row>
        <row r="11851">
          <cell r="A11851" t="str">
            <v>TOR-HEX.1X2.1/2</v>
          </cell>
          <cell r="B11851" t="str">
            <v>TORNILLO HEX 1 X 2 1/2" GALVANIZADO REF. A325 TIPO 1</v>
          </cell>
          <cell r="C11851" t="str">
            <v>Tornillo Hexágono</v>
          </cell>
          <cell r="D11851" t="str">
            <v>1.4.05.08 | Tornillería</v>
          </cell>
          <cell r="E11851" t="str">
            <v>B-4</v>
          </cell>
          <cell r="F11851">
            <v>34</v>
          </cell>
          <cell r="G11851" t="str">
            <v>Unidades</v>
          </cell>
          <cell r="H11851" t="str">
            <v>Unidades</v>
          </cell>
          <cell r="K11851">
            <v>0</v>
          </cell>
          <cell r="L11851">
            <v>0</v>
          </cell>
          <cell r="M11851" t="str">
            <v>Elementos sin Marca</v>
          </cell>
          <cell r="O11851">
            <v>1</v>
          </cell>
          <cell r="P11851">
            <v>0</v>
          </cell>
          <cell r="S11851">
            <v>4577.92</v>
          </cell>
        </row>
        <row r="11852">
          <cell r="A11852" t="str">
            <v>THE-1X2-G5RF</v>
          </cell>
          <cell r="B11852" t="str">
            <v>TORNILLO HEX 1 X 2 GRADO 5 - ROSCA FINA</v>
          </cell>
          <cell r="C11852" t="str">
            <v>Tornillo Grado</v>
          </cell>
          <cell r="D11852" t="str">
            <v>1.4.05.08 | Tornillería</v>
          </cell>
          <cell r="E11852" t="str">
            <v>A-5</v>
          </cell>
          <cell r="F11852">
            <v>0</v>
          </cell>
          <cell r="G11852" t="str">
            <v>Unidades</v>
          </cell>
          <cell r="H11852" t="str">
            <v>Unidades</v>
          </cell>
          <cell r="I11852">
            <v>1</v>
          </cell>
          <cell r="K11852">
            <v>0</v>
          </cell>
          <cell r="L11852">
            <v>0</v>
          </cell>
          <cell r="M11852" t="str">
            <v>Elementos sin Marca</v>
          </cell>
          <cell r="O11852">
            <v>0</v>
          </cell>
          <cell r="P11852">
            <v>0</v>
          </cell>
          <cell r="S11852">
            <v>2023</v>
          </cell>
        </row>
        <row r="11853">
          <cell r="A11853" t="str">
            <v>THE-1X2-G5RF-12</v>
          </cell>
          <cell r="B11853" t="str">
            <v>TORNILLO HEX 1 X 2 ROSCA FINA - GRADO 5 - 12 HILOS</v>
          </cell>
          <cell r="C11853" t="str">
            <v>Tornillo Grado</v>
          </cell>
          <cell r="D11853" t="str">
            <v>1.4.05.08 | Tornillería</v>
          </cell>
          <cell r="E11853" t="str">
            <v>A-5</v>
          </cell>
          <cell r="F11853">
            <v>0</v>
          </cell>
          <cell r="G11853" t="str">
            <v>Unidades</v>
          </cell>
          <cell r="H11853" t="str">
            <v>Unidades</v>
          </cell>
          <cell r="K11853">
            <v>0</v>
          </cell>
          <cell r="L11853">
            <v>0</v>
          </cell>
          <cell r="M11853" t="str">
            <v>Elementos sin Marca</v>
          </cell>
          <cell r="O11853">
            <v>0</v>
          </cell>
          <cell r="P11853">
            <v>0</v>
          </cell>
          <cell r="S11853">
            <v>3448</v>
          </cell>
        </row>
        <row r="11854">
          <cell r="A11854" t="str">
            <v>THE-1X2-G2</v>
          </cell>
          <cell r="B11854" t="str">
            <v>TORNILLO HEX 1 X 2 ZINCADO</v>
          </cell>
          <cell r="C11854" t="str">
            <v>Tornillo Hexágono</v>
          </cell>
          <cell r="D11854" t="str">
            <v>1.4.05.08 | Tornillería</v>
          </cell>
          <cell r="E11854" t="str">
            <v>C-4</v>
          </cell>
          <cell r="F11854">
            <v>0</v>
          </cell>
          <cell r="G11854" t="str">
            <v>Unidades</v>
          </cell>
          <cell r="H11854" t="str">
            <v>Unidades</v>
          </cell>
          <cell r="K11854">
            <v>0</v>
          </cell>
          <cell r="L11854">
            <v>0</v>
          </cell>
          <cell r="M11854" t="str">
            <v>Elementos sin Marca</v>
          </cell>
          <cell r="O11854">
            <v>0</v>
          </cell>
          <cell r="P11854">
            <v>0</v>
          </cell>
          <cell r="S11854">
            <v>2463.3000000000002</v>
          </cell>
        </row>
        <row r="11855">
          <cell r="A11855" t="str">
            <v>TOR-1X3.GALV.A325.T1</v>
          </cell>
          <cell r="B11855" t="str">
            <v>TORNILLO HEX 1 X 3 - GALVANIZADO REF.A325 TIP 1</v>
          </cell>
          <cell r="C11855" t="str">
            <v>Tornillo Hexágono</v>
          </cell>
          <cell r="D11855" t="str">
            <v>1.4.05.08 | Tornillería</v>
          </cell>
          <cell r="E11855" t="str">
            <v>B-4</v>
          </cell>
          <cell r="F11855">
            <v>10</v>
          </cell>
          <cell r="G11855" t="str">
            <v>Unidades</v>
          </cell>
          <cell r="H11855" t="str">
            <v>Unidades</v>
          </cell>
          <cell r="K11855">
            <v>0</v>
          </cell>
          <cell r="L11855">
            <v>0</v>
          </cell>
          <cell r="M11855" t="str">
            <v>Elementos sin Marca</v>
          </cell>
          <cell r="O11855">
            <v>0</v>
          </cell>
          <cell r="P11855">
            <v>0</v>
          </cell>
          <cell r="S11855">
            <v>6152.8</v>
          </cell>
        </row>
        <row r="11856">
          <cell r="A11856" t="str">
            <v>THE-1X3.GR.5</v>
          </cell>
          <cell r="B11856" t="str">
            <v>TORNILLO HEX 1 X 3 - GRADO  5</v>
          </cell>
          <cell r="C11856" t="str">
            <v>Tornillo Grado</v>
          </cell>
          <cell r="D11856" t="str">
            <v>1.4.05.08 | Tornillería</v>
          </cell>
          <cell r="E11856" t="str">
            <v>A-5</v>
          </cell>
          <cell r="F11856">
            <v>1</v>
          </cell>
          <cell r="G11856" t="str">
            <v>Unidades</v>
          </cell>
          <cell r="H11856" t="str">
            <v>Unidades</v>
          </cell>
          <cell r="K11856">
            <v>0</v>
          </cell>
          <cell r="L11856">
            <v>0</v>
          </cell>
          <cell r="M11856" t="str">
            <v>Elementos sin Marca</v>
          </cell>
          <cell r="O11856">
            <v>0</v>
          </cell>
          <cell r="P11856">
            <v>0</v>
          </cell>
          <cell r="S11856">
            <v>4513.2</v>
          </cell>
        </row>
        <row r="11857">
          <cell r="A11857" t="str">
            <v>THE-1X3-GRA8</v>
          </cell>
          <cell r="B11857" t="str">
            <v>TORNILLO HEX 1 X 3 - GRADO 8</v>
          </cell>
          <cell r="C11857" t="str">
            <v>Tornillo Grado</v>
          </cell>
          <cell r="D11857" t="str">
            <v>1.4.05.08 | Tornillería</v>
          </cell>
          <cell r="E11857" t="str">
            <v>A-5</v>
          </cell>
          <cell r="F11857">
            <v>0</v>
          </cell>
          <cell r="G11857" t="str">
            <v>Unidades</v>
          </cell>
          <cell r="H11857" t="str">
            <v>Unidades</v>
          </cell>
          <cell r="K11857">
            <v>0</v>
          </cell>
          <cell r="L11857">
            <v>0</v>
          </cell>
          <cell r="M11857" t="str">
            <v>Elementos sin Marca</v>
          </cell>
          <cell r="O11857">
            <v>0</v>
          </cell>
          <cell r="P11857">
            <v>0</v>
          </cell>
          <cell r="S11857">
            <v>2952</v>
          </cell>
        </row>
        <row r="11858">
          <cell r="A11858" t="str">
            <v>THE-1X3 1/2-G5</v>
          </cell>
          <cell r="B11858" t="str">
            <v>TORNILLO HEX 1 X 3 1/2 - GRADO 5</v>
          </cell>
          <cell r="C11858" t="str">
            <v>Tornillo Grado</v>
          </cell>
          <cell r="D11858" t="str">
            <v>1.4.05.08 | Tornillería</v>
          </cell>
          <cell r="E11858" t="str">
            <v>A-5</v>
          </cell>
          <cell r="F11858">
            <v>0</v>
          </cell>
          <cell r="G11858" t="str">
            <v>Unidades</v>
          </cell>
          <cell r="H11858" t="str">
            <v>Unidades</v>
          </cell>
          <cell r="K11858">
            <v>0</v>
          </cell>
          <cell r="L11858">
            <v>0</v>
          </cell>
          <cell r="M11858" t="str">
            <v>Elementos sin Marca</v>
          </cell>
          <cell r="O11858">
            <v>0</v>
          </cell>
          <cell r="P11858">
            <v>0</v>
          </cell>
          <cell r="S11858">
            <v>4632</v>
          </cell>
        </row>
        <row r="11859">
          <cell r="A11859" t="str">
            <v>THE-1X3 1/2-G8</v>
          </cell>
          <cell r="B11859" t="str">
            <v>TORNILLO HEX 1 X 3 1/2 - GRADO 8</v>
          </cell>
          <cell r="C11859" t="str">
            <v>Tornillo Grado</v>
          </cell>
          <cell r="D11859" t="str">
            <v>1.4.05.08 | Tornillería</v>
          </cell>
          <cell r="E11859" t="str">
            <v>A-5</v>
          </cell>
          <cell r="F11859">
            <v>48</v>
          </cell>
          <cell r="G11859" t="str">
            <v>Unidades</v>
          </cell>
          <cell r="H11859" t="str">
            <v>Unidades</v>
          </cell>
          <cell r="K11859">
            <v>0</v>
          </cell>
          <cell r="L11859">
            <v>0</v>
          </cell>
          <cell r="M11859" t="str">
            <v>Elementos sin Marca</v>
          </cell>
          <cell r="O11859">
            <v>0</v>
          </cell>
          <cell r="P11859">
            <v>0</v>
          </cell>
          <cell r="S11859">
            <v>5821.27</v>
          </cell>
        </row>
        <row r="11860">
          <cell r="A11860" t="str">
            <v>THE-GAL.1X3.1/2.A325</v>
          </cell>
          <cell r="B11860" t="str">
            <v>TORNILLO HEX 1 X 3 1/2 GALVANIZADO REF. A325 TIPO 1</v>
          </cell>
          <cell r="C11860" t="str">
            <v>Tornillo Hexágono</v>
          </cell>
          <cell r="D11860" t="str">
            <v>1.4.05.08 | Tornillería</v>
          </cell>
          <cell r="E11860" t="str">
            <v>B-4</v>
          </cell>
          <cell r="F11860">
            <v>0</v>
          </cell>
          <cell r="G11860" t="str">
            <v>Unidades</v>
          </cell>
          <cell r="H11860" t="str">
            <v>Unidades</v>
          </cell>
          <cell r="K11860">
            <v>0</v>
          </cell>
          <cell r="L11860">
            <v>0</v>
          </cell>
          <cell r="M11860" t="str">
            <v>Elementos sin Marca</v>
          </cell>
          <cell r="O11860">
            <v>0</v>
          </cell>
          <cell r="P11860">
            <v>0</v>
          </cell>
          <cell r="S11860">
            <v>5290.8</v>
          </cell>
        </row>
        <row r="11861">
          <cell r="A11861" t="str">
            <v>THE-1X3.1/2</v>
          </cell>
          <cell r="B11861" t="str">
            <v>TORNILLO HEX 1 X 3 1/2 ZINCADO</v>
          </cell>
          <cell r="C11861" t="str">
            <v>Tornillo Hexágono</v>
          </cell>
          <cell r="D11861" t="str">
            <v>1.4.05.08 | Tornillería</v>
          </cell>
          <cell r="E11861" t="str">
            <v>C-4</v>
          </cell>
          <cell r="F11861">
            <v>0</v>
          </cell>
          <cell r="G11861" t="str">
            <v>Unidades</v>
          </cell>
          <cell r="H11861" t="str">
            <v>Unidades</v>
          </cell>
          <cell r="K11861">
            <v>0</v>
          </cell>
          <cell r="L11861">
            <v>0</v>
          </cell>
          <cell r="M11861" t="str">
            <v>Elementos sin Marca</v>
          </cell>
          <cell r="O11861">
            <v>0</v>
          </cell>
          <cell r="P11861">
            <v>0</v>
          </cell>
          <cell r="S11861">
            <v>2350</v>
          </cell>
        </row>
        <row r="11862">
          <cell r="A11862" t="str">
            <v>TOR-1X4.GALV.A325.T1</v>
          </cell>
          <cell r="B11862" t="str">
            <v>TORNILLO HEX 1 X 4 - GALVANIZADO REF.A325 TIPO 1</v>
          </cell>
          <cell r="C11862" t="str">
            <v>Tornillo Hexágono</v>
          </cell>
          <cell r="D11862" t="str">
            <v>1.4.05.08 | Tornillería</v>
          </cell>
          <cell r="E11862" t="str">
            <v>B-4</v>
          </cell>
          <cell r="F11862">
            <v>0</v>
          </cell>
          <cell r="G11862" t="str">
            <v>Unidades</v>
          </cell>
          <cell r="H11862" t="str">
            <v>Unidades</v>
          </cell>
          <cell r="K11862">
            <v>0</v>
          </cell>
          <cell r="L11862">
            <v>0</v>
          </cell>
          <cell r="M11862" t="str">
            <v>Elementos sin Marca</v>
          </cell>
          <cell r="O11862">
            <v>0</v>
          </cell>
          <cell r="P11862">
            <v>0</v>
          </cell>
          <cell r="S11862">
            <v>6564.29</v>
          </cell>
        </row>
        <row r="11863">
          <cell r="A11863" t="str">
            <v>THE-1X4.GR 2</v>
          </cell>
          <cell r="B11863" t="str">
            <v>TORNILLO HEX 1 X 4 - GRADO 2</v>
          </cell>
          <cell r="C11863" t="str">
            <v>Tornillo Grado</v>
          </cell>
          <cell r="D11863" t="str">
            <v>1.4.05.08 | Tornillería</v>
          </cell>
          <cell r="E11863" t="str">
            <v>A-5</v>
          </cell>
          <cell r="F11863">
            <v>0</v>
          </cell>
          <cell r="G11863" t="str">
            <v>Unidades</v>
          </cell>
          <cell r="H11863" t="str">
            <v>Unidades</v>
          </cell>
          <cell r="K11863">
            <v>0</v>
          </cell>
          <cell r="L11863">
            <v>0</v>
          </cell>
          <cell r="M11863" t="str">
            <v>Elementos sin Marca</v>
          </cell>
          <cell r="O11863">
            <v>0</v>
          </cell>
          <cell r="P11863">
            <v>0</v>
          </cell>
        </row>
        <row r="11864">
          <cell r="A11864" t="str">
            <v>THE-1X4.GR.5</v>
          </cell>
          <cell r="B11864" t="str">
            <v>TORNILLO HEX 1 X 4 - GRADO 5</v>
          </cell>
          <cell r="C11864" t="str">
            <v>Tornillo Grado</v>
          </cell>
          <cell r="D11864" t="str">
            <v>1.4.05.08 | Tornillería</v>
          </cell>
          <cell r="E11864" t="str">
            <v>A-5</v>
          </cell>
          <cell r="F11864">
            <v>14</v>
          </cell>
          <cell r="G11864" t="str">
            <v>Unidades</v>
          </cell>
          <cell r="H11864" t="str">
            <v>Unidades</v>
          </cell>
          <cell r="K11864">
            <v>0</v>
          </cell>
          <cell r="L11864">
            <v>0</v>
          </cell>
          <cell r="M11864" t="str">
            <v>Elementos sin Marca</v>
          </cell>
          <cell r="O11864">
            <v>10</v>
          </cell>
          <cell r="P11864">
            <v>0</v>
          </cell>
          <cell r="Q11864">
            <v>10</v>
          </cell>
          <cell r="R11864" t="str">
            <v>4</v>
          </cell>
          <cell r="S11864">
            <v>3895.2</v>
          </cell>
        </row>
        <row r="11865">
          <cell r="A11865" t="str">
            <v>THE-1X4-G8</v>
          </cell>
          <cell r="B11865" t="str">
            <v>TORNILLO HEX 1 X 4 - GRADO 8</v>
          </cell>
          <cell r="C11865" t="str">
            <v>Tornillo Grado</v>
          </cell>
          <cell r="D11865" t="str">
            <v>1.4.05.08 | Tornillería</v>
          </cell>
          <cell r="E11865" t="str">
            <v>A-5</v>
          </cell>
          <cell r="F11865">
            <v>0</v>
          </cell>
          <cell r="G11865" t="str">
            <v>Unidades</v>
          </cell>
          <cell r="H11865" t="str">
            <v>Unidades</v>
          </cell>
          <cell r="K11865">
            <v>0</v>
          </cell>
          <cell r="L11865">
            <v>0</v>
          </cell>
          <cell r="M11865" t="str">
            <v>Elementos sin Marca</v>
          </cell>
          <cell r="O11865">
            <v>0</v>
          </cell>
          <cell r="P11865">
            <v>0</v>
          </cell>
          <cell r="S11865">
            <v>4322.47</v>
          </cell>
        </row>
        <row r="11866">
          <cell r="A11866" t="str">
            <v>THE-1X41/2-G5</v>
          </cell>
          <cell r="B11866" t="str">
            <v>TORNILLO HEX 1 X 4 1/2 - GRADO 5</v>
          </cell>
          <cell r="C11866" t="str">
            <v>Tornillo Grado</v>
          </cell>
          <cell r="D11866" t="str">
            <v>1.4.05.08 | Tornillería</v>
          </cell>
          <cell r="E11866" t="str">
            <v>A-5</v>
          </cell>
          <cell r="F11866">
            <v>8</v>
          </cell>
          <cell r="G11866" t="str">
            <v>Unidades</v>
          </cell>
          <cell r="H11866" t="str">
            <v>Unidades</v>
          </cell>
          <cell r="K11866">
            <v>0</v>
          </cell>
          <cell r="L11866">
            <v>0</v>
          </cell>
          <cell r="M11866" t="str">
            <v>Elementos sin Marca</v>
          </cell>
          <cell r="O11866">
            <v>4</v>
          </cell>
          <cell r="P11866">
            <v>0</v>
          </cell>
          <cell r="Q11866">
            <v>4</v>
          </cell>
          <cell r="R11866" t="str">
            <v>4</v>
          </cell>
          <cell r="S11866">
            <v>5590.8</v>
          </cell>
        </row>
        <row r="11867">
          <cell r="A11867" t="str">
            <v>THE-1X41/2-G8</v>
          </cell>
          <cell r="B11867" t="str">
            <v>TORNILLO HEX 1 X 4 1/2 - GRADO 8</v>
          </cell>
          <cell r="C11867" t="str">
            <v>Tornillo Grado</v>
          </cell>
          <cell r="D11867" t="str">
            <v>1.4.05.08 | Tornillería</v>
          </cell>
          <cell r="E11867" t="str">
            <v>A-5</v>
          </cell>
          <cell r="F11867">
            <v>0</v>
          </cell>
          <cell r="G11867" t="str">
            <v>Unidades</v>
          </cell>
          <cell r="H11867" t="str">
            <v>Unidades</v>
          </cell>
          <cell r="K11867">
            <v>0</v>
          </cell>
          <cell r="L11867">
            <v>0</v>
          </cell>
          <cell r="M11867" t="str">
            <v>Elementos sin Marca</v>
          </cell>
          <cell r="O11867">
            <v>0</v>
          </cell>
          <cell r="P11867">
            <v>0</v>
          </cell>
          <cell r="S11867">
            <v>10822.65</v>
          </cell>
        </row>
        <row r="11868">
          <cell r="A11868" t="str">
            <v>THE-1X4.1/2</v>
          </cell>
          <cell r="B11868" t="str">
            <v>TORNILLO HEX 1 X 4 1/2 ZINCADO</v>
          </cell>
          <cell r="C11868" t="str">
            <v>Tornillo Hexágono</v>
          </cell>
          <cell r="D11868" t="str">
            <v>1.4.05.08 | Tornillería</v>
          </cell>
          <cell r="E11868" t="str">
            <v>C-4</v>
          </cell>
          <cell r="F11868">
            <v>0</v>
          </cell>
          <cell r="G11868" t="str">
            <v>Unidades</v>
          </cell>
          <cell r="H11868" t="str">
            <v>Unidades</v>
          </cell>
          <cell r="K11868">
            <v>0</v>
          </cell>
          <cell r="L11868">
            <v>0</v>
          </cell>
          <cell r="M11868" t="str">
            <v>Elementos sin Marca</v>
          </cell>
          <cell r="O11868">
            <v>0</v>
          </cell>
          <cell r="P11868">
            <v>0</v>
          </cell>
        </row>
        <row r="11869">
          <cell r="A11869" t="str">
            <v>THE-1X5.325</v>
          </cell>
          <cell r="B11869" t="str">
            <v>TORNILLO HEX 1 X 5 - GALVANIZADO REF.A325 TIPO 1 - 8HPP</v>
          </cell>
          <cell r="C11869" t="str">
            <v>Tornillo Hexágono</v>
          </cell>
          <cell r="D11869" t="str">
            <v>1.4.05.08 | Tornillería</v>
          </cell>
          <cell r="E11869" t="str">
            <v>A-5</v>
          </cell>
          <cell r="F11869">
            <v>0</v>
          </cell>
          <cell r="G11869" t="str">
            <v>Unidades</v>
          </cell>
          <cell r="H11869" t="str">
            <v>Unidades</v>
          </cell>
          <cell r="K11869">
            <v>0</v>
          </cell>
          <cell r="L11869">
            <v>0</v>
          </cell>
          <cell r="M11869" t="str">
            <v>Elementos sin Marca</v>
          </cell>
          <cell r="O11869">
            <v>0</v>
          </cell>
          <cell r="P11869">
            <v>0</v>
          </cell>
          <cell r="S11869">
            <v>8328.4500000000007</v>
          </cell>
        </row>
        <row r="11870">
          <cell r="A11870" t="str">
            <v>THE-1X5-G5</v>
          </cell>
          <cell r="B11870" t="str">
            <v>TORNILLO HEX 1 X 5 - GRADO 5</v>
          </cell>
          <cell r="C11870" t="str">
            <v>Tornillo Grado</v>
          </cell>
          <cell r="D11870" t="str">
            <v>1.4.05.08 | Tornillería</v>
          </cell>
          <cell r="E11870" t="str">
            <v>A-5</v>
          </cell>
          <cell r="F11870">
            <v>4</v>
          </cell>
          <cell r="G11870" t="str">
            <v>Unidades</v>
          </cell>
          <cell r="H11870" t="str">
            <v>Unidades</v>
          </cell>
          <cell r="K11870">
            <v>0</v>
          </cell>
          <cell r="L11870">
            <v>0</v>
          </cell>
          <cell r="M11870" t="str">
            <v>Elementos sin Marca</v>
          </cell>
          <cell r="O11870">
            <v>0</v>
          </cell>
          <cell r="P11870">
            <v>0</v>
          </cell>
          <cell r="S11870">
            <v>5591</v>
          </cell>
        </row>
        <row r="11871">
          <cell r="A11871" t="str">
            <v>TOR-HEX.1X5.1/2.GR5</v>
          </cell>
          <cell r="B11871" t="str">
            <v>TORNILLO HEX 1 X 5 1/2 - GRADO 5</v>
          </cell>
          <cell r="C11871" t="str">
            <v>Tornillo Grado</v>
          </cell>
          <cell r="D11871" t="str">
            <v>1.4.05.08 | Tornillería</v>
          </cell>
          <cell r="E11871" t="str">
            <v>A-5</v>
          </cell>
          <cell r="F11871">
            <v>0</v>
          </cell>
          <cell r="G11871" t="str">
            <v>Unidades</v>
          </cell>
          <cell r="H11871" t="str">
            <v>Unidades</v>
          </cell>
          <cell r="K11871">
            <v>0</v>
          </cell>
          <cell r="L11871">
            <v>0</v>
          </cell>
          <cell r="M11871" t="str">
            <v>Elementos sin Marca</v>
          </cell>
          <cell r="O11871">
            <v>0</v>
          </cell>
          <cell r="P11871">
            <v>0</v>
          </cell>
          <cell r="S11871">
            <v>6482</v>
          </cell>
        </row>
        <row r="11872">
          <cell r="A11872" t="str">
            <v>TOR-HEX.1X6</v>
          </cell>
          <cell r="B11872" t="str">
            <v>TORNILLO HEX 1 X 6 - GRADO 5</v>
          </cell>
          <cell r="C11872" t="str">
            <v>Tornillo Hexágono</v>
          </cell>
          <cell r="D11872" t="str">
            <v>1.4.05.08 | Tornillería</v>
          </cell>
          <cell r="F11872">
            <v>0</v>
          </cell>
          <cell r="G11872" t="str">
            <v>Unidades</v>
          </cell>
          <cell r="H11872" t="str">
            <v>Unidades</v>
          </cell>
          <cell r="K11872">
            <v>0</v>
          </cell>
          <cell r="L11872">
            <v>0</v>
          </cell>
          <cell r="M11872" t="str">
            <v>Elementos sin Marca</v>
          </cell>
          <cell r="O11872">
            <v>0</v>
          </cell>
          <cell r="P11872">
            <v>0</v>
          </cell>
          <cell r="S11872">
            <v>8552.64</v>
          </cell>
        </row>
        <row r="11873">
          <cell r="A11873" t="str">
            <v>TOR-HEX.1X6.GRADO8</v>
          </cell>
          <cell r="B11873" t="str">
            <v>TORNILLO HEX 1 X 6 - GRADO 8</v>
          </cell>
          <cell r="C11873" t="str">
            <v>Tornillo Grado</v>
          </cell>
          <cell r="D11873" t="str">
            <v>1.4.05.08 | Tornillería</v>
          </cell>
          <cell r="E11873" t="str">
            <v>A-5</v>
          </cell>
          <cell r="F11873">
            <v>0</v>
          </cell>
          <cell r="G11873" t="str">
            <v>Unidades</v>
          </cell>
          <cell r="H11873" t="str">
            <v>Unidades</v>
          </cell>
          <cell r="K11873">
            <v>0</v>
          </cell>
          <cell r="L11873">
            <v>0</v>
          </cell>
          <cell r="M11873" t="str">
            <v>Elementos sin Marca</v>
          </cell>
          <cell r="O11873">
            <v>0</v>
          </cell>
          <cell r="P11873">
            <v>0</v>
          </cell>
          <cell r="S11873">
            <v>17467.580000000002</v>
          </cell>
        </row>
        <row r="11874">
          <cell r="A11874" t="str">
            <v>TOR-HEX.1X6.1/2.GR5</v>
          </cell>
          <cell r="B11874" t="str">
            <v>TORNILLO HEX 1 X 6 1/2 - GRADO 5</v>
          </cell>
          <cell r="C11874" t="str">
            <v>Tornillo Grado</v>
          </cell>
          <cell r="D11874" t="str">
            <v>1.4.05.08 | Tornillería</v>
          </cell>
          <cell r="E11874" t="str">
            <v>A-5</v>
          </cell>
          <cell r="F11874">
            <v>0</v>
          </cell>
          <cell r="G11874" t="str">
            <v>Unidades</v>
          </cell>
          <cell r="H11874" t="str">
            <v>Unidades</v>
          </cell>
          <cell r="K11874">
            <v>0</v>
          </cell>
          <cell r="L11874">
            <v>0</v>
          </cell>
          <cell r="M11874" t="str">
            <v>Elementos sin Marca</v>
          </cell>
          <cell r="O11874">
            <v>0</v>
          </cell>
          <cell r="P11874">
            <v>0</v>
          </cell>
          <cell r="S11874">
            <v>9115</v>
          </cell>
        </row>
        <row r="11875">
          <cell r="A11875" t="str">
            <v>THE-1X7.GR5</v>
          </cell>
          <cell r="B11875" t="str">
            <v>TORNILLO HEX 1 X 7 - GRADO 5</v>
          </cell>
          <cell r="C11875" t="str">
            <v>Tornillo Grado</v>
          </cell>
          <cell r="D11875" t="str">
            <v>1.4.05.08 | Tornillería</v>
          </cell>
          <cell r="E11875" t="str">
            <v>A-5</v>
          </cell>
          <cell r="F11875">
            <v>6</v>
          </cell>
          <cell r="G11875" t="str">
            <v>Unidades</v>
          </cell>
          <cell r="H11875" t="str">
            <v>Unidades</v>
          </cell>
          <cell r="K11875">
            <v>0</v>
          </cell>
          <cell r="L11875">
            <v>0</v>
          </cell>
          <cell r="M11875" t="str">
            <v>Elementos sin Marca</v>
          </cell>
          <cell r="O11875">
            <v>0</v>
          </cell>
          <cell r="P11875">
            <v>0</v>
          </cell>
          <cell r="S11875">
            <v>14264.7</v>
          </cell>
        </row>
        <row r="11876">
          <cell r="A11876" t="str">
            <v>THE-1X8.G5</v>
          </cell>
          <cell r="B11876" t="str">
            <v>TORNILLO HEX 1 X 8 - GRADO 5</v>
          </cell>
          <cell r="C11876" t="str">
            <v>Tornillo Grado</v>
          </cell>
          <cell r="D11876" t="str">
            <v>1.4.05.08 | Tornillería</v>
          </cell>
          <cell r="E11876" t="str">
            <v>A-5</v>
          </cell>
          <cell r="F11876">
            <v>0</v>
          </cell>
          <cell r="G11876" t="str">
            <v>Unidades</v>
          </cell>
          <cell r="H11876" t="str">
            <v>Unidades</v>
          </cell>
          <cell r="K11876">
            <v>0</v>
          </cell>
          <cell r="L11876">
            <v>0</v>
          </cell>
          <cell r="M11876" t="str">
            <v>Elementos sin Marca</v>
          </cell>
          <cell r="O11876">
            <v>0</v>
          </cell>
          <cell r="P11876">
            <v>0</v>
          </cell>
          <cell r="S11876">
            <v>8729.25</v>
          </cell>
        </row>
        <row r="11877">
          <cell r="A11877" t="str">
            <v>THE-1X9.GR5</v>
          </cell>
          <cell r="B11877" t="str">
            <v>TORNILLO HEX 1 X 9 - GRADO  5</v>
          </cell>
          <cell r="C11877" t="str">
            <v>Tornillo Grado</v>
          </cell>
          <cell r="D11877" t="str">
            <v>1.4.05.08 | Tornillería</v>
          </cell>
          <cell r="E11877" t="str">
            <v>A-5</v>
          </cell>
          <cell r="F11877">
            <v>0</v>
          </cell>
          <cell r="G11877" t="str">
            <v>Unidades</v>
          </cell>
          <cell r="H11877" t="str">
            <v>Unidades</v>
          </cell>
          <cell r="K11877">
            <v>0</v>
          </cell>
          <cell r="L11877">
            <v>0</v>
          </cell>
          <cell r="M11877" t="str">
            <v>Elementos sin Marca</v>
          </cell>
          <cell r="O11877">
            <v>0</v>
          </cell>
          <cell r="P11877">
            <v>0</v>
          </cell>
          <cell r="S11877">
            <v>8993.1299999999992</v>
          </cell>
        </row>
        <row r="11878">
          <cell r="A11878" t="str">
            <v>THE-1XX.9.GR8</v>
          </cell>
          <cell r="B11878" t="str">
            <v>TORNILLO HEX 1 X 9 - GRADO8</v>
          </cell>
          <cell r="C11878" t="str">
            <v>Tornillo Grado</v>
          </cell>
          <cell r="D11878" t="str">
            <v>1.4.05.08 | Tornillería</v>
          </cell>
          <cell r="E11878" t="str">
            <v>A-5</v>
          </cell>
          <cell r="F11878">
            <v>0</v>
          </cell>
          <cell r="G11878" t="str">
            <v>Unidades</v>
          </cell>
          <cell r="H11878" t="str">
            <v>Unidades</v>
          </cell>
          <cell r="K11878">
            <v>0</v>
          </cell>
          <cell r="L11878">
            <v>0</v>
          </cell>
          <cell r="M11878" t="str">
            <v>Elementos sin Marca</v>
          </cell>
          <cell r="O11878">
            <v>0</v>
          </cell>
          <cell r="P11878">
            <v>0</v>
          </cell>
          <cell r="S11878">
            <v>6977</v>
          </cell>
        </row>
        <row r="11879">
          <cell r="A11879" t="str">
            <v>THE-1/2.X1.GAL</v>
          </cell>
          <cell r="B11879" t="str">
            <v>TORNILLO HEX 1/2 X 1 - GALVANIZADO REF. A325 TIPO 1</v>
          </cell>
          <cell r="C11879" t="str">
            <v>Tornillo Hexágono</v>
          </cell>
          <cell r="D11879" t="str">
            <v>1.4.05.08 | Tornillería</v>
          </cell>
          <cell r="E11879" t="str">
            <v>C-3</v>
          </cell>
          <cell r="F11879">
            <v>1112</v>
          </cell>
          <cell r="G11879" t="str">
            <v>Unidades</v>
          </cell>
          <cell r="H11879" t="str">
            <v>Unidades</v>
          </cell>
          <cell r="K11879">
            <v>0</v>
          </cell>
          <cell r="L11879">
            <v>0</v>
          </cell>
          <cell r="M11879" t="str">
            <v>Elementos sin Marca</v>
          </cell>
          <cell r="O11879">
            <v>0</v>
          </cell>
          <cell r="P11879">
            <v>0</v>
          </cell>
          <cell r="S11879">
            <v>448.13</v>
          </cell>
        </row>
        <row r="11880">
          <cell r="A11880" t="str">
            <v>THE-1/2X1G5</v>
          </cell>
          <cell r="B11880" t="str">
            <v>TORNILLO HEX 1/2 X 1 - GRADO 5</v>
          </cell>
          <cell r="C11880" t="str">
            <v>Tornillo Grado</v>
          </cell>
          <cell r="D11880" t="str">
            <v>1.4.05.08 | Tornillería</v>
          </cell>
          <cell r="E11880" t="str">
            <v>B-3</v>
          </cell>
          <cell r="F11880">
            <v>113</v>
          </cell>
          <cell r="G11880" t="str">
            <v>Unidades</v>
          </cell>
          <cell r="H11880" t="str">
            <v>Unidades</v>
          </cell>
          <cell r="K11880">
            <v>0</v>
          </cell>
          <cell r="L11880">
            <v>0</v>
          </cell>
          <cell r="M11880" t="str">
            <v>Elementos sin Marca</v>
          </cell>
          <cell r="O11880">
            <v>50</v>
          </cell>
          <cell r="P11880">
            <v>0</v>
          </cell>
          <cell r="Q11880">
            <v>100</v>
          </cell>
          <cell r="R11880" t="str">
            <v>4</v>
          </cell>
          <cell r="S11880">
            <v>377</v>
          </cell>
        </row>
        <row r="11881">
          <cell r="A11881" t="str">
            <v>THE-1/2.1.1/2.G.A325T1</v>
          </cell>
          <cell r="B11881" t="str">
            <v>TORNILLO HEX 1/2 X 1 1/2 - GALVANIZADO REF. A325 TIPO 1</v>
          </cell>
          <cell r="C11881" t="str">
            <v>Tornillo Hexágono</v>
          </cell>
          <cell r="D11881" t="str">
            <v>1.4.05.08 | Tornillería</v>
          </cell>
          <cell r="E11881" t="str">
            <v>C-3</v>
          </cell>
          <cell r="F11881">
            <v>860</v>
          </cell>
          <cell r="G11881" t="str">
            <v>Unidades</v>
          </cell>
          <cell r="H11881" t="str">
            <v>Unidades</v>
          </cell>
          <cell r="K11881">
            <v>0</v>
          </cell>
          <cell r="L11881">
            <v>0</v>
          </cell>
          <cell r="M11881" t="str">
            <v>Elementos sin Marca</v>
          </cell>
          <cell r="O11881">
            <v>0</v>
          </cell>
          <cell r="P11881">
            <v>0</v>
          </cell>
          <cell r="S11881">
            <v>515</v>
          </cell>
        </row>
        <row r="11882">
          <cell r="A11882" t="str">
            <v>TOR-GAL.11/2</v>
          </cell>
          <cell r="B11882" t="str">
            <v>TORNILLO HEX 1/2 X 1 1/2 - GALVANIZADO REF. A325 TIPO 1</v>
          </cell>
          <cell r="C11882" t="str">
            <v>Tornillo Hexágono</v>
          </cell>
          <cell r="D11882" t="str">
            <v>1.4.05.08 | Tornillería</v>
          </cell>
          <cell r="E11882" t="str">
            <v>C-3</v>
          </cell>
          <cell r="F11882">
            <v>0</v>
          </cell>
          <cell r="G11882" t="str">
            <v>Unidades</v>
          </cell>
          <cell r="H11882" t="str">
            <v>Unidades</v>
          </cell>
          <cell r="K11882">
            <v>0</v>
          </cell>
          <cell r="L11882">
            <v>0</v>
          </cell>
          <cell r="M11882" t="str">
            <v>Elementos sin Marca</v>
          </cell>
          <cell r="O11882">
            <v>0</v>
          </cell>
          <cell r="P11882">
            <v>0</v>
          </cell>
          <cell r="Q11882">
            <v>1</v>
          </cell>
          <cell r="S11882">
            <v>531.83000000000004</v>
          </cell>
        </row>
        <row r="11883">
          <cell r="A11883" t="str">
            <v>THE-1/2X1 1/2G5</v>
          </cell>
          <cell r="B11883" t="str">
            <v>TORNILLO HEX 1/2 X 1 1/2 - GRADO 5</v>
          </cell>
          <cell r="C11883" t="str">
            <v>Tornillo Grado</v>
          </cell>
          <cell r="D11883" t="str">
            <v>1.4.05.08 | Tornillería</v>
          </cell>
          <cell r="E11883" t="str">
            <v>B-3</v>
          </cell>
          <cell r="F11883">
            <v>311</v>
          </cell>
          <cell r="G11883" t="str">
            <v>Unidades</v>
          </cell>
          <cell r="H11883" t="str">
            <v>Unidades</v>
          </cell>
          <cell r="K11883">
            <v>0</v>
          </cell>
          <cell r="L11883">
            <v>0</v>
          </cell>
          <cell r="M11883" t="str">
            <v>Elementos sin Marca</v>
          </cell>
          <cell r="O11883">
            <v>20</v>
          </cell>
          <cell r="P11883">
            <v>0</v>
          </cell>
          <cell r="Q11883">
            <v>50</v>
          </cell>
          <cell r="R11883" t="str">
            <v>4</v>
          </cell>
          <cell r="S11883">
            <v>400.35</v>
          </cell>
        </row>
        <row r="11884">
          <cell r="A11884" t="str">
            <v>THE-1/2X1 1/2G8</v>
          </cell>
          <cell r="B11884" t="str">
            <v>TORNILLO HEX 1/2 X 1 1/2 - GRADO 8</v>
          </cell>
          <cell r="C11884" t="str">
            <v>Tornillo Grado</v>
          </cell>
          <cell r="D11884" t="str">
            <v>1.4.05.08 | Tornillería</v>
          </cell>
          <cell r="E11884" t="str">
            <v>B-3</v>
          </cell>
          <cell r="F11884">
            <v>0</v>
          </cell>
          <cell r="G11884" t="str">
            <v>Unidades</v>
          </cell>
          <cell r="H11884" t="str">
            <v>Unidades</v>
          </cell>
          <cell r="K11884">
            <v>0</v>
          </cell>
          <cell r="L11884">
            <v>0</v>
          </cell>
          <cell r="M11884" t="str">
            <v>Elementos sin Marca</v>
          </cell>
          <cell r="O11884">
            <v>0</v>
          </cell>
          <cell r="P11884">
            <v>0</v>
          </cell>
          <cell r="S11884">
            <v>1002.91</v>
          </cell>
        </row>
        <row r="11885">
          <cell r="A11885" t="str">
            <v>THE-1/2X1 1/2</v>
          </cell>
          <cell r="B11885" t="str">
            <v>TORNILLO HEX 1/2 X 1 1/2 ZINCADO</v>
          </cell>
          <cell r="C11885" t="str">
            <v>Tornillo Hexágono</v>
          </cell>
          <cell r="D11885" t="str">
            <v>1.4.05.08 | Tornillería</v>
          </cell>
          <cell r="E11885" t="str">
            <v>C-5</v>
          </cell>
          <cell r="F11885">
            <v>2650</v>
          </cell>
          <cell r="G11885" t="str">
            <v>Unidades</v>
          </cell>
          <cell r="H11885" t="str">
            <v>Unidades</v>
          </cell>
          <cell r="K11885">
            <v>0</v>
          </cell>
          <cell r="L11885">
            <v>0</v>
          </cell>
          <cell r="M11885" t="str">
            <v>Elementos sin Marca</v>
          </cell>
          <cell r="O11885">
            <v>200</v>
          </cell>
          <cell r="P11885">
            <v>0</v>
          </cell>
          <cell r="Q11885">
            <v>200</v>
          </cell>
          <cell r="R11885" t="str">
            <v>4</v>
          </cell>
          <cell r="S11885">
            <v>345.6</v>
          </cell>
        </row>
        <row r="11886">
          <cell r="A11886" t="str">
            <v>THE-1/2.1.1/4.G.A325</v>
          </cell>
          <cell r="B11886" t="str">
            <v>TORNILLO HEX 1/2 X 1 1/4 - GALVANIZADO REF. A325 TIPO 1</v>
          </cell>
          <cell r="C11886" t="str">
            <v>Tornillo Hexágono</v>
          </cell>
          <cell r="D11886" t="str">
            <v>1.4.05.08 | Tornillería</v>
          </cell>
          <cell r="E11886" t="str">
            <v>C-3</v>
          </cell>
          <cell r="F11886">
            <v>337</v>
          </cell>
          <cell r="G11886" t="str">
            <v>Unidades</v>
          </cell>
          <cell r="H11886" t="str">
            <v>Unidades</v>
          </cell>
          <cell r="K11886">
            <v>0</v>
          </cell>
          <cell r="L11886">
            <v>0</v>
          </cell>
          <cell r="M11886" t="str">
            <v>Elementos sin Marca</v>
          </cell>
          <cell r="O11886">
            <v>0</v>
          </cell>
          <cell r="P11886">
            <v>0</v>
          </cell>
          <cell r="S11886">
            <v>448.72</v>
          </cell>
        </row>
        <row r="11887">
          <cell r="A11887" t="str">
            <v>THE-1/2X1 1/4G5</v>
          </cell>
          <cell r="B11887" t="str">
            <v>TORNILLO HEX 1/2 X 1 1/4 - GRADO 5</v>
          </cell>
          <cell r="C11887" t="str">
            <v>Tornillo Grado</v>
          </cell>
          <cell r="D11887" t="str">
            <v>1.4.05.08 | Tornillería</v>
          </cell>
          <cell r="E11887" t="str">
            <v>B-3</v>
          </cell>
          <cell r="F11887">
            <v>245</v>
          </cell>
          <cell r="G11887" t="str">
            <v>Unidades</v>
          </cell>
          <cell r="H11887" t="str">
            <v>Unidades</v>
          </cell>
          <cell r="K11887">
            <v>0</v>
          </cell>
          <cell r="L11887">
            <v>0</v>
          </cell>
          <cell r="M11887" t="str">
            <v>Elementos sin Marca</v>
          </cell>
          <cell r="O11887">
            <v>20</v>
          </cell>
          <cell r="P11887">
            <v>0</v>
          </cell>
          <cell r="Q11887">
            <v>20</v>
          </cell>
          <cell r="R11887" t="str">
            <v>4</v>
          </cell>
          <cell r="S11887">
            <v>335.77</v>
          </cell>
        </row>
        <row r="11888">
          <cell r="A11888" t="str">
            <v>THE-1/2X1 1/4</v>
          </cell>
          <cell r="B11888" t="str">
            <v>TORNILLO HEX 1/2 X 1 1/4 ZINCADO</v>
          </cell>
          <cell r="C11888" t="str">
            <v>Tornillo Hexágono</v>
          </cell>
          <cell r="D11888" t="str">
            <v>1.4.05.08 | Tornillería</v>
          </cell>
          <cell r="E11888" t="str">
            <v>C-5</v>
          </cell>
          <cell r="F11888">
            <v>791</v>
          </cell>
          <cell r="G11888" t="str">
            <v>Unidades</v>
          </cell>
          <cell r="H11888" t="str">
            <v>Unidades</v>
          </cell>
          <cell r="K11888">
            <v>0</v>
          </cell>
          <cell r="L11888">
            <v>0</v>
          </cell>
          <cell r="M11888" t="str">
            <v>Elementos sin Marca</v>
          </cell>
          <cell r="O11888">
            <v>200</v>
          </cell>
          <cell r="P11888">
            <v>0</v>
          </cell>
          <cell r="Q11888">
            <v>200</v>
          </cell>
          <cell r="R11888" t="str">
            <v>4</v>
          </cell>
          <cell r="S11888">
            <v>297</v>
          </cell>
        </row>
        <row r="11889">
          <cell r="A11889" t="str">
            <v>THE-1/2.1.3/4.A325</v>
          </cell>
          <cell r="B11889" t="str">
            <v>TORNILLO HEX 1/2 X 1 3/4 - GALVANIZADO REF. A325 TIPO 1</v>
          </cell>
          <cell r="C11889" t="str">
            <v>Tornillo Hexágono</v>
          </cell>
          <cell r="D11889" t="str">
            <v>1.4.05.08 | Tornillería</v>
          </cell>
          <cell r="E11889" t="str">
            <v>C-3</v>
          </cell>
          <cell r="F11889">
            <v>139</v>
          </cell>
          <cell r="G11889" t="str">
            <v>Unidades</v>
          </cell>
          <cell r="H11889" t="str">
            <v>Unidades</v>
          </cell>
          <cell r="K11889">
            <v>0</v>
          </cell>
          <cell r="L11889">
            <v>0</v>
          </cell>
          <cell r="M11889" t="str">
            <v>Elementos sin Marca</v>
          </cell>
          <cell r="O11889">
            <v>0</v>
          </cell>
          <cell r="P11889">
            <v>0</v>
          </cell>
          <cell r="S11889">
            <v>586.64</v>
          </cell>
        </row>
        <row r="11890">
          <cell r="A11890" t="str">
            <v>THE-1/2.1.3/4.GR5</v>
          </cell>
          <cell r="B11890" t="str">
            <v>TORNILLO HEX 1/2 X 1 3/4 - GRADO 5</v>
          </cell>
          <cell r="C11890" t="str">
            <v>Tornillo Grado</v>
          </cell>
          <cell r="D11890" t="str">
            <v>1.4.05.08 | Tornillería</v>
          </cell>
          <cell r="E11890" t="str">
            <v>B-3</v>
          </cell>
          <cell r="F11890">
            <v>22</v>
          </cell>
          <cell r="G11890" t="str">
            <v>Unidades</v>
          </cell>
          <cell r="H11890" t="str">
            <v>Unidades</v>
          </cell>
          <cell r="K11890">
            <v>0</v>
          </cell>
          <cell r="L11890">
            <v>0</v>
          </cell>
          <cell r="M11890" t="str">
            <v>Elementos sin Marca</v>
          </cell>
          <cell r="O11890">
            <v>4</v>
          </cell>
          <cell r="P11890">
            <v>0</v>
          </cell>
          <cell r="Q11890">
            <v>10</v>
          </cell>
          <cell r="R11890" t="str">
            <v>4</v>
          </cell>
          <cell r="S11890">
            <v>848</v>
          </cell>
        </row>
        <row r="11891">
          <cell r="A11891" t="str">
            <v>THE-1/2X1-G8</v>
          </cell>
          <cell r="B11891" t="str">
            <v>TORNILLO HEX 1/2 X 1 GRADO 8</v>
          </cell>
          <cell r="C11891" t="str">
            <v>Tornillo Grado</v>
          </cell>
          <cell r="D11891" t="str">
            <v>1.4.05.08 | Tornillería</v>
          </cell>
          <cell r="E11891" t="str">
            <v>B-3</v>
          </cell>
          <cell r="F11891">
            <v>0</v>
          </cell>
          <cell r="G11891" t="str">
            <v>Unidades</v>
          </cell>
          <cell r="H11891" t="str">
            <v>Unidades</v>
          </cell>
          <cell r="I11891">
            <v>1</v>
          </cell>
          <cell r="K11891">
            <v>0</v>
          </cell>
          <cell r="L11891">
            <v>0</v>
          </cell>
          <cell r="M11891" t="str">
            <v>Elementos sin Marca</v>
          </cell>
          <cell r="O11891">
            <v>0</v>
          </cell>
          <cell r="P11891">
            <v>0</v>
          </cell>
          <cell r="S11891">
            <v>339.25</v>
          </cell>
        </row>
        <row r="11892">
          <cell r="A11892" t="str">
            <v>THE-1/2X1</v>
          </cell>
          <cell r="B11892" t="str">
            <v>TORNILLO HEX 1/2 X 1 ZINCADO</v>
          </cell>
          <cell r="C11892" t="str">
            <v>Tornillo Hexágono</v>
          </cell>
          <cell r="D11892" t="str">
            <v>1.4.05.08 | Tornillería</v>
          </cell>
          <cell r="E11892" t="str">
            <v>D-2</v>
          </cell>
          <cell r="F11892">
            <v>2650</v>
          </cell>
          <cell r="G11892" t="str">
            <v>Unidades</v>
          </cell>
          <cell r="H11892" t="str">
            <v>Unidades</v>
          </cell>
          <cell r="K11892">
            <v>0</v>
          </cell>
          <cell r="L11892">
            <v>0</v>
          </cell>
          <cell r="M11892" t="str">
            <v>Elementos sin Marca</v>
          </cell>
          <cell r="O11892">
            <v>500</v>
          </cell>
          <cell r="P11892">
            <v>0</v>
          </cell>
          <cell r="Q11892">
            <v>500</v>
          </cell>
          <cell r="R11892" t="str">
            <v>4</v>
          </cell>
          <cell r="S11892">
            <v>274.57</v>
          </cell>
        </row>
        <row r="11893">
          <cell r="A11893" t="str">
            <v>THE-1/2.2GL..A325</v>
          </cell>
          <cell r="B11893" t="str">
            <v>TORNILLO HEX 1/2 X 2 - GALVANIZADO REF. A325 TIPO 1</v>
          </cell>
          <cell r="C11893" t="str">
            <v>Tornillo Hexágono</v>
          </cell>
          <cell r="D11893" t="str">
            <v>1.4.05.08 | Tornillería</v>
          </cell>
          <cell r="E11893" t="str">
            <v>C-3</v>
          </cell>
          <cell r="F11893">
            <v>88</v>
          </cell>
          <cell r="G11893" t="str">
            <v>Unidades</v>
          </cell>
          <cell r="H11893" t="str">
            <v>Unidades</v>
          </cell>
          <cell r="K11893">
            <v>0</v>
          </cell>
          <cell r="L11893">
            <v>0</v>
          </cell>
          <cell r="M11893" t="str">
            <v>Elementos sin Marca</v>
          </cell>
          <cell r="O11893">
            <v>0</v>
          </cell>
          <cell r="P11893">
            <v>0</v>
          </cell>
          <cell r="S11893">
            <v>687.08</v>
          </cell>
        </row>
        <row r="11894">
          <cell r="A11894" t="str">
            <v>THE-1/2X2-G5</v>
          </cell>
          <cell r="B11894" t="str">
            <v>TORNILLO HEX 1/2 X 2 - GRADO 5</v>
          </cell>
          <cell r="C11894" t="str">
            <v>Tornillo Grado</v>
          </cell>
          <cell r="D11894" t="str">
            <v>1.4.05.08 | Tornillería</v>
          </cell>
          <cell r="E11894" t="str">
            <v>B-2</v>
          </cell>
          <cell r="F11894">
            <v>24</v>
          </cell>
          <cell r="G11894" t="str">
            <v>Unidades</v>
          </cell>
          <cell r="H11894" t="str">
            <v>Unidades</v>
          </cell>
          <cell r="K11894">
            <v>0</v>
          </cell>
          <cell r="L11894">
            <v>0</v>
          </cell>
          <cell r="M11894" t="str">
            <v>Elementos sin Marca</v>
          </cell>
          <cell r="O11894">
            <v>20</v>
          </cell>
          <cell r="P11894">
            <v>0</v>
          </cell>
          <cell r="Q11894">
            <v>20</v>
          </cell>
          <cell r="R11894" t="str">
            <v>4</v>
          </cell>
          <cell r="S11894">
            <v>740</v>
          </cell>
        </row>
        <row r="11895">
          <cell r="A11895" t="str">
            <v>THE-1/2X2-G5-RF</v>
          </cell>
          <cell r="B11895" t="str">
            <v>TORNILLO HEX 1/2 X 2 - GRADO 5 - ROSCA FINA</v>
          </cell>
          <cell r="C11895" t="str">
            <v>Tornillo Grado</v>
          </cell>
          <cell r="D11895" t="str">
            <v>1.4.05.08 | Tornillería</v>
          </cell>
          <cell r="E11895" t="str">
            <v>B-2</v>
          </cell>
          <cell r="F11895">
            <v>0</v>
          </cell>
          <cell r="G11895" t="str">
            <v>Unidades</v>
          </cell>
          <cell r="H11895" t="str">
            <v>Unidades</v>
          </cell>
          <cell r="K11895">
            <v>0</v>
          </cell>
          <cell r="L11895">
            <v>0</v>
          </cell>
          <cell r="M11895" t="str">
            <v>Elementos sin Marca</v>
          </cell>
          <cell r="O11895">
            <v>0</v>
          </cell>
          <cell r="P11895">
            <v>0</v>
          </cell>
          <cell r="S11895">
            <v>595.70000000000005</v>
          </cell>
        </row>
        <row r="11896">
          <cell r="A11896" t="str">
            <v>THE-1/2X2 GR8</v>
          </cell>
          <cell r="B11896" t="str">
            <v>TORNILLO HEX 1/2 X 2 - GRADO 8</v>
          </cell>
          <cell r="C11896" t="str">
            <v>Tornillo Grado</v>
          </cell>
          <cell r="D11896" t="str">
            <v>1.4.05.08 | Tornillería</v>
          </cell>
          <cell r="E11896" t="str">
            <v>B-2</v>
          </cell>
          <cell r="F11896">
            <v>0</v>
          </cell>
          <cell r="G11896" t="str">
            <v>Unidades</v>
          </cell>
          <cell r="H11896" t="str">
            <v>Unidades</v>
          </cell>
          <cell r="K11896">
            <v>0</v>
          </cell>
          <cell r="L11896">
            <v>0</v>
          </cell>
          <cell r="M11896" t="str">
            <v>Elementos sin Marca</v>
          </cell>
          <cell r="O11896">
            <v>0</v>
          </cell>
          <cell r="P11896">
            <v>0</v>
          </cell>
          <cell r="S11896">
            <v>698.78</v>
          </cell>
        </row>
        <row r="11897">
          <cell r="A11897" t="str">
            <v>THE-1/2.2.1/2.GALV</v>
          </cell>
          <cell r="B11897" t="str">
            <v>TORNILLO HEX 1/2 X 2 1/2 - GALVANIZADO</v>
          </cell>
          <cell r="C11897" t="str">
            <v>Tornillo Hexágono</v>
          </cell>
          <cell r="D11897" t="str">
            <v>1.4.05.08 | Tornillería</v>
          </cell>
          <cell r="E11897" t="str">
            <v>C-3</v>
          </cell>
          <cell r="F11897">
            <v>0</v>
          </cell>
          <cell r="G11897" t="str">
            <v>Unidades</v>
          </cell>
          <cell r="H11897" t="str">
            <v>Unidades</v>
          </cell>
          <cell r="K11897">
            <v>0</v>
          </cell>
          <cell r="L11897">
            <v>0</v>
          </cell>
          <cell r="M11897" t="str">
            <v>Elementos sin Marca</v>
          </cell>
          <cell r="O11897">
            <v>0</v>
          </cell>
          <cell r="P11897">
            <v>0</v>
          </cell>
          <cell r="S11897">
            <v>1008.38</v>
          </cell>
        </row>
        <row r="11898">
          <cell r="A11898" t="str">
            <v>THE-1/2.2.1/2.A325</v>
          </cell>
          <cell r="B11898" t="str">
            <v>TORNILLO HEX 1/2 X 2 1/2 - GALVANIZADO REF. A325 TIPO 1</v>
          </cell>
          <cell r="C11898" t="str">
            <v>Tornillo Hexágono</v>
          </cell>
          <cell r="D11898" t="str">
            <v>1.4.05.08 | Tornillería</v>
          </cell>
          <cell r="E11898" t="str">
            <v>C-3</v>
          </cell>
          <cell r="F11898">
            <v>6</v>
          </cell>
          <cell r="G11898" t="str">
            <v>Unidades</v>
          </cell>
          <cell r="H11898" t="str">
            <v>Unidades</v>
          </cell>
          <cell r="K11898">
            <v>0</v>
          </cell>
          <cell r="L11898">
            <v>0</v>
          </cell>
          <cell r="M11898" t="str">
            <v>Elementos sin Marca</v>
          </cell>
          <cell r="O11898">
            <v>0</v>
          </cell>
          <cell r="P11898">
            <v>0</v>
          </cell>
          <cell r="S11898">
            <v>2400</v>
          </cell>
        </row>
        <row r="11899">
          <cell r="A11899" t="str">
            <v>THE-1/2.2.1/2GL.A490</v>
          </cell>
          <cell r="B11899" t="str">
            <v>TORNILLO HEX 1/2 X 2 1/2 - GALVANIZADO REF. A490 TIPO 1</v>
          </cell>
          <cell r="C11899" t="str">
            <v>Tornillo Hexágono</v>
          </cell>
          <cell r="D11899" t="str">
            <v>1.4.05.08 | Tornillería</v>
          </cell>
          <cell r="E11899" t="str">
            <v>C-3</v>
          </cell>
          <cell r="F11899">
            <v>0</v>
          </cell>
          <cell r="G11899" t="str">
            <v>Unidades</v>
          </cell>
          <cell r="H11899" t="str">
            <v>Unidades</v>
          </cell>
          <cell r="K11899">
            <v>0</v>
          </cell>
          <cell r="L11899">
            <v>0</v>
          </cell>
          <cell r="M11899" t="str">
            <v>Elementos sin Marca</v>
          </cell>
          <cell r="O11899">
            <v>0</v>
          </cell>
          <cell r="P11899">
            <v>0</v>
          </cell>
          <cell r="S11899">
            <v>672.75</v>
          </cell>
        </row>
        <row r="11900">
          <cell r="A11900" t="str">
            <v>THE-1/2X21/2-G5</v>
          </cell>
          <cell r="B11900" t="str">
            <v>TORNILLO HEX 1/2 X 2 1/2 - GRADO 5</v>
          </cell>
          <cell r="C11900" t="str">
            <v>Tornillo Grado</v>
          </cell>
          <cell r="D11900" t="str">
            <v>1.4.05.08 | Tornillería</v>
          </cell>
          <cell r="E11900" t="str">
            <v>B-2</v>
          </cell>
          <cell r="F11900">
            <v>71</v>
          </cell>
          <cell r="G11900" t="str">
            <v>Unidades</v>
          </cell>
          <cell r="H11900" t="str">
            <v>Unidades</v>
          </cell>
          <cell r="K11900">
            <v>0</v>
          </cell>
          <cell r="L11900">
            <v>0</v>
          </cell>
          <cell r="M11900" t="str">
            <v>Elementos sin Marca</v>
          </cell>
          <cell r="O11900">
            <v>10</v>
          </cell>
          <cell r="P11900">
            <v>0</v>
          </cell>
          <cell r="Q11900">
            <v>10</v>
          </cell>
          <cell r="R11900" t="str">
            <v>4</v>
          </cell>
          <cell r="S11900">
            <v>630.4</v>
          </cell>
        </row>
        <row r="11901">
          <cell r="A11901" t="str">
            <v>THE-1/2X21/2-G8</v>
          </cell>
          <cell r="B11901" t="str">
            <v>TORNILLO HEX 1/2 X 2 1/2 - GRADO 8</v>
          </cell>
          <cell r="C11901" t="str">
            <v>Tornillo Grado</v>
          </cell>
          <cell r="D11901" t="str">
            <v>1.4.05.08 | Tornillería</v>
          </cell>
          <cell r="E11901" t="str">
            <v>B-2</v>
          </cell>
          <cell r="F11901">
            <v>8</v>
          </cell>
          <cell r="G11901" t="str">
            <v>Unidades</v>
          </cell>
          <cell r="H11901" t="str">
            <v>Unidades</v>
          </cell>
          <cell r="K11901">
            <v>0</v>
          </cell>
          <cell r="L11901">
            <v>0</v>
          </cell>
          <cell r="M11901" t="str">
            <v>Elementos sin Marca</v>
          </cell>
          <cell r="O11901">
            <v>0</v>
          </cell>
          <cell r="P11901">
            <v>0</v>
          </cell>
          <cell r="S11901">
            <v>917.44</v>
          </cell>
        </row>
        <row r="11902">
          <cell r="A11902" t="str">
            <v>THE-1/2X2 1/2</v>
          </cell>
          <cell r="B11902" t="str">
            <v>TORNILLO HEX 1/2 X 2 1/2 ZINCADO</v>
          </cell>
          <cell r="C11902" t="str">
            <v>Tornillo Hexágono</v>
          </cell>
          <cell r="D11902" t="str">
            <v>1.4.05.08 | Tornillería</v>
          </cell>
          <cell r="E11902" t="str">
            <v>C-5</v>
          </cell>
          <cell r="F11902">
            <v>0</v>
          </cell>
          <cell r="G11902" t="str">
            <v>Unidades</v>
          </cell>
          <cell r="H11902" t="str">
            <v>Unidades</v>
          </cell>
          <cell r="K11902">
            <v>0</v>
          </cell>
          <cell r="L11902">
            <v>0</v>
          </cell>
          <cell r="M11902" t="str">
            <v>Elementos sin Marca</v>
          </cell>
          <cell r="O11902">
            <v>0</v>
          </cell>
          <cell r="P11902">
            <v>0</v>
          </cell>
          <cell r="S11902">
            <v>524</v>
          </cell>
        </row>
        <row r="11903">
          <cell r="A11903" t="str">
            <v>THE-1/2X2</v>
          </cell>
          <cell r="B11903" t="str">
            <v>TORNILLO HEX 1/2 X 2 ZINCADO</v>
          </cell>
          <cell r="C11903" t="str">
            <v>Tornillo Hexágono</v>
          </cell>
          <cell r="D11903" t="str">
            <v>1.4.05.08 | Tornillería</v>
          </cell>
          <cell r="E11903" t="str">
            <v>C-5</v>
          </cell>
          <cell r="F11903">
            <v>4</v>
          </cell>
          <cell r="G11903" t="str">
            <v>Unidades</v>
          </cell>
          <cell r="H11903" t="str">
            <v>Unidades</v>
          </cell>
          <cell r="K11903">
            <v>0</v>
          </cell>
          <cell r="L11903">
            <v>0</v>
          </cell>
          <cell r="M11903" t="str">
            <v>Elementos sin Marca</v>
          </cell>
          <cell r="O11903">
            <v>100</v>
          </cell>
          <cell r="P11903">
            <v>0</v>
          </cell>
          <cell r="Q11903">
            <v>100</v>
          </cell>
          <cell r="R11903" t="str">
            <v>4</v>
          </cell>
          <cell r="S11903">
            <v>456</v>
          </cell>
        </row>
        <row r="11904">
          <cell r="A11904" t="str">
            <v>THE-1/2.3.GV.A325</v>
          </cell>
          <cell r="B11904" t="str">
            <v>TORNILLO HEX 1/2 X 3 - GALVANIZADO REF. A325 TIPO 1</v>
          </cell>
          <cell r="C11904" t="str">
            <v>Tornillo Hexágono</v>
          </cell>
          <cell r="D11904" t="str">
            <v>1.4.05.08 | Tornillería</v>
          </cell>
          <cell r="E11904" t="str">
            <v>C-3</v>
          </cell>
          <cell r="F11904">
            <v>0</v>
          </cell>
          <cell r="G11904" t="str">
            <v>Unidades</v>
          </cell>
          <cell r="H11904" t="str">
            <v>Unidades</v>
          </cell>
          <cell r="K11904">
            <v>0</v>
          </cell>
          <cell r="L11904">
            <v>0</v>
          </cell>
          <cell r="M11904" t="str">
            <v>Elementos sin Marca</v>
          </cell>
          <cell r="O11904">
            <v>0</v>
          </cell>
          <cell r="P11904">
            <v>0</v>
          </cell>
          <cell r="S11904">
            <v>962</v>
          </cell>
        </row>
        <row r="11905">
          <cell r="A11905" t="str">
            <v>THE-1/2X3-G5</v>
          </cell>
          <cell r="B11905" t="str">
            <v>TORNILLO HEX 1/2 X 3 - GRADO 5</v>
          </cell>
          <cell r="C11905" t="str">
            <v>Tornillo Grado</v>
          </cell>
          <cell r="D11905" t="str">
            <v>1.4.05.08 | Tornillería</v>
          </cell>
          <cell r="E11905" t="str">
            <v>B-2</v>
          </cell>
          <cell r="F11905">
            <v>52</v>
          </cell>
          <cell r="G11905" t="str">
            <v>Unidades</v>
          </cell>
          <cell r="H11905" t="str">
            <v>Unidades</v>
          </cell>
          <cell r="K11905">
            <v>0</v>
          </cell>
          <cell r="L11905">
            <v>0</v>
          </cell>
          <cell r="M11905" t="str">
            <v>Elementos sin Marca</v>
          </cell>
          <cell r="O11905">
            <v>20</v>
          </cell>
          <cell r="P11905">
            <v>0</v>
          </cell>
          <cell r="R11905" t="str">
            <v>4</v>
          </cell>
          <cell r="S11905">
            <v>645.38</v>
          </cell>
        </row>
        <row r="11906">
          <cell r="A11906" t="str">
            <v>THE-1/2X3-G8</v>
          </cell>
          <cell r="B11906" t="str">
            <v>TORNILLO HEX 1/2 X 3 - GRADO 8</v>
          </cell>
          <cell r="C11906" t="str">
            <v>Tornillo Grado</v>
          </cell>
          <cell r="D11906" t="str">
            <v>1.4.05.08 | Tornillería</v>
          </cell>
          <cell r="E11906" t="str">
            <v>B-2</v>
          </cell>
          <cell r="F11906">
            <v>0</v>
          </cell>
          <cell r="G11906" t="str">
            <v>Unidades</v>
          </cell>
          <cell r="H11906" t="str">
            <v>Unidades</v>
          </cell>
          <cell r="K11906">
            <v>0</v>
          </cell>
          <cell r="L11906">
            <v>0</v>
          </cell>
          <cell r="M11906" t="str">
            <v>Elementos sin Marca</v>
          </cell>
          <cell r="O11906">
            <v>0</v>
          </cell>
          <cell r="P11906">
            <v>0</v>
          </cell>
          <cell r="S11906">
            <v>2237.23</v>
          </cell>
        </row>
        <row r="11907">
          <cell r="A11907" t="str">
            <v>TOR-HEX.A325.1/2</v>
          </cell>
          <cell r="B11907" t="str">
            <v>TORNILLO HEX 1/2 X 3 1/2 - GALVANIZADO REF. A325 TIPO 1</v>
          </cell>
          <cell r="C11907" t="str">
            <v>Tornillo Hexágono</v>
          </cell>
          <cell r="D11907" t="str">
            <v>1.4.05.08 | Tornillería</v>
          </cell>
          <cell r="E11907" t="str">
            <v>C-3</v>
          </cell>
          <cell r="F11907">
            <v>44</v>
          </cell>
          <cell r="G11907" t="str">
            <v>Unidades</v>
          </cell>
          <cell r="H11907" t="str">
            <v>Unidades</v>
          </cell>
          <cell r="K11907">
            <v>0</v>
          </cell>
          <cell r="L11907">
            <v>0</v>
          </cell>
          <cell r="M11907" t="str">
            <v>Elementos sin Marca</v>
          </cell>
          <cell r="O11907">
            <v>0</v>
          </cell>
          <cell r="P11907">
            <v>0</v>
          </cell>
          <cell r="S11907">
            <v>1012</v>
          </cell>
        </row>
        <row r="11908">
          <cell r="A11908" t="str">
            <v>THE-1/2X3 1/2G5</v>
          </cell>
          <cell r="B11908" t="str">
            <v>TORNILLO HEX 1/2 X 3 1/2 - GRADO 5</v>
          </cell>
          <cell r="C11908" t="str">
            <v>Tornillo Grado</v>
          </cell>
          <cell r="D11908" t="str">
            <v>1.4.05.08 | Tornillería</v>
          </cell>
          <cell r="E11908" t="str">
            <v>B-2</v>
          </cell>
          <cell r="F11908">
            <v>0</v>
          </cell>
          <cell r="G11908" t="str">
            <v>Unidades</v>
          </cell>
          <cell r="H11908" t="str">
            <v>Unidades</v>
          </cell>
          <cell r="K11908">
            <v>0</v>
          </cell>
          <cell r="L11908">
            <v>0</v>
          </cell>
          <cell r="M11908" t="str">
            <v>Elementos sin Marca</v>
          </cell>
          <cell r="O11908">
            <v>0</v>
          </cell>
          <cell r="P11908">
            <v>0</v>
          </cell>
          <cell r="S11908">
            <v>769.99</v>
          </cell>
        </row>
        <row r="11909">
          <cell r="A11909" t="str">
            <v>THE-1/2X3 1/2G8</v>
          </cell>
          <cell r="B11909" t="str">
            <v>TORNILLO HEX 1/2 X 3 1/2 - GRADO 8</v>
          </cell>
          <cell r="C11909" t="str">
            <v>Tornillo Grado</v>
          </cell>
          <cell r="D11909" t="str">
            <v>1.4.05.08 | Tornillería</v>
          </cell>
          <cell r="E11909" t="str">
            <v>B-2</v>
          </cell>
          <cell r="F11909">
            <v>36</v>
          </cell>
          <cell r="G11909" t="str">
            <v>Unidades</v>
          </cell>
          <cell r="H11909" t="str">
            <v>Unidades</v>
          </cell>
          <cell r="K11909">
            <v>0</v>
          </cell>
          <cell r="L11909">
            <v>0</v>
          </cell>
          <cell r="M11909" t="str">
            <v>Elementos sin Marca</v>
          </cell>
          <cell r="O11909">
            <v>10</v>
          </cell>
          <cell r="P11909">
            <v>0</v>
          </cell>
          <cell r="Q11909">
            <v>10</v>
          </cell>
          <cell r="R11909" t="str">
            <v>4</v>
          </cell>
          <cell r="S11909">
            <v>947.85</v>
          </cell>
        </row>
        <row r="11910">
          <cell r="A11910" t="str">
            <v>THE-1/2X3 1/2</v>
          </cell>
          <cell r="B11910" t="str">
            <v>TORNILLO HEX 1/2 X 3 1/2 ZINCADO</v>
          </cell>
          <cell r="C11910" t="str">
            <v>Tornillo Hexágono</v>
          </cell>
          <cell r="D11910" t="str">
            <v>1.4.05.08 | Tornillería</v>
          </cell>
          <cell r="E11910" t="str">
            <v>C-5</v>
          </cell>
          <cell r="F11910">
            <v>94</v>
          </cell>
          <cell r="G11910" t="str">
            <v>Unidades</v>
          </cell>
          <cell r="H11910" t="str">
            <v>Unidades</v>
          </cell>
          <cell r="K11910">
            <v>0</v>
          </cell>
          <cell r="L11910">
            <v>0</v>
          </cell>
          <cell r="M11910" t="str">
            <v>Elementos sin Marca</v>
          </cell>
          <cell r="O11910">
            <v>40</v>
          </cell>
          <cell r="P11910">
            <v>0</v>
          </cell>
          <cell r="Q11910">
            <v>40</v>
          </cell>
          <cell r="R11910" t="str">
            <v>4</v>
          </cell>
          <cell r="S11910">
            <v>992.72</v>
          </cell>
        </row>
        <row r="11911">
          <cell r="A11911" t="str">
            <v>THE-1/2X3</v>
          </cell>
          <cell r="B11911" t="str">
            <v>TORNILLO HEX 1/2 X 3 ZINCADO</v>
          </cell>
          <cell r="C11911" t="str">
            <v>Tornillo Hexágono</v>
          </cell>
          <cell r="D11911" t="str">
            <v>1.4.05.08 | Tornillería</v>
          </cell>
          <cell r="E11911" t="str">
            <v>C-5</v>
          </cell>
          <cell r="F11911">
            <v>37</v>
          </cell>
          <cell r="G11911" t="str">
            <v>Unidades</v>
          </cell>
          <cell r="H11911" t="str">
            <v>Unidades</v>
          </cell>
          <cell r="K11911">
            <v>0</v>
          </cell>
          <cell r="L11911">
            <v>0</v>
          </cell>
          <cell r="M11911" t="str">
            <v>Elementos sin Marca</v>
          </cell>
          <cell r="O11911">
            <v>20</v>
          </cell>
          <cell r="P11911">
            <v>0</v>
          </cell>
          <cell r="Q11911">
            <v>20</v>
          </cell>
          <cell r="R11911" t="str">
            <v>4</v>
          </cell>
          <cell r="S11911">
            <v>916.8</v>
          </cell>
        </row>
        <row r="11912">
          <cell r="A11912" t="str">
            <v>THE-1/2X3/4G5</v>
          </cell>
          <cell r="B11912" t="str">
            <v>TORNILLO HEX 1/2 X 3/4 - GRADO 5</v>
          </cell>
          <cell r="C11912" t="str">
            <v>Tornillo Grado</v>
          </cell>
          <cell r="D11912" t="str">
            <v>1.4.05.08 | Tornillería</v>
          </cell>
          <cell r="E11912" t="str">
            <v>B-3</v>
          </cell>
          <cell r="F11912">
            <v>6</v>
          </cell>
          <cell r="G11912" t="str">
            <v>Unidades</v>
          </cell>
          <cell r="H11912" t="str">
            <v>Unidades</v>
          </cell>
          <cell r="K11912">
            <v>0</v>
          </cell>
          <cell r="L11912">
            <v>0</v>
          </cell>
          <cell r="M11912" t="str">
            <v>Elementos sin Marca</v>
          </cell>
          <cell r="O11912">
            <v>0</v>
          </cell>
          <cell r="P11912">
            <v>0</v>
          </cell>
          <cell r="S11912">
            <v>270.45</v>
          </cell>
        </row>
        <row r="11913">
          <cell r="A11913" t="str">
            <v>THE-1/2.3/4</v>
          </cell>
          <cell r="B11913" t="str">
            <v>TORNILLO HEX 1/2 X 3/4 ZINCADO</v>
          </cell>
          <cell r="C11913" t="str">
            <v>Tornillo Hexágono</v>
          </cell>
          <cell r="D11913" t="str">
            <v>1.4.05.08 | Tornillería</v>
          </cell>
          <cell r="E11913" t="str">
            <v>D-2</v>
          </cell>
          <cell r="F11913">
            <v>56</v>
          </cell>
          <cell r="G11913" t="str">
            <v>Unidades</v>
          </cell>
          <cell r="H11913" t="str">
            <v>Unidades</v>
          </cell>
          <cell r="K11913">
            <v>0</v>
          </cell>
          <cell r="L11913">
            <v>0</v>
          </cell>
          <cell r="M11913" t="str">
            <v>Elementos sin Marca</v>
          </cell>
          <cell r="O11913">
            <v>10</v>
          </cell>
          <cell r="P11913">
            <v>0</v>
          </cell>
          <cell r="Q11913">
            <v>10</v>
          </cell>
          <cell r="R11913" t="str">
            <v>4</v>
          </cell>
          <cell r="S11913">
            <v>312</v>
          </cell>
        </row>
        <row r="11914">
          <cell r="A11914" t="str">
            <v>THE-1/2X4-G5</v>
          </cell>
          <cell r="B11914" t="str">
            <v>TORNILLO HEX 1/2 X 4 - GRADO 5</v>
          </cell>
          <cell r="C11914" t="str">
            <v>Tornillo Grado</v>
          </cell>
          <cell r="D11914" t="str">
            <v>1.4.05.08 | Tornillería</v>
          </cell>
          <cell r="E11914" t="str">
            <v>B-2</v>
          </cell>
          <cell r="F11914">
            <v>8</v>
          </cell>
          <cell r="G11914" t="str">
            <v>Unidades</v>
          </cell>
          <cell r="H11914" t="str">
            <v>Unidades</v>
          </cell>
          <cell r="K11914">
            <v>0</v>
          </cell>
          <cell r="L11914">
            <v>0</v>
          </cell>
          <cell r="M11914" t="str">
            <v>Elementos sin Marca</v>
          </cell>
          <cell r="O11914">
            <v>0</v>
          </cell>
          <cell r="P11914">
            <v>0</v>
          </cell>
          <cell r="S11914">
            <v>1332</v>
          </cell>
        </row>
        <row r="11915">
          <cell r="A11915" t="str">
            <v>THE-1/2.X4.GR.8</v>
          </cell>
          <cell r="B11915" t="str">
            <v>TORNILLO HEX 1/2 X 4 - GRADO 8</v>
          </cell>
          <cell r="C11915" t="str">
            <v>Tornillo Grado</v>
          </cell>
          <cell r="D11915" t="str">
            <v>1.4.05.08 | Tornillería</v>
          </cell>
          <cell r="E11915" t="str">
            <v>B-2</v>
          </cell>
          <cell r="F11915">
            <v>0</v>
          </cell>
          <cell r="G11915" t="str">
            <v>Unidades</v>
          </cell>
          <cell r="H11915" t="str">
            <v>Unidades</v>
          </cell>
          <cell r="K11915">
            <v>0</v>
          </cell>
          <cell r="L11915">
            <v>0</v>
          </cell>
          <cell r="M11915" t="str">
            <v>Elementos sin Marca</v>
          </cell>
          <cell r="O11915">
            <v>0</v>
          </cell>
          <cell r="P11915">
            <v>0</v>
          </cell>
          <cell r="S11915">
            <v>1392.75</v>
          </cell>
        </row>
        <row r="11916">
          <cell r="A11916" t="str">
            <v>THE-1/2.4.1/2.GR8</v>
          </cell>
          <cell r="B11916" t="str">
            <v>TORNILLO HEX 1/2 X 4 1/2 - GRADO 8</v>
          </cell>
          <cell r="C11916" t="str">
            <v>Tornillo Grado</v>
          </cell>
          <cell r="D11916" t="str">
            <v>1.4.05.08 | Tornillería</v>
          </cell>
          <cell r="E11916" t="str">
            <v>B-2</v>
          </cell>
          <cell r="F11916">
            <v>0</v>
          </cell>
          <cell r="G11916" t="str">
            <v>Unidades</v>
          </cell>
          <cell r="H11916" t="str">
            <v>Unidades</v>
          </cell>
          <cell r="K11916">
            <v>0</v>
          </cell>
          <cell r="L11916">
            <v>0</v>
          </cell>
          <cell r="M11916" t="str">
            <v>Elementos sin Marca</v>
          </cell>
          <cell r="O11916">
            <v>0</v>
          </cell>
          <cell r="P11916">
            <v>0</v>
          </cell>
          <cell r="S11916">
            <v>1839</v>
          </cell>
        </row>
        <row r="11917">
          <cell r="A11917" t="str">
            <v>THE-1/2X4</v>
          </cell>
          <cell r="B11917" t="str">
            <v>TORNILLO HEX 1/2 x 4 ZINCADO</v>
          </cell>
          <cell r="C11917" t="str">
            <v>Tornillo Hexágono</v>
          </cell>
          <cell r="D11917" t="str">
            <v>1.4.05.08 | Tornillería</v>
          </cell>
          <cell r="E11917" t="str">
            <v>C-5</v>
          </cell>
          <cell r="F11917">
            <v>0</v>
          </cell>
          <cell r="G11917" t="str">
            <v>Unidades</v>
          </cell>
          <cell r="H11917" t="str">
            <v>Unidades</v>
          </cell>
          <cell r="I11917">
            <v>1</v>
          </cell>
          <cell r="K11917">
            <v>0</v>
          </cell>
          <cell r="L11917">
            <v>0</v>
          </cell>
          <cell r="M11917" t="str">
            <v>Elementos sin Marca</v>
          </cell>
          <cell r="O11917">
            <v>0</v>
          </cell>
          <cell r="P11917">
            <v>0</v>
          </cell>
          <cell r="S11917">
            <v>1403.17</v>
          </cell>
        </row>
        <row r="11918">
          <cell r="A11918" t="str">
            <v>THE-1/2X5</v>
          </cell>
          <cell r="B11918" t="str">
            <v>TORNILLO HEX 1/2 X 5 - GRADO 8</v>
          </cell>
          <cell r="C11918" t="str">
            <v>Tornillo Grado</v>
          </cell>
          <cell r="D11918" t="str">
            <v>1.4.05.08 | Tornillería</v>
          </cell>
          <cell r="E11918" t="str">
            <v>B-2</v>
          </cell>
          <cell r="F11918">
            <v>0</v>
          </cell>
          <cell r="G11918" t="str">
            <v>Unidades</v>
          </cell>
          <cell r="H11918" t="str">
            <v>Unidades</v>
          </cell>
          <cell r="K11918">
            <v>0</v>
          </cell>
          <cell r="L11918">
            <v>0</v>
          </cell>
          <cell r="M11918" t="str">
            <v>Elementos sin Marca</v>
          </cell>
          <cell r="O11918">
            <v>0</v>
          </cell>
          <cell r="P11918">
            <v>0</v>
          </cell>
          <cell r="S11918">
            <v>1645.88</v>
          </cell>
        </row>
        <row r="11919">
          <cell r="A11919" t="str">
            <v>THE-1/2.5.IN</v>
          </cell>
          <cell r="B11919" t="str">
            <v>TORNILLO HEX 1/2 X 5 - INOX</v>
          </cell>
          <cell r="C11919" t="str">
            <v>Tornillo Inox</v>
          </cell>
          <cell r="D11919" t="str">
            <v>1.4.05.08 | Tornillería</v>
          </cell>
          <cell r="E11919" t="str">
            <v>A-4</v>
          </cell>
          <cell r="F11919">
            <v>0</v>
          </cell>
          <cell r="G11919" t="str">
            <v>Unidades</v>
          </cell>
          <cell r="H11919" t="str">
            <v>Unidades</v>
          </cell>
          <cell r="K11919">
            <v>0</v>
          </cell>
          <cell r="L11919">
            <v>0</v>
          </cell>
          <cell r="M11919" t="str">
            <v>Elementos sin Marca</v>
          </cell>
          <cell r="O11919">
            <v>0</v>
          </cell>
          <cell r="P11919">
            <v>0</v>
          </cell>
          <cell r="S11919">
            <v>3613</v>
          </cell>
        </row>
        <row r="11920">
          <cell r="A11920" t="str">
            <v>TOR-HEX.1/2X5.1/2.GR5</v>
          </cell>
          <cell r="B11920" t="str">
            <v>TORNILLO HEX 1/2 X 5 1/2 - GRADO 5 - ROSCA 2"</v>
          </cell>
          <cell r="C11920" t="str">
            <v>Tornillo Grado</v>
          </cell>
          <cell r="D11920" t="str">
            <v>1.4.05.08 | Tornillería</v>
          </cell>
          <cell r="E11920" t="str">
            <v>B-2</v>
          </cell>
          <cell r="F11920">
            <v>0</v>
          </cell>
          <cell r="G11920" t="str">
            <v>Unidades</v>
          </cell>
          <cell r="H11920" t="str">
            <v>Unidades</v>
          </cell>
          <cell r="K11920">
            <v>0</v>
          </cell>
          <cell r="L11920">
            <v>0</v>
          </cell>
          <cell r="M11920" t="str">
            <v>Elementos sin Marca</v>
          </cell>
          <cell r="O11920">
            <v>0</v>
          </cell>
          <cell r="P11920">
            <v>0</v>
          </cell>
          <cell r="S11920">
            <v>1239.6300000000001</v>
          </cell>
        </row>
        <row r="11921">
          <cell r="A11921" t="str">
            <v>THE-1/2X51/2-G8</v>
          </cell>
          <cell r="B11921" t="str">
            <v>TORNILLO HEX 1/2 X 5 1/2 - GRADO 8</v>
          </cell>
          <cell r="C11921" t="str">
            <v>Tornillo Grado</v>
          </cell>
          <cell r="D11921" t="str">
            <v>1.4.05.08 | Tornillería</v>
          </cell>
          <cell r="E11921" t="str">
            <v>B-2</v>
          </cell>
          <cell r="F11921">
            <v>0</v>
          </cell>
          <cell r="G11921" t="str">
            <v>Unidades</v>
          </cell>
          <cell r="H11921" t="str">
            <v>Unidades</v>
          </cell>
          <cell r="K11921">
            <v>0</v>
          </cell>
          <cell r="L11921">
            <v>0</v>
          </cell>
          <cell r="M11921" t="str">
            <v>Elementos sin Marca</v>
          </cell>
          <cell r="O11921">
            <v>0</v>
          </cell>
          <cell r="P11921">
            <v>0</v>
          </cell>
          <cell r="S11921">
            <v>1611</v>
          </cell>
        </row>
        <row r="11922">
          <cell r="A11922" t="str">
            <v>THE-1/2X5-G2</v>
          </cell>
          <cell r="B11922" t="str">
            <v>TORNILLO HEX 1/2 X 5 ZINCADO</v>
          </cell>
          <cell r="C11922" t="str">
            <v>Tornillo Hexágono</v>
          </cell>
          <cell r="D11922" t="str">
            <v>1.4.05.08 | Tornillería</v>
          </cell>
          <cell r="E11922" t="str">
            <v>C-5</v>
          </cell>
          <cell r="F11922">
            <v>0</v>
          </cell>
          <cell r="G11922" t="str">
            <v>Unidades</v>
          </cell>
          <cell r="H11922" t="str">
            <v>Unidades</v>
          </cell>
          <cell r="I11922">
            <v>1</v>
          </cell>
          <cell r="K11922">
            <v>0</v>
          </cell>
          <cell r="L11922">
            <v>0</v>
          </cell>
          <cell r="M11922" t="str">
            <v>Elementos sin Marca</v>
          </cell>
          <cell r="O11922">
            <v>0</v>
          </cell>
          <cell r="P11922">
            <v>0</v>
          </cell>
          <cell r="S11922">
            <v>862</v>
          </cell>
        </row>
        <row r="11923">
          <cell r="A11923" t="str">
            <v>THE-1/2X6</v>
          </cell>
          <cell r="B11923" t="str">
            <v>TORNILLO HEX 1/2 X 6 ZINCADO</v>
          </cell>
          <cell r="C11923" t="str">
            <v>Tornillo Hexágono</v>
          </cell>
          <cell r="D11923" t="str">
            <v>1.4.05.08 | Tornillería</v>
          </cell>
          <cell r="E11923" t="str">
            <v>C-5</v>
          </cell>
          <cell r="F11923">
            <v>0</v>
          </cell>
          <cell r="G11923" t="str">
            <v>Unidades</v>
          </cell>
          <cell r="H11923" t="str">
            <v>Unidades</v>
          </cell>
          <cell r="I11923">
            <v>1</v>
          </cell>
          <cell r="K11923">
            <v>0</v>
          </cell>
          <cell r="L11923">
            <v>0</v>
          </cell>
          <cell r="M11923" t="str">
            <v>Elementos sin Marca</v>
          </cell>
          <cell r="O11923">
            <v>0</v>
          </cell>
          <cell r="P11923">
            <v>0</v>
          </cell>
          <cell r="S11923">
            <v>1242</v>
          </cell>
        </row>
        <row r="11924">
          <cell r="A11924" t="str">
            <v>THE-1/2.8.GR5</v>
          </cell>
          <cell r="B11924" t="str">
            <v>TORNILLO HEX 1/2 X 8 ZINCADO - GRADO 5</v>
          </cell>
          <cell r="C11924" t="str">
            <v>Tornillo Grado</v>
          </cell>
          <cell r="D11924" t="str">
            <v>1.4.05.08 | Tornillería</v>
          </cell>
          <cell r="E11924" t="str">
            <v>B-2</v>
          </cell>
          <cell r="F11924">
            <v>0</v>
          </cell>
          <cell r="G11924" t="str">
            <v>Unidades</v>
          </cell>
          <cell r="H11924" t="str">
            <v>Unidades</v>
          </cell>
          <cell r="K11924">
            <v>0</v>
          </cell>
          <cell r="L11924">
            <v>0</v>
          </cell>
          <cell r="M11924" t="str">
            <v>Elementos sin Marca</v>
          </cell>
          <cell r="O11924">
            <v>0</v>
          </cell>
          <cell r="P11924">
            <v>0</v>
          </cell>
        </row>
        <row r="11925">
          <cell r="A11925" t="str">
            <v>THE-1/2X9-G8</v>
          </cell>
          <cell r="B11925" t="str">
            <v>TORNILLO HEX 1/2 X 9 - GRADO 8</v>
          </cell>
          <cell r="C11925" t="str">
            <v>Tornillo Grado</v>
          </cell>
          <cell r="D11925" t="str">
            <v>1.4.05.08 | Tornillería</v>
          </cell>
          <cell r="E11925" t="str">
            <v>B-2</v>
          </cell>
          <cell r="F11925">
            <v>2</v>
          </cell>
          <cell r="G11925" t="str">
            <v>Unidades</v>
          </cell>
          <cell r="H11925" t="str">
            <v>Unidades</v>
          </cell>
          <cell r="K11925">
            <v>0</v>
          </cell>
          <cell r="L11925">
            <v>0</v>
          </cell>
          <cell r="M11925" t="str">
            <v>Elementos sin Marca</v>
          </cell>
          <cell r="O11925">
            <v>0</v>
          </cell>
          <cell r="P11925">
            <v>0</v>
          </cell>
          <cell r="S11925">
            <v>3756.68</v>
          </cell>
        </row>
        <row r="11926">
          <cell r="A11926" t="str">
            <v>THE-1/4X1-G5</v>
          </cell>
          <cell r="B11926" t="str">
            <v>TORNILLO HEX 1/4 X 1 - GRADO 5</v>
          </cell>
          <cell r="C11926" t="str">
            <v>Tornillo Grado</v>
          </cell>
          <cell r="D11926" t="str">
            <v>1.4.05.08 | Tornillería</v>
          </cell>
          <cell r="E11926" t="str">
            <v>B-3</v>
          </cell>
          <cell r="F11926">
            <v>28</v>
          </cell>
          <cell r="G11926" t="str">
            <v>Unidades</v>
          </cell>
          <cell r="H11926" t="str">
            <v>Unidades</v>
          </cell>
          <cell r="K11926">
            <v>0</v>
          </cell>
          <cell r="L11926">
            <v>0</v>
          </cell>
          <cell r="M11926" t="str">
            <v>Elementos sin Marca</v>
          </cell>
          <cell r="O11926">
            <v>10</v>
          </cell>
          <cell r="P11926">
            <v>0</v>
          </cell>
          <cell r="Q11926">
            <v>10</v>
          </cell>
          <cell r="R11926" t="str">
            <v>4</v>
          </cell>
          <cell r="S11926">
            <v>600</v>
          </cell>
        </row>
        <row r="11927">
          <cell r="A11927" t="str">
            <v>THE-1/4X1 1/2</v>
          </cell>
          <cell r="B11927" t="str">
            <v>TORNILLO HEX 1/4 X 1 1/2 ZINCADO</v>
          </cell>
          <cell r="C11927" t="str">
            <v>Tornillo Hexágono</v>
          </cell>
          <cell r="D11927" t="str">
            <v>1.4.05.08 | Tornillería</v>
          </cell>
          <cell r="E11927" t="str">
            <v>D-5</v>
          </cell>
          <cell r="F11927">
            <v>48</v>
          </cell>
          <cell r="G11927" t="str">
            <v>Unidades</v>
          </cell>
          <cell r="H11927" t="str">
            <v>Unidades</v>
          </cell>
          <cell r="K11927">
            <v>0</v>
          </cell>
          <cell r="L11927">
            <v>0</v>
          </cell>
          <cell r="M11927" t="str">
            <v>Elementos sin Marca</v>
          </cell>
          <cell r="O11927">
            <v>20</v>
          </cell>
          <cell r="P11927">
            <v>0</v>
          </cell>
          <cell r="Q11927">
            <v>20</v>
          </cell>
          <cell r="R11927" t="str">
            <v>4</v>
          </cell>
          <cell r="S11927">
            <v>192</v>
          </cell>
        </row>
        <row r="11928">
          <cell r="A11928" t="str">
            <v>THE-1/4.114</v>
          </cell>
          <cell r="B11928" t="str">
            <v>TORNILLO HEX 1/4 X 1 1/4 - GRADO 5</v>
          </cell>
          <cell r="C11928" t="str">
            <v>Tornillo Grado</v>
          </cell>
          <cell r="D11928" t="str">
            <v>1.4.05.08 | Tornillería</v>
          </cell>
          <cell r="E11928" t="str">
            <v>B-3</v>
          </cell>
          <cell r="F11928">
            <v>46</v>
          </cell>
          <cell r="G11928" t="str">
            <v>Unidades</v>
          </cell>
          <cell r="H11928" t="str">
            <v>Unidades</v>
          </cell>
          <cell r="K11928">
            <v>0</v>
          </cell>
          <cell r="L11928">
            <v>0</v>
          </cell>
          <cell r="M11928" t="str">
            <v>Elementos sin Marca</v>
          </cell>
          <cell r="O11928">
            <v>0</v>
          </cell>
          <cell r="P11928">
            <v>0</v>
          </cell>
          <cell r="S11928">
            <v>77.599999999999994</v>
          </cell>
        </row>
        <row r="11929">
          <cell r="A11929" t="str">
            <v>THE-1/4X1 1/4</v>
          </cell>
          <cell r="B11929" t="str">
            <v>TORNILLO HEX 1/4 X 1 1/4 ZINCADO</v>
          </cell>
          <cell r="C11929" t="str">
            <v>Tornillo Hexágono</v>
          </cell>
          <cell r="D11929" t="str">
            <v>1.4.05.08 | Tornillería</v>
          </cell>
          <cell r="E11929" t="str">
            <v>D-5</v>
          </cell>
          <cell r="F11929">
            <v>45</v>
          </cell>
          <cell r="G11929" t="str">
            <v>Unidades</v>
          </cell>
          <cell r="H11929" t="str">
            <v>Unidades</v>
          </cell>
          <cell r="K11929">
            <v>0</v>
          </cell>
          <cell r="L11929">
            <v>0</v>
          </cell>
          <cell r="M11929" t="str">
            <v>Elementos sin Marca</v>
          </cell>
          <cell r="O11929">
            <v>0</v>
          </cell>
          <cell r="P11929">
            <v>0</v>
          </cell>
          <cell r="S11929">
            <v>180</v>
          </cell>
        </row>
        <row r="11930">
          <cell r="A11930" t="str">
            <v>THE-1/4X1</v>
          </cell>
          <cell r="B11930" t="str">
            <v>TORNILLO HEX 1/4 X 1 ZINCADO</v>
          </cell>
          <cell r="C11930" t="str">
            <v>Tornillo Hexágono</v>
          </cell>
          <cell r="D11930" t="str">
            <v>1.4.05.08 | Tornillería</v>
          </cell>
          <cell r="E11930" t="str">
            <v>D-5</v>
          </cell>
          <cell r="F11930">
            <v>459</v>
          </cell>
          <cell r="G11930" t="str">
            <v>Unidades</v>
          </cell>
          <cell r="H11930" t="str">
            <v>Unidades</v>
          </cell>
          <cell r="K11930">
            <v>0</v>
          </cell>
          <cell r="L11930">
            <v>0</v>
          </cell>
          <cell r="M11930" t="str">
            <v>Elementos sin Marca</v>
          </cell>
          <cell r="O11930">
            <v>100</v>
          </cell>
          <cell r="P11930">
            <v>0</v>
          </cell>
          <cell r="Q11930">
            <v>100</v>
          </cell>
          <cell r="R11930" t="str">
            <v>4</v>
          </cell>
          <cell r="S11930">
            <v>56.17</v>
          </cell>
        </row>
        <row r="11931">
          <cell r="A11931" t="str">
            <v>THE-1/4X1/2-G5</v>
          </cell>
          <cell r="B11931" t="str">
            <v>TORNILLO HEX 1/4 X 1/2 - GRADO 5</v>
          </cell>
          <cell r="C11931" t="str">
            <v>Tornillo Grado</v>
          </cell>
          <cell r="D11931" t="str">
            <v>1.4.05.08 | Tornillería</v>
          </cell>
          <cell r="E11931" t="str">
            <v>B-3</v>
          </cell>
          <cell r="F11931">
            <v>8</v>
          </cell>
          <cell r="G11931" t="str">
            <v>Unidades</v>
          </cell>
          <cell r="H11931" t="str">
            <v>Unidades</v>
          </cell>
          <cell r="K11931">
            <v>0</v>
          </cell>
          <cell r="L11931">
            <v>0</v>
          </cell>
          <cell r="M11931" t="str">
            <v>Elementos sin Marca</v>
          </cell>
          <cell r="O11931">
            <v>0</v>
          </cell>
          <cell r="P11931">
            <v>0</v>
          </cell>
          <cell r="S11931">
            <v>68</v>
          </cell>
        </row>
        <row r="11932">
          <cell r="A11932" t="str">
            <v>THE-1/4X1/2</v>
          </cell>
          <cell r="B11932" t="str">
            <v>TORNILLO HEX 1/4 X 1/2 ZINCADO</v>
          </cell>
          <cell r="C11932" t="str">
            <v>Tornillo Hexágono</v>
          </cell>
          <cell r="D11932" t="str">
            <v>1.4.05.08 | Tornillería</v>
          </cell>
          <cell r="E11932" t="str">
            <v>D-5</v>
          </cell>
          <cell r="F11932">
            <v>250</v>
          </cell>
          <cell r="G11932" t="str">
            <v>Unidades</v>
          </cell>
          <cell r="H11932" t="str">
            <v>Unidades</v>
          </cell>
          <cell r="K11932">
            <v>0</v>
          </cell>
          <cell r="L11932">
            <v>0</v>
          </cell>
          <cell r="M11932" t="str">
            <v>Elementos sin Marca</v>
          </cell>
          <cell r="O11932">
            <v>100</v>
          </cell>
          <cell r="P11932">
            <v>0</v>
          </cell>
          <cell r="Q11932">
            <v>100</v>
          </cell>
          <cell r="R11932" t="str">
            <v>4</v>
          </cell>
          <cell r="S11932">
            <v>42.3</v>
          </cell>
        </row>
        <row r="11933">
          <cell r="A11933" t="str">
            <v>TOR-HEX.1/4X2.GR.5</v>
          </cell>
          <cell r="B11933" t="str">
            <v>TORNILLO HEX 1/4 X 2 -  GRADO 5</v>
          </cell>
          <cell r="C11933" t="str">
            <v>Tornillo Grado</v>
          </cell>
          <cell r="D11933" t="str">
            <v>1.4.05.08 | Tornillería</v>
          </cell>
          <cell r="E11933" t="str">
            <v>B-3</v>
          </cell>
          <cell r="F11933">
            <v>0</v>
          </cell>
          <cell r="G11933" t="str">
            <v>Unidades</v>
          </cell>
          <cell r="H11933" t="str">
            <v>Unidades</v>
          </cell>
          <cell r="K11933">
            <v>0</v>
          </cell>
          <cell r="L11933">
            <v>0</v>
          </cell>
          <cell r="M11933" t="str">
            <v>Elementos sin Marca</v>
          </cell>
          <cell r="O11933">
            <v>0</v>
          </cell>
          <cell r="P11933">
            <v>0</v>
          </cell>
          <cell r="S11933">
            <v>200</v>
          </cell>
        </row>
        <row r="11934">
          <cell r="A11934" t="str">
            <v>THE-1/4X2 1/2</v>
          </cell>
          <cell r="B11934" t="str">
            <v>TORNILLO HEX 1/4 X 2 1/2 ZINCADO</v>
          </cell>
          <cell r="C11934" t="str">
            <v>Tornillo Hexágono</v>
          </cell>
          <cell r="D11934" t="str">
            <v>1.4.05.08 | Tornillería</v>
          </cell>
          <cell r="E11934" t="str">
            <v>D-5</v>
          </cell>
          <cell r="F11934">
            <v>8</v>
          </cell>
          <cell r="G11934" t="str">
            <v>Unidades</v>
          </cell>
          <cell r="H11934" t="str">
            <v>Unidades</v>
          </cell>
          <cell r="K11934">
            <v>0</v>
          </cell>
          <cell r="L11934">
            <v>0</v>
          </cell>
          <cell r="M11934" t="str">
            <v>Elementos sin Marca</v>
          </cell>
          <cell r="O11934">
            <v>0</v>
          </cell>
          <cell r="P11934">
            <v>0</v>
          </cell>
          <cell r="S11934">
            <v>199.84</v>
          </cell>
        </row>
        <row r="11935">
          <cell r="A11935" t="str">
            <v>THE-1/4X2</v>
          </cell>
          <cell r="B11935" t="str">
            <v>TORNILLO HEX 1/4 X 2 ZINCADO</v>
          </cell>
          <cell r="C11935" t="str">
            <v>Tornillo Hexágono</v>
          </cell>
          <cell r="D11935" t="str">
            <v>1.4.05.08 | Tornillería</v>
          </cell>
          <cell r="E11935" t="str">
            <v>D-5</v>
          </cell>
          <cell r="F11935">
            <v>1</v>
          </cell>
          <cell r="G11935" t="str">
            <v>Unidades</v>
          </cell>
          <cell r="H11935" t="str">
            <v>Unidades</v>
          </cell>
          <cell r="K11935">
            <v>0</v>
          </cell>
          <cell r="L11935">
            <v>0</v>
          </cell>
          <cell r="M11935" t="str">
            <v>Elementos sin Marca</v>
          </cell>
          <cell r="O11935">
            <v>0</v>
          </cell>
          <cell r="P11935">
            <v>0</v>
          </cell>
          <cell r="S11935">
            <v>159.75</v>
          </cell>
        </row>
        <row r="11936">
          <cell r="A11936" t="str">
            <v>THE-1/4.312</v>
          </cell>
          <cell r="B11936" t="str">
            <v>TORNILLO HEX 1/4 X 3 1/2 GRADO 5</v>
          </cell>
          <cell r="C11936" t="str">
            <v>Tornillo Hexágono</v>
          </cell>
          <cell r="D11936" t="str">
            <v>1.4.05.08 | Tornillería</v>
          </cell>
          <cell r="F11936">
            <v>0</v>
          </cell>
          <cell r="G11936" t="str">
            <v>Unidades</v>
          </cell>
          <cell r="H11936" t="str">
            <v>Unidades</v>
          </cell>
          <cell r="K11936">
            <v>0</v>
          </cell>
          <cell r="L11936">
            <v>0</v>
          </cell>
          <cell r="M11936" t="str">
            <v>Elementos sin Marca</v>
          </cell>
          <cell r="O11936">
            <v>0</v>
          </cell>
          <cell r="P11936">
            <v>0</v>
          </cell>
          <cell r="S11936">
            <v>261</v>
          </cell>
        </row>
        <row r="11937">
          <cell r="A11937" t="str">
            <v>THE-1/4X3</v>
          </cell>
          <cell r="B11937" t="str">
            <v>TORNILLO HEX 1/4 X 3 ZINCADO</v>
          </cell>
          <cell r="C11937" t="str">
            <v>Tornillo Hexágono</v>
          </cell>
          <cell r="D11937" t="str">
            <v>1.4.05.08 | Tornillería</v>
          </cell>
          <cell r="E11937" t="str">
            <v>D-5</v>
          </cell>
          <cell r="F11937">
            <v>0</v>
          </cell>
          <cell r="G11937" t="str">
            <v>Unidades</v>
          </cell>
          <cell r="H11937" t="str">
            <v>Unidades</v>
          </cell>
          <cell r="K11937">
            <v>0</v>
          </cell>
          <cell r="L11937">
            <v>0</v>
          </cell>
          <cell r="M11937" t="str">
            <v>Elementos sin Marca</v>
          </cell>
          <cell r="O11937">
            <v>0</v>
          </cell>
          <cell r="P11937">
            <v>0</v>
          </cell>
          <cell r="S11937">
            <v>148.53</v>
          </cell>
        </row>
        <row r="11938">
          <cell r="A11938" t="str">
            <v>THE-1/4X3/4-G5</v>
          </cell>
          <cell r="B11938" t="str">
            <v>TORNILLO HEX 1/4 X 3/4 - GRADO 5</v>
          </cell>
          <cell r="C11938" t="str">
            <v>Tornillo Grado</v>
          </cell>
          <cell r="D11938" t="str">
            <v>1.4.05.08 | Tornillería</v>
          </cell>
          <cell r="E11938" t="str">
            <v>B-3</v>
          </cell>
          <cell r="F11938">
            <v>8</v>
          </cell>
          <cell r="G11938" t="str">
            <v>Unidades</v>
          </cell>
          <cell r="H11938" t="str">
            <v>Unidades</v>
          </cell>
          <cell r="K11938">
            <v>0</v>
          </cell>
          <cell r="L11938">
            <v>0</v>
          </cell>
          <cell r="M11938" t="str">
            <v>Elementos sin Marca</v>
          </cell>
          <cell r="O11938">
            <v>0</v>
          </cell>
          <cell r="P11938">
            <v>0</v>
          </cell>
          <cell r="S11938">
            <v>67</v>
          </cell>
        </row>
        <row r="11939">
          <cell r="A11939" t="str">
            <v>THE-1/4X3/4</v>
          </cell>
          <cell r="B11939" t="str">
            <v>TORNILLO HEX 1/4 X 3/4 ZINCADO</v>
          </cell>
          <cell r="C11939" t="str">
            <v>Tornillo Hexágono</v>
          </cell>
          <cell r="D11939" t="str">
            <v>1.4.05.08 | Tornillería</v>
          </cell>
          <cell r="E11939" t="str">
            <v>D-5</v>
          </cell>
          <cell r="F11939">
            <v>1479</v>
          </cell>
          <cell r="G11939" t="str">
            <v>Unidades</v>
          </cell>
          <cell r="H11939" t="str">
            <v>Unidades</v>
          </cell>
          <cell r="K11939">
            <v>0</v>
          </cell>
          <cell r="L11939">
            <v>0</v>
          </cell>
          <cell r="M11939" t="str">
            <v>Elementos sin Marca</v>
          </cell>
          <cell r="O11939">
            <v>300</v>
          </cell>
          <cell r="P11939">
            <v>0</v>
          </cell>
          <cell r="Q11939">
            <v>300</v>
          </cell>
          <cell r="R11939" t="str">
            <v>4</v>
          </cell>
          <cell r="S11939">
            <v>50.56</v>
          </cell>
        </row>
        <row r="11940">
          <cell r="A11940" t="str">
            <v>THE-10X.30</v>
          </cell>
          <cell r="B11940" t="str">
            <v>TORNILLO HEX 10 X 30</v>
          </cell>
          <cell r="C11940" t="str">
            <v>Tornillo Hexágono</v>
          </cell>
          <cell r="D11940" t="str">
            <v>1.4.05.08 | Tornillería</v>
          </cell>
          <cell r="F11940">
            <v>0</v>
          </cell>
          <cell r="G11940" t="str">
            <v>Unidades</v>
          </cell>
          <cell r="H11940" t="str">
            <v>Unidades</v>
          </cell>
          <cell r="K11940">
            <v>0</v>
          </cell>
          <cell r="L11940">
            <v>0</v>
          </cell>
          <cell r="M11940" t="str">
            <v>Elementos sin Marca</v>
          </cell>
          <cell r="O11940">
            <v>0</v>
          </cell>
          <cell r="P11940">
            <v>0</v>
          </cell>
          <cell r="S11940">
            <v>1345</v>
          </cell>
        </row>
        <row r="11941">
          <cell r="A11941" t="str">
            <v>THE-3/16X1 1/2</v>
          </cell>
          <cell r="B11941" t="str">
            <v>TORNILLO HEX 3/16 X 1 1/2 ZINCADO</v>
          </cell>
          <cell r="C11941" t="str">
            <v>Tornillo Hexágono</v>
          </cell>
          <cell r="D11941" t="str">
            <v>1.4.05.08 | Tornillería</v>
          </cell>
          <cell r="E11941" t="str">
            <v>D-5</v>
          </cell>
          <cell r="F11941">
            <v>73</v>
          </cell>
          <cell r="G11941" t="str">
            <v>Unidades</v>
          </cell>
          <cell r="H11941" t="str">
            <v>Unidades</v>
          </cell>
          <cell r="K11941">
            <v>0</v>
          </cell>
          <cell r="L11941">
            <v>0</v>
          </cell>
          <cell r="M11941" t="str">
            <v>Elementos sin Marca</v>
          </cell>
          <cell r="O11941">
            <v>0</v>
          </cell>
          <cell r="P11941">
            <v>0</v>
          </cell>
          <cell r="S11941">
            <v>317</v>
          </cell>
        </row>
        <row r="11942">
          <cell r="A11942" t="str">
            <v>THE-3/16X1G-2</v>
          </cell>
          <cell r="B11942" t="str">
            <v>TORNILLO HEX 3/16 X 1 ZINCADO</v>
          </cell>
          <cell r="C11942" t="str">
            <v>Tornillo Hexágono</v>
          </cell>
          <cell r="D11942" t="str">
            <v>1.4.05.08 | Tornillería</v>
          </cell>
          <cell r="E11942" t="str">
            <v>D-5</v>
          </cell>
          <cell r="F11942">
            <v>129</v>
          </cell>
          <cell r="G11942" t="str">
            <v>Unidades</v>
          </cell>
          <cell r="H11942" t="str">
            <v>Unidades</v>
          </cell>
          <cell r="I11942">
            <v>1</v>
          </cell>
          <cell r="K11942">
            <v>0</v>
          </cell>
          <cell r="L11942">
            <v>0</v>
          </cell>
          <cell r="M11942" t="str">
            <v>Elementos sin Marca</v>
          </cell>
          <cell r="O11942">
            <v>0</v>
          </cell>
          <cell r="P11942">
            <v>0</v>
          </cell>
          <cell r="S11942">
            <v>294.12</v>
          </cell>
        </row>
        <row r="11943">
          <cell r="A11943" t="str">
            <v>THE-3/16X3/4</v>
          </cell>
          <cell r="B11943" t="str">
            <v>TORNILLO HEX 3/16 X 3/4 ZINCADO</v>
          </cell>
          <cell r="C11943" t="str">
            <v>Tornillo Hexágono</v>
          </cell>
          <cell r="D11943" t="str">
            <v>1.4.05.08 | Tornillería</v>
          </cell>
          <cell r="E11943" t="str">
            <v>D-5</v>
          </cell>
          <cell r="F11943">
            <v>108</v>
          </cell>
          <cell r="G11943" t="str">
            <v>Unidades</v>
          </cell>
          <cell r="H11943" t="str">
            <v>Unidades</v>
          </cell>
          <cell r="K11943">
            <v>0</v>
          </cell>
          <cell r="L11943">
            <v>0</v>
          </cell>
          <cell r="M11943" t="str">
            <v>Elementos sin Marca</v>
          </cell>
          <cell r="O11943">
            <v>20</v>
          </cell>
          <cell r="P11943">
            <v>0</v>
          </cell>
          <cell r="Q11943">
            <v>20</v>
          </cell>
          <cell r="R11943" t="str">
            <v>4</v>
          </cell>
          <cell r="S11943">
            <v>101.03</v>
          </cell>
        </row>
        <row r="11944">
          <cell r="A11944" t="str">
            <v>THE-3/4X1 1/2G5</v>
          </cell>
          <cell r="B11944" t="str">
            <v>TORNILLO HEX 3/4 X 1 1/2 - GRADO 5</v>
          </cell>
          <cell r="C11944" t="str">
            <v>Tornillo Grado</v>
          </cell>
          <cell r="D11944" t="str">
            <v>1.4.05.08 | Tornillería</v>
          </cell>
          <cell r="E11944" t="str">
            <v>B-2</v>
          </cell>
          <cell r="F11944">
            <v>0</v>
          </cell>
          <cell r="G11944" t="str">
            <v>Unidades</v>
          </cell>
          <cell r="H11944" t="str">
            <v>Unidades</v>
          </cell>
          <cell r="K11944">
            <v>0</v>
          </cell>
          <cell r="L11944">
            <v>0</v>
          </cell>
          <cell r="M11944" t="str">
            <v>Elementos sin Marca</v>
          </cell>
          <cell r="O11944">
            <v>0</v>
          </cell>
          <cell r="P11944">
            <v>0</v>
          </cell>
          <cell r="S11944">
            <v>1229.47</v>
          </cell>
        </row>
        <row r="11945">
          <cell r="A11945" t="str">
            <v>THE-3/4X1 1/2G8</v>
          </cell>
          <cell r="B11945" t="str">
            <v>TORNILLO HEX 3/4 X 1 1/2 - GRADO 8</v>
          </cell>
          <cell r="C11945" t="str">
            <v>Tornillo Grado</v>
          </cell>
          <cell r="D11945" t="str">
            <v>1.4.05.08 | Tornillería</v>
          </cell>
          <cell r="E11945" t="str">
            <v>B-2</v>
          </cell>
          <cell r="F11945">
            <v>11</v>
          </cell>
          <cell r="G11945" t="str">
            <v>Unidades</v>
          </cell>
          <cell r="H11945" t="str">
            <v>Unidades</v>
          </cell>
          <cell r="K11945">
            <v>0</v>
          </cell>
          <cell r="L11945">
            <v>0</v>
          </cell>
          <cell r="M11945" t="str">
            <v>Elementos sin Marca</v>
          </cell>
          <cell r="O11945">
            <v>6</v>
          </cell>
          <cell r="P11945">
            <v>0</v>
          </cell>
          <cell r="Q11945">
            <v>10</v>
          </cell>
          <cell r="R11945" t="str">
            <v>4</v>
          </cell>
          <cell r="S11945">
            <v>1242.3800000000001</v>
          </cell>
        </row>
        <row r="11946">
          <cell r="A11946" t="str">
            <v>THE-3/4X1 1/2</v>
          </cell>
          <cell r="B11946" t="str">
            <v>TORNILLO HEX 3/4 X 1 1/2 ZINCADO</v>
          </cell>
          <cell r="C11946" t="str">
            <v>Tornillo Hexágono</v>
          </cell>
          <cell r="D11946" t="str">
            <v>1.4.05.08 | Tornillería</v>
          </cell>
          <cell r="E11946" t="str">
            <v>C-4</v>
          </cell>
          <cell r="F11946">
            <v>124</v>
          </cell>
          <cell r="G11946" t="str">
            <v>Unidades</v>
          </cell>
          <cell r="H11946" t="str">
            <v>Unidades</v>
          </cell>
          <cell r="K11946">
            <v>0</v>
          </cell>
          <cell r="L11946">
            <v>0</v>
          </cell>
          <cell r="M11946" t="str">
            <v>Elementos sin Marca</v>
          </cell>
          <cell r="O11946">
            <v>50</v>
          </cell>
          <cell r="P11946">
            <v>0</v>
          </cell>
          <cell r="Q11946">
            <v>50</v>
          </cell>
          <cell r="R11946" t="str">
            <v>4</v>
          </cell>
          <cell r="S11946">
            <v>1033.92</v>
          </cell>
        </row>
        <row r="11947">
          <cell r="A11947" t="str">
            <v>THE-3/4X1 1/4</v>
          </cell>
          <cell r="B11947" t="str">
            <v>TORNILLO HEX 3/4 X 1 1/4 ZINCADO</v>
          </cell>
          <cell r="C11947" t="str">
            <v>Tornillo Hexágono</v>
          </cell>
          <cell r="D11947" t="str">
            <v>1.4.05.08 | Tornillería</v>
          </cell>
          <cell r="E11947" t="str">
            <v>C-4</v>
          </cell>
          <cell r="F11947">
            <v>91</v>
          </cell>
          <cell r="G11947" t="str">
            <v>Unidades</v>
          </cell>
          <cell r="H11947" t="str">
            <v>Unidades</v>
          </cell>
          <cell r="K11947">
            <v>0</v>
          </cell>
          <cell r="L11947">
            <v>0</v>
          </cell>
          <cell r="M11947" t="str">
            <v>Elementos sin Marca</v>
          </cell>
          <cell r="O11947">
            <v>50</v>
          </cell>
          <cell r="P11947">
            <v>0</v>
          </cell>
          <cell r="Q11947">
            <v>50</v>
          </cell>
          <cell r="R11947" t="str">
            <v>4</v>
          </cell>
          <cell r="S11947">
            <v>1429</v>
          </cell>
        </row>
        <row r="11948">
          <cell r="A11948" t="str">
            <v>TOR-HEX.3/4</v>
          </cell>
          <cell r="B11948" t="str">
            <v>TORNILLO HEX 3/4 X 1 3/4" - GALVANIZADO REF. A325 TIPO 1</v>
          </cell>
          <cell r="C11948" t="str">
            <v>Tornillo Hexágono</v>
          </cell>
          <cell r="D11948" t="str">
            <v>1.4.05.08 | Tornillería</v>
          </cell>
          <cell r="E11948" t="str">
            <v>B-5</v>
          </cell>
          <cell r="F11948">
            <v>32</v>
          </cell>
          <cell r="G11948" t="str">
            <v>Unidades</v>
          </cell>
          <cell r="H11948" t="str">
            <v>Unidades</v>
          </cell>
          <cell r="K11948">
            <v>0</v>
          </cell>
          <cell r="L11948">
            <v>0</v>
          </cell>
          <cell r="M11948" t="str">
            <v>Elementos sin Marca</v>
          </cell>
          <cell r="O11948">
            <v>0</v>
          </cell>
          <cell r="P11948">
            <v>0</v>
          </cell>
          <cell r="S11948">
            <v>5210.08</v>
          </cell>
        </row>
        <row r="11949">
          <cell r="A11949" t="str">
            <v>TOR-3/4.X2.A325.T1</v>
          </cell>
          <cell r="B11949" t="str">
            <v>TORNILLO HEX 3/4 X 2 - GALVANIZADO REF. A325 TIPO 1</v>
          </cell>
          <cell r="C11949" t="str">
            <v>Tornillo Hexágono</v>
          </cell>
          <cell r="D11949" t="str">
            <v>1.4.05.08 | Tornillería</v>
          </cell>
          <cell r="E11949" t="str">
            <v>B-5</v>
          </cell>
          <cell r="F11949">
            <v>0</v>
          </cell>
          <cell r="G11949" t="str">
            <v>Unidades</v>
          </cell>
          <cell r="H11949" t="str">
            <v>Unidades</v>
          </cell>
          <cell r="K11949">
            <v>0</v>
          </cell>
          <cell r="L11949">
            <v>0</v>
          </cell>
          <cell r="M11949" t="str">
            <v>Elementos sin Marca</v>
          </cell>
          <cell r="O11949">
            <v>0</v>
          </cell>
          <cell r="P11949">
            <v>0</v>
          </cell>
          <cell r="S11949">
            <v>1762.42</v>
          </cell>
        </row>
        <row r="11950">
          <cell r="A11950" t="str">
            <v>THE-3/4X2-G5</v>
          </cell>
          <cell r="B11950" t="str">
            <v>TORNILLO HEX 3/4 X 2 - GRADO 5</v>
          </cell>
          <cell r="C11950" t="str">
            <v>Tornillo Grado</v>
          </cell>
          <cell r="D11950" t="str">
            <v>1.4.05.08 | Tornillería</v>
          </cell>
          <cell r="E11950" t="str">
            <v>B-2</v>
          </cell>
          <cell r="F11950">
            <v>35</v>
          </cell>
          <cell r="G11950" t="str">
            <v>Unidades</v>
          </cell>
          <cell r="H11950" t="str">
            <v>Unidades</v>
          </cell>
          <cell r="K11950">
            <v>0</v>
          </cell>
          <cell r="L11950">
            <v>0</v>
          </cell>
          <cell r="M11950" t="str">
            <v>Elementos sin Marca</v>
          </cell>
          <cell r="O11950">
            <v>20</v>
          </cell>
          <cell r="P11950">
            <v>0</v>
          </cell>
          <cell r="Q11950">
            <v>20</v>
          </cell>
          <cell r="R11950" t="str">
            <v>4</v>
          </cell>
          <cell r="S11950">
            <v>1342.5</v>
          </cell>
        </row>
        <row r="11951">
          <cell r="A11951" t="str">
            <v>THE-3/4X2-G8</v>
          </cell>
          <cell r="B11951" t="str">
            <v>TORNILLO HEX 3/4 X 2 - GRADO 8</v>
          </cell>
          <cell r="C11951" t="str">
            <v>Tornillo Grado</v>
          </cell>
          <cell r="D11951" t="str">
            <v>1.4.05.08 | Tornillería</v>
          </cell>
          <cell r="E11951" t="str">
            <v>B-2</v>
          </cell>
          <cell r="F11951">
            <v>0</v>
          </cell>
          <cell r="G11951" t="str">
            <v>Unidades</v>
          </cell>
          <cell r="H11951" t="str">
            <v>Unidades</v>
          </cell>
          <cell r="K11951">
            <v>0</v>
          </cell>
          <cell r="L11951">
            <v>0</v>
          </cell>
          <cell r="M11951" t="str">
            <v>Elementos sin Marca</v>
          </cell>
          <cell r="O11951">
            <v>0</v>
          </cell>
          <cell r="P11951">
            <v>0</v>
          </cell>
          <cell r="S11951">
            <v>1008</v>
          </cell>
        </row>
        <row r="11952">
          <cell r="A11952" t="str">
            <v>TOR-3/4.2.1/2.A325</v>
          </cell>
          <cell r="B11952" t="str">
            <v>TORNILLO HEX 3/4 X 2 1/2 - GALVANIZADO REF. A325 TIPO 1</v>
          </cell>
          <cell r="C11952" t="str">
            <v>Tornillo Hexágono</v>
          </cell>
          <cell r="D11952" t="str">
            <v>1.4.05.08 | Tornillería</v>
          </cell>
          <cell r="E11952" t="str">
            <v>B-5</v>
          </cell>
          <cell r="F11952">
            <v>22</v>
          </cell>
          <cell r="G11952" t="str">
            <v>Unidades</v>
          </cell>
          <cell r="H11952" t="str">
            <v>Unidades</v>
          </cell>
          <cell r="K11952">
            <v>0</v>
          </cell>
          <cell r="L11952">
            <v>0</v>
          </cell>
          <cell r="M11952" t="str">
            <v>Elementos sin Marca</v>
          </cell>
          <cell r="O11952">
            <v>10</v>
          </cell>
          <cell r="P11952">
            <v>0</v>
          </cell>
          <cell r="Q11952">
            <v>20</v>
          </cell>
          <cell r="R11952" t="str">
            <v>4</v>
          </cell>
          <cell r="S11952">
            <v>2041.28</v>
          </cell>
        </row>
        <row r="11953">
          <cell r="A11953" t="str">
            <v>THE-3/4X2 1/2-G</v>
          </cell>
          <cell r="B11953" t="str">
            <v>TORNILLO HEX 3/4 X 2 1/2 - GRADO 5</v>
          </cell>
          <cell r="C11953" t="str">
            <v>Tornillo Grado</v>
          </cell>
          <cell r="D11953" t="str">
            <v>1.4.05.08 | Tornillería</v>
          </cell>
          <cell r="E11953" t="str">
            <v>B-3</v>
          </cell>
          <cell r="F11953">
            <v>47</v>
          </cell>
          <cell r="G11953" t="str">
            <v>Unidades</v>
          </cell>
          <cell r="H11953" t="str">
            <v>Unidades</v>
          </cell>
          <cell r="K11953">
            <v>0</v>
          </cell>
          <cell r="L11953">
            <v>0</v>
          </cell>
          <cell r="M11953" t="str">
            <v>Elementos sin Marca</v>
          </cell>
          <cell r="O11953">
            <v>10</v>
          </cell>
          <cell r="P11953">
            <v>0</v>
          </cell>
          <cell r="Q11953">
            <v>10</v>
          </cell>
          <cell r="R11953" t="str">
            <v>4</v>
          </cell>
          <cell r="S11953">
            <v>1342.8</v>
          </cell>
        </row>
        <row r="11954">
          <cell r="A11954" t="str">
            <v>THE-3/4.2.1/2.GR5.RF</v>
          </cell>
          <cell r="B11954" t="str">
            <v>TORNILLO HEX 3/4 X 2 1/2 - GRADO 5 - ROSCA FINA</v>
          </cell>
          <cell r="C11954" t="str">
            <v>Tornillo Grado</v>
          </cell>
          <cell r="D11954" t="str">
            <v>1.4.05.08 | Tornillería</v>
          </cell>
          <cell r="E11954" t="str">
            <v>B-3</v>
          </cell>
          <cell r="F11954">
            <v>0</v>
          </cell>
          <cell r="G11954" t="str">
            <v>Unidades</v>
          </cell>
          <cell r="H11954" t="str">
            <v>Unidades</v>
          </cell>
          <cell r="K11954">
            <v>0</v>
          </cell>
          <cell r="L11954">
            <v>0</v>
          </cell>
          <cell r="M11954" t="str">
            <v>Elementos sin Marca</v>
          </cell>
          <cell r="O11954">
            <v>0</v>
          </cell>
          <cell r="P11954">
            <v>0</v>
          </cell>
          <cell r="S11954">
            <v>1743.75</v>
          </cell>
        </row>
        <row r="11955">
          <cell r="A11955" t="str">
            <v>THE-3/4X2 1/2G8</v>
          </cell>
          <cell r="B11955" t="str">
            <v>TORNILLO HEX 3/4 X 2 1/2 - GRADO 8</v>
          </cell>
          <cell r="C11955" t="str">
            <v>Tornillo Grado</v>
          </cell>
          <cell r="D11955" t="str">
            <v>1.4.05.08 | Tornillería</v>
          </cell>
          <cell r="E11955" t="str">
            <v>B-2</v>
          </cell>
          <cell r="F11955">
            <v>0</v>
          </cell>
          <cell r="G11955" t="str">
            <v>Unidades</v>
          </cell>
          <cell r="H11955" t="str">
            <v>Unidades</v>
          </cell>
          <cell r="K11955">
            <v>0</v>
          </cell>
          <cell r="L11955">
            <v>0</v>
          </cell>
          <cell r="M11955" t="str">
            <v>Elementos sin Marca</v>
          </cell>
          <cell r="O11955">
            <v>0</v>
          </cell>
          <cell r="P11955">
            <v>0</v>
          </cell>
          <cell r="S11955">
            <v>2077.88</v>
          </cell>
        </row>
        <row r="11956">
          <cell r="A11956" t="str">
            <v>THE-3/4X2 1/2</v>
          </cell>
          <cell r="B11956" t="str">
            <v>TORNILLO HEX 3/4 X 2 1/2 ZINCADO</v>
          </cell>
          <cell r="C11956" t="str">
            <v>Tornillo Hexágono</v>
          </cell>
          <cell r="D11956" t="str">
            <v>1.4.05.08 | Tornillería</v>
          </cell>
          <cell r="E11956" t="str">
            <v>C-4</v>
          </cell>
          <cell r="F11956">
            <v>58</v>
          </cell>
          <cell r="G11956" t="str">
            <v>Unidades</v>
          </cell>
          <cell r="H11956" t="str">
            <v>Unidades</v>
          </cell>
          <cell r="K11956">
            <v>0</v>
          </cell>
          <cell r="L11956">
            <v>0</v>
          </cell>
          <cell r="M11956" t="str">
            <v>Elementos sin Marca</v>
          </cell>
          <cell r="O11956">
            <v>20</v>
          </cell>
          <cell r="P11956">
            <v>0</v>
          </cell>
          <cell r="Q11956">
            <v>20</v>
          </cell>
          <cell r="R11956" t="str">
            <v>4</v>
          </cell>
          <cell r="S11956">
            <v>1304.78</v>
          </cell>
        </row>
        <row r="11957">
          <cell r="A11957" t="str">
            <v>THE-3/4.214</v>
          </cell>
          <cell r="B11957" t="str">
            <v>TORNILLO HEX 3/4 X 2 1/4 - GALVANIZADO REF. A325 TIPO 1</v>
          </cell>
          <cell r="C11957" t="str">
            <v>Tornillo Hexágono</v>
          </cell>
          <cell r="D11957" t="str">
            <v>1.4.05.08 | Tornillería</v>
          </cell>
          <cell r="E11957" t="str">
            <v>B-5</v>
          </cell>
          <cell r="F11957">
            <v>0</v>
          </cell>
          <cell r="G11957" t="str">
            <v>Unidades</v>
          </cell>
          <cell r="H11957" t="str">
            <v>Unidades</v>
          </cell>
          <cell r="K11957">
            <v>0</v>
          </cell>
          <cell r="L11957">
            <v>0</v>
          </cell>
          <cell r="M11957" t="str">
            <v>Elementos sin Marca</v>
          </cell>
          <cell r="O11957">
            <v>0</v>
          </cell>
          <cell r="P11957">
            <v>0</v>
          </cell>
          <cell r="S11957">
            <v>1901.77</v>
          </cell>
        </row>
        <row r="11958">
          <cell r="A11958" t="str">
            <v>TOR-GAL.3/4</v>
          </cell>
          <cell r="B11958" t="str">
            <v>TORNILLO HEX 3/4 X 2 3/4 - GALVANIZADO REF. A325 TIPO 1</v>
          </cell>
          <cell r="C11958" t="str">
            <v>Tornillo Hexágono</v>
          </cell>
          <cell r="D11958" t="str">
            <v>1.4.05.08 | Tornillería</v>
          </cell>
          <cell r="E11958" t="str">
            <v>B-5</v>
          </cell>
          <cell r="F11958">
            <v>0</v>
          </cell>
          <cell r="G11958" t="str">
            <v>Unidades</v>
          </cell>
          <cell r="H11958" t="str">
            <v>Unidades</v>
          </cell>
          <cell r="K11958">
            <v>0</v>
          </cell>
          <cell r="L11958">
            <v>0</v>
          </cell>
          <cell r="M11958" t="str">
            <v>Elementos sin Marca</v>
          </cell>
          <cell r="O11958">
            <v>0</v>
          </cell>
          <cell r="P11958">
            <v>0</v>
          </cell>
          <cell r="S11958">
            <v>2190.52</v>
          </cell>
        </row>
        <row r="11959">
          <cell r="A11959" t="str">
            <v>THE-3/4X2</v>
          </cell>
          <cell r="B11959" t="str">
            <v>TORNILLO HEX 3/4 X 2 ZINCADO</v>
          </cell>
          <cell r="C11959" t="str">
            <v>Tornillo Hexágono</v>
          </cell>
          <cell r="D11959" t="str">
            <v>1.4.05.08 | Tornillería</v>
          </cell>
          <cell r="E11959" t="str">
            <v>C-4</v>
          </cell>
          <cell r="F11959">
            <v>168</v>
          </cell>
          <cell r="G11959" t="str">
            <v>Unidades</v>
          </cell>
          <cell r="H11959" t="str">
            <v>Unidades</v>
          </cell>
          <cell r="K11959">
            <v>0</v>
          </cell>
          <cell r="L11959">
            <v>0</v>
          </cell>
          <cell r="M11959" t="str">
            <v>Elementos sin Marca</v>
          </cell>
          <cell r="O11959">
            <v>15</v>
          </cell>
          <cell r="P11959">
            <v>0</v>
          </cell>
          <cell r="Q11959">
            <v>30</v>
          </cell>
          <cell r="R11959" t="str">
            <v>4</v>
          </cell>
          <cell r="S11959">
            <v>1117.8800000000001</v>
          </cell>
        </row>
        <row r="11960">
          <cell r="A11960" t="str">
            <v>THE-3/4X3-G5</v>
          </cell>
          <cell r="B11960" t="str">
            <v>TORNILLO HEX 3/4 X 3 - GRADO 5</v>
          </cell>
          <cell r="C11960" t="str">
            <v>Tornillo Grado</v>
          </cell>
          <cell r="D11960" t="str">
            <v>1.4.05.08 | Tornillería</v>
          </cell>
          <cell r="E11960" t="str">
            <v>A-5</v>
          </cell>
          <cell r="F11960">
            <v>18</v>
          </cell>
          <cell r="G11960" t="str">
            <v>Unidades</v>
          </cell>
          <cell r="H11960" t="str">
            <v>Unidades</v>
          </cell>
          <cell r="K11960">
            <v>0</v>
          </cell>
          <cell r="L11960">
            <v>0</v>
          </cell>
          <cell r="M11960" t="str">
            <v>Elementos sin Marca</v>
          </cell>
          <cell r="O11960">
            <v>0</v>
          </cell>
          <cell r="P11960">
            <v>0</v>
          </cell>
          <cell r="S11960">
            <v>1642.88</v>
          </cell>
        </row>
        <row r="11961">
          <cell r="A11961" t="str">
            <v>THE-3/4X3-G8</v>
          </cell>
          <cell r="B11961" t="str">
            <v>TORNILLO HEX 3/4 X 3 - GRADO 8</v>
          </cell>
          <cell r="C11961" t="str">
            <v>Tornillo Grado</v>
          </cell>
          <cell r="D11961" t="str">
            <v>1.4.05.08 | Tornillería</v>
          </cell>
          <cell r="E11961" t="str">
            <v>A-5</v>
          </cell>
          <cell r="F11961">
            <v>1</v>
          </cell>
          <cell r="G11961" t="str">
            <v>Unidades</v>
          </cell>
          <cell r="H11961" t="str">
            <v>Unidades</v>
          </cell>
          <cell r="K11961">
            <v>0</v>
          </cell>
          <cell r="L11961">
            <v>0</v>
          </cell>
          <cell r="M11961" t="str">
            <v>Elementos sin Marca</v>
          </cell>
          <cell r="O11961">
            <v>0</v>
          </cell>
          <cell r="P11961">
            <v>0</v>
          </cell>
          <cell r="S11961">
            <v>1811</v>
          </cell>
        </row>
        <row r="11962">
          <cell r="A11962" t="str">
            <v>THE-3/4X31/2-G5</v>
          </cell>
          <cell r="B11962" t="str">
            <v>TORNILLO HEX 3/4 X 3 1/2 - GRADO 5</v>
          </cell>
          <cell r="C11962" t="str">
            <v>Tornillo Grado</v>
          </cell>
          <cell r="D11962" t="str">
            <v>1.4.05.08 | Tornillería</v>
          </cell>
          <cell r="E11962" t="str">
            <v>A-5</v>
          </cell>
          <cell r="F11962">
            <v>4</v>
          </cell>
          <cell r="G11962" t="str">
            <v>Unidades</v>
          </cell>
          <cell r="H11962" t="str">
            <v>Unidades</v>
          </cell>
          <cell r="K11962">
            <v>0</v>
          </cell>
          <cell r="L11962">
            <v>0</v>
          </cell>
          <cell r="M11962" t="str">
            <v>Elementos sin Marca</v>
          </cell>
          <cell r="O11962">
            <v>0</v>
          </cell>
          <cell r="P11962">
            <v>0</v>
          </cell>
          <cell r="S11962">
            <v>4201.68</v>
          </cell>
        </row>
        <row r="11963">
          <cell r="A11963" t="str">
            <v>THE-3/4X31/2-G8</v>
          </cell>
          <cell r="B11963" t="str">
            <v>TORNILLO HEX 3/4 X 3 1/2 - GRADO 8</v>
          </cell>
          <cell r="C11963" t="str">
            <v>Tornillo Grado</v>
          </cell>
          <cell r="D11963" t="str">
            <v>1.4.05.08 | Tornillería</v>
          </cell>
          <cell r="E11963" t="str">
            <v>A-5</v>
          </cell>
          <cell r="F11963">
            <v>0</v>
          </cell>
          <cell r="G11963" t="str">
            <v>Unidades</v>
          </cell>
          <cell r="H11963" t="str">
            <v>Unidades</v>
          </cell>
          <cell r="K11963">
            <v>0</v>
          </cell>
          <cell r="L11963">
            <v>0</v>
          </cell>
          <cell r="M11963" t="str">
            <v>Elementos sin Marca</v>
          </cell>
          <cell r="O11963">
            <v>0</v>
          </cell>
          <cell r="P11963">
            <v>0</v>
          </cell>
          <cell r="S11963">
            <v>3897</v>
          </cell>
        </row>
        <row r="11964">
          <cell r="A11964" t="str">
            <v>THE-3/4X31/2-G2</v>
          </cell>
          <cell r="B11964" t="str">
            <v>TORNILLO HEX 3/4 X 3 1/2 ZINCADO</v>
          </cell>
          <cell r="C11964" t="str">
            <v>Tornillo Hexágono</v>
          </cell>
          <cell r="D11964" t="str">
            <v>1.4.05.08 | Tornillería</v>
          </cell>
          <cell r="E11964" t="str">
            <v>C-4</v>
          </cell>
          <cell r="F11964">
            <v>8</v>
          </cell>
          <cell r="G11964" t="str">
            <v>Unidades</v>
          </cell>
          <cell r="H11964" t="str">
            <v>Unidades</v>
          </cell>
          <cell r="K11964">
            <v>0</v>
          </cell>
          <cell r="L11964">
            <v>0</v>
          </cell>
          <cell r="M11964" t="str">
            <v>Elementos sin Marca</v>
          </cell>
          <cell r="O11964">
            <v>0</v>
          </cell>
          <cell r="P11964">
            <v>0</v>
          </cell>
          <cell r="S11964">
            <v>1960</v>
          </cell>
        </row>
        <row r="11965">
          <cell r="A11965" t="str">
            <v>THE-3/4X3</v>
          </cell>
          <cell r="B11965" t="str">
            <v>TORNILLO HEX 3/4 X 3 ZINCADO</v>
          </cell>
          <cell r="C11965" t="str">
            <v>Tornillo Hexágono</v>
          </cell>
          <cell r="D11965" t="str">
            <v>1.4.05.08 | Tornillería</v>
          </cell>
          <cell r="E11965" t="str">
            <v>C-4</v>
          </cell>
          <cell r="F11965">
            <v>6</v>
          </cell>
          <cell r="G11965" t="str">
            <v>Unidades</v>
          </cell>
          <cell r="H11965" t="str">
            <v>Unidades</v>
          </cell>
          <cell r="K11965">
            <v>0</v>
          </cell>
          <cell r="L11965">
            <v>0</v>
          </cell>
          <cell r="M11965" t="str">
            <v>Elementos sin Marca</v>
          </cell>
          <cell r="O11965">
            <v>0</v>
          </cell>
          <cell r="P11965">
            <v>0</v>
          </cell>
          <cell r="S11965">
            <v>1377</v>
          </cell>
        </row>
        <row r="11966">
          <cell r="A11966" t="str">
            <v>THE-3/4.X4 GALV</v>
          </cell>
          <cell r="B11966" t="str">
            <v>TORNILLO HEX 3/4 X 4 - GALVANIZADO REF. A325 TIPO 1</v>
          </cell>
          <cell r="C11966" t="str">
            <v>Tornillo Hexágono</v>
          </cell>
          <cell r="D11966" t="str">
            <v>1.4.05.08 | Tornillería</v>
          </cell>
          <cell r="E11966" t="str">
            <v>B-4</v>
          </cell>
          <cell r="F11966">
            <v>0</v>
          </cell>
          <cell r="G11966" t="str">
            <v>Unidades</v>
          </cell>
          <cell r="H11966" t="str">
            <v>Unidades</v>
          </cell>
          <cell r="K11966">
            <v>0</v>
          </cell>
          <cell r="L11966">
            <v>0</v>
          </cell>
          <cell r="M11966" t="str">
            <v>Elementos sin Marca</v>
          </cell>
          <cell r="O11966">
            <v>0</v>
          </cell>
          <cell r="P11966">
            <v>0</v>
          </cell>
          <cell r="S11966">
            <v>3726.24</v>
          </cell>
        </row>
        <row r="11967">
          <cell r="A11967" t="str">
            <v>THE-3/4X4-G5</v>
          </cell>
          <cell r="B11967" t="str">
            <v>TORNILLO HEX 3/4 X 4 - GRADO 5</v>
          </cell>
          <cell r="C11967" t="str">
            <v>Tornillo Grado</v>
          </cell>
          <cell r="D11967" t="str">
            <v>1.4.05.08 | Tornillería</v>
          </cell>
          <cell r="E11967" t="str">
            <v>A-5</v>
          </cell>
          <cell r="F11967">
            <v>33</v>
          </cell>
          <cell r="G11967" t="str">
            <v>Unidades</v>
          </cell>
          <cell r="H11967" t="str">
            <v>Unidades</v>
          </cell>
          <cell r="K11967">
            <v>0</v>
          </cell>
          <cell r="L11967">
            <v>0</v>
          </cell>
          <cell r="M11967" t="str">
            <v>Elementos sin Marca</v>
          </cell>
          <cell r="O11967">
            <v>5</v>
          </cell>
          <cell r="P11967">
            <v>0</v>
          </cell>
          <cell r="Q11967">
            <v>10</v>
          </cell>
          <cell r="R11967" t="str">
            <v>4</v>
          </cell>
          <cell r="S11967">
            <v>2487.15</v>
          </cell>
        </row>
        <row r="11968">
          <cell r="A11968" t="str">
            <v>THE-3/4X4-G8</v>
          </cell>
          <cell r="B11968" t="str">
            <v>TORNILLO HEX 3/4 X 4 - GRADO 8</v>
          </cell>
          <cell r="C11968" t="str">
            <v>Tornillo Grado</v>
          </cell>
          <cell r="D11968" t="str">
            <v>1.4.05.08 | Tornillería</v>
          </cell>
          <cell r="E11968" t="str">
            <v>A-5</v>
          </cell>
          <cell r="F11968">
            <v>0</v>
          </cell>
          <cell r="G11968" t="str">
            <v>Unidades</v>
          </cell>
          <cell r="H11968" t="str">
            <v>Unidades</v>
          </cell>
          <cell r="K11968">
            <v>0</v>
          </cell>
          <cell r="L11968">
            <v>0</v>
          </cell>
          <cell r="M11968" t="str">
            <v>Elementos sin Marca</v>
          </cell>
          <cell r="O11968">
            <v>0</v>
          </cell>
          <cell r="P11968">
            <v>0</v>
          </cell>
          <cell r="S11968">
            <v>3200</v>
          </cell>
        </row>
        <row r="11969">
          <cell r="A11969" t="str">
            <v>TOR-3/4.412</v>
          </cell>
          <cell r="B11969" t="str">
            <v>TORNILLO HEX 3/4 X 4 1/2 - GALVANIZADO REF. A325 TIPO 1</v>
          </cell>
          <cell r="C11969" t="str">
            <v>Tornillo Hexágono</v>
          </cell>
          <cell r="D11969" t="str">
            <v>1.4.05.08 | Tornillería</v>
          </cell>
          <cell r="E11969" t="str">
            <v>B-4</v>
          </cell>
          <cell r="F11969">
            <v>0</v>
          </cell>
          <cell r="G11969" t="str">
            <v>Unidades</v>
          </cell>
          <cell r="H11969" t="str">
            <v>Unidades</v>
          </cell>
          <cell r="K11969">
            <v>0</v>
          </cell>
          <cell r="L11969">
            <v>0</v>
          </cell>
          <cell r="M11969" t="str">
            <v>Elementos sin Marca</v>
          </cell>
          <cell r="O11969">
            <v>0</v>
          </cell>
          <cell r="P11969">
            <v>0</v>
          </cell>
          <cell r="S11969">
            <v>3300</v>
          </cell>
        </row>
        <row r="11970">
          <cell r="A11970" t="str">
            <v>THE-3/4X41/2 G5</v>
          </cell>
          <cell r="B11970" t="str">
            <v>TORNILLO HEX 3/4 X 4 1/2 - GRADO 5</v>
          </cell>
          <cell r="C11970" t="str">
            <v>Tornillo Grado</v>
          </cell>
          <cell r="D11970" t="str">
            <v>1.4.05.08 | Tornillería</v>
          </cell>
          <cell r="E11970" t="str">
            <v>A-5</v>
          </cell>
          <cell r="F11970">
            <v>1</v>
          </cell>
          <cell r="G11970" t="str">
            <v>Unidades</v>
          </cell>
          <cell r="H11970" t="str">
            <v>Unidades</v>
          </cell>
          <cell r="K11970">
            <v>0</v>
          </cell>
          <cell r="L11970">
            <v>0</v>
          </cell>
          <cell r="M11970" t="str">
            <v>Elementos sin Marca</v>
          </cell>
          <cell r="O11970">
            <v>0</v>
          </cell>
          <cell r="P11970">
            <v>0</v>
          </cell>
          <cell r="S11970">
            <v>2581.0500000000002</v>
          </cell>
        </row>
        <row r="11971">
          <cell r="A11971" t="str">
            <v>THE-3/4X4 1/2-G</v>
          </cell>
          <cell r="B11971" t="str">
            <v>TORNILLO HEX 3/4 X 4 1/2 ZINCADO</v>
          </cell>
          <cell r="C11971" t="str">
            <v>Tornillo Hexágono</v>
          </cell>
          <cell r="D11971" t="str">
            <v>1.4.05.08 | Tornillería</v>
          </cell>
          <cell r="E11971" t="str">
            <v>C-4</v>
          </cell>
          <cell r="F11971">
            <v>0</v>
          </cell>
          <cell r="G11971" t="str">
            <v>Unidades</v>
          </cell>
          <cell r="H11971" t="str">
            <v>Unidades</v>
          </cell>
          <cell r="K11971">
            <v>0</v>
          </cell>
          <cell r="L11971">
            <v>0</v>
          </cell>
          <cell r="M11971" t="str">
            <v>Elementos sin Marca</v>
          </cell>
          <cell r="O11971">
            <v>0</v>
          </cell>
          <cell r="P11971">
            <v>0</v>
          </cell>
          <cell r="S11971">
            <v>2100</v>
          </cell>
        </row>
        <row r="11972">
          <cell r="A11972" t="str">
            <v>THE-3/4X4</v>
          </cell>
          <cell r="B11972" t="str">
            <v>TORNILLO HEX 3/4 X 4 ZINCADO</v>
          </cell>
          <cell r="C11972" t="str">
            <v>Tornillo Hexágono</v>
          </cell>
          <cell r="D11972" t="str">
            <v>1.4.05.08 | Tornillería</v>
          </cell>
          <cell r="E11972" t="str">
            <v>C-4</v>
          </cell>
          <cell r="F11972">
            <v>0</v>
          </cell>
          <cell r="G11972" t="str">
            <v>Unidades</v>
          </cell>
          <cell r="H11972" t="str">
            <v>Unidades</v>
          </cell>
          <cell r="K11972">
            <v>0</v>
          </cell>
          <cell r="L11972">
            <v>0</v>
          </cell>
          <cell r="M11972" t="str">
            <v>Elementos sin Marca</v>
          </cell>
          <cell r="O11972">
            <v>0</v>
          </cell>
          <cell r="P11972">
            <v>0</v>
          </cell>
          <cell r="S11972">
            <v>3589.09</v>
          </cell>
        </row>
        <row r="11973">
          <cell r="A11973" t="str">
            <v>THE-3/4X51/2-G5</v>
          </cell>
          <cell r="B11973" t="str">
            <v>TORNILLO HEX 3/4 X 5 1/2 - GRADO 5</v>
          </cell>
          <cell r="C11973" t="str">
            <v>Tornillo Grado</v>
          </cell>
          <cell r="D11973" t="str">
            <v>1.4.05.08 | Tornillería</v>
          </cell>
          <cell r="E11973" t="str">
            <v>A-5</v>
          </cell>
          <cell r="F11973">
            <v>9</v>
          </cell>
          <cell r="G11973" t="str">
            <v>Unidades</v>
          </cell>
          <cell r="H11973" t="str">
            <v>Unidades</v>
          </cell>
          <cell r="K11973">
            <v>0</v>
          </cell>
          <cell r="L11973">
            <v>0</v>
          </cell>
          <cell r="M11973" t="str">
            <v>Elementos sin Marca</v>
          </cell>
          <cell r="O11973">
            <v>2</v>
          </cell>
          <cell r="P11973">
            <v>0</v>
          </cell>
          <cell r="Q11973">
            <v>2</v>
          </cell>
          <cell r="R11973" t="str">
            <v>4</v>
          </cell>
          <cell r="S11973">
            <v>2395.3000000000002</v>
          </cell>
        </row>
        <row r="11974">
          <cell r="A11974" t="str">
            <v>THE-3/4X5 1/2</v>
          </cell>
          <cell r="B11974" t="str">
            <v>TORNILLO HEX 3/4 X 5 1/2 ZINCADO</v>
          </cell>
          <cell r="C11974" t="str">
            <v>Tornillo Hexágono</v>
          </cell>
          <cell r="D11974" t="str">
            <v>1.4.05.08 | Tornillería</v>
          </cell>
          <cell r="E11974" t="str">
            <v>C-4</v>
          </cell>
          <cell r="F11974">
            <v>2</v>
          </cell>
          <cell r="G11974" t="str">
            <v>Unidades</v>
          </cell>
          <cell r="H11974" t="str">
            <v>Unidades</v>
          </cell>
          <cell r="K11974">
            <v>0</v>
          </cell>
          <cell r="L11974">
            <v>0</v>
          </cell>
          <cell r="M11974" t="str">
            <v>Elementos sin Marca</v>
          </cell>
          <cell r="O11974">
            <v>0</v>
          </cell>
          <cell r="P11974">
            <v>0</v>
          </cell>
          <cell r="S11974">
            <v>5292.67</v>
          </cell>
        </row>
        <row r="11975">
          <cell r="A11975" t="str">
            <v>TOR-HEX.GR5</v>
          </cell>
          <cell r="B11975" t="str">
            <v>TORNILLO HEX 3/4 X 5" - GRADO 5</v>
          </cell>
          <cell r="C11975" t="str">
            <v>Tornillo Grado</v>
          </cell>
          <cell r="D11975" t="str">
            <v>1.4.05.08 | Tornillería</v>
          </cell>
          <cell r="E11975" t="str">
            <v>A-5</v>
          </cell>
          <cell r="F11975">
            <v>0</v>
          </cell>
          <cell r="G11975" t="str">
            <v>Unidades</v>
          </cell>
          <cell r="H11975" t="str">
            <v>Unidades</v>
          </cell>
          <cell r="K11975">
            <v>0</v>
          </cell>
          <cell r="L11975">
            <v>0</v>
          </cell>
          <cell r="M11975" t="str">
            <v>Elementos sin Marca</v>
          </cell>
          <cell r="O11975">
            <v>0</v>
          </cell>
          <cell r="P11975">
            <v>0</v>
          </cell>
          <cell r="S11975">
            <v>2577</v>
          </cell>
        </row>
        <row r="11976">
          <cell r="A11976" t="str">
            <v>THE-3/4X6-G5</v>
          </cell>
          <cell r="B11976" t="str">
            <v>TORNILLO HEX 3/4 X 6 - GRADO 5</v>
          </cell>
          <cell r="C11976" t="str">
            <v>Tornillo Grado</v>
          </cell>
          <cell r="D11976" t="str">
            <v>1.4.05.08 | Tornillería</v>
          </cell>
          <cell r="E11976" t="str">
            <v>A-5</v>
          </cell>
          <cell r="F11976">
            <v>0</v>
          </cell>
          <cell r="G11976" t="str">
            <v>Unidades</v>
          </cell>
          <cell r="H11976" t="str">
            <v>Unidades</v>
          </cell>
          <cell r="K11976">
            <v>0</v>
          </cell>
          <cell r="L11976">
            <v>0</v>
          </cell>
          <cell r="M11976" t="str">
            <v>Elementos sin Marca</v>
          </cell>
          <cell r="O11976">
            <v>0</v>
          </cell>
          <cell r="P11976">
            <v>0</v>
          </cell>
          <cell r="S11976">
            <v>2813.25</v>
          </cell>
        </row>
        <row r="11977">
          <cell r="A11977" t="str">
            <v>THE-3/4X61/2-G5</v>
          </cell>
          <cell r="B11977" t="str">
            <v>TORNILLO HEX 3/4 X 6 1/2 - GRADO 5</v>
          </cell>
          <cell r="C11977" t="str">
            <v>Tornillo Grado</v>
          </cell>
          <cell r="D11977" t="str">
            <v>1.4.05.08 | Tornillería</v>
          </cell>
          <cell r="E11977" t="str">
            <v>A-5</v>
          </cell>
          <cell r="F11977">
            <v>0</v>
          </cell>
          <cell r="G11977" t="str">
            <v>Unidades</v>
          </cell>
          <cell r="H11977" t="str">
            <v>Unidades</v>
          </cell>
          <cell r="K11977">
            <v>0</v>
          </cell>
          <cell r="L11977">
            <v>0</v>
          </cell>
          <cell r="M11977" t="str">
            <v>Elementos sin Marca</v>
          </cell>
          <cell r="O11977">
            <v>0</v>
          </cell>
          <cell r="P11977">
            <v>0</v>
          </cell>
          <cell r="S11977">
            <v>4831.04</v>
          </cell>
        </row>
        <row r="11978">
          <cell r="A11978" t="str">
            <v>THE-3/4X6</v>
          </cell>
          <cell r="B11978" t="str">
            <v>TORNILLO HEX 3/4 X 6 ZINCADO</v>
          </cell>
          <cell r="C11978" t="str">
            <v>Tornillo Hexágono</v>
          </cell>
          <cell r="D11978" t="str">
            <v>1.4.05.08 | Tornillería</v>
          </cell>
          <cell r="E11978" t="str">
            <v>C-4</v>
          </cell>
          <cell r="F11978">
            <v>0</v>
          </cell>
          <cell r="G11978" t="str">
            <v>Unidades</v>
          </cell>
          <cell r="H11978" t="str">
            <v>Unidades</v>
          </cell>
          <cell r="I11978">
            <v>1</v>
          </cell>
          <cell r="K11978">
            <v>0</v>
          </cell>
          <cell r="L11978">
            <v>0</v>
          </cell>
          <cell r="M11978" t="str">
            <v>Elementos sin Marca</v>
          </cell>
          <cell r="O11978">
            <v>0</v>
          </cell>
          <cell r="P11978">
            <v>0</v>
          </cell>
          <cell r="S11978">
            <v>2758.63</v>
          </cell>
        </row>
        <row r="11979">
          <cell r="A11979" t="str">
            <v>THE-3/4X7</v>
          </cell>
          <cell r="B11979" t="str">
            <v>TORNILLO HEX 3/4 X 7 ZINCADO</v>
          </cell>
          <cell r="C11979" t="str">
            <v>Tornillo Hexágono</v>
          </cell>
          <cell r="D11979" t="str">
            <v>1.4.05.08 | Tornillería</v>
          </cell>
          <cell r="E11979" t="str">
            <v>C-4</v>
          </cell>
          <cell r="F11979">
            <v>0</v>
          </cell>
          <cell r="G11979" t="str">
            <v>Unidades</v>
          </cell>
          <cell r="H11979" t="str">
            <v>Unidades</v>
          </cell>
          <cell r="I11979">
            <v>1</v>
          </cell>
          <cell r="K11979">
            <v>0</v>
          </cell>
          <cell r="L11979">
            <v>0</v>
          </cell>
          <cell r="M11979" t="str">
            <v>Elementos sin Marca</v>
          </cell>
          <cell r="O11979">
            <v>0</v>
          </cell>
          <cell r="P11979">
            <v>0</v>
          </cell>
          <cell r="S11979">
            <v>3637</v>
          </cell>
        </row>
        <row r="11980">
          <cell r="A11980" t="str">
            <v>THE-3/4X9-G.5</v>
          </cell>
          <cell r="B11980" t="str">
            <v>TORNILLO HEX 3/4 X 9 - GRADO 5</v>
          </cell>
          <cell r="C11980" t="str">
            <v>Tornillo Grado</v>
          </cell>
          <cell r="D11980" t="str">
            <v>1.4.05.08 | Tornillería</v>
          </cell>
          <cell r="E11980" t="str">
            <v>A-5</v>
          </cell>
          <cell r="F11980">
            <v>0</v>
          </cell>
          <cell r="G11980" t="str">
            <v>Unidades</v>
          </cell>
          <cell r="H11980" t="str">
            <v>Unidades</v>
          </cell>
          <cell r="I11980">
            <v>1</v>
          </cell>
          <cell r="K11980">
            <v>0</v>
          </cell>
          <cell r="L11980">
            <v>0</v>
          </cell>
          <cell r="M11980" t="str">
            <v>Elementos sin Marca</v>
          </cell>
          <cell r="O11980">
            <v>0</v>
          </cell>
          <cell r="P11980">
            <v>0</v>
          </cell>
          <cell r="S11980">
            <v>3706.5</v>
          </cell>
        </row>
        <row r="11981">
          <cell r="A11981" t="str">
            <v>TOR-HEX.3/4X3</v>
          </cell>
          <cell r="B11981" t="str">
            <v>TORNILLO HEX 3/4/ X 3 - GALVANIZADO REF. A325 TIPO 1</v>
          </cell>
          <cell r="C11981" t="str">
            <v>Tornillo Hexágono</v>
          </cell>
          <cell r="D11981" t="str">
            <v>1.4.05.08 | Tornillería</v>
          </cell>
          <cell r="E11981" t="str">
            <v>B-5</v>
          </cell>
          <cell r="F11981">
            <v>60</v>
          </cell>
          <cell r="G11981" t="str">
            <v>Unidades</v>
          </cell>
          <cell r="H11981" t="str">
            <v>Unidades</v>
          </cell>
          <cell r="K11981">
            <v>0</v>
          </cell>
          <cell r="L11981">
            <v>0</v>
          </cell>
          <cell r="M11981" t="str">
            <v>Elementos sin Marca</v>
          </cell>
          <cell r="O11981">
            <v>0</v>
          </cell>
          <cell r="P11981">
            <v>0</v>
          </cell>
          <cell r="S11981">
            <v>2264.7399999999998</v>
          </cell>
        </row>
        <row r="11982">
          <cell r="A11982" t="str">
            <v>TOR-3/4.312</v>
          </cell>
          <cell r="B11982" t="str">
            <v>TORNILLO HEX 3/4/ X 3 1/2 - GALVANIZADO REF. A325 TIPO 1</v>
          </cell>
          <cell r="C11982" t="str">
            <v>Tornillo Hexágono</v>
          </cell>
          <cell r="D11982" t="str">
            <v>1.4.05.08 | Tornillería</v>
          </cell>
          <cell r="E11982" t="str">
            <v>B-4</v>
          </cell>
          <cell r="F11982">
            <v>0</v>
          </cell>
          <cell r="G11982" t="str">
            <v>Unidades</v>
          </cell>
          <cell r="H11982" t="str">
            <v>Unidades</v>
          </cell>
          <cell r="K11982">
            <v>0</v>
          </cell>
          <cell r="L11982">
            <v>0</v>
          </cell>
          <cell r="M11982" t="str">
            <v>Elementos sin Marca</v>
          </cell>
          <cell r="O11982">
            <v>0</v>
          </cell>
          <cell r="P11982">
            <v>0</v>
          </cell>
          <cell r="S11982">
            <v>2647.65</v>
          </cell>
        </row>
        <row r="11983">
          <cell r="A11983" t="str">
            <v>THE-3/8X1-G5</v>
          </cell>
          <cell r="B11983" t="str">
            <v>TORNILLO HEX 3/8 X 1 - GRADO 5</v>
          </cell>
          <cell r="C11983" t="str">
            <v>Tornillo Grado</v>
          </cell>
          <cell r="D11983" t="str">
            <v>1.4.05.08 | Tornillería</v>
          </cell>
          <cell r="E11983" t="str">
            <v>B-3</v>
          </cell>
          <cell r="F11983">
            <v>77</v>
          </cell>
          <cell r="G11983" t="str">
            <v>Unidades</v>
          </cell>
          <cell r="H11983" t="str">
            <v>Unidades</v>
          </cell>
          <cell r="K11983">
            <v>0</v>
          </cell>
          <cell r="L11983">
            <v>0</v>
          </cell>
          <cell r="M11983" t="str">
            <v>Elementos sin Marca</v>
          </cell>
          <cell r="O11983">
            <v>10</v>
          </cell>
          <cell r="P11983">
            <v>0</v>
          </cell>
          <cell r="Q11983">
            <v>10</v>
          </cell>
          <cell r="R11983" t="str">
            <v>4</v>
          </cell>
          <cell r="S11983">
            <v>153.6</v>
          </cell>
        </row>
        <row r="11984">
          <cell r="A11984" t="str">
            <v>THE-3/8X1G8</v>
          </cell>
          <cell r="B11984" t="str">
            <v>TORNILLO HEX 3/8 X 1 - GRADO 8</v>
          </cell>
          <cell r="C11984" t="str">
            <v>Tornillo Grado</v>
          </cell>
          <cell r="D11984" t="str">
            <v>1.4.05.08 | Tornillería</v>
          </cell>
          <cell r="E11984" t="str">
            <v>B-3</v>
          </cell>
          <cell r="F11984">
            <v>17</v>
          </cell>
          <cell r="G11984" t="str">
            <v>Unidades</v>
          </cell>
          <cell r="H11984" t="str">
            <v>Unidades</v>
          </cell>
          <cell r="K11984">
            <v>0</v>
          </cell>
          <cell r="L11984">
            <v>0</v>
          </cell>
          <cell r="M11984" t="str">
            <v>Elementos sin Marca</v>
          </cell>
          <cell r="O11984">
            <v>0</v>
          </cell>
          <cell r="P11984">
            <v>0</v>
          </cell>
          <cell r="S11984">
            <v>162.30000000000001</v>
          </cell>
        </row>
        <row r="11985">
          <cell r="A11985" t="str">
            <v>THE-3/8X1 1/2G5</v>
          </cell>
          <cell r="B11985" t="str">
            <v>TORNILLO HEX 3/8 X 1 1/2 - GRADO 5</v>
          </cell>
          <cell r="C11985" t="str">
            <v>Tornillo Grado</v>
          </cell>
          <cell r="D11985" t="str">
            <v>1.4.05.08 | Tornillería</v>
          </cell>
          <cell r="E11985" t="str">
            <v>B-3</v>
          </cell>
          <cell r="F11985">
            <v>81</v>
          </cell>
          <cell r="G11985" t="str">
            <v>Unidades</v>
          </cell>
          <cell r="H11985" t="str">
            <v>Unidades</v>
          </cell>
          <cell r="K11985">
            <v>0</v>
          </cell>
          <cell r="L11985">
            <v>0</v>
          </cell>
          <cell r="M11985" t="str">
            <v>Elementos sin Marca</v>
          </cell>
          <cell r="O11985">
            <v>10</v>
          </cell>
          <cell r="P11985">
            <v>0</v>
          </cell>
          <cell r="Q11985">
            <v>10</v>
          </cell>
          <cell r="R11985" t="str">
            <v>4</v>
          </cell>
          <cell r="S11985">
            <v>183.07</v>
          </cell>
        </row>
        <row r="11986">
          <cell r="A11986" t="str">
            <v>THE-3/8X1 1/2G8</v>
          </cell>
          <cell r="B11986" t="str">
            <v>TORNILLO HEX 3/8 X 1 1/2 - GRADO 8</v>
          </cell>
          <cell r="C11986" t="str">
            <v>Tornillo Grado</v>
          </cell>
          <cell r="D11986" t="str">
            <v>1.4.05.08 | Tornillería</v>
          </cell>
          <cell r="E11986" t="str">
            <v>B-3</v>
          </cell>
          <cell r="F11986">
            <v>0</v>
          </cell>
          <cell r="G11986" t="str">
            <v>Unidades</v>
          </cell>
          <cell r="H11986" t="str">
            <v>Unidades</v>
          </cell>
          <cell r="K11986">
            <v>0</v>
          </cell>
          <cell r="L11986">
            <v>0</v>
          </cell>
          <cell r="M11986" t="str">
            <v>Elementos sin Marca</v>
          </cell>
          <cell r="O11986">
            <v>0</v>
          </cell>
          <cell r="P11986">
            <v>0</v>
          </cell>
          <cell r="S11986">
            <v>347</v>
          </cell>
        </row>
        <row r="11987">
          <cell r="A11987" t="str">
            <v>TOR-HEX.3/8</v>
          </cell>
          <cell r="B11987" t="str">
            <v>TORNILLO HEX 3/8 X 1 1/2 UNC GRADO 5 GALVANIZADO EN CALIENTE</v>
          </cell>
          <cell r="C11987" t="str">
            <v>Tornillo Grado</v>
          </cell>
          <cell r="D11987" t="str">
            <v>1.4.05.08 | Tornillería</v>
          </cell>
          <cell r="E11987" t="str">
            <v>B-3</v>
          </cell>
          <cell r="F11987">
            <v>60</v>
          </cell>
          <cell r="G11987" t="str">
            <v>Unidades</v>
          </cell>
          <cell r="H11987" t="str">
            <v>Unidades</v>
          </cell>
          <cell r="K11987">
            <v>0</v>
          </cell>
          <cell r="L11987">
            <v>0</v>
          </cell>
          <cell r="M11987" t="str">
            <v>Elementos sin Marca</v>
          </cell>
          <cell r="O11987">
            <v>0</v>
          </cell>
          <cell r="P11987">
            <v>0</v>
          </cell>
          <cell r="S11987">
            <v>705</v>
          </cell>
        </row>
        <row r="11988">
          <cell r="A11988" t="str">
            <v>THE-3/8X1 1/2</v>
          </cell>
          <cell r="B11988" t="str">
            <v>TORNILLO HEX 3/8 X 1 1/2 ZINCADO</v>
          </cell>
          <cell r="C11988" t="str">
            <v>Tornillo Hexágono</v>
          </cell>
          <cell r="D11988" t="str">
            <v>1.4.05.08 | Tornillería</v>
          </cell>
          <cell r="E11988" t="str">
            <v>D-3</v>
          </cell>
          <cell r="F11988">
            <v>1134</v>
          </cell>
          <cell r="G11988" t="str">
            <v>Unidades</v>
          </cell>
          <cell r="H11988" t="str">
            <v>Unidades</v>
          </cell>
          <cell r="K11988">
            <v>0</v>
          </cell>
          <cell r="L11988">
            <v>0</v>
          </cell>
          <cell r="M11988" t="str">
            <v>Elementos sin Marca</v>
          </cell>
          <cell r="O11988">
            <v>300</v>
          </cell>
          <cell r="P11988">
            <v>0</v>
          </cell>
          <cell r="Q11988">
            <v>300</v>
          </cell>
          <cell r="R11988" t="str">
            <v>4</v>
          </cell>
          <cell r="S11988">
            <v>172.8</v>
          </cell>
        </row>
        <row r="11989">
          <cell r="A11989" t="str">
            <v>THE-3/8X1 1/4G5</v>
          </cell>
          <cell r="B11989" t="str">
            <v>TORNILLO HEX 3/8 X 1 1/4 - GRADO 5</v>
          </cell>
          <cell r="C11989" t="str">
            <v>Tornillo Grado</v>
          </cell>
          <cell r="D11989" t="str">
            <v>1.4.05.08 | Tornillería</v>
          </cell>
          <cell r="E11989" t="str">
            <v>B-3</v>
          </cell>
          <cell r="F11989">
            <v>242</v>
          </cell>
          <cell r="G11989" t="str">
            <v>Unidades</v>
          </cell>
          <cell r="H11989" t="str">
            <v>Unidades</v>
          </cell>
          <cell r="K11989">
            <v>0</v>
          </cell>
          <cell r="L11989">
            <v>0</v>
          </cell>
          <cell r="M11989" t="str">
            <v>Elementos sin Marca</v>
          </cell>
          <cell r="O11989">
            <v>0</v>
          </cell>
          <cell r="P11989">
            <v>0</v>
          </cell>
          <cell r="S11989">
            <v>191.78</v>
          </cell>
        </row>
        <row r="11990">
          <cell r="A11990" t="str">
            <v>THE-3/8X1 1/4G8</v>
          </cell>
          <cell r="B11990" t="str">
            <v>TORNILLO HEX 3/8 X 1 1/4 - GRADO 8</v>
          </cell>
          <cell r="C11990" t="str">
            <v>Tornillo Grado</v>
          </cell>
          <cell r="D11990" t="str">
            <v>1.4.05.08 | Tornillería</v>
          </cell>
          <cell r="E11990" t="str">
            <v>B-3</v>
          </cell>
          <cell r="F11990">
            <v>0</v>
          </cell>
          <cell r="G11990" t="str">
            <v>Unidades</v>
          </cell>
          <cell r="H11990" t="str">
            <v>Unidades</v>
          </cell>
          <cell r="I11990">
            <v>1</v>
          </cell>
          <cell r="K11990">
            <v>0</v>
          </cell>
          <cell r="L11990">
            <v>0</v>
          </cell>
          <cell r="M11990" t="str">
            <v>Elementos sin Marca</v>
          </cell>
          <cell r="O11990">
            <v>0</v>
          </cell>
          <cell r="P11990">
            <v>0</v>
          </cell>
          <cell r="S11990">
            <v>630</v>
          </cell>
        </row>
        <row r="11991">
          <cell r="A11991" t="str">
            <v>TOR-GAL.3/8</v>
          </cell>
          <cell r="B11991" t="str">
            <v>TORNILLO HEX 3/8 X 1 1/4 GALVANIZADO REF.325 TIPO 1</v>
          </cell>
          <cell r="C11991" t="str">
            <v>Tornillo Hexágono</v>
          </cell>
          <cell r="D11991" t="str">
            <v>1.4.05.08 | Tornillería</v>
          </cell>
          <cell r="E11991" t="str">
            <v>C-3</v>
          </cell>
          <cell r="F11991">
            <v>0</v>
          </cell>
          <cell r="G11991" t="str">
            <v>Unidades</v>
          </cell>
          <cell r="H11991" t="str">
            <v>Unidades</v>
          </cell>
          <cell r="K11991">
            <v>0</v>
          </cell>
          <cell r="L11991">
            <v>0</v>
          </cell>
          <cell r="M11991" t="str">
            <v>Elementos sin Marca</v>
          </cell>
          <cell r="O11991">
            <v>0</v>
          </cell>
          <cell r="P11991">
            <v>0</v>
          </cell>
          <cell r="S11991">
            <v>352.94</v>
          </cell>
        </row>
        <row r="11992">
          <cell r="A11992" t="str">
            <v>THE-3/8.114</v>
          </cell>
          <cell r="B11992" t="str">
            <v>TORNILLO HEX 3/8 X 1 1/4 UNC GRADO 5 GALVANIZADO EN CALIENTE</v>
          </cell>
          <cell r="C11992" t="str">
            <v>Tornillo Grado</v>
          </cell>
          <cell r="D11992" t="str">
            <v>1.4.05.08 | Tornillería</v>
          </cell>
          <cell r="E11992" t="str">
            <v>B-3</v>
          </cell>
          <cell r="F11992">
            <v>9</v>
          </cell>
          <cell r="G11992" t="str">
            <v>Unidades</v>
          </cell>
          <cell r="H11992" t="str">
            <v>Unidades</v>
          </cell>
          <cell r="K11992">
            <v>0</v>
          </cell>
          <cell r="L11992">
            <v>0</v>
          </cell>
          <cell r="M11992" t="str">
            <v>Elementos sin Marca</v>
          </cell>
          <cell r="O11992">
            <v>0</v>
          </cell>
          <cell r="P11992">
            <v>0</v>
          </cell>
          <cell r="S11992">
            <v>609</v>
          </cell>
        </row>
        <row r="11993">
          <cell r="A11993" t="str">
            <v>THE-3/8X1 1/4</v>
          </cell>
          <cell r="B11993" t="str">
            <v>TORNILLO HEX 3/8 X 1 1/4 ZINCADO</v>
          </cell>
          <cell r="C11993" t="str">
            <v>Tornillo Hexágono</v>
          </cell>
          <cell r="D11993" t="str">
            <v>1.4.05.08 | Tornillería</v>
          </cell>
          <cell r="E11993" t="str">
            <v>D-4/D-3</v>
          </cell>
          <cell r="F11993">
            <v>11955</v>
          </cell>
          <cell r="G11993" t="str">
            <v>Unidades</v>
          </cell>
          <cell r="H11993" t="str">
            <v>Unidades</v>
          </cell>
          <cell r="K11993">
            <v>0</v>
          </cell>
          <cell r="L11993">
            <v>0</v>
          </cell>
          <cell r="M11993" t="str">
            <v>Elementos sin Marca</v>
          </cell>
          <cell r="O11993">
            <v>3000</v>
          </cell>
          <cell r="P11993">
            <v>0</v>
          </cell>
          <cell r="Q11993">
            <v>5000</v>
          </cell>
          <cell r="R11993" t="str">
            <v>4</v>
          </cell>
          <cell r="S11993">
            <v>153.44999999999999</v>
          </cell>
        </row>
        <row r="11994">
          <cell r="A11994" t="str">
            <v>RHE-3/8.1GC</v>
          </cell>
          <cell r="B11994" t="str">
            <v>TORNILLO HEX 3/8 X 1 UNC GRADO 5 GALVANIZADO EN CALIENTE</v>
          </cell>
          <cell r="C11994" t="str">
            <v>Tornillo Grado</v>
          </cell>
          <cell r="D11994" t="str">
            <v>1.4.05.08 | Tornillería</v>
          </cell>
          <cell r="E11994" t="str">
            <v>B-3</v>
          </cell>
          <cell r="F11994">
            <v>80</v>
          </cell>
          <cell r="G11994" t="str">
            <v>Unidades</v>
          </cell>
          <cell r="H11994" t="str">
            <v>Unidades</v>
          </cell>
          <cell r="K11994">
            <v>0</v>
          </cell>
          <cell r="L11994">
            <v>0</v>
          </cell>
          <cell r="M11994" t="str">
            <v>Elementos sin Marca</v>
          </cell>
          <cell r="O11994">
            <v>0</v>
          </cell>
          <cell r="P11994">
            <v>0</v>
          </cell>
          <cell r="S11994">
            <v>343.84</v>
          </cell>
        </row>
        <row r="11995">
          <cell r="A11995" t="str">
            <v>THE-3/8X1</v>
          </cell>
          <cell r="B11995" t="str">
            <v>TORNILLO HEX 3/8 X 1 ZINCADO</v>
          </cell>
          <cell r="C11995" t="str">
            <v>Tornillo Hexágono</v>
          </cell>
          <cell r="D11995" t="str">
            <v>1.4.05.08 | Tornillería</v>
          </cell>
          <cell r="E11995" t="str">
            <v>D-4</v>
          </cell>
          <cell r="F11995">
            <v>11828</v>
          </cell>
          <cell r="G11995" t="str">
            <v>Unidades</v>
          </cell>
          <cell r="H11995" t="str">
            <v>Unidades</v>
          </cell>
          <cell r="K11995">
            <v>0</v>
          </cell>
          <cell r="L11995">
            <v>0</v>
          </cell>
          <cell r="M11995" t="str">
            <v>Elementos sin Marca</v>
          </cell>
          <cell r="O11995">
            <v>3000</v>
          </cell>
          <cell r="P11995">
            <v>0</v>
          </cell>
          <cell r="Q11995">
            <v>5000</v>
          </cell>
          <cell r="R11995" t="str">
            <v>4</v>
          </cell>
          <cell r="S11995">
            <v>137.25</v>
          </cell>
        </row>
        <row r="11996">
          <cell r="A11996" t="str">
            <v>TOR-GAL.325</v>
          </cell>
          <cell r="B11996" t="str">
            <v>TORNILLO HEX 3/8 X 1" GALVANIZADO REF.325 TIPO 1</v>
          </cell>
          <cell r="C11996" t="str">
            <v>Tornillo Hexágono</v>
          </cell>
          <cell r="D11996" t="str">
            <v>1.4.05.08 | Tornillería</v>
          </cell>
          <cell r="E11996" t="str">
            <v>C-3</v>
          </cell>
          <cell r="F11996">
            <v>0</v>
          </cell>
          <cell r="G11996" t="str">
            <v>Unidades</v>
          </cell>
          <cell r="H11996" t="str">
            <v>Unidades</v>
          </cell>
          <cell r="K11996">
            <v>0</v>
          </cell>
          <cell r="L11996">
            <v>0</v>
          </cell>
          <cell r="M11996" t="str">
            <v>Elementos sin Marca</v>
          </cell>
          <cell r="O11996">
            <v>0</v>
          </cell>
          <cell r="P11996">
            <v>0</v>
          </cell>
          <cell r="S11996">
            <v>505</v>
          </cell>
        </row>
        <row r="11997">
          <cell r="A11997" t="str">
            <v>THE-3/8.1/2.GR5</v>
          </cell>
          <cell r="B11997" t="str">
            <v>TORNILLO HEX 3/8 X 1/2 - GRADO 5</v>
          </cell>
          <cell r="C11997" t="str">
            <v>Tornillo Grado</v>
          </cell>
          <cell r="D11997" t="str">
            <v>1.4.05.08 | Tornillería</v>
          </cell>
          <cell r="E11997" t="str">
            <v>B-3</v>
          </cell>
          <cell r="F11997">
            <v>0</v>
          </cell>
          <cell r="G11997" t="str">
            <v>Unidades</v>
          </cell>
          <cell r="H11997" t="str">
            <v>Unidades</v>
          </cell>
          <cell r="K11997">
            <v>0</v>
          </cell>
          <cell r="L11997">
            <v>0</v>
          </cell>
          <cell r="M11997" t="str">
            <v>Elementos sin Marca</v>
          </cell>
          <cell r="O11997">
            <v>0</v>
          </cell>
          <cell r="P11997">
            <v>0</v>
          </cell>
          <cell r="S11997">
            <v>111.36</v>
          </cell>
        </row>
        <row r="11998">
          <cell r="A11998" t="str">
            <v>THE-3/8X1/2</v>
          </cell>
          <cell r="B11998" t="str">
            <v>TORNILLO HEX 3/8 X 1/2  ZINCADO</v>
          </cell>
          <cell r="C11998" t="str">
            <v>Tornillo Hexágono</v>
          </cell>
          <cell r="D11998" t="str">
            <v>1.4.05.08 | Tornillería</v>
          </cell>
          <cell r="E11998" t="str">
            <v>D-5</v>
          </cell>
          <cell r="F11998">
            <v>321</v>
          </cell>
          <cell r="G11998" t="str">
            <v>Unidades</v>
          </cell>
          <cell r="H11998" t="str">
            <v>Unidades</v>
          </cell>
          <cell r="K11998">
            <v>0</v>
          </cell>
          <cell r="L11998">
            <v>0</v>
          </cell>
          <cell r="M11998" t="str">
            <v>Elementos sin Marca</v>
          </cell>
          <cell r="O11998">
            <v>50</v>
          </cell>
          <cell r="P11998">
            <v>0</v>
          </cell>
          <cell r="Q11998">
            <v>50</v>
          </cell>
          <cell r="R11998" t="str">
            <v>4</v>
          </cell>
          <cell r="S11998">
            <v>126.38</v>
          </cell>
        </row>
        <row r="11999">
          <cell r="A11999" t="str">
            <v>THE-3/8X2-G.5</v>
          </cell>
          <cell r="B11999" t="str">
            <v>TORNILLO HEX 3/8 X 2 - GRADO 5</v>
          </cell>
          <cell r="C11999" t="str">
            <v>Tornillo Grado</v>
          </cell>
          <cell r="D11999" t="str">
            <v>1.4.05.08 | Tornillería</v>
          </cell>
          <cell r="E11999" t="str">
            <v>B-3</v>
          </cell>
          <cell r="F11999">
            <v>21</v>
          </cell>
          <cell r="G11999" t="str">
            <v>Unidades</v>
          </cell>
          <cell r="H11999" t="str">
            <v>Unidades</v>
          </cell>
          <cell r="K11999">
            <v>0</v>
          </cell>
          <cell r="L11999">
            <v>0</v>
          </cell>
          <cell r="M11999" t="str">
            <v>Elementos sin Marca</v>
          </cell>
          <cell r="O11999">
            <v>0</v>
          </cell>
          <cell r="P11999">
            <v>0</v>
          </cell>
          <cell r="S11999">
            <v>630</v>
          </cell>
        </row>
        <row r="12000">
          <cell r="A12000" t="str">
            <v>THE-3/8X2-G8</v>
          </cell>
          <cell r="B12000" t="str">
            <v>TORNILLO HEX 3/8 X 2 - GRADO 8</v>
          </cell>
          <cell r="C12000" t="str">
            <v>Tornillo Grado</v>
          </cell>
          <cell r="D12000" t="str">
            <v>1.4.05.08 | Tornillería</v>
          </cell>
          <cell r="E12000" t="str">
            <v>B-3</v>
          </cell>
          <cell r="F12000">
            <v>0</v>
          </cell>
          <cell r="G12000" t="str">
            <v>Unidades</v>
          </cell>
          <cell r="H12000" t="str">
            <v>Unidades</v>
          </cell>
          <cell r="K12000">
            <v>0</v>
          </cell>
          <cell r="L12000">
            <v>0</v>
          </cell>
          <cell r="M12000" t="str">
            <v>Elementos sin Marca</v>
          </cell>
          <cell r="O12000">
            <v>0</v>
          </cell>
          <cell r="P12000">
            <v>0</v>
          </cell>
          <cell r="S12000">
            <v>309.60000000000002</v>
          </cell>
        </row>
        <row r="12001">
          <cell r="A12001" t="str">
            <v>THE-3/8X2</v>
          </cell>
          <cell r="B12001" t="str">
            <v>TORNILLO HEX 3/8 X 2  ZINCADO</v>
          </cell>
          <cell r="C12001" t="str">
            <v>Tornillo Hexágono</v>
          </cell>
          <cell r="D12001" t="str">
            <v>1.4.05.08 | Tornillería</v>
          </cell>
          <cell r="E12001" t="str">
            <v>D-3</v>
          </cell>
          <cell r="F12001">
            <v>652</v>
          </cell>
          <cell r="G12001" t="str">
            <v>Unidades</v>
          </cell>
          <cell r="H12001" t="str">
            <v>Unidades</v>
          </cell>
          <cell r="K12001">
            <v>0</v>
          </cell>
          <cell r="L12001">
            <v>0</v>
          </cell>
          <cell r="M12001" t="str">
            <v>Elementos sin Marca</v>
          </cell>
          <cell r="O12001">
            <v>100</v>
          </cell>
          <cell r="P12001">
            <v>0</v>
          </cell>
          <cell r="Q12001">
            <v>100</v>
          </cell>
          <cell r="R12001" t="str">
            <v>4</v>
          </cell>
          <cell r="S12001">
            <v>212.25</v>
          </cell>
        </row>
        <row r="12002">
          <cell r="A12002" t="str">
            <v>THE-3/8X21/2-G5</v>
          </cell>
          <cell r="B12002" t="str">
            <v>TORNILLO HEX 3/8 X 2 1/2 - GRADO 5</v>
          </cell>
          <cell r="C12002" t="str">
            <v>Tornillo Grado</v>
          </cell>
          <cell r="D12002" t="str">
            <v>1.4.05.08 | Tornillería</v>
          </cell>
          <cell r="E12002" t="str">
            <v>B-3</v>
          </cell>
          <cell r="F12002">
            <v>0</v>
          </cell>
          <cell r="G12002" t="str">
            <v>Unidades</v>
          </cell>
          <cell r="H12002" t="str">
            <v>Unidades</v>
          </cell>
          <cell r="K12002">
            <v>0</v>
          </cell>
          <cell r="L12002">
            <v>0</v>
          </cell>
          <cell r="M12002" t="str">
            <v>Elementos sin Marca</v>
          </cell>
          <cell r="O12002">
            <v>0</v>
          </cell>
          <cell r="P12002">
            <v>0</v>
          </cell>
          <cell r="S12002">
            <v>630</v>
          </cell>
        </row>
        <row r="12003">
          <cell r="A12003" t="str">
            <v>THE-3/8X21/2-G8</v>
          </cell>
          <cell r="B12003" t="str">
            <v>TORNILLO HEX 3/8 X 2 1/2 - GRADO 8</v>
          </cell>
          <cell r="C12003" t="str">
            <v>Tornillo Grado</v>
          </cell>
          <cell r="D12003" t="str">
            <v>1.4.05.08 | Tornillería</v>
          </cell>
          <cell r="E12003" t="str">
            <v>B-3</v>
          </cell>
          <cell r="F12003">
            <v>0</v>
          </cell>
          <cell r="G12003" t="str">
            <v>Unidades</v>
          </cell>
          <cell r="H12003" t="str">
            <v>Unidades</v>
          </cell>
          <cell r="K12003">
            <v>0</v>
          </cell>
          <cell r="L12003">
            <v>0</v>
          </cell>
          <cell r="M12003" t="str">
            <v>Elementos sin Marca</v>
          </cell>
          <cell r="O12003">
            <v>0</v>
          </cell>
          <cell r="P12003">
            <v>0</v>
          </cell>
          <cell r="S12003">
            <v>340.05</v>
          </cell>
        </row>
        <row r="12004">
          <cell r="A12004" t="str">
            <v>THE-3/8.2.1/2.GR8.RF</v>
          </cell>
          <cell r="B12004" t="str">
            <v>TORNILLO HEX 3/8 X 2 1/2 - GRADO 8 ROSCA FINA</v>
          </cell>
          <cell r="C12004" t="str">
            <v>Tornillo Grado</v>
          </cell>
          <cell r="D12004" t="str">
            <v>1.4.05.08 | Tornillería</v>
          </cell>
          <cell r="E12004" t="str">
            <v>B-3</v>
          </cell>
          <cell r="F12004">
            <v>0</v>
          </cell>
          <cell r="G12004" t="str">
            <v>Unidades</v>
          </cell>
          <cell r="H12004" t="str">
            <v>Unidades</v>
          </cell>
          <cell r="K12004">
            <v>0</v>
          </cell>
          <cell r="L12004">
            <v>0</v>
          </cell>
          <cell r="M12004" t="str">
            <v>Elementos sin Marca</v>
          </cell>
          <cell r="O12004">
            <v>0</v>
          </cell>
          <cell r="P12004">
            <v>0</v>
          </cell>
          <cell r="S12004">
            <v>612.30999999999995</v>
          </cell>
        </row>
        <row r="12005">
          <cell r="A12005" t="str">
            <v>THE-3/8X21/2</v>
          </cell>
          <cell r="B12005" t="str">
            <v>TORNILLO HEX 3/8 X 2 1/2  ZINCADO</v>
          </cell>
          <cell r="C12005" t="str">
            <v>Tornillo Hexágono</v>
          </cell>
          <cell r="D12005" t="str">
            <v>1.4.05.08 | Tornillería</v>
          </cell>
          <cell r="E12005" t="str">
            <v>D-3</v>
          </cell>
          <cell r="F12005">
            <v>75</v>
          </cell>
          <cell r="G12005" t="str">
            <v>Unidades</v>
          </cell>
          <cell r="H12005" t="str">
            <v>Unidades</v>
          </cell>
          <cell r="K12005">
            <v>0</v>
          </cell>
          <cell r="L12005">
            <v>0</v>
          </cell>
          <cell r="M12005" t="str">
            <v>Elementos sin Marca</v>
          </cell>
          <cell r="O12005">
            <v>50</v>
          </cell>
          <cell r="P12005">
            <v>0</v>
          </cell>
          <cell r="Q12005">
            <v>50</v>
          </cell>
          <cell r="R12005" t="str">
            <v>4</v>
          </cell>
          <cell r="S12005">
            <v>275.02</v>
          </cell>
        </row>
        <row r="12006">
          <cell r="A12006" t="str">
            <v>THE-3/8.2.1/2.GR5.RF</v>
          </cell>
          <cell r="B12006" t="str">
            <v>TORNILLO HEX 3/8 X 2 1/2 GRADO 5 - GRADO 5 - 8HP - ROSCA FINA</v>
          </cell>
          <cell r="C12006" t="str">
            <v>Tornillo Grado</v>
          </cell>
          <cell r="D12006" t="str">
            <v>1.4.05.08 | Tornillería</v>
          </cell>
          <cell r="E12006" t="str">
            <v>B-3</v>
          </cell>
          <cell r="F12006">
            <v>0</v>
          </cell>
          <cell r="G12006" t="str">
            <v>Unidades</v>
          </cell>
          <cell r="H12006" t="str">
            <v>Unidades</v>
          </cell>
          <cell r="K12006">
            <v>0</v>
          </cell>
          <cell r="L12006">
            <v>0</v>
          </cell>
          <cell r="M12006" t="str">
            <v>Elementos sin Marca</v>
          </cell>
          <cell r="O12006">
            <v>0</v>
          </cell>
          <cell r="P12006">
            <v>0</v>
          </cell>
          <cell r="S12006">
            <v>291.83</v>
          </cell>
        </row>
        <row r="12007">
          <cell r="A12007" t="str">
            <v>THE-3/8.3.GR.5</v>
          </cell>
          <cell r="B12007" t="str">
            <v>TORNILLO HEX 3/8 X 3 - GRADO 5</v>
          </cell>
          <cell r="C12007" t="str">
            <v>Tornillo Grado</v>
          </cell>
          <cell r="D12007" t="str">
            <v>1.4.05.08 | Tornillería</v>
          </cell>
          <cell r="E12007" t="str">
            <v>B-3</v>
          </cell>
          <cell r="F12007">
            <v>7</v>
          </cell>
          <cell r="G12007" t="str">
            <v>Unidades</v>
          </cell>
          <cell r="H12007" t="str">
            <v>Unidades</v>
          </cell>
          <cell r="K12007">
            <v>0</v>
          </cell>
          <cell r="L12007">
            <v>0</v>
          </cell>
          <cell r="M12007" t="str">
            <v>Elementos sin Marca</v>
          </cell>
          <cell r="O12007">
            <v>0</v>
          </cell>
          <cell r="P12007">
            <v>0</v>
          </cell>
          <cell r="S12007">
            <v>487.8</v>
          </cell>
        </row>
        <row r="12008">
          <cell r="A12008" t="str">
            <v>THE-3/8X3-G8</v>
          </cell>
          <cell r="B12008" t="str">
            <v>TORNILLO HEX 3/8 X 3 - GRADO 8</v>
          </cell>
          <cell r="C12008" t="str">
            <v>Tornillo Grado</v>
          </cell>
          <cell r="D12008" t="str">
            <v>1.4.05.08 | Tornillería</v>
          </cell>
          <cell r="E12008" t="str">
            <v>B-3</v>
          </cell>
          <cell r="F12008">
            <v>0</v>
          </cell>
          <cell r="G12008" t="str">
            <v>Unidades</v>
          </cell>
          <cell r="H12008" t="str">
            <v>Unidades</v>
          </cell>
          <cell r="I12008">
            <v>1</v>
          </cell>
          <cell r="K12008">
            <v>0</v>
          </cell>
          <cell r="L12008">
            <v>0</v>
          </cell>
          <cell r="M12008" t="str">
            <v>Elementos sin Marca</v>
          </cell>
          <cell r="O12008">
            <v>0</v>
          </cell>
          <cell r="P12008">
            <v>0</v>
          </cell>
          <cell r="S12008">
            <v>309.39999999999998</v>
          </cell>
        </row>
        <row r="12009">
          <cell r="A12009" t="str">
            <v>THE-3/8X3 1/2</v>
          </cell>
          <cell r="B12009" t="str">
            <v>TORNILLO HEX 3/8 X 3 1/2 ZINCADO</v>
          </cell>
          <cell r="C12009" t="str">
            <v>Tornillo Hexágono</v>
          </cell>
          <cell r="D12009" t="str">
            <v>1.4.05.08 | Tornillería</v>
          </cell>
          <cell r="E12009" t="str">
            <v>D-3</v>
          </cell>
          <cell r="F12009">
            <v>0</v>
          </cell>
          <cell r="G12009" t="str">
            <v>Unidades</v>
          </cell>
          <cell r="H12009" t="str">
            <v>Unidades</v>
          </cell>
          <cell r="K12009">
            <v>0</v>
          </cell>
          <cell r="L12009">
            <v>0</v>
          </cell>
          <cell r="M12009" t="str">
            <v>Elementos sin Marca</v>
          </cell>
          <cell r="O12009">
            <v>0</v>
          </cell>
          <cell r="P12009">
            <v>0</v>
          </cell>
          <cell r="S12009">
            <v>1063</v>
          </cell>
        </row>
        <row r="12010">
          <cell r="A12010" t="str">
            <v>THE-3/8X3</v>
          </cell>
          <cell r="B12010" t="str">
            <v>TORNILLO HEX 3/8 X 3 ZINCADO</v>
          </cell>
          <cell r="C12010" t="str">
            <v>Tornillo Hexágono</v>
          </cell>
          <cell r="D12010" t="str">
            <v>1.4.05.08 | Tornillería</v>
          </cell>
          <cell r="E12010" t="str">
            <v>D-3</v>
          </cell>
          <cell r="F12010">
            <v>0</v>
          </cell>
          <cell r="G12010" t="str">
            <v>Unidades</v>
          </cell>
          <cell r="H12010" t="str">
            <v>Unidades</v>
          </cell>
          <cell r="K12010">
            <v>0</v>
          </cell>
          <cell r="L12010">
            <v>0</v>
          </cell>
          <cell r="M12010" t="str">
            <v>Elementos sin Marca</v>
          </cell>
          <cell r="O12010">
            <v>0</v>
          </cell>
          <cell r="P12010">
            <v>0</v>
          </cell>
          <cell r="S12010">
            <v>390.9</v>
          </cell>
        </row>
        <row r="12011">
          <cell r="A12011" t="str">
            <v>TOR-3/8.1/2</v>
          </cell>
          <cell r="B12011" t="str">
            <v>TORNILLO HEX 3/8 X 3.1/2 - GRADO 8</v>
          </cell>
          <cell r="C12011" t="str">
            <v>Tornillo Grado</v>
          </cell>
          <cell r="D12011" t="str">
            <v>1.4.05.08 | Tornillería</v>
          </cell>
          <cell r="E12011" t="str">
            <v>B-3</v>
          </cell>
          <cell r="F12011">
            <v>0</v>
          </cell>
          <cell r="G12011" t="str">
            <v>Unidades</v>
          </cell>
          <cell r="H12011" t="str">
            <v>Unidades</v>
          </cell>
          <cell r="K12011">
            <v>0</v>
          </cell>
          <cell r="L12011">
            <v>0</v>
          </cell>
          <cell r="M12011" t="str">
            <v>Elementos sin Marca</v>
          </cell>
          <cell r="O12011">
            <v>0</v>
          </cell>
          <cell r="P12011">
            <v>0</v>
          </cell>
          <cell r="S12011">
            <v>750</v>
          </cell>
        </row>
        <row r="12012">
          <cell r="A12012" t="str">
            <v>THE-3/8X3/4 G.5</v>
          </cell>
          <cell r="B12012" t="str">
            <v>TORNILLO HEX 3/8 X 3/4 - GRADO 5</v>
          </cell>
          <cell r="C12012" t="str">
            <v>Tornillo Grado</v>
          </cell>
          <cell r="D12012" t="str">
            <v>1.4.05.08 | Tornillería</v>
          </cell>
          <cell r="E12012" t="str">
            <v>B-3</v>
          </cell>
          <cell r="F12012">
            <v>114</v>
          </cell>
          <cell r="G12012" t="str">
            <v>Unidades</v>
          </cell>
          <cell r="H12012" t="str">
            <v>Unidades</v>
          </cell>
          <cell r="K12012">
            <v>0</v>
          </cell>
          <cell r="L12012">
            <v>0</v>
          </cell>
          <cell r="M12012" t="str">
            <v>Elementos sin Marca</v>
          </cell>
          <cell r="O12012">
            <v>20</v>
          </cell>
          <cell r="P12012">
            <v>0</v>
          </cell>
          <cell r="Q12012">
            <v>50</v>
          </cell>
          <cell r="R12012" t="str">
            <v>4</v>
          </cell>
          <cell r="S12012">
            <v>140.18</v>
          </cell>
        </row>
        <row r="12013">
          <cell r="A12013" t="str">
            <v>THE-3/8X3/4</v>
          </cell>
          <cell r="B12013" t="str">
            <v>TORNILLO HEX 3/8 X 3/4 ZINCADO</v>
          </cell>
          <cell r="C12013" t="str">
            <v>Tornillo Hexágono</v>
          </cell>
          <cell r="D12013" t="str">
            <v>1.4.05.08 | Tornillería</v>
          </cell>
          <cell r="E12013" t="str">
            <v>D-5/D-4</v>
          </cell>
          <cell r="F12013">
            <v>14286</v>
          </cell>
          <cell r="G12013" t="str">
            <v>Unidades</v>
          </cell>
          <cell r="H12013" t="str">
            <v>Unidades</v>
          </cell>
          <cell r="K12013">
            <v>0</v>
          </cell>
          <cell r="L12013">
            <v>0</v>
          </cell>
          <cell r="M12013" t="str">
            <v>Elementos sin Marca</v>
          </cell>
          <cell r="O12013">
            <v>1000</v>
          </cell>
          <cell r="P12013">
            <v>0</v>
          </cell>
          <cell r="Q12013">
            <v>1000</v>
          </cell>
          <cell r="R12013" t="str">
            <v>4</v>
          </cell>
          <cell r="S12013">
            <v>136.43</v>
          </cell>
        </row>
        <row r="12014">
          <cell r="A12014" t="str">
            <v>THE-3/8.4G8</v>
          </cell>
          <cell r="B12014" t="str">
            <v>TORNILLO HEX 3/8 X 4 GRADO 8</v>
          </cell>
          <cell r="C12014" t="str">
            <v>Tornillo Grado</v>
          </cell>
          <cell r="D12014" t="str">
            <v>1.4.05.08 | Tornillería</v>
          </cell>
          <cell r="E12014" t="str">
            <v>B-3</v>
          </cell>
          <cell r="F12014">
            <v>0</v>
          </cell>
          <cell r="G12014" t="str">
            <v>Unidades</v>
          </cell>
          <cell r="H12014" t="str">
            <v>Unidades</v>
          </cell>
          <cell r="K12014">
            <v>0</v>
          </cell>
          <cell r="L12014">
            <v>0</v>
          </cell>
          <cell r="M12014" t="str">
            <v>Elementos sin Marca</v>
          </cell>
          <cell r="O12014">
            <v>0</v>
          </cell>
          <cell r="P12014">
            <v>0</v>
          </cell>
          <cell r="S12014">
            <v>1638.65</v>
          </cell>
        </row>
        <row r="12015">
          <cell r="A12015" t="str">
            <v>THE-3/8X4</v>
          </cell>
          <cell r="B12015" t="str">
            <v>TORNILLO HEX 3/8 X 4 ZINCADO</v>
          </cell>
          <cell r="C12015" t="str">
            <v>Tornillo Hexágono</v>
          </cell>
          <cell r="D12015" t="str">
            <v>1.4.05.08 | Tornillería</v>
          </cell>
          <cell r="E12015" t="str">
            <v>D-3</v>
          </cell>
          <cell r="F12015">
            <v>2</v>
          </cell>
          <cell r="G12015" t="str">
            <v>Unidades</v>
          </cell>
          <cell r="H12015" t="str">
            <v>Unidades</v>
          </cell>
          <cell r="K12015">
            <v>0</v>
          </cell>
          <cell r="L12015">
            <v>0</v>
          </cell>
          <cell r="M12015" t="str">
            <v>Elementos sin Marca</v>
          </cell>
          <cell r="O12015">
            <v>0</v>
          </cell>
          <cell r="P12015">
            <v>0</v>
          </cell>
          <cell r="S12015">
            <v>804.08</v>
          </cell>
        </row>
        <row r="12016">
          <cell r="A12016" t="str">
            <v>THE-3/8X5</v>
          </cell>
          <cell r="B12016" t="str">
            <v>TORNILLO HEX 3/8 X 5 ZINCADO</v>
          </cell>
          <cell r="C12016" t="str">
            <v>Tornillo Hexágono</v>
          </cell>
          <cell r="D12016" t="str">
            <v>1.4.05.08 | Tornillería</v>
          </cell>
          <cell r="E12016" t="str">
            <v>D-3</v>
          </cell>
          <cell r="F12016">
            <v>0</v>
          </cell>
          <cell r="G12016" t="str">
            <v>Unidades</v>
          </cell>
          <cell r="H12016" t="str">
            <v>Unidades</v>
          </cell>
          <cell r="K12016">
            <v>0</v>
          </cell>
          <cell r="L12016">
            <v>0</v>
          </cell>
          <cell r="M12016" t="str">
            <v>Elementos sin Marca</v>
          </cell>
          <cell r="O12016">
            <v>0</v>
          </cell>
          <cell r="P12016">
            <v>0</v>
          </cell>
          <cell r="S12016">
            <v>384.2</v>
          </cell>
        </row>
        <row r="12017">
          <cell r="A12017" t="str">
            <v>THX-3/8.5/8.G5.RF</v>
          </cell>
          <cell r="B12017" t="str">
            <v>TORNILLO HEX 3/8 X 5/8 - GRADO 5 - ROSCA FINA</v>
          </cell>
          <cell r="C12017" t="str">
            <v>Tornillo Grado</v>
          </cell>
          <cell r="D12017" t="str">
            <v>1.4.05.08 | Tornillería</v>
          </cell>
          <cell r="E12017" t="str">
            <v>B-3</v>
          </cell>
          <cell r="F12017">
            <v>0</v>
          </cell>
          <cell r="G12017" t="str">
            <v>Unidades</v>
          </cell>
          <cell r="H12017" t="str">
            <v>Unidades</v>
          </cell>
          <cell r="K12017">
            <v>0</v>
          </cell>
          <cell r="L12017">
            <v>0</v>
          </cell>
          <cell r="M12017" t="str">
            <v>Elementos sin Marca</v>
          </cell>
          <cell r="O12017">
            <v>0</v>
          </cell>
          <cell r="P12017">
            <v>0</v>
          </cell>
          <cell r="S12017">
            <v>182.27</v>
          </cell>
        </row>
        <row r="12018">
          <cell r="A12018" t="str">
            <v>THE-3/8.X6</v>
          </cell>
          <cell r="B12018" t="str">
            <v>TORNILLO HEX 3/8 X 6 GALVANIZADO</v>
          </cell>
          <cell r="C12018" t="str">
            <v>Tornillo Hexágono</v>
          </cell>
          <cell r="D12018" t="str">
            <v>1.4.05.08 | Tornillería</v>
          </cell>
          <cell r="E12018" t="str">
            <v>C-3</v>
          </cell>
          <cell r="F12018">
            <v>0</v>
          </cell>
          <cell r="G12018" t="str">
            <v>Unidades</v>
          </cell>
          <cell r="H12018" t="str">
            <v>Unidades</v>
          </cell>
          <cell r="K12018">
            <v>0</v>
          </cell>
          <cell r="L12018">
            <v>0</v>
          </cell>
          <cell r="M12018" t="str">
            <v>Elementos sin Marca</v>
          </cell>
          <cell r="O12018">
            <v>0</v>
          </cell>
          <cell r="P12018">
            <v>0</v>
          </cell>
          <cell r="S12018">
            <v>1040.8599999999999</v>
          </cell>
        </row>
        <row r="12019">
          <cell r="A12019" t="str">
            <v>THE-3/8.6IN</v>
          </cell>
          <cell r="B12019" t="str">
            <v>TORNILLO HEX 3/8 X 6 INOX</v>
          </cell>
          <cell r="C12019" t="str">
            <v>Tornillo Inox</v>
          </cell>
          <cell r="D12019" t="str">
            <v>1.4.05.08 | Tornillería</v>
          </cell>
          <cell r="E12019" t="str">
            <v>A-4</v>
          </cell>
          <cell r="F12019">
            <v>70</v>
          </cell>
          <cell r="G12019" t="str">
            <v>Unidades</v>
          </cell>
          <cell r="H12019" t="str">
            <v>Unidades</v>
          </cell>
          <cell r="K12019">
            <v>0</v>
          </cell>
          <cell r="L12019">
            <v>0</v>
          </cell>
          <cell r="M12019" t="str">
            <v>Elementos sin Marca</v>
          </cell>
          <cell r="O12019">
            <v>0</v>
          </cell>
          <cell r="P12019">
            <v>0</v>
          </cell>
          <cell r="S12019">
            <v>3841</v>
          </cell>
        </row>
        <row r="12020">
          <cell r="A12020" t="str">
            <v>THE-3/8X7</v>
          </cell>
          <cell r="B12020" t="str">
            <v>TORNILLO HEX 3/8 X 7 ZINCADO</v>
          </cell>
          <cell r="C12020" t="str">
            <v>Tornillo Hexágono</v>
          </cell>
          <cell r="D12020" t="str">
            <v>1.4.05.08 | Tornillería</v>
          </cell>
          <cell r="E12020" t="str">
            <v>D-3</v>
          </cell>
          <cell r="F12020">
            <v>0</v>
          </cell>
          <cell r="G12020" t="str">
            <v>Unidades</v>
          </cell>
          <cell r="H12020" t="str">
            <v>Unidades</v>
          </cell>
          <cell r="I12020">
            <v>1</v>
          </cell>
          <cell r="K12020">
            <v>0</v>
          </cell>
          <cell r="L12020">
            <v>0</v>
          </cell>
          <cell r="M12020" t="str">
            <v>Elementos sin Marca</v>
          </cell>
          <cell r="O12020">
            <v>0</v>
          </cell>
          <cell r="P12020">
            <v>0</v>
          </cell>
          <cell r="S12020">
            <v>669.15</v>
          </cell>
        </row>
        <row r="12021">
          <cell r="A12021" t="str">
            <v>THE-3/8.112</v>
          </cell>
          <cell r="B12021" t="str">
            <v>TORNILLO HEX 3/8" X 1 1/2" GALVANIZADO REF. 325 TIPO 1</v>
          </cell>
          <cell r="C12021" t="str">
            <v>Tornillo Hexágono</v>
          </cell>
          <cell r="D12021" t="str">
            <v>1.4.05.08 | Tornillería</v>
          </cell>
          <cell r="E12021" t="str">
            <v>C-3</v>
          </cell>
          <cell r="F12021">
            <v>0</v>
          </cell>
          <cell r="G12021" t="str">
            <v>Unidades</v>
          </cell>
          <cell r="H12021" t="str">
            <v>Unidades</v>
          </cell>
          <cell r="K12021">
            <v>0</v>
          </cell>
          <cell r="L12021">
            <v>0</v>
          </cell>
          <cell r="M12021" t="str">
            <v>Elementos sin Marca</v>
          </cell>
          <cell r="O12021">
            <v>0</v>
          </cell>
          <cell r="P12021">
            <v>0</v>
          </cell>
        </row>
        <row r="12022">
          <cell r="A12022" t="str">
            <v>THE-3/8.212</v>
          </cell>
          <cell r="B12022" t="str">
            <v>TORNILLO HEX 3/8" X 2 1/2" GALVANIZADO A490</v>
          </cell>
          <cell r="C12022" t="str">
            <v>Tornillo Hexágono</v>
          </cell>
          <cell r="D12022" t="str">
            <v>1.4.05.08 | Tornillería</v>
          </cell>
          <cell r="E12022" t="str">
            <v>C-3</v>
          </cell>
          <cell r="F12022">
            <v>0</v>
          </cell>
          <cell r="G12022" t="str">
            <v>Unidades</v>
          </cell>
          <cell r="H12022" t="str">
            <v>Unidades</v>
          </cell>
          <cell r="K12022">
            <v>0</v>
          </cell>
          <cell r="L12022">
            <v>0</v>
          </cell>
          <cell r="M12022" t="str">
            <v>Elementos sin Marca</v>
          </cell>
          <cell r="O12022">
            <v>0</v>
          </cell>
          <cell r="P12022">
            <v>0</v>
          </cell>
        </row>
        <row r="12023">
          <cell r="A12023" t="str">
            <v>THE-5/16X1-G5</v>
          </cell>
          <cell r="B12023" t="str">
            <v>TORNILLO HEX 5/16 X 1 - GRADO 5</v>
          </cell>
          <cell r="C12023" t="str">
            <v>Tornillo Grado</v>
          </cell>
          <cell r="D12023" t="str">
            <v>1.4.05.08 | Tornillería</v>
          </cell>
          <cell r="E12023" t="str">
            <v>B-3</v>
          </cell>
          <cell r="F12023">
            <v>6</v>
          </cell>
          <cell r="G12023" t="str">
            <v>Unidades</v>
          </cell>
          <cell r="H12023" t="str">
            <v>Unidades</v>
          </cell>
          <cell r="K12023">
            <v>0</v>
          </cell>
          <cell r="L12023">
            <v>0</v>
          </cell>
          <cell r="M12023" t="str">
            <v>Elementos sin Marca</v>
          </cell>
          <cell r="O12023">
            <v>0</v>
          </cell>
          <cell r="P12023">
            <v>0</v>
          </cell>
          <cell r="S12023">
            <v>97.65</v>
          </cell>
        </row>
        <row r="12024">
          <cell r="A12024" t="str">
            <v>THE-5/16X1G8</v>
          </cell>
          <cell r="B12024" t="str">
            <v>TORNILLO HEX 5/16 X 1 - GRADO 8</v>
          </cell>
          <cell r="C12024" t="str">
            <v>Tornillo Grado</v>
          </cell>
          <cell r="D12024" t="str">
            <v>1.4.05.08 | Tornillería</v>
          </cell>
          <cell r="E12024" t="str">
            <v>B-3</v>
          </cell>
          <cell r="F12024">
            <v>0</v>
          </cell>
          <cell r="G12024" t="str">
            <v>Unidades</v>
          </cell>
          <cell r="H12024" t="str">
            <v>Unidades</v>
          </cell>
          <cell r="I12024">
            <v>1</v>
          </cell>
          <cell r="K12024">
            <v>0</v>
          </cell>
          <cell r="L12024">
            <v>0</v>
          </cell>
          <cell r="M12024" t="str">
            <v>Elementos sin Marca</v>
          </cell>
          <cell r="O12024">
            <v>0</v>
          </cell>
          <cell r="P12024">
            <v>0</v>
          </cell>
          <cell r="S12024">
            <v>205.49</v>
          </cell>
        </row>
        <row r="12025">
          <cell r="A12025" t="str">
            <v>THE-5/16X11/2G5</v>
          </cell>
          <cell r="B12025" t="str">
            <v>TORNILLO HEX 5/16 X 1 1/2 - GRADO 5</v>
          </cell>
          <cell r="C12025" t="str">
            <v>Tornillo Grado</v>
          </cell>
          <cell r="D12025" t="str">
            <v>1.4.05.08 | Tornillería</v>
          </cell>
          <cell r="E12025" t="str">
            <v>B-3</v>
          </cell>
          <cell r="F12025">
            <v>4</v>
          </cell>
          <cell r="G12025" t="str">
            <v>Unidades</v>
          </cell>
          <cell r="H12025" t="str">
            <v>Unidades</v>
          </cell>
          <cell r="K12025">
            <v>0</v>
          </cell>
          <cell r="L12025">
            <v>0</v>
          </cell>
          <cell r="M12025" t="str">
            <v>Elementos sin Marca</v>
          </cell>
          <cell r="O12025">
            <v>0</v>
          </cell>
          <cell r="P12025">
            <v>0</v>
          </cell>
          <cell r="S12025">
            <v>450</v>
          </cell>
        </row>
        <row r="12026">
          <cell r="A12026" t="str">
            <v>THE-5/16X1 1/2-</v>
          </cell>
          <cell r="B12026" t="str">
            <v>TORNILLO HEX 5/16 X 1 1/2 GRADO 8</v>
          </cell>
          <cell r="C12026" t="str">
            <v>Tornillo Grado</v>
          </cell>
          <cell r="D12026" t="str">
            <v>1.4.05.08 | Tornillería</v>
          </cell>
          <cell r="E12026" t="str">
            <v>B-3</v>
          </cell>
          <cell r="F12026">
            <v>0</v>
          </cell>
          <cell r="G12026" t="str">
            <v>Unidades</v>
          </cell>
          <cell r="H12026" t="str">
            <v>Unidades</v>
          </cell>
          <cell r="K12026">
            <v>0</v>
          </cell>
          <cell r="L12026">
            <v>0</v>
          </cell>
          <cell r="M12026" t="str">
            <v>Elementos sin Marca</v>
          </cell>
          <cell r="O12026">
            <v>0</v>
          </cell>
          <cell r="P12026">
            <v>0</v>
          </cell>
          <cell r="S12026">
            <v>162</v>
          </cell>
        </row>
        <row r="12027">
          <cell r="A12027" t="str">
            <v>THE-5/16X1 1/2</v>
          </cell>
          <cell r="B12027" t="str">
            <v>TORNILLO HEX 5/16 X 1 1/2 ZINCADO</v>
          </cell>
          <cell r="C12027" t="str">
            <v>Tornillo Hexágono</v>
          </cell>
          <cell r="D12027" t="str">
            <v>1.4.05.08 | Tornillería</v>
          </cell>
          <cell r="E12027" t="str">
            <v>D-4</v>
          </cell>
          <cell r="F12027">
            <v>620</v>
          </cell>
          <cell r="G12027" t="str">
            <v>Unidades</v>
          </cell>
          <cell r="H12027" t="str">
            <v>Unidades</v>
          </cell>
          <cell r="K12027">
            <v>0</v>
          </cell>
          <cell r="L12027">
            <v>0</v>
          </cell>
          <cell r="M12027" t="str">
            <v>Elementos sin Marca</v>
          </cell>
          <cell r="O12027">
            <v>100</v>
          </cell>
          <cell r="P12027">
            <v>0</v>
          </cell>
          <cell r="Q12027">
            <v>100</v>
          </cell>
          <cell r="R12027" t="str">
            <v>4</v>
          </cell>
          <cell r="S12027">
            <v>119.03</v>
          </cell>
        </row>
        <row r="12028">
          <cell r="A12028" t="str">
            <v>THE-5/16X11/4-5</v>
          </cell>
          <cell r="B12028" t="str">
            <v>TORNILLO HEX 5/16 X 1 1/4 - GRADO 5</v>
          </cell>
          <cell r="C12028" t="str">
            <v>Tornillo Grado</v>
          </cell>
          <cell r="D12028" t="str">
            <v>1.4.05.08 | Tornillería</v>
          </cell>
          <cell r="E12028" t="str">
            <v>B-3</v>
          </cell>
          <cell r="F12028">
            <v>58</v>
          </cell>
          <cell r="G12028" t="str">
            <v>Unidades</v>
          </cell>
          <cell r="H12028" t="str">
            <v>Unidades</v>
          </cell>
          <cell r="K12028">
            <v>0</v>
          </cell>
          <cell r="L12028">
            <v>0</v>
          </cell>
          <cell r="M12028" t="str">
            <v>Elementos sin Marca</v>
          </cell>
          <cell r="O12028">
            <v>10</v>
          </cell>
          <cell r="P12028">
            <v>0</v>
          </cell>
          <cell r="Q12028">
            <v>10</v>
          </cell>
          <cell r="R12028" t="str">
            <v>4</v>
          </cell>
          <cell r="S12028">
            <v>142</v>
          </cell>
        </row>
        <row r="12029">
          <cell r="A12029" t="str">
            <v>THE-5/16X111/4G</v>
          </cell>
          <cell r="B12029" t="str">
            <v>TORNILLO HEX 5/16 X 1 1/4 - GRADO 8</v>
          </cell>
          <cell r="C12029" t="str">
            <v>Tornillo Grado</v>
          </cell>
          <cell r="D12029" t="str">
            <v>1.4.05.08 | Tornillería</v>
          </cell>
          <cell r="E12029" t="str">
            <v>B-3</v>
          </cell>
          <cell r="F12029">
            <v>174</v>
          </cell>
          <cell r="G12029" t="str">
            <v>Unidades</v>
          </cell>
          <cell r="H12029" t="str">
            <v>Unidades</v>
          </cell>
          <cell r="I12029">
            <v>1</v>
          </cell>
          <cell r="K12029">
            <v>0</v>
          </cell>
          <cell r="L12029">
            <v>0</v>
          </cell>
          <cell r="M12029" t="str">
            <v>Elementos sin Marca</v>
          </cell>
          <cell r="O12029">
            <v>0</v>
          </cell>
          <cell r="P12029">
            <v>0</v>
          </cell>
          <cell r="S12029">
            <v>145.05000000000001</v>
          </cell>
        </row>
        <row r="12030">
          <cell r="A12030" t="str">
            <v>THE-5/16X1 1/4</v>
          </cell>
          <cell r="B12030" t="str">
            <v>TORNILLO HEX 5/16 X 1 1/4 ZINCADO</v>
          </cell>
          <cell r="C12030" t="str">
            <v>Tornillo Hexágono</v>
          </cell>
          <cell r="D12030" t="str">
            <v>1.4.05.08 | Tornillería</v>
          </cell>
          <cell r="E12030" t="str">
            <v>D-4</v>
          </cell>
          <cell r="F12030">
            <v>2525</v>
          </cell>
          <cell r="G12030" t="str">
            <v>Unidades</v>
          </cell>
          <cell r="H12030" t="str">
            <v>Unidades</v>
          </cell>
          <cell r="K12030">
            <v>0</v>
          </cell>
          <cell r="L12030">
            <v>0</v>
          </cell>
          <cell r="M12030" t="str">
            <v>Elementos sin Marca</v>
          </cell>
          <cell r="O12030">
            <v>30</v>
          </cell>
          <cell r="P12030">
            <v>0</v>
          </cell>
          <cell r="Q12030">
            <v>30</v>
          </cell>
          <cell r="R12030" t="str">
            <v>4</v>
          </cell>
          <cell r="S12030">
            <v>106.05</v>
          </cell>
        </row>
        <row r="12031">
          <cell r="A12031" t="str">
            <v>THE-5/16X1</v>
          </cell>
          <cell r="B12031" t="str">
            <v>TORNILLO HEX 5/16 X 1 ZINCADO</v>
          </cell>
          <cell r="C12031" t="str">
            <v>Tornillo Hexágono</v>
          </cell>
          <cell r="D12031" t="str">
            <v>1.4.05.08 | Tornillería</v>
          </cell>
          <cell r="E12031" t="str">
            <v>D-4</v>
          </cell>
          <cell r="F12031">
            <v>623</v>
          </cell>
          <cell r="G12031" t="str">
            <v>Unidades</v>
          </cell>
          <cell r="H12031" t="str">
            <v>Unidades</v>
          </cell>
          <cell r="K12031">
            <v>0</v>
          </cell>
          <cell r="L12031">
            <v>0</v>
          </cell>
          <cell r="M12031" t="str">
            <v>Elementos sin Marca</v>
          </cell>
          <cell r="O12031">
            <v>100</v>
          </cell>
          <cell r="P12031">
            <v>0</v>
          </cell>
          <cell r="Q12031">
            <v>400</v>
          </cell>
          <cell r="R12031" t="str">
            <v>4</v>
          </cell>
          <cell r="S12031">
            <v>90.75</v>
          </cell>
        </row>
        <row r="12032">
          <cell r="A12032" t="str">
            <v>THE-5/16X1/2-G5</v>
          </cell>
          <cell r="B12032" t="str">
            <v>TORNILLO HEX 5/16 X 1/2 - GRADO 5</v>
          </cell>
          <cell r="C12032" t="str">
            <v>Tornillo Grado</v>
          </cell>
          <cell r="D12032" t="str">
            <v>1.4.05.08 | Tornillería</v>
          </cell>
          <cell r="E12032" t="str">
            <v>B-3</v>
          </cell>
          <cell r="F12032">
            <v>0</v>
          </cell>
          <cell r="G12032" t="str">
            <v>Unidades</v>
          </cell>
          <cell r="H12032" t="str">
            <v>Unidades</v>
          </cell>
          <cell r="K12032">
            <v>0</v>
          </cell>
          <cell r="L12032">
            <v>0</v>
          </cell>
          <cell r="M12032" t="str">
            <v>Elementos sin Marca</v>
          </cell>
          <cell r="O12032">
            <v>0</v>
          </cell>
          <cell r="P12032">
            <v>0</v>
          </cell>
          <cell r="S12032">
            <v>74.25</v>
          </cell>
        </row>
        <row r="12033">
          <cell r="A12033" t="str">
            <v>THE-5/16X1/2</v>
          </cell>
          <cell r="B12033" t="str">
            <v>TORNILLO HEX 5/16 X 1/2 ZINCADO</v>
          </cell>
          <cell r="C12033" t="str">
            <v>Tornillo Hexágono</v>
          </cell>
          <cell r="D12033" t="str">
            <v>1.4.05.08 | Tornillería</v>
          </cell>
          <cell r="E12033" t="str">
            <v>D-4</v>
          </cell>
          <cell r="F12033">
            <v>171</v>
          </cell>
          <cell r="G12033" t="str">
            <v>Unidades</v>
          </cell>
          <cell r="H12033" t="str">
            <v>Unidades</v>
          </cell>
          <cell r="K12033">
            <v>0</v>
          </cell>
          <cell r="L12033">
            <v>0</v>
          </cell>
          <cell r="M12033" t="str">
            <v>Elementos sin Marca</v>
          </cell>
          <cell r="O12033">
            <v>70</v>
          </cell>
          <cell r="P12033">
            <v>0</v>
          </cell>
          <cell r="Q12033">
            <v>70</v>
          </cell>
          <cell r="R12033" t="str">
            <v>4</v>
          </cell>
          <cell r="S12033">
            <v>69.069999999999993</v>
          </cell>
        </row>
        <row r="12034">
          <cell r="A12034" t="str">
            <v>THE-5/16X2-G5</v>
          </cell>
          <cell r="B12034" t="str">
            <v>TORNILLO HEX 5/16 X 2 - GRADO 5</v>
          </cell>
          <cell r="C12034" t="str">
            <v>Tornillo Grado</v>
          </cell>
          <cell r="D12034" t="str">
            <v>1.4.05.08 | Tornillería</v>
          </cell>
          <cell r="E12034" t="str">
            <v>B-3</v>
          </cell>
          <cell r="F12034">
            <v>1</v>
          </cell>
          <cell r="G12034" t="str">
            <v>Unidades</v>
          </cell>
          <cell r="H12034" t="str">
            <v>Unidades</v>
          </cell>
          <cell r="I12034">
            <v>1</v>
          </cell>
          <cell r="K12034">
            <v>0</v>
          </cell>
          <cell r="L12034">
            <v>0</v>
          </cell>
          <cell r="M12034" t="str">
            <v>Elementos sin Marca</v>
          </cell>
          <cell r="O12034">
            <v>0</v>
          </cell>
          <cell r="P12034">
            <v>0</v>
          </cell>
          <cell r="S12034">
            <v>600</v>
          </cell>
        </row>
        <row r="12035">
          <cell r="A12035" t="str">
            <v>THE-5/16X2 1/2G</v>
          </cell>
          <cell r="B12035" t="str">
            <v>TORNILLO HEX 5/16 X 2 1/2 - GRADO 5</v>
          </cell>
          <cell r="C12035" t="str">
            <v>Tornillo Grado</v>
          </cell>
          <cell r="D12035" t="str">
            <v>1.4.05.08 | Tornillería</v>
          </cell>
          <cell r="E12035" t="str">
            <v>B-3</v>
          </cell>
          <cell r="F12035">
            <v>0</v>
          </cell>
          <cell r="G12035" t="str">
            <v>Unidades</v>
          </cell>
          <cell r="H12035" t="str">
            <v>Unidades</v>
          </cell>
          <cell r="K12035">
            <v>0</v>
          </cell>
          <cell r="L12035">
            <v>0</v>
          </cell>
          <cell r="M12035" t="str">
            <v>Elementos sin Marca</v>
          </cell>
          <cell r="O12035">
            <v>0</v>
          </cell>
          <cell r="P12035">
            <v>0</v>
          </cell>
          <cell r="S12035">
            <v>312.8</v>
          </cell>
        </row>
        <row r="12036">
          <cell r="A12036" t="str">
            <v>THE-5/16X21/2G8</v>
          </cell>
          <cell r="B12036" t="str">
            <v>TORNILLO HEX 5/16 X 2 1/2 - GRADO 8</v>
          </cell>
          <cell r="C12036" t="str">
            <v>Tornillo Grado</v>
          </cell>
          <cell r="D12036" t="str">
            <v>1.4.05.08 | Tornillería</v>
          </cell>
          <cell r="E12036" t="str">
            <v>B-3</v>
          </cell>
          <cell r="F12036">
            <v>0</v>
          </cell>
          <cell r="G12036" t="str">
            <v>Unidades</v>
          </cell>
          <cell r="H12036" t="str">
            <v>Unidades</v>
          </cell>
          <cell r="K12036">
            <v>0</v>
          </cell>
          <cell r="L12036">
            <v>0</v>
          </cell>
          <cell r="M12036" t="str">
            <v>Elementos sin Marca</v>
          </cell>
          <cell r="O12036">
            <v>0</v>
          </cell>
          <cell r="P12036">
            <v>0</v>
          </cell>
          <cell r="S12036">
            <v>203</v>
          </cell>
        </row>
        <row r="12037">
          <cell r="A12037" t="str">
            <v>THE-5/16X2 1/2</v>
          </cell>
          <cell r="B12037" t="str">
            <v>TORNILLO HEX 5/16 X 2 1/2 ZINCADO</v>
          </cell>
          <cell r="C12037" t="str">
            <v>Tornillo Hexágono</v>
          </cell>
          <cell r="D12037" t="str">
            <v>1.4.05.08 | Tornillería</v>
          </cell>
          <cell r="E12037" t="str">
            <v>D-3</v>
          </cell>
          <cell r="F12037">
            <v>14</v>
          </cell>
          <cell r="G12037" t="str">
            <v>Unidades</v>
          </cell>
          <cell r="H12037" t="str">
            <v>Unidades</v>
          </cell>
          <cell r="K12037">
            <v>0</v>
          </cell>
          <cell r="L12037">
            <v>0</v>
          </cell>
          <cell r="M12037" t="str">
            <v>Elementos sin Marca</v>
          </cell>
          <cell r="O12037">
            <v>5</v>
          </cell>
          <cell r="P12037">
            <v>0</v>
          </cell>
          <cell r="Q12037">
            <v>10</v>
          </cell>
          <cell r="R12037" t="str">
            <v>4</v>
          </cell>
          <cell r="S12037">
            <v>222.75</v>
          </cell>
        </row>
        <row r="12038">
          <cell r="A12038" t="str">
            <v>THE-5/16X2</v>
          </cell>
          <cell r="B12038" t="str">
            <v>TORNILLO HEX 5/16 X 2 ZINCADO</v>
          </cell>
          <cell r="C12038" t="str">
            <v>Tornillo Hexágono</v>
          </cell>
          <cell r="D12038" t="str">
            <v>1.4.05.08 | Tornillería</v>
          </cell>
          <cell r="E12038" t="str">
            <v>D-3</v>
          </cell>
          <cell r="F12038">
            <v>1843</v>
          </cell>
          <cell r="G12038" t="str">
            <v>Unidades</v>
          </cell>
          <cell r="H12038" t="str">
            <v>Unidades</v>
          </cell>
          <cell r="K12038">
            <v>0</v>
          </cell>
          <cell r="L12038">
            <v>0</v>
          </cell>
          <cell r="M12038" t="str">
            <v>Elementos sin Marca</v>
          </cell>
          <cell r="O12038">
            <v>5</v>
          </cell>
          <cell r="P12038">
            <v>0</v>
          </cell>
          <cell r="Q12038">
            <v>10</v>
          </cell>
          <cell r="R12038" t="str">
            <v>4</v>
          </cell>
          <cell r="S12038">
            <v>146.25</v>
          </cell>
        </row>
        <row r="12039">
          <cell r="A12039" t="str">
            <v>TOR-HEX.5/16X3.1/2</v>
          </cell>
          <cell r="B12039" t="str">
            <v>TORNILLO HEX 5/16 X 3 1/2</v>
          </cell>
          <cell r="C12039" t="str">
            <v>Tornillo Hexágono</v>
          </cell>
          <cell r="D12039" t="str">
            <v>1.4.05.08 | Tornillería</v>
          </cell>
          <cell r="E12039" t="str">
            <v>D-3</v>
          </cell>
          <cell r="F12039">
            <v>0</v>
          </cell>
          <cell r="G12039" t="str">
            <v>Unidades</v>
          </cell>
          <cell r="H12039" t="str">
            <v>Unidades</v>
          </cell>
          <cell r="K12039">
            <v>0</v>
          </cell>
          <cell r="L12039">
            <v>0</v>
          </cell>
          <cell r="M12039" t="str">
            <v>Elementos sin Marca</v>
          </cell>
          <cell r="O12039">
            <v>0</v>
          </cell>
          <cell r="P12039">
            <v>0</v>
          </cell>
          <cell r="S12039">
            <v>277.32</v>
          </cell>
        </row>
        <row r="12040">
          <cell r="A12040" t="str">
            <v>TOR-516.312</v>
          </cell>
          <cell r="B12040" t="str">
            <v>TORNILLO HEX 5/16 X 3 1/2 ZINCADO TODOROSCA</v>
          </cell>
          <cell r="C12040" t="str">
            <v>Tornillo Hexágono</v>
          </cell>
          <cell r="D12040" t="str">
            <v>1.4.05.08 | Tornillería</v>
          </cell>
          <cell r="E12040" t="str">
            <v>D-3</v>
          </cell>
          <cell r="F12040">
            <v>0</v>
          </cell>
          <cell r="G12040" t="str">
            <v>Unidades</v>
          </cell>
          <cell r="H12040" t="str">
            <v>Unidades</v>
          </cell>
          <cell r="K12040">
            <v>0</v>
          </cell>
          <cell r="L12040">
            <v>0</v>
          </cell>
          <cell r="M12040" t="str">
            <v>Elementos sin Marca</v>
          </cell>
          <cell r="O12040">
            <v>0</v>
          </cell>
          <cell r="P12040">
            <v>0</v>
          </cell>
          <cell r="S12040">
            <v>271</v>
          </cell>
        </row>
        <row r="12041">
          <cell r="A12041" t="str">
            <v>THE-GR5.5/16X3</v>
          </cell>
          <cell r="B12041" t="str">
            <v>TORNILLO HEX 5/16 X 3 GRADO 5</v>
          </cell>
          <cell r="C12041" t="str">
            <v>Tornillo Grado</v>
          </cell>
          <cell r="D12041" t="str">
            <v>1.4.05.08 | Tornillería</v>
          </cell>
          <cell r="E12041" t="str">
            <v>B-3</v>
          </cell>
          <cell r="F12041">
            <v>0</v>
          </cell>
          <cell r="G12041" t="str">
            <v>Unidades</v>
          </cell>
          <cell r="H12041" t="str">
            <v>Unidades</v>
          </cell>
          <cell r="K12041">
            <v>0</v>
          </cell>
          <cell r="L12041">
            <v>0</v>
          </cell>
          <cell r="M12041" t="str">
            <v>Elementos sin Marca</v>
          </cell>
          <cell r="O12041">
            <v>0</v>
          </cell>
          <cell r="P12041">
            <v>0</v>
          </cell>
        </row>
        <row r="12042">
          <cell r="A12042" t="str">
            <v>THE-5/16X3</v>
          </cell>
          <cell r="B12042" t="str">
            <v>TORNILLO HEX 5/16 X 3 ZINCADO</v>
          </cell>
          <cell r="C12042" t="str">
            <v>Tornillo Hexágono</v>
          </cell>
          <cell r="D12042" t="str">
            <v>1.4.05.08 | Tornillería</v>
          </cell>
          <cell r="E12042" t="str">
            <v>D-3</v>
          </cell>
          <cell r="F12042">
            <v>0</v>
          </cell>
          <cell r="G12042" t="str">
            <v>Unidades</v>
          </cell>
          <cell r="H12042" t="str">
            <v>Unidades</v>
          </cell>
          <cell r="K12042">
            <v>0</v>
          </cell>
          <cell r="L12042">
            <v>0</v>
          </cell>
          <cell r="M12042" t="str">
            <v>Elementos sin Marca</v>
          </cell>
          <cell r="O12042">
            <v>0</v>
          </cell>
          <cell r="P12042">
            <v>0</v>
          </cell>
          <cell r="S12042">
            <v>223.5</v>
          </cell>
        </row>
        <row r="12043">
          <cell r="A12043" t="str">
            <v>THE-5/16X3/4-G5</v>
          </cell>
          <cell r="B12043" t="str">
            <v>TORNILLO HEX 5/16 X 3/4 - GRADO 5</v>
          </cell>
          <cell r="C12043" t="str">
            <v>Tornillo Grado</v>
          </cell>
          <cell r="D12043" t="str">
            <v>1.4.05.08 | Tornillería</v>
          </cell>
          <cell r="E12043" t="str">
            <v>B-3</v>
          </cell>
          <cell r="F12043">
            <v>0</v>
          </cell>
          <cell r="G12043" t="str">
            <v>Unidades</v>
          </cell>
          <cell r="H12043" t="str">
            <v>Unidades</v>
          </cell>
          <cell r="K12043">
            <v>0</v>
          </cell>
          <cell r="L12043">
            <v>0</v>
          </cell>
          <cell r="M12043" t="str">
            <v>Elementos sin Marca</v>
          </cell>
          <cell r="O12043">
            <v>0</v>
          </cell>
          <cell r="P12043">
            <v>0</v>
          </cell>
          <cell r="S12043">
            <v>166.64</v>
          </cell>
        </row>
        <row r="12044">
          <cell r="A12044" t="str">
            <v>THE-5/16X3/4</v>
          </cell>
          <cell r="B12044" t="str">
            <v>TORNILLO HEX 5/16 X 3/4 ZINCADO</v>
          </cell>
          <cell r="C12044" t="str">
            <v>Tornillo Hexágono</v>
          </cell>
          <cell r="D12044" t="str">
            <v>1.4.05.08 | Tornillería</v>
          </cell>
          <cell r="E12044" t="str">
            <v>D-4</v>
          </cell>
          <cell r="F12044">
            <v>1447</v>
          </cell>
          <cell r="G12044" t="str">
            <v>Unidades</v>
          </cell>
          <cell r="H12044" t="str">
            <v>Unidades</v>
          </cell>
          <cell r="K12044">
            <v>0</v>
          </cell>
          <cell r="L12044">
            <v>0</v>
          </cell>
          <cell r="M12044" t="str">
            <v>Elementos sin Marca</v>
          </cell>
          <cell r="O12044">
            <v>200</v>
          </cell>
          <cell r="P12044">
            <v>0</v>
          </cell>
          <cell r="Q12044">
            <v>400</v>
          </cell>
          <cell r="R12044" t="str">
            <v>4</v>
          </cell>
          <cell r="S12044">
            <v>84.08</v>
          </cell>
        </row>
        <row r="12045">
          <cell r="A12045" t="str">
            <v>TOR-HEX.5/16X4.1/2</v>
          </cell>
          <cell r="B12045" t="str">
            <v>TORNILLO HEX 5/16 X 4 1/2 ZINCADO</v>
          </cell>
          <cell r="C12045" t="str">
            <v>Tornillo Hexágono</v>
          </cell>
          <cell r="D12045" t="str">
            <v>1.4.05.08 | Tornillería</v>
          </cell>
          <cell r="E12045" t="str">
            <v>D-3</v>
          </cell>
          <cell r="F12045">
            <v>0</v>
          </cell>
          <cell r="G12045" t="str">
            <v>Unidades</v>
          </cell>
          <cell r="H12045" t="str">
            <v>Unidades</v>
          </cell>
          <cell r="K12045">
            <v>0</v>
          </cell>
          <cell r="L12045">
            <v>0</v>
          </cell>
          <cell r="M12045" t="str">
            <v>Elementos sin Marca</v>
          </cell>
          <cell r="O12045">
            <v>0</v>
          </cell>
          <cell r="P12045">
            <v>0</v>
          </cell>
          <cell r="S12045">
            <v>455.5</v>
          </cell>
        </row>
        <row r="12046">
          <cell r="A12046" t="str">
            <v>THE-5/8.5/16</v>
          </cell>
          <cell r="B12046" t="str">
            <v>TORNILLO HEX 5/16 X 5/8 ZINCADO</v>
          </cell>
          <cell r="C12046" t="str">
            <v>Tornillo Hexágono</v>
          </cell>
          <cell r="D12046" t="str">
            <v>1.4.05.08 | Tornillería</v>
          </cell>
          <cell r="E12046" t="str">
            <v>D-4</v>
          </cell>
          <cell r="F12046">
            <v>8</v>
          </cell>
          <cell r="G12046" t="str">
            <v>Unidades</v>
          </cell>
          <cell r="H12046" t="str">
            <v>Unidades</v>
          </cell>
          <cell r="K12046">
            <v>0</v>
          </cell>
          <cell r="L12046">
            <v>0</v>
          </cell>
          <cell r="M12046" t="str">
            <v>Elementos sin Marca</v>
          </cell>
          <cell r="O12046">
            <v>0</v>
          </cell>
          <cell r="P12046">
            <v>0</v>
          </cell>
          <cell r="S12046">
            <v>840.34</v>
          </cell>
        </row>
        <row r="12047">
          <cell r="A12047" t="str">
            <v>THE-5/8.1.GR5</v>
          </cell>
          <cell r="B12047" t="str">
            <v>TORNILLO HEX 5/8 X 1 - GRADO 5</v>
          </cell>
          <cell r="C12047" t="str">
            <v>Tornillo Grado</v>
          </cell>
          <cell r="D12047" t="str">
            <v>1.4.05.08 | Tornillería</v>
          </cell>
          <cell r="E12047" t="str">
            <v>B-2</v>
          </cell>
          <cell r="F12047">
            <v>16</v>
          </cell>
          <cell r="G12047" t="str">
            <v>Unidades</v>
          </cell>
          <cell r="H12047" t="str">
            <v>Unidades</v>
          </cell>
          <cell r="K12047">
            <v>0</v>
          </cell>
          <cell r="L12047">
            <v>0</v>
          </cell>
          <cell r="M12047" t="str">
            <v>Elementos sin Marca</v>
          </cell>
          <cell r="O12047">
            <v>0</v>
          </cell>
          <cell r="P12047">
            <v>0</v>
          </cell>
          <cell r="S12047">
            <v>656.7</v>
          </cell>
        </row>
        <row r="12048">
          <cell r="A12048" t="str">
            <v>TOR-5/8.1.1/2.GAL.A325T1</v>
          </cell>
          <cell r="B12048" t="str">
            <v>TORNILLO HEX 5/8 X 1 1/2  GALVANIZADO REF. A325 TIPO 1</v>
          </cell>
          <cell r="C12048" t="str">
            <v>Tornillo Hexágono</v>
          </cell>
          <cell r="D12048" t="str">
            <v>1.4.05.08 | Tornillería</v>
          </cell>
          <cell r="E12048" t="str">
            <v>C-2</v>
          </cell>
          <cell r="F12048">
            <v>32</v>
          </cell>
          <cell r="G12048" t="str">
            <v>Unidades</v>
          </cell>
          <cell r="H12048" t="str">
            <v>Unidades</v>
          </cell>
          <cell r="K12048">
            <v>0</v>
          </cell>
          <cell r="L12048">
            <v>0</v>
          </cell>
          <cell r="M12048" t="str">
            <v>Elementos sin Marca</v>
          </cell>
          <cell r="O12048">
            <v>0</v>
          </cell>
          <cell r="P12048">
            <v>0</v>
          </cell>
          <cell r="S12048">
            <v>765</v>
          </cell>
        </row>
        <row r="12049">
          <cell r="A12049" t="str">
            <v>THE-5/8X11/2-G5</v>
          </cell>
          <cell r="B12049" t="str">
            <v>TORNILLO HEX 5/8 X 1 1/2 - GRADO 5</v>
          </cell>
          <cell r="C12049" t="str">
            <v>Tornillo Grado</v>
          </cell>
          <cell r="D12049" t="str">
            <v>1.4.05.08 | Tornillería</v>
          </cell>
          <cell r="E12049" t="str">
            <v>B-2</v>
          </cell>
          <cell r="F12049">
            <v>115</v>
          </cell>
          <cell r="G12049" t="str">
            <v>Unidades</v>
          </cell>
          <cell r="H12049" t="str">
            <v>Unidades</v>
          </cell>
          <cell r="K12049">
            <v>0</v>
          </cell>
          <cell r="L12049">
            <v>0</v>
          </cell>
          <cell r="M12049" t="str">
            <v>Elementos sin Marca</v>
          </cell>
          <cell r="O12049">
            <v>10</v>
          </cell>
          <cell r="P12049">
            <v>0</v>
          </cell>
          <cell r="Q12049">
            <v>10</v>
          </cell>
          <cell r="R12049" t="str">
            <v>4</v>
          </cell>
          <cell r="S12049">
            <v>713.6</v>
          </cell>
        </row>
        <row r="12050">
          <cell r="A12050" t="str">
            <v>THE-5/8.1.1/2.GR8</v>
          </cell>
          <cell r="B12050" t="str">
            <v>TORNILLO HEX 5/8 X 1 1/2 - GRADO 8</v>
          </cell>
          <cell r="C12050" t="str">
            <v>Tornillo Grado</v>
          </cell>
          <cell r="D12050" t="str">
            <v>1.4.05.08 | Tornillería</v>
          </cell>
          <cell r="E12050" t="str">
            <v>B-2</v>
          </cell>
          <cell r="F12050">
            <v>0</v>
          </cell>
          <cell r="G12050" t="str">
            <v>Unidades</v>
          </cell>
          <cell r="H12050" t="str">
            <v>Unidades</v>
          </cell>
          <cell r="K12050">
            <v>0</v>
          </cell>
          <cell r="L12050">
            <v>0</v>
          </cell>
          <cell r="M12050" t="str">
            <v>Elementos sin Marca</v>
          </cell>
          <cell r="O12050">
            <v>0</v>
          </cell>
          <cell r="P12050">
            <v>0</v>
          </cell>
          <cell r="S12050">
            <v>727.6</v>
          </cell>
        </row>
        <row r="12051">
          <cell r="A12051" t="str">
            <v>THE-5/8X1 1/2</v>
          </cell>
          <cell r="B12051" t="str">
            <v>TORNILLO HEX 5/8 X 1 1/2 ZINCADO</v>
          </cell>
          <cell r="C12051" t="str">
            <v>Tornillo Hexágono</v>
          </cell>
          <cell r="D12051" t="str">
            <v>1.4.05.08 | Tornillería</v>
          </cell>
          <cell r="E12051" t="str">
            <v>C-4</v>
          </cell>
          <cell r="F12051">
            <v>124</v>
          </cell>
          <cell r="G12051" t="str">
            <v>Unidades</v>
          </cell>
          <cell r="H12051" t="str">
            <v>Unidades</v>
          </cell>
          <cell r="K12051">
            <v>0</v>
          </cell>
          <cell r="L12051">
            <v>0</v>
          </cell>
          <cell r="M12051" t="str">
            <v>Elementos sin Marca</v>
          </cell>
          <cell r="O12051">
            <v>40</v>
          </cell>
          <cell r="P12051">
            <v>0</v>
          </cell>
          <cell r="Q12051">
            <v>40</v>
          </cell>
          <cell r="R12051" t="str">
            <v>4</v>
          </cell>
          <cell r="S12051">
            <v>643.91999999999996</v>
          </cell>
        </row>
        <row r="12052">
          <cell r="A12052" t="str">
            <v>TOR-5/8.1.1/4.GAL.A325T1</v>
          </cell>
          <cell r="B12052" t="str">
            <v>TORNILLO HEX 5/8 X 1 1/4 - GALVANIZADO REF. A325 TIPO 1</v>
          </cell>
          <cell r="C12052" t="str">
            <v>Tornillo Hexágono</v>
          </cell>
          <cell r="D12052" t="str">
            <v>1.4.05.08 | Tornillería</v>
          </cell>
          <cell r="E12052" t="str">
            <v>C-2</v>
          </cell>
          <cell r="F12052">
            <v>2</v>
          </cell>
          <cell r="G12052" t="str">
            <v>Unidades</v>
          </cell>
          <cell r="H12052" t="str">
            <v>Unidades</v>
          </cell>
          <cell r="K12052">
            <v>0</v>
          </cell>
          <cell r="L12052">
            <v>0</v>
          </cell>
          <cell r="M12052" t="str">
            <v>Elementos sin Marca</v>
          </cell>
          <cell r="O12052">
            <v>0</v>
          </cell>
          <cell r="P12052">
            <v>0</v>
          </cell>
          <cell r="S12052">
            <v>1056</v>
          </cell>
        </row>
        <row r="12053">
          <cell r="A12053" t="str">
            <v>THE-5/8X1-1/4G5</v>
          </cell>
          <cell r="B12053" t="str">
            <v>TORNILLO HEX 5/8 X 1 1/4 - GRADO 5</v>
          </cell>
          <cell r="C12053" t="str">
            <v>Tornillo Grado</v>
          </cell>
          <cell r="D12053" t="str">
            <v>1.4.05.08 | Tornillería</v>
          </cell>
          <cell r="E12053" t="str">
            <v>B-2</v>
          </cell>
          <cell r="F12053">
            <v>8</v>
          </cell>
          <cell r="G12053" t="str">
            <v>Unidades</v>
          </cell>
          <cell r="H12053" t="str">
            <v>Unidades</v>
          </cell>
          <cell r="K12053">
            <v>0</v>
          </cell>
          <cell r="L12053">
            <v>0</v>
          </cell>
          <cell r="M12053" t="str">
            <v>Elementos sin Marca</v>
          </cell>
          <cell r="O12053">
            <v>0</v>
          </cell>
          <cell r="P12053">
            <v>0</v>
          </cell>
          <cell r="S12053">
            <v>801.82</v>
          </cell>
        </row>
        <row r="12054">
          <cell r="A12054" t="str">
            <v>THE-5/8X1 1/4</v>
          </cell>
          <cell r="B12054" t="str">
            <v>TORNILLO HEX 5/8 X 1 1/4 ZINCADO</v>
          </cell>
          <cell r="C12054" t="str">
            <v>Tornillo Hexágono</v>
          </cell>
          <cell r="D12054" t="str">
            <v>1.4.05.08 | Tornillería</v>
          </cell>
          <cell r="E12054" t="str">
            <v>C-4</v>
          </cell>
          <cell r="F12054">
            <v>96</v>
          </cell>
          <cell r="G12054" t="str">
            <v>Unidades</v>
          </cell>
          <cell r="H12054" t="str">
            <v>Unidades</v>
          </cell>
          <cell r="I12054">
            <v>1</v>
          </cell>
          <cell r="K12054">
            <v>0</v>
          </cell>
          <cell r="L12054">
            <v>0</v>
          </cell>
          <cell r="M12054" t="str">
            <v>Elementos sin Marca</v>
          </cell>
          <cell r="O12054">
            <v>30</v>
          </cell>
          <cell r="P12054">
            <v>0</v>
          </cell>
          <cell r="Q12054">
            <v>30</v>
          </cell>
          <cell r="R12054" t="str">
            <v>4</v>
          </cell>
          <cell r="S12054">
            <v>519.83000000000004</v>
          </cell>
        </row>
        <row r="12055">
          <cell r="A12055" t="str">
            <v>THE-5/8.1.3/4.AF325</v>
          </cell>
          <cell r="B12055" t="str">
            <v>TORNILLO HEX 5/8 X 1 3/4 - GALVANIZADO REF. A325 TIPO 1</v>
          </cell>
          <cell r="C12055" t="str">
            <v>Tornillo Hexágono</v>
          </cell>
          <cell r="D12055" t="str">
            <v>1.4.05.08 | Tornillería</v>
          </cell>
          <cell r="E12055" t="str">
            <v>C-2</v>
          </cell>
          <cell r="F12055">
            <v>0</v>
          </cell>
          <cell r="G12055" t="str">
            <v>Unidades</v>
          </cell>
          <cell r="H12055" t="str">
            <v>Unidades</v>
          </cell>
          <cell r="K12055">
            <v>0</v>
          </cell>
          <cell r="L12055">
            <v>0</v>
          </cell>
          <cell r="M12055" t="str">
            <v>Elementos sin Marca</v>
          </cell>
          <cell r="O12055">
            <v>0</v>
          </cell>
          <cell r="P12055">
            <v>0</v>
          </cell>
          <cell r="S12055">
            <v>932.32</v>
          </cell>
        </row>
        <row r="12056">
          <cell r="A12056" t="str">
            <v>THE-5/8X13/4-G5</v>
          </cell>
          <cell r="B12056" t="str">
            <v>TORNILLO HEX 5/8 X 1 3/4 - GRADO 5</v>
          </cell>
          <cell r="C12056" t="str">
            <v>Tornillo Grado</v>
          </cell>
          <cell r="D12056" t="str">
            <v>1.4.05.08 | Tornillería</v>
          </cell>
          <cell r="F12056">
            <v>0</v>
          </cell>
          <cell r="G12056" t="str">
            <v>Unidades</v>
          </cell>
          <cell r="H12056" t="str">
            <v>Unidades</v>
          </cell>
          <cell r="I12056">
            <v>1</v>
          </cell>
          <cell r="K12056">
            <v>0</v>
          </cell>
          <cell r="L12056">
            <v>0</v>
          </cell>
          <cell r="M12056" t="str">
            <v>Elementos sin Marca</v>
          </cell>
          <cell r="O12056">
            <v>0</v>
          </cell>
          <cell r="P12056">
            <v>0</v>
          </cell>
          <cell r="S12056">
            <v>1100</v>
          </cell>
        </row>
        <row r="12057">
          <cell r="A12057" t="str">
            <v>THE-5/8.1.3/4.GR8</v>
          </cell>
          <cell r="B12057" t="str">
            <v>TORNILLO HEX 5/8 X 1 3/4 - GRADO 8</v>
          </cell>
          <cell r="C12057" t="str">
            <v>Tornillo Grado</v>
          </cell>
          <cell r="D12057" t="str">
            <v>1.4.05.08 | Tornillería</v>
          </cell>
          <cell r="E12057" t="str">
            <v>B-2</v>
          </cell>
          <cell r="F12057">
            <v>0</v>
          </cell>
          <cell r="G12057" t="str">
            <v>Unidades</v>
          </cell>
          <cell r="H12057" t="str">
            <v>Unidades</v>
          </cell>
          <cell r="K12057">
            <v>0</v>
          </cell>
          <cell r="L12057">
            <v>0</v>
          </cell>
          <cell r="M12057" t="str">
            <v>Elementos sin Marca</v>
          </cell>
          <cell r="O12057">
            <v>0</v>
          </cell>
          <cell r="P12057">
            <v>0</v>
          </cell>
          <cell r="S12057">
            <v>2521</v>
          </cell>
        </row>
        <row r="12058">
          <cell r="A12058" t="str">
            <v>THE-5/8.X1.GALV</v>
          </cell>
          <cell r="B12058" t="str">
            <v>TORNILLO HEX 5/8 X 1 GALVANIZADO</v>
          </cell>
          <cell r="C12058" t="str">
            <v>Tornillo Hexágono</v>
          </cell>
          <cell r="D12058" t="str">
            <v>1.4.05.08 | Tornillería</v>
          </cell>
          <cell r="E12058" t="str">
            <v>C-2</v>
          </cell>
          <cell r="F12058">
            <v>0</v>
          </cell>
          <cell r="G12058" t="str">
            <v>Unidades</v>
          </cell>
          <cell r="H12058" t="str">
            <v>Unidades</v>
          </cell>
          <cell r="K12058">
            <v>0</v>
          </cell>
          <cell r="L12058">
            <v>0</v>
          </cell>
          <cell r="M12058" t="str">
            <v>Elementos sin Marca</v>
          </cell>
          <cell r="O12058">
            <v>0</v>
          </cell>
          <cell r="P12058">
            <v>0</v>
          </cell>
        </row>
        <row r="12059">
          <cell r="A12059" t="str">
            <v>TOR-HEX.GR8</v>
          </cell>
          <cell r="B12059" t="str">
            <v>TORNILLO HEX 5/8 X 1 GRADO 8</v>
          </cell>
          <cell r="C12059" t="str">
            <v>Tornillo Grado</v>
          </cell>
          <cell r="D12059" t="str">
            <v>1.4.05.08 | Tornillería</v>
          </cell>
          <cell r="E12059" t="str">
            <v>B-2</v>
          </cell>
          <cell r="F12059">
            <v>0</v>
          </cell>
          <cell r="G12059" t="str">
            <v>Unidades</v>
          </cell>
          <cell r="H12059" t="str">
            <v>Unidades</v>
          </cell>
          <cell r="K12059">
            <v>0</v>
          </cell>
          <cell r="L12059">
            <v>0</v>
          </cell>
          <cell r="M12059" t="str">
            <v>Elementos sin Marca</v>
          </cell>
          <cell r="O12059">
            <v>0</v>
          </cell>
          <cell r="P12059">
            <v>0</v>
          </cell>
          <cell r="S12059">
            <v>1062.32</v>
          </cell>
        </row>
        <row r="12060">
          <cell r="A12060" t="str">
            <v>THE-5/8X1</v>
          </cell>
          <cell r="B12060" t="str">
            <v>TORNILLO HEX 5/8 X 1 ZINCADO</v>
          </cell>
          <cell r="C12060" t="str">
            <v>Tornillo Hexágono</v>
          </cell>
          <cell r="D12060" t="str">
            <v>1.4.05.08 | Tornillería</v>
          </cell>
          <cell r="E12060" t="str">
            <v>C-4</v>
          </cell>
          <cell r="F12060">
            <v>52</v>
          </cell>
          <cell r="G12060" t="str">
            <v>Unidades</v>
          </cell>
          <cell r="H12060" t="str">
            <v>Unidades</v>
          </cell>
          <cell r="K12060">
            <v>0</v>
          </cell>
          <cell r="L12060">
            <v>0</v>
          </cell>
          <cell r="M12060" t="str">
            <v>Elementos sin Marca</v>
          </cell>
          <cell r="O12060">
            <v>50</v>
          </cell>
          <cell r="P12060">
            <v>0</v>
          </cell>
          <cell r="Q12060">
            <v>50</v>
          </cell>
          <cell r="R12060" t="str">
            <v>4</v>
          </cell>
          <cell r="S12060">
            <v>530</v>
          </cell>
        </row>
        <row r="12061">
          <cell r="A12061" t="str">
            <v>TOR-5/8.X2.GALV.A325.T1</v>
          </cell>
          <cell r="B12061" t="str">
            <v>TORNILLO HEX 5/8 X 2 - GALVANIZADO REF. A325 TIPO 1</v>
          </cell>
          <cell r="C12061" t="str">
            <v>Tornillo Hexágono</v>
          </cell>
          <cell r="D12061" t="str">
            <v>1.4.05.08 | Tornillería</v>
          </cell>
          <cell r="E12061" t="str">
            <v>C-2</v>
          </cell>
          <cell r="F12061">
            <v>0</v>
          </cell>
          <cell r="G12061" t="str">
            <v>Unidades</v>
          </cell>
          <cell r="H12061" t="str">
            <v>Unidades</v>
          </cell>
          <cell r="K12061">
            <v>0</v>
          </cell>
          <cell r="L12061">
            <v>0</v>
          </cell>
          <cell r="M12061" t="str">
            <v>Elementos sin Marca</v>
          </cell>
          <cell r="O12061">
            <v>0</v>
          </cell>
          <cell r="P12061">
            <v>0</v>
          </cell>
          <cell r="S12061">
            <v>1016.03</v>
          </cell>
        </row>
        <row r="12062">
          <cell r="A12062" t="str">
            <v>THE-5/8X2-G5</v>
          </cell>
          <cell r="B12062" t="str">
            <v>TORNILLO HEX 5/8 X 2 - GRADO 5</v>
          </cell>
          <cell r="C12062" t="str">
            <v>Tornillo Grado</v>
          </cell>
          <cell r="D12062" t="str">
            <v>1.4.05.08 | Tornillería</v>
          </cell>
          <cell r="E12062" t="str">
            <v>B-2</v>
          </cell>
          <cell r="F12062">
            <v>152</v>
          </cell>
          <cell r="G12062" t="str">
            <v>Unidades</v>
          </cell>
          <cell r="H12062" t="str">
            <v>Unidades</v>
          </cell>
          <cell r="K12062">
            <v>0</v>
          </cell>
          <cell r="L12062">
            <v>0</v>
          </cell>
          <cell r="M12062" t="str">
            <v>Elementos sin Marca</v>
          </cell>
          <cell r="O12062">
            <v>10</v>
          </cell>
          <cell r="P12062">
            <v>0</v>
          </cell>
          <cell r="Q12062">
            <v>50</v>
          </cell>
          <cell r="R12062" t="str">
            <v>4</v>
          </cell>
          <cell r="S12062">
            <v>788.25</v>
          </cell>
        </row>
        <row r="12063">
          <cell r="A12063" t="str">
            <v>THE-5/8X2-G8</v>
          </cell>
          <cell r="B12063" t="str">
            <v>TORNILLO HEX 5/8 X 2 - GRADO 8</v>
          </cell>
          <cell r="C12063" t="str">
            <v>Tornillo Grado</v>
          </cell>
          <cell r="D12063" t="str">
            <v>1.4.05.08 | Tornillería</v>
          </cell>
          <cell r="E12063" t="str">
            <v>B-2</v>
          </cell>
          <cell r="F12063">
            <v>3</v>
          </cell>
          <cell r="G12063" t="str">
            <v>Unidades</v>
          </cell>
          <cell r="H12063" t="str">
            <v>Unidades</v>
          </cell>
          <cell r="K12063">
            <v>0</v>
          </cell>
          <cell r="L12063">
            <v>0</v>
          </cell>
          <cell r="M12063" t="str">
            <v>Elementos sin Marca</v>
          </cell>
          <cell r="O12063">
            <v>0</v>
          </cell>
          <cell r="P12063">
            <v>0</v>
          </cell>
          <cell r="S12063">
            <v>1146.82</v>
          </cell>
        </row>
        <row r="12064">
          <cell r="A12064" t="str">
            <v>THE-5/8.2GL.A490</v>
          </cell>
          <cell r="B12064" t="str">
            <v>TORNILLO HEX 5/8 X 2 - REF. A490 TIPO 1</v>
          </cell>
          <cell r="C12064" t="str">
            <v>Tornillo Hexágono</v>
          </cell>
          <cell r="D12064" t="str">
            <v>1.4.05.08 | Tornillería</v>
          </cell>
          <cell r="E12064" t="str">
            <v>C-2</v>
          </cell>
          <cell r="F12064">
            <v>0</v>
          </cell>
          <cell r="G12064" t="str">
            <v>Unidades</v>
          </cell>
          <cell r="H12064" t="str">
            <v>Unidades</v>
          </cell>
          <cell r="K12064">
            <v>0</v>
          </cell>
          <cell r="L12064">
            <v>0</v>
          </cell>
          <cell r="M12064" t="str">
            <v>Elementos sin Marca</v>
          </cell>
          <cell r="O12064">
            <v>0</v>
          </cell>
          <cell r="P12064">
            <v>0</v>
          </cell>
          <cell r="S12064">
            <v>1922</v>
          </cell>
        </row>
        <row r="12065">
          <cell r="A12065" t="str">
            <v>THE-5/8.2.1/2GALV.</v>
          </cell>
          <cell r="B12065" t="str">
            <v>TORNILLO HEX 5/8 X 2 1/2 - GALVANIZADO REF. A325 TIPO 1</v>
          </cell>
          <cell r="C12065" t="str">
            <v>Tornillo Hexágono</v>
          </cell>
          <cell r="D12065" t="str">
            <v>1.4.05.08 | Tornillería</v>
          </cell>
          <cell r="E12065" t="str">
            <v>C-2</v>
          </cell>
          <cell r="F12065">
            <v>50</v>
          </cell>
          <cell r="G12065" t="str">
            <v>Unidades</v>
          </cell>
          <cell r="H12065" t="str">
            <v>Unidades</v>
          </cell>
          <cell r="K12065">
            <v>0</v>
          </cell>
          <cell r="L12065">
            <v>0</v>
          </cell>
          <cell r="M12065" t="str">
            <v>Elementos sin Marca</v>
          </cell>
          <cell r="O12065">
            <v>0</v>
          </cell>
          <cell r="P12065">
            <v>0</v>
          </cell>
          <cell r="S12065">
            <v>1187.33</v>
          </cell>
        </row>
        <row r="12066">
          <cell r="A12066" t="str">
            <v>THE-5/8X2 1/2-G</v>
          </cell>
          <cell r="B12066" t="str">
            <v>TORNILLO HEX 5/8 X 2 1/2 - GRADO 5</v>
          </cell>
          <cell r="C12066" t="str">
            <v>Tornillo Grado</v>
          </cell>
          <cell r="D12066" t="str">
            <v>1.4.05.08 | Tornillería</v>
          </cell>
          <cell r="E12066" t="str">
            <v>B-2</v>
          </cell>
          <cell r="F12066">
            <v>98</v>
          </cell>
          <cell r="G12066" t="str">
            <v>Unidades</v>
          </cell>
          <cell r="H12066" t="str">
            <v>Unidades</v>
          </cell>
          <cell r="K12066">
            <v>0</v>
          </cell>
          <cell r="L12066">
            <v>0</v>
          </cell>
          <cell r="M12066" t="str">
            <v>Elementos sin Marca</v>
          </cell>
          <cell r="O12066">
            <v>10</v>
          </cell>
          <cell r="P12066">
            <v>0</v>
          </cell>
          <cell r="Q12066">
            <v>10</v>
          </cell>
          <cell r="R12066" t="str">
            <v>4</v>
          </cell>
          <cell r="S12066">
            <v>937.2</v>
          </cell>
        </row>
        <row r="12067">
          <cell r="A12067" t="str">
            <v>THE-5/8X2 1/2-8</v>
          </cell>
          <cell r="B12067" t="str">
            <v>TORNILLO HEX 5/8 X 2 1/2 - GRADO 8</v>
          </cell>
          <cell r="C12067" t="str">
            <v>Tornillo Grado</v>
          </cell>
          <cell r="D12067" t="str">
            <v>1.4.05.08 | Tornillería</v>
          </cell>
          <cell r="E12067" t="str">
            <v>B-2</v>
          </cell>
          <cell r="F12067">
            <v>14</v>
          </cell>
          <cell r="G12067" t="str">
            <v>Unidades</v>
          </cell>
          <cell r="H12067" t="str">
            <v>Unidades</v>
          </cell>
          <cell r="K12067">
            <v>0</v>
          </cell>
          <cell r="L12067">
            <v>0</v>
          </cell>
          <cell r="M12067" t="str">
            <v>Elementos sin Marca</v>
          </cell>
          <cell r="O12067">
            <v>0</v>
          </cell>
          <cell r="P12067">
            <v>0</v>
          </cell>
          <cell r="S12067">
            <v>1246.72</v>
          </cell>
        </row>
        <row r="12068">
          <cell r="A12068" t="str">
            <v>THE-5/8X2 1/2</v>
          </cell>
          <cell r="B12068" t="str">
            <v>TORNILLO HEX 5/8 X 2 1/2  ZINCADO</v>
          </cell>
          <cell r="C12068" t="str">
            <v>Tornillo Hexágono</v>
          </cell>
          <cell r="D12068" t="str">
            <v>1.4.05.08 | Tornillería</v>
          </cell>
          <cell r="E12068" t="str">
            <v>C-4</v>
          </cell>
          <cell r="F12068">
            <v>60</v>
          </cell>
          <cell r="G12068" t="str">
            <v>Unidades</v>
          </cell>
          <cell r="H12068" t="str">
            <v>Unidades</v>
          </cell>
          <cell r="K12068">
            <v>0</v>
          </cell>
          <cell r="L12068">
            <v>0</v>
          </cell>
          <cell r="M12068" t="str">
            <v>Elementos sin Marca</v>
          </cell>
          <cell r="O12068">
            <v>20</v>
          </cell>
          <cell r="P12068">
            <v>0</v>
          </cell>
          <cell r="Q12068">
            <v>40</v>
          </cell>
          <cell r="R12068" t="str">
            <v>4</v>
          </cell>
          <cell r="S12068">
            <v>847.72</v>
          </cell>
        </row>
        <row r="12069">
          <cell r="A12069" t="str">
            <v>TOR-5/8.2.1/4GALV</v>
          </cell>
          <cell r="B12069" t="str">
            <v>TORNILLO HEX 5/8 X 2 1/4 - GALVANIZADO REF. A325 TIPO 1</v>
          </cell>
          <cell r="C12069" t="str">
            <v>Tornillo Hexágono</v>
          </cell>
          <cell r="D12069" t="str">
            <v>1.4.05.08 | Tornillería</v>
          </cell>
          <cell r="E12069" t="str">
            <v>C-2</v>
          </cell>
          <cell r="F12069">
            <v>0</v>
          </cell>
          <cell r="G12069" t="str">
            <v>Unidades</v>
          </cell>
          <cell r="H12069" t="str">
            <v>Unidades</v>
          </cell>
          <cell r="K12069">
            <v>0</v>
          </cell>
          <cell r="L12069">
            <v>0</v>
          </cell>
          <cell r="M12069" t="str">
            <v>Elementos sin Marca</v>
          </cell>
          <cell r="O12069">
            <v>0</v>
          </cell>
          <cell r="P12069">
            <v>0</v>
          </cell>
          <cell r="S12069">
            <v>2700</v>
          </cell>
        </row>
        <row r="12070">
          <cell r="A12070" t="str">
            <v>THE-5/8.2.3/4.A325</v>
          </cell>
          <cell r="B12070" t="str">
            <v>TORNILLO HEX 5/8 X 2 3/4 - GALVANIZADO REF. A325 TIPO 1</v>
          </cell>
          <cell r="C12070" t="str">
            <v>Tornillo Hexágono</v>
          </cell>
          <cell r="D12070" t="str">
            <v>1.4.05.08 | Tornillería</v>
          </cell>
          <cell r="E12070" t="str">
            <v>B-5</v>
          </cell>
          <cell r="F12070">
            <v>0</v>
          </cell>
          <cell r="G12070" t="str">
            <v>Unidades</v>
          </cell>
          <cell r="H12070" t="str">
            <v>Unidades</v>
          </cell>
          <cell r="K12070">
            <v>0</v>
          </cell>
          <cell r="L12070">
            <v>0</v>
          </cell>
          <cell r="M12070" t="str">
            <v>Elementos sin Marca</v>
          </cell>
          <cell r="O12070">
            <v>0</v>
          </cell>
          <cell r="P12070">
            <v>0</v>
          </cell>
          <cell r="S12070">
            <v>2700</v>
          </cell>
        </row>
        <row r="12071">
          <cell r="A12071" t="str">
            <v>THE-5/8.2.RF</v>
          </cell>
          <cell r="B12071" t="str">
            <v>TORNILLO HEX 5/8 X 2 ROSCA FINA GRADO 5 (TODOROSCA)</v>
          </cell>
          <cell r="C12071" t="str">
            <v>Tornillo Grado</v>
          </cell>
          <cell r="D12071" t="str">
            <v>1.4.05.08 | Tornillería</v>
          </cell>
          <cell r="E12071" t="str">
            <v>B-2</v>
          </cell>
          <cell r="F12071">
            <v>0</v>
          </cell>
          <cell r="G12071" t="str">
            <v>Unidades</v>
          </cell>
          <cell r="H12071" t="str">
            <v>Unidades</v>
          </cell>
          <cell r="K12071">
            <v>0</v>
          </cell>
          <cell r="L12071">
            <v>0</v>
          </cell>
          <cell r="M12071" t="str">
            <v>Elementos sin Marca</v>
          </cell>
          <cell r="O12071">
            <v>0</v>
          </cell>
          <cell r="P12071">
            <v>0</v>
          </cell>
          <cell r="S12071">
            <v>1694.4</v>
          </cell>
        </row>
        <row r="12072">
          <cell r="A12072" t="str">
            <v>THE-5/8X2</v>
          </cell>
          <cell r="B12072" t="str">
            <v>TORNILLO HEX 5/8 X 2 ZINCADO</v>
          </cell>
          <cell r="C12072" t="str">
            <v>Tornillo Hexágono</v>
          </cell>
          <cell r="D12072" t="str">
            <v>1.4.05.08 | Tornillería</v>
          </cell>
          <cell r="E12072" t="str">
            <v>C-4</v>
          </cell>
          <cell r="F12072">
            <v>66</v>
          </cell>
          <cell r="G12072" t="str">
            <v>Unidades</v>
          </cell>
          <cell r="H12072" t="str">
            <v>Unidades</v>
          </cell>
          <cell r="K12072">
            <v>0</v>
          </cell>
          <cell r="L12072">
            <v>0</v>
          </cell>
          <cell r="M12072" t="str">
            <v>Elementos sin Marca</v>
          </cell>
          <cell r="O12072">
            <v>20</v>
          </cell>
          <cell r="P12072">
            <v>0</v>
          </cell>
          <cell r="Q12072">
            <v>20</v>
          </cell>
          <cell r="R12072" t="str">
            <v>4</v>
          </cell>
          <cell r="S12072">
            <v>716.25</v>
          </cell>
        </row>
        <row r="12073">
          <cell r="A12073" t="str">
            <v>THE-5/8.3GL.A325</v>
          </cell>
          <cell r="B12073" t="str">
            <v>TORNILLO HEX 5/8 X 3 - GALVANIZADO REF. A325 TIPO 1</v>
          </cell>
          <cell r="C12073" t="str">
            <v>Tornillo Hexágono</v>
          </cell>
          <cell r="D12073" t="str">
            <v>1.4.05.08 | Tornillería</v>
          </cell>
          <cell r="E12073" t="str">
            <v>B-5</v>
          </cell>
          <cell r="F12073">
            <v>8</v>
          </cell>
          <cell r="G12073" t="str">
            <v>Unidades</v>
          </cell>
          <cell r="H12073" t="str">
            <v>Unidades</v>
          </cell>
          <cell r="K12073">
            <v>0</v>
          </cell>
          <cell r="L12073">
            <v>0</v>
          </cell>
          <cell r="M12073" t="str">
            <v>Elementos sin Marca</v>
          </cell>
          <cell r="O12073">
            <v>0</v>
          </cell>
          <cell r="P12073">
            <v>0</v>
          </cell>
          <cell r="S12073">
            <v>1574.85</v>
          </cell>
        </row>
        <row r="12074">
          <cell r="A12074" t="str">
            <v>THE-5/8.3GL.A490</v>
          </cell>
          <cell r="B12074" t="str">
            <v>TORNILLO HEX 5/8 X 3 - GALVANIZADO REF. A490 TIPO 1</v>
          </cell>
          <cell r="C12074" t="str">
            <v>Tornillo Hexágono</v>
          </cell>
          <cell r="D12074" t="str">
            <v>1.4.05.08 | Tornillería</v>
          </cell>
          <cell r="E12074" t="str">
            <v>B-5</v>
          </cell>
          <cell r="F12074">
            <v>0</v>
          </cell>
          <cell r="G12074" t="str">
            <v>Unidades</v>
          </cell>
          <cell r="H12074" t="str">
            <v>Unidades</v>
          </cell>
          <cell r="K12074">
            <v>0</v>
          </cell>
          <cell r="L12074">
            <v>0</v>
          </cell>
          <cell r="M12074" t="str">
            <v>Elementos sin Marca</v>
          </cell>
          <cell r="O12074">
            <v>0</v>
          </cell>
          <cell r="P12074">
            <v>0</v>
          </cell>
          <cell r="S12074">
            <v>2641.54</v>
          </cell>
        </row>
        <row r="12075">
          <cell r="A12075" t="str">
            <v>THE-5/8X3-G5</v>
          </cell>
          <cell r="B12075" t="str">
            <v>TORNILLO HEX 5/8 X 3 - GRADO 5</v>
          </cell>
          <cell r="C12075" t="str">
            <v>Tornillo Grado</v>
          </cell>
          <cell r="D12075" t="str">
            <v>1.4.05.08 | Tornillería</v>
          </cell>
          <cell r="E12075" t="str">
            <v>B-2</v>
          </cell>
          <cell r="F12075">
            <v>152</v>
          </cell>
          <cell r="G12075" t="str">
            <v>Unidades</v>
          </cell>
          <cell r="H12075" t="str">
            <v>Unidades</v>
          </cell>
          <cell r="K12075">
            <v>0</v>
          </cell>
          <cell r="L12075">
            <v>0</v>
          </cell>
          <cell r="M12075" t="str">
            <v>Elementos sin Marca</v>
          </cell>
          <cell r="O12075">
            <v>10</v>
          </cell>
          <cell r="P12075">
            <v>0</v>
          </cell>
          <cell r="Q12075">
            <v>10</v>
          </cell>
          <cell r="R12075" t="str">
            <v>4</v>
          </cell>
          <cell r="S12075">
            <v>1086</v>
          </cell>
        </row>
        <row r="12076">
          <cell r="A12076" t="str">
            <v>TOR-5/8.312</v>
          </cell>
          <cell r="B12076" t="str">
            <v>TORNILLO HEX 5/8 X 3 1/2 - GALVANIZADO REF. A325</v>
          </cell>
          <cell r="C12076" t="str">
            <v>Tornillo Hexágono</v>
          </cell>
          <cell r="D12076" t="str">
            <v>1.4.05.08 | Tornillería</v>
          </cell>
          <cell r="E12076" t="str">
            <v>B-5</v>
          </cell>
          <cell r="F12076">
            <v>0</v>
          </cell>
          <cell r="G12076" t="str">
            <v>Unidades</v>
          </cell>
          <cell r="H12076" t="str">
            <v>Unidades</v>
          </cell>
          <cell r="K12076">
            <v>0</v>
          </cell>
          <cell r="L12076">
            <v>0</v>
          </cell>
          <cell r="M12076" t="str">
            <v>Elementos sin Marca</v>
          </cell>
          <cell r="O12076">
            <v>0</v>
          </cell>
          <cell r="P12076">
            <v>0</v>
          </cell>
          <cell r="S12076">
            <v>3840</v>
          </cell>
        </row>
        <row r="12077">
          <cell r="A12077" t="str">
            <v>THE-5/8X3 1/2-G</v>
          </cell>
          <cell r="B12077" t="str">
            <v>TORNILLO HEX 5/8 X 3 1/2 - GRADO 5</v>
          </cell>
          <cell r="C12077" t="str">
            <v>Tornillo Grado</v>
          </cell>
          <cell r="D12077" t="str">
            <v>1.4.05.08 | Tornillería</v>
          </cell>
          <cell r="E12077" t="str">
            <v>B-2</v>
          </cell>
          <cell r="F12077">
            <v>9</v>
          </cell>
          <cell r="G12077" t="str">
            <v>Unidades</v>
          </cell>
          <cell r="H12077" t="str">
            <v>Unidades</v>
          </cell>
          <cell r="K12077">
            <v>0</v>
          </cell>
          <cell r="L12077">
            <v>0</v>
          </cell>
          <cell r="M12077" t="str">
            <v>Elementos sin Marca</v>
          </cell>
          <cell r="O12077">
            <v>0</v>
          </cell>
          <cell r="P12077">
            <v>0</v>
          </cell>
          <cell r="S12077">
            <v>1393.5</v>
          </cell>
        </row>
        <row r="12078">
          <cell r="A12078" t="str">
            <v>THE-5/8X3 1/2</v>
          </cell>
          <cell r="B12078" t="str">
            <v>TORNILLO HEX 5/8 X 3 1/2 GRADO 8</v>
          </cell>
          <cell r="C12078" t="str">
            <v>Tornillo Grado</v>
          </cell>
          <cell r="D12078" t="str">
            <v>1.4.05.08 | Tornillería</v>
          </cell>
          <cell r="E12078" t="str">
            <v>B-2</v>
          </cell>
          <cell r="F12078">
            <v>0</v>
          </cell>
          <cell r="G12078" t="str">
            <v>Unidades</v>
          </cell>
          <cell r="H12078" t="str">
            <v>Unidades</v>
          </cell>
          <cell r="K12078">
            <v>0</v>
          </cell>
          <cell r="L12078">
            <v>0</v>
          </cell>
          <cell r="M12078" t="str">
            <v>Elementos sin Marca</v>
          </cell>
          <cell r="O12078">
            <v>0</v>
          </cell>
          <cell r="P12078">
            <v>0</v>
          </cell>
          <cell r="S12078">
            <v>2206</v>
          </cell>
        </row>
        <row r="12079">
          <cell r="A12079" t="str">
            <v>THE-5/8X31/2</v>
          </cell>
          <cell r="B12079" t="str">
            <v>TORNILLO HEX 5/8 X 3 1/2 ZINCADO</v>
          </cell>
          <cell r="C12079" t="str">
            <v>Tornillo Hexágono</v>
          </cell>
          <cell r="D12079" t="str">
            <v>1.4.05.08 | Tornillería</v>
          </cell>
          <cell r="E12079" t="str">
            <v>C-4</v>
          </cell>
          <cell r="F12079">
            <v>8</v>
          </cell>
          <cell r="G12079" t="str">
            <v>Unidades</v>
          </cell>
          <cell r="H12079" t="str">
            <v>Unidades</v>
          </cell>
          <cell r="K12079">
            <v>0</v>
          </cell>
          <cell r="L12079">
            <v>0</v>
          </cell>
          <cell r="M12079" t="str">
            <v>Elementos sin Marca</v>
          </cell>
          <cell r="O12079">
            <v>5</v>
          </cell>
          <cell r="P12079">
            <v>0</v>
          </cell>
          <cell r="Q12079">
            <v>10</v>
          </cell>
          <cell r="R12079" t="str">
            <v>4</v>
          </cell>
          <cell r="S12079">
            <v>1960.4</v>
          </cell>
        </row>
        <row r="12080">
          <cell r="A12080" t="str">
            <v>THE-5/8X3-GR8</v>
          </cell>
          <cell r="B12080" t="str">
            <v>TORNILLO HEX 5/8 X 3 GRADO 8</v>
          </cell>
          <cell r="C12080" t="str">
            <v>Tornillo Grado</v>
          </cell>
          <cell r="D12080" t="str">
            <v>1.4.05.08 | Tornillería</v>
          </cell>
          <cell r="E12080" t="str">
            <v>B-2</v>
          </cell>
          <cell r="F12080">
            <v>0</v>
          </cell>
          <cell r="G12080" t="str">
            <v>Unidades</v>
          </cell>
          <cell r="H12080" t="str">
            <v>Unidades</v>
          </cell>
          <cell r="K12080">
            <v>0</v>
          </cell>
          <cell r="L12080">
            <v>0</v>
          </cell>
          <cell r="M12080" t="str">
            <v>Elementos sin Marca</v>
          </cell>
          <cell r="O12080">
            <v>0</v>
          </cell>
          <cell r="P12080">
            <v>0</v>
          </cell>
          <cell r="S12080">
            <v>2941.18</v>
          </cell>
        </row>
        <row r="12081">
          <cell r="A12081" t="str">
            <v>TOR-HEX.5/8</v>
          </cell>
          <cell r="B12081" t="str">
            <v>TORNILLO HEX 5/8 X 3 ROSCA FINA GRADO 5</v>
          </cell>
          <cell r="C12081" t="str">
            <v>Tornillo Grado</v>
          </cell>
          <cell r="D12081" t="str">
            <v>1.4.05.08 | Tornillería</v>
          </cell>
          <cell r="E12081" t="str">
            <v>B-2</v>
          </cell>
          <cell r="F12081">
            <v>45</v>
          </cell>
          <cell r="G12081" t="str">
            <v>Unidades</v>
          </cell>
          <cell r="H12081" t="str">
            <v>Unidades</v>
          </cell>
          <cell r="K12081">
            <v>0</v>
          </cell>
          <cell r="L12081">
            <v>0</v>
          </cell>
          <cell r="M12081" t="str">
            <v>Elementos sin Marca</v>
          </cell>
          <cell r="O12081">
            <v>0</v>
          </cell>
          <cell r="P12081">
            <v>0</v>
          </cell>
          <cell r="S12081">
            <v>1285.8800000000001</v>
          </cell>
        </row>
        <row r="12082">
          <cell r="A12082" t="str">
            <v>THE-5/8X3</v>
          </cell>
          <cell r="B12082" t="str">
            <v>TORNILLO HEX 5/8 X 3 ZINCADO</v>
          </cell>
          <cell r="C12082" t="str">
            <v>Tornillo Hexágono</v>
          </cell>
          <cell r="D12082" t="str">
            <v>1.4.05.08 | Tornillería</v>
          </cell>
          <cell r="E12082" t="str">
            <v>C-4</v>
          </cell>
          <cell r="F12082">
            <v>24</v>
          </cell>
          <cell r="G12082" t="str">
            <v>Unidades</v>
          </cell>
          <cell r="H12082" t="str">
            <v>Unidades</v>
          </cell>
          <cell r="K12082">
            <v>0</v>
          </cell>
          <cell r="L12082">
            <v>0</v>
          </cell>
          <cell r="M12082" t="str">
            <v>Elementos sin Marca</v>
          </cell>
          <cell r="O12082">
            <v>20</v>
          </cell>
          <cell r="P12082">
            <v>0</v>
          </cell>
          <cell r="Q12082">
            <v>20</v>
          </cell>
          <cell r="R12082" t="str">
            <v>4</v>
          </cell>
          <cell r="S12082">
            <v>975.38</v>
          </cell>
        </row>
        <row r="12083">
          <cell r="A12083" t="str">
            <v>THE-5/8.X4G</v>
          </cell>
          <cell r="B12083" t="str">
            <v>TORNILLO HEX 5/8 X 4 - GALVANIZADO REF. A325 TIPO 1</v>
          </cell>
          <cell r="C12083" t="str">
            <v>Tornillo Hexágono</v>
          </cell>
          <cell r="D12083" t="str">
            <v>1.4.05.08 | Tornillería</v>
          </cell>
          <cell r="E12083" t="str">
            <v>B-5</v>
          </cell>
          <cell r="F12083">
            <v>0</v>
          </cell>
          <cell r="G12083" t="str">
            <v>Unidades</v>
          </cell>
          <cell r="H12083" t="str">
            <v>Unidades</v>
          </cell>
          <cell r="K12083">
            <v>0</v>
          </cell>
          <cell r="L12083">
            <v>0</v>
          </cell>
          <cell r="M12083" t="str">
            <v>Elementos sin Marca</v>
          </cell>
          <cell r="O12083">
            <v>0</v>
          </cell>
          <cell r="P12083">
            <v>0</v>
          </cell>
          <cell r="S12083">
            <v>2802.9</v>
          </cell>
        </row>
        <row r="12084">
          <cell r="A12084" t="str">
            <v>THE-5/8.4GR.5</v>
          </cell>
          <cell r="B12084" t="str">
            <v>TORNILLO HEX 5/8 X 4 - GRADO 5</v>
          </cell>
          <cell r="C12084" t="str">
            <v>Tornillo Grado</v>
          </cell>
          <cell r="D12084" t="str">
            <v>1.4.05.08 | Tornillería</v>
          </cell>
          <cell r="E12084" t="str">
            <v>B-2</v>
          </cell>
          <cell r="F12084">
            <v>61</v>
          </cell>
          <cell r="G12084" t="str">
            <v>Unidades</v>
          </cell>
          <cell r="H12084" t="str">
            <v>Unidades</v>
          </cell>
          <cell r="K12084">
            <v>0</v>
          </cell>
          <cell r="L12084">
            <v>0</v>
          </cell>
          <cell r="M12084" t="str">
            <v>Elementos sin Marca</v>
          </cell>
          <cell r="O12084">
            <v>10</v>
          </cell>
          <cell r="P12084">
            <v>0</v>
          </cell>
          <cell r="Q12084">
            <v>10</v>
          </cell>
          <cell r="R12084" t="str">
            <v>4</v>
          </cell>
          <cell r="S12084">
            <v>1383.75</v>
          </cell>
        </row>
        <row r="12085">
          <cell r="A12085" t="str">
            <v>THE-5/8X4-G8</v>
          </cell>
          <cell r="B12085" t="str">
            <v>TORNILLO HEX 5/8 X 4 - GRADO 8</v>
          </cell>
          <cell r="C12085" t="str">
            <v>Tornillo Grado</v>
          </cell>
          <cell r="D12085" t="str">
            <v>1.4.05.08 | Tornillería</v>
          </cell>
          <cell r="E12085" t="str">
            <v>B-2</v>
          </cell>
          <cell r="F12085">
            <v>0</v>
          </cell>
          <cell r="G12085" t="str">
            <v>Unidades</v>
          </cell>
          <cell r="H12085" t="str">
            <v>Unidades</v>
          </cell>
          <cell r="K12085">
            <v>0</v>
          </cell>
          <cell r="L12085">
            <v>0</v>
          </cell>
          <cell r="M12085" t="str">
            <v>Elementos sin Marca</v>
          </cell>
          <cell r="O12085">
            <v>0</v>
          </cell>
          <cell r="P12085">
            <v>0</v>
          </cell>
          <cell r="S12085">
            <v>1742.4</v>
          </cell>
        </row>
        <row r="12086">
          <cell r="A12086" t="str">
            <v>THE-5/8X41/2-G5</v>
          </cell>
          <cell r="B12086" t="str">
            <v>TORNILLO HEX 5/8 X 4 1/2 - GRADO 5</v>
          </cell>
          <cell r="C12086" t="str">
            <v>Tornillo Grado</v>
          </cell>
          <cell r="D12086" t="str">
            <v>1.4.05.08 | Tornillería</v>
          </cell>
          <cell r="E12086" t="str">
            <v>B-2</v>
          </cell>
          <cell r="F12086">
            <v>7</v>
          </cell>
          <cell r="G12086" t="str">
            <v>Unidades</v>
          </cell>
          <cell r="H12086" t="str">
            <v>Unidades</v>
          </cell>
          <cell r="K12086">
            <v>0</v>
          </cell>
          <cell r="L12086">
            <v>0</v>
          </cell>
          <cell r="M12086" t="str">
            <v>Elementos sin Marca</v>
          </cell>
          <cell r="O12086">
            <v>4</v>
          </cell>
          <cell r="P12086">
            <v>0</v>
          </cell>
          <cell r="Q12086">
            <v>4</v>
          </cell>
          <cell r="R12086" t="str">
            <v>4</v>
          </cell>
          <cell r="S12086">
            <v>1616</v>
          </cell>
        </row>
        <row r="12087">
          <cell r="A12087" t="str">
            <v>TOR-HEX.5/8X4.1/2.GR.8</v>
          </cell>
          <cell r="B12087" t="str">
            <v>TORNILLO HEX 5/8 X 4 1/2 - GRADO 8</v>
          </cell>
          <cell r="C12087" t="str">
            <v>Tornillo Grado</v>
          </cell>
          <cell r="D12087" t="str">
            <v>1.4.05.08 | Tornillería</v>
          </cell>
          <cell r="E12087" t="str">
            <v>B-2</v>
          </cell>
          <cell r="F12087">
            <v>22</v>
          </cell>
          <cell r="G12087" t="str">
            <v>Unidades</v>
          </cell>
          <cell r="H12087" t="str">
            <v>Unidades</v>
          </cell>
          <cell r="K12087">
            <v>0</v>
          </cell>
          <cell r="L12087">
            <v>0</v>
          </cell>
          <cell r="M12087" t="str">
            <v>Elementos sin Marca</v>
          </cell>
          <cell r="O12087">
            <v>10</v>
          </cell>
          <cell r="P12087">
            <v>0</v>
          </cell>
          <cell r="Q12087">
            <v>10</v>
          </cell>
          <cell r="R12087" t="str">
            <v>4</v>
          </cell>
          <cell r="S12087">
            <v>2728.5</v>
          </cell>
        </row>
        <row r="12088">
          <cell r="A12088" t="str">
            <v>THE-5/8X4-G5</v>
          </cell>
          <cell r="B12088" t="str">
            <v>TORNILLO HEX 5/8 X 4 GRADO 5</v>
          </cell>
          <cell r="C12088" t="str">
            <v>Tornillo Grado</v>
          </cell>
          <cell r="D12088" t="str">
            <v>1.4.05.08 | Tornillería</v>
          </cell>
          <cell r="E12088" t="str">
            <v>B-2</v>
          </cell>
          <cell r="F12088">
            <v>0</v>
          </cell>
          <cell r="G12088" t="str">
            <v>Unidades</v>
          </cell>
          <cell r="H12088" t="str">
            <v>Unidades</v>
          </cell>
          <cell r="K12088">
            <v>0</v>
          </cell>
          <cell r="L12088">
            <v>0</v>
          </cell>
          <cell r="M12088" t="str">
            <v>Elementos sin Marca</v>
          </cell>
          <cell r="O12088">
            <v>0</v>
          </cell>
          <cell r="P12088">
            <v>0</v>
          </cell>
          <cell r="S12088">
            <v>4159.63</v>
          </cell>
        </row>
        <row r="12089">
          <cell r="A12089" t="str">
            <v>THE-5/8X4</v>
          </cell>
          <cell r="B12089" t="str">
            <v>TORNILLO HEX 5/8 X 4 ZINCADO</v>
          </cell>
          <cell r="C12089" t="str">
            <v>Tornillo Hexágono</v>
          </cell>
          <cell r="D12089" t="str">
            <v>1.4.05.08 | Tornillería</v>
          </cell>
          <cell r="E12089" t="str">
            <v>C-4</v>
          </cell>
          <cell r="F12089">
            <v>19</v>
          </cell>
          <cell r="G12089" t="str">
            <v>Unidades</v>
          </cell>
          <cell r="H12089" t="str">
            <v>Unidades</v>
          </cell>
          <cell r="I12089">
            <v>1</v>
          </cell>
          <cell r="K12089">
            <v>0</v>
          </cell>
          <cell r="L12089">
            <v>0</v>
          </cell>
          <cell r="M12089" t="str">
            <v>Elementos sin Marca</v>
          </cell>
          <cell r="O12089">
            <v>5</v>
          </cell>
          <cell r="P12089">
            <v>0</v>
          </cell>
          <cell r="Q12089">
            <v>5</v>
          </cell>
          <cell r="R12089" t="str">
            <v>4</v>
          </cell>
          <cell r="S12089">
            <v>1250.47</v>
          </cell>
        </row>
        <row r="12090">
          <cell r="A12090" t="str">
            <v>TOR-HEX.5/8X5.GR.5</v>
          </cell>
          <cell r="B12090" t="str">
            <v>TORNILLO HEX 5/8 X 5 - GRADO 5</v>
          </cell>
          <cell r="C12090" t="str">
            <v>Tornillo Grado</v>
          </cell>
          <cell r="D12090" t="str">
            <v>1.4.05.08 | Tornillería</v>
          </cell>
          <cell r="E12090" t="str">
            <v>B-2</v>
          </cell>
          <cell r="F12090">
            <v>4</v>
          </cell>
          <cell r="G12090" t="str">
            <v>Unidades</v>
          </cell>
          <cell r="H12090" t="str">
            <v>Unidades</v>
          </cell>
          <cell r="K12090">
            <v>0</v>
          </cell>
          <cell r="L12090">
            <v>0</v>
          </cell>
          <cell r="M12090" t="str">
            <v>Elementos sin Marca</v>
          </cell>
          <cell r="O12090">
            <v>0</v>
          </cell>
          <cell r="P12090">
            <v>0</v>
          </cell>
          <cell r="S12090">
            <v>2642.2</v>
          </cell>
        </row>
        <row r="12091">
          <cell r="A12091" t="str">
            <v>THE-5/8X5-G8</v>
          </cell>
          <cell r="B12091" t="str">
            <v>TORNILLO HEX 5/8 X 5 - GRADO 8</v>
          </cell>
          <cell r="C12091" t="str">
            <v>Tornillo Grado</v>
          </cell>
          <cell r="D12091" t="str">
            <v>1.4.05.08 | Tornillería</v>
          </cell>
          <cell r="E12091" t="str">
            <v>B-2</v>
          </cell>
          <cell r="F12091">
            <v>0</v>
          </cell>
          <cell r="G12091" t="str">
            <v>Unidades</v>
          </cell>
          <cell r="H12091" t="str">
            <v>Unidades</v>
          </cell>
          <cell r="K12091">
            <v>0</v>
          </cell>
          <cell r="L12091">
            <v>0</v>
          </cell>
          <cell r="M12091" t="str">
            <v>Elementos sin Marca</v>
          </cell>
          <cell r="O12091">
            <v>0</v>
          </cell>
          <cell r="P12091">
            <v>0</v>
          </cell>
          <cell r="S12091">
            <v>1644.85</v>
          </cell>
        </row>
        <row r="12092">
          <cell r="A12092" t="str">
            <v>THE-5/8.5.1/2.GR5</v>
          </cell>
          <cell r="B12092" t="str">
            <v>TORNILLO HEX 5/8 X 5 1/2 - GRADO 5</v>
          </cell>
          <cell r="C12092" t="str">
            <v>Tornillo Grado</v>
          </cell>
          <cell r="D12092" t="str">
            <v>1.4.05.08 | Tornillería</v>
          </cell>
          <cell r="E12092" t="str">
            <v>B-2</v>
          </cell>
          <cell r="F12092">
            <v>12</v>
          </cell>
          <cell r="G12092" t="str">
            <v>Unidades</v>
          </cell>
          <cell r="H12092" t="str">
            <v>Unidades</v>
          </cell>
          <cell r="K12092">
            <v>0</v>
          </cell>
          <cell r="L12092">
            <v>0</v>
          </cell>
          <cell r="M12092" t="str">
            <v>Elementos sin Marca</v>
          </cell>
          <cell r="O12092">
            <v>0</v>
          </cell>
          <cell r="P12092">
            <v>0</v>
          </cell>
          <cell r="S12092">
            <v>2388.38</v>
          </cell>
        </row>
        <row r="12093">
          <cell r="A12093" t="str">
            <v>THE-5/8.512</v>
          </cell>
          <cell r="B12093" t="str">
            <v>TORNILLO HEX 5/8 X 5 1/2 - GRADO 8</v>
          </cell>
          <cell r="C12093" t="str">
            <v>Tornillo Grado</v>
          </cell>
          <cell r="D12093" t="str">
            <v>1.4.05.08 | Tornillería</v>
          </cell>
          <cell r="E12093" t="str">
            <v>B-2</v>
          </cell>
          <cell r="F12093">
            <v>0</v>
          </cell>
          <cell r="G12093" t="str">
            <v>Unidades</v>
          </cell>
          <cell r="H12093" t="str">
            <v>Unidades</v>
          </cell>
          <cell r="K12093">
            <v>0</v>
          </cell>
          <cell r="L12093">
            <v>0</v>
          </cell>
          <cell r="M12093" t="str">
            <v>Elementos sin Marca</v>
          </cell>
          <cell r="O12093">
            <v>0</v>
          </cell>
          <cell r="P12093">
            <v>0</v>
          </cell>
          <cell r="S12093">
            <v>5071</v>
          </cell>
        </row>
        <row r="12094">
          <cell r="A12094" t="str">
            <v>THE-5/8X5</v>
          </cell>
          <cell r="B12094" t="str">
            <v>TORNILLO HEX 5/8 X 5 ZINCADO</v>
          </cell>
          <cell r="C12094" t="str">
            <v>Tornillo Hexágono</v>
          </cell>
          <cell r="D12094" t="str">
            <v>1.4.05.08 | Tornillería</v>
          </cell>
          <cell r="E12094" t="str">
            <v>C-4</v>
          </cell>
          <cell r="F12094">
            <v>0</v>
          </cell>
          <cell r="G12094" t="str">
            <v>Unidades</v>
          </cell>
          <cell r="H12094" t="str">
            <v>Unidades</v>
          </cell>
          <cell r="K12094">
            <v>0</v>
          </cell>
          <cell r="L12094">
            <v>0</v>
          </cell>
          <cell r="M12094" t="str">
            <v>Elementos sin Marca</v>
          </cell>
          <cell r="O12094">
            <v>0</v>
          </cell>
          <cell r="P12094">
            <v>0</v>
          </cell>
          <cell r="S12094">
            <v>3229.92</v>
          </cell>
        </row>
        <row r="12095">
          <cell r="A12095" t="str">
            <v>THE-5/8X8-G8</v>
          </cell>
          <cell r="B12095" t="str">
            <v>TORNILLO HEX 5/8 X 8 - GRADO 8</v>
          </cell>
          <cell r="C12095" t="str">
            <v>Tornillo Grado</v>
          </cell>
          <cell r="D12095" t="str">
            <v>1.4.05.08 | Tornillería</v>
          </cell>
          <cell r="E12095" t="str">
            <v>B-2</v>
          </cell>
          <cell r="F12095">
            <v>0</v>
          </cell>
          <cell r="G12095" t="str">
            <v>Unidades</v>
          </cell>
          <cell r="H12095" t="str">
            <v>Unidades</v>
          </cell>
          <cell r="K12095">
            <v>0</v>
          </cell>
          <cell r="L12095">
            <v>0</v>
          </cell>
          <cell r="M12095" t="str">
            <v>Elementos sin Marca</v>
          </cell>
          <cell r="O12095">
            <v>0</v>
          </cell>
          <cell r="P12095">
            <v>0</v>
          </cell>
          <cell r="S12095">
            <v>8455.2999999999993</v>
          </cell>
        </row>
        <row r="12096">
          <cell r="A12096" t="str">
            <v>THE-7/1.6X1.1/2</v>
          </cell>
          <cell r="B12096" t="str">
            <v>TORNILLO HEX 7/16 X 1 1/2 ZINCADO</v>
          </cell>
          <cell r="C12096" t="str">
            <v>Tornillo Hexágono</v>
          </cell>
          <cell r="D12096" t="str">
            <v>1.4.05.08 | Tornillería</v>
          </cell>
          <cell r="E12096" t="str">
            <v>D-2</v>
          </cell>
          <cell r="F12096">
            <v>0</v>
          </cell>
          <cell r="G12096" t="str">
            <v>Unidades</v>
          </cell>
          <cell r="H12096" t="str">
            <v>Unidades</v>
          </cell>
          <cell r="K12096">
            <v>0</v>
          </cell>
          <cell r="L12096">
            <v>0</v>
          </cell>
          <cell r="M12096" t="str">
            <v>Elementos sin Marca</v>
          </cell>
          <cell r="O12096">
            <v>0</v>
          </cell>
          <cell r="P12096">
            <v>0</v>
          </cell>
          <cell r="S12096">
            <v>900</v>
          </cell>
        </row>
        <row r="12097">
          <cell r="A12097" t="str">
            <v>TOR-HEX.7/16X1.1/4,GR5</v>
          </cell>
          <cell r="B12097" t="str">
            <v>TORNILLO HEX 7/16 X 1 1/4 GRADO 5</v>
          </cell>
          <cell r="C12097" t="str">
            <v>Tornillo Grado</v>
          </cell>
          <cell r="D12097" t="str">
            <v>1.4.05.08 | Tornillería</v>
          </cell>
          <cell r="E12097" t="str">
            <v>B-3</v>
          </cell>
          <cell r="F12097">
            <v>0</v>
          </cell>
          <cell r="G12097" t="str">
            <v>Unidades</v>
          </cell>
          <cell r="H12097" t="str">
            <v>Unidades</v>
          </cell>
          <cell r="K12097">
            <v>0</v>
          </cell>
          <cell r="L12097">
            <v>0</v>
          </cell>
          <cell r="M12097" t="str">
            <v>Elementos sin Marca</v>
          </cell>
          <cell r="O12097">
            <v>0</v>
          </cell>
          <cell r="P12097">
            <v>0</v>
          </cell>
          <cell r="S12097">
            <v>363</v>
          </cell>
        </row>
        <row r="12098">
          <cell r="A12098" t="str">
            <v>THE-7/1.6X1.1/4</v>
          </cell>
          <cell r="B12098" t="str">
            <v>TORNILLO HEX 7/16 X 1 1/4 ZINCADO</v>
          </cell>
          <cell r="C12098" t="str">
            <v>Tornillo Hexágono</v>
          </cell>
          <cell r="D12098" t="str">
            <v>1.4.05.08 | Tornillería</v>
          </cell>
          <cell r="E12098" t="str">
            <v>D-2</v>
          </cell>
          <cell r="F12098">
            <v>0</v>
          </cell>
          <cell r="G12098" t="str">
            <v>Unidades</v>
          </cell>
          <cell r="H12098" t="str">
            <v>Unidades</v>
          </cell>
          <cell r="K12098">
            <v>0</v>
          </cell>
          <cell r="L12098">
            <v>0</v>
          </cell>
          <cell r="M12098" t="str">
            <v>Elementos sin Marca</v>
          </cell>
          <cell r="O12098">
            <v>0</v>
          </cell>
          <cell r="P12098">
            <v>0</v>
          </cell>
          <cell r="S12098">
            <v>231.21</v>
          </cell>
        </row>
        <row r="12099">
          <cell r="A12099" t="str">
            <v>THE-7/16X1</v>
          </cell>
          <cell r="B12099" t="str">
            <v>TORNILLO HEX 7/16 X 1 ZINCADO</v>
          </cell>
          <cell r="C12099" t="str">
            <v>Tornillo Hexágono</v>
          </cell>
          <cell r="D12099" t="str">
            <v>1.4.05.08 | Tornillería</v>
          </cell>
          <cell r="E12099" t="str">
            <v>D-2</v>
          </cell>
          <cell r="F12099">
            <v>15</v>
          </cell>
          <cell r="G12099" t="str">
            <v>Unidades</v>
          </cell>
          <cell r="H12099" t="str">
            <v>Unidades</v>
          </cell>
          <cell r="K12099">
            <v>0</v>
          </cell>
          <cell r="L12099">
            <v>0</v>
          </cell>
          <cell r="M12099" t="str">
            <v>Elementos sin Marca</v>
          </cell>
          <cell r="O12099">
            <v>10</v>
          </cell>
          <cell r="P12099">
            <v>0</v>
          </cell>
          <cell r="Q12099">
            <v>10</v>
          </cell>
          <cell r="R12099" t="str">
            <v>4</v>
          </cell>
          <cell r="S12099">
            <v>202.24</v>
          </cell>
        </row>
        <row r="12100">
          <cell r="A12100" t="str">
            <v>TOR-HEX.7/16X2.1/2.GR8</v>
          </cell>
          <cell r="B12100" t="str">
            <v>TORNILLO HEX 7/16 X 2 1/2 GRADO 8</v>
          </cell>
          <cell r="C12100" t="str">
            <v>Tornillo Grado</v>
          </cell>
          <cell r="D12100" t="str">
            <v>1.4.05.08 | Tornillería</v>
          </cell>
          <cell r="E12100" t="str">
            <v>B-3</v>
          </cell>
          <cell r="F12100">
            <v>0</v>
          </cell>
          <cell r="G12100" t="str">
            <v>Unidades</v>
          </cell>
          <cell r="H12100" t="str">
            <v>Unidades</v>
          </cell>
          <cell r="K12100">
            <v>0</v>
          </cell>
          <cell r="L12100">
            <v>0</v>
          </cell>
          <cell r="M12100" t="str">
            <v>Elementos sin Marca</v>
          </cell>
          <cell r="O12100">
            <v>0</v>
          </cell>
          <cell r="P12100">
            <v>0</v>
          </cell>
          <cell r="S12100">
            <v>864.8</v>
          </cell>
        </row>
        <row r="12101">
          <cell r="A12101" t="str">
            <v>TOR-GR5.7/16</v>
          </cell>
          <cell r="B12101" t="str">
            <v>TORNILLO HEX 7/16 X 2 GRADO 5</v>
          </cell>
          <cell r="C12101" t="str">
            <v>Tornillo Hexágono</v>
          </cell>
          <cell r="D12101" t="str">
            <v>1.4.05.08 | Tornillería</v>
          </cell>
          <cell r="F12101">
            <v>0</v>
          </cell>
          <cell r="G12101" t="str">
            <v>Unidades</v>
          </cell>
          <cell r="H12101" t="str">
            <v>Unidades</v>
          </cell>
          <cell r="K12101">
            <v>0</v>
          </cell>
          <cell r="L12101">
            <v>0</v>
          </cell>
          <cell r="M12101" t="str">
            <v>Elementos sin Marca</v>
          </cell>
          <cell r="O12101">
            <v>0</v>
          </cell>
          <cell r="P12101">
            <v>0</v>
          </cell>
          <cell r="S12101">
            <v>403</v>
          </cell>
        </row>
        <row r="12102">
          <cell r="A12102" t="str">
            <v>TOR-7/1.6X2.GR.8</v>
          </cell>
          <cell r="B12102" t="str">
            <v>TORNILLO HEX 7/16 X 2 GRADO 8</v>
          </cell>
          <cell r="C12102" t="str">
            <v>Tornillo Grado</v>
          </cell>
          <cell r="D12102" t="str">
            <v>1.4.05.08 | Tornillería</v>
          </cell>
          <cell r="E12102" t="str">
            <v>B-2</v>
          </cell>
          <cell r="F12102">
            <v>0</v>
          </cell>
          <cell r="G12102" t="str">
            <v>Unidades</v>
          </cell>
          <cell r="H12102" t="str">
            <v>Unidades</v>
          </cell>
          <cell r="K12102">
            <v>0</v>
          </cell>
          <cell r="L12102">
            <v>0</v>
          </cell>
          <cell r="M12102" t="str">
            <v>Elementos sin Marca</v>
          </cell>
          <cell r="O12102">
            <v>0</v>
          </cell>
          <cell r="P12102">
            <v>0</v>
          </cell>
          <cell r="Q12102">
            <v>10</v>
          </cell>
          <cell r="R12102" t="str">
            <v>4</v>
          </cell>
          <cell r="S12102">
            <v>484.6</v>
          </cell>
        </row>
        <row r="12103">
          <cell r="A12103" t="str">
            <v>THE-7/1.6X2</v>
          </cell>
          <cell r="B12103" t="str">
            <v>TORNILLO HEX 7/16 X 2 ZINCADO</v>
          </cell>
          <cell r="C12103" t="str">
            <v>Tornillo Hexágono</v>
          </cell>
          <cell r="D12103" t="str">
            <v>1.4.05.08 | Tornillería</v>
          </cell>
          <cell r="E12103" t="str">
            <v>D-2</v>
          </cell>
          <cell r="F12103">
            <v>0</v>
          </cell>
          <cell r="G12103" t="str">
            <v>Unidades</v>
          </cell>
          <cell r="H12103" t="str">
            <v>Unidades</v>
          </cell>
          <cell r="K12103">
            <v>0</v>
          </cell>
          <cell r="L12103">
            <v>0</v>
          </cell>
          <cell r="M12103" t="str">
            <v>Elementos sin Marca</v>
          </cell>
          <cell r="O12103">
            <v>0</v>
          </cell>
          <cell r="P12103">
            <v>0</v>
          </cell>
          <cell r="S12103">
            <v>532</v>
          </cell>
        </row>
        <row r="12104">
          <cell r="A12104" t="str">
            <v>THE-716.3G5</v>
          </cell>
          <cell r="B12104" t="str">
            <v>TORNILLO HEX 7/16 X 3 GRADO 5</v>
          </cell>
          <cell r="C12104" t="str">
            <v>Tornillo Grado</v>
          </cell>
          <cell r="D12104" t="str">
            <v>1.4.05.08 | Tornillería</v>
          </cell>
          <cell r="E12104" t="str">
            <v>B-3</v>
          </cell>
          <cell r="F12104">
            <v>0</v>
          </cell>
          <cell r="G12104" t="str">
            <v>Unidades</v>
          </cell>
          <cell r="H12104" t="str">
            <v>Unidades</v>
          </cell>
          <cell r="K12104">
            <v>0</v>
          </cell>
          <cell r="L12104">
            <v>0</v>
          </cell>
          <cell r="M12104" t="str">
            <v>Elementos sin Marca</v>
          </cell>
          <cell r="O12104">
            <v>0</v>
          </cell>
          <cell r="P12104">
            <v>0</v>
          </cell>
          <cell r="S12104">
            <v>1800</v>
          </cell>
        </row>
        <row r="12105">
          <cell r="A12105" t="str">
            <v>TOR-HEX.7/16X3/4</v>
          </cell>
          <cell r="B12105" t="str">
            <v>TORNILLO HEX 7/16 X 3/4 ZINCADO</v>
          </cell>
          <cell r="C12105" t="str">
            <v>Tornillo Hexágono</v>
          </cell>
          <cell r="D12105" t="str">
            <v>1.4.05.08 | Tornillería</v>
          </cell>
          <cell r="E12105" t="str">
            <v>D-2</v>
          </cell>
          <cell r="F12105">
            <v>0</v>
          </cell>
          <cell r="G12105" t="str">
            <v>Unidades</v>
          </cell>
          <cell r="H12105" t="str">
            <v>Unidades</v>
          </cell>
          <cell r="K12105">
            <v>0</v>
          </cell>
          <cell r="L12105">
            <v>0</v>
          </cell>
          <cell r="M12105" t="str">
            <v>Elementos sin Marca</v>
          </cell>
          <cell r="O12105">
            <v>0</v>
          </cell>
          <cell r="P12105">
            <v>0</v>
          </cell>
          <cell r="S12105">
            <v>217.2</v>
          </cell>
        </row>
        <row r="12106">
          <cell r="A12106" t="str">
            <v>THE-7/8X1 1/2-5</v>
          </cell>
          <cell r="B12106" t="str">
            <v>TORNILLO HEX 7/8 X 1 1/2 - GRADO 5</v>
          </cell>
          <cell r="C12106" t="str">
            <v>Tornillo Grado</v>
          </cell>
          <cell r="D12106" t="str">
            <v>1.4.05.08 | Tornillería</v>
          </cell>
          <cell r="E12106" t="str">
            <v>A-5</v>
          </cell>
          <cell r="F12106">
            <v>0</v>
          </cell>
          <cell r="G12106" t="str">
            <v>Unidades</v>
          </cell>
          <cell r="H12106" t="str">
            <v>Unidades</v>
          </cell>
          <cell r="K12106">
            <v>0</v>
          </cell>
          <cell r="L12106">
            <v>0</v>
          </cell>
          <cell r="M12106" t="str">
            <v>Elementos sin Marca</v>
          </cell>
          <cell r="O12106">
            <v>0</v>
          </cell>
          <cell r="P12106">
            <v>0</v>
          </cell>
          <cell r="S12106">
            <v>3359.11</v>
          </cell>
        </row>
        <row r="12107">
          <cell r="A12107" t="str">
            <v>TOR-HEX.7/8.X2</v>
          </cell>
          <cell r="B12107" t="str">
            <v>TORNILLO HEX 7/8 X 2 - GALVANIZADO REF. A325 TIPO 1</v>
          </cell>
          <cell r="C12107" t="str">
            <v>Tornillo Hexágono</v>
          </cell>
          <cell r="D12107" t="str">
            <v>1.4.05.08 | Tornillería</v>
          </cell>
          <cell r="E12107" t="str">
            <v>B-4</v>
          </cell>
          <cell r="F12107">
            <v>0</v>
          </cell>
          <cell r="G12107" t="str">
            <v>Unidades</v>
          </cell>
          <cell r="H12107" t="str">
            <v>Unidades</v>
          </cell>
          <cell r="K12107">
            <v>0</v>
          </cell>
          <cell r="L12107">
            <v>0</v>
          </cell>
          <cell r="M12107" t="str">
            <v>Elementos sin Marca</v>
          </cell>
          <cell r="O12107">
            <v>0</v>
          </cell>
          <cell r="P12107">
            <v>0</v>
          </cell>
          <cell r="S12107">
            <v>2178.8200000000002</v>
          </cell>
        </row>
        <row r="12108">
          <cell r="A12108" t="str">
            <v>THE-7/8X2-G.5</v>
          </cell>
          <cell r="B12108" t="str">
            <v>TORNILLO HEX 7/8 X 2 - GRADO 5</v>
          </cell>
          <cell r="C12108" t="str">
            <v>Tornillo Grado</v>
          </cell>
          <cell r="D12108" t="str">
            <v>1.4.05.08 | Tornillería</v>
          </cell>
          <cell r="E12108" t="str">
            <v>A-5</v>
          </cell>
          <cell r="F12108">
            <v>0</v>
          </cell>
          <cell r="G12108" t="str">
            <v>Unidades</v>
          </cell>
          <cell r="H12108" t="str">
            <v>Unidades</v>
          </cell>
          <cell r="K12108">
            <v>0</v>
          </cell>
          <cell r="L12108">
            <v>0</v>
          </cell>
          <cell r="M12108" t="str">
            <v>Elementos sin Marca</v>
          </cell>
          <cell r="O12108">
            <v>0</v>
          </cell>
          <cell r="P12108">
            <v>0</v>
          </cell>
          <cell r="S12108">
            <v>3903.96</v>
          </cell>
        </row>
        <row r="12109">
          <cell r="A12109" t="str">
            <v>THE-7/8X2-G8</v>
          </cell>
          <cell r="B12109" t="str">
            <v>TORNILLO HEX 7/8 X 2 - GRADO 8</v>
          </cell>
          <cell r="C12109" t="str">
            <v>Tornillo Grado</v>
          </cell>
          <cell r="D12109" t="str">
            <v>1.4.05.08 | Tornillería</v>
          </cell>
          <cell r="E12109" t="str">
            <v>A-5</v>
          </cell>
          <cell r="F12109">
            <v>0</v>
          </cell>
          <cell r="G12109" t="str">
            <v>Unidades</v>
          </cell>
          <cell r="H12109" t="str">
            <v>Unidades</v>
          </cell>
          <cell r="K12109">
            <v>0</v>
          </cell>
          <cell r="L12109">
            <v>0</v>
          </cell>
          <cell r="M12109" t="str">
            <v>Elementos sin Marca</v>
          </cell>
          <cell r="O12109">
            <v>0</v>
          </cell>
          <cell r="P12109">
            <v>0</v>
          </cell>
          <cell r="S12109">
            <v>2346.4499999999998</v>
          </cell>
        </row>
        <row r="12110">
          <cell r="A12110" t="str">
            <v>TOR-HEX.7/8.2.1/2</v>
          </cell>
          <cell r="B12110" t="str">
            <v>TORNILLO HEX 7/8 X 2 1/2 - GALVANIZADO REF. A325 TIPO 1</v>
          </cell>
          <cell r="C12110" t="str">
            <v>Tornillo Hexágono</v>
          </cell>
          <cell r="D12110" t="str">
            <v>1.4.05.08 | Tornillería</v>
          </cell>
          <cell r="E12110" t="str">
            <v>B-4</v>
          </cell>
          <cell r="F12110">
            <v>0</v>
          </cell>
          <cell r="G12110" t="str">
            <v>Unidades</v>
          </cell>
          <cell r="H12110" t="str">
            <v>Unidades</v>
          </cell>
          <cell r="K12110">
            <v>0</v>
          </cell>
          <cell r="L12110">
            <v>0</v>
          </cell>
          <cell r="M12110" t="str">
            <v>Elementos sin Marca</v>
          </cell>
          <cell r="O12110">
            <v>0</v>
          </cell>
          <cell r="P12110">
            <v>0</v>
          </cell>
          <cell r="S12110">
            <v>3161.55</v>
          </cell>
        </row>
        <row r="12111">
          <cell r="A12111" t="str">
            <v>THE-7/8X2 1/2</v>
          </cell>
          <cell r="B12111" t="str">
            <v>TORNILLO HEX 7/8 X 2 1/2 ZINCADO</v>
          </cell>
          <cell r="C12111" t="str">
            <v>Tornillo Hexágono</v>
          </cell>
          <cell r="D12111" t="str">
            <v>1.4.05.08 | Tornillería</v>
          </cell>
          <cell r="E12111" t="str">
            <v>C-4</v>
          </cell>
          <cell r="F12111">
            <v>0</v>
          </cell>
          <cell r="G12111" t="str">
            <v>Unidades</v>
          </cell>
          <cell r="H12111" t="str">
            <v>Unidades</v>
          </cell>
          <cell r="K12111">
            <v>0</v>
          </cell>
          <cell r="L12111">
            <v>0</v>
          </cell>
          <cell r="M12111" t="str">
            <v>Elementos sin Marca</v>
          </cell>
          <cell r="O12111">
            <v>0</v>
          </cell>
          <cell r="P12111">
            <v>0</v>
          </cell>
          <cell r="S12111">
            <v>1800</v>
          </cell>
        </row>
        <row r="12112">
          <cell r="A12112" t="str">
            <v>THE-7/8X2</v>
          </cell>
          <cell r="B12112" t="str">
            <v>TORNILLO HEX 7/8 X 2 ZINCADO</v>
          </cell>
          <cell r="C12112" t="str">
            <v>Tornillo Hexágono</v>
          </cell>
          <cell r="D12112" t="str">
            <v>1.4.05.08 | Tornillería</v>
          </cell>
          <cell r="E12112" t="str">
            <v>C-4</v>
          </cell>
          <cell r="F12112">
            <v>0</v>
          </cell>
          <cell r="G12112" t="str">
            <v>Unidades</v>
          </cell>
          <cell r="H12112" t="str">
            <v>Unidades</v>
          </cell>
          <cell r="K12112">
            <v>0</v>
          </cell>
          <cell r="L12112">
            <v>0</v>
          </cell>
          <cell r="M12112" t="str">
            <v>Elementos sin Marca</v>
          </cell>
          <cell r="O12112">
            <v>0</v>
          </cell>
          <cell r="P12112">
            <v>0</v>
          </cell>
          <cell r="S12112">
            <v>2854.9</v>
          </cell>
        </row>
        <row r="12113">
          <cell r="A12113" t="str">
            <v>THE-7/8X3-G5</v>
          </cell>
          <cell r="B12113" t="str">
            <v>TORNILLO HEX 7/8 X 3 - GRADO 5</v>
          </cell>
          <cell r="C12113" t="str">
            <v>Tornillo Grado</v>
          </cell>
          <cell r="D12113" t="str">
            <v>1.4.05.08 | Tornillería</v>
          </cell>
          <cell r="E12113" t="str">
            <v>A-5</v>
          </cell>
          <cell r="F12113">
            <v>20</v>
          </cell>
          <cell r="G12113" t="str">
            <v>Unidades</v>
          </cell>
          <cell r="H12113" t="str">
            <v>Unidades</v>
          </cell>
          <cell r="K12113">
            <v>0</v>
          </cell>
          <cell r="L12113">
            <v>0</v>
          </cell>
          <cell r="M12113" t="str">
            <v>Elementos sin Marca</v>
          </cell>
          <cell r="O12113">
            <v>0</v>
          </cell>
          <cell r="P12113">
            <v>0</v>
          </cell>
          <cell r="S12113">
            <v>2596.5</v>
          </cell>
        </row>
        <row r="12114">
          <cell r="A12114" t="str">
            <v>THE-7/8X3-G8</v>
          </cell>
          <cell r="B12114" t="str">
            <v>TORNILLO HEX 7/8 X 3 - GRADO 8</v>
          </cell>
          <cell r="C12114" t="str">
            <v>Tornillo Grado</v>
          </cell>
          <cell r="D12114" t="str">
            <v>1.4.05.08 | Tornillería</v>
          </cell>
          <cell r="E12114" t="str">
            <v>A-5</v>
          </cell>
          <cell r="F12114">
            <v>0</v>
          </cell>
          <cell r="G12114" t="str">
            <v>Unidades</v>
          </cell>
          <cell r="H12114" t="str">
            <v>Unidades</v>
          </cell>
          <cell r="K12114">
            <v>0</v>
          </cell>
          <cell r="L12114">
            <v>0</v>
          </cell>
          <cell r="M12114" t="str">
            <v>Elementos sin Marca</v>
          </cell>
          <cell r="O12114">
            <v>0</v>
          </cell>
          <cell r="P12114">
            <v>0</v>
          </cell>
          <cell r="S12114">
            <v>3794.56</v>
          </cell>
        </row>
        <row r="12115">
          <cell r="A12115" t="str">
            <v>THE-7/8.3.1/2GL.A490</v>
          </cell>
          <cell r="B12115" t="str">
            <v>TORNILLO HEX 7/8 X 3 1/2 - GALVANIZADO REF. A490 TIPO 1</v>
          </cell>
          <cell r="C12115" t="str">
            <v>Tornillo Hexágono</v>
          </cell>
          <cell r="D12115" t="str">
            <v>1.4.05.08 | Tornillería</v>
          </cell>
          <cell r="E12115" t="str">
            <v>B-4</v>
          </cell>
          <cell r="F12115">
            <v>0</v>
          </cell>
          <cell r="G12115" t="str">
            <v>Unidades</v>
          </cell>
          <cell r="H12115" t="str">
            <v>Unidades</v>
          </cell>
          <cell r="K12115">
            <v>0</v>
          </cell>
          <cell r="L12115">
            <v>0</v>
          </cell>
          <cell r="M12115" t="str">
            <v>Elementos sin Marca</v>
          </cell>
          <cell r="O12115">
            <v>0</v>
          </cell>
          <cell r="P12115">
            <v>0</v>
          </cell>
          <cell r="S12115">
            <v>7440.5</v>
          </cell>
        </row>
        <row r="12116">
          <cell r="A12116" t="str">
            <v>THE-7/8X3 1/2G5</v>
          </cell>
          <cell r="B12116" t="str">
            <v>TORNILLO HEX 7/8 X 3 1/2 - GRADO 5</v>
          </cell>
          <cell r="C12116" t="str">
            <v>Tornillo Grado</v>
          </cell>
          <cell r="D12116" t="str">
            <v>1.4.05.08 | Tornillería</v>
          </cell>
          <cell r="E12116" t="str">
            <v>A-5</v>
          </cell>
          <cell r="F12116">
            <v>7</v>
          </cell>
          <cell r="G12116" t="str">
            <v>Unidades</v>
          </cell>
          <cell r="H12116" t="str">
            <v>Unidades</v>
          </cell>
          <cell r="K12116">
            <v>0</v>
          </cell>
          <cell r="L12116">
            <v>0</v>
          </cell>
          <cell r="M12116" t="str">
            <v>Elementos sin Marca</v>
          </cell>
          <cell r="O12116">
            <v>0</v>
          </cell>
          <cell r="P12116">
            <v>0</v>
          </cell>
          <cell r="S12116">
            <v>3776.47</v>
          </cell>
        </row>
        <row r="12117">
          <cell r="A12117" t="str">
            <v>THE-7/8X3 1/2G8</v>
          </cell>
          <cell r="B12117" t="str">
            <v>TORNILLO HEX 7/8 X 3 1/2 - GRADO 8</v>
          </cell>
          <cell r="C12117" t="str">
            <v>Tornillo Grado</v>
          </cell>
          <cell r="D12117" t="str">
            <v>1.4.05.08 | Tornillería</v>
          </cell>
          <cell r="E12117" t="str">
            <v>A-5</v>
          </cell>
          <cell r="F12117">
            <v>0</v>
          </cell>
          <cell r="G12117" t="str">
            <v>Unidades</v>
          </cell>
          <cell r="H12117" t="str">
            <v>Unidades</v>
          </cell>
          <cell r="K12117">
            <v>0</v>
          </cell>
          <cell r="L12117">
            <v>0</v>
          </cell>
          <cell r="M12117" t="str">
            <v>Elementos sin Marca</v>
          </cell>
          <cell r="O12117">
            <v>0</v>
          </cell>
          <cell r="P12117">
            <v>0</v>
          </cell>
          <cell r="S12117">
            <v>5103</v>
          </cell>
        </row>
        <row r="12118">
          <cell r="A12118" t="str">
            <v>THE-7/8.312</v>
          </cell>
          <cell r="B12118" t="str">
            <v>TORNILLO HEX 7/8 X 3 1/2 - NEGRO REF. A490 TIPO 1</v>
          </cell>
          <cell r="C12118" t="str">
            <v>Tornillo Hexágono</v>
          </cell>
          <cell r="D12118" t="str">
            <v>1.4.05.08 | Tornillería</v>
          </cell>
          <cell r="F12118">
            <v>0</v>
          </cell>
          <cell r="G12118" t="str">
            <v>Unidades</v>
          </cell>
          <cell r="H12118" t="str">
            <v>Unidades</v>
          </cell>
          <cell r="K12118">
            <v>0</v>
          </cell>
          <cell r="L12118">
            <v>0</v>
          </cell>
          <cell r="M12118" t="str">
            <v>Elementos sin Marca</v>
          </cell>
          <cell r="O12118">
            <v>0</v>
          </cell>
          <cell r="P12118">
            <v>0</v>
          </cell>
          <cell r="S12118">
            <v>4568.55</v>
          </cell>
        </row>
        <row r="12119">
          <cell r="A12119" t="str">
            <v>THE-7/8X3 1/2</v>
          </cell>
          <cell r="B12119" t="str">
            <v>TORNILLO HEX 7/8 X 3 1/2 ZINCADO</v>
          </cell>
          <cell r="C12119" t="str">
            <v>Tornillo Hexágono</v>
          </cell>
          <cell r="D12119" t="str">
            <v>1.4.05.08 | Tornillería</v>
          </cell>
          <cell r="E12119" t="str">
            <v>C-4</v>
          </cell>
          <cell r="F12119">
            <v>0</v>
          </cell>
          <cell r="G12119" t="str">
            <v>Unidades</v>
          </cell>
          <cell r="H12119" t="str">
            <v>Unidades</v>
          </cell>
          <cell r="K12119">
            <v>0</v>
          </cell>
          <cell r="L12119">
            <v>0</v>
          </cell>
          <cell r="M12119" t="str">
            <v>Elementos sin Marca</v>
          </cell>
          <cell r="O12119">
            <v>0</v>
          </cell>
          <cell r="P12119">
            <v>0</v>
          </cell>
          <cell r="S12119">
            <v>2413.83</v>
          </cell>
        </row>
        <row r="12120">
          <cell r="A12120" t="str">
            <v>THE-7/8X3</v>
          </cell>
          <cell r="B12120" t="str">
            <v>TORNILLO HEX 7/8 X 3 ZINCADO</v>
          </cell>
          <cell r="C12120" t="str">
            <v>Tornillo Hexágono</v>
          </cell>
          <cell r="D12120" t="str">
            <v>1.4.05.08 | Tornillería</v>
          </cell>
          <cell r="E12120" t="str">
            <v>C-4</v>
          </cell>
          <cell r="F12120">
            <v>0</v>
          </cell>
          <cell r="G12120" t="str">
            <v>Unidades</v>
          </cell>
          <cell r="H12120" t="str">
            <v>Unidades</v>
          </cell>
          <cell r="K12120">
            <v>0</v>
          </cell>
          <cell r="L12120">
            <v>0</v>
          </cell>
          <cell r="M12120" t="str">
            <v>Elementos sin Marca</v>
          </cell>
          <cell r="O12120">
            <v>0</v>
          </cell>
          <cell r="P12120">
            <v>0</v>
          </cell>
          <cell r="S12120">
            <v>3637.26</v>
          </cell>
        </row>
        <row r="12121">
          <cell r="A12121" t="str">
            <v>THE-7/8X4-G5</v>
          </cell>
          <cell r="B12121" t="str">
            <v>TORNILLO HEX 7/8 X 4 - GRADO 5</v>
          </cell>
          <cell r="C12121" t="str">
            <v>Tornillo Grado</v>
          </cell>
          <cell r="D12121" t="str">
            <v>1.4.05.08 | Tornillería</v>
          </cell>
          <cell r="E12121" t="str">
            <v>A-5</v>
          </cell>
          <cell r="F12121">
            <v>24</v>
          </cell>
          <cell r="G12121" t="str">
            <v>Unidades</v>
          </cell>
          <cell r="H12121" t="str">
            <v>Unidades</v>
          </cell>
          <cell r="K12121">
            <v>0</v>
          </cell>
          <cell r="L12121">
            <v>0</v>
          </cell>
          <cell r="M12121" t="str">
            <v>Elementos sin Marca</v>
          </cell>
          <cell r="O12121">
            <v>10</v>
          </cell>
          <cell r="P12121">
            <v>0</v>
          </cell>
          <cell r="Q12121">
            <v>10</v>
          </cell>
          <cell r="R12121" t="str">
            <v>4</v>
          </cell>
          <cell r="S12121">
            <v>3655.88</v>
          </cell>
        </row>
        <row r="12122">
          <cell r="A12122" t="str">
            <v>THE-7/8X4-G8</v>
          </cell>
          <cell r="B12122" t="str">
            <v>TORNILLO HEX 7/8 X 4 - GRADO 8</v>
          </cell>
          <cell r="C12122" t="str">
            <v>Tornillo Grado</v>
          </cell>
          <cell r="D12122" t="str">
            <v>1.4.05.08 | Tornillería</v>
          </cell>
          <cell r="E12122" t="str">
            <v>A-5</v>
          </cell>
          <cell r="F12122">
            <v>0</v>
          </cell>
          <cell r="G12122" t="str">
            <v>Unidades</v>
          </cell>
          <cell r="H12122" t="str">
            <v>Unidades</v>
          </cell>
          <cell r="K12122">
            <v>0</v>
          </cell>
          <cell r="L12122">
            <v>0</v>
          </cell>
          <cell r="M12122" t="str">
            <v>Elementos sin Marca</v>
          </cell>
          <cell r="O12122">
            <v>0</v>
          </cell>
          <cell r="P12122">
            <v>0</v>
          </cell>
          <cell r="S12122">
            <v>4887.04</v>
          </cell>
        </row>
        <row r="12123">
          <cell r="A12123" t="str">
            <v>THE-7/8.4.1/2GR.5</v>
          </cell>
          <cell r="B12123" t="str">
            <v>TORNILLO HEX 7/8 X 4 1/2 - GRADO 5</v>
          </cell>
          <cell r="C12123" t="str">
            <v>Tornillo Grado</v>
          </cell>
          <cell r="D12123" t="str">
            <v>1.4.05.08 | Tornillería</v>
          </cell>
          <cell r="E12123" t="str">
            <v>A-5</v>
          </cell>
          <cell r="F12123">
            <v>0</v>
          </cell>
          <cell r="G12123" t="str">
            <v>Unidades</v>
          </cell>
          <cell r="H12123" t="str">
            <v>Unidades</v>
          </cell>
          <cell r="K12123">
            <v>0</v>
          </cell>
          <cell r="L12123">
            <v>0</v>
          </cell>
          <cell r="M12123" t="str">
            <v>Elementos sin Marca</v>
          </cell>
          <cell r="O12123">
            <v>0</v>
          </cell>
          <cell r="P12123">
            <v>0</v>
          </cell>
          <cell r="S12123">
            <v>4616.0600000000004</v>
          </cell>
        </row>
        <row r="12124">
          <cell r="A12124" t="str">
            <v>THE-7/8X4 1/2G8</v>
          </cell>
          <cell r="B12124" t="str">
            <v>TORNILLO HEX 7/8 X 4 1/2 - GRADO 8</v>
          </cell>
          <cell r="C12124" t="str">
            <v>Tornillo Grado</v>
          </cell>
          <cell r="D12124" t="str">
            <v>1.4.05.08 | Tornillería</v>
          </cell>
          <cell r="E12124" t="str">
            <v>A-5</v>
          </cell>
          <cell r="F12124">
            <v>1</v>
          </cell>
          <cell r="G12124" t="str">
            <v>Unidades</v>
          </cell>
          <cell r="H12124" t="str">
            <v>Unidades</v>
          </cell>
          <cell r="K12124">
            <v>0</v>
          </cell>
          <cell r="L12124">
            <v>0</v>
          </cell>
          <cell r="M12124" t="str">
            <v>Elementos sin Marca</v>
          </cell>
          <cell r="O12124">
            <v>0</v>
          </cell>
          <cell r="P12124">
            <v>0</v>
          </cell>
          <cell r="S12124">
            <v>9380.2900000000009</v>
          </cell>
        </row>
        <row r="12125">
          <cell r="A12125" t="str">
            <v>THE-7/8X4 1/2</v>
          </cell>
          <cell r="B12125" t="str">
            <v>TORNILLO HEX 7/8 X 4 1/2 ZINCADO</v>
          </cell>
          <cell r="C12125" t="str">
            <v>Tornillo Hexágono</v>
          </cell>
          <cell r="D12125" t="str">
            <v>1.4.05.08 | Tornillería</v>
          </cell>
          <cell r="E12125" t="str">
            <v>C-4</v>
          </cell>
          <cell r="F12125">
            <v>0</v>
          </cell>
          <cell r="G12125" t="str">
            <v>Unidades</v>
          </cell>
          <cell r="H12125" t="str">
            <v>Unidades</v>
          </cell>
          <cell r="K12125">
            <v>0</v>
          </cell>
          <cell r="L12125">
            <v>0</v>
          </cell>
          <cell r="M12125" t="str">
            <v>Elementos sin Marca</v>
          </cell>
          <cell r="O12125">
            <v>0</v>
          </cell>
          <cell r="P12125">
            <v>0</v>
          </cell>
          <cell r="S12125">
            <v>3352.5</v>
          </cell>
        </row>
        <row r="12126">
          <cell r="A12126" t="str">
            <v>THE-7/8X4</v>
          </cell>
          <cell r="B12126" t="str">
            <v>TORNILLO HEX 7/8 X 4 ZINCADO</v>
          </cell>
          <cell r="C12126" t="str">
            <v>Tornillo Hexágono</v>
          </cell>
          <cell r="D12126" t="str">
            <v>1.4.05.08 | Tornillería</v>
          </cell>
          <cell r="E12126" t="str">
            <v>C-4</v>
          </cell>
          <cell r="F12126">
            <v>0</v>
          </cell>
          <cell r="G12126" t="str">
            <v>Unidades</v>
          </cell>
          <cell r="H12126" t="str">
            <v>Unidades</v>
          </cell>
          <cell r="K12126">
            <v>0</v>
          </cell>
          <cell r="L12126">
            <v>0</v>
          </cell>
          <cell r="M12126" t="str">
            <v>Elementos sin Marca</v>
          </cell>
          <cell r="O12126">
            <v>0</v>
          </cell>
          <cell r="P12126">
            <v>0</v>
          </cell>
          <cell r="S12126">
            <v>2640.95</v>
          </cell>
        </row>
        <row r="12127">
          <cell r="A12127" t="str">
            <v>THE-7/8X5-G5</v>
          </cell>
          <cell r="B12127" t="str">
            <v>TORNILLO HEX 7/8 X 5 - GRADO 5</v>
          </cell>
          <cell r="C12127" t="str">
            <v>Tornillo Grado</v>
          </cell>
          <cell r="D12127" t="str">
            <v>1.4.05.08 | Tornillería</v>
          </cell>
          <cell r="E12127" t="str">
            <v>A-5</v>
          </cell>
          <cell r="F12127">
            <v>4</v>
          </cell>
          <cell r="G12127" t="str">
            <v>Unidades</v>
          </cell>
          <cell r="H12127" t="str">
            <v>Unidades</v>
          </cell>
          <cell r="K12127">
            <v>0</v>
          </cell>
          <cell r="L12127">
            <v>0</v>
          </cell>
          <cell r="M12127" t="str">
            <v>Elementos sin Marca</v>
          </cell>
          <cell r="O12127">
            <v>0</v>
          </cell>
          <cell r="P12127">
            <v>0</v>
          </cell>
          <cell r="S12127">
            <v>4261</v>
          </cell>
        </row>
        <row r="12128">
          <cell r="A12128" t="str">
            <v>THE-7/8.X5G.8</v>
          </cell>
          <cell r="B12128" t="str">
            <v>TORNILLO HEX 7/8 X 5 - GRADO 8</v>
          </cell>
          <cell r="C12128" t="str">
            <v>Tornillo Grado</v>
          </cell>
          <cell r="D12128" t="str">
            <v>1.4.05.08 | Tornillería</v>
          </cell>
          <cell r="E12128" t="str">
            <v>A-5</v>
          </cell>
          <cell r="F12128">
            <v>0</v>
          </cell>
          <cell r="G12128" t="str">
            <v>Unidades</v>
          </cell>
          <cell r="H12128" t="str">
            <v>Unidades</v>
          </cell>
          <cell r="K12128">
            <v>0</v>
          </cell>
          <cell r="L12128">
            <v>0</v>
          </cell>
          <cell r="M12128" t="str">
            <v>Elementos sin Marca</v>
          </cell>
          <cell r="O12128">
            <v>0</v>
          </cell>
          <cell r="P12128">
            <v>0</v>
          </cell>
          <cell r="S12128">
            <v>3137.4</v>
          </cell>
        </row>
        <row r="12129">
          <cell r="A12129" t="str">
            <v>THE-7/8X5 1/2G5</v>
          </cell>
          <cell r="B12129" t="str">
            <v>TORNILLO HEX 7/8 X 5 1/2 - GRADO 5</v>
          </cell>
          <cell r="C12129" t="str">
            <v>Tornillo Grado</v>
          </cell>
          <cell r="D12129" t="str">
            <v>1.4.05.08 | Tornillería</v>
          </cell>
          <cell r="E12129" t="str">
            <v>A-5</v>
          </cell>
          <cell r="F12129">
            <v>0</v>
          </cell>
          <cell r="G12129" t="str">
            <v>Unidades</v>
          </cell>
          <cell r="H12129" t="str">
            <v>Unidades</v>
          </cell>
          <cell r="K12129">
            <v>0</v>
          </cell>
          <cell r="L12129">
            <v>0</v>
          </cell>
          <cell r="M12129" t="str">
            <v>Elementos sin Marca</v>
          </cell>
          <cell r="O12129">
            <v>0</v>
          </cell>
          <cell r="P12129">
            <v>0</v>
          </cell>
          <cell r="S12129">
            <v>4546.22</v>
          </cell>
        </row>
        <row r="12130">
          <cell r="A12130" t="str">
            <v>TOR-7/8.325</v>
          </cell>
          <cell r="B12130" t="str">
            <v>TORNILLO HEX 7/8 X 6 - GALVANIZADO REF. A325 TIPO 1</v>
          </cell>
          <cell r="C12130" t="str">
            <v>Tornillo Hexágono</v>
          </cell>
          <cell r="D12130" t="str">
            <v>1.4.05.08 | Tornillería</v>
          </cell>
          <cell r="F12130">
            <v>0</v>
          </cell>
          <cell r="G12130" t="str">
            <v>Unidades</v>
          </cell>
          <cell r="H12130" t="str">
            <v>Unidades</v>
          </cell>
          <cell r="K12130">
            <v>0</v>
          </cell>
          <cell r="L12130">
            <v>0</v>
          </cell>
          <cell r="M12130" t="str">
            <v>Elementos sin Marca</v>
          </cell>
          <cell r="O12130">
            <v>0</v>
          </cell>
          <cell r="P12130">
            <v>0</v>
          </cell>
        </row>
        <row r="12131">
          <cell r="A12131" t="str">
            <v>THE-7/8.6.GR5</v>
          </cell>
          <cell r="B12131" t="str">
            <v>TORNILLO HEX 7/8 X 6 - GRADO 5</v>
          </cell>
          <cell r="C12131" t="str">
            <v>Tornillo Grado</v>
          </cell>
          <cell r="D12131" t="str">
            <v>1.4.05.08 | Tornillería</v>
          </cell>
          <cell r="E12131" t="str">
            <v>A-5</v>
          </cell>
          <cell r="F12131">
            <v>0</v>
          </cell>
          <cell r="G12131" t="str">
            <v>Unidades</v>
          </cell>
          <cell r="H12131" t="str">
            <v>Unidades</v>
          </cell>
          <cell r="K12131">
            <v>0</v>
          </cell>
          <cell r="L12131">
            <v>0</v>
          </cell>
          <cell r="M12131" t="str">
            <v>Elementos sin Marca</v>
          </cell>
          <cell r="O12131">
            <v>0</v>
          </cell>
          <cell r="P12131">
            <v>0</v>
          </cell>
        </row>
        <row r="12132">
          <cell r="A12132" t="str">
            <v>THE-7/8.6.1/2.GR5</v>
          </cell>
          <cell r="B12132" t="str">
            <v>TORNILLO HEX 7/8 X 6 1/2 - GRADO 5</v>
          </cell>
          <cell r="C12132" t="str">
            <v>Tornillo Grado</v>
          </cell>
          <cell r="D12132" t="str">
            <v>1.4.05.08 | Tornillería</v>
          </cell>
          <cell r="E12132" t="str">
            <v>A-5</v>
          </cell>
          <cell r="F12132">
            <v>0</v>
          </cell>
          <cell r="G12132" t="str">
            <v>Unidades</v>
          </cell>
          <cell r="H12132" t="str">
            <v>Unidades</v>
          </cell>
          <cell r="K12132">
            <v>0</v>
          </cell>
          <cell r="L12132">
            <v>0</v>
          </cell>
          <cell r="M12132" t="str">
            <v>Elementos sin Marca</v>
          </cell>
          <cell r="O12132">
            <v>0</v>
          </cell>
          <cell r="P12132">
            <v>0</v>
          </cell>
          <cell r="S12132">
            <v>4424.5</v>
          </cell>
        </row>
        <row r="12133">
          <cell r="A12133" t="str">
            <v>THE-7/8.7.GR5</v>
          </cell>
          <cell r="B12133" t="str">
            <v>TORNILLO HEX 7/8 X 7 - GRADO 5</v>
          </cell>
          <cell r="C12133" t="str">
            <v>Tornillo Grado</v>
          </cell>
          <cell r="D12133" t="str">
            <v>1.4.05.08 | Tornillería</v>
          </cell>
          <cell r="E12133" t="str">
            <v>A-5</v>
          </cell>
          <cell r="F12133">
            <v>0</v>
          </cell>
          <cell r="G12133" t="str">
            <v>Unidades</v>
          </cell>
          <cell r="H12133" t="str">
            <v>Unidades</v>
          </cell>
          <cell r="K12133">
            <v>0</v>
          </cell>
          <cell r="L12133">
            <v>0</v>
          </cell>
          <cell r="M12133" t="str">
            <v>Elementos sin Marca</v>
          </cell>
          <cell r="O12133">
            <v>0</v>
          </cell>
          <cell r="P12133">
            <v>0</v>
          </cell>
          <cell r="S12133">
            <v>8072.77</v>
          </cell>
        </row>
        <row r="12134">
          <cell r="A12134" t="str">
            <v>TOR-7/8.3GA</v>
          </cell>
          <cell r="B12134" t="str">
            <v>TORNILLO HEX 7/8/ X 3 - GALVANIZADO REF. A325 TIPO 1</v>
          </cell>
          <cell r="C12134" t="str">
            <v>Tornillo Hexágono</v>
          </cell>
          <cell r="D12134" t="str">
            <v>1.4.05.08 | Tornillería</v>
          </cell>
          <cell r="E12134" t="str">
            <v>B-4</v>
          </cell>
          <cell r="F12134">
            <v>0</v>
          </cell>
          <cell r="G12134" t="str">
            <v>Unidades</v>
          </cell>
          <cell r="H12134" t="str">
            <v>Unidades</v>
          </cell>
          <cell r="K12134">
            <v>0</v>
          </cell>
          <cell r="L12134">
            <v>0</v>
          </cell>
          <cell r="M12134" t="str">
            <v>Elementos sin Marca</v>
          </cell>
          <cell r="O12134">
            <v>0</v>
          </cell>
          <cell r="P12134">
            <v>0</v>
          </cell>
          <cell r="S12134">
            <v>4569.84</v>
          </cell>
        </row>
        <row r="12135">
          <cell r="A12135" t="str">
            <v>TOR-7/8.312</v>
          </cell>
          <cell r="B12135" t="str">
            <v>TORNILLO HEX 7/8/ X 3 1/2 - GALVANIZADO REF. A325 TIPO 1</v>
          </cell>
          <cell r="C12135" t="str">
            <v>Tornillo Hexágono</v>
          </cell>
          <cell r="D12135" t="str">
            <v>1.4.05.08 | Tornillería</v>
          </cell>
          <cell r="E12135" t="str">
            <v>B-4</v>
          </cell>
          <cell r="F12135">
            <v>409</v>
          </cell>
          <cell r="G12135" t="str">
            <v>Unidades</v>
          </cell>
          <cell r="H12135" t="str">
            <v>Unidades</v>
          </cell>
          <cell r="K12135">
            <v>0</v>
          </cell>
          <cell r="L12135">
            <v>0</v>
          </cell>
          <cell r="M12135" t="str">
            <v>Elementos sin Marca</v>
          </cell>
          <cell r="O12135">
            <v>0</v>
          </cell>
          <cell r="P12135">
            <v>0</v>
          </cell>
          <cell r="S12135">
            <v>3955.65</v>
          </cell>
        </row>
        <row r="12136">
          <cell r="A12136" t="str">
            <v>TOR-7/8.4GA</v>
          </cell>
          <cell r="B12136" t="str">
            <v>TORNILLO HEX 7/8/ X 4 - GALVANIZADO REF. A325 TIPO 1</v>
          </cell>
          <cell r="C12136" t="str">
            <v>Tornillo Hexágono</v>
          </cell>
          <cell r="D12136" t="str">
            <v>1.4.05.08 | Tornillería</v>
          </cell>
          <cell r="E12136" t="str">
            <v>B-4</v>
          </cell>
          <cell r="F12136">
            <v>2</v>
          </cell>
          <cell r="G12136" t="str">
            <v>Unidades</v>
          </cell>
          <cell r="H12136" t="str">
            <v>Unidades</v>
          </cell>
          <cell r="K12136">
            <v>0</v>
          </cell>
          <cell r="L12136">
            <v>0</v>
          </cell>
          <cell r="M12136" t="str">
            <v>Elementos sin Marca</v>
          </cell>
          <cell r="O12136">
            <v>0</v>
          </cell>
          <cell r="P12136">
            <v>0</v>
          </cell>
          <cell r="S12136">
            <v>5462.18</v>
          </cell>
        </row>
        <row r="12137">
          <cell r="A12137" t="str">
            <v>THE-516.2MM</v>
          </cell>
          <cell r="B12137" t="str">
            <v>TORNILLO HEX INOX  5/16 X 2</v>
          </cell>
          <cell r="C12137" t="str">
            <v>Tornillo Inox</v>
          </cell>
          <cell r="D12137" t="str">
            <v>1.4.05.08 | Tornillería</v>
          </cell>
          <cell r="E12137" t="str">
            <v>A-4</v>
          </cell>
          <cell r="F12137">
            <v>110</v>
          </cell>
          <cell r="G12137" t="str">
            <v>Unidades</v>
          </cell>
          <cell r="H12137" t="str">
            <v>Unidades</v>
          </cell>
          <cell r="K12137">
            <v>0</v>
          </cell>
          <cell r="L12137">
            <v>0</v>
          </cell>
          <cell r="M12137" t="str">
            <v>Elementos sin Marca</v>
          </cell>
          <cell r="O12137">
            <v>0</v>
          </cell>
          <cell r="P12137">
            <v>0</v>
          </cell>
          <cell r="S12137">
            <v>478.35</v>
          </cell>
        </row>
        <row r="12138">
          <cell r="A12138" t="str">
            <v>TOR-HEX.78X5.1/2.INOX</v>
          </cell>
          <cell r="B12138" t="str">
            <v>TORNILLO HEX INOX  7/8 X 5 1/2</v>
          </cell>
          <cell r="C12138" t="str">
            <v>Tornillo Inox</v>
          </cell>
          <cell r="D12138" t="str">
            <v>1.4.05.08 | Tornillería</v>
          </cell>
          <cell r="E12138" t="str">
            <v>A-4</v>
          </cell>
          <cell r="F12138">
            <v>0</v>
          </cell>
          <cell r="G12138" t="str">
            <v>Unidades</v>
          </cell>
          <cell r="H12138" t="str">
            <v>Unidades</v>
          </cell>
          <cell r="K12138">
            <v>0</v>
          </cell>
          <cell r="L12138">
            <v>0</v>
          </cell>
          <cell r="M12138" t="str">
            <v>Elementos sin Marca</v>
          </cell>
          <cell r="O12138">
            <v>0</v>
          </cell>
          <cell r="P12138">
            <v>0</v>
          </cell>
          <cell r="S12138">
            <v>16379.33</v>
          </cell>
        </row>
        <row r="12139">
          <cell r="A12139" t="str">
            <v>TIN-1/2X1</v>
          </cell>
          <cell r="B12139" t="str">
            <v>TORNILLO HEX INOX 1/2 X 1</v>
          </cell>
          <cell r="C12139" t="str">
            <v>Tornillo Inox</v>
          </cell>
          <cell r="D12139" t="str">
            <v>1.4.05.08 | Tornillería</v>
          </cell>
          <cell r="E12139" t="str">
            <v>A-4</v>
          </cell>
          <cell r="F12139">
            <v>6</v>
          </cell>
          <cell r="G12139" t="str">
            <v>Unidades</v>
          </cell>
          <cell r="H12139" t="str">
            <v>Unidades</v>
          </cell>
          <cell r="K12139">
            <v>0</v>
          </cell>
          <cell r="L12139">
            <v>0</v>
          </cell>
          <cell r="M12139" t="str">
            <v>Elementos sin Marca</v>
          </cell>
          <cell r="O12139">
            <v>0</v>
          </cell>
          <cell r="P12139">
            <v>0</v>
          </cell>
          <cell r="S12139">
            <v>1408</v>
          </cell>
        </row>
        <row r="12140">
          <cell r="A12140" t="str">
            <v>TIN-1/2X1 1/2</v>
          </cell>
          <cell r="B12140" t="str">
            <v>TORNILLO HEX INOX 1/2 X 1 1/2</v>
          </cell>
          <cell r="C12140" t="str">
            <v>Tornillo Inox</v>
          </cell>
          <cell r="D12140" t="str">
            <v>1.4.05.08 | Tornillería</v>
          </cell>
          <cell r="E12140" t="str">
            <v>A-4</v>
          </cell>
          <cell r="F12140">
            <v>125</v>
          </cell>
          <cell r="G12140" t="str">
            <v>Unidades</v>
          </cell>
          <cell r="H12140" t="str">
            <v>Unidades</v>
          </cell>
          <cell r="K12140">
            <v>0</v>
          </cell>
          <cell r="L12140">
            <v>0</v>
          </cell>
          <cell r="M12140" t="str">
            <v>Elementos sin Marca</v>
          </cell>
          <cell r="O12140">
            <v>0</v>
          </cell>
          <cell r="P12140">
            <v>0</v>
          </cell>
          <cell r="S12140">
            <v>1490.63</v>
          </cell>
        </row>
        <row r="12141">
          <cell r="A12141" t="str">
            <v>TIN-1/2X1 1/4</v>
          </cell>
          <cell r="B12141" t="str">
            <v>TORNILLO HEX INOX 1/2 X 1 1/4</v>
          </cell>
          <cell r="C12141" t="str">
            <v>Tornillo Inox</v>
          </cell>
          <cell r="D12141" t="str">
            <v>1.4.05.08 | Tornillería</v>
          </cell>
          <cell r="E12141" t="str">
            <v>A-4</v>
          </cell>
          <cell r="F12141">
            <v>6</v>
          </cell>
          <cell r="G12141" t="str">
            <v>Unidades</v>
          </cell>
          <cell r="H12141" t="str">
            <v>Unidades</v>
          </cell>
          <cell r="K12141">
            <v>0</v>
          </cell>
          <cell r="L12141">
            <v>0</v>
          </cell>
          <cell r="M12141" t="str">
            <v>Elementos sin Marca</v>
          </cell>
          <cell r="O12141">
            <v>0</v>
          </cell>
          <cell r="P12141">
            <v>0</v>
          </cell>
          <cell r="S12141">
            <v>1006.58</v>
          </cell>
        </row>
        <row r="12142">
          <cell r="A12142" t="str">
            <v>TIN-1/2X2</v>
          </cell>
          <cell r="B12142" t="str">
            <v>TORNILLO HEX INOX 1/2 X 2</v>
          </cell>
          <cell r="C12142" t="str">
            <v>Tornillo Inox</v>
          </cell>
          <cell r="D12142" t="str">
            <v>1.4.05.08 | Tornillería</v>
          </cell>
          <cell r="E12142" t="str">
            <v>A-4</v>
          </cell>
          <cell r="F12142">
            <v>24</v>
          </cell>
          <cell r="G12142" t="str">
            <v>Unidades</v>
          </cell>
          <cell r="H12142" t="str">
            <v>Unidades</v>
          </cell>
          <cell r="K12142">
            <v>0</v>
          </cell>
          <cell r="L12142">
            <v>0</v>
          </cell>
          <cell r="M12142" t="str">
            <v>Elementos sin Marca</v>
          </cell>
          <cell r="O12142">
            <v>0</v>
          </cell>
          <cell r="P12142">
            <v>0</v>
          </cell>
          <cell r="S12142">
            <v>1289.93</v>
          </cell>
        </row>
        <row r="12143">
          <cell r="A12143" t="str">
            <v>THE-1/2.212</v>
          </cell>
          <cell r="B12143" t="str">
            <v>TORNILLO HEX INOX 1/2 X 2 1/2</v>
          </cell>
          <cell r="C12143" t="str">
            <v>Tornillo Inox</v>
          </cell>
          <cell r="D12143" t="str">
            <v>1.4.05.08 | Tornillería</v>
          </cell>
          <cell r="E12143" t="str">
            <v>A-4</v>
          </cell>
          <cell r="F12143">
            <v>0</v>
          </cell>
          <cell r="G12143" t="str">
            <v>Unidades</v>
          </cell>
          <cell r="H12143" t="str">
            <v>Unidades</v>
          </cell>
          <cell r="K12143">
            <v>0</v>
          </cell>
          <cell r="L12143">
            <v>0</v>
          </cell>
          <cell r="M12143" t="str">
            <v>Elementos sin Marca</v>
          </cell>
          <cell r="O12143">
            <v>0</v>
          </cell>
          <cell r="P12143">
            <v>0</v>
          </cell>
        </row>
        <row r="12144">
          <cell r="A12144" t="str">
            <v>TIN-1/2X3</v>
          </cell>
          <cell r="B12144" t="str">
            <v>TORNILLO HEX INOX 1/2 X 3</v>
          </cell>
          <cell r="C12144" t="str">
            <v>Tornillo Inox</v>
          </cell>
          <cell r="D12144" t="str">
            <v>1.4.05.08 | Tornillería</v>
          </cell>
          <cell r="E12144" t="str">
            <v>A-4</v>
          </cell>
          <cell r="F12144">
            <v>2</v>
          </cell>
          <cell r="G12144" t="str">
            <v>Unidades</v>
          </cell>
          <cell r="H12144" t="str">
            <v>Unidades</v>
          </cell>
          <cell r="K12144">
            <v>0</v>
          </cell>
          <cell r="L12144">
            <v>0</v>
          </cell>
          <cell r="M12144" t="str">
            <v>Elementos sin Marca</v>
          </cell>
          <cell r="O12144">
            <v>0</v>
          </cell>
          <cell r="P12144">
            <v>0</v>
          </cell>
          <cell r="S12144">
            <v>5627.5</v>
          </cell>
        </row>
        <row r="12145">
          <cell r="A12145" t="str">
            <v>TOR-HEX.1/2X3.1.1/2</v>
          </cell>
          <cell r="B12145" t="str">
            <v>TORNILLO HEX INOX 1/2 X 3 1 1/2</v>
          </cell>
          <cell r="C12145" t="str">
            <v>Tornillo Inox</v>
          </cell>
          <cell r="D12145" t="str">
            <v>1.4.05.08 | Tornillería</v>
          </cell>
          <cell r="E12145" t="str">
            <v>A-4</v>
          </cell>
          <cell r="F12145">
            <v>0</v>
          </cell>
          <cell r="G12145" t="str">
            <v>Unidades</v>
          </cell>
          <cell r="H12145" t="str">
            <v>Unidades</v>
          </cell>
          <cell r="K12145">
            <v>0</v>
          </cell>
          <cell r="L12145">
            <v>0</v>
          </cell>
          <cell r="M12145" t="str">
            <v>Elementos sin Marca</v>
          </cell>
          <cell r="O12145">
            <v>0</v>
          </cell>
          <cell r="P12145">
            <v>0</v>
          </cell>
        </row>
        <row r="12146">
          <cell r="A12146" t="str">
            <v>TIN-1/2X3 1/2</v>
          </cell>
          <cell r="B12146" t="str">
            <v>TORNILLO HEX INOX 1/2 X 3 1/2</v>
          </cell>
          <cell r="C12146" t="str">
            <v>Tornillo Inox</v>
          </cell>
          <cell r="D12146" t="str">
            <v>1.4.05.08 | Tornillería</v>
          </cell>
          <cell r="E12146" t="str">
            <v>A-4</v>
          </cell>
          <cell r="F12146">
            <v>2</v>
          </cell>
          <cell r="G12146" t="str">
            <v>Unidades</v>
          </cell>
          <cell r="H12146" t="str">
            <v>Unidades</v>
          </cell>
          <cell r="I12146">
            <v>1</v>
          </cell>
          <cell r="K12146">
            <v>0</v>
          </cell>
          <cell r="L12146">
            <v>0</v>
          </cell>
          <cell r="M12146" t="str">
            <v>Elementos sin Marca</v>
          </cell>
          <cell r="O12146">
            <v>0</v>
          </cell>
          <cell r="P12146">
            <v>0</v>
          </cell>
          <cell r="S12146">
            <v>3500</v>
          </cell>
        </row>
        <row r="12147">
          <cell r="A12147" t="str">
            <v>THI-1/2.3/4</v>
          </cell>
          <cell r="B12147" t="str">
            <v>TORNILLO HEX INOX 1/2 X 3/4</v>
          </cell>
          <cell r="C12147" t="str">
            <v>Tornillo Inox</v>
          </cell>
          <cell r="D12147" t="str">
            <v>1.4.05.08 | Tornillería</v>
          </cell>
          <cell r="E12147" t="str">
            <v>A-4</v>
          </cell>
          <cell r="F12147">
            <v>0</v>
          </cell>
          <cell r="G12147" t="str">
            <v>Unidades</v>
          </cell>
          <cell r="H12147" t="str">
            <v>Unidades</v>
          </cell>
          <cell r="K12147">
            <v>0</v>
          </cell>
          <cell r="L12147">
            <v>0</v>
          </cell>
          <cell r="M12147" t="str">
            <v>Elementos sin Marca</v>
          </cell>
          <cell r="O12147">
            <v>0</v>
          </cell>
          <cell r="P12147">
            <v>0</v>
          </cell>
        </row>
        <row r="12148">
          <cell r="A12148" t="str">
            <v>THE-INX.1/4X4</v>
          </cell>
          <cell r="B12148" t="str">
            <v>TORNILLO HEX INOX 1/2 X 4</v>
          </cell>
          <cell r="C12148" t="str">
            <v>Tornillo Inox</v>
          </cell>
          <cell r="D12148" t="str">
            <v>1.4.05.08 | Tornillería</v>
          </cell>
          <cell r="E12148" t="str">
            <v>A-4</v>
          </cell>
          <cell r="F12148">
            <v>0</v>
          </cell>
          <cell r="G12148" t="str">
            <v>Unidades</v>
          </cell>
          <cell r="H12148" t="str">
            <v>Unidades</v>
          </cell>
          <cell r="K12148">
            <v>0</v>
          </cell>
          <cell r="L12148">
            <v>0</v>
          </cell>
          <cell r="M12148" t="str">
            <v>Elementos sin Marca</v>
          </cell>
          <cell r="O12148">
            <v>0</v>
          </cell>
          <cell r="P12148">
            <v>0</v>
          </cell>
          <cell r="S12148">
            <v>2934</v>
          </cell>
        </row>
        <row r="12149">
          <cell r="A12149" t="str">
            <v>TIN-1/4X1</v>
          </cell>
          <cell r="B12149" t="str">
            <v>TORNILLO HEX INOX 1/4 X 1</v>
          </cell>
          <cell r="C12149" t="str">
            <v>Tornillo Inox</v>
          </cell>
          <cell r="D12149" t="str">
            <v>1.4.05.08 | Tornillería</v>
          </cell>
          <cell r="E12149" t="str">
            <v>A-4</v>
          </cell>
          <cell r="F12149">
            <v>1</v>
          </cell>
          <cell r="G12149" t="str">
            <v>Unidades</v>
          </cell>
          <cell r="H12149" t="str">
            <v>Unidades</v>
          </cell>
          <cell r="K12149">
            <v>0</v>
          </cell>
          <cell r="L12149">
            <v>0</v>
          </cell>
          <cell r="M12149" t="str">
            <v>Elementos sin Marca</v>
          </cell>
          <cell r="O12149">
            <v>0</v>
          </cell>
          <cell r="P12149">
            <v>0</v>
          </cell>
          <cell r="S12149">
            <v>378.4</v>
          </cell>
        </row>
        <row r="12150">
          <cell r="A12150" t="str">
            <v>THE-1/4.1.1/2.IN</v>
          </cell>
          <cell r="B12150" t="str">
            <v>TORNILLO HEX INOX 1/4 X 1 1/2</v>
          </cell>
          <cell r="C12150" t="str">
            <v>Tornillo Inox</v>
          </cell>
          <cell r="D12150" t="str">
            <v>1.4.05.08 | Tornillería</v>
          </cell>
          <cell r="E12150" t="str">
            <v>A-4</v>
          </cell>
          <cell r="F12150">
            <v>8</v>
          </cell>
          <cell r="G12150" t="str">
            <v>Unidades</v>
          </cell>
          <cell r="H12150" t="str">
            <v>Unidades</v>
          </cell>
          <cell r="K12150">
            <v>0</v>
          </cell>
          <cell r="L12150">
            <v>0</v>
          </cell>
          <cell r="M12150" t="str">
            <v>Elementos sin Marca</v>
          </cell>
          <cell r="O12150">
            <v>0</v>
          </cell>
          <cell r="P12150">
            <v>0</v>
          </cell>
          <cell r="S12150">
            <v>260.08</v>
          </cell>
        </row>
        <row r="12151">
          <cell r="A12151" t="str">
            <v>TIN-1/4X1/2</v>
          </cell>
          <cell r="B12151" t="str">
            <v>TORNILLO HEX INOX 1/4 X 1/2</v>
          </cell>
          <cell r="C12151" t="str">
            <v>Tornillo Inox</v>
          </cell>
          <cell r="D12151" t="str">
            <v>1.4.05.08 | Tornillería</v>
          </cell>
          <cell r="E12151" t="str">
            <v>A-4</v>
          </cell>
          <cell r="F12151">
            <v>0</v>
          </cell>
          <cell r="G12151" t="str">
            <v>Unidades</v>
          </cell>
          <cell r="H12151" t="str">
            <v>Unidades</v>
          </cell>
          <cell r="K12151">
            <v>0</v>
          </cell>
          <cell r="L12151">
            <v>0</v>
          </cell>
          <cell r="M12151" t="str">
            <v>Elementos sin Marca</v>
          </cell>
          <cell r="O12151">
            <v>0</v>
          </cell>
          <cell r="P12151">
            <v>0</v>
          </cell>
          <cell r="S12151">
            <v>119.25</v>
          </cell>
        </row>
        <row r="12152">
          <cell r="A12152" t="str">
            <v>THE-INO.1/4X2</v>
          </cell>
          <cell r="B12152" t="str">
            <v>TORNILLO HEX INOX 1/4 X 2</v>
          </cell>
          <cell r="C12152" t="str">
            <v>Tornillo Inox</v>
          </cell>
          <cell r="D12152" t="str">
            <v>1.4.05.08 | Tornillería</v>
          </cell>
          <cell r="E12152" t="str">
            <v>A-4</v>
          </cell>
          <cell r="F12152">
            <v>0</v>
          </cell>
          <cell r="G12152" t="str">
            <v>Unidades</v>
          </cell>
          <cell r="H12152" t="str">
            <v>Unidades</v>
          </cell>
          <cell r="K12152">
            <v>0</v>
          </cell>
          <cell r="L12152">
            <v>0</v>
          </cell>
          <cell r="M12152" t="str">
            <v>Elementos sin Marca</v>
          </cell>
          <cell r="O12152">
            <v>0</v>
          </cell>
          <cell r="P12152">
            <v>0</v>
          </cell>
          <cell r="S12152">
            <v>231</v>
          </cell>
        </row>
        <row r="12153">
          <cell r="A12153" t="str">
            <v>TIN-1/4X3/4</v>
          </cell>
          <cell r="B12153" t="str">
            <v>TORNILLO HEX INOX 1/4 X 3/4</v>
          </cell>
          <cell r="C12153" t="str">
            <v>Tornillo Inox</v>
          </cell>
          <cell r="D12153" t="str">
            <v>1.4.05.08 | Tornillería</v>
          </cell>
          <cell r="E12153" t="str">
            <v>A-4</v>
          </cell>
          <cell r="F12153">
            <v>64</v>
          </cell>
          <cell r="G12153" t="str">
            <v>Unidades</v>
          </cell>
          <cell r="H12153" t="str">
            <v>Unidades</v>
          </cell>
          <cell r="K12153">
            <v>0</v>
          </cell>
          <cell r="L12153">
            <v>0</v>
          </cell>
          <cell r="M12153" t="str">
            <v>Elementos sin Marca</v>
          </cell>
          <cell r="O12153">
            <v>0</v>
          </cell>
          <cell r="P12153">
            <v>0</v>
          </cell>
          <cell r="S12153">
            <v>450</v>
          </cell>
        </row>
        <row r="12154">
          <cell r="A12154" t="str">
            <v>TOR-HEX.3/16X1</v>
          </cell>
          <cell r="B12154" t="str">
            <v>TORNILLO HEX INOX 3/16 X 1</v>
          </cell>
          <cell r="C12154" t="str">
            <v>Tornillo Inox</v>
          </cell>
          <cell r="D12154" t="str">
            <v>1.4.05.08 | Tornillería</v>
          </cell>
          <cell r="E12154" t="str">
            <v>A-4</v>
          </cell>
          <cell r="F12154">
            <v>0</v>
          </cell>
          <cell r="G12154" t="str">
            <v>Unidades</v>
          </cell>
          <cell r="H12154" t="str">
            <v>Unidades</v>
          </cell>
          <cell r="K12154">
            <v>0</v>
          </cell>
          <cell r="L12154">
            <v>0</v>
          </cell>
          <cell r="M12154" t="str">
            <v>Elementos sin Marca</v>
          </cell>
          <cell r="O12154">
            <v>0</v>
          </cell>
          <cell r="P12154">
            <v>0</v>
          </cell>
          <cell r="S12154">
            <v>188</v>
          </cell>
        </row>
        <row r="12155">
          <cell r="A12155" t="str">
            <v>THE-316.1/2</v>
          </cell>
          <cell r="B12155" t="str">
            <v>TORNILLO HEX INOX 3/16 X 1/2</v>
          </cell>
          <cell r="C12155" t="str">
            <v>Tornillo Inox</v>
          </cell>
          <cell r="D12155" t="str">
            <v>1.4.05.08 | Tornillería</v>
          </cell>
          <cell r="E12155" t="str">
            <v>A-4</v>
          </cell>
          <cell r="F12155">
            <v>540</v>
          </cell>
          <cell r="G12155" t="str">
            <v>Unidades</v>
          </cell>
          <cell r="H12155" t="str">
            <v>Unidades</v>
          </cell>
          <cell r="K12155">
            <v>0</v>
          </cell>
          <cell r="L12155">
            <v>0</v>
          </cell>
          <cell r="M12155" t="str">
            <v>Elementos sin Marca</v>
          </cell>
          <cell r="O12155">
            <v>0</v>
          </cell>
          <cell r="P12155">
            <v>0</v>
          </cell>
          <cell r="S12155">
            <v>161.25</v>
          </cell>
        </row>
        <row r="12156">
          <cell r="A12156" t="str">
            <v>TOR-HEX.3/16X2</v>
          </cell>
          <cell r="B12156" t="str">
            <v>TORNILLO HEX INOX 3/16 X 2</v>
          </cell>
          <cell r="C12156" t="str">
            <v>Tornillo Inox</v>
          </cell>
          <cell r="D12156" t="str">
            <v>1.4.05.08 | Tornillería</v>
          </cell>
          <cell r="E12156" t="str">
            <v>A-4</v>
          </cell>
          <cell r="F12156">
            <v>0</v>
          </cell>
          <cell r="G12156" t="str">
            <v>Unidades</v>
          </cell>
          <cell r="H12156" t="str">
            <v>Unidades</v>
          </cell>
          <cell r="K12156">
            <v>0</v>
          </cell>
          <cell r="L12156">
            <v>0</v>
          </cell>
          <cell r="M12156" t="str">
            <v>Elementos sin Marca</v>
          </cell>
          <cell r="O12156">
            <v>0</v>
          </cell>
          <cell r="P12156">
            <v>0</v>
          </cell>
          <cell r="S12156">
            <v>464.4</v>
          </cell>
        </row>
        <row r="12157">
          <cell r="A12157" t="str">
            <v>TOR-HEX.3/16.3/4</v>
          </cell>
          <cell r="B12157" t="str">
            <v>TORNILLO HEX INOX 3/16 X 3/4</v>
          </cell>
          <cell r="C12157" t="str">
            <v>Tornillo Inox</v>
          </cell>
          <cell r="D12157" t="str">
            <v>1.4.05.08 | Tornillería</v>
          </cell>
          <cell r="E12157" t="str">
            <v>A-4</v>
          </cell>
          <cell r="F12157">
            <v>45</v>
          </cell>
          <cell r="G12157" t="str">
            <v>Unidades</v>
          </cell>
          <cell r="H12157" t="str">
            <v>Unidades</v>
          </cell>
          <cell r="K12157">
            <v>0</v>
          </cell>
          <cell r="L12157">
            <v>0</v>
          </cell>
          <cell r="M12157" t="str">
            <v>Elementos sin Marca</v>
          </cell>
          <cell r="O12157">
            <v>0</v>
          </cell>
          <cell r="P12157">
            <v>0</v>
          </cell>
          <cell r="S12157">
            <v>194.18</v>
          </cell>
        </row>
        <row r="12158">
          <cell r="A12158" t="str">
            <v>THE-3/4.2INOX</v>
          </cell>
          <cell r="B12158" t="str">
            <v>TORNILLO HEX INOX 3/4 X 2</v>
          </cell>
          <cell r="C12158" t="str">
            <v>Tornillo Inox</v>
          </cell>
          <cell r="D12158" t="str">
            <v>1.4.05.08 | Tornillería</v>
          </cell>
          <cell r="E12158" t="str">
            <v>A-4</v>
          </cell>
          <cell r="F12158">
            <v>0</v>
          </cell>
          <cell r="G12158" t="str">
            <v>Unidades</v>
          </cell>
          <cell r="H12158" t="str">
            <v>Unidades</v>
          </cell>
          <cell r="K12158">
            <v>0</v>
          </cell>
          <cell r="L12158">
            <v>0</v>
          </cell>
          <cell r="M12158" t="str">
            <v>Elementos sin Marca</v>
          </cell>
          <cell r="O12158">
            <v>0</v>
          </cell>
          <cell r="P12158">
            <v>0</v>
          </cell>
          <cell r="S12158">
            <v>6018.75</v>
          </cell>
        </row>
        <row r="12159">
          <cell r="A12159" t="str">
            <v>THE-INO.3/4X2.1/2</v>
          </cell>
          <cell r="B12159" t="str">
            <v>TORNILLO HEX INOX 3/4 X 2 1/2</v>
          </cell>
          <cell r="C12159" t="str">
            <v>Tornillo Inox</v>
          </cell>
          <cell r="D12159" t="str">
            <v>1.4.05.08 | Tornillería</v>
          </cell>
          <cell r="E12159" t="str">
            <v>A-4</v>
          </cell>
          <cell r="F12159">
            <v>0</v>
          </cell>
          <cell r="G12159" t="str">
            <v>Unidades</v>
          </cell>
          <cell r="H12159" t="str">
            <v>Unidades</v>
          </cell>
          <cell r="K12159">
            <v>0</v>
          </cell>
          <cell r="L12159">
            <v>0</v>
          </cell>
          <cell r="M12159" t="str">
            <v>Elementos sin Marca</v>
          </cell>
          <cell r="O12159">
            <v>0</v>
          </cell>
          <cell r="P12159">
            <v>0</v>
          </cell>
          <cell r="S12159">
            <v>4408.5</v>
          </cell>
        </row>
        <row r="12160">
          <cell r="A12160" t="str">
            <v>TOR-HEX.3/4X31/2</v>
          </cell>
          <cell r="B12160" t="str">
            <v>TORNILLO HEX INOX 3/4 X 3 1/2</v>
          </cell>
          <cell r="C12160" t="str">
            <v>Tornillo Inox</v>
          </cell>
          <cell r="D12160" t="str">
            <v>1.4.05.08 | Tornillería</v>
          </cell>
          <cell r="E12160" t="str">
            <v>A-4</v>
          </cell>
          <cell r="F12160">
            <v>0</v>
          </cell>
          <cell r="G12160" t="str">
            <v>Unidades</v>
          </cell>
          <cell r="H12160" t="str">
            <v>Unidades</v>
          </cell>
          <cell r="K12160">
            <v>0</v>
          </cell>
          <cell r="L12160">
            <v>0</v>
          </cell>
          <cell r="M12160" t="str">
            <v>Elementos sin Marca</v>
          </cell>
          <cell r="O12160">
            <v>0</v>
          </cell>
          <cell r="P12160">
            <v>0</v>
          </cell>
          <cell r="S12160">
            <v>6009</v>
          </cell>
        </row>
        <row r="12161">
          <cell r="A12161" t="str">
            <v>TIN-3/8X1</v>
          </cell>
          <cell r="B12161" t="str">
            <v>TORNILLO HEX INOX 3/8 X 1</v>
          </cell>
          <cell r="C12161" t="str">
            <v>Tornillo Inox</v>
          </cell>
          <cell r="D12161" t="str">
            <v>1.4.05.08 | Tornillería</v>
          </cell>
          <cell r="E12161" t="str">
            <v>A-4</v>
          </cell>
          <cell r="F12161">
            <v>133</v>
          </cell>
          <cell r="G12161" t="str">
            <v>Unidades</v>
          </cell>
          <cell r="H12161" t="str">
            <v>Unidades</v>
          </cell>
          <cell r="K12161">
            <v>0</v>
          </cell>
          <cell r="L12161">
            <v>0</v>
          </cell>
          <cell r="M12161" t="str">
            <v>Elementos sin Marca</v>
          </cell>
          <cell r="O12161">
            <v>10</v>
          </cell>
          <cell r="P12161">
            <v>0</v>
          </cell>
          <cell r="Q12161">
            <v>10</v>
          </cell>
          <cell r="R12161" t="str">
            <v>4</v>
          </cell>
          <cell r="S12161">
            <v>403.05</v>
          </cell>
        </row>
        <row r="12162">
          <cell r="A12162" t="str">
            <v>TIN-3/8X1 1/2</v>
          </cell>
          <cell r="B12162" t="str">
            <v>TORNILLO HEX INOX 3/8 X 1 1/2</v>
          </cell>
          <cell r="C12162" t="str">
            <v>Tornillo Inox</v>
          </cell>
          <cell r="D12162" t="str">
            <v>1.4.05.08 | Tornillería</v>
          </cell>
          <cell r="E12162" t="str">
            <v>A-4</v>
          </cell>
          <cell r="F12162">
            <v>137</v>
          </cell>
          <cell r="G12162" t="str">
            <v>Unidades</v>
          </cell>
          <cell r="H12162" t="str">
            <v>Unidades</v>
          </cell>
          <cell r="K12162">
            <v>0</v>
          </cell>
          <cell r="L12162">
            <v>0</v>
          </cell>
          <cell r="M12162" t="str">
            <v>Elementos sin Marca</v>
          </cell>
          <cell r="O12162">
            <v>0</v>
          </cell>
          <cell r="P12162">
            <v>0</v>
          </cell>
          <cell r="S12162">
            <v>746.5</v>
          </cell>
        </row>
        <row r="12163">
          <cell r="A12163" t="str">
            <v>TIN-3/8X1 1/4</v>
          </cell>
          <cell r="B12163" t="str">
            <v>TORNILLO HEX INOX 3/8 X 1 1/4</v>
          </cell>
          <cell r="C12163" t="str">
            <v>Tornillo Inox</v>
          </cell>
          <cell r="D12163" t="str">
            <v>1.4.05.08 | Tornillería</v>
          </cell>
          <cell r="E12163" t="str">
            <v>A-4</v>
          </cell>
          <cell r="F12163">
            <v>0</v>
          </cell>
          <cell r="G12163" t="str">
            <v>Unidades</v>
          </cell>
          <cell r="H12163" t="str">
            <v>Unidades</v>
          </cell>
          <cell r="K12163">
            <v>0</v>
          </cell>
          <cell r="L12163">
            <v>0</v>
          </cell>
          <cell r="M12163" t="str">
            <v>Elementos sin Marca</v>
          </cell>
          <cell r="O12163">
            <v>0</v>
          </cell>
          <cell r="P12163">
            <v>0</v>
          </cell>
          <cell r="S12163">
            <v>466.05</v>
          </cell>
        </row>
        <row r="12164">
          <cell r="A12164" t="str">
            <v>TIN-3/8X2</v>
          </cell>
          <cell r="B12164" t="str">
            <v>TORNILLO HEX INOX 3/8 X 2</v>
          </cell>
          <cell r="C12164" t="str">
            <v>Tornillo Inox</v>
          </cell>
          <cell r="D12164" t="str">
            <v>1.4.05.08 | Tornillería</v>
          </cell>
          <cell r="E12164" t="str">
            <v>A-4</v>
          </cell>
          <cell r="F12164">
            <v>1</v>
          </cell>
          <cell r="G12164" t="str">
            <v>Unidades</v>
          </cell>
          <cell r="H12164" t="str">
            <v>Unidades</v>
          </cell>
          <cell r="K12164">
            <v>0</v>
          </cell>
          <cell r="L12164">
            <v>0</v>
          </cell>
          <cell r="M12164" t="str">
            <v>Elementos sin Marca</v>
          </cell>
          <cell r="O12164">
            <v>0</v>
          </cell>
          <cell r="P12164">
            <v>0</v>
          </cell>
          <cell r="S12164">
            <v>689.55</v>
          </cell>
        </row>
        <row r="12165">
          <cell r="A12165" t="str">
            <v>TIN-3/8X3</v>
          </cell>
          <cell r="B12165" t="str">
            <v>TORNILLO HEX INOX 3/8 X 3" TODOROSCA</v>
          </cell>
          <cell r="C12165" t="str">
            <v>Tornillo Inox</v>
          </cell>
          <cell r="D12165" t="str">
            <v>1.4.05.08 | Tornillería</v>
          </cell>
          <cell r="E12165" t="str">
            <v>A-4</v>
          </cell>
          <cell r="F12165">
            <v>0</v>
          </cell>
          <cell r="G12165" t="str">
            <v>Unidades</v>
          </cell>
          <cell r="H12165" t="str">
            <v>Unidades</v>
          </cell>
          <cell r="K12165">
            <v>0</v>
          </cell>
          <cell r="L12165">
            <v>0</v>
          </cell>
          <cell r="M12165" t="str">
            <v>Elementos sin Marca</v>
          </cell>
          <cell r="O12165">
            <v>0</v>
          </cell>
          <cell r="P12165">
            <v>0</v>
          </cell>
          <cell r="S12165">
            <v>1566.4</v>
          </cell>
        </row>
        <row r="12166">
          <cell r="A12166" t="str">
            <v>TIN-3/8X3/4</v>
          </cell>
          <cell r="B12166" t="str">
            <v>TORNILLO HEX INOX 3/8 X 3/4</v>
          </cell>
          <cell r="C12166" t="str">
            <v>Tornillo Inox</v>
          </cell>
          <cell r="D12166" t="str">
            <v>1.4.05.08 | Tornillería</v>
          </cell>
          <cell r="E12166" t="str">
            <v>A-4</v>
          </cell>
          <cell r="F12166">
            <v>15</v>
          </cell>
          <cell r="G12166" t="str">
            <v>Unidades</v>
          </cell>
          <cell r="H12166" t="str">
            <v>Unidades</v>
          </cell>
          <cell r="K12166">
            <v>0</v>
          </cell>
          <cell r="L12166">
            <v>0</v>
          </cell>
          <cell r="M12166" t="str">
            <v>Elementos sin Marca</v>
          </cell>
          <cell r="O12166">
            <v>0</v>
          </cell>
          <cell r="P12166">
            <v>0</v>
          </cell>
          <cell r="S12166">
            <v>807.07</v>
          </cell>
        </row>
        <row r="12167">
          <cell r="A12167" t="str">
            <v>TIN-3/8X6-R3</v>
          </cell>
          <cell r="B12167" t="str">
            <v>TORNILLO HEX INOX 3/8 X 6 - ROSCA 3"</v>
          </cell>
          <cell r="C12167" t="str">
            <v>Tornillo Inox</v>
          </cell>
          <cell r="D12167" t="str">
            <v>1.4.05.08 | Tornillería</v>
          </cell>
          <cell r="E12167" t="str">
            <v>A-4</v>
          </cell>
          <cell r="F12167">
            <v>101</v>
          </cell>
          <cell r="G12167" t="str">
            <v>Unidades</v>
          </cell>
          <cell r="H12167" t="str">
            <v>Unidades</v>
          </cell>
          <cell r="K12167">
            <v>0</v>
          </cell>
          <cell r="L12167">
            <v>0</v>
          </cell>
          <cell r="M12167" t="str">
            <v>Elementos sin Marca</v>
          </cell>
          <cell r="O12167">
            <v>0</v>
          </cell>
          <cell r="P12167">
            <v>0</v>
          </cell>
          <cell r="S12167">
            <v>5607</v>
          </cell>
        </row>
        <row r="12168">
          <cell r="A12168" t="str">
            <v>TIN-5/16X1</v>
          </cell>
          <cell r="B12168" t="str">
            <v>TORNILLO HEX INOX 5/16 X 1</v>
          </cell>
          <cell r="C12168" t="str">
            <v>Tornillo Inox</v>
          </cell>
          <cell r="D12168" t="str">
            <v>1.4.05.08 | Tornillería</v>
          </cell>
          <cell r="E12168" t="str">
            <v>A-4</v>
          </cell>
          <cell r="F12168">
            <v>0</v>
          </cell>
          <cell r="G12168" t="str">
            <v>Unidades</v>
          </cell>
          <cell r="H12168" t="str">
            <v>Unidades</v>
          </cell>
          <cell r="K12168">
            <v>0</v>
          </cell>
          <cell r="L12168">
            <v>0</v>
          </cell>
          <cell r="M12168" t="str">
            <v>Elementos sin Marca</v>
          </cell>
          <cell r="O12168">
            <v>0</v>
          </cell>
          <cell r="P12168">
            <v>0</v>
          </cell>
          <cell r="S12168">
            <v>690.08</v>
          </cell>
        </row>
        <row r="12169">
          <cell r="A12169" t="str">
            <v>TIN-516.112</v>
          </cell>
          <cell r="B12169" t="str">
            <v>TORNILLO HEX INOX 5/16 X 1 1/2</v>
          </cell>
          <cell r="C12169" t="str">
            <v>Tornillo Inox</v>
          </cell>
          <cell r="D12169" t="str">
            <v>1.4.05.08 | Tornillería</v>
          </cell>
          <cell r="E12169" t="str">
            <v>A-4</v>
          </cell>
          <cell r="F12169">
            <v>34</v>
          </cell>
          <cell r="G12169" t="str">
            <v>Unidades</v>
          </cell>
          <cell r="H12169" t="str">
            <v>Unidades</v>
          </cell>
          <cell r="K12169">
            <v>0</v>
          </cell>
          <cell r="L12169">
            <v>0</v>
          </cell>
          <cell r="M12169" t="str">
            <v>Elementos sin Marca</v>
          </cell>
          <cell r="O12169">
            <v>0</v>
          </cell>
          <cell r="P12169">
            <v>0</v>
          </cell>
          <cell r="S12169">
            <v>386.68</v>
          </cell>
        </row>
        <row r="12170">
          <cell r="A12170" t="str">
            <v>TIN-5/16X3/4</v>
          </cell>
          <cell r="B12170" t="str">
            <v>TORNILLO HEX INOX 5/16 X 3/4</v>
          </cell>
          <cell r="C12170" t="str">
            <v>Tornillo Inox</v>
          </cell>
          <cell r="D12170" t="str">
            <v>1.4.05.08 | Tornillería</v>
          </cell>
          <cell r="E12170" t="str">
            <v>A-4</v>
          </cell>
          <cell r="F12170">
            <v>368</v>
          </cell>
          <cell r="G12170" t="str">
            <v>Unidades</v>
          </cell>
          <cell r="H12170" t="str">
            <v>Unidades</v>
          </cell>
          <cell r="K12170">
            <v>0</v>
          </cell>
          <cell r="L12170">
            <v>0</v>
          </cell>
          <cell r="M12170" t="str">
            <v>Elementos sin Marca</v>
          </cell>
          <cell r="O12170">
            <v>30</v>
          </cell>
          <cell r="P12170">
            <v>0</v>
          </cell>
          <cell r="Q12170">
            <v>30</v>
          </cell>
          <cell r="R12170" t="str">
            <v>4</v>
          </cell>
          <cell r="S12170">
            <v>247.43</v>
          </cell>
        </row>
        <row r="12171">
          <cell r="A12171" t="str">
            <v>TOR-HEX.5/16</v>
          </cell>
          <cell r="B12171" t="str">
            <v>TORNILLO HEX INOX 5/16" X 1 1/4"</v>
          </cell>
          <cell r="C12171" t="str">
            <v>Tornillo Inox</v>
          </cell>
          <cell r="D12171" t="str">
            <v>1.4.05.08 | Tornillería</v>
          </cell>
          <cell r="E12171" t="str">
            <v>A-4</v>
          </cell>
          <cell r="F12171">
            <v>0</v>
          </cell>
          <cell r="G12171" t="str">
            <v>Unidades</v>
          </cell>
          <cell r="H12171" t="str">
            <v>Unidades</v>
          </cell>
          <cell r="K12171">
            <v>0</v>
          </cell>
          <cell r="L12171">
            <v>0</v>
          </cell>
          <cell r="M12171" t="str">
            <v>Elementos sin Marca</v>
          </cell>
          <cell r="O12171">
            <v>0</v>
          </cell>
          <cell r="P12171">
            <v>0</v>
          </cell>
          <cell r="S12171">
            <v>324</v>
          </cell>
        </row>
        <row r="12172">
          <cell r="A12172" t="str">
            <v>THI-5/8.212</v>
          </cell>
          <cell r="B12172" t="str">
            <v>TORNILLO HEX INOX 5/8 X  2 1/2</v>
          </cell>
          <cell r="C12172" t="str">
            <v>Tornillo Inox</v>
          </cell>
          <cell r="D12172" t="str">
            <v>1.4.05.08 | Tornillería</v>
          </cell>
          <cell r="E12172" t="str">
            <v>A-4</v>
          </cell>
          <cell r="F12172">
            <v>0</v>
          </cell>
          <cell r="G12172" t="str">
            <v>Unidades</v>
          </cell>
          <cell r="H12172" t="str">
            <v>Unidades</v>
          </cell>
          <cell r="K12172">
            <v>0</v>
          </cell>
          <cell r="L12172">
            <v>0</v>
          </cell>
          <cell r="M12172" t="str">
            <v>Elementos sin Marca</v>
          </cell>
          <cell r="O12172">
            <v>0</v>
          </cell>
          <cell r="P12172">
            <v>0</v>
          </cell>
        </row>
        <row r="12173">
          <cell r="A12173" t="str">
            <v>TIN-5/8X1</v>
          </cell>
          <cell r="B12173" t="str">
            <v>TORNILLO HEX INOX 5/8 X 1</v>
          </cell>
          <cell r="C12173" t="str">
            <v>Tornillo Inox</v>
          </cell>
          <cell r="D12173" t="str">
            <v>1.4.05.08 | Tornillería</v>
          </cell>
          <cell r="E12173" t="str">
            <v>A-4</v>
          </cell>
          <cell r="F12173">
            <v>0</v>
          </cell>
          <cell r="G12173" t="str">
            <v>Unidades</v>
          </cell>
          <cell r="H12173" t="str">
            <v>Unidades</v>
          </cell>
          <cell r="K12173">
            <v>0</v>
          </cell>
          <cell r="L12173">
            <v>0</v>
          </cell>
          <cell r="M12173" t="str">
            <v>Elementos sin Marca</v>
          </cell>
          <cell r="O12173">
            <v>0</v>
          </cell>
          <cell r="P12173">
            <v>0</v>
          </cell>
          <cell r="S12173">
            <v>3133.06</v>
          </cell>
        </row>
        <row r="12174">
          <cell r="A12174" t="str">
            <v>TIN-5/8X1 1/2|TIN-5/8X1/2</v>
          </cell>
          <cell r="B12174" t="str">
            <v>TORNILLO HEX INOX 5/8 X 1 1/2</v>
          </cell>
          <cell r="C12174" t="str">
            <v>Tornillo Inox</v>
          </cell>
          <cell r="D12174" t="str">
            <v>1.4.05.08 | Tornillería</v>
          </cell>
          <cell r="E12174" t="str">
            <v>A-4</v>
          </cell>
          <cell r="F12174">
            <v>3</v>
          </cell>
          <cell r="G12174" t="str">
            <v>Unidades</v>
          </cell>
          <cell r="H12174" t="str">
            <v>Unidades</v>
          </cell>
          <cell r="K12174">
            <v>0</v>
          </cell>
          <cell r="L12174">
            <v>0</v>
          </cell>
          <cell r="M12174" t="str">
            <v>Elementos sin Marca</v>
          </cell>
          <cell r="O12174">
            <v>0</v>
          </cell>
          <cell r="P12174">
            <v>0</v>
          </cell>
          <cell r="S12174">
            <v>4492.8100000000004</v>
          </cell>
        </row>
        <row r="12175">
          <cell r="A12175" t="str">
            <v>TIN-5/8X1 1/4</v>
          </cell>
          <cell r="B12175" t="str">
            <v>TORNILLO HEX INOX 5/8 X 1 1/4</v>
          </cell>
          <cell r="C12175" t="str">
            <v>Tornillo Inox</v>
          </cell>
          <cell r="D12175" t="str">
            <v>1.4.05.08 | Tornillería</v>
          </cell>
          <cell r="E12175" t="str">
            <v>A-4</v>
          </cell>
          <cell r="F12175">
            <v>0</v>
          </cell>
          <cell r="G12175" t="str">
            <v>Unidades</v>
          </cell>
          <cell r="H12175" t="str">
            <v>Unidades</v>
          </cell>
          <cell r="K12175">
            <v>0</v>
          </cell>
          <cell r="L12175">
            <v>0</v>
          </cell>
          <cell r="M12175" t="str">
            <v>Elementos sin Marca</v>
          </cell>
          <cell r="O12175">
            <v>0</v>
          </cell>
          <cell r="P12175">
            <v>0</v>
          </cell>
          <cell r="S12175">
            <v>1348</v>
          </cell>
        </row>
        <row r="12176">
          <cell r="A12176" t="str">
            <v>TIN-5/8X2</v>
          </cell>
          <cell r="B12176" t="str">
            <v>TORNILLO HEX INOX 5/8 X 2</v>
          </cell>
          <cell r="C12176" t="str">
            <v>Tornillo Inox</v>
          </cell>
          <cell r="D12176" t="str">
            <v>1.4.05.08 | Tornillería</v>
          </cell>
          <cell r="E12176" t="str">
            <v>A-4</v>
          </cell>
          <cell r="F12176">
            <v>0</v>
          </cell>
          <cell r="G12176" t="str">
            <v>Unidades</v>
          </cell>
          <cell r="H12176" t="str">
            <v>Unidades</v>
          </cell>
          <cell r="I12176">
            <v>1</v>
          </cell>
          <cell r="K12176">
            <v>0</v>
          </cell>
          <cell r="L12176">
            <v>0</v>
          </cell>
          <cell r="M12176" t="str">
            <v>Elementos sin Marca</v>
          </cell>
          <cell r="O12176">
            <v>0</v>
          </cell>
          <cell r="P12176">
            <v>0</v>
          </cell>
          <cell r="S12176">
            <v>2074.13</v>
          </cell>
        </row>
        <row r="12177">
          <cell r="A12177" t="str">
            <v>THE-INX.5/8X3</v>
          </cell>
          <cell r="B12177" t="str">
            <v>TORNILLO HEX INOX 5/8 X 3</v>
          </cell>
          <cell r="C12177" t="str">
            <v>Tornillo Inox</v>
          </cell>
          <cell r="D12177" t="str">
            <v>1.4.05.08 | Tornillería</v>
          </cell>
          <cell r="E12177" t="str">
            <v>A-4</v>
          </cell>
          <cell r="F12177">
            <v>4</v>
          </cell>
          <cell r="G12177" t="str">
            <v>Unidades</v>
          </cell>
          <cell r="H12177" t="str">
            <v>Unidades</v>
          </cell>
          <cell r="K12177">
            <v>0</v>
          </cell>
          <cell r="L12177">
            <v>0</v>
          </cell>
          <cell r="M12177" t="str">
            <v>Elementos sin Marca</v>
          </cell>
          <cell r="O12177">
            <v>0</v>
          </cell>
          <cell r="P12177">
            <v>0</v>
          </cell>
          <cell r="S12177">
            <v>8400</v>
          </cell>
        </row>
        <row r="12178">
          <cell r="A12178" t="str">
            <v>TIN-5/8X31/2</v>
          </cell>
          <cell r="B12178" t="str">
            <v>TORNILLO HEX INOX 5/8 X 3 1/2</v>
          </cell>
          <cell r="C12178" t="str">
            <v>Tornillo Inox</v>
          </cell>
          <cell r="D12178" t="str">
            <v>1.4.05.08 | Tornillería</v>
          </cell>
          <cell r="E12178" t="str">
            <v>A-4</v>
          </cell>
          <cell r="F12178">
            <v>0</v>
          </cell>
          <cell r="G12178" t="str">
            <v>Unidades</v>
          </cell>
          <cell r="H12178" t="str">
            <v>Unidades</v>
          </cell>
          <cell r="K12178">
            <v>0</v>
          </cell>
          <cell r="L12178">
            <v>0</v>
          </cell>
          <cell r="M12178" t="str">
            <v>Elementos sin Marca</v>
          </cell>
          <cell r="O12178">
            <v>0</v>
          </cell>
          <cell r="P12178">
            <v>0</v>
          </cell>
          <cell r="S12178">
            <v>4904</v>
          </cell>
        </row>
        <row r="12179">
          <cell r="A12179" t="str">
            <v>TOR-HEX.5/8X4</v>
          </cell>
          <cell r="B12179" t="str">
            <v>TORNILLO HEX INOX 5/8 X 4</v>
          </cell>
          <cell r="C12179" t="str">
            <v>Tornillo Inox</v>
          </cell>
          <cell r="D12179" t="str">
            <v>1.4.05.08 | Tornillería</v>
          </cell>
          <cell r="E12179" t="str">
            <v>A-4</v>
          </cell>
          <cell r="F12179">
            <v>3</v>
          </cell>
          <cell r="G12179" t="str">
            <v>Unidades</v>
          </cell>
          <cell r="H12179" t="str">
            <v>Unidades</v>
          </cell>
          <cell r="K12179">
            <v>0</v>
          </cell>
          <cell r="L12179">
            <v>0</v>
          </cell>
          <cell r="M12179" t="str">
            <v>Elementos sin Marca</v>
          </cell>
          <cell r="O12179">
            <v>0</v>
          </cell>
          <cell r="P12179">
            <v>0</v>
          </cell>
          <cell r="S12179">
            <v>9668.02</v>
          </cell>
        </row>
        <row r="12180">
          <cell r="A12180" t="str">
            <v>TOR-5/8.412</v>
          </cell>
          <cell r="B12180" t="str">
            <v>TORNILLO HEX INOX 5/8 X 4 1/2</v>
          </cell>
          <cell r="C12180" t="str">
            <v>Tornillo Inox</v>
          </cell>
          <cell r="D12180" t="str">
            <v>1.4.05.08 | Tornillería</v>
          </cell>
          <cell r="E12180" t="str">
            <v>A-4</v>
          </cell>
          <cell r="F12180">
            <v>0</v>
          </cell>
          <cell r="G12180" t="str">
            <v>Unidades</v>
          </cell>
          <cell r="H12180" t="str">
            <v>Unidades</v>
          </cell>
          <cell r="K12180">
            <v>0</v>
          </cell>
          <cell r="L12180">
            <v>0</v>
          </cell>
          <cell r="M12180" t="str">
            <v>Elementos sin Marca</v>
          </cell>
          <cell r="O12180">
            <v>0</v>
          </cell>
          <cell r="P12180">
            <v>0</v>
          </cell>
          <cell r="S12180">
            <v>9002</v>
          </cell>
        </row>
        <row r="12181">
          <cell r="A12181" t="str">
            <v>TIN-5/8X6</v>
          </cell>
          <cell r="B12181" t="str">
            <v>TORNILLO HEX INOX 5/8 X 6</v>
          </cell>
          <cell r="C12181" t="str">
            <v>Tornillo Inox</v>
          </cell>
          <cell r="D12181" t="str">
            <v>1.4.05.08 | Tornillería</v>
          </cell>
          <cell r="E12181" t="str">
            <v>A-4</v>
          </cell>
          <cell r="F12181">
            <v>0</v>
          </cell>
          <cell r="G12181" t="str">
            <v>Unidades</v>
          </cell>
          <cell r="H12181" t="str">
            <v>Unidades</v>
          </cell>
          <cell r="K12181">
            <v>0</v>
          </cell>
          <cell r="L12181">
            <v>0</v>
          </cell>
          <cell r="M12181" t="str">
            <v>Elementos sin Marca</v>
          </cell>
          <cell r="O12181">
            <v>0</v>
          </cell>
          <cell r="P12181">
            <v>0</v>
          </cell>
          <cell r="S12181">
            <v>8086.07</v>
          </cell>
        </row>
        <row r="12182">
          <cell r="A12182" t="str">
            <v>TOR-HEX.7/16X1.1/14</v>
          </cell>
          <cell r="B12182" t="str">
            <v>TORNILLO HEX INOX 7/16 X 1 1/4</v>
          </cell>
          <cell r="C12182" t="str">
            <v>Tornillo Inox</v>
          </cell>
          <cell r="D12182" t="str">
            <v>1.4.05.08 | Tornillería</v>
          </cell>
          <cell r="E12182" t="str">
            <v>A-4</v>
          </cell>
          <cell r="F12182">
            <v>2</v>
          </cell>
          <cell r="G12182" t="str">
            <v>Unidades</v>
          </cell>
          <cell r="H12182" t="str">
            <v>Unidades</v>
          </cell>
          <cell r="K12182">
            <v>0</v>
          </cell>
          <cell r="L12182">
            <v>0</v>
          </cell>
          <cell r="M12182" t="str">
            <v>Elementos sin Marca</v>
          </cell>
          <cell r="O12182">
            <v>0</v>
          </cell>
          <cell r="P12182">
            <v>0</v>
          </cell>
          <cell r="S12182">
            <v>894</v>
          </cell>
        </row>
        <row r="12183">
          <cell r="A12183" t="str">
            <v>TIN-7/16X2</v>
          </cell>
          <cell r="B12183" t="str">
            <v>TORNILLO HEX INOX 7/16 X 2</v>
          </cell>
          <cell r="C12183" t="str">
            <v>Tornillo Inox</v>
          </cell>
          <cell r="D12183" t="str">
            <v>1.4.05.08 | Tornillería</v>
          </cell>
          <cell r="E12183" t="str">
            <v>A-4</v>
          </cell>
          <cell r="F12183">
            <v>3</v>
          </cell>
          <cell r="G12183" t="str">
            <v>Unidades</v>
          </cell>
          <cell r="H12183" t="str">
            <v>Unidades</v>
          </cell>
          <cell r="K12183">
            <v>0</v>
          </cell>
          <cell r="L12183">
            <v>0</v>
          </cell>
          <cell r="M12183" t="str">
            <v>Elementos sin Marca</v>
          </cell>
          <cell r="O12183">
            <v>0</v>
          </cell>
          <cell r="P12183">
            <v>0</v>
          </cell>
          <cell r="S12183">
            <v>1390</v>
          </cell>
        </row>
        <row r="12184">
          <cell r="A12184" t="str">
            <v>THE-7/8.114</v>
          </cell>
          <cell r="B12184" t="str">
            <v>TORNILLO HEX INOX 7/8 X 1 1/4</v>
          </cell>
          <cell r="C12184" t="str">
            <v>Tornillo Inox</v>
          </cell>
          <cell r="D12184" t="str">
            <v>1.4.05.08 | Tornillería</v>
          </cell>
          <cell r="E12184" t="str">
            <v>A-4</v>
          </cell>
          <cell r="F12184">
            <v>0</v>
          </cell>
          <cell r="G12184" t="str">
            <v>Unidades</v>
          </cell>
          <cell r="H12184" t="str">
            <v>Unidades</v>
          </cell>
          <cell r="K12184">
            <v>0</v>
          </cell>
          <cell r="L12184">
            <v>0</v>
          </cell>
          <cell r="M12184" t="str">
            <v>Elementos sin Marca</v>
          </cell>
          <cell r="O12184">
            <v>0</v>
          </cell>
          <cell r="P12184">
            <v>0</v>
          </cell>
        </row>
        <row r="12185">
          <cell r="A12185" t="str">
            <v>THE-7/8.3IN</v>
          </cell>
          <cell r="B12185" t="str">
            <v>TORNILLO HEX INOX 7/8 X 3</v>
          </cell>
          <cell r="C12185" t="str">
            <v>Tornillo Inox</v>
          </cell>
          <cell r="D12185" t="str">
            <v>1.4.05.08 | Tornillería</v>
          </cell>
          <cell r="E12185" t="str">
            <v>A-4</v>
          </cell>
          <cell r="F12185">
            <v>0</v>
          </cell>
          <cell r="G12185" t="str">
            <v>Unidades</v>
          </cell>
          <cell r="H12185" t="str">
            <v>Unidades</v>
          </cell>
          <cell r="K12185">
            <v>0</v>
          </cell>
          <cell r="L12185">
            <v>0</v>
          </cell>
          <cell r="M12185" t="str">
            <v>Elementos sin Marca</v>
          </cell>
          <cell r="O12185">
            <v>0</v>
          </cell>
          <cell r="P12185">
            <v>0</v>
          </cell>
        </row>
        <row r="12186">
          <cell r="A12186" t="str">
            <v>T20-X45.INO</v>
          </cell>
          <cell r="B12186" t="str">
            <v>TORNILLO HEX INOX M20 X 45MM - PASO 2.5MM</v>
          </cell>
          <cell r="C12186" t="str">
            <v>Tornillo M</v>
          </cell>
          <cell r="D12186" t="str">
            <v>1.4.05.08 | Tornillería</v>
          </cell>
          <cell r="F12186">
            <v>0</v>
          </cell>
          <cell r="G12186" t="str">
            <v>Unidades</v>
          </cell>
          <cell r="H12186" t="str">
            <v>Unidades</v>
          </cell>
          <cell r="K12186">
            <v>0</v>
          </cell>
          <cell r="L12186">
            <v>0</v>
          </cell>
          <cell r="M12186" t="str">
            <v>Elementos sin Marca</v>
          </cell>
          <cell r="O12186">
            <v>0</v>
          </cell>
          <cell r="P12186">
            <v>0</v>
          </cell>
          <cell r="S12186">
            <v>3856</v>
          </cell>
        </row>
        <row r="12187">
          <cell r="A12187" t="str">
            <v>TOR-HEX.M20X50M</v>
          </cell>
          <cell r="B12187" t="str">
            <v>TORNILLO HEX INOX M20 X 50MM - PASO 2.5MM</v>
          </cell>
          <cell r="C12187" t="str">
            <v>Tornillo M</v>
          </cell>
          <cell r="D12187" t="str">
            <v>1.4.05.08 | Tornillería</v>
          </cell>
          <cell r="E12187" t="str">
            <v>A-3</v>
          </cell>
          <cell r="F12187">
            <v>2</v>
          </cell>
          <cell r="G12187" t="str">
            <v>Unidades</v>
          </cell>
          <cell r="H12187" t="str">
            <v>Unidades</v>
          </cell>
          <cell r="K12187">
            <v>0</v>
          </cell>
          <cell r="L12187">
            <v>0</v>
          </cell>
          <cell r="M12187" t="str">
            <v>Elementos sin Marca</v>
          </cell>
          <cell r="O12187">
            <v>0</v>
          </cell>
          <cell r="P12187">
            <v>0</v>
          </cell>
          <cell r="S12187">
            <v>9219.2000000000007</v>
          </cell>
        </row>
        <row r="12188">
          <cell r="A12188" t="str">
            <v>TOR-HEX.516</v>
          </cell>
          <cell r="B12188" t="str">
            <v>TORNILLO HEX INOX Ø5/16" X 2-1/2" ROSCA COMPLETA</v>
          </cell>
          <cell r="C12188" t="str">
            <v>Tornillo Inox</v>
          </cell>
          <cell r="D12188" t="str">
            <v>1.4.05.08 | Tornillería</v>
          </cell>
          <cell r="E12188" t="str">
            <v>A-4</v>
          </cell>
          <cell r="F12188">
            <v>0</v>
          </cell>
          <cell r="G12188" t="str">
            <v>Unidades</v>
          </cell>
          <cell r="H12188" t="str">
            <v>Unidades</v>
          </cell>
          <cell r="K12188">
            <v>0</v>
          </cell>
          <cell r="L12188">
            <v>0</v>
          </cell>
          <cell r="M12188" t="str">
            <v>Elementos sin Marca</v>
          </cell>
          <cell r="O12188">
            <v>0</v>
          </cell>
          <cell r="P12188">
            <v>0</v>
          </cell>
          <cell r="S12188">
            <v>621</v>
          </cell>
        </row>
        <row r="12189">
          <cell r="A12189" t="str">
            <v>TOR-M10X15MMG8</v>
          </cell>
          <cell r="B12189" t="str">
            <v>TORNILLO HEX M10 X 15MM - PASO 1.5MM - GRADO 8</v>
          </cell>
          <cell r="C12189" t="str">
            <v>Tornillo M</v>
          </cell>
          <cell r="D12189" t="str">
            <v>1.4.05.08 | Tornillería</v>
          </cell>
          <cell r="E12189" t="str">
            <v>A-4</v>
          </cell>
          <cell r="F12189">
            <v>0</v>
          </cell>
          <cell r="G12189" t="str">
            <v>Unidades</v>
          </cell>
          <cell r="H12189" t="str">
            <v>Unidades</v>
          </cell>
          <cell r="K12189">
            <v>0</v>
          </cell>
          <cell r="L12189">
            <v>0</v>
          </cell>
          <cell r="M12189" t="str">
            <v>Elementos sin Marca</v>
          </cell>
          <cell r="O12189">
            <v>0</v>
          </cell>
          <cell r="P12189">
            <v>0</v>
          </cell>
          <cell r="S12189">
            <v>172.42</v>
          </cell>
        </row>
        <row r="12190">
          <cell r="A12190" t="str">
            <v>THE-M10.16X1.5.GR5</v>
          </cell>
          <cell r="B12190" t="str">
            <v>TORNILLO HEX M10 X 16MM - PASO 1.5MM - GRADO 5</v>
          </cell>
          <cell r="C12190" t="str">
            <v>Tornillo M</v>
          </cell>
          <cell r="D12190" t="str">
            <v>1.4.05.08 | Tornillería</v>
          </cell>
          <cell r="E12190" t="str">
            <v>A-4</v>
          </cell>
          <cell r="F12190">
            <v>0</v>
          </cell>
          <cell r="G12190" t="str">
            <v>Unidades</v>
          </cell>
          <cell r="H12190" t="str">
            <v>Unidades</v>
          </cell>
          <cell r="K12190">
            <v>0</v>
          </cell>
          <cell r="L12190">
            <v>0</v>
          </cell>
          <cell r="M12190" t="str">
            <v>Elementos sin Marca</v>
          </cell>
          <cell r="O12190">
            <v>0</v>
          </cell>
          <cell r="P12190">
            <v>0</v>
          </cell>
          <cell r="S12190">
            <v>219.33</v>
          </cell>
        </row>
        <row r="12191">
          <cell r="A12191" t="str">
            <v>TOR-HEX.20M</v>
          </cell>
          <cell r="B12191" t="str">
            <v>TORNILLO HEX M10 X 20 PASO 1.5 GALVANIZADO GRADO 8.8 (BICROMATIZADO)</v>
          </cell>
          <cell r="C12191" t="str">
            <v>Tornillo M</v>
          </cell>
          <cell r="D12191" t="str">
            <v>1.4.05.08 | Tornillería</v>
          </cell>
          <cell r="E12191" t="str">
            <v>A-4</v>
          </cell>
          <cell r="F12191">
            <v>0</v>
          </cell>
          <cell r="G12191" t="str">
            <v>Unidades</v>
          </cell>
          <cell r="H12191" t="str">
            <v>Unidades</v>
          </cell>
          <cell r="K12191">
            <v>0</v>
          </cell>
          <cell r="L12191">
            <v>0</v>
          </cell>
          <cell r="M12191" t="str">
            <v>Elementos sin Marca</v>
          </cell>
          <cell r="O12191">
            <v>0</v>
          </cell>
          <cell r="P12191">
            <v>0</v>
          </cell>
          <cell r="S12191">
            <v>210.08</v>
          </cell>
        </row>
        <row r="12192">
          <cell r="A12192" t="str">
            <v>TOR-M10X20MMX1.</v>
          </cell>
          <cell r="B12192" t="str">
            <v>TORNILLO HEX M10 X 20MM - PASO 1.25MM - FLANGE</v>
          </cell>
          <cell r="C12192" t="str">
            <v>Tornillo M</v>
          </cell>
          <cell r="D12192" t="str">
            <v>1.4.05.08 | Tornillería</v>
          </cell>
          <cell r="E12192" t="str">
            <v>A-4</v>
          </cell>
          <cell r="F12192">
            <v>0</v>
          </cell>
          <cell r="G12192" t="str">
            <v>Unidades</v>
          </cell>
          <cell r="H12192" t="str">
            <v>Unidades</v>
          </cell>
          <cell r="K12192">
            <v>0</v>
          </cell>
          <cell r="L12192">
            <v>0</v>
          </cell>
          <cell r="M12192" t="str">
            <v>Elementos sin Marca</v>
          </cell>
          <cell r="O12192">
            <v>0</v>
          </cell>
          <cell r="P12192">
            <v>0</v>
          </cell>
          <cell r="S12192">
            <v>302</v>
          </cell>
        </row>
        <row r="12193">
          <cell r="A12193" t="str">
            <v>THE-M10.20X1.5</v>
          </cell>
          <cell r="B12193" t="str">
            <v>TORNILLO HEX M10 X 20MM - PASO 1.5MM</v>
          </cell>
          <cell r="C12193" t="str">
            <v>Tornillo M</v>
          </cell>
          <cell r="D12193" t="str">
            <v>1.4.05.08 | Tornillería</v>
          </cell>
          <cell r="E12193" t="str">
            <v>A-4</v>
          </cell>
          <cell r="F12193">
            <v>37</v>
          </cell>
          <cell r="G12193" t="str">
            <v>Unidades</v>
          </cell>
          <cell r="H12193" t="str">
            <v>Unidades</v>
          </cell>
          <cell r="K12193">
            <v>0</v>
          </cell>
          <cell r="L12193">
            <v>0</v>
          </cell>
          <cell r="M12193" t="str">
            <v>Elementos sin Marca</v>
          </cell>
          <cell r="O12193">
            <v>0</v>
          </cell>
          <cell r="P12193">
            <v>0</v>
          </cell>
          <cell r="S12193">
            <v>900</v>
          </cell>
        </row>
        <row r="12194">
          <cell r="A12194" t="str">
            <v>TOR-M10X20MM</v>
          </cell>
          <cell r="B12194" t="str">
            <v>TORNILLO HEX M10 X 20MM - PASO 1.5MM - FLANGE</v>
          </cell>
          <cell r="C12194" t="str">
            <v>Tornillo M</v>
          </cell>
          <cell r="D12194" t="str">
            <v>1.4.05.08 | Tornillería</v>
          </cell>
          <cell r="E12194" t="str">
            <v>A-4</v>
          </cell>
          <cell r="F12194">
            <v>0</v>
          </cell>
          <cell r="G12194" t="str">
            <v>Unidades</v>
          </cell>
          <cell r="H12194" t="str">
            <v>Unidades</v>
          </cell>
          <cell r="K12194">
            <v>0</v>
          </cell>
          <cell r="L12194">
            <v>0</v>
          </cell>
          <cell r="M12194" t="str">
            <v>Elementos sin Marca</v>
          </cell>
          <cell r="O12194">
            <v>0</v>
          </cell>
          <cell r="P12194">
            <v>0</v>
          </cell>
          <cell r="S12194">
            <v>420.13</v>
          </cell>
        </row>
        <row r="12195">
          <cell r="A12195" t="str">
            <v>THE-M10.20X1.5.IN</v>
          </cell>
          <cell r="B12195" t="str">
            <v>TORNILLO HEX M10 X 20MM - PASO 1.5MM - INOX</v>
          </cell>
          <cell r="C12195" t="str">
            <v>Tornillo M</v>
          </cell>
          <cell r="D12195" t="str">
            <v>1.4.05.08 | Tornillería</v>
          </cell>
          <cell r="E12195" t="str">
            <v>A-3</v>
          </cell>
          <cell r="F12195">
            <v>0</v>
          </cell>
          <cell r="G12195" t="str">
            <v>Unidades</v>
          </cell>
          <cell r="H12195" t="str">
            <v>Unidades</v>
          </cell>
          <cell r="K12195">
            <v>0</v>
          </cell>
          <cell r="L12195">
            <v>0</v>
          </cell>
          <cell r="M12195" t="str">
            <v>Elementos sin Marca</v>
          </cell>
          <cell r="O12195">
            <v>0</v>
          </cell>
          <cell r="P12195">
            <v>0</v>
          </cell>
          <cell r="S12195">
            <v>615</v>
          </cell>
        </row>
        <row r="12196">
          <cell r="A12196" t="str">
            <v>TOR-M10X25MMX1.</v>
          </cell>
          <cell r="B12196" t="str">
            <v>TORNILLO HEX M10 X 25MM - PASO 1.25MM - FLANGE</v>
          </cell>
          <cell r="C12196" t="str">
            <v>Tornillo M</v>
          </cell>
          <cell r="D12196" t="str">
            <v>1.4.05.08 | Tornillería</v>
          </cell>
          <cell r="E12196" t="str">
            <v>A-4</v>
          </cell>
          <cell r="F12196">
            <v>0</v>
          </cell>
          <cell r="G12196" t="str">
            <v>Unidades</v>
          </cell>
          <cell r="H12196" t="str">
            <v>Unidades</v>
          </cell>
          <cell r="K12196">
            <v>0</v>
          </cell>
          <cell r="L12196">
            <v>0</v>
          </cell>
          <cell r="M12196" t="str">
            <v>Elementos sin Marca</v>
          </cell>
          <cell r="O12196">
            <v>0</v>
          </cell>
          <cell r="P12196">
            <v>0</v>
          </cell>
          <cell r="S12196">
            <v>306.02999999999997</v>
          </cell>
        </row>
        <row r="12197">
          <cell r="A12197" t="str">
            <v>THE-M10.25X1.5</v>
          </cell>
          <cell r="B12197" t="str">
            <v>TORNILLO HEX M10 X 25MM - PASO 1.5MM</v>
          </cell>
          <cell r="C12197" t="str">
            <v>Tornillo M</v>
          </cell>
          <cell r="D12197" t="str">
            <v>1.4.05.08 | Tornillería</v>
          </cell>
          <cell r="E12197" t="str">
            <v>A-4</v>
          </cell>
          <cell r="F12197">
            <v>312</v>
          </cell>
          <cell r="G12197" t="str">
            <v>Unidades</v>
          </cell>
          <cell r="H12197" t="str">
            <v>Unidades</v>
          </cell>
          <cell r="K12197">
            <v>0</v>
          </cell>
          <cell r="L12197">
            <v>0</v>
          </cell>
          <cell r="M12197" t="str">
            <v>Elementos sin Marca</v>
          </cell>
          <cell r="O12197">
            <v>0</v>
          </cell>
          <cell r="P12197">
            <v>0</v>
          </cell>
          <cell r="S12197">
            <v>193.5</v>
          </cell>
        </row>
        <row r="12198">
          <cell r="A12198" t="str">
            <v>TOR-M10X25MM</v>
          </cell>
          <cell r="B12198" t="str">
            <v>TORNILLO HEX M10 X 25MM - PASO 1.5MM - FLANGE</v>
          </cell>
          <cell r="C12198" t="str">
            <v>Tornillo M</v>
          </cell>
          <cell r="D12198" t="str">
            <v>1.4.05.08 | Tornillería</v>
          </cell>
          <cell r="E12198" t="str">
            <v>A-4</v>
          </cell>
          <cell r="F12198">
            <v>5850</v>
          </cell>
          <cell r="G12198" t="str">
            <v>Unidades</v>
          </cell>
          <cell r="H12198" t="str">
            <v>Unidades</v>
          </cell>
          <cell r="K12198">
            <v>0</v>
          </cell>
          <cell r="L12198">
            <v>0</v>
          </cell>
          <cell r="M12198" t="str">
            <v>Elementos sin Marca</v>
          </cell>
          <cell r="O12198">
            <v>0</v>
          </cell>
          <cell r="P12198">
            <v>0</v>
          </cell>
          <cell r="S12198">
            <v>450</v>
          </cell>
        </row>
        <row r="12199">
          <cell r="A12199" t="str">
            <v>THE-M10.30B</v>
          </cell>
          <cell r="B12199" t="str">
            <v>TORNILLO HEX M10 X 30 MM - PASO 1.50MM - BICROMATADO</v>
          </cell>
          <cell r="C12199" t="str">
            <v>Tornillo M</v>
          </cell>
          <cell r="D12199" t="str">
            <v>1.4.05.08 | Tornillería</v>
          </cell>
          <cell r="E12199" t="str">
            <v>A-4</v>
          </cell>
          <cell r="F12199">
            <v>0</v>
          </cell>
          <cell r="G12199" t="str">
            <v>Unidades</v>
          </cell>
          <cell r="H12199" t="str">
            <v>Unidades</v>
          </cell>
          <cell r="K12199">
            <v>0</v>
          </cell>
          <cell r="L12199">
            <v>0</v>
          </cell>
          <cell r="M12199" t="str">
            <v>Elementos sin Marca</v>
          </cell>
          <cell r="O12199">
            <v>0</v>
          </cell>
          <cell r="P12199">
            <v>0</v>
          </cell>
          <cell r="S12199">
            <v>284</v>
          </cell>
        </row>
        <row r="12200">
          <cell r="A12200" t="str">
            <v>TOR-M10X30X125</v>
          </cell>
          <cell r="B12200" t="str">
            <v>TORNILLO HEX M10 X 30MM - PASO 1.25MM - FLANGE</v>
          </cell>
          <cell r="C12200" t="str">
            <v>Tornillo M</v>
          </cell>
          <cell r="D12200" t="str">
            <v>1.4.05.08 | Tornillería</v>
          </cell>
          <cell r="E12200" t="str">
            <v>A-4</v>
          </cell>
          <cell r="F12200">
            <v>0</v>
          </cell>
          <cell r="G12200" t="str">
            <v>Unidades</v>
          </cell>
          <cell r="H12200" t="str">
            <v>Unidades</v>
          </cell>
          <cell r="K12200">
            <v>0</v>
          </cell>
          <cell r="L12200">
            <v>0</v>
          </cell>
          <cell r="M12200" t="str">
            <v>Elementos sin Marca</v>
          </cell>
          <cell r="O12200">
            <v>0</v>
          </cell>
          <cell r="P12200">
            <v>0</v>
          </cell>
          <cell r="S12200">
            <v>595</v>
          </cell>
        </row>
        <row r="12201">
          <cell r="A12201" t="str">
            <v>TOR-M10X30</v>
          </cell>
          <cell r="B12201" t="str">
            <v>TORNILLO HEX M10 X 30MM - PASO 1.5MM - FLANGE</v>
          </cell>
          <cell r="C12201" t="str">
            <v>Tornillo M</v>
          </cell>
          <cell r="D12201" t="str">
            <v>1.4.05.08 | Tornillería</v>
          </cell>
          <cell r="E12201" t="str">
            <v>A-4</v>
          </cell>
          <cell r="F12201">
            <v>20050</v>
          </cell>
          <cell r="G12201" t="str">
            <v>Unidades</v>
          </cell>
          <cell r="H12201" t="str">
            <v>Unidades</v>
          </cell>
          <cell r="K12201">
            <v>0</v>
          </cell>
          <cell r="L12201">
            <v>0</v>
          </cell>
          <cell r="M12201" t="str">
            <v>Elementos sin Marca</v>
          </cell>
          <cell r="O12201">
            <v>0</v>
          </cell>
          <cell r="P12201">
            <v>0</v>
          </cell>
          <cell r="S12201">
            <v>450</v>
          </cell>
        </row>
        <row r="12202">
          <cell r="A12202" t="str">
            <v>TOR-M10X30G-5</v>
          </cell>
          <cell r="B12202" t="str">
            <v>TORNILLO HEX M10 X 30MM - PASO 1.5MM - GRADO 5</v>
          </cell>
          <cell r="C12202" t="str">
            <v>Tornillo M</v>
          </cell>
          <cell r="D12202" t="str">
            <v>1.4.05.08 | Tornillería</v>
          </cell>
          <cell r="E12202" t="str">
            <v>A-4</v>
          </cell>
          <cell r="F12202">
            <v>30</v>
          </cell>
          <cell r="G12202" t="str">
            <v>Unidades</v>
          </cell>
          <cell r="H12202" t="str">
            <v>Unidades</v>
          </cell>
          <cell r="K12202">
            <v>0</v>
          </cell>
          <cell r="L12202">
            <v>0</v>
          </cell>
          <cell r="M12202" t="str">
            <v>Elementos sin Marca</v>
          </cell>
          <cell r="O12202">
            <v>0</v>
          </cell>
          <cell r="P12202">
            <v>0</v>
          </cell>
          <cell r="S12202">
            <v>213.9</v>
          </cell>
        </row>
        <row r="12203">
          <cell r="A12203" t="str">
            <v>TOR-HEX.M10X30.1.5.INOX</v>
          </cell>
          <cell r="B12203" t="str">
            <v>TORNILLO HEX M10 X 30MM - PASO 1.5MM - INOX</v>
          </cell>
          <cell r="C12203" t="str">
            <v>Tornillo M</v>
          </cell>
          <cell r="D12203" t="str">
            <v>1.4.05.08 | Tornillería</v>
          </cell>
          <cell r="E12203" t="str">
            <v>A-3</v>
          </cell>
          <cell r="F12203">
            <v>4</v>
          </cell>
          <cell r="G12203" t="str">
            <v>Unidades</v>
          </cell>
          <cell r="H12203" t="str">
            <v>Unidades</v>
          </cell>
          <cell r="K12203">
            <v>0</v>
          </cell>
          <cell r="L12203">
            <v>0</v>
          </cell>
          <cell r="M12203" t="str">
            <v>Elementos sin Marca</v>
          </cell>
          <cell r="O12203">
            <v>0</v>
          </cell>
          <cell r="P12203">
            <v>0</v>
          </cell>
          <cell r="S12203">
            <v>1039.1300000000001</v>
          </cell>
        </row>
        <row r="12204">
          <cell r="A12204" t="str">
            <v>TOR-M10X35MM-1.</v>
          </cell>
          <cell r="B12204" t="str">
            <v>TORNILLO HEX M10 X 35MM - PASO 1.25MM - FLANGE</v>
          </cell>
          <cell r="C12204" t="str">
            <v>Tornillo M</v>
          </cell>
          <cell r="D12204" t="str">
            <v>1.4.05.08 | Tornillería</v>
          </cell>
          <cell r="E12204" t="str">
            <v>A-4</v>
          </cell>
          <cell r="F12204">
            <v>0</v>
          </cell>
          <cell r="G12204" t="str">
            <v>Unidades</v>
          </cell>
          <cell r="H12204" t="str">
            <v>Unidades</v>
          </cell>
          <cell r="K12204">
            <v>0</v>
          </cell>
          <cell r="L12204">
            <v>0</v>
          </cell>
          <cell r="M12204" t="str">
            <v>Elementos sin Marca</v>
          </cell>
          <cell r="O12204">
            <v>0</v>
          </cell>
          <cell r="P12204">
            <v>0</v>
          </cell>
          <cell r="S12204">
            <v>605.36</v>
          </cell>
        </row>
        <row r="12205">
          <cell r="A12205" t="str">
            <v>TOR-M10X35MM</v>
          </cell>
          <cell r="B12205" t="str">
            <v>TORNILLO HEX M10 X 35MM - PASO 1.5MM - FLANGE</v>
          </cell>
          <cell r="C12205" t="str">
            <v>Tornillo M</v>
          </cell>
          <cell r="D12205" t="str">
            <v>1.4.05.08 | Tornillería</v>
          </cell>
          <cell r="E12205" t="str">
            <v>A-4</v>
          </cell>
          <cell r="F12205">
            <v>9000</v>
          </cell>
          <cell r="G12205" t="str">
            <v>Unidades</v>
          </cell>
          <cell r="H12205" t="str">
            <v>Unidades</v>
          </cell>
          <cell r="K12205">
            <v>0</v>
          </cell>
          <cell r="L12205">
            <v>0</v>
          </cell>
          <cell r="M12205" t="str">
            <v>Elementos sin Marca</v>
          </cell>
          <cell r="O12205">
            <v>0</v>
          </cell>
          <cell r="P12205">
            <v>0</v>
          </cell>
          <cell r="S12205">
            <v>428.17</v>
          </cell>
        </row>
        <row r="12206">
          <cell r="A12206" t="str">
            <v>TO-M10X40MM-1-2</v>
          </cell>
          <cell r="B12206" t="str">
            <v>TORNILLO HEX M10 X 40MM - PASO 1.25MM - FLANGE</v>
          </cell>
          <cell r="C12206" t="str">
            <v>Tornillo M</v>
          </cell>
          <cell r="D12206" t="str">
            <v>1.4.05.08 | Tornillería</v>
          </cell>
          <cell r="E12206" t="str">
            <v>A-4</v>
          </cell>
          <cell r="F12206">
            <v>0</v>
          </cell>
          <cell r="G12206" t="str">
            <v>Unidades</v>
          </cell>
          <cell r="H12206" t="str">
            <v>Unidades</v>
          </cell>
          <cell r="K12206">
            <v>0</v>
          </cell>
          <cell r="L12206">
            <v>0</v>
          </cell>
          <cell r="M12206" t="str">
            <v>Elementos sin Marca</v>
          </cell>
          <cell r="O12206">
            <v>0</v>
          </cell>
          <cell r="P12206">
            <v>0</v>
          </cell>
          <cell r="S12206">
            <v>612.29999999999995</v>
          </cell>
        </row>
        <row r="12207">
          <cell r="A12207" t="str">
            <v>TFL-M10.40M</v>
          </cell>
          <cell r="B12207" t="str">
            <v>TORNILLO HEX M10 X 40MM - PASO 1.50 MM - FLANGE</v>
          </cell>
          <cell r="C12207" t="str">
            <v>Tornillo M</v>
          </cell>
          <cell r="D12207" t="str">
            <v>1.4.05.08 | Tornillería</v>
          </cell>
          <cell r="E12207" t="str">
            <v>A-4</v>
          </cell>
          <cell r="F12207">
            <v>600</v>
          </cell>
          <cell r="G12207" t="str">
            <v>Unidades</v>
          </cell>
          <cell r="H12207" t="str">
            <v>Unidades</v>
          </cell>
          <cell r="K12207">
            <v>0</v>
          </cell>
          <cell r="L12207">
            <v>0</v>
          </cell>
          <cell r="M12207" t="str">
            <v>Elementos sin Marca</v>
          </cell>
          <cell r="O12207">
            <v>0</v>
          </cell>
          <cell r="P12207">
            <v>0</v>
          </cell>
          <cell r="S12207">
            <v>435</v>
          </cell>
        </row>
        <row r="12208">
          <cell r="A12208" t="str">
            <v>TOR-M10X40MM</v>
          </cell>
          <cell r="B12208" t="str">
            <v>TORNILLO HEX M10 X 40MM - PASO 1.5MM</v>
          </cell>
          <cell r="C12208" t="str">
            <v>Tornillo M</v>
          </cell>
          <cell r="D12208" t="str">
            <v>1.4.05.08 | Tornillería</v>
          </cell>
          <cell r="E12208" t="str">
            <v>A-4</v>
          </cell>
          <cell r="F12208">
            <v>0</v>
          </cell>
          <cell r="G12208" t="str">
            <v>Unidades</v>
          </cell>
          <cell r="H12208" t="str">
            <v>Unidades</v>
          </cell>
          <cell r="K12208">
            <v>0</v>
          </cell>
          <cell r="L12208">
            <v>0</v>
          </cell>
          <cell r="M12208" t="str">
            <v>Elementos sin Marca</v>
          </cell>
          <cell r="O12208">
            <v>0</v>
          </cell>
          <cell r="P12208">
            <v>0</v>
          </cell>
          <cell r="S12208">
            <v>372.79</v>
          </cell>
        </row>
        <row r="12209">
          <cell r="A12209" t="str">
            <v>THE-M10.40X1.5.GR5</v>
          </cell>
          <cell r="B12209" t="str">
            <v>TORNILLO HEX M10 X 40MM - PASO 1.5MM - GRADO 5</v>
          </cell>
          <cell r="C12209" t="str">
            <v>Tornillo M</v>
          </cell>
          <cell r="D12209" t="str">
            <v>1.4.05.08 | Tornillería</v>
          </cell>
          <cell r="E12209" t="str">
            <v>A-4</v>
          </cell>
          <cell r="F12209">
            <v>0</v>
          </cell>
          <cell r="G12209" t="str">
            <v>Unidades</v>
          </cell>
          <cell r="H12209" t="str">
            <v>Unidades</v>
          </cell>
          <cell r="K12209">
            <v>0</v>
          </cell>
          <cell r="L12209">
            <v>0</v>
          </cell>
          <cell r="M12209" t="str">
            <v>Elementos sin Marca</v>
          </cell>
          <cell r="O12209">
            <v>0</v>
          </cell>
          <cell r="P12209">
            <v>0</v>
          </cell>
          <cell r="S12209">
            <v>676.08</v>
          </cell>
        </row>
        <row r="12210">
          <cell r="A12210" t="str">
            <v>TOR-M10.45M</v>
          </cell>
          <cell r="B12210" t="str">
            <v>TORNILLO HEX M10 X 45MM - PASO 1.5 MM - FLANGE</v>
          </cell>
          <cell r="C12210" t="str">
            <v>Tornillo M</v>
          </cell>
          <cell r="D12210" t="str">
            <v>1.4.05.08 | Tornillería</v>
          </cell>
          <cell r="E12210" t="str">
            <v>A-4</v>
          </cell>
          <cell r="F12210">
            <v>0</v>
          </cell>
          <cell r="G12210" t="str">
            <v>Unidades</v>
          </cell>
          <cell r="H12210" t="str">
            <v>Unidades</v>
          </cell>
          <cell r="K12210">
            <v>0</v>
          </cell>
          <cell r="L12210">
            <v>0</v>
          </cell>
          <cell r="M12210" t="str">
            <v>Elementos sin Marca</v>
          </cell>
          <cell r="O12210">
            <v>0</v>
          </cell>
          <cell r="P12210">
            <v>0</v>
          </cell>
          <cell r="S12210">
            <v>624.6</v>
          </cell>
        </row>
        <row r="12211">
          <cell r="A12211" t="str">
            <v>THE-M10.50X1.5</v>
          </cell>
          <cell r="B12211" t="str">
            <v>TORNILLO HEX M10 X 50MM - PASO 1.5 MM</v>
          </cell>
          <cell r="C12211" t="str">
            <v>Tornillo M</v>
          </cell>
          <cell r="D12211" t="str">
            <v>1.4.05.08 | Tornillería</v>
          </cell>
          <cell r="E12211" t="str">
            <v>A-4</v>
          </cell>
          <cell r="F12211">
            <v>204</v>
          </cell>
          <cell r="G12211" t="str">
            <v>Unidades</v>
          </cell>
          <cell r="H12211" t="str">
            <v>Unidades</v>
          </cell>
          <cell r="K12211">
            <v>0</v>
          </cell>
          <cell r="L12211">
            <v>0</v>
          </cell>
          <cell r="M12211" t="str">
            <v>Elementos sin Marca</v>
          </cell>
          <cell r="O12211">
            <v>0</v>
          </cell>
          <cell r="P12211">
            <v>0</v>
          </cell>
          <cell r="S12211">
            <v>418.65</v>
          </cell>
        </row>
        <row r="12212">
          <cell r="A12212" t="str">
            <v>THE-M10.60X1.5</v>
          </cell>
          <cell r="B12212" t="str">
            <v>TORNILLO HEX M10 X 60MM - PASO 1,5MM</v>
          </cell>
          <cell r="C12212" t="str">
            <v>Tornillo M</v>
          </cell>
          <cell r="D12212" t="str">
            <v>1.4.05.08 | Tornillería</v>
          </cell>
          <cell r="E12212" t="str">
            <v>A-4</v>
          </cell>
          <cell r="F12212">
            <v>6</v>
          </cell>
          <cell r="G12212" t="str">
            <v>Unidades</v>
          </cell>
          <cell r="H12212" t="str">
            <v>Unidades</v>
          </cell>
          <cell r="K12212">
            <v>0</v>
          </cell>
          <cell r="L12212">
            <v>0</v>
          </cell>
          <cell r="M12212" t="str">
            <v>Elementos sin Marca</v>
          </cell>
          <cell r="O12212">
            <v>0</v>
          </cell>
          <cell r="P12212">
            <v>0</v>
          </cell>
          <cell r="S12212">
            <v>485.48</v>
          </cell>
        </row>
        <row r="12213">
          <cell r="A12213" t="str">
            <v>THE-M10.70X1.5.GR.5</v>
          </cell>
          <cell r="B12213" t="str">
            <v>TORNILLO HEX M10 X 70MM - PASO 1.5MM - GRADO 5</v>
          </cell>
          <cell r="C12213" t="str">
            <v>Tornillo M</v>
          </cell>
          <cell r="D12213" t="str">
            <v>1.4.05.08 | Tornillería</v>
          </cell>
          <cell r="E12213" t="str">
            <v>A-4</v>
          </cell>
          <cell r="F12213">
            <v>48</v>
          </cell>
          <cell r="G12213" t="str">
            <v>Unidades</v>
          </cell>
          <cell r="H12213" t="str">
            <v>Unidades</v>
          </cell>
          <cell r="K12213">
            <v>0</v>
          </cell>
          <cell r="L12213">
            <v>0</v>
          </cell>
          <cell r="M12213" t="str">
            <v>Elementos sin Marca</v>
          </cell>
          <cell r="O12213">
            <v>0</v>
          </cell>
          <cell r="P12213">
            <v>0</v>
          </cell>
          <cell r="S12213">
            <v>433.43</v>
          </cell>
        </row>
        <row r="12214">
          <cell r="A12214" t="str">
            <v>THE-M10.80X1.5.GR5</v>
          </cell>
          <cell r="B12214" t="str">
            <v>TORNILLO HEX M10 X 80MM - PASO 1.5MM - GRADO 5</v>
          </cell>
          <cell r="C12214" t="str">
            <v>Tornillo M</v>
          </cell>
          <cell r="D12214" t="str">
            <v>1.4.05.08 | Tornillería</v>
          </cell>
          <cell r="E12214" t="str">
            <v>A-4</v>
          </cell>
          <cell r="F12214">
            <v>28</v>
          </cell>
          <cell r="G12214" t="str">
            <v>Unidades</v>
          </cell>
          <cell r="H12214" t="str">
            <v>Unidades</v>
          </cell>
          <cell r="K12214">
            <v>0</v>
          </cell>
          <cell r="L12214">
            <v>0</v>
          </cell>
          <cell r="M12214" t="str">
            <v>Elementos sin Marca</v>
          </cell>
          <cell r="O12214">
            <v>0</v>
          </cell>
          <cell r="P12214">
            <v>0</v>
          </cell>
          <cell r="S12214">
            <v>2242.62</v>
          </cell>
        </row>
        <row r="12215">
          <cell r="A12215" t="str">
            <v>THE-M12.150</v>
          </cell>
          <cell r="B12215" t="str">
            <v>TORNILLO HEX M12 X 150 MM - PASO 1.75 MM - GRADO CLASE 8.8</v>
          </cell>
          <cell r="C12215" t="str">
            <v>Tornillo M</v>
          </cell>
          <cell r="D12215" t="str">
            <v>1.4.05.08 | Tornillería</v>
          </cell>
          <cell r="E12215" t="str">
            <v>A-4</v>
          </cell>
          <cell r="F12215">
            <v>0</v>
          </cell>
          <cell r="G12215" t="str">
            <v>Unidades</v>
          </cell>
          <cell r="H12215" t="str">
            <v>Unidades</v>
          </cell>
          <cell r="K12215">
            <v>0</v>
          </cell>
          <cell r="L12215">
            <v>0</v>
          </cell>
          <cell r="M12215" t="str">
            <v>Elementos sin Marca</v>
          </cell>
          <cell r="O12215">
            <v>0</v>
          </cell>
          <cell r="P12215">
            <v>0</v>
          </cell>
          <cell r="S12215">
            <v>3197.7</v>
          </cell>
        </row>
        <row r="12216">
          <cell r="A12216" t="str">
            <v>THE-M12.30X1.75.GR5</v>
          </cell>
          <cell r="B12216" t="str">
            <v>TORNILLO HEX M12 X 30MM - PASO 1.75MM - GRADO 5</v>
          </cell>
          <cell r="C12216" t="str">
            <v>Tornillo M</v>
          </cell>
          <cell r="D12216" t="str">
            <v>1.4.05.08 | Tornillería</v>
          </cell>
          <cell r="E12216" t="str">
            <v>A-4</v>
          </cell>
          <cell r="F12216">
            <v>54</v>
          </cell>
          <cell r="G12216" t="str">
            <v>Unidades</v>
          </cell>
          <cell r="H12216" t="str">
            <v>Unidades</v>
          </cell>
          <cell r="K12216">
            <v>0</v>
          </cell>
          <cell r="L12216">
            <v>0</v>
          </cell>
          <cell r="M12216" t="str">
            <v>Elementos sin Marca</v>
          </cell>
          <cell r="O12216">
            <v>0</v>
          </cell>
          <cell r="P12216">
            <v>0</v>
          </cell>
          <cell r="S12216">
            <v>307.73</v>
          </cell>
        </row>
        <row r="12217">
          <cell r="A12217" t="str">
            <v>TOR-M12X30XG8</v>
          </cell>
          <cell r="B12217" t="str">
            <v>TORNILLO HEX M12 X 30MM - PASO 1.75MM - GRADO 8</v>
          </cell>
          <cell r="C12217" t="str">
            <v>Tornillo M</v>
          </cell>
          <cell r="D12217" t="str">
            <v>1.4.05.08 | Tornillería</v>
          </cell>
          <cell r="E12217" t="str">
            <v>A-4</v>
          </cell>
          <cell r="F12217">
            <v>0</v>
          </cell>
          <cell r="G12217" t="str">
            <v>Unidades</v>
          </cell>
          <cell r="H12217" t="str">
            <v>Unidades</v>
          </cell>
          <cell r="K12217">
            <v>0</v>
          </cell>
          <cell r="L12217">
            <v>0</v>
          </cell>
          <cell r="M12217" t="str">
            <v>Elementos sin Marca</v>
          </cell>
          <cell r="O12217">
            <v>0</v>
          </cell>
          <cell r="P12217">
            <v>0</v>
          </cell>
          <cell r="S12217">
            <v>455</v>
          </cell>
        </row>
        <row r="12218">
          <cell r="A12218" t="str">
            <v>THE-M12.35X1.75.GR8</v>
          </cell>
          <cell r="B12218" t="str">
            <v>TORNILLO HEX M12 X 35MM - PASO 1.75MM - GRADO 8</v>
          </cell>
          <cell r="C12218" t="str">
            <v>Tornillo M</v>
          </cell>
          <cell r="D12218" t="str">
            <v>1.4.05.08 | Tornillería</v>
          </cell>
          <cell r="E12218" t="str">
            <v>A-4</v>
          </cell>
          <cell r="F12218">
            <v>0</v>
          </cell>
          <cell r="G12218" t="str">
            <v>Unidades</v>
          </cell>
          <cell r="H12218" t="str">
            <v>Unidades</v>
          </cell>
          <cell r="K12218">
            <v>0</v>
          </cell>
          <cell r="L12218">
            <v>0</v>
          </cell>
          <cell r="M12218" t="str">
            <v>Elementos sin Marca</v>
          </cell>
          <cell r="O12218">
            <v>0</v>
          </cell>
          <cell r="P12218">
            <v>0</v>
          </cell>
          <cell r="S12218">
            <v>1239.1300000000001</v>
          </cell>
        </row>
        <row r="12219">
          <cell r="A12219" t="str">
            <v>TOR-BRI.175</v>
          </cell>
          <cell r="B12219" t="str">
            <v>TORNILLO HEX M12 X 35MM PASO 1.75 MM GRADO 8.8 BICROMATIZADO</v>
          </cell>
          <cell r="C12219" t="str">
            <v>Tornillo M</v>
          </cell>
          <cell r="D12219" t="str">
            <v>1.4.05.08 | Tornillería</v>
          </cell>
          <cell r="E12219" t="str">
            <v>A-4</v>
          </cell>
          <cell r="F12219">
            <v>0</v>
          </cell>
          <cell r="G12219" t="str">
            <v>Unidades</v>
          </cell>
          <cell r="H12219" t="str">
            <v>Unidades</v>
          </cell>
          <cell r="K12219">
            <v>0</v>
          </cell>
          <cell r="L12219">
            <v>0</v>
          </cell>
          <cell r="M12219" t="str">
            <v>Elementos sin Marca</v>
          </cell>
          <cell r="O12219">
            <v>0</v>
          </cell>
          <cell r="P12219">
            <v>0</v>
          </cell>
          <cell r="S12219">
            <v>377.18</v>
          </cell>
        </row>
        <row r="12220">
          <cell r="A12220" t="str">
            <v>THE-M12.40X1.75.GR5</v>
          </cell>
          <cell r="B12220" t="str">
            <v>TORNILLO HEX M12 X 40MM - PASO 1.75MM - GRADO 5</v>
          </cell>
          <cell r="C12220" t="str">
            <v>Tornillo M</v>
          </cell>
          <cell r="D12220" t="str">
            <v>1.4.05.08 | Tornillería</v>
          </cell>
          <cell r="E12220" t="str">
            <v>A-4</v>
          </cell>
          <cell r="F12220">
            <v>3</v>
          </cell>
          <cell r="G12220" t="str">
            <v>Unidades</v>
          </cell>
          <cell r="H12220" t="str">
            <v>Unidades</v>
          </cell>
          <cell r="K12220">
            <v>0</v>
          </cell>
          <cell r="L12220">
            <v>0</v>
          </cell>
          <cell r="M12220" t="str">
            <v>Elementos sin Marca</v>
          </cell>
          <cell r="O12220">
            <v>0</v>
          </cell>
          <cell r="P12220">
            <v>0</v>
          </cell>
          <cell r="S12220">
            <v>308.27</v>
          </cell>
        </row>
        <row r="12221">
          <cell r="A12221" t="str">
            <v>TOR-12M.G88</v>
          </cell>
          <cell r="B12221" t="str">
            <v>TORNILLO HEX M12 X 40MM - PASO 1.75MM - GRADO 8.8 BICROMATIZADO</v>
          </cell>
          <cell r="C12221" t="str">
            <v>Tornillo M</v>
          </cell>
          <cell r="D12221" t="str">
            <v>1.4.05.08 | Tornillería</v>
          </cell>
          <cell r="E12221" t="str">
            <v>A-4</v>
          </cell>
          <cell r="F12221">
            <v>0</v>
          </cell>
          <cell r="G12221" t="str">
            <v>Unidades</v>
          </cell>
          <cell r="H12221" t="str">
            <v>Unidades</v>
          </cell>
          <cell r="K12221">
            <v>0</v>
          </cell>
          <cell r="L12221">
            <v>0</v>
          </cell>
          <cell r="M12221" t="str">
            <v>Elementos sin Marca</v>
          </cell>
          <cell r="O12221">
            <v>0</v>
          </cell>
          <cell r="P12221">
            <v>0</v>
          </cell>
          <cell r="S12221">
            <v>427.5</v>
          </cell>
        </row>
        <row r="12222">
          <cell r="A12222" t="str">
            <v>THE-M12.50X1.75.GR8</v>
          </cell>
          <cell r="B12222" t="str">
            <v>TORNILLO HEX M12 X 50MM - PASO 1.75MM - GRADO 8</v>
          </cell>
          <cell r="C12222" t="str">
            <v>Tornillo M</v>
          </cell>
          <cell r="D12222" t="str">
            <v>1.4.05.08 | Tornillería</v>
          </cell>
          <cell r="E12222" t="str">
            <v>A-4</v>
          </cell>
          <cell r="F12222">
            <v>38</v>
          </cell>
          <cell r="G12222" t="str">
            <v>Unidades</v>
          </cell>
          <cell r="H12222" t="str">
            <v>Unidades</v>
          </cell>
          <cell r="K12222">
            <v>0</v>
          </cell>
          <cell r="L12222">
            <v>0</v>
          </cell>
          <cell r="M12222" t="str">
            <v>Elementos sin Marca</v>
          </cell>
          <cell r="O12222">
            <v>0</v>
          </cell>
          <cell r="P12222">
            <v>0</v>
          </cell>
          <cell r="S12222">
            <v>2941.18</v>
          </cell>
        </row>
        <row r="12223">
          <cell r="A12223" t="str">
            <v>THE-M12.60X1.75.GR8</v>
          </cell>
          <cell r="B12223" t="str">
            <v>TORNILLO HEX M12 X 60MM - PASO 1.75MM - GRADO 8</v>
          </cell>
          <cell r="C12223" t="str">
            <v>Tornillo M</v>
          </cell>
          <cell r="D12223" t="str">
            <v>1.4.05.08 | Tornillería</v>
          </cell>
          <cell r="E12223" t="str">
            <v>A-4</v>
          </cell>
          <cell r="F12223">
            <v>0</v>
          </cell>
          <cell r="G12223" t="str">
            <v>Unidades</v>
          </cell>
          <cell r="H12223" t="str">
            <v>Unidades</v>
          </cell>
          <cell r="K12223">
            <v>0</v>
          </cell>
          <cell r="L12223">
            <v>0</v>
          </cell>
          <cell r="M12223" t="str">
            <v>Elementos sin Marca</v>
          </cell>
          <cell r="O12223">
            <v>0</v>
          </cell>
          <cell r="P12223">
            <v>0</v>
          </cell>
          <cell r="S12223">
            <v>1588.66</v>
          </cell>
        </row>
        <row r="12224">
          <cell r="A12224" t="str">
            <v>THE-M12-X70-G8</v>
          </cell>
          <cell r="B12224" t="str">
            <v>TORNILLO HEX M12 X 70MM - PASO 1.75MM - GRADO 8</v>
          </cell>
          <cell r="C12224" t="str">
            <v>Tornillo M</v>
          </cell>
          <cell r="D12224" t="str">
            <v>1.4.05.08 | Tornillería</v>
          </cell>
          <cell r="E12224" t="str">
            <v>A-4</v>
          </cell>
          <cell r="F12224">
            <v>0</v>
          </cell>
          <cell r="G12224" t="str">
            <v>Unidades</v>
          </cell>
          <cell r="H12224" t="str">
            <v>Unidades</v>
          </cell>
          <cell r="K12224">
            <v>0</v>
          </cell>
          <cell r="L12224">
            <v>0</v>
          </cell>
          <cell r="M12224" t="str">
            <v>Elementos sin Marca</v>
          </cell>
          <cell r="O12224">
            <v>0</v>
          </cell>
          <cell r="P12224">
            <v>0</v>
          </cell>
          <cell r="S12224">
            <v>889</v>
          </cell>
        </row>
        <row r="12225">
          <cell r="A12225" t="str">
            <v>THE-M12.80X1.75.GR8</v>
          </cell>
          <cell r="B12225" t="str">
            <v>TORNILLO HEX M12 X 80MM - PASO 1.75MM - GRADO 8</v>
          </cell>
          <cell r="C12225" t="str">
            <v>Tornillo M</v>
          </cell>
          <cell r="D12225" t="str">
            <v>1.4.05.08 | Tornillería</v>
          </cell>
          <cell r="E12225" t="str">
            <v>A-4</v>
          </cell>
          <cell r="F12225">
            <v>11</v>
          </cell>
          <cell r="G12225" t="str">
            <v>Unidades</v>
          </cell>
          <cell r="H12225" t="str">
            <v>Unidades</v>
          </cell>
          <cell r="K12225">
            <v>0</v>
          </cell>
          <cell r="L12225">
            <v>0</v>
          </cell>
          <cell r="M12225" t="str">
            <v>Elementos sin Marca</v>
          </cell>
          <cell r="O12225">
            <v>3</v>
          </cell>
          <cell r="P12225">
            <v>0</v>
          </cell>
          <cell r="Q12225">
            <v>6</v>
          </cell>
          <cell r="R12225" t="str">
            <v>4</v>
          </cell>
          <cell r="S12225">
            <v>840</v>
          </cell>
        </row>
        <row r="12226">
          <cell r="A12226" t="str">
            <v>THE-M14.110X2.GR5</v>
          </cell>
          <cell r="B12226" t="str">
            <v>TORNILLO HEX M14 X 110MM - PASO 2.0MM - GRADO 5</v>
          </cell>
          <cell r="C12226" t="str">
            <v>Tornillo M</v>
          </cell>
          <cell r="D12226" t="str">
            <v>1.4.05.08 | Tornillería</v>
          </cell>
          <cell r="E12226" t="str">
            <v>A-4</v>
          </cell>
          <cell r="F12226">
            <v>24</v>
          </cell>
          <cell r="G12226" t="str">
            <v>Unidades</v>
          </cell>
          <cell r="H12226" t="str">
            <v>Unidades</v>
          </cell>
          <cell r="K12226">
            <v>0</v>
          </cell>
          <cell r="L12226">
            <v>0</v>
          </cell>
          <cell r="M12226" t="str">
            <v>Elementos sin Marca</v>
          </cell>
          <cell r="O12226">
            <v>0</v>
          </cell>
          <cell r="P12226">
            <v>0</v>
          </cell>
          <cell r="S12226">
            <v>1391.1</v>
          </cell>
        </row>
        <row r="12227">
          <cell r="A12227" t="str">
            <v>THE-M14.25X1.5</v>
          </cell>
          <cell r="B12227" t="str">
            <v>TORNILLO HEX M14 X 25MM - PASO 1.5MM</v>
          </cell>
          <cell r="C12227" t="str">
            <v>Tornillo M</v>
          </cell>
          <cell r="D12227" t="str">
            <v>1.4.05.08 | Tornillería</v>
          </cell>
          <cell r="E12227" t="str">
            <v>A-4</v>
          </cell>
          <cell r="F12227">
            <v>0</v>
          </cell>
          <cell r="G12227" t="str">
            <v>Unidades</v>
          </cell>
          <cell r="H12227" t="str">
            <v>Unidades</v>
          </cell>
          <cell r="K12227">
            <v>0</v>
          </cell>
          <cell r="L12227">
            <v>0</v>
          </cell>
          <cell r="M12227" t="str">
            <v>Elementos sin Marca</v>
          </cell>
          <cell r="O12227">
            <v>0</v>
          </cell>
          <cell r="P12227">
            <v>0</v>
          </cell>
          <cell r="S12227">
            <v>1200</v>
          </cell>
        </row>
        <row r="12228">
          <cell r="A12228" t="str">
            <v>THE-M14.40X2.GR5</v>
          </cell>
          <cell r="B12228" t="str">
            <v>TORNILLO HEX M14 X 40 - PASO 2.0MM - GRADO 5</v>
          </cell>
          <cell r="C12228" t="str">
            <v>Tornillo M</v>
          </cell>
          <cell r="D12228" t="str">
            <v>1.4.05.08 | Tornillería</v>
          </cell>
          <cell r="E12228" t="str">
            <v>A-4</v>
          </cell>
          <cell r="F12228">
            <v>24</v>
          </cell>
          <cell r="G12228" t="str">
            <v>Unidades</v>
          </cell>
          <cell r="H12228" t="str">
            <v>Unidades</v>
          </cell>
          <cell r="K12228">
            <v>0</v>
          </cell>
          <cell r="L12228">
            <v>0</v>
          </cell>
          <cell r="M12228" t="str">
            <v>Elementos sin Marca</v>
          </cell>
          <cell r="O12228">
            <v>0</v>
          </cell>
          <cell r="P12228">
            <v>0</v>
          </cell>
          <cell r="S12228">
            <v>554.33000000000004</v>
          </cell>
        </row>
        <row r="12229">
          <cell r="A12229" t="str">
            <v>THE-M14.X40X2.GR.8</v>
          </cell>
          <cell r="B12229" t="str">
            <v>TORNILLO HEX M14 X 40MM - PASO 2.0MM - GRADO 8</v>
          </cell>
          <cell r="C12229" t="str">
            <v>Tornillo M</v>
          </cell>
          <cell r="D12229" t="str">
            <v>1.4.05.08 | Tornillería</v>
          </cell>
          <cell r="E12229" t="str">
            <v>A-4</v>
          </cell>
          <cell r="F12229">
            <v>4</v>
          </cell>
          <cell r="G12229" t="str">
            <v>Unidades</v>
          </cell>
          <cell r="H12229" t="str">
            <v>Unidades</v>
          </cell>
          <cell r="K12229">
            <v>0</v>
          </cell>
          <cell r="L12229">
            <v>0</v>
          </cell>
          <cell r="M12229" t="str">
            <v>Elementos sin Marca</v>
          </cell>
          <cell r="O12229">
            <v>0</v>
          </cell>
          <cell r="P12229">
            <v>0</v>
          </cell>
          <cell r="S12229">
            <v>1000</v>
          </cell>
        </row>
        <row r="12230">
          <cell r="A12230" t="str">
            <v>THE-M14.45X2</v>
          </cell>
          <cell r="B12230" t="str">
            <v>TORNILLO HEX M14 X 45MM - PASO 2.0MM</v>
          </cell>
          <cell r="C12230" t="str">
            <v>Tornillo M</v>
          </cell>
          <cell r="D12230" t="str">
            <v>1.4.05.08 | Tornillería</v>
          </cell>
          <cell r="E12230" t="str">
            <v>A-4</v>
          </cell>
          <cell r="F12230">
            <v>24</v>
          </cell>
          <cell r="G12230" t="str">
            <v>Unidades</v>
          </cell>
          <cell r="H12230" t="str">
            <v>Unidades</v>
          </cell>
          <cell r="K12230">
            <v>0</v>
          </cell>
          <cell r="L12230">
            <v>0</v>
          </cell>
          <cell r="M12230" t="str">
            <v>Elementos sin Marca</v>
          </cell>
          <cell r="O12230">
            <v>0</v>
          </cell>
          <cell r="P12230">
            <v>0</v>
          </cell>
          <cell r="S12230">
            <v>595.13</v>
          </cell>
        </row>
        <row r="12231">
          <cell r="A12231" t="str">
            <v>THE-M14.50X2.5</v>
          </cell>
          <cell r="B12231" t="str">
            <v>TORNILLO HEX M14 X 50MM - PASO 2.0MM</v>
          </cell>
          <cell r="C12231" t="str">
            <v>Tornillo M</v>
          </cell>
          <cell r="D12231" t="str">
            <v>1.4.05.08 | Tornillería</v>
          </cell>
          <cell r="E12231" t="str">
            <v>A-4</v>
          </cell>
          <cell r="F12231">
            <v>64</v>
          </cell>
          <cell r="G12231" t="str">
            <v>Unidades</v>
          </cell>
          <cell r="H12231" t="str">
            <v>Unidades</v>
          </cell>
          <cell r="K12231">
            <v>0</v>
          </cell>
          <cell r="L12231">
            <v>0</v>
          </cell>
          <cell r="M12231" t="str">
            <v>Elementos sin Marca</v>
          </cell>
          <cell r="O12231">
            <v>0</v>
          </cell>
          <cell r="P12231">
            <v>0</v>
          </cell>
          <cell r="S12231">
            <v>669.45</v>
          </cell>
        </row>
        <row r="12232">
          <cell r="A12232" t="str">
            <v>THE-M14.50X2.IN</v>
          </cell>
          <cell r="B12232" t="str">
            <v>TORNILLO HEX M14 X 50MM - PASO 2.0MM - INOX</v>
          </cell>
          <cell r="C12232" t="str">
            <v>Tornillo M</v>
          </cell>
          <cell r="D12232" t="str">
            <v>1.4.05.08 | Tornillería</v>
          </cell>
          <cell r="E12232" t="str">
            <v>A-3</v>
          </cell>
          <cell r="F12232">
            <v>52</v>
          </cell>
          <cell r="G12232" t="str">
            <v>Unidades</v>
          </cell>
          <cell r="H12232" t="str">
            <v>Unidades</v>
          </cell>
          <cell r="K12232">
            <v>0</v>
          </cell>
          <cell r="L12232">
            <v>0</v>
          </cell>
          <cell r="M12232" t="str">
            <v>Elementos sin Marca</v>
          </cell>
          <cell r="O12232">
            <v>0</v>
          </cell>
          <cell r="P12232">
            <v>0</v>
          </cell>
          <cell r="S12232">
            <v>2911.43</v>
          </cell>
        </row>
        <row r="12233">
          <cell r="A12233" t="str">
            <v>TIN-HEX-M14X80</v>
          </cell>
          <cell r="B12233" t="str">
            <v>TORNILLO HEX M14 X 80MM - PASO 1.5MM - INOX</v>
          </cell>
          <cell r="C12233" t="str">
            <v>Tornillo M</v>
          </cell>
          <cell r="D12233" t="str">
            <v>1.4.05.08 | Tornillería</v>
          </cell>
          <cell r="E12233" t="str">
            <v>A-3</v>
          </cell>
          <cell r="F12233">
            <v>0</v>
          </cell>
          <cell r="G12233" t="str">
            <v>Unidades</v>
          </cell>
          <cell r="H12233" t="str">
            <v>Unidades</v>
          </cell>
          <cell r="K12233">
            <v>0</v>
          </cell>
          <cell r="L12233">
            <v>0</v>
          </cell>
          <cell r="M12233" t="str">
            <v>Elementos sin Marca</v>
          </cell>
          <cell r="O12233">
            <v>0</v>
          </cell>
          <cell r="P12233">
            <v>0</v>
          </cell>
          <cell r="S12233">
            <v>2498</v>
          </cell>
        </row>
        <row r="12234">
          <cell r="A12234" t="str">
            <v>THE-M14.80M</v>
          </cell>
          <cell r="B12234" t="str">
            <v>TORNILLO HEX M14 X 80MM PASO 2 MM INOX</v>
          </cell>
          <cell r="C12234" t="str">
            <v>Tornillo M</v>
          </cell>
          <cell r="D12234" t="str">
            <v>1.4.05.08 | Tornillería</v>
          </cell>
          <cell r="E12234" t="str">
            <v>A-3</v>
          </cell>
          <cell r="F12234">
            <v>0</v>
          </cell>
          <cell r="G12234" t="str">
            <v>Unidades</v>
          </cell>
          <cell r="H12234" t="str">
            <v>Unidades</v>
          </cell>
          <cell r="K12234">
            <v>0</v>
          </cell>
          <cell r="L12234">
            <v>0</v>
          </cell>
          <cell r="M12234" t="str">
            <v>Elementos sin Marca</v>
          </cell>
          <cell r="O12234">
            <v>0</v>
          </cell>
          <cell r="P12234">
            <v>0</v>
          </cell>
        </row>
        <row r="12235">
          <cell r="A12235" t="str">
            <v>TOR-M16X100MMG8</v>
          </cell>
          <cell r="B12235" t="str">
            <v>TORNILLO HEX M16 X 100MM - PASO 2.0MM - GRADO 8</v>
          </cell>
          <cell r="C12235" t="str">
            <v>Tornillo M</v>
          </cell>
          <cell r="D12235" t="str">
            <v>1.4.05.08 | Tornillería</v>
          </cell>
          <cell r="E12235" t="str">
            <v>A-4</v>
          </cell>
          <cell r="F12235">
            <v>1</v>
          </cell>
          <cell r="G12235" t="str">
            <v>Unidades</v>
          </cell>
          <cell r="H12235" t="str">
            <v>Unidades</v>
          </cell>
          <cell r="K12235">
            <v>0</v>
          </cell>
          <cell r="L12235">
            <v>0</v>
          </cell>
          <cell r="M12235" t="str">
            <v>Elementos sin Marca</v>
          </cell>
          <cell r="O12235">
            <v>0</v>
          </cell>
          <cell r="P12235">
            <v>0</v>
          </cell>
          <cell r="S12235">
            <v>5672.25</v>
          </cell>
        </row>
        <row r="12236">
          <cell r="A12236" t="str">
            <v>TOR-HEX.M16</v>
          </cell>
          <cell r="B12236" t="str">
            <v>TORNILLO HEX M16 X 110MM - PASO 2.0MM - INOX</v>
          </cell>
          <cell r="C12236" t="str">
            <v>Tornillo M</v>
          </cell>
          <cell r="D12236" t="str">
            <v>1.4.05.08 | Tornillería</v>
          </cell>
          <cell r="E12236" t="str">
            <v>A-3</v>
          </cell>
          <cell r="F12236">
            <v>0</v>
          </cell>
          <cell r="G12236" t="str">
            <v>Unidades</v>
          </cell>
          <cell r="H12236" t="str">
            <v>Unidades</v>
          </cell>
          <cell r="K12236">
            <v>0</v>
          </cell>
          <cell r="L12236">
            <v>0</v>
          </cell>
          <cell r="M12236" t="str">
            <v>Elementos sin Marca</v>
          </cell>
          <cell r="O12236">
            <v>0</v>
          </cell>
          <cell r="P12236">
            <v>0</v>
          </cell>
          <cell r="S12236">
            <v>5465.8</v>
          </cell>
        </row>
        <row r="12237">
          <cell r="A12237" t="str">
            <v>THE-M16.X140X2.GR5</v>
          </cell>
          <cell r="B12237" t="str">
            <v>TORNILLO HEX M16 X 140MM - PASO 2.0MM - GRADO 5</v>
          </cell>
          <cell r="C12237" t="str">
            <v>Tornillo M</v>
          </cell>
          <cell r="D12237" t="str">
            <v>1.4.05.08 | Tornillería</v>
          </cell>
          <cell r="E12237" t="str">
            <v>A-4</v>
          </cell>
          <cell r="F12237">
            <v>0</v>
          </cell>
          <cell r="G12237" t="str">
            <v>Unidades</v>
          </cell>
          <cell r="H12237" t="str">
            <v>Unidades</v>
          </cell>
          <cell r="K12237">
            <v>0</v>
          </cell>
          <cell r="L12237">
            <v>0</v>
          </cell>
          <cell r="M12237" t="str">
            <v>Elementos sin Marca</v>
          </cell>
          <cell r="O12237">
            <v>0</v>
          </cell>
          <cell r="P12237">
            <v>0</v>
          </cell>
          <cell r="S12237">
            <v>1354.6</v>
          </cell>
        </row>
        <row r="12238">
          <cell r="A12238" t="str">
            <v>THE-M16.25X2</v>
          </cell>
          <cell r="B12238" t="str">
            <v>TORNILLO HEX M16 X 25MM - PASO 2.0MM</v>
          </cell>
          <cell r="C12238" t="str">
            <v>Tornillo M</v>
          </cell>
          <cell r="D12238" t="str">
            <v>1.4.05.08 | Tornillería</v>
          </cell>
          <cell r="E12238" t="str">
            <v>A-4</v>
          </cell>
          <cell r="F12238">
            <v>0</v>
          </cell>
          <cell r="G12238" t="str">
            <v>Unidades</v>
          </cell>
          <cell r="H12238" t="str">
            <v>Unidades</v>
          </cell>
          <cell r="K12238">
            <v>0</v>
          </cell>
          <cell r="L12238">
            <v>0</v>
          </cell>
          <cell r="M12238" t="str">
            <v>Elementos sin Marca</v>
          </cell>
          <cell r="O12238">
            <v>0</v>
          </cell>
          <cell r="P12238">
            <v>0</v>
          </cell>
          <cell r="S12238">
            <v>675.75</v>
          </cell>
        </row>
        <row r="12239">
          <cell r="A12239" t="str">
            <v>THE-M16.X30X2.GR8</v>
          </cell>
          <cell r="B12239" t="str">
            <v>TORNILLO HEX M16 X 30MM - PASO 2.0MM - GRADO 8</v>
          </cell>
          <cell r="C12239" t="str">
            <v>Tornillo M</v>
          </cell>
          <cell r="D12239" t="str">
            <v>1.4.05.08 | Tornillería</v>
          </cell>
          <cell r="E12239" t="str">
            <v>A-4</v>
          </cell>
          <cell r="F12239">
            <v>36</v>
          </cell>
          <cell r="G12239" t="str">
            <v>Unidades</v>
          </cell>
          <cell r="H12239" t="str">
            <v>Unidades</v>
          </cell>
          <cell r="K12239">
            <v>0</v>
          </cell>
          <cell r="L12239">
            <v>0</v>
          </cell>
          <cell r="M12239" t="str">
            <v>Elementos sin Marca</v>
          </cell>
          <cell r="O12239">
            <v>1</v>
          </cell>
          <cell r="P12239">
            <v>0</v>
          </cell>
          <cell r="S12239">
            <v>2689</v>
          </cell>
        </row>
        <row r="12240">
          <cell r="A12240" t="str">
            <v>THE-M16.35X2.IN</v>
          </cell>
          <cell r="B12240" t="str">
            <v>TORNILLO HEX M16 X 35MM - PASO 2.0MM - INOX</v>
          </cell>
          <cell r="C12240" t="str">
            <v>Tornillo M</v>
          </cell>
          <cell r="D12240" t="str">
            <v>1.4.05.08 | Tornillería</v>
          </cell>
          <cell r="E12240" t="str">
            <v>A-3</v>
          </cell>
          <cell r="F12240">
            <v>3</v>
          </cell>
          <cell r="G12240" t="str">
            <v>Unidades</v>
          </cell>
          <cell r="H12240" t="str">
            <v>Unidades</v>
          </cell>
          <cell r="K12240">
            <v>0</v>
          </cell>
          <cell r="L12240">
            <v>0</v>
          </cell>
          <cell r="M12240" t="str">
            <v>Elementos sin Marca</v>
          </cell>
          <cell r="O12240">
            <v>0</v>
          </cell>
          <cell r="P12240">
            <v>0</v>
          </cell>
          <cell r="S12240">
            <v>3705.9</v>
          </cell>
        </row>
        <row r="12241">
          <cell r="A12241" t="str">
            <v>THE-M16.40X2GR5</v>
          </cell>
          <cell r="B12241" t="str">
            <v>TORNILLO HEX M16 X 40MM - PASO 2.0MM - GRADO 5</v>
          </cell>
          <cell r="C12241" t="str">
            <v>Tornillo M</v>
          </cell>
          <cell r="D12241" t="str">
            <v>1.4.05.08 | Tornillería</v>
          </cell>
          <cell r="E12241" t="str">
            <v>A-4</v>
          </cell>
          <cell r="F12241">
            <v>0</v>
          </cell>
          <cell r="G12241" t="str">
            <v>Unidades</v>
          </cell>
          <cell r="H12241" t="str">
            <v>Unidades</v>
          </cell>
          <cell r="K12241">
            <v>0</v>
          </cell>
          <cell r="L12241">
            <v>0</v>
          </cell>
          <cell r="M12241" t="str">
            <v>Elementos sin Marca</v>
          </cell>
          <cell r="O12241">
            <v>0</v>
          </cell>
          <cell r="P12241">
            <v>0</v>
          </cell>
          <cell r="S12241">
            <v>868.5</v>
          </cell>
        </row>
        <row r="12242">
          <cell r="A12242" t="str">
            <v>THE-M16.50X2.GR5</v>
          </cell>
          <cell r="B12242" t="str">
            <v>TORNILLO HEX M16 X 50MM - PASO 2.0MM - GRADO 5</v>
          </cell>
          <cell r="C12242" t="str">
            <v>Tornillo M</v>
          </cell>
          <cell r="D12242" t="str">
            <v>1.4.05.08 | Tornillería</v>
          </cell>
          <cell r="E12242" t="str">
            <v>A-4</v>
          </cell>
          <cell r="F12242">
            <v>0</v>
          </cell>
          <cell r="G12242" t="str">
            <v>Unidades</v>
          </cell>
          <cell r="H12242" t="str">
            <v>Unidades</v>
          </cell>
          <cell r="K12242">
            <v>0</v>
          </cell>
          <cell r="L12242">
            <v>0</v>
          </cell>
          <cell r="M12242" t="str">
            <v>Elementos sin Marca</v>
          </cell>
          <cell r="O12242">
            <v>0</v>
          </cell>
          <cell r="P12242">
            <v>0</v>
          </cell>
          <cell r="S12242">
            <v>2375</v>
          </cell>
        </row>
        <row r="12243">
          <cell r="A12243" t="str">
            <v>THE-M16.60X2</v>
          </cell>
          <cell r="B12243" t="str">
            <v>TORNILLO HEX M16 X 60MM - PASO 2.0MM</v>
          </cell>
          <cell r="C12243" t="str">
            <v>Tornillo M</v>
          </cell>
          <cell r="D12243" t="str">
            <v>1.4.05.08 | Tornillería</v>
          </cell>
          <cell r="E12243" t="str">
            <v>A-4</v>
          </cell>
          <cell r="F12243">
            <v>24</v>
          </cell>
          <cell r="G12243" t="str">
            <v>Unidades</v>
          </cell>
          <cell r="H12243" t="str">
            <v>Unidades</v>
          </cell>
          <cell r="K12243">
            <v>0</v>
          </cell>
          <cell r="L12243">
            <v>0</v>
          </cell>
          <cell r="M12243" t="str">
            <v>Elementos sin Marca</v>
          </cell>
          <cell r="O12243">
            <v>0</v>
          </cell>
          <cell r="P12243">
            <v>0</v>
          </cell>
          <cell r="S12243">
            <v>1004.1</v>
          </cell>
        </row>
        <row r="12244">
          <cell r="A12244" t="str">
            <v>THE-M16.X80X2.GR8</v>
          </cell>
          <cell r="B12244" t="str">
            <v>TORNILLO HEX M16 X 80MM - PASO 2.0MM - GRADO 8</v>
          </cell>
          <cell r="C12244" t="str">
            <v>Tornillo M</v>
          </cell>
          <cell r="D12244" t="str">
            <v>1.4.05.08 | Tornillería</v>
          </cell>
          <cell r="E12244" t="str">
            <v>A-4</v>
          </cell>
          <cell r="F12244">
            <v>0</v>
          </cell>
          <cell r="G12244" t="str">
            <v>Unidades</v>
          </cell>
          <cell r="H12244" t="str">
            <v>Unidades</v>
          </cell>
          <cell r="K12244">
            <v>0</v>
          </cell>
          <cell r="L12244">
            <v>0</v>
          </cell>
          <cell r="M12244" t="str">
            <v>Elementos sin Marca</v>
          </cell>
          <cell r="O12244">
            <v>0</v>
          </cell>
          <cell r="P12244">
            <v>0</v>
          </cell>
          <cell r="S12244">
            <v>1761.67</v>
          </cell>
        </row>
        <row r="12245">
          <cell r="A12245" t="str">
            <v>THE-M16.80X2.8IN</v>
          </cell>
          <cell r="B12245" t="str">
            <v>TORNILLO HEX M16 X 80MM - PASO 2.0MM - INOX</v>
          </cell>
          <cell r="C12245" t="str">
            <v>Tornillo M</v>
          </cell>
          <cell r="D12245" t="str">
            <v>1.4.05.08 | Tornillería</v>
          </cell>
          <cell r="E12245" t="str">
            <v>A-3</v>
          </cell>
          <cell r="F12245">
            <v>0</v>
          </cell>
          <cell r="G12245" t="str">
            <v>Unidades</v>
          </cell>
          <cell r="H12245" t="str">
            <v>Unidades</v>
          </cell>
          <cell r="K12245">
            <v>0</v>
          </cell>
          <cell r="L12245">
            <v>0</v>
          </cell>
          <cell r="M12245" t="str">
            <v>Elementos sin Marca</v>
          </cell>
          <cell r="O12245">
            <v>0</v>
          </cell>
          <cell r="P12245">
            <v>0</v>
          </cell>
          <cell r="S12245">
            <v>3730</v>
          </cell>
        </row>
        <row r="12246">
          <cell r="A12246" t="str">
            <v>THE-M18.GR5</v>
          </cell>
          <cell r="B12246" t="str">
            <v>TORNILLO HEX M18 X 50 MM - PASO 2.5MM - GRADO 5</v>
          </cell>
          <cell r="C12246" t="str">
            <v>Tornillo M</v>
          </cell>
          <cell r="D12246" t="str">
            <v>1.4.05.08 | Tornillería</v>
          </cell>
          <cell r="E12246" t="str">
            <v>A-4</v>
          </cell>
          <cell r="F12246">
            <v>0</v>
          </cell>
          <cell r="G12246" t="str">
            <v>Unidades</v>
          </cell>
          <cell r="H12246" t="str">
            <v>Unidades</v>
          </cell>
          <cell r="K12246">
            <v>0</v>
          </cell>
          <cell r="L12246">
            <v>0</v>
          </cell>
          <cell r="M12246" t="str">
            <v>Elementos sin Marca</v>
          </cell>
          <cell r="O12246">
            <v>0</v>
          </cell>
          <cell r="P12246">
            <v>0</v>
          </cell>
          <cell r="S12246">
            <v>1681.44</v>
          </cell>
        </row>
        <row r="12247">
          <cell r="A12247" t="str">
            <v>TOR-HEX.M20X100.2.5.GR.5</v>
          </cell>
          <cell r="B12247" t="str">
            <v>TORNILLO HEX M20 X 100MM - PASO 2.5MM - GRADO 5</v>
          </cell>
          <cell r="C12247" t="str">
            <v>Tornillo M</v>
          </cell>
          <cell r="D12247" t="str">
            <v>1.4.05.08 | Tornillería</v>
          </cell>
          <cell r="E12247" t="str">
            <v>A-4</v>
          </cell>
          <cell r="F12247">
            <v>12</v>
          </cell>
          <cell r="G12247" t="str">
            <v>Unidades</v>
          </cell>
          <cell r="H12247" t="str">
            <v>Unidades</v>
          </cell>
          <cell r="K12247">
            <v>0</v>
          </cell>
          <cell r="L12247">
            <v>0</v>
          </cell>
          <cell r="M12247" t="str">
            <v>Elementos sin Marca</v>
          </cell>
          <cell r="O12247">
            <v>0</v>
          </cell>
          <cell r="P12247">
            <v>0</v>
          </cell>
          <cell r="S12247">
            <v>4240.88</v>
          </cell>
        </row>
        <row r="12248">
          <cell r="A12248" t="str">
            <v>THE-M20.100X2.5.GR8</v>
          </cell>
          <cell r="B12248" t="str">
            <v>TORNILLO HEX M20 X 100MM - PASO 2.5MM - GRADO 8</v>
          </cell>
          <cell r="C12248" t="str">
            <v>Tornillo M</v>
          </cell>
          <cell r="D12248" t="str">
            <v>1.4.05.08 | Tornillería</v>
          </cell>
          <cell r="E12248" t="str">
            <v>A-4</v>
          </cell>
          <cell r="F12248">
            <v>0</v>
          </cell>
          <cell r="G12248" t="str">
            <v>Unidades</v>
          </cell>
          <cell r="H12248" t="str">
            <v>Unidades</v>
          </cell>
          <cell r="K12248">
            <v>0</v>
          </cell>
          <cell r="L12248">
            <v>0</v>
          </cell>
          <cell r="M12248" t="str">
            <v>Elementos sin Marca</v>
          </cell>
          <cell r="O12248">
            <v>0</v>
          </cell>
          <cell r="P12248">
            <v>0</v>
          </cell>
          <cell r="S12248">
            <v>2910</v>
          </cell>
        </row>
        <row r="12249">
          <cell r="A12249" t="str">
            <v>THE-M20.120X2.5.GR5</v>
          </cell>
          <cell r="B12249" t="str">
            <v>TORNILLO HEX M20 X 120MM - PASO 2.5MM - GRADO 5</v>
          </cell>
          <cell r="C12249" t="str">
            <v>Tornillo M</v>
          </cell>
          <cell r="D12249" t="str">
            <v>1.4.05.08 | Tornillería</v>
          </cell>
          <cell r="E12249" t="str">
            <v>A-4</v>
          </cell>
          <cell r="F12249">
            <v>1</v>
          </cell>
          <cell r="G12249" t="str">
            <v>Unidades</v>
          </cell>
          <cell r="H12249" t="str">
            <v>Unidades</v>
          </cell>
          <cell r="K12249">
            <v>0</v>
          </cell>
          <cell r="L12249">
            <v>0</v>
          </cell>
          <cell r="M12249" t="str">
            <v>Elementos sin Marca</v>
          </cell>
          <cell r="O12249">
            <v>0</v>
          </cell>
          <cell r="P12249">
            <v>0</v>
          </cell>
          <cell r="S12249">
            <v>3410</v>
          </cell>
        </row>
        <row r="12250">
          <cell r="A12250" t="str">
            <v>THE-M20.140X2.5.GR5</v>
          </cell>
          <cell r="B12250" t="str">
            <v>TORNILLO HEX M20 X 140MM - PASO 2.5MM - GRADO 5</v>
          </cell>
          <cell r="C12250" t="str">
            <v>Tornillo M</v>
          </cell>
          <cell r="D12250" t="str">
            <v>1.4.05.08 | Tornillería</v>
          </cell>
          <cell r="E12250" t="str">
            <v>A-4</v>
          </cell>
          <cell r="F12250">
            <v>0</v>
          </cell>
          <cell r="G12250" t="str">
            <v>Unidades</v>
          </cell>
          <cell r="H12250" t="str">
            <v>Unidades</v>
          </cell>
          <cell r="K12250">
            <v>0</v>
          </cell>
          <cell r="L12250">
            <v>0</v>
          </cell>
          <cell r="M12250" t="str">
            <v>Elementos sin Marca</v>
          </cell>
          <cell r="O12250">
            <v>0</v>
          </cell>
          <cell r="P12250">
            <v>0</v>
          </cell>
          <cell r="S12250">
            <v>3560.67</v>
          </cell>
        </row>
        <row r="12251">
          <cell r="A12251" t="str">
            <v>TOR-M20-X40MMG5</v>
          </cell>
          <cell r="B12251" t="str">
            <v>TORNILLO HEX M20 X 40MM - PASO 2.5MM - GRADO 5</v>
          </cell>
          <cell r="C12251" t="str">
            <v>Tornillo M</v>
          </cell>
          <cell r="D12251" t="str">
            <v>1.4.05.08 | Tornillería</v>
          </cell>
          <cell r="E12251" t="str">
            <v>A-4</v>
          </cell>
          <cell r="F12251">
            <v>0</v>
          </cell>
          <cell r="G12251" t="str">
            <v>Unidades</v>
          </cell>
          <cell r="H12251" t="str">
            <v>Unidades</v>
          </cell>
          <cell r="K12251">
            <v>0</v>
          </cell>
          <cell r="L12251">
            <v>0</v>
          </cell>
          <cell r="M12251" t="str">
            <v>Elementos sin Marca</v>
          </cell>
          <cell r="O12251">
            <v>0</v>
          </cell>
          <cell r="P12251">
            <v>0</v>
          </cell>
          <cell r="S12251">
            <v>1343</v>
          </cell>
        </row>
        <row r="12252">
          <cell r="A12252" t="str">
            <v>TOR-M20X50MM-G5</v>
          </cell>
          <cell r="B12252" t="str">
            <v>TORNILLO HEX M20 X 50MM - PASO 2.5MM - GRADO 5</v>
          </cell>
          <cell r="C12252" t="str">
            <v>Tornillo M</v>
          </cell>
          <cell r="D12252" t="str">
            <v>1.4.05.08 | Tornillería</v>
          </cell>
          <cell r="E12252" t="str">
            <v>A-4</v>
          </cell>
          <cell r="F12252">
            <v>24</v>
          </cell>
          <cell r="G12252" t="str">
            <v>Unidades</v>
          </cell>
          <cell r="H12252" t="str">
            <v>Unidades</v>
          </cell>
          <cell r="K12252">
            <v>0</v>
          </cell>
          <cell r="L12252">
            <v>0</v>
          </cell>
          <cell r="M12252" t="str">
            <v>Elementos sin Marca</v>
          </cell>
          <cell r="O12252">
            <v>24</v>
          </cell>
          <cell r="P12252">
            <v>0</v>
          </cell>
          <cell r="S12252">
            <v>1687</v>
          </cell>
        </row>
        <row r="12253">
          <cell r="A12253" t="str">
            <v>TOR-M20X50MM</v>
          </cell>
          <cell r="B12253" t="str">
            <v>TORNILLO HEX M20 X 50MM - PASO 2.5MM - GRADO 8</v>
          </cell>
          <cell r="C12253" t="str">
            <v>Tornillo M</v>
          </cell>
          <cell r="D12253" t="str">
            <v>1.4.05.08 | Tornillería</v>
          </cell>
          <cell r="E12253" t="str">
            <v>A-4</v>
          </cell>
          <cell r="F12253">
            <v>23</v>
          </cell>
          <cell r="G12253" t="str">
            <v>Unidades</v>
          </cell>
          <cell r="H12253" t="str">
            <v>Unidades</v>
          </cell>
          <cell r="K12253">
            <v>0</v>
          </cell>
          <cell r="L12253">
            <v>0</v>
          </cell>
          <cell r="M12253" t="str">
            <v>Elementos sin Marca</v>
          </cell>
          <cell r="O12253">
            <v>0</v>
          </cell>
          <cell r="P12253">
            <v>0</v>
          </cell>
          <cell r="S12253">
            <v>6638.65</v>
          </cell>
        </row>
        <row r="12254">
          <cell r="A12254" t="str">
            <v>THE-M20.55M</v>
          </cell>
          <cell r="B12254" t="str">
            <v>TORNILLO HEX M20 X 55MM - PASO 2.5MM - GRADO 5</v>
          </cell>
          <cell r="C12254" t="str">
            <v>Tornillo M</v>
          </cell>
          <cell r="D12254" t="str">
            <v>1.4.05.08 | Tornillería</v>
          </cell>
          <cell r="E12254" t="str">
            <v>A-4</v>
          </cell>
          <cell r="F12254">
            <v>0</v>
          </cell>
          <cell r="G12254" t="str">
            <v>Unidades</v>
          </cell>
          <cell r="H12254" t="str">
            <v>Unidades</v>
          </cell>
          <cell r="K12254">
            <v>0</v>
          </cell>
          <cell r="L12254">
            <v>0</v>
          </cell>
          <cell r="M12254" t="str">
            <v>Elementos sin Marca</v>
          </cell>
          <cell r="O12254">
            <v>0</v>
          </cell>
          <cell r="P12254">
            <v>0</v>
          </cell>
          <cell r="S12254">
            <v>1947</v>
          </cell>
        </row>
        <row r="12255">
          <cell r="A12255" t="str">
            <v>TOR-M20.X55</v>
          </cell>
          <cell r="B12255" t="str">
            <v>TORNILLO HEX M20 X 55MM - PASO 2.5MM - GRADO 8</v>
          </cell>
          <cell r="C12255" t="str">
            <v>Tornillo M</v>
          </cell>
          <cell r="D12255" t="str">
            <v>1.4.05.08 | Tornillería</v>
          </cell>
          <cell r="E12255" t="str">
            <v>A-4</v>
          </cell>
          <cell r="F12255">
            <v>0</v>
          </cell>
          <cell r="G12255" t="str">
            <v>Unidades</v>
          </cell>
          <cell r="H12255" t="str">
            <v>Unidades</v>
          </cell>
          <cell r="K12255">
            <v>0</v>
          </cell>
          <cell r="L12255">
            <v>0</v>
          </cell>
          <cell r="M12255" t="str">
            <v>Elementos sin Marca</v>
          </cell>
          <cell r="O12255">
            <v>0</v>
          </cell>
          <cell r="P12255">
            <v>0</v>
          </cell>
          <cell r="S12255">
            <v>1504.5</v>
          </cell>
        </row>
        <row r="12256">
          <cell r="A12256" t="str">
            <v>TOR-M20.X60X2.5</v>
          </cell>
          <cell r="B12256" t="str">
            <v>TORNILLO HEX M20 X 60MM - PASO 2.5MM GRADO 5</v>
          </cell>
          <cell r="C12256" t="str">
            <v>Tornillo M</v>
          </cell>
          <cell r="D12256" t="str">
            <v>1.4.05.08 | Tornillería</v>
          </cell>
          <cell r="E12256" t="str">
            <v>A-4</v>
          </cell>
          <cell r="F12256">
            <v>4</v>
          </cell>
          <cell r="G12256" t="str">
            <v>Unidades</v>
          </cell>
          <cell r="H12256" t="str">
            <v>Unidades</v>
          </cell>
          <cell r="K12256">
            <v>0</v>
          </cell>
          <cell r="L12256">
            <v>0</v>
          </cell>
          <cell r="M12256" t="str">
            <v>Elementos sin Marca</v>
          </cell>
          <cell r="O12256">
            <v>0</v>
          </cell>
          <cell r="P12256">
            <v>0</v>
          </cell>
          <cell r="S12256">
            <v>1534.41</v>
          </cell>
        </row>
        <row r="12257">
          <cell r="A12257" t="str">
            <v>TOR-M20.65M</v>
          </cell>
          <cell r="B12257" t="str">
            <v>TORNILLO HEX M20 X 65MM - PASO 2.5MM GRADO 8</v>
          </cell>
          <cell r="C12257" t="str">
            <v>Tornillo M</v>
          </cell>
          <cell r="D12257" t="str">
            <v>1.4.05.08 | Tornillería</v>
          </cell>
          <cell r="E12257" t="str">
            <v>A-4</v>
          </cell>
          <cell r="F12257">
            <v>0</v>
          </cell>
          <cell r="G12257" t="str">
            <v>Unidades</v>
          </cell>
          <cell r="H12257" t="str">
            <v>Unidades</v>
          </cell>
          <cell r="K12257">
            <v>0</v>
          </cell>
          <cell r="L12257">
            <v>0</v>
          </cell>
          <cell r="M12257" t="str">
            <v>Elementos sin Marca</v>
          </cell>
          <cell r="O12257">
            <v>0</v>
          </cell>
          <cell r="P12257">
            <v>0</v>
          </cell>
          <cell r="S12257">
            <v>6722.69</v>
          </cell>
        </row>
        <row r="12258">
          <cell r="A12258" t="str">
            <v>TOR-M20.70M</v>
          </cell>
          <cell r="B12258" t="str">
            <v>TORNILLO HEX M20 X 70MM - PASO 2.5MM GRADO 5</v>
          </cell>
          <cell r="C12258" t="str">
            <v>Tornillo M</v>
          </cell>
          <cell r="D12258" t="str">
            <v>1.4.05.08 | Tornillería</v>
          </cell>
          <cell r="E12258" t="str">
            <v>A-4</v>
          </cell>
          <cell r="F12258">
            <v>0</v>
          </cell>
          <cell r="G12258" t="str">
            <v>Unidades</v>
          </cell>
          <cell r="H12258" t="str">
            <v>Unidades</v>
          </cell>
          <cell r="K12258">
            <v>0</v>
          </cell>
          <cell r="L12258">
            <v>0</v>
          </cell>
          <cell r="M12258" t="str">
            <v>Elementos sin Marca</v>
          </cell>
          <cell r="O12258">
            <v>0</v>
          </cell>
          <cell r="P12258">
            <v>0</v>
          </cell>
          <cell r="S12258">
            <v>3120.32</v>
          </cell>
        </row>
        <row r="12259">
          <cell r="A12259" t="str">
            <v>THE-M20.X75X2.5</v>
          </cell>
          <cell r="B12259" t="str">
            <v>TORNILLO HEX M20 X 75MM - PASO 2.5MM - GRADO 8</v>
          </cell>
          <cell r="C12259" t="str">
            <v>Tornillo M</v>
          </cell>
          <cell r="D12259" t="str">
            <v>1.4.05.08 | Tornillería</v>
          </cell>
          <cell r="E12259" t="str">
            <v>A-4</v>
          </cell>
          <cell r="F12259">
            <v>0</v>
          </cell>
          <cell r="G12259" t="str">
            <v>Unidades</v>
          </cell>
          <cell r="H12259" t="str">
            <v>Unidades</v>
          </cell>
          <cell r="K12259">
            <v>0</v>
          </cell>
          <cell r="L12259">
            <v>0</v>
          </cell>
          <cell r="M12259" t="str">
            <v>Elementos sin Marca</v>
          </cell>
          <cell r="O12259">
            <v>0</v>
          </cell>
          <cell r="P12259">
            <v>0</v>
          </cell>
          <cell r="S12259">
            <v>4135</v>
          </cell>
        </row>
        <row r="12260">
          <cell r="A12260" t="str">
            <v>TOR-M20-76MMG8</v>
          </cell>
          <cell r="B12260" t="str">
            <v>TORNILLO HEX M20 X 76MM - PASO 2.5MM - GRADO 8</v>
          </cell>
          <cell r="C12260" t="str">
            <v>Tornillo M</v>
          </cell>
          <cell r="D12260" t="str">
            <v>1.4.05.08 | Tornillería</v>
          </cell>
          <cell r="E12260" t="str">
            <v>A-4</v>
          </cell>
          <cell r="F12260">
            <v>8</v>
          </cell>
          <cell r="G12260" t="str">
            <v>Unidades</v>
          </cell>
          <cell r="H12260" t="str">
            <v>Unidades</v>
          </cell>
          <cell r="K12260">
            <v>0</v>
          </cell>
          <cell r="L12260">
            <v>0</v>
          </cell>
          <cell r="M12260" t="str">
            <v>Elementos sin Marca</v>
          </cell>
          <cell r="O12260">
            <v>0</v>
          </cell>
          <cell r="P12260">
            <v>0</v>
          </cell>
          <cell r="S12260">
            <v>3047.4</v>
          </cell>
        </row>
        <row r="12261">
          <cell r="A12261" t="str">
            <v>TOR-HEX.M20.80M.G5</v>
          </cell>
          <cell r="B12261" t="str">
            <v>TORNILLO HEX M20 X 80MM - PASO 2.5MM - GRADO 5</v>
          </cell>
          <cell r="C12261" t="str">
            <v>Tornillo M</v>
          </cell>
          <cell r="D12261" t="str">
            <v>1.4.05.08 | Tornillería</v>
          </cell>
          <cell r="E12261" t="str">
            <v>A-4</v>
          </cell>
          <cell r="F12261">
            <v>1</v>
          </cell>
          <cell r="G12261" t="str">
            <v>Unidades</v>
          </cell>
          <cell r="H12261" t="str">
            <v>Unidades</v>
          </cell>
          <cell r="K12261">
            <v>0</v>
          </cell>
          <cell r="L12261">
            <v>0</v>
          </cell>
          <cell r="M12261" t="str">
            <v>Elementos sin Marca</v>
          </cell>
          <cell r="O12261">
            <v>0</v>
          </cell>
          <cell r="P12261">
            <v>0</v>
          </cell>
          <cell r="S12261">
            <v>3517.42</v>
          </cell>
        </row>
        <row r="12262">
          <cell r="A12262" t="str">
            <v>THE-M20.X80X2.5.GR.8</v>
          </cell>
          <cell r="B12262" t="str">
            <v>TORNILLO HEX M20 X 80MM - PASO 2.5MM - GRADO 8</v>
          </cell>
          <cell r="C12262" t="str">
            <v>Tornillo M</v>
          </cell>
          <cell r="D12262" t="str">
            <v>1.4.05.08 | Tornillería</v>
          </cell>
          <cell r="E12262" t="str">
            <v>A-4</v>
          </cell>
          <cell r="F12262">
            <v>0</v>
          </cell>
          <cell r="G12262" t="str">
            <v>Unidades</v>
          </cell>
          <cell r="H12262" t="str">
            <v>Unidades</v>
          </cell>
          <cell r="K12262">
            <v>0</v>
          </cell>
          <cell r="L12262">
            <v>0</v>
          </cell>
          <cell r="M12262" t="str">
            <v>Elementos sin Marca</v>
          </cell>
          <cell r="O12262">
            <v>0</v>
          </cell>
          <cell r="P12262">
            <v>0</v>
          </cell>
          <cell r="S12262">
            <v>2933</v>
          </cell>
        </row>
        <row r="12263">
          <cell r="A12263" t="str">
            <v>THE-M22.150X2.5.GR8</v>
          </cell>
          <cell r="B12263" t="str">
            <v>TORNILLO HEX M22 X 150MM - PASO 2.5MM - GRADO 8</v>
          </cell>
          <cell r="C12263" t="str">
            <v>Tornillo M</v>
          </cell>
          <cell r="D12263" t="str">
            <v>1.4.05.08 | Tornillería</v>
          </cell>
          <cell r="E12263" t="str">
            <v>A-3</v>
          </cell>
          <cell r="F12263">
            <v>0</v>
          </cell>
          <cell r="G12263" t="str">
            <v>Unidades</v>
          </cell>
          <cell r="H12263" t="str">
            <v>Unidades</v>
          </cell>
          <cell r="K12263">
            <v>0</v>
          </cell>
          <cell r="L12263">
            <v>0</v>
          </cell>
          <cell r="M12263" t="str">
            <v>Elementos sin Marca</v>
          </cell>
          <cell r="O12263">
            <v>0</v>
          </cell>
          <cell r="P12263">
            <v>0</v>
          </cell>
        </row>
        <row r="12264">
          <cell r="A12264" t="str">
            <v>THE-M24.100</v>
          </cell>
          <cell r="B12264" t="str">
            <v>TORNILLO HEX M24 X 120 MM - PASO 3.0 MM GRADO 5</v>
          </cell>
          <cell r="C12264" t="str">
            <v>Tornillo M</v>
          </cell>
          <cell r="D12264" t="str">
            <v>1.4.05.08 | Tornillería</v>
          </cell>
          <cell r="E12264" t="str">
            <v>A-3</v>
          </cell>
          <cell r="F12264">
            <v>0</v>
          </cell>
          <cell r="G12264" t="str">
            <v>Unidades</v>
          </cell>
          <cell r="H12264" t="str">
            <v>Unidades</v>
          </cell>
          <cell r="K12264">
            <v>0</v>
          </cell>
          <cell r="L12264">
            <v>0</v>
          </cell>
          <cell r="M12264" t="str">
            <v>Elementos sin Marca</v>
          </cell>
          <cell r="O12264">
            <v>0</v>
          </cell>
          <cell r="P12264">
            <v>0</v>
          </cell>
          <cell r="S12264">
            <v>7755</v>
          </cell>
        </row>
        <row r="12265">
          <cell r="A12265" t="str">
            <v>THE-M24.3X150.GR5</v>
          </cell>
          <cell r="B12265" t="str">
            <v>TORNILLO HEX M24 X 150 MM - PASO 3.0 MM GRADO 5</v>
          </cell>
          <cell r="C12265" t="str">
            <v>Tornillo M</v>
          </cell>
          <cell r="D12265" t="str">
            <v>1.4.05.08 | Tornillería</v>
          </cell>
          <cell r="E12265" t="str">
            <v>A-3</v>
          </cell>
          <cell r="F12265">
            <v>0</v>
          </cell>
          <cell r="G12265" t="str">
            <v>Unidades</v>
          </cell>
          <cell r="H12265" t="str">
            <v>Unidades</v>
          </cell>
          <cell r="K12265">
            <v>0</v>
          </cell>
          <cell r="L12265">
            <v>0</v>
          </cell>
          <cell r="M12265" t="str">
            <v>Elementos sin Marca</v>
          </cell>
          <cell r="O12265">
            <v>0</v>
          </cell>
          <cell r="P12265">
            <v>0</v>
          </cell>
          <cell r="S12265">
            <v>6749.01</v>
          </cell>
        </row>
        <row r="12266">
          <cell r="A12266" t="str">
            <v>THE-M24.150</v>
          </cell>
          <cell r="B12266" t="str">
            <v>TORNILLO HEX M24 X 150 MM PASO 3.0 MM GRADO 8</v>
          </cell>
          <cell r="C12266" t="str">
            <v>Tornillo M</v>
          </cell>
          <cell r="D12266" t="str">
            <v>1.4.05.08 | Tornillería</v>
          </cell>
          <cell r="E12266" t="str">
            <v>A-3</v>
          </cell>
          <cell r="F12266">
            <v>0</v>
          </cell>
          <cell r="G12266" t="str">
            <v>Unidades</v>
          </cell>
          <cell r="H12266" t="str">
            <v>Unidades</v>
          </cell>
          <cell r="K12266">
            <v>0</v>
          </cell>
          <cell r="L12266">
            <v>0</v>
          </cell>
          <cell r="M12266" t="str">
            <v>Elementos sin Marca</v>
          </cell>
          <cell r="O12266">
            <v>0</v>
          </cell>
          <cell r="P12266">
            <v>0</v>
          </cell>
          <cell r="S12266">
            <v>10861</v>
          </cell>
        </row>
        <row r="12267">
          <cell r="A12267" t="str">
            <v>THE-M24.200</v>
          </cell>
          <cell r="B12267" t="str">
            <v>TORNILLO HEX M24 X 200 MM - PASO 3.0 MM GRADO 5</v>
          </cell>
          <cell r="C12267" t="str">
            <v>Tornillo M</v>
          </cell>
          <cell r="D12267" t="str">
            <v>1.4.05.08 | Tornillería</v>
          </cell>
          <cell r="E12267" t="str">
            <v>A-3</v>
          </cell>
          <cell r="F12267">
            <v>0</v>
          </cell>
          <cell r="G12267" t="str">
            <v>Unidades</v>
          </cell>
          <cell r="H12267" t="str">
            <v>Unidades</v>
          </cell>
          <cell r="K12267">
            <v>0</v>
          </cell>
          <cell r="L12267">
            <v>0</v>
          </cell>
          <cell r="M12267" t="str">
            <v>Elementos sin Marca</v>
          </cell>
          <cell r="O12267">
            <v>0</v>
          </cell>
          <cell r="P12267">
            <v>0</v>
          </cell>
          <cell r="S12267">
            <v>9782</v>
          </cell>
        </row>
        <row r="12268">
          <cell r="A12268" t="str">
            <v>TOR-M24X3X45</v>
          </cell>
          <cell r="B12268" t="str">
            <v>TORNILLO HEX M24 X 45 MM - PASO 3 MM</v>
          </cell>
          <cell r="C12268" t="str">
            <v>Tornillo M</v>
          </cell>
          <cell r="D12268" t="str">
            <v>1.4.05.08 | Tornillería</v>
          </cell>
          <cell r="E12268" t="str">
            <v>A-3</v>
          </cell>
          <cell r="F12268">
            <v>12</v>
          </cell>
          <cell r="G12268" t="str">
            <v>Unidades</v>
          </cell>
          <cell r="H12268" t="str">
            <v>Unidades</v>
          </cell>
          <cell r="I12268">
            <v>1</v>
          </cell>
          <cell r="K12268">
            <v>0</v>
          </cell>
          <cell r="L12268">
            <v>0</v>
          </cell>
          <cell r="M12268" t="str">
            <v>Elementos sin Marca</v>
          </cell>
          <cell r="O12268">
            <v>0</v>
          </cell>
          <cell r="P12268">
            <v>0</v>
          </cell>
          <cell r="S12268">
            <v>4370</v>
          </cell>
        </row>
        <row r="12269">
          <cell r="A12269" t="str">
            <v>THE-M24.50M</v>
          </cell>
          <cell r="B12269" t="str">
            <v>TORNILLO HEX M24 X 50 MM - PASO 3 MM</v>
          </cell>
          <cell r="C12269" t="str">
            <v>Tornillo M</v>
          </cell>
          <cell r="D12269" t="str">
            <v>1.4.05.08 | Tornillería</v>
          </cell>
          <cell r="E12269" t="str">
            <v>A-3</v>
          </cell>
          <cell r="F12269">
            <v>36</v>
          </cell>
          <cell r="G12269" t="str">
            <v>Unidades</v>
          </cell>
          <cell r="H12269" t="str">
            <v>Unidades</v>
          </cell>
          <cell r="K12269">
            <v>0</v>
          </cell>
          <cell r="L12269">
            <v>0</v>
          </cell>
          <cell r="M12269" t="str">
            <v>Elementos sin Marca</v>
          </cell>
          <cell r="O12269">
            <v>0</v>
          </cell>
          <cell r="P12269">
            <v>0</v>
          </cell>
          <cell r="S12269">
            <v>4517</v>
          </cell>
        </row>
        <row r="12270">
          <cell r="A12270" t="str">
            <v>TOR-M24X3X60</v>
          </cell>
          <cell r="B12270" t="str">
            <v>TORNILLO HEX M24 X 60 MM - PASO 3 MM</v>
          </cell>
          <cell r="C12270" t="str">
            <v>Tornillo M</v>
          </cell>
          <cell r="D12270" t="str">
            <v>1.4.05.08 | Tornillería</v>
          </cell>
          <cell r="E12270" t="str">
            <v>A-3</v>
          </cell>
          <cell r="F12270">
            <v>12</v>
          </cell>
          <cell r="G12270" t="str">
            <v>Unidades</v>
          </cell>
          <cell r="H12270" t="str">
            <v>Unidades</v>
          </cell>
          <cell r="I12270">
            <v>1</v>
          </cell>
          <cell r="K12270">
            <v>0</v>
          </cell>
          <cell r="L12270">
            <v>0</v>
          </cell>
          <cell r="M12270" t="str">
            <v>Elementos sin Marca</v>
          </cell>
          <cell r="O12270">
            <v>0</v>
          </cell>
          <cell r="P12270">
            <v>0</v>
          </cell>
          <cell r="S12270">
            <v>2481.6799999999998</v>
          </cell>
        </row>
        <row r="12271">
          <cell r="A12271" t="str">
            <v>THE-M24.80X3.GR5</v>
          </cell>
          <cell r="B12271" t="str">
            <v>TORNILLO HEX M24 X 80 MM PASO 3.0 MM - GRADO 5</v>
          </cell>
          <cell r="C12271" t="str">
            <v>Tornillo M</v>
          </cell>
          <cell r="D12271" t="str">
            <v>1.4.05.08 | Tornillería</v>
          </cell>
          <cell r="E12271" t="str">
            <v>A-3</v>
          </cell>
          <cell r="F12271">
            <v>0</v>
          </cell>
          <cell r="G12271" t="str">
            <v>Unidades</v>
          </cell>
          <cell r="H12271" t="str">
            <v>Unidades</v>
          </cell>
          <cell r="K12271">
            <v>0</v>
          </cell>
          <cell r="L12271">
            <v>0</v>
          </cell>
          <cell r="M12271" t="str">
            <v>Elementos sin Marca</v>
          </cell>
          <cell r="O12271">
            <v>0</v>
          </cell>
          <cell r="P12271">
            <v>0</v>
          </cell>
          <cell r="S12271">
            <v>6955.06</v>
          </cell>
        </row>
        <row r="12272">
          <cell r="A12272" t="str">
            <v>THE-M24.80X3XGR.8</v>
          </cell>
          <cell r="B12272" t="str">
            <v>TORNILLO HEX M24 X 80 MM PASO 3.0 MM - GRADO 8</v>
          </cell>
          <cell r="C12272" t="str">
            <v>Tornillo M</v>
          </cell>
          <cell r="D12272" t="str">
            <v>1.4.05.08 | Tornillería</v>
          </cell>
          <cell r="E12272" t="str">
            <v>A-3</v>
          </cell>
          <cell r="F12272">
            <v>0</v>
          </cell>
          <cell r="G12272" t="str">
            <v>Unidades</v>
          </cell>
          <cell r="H12272" t="str">
            <v>Unidades</v>
          </cell>
          <cell r="K12272">
            <v>0</v>
          </cell>
          <cell r="L12272">
            <v>0</v>
          </cell>
          <cell r="M12272" t="str">
            <v>Elementos sin Marca</v>
          </cell>
          <cell r="O12272">
            <v>0</v>
          </cell>
          <cell r="P12272">
            <v>0</v>
          </cell>
          <cell r="S12272">
            <v>3831.2</v>
          </cell>
        </row>
        <row r="12273">
          <cell r="A12273" t="str">
            <v>TOR-HEX.M30X110X3.5</v>
          </cell>
          <cell r="B12273" t="str">
            <v>TORNILLO HEX M30 X 110MM - PASO 3.5MM - GRADO 5</v>
          </cell>
          <cell r="C12273" t="str">
            <v>Tornillo M</v>
          </cell>
          <cell r="D12273" t="str">
            <v>1.4.05.08 | Tornillería</v>
          </cell>
          <cell r="E12273" t="str">
            <v>A-3</v>
          </cell>
          <cell r="F12273">
            <v>0</v>
          </cell>
          <cell r="G12273" t="str">
            <v>Unidades</v>
          </cell>
          <cell r="H12273" t="str">
            <v>Unidades</v>
          </cell>
          <cell r="K12273">
            <v>0</v>
          </cell>
          <cell r="L12273">
            <v>0</v>
          </cell>
          <cell r="M12273" t="str">
            <v>Elementos sin Marca</v>
          </cell>
          <cell r="O12273">
            <v>0</v>
          </cell>
          <cell r="P12273">
            <v>0</v>
          </cell>
          <cell r="S12273">
            <v>18141</v>
          </cell>
        </row>
        <row r="12274">
          <cell r="A12274" t="str">
            <v>THE-M30.120X3.5.GR5</v>
          </cell>
          <cell r="B12274" t="str">
            <v>TORNILLO HEX M30 X 120MM - PASO 3.5MM - GRADO 5</v>
          </cell>
          <cell r="C12274" t="str">
            <v>Tornillo M</v>
          </cell>
          <cell r="D12274" t="str">
            <v>1.4.05.08 | Tornillería</v>
          </cell>
          <cell r="E12274" t="str">
            <v>A-3</v>
          </cell>
          <cell r="F12274">
            <v>0</v>
          </cell>
          <cell r="G12274" t="str">
            <v>Unidades</v>
          </cell>
          <cell r="H12274" t="str">
            <v>Unidades</v>
          </cell>
          <cell r="K12274">
            <v>0</v>
          </cell>
          <cell r="L12274">
            <v>0</v>
          </cell>
          <cell r="M12274" t="str">
            <v>Elementos sin Marca</v>
          </cell>
          <cell r="O12274">
            <v>0</v>
          </cell>
          <cell r="P12274">
            <v>0</v>
          </cell>
          <cell r="S12274">
            <v>19403</v>
          </cell>
        </row>
        <row r="12275">
          <cell r="A12275" t="str">
            <v>THE-M30.60X3.5.GR.8</v>
          </cell>
          <cell r="B12275" t="str">
            <v>TORNILLO HEX M30 X 60MM - PASO 3.5MM - GRADO 8</v>
          </cell>
          <cell r="C12275" t="str">
            <v>Tornillo M</v>
          </cell>
          <cell r="D12275" t="str">
            <v>1.4.05.08 | Tornillería</v>
          </cell>
          <cell r="E12275" t="str">
            <v>A-3</v>
          </cell>
          <cell r="F12275">
            <v>0</v>
          </cell>
          <cell r="G12275" t="str">
            <v>Unidades</v>
          </cell>
          <cell r="H12275" t="str">
            <v>Unidades</v>
          </cell>
          <cell r="K12275">
            <v>0</v>
          </cell>
          <cell r="L12275">
            <v>0</v>
          </cell>
          <cell r="M12275" t="str">
            <v>Elementos sin Marca</v>
          </cell>
          <cell r="O12275">
            <v>0</v>
          </cell>
          <cell r="P12275">
            <v>0</v>
          </cell>
          <cell r="S12275">
            <v>25210.13</v>
          </cell>
        </row>
        <row r="12276">
          <cell r="A12276" t="str">
            <v>THE-M30.X70</v>
          </cell>
          <cell r="B12276" t="str">
            <v>TORNILLO HEX M30 X 70MM - PASO 3.5MM - GRADO 10.9</v>
          </cell>
          <cell r="C12276" t="str">
            <v>Tornillo M</v>
          </cell>
          <cell r="D12276" t="str">
            <v>1.4.05.08 | Tornillería</v>
          </cell>
          <cell r="E12276" t="str">
            <v>A-3</v>
          </cell>
          <cell r="F12276">
            <v>0</v>
          </cell>
          <cell r="G12276" t="str">
            <v>Unidades</v>
          </cell>
          <cell r="H12276" t="str">
            <v>Unidades</v>
          </cell>
          <cell r="K12276">
            <v>0</v>
          </cell>
          <cell r="L12276">
            <v>0</v>
          </cell>
          <cell r="M12276" t="str">
            <v>Elementos sin Marca</v>
          </cell>
          <cell r="O12276">
            <v>0</v>
          </cell>
          <cell r="P12276">
            <v>0</v>
          </cell>
          <cell r="S12276">
            <v>38655.46</v>
          </cell>
        </row>
        <row r="12277">
          <cell r="A12277" t="str">
            <v>THE-M30.70X3.5.GR8</v>
          </cell>
          <cell r="B12277" t="str">
            <v>TORNILLO HEX M30 X 70MM - PASO 3.5MM - GRADO 8</v>
          </cell>
          <cell r="C12277" t="str">
            <v>Tornillo M</v>
          </cell>
          <cell r="D12277" t="str">
            <v>1.4.05.08 | Tornillería</v>
          </cell>
          <cell r="E12277" t="str">
            <v>A-3</v>
          </cell>
          <cell r="F12277">
            <v>0</v>
          </cell>
          <cell r="G12277" t="str">
            <v>Unidades</v>
          </cell>
          <cell r="H12277" t="str">
            <v>Unidades</v>
          </cell>
          <cell r="K12277">
            <v>0</v>
          </cell>
          <cell r="L12277">
            <v>0</v>
          </cell>
          <cell r="M12277" t="str">
            <v>Elementos sin Marca</v>
          </cell>
          <cell r="O12277">
            <v>0</v>
          </cell>
          <cell r="P12277">
            <v>0</v>
          </cell>
          <cell r="S12277">
            <v>15966.33</v>
          </cell>
        </row>
        <row r="12278">
          <cell r="A12278" t="str">
            <v>TOR-HM6.10M</v>
          </cell>
          <cell r="B12278" t="str">
            <v>TORNILLO HEX M6 X 10 MM PASO 1,0 INOX</v>
          </cell>
          <cell r="C12278" t="str">
            <v>Tornillo M</v>
          </cell>
          <cell r="D12278" t="str">
            <v>1.4.05.08 | Tornillería</v>
          </cell>
          <cell r="E12278" t="str">
            <v>A-3</v>
          </cell>
          <cell r="F12278">
            <v>0</v>
          </cell>
          <cell r="G12278" t="str">
            <v>Unidades</v>
          </cell>
          <cell r="H12278" t="str">
            <v>Unidades</v>
          </cell>
          <cell r="K12278">
            <v>0</v>
          </cell>
          <cell r="L12278">
            <v>0</v>
          </cell>
          <cell r="M12278" t="str">
            <v>Elementos sin Marca</v>
          </cell>
          <cell r="O12278">
            <v>0</v>
          </cell>
          <cell r="P12278">
            <v>0</v>
          </cell>
        </row>
        <row r="12279">
          <cell r="A12279" t="str">
            <v>THE-M6X.20X1</v>
          </cell>
          <cell r="B12279" t="str">
            <v>TORNILLO HEX M6 X 20MM - PASO 1.0MM</v>
          </cell>
          <cell r="C12279" t="str">
            <v>Tornillo M</v>
          </cell>
          <cell r="D12279" t="str">
            <v>1.4.05.08 | Tornillería</v>
          </cell>
          <cell r="E12279" t="str">
            <v>A-4</v>
          </cell>
          <cell r="F12279">
            <v>2</v>
          </cell>
          <cell r="G12279" t="str">
            <v>Unidades</v>
          </cell>
          <cell r="H12279" t="str">
            <v>Unidades</v>
          </cell>
          <cell r="K12279">
            <v>0</v>
          </cell>
          <cell r="L12279">
            <v>0</v>
          </cell>
          <cell r="M12279" t="str">
            <v>Elementos sin Marca</v>
          </cell>
          <cell r="O12279">
            <v>0</v>
          </cell>
          <cell r="P12279">
            <v>0</v>
          </cell>
          <cell r="S12279">
            <v>270</v>
          </cell>
        </row>
        <row r="12280">
          <cell r="A12280" t="str">
            <v>TOR-HM6.25M</v>
          </cell>
          <cell r="B12280" t="str">
            <v>TORNILLO HEX M6 X 25MM - PASO 1.0MM</v>
          </cell>
          <cell r="C12280" t="str">
            <v>Tornillo M</v>
          </cell>
          <cell r="D12280" t="str">
            <v>1.4.05.08 | Tornillería</v>
          </cell>
          <cell r="E12280" t="str">
            <v>A-4</v>
          </cell>
          <cell r="F12280">
            <v>5</v>
          </cell>
          <cell r="G12280" t="str">
            <v>Unidades</v>
          </cell>
          <cell r="H12280" t="str">
            <v>Unidades</v>
          </cell>
          <cell r="K12280">
            <v>0</v>
          </cell>
          <cell r="L12280">
            <v>0</v>
          </cell>
          <cell r="M12280" t="str">
            <v>Elementos sin Marca</v>
          </cell>
          <cell r="O12280">
            <v>0</v>
          </cell>
          <cell r="P12280">
            <v>0</v>
          </cell>
          <cell r="S12280">
            <v>148</v>
          </cell>
        </row>
        <row r="12281">
          <cell r="A12281" t="str">
            <v>THE-M6X.45X1</v>
          </cell>
          <cell r="B12281" t="str">
            <v>TORNILLO HEX M6 X 45MM - PASO 1.0MM</v>
          </cell>
          <cell r="C12281" t="str">
            <v>Consumible Maquinaria y Equipos</v>
          </cell>
          <cell r="D12281" t="str">
            <v>1.4.55.20 | Materiales y Suministros</v>
          </cell>
          <cell r="F12281">
            <v>0</v>
          </cell>
          <cell r="G12281" t="str">
            <v>Unidades</v>
          </cell>
          <cell r="H12281" t="str">
            <v>Unidades</v>
          </cell>
          <cell r="K12281">
            <v>0</v>
          </cell>
          <cell r="L12281">
            <v>0</v>
          </cell>
          <cell r="M12281" t="str">
            <v>Elementos sin Marca</v>
          </cell>
          <cell r="O12281">
            <v>0</v>
          </cell>
          <cell r="P12281">
            <v>0</v>
          </cell>
          <cell r="S12281">
            <v>126</v>
          </cell>
        </row>
        <row r="12282">
          <cell r="A12282" t="str">
            <v>THE-M6X.70X1.5</v>
          </cell>
          <cell r="B12282" t="str">
            <v>TORNILLO HEX M6 X 70MM - PASO 1.0 MM</v>
          </cell>
          <cell r="C12282" t="str">
            <v>Consumible Maquinaria y Equipos</v>
          </cell>
          <cell r="D12282" t="str">
            <v>1.4.55.20 | Materiales y Suministros</v>
          </cell>
          <cell r="F12282">
            <v>0</v>
          </cell>
          <cell r="G12282" t="str">
            <v>Unidades</v>
          </cell>
          <cell r="H12282" t="str">
            <v>Unidades</v>
          </cell>
          <cell r="K12282">
            <v>0</v>
          </cell>
          <cell r="L12282">
            <v>0</v>
          </cell>
          <cell r="M12282" t="str">
            <v>Elementos sin Marca</v>
          </cell>
          <cell r="O12282">
            <v>0</v>
          </cell>
          <cell r="P12282">
            <v>0</v>
          </cell>
          <cell r="S12282">
            <v>210</v>
          </cell>
        </row>
        <row r="12283">
          <cell r="A12283" t="str">
            <v>THE-M6X.80X1</v>
          </cell>
          <cell r="B12283" t="str">
            <v>TORNILLO HEX M6 X 80MM - PASO 1.0 MM</v>
          </cell>
          <cell r="C12283" t="str">
            <v>Consumible Maquinaria y Equipos</v>
          </cell>
          <cell r="D12283" t="str">
            <v>1.4.55.20 | Materiales y Suministros</v>
          </cell>
          <cell r="F12283">
            <v>0</v>
          </cell>
          <cell r="G12283" t="str">
            <v>Unidades</v>
          </cell>
          <cell r="H12283" t="str">
            <v>Unidades</v>
          </cell>
          <cell r="K12283">
            <v>0</v>
          </cell>
          <cell r="L12283">
            <v>0</v>
          </cell>
          <cell r="M12283" t="str">
            <v>Elementos sin Marca</v>
          </cell>
          <cell r="O12283">
            <v>0</v>
          </cell>
          <cell r="P12283">
            <v>0</v>
          </cell>
          <cell r="S12283">
            <v>208</v>
          </cell>
        </row>
        <row r="12284">
          <cell r="A12284" t="str">
            <v>THE-M6X.90X1</v>
          </cell>
          <cell r="B12284" t="str">
            <v>TORNILLO HEX M6 X 90MM - PASO 1.0 MM</v>
          </cell>
          <cell r="C12284" t="str">
            <v>Consumible Maquinaria y Equipos</v>
          </cell>
          <cell r="D12284" t="str">
            <v>1.4.55.20 | Materiales y Suministros</v>
          </cell>
          <cell r="F12284">
            <v>0</v>
          </cell>
          <cell r="G12284" t="str">
            <v>Unidades</v>
          </cell>
          <cell r="H12284" t="str">
            <v>Unidades</v>
          </cell>
          <cell r="K12284">
            <v>0</v>
          </cell>
          <cell r="L12284">
            <v>0</v>
          </cell>
          <cell r="M12284" t="str">
            <v>Elementos sin Marca</v>
          </cell>
          <cell r="O12284">
            <v>0</v>
          </cell>
          <cell r="P12284">
            <v>0</v>
          </cell>
          <cell r="S12284">
            <v>265</v>
          </cell>
        </row>
        <row r="12285">
          <cell r="A12285" t="str">
            <v>TOR-M8X20X1-25</v>
          </cell>
          <cell r="B12285" t="str">
            <v>TORNILLO HEX M8 X 20MM - PASO 1.25MM</v>
          </cell>
          <cell r="C12285" t="str">
            <v>Tornillo M</v>
          </cell>
          <cell r="D12285" t="str">
            <v>1.4.05.08 | Tornillería</v>
          </cell>
          <cell r="E12285" t="str">
            <v>A-4</v>
          </cell>
          <cell r="F12285">
            <v>2</v>
          </cell>
          <cell r="G12285" t="str">
            <v>Unidades</v>
          </cell>
          <cell r="H12285" t="str">
            <v>Unidades</v>
          </cell>
          <cell r="K12285">
            <v>0</v>
          </cell>
          <cell r="L12285">
            <v>0</v>
          </cell>
          <cell r="M12285" t="str">
            <v>Elementos sin Marca</v>
          </cell>
          <cell r="O12285">
            <v>0</v>
          </cell>
          <cell r="P12285">
            <v>0</v>
          </cell>
          <cell r="S12285">
            <v>450</v>
          </cell>
        </row>
        <row r="12286">
          <cell r="A12286" t="str">
            <v>THE-M8X.25B</v>
          </cell>
          <cell r="B12286" t="str">
            <v>TORNILLO HEX M8 X 25MM - PASO 1.25MM - BICROMATADO</v>
          </cell>
          <cell r="C12286" t="str">
            <v>Tornillo M</v>
          </cell>
          <cell r="D12286" t="str">
            <v>1.4.05.08 | Tornillería</v>
          </cell>
          <cell r="E12286" t="str">
            <v>A-4</v>
          </cell>
          <cell r="F12286">
            <v>0</v>
          </cell>
          <cell r="G12286" t="str">
            <v>Unidades</v>
          </cell>
          <cell r="H12286" t="str">
            <v>Unidades</v>
          </cell>
          <cell r="K12286">
            <v>0</v>
          </cell>
          <cell r="L12286">
            <v>0</v>
          </cell>
          <cell r="M12286" t="str">
            <v>Elementos sin Marca</v>
          </cell>
          <cell r="O12286">
            <v>0</v>
          </cell>
          <cell r="P12286">
            <v>0</v>
          </cell>
          <cell r="S12286">
            <v>200.3</v>
          </cell>
        </row>
        <row r="12287">
          <cell r="A12287" t="str">
            <v>TIN-HEX.M8X.25</v>
          </cell>
          <cell r="B12287" t="str">
            <v>TORNILLO HEX M8 X 25MM - PASO 1.25MM - INOX</v>
          </cell>
          <cell r="C12287" t="str">
            <v>Tornillo M</v>
          </cell>
          <cell r="D12287" t="str">
            <v>1.4.05.08 | Tornillería</v>
          </cell>
          <cell r="E12287" t="str">
            <v>A-3</v>
          </cell>
          <cell r="F12287">
            <v>0</v>
          </cell>
          <cell r="G12287" t="str">
            <v>Unidades</v>
          </cell>
          <cell r="H12287" t="str">
            <v>Unidades</v>
          </cell>
          <cell r="K12287">
            <v>0</v>
          </cell>
          <cell r="L12287">
            <v>0</v>
          </cell>
          <cell r="M12287" t="str">
            <v>Elementos sin Marca</v>
          </cell>
          <cell r="O12287">
            <v>0</v>
          </cell>
          <cell r="P12287">
            <v>0</v>
          </cell>
          <cell r="S12287">
            <v>562</v>
          </cell>
        </row>
        <row r="12288">
          <cell r="A12288" t="str">
            <v>THE-M8X.30G5</v>
          </cell>
          <cell r="B12288" t="str">
            <v>TORNILLO HEX M8 X 30MM - PASO 1.25MM - GRADO 5</v>
          </cell>
          <cell r="C12288" t="str">
            <v>Tornillo M</v>
          </cell>
          <cell r="D12288" t="str">
            <v>1.4.05.08 | Tornillería</v>
          </cell>
          <cell r="E12288" t="str">
            <v>A-4</v>
          </cell>
          <cell r="F12288">
            <v>0</v>
          </cell>
          <cell r="G12288" t="str">
            <v>Unidades</v>
          </cell>
          <cell r="H12288" t="str">
            <v>Unidades</v>
          </cell>
          <cell r="K12288">
            <v>0</v>
          </cell>
          <cell r="L12288">
            <v>0</v>
          </cell>
          <cell r="M12288" t="str">
            <v>Elementos sin Marca</v>
          </cell>
          <cell r="O12288">
            <v>0</v>
          </cell>
          <cell r="P12288">
            <v>0</v>
          </cell>
          <cell r="S12288">
            <v>90</v>
          </cell>
        </row>
        <row r="12289">
          <cell r="A12289" t="str">
            <v>THE-M8X.32G8</v>
          </cell>
          <cell r="B12289" t="str">
            <v>TORNILLO HEX M8 X 30MM - PASO 1.25MM - GRADO 8</v>
          </cell>
          <cell r="C12289" t="str">
            <v>Tornillo M</v>
          </cell>
          <cell r="D12289" t="str">
            <v>1.4.05.08 | Tornillería</v>
          </cell>
          <cell r="E12289" t="str">
            <v>A-4</v>
          </cell>
          <cell r="F12289">
            <v>0</v>
          </cell>
          <cell r="G12289" t="str">
            <v>Unidades</v>
          </cell>
          <cell r="H12289" t="str">
            <v>Unidades</v>
          </cell>
          <cell r="K12289">
            <v>0</v>
          </cell>
          <cell r="L12289">
            <v>0</v>
          </cell>
          <cell r="M12289" t="str">
            <v>Elementos sin Marca</v>
          </cell>
          <cell r="O12289">
            <v>0</v>
          </cell>
          <cell r="P12289">
            <v>0</v>
          </cell>
          <cell r="S12289">
            <v>103.5</v>
          </cell>
        </row>
        <row r="12290">
          <cell r="A12290" t="str">
            <v>THE-M8X.30X1.25.IN</v>
          </cell>
          <cell r="B12290" t="str">
            <v>TORNILLO HEX M8 X 30MM - PASO 1.25MM - INOX</v>
          </cell>
          <cell r="C12290" t="str">
            <v>Tornillo M</v>
          </cell>
          <cell r="D12290" t="str">
            <v>1.4.05.08 | Tornillería</v>
          </cell>
          <cell r="E12290" t="str">
            <v>A-3</v>
          </cell>
          <cell r="F12290">
            <v>10</v>
          </cell>
          <cell r="G12290" t="str">
            <v>Unidades</v>
          </cell>
          <cell r="H12290" t="str">
            <v>Unidades</v>
          </cell>
          <cell r="K12290">
            <v>0</v>
          </cell>
          <cell r="L12290">
            <v>0</v>
          </cell>
          <cell r="M12290" t="str">
            <v>Elementos sin Marca</v>
          </cell>
          <cell r="O12290">
            <v>0</v>
          </cell>
          <cell r="P12290">
            <v>0</v>
          </cell>
          <cell r="S12290">
            <v>2250</v>
          </cell>
        </row>
        <row r="12291">
          <cell r="A12291" t="str">
            <v>THE-M8X.30X1.25</v>
          </cell>
          <cell r="B12291" t="str">
            <v>TORNILLO HEX M8 X 30MM - PASO 1.25MM FLANGE</v>
          </cell>
          <cell r="C12291" t="str">
            <v>Tornillo M</v>
          </cell>
          <cell r="D12291" t="str">
            <v>1.4.05.08 | Tornillería</v>
          </cell>
          <cell r="E12291" t="str">
            <v>A-4</v>
          </cell>
          <cell r="F12291">
            <v>24</v>
          </cell>
          <cell r="G12291" t="str">
            <v>Unidades</v>
          </cell>
          <cell r="H12291" t="str">
            <v>Unidades</v>
          </cell>
          <cell r="K12291">
            <v>0</v>
          </cell>
          <cell r="L12291">
            <v>0</v>
          </cell>
          <cell r="M12291" t="str">
            <v>Elementos sin Marca</v>
          </cell>
          <cell r="O12291">
            <v>0</v>
          </cell>
          <cell r="P12291">
            <v>0</v>
          </cell>
          <cell r="S12291">
            <v>756.3</v>
          </cell>
        </row>
        <row r="12292">
          <cell r="A12292" t="str">
            <v>TOR-35M.125</v>
          </cell>
          <cell r="B12292" t="str">
            <v>TORNILLO HEX M8 X 35MM - PASO 1.25MM - GRADO 5</v>
          </cell>
          <cell r="C12292" t="str">
            <v>Tornillo Hexágono</v>
          </cell>
          <cell r="D12292" t="str">
            <v>1.4.05.08 | Tornillería</v>
          </cell>
          <cell r="F12292">
            <v>0</v>
          </cell>
          <cell r="G12292" t="str">
            <v>Unidades</v>
          </cell>
          <cell r="H12292" t="str">
            <v>Unidades</v>
          </cell>
          <cell r="K12292">
            <v>0</v>
          </cell>
          <cell r="L12292">
            <v>0</v>
          </cell>
          <cell r="M12292" t="str">
            <v>Elementos sin Marca</v>
          </cell>
          <cell r="O12292">
            <v>0</v>
          </cell>
          <cell r="P12292">
            <v>0</v>
          </cell>
          <cell r="S12292">
            <v>420.33</v>
          </cell>
        </row>
        <row r="12293">
          <cell r="A12293" t="str">
            <v>THE-M8X.35X1.25IN</v>
          </cell>
          <cell r="B12293" t="str">
            <v>TORNILLO HEX M8 X 35MM - PASO 1.25MM - INOX</v>
          </cell>
          <cell r="C12293" t="str">
            <v>Tornillo M</v>
          </cell>
          <cell r="D12293" t="str">
            <v>1.4.05.08 | Tornillería</v>
          </cell>
          <cell r="E12293" t="str">
            <v>A-3</v>
          </cell>
          <cell r="F12293">
            <v>7</v>
          </cell>
          <cell r="G12293" t="str">
            <v>Unidades</v>
          </cell>
          <cell r="H12293" t="str">
            <v>Unidades</v>
          </cell>
          <cell r="K12293">
            <v>0</v>
          </cell>
          <cell r="L12293">
            <v>0</v>
          </cell>
          <cell r="M12293" t="str">
            <v>Elementos sin Marca</v>
          </cell>
          <cell r="O12293">
            <v>0</v>
          </cell>
          <cell r="P12293">
            <v>0</v>
          </cell>
          <cell r="S12293">
            <v>871.74</v>
          </cell>
        </row>
        <row r="12294">
          <cell r="A12294" t="str">
            <v>THE-M8X.40X1.25</v>
          </cell>
          <cell r="B12294" t="str">
            <v>TORNILLO HEX M8 X 40 MM - PASO 1.25</v>
          </cell>
          <cell r="C12294" t="str">
            <v>Tornillo M</v>
          </cell>
          <cell r="D12294" t="str">
            <v>1.4.05.08 | Tornillería</v>
          </cell>
          <cell r="E12294" t="str">
            <v>A-4</v>
          </cell>
          <cell r="F12294">
            <v>0</v>
          </cell>
          <cell r="G12294" t="str">
            <v>Unidades</v>
          </cell>
          <cell r="H12294" t="str">
            <v>Unidades</v>
          </cell>
          <cell r="K12294">
            <v>0</v>
          </cell>
          <cell r="L12294">
            <v>0</v>
          </cell>
          <cell r="M12294" t="str">
            <v>Elementos sin Marca</v>
          </cell>
          <cell r="O12294">
            <v>0</v>
          </cell>
          <cell r="P12294">
            <v>0</v>
          </cell>
          <cell r="S12294">
            <v>193.67</v>
          </cell>
        </row>
        <row r="12295">
          <cell r="A12295" t="str">
            <v>THE-M8X.50X1.25.GR8</v>
          </cell>
          <cell r="B12295" t="str">
            <v>TORNILLO HEX M8 X 50MM - PASO 1.25MM - GRADO 8</v>
          </cell>
          <cell r="C12295" t="str">
            <v>Tornillo M</v>
          </cell>
          <cell r="D12295" t="str">
            <v>1.4.05.08 | Tornillería</v>
          </cell>
          <cell r="E12295" t="str">
            <v>A-4</v>
          </cell>
          <cell r="F12295">
            <v>0</v>
          </cell>
          <cell r="G12295" t="str">
            <v>Unidades</v>
          </cell>
          <cell r="H12295" t="str">
            <v>Unidades</v>
          </cell>
          <cell r="K12295">
            <v>0</v>
          </cell>
          <cell r="L12295">
            <v>0</v>
          </cell>
          <cell r="M12295" t="str">
            <v>Elementos sin Marca</v>
          </cell>
          <cell r="O12295">
            <v>0</v>
          </cell>
          <cell r="P12295">
            <v>0</v>
          </cell>
          <cell r="S12295">
            <v>420</v>
          </cell>
        </row>
        <row r="12296">
          <cell r="A12296" t="str">
            <v>TOR-HEX.1/2X2</v>
          </cell>
          <cell r="B12296" t="str">
            <v>TORNILLO HEX Ø 1/2" X 2" GALVANIZADO A490</v>
          </cell>
          <cell r="C12296" t="str">
            <v>Tornillo Hexágono</v>
          </cell>
          <cell r="D12296" t="str">
            <v>1.4.05.08 | Tornillería</v>
          </cell>
          <cell r="E12296" t="str">
            <v>C-3</v>
          </cell>
          <cell r="F12296">
            <v>0</v>
          </cell>
          <cell r="G12296" t="str">
            <v>Unidades</v>
          </cell>
          <cell r="H12296" t="str">
            <v>Unidades</v>
          </cell>
          <cell r="K12296">
            <v>0</v>
          </cell>
          <cell r="L12296">
            <v>0</v>
          </cell>
          <cell r="M12296" t="str">
            <v>Elementos sin Marca</v>
          </cell>
          <cell r="O12296">
            <v>0</v>
          </cell>
          <cell r="P12296">
            <v>0</v>
          </cell>
        </row>
        <row r="12297">
          <cell r="A12297" t="str">
            <v>THE-3/4.212</v>
          </cell>
          <cell r="B12297" t="str">
            <v>TORNILLO HEX Ø 3/4" X 2 1/2" GALVANIZADO A490</v>
          </cell>
          <cell r="C12297" t="str">
            <v>Tornillo Hexágono</v>
          </cell>
          <cell r="D12297" t="str">
            <v>1.4.05.08 | Tornillería</v>
          </cell>
          <cell r="E12297" t="str">
            <v>B-5</v>
          </cell>
          <cell r="F12297">
            <v>0</v>
          </cell>
          <cell r="G12297" t="str">
            <v>Unidades</v>
          </cell>
          <cell r="H12297" t="str">
            <v>Unidades</v>
          </cell>
          <cell r="K12297">
            <v>0</v>
          </cell>
          <cell r="L12297">
            <v>0</v>
          </cell>
          <cell r="M12297" t="str">
            <v>Elementos sin Marca</v>
          </cell>
          <cell r="O12297">
            <v>0</v>
          </cell>
          <cell r="P12297">
            <v>0</v>
          </cell>
          <cell r="S12297">
            <v>3617.68</v>
          </cell>
        </row>
        <row r="12298">
          <cell r="A12298" t="str">
            <v>THE-3/4.2PU</v>
          </cell>
          <cell r="B12298" t="str">
            <v>TORNILLO HEX Ø 3/4" X 2" GALVANIZADO A490</v>
          </cell>
          <cell r="C12298" t="str">
            <v>Tornillo Hexágono</v>
          </cell>
          <cell r="D12298" t="str">
            <v>1.4.05.08 | Tornillería</v>
          </cell>
          <cell r="E12298" t="str">
            <v>B-5</v>
          </cell>
          <cell r="F12298">
            <v>0</v>
          </cell>
          <cell r="G12298" t="str">
            <v>Unidades</v>
          </cell>
          <cell r="H12298" t="str">
            <v>Unidades</v>
          </cell>
          <cell r="K12298">
            <v>0</v>
          </cell>
          <cell r="L12298">
            <v>0</v>
          </cell>
          <cell r="M12298" t="str">
            <v>Elementos sin Marca</v>
          </cell>
          <cell r="O12298">
            <v>0</v>
          </cell>
          <cell r="P12298">
            <v>0</v>
          </cell>
        </row>
        <row r="12299">
          <cell r="A12299" t="str">
            <v>THE-5/8.112</v>
          </cell>
          <cell r="B12299" t="str">
            <v>TORNILLO HEX Ø 5/8" X 1 1/2" GALVANIZADO A490</v>
          </cell>
          <cell r="C12299" t="str">
            <v>Tornillo Hexágono</v>
          </cell>
          <cell r="D12299" t="str">
            <v>1.4.05.08 | Tornillería</v>
          </cell>
          <cell r="E12299" t="str">
            <v>C-2</v>
          </cell>
          <cell r="F12299">
            <v>2466</v>
          </cell>
          <cell r="G12299" t="str">
            <v>Unidades</v>
          </cell>
          <cell r="H12299" t="str">
            <v>Unidades</v>
          </cell>
          <cell r="K12299">
            <v>0</v>
          </cell>
          <cell r="L12299">
            <v>0</v>
          </cell>
          <cell r="M12299" t="str">
            <v>Elementos sin Marca</v>
          </cell>
          <cell r="O12299">
            <v>0</v>
          </cell>
          <cell r="P12299">
            <v>0</v>
          </cell>
          <cell r="S12299">
            <v>1666.82</v>
          </cell>
        </row>
        <row r="12300">
          <cell r="A12300" t="str">
            <v>THE-5/8.212</v>
          </cell>
          <cell r="B12300" t="str">
            <v>TORNILLO HEX Ø 5/8" X 2 1/2" GALVANIZADO A490</v>
          </cell>
          <cell r="C12300" t="str">
            <v>Tornillo Hexágono</v>
          </cell>
          <cell r="D12300" t="str">
            <v>1.4.05.08 | Tornillería</v>
          </cell>
          <cell r="E12300" t="str">
            <v>C-2</v>
          </cell>
          <cell r="F12300">
            <v>0</v>
          </cell>
          <cell r="G12300" t="str">
            <v>Unidades</v>
          </cell>
          <cell r="H12300" t="str">
            <v>Unidades</v>
          </cell>
          <cell r="K12300">
            <v>0</v>
          </cell>
          <cell r="L12300">
            <v>0</v>
          </cell>
          <cell r="M12300" t="str">
            <v>Elementos sin Marca</v>
          </cell>
          <cell r="O12300">
            <v>0</v>
          </cell>
          <cell r="P12300">
            <v>0</v>
          </cell>
        </row>
        <row r="12301">
          <cell r="A12301" t="str">
            <v>THE-5/8.2PU</v>
          </cell>
          <cell r="B12301" t="str">
            <v>TORNILLO HEX Ø 5/8" X 2" GALVANIZADO A490</v>
          </cell>
          <cell r="C12301" t="str">
            <v>Tornillo Hexágono</v>
          </cell>
          <cell r="D12301" t="str">
            <v>1.4.05.08 | Tornillería</v>
          </cell>
          <cell r="E12301" t="str">
            <v>C-2</v>
          </cell>
          <cell r="F12301">
            <v>0</v>
          </cell>
          <cell r="G12301" t="str">
            <v>Unidades</v>
          </cell>
          <cell r="H12301" t="str">
            <v>Unidades</v>
          </cell>
          <cell r="K12301">
            <v>0</v>
          </cell>
          <cell r="L12301">
            <v>0</v>
          </cell>
          <cell r="M12301" t="str">
            <v>Elementos sin Marca</v>
          </cell>
          <cell r="O12301">
            <v>0</v>
          </cell>
          <cell r="P12301">
            <v>0</v>
          </cell>
          <cell r="S12301">
            <v>2148.3200000000002</v>
          </cell>
        </row>
        <row r="12302">
          <cell r="A12302" t="str">
            <v>TOR-HEX.9/16X5</v>
          </cell>
          <cell r="B12302" t="str">
            <v>TORNILLO HEX Ø 9/16" X 5" GRADO 5</v>
          </cell>
          <cell r="C12302" t="str">
            <v>Tornillo Grado</v>
          </cell>
          <cell r="D12302" t="str">
            <v>1.4.05.08 | Tornillería</v>
          </cell>
          <cell r="E12302" t="str">
            <v>B-2</v>
          </cell>
          <cell r="F12302">
            <v>0</v>
          </cell>
          <cell r="G12302" t="str">
            <v>Unidades</v>
          </cell>
          <cell r="H12302" t="str">
            <v>Unidades</v>
          </cell>
          <cell r="K12302">
            <v>0</v>
          </cell>
          <cell r="L12302">
            <v>0</v>
          </cell>
          <cell r="M12302" t="str">
            <v>Elementos sin Marca</v>
          </cell>
          <cell r="O12302">
            <v>0</v>
          </cell>
          <cell r="P12302">
            <v>0</v>
          </cell>
          <cell r="S12302">
            <v>2809</v>
          </cell>
        </row>
        <row r="12303">
          <cell r="A12303" t="str">
            <v>TOR-HEX.GAL</v>
          </cell>
          <cell r="B12303" t="str">
            <v>TORNILLO HEX Ø1 1/2 X 4- GALVANIZADO REF. A325 TIPO 1</v>
          </cell>
          <cell r="C12303" t="str">
            <v>Tornillo Hexágono</v>
          </cell>
          <cell r="D12303" t="str">
            <v>1.4.05.08 | Tornillería</v>
          </cell>
          <cell r="E12303" t="str">
            <v>B-3</v>
          </cell>
          <cell r="F12303">
            <v>0</v>
          </cell>
          <cell r="G12303" t="str">
            <v>Unidades</v>
          </cell>
          <cell r="H12303" t="str">
            <v>Unidades</v>
          </cell>
          <cell r="K12303">
            <v>0</v>
          </cell>
          <cell r="L12303">
            <v>0</v>
          </cell>
          <cell r="M12303" t="str">
            <v>Elementos sin Marca</v>
          </cell>
          <cell r="O12303">
            <v>0</v>
          </cell>
          <cell r="P12303">
            <v>0</v>
          </cell>
          <cell r="S12303">
            <v>15641</v>
          </cell>
        </row>
        <row r="12304">
          <cell r="A12304" t="str">
            <v>TOR-HEX.1/2.11/2.</v>
          </cell>
          <cell r="B12304" t="str">
            <v>TORNILLO HEX Ø1/2" X 1-1/2" GALVANIZADO A490</v>
          </cell>
          <cell r="C12304" t="str">
            <v>Tornillo Hexágono</v>
          </cell>
          <cell r="D12304" t="str">
            <v>1.4.05.08 | Tornillería</v>
          </cell>
          <cell r="E12304" t="str">
            <v>C-3</v>
          </cell>
          <cell r="F12304">
            <v>0</v>
          </cell>
          <cell r="G12304" t="str">
            <v>Unidades</v>
          </cell>
          <cell r="H12304" t="str">
            <v>Unidades</v>
          </cell>
          <cell r="K12304">
            <v>0</v>
          </cell>
          <cell r="L12304">
            <v>0</v>
          </cell>
          <cell r="M12304" t="str">
            <v>Elementos sin Marca</v>
          </cell>
          <cell r="O12304">
            <v>0</v>
          </cell>
          <cell r="P12304">
            <v>0</v>
          </cell>
        </row>
        <row r="12305">
          <cell r="A12305" t="str">
            <v>TOR-5/8.212.A523</v>
          </cell>
          <cell r="B12305" t="str">
            <v>TORNILLO HEX Ø5/8" X 2 1/2" GALVANIZADO A523</v>
          </cell>
          <cell r="C12305" t="str">
            <v>Tornillo Hexágono</v>
          </cell>
          <cell r="D12305" t="str">
            <v>1.4.05.08 | Tornillería</v>
          </cell>
          <cell r="E12305" t="str">
            <v>B-5</v>
          </cell>
          <cell r="F12305">
            <v>0</v>
          </cell>
          <cell r="G12305" t="str">
            <v>Unidades</v>
          </cell>
          <cell r="H12305" t="str">
            <v>Unidades</v>
          </cell>
          <cell r="K12305">
            <v>0</v>
          </cell>
          <cell r="L12305">
            <v>0</v>
          </cell>
          <cell r="M12305" t="str">
            <v>Elementos sin Marca</v>
          </cell>
          <cell r="O12305">
            <v>0</v>
          </cell>
          <cell r="P12305">
            <v>0</v>
          </cell>
        </row>
        <row r="12306">
          <cell r="A12306" t="str">
            <v>TOR-HEX.134</v>
          </cell>
          <cell r="B12306" t="str">
            <v>TORNILLO HEX Ø7/8 X 1 3/4- GALVANIZADO REF. A325 TIPO 1</v>
          </cell>
          <cell r="C12306" t="str">
            <v>Tornillo Hexágono</v>
          </cell>
          <cell r="D12306" t="str">
            <v>1.4.05.08 | Tornillería</v>
          </cell>
          <cell r="E12306" t="str">
            <v>B-4</v>
          </cell>
          <cell r="F12306">
            <v>0</v>
          </cell>
          <cell r="G12306" t="str">
            <v>Unidades</v>
          </cell>
          <cell r="H12306" t="str">
            <v>Unidades</v>
          </cell>
          <cell r="K12306">
            <v>0</v>
          </cell>
          <cell r="L12306">
            <v>0</v>
          </cell>
          <cell r="M12306" t="str">
            <v>Elementos sin Marca</v>
          </cell>
          <cell r="O12306">
            <v>0</v>
          </cell>
          <cell r="P12306">
            <v>0</v>
          </cell>
        </row>
        <row r="12307">
          <cell r="A12307" t="str">
            <v>TOR-HEX.7/8</v>
          </cell>
          <cell r="B12307" t="str">
            <v>TORNILLO HEX Ø7/8 X 2 3/4- GALVANIZADO REF. A325 TIPO 1</v>
          </cell>
          <cell r="C12307" t="str">
            <v>Tornillo Hexágono</v>
          </cell>
          <cell r="D12307" t="str">
            <v>1.4.05.08 | Tornillería</v>
          </cell>
          <cell r="E12307" t="str">
            <v>B-4</v>
          </cell>
          <cell r="F12307">
            <v>0</v>
          </cell>
          <cell r="G12307" t="str">
            <v>Unidades</v>
          </cell>
          <cell r="H12307" t="str">
            <v>Unidades</v>
          </cell>
          <cell r="K12307">
            <v>0</v>
          </cell>
          <cell r="L12307">
            <v>0</v>
          </cell>
          <cell r="M12307" t="str">
            <v>Elementos sin Marca</v>
          </cell>
          <cell r="O12307">
            <v>0</v>
          </cell>
          <cell r="P12307">
            <v>0</v>
          </cell>
          <cell r="S12307">
            <v>3305</v>
          </cell>
        </row>
        <row r="12308">
          <cell r="A12308" t="str">
            <v>THE-1/2.1.1/2.RF</v>
          </cell>
          <cell r="B12308" t="str">
            <v>TORNILLO HEXAGONAL 1/2 X 1 1/2 ROSCA FINA - 20 HILOS - GRADO 5</v>
          </cell>
          <cell r="C12308" t="str">
            <v>Tornillo Grado</v>
          </cell>
          <cell r="D12308" t="str">
            <v>1.4.05.08 | Tornillería</v>
          </cell>
          <cell r="E12308" t="str">
            <v>B-2</v>
          </cell>
          <cell r="F12308">
            <v>0</v>
          </cell>
          <cell r="G12308" t="str">
            <v>Unidades</v>
          </cell>
          <cell r="H12308" t="str">
            <v>Unidades</v>
          </cell>
          <cell r="K12308">
            <v>0</v>
          </cell>
          <cell r="L12308">
            <v>0</v>
          </cell>
          <cell r="M12308" t="str">
            <v>Elementos sin Marca</v>
          </cell>
          <cell r="O12308">
            <v>0</v>
          </cell>
          <cell r="P12308">
            <v>0</v>
          </cell>
          <cell r="S12308">
            <v>756.5</v>
          </cell>
        </row>
        <row r="12309">
          <cell r="A12309" t="str">
            <v>THE-7/8.2.1/2.GR5</v>
          </cell>
          <cell r="B12309" t="str">
            <v>TORNILLO HEXAGONAL 7/8 X 2 1/2 - GRADO 5</v>
          </cell>
          <cell r="C12309" t="str">
            <v>Tornillo Grado</v>
          </cell>
          <cell r="D12309" t="str">
            <v>1.4.05.08 | Tornillería</v>
          </cell>
          <cell r="E12309" t="str">
            <v>A-5</v>
          </cell>
          <cell r="F12309">
            <v>0</v>
          </cell>
          <cell r="G12309" t="str">
            <v>Unidades</v>
          </cell>
          <cell r="H12309" t="str">
            <v>Unidades</v>
          </cell>
          <cell r="K12309">
            <v>0</v>
          </cell>
          <cell r="L12309">
            <v>0</v>
          </cell>
          <cell r="M12309" t="str">
            <v>Elementos sin Marca</v>
          </cell>
          <cell r="O12309">
            <v>0</v>
          </cell>
          <cell r="P12309">
            <v>0</v>
          </cell>
          <cell r="S12309">
            <v>2871</v>
          </cell>
        </row>
        <row r="12310">
          <cell r="A12310" t="str">
            <v>TOR-AUT.1/4</v>
          </cell>
          <cell r="B12310" t="str">
            <v>TORNILLO HEXAGONAL AUTOPERFORANTE PUNTA DE BROCA TIPO BSD 1/4 X 1</v>
          </cell>
          <cell r="C12310" t="str">
            <v>Tornillo Hexágono</v>
          </cell>
          <cell r="D12310" t="str">
            <v>1.4.05.08 | Tornillería</v>
          </cell>
          <cell r="E12310" t="str">
            <v>A-2</v>
          </cell>
          <cell r="F12310">
            <v>0</v>
          </cell>
          <cell r="G12310" t="str">
            <v>Unidades</v>
          </cell>
          <cell r="H12310" t="str">
            <v>Unidades</v>
          </cell>
          <cell r="K12310">
            <v>0</v>
          </cell>
          <cell r="L12310">
            <v>0</v>
          </cell>
          <cell r="M12310" t="str">
            <v>Elementos sin Marca</v>
          </cell>
          <cell r="O12310">
            <v>0</v>
          </cell>
          <cell r="P12310">
            <v>0</v>
          </cell>
          <cell r="S12310">
            <v>139.80000000000001</v>
          </cell>
        </row>
        <row r="12311">
          <cell r="A12311" t="str">
            <v>TOR-HEX.M10.100</v>
          </cell>
          <cell r="B12311" t="str">
            <v>TORNILLO HEXAGONAL M10 X 100MM - PASO 1.5MM - GRADO 8.8</v>
          </cell>
          <cell r="C12311" t="str">
            <v>Tornillo Grado</v>
          </cell>
          <cell r="D12311" t="str">
            <v>1.4.05.08 | Tornillería</v>
          </cell>
          <cell r="E12311" t="str">
            <v>A-4</v>
          </cell>
          <cell r="F12311">
            <v>0</v>
          </cell>
          <cell r="G12311" t="str">
            <v>Unidades</v>
          </cell>
          <cell r="H12311" t="str">
            <v>Unidades</v>
          </cell>
          <cell r="K12311">
            <v>0</v>
          </cell>
          <cell r="L12311">
            <v>0</v>
          </cell>
          <cell r="M12311" t="str">
            <v>Elementos sin Marca</v>
          </cell>
          <cell r="O12311">
            <v>0</v>
          </cell>
          <cell r="P12311">
            <v>0</v>
          </cell>
          <cell r="S12311">
            <v>890</v>
          </cell>
        </row>
        <row r="12312">
          <cell r="A12312" t="str">
            <v>TOR-INS.BAR</v>
          </cell>
          <cell r="B12312" t="str">
            <v>TORNILLO INSERTO BARRA ALESADO S16Q MCLNR12 Ref: LCS-511</v>
          </cell>
          <cell r="C12312" t="str">
            <v>Consumible Maquinaria y Equipos</v>
          </cell>
          <cell r="D12312" t="str">
            <v>1.4.55.20 | Materiales y Suministros</v>
          </cell>
          <cell r="E12312" t="str">
            <v>E14-N5</v>
          </cell>
          <cell r="F12312">
            <v>3</v>
          </cell>
          <cell r="G12312" t="str">
            <v>Unidades</v>
          </cell>
          <cell r="H12312" t="str">
            <v>Unidades</v>
          </cell>
          <cell r="K12312">
            <v>0</v>
          </cell>
          <cell r="L12312">
            <v>0</v>
          </cell>
          <cell r="M12312" t="str">
            <v>Elementos sin Marca</v>
          </cell>
          <cell r="N12312" t="str">
            <v>LCS-511</v>
          </cell>
          <cell r="O12312">
            <v>2</v>
          </cell>
          <cell r="P12312">
            <v>0</v>
          </cell>
          <cell r="Q12312">
            <v>2</v>
          </cell>
          <cell r="R12312" t="str">
            <v>5</v>
          </cell>
          <cell r="S12312">
            <v>41000</v>
          </cell>
        </row>
        <row r="12313">
          <cell r="A12313" t="str">
            <v>TOR-INS.SB.16</v>
          </cell>
          <cell r="B12313" t="str">
            <v>TORNILLO INSERTO BARRA CHAFLANADO SB16-CT-15-02S 00-99616-14-02S REF: NS-35080 Ref: NS-35080</v>
          </cell>
          <cell r="C12313" t="str">
            <v>Consumible Maquinaria y Equipos</v>
          </cell>
          <cell r="D12313" t="str">
            <v>1.4.55.20 | Materiales y Suministros</v>
          </cell>
          <cell r="E12313" t="str">
            <v>E14-N5</v>
          </cell>
          <cell r="F12313">
            <v>0</v>
          </cell>
          <cell r="G12313" t="str">
            <v>Unidades</v>
          </cell>
          <cell r="H12313" t="str">
            <v>Unidades</v>
          </cell>
          <cell r="K12313">
            <v>0</v>
          </cell>
          <cell r="L12313">
            <v>0</v>
          </cell>
          <cell r="M12313" t="str">
            <v>Elementos sin Marca</v>
          </cell>
          <cell r="N12313" t="str">
            <v>NS-35080</v>
          </cell>
          <cell r="O12313">
            <v>2</v>
          </cell>
          <cell r="P12313">
            <v>0</v>
          </cell>
          <cell r="Q12313">
            <v>2</v>
          </cell>
          <cell r="R12313" t="str">
            <v>5</v>
          </cell>
          <cell r="S12313">
            <v>56000</v>
          </cell>
        </row>
        <row r="12314">
          <cell r="A12314" t="str">
            <v>TOR-INS.BRO.191</v>
          </cell>
          <cell r="B12314" t="str">
            <v>TORNILLO INSERTO BROCA DFSP200R5WB25M Ref: MS1152</v>
          </cell>
          <cell r="C12314" t="str">
            <v>Consumible Maquinaria y Equipos</v>
          </cell>
          <cell r="D12314" t="str">
            <v>1.4.55.20 | Materiales y Suministros</v>
          </cell>
          <cell r="E12314" t="str">
            <v>E14-N5</v>
          </cell>
          <cell r="F12314">
            <v>9</v>
          </cell>
          <cell r="G12314" t="str">
            <v>Unidades</v>
          </cell>
          <cell r="H12314" t="str">
            <v>Unidades</v>
          </cell>
          <cell r="K12314">
            <v>0</v>
          </cell>
          <cell r="L12314">
            <v>0</v>
          </cell>
          <cell r="M12314" t="str">
            <v>Elementos sin Marca</v>
          </cell>
          <cell r="N12314" t="str">
            <v>MS1152</v>
          </cell>
          <cell r="O12314">
            <v>5</v>
          </cell>
          <cell r="P12314">
            <v>0</v>
          </cell>
          <cell r="Q12314">
            <v>5</v>
          </cell>
          <cell r="R12314" t="str">
            <v>5</v>
          </cell>
          <cell r="S12314">
            <v>26000</v>
          </cell>
        </row>
        <row r="12315">
          <cell r="A12315" t="str">
            <v>TOR-INS.BRO</v>
          </cell>
          <cell r="B12315" t="str">
            <v>TORNILLO INSERTO BROCA DFSP320R5WB40M REF: 191.924 REF: 191.924 Ref: 191.924</v>
          </cell>
          <cell r="C12315" t="str">
            <v>Consumible Maquinaria y Equipos</v>
          </cell>
          <cell r="D12315" t="str">
            <v>1.4.55.20 | Materiales y Suministros</v>
          </cell>
          <cell r="E12315" t="str">
            <v>E14-N5</v>
          </cell>
          <cell r="F12315">
            <v>7</v>
          </cell>
          <cell r="G12315" t="str">
            <v>Unidades</v>
          </cell>
          <cell r="H12315" t="str">
            <v>Unidades</v>
          </cell>
          <cell r="K12315">
            <v>0</v>
          </cell>
          <cell r="L12315">
            <v>0</v>
          </cell>
          <cell r="M12315" t="str">
            <v>Elementos sin Marca</v>
          </cell>
          <cell r="N12315" t="str">
            <v>191.924</v>
          </cell>
          <cell r="O12315">
            <v>3</v>
          </cell>
          <cell r="P12315">
            <v>0</v>
          </cell>
          <cell r="Q12315">
            <v>5</v>
          </cell>
          <cell r="R12315" t="str">
            <v>5</v>
          </cell>
          <cell r="S12315">
            <v>43718.07</v>
          </cell>
        </row>
        <row r="12316">
          <cell r="A12316" t="str">
            <v>TOR-LCA.8X11/4</v>
          </cell>
          <cell r="B12316" t="str">
            <v>TORNILLO LAMINA CABEZA PHILIPS ZINCADO 8 X 1 1/4</v>
          </cell>
          <cell r="C12316" t="str">
            <v>Tornillos Diversos</v>
          </cell>
          <cell r="D12316" t="str">
            <v>1.4.05.08 | Tornillería</v>
          </cell>
          <cell r="F12316">
            <v>0</v>
          </cell>
          <cell r="G12316" t="str">
            <v>Unidades</v>
          </cell>
          <cell r="H12316" t="str">
            <v>Unidades</v>
          </cell>
          <cell r="K12316">
            <v>0</v>
          </cell>
          <cell r="L12316">
            <v>0</v>
          </cell>
          <cell r="M12316" t="str">
            <v>Elementos sin Marca</v>
          </cell>
          <cell r="O12316">
            <v>0</v>
          </cell>
          <cell r="P12316">
            <v>0</v>
          </cell>
          <cell r="S12316">
            <v>52</v>
          </cell>
        </row>
        <row r="12317">
          <cell r="A12317" t="str">
            <v>TOR-LCA.8X2</v>
          </cell>
          <cell r="B12317" t="str">
            <v>TORNILLO LAMINA CABEZA PHILIPS ZINCADO 8 X 2</v>
          </cell>
          <cell r="C12317" t="str">
            <v>Tornillos Diversos</v>
          </cell>
          <cell r="D12317" t="str">
            <v>1.4.05.08 | Tornillería</v>
          </cell>
          <cell r="F12317">
            <v>0</v>
          </cell>
          <cell r="G12317" t="str">
            <v>Unidades</v>
          </cell>
          <cell r="H12317" t="str">
            <v>Unidades</v>
          </cell>
          <cell r="K12317">
            <v>0</v>
          </cell>
          <cell r="L12317">
            <v>0</v>
          </cell>
          <cell r="M12317" t="str">
            <v>Elementos sin Marca</v>
          </cell>
          <cell r="O12317">
            <v>0</v>
          </cell>
          <cell r="P12317">
            <v>0</v>
          </cell>
          <cell r="S12317">
            <v>75</v>
          </cell>
        </row>
        <row r="12318">
          <cell r="A12318" t="str">
            <v>TOR-M12.X100X1.75</v>
          </cell>
          <cell r="B12318" t="str">
            <v>TORNILLO M12 X 100MM - PASO 1.75MM</v>
          </cell>
          <cell r="C12318" t="str">
            <v>Tornillo M</v>
          </cell>
          <cell r="D12318" t="str">
            <v>1.4.05.08 | Tornillería</v>
          </cell>
          <cell r="E12318" t="str">
            <v>A-4</v>
          </cell>
          <cell r="F12318">
            <v>0</v>
          </cell>
          <cell r="G12318" t="str">
            <v>Unidades</v>
          </cell>
          <cell r="H12318" t="str">
            <v>Unidades</v>
          </cell>
          <cell r="K12318">
            <v>0</v>
          </cell>
          <cell r="L12318">
            <v>0</v>
          </cell>
          <cell r="M12318" t="str">
            <v>Elementos sin Marca</v>
          </cell>
          <cell r="O12318">
            <v>0</v>
          </cell>
          <cell r="P12318">
            <v>0</v>
          </cell>
          <cell r="Q12318">
            <v>6</v>
          </cell>
          <cell r="R12318" t="str">
            <v>4</v>
          </cell>
          <cell r="S12318">
            <v>1209</v>
          </cell>
        </row>
        <row r="12319">
          <cell r="A12319" t="str">
            <v>TOM-M12.175</v>
          </cell>
          <cell r="B12319" t="str">
            <v>TORNILLO M12 X 110 PASO 1,75 MM INOX</v>
          </cell>
          <cell r="C12319" t="str">
            <v>Tornillo M</v>
          </cell>
          <cell r="D12319" t="str">
            <v>1.4.05.08 | Tornillería</v>
          </cell>
          <cell r="E12319" t="str">
            <v>A-4</v>
          </cell>
          <cell r="F12319">
            <v>0</v>
          </cell>
          <cell r="G12319" t="str">
            <v>Unidades</v>
          </cell>
          <cell r="H12319" t="str">
            <v>Unidades</v>
          </cell>
          <cell r="K12319">
            <v>0</v>
          </cell>
          <cell r="L12319">
            <v>0</v>
          </cell>
          <cell r="M12319" t="str">
            <v>Elementos sin Marca</v>
          </cell>
          <cell r="O12319">
            <v>0</v>
          </cell>
          <cell r="P12319">
            <v>0</v>
          </cell>
        </row>
        <row r="12320">
          <cell r="A12320" t="str">
            <v>TOR-M12.X20X1.75</v>
          </cell>
          <cell r="B12320" t="str">
            <v>TORNILLO M12 X 20MM - PASO 1.75MM</v>
          </cell>
          <cell r="C12320" t="str">
            <v>Tornillo M</v>
          </cell>
          <cell r="D12320" t="str">
            <v>1.4.05.08 | Tornillería</v>
          </cell>
          <cell r="E12320" t="str">
            <v>A-4</v>
          </cell>
          <cell r="F12320">
            <v>0</v>
          </cell>
          <cell r="G12320" t="str">
            <v>Unidades</v>
          </cell>
          <cell r="H12320" t="str">
            <v>Unidades</v>
          </cell>
          <cell r="K12320">
            <v>0</v>
          </cell>
          <cell r="L12320">
            <v>0</v>
          </cell>
          <cell r="M12320" t="str">
            <v>Elementos sin Marca</v>
          </cell>
          <cell r="O12320">
            <v>0</v>
          </cell>
          <cell r="P12320">
            <v>0</v>
          </cell>
          <cell r="S12320">
            <v>210</v>
          </cell>
        </row>
        <row r="12321">
          <cell r="A12321" t="str">
            <v>TOR-M12X25X1-75</v>
          </cell>
          <cell r="B12321" t="str">
            <v>TORNILLO M12 X 25MM - PASO 1.75MM</v>
          </cell>
          <cell r="C12321" t="str">
            <v>Tornillo M</v>
          </cell>
          <cell r="D12321" t="str">
            <v>1.4.05.08 | Tornillería</v>
          </cell>
          <cell r="E12321" t="str">
            <v>A-4</v>
          </cell>
          <cell r="F12321">
            <v>0</v>
          </cell>
          <cell r="G12321" t="str">
            <v>Unidades</v>
          </cell>
          <cell r="H12321" t="str">
            <v>Unidades</v>
          </cell>
          <cell r="K12321">
            <v>0</v>
          </cell>
          <cell r="L12321">
            <v>0</v>
          </cell>
          <cell r="M12321" t="str">
            <v>Elementos sin Marca</v>
          </cell>
          <cell r="O12321">
            <v>0</v>
          </cell>
          <cell r="P12321">
            <v>0</v>
          </cell>
          <cell r="S12321">
            <v>323.27999999999997</v>
          </cell>
        </row>
        <row r="12322">
          <cell r="A12322" t="str">
            <v>TOR-M12X30X1-75</v>
          </cell>
          <cell r="B12322" t="str">
            <v>TORNILLO M12 X 30MM - PASO 1.75MM</v>
          </cell>
          <cell r="C12322" t="str">
            <v>Tornillo M</v>
          </cell>
          <cell r="D12322" t="str">
            <v>1.4.05.08 | Tornillería</v>
          </cell>
          <cell r="E12322" t="str">
            <v>A-4</v>
          </cell>
          <cell r="F12322">
            <v>0</v>
          </cell>
          <cell r="G12322" t="str">
            <v>Unidades</v>
          </cell>
          <cell r="H12322" t="str">
            <v>Unidades</v>
          </cell>
          <cell r="K12322">
            <v>0</v>
          </cell>
          <cell r="L12322">
            <v>0</v>
          </cell>
          <cell r="M12322" t="str">
            <v>Elementos sin Marca</v>
          </cell>
          <cell r="O12322">
            <v>0</v>
          </cell>
          <cell r="P12322">
            <v>0</v>
          </cell>
          <cell r="S12322">
            <v>396</v>
          </cell>
        </row>
        <row r="12323">
          <cell r="A12323" t="str">
            <v>TOR-M12.35X1.75.INOX</v>
          </cell>
          <cell r="B12323" t="str">
            <v>TORNILLO M12 X 35MM - PASO 1.75MM - INOX</v>
          </cell>
          <cell r="C12323" t="str">
            <v>Tornillo M</v>
          </cell>
          <cell r="D12323" t="str">
            <v>1.4.05.08 | Tornillería</v>
          </cell>
          <cell r="E12323" t="str">
            <v>A-4</v>
          </cell>
          <cell r="F12323">
            <v>8</v>
          </cell>
          <cell r="G12323" t="str">
            <v>Unidades</v>
          </cell>
          <cell r="H12323" t="str">
            <v>Unidades</v>
          </cell>
          <cell r="K12323">
            <v>0</v>
          </cell>
          <cell r="L12323">
            <v>0</v>
          </cell>
          <cell r="M12323" t="str">
            <v>Elementos sin Marca</v>
          </cell>
          <cell r="O12323">
            <v>0</v>
          </cell>
          <cell r="P12323">
            <v>0</v>
          </cell>
          <cell r="S12323">
            <v>1680.68</v>
          </cell>
        </row>
        <row r="12324">
          <cell r="A12324" t="str">
            <v>TOR-M12.X40</v>
          </cell>
          <cell r="B12324" t="str">
            <v>TORNILLO M12 X 40 PASO 1.75 GRADO 8</v>
          </cell>
          <cell r="C12324" t="str">
            <v>Tornillo M</v>
          </cell>
          <cell r="D12324" t="str">
            <v>1.4.05.08 | Tornillería</v>
          </cell>
          <cell r="E12324" t="str">
            <v>A-4</v>
          </cell>
          <cell r="F12324">
            <v>0</v>
          </cell>
          <cell r="G12324" t="str">
            <v>Unidades</v>
          </cell>
          <cell r="H12324" t="str">
            <v>Unidades</v>
          </cell>
          <cell r="K12324">
            <v>0</v>
          </cell>
          <cell r="L12324">
            <v>0</v>
          </cell>
          <cell r="M12324" t="str">
            <v>Elementos sin Marca</v>
          </cell>
          <cell r="O12324">
            <v>0</v>
          </cell>
          <cell r="P12324">
            <v>0</v>
          </cell>
          <cell r="S12324">
            <v>1108.72</v>
          </cell>
        </row>
        <row r="12325">
          <cell r="A12325" t="str">
            <v>TOR-M12.40X1.25.GR5</v>
          </cell>
          <cell r="B12325" t="str">
            <v>TORNILLO M12 X 40MM - PASO 1.25MM - GRADO 5</v>
          </cell>
          <cell r="C12325" t="str">
            <v>Tornillo M</v>
          </cell>
          <cell r="D12325" t="str">
            <v>1.4.05.08 | Tornillería</v>
          </cell>
          <cell r="E12325" t="str">
            <v>A-4</v>
          </cell>
          <cell r="F12325">
            <v>0</v>
          </cell>
          <cell r="G12325" t="str">
            <v>Unidades</v>
          </cell>
          <cell r="H12325" t="str">
            <v>Unidades</v>
          </cell>
          <cell r="K12325">
            <v>0</v>
          </cell>
          <cell r="L12325">
            <v>0</v>
          </cell>
          <cell r="M12325" t="str">
            <v>Elementos sin Marca</v>
          </cell>
          <cell r="O12325">
            <v>0</v>
          </cell>
          <cell r="P12325">
            <v>0</v>
          </cell>
        </row>
        <row r="12326">
          <cell r="A12326" t="str">
            <v>TOR-M12X40X1-5</v>
          </cell>
          <cell r="B12326" t="str">
            <v>TORNILLO M12 X 40MM - PASO 1.50MM - GRADO 5</v>
          </cell>
          <cell r="C12326" t="str">
            <v>Tornillo M</v>
          </cell>
          <cell r="D12326" t="str">
            <v>1.4.05.08 | Tornillería</v>
          </cell>
          <cell r="E12326" t="str">
            <v>A-4</v>
          </cell>
          <cell r="F12326">
            <v>168</v>
          </cell>
          <cell r="G12326" t="str">
            <v>Unidades</v>
          </cell>
          <cell r="H12326" t="str">
            <v>Unidades</v>
          </cell>
          <cell r="K12326">
            <v>0</v>
          </cell>
          <cell r="L12326">
            <v>0</v>
          </cell>
          <cell r="M12326" t="str">
            <v>Elementos sin Marca</v>
          </cell>
          <cell r="O12326">
            <v>0</v>
          </cell>
          <cell r="P12326">
            <v>0</v>
          </cell>
          <cell r="S12326">
            <v>459.04</v>
          </cell>
        </row>
        <row r="12327">
          <cell r="A12327" t="str">
            <v>TOR-M12-50MM</v>
          </cell>
          <cell r="B12327" t="str">
            <v>TORNILLO M12 X 50MM - PASO 1.75MM</v>
          </cell>
          <cell r="C12327" t="str">
            <v>Tornillo M</v>
          </cell>
          <cell r="D12327" t="str">
            <v>1.4.05.08 | Tornillería</v>
          </cell>
          <cell r="E12327" t="str">
            <v>A-4</v>
          </cell>
          <cell r="F12327">
            <v>2</v>
          </cell>
          <cell r="G12327" t="str">
            <v>Unidades</v>
          </cell>
          <cell r="H12327" t="str">
            <v>Unidades</v>
          </cell>
          <cell r="K12327">
            <v>0</v>
          </cell>
          <cell r="L12327">
            <v>0</v>
          </cell>
          <cell r="M12327" t="str">
            <v>Elementos sin Marca</v>
          </cell>
          <cell r="O12327">
            <v>0</v>
          </cell>
          <cell r="P12327">
            <v>0</v>
          </cell>
          <cell r="S12327">
            <v>691.35</v>
          </cell>
        </row>
        <row r="12328">
          <cell r="A12328" t="str">
            <v>TOR-M12.50.1.75.IOX</v>
          </cell>
          <cell r="B12328" t="str">
            <v>TORNILLO M12 X 50MM - PASO 1.75MM - INOX</v>
          </cell>
          <cell r="C12328" t="str">
            <v>Tornillo M</v>
          </cell>
          <cell r="D12328" t="str">
            <v>1.4.05.08 | Tornillería</v>
          </cell>
          <cell r="E12328" t="str">
            <v>A-4</v>
          </cell>
          <cell r="F12328">
            <v>4</v>
          </cell>
          <cell r="G12328" t="str">
            <v>Unidades</v>
          </cell>
          <cell r="H12328" t="str">
            <v>Unidades</v>
          </cell>
          <cell r="K12328">
            <v>0</v>
          </cell>
          <cell r="L12328">
            <v>0</v>
          </cell>
          <cell r="M12328" t="str">
            <v>Elementos sin Marca</v>
          </cell>
          <cell r="O12328">
            <v>0</v>
          </cell>
          <cell r="P12328">
            <v>0</v>
          </cell>
          <cell r="S12328">
            <v>2111.25</v>
          </cell>
        </row>
        <row r="12329">
          <cell r="A12329" t="str">
            <v>TOR-M12.60X1.25</v>
          </cell>
          <cell r="B12329" t="str">
            <v>TORNILLO M12 X 60MM - PASO 1.25MM</v>
          </cell>
          <cell r="C12329" t="str">
            <v>Tornillo M</v>
          </cell>
          <cell r="D12329" t="str">
            <v>1.4.05.08 | Tornillería</v>
          </cell>
          <cell r="E12329" t="str">
            <v>A-4</v>
          </cell>
          <cell r="F12329">
            <v>0</v>
          </cell>
          <cell r="G12329" t="str">
            <v>Unidades</v>
          </cell>
          <cell r="H12329" t="str">
            <v>Unidades</v>
          </cell>
          <cell r="K12329">
            <v>0</v>
          </cell>
          <cell r="L12329">
            <v>0</v>
          </cell>
          <cell r="M12329" t="str">
            <v>Elementos sin Marca</v>
          </cell>
          <cell r="O12329">
            <v>0</v>
          </cell>
          <cell r="P12329">
            <v>0</v>
          </cell>
          <cell r="S12329">
            <v>525</v>
          </cell>
        </row>
        <row r="12330">
          <cell r="A12330" t="str">
            <v>TOR-M12X80X175</v>
          </cell>
          <cell r="B12330" t="str">
            <v>TORNILLO M12 X 80MM - PASO 1.75MM</v>
          </cell>
          <cell r="C12330" t="str">
            <v>Tornillo M</v>
          </cell>
          <cell r="D12330" t="str">
            <v>1.4.05.08 | Tornillería</v>
          </cell>
          <cell r="E12330" t="str">
            <v>A-4</v>
          </cell>
          <cell r="F12330">
            <v>17</v>
          </cell>
          <cell r="G12330" t="str">
            <v>Unidades</v>
          </cell>
          <cell r="H12330" t="str">
            <v>Unidades</v>
          </cell>
          <cell r="K12330">
            <v>0</v>
          </cell>
          <cell r="L12330">
            <v>0</v>
          </cell>
          <cell r="M12330" t="str">
            <v>Elementos sin Marca</v>
          </cell>
          <cell r="O12330">
            <v>5</v>
          </cell>
          <cell r="P12330">
            <v>0</v>
          </cell>
          <cell r="Q12330">
            <v>10</v>
          </cell>
          <cell r="R12330" t="str">
            <v>4</v>
          </cell>
          <cell r="S12330">
            <v>682.5</v>
          </cell>
        </row>
        <row r="12331">
          <cell r="A12331" t="str">
            <v>TOR-M14.70X2.0.GR.8</v>
          </cell>
          <cell r="B12331" t="str">
            <v>TORNILLO M14 X 70 MM - PASO 2.0 MM - GRADO 8</v>
          </cell>
          <cell r="C12331" t="str">
            <v>Tornillo M</v>
          </cell>
          <cell r="D12331" t="str">
            <v>1.4.05.08 | Tornillería</v>
          </cell>
          <cell r="E12331" t="str">
            <v>A-4</v>
          </cell>
          <cell r="F12331">
            <v>0</v>
          </cell>
          <cell r="G12331" t="str">
            <v>Unidades</v>
          </cell>
          <cell r="H12331" t="str">
            <v>Unidades</v>
          </cell>
          <cell r="K12331">
            <v>0</v>
          </cell>
          <cell r="L12331">
            <v>0</v>
          </cell>
          <cell r="M12331" t="str">
            <v>Elementos sin Marca</v>
          </cell>
          <cell r="O12331">
            <v>0</v>
          </cell>
          <cell r="P12331">
            <v>0</v>
          </cell>
          <cell r="S12331">
            <v>3475.5</v>
          </cell>
        </row>
        <row r="12332">
          <cell r="A12332" t="str">
            <v>TOR-M14.70X2.IN</v>
          </cell>
          <cell r="B12332" t="str">
            <v>TORNILLO M14 X 70 MM - PASO 2.0 MM INOX</v>
          </cell>
          <cell r="C12332" t="str">
            <v>Tornillo M</v>
          </cell>
          <cell r="D12332" t="str">
            <v>1.4.05.08 | Tornillería</v>
          </cell>
          <cell r="E12332" t="str">
            <v>A-4</v>
          </cell>
          <cell r="F12332">
            <v>10</v>
          </cell>
          <cell r="G12332" t="str">
            <v>Unidades</v>
          </cell>
          <cell r="H12332" t="str">
            <v>Unidades</v>
          </cell>
          <cell r="K12332">
            <v>0</v>
          </cell>
          <cell r="L12332">
            <v>0</v>
          </cell>
          <cell r="M12332" t="str">
            <v>Elementos sin Marca</v>
          </cell>
          <cell r="O12332">
            <v>0</v>
          </cell>
          <cell r="P12332">
            <v>0</v>
          </cell>
          <cell r="S12332">
            <v>6159.75</v>
          </cell>
        </row>
        <row r="12333">
          <cell r="A12333" t="str">
            <v>TOR-M14.80X2.INX</v>
          </cell>
          <cell r="B12333" t="str">
            <v>TORNILLO M14 X 80 MM - PASO 2.0 MM INOX</v>
          </cell>
          <cell r="C12333" t="str">
            <v>Tornillo M</v>
          </cell>
          <cell r="D12333" t="str">
            <v>1.4.05.08 | Tornillería</v>
          </cell>
          <cell r="E12333" t="str">
            <v>A-4</v>
          </cell>
          <cell r="F12333">
            <v>0</v>
          </cell>
          <cell r="G12333" t="str">
            <v>Unidades</v>
          </cell>
          <cell r="H12333" t="str">
            <v>Unidades</v>
          </cell>
          <cell r="K12333">
            <v>0</v>
          </cell>
          <cell r="L12333">
            <v>0</v>
          </cell>
          <cell r="M12333" t="str">
            <v>Elementos sin Marca</v>
          </cell>
          <cell r="O12333">
            <v>0</v>
          </cell>
          <cell r="P12333">
            <v>0</v>
          </cell>
          <cell r="S12333">
            <v>8000</v>
          </cell>
        </row>
        <row r="12334">
          <cell r="A12334" t="str">
            <v>TOR-M16X130X2</v>
          </cell>
          <cell r="B12334" t="str">
            <v>TORNILLO M16 X 130MM - PASO 2.0MM</v>
          </cell>
          <cell r="C12334" t="str">
            <v>Tornillo M</v>
          </cell>
          <cell r="D12334" t="str">
            <v>1.4.05.08 | Tornillería</v>
          </cell>
          <cell r="E12334" t="str">
            <v>A-4</v>
          </cell>
          <cell r="F12334">
            <v>0</v>
          </cell>
          <cell r="G12334" t="str">
            <v>Unidades</v>
          </cell>
          <cell r="H12334" t="str">
            <v>Unidades</v>
          </cell>
          <cell r="K12334">
            <v>0</v>
          </cell>
          <cell r="L12334">
            <v>0</v>
          </cell>
          <cell r="M12334" t="str">
            <v>Elementos sin Marca</v>
          </cell>
          <cell r="O12334">
            <v>0</v>
          </cell>
          <cell r="P12334">
            <v>0</v>
          </cell>
          <cell r="S12334">
            <v>2587</v>
          </cell>
        </row>
        <row r="12335">
          <cell r="A12335" t="str">
            <v>TOR-M20X50MM-</v>
          </cell>
          <cell r="B12335" t="str">
            <v>TORNILLO M20 X 50MM - PASO 2.5MM ZINCADO</v>
          </cell>
          <cell r="C12335" t="str">
            <v>Tornillo M</v>
          </cell>
          <cell r="D12335" t="str">
            <v>1.4.05.08 | Tornillería</v>
          </cell>
          <cell r="E12335" t="str">
            <v>A-4</v>
          </cell>
          <cell r="F12335">
            <v>0</v>
          </cell>
          <cell r="G12335" t="str">
            <v>Unidades</v>
          </cell>
          <cell r="H12335" t="str">
            <v>Unidades</v>
          </cell>
          <cell r="K12335">
            <v>0</v>
          </cell>
          <cell r="L12335">
            <v>0</v>
          </cell>
          <cell r="M12335" t="str">
            <v>Elementos sin Marca</v>
          </cell>
          <cell r="O12335">
            <v>0</v>
          </cell>
          <cell r="P12335">
            <v>0</v>
          </cell>
          <cell r="S12335">
            <v>2217.23</v>
          </cell>
        </row>
        <row r="12336">
          <cell r="A12336" t="str">
            <v>TOR-M27.120X3</v>
          </cell>
          <cell r="B12336" t="str">
            <v>TORNILLO M27 X 120MM - PASO 3.0MM</v>
          </cell>
          <cell r="C12336" t="str">
            <v>Tornillo M</v>
          </cell>
          <cell r="D12336" t="str">
            <v>1.4.05.08 | Tornillería</v>
          </cell>
          <cell r="E12336" t="str">
            <v>A-4</v>
          </cell>
          <cell r="F12336">
            <v>0</v>
          </cell>
          <cell r="G12336" t="str">
            <v>Unidades</v>
          </cell>
          <cell r="H12336" t="str">
            <v>Unidades</v>
          </cell>
          <cell r="K12336">
            <v>0</v>
          </cell>
          <cell r="L12336">
            <v>0</v>
          </cell>
          <cell r="M12336" t="str">
            <v>Elementos sin Marca</v>
          </cell>
          <cell r="O12336">
            <v>0</v>
          </cell>
          <cell r="P12336">
            <v>0</v>
          </cell>
          <cell r="S12336">
            <v>7490</v>
          </cell>
        </row>
        <row r="12337">
          <cell r="A12337" t="str">
            <v>THE-M5X20MM|TOR-M5X20MM</v>
          </cell>
          <cell r="B12337" t="str">
            <v>TORNILLO M5 - PASO 20MM</v>
          </cell>
          <cell r="C12337" t="str">
            <v>Tornillo M</v>
          </cell>
          <cell r="D12337" t="str">
            <v>1.4.05.08 | Tornillería</v>
          </cell>
          <cell r="E12337" t="str">
            <v>A-4</v>
          </cell>
          <cell r="F12337">
            <v>0</v>
          </cell>
          <cell r="G12337" t="str">
            <v>Unidades</v>
          </cell>
          <cell r="H12337" t="str">
            <v>Unidades</v>
          </cell>
          <cell r="K12337">
            <v>0</v>
          </cell>
          <cell r="L12337">
            <v>0</v>
          </cell>
          <cell r="M12337" t="str">
            <v>Elementos sin Marca</v>
          </cell>
          <cell r="O12337">
            <v>0</v>
          </cell>
          <cell r="P12337">
            <v>0</v>
          </cell>
          <cell r="S12337">
            <v>51.7</v>
          </cell>
        </row>
        <row r="12338">
          <cell r="A12338" t="str">
            <v>TOR-M5X.15X0.8</v>
          </cell>
          <cell r="B12338" t="str">
            <v>TORNILLO M5 X 15MM - PASO 0.8MM</v>
          </cell>
          <cell r="C12338" t="str">
            <v>Tornillo M</v>
          </cell>
          <cell r="D12338" t="str">
            <v>1.4.05.08 | Tornillería</v>
          </cell>
          <cell r="E12338" t="str">
            <v>A-4</v>
          </cell>
          <cell r="F12338">
            <v>0</v>
          </cell>
          <cell r="G12338" t="str">
            <v>Unidades</v>
          </cell>
          <cell r="H12338" t="str">
            <v>Unidades</v>
          </cell>
          <cell r="K12338">
            <v>0</v>
          </cell>
          <cell r="L12338">
            <v>0</v>
          </cell>
          <cell r="M12338" t="str">
            <v>Elementos sin Marca</v>
          </cell>
          <cell r="O12338">
            <v>0</v>
          </cell>
          <cell r="P12338">
            <v>0</v>
          </cell>
          <cell r="S12338">
            <v>84</v>
          </cell>
        </row>
        <row r="12339">
          <cell r="A12339" t="str">
            <v>TM6-15M.1MM</v>
          </cell>
          <cell r="B12339" t="str">
            <v>TORNILLO M6 X 15MM - PASO 1.0MM- INOX</v>
          </cell>
          <cell r="C12339" t="str">
            <v>Tornillo M</v>
          </cell>
          <cell r="D12339" t="str">
            <v>1.4.05.08 | Tornillería</v>
          </cell>
          <cell r="E12339" t="str">
            <v>A-4</v>
          </cell>
          <cell r="F12339">
            <v>0</v>
          </cell>
          <cell r="G12339" t="str">
            <v>Unidades</v>
          </cell>
          <cell r="H12339" t="str">
            <v>Unidades</v>
          </cell>
          <cell r="K12339">
            <v>0</v>
          </cell>
          <cell r="L12339">
            <v>0</v>
          </cell>
          <cell r="M12339" t="str">
            <v>Elementos sin Marca</v>
          </cell>
          <cell r="O12339">
            <v>0</v>
          </cell>
          <cell r="P12339">
            <v>0</v>
          </cell>
        </row>
        <row r="12340">
          <cell r="A12340" t="str">
            <v>TOR-M8X.20MM-FL</v>
          </cell>
          <cell r="B12340" t="str">
            <v>TORNILLO M8 X 20MM - PASO 1.25 FLANGE</v>
          </cell>
          <cell r="C12340" t="str">
            <v>Tornillo M</v>
          </cell>
          <cell r="D12340" t="str">
            <v>1.4.05.08 | Tornillería</v>
          </cell>
          <cell r="E12340" t="str">
            <v>A-4</v>
          </cell>
          <cell r="F12340">
            <v>0</v>
          </cell>
          <cell r="G12340" t="str">
            <v>Unidades</v>
          </cell>
          <cell r="H12340" t="str">
            <v>Unidades</v>
          </cell>
          <cell r="K12340">
            <v>0</v>
          </cell>
          <cell r="L12340">
            <v>0</v>
          </cell>
          <cell r="M12340" t="str">
            <v>Elementos sin Marca</v>
          </cell>
          <cell r="O12340">
            <v>0</v>
          </cell>
          <cell r="P12340">
            <v>0</v>
          </cell>
          <cell r="S12340">
            <v>233</v>
          </cell>
        </row>
        <row r="12341">
          <cell r="A12341" t="str">
            <v>TOR-M8X.25MM-FL</v>
          </cell>
          <cell r="B12341" t="str">
            <v>TORNILLO M8 X 25MM - PASO 1.25 FLANGE</v>
          </cell>
          <cell r="C12341" t="str">
            <v>Tornillo M</v>
          </cell>
          <cell r="D12341" t="str">
            <v>1.4.05.08 | Tornillería</v>
          </cell>
          <cell r="E12341" t="str">
            <v>A-4</v>
          </cell>
          <cell r="F12341">
            <v>0</v>
          </cell>
          <cell r="G12341" t="str">
            <v>Unidades</v>
          </cell>
          <cell r="H12341" t="str">
            <v>Unidades</v>
          </cell>
          <cell r="K12341">
            <v>0</v>
          </cell>
          <cell r="L12341">
            <v>0</v>
          </cell>
          <cell r="M12341" t="str">
            <v>Elementos sin Marca</v>
          </cell>
          <cell r="O12341">
            <v>0</v>
          </cell>
          <cell r="P12341">
            <v>0</v>
          </cell>
        </row>
        <row r="12342">
          <cell r="A12342" t="str">
            <v>TOR-M8X25MM</v>
          </cell>
          <cell r="B12342" t="str">
            <v>TORNILLO M8 X 25MM - PASO 1.25MM</v>
          </cell>
          <cell r="C12342" t="str">
            <v>Tornillo M</v>
          </cell>
          <cell r="D12342" t="str">
            <v>1.4.05.08 | Tornillería</v>
          </cell>
          <cell r="E12342" t="str">
            <v>A-4</v>
          </cell>
          <cell r="F12342">
            <v>0</v>
          </cell>
          <cell r="G12342" t="str">
            <v>Unidades</v>
          </cell>
          <cell r="H12342" t="str">
            <v>Unidades</v>
          </cell>
          <cell r="K12342">
            <v>0</v>
          </cell>
          <cell r="L12342">
            <v>0</v>
          </cell>
          <cell r="M12342" t="str">
            <v>Elementos sin Marca</v>
          </cell>
          <cell r="O12342">
            <v>0</v>
          </cell>
          <cell r="P12342">
            <v>0</v>
          </cell>
          <cell r="S12342">
            <v>157.56</v>
          </cell>
        </row>
        <row r="12343">
          <cell r="A12343" t="str">
            <v>TOR-M8X30MM</v>
          </cell>
          <cell r="B12343" t="str">
            <v>TORNILLO M8 X 30MM - PASO 1.25MM</v>
          </cell>
          <cell r="C12343" t="str">
            <v>Tornillo M</v>
          </cell>
          <cell r="D12343" t="str">
            <v>1.4.05.08 | Tornillería</v>
          </cell>
          <cell r="E12343" t="str">
            <v>A-4</v>
          </cell>
          <cell r="F12343">
            <v>0</v>
          </cell>
          <cell r="G12343" t="str">
            <v>Unidades</v>
          </cell>
          <cell r="H12343" t="str">
            <v>Unidades</v>
          </cell>
          <cell r="K12343">
            <v>0</v>
          </cell>
          <cell r="L12343">
            <v>0</v>
          </cell>
          <cell r="M12343" t="str">
            <v>Elementos sin Marca</v>
          </cell>
          <cell r="O12343">
            <v>0</v>
          </cell>
          <cell r="P12343">
            <v>0</v>
          </cell>
          <cell r="S12343">
            <v>126</v>
          </cell>
        </row>
        <row r="12344">
          <cell r="A12344" t="str">
            <v>TOR-MAD-3/16X3/</v>
          </cell>
          <cell r="B12344" t="str">
            <v>TORNILLO MADERA 3/16 X 3/4</v>
          </cell>
          <cell r="C12344" t="str">
            <v>Tornillos Diversos</v>
          </cell>
          <cell r="D12344" t="str">
            <v>1.4.05.08 | Tornillería</v>
          </cell>
          <cell r="E12344" t="str">
            <v>E3-AB</v>
          </cell>
          <cell r="F12344">
            <v>0</v>
          </cell>
          <cell r="G12344" t="str">
            <v>Unidades</v>
          </cell>
          <cell r="H12344" t="str">
            <v>Unidades</v>
          </cell>
          <cell r="I12344">
            <v>1</v>
          </cell>
          <cell r="K12344">
            <v>0</v>
          </cell>
          <cell r="L12344">
            <v>0</v>
          </cell>
          <cell r="M12344" t="str">
            <v>Elementos sin Marca</v>
          </cell>
          <cell r="O12344">
            <v>0</v>
          </cell>
          <cell r="P12344">
            <v>0</v>
          </cell>
        </row>
        <row r="12345">
          <cell r="A12345" t="str">
            <v>TOR-MAR.3/8.114</v>
          </cell>
          <cell r="B12345" t="str">
            <v>TORNILLO MARIPOSA 3/8" X 1 1/4</v>
          </cell>
          <cell r="C12345" t="str">
            <v>Tornillos Diversos</v>
          </cell>
          <cell r="D12345" t="str">
            <v>1.4.05.08 | Tornillería</v>
          </cell>
          <cell r="F12345">
            <v>0</v>
          </cell>
          <cell r="G12345" t="str">
            <v>Unidades</v>
          </cell>
          <cell r="H12345" t="str">
            <v>Unidades</v>
          </cell>
          <cell r="K12345">
            <v>0</v>
          </cell>
          <cell r="L12345">
            <v>0</v>
          </cell>
          <cell r="M12345" t="str">
            <v>Elementos sin Marca</v>
          </cell>
          <cell r="O12345">
            <v>0</v>
          </cell>
          <cell r="P12345">
            <v>0</v>
          </cell>
        </row>
        <row r="12346">
          <cell r="A12346" t="str">
            <v>TOR-NIV.P40T</v>
          </cell>
          <cell r="B12346" t="str">
            <v>TORNILLO NIVELACION JIMMORE P40T-1H 34000-144</v>
          </cell>
          <cell r="C12346" t="str">
            <v>Tornillos Diversos</v>
          </cell>
          <cell r="D12346" t="str">
            <v>1.4.05.08 | Tornillería</v>
          </cell>
          <cell r="E12346" t="str">
            <v>E14-N5</v>
          </cell>
          <cell r="F12346">
            <v>0</v>
          </cell>
          <cell r="G12346" t="str">
            <v>Unidades</v>
          </cell>
          <cell r="H12346" t="str">
            <v>Unidades</v>
          </cell>
          <cell r="K12346">
            <v>0</v>
          </cell>
          <cell r="L12346">
            <v>0</v>
          </cell>
          <cell r="M12346" t="str">
            <v>Elementos sin Marca</v>
          </cell>
          <cell r="O12346">
            <v>0</v>
          </cell>
          <cell r="P12346">
            <v>0</v>
          </cell>
          <cell r="S12346">
            <v>37000</v>
          </cell>
        </row>
        <row r="12347">
          <cell r="A12347" t="str">
            <v>TOR-NIV.</v>
          </cell>
          <cell r="B12347" t="str">
            <v>TORNILLO NIVELADOR (ANDAMIOS)</v>
          </cell>
          <cell r="C12347" t="str">
            <v>Accesorios de Andamios</v>
          </cell>
          <cell r="D12347" t="str">
            <v>1.4.55.15 | Herramienta Desechable</v>
          </cell>
          <cell r="F12347">
            <v>0</v>
          </cell>
          <cell r="G12347" t="str">
            <v>Unidades</v>
          </cell>
          <cell r="H12347" t="str">
            <v>Unidades</v>
          </cell>
          <cell r="K12347">
            <v>0</v>
          </cell>
          <cell r="L12347">
            <v>0</v>
          </cell>
          <cell r="M12347" t="str">
            <v>Elementos sin Marca</v>
          </cell>
          <cell r="O12347">
            <v>0</v>
          </cell>
          <cell r="P12347">
            <v>0</v>
          </cell>
          <cell r="S12347">
            <v>97470</v>
          </cell>
        </row>
        <row r="12348">
          <cell r="A12348" t="str">
            <v>TOR-NIV.SER</v>
          </cell>
          <cell r="B12348" t="str">
            <v>TORNILLO NIVELADOR -ANDAMIOS DE SEGUNDA</v>
          </cell>
          <cell r="C12348" t="str">
            <v>Accesorios de Andamios</v>
          </cell>
          <cell r="D12348" t="str">
            <v>1.4.55.15 | Herramienta Desechable</v>
          </cell>
          <cell r="F12348">
            <v>0</v>
          </cell>
          <cell r="G12348" t="str">
            <v>Unidades</v>
          </cell>
          <cell r="H12348" t="str">
            <v>Unidades</v>
          </cell>
          <cell r="K12348">
            <v>0</v>
          </cell>
          <cell r="L12348">
            <v>0</v>
          </cell>
          <cell r="M12348" t="str">
            <v>Elementos sin Marca</v>
          </cell>
          <cell r="O12348">
            <v>0</v>
          </cell>
          <cell r="P12348">
            <v>0</v>
          </cell>
          <cell r="S12348">
            <v>61560</v>
          </cell>
        </row>
        <row r="12349">
          <cell r="A12349" t="str">
            <v>TOR-CAN.5/16X1.1/4CIN</v>
          </cell>
          <cell r="B12349" t="str">
            <v>TORNILLO PARA CANGILON  5/16 X 1 1/4 ESTILO FANGED EN ACERO CINCADO CON TUERCA NYLOCK Y ARANDELA PLANA</v>
          </cell>
          <cell r="C12349" t="str">
            <v>Tornillo Cangilón</v>
          </cell>
          <cell r="D12349" t="str">
            <v>1.4.05.08 | Tornillería</v>
          </cell>
          <cell r="E12349" t="str">
            <v>G-2</v>
          </cell>
          <cell r="F12349">
            <v>0</v>
          </cell>
          <cell r="G12349" t="str">
            <v>Unidades</v>
          </cell>
          <cell r="H12349" t="str">
            <v>Unidades</v>
          </cell>
          <cell r="K12349">
            <v>0</v>
          </cell>
          <cell r="L12349">
            <v>0</v>
          </cell>
          <cell r="M12349" t="str">
            <v>Elementos sin Marca</v>
          </cell>
          <cell r="O12349">
            <v>0</v>
          </cell>
          <cell r="P12349">
            <v>0</v>
          </cell>
        </row>
        <row r="12350">
          <cell r="A12350" t="str">
            <v>TCA-1X1/4</v>
          </cell>
          <cell r="B12350" t="str">
            <v>TORNILLO PARA CANGILON 1/4 X 1</v>
          </cell>
          <cell r="C12350" t="str">
            <v>Tornillo Cangilón</v>
          </cell>
          <cell r="D12350" t="str">
            <v>1.4.05.08 | Tornillería</v>
          </cell>
          <cell r="E12350" t="str">
            <v>G-2</v>
          </cell>
          <cell r="F12350">
            <v>0</v>
          </cell>
          <cell r="G12350" t="str">
            <v>Unidades</v>
          </cell>
          <cell r="H12350" t="str">
            <v>Unidades</v>
          </cell>
          <cell r="K12350">
            <v>3.6999999999999998E-2</v>
          </cell>
          <cell r="L12350">
            <v>0</v>
          </cell>
          <cell r="M12350" t="str">
            <v>Elementos sin Marca</v>
          </cell>
          <cell r="O12350">
            <v>0</v>
          </cell>
          <cell r="P12350">
            <v>0</v>
          </cell>
          <cell r="S12350">
            <v>1302.5</v>
          </cell>
        </row>
        <row r="12351">
          <cell r="A12351" t="str">
            <v>TCA-1/4X1 1/2</v>
          </cell>
          <cell r="B12351" t="str">
            <v>TORNILLO PARA CANGILON 1/4 X 1 1/2</v>
          </cell>
          <cell r="C12351" t="str">
            <v>Tornillo Cangilón</v>
          </cell>
          <cell r="D12351" t="str">
            <v>1.4.05.08 | Tornillería</v>
          </cell>
          <cell r="E12351" t="str">
            <v>G-2</v>
          </cell>
          <cell r="F12351">
            <v>0</v>
          </cell>
          <cell r="G12351" t="str">
            <v>Unidades</v>
          </cell>
          <cell r="H12351" t="str">
            <v>Unidades</v>
          </cell>
          <cell r="K12351">
            <v>0</v>
          </cell>
          <cell r="L12351">
            <v>0</v>
          </cell>
          <cell r="M12351" t="str">
            <v>Elementos sin Marca</v>
          </cell>
          <cell r="O12351">
            <v>0</v>
          </cell>
          <cell r="P12351">
            <v>0</v>
          </cell>
          <cell r="S12351">
            <v>1092.44</v>
          </cell>
        </row>
        <row r="12352">
          <cell r="A12352" t="str">
            <v>TOR-CAN.1/4.11/2.TA</v>
          </cell>
          <cell r="B12352" t="str">
            <v>TORNILLO PARA CANGILON 1/4 X 1 1/2 CON TUERCA Y ARANDELA GALVANIZADO</v>
          </cell>
          <cell r="C12352" t="str">
            <v>Tornillo Cangilón</v>
          </cell>
          <cell r="D12352" t="str">
            <v>1.4.05.08 | Tornillería</v>
          </cell>
          <cell r="E12352" t="str">
            <v>G-2</v>
          </cell>
          <cell r="F12352">
            <v>33</v>
          </cell>
          <cell r="G12352" t="str">
            <v>Unidades</v>
          </cell>
          <cell r="H12352" t="str">
            <v>Unidades</v>
          </cell>
          <cell r="K12352">
            <v>0</v>
          </cell>
          <cell r="L12352">
            <v>0</v>
          </cell>
          <cell r="M12352" t="str">
            <v>Elementos sin Marca</v>
          </cell>
          <cell r="O12352">
            <v>0</v>
          </cell>
          <cell r="P12352">
            <v>0</v>
          </cell>
          <cell r="S12352">
            <v>1600</v>
          </cell>
        </row>
        <row r="12353">
          <cell r="A12353" t="str">
            <v>TCA-1/4X1 1/4</v>
          </cell>
          <cell r="B12353" t="str">
            <v>TORNILLO PARA CANGILON 1/4 X 1 1/4</v>
          </cell>
          <cell r="C12353" t="str">
            <v>Tornillo Cangilón</v>
          </cell>
          <cell r="D12353" t="str">
            <v>1.4.05.08 | Tornillería</v>
          </cell>
          <cell r="E12353" t="str">
            <v>G-2</v>
          </cell>
          <cell r="F12353">
            <v>0</v>
          </cell>
          <cell r="G12353" t="str">
            <v>Unidades</v>
          </cell>
          <cell r="H12353" t="str">
            <v>Unidades</v>
          </cell>
          <cell r="K12353">
            <v>0</v>
          </cell>
          <cell r="L12353">
            <v>0</v>
          </cell>
          <cell r="M12353" t="str">
            <v>Elementos sin Marca</v>
          </cell>
          <cell r="O12353">
            <v>0</v>
          </cell>
          <cell r="P12353">
            <v>0</v>
          </cell>
          <cell r="S12353">
            <v>966.39</v>
          </cell>
        </row>
        <row r="12354">
          <cell r="A12354" t="str">
            <v>TOR-CAN.1/4.11/4.TA</v>
          </cell>
          <cell r="B12354" t="str">
            <v>TORNILLO PARA CANGILON 1/4 X 1 1/4 CON TUERCA Y ARANDELA GALVANIZADO</v>
          </cell>
          <cell r="C12354" t="str">
            <v>Tornillo Cangilón</v>
          </cell>
          <cell r="D12354" t="str">
            <v>1.4.05.08 | Tornillería</v>
          </cell>
          <cell r="E12354" t="str">
            <v>G-2</v>
          </cell>
          <cell r="F12354">
            <v>3608</v>
          </cell>
          <cell r="G12354" t="str">
            <v>Unidades</v>
          </cell>
          <cell r="H12354" t="str">
            <v>Unidades</v>
          </cell>
          <cell r="K12354">
            <v>0</v>
          </cell>
          <cell r="L12354">
            <v>0</v>
          </cell>
          <cell r="M12354" t="str">
            <v>Elementos sin Marca</v>
          </cell>
          <cell r="O12354">
            <v>0</v>
          </cell>
          <cell r="P12354">
            <v>0</v>
          </cell>
          <cell r="S12354">
            <v>1545</v>
          </cell>
        </row>
        <row r="12355">
          <cell r="A12355" t="str">
            <v>TOR-CAN.1X1/4.KIT</v>
          </cell>
          <cell r="B12355" t="str">
            <v>TORNILLO PARA CANGILON 1/4 X 1 CON TUERCA Y ARANDELA GALVANIZADO</v>
          </cell>
          <cell r="C12355" t="str">
            <v>Tornillo Cangilón</v>
          </cell>
          <cell r="D12355" t="str">
            <v>1.4.05.08 | Tornillería</v>
          </cell>
          <cell r="E12355" t="str">
            <v>G-2</v>
          </cell>
          <cell r="F12355">
            <v>185</v>
          </cell>
          <cell r="G12355" t="str">
            <v>Unidades</v>
          </cell>
          <cell r="H12355" t="str">
            <v>Unidades</v>
          </cell>
          <cell r="K12355">
            <v>0</v>
          </cell>
          <cell r="L12355">
            <v>0</v>
          </cell>
          <cell r="M12355" t="str">
            <v>Elementos sin Marca</v>
          </cell>
          <cell r="O12355">
            <v>0</v>
          </cell>
          <cell r="P12355">
            <v>0</v>
          </cell>
          <cell r="S12355">
            <v>1858</v>
          </cell>
        </row>
        <row r="12356">
          <cell r="A12356" t="str">
            <v>TCA-5/16X1</v>
          </cell>
          <cell r="B12356" t="str">
            <v>TORNILLO PARA CANGILON 5/16 X 1</v>
          </cell>
          <cell r="C12356" t="str">
            <v>Tornillo Cangilón</v>
          </cell>
          <cell r="D12356" t="str">
            <v>1.4.05.08 | Tornillería</v>
          </cell>
          <cell r="E12356" t="str">
            <v>G-2</v>
          </cell>
          <cell r="F12356">
            <v>0</v>
          </cell>
          <cell r="G12356" t="str">
            <v>Unidades</v>
          </cell>
          <cell r="H12356" t="str">
            <v>Unidades</v>
          </cell>
          <cell r="K12356">
            <v>0</v>
          </cell>
          <cell r="L12356">
            <v>0</v>
          </cell>
          <cell r="M12356" t="str">
            <v>Elementos sin Marca</v>
          </cell>
          <cell r="O12356">
            <v>0</v>
          </cell>
          <cell r="P12356">
            <v>0</v>
          </cell>
          <cell r="S12356">
            <v>975.21</v>
          </cell>
        </row>
        <row r="12357">
          <cell r="A12357" t="str">
            <v>TCA-5/16X1 1/2</v>
          </cell>
          <cell r="B12357" t="str">
            <v>TORNILLO PARA CANGILON 5/16 X 1 1/2</v>
          </cell>
          <cell r="C12357" t="str">
            <v>Tornillo Cangilón</v>
          </cell>
          <cell r="D12357" t="str">
            <v>1.4.05.08 | Tornillería</v>
          </cell>
          <cell r="E12357" t="str">
            <v>G-2</v>
          </cell>
          <cell r="F12357">
            <v>0</v>
          </cell>
          <cell r="G12357" t="str">
            <v>Unidades</v>
          </cell>
          <cell r="H12357" t="str">
            <v>Unidades</v>
          </cell>
          <cell r="K12357">
            <v>3.4500000000000003E-2</v>
          </cell>
          <cell r="L12357">
            <v>0</v>
          </cell>
          <cell r="M12357" t="str">
            <v>Elementos sin Marca</v>
          </cell>
          <cell r="O12357">
            <v>1000</v>
          </cell>
          <cell r="P12357">
            <v>0</v>
          </cell>
          <cell r="Q12357">
            <v>1000</v>
          </cell>
          <cell r="R12357" t="str">
            <v>4</v>
          </cell>
          <cell r="S12357">
            <v>1176.47</v>
          </cell>
        </row>
        <row r="12358">
          <cell r="A12358" t="str">
            <v>TOR-CAN.5/16</v>
          </cell>
          <cell r="B12358" t="str">
            <v>TORNILLO PARA CANGILON 5/16 X 1 1/2 CON TUERCA Y ARANDELA GALVANIZADO</v>
          </cell>
          <cell r="C12358" t="str">
            <v>Tornillos Diversos</v>
          </cell>
          <cell r="D12358" t="str">
            <v>1.4.05.08 | Tornillería</v>
          </cell>
          <cell r="E12358" t="str">
            <v>G-2</v>
          </cell>
          <cell r="F12358">
            <v>70</v>
          </cell>
          <cell r="G12358" t="str">
            <v>Unidades</v>
          </cell>
          <cell r="H12358" t="str">
            <v>Unidades</v>
          </cell>
          <cell r="K12358">
            <v>0</v>
          </cell>
          <cell r="L12358">
            <v>0</v>
          </cell>
          <cell r="M12358" t="str">
            <v>Elementos sin Marca</v>
          </cell>
          <cell r="O12358">
            <v>0</v>
          </cell>
          <cell r="P12358">
            <v>0</v>
          </cell>
          <cell r="S12358">
            <v>2158.21</v>
          </cell>
        </row>
        <row r="12359">
          <cell r="A12359" t="str">
            <v>TOR-CAN-5/16X1</v>
          </cell>
          <cell r="B12359" t="str">
            <v>TORNILLO PARA CANGILON 5/16 X 1 1/4</v>
          </cell>
          <cell r="C12359" t="str">
            <v>Tornillo Cangilón</v>
          </cell>
          <cell r="D12359" t="str">
            <v>1.4.05.08 | Tornillería</v>
          </cell>
          <cell r="E12359" t="str">
            <v>G-2</v>
          </cell>
          <cell r="F12359">
            <v>0</v>
          </cell>
          <cell r="G12359" t="str">
            <v>Unidades</v>
          </cell>
          <cell r="H12359" t="str">
            <v>Unidades</v>
          </cell>
          <cell r="K12359">
            <v>0</v>
          </cell>
          <cell r="L12359">
            <v>0</v>
          </cell>
          <cell r="M12359" t="str">
            <v>Elementos sin Marca</v>
          </cell>
          <cell r="O12359">
            <v>0</v>
          </cell>
          <cell r="P12359">
            <v>0</v>
          </cell>
          <cell r="S12359">
            <v>1218.48</v>
          </cell>
        </row>
        <row r="12360">
          <cell r="A12360" t="str">
            <v>TOR-CAN.5/16X1.1/4.T.A</v>
          </cell>
          <cell r="B12360" t="str">
            <v>TORNILLO PARA CANGILON 5/16 X 1 1/4 CON TUERCA Y ARANDELA GALVANIZADO</v>
          </cell>
          <cell r="C12360" t="str">
            <v>Tornillo Cangilón</v>
          </cell>
          <cell r="D12360" t="str">
            <v>1.4.05.08 | Tornillería</v>
          </cell>
          <cell r="E12360" t="str">
            <v>G-2</v>
          </cell>
          <cell r="F12360">
            <v>1350</v>
          </cell>
          <cell r="G12360" t="str">
            <v>Unidades</v>
          </cell>
          <cell r="H12360" t="str">
            <v>Unidades</v>
          </cell>
          <cell r="K12360">
            <v>0</v>
          </cell>
          <cell r="L12360">
            <v>0</v>
          </cell>
          <cell r="M12360" t="str">
            <v>Elementos sin Marca</v>
          </cell>
          <cell r="O12360">
            <v>0</v>
          </cell>
          <cell r="P12360">
            <v>0</v>
          </cell>
          <cell r="S12360">
            <v>2135.96</v>
          </cell>
        </row>
        <row r="12361">
          <cell r="A12361" t="str">
            <v>TOR-CAN.5/16X2</v>
          </cell>
          <cell r="B12361" t="str">
            <v>TORNILLO PARA CANGILON 5/16" X 2"</v>
          </cell>
          <cell r="C12361" t="str">
            <v>Tornillo Cangilón</v>
          </cell>
          <cell r="D12361" t="str">
            <v>1.4.05.08 | Tornillería</v>
          </cell>
          <cell r="E12361" t="str">
            <v>G-2</v>
          </cell>
          <cell r="F12361">
            <v>0</v>
          </cell>
          <cell r="G12361" t="str">
            <v>Unidades</v>
          </cell>
          <cell r="H12361" t="str">
            <v>Unidades</v>
          </cell>
          <cell r="K12361">
            <v>0</v>
          </cell>
          <cell r="L12361">
            <v>0</v>
          </cell>
          <cell r="M12361" t="str">
            <v>Elementos sin Marca</v>
          </cell>
          <cell r="O12361">
            <v>0</v>
          </cell>
          <cell r="P12361">
            <v>0</v>
          </cell>
          <cell r="S12361">
            <v>842.35</v>
          </cell>
        </row>
        <row r="12362">
          <cell r="A12362" t="str">
            <v>TOR-POR.</v>
          </cell>
          <cell r="B12362" t="str">
            <v>TORNILLO PARA PORTAHERRAMIENTA SLCS106 MITSUBISHI Ref: SLCS106</v>
          </cell>
          <cell r="C12362" t="str">
            <v>Herramienta Desechable</v>
          </cell>
          <cell r="D12362" t="str">
            <v>1.4.55.15 | Herramienta Desechable</v>
          </cell>
          <cell r="E12362" t="str">
            <v>E14-N3</v>
          </cell>
          <cell r="F12362">
            <v>0</v>
          </cell>
          <cell r="G12362" t="str">
            <v>Unidades</v>
          </cell>
          <cell r="H12362" t="str">
            <v>Unidades</v>
          </cell>
          <cell r="K12362">
            <v>0</v>
          </cell>
          <cell r="L12362">
            <v>0</v>
          </cell>
          <cell r="M12362" t="str">
            <v>MITSUBISHI</v>
          </cell>
          <cell r="N12362" t="str">
            <v>SLCS106</v>
          </cell>
          <cell r="O12362">
            <v>0</v>
          </cell>
          <cell r="P12362">
            <v>0</v>
          </cell>
          <cell r="S12362">
            <v>19635</v>
          </cell>
        </row>
        <row r="12363">
          <cell r="A12363" t="str">
            <v>TOR-PUL.25477</v>
          </cell>
          <cell r="B12363" t="str">
            <v>TORNILLO PARA PULIDORA 25477 Ref: 330019-12</v>
          </cell>
          <cell r="C12363" t="str">
            <v>Consumible Pulidoras,Taladros y Atornilladoras</v>
          </cell>
          <cell r="D12363" t="str">
            <v>1.4.55.20 | Materiales y Suministros</v>
          </cell>
          <cell r="E12363" t="str">
            <v>EK-N2/1</v>
          </cell>
          <cell r="F12363">
            <v>0</v>
          </cell>
          <cell r="G12363" t="str">
            <v>Unidades</v>
          </cell>
          <cell r="H12363" t="str">
            <v>Unidades</v>
          </cell>
          <cell r="K12363">
            <v>0</v>
          </cell>
          <cell r="L12363">
            <v>0</v>
          </cell>
          <cell r="M12363" t="str">
            <v>Elementos sin Marca</v>
          </cell>
          <cell r="N12363" t="str">
            <v>330019-12</v>
          </cell>
          <cell r="O12363">
            <v>0</v>
          </cell>
          <cell r="P12363">
            <v>0</v>
          </cell>
          <cell r="S12363">
            <v>1596.5</v>
          </cell>
        </row>
        <row r="12364">
          <cell r="A12364" t="str">
            <v>TOR-PUL.28111</v>
          </cell>
          <cell r="B12364" t="str">
            <v>TORNILLO PARA PULIDORA 28111 REF: 385676-01</v>
          </cell>
          <cell r="C12364" t="str">
            <v>Consumible Pulidoras,Taladros y Atornilladoras</v>
          </cell>
          <cell r="D12364" t="str">
            <v>1.4.55.20 | Materiales y Suministros</v>
          </cell>
          <cell r="E12364" t="str">
            <v>EK-N2/1</v>
          </cell>
          <cell r="F12364">
            <v>0</v>
          </cell>
          <cell r="G12364" t="str">
            <v>Unidades</v>
          </cell>
          <cell r="H12364" t="str">
            <v>Unidades</v>
          </cell>
          <cell r="K12364">
            <v>0</v>
          </cell>
          <cell r="L12364">
            <v>0</v>
          </cell>
          <cell r="M12364" t="str">
            <v>Elementos sin Marca</v>
          </cell>
          <cell r="O12364">
            <v>0</v>
          </cell>
          <cell r="P12364">
            <v>0</v>
          </cell>
          <cell r="S12364">
            <v>1680.65</v>
          </cell>
        </row>
        <row r="12365">
          <cell r="A12365" t="str">
            <v>TOR-PUL.28476/25477</v>
          </cell>
          <cell r="B12365" t="str">
            <v>TORNILLO PARA PULIDORA 28476 / 25477 REF: 330019-11 Ref: 330019-11</v>
          </cell>
          <cell r="C12365" t="str">
            <v>Consumible Pulidoras,Taladros y Atornilladoras</v>
          </cell>
          <cell r="D12365" t="str">
            <v>1.4.55.20 | Materiales y Suministros</v>
          </cell>
          <cell r="E12365" t="str">
            <v>EK-N2/1</v>
          </cell>
          <cell r="F12365">
            <v>0</v>
          </cell>
          <cell r="G12365" t="str">
            <v>Unidades</v>
          </cell>
          <cell r="H12365" t="str">
            <v>Unidades</v>
          </cell>
          <cell r="K12365">
            <v>0</v>
          </cell>
          <cell r="L12365">
            <v>0</v>
          </cell>
          <cell r="M12365" t="str">
            <v>Elementos sin Marca</v>
          </cell>
          <cell r="N12365" t="str">
            <v>330019-11</v>
          </cell>
          <cell r="O12365">
            <v>0</v>
          </cell>
          <cell r="P12365">
            <v>0</v>
          </cell>
          <cell r="Q12365">
            <v>1</v>
          </cell>
          <cell r="R12365" t="str">
            <v>3</v>
          </cell>
          <cell r="S12365">
            <v>2941</v>
          </cell>
        </row>
        <row r="12366">
          <cell r="A12366" t="str">
            <v>TOR-PUL.4120</v>
          </cell>
          <cell r="B12366" t="str">
            <v>TORNILLO PARA PULIDORA 4120 REF: 562097-00 Ref: 562097-00</v>
          </cell>
          <cell r="C12366" t="str">
            <v>Consumible Pulidoras,Taladros y Atornilladoras</v>
          </cell>
          <cell r="D12366" t="str">
            <v>1.4.55.20 | Materiales y Suministros</v>
          </cell>
          <cell r="E12366" t="str">
            <v>EK-N2/1</v>
          </cell>
          <cell r="F12366">
            <v>30</v>
          </cell>
          <cell r="G12366" t="str">
            <v>Unidades</v>
          </cell>
          <cell r="H12366" t="str">
            <v>Unidades</v>
          </cell>
          <cell r="K12366">
            <v>0</v>
          </cell>
          <cell r="L12366">
            <v>0</v>
          </cell>
          <cell r="M12366" t="str">
            <v>Elementos sin Marca</v>
          </cell>
          <cell r="N12366" t="str">
            <v>562097-00</v>
          </cell>
          <cell r="O12366">
            <v>4</v>
          </cell>
          <cell r="P12366">
            <v>0</v>
          </cell>
          <cell r="S12366">
            <v>1680.67</v>
          </cell>
        </row>
        <row r="12367">
          <cell r="A12367" t="str">
            <v>TOR-PUL.4120.N122904</v>
          </cell>
          <cell r="B12367" t="str">
            <v>TORNILLO PARA PULIDORA DEWALT 4120 REF N122904</v>
          </cell>
          <cell r="C12367" t="str">
            <v>Consumible Pulidoras,Taladros y Atornilladoras</v>
          </cell>
          <cell r="D12367" t="str">
            <v>1.4.55.20 | Materiales y Suministros</v>
          </cell>
          <cell r="E12367" t="str">
            <v>EK-N2/1-DD</v>
          </cell>
          <cell r="F12367">
            <v>26</v>
          </cell>
          <cell r="G12367" t="str">
            <v>Unidades</v>
          </cell>
          <cell r="H12367" t="str">
            <v>Unidades</v>
          </cell>
          <cell r="K12367">
            <v>0</v>
          </cell>
          <cell r="L12367">
            <v>0</v>
          </cell>
          <cell r="M12367" t="str">
            <v>Elementos sin Marca</v>
          </cell>
          <cell r="O12367">
            <v>20</v>
          </cell>
          <cell r="P12367">
            <v>0</v>
          </cell>
          <cell r="R12367" t="str">
            <v>15</v>
          </cell>
          <cell r="S12367">
            <v>1680.67</v>
          </cell>
        </row>
        <row r="12368">
          <cell r="A12368" t="str">
            <v>TOR-PAS.CPP33</v>
          </cell>
          <cell r="B12368" t="str">
            <v>TORNILLO PASADOR CCP33</v>
          </cell>
          <cell r="C12368" t="str">
            <v>Herramientas y Accesorios - Torno</v>
          </cell>
          <cell r="D12368" t="str">
            <v>1.4.55.15 | Herramienta Desechable</v>
          </cell>
          <cell r="E12368" t="str">
            <v>E14-N3</v>
          </cell>
          <cell r="F12368">
            <v>4</v>
          </cell>
          <cell r="G12368" t="str">
            <v>Unidades</v>
          </cell>
          <cell r="H12368" t="str">
            <v>Unidades</v>
          </cell>
          <cell r="K12368">
            <v>0</v>
          </cell>
          <cell r="L12368">
            <v>0</v>
          </cell>
          <cell r="M12368" t="str">
            <v>Elementos sin Marca</v>
          </cell>
          <cell r="O12368">
            <v>2</v>
          </cell>
          <cell r="P12368">
            <v>0</v>
          </cell>
          <cell r="Q12368">
            <v>4</v>
          </cell>
          <cell r="R12368" t="str">
            <v>8</v>
          </cell>
          <cell r="S12368">
            <v>52000</v>
          </cell>
        </row>
        <row r="12369">
          <cell r="A12369" t="str">
            <v>TOR-PLA.APO</v>
          </cell>
          <cell r="B12369" t="str">
            <v>TORNILLO PLACA APOYO BARRA ALESADO S32S-MWLNL08 REF: LCS-617 REF: LCS-617 Ref: LCS-617</v>
          </cell>
          <cell r="C12369" t="str">
            <v>Consumible Maquinaria y Equipos</v>
          </cell>
          <cell r="D12369" t="str">
            <v>1.4.55.20 | Materiales y Suministros</v>
          </cell>
          <cell r="E12369" t="str">
            <v>E14-N3</v>
          </cell>
          <cell r="F12369">
            <v>1</v>
          </cell>
          <cell r="G12369" t="str">
            <v>Unidades</v>
          </cell>
          <cell r="H12369" t="str">
            <v>Unidades</v>
          </cell>
          <cell r="K12369">
            <v>0</v>
          </cell>
          <cell r="L12369">
            <v>0</v>
          </cell>
          <cell r="M12369" t="str">
            <v>Elementos sin Marca</v>
          </cell>
          <cell r="N12369" t="str">
            <v>LCS-617</v>
          </cell>
          <cell r="O12369">
            <v>2</v>
          </cell>
          <cell r="P12369">
            <v>0</v>
          </cell>
          <cell r="Q12369">
            <v>2</v>
          </cell>
          <cell r="R12369" t="str">
            <v>5</v>
          </cell>
          <cell r="S12369">
            <v>24000</v>
          </cell>
        </row>
        <row r="12370">
          <cell r="A12370" t="str">
            <v>TOR-APO.BAR</v>
          </cell>
          <cell r="B12370" t="str">
            <v>TORNILLO PLACA APOYO BARRA TORNEADO MVJNR-2525M16 REF: LCS-513 Ref: LCS-513</v>
          </cell>
          <cell r="C12370" t="str">
            <v>Consumible Maquinaria y Equipos</v>
          </cell>
          <cell r="D12370" t="str">
            <v>1.4.55.20 | Materiales y Suministros</v>
          </cell>
          <cell r="E12370" t="str">
            <v>E14-N3</v>
          </cell>
          <cell r="F12370">
            <v>3</v>
          </cell>
          <cell r="G12370" t="str">
            <v>Unidades</v>
          </cell>
          <cell r="H12370" t="str">
            <v>Unidades</v>
          </cell>
          <cell r="K12370">
            <v>0</v>
          </cell>
          <cell r="L12370">
            <v>0</v>
          </cell>
          <cell r="M12370" t="str">
            <v>Elementos sin Marca</v>
          </cell>
          <cell r="N12370" t="str">
            <v>LCS-513</v>
          </cell>
          <cell r="O12370">
            <v>2</v>
          </cell>
          <cell r="P12370">
            <v>0</v>
          </cell>
          <cell r="Q12370">
            <v>2</v>
          </cell>
          <cell r="R12370" t="str">
            <v>5</v>
          </cell>
          <cell r="S12370">
            <v>47531.28</v>
          </cell>
        </row>
        <row r="12371">
          <cell r="A12371" t="str">
            <v>TOR-PLA.LCS.617</v>
          </cell>
          <cell r="B12371" t="str">
            <v>TORNILLO PLACA APOYO BARRA TORNEADO MWLNR-2525M08 REF: LCS-617 Ref: LCS-617</v>
          </cell>
          <cell r="C12371" t="str">
            <v>Consumible Maquinaria y Equipos</v>
          </cell>
          <cell r="D12371" t="str">
            <v>1.4.55.20 | Materiales y Suministros</v>
          </cell>
          <cell r="E12371" t="str">
            <v>E14-N3</v>
          </cell>
          <cell r="F12371">
            <v>0</v>
          </cell>
          <cell r="G12371" t="str">
            <v>Unidades</v>
          </cell>
          <cell r="H12371" t="str">
            <v>Unidades</v>
          </cell>
          <cell r="K12371">
            <v>0</v>
          </cell>
          <cell r="L12371">
            <v>0</v>
          </cell>
          <cell r="M12371" t="str">
            <v>Elementos sin Marca</v>
          </cell>
          <cell r="N12371" t="str">
            <v>LCS-617</v>
          </cell>
          <cell r="O12371">
            <v>0</v>
          </cell>
          <cell r="P12371">
            <v>0</v>
          </cell>
          <cell r="Q12371">
            <v>2</v>
          </cell>
          <cell r="R12371" t="str">
            <v>5</v>
          </cell>
          <cell r="S12371">
            <v>18000</v>
          </cell>
        </row>
        <row r="12372">
          <cell r="A12372" t="str">
            <v>TOR-32M.TUE</v>
          </cell>
          <cell r="B12372" t="str">
            <v>TORNILLO PLASTICO AVELLANADO DE 3/8" LONG. 32.5MM CON TUERCA DE SEGURIDAD PARA PLATINA DE DESGASTE VERDE</v>
          </cell>
          <cell r="C12372" t="str">
            <v>Tornillos Diversos</v>
          </cell>
          <cell r="D12372" t="str">
            <v>1.4.05.08 | Tornillería</v>
          </cell>
          <cell r="F12372">
            <v>0</v>
          </cell>
          <cell r="G12372" t="str">
            <v>Kits</v>
          </cell>
          <cell r="H12372" t="str">
            <v>Kits</v>
          </cell>
          <cell r="K12372">
            <v>0</v>
          </cell>
          <cell r="L12372">
            <v>0</v>
          </cell>
          <cell r="M12372" t="str">
            <v>Elementos sin Marca</v>
          </cell>
          <cell r="O12372">
            <v>0</v>
          </cell>
          <cell r="P12372">
            <v>0</v>
          </cell>
          <cell r="S12372">
            <v>3000</v>
          </cell>
        </row>
        <row r="12373">
          <cell r="A12373" t="str">
            <v>TOR-POR.2525</v>
          </cell>
          <cell r="B12373" t="str">
            <v>TORNILLO PORTAHERRAMIENTA TORNEADO MTJNL 2525 M22N</v>
          </cell>
          <cell r="C12373" t="str">
            <v>Herramientas y Accesorios - Torno</v>
          </cell>
          <cell r="D12373" t="str">
            <v>1.4.55.15 | Herramienta Desechable</v>
          </cell>
          <cell r="E12373" t="str">
            <v>E14-N3</v>
          </cell>
          <cell r="F12373">
            <v>0</v>
          </cell>
          <cell r="G12373" t="str">
            <v>Unidades</v>
          </cell>
          <cell r="H12373" t="str">
            <v>Unidades</v>
          </cell>
          <cell r="K12373">
            <v>0</v>
          </cell>
          <cell r="L12373">
            <v>0</v>
          </cell>
          <cell r="M12373" t="str">
            <v>Elementos sin Marca</v>
          </cell>
          <cell r="O12373">
            <v>0</v>
          </cell>
          <cell r="P12373">
            <v>0</v>
          </cell>
          <cell r="R12373" t="str">
            <v>8</v>
          </cell>
          <cell r="S12373">
            <v>25000</v>
          </cell>
        </row>
        <row r="12374">
          <cell r="A12374" t="str">
            <v>TPR-1X1.1/2</v>
          </cell>
          <cell r="B12374" t="str">
            <v>TORNILLO PRISIONERO 1 X 1 1/2 - CABEZA CUADRADA</v>
          </cell>
          <cell r="C12374" t="str">
            <v>Tornillo Prisionero Cabeza Cuadrada</v>
          </cell>
          <cell r="D12374" t="str">
            <v>1.4.05.08 | Tornillería</v>
          </cell>
          <cell r="E12374" t="str">
            <v>A-3</v>
          </cell>
          <cell r="F12374">
            <v>0</v>
          </cell>
          <cell r="G12374" t="str">
            <v>Unidades</v>
          </cell>
          <cell r="H12374" t="str">
            <v>Unidades</v>
          </cell>
          <cell r="K12374">
            <v>0</v>
          </cell>
          <cell r="L12374">
            <v>0</v>
          </cell>
          <cell r="M12374" t="str">
            <v>Elementos sin Marca</v>
          </cell>
          <cell r="O12374">
            <v>0</v>
          </cell>
          <cell r="P12374">
            <v>0</v>
          </cell>
        </row>
        <row r="12375">
          <cell r="A12375" t="str">
            <v>PRI-TOR.CCU</v>
          </cell>
          <cell r="B12375" t="str">
            <v>TORNILLO PRISIONERO 1 X 2 - CABEZA CUADRADA</v>
          </cell>
          <cell r="C12375" t="str">
            <v>Tornillo Prisionero Cabeza Cuadrada</v>
          </cell>
          <cell r="D12375" t="str">
            <v>1.4.05.08 | Tornillería</v>
          </cell>
          <cell r="E12375" t="str">
            <v>A-3</v>
          </cell>
          <cell r="F12375">
            <v>0</v>
          </cell>
          <cell r="G12375" t="str">
            <v>Unidades</v>
          </cell>
          <cell r="H12375" t="str">
            <v>Unidades</v>
          </cell>
          <cell r="K12375">
            <v>0</v>
          </cell>
          <cell r="L12375">
            <v>0</v>
          </cell>
          <cell r="M12375" t="str">
            <v>Elementos sin Marca</v>
          </cell>
          <cell r="O12375">
            <v>0</v>
          </cell>
          <cell r="P12375">
            <v>0</v>
          </cell>
        </row>
        <row r="12376">
          <cell r="A12376" t="str">
            <v>TPR-1X2.1/2</v>
          </cell>
          <cell r="B12376" t="str">
            <v>TORNILLO PRISIONERO 1 X 2 1/2 - CABEZA CUADRADA</v>
          </cell>
          <cell r="C12376" t="str">
            <v>Tornillo Prisionero Cabeza Cuadrada</v>
          </cell>
          <cell r="D12376" t="str">
            <v>1.4.05.08 | Tornillería</v>
          </cell>
          <cell r="E12376" t="str">
            <v>A-3</v>
          </cell>
          <cell r="F12376">
            <v>33</v>
          </cell>
          <cell r="G12376" t="str">
            <v>Unidades</v>
          </cell>
          <cell r="H12376" t="str">
            <v>Unidades</v>
          </cell>
          <cell r="K12376">
            <v>0</v>
          </cell>
          <cell r="L12376">
            <v>0</v>
          </cell>
          <cell r="M12376" t="str">
            <v>Elementos sin Marca</v>
          </cell>
          <cell r="O12376">
            <v>1</v>
          </cell>
          <cell r="P12376">
            <v>0</v>
          </cell>
          <cell r="S12376">
            <v>18067</v>
          </cell>
        </row>
        <row r="12377">
          <cell r="A12377" t="str">
            <v>PRI-CCU.1X3</v>
          </cell>
          <cell r="B12377" t="str">
            <v>TORNILLO PRISIONERO 1 X 3 - CABEZA CUADRADA</v>
          </cell>
          <cell r="C12377" t="str">
            <v>Tornillo Prisionero Cabeza Cuadrada</v>
          </cell>
          <cell r="D12377" t="str">
            <v>1.4.05.08 | Tornillería</v>
          </cell>
          <cell r="E12377" t="str">
            <v>A-3</v>
          </cell>
          <cell r="F12377">
            <v>16</v>
          </cell>
          <cell r="G12377" t="str">
            <v>Unidades</v>
          </cell>
          <cell r="H12377" t="str">
            <v>Unidades</v>
          </cell>
          <cell r="K12377">
            <v>0</v>
          </cell>
          <cell r="L12377">
            <v>0</v>
          </cell>
          <cell r="M12377" t="str">
            <v>Elementos sin Marca</v>
          </cell>
          <cell r="O12377">
            <v>1</v>
          </cell>
          <cell r="P12377">
            <v>0</v>
          </cell>
          <cell r="S12377">
            <v>12240</v>
          </cell>
        </row>
        <row r="12378">
          <cell r="A12378" t="str">
            <v>PRI-CCU.131</v>
          </cell>
          <cell r="B12378" t="str">
            <v>TORNILLO PRISIONERO 1 X 3 1/2 - CABEZA CUADRADA</v>
          </cell>
          <cell r="C12378" t="str">
            <v>Tornillo Prisionero Cabeza Cuadrada</v>
          </cell>
          <cell r="D12378" t="str">
            <v>1.4.05.08 | Tornillería</v>
          </cell>
          <cell r="E12378" t="str">
            <v>A-3</v>
          </cell>
          <cell r="F12378">
            <v>0</v>
          </cell>
          <cell r="G12378" t="str">
            <v>Unidades</v>
          </cell>
          <cell r="H12378" t="str">
            <v>Unidades</v>
          </cell>
          <cell r="K12378">
            <v>0</v>
          </cell>
          <cell r="L12378">
            <v>0</v>
          </cell>
          <cell r="M12378" t="str">
            <v>Elementos sin Marca</v>
          </cell>
          <cell r="O12378">
            <v>0</v>
          </cell>
          <cell r="P12378">
            <v>0</v>
          </cell>
        </row>
        <row r="12379">
          <cell r="A12379" t="str">
            <v>PRI-CCU.1X4</v>
          </cell>
          <cell r="B12379" t="str">
            <v>TORNILLO PRISIONERO 1 X 4 - CABEZA CUADRADA</v>
          </cell>
          <cell r="C12379" t="str">
            <v>Tornillo Prisionero Cabeza Cuadrada</v>
          </cell>
          <cell r="D12379" t="str">
            <v>1.4.05.08 | Tornillería</v>
          </cell>
          <cell r="E12379" t="str">
            <v>A-3</v>
          </cell>
          <cell r="F12379">
            <v>16</v>
          </cell>
          <cell r="G12379" t="str">
            <v>Unidades</v>
          </cell>
          <cell r="H12379" t="str">
            <v>Unidades</v>
          </cell>
          <cell r="K12379">
            <v>0</v>
          </cell>
          <cell r="L12379">
            <v>0</v>
          </cell>
          <cell r="M12379" t="str">
            <v>Elementos sin Marca</v>
          </cell>
          <cell r="O12379">
            <v>16</v>
          </cell>
          <cell r="P12379">
            <v>0</v>
          </cell>
          <cell r="S12379">
            <v>24118</v>
          </cell>
        </row>
        <row r="12380">
          <cell r="A12380" t="str">
            <v>TPR-1X5.CC</v>
          </cell>
          <cell r="B12380" t="str">
            <v>TORNILLO PRISIONERO 1 X 5 CABEZA CUADRADA</v>
          </cell>
          <cell r="C12380" t="str">
            <v>Tornillo Prisionero Cabeza Cuadrada</v>
          </cell>
          <cell r="D12380" t="str">
            <v>1.4.05.08 | Tornillería</v>
          </cell>
          <cell r="E12380" t="str">
            <v>A-3</v>
          </cell>
          <cell r="F12380">
            <v>0</v>
          </cell>
          <cell r="G12380" t="str">
            <v>Unidades</v>
          </cell>
          <cell r="H12380" t="str">
            <v>Unidades</v>
          </cell>
          <cell r="K12380">
            <v>0</v>
          </cell>
          <cell r="L12380">
            <v>0</v>
          </cell>
          <cell r="M12380" t="str">
            <v>Elementos sin Marca</v>
          </cell>
          <cell r="O12380">
            <v>0</v>
          </cell>
          <cell r="P12380">
            <v>0</v>
          </cell>
          <cell r="S12380">
            <v>23376</v>
          </cell>
        </row>
        <row r="12381">
          <cell r="A12381" t="str">
            <v>TPR-1/2X1 1/2CC</v>
          </cell>
          <cell r="B12381" t="str">
            <v>TORNILLO PRISIONERO 1/2 X 1 1/2 - CABEZA CUADRADA</v>
          </cell>
          <cell r="C12381" t="str">
            <v>Tornillo Prisionero Cabeza Cuadrada</v>
          </cell>
          <cell r="D12381" t="str">
            <v>1.4.05.08 | Tornillería</v>
          </cell>
          <cell r="E12381" t="str">
            <v>A-3</v>
          </cell>
          <cell r="F12381">
            <v>79</v>
          </cell>
          <cell r="G12381" t="str">
            <v>Unidades</v>
          </cell>
          <cell r="H12381" t="str">
            <v>Unidades</v>
          </cell>
          <cell r="K12381">
            <v>0</v>
          </cell>
          <cell r="L12381">
            <v>0</v>
          </cell>
          <cell r="M12381" t="str">
            <v>Elementos sin Marca</v>
          </cell>
          <cell r="O12381">
            <v>10</v>
          </cell>
          <cell r="P12381">
            <v>0</v>
          </cell>
          <cell r="Q12381">
            <v>20</v>
          </cell>
          <cell r="R12381" t="str">
            <v>4</v>
          </cell>
          <cell r="S12381">
            <v>1329.07</v>
          </cell>
        </row>
        <row r="12382">
          <cell r="A12382" t="str">
            <v>TPR-1/2X1 1/4CC</v>
          </cell>
          <cell r="B12382" t="str">
            <v>TORNILLO PRISIONERO 1/2 X 1 1/4 CABEZA CUADRADA</v>
          </cell>
          <cell r="C12382" t="str">
            <v>Tornillo Prisionero Cabeza Cuadrada</v>
          </cell>
          <cell r="D12382" t="str">
            <v>1.4.05.08 | Tornillería</v>
          </cell>
          <cell r="E12382" t="str">
            <v>A-3</v>
          </cell>
          <cell r="F12382">
            <v>34</v>
          </cell>
          <cell r="G12382" t="str">
            <v>Unidades</v>
          </cell>
          <cell r="H12382" t="str">
            <v>Unidades</v>
          </cell>
          <cell r="I12382">
            <v>1</v>
          </cell>
          <cell r="K12382">
            <v>0</v>
          </cell>
          <cell r="L12382">
            <v>0</v>
          </cell>
          <cell r="M12382" t="str">
            <v>Elementos sin Marca</v>
          </cell>
          <cell r="O12382">
            <v>10</v>
          </cell>
          <cell r="P12382">
            <v>0</v>
          </cell>
          <cell r="Q12382">
            <v>10</v>
          </cell>
          <cell r="R12382" t="str">
            <v>4</v>
          </cell>
          <cell r="S12382">
            <v>703.04</v>
          </cell>
        </row>
        <row r="12383">
          <cell r="A12383" t="str">
            <v>TPR-1/2X1</v>
          </cell>
          <cell r="B12383" t="str">
            <v>TORNILLO PRISIONERO 1/2 X 1 CABEZA CUADRADA</v>
          </cell>
          <cell r="C12383" t="str">
            <v>Tornillo Prisionero Cabeza Cuadrada</v>
          </cell>
          <cell r="D12383" t="str">
            <v>1.4.05.08 | Tornillería</v>
          </cell>
          <cell r="E12383" t="str">
            <v>A-3</v>
          </cell>
          <cell r="F12383">
            <v>52</v>
          </cell>
          <cell r="G12383" t="str">
            <v>Unidades</v>
          </cell>
          <cell r="H12383" t="str">
            <v>Unidades</v>
          </cell>
          <cell r="I12383">
            <v>1</v>
          </cell>
          <cell r="K12383">
            <v>0</v>
          </cell>
          <cell r="L12383">
            <v>0</v>
          </cell>
          <cell r="M12383" t="str">
            <v>Elementos sin Marca</v>
          </cell>
          <cell r="O12383">
            <v>10</v>
          </cell>
          <cell r="P12383">
            <v>0</v>
          </cell>
          <cell r="Q12383">
            <v>20</v>
          </cell>
          <cell r="R12383" t="str">
            <v>4</v>
          </cell>
          <cell r="S12383">
            <v>1055.33</v>
          </cell>
        </row>
        <row r="12384">
          <cell r="A12384" t="str">
            <v>TRI-1/2.1/2.CC</v>
          </cell>
          <cell r="B12384" t="str">
            <v>TORNILLO PRISIONERO 1/2 X 1/2  CABEZA CUADRADA</v>
          </cell>
          <cell r="C12384" t="str">
            <v>Consumible Maquinaria y Equipos</v>
          </cell>
          <cell r="D12384" t="str">
            <v>1.4.55.20 | Materiales y Suministros</v>
          </cell>
          <cell r="E12384" t="str">
            <v>EB-N4</v>
          </cell>
          <cell r="F12384">
            <v>0</v>
          </cell>
          <cell r="G12384" t="str">
            <v>Unidades</v>
          </cell>
          <cell r="H12384" t="str">
            <v>Unidades</v>
          </cell>
          <cell r="K12384">
            <v>0</v>
          </cell>
          <cell r="L12384">
            <v>0</v>
          </cell>
          <cell r="M12384" t="str">
            <v>Elementos sin Marca</v>
          </cell>
          <cell r="O12384">
            <v>0</v>
          </cell>
          <cell r="P12384">
            <v>0</v>
          </cell>
        </row>
        <row r="12385">
          <cell r="A12385" t="str">
            <v>TPR-1/2X21/2</v>
          </cell>
          <cell r="B12385" t="str">
            <v>TORNILLO PRISIONERO 1/2 X 2 1/2 CABEZA CUADRADA</v>
          </cell>
          <cell r="C12385" t="str">
            <v>Tornillo Prisionero Cabeza Cuadrada</v>
          </cell>
          <cell r="D12385" t="str">
            <v>1.4.05.08 | Tornillería</v>
          </cell>
          <cell r="E12385" t="str">
            <v>A-3</v>
          </cell>
          <cell r="F12385">
            <v>39</v>
          </cell>
          <cell r="G12385" t="str">
            <v>Unidades</v>
          </cell>
          <cell r="H12385" t="str">
            <v>Unidades</v>
          </cell>
          <cell r="I12385">
            <v>1</v>
          </cell>
          <cell r="K12385">
            <v>0</v>
          </cell>
          <cell r="L12385">
            <v>0</v>
          </cell>
          <cell r="M12385" t="str">
            <v>Elementos sin Marca</v>
          </cell>
          <cell r="O12385">
            <v>10</v>
          </cell>
          <cell r="P12385">
            <v>0</v>
          </cell>
          <cell r="Q12385">
            <v>20</v>
          </cell>
          <cell r="R12385" t="str">
            <v>4</v>
          </cell>
          <cell r="S12385">
            <v>1881.98</v>
          </cell>
        </row>
        <row r="12386">
          <cell r="A12386" t="str">
            <v>TPR-1/2.214</v>
          </cell>
          <cell r="B12386" t="str">
            <v>TORNILLO PRISIONERO 1/2 X 2 1/4 CABEZA CUADRADA</v>
          </cell>
          <cell r="C12386" t="str">
            <v>Tornillo Prisionero Cabeza Cuadrada</v>
          </cell>
          <cell r="D12386" t="str">
            <v>1.4.05.08 | Tornillería</v>
          </cell>
          <cell r="E12386" t="str">
            <v>A-3</v>
          </cell>
          <cell r="F12386">
            <v>0</v>
          </cell>
          <cell r="G12386" t="str">
            <v>Unidades</v>
          </cell>
          <cell r="H12386" t="str">
            <v>Unidades</v>
          </cell>
          <cell r="K12386">
            <v>0</v>
          </cell>
          <cell r="L12386">
            <v>0</v>
          </cell>
          <cell r="M12386" t="str">
            <v>Elementos sin Marca</v>
          </cell>
          <cell r="O12386">
            <v>0</v>
          </cell>
          <cell r="P12386">
            <v>0</v>
          </cell>
        </row>
        <row r="12387">
          <cell r="A12387" t="str">
            <v>TPR-1/2X2</v>
          </cell>
          <cell r="B12387" t="str">
            <v>TORNILLO PRISIONERO 1/2 X 2 CABEZA CUADRADA</v>
          </cell>
          <cell r="C12387" t="str">
            <v>Tornillo Prisionero Cabeza Cuadrada</v>
          </cell>
          <cell r="D12387" t="str">
            <v>1.4.05.08 | Tornillería</v>
          </cell>
          <cell r="E12387" t="str">
            <v>A-3</v>
          </cell>
          <cell r="F12387">
            <v>44</v>
          </cell>
          <cell r="G12387" t="str">
            <v>Unidades</v>
          </cell>
          <cell r="H12387" t="str">
            <v>Unidades</v>
          </cell>
          <cell r="I12387">
            <v>1</v>
          </cell>
          <cell r="K12387">
            <v>0</v>
          </cell>
          <cell r="L12387">
            <v>0</v>
          </cell>
          <cell r="M12387" t="str">
            <v>Elementos sin Marca</v>
          </cell>
          <cell r="O12387">
            <v>10</v>
          </cell>
          <cell r="P12387">
            <v>0</v>
          </cell>
          <cell r="Q12387">
            <v>10</v>
          </cell>
          <cell r="R12387" t="str">
            <v>4</v>
          </cell>
          <cell r="S12387">
            <v>1614.75</v>
          </cell>
        </row>
        <row r="12388">
          <cell r="A12388" t="str">
            <v>TPR-1/2X3 1/2</v>
          </cell>
          <cell r="B12388" t="str">
            <v>TORNILLO PRISIONERO 1/2 X 3 1/2 CABEZA CUADRADRA</v>
          </cell>
          <cell r="C12388" t="str">
            <v>Tornillo Prisionero Cabeza Cuadrada</v>
          </cell>
          <cell r="D12388" t="str">
            <v>1.4.05.08 | Tornillería</v>
          </cell>
          <cell r="E12388" t="str">
            <v>A-3</v>
          </cell>
          <cell r="F12388">
            <v>0</v>
          </cell>
          <cell r="G12388" t="str">
            <v>Unidades</v>
          </cell>
          <cell r="H12388" t="str">
            <v>Unidades</v>
          </cell>
          <cell r="I12388">
            <v>1</v>
          </cell>
          <cell r="K12388">
            <v>0</v>
          </cell>
          <cell r="L12388">
            <v>0</v>
          </cell>
          <cell r="M12388" t="str">
            <v>Elementos sin Marca</v>
          </cell>
          <cell r="O12388">
            <v>0</v>
          </cell>
          <cell r="P12388">
            <v>0</v>
          </cell>
          <cell r="S12388">
            <v>2612.6999999999998</v>
          </cell>
        </row>
        <row r="12389">
          <cell r="A12389" t="str">
            <v>TPR-1/2X3</v>
          </cell>
          <cell r="B12389" t="str">
            <v>TORNILLO PRISIONERO 1/2 X 3 CABEZA CUADRADA</v>
          </cell>
          <cell r="C12389" t="str">
            <v>Tornillo Prisionero Cabeza Cuadrada</v>
          </cell>
          <cell r="D12389" t="str">
            <v>1.4.05.08 | Tornillería</v>
          </cell>
          <cell r="E12389" t="str">
            <v>A-3</v>
          </cell>
          <cell r="F12389">
            <v>16</v>
          </cell>
          <cell r="G12389" t="str">
            <v>Unidades</v>
          </cell>
          <cell r="H12389" t="str">
            <v>Unidades</v>
          </cell>
          <cell r="K12389">
            <v>0</v>
          </cell>
          <cell r="L12389">
            <v>0</v>
          </cell>
          <cell r="M12389" t="str">
            <v>Elementos sin Marca</v>
          </cell>
          <cell r="O12389">
            <v>10</v>
          </cell>
          <cell r="P12389">
            <v>0</v>
          </cell>
          <cell r="Q12389">
            <v>10</v>
          </cell>
          <cell r="R12389" t="str">
            <v>4</v>
          </cell>
          <cell r="S12389">
            <v>2321.52</v>
          </cell>
        </row>
        <row r="12390">
          <cell r="A12390" t="str">
            <v>TPR-1/2X3/4CC</v>
          </cell>
          <cell r="B12390" t="str">
            <v>TORNILLO PRISIONERO 1/2 X 3/4 CABEZA CUADRADA</v>
          </cell>
          <cell r="C12390" t="str">
            <v>Tornillo Prisionero Cabeza Cuadrada</v>
          </cell>
          <cell r="D12390" t="str">
            <v>1.4.05.08 | Tornillería</v>
          </cell>
          <cell r="E12390" t="str">
            <v>A-3</v>
          </cell>
          <cell r="F12390">
            <v>14</v>
          </cell>
          <cell r="G12390" t="str">
            <v>Unidades</v>
          </cell>
          <cell r="H12390" t="str">
            <v>Unidades</v>
          </cell>
          <cell r="K12390">
            <v>0</v>
          </cell>
          <cell r="L12390">
            <v>0</v>
          </cell>
          <cell r="M12390" t="str">
            <v>Elementos sin Marca</v>
          </cell>
          <cell r="O12390">
            <v>5</v>
          </cell>
          <cell r="P12390">
            <v>0</v>
          </cell>
          <cell r="Q12390">
            <v>10</v>
          </cell>
          <cell r="R12390" t="str">
            <v>4</v>
          </cell>
          <cell r="S12390">
            <v>361.92</v>
          </cell>
        </row>
        <row r="12391">
          <cell r="A12391" t="str">
            <v>TPR-1/2.4.CC</v>
          </cell>
          <cell r="B12391" t="str">
            <v>TORNILLO PRISIONERO 1/2 X 4 CABEZA CUADRADA</v>
          </cell>
          <cell r="C12391" t="str">
            <v>Tornillo Prisionero Cabeza Cuadrada</v>
          </cell>
          <cell r="D12391" t="str">
            <v>1.4.05.08 | Tornillería</v>
          </cell>
          <cell r="E12391" t="str">
            <v>A-3</v>
          </cell>
          <cell r="F12391">
            <v>17</v>
          </cell>
          <cell r="G12391" t="str">
            <v>Unidades</v>
          </cell>
          <cell r="H12391" t="str">
            <v>Unidades</v>
          </cell>
          <cell r="K12391">
            <v>0</v>
          </cell>
          <cell r="L12391">
            <v>0</v>
          </cell>
          <cell r="M12391" t="str">
            <v>Elementos sin Marca</v>
          </cell>
          <cell r="O12391">
            <v>10</v>
          </cell>
          <cell r="P12391">
            <v>0</v>
          </cell>
          <cell r="Q12391">
            <v>10</v>
          </cell>
          <cell r="R12391" t="str">
            <v>4</v>
          </cell>
          <cell r="S12391">
            <v>2225.02</v>
          </cell>
        </row>
        <row r="12392">
          <cell r="A12392" t="str">
            <v>TPR-1/2.X5.CC</v>
          </cell>
          <cell r="B12392" t="str">
            <v>TORNILLO PRISIONERO 1/2 X 5 CABEZA CUADRADA</v>
          </cell>
          <cell r="C12392" t="str">
            <v>Tornillo Prisionero Cabeza Cuadrada</v>
          </cell>
          <cell r="D12392" t="str">
            <v>1.4.05.08 | Tornillería</v>
          </cell>
          <cell r="E12392" t="str">
            <v>A-3</v>
          </cell>
          <cell r="F12392">
            <v>0</v>
          </cell>
          <cell r="G12392" t="str">
            <v>Unidades</v>
          </cell>
          <cell r="H12392" t="str">
            <v>Unidades</v>
          </cell>
          <cell r="K12392">
            <v>0</v>
          </cell>
          <cell r="L12392">
            <v>0</v>
          </cell>
          <cell r="M12392" t="str">
            <v>Elementos sin Marca</v>
          </cell>
          <cell r="O12392">
            <v>0</v>
          </cell>
          <cell r="P12392">
            <v>0</v>
          </cell>
          <cell r="S12392">
            <v>2517.15</v>
          </cell>
        </row>
        <row r="12393">
          <cell r="A12393" t="str">
            <v>TPR-1/4X1 1/2</v>
          </cell>
          <cell r="B12393" t="str">
            <v>TORNILLO PRISIONERO 1/4 X 1 1/2 CABEZA CUADRADA</v>
          </cell>
          <cell r="C12393" t="str">
            <v>Tornillo Prisionero Cabeza Cuadrada</v>
          </cell>
          <cell r="D12393" t="str">
            <v>1.4.05.08 | Tornillería</v>
          </cell>
          <cell r="E12393" t="str">
            <v>A-3</v>
          </cell>
          <cell r="F12393">
            <v>0</v>
          </cell>
          <cell r="G12393" t="str">
            <v>Unidades</v>
          </cell>
          <cell r="H12393" t="str">
            <v>Unidades</v>
          </cell>
          <cell r="I12393">
            <v>1</v>
          </cell>
          <cell r="K12393">
            <v>0</v>
          </cell>
          <cell r="L12393">
            <v>0</v>
          </cell>
          <cell r="M12393" t="str">
            <v>Elementos sin Marca</v>
          </cell>
          <cell r="O12393">
            <v>0</v>
          </cell>
          <cell r="P12393">
            <v>0</v>
          </cell>
          <cell r="S12393">
            <v>151</v>
          </cell>
        </row>
        <row r="12394">
          <cell r="A12394" t="str">
            <v>TPR-1/4.X1 1/4</v>
          </cell>
          <cell r="B12394" t="str">
            <v>TORNILLO PRISIONERO 1/4 X 1 1/4 CABEZA CUADRADA</v>
          </cell>
          <cell r="C12394" t="str">
            <v>Tornillo Prisionero Cabeza Cuadrada</v>
          </cell>
          <cell r="D12394" t="str">
            <v>1.4.05.08 | Tornillería</v>
          </cell>
          <cell r="E12394" t="str">
            <v>A-3</v>
          </cell>
          <cell r="F12394">
            <v>7</v>
          </cell>
          <cell r="G12394" t="str">
            <v>Unidades</v>
          </cell>
          <cell r="H12394" t="str">
            <v>Unidades</v>
          </cell>
          <cell r="K12394">
            <v>0</v>
          </cell>
          <cell r="L12394">
            <v>0</v>
          </cell>
          <cell r="M12394" t="str">
            <v>Elementos sin Marca</v>
          </cell>
          <cell r="O12394">
            <v>0</v>
          </cell>
          <cell r="P12394">
            <v>0</v>
          </cell>
          <cell r="S12394">
            <v>480</v>
          </cell>
        </row>
        <row r="12395">
          <cell r="A12395" t="str">
            <v>TPR-1/4X1</v>
          </cell>
          <cell r="B12395" t="str">
            <v>TORNILLO PRISIONERO 1/4 X 1 CABEZA CUADRADA</v>
          </cell>
          <cell r="C12395" t="str">
            <v>Tornillo Prisionero Cabeza Cuadrada</v>
          </cell>
          <cell r="D12395" t="str">
            <v>1.4.05.08 | Tornillería</v>
          </cell>
          <cell r="E12395" t="str">
            <v>A-3</v>
          </cell>
          <cell r="F12395">
            <v>13</v>
          </cell>
          <cell r="G12395" t="str">
            <v>Unidades</v>
          </cell>
          <cell r="H12395" t="str">
            <v>Unidades</v>
          </cell>
          <cell r="I12395">
            <v>1</v>
          </cell>
          <cell r="K12395">
            <v>0</v>
          </cell>
          <cell r="L12395">
            <v>0</v>
          </cell>
          <cell r="M12395" t="str">
            <v>Elementos sin Marca</v>
          </cell>
          <cell r="O12395">
            <v>10</v>
          </cell>
          <cell r="P12395">
            <v>0</v>
          </cell>
          <cell r="Q12395">
            <v>10</v>
          </cell>
          <cell r="R12395" t="str">
            <v>4</v>
          </cell>
          <cell r="S12395">
            <v>283.7</v>
          </cell>
        </row>
        <row r="12396">
          <cell r="A12396" t="str">
            <v>TPR-1/4X1/2</v>
          </cell>
          <cell r="B12396" t="str">
            <v>TORNILLO PRISIONERO 1/4 X 1/2 CABEZA CUADRADA</v>
          </cell>
          <cell r="C12396" t="str">
            <v>Tornillo Prisionero Cabeza Cuadrada</v>
          </cell>
          <cell r="D12396" t="str">
            <v>1.4.05.08 | Tornillería</v>
          </cell>
          <cell r="E12396" t="str">
            <v>A-3</v>
          </cell>
          <cell r="F12396">
            <v>59</v>
          </cell>
          <cell r="G12396" t="str">
            <v>Unidades</v>
          </cell>
          <cell r="H12396" t="str">
            <v>Unidades</v>
          </cell>
          <cell r="I12396">
            <v>1</v>
          </cell>
          <cell r="K12396">
            <v>0</v>
          </cell>
          <cell r="L12396">
            <v>0</v>
          </cell>
          <cell r="M12396" t="str">
            <v>Elementos sin Marca</v>
          </cell>
          <cell r="O12396">
            <v>10</v>
          </cell>
          <cell r="P12396">
            <v>0</v>
          </cell>
          <cell r="Q12396">
            <v>10</v>
          </cell>
          <cell r="R12396" t="str">
            <v>4</v>
          </cell>
          <cell r="S12396">
            <v>189.8</v>
          </cell>
        </row>
        <row r="12397">
          <cell r="A12397" t="str">
            <v>TPR-1/4.1/4</v>
          </cell>
          <cell r="B12397" t="str">
            <v>TORNILLO PRISIONERO 1/4 X 1/4 SIN CABEZA</v>
          </cell>
          <cell r="C12397" t="str">
            <v>Tornillo Prisionero Cabeza Cuadrada</v>
          </cell>
          <cell r="D12397" t="str">
            <v>1.4.05.08 | Tornillería</v>
          </cell>
          <cell r="E12397" t="str">
            <v>A-3</v>
          </cell>
          <cell r="F12397">
            <v>9</v>
          </cell>
          <cell r="G12397" t="str">
            <v>Unidades</v>
          </cell>
          <cell r="H12397" t="str">
            <v>Unidades</v>
          </cell>
          <cell r="K12397">
            <v>0</v>
          </cell>
          <cell r="L12397">
            <v>0</v>
          </cell>
          <cell r="M12397" t="str">
            <v>Elementos sin Marca</v>
          </cell>
          <cell r="O12397">
            <v>0</v>
          </cell>
          <cell r="P12397">
            <v>0</v>
          </cell>
          <cell r="S12397">
            <v>47</v>
          </cell>
        </row>
        <row r="12398">
          <cell r="A12398" t="str">
            <v>TPR-1/4X2-C.C</v>
          </cell>
          <cell r="B12398" t="str">
            <v>TORNILLO PRISIONERO 1/4 X 2 CABEZA CUADRADA</v>
          </cell>
          <cell r="C12398" t="str">
            <v>Tornillo Prisionero Cabeza Cuadrada</v>
          </cell>
          <cell r="D12398" t="str">
            <v>1.4.05.08 | Tornillería</v>
          </cell>
          <cell r="E12398" t="str">
            <v>A-3</v>
          </cell>
          <cell r="F12398">
            <v>0</v>
          </cell>
          <cell r="G12398" t="str">
            <v>Unidades</v>
          </cell>
          <cell r="H12398" t="str">
            <v>Unidades</v>
          </cell>
          <cell r="I12398">
            <v>1</v>
          </cell>
          <cell r="K12398">
            <v>0</v>
          </cell>
          <cell r="L12398">
            <v>0</v>
          </cell>
          <cell r="M12398" t="str">
            <v>Elementos sin Marca</v>
          </cell>
          <cell r="O12398">
            <v>0</v>
          </cell>
          <cell r="P12398">
            <v>0</v>
          </cell>
          <cell r="S12398">
            <v>964.5</v>
          </cell>
        </row>
        <row r="12399">
          <cell r="A12399" t="str">
            <v>TPR-1/4X3/4</v>
          </cell>
          <cell r="B12399" t="str">
            <v>TORNILLO PRISIONERO 1/4 X 3/4 CABEZA CUADRADA</v>
          </cell>
          <cell r="C12399" t="str">
            <v>Tornillo Prisionero Cabeza Cuadrada</v>
          </cell>
          <cell r="D12399" t="str">
            <v>1.4.05.08 | Tornillería</v>
          </cell>
          <cell r="E12399" t="str">
            <v>A-3</v>
          </cell>
          <cell r="F12399">
            <v>31</v>
          </cell>
          <cell r="G12399" t="str">
            <v>Unidades</v>
          </cell>
          <cell r="H12399" t="str">
            <v>Unidades</v>
          </cell>
          <cell r="I12399">
            <v>1</v>
          </cell>
          <cell r="K12399">
            <v>0</v>
          </cell>
          <cell r="L12399">
            <v>0</v>
          </cell>
          <cell r="M12399" t="str">
            <v>Elementos sin Marca</v>
          </cell>
          <cell r="O12399">
            <v>10</v>
          </cell>
          <cell r="P12399">
            <v>0</v>
          </cell>
          <cell r="Q12399">
            <v>10</v>
          </cell>
          <cell r="R12399" t="str">
            <v>4</v>
          </cell>
          <cell r="S12399">
            <v>185.93</v>
          </cell>
        </row>
        <row r="12400">
          <cell r="A12400" t="str">
            <v>TOR-PRI.316</v>
          </cell>
          <cell r="B12400" t="str">
            <v>TORNILLO PRISIONERO 3/16 X 3/8 SIN CABEZA</v>
          </cell>
          <cell r="C12400" t="str">
            <v>Tornillo Hexágono</v>
          </cell>
          <cell r="D12400" t="str">
            <v>1.4.05.08 | Tornillería</v>
          </cell>
          <cell r="E12400" t="str">
            <v>A-3</v>
          </cell>
          <cell r="F12400">
            <v>0</v>
          </cell>
          <cell r="G12400" t="str">
            <v>Unidades</v>
          </cell>
          <cell r="H12400" t="str">
            <v>Unidades</v>
          </cell>
          <cell r="K12400">
            <v>0</v>
          </cell>
          <cell r="L12400">
            <v>0</v>
          </cell>
          <cell r="M12400" t="str">
            <v>Elementos sin Marca</v>
          </cell>
          <cell r="O12400">
            <v>0</v>
          </cell>
          <cell r="P12400">
            <v>0</v>
          </cell>
        </row>
        <row r="12401">
          <cell r="A12401" t="str">
            <v>TPR-3/4X1 1/2CC</v>
          </cell>
          <cell r="B12401" t="str">
            <v>TORNILLO PRISIONERO 3/4 X 1 1/2 CABEZA CUADRADA</v>
          </cell>
          <cell r="C12401" t="str">
            <v>Tornillo Prisionero Cabeza Cuadrada</v>
          </cell>
          <cell r="D12401" t="str">
            <v>1.4.05.08 | Tornillería</v>
          </cell>
          <cell r="E12401" t="str">
            <v>A-3</v>
          </cell>
          <cell r="F12401">
            <v>0</v>
          </cell>
          <cell r="G12401" t="str">
            <v>Unidades</v>
          </cell>
          <cell r="H12401" t="str">
            <v>Unidades</v>
          </cell>
          <cell r="K12401">
            <v>0</v>
          </cell>
          <cell r="L12401">
            <v>0</v>
          </cell>
          <cell r="M12401" t="str">
            <v>Elementos sin Marca</v>
          </cell>
          <cell r="O12401">
            <v>0</v>
          </cell>
          <cell r="P12401">
            <v>0</v>
          </cell>
          <cell r="S12401">
            <v>1832.5</v>
          </cell>
        </row>
        <row r="12402">
          <cell r="A12402" t="str">
            <v>TPR-3/4X2 CC</v>
          </cell>
          <cell r="B12402" t="str">
            <v>TORNILLO PRISIONERO 3/4 X 2  CABEZA CUADRADA</v>
          </cell>
          <cell r="C12402" t="str">
            <v>Tornillo Prisionero Cabeza Cuadrada</v>
          </cell>
          <cell r="D12402" t="str">
            <v>1.4.05.08 | Tornillería</v>
          </cell>
          <cell r="E12402" t="str">
            <v>A-3</v>
          </cell>
          <cell r="F12402">
            <v>2</v>
          </cell>
          <cell r="G12402" t="str">
            <v>Unidades</v>
          </cell>
          <cell r="H12402" t="str">
            <v>Unidades</v>
          </cell>
          <cell r="I12402">
            <v>1</v>
          </cell>
          <cell r="K12402">
            <v>0</v>
          </cell>
          <cell r="L12402">
            <v>0</v>
          </cell>
          <cell r="M12402" t="str">
            <v>Elementos sin Marca</v>
          </cell>
          <cell r="O12402">
            <v>0</v>
          </cell>
          <cell r="P12402">
            <v>0</v>
          </cell>
          <cell r="S12402">
            <v>5720.93</v>
          </cell>
        </row>
        <row r="12403">
          <cell r="A12403" t="str">
            <v>TPR-3/4X2 1/2CC</v>
          </cell>
          <cell r="B12403" t="str">
            <v>TORNILLO PRISIONERO 3/4 X 2 1/2 CABEZA CUADRADA</v>
          </cell>
          <cell r="C12403" t="str">
            <v>Tornillo Prisionero Cabeza Cuadrada</v>
          </cell>
          <cell r="D12403" t="str">
            <v>1.4.05.08 | Tornillería</v>
          </cell>
          <cell r="E12403" t="str">
            <v>A-3</v>
          </cell>
          <cell r="F12403">
            <v>19</v>
          </cell>
          <cell r="G12403" t="str">
            <v>Unidades</v>
          </cell>
          <cell r="H12403" t="str">
            <v>Unidades</v>
          </cell>
          <cell r="I12403">
            <v>1</v>
          </cell>
          <cell r="K12403">
            <v>0</v>
          </cell>
          <cell r="L12403">
            <v>0</v>
          </cell>
          <cell r="M12403" t="str">
            <v>Elementos sin Marca</v>
          </cell>
          <cell r="O12403">
            <v>5</v>
          </cell>
          <cell r="P12403">
            <v>0</v>
          </cell>
          <cell r="Q12403">
            <v>10</v>
          </cell>
          <cell r="R12403" t="str">
            <v>4</v>
          </cell>
          <cell r="S12403">
            <v>5488.57</v>
          </cell>
        </row>
        <row r="12404">
          <cell r="A12404" t="str">
            <v>TPR-3/4.3.1/2.CC</v>
          </cell>
          <cell r="B12404" t="str">
            <v>TORNILLO PRISIONERO 3/4 X 3 1/2 CABEZA CUADRADA</v>
          </cell>
          <cell r="C12404" t="str">
            <v>Tornillo Prisionero Cabeza Cuadrada</v>
          </cell>
          <cell r="D12404" t="str">
            <v>1.4.05.08 | Tornillería</v>
          </cell>
          <cell r="E12404" t="str">
            <v>A-3</v>
          </cell>
          <cell r="F12404">
            <v>14</v>
          </cell>
          <cell r="G12404" t="str">
            <v>Unidades</v>
          </cell>
          <cell r="H12404" t="str">
            <v>Unidades</v>
          </cell>
          <cell r="K12404">
            <v>0</v>
          </cell>
          <cell r="L12404">
            <v>0</v>
          </cell>
          <cell r="M12404" t="str">
            <v>Elementos sin Marca</v>
          </cell>
          <cell r="O12404">
            <v>10</v>
          </cell>
          <cell r="P12404">
            <v>0</v>
          </cell>
          <cell r="Q12404">
            <v>10</v>
          </cell>
          <cell r="R12404" t="str">
            <v>4</v>
          </cell>
          <cell r="S12404">
            <v>2928.66</v>
          </cell>
        </row>
        <row r="12405">
          <cell r="A12405" t="str">
            <v>TPR-3/4X3-CC</v>
          </cell>
          <cell r="B12405" t="str">
            <v>TORNILLO PRISIONERO 3/4 X 3 CABEZA CUADRADA</v>
          </cell>
          <cell r="C12405" t="str">
            <v>Tornillo Prisionero Cabeza Cuadrada</v>
          </cell>
          <cell r="D12405" t="str">
            <v>1.4.05.08 | Tornillería</v>
          </cell>
          <cell r="E12405" t="str">
            <v>A-3</v>
          </cell>
          <cell r="F12405">
            <v>0</v>
          </cell>
          <cell r="G12405" t="str">
            <v>Unidades</v>
          </cell>
          <cell r="H12405" t="str">
            <v>Unidades</v>
          </cell>
          <cell r="K12405">
            <v>0</v>
          </cell>
          <cell r="L12405">
            <v>0</v>
          </cell>
          <cell r="M12405" t="str">
            <v>Elementos sin Marca</v>
          </cell>
          <cell r="O12405">
            <v>0</v>
          </cell>
          <cell r="P12405">
            <v>0</v>
          </cell>
          <cell r="S12405">
            <v>4158.59</v>
          </cell>
        </row>
        <row r="12406">
          <cell r="A12406" t="str">
            <v>TPR-3/4.X4C</v>
          </cell>
          <cell r="B12406" t="str">
            <v>TORNILLO PRISIONERO 3/4 X 4  CABEZA CUADRADA</v>
          </cell>
          <cell r="C12406" t="str">
            <v>Tornillo Prisionero Cabeza Cuadrada</v>
          </cell>
          <cell r="D12406" t="str">
            <v>1.4.05.08 | Tornillería</v>
          </cell>
          <cell r="E12406" t="str">
            <v>A-3</v>
          </cell>
          <cell r="F12406">
            <v>0</v>
          </cell>
          <cell r="G12406" t="str">
            <v>Unidades</v>
          </cell>
          <cell r="H12406" t="str">
            <v>Unidades</v>
          </cell>
          <cell r="K12406">
            <v>0</v>
          </cell>
          <cell r="L12406">
            <v>0</v>
          </cell>
          <cell r="M12406" t="str">
            <v>Elementos sin Marca</v>
          </cell>
          <cell r="O12406">
            <v>0</v>
          </cell>
          <cell r="P12406">
            <v>0</v>
          </cell>
        </row>
        <row r="12407">
          <cell r="A12407" t="str">
            <v>TPR-3/4.X4.1/2.CC</v>
          </cell>
          <cell r="B12407" t="str">
            <v>TORNILLO PRISIONERO 3/4 X 4 1/2 CABEZA CUADRADA</v>
          </cell>
          <cell r="C12407" t="str">
            <v>Tornillo Prisionero Cabeza Cuadrada</v>
          </cell>
          <cell r="D12407" t="str">
            <v>1.4.05.08 | Tornillería</v>
          </cell>
          <cell r="E12407" t="str">
            <v>A-3</v>
          </cell>
          <cell r="F12407">
            <v>0</v>
          </cell>
          <cell r="G12407" t="str">
            <v>Unidades</v>
          </cell>
          <cell r="H12407" t="str">
            <v>Unidades</v>
          </cell>
          <cell r="K12407">
            <v>0</v>
          </cell>
          <cell r="L12407">
            <v>0</v>
          </cell>
          <cell r="M12407" t="str">
            <v>Elementos sin Marca</v>
          </cell>
          <cell r="O12407">
            <v>0</v>
          </cell>
          <cell r="P12407">
            <v>0</v>
          </cell>
          <cell r="S12407">
            <v>4000</v>
          </cell>
        </row>
        <row r="12408">
          <cell r="A12408" t="str">
            <v>TPR-3/8X1 1/2</v>
          </cell>
          <cell r="B12408" t="str">
            <v>TORNILLO PRISIONERO 3/8 X 1 1/2 CABEZA CUADRADA</v>
          </cell>
          <cell r="C12408" t="str">
            <v>Tornillo Prisionero Cabeza Cuadrada</v>
          </cell>
          <cell r="D12408" t="str">
            <v>1.4.05.08 | Tornillería</v>
          </cell>
          <cell r="E12408" t="str">
            <v>A-3</v>
          </cell>
          <cell r="F12408">
            <v>23</v>
          </cell>
          <cell r="G12408" t="str">
            <v>Unidades</v>
          </cell>
          <cell r="H12408" t="str">
            <v>Unidades</v>
          </cell>
          <cell r="K12408">
            <v>0</v>
          </cell>
          <cell r="L12408">
            <v>0</v>
          </cell>
          <cell r="M12408" t="str">
            <v>Elementos sin Marca</v>
          </cell>
          <cell r="O12408">
            <v>20</v>
          </cell>
          <cell r="P12408">
            <v>0</v>
          </cell>
          <cell r="Q12408">
            <v>20</v>
          </cell>
          <cell r="R12408" t="str">
            <v>4</v>
          </cell>
          <cell r="S12408">
            <v>679.58</v>
          </cell>
        </row>
        <row r="12409">
          <cell r="A12409" t="str">
            <v>TPR-3/8X1 1/4</v>
          </cell>
          <cell r="B12409" t="str">
            <v>TORNILLO PRISIONERO 3/8 X 1 1/4 CABEZA CUADRADA</v>
          </cell>
          <cell r="C12409" t="str">
            <v>Tornillo Prisionero Cabeza Cuadrada</v>
          </cell>
          <cell r="D12409" t="str">
            <v>1.4.05.08 | Tornillería</v>
          </cell>
          <cell r="E12409" t="str">
            <v>A-3</v>
          </cell>
          <cell r="F12409">
            <v>65</v>
          </cell>
          <cell r="G12409" t="str">
            <v>Unidades</v>
          </cell>
          <cell r="H12409" t="str">
            <v>Unidades</v>
          </cell>
          <cell r="K12409">
            <v>0</v>
          </cell>
          <cell r="L12409">
            <v>0</v>
          </cell>
          <cell r="M12409" t="str">
            <v>Elementos sin Marca</v>
          </cell>
          <cell r="O12409">
            <v>5</v>
          </cell>
          <cell r="P12409">
            <v>0</v>
          </cell>
          <cell r="Q12409">
            <v>10</v>
          </cell>
          <cell r="R12409" t="str">
            <v>4</v>
          </cell>
          <cell r="S12409">
            <v>595.04999999999995</v>
          </cell>
        </row>
        <row r="12410">
          <cell r="A12410" t="str">
            <v>TPR-3/8X1</v>
          </cell>
          <cell r="B12410" t="str">
            <v>TORNILLO PRISIONERO 3/8 X 1 CABEZA CUADRADA</v>
          </cell>
          <cell r="C12410" t="str">
            <v>Tornillo Prisionero Cabeza Cuadrada</v>
          </cell>
          <cell r="D12410" t="str">
            <v>1.4.05.08 | Tornillería</v>
          </cell>
          <cell r="E12410" t="str">
            <v>A-3</v>
          </cell>
          <cell r="F12410">
            <v>39</v>
          </cell>
          <cell r="G12410" t="str">
            <v>Unidades</v>
          </cell>
          <cell r="H12410" t="str">
            <v>Unidades</v>
          </cell>
          <cell r="K12410">
            <v>0</v>
          </cell>
          <cell r="L12410">
            <v>0</v>
          </cell>
          <cell r="M12410" t="str">
            <v>Elementos sin Marca</v>
          </cell>
          <cell r="O12410">
            <v>10</v>
          </cell>
          <cell r="P12410">
            <v>0</v>
          </cell>
          <cell r="Q12410">
            <v>10</v>
          </cell>
          <cell r="R12410" t="str">
            <v>4</v>
          </cell>
          <cell r="S12410">
            <v>625.58000000000004</v>
          </cell>
        </row>
        <row r="12411">
          <cell r="A12411" t="str">
            <v>TPR-3/8X1/2</v>
          </cell>
          <cell r="B12411" t="str">
            <v>TORNILLO PRISIONERO 3/8 X 1/2 CABEZA CUADRADA</v>
          </cell>
          <cell r="C12411" t="str">
            <v>Tornillo Prisionero Cabeza Cuadrada</v>
          </cell>
          <cell r="D12411" t="str">
            <v>1.4.05.08 | Tornillería</v>
          </cell>
          <cell r="E12411" t="str">
            <v>A-3</v>
          </cell>
          <cell r="F12411">
            <v>0</v>
          </cell>
          <cell r="G12411" t="str">
            <v>Unidades</v>
          </cell>
          <cell r="H12411" t="str">
            <v>Unidades</v>
          </cell>
          <cell r="K12411">
            <v>0</v>
          </cell>
          <cell r="L12411">
            <v>0</v>
          </cell>
          <cell r="M12411" t="str">
            <v>Elementos sin Marca</v>
          </cell>
          <cell r="O12411">
            <v>0</v>
          </cell>
          <cell r="P12411">
            <v>0</v>
          </cell>
          <cell r="S12411">
            <v>237</v>
          </cell>
        </row>
        <row r="12412">
          <cell r="A12412" t="str">
            <v>TPR-3/8X2 1/2</v>
          </cell>
          <cell r="B12412" t="str">
            <v>TORNILLO PRISIONERO 3/8 X 2 1/2 CABEZA CUADRADA</v>
          </cell>
          <cell r="C12412" t="str">
            <v>Tornillo Prisionero Cabeza Cuadrada</v>
          </cell>
          <cell r="D12412" t="str">
            <v>1.4.05.08 | Tornillería</v>
          </cell>
          <cell r="E12412" t="str">
            <v>A-3</v>
          </cell>
          <cell r="F12412">
            <v>0</v>
          </cell>
          <cell r="G12412" t="str">
            <v>Unidades</v>
          </cell>
          <cell r="H12412" t="str">
            <v>Unidades</v>
          </cell>
          <cell r="K12412">
            <v>0</v>
          </cell>
          <cell r="L12412">
            <v>0</v>
          </cell>
          <cell r="M12412" t="str">
            <v>Elementos sin Marca</v>
          </cell>
          <cell r="O12412">
            <v>0</v>
          </cell>
          <cell r="P12412">
            <v>0</v>
          </cell>
          <cell r="Q12412">
            <v>10</v>
          </cell>
          <cell r="R12412" t="str">
            <v>4</v>
          </cell>
          <cell r="S12412">
            <v>587.70000000000005</v>
          </cell>
        </row>
        <row r="12413">
          <cell r="A12413" t="str">
            <v>TPR-3/8X2</v>
          </cell>
          <cell r="B12413" t="str">
            <v>TORNILLO PRISIONERO 3/8 X 2 CABEZA CUADRADA</v>
          </cell>
          <cell r="C12413" t="str">
            <v>Tornillo Prisionero Cabeza Cuadrada</v>
          </cell>
          <cell r="D12413" t="str">
            <v>1.4.05.08 | Tornillería</v>
          </cell>
          <cell r="E12413" t="str">
            <v>A-3</v>
          </cell>
          <cell r="F12413">
            <v>27</v>
          </cell>
          <cell r="G12413" t="str">
            <v>Unidades</v>
          </cell>
          <cell r="H12413" t="str">
            <v>Unidades</v>
          </cell>
          <cell r="I12413">
            <v>1</v>
          </cell>
          <cell r="K12413">
            <v>0</v>
          </cell>
          <cell r="L12413">
            <v>0</v>
          </cell>
          <cell r="M12413" t="str">
            <v>Elementos sin Marca</v>
          </cell>
          <cell r="O12413">
            <v>10</v>
          </cell>
          <cell r="P12413">
            <v>0</v>
          </cell>
          <cell r="Q12413">
            <v>10</v>
          </cell>
          <cell r="R12413" t="str">
            <v>4</v>
          </cell>
          <cell r="S12413">
            <v>833.85</v>
          </cell>
        </row>
        <row r="12414">
          <cell r="A12414" t="str">
            <v>TPR-3/8X3-C.CU</v>
          </cell>
          <cell r="B12414" t="str">
            <v>TORNILLO PRISIONERO 3/8 X 3 CABEZA CUADRADA</v>
          </cell>
          <cell r="C12414" t="str">
            <v>Tornillo Prisionero Cabeza Cuadrada</v>
          </cell>
          <cell r="D12414" t="str">
            <v>1.4.05.08 | Tornillería</v>
          </cell>
          <cell r="E12414" t="str">
            <v>A-3</v>
          </cell>
          <cell r="F12414">
            <v>0</v>
          </cell>
          <cell r="G12414" t="str">
            <v>Unidades</v>
          </cell>
          <cell r="H12414" t="str">
            <v>Unidades</v>
          </cell>
          <cell r="I12414">
            <v>1</v>
          </cell>
          <cell r="K12414">
            <v>0</v>
          </cell>
          <cell r="L12414">
            <v>0</v>
          </cell>
          <cell r="M12414" t="str">
            <v>Elementos sin Marca</v>
          </cell>
          <cell r="O12414">
            <v>0</v>
          </cell>
          <cell r="P12414">
            <v>0</v>
          </cell>
          <cell r="S12414">
            <v>848</v>
          </cell>
        </row>
        <row r="12415">
          <cell r="A12415" t="str">
            <v>TPR-3/8X3/4</v>
          </cell>
          <cell r="B12415" t="str">
            <v>TORNILLO PRISIONERO 3/8 X 3/4 CABEZA CUADRADA</v>
          </cell>
          <cell r="C12415" t="str">
            <v>Tornillo Prisionero Cabeza Cuadrada</v>
          </cell>
          <cell r="D12415" t="str">
            <v>1.4.05.08 | Tornillería</v>
          </cell>
          <cell r="E12415" t="str">
            <v>A-3</v>
          </cell>
          <cell r="F12415">
            <v>80</v>
          </cell>
          <cell r="G12415" t="str">
            <v>Unidades</v>
          </cell>
          <cell r="H12415" t="str">
            <v>Unidades</v>
          </cell>
          <cell r="I12415">
            <v>1</v>
          </cell>
          <cell r="K12415">
            <v>0</v>
          </cell>
          <cell r="L12415">
            <v>0</v>
          </cell>
          <cell r="M12415" t="str">
            <v>Elementos sin Marca</v>
          </cell>
          <cell r="O12415">
            <v>20</v>
          </cell>
          <cell r="P12415">
            <v>0</v>
          </cell>
          <cell r="Q12415">
            <v>20</v>
          </cell>
          <cell r="R12415" t="str">
            <v>4</v>
          </cell>
          <cell r="S12415">
            <v>482.16</v>
          </cell>
        </row>
        <row r="12416">
          <cell r="A12416" t="str">
            <v>TPR-5/16X1 1/2</v>
          </cell>
          <cell r="B12416" t="str">
            <v>TORNILLO PRISIONERO 5/16 X 1 1/2 CABEZA CUADRADA</v>
          </cell>
          <cell r="C12416" t="str">
            <v>Tornillo Prisionero Cabeza Cuadrada</v>
          </cell>
          <cell r="D12416" t="str">
            <v>1.4.05.08 | Tornillería</v>
          </cell>
          <cell r="E12416" t="str">
            <v>A-3</v>
          </cell>
          <cell r="F12416">
            <v>6</v>
          </cell>
          <cell r="G12416" t="str">
            <v>Unidades</v>
          </cell>
          <cell r="H12416" t="str">
            <v>Unidades</v>
          </cell>
          <cell r="I12416">
            <v>1</v>
          </cell>
          <cell r="K12416">
            <v>0</v>
          </cell>
          <cell r="L12416">
            <v>0</v>
          </cell>
          <cell r="M12416" t="str">
            <v>Elementos sin Marca</v>
          </cell>
          <cell r="O12416">
            <v>5</v>
          </cell>
          <cell r="P12416">
            <v>0</v>
          </cell>
          <cell r="Q12416">
            <v>10</v>
          </cell>
          <cell r="R12416" t="str">
            <v>4</v>
          </cell>
          <cell r="S12416">
            <v>432.7</v>
          </cell>
        </row>
        <row r="12417">
          <cell r="A12417" t="str">
            <v>TPR-5/16X1 1/4</v>
          </cell>
          <cell r="B12417" t="str">
            <v>TORNILLO PRISIONERO 5/16 X 1 1/4 CABEZA CUADRADA</v>
          </cell>
          <cell r="C12417" t="str">
            <v>Tornillo Prisionero Cabeza Cuadrada</v>
          </cell>
          <cell r="D12417" t="str">
            <v>1.4.05.08 | Tornillería</v>
          </cell>
          <cell r="E12417" t="str">
            <v>A-3</v>
          </cell>
          <cell r="F12417">
            <v>4</v>
          </cell>
          <cell r="G12417" t="str">
            <v>Unidades</v>
          </cell>
          <cell r="H12417" t="str">
            <v>Unidades</v>
          </cell>
          <cell r="I12417">
            <v>1</v>
          </cell>
          <cell r="K12417">
            <v>0</v>
          </cell>
          <cell r="L12417">
            <v>0</v>
          </cell>
          <cell r="M12417" t="str">
            <v>Elementos sin Marca</v>
          </cell>
          <cell r="O12417">
            <v>0</v>
          </cell>
          <cell r="P12417">
            <v>0</v>
          </cell>
          <cell r="S12417">
            <v>468.75</v>
          </cell>
        </row>
        <row r="12418">
          <cell r="A12418" t="str">
            <v>TPR-5/16X1</v>
          </cell>
          <cell r="B12418" t="str">
            <v>TORNILLO PRISIONERO 5/16 X 1 CABEZA  CUADRADA</v>
          </cell>
          <cell r="C12418" t="str">
            <v>Tornillo Prisionero Cabeza Cuadrada</v>
          </cell>
          <cell r="D12418" t="str">
            <v>1.4.05.08 | Tornillería</v>
          </cell>
          <cell r="E12418" t="str">
            <v>A-3</v>
          </cell>
          <cell r="F12418">
            <v>36</v>
          </cell>
          <cell r="G12418" t="str">
            <v>Unidades</v>
          </cell>
          <cell r="H12418" t="str">
            <v>Unidades</v>
          </cell>
          <cell r="I12418">
            <v>1</v>
          </cell>
          <cell r="K12418">
            <v>0</v>
          </cell>
          <cell r="L12418">
            <v>0</v>
          </cell>
          <cell r="M12418" t="str">
            <v>Elementos sin Marca</v>
          </cell>
          <cell r="O12418">
            <v>10</v>
          </cell>
          <cell r="P12418">
            <v>0</v>
          </cell>
          <cell r="Q12418">
            <v>10</v>
          </cell>
          <cell r="R12418" t="str">
            <v>4</v>
          </cell>
          <cell r="S12418">
            <v>362.08</v>
          </cell>
        </row>
        <row r="12419">
          <cell r="A12419" t="str">
            <v>TPR-5/16X1/2</v>
          </cell>
          <cell r="B12419" t="str">
            <v>TORNILLO PRISIONERO 5/16 X 1/2 CABEZA CUADRADA</v>
          </cell>
          <cell r="C12419" t="str">
            <v>Tornillo Prisionero Cabeza Cuadrada</v>
          </cell>
          <cell r="D12419" t="str">
            <v>1.4.05.08 | Tornillería</v>
          </cell>
          <cell r="E12419" t="str">
            <v>A-3</v>
          </cell>
          <cell r="F12419">
            <v>44</v>
          </cell>
          <cell r="G12419" t="str">
            <v>Unidades</v>
          </cell>
          <cell r="H12419" t="str">
            <v>Unidades</v>
          </cell>
          <cell r="I12419">
            <v>1</v>
          </cell>
          <cell r="K12419">
            <v>0</v>
          </cell>
          <cell r="L12419">
            <v>0</v>
          </cell>
          <cell r="M12419" t="str">
            <v>Elementos sin Marca</v>
          </cell>
          <cell r="O12419">
            <v>0</v>
          </cell>
          <cell r="P12419">
            <v>0</v>
          </cell>
          <cell r="S12419">
            <v>480</v>
          </cell>
        </row>
        <row r="12420">
          <cell r="A12420" t="str">
            <v>TPR-5/16X2</v>
          </cell>
          <cell r="B12420" t="str">
            <v>TORNILLO PRISIONERO 5/16 X 2 CABEZA CUADRADA</v>
          </cell>
          <cell r="C12420" t="str">
            <v>Tornillo Prisionero Cabeza Cuadrada</v>
          </cell>
          <cell r="D12420" t="str">
            <v>1.4.05.08 | Tornillería</v>
          </cell>
          <cell r="E12420" t="str">
            <v>A-3</v>
          </cell>
          <cell r="F12420">
            <v>0</v>
          </cell>
          <cell r="G12420" t="str">
            <v>Unidades</v>
          </cell>
          <cell r="H12420" t="str">
            <v>Unidades</v>
          </cell>
          <cell r="I12420">
            <v>1</v>
          </cell>
          <cell r="K12420">
            <v>0</v>
          </cell>
          <cell r="L12420">
            <v>0</v>
          </cell>
          <cell r="M12420" t="str">
            <v>Elementos sin Marca</v>
          </cell>
          <cell r="O12420">
            <v>0</v>
          </cell>
          <cell r="P12420">
            <v>0</v>
          </cell>
          <cell r="S12420">
            <v>309.22000000000003</v>
          </cell>
        </row>
        <row r="12421">
          <cell r="A12421" t="str">
            <v>TPR-5/16X3/4</v>
          </cell>
          <cell r="B12421" t="str">
            <v>TORNILLO PRISIONERO 5/16 X 3/4 CABEZA CUADRADA</v>
          </cell>
          <cell r="C12421" t="str">
            <v>Tornillo Prisionero Cabeza Cuadrada</v>
          </cell>
          <cell r="D12421" t="str">
            <v>1.4.05.08 | Tornillería</v>
          </cell>
          <cell r="E12421" t="str">
            <v>A-3</v>
          </cell>
          <cell r="F12421">
            <v>50</v>
          </cell>
          <cell r="G12421" t="str">
            <v>Unidades</v>
          </cell>
          <cell r="H12421" t="str">
            <v>Unidades</v>
          </cell>
          <cell r="I12421">
            <v>1</v>
          </cell>
          <cell r="K12421">
            <v>0</v>
          </cell>
          <cell r="L12421">
            <v>0</v>
          </cell>
          <cell r="M12421" t="str">
            <v>Elementos sin Marca</v>
          </cell>
          <cell r="O12421">
            <v>10</v>
          </cell>
          <cell r="P12421">
            <v>0</v>
          </cell>
          <cell r="Q12421">
            <v>10</v>
          </cell>
          <cell r="R12421" t="str">
            <v>4</v>
          </cell>
          <cell r="S12421">
            <v>165.38</v>
          </cell>
        </row>
        <row r="12422">
          <cell r="A12422" t="str">
            <v>TPR-5/1.6X5/8.CC</v>
          </cell>
          <cell r="B12422" t="str">
            <v>TORNILLO PRISIONERO 5/16 X 5/8 CABEZA CUADRADA</v>
          </cell>
          <cell r="C12422" t="str">
            <v>Tornillo Prisionero Cabeza Cuadrada</v>
          </cell>
          <cell r="D12422" t="str">
            <v>1.4.05.08 | Tornillería</v>
          </cell>
          <cell r="E12422" t="str">
            <v>A-3</v>
          </cell>
          <cell r="F12422">
            <v>0</v>
          </cell>
          <cell r="G12422" t="str">
            <v>Unidades</v>
          </cell>
          <cell r="H12422" t="str">
            <v>Unidades</v>
          </cell>
          <cell r="K12422">
            <v>0</v>
          </cell>
          <cell r="L12422">
            <v>0</v>
          </cell>
          <cell r="M12422" t="str">
            <v>Elementos sin Marca</v>
          </cell>
          <cell r="O12422">
            <v>0</v>
          </cell>
          <cell r="P12422">
            <v>0</v>
          </cell>
          <cell r="S12422">
            <v>279</v>
          </cell>
        </row>
        <row r="12423">
          <cell r="A12423" t="str">
            <v>TPR-5/8X1 1/2</v>
          </cell>
          <cell r="B12423" t="str">
            <v>TORNILLO PRISIONERO 5/8 X 1 1/2 CABEZA CUADRADA</v>
          </cell>
          <cell r="C12423" t="str">
            <v>Tornillo Prisionero Cabeza Cuadrada</v>
          </cell>
          <cell r="D12423" t="str">
            <v>1.4.05.08 | Tornillería</v>
          </cell>
          <cell r="E12423" t="str">
            <v>A-3</v>
          </cell>
          <cell r="F12423">
            <v>18</v>
          </cell>
          <cell r="G12423" t="str">
            <v>Unidades</v>
          </cell>
          <cell r="H12423" t="str">
            <v>Unidades</v>
          </cell>
          <cell r="K12423">
            <v>0</v>
          </cell>
          <cell r="L12423">
            <v>0</v>
          </cell>
          <cell r="M12423" t="str">
            <v>Elementos sin Marca</v>
          </cell>
          <cell r="O12423">
            <v>5</v>
          </cell>
          <cell r="P12423">
            <v>0</v>
          </cell>
          <cell r="Q12423">
            <v>5</v>
          </cell>
          <cell r="R12423" t="str">
            <v>4</v>
          </cell>
          <cell r="S12423">
            <v>1447.43</v>
          </cell>
        </row>
        <row r="12424">
          <cell r="A12424" t="str">
            <v>TPR-5/8X1 1/4</v>
          </cell>
          <cell r="B12424" t="str">
            <v>TORNILLO PRISIONERO 5/8 X 1 1/4 CABEZA CUADRADA</v>
          </cell>
          <cell r="C12424" t="str">
            <v>Tornillo Prisionero Cabeza Cuadrada</v>
          </cell>
          <cell r="D12424" t="str">
            <v>1.4.05.08 | Tornillería</v>
          </cell>
          <cell r="E12424" t="str">
            <v>A-3</v>
          </cell>
          <cell r="F12424">
            <v>0</v>
          </cell>
          <cell r="G12424" t="str">
            <v>Unidades</v>
          </cell>
          <cell r="H12424" t="str">
            <v>Unidades</v>
          </cell>
          <cell r="K12424">
            <v>0</v>
          </cell>
          <cell r="L12424">
            <v>0</v>
          </cell>
          <cell r="M12424" t="str">
            <v>Elementos sin Marca</v>
          </cell>
          <cell r="O12424">
            <v>0</v>
          </cell>
          <cell r="P12424">
            <v>0</v>
          </cell>
          <cell r="S12424">
            <v>1065</v>
          </cell>
        </row>
        <row r="12425">
          <cell r="A12425" t="str">
            <v>TPR-5/8X2 1/2</v>
          </cell>
          <cell r="B12425" t="str">
            <v>TORNILLO PRISIONERO 5/8 X 2 1/2 CABEZA CUADRADA</v>
          </cell>
          <cell r="C12425" t="str">
            <v>Tornillo Prisionero Cabeza Cuadrada</v>
          </cell>
          <cell r="D12425" t="str">
            <v>1.4.05.08 | Tornillería</v>
          </cell>
          <cell r="E12425" t="str">
            <v>A-3</v>
          </cell>
          <cell r="F12425">
            <v>24</v>
          </cell>
          <cell r="G12425" t="str">
            <v>Unidades</v>
          </cell>
          <cell r="H12425" t="str">
            <v>Unidades</v>
          </cell>
          <cell r="K12425">
            <v>0</v>
          </cell>
          <cell r="L12425">
            <v>0</v>
          </cell>
          <cell r="M12425" t="str">
            <v>Elementos sin Marca</v>
          </cell>
          <cell r="O12425">
            <v>5</v>
          </cell>
          <cell r="P12425">
            <v>0</v>
          </cell>
          <cell r="Q12425">
            <v>10</v>
          </cell>
          <cell r="R12425" t="str">
            <v>4</v>
          </cell>
          <cell r="S12425">
            <v>1889.7</v>
          </cell>
        </row>
        <row r="12426">
          <cell r="A12426" t="str">
            <v>TPR-5/8X2</v>
          </cell>
          <cell r="B12426" t="str">
            <v>TORNILLO PRISIONERO 5/8 X 2 CABEZA CUADRADA</v>
          </cell>
          <cell r="C12426" t="str">
            <v>Tornillo Prisionero Cabeza Cuadrada</v>
          </cell>
          <cell r="D12426" t="str">
            <v>1.4.05.08 | Tornillería</v>
          </cell>
          <cell r="E12426" t="str">
            <v>A-3</v>
          </cell>
          <cell r="F12426">
            <v>94</v>
          </cell>
          <cell r="G12426" t="str">
            <v>Unidades</v>
          </cell>
          <cell r="H12426" t="str">
            <v>Unidades</v>
          </cell>
          <cell r="K12426">
            <v>0</v>
          </cell>
          <cell r="L12426">
            <v>0</v>
          </cell>
          <cell r="M12426" t="str">
            <v>Elementos sin Marca</v>
          </cell>
          <cell r="O12426">
            <v>5</v>
          </cell>
          <cell r="P12426">
            <v>0</v>
          </cell>
          <cell r="Q12426">
            <v>10</v>
          </cell>
          <cell r="R12426" t="str">
            <v>4</v>
          </cell>
          <cell r="S12426">
            <v>1631.55</v>
          </cell>
        </row>
        <row r="12427">
          <cell r="A12427" t="str">
            <v>TPR-5/8X3 1/2</v>
          </cell>
          <cell r="B12427" t="str">
            <v>TORNILLO PRISIONERO 5/8 X 3 1/2  CABEZA CUADRADA</v>
          </cell>
          <cell r="C12427" t="str">
            <v>Tornillo Prisionero Cabeza Cuadrada</v>
          </cell>
          <cell r="D12427" t="str">
            <v>1.4.05.08 | Tornillería</v>
          </cell>
          <cell r="E12427" t="str">
            <v>A-3</v>
          </cell>
          <cell r="F12427">
            <v>0</v>
          </cell>
          <cell r="G12427" t="str">
            <v>Unidades</v>
          </cell>
          <cell r="H12427" t="str">
            <v>Unidades</v>
          </cell>
          <cell r="K12427">
            <v>0</v>
          </cell>
          <cell r="L12427">
            <v>0</v>
          </cell>
          <cell r="M12427" t="str">
            <v>Elementos sin Marca</v>
          </cell>
          <cell r="O12427">
            <v>0</v>
          </cell>
          <cell r="P12427">
            <v>0</v>
          </cell>
          <cell r="S12427">
            <v>8823.5499999999993</v>
          </cell>
        </row>
        <row r="12428">
          <cell r="A12428" t="str">
            <v>TPR-5/8X3</v>
          </cell>
          <cell r="B12428" t="str">
            <v>TORNILLO PRISIONERO 5/8 X 3 CABEZA CUADRADA</v>
          </cell>
          <cell r="C12428" t="str">
            <v>Tornillo Prisionero Cabeza Cuadrada</v>
          </cell>
          <cell r="D12428" t="str">
            <v>1.4.05.08 | Tornillería</v>
          </cell>
          <cell r="E12428" t="str">
            <v>A-3</v>
          </cell>
          <cell r="F12428">
            <v>7</v>
          </cell>
          <cell r="G12428" t="str">
            <v>Unidades</v>
          </cell>
          <cell r="H12428" t="str">
            <v>Unidades</v>
          </cell>
          <cell r="K12428">
            <v>0</v>
          </cell>
          <cell r="L12428">
            <v>0</v>
          </cell>
          <cell r="M12428" t="str">
            <v>Elementos sin Marca</v>
          </cell>
          <cell r="O12428">
            <v>10</v>
          </cell>
          <cell r="P12428">
            <v>0</v>
          </cell>
          <cell r="Q12428">
            <v>10</v>
          </cell>
          <cell r="R12428" t="str">
            <v>4</v>
          </cell>
          <cell r="S12428">
            <v>2108.02</v>
          </cell>
        </row>
        <row r="12429">
          <cell r="A12429" t="str">
            <v>TPR-5/8.X4</v>
          </cell>
          <cell r="B12429" t="str">
            <v>TORNILLO PRISIONERO 5/8 X 4 CABEZA CUADRADA</v>
          </cell>
          <cell r="C12429" t="str">
            <v>Tornillo Prisionero Cabeza Cuadrada</v>
          </cell>
          <cell r="D12429" t="str">
            <v>1.4.05.08 | Tornillería</v>
          </cell>
          <cell r="E12429" t="str">
            <v>A-3</v>
          </cell>
          <cell r="F12429">
            <v>0</v>
          </cell>
          <cell r="G12429" t="str">
            <v>Unidades</v>
          </cell>
          <cell r="H12429" t="str">
            <v>Unidades</v>
          </cell>
          <cell r="K12429">
            <v>0</v>
          </cell>
          <cell r="L12429">
            <v>0</v>
          </cell>
          <cell r="M12429" t="str">
            <v>Elementos sin Marca</v>
          </cell>
          <cell r="O12429">
            <v>0</v>
          </cell>
          <cell r="P12429">
            <v>0</v>
          </cell>
          <cell r="S12429">
            <v>3650.38</v>
          </cell>
        </row>
        <row r="12430">
          <cell r="A12430" t="str">
            <v>TOR-PRI.5/5X5.CC</v>
          </cell>
          <cell r="B12430" t="str">
            <v>TORNILLO PRISIONERO 5/8 X 5 CABEZA CUADRADA</v>
          </cell>
          <cell r="C12430" t="str">
            <v>Tornillo Prisionero Cabeza Cuadrada</v>
          </cell>
          <cell r="D12430" t="str">
            <v>1.4.05.08 | Tornillería</v>
          </cell>
          <cell r="E12430" t="str">
            <v>A-3</v>
          </cell>
          <cell r="F12430">
            <v>0</v>
          </cell>
          <cell r="G12430" t="str">
            <v>Unidades</v>
          </cell>
          <cell r="H12430" t="str">
            <v>Unidades</v>
          </cell>
          <cell r="K12430">
            <v>0</v>
          </cell>
          <cell r="L12430">
            <v>0</v>
          </cell>
          <cell r="M12430" t="str">
            <v>Elementos sin Marca</v>
          </cell>
          <cell r="O12430">
            <v>0</v>
          </cell>
          <cell r="P12430">
            <v>0</v>
          </cell>
          <cell r="S12430">
            <v>7334</v>
          </cell>
        </row>
        <row r="12431">
          <cell r="A12431" t="str">
            <v>TPR-6MM.8MM</v>
          </cell>
          <cell r="B12431" t="str">
            <v>TORNILLO PRISIONERO 6 MM X 8 MM X 1.0 PASO</v>
          </cell>
          <cell r="C12431" t="str">
            <v>Tornillo Prisionero Cabeza Cuadrada</v>
          </cell>
          <cell r="D12431" t="str">
            <v>1.4.05.08 | Tornillería</v>
          </cell>
          <cell r="E12431" t="str">
            <v>A-3</v>
          </cell>
          <cell r="F12431">
            <v>0</v>
          </cell>
          <cell r="G12431" t="str">
            <v>Unidades</v>
          </cell>
          <cell r="H12431" t="str">
            <v>Unidades</v>
          </cell>
          <cell r="K12431">
            <v>0</v>
          </cell>
          <cell r="L12431">
            <v>0</v>
          </cell>
          <cell r="M12431" t="str">
            <v>Elementos sin Marca</v>
          </cell>
          <cell r="O12431">
            <v>0</v>
          </cell>
          <cell r="P12431">
            <v>0</v>
          </cell>
          <cell r="S12431">
            <v>100</v>
          </cell>
        </row>
        <row r="12432">
          <cell r="A12432" t="str">
            <v>TPB-M8X.25M</v>
          </cell>
          <cell r="B12432" t="str">
            <v>TORNILLO PRISIONERO BRISTOL SIN CABEZA M8 X 25MM PASO 1.25</v>
          </cell>
          <cell r="C12432" t="str">
            <v>Tornillos Diversos</v>
          </cell>
          <cell r="D12432" t="str">
            <v>1.4.05.08 | Tornillería</v>
          </cell>
          <cell r="E12432" t="str">
            <v>E2-2BC</v>
          </cell>
          <cell r="F12432">
            <v>0</v>
          </cell>
          <cell r="G12432" t="str">
            <v>Unidades</v>
          </cell>
          <cell r="H12432" t="str">
            <v>Unidades</v>
          </cell>
          <cell r="K12432">
            <v>0</v>
          </cell>
          <cell r="L12432">
            <v>0</v>
          </cell>
          <cell r="M12432" t="str">
            <v>Elementos sin Marca</v>
          </cell>
          <cell r="O12432">
            <v>0</v>
          </cell>
          <cell r="P12432">
            <v>0</v>
          </cell>
          <cell r="S12432">
            <v>310</v>
          </cell>
        </row>
        <row r="12433">
          <cell r="A12433" t="str">
            <v>TOR-PRI.M10</v>
          </cell>
          <cell r="B12433" t="str">
            <v>TORNILLO PRISIONERO SIN CABEZA  M10 X 25 MM</v>
          </cell>
          <cell r="C12433" t="str">
            <v>Tornillo Prisionero Cabeza Cuadrada</v>
          </cell>
          <cell r="D12433" t="str">
            <v>1.4.05.08 | Tornillería</v>
          </cell>
          <cell r="F12433">
            <v>0</v>
          </cell>
          <cell r="G12433" t="str">
            <v>Unidades</v>
          </cell>
          <cell r="H12433" t="str">
            <v>Unidades</v>
          </cell>
          <cell r="K12433">
            <v>0</v>
          </cell>
          <cell r="L12433">
            <v>0</v>
          </cell>
          <cell r="M12433" t="str">
            <v>Elementos sin Marca</v>
          </cell>
          <cell r="O12433">
            <v>0</v>
          </cell>
          <cell r="P12433">
            <v>0</v>
          </cell>
          <cell r="S12433">
            <v>504.2</v>
          </cell>
        </row>
        <row r="12434">
          <cell r="A12434" t="str">
            <v>TOR-PRI.3/8X1.CC</v>
          </cell>
          <cell r="B12434" t="str">
            <v>TORNILLO PRISONERO 3/8 X 1 CABEZA CUADRADA</v>
          </cell>
          <cell r="C12434" t="str">
            <v>Tornillo Prisionero Cabeza Cuadrada</v>
          </cell>
          <cell r="D12434" t="str">
            <v>1.4.05.08 | Tornillería</v>
          </cell>
          <cell r="E12434" t="str">
            <v>A-3</v>
          </cell>
          <cell r="F12434">
            <v>0</v>
          </cell>
          <cell r="G12434" t="str">
            <v>Unidades</v>
          </cell>
          <cell r="H12434" t="str">
            <v>Unidades</v>
          </cell>
          <cell r="K12434">
            <v>0</v>
          </cell>
          <cell r="L12434">
            <v>0</v>
          </cell>
          <cell r="M12434" t="str">
            <v>Elementos sin Marca</v>
          </cell>
          <cell r="O12434">
            <v>0</v>
          </cell>
          <cell r="P12434">
            <v>0</v>
          </cell>
          <cell r="S12434">
            <v>228</v>
          </cell>
        </row>
        <row r="12435">
          <cell r="A12435" t="str">
            <v>TPR-7/1.6X2</v>
          </cell>
          <cell r="B12435" t="str">
            <v>TORNILLO PRISONERO 7/16 X 2 CABEZA CUADRADA</v>
          </cell>
          <cell r="C12435" t="str">
            <v>Tornillo Prisionero Cabeza Cuadrada</v>
          </cell>
          <cell r="D12435" t="str">
            <v>1.4.05.08 | Tornillería</v>
          </cell>
          <cell r="E12435" t="str">
            <v>A-3</v>
          </cell>
          <cell r="F12435">
            <v>0</v>
          </cell>
          <cell r="G12435" t="str">
            <v>Unidades</v>
          </cell>
          <cell r="H12435" t="str">
            <v>Unidades</v>
          </cell>
          <cell r="K12435">
            <v>0</v>
          </cell>
          <cell r="L12435">
            <v>0</v>
          </cell>
          <cell r="M12435" t="str">
            <v>Elementos sin Marca</v>
          </cell>
          <cell r="O12435">
            <v>0</v>
          </cell>
          <cell r="P12435">
            <v>0</v>
          </cell>
        </row>
        <row r="12436">
          <cell r="A12436" t="str">
            <v>TOR-PRI.7/8X2.CC</v>
          </cell>
          <cell r="B12436" t="str">
            <v>TORNILLO PRISONERO 7/8 X 2 CABEZA CUADRADA</v>
          </cell>
          <cell r="C12436" t="str">
            <v>Tornillo Prisionero Cabeza Cuadrada</v>
          </cell>
          <cell r="D12436" t="str">
            <v>1.4.05.08 | Tornillería</v>
          </cell>
          <cell r="E12436" t="str">
            <v>A-3</v>
          </cell>
          <cell r="F12436">
            <v>0</v>
          </cell>
          <cell r="G12436" t="str">
            <v>Unidades</v>
          </cell>
          <cell r="H12436" t="str">
            <v>Unidades</v>
          </cell>
          <cell r="K12436">
            <v>0</v>
          </cell>
          <cell r="L12436">
            <v>0</v>
          </cell>
          <cell r="M12436" t="str">
            <v>Elementos sin Marca</v>
          </cell>
          <cell r="O12436">
            <v>0</v>
          </cell>
          <cell r="P12436">
            <v>0</v>
          </cell>
          <cell r="S12436">
            <v>3029.5</v>
          </cell>
        </row>
        <row r="12437">
          <cell r="A12437" t="str">
            <v>TOR-SA3.T</v>
          </cell>
          <cell r="B12437" t="str">
            <v>TORNILLO SA3T</v>
          </cell>
          <cell r="C12437" t="str">
            <v>Herramientas y Accesorios - Torno</v>
          </cell>
          <cell r="D12437" t="str">
            <v>1.4.55.15 | Herramienta Desechable</v>
          </cell>
          <cell r="E12437" t="str">
            <v>E14-N3</v>
          </cell>
          <cell r="F12437">
            <v>0</v>
          </cell>
          <cell r="G12437" t="str">
            <v>Unidades</v>
          </cell>
          <cell r="H12437" t="str">
            <v>Unidades</v>
          </cell>
          <cell r="K12437">
            <v>0</v>
          </cell>
          <cell r="L12437">
            <v>0</v>
          </cell>
          <cell r="M12437" t="str">
            <v>Elementos sin Marca</v>
          </cell>
          <cell r="O12437">
            <v>0</v>
          </cell>
          <cell r="P12437">
            <v>0</v>
          </cell>
          <cell r="Q12437">
            <v>4</v>
          </cell>
          <cell r="R12437" t="str">
            <v>8</v>
          </cell>
          <cell r="S12437">
            <v>5000</v>
          </cell>
        </row>
        <row r="12438">
          <cell r="A12438" t="str">
            <v>TOR-POR.SA3T</v>
          </cell>
          <cell r="B12438" t="str">
            <v>TORNILLO SA3T PARA PORTA HERRAMIENTA</v>
          </cell>
          <cell r="C12438" t="str">
            <v>Tornillos Diversos</v>
          </cell>
          <cell r="D12438" t="str">
            <v>1.4.05.08 | Tornillería</v>
          </cell>
          <cell r="F12438">
            <v>0</v>
          </cell>
          <cell r="G12438" t="str">
            <v>Unidades</v>
          </cell>
          <cell r="H12438" t="str">
            <v>Unidades</v>
          </cell>
          <cell r="K12438">
            <v>0</v>
          </cell>
          <cell r="L12438">
            <v>0</v>
          </cell>
          <cell r="M12438" t="str">
            <v>Elementos sin Marca</v>
          </cell>
          <cell r="O12438">
            <v>0</v>
          </cell>
          <cell r="P12438">
            <v>0</v>
          </cell>
          <cell r="S12438">
            <v>3488</v>
          </cell>
        </row>
        <row r="12439">
          <cell r="A12439" t="str">
            <v>TOR-POR.SA4T20</v>
          </cell>
          <cell r="B12439" t="str">
            <v>TORNILLO SA4T20 PARA PORTA HERRAMIENTA</v>
          </cell>
          <cell r="C12439" t="str">
            <v>Tornillos Diversos</v>
          </cell>
          <cell r="D12439" t="str">
            <v>1.4.05.08 | Tornillería</v>
          </cell>
          <cell r="E12439" t="str">
            <v>E14-N5</v>
          </cell>
          <cell r="F12439">
            <v>2</v>
          </cell>
          <cell r="G12439" t="str">
            <v>Unidades</v>
          </cell>
          <cell r="H12439" t="str">
            <v>Unidades</v>
          </cell>
          <cell r="K12439">
            <v>0</v>
          </cell>
          <cell r="L12439">
            <v>0</v>
          </cell>
          <cell r="M12439" t="str">
            <v>Elementos sin Marca</v>
          </cell>
          <cell r="O12439">
            <v>2</v>
          </cell>
          <cell r="P12439">
            <v>0</v>
          </cell>
          <cell r="Q12439">
            <v>2</v>
          </cell>
          <cell r="R12439" t="str">
            <v>4</v>
          </cell>
          <cell r="S12439">
            <v>10000</v>
          </cell>
        </row>
        <row r="12440">
          <cell r="A12440" t="str">
            <v>SIN-AVA.EXT</v>
          </cell>
          <cell r="B12440" t="str">
            <v>TORNILLO SINFIN DE AVANCE DE 3 3/4 PARA EXTRUDER ARDESON</v>
          </cell>
          <cell r="C12440" t="str">
            <v>Varios Diversos</v>
          </cell>
          <cell r="D12440" t="str">
            <v>1.4.05.10 | Varios</v>
          </cell>
          <cell r="F12440">
            <v>0</v>
          </cell>
          <cell r="G12440" t="str">
            <v>Unidades</v>
          </cell>
          <cell r="H12440" t="str">
            <v>Unidades</v>
          </cell>
          <cell r="K12440">
            <v>0</v>
          </cell>
          <cell r="L12440">
            <v>0</v>
          </cell>
          <cell r="M12440" t="str">
            <v>Elementos sin Marca</v>
          </cell>
          <cell r="O12440">
            <v>0</v>
          </cell>
          <cell r="P12440">
            <v>0</v>
          </cell>
          <cell r="S12440">
            <v>528000</v>
          </cell>
        </row>
        <row r="12441">
          <cell r="A12441" t="str">
            <v>TOR-SIN-EXT-N.0</v>
          </cell>
          <cell r="B12441" t="str">
            <v>TORNILLO SINFIN EXTRUDER # 0 - EN FUNDICION 4340</v>
          </cell>
          <cell r="C12441" t="str">
            <v>Elementos de Fundición</v>
          </cell>
          <cell r="D12441" t="str">
            <v>1.4.05.10 | Varios</v>
          </cell>
          <cell r="F12441">
            <v>0</v>
          </cell>
          <cell r="G12441" t="str">
            <v>Unidades</v>
          </cell>
          <cell r="H12441" t="str">
            <v>Unidades</v>
          </cell>
          <cell r="K12441">
            <v>7.8</v>
          </cell>
          <cell r="L12441">
            <v>0</v>
          </cell>
          <cell r="M12441" t="str">
            <v>Elementos sin Marca</v>
          </cell>
          <cell r="O12441">
            <v>0</v>
          </cell>
          <cell r="P12441">
            <v>0</v>
          </cell>
          <cell r="S12441">
            <v>171600</v>
          </cell>
        </row>
        <row r="12442">
          <cell r="A12442" t="str">
            <v>TOR-SIN-EXT-N.1</v>
          </cell>
          <cell r="B12442" t="str">
            <v>TORNILLO SINFIN EXTRUDER # 1 - EN FUNDICION 4340</v>
          </cell>
          <cell r="C12442" t="str">
            <v>Elementos de Fundición</v>
          </cell>
          <cell r="D12442" t="str">
            <v>1.4.05.10 | Varios</v>
          </cell>
          <cell r="F12442">
            <v>0</v>
          </cell>
          <cell r="G12442" t="str">
            <v>Unidades</v>
          </cell>
          <cell r="H12442" t="str">
            <v>Unidades</v>
          </cell>
          <cell r="K12442">
            <v>8.1</v>
          </cell>
          <cell r="L12442">
            <v>0</v>
          </cell>
          <cell r="M12442" t="str">
            <v>Elementos sin Marca</v>
          </cell>
          <cell r="O12442">
            <v>0</v>
          </cell>
          <cell r="P12442">
            <v>0</v>
          </cell>
          <cell r="S12442">
            <v>178200</v>
          </cell>
        </row>
        <row r="12443">
          <cell r="A12443" t="str">
            <v>TOR-SIN-EXT-N.2</v>
          </cell>
          <cell r="B12443" t="str">
            <v>TORNILLO SINFIN EXTRUDER # 2 - EN FUNDICION 4340</v>
          </cell>
          <cell r="C12443" t="str">
            <v>Elementos de Fundición</v>
          </cell>
          <cell r="D12443" t="str">
            <v>1.4.05.10 | Varios</v>
          </cell>
          <cell r="F12443">
            <v>0</v>
          </cell>
          <cell r="G12443" t="str">
            <v>Unidades</v>
          </cell>
          <cell r="H12443" t="str">
            <v>Unidades</v>
          </cell>
          <cell r="K12443">
            <v>10</v>
          </cell>
          <cell r="L12443">
            <v>0</v>
          </cell>
          <cell r="M12443" t="str">
            <v>Elementos sin Marca</v>
          </cell>
          <cell r="O12443">
            <v>0</v>
          </cell>
          <cell r="P12443">
            <v>0</v>
          </cell>
          <cell r="S12443">
            <v>242000</v>
          </cell>
        </row>
        <row r="12444">
          <cell r="A12444" t="str">
            <v>TOR-SIN-EXT-N.3</v>
          </cell>
          <cell r="B12444" t="str">
            <v>TORNILLO SINFIN EXTRUDER # 3 - EN FUNDICION 4340</v>
          </cell>
          <cell r="C12444" t="str">
            <v>Elementos de Fundición</v>
          </cell>
          <cell r="D12444" t="str">
            <v>1.4.05.10 | Varios</v>
          </cell>
          <cell r="F12444">
            <v>0</v>
          </cell>
          <cell r="G12444" t="str">
            <v>Unidades</v>
          </cell>
          <cell r="H12444" t="str">
            <v>Unidades</v>
          </cell>
          <cell r="K12444">
            <v>15</v>
          </cell>
          <cell r="L12444">
            <v>0</v>
          </cell>
          <cell r="M12444" t="str">
            <v>Elementos sin Marca</v>
          </cell>
          <cell r="O12444">
            <v>0</v>
          </cell>
          <cell r="P12444">
            <v>0</v>
          </cell>
          <cell r="S12444">
            <v>330000</v>
          </cell>
        </row>
        <row r="12445">
          <cell r="A12445" t="str">
            <v>TOR-SIN-EXT-N.4</v>
          </cell>
          <cell r="B12445" t="str">
            <v>TORNILLO SINFIN EXTRUDER # 4 - EN FUNDICION 4340</v>
          </cell>
          <cell r="C12445" t="str">
            <v>Elementos de Fundición</v>
          </cell>
          <cell r="D12445" t="str">
            <v>1.4.05.10 | Varios</v>
          </cell>
          <cell r="F12445">
            <v>0</v>
          </cell>
          <cell r="G12445" t="str">
            <v>Unidades</v>
          </cell>
          <cell r="H12445" t="str">
            <v>Unidades</v>
          </cell>
          <cell r="K12445">
            <v>20</v>
          </cell>
          <cell r="L12445">
            <v>0</v>
          </cell>
          <cell r="M12445" t="str">
            <v>Elementos sin Marca</v>
          </cell>
          <cell r="O12445">
            <v>0</v>
          </cell>
          <cell r="P12445">
            <v>0</v>
          </cell>
          <cell r="S12445">
            <v>440000</v>
          </cell>
        </row>
        <row r="12446">
          <cell r="A12446" t="str">
            <v>TOR-LCS.105</v>
          </cell>
          <cell r="B12446" t="str">
            <v>TORNILLO SLCS105 MITSUBISHI MITSUBISHI</v>
          </cell>
          <cell r="C12446" t="str">
            <v>Herramientas y Accesorios - Torno</v>
          </cell>
          <cell r="D12446" t="str">
            <v>1.4.55.15 | Herramienta Desechable</v>
          </cell>
          <cell r="E12446" t="str">
            <v>E14-N3</v>
          </cell>
          <cell r="F12446">
            <v>2</v>
          </cell>
          <cell r="G12446" t="str">
            <v>Unidades</v>
          </cell>
          <cell r="H12446" t="str">
            <v>Unidades</v>
          </cell>
          <cell r="K12446">
            <v>0</v>
          </cell>
          <cell r="L12446">
            <v>0</v>
          </cell>
          <cell r="M12446" t="str">
            <v>MITSUBISHI</v>
          </cell>
          <cell r="O12446">
            <v>2</v>
          </cell>
          <cell r="P12446">
            <v>0</v>
          </cell>
          <cell r="R12446" t="str">
            <v>15</v>
          </cell>
          <cell r="S12446">
            <v>35500</v>
          </cell>
        </row>
        <row r="12447">
          <cell r="A12447" t="str">
            <v>TOR-POR.SY3T</v>
          </cell>
          <cell r="B12447" t="str">
            <v>TORNILLO SY3T PARA PORTA HERRAMIENTA</v>
          </cell>
          <cell r="C12447" t="str">
            <v>Tornillos Diversos</v>
          </cell>
          <cell r="D12447" t="str">
            <v>1.4.05.08 | Tornillería</v>
          </cell>
          <cell r="F12447">
            <v>0</v>
          </cell>
          <cell r="G12447" t="str">
            <v>Unidades</v>
          </cell>
          <cell r="H12447" t="str">
            <v>Unidades</v>
          </cell>
          <cell r="K12447">
            <v>0</v>
          </cell>
          <cell r="L12447">
            <v>0</v>
          </cell>
          <cell r="M12447" t="str">
            <v>Elementos sin Marca</v>
          </cell>
          <cell r="O12447">
            <v>0</v>
          </cell>
          <cell r="P12447">
            <v>0</v>
          </cell>
          <cell r="S12447">
            <v>3445</v>
          </cell>
        </row>
        <row r="12448">
          <cell r="A12448" t="str">
            <v>TOR-TCA.PUL</v>
          </cell>
          <cell r="B12448" t="str">
            <v>TORNILLO TAPA CARCAZA 4120 REF: N118088 REF: N118088 Ref: N118088</v>
          </cell>
          <cell r="C12448" t="str">
            <v>Consumible Pulidoras,Taladros y Atornilladoras</v>
          </cell>
          <cell r="D12448" t="str">
            <v>1.4.55.20 | Materiales y Suministros</v>
          </cell>
          <cell r="E12448" t="str">
            <v>EK-N2/1</v>
          </cell>
          <cell r="F12448">
            <v>0</v>
          </cell>
          <cell r="G12448" t="str">
            <v>Unidades</v>
          </cell>
          <cell r="H12448" t="str">
            <v>Unidades</v>
          </cell>
          <cell r="K12448">
            <v>0</v>
          </cell>
          <cell r="L12448">
            <v>0</v>
          </cell>
          <cell r="M12448" t="str">
            <v>Elementos sin Marca</v>
          </cell>
          <cell r="N12448" t="str">
            <v>N118088</v>
          </cell>
          <cell r="O12448">
            <v>0</v>
          </cell>
          <cell r="P12448">
            <v>0</v>
          </cell>
          <cell r="R12448" t="str">
            <v>3</v>
          </cell>
          <cell r="S12448">
            <v>2521.0100000000002</v>
          </cell>
        </row>
        <row r="12449">
          <cell r="A12449" t="str">
            <v>TOR-1/2.10-80</v>
          </cell>
          <cell r="B12449" t="str">
            <v>TORQUIMETRO 1/2" 10 - 80 LIBRAS/PIE REF. 6008A PRT</v>
          </cell>
          <cell r="C12449" t="str">
            <v>Herramienta Desechable</v>
          </cell>
          <cell r="D12449" t="str">
            <v>1.4.55.15 | Herramienta Desechable</v>
          </cell>
          <cell r="F12449">
            <v>0</v>
          </cell>
          <cell r="G12449" t="str">
            <v>Unidades</v>
          </cell>
          <cell r="H12449" t="str">
            <v>Unidades</v>
          </cell>
          <cell r="K12449">
            <v>0</v>
          </cell>
          <cell r="L12449">
            <v>0</v>
          </cell>
          <cell r="M12449" t="str">
            <v>PROTO</v>
          </cell>
          <cell r="O12449">
            <v>0</v>
          </cell>
          <cell r="P12449">
            <v>0</v>
          </cell>
        </row>
        <row r="12450">
          <cell r="A12450" t="str">
            <v>TOR-100.550</v>
          </cell>
          <cell r="B12450" t="str">
            <v>TORQUIMETRO 100 - 550 LIBRAS/ PIE REF. 13-100 STANLEY</v>
          </cell>
          <cell r="C12450" t="str">
            <v>Herramienta Desechable</v>
          </cell>
          <cell r="D12450" t="str">
            <v>1.4.55.15 | Herramienta Desechable</v>
          </cell>
          <cell r="F12450">
            <v>0</v>
          </cell>
          <cell r="G12450" t="str">
            <v>Unidades</v>
          </cell>
          <cell r="H12450" t="str">
            <v>Unidades</v>
          </cell>
          <cell r="K12450">
            <v>0</v>
          </cell>
          <cell r="L12450">
            <v>0</v>
          </cell>
          <cell r="M12450" t="str">
            <v>STANLEY</v>
          </cell>
          <cell r="O12450">
            <v>0</v>
          </cell>
          <cell r="P12450">
            <v>0</v>
          </cell>
          <cell r="S12450">
            <v>1115000</v>
          </cell>
        </row>
        <row r="12451">
          <cell r="A12451" t="str">
            <v>TOR-200.750</v>
          </cell>
          <cell r="B12451" t="str">
            <v>TORQUIMETRO 200 - 750 LIBRAS/ PIE - CUADRANTE 1" MARCA NORBAR</v>
          </cell>
          <cell r="C12451" t="str">
            <v>Herramienta Desechable</v>
          </cell>
          <cell r="D12451" t="str">
            <v>1.4.55.15 | Herramienta Desechable</v>
          </cell>
          <cell r="F12451">
            <v>0</v>
          </cell>
          <cell r="G12451" t="str">
            <v>Unidades</v>
          </cell>
          <cell r="H12451" t="str">
            <v>Unidades</v>
          </cell>
          <cell r="K12451">
            <v>0</v>
          </cell>
          <cell r="L12451">
            <v>0</v>
          </cell>
          <cell r="M12451" t="str">
            <v>Elementos sin Marca</v>
          </cell>
          <cell r="O12451">
            <v>0</v>
          </cell>
          <cell r="P12451">
            <v>0</v>
          </cell>
          <cell r="S12451">
            <v>4227500</v>
          </cell>
        </row>
        <row r="12452">
          <cell r="A12452" t="str">
            <v>TOR-3/8.110</v>
          </cell>
          <cell r="B12452" t="str">
            <v>TORQUIMETRO CUAD 3/8 20-110 N.M</v>
          </cell>
          <cell r="C12452" t="str">
            <v>Herramienta Desechable</v>
          </cell>
          <cell r="D12452" t="str">
            <v>1.4.55.15 | Herramienta Desechable</v>
          </cell>
          <cell r="F12452">
            <v>0</v>
          </cell>
          <cell r="G12452" t="str">
            <v>Unidades</v>
          </cell>
          <cell r="H12452" t="str">
            <v>Unidades</v>
          </cell>
          <cell r="K12452">
            <v>0</v>
          </cell>
          <cell r="L12452">
            <v>0</v>
          </cell>
          <cell r="M12452" t="str">
            <v>Elementos sin Marca</v>
          </cell>
          <cell r="O12452">
            <v>0</v>
          </cell>
          <cell r="P12452">
            <v>0</v>
          </cell>
          <cell r="S12452">
            <v>488000</v>
          </cell>
        </row>
        <row r="12453">
          <cell r="A12453" t="str">
            <v>TOR-3/8.PRO</v>
          </cell>
          <cell r="B12453" t="str">
            <v>TORQUIMETRO TIPO CLICK CDTE 3/8 20-100 FT-LB MARCA PROTO CON CERTIFICADO ONAC</v>
          </cell>
          <cell r="C12453" t="str">
            <v>Herramienta Desechable</v>
          </cell>
          <cell r="D12453" t="str">
            <v>1.4.55.15 | Herramienta Desechable</v>
          </cell>
          <cell r="F12453">
            <v>0</v>
          </cell>
          <cell r="G12453" t="str">
            <v>Unidades</v>
          </cell>
          <cell r="H12453" t="str">
            <v>Unidades</v>
          </cell>
          <cell r="K12453">
            <v>0</v>
          </cell>
          <cell r="L12453">
            <v>0</v>
          </cell>
          <cell r="M12453" t="str">
            <v>Elementos sin Marca</v>
          </cell>
          <cell r="O12453">
            <v>0</v>
          </cell>
          <cell r="P12453">
            <v>0</v>
          </cell>
        </row>
        <row r="12454">
          <cell r="A12454" t="str">
            <v>TOT-125.50K</v>
          </cell>
          <cell r="B12454" t="str">
            <v>TOTALIZADOR 125A 50KA SCHNEIDER</v>
          </cell>
          <cell r="C12454" t="str">
            <v>Eléctricos</v>
          </cell>
          <cell r="D12454" t="str">
            <v>1.4.05.16 | Eléctricos y Electrónicos</v>
          </cell>
          <cell r="E12454" t="str">
            <v>E15-N2</v>
          </cell>
          <cell r="F12454">
            <v>0</v>
          </cell>
          <cell r="G12454" t="str">
            <v>Unidades</v>
          </cell>
          <cell r="H12454" t="str">
            <v>Unidades</v>
          </cell>
          <cell r="K12454">
            <v>0</v>
          </cell>
          <cell r="L12454">
            <v>0</v>
          </cell>
          <cell r="M12454" t="str">
            <v>Elementos sin Marca</v>
          </cell>
          <cell r="O12454">
            <v>0</v>
          </cell>
          <cell r="P12454">
            <v>0</v>
          </cell>
          <cell r="S12454">
            <v>348685</v>
          </cell>
        </row>
        <row r="12455">
          <cell r="A12455" t="str">
            <v>TOT-2AM.25KA</v>
          </cell>
          <cell r="B12455" t="str">
            <v>TOTALIZADOR 20 AMPERIOS 25KA SCHNEIDER Ref: EZC100N3020</v>
          </cell>
          <cell r="C12455" t="str">
            <v>Eléctricos</v>
          </cell>
          <cell r="D12455" t="str">
            <v>1.4.05.16 | Eléctricos y Electrónicos</v>
          </cell>
          <cell r="E12455" t="str">
            <v>E15-N2</v>
          </cell>
          <cell r="F12455">
            <v>0</v>
          </cell>
          <cell r="G12455" t="str">
            <v>Unidades</v>
          </cell>
          <cell r="H12455" t="str">
            <v>Unidades</v>
          </cell>
          <cell r="K12455">
            <v>0</v>
          </cell>
          <cell r="L12455">
            <v>0</v>
          </cell>
          <cell r="M12455" t="str">
            <v>SCHNEIDER</v>
          </cell>
          <cell r="N12455" t="str">
            <v>EZC100N3020</v>
          </cell>
          <cell r="O12455">
            <v>0</v>
          </cell>
          <cell r="P12455">
            <v>0</v>
          </cell>
          <cell r="S12455">
            <v>153432</v>
          </cell>
        </row>
        <row r="12456">
          <cell r="A12456" t="str">
            <v>TOT-3AM.25KA</v>
          </cell>
          <cell r="B12456" t="str">
            <v>TOTALIZADOR 30 AMPERIOS 25KA SCHNEIDER Ref: EZC100N3030</v>
          </cell>
          <cell r="C12456" t="str">
            <v>Eléctricos</v>
          </cell>
          <cell r="D12456" t="str">
            <v>1.4.05.16 | Eléctricos y Electrónicos</v>
          </cell>
          <cell r="E12456" t="str">
            <v>E15-N2</v>
          </cell>
          <cell r="F12456">
            <v>0</v>
          </cell>
          <cell r="G12456" t="str">
            <v>Unidades</v>
          </cell>
          <cell r="H12456" t="str">
            <v>Unidades</v>
          </cell>
          <cell r="K12456">
            <v>0</v>
          </cell>
          <cell r="L12456">
            <v>0</v>
          </cell>
          <cell r="M12456" t="str">
            <v>SCHNEIDER</v>
          </cell>
          <cell r="N12456" t="str">
            <v>EZC100N3030</v>
          </cell>
          <cell r="O12456">
            <v>0</v>
          </cell>
          <cell r="P12456">
            <v>0</v>
          </cell>
          <cell r="S12456">
            <v>197000</v>
          </cell>
        </row>
        <row r="12457">
          <cell r="A12457" t="str">
            <v>TOT-60A.25KA</v>
          </cell>
          <cell r="B12457" t="str">
            <v>TOTALIZADOR 60 AMPERIOS 25KA SCHNEIDER SCHNEIDER</v>
          </cell>
          <cell r="C12457" t="str">
            <v>Eléctricos</v>
          </cell>
          <cell r="D12457" t="str">
            <v>1.4.05.16 | Eléctricos y Electrónicos</v>
          </cell>
          <cell r="E12457" t="str">
            <v>E15-N2</v>
          </cell>
          <cell r="F12457">
            <v>0</v>
          </cell>
          <cell r="G12457" t="str">
            <v>Unidades</v>
          </cell>
          <cell r="H12457" t="str">
            <v>Unidades</v>
          </cell>
          <cell r="K12457">
            <v>0</v>
          </cell>
          <cell r="L12457">
            <v>0</v>
          </cell>
          <cell r="M12457" t="str">
            <v>SCHNEIDER</v>
          </cell>
          <cell r="O12457">
            <v>0</v>
          </cell>
          <cell r="P12457">
            <v>0</v>
          </cell>
          <cell r="S12457">
            <v>158477</v>
          </cell>
        </row>
        <row r="12458">
          <cell r="A12458" t="str">
            <v>TOT-NFS.10F</v>
          </cell>
          <cell r="B12458" t="str">
            <v>TOTALIZADOR REF. NSX 160F DE 112 A 150 AMPERIOS</v>
          </cell>
          <cell r="C12458" t="str">
            <v>Eléctricos</v>
          </cell>
          <cell r="D12458" t="str">
            <v>1.4.05.16 | Eléctricos y Electrónicos</v>
          </cell>
          <cell r="E12458" t="str">
            <v>E15-N2</v>
          </cell>
          <cell r="F12458">
            <v>0</v>
          </cell>
          <cell r="G12458" t="str">
            <v>Unidades</v>
          </cell>
          <cell r="H12458" t="str">
            <v>Unidades</v>
          </cell>
          <cell r="K12458">
            <v>0</v>
          </cell>
          <cell r="L12458">
            <v>0</v>
          </cell>
          <cell r="M12458" t="str">
            <v>Elementos sin Marca</v>
          </cell>
          <cell r="O12458">
            <v>0</v>
          </cell>
          <cell r="P12458">
            <v>0</v>
          </cell>
          <cell r="S12458">
            <v>1369383</v>
          </cell>
        </row>
        <row r="12459">
          <cell r="A12459" t="str">
            <v>TRA-MOU.DEV</v>
          </cell>
          <cell r="B12459" t="str">
            <v>TRACK MOUNTIN DEVICE 437891 Ref: GK-165-263</v>
          </cell>
          <cell r="C12459" t="str">
            <v>Consumible Maquinaria y Equipos</v>
          </cell>
          <cell r="D12459" t="str">
            <v>1.4.55.20 | Materiales y Suministros</v>
          </cell>
          <cell r="F12459">
            <v>0</v>
          </cell>
          <cell r="G12459" t="str">
            <v>Unidades</v>
          </cell>
          <cell r="H12459" t="str">
            <v>Unidades</v>
          </cell>
          <cell r="K12459">
            <v>0</v>
          </cell>
          <cell r="L12459">
            <v>0</v>
          </cell>
          <cell r="M12459" t="str">
            <v>Elementos sin Marca</v>
          </cell>
          <cell r="N12459" t="str">
            <v>GK-165-263</v>
          </cell>
          <cell r="O12459">
            <v>0</v>
          </cell>
          <cell r="P12459">
            <v>0</v>
          </cell>
        </row>
        <row r="12460">
          <cell r="A12460" t="str">
            <v>TRA-PRO.TYV.</v>
          </cell>
          <cell r="B12460" t="str">
            <v>TRAJE DE PROTECCION TYVEK CLASIC REF. CHF5 MARCA DUPONT</v>
          </cell>
          <cell r="C12460" t="str">
            <v>Elementos de Protección</v>
          </cell>
          <cell r="D12460" t="str">
            <v>1.4.55.12 | Materiales y Suministros para MO</v>
          </cell>
          <cell r="E12460" t="str">
            <v>EI-N1</v>
          </cell>
          <cell r="F12460">
            <v>48</v>
          </cell>
          <cell r="G12460" t="str">
            <v>Unidades</v>
          </cell>
          <cell r="H12460" t="str">
            <v>Unidades</v>
          </cell>
          <cell r="K12460">
            <v>0</v>
          </cell>
          <cell r="L12460">
            <v>0</v>
          </cell>
          <cell r="M12460" t="str">
            <v>Elementos sin Marca</v>
          </cell>
          <cell r="O12460">
            <v>60</v>
          </cell>
          <cell r="P12460">
            <v>0</v>
          </cell>
          <cell r="Q12460">
            <v>60</v>
          </cell>
          <cell r="R12460" t="str">
            <v>7</v>
          </cell>
          <cell r="S12460">
            <v>17510</v>
          </cell>
        </row>
        <row r="12461">
          <cell r="A12461" t="str">
            <v>TRA-BAL-3/4-IN</v>
          </cell>
          <cell r="B12461" t="str">
            <v>TRAMPA BALDE INVERTIDO 3/4" ROSCADA REF. 64160 Ref: 64160</v>
          </cell>
          <cell r="C12461" t="str">
            <v>Accesorios Tubería</v>
          </cell>
          <cell r="D12461" t="str">
            <v>1.4.05.11 | Accesorios Tuberia</v>
          </cell>
          <cell r="F12461">
            <v>0</v>
          </cell>
          <cell r="G12461" t="str">
            <v>Unidades</v>
          </cell>
          <cell r="H12461" t="str">
            <v>Unidades</v>
          </cell>
          <cell r="K12461">
            <v>0</v>
          </cell>
          <cell r="L12461">
            <v>0</v>
          </cell>
          <cell r="M12461" t="str">
            <v>Elementos sin Marca</v>
          </cell>
          <cell r="N12461" t="str">
            <v>64160</v>
          </cell>
          <cell r="O12461">
            <v>0</v>
          </cell>
          <cell r="P12461">
            <v>0</v>
          </cell>
          <cell r="S12461">
            <v>382500</v>
          </cell>
        </row>
        <row r="12462">
          <cell r="A12462" t="str">
            <v>TRA-AGU.CON</v>
          </cell>
          <cell r="B12462" t="str">
            <v>TRAMPA DE AGUA DE FILTRO DE COMBUSTIBLE - GRUA SANY</v>
          </cell>
          <cell r="C12462" t="str">
            <v>Consumible Maquinaria y Equipos</v>
          </cell>
          <cell r="D12462" t="str">
            <v>1.4.55.20 | Materiales y Suministros</v>
          </cell>
          <cell r="F12462">
            <v>0</v>
          </cell>
          <cell r="G12462" t="str">
            <v>Unidades</v>
          </cell>
          <cell r="H12462" t="str">
            <v>Unidades</v>
          </cell>
          <cell r="K12462">
            <v>0</v>
          </cell>
          <cell r="L12462">
            <v>0</v>
          </cell>
          <cell r="M12462" t="str">
            <v>Elementos sin Marca</v>
          </cell>
          <cell r="O12462">
            <v>0</v>
          </cell>
          <cell r="P12462">
            <v>0</v>
          </cell>
          <cell r="S12462">
            <v>362156.23</v>
          </cell>
        </row>
        <row r="12463">
          <cell r="A12463" t="str">
            <v>TRA-450.32.1.1/2</v>
          </cell>
          <cell r="B12463" t="str">
            <v>TRAMPA FT 450-32 1 1/2" NPT</v>
          </cell>
          <cell r="C12463" t="str">
            <v>Accesorios Tubería</v>
          </cell>
          <cell r="D12463" t="str">
            <v>1.4.05.11 | Accesorios Tuberia</v>
          </cell>
          <cell r="F12463">
            <v>0</v>
          </cell>
          <cell r="G12463" t="str">
            <v>Unidades</v>
          </cell>
          <cell r="H12463" t="str">
            <v>Unidades</v>
          </cell>
          <cell r="K12463">
            <v>0</v>
          </cell>
          <cell r="L12463">
            <v>0</v>
          </cell>
          <cell r="M12463" t="str">
            <v>Elementos sin Marca</v>
          </cell>
          <cell r="O12463">
            <v>0</v>
          </cell>
          <cell r="P12463">
            <v>0</v>
          </cell>
          <cell r="S12463">
            <v>14082064</v>
          </cell>
        </row>
        <row r="12464">
          <cell r="A12464" t="str">
            <v>TRA-TER-1-ROS</v>
          </cell>
          <cell r="B12464" t="str">
            <v>TRAMPA TERMODINAMICA TD - 52 Ø 1" ROSCADA</v>
          </cell>
          <cell r="C12464" t="str">
            <v>Accesorios Tubería</v>
          </cell>
          <cell r="D12464" t="str">
            <v>1.4.05.11 | Accesorios Tuberia</v>
          </cell>
          <cell r="E12464" t="str">
            <v>LETRAS</v>
          </cell>
          <cell r="F12464">
            <v>0</v>
          </cell>
          <cell r="G12464" t="str">
            <v>Unidades</v>
          </cell>
          <cell r="H12464" t="str">
            <v>Unidades</v>
          </cell>
          <cell r="K12464">
            <v>0</v>
          </cell>
          <cell r="L12464">
            <v>0</v>
          </cell>
          <cell r="M12464" t="str">
            <v>Elementos sin Marca</v>
          </cell>
          <cell r="O12464">
            <v>0</v>
          </cell>
          <cell r="P12464">
            <v>0</v>
          </cell>
          <cell r="S12464">
            <v>315381.78999999998</v>
          </cell>
        </row>
        <row r="12465">
          <cell r="A12465" t="str">
            <v>TRA-FLO.3/4</v>
          </cell>
          <cell r="B12465" t="str">
            <v>TRAMPA TIPO FLOTADOR Ø 3/4" ROSCADA</v>
          </cell>
          <cell r="C12465" t="str">
            <v>Accesorios Tubería</v>
          </cell>
          <cell r="D12465" t="str">
            <v>1.4.05.11 | Accesorios Tuberia</v>
          </cell>
          <cell r="F12465">
            <v>0</v>
          </cell>
          <cell r="G12465" t="str">
            <v>Unidades</v>
          </cell>
          <cell r="H12465" t="str">
            <v>Unidades</v>
          </cell>
          <cell r="K12465">
            <v>0</v>
          </cell>
          <cell r="L12465">
            <v>0</v>
          </cell>
          <cell r="M12465" t="str">
            <v>Elementos sin Marca</v>
          </cell>
          <cell r="O12465">
            <v>0</v>
          </cell>
          <cell r="P12465">
            <v>0</v>
          </cell>
          <cell r="S12465">
            <v>860000</v>
          </cell>
        </row>
        <row r="12466">
          <cell r="A12466" t="str">
            <v>TRA-0-3.144272</v>
          </cell>
          <cell r="B12466" t="str">
            <v>TRANSDUCER 0 - 3 MB REF. 144272 - LASER Ref: 308001030070022</v>
          </cell>
          <cell r="C12466" t="str">
            <v>Consumible Laser</v>
          </cell>
          <cell r="D12466" t="str">
            <v>1.4.55.20 | Materiales y Suministros</v>
          </cell>
          <cell r="E12466" t="str">
            <v>E10-N3/AB</v>
          </cell>
          <cell r="F12466">
            <v>0</v>
          </cell>
          <cell r="G12466" t="str">
            <v>Unidades</v>
          </cell>
          <cell r="H12466" t="str">
            <v>Unidades</v>
          </cell>
          <cell r="K12466">
            <v>0</v>
          </cell>
          <cell r="L12466">
            <v>0</v>
          </cell>
          <cell r="M12466" t="str">
            <v>Elementos sin Marca</v>
          </cell>
          <cell r="N12466" t="str">
            <v>308001030070022</v>
          </cell>
          <cell r="O12466">
            <v>0</v>
          </cell>
          <cell r="P12466">
            <v>0</v>
          </cell>
          <cell r="S12466">
            <v>1458130</v>
          </cell>
        </row>
        <row r="12467">
          <cell r="A12467" t="str">
            <v>TRA-0-5.4/20MA</v>
          </cell>
          <cell r="B12467" t="str">
            <v>TRANSDUCTOR DE CORRIENTE 0 - 5 AAC/4 - 20MA</v>
          </cell>
          <cell r="C12467" t="str">
            <v>Eléctricos</v>
          </cell>
          <cell r="D12467" t="str">
            <v>1.4.05.16 | Eléctricos y Electrónicos</v>
          </cell>
          <cell r="E12467" t="str">
            <v>E15-N2</v>
          </cell>
          <cell r="F12467">
            <v>0</v>
          </cell>
          <cell r="G12467" t="str">
            <v>Unidades</v>
          </cell>
          <cell r="H12467" t="str">
            <v>Unidades</v>
          </cell>
          <cell r="K12467">
            <v>0</v>
          </cell>
          <cell r="L12467">
            <v>0</v>
          </cell>
          <cell r="M12467" t="str">
            <v>Elementos sin Marca</v>
          </cell>
          <cell r="O12467">
            <v>0</v>
          </cell>
          <cell r="P12467">
            <v>0</v>
          </cell>
          <cell r="S12467">
            <v>421313</v>
          </cell>
        </row>
        <row r="12468">
          <cell r="A12468" t="str">
            <v>TRA-COR.0-5A</v>
          </cell>
          <cell r="B12468" t="str">
            <v>TRANSDUCTOR DE CORRIENTE 0 - 5A / 4 - 20M A SCHNEIDER REF: RMCA61BD SCHNEIDER Ref: RMCA61BD</v>
          </cell>
          <cell r="C12468" t="str">
            <v>Eléctricos</v>
          </cell>
          <cell r="D12468" t="str">
            <v>1.4.05.16 | Eléctricos y Electrónicos</v>
          </cell>
          <cell r="E12468" t="str">
            <v>E15-N2</v>
          </cell>
          <cell r="F12468">
            <v>0</v>
          </cell>
          <cell r="G12468" t="str">
            <v>Unidades</v>
          </cell>
          <cell r="H12468" t="str">
            <v>Unidades</v>
          </cell>
          <cell r="K12468">
            <v>0</v>
          </cell>
          <cell r="L12468">
            <v>0</v>
          </cell>
          <cell r="M12468" t="str">
            <v>SCHNEIDER</v>
          </cell>
          <cell r="N12468" t="str">
            <v>RMCA61BD</v>
          </cell>
          <cell r="O12468">
            <v>0</v>
          </cell>
          <cell r="P12468">
            <v>0</v>
          </cell>
          <cell r="S12468">
            <v>355410</v>
          </cell>
        </row>
        <row r="12469">
          <cell r="A12469" t="str">
            <v>TRA-THD.DD1.C</v>
          </cell>
          <cell r="B12469" t="str">
            <v>TRANSDUCTOR DE TEMPERATURA Y HUMEDAD "THD-DD1-C" TIPO MONTAJE DUCTO, CON PANTALLA LED AUTONICS AUTONICS AUTONICS</v>
          </cell>
          <cell r="C12469" t="str">
            <v>Eléctricos</v>
          </cell>
          <cell r="D12469" t="str">
            <v>1.4.05.16 | Eléctricos y Electrónicos</v>
          </cell>
          <cell r="E12469" t="str">
            <v>E15-N2</v>
          </cell>
          <cell r="F12469">
            <v>0</v>
          </cell>
          <cell r="G12469" t="str">
            <v>Unidades</v>
          </cell>
          <cell r="H12469" t="str">
            <v>Unidades</v>
          </cell>
          <cell r="K12469">
            <v>0</v>
          </cell>
          <cell r="L12469">
            <v>0</v>
          </cell>
          <cell r="M12469" t="str">
            <v>AUTONICS</v>
          </cell>
          <cell r="O12469">
            <v>1</v>
          </cell>
          <cell r="P12469">
            <v>0</v>
          </cell>
          <cell r="R12469" t="str">
            <v>4</v>
          </cell>
          <cell r="S12469">
            <v>829200</v>
          </cell>
        </row>
        <row r="12470">
          <cell r="A12470" t="str">
            <v>TRA-TEM.PANT</v>
          </cell>
          <cell r="B12470" t="str">
            <v>TRANSDUCTOR DE TEMPERATURA Y HUMEDAD CON PANTALLA LCD AUTONICS REF: THD-WD1-C AUTONICS Ref: THD-WD1-C</v>
          </cell>
          <cell r="C12470" t="str">
            <v>Eléctricos</v>
          </cell>
          <cell r="D12470" t="str">
            <v>1.4.05.16 | Eléctricos y Electrónicos</v>
          </cell>
          <cell r="E12470" t="str">
            <v>E15-N2</v>
          </cell>
          <cell r="F12470">
            <v>0</v>
          </cell>
          <cell r="G12470" t="str">
            <v>Unidades</v>
          </cell>
          <cell r="H12470" t="str">
            <v>Unidades</v>
          </cell>
          <cell r="K12470">
            <v>0</v>
          </cell>
          <cell r="L12470">
            <v>0</v>
          </cell>
          <cell r="M12470" t="str">
            <v>AUTONICS</v>
          </cell>
          <cell r="N12470" t="str">
            <v>THD-WD1-C</v>
          </cell>
          <cell r="O12470">
            <v>0</v>
          </cell>
          <cell r="P12470">
            <v>0</v>
          </cell>
          <cell r="S12470">
            <v>973440</v>
          </cell>
        </row>
        <row r="12471">
          <cell r="A12471" t="str">
            <v>TRA-TEM-HUM-W1C</v>
          </cell>
          <cell r="B12471" t="str">
            <v>TRANSDUCTOR DE TEMPERATURA Y HUMEDAD THD-W1C</v>
          </cell>
          <cell r="C12471" t="str">
            <v>Electrónicos</v>
          </cell>
          <cell r="D12471" t="str">
            <v>1.4.05.16 | Eléctricos y Electrónicos</v>
          </cell>
          <cell r="E12471" t="str">
            <v>E15-N2</v>
          </cell>
          <cell r="F12471">
            <v>0</v>
          </cell>
          <cell r="G12471" t="str">
            <v>Unidades</v>
          </cell>
          <cell r="H12471" t="str">
            <v>Unidades</v>
          </cell>
          <cell r="K12471">
            <v>0</v>
          </cell>
          <cell r="L12471">
            <v>0</v>
          </cell>
          <cell r="M12471" t="str">
            <v>Elementos sin Marca</v>
          </cell>
          <cell r="O12471">
            <v>0</v>
          </cell>
          <cell r="P12471">
            <v>0</v>
          </cell>
          <cell r="S12471">
            <v>672650</v>
          </cell>
        </row>
        <row r="12472">
          <cell r="A12472" t="str">
            <v>TRA-PRE.0-16</v>
          </cell>
          <cell r="B12472" t="str">
            <v>TRANSDUCTOR PRESION 0 - 16 BAR 4 - 20 MA</v>
          </cell>
          <cell r="C12472" t="str">
            <v>Consumible Maquinaria y Equipos</v>
          </cell>
          <cell r="D12472" t="str">
            <v>1.4.55.20 | Materiales y Suministros</v>
          </cell>
          <cell r="F12472">
            <v>0</v>
          </cell>
          <cell r="G12472" t="str">
            <v>Unidades</v>
          </cell>
          <cell r="H12472" t="str">
            <v>Unidades</v>
          </cell>
          <cell r="K12472">
            <v>0</v>
          </cell>
          <cell r="L12472">
            <v>0</v>
          </cell>
          <cell r="M12472" t="str">
            <v>Elementos sin Marca</v>
          </cell>
          <cell r="O12472">
            <v>0</v>
          </cell>
          <cell r="P12472">
            <v>0</v>
          </cell>
          <cell r="S12472">
            <v>1027725</v>
          </cell>
        </row>
        <row r="12473">
          <cell r="A12473" t="str">
            <v>TRA-440.220.110</v>
          </cell>
          <cell r="B12473" t="str">
            <v>TRANSFORMADOR 1000WW - 440/220 / 110V</v>
          </cell>
          <cell r="C12473" t="str">
            <v>Transformadores</v>
          </cell>
          <cell r="D12473" t="str">
            <v>1.4.05.16 | Eléctricos y Electrónicos</v>
          </cell>
          <cell r="E12473" t="str">
            <v>MALLA 3</v>
          </cell>
          <cell r="F12473">
            <v>0</v>
          </cell>
          <cell r="G12473" t="str">
            <v>Unidades</v>
          </cell>
          <cell r="H12473" t="str">
            <v>Unidades</v>
          </cell>
          <cell r="K12473">
            <v>0</v>
          </cell>
          <cell r="L12473">
            <v>0</v>
          </cell>
          <cell r="M12473" t="str">
            <v>Elementos sin Marca</v>
          </cell>
          <cell r="O12473">
            <v>0</v>
          </cell>
          <cell r="P12473">
            <v>0</v>
          </cell>
          <cell r="S12473">
            <v>325000</v>
          </cell>
        </row>
        <row r="12474">
          <cell r="A12474" t="str">
            <v>TRA-440.220.110V.2000</v>
          </cell>
          <cell r="B12474" t="str">
            <v>TRANSFORMADOR 2000WW - 440/220 / 110V</v>
          </cell>
          <cell r="C12474" t="str">
            <v>Transformadores</v>
          </cell>
          <cell r="D12474" t="str">
            <v>1.4.05.16 | Eléctricos y Electrónicos</v>
          </cell>
          <cell r="E12474" t="str">
            <v>MALLA 3</v>
          </cell>
          <cell r="F12474">
            <v>0</v>
          </cell>
          <cell r="G12474" t="str">
            <v>Unidades</v>
          </cell>
          <cell r="H12474" t="str">
            <v>Unidades</v>
          </cell>
          <cell r="K12474">
            <v>0</v>
          </cell>
          <cell r="L12474">
            <v>0</v>
          </cell>
          <cell r="M12474" t="str">
            <v>Elementos sin Marca</v>
          </cell>
          <cell r="O12474">
            <v>0</v>
          </cell>
          <cell r="P12474">
            <v>0</v>
          </cell>
          <cell r="S12474">
            <v>370000</v>
          </cell>
        </row>
        <row r="12475">
          <cell r="A12475" t="str">
            <v>TRA-33V.8A</v>
          </cell>
          <cell r="B12475" t="str">
            <v>TRANSFORMADOR 33V -  8 AMPERIOS</v>
          </cell>
          <cell r="C12475" t="str">
            <v>Eléctricos</v>
          </cell>
          <cell r="D12475" t="str">
            <v>1.4.05.16 | Eléctricos y Electrónicos</v>
          </cell>
          <cell r="E12475" t="str">
            <v>E15-N2</v>
          </cell>
          <cell r="F12475">
            <v>0</v>
          </cell>
          <cell r="G12475" t="str">
            <v>Unidades</v>
          </cell>
          <cell r="H12475" t="str">
            <v>Unidades</v>
          </cell>
          <cell r="K12475">
            <v>0</v>
          </cell>
          <cell r="L12475">
            <v>0</v>
          </cell>
          <cell r="M12475" t="str">
            <v>Elementos sin Marca</v>
          </cell>
          <cell r="O12475">
            <v>0</v>
          </cell>
          <cell r="P12475">
            <v>0</v>
          </cell>
          <cell r="S12475">
            <v>60344</v>
          </cell>
        </row>
        <row r="12476">
          <cell r="A12476" t="str">
            <v>TRA-3F1.000</v>
          </cell>
          <cell r="B12476" t="str">
            <v>TRANSFORMADOR 3F 1000 KVA, 4.160- 500/289 V, TIPO SECO ENCAPSULADO EN RESINA, DEVANADOS EN COBRE, IP-00, FACTOR K=1</v>
          </cell>
          <cell r="C12476" t="str">
            <v>Transformadores</v>
          </cell>
          <cell r="D12476" t="str">
            <v>1.4.05.16 | Eléctricos y Electrónicos</v>
          </cell>
          <cell r="E12476" t="str">
            <v>MALLA 3</v>
          </cell>
          <cell r="F12476">
            <v>0</v>
          </cell>
          <cell r="G12476" t="str">
            <v>Unidades</v>
          </cell>
          <cell r="H12476" t="str">
            <v>Unidades</v>
          </cell>
          <cell r="K12476">
            <v>0</v>
          </cell>
          <cell r="L12476">
            <v>0</v>
          </cell>
          <cell r="M12476" t="str">
            <v>Elementos sin Marca</v>
          </cell>
          <cell r="O12476">
            <v>0</v>
          </cell>
          <cell r="P12476">
            <v>0</v>
          </cell>
        </row>
        <row r="12477">
          <cell r="A12477" t="str">
            <v>TRA-440-110-110</v>
          </cell>
          <cell r="B12477" t="str">
            <v>TRANSFORMADOR 440/110V - 100 W</v>
          </cell>
          <cell r="C12477" t="str">
            <v>Transformadores</v>
          </cell>
          <cell r="D12477" t="str">
            <v>1.4.05.16 | Eléctricos y Electrónicos</v>
          </cell>
          <cell r="E12477" t="str">
            <v>MALLA 3</v>
          </cell>
          <cell r="F12477">
            <v>0</v>
          </cell>
          <cell r="G12477" t="str">
            <v>Unidades</v>
          </cell>
          <cell r="H12477" t="str">
            <v>Unidades</v>
          </cell>
          <cell r="I12477">
            <v>1</v>
          </cell>
          <cell r="K12477">
            <v>0</v>
          </cell>
          <cell r="L12477">
            <v>0</v>
          </cell>
          <cell r="M12477" t="str">
            <v>Elementos sin Marca</v>
          </cell>
          <cell r="O12477">
            <v>0</v>
          </cell>
          <cell r="P12477">
            <v>0</v>
          </cell>
          <cell r="S12477">
            <v>55000</v>
          </cell>
        </row>
        <row r="12478">
          <cell r="A12478" t="str">
            <v>TRA-440.110/200W</v>
          </cell>
          <cell r="B12478" t="str">
            <v>TRANSFORMADOR 440/110V - 200 W</v>
          </cell>
          <cell r="C12478" t="str">
            <v>Transformadores</v>
          </cell>
          <cell r="D12478" t="str">
            <v>1.4.05.16 | Eléctricos y Electrónicos</v>
          </cell>
          <cell r="E12478" t="str">
            <v>MALLA 3</v>
          </cell>
          <cell r="F12478">
            <v>0</v>
          </cell>
          <cell r="G12478" t="str">
            <v>Unidades</v>
          </cell>
          <cell r="H12478" t="str">
            <v>Unidades</v>
          </cell>
          <cell r="K12478">
            <v>0</v>
          </cell>
          <cell r="L12478">
            <v>0</v>
          </cell>
          <cell r="M12478" t="str">
            <v>Elementos sin Marca</v>
          </cell>
          <cell r="O12478">
            <v>0</v>
          </cell>
          <cell r="P12478">
            <v>0</v>
          </cell>
          <cell r="S12478">
            <v>95000</v>
          </cell>
        </row>
        <row r="12479">
          <cell r="A12479" t="str">
            <v>TRA-440/110-500</v>
          </cell>
          <cell r="B12479" t="str">
            <v>TRANSFORMADOR 440/110V - 500 VA REF. TRF 440/110 500VA</v>
          </cell>
          <cell r="C12479" t="str">
            <v>Transformadores</v>
          </cell>
          <cell r="D12479" t="str">
            <v>1.4.05.16 | Eléctricos y Electrónicos</v>
          </cell>
          <cell r="E12479" t="str">
            <v>MALLA 3</v>
          </cell>
          <cell r="F12479">
            <v>0</v>
          </cell>
          <cell r="G12479" t="str">
            <v>Unidades</v>
          </cell>
          <cell r="H12479" t="str">
            <v>Unidades</v>
          </cell>
          <cell r="I12479">
            <v>1</v>
          </cell>
          <cell r="K12479">
            <v>0</v>
          </cell>
          <cell r="L12479">
            <v>0</v>
          </cell>
          <cell r="M12479" t="str">
            <v>Elementos sin Marca</v>
          </cell>
          <cell r="O12479">
            <v>0</v>
          </cell>
          <cell r="P12479">
            <v>0</v>
          </cell>
          <cell r="S12479">
            <v>195000</v>
          </cell>
        </row>
        <row r="12480">
          <cell r="A12480" t="str">
            <v>TRA-440.220.110V</v>
          </cell>
          <cell r="B12480" t="str">
            <v>TRANSFORMADOR 440/220 - 110V,  200VA Ref: TI200</v>
          </cell>
          <cell r="C12480" t="str">
            <v>Transformadores</v>
          </cell>
          <cell r="D12480" t="str">
            <v>1.4.05.16 | Eléctricos y Electrónicos</v>
          </cell>
          <cell r="E12480" t="str">
            <v>MALLA 3</v>
          </cell>
          <cell r="F12480">
            <v>0</v>
          </cell>
          <cell r="G12480" t="str">
            <v>Unidades</v>
          </cell>
          <cell r="H12480" t="str">
            <v>Unidades</v>
          </cell>
          <cell r="K12480">
            <v>0</v>
          </cell>
          <cell r="L12480">
            <v>0</v>
          </cell>
          <cell r="M12480" t="str">
            <v>Elementos sin Marca</v>
          </cell>
          <cell r="N12480" t="str">
            <v>TI200</v>
          </cell>
          <cell r="O12480">
            <v>0</v>
          </cell>
          <cell r="P12480">
            <v>0</v>
          </cell>
          <cell r="S12480">
            <v>95000</v>
          </cell>
        </row>
        <row r="12481">
          <cell r="A12481" t="str">
            <v>TRA-440.220.110.400W</v>
          </cell>
          <cell r="B12481" t="str">
            <v>TRANSFORMADOR 440/220/110V -  400W</v>
          </cell>
          <cell r="C12481" t="str">
            <v>Transformadores</v>
          </cell>
          <cell r="D12481" t="str">
            <v>1.4.05.16 | Eléctricos y Electrónicos</v>
          </cell>
          <cell r="E12481" t="str">
            <v>MALLA 3</v>
          </cell>
          <cell r="F12481">
            <v>0</v>
          </cell>
          <cell r="G12481" t="str">
            <v>Unidades</v>
          </cell>
          <cell r="H12481" t="str">
            <v>Unidades</v>
          </cell>
          <cell r="K12481">
            <v>0</v>
          </cell>
          <cell r="L12481">
            <v>0</v>
          </cell>
          <cell r="M12481" t="str">
            <v>Elementos sin Marca</v>
          </cell>
          <cell r="O12481">
            <v>0</v>
          </cell>
          <cell r="P12481">
            <v>0</v>
          </cell>
          <cell r="S12481">
            <v>145000</v>
          </cell>
        </row>
        <row r="12482">
          <cell r="A12482" t="str">
            <v>TRA-220.24A.</v>
          </cell>
          <cell r="B12482" t="str">
            <v>TRANSFORMADOR 72VA 220/24AC 3.1A</v>
          </cell>
          <cell r="C12482" t="str">
            <v>Transformadores</v>
          </cell>
          <cell r="D12482" t="str">
            <v>1.4.05.16 | Eléctricos y Electrónicos</v>
          </cell>
          <cell r="E12482" t="str">
            <v>MALLA 3</v>
          </cell>
          <cell r="F12482">
            <v>0</v>
          </cell>
          <cell r="G12482" t="str">
            <v>Unidades</v>
          </cell>
          <cell r="H12482" t="str">
            <v>Unidades</v>
          </cell>
          <cell r="K12482">
            <v>0</v>
          </cell>
          <cell r="L12482">
            <v>0</v>
          </cell>
          <cell r="M12482" t="str">
            <v>Elementos sin Marca</v>
          </cell>
          <cell r="O12482">
            <v>0</v>
          </cell>
          <cell r="P12482">
            <v>0</v>
          </cell>
          <cell r="S12482">
            <v>142857</v>
          </cell>
        </row>
        <row r="12483">
          <cell r="A12483" t="str">
            <v>TAN-DE2.5TN</v>
          </cell>
          <cell r="B12483" t="str">
            <v>TRANSFORMADOR DE 2 A 5 TON NIT REF: C609-2-3-5TON NIT Ref: C609-2-3-5TON</v>
          </cell>
          <cell r="C12483" t="str">
            <v>Consumible Maquinaria y Equipos</v>
          </cell>
          <cell r="D12483" t="str">
            <v>1.4.55.20 | Materiales y Suministros</v>
          </cell>
          <cell r="E12483" t="str">
            <v>E15-N2</v>
          </cell>
          <cell r="F12483">
            <v>0</v>
          </cell>
          <cell r="G12483" t="str">
            <v>Unidades</v>
          </cell>
          <cell r="H12483" t="str">
            <v>Unidades</v>
          </cell>
          <cell r="K12483">
            <v>0</v>
          </cell>
          <cell r="L12483">
            <v>0</v>
          </cell>
          <cell r="M12483" t="str">
            <v>NITCHI</v>
          </cell>
          <cell r="N12483" t="str">
            <v>C609-2-3-5TON</v>
          </cell>
          <cell r="O12483">
            <v>0</v>
          </cell>
          <cell r="P12483">
            <v>0</v>
          </cell>
          <cell r="S12483">
            <v>365400</v>
          </cell>
        </row>
        <row r="12484">
          <cell r="A12484" t="str">
            <v>TRA-150-5A-PRO</v>
          </cell>
          <cell r="B12484" t="str">
            <v>TRANSFORMADOR DE CORRIENTE 150 - 5 AMPERIOS 10 VO Ref: K303</v>
          </cell>
          <cell r="C12484" t="str">
            <v>Transformadores</v>
          </cell>
          <cell r="D12484" t="str">
            <v>1.4.05.16 | Eléctricos y Electrónicos</v>
          </cell>
          <cell r="E12484" t="str">
            <v>E15-N2</v>
          </cell>
          <cell r="F12484">
            <v>0</v>
          </cell>
          <cell r="G12484" t="str">
            <v>Unidades</v>
          </cell>
          <cell r="H12484" t="str">
            <v>Unidades</v>
          </cell>
          <cell r="I12484">
            <v>1</v>
          </cell>
          <cell r="K12484">
            <v>0</v>
          </cell>
          <cell r="L12484">
            <v>0</v>
          </cell>
          <cell r="M12484" t="str">
            <v>Elementos sin Marca</v>
          </cell>
          <cell r="N12484" t="str">
            <v>K303</v>
          </cell>
          <cell r="O12484">
            <v>0</v>
          </cell>
          <cell r="P12484">
            <v>0</v>
          </cell>
          <cell r="S12484">
            <v>42075</v>
          </cell>
        </row>
        <row r="12485">
          <cell r="A12485" t="str">
            <v>TRA-200.5A</v>
          </cell>
          <cell r="B12485" t="str">
            <v>TRANSFORMADOR DE CORRIENTE 200/5 A LIG-ST Ref: KBJ-0</v>
          </cell>
          <cell r="C12485" t="str">
            <v>Eléctricos</v>
          </cell>
          <cell r="D12485" t="str">
            <v>1.4.05.16 | Eléctricos y Electrónicos</v>
          </cell>
          <cell r="E12485" t="str">
            <v>E15-N2</v>
          </cell>
          <cell r="F12485">
            <v>0</v>
          </cell>
          <cell r="G12485" t="str">
            <v>Unidades</v>
          </cell>
          <cell r="H12485" t="str">
            <v>Unidades</v>
          </cell>
          <cell r="K12485">
            <v>0</v>
          </cell>
          <cell r="L12485">
            <v>0</v>
          </cell>
          <cell r="M12485" t="str">
            <v>LIGHT STAR</v>
          </cell>
          <cell r="N12485" t="str">
            <v>KBJ-0</v>
          </cell>
          <cell r="O12485">
            <v>0</v>
          </cell>
          <cell r="P12485">
            <v>0</v>
          </cell>
        </row>
        <row r="12486">
          <cell r="A12486" t="str">
            <v>TRA-300.5A</v>
          </cell>
          <cell r="B12486" t="str">
            <v>TRANSFORMADOR DE CORRIENTE 300/5 A LIG-ST LIG-ST</v>
          </cell>
          <cell r="C12486" t="str">
            <v>Eléctricos</v>
          </cell>
          <cell r="D12486" t="str">
            <v>1.4.05.16 | Eléctricos y Electrónicos</v>
          </cell>
          <cell r="E12486" t="str">
            <v>E15-N2</v>
          </cell>
          <cell r="F12486">
            <v>0</v>
          </cell>
          <cell r="G12486" t="str">
            <v>Unidades</v>
          </cell>
          <cell r="H12486" t="str">
            <v>Unidades</v>
          </cell>
          <cell r="K12486">
            <v>0</v>
          </cell>
          <cell r="L12486">
            <v>0</v>
          </cell>
          <cell r="M12486" t="str">
            <v>LIGHT STAR</v>
          </cell>
          <cell r="O12486">
            <v>0</v>
          </cell>
          <cell r="P12486">
            <v>0</v>
          </cell>
          <cell r="S12486">
            <v>58000</v>
          </cell>
        </row>
        <row r="12487">
          <cell r="A12487" t="str">
            <v>TRA-800.5A</v>
          </cell>
          <cell r="B12487" t="str">
            <v>TRANSFORMADOR DE CORRIENTE 800 / 5 AMPERIOS Ref: 18MCM70339</v>
          </cell>
          <cell r="C12487" t="str">
            <v>Transformadores</v>
          </cell>
          <cell r="D12487" t="str">
            <v>1.4.05.16 | Eléctricos y Electrónicos</v>
          </cell>
          <cell r="E12487" t="str">
            <v>E15-N2</v>
          </cell>
          <cell r="F12487">
            <v>0</v>
          </cell>
          <cell r="G12487" t="str">
            <v>Unidades</v>
          </cell>
          <cell r="H12487" t="str">
            <v>Unidades</v>
          </cell>
          <cell r="K12487">
            <v>0</v>
          </cell>
          <cell r="L12487">
            <v>0</v>
          </cell>
          <cell r="M12487" t="str">
            <v>Elementos sin Marca</v>
          </cell>
          <cell r="N12487" t="str">
            <v>18MCM70339</v>
          </cell>
          <cell r="O12487">
            <v>0</v>
          </cell>
          <cell r="P12487">
            <v>0</v>
          </cell>
          <cell r="S12487">
            <v>84189</v>
          </cell>
        </row>
        <row r="12488">
          <cell r="A12488" t="str">
            <v>TRA-COR.32X65</v>
          </cell>
          <cell r="B12488" t="str">
            <v>TRANSFORMADOR DE CORRIENTE PAR BARRA DE 32 X 65 DE 250A SCHNEIDER REF: SECT5MA025 SCHNEIDER Ref: SECT5MA025</v>
          </cell>
          <cell r="C12488" t="str">
            <v>Eléctricos</v>
          </cell>
          <cell r="D12488" t="str">
            <v>1.4.05.16 | Eléctricos y Electrónicos</v>
          </cell>
          <cell r="E12488" t="str">
            <v>E15-N2</v>
          </cell>
          <cell r="F12488">
            <v>0</v>
          </cell>
          <cell r="G12488" t="str">
            <v>Unidades</v>
          </cell>
          <cell r="H12488" t="str">
            <v>Unidades</v>
          </cell>
          <cell r="K12488">
            <v>0</v>
          </cell>
          <cell r="L12488">
            <v>0</v>
          </cell>
          <cell r="M12488" t="str">
            <v>SCHNEIDER</v>
          </cell>
          <cell r="N12488" t="str">
            <v>SECT5MA025</v>
          </cell>
          <cell r="O12488">
            <v>0</v>
          </cell>
          <cell r="P12488">
            <v>0</v>
          </cell>
          <cell r="S12488">
            <v>56000</v>
          </cell>
        </row>
        <row r="12489">
          <cell r="A12489" t="str">
            <v>TRA-SCH.510</v>
          </cell>
          <cell r="B12489" t="str">
            <v>TRANSFORMADOR DE CORRIENTE RELACION 5-10/5A PRECISION 0.5S POTENCIA 2.5 VA SCHNEIDER</v>
          </cell>
          <cell r="C12489" t="str">
            <v>Transformadores</v>
          </cell>
          <cell r="D12489" t="str">
            <v>1.4.05.16 | Eléctricos y Electrónicos</v>
          </cell>
          <cell r="E12489" t="str">
            <v>E15-N2</v>
          </cell>
          <cell r="F12489">
            <v>0</v>
          </cell>
          <cell r="G12489" t="str">
            <v>Unidades</v>
          </cell>
          <cell r="H12489" t="str">
            <v>Unidades</v>
          </cell>
          <cell r="K12489">
            <v>0</v>
          </cell>
          <cell r="L12489">
            <v>0</v>
          </cell>
          <cell r="M12489" t="str">
            <v>SCHNEIDER</v>
          </cell>
          <cell r="O12489">
            <v>0</v>
          </cell>
          <cell r="P12489">
            <v>0</v>
          </cell>
          <cell r="S12489">
            <v>1800000</v>
          </cell>
        </row>
        <row r="12490">
          <cell r="A12490" t="str">
            <v>TRA-POT.7KA</v>
          </cell>
          <cell r="B12490" t="str">
            <v>TRANSFORMADOR DE POTENCIA DE 7 KVA DE 220-440 / 254 VOLTIOS TRIFASICO TIPO SECO</v>
          </cell>
          <cell r="C12490" t="str">
            <v>Materiales y Suministros</v>
          </cell>
          <cell r="D12490" t="str">
            <v>1.4.55.20 | Materiales y Suministros</v>
          </cell>
          <cell r="F12490">
            <v>0</v>
          </cell>
          <cell r="G12490" t="str">
            <v>Unidades</v>
          </cell>
          <cell r="H12490" t="str">
            <v>Unidades</v>
          </cell>
          <cell r="K12490">
            <v>0</v>
          </cell>
          <cell r="L12490">
            <v>0</v>
          </cell>
          <cell r="M12490" t="str">
            <v>Elementos sin Marca</v>
          </cell>
          <cell r="O12490">
            <v>0</v>
          </cell>
          <cell r="P12490">
            <v>0</v>
          </cell>
          <cell r="S12490">
            <v>4100000</v>
          </cell>
        </row>
        <row r="12491">
          <cell r="A12491" t="str">
            <v>TRA-200-16460</v>
          </cell>
          <cell r="B12491" t="str">
            <v>TRANSFORMADOR INTENSIDAD MG NUCL 200/5 REF. 16460</v>
          </cell>
          <cell r="C12491" t="str">
            <v>Transformadores</v>
          </cell>
          <cell r="D12491" t="str">
            <v>1.4.05.16 | Eléctricos y Electrónicos</v>
          </cell>
          <cell r="E12491" t="str">
            <v>E15-N2</v>
          </cell>
          <cell r="F12491">
            <v>0</v>
          </cell>
          <cell r="G12491" t="str">
            <v>Unidades</v>
          </cell>
          <cell r="H12491" t="str">
            <v>Unidades</v>
          </cell>
          <cell r="I12491">
            <v>1</v>
          </cell>
          <cell r="K12491">
            <v>0</v>
          </cell>
          <cell r="L12491">
            <v>0</v>
          </cell>
          <cell r="M12491" t="str">
            <v>Elementos sin Marca</v>
          </cell>
          <cell r="O12491">
            <v>0</v>
          </cell>
          <cell r="P12491">
            <v>0</v>
          </cell>
          <cell r="S12491">
            <v>68750</v>
          </cell>
        </row>
        <row r="12492">
          <cell r="A12492" t="str">
            <v>TRA-INT.MG.16468</v>
          </cell>
          <cell r="B12492" t="str">
            <v>TRANSFORMADOR INTENSIDAD MG NUCLEO CERRADO DE 35 MM - 250/5 SCHNEIDER Ref: 16468</v>
          </cell>
          <cell r="C12492" t="str">
            <v>Transformadores</v>
          </cell>
          <cell r="D12492" t="str">
            <v>1.4.05.16 | Eléctricos y Electrónicos</v>
          </cell>
          <cell r="E12492" t="str">
            <v>E15-N2</v>
          </cell>
          <cell r="F12492">
            <v>0</v>
          </cell>
          <cell r="G12492" t="str">
            <v>Unidades</v>
          </cell>
          <cell r="H12492" t="str">
            <v>Unidades</v>
          </cell>
          <cell r="K12492">
            <v>0</v>
          </cell>
          <cell r="L12492">
            <v>0</v>
          </cell>
          <cell r="M12492" t="str">
            <v>SCHNEIDER</v>
          </cell>
          <cell r="N12492" t="str">
            <v>16468</v>
          </cell>
          <cell r="O12492">
            <v>0</v>
          </cell>
          <cell r="P12492">
            <v>0</v>
          </cell>
        </row>
        <row r="12493">
          <cell r="A12493" t="str">
            <v>TRA-INT-16453</v>
          </cell>
          <cell r="B12493" t="str">
            <v>TRANSFORMADOR INTESIDAD MG NUCLEO CERRADO (D 21MM) 100/5 Ref: 16453</v>
          </cell>
          <cell r="C12493" t="str">
            <v>Transformadores</v>
          </cell>
          <cell r="D12493" t="str">
            <v>1.4.05.16 | Eléctricos y Electrónicos</v>
          </cell>
          <cell r="E12493" t="str">
            <v>E15-N2</v>
          </cell>
          <cell r="F12493">
            <v>0</v>
          </cell>
          <cell r="G12493" t="str">
            <v>Unidades</v>
          </cell>
          <cell r="H12493" t="str">
            <v>Unidades</v>
          </cell>
          <cell r="I12493">
            <v>1</v>
          </cell>
          <cell r="K12493">
            <v>0</v>
          </cell>
          <cell r="L12493">
            <v>0</v>
          </cell>
          <cell r="M12493" t="str">
            <v>Elementos sin Marca</v>
          </cell>
          <cell r="N12493" t="str">
            <v>16453</v>
          </cell>
          <cell r="O12493">
            <v>0</v>
          </cell>
          <cell r="P12493">
            <v>0</v>
          </cell>
          <cell r="S12493">
            <v>45000</v>
          </cell>
        </row>
        <row r="12494">
          <cell r="A12494" t="str">
            <v>TRA-SAL.4.20MA.200A</v>
          </cell>
          <cell r="B12494" t="str">
            <v>TRANSFORMADOR SALIDA 4 - 20MA,  200 AMPERIOS Ref: INCCT</v>
          </cell>
          <cell r="C12494" t="str">
            <v>Eléctricos</v>
          </cell>
          <cell r="D12494" t="str">
            <v>1.4.05.16 | Eléctricos y Electrónicos</v>
          </cell>
          <cell r="E12494" t="str">
            <v>E15-N2</v>
          </cell>
          <cell r="F12494">
            <v>0</v>
          </cell>
          <cell r="G12494" t="str">
            <v>Unidades</v>
          </cell>
          <cell r="H12494" t="str">
            <v>Unidades</v>
          </cell>
          <cell r="K12494">
            <v>0</v>
          </cell>
          <cell r="L12494">
            <v>0</v>
          </cell>
          <cell r="M12494" t="str">
            <v>Elementos sin Marca</v>
          </cell>
          <cell r="N12494" t="str">
            <v>INCCT</v>
          </cell>
          <cell r="O12494">
            <v>0</v>
          </cell>
          <cell r="P12494">
            <v>0</v>
          </cell>
        </row>
        <row r="12495">
          <cell r="A12495" t="str">
            <v>TRA-LAM.2.5X680X700</v>
          </cell>
          <cell r="B12495" t="str">
            <v>TRANSICION EN LAMINA CAL 2.5MM DE 680MM X 700MM A Ø 300</v>
          </cell>
          <cell r="C12495" t="str">
            <v>Varios Diversos</v>
          </cell>
          <cell r="D12495" t="str">
            <v>1.4.05.10 | Varios</v>
          </cell>
          <cell r="F12495">
            <v>0</v>
          </cell>
          <cell r="G12495" t="str">
            <v>Unidades</v>
          </cell>
          <cell r="H12495" t="str">
            <v>Unidades</v>
          </cell>
          <cell r="K12495">
            <v>0</v>
          </cell>
          <cell r="L12495">
            <v>0</v>
          </cell>
          <cell r="M12495" t="str">
            <v>Elementos sin Marca</v>
          </cell>
          <cell r="O12495">
            <v>0</v>
          </cell>
          <cell r="P12495">
            <v>0</v>
          </cell>
        </row>
        <row r="12496">
          <cell r="A12496" t="str">
            <v>TRA-134.600</v>
          </cell>
          <cell r="B12496" t="str">
            <v>TRANSISTOR TRIAC BT134-600E 600V 4A</v>
          </cell>
          <cell r="C12496" t="str">
            <v>Eléctricos</v>
          </cell>
          <cell r="D12496" t="str">
            <v>1.4.05.16 | Eléctricos y Electrónicos</v>
          </cell>
          <cell r="E12496" t="str">
            <v>E15-N2</v>
          </cell>
          <cell r="F12496">
            <v>0</v>
          </cell>
          <cell r="G12496" t="str">
            <v>Unidades</v>
          </cell>
          <cell r="H12496" t="str">
            <v>Paquetes</v>
          </cell>
          <cell r="I12496">
            <v>10</v>
          </cell>
          <cell r="K12496">
            <v>0</v>
          </cell>
          <cell r="L12496">
            <v>0</v>
          </cell>
          <cell r="M12496" t="str">
            <v>Elementos sin Marca</v>
          </cell>
          <cell r="O12496">
            <v>0</v>
          </cell>
          <cell r="P12496">
            <v>0</v>
          </cell>
          <cell r="S12496">
            <v>450</v>
          </cell>
        </row>
        <row r="12497">
          <cell r="A12497" t="str">
            <v>TRA-BOS.</v>
          </cell>
          <cell r="B12497" t="str">
            <v>TRANSMISION BOSCH Ref: 2609199447</v>
          </cell>
          <cell r="C12497" t="str">
            <v>Consumible Pulidoras,Taladros y Atornilladoras</v>
          </cell>
          <cell r="D12497" t="str">
            <v>1.4.55.20 | Materiales y Suministros</v>
          </cell>
          <cell r="E12497" t="str">
            <v>EK-N3/</v>
          </cell>
          <cell r="F12497">
            <v>0</v>
          </cell>
          <cell r="G12497" t="str">
            <v>Unidades</v>
          </cell>
          <cell r="H12497" t="str">
            <v>Unidades</v>
          </cell>
          <cell r="K12497">
            <v>0</v>
          </cell>
          <cell r="L12497">
            <v>0</v>
          </cell>
          <cell r="M12497" t="str">
            <v>Elementos sin Marca</v>
          </cell>
          <cell r="N12497" t="str">
            <v>2609199447</v>
          </cell>
          <cell r="O12497">
            <v>0</v>
          </cell>
          <cell r="P12497">
            <v>0</v>
          </cell>
          <cell r="S12497">
            <v>117143</v>
          </cell>
        </row>
        <row r="12498">
          <cell r="A12498" t="str">
            <v>TRA-CON.4012-1</v>
          </cell>
          <cell r="B12498" t="str">
            <v>TRANSMISOR DE CONTROL REMOTO MARCA FOMOTECH MODELO ALPHA4012-1</v>
          </cell>
          <cell r="C12498" t="str">
            <v>Eléctricos</v>
          </cell>
          <cell r="D12498" t="str">
            <v>1.4.05.16 | Eléctricos y Electrónicos</v>
          </cell>
          <cell r="E12498" t="str">
            <v>E15-N2</v>
          </cell>
          <cell r="F12498">
            <v>0</v>
          </cell>
          <cell r="G12498" t="str">
            <v>Unidades</v>
          </cell>
          <cell r="H12498" t="str">
            <v>Unidades</v>
          </cell>
          <cell r="K12498">
            <v>0</v>
          </cell>
          <cell r="L12498">
            <v>0</v>
          </cell>
          <cell r="M12498" t="str">
            <v>Elementos sin Marca</v>
          </cell>
          <cell r="O12498">
            <v>0</v>
          </cell>
          <cell r="P12498">
            <v>0</v>
          </cell>
          <cell r="S12498">
            <v>2899900</v>
          </cell>
        </row>
        <row r="12499">
          <cell r="A12499" t="str">
            <v>TRA-401.23S</v>
          </cell>
          <cell r="B12499" t="str">
            <v>TRANSMISOR DE CONTROL REMOTO MARCA FOMOTECH MODELO ALPHA4012-3S</v>
          </cell>
          <cell r="C12499" t="str">
            <v>Eléctricos</v>
          </cell>
          <cell r="D12499" t="str">
            <v>1.4.05.16 | Eléctricos y Electrónicos</v>
          </cell>
          <cell r="E12499" t="str">
            <v>E15-N2</v>
          </cell>
          <cell r="F12499">
            <v>0</v>
          </cell>
          <cell r="G12499" t="str">
            <v>Unidades</v>
          </cell>
          <cell r="H12499" t="str">
            <v>Unidades</v>
          </cell>
          <cell r="K12499">
            <v>0</v>
          </cell>
          <cell r="L12499">
            <v>0</v>
          </cell>
          <cell r="M12499" t="str">
            <v>Elementos sin Marca</v>
          </cell>
          <cell r="O12499">
            <v>0</v>
          </cell>
          <cell r="P12499">
            <v>0</v>
          </cell>
          <cell r="S12499">
            <v>2899900</v>
          </cell>
        </row>
        <row r="12500">
          <cell r="A12500" t="str">
            <v>TRA-NIV.C11</v>
          </cell>
          <cell r="B12500" t="str">
            <v>TRANSMISOR DE NIVEL PULS C11 0-8M/4-20MA/BLUETOOTH, ROSCA(I-S) G1 1/2" PVDF, CABLE 10M MARCA VEGA ALEMAN VCP</v>
          </cell>
          <cell r="C12500" t="str">
            <v>Electrónicos</v>
          </cell>
          <cell r="D12500" t="str">
            <v>1.4.05.16 | Eléctricos y Electrónicos</v>
          </cell>
          <cell r="E12500" t="str">
            <v>E15-N2</v>
          </cell>
          <cell r="F12500">
            <v>0</v>
          </cell>
          <cell r="G12500" t="str">
            <v>Unidades</v>
          </cell>
          <cell r="H12500" t="str">
            <v>Unidades</v>
          </cell>
          <cell r="K12500">
            <v>0</v>
          </cell>
          <cell r="L12500">
            <v>0</v>
          </cell>
          <cell r="M12500" t="str">
            <v>VCP</v>
          </cell>
          <cell r="O12500">
            <v>0</v>
          </cell>
          <cell r="P12500">
            <v>0</v>
          </cell>
        </row>
        <row r="12501">
          <cell r="A12501" t="str">
            <v>TRA-PRE.0-6BAR</v>
          </cell>
          <cell r="B12501" t="str">
            <v>TRANSMISOR DE PRESION  0-6 BAR - SALIDA  4-20MA - DIN PLUG Y SOCKET - 1/4" BSP ESI Ref: GS4200-0006AB</v>
          </cell>
          <cell r="C12501" t="str">
            <v>Electrónicos</v>
          </cell>
          <cell r="D12501" t="str">
            <v>1.4.05.16 | Eléctricos y Electrónicos</v>
          </cell>
          <cell r="E12501" t="str">
            <v>E15-N2</v>
          </cell>
          <cell r="F12501">
            <v>0</v>
          </cell>
          <cell r="G12501" t="str">
            <v>Unidades</v>
          </cell>
          <cell r="H12501" t="str">
            <v>Unidades</v>
          </cell>
          <cell r="K12501">
            <v>0</v>
          </cell>
          <cell r="L12501">
            <v>0</v>
          </cell>
          <cell r="M12501" t="str">
            <v>ESI</v>
          </cell>
          <cell r="N12501" t="str">
            <v>GS4200-0006AB</v>
          </cell>
          <cell r="O12501">
            <v>0</v>
          </cell>
          <cell r="P12501">
            <v>0</v>
          </cell>
        </row>
        <row r="12502">
          <cell r="A12502" t="str">
            <v>TRA-PRE.BAR14</v>
          </cell>
          <cell r="B12502" t="str">
            <v>TRANSMISOR DE PRESION BAR 14, 0 - 4BAR/4 - 20MA -G 1/2A, - IP65 - MARCA VEGA Ref: VEGABAR 14</v>
          </cell>
          <cell r="C12502" t="str">
            <v>Electrónicos</v>
          </cell>
          <cell r="D12502" t="str">
            <v>1.4.05.16 | Eléctricos y Electrónicos</v>
          </cell>
          <cell r="E12502" t="str">
            <v>E15-N2</v>
          </cell>
          <cell r="F12502">
            <v>0</v>
          </cell>
          <cell r="G12502" t="str">
            <v>Unidades</v>
          </cell>
          <cell r="H12502" t="str">
            <v>Unidades</v>
          </cell>
          <cell r="K12502">
            <v>0</v>
          </cell>
          <cell r="L12502">
            <v>0</v>
          </cell>
          <cell r="M12502" t="str">
            <v>Elementos sin Marca</v>
          </cell>
          <cell r="N12502" t="str">
            <v>VEGABAR 14</v>
          </cell>
          <cell r="O12502">
            <v>0</v>
          </cell>
          <cell r="P12502">
            <v>0</v>
          </cell>
          <cell r="S12502">
            <v>1048000</v>
          </cell>
        </row>
        <row r="12503">
          <cell r="A12503" t="str">
            <v>TRA-BAR.14.0-6</v>
          </cell>
          <cell r="B12503" t="str">
            <v>TRANSMISOR DE PRESION BAR 14, 0 - 6 BAR/4 - 20MA - G 1/2A -  IP65 - MARCA VEGA Ref: VEGABAR 14</v>
          </cell>
          <cell r="C12503" t="str">
            <v>Electrónicos</v>
          </cell>
          <cell r="D12503" t="str">
            <v>1.4.05.16 | Eléctricos y Electrónicos</v>
          </cell>
          <cell r="E12503" t="str">
            <v>E15-N2</v>
          </cell>
          <cell r="F12503">
            <v>0</v>
          </cell>
          <cell r="G12503" t="str">
            <v>Unidades</v>
          </cell>
          <cell r="H12503" t="str">
            <v>Unidades</v>
          </cell>
          <cell r="K12503">
            <v>0</v>
          </cell>
          <cell r="L12503">
            <v>0</v>
          </cell>
          <cell r="M12503" t="str">
            <v>Elementos sin Marca</v>
          </cell>
          <cell r="N12503" t="str">
            <v>VEGABAR 14</v>
          </cell>
          <cell r="O12503">
            <v>0</v>
          </cell>
          <cell r="P12503">
            <v>0</v>
          </cell>
          <cell r="S12503">
            <v>1048000</v>
          </cell>
        </row>
        <row r="12504">
          <cell r="A12504" t="str">
            <v>TRA-PRE.1/4</v>
          </cell>
          <cell r="B12504" t="str">
            <v>TRANSMISOR DE PRESION EL2600 1/4" NPT</v>
          </cell>
          <cell r="C12504" t="str">
            <v>Tubería Diversos</v>
          </cell>
          <cell r="D12504" t="str">
            <v>1.4.05.09 | Tubería</v>
          </cell>
          <cell r="F12504">
            <v>0</v>
          </cell>
          <cell r="G12504" t="str">
            <v>Unidades</v>
          </cell>
          <cell r="H12504" t="str">
            <v>Unidades</v>
          </cell>
          <cell r="K12504">
            <v>0</v>
          </cell>
          <cell r="L12504">
            <v>0</v>
          </cell>
          <cell r="M12504" t="str">
            <v>Elementos sin Marca</v>
          </cell>
          <cell r="O12504">
            <v>0</v>
          </cell>
          <cell r="P12504">
            <v>0</v>
          </cell>
          <cell r="S12504">
            <v>2610361</v>
          </cell>
        </row>
        <row r="12505">
          <cell r="A12505" t="str">
            <v>TRA-PRE.BAR/4</v>
          </cell>
          <cell r="B12505" t="str">
            <v>TRANSMISOR DE PRESION ZS-10, 0 - 10BAR/4 - 20MA -G 1/4 SS Ref: REF:ZS-10</v>
          </cell>
          <cell r="C12505" t="str">
            <v>Eléctricos</v>
          </cell>
          <cell r="D12505" t="str">
            <v>1.4.05.16 | Eléctricos y Electrónicos</v>
          </cell>
          <cell r="E12505" t="str">
            <v>E15-N2</v>
          </cell>
          <cell r="F12505">
            <v>0</v>
          </cell>
          <cell r="G12505" t="str">
            <v>Unidades</v>
          </cell>
          <cell r="H12505" t="str">
            <v>Unidades</v>
          </cell>
          <cell r="K12505">
            <v>0</v>
          </cell>
          <cell r="L12505">
            <v>0</v>
          </cell>
          <cell r="M12505" t="str">
            <v>Elementos sin Marca</v>
          </cell>
          <cell r="N12505" t="str">
            <v>REF:ZS-10</v>
          </cell>
          <cell r="O12505">
            <v>0</v>
          </cell>
          <cell r="P12505">
            <v>0</v>
          </cell>
        </row>
        <row r="12506">
          <cell r="A12506" t="str">
            <v>TRA-DIG-RS485</v>
          </cell>
          <cell r="B12506" t="str">
            <v>TRANSMISOR INDICADOR DE PESO - DIGITAL LAUM Ref: TLBETHERNET/IP</v>
          </cell>
          <cell r="C12506" t="str">
            <v>Electrónicos</v>
          </cell>
          <cell r="D12506" t="str">
            <v>1.4.05.16 | Eléctricos y Electrónicos</v>
          </cell>
          <cell r="E12506" t="str">
            <v>E15-N2</v>
          </cell>
          <cell r="F12506">
            <v>0</v>
          </cell>
          <cell r="G12506" t="str">
            <v>Unidades</v>
          </cell>
          <cell r="H12506" t="str">
            <v>Unidades</v>
          </cell>
          <cell r="K12506">
            <v>0</v>
          </cell>
          <cell r="L12506">
            <v>0</v>
          </cell>
          <cell r="M12506" t="str">
            <v>LAUMAS</v>
          </cell>
          <cell r="N12506" t="str">
            <v>TLBETHERNET/IP</v>
          </cell>
          <cell r="O12506">
            <v>0</v>
          </cell>
          <cell r="P12506">
            <v>0</v>
          </cell>
          <cell r="S12506">
            <v>1673084.5</v>
          </cell>
        </row>
        <row r="12507">
          <cell r="A12507" t="str">
            <v>TRA-IND.ETH.IP.129398</v>
          </cell>
          <cell r="B12507" t="str">
            <v>TRANSMISOR INDICADOR DE PESO ETHERNET IP - DIGITAL 12-24VDC DIN MOUNT - SCT20-IP RICE LAKE Ref: 129398-119172818</v>
          </cell>
          <cell r="C12507" t="str">
            <v>Electrónicos</v>
          </cell>
          <cell r="D12507" t="str">
            <v>1.4.05.16 | Eléctricos y Electrónicos</v>
          </cell>
          <cell r="E12507" t="str">
            <v>E15-N2</v>
          </cell>
          <cell r="F12507">
            <v>3</v>
          </cell>
          <cell r="G12507" t="str">
            <v>Unidades</v>
          </cell>
          <cell r="H12507" t="str">
            <v>Unidades</v>
          </cell>
          <cell r="K12507">
            <v>0</v>
          </cell>
          <cell r="L12507">
            <v>0</v>
          </cell>
          <cell r="M12507" t="str">
            <v>RICE LAKE</v>
          </cell>
          <cell r="N12507" t="str">
            <v>129398-119172818</v>
          </cell>
          <cell r="O12507">
            <v>2</v>
          </cell>
          <cell r="P12507">
            <v>0</v>
          </cell>
          <cell r="Q12507">
            <v>2</v>
          </cell>
          <cell r="R12507" t="str">
            <v>4</v>
          </cell>
          <cell r="S12507">
            <v>3541475.75</v>
          </cell>
        </row>
        <row r="12508">
          <cell r="A12508" t="str">
            <v>IND-PES.SCT</v>
          </cell>
          <cell r="B12508" t="str">
            <v>TRANSMISOR INDICADOR DE PESO SCT2200, 12-24VDC, RS485/232 SERIAL PORT DIN MOUNT REF:202103 MARCA RICE LAKE</v>
          </cell>
          <cell r="C12508" t="str">
            <v>Electrónicos</v>
          </cell>
          <cell r="D12508" t="str">
            <v>1.4.05.16 | Eléctricos y Electrónicos</v>
          </cell>
          <cell r="E12508" t="str">
            <v>E15-N2</v>
          </cell>
          <cell r="F12508">
            <v>2</v>
          </cell>
          <cell r="G12508" t="str">
            <v>Unidades</v>
          </cell>
          <cell r="H12508" t="str">
            <v>Unidades</v>
          </cell>
          <cell r="K12508">
            <v>0</v>
          </cell>
          <cell r="L12508">
            <v>0</v>
          </cell>
          <cell r="M12508" t="str">
            <v>Elementos sin Marca</v>
          </cell>
          <cell r="O12508">
            <v>0</v>
          </cell>
          <cell r="P12508">
            <v>0</v>
          </cell>
          <cell r="S12508">
            <v>1693769</v>
          </cell>
        </row>
        <row r="12509">
          <cell r="A12509" t="str">
            <v>TRA-MOD.RS485</v>
          </cell>
          <cell r="B12509" t="str">
            <v>TRANSMISOR RS485  MODBUS TEMPERATURA Y HUMEDAD</v>
          </cell>
          <cell r="C12509" t="str">
            <v>Electrónicos</v>
          </cell>
          <cell r="D12509" t="str">
            <v>1.4.05.16 | Eléctricos y Electrónicos</v>
          </cell>
          <cell r="E12509" t="str">
            <v>E15-N2</v>
          </cell>
          <cell r="F12509">
            <v>0</v>
          </cell>
          <cell r="G12509" t="str">
            <v>Unidades</v>
          </cell>
          <cell r="H12509" t="str">
            <v>Unidades</v>
          </cell>
          <cell r="K12509">
            <v>0</v>
          </cell>
          <cell r="L12509">
            <v>0</v>
          </cell>
          <cell r="M12509" t="str">
            <v>Elementos sin Marca</v>
          </cell>
          <cell r="O12509">
            <v>0</v>
          </cell>
          <cell r="P12509">
            <v>0</v>
          </cell>
          <cell r="S12509">
            <v>77456</v>
          </cell>
        </row>
        <row r="12510">
          <cell r="A12510" t="str">
            <v>TRA-RTD.100</v>
          </cell>
          <cell r="B12510" t="str">
            <v>TRANSMISOR RTD PT100 - RANGO DE MEDICION 0 A 200 ° C - SALIDA 4-20 MA - VOLTAJE DE FUNCIONAMIENTO DC 24 VDC - PRECISION MAS O MENOS 0.2 % FS</v>
          </cell>
          <cell r="C12510" t="str">
            <v>Eléctricos</v>
          </cell>
          <cell r="D12510" t="str">
            <v>1.4.05.16 | Eléctricos y Electrónicos</v>
          </cell>
          <cell r="E12510" t="str">
            <v>E15-N2</v>
          </cell>
          <cell r="F12510">
            <v>0</v>
          </cell>
          <cell r="G12510" t="str">
            <v>Unidades</v>
          </cell>
          <cell r="H12510" t="str">
            <v>Unidades</v>
          </cell>
          <cell r="K12510">
            <v>0</v>
          </cell>
          <cell r="L12510">
            <v>0</v>
          </cell>
          <cell r="M12510" t="str">
            <v>Elementos sin Marca</v>
          </cell>
          <cell r="O12510">
            <v>0</v>
          </cell>
          <cell r="P12510">
            <v>0</v>
          </cell>
          <cell r="S12510">
            <v>28310</v>
          </cell>
        </row>
        <row r="12511">
          <cell r="A12511" t="str">
            <v>TRA-TLB.RS485</v>
          </cell>
          <cell r="B12511" t="str">
            <v>TRANSMISOR TLB4 CON 4 CANALES INDIVIDUALES + RS485 + ETHERNET IP - DOBLE PUERTO</v>
          </cell>
          <cell r="C12511" t="str">
            <v>Electrónicos</v>
          </cell>
          <cell r="D12511" t="str">
            <v>1.4.05.16 | Eléctricos y Electrónicos</v>
          </cell>
          <cell r="E12511" t="str">
            <v>E15-N2</v>
          </cell>
          <cell r="F12511">
            <v>0</v>
          </cell>
          <cell r="G12511" t="str">
            <v>Unidades</v>
          </cell>
          <cell r="H12511" t="str">
            <v>Unidades</v>
          </cell>
          <cell r="K12511">
            <v>0</v>
          </cell>
          <cell r="L12511">
            <v>0</v>
          </cell>
          <cell r="M12511" t="str">
            <v>Elementos sin Marca</v>
          </cell>
          <cell r="O12511">
            <v>0</v>
          </cell>
          <cell r="P12511">
            <v>0</v>
          </cell>
          <cell r="S12511">
            <v>1745235</v>
          </cell>
        </row>
        <row r="12512">
          <cell r="A12512" t="str">
            <v>SEL-YBI.H-34</v>
          </cell>
          <cell r="B12512" t="str">
            <v>TRANSPAK SELLADORA YBICO H-34</v>
          </cell>
          <cell r="C12512" t="str">
            <v>Herramienta Desechable</v>
          </cell>
          <cell r="D12512" t="str">
            <v>1.4.55.15 | Herramienta Desechable</v>
          </cell>
          <cell r="F12512">
            <v>0</v>
          </cell>
          <cell r="G12512" t="str">
            <v>Unidades</v>
          </cell>
          <cell r="H12512" t="str">
            <v>Unidades</v>
          </cell>
          <cell r="K12512">
            <v>0</v>
          </cell>
          <cell r="L12512">
            <v>0</v>
          </cell>
          <cell r="M12512" t="str">
            <v>Elementos sin Marca</v>
          </cell>
          <cell r="O12512">
            <v>0</v>
          </cell>
          <cell r="P12512">
            <v>0</v>
          </cell>
          <cell r="S12512">
            <v>320000</v>
          </cell>
        </row>
        <row r="12513">
          <cell r="A12513" t="str">
            <v>TRA-ANG.187</v>
          </cell>
          <cell r="B12513" t="str">
            <v>TRANSPORTADOR DE ANGULOS UNIVERSAL REF: 187-901-10 MIT</v>
          </cell>
          <cell r="C12513" t="str">
            <v>Herramienta Desechable</v>
          </cell>
          <cell r="D12513" t="str">
            <v>1.4.55.15 | Herramienta Desechable</v>
          </cell>
          <cell r="F12513">
            <v>0</v>
          </cell>
          <cell r="G12513" t="str">
            <v>Unidades</v>
          </cell>
          <cell r="H12513" t="str">
            <v>Unidades</v>
          </cell>
          <cell r="K12513">
            <v>0</v>
          </cell>
          <cell r="L12513">
            <v>0</v>
          </cell>
          <cell r="M12513" t="str">
            <v>MITUTOYO</v>
          </cell>
          <cell r="O12513">
            <v>0</v>
          </cell>
          <cell r="P12513">
            <v>0</v>
          </cell>
          <cell r="S12513">
            <v>2143540</v>
          </cell>
        </row>
        <row r="12514">
          <cell r="A12514" t="str">
            <v>TRA-GRA.#17</v>
          </cell>
          <cell r="B12514" t="str">
            <v>TRANSPORTADOR DE GRADOS # 17</v>
          </cell>
          <cell r="C12514" t="str">
            <v>Herramienta Desechable</v>
          </cell>
          <cell r="D12514" t="str">
            <v>1.4.55.15 | Herramienta Desechable</v>
          </cell>
          <cell r="F12514">
            <v>0</v>
          </cell>
          <cell r="G12514" t="str">
            <v>Unidades</v>
          </cell>
          <cell r="H12514" t="str">
            <v>Unidades</v>
          </cell>
          <cell r="K12514">
            <v>0</v>
          </cell>
          <cell r="L12514">
            <v>0</v>
          </cell>
          <cell r="M12514" t="str">
            <v>Elementos sin Marca</v>
          </cell>
          <cell r="O12514">
            <v>0</v>
          </cell>
          <cell r="P12514">
            <v>0</v>
          </cell>
          <cell r="S12514">
            <v>21008</v>
          </cell>
        </row>
        <row r="12515">
          <cell r="A12515" t="str">
            <v>TRA-LIM.COS</v>
          </cell>
          <cell r="B12515" t="str">
            <v>TRAPO LIMPIEZA TIPO CARPETA COSIDO X KG</v>
          </cell>
          <cell r="C12515" t="str">
            <v>Materiales y Suministros</v>
          </cell>
          <cell r="D12515" t="str">
            <v>1.4.55.20 | Materiales y Suministros</v>
          </cell>
          <cell r="F12515">
            <v>0</v>
          </cell>
          <cell r="G12515" t="str">
            <v>Kilogramos</v>
          </cell>
          <cell r="H12515" t="str">
            <v>Kilogramos</v>
          </cell>
          <cell r="K12515">
            <v>0</v>
          </cell>
          <cell r="L12515">
            <v>0</v>
          </cell>
          <cell r="M12515" t="str">
            <v>Elementos sin Marca</v>
          </cell>
          <cell r="O12515">
            <v>0</v>
          </cell>
          <cell r="P12515">
            <v>0</v>
          </cell>
          <cell r="S12515">
            <v>5000</v>
          </cell>
        </row>
        <row r="12516">
          <cell r="A12516" t="str">
            <v>TRE-ROD.45T</v>
          </cell>
          <cell r="B12516" t="str">
            <v>TREN DE RODILLO DE CARGA AUTOALINEANTE C5-45TESA-42 EQUAL LENGTH ROLLS MARCA VANGORP</v>
          </cell>
          <cell r="C12516" t="str">
            <v>Rodillos de Transportadores Tipo Banda</v>
          </cell>
          <cell r="D12516" t="str">
            <v>1.4.05.14 | Bandas</v>
          </cell>
          <cell r="F12516">
            <v>0</v>
          </cell>
          <cell r="G12516" t="str">
            <v>Unidades</v>
          </cell>
          <cell r="H12516" t="str">
            <v>Unidades</v>
          </cell>
          <cell r="K12516">
            <v>0</v>
          </cell>
          <cell r="L12516">
            <v>0</v>
          </cell>
          <cell r="M12516" t="str">
            <v>Elementos sin Marca</v>
          </cell>
          <cell r="O12516">
            <v>0</v>
          </cell>
          <cell r="P12516">
            <v>0</v>
          </cell>
        </row>
        <row r="12517">
          <cell r="A12517" t="str">
            <v>TRE-ROD.B5-20CIT-36SB</v>
          </cell>
          <cell r="B12517" t="str">
            <v>TREN RODILLO CARGA B5-20CIT-36SB</v>
          </cell>
          <cell r="C12517" t="str">
            <v>Rodillos de Transportadores Tipo Banda</v>
          </cell>
          <cell r="D12517" t="str">
            <v>1.4.05.14 | Bandas</v>
          </cell>
          <cell r="F12517">
            <v>0</v>
          </cell>
          <cell r="G12517" t="str">
            <v>Unidades</v>
          </cell>
          <cell r="H12517" t="str">
            <v>Unidades</v>
          </cell>
          <cell r="K12517">
            <v>20.91</v>
          </cell>
          <cell r="L12517">
            <v>0</v>
          </cell>
          <cell r="M12517" t="str">
            <v>Elementos sin Marca</v>
          </cell>
          <cell r="O12517">
            <v>0</v>
          </cell>
          <cell r="P12517">
            <v>0</v>
          </cell>
        </row>
        <row r="12518">
          <cell r="A12518" t="str">
            <v>TRE-ROD.B5-35CIT-36SB</v>
          </cell>
          <cell r="B12518" t="str">
            <v>TREN RODILLO CARGA B5-35CIT-36SB</v>
          </cell>
          <cell r="C12518" t="str">
            <v>Rodillos de Transportadores Tipo Banda</v>
          </cell>
          <cell r="D12518" t="str">
            <v>1.4.05.14 | Bandas</v>
          </cell>
          <cell r="F12518">
            <v>0</v>
          </cell>
          <cell r="G12518" t="str">
            <v>Unidades</v>
          </cell>
          <cell r="H12518" t="str">
            <v>Unidades</v>
          </cell>
          <cell r="K12518">
            <v>21.36</v>
          </cell>
          <cell r="L12518">
            <v>0</v>
          </cell>
          <cell r="M12518" t="str">
            <v>Elementos sin Marca</v>
          </cell>
          <cell r="O12518">
            <v>0</v>
          </cell>
          <cell r="P12518">
            <v>0</v>
          </cell>
        </row>
        <row r="12519">
          <cell r="A12519" t="str">
            <v>TRE-ROD.B5-45CIT-36SB</v>
          </cell>
          <cell r="B12519" t="str">
            <v>TREN RODILLO CARGA B5-45CIT-36SB</v>
          </cell>
          <cell r="C12519" t="str">
            <v>Rodillos de Transportadores Tipo Banda</v>
          </cell>
          <cell r="D12519" t="str">
            <v>1.4.05.14 | Bandas</v>
          </cell>
          <cell r="F12519">
            <v>0</v>
          </cell>
          <cell r="G12519" t="str">
            <v>Unidades</v>
          </cell>
          <cell r="H12519" t="str">
            <v>Unidades</v>
          </cell>
          <cell r="K12519">
            <v>21.36</v>
          </cell>
          <cell r="L12519">
            <v>0</v>
          </cell>
          <cell r="M12519" t="str">
            <v>Elementos sin Marca</v>
          </cell>
          <cell r="O12519">
            <v>0</v>
          </cell>
          <cell r="P12519">
            <v>0</v>
          </cell>
        </row>
        <row r="12520">
          <cell r="A12520" t="str">
            <v>ROD-CAR. C5-20CIT-36SB</v>
          </cell>
          <cell r="B12520" t="str">
            <v>TREN RODILLO CARGA C5-20CIT-36SB</v>
          </cell>
          <cell r="C12520" t="str">
            <v>Rodillos de Transportadores Tipo Banda</v>
          </cell>
          <cell r="D12520" t="str">
            <v>1.4.05.14 | Bandas</v>
          </cell>
          <cell r="F12520">
            <v>0</v>
          </cell>
          <cell r="G12520" t="str">
            <v>Unidades</v>
          </cell>
          <cell r="H12520" t="str">
            <v>Unidades</v>
          </cell>
          <cell r="K12520">
            <v>0</v>
          </cell>
          <cell r="L12520">
            <v>0</v>
          </cell>
          <cell r="M12520" t="str">
            <v>Elementos sin Marca</v>
          </cell>
          <cell r="O12520">
            <v>0</v>
          </cell>
          <cell r="P12520">
            <v>0</v>
          </cell>
          <cell r="S12520">
            <v>504888.89</v>
          </cell>
        </row>
        <row r="12521">
          <cell r="A12521" t="str">
            <v>TRE-ROD.</v>
          </cell>
          <cell r="B12521" t="str">
            <v>TREN RODILLO CARGA C5-20CIT-42SB EQUAL LENGTH ROLLS</v>
          </cell>
          <cell r="C12521" t="str">
            <v>Rodillos de Transportadores Tipo Banda</v>
          </cell>
          <cell r="D12521" t="str">
            <v>1.4.05.14 | Bandas</v>
          </cell>
          <cell r="F12521">
            <v>0</v>
          </cell>
          <cell r="G12521" t="str">
            <v>Unidades</v>
          </cell>
          <cell r="H12521" t="str">
            <v>Unidades</v>
          </cell>
          <cell r="K12521">
            <v>30.45</v>
          </cell>
          <cell r="L12521">
            <v>0</v>
          </cell>
          <cell r="M12521" t="str">
            <v>Elementos sin Marca</v>
          </cell>
          <cell r="O12521">
            <v>0</v>
          </cell>
          <cell r="P12521">
            <v>0</v>
          </cell>
          <cell r="S12521">
            <v>792254.35</v>
          </cell>
        </row>
        <row r="12522">
          <cell r="A12522" t="str">
            <v>ROD-CAR.C5-35CIT-36SB</v>
          </cell>
          <cell r="B12522" t="str">
            <v>TREN RODILLO CARGA C5-35CIT-36SB</v>
          </cell>
          <cell r="C12522" t="str">
            <v>Rodillos de Transportadores Tipo Banda</v>
          </cell>
          <cell r="D12522" t="str">
            <v>1.4.05.14 | Bandas</v>
          </cell>
          <cell r="F12522">
            <v>0</v>
          </cell>
          <cell r="G12522" t="str">
            <v>Unidades</v>
          </cell>
          <cell r="H12522" t="str">
            <v>Unidades</v>
          </cell>
          <cell r="K12522">
            <v>0</v>
          </cell>
          <cell r="L12522">
            <v>0</v>
          </cell>
          <cell r="M12522" t="str">
            <v>Elementos sin Marca</v>
          </cell>
          <cell r="O12522">
            <v>0</v>
          </cell>
          <cell r="P12522">
            <v>0</v>
          </cell>
          <cell r="S12522">
            <v>504888.89</v>
          </cell>
        </row>
        <row r="12523">
          <cell r="A12523" t="str">
            <v>TRE-ROD.C5-35CIT-42SB</v>
          </cell>
          <cell r="B12523" t="str">
            <v>TREN RODILLO CARGA C5-35CIT-42SB EQUAL LENGTH ROLLS</v>
          </cell>
          <cell r="C12523" t="str">
            <v>Rodillos de Transportadores Tipo Banda</v>
          </cell>
          <cell r="D12523" t="str">
            <v>1.4.05.14 | Bandas</v>
          </cell>
          <cell r="F12523">
            <v>0</v>
          </cell>
          <cell r="G12523" t="str">
            <v>Unidades</v>
          </cell>
          <cell r="H12523" t="str">
            <v>Unidades</v>
          </cell>
          <cell r="K12523">
            <v>31.8</v>
          </cell>
          <cell r="L12523">
            <v>0</v>
          </cell>
          <cell r="M12523" t="str">
            <v>Elementos sin Marca</v>
          </cell>
          <cell r="O12523">
            <v>0</v>
          </cell>
          <cell r="P12523">
            <v>0</v>
          </cell>
          <cell r="S12523">
            <v>792254.35</v>
          </cell>
        </row>
        <row r="12524">
          <cell r="A12524" t="str">
            <v>ROD-CAR.C5-45CIT-36SB</v>
          </cell>
          <cell r="B12524" t="str">
            <v>TREN RODILLO CARGA C5-45CIT-36SB</v>
          </cell>
          <cell r="C12524" t="str">
            <v>Rodillos de Transportadores Tipo Banda</v>
          </cell>
          <cell r="D12524" t="str">
            <v>1.4.05.14 | Bandas</v>
          </cell>
          <cell r="F12524">
            <v>0</v>
          </cell>
          <cell r="G12524" t="str">
            <v>Unidades</v>
          </cell>
          <cell r="H12524" t="str">
            <v>Unidades</v>
          </cell>
          <cell r="K12524">
            <v>0</v>
          </cell>
          <cell r="L12524">
            <v>0</v>
          </cell>
          <cell r="M12524" t="str">
            <v>Elementos sin Marca</v>
          </cell>
          <cell r="O12524">
            <v>0</v>
          </cell>
          <cell r="P12524">
            <v>0</v>
          </cell>
          <cell r="S12524">
            <v>504888.92</v>
          </cell>
        </row>
        <row r="12525">
          <cell r="A12525" t="str">
            <v>TRE-ROD.C5-45CIT-42SB</v>
          </cell>
          <cell r="B12525" t="str">
            <v>TREN RODILLO CARGA C5-45CIT-42SB EQUAL LENGTH ROLLS</v>
          </cell>
          <cell r="C12525" t="str">
            <v>Rodillos de Transportadores Tipo Banda</v>
          </cell>
          <cell r="D12525" t="str">
            <v>1.4.05.14 | Bandas</v>
          </cell>
          <cell r="F12525">
            <v>0</v>
          </cell>
          <cell r="G12525" t="str">
            <v>Unidades</v>
          </cell>
          <cell r="H12525" t="str">
            <v>Unidades</v>
          </cell>
          <cell r="K12525">
            <v>31.8</v>
          </cell>
          <cell r="L12525">
            <v>0</v>
          </cell>
          <cell r="M12525" t="str">
            <v>Elementos sin Marca</v>
          </cell>
          <cell r="O12525">
            <v>0</v>
          </cell>
          <cell r="P12525">
            <v>0</v>
          </cell>
          <cell r="S12525">
            <v>792254.19</v>
          </cell>
        </row>
        <row r="12526">
          <cell r="A12526" t="str">
            <v>ROD-CAR.C5-45CITI-36SB</v>
          </cell>
          <cell r="B12526" t="str">
            <v>TREN RODILLO CARGA C5-45CITI-36SB</v>
          </cell>
          <cell r="C12526" t="str">
            <v>Rodillos de Transportadores Tipo Banda</v>
          </cell>
          <cell r="D12526" t="str">
            <v>1.4.05.14 | Bandas</v>
          </cell>
          <cell r="F12526">
            <v>0</v>
          </cell>
          <cell r="G12526" t="str">
            <v>Unidades</v>
          </cell>
          <cell r="H12526" t="str">
            <v>Unidades</v>
          </cell>
          <cell r="K12526">
            <v>0</v>
          </cell>
          <cell r="L12526">
            <v>0</v>
          </cell>
          <cell r="M12526" t="str">
            <v>Elementos sin Marca</v>
          </cell>
          <cell r="O12526">
            <v>0</v>
          </cell>
          <cell r="P12526">
            <v>0</v>
          </cell>
          <cell r="S12526">
            <v>988644.42</v>
          </cell>
        </row>
        <row r="12527">
          <cell r="A12527" t="str">
            <v>TRE-5-20-42-C52</v>
          </cell>
          <cell r="B12527" t="str">
            <v>TREN RODILLO CEMA 5", 20, 42" C5-20TE - 42SB</v>
          </cell>
          <cell r="C12527" t="str">
            <v>Accesorios Bandas</v>
          </cell>
          <cell r="D12527" t="str">
            <v>1.4.05.14 | Bandas</v>
          </cell>
          <cell r="F12527">
            <v>0</v>
          </cell>
          <cell r="G12527" t="str">
            <v>Unidades</v>
          </cell>
          <cell r="H12527" t="str">
            <v>Unidades</v>
          </cell>
          <cell r="K12527">
            <v>0</v>
          </cell>
          <cell r="L12527">
            <v>0</v>
          </cell>
          <cell r="M12527" t="str">
            <v>Elementos sin Marca</v>
          </cell>
          <cell r="O12527">
            <v>0</v>
          </cell>
          <cell r="P12527">
            <v>0</v>
          </cell>
          <cell r="S12527">
            <v>264562.31</v>
          </cell>
        </row>
        <row r="12528">
          <cell r="A12528" t="str">
            <v>TRE-ROD.C52</v>
          </cell>
          <cell r="B12528" t="str">
            <v>TREN RODILLO DE CARGA  C5-20CIT-42 EQUAL LENGTH ROLLS MARCA VANGORP</v>
          </cell>
          <cell r="C12528" t="str">
            <v>Rodillos de Transportadores Tipo Banda</v>
          </cell>
          <cell r="D12528" t="str">
            <v>1.4.05.14 | Bandas</v>
          </cell>
          <cell r="F12528">
            <v>0</v>
          </cell>
          <cell r="G12528" t="str">
            <v>Unidades</v>
          </cell>
          <cell r="H12528" t="str">
            <v>Unidades</v>
          </cell>
          <cell r="K12528">
            <v>0</v>
          </cell>
          <cell r="L12528">
            <v>0</v>
          </cell>
          <cell r="M12528" t="str">
            <v>Elementos sin Marca</v>
          </cell>
          <cell r="O12528">
            <v>0</v>
          </cell>
          <cell r="P12528">
            <v>0</v>
          </cell>
          <cell r="S12528">
            <v>941477.45</v>
          </cell>
        </row>
        <row r="12529">
          <cell r="A12529" t="str">
            <v>TRE-CAR.C53</v>
          </cell>
          <cell r="B12529" t="str">
            <v>TREN RODILLO DE CARGA  C5-35CIT-42 EQUAL LENGTH ROLLS MARCA VANGORP</v>
          </cell>
          <cell r="C12529" t="str">
            <v>Rodillos de Transportadores Tipo Banda</v>
          </cell>
          <cell r="D12529" t="str">
            <v>1.4.05.14 | Bandas</v>
          </cell>
          <cell r="F12529">
            <v>0</v>
          </cell>
          <cell r="G12529" t="str">
            <v>Unidades</v>
          </cell>
          <cell r="H12529" t="str">
            <v>Unidades</v>
          </cell>
          <cell r="K12529">
            <v>0</v>
          </cell>
          <cell r="L12529">
            <v>0</v>
          </cell>
          <cell r="M12529" t="str">
            <v>Elementos sin Marca</v>
          </cell>
          <cell r="O12529">
            <v>0</v>
          </cell>
          <cell r="P12529">
            <v>0</v>
          </cell>
          <cell r="S12529">
            <v>978588.04</v>
          </cell>
        </row>
        <row r="12530">
          <cell r="A12530" t="str">
            <v>TRE-ROD.20T</v>
          </cell>
          <cell r="B12530" t="str">
            <v>TREN RODILLO DE CARGA C5-20TE-42 EQUAL LENGTH ROLLS MARCA VANGORP</v>
          </cell>
          <cell r="C12530" t="str">
            <v>Rodillos de Transportadores Tipo Banda</v>
          </cell>
          <cell r="D12530" t="str">
            <v>1.4.05.14 | Bandas</v>
          </cell>
          <cell r="F12530">
            <v>0</v>
          </cell>
          <cell r="G12530" t="str">
            <v>Unidades</v>
          </cell>
          <cell r="H12530" t="str">
            <v>Unidades</v>
          </cell>
          <cell r="K12530">
            <v>0</v>
          </cell>
          <cell r="L12530">
            <v>0</v>
          </cell>
          <cell r="M12530" t="str">
            <v>Elementos sin Marca</v>
          </cell>
          <cell r="O12530">
            <v>0</v>
          </cell>
          <cell r="P12530">
            <v>0</v>
          </cell>
        </row>
        <row r="12531">
          <cell r="A12531" t="str">
            <v>TRE-ROD.35T</v>
          </cell>
          <cell r="B12531" t="str">
            <v>TREN RODILLO DE CARGA C5-35TE-42 EQUAL LENGTH ROLLS MARCA VANGORP</v>
          </cell>
          <cell r="C12531" t="str">
            <v>Rodillos de Transportadores Tipo Banda</v>
          </cell>
          <cell r="D12531" t="str">
            <v>1.4.05.14 | Bandas</v>
          </cell>
          <cell r="F12531">
            <v>0</v>
          </cell>
          <cell r="G12531" t="str">
            <v>Unidades</v>
          </cell>
          <cell r="H12531" t="str">
            <v>Unidades</v>
          </cell>
          <cell r="K12531">
            <v>0</v>
          </cell>
          <cell r="L12531">
            <v>0</v>
          </cell>
          <cell r="M12531" t="str">
            <v>Elementos sin Marca</v>
          </cell>
          <cell r="O12531">
            <v>0</v>
          </cell>
          <cell r="P12531">
            <v>0</v>
          </cell>
        </row>
        <row r="12532">
          <cell r="A12532" t="str">
            <v>TRE-ROD.LEN</v>
          </cell>
          <cell r="B12532" t="str">
            <v>TREN RODILLO DE CARGA C5-45CIT-42 EQUAL LENGTH ROLLS MARCA VANGORP</v>
          </cell>
          <cell r="C12532" t="str">
            <v>Rodillos de Transportadores Tipo Banda</v>
          </cell>
          <cell r="D12532" t="str">
            <v>1.4.05.14 | Bandas</v>
          </cell>
          <cell r="F12532">
            <v>0</v>
          </cell>
          <cell r="G12532" t="str">
            <v>Unidades</v>
          </cell>
          <cell r="H12532" t="str">
            <v>Unidades</v>
          </cell>
          <cell r="K12532">
            <v>0</v>
          </cell>
          <cell r="L12532">
            <v>0</v>
          </cell>
          <cell r="M12532" t="str">
            <v>Elementos sin Marca</v>
          </cell>
          <cell r="O12532">
            <v>0</v>
          </cell>
          <cell r="P12532">
            <v>0</v>
          </cell>
          <cell r="S12532">
            <v>431089.15</v>
          </cell>
        </row>
        <row r="12533">
          <cell r="A12533" t="str">
            <v>TRE-CAR.45T</v>
          </cell>
          <cell r="B12533" t="str">
            <v>TREN RODILLO DE CARGA C5-45TE-42 EQUAL LENGTH ROLLS MARCA VANGORP</v>
          </cell>
          <cell r="C12533" t="str">
            <v>Rodillos de Transportadores Tipo Banda</v>
          </cell>
          <cell r="D12533" t="str">
            <v>1.4.05.14 | Bandas</v>
          </cell>
          <cell r="F12533">
            <v>0</v>
          </cell>
          <cell r="G12533" t="str">
            <v>Unidades</v>
          </cell>
          <cell r="H12533" t="str">
            <v>Unidades</v>
          </cell>
          <cell r="K12533">
            <v>0</v>
          </cell>
          <cell r="L12533">
            <v>0</v>
          </cell>
          <cell r="M12533" t="str">
            <v>Elementos sin Marca</v>
          </cell>
          <cell r="O12533">
            <v>0</v>
          </cell>
          <cell r="P12533">
            <v>0</v>
          </cell>
        </row>
        <row r="12534">
          <cell r="A12534" t="str">
            <v>TRE-IMP.C54</v>
          </cell>
          <cell r="B12534" t="str">
            <v>TREN RODILLO DE IMPACTO C5-45CITI-42 EQUAL LENGTH ROLLS MARCA VANGORP</v>
          </cell>
          <cell r="C12534" t="str">
            <v>Rodillos de Transportadores Tipo Banda</v>
          </cell>
          <cell r="D12534" t="str">
            <v>1.4.05.14 | Bandas</v>
          </cell>
          <cell r="F12534">
            <v>0</v>
          </cell>
          <cell r="G12534" t="str">
            <v>Unidades</v>
          </cell>
          <cell r="H12534" t="str">
            <v>Unidades</v>
          </cell>
          <cell r="K12534">
            <v>0</v>
          </cell>
          <cell r="L12534">
            <v>0</v>
          </cell>
          <cell r="M12534" t="str">
            <v>Elementos sin Marca</v>
          </cell>
          <cell r="O12534">
            <v>0</v>
          </cell>
          <cell r="P12534">
            <v>0</v>
          </cell>
          <cell r="S12534">
            <v>3808874.57</v>
          </cell>
        </row>
        <row r="12535">
          <cell r="A12535" t="str">
            <v>ROD-IMP.TEI</v>
          </cell>
          <cell r="B12535" t="str">
            <v>TREN RODILLO DE IMPACTO C5-45TEI-42 EQUAL LENGTH ROLLS MARCA VANGORP</v>
          </cell>
          <cell r="C12535" t="str">
            <v>Rodillos de Transportadores Tipo Banda</v>
          </cell>
          <cell r="D12535" t="str">
            <v>1.4.05.14 | Bandas</v>
          </cell>
          <cell r="F12535">
            <v>0</v>
          </cell>
          <cell r="G12535" t="str">
            <v>Unidades</v>
          </cell>
          <cell r="H12535" t="str">
            <v>Unidades</v>
          </cell>
          <cell r="K12535">
            <v>0</v>
          </cell>
          <cell r="L12535">
            <v>0</v>
          </cell>
          <cell r="M12535" t="str">
            <v>Elementos sin Marca</v>
          </cell>
          <cell r="O12535">
            <v>0</v>
          </cell>
          <cell r="P12535">
            <v>0</v>
          </cell>
        </row>
        <row r="12536">
          <cell r="A12536" t="str">
            <v>TRE-5-35-42-C5I</v>
          </cell>
          <cell r="B12536" t="str">
            <v>TREN RODILLO IMPA 5", 35, 42" C5-35TEI - 42S</v>
          </cell>
          <cell r="C12536" t="str">
            <v>Accesorios Bandas</v>
          </cell>
          <cell r="D12536" t="str">
            <v>1.4.05.14 | Bandas</v>
          </cell>
          <cell r="F12536">
            <v>0</v>
          </cell>
          <cell r="G12536" t="str">
            <v>Unidades</v>
          </cell>
          <cell r="H12536" t="str">
            <v>Unidades</v>
          </cell>
          <cell r="K12536">
            <v>0</v>
          </cell>
          <cell r="L12536">
            <v>0</v>
          </cell>
          <cell r="M12536" t="str">
            <v>Elementos sin Marca</v>
          </cell>
          <cell r="O12536">
            <v>0</v>
          </cell>
          <cell r="P12536">
            <v>0</v>
          </cell>
          <cell r="S12536">
            <v>444598.34</v>
          </cell>
        </row>
        <row r="12537">
          <cell r="A12537" t="str">
            <v>TRI-ASS.5662</v>
          </cell>
          <cell r="B12537" t="str">
            <v>TRIGGER ASSEMBLY 5662 REF: 431235 Ref: 431235</v>
          </cell>
          <cell r="C12537" t="str">
            <v>Consumible Equipo de Soldadura</v>
          </cell>
          <cell r="D12537" t="str">
            <v>1.4.55.20 | Materiales y Suministros</v>
          </cell>
          <cell r="E12537" t="str">
            <v>EK-N2/1-DI</v>
          </cell>
          <cell r="F12537">
            <v>1</v>
          </cell>
          <cell r="G12537" t="str">
            <v>Unidades</v>
          </cell>
          <cell r="H12537" t="str">
            <v>Unidades</v>
          </cell>
          <cell r="K12537">
            <v>0</v>
          </cell>
          <cell r="L12537">
            <v>0</v>
          </cell>
          <cell r="M12537" t="str">
            <v>Elementos sin Marca</v>
          </cell>
          <cell r="N12537" t="str">
            <v>431235</v>
          </cell>
          <cell r="O12537">
            <v>1</v>
          </cell>
          <cell r="P12537">
            <v>0</v>
          </cell>
          <cell r="Q12537">
            <v>1</v>
          </cell>
          <cell r="R12537" t="str">
            <v>5</v>
          </cell>
          <cell r="S12537">
            <v>74750</v>
          </cell>
        </row>
        <row r="12538">
          <cell r="A12538" t="str">
            <v>TRI-BLA.ELC</v>
          </cell>
          <cell r="B12538" t="str">
            <v>TRIGGER BLADE ELC94-BL REF: TW20602671</v>
          </cell>
          <cell r="C12538" t="str">
            <v>Consumible Equipo de Soldadura</v>
          </cell>
          <cell r="D12538" t="str">
            <v>1.4.55.20 | Materiales y Suministros</v>
          </cell>
          <cell r="F12538">
            <v>0</v>
          </cell>
          <cell r="G12538" t="str">
            <v>Unidades</v>
          </cell>
          <cell r="H12538" t="str">
            <v>Unidades</v>
          </cell>
          <cell r="K12538">
            <v>0</v>
          </cell>
          <cell r="L12538">
            <v>0</v>
          </cell>
          <cell r="M12538" t="str">
            <v>Elementos sin Marca</v>
          </cell>
          <cell r="O12538">
            <v>0</v>
          </cell>
          <cell r="P12538">
            <v>0</v>
          </cell>
        </row>
        <row r="12539">
          <cell r="A12539" t="str">
            <v>TRO-ELE.2TON</v>
          </cell>
          <cell r="B12539" t="str">
            <v>TROLLEY ELECTRICO 2 TONELDAS REF. VTE-2-A-11/U YALE</v>
          </cell>
          <cell r="C12539" t="str">
            <v>Varios Diversos</v>
          </cell>
          <cell r="D12539" t="str">
            <v>1.4.05.10 | Varios</v>
          </cell>
          <cell r="F12539">
            <v>0</v>
          </cell>
          <cell r="G12539" t="str">
            <v>Unidades</v>
          </cell>
          <cell r="H12539" t="str">
            <v>Unidades</v>
          </cell>
          <cell r="K12539">
            <v>0</v>
          </cell>
          <cell r="L12539">
            <v>0</v>
          </cell>
          <cell r="M12539" t="str">
            <v>YALE</v>
          </cell>
          <cell r="O12539">
            <v>0</v>
          </cell>
          <cell r="P12539">
            <v>0</v>
          </cell>
          <cell r="S12539">
            <v>2840000</v>
          </cell>
        </row>
        <row r="12540">
          <cell r="A12540" t="str">
            <v>TRO-ELC.3TN</v>
          </cell>
          <cell r="B12540" t="str">
            <v>TROLLEY ELECTRICO 3 TONELADAS CON 7 MTS CABLE BOTON</v>
          </cell>
          <cell r="C12540" t="str">
            <v>Materiales y Suministros</v>
          </cell>
          <cell r="D12540" t="str">
            <v>1.4.55.20 | Materiales y Suministros</v>
          </cell>
          <cell r="F12540">
            <v>0</v>
          </cell>
          <cell r="G12540" t="str">
            <v>Unidades</v>
          </cell>
          <cell r="H12540" t="str">
            <v>Unidades</v>
          </cell>
          <cell r="K12540">
            <v>0</v>
          </cell>
          <cell r="L12540">
            <v>0</v>
          </cell>
          <cell r="M12540" t="str">
            <v>Elementos sin Marca</v>
          </cell>
          <cell r="O12540">
            <v>0</v>
          </cell>
          <cell r="P12540">
            <v>0</v>
          </cell>
          <cell r="S12540">
            <v>4737750</v>
          </cell>
        </row>
        <row r="12541">
          <cell r="A12541" t="str">
            <v>TRO-MAN.5TN</v>
          </cell>
          <cell r="B12541" t="str">
            <v>TROLLEY MANUAL DE 5 TON NIT Ref: PT5-5</v>
          </cell>
          <cell r="C12541" t="str">
            <v>Herramienta Desechable</v>
          </cell>
          <cell r="D12541" t="str">
            <v>1.4.55.15 | Herramienta Desechable</v>
          </cell>
          <cell r="F12541">
            <v>0</v>
          </cell>
          <cell r="G12541" t="str">
            <v>Unidades</v>
          </cell>
          <cell r="H12541" t="str">
            <v>Unidades</v>
          </cell>
          <cell r="K12541">
            <v>0</v>
          </cell>
          <cell r="L12541">
            <v>0</v>
          </cell>
          <cell r="M12541" t="str">
            <v>NITCHI</v>
          </cell>
          <cell r="N12541" t="str">
            <v>PT5-5</v>
          </cell>
          <cell r="O12541">
            <v>0</v>
          </cell>
          <cell r="P12541">
            <v>0</v>
          </cell>
          <cell r="S12541">
            <v>1666500</v>
          </cell>
        </row>
        <row r="12542">
          <cell r="A12542" t="str">
            <v>TRO-MAN.05T</v>
          </cell>
          <cell r="B12542" t="str">
            <v>TROLLEY MANUAL DE EMPUJE - 0.5 TON MODELO HTP/A - MARCA YALE</v>
          </cell>
          <cell r="C12542" t="str">
            <v>Herramienta Desechable</v>
          </cell>
          <cell r="D12542" t="str">
            <v>1.4.55.15 | Herramienta Desechable</v>
          </cell>
          <cell r="F12542">
            <v>0</v>
          </cell>
          <cell r="G12542" t="str">
            <v>Unidades</v>
          </cell>
          <cell r="H12542" t="str">
            <v>Unidades</v>
          </cell>
          <cell r="K12542">
            <v>0</v>
          </cell>
          <cell r="L12542">
            <v>0</v>
          </cell>
          <cell r="M12542" t="str">
            <v>Elementos sin Marca</v>
          </cell>
          <cell r="O12542">
            <v>0</v>
          </cell>
          <cell r="P12542">
            <v>0</v>
          </cell>
          <cell r="S12542">
            <v>440000</v>
          </cell>
        </row>
        <row r="12543">
          <cell r="A12543" t="str">
            <v>TRO-MAN.1TO</v>
          </cell>
          <cell r="B12543" t="str">
            <v>TROLLEY MANUAL DE EMPUJE - 1 TON MODELO HTP/A - MARCA YALE</v>
          </cell>
          <cell r="C12543" t="str">
            <v>Herramienta Desechable</v>
          </cell>
          <cell r="D12543" t="str">
            <v>1.4.55.15 | Herramienta Desechable</v>
          </cell>
          <cell r="F12543">
            <v>1</v>
          </cell>
          <cell r="G12543" t="str">
            <v>Unidades</v>
          </cell>
          <cell r="H12543" t="str">
            <v>Unidades</v>
          </cell>
          <cell r="K12543">
            <v>0</v>
          </cell>
          <cell r="L12543">
            <v>0</v>
          </cell>
          <cell r="M12543" t="str">
            <v>Elementos sin Marca</v>
          </cell>
          <cell r="O12543">
            <v>0</v>
          </cell>
          <cell r="P12543">
            <v>0</v>
          </cell>
          <cell r="S12543">
            <v>528000</v>
          </cell>
        </row>
        <row r="12544">
          <cell r="A12544" t="str">
            <v>TRO-MAN.1T</v>
          </cell>
          <cell r="B12544" t="str">
            <v>TROLLEY MANUAL DE EMPUJE - 1 TON NIT Ref: PT5-1</v>
          </cell>
          <cell r="C12544" t="str">
            <v>Herramienta Desechable</v>
          </cell>
          <cell r="D12544" t="str">
            <v>1.4.55.15 | Herramienta Desechable</v>
          </cell>
          <cell r="F12544">
            <v>0</v>
          </cell>
          <cell r="G12544" t="str">
            <v>Unidades</v>
          </cell>
          <cell r="H12544" t="str">
            <v>Unidades</v>
          </cell>
          <cell r="K12544">
            <v>0</v>
          </cell>
          <cell r="L12544">
            <v>0</v>
          </cell>
          <cell r="M12544" t="str">
            <v>NITCHI</v>
          </cell>
          <cell r="N12544" t="str">
            <v>PT5-1</v>
          </cell>
          <cell r="O12544">
            <v>0</v>
          </cell>
          <cell r="P12544">
            <v>0</v>
          </cell>
          <cell r="S12544">
            <v>480480</v>
          </cell>
        </row>
        <row r="12545">
          <cell r="A12545" t="str">
            <v>TRO-MAN.2TO</v>
          </cell>
          <cell r="B12545" t="str">
            <v>TROLLEY MANUAL DE EMPUJE - 2 TON DAESAN Ref: DP2</v>
          </cell>
          <cell r="C12545" t="str">
            <v>Herramienta Desechable</v>
          </cell>
          <cell r="D12545" t="str">
            <v>1.4.55.15 | Herramienta Desechable</v>
          </cell>
          <cell r="F12545">
            <v>0</v>
          </cell>
          <cell r="G12545" t="str">
            <v>Unidades</v>
          </cell>
          <cell r="H12545" t="str">
            <v>Unidades</v>
          </cell>
          <cell r="K12545">
            <v>0</v>
          </cell>
          <cell r="L12545">
            <v>0</v>
          </cell>
          <cell r="M12545" t="str">
            <v>Elementos sin Marca</v>
          </cell>
          <cell r="N12545" t="str">
            <v>DP2</v>
          </cell>
          <cell r="O12545">
            <v>0</v>
          </cell>
          <cell r="P12545">
            <v>0</v>
          </cell>
          <cell r="S12545">
            <v>964000</v>
          </cell>
        </row>
        <row r="12546">
          <cell r="A12546" t="str">
            <v>TRO-MAN.3-2</v>
          </cell>
          <cell r="B12546" t="str">
            <v>TROLLEY MANUAL DE EMPUJE - 3.2 TON DAESAN Ref: DP3</v>
          </cell>
          <cell r="C12546" t="str">
            <v>Herramienta Desechable</v>
          </cell>
          <cell r="D12546" t="str">
            <v>1.4.55.15 | Herramienta Desechable</v>
          </cell>
          <cell r="F12546">
            <v>0</v>
          </cell>
          <cell r="G12546" t="str">
            <v>Unidades</v>
          </cell>
          <cell r="H12546" t="str">
            <v>Unidades</v>
          </cell>
          <cell r="K12546">
            <v>0</v>
          </cell>
          <cell r="L12546">
            <v>0</v>
          </cell>
          <cell r="M12546" t="str">
            <v>Elementos sin Marca</v>
          </cell>
          <cell r="N12546" t="str">
            <v>DP3</v>
          </cell>
          <cell r="O12546">
            <v>0</v>
          </cell>
          <cell r="P12546">
            <v>0</v>
          </cell>
          <cell r="S12546">
            <v>1420000</v>
          </cell>
        </row>
        <row r="12547">
          <cell r="A12547" t="str">
            <v>TRO-ANT.1TO</v>
          </cell>
          <cell r="B12547" t="str">
            <v>TROLLEY MANUAL DE EMPUJE (ANTICOLISION) - 1 TON  ABLE REF: PT10</v>
          </cell>
          <cell r="C12547" t="str">
            <v>Herramienta Desechable</v>
          </cell>
          <cell r="D12547" t="str">
            <v>1.4.55.15 | Herramienta Desechable</v>
          </cell>
          <cell r="F12547">
            <v>0</v>
          </cell>
          <cell r="G12547" t="str">
            <v>Unidades</v>
          </cell>
          <cell r="H12547" t="str">
            <v>Unidades</v>
          </cell>
          <cell r="K12547">
            <v>0</v>
          </cell>
          <cell r="L12547">
            <v>0</v>
          </cell>
          <cell r="M12547" t="str">
            <v>Elementos sin Marca</v>
          </cell>
          <cell r="O12547">
            <v>0</v>
          </cell>
          <cell r="P12547">
            <v>0</v>
          </cell>
          <cell r="S12547">
            <v>347000</v>
          </cell>
        </row>
        <row r="12548">
          <cell r="A12548" t="str">
            <v>TRO-2TO.ABL</v>
          </cell>
          <cell r="B12548" t="str">
            <v>TROLLEY MANUAL DE EMPUJE- ANTICOLISION- TRABAJO PESADO CON APERTURA DE 80MM - 168 MM CAPACIDAD 2 TON MARCA ABLE Ref: PT20</v>
          </cell>
          <cell r="C12548" t="str">
            <v>Herramienta Desechable</v>
          </cell>
          <cell r="D12548" t="str">
            <v>1.4.55.15 | Herramienta Desechable</v>
          </cell>
          <cell r="F12548">
            <v>0</v>
          </cell>
          <cell r="G12548" t="str">
            <v>Unidades</v>
          </cell>
          <cell r="H12548" t="str">
            <v>Unidades</v>
          </cell>
          <cell r="K12548">
            <v>0</v>
          </cell>
          <cell r="L12548">
            <v>0</v>
          </cell>
          <cell r="M12548" t="str">
            <v>Elementos sin Marca</v>
          </cell>
          <cell r="N12548" t="str">
            <v>PT20</v>
          </cell>
          <cell r="O12548">
            <v>0</v>
          </cell>
          <cell r="P12548">
            <v>0</v>
          </cell>
          <cell r="S12548">
            <v>631900</v>
          </cell>
        </row>
        <row r="12549">
          <cell r="A12549" t="str">
            <v>TRO-HTG.A5000</v>
          </cell>
          <cell r="B12549" t="str">
            <v>TROLLEY MANUAL DE ENGRANAJE MODELO HTG/A-5000  ANCHO ALA. 90-220 MM YALE</v>
          </cell>
          <cell r="C12549" t="str">
            <v>Herramienta Desechable</v>
          </cell>
          <cell r="D12549" t="str">
            <v>1.4.55.15 | Herramienta Desechable</v>
          </cell>
          <cell r="F12549">
            <v>0</v>
          </cell>
          <cell r="G12549" t="str">
            <v>Unidades</v>
          </cell>
          <cell r="H12549" t="str">
            <v>Unidades</v>
          </cell>
          <cell r="K12549">
            <v>0</v>
          </cell>
          <cell r="L12549">
            <v>0</v>
          </cell>
          <cell r="M12549" t="str">
            <v>YALE</v>
          </cell>
          <cell r="O12549">
            <v>0</v>
          </cell>
          <cell r="P12549">
            <v>0</v>
          </cell>
          <cell r="S12549">
            <v>2320000</v>
          </cell>
        </row>
        <row r="12550">
          <cell r="A12550" t="str">
            <v>TRO-14".28730-B3</v>
          </cell>
          <cell r="B12550" t="str">
            <v>TRONZADORA DW 28730-B3 14"  DEWALT</v>
          </cell>
          <cell r="C12550" t="str">
            <v>Herramienta Desechable</v>
          </cell>
          <cell r="D12550" t="str">
            <v>1.4.55.15 | Herramienta Desechable</v>
          </cell>
          <cell r="F12550">
            <v>0</v>
          </cell>
          <cell r="G12550" t="str">
            <v>Unidades</v>
          </cell>
          <cell r="H12550" t="str">
            <v>Unidades</v>
          </cell>
          <cell r="K12550">
            <v>0</v>
          </cell>
          <cell r="L12550">
            <v>0</v>
          </cell>
          <cell r="M12550" t="str">
            <v>Elementos sin Marca</v>
          </cell>
          <cell r="O12550">
            <v>0</v>
          </cell>
          <cell r="P12550">
            <v>0</v>
          </cell>
          <cell r="S12550">
            <v>720000</v>
          </cell>
        </row>
        <row r="12551">
          <cell r="A12551" t="str">
            <v>TUB-COP.478987</v>
          </cell>
          <cell r="B12551" t="str">
            <v>TUBBING COUPLING NUT REF. 478987 - LASER Ref: 308001030340057</v>
          </cell>
          <cell r="C12551" t="str">
            <v>Consumible Laser</v>
          </cell>
          <cell r="D12551" t="str">
            <v>1.4.55.20 | Materiales y Suministros</v>
          </cell>
          <cell r="E12551" t="str">
            <v>E10-N3/AC</v>
          </cell>
          <cell r="F12551">
            <v>0</v>
          </cell>
          <cell r="G12551" t="str">
            <v>Unidades</v>
          </cell>
          <cell r="H12551" t="str">
            <v>Unidades</v>
          </cell>
          <cell r="K12551">
            <v>0</v>
          </cell>
          <cell r="L12551">
            <v>0</v>
          </cell>
          <cell r="M12551" t="str">
            <v>Elementos sin Marca</v>
          </cell>
          <cell r="N12551" t="str">
            <v>308001030340057</v>
          </cell>
          <cell r="O12551">
            <v>0</v>
          </cell>
          <cell r="P12551">
            <v>0</v>
          </cell>
          <cell r="S12551">
            <v>54839</v>
          </cell>
        </row>
        <row r="12552">
          <cell r="A12552" t="str">
            <v>TUB-SCH.A53</v>
          </cell>
          <cell r="B12552" t="str">
            <v>TUBERIA DE ACERO SCH 40 Ø 1 1/2" ASTM A53 - NEGRA, SIN COSTURA</v>
          </cell>
          <cell r="C12552" t="str">
            <v>Tubería SCH</v>
          </cell>
          <cell r="D12552" t="str">
            <v>1.4.05.09 | Tubería</v>
          </cell>
          <cell r="F12552">
            <v>0</v>
          </cell>
          <cell r="G12552" t="str">
            <v>Metros</v>
          </cell>
          <cell r="H12552" t="str">
            <v>Metros</v>
          </cell>
          <cell r="K12552">
            <v>0</v>
          </cell>
          <cell r="L12552">
            <v>0</v>
          </cell>
          <cell r="M12552" t="str">
            <v>Elementos sin Marca</v>
          </cell>
          <cell r="O12552">
            <v>0</v>
          </cell>
          <cell r="P12552">
            <v>0</v>
          </cell>
        </row>
        <row r="12553">
          <cell r="A12553" t="str">
            <v>TUB-ACE.SCH</v>
          </cell>
          <cell r="B12553" t="str">
            <v>TUBERIA DE ACERO SCH 40 Ø 1" ASTM A53 - NEGRA, SIN COSTURA</v>
          </cell>
          <cell r="C12553" t="str">
            <v>Tubería SCH</v>
          </cell>
          <cell r="D12553" t="str">
            <v>1.4.05.09 | Tubería</v>
          </cell>
          <cell r="F12553">
            <v>0</v>
          </cell>
          <cell r="G12553" t="str">
            <v>Metros</v>
          </cell>
          <cell r="H12553" t="str">
            <v>Metros</v>
          </cell>
          <cell r="K12553">
            <v>0</v>
          </cell>
          <cell r="L12553">
            <v>0</v>
          </cell>
          <cell r="M12553" t="str">
            <v>Elementos sin Marca</v>
          </cell>
          <cell r="O12553">
            <v>0</v>
          </cell>
          <cell r="P12553">
            <v>0</v>
          </cell>
        </row>
        <row r="12554">
          <cell r="A12554" t="str">
            <v>TUB-SCH.1/2</v>
          </cell>
          <cell r="B12554" t="str">
            <v>TUBERIA DE ACERO SCH 40 Ø 1/2" ASTM A53 - NEGRA, SIN COSTURA</v>
          </cell>
          <cell r="C12554" t="str">
            <v>Tubería SCH</v>
          </cell>
          <cell r="D12554" t="str">
            <v>1.4.05.09 | Tubería</v>
          </cell>
          <cell r="F12554">
            <v>0</v>
          </cell>
          <cell r="G12554" t="str">
            <v>Metros</v>
          </cell>
          <cell r="H12554" t="str">
            <v>Metros</v>
          </cell>
          <cell r="K12554">
            <v>0</v>
          </cell>
          <cell r="L12554">
            <v>0</v>
          </cell>
          <cell r="M12554" t="str">
            <v>Elementos sin Marca</v>
          </cell>
          <cell r="O12554">
            <v>0</v>
          </cell>
          <cell r="P12554">
            <v>0</v>
          </cell>
        </row>
        <row r="12555">
          <cell r="A12555" t="str">
            <v>TUB-SCH.12P</v>
          </cell>
          <cell r="B12555" t="str">
            <v>TUBERIA DE ACERO SCH 40 Ø 12" ASTM A53 - NEGRA, SIN COSTURA</v>
          </cell>
          <cell r="C12555" t="str">
            <v>Tubería SCH</v>
          </cell>
          <cell r="D12555" t="str">
            <v>1.4.05.09 | Tubería</v>
          </cell>
          <cell r="F12555">
            <v>0</v>
          </cell>
          <cell r="G12555" t="str">
            <v>Metros</v>
          </cell>
          <cell r="H12555" t="str">
            <v>Metros</v>
          </cell>
          <cell r="K12555">
            <v>0</v>
          </cell>
          <cell r="L12555">
            <v>0</v>
          </cell>
          <cell r="M12555" t="str">
            <v>Elementos sin Marca</v>
          </cell>
          <cell r="O12555">
            <v>0</v>
          </cell>
          <cell r="P12555">
            <v>0</v>
          </cell>
        </row>
        <row r="12556">
          <cell r="A12556" t="str">
            <v>TUB-SCH.212</v>
          </cell>
          <cell r="B12556" t="str">
            <v>TUBERIA DE ACERO SCH 40 Ø 2 1/2" ASTM A53  - NEGRA, SIN COSTURA</v>
          </cell>
          <cell r="C12556" t="str">
            <v>Tubería SCH</v>
          </cell>
          <cell r="D12556" t="str">
            <v>1.4.05.09 | Tubería</v>
          </cell>
          <cell r="F12556">
            <v>0</v>
          </cell>
          <cell r="G12556" t="str">
            <v>Metros</v>
          </cell>
          <cell r="H12556" t="str">
            <v>Metros</v>
          </cell>
          <cell r="K12556">
            <v>0</v>
          </cell>
          <cell r="L12556">
            <v>0</v>
          </cell>
          <cell r="M12556" t="str">
            <v>Elementos sin Marca</v>
          </cell>
          <cell r="O12556">
            <v>0</v>
          </cell>
          <cell r="P12556">
            <v>0</v>
          </cell>
        </row>
        <row r="12557">
          <cell r="A12557" t="str">
            <v>TUB-SCH.2PU</v>
          </cell>
          <cell r="B12557" t="str">
            <v>TUBERIA DE ACERO SCH 40 Ø 2" ASTM A53 - NEGRA, SIN COSTURA</v>
          </cell>
          <cell r="C12557" t="str">
            <v>Tubería SCH</v>
          </cell>
          <cell r="D12557" t="str">
            <v>1.4.05.09 | Tubería</v>
          </cell>
          <cell r="F12557">
            <v>0</v>
          </cell>
          <cell r="G12557" t="str">
            <v>Metros</v>
          </cell>
          <cell r="H12557" t="str">
            <v>Metros</v>
          </cell>
          <cell r="K12557">
            <v>0</v>
          </cell>
          <cell r="L12557">
            <v>0</v>
          </cell>
          <cell r="M12557" t="str">
            <v>Elementos sin Marca</v>
          </cell>
          <cell r="O12557">
            <v>0</v>
          </cell>
          <cell r="P12557">
            <v>0</v>
          </cell>
        </row>
        <row r="12558">
          <cell r="A12558" t="str">
            <v>TUB-SCH.3PU</v>
          </cell>
          <cell r="B12558" t="str">
            <v>TUBERIA DE ACERO SCH 40 Ø 3" ASTM A53 - NEGRA, SIN COSTURA</v>
          </cell>
          <cell r="C12558" t="str">
            <v>Tubería SCH</v>
          </cell>
          <cell r="D12558" t="str">
            <v>1.4.05.09 | Tubería</v>
          </cell>
          <cell r="F12558">
            <v>0</v>
          </cell>
          <cell r="G12558" t="str">
            <v>Metros</v>
          </cell>
          <cell r="H12558" t="str">
            <v>Metros</v>
          </cell>
          <cell r="K12558">
            <v>0</v>
          </cell>
          <cell r="L12558">
            <v>0</v>
          </cell>
          <cell r="M12558" t="str">
            <v>Elementos sin Marca</v>
          </cell>
          <cell r="O12558">
            <v>0</v>
          </cell>
          <cell r="P12558">
            <v>0</v>
          </cell>
        </row>
        <row r="12559">
          <cell r="A12559" t="str">
            <v>TUB-SCH.3/4</v>
          </cell>
          <cell r="B12559" t="str">
            <v>TUBERIA DE ACERO SCH 40 Ø 3/4" ASTM A53 - NEGRA, SIN COSTURA</v>
          </cell>
          <cell r="C12559" t="str">
            <v>Tubería SCH</v>
          </cell>
          <cell r="D12559" t="str">
            <v>1.4.05.09 | Tubería</v>
          </cell>
          <cell r="F12559">
            <v>0</v>
          </cell>
          <cell r="G12559" t="str">
            <v>Metros</v>
          </cell>
          <cell r="H12559" t="str">
            <v>Metros</v>
          </cell>
          <cell r="K12559">
            <v>0</v>
          </cell>
          <cell r="L12559">
            <v>0</v>
          </cell>
          <cell r="M12559" t="str">
            <v>Elementos sin Marca</v>
          </cell>
          <cell r="O12559">
            <v>0</v>
          </cell>
          <cell r="P12559">
            <v>0</v>
          </cell>
        </row>
        <row r="12560">
          <cell r="A12560" t="str">
            <v>TUB-SCH.4PU</v>
          </cell>
          <cell r="B12560" t="str">
            <v>TUBERIA DE ACERO SCH 40 Ø 4" ASTM A53 - NEGRA, SIN COSTURA</v>
          </cell>
          <cell r="C12560" t="str">
            <v>Tubería SCH</v>
          </cell>
          <cell r="D12560" t="str">
            <v>1.4.05.09 | Tubería</v>
          </cell>
          <cell r="F12560">
            <v>0</v>
          </cell>
          <cell r="G12560" t="str">
            <v>Metros</v>
          </cell>
          <cell r="H12560" t="str">
            <v>Metros</v>
          </cell>
          <cell r="K12560">
            <v>0</v>
          </cell>
          <cell r="L12560">
            <v>0</v>
          </cell>
          <cell r="M12560" t="str">
            <v>Elementos sin Marca</v>
          </cell>
          <cell r="O12560">
            <v>0</v>
          </cell>
          <cell r="P12560">
            <v>0</v>
          </cell>
        </row>
        <row r="12561">
          <cell r="A12561" t="str">
            <v>TUB-SCH.6PU</v>
          </cell>
          <cell r="B12561" t="str">
            <v>TUBERIA DE ACERO SCH 40 Ø 6" ASTM A53 - NEGRA, SIN COSTURA</v>
          </cell>
          <cell r="C12561" t="str">
            <v>Tubería SCH</v>
          </cell>
          <cell r="D12561" t="str">
            <v>1.4.05.09 | Tubería</v>
          </cell>
          <cell r="F12561">
            <v>0</v>
          </cell>
          <cell r="G12561" t="str">
            <v>Metros</v>
          </cell>
          <cell r="H12561" t="str">
            <v>Metros</v>
          </cell>
          <cell r="K12561">
            <v>0</v>
          </cell>
          <cell r="L12561">
            <v>0</v>
          </cell>
          <cell r="M12561" t="str">
            <v>Elementos sin Marca</v>
          </cell>
          <cell r="O12561">
            <v>0</v>
          </cell>
          <cell r="P12561">
            <v>0</v>
          </cell>
        </row>
        <row r="12562">
          <cell r="A12562" t="str">
            <v>TUB-ACE.8PU</v>
          </cell>
          <cell r="B12562" t="str">
            <v>TUBERIA DE ACERO SCH 40 Ø 8" ASTM A53 - NEGRA, SIN COSTURA</v>
          </cell>
          <cell r="C12562" t="str">
            <v>Tubería SCH</v>
          </cell>
          <cell r="D12562" t="str">
            <v>1.4.05.09 | Tubería</v>
          </cell>
          <cell r="F12562">
            <v>0</v>
          </cell>
          <cell r="G12562" t="str">
            <v>Metros</v>
          </cell>
          <cell r="H12562" t="str">
            <v>Metros</v>
          </cell>
          <cell r="K12562">
            <v>0</v>
          </cell>
          <cell r="L12562">
            <v>0</v>
          </cell>
          <cell r="M12562" t="str">
            <v>Elementos sin Marca</v>
          </cell>
          <cell r="O12562">
            <v>0</v>
          </cell>
          <cell r="P12562">
            <v>0</v>
          </cell>
        </row>
        <row r="12563">
          <cell r="A12563" t="str">
            <v>TUB-100.IPS</v>
          </cell>
          <cell r="B12563" t="str">
            <v>TUBERIA PE 100 - Ø IPS 110 MM (4") - RDE 11 PN16 - ISO 4427 / DIN 8074</v>
          </cell>
          <cell r="C12563" t="str">
            <v>Tubería Diversos</v>
          </cell>
          <cell r="D12563" t="str">
            <v>1.4.05.09 | Tubería</v>
          </cell>
          <cell r="F12563">
            <v>0</v>
          </cell>
          <cell r="G12563" t="str">
            <v>Metros</v>
          </cell>
          <cell r="H12563" t="str">
            <v>Metros</v>
          </cell>
          <cell r="K12563">
            <v>0</v>
          </cell>
          <cell r="L12563">
            <v>0</v>
          </cell>
          <cell r="M12563" t="str">
            <v>Elementos sin Marca</v>
          </cell>
          <cell r="O12563">
            <v>0</v>
          </cell>
          <cell r="P12563">
            <v>0</v>
          </cell>
        </row>
        <row r="12564">
          <cell r="A12564" t="str">
            <v>TUB-CLA.714</v>
          </cell>
          <cell r="B12564" t="str">
            <v>TUBERIA PE 100 - Ø IPS 12" - RDE 11 - CLASS 200 PSI - ASTM F714 - FM APPROVED LISTED FM1613.AWWA C901/C906</v>
          </cell>
          <cell r="C12564" t="str">
            <v>Tubería Diversos</v>
          </cell>
          <cell r="D12564" t="str">
            <v>1.4.05.09 | Tubería</v>
          </cell>
          <cell r="F12564">
            <v>0</v>
          </cell>
          <cell r="G12564" t="str">
            <v>Metros</v>
          </cell>
          <cell r="H12564" t="str">
            <v>Metros</v>
          </cell>
          <cell r="K12564">
            <v>0</v>
          </cell>
          <cell r="L12564">
            <v>0</v>
          </cell>
          <cell r="M12564" t="str">
            <v>Elementos sin Marca</v>
          </cell>
          <cell r="O12564">
            <v>0</v>
          </cell>
          <cell r="P12564">
            <v>0</v>
          </cell>
        </row>
        <row r="12565">
          <cell r="A12565" t="str">
            <v>TUB-PE1.IPS</v>
          </cell>
          <cell r="B12565" t="str">
            <v>TUBERIA PE 100 - Ø IPS 160 MM (6")  - RDE 11 PN16 - ISO 4427 / DIN 8074</v>
          </cell>
          <cell r="C12565" t="str">
            <v>Tubería Diversos</v>
          </cell>
          <cell r="D12565" t="str">
            <v>1.4.05.09 | Tubería</v>
          </cell>
          <cell r="F12565">
            <v>0</v>
          </cell>
          <cell r="G12565" t="str">
            <v>Metros</v>
          </cell>
          <cell r="H12565" t="str">
            <v>Metros</v>
          </cell>
          <cell r="K12565">
            <v>0</v>
          </cell>
          <cell r="L12565">
            <v>0</v>
          </cell>
          <cell r="M12565" t="str">
            <v>Elementos sin Marca</v>
          </cell>
          <cell r="O12565">
            <v>0</v>
          </cell>
          <cell r="P12565">
            <v>0</v>
          </cell>
        </row>
        <row r="12566">
          <cell r="A12566" t="str">
            <v>TUB-P10.IPS</v>
          </cell>
          <cell r="B12566" t="str">
            <v>TUBERIA PE 100 - Ø IPS 315 MM (12") - RDE 11 PN16 - ISO 4427 / DIN 8074</v>
          </cell>
          <cell r="C12566" t="str">
            <v>Tubería Diversos</v>
          </cell>
          <cell r="D12566" t="str">
            <v>1.4.05.09 | Tubería</v>
          </cell>
          <cell r="F12566">
            <v>0</v>
          </cell>
          <cell r="G12566" t="str">
            <v>Metros</v>
          </cell>
          <cell r="H12566" t="str">
            <v>Metros</v>
          </cell>
          <cell r="K12566">
            <v>0</v>
          </cell>
          <cell r="L12566">
            <v>0</v>
          </cell>
          <cell r="M12566" t="str">
            <v>Elementos sin Marca</v>
          </cell>
          <cell r="O12566">
            <v>0</v>
          </cell>
          <cell r="P12566">
            <v>0</v>
          </cell>
        </row>
        <row r="12567">
          <cell r="A12567" t="str">
            <v>TUB-PE1.200</v>
          </cell>
          <cell r="B12567" t="str">
            <v>TUBERIA PE 100 - Ø IPS 4" - RDE 11 - CLASS 200 PSI - ASTM F714 - FM APPROVAL LISTED FM1613.AWWA C901/C906.</v>
          </cell>
          <cell r="C12567" t="str">
            <v>Tubería Diversos</v>
          </cell>
          <cell r="D12567" t="str">
            <v>1.4.05.09 | Tubería</v>
          </cell>
          <cell r="F12567">
            <v>0</v>
          </cell>
          <cell r="G12567" t="str">
            <v>Metros</v>
          </cell>
          <cell r="H12567" t="str">
            <v>Metros</v>
          </cell>
          <cell r="K12567">
            <v>0</v>
          </cell>
          <cell r="L12567">
            <v>0</v>
          </cell>
          <cell r="M12567" t="str">
            <v>Elementos sin Marca</v>
          </cell>
          <cell r="O12567">
            <v>0</v>
          </cell>
          <cell r="P12567">
            <v>0</v>
          </cell>
        </row>
        <row r="12568">
          <cell r="A12568" t="str">
            <v>TUB-DN4.1/2</v>
          </cell>
          <cell r="B12568" t="str">
            <v>TUBERIA PE 100 - Ø IPS 50 MM (1 1/2") - RDE 17 PN10 - ISO 4427 / DIN 8074</v>
          </cell>
          <cell r="C12568" t="str">
            <v>Tubería Diversos</v>
          </cell>
          <cell r="D12568" t="str">
            <v>1.4.05.09 | Tubería</v>
          </cell>
          <cell r="F12568">
            <v>0</v>
          </cell>
          <cell r="G12568" t="str">
            <v>Metros</v>
          </cell>
          <cell r="H12568" t="str">
            <v>Metros</v>
          </cell>
          <cell r="K12568">
            <v>0</v>
          </cell>
          <cell r="L12568">
            <v>0</v>
          </cell>
          <cell r="M12568" t="str">
            <v>Elementos sin Marca</v>
          </cell>
          <cell r="O12568">
            <v>0</v>
          </cell>
          <cell r="P12568">
            <v>0</v>
          </cell>
        </row>
        <row r="12569">
          <cell r="A12569" t="str">
            <v>TUB-PSI.200</v>
          </cell>
          <cell r="B12569" t="str">
            <v>TUBERIA PE 100 - Ø IPS 6" - RDE 11 - CLASS 200 PSI - ASTM F714 -  FM APPROVAL LISTED FM1613.AWWA C901/C906.</v>
          </cell>
          <cell r="C12569" t="str">
            <v>Tubería Diversos</v>
          </cell>
          <cell r="D12569" t="str">
            <v>1.4.05.09 | Tubería</v>
          </cell>
          <cell r="F12569">
            <v>0</v>
          </cell>
          <cell r="G12569" t="str">
            <v>Metros</v>
          </cell>
          <cell r="H12569" t="str">
            <v>Metros</v>
          </cell>
          <cell r="K12569">
            <v>0</v>
          </cell>
          <cell r="L12569">
            <v>0</v>
          </cell>
          <cell r="M12569" t="str">
            <v>Elementos sin Marca</v>
          </cell>
          <cell r="O12569">
            <v>0</v>
          </cell>
          <cell r="P12569">
            <v>0</v>
          </cell>
        </row>
        <row r="12570">
          <cell r="A12570" t="str">
            <v>TUB-PSI.250</v>
          </cell>
          <cell r="B12570" t="str">
            <v>TUBERIA PE 100 - Ø IPS 6" - RDE 9 - CLASS 250 PSI - ASTM F714 - FM APPROVAL LISTED FM1613.AWWA C901/C906</v>
          </cell>
          <cell r="C12570" t="str">
            <v>Tubería Diversos</v>
          </cell>
          <cell r="D12570" t="str">
            <v>1.4.05.09 | Tubería</v>
          </cell>
          <cell r="F12570">
            <v>0</v>
          </cell>
          <cell r="G12570" t="str">
            <v>Metros</v>
          </cell>
          <cell r="H12570" t="str">
            <v>Metros</v>
          </cell>
          <cell r="K12570">
            <v>0</v>
          </cell>
          <cell r="L12570">
            <v>0</v>
          </cell>
          <cell r="M12570" t="str">
            <v>Elementos sin Marca</v>
          </cell>
          <cell r="O12570">
            <v>0</v>
          </cell>
          <cell r="P12570">
            <v>0</v>
          </cell>
        </row>
        <row r="12571">
          <cell r="A12571" t="str">
            <v>TUB-100.RDE</v>
          </cell>
          <cell r="B12571" t="str">
            <v>TUBERIA PE 100 - Ø IPS 63 MM (2") - RDE 17 PN10 - ISO 4427 / DIN 8074</v>
          </cell>
          <cell r="C12571" t="str">
            <v>Tubería Diversos</v>
          </cell>
          <cell r="D12571" t="str">
            <v>1.4.05.09 | Tubería</v>
          </cell>
          <cell r="F12571">
            <v>0</v>
          </cell>
          <cell r="G12571" t="str">
            <v>Metros</v>
          </cell>
          <cell r="H12571" t="str">
            <v>Metros</v>
          </cell>
          <cell r="K12571">
            <v>0</v>
          </cell>
          <cell r="L12571">
            <v>0</v>
          </cell>
          <cell r="M12571" t="str">
            <v>Elementos sin Marca</v>
          </cell>
          <cell r="O12571">
            <v>0</v>
          </cell>
          <cell r="P12571">
            <v>0</v>
          </cell>
        </row>
        <row r="12572">
          <cell r="A12572" t="str">
            <v>TUB-F71.4FM</v>
          </cell>
          <cell r="B12572" t="str">
            <v>TUBERIA PE 100 - Ø IPS 8" - RDE 11 - CLASS 200 PSI - ASTM F714 - FM APPROVAL LISTED FM1613.AWWA C901/C906</v>
          </cell>
          <cell r="C12572" t="str">
            <v>Tubería Diversos</v>
          </cell>
          <cell r="D12572" t="str">
            <v>1.4.05.09 | Tubería</v>
          </cell>
          <cell r="F12572">
            <v>0</v>
          </cell>
          <cell r="G12572" t="str">
            <v>Metros</v>
          </cell>
          <cell r="H12572" t="str">
            <v>Metros</v>
          </cell>
          <cell r="K12572">
            <v>0</v>
          </cell>
          <cell r="L12572">
            <v>0</v>
          </cell>
          <cell r="M12572" t="str">
            <v>Elementos sin Marca</v>
          </cell>
          <cell r="O12572">
            <v>0</v>
          </cell>
          <cell r="P12572">
            <v>0</v>
          </cell>
        </row>
        <row r="12573">
          <cell r="A12573" t="str">
            <v>TUB-100.90M</v>
          </cell>
          <cell r="B12573" t="str">
            <v>TUBERIA PE 100 - Ø IPS 90 MM (3")  - RDE 11 PN16 - ISO 4427 / DIN 8074</v>
          </cell>
          <cell r="C12573" t="str">
            <v>Tubería Diversos</v>
          </cell>
          <cell r="D12573" t="str">
            <v>1.4.05.09 | Tubería</v>
          </cell>
          <cell r="F12573">
            <v>0</v>
          </cell>
          <cell r="G12573" t="str">
            <v>Metros</v>
          </cell>
          <cell r="H12573" t="str">
            <v>Metros</v>
          </cell>
          <cell r="K12573">
            <v>0</v>
          </cell>
          <cell r="L12573">
            <v>0</v>
          </cell>
          <cell r="M12573" t="str">
            <v>Elementos sin Marca</v>
          </cell>
          <cell r="O12573">
            <v>0</v>
          </cell>
          <cell r="P12573">
            <v>0</v>
          </cell>
        </row>
        <row r="12574">
          <cell r="A12574" t="str">
            <v>TUB-100.DN8</v>
          </cell>
          <cell r="B12574" t="str">
            <v>TUBERIA PE 100 - Ø IPS 90 MM (3")  - RDE 7,5 PN25 - ISO 4427 / DIN 8074</v>
          </cell>
          <cell r="C12574" t="str">
            <v>Tubería Diversos</v>
          </cell>
          <cell r="D12574" t="str">
            <v>1.4.05.09 | Tubería</v>
          </cell>
          <cell r="F12574">
            <v>0</v>
          </cell>
          <cell r="G12574" t="str">
            <v>Metros</v>
          </cell>
          <cell r="H12574" t="str">
            <v>Metros</v>
          </cell>
          <cell r="K12574">
            <v>0</v>
          </cell>
          <cell r="L12574">
            <v>0</v>
          </cell>
          <cell r="M12574" t="str">
            <v>Elementos sin Marca</v>
          </cell>
          <cell r="O12574">
            <v>0</v>
          </cell>
          <cell r="P12574">
            <v>0</v>
          </cell>
        </row>
        <row r="12575">
          <cell r="A12575" t="str">
            <v>TUB-PE1.110</v>
          </cell>
          <cell r="B12575" t="str">
            <v>TUBO 110 MM PE100 PN 16 RDE 11</v>
          </cell>
          <cell r="C12575" t="str">
            <v>Tubería Diversos</v>
          </cell>
          <cell r="D12575" t="str">
            <v>1.4.05.09 | Tubería</v>
          </cell>
          <cell r="F12575">
            <v>0</v>
          </cell>
          <cell r="G12575" t="str">
            <v>Metros</v>
          </cell>
          <cell r="H12575" t="str">
            <v>Metros</v>
          </cell>
          <cell r="K12575">
            <v>0</v>
          </cell>
          <cell r="L12575">
            <v>0</v>
          </cell>
          <cell r="M12575" t="str">
            <v>Elementos sin Marca</v>
          </cell>
          <cell r="O12575">
            <v>0</v>
          </cell>
          <cell r="P12575">
            <v>0</v>
          </cell>
        </row>
        <row r="12576">
          <cell r="A12576" t="str">
            <v>TUB-S40.3PU</v>
          </cell>
          <cell r="B12576" t="str">
            <v>TUBO ACERO CARBON S/C SCH 40 3"  GALVANIZADO</v>
          </cell>
          <cell r="C12576" t="str">
            <v>Tubería SCH</v>
          </cell>
          <cell r="D12576" t="str">
            <v>1.4.05.09 | Tubería</v>
          </cell>
          <cell r="F12576">
            <v>0</v>
          </cell>
          <cell r="G12576" t="str">
            <v>Metros</v>
          </cell>
          <cell r="H12576" t="str">
            <v>Metros</v>
          </cell>
          <cell r="K12576">
            <v>0</v>
          </cell>
          <cell r="L12576">
            <v>0</v>
          </cell>
          <cell r="M12576" t="str">
            <v>Elementos sin Marca</v>
          </cell>
          <cell r="O12576">
            <v>0</v>
          </cell>
          <cell r="P12576">
            <v>0</v>
          </cell>
        </row>
        <row r="12577">
          <cell r="A12577" t="str">
            <v>TUB-AGN-1 1/2</v>
          </cell>
          <cell r="B12577" t="str">
            <v>TUBO AGUAS NEGRAS Ø 1 1/2" - ESPESOR 2 MM</v>
          </cell>
          <cell r="C12577" t="str">
            <v>Tubería Aguas Negras</v>
          </cell>
          <cell r="D12577" t="str">
            <v>1.4.05.09 | Tubería</v>
          </cell>
          <cell r="E12577" t="str">
            <v>PLANTA</v>
          </cell>
          <cell r="F12577">
            <v>49.28</v>
          </cell>
          <cell r="G12577" t="str">
            <v>Metros</v>
          </cell>
          <cell r="H12577" t="str">
            <v>Tramos</v>
          </cell>
          <cell r="I12577">
            <v>6</v>
          </cell>
          <cell r="K12577">
            <v>2.0299999999999998</v>
          </cell>
          <cell r="L12577">
            <v>0</v>
          </cell>
          <cell r="M12577" t="str">
            <v>Elementos sin Marca</v>
          </cell>
          <cell r="O12577">
            <v>0</v>
          </cell>
          <cell r="P12577">
            <v>0</v>
          </cell>
          <cell r="S12577">
            <v>11833.33</v>
          </cell>
        </row>
        <row r="12578">
          <cell r="A12578" t="str">
            <v>TUB-AGN-1 1/4</v>
          </cell>
          <cell r="B12578" t="str">
            <v>TUBO AGUAS NEGRAS Ø 1 1/4" - ESPESOR 2 MM</v>
          </cell>
          <cell r="C12578" t="str">
            <v>Tubería Aguas Negras</v>
          </cell>
          <cell r="D12578" t="str">
            <v>1.4.05.09 | Tubería</v>
          </cell>
          <cell r="E12578" t="str">
            <v>PLANTA</v>
          </cell>
          <cell r="F12578">
            <v>649.64</v>
          </cell>
          <cell r="G12578" t="str">
            <v>Metros</v>
          </cell>
          <cell r="H12578" t="str">
            <v>Tramos</v>
          </cell>
          <cell r="I12578">
            <v>6</v>
          </cell>
          <cell r="K12578">
            <v>1.95</v>
          </cell>
          <cell r="L12578">
            <v>0.13239999999999999</v>
          </cell>
          <cell r="M12578" t="str">
            <v>Elementos sin Marca</v>
          </cell>
          <cell r="O12578">
            <v>180</v>
          </cell>
          <cell r="P12578">
            <v>0</v>
          </cell>
          <cell r="Q12578">
            <v>180</v>
          </cell>
          <cell r="R12578" t="str">
            <v>4</v>
          </cell>
          <cell r="S12578">
            <v>6360</v>
          </cell>
        </row>
        <row r="12579">
          <cell r="A12579" t="str">
            <v>TUB-AGN-1</v>
          </cell>
          <cell r="B12579" t="str">
            <v>TUBO AGUAS NEGRAS Ø 1" - ESPESOR 2 MM</v>
          </cell>
          <cell r="C12579" t="str">
            <v>Tubería Aguas Negras</v>
          </cell>
          <cell r="D12579" t="str">
            <v>1.4.05.09 | Tubería</v>
          </cell>
          <cell r="E12579" t="str">
            <v>PLANTA</v>
          </cell>
          <cell r="F12579">
            <v>355.62</v>
          </cell>
          <cell r="G12579" t="str">
            <v>Metros</v>
          </cell>
          <cell r="H12579" t="str">
            <v>Tramos</v>
          </cell>
          <cell r="I12579">
            <v>6</v>
          </cell>
          <cell r="K12579">
            <v>1.4770000000000001</v>
          </cell>
          <cell r="L12579">
            <v>0</v>
          </cell>
          <cell r="M12579" t="str">
            <v>Elementos sin Marca</v>
          </cell>
          <cell r="O12579">
            <v>120</v>
          </cell>
          <cell r="P12579">
            <v>0</v>
          </cell>
          <cell r="Q12579">
            <v>180</v>
          </cell>
          <cell r="R12579" t="str">
            <v>4</v>
          </cell>
          <cell r="S12579">
            <v>5602.24</v>
          </cell>
        </row>
        <row r="12580">
          <cell r="A12580" t="str">
            <v>TUB-AGN-1/2</v>
          </cell>
          <cell r="B12580" t="str">
            <v>TUBO AGUAS NEGRAS Ø 1/2" - ESPESOR 2 MM</v>
          </cell>
          <cell r="C12580" t="str">
            <v>Tubería Aguas Negras</v>
          </cell>
          <cell r="D12580" t="str">
            <v>1.4.05.09 | Tubería</v>
          </cell>
          <cell r="E12580" t="str">
            <v>PLANTA</v>
          </cell>
          <cell r="F12580">
            <v>0</v>
          </cell>
          <cell r="G12580" t="str">
            <v>Metros</v>
          </cell>
          <cell r="H12580" t="str">
            <v>Tramos</v>
          </cell>
          <cell r="I12580">
            <v>6</v>
          </cell>
          <cell r="K12580">
            <v>2.7</v>
          </cell>
          <cell r="L12580">
            <v>0</v>
          </cell>
          <cell r="M12580" t="str">
            <v>Elementos sin Marca</v>
          </cell>
          <cell r="O12580">
            <v>0</v>
          </cell>
          <cell r="P12580">
            <v>0</v>
          </cell>
          <cell r="S12580">
            <v>5462.17</v>
          </cell>
        </row>
        <row r="12581">
          <cell r="A12581" t="str">
            <v>TUB-AGN-2 1/2</v>
          </cell>
          <cell r="B12581" t="str">
            <v>TUBO AGUAS NEGRAS Ø 2 1/2" - ESPESOR 2 MM</v>
          </cell>
          <cell r="C12581" t="str">
            <v>Tubería Aguas Negras</v>
          </cell>
          <cell r="D12581" t="str">
            <v>1.4.05.09 | Tubería</v>
          </cell>
          <cell r="E12581" t="str">
            <v>PLANTA</v>
          </cell>
          <cell r="F12581">
            <v>0</v>
          </cell>
          <cell r="G12581" t="str">
            <v>Metros</v>
          </cell>
          <cell r="H12581" t="str">
            <v>Tramos</v>
          </cell>
          <cell r="I12581">
            <v>6</v>
          </cell>
          <cell r="K12581">
            <v>3</v>
          </cell>
          <cell r="L12581">
            <v>0</v>
          </cell>
          <cell r="M12581" t="str">
            <v>Elementos sin Marca</v>
          </cell>
          <cell r="O12581">
            <v>0</v>
          </cell>
          <cell r="P12581">
            <v>0</v>
          </cell>
          <cell r="S12581">
            <v>10937.37</v>
          </cell>
        </row>
        <row r="12582">
          <cell r="A12582" t="str">
            <v>TUB-AGN-2</v>
          </cell>
          <cell r="B12582" t="str">
            <v>TUBO AGUAS NEGRAS Ø 2" - ESPESOR 2 MM</v>
          </cell>
          <cell r="C12582" t="str">
            <v>Tubería Aguas Negras</v>
          </cell>
          <cell r="D12582" t="str">
            <v>1.4.05.09 | Tubería</v>
          </cell>
          <cell r="E12582" t="str">
            <v>PLANTA</v>
          </cell>
          <cell r="F12582">
            <v>0</v>
          </cell>
          <cell r="G12582" t="str">
            <v>Metros</v>
          </cell>
          <cell r="H12582" t="str">
            <v>Tramos</v>
          </cell>
          <cell r="I12582">
            <v>6</v>
          </cell>
          <cell r="K12582">
            <v>2.77</v>
          </cell>
          <cell r="L12582">
            <v>0</v>
          </cell>
          <cell r="M12582" t="str">
            <v>Elementos sin Marca</v>
          </cell>
          <cell r="O12582">
            <v>0</v>
          </cell>
          <cell r="P12582">
            <v>0</v>
          </cell>
          <cell r="S12582">
            <v>7902.5</v>
          </cell>
        </row>
        <row r="12583">
          <cell r="A12583" t="str">
            <v>TUB-AGN-3</v>
          </cell>
          <cell r="B12583" t="str">
            <v>TUBO AGUAS NEGRAS Ø 3 - ESPESOR 2 MM</v>
          </cell>
          <cell r="C12583" t="str">
            <v>Tubería Aguas Negras</v>
          </cell>
          <cell r="D12583" t="str">
            <v>1.4.05.09 | Tubería</v>
          </cell>
          <cell r="E12583" t="str">
            <v>PLANTA</v>
          </cell>
          <cell r="F12583">
            <v>15.39</v>
          </cell>
          <cell r="G12583" t="str">
            <v>Metros</v>
          </cell>
          <cell r="H12583" t="str">
            <v>Tramos</v>
          </cell>
          <cell r="I12583">
            <v>6</v>
          </cell>
          <cell r="K12583">
            <v>4.3600000000000003</v>
          </cell>
          <cell r="L12583">
            <v>0</v>
          </cell>
          <cell r="M12583" t="str">
            <v>Elementos sin Marca</v>
          </cell>
          <cell r="O12583">
            <v>0</v>
          </cell>
          <cell r="P12583">
            <v>0</v>
          </cell>
          <cell r="S12583">
            <v>23389.33</v>
          </cell>
        </row>
        <row r="12584">
          <cell r="A12584" t="str">
            <v>TUB-AGN.3MM</v>
          </cell>
          <cell r="B12584" t="str">
            <v>TUBO AGUAS NEGRAS Ø 3 - ESPESOR 3 MM</v>
          </cell>
          <cell r="C12584" t="str">
            <v>Tubería Aguas Negras</v>
          </cell>
          <cell r="D12584" t="str">
            <v>1.4.05.09 | Tubería</v>
          </cell>
          <cell r="E12584" t="str">
            <v>PLANTA</v>
          </cell>
          <cell r="F12584">
            <v>50.5</v>
          </cell>
          <cell r="G12584" t="str">
            <v>Metros</v>
          </cell>
          <cell r="H12584" t="str">
            <v>Tramos</v>
          </cell>
          <cell r="I12584">
            <v>6</v>
          </cell>
          <cell r="K12584">
            <v>6.47</v>
          </cell>
          <cell r="L12584">
            <v>0</v>
          </cell>
          <cell r="M12584" t="str">
            <v>Elementos sin Marca</v>
          </cell>
          <cell r="O12584">
            <v>0</v>
          </cell>
          <cell r="P12584">
            <v>0</v>
          </cell>
          <cell r="S12584">
            <v>36322.67</v>
          </cell>
        </row>
        <row r="12585">
          <cell r="A12585" t="str">
            <v>TUB-AGN.3X2.5</v>
          </cell>
          <cell r="B12585" t="str">
            <v>TUBO AGUAS NEGRAS Ø 3" X 2.5 MM</v>
          </cell>
          <cell r="C12585" t="str">
            <v>Tubería Aguas Negras</v>
          </cell>
          <cell r="D12585" t="str">
            <v>1.4.05.09 | Tubería</v>
          </cell>
          <cell r="E12585" t="str">
            <v>PLANTA</v>
          </cell>
          <cell r="F12585">
            <v>0</v>
          </cell>
          <cell r="G12585" t="str">
            <v>Metros</v>
          </cell>
          <cell r="H12585" t="str">
            <v>Tramos</v>
          </cell>
          <cell r="I12585">
            <v>6</v>
          </cell>
          <cell r="K12585">
            <v>5.33</v>
          </cell>
          <cell r="L12585">
            <v>0</v>
          </cell>
          <cell r="M12585" t="str">
            <v>Elementos sin Marca</v>
          </cell>
          <cell r="O12585">
            <v>0</v>
          </cell>
          <cell r="P12585">
            <v>0</v>
          </cell>
          <cell r="S12585">
            <v>26890.76</v>
          </cell>
        </row>
        <row r="12586">
          <cell r="A12586" t="str">
            <v>TUB-AGN-3/4</v>
          </cell>
          <cell r="B12586" t="str">
            <v>TUBO AGUAS NEGRAS Ø 3/4" - ESPESOR 2 MM</v>
          </cell>
          <cell r="C12586" t="str">
            <v>Tubería Aguas Negras</v>
          </cell>
          <cell r="D12586" t="str">
            <v>1.4.05.09 | Tubería</v>
          </cell>
          <cell r="E12586" t="str">
            <v>PLANTA</v>
          </cell>
          <cell r="F12586">
            <v>183.19</v>
          </cell>
          <cell r="G12586" t="str">
            <v>Metros</v>
          </cell>
          <cell r="H12586" t="str">
            <v>Tramos</v>
          </cell>
          <cell r="I12586">
            <v>6</v>
          </cell>
          <cell r="K12586">
            <v>1.27</v>
          </cell>
          <cell r="L12586">
            <v>8.3799999999999999E-2</v>
          </cell>
          <cell r="M12586" t="str">
            <v>Elementos sin Marca</v>
          </cell>
          <cell r="O12586">
            <v>30</v>
          </cell>
          <cell r="P12586">
            <v>0</v>
          </cell>
          <cell r="Q12586">
            <v>120</v>
          </cell>
          <cell r="R12586" t="str">
            <v>4</v>
          </cell>
          <cell r="S12586">
            <v>4733.8900000000003</v>
          </cell>
        </row>
        <row r="12587">
          <cell r="A12587" t="str">
            <v>TUB-ALE.Ø25.INOX</v>
          </cell>
          <cell r="B12587" t="str">
            <v>TUBO ALETEADO Ø 25 MM - INOX</v>
          </cell>
          <cell r="C12587" t="str">
            <v>Tubería Diversos</v>
          </cell>
          <cell r="D12587" t="str">
            <v>1.4.05.09 | Tubería</v>
          </cell>
          <cell r="F12587">
            <v>0</v>
          </cell>
          <cell r="G12587" t="str">
            <v>Metros</v>
          </cell>
          <cell r="H12587" t="str">
            <v>Metros</v>
          </cell>
          <cell r="I12587">
            <v>0.97</v>
          </cell>
          <cell r="K12587">
            <v>0</v>
          </cell>
          <cell r="L12587">
            <v>0</v>
          </cell>
          <cell r="M12587" t="str">
            <v>Elementos sin Marca</v>
          </cell>
          <cell r="O12587">
            <v>0</v>
          </cell>
          <cell r="P12587">
            <v>0</v>
          </cell>
          <cell r="S12587">
            <v>120425.53</v>
          </cell>
        </row>
        <row r="12588">
          <cell r="A12588" t="str">
            <v>TUB-ALE-3/4-SCH</v>
          </cell>
          <cell r="B12588" t="str">
            <v>TUBO ALETEADO Ø 3/4" SCH 40 - ACERO AL CARBON</v>
          </cell>
          <cell r="C12588" t="str">
            <v>Tubería Diversos</v>
          </cell>
          <cell r="D12588" t="str">
            <v>1.4.05.09 | Tubería</v>
          </cell>
          <cell r="F12588">
            <v>0</v>
          </cell>
          <cell r="G12588" t="str">
            <v>Metros</v>
          </cell>
          <cell r="H12588" t="str">
            <v>Metros</v>
          </cell>
          <cell r="I12588">
            <v>0.94</v>
          </cell>
          <cell r="K12588">
            <v>0</v>
          </cell>
          <cell r="L12588">
            <v>0</v>
          </cell>
          <cell r="M12588" t="str">
            <v>Elementos sin Marca</v>
          </cell>
          <cell r="O12588">
            <v>0</v>
          </cell>
          <cell r="P12588">
            <v>0</v>
          </cell>
          <cell r="S12588">
            <v>122340.43</v>
          </cell>
        </row>
        <row r="12589">
          <cell r="A12589" t="str">
            <v>TUB-BAS-PEL</v>
          </cell>
          <cell r="B12589" t="str">
            <v>TUBO BASTIDOR PELETIZADORA - EN FUNDICION 1020</v>
          </cell>
          <cell r="C12589" t="str">
            <v>Elementos de Fundición</v>
          </cell>
          <cell r="D12589" t="str">
            <v>1.4.05.10 | Varios</v>
          </cell>
          <cell r="F12589">
            <v>0</v>
          </cell>
          <cell r="G12589" t="str">
            <v>Unidades</v>
          </cell>
          <cell r="H12589" t="str">
            <v>Unidades</v>
          </cell>
          <cell r="K12589">
            <v>0</v>
          </cell>
          <cell r="L12589">
            <v>0</v>
          </cell>
          <cell r="M12589" t="str">
            <v>Elementos sin Marca</v>
          </cell>
          <cell r="O12589">
            <v>0</v>
          </cell>
          <cell r="P12589">
            <v>0</v>
          </cell>
          <cell r="S12589">
            <v>1050000</v>
          </cell>
        </row>
        <row r="12590">
          <cell r="A12590" t="str">
            <v>TUB-CAMI-P9|TUB-CAM-P9</v>
          </cell>
          <cell r="B12590" t="str">
            <v>TUBO CAMISA PRENSA P-9</v>
          </cell>
          <cell r="C12590" t="str">
            <v>Elementos de Fundición</v>
          </cell>
          <cell r="D12590" t="str">
            <v>1.4.05.10 | Varios</v>
          </cell>
          <cell r="E12590" t="str">
            <v>MALLA 2</v>
          </cell>
          <cell r="F12590">
            <v>0</v>
          </cell>
          <cell r="G12590" t="str">
            <v>Unidades</v>
          </cell>
          <cell r="H12590" t="str">
            <v>Unidades</v>
          </cell>
          <cell r="K12590">
            <v>0</v>
          </cell>
          <cell r="L12590">
            <v>0</v>
          </cell>
          <cell r="M12590" t="str">
            <v>Elementos sin Marca</v>
          </cell>
          <cell r="O12590">
            <v>0</v>
          </cell>
          <cell r="P12590">
            <v>0</v>
          </cell>
          <cell r="S12590">
            <v>978471.98</v>
          </cell>
        </row>
        <row r="12591">
          <cell r="A12591" t="str">
            <v>TUB-COB-1/4</v>
          </cell>
          <cell r="B12591" t="str">
            <v>TUBO COBRE Ø 1/4"</v>
          </cell>
          <cell r="C12591" t="str">
            <v>Varios Diversos</v>
          </cell>
          <cell r="D12591" t="str">
            <v>1.4.05.10 | Varios</v>
          </cell>
          <cell r="F12591">
            <v>0</v>
          </cell>
          <cell r="G12591" t="str">
            <v>Metros</v>
          </cell>
          <cell r="H12591" t="str">
            <v>Metros</v>
          </cell>
          <cell r="K12591">
            <v>0</v>
          </cell>
          <cell r="L12591">
            <v>0</v>
          </cell>
          <cell r="M12591" t="str">
            <v>Elementos sin Marca</v>
          </cell>
          <cell r="O12591">
            <v>0</v>
          </cell>
          <cell r="P12591">
            <v>0</v>
          </cell>
          <cell r="S12591">
            <v>6602.86</v>
          </cell>
        </row>
        <row r="12592">
          <cell r="A12592" t="str">
            <v>TUB-COB.TL.7/8</v>
          </cell>
          <cell r="B12592" t="str">
            <v>TUBO COBRE RIGIDO TIPO L Ø 7/8</v>
          </cell>
          <cell r="C12592" t="str">
            <v>Consumible Maquinaria y Equipos</v>
          </cell>
          <cell r="D12592" t="str">
            <v>1.4.55.20 | Materiales y Suministros</v>
          </cell>
          <cell r="F12592">
            <v>0</v>
          </cell>
          <cell r="G12592" t="str">
            <v>Metros</v>
          </cell>
          <cell r="H12592" t="str">
            <v>Metros</v>
          </cell>
          <cell r="K12592">
            <v>0</v>
          </cell>
          <cell r="L12592">
            <v>0</v>
          </cell>
          <cell r="M12592" t="str">
            <v>Elementos sin Marca</v>
          </cell>
          <cell r="O12592">
            <v>0</v>
          </cell>
          <cell r="P12592">
            <v>0</v>
          </cell>
          <cell r="S12592">
            <v>24076</v>
          </cell>
        </row>
        <row r="12593">
          <cell r="A12593" t="str">
            <v>TUB-CON-MT-11/2</v>
          </cell>
          <cell r="B12593" t="str">
            <v>TUBO CONDUIT EMT 1 1/2"</v>
          </cell>
          <cell r="C12593" t="str">
            <v>Tubería Eléctrica</v>
          </cell>
          <cell r="D12593" t="str">
            <v>1.4.05.16 | Eléctricos y Electrónicos</v>
          </cell>
          <cell r="E12593" t="str">
            <v>E15-EX</v>
          </cell>
          <cell r="F12593">
            <v>12</v>
          </cell>
          <cell r="G12593" t="str">
            <v>Metros</v>
          </cell>
          <cell r="H12593" t="str">
            <v>Tramos</v>
          </cell>
          <cell r="I12593">
            <v>3</v>
          </cell>
          <cell r="K12593">
            <v>0</v>
          </cell>
          <cell r="L12593">
            <v>0</v>
          </cell>
          <cell r="M12593" t="str">
            <v>Elementos sin Marca</v>
          </cell>
          <cell r="O12593">
            <v>0</v>
          </cell>
          <cell r="P12593">
            <v>0</v>
          </cell>
          <cell r="S12593">
            <v>28646.67</v>
          </cell>
        </row>
        <row r="12594">
          <cell r="A12594" t="str">
            <v>TUB-CON-EMT-1</v>
          </cell>
          <cell r="B12594" t="str">
            <v>TUBO CONDUIT EMT 1"</v>
          </cell>
          <cell r="C12594" t="str">
            <v>Tubería Eléctrica</v>
          </cell>
          <cell r="D12594" t="str">
            <v>1.4.05.16 | Eléctricos y Electrónicos</v>
          </cell>
          <cell r="E12594" t="str">
            <v>E15-EX</v>
          </cell>
          <cell r="F12594">
            <v>3</v>
          </cell>
          <cell r="G12594" t="str">
            <v>Metros</v>
          </cell>
          <cell r="H12594" t="str">
            <v>Tramos</v>
          </cell>
          <cell r="I12594">
            <v>3</v>
          </cell>
          <cell r="K12594">
            <v>0</v>
          </cell>
          <cell r="L12594">
            <v>0</v>
          </cell>
          <cell r="M12594" t="str">
            <v>Elementos sin Marca</v>
          </cell>
          <cell r="O12594">
            <v>0</v>
          </cell>
          <cell r="P12594">
            <v>0</v>
          </cell>
          <cell r="S12594">
            <v>14113.33</v>
          </cell>
        </row>
        <row r="12595">
          <cell r="A12595" t="str">
            <v>TUB-CON-EMT-1/2</v>
          </cell>
          <cell r="B12595" t="str">
            <v>TUBO CONDUIT EMT 1/2"</v>
          </cell>
          <cell r="C12595" t="str">
            <v>Tubería Eléctrica</v>
          </cell>
          <cell r="D12595" t="str">
            <v>1.4.05.16 | Eléctricos y Electrónicos</v>
          </cell>
          <cell r="E12595" t="str">
            <v>E15-EX</v>
          </cell>
          <cell r="F12595">
            <v>51</v>
          </cell>
          <cell r="G12595" t="str">
            <v>Metros</v>
          </cell>
          <cell r="H12595" t="str">
            <v>Tramos</v>
          </cell>
          <cell r="I12595">
            <v>3</v>
          </cell>
          <cell r="K12595">
            <v>0</v>
          </cell>
          <cell r="L12595">
            <v>0</v>
          </cell>
          <cell r="M12595" t="str">
            <v>Elementos sin Marca</v>
          </cell>
          <cell r="O12595">
            <v>0</v>
          </cell>
          <cell r="P12595">
            <v>0</v>
          </cell>
          <cell r="S12595">
            <v>7564.67</v>
          </cell>
        </row>
        <row r="12596">
          <cell r="A12596" t="str">
            <v>TUB-CON.EMT.2</v>
          </cell>
          <cell r="B12596" t="str">
            <v>TUBO CONDUIT EMT 2"</v>
          </cell>
          <cell r="C12596" t="str">
            <v>Consumible Maquinaria y Equipos</v>
          </cell>
          <cell r="D12596" t="str">
            <v>1.4.55.20 | Materiales y Suministros</v>
          </cell>
          <cell r="F12596">
            <v>0</v>
          </cell>
          <cell r="G12596" t="str">
            <v>Metros</v>
          </cell>
          <cell r="H12596" t="str">
            <v>Tramos</v>
          </cell>
          <cell r="I12596">
            <v>3</v>
          </cell>
          <cell r="K12596">
            <v>0</v>
          </cell>
          <cell r="L12596">
            <v>0</v>
          </cell>
          <cell r="M12596" t="str">
            <v>Elementos sin Marca</v>
          </cell>
          <cell r="O12596">
            <v>0</v>
          </cell>
          <cell r="P12596">
            <v>0</v>
          </cell>
          <cell r="S12596">
            <v>18000</v>
          </cell>
        </row>
        <row r="12597">
          <cell r="A12597" t="str">
            <v>TUB-CON-EMT-3/4</v>
          </cell>
          <cell r="B12597" t="str">
            <v>TUBO CONDUIT EMT 3/4"</v>
          </cell>
          <cell r="C12597" t="str">
            <v>Tubería Eléctrica</v>
          </cell>
          <cell r="D12597" t="str">
            <v>1.4.05.16 | Eléctricos y Electrónicos</v>
          </cell>
          <cell r="E12597" t="str">
            <v>E15-EX</v>
          </cell>
          <cell r="F12597">
            <v>1.5</v>
          </cell>
          <cell r="G12597" t="str">
            <v>Metros</v>
          </cell>
          <cell r="H12597" t="str">
            <v>Tramos</v>
          </cell>
          <cell r="I12597">
            <v>3</v>
          </cell>
          <cell r="K12597">
            <v>0</v>
          </cell>
          <cell r="L12597">
            <v>0</v>
          </cell>
          <cell r="M12597" t="str">
            <v>Elementos sin Marca</v>
          </cell>
          <cell r="O12597">
            <v>0</v>
          </cell>
          <cell r="P12597">
            <v>0</v>
          </cell>
          <cell r="S12597">
            <v>12529.67</v>
          </cell>
        </row>
        <row r="12598">
          <cell r="A12598" t="str">
            <v>TUB-PVC-CO-11/2</v>
          </cell>
          <cell r="B12598" t="str">
            <v>TUBO CONDUIT EN PVC Ø 1 1/2" TIPO PESADO</v>
          </cell>
          <cell r="C12598" t="str">
            <v>Tubería Eléctrica</v>
          </cell>
          <cell r="D12598" t="str">
            <v>1.4.05.16 | Eléctricos y Electrónicos</v>
          </cell>
          <cell r="E12598" t="str">
            <v>E15-EX</v>
          </cell>
          <cell r="F12598">
            <v>0</v>
          </cell>
          <cell r="G12598" t="str">
            <v>Metros</v>
          </cell>
          <cell r="H12598" t="str">
            <v>Tramos</v>
          </cell>
          <cell r="I12598">
            <v>3</v>
          </cell>
          <cell r="K12598">
            <v>0</v>
          </cell>
          <cell r="L12598">
            <v>0</v>
          </cell>
          <cell r="M12598" t="str">
            <v>Elementos sin Marca</v>
          </cell>
          <cell r="O12598">
            <v>0</v>
          </cell>
          <cell r="P12598">
            <v>0</v>
          </cell>
          <cell r="S12598">
            <v>2763.33</v>
          </cell>
        </row>
        <row r="12599">
          <cell r="A12599" t="str">
            <v>TUB-PVC-CO-1/2P</v>
          </cell>
          <cell r="B12599" t="str">
            <v>TUBO CONDUIT EN PVC Ø 1/2" TIPO PESADO</v>
          </cell>
          <cell r="C12599" t="str">
            <v>Tubería Eléctrica</v>
          </cell>
          <cell r="D12599" t="str">
            <v>1.4.05.16 | Eléctricos y Electrónicos</v>
          </cell>
          <cell r="E12599" t="str">
            <v>E15-EX</v>
          </cell>
          <cell r="F12599">
            <v>0</v>
          </cell>
          <cell r="G12599" t="str">
            <v>Metros</v>
          </cell>
          <cell r="H12599" t="str">
            <v>Tramos</v>
          </cell>
          <cell r="I12599">
            <v>3</v>
          </cell>
          <cell r="K12599">
            <v>0</v>
          </cell>
          <cell r="L12599">
            <v>0</v>
          </cell>
          <cell r="M12599" t="str">
            <v>Elementos sin Marca</v>
          </cell>
          <cell r="O12599">
            <v>0</v>
          </cell>
          <cell r="P12599">
            <v>0</v>
          </cell>
          <cell r="S12599">
            <v>605.07000000000005</v>
          </cell>
        </row>
        <row r="12600">
          <cell r="A12600" t="str">
            <v>TUB-PVC-3/4-TP</v>
          </cell>
          <cell r="B12600" t="str">
            <v>TUBO CONDUIT EN PVC Ø 3/4" TIPO PESADO</v>
          </cell>
          <cell r="C12600" t="str">
            <v>Tubería Eléctrica</v>
          </cell>
          <cell r="D12600" t="str">
            <v>1.4.05.16 | Eléctricos y Electrónicos</v>
          </cell>
          <cell r="E12600" t="str">
            <v>E15-EX</v>
          </cell>
          <cell r="F12600">
            <v>0</v>
          </cell>
          <cell r="G12600" t="str">
            <v>Metros</v>
          </cell>
          <cell r="H12600" t="str">
            <v>Tramos</v>
          </cell>
          <cell r="I12600">
            <v>3</v>
          </cell>
          <cell r="K12600">
            <v>0</v>
          </cell>
          <cell r="L12600">
            <v>0</v>
          </cell>
          <cell r="M12600" t="str">
            <v>Elementos sin Marca</v>
          </cell>
          <cell r="O12600">
            <v>0</v>
          </cell>
          <cell r="P12600">
            <v>0</v>
          </cell>
          <cell r="S12600">
            <v>875</v>
          </cell>
        </row>
        <row r="12601">
          <cell r="A12601" t="str">
            <v>TUB-CO-IMC-11/2</v>
          </cell>
          <cell r="B12601" t="str">
            <v>TUBO CONDUIT IMC 1 1/2"</v>
          </cell>
          <cell r="C12601" t="str">
            <v>Tubería Eléctrica</v>
          </cell>
          <cell r="D12601" t="str">
            <v>1.4.05.16 | Eléctricos y Electrónicos</v>
          </cell>
          <cell r="E12601" t="str">
            <v>E15-EX</v>
          </cell>
          <cell r="F12601">
            <v>3</v>
          </cell>
          <cell r="G12601" t="str">
            <v>Metros</v>
          </cell>
          <cell r="H12601" t="str">
            <v>Tramos</v>
          </cell>
          <cell r="I12601">
            <v>3</v>
          </cell>
          <cell r="K12601">
            <v>0</v>
          </cell>
          <cell r="L12601">
            <v>0.15160000000000001</v>
          </cell>
          <cell r="M12601" t="str">
            <v>Elementos sin Marca</v>
          </cell>
          <cell r="O12601">
            <v>0</v>
          </cell>
          <cell r="P12601">
            <v>0</v>
          </cell>
          <cell r="S12601">
            <v>44333.33</v>
          </cell>
        </row>
        <row r="12602">
          <cell r="A12602" t="str">
            <v>TUB-CON.IMC.1.1/4</v>
          </cell>
          <cell r="B12602" t="str">
            <v>TUBO CONDUIT IMC 1 1/4"</v>
          </cell>
          <cell r="C12602" t="str">
            <v>Tubería Eléctrica</v>
          </cell>
          <cell r="D12602" t="str">
            <v>1.4.05.16 | Eléctricos y Electrónicos</v>
          </cell>
          <cell r="E12602" t="str">
            <v>E15-EX</v>
          </cell>
          <cell r="F12602">
            <v>0</v>
          </cell>
          <cell r="G12602" t="str">
            <v>Metros</v>
          </cell>
          <cell r="H12602" t="str">
            <v>Tramos</v>
          </cell>
          <cell r="I12602">
            <v>3</v>
          </cell>
          <cell r="K12602">
            <v>0</v>
          </cell>
          <cell r="L12602">
            <v>0</v>
          </cell>
          <cell r="M12602" t="str">
            <v>Elementos sin Marca</v>
          </cell>
          <cell r="O12602">
            <v>0</v>
          </cell>
          <cell r="P12602">
            <v>0</v>
          </cell>
          <cell r="S12602">
            <v>28333.33</v>
          </cell>
        </row>
        <row r="12603">
          <cell r="A12603" t="str">
            <v>TUB-CON-IMC-1</v>
          </cell>
          <cell r="B12603" t="str">
            <v>TUBO CONDUIT IMC 1"</v>
          </cell>
          <cell r="C12603" t="str">
            <v>Tubería Eléctrica</v>
          </cell>
          <cell r="D12603" t="str">
            <v>1.4.05.16 | Eléctricos y Electrónicos</v>
          </cell>
          <cell r="E12603" t="str">
            <v>E15-EX</v>
          </cell>
          <cell r="F12603">
            <v>0</v>
          </cell>
          <cell r="G12603" t="str">
            <v>Metros</v>
          </cell>
          <cell r="H12603" t="str">
            <v>Tramos</v>
          </cell>
          <cell r="I12603">
            <v>3</v>
          </cell>
          <cell r="K12603">
            <v>0</v>
          </cell>
          <cell r="L12603">
            <v>0</v>
          </cell>
          <cell r="M12603" t="str">
            <v>Elementos sin Marca</v>
          </cell>
          <cell r="O12603">
            <v>0</v>
          </cell>
          <cell r="P12603">
            <v>0</v>
          </cell>
          <cell r="S12603">
            <v>10164.34</v>
          </cell>
        </row>
        <row r="12604">
          <cell r="A12604" t="str">
            <v>TUB-CON.1/2</v>
          </cell>
          <cell r="B12604" t="str">
            <v>TUBO CONDUIT IMC 1/2"</v>
          </cell>
          <cell r="C12604" t="str">
            <v>Tubería Eléctrica</v>
          </cell>
          <cell r="D12604" t="str">
            <v>1.4.05.16 | Eléctricos y Electrónicos</v>
          </cell>
          <cell r="E12604" t="str">
            <v>E15-EX</v>
          </cell>
          <cell r="F12604">
            <v>0</v>
          </cell>
          <cell r="G12604" t="str">
            <v>Metros</v>
          </cell>
          <cell r="H12604" t="str">
            <v>Tramos</v>
          </cell>
          <cell r="I12604">
            <v>3</v>
          </cell>
          <cell r="K12604">
            <v>0</v>
          </cell>
          <cell r="L12604">
            <v>0</v>
          </cell>
          <cell r="M12604" t="str">
            <v>Elementos sin Marca</v>
          </cell>
          <cell r="O12604">
            <v>0</v>
          </cell>
          <cell r="P12604">
            <v>0</v>
          </cell>
        </row>
        <row r="12605">
          <cell r="A12605" t="str">
            <v>TUB-CON.IMC.3</v>
          </cell>
          <cell r="B12605" t="str">
            <v>TUBO CONDUIT IMC 3"</v>
          </cell>
          <cell r="C12605" t="str">
            <v>Tubería Eléctrica</v>
          </cell>
          <cell r="D12605" t="str">
            <v>1.4.05.16 | Eléctricos y Electrónicos</v>
          </cell>
          <cell r="E12605" t="str">
            <v>E15-EX</v>
          </cell>
          <cell r="F12605">
            <v>0</v>
          </cell>
          <cell r="G12605" t="str">
            <v>Metros</v>
          </cell>
          <cell r="H12605" t="str">
            <v>Tramos</v>
          </cell>
          <cell r="I12605">
            <v>3</v>
          </cell>
          <cell r="K12605">
            <v>0</v>
          </cell>
          <cell r="L12605">
            <v>0</v>
          </cell>
          <cell r="M12605" t="str">
            <v>Elementos sin Marca</v>
          </cell>
          <cell r="O12605">
            <v>0</v>
          </cell>
          <cell r="P12605">
            <v>0</v>
          </cell>
          <cell r="S12605">
            <v>47128.67</v>
          </cell>
        </row>
        <row r="12606">
          <cell r="A12606" t="str">
            <v>TUB-CON-IMC-3/4</v>
          </cell>
          <cell r="B12606" t="str">
            <v>TUBO CONDUIT IMC 3/4"</v>
          </cell>
          <cell r="C12606" t="str">
            <v>Tubería Eléctrica</v>
          </cell>
          <cell r="D12606" t="str">
            <v>1.4.05.16 | Eléctricos y Electrónicos</v>
          </cell>
          <cell r="E12606" t="str">
            <v>E15-EX</v>
          </cell>
          <cell r="F12606">
            <v>0</v>
          </cell>
          <cell r="G12606" t="str">
            <v>Metros</v>
          </cell>
          <cell r="H12606" t="str">
            <v>Tramos</v>
          </cell>
          <cell r="I12606">
            <v>3</v>
          </cell>
          <cell r="K12606">
            <v>0</v>
          </cell>
          <cell r="L12606">
            <v>0</v>
          </cell>
          <cell r="M12606" t="str">
            <v>Elementos sin Marca</v>
          </cell>
          <cell r="O12606">
            <v>0</v>
          </cell>
          <cell r="P12606">
            <v>0</v>
          </cell>
          <cell r="S12606">
            <v>19356</v>
          </cell>
        </row>
        <row r="12607">
          <cell r="A12607" t="str">
            <v>TUB-CON-1 1/2</v>
          </cell>
          <cell r="B12607" t="str">
            <v>TUBO CONDUIT Ø 1 1/2"</v>
          </cell>
          <cell r="C12607" t="str">
            <v>Eléctricos</v>
          </cell>
          <cell r="D12607" t="str">
            <v>1.4.05.16 | Eléctricos y Electrónicos</v>
          </cell>
          <cell r="E12607" t="str">
            <v>E15-EX</v>
          </cell>
          <cell r="F12607">
            <v>0</v>
          </cell>
          <cell r="G12607" t="str">
            <v>Metros</v>
          </cell>
          <cell r="H12607" t="str">
            <v>Tramos</v>
          </cell>
          <cell r="I12607">
            <v>3</v>
          </cell>
          <cell r="K12607">
            <v>0</v>
          </cell>
          <cell r="L12607">
            <v>0.15160000000000001</v>
          </cell>
          <cell r="M12607" t="str">
            <v>Elementos sin Marca</v>
          </cell>
          <cell r="O12607">
            <v>0</v>
          </cell>
          <cell r="P12607">
            <v>0</v>
          </cell>
          <cell r="S12607">
            <v>8166.67</v>
          </cell>
        </row>
        <row r="12608">
          <cell r="A12608" t="str">
            <v>TUB-REC.CR.1.1/2X3/4</v>
          </cell>
          <cell r="B12608" t="str">
            <v>TUBO CR RECTANGULAR 1 1/2" X 3/4" CAL. 16</v>
          </cell>
          <cell r="C12608" t="str">
            <v>Tubería Diversos</v>
          </cell>
          <cell r="D12608" t="str">
            <v>1.4.05.09 | Tubería</v>
          </cell>
          <cell r="F12608">
            <v>0</v>
          </cell>
          <cell r="G12608" t="str">
            <v>Metros</v>
          </cell>
          <cell r="H12608" t="str">
            <v>Tramos</v>
          </cell>
          <cell r="I12608">
            <v>6</v>
          </cell>
          <cell r="K12608">
            <v>0</v>
          </cell>
          <cell r="L12608">
            <v>0</v>
          </cell>
          <cell r="M12608" t="str">
            <v>Elementos sin Marca</v>
          </cell>
          <cell r="O12608">
            <v>0</v>
          </cell>
          <cell r="P12608">
            <v>0</v>
          </cell>
          <cell r="S12608">
            <v>5250</v>
          </cell>
        </row>
        <row r="12609">
          <cell r="A12609" t="str">
            <v>TCR-112.3/4</v>
          </cell>
          <cell r="B12609" t="str">
            <v>TUBO CR RECTANGULAR 1 1/2" X 3/4" CAL. 18</v>
          </cell>
          <cell r="C12609" t="str">
            <v>Tubería Diversos</v>
          </cell>
          <cell r="D12609" t="str">
            <v>1.4.05.09 | Tubería</v>
          </cell>
          <cell r="E12609" t="str">
            <v>P1</v>
          </cell>
          <cell r="F12609">
            <v>3</v>
          </cell>
          <cell r="G12609" t="str">
            <v>Metros</v>
          </cell>
          <cell r="H12609" t="str">
            <v>Tramos</v>
          </cell>
          <cell r="I12609">
            <v>6</v>
          </cell>
          <cell r="K12609">
            <v>0</v>
          </cell>
          <cell r="L12609">
            <v>0</v>
          </cell>
          <cell r="M12609" t="str">
            <v>Elementos sin Marca</v>
          </cell>
          <cell r="O12609">
            <v>0</v>
          </cell>
          <cell r="P12609">
            <v>0</v>
          </cell>
          <cell r="S12609">
            <v>5252.1</v>
          </cell>
        </row>
        <row r="12610">
          <cell r="A12610" t="str">
            <v>TUB-ACX.8X10</v>
          </cell>
          <cell r="B12610" t="str">
            <v>TUBO DE ACERO AL CARBONO Ø 8" CAL. 10</v>
          </cell>
          <cell r="C12610" t="str">
            <v>Tubería Cuadrada</v>
          </cell>
          <cell r="D12610" t="str">
            <v>1.4.05.09 | Tubería</v>
          </cell>
          <cell r="F12610">
            <v>0</v>
          </cell>
          <cell r="G12610" t="str">
            <v>Metros</v>
          </cell>
          <cell r="H12610" t="str">
            <v>Tramos</v>
          </cell>
          <cell r="I12610">
            <v>6</v>
          </cell>
          <cell r="K12610">
            <v>0</v>
          </cell>
          <cell r="L12610">
            <v>0</v>
          </cell>
          <cell r="M12610" t="str">
            <v>Elementos sin Marca</v>
          </cell>
          <cell r="O12610">
            <v>0</v>
          </cell>
          <cell r="P12610">
            <v>0</v>
          </cell>
        </row>
        <row r="12611">
          <cell r="A12611" t="str">
            <v>TUB-TAL.D25</v>
          </cell>
          <cell r="B12611" t="str">
            <v>TUBO DE TALADRO PERCUTOR  D25133-B3 - REF: N720573
 DEWALT</v>
          </cell>
          <cell r="C12611" t="str">
            <v>Consumible Pulidoras,Taladros y Atornilladoras</v>
          </cell>
          <cell r="D12611" t="str">
            <v>1.4.55.20 | Materiales y Suministros</v>
          </cell>
          <cell r="F12611">
            <v>0</v>
          </cell>
          <cell r="G12611" t="str">
            <v>Unidades</v>
          </cell>
          <cell r="H12611" t="str">
            <v>Unidades</v>
          </cell>
          <cell r="K12611">
            <v>0</v>
          </cell>
          <cell r="L12611">
            <v>0</v>
          </cell>
          <cell r="M12611" t="str">
            <v>DEWALT</v>
          </cell>
          <cell r="O12611">
            <v>0</v>
          </cell>
          <cell r="P12611">
            <v>0</v>
          </cell>
          <cell r="S12611">
            <v>21428.57</v>
          </cell>
        </row>
        <row r="12612">
          <cell r="A12612" t="str">
            <v>TUB-ALU-1 1/2</v>
          </cell>
          <cell r="B12612" t="str">
            <v>TUBO EN ALUMINIO Ø 1 1/2"</v>
          </cell>
          <cell r="C12612" t="str">
            <v>Tubería Diversos</v>
          </cell>
          <cell r="D12612" t="str">
            <v>1.4.05.09 | Tubería</v>
          </cell>
          <cell r="E12612" t="str">
            <v>PLANTA</v>
          </cell>
          <cell r="F12612">
            <v>0</v>
          </cell>
          <cell r="G12612" t="str">
            <v>Metros</v>
          </cell>
          <cell r="H12612" t="str">
            <v>Tramos</v>
          </cell>
          <cell r="I12612">
            <v>6</v>
          </cell>
          <cell r="K12612">
            <v>0</v>
          </cell>
          <cell r="L12612">
            <v>0</v>
          </cell>
          <cell r="M12612" t="str">
            <v>Elementos sin Marca</v>
          </cell>
          <cell r="O12612">
            <v>0</v>
          </cell>
          <cell r="P12612">
            <v>0</v>
          </cell>
          <cell r="S12612">
            <v>8550.44</v>
          </cell>
        </row>
        <row r="12613">
          <cell r="A12613" t="str">
            <v>TUB-ALU.1.1/4</v>
          </cell>
          <cell r="B12613" t="str">
            <v>TUBO EN ALUMINIO Ø 1 1/4 "</v>
          </cell>
          <cell r="C12613" t="str">
            <v>Tubería Diversos</v>
          </cell>
          <cell r="D12613" t="str">
            <v>1.4.05.09 | Tubería</v>
          </cell>
          <cell r="E12613" t="str">
            <v>PLANTA</v>
          </cell>
          <cell r="F12613">
            <v>0</v>
          </cell>
          <cell r="G12613" t="str">
            <v>Metros</v>
          </cell>
          <cell r="H12613" t="str">
            <v>Metros</v>
          </cell>
          <cell r="I12613">
            <v>6</v>
          </cell>
          <cell r="K12613">
            <v>0</v>
          </cell>
          <cell r="L12613">
            <v>0.13239999999999999</v>
          </cell>
          <cell r="M12613" t="str">
            <v>Elementos sin Marca</v>
          </cell>
          <cell r="O12613">
            <v>0</v>
          </cell>
          <cell r="P12613">
            <v>0</v>
          </cell>
          <cell r="S12613">
            <v>5602.17</v>
          </cell>
        </row>
        <row r="12614">
          <cell r="A12614" t="str">
            <v>TUB-ALU-2</v>
          </cell>
          <cell r="B12614" t="str">
            <v>TUBO EN ALUMINIO Ø 2"</v>
          </cell>
          <cell r="C12614" t="str">
            <v>Tubería Diversos</v>
          </cell>
          <cell r="D12614" t="str">
            <v>1.4.05.09 | Tubería</v>
          </cell>
          <cell r="E12614" t="str">
            <v>PLANTA</v>
          </cell>
          <cell r="F12614">
            <v>0</v>
          </cell>
          <cell r="G12614" t="str">
            <v>Metros</v>
          </cell>
          <cell r="H12614" t="str">
            <v>Tramos</v>
          </cell>
          <cell r="I12614">
            <v>6</v>
          </cell>
          <cell r="K12614">
            <v>0</v>
          </cell>
          <cell r="L12614">
            <v>0</v>
          </cell>
          <cell r="M12614" t="str">
            <v>Elementos sin Marca</v>
          </cell>
          <cell r="O12614">
            <v>0</v>
          </cell>
          <cell r="P12614">
            <v>0</v>
          </cell>
          <cell r="S12614">
            <v>18800.169999999998</v>
          </cell>
        </row>
        <row r="12615">
          <cell r="A12615" t="str">
            <v>TUB-ALU.20M</v>
          </cell>
          <cell r="B12615" t="str">
            <v>TUBO EN ALUMINIO X 6M AZUL 20MM (3/4" ID) KAE Ref: CO2900020106</v>
          </cell>
          <cell r="C12615" t="str">
            <v>Accesorios Tubería</v>
          </cell>
          <cell r="D12615" t="str">
            <v>1.4.05.11 | Accesorios Tuberia</v>
          </cell>
          <cell r="F12615">
            <v>0</v>
          </cell>
          <cell r="G12615" t="str">
            <v>Metros</v>
          </cell>
          <cell r="H12615" t="str">
            <v>Tramos</v>
          </cell>
          <cell r="I12615">
            <v>6</v>
          </cell>
          <cell r="K12615">
            <v>0</v>
          </cell>
          <cell r="L12615">
            <v>0</v>
          </cell>
          <cell r="M12615" t="str">
            <v>KAESER</v>
          </cell>
          <cell r="N12615" t="str">
            <v>CO2900020106</v>
          </cell>
          <cell r="O12615">
            <v>0</v>
          </cell>
          <cell r="P12615">
            <v>0</v>
          </cell>
          <cell r="S12615">
            <v>17086.669999999998</v>
          </cell>
        </row>
        <row r="12616">
          <cell r="A12616" t="str">
            <v>TUB-ALU.25M</v>
          </cell>
          <cell r="B12616" t="str">
            <v>TUBO EN ALUMINIO X 6M AZUL 25MM (7/8" ID) KAE Ref: CO2900025106</v>
          </cell>
          <cell r="C12616" t="str">
            <v>Accesorios Tubería</v>
          </cell>
          <cell r="D12616" t="str">
            <v>1.4.05.11 | Accesorios Tuberia</v>
          </cell>
          <cell r="F12616">
            <v>0</v>
          </cell>
          <cell r="G12616" t="str">
            <v>Metros</v>
          </cell>
          <cell r="H12616" t="str">
            <v>Tramos</v>
          </cell>
          <cell r="I12616">
            <v>6</v>
          </cell>
          <cell r="K12616">
            <v>0</v>
          </cell>
          <cell r="L12616">
            <v>0</v>
          </cell>
          <cell r="M12616" t="str">
            <v>KAESER</v>
          </cell>
          <cell r="N12616" t="str">
            <v>CO2900025106</v>
          </cell>
          <cell r="O12616">
            <v>0</v>
          </cell>
          <cell r="P12616">
            <v>0</v>
          </cell>
          <cell r="S12616">
            <v>20430.669999999998</v>
          </cell>
        </row>
        <row r="12617">
          <cell r="A12617" t="str">
            <v>TUB-ALU.X6M</v>
          </cell>
          <cell r="B12617" t="str">
            <v>TUBO EN ALUMINIO X 6M AZUL 32MM (1 1/4" ID) KAE Ref: CO2900032106</v>
          </cell>
          <cell r="C12617" t="str">
            <v>Tubería Diversos</v>
          </cell>
          <cell r="D12617" t="str">
            <v>1.4.05.09 | Tubería</v>
          </cell>
          <cell r="F12617">
            <v>0</v>
          </cell>
          <cell r="G12617" t="str">
            <v>Metros</v>
          </cell>
          <cell r="H12617" t="str">
            <v>Tramos</v>
          </cell>
          <cell r="I12617">
            <v>6</v>
          </cell>
          <cell r="K12617">
            <v>0</v>
          </cell>
          <cell r="L12617">
            <v>0</v>
          </cell>
          <cell r="M12617" t="str">
            <v>KAESER</v>
          </cell>
          <cell r="N12617" t="str">
            <v>CO2900032106</v>
          </cell>
          <cell r="O12617">
            <v>0</v>
          </cell>
          <cell r="P12617">
            <v>0</v>
          </cell>
          <cell r="S12617">
            <v>31988</v>
          </cell>
        </row>
        <row r="12618">
          <cell r="A12618" t="str">
            <v>TUB-LAM.2.5X250X1200</v>
          </cell>
          <cell r="B12618" t="str">
            <v>TUBO EN LAMINA CAL 2.5 MM Ø 250 M X 1200 MM</v>
          </cell>
          <cell r="C12618" t="str">
            <v>Tubería Diversos</v>
          </cell>
          <cell r="D12618" t="str">
            <v>1.4.05.09 | Tubería</v>
          </cell>
          <cell r="F12618">
            <v>0</v>
          </cell>
          <cell r="G12618" t="str">
            <v>Unidades</v>
          </cell>
          <cell r="H12618" t="str">
            <v>Unidades</v>
          </cell>
          <cell r="K12618">
            <v>0</v>
          </cell>
          <cell r="L12618">
            <v>0</v>
          </cell>
          <cell r="M12618" t="str">
            <v>Elementos sin Marca</v>
          </cell>
          <cell r="O12618">
            <v>0</v>
          </cell>
          <cell r="P12618">
            <v>0</v>
          </cell>
        </row>
        <row r="12619">
          <cell r="A12619" t="str">
            <v>TUB-LAM.2.5X300X1200</v>
          </cell>
          <cell r="B12619" t="str">
            <v>TUBO EN LAMINA CAL 2.5 MM Ø 300 M X 1200 MM</v>
          </cell>
          <cell r="C12619" t="str">
            <v>Tubería Diversos</v>
          </cell>
          <cell r="D12619" t="str">
            <v>1.4.05.09 | Tubería</v>
          </cell>
          <cell r="F12619">
            <v>0</v>
          </cell>
          <cell r="G12619" t="str">
            <v>Unidades</v>
          </cell>
          <cell r="H12619" t="str">
            <v>Unidades</v>
          </cell>
          <cell r="K12619">
            <v>0</v>
          </cell>
          <cell r="L12619">
            <v>0</v>
          </cell>
          <cell r="M12619" t="str">
            <v>Elementos sin Marca</v>
          </cell>
          <cell r="O12619">
            <v>0</v>
          </cell>
          <cell r="P12619">
            <v>0</v>
          </cell>
        </row>
        <row r="12620">
          <cell r="A12620" t="str">
            <v>TUB-POL.3/4</v>
          </cell>
          <cell r="B12620" t="str">
            <v>TUBO EN POLIPROPILENO PP DN25 MM 3/4"PN16</v>
          </cell>
          <cell r="C12620" t="str">
            <v>Neumática Diversos</v>
          </cell>
          <cell r="D12620" t="str">
            <v>1.4.05.17 | Neumático</v>
          </cell>
          <cell r="F12620">
            <v>0</v>
          </cell>
          <cell r="G12620" t="str">
            <v>Unidades</v>
          </cell>
          <cell r="H12620" t="str">
            <v>Unidades</v>
          </cell>
          <cell r="K12620">
            <v>0</v>
          </cell>
          <cell r="L12620">
            <v>0</v>
          </cell>
          <cell r="M12620" t="str">
            <v>Elementos sin Marca</v>
          </cell>
          <cell r="O12620">
            <v>0</v>
          </cell>
          <cell r="P12620">
            <v>0</v>
          </cell>
          <cell r="S12620">
            <v>6987.88</v>
          </cell>
        </row>
        <row r="12621">
          <cell r="A12621" t="str">
            <v>TUB-POL.1.1/4</v>
          </cell>
          <cell r="B12621" t="str">
            <v>TUBO EN POLIPROPILENO PP DN40 MM 1 1/4" PN16</v>
          </cell>
          <cell r="C12621" t="str">
            <v>Neumática Diversos</v>
          </cell>
          <cell r="D12621" t="str">
            <v>1.4.05.17 | Neumático</v>
          </cell>
          <cell r="F12621">
            <v>0</v>
          </cell>
          <cell r="G12621" t="str">
            <v>Unidades</v>
          </cell>
          <cell r="H12621" t="str">
            <v>Unidades</v>
          </cell>
          <cell r="K12621">
            <v>0</v>
          </cell>
          <cell r="L12621">
            <v>0</v>
          </cell>
          <cell r="M12621" t="str">
            <v>Elementos sin Marca</v>
          </cell>
          <cell r="O12621">
            <v>0</v>
          </cell>
          <cell r="P12621">
            <v>0</v>
          </cell>
          <cell r="S12621">
            <v>16830.47</v>
          </cell>
        </row>
        <row r="12622">
          <cell r="A12622" t="str">
            <v>TUB-AGU.LLU.3</v>
          </cell>
          <cell r="B12622" t="str">
            <v>TUBO EN PVC AGUAS LLUVIAS Ø 3" TIPO LIVIANO</v>
          </cell>
          <cell r="C12622" t="str">
            <v>Tubería Aguas Negras</v>
          </cell>
          <cell r="D12622" t="str">
            <v>1.4.05.09 | Tubería</v>
          </cell>
          <cell r="F12622">
            <v>0</v>
          </cell>
          <cell r="G12622" t="str">
            <v>Metros</v>
          </cell>
          <cell r="H12622" t="str">
            <v>Metros</v>
          </cell>
          <cell r="K12622">
            <v>0</v>
          </cell>
          <cell r="L12622">
            <v>0</v>
          </cell>
          <cell r="M12622" t="str">
            <v>Elementos sin Marca</v>
          </cell>
          <cell r="O12622">
            <v>0</v>
          </cell>
          <cell r="P12622">
            <v>0</v>
          </cell>
          <cell r="S12622">
            <v>4215.6899999999996</v>
          </cell>
        </row>
        <row r="12623">
          <cell r="A12623" t="str">
            <v>TUB-AGU.LLU.4</v>
          </cell>
          <cell r="B12623" t="str">
            <v>TUBO EN PVC AGUAS LLUVIAS Ø 4" TIPO PESADO</v>
          </cell>
          <cell r="C12623" t="str">
            <v>Tubería Aguas Negras</v>
          </cell>
          <cell r="D12623" t="str">
            <v>1.4.05.09 | Tubería</v>
          </cell>
          <cell r="F12623">
            <v>0</v>
          </cell>
          <cell r="G12623" t="str">
            <v>Metros</v>
          </cell>
          <cell r="H12623" t="str">
            <v>Metros</v>
          </cell>
          <cell r="K12623">
            <v>0</v>
          </cell>
          <cell r="L12623">
            <v>0</v>
          </cell>
          <cell r="M12623" t="str">
            <v>Elementos sin Marca</v>
          </cell>
          <cell r="O12623">
            <v>0</v>
          </cell>
          <cell r="P12623">
            <v>0</v>
          </cell>
          <cell r="S12623">
            <v>11904.76</v>
          </cell>
        </row>
        <row r="12624">
          <cell r="A12624" t="str">
            <v>TUB-LIV.006</v>
          </cell>
          <cell r="B12624" t="str">
            <v>TUBO EN PVC AGUAS LLUVIAS Ø 6" TIPO LIVIANO</v>
          </cell>
          <cell r="C12624" t="str">
            <v>Tubería Aguas Negras</v>
          </cell>
          <cell r="D12624" t="str">
            <v>1.4.05.09 | Tubería</v>
          </cell>
          <cell r="F12624">
            <v>0</v>
          </cell>
          <cell r="G12624" t="str">
            <v>Metros</v>
          </cell>
          <cell r="H12624" t="str">
            <v>Tramos</v>
          </cell>
          <cell r="I12624">
            <v>6</v>
          </cell>
          <cell r="K12624">
            <v>0</v>
          </cell>
          <cell r="L12624">
            <v>0</v>
          </cell>
          <cell r="M12624" t="str">
            <v>Elementos sin Marca</v>
          </cell>
          <cell r="O12624">
            <v>0</v>
          </cell>
          <cell r="P12624">
            <v>0</v>
          </cell>
          <cell r="S12624">
            <v>14551.82</v>
          </cell>
        </row>
        <row r="12625">
          <cell r="A12625" t="str">
            <v>TUB-LLU.TP6</v>
          </cell>
          <cell r="B12625" t="str">
            <v>TUBO EN PVC AGUAS LLUVIAS Ø 6" TIPO PESADO</v>
          </cell>
          <cell r="C12625" t="str">
            <v>Tubería Aguas Negras</v>
          </cell>
          <cell r="D12625" t="str">
            <v>1.4.05.09 | Tubería</v>
          </cell>
          <cell r="E12625" t="str">
            <v>MALLA 3</v>
          </cell>
          <cell r="F12625">
            <v>0</v>
          </cell>
          <cell r="G12625" t="str">
            <v>Metros</v>
          </cell>
          <cell r="H12625" t="str">
            <v>Metros</v>
          </cell>
          <cell r="K12625">
            <v>0</v>
          </cell>
          <cell r="L12625">
            <v>0</v>
          </cell>
          <cell r="M12625" t="str">
            <v>Elementos sin Marca</v>
          </cell>
          <cell r="O12625">
            <v>0</v>
          </cell>
          <cell r="P12625">
            <v>0</v>
          </cell>
          <cell r="S12625">
            <v>23935.58</v>
          </cell>
        </row>
        <row r="12626">
          <cell r="A12626" t="str">
            <v>TUB-PVC.3/4</v>
          </cell>
          <cell r="B12626" t="str">
            <v>TUBO EN PVC Ø 3/4"</v>
          </cell>
          <cell r="C12626" t="str">
            <v>Materiales y Suministros</v>
          </cell>
          <cell r="D12626" t="str">
            <v>1.4.55.20 | Materiales y Suministros</v>
          </cell>
          <cell r="F12626">
            <v>0</v>
          </cell>
          <cell r="G12626" t="str">
            <v>Metros</v>
          </cell>
          <cell r="H12626" t="str">
            <v>Tramos</v>
          </cell>
          <cell r="I12626">
            <v>3</v>
          </cell>
          <cell r="K12626">
            <v>0</v>
          </cell>
          <cell r="L12626">
            <v>0</v>
          </cell>
          <cell r="M12626" t="str">
            <v>Elementos sin Marca</v>
          </cell>
          <cell r="O12626">
            <v>0</v>
          </cell>
          <cell r="P12626">
            <v>0</v>
          </cell>
          <cell r="S12626">
            <v>3656.5</v>
          </cell>
        </row>
        <row r="12627">
          <cell r="A12627" t="str">
            <v>TUB-PVC.1.1/4</v>
          </cell>
          <cell r="B12627" t="str">
            <v>TUBO EN PVC PARA AGUA Ø  1 1/4"</v>
          </cell>
          <cell r="C12627" t="str">
            <v>Materiales y Suministros</v>
          </cell>
          <cell r="D12627" t="str">
            <v>1.4.55.20 | Materiales y Suministros</v>
          </cell>
          <cell r="F12627">
            <v>0</v>
          </cell>
          <cell r="G12627" t="str">
            <v>Metros</v>
          </cell>
          <cell r="H12627" t="str">
            <v>Metros</v>
          </cell>
          <cell r="K12627">
            <v>0</v>
          </cell>
          <cell r="L12627">
            <v>0</v>
          </cell>
          <cell r="M12627" t="str">
            <v>Elementos sin Marca</v>
          </cell>
          <cell r="O12627">
            <v>0</v>
          </cell>
          <cell r="P12627">
            <v>0</v>
          </cell>
          <cell r="S12627">
            <v>5462</v>
          </cell>
        </row>
        <row r="12628">
          <cell r="A12628" t="str">
            <v>TUB-PVC.1</v>
          </cell>
          <cell r="B12628" t="str">
            <v>TUBO EN PVC PARA AGUA Ø 1"</v>
          </cell>
          <cell r="C12628" t="str">
            <v>Varios Diversos</v>
          </cell>
          <cell r="D12628" t="str">
            <v>1.4.05.10 | Varios</v>
          </cell>
          <cell r="F12628">
            <v>0</v>
          </cell>
          <cell r="G12628" t="str">
            <v>Metros</v>
          </cell>
          <cell r="H12628" t="str">
            <v>Tramos</v>
          </cell>
          <cell r="I12628">
            <v>6</v>
          </cell>
          <cell r="K12628">
            <v>0</v>
          </cell>
          <cell r="L12628">
            <v>0</v>
          </cell>
          <cell r="M12628" t="str">
            <v>Elementos sin Marca</v>
          </cell>
          <cell r="O12628">
            <v>0</v>
          </cell>
          <cell r="P12628">
            <v>0</v>
          </cell>
          <cell r="S12628">
            <v>4370</v>
          </cell>
        </row>
        <row r="12629">
          <cell r="A12629" t="str">
            <v>TUB-PVC-1/2-AGU</v>
          </cell>
          <cell r="B12629" t="str">
            <v>TUBO EN PVC PARA AGUA Ø 1/2"</v>
          </cell>
          <cell r="C12629" t="str">
            <v>Tubería Eléctrica</v>
          </cell>
          <cell r="D12629" t="str">
            <v>1.4.05.16 | Eléctricos y Electrónicos</v>
          </cell>
          <cell r="E12629" t="str">
            <v>E15-EX</v>
          </cell>
          <cell r="F12629">
            <v>0</v>
          </cell>
          <cell r="G12629" t="str">
            <v>Metros</v>
          </cell>
          <cell r="H12629" t="str">
            <v>Metros</v>
          </cell>
          <cell r="K12629">
            <v>0</v>
          </cell>
          <cell r="L12629">
            <v>0</v>
          </cell>
          <cell r="M12629" t="str">
            <v>Elementos sin Marca</v>
          </cell>
          <cell r="O12629">
            <v>0</v>
          </cell>
          <cell r="P12629">
            <v>0</v>
          </cell>
          <cell r="S12629">
            <v>1680.67</v>
          </cell>
        </row>
        <row r="12630">
          <cell r="A12630" t="str">
            <v>TUB-PVC-3/4-AGU</v>
          </cell>
          <cell r="B12630" t="str">
            <v>TUBO EN PVC PARA AGUA Ø 3/4"</v>
          </cell>
          <cell r="C12630" t="str">
            <v>Tubería Eléctrica</v>
          </cell>
          <cell r="D12630" t="str">
            <v>1.4.05.16 | Eléctricos y Electrónicos</v>
          </cell>
          <cell r="E12630" t="str">
            <v>E15-EX</v>
          </cell>
          <cell r="F12630">
            <v>0</v>
          </cell>
          <cell r="G12630" t="str">
            <v>Metros</v>
          </cell>
          <cell r="H12630" t="str">
            <v>Metros</v>
          </cell>
          <cell r="K12630">
            <v>0</v>
          </cell>
          <cell r="L12630">
            <v>0</v>
          </cell>
          <cell r="M12630" t="str">
            <v>Elementos sin Marca</v>
          </cell>
          <cell r="O12630">
            <v>0</v>
          </cell>
          <cell r="P12630">
            <v>0</v>
          </cell>
          <cell r="S12630">
            <v>277.67</v>
          </cell>
        </row>
        <row r="12631">
          <cell r="A12631" t="str">
            <v>TUB-VID-1/2</v>
          </cell>
          <cell r="B12631" t="str">
            <v>TUBO EN VIDRIO PARA NIVEL Ø 1/2"</v>
          </cell>
          <cell r="C12631" t="str">
            <v>Varios Diversos</v>
          </cell>
          <cell r="D12631" t="str">
            <v>1.4.05.10 | Varios</v>
          </cell>
          <cell r="F12631">
            <v>0</v>
          </cell>
          <cell r="G12631" t="str">
            <v>Metros</v>
          </cell>
          <cell r="H12631" t="str">
            <v>Metros</v>
          </cell>
          <cell r="I12631">
            <v>1</v>
          </cell>
          <cell r="K12631">
            <v>0</v>
          </cell>
          <cell r="L12631">
            <v>0</v>
          </cell>
          <cell r="M12631" t="str">
            <v>Elementos sin Marca</v>
          </cell>
          <cell r="O12631">
            <v>0</v>
          </cell>
          <cell r="P12631">
            <v>0</v>
          </cell>
          <cell r="S12631">
            <v>117220</v>
          </cell>
        </row>
        <row r="12632">
          <cell r="A12632" t="str">
            <v>TUB-NIV-3/4X24</v>
          </cell>
          <cell r="B12632" t="str">
            <v>TUBO EN VIDRIO PARA NIVEL Ø 3/4" X 24" LINEA ROJA</v>
          </cell>
          <cell r="C12632" t="str">
            <v>Varios Diversos</v>
          </cell>
          <cell r="D12632" t="str">
            <v>1.4.05.10 | Varios</v>
          </cell>
          <cell r="F12632">
            <v>0</v>
          </cell>
          <cell r="G12632" t="str">
            <v>Unidades</v>
          </cell>
          <cell r="H12632" t="str">
            <v>Unidades</v>
          </cell>
          <cell r="K12632">
            <v>0</v>
          </cell>
          <cell r="L12632">
            <v>0</v>
          </cell>
          <cell r="M12632" t="str">
            <v>Elementos sin Marca</v>
          </cell>
          <cell r="O12632">
            <v>0</v>
          </cell>
          <cell r="P12632">
            <v>0</v>
          </cell>
          <cell r="S12632">
            <v>45120</v>
          </cell>
        </row>
        <row r="12633">
          <cell r="A12633" t="str">
            <v>TUB-VID.3/4</v>
          </cell>
          <cell r="B12633" t="str">
            <v>TUBO EN VIDRIO PARA NIVEL Ø 3/4” X 1000 MM LINEA ROJA</v>
          </cell>
          <cell r="C12633" t="str">
            <v>Varios Diversos</v>
          </cell>
          <cell r="D12633" t="str">
            <v>1.4.05.10 | Varios</v>
          </cell>
          <cell r="F12633">
            <v>0</v>
          </cell>
          <cell r="G12633" t="str">
            <v>Metros</v>
          </cell>
          <cell r="H12633" t="str">
            <v>Metros</v>
          </cell>
          <cell r="K12633">
            <v>0</v>
          </cell>
          <cell r="L12633">
            <v>0</v>
          </cell>
          <cell r="M12633" t="str">
            <v>Elementos sin Marca</v>
          </cell>
          <cell r="O12633">
            <v>0</v>
          </cell>
          <cell r="P12633">
            <v>0</v>
          </cell>
          <cell r="S12633">
            <v>112000</v>
          </cell>
        </row>
        <row r="12634">
          <cell r="A12634" t="str">
            <v>TUB-EST.100X100X2</v>
          </cell>
          <cell r="B12634" t="str">
            <v>TUBO ESTRUCTURAL CUADRADO 100 MM X 100 MM X 2 MM</v>
          </cell>
          <cell r="C12634" t="str">
            <v>Tubería Estructural</v>
          </cell>
          <cell r="D12634" t="str">
            <v>1.4.05.09 | Tubería</v>
          </cell>
          <cell r="E12634" t="str">
            <v>PLANTA</v>
          </cell>
          <cell r="F12634">
            <v>26</v>
          </cell>
          <cell r="G12634" t="str">
            <v>Metros</v>
          </cell>
          <cell r="H12634" t="str">
            <v>Tramos</v>
          </cell>
          <cell r="I12634">
            <v>6</v>
          </cell>
          <cell r="K12634">
            <v>6.07</v>
          </cell>
          <cell r="L12634">
            <v>0</v>
          </cell>
          <cell r="M12634" t="str">
            <v>Elementos sin Marca</v>
          </cell>
          <cell r="O12634">
            <v>0</v>
          </cell>
          <cell r="P12634">
            <v>0</v>
          </cell>
          <cell r="S12634">
            <v>24575.67</v>
          </cell>
        </row>
        <row r="12635">
          <cell r="A12635" t="str">
            <v>TUB-ES-100X100X</v>
          </cell>
          <cell r="B12635" t="str">
            <v>TUBO ESTRUCTURAL CUADRADO 100 MM X 100 MM X 2.5 MM</v>
          </cell>
          <cell r="C12635" t="str">
            <v>Tubería Estructural</v>
          </cell>
          <cell r="D12635" t="str">
            <v>1.4.05.09 | Tubería</v>
          </cell>
          <cell r="E12635" t="str">
            <v>PLANTA</v>
          </cell>
          <cell r="F12635">
            <v>0</v>
          </cell>
          <cell r="G12635" t="str">
            <v>Metros</v>
          </cell>
          <cell r="H12635" t="str">
            <v>Tramos</v>
          </cell>
          <cell r="I12635">
            <v>6</v>
          </cell>
          <cell r="K12635">
            <v>7.53</v>
          </cell>
          <cell r="L12635">
            <v>0</v>
          </cell>
          <cell r="M12635" t="str">
            <v>Elementos sin Marca</v>
          </cell>
          <cell r="O12635">
            <v>0</v>
          </cell>
          <cell r="P12635">
            <v>0</v>
          </cell>
          <cell r="S12635">
            <v>30147</v>
          </cell>
        </row>
        <row r="12636">
          <cell r="A12636" t="str">
            <v>TUB-EST-100X100</v>
          </cell>
          <cell r="B12636" t="str">
            <v>TUBO ESTRUCTURAL CUADRADO 100 MM X 100 MM X 3 MM</v>
          </cell>
          <cell r="C12636" t="str">
            <v>Tubería Estructural</v>
          </cell>
          <cell r="D12636" t="str">
            <v>1.4.05.09 | Tubería</v>
          </cell>
          <cell r="E12636" t="str">
            <v>PLANTA</v>
          </cell>
          <cell r="F12636">
            <v>126</v>
          </cell>
          <cell r="G12636" t="str">
            <v>Metros</v>
          </cell>
          <cell r="H12636" t="str">
            <v>Tramos</v>
          </cell>
          <cell r="I12636">
            <v>6</v>
          </cell>
          <cell r="K12636">
            <v>8.9700000000000006</v>
          </cell>
          <cell r="L12636">
            <v>2.4</v>
          </cell>
          <cell r="M12636" t="str">
            <v>Elementos sin Marca</v>
          </cell>
          <cell r="O12636">
            <v>0</v>
          </cell>
          <cell r="P12636">
            <v>0</v>
          </cell>
          <cell r="S12636">
            <v>34568.67</v>
          </cell>
        </row>
        <row r="12637">
          <cell r="A12637" t="str">
            <v>TUB-ES-100X100-</v>
          </cell>
          <cell r="B12637" t="str">
            <v>TUBO ESTRUCTURAL CUADRADO 100 MM X 100 MM X 4 MM</v>
          </cell>
          <cell r="C12637" t="str">
            <v>Tubería Estructural</v>
          </cell>
          <cell r="D12637" t="str">
            <v>1.4.05.09 | Tubería</v>
          </cell>
          <cell r="E12637" t="str">
            <v>PLANTA</v>
          </cell>
          <cell r="F12637">
            <v>0</v>
          </cell>
          <cell r="G12637" t="str">
            <v>Metros</v>
          </cell>
          <cell r="H12637" t="str">
            <v>Tramos</v>
          </cell>
          <cell r="I12637">
            <v>6</v>
          </cell>
          <cell r="K12637">
            <v>11.83</v>
          </cell>
          <cell r="L12637">
            <v>2.4</v>
          </cell>
          <cell r="M12637" t="str">
            <v>Elementos sin Marca</v>
          </cell>
          <cell r="O12637">
            <v>0</v>
          </cell>
          <cell r="P12637">
            <v>0</v>
          </cell>
          <cell r="S12637">
            <v>50464.17</v>
          </cell>
        </row>
        <row r="12638">
          <cell r="A12638" t="str">
            <v>TUB-ES-100X4</v>
          </cell>
          <cell r="B12638" t="str">
            <v>TUBO ESTRUCTURAL CUADRADO 100 MM X 100 MM X 4.5 MM</v>
          </cell>
          <cell r="C12638" t="str">
            <v>Tubería Estructural</v>
          </cell>
          <cell r="D12638" t="str">
            <v>1.4.05.09 | Tubería</v>
          </cell>
          <cell r="E12638" t="str">
            <v>PLANTA</v>
          </cell>
          <cell r="F12638">
            <v>0</v>
          </cell>
          <cell r="G12638" t="str">
            <v>Metros</v>
          </cell>
          <cell r="H12638" t="str">
            <v>Tramos</v>
          </cell>
          <cell r="I12638">
            <v>6</v>
          </cell>
          <cell r="K12638">
            <v>13.31</v>
          </cell>
          <cell r="L12638">
            <v>2.4</v>
          </cell>
          <cell r="M12638" t="str">
            <v>Elementos sin Marca</v>
          </cell>
          <cell r="O12638">
            <v>0</v>
          </cell>
          <cell r="P12638">
            <v>0</v>
          </cell>
          <cell r="S12638">
            <v>75883.33</v>
          </cell>
        </row>
        <row r="12639">
          <cell r="A12639" t="str">
            <v>TUB-E-100X100X6</v>
          </cell>
          <cell r="B12639" t="str">
            <v>TUBO ESTRUCTURAL CUADRADO 100 MM X 100 MM X 6 MM</v>
          </cell>
          <cell r="C12639" t="str">
            <v>Tubería Estructural</v>
          </cell>
          <cell r="D12639" t="str">
            <v>1.4.05.09 | Tubería</v>
          </cell>
          <cell r="E12639" t="str">
            <v>PLANTA</v>
          </cell>
          <cell r="F12639">
            <v>6</v>
          </cell>
          <cell r="G12639" t="str">
            <v>Metros</v>
          </cell>
          <cell r="H12639" t="str">
            <v>Tramos</v>
          </cell>
          <cell r="I12639">
            <v>6</v>
          </cell>
          <cell r="K12639">
            <v>17.100000000000001</v>
          </cell>
          <cell r="L12639">
            <v>0</v>
          </cell>
          <cell r="M12639" t="str">
            <v>Elementos sin Marca</v>
          </cell>
          <cell r="O12639">
            <v>0</v>
          </cell>
          <cell r="P12639">
            <v>0</v>
          </cell>
          <cell r="S12639">
            <v>71887.5</v>
          </cell>
        </row>
        <row r="12640">
          <cell r="A12640" t="str">
            <v>TUB-EST-120X120</v>
          </cell>
          <cell r="B12640" t="str">
            <v>TUBO ESTRUCTURAL CUADRADO 120 MM X 120 MM X 4 MM</v>
          </cell>
          <cell r="C12640" t="str">
            <v>Tubería Estructural</v>
          </cell>
          <cell r="D12640" t="str">
            <v>1.4.05.09 | Tubería</v>
          </cell>
          <cell r="E12640" t="str">
            <v>PLANTA</v>
          </cell>
          <cell r="F12640">
            <v>6</v>
          </cell>
          <cell r="G12640" t="str">
            <v>Metros</v>
          </cell>
          <cell r="H12640" t="str">
            <v>Tramos</v>
          </cell>
          <cell r="I12640">
            <v>6</v>
          </cell>
          <cell r="K12640">
            <v>14.076000000000001</v>
          </cell>
          <cell r="L12640">
            <v>0</v>
          </cell>
          <cell r="M12640" t="str">
            <v>Elementos sin Marca</v>
          </cell>
          <cell r="O12640">
            <v>0</v>
          </cell>
          <cell r="P12640">
            <v>0</v>
          </cell>
          <cell r="S12640">
            <v>64452.5</v>
          </cell>
        </row>
        <row r="12641">
          <cell r="A12641" t="str">
            <v>TES-120.120.6MM</v>
          </cell>
          <cell r="B12641" t="str">
            <v>TUBO ESTRUCTURAL CUADRADO 120 MM X 120 MM X 6 MM</v>
          </cell>
          <cell r="C12641" t="str">
            <v>Tubería Estructural</v>
          </cell>
          <cell r="D12641" t="str">
            <v>1.4.05.09 | Tubería</v>
          </cell>
          <cell r="E12641" t="str">
            <v>PLANTA</v>
          </cell>
          <cell r="F12641">
            <v>0</v>
          </cell>
          <cell r="G12641" t="str">
            <v>Metros</v>
          </cell>
          <cell r="H12641" t="str">
            <v>Tramos</v>
          </cell>
          <cell r="I12641">
            <v>6</v>
          </cell>
          <cell r="K12641">
            <v>0</v>
          </cell>
          <cell r="L12641">
            <v>0</v>
          </cell>
          <cell r="M12641" t="str">
            <v>Elementos sin Marca</v>
          </cell>
          <cell r="O12641">
            <v>0</v>
          </cell>
          <cell r="P12641">
            <v>0</v>
          </cell>
        </row>
        <row r="12642">
          <cell r="A12642" t="str">
            <v>TUB-E-135X135X4</v>
          </cell>
          <cell r="B12642" t="str">
            <v>TUBO ESTRUCTURAL CUADRADO 135 MM X 135 MM X 4 MM</v>
          </cell>
          <cell r="C12642" t="str">
            <v>Tubería Estructural</v>
          </cell>
          <cell r="D12642" t="str">
            <v>1.4.05.09 | Tubería</v>
          </cell>
          <cell r="E12642" t="str">
            <v>PLANTA</v>
          </cell>
          <cell r="F12642">
            <v>18</v>
          </cell>
          <cell r="G12642" t="str">
            <v>Metros</v>
          </cell>
          <cell r="H12642" t="str">
            <v>Tramos</v>
          </cell>
          <cell r="I12642">
            <v>6</v>
          </cell>
          <cell r="K12642">
            <v>16.899999999999999</v>
          </cell>
          <cell r="L12642">
            <v>0.54</v>
          </cell>
          <cell r="M12642" t="str">
            <v>Elementos sin Marca</v>
          </cell>
          <cell r="O12642">
            <v>0</v>
          </cell>
          <cell r="P12642">
            <v>0</v>
          </cell>
          <cell r="S12642">
            <v>65130</v>
          </cell>
        </row>
        <row r="12643">
          <cell r="A12643" t="str">
            <v>TUB-135.135</v>
          </cell>
          <cell r="B12643" t="str">
            <v>TUBO ESTRUCTURAL CUADRADO 135 MM X 135 MM X 4.5 MM</v>
          </cell>
          <cell r="C12643" t="str">
            <v>Tubería Estructural</v>
          </cell>
          <cell r="D12643" t="str">
            <v>1.4.05.09 | Tubería</v>
          </cell>
          <cell r="E12643" t="str">
            <v>PLANTA</v>
          </cell>
          <cell r="F12643">
            <v>0</v>
          </cell>
          <cell r="G12643" t="str">
            <v>Metros</v>
          </cell>
          <cell r="H12643" t="str">
            <v>Tramos</v>
          </cell>
          <cell r="I12643">
            <v>6</v>
          </cell>
          <cell r="K12643">
            <v>17.75</v>
          </cell>
          <cell r="L12643">
            <v>0</v>
          </cell>
          <cell r="M12643" t="str">
            <v>Elementos sin Marca</v>
          </cell>
          <cell r="O12643">
            <v>0</v>
          </cell>
          <cell r="P12643">
            <v>0</v>
          </cell>
          <cell r="S12643">
            <v>74800</v>
          </cell>
        </row>
        <row r="12644">
          <cell r="A12644" t="str">
            <v>TUB-CUA.135X135X5</v>
          </cell>
          <cell r="B12644" t="str">
            <v>TUBO ESTRUCTURAL CUADRADO 135 MM X 135 MM X 5 MM</v>
          </cell>
          <cell r="C12644" t="str">
            <v>Tubería Estructural</v>
          </cell>
          <cell r="D12644" t="str">
            <v>1.4.05.09 | Tubería</v>
          </cell>
          <cell r="E12644" t="str">
            <v>PLANTA</v>
          </cell>
          <cell r="F12644">
            <v>0</v>
          </cell>
          <cell r="G12644" t="str">
            <v>Metros</v>
          </cell>
          <cell r="H12644" t="str">
            <v>Tramos</v>
          </cell>
          <cell r="I12644">
            <v>6</v>
          </cell>
          <cell r="K12644">
            <v>19.899999999999999</v>
          </cell>
          <cell r="L12644">
            <v>0.54</v>
          </cell>
          <cell r="M12644" t="str">
            <v>Elementos sin Marca</v>
          </cell>
          <cell r="O12644">
            <v>0</v>
          </cell>
          <cell r="P12644">
            <v>0</v>
          </cell>
          <cell r="S12644">
            <v>107553.33</v>
          </cell>
        </row>
        <row r="12645">
          <cell r="A12645" t="str">
            <v>TUB-ES-135X135</v>
          </cell>
          <cell r="B12645" t="str">
            <v>TUBO ESTRUCTURAL CUADRADO 135 MM X 135 MM X 6 MM</v>
          </cell>
          <cell r="C12645" t="str">
            <v>Tubería Estructural</v>
          </cell>
          <cell r="D12645" t="str">
            <v>1.4.05.09 | Tubería</v>
          </cell>
          <cell r="E12645" t="str">
            <v>PLANTA</v>
          </cell>
          <cell r="F12645">
            <v>6</v>
          </cell>
          <cell r="G12645" t="str">
            <v>Metros</v>
          </cell>
          <cell r="H12645" t="str">
            <v>Tramos</v>
          </cell>
          <cell r="I12645">
            <v>6</v>
          </cell>
          <cell r="K12645">
            <v>23.93</v>
          </cell>
          <cell r="L12645">
            <v>0.54</v>
          </cell>
          <cell r="M12645" t="str">
            <v>Elementos sin Marca</v>
          </cell>
          <cell r="O12645">
            <v>0</v>
          </cell>
          <cell r="P12645">
            <v>0</v>
          </cell>
          <cell r="S12645">
            <v>95875</v>
          </cell>
        </row>
        <row r="12646">
          <cell r="A12646" t="str">
            <v>TUB-CUA-150X150</v>
          </cell>
          <cell r="B12646" t="str">
            <v>TUBO ESTRUCTURAL CUADRADO 150 MM X 150 MM X 4 MM</v>
          </cell>
          <cell r="C12646" t="str">
            <v>Tubería Cuadrada</v>
          </cell>
          <cell r="D12646" t="str">
            <v>1.4.05.09 | Tubería</v>
          </cell>
          <cell r="E12646" t="str">
            <v>PLANTA</v>
          </cell>
          <cell r="F12646">
            <v>18</v>
          </cell>
          <cell r="G12646" t="str">
            <v>Metros</v>
          </cell>
          <cell r="H12646" t="str">
            <v>Tramos</v>
          </cell>
          <cell r="I12646">
            <v>6</v>
          </cell>
          <cell r="K12646">
            <v>18.420000000000002</v>
          </cell>
          <cell r="L12646">
            <v>0</v>
          </cell>
          <cell r="M12646" t="str">
            <v>Elementos sin Marca</v>
          </cell>
          <cell r="O12646">
            <v>0</v>
          </cell>
          <cell r="P12646">
            <v>0</v>
          </cell>
          <cell r="S12646">
            <v>71545.83</v>
          </cell>
        </row>
        <row r="12647">
          <cell r="A12647" t="str">
            <v>TUB-ES-150X150-</v>
          </cell>
          <cell r="B12647" t="str">
            <v>TUBO ESTRUCTURAL CUADRADO 150 MM X 150 MM X 4.5 MM</v>
          </cell>
          <cell r="C12647" t="str">
            <v>Tubería Estructural</v>
          </cell>
          <cell r="D12647" t="str">
            <v>1.4.05.09 | Tubería</v>
          </cell>
          <cell r="E12647" t="str">
            <v>PLANTA</v>
          </cell>
          <cell r="F12647">
            <v>0</v>
          </cell>
          <cell r="G12647" t="str">
            <v>Metros</v>
          </cell>
          <cell r="H12647" t="str">
            <v>Tramos</v>
          </cell>
          <cell r="I12647">
            <v>6</v>
          </cell>
          <cell r="K12647">
            <v>20.72</v>
          </cell>
          <cell r="L12647">
            <v>0</v>
          </cell>
          <cell r="M12647" t="str">
            <v>Elementos sin Marca</v>
          </cell>
          <cell r="O12647">
            <v>0</v>
          </cell>
          <cell r="P12647">
            <v>0</v>
          </cell>
          <cell r="S12647">
            <v>84307.5</v>
          </cell>
        </row>
        <row r="12648">
          <cell r="A12648" t="str">
            <v>TUB-CUA-150X6</v>
          </cell>
          <cell r="B12648" t="str">
            <v>TUBO ESTRUCTURAL CUADRADO 150 MM X 150 MM X 6 MM</v>
          </cell>
          <cell r="C12648" t="str">
            <v>Tubería Cuadrada</v>
          </cell>
          <cell r="D12648" t="str">
            <v>1.4.05.09 | Tubería</v>
          </cell>
          <cell r="E12648" t="str">
            <v>PLANTA</v>
          </cell>
          <cell r="F12648">
            <v>46.22</v>
          </cell>
          <cell r="G12648" t="str">
            <v>Metros</v>
          </cell>
          <cell r="H12648" t="str">
            <v>Tramos</v>
          </cell>
          <cell r="I12648">
            <v>6</v>
          </cell>
          <cell r="K12648">
            <v>26</v>
          </cell>
          <cell r="L12648">
            <v>0</v>
          </cell>
          <cell r="M12648" t="str">
            <v>Elementos sin Marca</v>
          </cell>
          <cell r="O12648">
            <v>0</v>
          </cell>
          <cell r="P12648">
            <v>0</v>
          </cell>
          <cell r="S12648">
            <v>106925</v>
          </cell>
        </row>
        <row r="12649">
          <cell r="A12649" t="str">
            <v>TES-150.150</v>
          </cell>
          <cell r="B12649" t="str">
            <v>TUBO ESTRUCTURAL CUADRADO 150 MM X 150 MM X 6 MM A500 GRADO C</v>
          </cell>
          <cell r="C12649" t="str">
            <v>Tubería Estructural</v>
          </cell>
          <cell r="D12649" t="str">
            <v>1.4.05.09 | Tubería</v>
          </cell>
          <cell r="E12649" t="str">
            <v>PLANTA</v>
          </cell>
          <cell r="F12649">
            <v>0</v>
          </cell>
          <cell r="G12649" t="str">
            <v>Metros</v>
          </cell>
          <cell r="H12649" t="str">
            <v>Tramos</v>
          </cell>
          <cell r="I12649">
            <v>6</v>
          </cell>
          <cell r="K12649">
            <v>27.42</v>
          </cell>
          <cell r="L12649">
            <v>0</v>
          </cell>
          <cell r="M12649" t="str">
            <v>Elementos sin Marca</v>
          </cell>
          <cell r="O12649">
            <v>0</v>
          </cell>
          <cell r="P12649">
            <v>0</v>
          </cell>
          <cell r="S12649">
            <v>109666.67</v>
          </cell>
        </row>
        <row r="12650">
          <cell r="A12650" t="str">
            <v>TES-150.9MM</v>
          </cell>
          <cell r="B12650" t="str">
            <v>TUBO ESTRUCTURAL CUADRADO 150 MM X 150 MM X 9 MM</v>
          </cell>
          <cell r="C12650" t="str">
            <v>Tubería Estructural</v>
          </cell>
          <cell r="D12650" t="str">
            <v>1.4.05.09 | Tubería</v>
          </cell>
          <cell r="F12650">
            <v>6</v>
          </cell>
          <cell r="G12650" t="str">
            <v>Metros</v>
          </cell>
          <cell r="H12650" t="str">
            <v>Tramos</v>
          </cell>
          <cell r="I12650">
            <v>6</v>
          </cell>
          <cell r="K12650">
            <v>40.08</v>
          </cell>
          <cell r="L12650">
            <v>0</v>
          </cell>
          <cell r="M12650" t="str">
            <v>Elementos sin Marca</v>
          </cell>
          <cell r="O12650">
            <v>0</v>
          </cell>
          <cell r="P12650">
            <v>0</v>
          </cell>
          <cell r="S12650">
            <v>199819.5</v>
          </cell>
        </row>
        <row r="12651">
          <cell r="A12651" t="str">
            <v>TUB-ES-155X155</v>
          </cell>
          <cell r="B12651" t="str">
            <v>TUBO ESTRUCTURAL CUADRADO 155 MM X 155 MM X 4.5 MM</v>
          </cell>
          <cell r="C12651" t="str">
            <v>Tubería Estructural</v>
          </cell>
          <cell r="D12651" t="str">
            <v>1.4.05.09 | Tubería</v>
          </cell>
          <cell r="E12651" t="str">
            <v>PLANTA</v>
          </cell>
          <cell r="F12651">
            <v>0</v>
          </cell>
          <cell r="G12651" t="str">
            <v>Metros</v>
          </cell>
          <cell r="H12651" t="str">
            <v>Tramos</v>
          </cell>
          <cell r="I12651">
            <v>6</v>
          </cell>
          <cell r="K12651">
            <v>20.86</v>
          </cell>
          <cell r="L12651">
            <v>0</v>
          </cell>
          <cell r="M12651" t="str">
            <v>Elementos sin Marca</v>
          </cell>
          <cell r="O12651">
            <v>0</v>
          </cell>
          <cell r="P12651">
            <v>0</v>
          </cell>
          <cell r="S12651">
            <v>69188.94</v>
          </cell>
        </row>
        <row r="12652">
          <cell r="A12652" t="str">
            <v>TUB-EST.200.200.5MM</v>
          </cell>
          <cell r="B12652" t="str">
            <v>TUBO ESTRUCTURAL CUADRADO 200 MM X 200 MM X 5 MM</v>
          </cell>
          <cell r="C12652" t="str">
            <v>Tubería Estructural</v>
          </cell>
          <cell r="D12652" t="str">
            <v>1.4.05.09 | Tubería</v>
          </cell>
          <cell r="E12652" t="str">
            <v>PLANTA</v>
          </cell>
          <cell r="F12652">
            <v>0</v>
          </cell>
          <cell r="G12652" t="str">
            <v>Metros</v>
          </cell>
          <cell r="H12652" t="str">
            <v>Tramos</v>
          </cell>
          <cell r="I12652">
            <v>6</v>
          </cell>
          <cell r="K12652">
            <v>30.8</v>
          </cell>
          <cell r="L12652">
            <v>0</v>
          </cell>
          <cell r="M12652" t="str">
            <v>Elementos sin Marca</v>
          </cell>
          <cell r="O12652">
            <v>0</v>
          </cell>
          <cell r="P12652">
            <v>0</v>
          </cell>
          <cell r="S12652">
            <v>138960</v>
          </cell>
        </row>
        <row r="12653">
          <cell r="A12653" t="str">
            <v>TUB-EST-200X200</v>
          </cell>
          <cell r="B12653" t="str">
            <v>TUBO ESTRUCTURAL CUADRADO 200 MM X 200 MM X 5.5 MM</v>
          </cell>
          <cell r="C12653" t="str">
            <v>Tubería Estructural</v>
          </cell>
          <cell r="D12653" t="str">
            <v>1.4.05.09 | Tubería</v>
          </cell>
          <cell r="E12653" t="str">
            <v>PLANTA</v>
          </cell>
          <cell r="F12653">
            <v>0</v>
          </cell>
          <cell r="G12653" t="str">
            <v>Metros</v>
          </cell>
          <cell r="H12653" t="str">
            <v>Tramos</v>
          </cell>
          <cell r="I12653">
            <v>6</v>
          </cell>
          <cell r="K12653">
            <v>33.6</v>
          </cell>
          <cell r="L12653">
            <v>0</v>
          </cell>
          <cell r="M12653" t="str">
            <v>Elementos sin Marca</v>
          </cell>
          <cell r="O12653">
            <v>0</v>
          </cell>
          <cell r="P12653">
            <v>0</v>
          </cell>
          <cell r="S12653">
            <v>118095</v>
          </cell>
        </row>
        <row r="12654">
          <cell r="A12654" t="str">
            <v>TES-200.200</v>
          </cell>
          <cell r="B12654" t="str">
            <v>TUBO ESTRUCTURAL CUADRADO 200 MM X 200 MM X 7 MM</v>
          </cell>
          <cell r="C12654" t="str">
            <v>Tubería Estructural</v>
          </cell>
          <cell r="D12654" t="str">
            <v>1.4.05.09 | Tubería</v>
          </cell>
          <cell r="E12654" t="str">
            <v>PLANTA</v>
          </cell>
          <cell r="F12654">
            <v>0.3</v>
          </cell>
          <cell r="G12654" t="str">
            <v>Metros</v>
          </cell>
          <cell r="H12654" t="str">
            <v>Tramos</v>
          </cell>
          <cell r="I12654">
            <v>6</v>
          </cell>
          <cell r="K12654">
            <v>42.7</v>
          </cell>
          <cell r="L12654">
            <v>0</v>
          </cell>
          <cell r="M12654" t="str">
            <v>Elementos sin Marca</v>
          </cell>
          <cell r="O12654">
            <v>0</v>
          </cell>
          <cell r="P12654">
            <v>0</v>
          </cell>
          <cell r="S12654">
            <v>247660</v>
          </cell>
        </row>
        <row r="12655">
          <cell r="A12655" t="str">
            <v>TES-200.7MM</v>
          </cell>
          <cell r="B12655" t="str">
            <v>TUBO ESTRUCTURAL CUADRADO 220 MM X 220 MM X 7 MM</v>
          </cell>
          <cell r="C12655" t="str">
            <v>Tubería Estructural</v>
          </cell>
          <cell r="D12655" t="str">
            <v>1.4.05.09 | Tubería</v>
          </cell>
          <cell r="E12655" t="str">
            <v>P1</v>
          </cell>
          <cell r="F12655">
            <v>0</v>
          </cell>
          <cell r="G12655" t="str">
            <v>Metros</v>
          </cell>
          <cell r="H12655" t="str">
            <v>Tramos</v>
          </cell>
          <cell r="I12655">
            <v>6</v>
          </cell>
          <cell r="K12655">
            <v>0</v>
          </cell>
          <cell r="L12655">
            <v>0</v>
          </cell>
          <cell r="M12655" t="str">
            <v>Elementos sin Marca</v>
          </cell>
          <cell r="O12655">
            <v>0</v>
          </cell>
          <cell r="P12655">
            <v>0</v>
          </cell>
          <cell r="S12655">
            <v>226400</v>
          </cell>
        </row>
        <row r="12656">
          <cell r="A12656" t="str">
            <v>TUB-CUA-25X25X1</v>
          </cell>
          <cell r="B12656" t="str">
            <v>TUBO ESTRUCTURAL CUADRADO 25 MM X 25 MM X 1.5 MM</v>
          </cell>
          <cell r="C12656" t="str">
            <v>Tubería Cuadrada</v>
          </cell>
          <cell r="D12656" t="str">
            <v>1.4.05.09 | Tubería</v>
          </cell>
          <cell r="E12656" t="str">
            <v>PLANTA</v>
          </cell>
          <cell r="F12656">
            <v>24</v>
          </cell>
          <cell r="G12656" t="str">
            <v>Metros</v>
          </cell>
          <cell r="H12656" t="str">
            <v>Tramos</v>
          </cell>
          <cell r="I12656">
            <v>6</v>
          </cell>
          <cell r="K12656">
            <v>1.1599999999999999</v>
          </cell>
          <cell r="L12656">
            <v>0</v>
          </cell>
          <cell r="M12656" t="str">
            <v>Elementos sin Marca</v>
          </cell>
          <cell r="O12656">
            <v>0</v>
          </cell>
          <cell r="P12656">
            <v>0</v>
          </cell>
          <cell r="S12656">
            <v>4666.67</v>
          </cell>
        </row>
        <row r="12657">
          <cell r="A12657" t="str">
            <v>TUB-CUA.25X25X2</v>
          </cell>
          <cell r="B12657" t="str">
            <v>TUBO ESTRUCTURAL CUADRADO 25 MM X 25 MM X 2 MM</v>
          </cell>
          <cell r="C12657" t="str">
            <v>Tubería Estructural</v>
          </cell>
          <cell r="D12657" t="str">
            <v>1.4.05.09 | Tubería</v>
          </cell>
          <cell r="E12657" t="str">
            <v>PLANTA</v>
          </cell>
          <cell r="F12657">
            <v>0</v>
          </cell>
          <cell r="G12657" t="str">
            <v>Metros</v>
          </cell>
          <cell r="H12657" t="str">
            <v>Tramos</v>
          </cell>
          <cell r="I12657">
            <v>6</v>
          </cell>
          <cell r="K12657">
            <v>0</v>
          </cell>
          <cell r="L12657">
            <v>0</v>
          </cell>
          <cell r="M12657" t="str">
            <v>Elementos sin Marca</v>
          </cell>
          <cell r="O12657">
            <v>0</v>
          </cell>
          <cell r="P12657">
            <v>0</v>
          </cell>
          <cell r="S12657">
            <v>6210</v>
          </cell>
        </row>
        <row r="12658">
          <cell r="A12658" t="str">
            <v>TUB-E-250X250X9</v>
          </cell>
          <cell r="B12658" t="str">
            <v>TUBO ESTRUCTURAL CUADRADO 250 MM X 250 MM X 9 MM</v>
          </cell>
          <cell r="C12658" t="str">
            <v>Tubería Estructural</v>
          </cell>
          <cell r="D12658" t="str">
            <v>1.4.05.09 | Tubería</v>
          </cell>
          <cell r="E12658" t="str">
            <v>PLANTA</v>
          </cell>
          <cell r="F12658">
            <v>0</v>
          </cell>
          <cell r="G12658" t="str">
            <v>Metros</v>
          </cell>
          <cell r="H12658" t="str">
            <v>Tramos</v>
          </cell>
          <cell r="I12658">
            <v>6</v>
          </cell>
          <cell r="K12658">
            <v>66</v>
          </cell>
          <cell r="L12658">
            <v>0</v>
          </cell>
          <cell r="M12658" t="str">
            <v>Elementos sin Marca</v>
          </cell>
          <cell r="O12658">
            <v>0</v>
          </cell>
          <cell r="P12658">
            <v>0</v>
          </cell>
          <cell r="S12658">
            <v>226333.33</v>
          </cell>
        </row>
        <row r="12659">
          <cell r="A12659" t="str">
            <v>TUB-EST-260X260</v>
          </cell>
          <cell r="B12659" t="str">
            <v>TUBO ESTRUCTURAL CUADRADO 260 MM X 260 MM X 9 MM</v>
          </cell>
          <cell r="C12659" t="str">
            <v>Tubería Estructural</v>
          </cell>
          <cell r="D12659" t="str">
            <v>1.4.05.09 | Tubería</v>
          </cell>
          <cell r="E12659" t="str">
            <v>PLANTA</v>
          </cell>
          <cell r="F12659">
            <v>0</v>
          </cell>
          <cell r="G12659" t="str">
            <v>Metros</v>
          </cell>
          <cell r="H12659" t="str">
            <v>Tramos</v>
          </cell>
          <cell r="I12659">
            <v>6</v>
          </cell>
          <cell r="K12659">
            <v>69.3</v>
          </cell>
          <cell r="L12659">
            <v>0</v>
          </cell>
          <cell r="M12659" t="str">
            <v>Elementos sin Marca</v>
          </cell>
          <cell r="O12659">
            <v>0</v>
          </cell>
          <cell r="P12659">
            <v>0</v>
          </cell>
          <cell r="S12659">
            <v>273933.18</v>
          </cell>
        </row>
        <row r="12660">
          <cell r="A12660" t="str">
            <v>TUB-CUA-40X40X2</v>
          </cell>
          <cell r="B12660" t="str">
            <v>TUBO ESTRUCTURAL CUADRADO 40 MM X 40 MM X 2 MM</v>
          </cell>
          <cell r="C12660" t="str">
            <v>Tubería Cuadrada</v>
          </cell>
          <cell r="D12660" t="str">
            <v>1.4.05.09 | Tubería</v>
          </cell>
          <cell r="E12660" t="str">
            <v>PLANTA</v>
          </cell>
          <cell r="F12660">
            <v>0</v>
          </cell>
          <cell r="G12660" t="str">
            <v>Metros</v>
          </cell>
          <cell r="H12660" t="str">
            <v>Tramos</v>
          </cell>
          <cell r="I12660">
            <v>6</v>
          </cell>
          <cell r="K12660">
            <v>2.36</v>
          </cell>
          <cell r="L12660">
            <v>0</v>
          </cell>
          <cell r="M12660" t="str">
            <v>Elementos sin Marca</v>
          </cell>
          <cell r="O12660">
            <v>0</v>
          </cell>
          <cell r="P12660">
            <v>0</v>
          </cell>
          <cell r="S12660">
            <v>7875</v>
          </cell>
        </row>
        <row r="12661">
          <cell r="A12661" t="str">
            <v>TUB-EST-40X40C2</v>
          </cell>
          <cell r="B12661" t="str">
            <v>TUBO ESTRUCTURAL CUADRADO 40 MM X 40 MM X 2.5 MM</v>
          </cell>
          <cell r="C12661" t="str">
            <v>Tubería Estructural</v>
          </cell>
          <cell r="D12661" t="str">
            <v>1.4.05.09 | Tubería</v>
          </cell>
          <cell r="E12661" t="str">
            <v>PLANTA</v>
          </cell>
          <cell r="F12661">
            <v>0</v>
          </cell>
          <cell r="G12661" t="str">
            <v>Metros</v>
          </cell>
          <cell r="H12661" t="str">
            <v>Tramos</v>
          </cell>
          <cell r="I12661">
            <v>6</v>
          </cell>
          <cell r="K12661">
            <v>2.95</v>
          </cell>
          <cell r="L12661">
            <v>0</v>
          </cell>
          <cell r="M12661" t="str">
            <v>Elementos sin Marca</v>
          </cell>
          <cell r="O12661">
            <v>0</v>
          </cell>
          <cell r="P12661">
            <v>0</v>
          </cell>
          <cell r="S12661">
            <v>13288</v>
          </cell>
        </row>
        <row r="12662">
          <cell r="A12662" t="str">
            <v>TUB-EST-50X50</v>
          </cell>
          <cell r="B12662" t="str">
            <v>TUBO ESTRUCTURAL CUADRADO 50 MM X 50 MM X 2 MM</v>
          </cell>
          <cell r="C12662" t="str">
            <v>Tubería Estructural</v>
          </cell>
          <cell r="D12662" t="str">
            <v>1.4.05.09 | Tubería</v>
          </cell>
          <cell r="E12662" t="str">
            <v>PLANTA</v>
          </cell>
          <cell r="F12662">
            <v>0</v>
          </cell>
          <cell r="G12662" t="str">
            <v>Metros</v>
          </cell>
          <cell r="H12662" t="str">
            <v>Tramos</v>
          </cell>
          <cell r="I12662">
            <v>6</v>
          </cell>
          <cell r="K12662">
            <v>2.93</v>
          </cell>
          <cell r="L12662">
            <v>0</v>
          </cell>
          <cell r="M12662" t="str">
            <v>Elementos sin Marca</v>
          </cell>
          <cell r="O12662">
            <v>0</v>
          </cell>
          <cell r="P12662">
            <v>0</v>
          </cell>
          <cell r="S12662">
            <v>11556.33</v>
          </cell>
        </row>
        <row r="12663">
          <cell r="A12663" t="str">
            <v>TUB-EST-50X50-</v>
          </cell>
          <cell r="B12663" t="str">
            <v>TUBO ESTRUCTURAL CUADRADO 50 MM X 50 MM X 2.5 MM</v>
          </cell>
          <cell r="C12663" t="str">
            <v>Tubería Estructural</v>
          </cell>
          <cell r="D12663" t="str">
            <v>1.4.05.09 | Tubería</v>
          </cell>
          <cell r="E12663" t="str">
            <v>PLANTA</v>
          </cell>
          <cell r="F12663">
            <v>0.44</v>
          </cell>
          <cell r="G12663" t="str">
            <v>Metros</v>
          </cell>
          <cell r="H12663" t="str">
            <v>Tramos</v>
          </cell>
          <cell r="I12663">
            <v>6</v>
          </cell>
          <cell r="K12663">
            <v>3.8</v>
          </cell>
          <cell r="L12663">
            <v>0</v>
          </cell>
          <cell r="M12663" t="str">
            <v>Elementos sin Marca</v>
          </cell>
          <cell r="O12663">
            <v>0</v>
          </cell>
          <cell r="P12663">
            <v>0</v>
          </cell>
          <cell r="S12663">
            <v>15029.67</v>
          </cell>
        </row>
        <row r="12664">
          <cell r="A12664" t="str">
            <v>TUB-EST-50X50-3</v>
          </cell>
          <cell r="B12664" t="str">
            <v>TUBO ESTRUCTURAL CUADRADO 50 MM X 50 MM X 3 MM</v>
          </cell>
          <cell r="C12664" t="str">
            <v>Tubería Estructural</v>
          </cell>
          <cell r="D12664" t="str">
            <v>1.4.05.09 | Tubería</v>
          </cell>
          <cell r="E12664" t="str">
            <v>PLANTA</v>
          </cell>
          <cell r="F12664">
            <v>0</v>
          </cell>
          <cell r="G12664" t="str">
            <v>Metros</v>
          </cell>
          <cell r="H12664" t="str">
            <v>Tramos</v>
          </cell>
          <cell r="I12664">
            <v>6</v>
          </cell>
          <cell r="K12664">
            <v>4.25</v>
          </cell>
          <cell r="L12664">
            <v>0</v>
          </cell>
          <cell r="M12664" t="str">
            <v>Elementos sin Marca</v>
          </cell>
          <cell r="O12664">
            <v>0</v>
          </cell>
          <cell r="P12664">
            <v>0</v>
          </cell>
          <cell r="S12664">
            <v>16906.330000000002</v>
          </cell>
        </row>
        <row r="12665">
          <cell r="A12665" t="str">
            <v>TUB-EST-60X60-3</v>
          </cell>
          <cell r="B12665" t="str">
            <v>TUBO ESTRUCTURAL CUADRADO 60 MM X 60 MM X 3 MM</v>
          </cell>
          <cell r="C12665" t="str">
            <v>Tubería Estructural</v>
          </cell>
          <cell r="D12665" t="str">
            <v>1.4.05.09 | Tubería</v>
          </cell>
          <cell r="E12665" t="str">
            <v>PLANTA</v>
          </cell>
          <cell r="F12665">
            <v>0</v>
          </cell>
          <cell r="G12665" t="str">
            <v>Metros</v>
          </cell>
          <cell r="H12665" t="str">
            <v>Tramos</v>
          </cell>
          <cell r="I12665">
            <v>6</v>
          </cell>
          <cell r="K12665">
            <v>5.19</v>
          </cell>
          <cell r="L12665">
            <v>0</v>
          </cell>
          <cell r="M12665" t="str">
            <v>Elementos sin Marca</v>
          </cell>
          <cell r="O12665">
            <v>0</v>
          </cell>
          <cell r="P12665">
            <v>0</v>
          </cell>
          <cell r="S12665">
            <v>20165</v>
          </cell>
        </row>
        <row r="12666">
          <cell r="A12666" t="str">
            <v>TUB-EST.60X60X4</v>
          </cell>
          <cell r="B12666" t="str">
            <v>TUBO ESTRUCTURAL CUADRADO 60 MM X 60 MM X 4 MM</v>
          </cell>
          <cell r="C12666" t="str">
            <v>Tubería Estructural</v>
          </cell>
          <cell r="D12666" t="str">
            <v>1.4.05.09 | Tubería</v>
          </cell>
          <cell r="E12666" t="str">
            <v>PLANTA</v>
          </cell>
          <cell r="F12666">
            <v>0</v>
          </cell>
          <cell r="G12666" t="str">
            <v>Metros</v>
          </cell>
          <cell r="H12666" t="str">
            <v>Tramos</v>
          </cell>
          <cell r="I12666">
            <v>6</v>
          </cell>
          <cell r="K12666">
            <v>0</v>
          </cell>
          <cell r="L12666">
            <v>0</v>
          </cell>
          <cell r="M12666" t="str">
            <v>Elementos sin Marca</v>
          </cell>
          <cell r="O12666">
            <v>0</v>
          </cell>
          <cell r="P12666">
            <v>0</v>
          </cell>
        </row>
        <row r="12667">
          <cell r="A12667" t="str">
            <v>TES-60X.60.</v>
          </cell>
          <cell r="B12667" t="str">
            <v>TUBO ESTRUCTURAL CUADRADO 60 MM X 60 MM X 2.5 MM</v>
          </cell>
          <cell r="C12667" t="str">
            <v>Tubería Estructural</v>
          </cell>
          <cell r="D12667" t="str">
            <v>1.4.05.09 | Tubería</v>
          </cell>
          <cell r="E12667" t="str">
            <v>P1</v>
          </cell>
          <cell r="F12667">
            <v>0</v>
          </cell>
          <cell r="G12667" t="str">
            <v>Metros</v>
          </cell>
          <cell r="H12667" t="str">
            <v>Tramos</v>
          </cell>
          <cell r="I12667">
            <v>6</v>
          </cell>
          <cell r="K12667">
            <v>0</v>
          </cell>
          <cell r="L12667">
            <v>0</v>
          </cell>
          <cell r="M12667" t="str">
            <v>Elementos sin Marca</v>
          </cell>
          <cell r="O12667">
            <v>0</v>
          </cell>
          <cell r="P12667">
            <v>0</v>
          </cell>
          <cell r="S12667">
            <v>18589.5</v>
          </cell>
        </row>
        <row r="12668">
          <cell r="A12668" t="str">
            <v>TUB-EST-70X70X2</v>
          </cell>
          <cell r="B12668" t="str">
            <v>TUBO ESTRUCTURAL CUADRADO 70 MM X 70 MM X 2 MM</v>
          </cell>
          <cell r="C12668" t="str">
            <v>Tubería Estructural</v>
          </cell>
          <cell r="D12668" t="str">
            <v>1.4.05.09 | Tubería</v>
          </cell>
          <cell r="F12668">
            <v>0</v>
          </cell>
          <cell r="G12668" t="str">
            <v>Metros</v>
          </cell>
          <cell r="H12668" t="str">
            <v>Tramos</v>
          </cell>
          <cell r="I12668">
            <v>6</v>
          </cell>
          <cell r="K12668">
            <v>4.1900000000000004</v>
          </cell>
          <cell r="L12668">
            <v>0</v>
          </cell>
          <cell r="M12668" t="str">
            <v>Elementos sin Marca</v>
          </cell>
          <cell r="O12668">
            <v>0</v>
          </cell>
          <cell r="P12668">
            <v>0</v>
          </cell>
          <cell r="S12668">
            <v>25524.83</v>
          </cell>
        </row>
        <row r="12669">
          <cell r="A12669" t="str">
            <v>TUB-CUA-70X70X2</v>
          </cell>
          <cell r="B12669" t="str">
            <v>TUBO ESTRUCTURAL CUADRADO 70 MM X 70 MM X 2.5 MM</v>
          </cell>
          <cell r="C12669" t="str">
            <v>Tubería Estructural</v>
          </cell>
          <cell r="D12669" t="str">
            <v>1.4.05.09 | Tubería</v>
          </cell>
          <cell r="E12669" t="str">
            <v>PLANTA</v>
          </cell>
          <cell r="F12669">
            <v>0</v>
          </cell>
          <cell r="G12669" t="str">
            <v>Metros</v>
          </cell>
          <cell r="H12669" t="str">
            <v>Tramos</v>
          </cell>
          <cell r="I12669">
            <v>6</v>
          </cell>
          <cell r="K12669">
            <v>5.26</v>
          </cell>
          <cell r="L12669">
            <v>0.28000000000000003</v>
          </cell>
          <cell r="M12669" t="str">
            <v>Elementos sin Marca</v>
          </cell>
          <cell r="O12669">
            <v>0</v>
          </cell>
          <cell r="P12669">
            <v>0</v>
          </cell>
          <cell r="S12669">
            <v>21264.17</v>
          </cell>
        </row>
        <row r="12670">
          <cell r="A12670" t="str">
            <v>TUB-EST.70X70X3</v>
          </cell>
          <cell r="B12670" t="str">
            <v>TUBO ESTRUCTURAL CUADRADO 70 MM X 70 MM X 3 MM</v>
          </cell>
          <cell r="C12670" t="str">
            <v>Tubería Estructural</v>
          </cell>
          <cell r="D12670" t="str">
            <v>1.4.05.09 | Tubería</v>
          </cell>
          <cell r="E12670" t="str">
            <v>PLANTA</v>
          </cell>
          <cell r="F12670">
            <v>0</v>
          </cell>
          <cell r="G12670" t="str">
            <v>Metros</v>
          </cell>
          <cell r="H12670" t="str">
            <v>Tramos</v>
          </cell>
          <cell r="I12670">
            <v>6</v>
          </cell>
          <cell r="K12670">
            <v>6.13</v>
          </cell>
          <cell r="L12670">
            <v>0</v>
          </cell>
          <cell r="M12670" t="str">
            <v>Elementos sin Marca</v>
          </cell>
          <cell r="O12670">
            <v>0</v>
          </cell>
          <cell r="P12670">
            <v>0</v>
          </cell>
          <cell r="S12670">
            <v>25247</v>
          </cell>
        </row>
        <row r="12671">
          <cell r="A12671" t="str">
            <v>TUB-EST-75X75</v>
          </cell>
          <cell r="B12671" t="str">
            <v>TUBO ESTRUCTURAL CUADRADO 75 MM X 75 MM X 3 MM</v>
          </cell>
          <cell r="C12671" t="str">
            <v>Tubería Estructural</v>
          </cell>
          <cell r="D12671" t="str">
            <v>1.4.05.09 | Tubería</v>
          </cell>
          <cell r="E12671" t="str">
            <v>PLANTA</v>
          </cell>
          <cell r="F12671">
            <v>0</v>
          </cell>
          <cell r="G12671" t="str">
            <v>Metros</v>
          </cell>
          <cell r="H12671" t="str">
            <v>Tramos</v>
          </cell>
          <cell r="I12671">
            <v>6</v>
          </cell>
          <cell r="K12671">
            <v>0</v>
          </cell>
          <cell r="L12671">
            <v>0</v>
          </cell>
          <cell r="M12671" t="str">
            <v>Elementos sin Marca</v>
          </cell>
          <cell r="O12671">
            <v>0</v>
          </cell>
          <cell r="P12671">
            <v>0</v>
          </cell>
          <cell r="S12671">
            <v>25737.5</v>
          </cell>
        </row>
        <row r="12672">
          <cell r="A12672" t="str">
            <v>TUB-CUA.75X4</v>
          </cell>
          <cell r="B12672" t="str">
            <v>TUBO ESTRUCTURAL CUADRADO 75 MM X 75 MM X 4 MM</v>
          </cell>
          <cell r="C12672" t="str">
            <v>Tubería Cuadrada</v>
          </cell>
          <cell r="D12672" t="str">
            <v>1.4.05.09 | Tubería</v>
          </cell>
          <cell r="E12672" t="str">
            <v>PLANTA</v>
          </cell>
          <cell r="F12672">
            <v>0</v>
          </cell>
          <cell r="G12672" t="str">
            <v>Metros</v>
          </cell>
          <cell r="H12672" t="str">
            <v>Tramos</v>
          </cell>
          <cell r="I12672">
            <v>6</v>
          </cell>
          <cell r="K12672">
            <v>9</v>
          </cell>
          <cell r="L12672">
            <v>0</v>
          </cell>
          <cell r="M12672" t="str">
            <v>Elementos sin Marca</v>
          </cell>
          <cell r="O12672">
            <v>0</v>
          </cell>
          <cell r="P12672">
            <v>0</v>
          </cell>
          <cell r="S12672">
            <v>34650</v>
          </cell>
        </row>
        <row r="12673">
          <cell r="A12673" t="str">
            <v>TUB-CUA-75X6</v>
          </cell>
          <cell r="B12673" t="str">
            <v>TUBO ESTRUCTURAL CUADRADO 75 MM X 75 MM X 6 MM</v>
          </cell>
          <cell r="C12673" t="str">
            <v>Tubería Cuadrada</v>
          </cell>
          <cell r="D12673" t="str">
            <v>1.4.05.09 | Tubería</v>
          </cell>
          <cell r="E12673" t="str">
            <v>PLANTA</v>
          </cell>
          <cell r="F12673">
            <v>0</v>
          </cell>
          <cell r="G12673" t="str">
            <v>Metros</v>
          </cell>
          <cell r="H12673" t="str">
            <v>Tramos</v>
          </cell>
          <cell r="I12673">
            <v>6</v>
          </cell>
          <cell r="K12673">
            <v>0</v>
          </cell>
          <cell r="L12673">
            <v>0</v>
          </cell>
          <cell r="M12673" t="str">
            <v>Elementos sin Marca</v>
          </cell>
          <cell r="O12673">
            <v>0</v>
          </cell>
          <cell r="P12673">
            <v>0</v>
          </cell>
          <cell r="S12673">
            <v>32954.519999999997</v>
          </cell>
        </row>
        <row r="12674">
          <cell r="A12674" t="str">
            <v>TUB-ES-90X90X2-</v>
          </cell>
          <cell r="B12674" t="str">
            <v>TUBO ESTRUCTURAL CUADRADO 90 MM X 90 MM X 2.5 MM</v>
          </cell>
          <cell r="C12674" t="str">
            <v>Perfilería Diversos</v>
          </cell>
          <cell r="D12674" t="str">
            <v>1.4.05.04 | Perfilería</v>
          </cell>
          <cell r="E12674" t="str">
            <v>PLANTA</v>
          </cell>
          <cell r="F12674">
            <v>0</v>
          </cell>
          <cell r="G12674" t="str">
            <v>Metros</v>
          </cell>
          <cell r="H12674" t="str">
            <v>Tramos</v>
          </cell>
          <cell r="I12674">
            <v>6</v>
          </cell>
          <cell r="K12674">
            <v>6.74</v>
          </cell>
          <cell r="L12674">
            <v>0</v>
          </cell>
          <cell r="M12674" t="str">
            <v>Elementos sin Marca</v>
          </cell>
          <cell r="O12674">
            <v>0</v>
          </cell>
          <cell r="P12674">
            <v>0</v>
          </cell>
          <cell r="S12674">
            <v>26410</v>
          </cell>
        </row>
        <row r="12675">
          <cell r="A12675" t="str">
            <v>TUB-EST.90X90X3</v>
          </cell>
          <cell r="B12675" t="str">
            <v>TUBO ESTRUCTURAL CUADRADO 90 MM X 90 MM X 3 MM</v>
          </cell>
          <cell r="C12675" t="str">
            <v>Tubería Estructural</v>
          </cell>
          <cell r="D12675" t="str">
            <v>1.4.05.09 | Tubería</v>
          </cell>
          <cell r="E12675" t="str">
            <v>PLANTA</v>
          </cell>
          <cell r="F12675">
            <v>0</v>
          </cell>
          <cell r="G12675" t="str">
            <v>Metros</v>
          </cell>
          <cell r="H12675" t="str">
            <v>Tramos</v>
          </cell>
          <cell r="I12675">
            <v>6</v>
          </cell>
          <cell r="K12675">
            <v>8.0730000000000004</v>
          </cell>
          <cell r="L12675">
            <v>0</v>
          </cell>
          <cell r="M12675" t="str">
            <v>Elementos sin Marca</v>
          </cell>
          <cell r="O12675">
            <v>0</v>
          </cell>
          <cell r="P12675">
            <v>0</v>
          </cell>
          <cell r="S12675">
            <v>30278.33</v>
          </cell>
        </row>
        <row r="12676">
          <cell r="A12676" t="str">
            <v>TUB-EST.150.150.3MM</v>
          </cell>
          <cell r="B12676" t="str">
            <v>TUBO ESTRUCTURAL CUADRADO A500 150 MM X 150 MM X 3 MM</v>
          </cell>
          <cell r="C12676" t="str">
            <v>Tubería Estructural</v>
          </cell>
          <cell r="D12676" t="str">
            <v>1.4.05.09 | Tubería</v>
          </cell>
          <cell r="E12676" t="str">
            <v>PLANTA</v>
          </cell>
          <cell r="F12676">
            <v>0</v>
          </cell>
          <cell r="G12676" t="str">
            <v>Metros</v>
          </cell>
          <cell r="H12676" t="str">
            <v>Tramos</v>
          </cell>
          <cell r="I12676">
            <v>6</v>
          </cell>
          <cell r="K12676">
            <v>13.68</v>
          </cell>
          <cell r="L12676">
            <v>0</v>
          </cell>
          <cell r="M12676" t="str">
            <v>Elementos sin Marca</v>
          </cell>
          <cell r="O12676">
            <v>0</v>
          </cell>
          <cell r="P12676">
            <v>0</v>
          </cell>
        </row>
        <row r="12677">
          <cell r="A12677" t="str">
            <v>TUB-EST.50M.50M.3MM</v>
          </cell>
          <cell r="B12677" t="str">
            <v>TUBO ESTRUCTURAL CUADRADO A500 50 MM X 50 MM X 3 MM</v>
          </cell>
          <cell r="C12677" t="str">
            <v>Tubería Estructural</v>
          </cell>
          <cell r="D12677" t="str">
            <v>1.4.05.09 | Tubería</v>
          </cell>
          <cell r="E12677" t="str">
            <v>PLANTA</v>
          </cell>
          <cell r="F12677">
            <v>0</v>
          </cell>
          <cell r="G12677" t="str">
            <v>Metros</v>
          </cell>
          <cell r="H12677" t="str">
            <v>Tramos</v>
          </cell>
          <cell r="I12677">
            <v>6</v>
          </cell>
          <cell r="K12677">
            <v>4.25</v>
          </cell>
          <cell r="L12677">
            <v>0</v>
          </cell>
          <cell r="M12677" t="str">
            <v>Elementos sin Marca</v>
          </cell>
          <cell r="O12677">
            <v>0</v>
          </cell>
          <cell r="P12677">
            <v>0</v>
          </cell>
        </row>
        <row r="12678">
          <cell r="A12678" t="str">
            <v>TUB-EST.70M.70M.3MM</v>
          </cell>
          <cell r="B12678" t="str">
            <v>TUBO ESTRUCTURAL CUADRADO A500 70 MM X 70 MM X 3 MM</v>
          </cell>
          <cell r="C12678" t="str">
            <v>Tubería Estructural</v>
          </cell>
          <cell r="D12678" t="str">
            <v>1.4.05.09 | Tubería</v>
          </cell>
          <cell r="E12678" t="str">
            <v>PLANTA</v>
          </cell>
          <cell r="F12678">
            <v>0</v>
          </cell>
          <cell r="G12678" t="str">
            <v>Metros</v>
          </cell>
          <cell r="H12678" t="str">
            <v>Tramos</v>
          </cell>
          <cell r="I12678">
            <v>6</v>
          </cell>
          <cell r="K12678">
            <v>6.13</v>
          </cell>
          <cell r="L12678">
            <v>0</v>
          </cell>
          <cell r="M12678" t="str">
            <v>Elementos sin Marca</v>
          </cell>
          <cell r="O12678">
            <v>0</v>
          </cell>
          <cell r="P12678">
            <v>0</v>
          </cell>
        </row>
        <row r="12679">
          <cell r="A12679" t="str">
            <v>TUB-EST.90M.90M.3MM</v>
          </cell>
          <cell r="B12679" t="str">
            <v>TUBO ESTRUCTURAL CUADRADO A500 90 MM X 90 MM X 3 MM</v>
          </cell>
          <cell r="C12679" t="str">
            <v>Tubería Estructural</v>
          </cell>
          <cell r="D12679" t="str">
            <v>1.4.05.09 | Tubería</v>
          </cell>
          <cell r="E12679" t="str">
            <v>PLANTA</v>
          </cell>
          <cell r="F12679">
            <v>0</v>
          </cell>
          <cell r="G12679" t="str">
            <v>Metros</v>
          </cell>
          <cell r="H12679" t="str">
            <v>Tramos</v>
          </cell>
          <cell r="I12679">
            <v>6</v>
          </cell>
          <cell r="K12679">
            <v>8</v>
          </cell>
          <cell r="L12679">
            <v>0</v>
          </cell>
          <cell r="M12679" t="str">
            <v>Elementos sin Marca</v>
          </cell>
          <cell r="O12679">
            <v>0</v>
          </cell>
          <cell r="P12679">
            <v>0</v>
          </cell>
        </row>
        <row r="12680">
          <cell r="A12680" t="str">
            <v>TUB-EST-100X40</v>
          </cell>
          <cell r="B12680" t="str">
            <v>TUBO ESTRUCTURAL RECTANGULAR 100 MM X 40 MM X 2 MM</v>
          </cell>
          <cell r="C12680" t="str">
            <v>Tubería Estructural</v>
          </cell>
          <cell r="D12680" t="str">
            <v>1.4.05.09 | Tubería</v>
          </cell>
          <cell r="E12680" t="str">
            <v>PLANTA</v>
          </cell>
          <cell r="F12680">
            <v>0</v>
          </cell>
          <cell r="G12680" t="str">
            <v>Metros</v>
          </cell>
          <cell r="H12680" t="str">
            <v>Tramos</v>
          </cell>
          <cell r="I12680">
            <v>6</v>
          </cell>
          <cell r="K12680">
            <v>4.3</v>
          </cell>
          <cell r="L12680">
            <v>0</v>
          </cell>
          <cell r="M12680" t="str">
            <v>Elementos sin Marca</v>
          </cell>
          <cell r="O12680">
            <v>0</v>
          </cell>
          <cell r="P12680">
            <v>0</v>
          </cell>
          <cell r="S12680">
            <v>22408.83</v>
          </cell>
        </row>
        <row r="12681">
          <cell r="A12681" t="str">
            <v>TUB-EST.100X50X2</v>
          </cell>
          <cell r="B12681" t="str">
            <v>TUBO ESTRUCTURAL RECTANGULAR 100 MM X 50 MM X 2 MM</v>
          </cell>
          <cell r="C12681" t="str">
            <v>Tubería Estructural</v>
          </cell>
          <cell r="D12681" t="str">
            <v>1.4.05.09 | Tubería</v>
          </cell>
          <cell r="E12681" t="str">
            <v>PLANTA</v>
          </cell>
          <cell r="F12681">
            <v>0</v>
          </cell>
          <cell r="G12681" t="str">
            <v>Metros</v>
          </cell>
          <cell r="H12681" t="str">
            <v>Tramos</v>
          </cell>
          <cell r="I12681">
            <v>6</v>
          </cell>
          <cell r="K12681">
            <v>4.5</v>
          </cell>
          <cell r="L12681">
            <v>0</v>
          </cell>
          <cell r="M12681" t="str">
            <v>Elementos sin Marca</v>
          </cell>
          <cell r="O12681">
            <v>0</v>
          </cell>
          <cell r="P12681">
            <v>0</v>
          </cell>
          <cell r="S12681">
            <v>13275</v>
          </cell>
        </row>
        <row r="12682">
          <cell r="A12682" t="str">
            <v>TUB-EST.100X50X2.5</v>
          </cell>
          <cell r="B12682" t="str">
            <v>TUBO ESTRUCTURAL RECTANGULAR 100 MM X 50 MM X 2.5MM</v>
          </cell>
          <cell r="C12682" t="str">
            <v>Tubería Estructural</v>
          </cell>
          <cell r="D12682" t="str">
            <v>1.4.05.09 | Tubería</v>
          </cell>
          <cell r="E12682" t="str">
            <v>PLANTA</v>
          </cell>
          <cell r="F12682">
            <v>6</v>
          </cell>
          <cell r="G12682" t="str">
            <v>Metros</v>
          </cell>
          <cell r="H12682" t="str">
            <v>Tramos</v>
          </cell>
          <cell r="I12682">
            <v>6</v>
          </cell>
          <cell r="K12682">
            <v>5.77</v>
          </cell>
          <cell r="L12682">
            <v>0</v>
          </cell>
          <cell r="M12682" t="str">
            <v>Elementos sin Marca</v>
          </cell>
          <cell r="O12682">
            <v>0</v>
          </cell>
          <cell r="P12682">
            <v>0</v>
          </cell>
          <cell r="S12682">
            <v>23355</v>
          </cell>
        </row>
        <row r="12683">
          <cell r="A12683" t="str">
            <v>TUB-EST-100X50X</v>
          </cell>
          <cell r="B12683" t="str">
            <v>TUBO ESTRUCTURAL RECTANGULAR 100 MM X 50 MM X 3 MM</v>
          </cell>
          <cell r="C12683" t="str">
            <v>Tubería Estructural</v>
          </cell>
          <cell r="D12683" t="str">
            <v>1.4.05.09 | Tubería</v>
          </cell>
          <cell r="E12683" t="str">
            <v>PLANTA</v>
          </cell>
          <cell r="F12683">
            <v>0</v>
          </cell>
          <cell r="G12683" t="str">
            <v>Metros</v>
          </cell>
          <cell r="H12683" t="str">
            <v>Tramos</v>
          </cell>
          <cell r="I12683">
            <v>6</v>
          </cell>
          <cell r="K12683">
            <v>6.62</v>
          </cell>
          <cell r="L12683">
            <v>0</v>
          </cell>
          <cell r="M12683" t="str">
            <v>Elementos sin Marca</v>
          </cell>
          <cell r="O12683">
            <v>0</v>
          </cell>
          <cell r="P12683">
            <v>0</v>
          </cell>
          <cell r="S12683">
            <v>26780</v>
          </cell>
        </row>
        <row r="12684">
          <cell r="A12684" t="str">
            <v>TUB-EST.100.050.4MM</v>
          </cell>
          <cell r="B12684" t="str">
            <v>TUBO ESTRUCTURAL RECTANGULAR 100 MM X 50 MM X 4 MM</v>
          </cell>
          <cell r="C12684" t="str">
            <v>Tubería Estructural</v>
          </cell>
          <cell r="D12684" t="str">
            <v>1.4.05.09 | Tubería</v>
          </cell>
          <cell r="E12684" t="str">
            <v>PLANTA</v>
          </cell>
          <cell r="F12684">
            <v>6</v>
          </cell>
          <cell r="G12684" t="str">
            <v>Metros</v>
          </cell>
          <cell r="H12684" t="str">
            <v>Tramos</v>
          </cell>
          <cell r="I12684">
            <v>6</v>
          </cell>
          <cell r="K12684">
            <v>8.58</v>
          </cell>
          <cell r="L12684">
            <v>0</v>
          </cell>
          <cell r="M12684" t="str">
            <v>Elementos sin Marca</v>
          </cell>
          <cell r="O12684">
            <v>0</v>
          </cell>
          <cell r="P12684">
            <v>0</v>
          </cell>
          <cell r="S12684">
            <v>34013.699999999997</v>
          </cell>
        </row>
        <row r="12685">
          <cell r="A12685" t="str">
            <v>TUB-EST-110X70</v>
          </cell>
          <cell r="B12685" t="str">
            <v>TUBO ESTRUCTURAL RECTANGULAR 110 MM X 70 MM X 2.5 MM</v>
          </cell>
          <cell r="C12685" t="str">
            <v>Tubería Estructural</v>
          </cell>
          <cell r="D12685" t="str">
            <v>1.4.05.09 | Tubería</v>
          </cell>
          <cell r="E12685" t="str">
            <v>PLANTA</v>
          </cell>
          <cell r="F12685">
            <v>0</v>
          </cell>
          <cell r="G12685" t="str">
            <v>Metros</v>
          </cell>
          <cell r="H12685" t="str">
            <v>Tramos</v>
          </cell>
          <cell r="I12685">
            <v>6</v>
          </cell>
          <cell r="K12685">
            <v>6.74</v>
          </cell>
          <cell r="L12685">
            <v>0</v>
          </cell>
          <cell r="M12685" t="str">
            <v>Elementos sin Marca</v>
          </cell>
          <cell r="O12685">
            <v>0</v>
          </cell>
          <cell r="P12685">
            <v>0</v>
          </cell>
          <cell r="S12685">
            <v>22179.17</v>
          </cell>
        </row>
        <row r="12686">
          <cell r="A12686" t="str">
            <v>TUB-EST-120X60X</v>
          </cell>
          <cell r="B12686" t="str">
            <v>TUBO ESTRUCTURAL RECTANGULAR 120 MM X 60 MM X 3 MM</v>
          </cell>
          <cell r="C12686" t="str">
            <v>Tubería Estructural</v>
          </cell>
          <cell r="D12686" t="str">
            <v>1.4.05.09 | Tubería</v>
          </cell>
          <cell r="E12686" t="str">
            <v>PLANTA</v>
          </cell>
          <cell r="F12686">
            <v>0.1</v>
          </cell>
          <cell r="G12686" t="str">
            <v>Metros</v>
          </cell>
          <cell r="H12686" t="str">
            <v>Tramos</v>
          </cell>
          <cell r="I12686">
            <v>6</v>
          </cell>
          <cell r="K12686">
            <v>8.01</v>
          </cell>
          <cell r="L12686">
            <v>0</v>
          </cell>
          <cell r="M12686" t="str">
            <v>Elementos sin Marca</v>
          </cell>
          <cell r="O12686">
            <v>0</v>
          </cell>
          <cell r="P12686">
            <v>0</v>
          </cell>
          <cell r="S12686">
            <v>36120</v>
          </cell>
        </row>
        <row r="12687">
          <cell r="A12687" t="str">
            <v>TES-120.X60</v>
          </cell>
          <cell r="B12687" t="str">
            <v>TUBO ESTRUCTURAL RECTANGULAR 120 MM X 60 MM X 2 MM</v>
          </cell>
          <cell r="C12687" t="str">
            <v>Tubería Estructural</v>
          </cell>
          <cell r="D12687" t="str">
            <v>1.4.05.09 | Tubería</v>
          </cell>
          <cell r="E12687" t="str">
            <v>P1</v>
          </cell>
          <cell r="F12687">
            <v>12</v>
          </cell>
          <cell r="G12687" t="str">
            <v>Metros</v>
          </cell>
          <cell r="H12687" t="str">
            <v>Tramos</v>
          </cell>
          <cell r="I12687">
            <v>6</v>
          </cell>
          <cell r="K12687">
            <v>5.58</v>
          </cell>
          <cell r="L12687">
            <v>0</v>
          </cell>
          <cell r="M12687" t="str">
            <v>Elementos sin Marca</v>
          </cell>
          <cell r="O12687">
            <v>0</v>
          </cell>
          <cell r="P12687">
            <v>0</v>
          </cell>
          <cell r="S12687">
            <v>22689</v>
          </cell>
        </row>
        <row r="12688">
          <cell r="A12688" t="str">
            <v>TES-120.60M</v>
          </cell>
          <cell r="B12688" t="str">
            <v>TUBO ESTRUCTURAL RECTANGULAR 120 MM X 60 MM X 2.5 MM</v>
          </cell>
          <cell r="C12688" t="str">
            <v>Tubería Estructural</v>
          </cell>
          <cell r="D12688" t="str">
            <v>1.4.05.09 | Tubería</v>
          </cell>
          <cell r="E12688" t="str">
            <v>P1</v>
          </cell>
          <cell r="F12688">
            <v>0</v>
          </cell>
          <cell r="G12688" t="str">
            <v>Metros</v>
          </cell>
          <cell r="H12688" t="str">
            <v>Tramos</v>
          </cell>
          <cell r="I12688">
            <v>6</v>
          </cell>
          <cell r="K12688">
            <v>0</v>
          </cell>
          <cell r="L12688">
            <v>0</v>
          </cell>
          <cell r="M12688" t="str">
            <v>Elementos sin Marca</v>
          </cell>
          <cell r="O12688">
            <v>0</v>
          </cell>
          <cell r="P12688">
            <v>0</v>
          </cell>
          <cell r="S12688">
            <v>28127.33</v>
          </cell>
        </row>
        <row r="12689">
          <cell r="A12689" t="str">
            <v>TUB-EST-130X50</v>
          </cell>
          <cell r="B12689" t="str">
            <v>TUBO ESTRUCTURAL RECTANGULAR 130 MM X 50 MM X 2.5 MM</v>
          </cell>
          <cell r="C12689" t="str">
            <v>Tubería Estructural</v>
          </cell>
          <cell r="D12689" t="str">
            <v>1.4.05.09 | Tubería</v>
          </cell>
          <cell r="E12689" t="str">
            <v>PLANTA</v>
          </cell>
          <cell r="F12689">
            <v>0</v>
          </cell>
          <cell r="G12689" t="str">
            <v>Metros</v>
          </cell>
          <cell r="H12689" t="str">
            <v>Tramos</v>
          </cell>
          <cell r="I12689">
            <v>6</v>
          </cell>
          <cell r="K12689">
            <v>6.74</v>
          </cell>
          <cell r="L12689">
            <v>0</v>
          </cell>
          <cell r="M12689" t="str">
            <v>Elementos sin Marca</v>
          </cell>
          <cell r="O12689">
            <v>0</v>
          </cell>
          <cell r="P12689">
            <v>0</v>
          </cell>
          <cell r="S12689">
            <v>19985.830000000002</v>
          </cell>
        </row>
        <row r="12690">
          <cell r="A12690" t="str">
            <v>TUB-EST.150X100X3</v>
          </cell>
          <cell r="B12690" t="str">
            <v>TUBO ESTRUCTURAL RECTANGULAR 150 MM X 100 MM X 3 MM</v>
          </cell>
          <cell r="C12690" t="str">
            <v>Tubería Estructural</v>
          </cell>
          <cell r="D12690" t="str">
            <v>1.4.05.09 | Tubería</v>
          </cell>
          <cell r="E12690" t="str">
            <v>PLANTA</v>
          </cell>
          <cell r="F12690">
            <v>6</v>
          </cell>
          <cell r="G12690" t="str">
            <v>Metros</v>
          </cell>
          <cell r="H12690" t="str">
            <v>Tramos</v>
          </cell>
          <cell r="I12690">
            <v>6</v>
          </cell>
          <cell r="K12690">
            <v>11.56</v>
          </cell>
          <cell r="L12690">
            <v>0</v>
          </cell>
          <cell r="M12690" t="str">
            <v>Elementos sin Marca</v>
          </cell>
          <cell r="O12690">
            <v>0</v>
          </cell>
          <cell r="P12690">
            <v>0</v>
          </cell>
          <cell r="S12690">
            <v>47970</v>
          </cell>
        </row>
        <row r="12691">
          <cell r="A12691" t="str">
            <v>TUB-EST.150X50X3</v>
          </cell>
          <cell r="B12691" t="str">
            <v>TUBO ESTRUCTURAL RECTANGULAR 150 MM X 50 MM X 3 MM</v>
          </cell>
          <cell r="C12691" t="str">
            <v>Tubería Estructural</v>
          </cell>
          <cell r="D12691" t="str">
            <v>1.4.05.09 | Tubería</v>
          </cell>
          <cell r="E12691" t="str">
            <v>PLANTA</v>
          </cell>
          <cell r="F12691">
            <v>0</v>
          </cell>
          <cell r="G12691" t="str">
            <v>Metros</v>
          </cell>
          <cell r="H12691" t="str">
            <v>Tramos</v>
          </cell>
          <cell r="I12691">
            <v>6</v>
          </cell>
          <cell r="K12691">
            <v>0</v>
          </cell>
          <cell r="L12691">
            <v>0</v>
          </cell>
          <cell r="M12691" t="str">
            <v>Elementos sin Marca</v>
          </cell>
          <cell r="O12691">
            <v>0</v>
          </cell>
          <cell r="P12691">
            <v>0</v>
          </cell>
          <cell r="S12691">
            <v>38095.17</v>
          </cell>
        </row>
        <row r="12692">
          <cell r="A12692" t="str">
            <v>TUB-EST.150X50X4</v>
          </cell>
          <cell r="B12692" t="str">
            <v>TUBO ESTRUCTURAL RECTANGULAR 150 MM X 50 MM X 4 MM</v>
          </cell>
          <cell r="C12692" t="str">
            <v>Tubería Estructural</v>
          </cell>
          <cell r="D12692" t="str">
            <v>1.4.05.09 | Tubería</v>
          </cell>
          <cell r="E12692" t="str">
            <v>PLANTA</v>
          </cell>
          <cell r="F12692">
            <v>0</v>
          </cell>
          <cell r="G12692" t="str">
            <v>Metros</v>
          </cell>
          <cell r="H12692" t="str">
            <v>Metros</v>
          </cell>
          <cell r="K12692">
            <v>14.87</v>
          </cell>
          <cell r="L12692">
            <v>0</v>
          </cell>
          <cell r="M12692" t="str">
            <v>Elementos sin Marca</v>
          </cell>
          <cell r="O12692">
            <v>0</v>
          </cell>
          <cell r="P12692">
            <v>0</v>
          </cell>
          <cell r="S12692">
            <v>46346.67</v>
          </cell>
        </row>
        <row r="12693">
          <cell r="A12693" t="str">
            <v>TUB-EST.150X100X4</v>
          </cell>
          <cell r="B12693" t="str">
            <v>TUBO ESTRUCTURAL RECTANGULAR 150 MM X100 MM X 4 MM</v>
          </cell>
          <cell r="C12693" t="str">
            <v>Tubería Estructural</v>
          </cell>
          <cell r="D12693" t="str">
            <v>1.4.05.09 | Tubería</v>
          </cell>
          <cell r="E12693" t="str">
            <v>PLANTA</v>
          </cell>
          <cell r="F12693">
            <v>30.05</v>
          </cell>
          <cell r="G12693" t="str">
            <v>Metros</v>
          </cell>
          <cell r="H12693" t="str">
            <v>Tramos</v>
          </cell>
          <cell r="I12693">
            <v>6</v>
          </cell>
          <cell r="K12693">
            <v>14.87</v>
          </cell>
          <cell r="L12693">
            <v>0</v>
          </cell>
          <cell r="M12693" t="str">
            <v>Elementos sin Marca</v>
          </cell>
          <cell r="O12693">
            <v>0</v>
          </cell>
          <cell r="P12693">
            <v>0</v>
          </cell>
          <cell r="S12693">
            <v>60255</v>
          </cell>
        </row>
        <row r="12694">
          <cell r="A12694" t="str">
            <v>TES-150.100</v>
          </cell>
          <cell r="B12694" t="str">
            <v>TUBO ESTRUCTURAL RECTANGULAR 150 MM X100 MM X 4.5 MM</v>
          </cell>
          <cell r="C12694" t="str">
            <v>Tubería Estructural</v>
          </cell>
          <cell r="D12694" t="str">
            <v>1.4.05.09 | Tubería</v>
          </cell>
          <cell r="E12694" t="str">
            <v>P1</v>
          </cell>
          <cell r="F12694">
            <v>0</v>
          </cell>
          <cell r="G12694" t="str">
            <v>Metros</v>
          </cell>
          <cell r="H12694" t="str">
            <v>Tramos</v>
          </cell>
          <cell r="I12694">
            <v>6</v>
          </cell>
          <cell r="K12694">
            <v>0</v>
          </cell>
          <cell r="L12694">
            <v>0</v>
          </cell>
          <cell r="M12694" t="str">
            <v>Elementos sin Marca</v>
          </cell>
          <cell r="O12694">
            <v>0</v>
          </cell>
          <cell r="P12694">
            <v>0</v>
          </cell>
          <cell r="S12694">
            <v>79503.33</v>
          </cell>
        </row>
        <row r="12695">
          <cell r="A12695" t="str">
            <v>TUB-EST.200.100.3MM</v>
          </cell>
          <cell r="B12695" t="str">
            <v>TUBO ESTRUCTURAL RECTANGULAR 200 MM X 100 MM X 3 MM</v>
          </cell>
          <cell r="C12695" t="str">
            <v>Tubería Estructural</v>
          </cell>
          <cell r="D12695" t="str">
            <v>1.4.05.09 | Tubería</v>
          </cell>
          <cell r="E12695" t="str">
            <v>PLANTA</v>
          </cell>
          <cell r="F12695">
            <v>0</v>
          </cell>
          <cell r="G12695" t="str">
            <v>Metros</v>
          </cell>
          <cell r="H12695" t="str">
            <v>Tramos</v>
          </cell>
          <cell r="I12695">
            <v>6</v>
          </cell>
          <cell r="K12695">
            <v>13.68</v>
          </cell>
          <cell r="L12695">
            <v>0</v>
          </cell>
          <cell r="M12695" t="str">
            <v>Elementos sin Marca</v>
          </cell>
          <cell r="O12695">
            <v>0</v>
          </cell>
          <cell r="P12695">
            <v>0</v>
          </cell>
          <cell r="S12695">
            <v>56200</v>
          </cell>
        </row>
        <row r="12696">
          <cell r="A12696" t="str">
            <v>TUB-EST.200.100.4MM</v>
          </cell>
          <cell r="B12696" t="str">
            <v>TUBO ESTRUCTURAL RECTANGULAR 200 MM X 100 MM X 4 MM</v>
          </cell>
          <cell r="C12696" t="str">
            <v>Tubería Estructural</v>
          </cell>
          <cell r="D12696" t="str">
            <v>1.4.05.09 | Tubería</v>
          </cell>
          <cell r="E12696" t="str">
            <v>PLANTA</v>
          </cell>
          <cell r="F12696">
            <v>162</v>
          </cell>
          <cell r="G12696" t="str">
            <v>Metros</v>
          </cell>
          <cell r="H12696" t="str">
            <v>Tramos</v>
          </cell>
          <cell r="I12696">
            <v>6</v>
          </cell>
          <cell r="K12696">
            <v>18.579999999999998</v>
          </cell>
          <cell r="L12696">
            <v>0</v>
          </cell>
          <cell r="M12696" t="str">
            <v>Elementos sin Marca</v>
          </cell>
          <cell r="O12696">
            <v>0</v>
          </cell>
          <cell r="P12696">
            <v>0</v>
          </cell>
          <cell r="S12696">
            <v>84539</v>
          </cell>
        </row>
        <row r="12697">
          <cell r="A12697" t="str">
            <v>TUB-EST-200X100</v>
          </cell>
          <cell r="B12697" t="str">
            <v>TUBO ESTRUCTURAL RECTANGULAR 200 MM X 100 MM X 4.5 MM</v>
          </cell>
          <cell r="C12697" t="str">
            <v>Tubería Estructural</v>
          </cell>
          <cell r="D12697" t="str">
            <v>1.4.05.09 | Tubería</v>
          </cell>
          <cell r="E12697" t="str">
            <v>PLANTA</v>
          </cell>
          <cell r="F12697">
            <v>0</v>
          </cell>
          <cell r="G12697" t="str">
            <v>Metros</v>
          </cell>
          <cell r="H12697" t="str">
            <v>Tramos</v>
          </cell>
          <cell r="I12697">
            <v>6</v>
          </cell>
          <cell r="K12697">
            <v>20.36</v>
          </cell>
          <cell r="L12697">
            <v>0</v>
          </cell>
          <cell r="M12697" t="str">
            <v>Elementos sin Marca</v>
          </cell>
          <cell r="O12697">
            <v>0</v>
          </cell>
          <cell r="P12697">
            <v>0</v>
          </cell>
          <cell r="S12697">
            <v>50416.67</v>
          </cell>
        </row>
        <row r="12698">
          <cell r="A12698" t="str">
            <v>TUB-EST.200.150.5MM</v>
          </cell>
          <cell r="B12698" t="str">
            <v>TUBO ESTRUCTURAL RECTANGULAR 200 MM X 150 MM X 5 MM</v>
          </cell>
          <cell r="C12698" t="str">
            <v>Tubería Estructural</v>
          </cell>
          <cell r="D12698" t="str">
            <v>1.4.05.09 | Tubería</v>
          </cell>
          <cell r="E12698" t="str">
            <v>PLANTA</v>
          </cell>
          <cell r="F12698">
            <v>0</v>
          </cell>
          <cell r="G12698" t="str">
            <v>Metros</v>
          </cell>
          <cell r="H12698" t="str">
            <v>Tramos</v>
          </cell>
          <cell r="I12698">
            <v>6</v>
          </cell>
          <cell r="K12698">
            <v>0</v>
          </cell>
          <cell r="L12698">
            <v>0</v>
          </cell>
          <cell r="M12698" t="str">
            <v>Elementos sin Marca</v>
          </cell>
          <cell r="O12698">
            <v>0</v>
          </cell>
          <cell r="P12698">
            <v>0</v>
          </cell>
          <cell r="S12698">
            <v>68520</v>
          </cell>
        </row>
        <row r="12699">
          <cell r="A12699" t="str">
            <v>TER-200.703</v>
          </cell>
          <cell r="B12699" t="str">
            <v>TUBO ESTRUCTURAL RECTANGULAR 200 MM X 70 MM X 3 MM</v>
          </cell>
          <cell r="C12699" t="str">
            <v>Tubería Estructural</v>
          </cell>
          <cell r="D12699" t="str">
            <v>1.4.05.09 | Tubería</v>
          </cell>
          <cell r="F12699">
            <v>0</v>
          </cell>
          <cell r="G12699" t="str">
            <v>Metros</v>
          </cell>
          <cell r="H12699" t="str">
            <v>Tramos</v>
          </cell>
          <cell r="I12699">
            <v>6</v>
          </cell>
          <cell r="K12699">
            <v>12.63</v>
          </cell>
          <cell r="L12699">
            <v>0</v>
          </cell>
          <cell r="M12699" t="str">
            <v>Elementos sin Marca</v>
          </cell>
          <cell r="O12699">
            <v>0</v>
          </cell>
          <cell r="P12699">
            <v>0</v>
          </cell>
          <cell r="S12699">
            <v>49901.67</v>
          </cell>
        </row>
        <row r="12700">
          <cell r="A12700" t="str">
            <v>TUB-EST.200X70X4</v>
          </cell>
          <cell r="B12700" t="str">
            <v>TUBO ESTRUCTURAL RECTANGULAR 200 MM X 70 MM X 4 MM</v>
          </cell>
          <cell r="C12700" t="str">
            <v>Tubería Estructural</v>
          </cell>
          <cell r="D12700" t="str">
            <v>1.4.05.09 | Tubería</v>
          </cell>
          <cell r="E12700" t="str">
            <v>PLANTA</v>
          </cell>
          <cell r="F12700">
            <v>42</v>
          </cell>
          <cell r="G12700" t="str">
            <v>Metros</v>
          </cell>
          <cell r="H12700" t="str">
            <v>Tramos</v>
          </cell>
          <cell r="I12700">
            <v>6</v>
          </cell>
          <cell r="K12700">
            <v>16.059999999999999</v>
          </cell>
          <cell r="L12700">
            <v>0</v>
          </cell>
          <cell r="M12700" t="str">
            <v>Elementos sin Marca</v>
          </cell>
          <cell r="O12700">
            <v>0</v>
          </cell>
          <cell r="P12700">
            <v>0</v>
          </cell>
          <cell r="S12700">
            <v>70975</v>
          </cell>
        </row>
        <row r="12701">
          <cell r="A12701" t="str">
            <v>TES-200.705</v>
          </cell>
          <cell r="B12701" t="str">
            <v>TUBO ESTRUCTURAL RECTANGULAR 200 MM X 70 MM X 5 MM</v>
          </cell>
          <cell r="C12701" t="str">
            <v>Tubería Estructural</v>
          </cell>
          <cell r="D12701" t="str">
            <v>1.4.05.09 | Tubería</v>
          </cell>
          <cell r="E12701" t="str">
            <v>P1</v>
          </cell>
          <cell r="F12701">
            <v>0</v>
          </cell>
          <cell r="G12701" t="str">
            <v>Metros</v>
          </cell>
          <cell r="H12701" t="str">
            <v>Tramos</v>
          </cell>
          <cell r="I12701">
            <v>6</v>
          </cell>
          <cell r="K12701">
            <v>0</v>
          </cell>
          <cell r="L12701">
            <v>0</v>
          </cell>
          <cell r="M12701" t="str">
            <v>Elementos sin Marca</v>
          </cell>
          <cell r="O12701">
            <v>0</v>
          </cell>
          <cell r="P12701">
            <v>0</v>
          </cell>
          <cell r="S12701">
            <v>89972.5</v>
          </cell>
        </row>
        <row r="12702">
          <cell r="A12702" t="str">
            <v>TUB-E-200X70X6</v>
          </cell>
          <cell r="B12702" t="str">
            <v>TUBO ESTRUCTURAL RECTANGULAR 200 MM X 70 MM X 6 MM</v>
          </cell>
          <cell r="C12702" t="str">
            <v>Tubería Estructural</v>
          </cell>
          <cell r="D12702" t="str">
            <v>1.4.05.09 | Tubería</v>
          </cell>
          <cell r="E12702" t="str">
            <v>PLANTA</v>
          </cell>
          <cell r="F12702">
            <v>0</v>
          </cell>
          <cell r="G12702" t="str">
            <v>Metros</v>
          </cell>
          <cell r="H12702" t="str">
            <v>Tramos</v>
          </cell>
          <cell r="I12702">
            <v>6</v>
          </cell>
          <cell r="K12702">
            <v>23.59</v>
          </cell>
          <cell r="L12702">
            <v>0</v>
          </cell>
          <cell r="M12702" t="str">
            <v>Elementos sin Marca</v>
          </cell>
          <cell r="O12702">
            <v>0</v>
          </cell>
          <cell r="P12702">
            <v>0</v>
          </cell>
        </row>
        <row r="12703">
          <cell r="A12703" t="str">
            <v>TUB-EST.250X150X5</v>
          </cell>
          <cell r="B12703" t="str">
            <v>TUBO ESTRUCTURAL RECTANGULAR 250 MM X 150 MM X 5 MM</v>
          </cell>
          <cell r="C12703" t="str">
            <v>Tubería Estructural</v>
          </cell>
          <cell r="D12703" t="str">
            <v>1.4.05.09 | Tubería</v>
          </cell>
          <cell r="E12703" t="str">
            <v>PLANTA</v>
          </cell>
          <cell r="F12703">
            <v>0</v>
          </cell>
          <cell r="G12703" t="str">
            <v>Metros</v>
          </cell>
          <cell r="H12703" t="str">
            <v>Tramos</v>
          </cell>
          <cell r="I12703">
            <v>6</v>
          </cell>
          <cell r="K12703">
            <v>30.11</v>
          </cell>
          <cell r="L12703">
            <v>0</v>
          </cell>
          <cell r="M12703" t="str">
            <v>Elementos sin Marca</v>
          </cell>
          <cell r="O12703">
            <v>0</v>
          </cell>
          <cell r="P12703">
            <v>0</v>
          </cell>
          <cell r="S12703">
            <v>153952.78</v>
          </cell>
        </row>
        <row r="12704">
          <cell r="A12704" t="str">
            <v>TER-300.100</v>
          </cell>
          <cell r="B12704" t="str">
            <v>TUBO ESTRUCTURAL RECTANGULAR 300 MM X 100 MM X 5 MM</v>
          </cell>
          <cell r="C12704" t="str">
            <v>Tubería Estructural</v>
          </cell>
          <cell r="D12704" t="str">
            <v>1.4.05.09 | Tubería</v>
          </cell>
          <cell r="F12704">
            <v>0</v>
          </cell>
          <cell r="G12704" t="str">
            <v>Metros</v>
          </cell>
          <cell r="H12704" t="str">
            <v>Tramos</v>
          </cell>
          <cell r="I12704">
            <v>6</v>
          </cell>
          <cell r="K12704">
            <v>30.88</v>
          </cell>
          <cell r="L12704">
            <v>0</v>
          </cell>
          <cell r="M12704" t="str">
            <v>Elementos sin Marca</v>
          </cell>
          <cell r="O12704">
            <v>0</v>
          </cell>
          <cell r="P12704">
            <v>0</v>
          </cell>
          <cell r="S12704">
            <v>153952.76999999999</v>
          </cell>
        </row>
        <row r="12705">
          <cell r="A12705" t="str">
            <v>TER-300.150</v>
          </cell>
          <cell r="B12705" t="str">
            <v>TUBO ESTRUCTURAL RECTANGULAR 300 MM X 150 MM X 8 MM</v>
          </cell>
          <cell r="C12705" t="str">
            <v>Tubería Estructural</v>
          </cell>
          <cell r="D12705" t="str">
            <v>1.4.05.09 | Tubería</v>
          </cell>
          <cell r="F12705">
            <v>0</v>
          </cell>
          <cell r="G12705" t="str">
            <v>Metros</v>
          </cell>
          <cell r="H12705" t="str">
            <v>Tramos</v>
          </cell>
          <cell r="I12705">
            <v>6</v>
          </cell>
          <cell r="K12705">
            <v>54.77</v>
          </cell>
          <cell r="L12705">
            <v>0</v>
          </cell>
          <cell r="M12705" t="str">
            <v>Elementos sin Marca</v>
          </cell>
          <cell r="O12705">
            <v>0</v>
          </cell>
          <cell r="P12705">
            <v>0</v>
          </cell>
          <cell r="S12705">
            <v>273056.75</v>
          </cell>
        </row>
        <row r="12706">
          <cell r="A12706" t="str">
            <v>TUB-EST-320X120</v>
          </cell>
          <cell r="B12706" t="str">
            <v>TUBO ESTRUCTURAL RECTANGULAR 320 MM X 120 MM X 9 MM</v>
          </cell>
          <cell r="C12706" t="str">
            <v>Tubería Estructural</v>
          </cell>
          <cell r="D12706" t="str">
            <v>1.4.05.09 | Tubería</v>
          </cell>
          <cell r="E12706" t="str">
            <v>PLANTA</v>
          </cell>
          <cell r="F12706">
            <v>0</v>
          </cell>
          <cell r="G12706" t="str">
            <v>Metros</v>
          </cell>
          <cell r="H12706" t="str">
            <v>Tramos</v>
          </cell>
          <cell r="I12706">
            <v>6</v>
          </cell>
          <cell r="K12706">
            <v>57.45</v>
          </cell>
          <cell r="L12706">
            <v>0</v>
          </cell>
          <cell r="M12706" t="str">
            <v>Elementos sin Marca</v>
          </cell>
          <cell r="O12706">
            <v>0</v>
          </cell>
          <cell r="P12706">
            <v>0</v>
          </cell>
        </row>
        <row r="12707">
          <cell r="A12707" t="str">
            <v>TUB-EST-060X040</v>
          </cell>
          <cell r="B12707" t="str">
            <v>TUBO ESTRUCTURAL RECTANGULAR 60 MM X 40 MM X 2 MM</v>
          </cell>
          <cell r="C12707" t="str">
            <v>Tubería Estructural</v>
          </cell>
          <cell r="D12707" t="str">
            <v>1.4.05.09 | Tubería</v>
          </cell>
          <cell r="E12707" t="str">
            <v>PLANTA</v>
          </cell>
          <cell r="F12707">
            <v>0</v>
          </cell>
          <cell r="G12707" t="str">
            <v>Metros</v>
          </cell>
          <cell r="H12707" t="str">
            <v>Tramos</v>
          </cell>
          <cell r="I12707">
            <v>6</v>
          </cell>
          <cell r="K12707">
            <v>3</v>
          </cell>
          <cell r="L12707">
            <v>0</v>
          </cell>
          <cell r="M12707" t="str">
            <v>Elementos sin Marca</v>
          </cell>
          <cell r="O12707">
            <v>0</v>
          </cell>
          <cell r="P12707">
            <v>0</v>
          </cell>
          <cell r="S12707">
            <v>17690</v>
          </cell>
        </row>
        <row r="12708">
          <cell r="A12708" t="str">
            <v>TUB-EST-80X40MM</v>
          </cell>
          <cell r="B12708" t="str">
            <v>TUBO ESTRUCTURAL RECTANGULAR 80 MM X 40 MM X 2 MM</v>
          </cell>
          <cell r="C12708" t="str">
            <v>Tubería Estructural</v>
          </cell>
          <cell r="D12708" t="str">
            <v>1.4.05.09 | Tubería</v>
          </cell>
          <cell r="E12708" t="str">
            <v>PLANTA</v>
          </cell>
          <cell r="F12708">
            <v>0</v>
          </cell>
          <cell r="G12708" t="str">
            <v>Metros</v>
          </cell>
          <cell r="H12708" t="str">
            <v>Tramos</v>
          </cell>
          <cell r="I12708">
            <v>6</v>
          </cell>
          <cell r="K12708">
            <v>3.56</v>
          </cell>
          <cell r="L12708">
            <v>0</v>
          </cell>
          <cell r="M12708" t="str">
            <v>Elementos sin Marca</v>
          </cell>
          <cell r="O12708">
            <v>0</v>
          </cell>
          <cell r="P12708">
            <v>0</v>
          </cell>
          <cell r="S12708">
            <v>14123.33</v>
          </cell>
        </row>
        <row r="12709">
          <cell r="A12709" t="str">
            <v>TUB-EST-80X40X2|TUB-EST-2.5X80X</v>
          </cell>
          <cell r="B12709" t="str">
            <v>TUBO ESTRUCTURAL RECTANGULAR 80 MM X 40 MM X 2.5 MM</v>
          </cell>
          <cell r="C12709" t="str">
            <v>Tubería Estructural</v>
          </cell>
          <cell r="D12709" t="str">
            <v>1.4.05.09 | Tubería</v>
          </cell>
          <cell r="E12709" t="str">
            <v>PLANTA</v>
          </cell>
          <cell r="F12709">
            <v>0</v>
          </cell>
          <cell r="G12709" t="str">
            <v>Metros</v>
          </cell>
          <cell r="H12709" t="str">
            <v>Tramos</v>
          </cell>
          <cell r="I12709">
            <v>6</v>
          </cell>
          <cell r="K12709">
            <v>4.3899999999999997</v>
          </cell>
          <cell r="L12709">
            <v>0</v>
          </cell>
          <cell r="M12709" t="str">
            <v>Elementos sin Marca</v>
          </cell>
          <cell r="O12709">
            <v>0</v>
          </cell>
          <cell r="P12709">
            <v>0</v>
          </cell>
          <cell r="S12709">
            <v>18748.87</v>
          </cell>
        </row>
        <row r="12710">
          <cell r="A12710" t="str">
            <v>TUB-ES-80X40X3</v>
          </cell>
          <cell r="B12710" t="str">
            <v>TUBO ESTRUCTURAL RECTANGULAR 80 MM X 40 MM X 3 MM</v>
          </cell>
          <cell r="C12710" t="str">
            <v>Tubería Estructural</v>
          </cell>
          <cell r="D12710" t="str">
            <v>1.4.05.09 | Tubería</v>
          </cell>
          <cell r="E12710" t="str">
            <v>PLANTA</v>
          </cell>
          <cell r="F12710">
            <v>0</v>
          </cell>
          <cell r="G12710" t="str">
            <v>Metros</v>
          </cell>
          <cell r="H12710" t="str">
            <v>Tramos</v>
          </cell>
          <cell r="I12710">
            <v>6</v>
          </cell>
          <cell r="K12710">
            <v>5.19</v>
          </cell>
          <cell r="L12710">
            <v>0</v>
          </cell>
          <cell r="M12710" t="str">
            <v>Elementos sin Marca</v>
          </cell>
          <cell r="O12710">
            <v>0</v>
          </cell>
          <cell r="P12710">
            <v>0</v>
          </cell>
          <cell r="S12710">
            <v>20982.5</v>
          </cell>
        </row>
        <row r="12711">
          <cell r="A12711" t="str">
            <v>TUB-EST.90X50X2</v>
          </cell>
          <cell r="B12711" t="str">
            <v>TUBO ESTRUCTURAL RECTANGULAR 90 MM X 50 MM X 2 MM</v>
          </cell>
          <cell r="C12711" t="str">
            <v>Tubería Estructural</v>
          </cell>
          <cell r="D12711" t="str">
            <v>1.4.05.09 | Tubería</v>
          </cell>
          <cell r="E12711" t="str">
            <v>PLANTA</v>
          </cell>
          <cell r="F12711">
            <v>0</v>
          </cell>
          <cell r="G12711" t="str">
            <v>Metros</v>
          </cell>
          <cell r="H12711" t="str">
            <v>Tramos</v>
          </cell>
          <cell r="I12711">
            <v>6</v>
          </cell>
          <cell r="K12711">
            <v>4.13</v>
          </cell>
          <cell r="L12711">
            <v>0</v>
          </cell>
          <cell r="M12711" t="str">
            <v>Elementos sin Marca</v>
          </cell>
          <cell r="O12711">
            <v>0</v>
          </cell>
          <cell r="P12711">
            <v>0</v>
          </cell>
          <cell r="S12711">
            <v>12518.33</v>
          </cell>
        </row>
        <row r="12712">
          <cell r="A12712" t="str">
            <v>TUB-EST-90X50X2</v>
          </cell>
          <cell r="B12712" t="str">
            <v>TUBO ESTRUCTURAL RECTANGULAR 90 MM X 50 MM X 2.5 MM</v>
          </cell>
          <cell r="C12712" t="str">
            <v>Tubería Estructural</v>
          </cell>
          <cell r="D12712" t="str">
            <v>1.4.05.09 | Tubería</v>
          </cell>
          <cell r="E12712" t="str">
            <v>PLANTA</v>
          </cell>
          <cell r="F12712">
            <v>0</v>
          </cell>
          <cell r="G12712" t="str">
            <v>Metros</v>
          </cell>
          <cell r="H12712" t="str">
            <v>Tramos</v>
          </cell>
          <cell r="I12712">
            <v>6</v>
          </cell>
          <cell r="K12712">
            <v>5.17</v>
          </cell>
          <cell r="L12712">
            <v>0</v>
          </cell>
          <cell r="M12712" t="str">
            <v>Elementos sin Marca</v>
          </cell>
          <cell r="O12712">
            <v>0</v>
          </cell>
          <cell r="P12712">
            <v>0</v>
          </cell>
          <cell r="S12712">
            <v>12376.67</v>
          </cell>
        </row>
        <row r="12713">
          <cell r="A12713" t="str">
            <v>TES-150.150.4MM</v>
          </cell>
          <cell r="B12713" t="str">
            <v>TUBO ESTRUCTURAL RECTANGULAR A500 150 MM X 150 MM X 4 MM</v>
          </cell>
          <cell r="C12713" t="str">
            <v>Tubería Estructural</v>
          </cell>
          <cell r="D12713" t="str">
            <v>1.4.05.09 | Tubería</v>
          </cell>
          <cell r="E12713" t="str">
            <v>PLANTA</v>
          </cell>
          <cell r="F12713">
            <v>0</v>
          </cell>
          <cell r="G12713" t="str">
            <v>Metros</v>
          </cell>
          <cell r="H12713" t="str">
            <v>Tramos</v>
          </cell>
          <cell r="I12713">
            <v>6</v>
          </cell>
          <cell r="K12713">
            <v>18.579999999999998</v>
          </cell>
          <cell r="L12713">
            <v>0</v>
          </cell>
          <cell r="M12713" t="str">
            <v>Elementos sin Marca</v>
          </cell>
          <cell r="O12713">
            <v>0</v>
          </cell>
          <cell r="P12713">
            <v>0</v>
          </cell>
        </row>
        <row r="12714">
          <cell r="A12714" t="str">
            <v>TUB-EST.200.100.6MM</v>
          </cell>
          <cell r="B12714" t="str">
            <v>TUBO ESTRUCTURAL RECTANGULAR A500 200 MM X 100 MM X 6 MM</v>
          </cell>
          <cell r="C12714" t="str">
            <v>Tubería Estructural</v>
          </cell>
          <cell r="D12714" t="str">
            <v>1.4.05.09 | Tubería</v>
          </cell>
          <cell r="E12714" t="str">
            <v>PLANTA</v>
          </cell>
          <cell r="F12714">
            <v>24</v>
          </cell>
          <cell r="G12714" t="str">
            <v>Metros</v>
          </cell>
          <cell r="H12714" t="str">
            <v>Tramos</v>
          </cell>
          <cell r="I12714">
            <v>6</v>
          </cell>
          <cell r="K12714">
            <v>26.85</v>
          </cell>
          <cell r="L12714">
            <v>0</v>
          </cell>
          <cell r="M12714" t="str">
            <v>Elementos sin Marca</v>
          </cell>
          <cell r="O12714">
            <v>0</v>
          </cell>
          <cell r="P12714">
            <v>0</v>
          </cell>
          <cell r="S12714">
            <v>105554.17</v>
          </cell>
        </row>
        <row r="12715">
          <cell r="A12715" t="str">
            <v>TES-200.200.7MM</v>
          </cell>
          <cell r="B12715" t="str">
            <v>TUBO ESTRUCTURAL RECTANGULAR A500 200 MM X 200 MM X 7 MM</v>
          </cell>
          <cell r="C12715" t="str">
            <v>Tubería Estructural</v>
          </cell>
          <cell r="D12715" t="str">
            <v>1.4.05.09 | Tubería</v>
          </cell>
          <cell r="E12715" t="str">
            <v>PLANTA</v>
          </cell>
          <cell r="F12715">
            <v>0</v>
          </cell>
          <cell r="G12715" t="str">
            <v>Metros</v>
          </cell>
          <cell r="H12715" t="str">
            <v>Tramos</v>
          </cell>
          <cell r="I12715">
            <v>6</v>
          </cell>
          <cell r="K12715">
            <v>42.8</v>
          </cell>
          <cell r="L12715">
            <v>0</v>
          </cell>
          <cell r="M12715" t="str">
            <v>Elementos sin Marca</v>
          </cell>
          <cell r="O12715">
            <v>0</v>
          </cell>
          <cell r="P12715">
            <v>0</v>
          </cell>
        </row>
        <row r="12716">
          <cell r="A12716" t="str">
            <v>TUB-EST.11/2X3/4</v>
          </cell>
          <cell r="B12716" t="str">
            <v>TUBO ESTRUCTURAL RECTANGULAR DE 1 1/2 X 3/4 CALIBRE 16</v>
          </cell>
          <cell r="C12716" t="str">
            <v>Tubería Estructural</v>
          </cell>
          <cell r="D12716" t="str">
            <v>1.4.05.09 | Tubería</v>
          </cell>
          <cell r="E12716" t="str">
            <v>PLANTA</v>
          </cell>
          <cell r="F12716">
            <v>0</v>
          </cell>
          <cell r="G12716" t="str">
            <v>Metros</v>
          </cell>
          <cell r="H12716" t="str">
            <v>Tramos</v>
          </cell>
          <cell r="I12716">
            <v>6</v>
          </cell>
          <cell r="K12716">
            <v>0</v>
          </cell>
          <cell r="L12716">
            <v>0</v>
          </cell>
          <cell r="M12716" t="str">
            <v>Elementos sin Marca</v>
          </cell>
          <cell r="O12716">
            <v>0</v>
          </cell>
          <cell r="P12716">
            <v>0</v>
          </cell>
        </row>
        <row r="12717">
          <cell r="A12717" t="str">
            <v>TER-112.2MM</v>
          </cell>
          <cell r="B12717" t="str">
            <v>TUBO ESTRUCTURAL REDONDO A500 Ø 1 1/2" X 2 MM</v>
          </cell>
          <cell r="C12717" t="str">
            <v>Tubería Estructural</v>
          </cell>
          <cell r="D12717" t="str">
            <v>1.4.05.09 | Tubería</v>
          </cell>
          <cell r="E12717" t="str">
            <v>PLANTA</v>
          </cell>
          <cell r="F12717">
            <v>0</v>
          </cell>
          <cell r="G12717" t="str">
            <v>Metros</v>
          </cell>
          <cell r="H12717" t="str">
            <v>Tramos</v>
          </cell>
          <cell r="I12717">
            <v>6</v>
          </cell>
          <cell r="K12717">
            <v>2.35</v>
          </cell>
          <cell r="L12717">
            <v>0</v>
          </cell>
          <cell r="M12717" t="str">
            <v>Elementos sin Marca</v>
          </cell>
          <cell r="O12717">
            <v>0</v>
          </cell>
          <cell r="P12717">
            <v>0</v>
          </cell>
        </row>
        <row r="12718">
          <cell r="A12718" t="str">
            <v>TER-3/4.3MM</v>
          </cell>
          <cell r="B12718" t="str">
            <v>TUBO ESTRUCTURAL REDONDO A500 Ø 3/4" X 3 MM</v>
          </cell>
          <cell r="C12718" t="str">
            <v>Tubería Estructural</v>
          </cell>
          <cell r="D12718" t="str">
            <v>1.4.05.09 | Tubería</v>
          </cell>
          <cell r="E12718" t="str">
            <v>PLANTA</v>
          </cell>
          <cell r="F12718">
            <v>0</v>
          </cell>
          <cell r="G12718" t="str">
            <v>Metros</v>
          </cell>
          <cell r="H12718" t="str">
            <v>Tramos</v>
          </cell>
          <cell r="I12718">
            <v>6</v>
          </cell>
          <cell r="K12718">
            <v>0</v>
          </cell>
          <cell r="L12718">
            <v>0</v>
          </cell>
          <cell r="M12718" t="str">
            <v>Elementos sin Marca</v>
          </cell>
          <cell r="O12718">
            <v>0</v>
          </cell>
          <cell r="P12718">
            <v>0</v>
          </cell>
        </row>
        <row r="12719">
          <cell r="A12719" t="str">
            <v>TUB-EST.1.1/2X2.5</v>
          </cell>
          <cell r="B12719" t="str">
            <v>TUBO ESTRUCTURAL REDONDO Ø 1 1/2"  X 2.5 MM</v>
          </cell>
          <cell r="C12719" t="str">
            <v>Tubería Estructural</v>
          </cell>
          <cell r="D12719" t="str">
            <v>1.4.05.09 | Tubería</v>
          </cell>
          <cell r="E12719" t="str">
            <v>PLANTA</v>
          </cell>
          <cell r="F12719">
            <v>0</v>
          </cell>
          <cell r="G12719" t="str">
            <v>Metros</v>
          </cell>
          <cell r="H12719" t="str">
            <v>Tramos</v>
          </cell>
          <cell r="I12719">
            <v>6</v>
          </cell>
          <cell r="K12719">
            <v>2.8</v>
          </cell>
          <cell r="L12719">
            <v>0.15160000000000001</v>
          </cell>
          <cell r="M12719" t="str">
            <v>Elementos sin Marca</v>
          </cell>
          <cell r="O12719">
            <v>0</v>
          </cell>
          <cell r="P12719">
            <v>0</v>
          </cell>
          <cell r="S12719">
            <v>16686.21</v>
          </cell>
        </row>
        <row r="12720">
          <cell r="A12720" t="str">
            <v>TUB-EST. 2.1/2X3MM</v>
          </cell>
          <cell r="B12720" t="str">
            <v>TUBO ESTRUCTURAL REDONDO Ø 2 1/2" X 3 MM</v>
          </cell>
          <cell r="C12720" t="str">
            <v>Tubería Estructural</v>
          </cell>
          <cell r="D12720" t="str">
            <v>1.4.05.09 | Tubería</v>
          </cell>
          <cell r="E12720" t="str">
            <v>PLANTA</v>
          </cell>
          <cell r="F12720">
            <v>0</v>
          </cell>
          <cell r="G12720" t="str">
            <v>Metros</v>
          </cell>
          <cell r="H12720" t="str">
            <v>Tramos</v>
          </cell>
          <cell r="I12720">
            <v>6</v>
          </cell>
          <cell r="K12720">
            <v>0</v>
          </cell>
          <cell r="L12720">
            <v>0</v>
          </cell>
          <cell r="M12720" t="str">
            <v>Elementos sin Marca</v>
          </cell>
          <cell r="O12720">
            <v>0</v>
          </cell>
          <cell r="P12720">
            <v>0</v>
          </cell>
          <cell r="S12720">
            <v>22775.67</v>
          </cell>
        </row>
        <row r="12721">
          <cell r="A12721" t="str">
            <v>TRO-212.25M</v>
          </cell>
          <cell r="B12721" t="str">
            <v>TUBO ESTRUCTURAL REDONDO Ø 2 1/2" X 2.5 MM</v>
          </cell>
          <cell r="C12721" t="str">
            <v>Tubería Estructural</v>
          </cell>
          <cell r="D12721" t="str">
            <v>1.4.05.09 | Tubería</v>
          </cell>
          <cell r="E12721" t="str">
            <v>P1</v>
          </cell>
          <cell r="F12721">
            <v>36</v>
          </cell>
          <cell r="G12721" t="str">
            <v>Metros</v>
          </cell>
          <cell r="H12721" t="str">
            <v>Tramos</v>
          </cell>
          <cell r="I12721">
            <v>6</v>
          </cell>
          <cell r="K12721">
            <v>0</v>
          </cell>
          <cell r="L12721">
            <v>0</v>
          </cell>
          <cell r="M12721" t="str">
            <v>Elementos sin Marca</v>
          </cell>
          <cell r="O12721">
            <v>0</v>
          </cell>
          <cell r="P12721">
            <v>0</v>
          </cell>
          <cell r="S12721">
            <v>20492.73</v>
          </cell>
        </row>
        <row r="12722">
          <cell r="A12722" t="str">
            <v>TUB-EST.2X2.5</v>
          </cell>
          <cell r="B12722" t="str">
            <v>TUBO ESTRUCTURAL REDONDO Ø 2" X 2.5 MM</v>
          </cell>
          <cell r="C12722" t="str">
            <v>Tubería Estructural</v>
          </cell>
          <cell r="D12722" t="str">
            <v>1.4.05.09 | Tubería</v>
          </cell>
          <cell r="E12722" t="str">
            <v>PLANTA</v>
          </cell>
          <cell r="F12722">
            <v>0</v>
          </cell>
          <cell r="G12722" t="str">
            <v>Metros</v>
          </cell>
          <cell r="H12722" t="str">
            <v>Tramos</v>
          </cell>
          <cell r="I12722">
            <v>6</v>
          </cell>
          <cell r="K12722">
            <v>0</v>
          </cell>
          <cell r="L12722">
            <v>0</v>
          </cell>
          <cell r="M12722" t="str">
            <v>Elementos sin Marca</v>
          </cell>
          <cell r="O12722">
            <v>0</v>
          </cell>
          <cell r="P12722">
            <v>0</v>
          </cell>
          <cell r="S12722">
            <v>14534.5</v>
          </cell>
        </row>
        <row r="12723">
          <cell r="A12723" t="str">
            <v>TUB-EST.RED.3"X3</v>
          </cell>
          <cell r="B12723" t="str">
            <v>TUBO ESTRUCTURAL REDONDO Ø 3" X 3 MM</v>
          </cell>
          <cell r="C12723" t="str">
            <v>Tubería Estructural</v>
          </cell>
          <cell r="D12723" t="str">
            <v>1.4.05.09 | Tubería</v>
          </cell>
          <cell r="E12723" t="str">
            <v>PLANTA</v>
          </cell>
          <cell r="F12723">
            <v>0</v>
          </cell>
          <cell r="G12723" t="str">
            <v>Metros</v>
          </cell>
          <cell r="H12723" t="str">
            <v>Tramos</v>
          </cell>
          <cell r="I12723">
            <v>6</v>
          </cell>
          <cell r="K12723">
            <v>6.19</v>
          </cell>
          <cell r="L12723">
            <v>0</v>
          </cell>
          <cell r="M12723" t="str">
            <v>Elementos sin Marca</v>
          </cell>
          <cell r="O12723">
            <v>0</v>
          </cell>
          <cell r="P12723">
            <v>0</v>
          </cell>
          <cell r="S12723">
            <v>31932.77</v>
          </cell>
        </row>
        <row r="12724">
          <cell r="A12724" t="str">
            <v>TUB-EST.RED.3X4</v>
          </cell>
          <cell r="B12724" t="str">
            <v>TUBO ESTRUCTURAL REDONDO Ø 3" X 4 MM</v>
          </cell>
          <cell r="C12724" t="str">
            <v>Tubería Estructural</v>
          </cell>
          <cell r="D12724" t="str">
            <v>1.4.05.09 | Tubería</v>
          </cell>
          <cell r="E12724" t="str">
            <v>PLANTA</v>
          </cell>
          <cell r="F12724">
            <v>42</v>
          </cell>
          <cell r="G12724" t="str">
            <v>Metros</v>
          </cell>
          <cell r="H12724" t="str">
            <v>Tramos</v>
          </cell>
          <cell r="I12724">
            <v>6</v>
          </cell>
          <cell r="K12724">
            <v>8.5399999999999991</v>
          </cell>
          <cell r="L12724">
            <v>0</v>
          </cell>
          <cell r="M12724" t="str">
            <v>Elementos sin Marca</v>
          </cell>
          <cell r="O12724">
            <v>0</v>
          </cell>
          <cell r="P12724">
            <v>0</v>
          </cell>
          <cell r="S12724">
            <v>34211.120000000003</v>
          </cell>
        </row>
        <row r="12725">
          <cell r="A12725" t="str">
            <v>TRO-3PU.25M</v>
          </cell>
          <cell r="B12725" t="str">
            <v>TUBO ESTRUCTURAL REDONDO Ø 3" X 2.5 MM</v>
          </cell>
          <cell r="C12725" t="str">
            <v>Tubería Estructural</v>
          </cell>
          <cell r="D12725" t="str">
            <v>1.4.05.09 | Tubería</v>
          </cell>
          <cell r="E12725" t="str">
            <v>P1</v>
          </cell>
          <cell r="F12725">
            <v>0</v>
          </cell>
          <cell r="G12725" t="str">
            <v>Metros</v>
          </cell>
          <cell r="H12725" t="str">
            <v>Tramos</v>
          </cell>
          <cell r="I12725">
            <v>6</v>
          </cell>
          <cell r="K12725">
            <v>0</v>
          </cell>
          <cell r="L12725">
            <v>0</v>
          </cell>
          <cell r="M12725" t="str">
            <v>Elementos sin Marca</v>
          </cell>
          <cell r="O12725">
            <v>0</v>
          </cell>
          <cell r="P12725">
            <v>0</v>
          </cell>
          <cell r="S12725">
            <v>25062.09</v>
          </cell>
        </row>
        <row r="12726">
          <cell r="A12726" t="str">
            <v>TER-412.4MM</v>
          </cell>
          <cell r="B12726" t="str">
            <v>TUBO ESTRUCTURAL REDONDO Ø 4 1/2" X 4 MM</v>
          </cell>
          <cell r="C12726" t="str">
            <v>Tubería Estructural</v>
          </cell>
          <cell r="D12726" t="str">
            <v>1.4.05.09 | Tubería</v>
          </cell>
          <cell r="F12726">
            <v>0</v>
          </cell>
          <cell r="G12726" t="str">
            <v>Metros</v>
          </cell>
          <cell r="H12726" t="str">
            <v>Tramos</v>
          </cell>
          <cell r="I12726">
            <v>6</v>
          </cell>
          <cell r="K12726">
            <v>0</v>
          </cell>
          <cell r="L12726">
            <v>0</v>
          </cell>
          <cell r="M12726" t="str">
            <v>Elementos sin Marca</v>
          </cell>
          <cell r="O12726">
            <v>0</v>
          </cell>
          <cell r="P12726">
            <v>0</v>
          </cell>
          <cell r="S12726">
            <v>52275.33</v>
          </cell>
        </row>
        <row r="12727">
          <cell r="A12727" t="str">
            <v>TUB-EST.4.1/2X6</v>
          </cell>
          <cell r="B12727" t="str">
            <v>TUBO ESTRUCTURAL REDONDO Ø 4 1/2" X 6 MM</v>
          </cell>
          <cell r="C12727" t="str">
            <v>Tubería Estructural</v>
          </cell>
          <cell r="D12727" t="str">
            <v>1.4.05.09 | Tubería</v>
          </cell>
          <cell r="E12727" t="str">
            <v>PLANTA</v>
          </cell>
          <cell r="F12727">
            <v>0</v>
          </cell>
          <cell r="G12727" t="str">
            <v>Metros2</v>
          </cell>
          <cell r="H12727" t="str">
            <v>Tramos</v>
          </cell>
          <cell r="I12727">
            <v>6</v>
          </cell>
          <cell r="K12727">
            <v>16.03</v>
          </cell>
          <cell r="L12727">
            <v>0</v>
          </cell>
          <cell r="M12727" t="str">
            <v>Elementos sin Marca</v>
          </cell>
          <cell r="O12727">
            <v>0</v>
          </cell>
          <cell r="P12727">
            <v>0</v>
          </cell>
          <cell r="S12727">
            <v>81302.83</v>
          </cell>
        </row>
        <row r="12728">
          <cell r="A12728" t="str">
            <v>TUB-EST.4X25</v>
          </cell>
          <cell r="B12728" t="str">
            <v>TUBO ESTRUCTURAL REDONDO Ø 4" X 2.5 MM</v>
          </cell>
          <cell r="C12728" t="str">
            <v>Tubería Estructural</v>
          </cell>
          <cell r="D12728" t="str">
            <v>1.4.05.09 | Tubería</v>
          </cell>
          <cell r="E12728" t="str">
            <v>PLANTA</v>
          </cell>
          <cell r="F12728">
            <v>0</v>
          </cell>
          <cell r="G12728" t="str">
            <v>Metros</v>
          </cell>
          <cell r="H12728" t="str">
            <v>Tramos</v>
          </cell>
          <cell r="I12728">
            <v>6</v>
          </cell>
          <cell r="K12728">
            <v>0</v>
          </cell>
          <cell r="L12728">
            <v>0</v>
          </cell>
          <cell r="M12728" t="str">
            <v>Elementos sin Marca</v>
          </cell>
          <cell r="O12728">
            <v>0</v>
          </cell>
          <cell r="P12728">
            <v>0</v>
          </cell>
          <cell r="S12728">
            <v>32614.83</v>
          </cell>
        </row>
        <row r="12729">
          <cell r="A12729" t="str">
            <v>TUB-EST-4X3XCI</v>
          </cell>
          <cell r="B12729" t="str">
            <v>TUBO ESTRUCTURAL REDONDO Ø 4" X 3 MM</v>
          </cell>
          <cell r="C12729" t="str">
            <v>Tubería Estructural</v>
          </cell>
          <cell r="D12729" t="str">
            <v>1.4.05.09 | Tubería</v>
          </cell>
          <cell r="E12729" t="str">
            <v>PLANTA</v>
          </cell>
          <cell r="F12729">
            <v>0</v>
          </cell>
          <cell r="G12729" t="str">
            <v>Metros</v>
          </cell>
          <cell r="H12729" t="str">
            <v>Tramos</v>
          </cell>
          <cell r="I12729">
            <v>6</v>
          </cell>
          <cell r="K12729">
            <v>14.24</v>
          </cell>
          <cell r="L12729">
            <v>0.35899999999999999</v>
          </cell>
          <cell r="M12729" t="str">
            <v>Elementos sin Marca</v>
          </cell>
          <cell r="O12729">
            <v>0</v>
          </cell>
          <cell r="P12729">
            <v>0</v>
          </cell>
          <cell r="S12729">
            <v>22298.83</v>
          </cell>
        </row>
        <row r="12730">
          <cell r="A12730" t="str">
            <v>TES-RE4.4MM</v>
          </cell>
          <cell r="B12730" t="str">
            <v>TUBO ESTRUCTURAL REDONDO Ø 4" X 4 MM</v>
          </cell>
          <cell r="C12730" t="str">
            <v>Tubería Estructural</v>
          </cell>
          <cell r="D12730" t="str">
            <v>1.4.05.09 | Tubería</v>
          </cell>
          <cell r="E12730" t="str">
            <v>PLANTA</v>
          </cell>
          <cell r="F12730">
            <v>0</v>
          </cell>
          <cell r="G12730" t="str">
            <v>Metros</v>
          </cell>
          <cell r="H12730" t="str">
            <v>Tramos</v>
          </cell>
          <cell r="I12730">
            <v>6</v>
          </cell>
          <cell r="K12730">
            <v>11.04</v>
          </cell>
          <cell r="L12730">
            <v>0</v>
          </cell>
          <cell r="M12730" t="str">
            <v>Elementos sin Marca</v>
          </cell>
          <cell r="O12730">
            <v>0</v>
          </cell>
          <cell r="P12730">
            <v>0</v>
          </cell>
          <cell r="S12730">
            <v>51204.5</v>
          </cell>
        </row>
        <row r="12731">
          <cell r="A12731" t="str">
            <v>TUB-EST-4X6XCI</v>
          </cell>
          <cell r="B12731" t="str">
            <v>TUBO ESTRUCTURAL REDONDO Ø 4" X 6 MM</v>
          </cell>
          <cell r="C12731" t="str">
            <v>Tubería Estructural</v>
          </cell>
          <cell r="D12731" t="str">
            <v>1.4.05.09 | Tubería</v>
          </cell>
          <cell r="E12731" t="str">
            <v>PLANTA</v>
          </cell>
          <cell r="F12731">
            <v>82</v>
          </cell>
          <cell r="G12731" t="str">
            <v>Metros</v>
          </cell>
          <cell r="H12731" t="str">
            <v>Tramos</v>
          </cell>
          <cell r="I12731">
            <v>6</v>
          </cell>
          <cell r="K12731">
            <v>16.260000000000002</v>
          </cell>
          <cell r="L12731">
            <v>0</v>
          </cell>
          <cell r="M12731" t="str">
            <v>Elementos sin Marca</v>
          </cell>
          <cell r="O12731">
            <v>0</v>
          </cell>
          <cell r="P12731">
            <v>0</v>
          </cell>
          <cell r="S12731">
            <v>100850.67</v>
          </cell>
        </row>
        <row r="12732">
          <cell r="A12732" t="str">
            <v>TUB-6X4.MM</v>
          </cell>
          <cell r="B12732" t="str">
            <v>TUBO ESTRUCTURAL REDONDO Ø 6" X 4 MM</v>
          </cell>
          <cell r="C12732" t="str">
            <v>Tubería Estructural</v>
          </cell>
          <cell r="D12732" t="str">
            <v>1.4.05.09 | Tubería</v>
          </cell>
          <cell r="E12732" t="str">
            <v>PLANTA</v>
          </cell>
          <cell r="F12732">
            <v>0</v>
          </cell>
          <cell r="G12732" t="str">
            <v>Metros</v>
          </cell>
          <cell r="H12732" t="str">
            <v>Tramos</v>
          </cell>
          <cell r="I12732">
            <v>6</v>
          </cell>
          <cell r="K12732">
            <v>0</v>
          </cell>
          <cell r="L12732">
            <v>0</v>
          </cell>
          <cell r="M12732" t="str">
            <v>Elementos sin Marca</v>
          </cell>
          <cell r="O12732">
            <v>0</v>
          </cell>
          <cell r="P12732">
            <v>0</v>
          </cell>
          <cell r="S12732">
            <v>102592.5</v>
          </cell>
        </row>
        <row r="12733">
          <cell r="A12733" t="str">
            <v>TUB-6X4.3MM</v>
          </cell>
          <cell r="B12733" t="str">
            <v>TUBO ESTRUCTURAL REDONDO Ø 6" X 4.3 MM</v>
          </cell>
          <cell r="C12733" t="str">
            <v>Tubería Estructural</v>
          </cell>
          <cell r="D12733" t="str">
            <v>1.4.05.09 | Tubería</v>
          </cell>
          <cell r="E12733" t="str">
            <v>PLANTA</v>
          </cell>
          <cell r="F12733">
            <v>0</v>
          </cell>
          <cell r="G12733" t="str">
            <v>Metros</v>
          </cell>
          <cell r="H12733" t="str">
            <v>Tramos</v>
          </cell>
          <cell r="I12733">
            <v>6</v>
          </cell>
          <cell r="K12733">
            <v>17.399999999999999</v>
          </cell>
          <cell r="L12733">
            <v>0</v>
          </cell>
          <cell r="M12733" t="str">
            <v>Elementos sin Marca</v>
          </cell>
          <cell r="O12733">
            <v>0</v>
          </cell>
          <cell r="P12733">
            <v>0</v>
          </cell>
          <cell r="S12733">
            <v>114840</v>
          </cell>
        </row>
        <row r="12734">
          <cell r="A12734" t="str">
            <v>TUB-6X6MM</v>
          </cell>
          <cell r="B12734" t="str">
            <v>TUBO ESTRUCTURAL REDONDO Ø 6" X 6 MM</v>
          </cell>
          <cell r="C12734" t="str">
            <v>Tubería Estructural</v>
          </cell>
          <cell r="D12734" t="str">
            <v>1.4.05.09 | Tubería</v>
          </cell>
          <cell r="E12734" t="str">
            <v>PLANTA</v>
          </cell>
          <cell r="F12734">
            <v>6</v>
          </cell>
          <cell r="G12734" t="str">
            <v>Metros</v>
          </cell>
          <cell r="H12734" t="str">
            <v>Tramos</v>
          </cell>
          <cell r="I12734">
            <v>6</v>
          </cell>
          <cell r="K12734">
            <v>24.31</v>
          </cell>
          <cell r="L12734">
            <v>0.52859999999999996</v>
          </cell>
          <cell r="M12734" t="str">
            <v>Elementos sin Marca</v>
          </cell>
          <cell r="O12734">
            <v>0</v>
          </cell>
          <cell r="P12734">
            <v>0</v>
          </cell>
          <cell r="S12734">
            <v>99852.67</v>
          </cell>
        </row>
        <row r="12735">
          <cell r="A12735" t="str">
            <v>TES-RE6.6MM</v>
          </cell>
          <cell r="B12735" t="str">
            <v>TUBO ESTRUCTURAL REDONDO Ø 6" X 6 MM ACESCO</v>
          </cell>
          <cell r="C12735" t="str">
            <v>Tubería Estructural</v>
          </cell>
          <cell r="D12735" t="str">
            <v>1.4.05.09 | Tubería</v>
          </cell>
          <cell r="E12735" t="str">
            <v>PLANTA</v>
          </cell>
          <cell r="F12735">
            <v>0</v>
          </cell>
          <cell r="G12735" t="str">
            <v>Metros</v>
          </cell>
          <cell r="H12735" t="str">
            <v>Tramos</v>
          </cell>
          <cell r="I12735">
            <v>6</v>
          </cell>
          <cell r="K12735">
            <v>0</v>
          </cell>
          <cell r="L12735">
            <v>0</v>
          </cell>
          <cell r="M12735" t="str">
            <v>Elementos sin Marca</v>
          </cell>
          <cell r="O12735">
            <v>0</v>
          </cell>
          <cell r="P12735">
            <v>0</v>
          </cell>
        </row>
        <row r="12736">
          <cell r="A12736" t="str">
            <v>TUB-EST.6X8</v>
          </cell>
          <cell r="B12736" t="str">
            <v>TUBO ESTRUCTURAL REDONDO Ø 6" X 8 MM</v>
          </cell>
          <cell r="C12736" t="str">
            <v>Tubería Estructural</v>
          </cell>
          <cell r="D12736" t="str">
            <v>1.4.05.09 | Tubería</v>
          </cell>
          <cell r="E12736" t="str">
            <v>PLANTA</v>
          </cell>
          <cell r="F12736">
            <v>5.68</v>
          </cell>
          <cell r="G12736" t="str">
            <v>Metros</v>
          </cell>
          <cell r="H12736" t="str">
            <v>Tramos</v>
          </cell>
          <cell r="I12736">
            <v>6</v>
          </cell>
          <cell r="K12736">
            <v>32.409999999999997</v>
          </cell>
          <cell r="L12736">
            <v>0</v>
          </cell>
          <cell r="M12736" t="str">
            <v>Elementos sin Marca</v>
          </cell>
          <cell r="O12736">
            <v>0</v>
          </cell>
          <cell r="P12736">
            <v>0</v>
          </cell>
          <cell r="S12736">
            <v>168977.5</v>
          </cell>
        </row>
        <row r="12737">
          <cell r="A12737" t="str">
            <v>TUB-EST-75X3XCI</v>
          </cell>
          <cell r="B12737" t="str">
            <v>TUBO ESTRUCTURAL REDONDO Ø 75 MM X 3 MM</v>
          </cell>
          <cell r="C12737" t="str">
            <v>Tubería Estructural</v>
          </cell>
          <cell r="D12737" t="str">
            <v>1.4.05.09 | Tubería</v>
          </cell>
          <cell r="E12737" t="str">
            <v>PLANTA</v>
          </cell>
          <cell r="F12737">
            <v>0</v>
          </cell>
          <cell r="G12737" t="str">
            <v>Metros</v>
          </cell>
          <cell r="H12737" t="str">
            <v>Tramos</v>
          </cell>
          <cell r="I12737">
            <v>6</v>
          </cell>
          <cell r="K12737">
            <v>11.78</v>
          </cell>
          <cell r="L12737">
            <v>0.47120000000000001</v>
          </cell>
          <cell r="M12737" t="str">
            <v>Elementos sin Marca</v>
          </cell>
          <cell r="O12737">
            <v>0</v>
          </cell>
          <cell r="P12737">
            <v>0</v>
          </cell>
          <cell r="S12737">
            <v>15804.27</v>
          </cell>
        </row>
        <row r="12738">
          <cell r="A12738" t="str">
            <v>TUB-RD8.5MM</v>
          </cell>
          <cell r="B12738" t="str">
            <v>TUBO ESTRUCTURAL REDONDO Ø 8" X 5 MM</v>
          </cell>
          <cell r="C12738" t="str">
            <v>Tubería Estructural</v>
          </cell>
          <cell r="D12738" t="str">
            <v>1.4.05.09 | Tubería</v>
          </cell>
          <cell r="E12738" t="str">
            <v>PLANTA</v>
          </cell>
          <cell r="F12738">
            <v>0</v>
          </cell>
          <cell r="G12738" t="str">
            <v>Metros</v>
          </cell>
          <cell r="H12738" t="str">
            <v>Tramos</v>
          </cell>
          <cell r="I12738">
            <v>6</v>
          </cell>
          <cell r="K12738">
            <v>0</v>
          </cell>
          <cell r="L12738">
            <v>0</v>
          </cell>
          <cell r="M12738" t="str">
            <v>Elementos sin Marca</v>
          </cell>
          <cell r="O12738">
            <v>0</v>
          </cell>
          <cell r="P12738">
            <v>0</v>
          </cell>
          <cell r="S12738">
            <v>234951.83</v>
          </cell>
        </row>
        <row r="12739">
          <cell r="A12739" t="str">
            <v>TES-8PU.8MM</v>
          </cell>
          <cell r="B12739" t="str">
            <v>TUBO ESTRUCTURAL REDONDO Ø 8" X 8 MM A500 GRADO C</v>
          </cell>
          <cell r="C12739" t="str">
            <v>Tubería Estructural</v>
          </cell>
          <cell r="D12739" t="str">
            <v>1.4.05.09 | Tubería</v>
          </cell>
          <cell r="E12739" t="str">
            <v>PLANTA</v>
          </cell>
          <cell r="F12739">
            <v>0</v>
          </cell>
          <cell r="G12739" t="str">
            <v>Metros</v>
          </cell>
          <cell r="H12739" t="str">
            <v>Tramos</v>
          </cell>
          <cell r="I12739">
            <v>6</v>
          </cell>
          <cell r="K12739">
            <v>0</v>
          </cell>
          <cell r="L12739">
            <v>0</v>
          </cell>
          <cell r="M12739" t="str">
            <v>Elementos sin Marca</v>
          </cell>
          <cell r="O12739">
            <v>0</v>
          </cell>
          <cell r="P12739">
            <v>0</v>
          </cell>
          <cell r="S12739">
            <v>267206.33</v>
          </cell>
        </row>
        <row r="12740">
          <cell r="A12740" t="str">
            <v>TES-RE8.8MM</v>
          </cell>
          <cell r="B12740" t="str">
            <v>TUBO ESTRUCTURAL REDONDO Ø 8" X 8 MM ACESCO</v>
          </cell>
          <cell r="C12740" t="str">
            <v>Tubería Estructural</v>
          </cell>
          <cell r="D12740" t="str">
            <v>1.4.05.09 | Tubería</v>
          </cell>
          <cell r="E12740" t="str">
            <v>PLANTA</v>
          </cell>
          <cell r="F12740">
            <v>0</v>
          </cell>
          <cell r="G12740" t="str">
            <v>Metros</v>
          </cell>
          <cell r="H12740" t="str">
            <v>Tramos</v>
          </cell>
          <cell r="I12740">
            <v>6</v>
          </cell>
          <cell r="K12740">
            <v>42.21</v>
          </cell>
          <cell r="L12740">
            <v>0</v>
          </cell>
          <cell r="M12740" t="str">
            <v>Elementos sin Marca</v>
          </cell>
          <cell r="O12740">
            <v>0</v>
          </cell>
          <cell r="P12740">
            <v>0</v>
          </cell>
          <cell r="S12740">
            <v>249166.67</v>
          </cell>
        </row>
        <row r="12741">
          <cell r="A12741" t="str">
            <v>TUB-FLE.3X6</v>
          </cell>
          <cell r="B12741" t="str">
            <v>TUBO FLEXIBLE 3" X 6" EN INOX REFORZADO</v>
          </cell>
          <cell r="C12741" t="str">
            <v>Accesorios Tubería</v>
          </cell>
          <cell r="D12741" t="str">
            <v>1.4.05.11 | Accesorios Tuberia</v>
          </cell>
          <cell r="E12741" t="str">
            <v>R8-N7</v>
          </cell>
          <cell r="F12741">
            <v>0</v>
          </cell>
          <cell r="G12741" t="str">
            <v>Unidades</v>
          </cell>
          <cell r="H12741" t="str">
            <v>Unidades</v>
          </cell>
          <cell r="K12741">
            <v>0</v>
          </cell>
          <cell r="L12741">
            <v>0</v>
          </cell>
          <cell r="M12741" t="str">
            <v>Elementos sin Marca</v>
          </cell>
          <cell r="O12741">
            <v>0</v>
          </cell>
          <cell r="P12741">
            <v>0</v>
          </cell>
          <cell r="S12741">
            <v>120000</v>
          </cell>
        </row>
        <row r="12742">
          <cell r="A12742" t="str">
            <v>TUB-FLU.17W</v>
          </cell>
          <cell r="B12742" t="str">
            <v>TUBO FLUORESCENTE 17W F17T8 PHILIPS PHILIPS</v>
          </cell>
          <cell r="C12742" t="str">
            <v>Eléctricos</v>
          </cell>
          <cell r="D12742" t="str">
            <v>1.4.05.16 | Eléctricos y Electrónicos</v>
          </cell>
          <cell r="E12742" t="str">
            <v>E15-N6</v>
          </cell>
          <cell r="F12742">
            <v>0</v>
          </cell>
          <cell r="G12742" t="str">
            <v>Unidades</v>
          </cell>
          <cell r="H12742" t="str">
            <v>Unidades</v>
          </cell>
          <cell r="K12742">
            <v>0</v>
          </cell>
          <cell r="L12742">
            <v>0</v>
          </cell>
          <cell r="M12742" t="str">
            <v>PHILIPS</v>
          </cell>
          <cell r="O12742">
            <v>0</v>
          </cell>
          <cell r="P12742">
            <v>0</v>
          </cell>
          <cell r="S12742">
            <v>3781.67</v>
          </cell>
        </row>
        <row r="12743">
          <cell r="A12743" t="str">
            <v>TUB-FLU.18W.LED</v>
          </cell>
          <cell r="B12743" t="str">
            <v>TUBO FLUORESCENTE 18W LED T8 6500K - 120 CMS SYLVANIA SYLVANIA Ref: P27900</v>
          </cell>
          <cell r="C12743" t="str">
            <v>Eléctricos</v>
          </cell>
          <cell r="D12743" t="str">
            <v>1.4.05.16 | Eléctricos y Electrónicos</v>
          </cell>
          <cell r="E12743" t="str">
            <v>E15-N6</v>
          </cell>
          <cell r="F12743">
            <v>2</v>
          </cell>
          <cell r="G12743" t="str">
            <v>Unidades</v>
          </cell>
          <cell r="H12743" t="str">
            <v>Unidades</v>
          </cell>
          <cell r="K12743">
            <v>0</v>
          </cell>
          <cell r="L12743">
            <v>0</v>
          </cell>
          <cell r="M12743" t="str">
            <v>SYLVANIA</v>
          </cell>
          <cell r="N12743" t="str">
            <v>P27900</v>
          </cell>
          <cell r="O12743">
            <v>2</v>
          </cell>
          <cell r="P12743">
            <v>0</v>
          </cell>
          <cell r="Q12743">
            <v>2</v>
          </cell>
          <cell r="R12743" t="str">
            <v>4</v>
          </cell>
          <cell r="S12743">
            <v>5100</v>
          </cell>
        </row>
        <row r="12744">
          <cell r="A12744" t="str">
            <v>TUB-FLU.32W.T8.865</v>
          </cell>
          <cell r="B12744" t="str">
            <v>TUBO FLUORESCENTE 32W T8 865 SYLVANIA Ref: FO 32WT8 865</v>
          </cell>
          <cell r="C12744" t="str">
            <v>Eléctricos</v>
          </cell>
          <cell r="D12744" t="str">
            <v>1.4.05.16 | Eléctricos y Electrónicos</v>
          </cell>
          <cell r="E12744" t="str">
            <v>E15-N6</v>
          </cell>
          <cell r="F12744">
            <v>0</v>
          </cell>
          <cell r="G12744" t="str">
            <v>Unidades</v>
          </cell>
          <cell r="H12744" t="str">
            <v>Unidades</v>
          </cell>
          <cell r="K12744">
            <v>0</v>
          </cell>
          <cell r="L12744">
            <v>0</v>
          </cell>
          <cell r="M12744" t="str">
            <v>SYLVANIA</v>
          </cell>
          <cell r="N12744" t="str">
            <v>FO 32WT8 865</v>
          </cell>
          <cell r="O12744">
            <v>0</v>
          </cell>
          <cell r="P12744">
            <v>0</v>
          </cell>
          <cell r="S12744">
            <v>3474</v>
          </cell>
        </row>
        <row r="12745">
          <cell r="A12745" t="str">
            <v>TUB-FLU.39W</v>
          </cell>
          <cell r="B12745" t="str">
            <v>TUBO FLUORESCENTE F48T12/DLP 39W</v>
          </cell>
          <cell r="C12745" t="str">
            <v>Eléctricos</v>
          </cell>
          <cell r="D12745" t="str">
            <v>1.4.05.16 | Eléctricos y Electrónicos</v>
          </cell>
          <cell r="E12745" t="str">
            <v>E15-N6</v>
          </cell>
          <cell r="F12745">
            <v>0</v>
          </cell>
          <cell r="G12745" t="str">
            <v>Unidades</v>
          </cell>
          <cell r="H12745" t="str">
            <v>Unidades</v>
          </cell>
          <cell r="K12745">
            <v>0</v>
          </cell>
          <cell r="L12745">
            <v>0</v>
          </cell>
          <cell r="M12745" t="str">
            <v>Elementos sin Marca</v>
          </cell>
          <cell r="O12745">
            <v>0</v>
          </cell>
          <cell r="P12745">
            <v>0</v>
          </cell>
          <cell r="S12745">
            <v>6045</v>
          </cell>
        </row>
        <row r="12746">
          <cell r="A12746" t="str">
            <v>TUB-FLU.58W.33-640</v>
          </cell>
          <cell r="B12746" t="str">
            <v>TUBO FLUORESCENTE TL-D58W/ 33-640 - LASER</v>
          </cell>
          <cell r="C12746" t="str">
            <v>Consumible Laser</v>
          </cell>
          <cell r="D12746" t="str">
            <v>1.4.55.20 | Materiales y Suministros</v>
          </cell>
          <cell r="E12746" t="str">
            <v>E10-N3/AB</v>
          </cell>
          <cell r="F12746">
            <v>0</v>
          </cell>
          <cell r="G12746" t="str">
            <v>Unidades</v>
          </cell>
          <cell r="H12746" t="str">
            <v>Unidades</v>
          </cell>
          <cell r="K12746">
            <v>0</v>
          </cell>
          <cell r="L12746">
            <v>0</v>
          </cell>
          <cell r="M12746" t="str">
            <v>Elementos sin Marca</v>
          </cell>
          <cell r="O12746">
            <v>0</v>
          </cell>
          <cell r="P12746">
            <v>0</v>
          </cell>
        </row>
        <row r="12747">
          <cell r="A12747" t="str">
            <v>TUB-GAL-11/2</v>
          </cell>
          <cell r="B12747" t="str">
            <v>TUBO GALVANIZADO Ø 1 1/2 "</v>
          </cell>
          <cell r="C12747" t="str">
            <v>Tubería Galvanizada</v>
          </cell>
          <cell r="D12747" t="str">
            <v>1.4.05.09 | Tubería</v>
          </cell>
          <cell r="E12747" t="str">
            <v>PLANTA</v>
          </cell>
          <cell r="F12747">
            <v>0.13</v>
          </cell>
          <cell r="G12747" t="str">
            <v>Metros</v>
          </cell>
          <cell r="H12747" t="str">
            <v>Tramos</v>
          </cell>
          <cell r="I12747">
            <v>6</v>
          </cell>
          <cell r="K12747">
            <v>3</v>
          </cell>
          <cell r="L12747">
            <v>0.15160000000000001</v>
          </cell>
          <cell r="M12747" t="str">
            <v>Elementos sin Marca</v>
          </cell>
          <cell r="O12747">
            <v>0</v>
          </cell>
          <cell r="P12747">
            <v>0</v>
          </cell>
          <cell r="S12747">
            <v>29600</v>
          </cell>
        </row>
        <row r="12748">
          <cell r="A12748" t="str">
            <v>TUB-GAL-1 1/4</v>
          </cell>
          <cell r="B12748" t="str">
            <v>TUBO GALVANIZADO Ø 1 1/4" CON COSTURA</v>
          </cell>
          <cell r="C12748" t="str">
            <v>Tubería Galvanizada</v>
          </cell>
          <cell r="D12748" t="str">
            <v>1.4.05.09 | Tubería</v>
          </cell>
          <cell r="E12748" t="str">
            <v>PLANTA</v>
          </cell>
          <cell r="F12748">
            <v>12</v>
          </cell>
          <cell r="G12748" t="str">
            <v>Metros</v>
          </cell>
          <cell r="H12748" t="str">
            <v>Tramos</v>
          </cell>
          <cell r="I12748">
            <v>3</v>
          </cell>
          <cell r="K12748">
            <v>2</v>
          </cell>
          <cell r="L12748">
            <v>0.13239999999999999</v>
          </cell>
          <cell r="M12748" t="str">
            <v>Elementos sin Marca</v>
          </cell>
          <cell r="O12748">
            <v>0</v>
          </cell>
          <cell r="P12748">
            <v>0</v>
          </cell>
          <cell r="S12748">
            <v>26000</v>
          </cell>
        </row>
        <row r="12749">
          <cell r="A12749" t="str">
            <v>TUB-GAL-1</v>
          </cell>
          <cell r="B12749" t="str">
            <v>TUBO GALVANIZADO Ø 1" CON COSTURA</v>
          </cell>
          <cell r="C12749" t="str">
            <v>Tubería Galvanizada</v>
          </cell>
          <cell r="D12749" t="str">
            <v>1.4.05.09 | Tubería</v>
          </cell>
          <cell r="E12749" t="str">
            <v>PLANTA</v>
          </cell>
          <cell r="F12749">
            <v>4.08</v>
          </cell>
          <cell r="G12749" t="str">
            <v>Metros</v>
          </cell>
          <cell r="H12749" t="str">
            <v>Tramos</v>
          </cell>
          <cell r="I12749">
            <v>3</v>
          </cell>
          <cell r="K12749">
            <v>0</v>
          </cell>
          <cell r="L12749">
            <v>0</v>
          </cell>
          <cell r="M12749" t="str">
            <v>Elementos sin Marca</v>
          </cell>
          <cell r="O12749">
            <v>0</v>
          </cell>
          <cell r="P12749">
            <v>0</v>
          </cell>
          <cell r="S12749">
            <v>21780</v>
          </cell>
        </row>
        <row r="12750">
          <cell r="A12750" t="str">
            <v>TUB-GAL.1.SC</v>
          </cell>
          <cell r="B12750" t="str">
            <v>TUBO GALVANIZADO Ø 1" SIN COSTURA</v>
          </cell>
          <cell r="C12750" t="str">
            <v>Tubería Galvanizada</v>
          </cell>
          <cell r="D12750" t="str">
            <v>1.4.05.09 | Tubería</v>
          </cell>
          <cell r="E12750" t="str">
            <v>PLANTA</v>
          </cell>
          <cell r="F12750">
            <v>0</v>
          </cell>
          <cell r="G12750" t="str">
            <v>Metros</v>
          </cell>
          <cell r="H12750" t="str">
            <v>Tramos</v>
          </cell>
          <cell r="I12750">
            <v>3</v>
          </cell>
          <cell r="K12750">
            <v>0</v>
          </cell>
          <cell r="L12750">
            <v>0</v>
          </cell>
          <cell r="M12750" t="str">
            <v>Elementos sin Marca</v>
          </cell>
          <cell r="O12750">
            <v>0</v>
          </cell>
          <cell r="P12750">
            <v>0</v>
          </cell>
          <cell r="S12750">
            <v>14726.83</v>
          </cell>
        </row>
        <row r="12751">
          <cell r="A12751" t="str">
            <v>TUB-GAL-1/2</v>
          </cell>
          <cell r="B12751" t="str">
            <v>TUBO GALVANIZADO Ø 1/2"</v>
          </cell>
          <cell r="C12751" t="str">
            <v>Tubería Galvanizada</v>
          </cell>
          <cell r="D12751" t="str">
            <v>1.4.05.09 | Tubería</v>
          </cell>
          <cell r="E12751" t="str">
            <v>PLANTA</v>
          </cell>
          <cell r="F12751">
            <v>5.43</v>
          </cell>
          <cell r="G12751" t="str">
            <v>Metros</v>
          </cell>
          <cell r="H12751" t="str">
            <v>Tramos</v>
          </cell>
          <cell r="I12751">
            <v>3</v>
          </cell>
          <cell r="K12751">
            <v>0</v>
          </cell>
          <cell r="L12751">
            <v>0.15160000000000001</v>
          </cell>
          <cell r="M12751" t="str">
            <v>Elementos sin Marca</v>
          </cell>
          <cell r="O12751">
            <v>0</v>
          </cell>
          <cell r="P12751">
            <v>0</v>
          </cell>
          <cell r="S12751">
            <v>9600</v>
          </cell>
        </row>
        <row r="12752">
          <cell r="A12752" t="str">
            <v>TUB-GAL-2</v>
          </cell>
          <cell r="B12752" t="str">
            <v>TUBO GALVANIZADO Ø 2"</v>
          </cell>
          <cell r="C12752" t="str">
            <v>Tubería Galvanizada</v>
          </cell>
          <cell r="D12752" t="str">
            <v>1.4.05.09 | Tubería</v>
          </cell>
          <cell r="E12752" t="str">
            <v>PLANTA</v>
          </cell>
          <cell r="F12752">
            <v>0</v>
          </cell>
          <cell r="G12752" t="str">
            <v>Metros</v>
          </cell>
          <cell r="H12752" t="str">
            <v>Tramos</v>
          </cell>
          <cell r="I12752">
            <v>3</v>
          </cell>
          <cell r="K12752">
            <v>0</v>
          </cell>
          <cell r="L12752">
            <v>0</v>
          </cell>
          <cell r="M12752" t="str">
            <v>Elementos sin Marca</v>
          </cell>
          <cell r="O12752">
            <v>0</v>
          </cell>
          <cell r="P12752">
            <v>0</v>
          </cell>
          <cell r="S12752">
            <v>11986.73</v>
          </cell>
        </row>
        <row r="12753">
          <cell r="A12753" t="str">
            <v>TUB-GAL-3</v>
          </cell>
          <cell r="B12753" t="str">
            <v>TUBO GALVANIZADO Ø 3"</v>
          </cell>
          <cell r="C12753" t="str">
            <v>Tubería Galvanizada</v>
          </cell>
          <cell r="D12753" t="str">
            <v>1.4.05.09 | Tubería</v>
          </cell>
          <cell r="E12753" t="str">
            <v>PLANTA</v>
          </cell>
          <cell r="F12753">
            <v>0</v>
          </cell>
          <cell r="G12753" t="str">
            <v>Metros</v>
          </cell>
          <cell r="H12753" t="str">
            <v>Tramos</v>
          </cell>
          <cell r="I12753">
            <v>3</v>
          </cell>
          <cell r="K12753">
            <v>0</v>
          </cell>
          <cell r="L12753">
            <v>0.27929999999999999</v>
          </cell>
          <cell r="M12753" t="str">
            <v>Elementos sin Marca</v>
          </cell>
          <cell r="O12753">
            <v>0</v>
          </cell>
          <cell r="P12753">
            <v>0</v>
          </cell>
          <cell r="S12753">
            <v>30648.91</v>
          </cell>
        </row>
        <row r="12754">
          <cell r="A12754" t="str">
            <v>TUB-GAL-3/4</v>
          </cell>
          <cell r="B12754" t="str">
            <v>TUBO GALVANIZADO Ø 3/4"</v>
          </cell>
          <cell r="C12754" t="str">
            <v>Tubería Galvanizada</v>
          </cell>
          <cell r="D12754" t="str">
            <v>1.4.05.09 | Tubería</v>
          </cell>
          <cell r="E12754" t="str">
            <v>PLANTA</v>
          </cell>
          <cell r="F12754">
            <v>5.8</v>
          </cell>
          <cell r="G12754" t="str">
            <v>Metros</v>
          </cell>
          <cell r="H12754" t="str">
            <v>Tramos</v>
          </cell>
          <cell r="I12754">
            <v>3</v>
          </cell>
          <cell r="K12754">
            <v>0</v>
          </cell>
          <cell r="L12754">
            <v>0</v>
          </cell>
          <cell r="M12754" t="str">
            <v>Elementos sin Marca</v>
          </cell>
          <cell r="O12754">
            <v>0</v>
          </cell>
          <cell r="P12754">
            <v>0</v>
          </cell>
          <cell r="S12754">
            <v>21849.17</v>
          </cell>
        </row>
        <row r="12755">
          <cell r="A12755" t="str">
            <v>TUB-GAL-3/8</v>
          </cell>
          <cell r="B12755" t="str">
            <v>TUBO GALVANIZADO Ø 3/8" NPT</v>
          </cell>
          <cell r="C12755" t="str">
            <v>Tubería Galvanizada</v>
          </cell>
          <cell r="D12755" t="str">
            <v>1.4.05.09 | Tubería</v>
          </cell>
          <cell r="E12755" t="str">
            <v>PLANTA</v>
          </cell>
          <cell r="F12755">
            <v>0</v>
          </cell>
          <cell r="G12755" t="str">
            <v>Metros</v>
          </cell>
          <cell r="H12755" t="str">
            <v>Tramos</v>
          </cell>
          <cell r="I12755">
            <v>3</v>
          </cell>
          <cell r="K12755">
            <v>0</v>
          </cell>
          <cell r="L12755">
            <v>0</v>
          </cell>
          <cell r="M12755" t="str">
            <v>Elementos sin Marca</v>
          </cell>
          <cell r="O12755">
            <v>0</v>
          </cell>
          <cell r="P12755">
            <v>0</v>
          </cell>
          <cell r="S12755">
            <v>4500</v>
          </cell>
        </row>
        <row r="12756">
          <cell r="A12756" t="str">
            <v>TUB-GUI.PREN.P15</v>
          </cell>
          <cell r="B12756" t="str">
            <v>TUBO GUIA PRENSA METALTECO P15 - EN FUNDICIÓN GRIS</v>
          </cell>
          <cell r="C12756" t="str">
            <v>Elementos de Fundición</v>
          </cell>
          <cell r="D12756" t="str">
            <v>1.4.05.10 | Varios</v>
          </cell>
          <cell r="F12756">
            <v>0</v>
          </cell>
          <cell r="G12756" t="str">
            <v>Unidades</v>
          </cell>
          <cell r="H12756" t="str">
            <v>Unidades</v>
          </cell>
          <cell r="K12756">
            <v>67</v>
          </cell>
          <cell r="L12756">
            <v>0</v>
          </cell>
          <cell r="M12756" t="str">
            <v>Elementos sin Marca</v>
          </cell>
          <cell r="O12756">
            <v>0</v>
          </cell>
          <cell r="P12756">
            <v>0</v>
          </cell>
          <cell r="S12756">
            <v>435500</v>
          </cell>
        </row>
        <row r="12757">
          <cell r="A12757" t="str">
            <v>TUB-HID.1/2</v>
          </cell>
          <cell r="B12757" t="str">
            <v>TUBO HIDRINOX 1/2" (13MM) X 6 MTS KAE Ref: CO-C136000</v>
          </cell>
          <cell r="C12757" t="str">
            <v>Accesorios Tubería</v>
          </cell>
          <cell r="D12757" t="str">
            <v>1.4.05.11 | Accesorios Tuberia</v>
          </cell>
          <cell r="F12757">
            <v>0</v>
          </cell>
          <cell r="G12757" t="str">
            <v>Metros</v>
          </cell>
          <cell r="H12757" t="str">
            <v>Tramos</v>
          </cell>
          <cell r="I12757">
            <v>6</v>
          </cell>
          <cell r="K12757">
            <v>0</v>
          </cell>
          <cell r="L12757">
            <v>0</v>
          </cell>
          <cell r="M12757" t="str">
            <v>KAESER</v>
          </cell>
          <cell r="N12757" t="str">
            <v>CO-C136000</v>
          </cell>
          <cell r="O12757">
            <v>0</v>
          </cell>
          <cell r="P12757">
            <v>0</v>
          </cell>
          <cell r="S12757">
            <v>13625.33</v>
          </cell>
        </row>
        <row r="12758">
          <cell r="A12758" t="str">
            <v>TUB-INX.2"X14</v>
          </cell>
          <cell r="B12758" t="str">
            <v>TUBO INOX 304 CUADRADO 2"  CAL 14</v>
          </cell>
          <cell r="C12758" t="str">
            <v>Tubería Cuadrada</v>
          </cell>
          <cell r="D12758" t="str">
            <v>1.4.05.09 | Tubería</v>
          </cell>
          <cell r="E12758" t="str">
            <v>P1</v>
          </cell>
          <cell r="F12758">
            <v>0</v>
          </cell>
          <cell r="G12758" t="str">
            <v>Metros</v>
          </cell>
          <cell r="H12758" t="str">
            <v>Tramos</v>
          </cell>
          <cell r="I12758">
            <v>6</v>
          </cell>
          <cell r="K12758">
            <v>0</v>
          </cell>
          <cell r="L12758">
            <v>0</v>
          </cell>
          <cell r="M12758" t="str">
            <v>Elementos sin Marca</v>
          </cell>
          <cell r="O12758">
            <v>0</v>
          </cell>
          <cell r="P12758">
            <v>0</v>
          </cell>
          <cell r="S12758">
            <v>42662.17</v>
          </cell>
        </row>
        <row r="12759">
          <cell r="A12759" t="str">
            <v>TUB-INX.2"X3</v>
          </cell>
          <cell r="B12759" t="str">
            <v>TUBO INOX 304 CUADRADO 2"  CAL 3 MM</v>
          </cell>
          <cell r="C12759" t="str">
            <v>Tubería Cuadrada</v>
          </cell>
          <cell r="D12759" t="str">
            <v>1.4.05.09 | Tubería</v>
          </cell>
          <cell r="F12759">
            <v>0</v>
          </cell>
          <cell r="G12759" t="str">
            <v>Metros</v>
          </cell>
          <cell r="H12759" t="str">
            <v>Unidades</v>
          </cell>
          <cell r="I12759">
            <v>5.8</v>
          </cell>
          <cell r="K12759">
            <v>0</v>
          </cell>
          <cell r="L12759">
            <v>0</v>
          </cell>
          <cell r="M12759" t="str">
            <v>Elementos sin Marca</v>
          </cell>
          <cell r="O12759">
            <v>0</v>
          </cell>
          <cell r="P12759">
            <v>0</v>
          </cell>
        </row>
        <row r="12760">
          <cell r="A12760" t="str">
            <v>TUB-IN-SCH-40-1</v>
          </cell>
          <cell r="B12760" t="str">
            <v>TUBO INOX 304 SCH 40 Ø 1" CON COSTURA</v>
          </cell>
          <cell r="C12760" t="str">
            <v>Tubería SCH Inoxidable</v>
          </cell>
          <cell r="D12760" t="str">
            <v>1.4.05.09 | Tubería</v>
          </cell>
          <cell r="E12760" t="str">
            <v>PLANTA</v>
          </cell>
          <cell r="F12760">
            <v>0</v>
          </cell>
          <cell r="G12760" t="str">
            <v>Metros</v>
          </cell>
          <cell r="H12760" t="str">
            <v>Tramos</v>
          </cell>
          <cell r="I12760">
            <v>5.8</v>
          </cell>
          <cell r="K12760">
            <v>3</v>
          </cell>
          <cell r="L12760">
            <v>0</v>
          </cell>
          <cell r="M12760" t="str">
            <v>Elementos sin Marca</v>
          </cell>
          <cell r="O12760">
            <v>0</v>
          </cell>
          <cell r="P12760">
            <v>0</v>
          </cell>
          <cell r="S12760">
            <v>55000</v>
          </cell>
        </row>
        <row r="12761">
          <cell r="A12761" t="str">
            <v>TUB-INO.SCH40.2.1/2.SC</v>
          </cell>
          <cell r="B12761" t="str">
            <v>TUBO INOX 304 SCH 40 Ø 2 1/2" SIN COSTURA</v>
          </cell>
          <cell r="C12761" t="str">
            <v>Tubería SCH Inoxidable</v>
          </cell>
          <cell r="D12761" t="str">
            <v>1.4.05.09 | Tubería</v>
          </cell>
          <cell r="E12761" t="str">
            <v>PLANTA</v>
          </cell>
          <cell r="F12761">
            <v>6</v>
          </cell>
          <cell r="G12761" t="str">
            <v>Metros</v>
          </cell>
          <cell r="H12761" t="str">
            <v>Tramos</v>
          </cell>
          <cell r="I12761">
            <v>5.8</v>
          </cell>
          <cell r="K12761">
            <v>0</v>
          </cell>
          <cell r="L12761">
            <v>0</v>
          </cell>
          <cell r="M12761" t="str">
            <v>Elementos sin Marca</v>
          </cell>
          <cell r="O12761">
            <v>0</v>
          </cell>
          <cell r="P12761">
            <v>0</v>
          </cell>
          <cell r="S12761">
            <v>191892</v>
          </cell>
        </row>
        <row r="12762">
          <cell r="A12762" t="str">
            <v>TUB-INO-304-2</v>
          </cell>
          <cell r="B12762" t="str">
            <v>TUBO INOX 304 SCH 40 Ø 2" CON COSTURA</v>
          </cell>
          <cell r="C12762" t="str">
            <v>Tubería SCH Inoxidable</v>
          </cell>
          <cell r="D12762" t="str">
            <v>1.4.05.09 | Tubería</v>
          </cell>
          <cell r="E12762" t="str">
            <v>PLANTA</v>
          </cell>
          <cell r="F12762">
            <v>5.0999999999999996</v>
          </cell>
          <cell r="G12762" t="str">
            <v>Metros</v>
          </cell>
          <cell r="H12762" t="str">
            <v>Tramos</v>
          </cell>
          <cell r="I12762">
            <v>5.8</v>
          </cell>
          <cell r="K12762">
            <v>5</v>
          </cell>
          <cell r="L12762">
            <v>0</v>
          </cell>
          <cell r="M12762" t="str">
            <v>Elementos sin Marca</v>
          </cell>
          <cell r="O12762">
            <v>0</v>
          </cell>
          <cell r="P12762">
            <v>0</v>
          </cell>
          <cell r="S12762">
            <v>110833.33</v>
          </cell>
        </row>
        <row r="12763">
          <cell r="A12763" t="str">
            <v>TUB-INO.SCH40.3.SC</v>
          </cell>
          <cell r="B12763" t="str">
            <v>TUBO INOX 304 SCH 40 Ø 3"SIN COSTURA</v>
          </cell>
          <cell r="C12763" t="str">
            <v>Tubería SCH Inoxidable</v>
          </cell>
          <cell r="D12763" t="str">
            <v>1.4.05.09 | Tubería</v>
          </cell>
          <cell r="E12763" t="str">
            <v>PLANTA</v>
          </cell>
          <cell r="F12763">
            <v>0</v>
          </cell>
          <cell r="G12763" t="str">
            <v>Metros</v>
          </cell>
          <cell r="H12763" t="str">
            <v>Tramos</v>
          </cell>
          <cell r="I12763">
            <v>6</v>
          </cell>
          <cell r="K12763">
            <v>0</v>
          </cell>
          <cell r="L12763">
            <v>0</v>
          </cell>
          <cell r="M12763" t="str">
            <v>Elementos sin Marca</v>
          </cell>
          <cell r="O12763">
            <v>0</v>
          </cell>
          <cell r="P12763">
            <v>0</v>
          </cell>
          <cell r="S12763">
            <v>287543.28000000003</v>
          </cell>
        </row>
        <row r="12764">
          <cell r="A12764" t="str">
            <v>TUB-INX.304.SCH40X4.SC</v>
          </cell>
          <cell r="B12764" t="str">
            <v>TUBO INOX 304 SCH 40 Ø 4" SIN COSTURA</v>
          </cell>
          <cell r="C12764" t="str">
            <v>Tubería SCH Inoxidable</v>
          </cell>
          <cell r="D12764" t="str">
            <v>1.4.05.09 | Tubería</v>
          </cell>
          <cell r="E12764" t="str">
            <v>PLANTA</v>
          </cell>
          <cell r="F12764">
            <v>0</v>
          </cell>
          <cell r="G12764" t="str">
            <v>Metros</v>
          </cell>
          <cell r="H12764" t="str">
            <v>Tramos</v>
          </cell>
          <cell r="I12764">
            <v>5.8</v>
          </cell>
          <cell r="K12764">
            <v>0</v>
          </cell>
          <cell r="L12764">
            <v>0</v>
          </cell>
          <cell r="M12764" t="str">
            <v>Elementos sin Marca</v>
          </cell>
          <cell r="O12764">
            <v>0</v>
          </cell>
          <cell r="P12764">
            <v>0</v>
          </cell>
          <cell r="S12764">
            <v>700000</v>
          </cell>
        </row>
        <row r="12765">
          <cell r="A12765" t="str">
            <v>TUB-INO.SCH10.1.1/2.SC</v>
          </cell>
          <cell r="B12765" t="str">
            <v>TUBO INOX SCH 10 Ø 1 1/2" SIN COSTURA</v>
          </cell>
          <cell r="C12765" t="str">
            <v>Tubería SCH Inoxidable</v>
          </cell>
          <cell r="D12765" t="str">
            <v>1.4.05.09 | Tubería</v>
          </cell>
          <cell r="E12765" t="str">
            <v>PLANTA</v>
          </cell>
          <cell r="F12765">
            <v>0</v>
          </cell>
          <cell r="G12765" t="str">
            <v>Metros</v>
          </cell>
          <cell r="H12765" t="str">
            <v>Metros</v>
          </cell>
          <cell r="K12765">
            <v>0</v>
          </cell>
          <cell r="L12765">
            <v>0.15160000000000001</v>
          </cell>
          <cell r="M12765" t="str">
            <v>Elementos sin Marca</v>
          </cell>
          <cell r="O12765">
            <v>0</v>
          </cell>
          <cell r="P12765">
            <v>0</v>
          </cell>
          <cell r="S12765">
            <v>58931.17</v>
          </cell>
        </row>
        <row r="12766">
          <cell r="A12766" t="str">
            <v>TUB-IN-10-1 1/2</v>
          </cell>
          <cell r="B12766" t="str">
            <v>TUBO INOX SCH 10 Ø 1 1/2" TIPO PESADO</v>
          </cell>
          <cell r="C12766" t="str">
            <v>Tubería SCH Inoxidable</v>
          </cell>
          <cell r="D12766" t="str">
            <v>1.4.05.09 | Tubería</v>
          </cell>
          <cell r="E12766" t="str">
            <v>PLANTA</v>
          </cell>
          <cell r="F12766">
            <v>0</v>
          </cell>
          <cell r="G12766" t="str">
            <v>Metros</v>
          </cell>
          <cell r="H12766" t="str">
            <v>Tramos</v>
          </cell>
          <cell r="I12766">
            <v>5.8</v>
          </cell>
          <cell r="K12766">
            <v>0</v>
          </cell>
          <cell r="L12766">
            <v>0</v>
          </cell>
          <cell r="M12766" t="str">
            <v>Elementos sin Marca</v>
          </cell>
          <cell r="O12766">
            <v>0</v>
          </cell>
          <cell r="P12766">
            <v>0</v>
          </cell>
          <cell r="S12766">
            <v>35586.03</v>
          </cell>
        </row>
        <row r="12767">
          <cell r="A12767" t="str">
            <v>TUB-IN-SCH-10-1</v>
          </cell>
          <cell r="B12767" t="str">
            <v>TUBO INOX SCH 10 Ø 1" CON COSTURA</v>
          </cell>
          <cell r="C12767" t="str">
            <v>Tubería SCH Inoxidable</v>
          </cell>
          <cell r="D12767" t="str">
            <v>1.4.05.09 | Tubería</v>
          </cell>
          <cell r="E12767" t="str">
            <v>PLANTA</v>
          </cell>
          <cell r="F12767">
            <v>0</v>
          </cell>
          <cell r="G12767" t="str">
            <v>Metros</v>
          </cell>
          <cell r="H12767" t="str">
            <v>Tramos</v>
          </cell>
          <cell r="I12767">
            <v>5.8</v>
          </cell>
          <cell r="K12767">
            <v>2</v>
          </cell>
          <cell r="L12767">
            <v>0</v>
          </cell>
          <cell r="M12767" t="str">
            <v>Elementos sin Marca</v>
          </cell>
          <cell r="O12767">
            <v>0</v>
          </cell>
          <cell r="P12767">
            <v>0</v>
          </cell>
          <cell r="S12767">
            <v>24371</v>
          </cell>
        </row>
        <row r="12768">
          <cell r="A12768" t="str">
            <v>TUB-INO.10-2 1/2 CC</v>
          </cell>
          <cell r="B12768" t="str">
            <v>TUBO INOX SCH 10 Ø 2 1/2" CON COSTURA</v>
          </cell>
          <cell r="C12768" t="str">
            <v>Tubería SCH Inoxidable</v>
          </cell>
          <cell r="D12768" t="str">
            <v>1.4.05.09 | Tubería</v>
          </cell>
          <cell r="E12768" t="str">
            <v>PLANTA</v>
          </cell>
          <cell r="F12768">
            <v>0</v>
          </cell>
          <cell r="G12768" t="str">
            <v>Metros</v>
          </cell>
          <cell r="H12768" t="str">
            <v>Tramos</v>
          </cell>
          <cell r="I12768">
            <v>5.8</v>
          </cell>
          <cell r="K12768">
            <v>0</v>
          </cell>
          <cell r="L12768">
            <v>0</v>
          </cell>
          <cell r="M12768" t="str">
            <v>Elementos sin Marca</v>
          </cell>
          <cell r="O12768">
            <v>0</v>
          </cell>
          <cell r="P12768">
            <v>0</v>
          </cell>
          <cell r="S12768">
            <v>53448.28</v>
          </cell>
        </row>
        <row r="12769">
          <cell r="A12769" t="str">
            <v>TUB-IN-10-2 1/2</v>
          </cell>
          <cell r="B12769" t="str">
            <v>TUBO INOX SCH 10 Ø 2 1/2" SIN COSTURA</v>
          </cell>
          <cell r="C12769" t="str">
            <v>Tubería SCH Inoxidable</v>
          </cell>
          <cell r="D12769" t="str">
            <v>1.4.05.09 | Tubería</v>
          </cell>
          <cell r="E12769" t="str">
            <v>PLANTA</v>
          </cell>
          <cell r="F12769">
            <v>0</v>
          </cell>
          <cell r="G12769" t="str">
            <v>Metros</v>
          </cell>
          <cell r="H12769" t="str">
            <v>Tramos</v>
          </cell>
          <cell r="I12769">
            <v>5.8</v>
          </cell>
          <cell r="K12769">
            <v>0</v>
          </cell>
          <cell r="L12769">
            <v>0</v>
          </cell>
          <cell r="M12769" t="str">
            <v>Elementos sin Marca</v>
          </cell>
          <cell r="O12769">
            <v>0</v>
          </cell>
          <cell r="P12769">
            <v>0</v>
          </cell>
          <cell r="S12769">
            <v>103723</v>
          </cell>
        </row>
        <row r="12770">
          <cell r="A12770" t="str">
            <v>TUB-IN-SCH-10-2</v>
          </cell>
          <cell r="B12770" t="str">
            <v>TUBO INOX SCH 10 Ø 2" CON COSTURA</v>
          </cell>
          <cell r="C12770" t="str">
            <v>Tubería SCH Inoxidable</v>
          </cell>
          <cell r="D12770" t="str">
            <v>1.4.05.09 | Tubería</v>
          </cell>
          <cell r="E12770" t="str">
            <v>PLANTA</v>
          </cell>
          <cell r="F12770">
            <v>0</v>
          </cell>
          <cell r="G12770" t="str">
            <v>Metros</v>
          </cell>
          <cell r="H12770" t="str">
            <v>Tramos</v>
          </cell>
          <cell r="I12770">
            <v>5.8</v>
          </cell>
          <cell r="K12770">
            <v>0</v>
          </cell>
          <cell r="L12770">
            <v>0</v>
          </cell>
          <cell r="M12770" t="str">
            <v>Elementos sin Marca</v>
          </cell>
          <cell r="O12770">
            <v>0</v>
          </cell>
          <cell r="P12770">
            <v>0</v>
          </cell>
          <cell r="S12770">
            <v>39346.550000000003</v>
          </cell>
        </row>
        <row r="12771">
          <cell r="A12771" t="str">
            <v>TUB-I-SCH-10-2S</v>
          </cell>
          <cell r="B12771" t="str">
            <v>TUBO INOX SCH 10 Ø 2" SIN COSTURA</v>
          </cell>
          <cell r="C12771" t="str">
            <v>Tubería SCH Inoxidable</v>
          </cell>
          <cell r="D12771" t="str">
            <v>1.4.05.09 | Tubería</v>
          </cell>
          <cell r="E12771" t="str">
            <v>PLANTA</v>
          </cell>
          <cell r="F12771">
            <v>0</v>
          </cell>
          <cell r="G12771" t="str">
            <v>Metros</v>
          </cell>
          <cell r="H12771" t="str">
            <v>Tramos</v>
          </cell>
          <cell r="I12771">
            <v>507</v>
          </cell>
          <cell r="K12771">
            <v>0</v>
          </cell>
          <cell r="L12771">
            <v>0</v>
          </cell>
          <cell r="M12771" t="str">
            <v>Elementos sin Marca</v>
          </cell>
          <cell r="O12771">
            <v>0</v>
          </cell>
          <cell r="P12771">
            <v>0</v>
          </cell>
          <cell r="S12771">
            <v>49300</v>
          </cell>
        </row>
        <row r="12772">
          <cell r="A12772" t="str">
            <v>TUB-IN-SCH-10-3</v>
          </cell>
          <cell r="B12772" t="str">
            <v>TUBO INOX SCH 10 Ø 3" CON COSTURA</v>
          </cell>
          <cell r="C12772" t="str">
            <v>Tubería SCH Inoxidable</v>
          </cell>
          <cell r="D12772" t="str">
            <v>1.4.05.09 | Tubería</v>
          </cell>
          <cell r="E12772" t="str">
            <v>PLANTA</v>
          </cell>
          <cell r="F12772">
            <v>0</v>
          </cell>
          <cell r="G12772" t="str">
            <v>Metros</v>
          </cell>
          <cell r="H12772" t="str">
            <v>Tramos</v>
          </cell>
          <cell r="I12772">
            <v>5.8</v>
          </cell>
          <cell r="K12772">
            <v>7</v>
          </cell>
          <cell r="L12772">
            <v>0.27929999999999999</v>
          </cell>
          <cell r="M12772" t="str">
            <v>Elementos sin Marca</v>
          </cell>
          <cell r="O12772">
            <v>0</v>
          </cell>
          <cell r="P12772">
            <v>0</v>
          </cell>
          <cell r="S12772">
            <v>65198.62</v>
          </cell>
        </row>
        <row r="12773">
          <cell r="A12773" t="str">
            <v>TUB-INO.10X3.SC</v>
          </cell>
          <cell r="B12773" t="str">
            <v>TUBO INOX SCH 10 Ø 3" SIN COSTURA</v>
          </cell>
          <cell r="C12773" t="str">
            <v>Tubería SCH Inoxidable</v>
          </cell>
          <cell r="D12773" t="str">
            <v>1.4.05.09 | Tubería</v>
          </cell>
          <cell r="E12773" t="str">
            <v>PLANTA</v>
          </cell>
          <cell r="F12773">
            <v>0</v>
          </cell>
          <cell r="G12773" t="str">
            <v>Metros</v>
          </cell>
          <cell r="H12773" t="str">
            <v>Tramos</v>
          </cell>
          <cell r="I12773">
            <v>5.8</v>
          </cell>
          <cell r="K12773">
            <v>0</v>
          </cell>
          <cell r="L12773">
            <v>0.27929999999999999</v>
          </cell>
          <cell r="M12773" t="str">
            <v>Elementos sin Marca</v>
          </cell>
          <cell r="O12773">
            <v>0</v>
          </cell>
          <cell r="P12773">
            <v>0</v>
          </cell>
          <cell r="S12773">
            <v>244120</v>
          </cell>
        </row>
        <row r="12774">
          <cell r="A12774" t="str">
            <v>TUB-IN-4-SCH10</v>
          </cell>
          <cell r="B12774" t="str">
            <v>TUBO INOX SCH 10 Ø 4" CON COSTURA</v>
          </cell>
          <cell r="C12774" t="str">
            <v>Tubería SCH Inoxidable</v>
          </cell>
          <cell r="D12774" t="str">
            <v>1.4.05.09 | Tubería</v>
          </cell>
          <cell r="E12774" t="str">
            <v>PLANTA</v>
          </cell>
          <cell r="F12774">
            <v>0</v>
          </cell>
          <cell r="G12774" t="str">
            <v>Metros</v>
          </cell>
          <cell r="H12774" t="str">
            <v>Tramos</v>
          </cell>
          <cell r="I12774">
            <v>5.8</v>
          </cell>
          <cell r="K12774">
            <v>0</v>
          </cell>
          <cell r="L12774">
            <v>0</v>
          </cell>
          <cell r="M12774" t="str">
            <v>Elementos sin Marca</v>
          </cell>
          <cell r="O12774">
            <v>0</v>
          </cell>
          <cell r="P12774">
            <v>0</v>
          </cell>
          <cell r="S12774">
            <v>73000</v>
          </cell>
        </row>
        <row r="12775">
          <cell r="A12775" t="str">
            <v>TUB-IN-SCH10-6</v>
          </cell>
          <cell r="B12775" t="str">
            <v>TUBO INOX SCH 10 Ø 6" CON COSTURA</v>
          </cell>
          <cell r="C12775" t="str">
            <v>Tubería SCH Inoxidable</v>
          </cell>
          <cell r="D12775" t="str">
            <v>1.4.05.09 | Tubería</v>
          </cell>
          <cell r="E12775" t="str">
            <v>PLANTA</v>
          </cell>
          <cell r="F12775">
            <v>0</v>
          </cell>
          <cell r="G12775" t="str">
            <v>Metros</v>
          </cell>
          <cell r="H12775" t="str">
            <v>Tramos</v>
          </cell>
          <cell r="I12775">
            <v>5.8</v>
          </cell>
          <cell r="K12775">
            <v>0</v>
          </cell>
          <cell r="L12775">
            <v>0</v>
          </cell>
          <cell r="M12775" t="str">
            <v>Elementos sin Marca</v>
          </cell>
          <cell r="O12775">
            <v>0</v>
          </cell>
          <cell r="P12775">
            <v>0</v>
          </cell>
          <cell r="S12775">
            <v>143970.17000000001</v>
          </cell>
        </row>
        <row r="12776">
          <cell r="A12776" t="str">
            <v>TUB-INO.40.1.1/2</v>
          </cell>
          <cell r="B12776" t="str">
            <v>TUBO INOX SCH 40 Ø 1 1/2" SIN COSTURA</v>
          </cell>
          <cell r="C12776" t="str">
            <v>Tubería SCH Inoxidable</v>
          </cell>
          <cell r="D12776" t="str">
            <v>1.4.05.09 | Tubería</v>
          </cell>
          <cell r="E12776" t="str">
            <v>PLANTA</v>
          </cell>
          <cell r="F12776">
            <v>4.0999999999999996</v>
          </cell>
          <cell r="G12776" t="str">
            <v>Metros</v>
          </cell>
          <cell r="H12776" t="str">
            <v>Tramos</v>
          </cell>
          <cell r="I12776">
            <v>5.8</v>
          </cell>
          <cell r="K12776">
            <v>0</v>
          </cell>
          <cell r="L12776">
            <v>0</v>
          </cell>
          <cell r="M12776" t="str">
            <v>Elementos sin Marca</v>
          </cell>
          <cell r="O12776">
            <v>0</v>
          </cell>
          <cell r="P12776">
            <v>0</v>
          </cell>
          <cell r="S12776">
            <v>80793.5</v>
          </cell>
        </row>
        <row r="12777">
          <cell r="A12777" t="str">
            <v>TUB-IN-SCH-40CC</v>
          </cell>
          <cell r="B12777" t="str">
            <v>TUBO INOX SCH 40 Ø 1 1/4" CON COSTURA</v>
          </cell>
          <cell r="C12777" t="str">
            <v>Tubería SCH Inoxidable</v>
          </cell>
          <cell r="D12777" t="str">
            <v>1.4.05.09 | Tubería</v>
          </cell>
          <cell r="E12777" t="str">
            <v>PLANTA</v>
          </cell>
          <cell r="F12777">
            <v>4.99</v>
          </cell>
          <cell r="G12777" t="str">
            <v>Metros</v>
          </cell>
          <cell r="H12777" t="str">
            <v>Tramos</v>
          </cell>
          <cell r="I12777">
            <v>5.8</v>
          </cell>
          <cell r="K12777">
            <v>3</v>
          </cell>
          <cell r="L12777">
            <v>0.13239999999999999</v>
          </cell>
          <cell r="M12777" t="str">
            <v>Elementos sin Marca</v>
          </cell>
          <cell r="O12777">
            <v>0</v>
          </cell>
          <cell r="P12777">
            <v>0</v>
          </cell>
          <cell r="S12777">
            <v>126050</v>
          </cell>
        </row>
        <row r="12778">
          <cell r="A12778" t="str">
            <v>TUB-INO.SCH40.1.SC</v>
          </cell>
          <cell r="B12778" t="str">
            <v>TUBO INOX SCH 40 Ø 1"SIN COSTURA</v>
          </cell>
          <cell r="C12778" t="str">
            <v>Tubería SCH Inoxidable</v>
          </cell>
          <cell r="D12778" t="str">
            <v>1.4.05.09 | Tubería</v>
          </cell>
          <cell r="E12778" t="str">
            <v>PLANTA</v>
          </cell>
          <cell r="F12778">
            <v>0</v>
          </cell>
          <cell r="G12778" t="str">
            <v>Metros</v>
          </cell>
          <cell r="H12778" t="str">
            <v>Tramos</v>
          </cell>
          <cell r="I12778">
            <v>6</v>
          </cell>
          <cell r="K12778">
            <v>0</v>
          </cell>
          <cell r="L12778">
            <v>0</v>
          </cell>
          <cell r="M12778" t="str">
            <v>Elementos sin Marca</v>
          </cell>
          <cell r="O12778">
            <v>0</v>
          </cell>
          <cell r="P12778">
            <v>0</v>
          </cell>
          <cell r="S12778">
            <v>79832</v>
          </cell>
        </row>
        <row r="12779">
          <cell r="A12779" t="str">
            <v>TUB-IN-40-1/2-S</v>
          </cell>
          <cell r="B12779" t="str">
            <v>TUBO INOX SCH 40 Ø 1/2" SIN COSTURA</v>
          </cell>
          <cell r="C12779" t="str">
            <v>Tubería SCH Inoxidable</v>
          </cell>
          <cell r="D12779" t="str">
            <v>1.4.05.09 | Tubería</v>
          </cell>
          <cell r="E12779" t="str">
            <v>PLANTA</v>
          </cell>
          <cell r="F12779">
            <v>0.89</v>
          </cell>
          <cell r="G12779" t="str">
            <v>Metros</v>
          </cell>
          <cell r="H12779" t="str">
            <v>Tramos</v>
          </cell>
          <cell r="I12779">
            <v>5.8</v>
          </cell>
          <cell r="K12779">
            <v>0</v>
          </cell>
          <cell r="L12779">
            <v>0</v>
          </cell>
          <cell r="M12779" t="str">
            <v>Elementos sin Marca</v>
          </cell>
          <cell r="O12779">
            <v>0</v>
          </cell>
          <cell r="P12779">
            <v>0</v>
          </cell>
          <cell r="S12779">
            <v>116806.72</v>
          </cell>
        </row>
        <row r="12780">
          <cell r="A12780" t="str">
            <v>TUB-IN-SCH40-2-|TUB-IN-SCH-40-2</v>
          </cell>
          <cell r="B12780" t="str">
            <v>TUBO INOX SCH 40 Ø 2 1/2" CON COSTURA</v>
          </cell>
          <cell r="C12780" t="str">
            <v>Tubería SCH Inoxidable</v>
          </cell>
          <cell r="D12780" t="str">
            <v>1.4.05.09 | Tubería</v>
          </cell>
          <cell r="E12780" t="str">
            <v>PLANTA</v>
          </cell>
          <cell r="F12780">
            <v>0</v>
          </cell>
          <cell r="G12780" t="str">
            <v>Metros</v>
          </cell>
          <cell r="H12780" t="str">
            <v>Tramos</v>
          </cell>
          <cell r="I12780">
            <v>5.8</v>
          </cell>
          <cell r="K12780">
            <v>9</v>
          </cell>
          <cell r="L12780">
            <v>0</v>
          </cell>
          <cell r="M12780" t="str">
            <v>Elementos sin Marca</v>
          </cell>
          <cell r="O12780">
            <v>0</v>
          </cell>
          <cell r="P12780">
            <v>0</v>
          </cell>
          <cell r="S12780">
            <v>314770</v>
          </cell>
        </row>
        <row r="12781">
          <cell r="A12781" t="str">
            <v>TUB-INO.SCH40-2S</v>
          </cell>
          <cell r="B12781" t="str">
            <v>TUBO INOX SCH 40 Ø 2 1/2" SIN COSTURA</v>
          </cell>
          <cell r="C12781" t="str">
            <v>Tubería SCH Inoxidable</v>
          </cell>
          <cell r="D12781" t="str">
            <v>1.4.05.09 | Tubería</v>
          </cell>
          <cell r="E12781" t="str">
            <v>PLANTA</v>
          </cell>
          <cell r="F12781">
            <v>7.75</v>
          </cell>
          <cell r="G12781" t="str">
            <v>Metros</v>
          </cell>
          <cell r="H12781" t="str">
            <v>Tramos</v>
          </cell>
          <cell r="I12781">
            <v>5.8</v>
          </cell>
          <cell r="K12781">
            <v>0</v>
          </cell>
          <cell r="L12781">
            <v>0</v>
          </cell>
          <cell r="M12781" t="str">
            <v>Elementos sin Marca</v>
          </cell>
          <cell r="O12781">
            <v>0</v>
          </cell>
          <cell r="P12781">
            <v>0</v>
          </cell>
          <cell r="S12781">
            <v>191892</v>
          </cell>
        </row>
        <row r="12782">
          <cell r="A12782" t="str">
            <v>TUB-INX.SCH40.2SC</v>
          </cell>
          <cell r="B12782" t="str">
            <v>TUBO INOX SCH 40 Ø 2" SIN COSTURA</v>
          </cell>
          <cell r="C12782" t="str">
            <v>Tubería SCH Inoxidable</v>
          </cell>
          <cell r="D12782" t="str">
            <v>1.4.05.09 | Tubería</v>
          </cell>
          <cell r="E12782" t="str">
            <v>PLANTA</v>
          </cell>
          <cell r="F12782">
            <v>0</v>
          </cell>
          <cell r="G12782" t="str">
            <v>Metros</v>
          </cell>
          <cell r="H12782" t="str">
            <v>Tramos</v>
          </cell>
          <cell r="I12782">
            <v>5.8</v>
          </cell>
          <cell r="K12782">
            <v>5.45</v>
          </cell>
          <cell r="L12782">
            <v>0</v>
          </cell>
          <cell r="M12782" t="str">
            <v>Elementos sin Marca</v>
          </cell>
          <cell r="O12782">
            <v>0</v>
          </cell>
          <cell r="P12782">
            <v>0</v>
          </cell>
          <cell r="S12782">
            <v>175450</v>
          </cell>
        </row>
        <row r="12783">
          <cell r="A12783" t="str">
            <v>TUB-INOX-3-SCH4</v>
          </cell>
          <cell r="B12783" t="str">
            <v>TUBO INOX SCH 40 Ø 3" CON COSTURA</v>
          </cell>
          <cell r="C12783" t="str">
            <v>Tubería SCH Inoxidable</v>
          </cell>
          <cell r="D12783" t="str">
            <v>1.4.05.09 | Tubería</v>
          </cell>
          <cell r="E12783" t="str">
            <v>PLANTA</v>
          </cell>
          <cell r="F12783">
            <v>1.3</v>
          </cell>
          <cell r="G12783" t="str">
            <v>Metros</v>
          </cell>
          <cell r="H12783" t="str">
            <v>Tramos</v>
          </cell>
          <cell r="I12783">
            <v>5.8</v>
          </cell>
          <cell r="K12783">
            <v>11</v>
          </cell>
          <cell r="L12783">
            <v>0.27929999999999999</v>
          </cell>
          <cell r="M12783" t="str">
            <v>Elementos sin Marca</v>
          </cell>
          <cell r="O12783">
            <v>0</v>
          </cell>
          <cell r="P12783">
            <v>0</v>
          </cell>
          <cell r="S12783">
            <v>264245.69</v>
          </cell>
        </row>
        <row r="12784">
          <cell r="A12784" t="str">
            <v>TUB-INX.SCH40.SC</v>
          </cell>
          <cell r="B12784" t="str">
            <v>TUBO INOX SCH 40 Ø 3" SIN COSTURA</v>
          </cell>
          <cell r="C12784" t="str">
            <v>Tubería SCH Inoxidable</v>
          </cell>
          <cell r="D12784" t="str">
            <v>1.4.05.09 | Tubería</v>
          </cell>
          <cell r="E12784" t="str">
            <v>PLANTA</v>
          </cell>
          <cell r="F12784">
            <v>0</v>
          </cell>
          <cell r="G12784" t="str">
            <v>Metros</v>
          </cell>
          <cell r="H12784" t="str">
            <v>Tramos</v>
          </cell>
          <cell r="I12784">
            <v>5.8</v>
          </cell>
          <cell r="K12784">
            <v>0</v>
          </cell>
          <cell r="L12784">
            <v>0</v>
          </cell>
          <cell r="M12784" t="str">
            <v>Elementos sin Marca</v>
          </cell>
          <cell r="O12784">
            <v>0</v>
          </cell>
          <cell r="P12784">
            <v>0</v>
          </cell>
        </row>
        <row r="12785">
          <cell r="A12785" t="str">
            <v>TUB-INO-3/4-SCH</v>
          </cell>
          <cell r="B12785" t="str">
            <v>TUBO INOX SCH 40 Ø 3/4" CON COSTURA</v>
          </cell>
          <cell r="C12785" t="str">
            <v>Tubería SCH Inoxidable</v>
          </cell>
          <cell r="D12785" t="str">
            <v>1.4.05.09 | Tubería</v>
          </cell>
          <cell r="E12785" t="str">
            <v>PLANTA</v>
          </cell>
          <cell r="F12785">
            <v>1.39</v>
          </cell>
          <cell r="G12785" t="str">
            <v>Metros</v>
          </cell>
          <cell r="H12785" t="str">
            <v>Tramos</v>
          </cell>
          <cell r="I12785">
            <v>5.8</v>
          </cell>
          <cell r="K12785">
            <v>2</v>
          </cell>
          <cell r="L12785">
            <v>0</v>
          </cell>
          <cell r="M12785" t="str">
            <v>Elementos sin Marca</v>
          </cell>
          <cell r="O12785">
            <v>0</v>
          </cell>
          <cell r="P12785">
            <v>0</v>
          </cell>
          <cell r="S12785">
            <v>38093.5</v>
          </cell>
        </row>
        <row r="12786">
          <cell r="A12786" t="str">
            <v>TUB-INO-3/8-SCH</v>
          </cell>
          <cell r="B12786" t="str">
            <v>TUBO INOX SCH 40 Ø 3/8" CON COSTURA</v>
          </cell>
          <cell r="C12786" t="str">
            <v>Tubería SCH Inoxidable</v>
          </cell>
          <cell r="D12786" t="str">
            <v>1.4.05.09 | Tubería</v>
          </cell>
          <cell r="E12786" t="str">
            <v>PLANTA</v>
          </cell>
          <cell r="F12786">
            <v>0</v>
          </cell>
          <cell r="G12786" t="str">
            <v>Metros</v>
          </cell>
          <cell r="H12786" t="str">
            <v>Tramos</v>
          </cell>
          <cell r="I12786">
            <v>5.8</v>
          </cell>
          <cell r="K12786">
            <v>0</v>
          </cell>
          <cell r="L12786">
            <v>0</v>
          </cell>
          <cell r="M12786" t="str">
            <v>Elementos sin Marca</v>
          </cell>
          <cell r="O12786">
            <v>0</v>
          </cell>
          <cell r="P12786">
            <v>0</v>
          </cell>
          <cell r="S12786">
            <v>21000</v>
          </cell>
        </row>
        <row r="12787">
          <cell r="A12787" t="str">
            <v>TUB-IN-4-SCH40-</v>
          </cell>
          <cell r="B12787" t="str">
            <v>TUBO INOX SCH 40 Ø 4" CON COSTURA</v>
          </cell>
          <cell r="C12787" t="str">
            <v>Tubería SCH Inoxidable</v>
          </cell>
          <cell r="D12787" t="str">
            <v>1.4.05.09 | Tubería</v>
          </cell>
          <cell r="E12787" t="str">
            <v>PLANTA</v>
          </cell>
          <cell r="F12787">
            <v>0</v>
          </cell>
          <cell r="G12787" t="str">
            <v>Metros</v>
          </cell>
          <cell r="H12787" t="str">
            <v>Tramos</v>
          </cell>
          <cell r="I12787">
            <v>5.8</v>
          </cell>
          <cell r="K12787">
            <v>0</v>
          </cell>
          <cell r="L12787">
            <v>0.35899999999999999</v>
          </cell>
          <cell r="M12787" t="str">
            <v>Elementos sin Marca</v>
          </cell>
          <cell r="O12787">
            <v>0</v>
          </cell>
          <cell r="P12787">
            <v>0</v>
          </cell>
          <cell r="S12787">
            <v>323205.88</v>
          </cell>
        </row>
        <row r="12788">
          <cell r="A12788" t="str">
            <v>TUB-IN-6-SCH-CC</v>
          </cell>
          <cell r="B12788" t="str">
            <v>TUBO INOX SCH 40 Ø 6" CON COSTURA</v>
          </cell>
          <cell r="C12788" t="str">
            <v>Tubería SCH Inoxidable</v>
          </cell>
          <cell r="D12788" t="str">
            <v>1.4.05.09 | Tubería</v>
          </cell>
          <cell r="E12788" t="str">
            <v>PLANTA</v>
          </cell>
          <cell r="F12788">
            <v>0</v>
          </cell>
          <cell r="G12788" t="str">
            <v>Metros</v>
          </cell>
          <cell r="H12788" t="str">
            <v>Tramos</v>
          </cell>
          <cell r="I12788">
            <v>5.8</v>
          </cell>
          <cell r="K12788">
            <v>28.26</v>
          </cell>
          <cell r="L12788">
            <v>0</v>
          </cell>
          <cell r="M12788" t="str">
            <v>Elementos sin Marca</v>
          </cell>
          <cell r="O12788">
            <v>0</v>
          </cell>
          <cell r="P12788">
            <v>0</v>
          </cell>
          <cell r="S12788">
            <v>317333</v>
          </cell>
        </row>
        <row r="12789">
          <cell r="A12789" t="str">
            <v>TUB-IN-8-SCH40-</v>
          </cell>
          <cell r="B12789" t="str">
            <v>TUBO INOX SCH 40 Ø 8" CON COSTURA</v>
          </cell>
          <cell r="C12789" t="str">
            <v>Tubería SCH Inoxidable</v>
          </cell>
          <cell r="D12789" t="str">
            <v>1.4.05.09 | Tubería</v>
          </cell>
          <cell r="E12789" t="str">
            <v>PLANTA</v>
          </cell>
          <cell r="F12789">
            <v>0</v>
          </cell>
          <cell r="G12789" t="str">
            <v>Metros</v>
          </cell>
          <cell r="H12789" t="str">
            <v>Tramos</v>
          </cell>
          <cell r="I12789">
            <v>5.8</v>
          </cell>
          <cell r="K12789">
            <v>42.55</v>
          </cell>
          <cell r="L12789">
            <v>0</v>
          </cell>
          <cell r="M12789" t="str">
            <v>Elementos sin Marca</v>
          </cell>
          <cell r="O12789">
            <v>0</v>
          </cell>
          <cell r="P12789">
            <v>0</v>
          </cell>
          <cell r="S12789">
            <v>975907.59</v>
          </cell>
        </row>
        <row r="12790">
          <cell r="A12790" t="str">
            <v>TUB-INO.SCH80X2.1/2</v>
          </cell>
          <cell r="B12790" t="str">
            <v>TUBO INOX SCH 80 2 1/2" SIN COSTURA</v>
          </cell>
          <cell r="C12790" t="str">
            <v>Tubería SCH</v>
          </cell>
          <cell r="D12790" t="str">
            <v>1.4.05.09 | Tubería</v>
          </cell>
          <cell r="E12790" t="str">
            <v>PLANTA</v>
          </cell>
          <cell r="F12790">
            <v>0</v>
          </cell>
          <cell r="G12790" t="str">
            <v>Metros</v>
          </cell>
          <cell r="H12790" t="str">
            <v>Tramos</v>
          </cell>
          <cell r="I12790">
            <v>5.8</v>
          </cell>
          <cell r="K12790">
            <v>0</v>
          </cell>
          <cell r="L12790">
            <v>0</v>
          </cell>
          <cell r="M12790" t="str">
            <v>Elementos sin Marca</v>
          </cell>
          <cell r="O12790">
            <v>0</v>
          </cell>
          <cell r="P12790">
            <v>0</v>
          </cell>
        </row>
        <row r="12791">
          <cell r="A12791" t="str">
            <v>TIN-S80.3PU</v>
          </cell>
          <cell r="B12791" t="str">
            <v>TUBO INOX SCH 80 Ø 3" CON COSTURA</v>
          </cell>
          <cell r="C12791" t="str">
            <v>Tubería SCH Inoxidable</v>
          </cell>
          <cell r="D12791" t="str">
            <v>1.4.05.09 | Tubería</v>
          </cell>
          <cell r="E12791" t="str">
            <v>PLANTA</v>
          </cell>
          <cell r="F12791">
            <v>0</v>
          </cell>
          <cell r="G12791" t="str">
            <v>Metros</v>
          </cell>
          <cell r="H12791" t="str">
            <v>Tramos</v>
          </cell>
          <cell r="I12791">
            <v>6</v>
          </cell>
          <cell r="K12791">
            <v>0</v>
          </cell>
          <cell r="L12791">
            <v>0</v>
          </cell>
          <cell r="M12791" t="str">
            <v>Elementos sin Marca</v>
          </cell>
          <cell r="O12791">
            <v>0</v>
          </cell>
          <cell r="P12791">
            <v>0</v>
          </cell>
        </row>
        <row r="12792">
          <cell r="A12792" t="str">
            <v>TIN-S80.3SC</v>
          </cell>
          <cell r="B12792" t="str">
            <v>TUBO INOX SCH 80 Ø 3"SIN COSTURA</v>
          </cell>
          <cell r="C12792" t="str">
            <v>Tubería SCH Inoxidable</v>
          </cell>
          <cell r="D12792" t="str">
            <v>1.4.05.09 | Tubería</v>
          </cell>
          <cell r="E12792" t="str">
            <v>PLANTA</v>
          </cell>
          <cell r="F12792">
            <v>0</v>
          </cell>
          <cell r="G12792" t="str">
            <v>Metros</v>
          </cell>
          <cell r="H12792" t="str">
            <v>Tramos</v>
          </cell>
          <cell r="I12792">
            <v>5.8</v>
          </cell>
          <cell r="K12792">
            <v>0</v>
          </cell>
          <cell r="L12792">
            <v>0</v>
          </cell>
          <cell r="M12792" t="str">
            <v>Elementos sin Marca</v>
          </cell>
          <cell r="O12792">
            <v>0</v>
          </cell>
          <cell r="P12792">
            <v>0</v>
          </cell>
          <cell r="S12792">
            <v>446500</v>
          </cell>
        </row>
        <row r="12793">
          <cell r="A12793" t="str">
            <v>TUB-IOX.SCH</v>
          </cell>
          <cell r="B12793" t="str">
            <v>TUBO INOX SCH 80 Ø2" SIN COSTURA</v>
          </cell>
          <cell r="C12793" t="str">
            <v>Tubería SCH Inoxidable</v>
          </cell>
          <cell r="D12793" t="str">
            <v>1.4.05.09 | Tubería</v>
          </cell>
          <cell r="E12793" t="str">
            <v>P1</v>
          </cell>
          <cell r="F12793">
            <v>0.01</v>
          </cell>
          <cell r="G12793" t="str">
            <v>Metros</v>
          </cell>
          <cell r="H12793" t="str">
            <v>Tramos</v>
          </cell>
          <cell r="I12793">
            <v>6</v>
          </cell>
          <cell r="K12793">
            <v>0</v>
          </cell>
          <cell r="L12793">
            <v>0</v>
          </cell>
          <cell r="M12793" t="str">
            <v>Elementos sin Marca</v>
          </cell>
          <cell r="O12793">
            <v>0</v>
          </cell>
          <cell r="P12793">
            <v>0</v>
          </cell>
          <cell r="S12793">
            <v>340336.54</v>
          </cell>
        </row>
        <row r="12794">
          <cell r="A12794" t="str">
            <v>TUB-LED.18W.LV</v>
          </cell>
          <cell r="B12794" t="str">
            <v>TUBO LED 18W T8 120 CM LUZ VERDE</v>
          </cell>
          <cell r="C12794" t="str">
            <v>Consumible Maquinaria y Equipos</v>
          </cell>
          <cell r="D12794" t="str">
            <v>1.4.55.20 | Materiales y Suministros</v>
          </cell>
          <cell r="E12794" t="str">
            <v>FRENTE A LETRAS</v>
          </cell>
          <cell r="F12794">
            <v>0</v>
          </cell>
          <cell r="G12794" t="str">
            <v>Unidades</v>
          </cell>
          <cell r="H12794" t="str">
            <v>Unidades</v>
          </cell>
          <cell r="K12794">
            <v>0</v>
          </cell>
          <cell r="L12794">
            <v>0</v>
          </cell>
          <cell r="M12794" t="str">
            <v>Elementos sin Marca</v>
          </cell>
          <cell r="O12794">
            <v>0</v>
          </cell>
          <cell r="P12794">
            <v>0</v>
          </cell>
          <cell r="S12794">
            <v>12605</v>
          </cell>
        </row>
        <row r="12795">
          <cell r="A12795" t="str">
            <v>TUB-LED.277</v>
          </cell>
          <cell r="B12795" t="str">
            <v>TUBO LED DE 9 W DE 100 A 277 V AC</v>
          </cell>
          <cell r="C12795" t="str">
            <v>Materiales y Suministros</v>
          </cell>
          <cell r="D12795" t="str">
            <v>1.4.55.20 | Materiales y Suministros</v>
          </cell>
          <cell r="F12795">
            <v>0</v>
          </cell>
          <cell r="G12795" t="str">
            <v>Unidades</v>
          </cell>
          <cell r="H12795" t="str">
            <v>Unidades</v>
          </cell>
          <cell r="K12795">
            <v>0</v>
          </cell>
          <cell r="L12795">
            <v>0</v>
          </cell>
          <cell r="M12795" t="str">
            <v>Elementos sin Marca</v>
          </cell>
          <cell r="O12795">
            <v>0</v>
          </cell>
          <cell r="P12795">
            <v>0</v>
          </cell>
          <cell r="S12795">
            <v>9000</v>
          </cell>
        </row>
        <row r="12796">
          <cell r="A12796" t="str">
            <v>TUB-MUE-1X1-C20</v>
          </cell>
          <cell r="B12796" t="str">
            <v>TUBO MUEBLE 1" X 1" CAL. 20</v>
          </cell>
          <cell r="C12796" t="str">
            <v>Tubería Diversos</v>
          </cell>
          <cell r="D12796" t="str">
            <v>1.4.05.09 | Tubería</v>
          </cell>
          <cell r="E12796" t="str">
            <v>P1</v>
          </cell>
          <cell r="F12796">
            <v>0.1</v>
          </cell>
          <cell r="G12796" t="str">
            <v>Metros</v>
          </cell>
          <cell r="H12796" t="str">
            <v>Tramos</v>
          </cell>
          <cell r="I12796">
            <v>6</v>
          </cell>
          <cell r="K12796">
            <v>0.67</v>
          </cell>
          <cell r="L12796">
            <v>0</v>
          </cell>
          <cell r="M12796" t="str">
            <v>Elementos sin Marca</v>
          </cell>
          <cell r="O12796">
            <v>0</v>
          </cell>
          <cell r="P12796">
            <v>0</v>
          </cell>
          <cell r="S12796">
            <v>3050.25</v>
          </cell>
        </row>
        <row r="12797">
          <cell r="A12797" t="str">
            <v>TUB-MUE-1X1/2</v>
          </cell>
          <cell r="B12797" t="str">
            <v>TUBO MUEBLE 1/2" X 1" CAL. 20</v>
          </cell>
          <cell r="C12797" t="str">
            <v>Tubería Diversos</v>
          </cell>
          <cell r="D12797" t="str">
            <v>1.4.05.09 | Tubería</v>
          </cell>
          <cell r="E12797" t="str">
            <v>P1</v>
          </cell>
          <cell r="F12797">
            <v>0</v>
          </cell>
          <cell r="G12797" t="str">
            <v>Metros</v>
          </cell>
          <cell r="H12797" t="str">
            <v>Tramos</v>
          </cell>
          <cell r="I12797">
            <v>6</v>
          </cell>
          <cell r="K12797">
            <v>0</v>
          </cell>
          <cell r="L12797">
            <v>0</v>
          </cell>
          <cell r="M12797" t="str">
            <v>Elementos sin Marca</v>
          </cell>
          <cell r="O12797">
            <v>0</v>
          </cell>
          <cell r="P12797">
            <v>0</v>
          </cell>
          <cell r="S12797">
            <v>2638.67</v>
          </cell>
        </row>
        <row r="12798">
          <cell r="A12798" t="str">
            <v>TUB-22X.1,5</v>
          </cell>
          <cell r="B12798" t="str">
            <v>TUBO OD 22 X 1,5 KAE</v>
          </cell>
          <cell r="C12798" t="str">
            <v>Consumible Maquinaria y Equipos</v>
          </cell>
          <cell r="D12798" t="str">
            <v>1.4.55.20 | Materiales y Suministros</v>
          </cell>
          <cell r="F12798">
            <v>0</v>
          </cell>
          <cell r="G12798" t="str">
            <v>Unidades</v>
          </cell>
          <cell r="H12798" t="str">
            <v>Unidades</v>
          </cell>
          <cell r="K12798">
            <v>0</v>
          </cell>
          <cell r="L12798">
            <v>0</v>
          </cell>
          <cell r="M12798" t="str">
            <v>KAESER</v>
          </cell>
          <cell r="O12798">
            <v>0</v>
          </cell>
          <cell r="P12798">
            <v>0</v>
          </cell>
        </row>
        <row r="12799">
          <cell r="A12799" t="str">
            <v>TUB-CER-21/2-2-</v>
          </cell>
          <cell r="B12799" t="str">
            <v>TUBO PARA CERRAMIENTO GALVANIZADO 2 1/2" Ø 2.3</v>
          </cell>
          <cell r="C12799" t="str">
            <v>Tubería Diversos</v>
          </cell>
          <cell r="D12799" t="str">
            <v>1.4.05.09 | Tubería</v>
          </cell>
          <cell r="E12799" t="str">
            <v>PLANTA</v>
          </cell>
          <cell r="F12799">
            <v>0</v>
          </cell>
          <cell r="G12799" t="str">
            <v>Metros</v>
          </cell>
          <cell r="H12799" t="str">
            <v>Tramos</v>
          </cell>
          <cell r="I12799">
            <v>6</v>
          </cell>
          <cell r="K12799">
            <v>0</v>
          </cell>
          <cell r="L12799">
            <v>0</v>
          </cell>
          <cell r="M12799" t="str">
            <v>Elementos sin Marca</v>
          </cell>
          <cell r="O12799">
            <v>0</v>
          </cell>
          <cell r="P12799">
            <v>0</v>
          </cell>
          <cell r="S12799">
            <v>17773.78</v>
          </cell>
        </row>
        <row r="12800">
          <cell r="A12800" t="str">
            <v>TUB-GAS-GAL-1/2</v>
          </cell>
          <cell r="B12800" t="str">
            <v>TUBO PARA GAS Ø 1/2" GALVANIZADO</v>
          </cell>
          <cell r="C12800" t="str">
            <v>Tubería Diversos</v>
          </cell>
          <cell r="D12800" t="str">
            <v>1.4.05.09 | Tubería</v>
          </cell>
          <cell r="E12800" t="str">
            <v>PLANTA</v>
          </cell>
          <cell r="F12800">
            <v>0</v>
          </cell>
          <cell r="G12800" t="str">
            <v>Metros</v>
          </cell>
          <cell r="H12800" t="str">
            <v>Metros</v>
          </cell>
          <cell r="I12800">
            <v>1</v>
          </cell>
          <cell r="K12800">
            <v>0</v>
          </cell>
          <cell r="L12800">
            <v>0</v>
          </cell>
          <cell r="M12800" t="str">
            <v>Elementos sin Marca</v>
          </cell>
          <cell r="O12800">
            <v>0</v>
          </cell>
          <cell r="P12800">
            <v>0</v>
          </cell>
        </row>
        <row r="12801">
          <cell r="A12801" t="str">
            <v>TUB-RCI.SDR11</v>
          </cell>
          <cell r="B12801" t="str">
            <v>TUBO PE100 REDES CONTRAINCENDIO 200 MM METRICO SDR 11  CLASE 200 LINEA ROJA FM APPROVALS NEGRA</v>
          </cell>
          <cell r="C12801" t="str">
            <v>Tubería Diversos</v>
          </cell>
          <cell r="D12801" t="str">
            <v>1.4.05.09 | Tubería</v>
          </cell>
          <cell r="F12801">
            <v>0</v>
          </cell>
          <cell r="G12801" t="str">
            <v>Metros</v>
          </cell>
          <cell r="H12801" t="str">
            <v>Tramos</v>
          </cell>
          <cell r="I12801">
            <v>6</v>
          </cell>
          <cell r="K12801">
            <v>0</v>
          </cell>
          <cell r="L12801">
            <v>0</v>
          </cell>
          <cell r="M12801" t="str">
            <v>Elementos sin Marca</v>
          </cell>
          <cell r="O12801">
            <v>0</v>
          </cell>
          <cell r="P12801">
            <v>0</v>
          </cell>
        </row>
        <row r="12802">
          <cell r="A12802" t="str">
            <v>TUB-50X.30MX2MM</v>
          </cell>
          <cell r="B12802" t="str">
            <v>TUBO RECTANGULAR 50 MM X 30 MM X 2 MM</v>
          </cell>
          <cell r="C12802" t="str">
            <v>Tubería Estructural</v>
          </cell>
          <cell r="D12802" t="str">
            <v>1.4.05.09 | Tubería</v>
          </cell>
          <cell r="F12802">
            <v>0</v>
          </cell>
          <cell r="G12802" t="str">
            <v>Metros</v>
          </cell>
          <cell r="H12802" t="str">
            <v>Tramos</v>
          </cell>
          <cell r="I12802">
            <v>6</v>
          </cell>
          <cell r="K12802">
            <v>0</v>
          </cell>
          <cell r="L12802">
            <v>0</v>
          </cell>
          <cell r="M12802" t="str">
            <v>Elementos sin Marca</v>
          </cell>
          <cell r="O12802">
            <v>0</v>
          </cell>
          <cell r="P12802">
            <v>0</v>
          </cell>
          <cell r="S12802">
            <v>13205</v>
          </cell>
        </row>
        <row r="12803">
          <cell r="A12803" t="str">
            <v>TUB-SCH.10.10</v>
          </cell>
          <cell r="B12803" t="str">
            <v>TUBO SCH 10 Ø 10" A-795 CON COSTURA - ACERO AL CARBON (EXTREMOS RANURADOS)</v>
          </cell>
          <cell r="C12803" t="str">
            <v>Tubería SCH</v>
          </cell>
          <cell r="D12803" t="str">
            <v>1.4.05.09 | Tubería</v>
          </cell>
          <cell r="E12803" t="str">
            <v>PLANTA</v>
          </cell>
          <cell r="F12803">
            <v>0</v>
          </cell>
          <cell r="G12803" t="str">
            <v>Metros</v>
          </cell>
          <cell r="H12803" t="str">
            <v>Tramos</v>
          </cell>
          <cell r="I12803">
            <v>5.8</v>
          </cell>
          <cell r="K12803">
            <v>0</v>
          </cell>
          <cell r="L12803">
            <v>0</v>
          </cell>
          <cell r="M12803" t="str">
            <v>Elementos sin Marca</v>
          </cell>
          <cell r="O12803">
            <v>0</v>
          </cell>
          <cell r="P12803">
            <v>0</v>
          </cell>
        </row>
        <row r="12804">
          <cell r="A12804" t="str">
            <v>TUB-SCH.10X6.CC</v>
          </cell>
          <cell r="B12804" t="str">
            <v>TUBO SCH 10 Ø 6" CON COSTURA</v>
          </cell>
          <cell r="C12804" t="str">
            <v>Tubería SCH</v>
          </cell>
          <cell r="D12804" t="str">
            <v>1.4.05.09 | Tubería</v>
          </cell>
          <cell r="E12804" t="str">
            <v>PLANTA</v>
          </cell>
          <cell r="F12804">
            <v>0</v>
          </cell>
          <cell r="G12804" t="str">
            <v>Metros</v>
          </cell>
          <cell r="H12804" t="str">
            <v>Tramos</v>
          </cell>
          <cell r="I12804">
            <v>5.8</v>
          </cell>
          <cell r="K12804">
            <v>0</v>
          </cell>
          <cell r="L12804">
            <v>0</v>
          </cell>
          <cell r="M12804" t="str">
            <v>Elementos sin Marca</v>
          </cell>
          <cell r="O12804">
            <v>0</v>
          </cell>
          <cell r="P12804">
            <v>0</v>
          </cell>
          <cell r="S12804">
            <v>46125.17</v>
          </cell>
        </row>
        <row r="12805">
          <cell r="A12805" t="str">
            <v>TUB-SCH.10.8</v>
          </cell>
          <cell r="B12805" t="str">
            <v>TUBO SCH 10 Ø 8" A-795 CON COSTURA - ACERO AL CARBON (EXTREMOS RANURADOS)</v>
          </cell>
          <cell r="C12805" t="str">
            <v>Tubería SCH</v>
          </cell>
          <cell r="D12805" t="str">
            <v>1.4.05.09 | Tubería</v>
          </cell>
          <cell r="E12805" t="str">
            <v>PLANTA</v>
          </cell>
          <cell r="F12805">
            <v>0</v>
          </cell>
          <cell r="G12805" t="str">
            <v>Metros</v>
          </cell>
          <cell r="H12805" t="str">
            <v>Tramos</v>
          </cell>
          <cell r="I12805">
            <v>5.8</v>
          </cell>
          <cell r="K12805">
            <v>0</v>
          </cell>
          <cell r="L12805">
            <v>0</v>
          </cell>
          <cell r="M12805" t="str">
            <v>Elementos sin Marca</v>
          </cell>
          <cell r="O12805">
            <v>0</v>
          </cell>
          <cell r="P12805">
            <v>0</v>
          </cell>
          <cell r="S12805">
            <v>167712.24</v>
          </cell>
        </row>
        <row r="12806">
          <cell r="A12806" t="str">
            <v>TUB-SCH120-10-S</v>
          </cell>
          <cell r="B12806" t="str">
            <v>TUBO SCH 120 Ø 10" SIN COSTURA</v>
          </cell>
          <cell r="C12806" t="str">
            <v>Tubería SCH</v>
          </cell>
          <cell r="D12806" t="str">
            <v>1.4.05.09 | Tubería</v>
          </cell>
          <cell r="E12806" t="str">
            <v>PLANTA</v>
          </cell>
          <cell r="F12806">
            <v>0</v>
          </cell>
          <cell r="G12806" t="str">
            <v>Metros</v>
          </cell>
          <cell r="H12806" t="str">
            <v>Tramos</v>
          </cell>
          <cell r="I12806">
            <v>5.8</v>
          </cell>
          <cell r="K12806">
            <v>132.74</v>
          </cell>
          <cell r="L12806">
            <v>0</v>
          </cell>
          <cell r="M12806" t="str">
            <v>Elementos sin Marca</v>
          </cell>
          <cell r="O12806">
            <v>0</v>
          </cell>
          <cell r="P12806">
            <v>0</v>
          </cell>
          <cell r="S12806">
            <v>650000</v>
          </cell>
        </row>
        <row r="12807">
          <cell r="A12807" t="str">
            <v>TUB-SCH160-6-CC</v>
          </cell>
          <cell r="B12807" t="str">
            <v>TUBO SCH 160 Ø 6" CON COSTURA</v>
          </cell>
          <cell r="C12807" t="str">
            <v>Tubería SCH</v>
          </cell>
          <cell r="D12807" t="str">
            <v>1.4.05.09 | Tubería</v>
          </cell>
          <cell r="E12807" t="str">
            <v>PLANTA</v>
          </cell>
          <cell r="F12807">
            <v>0</v>
          </cell>
          <cell r="G12807" t="str">
            <v>Metros</v>
          </cell>
          <cell r="H12807" t="str">
            <v>Tramos</v>
          </cell>
          <cell r="I12807">
            <v>5.8</v>
          </cell>
          <cell r="K12807">
            <v>0</v>
          </cell>
          <cell r="L12807">
            <v>0</v>
          </cell>
          <cell r="M12807" t="str">
            <v>Elementos sin Marca</v>
          </cell>
          <cell r="O12807">
            <v>0</v>
          </cell>
          <cell r="P12807">
            <v>0</v>
          </cell>
          <cell r="S12807">
            <v>247000</v>
          </cell>
        </row>
        <row r="12808">
          <cell r="A12808" t="str">
            <v>TUB-S20.80AC</v>
          </cell>
          <cell r="B12808" t="str">
            <v>TUBO SCH 20 Ø 8" CON COSTURA - ACERO AL CARBONO</v>
          </cell>
          <cell r="C12808" t="str">
            <v>Tubería SCH</v>
          </cell>
          <cell r="D12808" t="str">
            <v>1.4.05.09 | Tubería</v>
          </cell>
          <cell r="E12808" t="str">
            <v>PLANTA</v>
          </cell>
          <cell r="F12808">
            <v>0</v>
          </cell>
          <cell r="G12808" t="str">
            <v>Metros</v>
          </cell>
          <cell r="H12808" t="str">
            <v>Tramos</v>
          </cell>
          <cell r="I12808">
            <v>6</v>
          </cell>
          <cell r="K12808">
            <v>0</v>
          </cell>
          <cell r="L12808">
            <v>0</v>
          </cell>
          <cell r="M12808" t="str">
            <v>Elementos sin Marca</v>
          </cell>
          <cell r="O12808">
            <v>0</v>
          </cell>
          <cell r="P12808">
            <v>0</v>
          </cell>
          <cell r="S12808">
            <v>214600</v>
          </cell>
        </row>
        <row r="12809">
          <cell r="A12809" t="str">
            <v>TUB-SCH40-11/2S</v>
          </cell>
          <cell r="B12809" t="str">
            <v>TUBO SCH 40 Ø 1 1/2 SIN COSTURA</v>
          </cell>
          <cell r="C12809" t="str">
            <v>Tubería SCH</v>
          </cell>
          <cell r="D12809" t="str">
            <v>1.4.05.09 | Tubería</v>
          </cell>
          <cell r="E12809" t="str">
            <v>PLANTA</v>
          </cell>
          <cell r="F12809">
            <v>21.78</v>
          </cell>
          <cell r="G12809" t="str">
            <v>Metros</v>
          </cell>
          <cell r="H12809" t="str">
            <v>Tramos</v>
          </cell>
          <cell r="I12809">
            <v>5.8</v>
          </cell>
          <cell r="K12809">
            <v>4</v>
          </cell>
          <cell r="L12809">
            <v>0</v>
          </cell>
          <cell r="M12809" t="str">
            <v>Elementos sin Marca</v>
          </cell>
          <cell r="O12809">
            <v>0</v>
          </cell>
          <cell r="P12809">
            <v>0</v>
          </cell>
          <cell r="S12809">
            <v>20880</v>
          </cell>
        </row>
        <row r="12810">
          <cell r="A12810" t="str">
            <v>TUB-SCH40-1 1/2</v>
          </cell>
          <cell r="B12810" t="str">
            <v>TUBO SCH 40 Ø 1 1/2" CON COSTURA</v>
          </cell>
          <cell r="C12810" t="str">
            <v>Tubería SCH</v>
          </cell>
          <cell r="D12810" t="str">
            <v>1.4.05.09 | Tubería</v>
          </cell>
          <cell r="E12810" t="str">
            <v>PLANTA</v>
          </cell>
          <cell r="F12810">
            <v>5.8</v>
          </cell>
          <cell r="G12810" t="str">
            <v>Metros</v>
          </cell>
          <cell r="H12810" t="str">
            <v>Tramos</v>
          </cell>
          <cell r="I12810">
            <v>5.8</v>
          </cell>
          <cell r="K12810">
            <v>4</v>
          </cell>
          <cell r="L12810">
            <v>0</v>
          </cell>
          <cell r="M12810" t="str">
            <v>Elementos sin Marca</v>
          </cell>
          <cell r="O12810">
            <v>0</v>
          </cell>
          <cell r="P12810">
            <v>0</v>
          </cell>
          <cell r="S12810">
            <v>27633</v>
          </cell>
        </row>
        <row r="12811">
          <cell r="A12811" t="str">
            <v>TUB-SCH40-11/2G</v>
          </cell>
          <cell r="B12811" t="str">
            <v>TUBO SCH 40 Ø 1 1/2" CON COSTURA GALVANIZADO</v>
          </cell>
          <cell r="C12811" t="str">
            <v>Tubería SCH</v>
          </cell>
          <cell r="D12811" t="str">
            <v>1.4.05.09 | Tubería</v>
          </cell>
          <cell r="E12811" t="str">
            <v>PLANTA</v>
          </cell>
          <cell r="F12811">
            <v>0</v>
          </cell>
          <cell r="G12811" t="str">
            <v>Metros</v>
          </cell>
          <cell r="H12811" t="str">
            <v>Tramos</v>
          </cell>
          <cell r="I12811">
            <v>5.8</v>
          </cell>
          <cell r="K12811">
            <v>0</v>
          </cell>
          <cell r="L12811">
            <v>0</v>
          </cell>
          <cell r="M12811" t="str">
            <v>Elementos sin Marca</v>
          </cell>
          <cell r="O12811">
            <v>0</v>
          </cell>
          <cell r="P12811">
            <v>0</v>
          </cell>
          <cell r="S12811">
            <v>25200</v>
          </cell>
        </row>
        <row r="12812">
          <cell r="A12812" t="str">
            <v>TUB-SCH40-1 1/4</v>
          </cell>
          <cell r="B12812" t="str">
            <v>TUBO SCH 40 Ø 1 1/4 SIN COSTURA</v>
          </cell>
          <cell r="C12812" t="str">
            <v>Tubería SCH</v>
          </cell>
          <cell r="D12812" t="str">
            <v>1.4.05.09 | Tubería</v>
          </cell>
          <cell r="E12812" t="str">
            <v>PLANTA</v>
          </cell>
          <cell r="F12812">
            <v>0</v>
          </cell>
          <cell r="G12812" t="str">
            <v>Metros</v>
          </cell>
          <cell r="H12812" t="str">
            <v>Tramos</v>
          </cell>
          <cell r="I12812">
            <v>5.8</v>
          </cell>
          <cell r="K12812">
            <v>3</v>
          </cell>
          <cell r="L12812">
            <v>0.13239999999999999</v>
          </cell>
          <cell r="M12812" t="str">
            <v>Elementos sin Marca</v>
          </cell>
          <cell r="O12812">
            <v>0</v>
          </cell>
          <cell r="P12812">
            <v>0</v>
          </cell>
          <cell r="S12812">
            <v>66500</v>
          </cell>
        </row>
        <row r="12813">
          <cell r="A12813" t="str">
            <v>TUB-SCH40-11/4C</v>
          </cell>
          <cell r="B12813" t="str">
            <v>TUBO SCH 40 Ø 1 1/4" CON COSTURA</v>
          </cell>
          <cell r="C12813" t="str">
            <v>Tubería SCH</v>
          </cell>
          <cell r="D12813" t="str">
            <v>1.4.05.09 | Tubería</v>
          </cell>
          <cell r="E12813" t="str">
            <v>PLANTA</v>
          </cell>
          <cell r="F12813">
            <v>0</v>
          </cell>
          <cell r="G12813" t="str">
            <v>Metros</v>
          </cell>
          <cell r="H12813" t="str">
            <v>Tramos</v>
          </cell>
          <cell r="I12813">
            <v>5.8</v>
          </cell>
          <cell r="K12813">
            <v>3</v>
          </cell>
          <cell r="L12813">
            <v>0.13239999999999999</v>
          </cell>
          <cell r="M12813" t="str">
            <v>Elementos sin Marca</v>
          </cell>
          <cell r="O12813">
            <v>0</v>
          </cell>
          <cell r="P12813">
            <v>0</v>
          </cell>
          <cell r="S12813">
            <v>16260</v>
          </cell>
        </row>
        <row r="12814">
          <cell r="A12814" t="str">
            <v>TUB-SCH40-1-CC</v>
          </cell>
          <cell r="B12814" t="str">
            <v>TUBO SCH 40 Ø 1" CON COSTURA</v>
          </cell>
          <cell r="C12814" t="str">
            <v>Tubería SCH</v>
          </cell>
          <cell r="D12814" t="str">
            <v>1.4.05.09 | Tubería</v>
          </cell>
          <cell r="E12814" t="str">
            <v>PLANTA</v>
          </cell>
          <cell r="F12814">
            <v>0</v>
          </cell>
          <cell r="G12814" t="str">
            <v>Metros</v>
          </cell>
          <cell r="H12814" t="str">
            <v>Tramos</v>
          </cell>
          <cell r="I12814">
            <v>5.8</v>
          </cell>
          <cell r="K12814">
            <v>2.4</v>
          </cell>
          <cell r="L12814">
            <v>0</v>
          </cell>
          <cell r="M12814" t="str">
            <v>Elementos sin Marca</v>
          </cell>
          <cell r="O12814">
            <v>0</v>
          </cell>
          <cell r="P12814">
            <v>0</v>
          </cell>
          <cell r="S12814">
            <v>12570.17</v>
          </cell>
        </row>
        <row r="12815">
          <cell r="A12815" t="str">
            <v>TUB-SCH.40.1.C.C</v>
          </cell>
          <cell r="B12815" t="str">
            <v>TUBO SCH 40 Ø 1" CON COSTURA GALVANIZADO</v>
          </cell>
          <cell r="C12815" t="str">
            <v>Tubería SCH</v>
          </cell>
          <cell r="D12815" t="str">
            <v>1.4.05.09 | Tubería</v>
          </cell>
          <cell r="E12815" t="str">
            <v>PLANTA</v>
          </cell>
          <cell r="F12815">
            <v>0</v>
          </cell>
          <cell r="G12815" t="str">
            <v>Metros</v>
          </cell>
          <cell r="H12815" t="str">
            <v>Tramos</v>
          </cell>
          <cell r="I12815">
            <v>5.8</v>
          </cell>
          <cell r="K12815">
            <v>1.68</v>
          </cell>
          <cell r="L12815">
            <v>0</v>
          </cell>
          <cell r="M12815" t="str">
            <v>Elementos sin Marca</v>
          </cell>
          <cell r="O12815">
            <v>0</v>
          </cell>
          <cell r="P12815">
            <v>0</v>
          </cell>
          <cell r="S12815">
            <v>11139</v>
          </cell>
        </row>
        <row r="12816">
          <cell r="A12816" t="str">
            <v>TUB-SCH40-1-SC</v>
          </cell>
          <cell r="B12816" t="str">
            <v>TUBO SCH 40 Ø 1" SIN COSTURA</v>
          </cell>
          <cell r="C12816" t="str">
            <v>Tubería SCH</v>
          </cell>
          <cell r="D12816" t="str">
            <v>1.4.05.09 | Tubería</v>
          </cell>
          <cell r="E12816" t="str">
            <v>PLANTA</v>
          </cell>
          <cell r="F12816">
            <v>9.85</v>
          </cell>
          <cell r="G12816" t="str">
            <v>Metros</v>
          </cell>
          <cell r="H12816" t="str">
            <v>Tramos</v>
          </cell>
          <cell r="I12816">
            <v>5.8</v>
          </cell>
          <cell r="K12816">
            <v>1.68</v>
          </cell>
          <cell r="L12816">
            <v>0</v>
          </cell>
          <cell r="M12816" t="str">
            <v>Elementos sin Marca</v>
          </cell>
          <cell r="O12816">
            <v>6</v>
          </cell>
          <cell r="P12816">
            <v>0</v>
          </cell>
          <cell r="S12816">
            <v>11500</v>
          </cell>
        </row>
        <row r="12817">
          <cell r="A12817" t="str">
            <v>TUB-SCH40-1/2</v>
          </cell>
          <cell r="B12817" t="str">
            <v>TUBO SCH 40 Ø 1/2" CON COSTURA</v>
          </cell>
          <cell r="C12817" t="str">
            <v>Tubería SCH</v>
          </cell>
          <cell r="D12817" t="str">
            <v>1.4.05.09 | Tubería</v>
          </cell>
          <cell r="E12817" t="str">
            <v>PLANTA</v>
          </cell>
          <cell r="F12817">
            <v>7.0000000000000007E-2</v>
          </cell>
          <cell r="G12817" t="str">
            <v>Metros</v>
          </cell>
          <cell r="H12817" t="str">
            <v>Tramos</v>
          </cell>
          <cell r="I12817">
            <v>5.8</v>
          </cell>
          <cell r="K12817">
            <v>1.2</v>
          </cell>
          <cell r="L12817">
            <v>0</v>
          </cell>
          <cell r="M12817" t="str">
            <v>Elementos sin Marca</v>
          </cell>
          <cell r="O12817">
            <v>0</v>
          </cell>
          <cell r="P12817">
            <v>0</v>
          </cell>
          <cell r="S12817">
            <v>26500</v>
          </cell>
        </row>
        <row r="12818">
          <cell r="A12818" t="str">
            <v>TUB-SCH40-1/2SC</v>
          </cell>
          <cell r="B12818" t="str">
            <v>TUBO SCH 40 Ø 1/2" SIN COSTURA</v>
          </cell>
          <cell r="C12818" t="str">
            <v>Tubería SCH</v>
          </cell>
          <cell r="D12818" t="str">
            <v>1.4.05.09 | Tubería</v>
          </cell>
          <cell r="E12818" t="str">
            <v>PLANTA</v>
          </cell>
          <cell r="F12818">
            <v>0.04</v>
          </cell>
          <cell r="G12818" t="str">
            <v>Metros</v>
          </cell>
          <cell r="H12818" t="str">
            <v>Tramos</v>
          </cell>
          <cell r="I12818">
            <v>5.8</v>
          </cell>
          <cell r="K12818">
            <v>1.2</v>
          </cell>
          <cell r="L12818">
            <v>0</v>
          </cell>
          <cell r="M12818" t="str">
            <v>Elementos sin Marca</v>
          </cell>
          <cell r="O12818">
            <v>0</v>
          </cell>
          <cell r="P12818">
            <v>0</v>
          </cell>
          <cell r="S12818">
            <v>16806.82</v>
          </cell>
        </row>
        <row r="12819">
          <cell r="A12819" t="str">
            <v>TUB-SCH40-1/4CC</v>
          </cell>
          <cell r="B12819" t="str">
            <v>TUBO SCH 40 Ø 1/4" CON COSTURA</v>
          </cell>
          <cell r="C12819" t="str">
            <v>Tubería SCH</v>
          </cell>
          <cell r="D12819" t="str">
            <v>1.4.05.09 | Tubería</v>
          </cell>
          <cell r="E12819" t="str">
            <v>PLANTA</v>
          </cell>
          <cell r="F12819">
            <v>0</v>
          </cell>
          <cell r="G12819" t="str">
            <v>Metros</v>
          </cell>
          <cell r="H12819" t="str">
            <v>Tramos</v>
          </cell>
          <cell r="I12819">
            <v>5.8</v>
          </cell>
          <cell r="K12819">
            <v>0.63</v>
          </cell>
          <cell r="L12819">
            <v>0.13239999999999999</v>
          </cell>
          <cell r="M12819" t="str">
            <v>Elementos sin Marca</v>
          </cell>
          <cell r="O12819">
            <v>0</v>
          </cell>
          <cell r="P12819">
            <v>0</v>
          </cell>
          <cell r="S12819">
            <v>33207</v>
          </cell>
        </row>
        <row r="12820">
          <cell r="A12820" t="str">
            <v>TUB-SCH40-1/4SC</v>
          </cell>
          <cell r="B12820" t="str">
            <v>TUBO SCH 40 Ø 1/4" SIN COSTURA</v>
          </cell>
          <cell r="C12820" t="str">
            <v>Tubería SCH</v>
          </cell>
          <cell r="D12820" t="str">
            <v>1.4.05.09 | Tubería</v>
          </cell>
          <cell r="E12820" t="str">
            <v>PLANTA</v>
          </cell>
          <cell r="F12820">
            <v>4.5</v>
          </cell>
          <cell r="G12820" t="str">
            <v>Metros</v>
          </cell>
          <cell r="H12820" t="str">
            <v>Tramos</v>
          </cell>
          <cell r="I12820">
            <v>5.8</v>
          </cell>
          <cell r="K12820">
            <v>0.63</v>
          </cell>
          <cell r="L12820">
            <v>0.13239999999999999</v>
          </cell>
          <cell r="M12820" t="str">
            <v>Elementos sin Marca</v>
          </cell>
          <cell r="O12820">
            <v>0</v>
          </cell>
          <cell r="P12820">
            <v>0</v>
          </cell>
          <cell r="S12820">
            <v>8000</v>
          </cell>
        </row>
        <row r="12821">
          <cell r="A12821" t="str">
            <v>TUB-SCH40-1/8SC</v>
          </cell>
          <cell r="B12821" t="str">
            <v>TUBO SCH 40 Ø 1/8" SIN COSTURA</v>
          </cell>
          <cell r="C12821" t="str">
            <v>Tubería SCH</v>
          </cell>
          <cell r="D12821" t="str">
            <v>1.4.05.09 | Tubería</v>
          </cell>
          <cell r="E12821" t="str">
            <v>PLANTA</v>
          </cell>
          <cell r="F12821">
            <v>0</v>
          </cell>
          <cell r="G12821" t="str">
            <v>Metros</v>
          </cell>
          <cell r="H12821" t="str">
            <v>Tramos</v>
          </cell>
          <cell r="I12821">
            <v>5.8</v>
          </cell>
          <cell r="K12821">
            <v>0.37</v>
          </cell>
          <cell r="L12821">
            <v>0</v>
          </cell>
          <cell r="M12821" t="str">
            <v>Elementos sin Marca</v>
          </cell>
          <cell r="O12821">
            <v>0</v>
          </cell>
          <cell r="P12821">
            <v>0</v>
          </cell>
          <cell r="S12821">
            <v>10700</v>
          </cell>
        </row>
        <row r="12822">
          <cell r="A12822" t="str">
            <v>TUB-SCH40-10CC</v>
          </cell>
          <cell r="B12822" t="str">
            <v>TUBO SCH 40 Ø 10" CON COSTURA</v>
          </cell>
          <cell r="C12822" t="str">
            <v>Tubería SCH</v>
          </cell>
          <cell r="D12822" t="str">
            <v>1.4.05.09 | Tubería</v>
          </cell>
          <cell r="E12822" t="str">
            <v>PLANTA</v>
          </cell>
          <cell r="F12822">
            <v>0</v>
          </cell>
          <cell r="G12822" t="str">
            <v>Metros</v>
          </cell>
          <cell r="H12822" t="str">
            <v>Tramos</v>
          </cell>
          <cell r="I12822">
            <v>5.8</v>
          </cell>
          <cell r="K12822">
            <v>60.29</v>
          </cell>
          <cell r="L12822">
            <v>0</v>
          </cell>
          <cell r="M12822" t="str">
            <v>Elementos sin Marca</v>
          </cell>
          <cell r="O12822">
            <v>0</v>
          </cell>
          <cell r="P12822">
            <v>0</v>
          </cell>
          <cell r="S12822">
            <v>180085</v>
          </cell>
        </row>
        <row r="12823">
          <cell r="A12823" t="str">
            <v>TUB-SCH40-10"</v>
          </cell>
          <cell r="B12823" t="str">
            <v>TUBO SCH 40 Ø 10" SIN COSTURA</v>
          </cell>
          <cell r="C12823" t="str">
            <v>Tubería SCH</v>
          </cell>
          <cell r="D12823" t="str">
            <v>1.4.05.09 | Tubería</v>
          </cell>
          <cell r="E12823" t="str">
            <v>PLANTA</v>
          </cell>
          <cell r="F12823">
            <v>4.03</v>
          </cell>
          <cell r="G12823" t="str">
            <v>Metros</v>
          </cell>
          <cell r="H12823" t="str">
            <v>Tramos</v>
          </cell>
          <cell r="I12823">
            <v>5.8</v>
          </cell>
          <cell r="K12823">
            <v>60.29</v>
          </cell>
          <cell r="L12823">
            <v>0</v>
          </cell>
          <cell r="M12823" t="str">
            <v>Elementos sin Marca</v>
          </cell>
          <cell r="O12823">
            <v>0</v>
          </cell>
          <cell r="P12823">
            <v>0</v>
          </cell>
          <cell r="S12823">
            <v>285000</v>
          </cell>
        </row>
        <row r="12824">
          <cell r="A12824" t="str">
            <v>TUB-SCH40-12CC</v>
          </cell>
          <cell r="B12824" t="str">
            <v>TUBO SCH 40 Ø 12" CON COSTURA</v>
          </cell>
          <cell r="C12824" t="str">
            <v>Tubería SCH</v>
          </cell>
          <cell r="D12824" t="str">
            <v>1.4.05.09 | Tubería</v>
          </cell>
          <cell r="E12824" t="str">
            <v>PLANTA</v>
          </cell>
          <cell r="F12824">
            <v>0</v>
          </cell>
          <cell r="G12824" t="str">
            <v>Metros</v>
          </cell>
          <cell r="H12824" t="str">
            <v>Tramos</v>
          </cell>
          <cell r="I12824">
            <v>5.8</v>
          </cell>
          <cell r="K12824">
            <v>80</v>
          </cell>
          <cell r="L12824">
            <v>0</v>
          </cell>
          <cell r="M12824" t="str">
            <v>Elementos sin Marca</v>
          </cell>
          <cell r="O12824">
            <v>0</v>
          </cell>
          <cell r="P12824">
            <v>0</v>
          </cell>
          <cell r="S12824">
            <v>291965</v>
          </cell>
        </row>
        <row r="12825">
          <cell r="A12825" t="str">
            <v>TUB-SCH.412</v>
          </cell>
          <cell r="B12825" t="str">
            <v>TUBO SCH 40 Ø 12" SIN COTURA</v>
          </cell>
          <cell r="C12825" t="str">
            <v>Tubería SCH</v>
          </cell>
          <cell r="D12825" t="str">
            <v>1.4.05.09 | Tubería</v>
          </cell>
          <cell r="E12825" t="str">
            <v>PLANTA</v>
          </cell>
          <cell r="F12825">
            <v>0</v>
          </cell>
          <cell r="G12825" t="str">
            <v>Metros</v>
          </cell>
          <cell r="H12825" t="str">
            <v>Tramos</v>
          </cell>
          <cell r="I12825">
            <v>6</v>
          </cell>
          <cell r="K12825">
            <v>0</v>
          </cell>
          <cell r="L12825">
            <v>0</v>
          </cell>
          <cell r="M12825" t="str">
            <v>Elementos sin Marca</v>
          </cell>
          <cell r="O12825">
            <v>0</v>
          </cell>
          <cell r="P12825">
            <v>0</v>
          </cell>
          <cell r="S12825">
            <v>1072750</v>
          </cell>
        </row>
        <row r="12826">
          <cell r="A12826" t="str">
            <v>TUB-SCH40-14-SC</v>
          </cell>
          <cell r="B12826" t="str">
            <v>TUBO SCH 40 Ø 14" SIN COSTURA</v>
          </cell>
          <cell r="C12826" t="str">
            <v>Tubería SCH</v>
          </cell>
          <cell r="D12826" t="str">
            <v>1.4.05.09 | Tubería</v>
          </cell>
          <cell r="E12826" t="str">
            <v>PLANTA</v>
          </cell>
          <cell r="F12826">
            <v>1.6</v>
          </cell>
          <cell r="G12826" t="str">
            <v>Metros</v>
          </cell>
          <cell r="H12826" t="str">
            <v>Tramos</v>
          </cell>
          <cell r="I12826">
            <v>5.8</v>
          </cell>
          <cell r="K12826">
            <v>94.55</v>
          </cell>
          <cell r="L12826">
            <v>0</v>
          </cell>
          <cell r="M12826" t="str">
            <v>Elementos sin Marca</v>
          </cell>
          <cell r="O12826">
            <v>0</v>
          </cell>
          <cell r="P12826">
            <v>0</v>
          </cell>
          <cell r="S12826">
            <v>843150</v>
          </cell>
        </row>
        <row r="12827">
          <cell r="A12827" t="str">
            <v>TUB-SCH40-2 1/2</v>
          </cell>
          <cell r="B12827" t="str">
            <v>TUBO SCH 40 Ø 2 1/2" CON COSTURA</v>
          </cell>
          <cell r="C12827" t="str">
            <v>Tubería SCH</v>
          </cell>
          <cell r="D12827" t="str">
            <v>1.4.05.09 | Tubería</v>
          </cell>
          <cell r="E12827" t="str">
            <v>PLANTA</v>
          </cell>
          <cell r="F12827">
            <v>0</v>
          </cell>
          <cell r="G12827" t="str">
            <v>Metros</v>
          </cell>
          <cell r="H12827" t="str">
            <v>Tramos</v>
          </cell>
          <cell r="I12827">
            <v>5.8</v>
          </cell>
          <cell r="K12827">
            <v>8.6300000000000008</v>
          </cell>
          <cell r="L12827">
            <v>0.22900000000000001</v>
          </cell>
          <cell r="M12827" t="str">
            <v>Elementos sin Marca</v>
          </cell>
          <cell r="O12827">
            <v>0</v>
          </cell>
          <cell r="P12827">
            <v>0</v>
          </cell>
          <cell r="S12827">
            <v>37800</v>
          </cell>
        </row>
        <row r="12828">
          <cell r="A12828" t="str">
            <v>TUB-SC40-2 1/2S</v>
          </cell>
          <cell r="B12828" t="str">
            <v>TUBO SCH 40 Ø 2 1/2" SIN COSTURA</v>
          </cell>
          <cell r="C12828" t="str">
            <v>Tubería SCH</v>
          </cell>
          <cell r="D12828" t="str">
            <v>1.4.05.09 | Tubería</v>
          </cell>
          <cell r="E12828" t="str">
            <v>PLANTA</v>
          </cell>
          <cell r="F12828">
            <v>0</v>
          </cell>
          <cell r="G12828" t="str">
            <v>Metros</v>
          </cell>
          <cell r="H12828" t="str">
            <v>Tramos</v>
          </cell>
          <cell r="I12828">
            <v>5.8</v>
          </cell>
          <cell r="K12828">
            <v>9</v>
          </cell>
          <cell r="L12828">
            <v>0</v>
          </cell>
          <cell r="M12828" t="str">
            <v>Elementos sin Marca</v>
          </cell>
          <cell r="O12828">
            <v>0</v>
          </cell>
          <cell r="P12828">
            <v>0</v>
          </cell>
          <cell r="S12828">
            <v>66841.67</v>
          </cell>
        </row>
        <row r="12829">
          <cell r="A12829" t="str">
            <v>TUB-SCH40-2-CC</v>
          </cell>
          <cell r="B12829" t="str">
            <v>TUBO SCH 40 Ø 2" CON COSTURA</v>
          </cell>
          <cell r="C12829" t="str">
            <v>Tubería SCH</v>
          </cell>
          <cell r="D12829" t="str">
            <v>1.4.05.09 | Tubería</v>
          </cell>
          <cell r="E12829" t="str">
            <v>PLANTA</v>
          </cell>
          <cell r="F12829">
            <v>0</v>
          </cell>
          <cell r="G12829" t="str">
            <v>Metros</v>
          </cell>
          <cell r="H12829" t="str">
            <v>Tramos</v>
          </cell>
          <cell r="I12829">
            <v>5.8</v>
          </cell>
          <cell r="K12829">
            <v>5.44</v>
          </cell>
          <cell r="L12829">
            <v>0.19</v>
          </cell>
          <cell r="M12829" t="str">
            <v>Elementos sin Marca</v>
          </cell>
          <cell r="O12829">
            <v>0</v>
          </cell>
          <cell r="P12829">
            <v>0</v>
          </cell>
          <cell r="S12829">
            <v>33040</v>
          </cell>
        </row>
        <row r="12830">
          <cell r="A12830" t="str">
            <v>TUB-SCH40-2-SC</v>
          </cell>
          <cell r="B12830" t="str">
            <v>TUBO SCH 40 Ø 2" SIN COSTURA</v>
          </cell>
          <cell r="C12830" t="str">
            <v>Tubería SCH</v>
          </cell>
          <cell r="D12830" t="str">
            <v>1.4.05.09 | Tubería</v>
          </cell>
          <cell r="E12830" t="str">
            <v>PLANTA</v>
          </cell>
          <cell r="F12830">
            <v>7.5140000000000002</v>
          </cell>
          <cell r="G12830" t="str">
            <v>Metros</v>
          </cell>
          <cell r="H12830" t="str">
            <v>Tramos</v>
          </cell>
          <cell r="I12830">
            <v>5.8</v>
          </cell>
          <cell r="K12830">
            <v>5.44</v>
          </cell>
          <cell r="L12830">
            <v>0.19</v>
          </cell>
          <cell r="M12830" t="str">
            <v>Elementos sin Marca</v>
          </cell>
          <cell r="O12830">
            <v>6</v>
          </cell>
          <cell r="P12830">
            <v>0</v>
          </cell>
          <cell r="Q12830">
            <v>6</v>
          </cell>
          <cell r="R12830" t="str">
            <v>4</v>
          </cell>
          <cell r="S12830">
            <v>27500</v>
          </cell>
        </row>
        <row r="12831">
          <cell r="A12831" t="str">
            <v>TUB-SCH40-3|TUB-SCH40-3"C/C</v>
          </cell>
          <cell r="B12831" t="str">
            <v>TUBO SCH 40 Ø 3" CON COSTURA</v>
          </cell>
          <cell r="C12831" t="str">
            <v>Tubería SCH</v>
          </cell>
          <cell r="D12831" t="str">
            <v>1.4.05.09 | Tubería</v>
          </cell>
          <cell r="E12831" t="str">
            <v>PLANTA</v>
          </cell>
          <cell r="F12831">
            <v>0</v>
          </cell>
          <cell r="G12831" t="str">
            <v>Metros</v>
          </cell>
          <cell r="H12831" t="str">
            <v>Tramos</v>
          </cell>
          <cell r="I12831">
            <v>5.8</v>
          </cell>
          <cell r="K12831">
            <v>11.29</v>
          </cell>
          <cell r="L12831">
            <v>0.27929999999999999</v>
          </cell>
          <cell r="M12831" t="str">
            <v>Elementos sin Marca</v>
          </cell>
          <cell r="O12831">
            <v>0</v>
          </cell>
          <cell r="P12831">
            <v>0</v>
          </cell>
          <cell r="S12831">
            <v>103423.33</v>
          </cell>
        </row>
        <row r="12832">
          <cell r="A12832" t="str">
            <v>TUB-SCH40-3-SC</v>
          </cell>
          <cell r="B12832" t="str">
            <v>TUBO SCH 40 Ø 3" SIN COSTURA</v>
          </cell>
          <cell r="C12832" t="str">
            <v>Tubería SCH</v>
          </cell>
          <cell r="D12832" t="str">
            <v>1.4.05.09 | Tubería</v>
          </cell>
          <cell r="E12832" t="str">
            <v>PLANTA</v>
          </cell>
          <cell r="F12832">
            <v>1.1499999999999999</v>
          </cell>
          <cell r="G12832" t="str">
            <v>Metros</v>
          </cell>
          <cell r="H12832" t="str">
            <v>Tramos</v>
          </cell>
          <cell r="I12832">
            <v>5.8</v>
          </cell>
          <cell r="K12832">
            <v>11.29</v>
          </cell>
          <cell r="L12832">
            <v>0.27929999999999999</v>
          </cell>
          <cell r="M12832" t="str">
            <v>Elementos sin Marca</v>
          </cell>
          <cell r="O12832">
            <v>0</v>
          </cell>
          <cell r="P12832">
            <v>0</v>
          </cell>
          <cell r="S12832">
            <v>66190</v>
          </cell>
        </row>
        <row r="12833">
          <cell r="A12833" t="str">
            <v>TUB-SCH40-3/4CC</v>
          </cell>
          <cell r="B12833" t="str">
            <v>TUBO SCH 40 Ø 3/4" CON COSTURA</v>
          </cell>
          <cell r="C12833" t="str">
            <v>Tubería SCH</v>
          </cell>
          <cell r="D12833" t="str">
            <v>1.4.05.09 | Tubería</v>
          </cell>
          <cell r="E12833" t="str">
            <v>PLANTA</v>
          </cell>
          <cell r="F12833">
            <v>1.2</v>
          </cell>
          <cell r="G12833" t="str">
            <v>Metros</v>
          </cell>
          <cell r="H12833" t="str">
            <v>Tramos</v>
          </cell>
          <cell r="I12833">
            <v>5.8</v>
          </cell>
          <cell r="K12833">
            <v>1.69</v>
          </cell>
          <cell r="L12833">
            <v>8.4000000000000005E-2</v>
          </cell>
          <cell r="M12833" t="str">
            <v>Elementos sin Marca</v>
          </cell>
          <cell r="O12833">
            <v>0</v>
          </cell>
          <cell r="P12833">
            <v>0</v>
          </cell>
          <cell r="S12833">
            <v>10750</v>
          </cell>
        </row>
        <row r="12834">
          <cell r="A12834" t="str">
            <v>TUB-SCH.40G</v>
          </cell>
          <cell r="B12834" t="str">
            <v>TUBO SCH 40 Ø 3/4" GALVANIZADO NPT</v>
          </cell>
          <cell r="C12834" t="str">
            <v>Tubería SCH</v>
          </cell>
          <cell r="D12834" t="str">
            <v>1.4.05.09 | Tubería</v>
          </cell>
          <cell r="E12834" t="str">
            <v>PLANTA</v>
          </cell>
          <cell r="F12834">
            <v>0</v>
          </cell>
          <cell r="G12834" t="str">
            <v>Metros</v>
          </cell>
          <cell r="H12834" t="str">
            <v>Tramos</v>
          </cell>
          <cell r="I12834">
            <v>5.8</v>
          </cell>
          <cell r="K12834">
            <v>1.69</v>
          </cell>
          <cell r="L12834">
            <v>8.4000000000000005E-2</v>
          </cell>
          <cell r="M12834" t="str">
            <v>Elementos sin Marca</v>
          </cell>
          <cell r="O12834">
            <v>0</v>
          </cell>
          <cell r="P12834">
            <v>0</v>
          </cell>
          <cell r="S12834">
            <v>7720.5</v>
          </cell>
        </row>
        <row r="12835">
          <cell r="A12835" t="str">
            <v>TUB-SCH40-3/4</v>
          </cell>
          <cell r="B12835" t="str">
            <v>TUBO SCH 40 Ø 3/4" SIN COSTURA</v>
          </cell>
          <cell r="C12835" t="str">
            <v>Tubería SCH</v>
          </cell>
          <cell r="D12835" t="str">
            <v>1.4.05.09 | Tubería</v>
          </cell>
          <cell r="E12835" t="str">
            <v>PLANTA</v>
          </cell>
          <cell r="F12835">
            <v>20.16</v>
          </cell>
          <cell r="G12835" t="str">
            <v>Metros</v>
          </cell>
          <cell r="H12835" t="str">
            <v>Tramos</v>
          </cell>
          <cell r="I12835">
            <v>5.8</v>
          </cell>
          <cell r="K12835">
            <v>1.69</v>
          </cell>
          <cell r="L12835">
            <v>8.4000000000000005E-2</v>
          </cell>
          <cell r="M12835" t="str">
            <v>Elementos sin Marca</v>
          </cell>
          <cell r="O12835">
            <v>6</v>
          </cell>
          <cell r="P12835">
            <v>0</v>
          </cell>
          <cell r="S12835">
            <v>10750</v>
          </cell>
        </row>
        <row r="12836">
          <cell r="A12836" t="str">
            <v>TUB-SCH.3/8.CC.GALV</v>
          </cell>
          <cell r="B12836" t="str">
            <v>TUBO SCH 40 Ø 3/8" CON COSTURA GALVANIZADO</v>
          </cell>
          <cell r="C12836" t="str">
            <v>Tubería SCH</v>
          </cell>
          <cell r="D12836" t="str">
            <v>1.4.05.09 | Tubería</v>
          </cell>
          <cell r="E12836" t="str">
            <v>PLANTA</v>
          </cell>
          <cell r="F12836">
            <v>0</v>
          </cell>
          <cell r="G12836" t="str">
            <v>Metros</v>
          </cell>
          <cell r="H12836" t="str">
            <v>Tramos</v>
          </cell>
          <cell r="I12836">
            <v>6</v>
          </cell>
          <cell r="K12836">
            <v>0</v>
          </cell>
          <cell r="L12836">
            <v>0</v>
          </cell>
          <cell r="M12836" t="str">
            <v>Elementos sin Marca</v>
          </cell>
          <cell r="O12836">
            <v>0</v>
          </cell>
          <cell r="P12836">
            <v>0</v>
          </cell>
          <cell r="S12836">
            <v>6897</v>
          </cell>
        </row>
        <row r="12837">
          <cell r="A12837" t="str">
            <v>TUB-SCH40-3/8</v>
          </cell>
          <cell r="B12837" t="str">
            <v>TUBO SCH 40 Ø 3/8" SIN COSTURA</v>
          </cell>
          <cell r="C12837" t="str">
            <v>Tubería SCH</v>
          </cell>
          <cell r="D12837" t="str">
            <v>1.4.05.09 | Tubería</v>
          </cell>
          <cell r="E12837" t="str">
            <v>PLANTA</v>
          </cell>
          <cell r="F12837">
            <v>0</v>
          </cell>
          <cell r="G12837" t="str">
            <v>Metros</v>
          </cell>
          <cell r="H12837" t="str">
            <v>Tramos</v>
          </cell>
          <cell r="I12837">
            <v>5.8</v>
          </cell>
          <cell r="K12837">
            <v>0</v>
          </cell>
          <cell r="L12837">
            <v>0</v>
          </cell>
          <cell r="M12837" t="str">
            <v>Elementos sin Marca</v>
          </cell>
          <cell r="O12837">
            <v>0</v>
          </cell>
          <cell r="P12837">
            <v>0</v>
          </cell>
          <cell r="S12837">
            <v>12605.04</v>
          </cell>
        </row>
        <row r="12838">
          <cell r="A12838" t="str">
            <v>TUB-SCH40-4-C.C</v>
          </cell>
          <cell r="B12838" t="str">
            <v>TUBO SCH 40 Ø 4" CON COSTURA</v>
          </cell>
          <cell r="C12838" t="str">
            <v>Tubería SCH</v>
          </cell>
          <cell r="D12838" t="str">
            <v>1.4.05.09 | Tubería</v>
          </cell>
          <cell r="E12838" t="str">
            <v>PLANTA</v>
          </cell>
          <cell r="F12838">
            <v>2.62</v>
          </cell>
          <cell r="G12838" t="str">
            <v>Metros</v>
          </cell>
          <cell r="H12838" t="str">
            <v>Tramos</v>
          </cell>
          <cell r="I12838">
            <v>5.8</v>
          </cell>
          <cell r="K12838">
            <v>16</v>
          </cell>
          <cell r="L12838">
            <v>0.35899999999999999</v>
          </cell>
          <cell r="M12838" t="str">
            <v>Elementos sin Marca</v>
          </cell>
          <cell r="O12838">
            <v>0</v>
          </cell>
          <cell r="P12838">
            <v>0</v>
          </cell>
          <cell r="S12838">
            <v>122504.83</v>
          </cell>
        </row>
        <row r="12839">
          <cell r="A12839" t="str">
            <v>TUB-SCH40-4-SC</v>
          </cell>
          <cell r="B12839" t="str">
            <v>TUBO SCH 40 Ø 4" SIN COSTURA</v>
          </cell>
          <cell r="C12839" t="str">
            <v>Tubería SCH</v>
          </cell>
          <cell r="D12839" t="str">
            <v>1.4.05.09 | Tubería</v>
          </cell>
          <cell r="E12839" t="str">
            <v>PLANTA</v>
          </cell>
          <cell r="F12839">
            <v>6.02</v>
          </cell>
          <cell r="G12839" t="str">
            <v>Metros</v>
          </cell>
          <cell r="H12839" t="str">
            <v>Tramos</v>
          </cell>
          <cell r="I12839">
            <v>5.8</v>
          </cell>
          <cell r="K12839">
            <v>16</v>
          </cell>
          <cell r="L12839">
            <v>0.35899999999999999</v>
          </cell>
          <cell r="M12839" t="str">
            <v>Elementos sin Marca</v>
          </cell>
          <cell r="O12839">
            <v>0</v>
          </cell>
          <cell r="P12839">
            <v>0</v>
          </cell>
          <cell r="S12839">
            <v>168067.42</v>
          </cell>
        </row>
        <row r="12840">
          <cell r="A12840" t="str">
            <v>TUB-SCH40-5"</v>
          </cell>
          <cell r="B12840" t="str">
            <v>TUBO SCH 40 Ø 5" CON COSTURA</v>
          </cell>
          <cell r="C12840" t="str">
            <v>Tubería SCH</v>
          </cell>
          <cell r="D12840" t="str">
            <v>1.4.05.09 | Tubería</v>
          </cell>
          <cell r="E12840" t="str">
            <v>PLANTA</v>
          </cell>
          <cell r="F12840">
            <v>0</v>
          </cell>
          <cell r="G12840" t="str">
            <v>Metros</v>
          </cell>
          <cell r="H12840" t="str">
            <v>Tramos</v>
          </cell>
          <cell r="I12840">
            <v>5.8</v>
          </cell>
          <cell r="K12840">
            <v>21.77</v>
          </cell>
          <cell r="L12840">
            <v>0.44390000000000002</v>
          </cell>
          <cell r="M12840" t="str">
            <v>Elementos sin Marca</v>
          </cell>
          <cell r="O12840">
            <v>0</v>
          </cell>
          <cell r="P12840">
            <v>0</v>
          </cell>
          <cell r="S12840">
            <v>194910</v>
          </cell>
        </row>
        <row r="12841">
          <cell r="A12841" t="str">
            <v>TUB-SCH.40.5SC</v>
          </cell>
          <cell r="B12841" t="str">
            <v>TUBO SCH 40 Ø 5" SIN COSTURA</v>
          </cell>
          <cell r="C12841" t="str">
            <v>Tubería SCH</v>
          </cell>
          <cell r="D12841" t="str">
            <v>1.4.05.09 | Tubería</v>
          </cell>
          <cell r="E12841" t="str">
            <v>PLANTA</v>
          </cell>
          <cell r="F12841">
            <v>0</v>
          </cell>
          <cell r="G12841" t="str">
            <v>Metros</v>
          </cell>
          <cell r="H12841" t="str">
            <v>Tramos</v>
          </cell>
          <cell r="I12841">
            <v>6</v>
          </cell>
          <cell r="K12841">
            <v>21.77</v>
          </cell>
          <cell r="L12841">
            <v>0.44390000000000002</v>
          </cell>
          <cell r="M12841" t="str">
            <v>Elementos sin Marca</v>
          </cell>
          <cell r="O12841">
            <v>0</v>
          </cell>
          <cell r="P12841">
            <v>0</v>
          </cell>
          <cell r="S12841">
            <v>292027.39</v>
          </cell>
        </row>
        <row r="12842">
          <cell r="A12842" t="str">
            <v>TUB-SCH40-6-CC</v>
          </cell>
          <cell r="B12842" t="str">
            <v>TUBO SCH 40 Ø 6" CON COSTURA</v>
          </cell>
          <cell r="C12842" t="str">
            <v>Tubería SCH</v>
          </cell>
          <cell r="D12842" t="str">
            <v>1.4.05.09 | Tubería</v>
          </cell>
          <cell r="E12842" t="str">
            <v>PLANTA</v>
          </cell>
          <cell r="F12842">
            <v>0</v>
          </cell>
          <cell r="G12842" t="str">
            <v>Metros</v>
          </cell>
          <cell r="H12842" t="str">
            <v>Tramos</v>
          </cell>
          <cell r="I12842">
            <v>5.8</v>
          </cell>
          <cell r="K12842">
            <v>28</v>
          </cell>
          <cell r="L12842">
            <v>0.52859999999999996</v>
          </cell>
          <cell r="M12842" t="str">
            <v>Elementos sin Marca</v>
          </cell>
          <cell r="O12842">
            <v>0</v>
          </cell>
          <cell r="P12842">
            <v>0</v>
          </cell>
          <cell r="S12842">
            <v>228333.33</v>
          </cell>
        </row>
        <row r="12843">
          <cell r="A12843" t="str">
            <v>TUB-SCH40-6-SC</v>
          </cell>
          <cell r="B12843" t="str">
            <v>TUBO SCH 40 Ø 6" SIN COSTURA</v>
          </cell>
          <cell r="C12843" t="str">
            <v>Tubería SCH</v>
          </cell>
          <cell r="D12843" t="str">
            <v>1.4.05.09 | Tubería</v>
          </cell>
          <cell r="E12843" t="str">
            <v>PLANTA</v>
          </cell>
          <cell r="F12843">
            <v>5.44</v>
          </cell>
          <cell r="G12843" t="str">
            <v>Metros</v>
          </cell>
          <cell r="H12843" t="str">
            <v>Tramos</v>
          </cell>
          <cell r="I12843">
            <v>5.8</v>
          </cell>
          <cell r="K12843">
            <v>28</v>
          </cell>
          <cell r="L12843">
            <v>0.52859999999999996</v>
          </cell>
          <cell r="M12843" t="str">
            <v>Elementos sin Marca</v>
          </cell>
          <cell r="O12843">
            <v>0</v>
          </cell>
          <cell r="P12843">
            <v>0</v>
          </cell>
          <cell r="S12843">
            <v>214400</v>
          </cell>
        </row>
        <row r="12844">
          <cell r="A12844" t="str">
            <v>TUB-SCH40-8"-CC</v>
          </cell>
          <cell r="B12844" t="str">
            <v>TUBO SCH 40 Ø 8" CON COSTURA</v>
          </cell>
          <cell r="C12844" t="str">
            <v>Tubería SCH</v>
          </cell>
          <cell r="D12844" t="str">
            <v>1.4.05.09 | Tubería</v>
          </cell>
          <cell r="E12844" t="str">
            <v>PLANTA</v>
          </cell>
          <cell r="F12844">
            <v>0</v>
          </cell>
          <cell r="G12844" t="str">
            <v>Metros</v>
          </cell>
          <cell r="H12844" t="str">
            <v>Tramos</v>
          </cell>
          <cell r="I12844">
            <v>5.8</v>
          </cell>
          <cell r="K12844">
            <v>43</v>
          </cell>
          <cell r="L12844">
            <v>0</v>
          </cell>
          <cell r="M12844" t="str">
            <v>Elementos sin Marca</v>
          </cell>
          <cell r="O12844">
            <v>0</v>
          </cell>
          <cell r="P12844">
            <v>0</v>
          </cell>
          <cell r="S12844">
            <v>350000</v>
          </cell>
        </row>
        <row r="12845">
          <cell r="A12845" t="str">
            <v>TUB-SCH40-8"-SC</v>
          </cell>
          <cell r="B12845" t="str">
            <v>TUBO SCH 40 Ø 8" SIN COSTURA</v>
          </cell>
          <cell r="C12845" t="str">
            <v>Tubería SCH</v>
          </cell>
          <cell r="D12845" t="str">
            <v>1.4.05.09 | Tubería</v>
          </cell>
          <cell r="E12845" t="str">
            <v>PLANTA</v>
          </cell>
          <cell r="F12845">
            <v>4.22</v>
          </cell>
          <cell r="G12845" t="str">
            <v>Metros</v>
          </cell>
          <cell r="H12845" t="str">
            <v>Tramos</v>
          </cell>
          <cell r="I12845">
            <v>5.8</v>
          </cell>
          <cell r="K12845">
            <v>43</v>
          </cell>
          <cell r="L12845">
            <v>0.68820000000000003</v>
          </cell>
          <cell r="M12845" t="str">
            <v>Elementos sin Marca</v>
          </cell>
          <cell r="O12845">
            <v>0</v>
          </cell>
          <cell r="P12845">
            <v>0</v>
          </cell>
          <cell r="S12845">
            <v>290825</v>
          </cell>
        </row>
        <row r="12846">
          <cell r="A12846" t="str">
            <v>TUB-SCH80-1 1/2</v>
          </cell>
          <cell r="B12846" t="str">
            <v>TUBO SCH 80 Ø 1 1/2" SIN COSTURA</v>
          </cell>
          <cell r="C12846" t="str">
            <v>Tubería SCH</v>
          </cell>
          <cell r="D12846" t="str">
            <v>1.4.05.09 | Tubería</v>
          </cell>
          <cell r="E12846" t="str">
            <v>PLANTA</v>
          </cell>
          <cell r="F12846">
            <v>54.54</v>
          </cell>
          <cell r="G12846" t="str">
            <v>Metros</v>
          </cell>
          <cell r="H12846" t="str">
            <v>Tramos</v>
          </cell>
          <cell r="I12846">
            <v>5.8</v>
          </cell>
          <cell r="K12846">
            <v>5</v>
          </cell>
          <cell r="L12846">
            <v>0</v>
          </cell>
          <cell r="M12846" t="str">
            <v>Elementos sin Marca</v>
          </cell>
          <cell r="O12846">
            <v>1</v>
          </cell>
          <cell r="P12846">
            <v>0</v>
          </cell>
          <cell r="Q12846">
            <v>1</v>
          </cell>
          <cell r="R12846" t="str">
            <v>4</v>
          </cell>
          <cell r="S12846">
            <v>33757.589999999997</v>
          </cell>
        </row>
        <row r="12847">
          <cell r="A12847" t="str">
            <v>TUB-SCH80-1 1/4</v>
          </cell>
          <cell r="B12847" t="str">
            <v>TUBO SCH 80 Ø 1 1/4" SIN COSTURA</v>
          </cell>
          <cell r="C12847" t="str">
            <v>Tubería SCH</v>
          </cell>
          <cell r="D12847" t="str">
            <v>1.4.05.09 | Tubería</v>
          </cell>
          <cell r="E12847" t="str">
            <v>PLANTA</v>
          </cell>
          <cell r="F12847">
            <v>62.8</v>
          </cell>
          <cell r="G12847" t="str">
            <v>Metros</v>
          </cell>
          <cell r="H12847" t="str">
            <v>Tramos</v>
          </cell>
          <cell r="I12847">
            <v>5.8</v>
          </cell>
          <cell r="K12847">
            <v>4</v>
          </cell>
          <cell r="L12847">
            <v>0.13239999999999999</v>
          </cell>
          <cell r="M12847" t="str">
            <v>Elementos sin Marca</v>
          </cell>
          <cell r="O12847">
            <v>6</v>
          </cell>
          <cell r="P12847">
            <v>0</v>
          </cell>
          <cell r="S12847">
            <v>27212.5</v>
          </cell>
        </row>
        <row r="12848">
          <cell r="A12848" t="str">
            <v>TUB-SCH80-1</v>
          </cell>
          <cell r="B12848" t="str">
            <v>TUBO SCH 80 Ø 1" SIN COSTURA</v>
          </cell>
          <cell r="C12848" t="str">
            <v>Tubería SCH</v>
          </cell>
          <cell r="D12848" t="str">
            <v>1.4.05.09 | Tubería</v>
          </cell>
          <cell r="E12848" t="str">
            <v>PLANTA</v>
          </cell>
          <cell r="F12848">
            <v>1.26</v>
          </cell>
          <cell r="G12848" t="str">
            <v>Metros</v>
          </cell>
          <cell r="H12848" t="str">
            <v>Tramos</v>
          </cell>
          <cell r="I12848">
            <v>5.8</v>
          </cell>
          <cell r="K12848">
            <v>3</v>
          </cell>
          <cell r="L12848">
            <v>0</v>
          </cell>
          <cell r="M12848" t="str">
            <v>Elementos sin Marca</v>
          </cell>
          <cell r="O12848">
            <v>0</v>
          </cell>
          <cell r="P12848">
            <v>0</v>
          </cell>
          <cell r="S12848">
            <v>67226.83</v>
          </cell>
        </row>
        <row r="12849">
          <cell r="A12849" t="str">
            <v>TUB-SCH80-1/2</v>
          </cell>
          <cell r="B12849" t="str">
            <v>TUBO SCH 80 Ø 1/2" SIN COSTURA</v>
          </cell>
          <cell r="C12849" t="str">
            <v>Tubería SCH</v>
          </cell>
          <cell r="D12849" t="str">
            <v>1.4.05.09 | Tubería</v>
          </cell>
          <cell r="E12849" t="str">
            <v>PLANTA</v>
          </cell>
          <cell r="F12849">
            <v>6.93</v>
          </cell>
          <cell r="G12849" t="str">
            <v>Metros</v>
          </cell>
          <cell r="H12849" t="str">
            <v>Tramos</v>
          </cell>
          <cell r="I12849">
            <v>5.8</v>
          </cell>
          <cell r="K12849">
            <v>2</v>
          </cell>
          <cell r="L12849">
            <v>0</v>
          </cell>
          <cell r="M12849" t="str">
            <v>Elementos sin Marca</v>
          </cell>
          <cell r="O12849">
            <v>3</v>
          </cell>
          <cell r="P12849">
            <v>0</v>
          </cell>
          <cell r="Q12849">
            <v>3</v>
          </cell>
          <cell r="R12849" t="str">
            <v>4</v>
          </cell>
          <cell r="S12849">
            <v>14500</v>
          </cell>
        </row>
        <row r="12850">
          <cell r="A12850" t="str">
            <v>TUB-SCH.80.10SC</v>
          </cell>
          <cell r="B12850" t="str">
            <v>TUBO SCH 80 Ø 10" SIN COSTURA</v>
          </cell>
          <cell r="C12850" t="str">
            <v>Tubería SCH</v>
          </cell>
          <cell r="D12850" t="str">
            <v>1.4.05.09 | Tubería</v>
          </cell>
          <cell r="E12850" t="str">
            <v>PLANTA</v>
          </cell>
          <cell r="F12850">
            <v>0</v>
          </cell>
          <cell r="G12850" t="str">
            <v>Metros</v>
          </cell>
          <cell r="H12850" t="str">
            <v>Tramos</v>
          </cell>
          <cell r="I12850">
            <v>6</v>
          </cell>
          <cell r="K12850">
            <v>0</v>
          </cell>
          <cell r="L12850">
            <v>0</v>
          </cell>
          <cell r="M12850" t="str">
            <v>Elementos sin Marca</v>
          </cell>
          <cell r="O12850">
            <v>0</v>
          </cell>
          <cell r="P12850">
            <v>0</v>
          </cell>
          <cell r="S12850">
            <v>408950</v>
          </cell>
        </row>
        <row r="12851">
          <cell r="A12851" t="str">
            <v>TUB-SCH80-2 1/2</v>
          </cell>
          <cell r="B12851" t="str">
            <v>TUBO SCH 80 Ø 2 1/2" SIN COSTURA</v>
          </cell>
          <cell r="C12851" t="str">
            <v>Tubería SCH</v>
          </cell>
          <cell r="D12851" t="str">
            <v>1.4.05.09 | Tubería</v>
          </cell>
          <cell r="E12851" t="str">
            <v>PLANTA</v>
          </cell>
          <cell r="F12851">
            <v>30.68</v>
          </cell>
          <cell r="G12851" t="str">
            <v>Metros</v>
          </cell>
          <cell r="H12851" t="str">
            <v>Tramos</v>
          </cell>
          <cell r="I12851">
            <v>5.8</v>
          </cell>
          <cell r="K12851">
            <v>11</v>
          </cell>
          <cell r="L12851">
            <v>0</v>
          </cell>
          <cell r="M12851" t="str">
            <v>Elementos sin Marca</v>
          </cell>
          <cell r="O12851">
            <v>11.6</v>
          </cell>
          <cell r="P12851">
            <v>0</v>
          </cell>
          <cell r="Q12851">
            <v>11.6</v>
          </cell>
          <cell r="R12851" t="str">
            <v>4</v>
          </cell>
          <cell r="S12851">
            <v>65228.33</v>
          </cell>
        </row>
        <row r="12852">
          <cell r="A12852" t="str">
            <v>TUB-SCH80-2</v>
          </cell>
          <cell r="B12852" t="str">
            <v>TUBO SCH 80 Ø 2" SIN COSTURA</v>
          </cell>
          <cell r="C12852" t="str">
            <v>Tubería SCH</v>
          </cell>
          <cell r="D12852" t="str">
            <v>1.4.05.09 | Tubería</v>
          </cell>
          <cell r="E12852" t="str">
            <v>PLANTA</v>
          </cell>
          <cell r="F12852">
            <v>0</v>
          </cell>
          <cell r="G12852" t="str">
            <v>Metros</v>
          </cell>
          <cell r="H12852" t="str">
            <v>Tramos</v>
          </cell>
          <cell r="I12852">
            <v>5.8</v>
          </cell>
          <cell r="K12852">
            <v>8</v>
          </cell>
          <cell r="L12852">
            <v>0</v>
          </cell>
          <cell r="M12852" t="str">
            <v>Elementos sin Marca</v>
          </cell>
          <cell r="O12852">
            <v>0</v>
          </cell>
          <cell r="P12852">
            <v>0</v>
          </cell>
          <cell r="S12852">
            <v>40350</v>
          </cell>
        </row>
        <row r="12853">
          <cell r="A12853" t="str">
            <v>TUB-SCH80-3-CC</v>
          </cell>
          <cell r="B12853" t="str">
            <v>TUBO SCH 80 Ø 3" CON COSTURA</v>
          </cell>
          <cell r="C12853" t="str">
            <v>Tubería SCH</v>
          </cell>
          <cell r="D12853" t="str">
            <v>1.4.05.09 | Tubería</v>
          </cell>
          <cell r="E12853" t="str">
            <v>PLANTA</v>
          </cell>
          <cell r="F12853">
            <v>0</v>
          </cell>
          <cell r="G12853" t="str">
            <v>Metros</v>
          </cell>
          <cell r="H12853" t="str">
            <v>Tramos</v>
          </cell>
          <cell r="I12853">
            <v>5.8</v>
          </cell>
          <cell r="K12853">
            <v>15</v>
          </cell>
          <cell r="L12853">
            <v>0.27929999999999999</v>
          </cell>
          <cell r="M12853" t="str">
            <v>Elementos sin Marca</v>
          </cell>
          <cell r="O12853">
            <v>0</v>
          </cell>
          <cell r="P12853">
            <v>0</v>
          </cell>
          <cell r="S12853">
            <v>63926.98</v>
          </cell>
        </row>
        <row r="12854">
          <cell r="A12854" t="str">
            <v>TUB-SCH80-3-SC</v>
          </cell>
          <cell r="B12854" t="str">
            <v>TUBO SCH 80 Ø 3" SIN COSTURA</v>
          </cell>
          <cell r="C12854" t="str">
            <v>Tubería SCH</v>
          </cell>
          <cell r="D12854" t="str">
            <v>1.4.05.09 | Tubería</v>
          </cell>
          <cell r="E12854" t="str">
            <v>PLANTA</v>
          </cell>
          <cell r="F12854">
            <v>6</v>
          </cell>
          <cell r="G12854" t="str">
            <v>Metros</v>
          </cell>
          <cell r="H12854" t="str">
            <v>Tramos</v>
          </cell>
          <cell r="I12854">
            <v>5.8</v>
          </cell>
          <cell r="K12854">
            <v>15</v>
          </cell>
          <cell r="L12854">
            <v>0.27929999999999999</v>
          </cell>
          <cell r="M12854" t="str">
            <v>Elementos sin Marca</v>
          </cell>
          <cell r="O12854">
            <v>0</v>
          </cell>
          <cell r="P12854">
            <v>0</v>
          </cell>
          <cell r="S12854">
            <v>94000</v>
          </cell>
        </row>
        <row r="12855">
          <cell r="A12855" t="str">
            <v>TUB-SCH80-3/4SC</v>
          </cell>
          <cell r="B12855" t="str">
            <v>TUBO SCH 80 Ø 3/4" SIN COSTURA</v>
          </cell>
          <cell r="C12855" t="str">
            <v>Tubería SCH</v>
          </cell>
          <cell r="D12855" t="str">
            <v>1.4.05.09 | Tubería</v>
          </cell>
          <cell r="E12855" t="str">
            <v>PLANTA</v>
          </cell>
          <cell r="F12855">
            <v>0.01</v>
          </cell>
          <cell r="G12855" t="str">
            <v>Metros</v>
          </cell>
          <cell r="H12855" t="str">
            <v>Tramos</v>
          </cell>
          <cell r="I12855">
            <v>5.8</v>
          </cell>
          <cell r="K12855">
            <v>2</v>
          </cell>
          <cell r="L12855">
            <v>0</v>
          </cell>
          <cell r="M12855" t="str">
            <v>Elementos sin Marca</v>
          </cell>
          <cell r="O12855">
            <v>0</v>
          </cell>
          <cell r="P12855">
            <v>0</v>
          </cell>
          <cell r="S12855">
            <v>151260.5</v>
          </cell>
        </row>
        <row r="12856">
          <cell r="A12856" t="str">
            <v>TUB-SCH80-4-SC</v>
          </cell>
          <cell r="B12856" t="str">
            <v>TUBO SCH 80 Ø 4" SIN COSTURA</v>
          </cell>
          <cell r="C12856" t="str">
            <v>Tubería SCH</v>
          </cell>
          <cell r="D12856" t="str">
            <v>1.4.05.09 | Tubería</v>
          </cell>
          <cell r="E12856" t="str">
            <v>PLANTA</v>
          </cell>
          <cell r="F12856">
            <v>1.79</v>
          </cell>
          <cell r="G12856" t="str">
            <v>Metros</v>
          </cell>
          <cell r="H12856" t="str">
            <v>Tramos</v>
          </cell>
          <cell r="I12856">
            <v>5.8</v>
          </cell>
          <cell r="K12856">
            <v>22</v>
          </cell>
          <cell r="L12856">
            <v>0</v>
          </cell>
          <cell r="M12856" t="str">
            <v>Elementos sin Marca</v>
          </cell>
          <cell r="O12856">
            <v>0</v>
          </cell>
          <cell r="P12856">
            <v>0</v>
          </cell>
          <cell r="S12856">
            <v>246200</v>
          </cell>
        </row>
        <row r="12857">
          <cell r="A12857" t="str">
            <v>TUB-SCH80-5-SC</v>
          </cell>
          <cell r="B12857" t="str">
            <v>TUBO SCH 80 Ø 5" SIN COSTURA</v>
          </cell>
          <cell r="C12857" t="str">
            <v>Tubería SCH</v>
          </cell>
          <cell r="D12857" t="str">
            <v>1.4.05.09 | Tubería</v>
          </cell>
          <cell r="E12857" t="str">
            <v>PLANTA</v>
          </cell>
          <cell r="F12857">
            <v>4.01</v>
          </cell>
          <cell r="G12857" t="str">
            <v>Metros</v>
          </cell>
          <cell r="H12857" t="str">
            <v>Tramos</v>
          </cell>
          <cell r="I12857">
            <v>5.8</v>
          </cell>
          <cell r="K12857">
            <v>0</v>
          </cell>
          <cell r="L12857">
            <v>0</v>
          </cell>
          <cell r="M12857" t="str">
            <v>Elementos sin Marca</v>
          </cell>
          <cell r="O12857">
            <v>0</v>
          </cell>
          <cell r="P12857">
            <v>0</v>
          </cell>
          <cell r="S12857">
            <v>431513.51</v>
          </cell>
        </row>
        <row r="12858">
          <cell r="A12858" t="str">
            <v>TUB-SCH80-6</v>
          </cell>
          <cell r="B12858" t="str">
            <v>TUBO SCH 80 Ø 6" SIN COSTURA</v>
          </cell>
          <cell r="C12858" t="str">
            <v>Tubería SCH</v>
          </cell>
          <cell r="D12858" t="str">
            <v>1.4.05.09 | Tubería</v>
          </cell>
          <cell r="E12858" t="str">
            <v>PLANTA</v>
          </cell>
          <cell r="F12858">
            <v>2.35</v>
          </cell>
          <cell r="G12858" t="str">
            <v>Metros</v>
          </cell>
          <cell r="H12858" t="str">
            <v>Tramos</v>
          </cell>
          <cell r="I12858">
            <v>5.8</v>
          </cell>
          <cell r="K12858">
            <v>43</v>
          </cell>
          <cell r="L12858">
            <v>0</v>
          </cell>
          <cell r="M12858" t="str">
            <v>Elementos sin Marca</v>
          </cell>
          <cell r="O12858">
            <v>0</v>
          </cell>
          <cell r="P12858">
            <v>0</v>
          </cell>
          <cell r="S12858">
            <v>340168</v>
          </cell>
        </row>
        <row r="12859">
          <cell r="A12859" t="str">
            <v>TUB-SCH80-8</v>
          </cell>
          <cell r="B12859" t="str">
            <v>TUBO SCH 80 Ø 8" SIN COSTURA</v>
          </cell>
          <cell r="C12859" t="str">
            <v>Tubería SCH</v>
          </cell>
          <cell r="D12859" t="str">
            <v>1.4.05.09 | Tubería</v>
          </cell>
          <cell r="E12859" t="str">
            <v>PLANTA</v>
          </cell>
          <cell r="F12859">
            <v>2.91</v>
          </cell>
          <cell r="G12859" t="str">
            <v>Metros</v>
          </cell>
          <cell r="H12859" t="str">
            <v>Tramos</v>
          </cell>
          <cell r="I12859">
            <v>5.8</v>
          </cell>
          <cell r="K12859">
            <v>55</v>
          </cell>
          <cell r="L12859">
            <v>0</v>
          </cell>
          <cell r="M12859" t="str">
            <v>Elementos sin Marca</v>
          </cell>
          <cell r="O12859">
            <v>0</v>
          </cell>
          <cell r="P12859">
            <v>0</v>
          </cell>
          <cell r="S12859">
            <v>358647.93</v>
          </cell>
        </row>
        <row r="12860">
          <cell r="A12860" t="str">
            <v>TAC-3MM.116</v>
          </cell>
          <cell r="B12860" t="str">
            <v>TUBO VISOR EN ACRILICO 3 MM Ø EXT.116</v>
          </cell>
          <cell r="C12860" t="str">
            <v>Varios Diversos</v>
          </cell>
          <cell r="D12860" t="str">
            <v>1.4.05.10 | Varios</v>
          </cell>
          <cell r="F12860">
            <v>0</v>
          </cell>
          <cell r="G12860" t="str">
            <v>Unidades</v>
          </cell>
          <cell r="H12860" t="str">
            <v>Unidades</v>
          </cell>
          <cell r="K12860">
            <v>0</v>
          </cell>
          <cell r="L12860">
            <v>0</v>
          </cell>
          <cell r="M12860" t="str">
            <v>Elementos sin Marca</v>
          </cell>
          <cell r="O12860">
            <v>0</v>
          </cell>
          <cell r="P12860">
            <v>0</v>
          </cell>
          <cell r="S12860">
            <v>60000</v>
          </cell>
        </row>
        <row r="12861">
          <cell r="A12861" t="str">
            <v>TUE-563.1.1/2</v>
          </cell>
          <cell r="B12861" t="str">
            <v>TUERCA 1 1/2 2H A325</v>
          </cell>
          <cell r="C12861" t="str">
            <v>Tuerca Hexágona Galvanizada</v>
          </cell>
          <cell r="D12861" t="str">
            <v>1.4.05.08 | Tornillería</v>
          </cell>
          <cell r="E12861" t="str">
            <v>P1</v>
          </cell>
          <cell r="F12861">
            <v>0</v>
          </cell>
          <cell r="G12861" t="str">
            <v>Unidades</v>
          </cell>
          <cell r="H12861" t="str">
            <v>Unidades</v>
          </cell>
          <cell r="K12861">
            <v>0</v>
          </cell>
          <cell r="L12861">
            <v>0</v>
          </cell>
          <cell r="M12861" t="str">
            <v>Elementos sin Marca</v>
          </cell>
          <cell r="O12861">
            <v>0</v>
          </cell>
          <cell r="P12861">
            <v>0</v>
          </cell>
          <cell r="S12861">
            <v>4179.95</v>
          </cell>
        </row>
        <row r="12862">
          <cell r="A12862" t="str">
            <v>THU-GR2.1.1/2</v>
          </cell>
          <cell r="B12862" t="str">
            <v>TUERCA 1 1/2 ZINCADA</v>
          </cell>
          <cell r="C12862" t="str">
            <v>Tuerca Hexágona Zincada</v>
          </cell>
          <cell r="D12862" t="str">
            <v>1.4.05.08 | Tornillería</v>
          </cell>
          <cell r="E12862" t="str">
            <v>F-4</v>
          </cell>
          <cell r="F12862">
            <v>0</v>
          </cell>
          <cell r="G12862" t="str">
            <v>Unidades</v>
          </cell>
          <cell r="H12862" t="str">
            <v>Unidades</v>
          </cell>
          <cell r="K12862">
            <v>0</v>
          </cell>
          <cell r="L12862">
            <v>0</v>
          </cell>
          <cell r="M12862" t="str">
            <v>Elementos sin Marca</v>
          </cell>
          <cell r="O12862">
            <v>0</v>
          </cell>
          <cell r="P12862">
            <v>0</v>
          </cell>
          <cell r="S12862">
            <v>5534.2</v>
          </cell>
        </row>
        <row r="12863">
          <cell r="A12863" t="str">
            <v>TUE-G2H.1/3</v>
          </cell>
          <cell r="B12863" t="str">
            <v>TUERCA 1 1/3 REF. A194 GRADO 2H - 8HPP</v>
          </cell>
          <cell r="C12863" t="str">
            <v>Tuerca Hexágona Grado</v>
          </cell>
          <cell r="D12863" t="str">
            <v>1.4.05.08 | Tornillería</v>
          </cell>
          <cell r="E12863" t="str">
            <v>F-2</v>
          </cell>
          <cell r="F12863">
            <v>0</v>
          </cell>
          <cell r="G12863" t="str">
            <v>Unidades</v>
          </cell>
          <cell r="H12863" t="str">
            <v>Unidades</v>
          </cell>
          <cell r="K12863">
            <v>0</v>
          </cell>
          <cell r="L12863">
            <v>0</v>
          </cell>
          <cell r="M12863" t="str">
            <v>Elementos sin Marca</v>
          </cell>
          <cell r="O12863">
            <v>0</v>
          </cell>
          <cell r="P12863">
            <v>0</v>
          </cell>
        </row>
        <row r="12864">
          <cell r="A12864" t="str">
            <v>TUE-1/4.563C</v>
          </cell>
          <cell r="B12864" t="str">
            <v>TUERCA 1 1/4 REF 563C</v>
          </cell>
          <cell r="C12864" t="str">
            <v>Tuercas</v>
          </cell>
          <cell r="D12864" t="str">
            <v>1.4.05.08 | Tornillería</v>
          </cell>
          <cell r="E12864" t="str">
            <v>F-1</v>
          </cell>
          <cell r="F12864">
            <v>0</v>
          </cell>
          <cell r="G12864" t="str">
            <v>Unidades</v>
          </cell>
          <cell r="H12864" t="str">
            <v>Unidades</v>
          </cell>
          <cell r="K12864">
            <v>0</v>
          </cell>
          <cell r="L12864">
            <v>0</v>
          </cell>
          <cell r="M12864" t="str">
            <v>Elementos sin Marca</v>
          </cell>
          <cell r="O12864">
            <v>0</v>
          </cell>
          <cell r="P12864">
            <v>0</v>
          </cell>
          <cell r="S12864">
            <v>3396</v>
          </cell>
        </row>
        <row r="12865">
          <cell r="A12865" t="str">
            <v>TUE-194.1.1/4.</v>
          </cell>
          <cell r="B12865" t="str">
            <v>TUERCA 1 1/4 REF. A194 GRADO 2H - 8HPP</v>
          </cell>
          <cell r="C12865" t="str">
            <v>Tuerca Hexágona Galvanizada</v>
          </cell>
          <cell r="D12865" t="str">
            <v>1.4.05.08 | Tornillería</v>
          </cell>
          <cell r="E12865" t="str">
            <v>E-4</v>
          </cell>
          <cell r="F12865">
            <v>52</v>
          </cell>
          <cell r="G12865" t="str">
            <v>Unidades</v>
          </cell>
          <cell r="H12865" t="str">
            <v>Unidades</v>
          </cell>
          <cell r="K12865">
            <v>0</v>
          </cell>
          <cell r="L12865">
            <v>0</v>
          </cell>
          <cell r="M12865" t="str">
            <v>Elementos sin Marca</v>
          </cell>
          <cell r="O12865">
            <v>8</v>
          </cell>
          <cell r="P12865">
            <v>0</v>
          </cell>
          <cell r="R12865" t="str">
            <v>4</v>
          </cell>
          <cell r="S12865">
            <v>3239</v>
          </cell>
        </row>
        <row r="12866">
          <cell r="A12866" t="str">
            <v>TUE-563.1.1/8</v>
          </cell>
          <cell r="B12866" t="str">
            <v>TUERCA 1 1/8 REF 563C</v>
          </cell>
          <cell r="C12866" t="str">
            <v>Tuercas</v>
          </cell>
          <cell r="D12866" t="str">
            <v>1.4.05.08 | Tornillería</v>
          </cell>
          <cell r="E12866" t="str">
            <v>F-1</v>
          </cell>
          <cell r="F12866">
            <v>0</v>
          </cell>
          <cell r="G12866" t="str">
            <v>Unidades</v>
          </cell>
          <cell r="H12866" t="str">
            <v>Unidades</v>
          </cell>
          <cell r="K12866">
            <v>0</v>
          </cell>
          <cell r="L12866">
            <v>0</v>
          </cell>
          <cell r="M12866" t="str">
            <v>Elementos sin Marca</v>
          </cell>
          <cell r="O12866">
            <v>0</v>
          </cell>
          <cell r="P12866">
            <v>0</v>
          </cell>
        </row>
        <row r="12867">
          <cell r="A12867" t="str">
            <v>TUE-3/8.194</v>
          </cell>
          <cell r="B12867" t="str">
            <v>TUERCA 1 3/8 REF. A194 GRADO 2H - 8HPP</v>
          </cell>
          <cell r="C12867" t="str">
            <v>Tuerca Hexágona Grado</v>
          </cell>
          <cell r="D12867" t="str">
            <v>1.4.05.08 | Tornillería</v>
          </cell>
          <cell r="E12867" t="str">
            <v>F-2</v>
          </cell>
          <cell r="F12867">
            <v>2</v>
          </cell>
          <cell r="G12867" t="str">
            <v>Unidades</v>
          </cell>
          <cell r="H12867" t="str">
            <v>Unidades</v>
          </cell>
          <cell r="K12867">
            <v>0</v>
          </cell>
          <cell r="L12867">
            <v>0</v>
          </cell>
          <cell r="M12867" t="str">
            <v>Elementos sin Marca</v>
          </cell>
          <cell r="O12867">
            <v>0</v>
          </cell>
          <cell r="P12867">
            <v>0</v>
          </cell>
          <cell r="S12867">
            <v>5595.76</v>
          </cell>
        </row>
        <row r="12868">
          <cell r="A12868" t="str">
            <v>TUE-1"X.563C</v>
          </cell>
          <cell r="B12868" t="str">
            <v>TUERCA 1 REF 563C</v>
          </cell>
          <cell r="C12868" t="str">
            <v>Tuercas</v>
          </cell>
          <cell r="D12868" t="str">
            <v>1.4.05.08 | Tornillería</v>
          </cell>
          <cell r="E12868" t="str">
            <v>F-1</v>
          </cell>
          <cell r="F12868">
            <v>0</v>
          </cell>
          <cell r="G12868" t="str">
            <v>Unidades</v>
          </cell>
          <cell r="H12868" t="str">
            <v>Unidades</v>
          </cell>
          <cell r="K12868">
            <v>0</v>
          </cell>
          <cell r="L12868">
            <v>0</v>
          </cell>
          <cell r="M12868" t="str">
            <v>Elementos sin Marca</v>
          </cell>
          <cell r="O12868">
            <v>0</v>
          </cell>
          <cell r="P12868">
            <v>0</v>
          </cell>
          <cell r="S12868">
            <v>1514.39</v>
          </cell>
        </row>
        <row r="12869">
          <cell r="A12869" t="str">
            <v>TUE-1/2.563</v>
          </cell>
          <cell r="B12869" t="str">
            <v>TUERCA 1/2 REF 563</v>
          </cell>
          <cell r="C12869" t="str">
            <v>Tuercas</v>
          </cell>
          <cell r="D12869" t="str">
            <v>1.4.05.08 | Tornillería</v>
          </cell>
          <cell r="E12869" t="str">
            <v>F-1</v>
          </cell>
          <cell r="F12869">
            <v>0</v>
          </cell>
          <cell r="G12869" t="str">
            <v>Unidades</v>
          </cell>
          <cell r="H12869" t="str">
            <v>Unidades</v>
          </cell>
          <cell r="K12869">
            <v>0</v>
          </cell>
          <cell r="L12869">
            <v>0</v>
          </cell>
          <cell r="M12869" t="str">
            <v>Elementos sin Marca</v>
          </cell>
          <cell r="O12869">
            <v>0</v>
          </cell>
          <cell r="P12869">
            <v>0</v>
          </cell>
          <cell r="S12869">
            <v>372.02</v>
          </cell>
        </row>
        <row r="12870">
          <cell r="A12870" t="str">
            <v>TUE-221.91.PUL.28476</v>
          </cell>
          <cell r="B12870" t="str">
            <v>TUERCA 22191 - PULIDORA 28476 REF: 22191-00 Ref: 22191-00</v>
          </cell>
          <cell r="C12870" t="str">
            <v>Consumible Pulidoras,Taladros y Atornilladoras</v>
          </cell>
          <cell r="D12870" t="str">
            <v>1.4.55.20 | Materiales y Suministros</v>
          </cell>
          <cell r="E12870" t="str">
            <v>EK-N2/1-BE</v>
          </cell>
          <cell r="F12870">
            <v>11</v>
          </cell>
          <cell r="G12870" t="str">
            <v>Unidades</v>
          </cell>
          <cell r="H12870" t="str">
            <v>Unidades</v>
          </cell>
          <cell r="K12870">
            <v>0</v>
          </cell>
          <cell r="L12870">
            <v>0</v>
          </cell>
          <cell r="M12870" t="str">
            <v>Elementos sin Marca</v>
          </cell>
          <cell r="N12870" t="str">
            <v>22191-00</v>
          </cell>
          <cell r="O12870">
            <v>1</v>
          </cell>
          <cell r="P12870">
            <v>0</v>
          </cell>
          <cell r="Q12870">
            <v>1</v>
          </cell>
          <cell r="R12870" t="str">
            <v>3</v>
          </cell>
          <cell r="S12870">
            <v>41596.639999999999</v>
          </cell>
        </row>
        <row r="12871">
          <cell r="A12871" t="str">
            <v>TUE-3MM.</v>
          </cell>
          <cell r="B12871" t="str">
            <v>TUERCA 3 MM</v>
          </cell>
          <cell r="C12871" t="str">
            <v>Tuerca Milimétrica</v>
          </cell>
          <cell r="D12871" t="str">
            <v>1.4.05.08 | Tornillería</v>
          </cell>
          <cell r="E12871" t="str">
            <v>F-2</v>
          </cell>
          <cell r="F12871">
            <v>0</v>
          </cell>
          <cell r="G12871" t="str">
            <v>Unidades</v>
          </cell>
          <cell r="H12871" t="str">
            <v>Unidades</v>
          </cell>
          <cell r="K12871">
            <v>0</v>
          </cell>
          <cell r="L12871">
            <v>0</v>
          </cell>
          <cell r="M12871" t="str">
            <v>Elementos sin Marca</v>
          </cell>
          <cell r="O12871">
            <v>0</v>
          </cell>
          <cell r="P12871">
            <v>0</v>
          </cell>
          <cell r="S12871">
            <v>42</v>
          </cell>
        </row>
        <row r="12872">
          <cell r="A12872" t="str">
            <v>TUE-3/4.563C</v>
          </cell>
          <cell r="B12872" t="str">
            <v>TUERCA 3/4 REF 563C</v>
          </cell>
          <cell r="C12872" t="str">
            <v>Tuercas</v>
          </cell>
          <cell r="D12872" t="str">
            <v>1.4.05.08 | Tornillería</v>
          </cell>
          <cell r="E12872" t="str">
            <v>F-1</v>
          </cell>
          <cell r="F12872">
            <v>0</v>
          </cell>
          <cell r="G12872" t="str">
            <v>Unidades</v>
          </cell>
          <cell r="H12872" t="str">
            <v>Unidades</v>
          </cell>
          <cell r="K12872">
            <v>0</v>
          </cell>
          <cell r="L12872">
            <v>0</v>
          </cell>
          <cell r="M12872" t="str">
            <v>Elementos sin Marca</v>
          </cell>
          <cell r="O12872">
            <v>0</v>
          </cell>
          <cell r="P12872">
            <v>0</v>
          </cell>
          <cell r="S12872">
            <v>832.5</v>
          </cell>
        </row>
        <row r="12873">
          <cell r="A12873" t="str">
            <v>TUE-5/8.563C</v>
          </cell>
          <cell r="B12873" t="str">
            <v>TUERCA 5/8 REF 563C</v>
          </cell>
          <cell r="C12873" t="str">
            <v>Tuerca Hexágona Galvanizada</v>
          </cell>
          <cell r="D12873" t="str">
            <v>1.4.05.08 | Tornillería</v>
          </cell>
          <cell r="E12873" t="str">
            <v>E-4</v>
          </cell>
          <cell r="F12873">
            <v>0</v>
          </cell>
          <cell r="G12873" t="str">
            <v>Unidades</v>
          </cell>
          <cell r="H12873" t="str">
            <v>Unidades</v>
          </cell>
          <cell r="K12873">
            <v>0</v>
          </cell>
          <cell r="L12873">
            <v>0</v>
          </cell>
          <cell r="M12873" t="str">
            <v>Elementos sin Marca</v>
          </cell>
          <cell r="O12873">
            <v>0</v>
          </cell>
          <cell r="P12873">
            <v>0</v>
          </cell>
          <cell r="S12873">
            <v>741.12</v>
          </cell>
        </row>
        <row r="12874">
          <cell r="A12874" t="str">
            <v>TUE-7/8.563C</v>
          </cell>
          <cell r="B12874" t="str">
            <v>TUERCA 7/8 REF 563C</v>
          </cell>
          <cell r="C12874" t="str">
            <v>Tuercas</v>
          </cell>
          <cell r="D12874" t="str">
            <v>1.4.05.08 | Tornillería</v>
          </cell>
          <cell r="E12874" t="str">
            <v>F-1</v>
          </cell>
          <cell r="F12874">
            <v>0</v>
          </cell>
          <cell r="G12874" t="str">
            <v>Unidades</v>
          </cell>
          <cell r="H12874" t="str">
            <v>Unidades</v>
          </cell>
          <cell r="K12874">
            <v>0</v>
          </cell>
          <cell r="L12874">
            <v>0</v>
          </cell>
          <cell r="M12874" t="str">
            <v>Elementos sin Marca</v>
          </cell>
          <cell r="O12874">
            <v>0</v>
          </cell>
          <cell r="P12874">
            <v>0</v>
          </cell>
          <cell r="S12874">
            <v>1862.39</v>
          </cell>
        </row>
        <row r="12875">
          <cell r="A12875" t="str">
            <v>TUE-12M.175</v>
          </cell>
          <cell r="B12875" t="str">
            <v>TUERCA ALTA 12MM X PASO 1.75</v>
          </cell>
          <cell r="C12875" t="str">
            <v>Tuerca Milimétrica</v>
          </cell>
          <cell r="D12875" t="str">
            <v>1.4.05.08 | Tornillería</v>
          </cell>
          <cell r="E12875" t="str">
            <v>F-2</v>
          </cell>
          <cell r="F12875">
            <v>4</v>
          </cell>
          <cell r="G12875" t="str">
            <v>Unidades</v>
          </cell>
          <cell r="H12875" t="str">
            <v>Unidades</v>
          </cell>
          <cell r="K12875">
            <v>0</v>
          </cell>
          <cell r="L12875">
            <v>0</v>
          </cell>
          <cell r="M12875" t="str">
            <v>Elementos sin Marca</v>
          </cell>
          <cell r="O12875">
            <v>0</v>
          </cell>
          <cell r="P12875">
            <v>0</v>
          </cell>
          <cell r="S12875">
            <v>4621.84</v>
          </cell>
        </row>
        <row r="12876">
          <cell r="A12876" t="str">
            <v>TUE-M16.PS2</v>
          </cell>
          <cell r="B12876" t="str">
            <v>TUERCA ALTA M16 PASO 2.0</v>
          </cell>
          <cell r="C12876" t="str">
            <v>Tuercas</v>
          </cell>
          <cell r="D12876" t="str">
            <v>1.4.05.08 | Tornillería</v>
          </cell>
          <cell r="F12876">
            <v>0</v>
          </cell>
          <cell r="G12876" t="str">
            <v>Unidades</v>
          </cell>
          <cell r="H12876" t="str">
            <v>Unidades</v>
          </cell>
          <cell r="K12876">
            <v>0</v>
          </cell>
          <cell r="L12876">
            <v>0</v>
          </cell>
          <cell r="M12876" t="str">
            <v>Elementos sin Marca</v>
          </cell>
          <cell r="O12876">
            <v>0</v>
          </cell>
          <cell r="P12876">
            <v>0</v>
          </cell>
          <cell r="S12876">
            <v>7478.99</v>
          </cell>
        </row>
        <row r="12877">
          <cell r="A12877" t="str">
            <v>TUE-ALT.1/2</v>
          </cell>
          <cell r="B12877" t="str">
            <v>TUERCA ALTA UNC 1/2</v>
          </cell>
          <cell r="C12877" t="str">
            <v>Tuercas</v>
          </cell>
          <cell r="D12877" t="str">
            <v>1.4.05.08 | Tornillería</v>
          </cell>
          <cell r="E12877" t="str">
            <v>F-1</v>
          </cell>
          <cell r="F12877">
            <v>0</v>
          </cell>
          <cell r="G12877" t="str">
            <v>Unidades</v>
          </cell>
          <cell r="H12877" t="str">
            <v>Unidades</v>
          </cell>
          <cell r="K12877">
            <v>0</v>
          </cell>
          <cell r="L12877">
            <v>0</v>
          </cell>
          <cell r="M12877" t="str">
            <v>Elementos sin Marca</v>
          </cell>
          <cell r="O12877">
            <v>0</v>
          </cell>
          <cell r="P12877">
            <v>0</v>
          </cell>
          <cell r="S12877">
            <v>299</v>
          </cell>
        </row>
        <row r="12878">
          <cell r="A12878" t="str">
            <v>TUE-BOQ.ER16</v>
          </cell>
          <cell r="B12878" t="str">
            <v>TUERCA BOQUILLA ER16 MARCA
 TECH CUT</v>
          </cell>
          <cell r="C12878" t="str">
            <v>Varios Diversos</v>
          </cell>
          <cell r="D12878" t="str">
            <v>1.4.05.10 | Varios</v>
          </cell>
          <cell r="E12878" t="str">
            <v>EK-N2/1-AJ/LETRAS</v>
          </cell>
          <cell r="F12878">
            <v>2</v>
          </cell>
          <cell r="G12878" t="str">
            <v>Unidades</v>
          </cell>
          <cell r="H12878" t="str">
            <v>Unidades</v>
          </cell>
          <cell r="K12878">
            <v>0</v>
          </cell>
          <cell r="L12878">
            <v>0</v>
          </cell>
          <cell r="M12878" t="str">
            <v>Elementos sin Marca</v>
          </cell>
          <cell r="O12878">
            <v>2</v>
          </cell>
          <cell r="P12878">
            <v>0</v>
          </cell>
          <cell r="S12878">
            <v>226588.38</v>
          </cell>
        </row>
        <row r="12879">
          <cell r="A12879" t="str">
            <v>TUE-CIE.M10X1.5</v>
          </cell>
          <cell r="B12879" t="str">
            <v>TUERCA CIEGA M10 PASO 1.5 MM</v>
          </cell>
          <cell r="C12879" t="str">
            <v>Tuerca Milimétrica</v>
          </cell>
          <cell r="D12879" t="str">
            <v>1.4.05.08 | Tornillería</v>
          </cell>
          <cell r="E12879" t="str">
            <v>F-2</v>
          </cell>
          <cell r="F12879">
            <v>0</v>
          </cell>
          <cell r="G12879" t="str">
            <v>Unidades</v>
          </cell>
          <cell r="H12879" t="str">
            <v>Unidades</v>
          </cell>
          <cell r="K12879">
            <v>0</v>
          </cell>
          <cell r="L12879">
            <v>0</v>
          </cell>
          <cell r="M12879" t="str">
            <v>Elementos sin Marca</v>
          </cell>
          <cell r="O12879">
            <v>0</v>
          </cell>
          <cell r="P12879">
            <v>0</v>
          </cell>
          <cell r="S12879">
            <v>355.33</v>
          </cell>
        </row>
        <row r="12880">
          <cell r="A12880" t="str">
            <v>TUE-CON-M12-1.5</v>
          </cell>
          <cell r="B12880" t="str">
            <v>TUERCA CONICA M12 ROSCA 1.5</v>
          </cell>
          <cell r="C12880" t="str">
            <v>Tuerca Milimétrica</v>
          </cell>
          <cell r="D12880" t="str">
            <v>1.4.05.08 | Tornillería</v>
          </cell>
          <cell r="E12880" t="str">
            <v>F-2</v>
          </cell>
          <cell r="F12880">
            <v>0</v>
          </cell>
          <cell r="G12880" t="str">
            <v>Unidades</v>
          </cell>
          <cell r="H12880" t="str">
            <v>Unidades</v>
          </cell>
          <cell r="I12880">
            <v>1</v>
          </cell>
          <cell r="K12880">
            <v>0</v>
          </cell>
          <cell r="L12880">
            <v>0</v>
          </cell>
          <cell r="M12880" t="str">
            <v>Elementos sin Marca</v>
          </cell>
          <cell r="O12880">
            <v>0</v>
          </cell>
          <cell r="P12880">
            <v>0</v>
          </cell>
          <cell r="S12880">
            <v>1134.45</v>
          </cell>
        </row>
        <row r="12881">
          <cell r="A12881" t="str">
            <v>TUE-CUA-5/32</v>
          </cell>
          <cell r="B12881" t="str">
            <v>TUERCA CUADRADA 5/32 ZINCADA</v>
          </cell>
          <cell r="C12881" t="str">
            <v>Tuercas</v>
          </cell>
          <cell r="D12881" t="str">
            <v>1.4.05.08 | Tornillería</v>
          </cell>
          <cell r="E12881" t="str">
            <v>F-4</v>
          </cell>
          <cell r="F12881">
            <v>0</v>
          </cell>
          <cell r="G12881" t="str">
            <v>Unidades</v>
          </cell>
          <cell r="H12881" t="str">
            <v>Unidades</v>
          </cell>
          <cell r="I12881">
            <v>1</v>
          </cell>
          <cell r="K12881">
            <v>0</v>
          </cell>
          <cell r="L12881">
            <v>0</v>
          </cell>
          <cell r="M12881" t="str">
            <v>Elementos sin Marca</v>
          </cell>
          <cell r="O12881">
            <v>0</v>
          </cell>
          <cell r="P12881">
            <v>0</v>
          </cell>
          <cell r="S12881">
            <v>36</v>
          </cell>
        </row>
        <row r="12882">
          <cell r="A12882" t="str">
            <v>TUE-RIF.AN17</v>
          </cell>
          <cell r="B12882" t="str">
            <v>TUERCA DE FIJACION AN 17 - SKF</v>
          </cell>
          <cell r="C12882" t="str">
            <v>Tuercas de Fijación</v>
          </cell>
          <cell r="D12882" t="str">
            <v>1.4.05.06 | Rodamientos</v>
          </cell>
          <cell r="F12882">
            <v>0</v>
          </cell>
          <cell r="G12882" t="str">
            <v>Unidades</v>
          </cell>
          <cell r="H12882" t="str">
            <v>Unidades</v>
          </cell>
          <cell r="K12882">
            <v>0</v>
          </cell>
          <cell r="L12882">
            <v>0</v>
          </cell>
          <cell r="M12882" t="str">
            <v>Elementos sin Marca</v>
          </cell>
          <cell r="O12882">
            <v>0</v>
          </cell>
          <cell r="P12882">
            <v>0</v>
          </cell>
          <cell r="S12882">
            <v>158300</v>
          </cell>
        </row>
        <row r="12883">
          <cell r="A12883" t="str">
            <v>TUE-SEG.1/2.IN</v>
          </cell>
          <cell r="B12883" t="str">
            <v>TUERCA DE SEGURDIAD 1/2  INOX</v>
          </cell>
          <cell r="C12883" t="str">
            <v>Tuerca de Seguridad</v>
          </cell>
          <cell r="D12883" t="str">
            <v>1.4.05.08 | Tornillería</v>
          </cell>
          <cell r="E12883" t="str">
            <v>F-4</v>
          </cell>
          <cell r="F12883">
            <v>5</v>
          </cell>
          <cell r="G12883" t="str">
            <v>Unidades</v>
          </cell>
          <cell r="H12883" t="str">
            <v>Unidades</v>
          </cell>
          <cell r="K12883">
            <v>0</v>
          </cell>
          <cell r="L12883">
            <v>0</v>
          </cell>
          <cell r="M12883" t="str">
            <v>Elementos sin Marca</v>
          </cell>
          <cell r="O12883">
            <v>0</v>
          </cell>
          <cell r="P12883">
            <v>0</v>
          </cell>
          <cell r="S12883">
            <v>949</v>
          </cell>
        </row>
        <row r="12884">
          <cell r="A12884" t="str">
            <v>TUR-11/.2UN</v>
          </cell>
          <cell r="B12884" t="str">
            <v>TUERCA DE SEGURIDAD 1 1/2 UNC ZINCADA</v>
          </cell>
          <cell r="C12884" t="str">
            <v>Tuerca de Seguridad</v>
          </cell>
          <cell r="D12884" t="str">
            <v>1.4.05.08 | Tornillería</v>
          </cell>
          <cell r="E12884" t="str">
            <v>F-5</v>
          </cell>
          <cell r="F12884">
            <v>0</v>
          </cell>
          <cell r="G12884" t="str">
            <v>Unidades</v>
          </cell>
          <cell r="H12884" t="str">
            <v>Unidades</v>
          </cell>
          <cell r="K12884">
            <v>0</v>
          </cell>
          <cell r="L12884">
            <v>0</v>
          </cell>
          <cell r="M12884" t="str">
            <v>Elementos sin Marca</v>
          </cell>
          <cell r="O12884">
            <v>0</v>
          </cell>
          <cell r="P12884">
            <v>0</v>
          </cell>
          <cell r="S12884">
            <v>10140.98</v>
          </cell>
        </row>
        <row r="12885">
          <cell r="A12885" t="str">
            <v>TUE-SEG.1.1/4</v>
          </cell>
          <cell r="B12885" t="str">
            <v>TUERCA DE SEGURIDAD 1 1/4 ZINCADA</v>
          </cell>
          <cell r="C12885" t="str">
            <v>Tuerca de Seguridad</v>
          </cell>
          <cell r="D12885" t="str">
            <v>1.4.05.08 | Tornillería</v>
          </cell>
          <cell r="E12885" t="str">
            <v>F-5</v>
          </cell>
          <cell r="F12885">
            <v>2</v>
          </cell>
          <cell r="G12885" t="str">
            <v>Unidades</v>
          </cell>
          <cell r="H12885" t="str">
            <v>Unidades</v>
          </cell>
          <cell r="K12885">
            <v>0</v>
          </cell>
          <cell r="L12885">
            <v>0</v>
          </cell>
          <cell r="M12885" t="str">
            <v>Elementos sin Marca</v>
          </cell>
          <cell r="O12885">
            <v>0</v>
          </cell>
          <cell r="P12885">
            <v>0</v>
          </cell>
          <cell r="S12885">
            <v>8071.65</v>
          </cell>
        </row>
        <row r="12886">
          <cell r="A12886" t="str">
            <v>TUE-SEG-1</v>
          </cell>
          <cell r="B12886" t="str">
            <v>TUERCA DE SEGURIDAD 1 ZINCADA</v>
          </cell>
          <cell r="C12886" t="str">
            <v>Tuerca de Seguridad</v>
          </cell>
          <cell r="D12886" t="str">
            <v>1.4.05.08 | Tornillería</v>
          </cell>
          <cell r="E12886" t="str">
            <v>F-5</v>
          </cell>
          <cell r="F12886">
            <v>4</v>
          </cell>
          <cell r="G12886" t="str">
            <v>Unidades</v>
          </cell>
          <cell r="H12886" t="str">
            <v>Unidades</v>
          </cell>
          <cell r="I12886">
            <v>1</v>
          </cell>
          <cell r="K12886">
            <v>0</v>
          </cell>
          <cell r="L12886">
            <v>0</v>
          </cell>
          <cell r="M12886" t="str">
            <v>Elementos sin Marca</v>
          </cell>
          <cell r="O12886">
            <v>0</v>
          </cell>
          <cell r="P12886">
            <v>0</v>
          </cell>
          <cell r="S12886">
            <v>2899.28</v>
          </cell>
        </row>
        <row r="12887">
          <cell r="A12887" t="str">
            <v>TUE-SEG-1/2</v>
          </cell>
          <cell r="B12887" t="str">
            <v>TUERCA DE SEGURIDAD 1/2 ZINCADA</v>
          </cell>
          <cell r="C12887" t="str">
            <v>Tuerca de Seguridad</v>
          </cell>
          <cell r="D12887" t="str">
            <v>1.4.05.08 | Tornillería</v>
          </cell>
          <cell r="E12887" t="str">
            <v>F-5</v>
          </cell>
          <cell r="F12887">
            <v>1374</v>
          </cell>
          <cell r="G12887" t="str">
            <v>Unidades</v>
          </cell>
          <cell r="H12887" t="str">
            <v>Unidades</v>
          </cell>
          <cell r="K12887">
            <v>0</v>
          </cell>
          <cell r="L12887">
            <v>0</v>
          </cell>
          <cell r="M12887" t="str">
            <v>Elementos sin Marca</v>
          </cell>
          <cell r="O12887">
            <v>200</v>
          </cell>
          <cell r="P12887">
            <v>0</v>
          </cell>
          <cell r="Q12887">
            <v>500</v>
          </cell>
          <cell r="R12887" t="str">
            <v>4</v>
          </cell>
          <cell r="S12887">
            <v>165.82</v>
          </cell>
        </row>
        <row r="12888">
          <cell r="A12888" t="str">
            <v>TUH-SEG-1/4-INO</v>
          </cell>
          <cell r="B12888" t="str">
            <v>TUERCA DE SEGURIDAD 1/4 INOX</v>
          </cell>
          <cell r="C12888" t="str">
            <v>Tuerca de Seguridad</v>
          </cell>
          <cell r="D12888" t="str">
            <v>1.4.05.08 | Tornillería</v>
          </cell>
          <cell r="E12888" t="str">
            <v>F-4</v>
          </cell>
          <cell r="F12888">
            <v>0</v>
          </cell>
          <cell r="G12888" t="str">
            <v>Unidades</v>
          </cell>
          <cell r="H12888" t="str">
            <v>Unidades</v>
          </cell>
          <cell r="I12888">
            <v>1</v>
          </cell>
          <cell r="K12888">
            <v>0</v>
          </cell>
          <cell r="L12888">
            <v>0</v>
          </cell>
          <cell r="M12888" t="str">
            <v>Elementos sin Marca</v>
          </cell>
          <cell r="O12888">
            <v>0</v>
          </cell>
          <cell r="P12888">
            <v>0</v>
          </cell>
          <cell r="S12888">
            <v>495</v>
          </cell>
        </row>
        <row r="12889">
          <cell r="A12889" t="str">
            <v>TUE-SEG-1/4</v>
          </cell>
          <cell r="B12889" t="str">
            <v>TUERCA DE SEGURIDAD 1/4 ZINCADA</v>
          </cell>
          <cell r="C12889" t="str">
            <v>Tuerca de Seguridad</v>
          </cell>
          <cell r="D12889" t="str">
            <v>1.4.05.08 | Tornillería</v>
          </cell>
          <cell r="E12889" t="str">
            <v>F-5</v>
          </cell>
          <cell r="F12889">
            <v>1770</v>
          </cell>
          <cell r="G12889" t="str">
            <v>Unidades</v>
          </cell>
          <cell r="H12889" t="str">
            <v>Unidades</v>
          </cell>
          <cell r="K12889">
            <v>0</v>
          </cell>
          <cell r="L12889">
            <v>0</v>
          </cell>
          <cell r="M12889" t="str">
            <v>Elementos sin Marca</v>
          </cell>
          <cell r="O12889">
            <v>500</v>
          </cell>
          <cell r="P12889">
            <v>0</v>
          </cell>
          <cell r="Q12889">
            <v>500</v>
          </cell>
          <cell r="R12889" t="str">
            <v>4</v>
          </cell>
          <cell r="S12889">
            <v>32.4</v>
          </cell>
        </row>
        <row r="12890">
          <cell r="A12890" t="str">
            <v>TUE-SEG.2"</v>
          </cell>
          <cell r="B12890" t="str">
            <v>TUERCA DE SEGURIDAD 2 ZINCADA</v>
          </cell>
          <cell r="C12890" t="str">
            <v>Tuerca de Seguridad</v>
          </cell>
          <cell r="D12890" t="str">
            <v>1.4.05.08 | Tornillería</v>
          </cell>
          <cell r="E12890" t="str">
            <v>F-5</v>
          </cell>
          <cell r="F12890">
            <v>0</v>
          </cell>
          <cell r="G12890" t="str">
            <v>Unidades</v>
          </cell>
          <cell r="H12890" t="str">
            <v>Unidades</v>
          </cell>
          <cell r="K12890">
            <v>0</v>
          </cell>
          <cell r="L12890">
            <v>0</v>
          </cell>
          <cell r="M12890" t="str">
            <v>Elementos sin Marca</v>
          </cell>
          <cell r="O12890">
            <v>0</v>
          </cell>
          <cell r="P12890">
            <v>0</v>
          </cell>
        </row>
        <row r="12891">
          <cell r="A12891" t="str">
            <v>TUE-SEG.3/16.IN</v>
          </cell>
          <cell r="B12891" t="str">
            <v>TUERCA DE SEGURIDAD 3/16 INOX</v>
          </cell>
          <cell r="C12891" t="str">
            <v>Tuerca de Seguridad</v>
          </cell>
          <cell r="D12891" t="str">
            <v>1.4.05.08 | Tornillería</v>
          </cell>
          <cell r="E12891" t="str">
            <v>F-4</v>
          </cell>
          <cell r="F12891">
            <v>16</v>
          </cell>
          <cell r="G12891" t="str">
            <v>Unidades</v>
          </cell>
          <cell r="H12891" t="str">
            <v>Unidades</v>
          </cell>
          <cell r="K12891">
            <v>0</v>
          </cell>
          <cell r="L12891">
            <v>0</v>
          </cell>
          <cell r="M12891" t="str">
            <v>Elementos sin Marca</v>
          </cell>
          <cell r="O12891">
            <v>0</v>
          </cell>
          <cell r="P12891">
            <v>0</v>
          </cell>
          <cell r="S12891">
            <v>96</v>
          </cell>
        </row>
        <row r="12892">
          <cell r="A12892" t="str">
            <v>TUE-SEG-3/16</v>
          </cell>
          <cell r="B12892" t="str">
            <v>TUERCA DE SEGURIDAD 3/16 ZINCADA</v>
          </cell>
          <cell r="C12892" t="str">
            <v>Tuerca de Seguridad</v>
          </cell>
          <cell r="D12892" t="str">
            <v>1.4.05.08 | Tornillería</v>
          </cell>
          <cell r="E12892" t="str">
            <v>F-5</v>
          </cell>
          <cell r="F12892">
            <v>580</v>
          </cell>
          <cell r="G12892" t="str">
            <v>Unidades</v>
          </cell>
          <cell r="H12892" t="str">
            <v>Unidades</v>
          </cell>
          <cell r="K12892">
            <v>0</v>
          </cell>
          <cell r="L12892">
            <v>0</v>
          </cell>
          <cell r="M12892" t="str">
            <v>Elementos sin Marca</v>
          </cell>
          <cell r="O12892">
            <v>10</v>
          </cell>
          <cell r="P12892">
            <v>0</v>
          </cell>
          <cell r="Q12892">
            <v>10</v>
          </cell>
          <cell r="R12892" t="str">
            <v>4</v>
          </cell>
          <cell r="S12892">
            <v>24.82</v>
          </cell>
        </row>
        <row r="12893">
          <cell r="A12893" t="str">
            <v>TUE-SEG-3/4</v>
          </cell>
          <cell r="B12893" t="str">
            <v>TUERCA DE SEGURIDAD 3/4 ZINCADA</v>
          </cell>
          <cell r="C12893" t="str">
            <v>Tuerca de Seguridad</v>
          </cell>
          <cell r="D12893" t="str">
            <v>1.4.05.08 | Tornillería</v>
          </cell>
          <cell r="E12893" t="str">
            <v>F-5</v>
          </cell>
          <cell r="F12893">
            <v>241</v>
          </cell>
          <cell r="G12893" t="str">
            <v>Unidades</v>
          </cell>
          <cell r="H12893" t="str">
            <v>Unidades</v>
          </cell>
          <cell r="I12893">
            <v>1</v>
          </cell>
          <cell r="K12893">
            <v>0</v>
          </cell>
          <cell r="L12893">
            <v>0</v>
          </cell>
          <cell r="M12893" t="str">
            <v>Elementos sin Marca</v>
          </cell>
          <cell r="O12893">
            <v>10</v>
          </cell>
          <cell r="P12893">
            <v>0</v>
          </cell>
          <cell r="Q12893">
            <v>30</v>
          </cell>
          <cell r="R12893" t="str">
            <v>4</v>
          </cell>
          <cell r="S12893">
            <v>467.55</v>
          </cell>
        </row>
        <row r="12894">
          <cell r="A12894" t="str">
            <v>TUH-SEG-3/8-INO</v>
          </cell>
          <cell r="B12894" t="str">
            <v>TUERCA DE SEGURIDAD 3/8 INOX</v>
          </cell>
          <cell r="C12894" t="str">
            <v>Tuerca de Seguridad</v>
          </cell>
          <cell r="D12894" t="str">
            <v>1.4.05.08 | Tornillería</v>
          </cell>
          <cell r="E12894" t="str">
            <v>F-4</v>
          </cell>
          <cell r="F12894">
            <v>1</v>
          </cell>
          <cell r="G12894" t="str">
            <v>Unidades</v>
          </cell>
          <cell r="H12894" t="str">
            <v>Unidades</v>
          </cell>
          <cell r="I12894">
            <v>1</v>
          </cell>
          <cell r="K12894">
            <v>0</v>
          </cell>
          <cell r="L12894">
            <v>0</v>
          </cell>
          <cell r="M12894" t="str">
            <v>Elementos sin Marca</v>
          </cell>
          <cell r="O12894">
            <v>0</v>
          </cell>
          <cell r="P12894">
            <v>0</v>
          </cell>
          <cell r="S12894">
            <v>270.08</v>
          </cell>
        </row>
        <row r="12895">
          <cell r="A12895" t="str">
            <v>TUE-SEG-3/8-RF</v>
          </cell>
          <cell r="B12895" t="str">
            <v>TUERCA DE SEGURIDAD 3/8 ROSCA FINA</v>
          </cell>
          <cell r="C12895" t="str">
            <v>Tuerca de Seguridad</v>
          </cell>
          <cell r="D12895" t="str">
            <v>1.4.05.08 | Tornillería</v>
          </cell>
          <cell r="E12895" t="str">
            <v>F-4</v>
          </cell>
          <cell r="F12895">
            <v>0</v>
          </cell>
          <cell r="G12895" t="str">
            <v>Unidades</v>
          </cell>
          <cell r="H12895" t="str">
            <v>Unidades</v>
          </cell>
          <cell r="K12895">
            <v>0</v>
          </cell>
          <cell r="L12895">
            <v>0</v>
          </cell>
          <cell r="M12895" t="str">
            <v>Elementos sin Marca</v>
          </cell>
          <cell r="O12895">
            <v>0</v>
          </cell>
          <cell r="P12895">
            <v>0</v>
          </cell>
          <cell r="S12895">
            <v>108.75</v>
          </cell>
        </row>
        <row r="12896">
          <cell r="A12896" t="str">
            <v>TUE-SEG-3/8</v>
          </cell>
          <cell r="B12896" t="str">
            <v>TUERCA DE SEGURIDAD 3/8 ZINCADA</v>
          </cell>
          <cell r="C12896" t="str">
            <v>Tuerca de Seguridad</v>
          </cell>
          <cell r="D12896" t="str">
            <v>1.4.05.08 | Tornillería</v>
          </cell>
          <cell r="E12896" t="str">
            <v>F-5</v>
          </cell>
          <cell r="F12896">
            <v>13274</v>
          </cell>
          <cell r="G12896" t="str">
            <v>Unidades</v>
          </cell>
          <cell r="H12896" t="str">
            <v>Unidades</v>
          </cell>
          <cell r="K12896">
            <v>0</v>
          </cell>
          <cell r="L12896">
            <v>0</v>
          </cell>
          <cell r="M12896" t="str">
            <v>Elementos sin Marca</v>
          </cell>
          <cell r="O12896">
            <v>3000</v>
          </cell>
          <cell r="P12896">
            <v>0</v>
          </cell>
          <cell r="Q12896">
            <v>5000</v>
          </cell>
          <cell r="R12896" t="str">
            <v>4</v>
          </cell>
          <cell r="S12896">
            <v>108.08</v>
          </cell>
        </row>
        <row r="12897">
          <cell r="A12897" t="str">
            <v>TUE-SEG.5/16.IN</v>
          </cell>
          <cell r="B12897" t="str">
            <v>TUERCA DE SEGURIDAD 5/16 INOX</v>
          </cell>
          <cell r="C12897" t="str">
            <v>Tuerca de Seguridad</v>
          </cell>
          <cell r="D12897" t="str">
            <v>1.4.05.08 | Tornillería</v>
          </cell>
          <cell r="E12897" t="str">
            <v>F-4</v>
          </cell>
          <cell r="F12897">
            <v>0</v>
          </cell>
          <cell r="G12897" t="str">
            <v>Unidades</v>
          </cell>
          <cell r="H12897" t="str">
            <v>Unidades</v>
          </cell>
          <cell r="K12897">
            <v>0</v>
          </cell>
          <cell r="L12897">
            <v>0</v>
          </cell>
          <cell r="M12897" t="str">
            <v>Elementos sin Marca</v>
          </cell>
          <cell r="O12897">
            <v>0</v>
          </cell>
          <cell r="P12897">
            <v>0</v>
          </cell>
          <cell r="S12897">
            <v>158.55000000000001</v>
          </cell>
        </row>
        <row r="12898">
          <cell r="A12898" t="str">
            <v>TUE-SEG-5/16</v>
          </cell>
          <cell r="B12898" t="str">
            <v>TUERCA DE SEGURIDAD 5/16 ZINCADA</v>
          </cell>
          <cell r="C12898" t="str">
            <v>Tuerca de Seguridad</v>
          </cell>
          <cell r="D12898" t="str">
            <v>1.4.05.08 | Tornillería</v>
          </cell>
          <cell r="E12898" t="str">
            <v>F-5</v>
          </cell>
          <cell r="F12898">
            <v>3224</v>
          </cell>
          <cell r="G12898" t="str">
            <v>Unidades</v>
          </cell>
          <cell r="H12898" t="str">
            <v>Unidades</v>
          </cell>
          <cell r="K12898">
            <v>0</v>
          </cell>
          <cell r="L12898">
            <v>0</v>
          </cell>
          <cell r="M12898" t="str">
            <v>Elementos sin Marca</v>
          </cell>
          <cell r="O12898">
            <v>500</v>
          </cell>
          <cell r="P12898">
            <v>0</v>
          </cell>
          <cell r="Q12898">
            <v>500</v>
          </cell>
          <cell r="R12898" t="str">
            <v>4</v>
          </cell>
          <cell r="S12898">
            <v>47.04</v>
          </cell>
        </row>
        <row r="12899">
          <cell r="A12899" t="str">
            <v>TUE-SEG-5/8-INO</v>
          </cell>
          <cell r="B12899" t="str">
            <v>TUERCA DE SEGURIDAD 5/8 INOX</v>
          </cell>
          <cell r="C12899" t="str">
            <v>Tuerca de Seguridad</v>
          </cell>
          <cell r="D12899" t="str">
            <v>1.4.05.08 | Tornillería</v>
          </cell>
          <cell r="E12899" t="str">
            <v>F-4</v>
          </cell>
          <cell r="F12899">
            <v>24</v>
          </cell>
          <cell r="G12899" t="str">
            <v>Unidades</v>
          </cell>
          <cell r="H12899" t="str">
            <v>Unidades</v>
          </cell>
          <cell r="I12899">
            <v>1</v>
          </cell>
          <cell r="K12899">
            <v>0</v>
          </cell>
          <cell r="L12899">
            <v>0</v>
          </cell>
          <cell r="M12899" t="str">
            <v>Elementos sin Marca</v>
          </cell>
          <cell r="O12899">
            <v>0</v>
          </cell>
          <cell r="P12899">
            <v>0</v>
          </cell>
          <cell r="S12899">
            <v>1275.83</v>
          </cell>
        </row>
        <row r="12900">
          <cell r="A12900" t="str">
            <v>TUE-SEG-5/8</v>
          </cell>
          <cell r="B12900" t="str">
            <v>TUERCA DE SEGURIDAD 5/8 ZINCADA</v>
          </cell>
          <cell r="C12900" t="str">
            <v>Tuerca de Seguridad</v>
          </cell>
          <cell r="D12900" t="str">
            <v>1.4.05.08 | Tornillería</v>
          </cell>
          <cell r="E12900" t="str">
            <v>F-5</v>
          </cell>
          <cell r="F12900">
            <v>63</v>
          </cell>
          <cell r="G12900" t="str">
            <v>Unidades</v>
          </cell>
          <cell r="H12900" t="str">
            <v>Unidades</v>
          </cell>
          <cell r="I12900">
            <v>300</v>
          </cell>
          <cell r="K12900">
            <v>0</v>
          </cell>
          <cell r="L12900">
            <v>0</v>
          </cell>
          <cell r="M12900" t="str">
            <v>Elementos sin Marca</v>
          </cell>
          <cell r="O12900">
            <v>5</v>
          </cell>
          <cell r="P12900">
            <v>0</v>
          </cell>
          <cell r="Q12900">
            <v>10</v>
          </cell>
          <cell r="R12900" t="str">
            <v>4</v>
          </cell>
          <cell r="S12900">
            <v>337.73</v>
          </cell>
        </row>
        <row r="12901">
          <cell r="A12901" t="str">
            <v>TUE-SEG.7/16</v>
          </cell>
          <cell r="B12901" t="str">
            <v>TUERCA DE SEGURIDAD 7/16 ZINCADA</v>
          </cell>
          <cell r="C12901" t="str">
            <v>Tuerca de Seguridad</v>
          </cell>
          <cell r="D12901" t="str">
            <v>1.4.05.08 | Tornillería</v>
          </cell>
          <cell r="E12901" t="str">
            <v>F-5</v>
          </cell>
          <cell r="F12901">
            <v>0</v>
          </cell>
          <cell r="G12901" t="str">
            <v>Unidades</v>
          </cell>
          <cell r="H12901" t="str">
            <v>Unidades</v>
          </cell>
          <cell r="K12901">
            <v>0</v>
          </cell>
          <cell r="L12901">
            <v>0</v>
          </cell>
          <cell r="M12901" t="str">
            <v>Elementos sin Marca</v>
          </cell>
          <cell r="O12901">
            <v>0</v>
          </cell>
          <cell r="P12901">
            <v>0</v>
          </cell>
          <cell r="S12901">
            <v>180</v>
          </cell>
        </row>
        <row r="12902">
          <cell r="A12902" t="str">
            <v>TUE-SEG-7/8</v>
          </cell>
          <cell r="B12902" t="str">
            <v>TUERCA DE SEGURIDAD 7/8 ZINCADA</v>
          </cell>
          <cell r="C12902" t="str">
            <v>Tuerca de Seguridad</v>
          </cell>
          <cell r="D12902" t="str">
            <v>1.4.05.08 | Tornillería</v>
          </cell>
          <cell r="E12902" t="str">
            <v>F-5</v>
          </cell>
          <cell r="F12902">
            <v>21</v>
          </cell>
          <cell r="G12902" t="str">
            <v>Unidades</v>
          </cell>
          <cell r="H12902" t="str">
            <v>Unidades</v>
          </cell>
          <cell r="K12902">
            <v>0</v>
          </cell>
          <cell r="L12902">
            <v>0</v>
          </cell>
          <cell r="M12902" t="str">
            <v>Elementos sin Marca</v>
          </cell>
          <cell r="O12902">
            <v>0</v>
          </cell>
          <cell r="P12902">
            <v>0</v>
          </cell>
          <cell r="S12902">
            <v>815.17</v>
          </cell>
        </row>
        <row r="12903">
          <cell r="A12903" t="str">
            <v>THE-SEG.INX.3/4</v>
          </cell>
          <cell r="B12903" t="str">
            <v>TUERCA DE SEGURIDAD HEX INOX 3/4</v>
          </cell>
          <cell r="C12903" t="str">
            <v>Tuerca de Seguridad</v>
          </cell>
          <cell r="D12903" t="str">
            <v>1.4.05.08 | Tornillería</v>
          </cell>
          <cell r="E12903" t="str">
            <v>F-4</v>
          </cell>
          <cell r="F12903">
            <v>0</v>
          </cell>
          <cell r="G12903" t="str">
            <v>Unidades</v>
          </cell>
          <cell r="H12903" t="str">
            <v>Unidades</v>
          </cell>
          <cell r="K12903">
            <v>0</v>
          </cell>
          <cell r="L12903">
            <v>0</v>
          </cell>
          <cell r="M12903" t="str">
            <v>Elementos sin Marca</v>
          </cell>
          <cell r="O12903">
            <v>0</v>
          </cell>
          <cell r="P12903">
            <v>0</v>
          </cell>
          <cell r="S12903">
            <v>3905</v>
          </cell>
        </row>
        <row r="12904">
          <cell r="A12904" t="str">
            <v>TUE-SEG.M6I</v>
          </cell>
          <cell r="B12904" t="str">
            <v>TUERCA DE SEGURIDAD INOX M6 X PASO 1</v>
          </cell>
          <cell r="C12904" t="str">
            <v>Tuerca de Seguridad</v>
          </cell>
          <cell r="D12904" t="str">
            <v>1.4.05.08 | Tornillería</v>
          </cell>
          <cell r="E12904" t="str">
            <v>F-4</v>
          </cell>
          <cell r="F12904">
            <v>0</v>
          </cell>
          <cell r="G12904" t="str">
            <v>Unidades</v>
          </cell>
          <cell r="H12904" t="str">
            <v>Unidades</v>
          </cell>
          <cell r="K12904">
            <v>0</v>
          </cell>
          <cell r="L12904">
            <v>0</v>
          </cell>
          <cell r="M12904" t="str">
            <v>Elementos sin Marca</v>
          </cell>
          <cell r="O12904">
            <v>0</v>
          </cell>
          <cell r="P12904">
            <v>0</v>
          </cell>
          <cell r="S12904">
            <v>153.91</v>
          </cell>
        </row>
        <row r="12905">
          <cell r="A12905" t="str">
            <v>TUE-SEG.M10X1.5</v>
          </cell>
          <cell r="B12905" t="str">
            <v>TUERCA DE SEGURIDAD M10 X PASO 1.5MM</v>
          </cell>
          <cell r="C12905" t="str">
            <v>Tuerca de Seguridad</v>
          </cell>
          <cell r="D12905" t="str">
            <v>1.4.05.08 | Tornillería</v>
          </cell>
          <cell r="E12905" t="str">
            <v>F-4</v>
          </cell>
          <cell r="F12905">
            <v>318</v>
          </cell>
          <cell r="G12905" t="str">
            <v>Unidades</v>
          </cell>
          <cell r="H12905" t="str">
            <v>Unidades</v>
          </cell>
          <cell r="K12905">
            <v>0</v>
          </cell>
          <cell r="L12905">
            <v>0</v>
          </cell>
          <cell r="M12905" t="str">
            <v>Elementos sin Marca</v>
          </cell>
          <cell r="O12905">
            <v>0</v>
          </cell>
          <cell r="P12905">
            <v>0</v>
          </cell>
          <cell r="S12905">
            <v>89.03</v>
          </cell>
        </row>
        <row r="12906">
          <cell r="A12906" t="str">
            <v>TUE-M12.C88</v>
          </cell>
          <cell r="B12906" t="str">
            <v>TUERCA DE SEGURIDAD M12 - PASO 1.75 MM - GRADO CLASE 8.8</v>
          </cell>
          <cell r="C12906" t="str">
            <v>Tuerca de Seguridad</v>
          </cell>
          <cell r="D12906" t="str">
            <v>1.4.05.08 | Tornillería</v>
          </cell>
          <cell r="E12906" t="str">
            <v>F-4</v>
          </cell>
          <cell r="F12906">
            <v>12</v>
          </cell>
          <cell r="G12906" t="str">
            <v>Unidades</v>
          </cell>
          <cell r="H12906" t="str">
            <v>Unidades</v>
          </cell>
          <cell r="K12906">
            <v>0</v>
          </cell>
          <cell r="L12906">
            <v>0</v>
          </cell>
          <cell r="M12906" t="str">
            <v>Elementos sin Marca</v>
          </cell>
          <cell r="O12906">
            <v>0</v>
          </cell>
          <cell r="P12906">
            <v>0</v>
          </cell>
          <cell r="S12906">
            <v>202.95</v>
          </cell>
        </row>
        <row r="12907">
          <cell r="A12907" t="str">
            <v>TUE-SEG.M12</v>
          </cell>
          <cell r="B12907" t="str">
            <v>TUERCA DE SEGURIDAD M12 - PASO 1.75MM</v>
          </cell>
          <cell r="C12907" t="str">
            <v>Tuerca de Seguridad</v>
          </cell>
          <cell r="D12907" t="str">
            <v>1.4.05.08 | Tornillería</v>
          </cell>
          <cell r="E12907" t="str">
            <v>F-4</v>
          </cell>
          <cell r="F12907">
            <v>0</v>
          </cell>
          <cell r="G12907" t="str">
            <v>Unidades</v>
          </cell>
          <cell r="H12907" t="str">
            <v>Unidades</v>
          </cell>
          <cell r="K12907">
            <v>0</v>
          </cell>
          <cell r="L12907">
            <v>0</v>
          </cell>
          <cell r="M12907" t="str">
            <v>Elementos sin Marca</v>
          </cell>
          <cell r="O12907">
            <v>0</v>
          </cell>
          <cell r="P12907">
            <v>0</v>
          </cell>
          <cell r="S12907">
            <v>180.12</v>
          </cell>
        </row>
        <row r="12908">
          <cell r="A12908" t="str">
            <v>TUE-SEG.M14X2</v>
          </cell>
          <cell r="B12908" t="str">
            <v>TUERCA DE SEGURIDAD M14 X PASO 2MM</v>
          </cell>
          <cell r="C12908" t="str">
            <v>Tuerca de Seguridad</v>
          </cell>
          <cell r="D12908" t="str">
            <v>1.4.05.08 | Tornillería</v>
          </cell>
          <cell r="E12908" t="str">
            <v>F-4</v>
          </cell>
          <cell r="F12908">
            <v>39</v>
          </cell>
          <cell r="G12908" t="str">
            <v>Unidades</v>
          </cell>
          <cell r="H12908" t="str">
            <v>Unidades</v>
          </cell>
          <cell r="K12908">
            <v>0</v>
          </cell>
          <cell r="L12908">
            <v>0</v>
          </cell>
          <cell r="M12908" t="str">
            <v>Elementos sin Marca</v>
          </cell>
          <cell r="O12908">
            <v>0</v>
          </cell>
          <cell r="P12908">
            <v>0</v>
          </cell>
          <cell r="S12908">
            <v>311.55</v>
          </cell>
        </row>
        <row r="12909">
          <cell r="A12909" t="str">
            <v>TUE-M-16X20-SEG</v>
          </cell>
          <cell r="B12909" t="str">
            <v>TUERCA DE SEGURIDAD M16 X PASO 2MM</v>
          </cell>
          <cell r="C12909" t="str">
            <v>Tuerca de Seguridad</v>
          </cell>
          <cell r="D12909" t="str">
            <v>1.4.05.08 | Tornillería</v>
          </cell>
          <cell r="E12909" t="str">
            <v>F-4</v>
          </cell>
          <cell r="F12909">
            <v>6</v>
          </cell>
          <cell r="G12909" t="str">
            <v>Unidades</v>
          </cell>
          <cell r="H12909" t="str">
            <v>Unidades</v>
          </cell>
          <cell r="K12909">
            <v>0</v>
          </cell>
          <cell r="L12909">
            <v>0</v>
          </cell>
          <cell r="M12909" t="str">
            <v>Elementos sin Marca</v>
          </cell>
          <cell r="O12909">
            <v>0</v>
          </cell>
          <cell r="P12909">
            <v>0</v>
          </cell>
          <cell r="S12909">
            <v>621.29999999999995</v>
          </cell>
        </row>
        <row r="12910">
          <cell r="A12910" t="str">
            <v>TUE-SEG.M20X2.5</v>
          </cell>
          <cell r="B12910" t="str">
            <v>TUERCA DE SEGURIDAD M20 X PASO 2.5MM</v>
          </cell>
          <cell r="C12910" t="str">
            <v>Tuerca de Seguridad</v>
          </cell>
          <cell r="D12910" t="str">
            <v>1.4.05.08 | Tornillería</v>
          </cell>
          <cell r="E12910" t="str">
            <v>F-4</v>
          </cell>
          <cell r="F12910">
            <v>32</v>
          </cell>
          <cell r="G12910" t="str">
            <v>Unidades</v>
          </cell>
          <cell r="H12910" t="str">
            <v>Unidades</v>
          </cell>
          <cell r="K12910">
            <v>0</v>
          </cell>
          <cell r="L12910">
            <v>0</v>
          </cell>
          <cell r="M12910" t="str">
            <v>Elementos sin Marca</v>
          </cell>
          <cell r="O12910">
            <v>0</v>
          </cell>
          <cell r="P12910">
            <v>0</v>
          </cell>
          <cell r="S12910">
            <v>742</v>
          </cell>
        </row>
        <row r="12911">
          <cell r="A12911" t="str">
            <v>TSE-M24.3MM</v>
          </cell>
          <cell r="B12911" t="str">
            <v>TUERCA DE SEGURIDAD M24 X PASO 3 MM</v>
          </cell>
          <cell r="C12911" t="str">
            <v>Tuerca de Seguridad</v>
          </cell>
          <cell r="D12911" t="str">
            <v>1.4.05.08 | Tornillería</v>
          </cell>
          <cell r="E12911" t="str">
            <v>F-4</v>
          </cell>
          <cell r="F12911">
            <v>0</v>
          </cell>
          <cell r="G12911" t="str">
            <v>Unidades</v>
          </cell>
          <cell r="H12911" t="str">
            <v>Unidades</v>
          </cell>
          <cell r="K12911">
            <v>0</v>
          </cell>
          <cell r="L12911">
            <v>0</v>
          </cell>
          <cell r="M12911" t="str">
            <v>Elementos sin Marca</v>
          </cell>
          <cell r="O12911">
            <v>0</v>
          </cell>
          <cell r="P12911">
            <v>0</v>
          </cell>
          <cell r="S12911">
            <v>3015.3</v>
          </cell>
        </row>
        <row r="12912">
          <cell r="A12912" t="str">
            <v>TUE-M-27-3-M-SE</v>
          </cell>
          <cell r="B12912" t="str">
            <v>TUERCA DE SEGURIDAD M-27 PASO 3 MM</v>
          </cell>
          <cell r="C12912" t="str">
            <v>Tuerca de Seguridad</v>
          </cell>
          <cell r="D12912" t="str">
            <v>1.4.05.08 | Tornillería</v>
          </cell>
          <cell r="E12912" t="str">
            <v>F-4</v>
          </cell>
          <cell r="F12912">
            <v>2</v>
          </cell>
          <cell r="G12912" t="str">
            <v>Unidades</v>
          </cell>
          <cell r="H12912" t="str">
            <v>Unidades</v>
          </cell>
          <cell r="I12912">
            <v>1</v>
          </cell>
          <cell r="K12912">
            <v>0</v>
          </cell>
          <cell r="L12912">
            <v>0</v>
          </cell>
          <cell r="M12912" t="str">
            <v>Elementos sin Marca</v>
          </cell>
          <cell r="O12912">
            <v>0</v>
          </cell>
          <cell r="P12912">
            <v>0</v>
          </cell>
          <cell r="S12912">
            <v>3451</v>
          </cell>
        </row>
        <row r="12913">
          <cell r="A12913" t="str">
            <v>TUE-SEG.M3X.035</v>
          </cell>
          <cell r="B12913" t="str">
            <v>TUERCA DE SEGURIDAD M3 X PASO 0.35 MM</v>
          </cell>
          <cell r="C12913" t="str">
            <v>Tuerca de Seguridad</v>
          </cell>
          <cell r="D12913" t="str">
            <v>1.4.05.08 | Tornillería</v>
          </cell>
          <cell r="E12913" t="str">
            <v>F-4</v>
          </cell>
          <cell r="F12913">
            <v>0</v>
          </cell>
          <cell r="G12913" t="str">
            <v>Unidades</v>
          </cell>
          <cell r="H12913" t="str">
            <v>Unidades</v>
          </cell>
          <cell r="K12913">
            <v>0</v>
          </cell>
          <cell r="L12913">
            <v>0</v>
          </cell>
          <cell r="M12913" t="str">
            <v>Elementos sin Marca</v>
          </cell>
          <cell r="O12913">
            <v>0</v>
          </cell>
          <cell r="P12913">
            <v>0</v>
          </cell>
          <cell r="S12913">
            <v>396</v>
          </cell>
        </row>
        <row r="12914">
          <cell r="A12914" t="str">
            <v>TUE-SEG.M30X3.5</v>
          </cell>
          <cell r="B12914" t="str">
            <v>TUERCA DE SEGURIDAD M30 PASO 3.5 MM</v>
          </cell>
          <cell r="C12914" t="str">
            <v>Tuerca de Seguridad</v>
          </cell>
          <cell r="D12914" t="str">
            <v>1.4.05.08 | Tornillería</v>
          </cell>
          <cell r="E12914" t="str">
            <v>F-4</v>
          </cell>
          <cell r="F12914">
            <v>0</v>
          </cell>
          <cell r="G12914" t="str">
            <v>Unidades</v>
          </cell>
          <cell r="H12914" t="str">
            <v>Unidades</v>
          </cell>
          <cell r="K12914">
            <v>0</v>
          </cell>
          <cell r="L12914">
            <v>0</v>
          </cell>
          <cell r="M12914" t="str">
            <v>Elementos sin Marca</v>
          </cell>
          <cell r="O12914">
            <v>0</v>
          </cell>
          <cell r="P12914">
            <v>0</v>
          </cell>
          <cell r="S12914">
            <v>3615</v>
          </cell>
        </row>
        <row r="12915">
          <cell r="A12915" t="str">
            <v>TUE-SEG.M4X0.7</v>
          </cell>
          <cell r="B12915" t="str">
            <v>TUERCA DE SEGURIDAD M4 X PASO 0.7MM</v>
          </cell>
          <cell r="C12915" t="str">
            <v>Tuerca de Seguridad</v>
          </cell>
          <cell r="D12915" t="str">
            <v>1.4.05.08 | Tornillería</v>
          </cell>
          <cell r="E12915" t="str">
            <v>F-4</v>
          </cell>
          <cell r="F12915">
            <v>0</v>
          </cell>
          <cell r="G12915" t="str">
            <v>Unidades</v>
          </cell>
          <cell r="H12915" t="str">
            <v>Unidades</v>
          </cell>
          <cell r="K12915">
            <v>0</v>
          </cell>
          <cell r="L12915">
            <v>0</v>
          </cell>
          <cell r="M12915" t="str">
            <v>Elementos sin Marca</v>
          </cell>
          <cell r="O12915">
            <v>0</v>
          </cell>
          <cell r="P12915">
            <v>0</v>
          </cell>
          <cell r="S12915">
            <v>297</v>
          </cell>
        </row>
        <row r="12916">
          <cell r="A12916" t="str">
            <v>TUE-SEG.M5X0.7</v>
          </cell>
          <cell r="B12916" t="str">
            <v>TUERCA DE SEGURIDAD M5 PASO 0.7 MM</v>
          </cell>
          <cell r="C12916" t="str">
            <v>Consumible Maquinaria y Equipos</v>
          </cell>
          <cell r="D12916" t="str">
            <v>1.4.55.20 | Materiales y Suministros</v>
          </cell>
          <cell r="F12916">
            <v>0</v>
          </cell>
          <cell r="G12916" t="str">
            <v>Unidades</v>
          </cell>
          <cell r="H12916" t="str">
            <v>Unidades</v>
          </cell>
          <cell r="K12916">
            <v>0</v>
          </cell>
          <cell r="L12916">
            <v>0</v>
          </cell>
          <cell r="M12916" t="str">
            <v>Elementos sin Marca</v>
          </cell>
          <cell r="O12916">
            <v>0</v>
          </cell>
          <cell r="P12916">
            <v>0</v>
          </cell>
          <cell r="S12916">
            <v>126.1</v>
          </cell>
        </row>
        <row r="12917">
          <cell r="A12917" t="str">
            <v>TSE-M6X.1</v>
          </cell>
          <cell r="B12917" t="str">
            <v>TUERCA DE SEGURIDAD M6 - PASO 1.0 MM</v>
          </cell>
          <cell r="C12917" t="str">
            <v>Consumible Maquinaria y Equipos</v>
          </cell>
          <cell r="D12917" t="str">
            <v>1.4.55.20 | Materiales y Suministros</v>
          </cell>
          <cell r="F12917">
            <v>0</v>
          </cell>
          <cell r="G12917" t="str">
            <v>Unidades</v>
          </cell>
          <cell r="H12917" t="str">
            <v>Unidades</v>
          </cell>
          <cell r="K12917">
            <v>0</v>
          </cell>
          <cell r="L12917">
            <v>0</v>
          </cell>
          <cell r="M12917" t="str">
            <v>Elementos sin Marca</v>
          </cell>
          <cell r="O12917">
            <v>0</v>
          </cell>
          <cell r="P12917">
            <v>0</v>
          </cell>
          <cell r="S12917">
            <v>316.8</v>
          </cell>
        </row>
        <row r="12918">
          <cell r="A12918" t="str">
            <v>TUE-SEG.M6X1</v>
          </cell>
          <cell r="B12918" t="str">
            <v>TUERCA DE SEGURIDAD M6 X PASO 1</v>
          </cell>
          <cell r="C12918" t="str">
            <v>Tuerca de Seguridad</v>
          </cell>
          <cell r="D12918" t="str">
            <v>1.4.05.08 | Tornillería</v>
          </cell>
          <cell r="E12918" t="str">
            <v>F-4</v>
          </cell>
          <cell r="F12918">
            <v>5</v>
          </cell>
          <cell r="G12918" t="str">
            <v>Unidades</v>
          </cell>
          <cell r="H12918" t="str">
            <v>Unidades</v>
          </cell>
          <cell r="K12918">
            <v>0</v>
          </cell>
          <cell r="L12918">
            <v>0</v>
          </cell>
          <cell r="M12918" t="str">
            <v>Elementos sin Marca</v>
          </cell>
          <cell r="O12918">
            <v>0</v>
          </cell>
          <cell r="P12918">
            <v>0</v>
          </cell>
          <cell r="S12918">
            <v>297</v>
          </cell>
        </row>
        <row r="12919">
          <cell r="A12919" t="str">
            <v>TUE-SEG.1/8Z</v>
          </cell>
          <cell r="B12919" t="str">
            <v>TUERCA DE SEGURIDAD UNC 1/8 ZIN</v>
          </cell>
          <cell r="C12919" t="str">
            <v>Tuerca de Seguridad</v>
          </cell>
          <cell r="D12919" t="str">
            <v>1.4.05.08 | Tornillería</v>
          </cell>
          <cell r="E12919" t="str">
            <v>F-4</v>
          </cell>
          <cell r="F12919">
            <v>0</v>
          </cell>
          <cell r="G12919" t="str">
            <v>Unidades</v>
          </cell>
          <cell r="H12919" t="str">
            <v>Unidades</v>
          </cell>
          <cell r="K12919">
            <v>0</v>
          </cell>
          <cell r="L12919">
            <v>0</v>
          </cell>
          <cell r="M12919" t="str">
            <v>Elementos sin Marca</v>
          </cell>
          <cell r="O12919">
            <v>0</v>
          </cell>
          <cell r="P12919">
            <v>0</v>
          </cell>
          <cell r="S12919">
            <v>252</v>
          </cell>
        </row>
        <row r="12920">
          <cell r="A12920" t="str">
            <v>TUE-EJE.PLTZ-25</v>
          </cell>
          <cell r="B12920" t="str">
            <v>TUERCA EJE EXCENTRICO PLTZ-25 SEGUN MODELO - EN FUNDICION 1045</v>
          </cell>
          <cell r="C12920" t="str">
            <v>Elementos de Fundición</v>
          </cell>
          <cell r="D12920" t="str">
            <v>1.4.05.10 | Varios</v>
          </cell>
          <cell r="F12920">
            <v>0</v>
          </cell>
          <cell r="G12920" t="str">
            <v>Unidades</v>
          </cell>
          <cell r="H12920" t="str">
            <v>Unidades</v>
          </cell>
          <cell r="K12920">
            <v>4.8</v>
          </cell>
          <cell r="L12920">
            <v>0</v>
          </cell>
          <cell r="M12920" t="str">
            <v>Elementos sin Marca</v>
          </cell>
          <cell r="O12920">
            <v>0</v>
          </cell>
          <cell r="P12920">
            <v>0</v>
          </cell>
          <cell r="S12920">
            <v>68600</v>
          </cell>
        </row>
        <row r="12921">
          <cell r="A12921" t="str">
            <v>TUE-EJE-PLTZ-25</v>
          </cell>
          <cell r="B12921" t="str">
            <v>TUERCA EJE EXCENTRICO PLTZ-25 SEGUN MODELO - EN FUNDICION 4340</v>
          </cell>
          <cell r="C12921" t="str">
            <v>Elementos de Fundición</v>
          </cell>
          <cell r="D12921" t="str">
            <v>1.4.05.10 | Varios</v>
          </cell>
          <cell r="E12921" t="str">
            <v>E5-N3</v>
          </cell>
          <cell r="F12921">
            <v>16</v>
          </cell>
          <cell r="G12921" t="str">
            <v>Unidades</v>
          </cell>
          <cell r="H12921" t="str">
            <v>Unidades</v>
          </cell>
          <cell r="K12921">
            <v>4.8</v>
          </cell>
          <cell r="L12921">
            <v>0</v>
          </cell>
          <cell r="M12921" t="str">
            <v>Elementos sin Marca</v>
          </cell>
          <cell r="O12921">
            <v>4</v>
          </cell>
          <cell r="P12921">
            <v>0</v>
          </cell>
          <cell r="Q12921">
            <v>10</v>
          </cell>
          <cell r="R12921" t="str">
            <v>15</v>
          </cell>
          <cell r="S12921">
            <v>144200</v>
          </cell>
        </row>
        <row r="12922">
          <cell r="A12922" t="str">
            <v>TUE-EJE. PLTZ-8022</v>
          </cell>
          <cell r="B12922" t="str">
            <v>TUERCA EJE EXCENTRICO PLTZ-8022 SEGUN MODELO - EN FUNDICION 4340</v>
          </cell>
          <cell r="C12922" t="str">
            <v>Elementos de Fundición</v>
          </cell>
          <cell r="D12922" t="str">
            <v>1.4.05.10 | Varios</v>
          </cell>
          <cell r="E12922" t="str">
            <v>E5-N4</v>
          </cell>
          <cell r="F12922">
            <v>10</v>
          </cell>
          <cell r="G12922" t="str">
            <v>Unidades</v>
          </cell>
          <cell r="H12922" t="str">
            <v>Unidades</v>
          </cell>
          <cell r="K12922">
            <v>10</v>
          </cell>
          <cell r="L12922">
            <v>0</v>
          </cell>
          <cell r="M12922" t="str">
            <v>Elementos sin Marca</v>
          </cell>
          <cell r="O12922">
            <v>0</v>
          </cell>
          <cell r="P12922">
            <v>0</v>
          </cell>
          <cell r="S12922">
            <v>350000</v>
          </cell>
        </row>
        <row r="12923">
          <cell r="A12923" t="str">
            <v>TUE-CNE.R32</v>
          </cell>
          <cell r="B12923" t="str">
            <v>TUERCA ER32 MARCA JIMMORE REF: CN-ER32</v>
          </cell>
          <cell r="C12923" t="str">
            <v>Herramientas y Accesorios - Torno</v>
          </cell>
          <cell r="D12923" t="str">
            <v>1.4.55.15 | Herramienta Desechable</v>
          </cell>
          <cell r="E12923" t="str">
            <v>E14-N3</v>
          </cell>
          <cell r="F12923">
            <v>0</v>
          </cell>
          <cell r="G12923" t="str">
            <v>Unidades</v>
          </cell>
          <cell r="H12923" t="str">
            <v>Unidades</v>
          </cell>
          <cell r="K12923">
            <v>0</v>
          </cell>
          <cell r="L12923">
            <v>0</v>
          </cell>
          <cell r="M12923" t="str">
            <v>Elementos sin Marca</v>
          </cell>
          <cell r="O12923">
            <v>0</v>
          </cell>
          <cell r="P12923">
            <v>0</v>
          </cell>
        </row>
        <row r="12924">
          <cell r="A12924" t="str">
            <v>TUE-FIJ.KM09</v>
          </cell>
          <cell r="B12924" t="str">
            <v>TUERCA FIJACION KM 09</v>
          </cell>
          <cell r="C12924" t="str">
            <v>Tuercas de Fijación</v>
          </cell>
          <cell r="D12924" t="str">
            <v>1.4.05.06 | Rodamientos</v>
          </cell>
          <cell r="F12924">
            <v>0</v>
          </cell>
          <cell r="G12924" t="str">
            <v>Unidades</v>
          </cell>
          <cell r="H12924" t="str">
            <v>Unidades</v>
          </cell>
          <cell r="K12924">
            <v>0</v>
          </cell>
          <cell r="L12924">
            <v>0</v>
          </cell>
          <cell r="M12924" t="str">
            <v>Elementos sin Marca</v>
          </cell>
          <cell r="O12924">
            <v>0</v>
          </cell>
          <cell r="P12924">
            <v>0</v>
          </cell>
          <cell r="S12924">
            <v>9800</v>
          </cell>
        </row>
        <row r="12925">
          <cell r="A12925" t="str">
            <v>TUE-KM-12</v>
          </cell>
          <cell r="B12925" t="str">
            <v>TUERCA FIJACION KM 12</v>
          </cell>
          <cell r="C12925" t="str">
            <v>Tuercas de Fijación</v>
          </cell>
          <cell r="D12925" t="str">
            <v>1.4.05.06 | Rodamientos</v>
          </cell>
          <cell r="E12925" t="str">
            <v>R2-N7</v>
          </cell>
          <cell r="F12925">
            <v>0</v>
          </cell>
          <cell r="G12925" t="str">
            <v>Unidades</v>
          </cell>
          <cell r="H12925" t="str">
            <v>Unidades</v>
          </cell>
          <cell r="I12925">
            <v>1</v>
          </cell>
          <cell r="K12925">
            <v>0</v>
          </cell>
          <cell r="L12925">
            <v>0</v>
          </cell>
          <cell r="M12925" t="str">
            <v>Elementos sin Marca</v>
          </cell>
          <cell r="O12925">
            <v>0</v>
          </cell>
          <cell r="P12925">
            <v>0</v>
          </cell>
          <cell r="S12925">
            <v>12000</v>
          </cell>
        </row>
        <row r="12926">
          <cell r="A12926" t="str">
            <v>TUH-SKF-KM-16</v>
          </cell>
          <cell r="B12926" t="str">
            <v>TUERCA FIJACION KM 16</v>
          </cell>
          <cell r="C12926" t="str">
            <v>Tuercas de Fijación</v>
          </cell>
          <cell r="D12926" t="str">
            <v>1.4.05.06 | Rodamientos</v>
          </cell>
          <cell r="F12926">
            <v>0</v>
          </cell>
          <cell r="G12926" t="str">
            <v>Unidades</v>
          </cell>
          <cell r="H12926" t="str">
            <v>Unidades</v>
          </cell>
          <cell r="I12926">
            <v>1</v>
          </cell>
          <cell r="K12926">
            <v>0</v>
          </cell>
          <cell r="L12926">
            <v>0</v>
          </cell>
          <cell r="M12926" t="str">
            <v>Elementos sin Marca</v>
          </cell>
          <cell r="O12926">
            <v>0</v>
          </cell>
          <cell r="P12926">
            <v>0</v>
          </cell>
          <cell r="S12926">
            <v>19500</v>
          </cell>
        </row>
        <row r="12927">
          <cell r="A12927" t="str">
            <v>TUE-KM-17-|TUH-FIJ-KM17-</v>
          </cell>
          <cell r="B12927" t="str">
            <v>TUERCA FIJACION KM 17</v>
          </cell>
          <cell r="C12927" t="str">
            <v>Tuercas de Fijación</v>
          </cell>
          <cell r="D12927" t="str">
            <v>1.4.05.06 | Rodamientos</v>
          </cell>
          <cell r="E12927" t="str">
            <v>R2-N7</v>
          </cell>
          <cell r="F12927">
            <v>2</v>
          </cell>
          <cell r="G12927" t="str">
            <v>Unidades</v>
          </cell>
          <cell r="H12927" t="str">
            <v>Unidades</v>
          </cell>
          <cell r="K12927">
            <v>0</v>
          </cell>
          <cell r="L12927">
            <v>0</v>
          </cell>
          <cell r="M12927" t="str">
            <v>Elementos sin Marca</v>
          </cell>
          <cell r="O12927">
            <v>1</v>
          </cell>
          <cell r="P12927">
            <v>0</v>
          </cell>
          <cell r="Q12927">
            <v>1</v>
          </cell>
          <cell r="R12927" t="str">
            <v>4</v>
          </cell>
          <cell r="S12927">
            <v>26000</v>
          </cell>
        </row>
        <row r="12928">
          <cell r="A12928" t="str">
            <v>TUE-KM-19</v>
          </cell>
          <cell r="B12928" t="str">
            <v>TUERCA FIJACION KM 19</v>
          </cell>
          <cell r="C12928" t="str">
            <v>Tuercas de Fijación</v>
          </cell>
          <cell r="D12928" t="str">
            <v>1.4.05.06 | Rodamientos</v>
          </cell>
          <cell r="E12928" t="str">
            <v>R2-N7</v>
          </cell>
          <cell r="F12928">
            <v>0</v>
          </cell>
          <cell r="G12928" t="str">
            <v>Unidades</v>
          </cell>
          <cell r="H12928" t="str">
            <v>Unidades</v>
          </cell>
          <cell r="K12928">
            <v>0</v>
          </cell>
          <cell r="L12928">
            <v>0</v>
          </cell>
          <cell r="M12928" t="str">
            <v>Elementos sin Marca</v>
          </cell>
          <cell r="O12928">
            <v>0</v>
          </cell>
          <cell r="P12928">
            <v>0</v>
          </cell>
          <cell r="S12928">
            <v>52000</v>
          </cell>
        </row>
        <row r="12929">
          <cell r="A12929" t="str">
            <v>TUE-KM-20</v>
          </cell>
          <cell r="B12929" t="str">
            <v>TUERCA FIJACION KM 20</v>
          </cell>
          <cell r="C12929" t="str">
            <v>Tuercas de Fijación</v>
          </cell>
          <cell r="D12929" t="str">
            <v>1.4.05.06 | Rodamientos</v>
          </cell>
          <cell r="E12929" t="str">
            <v>R2-N7</v>
          </cell>
          <cell r="F12929">
            <v>9</v>
          </cell>
          <cell r="G12929" t="str">
            <v>Unidades</v>
          </cell>
          <cell r="H12929" t="str">
            <v>Unidades</v>
          </cell>
          <cell r="I12929">
            <v>1</v>
          </cell>
          <cell r="K12929">
            <v>0</v>
          </cell>
          <cell r="L12929">
            <v>0</v>
          </cell>
          <cell r="M12929" t="str">
            <v>Elementos sin Marca</v>
          </cell>
          <cell r="O12929">
            <v>2</v>
          </cell>
          <cell r="P12929">
            <v>0</v>
          </cell>
          <cell r="Q12929">
            <v>2</v>
          </cell>
          <cell r="R12929" t="str">
            <v>4</v>
          </cell>
          <cell r="S12929">
            <v>47900</v>
          </cell>
        </row>
        <row r="12930">
          <cell r="A12930" t="str">
            <v>TUE-KM-22</v>
          </cell>
          <cell r="B12930" t="str">
            <v>TUERCA FIJACION KM 22</v>
          </cell>
          <cell r="C12930" t="str">
            <v>Tuercas de Fijación</v>
          </cell>
          <cell r="D12930" t="str">
            <v>1.4.05.06 | Rodamientos</v>
          </cell>
          <cell r="F12930">
            <v>0</v>
          </cell>
          <cell r="G12930" t="str">
            <v>Unidades</v>
          </cell>
          <cell r="H12930" t="str">
            <v>Unidades</v>
          </cell>
          <cell r="I12930">
            <v>1</v>
          </cell>
          <cell r="K12930">
            <v>0.87</v>
          </cell>
          <cell r="L12930">
            <v>0</v>
          </cell>
          <cell r="M12930" t="str">
            <v>Elementos sin Marca</v>
          </cell>
          <cell r="O12930">
            <v>0</v>
          </cell>
          <cell r="P12930">
            <v>0</v>
          </cell>
          <cell r="S12930">
            <v>58000</v>
          </cell>
        </row>
        <row r="12931">
          <cell r="A12931" t="str">
            <v>TUE-FIJ.KM22-SKF</v>
          </cell>
          <cell r="B12931" t="str">
            <v>TUERCA FIJACION KM 22 - SKF</v>
          </cell>
          <cell r="C12931" t="str">
            <v>Tuercas de Fijación</v>
          </cell>
          <cell r="D12931" t="str">
            <v>1.4.05.06 | Rodamientos</v>
          </cell>
          <cell r="E12931" t="str">
            <v>R2-N7</v>
          </cell>
          <cell r="F12931">
            <v>0</v>
          </cell>
          <cell r="G12931" t="str">
            <v>Unidades</v>
          </cell>
          <cell r="H12931" t="str">
            <v>Unidades</v>
          </cell>
          <cell r="K12931">
            <v>0.87</v>
          </cell>
          <cell r="L12931">
            <v>0</v>
          </cell>
          <cell r="M12931" t="str">
            <v>Elementos sin Marca</v>
          </cell>
          <cell r="O12931">
            <v>0</v>
          </cell>
          <cell r="P12931">
            <v>0</v>
          </cell>
        </row>
        <row r="12932">
          <cell r="A12932" t="str">
            <v>TUE-KM-24</v>
          </cell>
          <cell r="B12932" t="str">
            <v>TUERCA FIJACION KM 24</v>
          </cell>
          <cell r="C12932" t="str">
            <v>Tuercas de Fijación</v>
          </cell>
          <cell r="D12932" t="str">
            <v>1.4.05.06 | Rodamientos</v>
          </cell>
          <cell r="E12932" t="str">
            <v>R1-N3</v>
          </cell>
          <cell r="F12932">
            <v>0</v>
          </cell>
          <cell r="G12932" t="str">
            <v>Unidades</v>
          </cell>
          <cell r="H12932" t="str">
            <v>Unidades</v>
          </cell>
          <cell r="I12932">
            <v>1</v>
          </cell>
          <cell r="K12932">
            <v>0</v>
          </cell>
          <cell r="L12932">
            <v>0</v>
          </cell>
          <cell r="M12932" t="str">
            <v>Elementos sin Marca</v>
          </cell>
          <cell r="O12932">
            <v>0</v>
          </cell>
          <cell r="P12932">
            <v>0</v>
          </cell>
          <cell r="S12932">
            <v>70000</v>
          </cell>
        </row>
        <row r="12933">
          <cell r="A12933" t="str">
            <v>TUE-A19.47H</v>
          </cell>
          <cell r="B12933" t="str">
            <v>TUERCA HEX  Ø 1 1/4 GALVANIZADO REF. A194 - 7HPP</v>
          </cell>
          <cell r="C12933" t="str">
            <v>Tuerca Hexágona Galvanizada</v>
          </cell>
          <cell r="D12933" t="str">
            <v>1.4.05.08 | Tornillería</v>
          </cell>
          <cell r="E12933" t="str">
            <v>E-4</v>
          </cell>
          <cell r="F12933">
            <v>5</v>
          </cell>
          <cell r="G12933" t="str">
            <v>Unidades</v>
          </cell>
          <cell r="H12933" t="str">
            <v>Unidades</v>
          </cell>
          <cell r="K12933">
            <v>0</v>
          </cell>
          <cell r="L12933">
            <v>0</v>
          </cell>
          <cell r="M12933" t="str">
            <v>Elementos sin Marca</v>
          </cell>
          <cell r="O12933">
            <v>1</v>
          </cell>
          <cell r="P12933">
            <v>0</v>
          </cell>
          <cell r="S12933">
            <v>4980.2299999999996</v>
          </cell>
        </row>
        <row r="12934">
          <cell r="A12934" t="str">
            <v>TUE-HEX.1G5</v>
          </cell>
          <cell r="B12934" t="str">
            <v>TUERCA HEX 1 - GALVANIZADA GRADO 5</v>
          </cell>
          <cell r="C12934" t="str">
            <v>Tuerca Hexágona Galvanizada</v>
          </cell>
          <cell r="D12934" t="str">
            <v>1.4.05.08 | Tornillería</v>
          </cell>
          <cell r="E12934" t="str">
            <v>E-4</v>
          </cell>
          <cell r="F12934">
            <v>0</v>
          </cell>
          <cell r="G12934" t="str">
            <v>Unidades</v>
          </cell>
          <cell r="H12934" t="str">
            <v>Unidades</v>
          </cell>
          <cell r="K12934">
            <v>0</v>
          </cell>
          <cell r="L12934">
            <v>0</v>
          </cell>
          <cell r="M12934" t="str">
            <v>Elementos sin Marca</v>
          </cell>
          <cell r="O12934">
            <v>0</v>
          </cell>
          <cell r="P12934">
            <v>0</v>
          </cell>
          <cell r="S12934">
            <v>1773</v>
          </cell>
        </row>
        <row r="12935">
          <cell r="A12935" t="str">
            <v>TUE-1GA.A194.GR.2H</v>
          </cell>
          <cell r="B12935" t="str">
            <v>TUERCA HEX 1 - GALVANIZADA REF. A194 GRADO 2H - 8HPP</v>
          </cell>
          <cell r="C12935" t="str">
            <v>Tuerca Hexágona Galvanizada</v>
          </cell>
          <cell r="D12935" t="str">
            <v>1.4.05.08 | Tornillería</v>
          </cell>
          <cell r="E12935" t="str">
            <v>E-4</v>
          </cell>
          <cell r="F12935">
            <v>186</v>
          </cell>
          <cell r="G12935" t="str">
            <v>Unidades</v>
          </cell>
          <cell r="H12935" t="str">
            <v>Unidades</v>
          </cell>
          <cell r="K12935">
            <v>0</v>
          </cell>
          <cell r="L12935">
            <v>0</v>
          </cell>
          <cell r="M12935" t="str">
            <v>Elementos sin Marca</v>
          </cell>
          <cell r="O12935">
            <v>0</v>
          </cell>
          <cell r="P12935">
            <v>0</v>
          </cell>
          <cell r="S12935">
            <v>1713.23</v>
          </cell>
        </row>
        <row r="12936">
          <cell r="A12936" t="str">
            <v>TUE-HEX.1.1/2.GR5</v>
          </cell>
          <cell r="B12936" t="str">
            <v>TUERCA HEX 1 1/2  GRADO 5</v>
          </cell>
          <cell r="C12936" t="str">
            <v>Tuerca Hexágona Grado</v>
          </cell>
          <cell r="D12936" t="str">
            <v>1.4.05.08 | Tornillería</v>
          </cell>
          <cell r="E12936" t="str">
            <v>F-1</v>
          </cell>
          <cell r="F12936">
            <v>22</v>
          </cell>
          <cell r="G12936" t="str">
            <v>Unidades</v>
          </cell>
          <cell r="H12936" t="str">
            <v>Unidades</v>
          </cell>
          <cell r="K12936">
            <v>0</v>
          </cell>
          <cell r="L12936">
            <v>0</v>
          </cell>
          <cell r="M12936" t="str">
            <v>Elementos sin Marca</v>
          </cell>
          <cell r="O12936">
            <v>0</v>
          </cell>
          <cell r="P12936">
            <v>0</v>
          </cell>
          <cell r="S12936">
            <v>4907.22</v>
          </cell>
        </row>
        <row r="12937">
          <cell r="A12937" t="str">
            <v>TUE-112.8HP</v>
          </cell>
          <cell r="B12937" t="str">
            <v>TUERCA HEX 1 1/2 GRADO 2H 8HHP</v>
          </cell>
          <cell r="C12937" t="str">
            <v>Tuerca Hexágona Grado</v>
          </cell>
          <cell r="D12937" t="str">
            <v>1.4.05.08 | Tornillería</v>
          </cell>
          <cell r="E12937" t="str">
            <v>F-1</v>
          </cell>
          <cell r="F12937">
            <v>12</v>
          </cell>
          <cell r="G12937" t="str">
            <v>Unidades</v>
          </cell>
          <cell r="H12937" t="str">
            <v>Unidades</v>
          </cell>
          <cell r="K12937">
            <v>0</v>
          </cell>
          <cell r="L12937">
            <v>0</v>
          </cell>
          <cell r="M12937" t="str">
            <v>Elementos sin Marca</v>
          </cell>
          <cell r="O12937">
            <v>1</v>
          </cell>
          <cell r="P12937">
            <v>0</v>
          </cell>
          <cell r="S12937">
            <v>5088</v>
          </cell>
        </row>
        <row r="12938">
          <cell r="A12938" t="str">
            <v>TUE-HEX.1.1/4.GAL.8PP</v>
          </cell>
          <cell r="B12938" t="str">
            <v>TUERCA HEX 1 1/4 GALVANIZADA - 8HPP</v>
          </cell>
          <cell r="C12938" t="str">
            <v>Tuerca Hexágona Galvanizada</v>
          </cell>
          <cell r="D12938" t="str">
            <v>1.4.05.08 | Tornillería</v>
          </cell>
          <cell r="E12938" t="str">
            <v>E-4</v>
          </cell>
          <cell r="F12938">
            <v>34</v>
          </cell>
          <cell r="G12938" t="str">
            <v>Unidades</v>
          </cell>
          <cell r="H12938" t="str">
            <v>Unidades</v>
          </cell>
          <cell r="K12938">
            <v>0</v>
          </cell>
          <cell r="L12938">
            <v>0</v>
          </cell>
          <cell r="M12938" t="str">
            <v>Elementos sin Marca</v>
          </cell>
          <cell r="O12938">
            <v>0</v>
          </cell>
          <cell r="P12938">
            <v>0</v>
          </cell>
          <cell r="S12938">
            <v>4282.7299999999996</v>
          </cell>
        </row>
        <row r="12939">
          <cell r="A12939" t="str">
            <v>TUH-1 1/4-G5</v>
          </cell>
          <cell r="B12939" t="str">
            <v>TUERCA HEX 1 1/4 GRADO 5 - 7HPP</v>
          </cell>
          <cell r="C12939" t="str">
            <v>Tuerca Hexágona Grado</v>
          </cell>
          <cell r="D12939" t="str">
            <v>1.4.05.08 | Tornillería</v>
          </cell>
          <cell r="E12939" t="str">
            <v>F-1</v>
          </cell>
          <cell r="F12939">
            <v>8</v>
          </cell>
          <cell r="G12939" t="str">
            <v>Unidades</v>
          </cell>
          <cell r="H12939" t="str">
            <v>Unidades</v>
          </cell>
          <cell r="K12939">
            <v>0</v>
          </cell>
          <cell r="L12939">
            <v>0</v>
          </cell>
          <cell r="M12939" t="str">
            <v>Elementos sin Marca</v>
          </cell>
          <cell r="O12939">
            <v>0</v>
          </cell>
          <cell r="P12939">
            <v>0</v>
          </cell>
          <cell r="S12939">
            <v>2219.12</v>
          </cell>
        </row>
        <row r="12940">
          <cell r="A12940" t="str">
            <v>TUH-1 1/4|TUH-1 1/4-Z</v>
          </cell>
          <cell r="B12940" t="str">
            <v>TUERCA HEX 1 1/4 ZINCADA - 7HPP</v>
          </cell>
          <cell r="C12940" t="str">
            <v>Tuerca Hexágona Zincada</v>
          </cell>
          <cell r="D12940" t="str">
            <v>1.4.05.08 | Tornillería</v>
          </cell>
          <cell r="E12940" t="str">
            <v>F-4</v>
          </cell>
          <cell r="F12940">
            <v>70</v>
          </cell>
          <cell r="G12940" t="str">
            <v>Unidades</v>
          </cell>
          <cell r="H12940" t="str">
            <v>Unidades</v>
          </cell>
          <cell r="K12940">
            <v>0</v>
          </cell>
          <cell r="L12940">
            <v>0</v>
          </cell>
          <cell r="M12940" t="str">
            <v>Elementos sin Marca</v>
          </cell>
          <cell r="O12940">
            <v>0</v>
          </cell>
          <cell r="P12940">
            <v>0</v>
          </cell>
          <cell r="S12940">
            <v>2406</v>
          </cell>
        </row>
        <row r="12941">
          <cell r="A12941" t="str">
            <v>TUE-HEX.1.1/4.8HPP</v>
          </cell>
          <cell r="B12941" t="str">
            <v>TUERCA HEX 1 1/4 ZINCADA - 8HPP</v>
          </cell>
          <cell r="C12941" t="str">
            <v>Tuerca Hexágona Zincada</v>
          </cell>
          <cell r="D12941" t="str">
            <v>1.4.05.08 | Tornillería</v>
          </cell>
          <cell r="F12941">
            <v>0</v>
          </cell>
          <cell r="G12941" t="str">
            <v>Unidades</v>
          </cell>
          <cell r="H12941" t="str">
            <v>Unidades</v>
          </cell>
          <cell r="K12941">
            <v>0</v>
          </cell>
          <cell r="L12941">
            <v>0</v>
          </cell>
          <cell r="M12941" t="str">
            <v>Elementos sin Marca</v>
          </cell>
          <cell r="O12941">
            <v>0</v>
          </cell>
          <cell r="P12941">
            <v>0</v>
          </cell>
          <cell r="S12941">
            <v>5261</v>
          </cell>
        </row>
        <row r="12942">
          <cell r="A12942" t="str">
            <v>TUE-HEX.1.1/4.RF</v>
          </cell>
          <cell r="B12942" t="str">
            <v>TUERCA HEX 1 1/4 ZINCADA - ROSCA FINA</v>
          </cell>
          <cell r="C12942" t="str">
            <v>Tuerca Hexágona Zincada</v>
          </cell>
          <cell r="D12942" t="str">
            <v>1.4.05.08 | Tornillería</v>
          </cell>
          <cell r="E12942" t="str">
            <v>F-4</v>
          </cell>
          <cell r="F12942">
            <v>0</v>
          </cell>
          <cell r="G12942" t="str">
            <v>Unidades</v>
          </cell>
          <cell r="H12942" t="str">
            <v>Unidades</v>
          </cell>
          <cell r="K12942">
            <v>0</v>
          </cell>
          <cell r="L12942">
            <v>0</v>
          </cell>
          <cell r="M12942" t="str">
            <v>Elementos sin Marca</v>
          </cell>
          <cell r="O12942">
            <v>0</v>
          </cell>
          <cell r="P12942">
            <v>0</v>
          </cell>
          <cell r="S12942">
            <v>861</v>
          </cell>
        </row>
        <row r="12943">
          <cell r="A12943" t="str">
            <v>TUH-1 1/4-G8</v>
          </cell>
          <cell r="B12943" t="str">
            <v>TUERCA HEX 1 1/4" GRADO 2H - 8HPP</v>
          </cell>
          <cell r="C12943" t="str">
            <v>Tuerca Hexágona Grado</v>
          </cell>
          <cell r="D12943" t="str">
            <v>1.4.05.08 | Tornillería</v>
          </cell>
          <cell r="E12943" t="str">
            <v>F-1</v>
          </cell>
          <cell r="F12943">
            <v>0</v>
          </cell>
          <cell r="G12943" t="str">
            <v>Unidades</v>
          </cell>
          <cell r="H12943" t="str">
            <v>Unidades</v>
          </cell>
          <cell r="I12943">
            <v>1</v>
          </cell>
          <cell r="K12943">
            <v>0</v>
          </cell>
          <cell r="L12943">
            <v>0</v>
          </cell>
          <cell r="M12943" t="str">
            <v>Elementos sin Marca</v>
          </cell>
          <cell r="O12943">
            <v>0</v>
          </cell>
          <cell r="P12943">
            <v>0</v>
          </cell>
          <cell r="S12943">
            <v>5340.56</v>
          </cell>
        </row>
        <row r="12944">
          <cell r="A12944" t="str">
            <v>TUE-118.7HP</v>
          </cell>
          <cell r="B12944" t="str">
            <v>TUERCA HEX 1 1/8 - REF. A194 GRADO 2H 7 HPP</v>
          </cell>
          <cell r="C12944" t="str">
            <v>Tuerca Hexágona Grado</v>
          </cell>
          <cell r="D12944" t="str">
            <v>1.4.05.08 | Tornillería</v>
          </cell>
          <cell r="E12944" t="str">
            <v>F-1</v>
          </cell>
          <cell r="F12944">
            <v>0</v>
          </cell>
          <cell r="G12944" t="str">
            <v>Unidades</v>
          </cell>
          <cell r="H12944" t="str">
            <v>Unidades</v>
          </cell>
          <cell r="K12944">
            <v>0</v>
          </cell>
          <cell r="L12944">
            <v>0</v>
          </cell>
          <cell r="M12944" t="str">
            <v>Elementos sin Marca</v>
          </cell>
          <cell r="O12944">
            <v>0</v>
          </cell>
          <cell r="P12944">
            <v>0</v>
          </cell>
          <cell r="S12944">
            <v>2704.24</v>
          </cell>
        </row>
        <row r="12945">
          <cell r="A12945" t="str">
            <v>TUE-HEX.1.1/8.A194</v>
          </cell>
          <cell r="B12945" t="str">
            <v>TUERCA HEX 1 1/8 - REF. A194 GRADO 2H 8 HPP</v>
          </cell>
          <cell r="C12945" t="str">
            <v>Tuerca Hexágona Galvanizada</v>
          </cell>
          <cell r="D12945" t="str">
            <v>1.4.05.08 | Tornillería</v>
          </cell>
          <cell r="E12945" t="str">
            <v>E-4</v>
          </cell>
          <cell r="F12945">
            <v>32</v>
          </cell>
          <cell r="G12945" t="str">
            <v>Unidades</v>
          </cell>
          <cell r="H12945" t="str">
            <v>Unidades</v>
          </cell>
          <cell r="K12945">
            <v>0</v>
          </cell>
          <cell r="L12945">
            <v>0</v>
          </cell>
          <cell r="M12945" t="str">
            <v>Elementos sin Marca</v>
          </cell>
          <cell r="O12945">
            <v>0</v>
          </cell>
          <cell r="P12945">
            <v>0</v>
          </cell>
          <cell r="S12945">
            <v>2979.3</v>
          </cell>
        </row>
        <row r="12946">
          <cell r="A12946" t="str">
            <v>TUH-1 1/8-G5</v>
          </cell>
          <cell r="B12946" t="str">
            <v>TUERCA HEX 1 1/8 GRADO 5</v>
          </cell>
          <cell r="C12946" t="str">
            <v>Tuerca Hexágona Grado</v>
          </cell>
          <cell r="D12946" t="str">
            <v>1.4.05.08 | Tornillería</v>
          </cell>
          <cell r="E12946" t="str">
            <v>F-1</v>
          </cell>
          <cell r="F12946">
            <v>0</v>
          </cell>
          <cell r="G12946" t="str">
            <v>Unidades</v>
          </cell>
          <cell r="H12946" t="str">
            <v>Unidades</v>
          </cell>
          <cell r="K12946">
            <v>0</v>
          </cell>
          <cell r="L12946">
            <v>0</v>
          </cell>
          <cell r="M12946" t="str">
            <v>Elementos sin Marca</v>
          </cell>
          <cell r="O12946">
            <v>0</v>
          </cell>
          <cell r="P12946">
            <v>0</v>
          </cell>
          <cell r="S12946">
            <v>2979.81</v>
          </cell>
        </row>
        <row r="12947">
          <cell r="A12947" t="str">
            <v>THE-GR5.1.3/4</v>
          </cell>
          <cell r="B12947" t="str">
            <v>TUERCA HEX 1 3/4 GRADO 5</v>
          </cell>
          <cell r="C12947" t="str">
            <v>Tuerca Hexágona Grado</v>
          </cell>
          <cell r="D12947" t="str">
            <v>1.4.05.08 | Tornillería</v>
          </cell>
          <cell r="E12947" t="str">
            <v>F-1</v>
          </cell>
          <cell r="F12947">
            <v>6</v>
          </cell>
          <cell r="G12947" t="str">
            <v>Unidades</v>
          </cell>
          <cell r="H12947" t="str">
            <v>Unidades</v>
          </cell>
          <cell r="K12947">
            <v>0</v>
          </cell>
          <cell r="L12947">
            <v>0</v>
          </cell>
          <cell r="M12947" t="str">
            <v>Elementos sin Marca</v>
          </cell>
          <cell r="O12947">
            <v>0</v>
          </cell>
          <cell r="P12947">
            <v>0</v>
          </cell>
          <cell r="S12947">
            <v>6058</v>
          </cell>
        </row>
        <row r="12948">
          <cell r="A12948" t="str">
            <v>TUE-HEX.1.3/4</v>
          </cell>
          <cell r="B12948" t="str">
            <v>TUERCA HEX 1 3/4 ZINCADA</v>
          </cell>
          <cell r="C12948" t="str">
            <v>Tuerca Hexágona Zincada</v>
          </cell>
          <cell r="D12948" t="str">
            <v>1.4.05.08 | Tornillería</v>
          </cell>
          <cell r="E12948" t="str">
            <v>F-4</v>
          </cell>
          <cell r="F12948">
            <v>0</v>
          </cell>
          <cell r="G12948" t="str">
            <v>Unidades</v>
          </cell>
          <cell r="H12948" t="str">
            <v>Unidades</v>
          </cell>
          <cell r="K12948">
            <v>0</v>
          </cell>
          <cell r="L12948">
            <v>0</v>
          </cell>
          <cell r="M12948" t="str">
            <v>Elementos sin Marca</v>
          </cell>
          <cell r="O12948">
            <v>0</v>
          </cell>
          <cell r="P12948">
            <v>0</v>
          </cell>
          <cell r="S12948">
            <v>6750</v>
          </cell>
        </row>
        <row r="12949">
          <cell r="A12949" t="str">
            <v>TUE-HEX.1.3/8</v>
          </cell>
          <cell r="B12949" t="str">
            <v>TUERCA HEX 1 3/8 ZINCADA</v>
          </cell>
          <cell r="C12949" t="str">
            <v>Tuerca Hexágona Zincada</v>
          </cell>
          <cell r="D12949" t="str">
            <v>1.4.05.08 | Tornillería</v>
          </cell>
          <cell r="E12949" t="str">
            <v>F-4</v>
          </cell>
          <cell r="F12949">
            <v>125</v>
          </cell>
          <cell r="G12949" t="str">
            <v>Unidades</v>
          </cell>
          <cell r="H12949" t="str">
            <v>Unidades</v>
          </cell>
          <cell r="K12949">
            <v>0</v>
          </cell>
          <cell r="L12949">
            <v>0</v>
          </cell>
          <cell r="M12949" t="str">
            <v>Elementos sin Marca</v>
          </cell>
          <cell r="O12949">
            <v>0</v>
          </cell>
          <cell r="P12949">
            <v>0</v>
          </cell>
          <cell r="S12949">
            <v>2586</v>
          </cell>
        </row>
        <row r="12950">
          <cell r="A12950" t="str">
            <v>TUH-1-G5</v>
          </cell>
          <cell r="B12950" t="str">
            <v>TUERCA HEX 1 GRADO 5</v>
          </cell>
          <cell r="C12950" t="str">
            <v>Tuerca Hexágona Grado</v>
          </cell>
          <cell r="D12950" t="str">
            <v>1.4.05.08 | Tornillería</v>
          </cell>
          <cell r="E12950" t="str">
            <v>F-2</v>
          </cell>
          <cell r="F12950">
            <v>36</v>
          </cell>
          <cell r="G12950" t="str">
            <v>Unidades</v>
          </cell>
          <cell r="H12950" t="str">
            <v>Unidades</v>
          </cell>
          <cell r="K12950">
            <v>0</v>
          </cell>
          <cell r="L12950">
            <v>0</v>
          </cell>
          <cell r="M12950" t="str">
            <v>Elementos sin Marca</v>
          </cell>
          <cell r="O12950">
            <v>20</v>
          </cell>
          <cell r="P12950">
            <v>0</v>
          </cell>
          <cell r="Q12950">
            <v>20</v>
          </cell>
          <cell r="R12950" t="str">
            <v>4</v>
          </cell>
          <cell r="S12950">
            <v>899.1</v>
          </cell>
        </row>
        <row r="12951">
          <cell r="A12951" t="str">
            <v>TUH-1-G8</v>
          </cell>
          <cell r="B12951" t="str">
            <v>TUERCA HEX 1 GRADO 8</v>
          </cell>
          <cell r="C12951" t="str">
            <v>Tuerca Hexágona Grado</v>
          </cell>
          <cell r="D12951" t="str">
            <v>1.4.05.08 | Tornillería</v>
          </cell>
          <cell r="E12951" t="str">
            <v>F-2</v>
          </cell>
          <cell r="F12951">
            <v>24</v>
          </cell>
          <cell r="G12951" t="str">
            <v>Unidades</v>
          </cell>
          <cell r="H12951" t="str">
            <v>Unidades</v>
          </cell>
          <cell r="K12951">
            <v>0</v>
          </cell>
          <cell r="L12951">
            <v>0</v>
          </cell>
          <cell r="M12951" t="str">
            <v>Elementos sin Marca</v>
          </cell>
          <cell r="O12951">
            <v>10</v>
          </cell>
          <cell r="P12951">
            <v>0</v>
          </cell>
          <cell r="Q12951">
            <v>10</v>
          </cell>
          <cell r="R12951" t="str">
            <v>4</v>
          </cell>
          <cell r="S12951">
            <v>2297.41</v>
          </cell>
        </row>
        <row r="12952">
          <cell r="A12952" t="str">
            <v>TUH-1</v>
          </cell>
          <cell r="B12952" t="str">
            <v>TUERCA HEX 1 ZINCADA</v>
          </cell>
          <cell r="C12952" t="str">
            <v>Tuerca Hexágona Zincada</v>
          </cell>
          <cell r="D12952" t="str">
            <v>1.4.05.08 | Tornillería</v>
          </cell>
          <cell r="E12952" t="str">
            <v>F-4</v>
          </cell>
          <cell r="F12952">
            <v>129</v>
          </cell>
          <cell r="G12952" t="str">
            <v>Unidades</v>
          </cell>
          <cell r="H12952" t="str">
            <v>Unidades</v>
          </cell>
          <cell r="K12952">
            <v>0</v>
          </cell>
          <cell r="L12952">
            <v>0</v>
          </cell>
          <cell r="M12952" t="str">
            <v>Elementos sin Marca</v>
          </cell>
          <cell r="O12952">
            <v>20</v>
          </cell>
          <cell r="P12952">
            <v>0</v>
          </cell>
          <cell r="Q12952">
            <v>20</v>
          </cell>
          <cell r="R12952" t="str">
            <v>4</v>
          </cell>
          <cell r="S12952">
            <v>997.13</v>
          </cell>
        </row>
        <row r="12953">
          <cell r="A12953" t="str">
            <v>TUE-HEX.1.RF</v>
          </cell>
          <cell r="B12953" t="str">
            <v>TUERCA HEX 1 ZINCADA - ROSCA FINA</v>
          </cell>
          <cell r="C12953" t="str">
            <v>Tuerca Hexágona Zincada</v>
          </cell>
          <cell r="D12953" t="str">
            <v>1.4.05.08 | Tornillería</v>
          </cell>
          <cell r="E12953" t="str">
            <v>F-4</v>
          </cell>
          <cell r="F12953">
            <v>0</v>
          </cell>
          <cell r="G12953" t="str">
            <v>Unidades</v>
          </cell>
          <cell r="H12953" t="str">
            <v>Unidades</v>
          </cell>
          <cell r="K12953">
            <v>0</v>
          </cell>
          <cell r="L12953">
            <v>0</v>
          </cell>
          <cell r="M12953" t="str">
            <v>Elementos sin Marca</v>
          </cell>
          <cell r="O12953">
            <v>0</v>
          </cell>
          <cell r="P12953">
            <v>0</v>
          </cell>
          <cell r="S12953">
            <v>1242.5999999999999</v>
          </cell>
        </row>
        <row r="12954">
          <cell r="A12954" t="str">
            <v>THE-1/2.G.A194</v>
          </cell>
          <cell r="B12954" t="str">
            <v>TUERCA HEX 1/2 - GALVANIZADA REF,  A194 GRADO 2H 13HPP</v>
          </cell>
          <cell r="C12954" t="str">
            <v>Tuerca Hexágona Galvanizada</v>
          </cell>
          <cell r="D12954" t="str">
            <v>1.4.05.08 | Tornillería</v>
          </cell>
          <cell r="E12954" t="str">
            <v>E-5</v>
          </cell>
          <cell r="F12954">
            <v>2200</v>
          </cell>
          <cell r="G12954" t="str">
            <v>Unidades</v>
          </cell>
          <cell r="H12954" t="str">
            <v>Unidades</v>
          </cell>
          <cell r="K12954">
            <v>0</v>
          </cell>
          <cell r="L12954">
            <v>0</v>
          </cell>
          <cell r="M12954" t="str">
            <v>Elementos sin Marca</v>
          </cell>
          <cell r="O12954">
            <v>0</v>
          </cell>
          <cell r="P12954">
            <v>0</v>
          </cell>
          <cell r="S12954">
            <v>266.33</v>
          </cell>
        </row>
        <row r="12955">
          <cell r="A12955" t="str">
            <v>TUE-HEX.1/2</v>
          </cell>
          <cell r="B12955" t="str">
            <v>TUERCA HEX 1/2  ROSCA ORDINARIA IZQUIERDA</v>
          </cell>
          <cell r="C12955" t="str">
            <v>Tuerca Hexágona Zincada</v>
          </cell>
          <cell r="D12955" t="str">
            <v>1.4.05.08 | Tornillería</v>
          </cell>
          <cell r="E12955" t="str">
            <v>E-4</v>
          </cell>
          <cell r="F12955">
            <v>0</v>
          </cell>
          <cell r="G12955" t="str">
            <v>Unidades</v>
          </cell>
          <cell r="H12955" t="str">
            <v>Unidades</v>
          </cell>
          <cell r="K12955">
            <v>0</v>
          </cell>
          <cell r="L12955">
            <v>0</v>
          </cell>
          <cell r="M12955" t="str">
            <v>Elementos sin Marca</v>
          </cell>
          <cell r="O12955">
            <v>0</v>
          </cell>
          <cell r="P12955">
            <v>0</v>
          </cell>
          <cell r="S12955">
            <v>8000</v>
          </cell>
        </row>
        <row r="12956">
          <cell r="A12956" t="str">
            <v>TUH-1/2-GRADO5</v>
          </cell>
          <cell r="B12956" t="str">
            <v>TUERCA HEX 1/2 GRADO 5</v>
          </cell>
          <cell r="C12956" t="str">
            <v>Tuerca Hexágona Grado</v>
          </cell>
          <cell r="D12956" t="str">
            <v>1.4.05.08 | Tornillería</v>
          </cell>
          <cell r="E12956" t="str">
            <v>F-2</v>
          </cell>
          <cell r="F12956">
            <v>835</v>
          </cell>
          <cell r="G12956" t="str">
            <v>Unidades</v>
          </cell>
          <cell r="H12956" t="str">
            <v>Unidades</v>
          </cell>
          <cell r="K12956">
            <v>0</v>
          </cell>
          <cell r="L12956">
            <v>0</v>
          </cell>
          <cell r="M12956" t="str">
            <v>Elementos sin Marca</v>
          </cell>
          <cell r="O12956">
            <v>100</v>
          </cell>
          <cell r="P12956">
            <v>0</v>
          </cell>
          <cell r="Q12956">
            <v>100</v>
          </cell>
          <cell r="R12956" t="str">
            <v>4</v>
          </cell>
          <cell r="S12956">
            <v>139.5</v>
          </cell>
        </row>
        <row r="12957">
          <cell r="A12957" t="str">
            <v>TUH-1/2-G8</v>
          </cell>
          <cell r="B12957" t="str">
            <v>TUERCA HEX 1/2 GRADO 8</v>
          </cell>
          <cell r="C12957" t="str">
            <v>Tuerca Hexágona Grado</v>
          </cell>
          <cell r="D12957" t="str">
            <v>1.4.05.08 | Tornillería</v>
          </cell>
          <cell r="E12957" t="str">
            <v>F-2</v>
          </cell>
          <cell r="F12957">
            <v>33</v>
          </cell>
          <cell r="G12957" t="str">
            <v>Unidades</v>
          </cell>
          <cell r="H12957" t="str">
            <v>Unidades</v>
          </cell>
          <cell r="K12957">
            <v>0</v>
          </cell>
          <cell r="L12957">
            <v>0</v>
          </cell>
          <cell r="M12957" t="str">
            <v>Elementos sin Marca</v>
          </cell>
          <cell r="O12957">
            <v>10</v>
          </cell>
          <cell r="P12957">
            <v>0</v>
          </cell>
          <cell r="Q12957">
            <v>10</v>
          </cell>
          <cell r="R12957" t="str">
            <v>4</v>
          </cell>
          <cell r="S12957">
            <v>141</v>
          </cell>
        </row>
        <row r="12958">
          <cell r="A12958" t="str">
            <v>TUH-1/2-DER</v>
          </cell>
          <cell r="B12958" t="str">
            <v>TUERCA HEX 1/2 ROSCA DERECHA - ROSCA FINA</v>
          </cell>
          <cell r="C12958" t="str">
            <v>Tuerca Hexágona Zincada</v>
          </cell>
          <cell r="D12958" t="str">
            <v>1.4.05.08 | Tornillería</v>
          </cell>
          <cell r="E12958" t="str">
            <v>E-4</v>
          </cell>
          <cell r="F12958">
            <v>0</v>
          </cell>
          <cell r="G12958" t="str">
            <v>Unidades</v>
          </cell>
          <cell r="H12958" t="str">
            <v>Unidades</v>
          </cell>
          <cell r="I12958">
            <v>1</v>
          </cell>
          <cell r="K12958">
            <v>0</v>
          </cell>
          <cell r="L12958">
            <v>0</v>
          </cell>
          <cell r="M12958" t="str">
            <v>Elementos sin Marca</v>
          </cell>
          <cell r="O12958">
            <v>0</v>
          </cell>
          <cell r="P12958">
            <v>0</v>
          </cell>
          <cell r="S12958">
            <v>218.33</v>
          </cell>
        </row>
        <row r="12959">
          <cell r="A12959" t="str">
            <v>TUH-1/2-IZ</v>
          </cell>
          <cell r="B12959" t="str">
            <v>TUERCA HEX 1/2 ROSCA IZQUIERDA - ROSCA FINA</v>
          </cell>
          <cell r="C12959" t="str">
            <v>Tuerca Hexágona Zincada</v>
          </cell>
          <cell r="D12959" t="str">
            <v>1.4.05.08 | Tornillería</v>
          </cell>
          <cell r="E12959" t="str">
            <v>E-4</v>
          </cell>
          <cell r="F12959">
            <v>0</v>
          </cell>
          <cell r="G12959" t="str">
            <v>Unidades</v>
          </cell>
          <cell r="H12959" t="str">
            <v>Unidades</v>
          </cell>
          <cell r="I12959">
            <v>1</v>
          </cell>
          <cell r="K12959">
            <v>0</v>
          </cell>
          <cell r="L12959">
            <v>0</v>
          </cell>
          <cell r="M12959" t="str">
            <v>Elementos sin Marca</v>
          </cell>
          <cell r="O12959">
            <v>0</v>
          </cell>
          <cell r="P12959">
            <v>0</v>
          </cell>
          <cell r="S12959">
            <v>3000</v>
          </cell>
        </row>
        <row r="12960">
          <cell r="A12960" t="str">
            <v>TUH-1/2</v>
          </cell>
          <cell r="B12960" t="str">
            <v>TUERCA HEX 1/2 ZINCADA</v>
          </cell>
          <cell r="C12960" t="str">
            <v>Tuerca Hexágona Zincada</v>
          </cell>
          <cell r="D12960" t="str">
            <v>1.4.05.08 | Tornillería</v>
          </cell>
          <cell r="E12960" t="str">
            <v>F-4</v>
          </cell>
          <cell r="F12960">
            <v>4926</v>
          </cell>
          <cell r="G12960" t="str">
            <v>Unidades</v>
          </cell>
          <cell r="H12960" t="str">
            <v>Unidades</v>
          </cell>
          <cell r="K12960">
            <v>0</v>
          </cell>
          <cell r="L12960">
            <v>0</v>
          </cell>
          <cell r="M12960" t="str">
            <v>Elementos sin Marca</v>
          </cell>
          <cell r="O12960">
            <v>2000</v>
          </cell>
          <cell r="P12960">
            <v>0</v>
          </cell>
          <cell r="Q12960">
            <v>2000</v>
          </cell>
          <cell r="R12960" t="str">
            <v>4</v>
          </cell>
          <cell r="S12960">
            <v>138.75</v>
          </cell>
        </row>
        <row r="12961">
          <cell r="A12961" t="str">
            <v>TUH-1/4-G5</v>
          </cell>
          <cell r="B12961" t="str">
            <v>TUERCA HEX 1/4 GRADO 5</v>
          </cell>
          <cell r="C12961" t="str">
            <v>Tuerca Hexágona Grado</v>
          </cell>
          <cell r="D12961" t="str">
            <v>1.4.05.08 | Tornillería</v>
          </cell>
          <cell r="E12961" t="str">
            <v>F-2</v>
          </cell>
          <cell r="F12961">
            <v>51</v>
          </cell>
          <cell r="G12961" t="str">
            <v>Unidades</v>
          </cell>
          <cell r="H12961" t="str">
            <v>Unidades</v>
          </cell>
          <cell r="I12961">
            <v>1</v>
          </cell>
          <cell r="K12961">
            <v>0</v>
          </cell>
          <cell r="L12961">
            <v>0</v>
          </cell>
          <cell r="M12961" t="str">
            <v>Elementos sin Marca</v>
          </cell>
          <cell r="O12961">
            <v>10</v>
          </cell>
          <cell r="P12961">
            <v>0</v>
          </cell>
          <cell r="Q12961">
            <v>20</v>
          </cell>
          <cell r="R12961" t="str">
            <v>4</v>
          </cell>
          <cell r="S12961">
            <v>28.5</v>
          </cell>
        </row>
        <row r="12962">
          <cell r="A12962" t="str">
            <v>THE-1/4.GR8</v>
          </cell>
          <cell r="B12962" t="str">
            <v>TUERCA HEX 1/4 GRADO 8 UNF - 28 HPP</v>
          </cell>
          <cell r="C12962" t="str">
            <v>Tuerca Hexágona Grado</v>
          </cell>
          <cell r="D12962" t="str">
            <v>1.4.05.08 | Tornillería</v>
          </cell>
          <cell r="E12962" t="str">
            <v>F-2</v>
          </cell>
          <cell r="F12962">
            <v>0</v>
          </cell>
          <cell r="G12962" t="str">
            <v>Unidades</v>
          </cell>
          <cell r="H12962" t="str">
            <v>Unidades</v>
          </cell>
          <cell r="K12962">
            <v>0</v>
          </cell>
          <cell r="L12962">
            <v>0</v>
          </cell>
          <cell r="M12962" t="str">
            <v>Elementos sin Marca</v>
          </cell>
          <cell r="O12962">
            <v>0</v>
          </cell>
          <cell r="P12962">
            <v>0</v>
          </cell>
          <cell r="S12962">
            <v>40.5</v>
          </cell>
        </row>
        <row r="12963">
          <cell r="A12963" t="str">
            <v>TUH-1/4</v>
          </cell>
          <cell r="B12963" t="str">
            <v>TUERCA HEX 1/4 ZINCADA</v>
          </cell>
          <cell r="C12963" t="str">
            <v>Tuerca Hexágona Zincada</v>
          </cell>
          <cell r="D12963" t="str">
            <v>1.4.05.08 | Tornillería</v>
          </cell>
          <cell r="E12963" t="str">
            <v>F-4</v>
          </cell>
          <cell r="F12963">
            <v>1078</v>
          </cell>
          <cell r="G12963" t="str">
            <v>Unidades</v>
          </cell>
          <cell r="H12963" t="str">
            <v>Unidades</v>
          </cell>
          <cell r="K12963">
            <v>0</v>
          </cell>
          <cell r="L12963">
            <v>0</v>
          </cell>
          <cell r="M12963" t="str">
            <v>Elementos sin Marca</v>
          </cell>
          <cell r="O12963">
            <v>500</v>
          </cell>
          <cell r="P12963">
            <v>0</v>
          </cell>
          <cell r="Q12963">
            <v>500</v>
          </cell>
          <cell r="R12963" t="str">
            <v>4</v>
          </cell>
          <cell r="S12963">
            <v>24.75</v>
          </cell>
        </row>
        <row r="12964">
          <cell r="A12964" t="str">
            <v>TUH-1/8</v>
          </cell>
          <cell r="B12964" t="str">
            <v>TUERCA HEX 1/8 ZINCADA</v>
          </cell>
          <cell r="C12964" t="str">
            <v>Tuerca Hexágona Zincada</v>
          </cell>
          <cell r="D12964" t="str">
            <v>1.4.05.08 | Tornillería</v>
          </cell>
          <cell r="E12964" t="str">
            <v>F-4</v>
          </cell>
          <cell r="F12964">
            <v>200</v>
          </cell>
          <cell r="G12964" t="str">
            <v>Unidades</v>
          </cell>
          <cell r="H12964" t="str">
            <v>Unidades</v>
          </cell>
          <cell r="I12964">
            <v>1</v>
          </cell>
          <cell r="K12964">
            <v>0</v>
          </cell>
          <cell r="L12964">
            <v>0</v>
          </cell>
          <cell r="M12964" t="str">
            <v>Elementos sin Marca</v>
          </cell>
          <cell r="O12964">
            <v>0</v>
          </cell>
          <cell r="P12964">
            <v>0</v>
          </cell>
          <cell r="S12964">
            <v>12.32</v>
          </cell>
        </row>
        <row r="12965">
          <cell r="A12965" t="str">
            <v>THE-2"X.A194.GR2H</v>
          </cell>
          <cell r="B12965" t="str">
            <v>TUERCA HEX 2 - GALVANIZADA REF. A194 GRADO 2H - 8 HILOS</v>
          </cell>
          <cell r="C12965" t="str">
            <v>Tuerca Hexágona Galvanizada</v>
          </cell>
          <cell r="D12965" t="str">
            <v>1.4.05.08 | Tornillería</v>
          </cell>
          <cell r="E12965" t="str">
            <v>E-4</v>
          </cell>
          <cell r="F12965">
            <v>8</v>
          </cell>
          <cell r="G12965" t="str">
            <v>Unidades</v>
          </cell>
          <cell r="H12965" t="str">
            <v>Unidades</v>
          </cell>
          <cell r="K12965">
            <v>0</v>
          </cell>
          <cell r="L12965">
            <v>0</v>
          </cell>
          <cell r="M12965" t="str">
            <v>Elementos sin Marca</v>
          </cell>
          <cell r="O12965">
            <v>0</v>
          </cell>
          <cell r="P12965">
            <v>0</v>
          </cell>
          <cell r="S12965">
            <v>17646</v>
          </cell>
        </row>
        <row r="12966">
          <cell r="A12966" t="str">
            <v>THE-GR5.2</v>
          </cell>
          <cell r="B12966" t="str">
            <v>TUERCA HEX 2 GRADO 5</v>
          </cell>
          <cell r="C12966" t="str">
            <v>Tuerca Hexágona Grado</v>
          </cell>
          <cell r="D12966" t="str">
            <v>1.4.05.08 | Tornillería</v>
          </cell>
          <cell r="E12966" t="str">
            <v>F-1</v>
          </cell>
          <cell r="F12966">
            <v>0</v>
          </cell>
          <cell r="G12966" t="str">
            <v>Unidades</v>
          </cell>
          <cell r="H12966" t="str">
            <v>Unidades</v>
          </cell>
          <cell r="K12966">
            <v>0</v>
          </cell>
          <cell r="L12966">
            <v>0</v>
          </cell>
          <cell r="M12966" t="str">
            <v>Elementos sin Marca</v>
          </cell>
          <cell r="O12966">
            <v>0</v>
          </cell>
          <cell r="P12966">
            <v>0</v>
          </cell>
          <cell r="S12966">
            <v>23980.63</v>
          </cell>
        </row>
        <row r="12967">
          <cell r="A12967" t="str">
            <v>TUH-3/16</v>
          </cell>
          <cell r="B12967" t="str">
            <v>TUERCA HEX 3/16 ZINCADA</v>
          </cell>
          <cell r="C12967" t="str">
            <v>Tuerca Hexágona Zincada</v>
          </cell>
          <cell r="D12967" t="str">
            <v>1.4.05.08 | Tornillería</v>
          </cell>
          <cell r="E12967" t="str">
            <v>F-4</v>
          </cell>
          <cell r="F12967">
            <v>160</v>
          </cell>
          <cell r="G12967" t="str">
            <v>Unidades</v>
          </cell>
          <cell r="H12967" t="str">
            <v>Unidades</v>
          </cell>
          <cell r="K12967">
            <v>0</v>
          </cell>
          <cell r="L12967">
            <v>0</v>
          </cell>
          <cell r="M12967" t="str">
            <v>Elementos sin Marca</v>
          </cell>
          <cell r="O12967">
            <v>50</v>
          </cell>
          <cell r="P12967">
            <v>0</v>
          </cell>
          <cell r="Q12967">
            <v>50</v>
          </cell>
          <cell r="R12967" t="str">
            <v>4</v>
          </cell>
          <cell r="S12967">
            <v>21.15</v>
          </cell>
        </row>
        <row r="12968">
          <cell r="A12968" t="str">
            <v>TUE-3/4.GALV.A194.GR2H</v>
          </cell>
          <cell r="B12968" t="str">
            <v>TUERCA HEX 3/4 - GALVANIZADA REF,  A194 GRADO 2H - 10HPP</v>
          </cell>
          <cell r="C12968" t="str">
            <v>Tuerca Hexágona Galvanizada</v>
          </cell>
          <cell r="D12968" t="str">
            <v>1.4.05.08 | Tornillería</v>
          </cell>
          <cell r="E12968" t="str">
            <v>E-4</v>
          </cell>
          <cell r="F12968">
            <v>185</v>
          </cell>
          <cell r="G12968" t="str">
            <v>Unidades</v>
          </cell>
          <cell r="H12968" t="str">
            <v>Unidades</v>
          </cell>
          <cell r="K12968">
            <v>0</v>
          </cell>
          <cell r="L12968">
            <v>0</v>
          </cell>
          <cell r="M12968" t="str">
            <v>Elementos sin Marca</v>
          </cell>
          <cell r="O12968">
            <v>100</v>
          </cell>
          <cell r="P12968">
            <v>0</v>
          </cell>
          <cell r="Q12968">
            <v>100</v>
          </cell>
          <cell r="R12968" t="str">
            <v>4</v>
          </cell>
          <cell r="S12968">
            <v>781.13</v>
          </cell>
        </row>
        <row r="12969">
          <cell r="A12969" t="str">
            <v>TUE-3/4.GR5</v>
          </cell>
          <cell r="B12969" t="str">
            <v>TUERCA HEX 3/4 GALVANIZADA GRADO 5</v>
          </cell>
          <cell r="C12969" t="str">
            <v>Tuerca Hexágona Galvanizada</v>
          </cell>
          <cell r="D12969" t="str">
            <v>1.4.05.08 | Tornillería</v>
          </cell>
          <cell r="E12969" t="str">
            <v>E-4</v>
          </cell>
          <cell r="F12969">
            <v>0</v>
          </cell>
          <cell r="G12969" t="str">
            <v>Unidades</v>
          </cell>
          <cell r="H12969" t="str">
            <v>Unidades</v>
          </cell>
          <cell r="K12969">
            <v>0</v>
          </cell>
          <cell r="L12969">
            <v>0</v>
          </cell>
          <cell r="M12969" t="str">
            <v>Elementos sin Marca</v>
          </cell>
          <cell r="O12969">
            <v>0</v>
          </cell>
          <cell r="P12969">
            <v>0</v>
          </cell>
          <cell r="S12969">
            <v>895.72</v>
          </cell>
        </row>
        <row r="12970">
          <cell r="A12970" t="str">
            <v>TUE-HEX.GR2</v>
          </cell>
          <cell r="B12970" t="str">
            <v>TUERCA HEX 3/4 GRADO 2</v>
          </cell>
          <cell r="C12970" t="str">
            <v>Tuerca Hexágona Grado</v>
          </cell>
          <cell r="D12970" t="str">
            <v>1.4.05.08 | Tornillería</v>
          </cell>
          <cell r="E12970" t="str">
            <v>F-2</v>
          </cell>
          <cell r="F12970">
            <v>0</v>
          </cell>
          <cell r="G12970" t="str">
            <v>Unidades</v>
          </cell>
          <cell r="H12970" t="str">
            <v>Unidades</v>
          </cell>
          <cell r="K12970">
            <v>0</v>
          </cell>
          <cell r="L12970">
            <v>0</v>
          </cell>
          <cell r="M12970" t="str">
            <v>Elementos sin Marca</v>
          </cell>
          <cell r="O12970">
            <v>0</v>
          </cell>
          <cell r="P12970">
            <v>0</v>
          </cell>
          <cell r="S12970">
            <v>419</v>
          </cell>
        </row>
        <row r="12971">
          <cell r="A12971" t="str">
            <v>TUH-3/4-G5</v>
          </cell>
          <cell r="B12971" t="str">
            <v>TUERCA HEX 3/4 GRADO 5</v>
          </cell>
          <cell r="C12971" t="str">
            <v>Tuerca Hexágona Grado</v>
          </cell>
          <cell r="D12971" t="str">
            <v>1.4.05.08 | Tornillería</v>
          </cell>
          <cell r="E12971" t="str">
            <v>F-2</v>
          </cell>
          <cell r="F12971">
            <v>169</v>
          </cell>
          <cell r="G12971" t="str">
            <v>Unidades</v>
          </cell>
          <cell r="H12971" t="str">
            <v>Unidades</v>
          </cell>
          <cell r="K12971">
            <v>0</v>
          </cell>
          <cell r="L12971">
            <v>0</v>
          </cell>
          <cell r="M12971" t="str">
            <v>Elementos sin Marca</v>
          </cell>
          <cell r="O12971">
            <v>30</v>
          </cell>
          <cell r="P12971">
            <v>0</v>
          </cell>
          <cell r="Q12971">
            <v>100</v>
          </cell>
          <cell r="R12971" t="str">
            <v>4</v>
          </cell>
          <cell r="S12971">
            <v>366.15</v>
          </cell>
        </row>
        <row r="12972">
          <cell r="A12972" t="str">
            <v>TUH-3/4-G8</v>
          </cell>
          <cell r="B12972" t="str">
            <v>TUERCA HEX 3/4 GRADO 8</v>
          </cell>
          <cell r="C12972" t="str">
            <v>Tuerca Hexágona Grado</v>
          </cell>
          <cell r="D12972" t="str">
            <v>1.4.05.08 | Tornillería</v>
          </cell>
          <cell r="E12972" t="str">
            <v>F-2</v>
          </cell>
          <cell r="F12972">
            <v>62</v>
          </cell>
          <cell r="G12972" t="str">
            <v>Unidades</v>
          </cell>
          <cell r="H12972" t="str">
            <v>Unidades</v>
          </cell>
          <cell r="K12972">
            <v>0</v>
          </cell>
          <cell r="L12972">
            <v>0</v>
          </cell>
          <cell r="M12972" t="str">
            <v>Elementos sin Marca</v>
          </cell>
          <cell r="O12972">
            <v>20</v>
          </cell>
          <cell r="P12972">
            <v>0</v>
          </cell>
          <cell r="Q12972">
            <v>20</v>
          </cell>
          <cell r="R12972" t="str">
            <v>4</v>
          </cell>
          <cell r="S12972">
            <v>537</v>
          </cell>
        </row>
        <row r="12973">
          <cell r="A12973" t="str">
            <v>TUH-3/4</v>
          </cell>
          <cell r="B12973" t="str">
            <v>TUERCA HEX 3/4 ZINCADA</v>
          </cell>
          <cell r="C12973" t="str">
            <v>Tuerca Hexágona Zincada</v>
          </cell>
          <cell r="D12973" t="str">
            <v>1.4.05.08 | Tornillería</v>
          </cell>
          <cell r="E12973" t="str">
            <v>F-4</v>
          </cell>
          <cell r="F12973">
            <v>192</v>
          </cell>
          <cell r="G12973" t="str">
            <v>Unidades</v>
          </cell>
          <cell r="H12973" t="str">
            <v>Unidades</v>
          </cell>
          <cell r="K12973">
            <v>0</v>
          </cell>
          <cell r="L12973">
            <v>0</v>
          </cell>
          <cell r="M12973" t="str">
            <v>Elementos sin Marca</v>
          </cell>
          <cell r="O12973">
            <v>50</v>
          </cell>
          <cell r="P12973">
            <v>0</v>
          </cell>
          <cell r="Q12973">
            <v>50</v>
          </cell>
          <cell r="R12973" t="str">
            <v>4</v>
          </cell>
          <cell r="S12973">
            <v>345.52</v>
          </cell>
        </row>
        <row r="12974">
          <cell r="A12974" t="str">
            <v>THE-3/8.A194</v>
          </cell>
          <cell r="B12974" t="str">
            <v>TUERCA HEX 3/8 - GALVANIZADA REF,  A194 GRADO 2H 16HPP</v>
          </cell>
          <cell r="C12974" t="str">
            <v>Tuerca Hexágona Galvanizada</v>
          </cell>
          <cell r="D12974" t="str">
            <v>1.4.05.08 | Tornillería</v>
          </cell>
          <cell r="E12974" t="str">
            <v>E-5</v>
          </cell>
          <cell r="F12974">
            <v>80</v>
          </cell>
          <cell r="G12974" t="str">
            <v>Unidades</v>
          </cell>
          <cell r="H12974" t="str">
            <v>Unidades</v>
          </cell>
          <cell r="K12974">
            <v>0</v>
          </cell>
          <cell r="L12974">
            <v>0</v>
          </cell>
          <cell r="M12974" t="str">
            <v>Elementos sin Marca</v>
          </cell>
          <cell r="O12974">
            <v>0</v>
          </cell>
          <cell r="P12974">
            <v>0</v>
          </cell>
          <cell r="S12974">
            <v>149.04</v>
          </cell>
        </row>
        <row r="12975">
          <cell r="A12975" t="str">
            <v>TUH-3/8-G5</v>
          </cell>
          <cell r="B12975" t="str">
            <v>TUERCA HEX 3/8 GRADO 5</v>
          </cell>
          <cell r="C12975" t="str">
            <v>Tuerca Hexágona Grado</v>
          </cell>
          <cell r="D12975" t="str">
            <v>1.4.05.08 | Tornillería</v>
          </cell>
          <cell r="E12975" t="str">
            <v>F-2</v>
          </cell>
          <cell r="F12975">
            <v>834</v>
          </cell>
          <cell r="G12975" t="str">
            <v>Unidades</v>
          </cell>
          <cell r="H12975" t="str">
            <v>Unidades</v>
          </cell>
          <cell r="K12975">
            <v>0</v>
          </cell>
          <cell r="L12975">
            <v>0</v>
          </cell>
          <cell r="M12975" t="str">
            <v>Elementos sin Marca</v>
          </cell>
          <cell r="O12975">
            <v>100</v>
          </cell>
          <cell r="P12975">
            <v>0</v>
          </cell>
          <cell r="Q12975">
            <v>100</v>
          </cell>
          <cell r="R12975" t="str">
            <v>4</v>
          </cell>
          <cell r="S12975">
            <v>53.25</v>
          </cell>
        </row>
        <row r="12976">
          <cell r="A12976" t="str">
            <v>TUH-3/8-G8</v>
          </cell>
          <cell r="B12976" t="str">
            <v>TUERCA HEX 3/8 GRADO 8</v>
          </cell>
          <cell r="C12976" t="str">
            <v>Tuerca Hexágona Grado</v>
          </cell>
          <cell r="D12976" t="str">
            <v>1.4.05.08 | Tornillería</v>
          </cell>
          <cell r="E12976" t="str">
            <v>F-2</v>
          </cell>
          <cell r="F12976">
            <v>0</v>
          </cell>
          <cell r="G12976" t="str">
            <v>Unidades</v>
          </cell>
          <cell r="H12976" t="str">
            <v>Unidades</v>
          </cell>
          <cell r="I12976">
            <v>1</v>
          </cell>
          <cell r="K12976">
            <v>0</v>
          </cell>
          <cell r="L12976">
            <v>0</v>
          </cell>
          <cell r="M12976" t="str">
            <v>Elementos sin Marca</v>
          </cell>
          <cell r="O12976">
            <v>0</v>
          </cell>
          <cell r="P12976">
            <v>0</v>
          </cell>
          <cell r="S12976">
            <v>60.38</v>
          </cell>
        </row>
        <row r="12977">
          <cell r="A12977" t="str">
            <v>TUE-HEX.3/8</v>
          </cell>
          <cell r="B12977" t="str">
            <v>TUERCA HEX 3/8 UNC GRADO 5 GALVANIZADA EN CALIENTE</v>
          </cell>
          <cell r="C12977" t="str">
            <v>Tuerca Hexágona Galvanizada</v>
          </cell>
          <cell r="D12977" t="str">
            <v>1.4.05.08 | Tornillería</v>
          </cell>
          <cell r="E12977" t="str">
            <v>E-5</v>
          </cell>
          <cell r="F12977">
            <v>170</v>
          </cell>
          <cell r="G12977" t="str">
            <v>Unidades</v>
          </cell>
          <cell r="H12977" t="str">
            <v>Unidades</v>
          </cell>
          <cell r="K12977">
            <v>0</v>
          </cell>
          <cell r="L12977">
            <v>0</v>
          </cell>
          <cell r="M12977" t="str">
            <v>Elementos sin Marca</v>
          </cell>
          <cell r="O12977">
            <v>0</v>
          </cell>
          <cell r="P12977">
            <v>0</v>
          </cell>
          <cell r="S12977">
            <v>159</v>
          </cell>
        </row>
        <row r="12978">
          <cell r="A12978" t="str">
            <v>TUH-3/8</v>
          </cell>
          <cell r="B12978" t="str">
            <v>TUERCA HEX 3/8 ZINCADA</v>
          </cell>
          <cell r="C12978" t="str">
            <v>Tuerca Hexágona Zincada</v>
          </cell>
          <cell r="D12978" t="str">
            <v>1.4.05.08 | Tornillería</v>
          </cell>
          <cell r="E12978" t="str">
            <v>F-4</v>
          </cell>
          <cell r="F12978">
            <v>22728</v>
          </cell>
          <cell r="G12978" t="str">
            <v>Unidades</v>
          </cell>
          <cell r="H12978" t="str">
            <v>Unidades</v>
          </cell>
          <cell r="K12978">
            <v>0</v>
          </cell>
          <cell r="L12978">
            <v>0</v>
          </cell>
          <cell r="M12978" t="str">
            <v>Elementos sin Marca</v>
          </cell>
          <cell r="O12978">
            <v>2000</v>
          </cell>
          <cell r="P12978">
            <v>0</v>
          </cell>
          <cell r="Q12978">
            <v>5000</v>
          </cell>
          <cell r="R12978" t="str">
            <v>4</v>
          </cell>
          <cell r="S12978">
            <v>52.27</v>
          </cell>
        </row>
        <row r="12979">
          <cell r="A12979" t="str">
            <v>TUH-5/16-G5</v>
          </cell>
          <cell r="B12979" t="str">
            <v>TUERCA HEX 5/16 GRADO 5</v>
          </cell>
          <cell r="C12979" t="str">
            <v>Tuerca Hexágona Grado</v>
          </cell>
          <cell r="D12979" t="str">
            <v>1.4.05.08 | Tornillería</v>
          </cell>
          <cell r="E12979" t="str">
            <v>F-2</v>
          </cell>
          <cell r="F12979">
            <v>48</v>
          </cell>
          <cell r="G12979" t="str">
            <v>Unidades</v>
          </cell>
          <cell r="H12979" t="str">
            <v>Unidades</v>
          </cell>
          <cell r="I12979">
            <v>1</v>
          </cell>
          <cell r="K12979">
            <v>0</v>
          </cell>
          <cell r="L12979">
            <v>0</v>
          </cell>
          <cell r="M12979" t="str">
            <v>Elementos sin Marca</v>
          </cell>
          <cell r="O12979">
            <v>10</v>
          </cell>
          <cell r="P12979">
            <v>0</v>
          </cell>
          <cell r="Q12979">
            <v>10</v>
          </cell>
          <cell r="R12979" t="str">
            <v>4</v>
          </cell>
          <cell r="S12979">
            <v>36</v>
          </cell>
        </row>
        <row r="12980">
          <cell r="A12980" t="str">
            <v>TUE-HEX.5/16.GR.8</v>
          </cell>
          <cell r="B12980" t="str">
            <v>TUERCA HEX 5/16 GRADO 8</v>
          </cell>
          <cell r="C12980" t="str">
            <v>Tuerca Hexágona Grado</v>
          </cell>
          <cell r="D12980" t="str">
            <v>1.4.05.08 | Tornillería</v>
          </cell>
          <cell r="E12980" t="str">
            <v>F-2</v>
          </cell>
          <cell r="F12980">
            <v>12</v>
          </cell>
          <cell r="G12980" t="str">
            <v>Unidades</v>
          </cell>
          <cell r="H12980" t="str">
            <v>Unidades</v>
          </cell>
          <cell r="K12980">
            <v>0</v>
          </cell>
          <cell r="L12980">
            <v>0</v>
          </cell>
          <cell r="M12980" t="str">
            <v>Elementos sin Marca</v>
          </cell>
          <cell r="O12980">
            <v>0</v>
          </cell>
          <cell r="P12980">
            <v>0</v>
          </cell>
          <cell r="S12980">
            <v>56</v>
          </cell>
        </row>
        <row r="12981">
          <cell r="A12981" t="str">
            <v>TUH-5/16</v>
          </cell>
          <cell r="B12981" t="str">
            <v>TUERCA HEX 5/16 ZINCADA</v>
          </cell>
          <cell r="C12981" t="str">
            <v>Tuerca Hexágona Zincada</v>
          </cell>
          <cell r="D12981" t="str">
            <v>1.4.05.08 | Tornillería</v>
          </cell>
          <cell r="E12981" t="str">
            <v>F-4</v>
          </cell>
          <cell r="F12981">
            <v>4699</v>
          </cell>
          <cell r="G12981" t="str">
            <v>Unidades</v>
          </cell>
          <cell r="H12981" t="str">
            <v>Unidades</v>
          </cell>
          <cell r="K12981">
            <v>0</v>
          </cell>
          <cell r="L12981">
            <v>0</v>
          </cell>
          <cell r="M12981" t="str">
            <v>Elementos sin Marca</v>
          </cell>
          <cell r="O12981">
            <v>500</v>
          </cell>
          <cell r="P12981">
            <v>0</v>
          </cell>
          <cell r="Q12981">
            <v>500</v>
          </cell>
          <cell r="R12981" t="str">
            <v>4</v>
          </cell>
          <cell r="S12981">
            <v>35.549999999999997</v>
          </cell>
        </row>
        <row r="12982">
          <cell r="A12982" t="str">
            <v>TUH-5/32</v>
          </cell>
          <cell r="B12982" t="str">
            <v>TUERCA HEX 5/32 ZINCADA</v>
          </cell>
          <cell r="C12982" t="str">
            <v>Tuerca Hexágona Zincada</v>
          </cell>
          <cell r="D12982" t="str">
            <v>1.4.05.08 | Tornillería</v>
          </cell>
          <cell r="E12982" t="str">
            <v>F-4</v>
          </cell>
          <cell r="F12982">
            <v>1300</v>
          </cell>
          <cell r="G12982" t="str">
            <v>Unidades</v>
          </cell>
          <cell r="H12982" t="str">
            <v>Unidades</v>
          </cell>
          <cell r="K12982">
            <v>0</v>
          </cell>
          <cell r="L12982">
            <v>0</v>
          </cell>
          <cell r="M12982" t="str">
            <v>Elementos sin Marca</v>
          </cell>
          <cell r="O12982">
            <v>100</v>
          </cell>
          <cell r="P12982">
            <v>0</v>
          </cell>
          <cell r="Q12982">
            <v>20</v>
          </cell>
          <cell r="R12982" t="str">
            <v>4</v>
          </cell>
          <cell r="S12982">
            <v>17.25</v>
          </cell>
        </row>
        <row r="12983">
          <cell r="A12983" t="str">
            <v>TUE-5/8.GALV.A194.2H</v>
          </cell>
          <cell r="B12983" t="str">
            <v>TUERCA HEX 5/8 - GALVANIZADA  REF. A194 GRADO 2H 11 HILOS</v>
          </cell>
          <cell r="C12983" t="str">
            <v>Tuerca Hexágona Galvanizada</v>
          </cell>
          <cell r="D12983" t="str">
            <v>1.4.05.08 | Tornillería</v>
          </cell>
          <cell r="E12983" t="str">
            <v>E-5</v>
          </cell>
          <cell r="F12983">
            <v>298</v>
          </cell>
          <cell r="G12983" t="str">
            <v>Unidades</v>
          </cell>
          <cell r="H12983" t="str">
            <v>Unidades</v>
          </cell>
          <cell r="K12983">
            <v>0</v>
          </cell>
          <cell r="L12983">
            <v>0</v>
          </cell>
          <cell r="M12983" t="str">
            <v>Elementos sin Marca</v>
          </cell>
          <cell r="O12983">
            <v>200</v>
          </cell>
          <cell r="P12983">
            <v>0</v>
          </cell>
          <cell r="Q12983">
            <v>500</v>
          </cell>
          <cell r="R12983" t="str">
            <v>4</v>
          </cell>
          <cell r="S12983">
            <v>495.97</v>
          </cell>
        </row>
        <row r="12984">
          <cell r="A12984" t="str">
            <v>TUE-HEX.5/8</v>
          </cell>
          <cell r="B12984" t="str">
            <v>TUERCA HEX 5/8  ROSCA FINA GRADO 5</v>
          </cell>
          <cell r="C12984" t="str">
            <v>Tuerca Hexágona Grado</v>
          </cell>
          <cell r="D12984" t="str">
            <v>1.4.05.08 | Tornillería</v>
          </cell>
          <cell r="E12984" t="str">
            <v>F-2</v>
          </cell>
          <cell r="F12984">
            <v>45</v>
          </cell>
          <cell r="G12984" t="str">
            <v>Unidades</v>
          </cell>
          <cell r="H12984" t="str">
            <v>Unidades</v>
          </cell>
          <cell r="K12984">
            <v>0</v>
          </cell>
          <cell r="L12984">
            <v>0</v>
          </cell>
          <cell r="M12984" t="str">
            <v>Elementos sin Marca</v>
          </cell>
          <cell r="O12984">
            <v>0</v>
          </cell>
          <cell r="P12984">
            <v>0</v>
          </cell>
          <cell r="S12984">
            <v>297.23</v>
          </cell>
        </row>
        <row r="12985">
          <cell r="A12985" t="str">
            <v>TUH-5/8-G5</v>
          </cell>
          <cell r="B12985" t="str">
            <v>TUERCA HEX 5/8 GRADO 5</v>
          </cell>
          <cell r="C12985" t="str">
            <v>Tuerca Hexágona Grado</v>
          </cell>
          <cell r="D12985" t="str">
            <v>1.4.05.08 | Tornillería</v>
          </cell>
          <cell r="E12985" t="str">
            <v>F-2</v>
          </cell>
          <cell r="F12985">
            <v>324</v>
          </cell>
          <cell r="G12985" t="str">
            <v>Unidades</v>
          </cell>
          <cell r="H12985" t="str">
            <v>Unidades</v>
          </cell>
          <cell r="K12985">
            <v>0</v>
          </cell>
          <cell r="L12985">
            <v>0</v>
          </cell>
          <cell r="M12985" t="str">
            <v>Elementos sin Marca</v>
          </cell>
          <cell r="O12985">
            <v>50</v>
          </cell>
          <cell r="P12985">
            <v>0</v>
          </cell>
          <cell r="Q12985">
            <v>100</v>
          </cell>
          <cell r="R12985" t="str">
            <v>4</v>
          </cell>
          <cell r="S12985">
            <v>227.4</v>
          </cell>
        </row>
        <row r="12986">
          <cell r="A12986" t="str">
            <v>TUH-5/8-G8</v>
          </cell>
          <cell r="B12986" t="str">
            <v>TUERCA HEX 5/8 GRADO 8</v>
          </cell>
          <cell r="C12986" t="str">
            <v>Tuerca Hexágona Grado</v>
          </cell>
          <cell r="D12986" t="str">
            <v>1.4.05.08 | Tornillería</v>
          </cell>
          <cell r="E12986" t="str">
            <v>F-2</v>
          </cell>
          <cell r="F12986">
            <v>31</v>
          </cell>
          <cell r="G12986" t="str">
            <v>Unidades</v>
          </cell>
          <cell r="H12986" t="str">
            <v>Unidades</v>
          </cell>
          <cell r="K12986">
            <v>0</v>
          </cell>
          <cell r="L12986">
            <v>0</v>
          </cell>
          <cell r="M12986" t="str">
            <v>Elementos sin Marca</v>
          </cell>
          <cell r="O12986">
            <v>20</v>
          </cell>
          <cell r="P12986">
            <v>0</v>
          </cell>
          <cell r="Q12986">
            <v>20</v>
          </cell>
          <cell r="R12986" t="str">
            <v>4</v>
          </cell>
          <cell r="S12986">
            <v>275.93</v>
          </cell>
        </row>
        <row r="12987">
          <cell r="A12987" t="str">
            <v>THE-5/8.RD.RF</v>
          </cell>
          <cell r="B12987" t="str">
            <v>TUERCA HEX 5/8 ROSCA DERECHA - ROSCA FINA</v>
          </cell>
          <cell r="C12987" t="str">
            <v>Tuercas</v>
          </cell>
          <cell r="D12987" t="str">
            <v>1.4.05.08 | Tornillería</v>
          </cell>
          <cell r="E12987" t="str">
            <v>E-4</v>
          </cell>
          <cell r="F12987">
            <v>0</v>
          </cell>
          <cell r="G12987" t="str">
            <v>Unidades</v>
          </cell>
          <cell r="H12987" t="str">
            <v>Unidades</v>
          </cell>
          <cell r="K12987">
            <v>0</v>
          </cell>
          <cell r="L12987">
            <v>0</v>
          </cell>
          <cell r="M12987" t="str">
            <v>Elementos sin Marca</v>
          </cell>
          <cell r="O12987">
            <v>0</v>
          </cell>
          <cell r="P12987">
            <v>0</v>
          </cell>
          <cell r="S12987">
            <v>359</v>
          </cell>
        </row>
        <row r="12988">
          <cell r="A12988" t="str">
            <v>THE-5/8.RI.RF</v>
          </cell>
          <cell r="B12988" t="str">
            <v>TUERCA HEX 5/8 ROSCA IZQUIERDA - ROSCA FINA</v>
          </cell>
          <cell r="C12988" t="str">
            <v>Tuercas</v>
          </cell>
          <cell r="D12988" t="str">
            <v>1.4.05.08 | Tornillería</v>
          </cell>
          <cell r="E12988" t="str">
            <v>E-4</v>
          </cell>
          <cell r="F12988">
            <v>0</v>
          </cell>
          <cell r="G12988" t="str">
            <v>Unidades</v>
          </cell>
          <cell r="H12988" t="str">
            <v>Unidades</v>
          </cell>
          <cell r="K12988">
            <v>0</v>
          </cell>
          <cell r="L12988">
            <v>0</v>
          </cell>
          <cell r="M12988" t="str">
            <v>Elementos sin Marca</v>
          </cell>
          <cell r="O12988">
            <v>0</v>
          </cell>
          <cell r="P12988">
            <v>0</v>
          </cell>
          <cell r="S12988">
            <v>5000</v>
          </cell>
        </row>
        <row r="12989">
          <cell r="A12989" t="str">
            <v>TUH-5/8</v>
          </cell>
          <cell r="B12989" t="str">
            <v>TUERCA HEX 5/8 ZINCADA</v>
          </cell>
          <cell r="C12989" t="str">
            <v>Tuerca Hexágona Zincada</v>
          </cell>
          <cell r="D12989" t="str">
            <v>1.4.05.08 | Tornillería</v>
          </cell>
          <cell r="E12989" t="str">
            <v>F-4</v>
          </cell>
          <cell r="F12989">
            <v>412</v>
          </cell>
          <cell r="G12989" t="str">
            <v>Unidades</v>
          </cell>
          <cell r="H12989" t="str">
            <v>Unidades</v>
          </cell>
          <cell r="K12989">
            <v>0</v>
          </cell>
          <cell r="L12989">
            <v>0</v>
          </cell>
          <cell r="M12989" t="str">
            <v>Elementos sin Marca</v>
          </cell>
          <cell r="O12989">
            <v>200</v>
          </cell>
          <cell r="P12989">
            <v>0</v>
          </cell>
          <cell r="Q12989">
            <v>200</v>
          </cell>
          <cell r="R12989" t="str">
            <v>4</v>
          </cell>
          <cell r="S12989">
            <v>180</v>
          </cell>
        </row>
        <row r="12990">
          <cell r="A12990" t="str">
            <v>TUE-HEX.5/8.RO</v>
          </cell>
          <cell r="B12990" t="str">
            <v>TUERCA HEX 5/8" ROSCA IZQUIERDA</v>
          </cell>
          <cell r="C12990" t="str">
            <v>Tuercas</v>
          </cell>
          <cell r="D12990" t="str">
            <v>1.4.05.08 | Tornillería</v>
          </cell>
          <cell r="E12990" t="str">
            <v>E-4</v>
          </cell>
          <cell r="F12990">
            <v>0</v>
          </cell>
          <cell r="G12990" t="str">
            <v>Unidades</v>
          </cell>
          <cell r="H12990" t="str">
            <v>Unidades</v>
          </cell>
          <cell r="K12990">
            <v>0</v>
          </cell>
          <cell r="L12990">
            <v>0</v>
          </cell>
          <cell r="M12990" t="str">
            <v>Elementos sin Marca</v>
          </cell>
          <cell r="O12990">
            <v>0</v>
          </cell>
          <cell r="P12990">
            <v>0</v>
          </cell>
          <cell r="S12990">
            <v>3782</v>
          </cell>
        </row>
        <row r="12991">
          <cell r="A12991" t="str">
            <v>TUE-HEX.7/16.GR5</v>
          </cell>
          <cell r="B12991" t="str">
            <v>TUERCA HEX 7/16 GRADO 5</v>
          </cell>
          <cell r="C12991" t="str">
            <v>Tuerca Hexágona Grado</v>
          </cell>
          <cell r="D12991" t="str">
            <v>1.4.05.08 | Tornillería</v>
          </cell>
          <cell r="E12991" t="str">
            <v>F-2</v>
          </cell>
          <cell r="F12991">
            <v>0</v>
          </cell>
          <cell r="G12991" t="str">
            <v>Unidades</v>
          </cell>
          <cell r="H12991" t="str">
            <v>Unidades</v>
          </cell>
          <cell r="K12991">
            <v>0</v>
          </cell>
          <cell r="L12991">
            <v>0</v>
          </cell>
          <cell r="M12991" t="str">
            <v>Elementos sin Marca</v>
          </cell>
          <cell r="O12991">
            <v>0</v>
          </cell>
          <cell r="P12991">
            <v>0</v>
          </cell>
          <cell r="S12991">
            <v>396</v>
          </cell>
        </row>
        <row r="12992">
          <cell r="A12992" t="str">
            <v>TUH-7/16</v>
          </cell>
          <cell r="B12992" t="str">
            <v>TUERCA HEX 7/16 ZINCADA</v>
          </cell>
          <cell r="C12992" t="str">
            <v>Tuerca Hexágona Zincada</v>
          </cell>
          <cell r="D12992" t="str">
            <v>1.4.05.08 | Tornillería</v>
          </cell>
          <cell r="E12992" t="str">
            <v>F-4</v>
          </cell>
          <cell r="F12992">
            <v>0</v>
          </cell>
          <cell r="G12992" t="str">
            <v>Unidades</v>
          </cell>
          <cell r="H12992" t="str">
            <v>Unidades</v>
          </cell>
          <cell r="K12992">
            <v>0</v>
          </cell>
          <cell r="L12992">
            <v>0</v>
          </cell>
          <cell r="M12992" t="str">
            <v>Elementos sin Marca</v>
          </cell>
          <cell r="O12992">
            <v>0</v>
          </cell>
          <cell r="P12992">
            <v>0</v>
          </cell>
          <cell r="S12992">
            <v>115.76</v>
          </cell>
        </row>
        <row r="12993">
          <cell r="A12993" t="str">
            <v>THE-7/8. A194</v>
          </cell>
          <cell r="B12993" t="str">
            <v>TUERCA HEX 7/8 - GALVANIZADA REF A194 GRADO 2H - 9HPP</v>
          </cell>
          <cell r="C12993" t="str">
            <v>Tuerca Hexágona Galvanizada</v>
          </cell>
          <cell r="D12993" t="str">
            <v>1.4.05.08 | Tornillería</v>
          </cell>
          <cell r="E12993" t="str">
            <v>E-4</v>
          </cell>
          <cell r="F12993">
            <v>0</v>
          </cell>
          <cell r="G12993" t="str">
            <v>Unidades</v>
          </cell>
          <cell r="H12993" t="str">
            <v>Unidades</v>
          </cell>
          <cell r="K12993">
            <v>0</v>
          </cell>
          <cell r="L12993">
            <v>0</v>
          </cell>
          <cell r="M12993" t="str">
            <v>Elementos sin Marca</v>
          </cell>
          <cell r="O12993">
            <v>0</v>
          </cell>
          <cell r="P12993">
            <v>0</v>
          </cell>
          <cell r="S12993">
            <v>1680.82</v>
          </cell>
        </row>
        <row r="12994">
          <cell r="A12994" t="str">
            <v>TUH-7/8-G5</v>
          </cell>
          <cell r="B12994" t="str">
            <v>TUERCA HEX 7/8 GRADO 5</v>
          </cell>
          <cell r="C12994" t="str">
            <v>Tuerca Hexágona Grado</v>
          </cell>
          <cell r="D12994" t="str">
            <v>1.4.05.08 | Tornillería</v>
          </cell>
          <cell r="E12994" t="str">
            <v>F-2</v>
          </cell>
          <cell r="F12994">
            <v>30</v>
          </cell>
          <cell r="G12994" t="str">
            <v>Unidades</v>
          </cell>
          <cell r="H12994" t="str">
            <v>Unidades</v>
          </cell>
          <cell r="K12994">
            <v>0</v>
          </cell>
          <cell r="L12994">
            <v>0</v>
          </cell>
          <cell r="M12994" t="str">
            <v>Elementos sin Marca</v>
          </cell>
          <cell r="O12994">
            <v>10</v>
          </cell>
          <cell r="P12994">
            <v>0</v>
          </cell>
          <cell r="Q12994">
            <v>10</v>
          </cell>
          <cell r="R12994" t="str">
            <v>4</v>
          </cell>
          <cell r="S12994">
            <v>649.6</v>
          </cell>
        </row>
        <row r="12995">
          <cell r="A12995" t="str">
            <v>TUH-7/8-G8</v>
          </cell>
          <cell r="B12995" t="str">
            <v>TUERCA HEX 7/8 GRADO 8</v>
          </cell>
          <cell r="C12995" t="str">
            <v>Tuerca Hexágona Grado</v>
          </cell>
          <cell r="D12995" t="str">
            <v>1.4.05.08 | Tornillería</v>
          </cell>
          <cell r="E12995" t="str">
            <v>F-2</v>
          </cell>
          <cell r="F12995">
            <v>5</v>
          </cell>
          <cell r="G12995" t="str">
            <v>Unidades</v>
          </cell>
          <cell r="H12995" t="str">
            <v>Unidades</v>
          </cell>
          <cell r="K12995">
            <v>0</v>
          </cell>
          <cell r="L12995">
            <v>0</v>
          </cell>
          <cell r="M12995" t="str">
            <v>Elementos sin Marca</v>
          </cell>
          <cell r="O12995">
            <v>0</v>
          </cell>
          <cell r="P12995">
            <v>0</v>
          </cell>
          <cell r="S12995">
            <v>847</v>
          </cell>
        </row>
        <row r="12996">
          <cell r="A12996" t="str">
            <v>TUH-7/8</v>
          </cell>
          <cell r="B12996" t="str">
            <v>TUERCA HEX 7/8 ZINCADA</v>
          </cell>
          <cell r="C12996" t="str">
            <v>Tuerca Hexágona Zincada</v>
          </cell>
          <cell r="D12996" t="str">
            <v>1.4.05.08 | Tornillería</v>
          </cell>
          <cell r="E12996" t="str">
            <v>F-4</v>
          </cell>
          <cell r="F12996">
            <v>2</v>
          </cell>
          <cell r="G12996" t="str">
            <v>Unidades</v>
          </cell>
          <cell r="H12996" t="str">
            <v>Unidades</v>
          </cell>
          <cell r="K12996">
            <v>0</v>
          </cell>
          <cell r="L12996">
            <v>0</v>
          </cell>
          <cell r="M12996" t="str">
            <v>Elementos sin Marca</v>
          </cell>
          <cell r="O12996">
            <v>0</v>
          </cell>
          <cell r="P12996">
            <v>0</v>
          </cell>
          <cell r="S12996">
            <v>554.85</v>
          </cell>
        </row>
        <row r="12997">
          <cell r="A12997" t="str">
            <v>TUE-HEX.13/4</v>
          </cell>
          <cell r="B12997" t="str">
            <v>TUERCA HEX A563 1-3/4"</v>
          </cell>
          <cell r="C12997" t="str">
            <v>Tuerca Hexágona Grado</v>
          </cell>
          <cell r="D12997" t="str">
            <v>1.4.05.08 | Tornillería</v>
          </cell>
          <cell r="F12997">
            <v>0</v>
          </cell>
          <cell r="G12997" t="str">
            <v>Unidades</v>
          </cell>
          <cell r="H12997" t="str">
            <v>Unidades</v>
          </cell>
          <cell r="K12997">
            <v>0</v>
          </cell>
          <cell r="L12997">
            <v>0</v>
          </cell>
          <cell r="M12997" t="str">
            <v>Elementos sin Marca</v>
          </cell>
          <cell r="O12997">
            <v>0</v>
          </cell>
          <cell r="P12997">
            <v>0</v>
          </cell>
        </row>
        <row r="12998">
          <cell r="A12998" t="str">
            <v>THE-ALT.M18X1.5</v>
          </cell>
          <cell r="B12998" t="str">
            <v>TUERCA HEX ALTA M18 PASO 1.5</v>
          </cell>
          <cell r="C12998" t="str">
            <v>Consumible Maquinaria y Equipos</v>
          </cell>
          <cell r="D12998" t="str">
            <v>1.4.55.20 | Materiales y Suministros</v>
          </cell>
          <cell r="F12998">
            <v>0</v>
          </cell>
          <cell r="G12998" t="str">
            <v>Unidades</v>
          </cell>
          <cell r="H12998" t="str">
            <v>Unidades</v>
          </cell>
          <cell r="K12998">
            <v>0</v>
          </cell>
          <cell r="L12998">
            <v>0</v>
          </cell>
          <cell r="M12998" t="str">
            <v>Elementos sin Marca</v>
          </cell>
          <cell r="O12998">
            <v>0</v>
          </cell>
          <cell r="P12998">
            <v>0</v>
          </cell>
          <cell r="S12998">
            <v>6722.75</v>
          </cell>
        </row>
        <row r="12999">
          <cell r="A12999" t="str">
            <v>THE-5/8.GR5.RF</v>
          </cell>
          <cell r="B12999" t="str">
            <v>TUERCA HEX BAJITA 5/8" GRADO 5 - ROSCA FINA</v>
          </cell>
          <cell r="C12999" t="str">
            <v>Tuerca Hexágona Grado</v>
          </cell>
          <cell r="D12999" t="str">
            <v>1.4.05.08 | Tornillería</v>
          </cell>
          <cell r="E12999" t="str">
            <v>F-2</v>
          </cell>
          <cell r="F12999">
            <v>0</v>
          </cell>
          <cell r="G12999" t="str">
            <v>Unidades</v>
          </cell>
          <cell r="H12999" t="str">
            <v>Unidades</v>
          </cell>
          <cell r="K12999">
            <v>0</v>
          </cell>
          <cell r="L12999">
            <v>0</v>
          </cell>
          <cell r="M12999" t="str">
            <v>Elementos sin Marca</v>
          </cell>
          <cell r="O12999">
            <v>0</v>
          </cell>
          <cell r="P12999">
            <v>0</v>
          </cell>
          <cell r="S12999">
            <v>424.32</v>
          </cell>
        </row>
        <row r="13000">
          <cell r="A13000" t="str">
            <v>TUE-M-8-1-25-IN</v>
          </cell>
          <cell r="B13000" t="str">
            <v>TUERCA HEX DE SEGURIDAD M8 - PASO 1.25MM INOX</v>
          </cell>
          <cell r="C13000" t="str">
            <v>Tuerca de Seguridad</v>
          </cell>
          <cell r="D13000" t="str">
            <v>1.4.05.08 | Tornillería</v>
          </cell>
          <cell r="E13000" t="str">
            <v>F-4</v>
          </cell>
          <cell r="F13000">
            <v>10</v>
          </cell>
          <cell r="G13000" t="str">
            <v>Unidades</v>
          </cell>
          <cell r="H13000" t="str">
            <v>Unidades</v>
          </cell>
          <cell r="K13000">
            <v>0</v>
          </cell>
          <cell r="L13000">
            <v>0</v>
          </cell>
          <cell r="M13000" t="str">
            <v>Elementos sin Marca</v>
          </cell>
          <cell r="O13000">
            <v>0</v>
          </cell>
          <cell r="P13000">
            <v>0</v>
          </cell>
          <cell r="S13000">
            <v>142.13</v>
          </cell>
        </row>
        <row r="13001">
          <cell r="A13001" t="str">
            <v>THE-8MM.125</v>
          </cell>
          <cell r="B13001" t="str">
            <v>TUERCA HEX DE SEGURIDAD M8 - PASO 1.25MM ZINCADA</v>
          </cell>
          <cell r="C13001" t="str">
            <v>Tuerca Hexágona Galvanizada</v>
          </cell>
          <cell r="D13001" t="str">
            <v>1.4.05.08 | Tornillería</v>
          </cell>
          <cell r="F13001">
            <v>0</v>
          </cell>
          <cell r="G13001" t="str">
            <v>Unidades</v>
          </cell>
          <cell r="H13001" t="str">
            <v>Unidades</v>
          </cell>
          <cell r="K13001">
            <v>0</v>
          </cell>
          <cell r="L13001">
            <v>0</v>
          </cell>
          <cell r="M13001" t="str">
            <v>Elementos sin Marca</v>
          </cell>
          <cell r="O13001">
            <v>0</v>
          </cell>
          <cell r="P13001">
            <v>0</v>
          </cell>
          <cell r="S13001">
            <v>62.25</v>
          </cell>
        </row>
        <row r="13002">
          <cell r="A13002" t="str">
            <v>TUE-INO.1.1/4</v>
          </cell>
          <cell r="B13002" t="str">
            <v>TUERCA HEX INOX 1 1/4</v>
          </cell>
          <cell r="C13002" t="str">
            <v>Tuerca Hexágona Inoxidable</v>
          </cell>
          <cell r="D13002" t="str">
            <v>1.4.05.08 | Tornillería</v>
          </cell>
          <cell r="E13002" t="str">
            <v>F-2</v>
          </cell>
          <cell r="F13002">
            <v>0</v>
          </cell>
          <cell r="G13002" t="str">
            <v>Unidades</v>
          </cell>
          <cell r="H13002" t="str">
            <v>Unidades</v>
          </cell>
          <cell r="K13002">
            <v>0</v>
          </cell>
          <cell r="L13002">
            <v>0</v>
          </cell>
          <cell r="M13002" t="str">
            <v>Elementos sin Marca</v>
          </cell>
          <cell r="O13002">
            <v>0</v>
          </cell>
          <cell r="P13002">
            <v>0</v>
          </cell>
          <cell r="S13002">
            <v>10887</v>
          </cell>
        </row>
        <row r="13003">
          <cell r="A13003" t="str">
            <v>TUH-INOX-1</v>
          </cell>
          <cell r="B13003" t="str">
            <v>TUERCA HEX INOX 1" - 8HPP</v>
          </cell>
          <cell r="C13003" t="str">
            <v>Tuerca Hexágona Inoxidable</v>
          </cell>
          <cell r="D13003" t="str">
            <v>1.4.05.08 | Tornillería</v>
          </cell>
          <cell r="E13003" t="str">
            <v>F-2</v>
          </cell>
          <cell r="F13003">
            <v>178</v>
          </cell>
          <cell r="G13003" t="str">
            <v>Unidades</v>
          </cell>
          <cell r="H13003" t="str">
            <v>Unidades</v>
          </cell>
          <cell r="K13003">
            <v>0</v>
          </cell>
          <cell r="L13003">
            <v>0</v>
          </cell>
          <cell r="M13003" t="str">
            <v>Elementos sin Marca</v>
          </cell>
          <cell r="O13003">
            <v>0</v>
          </cell>
          <cell r="P13003">
            <v>0</v>
          </cell>
          <cell r="S13003">
            <v>3103.95</v>
          </cell>
        </row>
        <row r="13004">
          <cell r="A13004" t="str">
            <v>TUH-INOX-1/2</v>
          </cell>
          <cell r="B13004" t="str">
            <v>TUERCA HEX INOX 1/2</v>
          </cell>
          <cell r="C13004" t="str">
            <v>Tuerca Hexágona Inoxidable</v>
          </cell>
          <cell r="D13004" t="str">
            <v>1.4.05.08 | Tornillería</v>
          </cell>
          <cell r="E13004" t="str">
            <v>F-2</v>
          </cell>
          <cell r="F13004">
            <v>128</v>
          </cell>
          <cell r="G13004" t="str">
            <v>Unidades</v>
          </cell>
          <cell r="H13004" t="str">
            <v>Unidades</v>
          </cell>
          <cell r="K13004">
            <v>0</v>
          </cell>
          <cell r="L13004">
            <v>0</v>
          </cell>
          <cell r="M13004" t="str">
            <v>Elementos sin Marca</v>
          </cell>
          <cell r="O13004">
            <v>15</v>
          </cell>
          <cell r="P13004">
            <v>0</v>
          </cell>
          <cell r="Q13004">
            <v>15</v>
          </cell>
          <cell r="R13004" t="str">
            <v>4</v>
          </cell>
          <cell r="S13004">
            <v>386.4</v>
          </cell>
        </row>
        <row r="13005">
          <cell r="A13005" t="str">
            <v>TUH-INOX-1/4</v>
          </cell>
          <cell r="B13005" t="str">
            <v>TUERCA HEX INOX 1/4</v>
          </cell>
          <cell r="C13005" t="str">
            <v>Tuerca Hexágona Inoxidable</v>
          </cell>
          <cell r="D13005" t="str">
            <v>1.4.05.08 | Tornillería</v>
          </cell>
          <cell r="E13005" t="str">
            <v>F-2</v>
          </cell>
          <cell r="F13005">
            <v>143</v>
          </cell>
          <cell r="G13005" t="str">
            <v>Unidades</v>
          </cell>
          <cell r="H13005" t="str">
            <v>Unidades</v>
          </cell>
          <cell r="K13005">
            <v>0</v>
          </cell>
          <cell r="L13005">
            <v>0</v>
          </cell>
          <cell r="M13005" t="str">
            <v>Elementos sin Marca</v>
          </cell>
          <cell r="O13005">
            <v>5</v>
          </cell>
          <cell r="P13005">
            <v>0</v>
          </cell>
          <cell r="Q13005">
            <v>5</v>
          </cell>
          <cell r="R13005" t="str">
            <v>4</v>
          </cell>
          <cell r="S13005">
            <v>83.52</v>
          </cell>
        </row>
        <row r="13006">
          <cell r="A13006" t="str">
            <v>THE-INX.3/16</v>
          </cell>
          <cell r="B13006" t="str">
            <v>TUERCA HEX INOX 3/16</v>
          </cell>
          <cell r="C13006" t="str">
            <v>Tuerca Hexágona Inoxidable</v>
          </cell>
          <cell r="D13006" t="str">
            <v>1.4.05.08 | Tornillería</v>
          </cell>
          <cell r="E13006" t="str">
            <v>F-2</v>
          </cell>
          <cell r="F13006">
            <v>18</v>
          </cell>
          <cell r="G13006" t="str">
            <v>Unidades</v>
          </cell>
          <cell r="H13006" t="str">
            <v>Unidades</v>
          </cell>
          <cell r="K13006">
            <v>0</v>
          </cell>
          <cell r="L13006">
            <v>0</v>
          </cell>
          <cell r="M13006" t="str">
            <v>Elementos sin Marca</v>
          </cell>
          <cell r="O13006">
            <v>0</v>
          </cell>
          <cell r="P13006">
            <v>0</v>
          </cell>
          <cell r="S13006">
            <v>56.25</v>
          </cell>
        </row>
        <row r="13007">
          <cell r="A13007" t="str">
            <v>TUH-INOX-3/4</v>
          </cell>
          <cell r="B13007" t="str">
            <v>TUERCA HEX INOX 3/4</v>
          </cell>
          <cell r="C13007" t="str">
            <v>Tuerca Hexágona Inoxidable</v>
          </cell>
          <cell r="D13007" t="str">
            <v>1.4.05.08 | Tornillería</v>
          </cell>
          <cell r="E13007" t="str">
            <v>F-2</v>
          </cell>
          <cell r="F13007">
            <v>10</v>
          </cell>
          <cell r="G13007" t="str">
            <v>Unidades</v>
          </cell>
          <cell r="H13007" t="str">
            <v>Unidades</v>
          </cell>
          <cell r="K13007">
            <v>0</v>
          </cell>
          <cell r="L13007">
            <v>0</v>
          </cell>
          <cell r="M13007" t="str">
            <v>Elementos sin Marca</v>
          </cell>
          <cell r="O13007">
            <v>0</v>
          </cell>
          <cell r="P13007">
            <v>0</v>
          </cell>
          <cell r="S13007">
            <v>1844</v>
          </cell>
        </row>
        <row r="13008">
          <cell r="A13008" t="str">
            <v>TUH-INOX-3/8|TUH-INO-3/8</v>
          </cell>
          <cell r="B13008" t="str">
            <v>TUERCA HEX INOX 3/8</v>
          </cell>
          <cell r="C13008" t="str">
            <v>Tuerca Hexágona Inoxidable</v>
          </cell>
          <cell r="D13008" t="str">
            <v>1.4.05.08 | Tornillería</v>
          </cell>
          <cell r="E13008" t="str">
            <v>F-2</v>
          </cell>
          <cell r="F13008">
            <v>479</v>
          </cell>
          <cell r="G13008" t="str">
            <v>Unidades</v>
          </cell>
          <cell r="H13008" t="str">
            <v>Unidades</v>
          </cell>
          <cell r="K13008">
            <v>0</v>
          </cell>
          <cell r="L13008">
            <v>0</v>
          </cell>
          <cell r="M13008" t="str">
            <v>Elementos sin Marca</v>
          </cell>
          <cell r="O13008">
            <v>40</v>
          </cell>
          <cell r="P13008">
            <v>0</v>
          </cell>
          <cell r="Q13008">
            <v>40</v>
          </cell>
          <cell r="R13008" t="str">
            <v>4</v>
          </cell>
          <cell r="S13008">
            <v>163.43</v>
          </cell>
        </row>
        <row r="13009">
          <cell r="A13009" t="str">
            <v>TUH-INOX-5/16</v>
          </cell>
          <cell r="B13009" t="str">
            <v>TUERCA HEX INOX 5/16</v>
          </cell>
          <cell r="C13009" t="str">
            <v>Tuerca Hexágona Inoxidable</v>
          </cell>
          <cell r="D13009" t="str">
            <v>1.4.05.08 | Tornillería</v>
          </cell>
          <cell r="E13009" t="str">
            <v>F-2</v>
          </cell>
          <cell r="F13009">
            <v>298</v>
          </cell>
          <cell r="G13009" t="str">
            <v>Unidades</v>
          </cell>
          <cell r="H13009" t="str">
            <v>Unidades</v>
          </cell>
          <cell r="K13009">
            <v>0</v>
          </cell>
          <cell r="L13009">
            <v>0</v>
          </cell>
          <cell r="M13009" t="str">
            <v>Elementos sin Marca</v>
          </cell>
          <cell r="O13009">
            <v>10</v>
          </cell>
          <cell r="P13009">
            <v>0</v>
          </cell>
          <cell r="Q13009">
            <v>10</v>
          </cell>
          <cell r="R13009" t="str">
            <v>4</v>
          </cell>
          <cell r="S13009">
            <v>110.55</v>
          </cell>
        </row>
        <row r="13010">
          <cell r="A13010" t="str">
            <v>TUH-INOX-5/8</v>
          </cell>
          <cell r="B13010" t="str">
            <v>TUERCA HEX INOX 5/8</v>
          </cell>
          <cell r="C13010" t="str">
            <v>Tuerca Hexágona Inoxidable</v>
          </cell>
          <cell r="D13010" t="str">
            <v>1.4.05.08 | Tornillería</v>
          </cell>
          <cell r="E13010" t="str">
            <v>F-2</v>
          </cell>
          <cell r="F13010">
            <v>31</v>
          </cell>
          <cell r="G13010" t="str">
            <v>Unidades</v>
          </cell>
          <cell r="H13010" t="str">
            <v>Unidades</v>
          </cell>
          <cell r="K13010">
            <v>0</v>
          </cell>
          <cell r="L13010">
            <v>0</v>
          </cell>
          <cell r="M13010" t="str">
            <v>Elementos sin Marca</v>
          </cell>
          <cell r="O13010">
            <v>5</v>
          </cell>
          <cell r="P13010">
            <v>0</v>
          </cell>
          <cell r="Q13010">
            <v>10</v>
          </cell>
          <cell r="R13010" t="str">
            <v>4</v>
          </cell>
          <cell r="S13010">
            <v>578</v>
          </cell>
        </row>
        <row r="13011">
          <cell r="A13011" t="str">
            <v>TUE-INO-M20X2-5</v>
          </cell>
          <cell r="B13011" t="str">
            <v>TUERCA HEX INOX M20 X PASO 2.5MM</v>
          </cell>
          <cell r="C13011" t="str">
            <v>Tuerca Hexágona Inoxidable</v>
          </cell>
          <cell r="D13011" t="str">
            <v>1.4.05.08 | Tornillería</v>
          </cell>
          <cell r="E13011" t="str">
            <v>F-2</v>
          </cell>
          <cell r="F13011">
            <v>80</v>
          </cell>
          <cell r="G13011" t="str">
            <v>Unidades</v>
          </cell>
          <cell r="H13011" t="str">
            <v>Unidades</v>
          </cell>
          <cell r="I13011">
            <v>1</v>
          </cell>
          <cell r="K13011">
            <v>0</v>
          </cell>
          <cell r="L13011">
            <v>0</v>
          </cell>
          <cell r="M13011" t="str">
            <v>Elementos sin Marca</v>
          </cell>
          <cell r="O13011">
            <v>0</v>
          </cell>
          <cell r="P13011">
            <v>0</v>
          </cell>
          <cell r="S13011">
            <v>1523.1</v>
          </cell>
        </row>
        <row r="13012">
          <cell r="A13012" t="str">
            <v>TUE-HEX.1/8</v>
          </cell>
          <cell r="B13012" t="str">
            <v>TUERCA HEX INOX 1 1/8"</v>
          </cell>
          <cell r="C13012" t="str">
            <v>Tuerca Hexágona Inoxidable</v>
          </cell>
          <cell r="D13012" t="str">
            <v>1.4.05.08 | Tornillería</v>
          </cell>
          <cell r="E13012" t="str">
            <v>F-2</v>
          </cell>
          <cell r="F13012">
            <v>0</v>
          </cell>
          <cell r="G13012" t="str">
            <v>Unidades</v>
          </cell>
          <cell r="H13012" t="str">
            <v>Unidades</v>
          </cell>
          <cell r="K13012">
            <v>0</v>
          </cell>
          <cell r="L13012">
            <v>0</v>
          </cell>
          <cell r="M13012" t="str">
            <v>Elementos sin Marca</v>
          </cell>
          <cell r="O13012">
            <v>0</v>
          </cell>
          <cell r="P13012">
            <v>0</v>
          </cell>
          <cell r="S13012">
            <v>6481</v>
          </cell>
        </row>
        <row r="13013">
          <cell r="A13013" t="str">
            <v>TUE-M10.BIC</v>
          </cell>
          <cell r="B13013" t="str">
            <v>TUERCA HEX M10 PASO 1.50 GALVANIZADA GRADO 8.8 (BICROMATIZADA)</v>
          </cell>
          <cell r="C13013" t="str">
            <v>Tuerca Milimétrica</v>
          </cell>
          <cell r="D13013" t="str">
            <v>1.4.05.08 | Tornillería</v>
          </cell>
          <cell r="E13013" t="str">
            <v>F-2</v>
          </cell>
          <cell r="F13013">
            <v>0</v>
          </cell>
          <cell r="G13013" t="str">
            <v>Unidades</v>
          </cell>
          <cell r="H13013" t="str">
            <v>Unidades</v>
          </cell>
          <cell r="K13013">
            <v>0</v>
          </cell>
          <cell r="L13013">
            <v>0</v>
          </cell>
          <cell r="M13013" t="str">
            <v>Elementos sin Marca</v>
          </cell>
          <cell r="O13013">
            <v>0</v>
          </cell>
          <cell r="P13013">
            <v>0</v>
          </cell>
          <cell r="S13013">
            <v>87</v>
          </cell>
        </row>
        <row r="13014">
          <cell r="A13014" t="str">
            <v>TUE-M12.1.25</v>
          </cell>
          <cell r="B13014" t="str">
            <v>TUERCA HEX M12 X PASO 1.25MM ROSCA DERECHA</v>
          </cell>
          <cell r="C13014" t="str">
            <v>Tuerca Milimétrica</v>
          </cell>
          <cell r="D13014" t="str">
            <v>1.4.05.08 | Tornillería</v>
          </cell>
          <cell r="E13014" t="str">
            <v>F-2</v>
          </cell>
          <cell r="F13014">
            <v>0</v>
          </cell>
          <cell r="G13014" t="str">
            <v>Unidades</v>
          </cell>
          <cell r="H13014" t="str">
            <v>Unidades</v>
          </cell>
          <cell r="K13014">
            <v>0</v>
          </cell>
          <cell r="L13014">
            <v>0</v>
          </cell>
          <cell r="M13014" t="str">
            <v>Elementos sin Marca</v>
          </cell>
          <cell r="O13014">
            <v>0</v>
          </cell>
          <cell r="P13014">
            <v>0</v>
          </cell>
          <cell r="S13014">
            <v>495</v>
          </cell>
        </row>
        <row r="13015">
          <cell r="A13015" t="str">
            <v>TUE-M12.1.25RO</v>
          </cell>
          <cell r="B13015" t="str">
            <v>TUERCA HEX M12 X PASO 1.25MM ROSCA IZQUIERDA</v>
          </cell>
          <cell r="C13015" t="str">
            <v>Tuerca Milimétrica</v>
          </cell>
          <cell r="D13015" t="str">
            <v>1.4.05.08 | Tornillería</v>
          </cell>
          <cell r="E13015" t="str">
            <v>F-2</v>
          </cell>
          <cell r="F13015">
            <v>0</v>
          </cell>
          <cell r="G13015" t="str">
            <v>Unidades</v>
          </cell>
          <cell r="H13015" t="str">
            <v>Unidades</v>
          </cell>
          <cell r="K13015">
            <v>0</v>
          </cell>
          <cell r="L13015">
            <v>0</v>
          </cell>
          <cell r="M13015" t="str">
            <v>Elementos sin Marca</v>
          </cell>
          <cell r="O13015">
            <v>0</v>
          </cell>
          <cell r="P13015">
            <v>0</v>
          </cell>
          <cell r="S13015">
            <v>5042.0200000000004</v>
          </cell>
        </row>
        <row r="13016">
          <cell r="A13016" t="str">
            <v>TUE-M12.X1.75</v>
          </cell>
          <cell r="B13016" t="str">
            <v>TUERCA HEX M12 X PASO 1.75MM - FLANGE BICROMATIZADA</v>
          </cell>
          <cell r="C13016" t="str">
            <v>Tuerca Milimétrica</v>
          </cell>
          <cell r="D13016" t="str">
            <v>1.4.05.08 | Tornillería</v>
          </cell>
          <cell r="E13016" t="str">
            <v>F-2</v>
          </cell>
          <cell r="F13016">
            <v>0</v>
          </cell>
          <cell r="G13016" t="str">
            <v>Unidades</v>
          </cell>
          <cell r="H13016" t="str">
            <v>Unidades</v>
          </cell>
          <cell r="K13016">
            <v>0</v>
          </cell>
          <cell r="L13016">
            <v>0</v>
          </cell>
          <cell r="M13016" t="str">
            <v>Elementos sin Marca</v>
          </cell>
          <cell r="O13016">
            <v>0</v>
          </cell>
          <cell r="P13016">
            <v>0</v>
          </cell>
          <cell r="S13016">
            <v>178.6</v>
          </cell>
        </row>
        <row r="13017">
          <cell r="A13017" t="str">
            <v>TUE-HEX.M12</v>
          </cell>
          <cell r="B13017" t="str">
            <v>TUERCA HEX M12 X PASO 1.75MM - GRADO 2  BICROMATIZADA</v>
          </cell>
          <cell r="C13017" t="str">
            <v>Tuerca Milimétrica</v>
          </cell>
          <cell r="D13017" t="str">
            <v>1.4.05.08 | Tornillería</v>
          </cell>
          <cell r="E13017" t="str">
            <v>F-2</v>
          </cell>
          <cell r="F13017">
            <v>0</v>
          </cell>
          <cell r="G13017" t="str">
            <v>Unidades</v>
          </cell>
          <cell r="H13017" t="str">
            <v>Unidades</v>
          </cell>
          <cell r="K13017">
            <v>0</v>
          </cell>
          <cell r="L13017">
            <v>0</v>
          </cell>
          <cell r="M13017" t="str">
            <v>Elementos sin Marca</v>
          </cell>
          <cell r="O13017">
            <v>0</v>
          </cell>
          <cell r="P13017">
            <v>0</v>
          </cell>
          <cell r="S13017">
            <v>131</v>
          </cell>
        </row>
        <row r="13018">
          <cell r="A13018" t="str">
            <v>TUE-175.ROD</v>
          </cell>
          <cell r="B13018" t="str">
            <v>TUERCA HEX M12 X PASO 1.75MM ROSCA DERECHA</v>
          </cell>
          <cell r="C13018" t="str">
            <v>Tuerca Milimétrica</v>
          </cell>
          <cell r="D13018" t="str">
            <v>1.4.05.08 | Tornillería</v>
          </cell>
          <cell r="E13018" t="str">
            <v>F-2</v>
          </cell>
          <cell r="F13018">
            <v>0</v>
          </cell>
          <cell r="G13018" t="str">
            <v>Unidades</v>
          </cell>
          <cell r="H13018" t="str">
            <v>Unidades</v>
          </cell>
          <cell r="K13018">
            <v>0</v>
          </cell>
          <cell r="L13018">
            <v>0</v>
          </cell>
          <cell r="M13018" t="str">
            <v>Elementos sin Marca</v>
          </cell>
          <cell r="O13018">
            <v>0</v>
          </cell>
          <cell r="P13018">
            <v>0</v>
          </cell>
          <cell r="S13018">
            <v>336.13</v>
          </cell>
        </row>
        <row r="13019">
          <cell r="A13019" t="str">
            <v>TUE-175.ROI</v>
          </cell>
          <cell r="B13019" t="str">
            <v>TUERCA HEX M12 X PASO 1.75MM ROSCA IZQUIERDA</v>
          </cell>
          <cell r="C13019" t="str">
            <v>Tuerca Milimétrica</v>
          </cell>
          <cell r="D13019" t="str">
            <v>1.4.05.08 | Tornillería</v>
          </cell>
          <cell r="E13019" t="str">
            <v>F-2</v>
          </cell>
          <cell r="F13019">
            <v>0</v>
          </cell>
          <cell r="G13019" t="str">
            <v>Unidades</v>
          </cell>
          <cell r="H13019" t="str">
            <v>Unidades</v>
          </cell>
          <cell r="K13019">
            <v>0</v>
          </cell>
          <cell r="L13019">
            <v>0</v>
          </cell>
          <cell r="M13019" t="str">
            <v>Elementos sin Marca</v>
          </cell>
          <cell r="O13019">
            <v>0</v>
          </cell>
          <cell r="P13019">
            <v>0</v>
          </cell>
          <cell r="S13019">
            <v>5462.19</v>
          </cell>
        </row>
        <row r="13020">
          <cell r="A13020" t="str">
            <v>TUE-HEX.M16.INX</v>
          </cell>
          <cell r="B13020" t="str">
            <v>TUERCA HEX M16 PASO 2 MM INOX</v>
          </cell>
          <cell r="C13020" t="str">
            <v>Tuerca Milimétrica</v>
          </cell>
          <cell r="D13020" t="str">
            <v>1.4.05.08 | Tornillería</v>
          </cell>
          <cell r="E13020" t="str">
            <v>F-2</v>
          </cell>
          <cell r="F13020">
            <v>0</v>
          </cell>
          <cell r="G13020" t="str">
            <v>Unidades</v>
          </cell>
          <cell r="H13020" t="str">
            <v>Unidades</v>
          </cell>
          <cell r="K13020">
            <v>0</v>
          </cell>
          <cell r="L13020">
            <v>0</v>
          </cell>
          <cell r="M13020" t="str">
            <v>Elementos sin Marca</v>
          </cell>
          <cell r="O13020">
            <v>0</v>
          </cell>
          <cell r="P13020">
            <v>0</v>
          </cell>
          <cell r="S13020">
            <v>2100</v>
          </cell>
        </row>
        <row r="13021">
          <cell r="A13021" t="str">
            <v>THE-M16.1.5.RI</v>
          </cell>
          <cell r="B13021" t="str">
            <v>TUERCA HEX M16 X PASO 1.5MM ROSCA IZQUIERDA</v>
          </cell>
          <cell r="C13021" t="str">
            <v>Tuerca Milimétrica</v>
          </cell>
          <cell r="D13021" t="str">
            <v>1.4.05.08 | Tornillería</v>
          </cell>
          <cell r="E13021" t="str">
            <v>F-2</v>
          </cell>
          <cell r="F13021">
            <v>0</v>
          </cell>
          <cell r="G13021" t="str">
            <v>Unidades</v>
          </cell>
          <cell r="H13021" t="str">
            <v>Unidades</v>
          </cell>
          <cell r="K13021">
            <v>0</v>
          </cell>
          <cell r="L13021">
            <v>0</v>
          </cell>
          <cell r="M13021" t="str">
            <v>Elementos sin Marca</v>
          </cell>
          <cell r="O13021">
            <v>0</v>
          </cell>
          <cell r="P13021">
            <v>0</v>
          </cell>
          <cell r="S13021">
            <v>8560</v>
          </cell>
        </row>
        <row r="13022">
          <cell r="A13022" t="str">
            <v>TUE-M-20-2-5-DE</v>
          </cell>
          <cell r="B13022" t="str">
            <v>TUERCA HEX M20 PASO 2.5MM</v>
          </cell>
          <cell r="C13022" t="str">
            <v>Tuerca Milimétrica</v>
          </cell>
          <cell r="D13022" t="str">
            <v>1.4.05.08 | Tornillería</v>
          </cell>
          <cell r="E13022" t="str">
            <v>F-2</v>
          </cell>
          <cell r="F13022">
            <v>62</v>
          </cell>
          <cell r="G13022" t="str">
            <v>Unidades</v>
          </cell>
          <cell r="H13022" t="str">
            <v>Unidades</v>
          </cell>
          <cell r="I13022">
            <v>1</v>
          </cell>
          <cell r="K13022">
            <v>0</v>
          </cell>
          <cell r="L13022">
            <v>0</v>
          </cell>
          <cell r="M13022" t="str">
            <v>Elementos sin Marca</v>
          </cell>
          <cell r="O13022">
            <v>0</v>
          </cell>
          <cell r="P13022">
            <v>0</v>
          </cell>
          <cell r="S13022">
            <v>407</v>
          </cell>
        </row>
        <row r="13023">
          <cell r="A13023" t="str">
            <v>TUE-M20.1.5</v>
          </cell>
          <cell r="B13023" t="str">
            <v>TUERCA HEX M20 X PASO 1.5MM</v>
          </cell>
          <cell r="C13023" t="str">
            <v>Tuerca Milimétrica</v>
          </cell>
          <cell r="D13023" t="str">
            <v>1.4.05.08 | Tornillería</v>
          </cell>
          <cell r="E13023" t="str">
            <v>F-2</v>
          </cell>
          <cell r="F13023">
            <v>19</v>
          </cell>
          <cell r="G13023" t="str">
            <v>Unidades</v>
          </cell>
          <cell r="H13023" t="str">
            <v>Unidades</v>
          </cell>
          <cell r="K13023">
            <v>0</v>
          </cell>
          <cell r="L13023">
            <v>0</v>
          </cell>
          <cell r="M13023" t="str">
            <v>Elementos sin Marca</v>
          </cell>
          <cell r="O13023">
            <v>0</v>
          </cell>
          <cell r="P13023">
            <v>0</v>
          </cell>
          <cell r="S13023">
            <v>809.17</v>
          </cell>
        </row>
        <row r="13024">
          <cell r="A13024" t="str">
            <v>TUE-M20.1.5.RO</v>
          </cell>
          <cell r="B13024" t="str">
            <v>TUERCA HEX M20 X PASO 1.5MM ROSCA IZQUIERDA</v>
          </cell>
          <cell r="C13024" t="str">
            <v>Tuerca Milimétrica</v>
          </cell>
          <cell r="D13024" t="str">
            <v>1.4.05.08 | Tornillería</v>
          </cell>
          <cell r="E13024" t="str">
            <v>F-2</v>
          </cell>
          <cell r="F13024">
            <v>17</v>
          </cell>
          <cell r="G13024" t="str">
            <v>Unidades</v>
          </cell>
          <cell r="H13024" t="str">
            <v>Unidades</v>
          </cell>
          <cell r="K13024">
            <v>0</v>
          </cell>
          <cell r="L13024">
            <v>0</v>
          </cell>
          <cell r="M13024" t="str">
            <v>Elementos sin Marca</v>
          </cell>
          <cell r="O13024">
            <v>0</v>
          </cell>
          <cell r="P13024">
            <v>0</v>
          </cell>
          <cell r="S13024">
            <v>12605.04</v>
          </cell>
        </row>
        <row r="13025">
          <cell r="A13025" t="str">
            <v>THE-M22.IN</v>
          </cell>
          <cell r="B13025" t="str">
            <v>TUERCA HEX M22 INOX</v>
          </cell>
          <cell r="C13025" t="str">
            <v>Tuerca Milimétrica</v>
          </cell>
          <cell r="D13025" t="str">
            <v>1.4.05.08 | Tornillería</v>
          </cell>
          <cell r="E13025" t="str">
            <v>F-2</v>
          </cell>
          <cell r="F13025">
            <v>0</v>
          </cell>
          <cell r="G13025" t="str">
            <v>Unidades</v>
          </cell>
          <cell r="H13025" t="str">
            <v>Unidades</v>
          </cell>
          <cell r="K13025">
            <v>0</v>
          </cell>
          <cell r="L13025">
            <v>0</v>
          </cell>
          <cell r="M13025" t="str">
            <v>Elementos sin Marca</v>
          </cell>
          <cell r="O13025">
            <v>0</v>
          </cell>
          <cell r="P13025">
            <v>0</v>
          </cell>
          <cell r="S13025">
            <v>2791</v>
          </cell>
        </row>
        <row r="13026">
          <cell r="A13026" t="str">
            <v>TUE-HEX.M24</v>
          </cell>
          <cell r="B13026" t="str">
            <v>TUERCA HEX M24 PASO 1.5 MM GRADO</v>
          </cell>
          <cell r="C13026" t="str">
            <v>Tuerca Milimétrica</v>
          </cell>
          <cell r="D13026" t="str">
            <v>1.4.05.08 | Tornillería</v>
          </cell>
          <cell r="E13026" t="str">
            <v>F-2</v>
          </cell>
          <cell r="F13026">
            <v>0</v>
          </cell>
          <cell r="G13026" t="str">
            <v>Unidades</v>
          </cell>
          <cell r="H13026" t="str">
            <v>Unidades</v>
          </cell>
          <cell r="K13026">
            <v>0</v>
          </cell>
          <cell r="L13026">
            <v>0</v>
          </cell>
          <cell r="M13026" t="str">
            <v>Elementos sin Marca</v>
          </cell>
          <cell r="O13026">
            <v>0</v>
          </cell>
          <cell r="P13026">
            <v>0</v>
          </cell>
          <cell r="S13026">
            <v>1210</v>
          </cell>
        </row>
        <row r="13027">
          <cell r="A13027" t="str">
            <v>TUE-M24.3MM</v>
          </cell>
          <cell r="B13027" t="str">
            <v>TUERCA HEX M24 PASO 3.0 MM GRADO 8</v>
          </cell>
          <cell r="C13027" t="str">
            <v>Tuerca Milimétrica</v>
          </cell>
          <cell r="D13027" t="str">
            <v>1.4.05.08 | Tornillería</v>
          </cell>
          <cell r="E13027" t="str">
            <v>F-2</v>
          </cell>
          <cell r="F13027">
            <v>0</v>
          </cell>
          <cell r="G13027" t="str">
            <v>Unidades</v>
          </cell>
          <cell r="H13027" t="str">
            <v>Unidades</v>
          </cell>
          <cell r="K13027">
            <v>0</v>
          </cell>
          <cell r="L13027">
            <v>0</v>
          </cell>
          <cell r="M13027" t="str">
            <v>Elementos sin Marca</v>
          </cell>
          <cell r="O13027">
            <v>0</v>
          </cell>
          <cell r="P13027">
            <v>0</v>
          </cell>
          <cell r="S13027">
            <v>6722.69</v>
          </cell>
        </row>
        <row r="13028">
          <cell r="A13028" t="str">
            <v>TUE-M-24-3MM</v>
          </cell>
          <cell r="B13028" t="str">
            <v>TUERCA HEX M24 PASO 3MM</v>
          </cell>
          <cell r="C13028" t="str">
            <v>Tuerca Milimétrica</v>
          </cell>
          <cell r="D13028" t="str">
            <v>1.4.05.08 | Tornillería</v>
          </cell>
          <cell r="E13028" t="str">
            <v>F-2</v>
          </cell>
          <cell r="F13028">
            <v>147</v>
          </cell>
          <cell r="G13028" t="str">
            <v>Unidades</v>
          </cell>
          <cell r="H13028" t="str">
            <v>Unidades</v>
          </cell>
          <cell r="K13028">
            <v>0</v>
          </cell>
          <cell r="L13028">
            <v>0</v>
          </cell>
          <cell r="M13028" t="str">
            <v>Elementos sin Marca</v>
          </cell>
          <cell r="O13028">
            <v>2</v>
          </cell>
          <cell r="P13028">
            <v>0</v>
          </cell>
          <cell r="Q13028">
            <v>5</v>
          </cell>
          <cell r="R13028" t="str">
            <v>4</v>
          </cell>
          <cell r="S13028">
            <v>638.32000000000005</v>
          </cell>
        </row>
        <row r="13029">
          <cell r="A13029" t="str">
            <v>TUE-M27.X2</v>
          </cell>
          <cell r="B13029" t="str">
            <v>TUERCA HEX M27 X PASO 2.0MM</v>
          </cell>
          <cell r="C13029" t="str">
            <v>Tuerca Milimétrica</v>
          </cell>
          <cell r="D13029" t="str">
            <v>1.4.05.08 | Tornillería</v>
          </cell>
          <cell r="E13029" t="str">
            <v>F-2</v>
          </cell>
          <cell r="F13029">
            <v>0</v>
          </cell>
          <cell r="G13029" t="str">
            <v>Unidades</v>
          </cell>
          <cell r="H13029" t="str">
            <v>Unidades</v>
          </cell>
          <cell r="K13029">
            <v>0</v>
          </cell>
          <cell r="L13029">
            <v>0</v>
          </cell>
          <cell r="M13029" t="str">
            <v>Elementos sin Marca</v>
          </cell>
          <cell r="O13029">
            <v>0</v>
          </cell>
          <cell r="P13029">
            <v>0</v>
          </cell>
          <cell r="S13029">
            <v>1000</v>
          </cell>
        </row>
        <row r="13030">
          <cell r="A13030" t="str">
            <v>TUE-M27.X2.RO</v>
          </cell>
          <cell r="B13030" t="str">
            <v>TUERCA HEX M27 X PASO 2.0MM ROSCA IZQUIERDA</v>
          </cell>
          <cell r="C13030" t="str">
            <v>Tuerca Milimétrica</v>
          </cell>
          <cell r="D13030" t="str">
            <v>1.4.05.08 | Tornillería</v>
          </cell>
          <cell r="E13030" t="str">
            <v>F-2</v>
          </cell>
          <cell r="F13030">
            <v>0</v>
          </cell>
          <cell r="G13030" t="str">
            <v>Unidades</v>
          </cell>
          <cell r="H13030" t="str">
            <v>Unidades</v>
          </cell>
          <cell r="K13030">
            <v>0</v>
          </cell>
          <cell r="L13030">
            <v>0</v>
          </cell>
          <cell r="M13030" t="str">
            <v>Elementos sin Marca</v>
          </cell>
          <cell r="O13030">
            <v>0</v>
          </cell>
          <cell r="P13030">
            <v>0</v>
          </cell>
        </row>
        <row r="13031">
          <cell r="A13031" t="str">
            <v>THE-M30.X2</v>
          </cell>
          <cell r="B13031" t="str">
            <v>TUERCA HEX M30 PASO 2.00MM</v>
          </cell>
          <cell r="C13031" t="str">
            <v>Tuerca Milimétrica</v>
          </cell>
          <cell r="D13031" t="str">
            <v>1.4.05.08 | Tornillería</v>
          </cell>
          <cell r="E13031" t="str">
            <v>F-2</v>
          </cell>
          <cell r="F13031">
            <v>0</v>
          </cell>
          <cell r="G13031" t="str">
            <v>Unidades</v>
          </cell>
          <cell r="H13031" t="str">
            <v>Unidades</v>
          </cell>
          <cell r="K13031">
            <v>0</v>
          </cell>
          <cell r="L13031">
            <v>0</v>
          </cell>
          <cell r="M13031" t="str">
            <v>Elementos sin Marca</v>
          </cell>
          <cell r="O13031">
            <v>0</v>
          </cell>
          <cell r="P13031">
            <v>0</v>
          </cell>
        </row>
        <row r="13032">
          <cell r="A13032" t="str">
            <v>TUE-HEX.M30.INX</v>
          </cell>
          <cell r="B13032" t="str">
            <v>TUERCA HEX M30 PASO 3.5 MM INOX</v>
          </cell>
          <cell r="C13032" t="str">
            <v>Tuerca Milimétrica</v>
          </cell>
          <cell r="D13032" t="str">
            <v>1.4.05.08 | Tornillería</v>
          </cell>
          <cell r="E13032" t="str">
            <v>F-2</v>
          </cell>
          <cell r="F13032">
            <v>0</v>
          </cell>
          <cell r="G13032" t="str">
            <v>Unidades</v>
          </cell>
          <cell r="H13032" t="str">
            <v>Unidades</v>
          </cell>
          <cell r="K13032">
            <v>0</v>
          </cell>
          <cell r="L13032">
            <v>0</v>
          </cell>
          <cell r="M13032" t="str">
            <v>Elementos sin Marca</v>
          </cell>
          <cell r="O13032">
            <v>0</v>
          </cell>
          <cell r="P13032">
            <v>0</v>
          </cell>
          <cell r="S13032">
            <v>5514</v>
          </cell>
        </row>
        <row r="13033">
          <cell r="A13033" t="str">
            <v>THE-M6X.10M</v>
          </cell>
          <cell r="B13033" t="str">
            <v>TUERCA HEX M6 FLANGE BICROMATIZADA PASO 1.0 MM</v>
          </cell>
          <cell r="C13033" t="str">
            <v>Tuerca Hexágona Galvanizada</v>
          </cell>
          <cell r="D13033" t="str">
            <v>1.4.05.08 | Tornillería</v>
          </cell>
          <cell r="E13033" t="str">
            <v>E-4</v>
          </cell>
          <cell r="F13033">
            <v>0</v>
          </cell>
          <cell r="G13033" t="str">
            <v>Unidades</v>
          </cell>
          <cell r="H13033" t="str">
            <v>Unidades</v>
          </cell>
          <cell r="K13033">
            <v>0</v>
          </cell>
          <cell r="L13033">
            <v>0</v>
          </cell>
          <cell r="M13033" t="str">
            <v>Elementos sin Marca</v>
          </cell>
          <cell r="O13033">
            <v>0</v>
          </cell>
          <cell r="P13033">
            <v>0</v>
          </cell>
          <cell r="S13033">
            <v>32.85</v>
          </cell>
        </row>
        <row r="13034">
          <cell r="A13034" t="str">
            <v>TUE-M-8-1-25</v>
          </cell>
          <cell r="B13034" t="str">
            <v>TUERCA HEX M8 X PASO 1.25MM</v>
          </cell>
          <cell r="C13034" t="str">
            <v>Tuerca Milimétrica</v>
          </cell>
          <cell r="D13034" t="str">
            <v>1.4.05.08 | Tornillería</v>
          </cell>
          <cell r="E13034" t="str">
            <v>F-2</v>
          </cell>
          <cell r="F13034">
            <v>34</v>
          </cell>
          <cell r="G13034" t="str">
            <v>Unidades</v>
          </cell>
          <cell r="H13034" t="str">
            <v>Unidades</v>
          </cell>
          <cell r="K13034">
            <v>0</v>
          </cell>
          <cell r="L13034">
            <v>0</v>
          </cell>
          <cell r="M13034" t="str">
            <v>Elementos sin Marca</v>
          </cell>
          <cell r="O13034">
            <v>0</v>
          </cell>
          <cell r="P13034">
            <v>0</v>
          </cell>
          <cell r="S13034">
            <v>50.02</v>
          </cell>
        </row>
        <row r="13035">
          <cell r="A13035" t="str">
            <v>TUE-HEX.112</v>
          </cell>
          <cell r="B13035" t="str">
            <v>TUERCA HEX Ø 1 1/2 GALVANIZADA A194 GRADO 2H</v>
          </cell>
          <cell r="C13035" t="str">
            <v>Tuerca Hexágona Galvanizada</v>
          </cell>
          <cell r="D13035" t="str">
            <v>1.4.05.08 | Tornillería</v>
          </cell>
          <cell r="E13035" t="str">
            <v>E-4</v>
          </cell>
          <cell r="F13035">
            <v>2</v>
          </cell>
          <cell r="G13035" t="str">
            <v>Unidades</v>
          </cell>
          <cell r="H13035" t="str">
            <v>Unidades</v>
          </cell>
          <cell r="K13035">
            <v>0</v>
          </cell>
          <cell r="L13035">
            <v>0</v>
          </cell>
          <cell r="M13035" t="str">
            <v>Elementos sin Marca</v>
          </cell>
          <cell r="O13035">
            <v>0</v>
          </cell>
          <cell r="P13035">
            <v>0</v>
          </cell>
          <cell r="S13035">
            <v>5501.7</v>
          </cell>
        </row>
        <row r="13036">
          <cell r="A13036" t="str">
            <v>TUE-HEX.114</v>
          </cell>
          <cell r="B13036" t="str">
            <v>TUERCA HEX Ø 1 1/4 GALVANIZADA  A194 8 HPP GRADO 2H</v>
          </cell>
          <cell r="C13036" t="str">
            <v>Tuerca Hexágona Galvanizada</v>
          </cell>
          <cell r="D13036" t="str">
            <v>1.4.05.08 | Tornillería</v>
          </cell>
          <cell r="E13036" t="str">
            <v>E-4</v>
          </cell>
          <cell r="F13036">
            <v>26</v>
          </cell>
          <cell r="G13036" t="str">
            <v>Unidades</v>
          </cell>
          <cell r="H13036" t="str">
            <v>Unidades</v>
          </cell>
          <cell r="K13036">
            <v>0</v>
          </cell>
          <cell r="L13036">
            <v>0</v>
          </cell>
          <cell r="M13036" t="str">
            <v>Elementos sin Marca</v>
          </cell>
          <cell r="O13036">
            <v>0</v>
          </cell>
          <cell r="P13036">
            <v>0</v>
          </cell>
          <cell r="S13036">
            <v>4282.7299999999996</v>
          </cell>
        </row>
        <row r="13037">
          <cell r="A13037" t="str">
            <v>TUE-ZIN.1/4</v>
          </cell>
          <cell r="B13037" t="str">
            <v>TUERCA HEX Ø 1 1/4 ZINCADA 7 HPP</v>
          </cell>
          <cell r="C13037" t="str">
            <v>Tuerca Hexágona Zincada</v>
          </cell>
          <cell r="D13037" t="str">
            <v>1.4.05.08 | Tornillería</v>
          </cell>
          <cell r="E13037" t="str">
            <v>F-4</v>
          </cell>
          <cell r="F13037">
            <v>0</v>
          </cell>
          <cell r="G13037" t="str">
            <v>Unidades</v>
          </cell>
          <cell r="H13037" t="str">
            <v>Unidades</v>
          </cell>
          <cell r="K13037">
            <v>0</v>
          </cell>
          <cell r="L13037">
            <v>0</v>
          </cell>
          <cell r="M13037" t="str">
            <v>Elementos sin Marca</v>
          </cell>
          <cell r="O13037">
            <v>0</v>
          </cell>
          <cell r="P13037">
            <v>0</v>
          </cell>
        </row>
        <row r="13038">
          <cell r="A13038" t="str">
            <v>TUE-HEX.13/8</v>
          </cell>
          <cell r="B13038" t="str">
            <v>TUERCA HEX Ø 1 3/8 GALVANIZADA A194 GRADO 2H 8HPP</v>
          </cell>
          <cell r="C13038" t="str">
            <v>Tuerca Hexágona Galvanizada</v>
          </cell>
          <cell r="D13038" t="str">
            <v>1.4.05.08 | Tornillería</v>
          </cell>
          <cell r="E13038" t="str">
            <v>E-4</v>
          </cell>
          <cell r="F13038">
            <v>0</v>
          </cell>
          <cell r="G13038" t="str">
            <v>Unidades</v>
          </cell>
          <cell r="H13038" t="str">
            <v>Unidades</v>
          </cell>
          <cell r="K13038">
            <v>0</v>
          </cell>
          <cell r="L13038">
            <v>0</v>
          </cell>
          <cell r="M13038" t="str">
            <v>Elementos sin Marca</v>
          </cell>
          <cell r="O13038">
            <v>0</v>
          </cell>
          <cell r="P13038">
            <v>0</v>
          </cell>
          <cell r="S13038">
            <v>5656.73</v>
          </cell>
        </row>
        <row r="13039">
          <cell r="A13039" t="str">
            <v>THE-1PU.563</v>
          </cell>
          <cell r="B13039" t="str">
            <v>TUERCA HEX Ø 1" GALVANIZADO A563</v>
          </cell>
          <cell r="C13039" t="str">
            <v>Tuerca Hexágona Galvanizada</v>
          </cell>
          <cell r="D13039" t="str">
            <v>1.4.05.08 | Tornillería</v>
          </cell>
          <cell r="E13039" t="str">
            <v>E-4</v>
          </cell>
          <cell r="F13039">
            <v>0</v>
          </cell>
          <cell r="G13039" t="str">
            <v>Unidades</v>
          </cell>
          <cell r="H13039" t="str">
            <v>Unidades</v>
          </cell>
          <cell r="K13039">
            <v>0</v>
          </cell>
          <cell r="L13039">
            <v>0</v>
          </cell>
          <cell r="M13039" t="str">
            <v>Elementos sin Marca</v>
          </cell>
          <cell r="O13039">
            <v>0</v>
          </cell>
          <cell r="P13039">
            <v>0</v>
          </cell>
          <cell r="S13039">
            <v>1674</v>
          </cell>
        </row>
        <row r="13040">
          <cell r="A13040" t="str">
            <v>THE-1/2.563</v>
          </cell>
          <cell r="B13040" t="str">
            <v>TUERCA HEX Ø 1/2" GALVANIZADO A563</v>
          </cell>
          <cell r="C13040" t="str">
            <v>Tuerca Hexágona Galvanizada</v>
          </cell>
          <cell r="D13040" t="str">
            <v>1.4.05.08 | Tornillería</v>
          </cell>
          <cell r="E13040" t="str">
            <v>E-5</v>
          </cell>
          <cell r="F13040">
            <v>0</v>
          </cell>
          <cell r="G13040" t="str">
            <v>Unidades</v>
          </cell>
          <cell r="H13040" t="str">
            <v>Unidades</v>
          </cell>
          <cell r="K13040">
            <v>0</v>
          </cell>
          <cell r="L13040">
            <v>0</v>
          </cell>
          <cell r="M13040" t="str">
            <v>Elementos sin Marca</v>
          </cell>
          <cell r="O13040">
            <v>0</v>
          </cell>
          <cell r="P13040">
            <v>0</v>
          </cell>
          <cell r="S13040">
            <v>295</v>
          </cell>
        </row>
        <row r="13041">
          <cell r="A13041" t="str">
            <v>TUE-HEX.18X1.5</v>
          </cell>
          <cell r="B13041" t="str">
            <v>TUERCA HEX Ø 18 PASO 1.5MM</v>
          </cell>
          <cell r="C13041" t="str">
            <v>Tuerca Hexágona Zincada</v>
          </cell>
          <cell r="D13041" t="str">
            <v>1.4.05.08 | Tornillería</v>
          </cell>
          <cell r="E13041" t="str">
            <v>F-2</v>
          </cell>
          <cell r="F13041">
            <v>0</v>
          </cell>
          <cell r="G13041" t="str">
            <v>Unidades</v>
          </cell>
          <cell r="H13041" t="str">
            <v>Unidades</v>
          </cell>
          <cell r="K13041">
            <v>0</v>
          </cell>
          <cell r="L13041">
            <v>0</v>
          </cell>
          <cell r="M13041" t="str">
            <v>Elementos sin Marca</v>
          </cell>
          <cell r="O13041">
            <v>0</v>
          </cell>
          <cell r="P13041">
            <v>0</v>
          </cell>
          <cell r="S13041">
            <v>420.25</v>
          </cell>
        </row>
        <row r="13042">
          <cell r="A13042" t="str">
            <v>THE-3/4.GAL</v>
          </cell>
          <cell r="B13042" t="str">
            <v>TUERCA HEX Ø 3/4" GALVANIZADO A563</v>
          </cell>
          <cell r="C13042" t="str">
            <v>Tuerca Hexágona Galvanizada</v>
          </cell>
          <cell r="D13042" t="str">
            <v>1.4.05.08 | Tornillería</v>
          </cell>
          <cell r="E13042" t="str">
            <v>E-4</v>
          </cell>
          <cell r="F13042">
            <v>0</v>
          </cell>
          <cell r="G13042" t="str">
            <v>Unidades</v>
          </cell>
          <cell r="H13042" t="str">
            <v>Unidades</v>
          </cell>
          <cell r="K13042">
            <v>0</v>
          </cell>
          <cell r="L13042">
            <v>0</v>
          </cell>
          <cell r="M13042" t="str">
            <v>Elementos sin Marca</v>
          </cell>
          <cell r="O13042">
            <v>0</v>
          </cell>
          <cell r="P13042">
            <v>0</v>
          </cell>
          <cell r="S13042">
            <v>850.4</v>
          </cell>
        </row>
        <row r="13043">
          <cell r="A13043" t="str">
            <v>THE-3/8.563</v>
          </cell>
          <cell r="B13043" t="str">
            <v>TUERCA HEX Ø 3/8" GALVANIZADO A563</v>
          </cell>
          <cell r="C13043" t="str">
            <v>Tuerca Hexágona Galvanizada</v>
          </cell>
          <cell r="D13043" t="str">
            <v>1.4.05.08 | Tornillería</v>
          </cell>
          <cell r="E13043" t="str">
            <v>E-5</v>
          </cell>
          <cell r="F13043">
            <v>45</v>
          </cell>
          <cell r="G13043" t="str">
            <v>Unidades</v>
          </cell>
          <cell r="H13043" t="str">
            <v>Unidades</v>
          </cell>
          <cell r="K13043">
            <v>0</v>
          </cell>
          <cell r="L13043">
            <v>0</v>
          </cell>
          <cell r="M13043" t="str">
            <v>Elementos sin Marca</v>
          </cell>
          <cell r="O13043">
            <v>0</v>
          </cell>
          <cell r="P13043">
            <v>0</v>
          </cell>
          <cell r="S13043">
            <v>147</v>
          </cell>
        </row>
        <row r="13044">
          <cell r="A13044" t="str">
            <v>THE-5/8.563</v>
          </cell>
          <cell r="B13044" t="str">
            <v>TUERCA HEX Ø 5/8" GALVANIZADO A563</v>
          </cell>
          <cell r="C13044" t="str">
            <v>Tuerca Hexágona Galvanizada</v>
          </cell>
          <cell r="D13044" t="str">
            <v>1.4.05.08 | Tornillería</v>
          </cell>
          <cell r="E13044" t="str">
            <v>E-5</v>
          </cell>
          <cell r="F13044">
            <v>0</v>
          </cell>
          <cell r="G13044" t="str">
            <v>Unidades</v>
          </cell>
          <cell r="H13044" t="str">
            <v>Unidades</v>
          </cell>
          <cell r="K13044">
            <v>0</v>
          </cell>
          <cell r="L13044">
            <v>0</v>
          </cell>
          <cell r="M13044" t="str">
            <v>Elementos sin Marca</v>
          </cell>
          <cell r="O13044">
            <v>0</v>
          </cell>
          <cell r="P13044">
            <v>0</v>
          </cell>
          <cell r="S13044">
            <v>540</v>
          </cell>
        </row>
        <row r="13045">
          <cell r="A13045" t="str">
            <v>THE-7/8.563</v>
          </cell>
          <cell r="B13045" t="str">
            <v>TUERCA HEX Ø 7/8" GALVANIZADO A563</v>
          </cell>
          <cell r="C13045" t="str">
            <v>Tuerca Hexágona Galvanizada</v>
          </cell>
          <cell r="D13045" t="str">
            <v>1.4.05.08 | Tornillería</v>
          </cell>
          <cell r="E13045" t="str">
            <v>E-4</v>
          </cell>
          <cell r="F13045">
            <v>0</v>
          </cell>
          <cell r="G13045" t="str">
            <v>Unidades</v>
          </cell>
          <cell r="H13045" t="str">
            <v>Unidades</v>
          </cell>
          <cell r="K13045">
            <v>0</v>
          </cell>
          <cell r="L13045">
            <v>0</v>
          </cell>
          <cell r="M13045" t="str">
            <v>Elementos sin Marca</v>
          </cell>
          <cell r="O13045">
            <v>0</v>
          </cell>
          <cell r="P13045">
            <v>0</v>
          </cell>
          <cell r="S13045">
            <v>760</v>
          </cell>
        </row>
        <row r="13046">
          <cell r="A13046" t="str">
            <v>THE-RSF.5/16.GR5</v>
          </cell>
          <cell r="B13046" t="str">
            <v>TUERCA HEXAGONAL ROSCA FINA DE 5/16" GRADO 5</v>
          </cell>
          <cell r="C13046" t="str">
            <v>Tuerca Hexágona Grado</v>
          </cell>
          <cell r="D13046" t="str">
            <v>1.4.05.08 | Tornillería</v>
          </cell>
          <cell r="E13046" t="str">
            <v>F-2</v>
          </cell>
          <cell r="F13046">
            <v>0</v>
          </cell>
          <cell r="G13046" t="str">
            <v>Unidades</v>
          </cell>
          <cell r="H13046" t="str">
            <v>Unidades</v>
          </cell>
          <cell r="K13046">
            <v>0</v>
          </cell>
          <cell r="L13046">
            <v>0</v>
          </cell>
          <cell r="M13046" t="str">
            <v>Elementos sin Marca</v>
          </cell>
          <cell r="O13046">
            <v>0</v>
          </cell>
          <cell r="P13046">
            <v>0</v>
          </cell>
          <cell r="S13046">
            <v>65</v>
          </cell>
        </row>
        <row r="13047">
          <cell r="A13047" t="str">
            <v>TUE-M-16X2-INO</v>
          </cell>
          <cell r="B13047" t="str">
            <v>TUERCA INOX M16 X PASO 2.0MM</v>
          </cell>
          <cell r="C13047" t="str">
            <v>Tuerca Milimétrica</v>
          </cell>
          <cell r="D13047" t="str">
            <v>1.4.05.08 | Tornillería</v>
          </cell>
          <cell r="E13047" t="str">
            <v>F-2</v>
          </cell>
          <cell r="F13047">
            <v>0</v>
          </cell>
          <cell r="G13047" t="str">
            <v>Unidades</v>
          </cell>
          <cell r="H13047" t="str">
            <v>Unidades</v>
          </cell>
          <cell r="K13047">
            <v>0</v>
          </cell>
          <cell r="L13047">
            <v>0</v>
          </cell>
          <cell r="M13047" t="str">
            <v>Elementos sin Marca</v>
          </cell>
          <cell r="O13047">
            <v>0</v>
          </cell>
          <cell r="P13047">
            <v>0</v>
          </cell>
          <cell r="S13047">
            <v>732.75</v>
          </cell>
        </row>
        <row r="13048">
          <cell r="A13048" t="str">
            <v>TUE-IZQ.OXI</v>
          </cell>
          <cell r="B13048" t="str">
            <v>TUERCA IZQUIERDA CON ESPIGO PARA OXICORTE</v>
          </cell>
          <cell r="C13048" t="str">
            <v>Materiales y Suministros</v>
          </cell>
          <cell r="D13048" t="str">
            <v>1.4.55.20 | Materiales y Suministros</v>
          </cell>
          <cell r="F13048">
            <v>0</v>
          </cell>
          <cell r="G13048" t="str">
            <v>Unidades</v>
          </cell>
          <cell r="H13048" t="str">
            <v>Unidades</v>
          </cell>
          <cell r="K13048">
            <v>0</v>
          </cell>
          <cell r="L13048">
            <v>0</v>
          </cell>
          <cell r="M13048" t="str">
            <v>Elementos sin Marca</v>
          </cell>
          <cell r="O13048">
            <v>0</v>
          </cell>
          <cell r="P13048">
            <v>0</v>
          </cell>
          <cell r="S13048">
            <v>29900</v>
          </cell>
        </row>
        <row r="13049">
          <cell r="A13049" t="str">
            <v>TUE-M10.125</v>
          </cell>
          <cell r="B13049" t="str">
            <v>TUERCA M10 X PASO 1.25MM</v>
          </cell>
          <cell r="C13049" t="str">
            <v>Tuerca Milimétrica</v>
          </cell>
          <cell r="D13049" t="str">
            <v>1.4.05.08 | Tornillería</v>
          </cell>
          <cell r="E13049" t="str">
            <v>F-2</v>
          </cell>
          <cell r="F13049">
            <v>10</v>
          </cell>
          <cell r="G13049" t="str">
            <v>Unidades</v>
          </cell>
          <cell r="H13049" t="str">
            <v>Unidades</v>
          </cell>
          <cell r="K13049">
            <v>0</v>
          </cell>
          <cell r="L13049">
            <v>0</v>
          </cell>
          <cell r="M13049" t="str">
            <v>Elementos sin Marca</v>
          </cell>
          <cell r="O13049">
            <v>0</v>
          </cell>
          <cell r="P13049">
            <v>0</v>
          </cell>
          <cell r="S13049">
            <v>141</v>
          </cell>
        </row>
        <row r="13050">
          <cell r="A13050" t="str">
            <v>TUE-M-10X1.25</v>
          </cell>
          <cell r="B13050" t="str">
            <v>TUERCA M10 X PASO 1.25MM - FLANGE</v>
          </cell>
          <cell r="C13050" t="str">
            <v>Tuerca Milimétrica</v>
          </cell>
          <cell r="D13050" t="str">
            <v>1.4.05.08 | Tornillería</v>
          </cell>
          <cell r="E13050" t="str">
            <v>F-2</v>
          </cell>
          <cell r="F13050">
            <v>4</v>
          </cell>
          <cell r="G13050" t="str">
            <v>Unidades</v>
          </cell>
          <cell r="H13050" t="str">
            <v>Unidades</v>
          </cell>
          <cell r="K13050">
            <v>0</v>
          </cell>
          <cell r="L13050">
            <v>0</v>
          </cell>
          <cell r="M13050" t="str">
            <v>Elementos sin Marca</v>
          </cell>
          <cell r="O13050">
            <v>0</v>
          </cell>
          <cell r="P13050">
            <v>0</v>
          </cell>
          <cell r="S13050">
            <v>96.05</v>
          </cell>
        </row>
        <row r="13051">
          <cell r="A13051" t="str">
            <v>TUE-M10.1/50MM</v>
          </cell>
          <cell r="B13051" t="str">
            <v>TUERCA M10 X PASO 1.50 MM ROSCA IZQUIERDA</v>
          </cell>
          <cell r="C13051" t="str">
            <v>Tuerca Milimétrica</v>
          </cell>
          <cell r="D13051" t="str">
            <v>1.4.05.08 | Tornillería</v>
          </cell>
          <cell r="E13051" t="str">
            <v>F-2</v>
          </cell>
          <cell r="F13051">
            <v>0</v>
          </cell>
          <cell r="G13051" t="str">
            <v>Unidades</v>
          </cell>
          <cell r="H13051" t="str">
            <v>Unidades</v>
          </cell>
          <cell r="K13051">
            <v>0</v>
          </cell>
          <cell r="L13051">
            <v>0</v>
          </cell>
          <cell r="M13051" t="str">
            <v>Elementos sin Marca</v>
          </cell>
          <cell r="O13051">
            <v>0</v>
          </cell>
          <cell r="P13051">
            <v>0</v>
          </cell>
          <cell r="S13051">
            <v>2941.25</v>
          </cell>
        </row>
        <row r="13052">
          <cell r="A13052" t="str">
            <v>TUE-M10.X1.5</v>
          </cell>
          <cell r="B13052" t="str">
            <v>TUERCA M10 X PASO 1.50MM</v>
          </cell>
          <cell r="C13052" t="str">
            <v>Tuerca Milimétrica</v>
          </cell>
          <cell r="D13052" t="str">
            <v>1.4.05.08 | Tornillería</v>
          </cell>
          <cell r="E13052" t="str">
            <v>F-2</v>
          </cell>
          <cell r="F13052">
            <v>36</v>
          </cell>
          <cell r="G13052" t="str">
            <v>Unidades</v>
          </cell>
          <cell r="H13052" t="str">
            <v>Unidades</v>
          </cell>
          <cell r="K13052">
            <v>0</v>
          </cell>
          <cell r="L13052">
            <v>0</v>
          </cell>
          <cell r="M13052" t="str">
            <v>Elementos sin Marca</v>
          </cell>
          <cell r="O13052">
            <v>0</v>
          </cell>
          <cell r="P13052">
            <v>0</v>
          </cell>
          <cell r="S13052">
            <v>83.63</v>
          </cell>
        </row>
        <row r="13053">
          <cell r="A13053" t="str">
            <v>TUE-M-10X1.50</v>
          </cell>
          <cell r="B13053" t="str">
            <v>TUERCA M10 X PASO 1.50MM - FLANGE</v>
          </cell>
          <cell r="C13053" t="str">
            <v>Tuerca Milimétrica</v>
          </cell>
          <cell r="D13053" t="str">
            <v>1.4.05.08 | Tornillería</v>
          </cell>
          <cell r="E13053" t="str">
            <v>F-2</v>
          </cell>
          <cell r="F13053">
            <v>33149</v>
          </cell>
          <cell r="G13053" t="str">
            <v>Unidades</v>
          </cell>
          <cell r="H13053" t="str">
            <v>Unidades</v>
          </cell>
          <cell r="K13053">
            <v>0</v>
          </cell>
          <cell r="L13053">
            <v>0</v>
          </cell>
          <cell r="M13053" t="str">
            <v>Elementos sin Marca</v>
          </cell>
          <cell r="O13053">
            <v>1000</v>
          </cell>
          <cell r="P13053">
            <v>0</v>
          </cell>
          <cell r="S13053">
            <v>150</v>
          </cell>
        </row>
        <row r="13054">
          <cell r="A13054" t="str">
            <v>TUE-M10.X1.5XGR5</v>
          </cell>
          <cell r="B13054" t="str">
            <v>TUERCA M10 X PASO 1.50MM - GRADO 5</v>
          </cell>
          <cell r="C13054" t="str">
            <v>Tuerca Milimétrica</v>
          </cell>
          <cell r="D13054" t="str">
            <v>1.4.05.08 | Tornillería</v>
          </cell>
          <cell r="E13054" t="str">
            <v>F-2</v>
          </cell>
          <cell r="F13054">
            <v>1</v>
          </cell>
          <cell r="G13054" t="str">
            <v>Unidades</v>
          </cell>
          <cell r="H13054" t="str">
            <v>Unidades</v>
          </cell>
          <cell r="K13054">
            <v>0</v>
          </cell>
          <cell r="L13054">
            <v>0</v>
          </cell>
          <cell r="M13054" t="str">
            <v>Elementos sin Marca</v>
          </cell>
          <cell r="O13054">
            <v>0</v>
          </cell>
          <cell r="P13054">
            <v>0</v>
          </cell>
          <cell r="S13054">
            <v>83.63</v>
          </cell>
        </row>
        <row r="13055">
          <cell r="A13055" t="str">
            <v>TUE-M12.1.74.INOX</v>
          </cell>
          <cell r="B13055" t="str">
            <v>TUERCA M12 PASO 1.75 INOX</v>
          </cell>
          <cell r="C13055" t="str">
            <v>Tuerca Milimétrica</v>
          </cell>
          <cell r="D13055" t="str">
            <v>1.4.05.08 | Tornillería</v>
          </cell>
          <cell r="E13055" t="str">
            <v>F-2</v>
          </cell>
          <cell r="F13055">
            <v>4</v>
          </cell>
          <cell r="G13055" t="str">
            <v>Unidades</v>
          </cell>
          <cell r="H13055" t="str">
            <v>Unidades</v>
          </cell>
          <cell r="K13055">
            <v>0</v>
          </cell>
          <cell r="L13055">
            <v>0</v>
          </cell>
          <cell r="M13055" t="str">
            <v>Elementos sin Marca</v>
          </cell>
          <cell r="O13055">
            <v>0</v>
          </cell>
          <cell r="P13055">
            <v>0</v>
          </cell>
          <cell r="S13055">
            <v>635.77</v>
          </cell>
        </row>
        <row r="13056">
          <cell r="A13056" t="str">
            <v>TUE-M-12X1-75</v>
          </cell>
          <cell r="B13056" t="str">
            <v>TUERCA M12 PASO 1.75MM</v>
          </cell>
          <cell r="C13056" t="str">
            <v>Tuerca Milimétrica</v>
          </cell>
          <cell r="D13056" t="str">
            <v>1.4.05.08 | Tornillería</v>
          </cell>
          <cell r="E13056" t="str">
            <v>F-1</v>
          </cell>
          <cell r="F13056">
            <v>0</v>
          </cell>
          <cell r="G13056" t="str">
            <v>Unidades</v>
          </cell>
          <cell r="H13056" t="str">
            <v>Unidades</v>
          </cell>
          <cell r="K13056">
            <v>0</v>
          </cell>
          <cell r="L13056">
            <v>0</v>
          </cell>
          <cell r="M13056" t="str">
            <v>Elementos sin Marca</v>
          </cell>
          <cell r="O13056">
            <v>0</v>
          </cell>
          <cell r="P13056">
            <v>0</v>
          </cell>
          <cell r="S13056">
            <v>146.5</v>
          </cell>
        </row>
        <row r="13057">
          <cell r="A13057" t="str">
            <v>TUE-M-12X1-25</v>
          </cell>
          <cell r="B13057" t="str">
            <v>TUERCA M12 X PASO 1.25MM</v>
          </cell>
          <cell r="C13057" t="str">
            <v>Tuerca Milimétrica</v>
          </cell>
          <cell r="D13057" t="str">
            <v>1.4.05.08 | Tornillería</v>
          </cell>
          <cell r="E13057" t="str">
            <v>F-2</v>
          </cell>
          <cell r="F13057">
            <v>0</v>
          </cell>
          <cell r="G13057" t="str">
            <v>Unidades</v>
          </cell>
          <cell r="H13057" t="str">
            <v>Unidades</v>
          </cell>
          <cell r="I13057">
            <v>1</v>
          </cell>
          <cell r="K13057">
            <v>0</v>
          </cell>
          <cell r="L13057">
            <v>0</v>
          </cell>
          <cell r="M13057" t="str">
            <v>Elementos sin Marca</v>
          </cell>
          <cell r="O13057">
            <v>0</v>
          </cell>
          <cell r="P13057">
            <v>0</v>
          </cell>
          <cell r="S13057">
            <v>238.39</v>
          </cell>
        </row>
        <row r="13058">
          <cell r="A13058" t="str">
            <v>TUH-M12</v>
          </cell>
          <cell r="B13058" t="str">
            <v>TUERCA M12 X PASO 1.5MM</v>
          </cell>
          <cell r="C13058" t="str">
            <v>Tuerca Milimétrica</v>
          </cell>
          <cell r="D13058" t="str">
            <v>1.4.05.08 | Tornillería</v>
          </cell>
          <cell r="E13058" t="str">
            <v>F-2</v>
          </cell>
          <cell r="F13058">
            <v>180</v>
          </cell>
          <cell r="G13058" t="str">
            <v>Unidades</v>
          </cell>
          <cell r="H13058" t="str">
            <v>Unidades</v>
          </cell>
          <cell r="I13058">
            <v>1</v>
          </cell>
          <cell r="K13058">
            <v>0</v>
          </cell>
          <cell r="L13058">
            <v>0</v>
          </cell>
          <cell r="M13058" t="str">
            <v>Elementos sin Marca</v>
          </cell>
          <cell r="O13058">
            <v>0</v>
          </cell>
          <cell r="P13058">
            <v>0</v>
          </cell>
          <cell r="S13058">
            <v>125.17</v>
          </cell>
        </row>
        <row r="13059">
          <cell r="A13059" t="str">
            <v>TUE-M14.X2MM</v>
          </cell>
          <cell r="B13059" t="str">
            <v>TUERCA M14 PASO 2</v>
          </cell>
          <cell r="C13059" t="str">
            <v>Tuerca Milimétrica</v>
          </cell>
          <cell r="D13059" t="str">
            <v>1.4.05.08 | Tornillería</v>
          </cell>
          <cell r="E13059" t="str">
            <v>F-2</v>
          </cell>
          <cell r="F13059">
            <v>0</v>
          </cell>
          <cell r="G13059" t="str">
            <v>Unidades</v>
          </cell>
          <cell r="H13059" t="str">
            <v>Unidades</v>
          </cell>
          <cell r="K13059">
            <v>0</v>
          </cell>
          <cell r="L13059">
            <v>0</v>
          </cell>
          <cell r="M13059" t="str">
            <v>Elementos sin Marca</v>
          </cell>
          <cell r="O13059">
            <v>0</v>
          </cell>
          <cell r="P13059">
            <v>0</v>
          </cell>
          <cell r="S13059">
            <v>215</v>
          </cell>
        </row>
        <row r="13060">
          <cell r="A13060" t="str">
            <v>TUE-M14.X2</v>
          </cell>
          <cell r="B13060" t="str">
            <v>TUERCA M14 X 2MM - GRADO 5</v>
          </cell>
          <cell r="C13060" t="str">
            <v>Tuerca Milimétrica</v>
          </cell>
          <cell r="D13060" t="str">
            <v>1.4.05.08 | Tornillería</v>
          </cell>
          <cell r="E13060" t="str">
            <v>F-2</v>
          </cell>
          <cell r="F13060">
            <v>0</v>
          </cell>
          <cell r="G13060" t="str">
            <v>Unidades</v>
          </cell>
          <cell r="H13060" t="str">
            <v>Unidades</v>
          </cell>
          <cell r="K13060">
            <v>0</v>
          </cell>
          <cell r="L13060">
            <v>0</v>
          </cell>
          <cell r="M13060" t="str">
            <v>Elementos sin Marca</v>
          </cell>
          <cell r="O13060">
            <v>0</v>
          </cell>
          <cell r="P13060">
            <v>0</v>
          </cell>
          <cell r="S13060">
            <v>132.22999999999999</v>
          </cell>
        </row>
        <row r="13061">
          <cell r="A13061" t="str">
            <v>TUE-M-16X1-5</v>
          </cell>
          <cell r="B13061" t="str">
            <v>TUERCA M16 X PASO 1.5MM</v>
          </cell>
          <cell r="C13061" t="str">
            <v>Tuerca Milimétrica</v>
          </cell>
          <cell r="D13061" t="str">
            <v>1.4.05.08 | Tornillería</v>
          </cell>
          <cell r="E13061" t="str">
            <v>F-2</v>
          </cell>
          <cell r="F13061">
            <v>8</v>
          </cell>
          <cell r="G13061" t="str">
            <v>Unidades</v>
          </cell>
          <cell r="H13061" t="str">
            <v>Unidades</v>
          </cell>
          <cell r="K13061">
            <v>0</v>
          </cell>
          <cell r="L13061">
            <v>0</v>
          </cell>
          <cell r="M13061" t="str">
            <v>Elementos sin Marca</v>
          </cell>
          <cell r="O13061">
            <v>0</v>
          </cell>
          <cell r="P13061">
            <v>0</v>
          </cell>
          <cell r="S13061">
            <v>307.2</v>
          </cell>
        </row>
        <row r="13062">
          <cell r="A13062" t="str">
            <v>TUE-M-16X20MM</v>
          </cell>
          <cell r="B13062" t="str">
            <v>TUERCA M16 X PASO 2.0MM</v>
          </cell>
          <cell r="C13062" t="str">
            <v>Tuerca Milimétrica</v>
          </cell>
          <cell r="D13062" t="str">
            <v>1.4.05.08 | Tornillería</v>
          </cell>
          <cell r="E13062" t="str">
            <v>F-2</v>
          </cell>
          <cell r="F13062">
            <v>29</v>
          </cell>
          <cell r="G13062" t="str">
            <v>Unidades</v>
          </cell>
          <cell r="H13062" t="str">
            <v>Unidades</v>
          </cell>
          <cell r="I13062">
            <v>1</v>
          </cell>
          <cell r="K13062">
            <v>0</v>
          </cell>
          <cell r="L13062">
            <v>0</v>
          </cell>
          <cell r="M13062" t="str">
            <v>Elementos sin Marca</v>
          </cell>
          <cell r="O13062">
            <v>0</v>
          </cell>
          <cell r="P13062">
            <v>0</v>
          </cell>
          <cell r="S13062">
            <v>174.9</v>
          </cell>
        </row>
        <row r="13063">
          <cell r="A13063" t="str">
            <v>TUE-MIL.M20X1.5</v>
          </cell>
          <cell r="B13063" t="str">
            <v>TUERCA M20 X PASO 1.5MM - FLANGE</v>
          </cell>
          <cell r="C13063" t="str">
            <v>Tuerca Milimétrica</v>
          </cell>
          <cell r="D13063" t="str">
            <v>1.4.05.08 | Tornillería</v>
          </cell>
          <cell r="E13063" t="str">
            <v>F-2</v>
          </cell>
          <cell r="F13063">
            <v>0</v>
          </cell>
          <cell r="G13063" t="str">
            <v>Unidades</v>
          </cell>
          <cell r="H13063" t="str">
            <v>Unidades</v>
          </cell>
          <cell r="K13063">
            <v>0</v>
          </cell>
          <cell r="L13063">
            <v>0</v>
          </cell>
          <cell r="M13063" t="str">
            <v>Elementos sin Marca</v>
          </cell>
          <cell r="O13063">
            <v>0</v>
          </cell>
          <cell r="P13063">
            <v>0</v>
          </cell>
          <cell r="S13063">
            <v>10084.030000000001</v>
          </cell>
        </row>
        <row r="13064">
          <cell r="A13064" t="str">
            <v>TUE-M-20-2-5-MI</v>
          </cell>
          <cell r="B13064" t="str">
            <v>TUERCA M20 X PASO 2.5MM</v>
          </cell>
          <cell r="C13064" t="str">
            <v>Tuerca Milimétrica</v>
          </cell>
          <cell r="D13064" t="str">
            <v>1.4.05.08 | Tornillería</v>
          </cell>
          <cell r="E13064" t="str">
            <v>F-2</v>
          </cell>
          <cell r="F13064">
            <v>1</v>
          </cell>
          <cell r="G13064" t="str">
            <v>Unidades</v>
          </cell>
          <cell r="H13064" t="str">
            <v>Unidades</v>
          </cell>
          <cell r="I13064">
            <v>1</v>
          </cell>
          <cell r="K13064">
            <v>0</v>
          </cell>
          <cell r="L13064">
            <v>0</v>
          </cell>
          <cell r="M13064" t="str">
            <v>Elementos sin Marca</v>
          </cell>
          <cell r="O13064">
            <v>0</v>
          </cell>
          <cell r="P13064">
            <v>0</v>
          </cell>
          <cell r="S13064">
            <v>990</v>
          </cell>
        </row>
        <row r="13065">
          <cell r="A13065" t="str">
            <v>TUE-M20.25G</v>
          </cell>
          <cell r="B13065" t="str">
            <v>TUERCA M20 X PASO 2.5MM GRADO 5</v>
          </cell>
          <cell r="C13065" t="str">
            <v>Tuerca Milimétrica</v>
          </cell>
          <cell r="D13065" t="str">
            <v>1.4.05.08 | Tornillería</v>
          </cell>
          <cell r="E13065" t="str">
            <v>F-2</v>
          </cell>
          <cell r="F13065">
            <v>44</v>
          </cell>
          <cell r="G13065" t="str">
            <v>Unidades</v>
          </cell>
          <cell r="H13065" t="str">
            <v>Unidades</v>
          </cell>
          <cell r="K13065">
            <v>0</v>
          </cell>
          <cell r="L13065">
            <v>0</v>
          </cell>
          <cell r="M13065" t="str">
            <v>Elementos sin Marca</v>
          </cell>
          <cell r="O13065">
            <v>24</v>
          </cell>
          <cell r="P13065">
            <v>0</v>
          </cell>
          <cell r="S13065">
            <v>553.1</v>
          </cell>
        </row>
        <row r="13066">
          <cell r="A13066" t="str">
            <v>TUE-MIL.M20X2.5</v>
          </cell>
          <cell r="B13066" t="str">
            <v>TUERCA M20 X PASO 2.5MM GRADO 8</v>
          </cell>
          <cell r="C13066" t="str">
            <v>Tuerca Milimétrica</v>
          </cell>
          <cell r="D13066" t="str">
            <v>1.4.05.08 | Tornillería</v>
          </cell>
          <cell r="E13066" t="str">
            <v>F-2</v>
          </cell>
          <cell r="F13066">
            <v>15</v>
          </cell>
          <cell r="G13066" t="str">
            <v>Unidades</v>
          </cell>
          <cell r="H13066" t="str">
            <v>Unidades</v>
          </cell>
          <cell r="K13066">
            <v>0</v>
          </cell>
          <cell r="L13066">
            <v>0</v>
          </cell>
          <cell r="M13066" t="str">
            <v>Elementos sin Marca</v>
          </cell>
          <cell r="O13066">
            <v>0</v>
          </cell>
          <cell r="P13066">
            <v>0</v>
          </cell>
          <cell r="S13066">
            <v>455.19</v>
          </cell>
        </row>
        <row r="13067">
          <cell r="A13067" t="str">
            <v>T20-25M.ZIN</v>
          </cell>
          <cell r="B13067" t="str">
            <v>TUERCA M20 X PASO 2.5MM ZINCADA</v>
          </cell>
          <cell r="C13067" t="str">
            <v>Tuerca Milimétrica</v>
          </cell>
          <cell r="D13067" t="str">
            <v>1.4.05.08 | Tornillería</v>
          </cell>
          <cell r="E13067" t="str">
            <v>F-2</v>
          </cell>
          <cell r="F13067">
            <v>0</v>
          </cell>
          <cell r="G13067" t="str">
            <v>Unidades</v>
          </cell>
          <cell r="H13067" t="str">
            <v>Unidades</v>
          </cell>
          <cell r="K13067">
            <v>0</v>
          </cell>
          <cell r="L13067">
            <v>0</v>
          </cell>
          <cell r="M13067" t="str">
            <v>Elementos sin Marca</v>
          </cell>
          <cell r="O13067">
            <v>0</v>
          </cell>
          <cell r="P13067">
            <v>0</v>
          </cell>
          <cell r="S13067">
            <v>1133</v>
          </cell>
        </row>
        <row r="13068">
          <cell r="A13068" t="str">
            <v>TUE-M24.X2.5.GR.8</v>
          </cell>
          <cell r="B13068" t="str">
            <v>TUERCA M24 X PASO 2.5MM - GRADO 8</v>
          </cell>
          <cell r="C13068" t="str">
            <v>Tuerca Milimétrica</v>
          </cell>
          <cell r="D13068" t="str">
            <v>1.4.05.08 | Tornillería</v>
          </cell>
          <cell r="E13068" t="str">
            <v>F-2</v>
          </cell>
          <cell r="F13068">
            <v>0</v>
          </cell>
          <cell r="G13068" t="str">
            <v>Unidades</v>
          </cell>
          <cell r="H13068" t="str">
            <v>Unidades</v>
          </cell>
          <cell r="K13068">
            <v>0</v>
          </cell>
          <cell r="L13068">
            <v>0</v>
          </cell>
          <cell r="M13068" t="str">
            <v>Elementos sin Marca</v>
          </cell>
          <cell r="O13068">
            <v>0</v>
          </cell>
          <cell r="P13068">
            <v>0</v>
          </cell>
          <cell r="S13068">
            <v>2500</v>
          </cell>
        </row>
        <row r="13069">
          <cell r="A13069" t="str">
            <v>TUH-24M</v>
          </cell>
          <cell r="B13069" t="str">
            <v>TUERCA M24 X PASO 2MM</v>
          </cell>
          <cell r="C13069" t="str">
            <v>Tuerca Milimétrica</v>
          </cell>
          <cell r="D13069" t="str">
            <v>1.4.05.08 | Tornillería</v>
          </cell>
          <cell r="E13069" t="str">
            <v>F-2</v>
          </cell>
          <cell r="F13069">
            <v>5</v>
          </cell>
          <cell r="G13069" t="str">
            <v>Unidades</v>
          </cell>
          <cell r="H13069" t="str">
            <v>Unidades</v>
          </cell>
          <cell r="K13069">
            <v>0</v>
          </cell>
          <cell r="L13069">
            <v>0</v>
          </cell>
          <cell r="M13069" t="str">
            <v>Elementos sin Marca</v>
          </cell>
          <cell r="O13069">
            <v>0</v>
          </cell>
          <cell r="P13069">
            <v>0</v>
          </cell>
          <cell r="S13069">
            <v>1212</v>
          </cell>
        </row>
        <row r="13070">
          <cell r="A13070" t="str">
            <v>TUE-M27.3</v>
          </cell>
          <cell r="B13070" t="str">
            <v>TUERCA M27 X PASO 3.0MM</v>
          </cell>
          <cell r="C13070" t="str">
            <v>Tuerca Milimétrica</v>
          </cell>
          <cell r="D13070" t="str">
            <v>1.4.05.08 | Tornillería</v>
          </cell>
          <cell r="E13070" t="str">
            <v>F-2</v>
          </cell>
          <cell r="F13070">
            <v>0</v>
          </cell>
          <cell r="G13070" t="str">
            <v>Unidades</v>
          </cell>
          <cell r="H13070" t="str">
            <v>Unidades</v>
          </cell>
          <cell r="K13070">
            <v>0</v>
          </cell>
          <cell r="L13070">
            <v>0</v>
          </cell>
          <cell r="M13070" t="str">
            <v>Elementos sin Marca</v>
          </cell>
          <cell r="O13070">
            <v>0</v>
          </cell>
          <cell r="P13070">
            <v>0</v>
          </cell>
          <cell r="S13070">
            <v>1128</v>
          </cell>
        </row>
        <row r="13071">
          <cell r="A13071" t="str">
            <v>TUE-M27.X3.INOX</v>
          </cell>
          <cell r="B13071" t="str">
            <v>TUERCA M27 X PASO 3MM INOX</v>
          </cell>
          <cell r="C13071" t="str">
            <v>Tuerca Milimétrica</v>
          </cell>
          <cell r="D13071" t="str">
            <v>1.4.05.08 | Tornillería</v>
          </cell>
          <cell r="E13071" t="str">
            <v>F-2</v>
          </cell>
          <cell r="F13071">
            <v>4</v>
          </cell>
          <cell r="G13071" t="str">
            <v>Unidades</v>
          </cell>
          <cell r="H13071" t="str">
            <v>Unidades</v>
          </cell>
          <cell r="K13071">
            <v>0</v>
          </cell>
          <cell r="L13071">
            <v>0</v>
          </cell>
          <cell r="M13071" t="str">
            <v>Elementos sin Marca</v>
          </cell>
          <cell r="O13071">
            <v>0</v>
          </cell>
          <cell r="P13071">
            <v>0</v>
          </cell>
          <cell r="S13071">
            <v>4126</v>
          </cell>
        </row>
        <row r="13072">
          <cell r="A13072" t="str">
            <v>TUE-M30.3.5M</v>
          </cell>
          <cell r="B13072" t="str">
            <v>TUERCA M30 PASO 3.5MM GRADO 8</v>
          </cell>
          <cell r="C13072" t="str">
            <v>Tuerca Milimétrica</v>
          </cell>
          <cell r="D13072" t="str">
            <v>1.4.05.08 | Tornillería</v>
          </cell>
          <cell r="E13072" t="str">
            <v>F-2</v>
          </cell>
          <cell r="F13072">
            <v>64</v>
          </cell>
          <cell r="G13072" t="str">
            <v>Unidades</v>
          </cell>
          <cell r="H13072" t="str">
            <v>Unidades</v>
          </cell>
          <cell r="K13072">
            <v>0</v>
          </cell>
          <cell r="L13072">
            <v>0</v>
          </cell>
          <cell r="M13072" t="str">
            <v>Elementos sin Marca</v>
          </cell>
          <cell r="O13072">
            <v>16</v>
          </cell>
          <cell r="P13072">
            <v>0</v>
          </cell>
          <cell r="Q13072">
            <v>16</v>
          </cell>
          <cell r="R13072" t="str">
            <v>4</v>
          </cell>
          <cell r="S13072">
            <v>2500</v>
          </cell>
        </row>
        <row r="13073">
          <cell r="A13073" t="str">
            <v>TUE-M30.1.5</v>
          </cell>
          <cell r="B13073" t="str">
            <v>TUERCA M30 X PASO 1.5 MM</v>
          </cell>
          <cell r="C13073" t="str">
            <v>Tuerca Milimétrica</v>
          </cell>
          <cell r="D13073" t="str">
            <v>1.4.05.08 | Tornillería</v>
          </cell>
          <cell r="E13073" t="str">
            <v>F-2</v>
          </cell>
          <cell r="F13073">
            <v>0</v>
          </cell>
          <cell r="G13073" t="str">
            <v>Unidades</v>
          </cell>
          <cell r="H13073" t="str">
            <v>Unidades</v>
          </cell>
          <cell r="K13073">
            <v>0</v>
          </cell>
          <cell r="L13073">
            <v>0</v>
          </cell>
          <cell r="M13073" t="str">
            <v>Elementos sin Marca</v>
          </cell>
          <cell r="O13073">
            <v>0</v>
          </cell>
          <cell r="P13073">
            <v>0</v>
          </cell>
        </row>
        <row r="13074">
          <cell r="A13074" t="str">
            <v>TUE-M30.3.5</v>
          </cell>
          <cell r="B13074" t="str">
            <v>TUERCA M30 X PASO 3.5MM</v>
          </cell>
          <cell r="C13074" t="str">
            <v>Tuerca Milimétrica</v>
          </cell>
          <cell r="D13074" t="str">
            <v>1.4.05.08 | Tornillería</v>
          </cell>
          <cell r="E13074" t="str">
            <v>F-2</v>
          </cell>
          <cell r="F13074">
            <v>0</v>
          </cell>
          <cell r="G13074" t="str">
            <v>Unidades</v>
          </cell>
          <cell r="H13074" t="str">
            <v>Unidades</v>
          </cell>
          <cell r="K13074">
            <v>0</v>
          </cell>
          <cell r="L13074">
            <v>0</v>
          </cell>
          <cell r="M13074" t="str">
            <v>Elementos sin Marca</v>
          </cell>
          <cell r="O13074">
            <v>0</v>
          </cell>
          <cell r="P13074">
            <v>0</v>
          </cell>
          <cell r="S13074">
            <v>1671.9</v>
          </cell>
        </row>
        <row r="13075">
          <cell r="A13075" t="str">
            <v>TOR-TCA.1M4</v>
          </cell>
          <cell r="B13075" t="str">
            <v>TUERCA M4</v>
          </cell>
          <cell r="C13075" t="str">
            <v>Tuerca Milimétrica</v>
          </cell>
          <cell r="D13075" t="str">
            <v>1.4.05.08 | Tornillería</v>
          </cell>
          <cell r="E13075" t="str">
            <v>F-2</v>
          </cell>
          <cell r="F13075">
            <v>0</v>
          </cell>
          <cell r="G13075" t="str">
            <v>Unidades</v>
          </cell>
          <cell r="H13075" t="str">
            <v>Unidades</v>
          </cell>
          <cell r="K13075">
            <v>0</v>
          </cell>
          <cell r="L13075">
            <v>0</v>
          </cell>
          <cell r="M13075" t="str">
            <v>Elementos sin Marca</v>
          </cell>
          <cell r="O13075">
            <v>0</v>
          </cell>
          <cell r="P13075">
            <v>0</v>
          </cell>
          <cell r="Q13075">
            <v>1</v>
          </cell>
          <cell r="S13075">
            <v>11.36</v>
          </cell>
        </row>
        <row r="13076">
          <cell r="A13076" t="str">
            <v>TUE-INO.M4</v>
          </cell>
          <cell r="B13076" t="str">
            <v>TUERCA M4 INOX</v>
          </cell>
          <cell r="C13076" t="str">
            <v>Tuerca Milimétrica</v>
          </cell>
          <cell r="D13076" t="str">
            <v>1.4.05.08 | Tornillería</v>
          </cell>
          <cell r="E13076" t="str">
            <v>F-2</v>
          </cell>
          <cell r="F13076">
            <v>0</v>
          </cell>
          <cell r="G13076" t="str">
            <v>Unidades</v>
          </cell>
          <cell r="H13076" t="str">
            <v>Unidades</v>
          </cell>
          <cell r="K13076">
            <v>0</v>
          </cell>
          <cell r="L13076">
            <v>0</v>
          </cell>
          <cell r="M13076" t="str">
            <v>Elementos sin Marca</v>
          </cell>
          <cell r="O13076">
            <v>0</v>
          </cell>
          <cell r="P13076">
            <v>0</v>
          </cell>
          <cell r="S13076">
            <v>42</v>
          </cell>
        </row>
        <row r="13077">
          <cell r="A13077" t="str">
            <v>TUE-INO.M5</v>
          </cell>
          <cell r="B13077" t="str">
            <v>TUERCA M5 - INOX</v>
          </cell>
          <cell r="C13077" t="str">
            <v>Tuerca Milimétrica</v>
          </cell>
          <cell r="D13077" t="str">
            <v>1.4.05.08 | Tornillería</v>
          </cell>
          <cell r="E13077" t="str">
            <v>F-2</v>
          </cell>
          <cell r="F13077">
            <v>0</v>
          </cell>
          <cell r="G13077" t="str">
            <v>Unidades</v>
          </cell>
          <cell r="H13077" t="str">
            <v>Unidades</v>
          </cell>
          <cell r="K13077">
            <v>0</v>
          </cell>
          <cell r="L13077">
            <v>0</v>
          </cell>
          <cell r="M13077" t="str">
            <v>Elementos sin Marca</v>
          </cell>
          <cell r="O13077">
            <v>0</v>
          </cell>
          <cell r="P13077">
            <v>0</v>
          </cell>
          <cell r="S13077">
            <v>40.67</v>
          </cell>
        </row>
        <row r="13078">
          <cell r="A13078" t="str">
            <v>TUE-M5X.0.8</v>
          </cell>
          <cell r="B13078" t="str">
            <v>TUERCA M5 X PASO 0.8MM</v>
          </cell>
          <cell r="C13078" t="str">
            <v>Tuerca Milimétrica</v>
          </cell>
          <cell r="D13078" t="str">
            <v>1.4.05.08 | Tornillería</v>
          </cell>
          <cell r="E13078" t="str">
            <v>F-2</v>
          </cell>
          <cell r="F13078">
            <v>0</v>
          </cell>
          <cell r="G13078" t="str">
            <v>Unidades</v>
          </cell>
          <cell r="H13078" t="str">
            <v>Unidades</v>
          </cell>
          <cell r="K13078">
            <v>0</v>
          </cell>
          <cell r="L13078">
            <v>0</v>
          </cell>
          <cell r="M13078" t="str">
            <v>Elementos sin Marca</v>
          </cell>
          <cell r="O13078">
            <v>0</v>
          </cell>
          <cell r="P13078">
            <v>0</v>
          </cell>
          <cell r="S13078">
            <v>495</v>
          </cell>
        </row>
        <row r="13079">
          <cell r="A13079" t="str">
            <v>TUE-M8X.1.25</v>
          </cell>
          <cell r="B13079" t="str">
            <v>TUERCA M8 X PASO 1.25MM - FLANGE</v>
          </cell>
          <cell r="C13079" t="str">
            <v>Tuerca Milimétrica</v>
          </cell>
          <cell r="D13079" t="str">
            <v>1.4.05.08 | Tornillería</v>
          </cell>
          <cell r="E13079" t="str">
            <v>F-2</v>
          </cell>
          <cell r="F13079">
            <v>0</v>
          </cell>
          <cell r="G13079" t="str">
            <v>Unidades</v>
          </cell>
          <cell r="H13079" t="str">
            <v>Unidades</v>
          </cell>
          <cell r="K13079">
            <v>0</v>
          </cell>
          <cell r="L13079">
            <v>0</v>
          </cell>
          <cell r="M13079" t="str">
            <v>Elementos sin Marca</v>
          </cell>
          <cell r="O13079">
            <v>0</v>
          </cell>
          <cell r="P13079">
            <v>0</v>
          </cell>
          <cell r="S13079">
            <v>94</v>
          </cell>
        </row>
        <row r="13080">
          <cell r="A13080" t="str">
            <v>TUH-MCR-1/2</v>
          </cell>
          <cell r="B13080" t="str">
            <v>TUERCA MARIPOSA CROMADA 1/2</v>
          </cell>
          <cell r="C13080" t="str">
            <v>Tuerca Mariposa</v>
          </cell>
          <cell r="D13080" t="str">
            <v>1.4.05.08 | Tornillería</v>
          </cell>
          <cell r="E13080" t="str">
            <v>E-4</v>
          </cell>
          <cell r="F13080">
            <v>0</v>
          </cell>
          <cell r="G13080" t="str">
            <v>Unidades</v>
          </cell>
          <cell r="H13080" t="str">
            <v>Unidades</v>
          </cell>
          <cell r="I13080">
            <v>1</v>
          </cell>
          <cell r="K13080">
            <v>0</v>
          </cell>
          <cell r="L13080">
            <v>0</v>
          </cell>
          <cell r="M13080" t="str">
            <v>Elementos sin Marca</v>
          </cell>
          <cell r="O13080">
            <v>0</v>
          </cell>
          <cell r="P13080">
            <v>0</v>
          </cell>
          <cell r="S13080">
            <v>590.38</v>
          </cell>
        </row>
        <row r="13081">
          <cell r="A13081" t="str">
            <v>TUH-MCR-1/4</v>
          </cell>
          <cell r="B13081" t="str">
            <v>TUERCA MARIPOSA CROMADA 1/4</v>
          </cell>
          <cell r="C13081" t="str">
            <v>Tuerca Mariposa</v>
          </cell>
          <cell r="D13081" t="str">
            <v>1.4.05.08 | Tornillería</v>
          </cell>
          <cell r="E13081" t="str">
            <v>E-4</v>
          </cell>
          <cell r="F13081">
            <v>3</v>
          </cell>
          <cell r="G13081" t="str">
            <v>Unidades</v>
          </cell>
          <cell r="H13081" t="str">
            <v>Unidades</v>
          </cell>
          <cell r="I13081">
            <v>1</v>
          </cell>
          <cell r="K13081">
            <v>0</v>
          </cell>
          <cell r="L13081">
            <v>0</v>
          </cell>
          <cell r="M13081" t="str">
            <v>Elementos sin Marca</v>
          </cell>
          <cell r="O13081">
            <v>0</v>
          </cell>
          <cell r="P13081">
            <v>0</v>
          </cell>
          <cell r="S13081">
            <v>85.5</v>
          </cell>
        </row>
        <row r="13082">
          <cell r="A13082" t="str">
            <v>TUH-MCR-3/8</v>
          </cell>
          <cell r="B13082" t="str">
            <v>TUERCA MARIPOSA CROMADA 3/8</v>
          </cell>
          <cell r="C13082" t="str">
            <v>Tuerca Mariposa</v>
          </cell>
          <cell r="D13082" t="str">
            <v>1.4.05.08 | Tornillería</v>
          </cell>
          <cell r="E13082" t="str">
            <v>E-4</v>
          </cell>
          <cell r="F13082">
            <v>58</v>
          </cell>
          <cell r="G13082" t="str">
            <v>Unidades</v>
          </cell>
          <cell r="H13082" t="str">
            <v>Unidades</v>
          </cell>
          <cell r="K13082">
            <v>0</v>
          </cell>
          <cell r="L13082">
            <v>0</v>
          </cell>
          <cell r="M13082" t="str">
            <v>Elementos sin Marca</v>
          </cell>
          <cell r="O13082">
            <v>20</v>
          </cell>
          <cell r="P13082">
            <v>0</v>
          </cell>
          <cell r="Q13082">
            <v>20</v>
          </cell>
          <cell r="R13082" t="str">
            <v>4</v>
          </cell>
          <cell r="S13082">
            <v>504.2</v>
          </cell>
        </row>
        <row r="13083">
          <cell r="A13083" t="str">
            <v>TUH-MCR-5/16</v>
          </cell>
          <cell r="B13083" t="str">
            <v>TUERCA MARIPOSA CROMADA 5/16</v>
          </cell>
          <cell r="C13083" t="str">
            <v>Tuerca Mariposa</v>
          </cell>
          <cell r="D13083" t="str">
            <v>1.4.05.08 | Tornillería</v>
          </cell>
          <cell r="E13083" t="str">
            <v>E-4</v>
          </cell>
          <cell r="F13083">
            <v>4</v>
          </cell>
          <cell r="G13083" t="str">
            <v>Unidades</v>
          </cell>
          <cell r="H13083" t="str">
            <v>Unidades</v>
          </cell>
          <cell r="K13083">
            <v>0</v>
          </cell>
          <cell r="L13083">
            <v>0</v>
          </cell>
          <cell r="M13083" t="str">
            <v>Elementos sin Marca</v>
          </cell>
          <cell r="O13083">
            <v>0</v>
          </cell>
          <cell r="P13083">
            <v>0</v>
          </cell>
          <cell r="S13083">
            <v>142</v>
          </cell>
        </row>
        <row r="13084">
          <cell r="A13084" t="str">
            <v>TUE-MIN-3/8</v>
          </cell>
          <cell r="B13084" t="str">
            <v>TUERCA MARIPOSA INOX 3/8</v>
          </cell>
          <cell r="C13084" t="str">
            <v>Tuerca Mariposa</v>
          </cell>
          <cell r="D13084" t="str">
            <v>1.4.05.08 | Tornillería</v>
          </cell>
          <cell r="E13084" t="str">
            <v>E-4</v>
          </cell>
          <cell r="F13084">
            <v>0</v>
          </cell>
          <cell r="G13084" t="str">
            <v>Unidades</v>
          </cell>
          <cell r="H13084" t="str">
            <v>Unidades</v>
          </cell>
          <cell r="K13084">
            <v>0</v>
          </cell>
          <cell r="L13084">
            <v>0</v>
          </cell>
          <cell r="M13084" t="str">
            <v>Elementos sin Marca</v>
          </cell>
          <cell r="O13084">
            <v>0</v>
          </cell>
          <cell r="P13084">
            <v>0</v>
          </cell>
          <cell r="S13084">
            <v>606.9</v>
          </cell>
        </row>
        <row r="13085">
          <cell r="A13085" t="str">
            <v>TUR-MAR.3/8</v>
          </cell>
          <cell r="B13085" t="str">
            <v>TUERCA MARIPOSA ZINCADA MACIZA 3/8</v>
          </cell>
          <cell r="C13085" t="str">
            <v>Tuerca Mariposa</v>
          </cell>
          <cell r="D13085" t="str">
            <v>1.4.05.08 | Tornillería</v>
          </cell>
          <cell r="E13085" t="str">
            <v>E-4</v>
          </cell>
          <cell r="F13085">
            <v>4</v>
          </cell>
          <cell r="G13085" t="str">
            <v>Unidades</v>
          </cell>
          <cell r="H13085" t="str">
            <v>Unidades</v>
          </cell>
          <cell r="K13085">
            <v>0</v>
          </cell>
          <cell r="L13085">
            <v>0</v>
          </cell>
          <cell r="M13085" t="str">
            <v>Elementos sin Marca</v>
          </cell>
          <cell r="O13085">
            <v>0</v>
          </cell>
          <cell r="P13085">
            <v>0</v>
          </cell>
          <cell r="S13085">
            <v>232</v>
          </cell>
        </row>
        <row r="13086">
          <cell r="A13086" t="str">
            <v>TUE-3/8.TMR</v>
          </cell>
          <cell r="B13086" t="str">
            <v>TUERCA MORDAZA 3/8 CON RESORTE" REF: TMR-38-Z-C</v>
          </cell>
          <cell r="C13086" t="str">
            <v>Eléctricos</v>
          </cell>
          <cell r="D13086" t="str">
            <v>1.4.05.16 | Eléctricos y Electrónicos</v>
          </cell>
          <cell r="E13086" t="str">
            <v>E15-N2</v>
          </cell>
          <cell r="F13086">
            <v>0</v>
          </cell>
          <cell r="G13086" t="str">
            <v>Unidades</v>
          </cell>
          <cell r="H13086" t="str">
            <v>Unidades</v>
          </cell>
          <cell r="K13086">
            <v>0</v>
          </cell>
          <cell r="L13086">
            <v>0</v>
          </cell>
          <cell r="M13086" t="str">
            <v>Elementos sin Marca</v>
          </cell>
          <cell r="O13086">
            <v>0</v>
          </cell>
          <cell r="P13086">
            <v>0</v>
          </cell>
          <cell r="S13086">
            <v>2600</v>
          </cell>
        </row>
        <row r="13087">
          <cell r="A13087" t="str">
            <v>TUE-MOR.3/8</v>
          </cell>
          <cell r="B13087" t="str">
            <v>TUERCA MORDAZA 3/8" Ref: TMSGC</v>
          </cell>
          <cell r="C13087" t="str">
            <v>Eléctricos</v>
          </cell>
          <cell r="D13087" t="str">
            <v>1.4.05.16 | Eléctricos y Electrónicos</v>
          </cell>
          <cell r="E13087" t="str">
            <v>E15-N2</v>
          </cell>
          <cell r="F13087">
            <v>0</v>
          </cell>
          <cell r="G13087" t="str">
            <v>Unidades</v>
          </cell>
          <cell r="H13087" t="str">
            <v>Unidades</v>
          </cell>
          <cell r="K13087">
            <v>0</v>
          </cell>
          <cell r="L13087">
            <v>0</v>
          </cell>
          <cell r="M13087" t="str">
            <v>Elementos sin Marca</v>
          </cell>
          <cell r="N13087" t="str">
            <v>TMSGC</v>
          </cell>
          <cell r="O13087">
            <v>0</v>
          </cell>
          <cell r="P13087">
            <v>0</v>
          </cell>
          <cell r="S13087">
            <v>2273</v>
          </cell>
        </row>
        <row r="13088">
          <cell r="A13088" t="str">
            <v>TUE-MOR-RE-3/8</v>
          </cell>
          <cell r="B13088" t="str">
            <v>TUERCA MORDAZA CON RESORTE 3/8" Ref: TMSGC</v>
          </cell>
          <cell r="C13088" t="str">
            <v>Tuercas</v>
          </cell>
          <cell r="D13088" t="str">
            <v>1.4.05.08 | Tornillería</v>
          </cell>
          <cell r="E13088" t="str">
            <v>E-4</v>
          </cell>
          <cell r="F13088">
            <v>0</v>
          </cell>
          <cell r="G13088" t="str">
            <v>Unidades</v>
          </cell>
          <cell r="H13088" t="str">
            <v>Unidades</v>
          </cell>
          <cell r="I13088">
            <v>1</v>
          </cell>
          <cell r="K13088">
            <v>0</v>
          </cell>
          <cell r="L13088">
            <v>0</v>
          </cell>
          <cell r="M13088" t="str">
            <v>Elementos sin Marca</v>
          </cell>
          <cell r="N13088" t="str">
            <v>TMSGC</v>
          </cell>
          <cell r="O13088">
            <v>0</v>
          </cell>
          <cell r="P13088">
            <v>0</v>
          </cell>
          <cell r="S13088">
            <v>3799.05</v>
          </cell>
        </row>
        <row r="13089">
          <cell r="A13089" t="str">
            <v>TUE-MOT.4887</v>
          </cell>
          <cell r="B13089" t="str">
            <v>TUERCA PARA MOTOTOOL  DWE4887 Ref: N382458</v>
          </cell>
          <cell r="C13089" t="str">
            <v>Consumible Pulidoras,Taladros y Atornilladoras</v>
          </cell>
          <cell r="D13089" t="str">
            <v>1.4.55.20 | Materiales y Suministros</v>
          </cell>
          <cell r="E13089" t="str">
            <v>EK-N2/1-AJ</v>
          </cell>
          <cell r="F13089">
            <v>0</v>
          </cell>
          <cell r="G13089" t="str">
            <v>Unidades</v>
          </cell>
          <cell r="H13089" t="str">
            <v>Unidades</v>
          </cell>
          <cell r="K13089">
            <v>0</v>
          </cell>
          <cell r="L13089">
            <v>0</v>
          </cell>
          <cell r="M13089" t="str">
            <v>Elementos sin Marca</v>
          </cell>
          <cell r="N13089" t="str">
            <v>N382458</v>
          </cell>
          <cell r="O13089">
            <v>0</v>
          </cell>
          <cell r="P13089">
            <v>0</v>
          </cell>
          <cell r="S13089">
            <v>8235.25</v>
          </cell>
        </row>
        <row r="13090">
          <cell r="A13090" t="str">
            <v>TUE-PIN.1.1/4</v>
          </cell>
          <cell r="B13090" t="str">
            <v>TUERCA PARA PINAR 1 1/4"</v>
          </cell>
          <cell r="C13090" t="str">
            <v>Tuercas</v>
          </cell>
          <cell r="D13090" t="str">
            <v>1.4.05.08 | Tornillería</v>
          </cell>
          <cell r="F13090">
            <v>0</v>
          </cell>
          <cell r="G13090" t="str">
            <v>Unidades</v>
          </cell>
          <cell r="H13090" t="str">
            <v>Unidades</v>
          </cell>
          <cell r="K13090">
            <v>0</v>
          </cell>
          <cell r="L13090">
            <v>0</v>
          </cell>
          <cell r="M13090" t="str">
            <v>Elementos sin Marca</v>
          </cell>
          <cell r="O13090">
            <v>0</v>
          </cell>
          <cell r="P13090">
            <v>0</v>
          </cell>
          <cell r="S13090">
            <v>5445</v>
          </cell>
        </row>
        <row r="13091">
          <cell r="A13091" t="str">
            <v>TUE-PIN.1/2</v>
          </cell>
          <cell r="B13091" t="str">
            <v>TUERCA PARA PINAR 1/2"</v>
          </cell>
          <cell r="C13091" t="str">
            <v>Tuercas</v>
          </cell>
          <cell r="D13091" t="str">
            <v>1.4.05.08 | Tornillería</v>
          </cell>
          <cell r="F13091">
            <v>0</v>
          </cell>
          <cell r="G13091" t="str">
            <v>Unidades</v>
          </cell>
          <cell r="H13091" t="str">
            <v>Unidades</v>
          </cell>
          <cell r="K13091">
            <v>0</v>
          </cell>
          <cell r="L13091">
            <v>0</v>
          </cell>
          <cell r="M13091" t="str">
            <v>Elementos sin Marca</v>
          </cell>
          <cell r="O13091">
            <v>0</v>
          </cell>
          <cell r="P13091">
            <v>0</v>
          </cell>
          <cell r="S13091">
            <v>10084</v>
          </cell>
        </row>
        <row r="13092">
          <cell r="A13092" t="str">
            <v>TUE-PIN.3/4</v>
          </cell>
          <cell r="B13092" t="str">
            <v>TUERCA PARA PINAR 3/4</v>
          </cell>
          <cell r="C13092" t="str">
            <v>Tuercas</v>
          </cell>
          <cell r="D13092" t="str">
            <v>1.4.05.08 | Tornillería</v>
          </cell>
          <cell r="E13092" t="str">
            <v>E-4</v>
          </cell>
          <cell r="F13092">
            <v>0</v>
          </cell>
          <cell r="G13092" t="str">
            <v>Unidades</v>
          </cell>
          <cell r="H13092" t="str">
            <v>Unidades</v>
          </cell>
          <cell r="K13092">
            <v>0</v>
          </cell>
          <cell r="L13092">
            <v>0</v>
          </cell>
          <cell r="M13092" t="str">
            <v>Elementos sin Marca</v>
          </cell>
          <cell r="O13092">
            <v>0</v>
          </cell>
          <cell r="P13092">
            <v>0</v>
          </cell>
          <cell r="S13092">
            <v>988.5</v>
          </cell>
        </row>
        <row r="13093">
          <cell r="A13093" t="str">
            <v>TUE-PUL.25476</v>
          </cell>
          <cell r="B13093" t="str">
            <v>TUERCA PARA PULIDORA DW 25476</v>
          </cell>
          <cell r="C13093" t="str">
            <v>Consumible Pulidoras,Taladros y Atornilladoras</v>
          </cell>
          <cell r="D13093" t="str">
            <v>1.4.55.20 | Materiales y Suministros</v>
          </cell>
          <cell r="E13093" t="str">
            <v>EK-N2/1-BE</v>
          </cell>
          <cell r="F13093">
            <v>0</v>
          </cell>
          <cell r="G13093" t="str">
            <v>Unidades</v>
          </cell>
          <cell r="H13093" t="str">
            <v>Unidades</v>
          </cell>
          <cell r="K13093">
            <v>0</v>
          </cell>
          <cell r="L13093">
            <v>0</v>
          </cell>
          <cell r="M13093" t="str">
            <v>Elementos sin Marca</v>
          </cell>
          <cell r="O13093">
            <v>0</v>
          </cell>
          <cell r="P13093">
            <v>0</v>
          </cell>
          <cell r="S13093">
            <v>14008</v>
          </cell>
        </row>
        <row r="13094">
          <cell r="A13094" t="str">
            <v>TUE-PUL.28111</v>
          </cell>
          <cell r="B13094" t="str">
            <v>TUERCA PARA PULIDORA DW 28111</v>
          </cell>
          <cell r="C13094" t="str">
            <v>Consumible Pulidoras,Taladros y Atornilladoras</v>
          </cell>
          <cell r="D13094" t="str">
            <v>1.4.55.20 | Materiales y Suministros</v>
          </cell>
          <cell r="E13094" t="str">
            <v>EK-N2/1-BE</v>
          </cell>
          <cell r="F13094">
            <v>1</v>
          </cell>
          <cell r="G13094" t="str">
            <v>Unidades</v>
          </cell>
          <cell r="H13094" t="str">
            <v>Unidades</v>
          </cell>
          <cell r="K13094">
            <v>0</v>
          </cell>
          <cell r="L13094">
            <v>0</v>
          </cell>
          <cell r="M13094" t="str">
            <v>Elementos sin Marca</v>
          </cell>
          <cell r="O13094">
            <v>1</v>
          </cell>
          <cell r="P13094">
            <v>0</v>
          </cell>
          <cell r="Q13094">
            <v>2</v>
          </cell>
          <cell r="R13094" t="str">
            <v>3</v>
          </cell>
          <cell r="S13094">
            <v>12605.04</v>
          </cell>
        </row>
        <row r="13095">
          <cell r="A13095" t="str">
            <v>TWG-164.MS6</v>
          </cell>
          <cell r="B13095" t="str">
            <v>TW 16401319 GOOSENECK 60° MS64H-60
 PARTE NUMERO 16401319</v>
          </cell>
          <cell r="C13095" t="str">
            <v>Consumible Maquinaria y Equipos</v>
          </cell>
          <cell r="D13095" t="str">
            <v>1.4.55.20 | Materiales y Suministros</v>
          </cell>
          <cell r="F13095">
            <v>0</v>
          </cell>
          <cell r="G13095" t="str">
            <v>Unidades</v>
          </cell>
          <cell r="H13095" t="str">
            <v>Unidades</v>
          </cell>
          <cell r="K13095">
            <v>0</v>
          </cell>
          <cell r="L13095">
            <v>0</v>
          </cell>
          <cell r="M13095" t="str">
            <v>Elementos sin Marca</v>
          </cell>
          <cell r="O13095">
            <v>0</v>
          </cell>
          <cell r="P13095">
            <v>0</v>
          </cell>
        </row>
        <row r="13096">
          <cell r="A13096" t="str">
            <v>CON-PRE.FES</v>
          </cell>
          <cell r="B13096" t="str">
            <v>UNIDAD - CONECTOR PARA PRESOSTATO P/N: 171157 FESTO Ref: MSSD-C-4P</v>
          </cell>
          <cell r="C13096" t="str">
            <v>Neumática Diversos</v>
          </cell>
          <cell r="D13096" t="str">
            <v>1.4.05.17 | Neumático</v>
          </cell>
          <cell r="E13096" t="str">
            <v>E12-N5/AA</v>
          </cell>
          <cell r="F13096">
            <v>0</v>
          </cell>
          <cell r="G13096" t="str">
            <v>Unidades</v>
          </cell>
          <cell r="H13096" t="str">
            <v>Unidades</v>
          </cell>
          <cell r="K13096">
            <v>0</v>
          </cell>
          <cell r="L13096">
            <v>0</v>
          </cell>
          <cell r="M13096" t="str">
            <v>FESTO</v>
          </cell>
          <cell r="N13096" t="str">
            <v>MSSD-C-4P</v>
          </cell>
          <cell r="O13096">
            <v>0</v>
          </cell>
          <cell r="P13096">
            <v>0</v>
          </cell>
          <cell r="S13096">
            <v>8804</v>
          </cell>
        </row>
        <row r="13097">
          <cell r="A13097" t="str">
            <v>ESC-FIJ.1/2</v>
          </cell>
          <cell r="B13097" t="str">
            <v>UNIDAD - ESCUADRA DE FIJACION Ø1/2" P/N: 532195 FESTO Ref: MS6-WP</v>
          </cell>
          <cell r="C13097" t="str">
            <v>Neumática Diversos</v>
          </cell>
          <cell r="D13097" t="str">
            <v>1.4.05.17 | Neumático</v>
          </cell>
          <cell r="E13097" t="str">
            <v>E12-N3</v>
          </cell>
          <cell r="F13097">
            <v>0</v>
          </cell>
          <cell r="G13097" t="str">
            <v>Unidades</v>
          </cell>
          <cell r="H13097" t="str">
            <v>Unidades</v>
          </cell>
          <cell r="K13097">
            <v>0</v>
          </cell>
          <cell r="L13097">
            <v>0</v>
          </cell>
          <cell r="M13097" t="str">
            <v>FESTO</v>
          </cell>
          <cell r="N13097" t="str">
            <v>MS6-WP</v>
          </cell>
          <cell r="O13097">
            <v>0</v>
          </cell>
          <cell r="P13097">
            <v>0</v>
          </cell>
          <cell r="S13097">
            <v>44967</v>
          </cell>
        </row>
        <row r="13098">
          <cell r="A13098" t="str">
            <v>UNI-ESC.1/4</v>
          </cell>
          <cell r="B13098" t="str">
            <v>UNIDAD - ESCUADRA DE FIJACION Ø1/4" P/N: 532184 FESTO REF: MS4-WP</v>
          </cell>
          <cell r="C13098" t="str">
            <v>Neumática Diversos</v>
          </cell>
          <cell r="D13098" t="str">
            <v>1.4.05.17 | Neumático</v>
          </cell>
          <cell r="E13098" t="str">
            <v>E12-N3</v>
          </cell>
          <cell r="F13098">
            <v>0</v>
          </cell>
          <cell r="G13098" t="str">
            <v>Unidades</v>
          </cell>
          <cell r="H13098" t="str">
            <v>Unidades</v>
          </cell>
          <cell r="K13098">
            <v>0</v>
          </cell>
          <cell r="L13098">
            <v>0</v>
          </cell>
          <cell r="M13098" t="str">
            <v>Elementos sin Marca</v>
          </cell>
          <cell r="O13098">
            <v>0</v>
          </cell>
          <cell r="P13098">
            <v>0</v>
          </cell>
          <cell r="S13098">
            <v>40767</v>
          </cell>
        </row>
        <row r="13099">
          <cell r="A13099" t="str">
            <v>FIL-REG.1/2</v>
          </cell>
          <cell r="B13099" t="str">
            <v>UNIDAD - FILTRO + REGULADOR Ø 1/2" P/N: 529188 FESTO Ref: MS6-LFR-1/2-D7-ERM-AS</v>
          </cell>
          <cell r="C13099" t="str">
            <v>Neumática Diversos</v>
          </cell>
          <cell r="D13099" t="str">
            <v>1.4.05.17 | Neumático</v>
          </cell>
          <cell r="E13099" t="str">
            <v>E12-N3</v>
          </cell>
          <cell r="F13099">
            <v>0</v>
          </cell>
          <cell r="G13099" t="str">
            <v>Unidades</v>
          </cell>
          <cell r="H13099" t="str">
            <v>Unidades</v>
          </cell>
          <cell r="K13099">
            <v>0</v>
          </cell>
          <cell r="L13099">
            <v>0</v>
          </cell>
          <cell r="M13099" t="str">
            <v>FESTO</v>
          </cell>
          <cell r="N13099" t="str">
            <v>MS6-LFR-1/2-D7-ERM-AS</v>
          </cell>
          <cell r="O13099">
            <v>0</v>
          </cell>
          <cell r="P13099">
            <v>0</v>
          </cell>
          <cell r="S13099">
            <v>248245</v>
          </cell>
        </row>
        <row r="13100">
          <cell r="A13100" t="str">
            <v>UNI-REG.1/4</v>
          </cell>
          <cell r="B13100" t="str">
            <v>UNIDAD - FILTRO + REGULADOR Ø 1/4" P/N: 529156 FESTO REF: MS4-LFR-1/4-D7-ERM-AS</v>
          </cell>
          <cell r="C13100" t="str">
            <v>Neumática Diversos</v>
          </cell>
          <cell r="D13100" t="str">
            <v>1.4.05.17 | Neumático</v>
          </cell>
          <cell r="E13100" t="str">
            <v>E12-N3</v>
          </cell>
          <cell r="F13100">
            <v>1</v>
          </cell>
          <cell r="G13100" t="str">
            <v>Unidades</v>
          </cell>
          <cell r="H13100" t="str">
            <v>Unidades</v>
          </cell>
          <cell r="K13100">
            <v>0</v>
          </cell>
          <cell r="L13100">
            <v>0</v>
          </cell>
          <cell r="M13100" t="str">
            <v>Elementos sin Marca</v>
          </cell>
          <cell r="O13100">
            <v>0</v>
          </cell>
          <cell r="P13100">
            <v>0</v>
          </cell>
          <cell r="S13100">
            <v>190914.5</v>
          </cell>
        </row>
        <row r="13101">
          <cell r="A13101" t="str">
            <v>UNI-LUB.1/4</v>
          </cell>
          <cell r="B13101" t="str">
            <v>UNIDAD - LUBRICADOR Ø 1/4" P/N: 529411 FESTO REF: MS4-LOE-1/4-R</v>
          </cell>
          <cell r="C13101" t="str">
            <v>Neumática Diversos</v>
          </cell>
          <cell r="D13101" t="str">
            <v>1.4.05.17 | Neumático</v>
          </cell>
          <cell r="E13101" t="str">
            <v>E12-N3</v>
          </cell>
          <cell r="F13101">
            <v>0</v>
          </cell>
          <cell r="G13101" t="str">
            <v>Unidades</v>
          </cell>
          <cell r="H13101" t="str">
            <v>Unidades</v>
          </cell>
          <cell r="K13101">
            <v>0</v>
          </cell>
          <cell r="L13101">
            <v>0</v>
          </cell>
          <cell r="M13101" t="str">
            <v>Elementos sin Marca</v>
          </cell>
          <cell r="O13101">
            <v>0</v>
          </cell>
          <cell r="P13101">
            <v>0</v>
          </cell>
          <cell r="S13101">
            <v>118908</v>
          </cell>
        </row>
        <row r="13102">
          <cell r="A13102" t="str">
            <v>LUB-1/2.FES</v>
          </cell>
          <cell r="B13102" t="str">
            <v>UNIDAD - LUBRICADOR Ø1/2" P/N: 529775 FESTO Ref: MS6-LOE-1/2-R</v>
          </cell>
          <cell r="C13102" t="str">
            <v>Neumática Diversos</v>
          </cell>
          <cell r="D13102" t="str">
            <v>1.4.05.17 | Neumático</v>
          </cell>
          <cell r="E13102" t="str">
            <v>E12-N3</v>
          </cell>
          <cell r="F13102">
            <v>0</v>
          </cell>
          <cell r="G13102" t="str">
            <v>Unidades</v>
          </cell>
          <cell r="H13102" t="str">
            <v>Unidades</v>
          </cell>
          <cell r="K13102">
            <v>0</v>
          </cell>
          <cell r="L13102">
            <v>0</v>
          </cell>
          <cell r="M13102" t="str">
            <v>FESTO</v>
          </cell>
          <cell r="N13102" t="str">
            <v>MS6-LOE-1/2-R</v>
          </cell>
          <cell r="O13102">
            <v>0</v>
          </cell>
          <cell r="P13102">
            <v>0</v>
          </cell>
          <cell r="S13102">
            <v>171595</v>
          </cell>
        </row>
        <row r="13103">
          <cell r="A13103" t="str">
            <v>PRE-MOD.1/2</v>
          </cell>
          <cell r="B13103" t="str">
            <v>UNIDAD - PRESOSTATO + MODULO DE DERIVACION Ø 1/2" (NO INCLUYE CONECTOR) P/N: 529854 FESTO Ref: MS6-FRM-1/2-Y</v>
          </cell>
          <cell r="C13103" t="str">
            <v>Neumática Diversos</v>
          </cell>
          <cell r="D13103" t="str">
            <v>1.4.05.17 | Neumático</v>
          </cell>
          <cell r="E13103" t="str">
            <v>E12-N3</v>
          </cell>
          <cell r="F13103">
            <v>0</v>
          </cell>
          <cell r="G13103" t="str">
            <v>Unidades</v>
          </cell>
          <cell r="H13103" t="str">
            <v>Unidades</v>
          </cell>
          <cell r="K13103">
            <v>0</v>
          </cell>
          <cell r="L13103">
            <v>0</v>
          </cell>
          <cell r="M13103" t="str">
            <v>FESTO</v>
          </cell>
          <cell r="N13103" t="str">
            <v>MS6-FRM-1/2-Y</v>
          </cell>
          <cell r="O13103">
            <v>0</v>
          </cell>
          <cell r="P13103">
            <v>0</v>
          </cell>
          <cell r="S13103">
            <v>437834</v>
          </cell>
        </row>
        <row r="13104">
          <cell r="A13104" t="str">
            <v>PRE-FES.1/4</v>
          </cell>
          <cell r="B13104" t="str">
            <v>UNIDAD - PRESOSTATO + MODULO DE DERIVACION Ø 1/4" MARCA FESTO (NO INCLUYE CONECTOR) P/N: 529556 Ref: MS4-FRM-1/4-Y</v>
          </cell>
          <cell r="C13104" t="str">
            <v>Neumática Diversos</v>
          </cell>
          <cell r="D13104" t="str">
            <v>1.4.05.17 | Neumático</v>
          </cell>
          <cell r="E13104" t="str">
            <v>E12-N3</v>
          </cell>
          <cell r="F13104">
            <v>0</v>
          </cell>
          <cell r="G13104" t="str">
            <v>Unidades</v>
          </cell>
          <cell r="H13104" t="str">
            <v>Unidades</v>
          </cell>
          <cell r="K13104">
            <v>0</v>
          </cell>
          <cell r="L13104">
            <v>0</v>
          </cell>
          <cell r="M13104" t="str">
            <v>Elementos sin Marca</v>
          </cell>
          <cell r="N13104" t="str">
            <v>MS4-FRM-1/4-Y</v>
          </cell>
          <cell r="O13104">
            <v>0</v>
          </cell>
          <cell r="P13104">
            <v>0</v>
          </cell>
          <cell r="S13104">
            <v>429366</v>
          </cell>
        </row>
        <row r="13105">
          <cell r="A13105" t="str">
            <v>UND-FIL.REG</v>
          </cell>
          <cell r="B13105" t="str">
            <v>UNIDAD DE FILTRO Y REGULADOR MARCA FESTO Ref: MS4-LFR-1/4-D7-ERM-AS</v>
          </cell>
          <cell r="C13105" t="str">
            <v>Neumática Diversos</v>
          </cell>
          <cell r="D13105" t="str">
            <v>1.4.05.17 | Neumático</v>
          </cell>
          <cell r="E13105" t="str">
            <v>E12-N3</v>
          </cell>
          <cell r="F13105">
            <v>0</v>
          </cell>
          <cell r="G13105" t="str">
            <v>Unidades</v>
          </cell>
          <cell r="H13105" t="str">
            <v>Unidades</v>
          </cell>
          <cell r="K13105">
            <v>0</v>
          </cell>
          <cell r="L13105">
            <v>0</v>
          </cell>
          <cell r="M13105" t="str">
            <v>Elementos sin Marca</v>
          </cell>
          <cell r="N13105" t="str">
            <v>MS4-LFR-1/4-D7-ERM-AS</v>
          </cell>
          <cell r="O13105">
            <v>0</v>
          </cell>
          <cell r="P13105">
            <v>0</v>
          </cell>
          <cell r="S13105">
            <v>230706</v>
          </cell>
        </row>
        <row r="13106">
          <cell r="A13106" t="str">
            <v>UNI-MA-AI-1/2-M</v>
          </cell>
          <cell r="B13106" t="str">
            <v>UNIDAD DE MANTENIMIENTO 1/2" CON FILTRO + REGULADOR + LUBRICADOR, PURGA MANUAL</v>
          </cell>
          <cell r="C13106" t="str">
            <v>Neumática Diversos</v>
          </cell>
          <cell r="D13106" t="str">
            <v>1.4.05.17 | Neumático</v>
          </cell>
          <cell r="E13106" t="str">
            <v>E12-N3</v>
          </cell>
          <cell r="F13106">
            <v>1</v>
          </cell>
          <cell r="G13106" t="str">
            <v>Unidades</v>
          </cell>
          <cell r="H13106" t="str">
            <v>Unidades</v>
          </cell>
          <cell r="K13106">
            <v>0</v>
          </cell>
          <cell r="L13106">
            <v>0</v>
          </cell>
          <cell r="M13106" t="str">
            <v>Elementos sin Marca</v>
          </cell>
          <cell r="O13106">
            <v>0</v>
          </cell>
          <cell r="P13106">
            <v>0</v>
          </cell>
          <cell r="S13106">
            <v>388125</v>
          </cell>
        </row>
        <row r="13107">
          <cell r="A13107" t="str">
            <v>UNI-MA-AI-1/4-M</v>
          </cell>
          <cell r="B13107" t="str">
            <v>UNIDAD DE MANTENIMIENTO 1/4" PARA AIRE CON MANOMETRO</v>
          </cell>
          <cell r="C13107" t="str">
            <v>Neumática Diversos</v>
          </cell>
          <cell r="D13107" t="str">
            <v>1.4.05.17 | Neumático</v>
          </cell>
          <cell r="E13107" t="str">
            <v>E12-N3</v>
          </cell>
          <cell r="F13107">
            <v>0</v>
          </cell>
          <cell r="G13107" t="str">
            <v>Unidades</v>
          </cell>
          <cell r="H13107" t="str">
            <v>Unidades</v>
          </cell>
          <cell r="K13107">
            <v>0</v>
          </cell>
          <cell r="L13107">
            <v>0</v>
          </cell>
          <cell r="M13107" t="str">
            <v>Elementos sin Marca</v>
          </cell>
          <cell r="O13107">
            <v>0</v>
          </cell>
          <cell r="P13107">
            <v>0</v>
          </cell>
          <cell r="S13107">
            <v>343980</v>
          </cell>
        </row>
        <row r="13108">
          <cell r="A13108" t="str">
            <v>UNI-MAN-AIR-3/8</v>
          </cell>
          <cell r="B13108" t="str">
            <v>UNIDAD DE MANTENIMIENTO 3/8" PARA AIRE CON MANOMETRO</v>
          </cell>
          <cell r="C13108" t="str">
            <v>Neumática Diversos</v>
          </cell>
          <cell r="D13108" t="str">
            <v>1.4.05.17 | Neumático</v>
          </cell>
          <cell r="E13108" t="str">
            <v>E12-N3</v>
          </cell>
          <cell r="F13108">
            <v>0</v>
          </cell>
          <cell r="G13108" t="str">
            <v>Unidades</v>
          </cell>
          <cell r="H13108" t="str">
            <v>Unidades</v>
          </cell>
          <cell r="K13108">
            <v>0</v>
          </cell>
          <cell r="L13108">
            <v>0</v>
          </cell>
          <cell r="M13108" t="str">
            <v>Elementos sin Marca</v>
          </cell>
          <cell r="O13108">
            <v>0</v>
          </cell>
          <cell r="P13108">
            <v>0</v>
          </cell>
          <cell r="S13108">
            <v>336517</v>
          </cell>
        </row>
        <row r="13109">
          <cell r="A13109" t="str">
            <v>UNI-AUT.1/4</v>
          </cell>
          <cell r="B13109" t="str">
            <v>UNIDAD DE MANTENIMIENTO AUTOMATICA 1/4" PARA AIRE CON MANOMETRO</v>
          </cell>
          <cell r="C13109" t="str">
            <v>Neumática Diversos</v>
          </cell>
          <cell r="D13109" t="str">
            <v>1.4.05.17 | Neumático</v>
          </cell>
          <cell r="E13109" t="str">
            <v>E12-N3</v>
          </cell>
          <cell r="F13109">
            <v>0</v>
          </cell>
          <cell r="G13109" t="str">
            <v>Unidades</v>
          </cell>
          <cell r="H13109" t="str">
            <v>Unidades</v>
          </cell>
          <cell r="K13109">
            <v>0</v>
          </cell>
          <cell r="L13109">
            <v>0</v>
          </cell>
          <cell r="M13109" t="str">
            <v>Elementos sin Marca</v>
          </cell>
          <cell r="O13109">
            <v>0</v>
          </cell>
          <cell r="P13109">
            <v>0</v>
          </cell>
          <cell r="S13109">
            <v>370000</v>
          </cell>
        </row>
        <row r="13110">
          <cell r="A13110" t="str">
            <v>UNI-FRL.1/2</v>
          </cell>
          <cell r="B13110" t="str">
            <v>UNIDAD DE MANTENIMIENTO FRL 1/2" MANUAL</v>
          </cell>
          <cell r="C13110" t="str">
            <v>Neumática Diversos</v>
          </cell>
          <cell r="D13110" t="str">
            <v>1.4.05.17 | Neumático</v>
          </cell>
          <cell r="E13110" t="str">
            <v>E12-N3</v>
          </cell>
          <cell r="F13110">
            <v>0</v>
          </cell>
          <cell r="G13110" t="str">
            <v>Unidades</v>
          </cell>
          <cell r="H13110" t="str">
            <v>Unidades</v>
          </cell>
          <cell r="K13110">
            <v>0</v>
          </cell>
          <cell r="L13110">
            <v>0</v>
          </cell>
          <cell r="M13110" t="str">
            <v>Elementos sin Marca</v>
          </cell>
          <cell r="O13110">
            <v>0</v>
          </cell>
          <cell r="P13110">
            <v>0</v>
          </cell>
        </row>
        <row r="13111">
          <cell r="A13111" t="str">
            <v>UNI-FRL.1/4</v>
          </cell>
          <cell r="B13111" t="str">
            <v>UNIDAD DE MANTENIMIENTO FRL 1/4" MANUAL</v>
          </cell>
          <cell r="C13111" t="str">
            <v>Neumática Diversos</v>
          </cell>
          <cell r="D13111" t="str">
            <v>1.4.05.17 | Neumático</v>
          </cell>
          <cell r="E13111" t="str">
            <v>E12-N3</v>
          </cell>
          <cell r="F13111">
            <v>0</v>
          </cell>
          <cell r="G13111" t="str">
            <v>Unidades</v>
          </cell>
          <cell r="H13111" t="str">
            <v>Unidades</v>
          </cell>
          <cell r="K13111">
            <v>0</v>
          </cell>
          <cell r="L13111">
            <v>0</v>
          </cell>
          <cell r="M13111" t="str">
            <v>Elementos sin Marca</v>
          </cell>
          <cell r="O13111">
            <v>0</v>
          </cell>
          <cell r="P13111">
            <v>0</v>
          </cell>
          <cell r="S13111">
            <v>343980</v>
          </cell>
        </row>
        <row r="13112">
          <cell r="A13112" t="str">
            <v>UNI-MAN.1/4</v>
          </cell>
          <cell r="B13112" t="str">
            <v>UNIDAD DE MANTENIMIENTO FRL AUTOMATICA 1/4"</v>
          </cell>
          <cell r="C13112" t="str">
            <v>Neumática Diversos</v>
          </cell>
          <cell r="D13112" t="str">
            <v>1.4.05.17 | Neumático</v>
          </cell>
          <cell r="E13112" t="str">
            <v>E12-N3</v>
          </cell>
          <cell r="F13112">
            <v>0</v>
          </cell>
          <cell r="G13112" t="str">
            <v>Unidades</v>
          </cell>
          <cell r="H13112" t="str">
            <v>Unidades</v>
          </cell>
          <cell r="K13112">
            <v>0</v>
          </cell>
          <cell r="L13112">
            <v>0</v>
          </cell>
          <cell r="M13112" t="str">
            <v>Elementos sin Marca</v>
          </cell>
          <cell r="O13112">
            <v>0</v>
          </cell>
          <cell r="P13112">
            <v>0</v>
          </cell>
          <cell r="S13112">
            <v>464785</v>
          </cell>
        </row>
        <row r="13113">
          <cell r="A13113" t="str">
            <v>UNI-POT.10HP.1800</v>
          </cell>
          <cell r="B13113" t="str">
            <v>UNIDAD DE POTENCIA CON MOTO-BOMBA DE PIÑONES EUROPEA A 2000 PSI, MOTOR ELECTRICO SEMENSA 10 HP 1800 RPM</v>
          </cell>
          <cell r="C13113" t="str">
            <v>Varios Diversos</v>
          </cell>
          <cell r="D13113" t="str">
            <v>1.4.05.10 | Varios</v>
          </cell>
          <cell r="F13113">
            <v>0</v>
          </cell>
          <cell r="G13113" t="str">
            <v>Unidades</v>
          </cell>
          <cell r="H13113" t="str">
            <v>Unidades</v>
          </cell>
          <cell r="K13113">
            <v>0</v>
          </cell>
          <cell r="L13113">
            <v>0</v>
          </cell>
          <cell r="M13113" t="str">
            <v>Elementos sin Marca</v>
          </cell>
          <cell r="O13113">
            <v>0</v>
          </cell>
          <cell r="P13113">
            <v>0</v>
          </cell>
          <cell r="S13113">
            <v>12272227</v>
          </cell>
        </row>
        <row r="13114">
          <cell r="A13114" t="str">
            <v>UNI-POT.HID.4/3</v>
          </cell>
          <cell r="B13114" t="str">
            <v>UNIDAD DE POTENCIA HIDRAULICA CON BOMBA HIDRAULICA DE 1 GALON MARCA ROCKET, TANQUE DE 5 GALONES, ELECTROVALVULA 4/3 VIAS, CENTRO TANDEM 24 VOL DC SUBPLACA CON VALVULA DE ALIVIO INCORPORADA, FILTRO DE SUCCION HIDRAULICA</v>
          </cell>
          <cell r="C13114" t="str">
            <v>Varios Diversos</v>
          </cell>
          <cell r="D13114" t="str">
            <v>1.4.05.10 | Varios</v>
          </cell>
          <cell r="F13114">
            <v>0</v>
          </cell>
          <cell r="G13114" t="str">
            <v>Unidades</v>
          </cell>
          <cell r="H13114" t="str">
            <v>Unidades</v>
          </cell>
          <cell r="K13114">
            <v>0</v>
          </cell>
          <cell r="L13114">
            <v>0</v>
          </cell>
          <cell r="M13114" t="str">
            <v>Elementos sin Marca</v>
          </cell>
          <cell r="O13114">
            <v>0</v>
          </cell>
          <cell r="P13114">
            <v>0</v>
          </cell>
          <cell r="S13114">
            <v>2685800</v>
          </cell>
        </row>
        <row r="13115">
          <cell r="A13115" t="str">
            <v>UNI-POT.ENF.2832</v>
          </cell>
          <cell r="B13115" t="str">
            <v>UNIDAD DE POTENCIA HIDRAULICA PARA ENFRIADORA CONTRAFLUJO 2832, PMAX 2700 PSI, CAUDAL 1.5 GPM , POT 3 HP, TANQUE 10 GALONES</v>
          </cell>
          <cell r="C13115" t="str">
            <v>Varios Diversos</v>
          </cell>
          <cell r="D13115" t="str">
            <v>1.4.05.10 | Varios</v>
          </cell>
          <cell r="F13115">
            <v>0</v>
          </cell>
          <cell r="G13115" t="str">
            <v>Unidades</v>
          </cell>
          <cell r="H13115" t="str">
            <v>Unidades</v>
          </cell>
          <cell r="K13115">
            <v>0</v>
          </cell>
          <cell r="L13115">
            <v>0</v>
          </cell>
          <cell r="M13115" t="str">
            <v>Elementos sin Marca</v>
          </cell>
          <cell r="O13115">
            <v>0</v>
          </cell>
          <cell r="P13115">
            <v>0</v>
          </cell>
          <cell r="S13115">
            <v>5700000</v>
          </cell>
        </row>
        <row r="13116">
          <cell r="A13116" t="str">
            <v>UND-TRA-DRS125</v>
          </cell>
          <cell r="B13116" t="str">
            <v>UNIDAD DE TRASLACION DEMAG DRS-125 5000K/RUEDA MOTOTRREDUCTOR 0.6KW VELOCIDAD 6/24M/MIN</v>
          </cell>
          <cell r="C13116" t="str">
            <v>Varios Diversos</v>
          </cell>
          <cell r="D13116" t="str">
            <v>1.4.05.10 | Varios</v>
          </cell>
          <cell r="E13116" t="str">
            <v>MALLA 3</v>
          </cell>
          <cell r="F13116">
            <v>0</v>
          </cell>
          <cell r="G13116" t="str">
            <v>Unidades</v>
          </cell>
          <cell r="H13116" t="str">
            <v>Unidades</v>
          </cell>
          <cell r="K13116">
            <v>0</v>
          </cell>
          <cell r="L13116">
            <v>0</v>
          </cell>
          <cell r="M13116" t="str">
            <v>Elementos sin Marca</v>
          </cell>
          <cell r="O13116">
            <v>0</v>
          </cell>
          <cell r="P13116">
            <v>0</v>
          </cell>
          <cell r="S13116">
            <v>21476000</v>
          </cell>
        </row>
        <row r="13117">
          <cell r="A13117" t="str">
            <v>UNI-HID.250.440</v>
          </cell>
          <cell r="B13117" t="str">
            <v>UNIDAD HIDRAULICA A 250 BAR 440V MODELO SIP-110 - PRENSA P-15</v>
          </cell>
          <cell r="C13117" t="str">
            <v>Varios Diversos</v>
          </cell>
          <cell r="D13117" t="str">
            <v>1.4.05.10 | Varios</v>
          </cell>
          <cell r="F13117">
            <v>0</v>
          </cell>
          <cell r="G13117" t="str">
            <v>Unidades</v>
          </cell>
          <cell r="H13117" t="str">
            <v>Unidades</v>
          </cell>
          <cell r="K13117">
            <v>0</v>
          </cell>
          <cell r="L13117">
            <v>0</v>
          </cell>
          <cell r="M13117" t="str">
            <v>Elementos sin Marca</v>
          </cell>
          <cell r="O13117">
            <v>0</v>
          </cell>
          <cell r="P13117">
            <v>0</v>
          </cell>
          <cell r="S13117">
            <v>12000000</v>
          </cell>
        </row>
        <row r="13118">
          <cell r="A13118" t="str">
            <v>UND-BAS.300</v>
          </cell>
          <cell r="B13118" t="str">
            <v>UNIDAD HIDRAULICA BASCULA 300 TPH COMPUWEIGH</v>
          </cell>
          <cell r="C13118" t="str">
            <v>Varios Diversos</v>
          </cell>
          <cell r="D13118" t="str">
            <v>1.4.05.10 | Varios</v>
          </cell>
          <cell r="F13118">
            <v>0</v>
          </cell>
          <cell r="G13118" t="str">
            <v>Unidades</v>
          </cell>
          <cell r="H13118" t="str">
            <v>Unidades</v>
          </cell>
          <cell r="K13118">
            <v>0</v>
          </cell>
          <cell r="L13118">
            <v>0</v>
          </cell>
          <cell r="M13118" t="str">
            <v>Elementos sin Marca</v>
          </cell>
          <cell r="O13118">
            <v>0</v>
          </cell>
          <cell r="P13118">
            <v>0</v>
          </cell>
        </row>
        <row r="13119">
          <cell r="A13119" t="str">
            <v>UNI-BAS.840</v>
          </cell>
          <cell r="B13119" t="str">
            <v>UNIDAD HIDRAULICA BASCULA 840 TPH COMPUWEIGH</v>
          </cell>
          <cell r="C13119" t="str">
            <v>Varios Diversos</v>
          </cell>
          <cell r="D13119" t="str">
            <v>1.4.05.10 | Varios</v>
          </cell>
          <cell r="F13119">
            <v>0</v>
          </cell>
          <cell r="G13119" t="str">
            <v>Unidades</v>
          </cell>
          <cell r="H13119" t="str">
            <v>Unidades</v>
          </cell>
          <cell r="K13119">
            <v>0</v>
          </cell>
          <cell r="L13119">
            <v>0</v>
          </cell>
          <cell r="M13119" t="str">
            <v>Elementos sin Marca</v>
          </cell>
          <cell r="O13119">
            <v>0</v>
          </cell>
          <cell r="P13119">
            <v>0</v>
          </cell>
        </row>
        <row r="13120">
          <cell r="A13120" t="str">
            <v>UNI-HID.10HP.40GAL</v>
          </cell>
          <cell r="B13120" t="str">
            <v>UNIDAD HIDRAULICA DE 10 HP - BOMBA 7.44 GPM - 1800 PSI REXPOWER - TANQUE DE 40 GALONES</v>
          </cell>
          <cell r="C13120" t="str">
            <v>Neumática Diversos</v>
          </cell>
          <cell r="D13120" t="str">
            <v>1.4.05.17 | Neumático</v>
          </cell>
          <cell r="E13120" t="str">
            <v>E12-N3</v>
          </cell>
          <cell r="F13120">
            <v>0</v>
          </cell>
          <cell r="G13120" t="str">
            <v>Unidades</v>
          </cell>
          <cell r="H13120" t="str">
            <v>Unidades</v>
          </cell>
          <cell r="K13120">
            <v>0</v>
          </cell>
          <cell r="L13120">
            <v>0</v>
          </cell>
          <cell r="M13120" t="str">
            <v>Elementos sin Marca</v>
          </cell>
          <cell r="O13120">
            <v>0</v>
          </cell>
          <cell r="P13120">
            <v>0</v>
          </cell>
          <cell r="S13120">
            <v>16955800</v>
          </cell>
        </row>
        <row r="13121">
          <cell r="A13121" t="str">
            <v>UNI-HID.25L</v>
          </cell>
          <cell r="B13121" t="str">
            <v>UNIDAD HIDRAULICA PARA MEZCLADORA 12000L, PMAX 2500 PSI, CAUDAL 4.9 LPM, POT 3 HP, TANQUE 25 LITROS + MANGUERA</v>
          </cell>
          <cell r="C13121" t="str">
            <v>Varios Diversos</v>
          </cell>
          <cell r="D13121" t="str">
            <v>1.4.05.10 | Varios</v>
          </cell>
          <cell r="F13121">
            <v>0</v>
          </cell>
          <cell r="G13121" t="str">
            <v>Unidades</v>
          </cell>
          <cell r="H13121" t="str">
            <v>Unidades</v>
          </cell>
          <cell r="K13121">
            <v>0</v>
          </cell>
          <cell r="L13121">
            <v>0</v>
          </cell>
          <cell r="M13121" t="str">
            <v>Elementos sin Marca</v>
          </cell>
          <cell r="O13121">
            <v>0</v>
          </cell>
          <cell r="P13121">
            <v>0</v>
          </cell>
          <cell r="S13121">
            <v>6044000</v>
          </cell>
        </row>
        <row r="13122">
          <cell r="A13122" t="str">
            <v>UNI-HID.TAN.20G</v>
          </cell>
          <cell r="B13122" t="str">
            <v>UNIDAD HIDRAULICA TANQUE 20 GALONES 5 HP - 6 ESTACIONES - PARA TOLVA FRUTO</v>
          </cell>
          <cell r="C13122" t="str">
            <v>Neumática Diversos</v>
          </cell>
          <cell r="D13122" t="str">
            <v>1.4.05.17 | Neumático</v>
          </cell>
          <cell r="E13122" t="str">
            <v>E12-N3</v>
          </cell>
          <cell r="F13122">
            <v>0</v>
          </cell>
          <cell r="G13122" t="str">
            <v>Unidades</v>
          </cell>
          <cell r="H13122" t="str">
            <v>Unidades</v>
          </cell>
          <cell r="K13122">
            <v>0</v>
          </cell>
          <cell r="L13122">
            <v>0</v>
          </cell>
          <cell r="M13122" t="str">
            <v>Elementos sin Marca</v>
          </cell>
          <cell r="O13122">
            <v>0</v>
          </cell>
          <cell r="P13122">
            <v>0</v>
          </cell>
          <cell r="S13122">
            <v>8286630</v>
          </cell>
        </row>
        <row r="13123">
          <cell r="A13123" t="str">
            <v>UNI-HID.30L</v>
          </cell>
          <cell r="B13123" t="str">
            <v>UNIDAD HIDRAULICA TANQUE DE 30 LITROS, 3 HP, 5 CC/REV  (INCLUYE ACCESORIOS)</v>
          </cell>
          <cell r="C13123" t="str">
            <v>Neumática Diversos</v>
          </cell>
          <cell r="D13123" t="str">
            <v>1.4.05.17 | Neumático</v>
          </cell>
          <cell r="E13123" t="str">
            <v>E12-N3</v>
          </cell>
          <cell r="F13123">
            <v>0</v>
          </cell>
          <cell r="G13123" t="str">
            <v>Unidades</v>
          </cell>
          <cell r="H13123" t="str">
            <v>Unidades</v>
          </cell>
          <cell r="K13123">
            <v>0</v>
          </cell>
          <cell r="L13123">
            <v>0</v>
          </cell>
          <cell r="M13123" t="str">
            <v>Elementos sin Marca</v>
          </cell>
          <cell r="O13123">
            <v>0</v>
          </cell>
          <cell r="P13123">
            <v>0</v>
          </cell>
          <cell r="S13123">
            <v>7900000</v>
          </cell>
        </row>
        <row r="13124">
          <cell r="A13124" t="str">
            <v>UNI-MIC.TUB</v>
          </cell>
          <cell r="B13124" t="str">
            <v>UNIDAD PRINCIPAL PARA MICROMETRO TUBULAR INTERIOR, RANGO: 50-63 MM, RECORRIDO DEL CABEZAL 13 MM MIT MIT</v>
          </cell>
          <cell r="C13124" t="str">
            <v>Materiales y Suministros</v>
          </cell>
          <cell r="D13124" t="str">
            <v>1.4.55.20 | Materiales y Suministros</v>
          </cell>
          <cell r="F13124">
            <v>0</v>
          </cell>
          <cell r="G13124" t="str">
            <v>Unidades</v>
          </cell>
          <cell r="H13124" t="str">
            <v>Unidades</v>
          </cell>
          <cell r="K13124">
            <v>0</v>
          </cell>
          <cell r="L13124">
            <v>0</v>
          </cell>
          <cell r="M13124" t="str">
            <v>MITUTOYO</v>
          </cell>
          <cell r="O13124">
            <v>0</v>
          </cell>
          <cell r="P13124">
            <v>0</v>
          </cell>
          <cell r="S13124">
            <v>479668</v>
          </cell>
        </row>
        <row r="13125">
          <cell r="A13125" t="str">
            <v>UNI-20M.3/4</v>
          </cell>
          <cell r="B13125" t="str">
            <v>UNIÓN 20MM (3/4" ID) KAE Ref: CO82010020</v>
          </cell>
          <cell r="C13125" t="str">
            <v>Tubería Uniones</v>
          </cell>
          <cell r="D13125" t="str">
            <v>1.4.05.11 | Accesorios Tuberia</v>
          </cell>
          <cell r="E13125" t="str">
            <v>EÑ-N2</v>
          </cell>
          <cell r="F13125">
            <v>0</v>
          </cell>
          <cell r="G13125" t="str">
            <v>Unidades</v>
          </cell>
          <cell r="H13125" t="str">
            <v>Unidades</v>
          </cell>
          <cell r="K13125">
            <v>0</v>
          </cell>
          <cell r="L13125">
            <v>0</v>
          </cell>
          <cell r="M13125" t="str">
            <v>KAESER</v>
          </cell>
          <cell r="N13125" t="str">
            <v>CO82010020</v>
          </cell>
          <cell r="O13125">
            <v>0</v>
          </cell>
          <cell r="P13125">
            <v>0</v>
          </cell>
          <cell r="S13125">
            <v>27588</v>
          </cell>
        </row>
        <row r="13126">
          <cell r="A13126" t="str">
            <v>UNI-ACE-11/4-30</v>
          </cell>
          <cell r="B13126" t="str">
            <v>UNION ACERO Ø 1 1/4" X 300 PSI</v>
          </cell>
          <cell r="C13126" t="str">
            <v>Tubería Uniones</v>
          </cell>
          <cell r="D13126" t="str">
            <v>1.4.05.11 | Accesorios Tuberia</v>
          </cell>
          <cell r="E13126" t="str">
            <v>EÑ-N2</v>
          </cell>
          <cell r="F13126">
            <v>0</v>
          </cell>
          <cell r="G13126" t="str">
            <v>Unidades</v>
          </cell>
          <cell r="H13126" t="str">
            <v>Unidades</v>
          </cell>
          <cell r="K13126">
            <v>0</v>
          </cell>
          <cell r="L13126">
            <v>0</v>
          </cell>
          <cell r="M13126" t="str">
            <v>Elementos sin Marca</v>
          </cell>
          <cell r="O13126">
            <v>0</v>
          </cell>
          <cell r="P13126">
            <v>0</v>
          </cell>
          <cell r="S13126">
            <v>2352</v>
          </cell>
        </row>
        <row r="13127">
          <cell r="A13127" t="str">
            <v>UNI-ACE-1/4-NPT</v>
          </cell>
          <cell r="B13127" t="str">
            <v>UNION ACERO Ø 1/4" NPT</v>
          </cell>
          <cell r="C13127" t="str">
            <v>Tubería Uniones</v>
          </cell>
          <cell r="D13127" t="str">
            <v>1.4.05.11 | Accesorios Tuberia</v>
          </cell>
          <cell r="E13127" t="str">
            <v>EÑ-N2</v>
          </cell>
          <cell r="F13127">
            <v>0</v>
          </cell>
          <cell r="G13127" t="str">
            <v>Unidades</v>
          </cell>
          <cell r="H13127" t="str">
            <v>Unidades</v>
          </cell>
          <cell r="I13127">
            <v>1</v>
          </cell>
          <cell r="K13127">
            <v>0</v>
          </cell>
          <cell r="L13127">
            <v>0</v>
          </cell>
          <cell r="M13127" t="str">
            <v>Elementos sin Marca</v>
          </cell>
          <cell r="O13127">
            <v>0</v>
          </cell>
          <cell r="P13127">
            <v>0</v>
          </cell>
          <cell r="S13127">
            <v>3193</v>
          </cell>
        </row>
        <row r="13128">
          <cell r="A13128" t="str">
            <v>UNI-B1X.1/2</v>
          </cell>
          <cell r="B13128" t="str">
            <v>UNION B1 1/2</v>
          </cell>
          <cell r="C13128" t="str">
            <v>Materiales y Suministros</v>
          </cell>
          <cell r="D13128" t="str">
            <v>1.4.55.20 | Materiales y Suministros</v>
          </cell>
          <cell r="F13128">
            <v>0</v>
          </cell>
          <cell r="G13128" t="str">
            <v>Unidades</v>
          </cell>
          <cell r="H13128" t="str">
            <v>Unidades</v>
          </cell>
          <cell r="K13128">
            <v>0</v>
          </cell>
          <cell r="L13128">
            <v>0</v>
          </cell>
          <cell r="M13128" t="str">
            <v>Elementos sin Marca</v>
          </cell>
          <cell r="O13128">
            <v>0</v>
          </cell>
          <cell r="P13128">
            <v>0</v>
          </cell>
          <cell r="S13128">
            <v>6723</v>
          </cell>
        </row>
        <row r="13129">
          <cell r="A13129" t="str">
            <v>UNI-CAD.05B</v>
          </cell>
          <cell r="B13129" t="str">
            <v>UNION CADENA 05B-1 DID JAPON</v>
          </cell>
          <cell r="C13129" t="str">
            <v>Consumible Maquinaria y Equipos</v>
          </cell>
          <cell r="D13129" t="str">
            <v>1.4.55.20 | Materiales y Suministros</v>
          </cell>
          <cell r="F13129">
            <v>0</v>
          </cell>
          <cell r="G13129" t="str">
            <v>Unidades</v>
          </cell>
          <cell r="H13129" t="str">
            <v>Unidades</v>
          </cell>
          <cell r="K13129">
            <v>0</v>
          </cell>
          <cell r="L13129">
            <v>0</v>
          </cell>
          <cell r="M13129" t="str">
            <v>Elementos sin Marca</v>
          </cell>
          <cell r="O13129">
            <v>0</v>
          </cell>
          <cell r="P13129">
            <v>0</v>
          </cell>
          <cell r="S13129">
            <v>5546</v>
          </cell>
        </row>
        <row r="13130">
          <cell r="A13130" t="str">
            <v>UNI-CAD-100</v>
          </cell>
          <cell r="B13130" t="str">
            <v>UNION CADENA 100</v>
          </cell>
          <cell r="C13130" t="str">
            <v>Cadenas de Transmisión</v>
          </cell>
          <cell r="D13130" t="str">
            <v>1.4.05.19 | Transmisión</v>
          </cell>
          <cell r="E13130" t="str">
            <v>R4-N4</v>
          </cell>
          <cell r="F13130">
            <v>2</v>
          </cell>
          <cell r="G13130" t="str">
            <v>Unidades</v>
          </cell>
          <cell r="H13130" t="str">
            <v>Unidades</v>
          </cell>
          <cell r="K13130">
            <v>0</v>
          </cell>
          <cell r="L13130">
            <v>0</v>
          </cell>
          <cell r="M13130" t="str">
            <v>Elementos sin Marca</v>
          </cell>
          <cell r="O13130">
            <v>0</v>
          </cell>
          <cell r="P13130">
            <v>0</v>
          </cell>
          <cell r="S13130">
            <v>3200</v>
          </cell>
        </row>
        <row r="13131">
          <cell r="A13131" t="str">
            <v>UNI-CAD-120</v>
          </cell>
          <cell r="B13131" t="str">
            <v>UNION CADENA 120</v>
          </cell>
          <cell r="C13131" t="str">
            <v>Cadenas de Transmisión</v>
          </cell>
          <cell r="D13131" t="str">
            <v>1.4.05.19 | Transmisión</v>
          </cell>
          <cell r="E13131" t="str">
            <v>R4-N4</v>
          </cell>
          <cell r="F13131">
            <v>8</v>
          </cell>
          <cell r="G13131" t="str">
            <v>Unidades</v>
          </cell>
          <cell r="H13131" t="str">
            <v>Unidades</v>
          </cell>
          <cell r="K13131">
            <v>0</v>
          </cell>
          <cell r="L13131">
            <v>0</v>
          </cell>
          <cell r="M13131" t="str">
            <v>Elementos sin Marca</v>
          </cell>
          <cell r="O13131">
            <v>1</v>
          </cell>
          <cell r="P13131">
            <v>0</v>
          </cell>
          <cell r="Q13131">
            <v>1</v>
          </cell>
          <cell r="R13131" t="str">
            <v>90</v>
          </cell>
          <cell r="S13131">
            <v>4300</v>
          </cell>
        </row>
        <row r="13132">
          <cell r="A13132" t="str">
            <v>UNI-CAD-140</v>
          </cell>
          <cell r="B13132" t="str">
            <v>UNION CADENA 140</v>
          </cell>
          <cell r="C13132" t="str">
            <v>Cadenas de Transmisión</v>
          </cell>
          <cell r="D13132" t="str">
            <v>1.4.05.19 | Transmisión</v>
          </cell>
          <cell r="E13132" t="str">
            <v>R4-N4</v>
          </cell>
          <cell r="F13132">
            <v>0</v>
          </cell>
          <cell r="G13132" t="str">
            <v>Unidades</v>
          </cell>
          <cell r="H13132" t="str">
            <v>Unidades</v>
          </cell>
          <cell r="K13132">
            <v>0</v>
          </cell>
          <cell r="L13132">
            <v>0</v>
          </cell>
          <cell r="M13132" t="str">
            <v>Elementos sin Marca</v>
          </cell>
          <cell r="O13132">
            <v>0</v>
          </cell>
          <cell r="P13132">
            <v>0</v>
          </cell>
          <cell r="S13132">
            <v>9200</v>
          </cell>
        </row>
        <row r="13133">
          <cell r="A13133" t="str">
            <v>UNI-CAD-160</v>
          </cell>
          <cell r="B13133" t="str">
            <v>UNION CADENA 160</v>
          </cell>
          <cell r="C13133" t="str">
            <v>Cadenas de Transmisión</v>
          </cell>
          <cell r="D13133" t="str">
            <v>1.4.05.19 | Transmisión</v>
          </cell>
          <cell r="E13133" t="str">
            <v>R4-N4</v>
          </cell>
          <cell r="F13133">
            <v>0</v>
          </cell>
          <cell r="G13133" t="str">
            <v>Unidades</v>
          </cell>
          <cell r="H13133" t="str">
            <v>Unidades</v>
          </cell>
          <cell r="K13133">
            <v>0</v>
          </cell>
          <cell r="L13133">
            <v>0</v>
          </cell>
          <cell r="M13133" t="str">
            <v>Elementos sin Marca</v>
          </cell>
          <cell r="O13133">
            <v>0</v>
          </cell>
          <cell r="P13133">
            <v>0</v>
          </cell>
          <cell r="S13133">
            <v>5400</v>
          </cell>
        </row>
        <row r="13134">
          <cell r="A13134" t="str">
            <v>UNI-CAD-3000KD</v>
          </cell>
          <cell r="B13134" t="str">
            <v>UNION CADENA 3000 KD</v>
          </cell>
          <cell r="C13134" t="str">
            <v>Cadenas de Transmisión</v>
          </cell>
          <cell r="D13134" t="str">
            <v>1.4.05.19 | Transmisión</v>
          </cell>
          <cell r="E13134" t="str">
            <v>E8-N3</v>
          </cell>
          <cell r="F13134">
            <v>98</v>
          </cell>
          <cell r="G13134" t="str">
            <v>Unidades</v>
          </cell>
          <cell r="H13134" t="str">
            <v>Unidades</v>
          </cell>
          <cell r="K13134">
            <v>0</v>
          </cell>
          <cell r="L13134">
            <v>0</v>
          </cell>
          <cell r="M13134" t="str">
            <v>Elementos sin Marca</v>
          </cell>
          <cell r="O13134">
            <v>0</v>
          </cell>
          <cell r="P13134">
            <v>0</v>
          </cell>
          <cell r="S13134">
            <v>46516.52</v>
          </cell>
        </row>
        <row r="13135">
          <cell r="A13135" t="str">
            <v>UNI-C40.</v>
          </cell>
          <cell r="B13135" t="str">
            <v>UNION CADENA 40</v>
          </cell>
          <cell r="C13135" t="str">
            <v>Cadenas de Transmisión</v>
          </cell>
          <cell r="D13135" t="str">
            <v>1.4.05.19 | Transmisión</v>
          </cell>
          <cell r="F13135">
            <v>7</v>
          </cell>
          <cell r="G13135" t="str">
            <v>Unidades</v>
          </cell>
          <cell r="H13135" t="str">
            <v>Unidades</v>
          </cell>
          <cell r="K13135">
            <v>0</v>
          </cell>
          <cell r="L13135">
            <v>0</v>
          </cell>
          <cell r="M13135" t="str">
            <v>Elementos sin Marca</v>
          </cell>
          <cell r="O13135">
            <v>0</v>
          </cell>
          <cell r="P13135">
            <v>0</v>
          </cell>
          <cell r="S13135">
            <v>500</v>
          </cell>
        </row>
        <row r="13136">
          <cell r="A13136" t="str">
            <v>UNI-CAD-50</v>
          </cell>
          <cell r="B13136" t="str">
            <v>UNION CADENA 50</v>
          </cell>
          <cell r="C13136" t="str">
            <v>Cadenas de Transmisión</v>
          </cell>
          <cell r="D13136" t="str">
            <v>1.4.05.19 | Transmisión</v>
          </cell>
          <cell r="E13136" t="str">
            <v>R4-N4</v>
          </cell>
          <cell r="F13136">
            <v>0</v>
          </cell>
          <cell r="G13136" t="str">
            <v>Unidades</v>
          </cell>
          <cell r="H13136" t="str">
            <v>Unidades</v>
          </cell>
          <cell r="K13136">
            <v>0</v>
          </cell>
          <cell r="L13136">
            <v>0</v>
          </cell>
          <cell r="M13136" t="str">
            <v>Elementos sin Marca</v>
          </cell>
          <cell r="O13136">
            <v>0</v>
          </cell>
          <cell r="P13136">
            <v>0</v>
          </cell>
          <cell r="S13136">
            <v>800</v>
          </cell>
        </row>
        <row r="13137">
          <cell r="A13137" t="str">
            <v>UNI-CAD-60</v>
          </cell>
          <cell r="B13137" t="str">
            <v>UNION CADENA 60</v>
          </cell>
          <cell r="C13137" t="str">
            <v>Cadenas de Transmisión</v>
          </cell>
          <cell r="D13137" t="str">
            <v>1.4.05.19 | Transmisión</v>
          </cell>
          <cell r="E13137" t="str">
            <v>R4-N4</v>
          </cell>
          <cell r="F13137">
            <v>6</v>
          </cell>
          <cell r="G13137" t="str">
            <v>Unidades</v>
          </cell>
          <cell r="H13137" t="str">
            <v>Unidades</v>
          </cell>
          <cell r="K13137">
            <v>0</v>
          </cell>
          <cell r="L13137">
            <v>0</v>
          </cell>
          <cell r="M13137" t="str">
            <v>Elementos sin Marca</v>
          </cell>
          <cell r="O13137">
            <v>0</v>
          </cell>
          <cell r="P13137">
            <v>0</v>
          </cell>
          <cell r="S13137">
            <v>700</v>
          </cell>
        </row>
        <row r="13138">
          <cell r="A13138" t="str">
            <v>UNI-CAD.60SKF</v>
          </cell>
          <cell r="B13138" t="str">
            <v>UNION CADENA 60 - SKF REF. PHC 60-1C/L</v>
          </cell>
          <cell r="C13138" t="str">
            <v>Cadenas de Transmisión</v>
          </cell>
          <cell r="D13138" t="str">
            <v>1.4.05.19 | Transmisión</v>
          </cell>
          <cell r="F13138">
            <v>0</v>
          </cell>
          <cell r="G13138" t="str">
            <v>Unidades</v>
          </cell>
          <cell r="H13138" t="str">
            <v>Unidades</v>
          </cell>
          <cell r="K13138">
            <v>0</v>
          </cell>
          <cell r="L13138">
            <v>0</v>
          </cell>
          <cell r="M13138" t="str">
            <v>Elementos sin Marca</v>
          </cell>
          <cell r="O13138">
            <v>0</v>
          </cell>
          <cell r="P13138">
            <v>0</v>
          </cell>
          <cell r="S13138">
            <v>5300</v>
          </cell>
        </row>
        <row r="13139">
          <cell r="A13139" t="str">
            <v>UNI-CAD-80</v>
          </cell>
          <cell r="B13139" t="str">
            <v>UNION CADENA 80</v>
          </cell>
          <cell r="C13139" t="str">
            <v>Cadenas de Transmisión</v>
          </cell>
          <cell r="D13139" t="str">
            <v>1.4.05.19 | Transmisión</v>
          </cell>
          <cell r="E13139" t="str">
            <v>R4-N4</v>
          </cell>
          <cell r="F13139">
            <v>8</v>
          </cell>
          <cell r="G13139" t="str">
            <v>Unidades</v>
          </cell>
          <cell r="H13139" t="str">
            <v>Unidades</v>
          </cell>
          <cell r="K13139">
            <v>0</v>
          </cell>
          <cell r="L13139">
            <v>0</v>
          </cell>
          <cell r="M13139" t="str">
            <v>Elementos sin Marca</v>
          </cell>
          <cell r="O13139">
            <v>2</v>
          </cell>
          <cell r="P13139">
            <v>0</v>
          </cell>
          <cell r="Q13139">
            <v>4</v>
          </cell>
          <cell r="R13139" t="str">
            <v>90</v>
          </cell>
          <cell r="S13139">
            <v>1500</v>
          </cell>
        </row>
        <row r="13140">
          <cell r="A13140" t="str">
            <v>UNI-CAD-DOB-100</v>
          </cell>
          <cell r="B13140" t="str">
            <v>UNION CADENA DOBLE 100</v>
          </cell>
          <cell r="C13140" t="str">
            <v>Cadenas de Transmisión</v>
          </cell>
          <cell r="D13140" t="str">
            <v>1.4.05.19 | Transmisión</v>
          </cell>
          <cell r="E13140" t="str">
            <v>R4-N4</v>
          </cell>
          <cell r="F13140">
            <v>0</v>
          </cell>
          <cell r="G13140" t="str">
            <v>Unidades</v>
          </cell>
          <cell r="H13140" t="str">
            <v>Unidades</v>
          </cell>
          <cell r="K13140">
            <v>0</v>
          </cell>
          <cell r="L13140">
            <v>0</v>
          </cell>
          <cell r="M13140" t="str">
            <v>Elementos sin Marca</v>
          </cell>
          <cell r="O13140">
            <v>0</v>
          </cell>
          <cell r="P13140">
            <v>0</v>
          </cell>
          <cell r="S13140">
            <v>30200</v>
          </cell>
        </row>
        <row r="13141">
          <cell r="A13141" t="str">
            <v>UNI-CAD.DO-100</v>
          </cell>
          <cell r="B13141" t="str">
            <v>UNION CADENA DOBLE 100 MEDIO PASO</v>
          </cell>
          <cell r="C13141" t="str">
            <v>Cadenas de Transmisión</v>
          </cell>
          <cell r="D13141" t="str">
            <v>1.4.05.19 | Transmisión</v>
          </cell>
          <cell r="F13141">
            <v>0</v>
          </cell>
          <cell r="G13141" t="str">
            <v>Unidades</v>
          </cell>
          <cell r="H13141" t="str">
            <v>Unidades</v>
          </cell>
          <cell r="K13141">
            <v>0</v>
          </cell>
          <cell r="L13141">
            <v>0</v>
          </cell>
          <cell r="M13141" t="str">
            <v>Elementos sin Marca</v>
          </cell>
          <cell r="O13141">
            <v>0</v>
          </cell>
          <cell r="P13141">
            <v>0</v>
          </cell>
        </row>
        <row r="13142">
          <cell r="A13142" t="str">
            <v>UNI-DOB-120</v>
          </cell>
          <cell r="B13142" t="str">
            <v>UNION CADENA DOBLE 120</v>
          </cell>
          <cell r="C13142" t="str">
            <v>Cadenas de Transmisión</v>
          </cell>
          <cell r="D13142" t="str">
            <v>1.4.05.19 | Transmisión</v>
          </cell>
          <cell r="E13142" t="str">
            <v>R4-N4</v>
          </cell>
          <cell r="F13142">
            <v>1</v>
          </cell>
          <cell r="G13142" t="str">
            <v>Unidades</v>
          </cell>
          <cell r="H13142" t="str">
            <v>Unidades</v>
          </cell>
          <cell r="K13142">
            <v>0</v>
          </cell>
          <cell r="L13142">
            <v>0</v>
          </cell>
          <cell r="M13142" t="str">
            <v>Elementos sin Marca</v>
          </cell>
          <cell r="O13142">
            <v>0</v>
          </cell>
          <cell r="P13142">
            <v>0</v>
          </cell>
          <cell r="S13142">
            <v>12700</v>
          </cell>
        </row>
        <row r="13143">
          <cell r="A13143" t="str">
            <v>UNI-CAD-DOB-140</v>
          </cell>
          <cell r="B13143" t="str">
            <v>UNION CADENA DOBLE 140</v>
          </cell>
          <cell r="C13143" t="str">
            <v>Cadenas de Transmisión</v>
          </cell>
          <cell r="D13143" t="str">
            <v>1.4.05.19 | Transmisión</v>
          </cell>
          <cell r="E13143" t="str">
            <v>R4-N4</v>
          </cell>
          <cell r="F13143">
            <v>2</v>
          </cell>
          <cell r="G13143" t="str">
            <v>Unidades</v>
          </cell>
          <cell r="H13143" t="str">
            <v>Unidades</v>
          </cell>
          <cell r="K13143">
            <v>0</v>
          </cell>
          <cell r="L13143">
            <v>0</v>
          </cell>
          <cell r="M13143" t="str">
            <v>Elementos sin Marca</v>
          </cell>
          <cell r="O13143">
            <v>0</v>
          </cell>
          <cell r="P13143">
            <v>0</v>
          </cell>
          <cell r="S13143">
            <v>23000</v>
          </cell>
        </row>
        <row r="13144">
          <cell r="A13144" t="str">
            <v>UNI-CAD-DOB-160</v>
          </cell>
          <cell r="B13144" t="str">
            <v>UNION CADENA DOBLE 160</v>
          </cell>
          <cell r="C13144" t="str">
            <v>Cadenas de Transmisión</v>
          </cell>
          <cell r="D13144" t="str">
            <v>1.4.05.19 | Transmisión</v>
          </cell>
          <cell r="E13144" t="str">
            <v>R4-N4</v>
          </cell>
          <cell r="F13144">
            <v>0</v>
          </cell>
          <cell r="G13144" t="str">
            <v>Unidades</v>
          </cell>
          <cell r="H13144" t="str">
            <v>Unidades</v>
          </cell>
          <cell r="K13144">
            <v>0</v>
          </cell>
          <cell r="L13144">
            <v>0</v>
          </cell>
          <cell r="M13144" t="str">
            <v>Elementos sin Marca</v>
          </cell>
          <cell r="O13144">
            <v>0</v>
          </cell>
          <cell r="P13144">
            <v>0</v>
          </cell>
          <cell r="S13144">
            <v>26037.82</v>
          </cell>
        </row>
        <row r="13145">
          <cell r="A13145" t="str">
            <v>UNI-CAD-DOB-80</v>
          </cell>
          <cell r="B13145" t="str">
            <v>UNION CADENA DOBLE 80</v>
          </cell>
          <cell r="C13145" t="str">
            <v>Cadenas de Transmisión</v>
          </cell>
          <cell r="D13145" t="str">
            <v>1.4.05.19 | Transmisión</v>
          </cell>
          <cell r="F13145">
            <v>0</v>
          </cell>
          <cell r="G13145" t="str">
            <v>Unidades</v>
          </cell>
          <cell r="H13145" t="str">
            <v>Unidades</v>
          </cell>
          <cell r="K13145">
            <v>0</v>
          </cell>
          <cell r="L13145">
            <v>0</v>
          </cell>
          <cell r="M13145" t="str">
            <v>Elementos sin Marca</v>
          </cell>
          <cell r="O13145">
            <v>0</v>
          </cell>
          <cell r="P13145">
            <v>0</v>
          </cell>
          <cell r="S13145">
            <v>3500</v>
          </cell>
        </row>
        <row r="13146">
          <cell r="A13146" t="str">
            <v>UNI-CAD.3/8</v>
          </cell>
          <cell r="B13146" t="str">
            <v>UNION CADENA G-10-10 3/8" (PAQUETE X 2 PARTES) REF: G10 REF: G10 REF: G10 REF: G10 REF: G10 Ref: G10</v>
          </cell>
          <cell r="C13146" t="str">
            <v>Dispositivo Izaje</v>
          </cell>
          <cell r="D13146" t="str">
            <v>1.4.55.15 | Herramienta Desechable</v>
          </cell>
          <cell r="E13146" t="str">
            <v>ARMARIO P2</v>
          </cell>
          <cell r="F13146">
            <v>13</v>
          </cell>
          <cell r="G13146" t="str">
            <v>Unidades</v>
          </cell>
          <cell r="H13146" t="str">
            <v>Unidades</v>
          </cell>
          <cell r="K13146">
            <v>0</v>
          </cell>
          <cell r="L13146">
            <v>0</v>
          </cell>
          <cell r="M13146" t="str">
            <v>Elementos sin Marca</v>
          </cell>
          <cell r="N13146" t="str">
            <v>G10</v>
          </cell>
          <cell r="O13146">
            <v>0</v>
          </cell>
          <cell r="P13146">
            <v>0</v>
          </cell>
          <cell r="S13146">
            <v>93904</v>
          </cell>
        </row>
        <row r="13147">
          <cell r="A13147" t="str">
            <v>UNI-CAD.5/16</v>
          </cell>
          <cell r="B13147" t="str">
            <v>UNION CADENA G-8-10 5/16" (PAQUETE X 2 PARTES) Ref: G10</v>
          </cell>
          <cell r="C13147" t="str">
            <v>Dispositivo Izaje</v>
          </cell>
          <cell r="D13147" t="str">
            <v>1.4.55.15 | Herramienta Desechable</v>
          </cell>
          <cell r="E13147" t="str">
            <v>ARMARIO P2</v>
          </cell>
          <cell r="F13147">
            <v>7</v>
          </cell>
          <cell r="G13147" t="str">
            <v>Unidades</v>
          </cell>
          <cell r="H13147" t="str">
            <v>Unidades</v>
          </cell>
          <cell r="K13147">
            <v>0</v>
          </cell>
          <cell r="L13147">
            <v>0</v>
          </cell>
          <cell r="M13147" t="str">
            <v>Elementos sin Marca</v>
          </cell>
          <cell r="N13147" t="str">
            <v>G10</v>
          </cell>
          <cell r="O13147">
            <v>6</v>
          </cell>
          <cell r="P13147">
            <v>0</v>
          </cell>
          <cell r="R13147" t="str">
            <v>5</v>
          </cell>
          <cell r="S13147">
            <v>157109</v>
          </cell>
        </row>
        <row r="13148">
          <cell r="A13148" t="str">
            <v>UNI-CAD.INX.80</v>
          </cell>
          <cell r="B13148" t="str">
            <v>UNION CADENA INOX  80</v>
          </cell>
          <cell r="C13148" t="str">
            <v>Tubería Uniones</v>
          </cell>
          <cell r="D13148" t="str">
            <v>1.4.05.11 | Accesorios Tuberia</v>
          </cell>
          <cell r="E13148" t="str">
            <v>EÑ-N2</v>
          </cell>
          <cell r="F13148">
            <v>0</v>
          </cell>
          <cell r="G13148" t="str">
            <v>Unidades</v>
          </cell>
          <cell r="H13148" t="str">
            <v>Unidades</v>
          </cell>
          <cell r="K13148">
            <v>0</v>
          </cell>
          <cell r="L13148">
            <v>0</v>
          </cell>
          <cell r="M13148" t="str">
            <v>Elementos sin Marca</v>
          </cell>
          <cell r="O13148">
            <v>0</v>
          </cell>
          <cell r="P13148">
            <v>0</v>
          </cell>
          <cell r="S13148">
            <v>9000</v>
          </cell>
        </row>
        <row r="13149">
          <cell r="A13149" t="str">
            <v>UNI-CAD-60-MP</v>
          </cell>
          <cell r="B13149" t="str">
            <v>UNION CADENA MEDIO PASO 60</v>
          </cell>
          <cell r="C13149" t="str">
            <v>Cadenas de Transmisión</v>
          </cell>
          <cell r="D13149" t="str">
            <v>1.4.05.19 | Transmisión</v>
          </cell>
          <cell r="F13149">
            <v>0</v>
          </cell>
          <cell r="G13149" t="str">
            <v>Unidades</v>
          </cell>
          <cell r="H13149" t="str">
            <v>Unidades</v>
          </cell>
          <cell r="K13149">
            <v>0</v>
          </cell>
          <cell r="L13149">
            <v>0</v>
          </cell>
          <cell r="M13149" t="str">
            <v>Elementos sin Marca</v>
          </cell>
          <cell r="O13149">
            <v>0</v>
          </cell>
          <cell r="P13149">
            <v>0</v>
          </cell>
          <cell r="S13149">
            <v>4500</v>
          </cell>
        </row>
        <row r="13150">
          <cell r="A13150" t="str">
            <v>UNI-CADENA-125</v>
          </cell>
          <cell r="B13150" t="str">
            <v>UNION CADENA MILLE 125/18</v>
          </cell>
          <cell r="C13150" t="str">
            <v>Cadenas de Transmisión</v>
          </cell>
          <cell r="D13150" t="str">
            <v>1.4.05.19 | Transmisión</v>
          </cell>
          <cell r="F13150">
            <v>0</v>
          </cell>
          <cell r="G13150" t="str">
            <v>Unidades</v>
          </cell>
          <cell r="H13150" t="str">
            <v>Unidades</v>
          </cell>
          <cell r="K13150">
            <v>0</v>
          </cell>
          <cell r="L13150">
            <v>0</v>
          </cell>
          <cell r="M13150" t="str">
            <v>Elementos sin Marca</v>
          </cell>
          <cell r="O13150">
            <v>0</v>
          </cell>
          <cell r="P13150">
            <v>0</v>
          </cell>
        </row>
        <row r="13151">
          <cell r="A13151" t="str">
            <v>UNI-DON-100</v>
          </cell>
          <cell r="B13151" t="str">
            <v>UNION CADENA PASO 100 - 18</v>
          </cell>
          <cell r="C13151" t="str">
            <v>Cadenas de Transmisión</v>
          </cell>
          <cell r="D13151" t="str">
            <v>1.4.05.19 | Transmisión</v>
          </cell>
          <cell r="E13151" t="str">
            <v>E6-N3</v>
          </cell>
          <cell r="F13151">
            <v>957</v>
          </cell>
          <cell r="G13151" t="str">
            <v>Unidades</v>
          </cell>
          <cell r="H13151" t="str">
            <v>Unidades</v>
          </cell>
          <cell r="K13151">
            <v>0</v>
          </cell>
          <cell r="L13151">
            <v>0</v>
          </cell>
          <cell r="M13151" t="str">
            <v>Elementos sin Marca</v>
          </cell>
          <cell r="O13151">
            <v>0</v>
          </cell>
          <cell r="P13151">
            <v>0</v>
          </cell>
          <cell r="S13151">
            <v>6939.74</v>
          </cell>
        </row>
        <row r="13152">
          <cell r="A13152" t="str">
            <v>UNI-TRI.120</v>
          </cell>
          <cell r="B13152" t="str">
            <v>UNION CADENA TRIPLE 120</v>
          </cell>
          <cell r="C13152" t="str">
            <v>Cadenas de Transmisión</v>
          </cell>
          <cell r="D13152" t="str">
            <v>1.4.05.19 | Transmisión</v>
          </cell>
          <cell r="F13152">
            <v>0</v>
          </cell>
          <cell r="G13152" t="str">
            <v>Unidades</v>
          </cell>
          <cell r="H13152" t="str">
            <v>Unidades</v>
          </cell>
          <cell r="K13152">
            <v>0</v>
          </cell>
          <cell r="L13152">
            <v>0</v>
          </cell>
          <cell r="M13152" t="str">
            <v>Elementos sin Marca</v>
          </cell>
          <cell r="O13152">
            <v>0</v>
          </cell>
          <cell r="P13152">
            <v>0</v>
          </cell>
          <cell r="S13152">
            <v>39500</v>
          </cell>
        </row>
        <row r="13153">
          <cell r="A13153" t="str">
            <v>UNI-CAD.TRI.160</v>
          </cell>
          <cell r="B13153" t="str">
            <v>UNION CADENA TRIPLE 160</v>
          </cell>
          <cell r="C13153" t="str">
            <v>Cadenas de Transmisión</v>
          </cell>
          <cell r="D13153" t="str">
            <v>1.4.05.19 | Transmisión</v>
          </cell>
          <cell r="E13153" t="str">
            <v>R4-N4</v>
          </cell>
          <cell r="F13153">
            <v>0</v>
          </cell>
          <cell r="G13153" t="str">
            <v>Unidades</v>
          </cell>
          <cell r="H13153" t="str">
            <v>Unidades</v>
          </cell>
          <cell r="K13153">
            <v>0</v>
          </cell>
          <cell r="L13153">
            <v>0</v>
          </cell>
          <cell r="M13153" t="str">
            <v>Elementos sin Marca</v>
          </cell>
          <cell r="O13153">
            <v>0</v>
          </cell>
          <cell r="P13153">
            <v>0</v>
          </cell>
          <cell r="S13153">
            <v>39800</v>
          </cell>
        </row>
        <row r="13154">
          <cell r="A13154" t="str">
            <v>UNI-1-CAR</v>
          </cell>
          <cell r="B13154" t="str">
            <v>UNION CARDAN Ø 1"</v>
          </cell>
          <cell r="C13154" t="str">
            <v>Tubería Uniones</v>
          </cell>
          <cell r="D13154" t="str">
            <v>1.4.05.11 | Accesorios Tuberia</v>
          </cell>
          <cell r="E13154" t="str">
            <v>EÑ-N2</v>
          </cell>
          <cell r="F13154">
            <v>0</v>
          </cell>
          <cell r="G13154" t="str">
            <v>Unidades</v>
          </cell>
          <cell r="H13154" t="str">
            <v>Unidades</v>
          </cell>
          <cell r="I13154">
            <v>1</v>
          </cell>
          <cell r="K13154">
            <v>0</v>
          </cell>
          <cell r="L13154">
            <v>0</v>
          </cell>
          <cell r="M13154" t="str">
            <v>Elementos sin Marca</v>
          </cell>
          <cell r="O13154">
            <v>0</v>
          </cell>
          <cell r="P13154">
            <v>0</v>
          </cell>
          <cell r="S13154">
            <v>16806.5</v>
          </cell>
        </row>
        <row r="13155">
          <cell r="A13155" t="str">
            <v>UNI-COD.#6L</v>
          </cell>
          <cell r="B13155" t="str">
            <v>UNION CODO # 6 - LASER  REF 3030</v>
          </cell>
          <cell r="C13155" t="str">
            <v>Consumible Laser</v>
          </cell>
          <cell r="D13155" t="str">
            <v>1.4.55.20 | Materiales y Suministros</v>
          </cell>
          <cell r="E13155" t="str">
            <v>E10-N3/AD</v>
          </cell>
          <cell r="F13155">
            <v>0</v>
          </cell>
          <cell r="G13155" t="str">
            <v>Unidades</v>
          </cell>
          <cell r="H13155" t="str">
            <v>Unidades</v>
          </cell>
          <cell r="K13155">
            <v>0</v>
          </cell>
          <cell r="L13155">
            <v>0</v>
          </cell>
          <cell r="M13155" t="str">
            <v>Elementos sin Marca</v>
          </cell>
          <cell r="O13155">
            <v>0</v>
          </cell>
          <cell r="P13155">
            <v>0</v>
          </cell>
        </row>
        <row r="13156">
          <cell r="A13156" t="str">
            <v>UNI-COD.6FE</v>
          </cell>
          <cell r="B13156" t="str">
            <v>UNION CODO # 6 P/N: 153071 FESTO Ref: QSL-6</v>
          </cell>
          <cell r="C13156" t="str">
            <v>Neumática Diversos</v>
          </cell>
          <cell r="D13156" t="str">
            <v>1.4.05.17 | Neumático</v>
          </cell>
          <cell r="E13156" t="str">
            <v>E12-N4/BJ</v>
          </cell>
          <cell r="F13156">
            <v>0</v>
          </cell>
          <cell r="G13156" t="str">
            <v>Unidades</v>
          </cell>
          <cell r="H13156" t="str">
            <v>Unidades</v>
          </cell>
          <cell r="K13156">
            <v>0</v>
          </cell>
          <cell r="L13156">
            <v>0</v>
          </cell>
          <cell r="M13156" t="str">
            <v>FESTO</v>
          </cell>
          <cell r="N13156" t="str">
            <v>QSL-6</v>
          </cell>
          <cell r="O13156">
            <v>0</v>
          </cell>
          <cell r="P13156">
            <v>0</v>
          </cell>
          <cell r="S13156">
            <v>9307.5</v>
          </cell>
        </row>
        <row r="13157">
          <cell r="A13157" t="str">
            <v>UNI-COD.10M</v>
          </cell>
          <cell r="B13157" t="str">
            <v>UNION CODO Ø 10 MM</v>
          </cell>
          <cell r="C13157" t="str">
            <v>Neumática Diversos</v>
          </cell>
          <cell r="D13157" t="str">
            <v>1.4.05.17 | Neumático</v>
          </cell>
          <cell r="E13157" t="str">
            <v>E12-N4/BJ</v>
          </cell>
          <cell r="F13157">
            <v>0</v>
          </cell>
          <cell r="G13157" t="str">
            <v>Unidades</v>
          </cell>
          <cell r="H13157" t="str">
            <v>Unidades</v>
          </cell>
          <cell r="K13157">
            <v>0</v>
          </cell>
          <cell r="L13157">
            <v>0</v>
          </cell>
          <cell r="M13157" t="str">
            <v>Elementos sin Marca</v>
          </cell>
          <cell r="O13157">
            <v>0</v>
          </cell>
          <cell r="P13157">
            <v>0</v>
          </cell>
          <cell r="S13157">
            <v>3949.58</v>
          </cell>
        </row>
        <row r="13158">
          <cell r="A13158" t="str">
            <v>UNI-COD.FES</v>
          </cell>
          <cell r="B13158" t="str">
            <v>UNION CODO Ø 10 MM P/N: 153073 FESTO Ref: QSL-10 </v>
          </cell>
          <cell r="C13158" t="str">
            <v>Neumática Diversos</v>
          </cell>
          <cell r="D13158" t="str">
            <v>1.4.05.17 | Neumático</v>
          </cell>
          <cell r="E13158" t="str">
            <v>E12-N4/BJ</v>
          </cell>
          <cell r="F13158">
            <v>0</v>
          </cell>
          <cell r="G13158" t="str">
            <v>Unidades</v>
          </cell>
          <cell r="H13158" t="str">
            <v>Unidades</v>
          </cell>
          <cell r="K13158">
            <v>0</v>
          </cell>
          <cell r="L13158">
            <v>0</v>
          </cell>
          <cell r="M13158" t="str">
            <v>FESTO</v>
          </cell>
          <cell r="N13158" t="str">
            <v>QSL-10 </v>
          </cell>
          <cell r="O13158">
            <v>0</v>
          </cell>
          <cell r="P13158">
            <v>0</v>
          </cell>
          <cell r="S13158">
            <v>8697.5</v>
          </cell>
        </row>
        <row r="13159">
          <cell r="A13159" t="str">
            <v>UNI-COD.8</v>
          </cell>
          <cell r="B13159" t="str">
            <v>UNION CODO Ø 8 MM</v>
          </cell>
          <cell r="C13159" t="str">
            <v>Tubería Uniones</v>
          </cell>
          <cell r="D13159" t="str">
            <v>1.4.05.11 | Accesorios Tuberia</v>
          </cell>
          <cell r="E13159" t="str">
            <v>EÑ-N2</v>
          </cell>
          <cell r="F13159">
            <v>2</v>
          </cell>
          <cell r="G13159" t="str">
            <v>Unidades</v>
          </cell>
          <cell r="H13159" t="str">
            <v>Unidades</v>
          </cell>
          <cell r="K13159">
            <v>0</v>
          </cell>
          <cell r="L13159">
            <v>0</v>
          </cell>
          <cell r="M13159" t="str">
            <v>Elementos sin Marca</v>
          </cell>
          <cell r="O13159">
            <v>0</v>
          </cell>
          <cell r="P13159">
            <v>0</v>
          </cell>
          <cell r="S13159">
            <v>2941.18</v>
          </cell>
        </row>
        <row r="13160">
          <cell r="A13160" t="str">
            <v>UNI-COD.8FE</v>
          </cell>
          <cell r="B13160" t="str">
            <v>UNION CODO Ø 8 MM P/N 135072 FESTO Ref: QSL-8</v>
          </cell>
          <cell r="C13160" t="str">
            <v>Neumática Diversos</v>
          </cell>
          <cell r="D13160" t="str">
            <v>1.4.05.17 | Neumático</v>
          </cell>
          <cell r="E13160" t="str">
            <v>E12-N4/BJ</v>
          </cell>
          <cell r="F13160">
            <v>0</v>
          </cell>
          <cell r="G13160" t="str">
            <v>Unidades</v>
          </cell>
          <cell r="H13160" t="str">
            <v>Unidades</v>
          </cell>
          <cell r="K13160">
            <v>0</v>
          </cell>
          <cell r="L13160">
            <v>0</v>
          </cell>
          <cell r="M13160" t="str">
            <v>FESTO</v>
          </cell>
          <cell r="N13160" t="str">
            <v>QSL-8</v>
          </cell>
          <cell r="O13160">
            <v>0</v>
          </cell>
          <cell r="P13160">
            <v>0</v>
          </cell>
          <cell r="S13160">
            <v>10218.75</v>
          </cell>
        </row>
        <row r="13161">
          <cell r="A13161" t="str">
            <v>UNI-CON.PVC4"</v>
          </cell>
          <cell r="B13161" t="str">
            <v>UNION CONDUIT DUCTO PVC 4"</v>
          </cell>
          <cell r="C13161" t="str">
            <v>Tubería Uniones</v>
          </cell>
          <cell r="D13161" t="str">
            <v>1.4.05.11 | Accesorios Tuberia</v>
          </cell>
          <cell r="E13161" t="str">
            <v>EÑ-N2</v>
          </cell>
          <cell r="F13161">
            <v>0</v>
          </cell>
          <cell r="G13161" t="str">
            <v>Unidades</v>
          </cell>
          <cell r="H13161" t="str">
            <v>Unidades</v>
          </cell>
          <cell r="K13161">
            <v>0</v>
          </cell>
          <cell r="L13161">
            <v>0</v>
          </cell>
          <cell r="M13161" t="str">
            <v>Elementos sin Marca</v>
          </cell>
          <cell r="O13161">
            <v>0</v>
          </cell>
          <cell r="P13161">
            <v>0</v>
          </cell>
        </row>
        <row r="13162">
          <cell r="A13162" t="str">
            <v>UNI-CON-IMC-3/4</v>
          </cell>
          <cell r="B13162" t="str">
            <v>UNION CONDUIT IMC Ø 3/4"</v>
          </cell>
          <cell r="C13162" t="str">
            <v>Tubería Eléctrica</v>
          </cell>
          <cell r="D13162" t="str">
            <v>1.4.05.16 | Eléctricos y Electrónicos</v>
          </cell>
          <cell r="E13162" t="str">
            <v>E15-N2</v>
          </cell>
          <cell r="F13162">
            <v>0</v>
          </cell>
          <cell r="G13162" t="str">
            <v>Unidades</v>
          </cell>
          <cell r="H13162" t="str">
            <v>Unidades</v>
          </cell>
          <cell r="K13162">
            <v>0</v>
          </cell>
          <cell r="L13162">
            <v>0</v>
          </cell>
          <cell r="M13162" t="str">
            <v>Elementos sin Marca</v>
          </cell>
          <cell r="O13162">
            <v>0</v>
          </cell>
          <cell r="P13162">
            <v>0</v>
          </cell>
          <cell r="S13162">
            <v>2014</v>
          </cell>
        </row>
        <row r="13163">
          <cell r="A13163" t="str">
            <v>UNI-CAD.G10.1/2</v>
          </cell>
          <cell r="B13163" t="str">
            <v>UNION DE CADENA ESLABONADA A1337 1/2 G10 CROSBY</v>
          </cell>
          <cell r="C13163" t="str">
            <v>Varios Diversos</v>
          </cell>
          <cell r="D13163" t="str">
            <v>1.4.05.10 | Varios</v>
          </cell>
          <cell r="F13163">
            <v>0</v>
          </cell>
          <cell r="G13163" t="str">
            <v>Unidades</v>
          </cell>
          <cell r="H13163" t="str">
            <v>Unidades</v>
          </cell>
          <cell r="K13163">
            <v>0</v>
          </cell>
          <cell r="L13163">
            <v>0</v>
          </cell>
          <cell r="M13163" t="str">
            <v>Elementos sin Marca</v>
          </cell>
          <cell r="O13163">
            <v>0</v>
          </cell>
          <cell r="P13163">
            <v>0</v>
          </cell>
          <cell r="S13163">
            <v>123969</v>
          </cell>
        </row>
        <row r="13164">
          <cell r="A13164" t="str">
            <v>UNI-RED.RJ45</v>
          </cell>
          <cell r="B13164" t="str">
            <v>UNION DE RED LAN PARA CABLE UTP CONECTOR RJ45</v>
          </cell>
          <cell r="C13164" t="str">
            <v>Eléctricos</v>
          </cell>
          <cell r="D13164" t="str">
            <v>1.4.05.16 | Eléctricos y Electrónicos</v>
          </cell>
          <cell r="E13164" t="str">
            <v>E15-N2</v>
          </cell>
          <cell r="F13164">
            <v>0</v>
          </cell>
          <cell r="G13164" t="str">
            <v>Unidades</v>
          </cell>
          <cell r="H13164" t="str">
            <v>Unidades</v>
          </cell>
          <cell r="K13164">
            <v>0</v>
          </cell>
          <cell r="L13164">
            <v>0</v>
          </cell>
          <cell r="M13164" t="str">
            <v>Elementos sin Marca</v>
          </cell>
          <cell r="O13164">
            <v>0</v>
          </cell>
          <cell r="P13164">
            <v>0</v>
          </cell>
          <cell r="S13164">
            <v>1428.5</v>
          </cell>
        </row>
        <row r="13165">
          <cell r="A13165" t="str">
            <v>UNI-VEN.457</v>
          </cell>
          <cell r="B13165" t="str">
            <v>UNION DE VENTILACION DE PULIDORA 4577 REF: NA205530</v>
          </cell>
          <cell r="C13165" t="str">
            <v>Consumible Pulidoras,Taladros y Atornilladoras</v>
          </cell>
          <cell r="D13165" t="str">
            <v>1.4.55.20 | Materiales y Suministros</v>
          </cell>
          <cell r="E13165" t="str">
            <v>EK-N3/</v>
          </cell>
          <cell r="F13165">
            <v>0</v>
          </cell>
          <cell r="G13165" t="str">
            <v>Unidades</v>
          </cell>
          <cell r="H13165" t="str">
            <v>Unidades</v>
          </cell>
          <cell r="K13165">
            <v>0</v>
          </cell>
          <cell r="L13165">
            <v>0</v>
          </cell>
          <cell r="M13165" t="str">
            <v>Elementos sin Marca</v>
          </cell>
          <cell r="O13165">
            <v>0</v>
          </cell>
          <cell r="P13165">
            <v>0</v>
          </cell>
          <cell r="S13165">
            <v>53781.51</v>
          </cell>
        </row>
        <row r="13166">
          <cell r="A13166" t="str">
            <v>UNI-DOB.1/2</v>
          </cell>
          <cell r="B13166" t="str">
            <v>UNION DOBLE 1/2" HIDRINOX KAE Ref: CO-UD13</v>
          </cell>
          <cell r="C13166" t="str">
            <v>Tubería Uniones</v>
          </cell>
          <cell r="D13166" t="str">
            <v>1.4.05.11 | Accesorios Tuberia</v>
          </cell>
          <cell r="E13166" t="str">
            <v>EÑ-N2</v>
          </cell>
          <cell r="F13166">
            <v>0</v>
          </cell>
          <cell r="G13166" t="str">
            <v>Unidades</v>
          </cell>
          <cell r="H13166" t="str">
            <v>Unidades</v>
          </cell>
          <cell r="K13166">
            <v>0</v>
          </cell>
          <cell r="L13166">
            <v>0</v>
          </cell>
          <cell r="M13166" t="str">
            <v>KAESER</v>
          </cell>
          <cell r="N13166" t="str">
            <v>CO-UD13</v>
          </cell>
          <cell r="O13166">
            <v>0</v>
          </cell>
          <cell r="P13166">
            <v>0</v>
          </cell>
          <cell r="S13166">
            <v>37312</v>
          </cell>
        </row>
        <row r="13167">
          <cell r="A13167" t="str">
            <v>UNI-CAD.DOB.35</v>
          </cell>
          <cell r="B13167" t="str">
            <v>UNION DOBLE 35-2 C/L</v>
          </cell>
          <cell r="C13167" t="str">
            <v>Cadenas de Transmisión</v>
          </cell>
          <cell r="D13167" t="str">
            <v>1.4.05.19 | Transmisión</v>
          </cell>
          <cell r="F13167">
            <v>0</v>
          </cell>
          <cell r="G13167" t="str">
            <v>Unidades</v>
          </cell>
          <cell r="H13167" t="str">
            <v>Unidades</v>
          </cell>
          <cell r="K13167">
            <v>0</v>
          </cell>
          <cell r="L13167">
            <v>0</v>
          </cell>
          <cell r="M13167" t="str">
            <v>Elementos sin Marca</v>
          </cell>
          <cell r="O13167">
            <v>0</v>
          </cell>
          <cell r="P13167">
            <v>0</v>
          </cell>
          <cell r="S13167">
            <v>2000</v>
          </cell>
        </row>
        <row r="13168">
          <cell r="A13168" t="str">
            <v>UNI-EMT.112</v>
          </cell>
          <cell r="B13168" t="str">
            <v>UNION EMT 1 1/2" EN ACERO</v>
          </cell>
          <cell r="C13168" t="str">
            <v>Tubería Eléctrica</v>
          </cell>
          <cell r="D13168" t="str">
            <v>1.4.05.16 | Eléctricos y Electrónicos</v>
          </cell>
          <cell r="E13168" t="str">
            <v>E15-N2</v>
          </cell>
          <cell r="F13168">
            <v>0</v>
          </cell>
          <cell r="G13168" t="str">
            <v>Unidades</v>
          </cell>
          <cell r="H13168" t="str">
            <v>Unidades</v>
          </cell>
          <cell r="K13168">
            <v>0</v>
          </cell>
          <cell r="L13168">
            <v>0</v>
          </cell>
          <cell r="M13168" t="str">
            <v>Elementos sin Marca</v>
          </cell>
          <cell r="O13168">
            <v>0</v>
          </cell>
          <cell r="P13168">
            <v>0</v>
          </cell>
          <cell r="S13168">
            <v>9500</v>
          </cell>
        </row>
        <row r="13169">
          <cell r="A13169" t="str">
            <v>UNI-EMT.1/2</v>
          </cell>
          <cell r="B13169" t="str">
            <v>UNION EMT 1/2 GALVANIZADA</v>
          </cell>
          <cell r="C13169" t="str">
            <v>Consumible Maquinaria y Equipos</v>
          </cell>
          <cell r="D13169" t="str">
            <v>1.4.55.20 | Materiales y Suministros</v>
          </cell>
          <cell r="E13169" t="str">
            <v>E16-N2</v>
          </cell>
          <cell r="F13169">
            <v>0</v>
          </cell>
          <cell r="G13169" t="str">
            <v>Unidades</v>
          </cell>
          <cell r="H13169" t="str">
            <v>Unidades</v>
          </cell>
          <cell r="K13169">
            <v>0</v>
          </cell>
          <cell r="L13169">
            <v>0</v>
          </cell>
          <cell r="M13169" t="str">
            <v>Elementos sin Marca</v>
          </cell>
          <cell r="O13169">
            <v>0</v>
          </cell>
          <cell r="P13169">
            <v>0</v>
          </cell>
          <cell r="S13169">
            <v>700</v>
          </cell>
        </row>
        <row r="13170">
          <cell r="A13170" t="str">
            <v>UNI-EMT.2PU</v>
          </cell>
          <cell r="B13170" t="str">
            <v>UNION EMT 2''</v>
          </cell>
          <cell r="C13170" t="str">
            <v>Tubería Eléctrica</v>
          </cell>
          <cell r="D13170" t="str">
            <v>1.4.05.16 | Eléctricos y Electrónicos</v>
          </cell>
          <cell r="E13170" t="str">
            <v>E15-N2</v>
          </cell>
          <cell r="F13170">
            <v>0</v>
          </cell>
          <cell r="G13170" t="str">
            <v>Unidades</v>
          </cell>
          <cell r="H13170" t="str">
            <v>Unidades</v>
          </cell>
          <cell r="K13170">
            <v>0</v>
          </cell>
          <cell r="L13170">
            <v>0</v>
          </cell>
          <cell r="M13170" t="str">
            <v>Elementos sin Marca</v>
          </cell>
          <cell r="O13170">
            <v>0</v>
          </cell>
          <cell r="P13170">
            <v>0</v>
          </cell>
          <cell r="S13170">
            <v>4500</v>
          </cell>
        </row>
        <row r="13171">
          <cell r="A13171" t="str">
            <v>UNI-EMT.3/4</v>
          </cell>
          <cell r="B13171" t="str">
            <v>UNION EMT 3/4''</v>
          </cell>
          <cell r="C13171" t="str">
            <v>Tubería Eléctrica</v>
          </cell>
          <cell r="D13171" t="str">
            <v>1.4.05.16 | Eléctricos y Electrónicos</v>
          </cell>
          <cell r="E13171" t="str">
            <v>E15-N2</v>
          </cell>
          <cell r="F13171">
            <v>0</v>
          </cell>
          <cell r="G13171" t="str">
            <v>Unidades</v>
          </cell>
          <cell r="H13171" t="str">
            <v>Unidades</v>
          </cell>
          <cell r="K13171">
            <v>0</v>
          </cell>
          <cell r="L13171">
            <v>0</v>
          </cell>
          <cell r="M13171" t="str">
            <v>Elementos sin Marca</v>
          </cell>
          <cell r="O13171">
            <v>0</v>
          </cell>
          <cell r="P13171">
            <v>0</v>
          </cell>
          <cell r="S13171">
            <v>1249</v>
          </cell>
        </row>
        <row r="13172">
          <cell r="A13172" t="str">
            <v>UNI-EMT-1-GAL</v>
          </cell>
          <cell r="B13172" t="str">
            <v>UNION EMT Ø 1" GALVANIZADA</v>
          </cell>
          <cell r="C13172" t="str">
            <v>Tubería Eléctrica</v>
          </cell>
          <cell r="D13172" t="str">
            <v>1.4.05.16 | Eléctricos y Electrónicos</v>
          </cell>
          <cell r="E13172" t="str">
            <v>E15-N2</v>
          </cell>
          <cell r="F13172">
            <v>3</v>
          </cell>
          <cell r="G13172" t="str">
            <v>Unidades</v>
          </cell>
          <cell r="H13172" t="str">
            <v>Unidades</v>
          </cell>
          <cell r="K13172">
            <v>0</v>
          </cell>
          <cell r="L13172">
            <v>0</v>
          </cell>
          <cell r="M13172" t="str">
            <v>Elementos sin Marca</v>
          </cell>
          <cell r="O13172">
            <v>0</v>
          </cell>
          <cell r="P13172">
            <v>0</v>
          </cell>
          <cell r="S13172">
            <v>2025</v>
          </cell>
        </row>
        <row r="13173">
          <cell r="A13173" t="str">
            <v>UNI-EMT-3/4-GAL</v>
          </cell>
          <cell r="B13173" t="str">
            <v>UNION EMT Ø 3/4" GALVANIZADA</v>
          </cell>
          <cell r="C13173" t="str">
            <v>Tubería Eléctrica</v>
          </cell>
          <cell r="D13173" t="str">
            <v>1.4.05.16 | Eléctricos y Electrónicos</v>
          </cell>
          <cell r="E13173" t="str">
            <v>E15-N2</v>
          </cell>
          <cell r="F13173">
            <v>67</v>
          </cell>
          <cell r="G13173" t="str">
            <v>Unidades</v>
          </cell>
          <cell r="H13173" t="str">
            <v>Unidades</v>
          </cell>
          <cell r="K13173">
            <v>0</v>
          </cell>
          <cell r="L13173">
            <v>0</v>
          </cell>
          <cell r="M13173" t="str">
            <v>Elementos sin Marca</v>
          </cell>
          <cell r="O13173">
            <v>0</v>
          </cell>
          <cell r="P13173">
            <v>0</v>
          </cell>
          <cell r="S13173">
            <v>1406</v>
          </cell>
        </row>
        <row r="13174">
          <cell r="A13174" t="str">
            <v>UNI-PVC-1</v>
          </cell>
          <cell r="B13174" t="str">
            <v>UNION EN PVC Ø 1"</v>
          </cell>
          <cell r="C13174" t="str">
            <v>Tubería Eléctrica</v>
          </cell>
          <cell r="D13174" t="str">
            <v>1.4.05.16 | Eléctricos y Electrónicos</v>
          </cell>
          <cell r="E13174" t="str">
            <v>E15-N2</v>
          </cell>
          <cell r="F13174">
            <v>0</v>
          </cell>
          <cell r="G13174" t="str">
            <v>Unidades</v>
          </cell>
          <cell r="H13174" t="str">
            <v>Unidades</v>
          </cell>
          <cell r="I13174">
            <v>1</v>
          </cell>
          <cell r="K13174">
            <v>0</v>
          </cell>
          <cell r="L13174">
            <v>0</v>
          </cell>
          <cell r="M13174" t="str">
            <v>Elementos sin Marca</v>
          </cell>
          <cell r="O13174">
            <v>0</v>
          </cell>
          <cell r="P13174">
            <v>0</v>
          </cell>
          <cell r="S13174">
            <v>504</v>
          </cell>
        </row>
        <row r="13175">
          <cell r="A13175" t="str">
            <v>UNI-PVC-1/2</v>
          </cell>
          <cell r="B13175" t="str">
            <v>UNION EN PVC Ø 1/2"</v>
          </cell>
          <cell r="C13175" t="str">
            <v>Tubería Eléctrica</v>
          </cell>
          <cell r="D13175" t="str">
            <v>1.4.05.16 | Eléctricos y Electrónicos</v>
          </cell>
          <cell r="E13175" t="str">
            <v>E15-N2</v>
          </cell>
          <cell r="F13175">
            <v>0</v>
          </cell>
          <cell r="G13175" t="str">
            <v>Unidades</v>
          </cell>
          <cell r="H13175" t="str">
            <v>Unidades</v>
          </cell>
          <cell r="I13175">
            <v>1</v>
          </cell>
          <cell r="K13175">
            <v>0</v>
          </cell>
          <cell r="L13175">
            <v>0</v>
          </cell>
          <cell r="M13175" t="str">
            <v>Elementos sin Marca</v>
          </cell>
          <cell r="O13175">
            <v>0</v>
          </cell>
          <cell r="P13175">
            <v>0</v>
          </cell>
          <cell r="S13175">
            <v>504</v>
          </cell>
        </row>
        <row r="13176">
          <cell r="A13176" t="str">
            <v>UNI-PVC-1/2-RH</v>
          </cell>
          <cell r="B13176" t="str">
            <v>UNION EN PVC Ø 1/2" ROSCADA X 1 LADO - HEMBRA</v>
          </cell>
          <cell r="C13176" t="str">
            <v>Tubería Eléctrica</v>
          </cell>
          <cell r="D13176" t="str">
            <v>1.4.05.16 | Eléctricos y Electrónicos</v>
          </cell>
          <cell r="E13176" t="str">
            <v>E15-N2</v>
          </cell>
          <cell r="F13176">
            <v>0</v>
          </cell>
          <cell r="G13176" t="str">
            <v>Unidades</v>
          </cell>
          <cell r="H13176" t="str">
            <v>Unidades</v>
          </cell>
          <cell r="K13176">
            <v>0</v>
          </cell>
          <cell r="L13176">
            <v>0</v>
          </cell>
          <cell r="M13176" t="str">
            <v>Elementos sin Marca</v>
          </cell>
          <cell r="O13176">
            <v>0</v>
          </cell>
          <cell r="P13176">
            <v>0</v>
          </cell>
          <cell r="S13176">
            <v>504</v>
          </cell>
        </row>
        <row r="13177">
          <cell r="A13177" t="str">
            <v>UNI-PVC.3PU</v>
          </cell>
          <cell r="B13177" t="str">
            <v>UNION EN PVC Ø 3"- AGUAS LLUVIAS</v>
          </cell>
          <cell r="C13177" t="str">
            <v>Tubería Uniones</v>
          </cell>
          <cell r="D13177" t="str">
            <v>1.4.05.11 | Accesorios Tuberia</v>
          </cell>
          <cell r="E13177" t="str">
            <v>EÑ-N2</v>
          </cell>
          <cell r="F13177">
            <v>0</v>
          </cell>
          <cell r="G13177" t="str">
            <v>Unidades</v>
          </cell>
          <cell r="H13177" t="str">
            <v>Unidades</v>
          </cell>
          <cell r="K13177">
            <v>0</v>
          </cell>
          <cell r="L13177">
            <v>0</v>
          </cell>
          <cell r="M13177" t="str">
            <v>Elementos sin Marca</v>
          </cell>
          <cell r="O13177">
            <v>0</v>
          </cell>
          <cell r="P13177">
            <v>0</v>
          </cell>
          <cell r="S13177">
            <v>3361.34</v>
          </cell>
        </row>
        <row r="13178">
          <cell r="A13178" t="str">
            <v>UNI-PVC.3/4</v>
          </cell>
          <cell r="B13178" t="str">
            <v>UNION EN PVC Ø 3/4"</v>
          </cell>
          <cell r="C13178" t="str">
            <v>Materiales y Suministros</v>
          </cell>
          <cell r="D13178" t="str">
            <v>1.4.55.20 | Materiales y Suministros</v>
          </cell>
          <cell r="F13178">
            <v>0</v>
          </cell>
          <cell r="G13178" t="str">
            <v>Unidades</v>
          </cell>
          <cell r="H13178" t="str">
            <v>Unidades</v>
          </cell>
          <cell r="K13178">
            <v>0</v>
          </cell>
          <cell r="L13178">
            <v>0</v>
          </cell>
          <cell r="M13178" t="str">
            <v>Elementos sin Marca</v>
          </cell>
          <cell r="O13178">
            <v>0</v>
          </cell>
          <cell r="P13178">
            <v>0</v>
          </cell>
          <cell r="S13178">
            <v>420</v>
          </cell>
        </row>
        <row r="13179">
          <cell r="A13179" t="str">
            <v>UNI-PVC.4"</v>
          </cell>
          <cell r="B13179" t="str">
            <v>UNION EN PVC Ø 4"- AGUAS LLUVIAS</v>
          </cell>
          <cell r="C13179" t="str">
            <v>Tubería Uniones</v>
          </cell>
          <cell r="D13179" t="str">
            <v>1.4.05.11 | Accesorios Tuberia</v>
          </cell>
          <cell r="E13179" t="str">
            <v>EÑ-N2</v>
          </cell>
          <cell r="F13179">
            <v>0</v>
          </cell>
          <cell r="G13179" t="str">
            <v>Unidades</v>
          </cell>
          <cell r="H13179" t="str">
            <v>Unidades</v>
          </cell>
          <cell r="K13179">
            <v>0</v>
          </cell>
          <cell r="L13179">
            <v>0</v>
          </cell>
          <cell r="M13179" t="str">
            <v>Elementos sin Marca</v>
          </cell>
          <cell r="O13179">
            <v>0</v>
          </cell>
          <cell r="P13179">
            <v>0</v>
          </cell>
          <cell r="S13179">
            <v>4201.68</v>
          </cell>
        </row>
        <row r="13180">
          <cell r="A13180" t="str">
            <v>UNI-PVC.006</v>
          </cell>
          <cell r="B13180" t="str">
            <v>UNION EN PVC Ø 6"</v>
          </cell>
          <cell r="C13180" t="str">
            <v>Tubería Uniones</v>
          </cell>
          <cell r="D13180" t="str">
            <v>1.4.05.11 | Accesorios Tuberia</v>
          </cell>
          <cell r="E13180" t="str">
            <v>EÑ-N2</v>
          </cell>
          <cell r="F13180">
            <v>0</v>
          </cell>
          <cell r="G13180" t="str">
            <v>Unidades</v>
          </cell>
          <cell r="H13180" t="str">
            <v>Unidades</v>
          </cell>
          <cell r="K13180">
            <v>0</v>
          </cell>
          <cell r="L13180">
            <v>0</v>
          </cell>
          <cell r="M13180" t="str">
            <v>Elementos sin Marca</v>
          </cell>
          <cell r="O13180">
            <v>0</v>
          </cell>
          <cell r="P13180">
            <v>0</v>
          </cell>
          <cell r="S13180">
            <v>16722.689999999999</v>
          </cell>
        </row>
        <row r="13181">
          <cell r="A13181" t="str">
            <v>UNI-PVC.1.1/4</v>
          </cell>
          <cell r="B13181" t="str">
            <v>UNION EN PVC PARA AGUA Ø  1 1/4"</v>
          </cell>
          <cell r="C13181" t="str">
            <v>Materiales y Suministros</v>
          </cell>
          <cell r="D13181" t="str">
            <v>1.4.55.20 | Materiales y Suministros</v>
          </cell>
          <cell r="E13181" t="str">
            <v>LETRAS</v>
          </cell>
          <cell r="F13181">
            <v>0</v>
          </cell>
          <cell r="G13181" t="str">
            <v>Unidades</v>
          </cell>
          <cell r="H13181" t="str">
            <v>Unidades</v>
          </cell>
          <cell r="K13181">
            <v>0</v>
          </cell>
          <cell r="L13181">
            <v>0</v>
          </cell>
          <cell r="M13181" t="str">
            <v>Elementos sin Marca</v>
          </cell>
          <cell r="O13181">
            <v>0</v>
          </cell>
          <cell r="P13181">
            <v>0</v>
          </cell>
          <cell r="S13181">
            <v>1429</v>
          </cell>
        </row>
        <row r="13182">
          <cell r="A13182" t="str">
            <v>UNI-ENT.10M</v>
          </cell>
          <cell r="B13182" t="str">
            <v>UNION EN T Ø 10 MMP/N: 153131 FESTO REF: QST-10</v>
          </cell>
          <cell r="C13182" t="str">
            <v>Neumática Diversos</v>
          </cell>
          <cell r="D13182" t="str">
            <v>1.4.05.17 | Neumático</v>
          </cell>
          <cell r="E13182" t="str">
            <v>E12-N4/BM</v>
          </cell>
          <cell r="F13182">
            <v>8</v>
          </cell>
          <cell r="G13182" t="str">
            <v>Unidades</v>
          </cell>
          <cell r="H13182" t="str">
            <v>Unidades</v>
          </cell>
          <cell r="K13182">
            <v>0</v>
          </cell>
          <cell r="L13182">
            <v>0</v>
          </cell>
          <cell r="M13182" t="str">
            <v>Elementos sin Marca</v>
          </cell>
          <cell r="O13182">
            <v>0</v>
          </cell>
          <cell r="P13182">
            <v>0</v>
          </cell>
          <cell r="S13182">
            <v>10684.5</v>
          </cell>
        </row>
        <row r="13183">
          <cell r="A13183" t="str">
            <v>UNI-ENT.QST</v>
          </cell>
          <cell r="B13183" t="str">
            <v>UNION EN T P/N: 153130 FESTO Ref: QST-8</v>
          </cell>
          <cell r="C13183" t="str">
            <v>Neumática Diversos</v>
          </cell>
          <cell r="D13183" t="str">
            <v>1.4.05.17 | Neumático</v>
          </cell>
          <cell r="E13183" t="str">
            <v>E12-N4/BM</v>
          </cell>
          <cell r="F13183">
            <v>0</v>
          </cell>
          <cell r="G13183" t="str">
            <v>Unidades</v>
          </cell>
          <cell r="H13183" t="str">
            <v>Unidades</v>
          </cell>
          <cell r="K13183">
            <v>0</v>
          </cell>
          <cell r="L13183">
            <v>0</v>
          </cell>
          <cell r="M13183" t="str">
            <v>FESTO</v>
          </cell>
          <cell r="N13183" t="str">
            <v>QST-8</v>
          </cell>
          <cell r="O13183">
            <v>0</v>
          </cell>
          <cell r="P13183">
            <v>0</v>
          </cell>
          <cell r="S13183">
            <v>8344.5</v>
          </cell>
        </row>
        <row r="13184">
          <cell r="A13184" t="str">
            <v>UNI-ESP.1/4</v>
          </cell>
          <cell r="B13184" t="str">
            <v>UNION ESPIGO PARA MANGUERA DE 1/4</v>
          </cell>
          <cell r="C13184" t="str">
            <v>Consumible Maquinaria y Equipos</v>
          </cell>
          <cell r="D13184" t="str">
            <v>1.4.55.20 | Materiales y Suministros</v>
          </cell>
          <cell r="E13184" t="str">
            <v>EK-N2/1-DK</v>
          </cell>
          <cell r="F13184">
            <v>2</v>
          </cell>
          <cell r="G13184" t="str">
            <v>Unidades</v>
          </cell>
          <cell r="H13184" t="str">
            <v>Unidades</v>
          </cell>
          <cell r="K13184">
            <v>0</v>
          </cell>
          <cell r="L13184">
            <v>0</v>
          </cell>
          <cell r="M13184" t="str">
            <v>Elementos sin Marca</v>
          </cell>
          <cell r="O13184">
            <v>1</v>
          </cell>
          <cell r="P13184">
            <v>0</v>
          </cell>
          <cell r="Q13184">
            <v>5</v>
          </cell>
          <cell r="R13184" t="str">
            <v>5</v>
          </cell>
          <cell r="S13184">
            <v>4705</v>
          </cell>
        </row>
        <row r="13185">
          <cell r="A13185" t="str">
            <v>UNI-HEM.3/8X3000</v>
          </cell>
          <cell r="B13185" t="str">
            <v>UNION HEMBRA  3/8" SCH 40 X 3000PSI</v>
          </cell>
          <cell r="C13185" t="str">
            <v>Tubería Uniones</v>
          </cell>
          <cell r="D13185" t="str">
            <v>1.4.05.11 | Accesorios Tuberia</v>
          </cell>
          <cell r="E13185" t="str">
            <v>EÑ-N2</v>
          </cell>
          <cell r="F13185">
            <v>0</v>
          </cell>
          <cell r="G13185" t="str">
            <v>Unidades</v>
          </cell>
          <cell r="H13185" t="str">
            <v>Unidades</v>
          </cell>
          <cell r="K13185">
            <v>0</v>
          </cell>
          <cell r="L13185">
            <v>0</v>
          </cell>
          <cell r="M13185" t="str">
            <v>Elementos sin Marca</v>
          </cell>
          <cell r="O13185">
            <v>0</v>
          </cell>
          <cell r="P13185">
            <v>0</v>
          </cell>
          <cell r="S13185">
            <v>4310</v>
          </cell>
        </row>
        <row r="13186">
          <cell r="A13186" t="str">
            <v>UNI-1/8.716</v>
          </cell>
          <cell r="B13186" t="str">
            <v>UNION HEMBRA 7/16 JIC X MACHO 1/8" NPT GALVANIZADA</v>
          </cell>
          <cell r="C13186" t="str">
            <v>Tubería Uniones</v>
          </cell>
          <cell r="D13186" t="str">
            <v>1.4.05.11 | Accesorios Tuberia</v>
          </cell>
          <cell r="E13186" t="str">
            <v>EÑ-N2</v>
          </cell>
          <cell r="F13186">
            <v>0</v>
          </cell>
          <cell r="G13186" t="str">
            <v>Unidades</v>
          </cell>
          <cell r="H13186" t="str">
            <v>Unidades</v>
          </cell>
          <cell r="K13186">
            <v>0</v>
          </cell>
          <cell r="L13186">
            <v>0</v>
          </cell>
          <cell r="M13186" t="str">
            <v>Elementos sin Marca</v>
          </cell>
          <cell r="O13186">
            <v>0</v>
          </cell>
          <cell r="P13186">
            <v>0</v>
          </cell>
          <cell r="S13186">
            <v>28000</v>
          </cell>
        </row>
        <row r="13187">
          <cell r="A13187" t="str">
            <v>UNI-ACE-1 1/2</v>
          </cell>
          <cell r="B13187" t="str">
            <v>UNION HEMBRA Ø 1 1/2" NPT INOX</v>
          </cell>
          <cell r="C13187" t="str">
            <v>Tubería Uniones</v>
          </cell>
          <cell r="D13187" t="str">
            <v>1.4.05.11 | Accesorios Tuberia</v>
          </cell>
          <cell r="E13187" t="str">
            <v>EÑ-N2</v>
          </cell>
          <cell r="F13187">
            <v>0</v>
          </cell>
          <cell r="G13187" t="str">
            <v>Unidades</v>
          </cell>
          <cell r="H13187" t="str">
            <v>Unidades</v>
          </cell>
          <cell r="I13187">
            <v>1</v>
          </cell>
          <cell r="K13187">
            <v>0</v>
          </cell>
          <cell r="L13187">
            <v>0</v>
          </cell>
          <cell r="M13187" t="str">
            <v>Elementos sin Marca</v>
          </cell>
          <cell r="O13187">
            <v>0</v>
          </cell>
          <cell r="P13187">
            <v>0</v>
          </cell>
          <cell r="S13187">
            <v>20336.13</v>
          </cell>
        </row>
        <row r="13188">
          <cell r="A13188" t="str">
            <v>UNI-HEM.1 1/2</v>
          </cell>
          <cell r="B13188" t="str">
            <v>UNION HEMBRA Ø 1 1/2" NPT ROSCADA - ACERO AL CARBON</v>
          </cell>
          <cell r="C13188" t="str">
            <v>Tubería Uniones</v>
          </cell>
          <cell r="D13188" t="str">
            <v>1.4.05.11 | Accesorios Tuberia</v>
          </cell>
          <cell r="E13188" t="str">
            <v>EÑ-N2</v>
          </cell>
          <cell r="F13188">
            <v>9</v>
          </cell>
          <cell r="G13188" t="str">
            <v>Unidades</v>
          </cell>
          <cell r="H13188" t="str">
            <v>Unidades</v>
          </cell>
          <cell r="K13188">
            <v>0</v>
          </cell>
          <cell r="L13188">
            <v>0</v>
          </cell>
          <cell r="M13188" t="str">
            <v>Elementos sin Marca</v>
          </cell>
          <cell r="O13188">
            <v>0</v>
          </cell>
          <cell r="P13188">
            <v>0</v>
          </cell>
          <cell r="S13188">
            <v>11092</v>
          </cell>
        </row>
        <row r="13189">
          <cell r="A13189" t="str">
            <v>UNI-HEM.1 1/4</v>
          </cell>
          <cell r="B13189" t="str">
            <v>UNION HEMBRA Ø 1 1/4" NPT ROSCADA - ACERO AL CARBON</v>
          </cell>
          <cell r="C13189" t="str">
            <v>Tubería Uniones</v>
          </cell>
          <cell r="D13189" t="str">
            <v>1.4.05.11 | Accesorios Tuberia</v>
          </cell>
          <cell r="E13189" t="str">
            <v>EÑ-N2</v>
          </cell>
          <cell r="F13189">
            <v>1</v>
          </cell>
          <cell r="G13189" t="str">
            <v>Unidades</v>
          </cell>
          <cell r="H13189" t="str">
            <v>Unidades</v>
          </cell>
          <cell r="K13189">
            <v>0</v>
          </cell>
          <cell r="L13189">
            <v>0</v>
          </cell>
          <cell r="M13189" t="str">
            <v>Elementos sin Marca</v>
          </cell>
          <cell r="O13189">
            <v>0</v>
          </cell>
          <cell r="P13189">
            <v>0</v>
          </cell>
          <cell r="S13189">
            <v>10336.129999999999</v>
          </cell>
        </row>
        <row r="13190">
          <cell r="A13190" t="str">
            <v>UNI-HEM-1-ROS</v>
          </cell>
          <cell r="B13190" t="str">
            <v>UNION HEMBRA Ø 1" NPT ROSCADA - ACERO AL CARBON</v>
          </cell>
          <cell r="C13190" t="str">
            <v>Tubería Uniones</v>
          </cell>
          <cell r="D13190" t="str">
            <v>1.4.05.11 | Accesorios Tuberia</v>
          </cell>
          <cell r="E13190" t="str">
            <v>EÑ-N2</v>
          </cell>
          <cell r="F13190">
            <v>0</v>
          </cell>
          <cell r="G13190" t="str">
            <v>Unidades</v>
          </cell>
          <cell r="H13190" t="str">
            <v>Unidades</v>
          </cell>
          <cell r="I13190">
            <v>1</v>
          </cell>
          <cell r="K13190">
            <v>0</v>
          </cell>
          <cell r="L13190">
            <v>0</v>
          </cell>
          <cell r="M13190" t="str">
            <v>Elementos sin Marca</v>
          </cell>
          <cell r="O13190">
            <v>0</v>
          </cell>
          <cell r="P13190">
            <v>0</v>
          </cell>
          <cell r="S13190">
            <v>3090.87</v>
          </cell>
        </row>
        <row r="13191">
          <cell r="A13191" t="str">
            <v>UNI-HEM.1SI</v>
          </cell>
          <cell r="B13191" t="str">
            <v>UNION HEMBRA Ø 1" NPT SI  - GALVANIZADA</v>
          </cell>
          <cell r="C13191" t="str">
            <v>Tubería Uniones</v>
          </cell>
          <cell r="D13191" t="str">
            <v>1.4.05.11 | Accesorios Tuberia</v>
          </cell>
          <cell r="E13191" t="str">
            <v>EÑ-N2</v>
          </cell>
          <cell r="F13191">
            <v>0</v>
          </cell>
          <cell r="G13191" t="str">
            <v>Unidades</v>
          </cell>
          <cell r="H13191" t="str">
            <v>Unidades</v>
          </cell>
          <cell r="K13191">
            <v>0</v>
          </cell>
          <cell r="L13191">
            <v>0</v>
          </cell>
          <cell r="M13191" t="str">
            <v>Elementos sin Marca</v>
          </cell>
          <cell r="O13191">
            <v>0</v>
          </cell>
          <cell r="P13191">
            <v>0</v>
          </cell>
        </row>
        <row r="13192">
          <cell r="A13192" t="str">
            <v>UNI-HEM.1.AC</v>
          </cell>
          <cell r="B13192" t="str">
            <v>UNION HEMBRA Ø 1" ROSCADA - ACERO AL CARBON</v>
          </cell>
          <cell r="C13192" t="str">
            <v>Tubería Uniones</v>
          </cell>
          <cell r="D13192" t="str">
            <v>1.4.05.11 | Accesorios Tuberia</v>
          </cell>
          <cell r="E13192" t="str">
            <v>EÑ-N2</v>
          </cell>
          <cell r="F13192">
            <v>0</v>
          </cell>
          <cell r="G13192" t="str">
            <v>Unidades</v>
          </cell>
          <cell r="H13192" t="str">
            <v>Unidades</v>
          </cell>
          <cell r="K13192">
            <v>0</v>
          </cell>
          <cell r="L13192">
            <v>0</v>
          </cell>
          <cell r="M13192" t="str">
            <v>Elementos sin Marca</v>
          </cell>
          <cell r="O13192">
            <v>0</v>
          </cell>
          <cell r="P13192">
            <v>0</v>
          </cell>
          <cell r="S13192">
            <v>3550</v>
          </cell>
        </row>
        <row r="13193">
          <cell r="A13193" t="str">
            <v>UNI-HEM.1IN</v>
          </cell>
          <cell r="B13193" t="str">
            <v>UNION HEMBRA Ø 1" ROSCADA - INOX</v>
          </cell>
          <cell r="C13193" t="str">
            <v>Tubería Uniones</v>
          </cell>
          <cell r="D13193" t="str">
            <v>1.4.05.11 | Accesorios Tuberia</v>
          </cell>
          <cell r="E13193" t="str">
            <v>EÑ-N2</v>
          </cell>
          <cell r="F13193">
            <v>0</v>
          </cell>
          <cell r="G13193" t="str">
            <v>Unidades</v>
          </cell>
          <cell r="H13193" t="str">
            <v>Unidades</v>
          </cell>
          <cell r="K13193">
            <v>0</v>
          </cell>
          <cell r="L13193">
            <v>0</v>
          </cell>
          <cell r="M13193" t="str">
            <v>Elementos sin Marca</v>
          </cell>
          <cell r="O13193">
            <v>0</v>
          </cell>
          <cell r="P13193">
            <v>0</v>
          </cell>
          <cell r="S13193">
            <v>5800</v>
          </cell>
        </row>
        <row r="13194">
          <cell r="A13194" t="str">
            <v>UNI-HEM-1/2-NPT</v>
          </cell>
          <cell r="B13194" t="str">
            <v>UNION HEMBRA Ø 1/2" NPT - ACERO AL CARBON</v>
          </cell>
          <cell r="C13194" t="str">
            <v>Tubería Uniones</v>
          </cell>
          <cell r="D13194" t="str">
            <v>1.4.05.11 | Accesorios Tuberia</v>
          </cell>
          <cell r="E13194" t="str">
            <v>EÑ-N2</v>
          </cell>
          <cell r="F13194">
            <v>9</v>
          </cell>
          <cell r="G13194" t="str">
            <v>Unidades</v>
          </cell>
          <cell r="H13194" t="str">
            <v>Unidades</v>
          </cell>
          <cell r="I13194">
            <v>1</v>
          </cell>
          <cell r="K13194">
            <v>0</v>
          </cell>
          <cell r="L13194">
            <v>0</v>
          </cell>
          <cell r="M13194" t="str">
            <v>Elementos sin Marca</v>
          </cell>
          <cell r="O13194">
            <v>5</v>
          </cell>
          <cell r="P13194">
            <v>0</v>
          </cell>
          <cell r="R13194" t="str">
            <v>3</v>
          </cell>
          <cell r="S13194">
            <v>3781.51</v>
          </cell>
        </row>
        <row r="13195">
          <cell r="A13195" t="str">
            <v>UNI-HEM.1/2.GALV</v>
          </cell>
          <cell r="B13195" t="str">
            <v>UNION HEMBRA Ø 1/2" NPT - GALVANIZADA</v>
          </cell>
          <cell r="C13195" t="str">
            <v>Tubería Uniones</v>
          </cell>
          <cell r="D13195" t="str">
            <v>1.4.05.11 | Accesorios Tuberia</v>
          </cell>
          <cell r="E13195" t="str">
            <v>EÑ-N2</v>
          </cell>
          <cell r="F13195">
            <v>0</v>
          </cell>
          <cell r="G13195" t="str">
            <v>Unidades</v>
          </cell>
          <cell r="H13195" t="str">
            <v>Unidades</v>
          </cell>
          <cell r="K13195">
            <v>0</v>
          </cell>
          <cell r="L13195">
            <v>0</v>
          </cell>
          <cell r="M13195" t="str">
            <v>Elementos sin Marca</v>
          </cell>
          <cell r="O13195">
            <v>0</v>
          </cell>
          <cell r="P13195">
            <v>0</v>
          </cell>
          <cell r="S13195">
            <v>1636.2</v>
          </cell>
        </row>
        <row r="13196">
          <cell r="A13196" t="str">
            <v>UNI-HEM.1/2.NPS</v>
          </cell>
          <cell r="B13196" t="str">
            <v>UNION HEMBRA Ø 1/2" ROSCA NPS - ACERO AL CARBON</v>
          </cell>
          <cell r="C13196" t="str">
            <v>Tubería Uniones</v>
          </cell>
          <cell r="D13196" t="str">
            <v>1.4.05.11 | Accesorios Tuberia</v>
          </cell>
          <cell r="E13196" t="str">
            <v>EÑ-N2</v>
          </cell>
          <cell r="F13196">
            <v>0</v>
          </cell>
          <cell r="G13196" t="str">
            <v>Unidades</v>
          </cell>
          <cell r="H13196" t="str">
            <v>Unidades</v>
          </cell>
          <cell r="K13196">
            <v>0</v>
          </cell>
          <cell r="L13196">
            <v>0</v>
          </cell>
          <cell r="M13196" t="str">
            <v>Elementos sin Marca</v>
          </cell>
          <cell r="O13196">
            <v>0</v>
          </cell>
          <cell r="P13196">
            <v>0</v>
          </cell>
          <cell r="S13196">
            <v>1765</v>
          </cell>
        </row>
        <row r="13197">
          <cell r="A13197" t="str">
            <v>UNI-HEM-1/2X300</v>
          </cell>
          <cell r="B13197" t="str">
            <v>UNION HEMBRA Ø 1/2" X 3000 PSI ROSCADA - ACERO AL CARBON</v>
          </cell>
          <cell r="C13197" t="str">
            <v>Tubería Uniones</v>
          </cell>
          <cell r="D13197" t="str">
            <v>1.4.05.11 | Accesorios Tuberia</v>
          </cell>
          <cell r="E13197" t="str">
            <v>EÑ-N2</v>
          </cell>
          <cell r="F13197">
            <v>0</v>
          </cell>
          <cell r="G13197" t="str">
            <v>Unidades</v>
          </cell>
          <cell r="H13197" t="str">
            <v>Unidades</v>
          </cell>
          <cell r="I13197">
            <v>1</v>
          </cell>
          <cell r="K13197">
            <v>0</v>
          </cell>
          <cell r="L13197">
            <v>0</v>
          </cell>
          <cell r="M13197" t="str">
            <v>Elementos sin Marca</v>
          </cell>
          <cell r="O13197">
            <v>0</v>
          </cell>
          <cell r="P13197">
            <v>0</v>
          </cell>
          <cell r="S13197">
            <v>7563.03</v>
          </cell>
        </row>
        <row r="13198">
          <cell r="A13198" t="str">
            <v>UNI-HEM.1/2X6000</v>
          </cell>
          <cell r="B13198" t="str">
            <v>UNION HEMBRA Ø 1/2" X 6000 PSI ROSCADA - ACERO AL CARBON</v>
          </cell>
          <cell r="C13198" t="str">
            <v>Tubería Uniones</v>
          </cell>
          <cell r="D13198" t="str">
            <v>1.4.05.11 | Accesorios Tuberia</v>
          </cell>
          <cell r="E13198" t="str">
            <v>EÑ-N2</v>
          </cell>
          <cell r="F13198">
            <v>0</v>
          </cell>
          <cell r="G13198" t="str">
            <v>Unidades</v>
          </cell>
          <cell r="H13198" t="str">
            <v>Unidades</v>
          </cell>
          <cell r="K13198">
            <v>0</v>
          </cell>
          <cell r="L13198">
            <v>0</v>
          </cell>
          <cell r="M13198" t="str">
            <v>Elementos sin Marca</v>
          </cell>
          <cell r="O13198">
            <v>0</v>
          </cell>
          <cell r="P13198">
            <v>0</v>
          </cell>
          <cell r="S13198">
            <v>5399</v>
          </cell>
        </row>
        <row r="13199">
          <cell r="A13199" t="str">
            <v>UNI-HEM-BRO-1/4</v>
          </cell>
          <cell r="B13199" t="str">
            <v>UNION HEMBRA Ø 1/4" NPT EN BRONCE</v>
          </cell>
          <cell r="C13199" t="str">
            <v>Tubería Uniones</v>
          </cell>
          <cell r="D13199" t="str">
            <v>1.4.05.11 | Accesorios Tuberia</v>
          </cell>
          <cell r="E13199" t="str">
            <v>EÑ-N2</v>
          </cell>
          <cell r="F13199">
            <v>0</v>
          </cell>
          <cell r="G13199" t="str">
            <v>Unidades</v>
          </cell>
          <cell r="H13199" t="str">
            <v>Unidades</v>
          </cell>
          <cell r="K13199">
            <v>0</v>
          </cell>
          <cell r="L13199">
            <v>0</v>
          </cell>
          <cell r="M13199" t="str">
            <v>Elementos sin Marca</v>
          </cell>
          <cell r="O13199">
            <v>0</v>
          </cell>
          <cell r="P13199">
            <v>0</v>
          </cell>
          <cell r="S13199">
            <v>6000</v>
          </cell>
        </row>
        <row r="13200">
          <cell r="A13200" t="str">
            <v>UNI-HEM.1/8</v>
          </cell>
          <cell r="B13200" t="str">
            <v>UNION HEMBRA Ø 1/8" NPT EN ACERO</v>
          </cell>
          <cell r="C13200" t="str">
            <v>Tubería Uniones</v>
          </cell>
          <cell r="D13200" t="str">
            <v>1.4.05.11 | Accesorios Tuberia</v>
          </cell>
          <cell r="E13200" t="str">
            <v>EÑ-N2</v>
          </cell>
          <cell r="F13200">
            <v>0</v>
          </cell>
          <cell r="G13200" t="str">
            <v>Unidades</v>
          </cell>
          <cell r="H13200" t="str">
            <v>Unidades</v>
          </cell>
          <cell r="K13200">
            <v>0</v>
          </cell>
          <cell r="L13200">
            <v>0</v>
          </cell>
          <cell r="M13200" t="str">
            <v>Elementos sin Marca</v>
          </cell>
          <cell r="O13200">
            <v>0</v>
          </cell>
          <cell r="P13200">
            <v>0</v>
          </cell>
          <cell r="S13200">
            <v>3361.34</v>
          </cell>
        </row>
        <row r="13201">
          <cell r="A13201" t="str">
            <v>UNI-HEM-BRO-1/8</v>
          </cell>
          <cell r="B13201" t="str">
            <v>UNION HEMBRA Ø 1/8" NPT EN BRONCE</v>
          </cell>
          <cell r="C13201" t="str">
            <v>Tubería Uniones</v>
          </cell>
          <cell r="D13201" t="str">
            <v>1.4.05.11 | Accesorios Tuberia</v>
          </cell>
          <cell r="E13201" t="str">
            <v>EÑ-N2</v>
          </cell>
          <cell r="F13201">
            <v>0</v>
          </cell>
          <cell r="G13201" t="str">
            <v>Unidades</v>
          </cell>
          <cell r="H13201" t="str">
            <v>Unidades</v>
          </cell>
          <cell r="I13201">
            <v>1</v>
          </cell>
          <cell r="K13201">
            <v>0</v>
          </cell>
          <cell r="L13201">
            <v>0</v>
          </cell>
          <cell r="M13201" t="str">
            <v>Elementos sin Marca</v>
          </cell>
          <cell r="O13201">
            <v>0</v>
          </cell>
          <cell r="P13201">
            <v>0</v>
          </cell>
          <cell r="S13201">
            <v>1765</v>
          </cell>
        </row>
        <row r="13202">
          <cell r="A13202" t="str">
            <v>UNI-HEM.112.</v>
          </cell>
          <cell r="B13202" t="str">
            <v>UNION HEMBRA Ø 1-1/2" NPT SI  -  GALVANIZADA</v>
          </cell>
          <cell r="C13202" t="str">
            <v>Tubería Uniones</v>
          </cell>
          <cell r="D13202" t="str">
            <v>1.4.05.11 | Accesorios Tuberia</v>
          </cell>
          <cell r="E13202" t="str">
            <v>EÑ-N2</v>
          </cell>
          <cell r="F13202">
            <v>0</v>
          </cell>
          <cell r="G13202" t="str">
            <v>Unidades</v>
          </cell>
          <cell r="H13202" t="str">
            <v>Unidades</v>
          </cell>
          <cell r="K13202">
            <v>0</v>
          </cell>
          <cell r="L13202">
            <v>0</v>
          </cell>
          <cell r="M13202" t="str">
            <v>Elementos sin Marca</v>
          </cell>
          <cell r="O13202">
            <v>0</v>
          </cell>
          <cell r="P13202">
            <v>0</v>
          </cell>
        </row>
        <row r="13203">
          <cell r="A13203" t="str">
            <v>UNI-HEM-3-RO</v>
          </cell>
          <cell r="B13203" t="str">
            <v>UNION HEMBRA Ø 3" ROSCADA - ACERO CARBON</v>
          </cell>
          <cell r="C13203" t="str">
            <v>Tubería Uniones</v>
          </cell>
          <cell r="D13203" t="str">
            <v>1.4.05.11 | Accesorios Tuberia</v>
          </cell>
          <cell r="E13203" t="str">
            <v>EÑ-N2</v>
          </cell>
          <cell r="F13203">
            <v>0</v>
          </cell>
          <cell r="G13203" t="str">
            <v>Unidades</v>
          </cell>
          <cell r="H13203" t="str">
            <v>Unidades</v>
          </cell>
          <cell r="I13203">
            <v>1</v>
          </cell>
          <cell r="K13203">
            <v>0</v>
          </cell>
          <cell r="L13203">
            <v>0</v>
          </cell>
          <cell r="M13203" t="str">
            <v>Elementos sin Marca</v>
          </cell>
          <cell r="O13203">
            <v>0</v>
          </cell>
          <cell r="P13203">
            <v>0</v>
          </cell>
          <cell r="S13203">
            <v>9000</v>
          </cell>
        </row>
        <row r="13204">
          <cell r="A13204" t="str">
            <v>UNI-HEM.3/4</v>
          </cell>
          <cell r="B13204" t="str">
            <v>UNION HEMBRA Ø 3/4" NPT SI  - GALVANIZADA</v>
          </cell>
          <cell r="C13204" t="str">
            <v>Accesorios Tubería</v>
          </cell>
          <cell r="D13204" t="str">
            <v>1.4.05.11 | Accesorios Tuberia</v>
          </cell>
          <cell r="F13204">
            <v>0</v>
          </cell>
          <cell r="G13204" t="str">
            <v>Unidades</v>
          </cell>
          <cell r="H13204" t="str">
            <v>Unidades</v>
          </cell>
          <cell r="K13204">
            <v>0</v>
          </cell>
          <cell r="L13204">
            <v>0</v>
          </cell>
          <cell r="M13204" t="str">
            <v>Elementos sin Marca</v>
          </cell>
          <cell r="O13204">
            <v>0</v>
          </cell>
          <cell r="P13204">
            <v>0</v>
          </cell>
          <cell r="S13204">
            <v>2941.18</v>
          </cell>
        </row>
        <row r="13205">
          <cell r="A13205" t="str">
            <v>UNI-HEM-3/4X300</v>
          </cell>
          <cell r="B13205" t="str">
            <v>UNION HEMBRA Ø 3/4" X 3000 PSI ROSCADA - ACERO AL CARBON</v>
          </cell>
          <cell r="C13205" t="str">
            <v>Tubería Uniones</v>
          </cell>
          <cell r="D13205" t="str">
            <v>1.4.05.11 | Accesorios Tuberia</v>
          </cell>
          <cell r="E13205" t="str">
            <v>EÑ-N2</v>
          </cell>
          <cell r="F13205">
            <v>0</v>
          </cell>
          <cell r="G13205" t="str">
            <v>Unidades</v>
          </cell>
          <cell r="H13205" t="str">
            <v>Unidades</v>
          </cell>
          <cell r="I13205">
            <v>1</v>
          </cell>
          <cell r="K13205">
            <v>0</v>
          </cell>
          <cell r="L13205">
            <v>0</v>
          </cell>
          <cell r="M13205" t="str">
            <v>Elementos sin Marca</v>
          </cell>
          <cell r="O13205">
            <v>0</v>
          </cell>
          <cell r="P13205">
            <v>0</v>
          </cell>
          <cell r="S13205">
            <v>3400</v>
          </cell>
        </row>
        <row r="13206">
          <cell r="A13206" t="str">
            <v>UNI-MAC.3/4X1/2</v>
          </cell>
          <cell r="B13206" t="str">
            <v>UNION HEMBRA Ø 3/4" X Ø 1/2" HEMBRA - GALVANIZADA</v>
          </cell>
          <cell r="C13206" t="str">
            <v>Tubería Uniones</v>
          </cell>
          <cell r="D13206" t="str">
            <v>1.4.05.11 | Accesorios Tuberia</v>
          </cell>
          <cell r="E13206" t="str">
            <v>EÑ-N2</v>
          </cell>
          <cell r="F13206">
            <v>0</v>
          </cell>
          <cell r="G13206" t="str">
            <v>Unidades</v>
          </cell>
          <cell r="H13206" t="str">
            <v>Unidades</v>
          </cell>
          <cell r="K13206">
            <v>0</v>
          </cell>
          <cell r="L13206">
            <v>0</v>
          </cell>
          <cell r="M13206" t="str">
            <v>Elementos sin Marca</v>
          </cell>
          <cell r="O13206">
            <v>0</v>
          </cell>
          <cell r="P13206">
            <v>0</v>
          </cell>
          <cell r="S13206">
            <v>1555</v>
          </cell>
        </row>
        <row r="13207">
          <cell r="A13207" t="str">
            <v>UNI-HEM-3/8-150</v>
          </cell>
          <cell r="B13207" t="str">
            <v>UNION HEMBRA Ø 3/8" X 150 PSI ROSCADA - ACERO AL CARBON</v>
          </cell>
          <cell r="C13207" t="str">
            <v>Tubería Uniones</v>
          </cell>
          <cell r="D13207" t="str">
            <v>1.4.05.11 | Accesorios Tuberia</v>
          </cell>
          <cell r="E13207" t="str">
            <v>EÑ-N2</v>
          </cell>
          <cell r="F13207">
            <v>0</v>
          </cell>
          <cell r="G13207" t="str">
            <v>Unidades</v>
          </cell>
          <cell r="H13207" t="str">
            <v>Unidades</v>
          </cell>
          <cell r="K13207">
            <v>0</v>
          </cell>
          <cell r="L13207">
            <v>0</v>
          </cell>
          <cell r="M13207" t="str">
            <v>Elementos sin Marca</v>
          </cell>
          <cell r="O13207">
            <v>0</v>
          </cell>
          <cell r="P13207">
            <v>0</v>
          </cell>
          <cell r="S13207">
            <v>1933</v>
          </cell>
        </row>
        <row r="13208">
          <cell r="A13208" t="str">
            <v>UNI-HEM.1/2</v>
          </cell>
          <cell r="B13208" t="str">
            <v>UNION HEMBRA Ø1/2" X 150 PSI ROSCADA - ACERO AL CARBON</v>
          </cell>
          <cell r="C13208" t="str">
            <v>Tubería Uniones</v>
          </cell>
          <cell r="D13208" t="str">
            <v>1.4.05.11 | Accesorios Tuberia</v>
          </cell>
          <cell r="E13208" t="str">
            <v>EÑ-N2</v>
          </cell>
          <cell r="F13208">
            <v>2</v>
          </cell>
          <cell r="G13208" t="str">
            <v>Unidades</v>
          </cell>
          <cell r="H13208" t="str">
            <v>Unidades</v>
          </cell>
          <cell r="K13208">
            <v>0</v>
          </cell>
          <cell r="L13208">
            <v>0</v>
          </cell>
          <cell r="M13208" t="str">
            <v>Elementos sin Marca</v>
          </cell>
          <cell r="O13208">
            <v>0</v>
          </cell>
          <cell r="P13208">
            <v>0</v>
          </cell>
          <cell r="S13208">
            <v>3781.51</v>
          </cell>
        </row>
        <row r="13209">
          <cell r="A13209" t="str">
            <v>UNI-112.GAS</v>
          </cell>
          <cell r="B13209" t="str">
            <v>UNION HEMBRA ROSCADA Ø 1 1/2" TIPO (GAS) CILINDRICA - ACERO INOX</v>
          </cell>
          <cell r="C13209" t="str">
            <v>Tubería Uniones</v>
          </cell>
          <cell r="D13209" t="str">
            <v>1.4.05.11 | Accesorios Tuberia</v>
          </cell>
          <cell r="E13209" t="str">
            <v>EÑ-N2</v>
          </cell>
          <cell r="F13209">
            <v>0</v>
          </cell>
          <cell r="G13209" t="str">
            <v>Unidades</v>
          </cell>
          <cell r="H13209" t="str">
            <v>Unidades</v>
          </cell>
          <cell r="K13209">
            <v>0</v>
          </cell>
          <cell r="L13209">
            <v>0</v>
          </cell>
          <cell r="M13209" t="str">
            <v>Elementos sin Marca</v>
          </cell>
          <cell r="O13209">
            <v>0</v>
          </cell>
          <cell r="P13209">
            <v>0</v>
          </cell>
        </row>
        <row r="13210">
          <cell r="A13210" t="str">
            <v>UNI-N25.</v>
          </cell>
          <cell r="B13210" t="str">
            <v>UNION HH DN25 MM PP AZUL</v>
          </cell>
          <cell r="C13210" t="str">
            <v>Neumática Diversos</v>
          </cell>
          <cell r="D13210" t="str">
            <v>1.4.05.17 | Neumático</v>
          </cell>
          <cell r="E13210" t="str">
            <v>E12-N4/BN</v>
          </cell>
          <cell r="F13210">
            <v>0</v>
          </cell>
          <cell r="G13210" t="str">
            <v>Unidades</v>
          </cell>
          <cell r="H13210" t="str">
            <v>Unidades</v>
          </cell>
          <cell r="K13210">
            <v>0</v>
          </cell>
          <cell r="L13210">
            <v>0</v>
          </cell>
          <cell r="M13210" t="str">
            <v>Elementos sin Marca</v>
          </cell>
          <cell r="O13210">
            <v>0</v>
          </cell>
          <cell r="P13210">
            <v>0</v>
          </cell>
          <cell r="S13210">
            <v>1005.9</v>
          </cell>
        </row>
        <row r="13211">
          <cell r="A13211" t="str">
            <v>UNI-N40.</v>
          </cell>
          <cell r="B13211" t="str">
            <v>UNION HH DN40 MM PP AZUL</v>
          </cell>
          <cell r="C13211" t="str">
            <v>Neumática Diversos</v>
          </cell>
          <cell r="D13211" t="str">
            <v>1.4.05.17 | Neumático</v>
          </cell>
          <cell r="E13211" t="str">
            <v>E12-N4/BN</v>
          </cell>
          <cell r="F13211">
            <v>0</v>
          </cell>
          <cell r="G13211" t="str">
            <v>Unidades</v>
          </cell>
          <cell r="H13211" t="str">
            <v>Unidades</v>
          </cell>
          <cell r="K13211">
            <v>0</v>
          </cell>
          <cell r="L13211">
            <v>0</v>
          </cell>
          <cell r="M13211" t="str">
            <v>Elementos sin Marca</v>
          </cell>
          <cell r="O13211">
            <v>0</v>
          </cell>
          <cell r="P13211">
            <v>0</v>
          </cell>
          <cell r="S13211">
            <v>3501.73</v>
          </cell>
        </row>
        <row r="13212">
          <cell r="A13212" t="str">
            <v>UNI-IMC.2PU</v>
          </cell>
          <cell r="B13212" t="str">
            <v>UNION IMC 2''</v>
          </cell>
          <cell r="C13212" t="str">
            <v>Eléctricos</v>
          </cell>
          <cell r="D13212" t="str">
            <v>1.4.05.16 | Eléctricos y Electrónicos</v>
          </cell>
          <cell r="E13212" t="str">
            <v>E15-N2</v>
          </cell>
          <cell r="F13212">
            <v>0</v>
          </cell>
          <cell r="G13212" t="str">
            <v>Unidades</v>
          </cell>
          <cell r="H13212" t="str">
            <v>Unidades</v>
          </cell>
          <cell r="K13212">
            <v>0</v>
          </cell>
          <cell r="L13212">
            <v>0</v>
          </cell>
          <cell r="M13212" t="str">
            <v>Elementos sin Marca</v>
          </cell>
          <cell r="O13212">
            <v>0</v>
          </cell>
          <cell r="P13212">
            <v>0</v>
          </cell>
          <cell r="S13212">
            <v>6500</v>
          </cell>
        </row>
        <row r="13213">
          <cell r="A13213" t="str">
            <v>UNI-INOX-1 1/4</v>
          </cell>
          <cell r="B13213" t="str">
            <v>UNION INOX Ø 1 1/4"</v>
          </cell>
          <cell r="C13213" t="str">
            <v>Tubería Uniones</v>
          </cell>
          <cell r="D13213" t="str">
            <v>1.4.05.11 | Accesorios Tuberia</v>
          </cell>
          <cell r="E13213" t="str">
            <v>EÑ-N2</v>
          </cell>
          <cell r="F13213">
            <v>2</v>
          </cell>
          <cell r="G13213" t="str">
            <v>Unidades</v>
          </cell>
          <cell r="H13213" t="str">
            <v>Unidades</v>
          </cell>
          <cell r="K13213">
            <v>0</v>
          </cell>
          <cell r="L13213">
            <v>0</v>
          </cell>
          <cell r="M13213" t="str">
            <v>Elementos sin Marca</v>
          </cell>
          <cell r="O13213">
            <v>0</v>
          </cell>
          <cell r="P13213">
            <v>0</v>
          </cell>
          <cell r="S13213">
            <v>7063.66</v>
          </cell>
        </row>
        <row r="13214">
          <cell r="A13214" t="str">
            <v>UIN-114.NPT</v>
          </cell>
          <cell r="B13214" t="str">
            <v>UNION INOX Ø 1 1/4" NPT</v>
          </cell>
          <cell r="C13214" t="str">
            <v>Tubería Uniones</v>
          </cell>
          <cell r="D13214" t="str">
            <v>1.4.05.11 | Accesorios Tuberia</v>
          </cell>
          <cell r="E13214" t="str">
            <v>EÑ-N2</v>
          </cell>
          <cell r="F13214">
            <v>0</v>
          </cell>
          <cell r="G13214" t="str">
            <v>Unidades</v>
          </cell>
          <cell r="H13214" t="str">
            <v>Unidades</v>
          </cell>
          <cell r="K13214">
            <v>0</v>
          </cell>
          <cell r="L13214">
            <v>0</v>
          </cell>
          <cell r="M13214" t="str">
            <v>Elementos sin Marca</v>
          </cell>
          <cell r="O13214">
            <v>0</v>
          </cell>
          <cell r="P13214">
            <v>0</v>
          </cell>
          <cell r="S13214">
            <v>16806.72</v>
          </cell>
        </row>
        <row r="13215">
          <cell r="A13215" t="str">
            <v>UNI-INO-1/4</v>
          </cell>
          <cell r="B13215" t="str">
            <v>UNION INOX Ø 1/4" NPT</v>
          </cell>
          <cell r="C13215" t="str">
            <v>Tubería Uniones</v>
          </cell>
          <cell r="D13215" t="str">
            <v>1.4.05.11 | Accesorios Tuberia</v>
          </cell>
          <cell r="E13215" t="str">
            <v>EÑ-N2</v>
          </cell>
          <cell r="F13215">
            <v>0</v>
          </cell>
          <cell r="G13215" t="str">
            <v>Unidades</v>
          </cell>
          <cell r="H13215" t="str">
            <v>Unidades</v>
          </cell>
          <cell r="I13215">
            <v>1</v>
          </cell>
          <cell r="K13215">
            <v>0</v>
          </cell>
          <cell r="L13215">
            <v>0</v>
          </cell>
          <cell r="M13215" t="str">
            <v>Elementos sin Marca</v>
          </cell>
          <cell r="O13215">
            <v>0</v>
          </cell>
          <cell r="P13215">
            <v>0</v>
          </cell>
          <cell r="S13215">
            <v>4370</v>
          </cell>
        </row>
        <row r="13216">
          <cell r="A13216" t="str">
            <v>UNI-INOX-3/4</v>
          </cell>
          <cell r="B13216" t="str">
            <v>UNION INOX Ø 3/4"</v>
          </cell>
          <cell r="C13216" t="str">
            <v>Tubería Uniones</v>
          </cell>
          <cell r="D13216" t="str">
            <v>1.4.05.11 | Accesorios Tuberia</v>
          </cell>
          <cell r="E13216" t="str">
            <v>EÑ-N2</v>
          </cell>
          <cell r="F13216">
            <v>0</v>
          </cell>
          <cell r="G13216" t="str">
            <v>Unidades</v>
          </cell>
          <cell r="H13216" t="str">
            <v>Unidades</v>
          </cell>
          <cell r="I13216">
            <v>1</v>
          </cell>
          <cell r="K13216">
            <v>0</v>
          </cell>
          <cell r="L13216">
            <v>0</v>
          </cell>
          <cell r="M13216" t="str">
            <v>Elementos sin Marca</v>
          </cell>
          <cell r="O13216">
            <v>0</v>
          </cell>
          <cell r="P13216">
            <v>0</v>
          </cell>
          <cell r="S13216">
            <v>2100</v>
          </cell>
        </row>
        <row r="13217">
          <cell r="A13217" t="str">
            <v>UNI-INOX-4</v>
          </cell>
          <cell r="B13217" t="str">
            <v>UNION INOX Ø 4"</v>
          </cell>
          <cell r="C13217" t="str">
            <v>Tubería Uniones</v>
          </cell>
          <cell r="D13217" t="str">
            <v>1.4.05.11 | Accesorios Tuberia</v>
          </cell>
          <cell r="E13217" t="str">
            <v>EÑ-N2</v>
          </cell>
          <cell r="F13217">
            <v>0</v>
          </cell>
          <cell r="G13217" t="str">
            <v>Unidades</v>
          </cell>
          <cell r="H13217" t="str">
            <v>Unidades</v>
          </cell>
          <cell r="I13217">
            <v>1</v>
          </cell>
          <cell r="K13217">
            <v>0</v>
          </cell>
          <cell r="L13217">
            <v>0</v>
          </cell>
          <cell r="M13217" t="str">
            <v>Elementos sin Marca</v>
          </cell>
          <cell r="O13217">
            <v>0</v>
          </cell>
          <cell r="P13217">
            <v>0</v>
          </cell>
          <cell r="S13217">
            <v>66074.44</v>
          </cell>
        </row>
        <row r="13218">
          <cell r="A13218" t="str">
            <v>UNI-916.MAC</v>
          </cell>
          <cell r="B13218" t="str">
            <v>UNION MACHO - MACHO 9/16 JIC</v>
          </cell>
          <cell r="C13218" t="str">
            <v>Varios Diversos</v>
          </cell>
          <cell r="D13218" t="str">
            <v>1.4.05.10 | Varios</v>
          </cell>
          <cell r="F13218">
            <v>0</v>
          </cell>
          <cell r="G13218" t="str">
            <v>Unidades</v>
          </cell>
          <cell r="H13218" t="str">
            <v>Unidades</v>
          </cell>
          <cell r="K13218">
            <v>0</v>
          </cell>
          <cell r="L13218">
            <v>0</v>
          </cell>
          <cell r="M13218" t="str">
            <v>Elementos sin Marca</v>
          </cell>
          <cell r="O13218">
            <v>0</v>
          </cell>
          <cell r="P13218">
            <v>0</v>
          </cell>
          <cell r="S13218">
            <v>5000</v>
          </cell>
        </row>
        <row r="13219">
          <cell r="A13219" t="str">
            <v>UNI-MACH-1"</v>
          </cell>
          <cell r="B13219" t="str">
            <v>UNION MACHO - NIPLE BARRIL HEXAGONAL Ø 1" INOXIDABLE.</v>
          </cell>
          <cell r="C13219" t="str">
            <v>Tubería Uniones</v>
          </cell>
          <cell r="D13219" t="str">
            <v>1.4.05.11 | Accesorios Tuberia</v>
          </cell>
          <cell r="E13219" t="str">
            <v>EÑ-N2</v>
          </cell>
          <cell r="F13219">
            <v>36</v>
          </cell>
          <cell r="G13219" t="str">
            <v>Unidades</v>
          </cell>
          <cell r="H13219" t="str">
            <v>Unidades</v>
          </cell>
          <cell r="I13219">
            <v>1</v>
          </cell>
          <cell r="K13219">
            <v>0</v>
          </cell>
          <cell r="L13219">
            <v>0</v>
          </cell>
          <cell r="M13219" t="str">
            <v>Elementos sin Marca</v>
          </cell>
          <cell r="O13219">
            <v>0</v>
          </cell>
          <cell r="P13219">
            <v>0</v>
          </cell>
          <cell r="S13219">
            <v>12000</v>
          </cell>
        </row>
        <row r="13220">
          <cell r="A13220" t="str">
            <v>UNI-MAC-1X1-GAL</v>
          </cell>
          <cell r="B13220" t="str">
            <v>UNION MACHO Ø 1" X Ø 1" GALVANIZADO</v>
          </cell>
          <cell r="C13220" t="str">
            <v>Tubería Uniones</v>
          </cell>
          <cell r="D13220" t="str">
            <v>1.4.05.11 | Accesorios Tuberia</v>
          </cell>
          <cell r="E13220" t="str">
            <v>EÑ-N2</v>
          </cell>
          <cell r="F13220">
            <v>0</v>
          </cell>
          <cell r="G13220" t="str">
            <v>Unidades</v>
          </cell>
          <cell r="H13220" t="str">
            <v>Unidades</v>
          </cell>
          <cell r="I13220">
            <v>1</v>
          </cell>
          <cell r="K13220">
            <v>0</v>
          </cell>
          <cell r="L13220">
            <v>0</v>
          </cell>
          <cell r="M13220" t="str">
            <v>Elementos sin Marca</v>
          </cell>
          <cell r="O13220">
            <v>0</v>
          </cell>
          <cell r="P13220">
            <v>0</v>
          </cell>
          <cell r="S13220">
            <v>1064</v>
          </cell>
        </row>
        <row r="13221">
          <cell r="A13221" t="str">
            <v>UNM-1/2.1/2</v>
          </cell>
          <cell r="B13221" t="str">
            <v>UNION MACHO Ø 1/2" X 1/2" MACHO</v>
          </cell>
          <cell r="C13221" t="str">
            <v>Tubería Uniones</v>
          </cell>
          <cell r="D13221" t="str">
            <v>1.4.05.11 | Accesorios Tuberia</v>
          </cell>
          <cell r="E13221" t="str">
            <v>EÑ-N2</v>
          </cell>
          <cell r="F13221">
            <v>0</v>
          </cell>
          <cell r="G13221" t="str">
            <v>Unidades</v>
          </cell>
          <cell r="H13221" t="str">
            <v>Unidades</v>
          </cell>
          <cell r="K13221">
            <v>0</v>
          </cell>
          <cell r="L13221">
            <v>0</v>
          </cell>
          <cell r="M13221" t="str">
            <v>Elementos sin Marca</v>
          </cell>
          <cell r="O13221">
            <v>0</v>
          </cell>
          <cell r="P13221">
            <v>0</v>
          </cell>
          <cell r="S13221">
            <v>2269</v>
          </cell>
        </row>
        <row r="13222">
          <cell r="A13222" t="str">
            <v>UNI-MAC.1/2</v>
          </cell>
          <cell r="B13222" t="str">
            <v>UNION MACHO Ø 1/2" X 1/2" MACHO - INOX</v>
          </cell>
          <cell r="C13222" t="str">
            <v>Tubería Uniones</v>
          </cell>
          <cell r="D13222" t="str">
            <v>1.4.05.11 | Accesorios Tuberia</v>
          </cell>
          <cell r="E13222" t="str">
            <v>EÑ-N2</v>
          </cell>
          <cell r="F13222">
            <v>0</v>
          </cell>
          <cell r="G13222" t="str">
            <v>Unidades</v>
          </cell>
          <cell r="H13222" t="str">
            <v>Unidades</v>
          </cell>
          <cell r="K13222">
            <v>0</v>
          </cell>
          <cell r="L13222">
            <v>0</v>
          </cell>
          <cell r="M13222" t="str">
            <v>Elementos sin Marca</v>
          </cell>
          <cell r="O13222">
            <v>0</v>
          </cell>
          <cell r="P13222">
            <v>0</v>
          </cell>
          <cell r="S13222">
            <v>7150</v>
          </cell>
        </row>
        <row r="13223">
          <cell r="A13223" t="str">
            <v>UNI-MAC.1/2X1/2</v>
          </cell>
          <cell r="B13223" t="str">
            <v>UNION MACHO Ø 1/2" X Ø 1/2" MACHO - EN BRONCE REF: B122 REF: B122 Ref: B122</v>
          </cell>
          <cell r="C13223" t="str">
            <v>Tubería Uniones</v>
          </cell>
          <cell r="D13223" t="str">
            <v>1.4.05.11 | Accesorios Tuberia</v>
          </cell>
          <cell r="E13223" t="str">
            <v>EÑ-N2</v>
          </cell>
          <cell r="F13223">
            <v>0</v>
          </cell>
          <cell r="G13223" t="str">
            <v>Unidades</v>
          </cell>
          <cell r="H13223" t="str">
            <v>Unidades</v>
          </cell>
          <cell r="K13223">
            <v>0</v>
          </cell>
          <cell r="L13223">
            <v>0</v>
          </cell>
          <cell r="M13223" t="str">
            <v>Elementos sin Marca</v>
          </cell>
          <cell r="N13223" t="str">
            <v>B122</v>
          </cell>
          <cell r="O13223">
            <v>0</v>
          </cell>
          <cell r="P13223">
            <v>0</v>
          </cell>
          <cell r="S13223">
            <v>6891</v>
          </cell>
        </row>
        <row r="13224">
          <cell r="A13224" t="str">
            <v>UNI-MAC.1/4X1/4.BR</v>
          </cell>
          <cell r="B13224" t="str">
            <v>UNION MACHO Ø 1/4" X Ø 1/4" MACHO - EN BRONCE</v>
          </cell>
          <cell r="C13224" t="str">
            <v>Tubería Uniones</v>
          </cell>
          <cell r="D13224" t="str">
            <v>1.4.05.11 | Accesorios Tuberia</v>
          </cell>
          <cell r="E13224" t="str">
            <v>EÑ-N2</v>
          </cell>
          <cell r="F13224">
            <v>0</v>
          </cell>
          <cell r="G13224" t="str">
            <v>Unidades</v>
          </cell>
          <cell r="H13224" t="str">
            <v>Unidades</v>
          </cell>
          <cell r="K13224">
            <v>0</v>
          </cell>
          <cell r="L13224">
            <v>0</v>
          </cell>
          <cell r="M13224" t="str">
            <v>Elementos sin Marca</v>
          </cell>
          <cell r="O13224">
            <v>0</v>
          </cell>
          <cell r="P13224">
            <v>0</v>
          </cell>
          <cell r="S13224">
            <v>5042</v>
          </cell>
        </row>
        <row r="13225">
          <cell r="A13225" t="str">
            <v>UNI-BRO.MAC.1/8</v>
          </cell>
          <cell r="B13225" t="str">
            <v>UNION MACHO Ø 1/8" X Ø 1/8" MACHO - EN BRONCE</v>
          </cell>
          <cell r="C13225" t="str">
            <v>Tubería Uniones</v>
          </cell>
          <cell r="D13225" t="str">
            <v>1.4.05.11 | Accesorios Tuberia</v>
          </cell>
          <cell r="E13225" t="str">
            <v>EÑ-N2</v>
          </cell>
          <cell r="F13225">
            <v>0</v>
          </cell>
          <cell r="G13225" t="str">
            <v>Unidades</v>
          </cell>
          <cell r="H13225" t="str">
            <v>Unidades</v>
          </cell>
          <cell r="K13225">
            <v>0</v>
          </cell>
          <cell r="L13225">
            <v>0</v>
          </cell>
          <cell r="M13225" t="str">
            <v>Elementos sin Marca</v>
          </cell>
          <cell r="O13225">
            <v>0</v>
          </cell>
          <cell r="P13225">
            <v>0</v>
          </cell>
          <cell r="S13225">
            <v>2100</v>
          </cell>
        </row>
        <row r="13226">
          <cell r="A13226" t="str">
            <v>UNI-BRO.3/16.MAC</v>
          </cell>
          <cell r="B13226" t="str">
            <v>UNION MACHO Ø 3/16" X Ø 1/8" MACHO - EN BRONCE</v>
          </cell>
          <cell r="C13226" t="str">
            <v>Tubería Uniones</v>
          </cell>
          <cell r="D13226" t="str">
            <v>1.4.05.11 | Accesorios Tuberia</v>
          </cell>
          <cell r="E13226" t="str">
            <v>EÑ-N2</v>
          </cell>
          <cell r="F13226">
            <v>0</v>
          </cell>
          <cell r="G13226" t="str">
            <v>Unidades</v>
          </cell>
          <cell r="H13226" t="str">
            <v>Unidades</v>
          </cell>
          <cell r="K13226">
            <v>0</v>
          </cell>
          <cell r="L13226">
            <v>0</v>
          </cell>
          <cell r="M13226" t="str">
            <v>Elementos sin Marca</v>
          </cell>
          <cell r="O13226">
            <v>0</v>
          </cell>
          <cell r="P13226">
            <v>0</v>
          </cell>
          <cell r="S13226">
            <v>2400</v>
          </cell>
        </row>
        <row r="13227">
          <cell r="A13227" t="str">
            <v>UNI-MAC-3/4 A H</v>
          </cell>
          <cell r="B13227" t="str">
            <v>UNION MACHO Ø 3/4" X Ø 3/4" HEMBRA</v>
          </cell>
          <cell r="C13227" t="str">
            <v>Tubería Uniones</v>
          </cell>
          <cell r="D13227" t="str">
            <v>1.4.05.11 | Accesorios Tuberia</v>
          </cell>
          <cell r="E13227" t="str">
            <v>EÑ-N2</v>
          </cell>
          <cell r="F13227">
            <v>0</v>
          </cell>
          <cell r="G13227" t="str">
            <v>Unidades</v>
          </cell>
          <cell r="H13227" t="str">
            <v>Unidades</v>
          </cell>
          <cell r="I13227">
            <v>1</v>
          </cell>
          <cell r="K13227">
            <v>0</v>
          </cell>
          <cell r="L13227">
            <v>0</v>
          </cell>
          <cell r="M13227" t="str">
            <v>Elementos sin Marca</v>
          </cell>
          <cell r="O13227">
            <v>0</v>
          </cell>
          <cell r="P13227">
            <v>0</v>
          </cell>
          <cell r="S13227">
            <v>12217.41</v>
          </cell>
        </row>
        <row r="13228">
          <cell r="A13228" t="str">
            <v>UNI-MAC.3/4X3/4</v>
          </cell>
          <cell r="B13228" t="str">
            <v>UNION MACHO Ø 3/4" X Ø 3/4" MACHO - EN BRONCE REF: B122 REF: B122 Ref: B122</v>
          </cell>
          <cell r="C13228" t="str">
            <v>Tubería Uniones</v>
          </cell>
          <cell r="D13228" t="str">
            <v>1.4.05.11 | Accesorios Tuberia</v>
          </cell>
          <cell r="E13228" t="str">
            <v>EÑ-N2</v>
          </cell>
          <cell r="F13228">
            <v>0</v>
          </cell>
          <cell r="G13228" t="str">
            <v>Unidades</v>
          </cell>
          <cell r="H13228" t="str">
            <v>Unidades</v>
          </cell>
          <cell r="K13228">
            <v>0</v>
          </cell>
          <cell r="L13228">
            <v>0</v>
          </cell>
          <cell r="M13228" t="str">
            <v>Elementos sin Marca</v>
          </cell>
          <cell r="N13228" t="str">
            <v>B122</v>
          </cell>
          <cell r="O13228">
            <v>0</v>
          </cell>
          <cell r="P13228">
            <v>0</v>
          </cell>
          <cell r="S13228">
            <v>8403</v>
          </cell>
        </row>
        <row r="13229">
          <cell r="A13229" t="str">
            <v>UNI-MAC.3/4</v>
          </cell>
          <cell r="B13229" t="str">
            <v>UNION MACHO Ø 3/4" X Ø 3/4" MACHO - INOX</v>
          </cell>
          <cell r="C13229" t="str">
            <v>Tubería Uniones</v>
          </cell>
          <cell r="D13229" t="str">
            <v>1.4.05.11 | Accesorios Tuberia</v>
          </cell>
          <cell r="E13229" t="str">
            <v>EÑ-N2</v>
          </cell>
          <cell r="F13229">
            <v>0</v>
          </cell>
          <cell r="G13229" t="str">
            <v>Unidades</v>
          </cell>
          <cell r="H13229" t="str">
            <v>Unidades</v>
          </cell>
          <cell r="K13229">
            <v>0</v>
          </cell>
          <cell r="L13229">
            <v>0</v>
          </cell>
          <cell r="M13229" t="str">
            <v>Elementos sin Marca</v>
          </cell>
          <cell r="O13229">
            <v>0</v>
          </cell>
          <cell r="P13229">
            <v>0</v>
          </cell>
          <cell r="S13229">
            <v>12605</v>
          </cell>
        </row>
        <row r="13230">
          <cell r="A13230" t="str">
            <v>UNM-3/8.3/8</v>
          </cell>
          <cell r="B13230" t="str">
            <v>UNION MACHO Ø 3/8" X 3/8" MACHO</v>
          </cell>
          <cell r="C13230" t="str">
            <v>Tubería Uniones</v>
          </cell>
          <cell r="D13230" t="str">
            <v>1.4.05.11 | Accesorios Tuberia</v>
          </cell>
          <cell r="E13230" t="str">
            <v>EÑ-N2</v>
          </cell>
          <cell r="F13230">
            <v>0</v>
          </cell>
          <cell r="G13230" t="str">
            <v>Unidades</v>
          </cell>
          <cell r="H13230" t="str">
            <v>Unidades</v>
          </cell>
          <cell r="K13230">
            <v>0</v>
          </cell>
          <cell r="L13230">
            <v>0</v>
          </cell>
          <cell r="M13230" t="str">
            <v>Elementos sin Marca</v>
          </cell>
          <cell r="O13230">
            <v>0</v>
          </cell>
          <cell r="P13230">
            <v>0</v>
          </cell>
          <cell r="S13230">
            <v>2437</v>
          </cell>
        </row>
        <row r="13231">
          <cell r="A13231" t="str">
            <v>UNI-3/8.3/8</v>
          </cell>
          <cell r="B13231" t="str">
            <v>UNION MACHO Ø 3/8" X 3/8" MACHO - INOX</v>
          </cell>
          <cell r="C13231" t="str">
            <v>Tubería Uniones</v>
          </cell>
          <cell r="D13231" t="str">
            <v>1.4.05.11 | Accesorios Tuberia</v>
          </cell>
          <cell r="E13231" t="str">
            <v>EÑ-N2</v>
          </cell>
          <cell r="F13231">
            <v>0</v>
          </cell>
          <cell r="G13231" t="str">
            <v>Unidades</v>
          </cell>
          <cell r="H13231" t="str">
            <v>Unidades</v>
          </cell>
          <cell r="K13231">
            <v>0</v>
          </cell>
          <cell r="L13231">
            <v>0</v>
          </cell>
          <cell r="M13231" t="str">
            <v>Elementos sin Marca</v>
          </cell>
          <cell r="O13231">
            <v>0</v>
          </cell>
          <cell r="P13231">
            <v>0</v>
          </cell>
          <cell r="S13231">
            <v>7700</v>
          </cell>
        </row>
        <row r="13232">
          <cell r="A13232" t="str">
            <v>UNI-MAC.1/4</v>
          </cell>
          <cell r="B13232" t="str">
            <v>UNION MACHO PARA MANGUERA Ø 1/4"</v>
          </cell>
          <cell r="C13232" t="str">
            <v>Tubería Uniones</v>
          </cell>
          <cell r="D13232" t="str">
            <v>1.4.05.11 | Accesorios Tuberia</v>
          </cell>
          <cell r="E13232" t="str">
            <v>EÑ-N2</v>
          </cell>
          <cell r="F13232">
            <v>0</v>
          </cell>
          <cell r="G13232" t="str">
            <v>Unidades</v>
          </cell>
          <cell r="H13232" t="str">
            <v>Unidades</v>
          </cell>
          <cell r="K13232">
            <v>0</v>
          </cell>
          <cell r="L13232">
            <v>0</v>
          </cell>
          <cell r="M13232" t="str">
            <v>Elementos sin Marca</v>
          </cell>
          <cell r="O13232">
            <v>0</v>
          </cell>
          <cell r="P13232">
            <v>0</v>
          </cell>
          <cell r="S13232">
            <v>2101</v>
          </cell>
        </row>
        <row r="13233">
          <cell r="A13233" t="str">
            <v>UNI-MED-100</v>
          </cell>
          <cell r="B13233" t="str">
            <v>UNION MEDIO PASO 100</v>
          </cell>
          <cell r="C13233" t="str">
            <v>Cadenas de Transmisión</v>
          </cell>
          <cell r="D13233" t="str">
            <v>1.4.05.19 | Transmisión</v>
          </cell>
          <cell r="E13233" t="str">
            <v>R4-N4</v>
          </cell>
          <cell r="F13233">
            <v>3</v>
          </cell>
          <cell r="G13233" t="str">
            <v>Unidades</v>
          </cell>
          <cell r="H13233" t="str">
            <v>Unidades</v>
          </cell>
          <cell r="K13233">
            <v>0</v>
          </cell>
          <cell r="L13233">
            <v>0</v>
          </cell>
          <cell r="M13233" t="str">
            <v>Elementos sin Marca</v>
          </cell>
          <cell r="O13233">
            <v>0</v>
          </cell>
          <cell r="P13233">
            <v>0</v>
          </cell>
          <cell r="S13233">
            <v>6000</v>
          </cell>
        </row>
        <row r="13234">
          <cell r="A13234" t="str">
            <v>UNI-MED-100-DO</v>
          </cell>
          <cell r="B13234" t="str">
            <v>UNION MEDIO PASO 100 DOBLE</v>
          </cell>
          <cell r="C13234" t="str">
            <v>Cadenas de Transmisión</v>
          </cell>
          <cell r="D13234" t="str">
            <v>1.4.05.19 | Transmisión</v>
          </cell>
          <cell r="E13234" t="str">
            <v>R4-N4</v>
          </cell>
          <cell r="F13234">
            <v>0</v>
          </cell>
          <cell r="G13234" t="str">
            <v>Unidades</v>
          </cell>
          <cell r="H13234" t="str">
            <v>Unidades</v>
          </cell>
          <cell r="K13234">
            <v>0</v>
          </cell>
          <cell r="L13234">
            <v>0</v>
          </cell>
          <cell r="M13234" t="str">
            <v>Elementos sin Marca</v>
          </cell>
          <cell r="O13234">
            <v>0</v>
          </cell>
          <cell r="P13234">
            <v>0</v>
          </cell>
          <cell r="S13234">
            <v>15500</v>
          </cell>
        </row>
        <row r="13235">
          <cell r="A13235" t="str">
            <v>UNI-MED.140</v>
          </cell>
          <cell r="B13235" t="str">
            <v>UNION MEDIO PASO 140</v>
          </cell>
          <cell r="C13235" t="str">
            <v>Cadenas de Transmisión</v>
          </cell>
          <cell r="D13235" t="str">
            <v>1.4.05.19 | Transmisión</v>
          </cell>
          <cell r="F13235">
            <v>0</v>
          </cell>
          <cell r="G13235" t="str">
            <v>Unidades</v>
          </cell>
          <cell r="H13235" t="str">
            <v>Unidades</v>
          </cell>
          <cell r="K13235">
            <v>0</v>
          </cell>
          <cell r="L13235">
            <v>0</v>
          </cell>
          <cell r="M13235" t="str">
            <v>Elementos sin Marca</v>
          </cell>
          <cell r="O13235">
            <v>0</v>
          </cell>
          <cell r="P13235">
            <v>0</v>
          </cell>
          <cell r="S13235">
            <v>15500</v>
          </cell>
        </row>
        <row r="13236">
          <cell r="A13236" t="str">
            <v>UNI-MED-80</v>
          </cell>
          <cell r="B13236" t="str">
            <v>UNION MEDIO PASO 80</v>
          </cell>
          <cell r="C13236" t="str">
            <v>Cadenas de Transmisión</v>
          </cell>
          <cell r="D13236" t="str">
            <v>1.4.05.19 | Transmisión</v>
          </cell>
          <cell r="E13236" t="str">
            <v>R4-N4</v>
          </cell>
          <cell r="F13236">
            <v>2</v>
          </cell>
          <cell r="G13236" t="str">
            <v>Unidades</v>
          </cell>
          <cell r="H13236" t="str">
            <v>Unidades</v>
          </cell>
          <cell r="K13236">
            <v>0</v>
          </cell>
          <cell r="L13236">
            <v>0</v>
          </cell>
          <cell r="M13236" t="str">
            <v>Elementos sin Marca</v>
          </cell>
          <cell r="O13236">
            <v>0</v>
          </cell>
          <cell r="P13236">
            <v>0</v>
          </cell>
          <cell r="S13236">
            <v>5500</v>
          </cell>
        </row>
        <row r="13237">
          <cell r="A13237" t="str">
            <v>UNI-MED.DOB.120</v>
          </cell>
          <cell r="B13237" t="str">
            <v>UNION MEDIO PASO DOBLE 120</v>
          </cell>
          <cell r="C13237" t="str">
            <v>Cadenas de Transmisión</v>
          </cell>
          <cell r="D13237" t="str">
            <v>1.4.05.19 | Transmisión</v>
          </cell>
          <cell r="F13237">
            <v>0</v>
          </cell>
          <cell r="G13237" t="str">
            <v>Unidades</v>
          </cell>
          <cell r="H13237" t="str">
            <v>Unidades</v>
          </cell>
          <cell r="K13237">
            <v>0</v>
          </cell>
          <cell r="L13237">
            <v>0</v>
          </cell>
          <cell r="M13237" t="str">
            <v>Elementos sin Marca</v>
          </cell>
          <cell r="O13237">
            <v>0</v>
          </cell>
          <cell r="P13237">
            <v>0</v>
          </cell>
          <cell r="S13237">
            <v>23000</v>
          </cell>
        </row>
        <row r="13238">
          <cell r="A13238" t="str">
            <v>UNI-MED.DOB.140</v>
          </cell>
          <cell r="B13238" t="str">
            <v>UNION MEDIO PASO DOBLE 140</v>
          </cell>
          <cell r="C13238" t="str">
            <v>Cadenas de Transmisión</v>
          </cell>
          <cell r="D13238" t="str">
            <v>1.4.05.19 | Transmisión</v>
          </cell>
          <cell r="E13238" t="str">
            <v>R4-N4</v>
          </cell>
          <cell r="F13238">
            <v>0</v>
          </cell>
          <cell r="G13238" t="str">
            <v>Unidades</v>
          </cell>
          <cell r="H13238" t="str">
            <v>Unidades</v>
          </cell>
          <cell r="K13238">
            <v>0</v>
          </cell>
          <cell r="L13238">
            <v>0</v>
          </cell>
          <cell r="M13238" t="str">
            <v>Elementos sin Marca</v>
          </cell>
          <cell r="O13238">
            <v>0</v>
          </cell>
          <cell r="P13238">
            <v>0</v>
          </cell>
          <cell r="S13238">
            <v>79900</v>
          </cell>
        </row>
        <row r="13239">
          <cell r="A13239" t="str">
            <v>UNI-MED.05B</v>
          </cell>
          <cell r="B13239" t="str">
            <v>UNION MEDIO PASO PARA CADENA 05B</v>
          </cell>
          <cell r="C13239" t="str">
            <v>Materiales y Suministros</v>
          </cell>
          <cell r="D13239" t="str">
            <v>1.4.55.20 | Materiales y Suministros</v>
          </cell>
          <cell r="F13239">
            <v>0</v>
          </cell>
          <cell r="G13239" t="str">
            <v>Unidades</v>
          </cell>
          <cell r="H13239" t="str">
            <v>Unidades</v>
          </cell>
          <cell r="K13239">
            <v>0</v>
          </cell>
          <cell r="L13239">
            <v>0</v>
          </cell>
          <cell r="M13239" t="str">
            <v>Elementos sin Marca</v>
          </cell>
          <cell r="O13239">
            <v>0</v>
          </cell>
          <cell r="P13239">
            <v>0</v>
          </cell>
          <cell r="S13239">
            <v>2500</v>
          </cell>
        </row>
        <row r="13240">
          <cell r="A13240" t="str">
            <v>UN-EMT2-GAL</v>
          </cell>
          <cell r="B13240" t="str">
            <v>UNION Ø 1 1/2" GALVANIZADA</v>
          </cell>
          <cell r="C13240" t="str">
            <v>Tubería Eléctrica</v>
          </cell>
          <cell r="D13240" t="str">
            <v>1.4.05.16 | Eléctricos y Electrónicos</v>
          </cell>
          <cell r="E13240" t="str">
            <v>E15-N2</v>
          </cell>
          <cell r="F13240">
            <v>0</v>
          </cell>
          <cell r="G13240" t="str">
            <v>Unidades</v>
          </cell>
          <cell r="H13240" t="str">
            <v>Unidades</v>
          </cell>
          <cell r="I13240">
            <v>1</v>
          </cell>
          <cell r="K13240">
            <v>0</v>
          </cell>
          <cell r="L13240">
            <v>0</v>
          </cell>
          <cell r="M13240" t="str">
            <v>Elementos sin Marca</v>
          </cell>
          <cell r="O13240">
            <v>0</v>
          </cell>
          <cell r="P13240">
            <v>0</v>
          </cell>
          <cell r="S13240">
            <v>3017</v>
          </cell>
        </row>
        <row r="13241">
          <cell r="A13241" t="str">
            <v>UNI-1 1/2-IMC</v>
          </cell>
          <cell r="B13241" t="str">
            <v>UNION Ø 1 1/2" IMC  GALVANIZADA</v>
          </cell>
          <cell r="C13241" t="str">
            <v>Tubería Eléctrica</v>
          </cell>
          <cell r="D13241" t="str">
            <v>1.4.05.16 | Eléctricos y Electrónicos</v>
          </cell>
          <cell r="E13241" t="str">
            <v>E15-N2</v>
          </cell>
          <cell r="F13241">
            <v>3</v>
          </cell>
          <cell r="G13241" t="str">
            <v>Unidades</v>
          </cell>
          <cell r="H13241" t="str">
            <v>Unidades</v>
          </cell>
          <cell r="K13241">
            <v>0</v>
          </cell>
          <cell r="L13241">
            <v>0</v>
          </cell>
          <cell r="M13241" t="str">
            <v>Elementos sin Marca</v>
          </cell>
          <cell r="O13241">
            <v>0</v>
          </cell>
          <cell r="P13241">
            <v>0</v>
          </cell>
          <cell r="S13241">
            <v>5499</v>
          </cell>
        </row>
        <row r="13242">
          <cell r="A13242" t="str">
            <v>UNI-112.ACE</v>
          </cell>
          <cell r="B13242" t="str">
            <v>UNION Ø 1 1/2" IMC EN ACERO</v>
          </cell>
          <cell r="C13242" t="str">
            <v>Tubería Eléctrica</v>
          </cell>
          <cell r="D13242" t="str">
            <v>1.4.05.16 | Eléctricos y Electrónicos</v>
          </cell>
          <cell r="E13242" t="str">
            <v>E15-N2</v>
          </cell>
          <cell r="F13242">
            <v>0</v>
          </cell>
          <cell r="G13242" t="str">
            <v>Unidades</v>
          </cell>
          <cell r="H13242" t="str">
            <v>Unidades</v>
          </cell>
          <cell r="K13242">
            <v>0</v>
          </cell>
          <cell r="L13242">
            <v>0</v>
          </cell>
          <cell r="M13242" t="str">
            <v>Elementos sin Marca</v>
          </cell>
          <cell r="O13242">
            <v>0</v>
          </cell>
          <cell r="P13242">
            <v>0</v>
          </cell>
        </row>
        <row r="13243">
          <cell r="A13243" t="str">
            <v>UNI-ACE-1 1/2PS</v>
          </cell>
          <cell r="B13243" t="str">
            <v>UNION Ø 1 1/2" X 150 PSI - ACERO AL CARBON</v>
          </cell>
          <cell r="C13243" t="str">
            <v>Tubería Uniones</v>
          </cell>
          <cell r="D13243" t="str">
            <v>1.4.05.11 | Accesorios Tuberia</v>
          </cell>
          <cell r="E13243" t="str">
            <v>EÑ-N2</v>
          </cell>
          <cell r="F13243">
            <v>0</v>
          </cell>
          <cell r="G13243" t="str">
            <v>Unidades</v>
          </cell>
          <cell r="H13243" t="str">
            <v>Unidades</v>
          </cell>
          <cell r="I13243">
            <v>1</v>
          </cell>
          <cell r="K13243">
            <v>0</v>
          </cell>
          <cell r="L13243">
            <v>0</v>
          </cell>
          <cell r="M13243" t="str">
            <v>Elementos sin Marca</v>
          </cell>
          <cell r="O13243">
            <v>0</v>
          </cell>
          <cell r="P13243">
            <v>0</v>
          </cell>
          <cell r="S13243">
            <v>2410</v>
          </cell>
        </row>
        <row r="13244">
          <cell r="A13244" t="str">
            <v>UNI-11/4-EMT</v>
          </cell>
          <cell r="B13244" t="str">
            <v>UNION Ø 1 1/4 EMT GALVANIZADA</v>
          </cell>
          <cell r="C13244" t="str">
            <v>Tubería Eléctrica</v>
          </cell>
          <cell r="D13244" t="str">
            <v>1.4.05.16 | Eléctricos y Electrónicos</v>
          </cell>
          <cell r="E13244" t="str">
            <v>E15-N2</v>
          </cell>
          <cell r="F13244">
            <v>0</v>
          </cell>
          <cell r="G13244" t="str">
            <v>Unidades</v>
          </cell>
          <cell r="H13244" t="str">
            <v>Unidades</v>
          </cell>
          <cell r="K13244">
            <v>0</v>
          </cell>
          <cell r="L13244">
            <v>0</v>
          </cell>
          <cell r="M13244" t="str">
            <v>Elementos sin Marca</v>
          </cell>
          <cell r="O13244">
            <v>0</v>
          </cell>
          <cell r="P13244">
            <v>0</v>
          </cell>
          <cell r="S13244">
            <v>1350</v>
          </cell>
        </row>
        <row r="13245">
          <cell r="A13245" t="str">
            <v>UNI-GAL-1 1/4</v>
          </cell>
          <cell r="B13245" t="str">
            <v>UNION Ø 1 1/4" GALVANIZADA</v>
          </cell>
          <cell r="C13245" t="str">
            <v>Tubería Uniones</v>
          </cell>
          <cell r="D13245" t="str">
            <v>1.4.05.11 | Accesorios Tuberia</v>
          </cell>
          <cell r="E13245" t="str">
            <v>EÑ-N2</v>
          </cell>
          <cell r="F13245">
            <v>0</v>
          </cell>
          <cell r="G13245" t="str">
            <v>Unidades</v>
          </cell>
          <cell r="H13245" t="str">
            <v>Unidades</v>
          </cell>
          <cell r="K13245">
            <v>0</v>
          </cell>
          <cell r="L13245">
            <v>0</v>
          </cell>
          <cell r="M13245" t="str">
            <v>Elementos sin Marca</v>
          </cell>
          <cell r="O13245">
            <v>0</v>
          </cell>
          <cell r="P13245">
            <v>0</v>
          </cell>
          <cell r="S13245">
            <v>7310.92</v>
          </cell>
        </row>
        <row r="13246">
          <cell r="A13246" t="str">
            <v>UNI-11/4-IMC</v>
          </cell>
          <cell r="B13246" t="str">
            <v>UNION Ø 1 1/4" IMC  GALVANIZADA</v>
          </cell>
          <cell r="C13246" t="str">
            <v>Tubería Eléctrica</v>
          </cell>
          <cell r="D13246" t="str">
            <v>1.4.05.16 | Eléctricos y Electrónicos</v>
          </cell>
          <cell r="E13246" t="str">
            <v>E15-N2</v>
          </cell>
          <cell r="F13246">
            <v>1</v>
          </cell>
          <cell r="G13246" t="str">
            <v>Unidades</v>
          </cell>
          <cell r="H13246" t="str">
            <v>Unidades</v>
          </cell>
          <cell r="K13246">
            <v>0</v>
          </cell>
          <cell r="L13246">
            <v>0</v>
          </cell>
          <cell r="M13246" t="str">
            <v>Elementos sin Marca</v>
          </cell>
          <cell r="O13246">
            <v>0</v>
          </cell>
          <cell r="P13246">
            <v>0</v>
          </cell>
          <cell r="S13246">
            <v>2583</v>
          </cell>
        </row>
        <row r="13247">
          <cell r="A13247" t="str">
            <v>UNI-11/4-NPT-HE</v>
          </cell>
          <cell r="B13247" t="str">
            <v>UNION Ø 1 1/4" NPT HEMBRA</v>
          </cell>
          <cell r="C13247" t="str">
            <v>Tubería Uniones</v>
          </cell>
          <cell r="D13247" t="str">
            <v>1.4.05.11 | Accesorios Tuberia</v>
          </cell>
          <cell r="E13247" t="str">
            <v>EÑ-N2</v>
          </cell>
          <cell r="F13247">
            <v>0</v>
          </cell>
          <cell r="G13247" t="str">
            <v>Unidades</v>
          </cell>
          <cell r="H13247" t="str">
            <v>Unidades</v>
          </cell>
          <cell r="I13247">
            <v>1</v>
          </cell>
          <cell r="K13247">
            <v>0</v>
          </cell>
          <cell r="L13247">
            <v>0</v>
          </cell>
          <cell r="M13247" t="str">
            <v>Elementos sin Marca</v>
          </cell>
          <cell r="O13247">
            <v>0</v>
          </cell>
          <cell r="P13247">
            <v>0</v>
          </cell>
          <cell r="S13247">
            <v>2689.08</v>
          </cell>
        </row>
        <row r="13248">
          <cell r="A13248" t="str">
            <v>UNI-1"-HN</v>
          </cell>
          <cell r="B13248" t="str">
            <v>UNION Ø 1" - ACERO AL CARBON</v>
          </cell>
          <cell r="C13248" t="str">
            <v>Tubería Uniones</v>
          </cell>
          <cell r="D13248" t="str">
            <v>1.4.05.11 | Accesorios Tuberia</v>
          </cell>
          <cell r="E13248" t="str">
            <v>EÑ-N2</v>
          </cell>
          <cell r="F13248">
            <v>0</v>
          </cell>
          <cell r="G13248" t="str">
            <v>Unidades</v>
          </cell>
          <cell r="H13248" t="str">
            <v>Unidades</v>
          </cell>
          <cell r="I13248">
            <v>1</v>
          </cell>
          <cell r="K13248">
            <v>0</v>
          </cell>
          <cell r="L13248">
            <v>0</v>
          </cell>
          <cell r="M13248" t="str">
            <v>Elementos sin Marca</v>
          </cell>
          <cell r="O13248">
            <v>0</v>
          </cell>
          <cell r="P13248">
            <v>0</v>
          </cell>
          <cell r="S13248">
            <v>1983</v>
          </cell>
        </row>
        <row r="13249">
          <cell r="A13249" t="str">
            <v>UNI-1-GALVA</v>
          </cell>
          <cell r="B13249" t="str">
            <v>UNION Ø 1" GALVANIZADA</v>
          </cell>
          <cell r="C13249" t="str">
            <v>Tubería Eléctrica</v>
          </cell>
          <cell r="D13249" t="str">
            <v>1.4.05.16 | Eléctricos y Electrónicos</v>
          </cell>
          <cell r="E13249" t="str">
            <v>E15-N2</v>
          </cell>
          <cell r="F13249">
            <v>0</v>
          </cell>
          <cell r="G13249" t="str">
            <v>Unidades</v>
          </cell>
          <cell r="H13249" t="str">
            <v>Unidades</v>
          </cell>
          <cell r="I13249">
            <v>1</v>
          </cell>
          <cell r="K13249">
            <v>0</v>
          </cell>
          <cell r="L13249">
            <v>0</v>
          </cell>
          <cell r="M13249" t="str">
            <v>Elementos sin Marca</v>
          </cell>
          <cell r="O13249">
            <v>0</v>
          </cell>
          <cell r="P13249">
            <v>0</v>
          </cell>
          <cell r="S13249">
            <v>2269</v>
          </cell>
        </row>
        <row r="13250">
          <cell r="A13250" t="str">
            <v>UNI-1-IMC</v>
          </cell>
          <cell r="B13250" t="str">
            <v>UNION Ø 1" IMC  GALVANIZADA</v>
          </cell>
          <cell r="C13250" t="str">
            <v>Tubería Eléctrica</v>
          </cell>
          <cell r="D13250" t="str">
            <v>1.4.05.16 | Eléctricos y Electrónicos</v>
          </cell>
          <cell r="E13250" t="str">
            <v>E15-N2</v>
          </cell>
          <cell r="F13250">
            <v>6</v>
          </cell>
          <cell r="G13250" t="str">
            <v>Unidades</v>
          </cell>
          <cell r="H13250" t="str">
            <v>Unidades</v>
          </cell>
          <cell r="I13250">
            <v>1</v>
          </cell>
          <cell r="K13250">
            <v>0</v>
          </cell>
          <cell r="L13250">
            <v>0</v>
          </cell>
          <cell r="M13250" t="str">
            <v>Elementos sin Marca</v>
          </cell>
          <cell r="O13250">
            <v>0</v>
          </cell>
          <cell r="P13250">
            <v>0</v>
          </cell>
          <cell r="S13250">
            <v>2251</v>
          </cell>
        </row>
        <row r="13251">
          <cell r="A13251" t="str">
            <v>UNI-ACE-1/2-NPT</v>
          </cell>
          <cell r="B13251" t="str">
            <v>UNION Ø 1/2" - NPT - ACERO INOX</v>
          </cell>
          <cell r="C13251" t="str">
            <v>Tubería Uniones</v>
          </cell>
          <cell r="D13251" t="str">
            <v>1.4.05.11 | Accesorios Tuberia</v>
          </cell>
          <cell r="E13251" t="str">
            <v>EÑ-N2</v>
          </cell>
          <cell r="F13251">
            <v>1</v>
          </cell>
          <cell r="G13251" t="str">
            <v>Unidades</v>
          </cell>
          <cell r="H13251" t="str">
            <v>Unidades</v>
          </cell>
          <cell r="I13251">
            <v>1</v>
          </cell>
          <cell r="K13251">
            <v>0</v>
          </cell>
          <cell r="L13251">
            <v>0</v>
          </cell>
          <cell r="M13251" t="str">
            <v>Elementos sin Marca</v>
          </cell>
          <cell r="O13251">
            <v>0</v>
          </cell>
          <cell r="P13251">
            <v>0</v>
          </cell>
          <cell r="S13251">
            <v>10084.030000000001</v>
          </cell>
        </row>
        <row r="13252">
          <cell r="A13252" t="str">
            <v>UNI-GAL-1/2|UNI-1/2-GAL</v>
          </cell>
          <cell r="B13252" t="str">
            <v>UNION Ø 1/2" GALVANIZADA</v>
          </cell>
          <cell r="C13252" t="str">
            <v>Tubería Uniones</v>
          </cell>
          <cell r="D13252" t="str">
            <v>1.4.05.11 | Accesorios Tuberia</v>
          </cell>
          <cell r="E13252" t="str">
            <v>EÑ-N2</v>
          </cell>
          <cell r="F13252">
            <v>0</v>
          </cell>
          <cell r="G13252" t="str">
            <v>Unidades</v>
          </cell>
          <cell r="H13252" t="str">
            <v>Unidades</v>
          </cell>
          <cell r="K13252">
            <v>0</v>
          </cell>
          <cell r="L13252">
            <v>0</v>
          </cell>
          <cell r="M13252" t="str">
            <v>Elementos sin Marca</v>
          </cell>
          <cell r="O13252">
            <v>0</v>
          </cell>
          <cell r="P13252">
            <v>0</v>
          </cell>
          <cell r="S13252">
            <v>1424</v>
          </cell>
        </row>
        <row r="13253">
          <cell r="A13253" t="str">
            <v>UNI-1/2.IMC</v>
          </cell>
          <cell r="B13253" t="str">
            <v>UNION Ø 1/2" IMC  GALVANIZADA</v>
          </cell>
          <cell r="C13253" t="str">
            <v>Eléctricos</v>
          </cell>
          <cell r="D13253" t="str">
            <v>1.4.05.16 | Eléctricos y Electrónicos</v>
          </cell>
          <cell r="E13253" t="str">
            <v>E15-N2</v>
          </cell>
          <cell r="F13253">
            <v>3</v>
          </cell>
          <cell r="G13253" t="str">
            <v>Unidades</v>
          </cell>
          <cell r="H13253" t="str">
            <v>Unidades</v>
          </cell>
          <cell r="K13253">
            <v>0</v>
          </cell>
          <cell r="L13253">
            <v>0</v>
          </cell>
          <cell r="M13253" t="str">
            <v>Elementos sin Marca</v>
          </cell>
          <cell r="O13253">
            <v>0</v>
          </cell>
          <cell r="P13253">
            <v>0</v>
          </cell>
          <cell r="S13253">
            <v>1294</v>
          </cell>
        </row>
        <row r="13254">
          <cell r="A13254" t="str">
            <v>UNI-1/2-PRE</v>
          </cell>
          <cell r="B13254" t="str">
            <v>UNION Ø 1/2" PRESTOLOOK</v>
          </cell>
          <cell r="C13254" t="str">
            <v>Tubería Uniones</v>
          </cell>
          <cell r="D13254" t="str">
            <v>1.4.05.11 | Accesorios Tuberia</v>
          </cell>
          <cell r="E13254" t="str">
            <v>EÑ-N2</v>
          </cell>
          <cell r="F13254">
            <v>0</v>
          </cell>
          <cell r="G13254" t="str">
            <v>Unidades</v>
          </cell>
          <cell r="H13254" t="str">
            <v>Unidades</v>
          </cell>
          <cell r="K13254">
            <v>0</v>
          </cell>
          <cell r="L13254">
            <v>0</v>
          </cell>
          <cell r="M13254" t="str">
            <v>Elementos sin Marca</v>
          </cell>
          <cell r="O13254">
            <v>0</v>
          </cell>
          <cell r="P13254">
            <v>0</v>
          </cell>
          <cell r="S13254">
            <v>7301</v>
          </cell>
        </row>
        <row r="13255">
          <cell r="A13255" t="str">
            <v>UNI-ACE-1/2</v>
          </cell>
          <cell r="B13255" t="str">
            <v>UNION Ø 1/2" X 150 PSI - ACERO AL CARBON</v>
          </cell>
          <cell r="C13255" t="str">
            <v>Tubería Uniones</v>
          </cell>
          <cell r="D13255" t="str">
            <v>1.4.05.11 | Accesorios Tuberia</v>
          </cell>
          <cell r="E13255" t="str">
            <v>EÑ-N2</v>
          </cell>
          <cell r="F13255">
            <v>0</v>
          </cell>
          <cell r="G13255" t="str">
            <v>Unidades</v>
          </cell>
          <cell r="H13255" t="str">
            <v>Unidades</v>
          </cell>
          <cell r="I13255">
            <v>1</v>
          </cell>
          <cell r="K13255">
            <v>0</v>
          </cell>
          <cell r="L13255">
            <v>0</v>
          </cell>
          <cell r="M13255" t="str">
            <v>Elementos sin Marca</v>
          </cell>
          <cell r="O13255">
            <v>0</v>
          </cell>
          <cell r="P13255">
            <v>0</v>
          </cell>
          <cell r="S13255">
            <v>1730</v>
          </cell>
        </row>
        <row r="13256">
          <cell r="A13256" t="str">
            <v>UNI-1/2X300PSI</v>
          </cell>
          <cell r="B13256" t="str">
            <v>UNION Ø 1/2" X 300 PSI - ACERO AL CARBON</v>
          </cell>
          <cell r="C13256" t="str">
            <v>Tubería Uniones</v>
          </cell>
          <cell r="D13256" t="str">
            <v>1.4.05.11 | Accesorios Tuberia</v>
          </cell>
          <cell r="E13256" t="str">
            <v>EÑ-N2</v>
          </cell>
          <cell r="F13256">
            <v>0</v>
          </cell>
          <cell r="G13256" t="str">
            <v>Unidades</v>
          </cell>
          <cell r="H13256" t="str">
            <v>Unidades</v>
          </cell>
          <cell r="K13256">
            <v>0</v>
          </cell>
          <cell r="L13256">
            <v>0</v>
          </cell>
          <cell r="M13256" t="str">
            <v>Elementos sin Marca</v>
          </cell>
          <cell r="O13256">
            <v>0</v>
          </cell>
          <cell r="P13256">
            <v>0</v>
          </cell>
          <cell r="S13256">
            <v>3193</v>
          </cell>
        </row>
        <row r="13257">
          <cell r="A13257" t="str">
            <v>UNI-ACE-1/2-300</v>
          </cell>
          <cell r="B13257" t="str">
            <v>UNION Ø 1/2" X 3000 PSI - ACERO AL CARBON</v>
          </cell>
          <cell r="C13257" t="str">
            <v>Tubería Uniones</v>
          </cell>
          <cell r="D13257" t="str">
            <v>1.4.05.11 | Accesorios Tuberia</v>
          </cell>
          <cell r="E13257" t="str">
            <v>EÑ-N2</v>
          </cell>
          <cell r="F13257">
            <v>0</v>
          </cell>
          <cell r="G13257" t="str">
            <v>Unidades</v>
          </cell>
          <cell r="H13257" t="str">
            <v>Unidades</v>
          </cell>
          <cell r="K13257">
            <v>0</v>
          </cell>
          <cell r="L13257">
            <v>0</v>
          </cell>
          <cell r="M13257" t="str">
            <v>Elementos sin Marca</v>
          </cell>
          <cell r="O13257">
            <v>0</v>
          </cell>
          <cell r="P13257">
            <v>0</v>
          </cell>
          <cell r="S13257">
            <v>1578</v>
          </cell>
        </row>
        <row r="13258">
          <cell r="A13258" t="str">
            <v>UNI-1/4.B1</v>
          </cell>
          <cell r="B13258" t="str">
            <v>UNION Ø 1/4" B1 - CON ESPIGO</v>
          </cell>
          <cell r="C13258" t="str">
            <v>Consumible Maquinaria y Equipos</v>
          </cell>
          <cell r="D13258" t="str">
            <v>1.4.55.20 | Materiales y Suministros</v>
          </cell>
          <cell r="F13258">
            <v>0</v>
          </cell>
          <cell r="G13258" t="str">
            <v>Unidades</v>
          </cell>
          <cell r="H13258" t="str">
            <v>Unidades</v>
          </cell>
          <cell r="K13258">
            <v>0</v>
          </cell>
          <cell r="L13258">
            <v>0</v>
          </cell>
          <cell r="M13258" t="str">
            <v>Elementos sin Marca</v>
          </cell>
          <cell r="O13258">
            <v>0</v>
          </cell>
          <cell r="P13258">
            <v>0</v>
          </cell>
          <cell r="S13258">
            <v>4201</v>
          </cell>
        </row>
        <row r="13259">
          <cell r="A13259" t="str">
            <v>UNI-1/4.1/8</v>
          </cell>
          <cell r="B13259" t="str">
            <v>UNION Ø 1/4" NPT X 1/8" NPT -  FLUJOMETRO</v>
          </cell>
          <cell r="C13259" t="str">
            <v>Tubería Uniones</v>
          </cell>
          <cell r="D13259" t="str">
            <v>1.4.05.11 | Accesorios Tuberia</v>
          </cell>
          <cell r="E13259" t="str">
            <v>EÑ-N2</v>
          </cell>
          <cell r="F13259">
            <v>0</v>
          </cell>
          <cell r="G13259" t="str">
            <v>Unidades</v>
          </cell>
          <cell r="H13259" t="str">
            <v>Unidades</v>
          </cell>
          <cell r="K13259">
            <v>0</v>
          </cell>
          <cell r="L13259">
            <v>0</v>
          </cell>
          <cell r="M13259" t="str">
            <v>Elementos sin Marca</v>
          </cell>
          <cell r="O13259">
            <v>0</v>
          </cell>
          <cell r="P13259">
            <v>0</v>
          </cell>
          <cell r="S13259">
            <v>5000</v>
          </cell>
        </row>
        <row r="13260">
          <cell r="A13260" t="str">
            <v>UNI-1/4.X300.AC</v>
          </cell>
          <cell r="B13260" t="str">
            <v>UNION Ø 1/4" X 300 PSI ACERO AL CARBON</v>
          </cell>
          <cell r="C13260" t="str">
            <v>Tubería Uniones</v>
          </cell>
          <cell r="D13260" t="str">
            <v>1.4.05.11 | Accesorios Tuberia</v>
          </cell>
          <cell r="E13260" t="str">
            <v>EÑ-N2</v>
          </cell>
          <cell r="F13260">
            <v>0</v>
          </cell>
          <cell r="G13260" t="str">
            <v>Unidades</v>
          </cell>
          <cell r="H13260" t="str">
            <v>Unidades</v>
          </cell>
          <cell r="K13260">
            <v>0</v>
          </cell>
          <cell r="L13260">
            <v>0</v>
          </cell>
          <cell r="M13260" t="str">
            <v>Elementos sin Marca</v>
          </cell>
          <cell r="O13260">
            <v>0</v>
          </cell>
          <cell r="P13260">
            <v>0</v>
          </cell>
          <cell r="S13260">
            <v>3781.51</v>
          </cell>
        </row>
        <row r="13261">
          <cell r="A13261" t="str">
            <v>UNI-EMT.2</v>
          </cell>
          <cell r="B13261" t="str">
            <v>UNION Ø 2" EMT GALVANIZADA</v>
          </cell>
          <cell r="C13261" t="str">
            <v>Consumible Maquinaria y Equipos</v>
          </cell>
          <cell r="D13261" t="str">
            <v>1.4.55.20 | Materiales y Suministros</v>
          </cell>
          <cell r="E13261" t="str">
            <v>E16-N2</v>
          </cell>
          <cell r="F13261">
            <v>0</v>
          </cell>
          <cell r="G13261" t="str">
            <v>Unidades</v>
          </cell>
          <cell r="H13261" t="str">
            <v>Unidades</v>
          </cell>
          <cell r="K13261">
            <v>0</v>
          </cell>
          <cell r="L13261">
            <v>0</v>
          </cell>
          <cell r="M13261" t="str">
            <v>Elementos sin Marca</v>
          </cell>
          <cell r="O13261">
            <v>0</v>
          </cell>
          <cell r="P13261">
            <v>0</v>
          </cell>
          <cell r="S13261">
            <v>4529</v>
          </cell>
        </row>
        <row r="13262">
          <cell r="A13262" t="str">
            <v>UNI-GAL-2"</v>
          </cell>
          <cell r="B13262" t="str">
            <v>UNION Ø 2" GALVANIZADA</v>
          </cell>
          <cell r="C13262" t="str">
            <v>Tubería Eléctrica</v>
          </cell>
          <cell r="D13262" t="str">
            <v>1.4.05.16 | Eléctricos y Electrónicos</v>
          </cell>
          <cell r="E13262" t="str">
            <v>E15-N2</v>
          </cell>
          <cell r="F13262">
            <v>0</v>
          </cell>
          <cell r="G13262" t="str">
            <v>Unidades</v>
          </cell>
          <cell r="H13262" t="str">
            <v>Unidades</v>
          </cell>
          <cell r="I13262">
            <v>1</v>
          </cell>
          <cell r="K13262">
            <v>0</v>
          </cell>
          <cell r="L13262">
            <v>0</v>
          </cell>
          <cell r="M13262" t="str">
            <v>Elementos sin Marca</v>
          </cell>
          <cell r="O13262">
            <v>0</v>
          </cell>
          <cell r="P13262">
            <v>0</v>
          </cell>
          <cell r="S13262">
            <v>3777.04</v>
          </cell>
        </row>
        <row r="13263">
          <cell r="A13263" t="str">
            <v>UNI-ACE-2</v>
          </cell>
          <cell r="B13263" t="str">
            <v>UNION Ø 2" ROSCADA - ACERO AL CARBON</v>
          </cell>
          <cell r="C13263" t="str">
            <v>Tubería Uniones</v>
          </cell>
          <cell r="D13263" t="str">
            <v>1.4.05.11 | Accesorios Tuberia</v>
          </cell>
          <cell r="E13263" t="str">
            <v>EÑ-N2</v>
          </cell>
          <cell r="F13263">
            <v>0</v>
          </cell>
          <cell r="G13263" t="str">
            <v>Unidades</v>
          </cell>
          <cell r="H13263" t="str">
            <v>Unidades</v>
          </cell>
          <cell r="I13263">
            <v>1</v>
          </cell>
          <cell r="K13263">
            <v>0</v>
          </cell>
          <cell r="L13263">
            <v>0</v>
          </cell>
          <cell r="M13263" t="str">
            <v>Elementos sin Marca</v>
          </cell>
          <cell r="O13263">
            <v>0</v>
          </cell>
          <cell r="P13263">
            <v>0</v>
          </cell>
          <cell r="S13263">
            <v>25000</v>
          </cell>
        </row>
        <row r="13264">
          <cell r="A13264" t="str">
            <v>UNI-IMC.3</v>
          </cell>
          <cell r="B13264" t="str">
            <v>UNION Ø 3" IMC  GALVANIZADA</v>
          </cell>
          <cell r="C13264" t="str">
            <v>Tubería Eléctrica</v>
          </cell>
          <cell r="D13264" t="str">
            <v>1.4.05.16 | Eléctricos y Electrónicos</v>
          </cell>
          <cell r="E13264" t="str">
            <v>E15-N2</v>
          </cell>
          <cell r="F13264">
            <v>0</v>
          </cell>
          <cell r="G13264" t="str">
            <v>Unidades</v>
          </cell>
          <cell r="H13264" t="str">
            <v>Unidades</v>
          </cell>
          <cell r="K13264">
            <v>0</v>
          </cell>
          <cell r="L13264">
            <v>0</v>
          </cell>
          <cell r="M13264" t="str">
            <v>Elementos sin Marca</v>
          </cell>
          <cell r="O13264">
            <v>0</v>
          </cell>
          <cell r="P13264">
            <v>0</v>
          </cell>
          <cell r="S13264">
            <v>12026</v>
          </cell>
        </row>
        <row r="13265">
          <cell r="A13265" t="str">
            <v>UNI-3/4-GAL</v>
          </cell>
          <cell r="B13265" t="str">
            <v>UNION Ø 3/4" GALVANIZADA</v>
          </cell>
          <cell r="C13265" t="str">
            <v>Tubería Eléctrica</v>
          </cell>
          <cell r="D13265" t="str">
            <v>1.4.05.16 | Eléctricos y Electrónicos</v>
          </cell>
          <cell r="E13265" t="str">
            <v>E15-N2</v>
          </cell>
          <cell r="F13265">
            <v>0</v>
          </cell>
          <cell r="G13265" t="str">
            <v>Unidades</v>
          </cell>
          <cell r="H13265" t="str">
            <v>Unidades</v>
          </cell>
          <cell r="K13265">
            <v>0</v>
          </cell>
          <cell r="L13265">
            <v>0</v>
          </cell>
          <cell r="M13265" t="str">
            <v>Elementos sin Marca</v>
          </cell>
          <cell r="O13265">
            <v>0</v>
          </cell>
          <cell r="P13265">
            <v>0</v>
          </cell>
          <cell r="S13265">
            <v>1387</v>
          </cell>
        </row>
        <row r="13266">
          <cell r="A13266" t="str">
            <v>UNI-3/4-IMC</v>
          </cell>
          <cell r="B13266" t="str">
            <v>UNION Ø 3/4" IMC GALVANIZADA</v>
          </cell>
          <cell r="C13266" t="str">
            <v>Tubería Eléctrica</v>
          </cell>
          <cell r="D13266" t="str">
            <v>1.4.05.16 | Eléctricos y Electrónicos</v>
          </cell>
          <cell r="E13266" t="str">
            <v>E15-N2</v>
          </cell>
          <cell r="F13266">
            <v>0</v>
          </cell>
          <cell r="G13266" t="str">
            <v>Unidades</v>
          </cell>
          <cell r="H13266" t="str">
            <v>Unidades</v>
          </cell>
          <cell r="I13266">
            <v>1</v>
          </cell>
          <cell r="K13266">
            <v>0</v>
          </cell>
          <cell r="L13266">
            <v>0</v>
          </cell>
          <cell r="M13266" t="str">
            <v>Elementos sin Marca</v>
          </cell>
          <cell r="O13266">
            <v>0</v>
          </cell>
          <cell r="P13266">
            <v>0</v>
          </cell>
          <cell r="S13266">
            <v>2207</v>
          </cell>
        </row>
        <row r="13267">
          <cell r="A13267" t="str">
            <v>UNI-ACE-3/4</v>
          </cell>
          <cell r="B13267" t="str">
            <v>UNION Ø 3/4" X 150 PSI - ACERO AL CARBON</v>
          </cell>
          <cell r="C13267" t="str">
            <v>Tubería Uniones</v>
          </cell>
          <cell r="D13267" t="str">
            <v>1.4.05.11 | Accesorios Tuberia</v>
          </cell>
          <cell r="E13267" t="str">
            <v>EÑ-N2</v>
          </cell>
          <cell r="F13267">
            <v>0</v>
          </cell>
          <cell r="G13267" t="str">
            <v>Unidades</v>
          </cell>
          <cell r="H13267" t="str">
            <v>Unidades</v>
          </cell>
          <cell r="I13267">
            <v>1</v>
          </cell>
          <cell r="K13267">
            <v>0</v>
          </cell>
          <cell r="L13267">
            <v>0</v>
          </cell>
          <cell r="M13267" t="str">
            <v>Elementos sin Marca</v>
          </cell>
          <cell r="O13267">
            <v>0</v>
          </cell>
          <cell r="P13267">
            <v>0</v>
          </cell>
          <cell r="S13267">
            <v>559.02</v>
          </cell>
        </row>
        <row r="13268">
          <cell r="A13268" t="str">
            <v>UNI-PVC.1/2</v>
          </cell>
          <cell r="B13268" t="str">
            <v>UNION PVC SOLDAR 1/2</v>
          </cell>
          <cell r="C13268" t="str">
            <v>Varios Diversos</v>
          </cell>
          <cell r="D13268" t="str">
            <v>1.4.05.10 | Varios</v>
          </cell>
          <cell r="F13268">
            <v>0</v>
          </cell>
          <cell r="G13268" t="str">
            <v>Unidades</v>
          </cell>
          <cell r="H13268" t="str">
            <v>Unidades</v>
          </cell>
          <cell r="K13268">
            <v>0</v>
          </cell>
          <cell r="L13268">
            <v>0</v>
          </cell>
          <cell r="M13268" t="str">
            <v>Elementos sin Marca</v>
          </cell>
          <cell r="O13268">
            <v>0</v>
          </cell>
          <cell r="P13268">
            <v>0</v>
          </cell>
        </row>
        <row r="13269">
          <cell r="A13269" t="str">
            <v>UNI-REC.1/4</v>
          </cell>
          <cell r="B13269" t="str">
            <v>UNION RECTA 1/4</v>
          </cell>
          <cell r="C13269" t="str">
            <v>Materiales y Suministros</v>
          </cell>
          <cell r="D13269" t="str">
            <v>1.4.55.20 | Materiales y Suministros</v>
          </cell>
          <cell r="F13269">
            <v>0</v>
          </cell>
          <cell r="G13269" t="str">
            <v>Unidades</v>
          </cell>
          <cell r="H13269" t="str">
            <v>Unidades</v>
          </cell>
          <cell r="K13269">
            <v>0</v>
          </cell>
          <cell r="L13269">
            <v>0</v>
          </cell>
          <cell r="M13269" t="str">
            <v>Elementos sin Marca</v>
          </cell>
          <cell r="O13269">
            <v>0</v>
          </cell>
          <cell r="P13269">
            <v>0</v>
          </cell>
          <cell r="S13269">
            <v>3277.31</v>
          </cell>
        </row>
        <row r="13270">
          <cell r="A13270" t="str">
            <v>UNI-REC.10MM</v>
          </cell>
          <cell r="B13270" t="str">
            <v>UNION RECTA Ø 10 MM</v>
          </cell>
          <cell r="C13270" t="str">
            <v>Tubería Uniones</v>
          </cell>
          <cell r="D13270" t="str">
            <v>1.4.05.11 | Accesorios Tuberia</v>
          </cell>
          <cell r="E13270" t="str">
            <v>EÑ-N2</v>
          </cell>
          <cell r="F13270">
            <v>0</v>
          </cell>
          <cell r="G13270" t="str">
            <v>Unidades</v>
          </cell>
          <cell r="H13270" t="str">
            <v>Unidades</v>
          </cell>
          <cell r="K13270">
            <v>0</v>
          </cell>
          <cell r="L13270">
            <v>0</v>
          </cell>
          <cell r="M13270" t="str">
            <v>Elementos sin Marca</v>
          </cell>
          <cell r="O13270">
            <v>0</v>
          </cell>
          <cell r="P13270">
            <v>0</v>
          </cell>
          <cell r="S13270">
            <v>2693</v>
          </cell>
        </row>
        <row r="13271">
          <cell r="A13271" t="str">
            <v>UNI-REC.10.F</v>
          </cell>
          <cell r="B13271" t="str">
            <v>UNION RECTA Ø 10 MM O.D P/N: 153034 FESTO Ref: QS-10</v>
          </cell>
          <cell r="C13271" t="str">
            <v>Racores</v>
          </cell>
          <cell r="D13271" t="str">
            <v>1.4.05.17 | Neumático</v>
          </cell>
          <cell r="E13271" t="str">
            <v>E12-N4/AN</v>
          </cell>
          <cell r="F13271">
            <v>0</v>
          </cell>
          <cell r="G13271" t="str">
            <v>Unidades</v>
          </cell>
          <cell r="H13271" t="str">
            <v>Unidades</v>
          </cell>
          <cell r="K13271">
            <v>1.2999999999999999E-2</v>
          </cell>
          <cell r="L13271">
            <v>0</v>
          </cell>
          <cell r="M13271" t="str">
            <v>FESTO</v>
          </cell>
          <cell r="N13271" t="str">
            <v>QS-10</v>
          </cell>
          <cell r="O13271">
            <v>0</v>
          </cell>
          <cell r="P13271">
            <v>0</v>
          </cell>
          <cell r="S13271">
            <v>7672</v>
          </cell>
        </row>
        <row r="13272">
          <cell r="A13272" t="str">
            <v>UNI-REC.12MM</v>
          </cell>
          <cell r="B13272" t="str">
            <v>UNION RECTA Ø 12 MM</v>
          </cell>
          <cell r="C13272" t="str">
            <v>Tubería Uniones</v>
          </cell>
          <cell r="D13272" t="str">
            <v>1.4.05.11 | Accesorios Tuberia</v>
          </cell>
          <cell r="E13272" t="str">
            <v>EÑ-N2</v>
          </cell>
          <cell r="F13272">
            <v>0</v>
          </cell>
          <cell r="G13272" t="str">
            <v>Unidades</v>
          </cell>
          <cell r="H13272" t="str">
            <v>Unidades</v>
          </cell>
          <cell r="K13272">
            <v>0</v>
          </cell>
          <cell r="L13272">
            <v>0</v>
          </cell>
          <cell r="M13272" t="str">
            <v>Elementos sin Marca</v>
          </cell>
          <cell r="O13272">
            <v>0</v>
          </cell>
          <cell r="P13272">
            <v>0</v>
          </cell>
          <cell r="S13272">
            <v>8450</v>
          </cell>
        </row>
        <row r="13273">
          <cell r="A13273" t="str">
            <v>UNI-12M.FES</v>
          </cell>
          <cell r="B13273" t="str">
            <v>UNION RECTA Ø 12 MM O.D P/N: 153035 FESTO Ref: QS-12</v>
          </cell>
          <cell r="C13273" t="str">
            <v>Racores</v>
          </cell>
          <cell r="D13273" t="str">
            <v>1.4.05.17 | Neumático</v>
          </cell>
          <cell r="E13273" t="str">
            <v>E12-N4/AN</v>
          </cell>
          <cell r="F13273">
            <v>0</v>
          </cell>
          <cell r="G13273" t="str">
            <v>Unidades</v>
          </cell>
          <cell r="H13273" t="str">
            <v>Unidades</v>
          </cell>
          <cell r="K13273">
            <v>0</v>
          </cell>
          <cell r="L13273">
            <v>0</v>
          </cell>
          <cell r="M13273" t="str">
            <v>FESTO</v>
          </cell>
          <cell r="N13273" t="str">
            <v>QS-12</v>
          </cell>
          <cell r="O13273">
            <v>0</v>
          </cell>
          <cell r="P13273">
            <v>0</v>
          </cell>
          <cell r="S13273">
            <v>9058</v>
          </cell>
        </row>
        <row r="13274">
          <cell r="A13274" t="str">
            <v>UNI-REC.3/8</v>
          </cell>
          <cell r="B13274" t="str">
            <v>UNION RECTA Ø 3/8 MM</v>
          </cell>
          <cell r="C13274" t="str">
            <v>Consumible Laser</v>
          </cell>
          <cell r="D13274" t="str">
            <v>1.4.55.20 | Materiales y Suministros</v>
          </cell>
          <cell r="E13274" t="str">
            <v>E10-N3/AD</v>
          </cell>
          <cell r="F13274">
            <v>0</v>
          </cell>
          <cell r="G13274" t="str">
            <v>Unidades</v>
          </cell>
          <cell r="H13274" t="str">
            <v>Unidades</v>
          </cell>
          <cell r="K13274">
            <v>0</v>
          </cell>
          <cell r="L13274">
            <v>0</v>
          </cell>
          <cell r="M13274" t="str">
            <v>Elementos sin Marca</v>
          </cell>
          <cell r="O13274">
            <v>0</v>
          </cell>
          <cell r="P13274">
            <v>0</v>
          </cell>
          <cell r="S13274">
            <v>12957</v>
          </cell>
        </row>
        <row r="13275">
          <cell r="A13275" t="str">
            <v>UNI-REC.4MM</v>
          </cell>
          <cell r="B13275" t="str">
            <v>UNION RECTA Ø 4 MM</v>
          </cell>
          <cell r="C13275" t="str">
            <v>Accesorios Tubería</v>
          </cell>
          <cell r="D13275" t="str">
            <v>1.4.05.11 | Accesorios Tuberia</v>
          </cell>
          <cell r="F13275">
            <v>0</v>
          </cell>
          <cell r="G13275" t="str">
            <v>Unidades</v>
          </cell>
          <cell r="H13275" t="str">
            <v>Unidades</v>
          </cell>
          <cell r="K13275">
            <v>0</v>
          </cell>
          <cell r="L13275">
            <v>0</v>
          </cell>
          <cell r="M13275" t="str">
            <v>Elementos sin Marca</v>
          </cell>
          <cell r="O13275">
            <v>0</v>
          </cell>
          <cell r="P13275">
            <v>0</v>
          </cell>
        </row>
        <row r="13276">
          <cell r="A13276" t="str">
            <v>UNI-4MM.FES</v>
          </cell>
          <cell r="B13276" t="str">
            <v>UNION RECTA Ø 4 MM O.D P/N: 153031 FESTO REF: QS-4</v>
          </cell>
          <cell r="C13276" t="str">
            <v>Racores</v>
          </cell>
          <cell r="D13276" t="str">
            <v>1.4.05.17 | Neumático</v>
          </cell>
          <cell r="E13276" t="str">
            <v>E12-N4/AÑ</v>
          </cell>
          <cell r="F13276">
            <v>0</v>
          </cell>
          <cell r="G13276" t="str">
            <v>Unidades</v>
          </cell>
          <cell r="H13276" t="str">
            <v>Unidades</v>
          </cell>
          <cell r="K13276">
            <v>0</v>
          </cell>
          <cell r="L13276">
            <v>0</v>
          </cell>
          <cell r="M13276" t="str">
            <v>Elementos sin Marca</v>
          </cell>
          <cell r="O13276">
            <v>0</v>
          </cell>
          <cell r="P13276">
            <v>0</v>
          </cell>
          <cell r="S13276">
            <v>5062</v>
          </cell>
        </row>
        <row r="13277">
          <cell r="A13277" t="str">
            <v>UNI-REC.6MM</v>
          </cell>
          <cell r="B13277" t="str">
            <v>UNION RECTA Ø 6 MM</v>
          </cell>
          <cell r="C13277" t="str">
            <v>Tubería Uniones</v>
          </cell>
          <cell r="D13277" t="str">
            <v>1.4.05.11 | Accesorios Tuberia</v>
          </cell>
          <cell r="E13277" t="str">
            <v>EÑ-N2</v>
          </cell>
          <cell r="F13277">
            <v>5</v>
          </cell>
          <cell r="G13277" t="str">
            <v>Unidades</v>
          </cell>
          <cell r="H13277" t="str">
            <v>Unidades</v>
          </cell>
          <cell r="K13277">
            <v>0</v>
          </cell>
          <cell r="L13277">
            <v>0</v>
          </cell>
          <cell r="M13277" t="str">
            <v>Elementos sin Marca</v>
          </cell>
          <cell r="O13277">
            <v>5</v>
          </cell>
          <cell r="P13277">
            <v>0</v>
          </cell>
          <cell r="R13277" t="str">
            <v>3</v>
          </cell>
          <cell r="S13277">
            <v>2689</v>
          </cell>
        </row>
        <row r="13278">
          <cell r="A13278" t="str">
            <v>UNI-REC.6FE</v>
          </cell>
          <cell r="B13278" t="str">
            <v>UNION RECTA Ø 6 MM O.D P/N: 153032 FESTO Ref: QS-6</v>
          </cell>
          <cell r="C13278" t="str">
            <v>Neumática Diversos</v>
          </cell>
          <cell r="D13278" t="str">
            <v>1.4.05.17 | Neumático</v>
          </cell>
          <cell r="E13278" t="str">
            <v>E12-N4/AÑ</v>
          </cell>
          <cell r="F13278">
            <v>0</v>
          </cell>
          <cell r="G13278" t="str">
            <v>Unidades</v>
          </cell>
          <cell r="H13278" t="str">
            <v>Unidades</v>
          </cell>
          <cell r="K13278">
            <v>0</v>
          </cell>
          <cell r="L13278">
            <v>0</v>
          </cell>
          <cell r="M13278" t="str">
            <v>FESTO</v>
          </cell>
          <cell r="N13278" t="str">
            <v>QS-6</v>
          </cell>
          <cell r="O13278">
            <v>0</v>
          </cell>
          <cell r="P13278">
            <v>0</v>
          </cell>
          <cell r="S13278">
            <v>5346</v>
          </cell>
        </row>
        <row r="13279">
          <cell r="A13279" t="str">
            <v>UNI-REC.8MM</v>
          </cell>
          <cell r="B13279" t="str">
            <v>UNION RECTA Ø 8 MM</v>
          </cell>
          <cell r="C13279" t="str">
            <v>Tubería Uniones</v>
          </cell>
          <cell r="D13279" t="str">
            <v>1.4.05.11 | Accesorios Tuberia</v>
          </cell>
          <cell r="E13279" t="str">
            <v>EÑ-N2</v>
          </cell>
          <cell r="F13279">
            <v>0</v>
          </cell>
          <cell r="G13279" t="str">
            <v>Unidades</v>
          </cell>
          <cell r="H13279" t="str">
            <v>Unidades</v>
          </cell>
          <cell r="K13279">
            <v>0</v>
          </cell>
          <cell r="L13279">
            <v>0</v>
          </cell>
          <cell r="M13279" t="str">
            <v>Elementos sin Marca</v>
          </cell>
          <cell r="O13279">
            <v>0</v>
          </cell>
          <cell r="P13279">
            <v>0</v>
          </cell>
          <cell r="S13279">
            <v>2693</v>
          </cell>
        </row>
        <row r="13280">
          <cell r="A13280" t="str">
            <v>UNI-REC.8.F</v>
          </cell>
          <cell r="B13280" t="str">
            <v>UNION RECTA Ø 8 MM O.D P/N: 153033 FESTO Ref: QS-8</v>
          </cell>
          <cell r="C13280" t="str">
            <v>Racores</v>
          </cell>
          <cell r="D13280" t="str">
            <v>1.4.05.17 | Neumático</v>
          </cell>
          <cell r="E13280" t="str">
            <v>E12-N4/AÑ</v>
          </cell>
          <cell r="F13280">
            <v>0</v>
          </cell>
          <cell r="G13280" t="str">
            <v>Unidades</v>
          </cell>
          <cell r="H13280" t="str">
            <v>Unidades</v>
          </cell>
          <cell r="K13280">
            <v>8.0000000000000002E-3</v>
          </cell>
          <cell r="L13280">
            <v>0</v>
          </cell>
          <cell r="M13280" t="str">
            <v>FESTO</v>
          </cell>
          <cell r="N13280" t="str">
            <v>QS-8</v>
          </cell>
          <cell r="O13280">
            <v>0</v>
          </cell>
          <cell r="P13280">
            <v>0</v>
          </cell>
          <cell r="S13280">
            <v>5790</v>
          </cell>
        </row>
        <row r="13281">
          <cell r="A13281" t="str">
            <v>UNI-D40.D25</v>
          </cell>
          <cell r="B13281" t="str">
            <v>UNION REDUCIDA COPA HEMBRA D40 - D25 MM</v>
          </cell>
          <cell r="C13281" t="str">
            <v>Tubería Uniones</v>
          </cell>
          <cell r="D13281" t="str">
            <v>1.4.05.11 | Accesorios Tuberia</v>
          </cell>
          <cell r="E13281" t="str">
            <v>EÑ-N2</v>
          </cell>
          <cell r="F13281">
            <v>0</v>
          </cell>
          <cell r="G13281" t="str">
            <v>Unidades</v>
          </cell>
          <cell r="H13281" t="str">
            <v>Unidades</v>
          </cell>
          <cell r="K13281">
            <v>0</v>
          </cell>
          <cell r="L13281">
            <v>0</v>
          </cell>
          <cell r="M13281" t="str">
            <v>Elementos sin Marca</v>
          </cell>
          <cell r="O13281">
            <v>0</v>
          </cell>
          <cell r="P13281">
            <v>0</v>
          </cell>
        </row>
        <row r="13282">
          <cell r="A13282" t="str">
            <v>UNI-INOX-1</v>
          </cell>
          <cell r="B13282" t="str">
            <v>UNION ROSCADA INOX Ø 1</v>
          </cell>
          <cell r="C13282" t="str">
            <v>Tubería Uniones</v>
          </cell>
          <cell r="D13282" t="str">
            <v>1.4.05.11 | Accesorios Tuberia</v>
          </cell>
          <cell r="E13282" t="str">
            <v>EÑ-N2</v>
          </cell>
          <cell r="F13282">
            <v>0</v>
          </cell>
          <cell r="G13282" t="str">
            <v>Unidades</v>
          </cell>
          <cell r="H13282" t="str">
            <v>Unidades</v>
          </cell>
          <cell r="K13282">
            <v>0</v>
          </cell>
          <cell r="L13282">
            <v>0</v>
          </cell>
          <cell r="M13282" t="str">
            <v>Elementos sin Marca</v>
          </cell>
          <cell r="O13282">
            <v>0</v>
          </cell>
          <cell r="P13282">
            <v>0</v>
          </cell>
          <cell r="S13282">
            <v>16975</v>
          </cell>
        </row>
        <row r="13283">
          <cell r="A13283" t="str">
            <v>UNI-ROS-1-300LI</v>
          </cell>
          <cell r="B13283" t="str">
            <v>UNION ROSCADA LISA Ø 1" X 300 PSI</v>
          </cell>
          <cell r="C13283" t="str">
            <v>Tubería Uniones</v>
          </cell>
          <cell r="D13283" t="str">
            <v>1.4.05.11 | Accesorios Tuberia</v>
          </cell>
          <cell r="E13283" t="str">
            <v>EÑ-N2</v>
          </cell>
          <cell r="F13283">
            <v>0</v>
          </cell>
          <cell r="G13283" t="str">
            <v>Unidades</v>
          </cell>
          <cell r="H13283" t="str">
            <v>Unidades</v>
          </cell>
          <cell r="I13283">
            <v>1</v>
          </cell>
          <cell r="K13283">
            <v>0</v>
          </cell>
          <cell r="L13283">
            <v>0</v>
          </cell>
          <cell r="M13283" t="str">
            <v>Elementos sin Marca</v>
          </cell>
          <cell r="O13283">
            <v>0</v>
          </cell>
          <cell r="P13283">
            <v>0</v>
          </cell>
          <cell r="S13283">
            <v>1931</v>
          </cell>
        </row>
        <row r="13284">
          <cell r="A13284" t="str">
            <v>UNI-ROS-11/2-30</v>
          </cell>
          <cell r="B13284" t="str">
            <v>UNION ROSCADA Ø 1 1/2" X 300 PSI - ACERO AL CARBON</v>
          </cell>
          <cell r="C13284" t="str">
            <v>Tubería Uniones</v>
          </cell>
          <cell r="D13284" t="str">
            <v>1.4.05.11 | Accesorios Tuberia</v>
          </cell>
          <cell r="E13284" t="str">
            <v>EÑ-N2</v>
          </cell>
          <cell r="F13284">
            <v>0</v>
          </cell>
          <cell r="G13284" t="str">
            <v>Unidades</v>
          </cell>
          <cell r="H13284" t="str">
            <v>Unidades</v>
          </cell>
          <cell r="I13284">
            <v>1</v>
          </cell>
          <cell r="K13284">
            <v>0</v>
          </cell>
          <cell r="L13284">
            <v>0</v>
          </cell>
          <cell r="M13284" t="str">
            <v>Elementos sin Marca</v>
          </cell>
          <cell r="O13284">
            <v>0</v>
          </cell>
          <cell r="P13284">
            <v>0</v>
          </cell>
          <cell r="S13284">
            <v>2950</v>
          </cell>
        </row>
        <row r="13285">
          <cell r="A13285" t="str">
            <v>UNI-ROS-1-NPT</v>
          </cell>
          <cell r="B13285" t="str">
            <v>UNION ROSCADA Ø 1" X 150 PSI - ACERO AL CARBON</v>
          </cell>
          <cell r="C13285" t="str">
            <v>Tubería Uniones</v>
          </cell>
          <cell r="D13285" t="str">
            <v>1.4.05.11 | Accesorios Tuberia</v>
          </cell>
          <cell r="E13285" t="str">
            <v>EÑ-N2</v>
          </cell>
          <cell r="F13285">
            <v>0</v>
          </cell>
          <cell r="G13285" t="str">
            <v>Unidades</v>
          </cell>
          <cell r="H13285" t="str">
            <v>Unidades</v>
          </cell>
          <cell r="I13285">
            <v>1</v>
          </cell>
          <cell r="K13285">
            <v>0</v>
          </cell>
          <cell r="L13285">
            <v>0</v>
          </cell>
          <cell r="M13285" t="str">
            <v>Elementos sin Marca</v>
          </cell>
          <cell r="O13285">
            <v>0</v>
          </cell>
          <cell r="P13285">
            <v>0</v>
          </cell>
          <cell r="S13285">
            <v>8067.23</v>
          </cell>
        </row>
        <row r="13286">
          <cell r="A13286" t="str">
            <v>UNI-ROS-1/2X150</v>
          </cell>
          <cell r="B13286" t="str">
            <v>UNION ROSCADA Ø 1/2" X 150 PSI - ACERO AL CARBON</v>
          </cell>
          <cell r="C13286" t="str">
            <v>Tubería Uniones</v>
          </cell>
          <cell r="D13286" t="str">
            <v>1.4.05.11 | Accesorios Tuberia</v>
          </cell>
          <cell r="E13286" t="str">
            <v>EÑ-N2</v>
          </cell>
          <cell r="F13286">
            <v>0</v>
          </cell>
          <cell r="G13286" t="str">
            <v>Unidades</v>
          </cell>
          <cell r="H13286" t="str">
            <v>Unidades</v>
          </cell>
          <cell r="I13286">
            <v>1</v>
          </cell>
          <cell r="K13286">
            <v>0</v>
          </cell>
          <cell r="L13286">
            <v>0</v>
          </cell>
          <cell r="M13286" t="str">
            <v>Elementos sin Marca</v>
          </cell>
          <cell r="O13286">
            <v>0</v>
          </cell>
          <cell r="P13286">
            <v>0</v>
          </cell>
          <cell r="S13286">
            <v>3782</v>
          </cell>
        </row>
        <row r="13287">
          <cell r="A13287" t="str">
            <v>UNI-ROS-1/2X300</v>
          </cell>
          <cell r="B13287" t="str">
            <v>UNION ROSCADA Ø 1/2" X 300 PSI - ACERO AL CARBON</v>
          </cell>
          <cell r="C13287" t="str">
            <v>Tubería Uniones</v>
          </cell>
          <cell r="D13287" t="str">
            <v>1.4.05.11 | Accesorios Tuberia</v>
          </cell>
          <cell r="E13287" t="str">
            <v>EÑ-N2</v>
          </cell>
          <cell r="F13287">
            <v>0</v>
          </cell>
          <cell r="G13287" t="str">
            <v>Unidades</v>
          </cell>
          <cell r="H13287" t="str">
            <v>Unidades</v>
          </cell>
          <cell r="I13287">
            <v>1</v>
          </cell>
          <cell r="K13287">
            <v>0</v>
          </cell>
          <cell r="L13287">
            <v>0</v>
          </cell>
          <cell r="M13287" t="str">
            <v>Elementos sin Marca</v>
          </cell>
          <cell r="O13287">
            <v>0</v>
          </cell>
          <cell r="P13287">
            <v>0</v>
          </cell>
          <cell r="S13287">
            <v>1420</v>
          </cell>
        </row>
        <row r="13288">
          <cell r="A13288" t="str">
            <v>UNI-2PU.300</v>
          </cell>
          <cell r="B13288" t="str">
            <v>UNION ROSCADA Ø 2" X 300 PSI - ACERO AL CARBON</v>
          </cell>
          <cell r="C13288" t="str">
            <v>Tubería Uniones</v>
          </cell>
          <cell r="D13288" t="str">
            <v>1.4.05.11 | Accesorios Tuberia</v>
          </cell>
          <cell r="E13288" t="str">
            <v>EÑ-N2</v>
          </cell>
          <cell r="F13288">
            <v>0</v>
          </cell>
          <cell r="G13288" t="str">
            <v>Unidades</v>
          </cell>
          <cell r="H13288" t="str">
            <v>Unidades</v>
          </cell>
          <cell r="K13288">
            <v>0</v>
          </cell>
          <cell r="L13288">
            <v>0</v>
          </cell>
          <cell r="M13288" t="str">
            <v>Elementos sin Marca</v>
          </cell>
          <cell r="O13288">
            <v>0</v>
          </cell>
          <cell r="P13288">
            <v>0</v>
          </cell>
          <cell r="S13288">
            <v>25756</v>
          </cell>
        </row>
        <row r="13289">
          <cell r="A13289" t="str">
            <v>UNI-ROS-3/4NPT</v>
          </cell>
          <cell r="B13289" t="str">
            <v>UNION ROSCADA Ø 3/4" NPT - ACERO AL CARBON</v>
          </cell>
          <cell r="C13289" t="str">
            <v>Tubería Uniones</v>
          </cell>
          <cell r="D13289" t="str">
            <v>1.4.05.11 | Accesorios Tuberia</v>
          </cell>
          <cell r="E13289" t="str">
            <v>EÑ-N2</v>
          </cell>
          <cell r="F13289">
            <v>0</v>
          </cell>
          <cell r="G13289" t="str">
            <v>Unidades</v>
          </cell>
          <cell r="H13289" t="str">
            <v>Unidades</v>
          </cell>
          <cell r="I13289">
            <v>1</v>
          </cell>
          <cell r="K13289">
            <v>0</v>
          </cell>
          <cell r="L13289">
            <v>0</v>
          </cell>
          <cell r="M13289" t="str">
            <v>Elementos sin Marca</v>
          </cell>
          <cell r="O13289">
            <v>0</v>
          </cell>
          <cell r="P13289">
            <v>0</v>
          </cell>
          <cell r="S13289">
            <v>4750</v>
          </cell>
        </row>
        <row r="13290">
          <cell r="A13290" t="str">
            <v>UNI-ROS-3/4X300</v>
          </cell>
          <cell r="B13290" t="str">
            <v>UNION ROSCADA Ø 3/4" X 300 PSI - ACERO AL CARBON</v>
          </cell>
          <cell r="C13290" t="str">
            <v>Tubería Uniones</v>
          </cell>
          <cell r="D13290" t="str">
            <v>1.4.05.11 | Accesorios Tuberia</v>
          </cell>
          <cell r="E13290" t="str">
            <v>EÑ-N2</v>
          </cell>
          <cell r="F13290">
            <v>0</v>
          </cell>
          <cell r="G13290" t="str">
            <v>Unidades</v>
          </cell>
          <cell r="H13290" t="str">
            <v>Unidades</v>
          </cell>
          <cell r="I13290">
            <v>1</v>
          </cell>
          <cell r="K13290">
            <v>0</v>
          </cell>
          <cell r="L13290">
            <v>0</v>
          </cell>
          <cell r="M13290" t="str">
            <v>Elementos sin Marca</v>
          </cell>
          <cell r="O13290">
            <v>0</v>
          </cell>
          <cell r="P13290">
            <v>0</v>
          </cell>
          <cell r="S13290">
            <v>1423.67</v>
          </cell>
        </row>
        <row r="13291">
          <cell r="A13291" t="str">
            <v>UNI-ROS.3/8X3000</v>
          </cell>
          <cell r="B13291" t="str">
            <v>UNION ROSCADA Ø 3/8 X 3000 PSI - ROSCA NPT - ACERO AL CARBON</v>
          </cell>
          <cell r="C13291" t="str">
            <v>Tubería Uniones</v>
          </cell>
          <cell r="D13291" t="str">
            <v>1.4.05.11 | Accesorios Tuberia</v>
          </cell>
          <cell r="E13291" t="str">
            <v>EÑ-N2</v>
          </cell>
          <cell r="F13291">
            <v>0</v>
          </cell>
          <cell r="G13291" t="str">
            <v>Unidades</v>
          </cell>
          <cell r="H13291" t="str">
            <v>Unidades</v>
          </cell>
          <cell r="K13291">
            <v>0</v>
          </cell>
          <cell r="L13291">
            <v>0</v>
          </cell>
          <cell r="M13291" t="str">
            <v>Elementos sin Marca</v>
          </cell>
          <cell r="O13291">
            <v>0</v>
          </cell>
          <cell r="P13291">
            <v>0</v>
          </cell>
          <cell r="S13291">
            <v>2019.05</v>
          </cell>
        </row>
        <row r="13292">
          <cell r="A13292" t="str">
            <v>UNI-ROS.3/8X916</v>
          </cell>
          <cell r="B13292" t="str">
            <v>UNION ROSCADA Ø 3/8" JIC A Ø 9/16 NPT</v>
          </cell>
          <cell r="C13292" t="str">
            <v>Tubería Uniones</v>
          </cell>
          <cell r="D13292" t="str">
            <v>1.4.05.11 | Accesorios Tuberia</v>
          </cell>
          <cell r="E13292" t="str">
            <v>EÑ-N2</v>
          </cell>
          <cell r="F13292">
            <v>0</v>
          </cell>
          <cell r="G13292" t="str">
            <v>Unidades</v>
          </cell>
          <cell r="H13292" t="str">
            <v>Unidades</v>
          </cell>
          <cell r="K13292">
            <v>0</v>
          </cell>
          <cell r="L13292">
            <v>0</v>
          </cell>
          <cell r="M13292" t="str">
            <v>Elementos sin Marca</v>
          </cell>
          <cell r="O13292">
            <v>0</v>
          </cell>
          <cell r="P13292">
            <v>0</v>
          </cell>
          <cell r="S13292">
            <v>3017.25</v>
          </cell>
        </row>
        <row r="13293">
          <cell r="A13293" t="str">
            <v>UNI-ROS.3/8.INOX</v>
          </cell>
          <cell r="B13293" t="str">
            <v>UNION ROSCADA Ø 3/8" NPT - INOX</v>
          </cell>
          <cell r="C13293" t="str">
            <v>Tubería Uniones</v>
          </cell>
          <cell r="D13293" t="str">
            <v>1.4.05.11 | Accesorios Tuberia</v>
          </cell>
          <cell r="E13293" t="str">
            <v>EÑ-N2</v>
          </cell>
          <cell r="F13293">
            <v>0</v>
          </cell>
          <cell r="G13293" t="str">
            <v>Unidades</v>
          </cell>
          <cell r="H13293" t="str">
            <v>Unidades</v>
          </cell>
          <cell r="K13293">
            <v>0</v>
          </cell>
          <cell r="L13293">
            <v>0</v>
          </cell>
          <cell r="M13293" t="str">
            <v>Elementos sin Marca</v>
          </cell>
          <cell r="O13293">
            <v>0</v>
          </cell>
          <cell r="P13293">
            <v>0</v>
          </cell>
        </row>
        <row r="13294">
          <cell r="A13294" t="str">
            <v>UNI-ROS-3/8X150</v>
          </cell>
          <cell r="B13294" t="str">
            <v>UNION ROSCADA Ø 3/8" X 150 PSI - ACERO AL CARBON</v>
          </cell>
          <cell r="C13294" t="str">
            <v>Tubería Uniones</v>
          </cell>
          <cell r="D13294" t="str">
            <v>1.4.05.11 | Accesorios Tuberia</v>
          </cell>
          <cell r="E13294" t="str">
            <v>EÑ-N2</v>
          </cell>
          <cell r="F13294">
            <v>0</v>
          </cell>
          <cell r="G13294" t="str">
            <v>Unidades</v>
          </cell>
          <cell r="H13294" t="str">
            <v>Unidades</v>
          </cell>
          <cell r="I13294">
            <v>1</v>
          </cell>
          <cell r="K13294">
            <v>0</v>
          </cell>
          <cell r="L13294">
            <v>0</v>
          </cell>
          <cell r="M13294" t="str">
            <v>Elementos sin Marca</v>
          </cell>
          <cell r="O13294">
            <v>0</v>
          </cell>
          <cell r="P13294">
            <v>0</v>
          </cell>
          <cell r="S13294">
            <v>2500</v>
          </cell>
        </row>
        <row r="13295">
          <cell r="A13295" t="str">
            <v>UNI-ROS-4-SCH40</v>
          </cell>
          <cell r="B13295" t="str">
            <v>UNION ROSCADA Ø 4" SCH 40</v>
          </cell>
          <cell r="C13295" t="str">
            <v>Tubería Uniones</v>
          </cell>
          <cell r="D13295" t="str">
            <v>1.4.05.11 | Accesorios Tuberia</v>
          </cell>
          <cell r="E13295" t="str">
            <v>EÑ-N2</v>
          </cell>
          <cell r="F13295">
            <v>0</v>
          </cell>
          <cell r="G13295" t="str">
            <v>Unidades</v>
          </cell>
          <cell r="H13295" t="str">
            <v>Unidades</v>
          </cell>
          <cell r="K13295">
            <v>0</v>
          </cell>
          <cell r="L13295">
            <v>0</v>
          </cell>
          <cell r="M13295" t="str">
            <v>Elementos sin Marca</v>
          </cell>
          <cell r="O13295">
            <v>0</v>
          </cell>
          <cell r="P13295">
            <v>0</v>
          </cell>
          <cell r="S13295">
            <v>53761</v>
          </cell>
        </row>
        <row r="13296">
          <cell r="A13296" t="str">
            <v>UNI-ROS-4-AC-CA</v>
          </cell>
          <cell r="B13296" t="str">
            <v>UNION ROSCADA Ø 4" SCH 40 - ACERO AL CARBON</v>
          </cell>
          <cell r="C13296" t="str">
            <v>Tubería Uniones</v>
          </cell>
          <cell r="D13296" t="str">
            <v>1.4.05.11 | Accesorios Tuberia</v>
          </cell>
          <cell r="E13296" t="str">
            <v>EÑ-N2</v>
          </cell>
          <cell r="F13296">
            <v>0</v>
          </cell>
          <cell r="G13296" t="str">
            <v>Unidades</v>
          </cell>
          <cell r="H13296" t="str">
            <v>Unidades</v>
          </cell>
          <cell r="I13296">
            <v>1</v>
          </cell>
          <cell r="K13296">
            <v>0</v>
          </cell>
          <cell r="L13296">
            <v>0</v>
          </cell>
          <cell r="M13296" t="str">
            <v>Elementos sin Marca</v>
          </cell>
          <cell r="O13296">
            <v>0</v>
          </cell>
          <cell r="P13296">
            <v>0</v>
          </cell>
          <cell r="S13296">
            <v>28600</v>
          </cell>
        </row>
        <row r="13297">
          <cell r="A13297" t="str">
            <v>UNI-ACE.3/8.SIM</v>
          </cell>
          <cell r="B13297" t="str">
            <v>UNION SIMPLE Ø 3/8" X 3000 NPT - ACERO AL CARBON</v>
          </cell>
          <cell r="C13297" t="str">
            <v>Tubería Uniones</v>
          </cell>
          <cell r="D13297" t="str">
            <v>1.4.05.11 | Accesorios Tuberia</v>
          </cell>
          <cell r="E13297" t="str">
            <v>EÑ-N2</v>
          </cell>
          <cell r="F13297">
            <v>0</v>
          </cell>
          <cell r="G13297" t="str">
            <v>Unidades</v>
          </cell>
          <cell r="H13297" t="str">
            <v>Unidades</v>
          </cell>
          <cell r="K13297">
            <v>0</v>
          </cell>
          <cell r="L13297">
            <v>0</v>
          </cell>
          <cell r="M13297" t="str">
            <v>Elementos sin Marca</v>
          </cell>
          <cell r="O13297">
            <v>0</v>
          </cell>
          <cell r="P13297">
            <v>0</v>
          </cell>
          <cell r="S13297">
            <v>5546</v>
          </cell>
        </row>
        <row r="13298">
          <cell r="A13298" t="str">
            <v>UNI-T-PVC-1/2</v>
          </cell>
          <cell r="B13298" t="str">
            <v>UNION TEE EN PVC Ø 1/2"</v>
          </cell>
          <cell r="C13298" t="str">
            <v>Tubería Eléctrica</v>
          </cell>
          <cell r="D13298" t="str">
            <v>1.4.05.16 | Eléctricos y Electrónicos</v>
          </cell>
          <cell r="E13298" t="str">
            <v>E15-N2</v>
          </cell>
          <cell r="F13298">
            <v>0</v>
          </cell>
          <cell r="G13298" t="str">
            <v>Unidades</v>
          </cell>
          <cell r="H13298" t="str">
            <v>Unidades</v>
          </cell>
          <cell r="K13298">
            <v>0</v>
          </cell>
          <cell r="L13298">
            <v>0</v>
          </cell>
          <cell r="M13298" t="str">
            <v>Elementos sin Marca</v>
          </cell>
          <cell r="O13298">
            <v>0</v>
          </cell>
          <cell r="P13298">
            <v>0</v>
          </cell>
          <cell r="S13298">
            <v>672</v>
          </cell>
        </row>
        <row r="13299">
          <cell r="A13299" t="str">
            <v>UNI-TEE.006</v>
          </cell>
          <cell r="B13299" t="str">
            <v>UNION TEE EN PVC Ø 6"</v>
          </cell>
          <cell r="C13299" t="str">
            <v>Tubería Uniones</v>
          </cell>
          <cell r="D13299" t="str">
            <v>1.4.05.11 | Accesorios Tuberia</v>
          </cell>
          <cell r="E13299" t="str">
            <v>EÑ-N2</v>
          </cell>
          <cell r="F13299">
            <v>0</v>
          </cell>
          <cell r="G13299" t="str">
            <v>Unidades</v>
          </cell>
          <cell r="H13299" t="str">
            <v>Unidades</v>
          </cell>
          <cell r="K13299">
            <v>0</v>
          </cell>
          <cell r="L13299">
            <v>0</v>
          </cell>
          <cell r="M13299" t="str">
            <v>Elementos sin Marca</v>
          </cell>
          <cell r="O13299">
            <v>0</v>
          </cell>
          <cell r="P13299">
            <v>0</v>
          </cell>
        </row>
        <row r="13300">
          <cell r="A13300" t="str">
            <v>UNI-TEE-10MM</v>
          </cell>
          <cell r="B13300" t="str">
            <v>UNION TEE Ø 10 MM O.D.</v>
          </cell>
          <cell r="C13300" t="str">
            <v>Tubería Uniones</v>
          </cell>
          <cell r="D13300" t="str">
            <v>1.4.05.11 | Accesorios Tuberia</v>
          </cell>
          <cell r="E13300" t="str">
            <v>EÑ-N2</v>
          </cell>
          <cell r="F13300">
            <v>1</v>
          </cell>
          <cell r="G13300" t="str">
            <v>Unidades</v>
          </cell>
          <cell r="H13300" t="str">
            <v>Unidades</v>
          </cell>
          <cell r="K13300">
            <v>0</v>
          </cell>
          <cell r="L13300">
            <v>0</v>
          </cell>
          <cell r="M13300" t="str">
            <v>Elementos sin Marca</v>
          </cell>
          <cell r="O13300">
            <v>0</v>
          </cell>
          <cell r="P13300">
            <v>0</v>
          </cell>
          <cell r="S13300">
            <v>4621.8500000000004</v>
          </cell>
        </row>
        <row r="13301">
          <cell r="A13301" t="str">
            <v>UNI-TEE.10.F</v>
          </cell>
          <cell r="B13301" t="str">
            <v>UNION TEE Ø 10 MM O.D. - FESTO</v>
          </cell>
          <cell r="C13301" t="str">
            <v>Racores</v>
          </cell>
          <cell r="D13301" t="str">
            <v>1.4.05.17 | Neumático</v>
          </cell>
          <cell r="E13301" t="str">
            <v>E12-N4/BM</v>
          </cell>
          <cell r="F13301">
            <v>0</v>
          </cell>
          <cell r="G13301" t="str">
            <v>Unidades</v>
          </cell>
          <cell r="H13301" t="str">
            <v>Unidades</v>
          </cell>
          <cell r="K13301">
            <v>2.1999999999999999E-2</v>
          </cell>
          <cell r="L13301">
            <v>0</v>
          </cell>
          <cell r="M13301" t="str">
            <v>Elementos sin Marca</v>
          </cell>
          <cell r="O13301">
            <v>0</v>
          </cell>
          <cell r="P13301">
            <v>0</v>
          </cell>
          <cell r="S13301">
            <v>37891.75</v>
          </cell>
        </row>
        <row r="13302">
          <cell r="A13302" t="str">
            <v>UNI-TEE-12MM</v>
          </cell>
          <cell r="B13302" t="str">
            <v>UNION TEE Ø 12 MM OD</v>
          </cell>
          <cell r="C13302" t="str">
            <v>Tubería Uniones</v>
          </cell>
          <cell r="D13302" t="str">
            <v>1.4.05.11 | Accesorios Tuberia</v>
          </cell>
          <cell r="E13302" t="str">
            <v>EÑ-N2</v>
          </cell>
          <cell r="F13302">
            <v>2</v>
          </cell>
          <cell r="G13302" t="str">
            <v>Unidades</v>
          </cell>
          <cell r="H13302" t="str">
            <v>Unidades</v>
          </cell>
          <cell r="I13302">
            <v>1</v>
          </cell>
          <cell r="K13302">
            <v>0</v>
          </cell>
          <cell r="L13302">
            <v>0</v>
          </cell>
          <cell r="M13302" t="str">
            <v>Elementos sin Marca</v>
          </cell>
          <cell r="O13302">
            <v>0</v>
          </cell>
          <cell r="P13302">
            <v>0</v>
          </cell>
          <cell r="S13302">
            <v>5000</v>
          </cell>
        </row>
        <row r="13303">
          <cell r="A13303" t="str">
            <v>UNI-TEE-6MM</v>
          </cell>
          <cell r="B13303" t="str">
            <v>UNION TEE Ø 6 MM O.D.</v>
          </cell>
          <cell r="C13303" t="str">
            <v>Tubería Uniones</v>
          </cell>
          <cell r="D13303" t="str">
            <v>1.4.05.11 | Accesorios Tuberia</v>
          </cell>
          <cell r="E13303" t="str">
            <v>EÑ-N2</v>
          </cell>
          <cell r="F13303">
            <v>0</v>
          </cell>
          <cell r="G13303" t="str">
            <v>Unidades</v>
          </cell>
          <cell r="H13303" t="str">
            <v>Unidades</v>
          </cell>
          <cell r="K13303">
            <v>0</v>
          </cell>
          <cell r="L13303">
            <v>0</v>
          </cell>
          <cell r="M13303" t="str">
            <v>Elementos sin Marca</v>
          </cell>
          <cell r="O13303">
            <v>0</v>
          </cell>
          <cell r="P13303">
            <v>0</v>
          </cell>
          <cell r="S13303">
            <v>4793</v>
          </cell>
        </row>
        <row r="13304">
          <cell r="A13304" t="str">
            <v>UNI-TEE-8MM</v>
          </cell>
          <cell r="B13304" t="str">
            <v>UNION TEE Ø 8 MM O.D.</v>
          </cell>
          <cell r="C13304" t="str">
            <v>Tubería Uniones</v>
          </cell>
          <cell r="D13304" t="str">
            <v>1.4.05.11 | Accesorios Tuberia</v>
          </cell>
          <cell r="E13304" t="str">
            <v>EÑ-N2</v>
          </cell>
          <cell r="F13304">
            <v>0</v>
          </cell>
          <cell r="G13304" t="str">
            <v>Unidades</v>
          </cell>
          <cell r="H13304" t="str">
            <v>Unidades</v>
          </cell>
          <cell r="K13304">
            <v>0</v>
          </cell>
          <cell r="L13304">
            <v>0</v>
          </cell>
          <cell r="M13304" t="str">
            <v>Elementos sin Marca</v>
          </cell>
          <cell r="O13304">
            <v>0</v>
          </cell>
          <cell r="P13304">
            <v>0</v>
          </cell>
          <cell r="S13304">
            <v>4305</v>
          </cell>
        </row>
        <row r="13305">
          <cell r="A13305" t="str">
            <v>UNI-TEE.8.F</v>
          </cell>
          <cell r="B13305" t="str">
            <v>UNION TEE Ø 8 MM O.D. - FESTO</v>
          </cell>
          <cell r="C13305" t="str">
            <v>Racores</v>
          </cell>
          <cell r="D13305" t="str">
            <v>1.4.05.17 | Neumático</v>
          </cell>
          <cell r="E13305" t="str">
            <v>E12-N4/BM</v>
          </cell>
          <cell r="F13305">
            <v>12</v>
          </cell>
          <cell r="G13305" t="str">
            <v>Unidades</v>
          </cell>
          <cell r="H13305" t="str">
            <v>Unidades</v>
          </cell>
          <cell r="K13305">
            <v>1.2999999999999999E-2</v>
          </cell>
          <cell r="L13305">
            <v>0</v>
          </cell>
          <cell r="M13305" t="str">
            <v>Elementos sin Marca</v>
          </cell>
          <cell r="O13305">
            <v>0</v>
          </cell>
          <cell r="P13305">
            <v>0</v>
          </cell>
          <cell r="S13305">
            <v>14338.1</v>
          </cell>
        </row>
        <row r="13306">
          <cell r="A13306" t="str">
            <v>UNI-TRI.200</v>
          </cell>
          <cell r="B13306" t="str">
            <v>UNION TRIPLE ASA 200</v>
          </cell>
          <cell r="C13306" t="str">
            <v>Cadenas de Transmisión</v>
          </cell>
          <cell r="D13306" t="str">
            <v>1.4.05.19 | Transmisión</v>
          </cell>
          <cell r="F13306">
            <v>0</v>
          </cell>
          <cell r="G13306" t="str">
            <v>Unidades</v>
          </cell>
          <cell r="H13306" t="str">
            <v>Unidades</v>
          </cell>
          <cell r="K13306">
            <v>0</v>
          </cell>
          <cell r="L13306">
            <v>0</v>
          </cell>
          <cell r="M13306" t="str">
            <v>Elementos sin Marca</v>
          </cell>
          <cell r="O13306">
            <v>0</v>
          </cell>
          <cell r="P13306">
            <v>0</v>
          </cell>
          <cell r="S13306">
            <v>169000</v>
          </cell>
        </row>
        <row r="13307">
          <cell r="A13307" t="str">
            <v>UNI-UNI.114</v>
          </cell>
          <cell r="B13307" t="str">
            <v>UNION UNIVERSAL 1 1/4" X 150 ACERO AL CARBONO NPT</v>
          </cell>
          <cell r="C13307" t="str">
            <v>Tubería Uniones</v>
          </cell>
          <cell r="D13307" t="str">
            <v>1.4.05.11 | Accesorios Tuberia</v>
          </cell>
          <cell r="E13307" t="str">
            <v>EÑ-N2</v>
          </cell>
          <cell r="F13307">
            <v>0</v>
          </cell>
          <cell r="G13307" t="str">
            <v>Unidades</v>
          </cell>
          <cell r="H13307" t="str">
            <v>Unidades</v>
          </cell>
          <cell r="K13307">
            <v>0</v>
          </cell>
          <cell r="L13307">
            <v>0</v>
          </cell>
          <cell r="M13307" t="str">
            <v>Elementos sin Marca</v>
          </cell>
          <cell r="O13307">
            <v>0</v>
          </cell>
          <cell r="P13307">
            <v>0</v>
          </cell>
        </row>
        <row r="13308">
          <cell r="A13308" t="str">
            <v>UNI-112.ACC</v>
          </cell>
          <cell r="B13308" t="str">
            <v>UNION UNIVERSAL 1 1/2 ACERO AL CARBON</v>
          </cell>
          <cell r="C13308" t="str">
            <v>Tubería Uniones</v>
          </cell>
          <cell r="D13308" t="str">
            <v>1.4.05.11 | Accesorios Tuberia</v>
          </cell>
          <cell r="F13308">
            <v>0</v>
          </cell>
          <cell r="G13308" t="str">
            <v>Unidades</v>
          </cell>
          <cell r="H13308" t="str">
            <v>Unidades</v>
          </cell>
          <cell r="K13308">
            <v>0</v>
          </cell>
          <cell r="L13308">
            <v>0</v>
          </cell>
          <cell r="M13308" t="str">
            <v>Elementos sin Marca</v>
          </cell>
          <cell r="O13308">
            <v>0</v>
          </cell>
          <cell r="P13308">
            <v>0</v>
          </cell>
          <cell r="S13308">
            <v>29411.759999999998</v>
          </cell>
        </row>
        <row r="13309">
          <cell r="A13309" t="str">
            <v>UNI-NPT.GAL</v>
          </cell>
          <cell r="B13309" t="str">
            <v>UNION UNIVERSAL 1" X 150 FBA GALVANIZADA NPT</v>
          </cell>
          <cell r="C13309" t="str">
            <v>Tubería Uniones</v>
          </cell>
          <cell r="D13309" t="str">
            <v>1.4.05.11 | Accesorios Tuberia</v>
          </cell>
          <cell r="E13309" t="str">
            <v>EÑ-N2</v>
          </cell>
          <cell r="F13309">
            <v>0</v>
          </cell>
          <cell r="G13309" t="str">
            <v>Unidades</v>
          </cell>
          <cell r="H13309" t="str">
            <v>Unidades</v>
          </cell>
          <cell r="K13309">
            <v>0</v>
          </cell>
          <cell r="L13309">
            <v>0</v>
          </cell>
          <cell r="M13309" t="str">
            <v>Elementos sin Marca</v>
          </cell>
          <cell r="O13309">
            <v>0</v>
          </cell>
          <cell r="P13309">
            <v>0</v>
          </cell>
          <cell r="S13309">
            <v>13220</v>
          </cell>
        </row>
        <row r="13310">
          <cell r="A13310" t="str">
            <v>UNI-1/2.300</v>
          </cell>
          <cell r="B13310" t="str">
            <v>UNION UNIVERSAL 1/2"  150 LB  ACERO AL CARBONO NPT</v>
          </cell>
          <cell r="C13310" t="str">
            <v>Tubería Uniones</v>
          </cell>
          <cell r="D13310" t="str">
            <v>1.4.05.11 | Accesorios Tuberia</v>
          </cell>
          <cell r="F13310">
            <v>0</v>
          </cell>
          <cell r="G13310" t="str">
            <v>Unidades</v>
          </cell>
          <cell r="H13310" t="str">
            <v>Unidades</v>
          </cell>
          <cell r="K13310">
            <v>0</v>
          </cell>
          <cell r="L13310">
            <v>0</v>
          </cell>
          <cell r="M13310" t="str">
            <v>Elementos sin Marca</v>
          </cell>
          <cell r="O13310">
            <v>0</v>
          </cell>
          <cell r="P13310">
            <v>0</v>
          </cell>
        </row>
        <row r="13311">
          <cell r="A13311" t="str">
            <v>UNI-1/2.150</v>
          </cell>
          <cell r="B13311" t="str">
            <v>UNION UNIVERSAL 1/2" X 150 ACERO AL CARBONO NPTV</v>
          </cell>
          <cell r="C13311" t="str">
            <v>Tubería Uniones</v>
          </cell>
          <cell r="D13311" t="str">
            <v>1.4.05.11 | Accesorios Tuberia</v>
          </cell>
          <cell r="E13311" t="str">
            <v>EÑ-N2</v>
          </cell>
          <cell r="F13311">
            <v>0</v>
          </cell>
          <cell r="G13311" t="str">
            <v>Unidades</v>
          </cell>
          <cell r="H13311" t="str">
            <v>Unidades</v>
          </cell>
          <cell r="K13311">
            <v>0</v>
          </cell>
          <cell r="L13311">
            <v>0</v>
          </cell>
          <cell r="M13311" t="str">
            <v>Elementos sin Marca</v>
          </cell>
          <cell r="O13311">
            <v>0</v>
          </cell>
          <cell r="P13311">
            <v>0</v>
          </cell>
          <cell r="S13311">
            <v>7440</v>
          </cell>
        </row>
        <row r="13312">
          <cell r="A13312" t="str">
            <v>UNI-D25.3/4</v>
          </cell>
          <cell r="B13312" t="str">
            <v>UNION UNIVERSAL D25 X 3/4 NPT INSERTO METALICO</v>
          </cell>
          <cell r="C13312" t="str">
            <v>Tubería Uniones</v>
          </cell>
          <cell r="D13312" t="str">
            <v>1.4.05.11 | Accesorios Tuberia</v>
          </cell>
          <cell r="E13312" t="str">
            <v>EÑ-N2</v>
          </cell>
          <cell r="F13312">
            <v>0</v>
          </cell>
          <cell r="G13312" t="str">
            <v>Unidades</v>
          </cell>
          <cell r="H13312" t="str">
            <v>Unidades</v>
          </cell>
          <cell r="K13312">
            <v>0</v>
          </cell>
          <cell r="L13312">
            <v>0</v>
          </cell>
          <cell r="M13312" t="str">
            <v>Elementos sin Marca</v>
          </cell>
          <cell r="O13312">
            <v>0</v>
          </cell>
          <cell r="P13312">
            <v>0</v>
          </cell>
        </row>
        <row r="13313">
          <cell r="A13313" t="str">
            <v>UNI-D40.114</v>
          </cell>
          <cell r="B13313" t="str">
            <v>UNION UNIVERSAL D40 X 1 1/4" NPT INSERTO METALICO</v>
          </cell>
          <cell r="C13313" t="str">
            <v>Tubería Uniones</v>
          </cell>
          <cell r="D13313" t="str">
            <v>1.4.05.11 | Accesorios Tuberia</v>
          </cell>
          <cell r="E13313" t="str">
            <v>EÑ-N2</v>
          </cell>
          <cell r="F13313">
            <v>0</v>
          </cell>
          <cell r="G13313" t="str">
            <v>Unidades</v>
          </cell>
          <cell r="H13313" t="str">
            <v>Unidades</v>
          </cell>
          <cell r="K13313">
            <v>0</v>
          </cell>
          <cell r="L13313">
            <v>0</v>
          </cell>
          <cell r="M13313" t="str">
            <v>Elementos sin Marca</v>
          </cell>
          <cell r="O13313">
            <v>0</v>
          </cell>
          <cell r="P13313">
            <v>0</v>
          </cell>
        </row>
        <row r="13314">
          <cell r="A13314" t="str">
            <v>UNI-HAH.3/4</v>
          </cell>
          <cell r="B13314" t="str">
            <v>UNION UNIVERSAL HEMBRA-HEMBRA DE 3/4"</v>
          </cell>
          <cell r="C13314" t="str">
            <v>Tubería Uniones</v>
          </cell>
          <cell r="D13314" t="str">
            <v>1.4.05.11 | Accesorios Tuberia</v>
          </cell>
          <cell r="E13314" t="str">
            <v>EÑ-N2</v>
          </cell>
          <cell r="F13314">
            <v>0</v>
          </cell>
          <cell r="G13314" t="str">
            <v>Unidades</v>
          </cell>
          <cell r="H13314" t="str">
            <v>Unidades</v>
          </cell>
          <cell r="K13314">
            <v>0</v>
          </cell>
          <cell r="L13314">
            <v>0</v>
          </cell>
          <cell r="M13314" t="str">
            <v>Elementos sin Marca</v>
          </cell>
          <cell r="O13314">
            <v>0</v>
          </cell>
          <cell r="P13314">
            <v>0</v>
          </cell>
          <cell r="S13314">
            <v>9370</v>
          </cell>
        </row>
        <row r="13315">
          <cell r="A13315" t="str">
            <v>UNI-HEM.MAC</v>
          </cell>
          <cell r="B13315" t="str">
            <v>UNION UNIVERSAL HEMBRA-MACHO N7 CON ROSCA NPT DE 1 1/2' FABRICADO EN HIERRO NODULAR CERTIF RETIE  REF:S7-UNY150FE</v>
          </cell>
          <cell r="C13315" t="str">
            <v>Tubería Uniones</v>
          </cell>
          <cell r="D13315" t="str">
            <v>1.4.05.11 | Accesorios Tuberia</v>
          </cell>
          <cell r="E13315" t="str">
            <v>EÑ-N2</v>
          </cell>
          <cell r="F13315">
            <v>0</v>
          </cell>
          <cell r="G13315" t="str">
            <v>Unidades</v>
          </cell>
          <cell r="H13315" t="str">
            <v>Unidades</v>
          </cell>
          <cell r="K13315">
            <v>0</v>
          </cell>
          <cell r="L13315">
            <v>0</v>
          </cell>
          <cell r="M13315" t="str">
            <v>Elementos sin Marca</v>
          </cell>
          <cell r="O13315">
            <v>0</v>
          </cell>
          <cell r="P13315">
            <v>0</v>
          </cell>
        </row>
        <row r="13316">
          <cell r="A13316" t="str">
            <v>UNI-HEM.HIE</v>
          </cell>
          <cell r="B13316" t="str">
            <v>UNION UNIVERSAL HEMBRA-MACHO N7 CON ROSCA NPT DE 1 1/4' FABRICADO EN HIERRO NODULAR CERTIF RETIE REF:S7-UNY125FE</v>
          </cell>
          <cell r="C13316" t="str">
            <v>Tubería Uniones</v>
          </cell>
          <cell r="D13316" t="str">
            <v>1.4.05.11 | Accesorios Tuberia</v>
          </cell>
          <cell r="E13316" t="str">
            <v>EÑ-N2</v>
          </cell>
          <cell r="F13316">
            <v>0</v>
          </cell>
          <cell r="G13316" t="str">
            <v>Unidades</v>
          </cell>
          <cell r="H13316" t="str">
            <v>Unidades</v>
          </cell>
          <cell r="K13316">
            <v>0</v>
          </cell>
          <cell r="L13316">
            <v>0</v>
          </cell>
          <cell r="M13316" t="str">
            <v>Elementos sin Marca</v>
          </cell>
          <cell r="O13316">
            <v>0</v>
          </cell>
          <cell r="P13316">
            <v>0</v>
          </cell>
        </row>
        <row r="13317">
          <cell r="A13317" t="str">
            <v>UNI-HEM.100</v>
          </cell>
          <cell r="B13317" t="str">
            <v>UNION UNIVERSAL HEMBRA-MACHO N7 CON ROSCA NPT DE 1' FABRICADO EN ACERO CERTIF RETIE  REF:S7-UNY100FE</v>
          </cell>
          <cell r="C13317" t="str">
            <v>Tubería Uniones</v>
          </cell>
          <cell r="D13317" t="str">
            <v>1.4.05.11 | Accesorios Tuberia</v>
          </cell>
          <cell r="E13317" t="str">
            <v>EÑ-N2</v>
          </cell>
          <cell r="F13317">
            <v>0</v>
          </cell>
          <cell r="G13317" t="str">
            <v>Unidades</v>
          </cell>
          <cell r="H13317" t="str">
            <v>Unidades</v>
          </cell>
          <cell r="K13317">
            <v>0</v>
          </cell>
          <cell r="L13317">
            <v>0</v>
          </cell>
          <cell r="M13317" t="str">
            <v>Elementos sin Marca</v>
          </cell>
          <cell r="O13317">
            <v>0</v>
          </cell>
          <cell r="P13317">
            <v>0</v>
          </cell>
        </row>
        <row r="13318">
          <cell r="A13318" t="str">
            <v>MAC-UNI.NPT</v>
          </cell>
          <cell r="B13318" t="str">
            <v>UNION UNIVERSAL HEMBRA-MACHO N7 CON ROSCA NPT DE 2' FABRICADO EN HIERRO NODULAR CERTIF RETIE REF: S7-UNY200FE</v>
          </cell>
          <cell r="C13318" t="str">
            <v>Tubería Uniones</v>
          </cell>
          <cell r="D13318" t="str">
            <v>1.4.05.11 | Accesorios Tuberia</v>
          </cell>
          <cell r="E13318" t="str">
            <v>EÑ-N2</v>
          </cell>
          <cell r="F13318">
            <v>0</v>
          </cell>
          <cell r="G13318" t="str">
            <v>Unidades</v>
          </cell>
          <cell r="H13318" t="str">
            <v>Unidades</v>
          </cell>
          <cell r="K13318">
            <v>0</v>
          </cell>
          <cell r="L13318">
            <v>0</v>
          </cell>
          <cell r="M13318" t="str">
            <v>Elementos sin Marca</v>
          </cell>
          <cell r="O13318">
            <v>0</v>
          </cell>
          <cell r="P13318">
            <v>0</v>
          </cell>
        </row>
        <row r="13319">
          <cell r="A13319" t="str">
            <v>UNI-HEM.075</v>
          </cell>
          <cell r="B13319" t="str">
            <v>UNION UNIVERSAL HEMBRA-MACHO N7 CON ROSCA NPT DE 3/4' FABRICADO EN ACERO CERTIF RETIE  REF:S7-UNY075FE</v>
          </cell>
          <cell r="C13319" t="str">
            <v>Tubería Uniones</v>
          </cell>
          <cell r="D13319" t="str">
            <v>1.4.05.11 | Accesorios Tuberia</v>
          </cell>
          <cell r="E13319" t="str">
            <v>EÑ-N2</v>
          </cell>
          <cell r="F13319">
            <v>0</v>
          </cell>
          <cell r="G13319" t="str">
            <v>Unidades</v>
          </cell>
          <cell r="H13319" t="str">
            <v>Unidades</v>
          </cell>
          <cell r="K13319">
            <v>0</v>
          </cell>
          <cell r="L13319">
            <v>0</v>
          </cell>
          <cell r="M13319" t="str">
            <v>Elementos sin Marca</v>
          </cell>
          <cell r="O13319">
            <v>0</v>
          </cell>
          <cell r="P13319">
            <v>0</v>
          </cell>
        </row>
        <row r="13320">
          <cell r="A13320" t="str">
            <v>UNI-INO.112</v>
          </cell>
          <cell r="B13320" t="str">
            <v>UNION UNIVERSAL INOX 1 1/2</v>
          </cell>
          <cell r="C13320" t="str">
            <v>Tubería Accesorios Universales</v>
          </cell>
          <cell r="D13320" t="str">
            <v>1.4.05.11 | Accesorios Tuberia</v>
          </cell>
          <cell r="E13320" t="str">
            <v>EÑ-N2</v>
          </cell>
          <cell r="F13320">
            <v>0</v>
          </cell>
          <cell r="G13320" t="str">
            <v>Unidades</v>
          </cell>
          <cell r="H13320" t="str">
            <v>Unidades</v>
          </cell>
          <cell r="K13320">
            <v>0</v>
          </cell>
          <cell r="L13320">
            <v>0</v>
          </cell>
          <cell r="M13320" t="str">
            <v>Elementos sin Marca</v>
          </cell>
          <cell r="O13320">
            <v>0</v>
          </cell>
          <cell r="P13320">
            <v>0</v>
          </cell>
          <cell r="S13320">
            <v>20656</v>
          </cell>
        </row>
        <row r="13321">
          <cell r="A13321" t="str">
            <v>UNI-INX.1/2</v>
          </cell>
          <cell r="B13321" t="str">
            <v>UNION UNIVERSAL INOX 1/2</v>
          </cell>
          <cell r="C13321" t="str">
            <v>Tubería Uniones</v>
          </cell>
          <cell r="D13321" t="str">
            <v>1.4.05.11 | Accesorios Tuberia</v>
          </cell>
          <cell r="E13321" t="str">
            <v>EÑ-N2</v>
          </cell>
          <cell r="F13321">
            <v>0</v>
          </cell>
          <cell r="G13321" t="str">
            <v>Unidades</v>
          </cell>
          <cell r="H13321" t="str">
            <v>Unidades</v>
          </cell>
          <cell r="K13321">
            <v>0</v>
          </cell>
          <cell r="L13321">
            <v>0</v>
          </cell>
          <cell r="M13321" t="str">
            <v>Elementos sin Marca</v>
          </cell>
          <cell r="O13321">
            <v>0</v>
          </cell>
          <cell r="P13321">
            <v>0</v>
          </cell>
          <cell r="S13321">
            <v>19400</v>
          </cell>
        </row>
        <row r="13322">
          <cell r="A13322" t="str">
            <v>UNI-INO.3/4</v>
          </cell>
          <cell r="B13322" t="str">
            <v>UNION UNIVERSAL INOX 3/4</v>
          </cell>
          <cell r="C13322" t="str">
            <v>Tubería Accesorios Universales</v>
          </cell>
          <cell r="D13322" t="str">
            <v>1.4.05.11 | Accesorios Tuberia</v>
          </cell>
          <cell r="E13322" t="str">
            <v>EÑ-N2</v>
          </cell>
          <cell r="F13322">
            <v>0</v>
          </cell>
          <cell r="G13322" t="str">
            <v>Unidades</v>
          </cell>
          <cell r="H13322" t="str">
            <v>Unidades</v>
          </cell>
          <cell r="K13322">
            <v>0</v>
          </cell>
          <cell r="L13322">
            <v>0</v>
          </cell>
          <cell r="M13322" t="str">
            <v>Elementos sin Marca</v>
          </cell>
          <cell r="O13322">
            <v>0</v>
          </cell>
          <cell r="P13322">
            <v>0</v>
          </cell>
        </row>
        <row r="13323">
          <cell r="A13323" t="str">
            <v>UNI-INO.3/8</v>
          </cell>
          <cell r="B13323" t="str">
            <v>UNION UNIVERSAL INOX 3/8</v>
          </cell>
          <cell r="C13323" t="str">
            <v>Tubería Uniones</v>
          </cell>
          <cell r="D13323" t="str">
            <v>1.4.05.11 | Accesorios Tuberia</v>
          </cell>
          <cell r="E13323" t="str">
            <v>EÑ-N2</v>
          </cell>
          <cell r="F13323">
            <v>1</v>
          </cell>
          <cell r="G13323" t="str">
            <v>Unidades</v>
          </cell>
          <cell r="H13323" t="str">
            <v>Unidades</v>
          </cell>
          <cell r="K13323">
            <v>0</v>
          </cell>
          <cell r="L13323">
            <v>0</v>
          </cell>
          <cell r="M13323" t="str">
            <v>Elementos sin Marca</v>
          </cell>
          <cell r="O13323">
            <v>0</v>
          </cell>
          <cell r="P13323">
            <v>0</v>
          </cell>
          <cell r="S13323">
            <v>8950</v>
          </cell>
        </row>
        <row r="13324">
          <cell r="A13324" t="str">
            <v>UNI-INO.1</v>
          </cell>
          <cell r="B13324" t="str">
            <v>UNION UNIVERSAL INOX Ø 1"</v>
          </cell>
          <cell r="C13324" t="str">
            <v>Tubería Accesorios Universales</v>
          </cell>
          <cell r="D13324" t="str">
            <v>1.4.05.11 | Accesorios Tuberia</v>
          </cell>
          <cell r="E13324" t="str">
            <v>EÑ-N2</v>
          </cell>
          <cell r="F13324">
            <v>0</v>
          </cell>
          <cell r="G13324" t="str">
            <v>Unidades</v>
          </cell>
          <cell r="H13324" t="str">
            <v>Unidades</v>
          </cell>
          <cell r="K13324">
            <v>0</v>
          </cell>
          <cell r="L13324">
            <v>0</v>
          </cell>
          <cell r="M13324" t="str">
            <v>Elementos sin Marca</v>
          </cell>
          <cell r="O13324">
            <v>0</v>
          </cell>
          <cell r="P13324">
            <v>0</v>
          </cell>
          <cell r="S13324">
            <v>13869</v>
          </cell>
        </row>
        <row r="13325">
          <cell r="A13325" t="str">
            <v>UNI-UN2.300</v>
          </cell>
          <cell r="B13325" t="str">
            <v>UNION UNIVERSAL Ø 2" ROSCADA X 300 PSI ACERO AL CARBON</v>
          </cell>
          <cell r="C13325" t="str">
            <v>Tubería Uniones</v>
          </cell>
          <cell r="D13325" t="str">
            <v>1.4.05.11 | Accesorios Tuberia</v>
          </cell>
          <cell r="E13325" t="str">
            <v>EÑ-N2</v>
          </cell>
          <cell r="F13325">
            <v>0</v>
          </cell>
          <cell r="G13325" t="str">
            <v>Unidades</v>
          </cell>
          <cell r="H13325" t="str">
            <v>Unidades</v>
          </cell>
          <cell r="K13325">
            <v>0</v>
          </cell>
          <cell r="L13325">
            <v>0</v>
          </cell>
          <cell r="M13325" t="str">
            <v>Elementos sin Marca</v>
          </cell>
          <cell r="O13325">
            <v>0</v>
          </cell>
          <cell r="P13325">
            <v>0</v>
          </cell>
          <cell r="S13325">
            <v>151260.5</v>
          </cell>
        </row>
        <row r="13326">
          <cell r="A13326" t="str">
            <v>UNV-1 1/2"-HN</v>
          </cell>
          <cell r="B13326" t="str">
            <v>UNIVERSAL Ø 1 1/2" X 150 PSI ACERO AL CARBON</v>
          </cell>
          <cell r="C13326" t="str">
            <v>Tubería Accesorios Universales</v>
          </cell>
          <cell r="D13326" t="str">
            <v>1.4.05.11 | Accesorios Tuberia</v>
          </cell>
          <cell r="E13326" t="str">
            <v>EÑ-N2</v>
          </cell>
          <cell r="F13326">
            <v>0</v>
          </cell>
          <cell r="G13326" t="str">
            <v>Unidades</v>
          </cell>
          <cell r="H13326" t="str">
            <v>Unidades</v>
          </cell>
          <cell r="I13326">
            <v>1</v>
          </cell>
          <cell r="K13326">
            <v>0</v>
          </cell>
          <cell r="L13326">
            <v>0</v>
          </cell>
          <cell r="M13326" t="str">
            <v>Elementos sin Marca</v>
          </cell>
          <cell r="O13326">
            <v>0</v>
          </cell>
          <cell r="P13326">
            <v>0</v>
          </cell>
          <cell r="S13326">
            <v>17150</v>
          </cell>
        </row>
        <row r="13327">
          <cell r="A13327" t="str">
            <v>UNI-300.X1.1/2.AC</v>
          </cell>
          <cell r="B13327" t="str">
            <v>UNIVERSAL Ø 1 1/2" X 300 PSI ACERO AL CARBON</v>
          </cell>
          <cell r="C13327" t="str">
            <v>Tubería Accesorios Universales</v>
          </cell>
          <cell r="D13327" t="str">
            <v>1.4.05.11 | Accesorios Tuberia</v>
          </cell>
          <cell r="E13327" t="str">
            <v>EÑ-N2</v>
          </cell>
          <cell r="F13327">
            <v>0</v>
          </cell>
          <cell r="G13327" t="str">
            <v>Unidades</v>
          </cell>
          <cell r="H13327" t="str">
            <v>Unidades</v>
          </cell>
          <cell r="K13327">
            <v>0</v>
          </cell>
          <cell r="L13327">
            <v>0</v>
          </cell>
          <cell r="M13327" t="str">
            <v>Elementos sin Marca</v>
          </cell>
          <cell r="O13327">
            <v>0</v>
          </cell>
          <cell r="P13327">
            <v>0</v>
          </cell>
          <cell r="S13327">
            <v>101008</v>
          </cell>
        </row>
        <row r="13328">
          <cell r="A13328" t="str">
            <v>UNI-INX.1.1/4</v>
          </cell>
          <cell r="B13328" t="str">
            <v>UNIVERSAL Ø 1 1/4" INOXIDABLE</v>
          </cell>
          <cell r="C13328" t="str">
            <v>Tubería Accesorios Universales</v>
          </cell>
          <cell r="D13328" t="str">
            <v>1.4.05.11 | Accesorios Tuberia</v>
          </cell>
          <cell r="E13328" t="str">
            <v>EÑ-N2</v>
          </cell>
          <cell r="F13328">
            <v>0</v>
          </cell>
          <cell r="G13328" t="str">
            <v>Unidades</v>
          </cell>
          <cell r="H13328" t="str">
            <v>Unidades</v>
          </cell>
          <cell r="K13328">
            <v>0</v>
          </cell>
          <cell r="L13328">
            <v>0</v>
          </cell>
          <cell r="M13328" t="str">
            <v>Elementos sin Marca</v>
          </cell>
          <cell r="O13328">
            <v>0</v>
          </cell>
          <cell r="P13328">
            <v>0</v>
          </cell>
          <cell r="S13328">
            <v>21850</v>
          </cell>
        </row>
        <row r="13329">
          <cell r="A13329" t="str">
            <v>UNV-1X150PSI</v>
          </cell>
          <cell r="B13329" t="str">
            <v>UNIVERSAL Ø 1" X 150 PSI ACERO AL CARBON</v>
          </cell>
          <cell r="C13329" t="str">
            <v>Tubería Accesorios Universales</v>
          </cell>
          <cell r="D13329" t="str">
            <v>1.4.05.11 | Accesorios Tuberia</v>
          </cell>
          <cell r="E13329" t="str">
            <v>EÑ-N2</v>
          </cell>
          <cell r="F13329">
            <v>0</v>
          </cell>
          <cell r="G13329" t="str">
            <v>Unidades</v>
          </cell>
          <cell r="H13329" t="str">
            <v>Unidades</v>
          </cell>
          <cell r="K13329">
            <v>0</v>
          </cell>
          <cell r="L13329">
            <v>0</v>
          </cell>
          <cell r="M13329" t="str">
            <v>Elementos sin Marca</v>
          </cell>
          <cell r="O13329">
            <v>0</v>
          </cell>
          <cell r="P13329">
            <v>0</v>
          </cell>
          <cell r="S13329">
            <v>6000</v>
          </cell>
        </row>
        <row r="13330">
          <cell r="A13330" t="str">
            <v>UNI-1/2.INO</v>
          </cell>
          <cell r="B13330" t="str">
            <v>UNIVERSAL Ø 1/2" INOXIDABLE</v>
          </cell>
          <cell r="C13330" t="str">
            <v>Tubería Accesorios Universales</v>
          </cell>
          <cell r="D13330" t="str">
            <v>1.4.05.11 | Accesorios Tuberia</v>
          </cell>
          <cell r="E13330" t="str">
            <v>EÑ-N2</v>
          </cell>
          <cell r="F13330">
            <v>0</v>
          </cell>
          <cell r="G13330" t="str">
            <v>Unidades</v>
          </cell>
          <cell r="H13330" t="str">
            <v>Unidades</v>
          </cell>
          <cell r="K13330">
            <v>0</v>
          </cell>
          <cell r="L13330">
            <v>0</v>
          </cell>
          <cell r="M13330" t="str">
            <v>Elementos sin Marca</v>
          </cell>
          <cell r="O13330">
            <v>0</v>
          </cell>
          <cell r="P13330">
            <v>0</v>
          </cell>
          <cell r="S13330">
            <v>8230</v>
          </cell>
        </row>
        <row r="13331">
          <cell r="A13331" t="str">
            <v>UNV-1/2X150PSI</v>
          </cell>
          <cell r="B13331" t="str">
            <v>UNIVERSAL Ø 1/2" X 150 PSI ACERO AL CARBON</v>
          </cell>
          <cell r="C13331" t="str">
            <v>Tubería Accesorios Universales</v>
          </cell>
          <cell r="D13331" t="str">
            <v>1.4.05.11 | Accesorios Tuberia</v>
          </cell>
          <cell r="E13331" t="str">
            <v>EÑ-N2</v>
          </cell>
          <cell r="F13331">
            <v>0</v>
          </cell>
          <cell r="G13331" t="str">
            <v>Unidades</v>
          </cell>
          <cell r="H13331" t="str">
            <v>Unidades</v>
          </cell>
          <cell r="K13331">
            <v>0</v>
          </cell>
          <cell r="L13331">
            <v>0</v>
          </cell>
          <cell r="M13331" t="str">
            <v>Elementos sin Marca</v>
          </cell>
          <cell r="O13331">
            <v>0</v>
          </cell>
          <cell r="P13331">
            <v>0</v>
          </cell>
          <cell r="S13331">
            <v>7672.5</v>
          </cell>
        </row>
        <row r="13332">
          <cell r="A13332" t="str">
            <v>UNI-1/2.3000</v>
          </cell>
          <cell r="B13332" t="str">
            <v>UNIVERSAL Ø 1/2" X 3000 PSI ROSCADO ACERO AL CARBON</v>
          </cell>
          <cell r="C13332" t="str">
            <v>Tubería Accesorios Universales</v>
          </cell>
          <cell r="D13332" t="str">
            <v>1.4.05.11 | Accesorios Tuberia</v>
          </cell>
          <cell r="E13332" t="str">
            <v>EÑ-N2</v>
          </cell>
          <cell r="F13332">
            <v>0</v>
          </cell>
          <cell r="G13332" t="str">
            <v>Unidades</v>
          </cell>
          <cell r="H13332" t="str">
            <v>Unidades</v>
          </cell>
          <cell r="K13332">
            <v>0</v>
          </cell>
          <cell r="L13332">
            <v>0</v>
          </cell>
          <cell r="M13332" t="str">
            <v>Elementos sin Marca</v>
          </cell>
          <cell r="O13332">
            <v>0</v>
          </cell>
          <cell r="P13332">
            <v>0</v>
          </cell>
        </row>
        <row r="13333">
          <cell r="A13333" t="str">
            <v>UNI-INO.2PU</v>
          </cell>
          <cell r="B13333" t="str">
            <v>UNIVERSAL Ø 2" INOXIDABLE</v>
          </cell>
          <cell r="C13333" t="str">
            <v>Tubería Accesorios Universales</v>
          </cell>
          <cell r="D13333" t="str">
            <v>1.4.05.11 | Accesorios Tuberia</v>
          </cell>
          <cell r="E13333" t="str">
            <v>EÑ-N2</v>
          </cell>
          <cell r="F13333">
            <v>0</v>
          </cell>
          <cell r="G13333" t="str">
            <v>Unidades</v>
          </cell>
          <cell r="H13333" t="str">
            <v>Unidades</v>
          </cell>
          <cell r="K13333">
            <v>0</v>
          </cell>
          <cell r="L13333">
            <v>0</v>
          </cell>
          <cell r="M13333" t="str">
            <v>Elementos sin Marca</v>
          </cell>
          <cell r="O13333">
            <v>0</v>
          </cell>
          <cell r="P13333">
            <v>0</v>
          </cell>
          <cell r="S13333">
            <v>53280</v>
          </cell>
        </row>
        <row r="13334">
          <cell r="A13334" t="str">
            <v>UNV-2"-HN</v>
          </cell>
          <cell r="B13334" t="str">
            <v>UNIVERSAL Ø 2" X 150 PSI ACERO AL CARBON</v>
          </cell>
          <cell r="C13334" t="str">
            <v>Tubería Accesorios Universales</v>
          </cell>
          <cell r="D13334" t="str">
            <v>1.4.05.11 | Accesorios Tuberia</v>
          </cell>
          <cell r="E13334" t="str">
            <v>EÑ-N2</v>
          </cell>
          <cell r="F13334">
            <v>0</v>
          </cell>
          <cell r="G13334" t="str">
            <v>Unidades</v>
          </cell>
          <cell r="H13334" t="str">
            <v>Unidades</v>
          </cell>
          <cell r="I13334">
            <v>1</v>
          </cell>
          <cell r="K13334">
            <v>0</v>
          </cell>
          <cell r="L13334">
            <v>0</v>
          </cell>
          <cell r="M13334" t="str">
            <v>Elementos sin Marca</v>
          </cell>
          <cell r="O13334">
            <v>0</v>
          </cell>
          <cell r="P13334">
            <v>0</v>
          </cell>
          <cell r="S13334">
            <v>24000</v>
          </cell>
        </row>
        <row r="13335">
          <cell r="A13335" t="str">
            <v>UNV-GAL-2</v>
          </cell>
          <cell r="B13335" t="str">
            <v>UNIVERSAL Ø 2" X 150 PSI GALVANIZADA</v>
          </cell>
          <cell r="C13335" t="str">
            <v>Tubería Accesorios Universales</v>
          </cell>
          <cell r="D13335" t="str">
            <v>1.4.05.11 | Accesorios Tuberia</v>
          </cell>
          <cell r="E13335" t="str">
            <v>EÑ-N2</v>
          </cell>
          <cell r="F13335">
            <v>0</v>
          </cell>
          <cell r="G13335" t="str">
            <v>Unidades</v>
          </cell>
          <cell r="H13335" t="str">
            <v>Unidades</v>
          </cell>
          <cell r="K13335">
            <v>0</v>
          </cell>
          <cell r="L13335">
            <v>0</v>
          </cell>
          <cell r="M13335" t="str">
            <v>Elementos sin Marca</v>
          </cell>
          <cell r="O13335">
            <v>0</v>
          </cell>
          <cell r="P13335">
            <v>0</v>
          </cell>
          <cell r="S13335">
            <v>12600</v>
          </cell>
        </row>
        <row r="13336">
          <cell r="A13336" t="str">
            <v>UNV-GAL-3/4</v>
          </cell>
          <cell r="B13336" t="str">
            <v>UNIVERSAL Ø 3/4"</v>
          </cell>
          <cell r="C13336" t="str">
            <v>Tubería Accesorios Universales</v>
          </cell>
          <cell r="D13336" t="str">
            <v>1.4.05.11 | Accesorios Tuberia</v>
          </cell>
          <cell r="E13336" t="str">
            <v>EÑ-N2</v>
          </cell>
          <cell r="F13336">
            <v>0</v>
          </cell>
          <cell r="G13336" t="str">
            <v>Unidades</v>
          </cell>
          <cell r="H13336" t="str">
            <v>Unidades</v>
          </cell>
          <cell r="K13336">
            <v>0</v>
          </cell>
          <cell r="L13336">
            <v>0</v>
          </cell>
          <cell r="M13336" t="str">
            <v>Elementos sin Marca</v>
          </cell>
          <cell r="O13336">
            <v>0</v>
          </cell>
          <cell r="P13336">
            <v>0</v>
          </cell>
          <cell r="S13336">
            <v>8411.5</v>
          </cell>
        </row>
        <row r="13337">
          <cell r="A13337" t="str">
            <v>UNV-ACERO-3/4</v>
          </cell>
          <cell r="B13337" t="str">
            <v>UNIVERSAL Ø 3/4" X 150 PSI ACERO AL CARBON</v>
          </cell>
          <cell r="C13337" t="str">
            <v>Tubería Accesorios Universales</v>
          </cell>
          <cell r="D13337" t="str">
            <v>1.4.05.11 | Accesorios Tuberia</v>
          </cell>
          <cell r="E13337" t="str">
            <v>EÑ-N2</v>
          </cell>
          <cell r="F13337">
            <v>0</v>
          </cell>
          <cell r="G13337" t="str">
            <v>Unidades</v>
          </cell>
          <cell r="H13337" t="str">
            <v>Unidades</v>
          </cell>
          <cell r="I13337">
            <v>1</v>
          </cell>
          <cell r="K13337">
            <v>0</v>
          </cell>
          <cell r="L13337">
            <v>0</v>
          </cell>
          <cell r="M13337" t="str">
            <v>Elementos sin Marca</v>
          </cell>
          <cell r="O13337">
            <v>0</v>
          </cell>
          <cell r="P13337">
            <v>0</v>
          </cell>
          <cell r="S13337">
            <v>25000</v>
          </cell>
        </row>
        <row r="13338">
          <cell r="A13338" t="str">
            <v>UNV-GAL-3/8</v>
          </cell>
          <cell r="B13338" t="str">
            <v>UNIVERSAL Ø 3/8" GALVANIZADA</v>
          </cell>
          <cell r="C13338" t="str">
            <v>Tubería Accesorios Universales</v>
          </cell>
          <cell r="D13338" t="str">
            <v>1.4.05.11 | Accesorios Tuberia</v>
          </cell>
          <cell r="E13338" t="str">
            <v>EÑ-N2</v>
          </cell>
          <cell r="F13338">
            <v>0</v>
          </cell>
          <cell r="G13338" t="str">
            <v>Unidades</v>
          </cell>
          <cell r="H13338" t="str">
            <v>Unidades</v>
          </cell>
          <cell r="I13338">
            <v>1</v>
          </cell>
          <cell r="K13338">
            <v>0</v>
          </cell>
          <cell r="L13338">
            <v>0</v>
          </cell>
          <cell r="M13338" t="str">
            <v>Elementos sin Marca</v>
          </cell>
          <cell r="O13338">
            <v>0</v>
          </cell>
          <cell r="P13338">
            <v>0</v>
          </cell>
          <cell r="S13338">
            <v>3792.12</v>
          </cell>
        </row>
        <row r="13339">
          <cell r="A13339" t="str">
            <v>UNI-INX.3/8</v>
          </cell>
          <cell r="B13339" t="str">
            <v>UNIVERSAL Ø 3/8" INOXIDABLE</v>
          </cell>
          <cell r="C13339" t="str">
            <v>Tubería Accesorios Universales</v>
          </cell>
          <cell r="D13339" t="str">
            <v>1.4.05.11 | Accesorios Tuberia</v>
          </cell>
          <cell r="E13339" t="str">
            <v>EÑ-N2</v>
          </cell>
          <cell r="F13339">
            <v>0</v>
          </cell>
          <cell r="G13339" t="str">
            <v>Unidades</v>
          </cell>
          <cell r="H13339" t="str">
            <v>Unidades</v>
          </cell>
          <cell r="K13339">
            <v>0</v>
          </cell>
          <cell r="L13339">
            <v>0</v>
          </cell>
          <cell r="M13339" t="str">
            <v>Elementos sin Marca</v>
          </cell>
          <cell r="O13339">
            <v>0</v>
          </cell>
          <cell r="P13339">
            <v>0</v>
          </cell>
          <cell r="S13339">
            <v>9400</v>
          </cell>
        </row>
        <row r="13340">
          <cell r="A13340" t="str">
            <v>UPS-500.8T</v>
          </cell>
          <cell r="B13340" t="str">
            <v>UPS 500 VA CON 8 TOMAS MARCA UNITEC Ref: U550</v>
          </cell>
          <cell r="C13340" t="str">
            <v>Electrónicos</v>
          </cell>
          <cell r="D13340" t="str">
            <v>1.4.05.16 | Eléctricos y Electrónicos</v>
          </cell>
          <cell r="E13340" t="str">
            <v>E15-N2</v>
          </cell>
          <cell r="F13340">
            <v>0</v>
          </cell>
          <cell r="G13340" t="str">
            <v>Unidades</v>
          </cell>
          <cell r="H13340" t="str">
            <v>Unidades</v>
          </cell>
          <cell r="K13340">
            <v>0</v>
          </cell>
          <cell r="L13340">
            <v>0</v>
          </cell>
          <cell r="M13340" t="str">
            <v>Elementos sin Marca</v>
          </cell>
          <cell r="N13340" t="str">
            <v>U550</v>
          </cell>
          <cell r="O13340">
            <v>0</v>
          </cell>
          <cell r="P13340">
            <v>0</v>
          </cell>
          <cell r="S13340">
            <v>100840</v>
          </cell>
        </row>
        <row r="13341">
          <cell r="A13341" t="str">
            <v>VAC-FIL.VAF.VAF-PK-6</v>
          </cell>
          <cell r="B13341" t="str">
            <v>VACUM FILTER VAF-PK-6 - LASER REF. 133105 Ref: 30100103047007</v>
          </cell>
          <cell r="C13341" t="str">
            <v>Consumible Laser</v>
          </cell>
          <cell r="D13341" t="str">
            <v>1.4.55.20 | Materiales y Suministros</v>
          </cell>
          <cell r="E13341" t="str">
            <v>E10-N4/AF</v>
          </cell>
          <cell r="F13341">
            <v>0</v>
          </cell>
          <cell r="G13341" t="str">
            <v>Unidades</v>
          </cell>
          <cell r="H13341" t="str">
            <v>Unidades</v>
          </cell>
          <cell r="K13341">
            <v>0</v>
          </cell>
          <cell r="L13341">
            <v>0</v>
          </cell>
          <cell r="M13341" t="str">
            <v>Elementos sin Marca</v>
          </cell>
          <cell r="N13341" t="str">
            <v>30100103047007</v>
          </cell>
          <cell r="O13341">
            <v>0</v>
          </cell>
          <cell r="P13341">
            <v>0</v>
          </cell>
          <cell r="S13341">
            <v>34446.94</v>
          </cell>
        </row>
        <row r="13342">
          <cell r="A13342" t="str">
            <v>VAC-FIL.133105</v>
          </cell>
          <cell r="B13342" t="str">
            <v>VACUUM FILTER VAF-PK-6 REF 133105</v>
          </cell>
          <cell r="C13342" t="str">
            <v>Consumible Laser</v>
          </cell>
          <cell r="D13342" t="str">
            <v>1.4.55.20 | Materiales y Suministros</v>
          </cell>
          <cell r="E13342" t="str">
            <v>E10-N4/AF</v>
          </cell>
          <cell r="F13342">
            <v>0</v>
          </cell>
          <cell r="G13342" t="str">
            <v>Unidades</v>
          </cell>
          <cell r="H13342" t="str">
            <v>Unidades</v>
          </cell>
          <cell r="K13342">
            <v>0</v>
          </cell>
          <cell r="L13342">
            <v>0</v>
          </cell>
          <cell r="M13342" t="str">
            <v>Elementos sin Marca</v>
          </cell>
          <cell r="O13342">
            <v>0</v>
          </cell>
          <cell r="P13342">
            <v>0</v>
          </cell>
        </row>
        <row r="13343">
          <cell r="A13343" t="str">
            <v>VAC-PUM.</v>
          </cell>
          <cell r="B13343" t="str">
            <v>VACUUM PUMP. 1002-5444 / 352561 - LASER</v>
          </cell>
          <cell r="C13343" t="str">
            <v>Consumible Laser</v>
          </cell>
          <cell r="D13343" t="str">
            <v>1.4.55.20 | Materiales y Suministros</v>
          </cell>
          <cell r="E13343" t="str">
            <v>E10-N3/AC</v>
          </cell>
          <cell r="F13343">
            <v>0</v>
          </cell>
          <cell r="G13343" t="str">
            <v>Unidades</v>
          </cell>
          <cell r="H13343" t="str">
            <v>Unidades</v>
          </cell>
          <cell r="K13343">
            <v>0</v>
          </cell>
          <cell r="L13343">
            <v>0</v>
          </cell>
          <cell r="M13343" t="str">
            <v>Elementos sin Marca</v>
          </cell>
          <cell r="O13343">
            <v>0</v>
          </cell>
          <cell r="P13343">
            <v>0</v>
          </cell>
          <cell r="S13343">
            <v>9855647</v>
          </cell>
        </row>
        <row r="13344">
          <cell r="A13344" t="str">
            <v>VAL-35+.364559</v>
          </cell>
          <cell r="B13344" t="str">
            <v>VALVE 35 + 3.5 BAR REF. 364559 - LASER Ref: 302001030740043</v>
          </cell>
          <cell r="C13344" t="str">
            <v>Consumible Laser</v>
          </cell>
          <cell r="D13344" t="str">
            <v>1.4.55.20 | Materiales y Suministros</v>
          </cell>
          <cell r="E13344" t="str">
            <v>E10-N3/AC</v>
          </cell>
          <cell r="F13344">
            <v>0</v>
          </cell>
          <cell r="G13344" t="str">
            <v>Unidades</v>
          </cell>
          <cell r="H13344" t="str">
            <v>Unidades</v>
          </cell>
          <cell r="K13344">
            <v>0</v>
          </cell>
          <cell r="L13344">
            <v>0</v>
          </cell>
          <cell r="M13344" t="str">
            <v>Elementos sin Marca</v>
          </cell>
          <cell r="N13344" t="str">
            <v>302001030740043</v>
          </cell>
          <cell r="O13344">
            <v>0</v>
          </cell>
          <cell r="P13344">
            <v>0</v>
          </cell>
          <cell r="S13344">
            <v>6564897</v>
          </cell>
        </row>
        <row r="13345">
          <cell r="A13345" t="str">
            <v>VAL-BLO.135151</v>
          </cell>
          <cell r="B13345" t="str">
            <v>VALVE BLOCK T2SVB42 REF. 135151 - LASER</v>
          </cell>
          <cell r="C13345" t="str">
            <v>Consumible Laser</v>
          </cell>
          <cell r="D13345" t="str">
            <v>1.4.55.20 | Materiales y Suministros</v>
          </cell>
          <cell r="E13345" t="str">
            <v>E10-N3/AC</v>
          </cell>
          <cell r="F13345">
            <v>0</v>
          </cell>
          <cell r="G13345" t="str">
            <v>Unidades</v>
          </cell>
          <cell r="H13345" t="str">
            <v>Unidades</v>
          </cell>
          <cell r="K13345">
            <v>0</v>
          </cell>
          <cell r="L13345">
            <v>0</v>
          </cell>
          <cell r="M13345" t="str">
            <v>Elementos sin Marca</v>
          </cell>
          <cell r="O13345">
            <v>0</v>
          </cell>
          <cell r="P13345">
            <v>0</v>
          </cell>
          <cell r="S13345">
            <v>3231160</v>
          </cell>
        </row>
        <row r="13346">
          <cell r="A13346" t="str">
            <v>VAL-REL.SAN</v>
          </cell>
          <cell r="B13346" t="str">
            <v>VALVE RELAY Ref: A220401000616</v>
          </cell>
          <cell r="C13346" t="str">
            <v>Consumible Maquinaria y Equipos</v>
          </cell>
          <cell r="D13346" t="str">
            <v>1.4.55.20 | Materiales y Suministros</v>
          </cell>
          <cell r="F13346">
            <v>0</v>
          </cell>
          <cell r="G13346" t="str">
            <v>Unidades</v>
          </cell>
          <cell r="H13346" t="str">
            <v>Unidades</v>
          </cell>
          <cell r="K13346">
            <v>0</v>
          </cell>
          <cell r="L13346">
            <v>0</v>
          </cell>
          <cell r="M13346" t="str">
            <v>Elementos sin Marca</v>
          </cell>
          <cell r="N13346" t="str">
            <v>A220401000616</v>
          </cell>
          <cell r="O13346">
            <v>0</v>
          </cell>
          <cell r="P13346">
            <v>0</v>
          </cell>
          <cell r="S13346">
            <v>109200</v>
          </cell>
        </row>
        <row r="13347">
          <cell r="A13347" t="str">
            <v>VAL-AGU.1/4</v>
          </cell>
          <cell r="B13347" t="str">
            <v>VALVULA AGUJA INOX 1/4 X 10.000 PSI WINTER 30 - 20 CON NIPLE 1/4 X 2</v>
          </cell>
          <cell r="C13347" t="str">
            <v>Consumible Maquinaria y Equipos</v>
          </cell>
          <cell r="D13347" t="str">
            <v>1.4.55.20 | Materiales y Suministros</v>
          </cell>
          <cell r="F13347">
            <v>0</v>
          </cell>
          <cell r="G13347" t="str">
            <v>Unidades</v>
          </cell>
          <cell r="H13347" t="str">
            <v>Unidades</v>
          </cell>
          <cell r="K13347">
            <v>0</v>
          </cell>
          <cell r="L13347">
            <v>0</v>
          </cell>
          <cell r="M13347" t="str">
            <v>Elementos sin Marca</v>
          </cell>
          <cell r="O13347">
            <v>0</v>
          </cell>
          <cell r="P13347">
            <v>0</v>
          </cell>
          <cell r="S13347">
            <v>144537</v>
          </cell>
        </row>
        <row r="13348">
          <cell r="A13348" t="str">
            <v>VAL-ALI.55L</v>
          </cell>
          <cell r="B13348" t="str">
            <v>VALVULA ALIVIO DE PRESION MOD. 55L-60 3/4"</v>
          </cell>
          <cell r="C13348" t="str">
            <v>Tubería Válvulas</v>
          </cell>
          <cell r="D13348" t="str">
            <v>1.4.05.11 | Accesorios Tuberia</v>
          </cell>
          <cell r="F13348">
            <v>0</v>
          </cell>
          <cell r="G13348" t="str">
            <v>Unidades</v>
          </cell>
          <cell r="H13348" t="str">
            <v>Unidades</v>
          </cell>
          <cell r="K13348">
            <v>0</v>
          </cell>
          <cell r="L13348">
            <v>0</v>
          </cell>
          <cell r="M13348" t="str">
            <v>Elementos sin Marca</v>
          </cell>
          <cell r="O13348">
            <v>0</v>
          </cell>
          <cell r="P13348">
            <v>0</v>
          </cell>
        </row>
        <row r="13349">
          <cell r="A13349" t="str">
            <v>VAL-ALI.MBP-01</v>
          </cell>
          <cell r="B13349" t="str">
            <v>VALVULA ALIVIO MBP-01 MODULAR  CTP 3</v>
          </cell>
          <cell r="C13349" t="str">
            <v>Tubería Válvulas</v>
          </cell>
          <cell r="D13349" t="str">
            <v>1.4.05.11 | Accesorios Tuberia</v>
          </cell>
          <cell r="E13349" t="str">
            <v>EÑ-N2</v>
          </cell>
          <cell r="F13349">
            <v>0</v>
          </cell>
          <cell r="G13349" t="str">
            <v>Unidades</v>
          </cell>
          <cell r="H13349" t="str">
            <v>Unidades</v>
          </cell>
          <cell r="K13349">
            <v>0</v>
          </cell>
          <cell r="L13349">
            <v>0</v>
          </cell>
          <cell r="M13349" t="str">
            <v>Elementos sin Marca</v>
          </cell>
          <cell r="O13349">
            <v>0</v>
          </cell>
          <cell r="P13349">
            <v>0</v>
          </cell>
          <cell r="S13349">
            <v>299155</v>
          </cell>
        </row>
        <row r="13350">
          <cell r="A13350" t="str">
            <v>VAL-ANT.1/4</v>
          </cell>
          <cell r="B13350" t="str">
            <v>VALVULA ANTIRETORNO DE 1/4 NPT 5000 PSI HIDRAULICA</v>
          </cell>
          <cell r="C13350" t="str">
            <v>Tubería Válvulas</v>
          </cell>
          <cell r="D13350" t="str">
            <v>1.4.05.11 | Accesorios Tuberia</v>
          </cell>
          <cell r="E13350" t="str">
            <v>EÑ-N2</v>
          </cell>
          <cell r="F13350">
            <v>2</v>
          </cell>
          <cell r="G13350" t="str">
            <v>Unidades</v>
          </cell>
          <cell r="H13350" t="str">
            <v>Unidades</v>
          </cell>
          <cell r="K13350">
            <v>0</v>
          </cell>
          <cell r="L13350">
            <v>0</v>
          </cell>
          <cell r="M13350" t="str">
            <v>Elementos sin Marca</v>
          </cell>
          <cell r="O13350">
            <v>0</v>
          </cell>
          <cell r="P13350">
            <v>0</v>
          </cell>
          <cell r="S13350">
            <v>54621</v>
          </cell>
        </row>
        <row r="13351">
          <cell r="A13351" t="str">
            <v>VAL-ANT.1"</v>
          </cell>
          <cell r="B13351" t="str">
            <v>VALVULA ANTIRETORNO HORIZONTAL TUBERIA 1" ROSCADA EN LAS PUNTAS</v>
          </cell>
          <cell r="C13351" t="str">
            <v>Tubería Válvulas</v>
          </cell>
          <cell r="D13351" t="str">
            <v>1.4.05.11 | Accesorios Tuberia</v>
          </cell>
          <cell r="E13351" t="str">
            <v>EÑ-N2</v>
          </cell>
          <cell r="F13351">
            <v>0</v>
          </cell>
          <cell r="G13351" t="str">
            <v>Unidades</v>
          </cell>
          <cell r="H13351" t="str">
            <v>Unidades</v>
          </cell>
          <cell r="K13351">
            <v>0</v>
          </cell>
          <cell r="L13351">
            <v>0</v>
          </cell>
          <cell r="M13351" t="str">
            <v>Elementos sin Marca</v>
          </cell>
          <cell r="O13351">
            <v>0</v>
          </cell>
          <cell r="P13351">
            <v>0</v>
          </cell>
        </row>
        <row r="13352">
          <cell r="A13352" t="str">
            <v>VAL-ANT.1</v>
          </cell>
          <cell r="B13352" t="str">
            <v>VALVULA ANTIRRETORNO CORTINA Ø 1"</v>
          </cell>
          <cell r="C13352" t="str">
            <v>Tubería Válvulas</v>
          </cell>
          <cell r="D13352" t="str">
            <v>1.4.05.11 | Accesorios Tuberia</v>
          </cell>
          <cell r="E13352" t="str">
            <v>EÑ-N2</v>
          </cell>
          <cell r="F13352">
            <v>0</v>
          </cell>
          <cell r="G13352" t="str">
            <v>Unidades</v>
          </cell>
          <cell r="H13352" t="str">
            <v>Unidades</v>
          </cell>
          <cell r="K13352">
            <v>0</v>
          </cell>
          <cell r="L13352">
            <v>0</v>
          </cell>
          <cell r="M13352" t="str">
            <v>Elementos sin Marca</v>
          </cell>
          <cell r="O13352">
            <v>0</v>
          </cell>
          <cell r="P13352">
            <v>0</v>
          </cell>
          <cell r="S13352">
            <v>44360</v>
          </cell>
        </row>
        <row r="13353">
          <cell r="A13353" t="str">
            <v>VAL-COR.1/2</v>
          </cell>
          <cell r="B13353" t="str">
            <v>VALVULA ANTIRRETORNO CORTINA Ø 1/2"</v>
          </cell>
          <cell r="C13353" t="str">
            <v>Tubería Válvulas</v>
          </cell>
          <cell r="D13353" t="str">
            <v>1.4.05.11 | Accesorios Tuberia</v>
          </cell>
          <cell r="E13353" t="str">
            <v>EÑ-N2</v>
          </cell>
          <cell r="F13353">
            <v>0</v>
          </cell>
          <cell r="G13353" t="str">
            <v>Unidades</v>
          </cell>
          <cell r="H13353" t="str">
            <v>Unidades</v>
          </cell>
          <cell r="K13353">
            <v>0</v>
          </cell>
          <cell r="L13353">
            <v>0</v>
          </cell>
          <cell r="M13353" t="str">
            <v>Elementos sin Marca</v>
          </cell>
          <cell r="O13353">
            <v>0</v>
          </cell>
          <cell r="P13353">
            <v>0</v>
          </cell>
          <cell r="S13353">
            <v>20500</v>
          </cell>
        </row>
        <row r="13354">
          <cell r="A13354" t="str">
            <v>VAL-COR.002</v>
          </cell>
          <cell r="B13354" t="str">
            <v>VALVULA ANTIRRETORNO CORTINA Ø 2"</v>
          </cell>
          <cell r="C13354" t="str">
            <v>Tubería Válvulas</v>
          </cell>
          <cell r="D13354" t="str">
            <v>1.4.05.11 | Accesorios Tuberia</v>
          </cell>
          <cell r="E13354" t="str">
            <v>EÑ-N2</v>
          </cell>
          <cell r="F13354">
            <v>0</v>
          </cell>
          <cell r="G13354" t="str">
            <v>Unidades</v>
          </cell>
          <cell r="H13354" t="str">
            <v>Unidades</v>
          </cell>
          <cell r="K13354">
            <v>0</v>
          </cell>
          <cell r="L13354">
            <v>0</v>
          </cell>
          <cell r="M13354" t="str">
            <v>Elementos sin Marca</v>
          </cell>
          <cell r="O13354">
            <v>0</v>
          </cell>
          <cell r="P13354">
            <v>0</v>
          </cell>
          <cell r="S13354">
            <v>290000</v>
          </cell>
        </row>
        <row r="13355">
          <cell r="A13355" t="str">
            <v>VAL-ANT.1/2</v>
          </cell>
          <cell r="B13355" t="str">
            <v>VALVULA ANTIRRETORNO Ø 1/2" MONTAJE EN LINEA</v>
          </cell>
          <cell r="C13355" t="str">
            <v>Tubería Válvulas</v>
          </cell>
          <cell r="D13355" t="str">
            <v>1.4.05.11 | Accesorios Tuberia</v>
          </cell>
          <cell r="E13355" t="str">
            <v>EÑ-N2</v>
          </cell>
          <cell r="F13355">
            <v>0</v>
          </cell>
          <cell r="G13355" t="str">
            <v>Unidades</v>
          </cell>
          <cell r="H13355" t="str">
            <v>Unidades</v>
          </cell>
          <cell r="K13355">
            <v>0</v>
          </cell>
          <cell r="L13355">
            <v>0</v>
          </cell>
          <cell r="M13355" t="str">
            <v>Elementos sin Marca</v>
          </cell>
          <cell r="O13355">
            <v>0</v>
          </cell>
          <cell r="P13355">
            <v>0</v>
          </cell>
          <cell r="S13355">
            <v>36000</v>
          </cell>
        </row>
        <row r="13356">
          <cell r="A13356" t="str">
            <v>VAL-ANT.3/8</v>
          </cell>
          <cell r="B13356" t="str">
            <v>VALVULA ANTIRRETORNO PILOTADA CON CONTROL DE FLUJO 3/8" NPT - 10 MM O.D</v>
          </cell>
          <cell r="C13356" t="str">
            <v>Tubería Válvulas</v>
          </cell>
          <cell r="D13356" t="str">
            <v>1.4.05.11 | Accesorios Tuberia</v>
          </cell>
          <cell r="E13356" t="str">
            <v>EÑ-N2</v>
          </cell>
          <cell r="F13356">
            <v>0</v>
          </cell>
          <cell r="G13356" t="str">
            <v>Unidades</v>
          </cell>
          <cell r="H13356" t="str">
            <v>Unidades</v>
          </cell>
          <cell r="K13356">
            <v>0</v>
          </cell>
          <cell r="L13356">
            <v>0</v>
          </cell>
          <cell r="M13356" t="str">
            <v>Elementos sin Marca</v>
          </cell>
          <cell r="O13356">
            <v>0</v>
          </cell>
          <cell r="P13356">
            <v>0</v>
          </cell>
          <cell r="S13356">
            <v>496264</v>
          </cell>
        </row>
        <row r="13357">
          <cell r="A13357" t="str">
            <v>VAL-BOL-3/4R</v>
          </cell>
          <cell r="B13357" t="str">
            <v>VALVULA BOLA Ø 3/4 ROSCADA ACERO AL CARBON</v>
          </cell>
          <cell r="C13357" t="str">
            <v>Tubería Válvulas</v>
          </cell>
          <cell r="D13357" t="str">
            <v>1.4.05.11 | Accesorios Tuberia</v>
          </cell>
          <cell r="E13357" t="str">
            <v>EÑ-N2</v>
          </cell>
          <cell r="F13357">
            <v>0</v>
          </cell>
          <cell r="G13357" t="str">
            <v>Unidades</v>
          </cell>
          <cell r="H13357" t="str">
            <v>Unidades</v>
          </cell>
          <cell r="K13357">
            <v>0</v>
          </cell>
          <cell r="L13357">
            <v>0</v>
          </cell>
          <cell r="M13357" t="str">
            <v>Elementos sin Marca</v>
          </cell>
          <cell r="O13357">
            <v>0</v>
          </cell>
          <cell r="P13357">
            <v>0</v>
          </cell>
          <cell r="S13357">
            <v>28500</v>
          </cell>
        </row>
        <row r="13358">
          <cell r="A13358" t="str">
            <v>VAL-CHE.DCV3</v>
          </cell>
          <cell r="B13358" t="str">
            <v>VÁLVULA CHEQUE DCV3</v>
          </cell>
          <cell r="C13358" t="str">
            <v>Tubería Válvulas</v>
          </cell>
          <cell r="D13358" t="str">
            <v>1.4.05.11 | Accesorios Tuberia</v>
          </cell>
          <cell r="E13358" t="str">
            <v>EÑ-N2</v>
          </cell>
          <cell r="F13358">
            <v>0</v>
          </cell>
          <cell r="G13358" t="str">
            <v>Unidades</v>
          </cell>
          <cell r="H13358" t="str">
            <v>Unidades</v>
          </cell>
          <cell r="K13358">
            <v>0</v>
          </cell>
          <cell r="L13358">
            <v>0</v>
          </cell>
          <cell r="M13358" t="str">
            <v>Elementos sin Marca</v>
          </cell>
          <cell r="O13358">
            <v>0</v>
          </cell>
          <cell r="P13358">
            <v>0</v>
          </cell>
          <cell r="S13358">
            <v>709790</v>
          </cell>
        </row>
        <row r="13359">
          <cell r="A13359" t="str">
            <v>VAL-CHE-LIN-1</v>
          </cell>
          <cell r="B13359" t="str">
            <v>VALVULA CHEQUE EN LINEA Ø 1" PARA AIRE</v>
          </cell>
          <cell r="C13359" t="str">
            <v>Tubería Válvulas</v>
          </cell>
          <cell r="D13359" t="str">
            <v>1.4.05.11 | Accesorios Tuberia</v>
          </cell>
          <cell r="E13359" t="str">
            <v>EÑ-N2</v>
          </cell>
          <cell r="F13359">
            <v>0</v>
          </cell>
          <cell r="G13359" t="str">
            <v>Unidades</v>
          </cell>
          <cell r="H13359" t="str">
            <v>Unidades</v>
          </cell>
          <cell r="I13359">
            <v>1</v>
          </cell>
          <cell r="K13359">
            <v>0</v>
          </cell>
          <cell r="L13359">
            <v>0</v>
          </cell>
          <cell r="M13359" t="str">
            <v>Elementos sin Marca</v>
          </cell>
          <cell r="O13359">
            <v>0</v>
          </cell>
          <cell r="P13359">
            <v>0</v>
          </cell>
          <cell r="S13359">
            <v>125000</v>
          </cell>
        </row>
        <row r="13360">
          <cell r="A13360" t="str">
            <v>VAL-CHE-LIN-1/2</v>
          </cell>
          <cell r="B13360" t="str">
            <v>VALVULA CHEQUE EN LINEA Ø 1/2" PARA AIRE</v>
          </cell>
          <cell r="C13360" t="str">
            <v>Tubería Válvulas</v>
          </cell>
          <cell r="D13360" t="str">
            <v>1.4.05.11 | Accesorios Tuberia</v>
          </cell>
          <cell r="E13360" t="str">
            <v>EÑ-N2</v>
          </cell>
          <cell r="F13360">
            <v>0</v>
          </cell>
          <cell r="G13360" t="str">
            <v>Unidades</v>
          </cell>
          <cell r="H13360" t="str">
            <v>Unidades</v>
          </cell>
          <cell r="I13360">
            <v>1</v>
          </cell>
          <cell r="K13360">
            <v>0</v>
          </cell>
          <cell r="L13360">
            <v>0</v>
          </cell>
          <cell r="M13360" t="str">
            <v>Elementos sin Marca</v>
          </cell>
          <cell r="O13360">
            <v>0</v>
          </cell>
          <cell r="P13360">
            <v>0</v>
          </cell>
          <cell r="S13360">
            <v>46600</v>
          </cell>
        </row>
        <row r="13361">
          <cell r="A13361" t="str">
            <v>VAL-CHE.LIN.2X800</v>
          </cell>
          <cell r="B13361" t="str">
            <v>VALVULA CHEQUE EN LINEA Ø 2" X 800 PSI</v>
          </cell>
          <cell r="C13361" t="str">
            <v>Tubería Válvulas</v>
          </cell>
          <cell r="D13361" t="str">
            <v>1.4.05.11 | Accesorios Tuberia</v>
          </cell>
          <cell r="E13361" t="str">
            <v>EÑ-N2</v>
          </cell>
          <cell r="F13361">
            <v>0</v>
          </cell>
          <cell r="G13361" t="str">
            <v>Unidades</v>
          </cell>
          <cell r="H13361" t="str">
            <v>Unidades</v>
          </cell>
          <cell r="K13361">
            <v>0</v>
          </cell>
          <cell r="L13361">
            <v>0</v>
          </cell>
          <cell r="M13361" t="str">
            <v>Elementos sin Marca</v>
          </cell>
          <cell r="O13361">
            <v>0</v>
          </cell>
          <cell r="P13361">
            <v>0</v>
          </cell>
          <cell r="S13361">
            <v>253155</v>
          </cell>
        </row>
        <row r="13362">
          <cell r="A13362" t="str">
            <v>VAL-CH1.150</v>
          </cell>
          <cell r="B13362" t="str">
            <v>VALVULA CHEQUE INOX Ø 1" X 150 PSI VERTICAL</v>
          </cell>
          <cell r="C13362" t="str">
            <v>Tubería Válvulas</v>
          </cell>
          <cell r="D13362" t="str">
            <v>1.4.05.11 | Accesorios Tuberia</v>
          </cell>
          <cell r="F13362">
            <v>24</v>
          </cell>
          <cell r="G13362" t="str">
            <v>Unidades</v>
          </cell>
          <cell r="H13362" t="str">
            <v>Unidades</v>
          </cell>
          <cell r="K13362">
            <v>0</v>
          </cell>
          <cell r="L13362">
            <v>0</v>
          </cell>
          <cell r="M13362" t="str">
            <v>Elementos sin Marca</v>
          </cell>
          <cell r="O13362">
            <v>0</v>
          </cell>
          <cell r="P13362">
            <v>0</v>
          </cell>
          <cell r="S13362">
            <v>48518</v>
          </cell>
        </row>
        <row r="13363">
          <cell r="A13363" t="str">
            <v>VAL-COR.1.1/2</v>
          </cell>
          <cell r="B13363" t="str">
            <v>VALVULA CORTINA FLANCHADA Ø 1 1/2 X 150 PSI - ACERO AL CARBON</v>
          </cell>
          <cell r="C13363" t="str">
            <v>Tubería Válvulas</v>
          </cell>
          <cell r="D13363" t="str">
            <v>1.4.05.11 | Accesorios Tuberia</v>
          </cell>
          <cell r="E13363" t="str">
            <v>EÑ-N2</v>
          </cell>
          <cell r="F13363">
            <v>0</v>
          </cell>
          <cell r="G13363" t="str">
            <v>Unidades</v>
          </cell>
          <cell r="H13363" t="str">
            <v>Unidades</v>
          </cell>
          <cell r="K13363">
            <v>0</v>
          </cell>
          <cell r="L13363">
            <v>0</v>
          </cell>
          <cell r="M13363" t="str">
            <v>Elementos sin Marca</v>
          </cell>
          <cell r="O13363">
            <v>0</v>
          </cell>
          <cell r="P13363">
            <v>0</v>
          </cell>
          <cell r="S13363">
            <v>350000</v>
          </cell>
        </row>
        <row r="13364">
          <cell r="A13364" t="str">
            <v>VAL-COR-FLA-1</v>
          </cell>
          <cell r="B13364" t="str">
            <v>VALVULA CORTINA FLANCHADA Ø 1"</v>
          </cell>
          <cell r="C13364" t="str">
            <v>Tubería Válvulas</v>
          </cell>
          <cell r="D13364" t="str">
            <v>1.4.05.11 | Accesorios Tuberia</v>
          </cell>
          <cell r="E13364" t="str">
            <v>EÑ-N2</v>
          </cell>
          <cell r="F13364">
            <v>0</v>
          </cell>
          <cell r="G13364" t="str">
            <v>Unidades</v>
          </cell>
          <cell r="H13364" t="str">
            <v>Unidades</v>
          </cell>
          <cell r="K13364">
            <v>0</v>
          </cell>
          <cell r="L13364">
            <v>0</v>
          </cell>
          <cell r="M13364" t="str">
            <v>Elementos sin Marca</v>
          </cell>
          <cell r="O13364">
            <v>0</v>
          </cell>
          <cell r="P13364">
            <v>0</v>
          </cell>
          <cell r="S13364">
            <v>96000</v>
          </cell>
        </row>
        <row r="13365">
          <cell r="A13365" t="str">
            <v>VAL-COR-FLA-21/</v>
          </cell>
          <cell r="B13365" t="str">
            <v>VALVULA CORTINA FLANCHADA Ø 2 1/2 X 150 PSI - ACERO AL CARBON</v>
          </cell>
          <cell r="C13365" t="str">
            <v>Tubería Válvulas</v>
          </cell>
          <cell r="D13365" t="str">
            <v>1.4.05.11 | Accesorios Tuberia</v>
          </cell>
          <cell r="E13365" t="str">
            <v>EÑ-N2</v>
          </cell>
          <cell r="F13365">
            <v>0</v>
          </cell>
          <cell r="G13365" t="str">
            <v>Unidades</v>
          </cell>
          <cell r="H13365" t="str">
            <v>Unidades</v>
          </cell>
          <cell r="K13365">
            <v>0</v>
          </cell>
          <cell r="L13365">
            <v>0</v>
          </cell>
          <cell r="M13365" t="str">
            <v>Elementos sin Marca</v>
          </cell>
          <cell r="O13365">
            <v>0</v>
          </cell>
          <cell r="P13365">
            <v>0</v>
          </cell>
          <cell r="S13365">
            <v>346718</v>
          </cell>
        </row>
        <row r="13366">
          <cell r="A13366" t="str">
            <v>VAL-COR-FLA-2"</v>
          </cell>
          <cell r="B13366" t="str">
            <v>VALVULA CORTINA FLANCHADA Ø 2"</v>
          </cell>
          <cell r="C13366" t="str">
            <v>Tubería Válvulas</v>
          </cell>
          <cell r="D13366" t="str">
            <v>1.4.05.11 | Accesorios Tuberia</v>
          </cell>
          <cell r="E13366" t="str">
            <v>EÑ-N2</v>
          </cell>
          <cell r="F13366">
            <v>0</v>
          </cell>
          <cell r="G13366" t="str">
            <v>Unidades</v>
          </cell>
          <cell r="H13366" t="str">
            <v>Unidades</v>
          </cell>
          <cell r="I13366">
            <v>1</v>
          </cell>
          <cell r="K13366">
            <v>0</v>
          </cell>
          <cell r="L13366">
            <v>0</v>
          </cell>
          <cell r="M13366" t="str">
            <v>Elementos sin Marca</v>
          </cell>
          <cell r="O13366">
            <v>0</v>
          </cell>
          <cell r="P13366">
            <v>0</v>
          </cell>
          <cell r="S13366">
            <v>316500</v>
          </cell>
        </row>
        <row r="13367">
          <cell r="A13367" t="str">
            <v>VAL-COR-FLA-3</v>
          </cell>
          <cell r="B13367" t="str">
            <v>VALVULA CORTINA FLANCHADA Ø 3"</v>
          </cell>
          <cell r="C13367" t="str">
            <v>Tubería Válvulas</v>
          </cell>
          <cell r="D13367" t="str">
            <v>1.4.05.11 | Accesorios Tuberia</v>
          </cell>
          <cell r="E13367" t="str">
            <v>EÑ-N2</v>
          </cell>
          <cell r="F13367">
            <v>0</v>
          </cell>
          <cell r="G13367" t="str">
            <v>Unidades</v>
          </cell>
          <cell r="H13367" t="str">
            <v>Unidades</v>
          </cell>
          <cell r="K13367">
            <v>0</v>
          </cell>
          <cell r="L13367">
            <v>0</v>
          </cell>
          <cell r="M13367" t="str">
            <v>Elementos sin Marca</v>
          </cell>
          <cell r="O13367">
            <v>0</v>
          </cell>
          <cell r="P13367">
            <v>0</v>
          </cell>
          <cell r="S13367">
            <v>434456</v>
          </cell>
        </row>
        <row r="13368">
          <cell r="A13368" t="str">
            <v>VAL-COR-FLA-4"</v>
          </cell>
          <cell r="B13368" t="str">
            <v>VALVULA CORTINA FLANCHADA Ø 4"</v>
          </cell>
          <cell r="C13368" t="str">
            <v>Tubería Válvulas</v>
          </cell>
          <cell r="D13368" t="str">
            <v>1.4.05.11 | Accesorios Tuberia</v>
          </cell>
          <cell r="E13368" t="str">
            <v>EÑ-N2</v>
          </cell>
          <cell r="F13368">
            <v>0</v>
          </cell>
          <cell r="G13368" t="str">
            <v>Unidades</v>
          </cell>
          <cell r="H13368" t="str">
            <v>Unidades</v>
          </cell>
          <cell r="I13368">
            <v>1</v>
          </cell>
          <cell r="K13368">
            <v>0</v>
          </cell>
          <cell r="L13368">
            <v>0</v>
          </cell>
          <cell r="M13368" t="str">
            <v>Elementos sin Marca</v>
          </cell>
          <cell r="O13368">
            <v>0</v>
          </cell>
          <cell r="P13368">
            <v>0</v>
          </cell>
          <cell r="S13368">
            <v>1500000</v>
          </cell>
        </row>
        <row r="13369">
          <cell r="A13369" t="str">
            <v>VAL-COR.FLA.6</v>
          </cell>
          <cell r="B13369" t="str">
            <v>VALVULA CORTINA FLANCHADA Ø 6"</v>
          </cell>
          <cell r="C13369" t="str">
            <v>Tubería Válvulas</v>
          </cell>
          <cell r="D13369" t="str">
            <v>1.4.05.11 | Accesorios Tuberia</v>
          </cell>
          <cell r="E13369" t="str">
            <v>EÑ-N2</v>
          </cell>
          <cell r="F13369">
            <v>0</v>
          </cell>
          <cell r="G13369" t="str">
            <v>Unidades</v>
          </cell>
          <cell r="H13369" t="str">
            <v>Unidades</v>
          </cell>
          <cell r="K13369">
            <v>0</v>
          </cell>
          <cell r="L13369">
            <v>0</v>
          </cell>
          <cell r="M13369" t="str">
            <v>Elementos sin Marca</v>
          </cell>
          <cell r="O13369">
            <v>0</v>
          </cell>
          <cell r="P13369">
            <v>0</v>
          </cell>
          <cell r="S13369">
            <v>1363000</v>
          </cell>
        </row>
        <row r="13370">
          <cell r="A13370" t="str">
            <v>VAL-AGU.1/4.AC</v>
          </cell>
          <cell r="B13370" t="str">
            <v>VALVULA DE AGUJA ACERO CARBONO 1/4" - 10.000 PSI 30-20 MACHO X HEMBRA</v>
          </cell>
          <cell r="C13370" t="str">
            <v>Consumible Maquinaria y Equipos</v>
          </cell>
          <cell r="D13370" t="str">
            <v>1.4.55.20 | Materiales y Suministros</v>
          </cell>
          <cell r="E13370" t="str">
            <v>LETRAS</v>
          </cell>
          <cell r="F13370">
            <v>2</v>
          </cell>
          <cell r="G13370" t="str">
            <v>Unidades</v>
          </cell>
          <cell r="H13370" t="str">
            <v>Unidades</v>
          </cell>
          <cell r="K13370">
            <v>0</v>
          </cell>
          <cell r="L13370">
            <v>0</v>
          </cell>
          <cell r="M13370" t="str">
            <v>Elementos sin Marca</v>
          </cell>
          <cell r="O13370">
            <v>2</v>
          </cell>
          <cell r="P13370">
            <v>0</v>
          </cell>
          <cell r="R13370" t="str">
            <v>5</v>
          </cell>
          <cell r="S13370">
            <v>210084.03</v>
          </cell>
        </row>
        <row r="13371">
          <cell r="A13371" t="str">
            <v>VAL-PIS.410</v>
          </cell>
          <cell r="B13371" t="str">
            <v>VALVULA DE AIRE PARA PISTOLA R-410G PRO REF: R403#20</v>
          </cell>
          <cell r="C13371" t="str">
            <v>Materiales y Suministros</v>
          </cell>
          <cell r="D13371" t="str">
            <v>1.4.55.20 | Materiales y Suministros</v>
          </cell>
          <cell r="F13371">
            <v>0</v>
          </cell>
          <cell r="G13371" t="str">
            <v>Unidades</v>
          </cell>
          <cell r="H13371" t="str">
            <v>Unidades</v>
          </cell>
          <cell r="K13371">
            <v>0</v>
          </cell>
          <cell r="L13371">
            <v>0</v>
          </cell>
          <cell r="M13371" t="str">
            <v>Elementos sin Marca</v>
          </cell>
          <cell r="O13371">
            <v>0</v>
          </cell>
          <cell r="P13371">
            <v>0</v>
          </cell>
        </row>
        <row r="13372">
          <cell r="A13372" t="str">
            <v>VAL-AJU.410</v>
          </cell>
          <cell r="B13372" t="str">
            <v>VALVULA DE AJUSTE PARA PISTOLA R-410G PRO REF: R410#14</v>
          </cell>
          <cell r="C13372" t="str">
            <v>Materiales y Suministros</v>
          </cell>
          <cell r="D13372" t="str">
            <v>1.4.55.20 | Materiales y Suministros</v>
          </cell>
          <cell r="E13372" t="str">
            <v>EK-N2/2-AL</v>
          </cell>
          <cell r="F13372">
            <v>1</v>
          </cell>
          <cell r="G13372" t="str">
            <v>Unidades</v>
          </cell>
          <cell r="H13372" t="str">
            <v>Unidades</v>
          </cell>
          <cell r="K13372">
            <v>0</v>
          </cell>
          <cell r="L13372">
            <v>0</v>
          </cell>
          <cell r="M13372" t="str">
            <v>Elementos sin Marca</v>
          </cell>
          <cell r="O13372">
            <v>1</v>
          </cell>
          <cell r="P13372">
            <v>0</v>
          </cell>
          <cell r="Q13372">
            <v>1</v>
          </cell>
          <cell r="R13372" t="str">
            <v>8</v>
          </cell>
          <cell r="S13372">
            <v>66486</v>
          </cell>
        </row>
        <row r="13373">
          <cell r="A13373" t="str">
            <v>VAL-ALI.CETOP 3</v>
          </cell>
          <cell r="B13373" t="str">
            <v>VALVULA DE ALIVIO EN CARTUCHO PARA SUBPLACA PARKER CETOP 3</v>
          </cell>
          <cell r="C13373" t="str">
            <v>Tubería Válvulas</v>
          </cell>
          <cell r="D13373" t="str">
            <v>1.4.05.11 | Accesorios Tuberia</v>
          </cell>
          <cell r="E13373" t="str">
            <v>EÑ-N2</v>
          </cell>
          <cell r="F13373">
            <v>0</v>
          </cell>
          <cell r="G13373" t="str">
            <v>Unidades</v>
          </cell>
          <cell r="H13373" t="str">
            <v>Unidades</v>
          </cell>
          <cell r="K13373">
            <v>0</v>
          </cell>
          <cell r="L13373">
            <v>0</v>
          </cell>
          <cell r="M13373" t="str">
            <v>Elementos sin Marca</v>
          </cell>
          <cell r="O13373">
            <v>0</v>
          </cell>
          <cell r="P13373">
            <v>0</v>
          </cell>
          <cell r="S13373">
            <v>206900</v>
          </cell>
        </row>
        <row r="13374">
          <cell r="A13374" t="str">
            <v>VAL-ASI.1PU</v>
          </cell>
          <cell r="B13374" t="str">
            <v>VALVULA DE ASIENTO INCLINADO 1" INOX - ACTUADOR INOX</v>
          </cell>
          <cell r="C13374" t="str">
            <v>Neumática Diversos</v>
          </cell>
          <cell r="D13374" t="str">
            <v>1.4.05.17 | Neumático</v>
          </cell>
          <cell r="E13374" t="str">
            <v>E12-N5/AI</v>
          </cell>
          <cell r="F13374">
            <v>0</v>
          </cell>
          <cell r="G13374" t="str">
            <v>Unidades</v>
          </cell>
          <cell r="H13374" t="str">
            <v>Unidades</v>
          </cell>
          <cell r="K13374">
            <v>0</v>
          </cell>
          <cell r="L13374">
            <v>0</v>
          </cell>
          <cell r="M13374" t="str">
            <v>Elementos sin Marca</v>
          </cell>
          <cell r="O13374">
            <v>0</v>
          </cell>
          <cell r="P13374">
            <v>0</v>
          </cell>
          <cell r="S13374">
            <v>1019123</v>
          </cell>
        </row>
        <row r="13375">
          <cell r="A13375" t="str">
            <v>VAL-ASI.1</v>
          </cell>
          <cell r="B13375" t="str">
            <v>VALVULA DE ASIENTO INCLINADO 1" NPT</v>
          </cell>
          <cell r="C13375" t="str">
            <v>Tubería Válvulas</v>
          </cell>
          <cell r="D13375" t="str">
            <v>1.4.05.11 | Accesorios Tuberia</v>
          </cell>
          <cell r="E13375" t="str">
            <v>EÑ-N2</v>
          </cell>
          <cell r="F13375">
            <v>0</v>
          </cell>
          <cell r="G13375" t="str">
            <v>Unidades</v>
          </cell>
          <cell r="H13375" t="str">
            <v>Unidades</v>
          </cell>
          <cell r="K13375">
            <v>0</v>
          </cell>
          <cell r="L13375">
            <v>0</v>
          </cell>
          <cell r="M13375" t="str">
            <v>Elementos sin Marca</v>
          </cell>
          <cell r="O13375">
            <v>0</v>
          </cell>
          <cell r="P13375">
            <v>0</v>
          </cell>
          <cell r="S13375">
            <v>1612592</v>
          </cell>
        </row>
        <row r="13376">
          <cell r="A13376" t="str">
            <v>VAL-1/2.INO</v>
          </cell>
          <cell r="B13376" t="str">
            <v>VALVULA DE ASIENTO INCLINADO 1/2" INOX - ACTUADOR INOX</v>
          </cell>
          <cell r="C13376" t="str">
            <v>Neumática Diversos</v>
          </cell>
          <cell r="D13376" t="str">
            <v>1.4.05.17 | Neumático</v>
          </cell>
          <cell r="E13376" t="str">
            <v>E12-N5/AI</v>
          </cell>
          <cell r="F13376">
            <v>0</v>
          </cell>
          <cell r="G13376" t="str">
            <v>Unidades</v>
          </cell>
          <cell r="H13376" t="str">
            <v>Unidades</v>
          </cell>
          <cell r="K13376">
            <v>0</v>
          </cell>
          <cell r="L13376">
            <v>0</v>
          </cell>
          <cell r="M13376" t="str">
            <v>Elementos sin Marca</v>
          </cell>
          <cell r="O13376">
            <v>0</v>
          </cell>
          <cell r="P13376">
            <v>0</v>
          </cell>
          <cell r="S13376">
            <v>702800</v>
          </cell>
        </row>
        <row r="13377">
          <cell r="A13377" t="str">
            <v>VAL-ASI.INC.1/2</v>
          </cell>
          <cell r="B13377" t="str">
            <v>VALVULA DE ASIENTO INCLINADO 1/2" NPT</v>
          </cell>
          <cell r="C13377" t="str">
            <v>Neumática Diversos</v>
          </cell>
          <cell r="D13377" t="str">
            <v>1.4.05.17 | Neumático</v>
          </cell>
          <cell r="E13377" t="str">
            <v>E12-N5/AI</v>
          </cell>
          <cell r="F13377">
            <v>0</v>
          </cell>
          <cell r="G13377" t="str">
            <v>Unidades</v>
          </cell>
          <cell r="H13377" t="str">
            <v>Unidades</v>
          </cell>
          <cell r="K13377">
            <v>0</v>
          </cell>
          <cell r="L13377">
            <v>0</v>
          </cell>
          <cell r="M13377" t="str">
            <v>Elementos sin Marca</v>
          </cell>
          <cell r="O13377">
            <v>0</v>
          </cell>
          <cell r="P13377">
            <v>0</v>
          </cell>
          <cell r="S13377">
            <v>1212044</v>
          </cell>
        </row>
        <row r="13378">
          <cell r="A13378" t="str">
            <v>VAL-INO.002</v>
          </cell>
          <cell r="B13378" t="str">
            <v>VALVULA DE ASIENTO INCLINADO 2" INOX - ACTUADOR INOX</v>
          </cell>
          <cell r="C13378" t="str">
            <v>Neumática Diversos</v>
          </cell>
          <cell r="D13378" t="str">
            <v>1.4.05.17 | Neumático</v>
          </cell>
          <cell r="E13378" t="str">
            <v>E12-N5/AI</v>
          </cell>
          <cell r="F13378">
            <v>0</v>
          </cell>
          <cell r="G13378" t="str">
            <v>Unidades</v>
          </cell>
          <cell r="H13378" t="str">
            <v>Unidades</v>
          </cell>
          <cell r="K13378">
            <v>0</v>
          </cell>
          <cell r="L13378">
            <v>0</v>
          </cell>
          <cell r="M13378" t="str">
            <v>Elementos sin Marca</v>
          </cell>
          <cell r="O13378">
            <v>0</v>
          </cell>
          <cell r="P13378">
            <v>0</v>
          </cell>
          <cell r="S13378">
            <v>2844000</v>
          </cell>
        </row>
        <row r="13379">
          <cell r="A13379" t="str">
            <v>VAL-BOL.1/2.GRI.</v>
          </cell>
          <cell r="B13379" t="str">
            <v>VALVULA DE BOLA 1/2" PARA AGUA MARCA GRIVAL</v>
          </cell>
          <cell r="C13379" t="str">
            <v>Materiales y Suministros</v>
          </cell>
          <cell r="D13379" t="str">
            <v>1.4.55.20 | Materiales y Suministros</v>
          </cell>
          <cell r="F13379">
            <v>0</v>
          </cell>
          <cell r="G13379" t="str">
            <v>Unidades</v>
          </cell>
          <cell r="H13379" t="str">
            <v>Unidades</v>
          </cell>
          <cell r="K13379">
            <v>0</v>
          </cell>
          <cell r="L13379">
            <v>0</v>
          </cell>
          <cell r="M13379" t="str">
            <v>Elementos sin Marca</v>
          </cell>
          <cell r="O13379">
            <v>0</v>
          </cell>
          <cell r="P13379">
            <v>0</v>
          </cell>
          <cell r="S13379">
            <v>21848</v>
          </cell>
        </row>
        <row r="13380">
          <cell r="A13380" t="str">
            <v>VAL-BOL.3.IN</v>
          </cell>
          <cell r="B13380" t="str">
            <v>VÁLVULA DE BOLA DE 3" ROSCADA - INOX - MARCA ALPHA. Ref: AM20009200</v>
          </cell>
          <cell r="C13380" t="str">
            <v>Tubería Válvulas</v>
          </cell>
          <cell r="D13380" t="str">
            <v>1.4.05.11 | Accesorios Tuberia</v>
          </cell>
          <cell r="E13380" t="str">
            <v>EÑ-N2</v>
          </cell>
          <cell r="F13380">
            <v>0</v>
          </cell>
          <cell r="G13380" t="str">
            <v>Unidades</v>
          </cell>
          <cell r="H13380" t="str">
            <v>Unidades</v>
          </cell>
          <cell r="K13380">
            <v>0</v>
          </cell>
          <cell r="L13380">
            <v>0</v>
          </cell>
          <cell r="M13380" t="str">
            <v>Elementos sin Marca</v>
          </cell>
          <cell r="N13380" t="str">
            <v>AM20009200</v>
          </cell>
          <cell r="O13380">
            <v>0</v>
          </cell>
          <cell r="P13380">
            <v>0</v>
          </cell>
          <cell r="S13380">
            <v>828000</v>
          </cell>
        </row>
        <row r="13381">
          <cell r="A13381" t="str">
            <v>VAL-BRO.1/2</v>
          </cell>
          <cell r="B13381" t="str">
            <v>VALVULA DE BOLA EN BRONCE 1/2 PALANCA ROJA</v>
          </cell>
          <cell r="C13381" t="str">
            <v>Materiales y Suministros</v>
          </cell>
          <cell r="D13381" t="str">
            <v>1.4.55.20 | Materiales y Suministros</v>
          </cell>
          <cell r="F13381">
            <v>0</v>
          </cell>
          <cell r="G13381" t="str">
            <v>Unidades</v>
          </cell>
          <cell r="H13381" t="str">
            <v>Unidades</v>
          </cell>
          <cell r="K13381">
            <v>0</v>
          </cell>
          <cell r="L13381">
            <v>0</v>
          </cell>
          <cell r="M13381" t="str">
            <v>Elementos sin Marca</v>
          </cell>
          <cell r="O13381">
            <v>0</v>
          </cell>
          <cell r="P13381">
            <v>0</v>
          </cell>
          <cell r="S13381">
            <v>13445</v>
          </cell>
        </row>
        <row r="13382">
          <cell r="A13382" t="str">
            <v>VAL-BOL.1/4X150</v>
          </cell>
          <cell r="B13382" t="str">
            <v>VALVULA DE BOLA EN BRONCE 1/4" X 150 LIBRAS</v>
          </cell>
          <cell r="C13382" t="str">
            <v>Electro-Valvulas</v>
          </cell>
          <cell r="D13382" t="str">
            <v>1.4.05.17 | Neumático</v>
          </cell>
          <cell r="E13382" t="str">
            <v>E12-N5/AI</v>
          </cell>
          <cell r="F13382">
            <v>0</v>
          </cell>
          <cell r="G13382" t="str">
            <v>Unidades</v>
          </cell>
          <cell r="H13382" t="str">
            <v>Unidades</v>
          </cell>
          <cell r="K13382">
            <v>0</v>
          </cell>
          <cell r="L13382">
            <v>0</v>
          </cell>
          <cell r="M13382" t="str">
            <v>Elementos sin Marca</v>
          </cell>
          <cell r="O13382">
            <v>0</v>
          </cell>
          <cell r="P13382">
            <v>0</v>
          </cell>
          <cell r="S13382">
            <v>34345</v>
          </cell>
        </row>
        <row r="13383">
          <cell r="A13383" t="str">
            <v>VAL-3/8.INX</v>
          </cell>
          <cell r="B13383" t="str">
            <v>VALVULA DE BOLA INOX Ø 3/8" X 150 PSI ROSCADA</v>
          </cell>
          <cell r="C13383" t="str">
            <v>Tubería Válvulas</v>
          </cell>
          <cell r="D13383" t="str">
            <v>1.4.05.11 | Accesorios Tuberia</v>
          </cell>
          <cell r="E13383" t="str">
            <v>EÑ-N2</v>
          </cell>
          <cell r="F13383">
            <v>0</v>
          </cell>
          <cell r="G13383" t="str">
            <v>Unidades</v>
          </cell>
          <cell r="H13383" t="str">
            <v>Unidades</v>
          </cell>
          <cell r="K13383">
            <v>0</v>
          </cell>
          <cell r="L13383">
            <v>0</v>
          </cell>
          <cell r="M13383" t="str">
            <v>Elementos sin Marca</v>
          </cell>
          <cell r="O13383">
            <v>0</v>
          </cell>
          <cell r="P13383">
            <v>0</v>
          </cell>
          <cell r="S13383">
            <v>34700</v>
          </cell>
        </row>
        <row r="13384">
          <cell r="A13384" t="str">
            <v>VAL-FES.112</v>
          </cell>
          <cell r="B13384" t="str">
            <v>VALVULA DE BOLA INOX Ø1 1/2” ROSCADA P/N 4809121 FESTO REF: VZBE-11/2-T-63-T-2-F0507-V15V15</v>
          </cell>
          <cell r="C13384" t="str">
            <v>Neumática Diversos</v>
          </cell>
          <cell r="D13384" t="str">
            <v>1.4.05.17 | Neumático</v>
          </cell>
          <cell r="E13384" t="str">
            <v>EÑ-N2</v>
          </cell>
          <cell r="F13384">
            <v>0</v>
          </cell>
          <cell r="G13384" t="str">
            <v>Unidades</v>
          </cell>
          <cell r="H13384" t="str">
            <v>Unidades</v>
          </cell>
          <cell r="K13384">
            <v>0</v>
          </cell>
          <cell r="L13384">
            <v>0</v>
          </cell>
          <cell r="M13384" t="str">
            <v>Elementos sin Marca</v>
          </cell>
          <cell r="O13384">
            <v>0</v>
          </cell>
          <cell r="P13384">
            <v>0</v>
          </cell>
          <cell r="S13384">
            <v>748895</v>
          </cell>
        </row>
        <row r="13385">
          <cell r="A13385" t="str">
            <v>VAL-BOL.2PU</v>
          </cell>
          <cell r="B13385" t="str">
            <v>VALVULA DE BOLA INOX Ø2” ROSCADA P/N: 4809122 FESTO Ref: VZBE-2-T-63-T-2-F0507-V15V15</v>
          </cell>
          <cell r="C13385" t="str">
            <v>Accesorios Tubería</v>
          </cell>
          <cell r="D13385" t="str">
            <v>1.4.05.11 | Accesorios Tuberia</v>
          </cell>
          <cell r="E13385" t="str">
            <v>EÑ-N2</v>
          </cell>
          <cell r="F13385">
            <v>0</v>
          </cell>
          <cell r="G13385" t="str">
            <v>Unidades</v>
          </cell>
          <cell r="H13385" t="str">
            <v>Unidades</v>
          </cell>
          <cell r="K13385">
            <v>0</v>
          </cell>
          <cell r="L13385">
            <v>0</v>
          </cell>
          <cell r="M13385" t="str">
            <v>FESTO</v>
          </cell>
          <cell r="N13385" t="str">
            <v>VZBE-2-T-63-T-2-F0507-V15V15</v>
          </cell>
          <cell r="O13385">
            <v>0</v>
          </cell>
          <cell r="P13385">
            <v>0</v>
          </cell>
          <cell r="S13385">
            <v>1019112</v>
          </cell>
        </row>
        <row r="13386">
          <cell r="A13386" t="str">
            <v>VAL-BOL.M40SI2X3</v>
          </cell>
          <cell r="B13386" t="str">
            <v>VALVULA DE BOLA M40SI2 X 3" ANSI 150 - HIERRO FUNDIDO Ref: 3510025</v>
          </cell>
          <cell r="C13386" t="str">
            <v>Tubería Válvulas</v>
          </cell>
          <cell r="D13386" t="str">
            <v>1.4.05.11 | Accesorios Tuberia</v>
          </cell>
          <cell r="E13386" t="str">
            <v>EÑ-N2</v>
          </cell>
          <cell r="F13386">
            <v>0</v>
          </cell>
          <cell r="G13386" t="str">
            <v>Unidades</v>
          </cell>
          <cell r="H13386" t="str">
            <v>Unidades</v>
          </cell>
          <cell r="K13386">
            <v>0</v>
          </cell>
          <cell r="L13386">
            <v>0</v>
          </cell>
          <cell r="M13386" t="str">
            <v>Elementos sin Marca</v>
          </cell>
          <cell r="N13386" t="str">
            <v>3510025</v>
          </cell>
          <cell r="O13386">
            <v>0</v>
          </cell>
          <cell r="P13386">
            <v>0</v>
          </cell>
        </row>
        <row r="13387">
          <cell r="A13387" t="str">
            <v>VAL-BOL.HEM</v>
          </cell>
          <cell r="B13387" t="str">
            <v>VALVULA DE BOLA NAPOLI 1/2" HEMBRA-HEMBR KAE Ref: CO202002200</v>
          </cell>
          <cell r="C13387" t="str">
            <v>Tubería Válvulas</v>
          </cell>
          <cell r="D13387" t="str">
            <v>1.4.05.11 | Accesorios Tuberia</v>
          </cell>
          <cell r="E13387" t="str">
            <v>EÑ-N2</v>
          </cell>
          <cell r="F13387">
            <v>0</v>
          </cell>
          <cell r="G13387" t="str">
            <v>Unidades</v>
          </cell>
          <cell r="H13387" t="str">
            <v>Unidades</v>
          </cell>
          <cell r="K13387">
            <v>0</v>
          </cell>
          <cell r="L13387">
            <v>0</v>
          </cell>
          <cell r="M13387" t="str">
            <v>KAESER</v>
          </cell>
          <cell r="N13387" t="str">
            <v>CO202002200</v>
          </cell>
          <cell r="O13387">
            <v>0</v>
          </cell>
          <cell r="P13387">
            <v>0</v>
          </cell>
          <cell r="S13387">
            <v>23540</v>
          </cell>
        </row>
        <row r="13388">
          <cell r="A13388" t="str">
            <v>VAL-BOL.1.1/2X1000</v>
          </cell>
          <cell r="B13388" t="str">
            <v>VALVULA DE BOLA Ø 1 1/2" X 1000 PSI -  INOX - ROSCADA - MARCA WOG</v>
          </cell>
          <cell r="C13388" t="str">
            <v>Tubería Válvulas</v>
          </cell>
          <cell r="D13388" t="str">
            <v>1.4.05.11 | Accesorios Tuberia</v>
          </cell>
          <cell r="E13388" t="str">
            <v>EÑ-N2</v>
          </cell>
          <cell r="F13388">
            <v>0</v>
          </cell>
          <cell r="G13388" t="str">
            <v>Unidades</v>
          </cell>
          <cell r="H13388" t="str">
            <v>Unidades</v>
          </cell>
          <cell r="K13388">
            <v>0</v>
          </cell>
          <cell r="L13388">
            <v>0</v>
          </cell>
          <cell r="M13388" t="str">
            <v>Elementos sin Marca</v>
          </cell>
          <cell r="O13388">
            <v>0</v>
          </cell>
          <cell r="P13388">
            <v>0</v>
          </cell>
          <cell r="S13388">
            <v>245012</v>
          </cell>
        </row>
        <row r="13389">
          <cell r="A13389" t="str">
            <v>VAL-BOL.STE</v>
          </cell>
          <cell r="B13389" t="str">
            <v>VALVULA DE BOLA Ø 1 1/2" X 1000 PSI -  INOX - ROSCADA – STEAM VALVES (CHINA)</v>
          </cell>
          <cell r="C13389" t="str">
            <v>Tubería Válvulas</v>
          </cell>
          <cell r="D13389" t="str">
            <v>1.4.05.11 | Accesorios Tuberia</v>
          </cell>
          <cell r="E13389" t="str">
            <v>EÑ-N2</v>
          </cell>
          <cell r="F13389">
            <v>0</v>
          </cell>
          <cell r="G13389" t="str">
            <v>Unidades</v>
          </cell>
          <cell r="H13389" t="str">
            <v>Unidades</v>
          </cell>
          <cell r="K13389">
            <v>0</v>
          </cell>
          <cell r="L13389">
            <v>0</v>
          </cell>
          <cell r="M13389" t="str">
            <v>Elementos sin Marca</v>
          </cell>
          <cell r="O13389">
            <v>0</v>
          </cell>
          <cell r="P13389">
            <v>0</v>
          </cell>
          <cell r="S13389">
            <v>58670</v>
          </cell>
        </row>
        <row r="13390">
          <cell r="A13390" t="str">
            <v>VAL-BOL-11/2-IN</v>
          </cell>
          <cell r="B13390" t="str">
            <v>VALVULA DE BOLA Ø 1 1/2" X 150 PSI -  INOX - ROSCADA</v>
          </cell>
          <cell r="C13390" t="str">
            <v>Tubería Válvulas</v>
          </cell>
          <cell r="D13390" t="str">
            <v>1.4.05.11 | Accesorios Tuberia</v>
          </cell>
          <cell r="E13390" t="str">
            <v>EÑ-N2</v>
          </cell>
          <cell r="F13390">
            <v>0</v>
          </cell>
          <cell r="G13390" t="str">
            <v>Unidades</v>
          </cell>
          <cell r="H13390" t="str">
            <v>Unidades</v>
          </cell>
          <cell r="I13390">
            <v>1</v>
          </cell>
          <cell r="K13390">
            <v>0</v>
          </cell>
          <cell r="L13390">
            <v>0</v>
          </cell>
          <cell r="M13390" t="str">
            <v>Elementos sin Marca</v>
          </cell>
          <cell r="O13390">
            <v>0</v>
          </cell>
          <cell r="P13390">
            <v>0</v>
          </cell>
          <cell r="S13390">
            <v>250012</v>
          </cell>
        </row>
        <row r="13391">
          <cell r="A13391" t="str">
            <v>VAL-BOL.1 1/2</v>
          </cell>
          <cell r="B13391" t="str">
            <v>VALVULA DE BOLA Ø 1 1/2" X 150 PSI ROSCADA - ACERO AL CARBON</v>
          </cell>
          <cell r="C13391" t="str">
            <v>Tubería Válvulas</v>
          </cell>
          <cell r="D13391" t="str">
            <v>1.4.05.11 | Accesorios Tuberia</v>
          </cell>
          <cell r="E13391" t="str">
            <v>EÑ-N2</v>
          </cell>
          <cell r="F13391">
            <v>0</v>
          </cell>
          <cell r="G13391" t="str">
            <v>Unidades</v>
          </cell>
          <cell r="H13391" t="str">
            <v>Unidades</v>
          </cell>
          <cell r="K13391">
            <v>0</v>
          </cell>
          <cell r="L13391">
            <v>0</v>
          </cell>
          <cell r="M13391" t="str">
            <v>Elementos sin Marca</v>
          </cell>
          <cell r="O13391">
            <v>0</v>
          </cell>
          <cell r="P13391">
            <v>0</v>
          </cell>
          <cell r="S13391">
            <v>98250</v>
          </cell>
        </row>
        <row r="13392">
          <cell r="A13392" t="str">
            <v>VAL-BOL-11/2X60</v>
          </cell>
          <cell r="B13392" t="str">
            <v>VALVULA DE BOLA Ø 1 1/2" X 600 PSI ROSCADA</v>
          </cell>
          <cell r="C13392" t="str">
            <v>Tubería Válvulas</v>
          </cell>
          <cell r="D13392" t="str">
            <v>1.4.05.11 | Accesorios Tuberia</v>
          </cell>
          <cell r="E13392" t="str">
            <v>EÑ-N2</v>
          </cell>
          <cell r="F13392">
            <v>0</v>
          </cell>
          <cell r="G13392" t="str">
            <v>Unidades</v>
          </cell>
          <cell r="H13392" t="str">
            <v>Unidades</v>
          </cell>
          <cell r="I13392">
            <v>1</v>
          </cell>
          <cell r="K13392">
            <v>0</v>
          </cell>
          <cell r="L13392">
            <v>0</v>
          </cell>
          <cell r="M13392" t="str">
            <v>Elementos sin Marca</v>
          </cell>
          <cell r="O13392">
            <v>0</v>
          </cell>
          <cell r="P13392">
            <v>0</v>
          </cell>
          <cell r="S13392">
            <v>51570</v>
          </cell>
        </row>
        <row r="13393">
          <cell r="A13393" t="str">
            <v>VAL-BOL.1PU</v>
          </cell>
          <cell r="B13393" t="str">
            <v>VALVULA DE BOLA Ø 1" 1000 PSI - ROSCADA -  INOX CON ACTUADOR NEUMATICO - KIT DE MONTAJE - INDICADOR DE POSICION S5A - KIT AJUSTABLE - CONECTORES Y RACORES Y ELECTROVALVULA A 110 V</v>
          </cell>
          <cell r="C13393" t="str">
            <v>Tubería Válvulas</v>
          </cell>
          <cell r="D13393" t="str">
            <v>1.4.05.11 | Accesorios Tuberia</v>
          </cell>
          <cell r="E13393" t="str">
            <v>EÑ-N2</v>
          </cell>
          <cell r="F13393">
            <v>0</v>
          </cell>
          <cell r="G13393" t="str">
            <v>Unidades</v>
          </cell>
          <cell r="H13393" t="str">
            <v>Unidades</v>
          </cell>
          <cell r="K13393">
            <v>0</v>
          </cell>
          <cell r="L13393">
            <v>0</v>
          </cell>
          <cell r="M13393" t="str">
            <v>Elementos sin Marca</v>
          </cell>
          <cell r="O13393">
            <v>0</v>
          </cell>
          <cell r="P13393">
            <v>0</v>
          </cell>
          <cell r="S13393">
            <v>1818750</v>
          </cell>
        </row>
        <row r="13394">
          <cell r="A13394" t="str">
            <v>VAL-BOL.1"INOX</v>
          </cell>
          <cell r="B13394" t="str">
            <v>VALVULA DE BOLA Ø 1" 150 PSI - ROSCADA -  INOX</v>
          </cell>
          <cell r="C13394" t="str">
            <v>Tubería Válvulas</v>
          </cell>
          <cell r="D13394" t="str">
            <v>1.4.05.11 | Accesorios Tuberia</v>
          </cell>
          <cell r="E13394" t="str">
            <v>EÑ-N2</v>
          </cell>
          <cell r="F13394">
            <v>14</v>
          </cell>
          <cell r="G13394" t="str">
            <v>Unidades</v>
          </cell>
          <cell r="H13394" t="str">
            <v>Unidades</v>
          </cell>
          <cell r="K13394">
            <v>0</v>
          </cell>
          <cell r="L13394">
            <v>0</v>
          </cell>
          <cell r="M13394" t="str">
            <v>Elementos sin Marca</v>
          </cell>
          <cell r="O13394">
            <v>0</v>
          </cell>
          <cell r="P13394">
            <v>0</v>
          </cell>
          <cell r="S13394">
            <v>30306</v>
          </cell>
        </row>
        <row r="13395">
          <cell r="A13395" t="str">
            <v>VAL-BOL.1X150.AN</v>
          </cell>
          <cell r="B13395" t="str">
            <v>VALVULA DE BOLA Ø 1" 150 PSI - ROSCADA -  INOX PARA ACTUADOR NEUMATICO</v>
          </cell>
          <cell r="C13395" t="str">
            <v>Tubería Válvulas</v>
          </cell>
          <cell r="D13395" t="str">
            <v>1.4.05.11 | Accesorios Tuberia</v>
          </cell>
          <cell r="E13395" t="str">
            <v>EÑ-N2</v>
          </cell>
          <cell r="F13395">
            <v>0</v>
          </cell>
          <cell r="G13395" t="str">
            <v>Unidades</v>
          </cell>
          <cell r="H13395" t="str">
            <v>Unidades</v>
          </cell>
          <cell r="K13395">
            <v>0</v>
          </cell>
          <cell r="L13395">
            <v>0</v>
          </cell>
          <cell r="M13395" t="str">
            <v>Elementos sin Marca</v>
          </cell>
          <cell r="O13395">
            <v>0</v>
          </cell>
          <cell r="P13395">
            <v>0</v>
          </cell>
          <cell r="S13395">
            <v>140311</v>
          </cell>
        </row>
        <row r="13396">
          <cell r="A13396" t="str">
            <v>VAL-BOL.1.PVC</v>
          </cell>
          <cell r="B13396" t="str">
            <v>VALVULA DE BOLA Ø 1" EN PVC</v>
          </cell>
          <cell r="C13396" t="str">
            <v>Tubería Válvulas</v>
          </cell>
          <cell r="D13396" t="str">
            <v>1.4.05.11 | Accesorios Tuberia</v>
          </cell>
          <cell r="E13396" t="str">
            <v>EÑ-N2</v>
          </cell>
          <cell r="F13396">
            <v>0</v>
          </cell>
          <cell r="G13396" t="str">
            <v>Unidades</v>
          </cell>
          <cell r="H13396" t="str">
            <v>Unidades</v>
          </cell>
          <cell r="K13396">
            <v>0</v>
          </cell>
          <cell r="L13396">
            <v>0</v>
          </cell>
          <cell r="M13396" t="str">
            <v>Elementos sin Marca</v>
          </cell>
          <cell r="O13396">
            <v>0</v>
          </cell>
          <cell r="P13396">
            <v>0</v>
          </cell>
          <cell r="S13396">
            <v>8235.5</v>
          </cell>
        </row>
        <row r="13397">
          <cell r="A13397" t="str">
            <v>VAL-BOL.1X400</v>
          </cell>
          <cell r="B13397" t="str">
            <v>VALVULA DE BOLA Ø 1" NPT X 400 LBS</v>
          </cell>
          <cell r="C13397" t="str">
            <v>Tubería Válvulas</v>
          </cell>
          <cell r="D13397" t="str">
            <v>1.4.05.11 | Accesorios Tuberia</v>
          </cell>
          <cell r="E13397" t="str">
            <v>EÑ-N2</v>
          </cell>
          <cell r="F13397">
            <v>0</v>
          </cell>
          <cell r="G13397" t="str">
            <v>Unidades</v>
          </cell>
          <cell r="H13397" t="str">
            <v>Unidades</v>
          </cell>
          <cell r="K13397">
            <v>0</v>
          </cell>
          <cell r="L13397">
            <v>0</v>
          </cell>
          <cell r="M13397" t="str">
            <v>Elementos sin Marca</v>
          </cell>
          <cell r="O13397">
            <v>0</v>
          </cell>
          <cell r="P13397">
            <v>0</v>
          </cell>
        </row>
        <row r="13398">
          <cell r="A13398" t="str">
            <v>VAL-BOL-1X1000N</v>
          </cell>
          <cell r="B13398" t="str">
            <v>VALVULA DE BOLA Ø 1" X 1000 LIBRAS NPT INOX</v>
          </cell>
          <cell r="C13398" t="str">
            <v>Tubería Válvulas</v>
          </cell>
          <cell r="D13398" t="str">
            <v>1.4.05.11 | Accesorios Tuberia</v>
          </cell>
          <cell r="E13398" t="str">
            <v>EÑ-N2</v>
          </cell>
          <cell r="F13398">
            <v>0</v>
          </cell>
          <cell r="G13398" t="str">
            <v>Unidades</v>
          </cell>
          <cell r="H13398" t="str">
            <v>Unidades</v>
          </cell>
          <cell r="K13398">
            <v>0</v>
          </cell>
          <cell r="L13398">
            <v>0</v>
          </cell>
          <cell r="M13398" t="str">
            <v>Elementos sin Marca</v>
          </cell>
          <cell r="O13398">
            <v>0</v>
          </cell>
          <cell r="P13398">
            <v>0</v>
          </cell>
          <cell r="S13398">
            <v>33650</v>
          </cell>
        </row>
        <row r="13399">
          <cell r="A13399" t="str">
            <v>VAL-BOL-1</v>
          </cell>
          <cell r="B13399" t="str">
            <v>VALVULA DE BOLA Ø 1" X 150 PSI</v>
          </cell>
          <cell r="C13399" t="str">
            <v>Tubería Válvulas</v>
          </cell>
          <cell r="D13399" t="str">
            <v>1.4.05.11 | Accesorios Tuberia</v>
          </cell>
          <cell r="E13399" t="str">
            <v>EÑ-N2</v>
          </cell>
          <cell r="F13399">
            <v>0</v>
          </cell>
          <cell r="G13399" t="str">
            <v>Unidades</v>
          </cell>
          <cell r="H13399" t="str">
            <v>Unidades</v>
          </cell>
          <cell r="K13399">
            <v>0</v>
          </cell>
          <cell r="L13399">
            <v>0</v>
          </cell>
          <cell r="M13399" t="str">
            <v>Elementos sin Marca</v>
          </cell>
          <cell r="O13399">
            <v>0</v>
          </cell>
          <cell r="P13399">
            <v>0</v>
          </cell>
          <cell r="S13399">
            <v>32864</v>
          </cell>
        </row>
        <row r="13400">
          <cell r="A13400" t="str">
            <v>VAL-BOL.1FL</v>
          </cell>
          <cell r="B13400" t="str">
            <v>VALVULA DE BOLA Ø 1" X 150 PSI FLANCHADA - ACERO AL CARBON</v>
          </cell>
          <cell r="C13400" t="str">
            <v>Tubería Válvulas</v>
          </cell>
          <cell r="D13400" t="str">
            <v>1.4.05.11 | Accesorios Tuberia</v>
          </cell>
          <cell r="E13400" t="str">
            <v>EÑ-N2</v>
          </cell>
          <cell r="F13400">
            <v>0</v>
          </cell>
          <cell r="G13400" t="str">
            <v>Unidades</v>
          </cell>
          <cell r="H13400" t="str">
            <v>Unidades</v>
          </cell>
          <cell r="K13400">
            <v>0</v>
          </cell>
          <cell r="L13400">
            <v>0</v>
          </cell>
          <cell r="M13400" t="str">
            <v>Elementos sin Marca</v>
          </cell>
          <cell r="O13400">
            <v>0</v>
          </cell>
          <cell r="P13400">
            <v>0</v>
          </cell>
        </row>
        <row r="13401">
          <cell r="A13401" t="str">
            <v>VAL-1PU.300</v>
          </cell>
          <cell r="B13401" t="str">
            <v>VALVULA DE BOLA Ø 1" X 300 PSI ROSCADA -  ACERO AL CARBON</v>
          </cell>
          <cell r="C13401" t="str">
            <v>Tubería Válvulas</v>
          </cell>
          <cell r="D13401" t="str">
            <v>1.4.05.11 | Accesorios Tuberia</v>
          </cell>
          <cell r="F13401">
            <v>0</v>
          </cell>
          <cell r="G13401" t="str">
            <v>Unidades</v>
          </cell>
          <cell r="H13401" t="str">
            <v>Unidades</v>
          </cell>
          <cell r="K13401">
            <v>0</v>
          </cell>
          <cell r="L13401">
            <v>0</v>
          </cell>
          <cell r="M13401" t="str">
            <v>Elementos sin Marca</v>
          </cell>
          <cell r="O13401">
            <v>0</v>
          </cell>
          <cell r="P13401">
            <v>0</v>
          </cell>
        </row>
        <row r="13402">
          <cell r="A13402" t="str">
            <v>VA1-300.GAL</v>
          </cell>
          <cell r="B13402" t="str">
            <v>VALVULA DE BOLA Ø 1" X 300 PSI ROSCADA -  GALVANIZADA</v>
          </cell>
          <cell r="C13402" t="str">
            <v>Tubería Válvulas</v>
          </cell>
          <cell r="D13402" t="str">
            <v>1.4.05.11 | Accesorios Tuberia</v>
          </cell>
          <cell r="F13402">
            <v>0</v>
          </cell>
          <cell r="G13402" t="str">
            <v>Unidades</v>
          </cell>
          <cell r="H13402" t="str">
            <v>Unidades</v>
          </cell>
          <cell r="K13402">
            <v>0</v>
          </cell>
          <cell r="L13402">
            <v>0</v>
          </cell>
          <cell r="M13402" t="str">
            <v>Elementos sin Marca</v>
          </cell>
          <cell r="O13402">
            <v>0</v>
          </cell>
          <cell r="P13402">
            <v>0</v>
          </cell>
        </row>
        <row r="13403">
          <cell r="A13403" t="str">
            <v>VAL-300.BRO</v>
          </cell>
          <cell r="B13403" t="str">
            <v>VALVULA DE BOLA Ø 1" X 300 PSI ROSCADA - BRONCE CROMADA</v>
          </cell>
          <cell r="C13403" t="str">
            <v>Tubería Válvulas</v>
          </cell>
          <cell r="D13403" t="str">
            <v>1.4.05.11 | Accesorios Tuberia</v>
          </cell>
          <cell r="F13403">
            <v>0</v>
          </cell>
          <cell r="G13403" t="str">
            <v>Unidades</v>
          </cell>
          <cell r="H13403" t="str">
            <v>Unidades</v>
          </cell>
          <cell r="K13403">
            <v>0</v>
          </cell>
          <cell r="L13403">
            <v>0</v>
          </cell>
          <cell r="M13403" t="str">
            <v>Elementos sin Marca</v>
          </cell>
          <cell r="O13403">
            <v>0</v>
          </cell>
          <cell r="P13403">
            <v>0</v>
          </cell>
        </row>
        <row r="13404">
          <cell r="A13404" t="str">
            <v>VAL-BOL.1/2</v>
          </cell>
          <cell r="B13404" t="str">
            <v>VALVULA DE BOLA Ø 1/2" X 1000 PSI ROSCADA -  ACERO AL CARBON</v>
          </cell>
          <cell r="C13404" t="str">
            <v>Tubería Válvulas</v>
          </cell>
          <cell r="D13404" t="str">
            <v>1.4.05.11 | Accesorios Tuberia</v>
          </cell>
          <cell r="E13404" t="str">
            <v>EÑ-N2</v>
          </cell>
          <cell r="F13404">
            <v>0</v>
          </cell>
          <cell r="G13404" t="str">
            <v>Unidades</v>
          </cell>
          <cell r="H13404" t="str">
            <v>Unidades</v>
          </cell>
          <cell r="K13404">
            <v>0</v>
          </cell>
          <cell r="L13404">
            <v>0</v>
          </cell>
          <cell r="M13404" t="str">
            <v>Elementos sin Marca</v>
          </cell>
          <cell r="O13404">
            <v>0</v>
          </cell>
          <cell r="P13404">
            <v>0</v>
          </cell>
          <cell r="S13404">
            <v>41428</v>
          </cell>
        </row>
        <row r="13405">
          <cell r="A13405" t="str">
            <v>VAL-BOL.1/2X150</v>
          </cell>
          <cell r="B13405" t="str">
            <v>VALVULA DE BOLA Ø 1/2" X 150 PSI - GALVANIZADA</v>
          </cell>
          <cell r="C13405" t="str">
            <v>Tubería Galvanizada</v>
          </cell>
          <cell r="D13405" t="str">
            <v>1.4.05.09 | Tubería</v>
          </cell>
          <cell r="E13405" t="str">
            <v>R8-N3</v>
          </cell>
          <cell r="F13405">
            <v>0</v>
          </cell>
          <cell r="G13405" t="str">
            <v>Unidades</v>
          </cell>
          <cell r="H13405" t="str">
            <v>Unidades</v>
          </cell>
          <cell r="K13405">
            <v>0</v>
          </cell>
          <cell r="L13405">
            <v>0</v>
          </cell>
          <cell r="M13405" t="str">
            <v>Elementos sin Marca</v>
          </cell>
          <cell r="O13405">
            <v>0</v>
          </cell>
          <cell r="P13405">
            <v>0</v>
          </cell>
          <cell r="S13405">
            <v>20168</v>
          </cell>
        </row>
        <row r="13406">
          <cell r="A13406" t="str">
            <v>VAL-1/2.150</v>
          </cell>
          <cell r="B13406" t="str">
            <v>VALVULA DE BOLA Ø 1/2" X 150 PSI - GALVANIZADA MACHO/HEMBRA</v>
          </cell>
          <cell r="C13406" t="str">
            <v>Tubería Válvulas</v>
          </cell>
          <cell r="D13406" t="str">
            <v>1.4.05.11 | Accesorios Tuberia</v>
          </cell>
          <cell r="F13406">
            <v>0</v>
          </cell>
          <cell r="G13406" t="str">
            <v>Unidades</v>
          </cell>
          <cell r="H13406" t="str">
            <v>Unidades</v>
          </cell>
          <cell r="K13406">
            <v>0</v>
          </cell>
          <cell r="L13406">
            <v>0</v>
          </cell>
          <cell r="M13406" t="str">
            <v>Elementos sin Marca</v>
          </cell>
          <cell r="O13406">
            <v>0</v>
          </cell>
          <cell r="P13406">
            <v>0</v>
          </cell>
          <cell r="S13406">
            <v>25210</v>
          </cell>
        </row>
        <row r="13407">
          <cell r="A13407" t="str">
            <v>VAL-BOL-1/2X150</v>
          </cell>
          <cell r="B13407" t="str">
            <v>VALVULA DE BOLA Ø 1/2" X 150 PSI ROSCADA -  ACERO AL CARBON</v>
          </cell>
          <cell r="C13407" t="str">
            <v>Tubería Válvulas</v>
          </cell>
          <cell r="D13407" t="str">
            <v>1.4.05.11 | Accesorios Tuberia</v>
          </cell>
          <cell r="E13407" t="str">
            <v>EÑ-N2</v>
          </cell>
          <cell r="F13407">
            <v>0</v>
          </cell>
          <cell r="G13407" t="str">
            <v>Unidades</v>
          </cell>
          <cell r="H13407" t="str">
            <v>Unidades</v>
          </cell>
          <cell r="I13407">
            <v>1</v>
          </cell>
          <cell r="K13407">
            <v>0</v>
          </cell>
          <cell r="L13407">
            <v>0</v>
          </cell>
          <cell r="M13407" t="str">
            <v>Elementos sin Marca</v>
          </cell>
          <cell r="O13407">
            <v>0</v>
          </cell>
          <cell r="P13407">
            <v>0</v>
          </cell>
          <cell r="S13407">
            <v>27000</v>
          </cell>
        </row>
        <row r="13408">
          <cell r="A13408" t="str">
            <v>VAL-BOL.1/2.X300.AC</v>
          </cell>
          <cell r="B13408" t="str">
            <v>VALVULA DE BOLA Ø 1/2" X 300 PSI ROSCADA -  ACERO AL CARBON</v>
          </cell>
          <cell r="C13408" t="str">
            <v>Tubería Válvulas</v>
          </cell>
          <cell r="D13408" t="str">
            <v>1.4.05.11 | Accesorios Tuberia</v>
          </cell>
          <cell r="E13408" t="str">
            <v>EÑ-N2</v>
          </cell>
          <cell r="F13408">
            <v>0</v>
          </cell>
          <cell r="G13408" t="str">
            <v>Unidades</v>
          </cell>
          <cell r="H13408" t="str">
            <v>Unidades</v>
          </cell>
          <cell r="K13408">
            <v>0</v>
          </cell>
          <cell r="L13408">
            <v>0</v>
          </cell>
          <cell r="M13408" t="str">
            <v>Elementos sin Marca</v>
          </cell>
          <cell r="O13408">
            <v>0</v>
          </cell>
          <cell r="P13408">
            <v>0</v>
          </cell>
          <cell r="S13408">
            <v>42495</v>
          </cell>
        </row>
        <row r="13409">
          <cell r="A13409" t="str">
            <v>VAL-1/4.150</v>
          </cell>
          <cell r="B13409" t="str">
            <v>VALVULA DE BOLA Ø 1/4" X 150 PSI ROSCADA</v>
          </cell>
          <cell r="C13409" t="str">
            <v>Tubería Válvulas</v>
          </cell>
          <cell r="D13409" t="str">
            <v>1.4.05.11 | Accesorios Tuberia</v>
          </cell>
          <cell r="E13409" t="str">
            <v>EÑ-N2</v>
          </cell>
          <cell r="F13409">
            <v>0</v>
          </cell>
          <cell r="G13409" t="str">
            <v>Unidades</v>
          </cell>
          <cell r="H13409" t="str">
            <v>Unidades</v>
          </cell>
          <cell r="K13409">
            <v>0</v>
          </cell>
          <cell r="L13409">
            <v>0</v>
          </cell>
          <cell r="M13409" t="str">
            <v>Elementos sin Marca</v>
          </cell>
          <cell r="O13409">
            <v>0</v>
          </cell>
          <cell r="P13409">
            <v>0</v>
          </cell>
          <cell r="S13409">
            <v>11845</v>
          </cell>
        </row>
        <row r="13410">
          <cell r="A13410" t="str">
            <v>VAL-BOL.114</v>
          </cell>
          <cell r="B13410" t="str">
            <v>VALVULA DE BOLA Ø 1-1/4" X 1000 PSI ROSCADA - ACERO AL CARBON</v>
          </cell>
          <cell r="C13410" t="str">
            <v>Tubería Válvulas</v>
          </cell>
          <cell r="D13410" t="str">
            <v>1.4.05.11 | Accesorios Tuberia</v>
          </cell>
          <cell r="E13410" t="str">
            <v>EÑ-N2</v>
          </cell>
          <cell r="F13410">
            <v>0</v>
          </cell>
          <cell r="G13410" t="str">
            <v>Unidades</v>
          </cell>
          <cell r="H13410" t="str">
            <v>Unidades</v>
          </cell>
          <cell r="K13410">
            <v>0</v>
          </cell>
          <cell r="L13410">
            <v>0</v>
          </cell>
          <cell r="M13410" t="str">
            <v>Elementos sin Marca</v>
          </cell>
          <cell r="O13410">
            <v>0</v>
          </cell>
          <cell r="P13410">
            <v>0</v>
          </cell>
        </row>
        <row r="13411">
          <cell r="A13411" t="str">
            <v>VAL-BOL.</v>
          </cell>
          <cell r="B13411" t="str">
            <v>VALVULA DE BOLA Ø 2" X 1000 LIBRAS ROSCADA - ACERO AL CARBON</v>
          </cell>
          <cell r="C13411" t="str">
            <v>Tubería Válvulas</v>
          </cell>
          <cell r="D13411" t="str">
            <v>1.4.05.11 | Accesorios Tuberia</v>
          </cell>
          <cell r="E13411" t="str">
            <v>EÑ-N2</v>
          </cell>
          <cell r="F13411">
            <v>0</v>
          </cell>
          <cell r="G13411" t="str">
            <v>Unidades</v>
          </cell>
          <cell r="H13411" t="str">
            <v>Unidades</v>
          </cell>
          <cell r="K13411">
            <v>0</v>
          </cell>
          <cell r="L13411">
            <v>0</v>
          </cell>
          <cell r="M13411" t="str">
            <v>Elementos sin Marca</v>
          </cell>
          <cell r="O13411">
            <v>0</v>
          </cell>
          <cell r="P13411">
            <v>0</v>
          </cell>
          <cell r="S13411">
            <v>200000</v>
          </cell>
        </row>
        <row r="13412">
          <cell r="A13412" t="str">
            <v>VAL-BOL.2X1000.IN</v>
          </cell>
          <cell r="B13412" t="str">
            <v>VALVULA DE BOLA Ø 2" X 1000 LIBRAS ROSCADA - INOX</v>
          </cell>
          <cell r="C13412" t="str">
            <v>Tubería Válvulas</v>
          </cell>
          <cell r="D13412" t="str">
            <v>1.4.05.11 | Accesorios Tuberia</v>
          </cell>
          <cell r="E13412" t="str">
            <v>EÑ-N2</v>
          </cell>
          <cell r="F13412">
            <v>0</v>
          </cell>
          <cell r="G13412" t="str">
            <v>Unidades</v>
          </cell>
          <cell r="H13412" t="str">
            <v>Unidades</v>
          </cell>
          <cell r="K13412">
            <v>0</v>
          </cell>
          <cell r="L13412">
            <v>0</v>
          </cell>
          <cell r="M13412" t="str">
            <v>Elementos sin Marca</v>
          </cell>
          <cell r="O13412">
            <v>0</v>
          </cell>
          <cell r="P13412">
            <v>0</v>
          </cell>
          <cell r="S13412">
            <v>210000</v>
          </cell>
        </row>
        <row r="13413">
          <cell r="A13413" t="str">
            <v>VAL-BOL-2</v>
          </cell>
          <cell r="B13413" t="str">
            <v>VALVULA DE BOLA Ø 2" X 150 PSI - ROSCADA - ACERO AL CARBON</v>
          </cell>
          <cell r="C13413" t="str">
            <v>Tubería Válvulas</v>
          </cell>
          <cell r="D13413" t="str">
            <v>1.4.05.11 | Accesorios Tuberia</v>
          </cell>
          <cell r="E13413" t="str">
            <v>EÑ-N2</v>
          </cell>
          <cell r="F13413">
            <v>0</v>
          </cell>
          <cell r="G13413" t="str">
            <v>Unidades</v>
          </cell>
          <cell r="H13413" t="str">
            <v>Unidades</v>
          </cell>
          <cell r="K13413">
            <v>0</v>
          </cell>
          <cell r="L13413">
            <v>0</v>
          </cell>
          <cell r="M13413" t="str">
            <v>Elementos sin Marca</v>
          </cell>
          <cell r="O13413">
            <v>0</v>
          </cell>
          <cell r="P13413">
            <v>0</v>
          </cell>
          <cell r="S13413">
            <v>335710</v>
          </cell>
        </row>
        <row r="13414">
          <cell r="A13414" t="str">
            <v>VAL-BO2.INX</v>
          </cell>
          <cell r="B13414" t="str">
            <v>VALVULA DE BOLA Ø 2" X 150 PSI - ROSCADA - INOX</v>
          </cell>
          <cell r="C13414" t="str">
            <v>Tubería Válvulas</v>
          </cell>
          <cell r="D13414" t="str">
            <v>1.4.05.11 | Accesorios Tuberia</v>
          </cell>
          <cell r="E13414" t="str">
            <v>EÑ-N2</v>
          </cell>
          <cell r="F13414">
            <v>0</v>
          </cell>
          <cell r="G13414" t="str">
            <v>Unidades</v>
          </cell>
          <cell r="H13414" t="str">
            <v>Unidades</v>
          </cell>
          <cell r="K13414">
            <v>0</v>
          </cell>
          <cell r="L13414">
            <v>0</v>
          </cell>
          <cell r="M13414" t="str">
            <v>Elementos sin Marca</v>
          </cell>
          <cell r="O13414">
            <v>0</v>
          </cell>
          <cell r="P13414">
            <v>0</v>
          </cell>
          <cell r="S13414">
            <v>102521</v>
          </cell>
        </row>
        <row r="13415">
          <cell r="A13415" t="str">
            <v>VAL-BOL.2X150.AC</v>
          </cell>
          <cell r="B13415" t="str">
            <v>VALVULA DE BOLA Ø 2" X 150 PSI FLANCHADA - ACERO AL CARBON</v>
          </cell>
          <cell r="C13415" t="str">
            <v>Tubería Válvulas</v>
          </cell>
          <cell r="D13415" t="str">
            <v>1.4.05.11 | Accesorios Tuberia</v>
          </cell>
          <cell r="E13415" t="str">
            <v>EÑ-N2</v>
          </cell>
          <cell r="F13415">
            <v>0</v>
          </cell>
          <cell r="G13415" t="str">
            <v>Unidades</v>
          </cell>
          <cell r="H13415" t="str">
            <v>Unidades</v>
          </cell>
          <cell r="K13415">
            <v>0</v>
          </cell>
          <cell r="L13415">
            <v>0</v>
          </cell>
          <cell r="M13415" t="str">
            <v>Elementos sin Marca</v>
          </cell>
          <cell r="O13415">
            <v>0</v>
          </cell>
          <cell r="P13415">
            <v>0</v>
          </cell>
          <cell r="S13415">
            <v>172800</v>
          </cell>
        </row>
        <row r="13416">
          <cell r="A13416" t="str">
            <v>VAL-BOL.3X150.AC</v>
          </cell>
          <cell r="B13416" t="str">
            <v>VALVULA DE BOLA Ø 3" X 150 PSI FLANCHADA - ACERO AL CARBON</v>
          </cell>
          <cell r="C13416" t="str">
            <v>Tubería Válvulas</v>
          </cell>
          <cell r="D13416" t="str">
            <v>1.4.05.11 | Accesorios Tuberia</v>
          </cell>
          <cell r="E13416" t="str">
            <v>EÑ-N2</v>
          </cell>
          <cell r="F13416">
            <v>0</v>
          </cell>
          <cell r="G13416" t="str">
            <v>Unidades</v>
          </cell>
          <cell r="H13416" t="str">
            <v>Unidades</v>
          </cell>
          <cell r="K13416">
            <v>0</v>
          </cell>
          <cell r="L13416">
            <v>0</v>
          </cell>
          <cell r="M13416" t="str">
            <v>Elementos sin Marca</v>
          </cell>
          <cell r="O13416">
            <v>0</v>
          </cell>
          <cell r="P13416">
            <v>0</v>
          </cell>
          <cell r="S13416">
            <v>351400</v>
          </cell>
        </row>
        <row r="13417">
          <cell r="A13417" t="str">
            <v>VAL-BOL-IN-3/4</v>
          </cell>
          <cell r="B13417" t="str">
            <v>VALVULA DE BOLA Ø 3/4" X 1000 NPT INOX</v>
          </cell>
          <cell r="C13417" t="str">
            <v>Tubería Válvulas</v>
          </cell>
          <cell r="D13417" t="str">
            <v>1.4.05.11 | Accesorios Tuberia</v>
          </cell>
          <cell r="E13417" t="str">
            <v>EÑ-N2</v>
          </cell>
          <cell r="F13417">
            <v>1</v>
          </cell>
          <cell r="G13417" t="str">
            <v>Unidades</v>
          </cell>
          <cell r="H13417" t="str">
            <v>Unidades</v>
          </cell>
          <cell r="K13417">
            <v>0</v>
          </cell>
          <cell r="L13417">
            <v>0</v>
          </cell>
          <cell r="M13417" t="str">
            <v>Elementos sin Marca</v>
          </cell>
          <cell r="O13417">
            <v>0</v>
          </cell>
          <cell r="P13417">
            <v>0</v>
          </cell>
          <cell r="S13417">
            <v>25108</v>
          </cell>
        </row>
        <row r="13418">
          <cell r="A13418" t="str">
            <v>VAL-BOL-3/8X150</v>
          </cell>
          <cell r="B13418" t="str">
            <v>VALVULA DE BOLA Ø 3/8" X 150 PSI ROSCADA</v>
          </cell>
          <cell r="C13418" t="str">
            <v>Tubería Válvulas</v>
          </cell>
          <cell r="D13418" t="str">
            <v>1.4.05.11 | Accesorios Tuberia</v>
          </cell>
          <cell r="E13418" t="str">
            <v>EÑ-N2</v>
          </cell>
          <cell r="F13418">
            <v>0</v>
          </cell>
          <cell r="G13418" t="str">
            <v>Unidades</v>
          </cell>
          <cell r="H13418" t="str">
            <v>Unidades</v>
          </cell>
          <cell r="I13418">
            <v>1</v>
          </cell>
          <cell r="K13418">
            <v>0</v>
          </cell>
          <cell r="L13418">
            <v>0</v>
          </cell>
          <cell r="M13418" t="str">
            <v>Elementos sin Marca</v>
          </cell>
          <cell r="O13418">
            <v>0</v>
          </cell>
          <cell r="P13418">
            <v>0</v>
          </cell>
          <cell r="S13418">
            <v>34700</v>
          </cell>
        </row>
        <row r="13419">
          <cell r="A13419" t="str">
            <v>VAL-BOL.PU4</v>
          </cell>
          <cell r="B13419" t="str">
            <v>VALVULA DE BOLA Ø 4" 150 PSI - ROSCADA -  INOX PARA ACTUADOR NEUMATICO</v>
          </cell>
          <cell r="C13419" t="str">
            <v>Tubería Válvulas</v>
          </cell>
          <cell r="D13419" t="str">
            <v>1.4.05.11 | Accesorios Tuberia</v>
          </cell>
          <cell r="E13419" t="str">
            <v>EÑ-N2</v>
          </cell>
          <cell r="F13419">
            <v>0</v>
          </cell>
          <cell r="G13419" t="str">
            <v>Unidades</v>
          </cell>
          <cell r="H13419" t="str">
            <v>Unidades</v>
          </cell>
          <cell r="K13419">
            <v>0</v>
          </cell>
          <cell r="L13419">
            <v>0</v>
          </cell>
          <cell r="M13419" t="str">
            <v>Elementos sin Marca</v>
          </cell>
          <cell r="O13419">
            <v>0</v>
          </cell>
          <cell r="P13419">
            <v>0</v>
          </cell>
          <cell r="S13419">
            <v>5432000</v>
          </cell>
        </row>
        <row r="13420">
          <cell r="A13420" t="str">
            <v>VAL-BOL.DN25</v>
          </cell>
          <cell r="B13420" t="str">
            <v>VALVULA DE BOLA PP DN25 MM PP AZUL</v>
          </cell>
          <cell r="C13420" t="str">
            <v>Tubería Válvulas</v>
          </cell>
          <cell r="D13420" t="str">
            <v>1.4.05.11 | Accesorios Tuberia</v>
          </cell>
          <cell r="E13420" t="str">
            <v>EÑ-N2</v>
          </cell>
          <cell r="F13420">
            <v>0</v>
          </cell>
          <cell r="G13420" t="str">
            <v>Unidades</v>
          </cell>
          <cell r="H13420" t="str">
            <v>Unidades</v>
          </cell>
          <cell r="K13420">
            <v>0</v>
          </cell>
          <cell r="L13420">
            <v>0</v>
          </cell>
          <cell r="M13420" t="str">
            <v>Elementos sin Marca</v>
          </cell>
          <cell r="O13420">
            <v>0</v>
          </cell>
          <cell r="P13420">
            <v>0</v>
          </cell>
          <cell r="S13420">
            <v>23212.12</v>
          </cell>
        </row>
        <row r="13421">
          <cell r="A13421" t="str">
            <v>VAL-BOL.DN40</v>
          </cell>
          <cell r="B13421" t="str">
            <v>VALVULA DE BOLA PP DN40 MM PP AZUL</v>
          </cell>
          <cell r="C13421" t="str">
            <v>Tubería Válvulas</v>
          </cell>
          <cell r="D13421" t="str">
            <v>1.4.05.11 | Accesorios Tuberia</v>
          </cell>
          <cell r="E13421" t="str">
            <v>EÑ-N2</v>
          </cell>
          <cell r="F13421">
            <v>0</v>
          </cell>
          <cell r="G13421" t="str">
            <v>Unidades</v>
          </cell>
          <cell r="H13421" t="str">
            <v>Unidades</v>
          </cell>
          <cell r="K13421">
            <v>0</v>
          </cell>
          <cell r="L13421">
            <v>0</v>
          </cell>
          <cell r="M13421" t="str">
            <v>Elementos sin Marca</v>
          </cell>
          <cell r="O13421">
            <v>0</v>
          </cell>
          <cell r="P13421">
            <v>0</v>
          </cell>
          <cell r="S13421">
            <v>67348</v>
          </cell>
        </row>
        <row r="13422">
          <cell r="A13422" t="str">
            <v>VAL-BOL.SS-42GXS4</v>
          </cell>
          <cell r="B13422" t="str">
            <v>VALVULA DE BOLA SWAGELOK REF: 316 924412001 SS-42GXS4</v>
          </cell>
          <cell r="C13422" t="str">
            <v>Consumible Laser</v>
          </cell>
          <cell r="D13422" t="str">
            <v>1.4.55.20 | Materiales y Suministros</v>
          </cell>
          <cell r="E13422" t="str">
            <v>E10-N3/AC</v>
          </cell>
          <cell r="F13422">
            <v>0</v>
          </cell>
          <cell r="G13422" t="str">
            <v>Unidades</v>
          </cell>
          <cell r="H13422" t="str">
            <v>Unidades</v>
          </cell>
          <cell r="K13422">
            <v>0</v>
          </cell>
          <cell r="L13422">
            <v>0</v>
          </cell>
          <cell r="M13422" t="str">
            <v>Elementos sin Marca</v>
          </cell>
          <cell r="O13422">
            <v>0</v>
          </cell>
          <cell r="P13422">
            <v>0</v>
          </cell>
          <cell r="S13422">
            <v>403650</v>
          </cell>
        </row>
        <row r="13423">
          <cell r="A13423" t="str">
            <v>VAL-CIE.PSI</v>
          </cell>
          <cell r="B13423" t="str">
            <v>VALVULA DE CIERRE  6000 PSI HEMBRA-HEMBRA 1/2" BSP</v>
          </cell>
          <cell r="C13423" t="str">
            <v>Neumática Diversos</v>
          </cell>
          <cell r="D13423" t="str">
            <v>1.4.05.17 | Neumático</v>
          </cell>
          <cell r="E13423" t="str">
            <v>E12-N5/AI</v>
          </cell>
          <cell r="F13423">
            <v>0</v>
          </cell>
          <cell r="G13423" t="str">
            <v>Unidades</v>
          </cell>
          <cell r="H13423" t="str">
            <v>Unidades</v>
          </cell>
          <cell r="K13423">
            <v>0</v>
          </cell>
          <cell r="L13423">
            <v>0</v>
          </cell>
          <cell r="M13423" t="str">
            <v>Elementos sin Marca</v>
          </cell>
          <cell r="O13423">
            <v>0</v>
          </cell>
          <cell r="P13423">
            <v>0</v>
          </cell>
          <cell r="S13423">
            <v>262000</v>
          </cell>
        </row>
        <row r="13424">
          <cell r="A13424" t="str">
            <v>VAL-CNX.6000.PSI</v>
          </cell>
          <cell r="B13424" t="str">
            <v>VALVULA DE CIERRE CNX Ø 1/4" NPT ACERO INOXIDABLE MAX 6000 PSI</v>
          </cell>
          <cell r="C13424" t="str">
            <v>Tubería Válvulas</v>
          </cell>
          <cell r="D13424" t="str">
            <v>1.4.05.11 | Accesorios Tuberia</v>
          </cell>
          <cell r="E13424" t="str">
            <v>EÑ-N2</v>
          </cell>
          <cell r="F13424">
            <v>0</v>
          </cell>
          <cell r="G13424" t="str">
            <v>Unidades</v>
          </cell>
          <cell r="H13424" t="str">
            <v>Unidades</v>
          </cell>
          <cell r="K13424">
            <v>0</v>
          </cell>
          <cell r="L13424">
            <v>0</v>
          </cell>
          <cell r="M13424" t="str">
            <v>Elementos sin Marca</v>
          </cell>
          <cell r="O13424">
            <v>0</v>
          </cell>
          <cell r="P13424">
            <v>0</v>
          </cell>
          <cell r="S13424">
            <v>80000</v>
          </cell>
        </row>
        <row r="13425">
          <cell r="A13425" t="str">
            <v>VAL-CIE.1/4X10000</v>
          </cell>
          <cell r="B13425" t="str">
            <v>VALVULA DE CIERRE CNX Ø 1/4" NPT EN ACERO AL CARBON MAX 10000 PSI</v>
          </cell>
          <cell r="C13425" t="str">
            <v>Tubería Válvulas</v>
          </cell>
          <cell r="D13425" t="str">
            <v>1.4.05.11 | Accesorios Tuberia</v>
          </cell>
          <cell r="E13425" t="str">
            <v>EÑ-N2</v>
          </cell>
          <cell r="F13425">
            <v>0</v>
          </cell>
          <cell r="G13425" t="str">
            <v>Unidades</v>
          </cell>
          <cell r="H13425" t="str">
            <v>Unidades</v>
          </cell>
          <cell r="K13425">
            <v>0</v>
          </cell>
          <cell r="L13425">
            <v>0</v>
          </cell>
          <cell r="M13425" t="str">
            <v>Elementos sin Marca</v>
          </cell>
          <cell r="O13425">
            <v>0</v>
          </cell>
          <cell r="P13425">
            <v>0</v>
          </cell>
          <cell r="S13425">
            <v>155800</v>
          </cell>
        </row>
        <row r="13426">
          <cell r="A13426" t="str">
            <v>VAL-112.A3S</v>
          </cell>
          <cell r="B13426" t="str">
            <v>VALVULA DE CIERRE SELLADA DE FUELLE NPT 1-1/2" A3S, ACERO FORJADO</v>
          </cell>
          <cell r="C13426" t="str">
            <v>Tubería Válvulas</v>
          </cell>
          <cell r="D13426" t="str">
            <v>1.4.05.11 | Accesorios Tuberia</v>
          </cell>
          <cell r="E13426" t="str">
            <v>EÑ-N2</v>
          </cell>
          <cell r="F13426">
            <v>0</v>
          </cell>
          <cell r="G13426" t="str">
            <v>Unidades</v>
          </cell>
          <cell r="H13426" t="str">
            <v>Unidades</v>
          </cell>
          <cell r="K13426">
            <v>0</v>
          </cell>
          <cell r="L13426">
            <v>0</v>
          </cell>
          <cell r="M13426" t="str">
            <v>Elementos sin Marca</v>
          </cell>
          <cell r="O13426">
            <v>0</v>
          </cell>
          <cell r="P13426">
            <v>0</v>
          </cell>
          <cell r="S13426">
            <v>3556617</v>
          </cell>
        </row>
        <row r="13427">
          <cell r="A13427" t="str">
            <v>VAL-CON.2.1/2</v>
          </cell>
          <cell r="B13427" t="str">
            <v>VALVULA DE CONTROL LEA33 SIPRA-TROL Ø 2 1/2" ANSI 125 - HIERRO FUNDIDO SPIRAX SARCO Ref: 3776056</v>
          </cell>
          <cell r="C13427" t="str">
            <v>Tubería Válvulas</v>
          </cell>
          <cell r="D13427" t="str">
            <v>1.4.05.11 | Accesorios Tuberia</v>
          </cell>
          <cell r="E13427" t="str">
            <v>EÑ-N2</v>
          </cell>
          <cell r="F13427">
            <v>0</v>
          </cell>
          <cell r="G13427" t="str">
            <v>Unidades</v>
          </cell>
          <cell r="H13427" t="str">
            <v>Unidades</v>
          </cell>
          <cell r="K13427">
            <v>0</v>
          </cell>
          <cell r="L13427">
            <v>0</v>
          </cell>
          <cell r="M13427" t="str">
            <v>SPIRAX SARCO</v>
          </cell>
          <cell r="N13427" t="str">
            <v>3776056</v>
          </cell>
          <cell r="O13427">
            <v>0</v>
          </cell>
          <cell r="P13427">
            <v>0</v>
          </cell>
        </row>
        <row r="13428">
          <cell r="A13428" t="str">
            <v>VAL-CON.SK</v>
          </cell>
          <cell r="B13428" t="str">
            <v>VÁLVULA DE CONTROL SERIE K - KEA43HWP28SS.2 CV 185B- ANSI 300 - CUERPO ACERO AL CARBÓN , SELLO INOX 316</v>
          </cell>
          <cell r="C13428" t="str">
            <v>Tubería Válvulas</v>
          </cell>
          <cell r="D13428" t="str">
            <v>1.4.05.11 | Accesorios Tuberia</v>
          </cell>
          <cell r="E13428" t="str">
            <v>EÑ-N2</v>
          </cell>
          <cell r="F13428">
            <v>0</v>
          </cell>
          <cell r="G13428" t="str">
            <v>Unidades</v>
          </cell>
          <cell r="H13428" t="str">
            <v>Unidades</v>
          </cell>
          <cell r="K13428">
            <v>0</v>
          </cell>
          <cell r="L13428">
            <v>0</v>
          </cell>
          <cell r="M13428" t="str">
            <v>Elementos sin Marca</v>
          </cell>
          <cell r="O13428">
            <v>0</v>
          </cell>
          <cell r="P13428">
            <v>0</v>
          </cell>
          <cell r="S13428">
            <v>53619283</v>
          </cell>
        </row>
        <row r="13429">
          <cell r="A13429" t="str">
            <v>VAL-SRK.300</v>
          </cell>
          <cell r="B13429" t="str">
            <v>VALVULA DE CONTROL SERIE K, " KEA43HWP3BES.2 CV 116 ANSI 300 - CUERPO DE ACERO AL CARBONO, ASIENTO Y OBTURADOR DE ACERO NOXIDABLE 431</v>
          </cell>
          <cell r="C13429" t="str">
            <v>Tubería Válvulas</v>
          </cell>
          <cell r="D13429" t="str">
            <v>1.4.05.11 | Accesorios Tuberia</v>
          </cell>
          <cell r="E13429" t="str">
            <v>EÑ-N2</v>
          </cell>
          <cell r="F13429">
            <v>0</v>
          </cell>
          <cell r="G13429" t="str">
            <v>Unidades</v>
          </cell>
          <cell r="H13429" t="str">
            <v>Unidades</v>
          </cell>
          <cell r="K13429">
            <v>0</v>
          </cell>
          <cell r="L13429">
            <v>0</v>
          </cell>
          <cell r="M13429" t="str">
            <v>Elementos sin Marca</v>
          </cell>
          <cell r="O13429">
            <v>0</v>
          </cell>
          <cell r="P13429">
            <v>0</v>
          </cell>
          <cell r="S13429">
            <v>92602330</v>
          </cell>
        </row>
        <row r="13430">
          <cell r="A13430" t="str">
            <v>VAL-EXH.7583</v>
          </cell>
          <cell r="B13430" t="str">
            <v>VALVULA DE EXHALACION LINEA 7500 REF. 7583 3M</v>
          </cell>
          <cell r="C13430" t="str">
            <v>Elementos de Protección</v>
          </cell>
          <cell r="D13430" t="str">
            <v>1.4.55.12 | Materiales y Suministros para MO</v>
          </cell>
          <cell r="E13430" t="str">
            <v>EI-N2</v>
          </cell>
          <cell r="F13430">
            <v>3</v>
          </cell>
          <cell r="G13430" t="str">
            <v>Unidades</v>
          </cell>
          <cell r="H13430" t="str">
            <v>Unidades</v>
          </cell>
          <cell r="K13430">
            <v>0</v>
          </cell>
          <cell r="L13430">
            <v>0</v>
          </cell>
          <cell r="M13430" t="str">
            <v>3M</v>
          </cell>
          <cell r="O13430">
            <v>3</v>
          </cell>
          <cell r="P13430">
            <v>0</v>
          </cell>
          <cell r="Q13430">
            <v>3</v>
          </cell>
          <cell r="R13430" t="str">
            <v>7</v>
          </cell>
          <cell r="S13430">
            <v>19000</v>
          </cell>
        </row>
        <row r="13431">
          <cell r="A13431" t="str">
            <v>VAL-GLO.2.1/2</v>
          </cell>
          <cell r="B13431" t="str">
            <v>VALVULA DE GLOBO BSAIT Ø 2 1/2" PERFORADA ANSI 150 Ref: 9100006</v>
          </cell>
          <cell r="C13431" t="str">
            <v>Tubería Válvulas</v>
          </cell>
          <cell r="D13431" t="str">
            <v>1.4.05.11 | Accesorios Tuberia</v>
          </cell>
          <cell r="E13431" t="str">
            <v>EÑ-N2</v>
          </cell>
          <cell r="F13431">
            <v>0</v>
          </cell>
          <cell r="G13431" t="str">
            <v>Unidades</v>
          </cell>
          <cell r="H13431" t="str">
            <v>Unidades</v>
          </cell>
          <cell r="K13431">
            <v>0</v>
          </cell>
          <cell r="L13431">
            <v>0</v>
          </cell>
          <cell r="M13431" t="str">
            <v>Elementos sin Marca</v>
          </cell>
          <cell r="N13431" t="str">
            <v>9100006</v>
          </cell>
          <cell r="O13431">
            <v>0</v>
          </cell>
          <cell r="P13431">
            <v>0</v>
          </cell>
        </row>
        <row r="13432">
          <cell r="A13432" t="str">
            <v>VAL-GLO.AC4"</v>
          </cell>
          <cell r="B13432" t="str">
            <v>VALVULA DE GLOBO FLANCHADA EN ACERO AL CARBON DE 4" CON ACTUADOR ROTATIVO DE DOBLE EFECTO REF: PBFCA18105</v>
          </cell>
          <cell r="C13432" t="str">
            <v>Neumática Diversos</v>
          </cell>
          <cell r="D13432" t="str">
            <v>1.4.05.17 | Neumático</v>
          </cell>
          <cell r="E13432" t="str">
            <v>E12-N5/AI</v>
          </cell>
          <cell r="F13432">
            <v>0</v>
          </cell>
          <cell r="G13432" t="str">
            <v>Unidades</v>
          </cell>
          <cell r="H13432" t="str">
            <v>Unidades</v>
          </cell>
          <cell r="K13432">
            <v>0</v>
          </cell>
          <cell r="L13432">
            <v>0</v>
          </cell>
          <cell r="M13432" t="str">
            <v>Elementos sin Marca</v>
          </cell>
          <cell r="O13432">
            <v>0</v>
          </cell>
          <cell r="P13432">
            <v>0</v>
          </cell>
          <cell r="S13432">
            <v>1679125</v>
          </cell>
        </row>
        <row r="13433">
          <cell r="A13433" t="str">
            <v>VAL-GLO-1 1/2-F</v>
          </cell>
          <cell r="B13433" t="str">
            <v>VALVULA DE GLOBO Ø 1 1/2" X 150 PSI FLANCHADA</v>
          </cell>
          <cell r="C13433" t="str">
            <v>Tubería Válvulas</v>
          </cell>
          <cell r="D13433" t="str">
            <v>1.4.05.11 | Accesorios Tuberia</v>
          </cell>
          <cell r="E13433" t="str">
            <v>EÑ-N2</v>
          </cell>
          <cell r="F13433">
            <v>0</v>
          </cell>
          <cell r="G13433" t="str">
            <v>Unidades</v>
          </cell>
          <cell r="H13433" t="str">
            <v>Unidades</v>
          </cell>
          <cell r="K13433">
            <v>0</v>
          </cell>
          <cell r="L13433">
            <v>0</v>
          </cell>
          <cell r="M13433" t="str">
            <v>Elementos sin Marca</v>
          </cell>
          <cell r="O13433">
            <v>0</v>
          </cell>
          <cell r="P13433">
            <v>0</v>
          </cell>
          <cell r="S13433">
            <v>319800</v>
          </cell>
        </row>
        <row r="13434">
          <cell r="A13434" t="str">
            <v>VAL-GLO-1-150</v>
          </cell>
          <cell r="B13434" t="str">
            <v>VALVULA DE GLOBO Ø 1" X 150 PSI FLANCHADA</v>
          </cell>
          <cell r="C13434" t="str">
            <v>Tubería Válvulas</v>
          </cell>
          <cell r="D13434" t="str">
            <v>1.4.05.11 | Accesorios Tuberia</v>
          </cell>
          <cell r="E13434" t="str">
            <v>EÑ-N2</v>
          </cell>
          <cell r="F13434">
            <v>0</v>
          </cell>
          <cell r="G13434" t="str">
            <v>Unidades</v>
          </cell>
          <cell r="H13434" t="str">
            <v>Unidades</v>
          </cell>
          <cell r="K13434">
            <v>0</v>
          </cell>
          <cell r="L13434">
            <v>0</v>
          </cell>
          <cell r="M13434" t="str">
            <v>Elementos sin Marca</v>
          </cell>
          <cell r="O13434">
            <v>0</v>
          </cell>
          <cell r="P13434">
            <v>0</v>
          </cell>
          <cell r="S13434">
            <v>259500</v>
          </cell>
        </row>
        <row r="13435">
          <cell r="A13435" t="str">
            <v>VAL-GLO.1X800.AC</v>
          </cell>
          <cell r="B13435" t="str">
            <v>VALVULA DE GLOBO Ø 1" X 800 PSI ROSCADA -  ACERO AL CARBON</v>
          </cell>
          <cell r="C13435" t="str">
            <v>Tubería Válvulas</v>
          </cell>
          <cell r="D13435" t="str">
            <v>1.4.05.11 | Accesorios Tuberia</v>
          </cell>
          <cell r="E13435" t="str">
            <v>EÑ-N2</v>
          </cell>
          <cell r="F13435">
            <v>0</v>
          </cell>
          <cell r="G13435" t="str">
            <v>Unidades</v>
          </cell>
          <cell r="H13435" t="str">
            <v>Unidades</v>
          </cell>
          <cell r="K13435">
            <v>0</v>
          </cell>
          <cell r="L13435">
            <v>0</v>
          </cell>
          <cell r="M13435" t="str">
            <v>Elementos sin Marca</v>
          </cell>
          <cell r="O13435">
            <v>0</v>
          </cell>
          <cell r="P13435">
            <v>0</v>
          </cell>
          <cell r="S13435">
            <v>195000</v>
          </cell>
        </row>
        <row r="13436">
          <cell r="A13436" t="str">
            <v>VAL-GLO-2-FLAN</v>
          </cell>
          <cell r="B13436" t="str">
            <v>VALVULA DE GLOBO Ø 2" FLANCHADA</v>
          </cell>
          <cell r="C13436" t="str">
            <v>Tubería Válvulas</v>
          </cell>
          <cell r="D13436" t="str">
            <v>1.4.05.11 | Accesorios Tuberia</v>
          </cell>
          <cell r="E13436" t="str">
            <v>EÑ-N2</v>
          </cell>
          <cell r="F13436">
            <v>0</v>
          </cell>
          <cell r="G13436" t="str">
            <v>Unidades</v>
          </cell>
          <cell r="H13436" t="str">
            <v>Unidades</v>
          </cell>
          <cell r="I13436">
            <v>1</v>
          </cell>
          <cell r="K13436">
            <v>0</v>
          </cell>
          <cell r="L13436">
            <v>0</v>
          </cell>
          <cell r="M13436" t="str">
            <v>Elementos sin Marca</v>
          </cell>
          <cell r="O13436">
            <v>0</v>
          </cell>
          <cell r="P13436">
            <v>0</v>
          </cell>
          <cell r="S13436">
            <v>259500</v>
          </cell>
        </row>
        <row r="13437">
          <cell r="A13437" t="str">
            <v>VAL-GLO-2-150</v>
          </cell>
          <cell r="B13437" t="str">
            <v>VALVULA DE GLOBO Ø 2" X 150 PSI FLANCHADA</v>
          </cell>
          <cell r="C13437" t="str">
            <v>Tubería Válvulas</v>
          </cell>
          <cell r="D13437" t="str">
            <v>1.4.05.11 | Accesorios Tuberia</v>
          </cell>
          <cell r="E13437" t="str">
            <v>EÑ-N2</v>
          </cell>
          <cell r="F13437">
            <v>0</v>
          </cell>
          <cell r="G13437" t="str">
            <v>Unidades</v>
          </cell>
          <cell r="H13437" t="str">
            <v>Unidades</v>
          </cell>
          <cell r="I13437">
            <v>1</v>
          </cell>
          <cell r="K13437">
            <v>0</v>
          </cell>
          <cell r="L13437">
            <v>0</v>
          </cell>
          <cell r="M13437" t="str">
            <v>Elementos sin Marca</v>
          </cell>
          <cell r="O13437">
            <v>0</v>
          </cell>
          <cell r="P13437">
            <v>0</v>
          </cell>
          <cell r="S13437">
            <v>540000</v>
          </cell>
        </row>
        <row r="13438">
          <cell r="A13438" t="str">
            <v>VAL-GLO-3/4-ROS</v>
          </cell>
          <cell r="B13438" t="str">
            <v>VALVULA DE GLOBO Ø 3/4" X 150 PSI ROSCADA -  ACERO AL CARBON</v>
          </cell>
          <cell r="C13438" t="str">
            <v>Tubería Válvulas</v>
          </cell>
          <cell r="D13438" t="str">
            <v>1.4.05.11 | Accesorios Tuberia</v>
          </cell>
          <cell r="E13438" t="str">
            <v>EÑ-N2</v>
          </cell>
          <cell r="F13438">
            <v>0</v>
          </cell>
          <cell r="G13438" t="str">
            <v>Unidades</v>
          </cell>
          <cell r="H13438" t="str">
            <v>Unidades</v>
          </cell>
          <cell r="K13438">
            <v>0</v>
          </cell>
          <cell r="L13438">
            <v>0</v>
          </cell>
          <cell r="M13438" t="str">
            <v>Elementos sin Marca</v>
          </cell>
          <cell r="O13438">
            <v>0</v>
          </cell>
          <cell r="P13438">
            <v>0</v>
          </cell>
          <cell r="S13438">
            <v>131000</v>
          </cell>
        </row>
        <row r="13439">
          <cell r="A13439" t="str">
            <v>VAL-6PU.300</v>
          </cell>
          <cell r="B13439" t="str">
            <v>VALVULA DE GLOBO Ø 6” X 300 PSI ACERO AL CARBON - FLANCHADA MARCA CRANE</v>
          </cell>
          <cell r="C13439" t="str">
            <v>Tubería Válvulas</v>
          </cell>
          <cell r="D13439" t="str">
            <v>1.4.05.11 | Accesorios Tuberia</v>
          </cell>
          <cell r="E13439" t="str">
            <v>EÑ-N2</v>
          </cell>
          <cell r="F13439">
            <v>0</v>
          </cell>
          <cell r="G13439" t="str">
            <v>Unidades</v>
          </cell>
          <cell r="H13439" t="str">
            <v>Unidades</v>
          </cell>
          <cell r="K13439">
            <v>0</v>
          </cell>
          <cell r="L13439">
            <v>0</v>
          </cell>
          <cell r="M13439" t="str">
            <v>Elementos sin Marca</v>
          </cell>
          <cell r="O13439">
            <v>0</v>
          </cell>
          <cell r="P13439">
            <v>0</v>
          </cell>
          <cell r="S13439">
            <v>8908853</v>
          </cell>
        </row>
        <row r="13440">
          <cell r="A13440" t="str">
            <v>VAL-INH.7582</v>
          </cell>
          <cell r="B13440" t="str">
            <v>VALVULA DE INHALACION LINEA 7500 REF. 7582 3M</v>
          </cell>
          <cell r="C13440" t="str">
            <v>Elementos de Protección</v>
          </cell>
          <cell r="D13440" t="str">
            <v>1.4.55.12 | Materiales y Suministros para MO</v>
          </cell>
          <cell r="E13440" t="str">
            <v>EI-N2</v>
          </cell>
          <cell r="F13440">
            <v>3</v>
          </cell>
          <cell r="G13440" t="str">
            <v>Pares</v>
          </cell>
          <cell r="H13440" t="str">
            <v>Pares</v>
          </cell>
          <cell r="K13440">
            <v>0</v>
          </cell>
          <cell r="L13440">
            <v>0</v>
          </cell>
          <cell r="M13440" t="str">
            <v>3M</v>
          </cell>
          <cell r="O13440">
            <v>2</v>
          </cell>
          <cell r="P13440">
            <v>0</v>
          </cell>
          <cell r="Q13440">
            <v>4</v>
          </cell>
          <cell r="R13440" t="str">
            <v>7</v>
          </cell>
          <cell r="S13440">
            <v>35798.92</v>
          </cell>
        </row>
        <row r="13441">
          <cell r="A13441" t="str">
            <v>VAL-UNH.6000</v>
          </cell>
          <cell r="B13441" t="str">
            <v>VALVULA DE INHALACION PARAMASCARA 6000 REF. 6893 3M 3M</v>
          </cell>
          <cell r="C13441" t="str">
            <v>Elementos de Protección</v>
          </cell>
          <cell r="D13441" t="str">
            <v>1.4.55.12 | Materiales y Suministros para MO</v>
          </cell>
          <cell r="E13441" t="str">
            <v>EI-N2</v>
          </cell>
          <cell r="F13441">
            <v>2</v>
          </cell>
          <cell r="G13441" t="str">
            <v>Unidades</v>
          </cell>
          <cell r="H13441" t="str">
            <v>Unidades</v>
          </cell>
          <cell r="K13441">
            <v>0</v>
          </cell>
          <cell r="L13441">
            <v>0</v>
          </cell>
          <cell r="M13441" t="str">
            <v>3M</v>
          </cell>
          <cell r="O13441">
            <v>1</v>
          </cell>
          <cell r="P13441">
            <v>0</v>
          </cell>
          <cell r="Q13441">
            <v>2</v>
          </cell>
          <cell r="R13441" t="str">
            <v>7</v>
          </cell>
          <cell r="S13441">
            <v>4796.17</v>
          </cell>
        </row>
        <row r="13442">
          <cell r="A13442" t="str">
            <v>VAL-UNI.GRI</v>
          </cell>
          <cell r="B13442" t="str">
            <v>VALVULA DE LLENADO UNIVERSAL GRIVAL</v>
          </cell>
          <cell r="C13442" t="str">
            <v>Materiales y Suministros</v>
          </cell>
          <cell r="D13442" t="str">
            <v>1.4.55.20 | Materiales y Suministros</v>
          </cell>
          <cell r="F13442">
            <v>0</v>
          </cell>
          <cell r="G13442" t="str">
            <v>Unidades</v>
          </cell>
          <cell r="H13442" t="str">
            <v>Unidades</v>
          </cell>
          <cell r="K13442">
            <v>0</v>
          </cell>
          <cell r="L13442">
            <v>0</v>
          </cell>
          <cell r="M13442" t="str">
            <v>Elementos sin Marca</v>
          </cell>
          <cell r="O13442">
            <v>0</v>
          </cell>
          <cell r="P13442">
            <v>0</v>
          </cell>
          <cell r="S13442">
            <v>37815</v>
          </cell>
        </row>
        <row r="13443">
          <cell r="A13443" t="str">
            <v>VAL-SEG-21/2-0-</v>
          </cell>
          <cell r="B13443" t="str">
            <v>VALVULA DE SEGURIDAD BRIDADA Ø 2 1/2" 0 - 100 PSI VAPOR</v>
          </cell>
          <cell r="C13443" t="str">
            <v>Tubería Válvulas</v>
          </cell>
          <cell r="D13443" t="str">
            <v>1.4.05.11 | Accesorios Tuberia</v>
          </cell>
          <cell r="E13443" t="str">
            <v>EÑ-N2</v>
          </cell>
          <cell r="F13443">
            <v>0</v>
          </cell>
          <cell r="G13443" t="str">
            <v>Unidades</v>
          </cell>
          <cell r="H13443" t="str">
            <v>Unidades</v>
          </cell>
          <cell r="K13443">
            <v>0</v>
          </cell>
          <cell r="L13443">
            <v>0</v>
          </cell>
          <cell r="M13443" t="str">
            <v>Elementos sin Marca</v>
          </cell>
          <cell r="O13443">
            <v>0</v>
          </cell>
          <cell r="P13443">
            <v>0</v>
          </cell>
          <cell r="S13443">
            <v>1351850</v>
          </cell>
        </row>
        <row r="13444">
          <cell r="A13444" t="str">
            <v>VAL-SEG.2.1/2.0-48PSI</v>
          </cell>
          <cell r="B13444" t="str">
            <v>VALVULA DE SEGURIDAD BRIDADA Ø 2 1/2" 0 - 48  PSI VAPOR - ROSCADA</v>
          </cell>
          <cell r="C13444" t="str">
            <v>Tubería Válvulas</v>
          </cell>
          <cell r="D13444" t="str">
            <v>1.4.05.11 | Accesorios Tuberia</v>
          </cell>
          <cell r="E13444" t="str">
            <v>EÑ-N2</v>
          </cell>
          <cell r="F13444">
            <v>0</v>
          </cell>
          <cell r="G13444" t="str">
            <v>Unidades</v>
          </cell>
          <cell r="H13444" t="str">
            <v>Unidades</v>
          </cell>
          <cell r="K13444">
            <v>0</v>
          </cell>
          <cell r="L13444">
            <v>0</v>
          </cell>
          <cell r="M13444" t="str">
            <v>Elementos sin Marca</v>
          </cell>
          <cell r="O13444">
            <v>0</v>
          </cell>
          <cell r="P13444">
            <v>0</v>
          </cell>
          <cell r="S13444">
            <v>1500000</v>
          </cell>
        </row>
        <row r="13445">
          <cell r="A13445" t="str">
            <v>VAL-SEG-1/2-150</v>
          </cell>
          <cell r="B13445" t="str">
            <v>VALVULA DE SEGURIDAD Ø 1/2" X 150 PSI - ROSCADA</v>
          </cell>
          <cell r="C13445" t="str">
            <v>Tubería Válvulas</v>
          </cell>
          <cell r="D13445" t="str">
            <v>1.4.05.11 | Accesorios Tuberia</v>
          </cell>
          <cell r="E13445" t="str">
            <v>EÑ-N2</v>
          </cell>
          <cell r="F13445">
            <v>0</v>
          </cell>
          <cell r="G13445" t="str">
            <v>Unidades</v>
          </cell>
          <cell r="H13445" t="str">
            <v>Unidades</v>
          </cell>
          <cell r="K13445">
            <v>0</v>
          </cell>
          <cell r="L13445">
            <v>0</v>
          </cell>
          <cell r="M13445" t="str">
            <v>Elementos sin Marca</v>
          </cell>
          <cell r="O13445">
            <v>0</v>
          </cell>
          <cell r="P13445">
            <v>0</v>
          </cell>
          <cell r="S13445">
            <v>23164</v>
          </cell>
        </row>
        <row r="13446">
          <cell r="A13446" t="str">
            <v>VAL-SEG-1/4-150</v>
          </cell>
          <cell r="B13446" t="str">
            <v>VALVULA DE SEGURIDAD Ø 1/4" NPT X 150 PSI</v>
          </cell>
          <cell r="C13446" t="str">
            <v>Tubería Válvulas</v>
          </cell>
          <cell r="D13446" t="str">
            <v>1.4.05.11 | Accesorios Tuberia</v>
          </cell>
          <cell r="E13446" t="str">
            <v>EÑ-N2</v>
          </cell>
          <cell r="F13446">
            <v>2</v>
          </cell>
          <cell r="G13446" t="str">
            <v>Unidades</v>
          </cell>
          <cell r="H13446" t="str">
            <v>Unidades</v>
          </cell>
          <cell r="K13446">
            <v>0</v>
          </cell>
          <cell r="L13446">
            <v>0</v>
          </cell>
          <cell r="M13446" t="str">
            <v>Elementos sin Marca</v>
          </cell>
          <cell r="O13446">
            <v>0</v>
          </cell>
          <cell r="P13446">
            <v>0</v>
          </cell>
          <cell r="S13446">
            <v>35000</v>
          </cell>
        </row>
        <row r="13447">
          <cell r="A13447" t="str">
            <v>VAL-RCA-20T-T</v>
          </cell>
          <cell r="B13447" t="str">
            <v>VALVULA DIAFRAGMA RCA 20T Ø 3/4"</v>
          </cell>
          <cell r="C13447" t="str">
            <v>Tubería Válvulas</v>
          </cell>
          <cell r="D13447" t="str">
            <v>1.4.05.11 | Accesorios Tuberia</v>
          </cell>
          <cell r="E13447" t="str">
            <v>EÑ-N2</v>
          </cell>
          <cell r="F13447">
            <v>0</v>
          </cell>
          <cell r="G13447" t="str">
            <v>Unidades</v>
          </cell>
          <cell r="H13447" t="str">
            <v>Unidades</v>
          </cell>
          <cell r="K13447">
            <v>0</v>
          </cell>
          <cell r="L13447">
            <v>0</v>
          </cell>
          <cell r="M13447" t="str">
            <v>Elementos sin Marca</v>
          </cell>
          <cell r="O13447">
            <v>0</v>
          </cell>
          <cell r="P13447">
            <v>0</v>
          </cell>
          <cell r="S13447">
            <v>98000</v>
          </cell>
        </row>
        <row r="13448">
          <cell r="A13448" t="str">
            <v>VAL-RCA-25T</v>
          </cell>
          <cell r="B13448" t="str">
            <v>VALVULA DIAFRAGMA RCA 25T Ø 1"</v>
          </cell>
          <cell r="C13448" t="str">
            <v>Tubería Válvulas</v>
          </cell>
          <cell r="D13448" t="str">
            <v>1.4.05.11 | Accesorios Tuberia</v>
          </cell>
          <cell r="E13448" t="str">
            <v>EÑ-N2</v>
          </cell>
          <cell r="F13448">
            <v>0</v>
          </cell>
          <cell r="G13448" t="str">
            <v>Unidades</v>
          </cell>
          <cell r="H13448" t="str">
            <v>Unidades</v>
          </cell>
          <cell r="K13448">
            <v>0</v>
          </cell>
          <cell r="L13448">
            <v>0</v>
          </cell>
          <cell r="M13448" t="str">
            <v>Elementos sin Marca</v>
          </cell>
          <cell r="O13448">
            <v>0</v>
          </cell>
          <cell r="P13448">
            <v>0</v>
          </cell>
          <cell r="S13448">
            <v>118147.41</v>
          </cell>
        </row>
        <row r="13449">
          <cell r="A13449" t="str">
            <v>VAL-RCA-35T-1 1</v>
          </cell>
          <cell r="B13449" t="str">
            <v>VALVULA DIAFRAGMA RCA 35T Ø 1 1/2"</v>
          </cell>
          <cell r="C13449" t="str">
            <v>Tubería Válvulas</v>
          </cell>
          <cell r="D13449" t="str">
            <v>1.4.05.11 | Accesorios Tuberia</v>
          </cell>
          <cell r="E13449" t="str">
            <v>EÑ-N2</v>
          </cell>
          <cell r="F13449">
            <v>0</v>
          </cell>
          <cell r="G13449" t="str">
            <v>Unidades</v>
          </cell>
          <cell r="H13449" t="str">
            <v>Unidades</v>
          </cell>
          <cell r="K13449">
            <v>0</v>
          </cell>
          <cell r="L13449">
            <v>0</v>
          </cell>
          <cell r="M13449" t="str">
            <v>Elementos sin Marca</v>
          </cell>
          <cell r="O13449">
            <v>0</v>
          </cell>
          <cell r="P13449">
            <v>0</v>
          </cell>
          <cell r="S13449">
            <v>212000</v>
          </cell>
        </row>
        <row r="13450">
          <cell r="A13450" t="str">
            <v>VAL-DIA.25.1</v>
          </cell>
          <cell r="B13450" t="str">
            <v>VALVULA DIAFRAGMA VPCF-25 AC110V Ø 1" CON BOBINA</v>
          </cell>
          <cell r="C13450" t="str">
            <v>Tubería Válvulas</v>
          </cell>
          <cell r="D13450" t="str">
            <v>1.4.05.11 | Accesorios Tuberia</v>
          </cell>
          <cell r="E13450" t="str">
            <v>EÑ-N2</v>
          </cell>
          <cell r="F13450">
            <v>40</v>
          </cell>
          <cell r="G13450" t="str">
            <v>Unidades</v>
          </cell>
          <cell r="H13450" t="str">
            <v>Unidades</v>
          </cell>
          <cell r="K13450">
            <v>0</v>
          </cell>
          <cell r="L13450">
            <v>0</v>
          </cell>
          <cell r="M13450" t="str">
            <v>Elementos sin Marca</v>
          </cell>
          <cell r="O13450">
            <v>16</v>
          </cell>
          <cell r="P13450">
            <v>0</v>
          </cell>
          <cell r="Q13450">
            <v>16</v>
          </cell>
          <cell r="R13450" t="str">
            <v>90</v>
          </cell>
          <cell r="S13450">
            <v>129374.47</v>
          </cell>
        </row>
        <row r="13451">
          <cell r="A13451" t="str">
            <v>VAL-DIA.40.1.1/2</v>
          </cell>
          <cell r="B13451" t="str">
            <v>VALVULA DIAFRAGMA VPCF-40 AC110V Ø 1 1/2" CON BOBINA</v>
          </cell>
          <cell r="C13451" t="str">
            <v>Tubería Válvulas</v>
          </cell>
          <cell r="D13451" t="str">
            <v>1.4.05.11 | Accesorios Tuberia</v>
          </cell>
          <cell r="E13451" t="str">
            <v>EÑ-N2</v>
          </cell>
          <cell r="F13451">
            <v>30</v>
          </cell>
          <cell r="G13451" t="str">
            <v>Unidades</v>
          </cell>
          <cell r="H13451" t="str">
            <v>Unidades</v>
          </cell>
          <cell r="K13451">
            <v>0</v>
          </cell>
          <cell r="L13451">
            <v>0</v>
          </cell>
          <cell r="M13451" t="str">
            <v>Elementos sin Marca</v>
          </cell>
          <cell r="O13451">
            <v>28</v>
          </cell>
          <cell r="P13451">
            <v>0</v>
          </cell>
          <cell r="Q13451">
            <v>28</v>
          </cell>
          <cell r="R13451" t="str">
            <v>90</v>
          </cell>
          <cell r="S13451">
            <v>232512.2</v>
          </cell>
        </row>
        <row r="13452">
          <cell r="A13452" t="str">
            <v>VAL-ESF.4</v>
          </cell>
          <cell r="B13452" t="str">
            <v>VALVULA ESFERICA M40SI ANSI Ø 4" SPIRAX SARCO Ref: 3510030</v>
          </cell>
          <cell r="C13452" t="str">
            <v>Tubería Válvulas</v>
          </cell>
          <cell r="D13452" t="str">
            <v>1.4.05.11 | Accesorios Tuberia</v>
          </cell>
          <cell r="E13452" t="str">
            <v>EÑ-N2</v>
          </cell>
          <cell r="F13452">
            <v>0</v>
          </cell>
          <cell r="G13452" t="str">
            <v>Unidades</v>
          </cell>
          <cell r="H13452" t="str">
            <v>Unidades</v>
          </cell>
          <cell r="K13452">
            <v>0</v>
          </cell>
          <cell r="L13452">
            <v>0</v>
          </cell>
          <cell r="M13452" t="str">
            <v>SPIRAX SARCO</v>
          </cell>
          <cell r="N13452" t="str">
            <v>3510030</v>
          </cell>
          <cell r="O13452">
            <v>0</v>
          </cell>
          <cell r="P13452">
            <v>0</v>
          </cell>
        </row>
        <row r="13453">
          <cell r="A13453" t="str">
            <v>VAL-HID.</v>
          </cell>
          <cell r="B13453" t="str">
            <v>VALVULA LINEA HOGAR PARA HIDROLAVADORA</v>
          </cell>
          <cell r="C13453" t="str">
            <v>Materiales y Suministros</v>
          </cell>
          <cell r="D13453" t="str">
            <v>1.4.55.20 | Materiales y Suministros</v>
          </cell>
          <cell r="F13453">
            <v>0</v>
          </cell>
          <cell r="G13453" t="str">
            <v>Juegos</v>
          </cell>
          <cell r="H13453" t="str">
            <v>Juegos</v>
          </cell>
          <cell r="K13453">
            <v>0</v>
          </cell>
          <cell r="L13453">
            <v>0</v>
          </cell>
          <cell r="M13453" t="str">
            <v>Elementos sin Marca</v>
          </cell>
          <cell r="O13453">
            <v>0</v>
          </cell>
          <cell r="P13453">
            <v>0</v>
          </cell>
          <cell r="S13453">
            <v>35000</v>
          </cell>
        </row>
        <row r="13454">
          <cell r="A13454" t="str">
            <v>VAL-1/4.29454</v>
          </cell>
          <cell r="B13454" t="str">
            <v>VALVULA MACHO 1/4" REF. 29454</v>
          </cell>
          <cell r="C13454" t="str">
            <v>Consumible Maquinaria y Equipos</v>
          </cell>
          <cell r="D13454" t="str">
            <v>1.4.55.20 | Materiales y Suministros</v>
          </cell>
          <cell r="F13454">
            <v>0</v>
          </cell>
          <cell r="G13454" t="str">
            <v>Unidades</v>
          </cell>
          <cell r="H13454" t="str">
            <v>Unidades</v>
          </cell>
          <cell r="K13454">
            <v>0</v>
          </cell>
          <cell r="L13454">
            <v>0</v>
          </cell>
          <cell r="M13454" t="str">
            <v>Elementos sin Marca</v>
          </cell>
          <cell r="O13454">
            <v>0</v>
          </cell>
          <cell r="P13454">
            <v>0</v>
          </cell>
          <cell r="S13454">
            <v>21008</v>
          </cell>
        </row>
        <row r="13455">
          <cell r="A13455" t="str">
            <v>VAL-GLO.6</v>
          </cell>
          <cell r="B13455" t="str">
            <v>VALVULA MANUAL DE GLOBO 6" - ANSI 300 BSA3T - ACERO AL CARBÓN</v>
          </cell>
          <cell r="C13455" t="str">
            <v>Tubería Válvulas</v>
          </cell>
          <cell r="D13455" t="str">
            <v>1.4.05.11 | Accesorios Tuberia</v>
          </cell>
          <cell r="E13455" t="str">
            <v>EÑ-N2</v>
          </cell>
          <cell r="F13455">
            <v>0</v>
          </cell>
          <cell r="G13455" t="str">
            <v>Unidades</v>
          </cell>
          <cell r="H13455" t="str">
            <v>Unidades</v>
          </cell>
          <cell r="K13455">
            <v>0</v>
          </cell>
          <cell r="L13455">
            <v>0</v>
          </cell>
          <cell r="M13455" t="str">
            <v>Elementos sin Marca</v>
          </cell>
          <cell r="O13455">
            <v>0</v>
          </cell>
          <cell r="P13455">
            <v>0</v>
          </cell>
          <cell r="S13455">
            <v>19047096</v>
          </cell>
        </row>
        <row r="13456">
          <cell r="A13456" t="str">
            <v>VAL-MAR.S40.8#</v>
          </cell>
          <cell r="B13456" t="str">
            <v>VALVULA MARIPOSA (WAFER) S40 8" ACERO AL CARBON DISCO INOX ASIENTO</v>
          </cell>
          <cell r="C13456" t="str">
            <v>Tubería Válvulas</v>
          </cell>
          <cell r="D13456" t="str">
            <v>1.4.05.11 | Accesorios Tuberia</v>
          </cell>
          <cell r="E13456" t="str">
            <v>EÑ-N2</v>
          </cell>
          <cell r="F13456">
            <v>0</v>
          </cell>
          <cell r="G13456" t="str">
            <v>Unidades</v>
          </cell>
          <cell r="H13456" t="str">
            <v>Unidades</v>
          </cell>
          <cell r="K13456">
            <v>0</v>
          </cell>
          <cell r="L13456">
            <v>0</v>
          </cell>
          <cell r="M13456" t="str">
            <v>Elementos sin Marca</v>
          </cell>
          <cell r="O13456">
            <v>0</v>
          </cell>
          <cell r="P13456">
            <v>0</v>
          </cell>
          <cell r="S13456">
            <v>3278000</v>
          </cell>
        </row>
        <row r="13457">
          <cell r="A13457" t="str">
            <v>VAL-ACT.6PU</v>
          </cell>
          <cell r="B13457" t="str">
            <v>VALVULA MARIPOSA DE ALTA EFICIENCIA Y DOBLE EXCENTRICIDAD SERIE 40, INOX, 6" TIPO WAFER, ANSI 150, ACTUADOR ELECTRICO 2000LB-IN, SERIE 70 120VA/60HZ, ON/OFF, NEMA 4X, BRAY</v>
          </cell>
          <cell r="C13457" t="str">
            <v>Tubería Válvulas</v>
          </cell>
          <cell r="D13457" t="str">
            <v>1.4.05.11 | Accesorios Tuberia</v>
          </cell>
          <cell r="E13457" t="str">
            <v>EÑ-N2</v>
          </cell>
          <cell r="F13457">
            <v>0</v>
          </cell>
          <cell r="G13457" t="str">
            <v>Unidades</v>
          </cell>
          <cell r="H13457" t="str">
            <v>Unidades</v>
          </cell>
          <cell r="K13457">
            <v>0</v>
          </cell>
          <cell r="L13457">
            <v>0</v>
          </cell>
          <cell r="M13457" t="str">
            <v>Elementos sin Marca</v>
          </cell>
          <cell r="O13457">
            <v>0</v>
          </cell>
          <cell r="P13457">
            <v>0</v>
          </cell>
        </row>
        <row r="13458">
          <cell r="A13458" t="str">
            <v>VAL-MAR-21/2-40</v>
          </cell>
          <cell r="B13458" t="str">
            <v>VALVULA MARIPOSA Ø 2 1/2" BRAY SERIE 40 CON MANIJA DE ACCIONAMIENTO MANUAL</v>
          </cell>
          <cell r="C13458" t="str">
            <v>Tubería Válvulas</v>
          </cell>
          <cell r="D13458" t="str">
            <v>1.4.05.11 | Accesorios Tuberia</v>
          </cell>
          <cell r="E13458" t="str">
            <v>EÑ-N2</v>
          </cell>
          <cell r="F13458">
            <v>0</v>
          </cell>
          <cell r="G13458" t="str">
            <v>Unidades</v>
          </cell>
          <cell r="H13458" t="str">
            <v>Unidades</v>
          </cell>
          <cell r="K13458">
            <v>0</v>
          </cell>
          <cell r="L13458">
            <v>0</v>
          </cell>
          <cell r="M13458" t="str">
            <v>Elementos sin Marca</v>
          </cell>
          <cell r="O13458">
            <v>0</v>
          </cell>
          <cell r="P13458">
            <v>0</v>
          </cell>
          <cell r="S13458">
            <v>422527</v>
          </cell>
        </row>
        <row r="13459">
          <cell r="A13459" t="str">
            <v>VAL-MAR.2IN</v>
          </cell>
          <cell r="B13459" t="str">
            <v>VALVULA MARIPOSA Ø 2" CUERPO FUNDICION - MARIPOSA INOX</v>
          </cell>
          <cell r="C13459" t="str">
            <v>Tubería Válvulas</v>
          </cell>
          <cell r="D13459" t="str">
            <v>1.4.05.11 | Accesorios Tuberia</v>
          </cell>
          <cell r="E13459" t="str">
            <v>EÑ-N2</v>
          </cell>
          <cell r="F13459">
            <v>0</v>
          </cell>
          <cell r="G13459" t="str">
            <v>Unidades</v>
          </cell>
          <cell r="H13459" t="str">
            <v>Unidades</v>
          </cell>
          <cell r="K13459">
            <v>0</v>
          </cell>
          <cell r="L13459">
            <v>0</v>
          </cell>
          <cell r="M13459" t="str">
            <v>Elementos sin Marca</v>
          </cell>
          <cell r="O13459">
            <v>0</v>
          </cell>
          <cell r="P13459">
            <v>0</v>
          </cell>
          <cell r="S13459">
            <v>109450</v>
          </cell>
        </row>
        <row r="13460">
          <cell r="A13460" t="str">
            <v>VAL-MAR-3-40</v>
          </cell>
          <cell r="B13460" t="str">
            <v>VALVULA MARIPOSA Ø 3" BRAY SERIE 40 CON MANIJA DE ACCIONAMIENTO MANUAL</v>
          </cell>
          <cell r="C13460" t="str">
            <v>Tubería Válvulas</v>
          </cell>
          <cell r="D13460" t="str">
            <v>1.4.05.11 | Accesorios Tuberia</v>
          </cell>
          <cell r="E13460" t="str">
            <v>EÑ-N2</v>
          </cell>
          <cell r="F13460">
            <v>0</v>
          </cell>
          <cell r="G13460" t="str">
            <v>Unidades</v>
          </cell>
          <cell r="H13460" t="str">
            <v>Unidades</v>
          </cell>
          <cell r="K13460">
            <v>0</v>
          </cell>
          <cell r="L13460">
            <v>0</v>
          </cell>
          <cell r="M13460" t="str">
            <v>Elementos sin Marca</v>
          </cell>
          <cell r="O13460">
            <v>0</v>
          </cell>
          <cell r="P13460">
            <v>0</v>
          </cell>
          <cell r="S13460">
            <v>880719</v>
          </cell>
        </row>
        <row r="13461">
          <cell r="A13461" t="str">
            <v>VAL-MAR.4-40</v>
          </cell>
          <cell r="B13461" t="str">
            <v>VALVULA MARIPOSA Ø 4"  SERIE 40 CON MANIJA DE ACCIONAMIENTO MANUAL</v>
          </cell>
          <cell r="C13461" t="str">
            <v>Tubería Válvulas</v>
          </cell>
          <cell r="D13461" t="str">
            <v>1.4.05.11 | Accesorios Tuberia</v>
          </cell>
          <cell r="E13461" t="str">
            <v>EÑ-N2</v>
          </cell>
          <cell r="F13461">
            <v>0</v>
          </cell>
          <cell r="G13461" t="str">
            <v>Unidades</v>
          </cell>
          <cell r="H13461" t="str">
            <v>Unidades</v>
          </cell>
          <cell r="K13461">
            <v>0</v>
          </cell>
          <cell r="L13461">
            <v>0</v>
          </cell>
          <cell r="M13461" t="str">
            <v>Elementos sin Marca</v>
          </cell>
          <cell r="O13461">
            <v>0</v>
          </cell>
          <cell r="P13461">
            <v>0</v>
          </cell>
          <cell r="S13461">
            <v>313225</v>
          </cell>
        </row>
        <row r="13462">
          <cell r="A13462" t="str">
            <v>VAL-MAR-6-40</v>
          </cell>
          <cell r="B13462" t="str">
            <v>VALVULA MARIPOSA Ø 6" BRAY SERIE 40 CON MANIJA DE ACCIONAMIENTO MANUAL</v>
          </cell>
          <cell r="C13462" t="str">
            <v>Tubería Válvulas</v>
          </cell>
          <cell r="D13462" t="str">
            <v>1.4.05.11 | Accesorios Tuberia</v>
          </cell>
          <cell r="E13462" t="str">
            <v>EÑ-N2</v>
          </cell>
          <cell r="F13462">
            <v>0</v>
          </cell>
          <cell r="G13462" t="str">
            <v>Unidades</v>
          </cell>
          <cell r="H13462" t="str">
            <v>Unidades</v>
          </cell>
          <cell r="K13462">
            <v>0</v>
          </cell>
          <cell r="L13462">
            <v>0</v>
          </cell>
          <cell r="M13462" t="str">
            <v>Elementos sin Marca</v>
          </cell>
          <cell r="O13462">
            <v>0</v>
          </cell>
          <cell r="P13462">
            <v>0</v>
          </cell>
          <cell r="S13462">
            <v>1252255</v>
          </cell>
        </row>
        <row r="13463">
          <cell r="A13463" t="str">
            <v>VAL-MAR-8-40</v>
          </cell>
          <cell r="B13463" t="str">
            <v>VALVULA MARIPOSA Ø 8" BRAY SERIE 40 CON MANIJA DE ACCIONAMIENTO MANUAL</v>
          </cell>
          <cell r="C13463" t="str">
            <v>Tubería Válvulas</v>
          </cell>
          <cell r="D13463" t="str">
            <v>1.4.05.11 | Accesorios Tuberia</v>
          </cell>
          <cell r="E13463" t="str">
            <v>EÑ-N2</v>
          </cell>
          <cell r="F13463">
            <v>0</v>
          </cell>
          <cell r="G13463" t="str">
            <v>Unidades</v>
          </cell>
          <cell r="H13463" t="str">
            <v>Unidades</v>
          </cell>
          <cell r="K13463">
            <v>0</v>
          </cell>
          <cell r="L13463">
            <v>0</v>
          </cell>
          <cell r="M13463" t="str">
            <v>Elementos sin Marca</v>
          </cell>
          <cell r="O13463">
            <v>0</v>
          </cell>
          <cell r="P13463">
            <v>0</v>
          </cell>
          <cell r="S13463">
            <v>1686012</v>
          </cell>
        </row>
        <row r="13464">
          <cell r="A13464" t="str">
            <v>VAL-MAR.8"</v>
          </cell>
          <cell r="B13464" t="str">
            <v>VALVULA MARIPOSA Ø 8" CUERPO FUNDICION - MARIPOSA INOX 316</v>
          </cell>
          <cell r="C13464" t="str">
            <v>Tubería Válvulas</v>
          </cell>
          <cell r="D13464" t="str">
            <v>1.4.05.11 | Accesorios Tuberia</v>
          </cell>
          <cell r="E13464" t="str">
            <v>EÑ-N2</v>
          </cell>
          <cell r="F13464">
            <v>0</v>
          </cell>
          <cell r="G13464" t="str">
            <v>Unidades</v>
          </cell>
          <cell r="H13464" t="str">
            <v>Unidades</v>
          </cell>
          <cell r="K13464">
            <v>0</v>
          </cell>
          <cell r="L13464">
            <v>0</v>
          </cell>
          <cell r="M13464" t="str">
            <v>Elementos sin Marca</v>
          </cell>
          <cell r="O13464">
            <v>0</v>
          </cell>
          <cell r="P13464">
            <v>0</v>
          </cell>
          <cell r="S13464">
            <v>929609</v>
          </cell>
        </row>
        <row r="13465">
          <cell r="A13465" t="str">
            <v>VAL-12P.S42</v>
          </cell>
          <cell r="B13465" t="str">
            <v>VALVULA MARIPOSA S42 AC  12" ASIENTO TEFLON, CON VOLANTE - MARCA BRAY</v>
          </cell>
          <cell r="C13465" t="str">
            <v>Tubería Válvulas</v>
          </cell>
          <cell r="D13465" t="str">
            <v>1.4.05.11 | Accesorios Tuberia</v>
          </cell>
          <cell r="E13465" t="str">
            <v>EÑ-N2</v>
          </cell>
          <cell r="F13465">
            <v>0</v>
          </cell>
          <cell r="G13465" t="str">
            <v>Unidades</v>
          </cell>
          <cell r="H13465" t="str">
            <v>Unidades</v>
          </cell>
          <cell r="K13465">
            <v>0</v>
          </cell>
          <cell r="L13465">
            <v>0</v>
          </cell>
          <cell r="M13465" t="str">
            <v>Elementos sin Marca</v>
          </cell>
          <cell r="O13465">
            <v>0</v>
          </cell>
          <cell r="P13465">
            <v>0</v>
          </cell>
          <cell r="S13465">
            <v>16550000</v>
          </cell>
        </row>
        <row r="13466">
          <cell r="A13466" t="str">
            <v>VAL-MAR.10"</v>
          </cell>
          <cell r="B13466" t="str">
            <v>VÁLVULA MARIPOSA S42 AC DISC 316 10" PTFC CON VOLANTE - MARCA BRAY BM</v>
          </cell>
          <cell r="C13466" t="str">
            <v>Tubería Válvulas</v>
          </cell>
          <cell r="D13466" t="str">
            <v>1.4.05.11 | Accesorios Tuberia</v>
          </cell>
          <cell r="E13466" t="str">
            <v>EÑ-N2</v>
          </cell>
          <cell r="F13466">
            <v>0</v>
          </cell>
          <cell r="G13466" t="str">
            <v>Unidades</v>
          </cell>
          <cell r="H13466" t="str">
            <v>Unidades</v>
          </cell>
          <cell r="K13466">
            <v>0</v>
          </cell>
          <cell r="L13466">
            <v>0</v>
          </cell>
          <cell r="M13466" t="str">
            <v>BIN MASTER</v>
          </cell>
          <cell r="O13466">
            <v>0</v>
          </cell>
          <cell r="P13466">
            <v>0</v>
          </cell>
          <cell r="S13466">
            <v>4641251</v>
          </cell>
        </row>
        <row r="13467">
          <cell r="A13467" t="str">
            <v>VAL-CIL.101</v>
          </cell>
          <cell r="B13467" t="str">
            <v>VALVULA PARA CILINDRO COSEN MH-1016JA</v>
          </cell>
          <cell r="C13467" t="str">
            <v>Tubería Válvulas</v>
          </cell>
          <cell r="D13467" t="str">
            <v>1.4.05.11 | Accesorios Tuberia</v>
          </cell>
          <cell r="E13467" t="str">
            <v>EÑ-N2</v>
          </cell>
          <cell r="F13467">
            <v>0</v>
          </cell>
          <cell r="G13467" t="str">
            <v>Unidades</v>
          </cell>
          <cell r="H13467" t="str">
            <v>Unidades</v>
          </cell>
          <cell r="K13467">
            <v>0</v>
          </cell>
          <cell r="L13467">
            <v>0</v>
          </cell>
          <cell r="M13467" t="str">
            <v>Elementos sin Marca</v>
          </cell>
          <cell r="O13467">
            <v>0</v>
          </cell>
          <cell r="P13467">
            <v>0</v>
          </cell>
          <cell r="S13467">
            <v>391000</v>
          </cell>
        </row>
        <row r="13468">
          <cell r="A13468" t="str">
            <v>VAL-PIS.AERO</v>
          </cell>
          <cell r="B13468" t="str">
            <v>VALVULA PARA PISTOLA AEROGRAFO</v>
          </cell>
          <cell r="C13468" t="str">
            <v>Herramienta Desechable</v>
          </cell>
          <cell r="D13468" t="str">
            <v>1.4.55.15 | Herramienta Desechable</v>
          </cell>
          <cell r="E13468" t="str">
            <v>E14-N3</v>
          </cell>
          <cell r="F13468">
            <v>0</v>
          </cell>
          <cell r="G13468" t="str">
            <v>Unidades</v>
          </cell>
          <cell r="H13468" t="str">
            <v>Unidades</v>
          </cell>
          <cell r="K13468">
            <v>0</v>
          </cell>
          <cell r="L13468">
            <v>0</v>
          </cell>
          <cell r="M13468" t="str">
            <v>Elementos sin Marca</v>
          </cell>
          <cell r="O13468">
            <v>0</v>
          </cell>
          <cell r="P13468">
            <v>0</v>
          </cell>
          <cell r="S13468">
            <v>5000</v>
          </cell>
        </row>
        <row r="13469">
          <cell r="A13469" t="str">
            <v>VAL-ROS.1/2</v>
          </cell>
          <cell r="B13469" t="str">
            <v>VALVULA PEDAL INDUSTRIAL INOXIDABLE/BRONCE CROMADA ROSCADA DE 1/2" NPT</v>
          </cell>
          <cell r="C13469" t="str">
            <v>Tubería Válvulas</v>
          </cell>
          <cell r="D13469" t="str">
            <v>1.4.05.11 | Accesorios Tuberia</v>
          </cell>
          <cell r="E13469" t="str">
            <v>EÑ-N2</v>
          </cell>
          <cell r="F13469">
            <v>0</v>
          </cell>
          <cell r="G13469" t="str">
            <v>Unidades</v>
          </cell>
          <cell r="H13469" t="str">
            <v>Unidades</v>
          </cell>
          <cell r="K13469">
            <v>0</v>
          </cell>
          <cell r="L13469">
            <v>0</v>
          </cell>
          <cell r="M13469" t="str">
            <v>Elementos sin Marca</v>
          </cell>
          <cell r="O13469">
            <v>0</v>
          </cell>
          <cell r="P13469">
            <v>0</v>
          </cell>
          <cell r="S13469">
            <v>126050</v>
          </cell>
        </row>
        <row r="13470">
          <cell r="A13470" t="str">
            <v>VAL-PIL.BOM</v>
          </cell>
          <cell r="B13470" t="str">
            <v>VALVULA PILOTADA 3" PARA BOMBA DIESEL UL/FM 250GPM@85PSI</v>
          </cell>
          <cell r="C13470" t="str">
            <v>Tubería Válvulas</v>
          </cell>
          <cell r="D13470" t="str">
            <v>1.4.05.11 | Accesorios Tuberia</v>
          </cell>
          <cell r="E13470" t="str">
            <v>EÑ-N2</v>
          </cell>
          <cell r="F13470">
            <v>0</v>
          </cell>
          <cell r="G13470" t="str">
            <v>Unidades</v>
          </cell>
          <cell r="H13470" t="str">
            <v>Unidades</v>
          </cell>
          <cell r="K13470">
            <v>0</v>
          </cell>
          <cell r="L13470">
            <v>0</v>
          </cell>
          <cell r="M13470" t="str">
            <v>Elementos sin Marca</v>
          </cell>
          <cell r="O13470">
            <v>0</v>
          </cell>
          <cell r="P13470">
            <v>0</v>
          </cell>
        </row>
        <row r="13471">
          <cell r="A13471" t="str">
            <v>VAL-M42.HEI</v>
          </cell>
          <cell r="B13471" t="str">
            <v>VALVULA PURGADO W4086 S-M42X2-CUZN-HEI</v>
          </cell>
          <cell r="C13471" t="str">
            <v>Accesorios de Motores</v>
          </cell>
          <cell r="D13471" t="str">
            <v>1.4.05.03 | Motores y Motorreductores</v>
          </cell>
          <cell r="F13471">
            <v>0</v>
          </cell>
          <cell r="G13471" t="str">
            <v>Unidades</v>
          </cell>
          <cell r="H13471" t="str">
            <v>Unidades</v>
          </cell>
          <cell r="K13471">
            <v>0</v>
          </cell>
          <cell r="L13471">
            <v>0</v>
          </cell>
          <cell r="M13471" t="str">
            <v>Elementos sin Marca</v>
          </cell>
          <cell r="O13471">
            <v>0</v>
          </cell>
          <cell r="P13471">
            <v>0</v>
          </cell>
          <cell r="S13471">
            <v>102079</v>
          </cell>
        </row>
        <row r="13472">
          <cell r="A13472" t="str">
            <v>VAL-RED.4X3</v>
          </cell>
          <cell r="B13472" t="str">
            <v>VALVULA REDUCCION DE PRESION RAN X RAN UL - 4" X 3</v>
          </cell>
          <cell r="C13472" t="str">
            <v>Tubería Válvulas</v>
          </cell>
          <cell r="D13472" t="str">
            <v>1.4.05.11 | Accesorios Tuberia</v>
          </cell>
          <cell r="F13472">
            <v>0</v>
          </cell>
          <cell r="G13472" t="str">
            <v>Unidades</v>
          </cell>
          <cell r="H13472" t="str">
            <v>Unidades</v>
          </cell>
          <cell r="K13472">
            <v>0</v>
          </cell>
          <cell r="L13472">
            <v>0</v>
          </cell>
          <cell r="M13472" t="str">
            <v>Elementos sin Marca</v>
          </cell>
          <cell r="O13472">
            <v>0</v>
          </cell>
          <cell r="P13472">
            <v>0</v>
          </cell>
        </row>
        <row r="13473">
          <cell r="A13473" t="str">
            <v>VAL-REG-CAU-1/4</v>
          </cell>
          <cell r="B13473" t="str">
            <v>VALVULA REGULADORA DE CAUDAL Ø 1/4"</v>
          </cell>
          <cell r="C13473" t="str">
            <v>Tubería Válvulas</v>
          </cell>
          <cell r="D13473" t="str">
            <v>1.4.05.11 | Accesorios Tuberia</v>
          </cell>
          <cell r="E13473" t="str">
            <v>EÑ-N2</v>
          </cell>
          <cell r="F13473">
            <v>0</v>
          </cell>
          <cell r="G13473" t="str">
            <v>Unidades</v>
          </cell>
          <cell r="H13473" t="str">
            <v>Unidades</v>
          </cell>
          <cell r="I13473">
            <v>1</v>
          </cell>
          <cell r="K13473">
            <v>0</v>
          </cell>
          <cell r="L13473">
            <v>0</v>
          </cell>
          <cell r="M13473" t="str">
            <v>Elementos sin Marca</v>
          </cell>
          <cell r="O13473">
            <v>0</v>
          </cell>
          <cell r="P13473">
            <v>0</v>
          </cell>
          <cell r="S13473">
            <v>24170</v>
          </cell>
        </row>
        <row r="13474">
          <cell r="A13474" t="str">
            <v>VAL-REG.25P</v>
          </cell>
          <cell r="B13474" t="str">
            <v>VALVULA REGULADORA DE PRESION 25P AZUL - VAPOR Ø 2" NPT - PTEAM - SENSADO INTERNO (LA) SPIRAX SARCO Ref: 6104850</v>
          </cell>
          <cell r="C13474" t="str">
            <v>Tubería Válvulas</v>
          </cell>
          <cell r="D13474" t="str">
            <v>1.4.05.11 | Accesorios Tuberia</v>
          </cell>
          <cell r="E13474" t="str">
            <v>EÑ-N2</v>
          </cell>
          <cell r="F13474">
            <v>0</v>
          </cell>
          <cell r="G13474" t="str">
            <v>Unidades</v>
          </cell>
          <cell r="H13474" t="str">
            <v>Unidades</v>
          </cell>
          <cell r="K13474">
            <v>0</v>
          </cell>
          <cell r="L13474">
            <v>0</v>
          </cell>
          <cell r="M13474" t="str">
            <v>SPIRAX SARCO</v>
          </cell>
          <cell r="N13474" t="str">
            <v>6104850</v>
          </cell>
          <cell r="O13474">
            <v>0</v>
          </cell>
          <cell r="P13474">
            <v>0</v>
          </cell>
        </row>
        <row r="13475">
          <cell r="A13475" t="str">
            <v>VAL-PV4.1.1/2</v>
          </cell>
          <cell r="B13475" t="str">
            <v>VÁLVULA SERIE PV4 Ø 1 1/2" NPT</v>
          </cell>
          <cell r="C13475" t="str">
            <v>Tubería Válvulas</v>
          </cell>
          <cell r="D13475" t="str">
            <v>1.4.05.11 | Accesorios Tuberia</v>
          </cell>
          <cell r="E13475" t="str">
            <v>EÑ-N2</v>
          </cell>
          <cell r="F13475">
            <v>0</v>
          </cell>
          <cell r="G13475" t="str">
            <v>Unidades</v>
          </cell>
          <cell r="H13475" t="str">
            <v>Unidades</v>
          </cell>
          <cell r="K13475">
            <v>0</v>
          </cell>
          <cell r="L13475">
            <v>0</v>
          </cell>
          <cell r="M13475" t="str">
            <v>Elementos sin Marca</v>
          </cell>
          <cell r="O13475">
            <v>0</v>
          </cell>
          <cell r="P13475">
            <v>0</v>
          </cell>
          <cell r="S13475">
            <v>1566644</v>
          </cell>
        </row>
        <row r="13476">
          <cell r="A13476" t="str">
            <v>VAL-SOL.1/4</v>
          </cell>
          <cell r="B13476" t="str">
            <v>VALVULA SOLENOIDE 1/4" BOBINA 110V 130.5PSI Ref: S63</v>
          </cell>
          <cell r="C13476" t="str">
            <v>Eléctricos</v>
          </cell>
          <cell r="D13476" t="str">
            <v>1.4.05.16 | Eléctricos y Electrónicos</v>
          </cell>
          <cell r="E13476" t="str">
            <v>E15-N2</v>
          </cell>
          <cell r="F13476">
            <v>0</v>
          </cell>
          <cell r="G13476" t="str">
            <v>Unidades</v>
          </cell>
          <cell r="H13476" t="str">
            <v>Unidades</v>
          </cell>
          <cell r="K13476">
            <v>0</v>
          </cell>
          <cell r="L13476">
            <v>0</v>
          </cell>
          <cell r="M13476" t="str">
            <v>Elementos sin Marca</v>
          </cell>
          <cell r="N13476" t="str">
            <v>S63</v>
          </cell>
          <cell r="O13476">
            <v>0</v>
          </cell>
          <cell r="P13476">
            <v>0</v>
          </cell>
          <cell r="S13476">
            <v>364700</v>
          </cell>
        </row>
        <row r="13477">
          <cell r="A13477" t="str">
            <v>VAL-SEL-1/4-110</v>
          </cell>
          <cell r="B13477" t="str">
            <v>VALVULA SOLENOIDE 1/4" NPT 110/120 REF: RCA3D2T Ref: RCA3D2T</v>
          </cell>
          <cell r="C13477" t="str">
            <v>Electro-Valvulas</v>
          </cell>
          <cell r="D13477" t="str">
            <v>1.4.05.17 | Neumático</v>
          </cell>
          <cell r="E13477" t="str">
            <v>E12-N5/AI</v>
          </cell>
          <cell r="F13477">
            <v>0</v>
          </cell>
          <cell r="G13477" t="str">
            <v>Unidades</v>
          </cell>
          <cell r="H13477" t="str">
            <v>Unidades</v>
          </cell>
          <cell r="K13477">
            <v>7.0000000000000007E-2</v>
          </cell>
          <cell r="L13477">
            <v>0</v>
          </cell>
          <cell r="M13477" t="str">
            <v>Elementos sin Marca</v>
          </cell>
          <cell r="N13477" t="str">
            <v>RCA3D2T</v>
          </cell>
          <cell r="O13477">
            <v>0</v>
          </cell>
          <cell r="P13477">
            <v>0</v>
          </cell>
          <cell r="S13477">
            <v>140000</v>
          </cell>
        </row>
        <row r="13478">
          <cell r="A13478" t="str">
            <v>VAL-SEL-3/8-24V</v>
          </cell>
          <cell r="B13478" t="str">
            <v>VALVULA SOLENOIDE 2/2 VIAS Ø 3/8" BOBINA 24 VDC</v>
          </cell>
          <cell r="C13478" t="str">
            <v>Electro-Valvulas</v>
          </cell>
          <cell r="D13478" t="str">
            <v>1.4.05.17 | Neumático</v>
          </cell>
          <cell r="E13478" t="str">
            <v>E12-N5/AI</v>
          </cell>
          <cell r="F13478">
            <v>1</v>
          </cell>
          <cell r="G13478" t="str">
            <v>Unidades</v>
          </cell>
          <cell r="H13478" t="str">
            <v>Unidades</v>
          </cell>
          <cell r="K13478">
            <v>7.0000000000000007E-2</v>
          </cell>
          <cell r="L13478">
            <v>0</v>
          </cell>
          <cell r="M13478" t="str">
            <v>Elementos sin Marca</v>
          </cell>
          <cell r="O13478">
            <v>0</v>
          </cell>
          <cell r="P13478">
            <v>0</v>
          </cell>
          <cell r="S13478">
            <v>437820</v>
          </cell>
        </row>
        <row r="13479">
          <cell r="A13479" t="str">
            <v>VAL-SOL.220V</v>
          </cell>
          <cell r="B13479" t="str">
            <v>VALVULA SOLENOIDE 220V SPIRAX SARCO Ref: 429037</v>
          </cell>
          <cell r="C13479" t="str">
            <v>Tubería Válvulas</v>
          </cell>
          <cell r="D13479" t="str">
            <v>1.4.05.11 | Accesorios Tuberia</v>
          </cell>
          <cell r="E13479" t="str">
            <v>EÑ-N2</v>
          </cell>
          <cell r="F13479">
            <v>0</v>
          </cell>
          <cell r="G13479" t="str">
            <v>Unidades</v>
          </cell>
          <cell r="H13479" t="str">
            <v>Unidades</v>
          </cell>
          <cell r="K13479">
            <v>0</v>
          </cell>
          <cell r="L13479">
            <v>0</v>
          </cell>
          <cell r="M13479" t="str">
            <v>SPIRAX SARCO</v>
          </cell>
          <cell r="N13479" t="str">
            <v>429037</v>
          </cell>
          <cell r="O13479">
            <v>0</v>
          </cell>
          <cell r="P13479">
            <v>0</v>
          </cell>
        </row>
        <row r="13480">
          <cell r="A13480" t="str">
            <v>VAL-TER-1-SB102</v>
          </cell>
          <cell r="B13480" t="str">
            <v>VALVULA TERMOSTATICA Ø 1" SB 102 REF. 442490 Ref: 442490</v>
          </cell>
          <cell r="C13480" t="str">
            <v>Tubería Válvulas</v>
          </cell>
          <cell r="D13480" t="str">
            <v>1.4.05.11 | Accesorios Tuberia</v>
          </cell>
          <cell r="E13480" t="str">
            <v>EÑ-N2</v>
          </cell>
          <cell r="F13480">
            <v>0</v>
          </cell>
          <cell r="G13480" t="str">
            <v>Unidades</v>
          </cell>
          <cell r="H13480" t="str">
            <v>Unidades</v>
          </cell>
          <cell r="K13480">
            <v>0</v>
          </cell>
          <cell r="L13480">
            <v>0</v>
          </cell>
          <cell r="M13480" t="str">
            <v>Elementos sin Marca</v>
          </cell>
          <cell r="N13480" t="str">
            <v>442490</v>
          </cell>
          <cell r="O13480">
            <v>0</v>
          </cell>
          <cell r="P13480">
            <v>0</v>
          </cell>
          <cell r="S13480">
            <v>1187388</v>
          </cell>
        </row>
        <row r="13481">
          <cell r="A13481" t="str">
            <v>VAL-BOL.20M</v>
          </cell>
          <cell r="B13481" t="str">
            <v>VÁLVULA TIPO BOLA 20MM (3/4" ID) KAE Ref: CO9881020020</v>
          </cell>
          <cell r="C13481" t="str">
            <v>Tubería Válvulas</v>
          </cell>
          <cell r="D13481" t="str">
            <v>1.4.05.11 | Accesorios Tuberia</v>
          </cell>
          <cell r="E13481" t="str">
            <v>EÑ-N2</v>
          </cell>
          <cell r="F13481">
            <v>0</v>
          </cell>
          <cell r="G13481" t="str">
            <v>Unidades</v>
          </cell>
          <cell r="H13481" t="str">
            <v>Unidades</v>
          </cell>
          <cell r="K13481">
            <v>0</v>
          </cell>
          <cell r="L13481">
            <v>0</v>
          </cell>
          <cell r="M13481" t="str">
            <v>KAESER</v>
          </cell>
          <cell r="N13481" t="str">
            <v>CO9881020020</v>
          </cell>
          <cell r="O13481">
            <v>0</v>
          </cell>
          <cell r="P13481">
            <v>0</v>
          </cell>
          <cell r="S13481">
            <v>70048</v>
          </cell>
        </row>
        <row r="13482">
          <cell r="A13482" t="str">
            <v>VAL-BOL.25M</v>
          </cell>
          <cell r="B13482" t="str">
            <v>VALVULA TIPO BOLA 25MM (7/8" ID) KAE Ref: CO9881025025</v>
          </cell>
          <cell r="C13482" t="str">
            <v>Tubería Válvulas</v>
          </cell>
          <cell r="D13482" t="str">
            <v>1.4.05.11 | Accesorios Tuberia</v>
          </cell>
          <cell r="E13482" t="str">
            <v>EÑ-N2</v>
          </cell>
          <cell r="F13482">
            <v>0</v>
          </cell>
          <cell r="G13482" t="str">
            <v>Unidades</v>
          </cell>
          <cell r="H13482" t="str">
            <v>Unidades</v>
          </cell>
          <cell r="K13482">
            <v>0</v>
          </cell>
          <cell r="L13482">
            <v>0</v>
          </cell>
          <cell r="M13482" t="str">
            <v>KAESER</v>
          </cell>
          <cell r="N13482" t="str">
            <v>CO9881025025</v>
          </cell>
          <cell r="O13482">
            <v>0</v>
          </cell>
          <cell r="P13482">
            <v>0</v>
          </cell>
          <cell r="S13482">
            <v>96492</v>
          </cell>
        </row>
        <row r="13483">
          <cell r="A13483" t="str">
            <v>VAL-BOL.32M</v>
          </cell>
          <cell r="B13483" t="str">
            <v>VALVULA TIPO BOLA 32MM (1 1/4" ID) KAE Ref: CO9881032032</v>
          </cell>
          <cell r="C13483" t="str">
            <v>Tubería Válvulas</v>
          </cell>
          <cell r="D13483" t="str">
            <v>1.4.05.11 | Accesorios Tuberia</v>
          </cell>
          <cell r="E13483" t="str">
            <v>EÑ-N2</v>
          </cell>
          <cell r="F13483">
            <v>0</v>
          </cell>
          <cell r="G13483" t="str">
            <v>Unidades</v>
          </cell>
          <cell r="H13483" t="str">
            <v>Unidades</v>
          </cell>
          <cell r="K13483">
            <v>0</v>
          </cell>
          <cell r="L13483">
            <v>0</v>
          </cell>
          <cell r="M13483" t="str">
            <v>KAESER</v>
          </cell>
          <cell r="N13483" t="str">
            <v>CO9881032032</v>
          </cell>
          <cell r="O13483">
            <v>0</v>
          </cell>
          <cell r="P13483">
            <v>0</v>
          </cell>
          <cell r="S13483">
            <v>183128</v>
          </cell>
        </row>
        <row r="13484">
          <cell r="A13484" t="str">
            <v>VAL-HEM.20M</v>
          </cell>
          <cell r="B13484" t="str">
            <v>VALVULA TIPO BOLA CON ROSCA HEMBRA - HEMBRA 1/2" NPT 20MM (3/4" ID) KAE Ref: CO9883049049</v>
          </cell>
          <cell r="C13484" t="str">
            <v>Tubería Válvulas</v>
          </cell>
          <cell r="D13484" t="str">
            <v>1.4.05.11 | Accesorios Tuberia</v>
          </cell>
          <cell r="E13484" t="str">
            <v>EÑ-N2</v>
          </cell>
          <cell r="F13484">
            <v>0</v>
          </cell>
          <cell r="G13484" t="str">
            <v>Unidades</v>
          </cell>
          <cell r="H13484" t="str">
            <v>Unidades</v>
          </cell>
          <cell r="K13484">
            <v>0</v>
          </cell>
          <cell r="L13484">
            <v>0</v>
          </cell>
          <cell r="M13484" t="str">
            <v>KAESER</v>
          </cell>
          <cell r="N13484" t="str">
            <v>CO9883049049</v>
          </cell>
          <cell r="O13484">
            <v>0</v>
          </cell>
          <cell r="P13484">
            <v>0</v>
          </cell>
          <cell r="S13484">
            <v>39292</v>
          </cell>
        </row>
        <row r="13485">
          <cell r="A13485" t="str">
            <v>VAL-80W.90M</v>
          </cell>
          <cell r="B13485" t="str">
            <v>VALVULINA 80W - 90 GRADO GL-5 MARCA MOBIL</v>
          </cell>
          <cell r="C13485" t="str">
            <v>Aceites - Lubricantes y Grasas</v>
          </cell>
          <cell r="D13485" t="str">
            <v>1.4.55.20 | Materiales y Suministros</v>
          </cell>
          <cell r="E13485" t="str">
            <v>E7-N2</v>
          </cell>
          <cell r="F13485">
            <v>15</v>
          </cell>
          <cell r="G13485" t="str">
            <v>Galones</v>
          </cell>
          <cell r="H13485" t="str">
            <v>Galones</v>
          </cell>
          <cell r="K13485">
            <v>0</v>
          </cell>
          <cell r="L13485">
            <v>0</v>
          </cell>
          <cell r="M13485" t="str">
            <v>Elementos sin Marca</v>
          </cell>
          <cell r="O13485">
            <v>15</v>
          </cell>
          <cell r="P13485">
            <v>0</v>
          </cell>
          <cell r="S13485">
            <v>76000</v>
          </cell>
        </row>
        <row r="13486">
          <cell r="A13486" t="str">
            <v>ACE-80W.90T</v>
          </cell>
          <cell r="B13486" t="str">
            <v>VALVULINA 80W90 TERPEL</v>
          </cell>
          <cell r="C13486" t="str">
            <v>Aceites - Lubricantes y Grasas</v>
          </cell>
          <cell r="D13486" t="str">
            <v>1.4.55.20 | Materiales y Suministros</v>
          </cell>
          <cell r="E13486" t="str">
            <v>E7-N2</v>
          </cell>
          <cell r="F13486">
            <v>4.5</v>
          </cell>
          <cell r="G13486" t="str">
            <v>Galones</v>
          </cell>
          <cell r="H13486" t="str">
            <v>Galones</v>
          </cell>
          <cell r="K13486">
            <v>0</v>
          </cell>
          <cell r="L13486">
            <v>0</v>
          </cell>
          <cell r="M13486" t="str">
            <v>Elementos sin Marca</v>
          </cell>
          <cell r="O13486">
            <v>0</v>
          </cell>
          <cell r="P13486">
            <v>0</v>
          </cell>
          <cell r="S13486">
            <v>80000</v>
          </cell>
        </row>
        <row r="13487">
          <cell r="A13487" t="str">
            <v>VAL-85W.90G</v>
          </cell>
          <cell r="B13487" t="str">
            <v>VALVULINA 85W - 90 GRADO GL-5 MARCA MOBIL</v>
          </cell>
          <cell r="C13487" t="str">
            <v>Aceites - Lubricantes y Grasas</v>
          </cell>
          <cell r="D13487" t="str">
            <v>1.4.55.20 | Materiales y Suministros</v>
          </cell>
          <cell r="E13487" t="str">
            <v>E7-N2</v>
          </cell>
          <cell r="F13487">
            <v>0</v>
          </cell>
          <cell r="G13487" t="str">
            <v>Galones</v>
          </cell>
          <cell r="H13487" t="str">
            <v>Galones</v>
          </cell>
          <cell r="K13487">
            <v>0</v>
          </cell>
          <cell r="L13487">
            <v>0</v>
          </cell>
          <cell r="M13487" t="str">
            <v>Elementos sin Marca</v>
          </cell>
          <cell r="O13487">
            <v>0</v>
          </cell>
          <cell r="P13487">
            <v>0</v>
          </cell>
        </row>
        <row r="13488">
          <cell r="A13488" t="str">
            <v>VAL-SAE.140</v>
          </cell>
          <cell r="B13488" t="str">
            <v>VALVULINA SAE 140</v>
          </cell>
          <cell r="C13488" t="str">
            <v>Aceites - Lubricantes y Grasas</v>
          </cell>
          <cell r="D13488" t="str">
            <v>1.4.55.20 | Materiales y Suministros</v>
          </cell>
          <cell r="E13488" t="str">
            <v>E7-N2</v>
          </cell>
          <cell r="F13488">
            <v>8.5</v>
          </cell>
          <cell r="G13488" t="str">
            <v>Galones</v>
          </cell>
          <cell r="H13488" t="str">
            <v>Galones</v>
          </cell>
          <cell r="K13488">
            <v>0</v>
          </cell>
          <cell r="L13488">
            <v>0</v>
          </cell>
          <cell r="M13488" t="str">
            <v>Elementos sin Marca</v>
          </cell>
          <cell r="O13488">
            <v>5</v>
          </cell>
          <cell r="P13488">
            <v>0</v>
          </cell>
          <cell r="Q13488">
            <v>2</v>
          </cell>
          <cell r="R13488" t="str">
            <v>3</v>
          </cell>
          <cell r="S13488">
            <v>77867.17</v>
          </cell>
        </row>
        <row r="13489">
          <cell r="A13489" t="str">
            <v>VAR-20H.220</v>
          </cell>
          <cell r="B13489" t="str">
            <v>VARIADOR 15KW 20 HP 220V CONTROL 3PH SCHNEIDER Ref: ATV320D15M3C</v>
          </cell>
          <cell r="C13489" t="str">
            <v>Eléctricos</v>
          </cell>
          <cell r="D13489" t="str">
            <v>1.4.05.16 | Eléctricos y Electrónicos</v>
          </cell>
          <cell r="E13489" t="str">
            <v>E15-N2</v>
          </cell>
          <cell r="F13489">
            <v>0</v>
          </cell>
          <cell r="G13489" t="str">
            <v>Unidades</v>
          </cell>
          <cell r="H13489" t="str">
            <v>Unidades</v>
          </cell>
          <cell r="K13489">
            <v>0</v>
          </cell>
          <cell r="L13489">
            <v>0</v>
          </cell>
          <cell r="M13489" t="str">
            <v>SCHNEIDER</v>
          </cell>
          <cell r="N13489" t="str">
            <v>ATV320D15M3C</v>
          </cell>
          <cell r="O13489">
            <v>0</v>
          </cell>
          <cell r="P13489">
            <v>0</v>
          </cell>
          <cell r="S13489">
            <v>5453968</v>
          </cell>
        </row>
        <row r="13490">
          <cell r="A13490" t="str">
            <v>VAR-SCH.75H</v>
          </cell>
          <cell r="B13490" t="str">
            <v>VARIADOR 7.5HP A 220V VELOCIDAD ALT 320 SCHNEIDER REF: ATV320U55M3C</v>
          </cell>
          <cell r="C13490" t="str">
            <v>Eléctricos</v>
          </cell>
          <cell r="D13490" t="str">
            <v>1.4.05.16 | Eléctricos y Electrónicos</v>
          </cell>
          <cell r="E13490" t="str">
            <v>E15-N2</v>
          </cell>
          <cell r="F13490">
            <v>0</v>
          </cell>
          <cell r="G13490" t="str">
            <v>Unidades</v>
          </cell>
          <cell r="H13490" t="str">
            <v>Unidades</v>
          </cell>
          <cell r="K13490">
            <v>0</v>
          </cell>
          <cell r="L13490">
            <v>0</v>
          </cell>
          <cell r="M13490" t="str">
            <v>Elementos sin Marca</v>
          </cell>
          <cell r="O13490">
            <v>0</v>
          </cell>
          <cell r="P13490">
            <v>0</v>
          </cell>
          <cell r="S13490">
            <v>2500000</v>
          </cell>
        </row>
        <row r="13491">
          <cell r="A13491" t="str">
            <v>VAR-400.3HP</v>
          </cell>
          <cell r="B13491" t="str">
            <v>VARIADOR ATV320 0,75KW 400V 3PH BOOK CONTROL SCHNEIDER Ref: ATV320U07N4B</v>
          </cell>
          <cell r="C13491" t="str">
            <v>Eléctricos</v>
          </cell>
          <cell r="D13491" t="str">
            <v>1.4.05.16 | Eléctricos y Electrónicos</v>
          </cell>
          <cell r="E13491" t="str">
            <v>E15-N2</v>
          </cell>
          <cell r="F13491">
            <v>0</v>
          </cell>
          <cell r="G13491" t="str">
            <v>Unidades</v>
          </cell>
          <cell r="H13491" t="str">
            <v>Unidades</v>
          </cell>
          <cell r="K13491">
            <v>0</v>
          </cell>
          <cell r="L13491">
            <v>0</v>
          </cell>
          <cell r="M13491" t="str">
            <v>SCHNEIDER</v>
          </cell>
          <cell r="N13491" t="str">
            <v>ATV320U07N4B</v>
          </cell>
          <cell r="O13491">
            <v>0</v>
          </cell>
          <cell r="P13491">
            <v>0</v>
          </cell>
        </row>
        <row r="13492">
          <cell r="A13492" t="str">
            <v>VAR-VEL.1HP.ATV320C</v>
          </cell>
          <cell r="B13492" t="str">
            <v>VARIADOR DE VELOCIDAD  ATV320C DE 1 HP 440V 2.2 A SCHNEIDER REF: ATV320U07N4C SCHNEIDER Ref: ATV320U07N4C</v>
          </cell>
          <cell r="C13492" t="str">
            <v>Variadores</v>
          </cell>
          <cell r="D13492" t="str">
            <v>1.4.05.16 | Eléctricos y Electrónicos</v>
          </cell>
          <cell r="E13492" t="str">
            <v>E15-N2</v>
          </cell>
          <cell r="F13492">
            <v>2</v>
          </cell>
          <cell r="G13492" t="str">
            <v>Unidades</v>
          </cell>
          <cell r="H13492" t="str">
            <v>Unidades</v>
          </cell>
          <cell r="K13492">
            <v>0</v>
          </cell>
          <cell r="L13492">
            <v>0</v>
          </cell>
          <cell r="M13492" t="str">
            <v>SCHNEIDER</v>
          </cell>
          <cell r="N13492" t="str">
            <v>ATV320U07N4C</v>
          </cell>
          <cell r="O13492">
            <v>0</v>
          </cell>
          <cell r="P13492">
            <v>0</v>
          </cell>
          <cell r="S13492">
            <v>1825810</v>
          </cell>
        </row>
        <row r="13493">
          <cell r="A13493" t="str">
            <v>VAR-VEL-2HP-440</v>
          </cell>
          <cell r="B13493" t="str">
            <v>VARIADOR DE VELOCIDAD 2 HP/440 25A-D4P0N104</v>
          </cell>
          <cell r="C13493" t="str">
            <v>Variadores</v>
          </cell>
          <cell r="D13493" t="str">
            <v>1.4.05.16 | Eléctricos y Electrónicos</v>
          </cell>
          <cell r="E13493" t="str">
            <v>E15-N2</v>
          </cell>
          <cell r="F13493">
            <v>0</v>
          </cell>
          <cell r="G13493" t="str">
            <v>Unidades</v>
          </cell>
          <cell r="H13493" t="str">
            <v>Unidades</v>
          </cell>
          <cell r="K13493">
            <v>0</v>
          </cell>
          <cell r="L13493">
            <v>0</v>
          </cell>
          <cell r="M13493" t="str">
            <v>Elementos sin Marca</v>
          </cell>
          <cell r="O13493">
            <v>0</v>
          </cell>
          <cell r="P13493">
            <v>0</v>
          </cell>
          <cell r="S13493">
            <v>1052655</v>
          </cell>
        </row>
        <row r="13494">
          <cell r="A13494" t="str">
            <v>VAR-VEL.220</v>
          </cell>
          <cell r="B13494" t="str">
            <v>VARIADOR DE VELOCIDAD 3HP/3X220 VAC REF: ATV320U22M3C - SCHNEIDER</v>
          </cell>
          <cell r="C13494" t="str">
            <v>Eléctricos</v>
          </cell>
          <cell r="D13494" t="str">
            <v>1.4.05.16 | Eléctricos y Electrónicos</v>
          </cell>
          <cell r="E13494" t="str">
            <v>E15-N2</v>
          </cell>
          <cell r="F13494">
            <v>0</v>
          </cell>
          <cell r="G13494" t="str">
            <v>Unidades</v>
          </cell>
          <cell r="H13494" t="str">
            <v>Unidades</v>
          </cell>
          <cell r="K13494">
            <v>0</v>
          </cell>
          <cell r="L13494">
            <v>0</v>
          </cell>
          <cell r="M13494" t="str">
            <v>Elementos sin Marca</v>
          </cell>
          <cell r="O13494">
            <v>0</v>
          </cell>
          <cell r="P13494">
            <v>0</v>
          </cell>
          <cell r="S13494">
            <v>2214000</v>
          </cell>
        </row>
        <row r="13495">
          <cell r="A13495" t="str">
            <v>VAR-VEL.5HP.220</v>
          </cell>
          <cell r="B13495" t="str">
            <v>VARIADOR DE VELOCIDAD 5 HP/220 POWER FLEX 4M AC DRIVE 240 VAC, 3PH, 17AMP 3.7 KW Ref: 22F-B017N103</v>
          </cell>
          <cell r="C13495" t="str">
            <v>Variadores</v>
          </cell>
          <cell r="D13495" t="str">
            <v>1.4.05.16 | Eléctricos y Electrónicos</v>
          </cell>
          <cell r="E13495" t="str">
            <v>E15-N2</v>
          </cell>
          <cell r="F13495">
            <v>0</v>
          </cell>
          <cell r="G13495" t="str">
            <v>Unidades</v>
          </cell>
          <cell r="H13495" t="str">
            <v>Unidades</v>
          </cell>
          <cell r="K13495">
            <v>0</v>
          </cell>
          <cell r="L13495">
            <v>0</v>
          </cell>
          <cell r="M13495" t="str">
            <v>Elementos sin Marca</v>
          </cell>
          <cell r="N13495" t="str">
            <v>22F-B017N103</v>
          </cell>
          <cell r="O13495">
            <v>0</v>
          </cell>
          <cell r="P13495">
            <v>0</v>
          </cell>
          <cell r="S13495">
            <v>1247140</v>
          </cell>
        </row>
        <row r="13496">
          <cell r="A13496" t="str">
            <v>VAR-ATV.320</v>
          </cell>
          <cell r="B13496" t="str">
            <v>VARIADOR DE VELOCIDAD ATV320C DE 1 HP 0.75KW 220V33 A SCHNEIDER REF: ATV320U07M3C</v>
          </cell>
          <cell r="C13496" t="str">
            <v>Eléctricos</v>
          </cell>
          <cell r="D13496" t="str">
            <v>1.4.05.16 | Eléctricos y Electrónicos</v>
          </cell>
          <cell r="E13496" t="str">
            <v>E15-N2</v>
          </cell>
          <cell r="F13496">
            <v>0</v>
          </cell>
          <cell r="G13496" t="str">
            <v>Unidades</v>
          </cell>
          <cell r="H13496" t="str">
            <v>Unidades</v>
          </cell>
          <cell r="K13496">
            <v>0</v>
          </cell>
          <cell r="L13496">
            <v>0</v>
          </cell>
          <cell r="M13496" t="str">
            <v>Elementos sin Marca</v>
          </cell>
          <cell r="O13496">
            <v>0</v>
          </cell>
          <cell r="P13496">
            <v>0</v>
          </cell>
          <cell r="S13496">
            <v>1500000</v>
          </cell>
        </row>
        <row r="13497">
          <cell r="A13497" t="str">
            <v>VAR-SCH.10H</v>
          </cell>
          <cell r="B13497" t="str">
            <v>VARIADOR DE VELOCIDAD ATV320C DE 10 HP 220V 33 A SCHNEIDER Ref: ATV320U75M3C</v>
          </cell>
          <cell r="C13497" t="str">
            <v>Variadores</v>
          </cell>
          <cell r="D13497" t="str">
            <v>1.4.05.16 | Eléctricos y Electrónicos</v>
          </cell>
          <cell r="E13497" t="str">
            <v>E15-N2</v>
          </cell>
          <cell r="F13497">
            <v>0</v>
          </cell>
          <cell r="G13497" t="str">
            <v>Unidades</v>
          </cell>
          <cell r="H13497" t="str">
            <v>Unidades</v>
          </cell>
          <cell r="K13497">
            <v>0</v>
          </cell>
          <cell r="L13497">
            <v>0</v>
          </cell>
          <cell r="M13497" t="str">
            <v>SCHNEIDER</v>
          </cell>
          <cell r="N13497" t="str">
            <v>ATV320U75M3C</v>
          </cell>
          <cell r="O13497">
            <v>0</v>
          </cell>
          <cell r="P13497">
            <v>0</v>
          </cell>
          <cell r="S13497">
            <v>2927026</v>
          </cell>
        </row>
        <row r="13498">
          <cell r="A13498" t="str">
            <v>VAR-VEL.4.5A</v>
          </cell>
          <cell r="B13498" t="str">
            <v>VARIADOR DE VELOCIDAD ATV320C DE 2 HP 440V 4.5 A SCHNEIDER Ref: ATV320U15N4C</v>
          </cell>
          <cell r="C13498" t="str">
            <v>Eléctricos</v>
          </cell>
          <cell r="D13498" t="str">
            <v>1.4.05.16 | Eléctricos y Electrónicos</v>
          </cell>
          <cell r="E13498" t="str">
            <v>E15-N2</v>
          </cell>
          <cell r="F13498">
            <v>0</v>
          </cell>
          <cell r="G13498" t="str">
            <v>Unidades</v>
          </cell>
          <cell r="H13498" t="str">
            <v>Unidades</v>
          </cell>
          <cell r="K13498">
            <v>0</v>
          </cell>
          <cell r="L13498">
            <v>0</v>
          </cell>
          <cell r="M13498" t="str">
            <v>SCHNEIDER</v>
          </cell>
          <cell r="N13498" t="str">
            <v>ATV320U15N4C</v>
          </cell>
          <cell r="O13498">
            <v>0</v>
          </cell>
          <cell r="P13498">
            <v>0</v>
          </cell>
          <cell r="S13498">
            <v>1995954</v>
          </cell>
        </row>
        <row r="13499">
          <cell r="A13499" t="str">
            <v>VAR-VEL.3HP.ATV320U22N4C</v>
          </cell>
          <cell r="B13499" t="str">
            <v>VARIADOR DE VELOCIDAD ATV320C DE 3 HP 440V 5,5 AMPERIOS REF: ATV320U22N4C SCHNEIDER</v>
          </cell>
          <cell r="C13499" t="str">
            <v>Variadores</v>
          </cell>
          <cell r="D13499" t="str">
            <v>1.4.05.16 | Eléctricos y Electrónicos</v>
          </cell>
          <cell r="E13499" t="str">
            <v>E15-N2</v>
          </cell>
          <cell r="F13499">
            <v>0</v>
          </cell>
          <cell r="G13499" t="str">
            <v>Unidades</v>
          </cell>
          <cell r="H13499" t="str">
            <v>Unidades</v>
          </cell>
          <cell r="K13499">
            <v>0</v>
          </cell>
          <cell r="L13499">
            <v>0</v>
          </cell>
          <cell r="M13499" t="str">
            <v>SCHNEIDER</v>
          </cell>
          <cell r="O13499">
            <v>0</v>
          </cell>
          <cell r="P13499">
            <v>0</v>
          </cell>
          <cell r="S13499">
            <v>2250000</v>
          </cell>
        </row>
        <row r="13500">
          <cell r="A13500" t="str">
            <v>VAR-5HP.SCH</v>
          </cell>
          <cell r="B13500" t="str">
            <v>VARIADOR DE VELOCIDAD ATV320C DE 5 HP 220V 17.5 A SCHNEIDER Ref: ATV320U40M3C</v>
          </cell>
          <cell r="C13500" t="str">
            <v>Variadores</v>
          </cell>
          <cell r="D13500" t="str">
            <v>1.4.05.16 | Eléctricos y Electrónicos</v>
          </cell>
          <cell r="E13500" t="str">
            <v>E15-N2</v>
          </cell>
          <cell r="F13500">
            <v>0</v>
          </cell>
          <cell r="G13500" t="str">
            <v>Unidades</v>
          </cell>
          <cell r="H13500" t="str">
            <v>Unidades</v>
          </cell>
          <cell r="K13500">
            <v>0</v>
          </cell>
          <cell r="L13500">
            <v>0</v>
          </cell>
          <cell r="M13500" t="str">
            <v>SCHNEIDER</v>
          </cell>
          <cell r="N13500" t="str">
            <v>ATV320U40M3C</v>
          </cell>
          <cell r="O13500">
            <v>0</v>
          </cell>
          <cell r="P13500">
            <v>0</v>
          </cell>
          <cell r="S13500">
            <v>2240575</v>
          </cell>
        </row>
        <row r="13501">
          <cell r="A13501" t="str">
            <v>VAR-VEL.5HP.440V</v>
          </cell>
          <cell r="B13501" t="str">
            <v>VARIADOR DE VELOCIDAD ATV320C DE 5 HP 440V 10.5 AMPERIOS SCHNEIDER Ref: ATV320U40N4C</v>
          </cell>
          <cell r="C13501" t="str">
            <v>Eléctricos</v>
          </cell>
          <cell r="D13501" t="str">
            <v>1.4.05.16 | Eléctricos y Electrónicos</v>
          </cell>
          <cell r="E13501" t="str">
            <v>E15-N2</v>
          </cell>
          <cell r="F13501">
            <v>0</v>
          </cell>
          <cell r="G13501" t="str">
            <v>Unidades</v>
          </cell>
          <cell r="H13501" t="str">
            <v>Unidades</v>
          </cell>
          <cell r="K13501">
            <v>0</v>
          </cell>
          <cell r="L13501">
            <v>0</v>
          </cell>
          <cell r="M13501" t="str">
            <v>SCHNEIDER</v>
          </cell>
          <cell r="N13501" t="str">
            <v>ATV320U40N4C</v>
          </cell>
          <cell r="O13501">
            <v>0</v>
          </cell>
          <cell r="P13501">
            <v>0</v>
          </cell>
          <cell r="S13501">
            <v>1340957</v>
          </cell>
        </row>
        <row r="13502">
          <cell r="A13502" t="str">
            <v>VAR-VEL.1HP.440</v>
          </cell>
          <cell r="B13502" t="str">
            <v>VARIADOR DE VELOCIDAD ATV930 DE 1 HP 440V 2.2 A SCHNEIDER Ref: ATV930U07N4</v>
          </cell>
          <cell r="C13502" t="str">
            <v>Variadores</v>
          </cell>
          <cell r="D13502" t="str">
            <v>1.4.05.16 | Eléctricos y Electrónicos</v>
          </cell>
          <cell r="E13502" t="str">
            <v>E15-N2</v>
          </cell>
          <cell r="F13502">
            <v>0</v>
          </cell>
          <cell r="G13502" t="str">
            <v>Unidades</v>
          </cell>
          <cell r="H13502" t="str">
            <v>Unidades</v>
          </cell>
          <cell r="K13502">
            <v>0</v>
          </cell>
          <cell r="L13502">
            <v>0</v>
          </cell>
          <cell r="M13502" t="str">
            <v>SCHNEIDER</v>
          </cell>
          <cell r="N13502" t="str">
            <v>ATV930U07N4</v>
          </cell>
          <cell r="O13502">
            <v>0</v>
          </cell>
          <cell r="P13502">
            <v>0</v>
          </cell>
          <cell r="S13502">
            <v>1845769</v>
          </cell>
        </row>
        <row r="13503">
          <cell r="A13503" t="str">
            <v>VAR-VEL.10HP.440</v>
          </cell>
          <cell r="B13503" t="str">
            <v>VARIADOR DE VELOCIDAD ATV930 DE 10 HP 440V 16.5 A SCHNEIDER Ref: ATV930U75N4</v>
          </cell>
          <cell r="C13503" t="str">
            <v>Variadores</v>
          </cell>
          <cell r="D13503" t="str">
            <v>1.4.05.16 | Eléctricos y Electrónicos</v>
          </cell>
          <cell r="E13503" t="str">
            <v>E15-N2</v>
          </cell>
          <cell r="F13503">
            <v>0</v>
          </cell>
          <cell r="G13503" t="str">
            <v>Unidades</v>
          </cell>
          <cell r="H13503" t="str">
            <v>Unidades</v>
          </cell>
          <cell r="K13503">
            <v>0</v>
          </cell>
          <cell r="L13503">
            <v>0</v>
          </cell>
          <cell r="M13503" t="str">
            <v>SCHNEIDER</v>
          </cell>
          <cell r="N13503" t="str">
            <v>ATV930U75N4</v>
          </cell>
          <cell r="O13503">
            <v>0</v>
          </cell>
          <cell r="P13503">
            <v>0</v>
          </cell>
        </row>
        <row r="13504">
          <cell r="A13504" t="str">
            <v>VAR-VEL.100HP.440</v>
          </cell>
          <cell r="B13504" t="str">
            <v>VARIADOR DE VELOCIDAD ATV930 DE 100 HP 440V 145 A SCHNEIDER Ref: ATV930D75N4</v>
          </cell>
          <cell r="C13504" t="str">
            <v>Variadores</v>
          </cell>
          <cell r="D13504" t="str">
            <v>1.4.05.16 | Eléctricos y Electrónicos</v>
          </cell>
          <cell r="E13504" t="str">
            <v>E15-N2</v>
          </cell>
          <cell r="F13504">
            <v>0</v>
          </cell>
          <cell r="G13504" t="str">
            <v>Unidades</v>
          </cell>
          <cell r="H13504" t="str">
            <v>Unidades</v>
          </cell>
          <cell r="K13504">
            <v>0</v>
          </cell>
          <cell r="L13504">
            <v>0</v>
          </cell>
          <cell r="M13504" t="str">
            <v>SCHNEIDER</v>
          </cell>
          <cell r="N13504" t="str">
            <v>ATV930D75N4</v>
          </cell>
          <cell r="O13504">
            <v>0</v>
          </cell>
          <cell r="P13504">
            <v>0</v>
          </cell>
        </row>
        <row r="13505">
          <cell r="A13505" t="str">
            <v>VAR-VEL.125HP.440</v>
          </cell>
          <cell r="B13505" t="str">
            <v>VARIADOR DE VELOCIDAD ATV930 DE 125 HP 440V 173 A SCHNEIDER Ref: ATV930D90N4</v>
          </cell>
          <cell r="C13505" t="str">
            <v>Variadores</v>
          </cell>
          <cell r="D13505" t="str">
            <v>1.4.05.16 | Eléctricos y Electrónicos</v>
          </cell>
          <cell r="E13505" t="str">
            <v>E15-N2</v>
          </cell>
          <cell r="F13505">
            <v>0</v>
          </cell>
          <cell r="G13505" t="str">
            <v>Unidades</v>
          </cell>
          <cell r="H13505" t="str">
            <v>Unidades</v>
          </cell>
          <cell r="K13505">
            <v>0</v>
          </cell>
          <cell r="L13505">
            <v>0</v>
          </cell>
          <cell r="M13505" t="str">
            <v>SCHNEIDER</v>
          </cell>
          <cell r="N13505" t="str">
            <v>ATV930D90N4</v>
          </cell>
          <cell r="O13505">
            <v>0</v>
          </cell>
          <cell r="P13505">
            <v>0</v>
          </cell>
        </row>
        <row r="13506">
          <cell r="A13506" t="str">
            <v>VAR-VEL.15HP.440</v>
          </cell>
          <cell r="B13506" t="str">
            <v>VARIADOR DE VELOCIDAD ATV930 DE 15 HP 440V 23.5 A SCHNEIDER Ref: ATV930D11N4</v>
          </cell>
          <cell r="C13506" t="str">
            <v>Variadores</v>
          </cell>
          <cell r="D13506" t="str">
            <v>1.4.05.16 | Eléctricos y Electrónicos</v>
          </cell>
          <cell r="E13506" t="str">
            <v>E15-N2</v>
          </cell>
          <cell r="F13506">
            <v>0</v>
          </cell>
          <cell r="G13506" t="str">
            <v>Unidades</v>
          </cell>
          <cell r="H13506" t="str">
            <v>Unidades</v>
          </cell>
          <cell r="K13506">
            <v>0</v>
          </cell>
          <cell r="L13506">
            <v>0</v>
          </cell>
          <cell r="M13506" t="str">
            <v>SCHNEIDER</v>
          </cell>
          <cell r="N13506" t="str">
            <v>ATV930D11N4</v>
          </cell>
          <cell r="O13506">
            <v>0</v>
          </cell>
          <cell r="P13506">
            <v>0</v>
          </cell>
        </row>
        <row r="13507">
          <cell r="A13507" t="str">
            <v>VAR-VEL.150HP.440</v>
          </cell>
          <cell r="B13507" t="str">
            <v>VARIADOR DE VELOCIDAD ATV930 DE 150 HP 440V 211 A Ref: ATV930C11N4C</v>
          </cell>
          <cell r="C13507" t="str">
            <v>Variadores</v>
          </cell>
          <cell r="D13507" t="str">
            <v>1.4.05.16 | Eléctricos y Electrónicos</v>
          </cell>
          <cell r="E13507" t="str">
            <v>E15-N2</v>
          </cell>
          <cell r="F13507">
            <v>0</v>
          </cell>
          <cell r="G13507" t="str">
            <v>Unidades</v>
          </cell>
          <cell r="H13507" t="str">
            <v>Unidades</v>
          </cell>
          <cell r="K13507">
            <v>0</v>
          </cell>
          <cell r="L13507">
            <v>0</v>
          </cell>
          <cell r="M13507" t="str">
            <v>Elementos sin Marca</v>
          </cell>
          <cell r="N13507" t="str">
            <v>ATV930C11N4C</v>
          </cell>
          <cell r="O13507">
            <v>0</v>
          </cell>
          <cell r="P13507">
            <v>0</v>
          </cell>
        </row>
        <row r="13508">
          <cell r="A13508" t="str">
            <v>VAR-VEL.2HP.440</v>
          </cell>
          <cell r="B13508" t="str">
            <v>VARIADOR DE VELOCIDAD ATV930 DE 2 HP 440V 4 A REF: ATV930U15N4 Ref: ATV930U15N4</v>
          </cell>
          <cell r="C13508" t="str">
            <v>Variadores</v>
          </cell>
          <cell r="D13508" t="str">
            <v>1.4.05.16 | Eléctricos y Electrónicos</v>
          </cell>
          <cell r="E13508" t="str">
            <v>E15-N2</v>
          </cell>
          <cell r="F13508">
            <v>0</v>
          </cell>
          <cell r="G13508" t="str">
            <v>Unidades</v>
          </cell>
          <cell r="H13508" t="str">
            <v>Unidades</v>
          </cell>
          <cell r="K13508">
            <v>0</v>
          </cell>
          <cell r="L13508">
            <v>0</v>
          </cell>
          <cell r="M13508" t="str">
            <v>Elementos sin Marca</v>
          </cell>
          <cell r="N13508" t="str">
            <v>ATV930U15N4</v>
          </cell>
          <cell r="O13508">
            <v>0</v>
          </cell>
          <cell r="P13508">
            <v>0</v>
          </cell>
          <cell r="S13508">
            <v>2049143</v>
          </cell>
        </row>
        <row r="13509">
          <cell r="A13509" t="str">
            <v>VAR-VEL.20HP.</v>
          </cell>
          <cell r="B13509" t="str">
            <v>VARIADOR DE VELOCIDAD ATV930 DE 20 HP 440V 31.7 A REF: ATV930D15N4 Ref: ATV930D15N4</v>
          </cell>
          <cell r="C13509" t="str">
            <v>Variadores</v>
          </cell>
          <cell r="D13509" t="str">
            <v>1.4.05.16 | Eléctricos y Electrónicos</v>
          </cell>
          <cell r="E13509" t="str">
            <v>E15-N2</v>
          </cell>
          <cell r="F13509">
            <v>0</v>
          </cell>
          <cell r="G13509" t="str">
            <v>Unidades</v>
          </cell>
          <cell r="H13509" t="str">
            <v>Unidades</v>
          </cell>
          <cell r="K13509">
            <v>0</v>
          </cell>
          <cell r="L13509">
            <v>0</v>
          </cell>
          <cell r="M13509" t="str">
            <v>Elementos sin Marca</v>
          </cell>
          <cell r="N13509" t="str">
            <v>ATV930D15N4</v>
          </cell>
          <cell r="O13509">
            <v>0</v>
          </cell>
          <cell r="P13509">
            <v>0</v>
          </cell>
        </row>
        <row r="13510">
          <cell r="A13510" t="str">
            <v>VAR-VEL.200HP.440</v>
          </cell>
          <cell r="B13510" t="str">
            <v>VARIADOR DE VELOCIDAD ATV930 DE 200 HP 440V 250 A REF: ATV930C13N4C Ref: ATV930C13N4C</v>
          </cell>
          <cell r="C13510" t="str">
            <v>Variadores</v>
          </cell>
          <cell r="D13510" t="str">
            <v>1.4.05.16 | Eléctricos y Electrónicos</v>
          </cell>
          <cell r="E13510" t="str">
            <v>E15-N2</v>
          </cell>
          <cell r="F13510">
            <v>0</v>
          </cell>
          <cell r="G13510" t="str">
            <v>Unidades</v>
          </cell>
          <cell r="H13510" t="str">
            <v>Unidades</v>
          </cell>
          <cell r="K13510">
            <v>0</v>
          </cell>
          <cell r="L13510">
            <v>0</v>
          </cell>
          <cell r="M13510" t="str">
            <v>Elementos sin Marca</v>
          </cell>
          <cell r="N13510" t="str">
            <v>ATV930C13N4C</v>
          </cell>
          <cell r="O13510">
            <v>0</v>
          </cell>
          <cell r="P13510">
            <v>0</v>
          </cell>
        </row>
        <row r="13511">
          <cell r="A13511" t="str">
            <v>VAR-VEL.25HP.440</v>
          </cell>
          <cell r="B13511" t="str">
            <v>VARIADOR DE VELOCIDAD ATV930 DE 25 HP 440V 39.2 A Ref: ATV930D18N4</v>
          </cell>
          <cell r="C13511" t="str">
            <v>Variadores</v>
          </cell>
          <cell r="D13511" t="str">
            <v>1.4.05.16 | Eléctricos y Electrónicos</v>
          </cell>
          <cell r="E13511" t="str">
            <v>E15-N2</v>
          </cell>
          <cell r="F13511">
            <v>0</v>
          </cell>
          <cell r="G13511" t="str">
            <v>Unidades</v>
          </cell>
          <cell r="H13511" t="str">
            <v>Unidades</v>
          </cell>
          <cell r="K13511">
            <v>0</v>
          </cell>
          <cell r="L13511">
            <v>0</v>
          </cell>
          <cell r="M13511" t="str">
            <v>Elementos sin Marca</v>
          </cell>
          <cell r="N13511" t="str">
            <v>ATV930D18N4</v>
          </cell>
          <cell r="O13511">
            <v>0</v>
          </cell>
          <cell r="P13511">
            <v>0</v>
          </cell>
        </row>
        <row r="13512">
          <cell r="A13512" t="str">
            <v>VAR-VEL.250HP.440</v>
          </cell>
          <cell r="B13512" t="str">
            <v>VARIADOR DE VELOCIDAD ATV930 DE 250 HP 440V 302 A Ref: ATV930C16N4C</v>
          </cell>
          <cell r="C13512" t="str">
            <v>Variadores</v>
          </cell>
          <cell r="D13512" t="str">
            <v>1.4.05.16 | Eléctricos y Electrónicos</v>
          </cell>
          <cell r="E13512" t="str">
            <v>E15-N2</v>
          </cell>
          <cell r="F13512">
            <v>0</v>
          </cell>
          <cell r="G13512" t="str">
            <v>Unidades</v>
          </cell>
          <cell r="H13512" t="str">
            <v>Unidades</v>
          </cell>
          <cell r="K13512">
            <v>0</v>
          </cell>
          <cell r="L13512">
            <v>0</v>
          </cell>
          <cell r="M13512" t="str">
            <v>Elementos sin Marca</v>
          </cell>
          <cell r="N13512" t="str">
            <v>ATV930C16N4C</v>
          </cell>
          <cell r="O13512">
            <v>0</v>
          </cell>
          <cell r="P13512">
            <v>0</v>
          </cell>
        </row>
        <row r="13513">
          <cell r="A13513" t="str">
            <v>VAR-VEL.3HP.440</v>
          </cell>
          <cell r="B13513" t="str">
            <v>VARIADOR DE VELOCIDAD ATV930 DE 3 HP 440V 5.6 A Ref: ATV930U22N4</v>
          </cell>
          <cell r="C13513" t="str">
            <v>Variadores</v>
          </cell>
          <cell r="D13513" t="str">
            <v>1.4.05.16 | Eléctricos y Electrónicos</v>
          </cell>
          <cell r="E13513" t="str">
            <v>E15-N2</v>
          </cell>
          <cell r="F13513">
            <v>0</v>
          </cell>
          <cell r="G13513" t="str">
            <v>Unidades</v>
          </cell>
          <cell r="H13513" t="str">
            <v>Unidades</v>
          </cell>
          <cell r="K13513">
            <v>0</v>
          </cell>
          <cell r="L13513">
            <v>0</v>
          </cell>
          <cell r="M13513" t="str">
            <v>Elementos sin Marca</v>
          </cell>
          <cell r="N13513" t="str">
            <v>ATV930U22N4</v>
          </cell>
          <cell r="O13513">
            <v>0</v>
          </cell>
          <cell r="P13513">
            <v>0</v>
          </cell>
        </row>
        <row r="13514">
          <cell r="A13514" t="str">
            <v>VAR-VEL.30HP.440</v>
          </cell>
          <cell r="B13514" t="str">
            <v>VARIADOR DE VELOCIDAD ATV930 DE 30 HP 440V 46.3 A Ref: ATV930D22N4</v>
          </cell>
          <cell r="C13514" t="str">
            <v>Variadores</v>
          </cell>
          <cell r="D13514" t="str">
            <v>1.4.05.16 | Eléctricos y Electrónicos</v>
          </cell>
          <cell r="E13514" t="str">
            <v>E15-N2</v>
          </cell>
          <cell r="F13514">
            <v>0</v>
          </cell>
          <cell r="G13514" t="str">
            <v>Unidades</v>
          </cell>
          <cell r="H13514" t="str">
            <v>Unidades</v>
          </cell>
          <cell r="K13514">
            <v>0</v>
          </cell>
          <cell r="L13514">
            <v>0</v>
          </cell>
          <cell r="M13514" t="str">
            <v>Elementos sin Marca</v>
          </cell>
          <cell r="N13514" t="str">
            <v>ATV930D22N4</v>
          </cell>
          <cell r="O13514">
            <v>0</v>
          </cell>
          <cell r="P13514">
            <v>0</v>
          </cell>
        </row>
        <row r="13515">
          <cell r="A13515" t="str">
            <v>VAR-VEL.350HP.220</v>
          </cell>
          <cell r="B13515" t="str">
            <v>VARIADOR DE VELOCIDAD ATV930 DE 350 HP 440V 427 A Ref: ATV930C22N4C</v>
          </cell>
          <cell r="C13515" t="str">
            <v>Variadores</v>
          </cell>
          <cell r="D13515" t="str">
            <v>1.4.05.16 | Eléctricos y Electrónicos</v>
          </cell>
          <cell r="E13515" t="str">
            <v>E15-N2</v>
          </cell>
          <cell r="F13515">
            <v>0</v>
          </cell>
          <cell r="G13515" t="str">
            <v>Unidades</v>
          </cell>
          <cell r="H13515" t="str">
            <v>Unidades</v>
          </cell>
          <cell r="K13515">
            <v>0</v>
          </cell>
          <cell r="L13515">
            <v>0</v>
          </cell>
          <cell r="M13515" t="str">
            <v>Elementos sin Marca</v>
          </cell>
          <cell r="N13515" t="str">
            <v>ATV930C22N4C</v>
          </cell>
          <cell r="O13515">
            <v>0</v>
          </cell>
          <cell r="P13515">
            <v>0</v>
          </cell>
        </row>
        <row r="13516">
          <cell r="A13516" t="str">
            <v>VAR-VEL.4HP.440</v>
          </cell>
          <cell r="B13516" t="str">
            <v>VARIADOR DE VELOCIDAD ATV930 DE 4 HP 440V 7.2 A Ref: ATV930U30N4</v>
          </cell>
          <cell r="C13516" t="str">
            <v>Variadores</v>
          </cell>
          <cell r="D13516" t="str">
            <v>1.4.05.16 | Eléctricos y Electrónicos</v>
          </cell>
          <cell r="E13516" t="str">
            <v>E15-N2</v>
          </cell>
          <cell r="F13516">
            <v>0</v>
          </cell>
          <cell r="G13516" t="str">
            <v>Unidades</v>
          </cell>
          <cell r="H13516" t="str">
            <v>Unidades</v>
          </cell>
          <cell r="K13516">
            <v>0</v>
          </cell>
          <cell r="L13516">
            <v>0</v>
          </cell>
          <cell r="M13516" t="str">
            <v>Elementos sin Marca</v>
          </cell>
          <cell r="N13516" t="str">
            <v>ATV930U30N4</v>
          </cell>
          <cell r="O13516">
            <v>0</v>
          </cell>
          <cell r="P13516">
            <v>0</v>
          </cell>
        </row>
        <row r="13517">
          <cell r="A13517" t="str">
            <v>VAR-VEL.40HP.440</v>
          </cell>
          <cell r="B13517" t="str">
            <v>VARIADOR DE VELOCIDAD ATV930 DE 40 HP 440V 61.5 A Ref: ATV930D30N4</v>
          </cell>
          <cell r="C13517" t="str">
            <v>Variadores</v>
          </cell>
          <cell r="D13517" t="str">
            <v>1.4.05.16 | Eléctricos y Electrónicos</v>
          </cell>
          <cell r="E13517" t="str">
            <v>E15-N2</v>
          </cell>
          <cell r="F13517">
            <v>0</v>
          </cell>
          <cell r="G13517" t="str">
            <v>Unidades</v>
          </cell>
          <cell r="H13517" t="str">
            <v>Unidades</v>
          </cell>
          <cell r="K13517">
            <v>0</v>
          </cell>
          <cell r="L13517">
            <v>0</v>
          </cell>
          <cell r="M13517" t="str">
            <v>Elementos sin Marca</v>
          </cell>
          <cell r="N13517" t="str">
            <v>ATV930D30N4</v>
          </cell>
          <cell r="O13517">
            <v>0</v>
          </cell>
          <cell r="P13517">
            <v>0</v>
          </cell>
        </row>
        <row r="13518">
          <cell r="A13518" t="str">
            <v>VAR-VEL.400HP.440</v>
          </cell>
          <cell r="B13518" t="str">
            <v>VARIADOR DE VELOCIDAD ATV930 DE 400 HP 440V 481 A Ref: ATV930C25N4C</v>
          </cell>
          <cell r="C13518" t="str">
            <v>Variadores</v>
          </cell>
          <cell r="D13518" t="str">
            <v>1.4.05.16 | Eléctricos y Electrónicos</v>
          </cell>
          <cell r="E13518" t="str">
            <v>E15-N2</v>
          </cell>
          <cell r="F13518">
            <v>0</v>
          </cell>
          <cell r="G13518" t="str">
            <v>Unidades</v>
          </cell>
          <cell r="H13518" t="str">
            <v>Unidades</v>
          </cell>
          <cell r="K13518">
            <v>0</v>
          </cell>
          <cell r="L13518">
            <v>0</v>
          </cell>
          <cell r="M13518" t="str">
            <v>Elementos sin Marca</v>
          </cell>
          <cell r="N13518" t="str">
            <v>ATV930C25N4C</v>
          </cell>
          <cell r="O13518">
            <v>0</v>
          </cell>
          <cell r="P13518">
            <v>0</v>
          </cell>
        </row>
        <row r="13519">
          <cell r="A13519" t="str">
            <v>VAR-VEL.5HP.440</v>
          </cell>
          <cell r="B13519" t="str">
            <v>VARIADOR DE VELOCIDAD ATV930 DE 5 HP 440V 9.3 A Ref: ATV930U40N4</v>
          </cell>
          <cell r="C13519" t="str">
            <v>Variadores</v>
          </cell>
          <cell r="D13519" t="str">
            <v>1.4.05.16 | Eléctricos y Electrónicos</v>
          </cell>
          <cell r="E13519" t="str">
            <v>E15-N2</v>
          </cell>
          <cell r="F13519">
            <v>0</v>
          </cell>
          <cell r="G13519" t="str">
            <v>Unidades</v>
          </cell>
          <cell r="H13519" t="str">
            <v>Unidades</v>
          </cell>
          <cell r="K13519">
            <v>0</v>
          </cell>
          <cell r="L13519">
            <v>0</v>
          </cell>
          <cell r="M13519" t="str">
            <v>Elementos sin Marca</v>
          </cell>
          <cell r="N13519" t="str">
            <v>ATV930U40N4</v>
          </cell>
          <cell r="O13519">
            <v>0</v>
          </cell>
          <cell r="P13519">
            <v>0</v>
          </cell>
        </row>
        <row r="13520">
          <cell r="A13520" t="str">
            <v>VAR-VEL.50HP.440</v>
          </cell>
          <cell r="B13520" t="str">
            <v>VARIADOR DE VELOCIDAD ATV930 DE 50 HP 440V 74.5 A Ref: ATV930D37N4</v>
          </cell>
          <cell r="C13520" t="str">
            <v>Variadores</v>
          </cell>
          <cell r="D13520" t="str">
            <v>1.4.05.16 | Eléctricos y Electrónicos</v>
          </cell>
          <cell r="E13520" t="str">
            <v>E15-N2</v>
          </cell>
          <cell r="F13520">
            <v>0</v>
          </cell>
          <cell r="G13520" t="str">
            <v>Unidades</v>
          </cell>
          <cell r="H13520" t="str">
            <v>Unidades</v>
          </cell>
          <cell r="K13520">
            <v>0</v>
          </cell>
          <cell r="L13520">
            <v>0</v>
          </cell>
          <cell r="M13520" t="str">
            <v>Elementos sin Marca</v>
          </cell>
          <cell r="N13520" t="str">
            <v>ATV930D37N4</v>
          </cell>
          <cell r="O13520">
            <v>0</v>
          </cell>
          <cell r="P13520">
            <v>0</v>
          </cell>
        </row>
        <row r="13521">
          <cell r="A13521" t="str">
            <v>VAR-VEL.500HP.440</v>
          </cell>
          <cell r="B13521" t="str">
            <v>VARIADOR DE VELOCIDAD ATV930 DE 500 HP 440V 616 A Ref: ATV930C31N4C</v>
          </cell>
          <cell r="C13521" t="str">
            <v>Variadores</v>
          </cell>
          <cell r="D13521" t="str">
            <v>1.4.05.16 | Eléctricos y Electrónicos</v>
          </cell>
          <cell r="E13521" t="str">
            <v>E15-N2</v>
          </cell>
          <cell r="F13521">
            <v>0</v>
          </cell>
          <cell r="G13521" t="str">
            <v>Unidades</v>
          </cell>
          <cell r="H13521" t="str">
            <v>Unidades</v>
          </cell>
          <cell r="K13521">
            <v>0</v>
          </cell>
          <cell r="L13521">
            <v>0</v>
          </cell>
          <cell r="M13521" t="str">
            <v>Elementos sin Marca</v>
          </cell>
          <cell r="N13521" t="str">
            <v>ATV930C31N4C</v>
          </cell>
          <cell r="O13521">
            <v>0</v>
          </cell>
          <cell r="P13521">
            <v>0</v>
          </cell>
        </row>
        <row r="13522">
          <cell r="A13522" t="str">
            <v>VAR-VEL.60HP.440</v>
          </cell>
          <cell r="B13522" t="str">
            <v>VARIADOR DE VELOCIDAD ATV930 DE 60 HP 440V 88 A Ref: ATV930D45N4</v>
          </cell>
          <cell r="C13522" t="str">
            <v>Variadores</v>
          </cell>
          <cell r="D13522" t="str">
            <v>1.4.05.16 | Eléctricos y Electrónicos</v>
          </cell>
          <cell r="E13522" t="str">
            <v>E15-N2</v>
          </cell>
          <cell r="F13522">
            <v>0</v>
          </cell>
          <cell r="G13522" t="str">
            <v>Unidades</v>
          </cell>
          <cell r="H13522" t="str">
            <v>Unidades</v>
          </cell>
          <cell r="K13522">
            <v>0</v>
          </cell>
          <cell r="L13522">
            <v>0</v>
          </cell>
          <cell r="M13522" t="str">
            <v>Elementos sin Marca</v>
          </cell>
          <cell r="N13522" t="str">
            <v>ATV930D45N4</v>
          </cell>
          <cell r="O13522">
            <v>0</v>
          </cell>
          <cell r="P13522">
            <v>0</v>
          </cell>
        </row>
        <row r="13523">
          <cell r="A13523" t="str">
            <v>VAR-VEL.7.5HP.440</v>
          </cell>
          <cell r="B13523" t="str">
            <v>VARIADOR DE VELOCIDAD ATV930 DE 7.5 HP 440V 12.7 A SCHNEIDER Ref: ATV930U55N4</v>
          </cell>
          <cell r="C13523" t="str">
            <v>Variadores</v>
          </cell>
          <cell r="D13523" t="str">
            <v>1.4.05.16 | Eléctricos y Electrónicos</v>
          </cell>
          <cell r="E13523" t="str">
            <v>E15-N2</v>
          </cell>
          <cell r="F13523">
            <v>0</v>
          </cell>
          <cell r="G13523" t="str">
            <v>Unidades</v>
          </cell>
          <cell r="H13523" t="str">
            <v>Unidades</v>
          </cell>
          <cell r="K13523">
            <v>0</v>
          </cell>
          <cell r="L13523">
            <v>0</v>
          </cell>
          <cell r="M13523" t="str">
            <v>SCHNEIDER</v>
          </cell>
          <cell r="N13523" t="str">
            <v>ATV930U55N4</v>
          </cell>
          <cell r="O13523">
            <v>0</v>
          </cell>
          <cell r="P13523">
            <v>0</v>
          </cell>
          <cell r="S13523">
            <v>3055284</v>
          </cell>
        </row>
        <row r="13524">
          <cell r="A13524" t="str">
            <v>VAR-VEL.75HP.440</v>
          </cell>
          <cell r="B13524" t="str">
            <v>VARIADOR DE VELOCIDAD ATV930 DE 75 HP 440V 106 A Ref: ATV930D55N4</v>
          </cell>
          <cell r="C13524" t="str">
            <v>Variadores</v>
          </cell>
          <cell r="D13524" t="str">
            <v>1.4.05.16 | Eléctricos y Electrónicos</v>
          </cell>
          <cell r="E13524" t="str">
            <v>E15-N2</v>
          </cell>
          <cell r="F13524">
            <v>0</v>
          </cell>
          <cell r="G13524" t="str">
            <v>Unidades</v>
          </cell>
          <cell r="H13524" t="str">
            <v>Unidades</v>
          </cell>
          <cell r="K13524">
            <v>0</v>
          </cell>
          <cell r="L13524">
            <v>0</v>
          </cell>
          <cell r="M13524" t="str">
            <v>Elementos sin Marca</v>
          </cell>
          <cell r="N13524" t="str">
            <v>ATV930D55N4</v>
          </cell>
          <cell r="O13524">
            <v>0</v>
          </cell>
          <cell r="P13524">
            <v>0</v>
          </cell>
        </row>
        <row r="13525">
          <cell r="A13525" t="str">
            <v>VAR-VEL.0.5HP</v>
          </cell>
          <cell r="B13525" t="str">
            <v>VARIADOR DE VELOCIDAD POWERFLEX 525 AC DRIVE 0.5 HP 380-480 V REF. 25B-D1P4N104</v>
          </cell>
          <cell r="C13525" t="str">
            <v>Variadores</v>
          </cell>
          <cell r="D13525" t="str">
            <v>1.4.05.16 | Eléctricos y Electrónicos</v>
          </cell>
          <cell r="E13525" t="str">
            <v>E15-N2</v>
          </cell>
          <cell r="F13525">
            <v>0</v>
          </cell>
          <cell r="G13525" t="str">
            <v>Unidades</v>
          </cell>
          <cell r="H13525" t="str">
            <v>Unidades</v>
          </cell>
          <cell r="K13525">
            <v>0</v>
          </cell>
          <cell r="L13525">
            <v>0</v>
          </cell>
          <cell r="M13525" t="str">
            <v>Elementos sin Marca</v>
          </cell>
          <cell r="O13525">
            <v>0</v>
          </cell>
          <cell r="P13525">
            <v>0</v>
          </cell>
        </row>
        <row r="13526">
          <cell r="A13526" t="str">
            <v>VAR-VEL.1HP</v>
          </cell>
          <cell r="B13526" t="str">
            <v>VARIADOR DE VELOCIDAD POWERFLEX 525 AC DRIVE 1 HP 380-480 V REF. 25B-D2P3N104</v>
          </cell>
          <cell r="C13526" t="str">
            <v>Variadores</v>
          </cell>
          <cell r="D13526" t="str">
            <v>1.4.05.16 | Eléctricos y Electrónicos</v>
          </cell>
          <cell r="E13526" t="str">
            <v>E15-N2</v>
          </cell>
          <cell r="F13526">
            <v>0</v>
          </cell>
          <cell r="G13526" t="str">
            <v>Unidades</v>
          </cell>
          <cell r="H13526" t="str">
            <v>Unidades</v>
          </cell>
          <cell r="K13526">
            <v>0</v>
          </cell>
          <cell r="L13526">
            <v>0</v>
          </cell>
          <cell r="M13526" t="str">
            <v>Elementos sin Marca</v>
          </cell>
          <cell r="O13526">
            <v>0</v>
          </cell>
          <cell r="P13526">
            <v>0</v>
          </cell>
        </row>
        <row r="13527">
          <cell r="A13527" t="str">
            <v>VAR-VEL.10HP</v>
          </cell>
          <cell r="B13527" t="str">
            <v>VARIADOR DE VELOCIDAD POWERFLEX 525 AC DRIVE 10 HP 380-480 V REF. 25B-D017N104</v>
          </cell>
          <cell r="C13527" t="str">
            <v>Variadores</v>
          </cell>
          <cell r="D13527" t="str">
            <v>1.4.05.16 | Eléctricos y Electrónicos</v>
          </cell>
          <cell r="E13527" t="str">
            <v>E15-N2</v>
          </cell>
          <cell r="F13527">
            <v>0</v>
          </cell>
          <cell r="G13527" t="str">
            <v>Unidades</v>
          </cell>
          <cell r="H13527" t="str">
            <v>Unidades</v>
          </cell>
          <cell r="K13527">
            <v>0</v>
          </cell>
          <cell r="L13527">
            <v>0</v>
          </cell>
          <cell r="M13527" t="str">
            <v>Elementos sin Marca</v>
          </cell>
          <cell r="O13527">
            <v>0</v>
          </cell>
          <cell r="P13527">
            <v>0</v>
          </cell>
        </row>
        <row r="13528">
          <cell r="A13528" t="str">
            <v>VAR-VEL.15HP</v>
          </cell>
          <cell r="B13528" t="str">
            <v>VARIADOR DE VELOCIDAD POWERFLEX 525 AC DRIVE 15 HP 380-480 V REF. 25B-D024N104</v>
          </cell>
          <cell r="C13528" t="str">
            <v>Variadores</v>
          </cell>
          <cell r="D13528" t="str">
            <v>1.4.05.16 | Eléctricos y Electrónicos</v>
          </cell>
          <cell r="E13528" t="str">
            <v>E15-N2</v>
          </cell>
          <cell r="F13528">
            <v>0</v>
          </cell>
          <cell r="G13528" t="str">
            <v>Unidades</v>
          </cell>
          <cell r="H13528" t="str">
            <v>Unidades</v>
          </cell>
          <cell r="K13528">
            <v>0</v>
          </cell>
          <cell r="L13528">
            <v>0</v>
          </cell>
          <cell r="M13528" t="str">
            <v>Elementos sin Marca</v>
          </cell>
          <cell r="O13528">
            <v>0</v>
          </cell>
          <cell r="P13528">
            <v>0</v>
          </cell>
          <cell r="S13528">
            <v>4871749</v>
          </cell>
        </row>
        <row r="13529">
          <cell r="A13529" t="str">
            <v>VAR-VEL.2HP</v>
          </cell>
          <cell r="B13529" t="str">
            <v>VARIADOR DE VELOCIDAD POWERFLEX 525 AC DRIVE 2 HP 380-480 V REF:25B-D4P0N104</v>
          </cell>
          <cell r="C13529" t="str">
            <v>Variadores</v>
          </cell>
          <cell r="D13529" t="str">
            <v>1.4.05.16 | Eléctricos y Electrónicos</v>
          </cell>
          <cell r="E13529" t="str">
            <v>E15-N2</v>
          </cell>
          <cell r="F13529">
            <v>0</v>
          </cell>
          <cell r="G13529" t="str">
            <v>Unidades</v>
          </cell>
          <cell r="H13529" t="str">
            <v>Unidades</v>
          </cell>
          <cell r="K13529">
            <v>0</v>
          </cell>
          <cell r="L13529">
            <v>0</v>
          </cell>
          <cell r="M13529" t="str">
            <v>Elementos sin Marca</v>
          </cell>
          <cell r="O13529">
            <v>0</v>
          </cell>
          <cell r="P13529">
            <v>0</v>
          </cell>
          <cell r="S13529">
            <v>1543222</v>
          </cell>
        </row>
        <row r="13530">
          <cell r="A13530" t="str">
            <v>VAR-VEL.20HP</v>
          </cell>
          <cell r="B13530" t="str">
            <v>VARIADOR DE VELOCIDAD POWERFLEX 525 AC DRIVE 20 HP 380-480 V REF. 25B-D030N104</v>
          </cell>
          <cell r="C13530" t="str">
            <v>Variadores</v>
          </cell>
          <cell r="D13530" t="str">
            <v>1.4.05.16 | Eléctricos y Electrónicos</v>
          </cell>
          <cell r="E13530" t="str">
            <v>E15-N2</v>
          </cell>
          <cell r="F13530">
            <v>0</v>
          </cell>
          <cell r="G13530" t="str">
            <v>Unidades</v>
          </cell>
          <cell r="H13530" t="str">
            <v>Unidades</v>
          </cell>
          <cell r="K13530">
            <v>0</v>
          </cell>
          <cell r="L13530">
            <v>0</v>
          </cell>
          <cell r="M13530" t="str">
            <v>Elementos sin Marca</v>
          </cell>
          <cell r="O13530">
            <v>0</v>
          </cell>
          <cell r="P13530">
            <v>0</v>
          </cell>
        </row>
        <row r="13531">
          <cell r="A13531" t="str">
            <v>VAR-VEL.25HP</v>
          </cell>
          <cell r="B13531" t="str">
            <v>VARIADOR DE VELOCIDAD POWERFLEX 525 AC DRIVE 25 HP 380-480 V Ref: 25B-D037N104</v>
          </cell>
          <cell r="C13531" t="str">
            <v>Variadores</v>
          </cell>
          <cell r="D13531" t="str">
            <v>1.4.05.16 | Eléctricos y Electrónicos</v>
          </cell>
          <cell r="E13531" t="str">
            <v>E15-N2</v>
          </cell>
          <cell r="F13531">
            <v>0</v>
          </cell>
          <cell r="G13531" t="str">
            <v>Unidades</v>
          </cell>
          <cell r="H13531" t="str">
            <v>Unidades</v>
          </cell>
          <cell r="K13531">
            <v>0</v>
          </cell>
          <cell r="L13531">
            <v>0</v>
          </cell>
          <cell r="M13531" t="str">
            <v>Elementos sin Marca</v>
          </cell>
          <cell r="N13531" t="str">
            <v>25B-D037N104</v>
          </cell>
          <cell r="O13531">
            <v>0</v>
          </cell>
          <cell r="P13531">
            <v>0</v>
          </cell>
        </row>
        <row r="13532">
          <cell r="A13532" t="str">
            <v>VAR-VEL.3HP</v>
          </cell>
          <cell r="B13532" t="str">
            <v>VARIADOR DE VELOCIDAD POWERFLEX 525 AC DRIVE 3 HP 380-480 V REF:25B-D6P0N104</v>
          </cell>
          <cell r="C13532" t="str">
            <v>Variadores</v>
          </cell>
          <cell r="D13532" t="str">
            <v>1.4.05.16 | Eléctricos y Electrónicos</v>
          </cell>
          <cell r="E13532" t="str">
            <v>E15-N2</v>
          </cell>
          <cell r="F13532">
            <v>0</v>
          </cell>
          <cell r="G13532" t="str">
            <v>Unidades</v>
          </cell>
          <cell r="H13532" t="str">
            <v>Unidades</v>
          </cell>
          <cell r="K13532">
            <v>0</v>
          </cell>
          <cell r="L13532">
            <v>0</v>
          </cell>
          <cell r="M13532" t="str">
            <v>Elementos sin Marca</v>
          </cell>
          <cell r="O13532">
            <v>0</v>
          </cell>
          <cell r="P13532">
            <v>0</v>
          </cell>
        </row>
        <row r="13533">
          <cell r="A13533" t="str">
            <v>VAR-VEL.30HP</v>
          </cell>
          <cell r="B13533" t="str">
            <v>VARIADOR DE VELOCIDAD POWERFLEX 525 AC DRIVE 30 HP 380-480 V REF. 25B-D043N104</v>
          </cell>
          <cell r="C13533" t="str">
            <v>Variadores</v>
          </cell>
          <cell r="D13533" t="str">
            <v>1.4.05.16 | Eléctricos y Electrónicos</v>
          </cell>
          <cell r="E13533" t="str">
            <v>E15-N2</v>
          </cell>
          <cell r="F13533">
            <v>0</v>
          </cell>
          <cell r="G13533" t="str">
            <v>Unidades</v>
          </cell>
          <cell r="H13533" t="str">
            <v>Unidades</v>
          </cell>
          <cell r="K13533">
            <v>0</v>
          </cell>
          <cell r="L13533">
            <v>0</v>
          </cell>
          <cell r="M13533" t="str">
            <v>Elementos sin Marca</v>
          </cell>
          <cell r="O13533">
            <v>0</v>
          </cell>
          <cell r="P13533">
            <v>0</v>
          </cell>
        </row>
        <row r="13534">
          <cell r="A13534" t="str">
            <v>VAR-VE-D2P3N104</v>
          </cell>
          <cell r="B13534" t="str">
            <v>VARIADOR DE VELOCIDAD POWERFLEX 525 AC DRIVE 440 V 3 FASES 1 HP Ref: 25A-D2P3N104</v>
          </cell>
          <cell r="C13534" t="str">
            <v>Variadores</v>
          </cell>
          <cell r="D13534" t="str">
            <v>1.4.05.16 | Eléctricos y Electrónicos</v>
          </cell>
          <cell r="E13534" t="str">
            <v>E15-N2</v>
          </cell>
          <cell r="F13534">
            <v>0</v>
          </cell>
          <cell r="G13534" t="str">
            <v>Unidades</v>
          </cell>
          <cell r="H13534" t="str">
            <v>Unidades</v>
          </cell>
          <cell r="K13534">
            <v>0</v>
          </cell>
          <cell r="L13534">
            <v>0</v>
          </cell>
          <cell r="M13534" t="str">
            <v>Elementos sin Marca</v>
          </cell>
          <cell r="N13534" t="str">
            <v>25A-D2P3N104</v>
          </cell>
          <cell r="O13534">
            <v>0</v>
          </cell>
          <cell r="P13534">
            <v>0</v>
          </cell>
        </row>
        <row r="13535">
          <cell r="A13535" t="str">
            <v>VAR-VEL.5HP</v>
          </cell>
          <cell r="B13535" t="str">
            <v>VARIADOR DE VELOCIDAD POWERFLEX 525 AC DRIVE 5 HP 380-480 V REF. 25B-D010N104</v>
          </cell>
          <cell r="C13535" t="str">
            <v>Variadores</v>
          </cell>
          <cell r="D13535" t="str">
            <v>1.4.05.16 | Eléctricos y Electrónicos</v>
          </cell>
          <cell r="E13535" t="str">
            <v>E15-N2</v>
          </cell>
          <cell r="F13535">
            <v>0</v>
          </cell>
          <cell r="G13535" t="str">
            <v>Unidades</v>
          </cell>
          <cell r="H13535" t="str">
            <v>Unidades</v>
          </cell>
          <cell r="K13535">
            <v>0</v>
          </cell>
          <cell r="L13535">
            <v>0</v>
          </cell>
          <cell r="M13535" t="str">
            <v>Elementos sin Marca</v>
          </cell>
          <cell r="O13535">
            <v>0</v>
          </cell>
          <cell r="P13535">
            <v>0</v>
          </cell>
        </row>
        <row r="13536">
          <cell r="A13536" t="str">
            <v>VAR-VEL.7.5HP</v>
          </cell>
          <cell r="B13536" t="str">
            <v>VARIADOR DE VELOCIDAD POWERFLEX 525 AC DRIVE 7.5 HP 380-480 V REF. 25B-D013N104</v>
          </cell>
          <cell r="C13536" t="str">
            <v>Variadores</v>
          </cell>
          <cell r="D13536" t="str">
            <v>1.4.05.16 | Eléctricos y Electrónicos</v>
          </cell>
          <cell r="E13536" t="str">
            <v>E15-N2</v>
          </cell>
          <cell r="F13536">
            <v>0</v>
          </cell>
          <cell r="G13536" t="str">
            <v>Unidades</v>
          </cell>
          <cell r="H13536" t="str">
            <v>Unidades</v>
          </cell>
          <cell r="K13536">
            <v>0</v>
          </cell>
          <cell r="L13536">
            <v>0</v>
          </cell>
          <cell r="M13536" t="str">
            <v>Elementos sin Marca</v>
          </cell>
          <cell r="O13536">
            <v>0</v>
          </cell>
          <cell r="P13536">
            <v>0</v>
          </cell>
          <cell r="S13536">
            <v>2774747</v>
          </cell>
        </row>
        <row r="13537">
          <cell r="A13537" t="str">
            <v>VAR-VEL.2HP.220V</v>
          </cell>
          <cell r="B13537" t="str">
            <v>VARIADOR DE VELOCIDAD V20 PARA MOTOR DE 2 HP - 220V SIEMENS</v>
          </cell>
          <cell r="C13537" t="str">
            <v>Variadores</v>
          </cell>
          <cell r="D13537" t="str">
            <v>1.4.05.16 | Eléctricos y Electrónicos</v>
          </cell>
          <cell r="E13537" t="str">
            <v>E15-N2</v>
          </cell>
          <cell r="F13537">
            <v>0</v>
          </cell>
          <cell r="G13537" t="str">
            <v>Unidades</v>
          </cell>
          <cell r="H13537" t="str">
            <v>Unidades</v>
          </cell>
          <cell r="K13537">
            <v>0</v>
          </cell>
          <cell r="L13537">
            <v>0</v>
          </cell>
          <cell r="M13537" t="str">
            <v>SIEMENS</v>
          </cell>
          <cell r="O13537">
            <v>0</v>
          </cell>
          <cell r="P13537">
            <v>0</v>
          </cell>
        </row>
        <row r="13538">
          <cell r="A13538" t="str">
            <v>VAR-VEL.V20.2HP.44V</v>
          </cell>
          <cell r="B13538" t="str">
            <v>VARIADOR DE VELOCIDAD V20 PARA MOTOR DE 2 HP - 440V SIEMENS Ref: 6SL3210-5BE21-5UV0</v>
          </cell>
          <cell r="C13538" t="str">
            <v>Variadores</v>
          </cell>
          <cell r="D13538" t="str">
            <v>1.4.05.16 | Eléctricos y Electrónicos</v>
          </cell>
          <cell r="E13538" t="str">
            <v>E15-N2</v>
          </cell>
          <cell r="F13538">
            <v>0</v>
          </cell>
          <cell r="G13538" t="str">
            <v>Unidades</v>
          </cell>
          <cell r="H13538" t="str">
            <v>Unidades</v>
          </cell>
          <cell r="K13538">
            <v>0</v>
          </cell>
          <cell r="L13538">
            <v>0</v>
          </cell>
          <cell r="M13538" t="str">
            <v>SIEMENS</v>
          </cell>
          <cell r="N13538" t="str">
            <v>6SL3210-5BE21-5UV0</v>
          </cell>
          <cell r="O13538">
            <v>0</v>
          </cell>
          <cell r="P13538">
            <v>0</v>
          </cell>
          <cell r="S13538">
            <v>767160</v>
          </cell>
        </row>
        <row r="13539">
          <cell r="A13539" t="str">
            <v>VAR-VEL.134F0310</v>
          </cell>
          <cell r="B13539" t="str">
            <v>VARIADOR DE VELOCIDAD VLT FC 302 132KW 200HP 440V 260A IP20 DANFOUS Ref: 134F0310</v>
          </cell>
          <cell r="C13539" t="str">
            <v>Variadores</v>
          </cell>
          <cell r="D13539" t="str">
            <v>1.4.05.16 | Eléctricos y Electrónicos</v>
          </cell>
          <cell r="E13539" t="str">
            <v>E15-N2</v>
          </cell>
          <cell r="F13539">
            <v>0</v>
          </cell>
          <cell r="G13539" t="str">
            <v>Unidades</v>
          </cell>
          <cell r="H13539" t="str">
            <v>Unidades</v>
          </cell>
          <cell r="K13539">
            <v>0</v>
          </cell>
          <cell r="L13539">
            <v>0</v>
          </cell>
          <cell r="M13539" t="str">
            <v>DANFOUS</v>
          </cell>
          <cell r="N13539" t="str">
            <v>134F0310</v>
          </cell>
          <cell r="O13539">
            <v>0</v>
          </cell>
          <cell r="P13539">
            <v>0</v>
          </cell>
          <cell r="S13539">
            <v>32390464</v>
          </cell>
        </row>
        <row r="13540">
          <cell r="A13540" t="str">
            <v>VAR-25B-D2P3N10</v>
          </cell>
          <cell r="B13540" t="str">
            <v>VARIADOR VELOCIDAD POWERFLEX 525AC REF: 25B-D2P3N104 REF: 25B-D2P3N104 Ref: 25B-D2P3N104</v>
          </cell>
          <cell r="C13540" t="str">
            <v>Variadores</v>
          </cell>
          <cell r="D13540" t="str">
            <v>1.4.05.16 | Eléctricos y Electrónicos</v>
          </cell>
          <cell r="E13540" t="str">
            <v>E15-N6</v>
          </cell>
          <cell r="F13540">
            <v>0</v>
          </cell>
          <cell r="G13540" t="str">
            <v>Unidades</v>
          </cell>
          <cell r="H13540" t="str">
            <v>Unidades</v>
          </cell>
          <cell r="K13540">
            <v>0</v>
          </cell>
          <cell r="L13540">
            <v>0</v>
          </cell>
          <cell r="M13540" t="str">
            <v>Elementos sin Marca</v>
          </cell>
          <cell r="N13540" t="str">
            <v>25B-D2P3N104</v>
          </cell>
          <cell r="O13540">
            <v>0</v>
          </cell>
          <cell r="P13540">
            <v>0</v>
          </cell>
          <cell r="S13540">
            <v>1258991</v>
          </cell>
        </row>
        <row r="13541">
          <cell r="A13541" t="str">
            <v>VAR-COR.1/2</v>
          </cell>
          <cell r="B13541" t="str">
            <v>VARILLA  CORRUGADA 1/2</v>
          </cell>
          <cell r="C13541" t="str">
            <v>Varilla Corrugada</v>
          </cell>
          <cell r="D13541" t="str">
            <v>1.4.05.04 | Perfilería</v>
          </cell>
          <cell r="F13541">
            <v>0</v>
          </cell>
          <cell r="G13541" t="str">
            <v>Metros</v>
          </cell>
          <cell r="H13541" t="str">
            <v>Tramos</v>
          </cell>
          <cell r="I13541">
            <v>6</v>
          </cell>
          <cell r="K13541">
            <v>0.99</v>
          </cell>
          <cell r="L13541">
            <v>0</v>
          </cell>
          <cell r="M13541" t="str">
            <v>Elementos sin Marca</v>
          </cell>
          <cell r="O13541">
            <v>0</v>
          </cell>
          <cell r="P13541">
            <v>0</v>
          </cell>
          <cell r="S13541">
            <v>3199</v>
          </cell>
        </row>
        <row r="13542">
          <cell r="A13542" t="str">
            <v>VAR-RED.COR.3/16</v>
          </cell>
          <cell r="B13542" t="str">
            <v>VARILLA  REDONDA CORRUGADA Ø 3/16</v>
          </cell>
          <cell r="C13542" t="str">
            <v>Varilla Corrugada</v>
          </cell>
          <cell r="D13542" t="str">
            <v>1.4.05.04 | Perfilería</v>
          </cell>
          <cell r="F13542">
            <v>0</v>
          </cell>
          <cell r="G13542" t="str">
            <v>Metros</v>
          </cell>
          <cell r="H13542" t="str">
            <v>Tramos</v>
          </cell>
          <cell r="I13542">
            <v>6</v>
          </cell>
          <cell r="K13542">
            <v>0</v>
          </cell>
          <cell r="L13542">
            <v>0</v>
          </cell>
          <cell r="M13542" t="str">
            <v>Elementos sin Marca</v>
          </cell>
          <cell r="O13542">
            <v>0</v>
          </cell>
          <cell r="P13542">
            <v>0</v>
          </cell>
        </row>
        <row r="13543">
          <cell r="A13543" t="str">
            <v>VAR-ALU.1/4</v>
          </cell>
          <cell r="B13543" t="str">
            <v>VARILLA ALUMINIO Ø 1/4"</v>
          </cell>
          <cell r="C13543" t="str">
            <v>Varilla Lisa</v>
          </cell>
          <cell r="D13543" t="str">
            <v>1.4.05.04 | Perfilería</v>
          </cell>
          <cell r="F13543">
            <v>0</v>
          </cell>
          <cell r="G13543" t="str">
            <v>Metros</v>
          </cell>
          <cell r="H13543" t="str">
            <v>Tramos</v>
          </cell>
          <cell r="I13543">
            <v>6</v>
          </cell>
          <cell r="K13543">
            <v>0</v>
          </cell>
          <cell r="L13543">
            <v>0</v>
          </cell>
          <cell r="M13543" t="str">
            <v>Elementos sin Marca</v>
          </cell>
          <cell r="O13543">
            <v>0</v>
          </cell>
          <cell r="P13543">
            <v>0</v>
          </cell>
        </row>
        <row r="13544">
          <cell r="A13544" t="str">
            <v>VAR-ALU-1/2-</v>
          </cell>
          <cell r="B13544" t="str">
            <v>VARILLA ALUMINIO Ø 12 MM (1/2)</v>
          </cell>
          <cell r="C13544" t="str">
            <v>Varilla Lisa</v>
          </cell>
          <cell r="D13544" t="str">
            <v>1.4.05.04 | Perfilería</v>
          </cell>
          <cell r="F13544">
            <v>0</v>
          </cell>
          <cell r="G13544" t="str">
            <v>Metros</v>
          </cell>
          <cell r="H13544" t="str">
            <v>Tramos</v>
          </cell>
          <cell r="I13544">
            <v>6</v>
          </cell>
          <cell r="K13544">
            <v>0</v>
          </cell>
          <cell r="L13544">
            <v>0</v>
          </cell>
          <cell r="M13544" t="str">
            <v>Elementos sin Marca</v>
          </cell>
          <cell r="O13544">
            <v>0</v>
          </cell>
          <cell r="P13544">
            <v>0</v>
          </cell>
          <cell r="S13544">
            <v>4444.28</v>
          </cell>
        </row>
        <row r="13545">
          <cell r="A13545" t="str">
            <v>VAR-COR.7MM</v>
          </cell>
          <cell r="B13545" t="str">
            <v>VARILLA CORRUGADA DE 1/4 (6.5 MM)</v>
          </cell>
          <cell r="C13545" t="str">
            <v>Varilla Corrugada</v>
          </cell>
          <cell r="D13545" t="str">
            <v>1.4.05.04 | Perfilería</v>
          </cell>
          <cell r="F13545">
            <v>0</v>
          </cell>
          <cell r="G13545" t="str">
            <v>Metros</v>
          </cell>
          <cell r="H13545" t="str">
            <v>Tramos</v>
          </cell>
          <cell r="I13545">
            <v>6</v>
          </cell>
          <cell r="K13545">
            <v>0</v>
          </cell>
          <cell r="L13545">
            <v>0</v>
          </cell>
          <cell r="M13545" t="str">
            <v>Elementos sin Marca</v>
          </cell>
          <cell r="O13545">
            <v>0</v>
          </cell>
          <cell r="P13545">
            <v>0</v>
          </cell>
          <cell r="S13545">
            <v>1190.5</v>
          </cell>
        </row>
        <row r="13546">
          <cell r="A13546" t="str">
            <v>VAR-COR-HR-1</v>
          </cell>
          <cell r="B13546" t="str">
            <v>VARILLA CORRUGADA HR 1"</v>
          </cell>
          <cell r="C13546" t="str">
            <v>Varilla Corrugada</v>
          </cell>
          <cell r="D13546" t="str">
            <v>1.4.05.04 | Perfilería</v>
          </cell>
          <cell r="E13546" t="str">
            <v>Planta 1</v>
          </cell>
          <cell r="F13546">
            <v>5.43</v>
          </cell>
          <cell r="G13546" t="str">
            <v>Metros</v>
          </cell>
          <cell r="H13546" t="str">
            <v>Tramos</v>
          </cell>
          <cell r="I13546">
            <v>6</v>
          </cell>
          <cell r="K13546">
            <v>4</v>
          </cell>
          <cell r="L13546">
            <v>0</v>
          </cell>
          <cell r="M13546" t="str">
            <v>Elementos sin Marca</v>
          </cell>
          <cell r="O13546">
            <v>0</v>
          </cell>
          <cell r="P13546">
            <v>0</v>
          </cell>
          <cell r="S13546">
            <v>15600</v>
          </cell>
        </row>
        <row r="13547">
          <cell r="A13547" t="str">
            <v>VAR-COR.3/4</v>
          </cell>
          <cell r="B13547" t="str">
            <v>VARILLA CORRUGADA HR 3/4</v>
          </cell>
          <cell r="C13547" t="str">
            <v>Varilla Corrugada</v>
          </cell>
          <cell r="D13547" t="str">
            <v>1.4.05.04 | Perfilería</v>
          </cell>
          <cell r="E13547" t="str">
            <v>Planta 1</v>
          </cell>
          <cell r="F13547">
            <v>6</v>
          </cell>
          <cell r="G13547" t="str">
            <v>Metros</v>
          </cell>
          <cell r="H13547" t="str">
            <v>Metros</v>
          </cell>
          <cell r="I13547">
            <v>6</v>
          </cell>
          <cell r="K13547">
            <v>2.2200000000000002</v>
          </cell>
          <cell r="L13547">
            <v>0</v>
          </cell>
          <cell r="M13547" t="str">
            <v>Elementos sin Marca</v>
          </cell>
          <cell r="O13547">
            <v>0</v>
          </cell>
          <cell r="P13547">
            <v>0</v>
          </cell>
          <cell r="S13547">
            <v>7987.5</v>
          </cell>
        </row>
        <row r="13548">
          <cell r="A13548" t="str">
            <v>VAR-COR-HR-5/8</v>
          </cell>
          <cell r="B13548" t="str">
            <v>VARILLA CORRUGADA HR 5/8</v>
          </cell>
          <cell r="C13548" t="str">
            <v>Varilla Corrugada</v>
          </cell>
          <cell r="D13548" t="str">
            <v>1.4.05.04 | Perfilería</v>
          </cell>
          <cell r="F13548">
            <v>0</v>
          </cell>
          <cell r="G13548" t="str">
            <v>Metros</v>
          </cell>
          <cell r="H13548" t="str">
            <v>Tramos</v>
          </cell>
          <cell r="I13548">
            <v>6</v>
          </cell>
          <cell r="K13548">
            <v>2</v>
          </cell>
          <cell r="L13548">
            <v>0</v>
          </cell>
          <cell r="M13548" t="str">
            <v>Elementos sin Marca</v>
          </cell>
          <cell r="O13548">
            <v>0</v>
          </cell>
          <cell r="P13548">
            <v>0</v>
          </cell>
          <cell r="S13548">
            <v>5759.67</v>
          </cell>
        </row>
        <row r="13549">
          <cell r="A13549" t="str">
            <v>VAR-COB-5/8</v>
          </cell>
          <cell r="B13549" t="str">
            <v>VARILLA DE COBRE 5/8"</v>
          </cell>
          <cell r="C13549" t="str">
            <v>Eléctricos</v>
          </cell>
          <cell r="D13549" t="str">
            <v>1.4.05.16 | Eléctricos y Electrónicos</v>
          </cell>
          <cell r="E13549" t="str">
            <v>E15-N2</v>
          </cell>
          <cell r="F13549">
            <v>0</v>
          </cell>
          <cell r="G13549" t="str">
            <v>Metros</v>
          </cell>
          <cell r="H13549" t="str">
            <v>Metros</v>
          </cell>
          <cell r="I13549">
            <v>1</v>
          </cell>
          <cell r="K13549">
            <v>0</v>
          </cell>
          <cell r="L13549">
            <v>0</v>
          </cell>
          <cell r="M13549" t="str">
            <v>Elementos sin Marca</v>
          </cell>
          <cell r="O13549">
            <v>0</v>
          </cell>
          <cell r="P13549">
            <v>0</v>
          </cell>
          <cell r="S13549">
            <v>32627</v>
          </cell>
        </row>
        <row r="13550">
          <cell r="A13550" t="str">
            <v>VAR-PER.1.AC</v>
          </cell>
          <cell r="B13550" t="str">
            <v>VARILLA DE PERFORACION Ø 1" ACERO AL CARBON</v>
          </cell>
          <cell r="C13550" t="str">
            <v>Varios Diversos</v>
          </cell>
          <cell r="D13550" t="str">
            <v>1.4.05.10 | Varios</v>
          </cell>
          <cell r="F13550">
            <v>0</v>
          </cell>
          <cell r="G13550" t="str">
            <v>Metros</v>
          </cell>
          <cell r="H13550" t="str">
            <v>Metros</v>
          </cell>
          <cell r="K13550">
            <v>0</v>
          </cell>
          <cell r="L13550">
            <v>0</v>
          </cell>
          <cell r="M13550" t="str">
            <v>Elementos sin Marca</v>
          </cell>
          <cell r="O13550">
            <v>0</v>
          </cell>
          <cell r="P13550">
            <v>0</v>
          </cell>
          <cell r="S13550">
            <v>13392.86</v>
          </cell>
        </row>
        <row r="13551">
          <cell r="A13551" t="str">
            <v>VAR-1-5X5/8-CP</v>
          </cell>
          <cell r="B13551" t="str">
            <v>VARILLA EN COBRE PURO 1.5 METROS X 5/8"</v>
          </cell>
          <cell r="C13551" t="str">
            <v>Eléctricos</v>
          </cell>
          <cell r="D13551" t="str">
            <v>1.4.05.16 | Eléctricos y Electrónicos</v>
          </cell>
          <cell r="E13551" t="str">
            <v>E15-N2</v>
          </cell>
          <cell r="F13551">
            <v>0</v>
          </cell>
          <cell r="G13551" t="str">
            <v>Unidades</v>
          </cell>
          <cell r="H13551" t="str">
            <v>Unidades</v>
          </cell>
          <cell r="K13551">
            <v>0</v>
          </cell>
          <cell r="L13551">
            <v>0</v>
          </cell>
          <cell r="M13551" t="str">
            <v>Elementos sin Marca</v>
          </cell>
          <cell r="O13551">
            <v>0</v>
          </cell>
          <cell r="P13551">
            <v>0</v>
          </cell>
          <cell r="S13551">
            <v>130788.6</v>
          </cell>
        </row>
        <row r="13552">
          <cell r="A13552" t="str">
            <v>VAR-VID.12X3140</v>
          </cell>
          <cell r="B13552" t="str">
            <v>VARILLA EN FIBRA DE VIDRIO 1/2" X 3.140 MM</v>
          </cell>
          <cell r="C13552" t="str">
            <v>Varios Diversos</v>
          </cell>
          <cell r="D13552" t="str">
            <v>1.4.05.10 | Varios</v>
          </cell>
          <cell r="F13552">
            <v>0</v>
          </cell>
          <cell r="G13552" t="str">
            <v>Unidades</v>
          </cell>
          <cell r="H13552" t="str">
            <v>Unidades</v>
          </cell>
          <cell r="K13552">
            <v>0</v>
          </cell>
          <cell r="L13552">
            <v>0</v>
          </cell>
          <cell r="M13552" t="str">
            <v>Elementos sin Marca</v>
          </cell>
          <cell r="O13552">
            <v>0</v>
          </cell>
          <cell r="P13552">
            <v>0</v>
          </cell>
          <cell r="S13552">
            <v>19768.88</v>
          </cell>
        </row>
        <row r="13553">
          <cell r="A13553" t="str">
            <v>VAR-FIB-3/4X230</v>
          </cell>
          <cell r="B13553" t="str">
            <v>VARILLA EN FIBRA DE VIDRIO 3/4 X 2.300 MM</v>
          </cell>
          <cell r="C13553" t="str">
            <v>Varios Diversos</v>
          </cell>
          <cell r="D13553" t="str">
            <v>1.4.05.10 | Varios</v>
          </cell>
          <cell r="F13553">
            <v>0</v>
          </cell>
          <cell r="G13553" t="str">
            <v>Unidades</v>
          </cell>
          <cell r="H13553" t="str">
            <v>Unidades</v>
          </cell>
          <cell r="K13553">
            <v>0</v>
          </cell>
          <cell r="L13553">
            <v>0</v>
          </cell>
          <cell r="M13553" t="str">
            <v>Elementos sin Marca</v>
          </cell>
          <cell r="O13553">
            <v>0</v>
          </cell>
          <cell r="P13553">
            <v>0</v>
          </cell>
          <cell r="S13553">
            <v>29585</v>
          </cell>
        </row>
        <row r="13554">
          <cell r="A13554" t="str">
            <v>VAR-HEX.17/16.1020</v>
          </cell>
          <cell r="B13554" t="str">
            <v>VARILLA HEXAGONAL 7/16 - 1020</v>
          </cell>
          <cell r="C13554" t="str">
            <v>Varilla Lisa</v>
          </cell>
          <cell r="D13554" t="str">
            <v>1.4.05.04 | Perfilería</v>
          </cell>
          <cell r="F13554">
            <v>0</v>
          </cell>
          <cell r="G13554" t="str">
            <v>Metros</v>
          </cell>
          <cell r="H13554" t="str">
            <v>Tramos</v>
          </cell>
          <cell r="I13554">
            <v>3</v>
          </cell>
          <cell r="K13554">
            <v>0</v>
          </cell>
          <cell r="L13554">
            <v>0</v>
          </cell>
          <cell r="M13554" t="str">
            <v>Elementos sin Marca</v>
          </cell>
          <cell r="O13554">
            <v>0</v>
          </cell>
          <cell r="P13554">
            <v>0</v>
          </cell>
        </row>
        <row r="13555">
          <cell r="A13555" t="str">
            <v>VHR-CUA-1/2</v>
          </cell>
          <cell r="B13555" t="str">
            <v>VARILLA HR CUADRADA 1/2 (12 MM)</v>
          </cell>
          <cell r="C13555" t="str">
            <v>Varilla Cuadrada</v>
          </cell>
          <cell r="D13555" t="str">
            <v>1.4.05.04 | Perfilería</v>
          </cell>
          <cell r="E13555" t="str">
            <v>PLANTA 1</v>
          </cell>
          <cell r="F13555">
            <v>6</v>
          </cell>
          <cell r="G13555" t="str">
            <v>Metros</v>
          </cell>
          <cell r="H13555" t="str">
            <v>Tramos</v>
          </cell>
          <cell r="I13555">
            <v>6</v>
          </cell>
          <cell r="K13555">
            <v>1</v>
          </cell>
          <cell r="L13555">
            <v>0</v>
          </cell>
          <cell r="M13555" t="str">
            <v>Elementos sin Marca</v>
          </cell>
          <cell r="O13555">
            <v>1</v>
          </cell>
          <cell r="P13555">
            <v>0</v>
          </cell>
          <cell r="Q13555">
            <v>6</v>
          </cell>
          <cell r="R13555" t="str">
            <v>4</v>
          </cell>
          <cell r="S13555">
            <v>4800.67</v>
          </cell>
        </row>
        <row r="13556">
          <cell r="A13556" t="str">
            <v>VHR-CUA-HR-3/4</v>
          </cell>
          <cell r="B13556" t="str">
            <v>VARILLA HR CUADRADA 3/4"</v>
          </cell>
          <cell r="C13556" t="str">
            <v>Varilla Cuadrada</v>
          </cell>
          <cell r="D13556" t="str">
            <v>1.4.05.04 | Perfilería</v>
          </cell>
          <cell r="F13556">
            <v>0</v>
          </cell>
          <cell r="G13556" t="str">
            <v>Metros</v>
          </cell>
          <cell r="H13556" t="str">
            <v>Tramos</v>
          </cell>
          <cell r="I13556">
            <v>6</v>
          </cell>
          <cell r="K13556">
            <v>3</v>
          </cell>
          <cell r="L13556">
            <v>0</v>
          </cell>
          <cell r="M13556" t="str">
            <v>Elementos sin Marca</v>
          </cell>
          <cell r="O13556">
            <v>0</v>
          </cell>
          <cell r="P13556">
            <v>0</v>
          </cell>
          <cell r="S13556">
            <v>7002.83</v>
          </cell>
        </row>
        <row r="13557">
          <cell r="A13557" t="str">
            <v>VHR-CUA-3/8</v>
          </cell>
          <cell r="B13557" t="str">
            <v>VARILLA HR CUADRADA 3/8" ( 9.52 MM )</v>
          </cell>
          <cell r="C13557" t="str">
            <v>Varilla Cuadrada</v>
          </cell>
          <cell r="D13557" t="str">
            <v>1.4.05.04 | Perfilería</v>
          </cell>
          <cell r="E13557" t="str">
            <v>PLANTA</v>
          </cell>
          <cell r="F13557">
            <v>22.29</v>
          </cell>
          <cell r="G13557" t="str">
            <v>Metros</v>
          </cell>
          <cell r="H13557" t="str">
            <v>Tramos</v>
          </cell>
          <cell r="I13557">
            <v>6</v>
          </cell>
          <cell r="K13557">
            <v>0.64</v>
          </cell>
          <cell r="L13557">
            <v>0</v>
          </cell>
          <cell r="M13557" t="str">
            <v>Elementos sin Marca</v>
          </cell>
          <cell r="O13557">
            <v>6</v>
          </cell>
          <cell r="P13557">
            <v>0</v>
          </cell>
          <cell r="Q13557">
            <v>18</v>
          </cell>
          <cell r="R13557" t="str">
            <v>4</v>
          </cell>
          <cell r="S13557">
            <v>3207.28</v>
          </cell>
        </row>
        <row r="13558">
          <cell r="A13558" t="str">
            <v>VHR-CUA-HR-5/8</v>
          </cell>
          <cell r="B13558" t="str">
            <v>VARILLA HR CUADRADA 5/8"</v>
          </cell>
          <cell r="C13558" t="str">
            <v>Varilla Cuadrada</v>
          </cell>
          <cell r="D13558" t="str">
            <v>1.4.05.04 | Perfilería</v>
          </cell>
          <cell r="F13558">
            <v>4</v>
          </cell>
          <cell r="G13558" t="str">
            <v>Metros</v>
          </cell>
          <cell r="H13558" t="str">
            <v>Tramos</v>
          </cell>
          <cell r="I13558">
            <v>6</v>
          </cell>
          <cell r="K13558">
            <v>2</v>
          </cell>
          <cell r="L13558">
            <v>0</v>
          </cell>
          <cell r="M13558" t="str">
            <v>Elementos sin Marca</v>
          </cell>
          <cell r="O13558">
            <v>0</v>
          </cell>
          <cell r="P13558">
            <v>0</v>
          </cell>
          <cell r="S13558">
            <v>7017.17</v>
          </cell>
        </row>
        <row r="13559">
          <cell r="A13559" t="str">
            <v>VAR-CUA.9MM</v>
          </cell>
          <cell r="B13559" t="str">
            <v>VARILLA HR CUADRADA 9 MM</v>
          </cell>
          <cell r="C13559" t="str">
            <v>Varilla Cuadrada</v>
          </cell>
          <cell r="D13559" t="str">
            <v>1.4.05.04 | Perfilería</v>
          </cell>
          <cell r="F13559">
            <v>0</v>
          </cell>
          <cell r="G13559" t="str">
            <v>Metros</v>
          </cell>
          <cell r="H13559" t="str">
            <v>Tramos</v>
          </cell>
          <cell r="I13559">
            <v>6</v>
          </cell>
          <cell r="K13559">
            <v>0</v>
          </cell>
          <cell r="L13559">
            <v>0</v>
          </cell>
          <cell r="M13559" t="str">
            <v>Elementos sin Marca</v>
          </cell>
          <cell r="O13559">
            <v>0</v>
          </cell>
          <cell r="P13559">
            <v>0</v>
          </cell>
        </row>
        <row r="13560">
          <cell r="A13560" t="str">
            <v>VAR-HR-LISA-3/1</v>
          </cell>
          <cell r="B13560" t="str">
            <v>VARILLA HR LISA Ø 3/16" ( 4.76 MM )</v>
          </cell>
          <cell r="C13560" t="str">
            <v>Varilla Lisa</v>
          </cell>
          <cell r="D13560" t="str">
            <v>1.4.05.04 | Perfilería</v>
          </cell>
          <cell r="E13560" t="str">
            <v>PLANTA 1</v>
          </cell>
          <cell r="F13560">
            <v>46.05</v>
          </cell>
          <cell r="G13560" t="str">
            <v>Metros</v>
          </cell>
          <cell r="H13560" t="str">
            <v>Tramos</v>
          </cell>
          <cell r="I13560">
            <v>6</v>
          </cell>
          <cell r="K13560">
            <v>0.125</v>
          </cell>
          <cell r="L13560">
            <v>0</v>
          </cell>
          <cell r="M13560" t="str">
            <v>Elementos sin Marca</v>
          </cell>
          <cell r="O13560">
            <v>40</v>
          </cell>
          <cell r="P13560">
            <v>0</v>
          </cell>
          <cell r="Q13560">
            <v>60</v>
          </cell>
          <cell r="R13560" t="str">
            <v>4</v>
          </cell>
          <cell r="S13560">
            <v>840.33</v>
          </cell>
        </row>
        <row r="13561">
          <cell r="A13561" t="str">
            <v>VAR-LIS.4MM</v>
          </cell>
          <cell r="B13561" t="str">
            <v>VARILLA HR LISA Ø 4 MM</v>
          </cell>
          <cell r="C13561" t="str">
            <v>Varilla Lisa</v>
          </cell>
          <cell r="D13561" t="str">
            <v>1.4.05.04 | Perfilería</v>
          </cell>
          <cell r="F13561">
            <v>0</v>
          </cell>
          <cell r="G13561" t="str">
            <v>Metros</v>
          </cell>
          <cell r="H13561" t="str">
            <v>Tramos</v>
          </cell>
          <cell r="I13561">
            <v>6</v>
          </cell>
          <cell r="K13561">
            <v>0</v>
          </cell>
          <cell r="L13561">
            <v>0</v>
          </cell>
          <cell r="M13561" t="str">
            <v>Elementos sin Marca</v>
          </cell>
          <cell r="O13561">
            <v>0</v>
          </cell>
          <cell r="P13561">
            <v>0</v>
          </cell>
        </row>
        <row r="13562">
          <cell r="A13562" t="str">
            <v>VAR-HR-9MM</v>
          </cell>
          <cell r="B13562" t="str">
            <v>VARILLA HR LISA Ø 9 MM</v>
          </cell>
          <cell r="C13562" t="str">
            <v>Varilla Lisa</v>
          </cell>
          <cell r="D13562" t="str">
            <v>1.4.05.04 | Perfilería</v>
          </cell>
          <cell r="E13562" t="str">
            <v>Planta 1</v>
          </cell>
          <cell r="F13562">
            <v>2.91</v>
          </cell>
          <cell r="G13562" t="str">
            <v>Metros</v>
          </cell>
          <cell r="H13562" t="str">
            <v>Tramos</v>
          </cell>
          <cell r="I13562">
            <v>6</v>
          </cell>
          <cell r="K13562">
            <v>0.5</v>
          </cell>
          <cell r="L13562">
            <v>0</v>
          </cell>
          <cell r="M13562" t="str">
            <v>Elementos sin Marca</v>
          </cell>
          <cell r="O13562">
            <v>0</v>
          </cell>
          <cell r="P13562">
            <v>0</v>
          </cell>
          <cell r="S13562">
            <v>2240.9</v>
          </cell>
        </row>
        <row r="13563">
          <cell r="A13563" t="str">
            <v>VAR-304-5/16I</v>
          </cell>
          <cell r="B13563" t="str">
            <v>VARILLA INOX 304 5/16" ( 7.93 MM )</v>
          </cell>
          <cell r="C13563" t="str">
            <v>Perfilería Diversos</v>
          </cell>
          <cell r="D13563" t="str">
            <v>1.4.05.04 | Perfilería</v>
          </cell>
          <cell r="F13563">
            <v>0</v>
          </cell>
          <cell r="G13563" t="str">
            <v>Metros</v>
          </cell>
          <cell r="H13563" t="str">
            <v>Tramos</v>
          </cell>
          <cell r="I13563">
            <v>6</v>
          </cell>
          <cell r="K13563">
            <v>0</v>
          </cell>
          <cell r="L13563">
            <v>0</v>
          </cell>
          <cell r="M13563" t="str">
            <v>Elementos sin Marca</v>
          </cell>
          <cell r="O13563">
            <v>0</v>
          </cell>
          <cell r="P13563">
            <v>0</v>
          </cell>
          <cell r="S13563">
            <v>6022.33</v>
          </cell>
        </row>
        <row r="13564">
          <cell r="A13564" t="str">
            <v>VAR-PER.1.1/4</v>
          </cell>
          <cell r="B13564" t="str">
            <v>VARILLA PERFORACION 1 1/4"</v>
          </cell>
          <cell r="C13564" t="str">
            <v>Varios Diversos</v>
          </cell>
          <cell r="D13564" t="str">
            <v>1.4.05.10 | Varios</v>
          </cell>
          <cell r="F13564">
            <v>0</v>
          </cell>
          <cell r="G13564" t="str">
            <v>Metros</v>
          </cell>
          <cell r="H13564" t="str">
            <v>Metros</v>
          </cell>
          <cell r="K13564">
            <v>0</v>
          </cell>
          <cell r="L13564">
            <v>0</v>
          </cell>
          <cell r="M13564" t="str">
            <v>Elementos sin Marca</v>
          </cell>
          <cell r="O13564">
            <v>0</v>
          </cell>
          <cell r="P13564">
            <v>0</v>
          </cell>
          <cell r="S13564">
            <v>13000</v>
          </cell>
        </row>
        <row r="13565">
          <cell r="A13565" t="str">
            <v>VAR-HR-LI-1 1/4</v>
          </cell>
          <cell r="B13565" t="str">
            <v>VARILLA REDONDA LISA Ø 1 1/4"</v>
          </cell>
          <cell r="C13565" t="str">
            <v>Varilla Lisa</v>
          </cell>
          <cell r="D13565" t="str">
            <v>1.4.05.04 | Perfilería</v>
          </cell>
          <cell r="F13565">
            <v>0</v>
          </cell>
          <cell r="G13565" t="str">
            <v>Metros</v>
          </cell>
          <cell r="H13565" t="str">
            <v>Tramos</v>
          </cell>
          <cell r="I13565">
            <v>6</v>
          </cell>
          <cell r="K13565">
            <v>0</v>
          </cell>
          <cell r="L13565">
            <v>0</v>
          </cell>
          <cell r="M13565" t="str">
            <v>Elementos sin Marca</v>
          </cell>
          <cell r="O13565">
            <v>0</v>
          </cell>
          <cell r="P13565">
            <v>0</v>
          </cell>
          <cell r="S13565">
            <v>704.63</v>
          </cell>
        </row>
        <row r="13566">
          <cell r="A13566" t="str">
            <v>VAR-HR-LISA-1</v>
          </cell>
          <cell r="B13566" t="str">
            <v>VARILLA REDONDA LISA Ø 1"</v>
          </cell>
          <cell r="C13566" t="str">
            <v>Varilla Lisa</v>
          </cell>
          <cell r="D13566" t="str">
            <v>1.4.05.04 | Perfilería</v>
          </cell>
          <cell r="E13566" t="str">
            <v>Planta 1</v>
          </cell>
          <cell r="F13566">
            <v>0</v>
          </cell>
          <cell r="G13566" t="str">
            <v>Metros</v>
          </cell>
          <cell r="H13566" t="str">
            <v>Tramos</v>
          </cell>
          <cell r="I13566">
            <v>6</v>
          </cell>
          <cell r="K13566">
            <v>3.97</v>
          </cell>
          <cell r="L13566">
            <v>0</v>
          </cell>
          <cell r="M13566" t="str">
            <v>Elementos sin Marca</v>
          </cell>
          <cell r="O13566">
            <v>0</v>
          </cell>
          <cell r="P13566">
            <v>0</v>
          </cell>
          <cell r="S13566">
            <v>14875</v>
          </cell>
        </row>
        <row r="13567">
          <cell r="A13567" t="str">
            <v>VAR-HR-LISA-1/2</v>
          </cell>
          <cell r="B13567" t="str">
            <v>VARILLA REDONDA LISA Ø 1/2" ( 12.70 MM )</v>
          </cell>
          <cell r="C13567" t="str">
            <v>Varilla Lisa</v>
          </cell>
          <cell r="D13567" t="str">
            <v>1.4.05.04 | Perfilería</v>
          </cell>
          <cell r="E13567" t="str">
            <v>PLANTA 1</v>
          </cell>
          <cell r="F13567">
            <v>49.32</v>
          </cell>
          <cell r="G13567" t="str">
            <v>Metros</v>
          </cell>
          <cell r="H13567" t="str">
            <v>Tramos</v>
          </cell>
          <cell r="I13567">
            <v>6</v>
          </cell>
          <cell r="K13567">
            <v>0.97499999999999998</v>
          </cell>
          <cell r="L13567">
            <v>0</v>
          </cell>
          <cell r="M13567" t="str">
            <v>Elementos sin Marca</v>
          </cell>
          <cell r="O13567">
            <v>30</v>
          </cell>
          <cell r="P13567">
            <v>0</v>
          </cell>
          <cell r="Q13567">
            <v>30</v>
          </cell>
          <cell r="R13567" t="str">
            <v>4</v>
          </cell>
          <cell r="S13567">
            <v>3675.33</v>
          </cell>
        </row>
        <row r="13568">
          <cell r="A13568" t="str">
            <v>VAR-HR-LISA-1/4</v>
          </cell>
          <cell r="B13568" t="str">
            <v>VARILLA REDONDA LISA Ø 1/4" ( 6 MM )</v>
          </cell>
          <cell r="C13568" t="str">
            <v>Varilla Lisa</v>
          </cell>
          <cell r="D13568" t="str">
            <v>1.4.05.04 | Perfilería</v>
          </cell>
          <cell r="E13568" t="str">
            <v>PLANTA</v>
          </cell>
          <cell r="F13568">
            <v>0</v>
          </cell>
          <cell r="G13568" t="str">
            <v>Metros</v>
          </cell>
          <cell r="H13568" t="str">
            <v>Tramos</v>
          </cell>
          <cell r="I13568">
            <v>6</v>
          </cell>
          <cell r="K13568">
            <v>0.33</v>
          </cell>
          <cell r="L13568">
            <v>0</v>
          </cell>
          <cell r="M13568" t="str">
            <v>Elementos sin Marca</v>
          </cell>
          <cell r="O13568">
            <v>3</v>
          </cell>
          <cell r="P13568">
            <v>0</v>
          </cell>
          <cell r="Q13568">
            <v>3</v>
          </cell>
          <cell r="R13568" t="str">
            <v>4</v>
          </cell>
          <cell r="S13568">
            <v>1120.45</v>
          </cell>
        </row>
        <row r="13569">
          <cell r="A13569" t="str">
            <v>VAR-HRL.1/4</v>
          </cell>
          <cell r="B13569" t="str">
            <v>VARILLA REDONDA LISA Ø 1/4" INOX ( 6 MM )</v>
          </cell>
          <cell r="C13569" t="str">
            <v>Varilla Lisa</v>
          </cell>
          <cell r="D13569" t="str">
            <v>1.4.05.04 | Perfilería</v>
          </cell>
          <cell r="E13569" t="str">
            <v>Planta 1</v>
          </cell>
          <cell r="F13569">
            <v>7.5</v>
          </cell>
          <cell r="G13569" t="str">
            <v>Metros</v>
          </cell>
          <cell r="H13569" t="str">
            <v>Metros</v>
          </cell>
          <cell r="K13569">
            <v>0</v>
          </cell>
          <cell r="L13569">
            <v>0</v>
          </cell>
          <cell r="M13569" t="str">
            <v>Elementos sin Marca</v>
          </cell>
          <cell r="O13569">
            <v>0</v>
          </cell>
          <cell r="P13569">
            <v>0</v>
          </cell>
          <cell r="S13569">
            <v>3221.33</v>
          </cell>
        </row>
        <row r="13570">
          <cell r="A13570" t="str">
            <v>VAR-HR-LISA-3/4</v>
          </cell>
          <cell r="B13570" t="str">
            <v>VARILLA REDONDA LISA Ø 3/4"</v>
          </cell>
          <cell r="C13570" t="str">
            <v>Varilla Lisa</v>
          </cell>
          <cell r="D13570" t="str">
            <v>1.4.05.04 | Perfilería</v>
          </cell>
          <cell r="E13570" t="str">
            <v>Planta 1</v>
          </cell>
          <cell r="F13570">
            <v>1.62</v>
          </cell>
          <cell r="G13570" t="str">
            <v>Metros</v>
          </cell>
          <cell r="H13570" t="str">
            <v>Tramos</v>
          </cell>
          <cell r="I13570">
            <v>6</v>
          </cell>
          <cell r="K13570">
            <v>2</v>
          </cell>
          <cell r="L13570">
            <v>0</v>
          </cell>
          <cell r="M13570" t="str">
            <v>Elementos sin Marca</v>
          </cell>
          <cell r="O13570">
            <v>0</v>
          </cell>
          <cell r="P13570">
            <v>0</v>
          </cell>
          <cell r="S13570">
            <v>8325</v>
          </cell>
        </row>
        <row r="13571">
          <cell r="A13571" t="str">
            <v>VAR-HR-LISA-3/8</v>
          </cell>
          <cell r="B13571" t="str">
            <v>VARILLA REDONDA LISA Ø 3/8" ( 9 MM )</v>
          </cell>
          <cell r="C13571" t="str">
            <v>Varilla Lisa</v>
          </cell>
          <cell r="D13571" t="str">
            <v>1.4.05.04 | Perfilería</v>
          </cell>
          <cell r="E13571" t="str">
            <v>PLANTA</v>
          </cell>
          <cell r="F13571">
            <v>36.25</v>
          </cell>
          <cell r="G13571" t="str">
            <v>Metros</v>
          </cell>
          <cell r="H13571" t="str">
            <v>Tramos</v>
          </cell>
          <cell r="I13571">
            <v>6</v>
          </cell>
          <cell r="K13571">
            <v>0.5</v>
          </cell>
          <cell r="L13571">
            <v>0</v>
          </cell>
          <cell r="M13571" t="str">
            <v>Elementos sin Marca</v>
          </cell>
          <cell r="O13571">
            <v>12</v>
          </cell>
          <cell r="P13571">
            <v>0</v>
          </cell>
          <cell r="Q13571">
            <v>12</v>
          </cell>
          <cell r="R13571" t="str">
            <v>4</v>
          </cell>
          <cell r="S13571">
            <v>2380.9499999999998</v>
          </cell>
        </row>
        <row r="13572">
          <cell r="A13572" t="str">
            <v>VAR-HR-LISA-5/8</v>
          </cell>
          <cell r="B13572" t="str">
            <v>VARILLA REDONDA LISA Ø 5/8" ( 15.87 MM )</v>
          </cell>
          <cell r="C13572" t="str">
            <v>Varilla Lisa</v>
          </cell>
          <cell r="D13572" t="str">
            <v>1.4.05.04 | Perfilería</v>
          </cell>
          <cell r="E13572" t="str">
            <v>PLANTA 1</v>
          </cell>
          <cell r="F13572">
            <v>505.06</v>
          </cell>
          <cell r="G13572" t="str">
            <v>Metros</v>
          </cell>
          <cell r="H13572" t="str">
            <v>Tramos</v>
          </cell>
          <cell r="I13572">
            <v>6</v>
          </cell>
          <cell r="K13572">
            <v>1.5149999999999999</v>
          </cell>
          <cell r="L13572">
            <v>0</v>
          </cell>
          <cell r="M13572" t="str">
            <v>Elementos sin Marca</v>
          </cell>
          <cell r="O13572">
            <v>90</v>
          </cell>
          <cell r="P13572">
            <v>0</v>
          </cell>
          <cell r="Q13572">
            <v>90</v>
          </cell>
          <cell r="R13572" t="str">
            <v>4</v>
          </cell>
          <cell r="S13572">
            <v>5556</v>
          </cell>
        </row>
        <row r="13573">
          <cell r="A13573" t="str">
            <v>VAR-HR-LIS-7/8</v>
          </cell>
          <cell r="B13573" t="str">
            <v>VARILLA REDONDA LISA Ø 7/8"</v>
          </cell>
          <cell r="C13573" t="str">
            <v>Varilla Lisa</v>
          </cell>
          <cell r="D13573" t="str">
            <v>1.4.05.04 | Perfilería</v>
          </cell>
          <cell r="F13573">
            <v>0</v>
          </cell>
          <cell r="G13573" t="str">
            <v>Metros</v>
          </cell>
          <cell r="H13573" t="str">
            <v>Tramos</v>
          </cell>
          <cell r="I13573">
            <v>6</v>
          </cell>
          <cell r="K13573">
            <v>3</v>
          </cell>
          <cell r="L13573">
            <v>0</v>
          </cell>
          <cell r="M13573" t="str">
            <v>Elementos sin Marca</v>
          </cell>
          <cell r="O13573">
            <v>0</v>
          </cell>
          <cell r="P13573">
            <v>0</v>
          </cell>
          <cell r="S13573">
            <v>5751.33</v>
          </cell>
        </row>
        <row r="13574">
          <cell r="A13574" t="str">
            <v>VAR-ROS.13/4</v>
          </cell>
          <cell r="B13574" t="str">
            <v>VARILLA ROSCADA 1 3/4" A193 GRADO B7</v>
          </cell>
          <cell r="C13574" t="str">
            <v>Varilla Toda Rosca</v>
          </cell>
          <cell r="D13574" t="str">
            <v>1.4.05.08 | Tornillería</v>
          </cell>
          <cell r="F13574">
            <v>0</v>
          </cell>
          <cell r="G13574" t="str">
            <v>Metros</v>
          </cell>
          <cell r="H13574" t="str">
            <v>Tramos</v>
          </cell>
          <cell r="I13574">
            <v>3.66</v>
          </cell>
          <cell r="K13574">
            <v>0</v>
          </cell>
          <cell r="L13574">
            <v>0</v>
          </cell>
          <cell r="M13574" t="str">
            <v>Elementos sin Marca</v>
          </cell>
          <cell r="O13574">
            <v>0</v>
          </cell>
          <cell r="P13574">
            <v>0</v>
          </cell>
        </row>
        <row r="13575">
          <cell r="A13575" t="str">
            <v>VAR-ROS.3/8</v>
          </cell>
          <cell r="B13575" t="str">
            <v>VARILLA ROSCADA 3/8" A193 GRADO B7</v>
          </cell>
          <cell r="C13575" t="str">
            <v>Varilla Toda Rosca</v>
          </cell>
          <cell r="D13575" t="str">
            <v>1.4.05.08 | Tornillería</v>
          </cell>
          <cell r="F13575">
            <v>0</v>
          </cell>
          <cell r="G13575" t="str">
            <v>Metros</v>
          </cell>
          <cell r="H13575" t="str">
            <v>Metros</v>
          </cell>
          <cell r="K13575">
            <v>0</v>
          </cell>
          <cell r="L13575">
            <v>0</v>
          </cell>
          <cell r="M13575" t="str">
            <v>Elementos sin Marca</v>
          </cell>
          <cell r="O13575">
            <v>0</v>
          </cell>
          <cell r="P13575">
            <v>0</v>
          </cell>
          <cell r="S13575">
            <v>6034.11</v>
          </cell>
        </row>
        <row r="13576">
          <cell r="A13576" t="str">
            <v>VAR-TRC.5/8.GR5</v>
          </cell>
          <cell r="B13576" t="str">
            <v>VARILLA TODO ROSCA Ø 5/8" GRADO 5</v>
          </cell>
          <cell r="C13576" t="str">
            <v>Varilla Toda Rosca</v>
          </cell>
          <cell r="D13576" t="str">
            <v>1.4.05.08 | Tornillería</v>
          </cell>
          <cell r="E13576" t="str">
            <v>PLANTA</v>
          </cell>
          <cell r="F13576">
            <v>0.82</v>
          </cell>
          <cell r="G13576" t="str">
            <v>Metros</v>
          </cell>
          <cell r="H13576" t="str">
            <v>Metros</v>
          </cell>
          <cell r="K13576">
            <v>0</v>
          </cell>
          <cell r="L13576">
            <v>0</v>
          </cell>
          <cell r="M13576" t="str">
            <v>Elementos sin Marca</v>
          </cell>
          <cell r="O13576">
            <v>0</v>
          </cell>
          <cell r="P13576">
            <v>0</v>
          </cell>
          <cell r="S13576">
            <v>10198.200000000001</v>
          </cell>
        </row>
        <row r="13577">
          <cell r="A13577" t="str">
            <v>VAR-193.1B7</v>
          </cell>
          <cell r="B13577" t="str">
            <v>VARILLA TODOROSCA A193 GALVANIZADA GRADO B7 Ø 1" - 8HPP</v>
          </cell>
          <cell r="C13577" t="str">
            <v>Varilla Toda Rosca</v>
          </cell>
          <cell r="D13577" t="str">
            <v>1.4.05.08 | Tornillería</v>
          </cell>
          <cell r="F13577">
            <v>14.5</v>
          </cell>
          <cell r="G13577" t="str">
            <v>Metros</v>
          </cell>
          <cell r="H13577" t="str">
            <v>Metros</v>
          </cell>
          <cell r="K13577">
            <v>0</v>
          </cell>
          <cell r="L13577">
            <v>0</v>
          </cell>
          <cell r="M13577" t="str">
            <v>Elementos sin Marca</v>
          </cell>
          <cell r="O13577">
            <v>0</v>
          </cell>
          <cell r="P13577">
            <v>0</v>
          </cell>
          <cell r="S13577">
            <v>39075.08</v>
          </cell>
        </row>
        <row r="13578">
          <cell r="A13578" t="str">
            <v>VAR-GAL.3/4</v>
          </cell>
          <cell r="B13578" t="str">
            <v>VARILLA TODOROSCA A193 GALVANIZADA GRADO B7 Ø 3/4"</v>
          </cell>
          <cell r="C13578" t="str">
            <v>Varilla Toda Rosca</v>
          </cell>
          <cell r="D13578" t="str">
            <v>1.4.05.08 | Tornillería</v>
          </cell>
          <cell r="F13578">
            <v>0.49</v>
          </cell>
          <cell r="G13578" t="str">
            <v>Metros</v>
          </cell>
          <cell r="H13578" t="str">
            <v>Metros</v>
          </cell>
          <cell r="K13578">
            <v>0</v>
          </cell>
          <cell r="L13578">
            <v>0</v>
          </cell>
          <cell r="M13578" t="str">
            <v>Elementos sin Marca</v>
          </cell>
          <cell r="O13578">
            <v>0</v>
          </cell>
          <cell r="P13578">
            <v>0</v>
          </cell>
          <cell r="S13578">
            <v>23544.560000000001</v>
          </cell>
        </row>
        <row r="13579">
          <cell r="A13579" t="str">
            <v>VAR-TOD.A193.B7.1.1/2</v>
          </cell>
          <cell r="B13579" t="str">
            <v>VARILLA TODOROSCA A193 GRADO B7 Ø 1 1/2" - 8HPP</v>
          </cell>
          <cell r="C13579" t="str">
            <v>Varilla Toda Rosca</v>
          </cell>
          <cell r="D13579" t="str">
            <v>1.4.05.08 | Tornillería</v>
          </cell>
          <cell r="E13579" t="str">
            <v>PLANTA</v>
          </cell>
          <cell r="F13579">
            <v>13.52</v>
          </cell>
          <cell r="G13579" t="str">
            <v>Metros</v>
          </cell>
          <cell r="H13579" t="str">
            <v>Tramos</v>
          </cell>
          <cell r="I13579">
            <v>3.66</v>
          </cell>
          <cell r="K13579">
            <v>0</v>
          </cell>
          <cell r="L13579">
            <v>0</v>
          </cell>
          <cell r="M13579" t="str">
            <v>Elementos sin Marca</v>
          </cell>
          <cell r="O13579">
            <v>0</v>
          </cell>
          <cell r="P13579">
            <v>0</v>
          </cell>
          <cell r="S13579">
            <v>75505.509999999995</v>
          </cell>
        </row>
        <row r="13580">
          <cell r="A13580" t="str">
            <v>VAR-TOD.193</v>
          </cell>
          <cell r="B13580" t="str">
            <v>VARILLA TODOROSCA A193 GRADO B7 Ø 1 1/3" - 8HPP</v>
          </cell>
          <cell r="C13580" t="str">
            <v>Varilla Toda Rosca</v>
          </cell>
          <cell r="D13580" t="str">
            <v>1.4.05.08 | Tornillería</v>
          </cell>
          <cell r="F13580">
            <v>0</v>
          </cell>
          <cell r="G13580" t="str">
            <v>Unidades</v>
          </cell>
          <cell r="H13580" t="str">
            <v>Unidades</v>
          </cell>
          <cell r="K13580">
            <v>0</v>
          </cell>
          <cell r="L13580">
            <v>0</v>
          </cell>
          <cell r="M13580" t="str">
            <v>Elementos sin Marca</v>
          </cell>
          <cell r="O13580">
            <v>0</v>
          </cell>
          <cell r="P13580">
            <v>0</v>
          </cell>
        </row>
        <row r="13581">
          <cell r="A13581" t="str">
            <v>VAR-TOD.A193.1.1/4</v>
          </cell>
          <cell r="B13581" t="str">
            <v>VARILLA TODOROSCA A193 GRADO B7 Ø 1 1/4" - 8HPP</v>
          </cell>
          <cell r="C13581" t="str">
            <v>Varilla Toda Rosca</v>
          </cell>
          <cell r="D13581" t="str">
            <v>1.4.05.08 | Tornillería</v>
          </cell>
          <cell r="E13581" t="str">
            <v>PLANTA</v>
          </cell>
          <cell r="F13581">
            <v>16.760000000000002</v>
          </cell>
          <cell r="G13581" t="str">
            <v>Metros</v>
          </cell>
          <cell r="H13581" t="str">
            <v>Tramos</v>
          </cell>
          <cell r="I13581">
            <v>3.66</v>
          </cell>
          <cell r="K13581">
            <v>0</v>
          </cell>
          <cell r="L13581">
            <v>0</v>
          </cell>
          <cell r="M13581" t="str">
            <v>Elementos sin Marca</v>
          </cell>
          <cell r="O13581">
            <v>3.66</v>
          </cell>
          <cell r="P13581">
            <v>0</v>
          </cell>
          <cell r="R13581" t="str">
            <v>4</v>
          </cell>
          <cell r="S13581">
            <v>68433</v>
          </cell>
        </row>
        <row r="13582">
          <cell r="A13582" t="str">
            <v>VAR-TOD.A193.B7.1.1/8</v>
          </cell>
          <cell r="B13582" t="str">
            <v>VARILLA TODOROSCA A193 GRADO B7 Ø 1 1/8"</v>
          </cell>
          <cell r="C13582" t="str">
            <v>Varilla Toda Rosca</v>
          </cell>
          <cell r="D13582" t="str">
            <v>1.4.05.08 | Tornillería</v>
          </cell>
          <cell r="E13582" t="str">
            <v>PLANTA</v>
          </cell>
          <cell r="F13582">
            <v>0</v>
          </cell>
          <cell r="G13582" t="str">
            <v>Metros</v>
          </cell>
          <cell r="H13582" t="str">
            <v>Tramos</v>
          </cell>
          <cell r="I13582">
            <v>3.66</v>
          </cell>
          <cell r="K13582">
            <v>0</v>
          </cell>
          <cell r="L13582">
            <v>0</v>
          </cell>
          <cell r="M13582" t="str">
            <v>Elementos sin Marca</v>
          </cell>
          <cell r="O13582">
            <v>0</v>
          </cell>
          <cell r="P13582">
            <v>0</v>
          </cell>
          <cell r="S13582">
            <v>27102.51</v>
          </cell>
        </row>
        <row r="13583">
          <cell r="A13583" t="str">
            <v>VAR-TOD.3/8</v>
          </cell>
          <cell r="B13583" t="str">
            <v>VARILLA TODOROSCA A193 GRADO B7 Ø 1 3/8" - 8HPP</v>
          </cell>
          <cell r="C13583" t="str">
            <v>Varilla Toda Rosca</v>
          </cell>
          <cell r="D13583" t="str">
            <v>1.4.05.08 | Tornillería</v>
          </cell>
          <cell r="E13583" t="str">
            <v>P1</v>
          </cell>
          <cell r="F13583">
            <v>2.86</v>
          </cell>
          <cell r="G13583" t="str">
            <v>Metros</v>
          </cell>
          <cell r="H13583" t="str">
            <v>Metros</v>
          </cell>
          <cell r="K13583">
            <v>0</v>
          </cell>
          <cell r="L13583">
            <v>0</v>
          </cell>
          <cell r="M13583" t="str">
            <v>Elementos sin Marca</v>
          </cell>
          <cell r="O13583">
            <v>0</v>
          </cell>
          <cell r="P13583">
            <v>0</v>
          </cell>
          <cell r="S13583">
            <v>63327.360000000001</v>
          </cell>
        </row>
        <row r="13584">
          <cell r="A13584" t="str">
            <v>VTR-193.1</v>
          </cell>
          <cell r="B13584" t="str">
            <v>VARILLA TODOROSCA A193 GRADO B7 Ø 1"</v>
          </cell>
          <cell r="C13584" t="str">
            <v>Varilla Toda Rosca</v>
          </cell>
          <cell r="D13584" t="str">
            <v>1.4.05.08 | Tornillería</v>
          </cell>
          <cell r="E13584" t="str">
            <v>PLANTA</v>
          </cell>
          <cell r="F13584">
            <v>30.54</v>
          </cell>
          <cell r="G13584" t="str">
            <v>Metros</v>
          </cell>
          <cell r="H13584" t="str">
            <v>Metros</v>
          </cell>
          <cell r="K13584">
            <v>0</v>
          </cell>
          <cell r="L13584">
            <v>0</v>
          </cell>
          <cell r="M13584" t="str">
            <v>Elementos sin Marca</v>
          </cell>
          <cell r="O13584">
            <v>0</v>
          </cell>
          <cell r="P13584">
            <v>0</v>
          </cell>
          <cell r="S13584">
            <v>24459.15</v>
          </cell>
        </row>
        <row r="13585">
          <cell r="A13585" t="str">
            <v>VAR-TOD.A193.B7.1/2</v>
          </cell>
          <cell r="B13585" t="str">
            <v>VARILLA TODOROSCA A193 GRADO B7 Ø 1/2"</v>
          </cell>
          <cell r="C13585" t="str">
            <v>Varilla Toda Rosca</v>
          </cell>
          <cell r="D13585" t="str">
            <v>1.4.05.08 | Tornillería</v>
          </cell>
          <cell r="E13585" t="str">
            <v>PLANTA</v>
          </cell>
          <cell r="F13585">
            <v>0.02</v>
          </cell>
          <cell r="G13585" t="str">
            <v>Metros</v>
          </cell>
          <cell r="H13585" t="str">
            <v>Tramos</v>
          </cell>
          <cell r="I13585">
            <v>3.66</v>
          </cell>
          <cell r="K13585">
            <v>0</v>
          </cell>
          <cell r="L13585">
            <v>0</v>
          </cell>
          <cell r="M13585" t="str">
            <v>Elementos sin Marca</v>
          </cell>
          <cell r="O13585">
            <v>0</v>
          </cell>
          <cell r="P13585">
            <v>0</v>
          </cell>
          <cell r="S13585">
            <v>6438.07</v>
          </cell>
        </row>
        <row r="13586">
          <cell r="A13586" t="str">
            <v>VAR-193.B72</v>
          </cell>
          <cell r="B13586" t="str">
            <v>VARILLA TODOROSCA A193 GRADO B7 Ø 2"</v>
          </cell>
          <cell r="C13586" t="str">
            <v>Varilla Toda Rosca</v>
          </cell>
          <cell r="D13586" t="str">
            <v>1.4.05.08 | Tornillería</v>
          </cell>
          <cell r="F13586">
            <v>0</v>
          </cell>
          <cell r="G13586" t="str">
            <v>Metros</v>
          </cell>
          <cell r="H13586" t="str">
            <v>Metros</v>
          </cell>
          <cell r="K13586">
            <v>0</v>
          </cell>
          <cell r="L13586">
            <v>0</v>
          </cell>
          <cell r="M13586" t="str">
            <v>Elementos sin Marca</v>
          </cell>
          <cell r="O13586">
            <v>0</v>
          </cell>
          <cell r="P13586">
            <v>0</v>
          </cell>
          <cell r="S13586">
            <v>149422.93</v>
          </cell>
        </row>
        <row r="13587">
          <cell r="A13587" t="str">
            <v>VTR-193.3/4</v>
          </cell>
          <cell r="B13587" t="str">
            <v>VARILLA TODOROSCA A193 GRADO B7 Ø 3/4"</v>
          </cell>
          <cell r="C13587" t="str">
            <v>Varilla Toda Rosca</v>
          </cell>
          <cell r="D13587" t="str">
            <v>1.4.05.08 | Tornillería</v>
          </cell>
          <cell r="E13587" t="str">
            <v>PLANTA</v>
          </cell>
          <cell r="F13587">
            <v>10.08</v>
          </cell>
          <cell r="G13587" t="str">
            <v>Metros</v>
          </cell>
          <cell r="H13587" t="str">
            <v>Metros</v>
          </cell>
          <cell r="I13587">
            <v>3.66</v>
          </cell>
          <cell r="K13587">
            <v>0</v>
          </cell>
          <cell r="L13587">
            <v>0</v>
          </cell>
          <cell r="M13587" t="str">
            <v>Elementos sin Marca</v>
          </cell>
          <cell r="O13587">
            <v>0</v>
          </cell>
          <cell r="P13587">
            <v>0</v>
          </cell>
          <cell r="S13587">
            <v>13577.79</v>
          </cell>
        </row>
        <row r="13588">
          <cell r="A13588" t="str">
            <v>VAR-193.3/8</v>
          </cell>
          <cell r="B13588" t="str">
            <v>VARILLA TODOROSCA A193 GRADO B7 Ø 3/8"</v>
          </cell>
          <cell r="C13588" t="str">
            <v>Varilla Toda Rosca</v>
          </cell>
          <cell r="D13588" t="str">
            <v>1.4.05.08 | Tornillería</v>
          </cell>
          <cell r="F13588">
            <v>0.53</v>
          </cell>
          <cell r="G13588" t="str">
            <v>Metros</v>
          </cell>
          <cell r="H13588" t="str">
            <v>Metros</v>
          </cell>
          <cell r="K13588">
            <v>0</v>
          </cell>
          <cell r="L13588">
            <v>0</v>
          </cell>
          <cell r="M13588" t="str">
            <v>Elementos sin Marca</v>
          </cell>
          <cell r="O13588">
            <v>0</v>
          </cell>
          <cell r="P13588">
            <v>0</v>
          </cell>
          <cell r="S13588">
            <v>3236.8</v>
          </cell>
        </row>
        <row r="13589">
          <cell r="A13589" t="str">
            <v>VAR-TRC.A193.B7.5/8</v>
          </cell>
          <cell r="B13589" t="str">
            <v>VARILLA TODOROSCA A193 GRADO B7 Ø 5/8"</v>
          </cell>
          <cell r="C13589" t="str">
            <v>Varilla Toda Rosca</v>
          </cell>
          <cell r="D13589" t="str">
            <v>1.4.05.08 | Tornillería</v>
          </cell>
          <cell r="E13589" t="str">
            <v>PLANTA</v>
          </cell>
          <cell r="F13589">
            <v>2.02</v>
          </cell>
          <cell r="G13589" t="str">
            <v>Metros</v>
          </cell>
          <cell r="H13589" t="str">
            <v>Metros</v>
          </cell>
          <cell r="K13589">
            <v>0</v>
          </cell>
          <cell r="L13589">
            <v>0</v>
          </cell>
          <cell r="M13589" t="str">
            <v>Elementos sin Marca</v>
          </cell>
          <cell r="O13589">
            <v>0</v>
          </cell>
          <cell r="P13589">
            <v>0</v>
          </cell>
          <cell r="S13589">
            <v>10878.08</v>
          </cell>
        </row>
        <row r="13590">
          <cell r="A13590" t="str">
            <v>VAR-TOD.A193.7/8</v>
          </cell>
          <cell r="B13590" t="str">
            <v>VARILLA TODOROSCA A193 GRADO B7 Ø 7/8"</v>
          </cell>
          <cell r="C13590" t="str">
            <v>Varilla Toda Rosca</v>
          </cell>
          <cell r="D13590" t="str">
            <v>1.4.05.08 | Tornillería</v>
          </cell>
          <cell r="E13590" t="str">
            <v>PLANTA</v>
          </cell>
          <cell r="F13590">
            <v>0</v>
          </cell>
          <cell r="G13590" t="str">
            <v>Metros</v>
          </cell>
          <cell r="H13590" t="str">
            <v>Metros</v>
          </cell>
          <cell r="K13590">
            <v>0</v>
          </cell>
          <cell r="L13590">
            <v>0</v>
          </cell>
          <cell r="M13590" t="str">
            <v>Elementos sin Marca</v>
          </cell>
          <cell r="O13590">
            <v>0</v>
          </cell>
          <cell r="P13590">
            <v>0</v>
          </cell>
          <cell r="S13590">
            <v>18696.62</v>
          </cell>
        </row>
        <row r="13591">
          <cell r="A13591" t="str">
            <v>VAR-TOD.INOXM30</v>
          </cell>
          <cell r="B13591" t="str">
            <v>VARILLA TODOROSCA INOX M30 PASO 3.5MM</v>
          </cell>
          <cell r="C13591" t="str">
            <v>Varilla Toda Rosca</v>
          </cell>
          <cell r="D13591" t="str">
            <v>1.4.05.08 | Tornillería</v>
          </cell>
          <cell r="E13591" t="str">
            <v>PLANTA</v>
          </cell>
          <cell r="F13591">
            <v>0</v>
          </cell>
          <cell r="G13591" t="str">
            <v>Metros</v>
          </cell>
          <cell r="H13591" t="str">
            <v>Tramos</v>
          </cell>
          <cell r="I13591">
            <v>1</v>
          </cell>
          <cell r="K13591">
            <v>0</v>
          </cell>
          <cell r="L13591">
            <v>0</v>
          </cell>
          <cell r="M13591" t="str">
            <v>Elementos sin Marca</v>
          </cell>
          <cell r="O13591">
            <v>0</v>
          </cell>
          <cell r="P13591">
            <v>0</v>
          </cell>
          <cell r="S13591">
            <v>109779.75</v>
          </cell>
        </row>
        <row r="13592">
          <cell r="A13592" t="str">
            <v>VAR-TOD.M10X1.5</v>
          </cell>
          <cell r="B13592" t="str">
            <v>VARILLA TODOROSCA M10 X 1.5MM</v>
          </cell>
          <cell r="C13592" t="str">
            <v>Varilla Toda Rosca</v>
          </cell>
          <cell r="D13592" t="str">
            <v>1.4.05.08 | Tornillería</v>
          </cell>
          <cell r="E13592" t="str">
            <v>PLANTA</v>
          </cell>
          <cell r="F13592">
            <v>0</v>
          </cell>
          <cell r="G13592" t="str">
            <v>Metros</v>
          </cell>
          <cell r="H13592" t="str">
            <v>Metros</v>
          </cell>
          <cell r="K13592">
            <v>0</v>
          </cell>
          <cell r="L13592">
            <v>0</v>
          </cell>
          <cell r="M13592" t="str">
            <v>Elementos sin Marca</v>
          </cell>
          <cell r="O13592">
            <v>0</v>
          </cell>
          <cell r="P13592">
            <v>0</v>
          </cell>
          <cell r="S13592">
            <v>2250</v>
          </cell>
        </row>
        <row r="13593">
          <cell r="A13593" t="str">
            <v>VAR-TOD.M12X1.25</v>
          </cell>
          <cell r="B13593" t="str">
            <v>VARILLA TODOROSCA M12 X 1.25MM</v>
          </cell>
          <cell r="C13593" t="str">
            <v>Varilla Toda Rosca</v>
          </cell>
          <cell r="D13593" t="str">
            <v>1.4.05.08 | Tornillería</v>
          </cell>
          <cell r="E13593" t="str">
            <v>PLANTA</v>
          </cell>
          <cell r="F13593">
            <v>0</v>
          </cell>
          <cell r="G13593" t="str">
            <v>Metros</v>
          </cell>
          <cell r="H13593" t="str">
            <v>Metros</v>
          </cell>
          <cell r="K13593">
            <v>0</v>
          </cell>
          <cell r="L13593">
            <v>0</v>
          </cell>
          <cell r="M13593" t="str">
            <v>Elementos sin Marca</v>
          </cell>
          <cell r="O13593">
            <v>0</v>
          </cell>
          <cell r="P13593">
            <v>0</v>
          </cell>
          <cell r="S13593">
            <v>7023.5</v>
          </cell>
        </row>
        <row r="13594">
          <cell r="A13594" t="str">
            <v>VTR-1 1/2</v>
          </cell>
          <cell r="B13594" t="str">
            <v>VARILLA TODOROSCA Ø 1 1/2" GALVANIZADA</v>
          </cell>
          <cell r="C13594" t="str">
            <v>Varilla Toda Rosca</v>
          </cell>
          <cell r="D13594" t="str">
            <v>1.4.05.08 | Tornillería</v>
          </cell>
          <cell r="E13594" t="str">
            <v>PLANTA</v>
          </cell>
          <cell r="F13594">
            <v>0</v>
          </cell>
          <cell r="G13594" t="str">
            <v>Metros</v>
          </cell>
          <cell r="H13594" t="str">
            <v>Metros</v>
          </cell>
          <cell r="I13594">
            <v>1</v>
          </cell>
          <cell r="K13594">
            <v>0</v>
          </cell>
          <cell r="L13594">
            <v>0</v>
          </cell>
          <cell r="M13594" t="str">
            <v>Elementos sin Marca</v>
          </cell>
          <cell r="O13594">
            <v>0</v>
          </cell>
          <cell r="P13594">
            <v>0</v>
          </cell>
          <cell r="S13594">
            <v>38794</v>
          </cell>
        </row>
        <row r="13595">
          <cell r="A13595" t="str">
            <v>VAR-TOD.1.1/4.GR5</v>
          </cell>
          <cell r="B13595" t="str">
            <v>VARILLA TODOROSCA Ø 1 1/4"  GRADO 5</v>
          </cell>
          <cell r="C13595" t="str">
            <v>Varilla Toda Rosca</v>
          </cell>
          <cell r="D13595" t="str">
            <v>1.4.05.08 | Tornillería</v>
          </cell>
          <cell r="E13595" t="str">
            <v>PLANTA</v>
          </cell>
          <cell r="F13595">
            <v>1</v>
          </cell>
          <cell r="G13595" t="str">
            <v>Metros</v>
          </cell>
          <cell r="H13595" t="str">
            <v>Tramos</v>
          </cell>
          <cell r="I13595">
            <v>1</v>
          </cell>
          <cell r="K13595">
            <v>0</v>
          </cell>
          <cell r="L13595">
            <v>0</v>
          </cell>
          <cell r="M13595" t="str">
            <v>Elementos sin Marca</v>
          </cell>
          <cell r="O13595">
            <v>0</v>
          </cell>
          <cell r="P13595">
            <v>0</v>
          </cell>
          <cell r="S13595">
            <v>59190.78</v>
          </cell>
        </row>
        <row r="13596">
          <cell r="A13596" t="str">
            <v>VTR-1 1/4</v>
          </cell>
          <cell r="B13596" t="str">
            <v>VARILLA TODOROSCA Ø 1 1/4" GALVANIZADA - 7HPP</v>
          </cell>
          <cell r="C13596" t="str">
            <v>Varilla Toda Rosca</v>
          </cell>
          <cell r="D13596" t="str">
            <v>1.4.05.08 | Tornillería</v>
          </cell>
          <cell r="E13596" t="str">
            <v>PLANTA</v>
          </cell>
          <cell r="F13596">
            <v>2.4</v>
          </cell>
          <cell r="G13596" t="str">
            <v>Metros</v>
          </cell>
          <cell r="H13596" t="str">
            <v>Metros</v>
          </cell>
          <cell r="K13596">
            <v>0</v>
          </cell>
          <cell r="L13596">
            <v>0</v>
          </cell>
          <cell r="M13596" t="str">
            <v>Elementos sin Marca</v>
          </cell>
          <cell r="O13596">
            <v>1</v>
          </cell>
          <cell r="P13596">
            <v>0</v>
          </cell>
          <cell r="Q13596">
            <v>1</v>
          </cell>
          <cell r="R13596" t="str">
            <v>4</v>
          </cell>
          <cell r="S13596">
            <v>120515</v>
          </cell>
        </row>
        <row r="13597">
          <cell r="A13597" t="str">
            <v>VAR-TOD.1.1/4.IN</v>
          </cell>
          <cell r="B13597" t="str">
            <v>VARILLA TODOROSCA Ø 1 1/4" INOX</v>
          </cell>
          <cell r="C13597" t="str">
            <v>Varilla Toda Rosca</v>
          </cell>
          <cell r="D13597" t="str">
            <v>1.4.05.08 | Tornillería</v>
          </cell>
          <cell r="E13597" t="str">
            <v>PLANTA</v>
          </cell>
          <cell r="F13597">
            <v>0</v>
          </cell>
          <cell r="G13597" t="str">
            <v>Metros</v>
          </cell>
          <cell r="H13597" t="str">
            <v>Metros</v>
          </cell>
          <cell r="K13597">
            <v>0</v>
          </cell>
          <cell r="L13597">
            <v>0</v>
          </cell>
          <cell r="M13597" t="str">
            <v>Elementos sin Marca</v>
          </cell>
          <cell r="O13597">
            <v>0</v>
          </cell>
          <cell r="P13597">
            <v>0</v>
          </cell>
          <cell r="S13597">
            <v>113748.15</v>
          </cell>
        </row>
        <row r="13598">
          <cell r="A13598" t="str">
            <v>VAR-TOD.1"B7.GR5</v>
          </cell>
          <cell r="B13598" t="str">
            <v>VARILLA TODOROSCA Ø 1" B7 GRADO 5</v>
          </cell>
          <cell r="C13598" t="str">
            <v>Varilla Toda Rosca</v>
          </cell>
          <cell r="D13598" t="str">
            <v>1.4.05.08 | Tornillería</v>
          </cell>
          <cell r="E13598" t="str">
            <v>PLANTA</v>
          </cell>
          <cell r="F13598">
            <v>0</v>
          </cell>
          <cell r="G13598" t="str">
            <v>Metros</v>
          </cell>
          <cell r="H13598" t="str">
            <v>Metros</v>
          </cell>
          <cell r="K13598">
            <v>0</v>
          </cell>
          <cell r="L13598">
            <v>0</v>
          </cell>
          <cell r="M13598" t="str">
            <v>Elementos sin Marca</v>
          </cell>
          <cell r="O13598">
            <v>0</v>
          </cell>
          <cell r="P13598">
            <v>0</v>
          </cell>
          <cell r="S13598">
            <v>27536.89</v>
          </cell>
        </row>
        <row r="13599">
          <cell r="A13599" t="str">
            <v>VTR-1-B7-GR-8</v>
          </cell>
          <cell r="B13599" t="str">
            <v>VARILLA TODOROSCA Ø 1" B7 GRADO 8</v>
          </cell>
          <cell r="C13599" t="str">
            <v>Varilla Toda Rosca</v>
          </cell>
          <cell r="D13599" t="str">
            <v>1.4.05.08 | Tornillería</v>
          </cell>
          <cell r="E13599" t="str">
            <v>PLANTA</v>
          </cell>
          <cell r="F13599">
            <v>0</v>
          </cell>
          <cell r="G13599" t="str">
            <v>Metros</v>
          </cell>
          <cell r="H13599" t="str">
            <v>Metros</v>
          </cell>
          <cell r="I13599">
            <v>1</v>
          </cell>
          <cell r="K13599">
            <v>0</v>
          </cell>
          <cell r="L13599">
            <v>0</v>
          </cell>
          <cell r="M13599" t="str">
            <v>Elementos sin Marca</v>
          </cell>
          <cell r="O13599">
            <v>0</v>
          </cell>
          <cell r="P13599">
            <v>0</v>
          </cell>
          <cell r="S13599">
            <v>41611</v>
          </cell>
        </row>
        <row r="13600">
          <cell r="A13600" t="str">
            <v>VTR-1</v>
          </cell>
          <cell r="B13600" t="str">
            <v>VARILLA TODOROSCA Ø 1" GALVANIZADA</v>
          </cell>
          <cell r="C13600" t="str">
            <v>Varilla Toda Rosca</v>
          </cell>
          <cell r="D13600" t="str">
            <v>1.4.05.08 | Tornillería</v>
          </cell>
          <cell r="E13600" t="str">
            <v>PLANTA</v>
          </cell>
          <cell r="F13600">
            <v>8.6999999999999993</v>
          </cell>
          <cell r="G13600" t="str">
            <v>Metros</v>
          </cell>
          <cell r="H13600" t="str">
            <v>Metros</v>
          </cell>
          <cell r="I13600">
            <v>1</v>
          </cell>
          <cell r="K13600">
            <v>0</v>
          </cell>
          <cell r="L13600">
            <v>0</v>
          </cell>
          <cell r="M13600" t="str">
            <v>Elementos sin Marca</v>
          </cell>
          <cell r="O13600">
            <v>3</v>
          </cell>
          <cell r="P13600">
            <v>0</v>
          </cell>
          <cell r="Q13600">
            <v>4</v>
          </cell>
          <cell r="R13600" t="str">
            <v>4</v>
          </cell>
          <cell r="S13600">
            <v>33862.050000000003</v>
          </cell>
        </row>
        <row r="13601">
          <cell r="A13601" t="str">
            <v>VTR-1-INOX</v>
          </cell>
          <cell r="B13601" t="str">
            <v>VARILLA TODOROSCA Ø 1" INOX</v>
          </cell>
          <cell r="C13601" t="str">
            <v>Varilla Toda Rosca</v>
          </cell>
          <cell r="D13601" t="str">
            <v>1.4.05.08 | Tornillería</v>
          </cell>
          <cell r="E13601" t="str">
            <v>PLANTA</v>
          </cell>
          <cell r="F13601">
            <v>0.84</v>
          </cell>
          <cell r="G13601" t="str">
            <v>Metros</v>
          </cell>
          <cell r="H13601" t="str">
            <v>Metros</v>
          </cell>
          <cell r="I13601">
            <v>1</v>
          </cell>
          <cell r="K13601">
            <v>0</v>
          </cell>
          <cell r="L13601">
            <v>0</v>
          </cell>
          <cell r="M13601" t="str">
            <v>Elementos sin Marca</v>
          </cell>
          <cell r="O13601">
            <v>0</v>
          </cell>
          <cell r="P13601">
            <v>0</v>
          </cell>
          <cell r="S13601">
            <v>67332.3</v>
          </cell>
        </row>
        <row r="13602">
          <cell r="A13602" t="str">
            <v>VTR-GAL-1/2</v>
          </cell>
          <cell r="B13602" t="str">
            <v>VARILLA TODOROSCA Ø 1/2"  GALVANIZADA</v>
          </cell>
          <cell r="C13602" t="str">
            <v>Varilla Toda Rosca</v>
          </cell>
          <cell r="D13602" t="str">
            <v>1.4.05.08 | Tornillería</v>
          </cell>
          <cell r="E13602" t="str">
            <v>PLANTA</v>
          </cell>
          <cell r="F13602">
            <v>22.96</v>
          </cell>
          <cell r="G13602" t="str">
            <v>Metros</v>
          </cell>
          <cell r="H13602" t="str">
            <v>Metros</v>
          </cell>
          <cell r="I13602">
            <v>1</v>
          </cell>
          <cell r="K13602">
            <v>0</v>
          </cell>
          <cell r="L13602">
            <v>0</v>
          </cell>
          <cell r="M13602" t="str">
            <v>Elementos sin Marca</v>
          </cell>
          <cell r="O13602">
            <v>10</v>
          </cell>
          <cell r="P13602">
            <v>0</v>
          </cell>
          <cell r="Q13602">
            <v>10</v>
          </cell>
          <cell r="R13602" t="str">
            <v>4</v>
          </cell>
          <cell r="S13602">
            <v>4908.96</v>
          </cell>
        </row>
        <row r="13603">
          <cell r="A13603" t="str">
            <v>VTR-1/2.GR5</v>
          </cell>
          <cell r="B13603" t="str">
            <v>VARILLA TODOROSCA Ø 1/2" GRADO 5</v>
          </cell>
          <cell r="C13603" t="str">
            <v>Varilla Toda Rosca</v>
          </cell>
          <cell r="D13603" t="str">
            <v>1.4.05.08 | Tornillería</v>
          </cell>
          <cell r="E13603" t="str">
            <v>P1</v>
          </cell>
          <cell r="F13603">
            <v>0.62</v>
          </cell>
          <cell r="G13603" t="str">
            <v>Metros</v>
          </cell>
          <cell r="H13603" t="str">
            <v>Metros</v>
          </cell>
          <cell r="K13603">
            <v>0</v>
          </cell>
          <cell r="L13603">
            <v>0</v>
          </cell>
          <cell r="M13603" t="str">
            <v>Elementos sin Marca</v>
          </cell>
          <cell r="O13603">
            <v>0</v>
          </cell>
          <cell r="P13603">
            <v>0</v>
          </cell>
          <cell r="S13603">
            <v>10100</v>
          </cell>
        </row>
        <row r="13604">
          <cell r="A13604" t="str">
            <v>VTR-1/2-G8</v>
          </cell>
          <cell r="B13604" t="str">
            <v>VARILLA TODOROSCA Ø 1/2" GRADO 8</v>
          </cell>
          <cell r="C13604" t="str">
            <v>Varilla Toda Rosca</v>
          </cell>
          <cell r="D13604" t="str">
            <v>1.4.05.08 | Tornillería</v>
          </cell>
          <cell r="E13604" t="str">
            <v>PLANTA</v>
          </cell>
          <cell r="F13604">
            <v>2.1800000000000002</v>
          </cell>
          <cell r="G13604" t="str">
            <v>Metros</v>
          </cell>
          <cell r="H13604" t="str">
            <v>Metros</v>
          </cell>
          <cell r="I13604">
            <v>1</v>
          </cell>
          <cell r="K13604">
            <v>0</v>
          </cell>
          <cell r="L13604">
            <v>0</v>
          </cell>
          <cell r="M13604" t="str">
            <v>Elementos sin Marca</v>
          </cell>
          <cell r="O13604">
            <v>0</v>
          </cell>
          <cell r="P13604">
            <v>0</v>
          </cell>
          <cell r="S13604">
            <v>6438.15</v>
          </cell>
        </row>
        <row r="13605">
          <cell r="A13605" t="str">
            <v>VAR-TDR.1/2.INOX</v>
          </cell>
          <cell r="B13605" t="str">
            <v>VARILLA TODOROSCA Ø 1/2" INOX</v>
          </cell>
          <cell r="C13605" t="str">
            <v>Varilla Toda Rosca</v>
          </cell>
          <cell r="D13605" t="str">
            <v>1.4.05.08 | Tornillería</v>
          </cell>
          <cell r="E13605" t="str">
            <v>PLANTA</v>
          </cell>
          <cell r="F13605">
            <v>0.64</v>
          </cell>
          <cell r="G13605" t="str">
            <v>Metros</v>
          </cell>
          <cell r="H13605" t="str">
            <v>Metros</v>
          </cell>
          <cell r="I13605">
            <v>1</v>
          </cell>
          <cell r="K13605">
            <v>0</v>
          </cell>
          <cell r="L13605">
            <v>0</v>
          </cell>
          <cell r="M13605" t="str">
            <v>Elementos sin Marca</v>
          </cell>
          <cell r="O13605">
            <v>0</v>
          </cell>
          <cell r="P13605">
            <v>0</v>
          </cell>
          <cell r="S13605">
            <v>19003.62</v>
          </cell>
        </row>
        <row r="13606">
          <cell r="A13606" t="str">
            <v>VTR-1/2-IZQ</v>
          </cell>
          <cell r="B13606" t="str">
            <v>VARILLA TODOROSCA Ø 1/2" IZQUIERDA</v>
          </cell>
          <cell r="C13606" t="str">
            <v>Varilla Toda Rosca</v>
          </cell>
          <cell r="D13606" t="str">
            <v>1.4.05.08 | Tornillería</v>
          </cell>
          <cell r="E13606" t="str">
            <v>PLANTA</v>
          </cell>
          <cell r="F13606">
            <v>0</v>
          </cell>
          <cell r="G13606" t="str">
            <v>Metros</v>
          </cell>
          <cell r="H13606" t="str">
            <v>Metros</v>
          </cell>
          <cell r="I13606">
            <v>1</v>
          </cell>
          <cell r="K13606">
            <v>0</v>
          </cell>
          <cell r="L13606">
            <v>0</v>
          </cell>
          <cell r="M13606" t="str">
            <v>Elementos sin Marca</v>
          </cell>
          <cell r="O13606">
            <v>0</v>
          </cell>
          <cell r="P13606">
            <v>0</v>
          </cell>
          <cell r="S13606">
            <v>2941</v>
          </cell>
        </row>
        <row r="13607">
          <cell r="A13607" t="str">
            <v>VTR-1/4</v>
          </cell>
          <cell r="B13607" t="str">
            <v>VARILLA TODOROSCA Ø 1/4" GALVANIZADA</v>
          </cell>
          <cell r="C13607" t="str">
            <v>Varilla Toda Rosca</v>
          </cell>
          <cell r="D13607" t="str">
            <v>1.4.05.08 | Tornillería</v>
          </cell>
          <cell r="E13607" t="str">
            <v>PLANTA</v>
          </cell>
          <cell r="F13607">
            <v>0</v>
          </cell>
          <cell r="G13607" t="str">
            <v>Metros</v>
          </cell>
          <cell r="H13607" t="str">
            <v>Metros</v>
          </cell>
          <cell r="I13607">
            <v>1</v>
          </cell>
          <cell r="K13607">
            <v>0</v>
          </cell>
          <cell r="L13607">
            <v>0</v>
          </cell>
          <cell r="M13607" t="str">
            <v>Elementos sin Marca</v>
          </cell>
          <cell r="O13607">
            <v>0</v>
          </cell>
          <cell r="P13607">
            <v>0</v>
          </cell>
          <cell r="S13607">
            <v>1750.35</v>
          </cell>
        </row>
        <row r="13608">
          <cell r="A13608" t="str">
            <v>VAR-TOD.18X1.5</v>
          </cell>
          <cell r="B13608" t="str">
            <v>VARILLA TODOROSCA Ø 18  PASO 1.5</v>
          </cell>
          <cell r="C13608" t="str">
            <v>Varilla Toda Rosca</v>
          </cell>
          <cell r="D13608" t="str">
            <v>1.4.05.08 | Tornillería</v>
          </cell>
          <cell r="E13608" t="str">
            <v>PLANTA</v>
          </cell>
          <cell r="F13608">
            <v>0</v>
          </cell>
          <cell r="G13608" t="str">
            <v>Metros</v>
          </cell>
          <cell r="H13608" t="str">
            <v>Metros</v>
          </cell>
          <cell r="K13608">
            <v>0</v>
          </cell>
          <cell r="L13608">
            <v>0</v>
          </cell>
          <cell r="M13608" t="str">
            <v>Elementos sin Marca</v>
          </cell>
          <cell r="O13608">
            <v>0</v>
          </cell>
          <cell r="P13608">
            <v>0</v>
          </cell>
          <cell r="S13608">
            <v>12697</v>
          </cell>
        </row>
        <row r="13609">
          <cell r="A13609" t="str">
            <v>VAR-TOD.2GA</v>
          </cell>
          <cell r="B13609" t="str">
            <v>VARILLA TODOROSCA Ø 2" GALVANIZADA</v>
          </cell>
          <cell r="C13609" t="str">
            <v>Varilla Toda Rosca</v>
          </cell>
          <cell r="D13609" t="str">
            <v>1.4.05.08 | Tornillería</v>
          </cell>
          <cell r="F13609">
            <v>0</v>
          </cell>
          <cell r="G13609" t="str">
            <v>Metros</v>
          </cell>
          <cell r="H13609" t="str">
            <v>Metros</v>
          </cell>
          <cell r="K13609">
            <v>0</v>
          </cell>
          <cell r="L13609">
            <v>0</v>
          </cell>
          <cell r="M13609" t="str">
            <v>Elementos sin Marca</v>
          </cell>
          <cell r="O13609">
            <v>0</v>
          </cell>
          <cell r="P13609">
            <v>0</v>
          </cell>
        </row>
        <row r="13610">
          <cell r="A13610" t="str">
            <v>VAR-GAL.3/16</v>
          </cell>
          <cell r="B13610" t="str">
            <v>VARILLA TODOROSCA Ø 3/16" GALVANIZADA</v>
          </cell>
          <cell r="C13610" t="str">
            <v>Varilla Toda Rosca</v>
          </cell>
          <cell r="D13610" t="str">
            <v>1.4.05.08 | Tornillería</v>
          </cell>
          <cell r="E13610" t="str">
            <v>PLANTA</v>
          </cell>
          <cell r="F13610">
            <v>0</v>
          </cell>
          <cell r="G13610" t="str">
            <v>Metros</v>
          </cell>
          <cell r="H13610" t="str">
            <v>Metros</v>
          </cell>
          <cell r="K13610">
            <v>0</v>
          </cell>
          <cell r="L13610">
            <v>0</v>
          </cell>
          <cell r="M13610" t="str">
            <v>Elementos sin Marca</v>
          </cell>
          <cell r="O13610">
            <v>0</v>
          </cell>
          <cell r="P13610">
            <v>0</v>
          </cell>
          <cell r="S13610">
            <v>1109</v>
          </cell>
        </row>
        <row r="13611">
          <cell r="A13611" t="str">
            <v>VTR-3/4-GALV|VTR-3/4-GAL</v>
          </cell>
          <cell r="B13611" t="str">
            <v>VARILLA TODOROSCA Ø 3/4" GALVANIZADA</v>
          </cell>
          <cell r="C13611" t="str">
            <v>Varilla Toda Rosca</v>
          </cell>
          <cell r="D13611" t="str">
            <v>1.4.05.08 | Tornillería</v>
          </cell>
          <cell r="E13611" t="str">
            <v>PLANTA</v>
          </cell>
          <cell r="F13611">
            <v>3.32</v>
          </cell>
          <cell r="G13611" t="str">
            <v>Metros</v>
          </cell>
          <cell r="H13611" t="str">
            <v>Metros</v>
          </cell>
          <cell r="I13611">
            <v>1</v>
          </cell>
          <cell r="K13611">
            <v>0</v>
          </cell>
          <cell r="L13611">
            <v>0</v>
          </cell>
          <cell r="M13611" t="str">
            <v>Elementos sin Marca</v>
          </cell>
          <cell r="O13611">
            <v>1</v>
          </cell>
          <cell r="P13611">
            <v>0</v>
          </cell>
          <cell r="Q13611">
            <v>2</v>
          </cell>
          <cell r="R13611" t="str">
            <v>4</v>
          </cell>
          <cell r="S13611">
            <v>15860.4</v>
          </cell>
        </row>
        <row r="13612">
          <cell r="A13612" t="str">
            <v>VAR-TOD.ROSCA.3/4.GR.5</v>
          </cell>
          <cell r="B13612" t="str">
            <v>VARILLA TODOROSCA Ø 3/4" GRADO 5</v>
          </cell>
          <cell r="C13612" t="str">
            <v>Varilla Toda Rosca</v>
          </cell>
          <cell r="D13612" t="str">
            <v>1.4.05.08 | Tornillería</v>
          </cell>
          <cell r="E13612" t="str">
            <v>PLANTA</v>
          </cell>
          <cell r="F13612">
            <v>0</v>
          </cell>
          <cell r="G13612" t="str">
            <v>Metros</v>
          </cell>
          <cell r="H13612" t="str">
            <v>Metros</v>
          </cell>
          <cell r="I13612">
            <v>1</v>
          </cell>
          <cell r="K13612">
            <v>0</v>
          </cell>
          <cell r="L13612">
            <v>0</v>
          </cell>
          <cell r="M13612" t="str">
            <v>Elementos sin Marca</v>
          </cell>
          <cell r="O13612">
            <v>0</v>
          </cell>
          <cell r="P13612">
            <v>0</v>
          </cell>
          <cell r="S13612">
            <v>18057.3</v>
          </cell>
        </row>
        <row r="13613">
          <cell r="A13613" t="str">
            <v>VTR-3/4-G8</v>
          </cell>
          <cell r="B13613" t="str">
            <v>VARILLA TODOROSCA Ø 3/4" GRADO 8</v>
          </cell>
          <cell r="C13613" t="str">
            <v>Varilla Toda Rosca</v>
          </cell>
          <cell r="D13613" t="str">
            <v>1.4.05.08 | Tornillería</v>
          </cell>
          <cell r="E13613" t="str">
            <v>PLANTA</v>
          </cell>
          <cell r="F13613">
            <v>1.24</v>
          </cell>
          <cell r="G13613" t="str">
            <v>Metros</v>
          </cell>
          <cell r="H13613" t="str">
            <v>Metros</v>
          </cell>
          <cell r="I13613">
            <v>1</v>
          </cell>
          <cell r="K13613">
            <v>0</v>
          </cell>
          <cell r="L13613">
            <v>0</v>
          </cell>
          <cell r="M13613" t="str">
            <v>Elementos sin Marca</v>
          </cell>
          <cell r="O13613">
            <v>0</v>
          </cell>
          <cell r="P13613">
            <v>0</v>
          </cell>
          <cell r="S13613">
            <v>15919.84</v>
          </cell>
        </row>
        <row r="13614">
          <cell r="A13614" t="str">
            <v>VTR-3/4INOX-304</v>
          </cell>
          <cell r="B13614" t="str">
            <v>VARILLA TODOROSCA Ø 3/4" INOX 304</v>
          </cell>
          <cell r="C13614" t="str">
            <v>Varilla Toda Rosca</v>
          </cell>
          <cell r="D13614" t="str">
            <v>1.4.05.08 | Tornillería</v>
          </cell>
          <cell r="E13614" t="str">
            <v>PLANTA</v>
          </cell>
          <cell r="F13614">
            <v>0</v>
          </cell>
          <cell r="G13614" t="str">
            <v>Metros</v>
          </cell>
          <cell r="H13614" t="str">
            <v>Metros</v>
          </cell>
          <cell r="I13614">
            <v>1</v>
          </cell>
          <cell r="K13614">
            <v>0</v>
          </cell>
          <cell r="L13614">
            <v>0</v>
          </cell>
          <cell r="M13614" t="str">
            <v>Elementos sin Marca</v>
          </cell>
          <cell r="O13614">
            <v>0</v>
          </cell>
          <cell r="P13614">
            <v>0</v>
          </cell>
          <cell r="S13614">
            <v>40576</v>
          </cell>
        </row>
        <row r="13615">
          <cell r="A13615" t="str">
            <v>VTR-3/8-INO</v>
          </cell>
          <cell r="B13615" t="str">
            <v>VARILLA TODOROSCA Ø 3/8" INOX</v>
          </cell>
          <cell r="C13615" t="str">
            <v>Varilla Toda Rosca</v>
          </cell>
          <cell r="D13615" t="str">
            <v>1.4.05.08 | Tornillería</v>
          </cell>
          <cell r="E13615" t="str">
            <v>PLANTA</v>
          </cell>
          <cell r="F13615">
            <v>0</v>
          </cell>
          <cell r="G13615" t="str">
            <v>Metros</v>
          </cell>
          <cell r="H13615" t="str">
            <v>Metros</v>
          </cell>
          <cell r="I13615">
            <v>1</v>
          </cell>
          <cell r="K13615">
            <v>0</v>
          </cell>
          <cell r="L13615">
            <v>0</v>
          </cell>
          <cell r="M13615" t="str">
            <v>Elementos sin Marca</v>
          </cell>
          <cell r="O13615">
            <v>0</v>
          </cell>
          <cell r="P13615">
            <v>0</v>
          </cell>
          <cell r="S13615">
            <v>8805.83</v>
          </cell>
        </row>
        <row r="13616">
          <cell r="A13616" t="str">
            <v>VTR-3/8</v>
          </cell>
          <cell r="B13616" t="str">
            <v>VARILLA TODOROSCA Ø 3/8"GALVANIZADA</v>
          </cell>
          <cell r="C13616" t="str">
            <v>Varilla Toda Rosca</v>
          </cell>
          <cell r="D13616" t="str">
            <v>1.4.05.08 | Tornillería</v>
          </cell>
          <cell r="E13616" t="str">
            <v>PLANTA</v>
          </cell>
          <cell r="F13616">
            <v>14.13</v>
          </cell>
          <cell r="G13616" t="str">
            <v>Metros</v>
          </cell>
          <cell r="H13616" t="str">
            <v>Metros</v>
          </cell>
          <cell r="I13616">
            <v>1</v>
          </cell>
          <cell r="K13616">
            <v>0</v>
          </cell>
          <cell r="L13616">
            <v>0</v>
          </cell>
          <cell r="M13616" t="str">
            <v>Elementos sin Marca</v>
          </cell>
          <cell r="O13616">
            <v>2</v>
          </cell>
          <cell r="P13616">
            <v>0</v>
          </cell>
          <cell r="Q13616">
            <v>2</v>
          </cell>
          <cell r="R13616" t="str">
            <v>4</v>
          </cell>
          <cell r="S13616">
            <v>4258.08</v>
          </cell>
        </row>
        <row r="13617">
          <cell r="A13617" t="str">
            <v>VTR-5/16</v>
          </cell>
          <cell r="B13617" t="str">
            <v>VARILLA TODOROSCA Ø 5/16" GALVANIZADA</v>
          </cell>
          <cell r="C13617" t="str">
            <v>Varilla Toda Rosca</v>
          </cell>
          <cell r="D13617" t="str">
            <v>1.4.05.08 | Tornillería</v>
          </cell>
          <cell r="E13617" t="str">
            <v>PLANTA</v>
          </cell>
          <cell r="F13617">
            <v>0.72</v>
          </cell>
          <cell r="G13617" t="str">
            <v>Metros</v>
          </cell>
          <cell r="H13617" t="str">
            <v>Metros</v>
          </cell>
          <cell r="I13617">
            <v>1</v>
          </cell>
          <cell r="K13617">
            <v>0</v>
          </cell>
          <cell r="L13617">
            <v>0</v>
          </cell>
          <cell r="M13617" t="str">
            <v>Elementos sin Marca</v>
          </cell>
          <cell r="O13617">
            <v>0</v>
          </cell>
          <cell r="P13617">
            <v>0</v>
          </cell>
          <cell r="S13617">
            <v>2782.96</v>
          </cell>
        </row>
        <row r="13618">
          <cell r="A13618" t="str">
            <v>VTR-5/8-GALV|VTR-5/8-GAL</v>
          </cell>
          <cell r="B13618" t="str">
            <v>VARILLA TODOROSCA Ø 5/8" GALVANIZADA</v>
          </cell>
          <cell r="C13618" t="str">
            <v>Varilla Toda Rosca</v>
          </cell>
          <cell r="D13618" t="str">
            <v>1.4.05.08 | Tornillería</v>
          </cell>
          <cell r="E13618" t="str">
            <v>PLANTA</v>
          </cell>
          <cell r="F13618">
            <v>14.0182</v>
          </cell>
          <cell r="G13618" t="str">
            <v>Metros</v>
          </cell>
          <cell r="H13618" t="str">
            <v>Metros</v>
          </cell>
          <cell r="I13618">
            <v>1</v>
          </cell>
          <cell r="K13618">
            <v>0</v>
          </cell>
          <cell r="L13618">
            <v>0</v>
          </cell>
          <cell r="M13618" t="str">
            <v>Elementos sin Marca</v>
          </cell>
          <cell r="O13618">
            <v>5</v>
          </cell>
          <cell r="P13618">
            <v>0</v>
          </cell>
          <cell r="Q13618">
            <v>5</v>
          </cell>
          <cell r="R13618" t="str">
            <v>4</v>
          </cell>
          <cell r="S13618">
            <v>9868.2000000000007</v>
          </cell>
        </row>
        <row r="13619">
          <cell r="A13619" t="str">
            <v>VAR-TG5.5/8</v>
          </cell>
          <cell r="B13619" t="str">
            <v>VARILLA TODOROSCA Ø 5/8" GRADO 5</v>
          </cell>
          <cell r="C13619" t="str">
            <v>Varilla Toda Rosca</v>
          </cell>
          <cell r="D13619" t="str">
            <v>1.4.05.08 | Tornillería</v>
          </cell>
          <cell r="F13619">
            <v>0</v>
          </cell>
          <cell r="G13619" t="str">
            <v>Metros</v>
          </cell>
          <cell r="H13619" t="str">
            <v>Metros</v>
          </cell>
          <cell r="K13619">
            <v>0</v>
          </cell>
          <cell r="L13619">
            <v>0</v>
          </cell>
          <cell r="M13619" t="str">
            <v>Elementos sin Marca</v>
          </cell>
          <cell r="O13619">
            <v>0</v>
          </cell>
          <cell r="P13619">
            <v>0</v>
          </cell>
        </row>
        <row r="13620">
          <cell r="A13620" t="str">
            <v>VAR-TOD.5/8.GR.8</v>
          </cell>
          <cell r="B13620" t="str">
            <v>VARILLA TODOROSCA Ø 5/8" GRADO 8</v>
          </cell>
          <cell r="C13620" t="str">
            <v>Varilla Toda Rosca</v>
          </cell>
          <cell r="D13620" t="str">
            <v>1.4.05.08 | Tornillería</v>
          </cell>
          <cell r="E13620" t="str">
            <v>PLANTA</v>
          </cell>
          <cell r="F13620">
            <v>7.17</v>
          </cell>
          <cell r="G13620" t="str">
            <v>Metros</v>
          </cell>
          <cell r="H13620" t="str">
            <v>Metros</v>
          </cell>
          <cell r="I13620">
            <v>1</v>
          </cell>
          <cell r="K13620">
            <v>0</v>
          </cell>
          <cell r="L13620">
            <v>0</v>
          </cell>
          <cell r="M13620" t="str">
            <v>Elementos sin Marca</v>
          </cell>
          <cell r="O13620">
            <v>3</v>
          </cell>
          <cell r="P13620">
            <v>0</v>
          </cell>
          <cell r="Q13620">
            <v>3</v>
          </cell>
          <cell r="R13620" t="str">
            <v>4</v>
          </cell>
          <cell r="S13620">
            <v>10198.200000000001</v>
          </cell>
        </row>
        <row r="13621">
          <cell r="A13621" t="str">
            <v>VTR-5/8-INOX</v>
          </cell>
          <cell r="B13621" t="str">
            <v>VARILLA TODOROSCA Ø 5/8" INOX</v>
          </cell>
          <cell r="C13621" t="str">
            <v>Varilla Toda Rosca</v>
          </cell>
          <cell r="D13621" t="str">
            <v>1.4.05.08 | Tornillería</v>
          </cell>
          <cell r="E13621" t="str">
            <v>PLANTA</v>
          </cell>
          <cell r="F13621">
            <v>0.55000000000000004</v>
          </cell>
          <cell r="G13621" t="str">
            <v>Metros</v>
          </cell>
          <cell r="H13621" t="str">
            <v>Metros</v>
          </cell>
          <cell r="I13621">
            <v>1</v>
          </cell>
          <cell r="K13621">
            <v>0</v>
          </cell>
          <cell r="L13621">
            <v>0</v>
          </cell>
          <cell r="M13621" t="str">
            <v>Elementos sin Marca</v>
          </cell>
          <cell r="O13621">
            <v>0</v>
          </cell>
          <cell r="P13621">
            <v>0</v>
          </cell>
          <cell r="S13621">
            <v>40897.85</v>
          </cell>
        </row>
        <row r="13622">
          <cell r="A13622" t="str">
            <v>VTR-7/8-GALV</v>
          </cell>
          <cell r="B13622" t="str">
            <v>VARILLA TODOROSCA Ø 7/8" GALVANIZADA</v>
          </cell>
          <cell r="C13622" t="str">
            <v>Varilla Toda Rosca</v>
          </cell>
          <cell r="D13622" t="str">
            <v>1.4.05.08 | Tornillería</v>
          </cell>
          <cell r="E13622" t="str">
            <v>PLANTA</v>
          </cell>
          <cell r="F13622">
            <v>0</v>
          </cell>
          <cell r="G13622" t="str">
            <v>Metros</v>
          </cell>
          <cell r="H13622" t="str">
            <v>Metros</v>
          </cell>
          <cell r="I13622">
            <v>1</v>
          </cell>
          <cell r="K13622">
            <v>0</v>
          </cell>
          <cell r="L13622">
            <v>0</v>
          </cell>
          <cell r="M13622" t="str">
            <v>Elementos sin Marca</v>
          </cell>
          <cell r="O13622">
            <v>0</v>
          </cell>
          <cell r="P13622">
            <v>0</v>
          </cell>
          <cell r="S13622">
            <v>18405</v>
          </cell>
        </row>
        <row r="13623">
          <cell r="A13623" t="str">
            <v>VTR-7/8.GRA.8</v>
          </cell>
          <cell r="B13623" t="str">
            <v>VARILLA TODOROSCA Ø 7/8" GRADO 8</v>
          </cell>
          <cell r="C13623" t="str">
            <v>Varilla Toda Rosca</v>
          </cell>
          <cell r="D13623" t="str">
            <v>1.4.05.08 | Tornillería</v>
          </cell>
          <cell r="E13623" t="str">
            <v>PLANTA</v>
          </cell>
          <cell r="F13623">
            <v>0</v>
          </cell>
          <cell r="G13623" t="str">
            <v>Metros</v>
          </cell>
          <cell r="H13623" t="str">
            <v>Metros</v>
          </cell>
          <cell r="K13623">
            <v>0</v>
          </cell>
          <cell r="L13623">
            <v>0</v>
          </cell>
          <cell r="M13623" t="str">
            <v>Elementos sin Marca</v>
          </cell>
          <cell r="O13623">
            <v>0</v>
          </cell>
          <cell r="P13623">
            <v>0</v>
          </cell>
          <cell r="S13623">
            <v>16748</v>
          </cell>
        </row>
        <row r="13624">
          <cell r="A13624" t="str">
            <v>VAR-DIS.4</v>
          </cell>
          <cell r="B13624" t="str">
            <v>VARSOL - DISOLVENTE # 4</v>
          </cell>
          <cell r="C13624" t="str">
            <v>Pintura Diversos</v>
          </cell>
          <cell r="D13624" t="str">
            <v>1.4.05.05 | Pintura</v>
          </cell>
          <cell r="E13624" t="str">
            <v>KZ</v>
          </cell>
          <cell r="F13624">
            <v>12.5</v>
          </cell>
          <cell r="G13624" t="str">
            <v>Galones</v>
          </cell>
          <cell r="H13624" t="str">
            <v>Canecas</v>
          </cell>
          <cell r="I13624">
            <v>52</v>
          </cell>
          <cell r="K13624">
            <v>0</v>
          </cell>
          <cell r="L13624">
            <v>0</v>
          </cell>
          <cell r="M13624" t="str">
            <v>Elementos sin Marca</v>
          </cell>
          <cell r="O13624">
            <v>5</v>
          </cell>
          <cell r="P13624">
            <v>0</v>
          </cell>
          <cell r="Q13624">
            <v>10</v>
          </cell>
          <cell r="R13624" t="str">
            <v>3</v>
          </cell>
          <cell r="S13624">
            <v>24706</v>
          </cell>
        </row>
        <row r="13625">
          <cell r="A13625" t="str">
            <v>VAS-PIS.PIN</v>
          </cell>
          <cell r="B13625" t="str">
            <v>VASO PLASTICO PARA PISTOLA DE PINTAR MARCA MUZI</v>
          </cell>
          <cell r="C13625" t="str">
            <v>Materiales y Suministros</v>
          </cell>
          <cell r="D13625" t="str">
            <v>1.4.55.20 | Materiales y Suministros</v>
          </cell>
          <cell r="E13625" t="str">
            <v>EL-N2</v>
          </cell>
          <cell r="F13625">
            <v>3</v>
          </cell>
          <cell r="G13625" t="str">
            <v>Unidades</v>
          </cell>
          <cell r="H13625" t="str">
            <v>Unidades</v>
          </cell>
          <cell r="K13625">
            <v>0</v>
          </cell>
          <cell r="L13625">
            <v>0</v>
          </cell>
          <cell r="M13625" t="str">
            <v>Elementos sin Marca</v>
          </cell>
          <cell r="O13625">
            <v>0</v>
          </cell>
          <cell r="P13625">
            <v>0</v>
          </cell>
          <cell r="Q13625">
            <v>2</v>
          </cell>
          <cell r="R13625" t="str">
            <v>3</v>
          </cell>
          <cell r="S13625">
            <v>60000</v>
          </cell>
        </row>
        <row r="13626">
          <cell r="A13626" t="str">
            <v>VAS-PLA.GFC-501</v>
          </cell>
          <cell r="B13626" t="str">
            <v>VASO PLASTICO PARA PISTOLA REF. GFC-501</v>
          </cell>
          <cell r="C13626" t="str">
            <v>Materiales y Suministros</v>
          </cell>
          <cell r="D13626" t="str">
            <v>1.4.55.20 | Materiales y Suministros</v>
          </cell>
          <cell r="E13626" t="str">
            <v>EL-N2</v>
          </cell>
          <cell r="F13626">
            <v>1</v>
          </cell>
          <cell r="G13626" t="str">
            <v>Unidades</v>
          </cell>
          <cell r="H13626" t="str">
            <v>Unidades</v>
          </cell>
          <cell r="K13626">
            <v>0</v>
          </cell>
          <cell r="L13626">
            <v>0</v>
          </cell>
          <cell r="M13626" t="str">
            <v>Elementos sin Marca</v>
          </cell>
          <cell r="O13626">
            <v>1</v>
          </cell>
          <cell r="P13626">
            <v>0</v>
          </cell>
          <cell r="R13626" t="str">
            <v>3</v>
          </cell>
          <cell r="S13626">
            <v>510000</v>
          </cell>
        </row>
        <row r="13627">
          <cell r="A13627" t="str">
            <v>VEL-ADE.CEB</v>
          </cell>
          <cell r="B13627" t="str">
            <v>VELA DE CEBO</v>
          </cell>
          <cell r="C13627" t="str">
            <v>Varios Diversos</v>
          </cell>
          <cell r="D13627" t="str">
            <v>1.4.05.10 | Varios</v>
          </cell>
          <cell r="E13627" t="str">
            <v>LETRAS</v>
          </cell>
          <cell r="F13627">
            <v>11</v>
          </cell>
          <cell r="G13627" t="str">
            <v>Unidades</v>
          </cell>
          <cell r="H13627" t="str">
            <v>Unidades</v>
          </cell>
          <cell r="K13627">
            <v>0</v>
          </cell>
          <cell r="L13627">
            <v>0</v>
          </cell>
          <cell r="M13627" t="str">
            <v>Elementos sin Marca</v>
          </cell>
          <cell r="O13627">
            <v>6</v>
          </cell>
          <cell r="P13627">
            <v>0</v>
          </cell>
          <cell r="Q13627">
            <v>12</v>
          </cell>
          <cell r="R13627" t="str">
            <v>2</v>
          </cell>
          <cell r="S13627">
            <v>416.67</v>
          </cell>
        </row>
        <row r="13628">
          <cell r="A13628" t="str">
            <v>VEN-40C.40C</v>
          </cell>
          <cell r="B13628" t="str">
            <v>VENTANA 40 X 40 CM - MARCO ALUMINIO ANODIZADO Y VIDRIO TEMPLADO DE APERTURA VERTICAL</v>
          </cell>
          <cell r="C13628" t="str">
            <v>Varios Diversos</v>
          </cell>
          <cell r="D13628" t="str">
            <v>1.4.05.10 | Varios</v>
          </cell>
          <cell r="E13628" t="str">
            <v>LETRAS</v>
          </cell>
          <cell r="F13628">
            <v>0</v>
          </cell>
          <cell r="G13628" t="str">
            <v>Unidades</v>
          </cell>
          <cell r="H13628" t="str">
            <v>Unidades</v>
          </cell>
          <cell r="K13628">
            <v>0</v>
          </cell>
          <cell r="L13628">
            <v>0</v>
          </cell>
          <cell r="M13628" t="str">
            <v>Elementos sin Marca</v>
          </cell>
          <cell r="O13628">
            <v>0</v>
          </cell>
          <cell r="P13628">
            <v>0</v>
          </cell>
          <cell r="S13628">
            <v>420000</v>
          </cell>
        </row>
        <row r="13629">
          <cell r="A13629" t="str">
            <v>VID-TEM.5MM</v>
          </cell>
          <cell r="B13629" t="str">
            <v>VENTANA DESLIZANTE EN SISTEMA 744 (OX) VIDRIO TEMPLADO 5 MM, SEGURO PUNTO ROJO, ALUMINIO BLANCO 1.5 M X 1.35 M</v>
          </cell>
          <cell r="C13629" t="str">
            <v>Varios Diversos</v>
          </cell>
          <cell r="D13629" t="str">
            <v>1.4.05.10 | Varios</v>
          </cell>
          <cell r="F13629">
            <v>0</v>
          </cell>
          <cell r="G13629" t="str">
            <v>Unidades</v>
          </cell>
          <cell r="H13629" t="str">
            <v>Unidades</v>
          </cell>
          <cell r="K13629">
            <v>0</v>
          </cell>
          <cell r="L13629">
            <v>0</v>
          </cell>
          <cell r="M13629" t="str">
            <v>Elementos sin Marca</v>
          </cell>
          <cell r="O13629">
            <v>0</v>
          </cell>
          <cell r="P13629">
            <v>0</v>
          </cell>
        </row>
        <row r="13630">
          <cell r="A13630" t="str">
            <v>VEN-AIR.50C</v>
          </cell>
          <cell r="B13630" t="str">
            <v>VENTILADOR AIR PRO PARED 50 CM REF.VF222010</v>
          </cell>
          <cell r="C13630" t="str">
            <v>Varios Diversos</v>
          </cell>
          <cell r="D13630" t="str">
            <v>1.4.05.10 | Varios</v>
          </cell>
          <cell r="F13630">
            <v>0</v>
          </cell>
          <cell r="G13630" t="str">
            <v>Unidades</v>
          </cell>
          <cell r="H13630" t="str">
            <v>Unidades</v>
          </cell>
          <cell r="K13630">
            <v>0</v>
          </cell>
          <cell r="L13630">
            <v>0</v>
          </cell>
          <cell r="M13630" t="str">
            <v>Elementos sin Marca</v>
          </cell>
          <cell r="O13630">
            <v>0</v>
          </cell>
          <cell r="P13630">
            <v>0</v>
          </cell>
          <cell r="S13630">
            <v>226815</v>
          </cell>
        </row>
        <row r="13631">
          <cell r="A13631" t="str">
            <v>VEN-AXI.12"</v>
          </cell>
          <cell r="B13631" t="str">
            <v>VENTILADOR AXIAL 12" MONOFASICO 110V - 1,15 AMPERIOS 1800 RPM  REF: 2CC2314-1F, MARCA:  ENERGINN</v>
          </cell>
          <cell r="C13631" t="str">
            <v>Eléctricos</v>
          </cell>
          <cell r="D13631" t="str">
            <v>1.4.05.16 | Eléctricos y Electrónicos</v>
          </cell>
          <cell r="E13631" t="str">
            <v>E15-N2</v>
          </cell>
          <cell r="F13631">
            <v>0</v>
          </cell>
          <cell r="G13631" t="str">
            <v>Unidades</v>
          </cell>
          <cell r="H13631" t="str">
            <v>Unidades</v>
          </cell>
          <cell r="K13631">
            <v>0</v>
          </cell>
          <cell r="L13631">
            <v>0</v>
          </cell>
          <cell r="M13631" t="str">
            <v>Elementos sin Marca</v>
          </cell>
          <cell r="O13631">
            <v>0</v>
          </cell>
          <cell r="P13631">
            <v>0</v>
          </cell>
        </row>
        <row r="13632">
          <cell r="A13632" t="str">
            <v>VEN-AXI.FAN.100</v>
          </cell>
          <cell r="B13632" t="str">
            <v>VENTILADOR AXIAL FAN 100 - 125 VAC - 120MM X 120MM X 35MM</v>
          </cell>
          <cell r="C13632" t="str">
            <v>Eléctricos</v>
          </cell>
          <cell r="D13632" t="str">
            <v>1.4.05.16 | Eléctricos y Electrónicos</v>
          </cell>
          <cell r="E13632" t="str">
            <v>E15-N2</v>
          </cell>
          <cell r="F13632">
            <v>0</v>
          </cell>
          <cell r="G13632" t="str">
            <v>Unidades</v>
          </cell>
          <cell r="H13632" t="str">
            <v>Unidades</v>
          </cell>
          <cell r="K13632">
            <v>0</v>
          </cell>
          <cell r="L13632">
            <v>0</v>
          </cell>
          <cell r="M13632" t="str">
            <v>Elementos sin Marca</v>
          </cell>
          <cell r="O13632">
            <v>0</v>
          </cell>
          <cell r="P13632">
            <v>0</v>
          </cell>
          <cell r="S13632">
            <v>19716</v>
          </cell>
        </row>
        <row r="13633">
          <cell r="A13633" t="str">
            <v>VEN-CEN.DH23.25HP</v>
          </cell>
          <cell r="B13633" t="str">
            <v>VENTILADOR CENTRIFUGO  DH33 - 25 HP -1800 RPM - 10600 CFM - 8" CA. – SIN MOTOR</v>
          </cell>
          <cell r="C13633" t="str">
            <v>Ventiladores Centrifugos</v>
          </cell>
          <cell r="D13633" t="str">
            <v>1.4.05.21 | Ventiladores</v>
          </cell>
          <cell r="E13633" t="str">
            <v>P1-MECANIZADO</v>
          </cell>
          <cell r="F13633">
            <v>0</v>
          </cell>
          <cell r="G13633" t="str">
            <v>Unidades</v>
          </cell>
          <cell r="H13633" t="str">
            <v>Unidades</v>
          </cell>
          <cell r="K13633">
            <v>0</v>
          </cell>
          <cell r="L13633">
            <v>0</v>
          </cell>
          <cell r="M13633" t="str">
            <v>Elementos sin Marca</v>
          </cell>
          <cell r="O13633">
            <v>0</v>
          </cell>
          <cell r="P13633">
            <v>0</v>
          </cell>
          <cell r="S13633">
            <v>12384000</v>
          </cell>
        </row>
        <row r="13634">
          <cell r="A13634" t="str">
            <v>VEN-CEN.5.4HP</v>
          </cell>
          <cell r="B13634" t="str">
            <v>VENTILADOR CENTRIFUGO 5.4 HP CMR1135-2T-5.5 - 3000 CFM - 5" CA</v>
          </cell>
          <cell r="C13634" t="str">
            <v>Ventiladores Centrifugos</v>
          </cell>
          <cell r="D13634" t="str">
            <v>1.4.05.21 | Ventiladores</v>
          </cell>
          <cell r="F13634">
            <v>0</v>
          </cell>
          <cell r="G13634" t="str">
            <v>Unidades</v>
          </cell>
          <cell r="H13634" t="str">
            <v>Unidades</v>
          </cell>
          <cell r="K13634">
            <v>0</v>
          </cell>
          <cell r="L13634">
            <v>0</v>
          </cell>
          <cell r="M13634" t="str">
            <v>Elementos sin Marca</v>
          </cell>
          <cell r="O13634">
            <v>0</v>
          </cell>
          <cell r="P13634">
            <v>0</v>
          </cell>
          <cell r="S13634">
            <v>3649000</v>
          </cell>
        </row>
        <row r="13635">
          <cell r="A13635" t="str">
            <v>VEN-CEN.A15.SWSI.5000CF.</v>
          </cell>
          <cell r="B13635" t="str">
            <v>VENTILADOR CENTRIFUGO A15SWSI 10 HP - 1800 RPM - 5000 CF  SP6" - 220/440V</v>
          </cell>
          <cell r="C13635" t="str">
            <v>Ventiladores Centrifugos</v>
          </cell>
          <cell r="D13635" t="str">
            <v>1.4.05.21 | Ventiladores</v>
          </cell>
          <cell r="F13635">
            <v>0</v>
          </cell>
          <cell r="G13635" t="str">
            <v>Unidades</v>
          </cell>
          <cell r="H13635" t="str">
            <v>Unidades</v>
          </cell>
          <cell r="K13635">
            <v>0</v>
          </cell>
          <cell r="L13635">
            <v>0</v>
          </cell>
          <cell r="M13635" t="str">
            <v>Elementos sin Marca</v>
          </cell>
          <cell r="O13635">
            <v>0</v>
          </cell>
          <cell r="P13635">
            <v>0</v>
          </cell>
          <cell r="S13635">
            <v>6413000</v>
          </cell>
        </row>
        <row r="13636">
          <cell r="A13636" t="str">
            <v>VEN-CEN.A155WSI</v>
          </cell>
          <cell r="B13636" t="str">
            <v>VENTILADOR CENTRIFUGO A15SWSI 6 HP 1800 RPM - 2500 CFMXPS.8 - 220/440V</v>
          </cell>
          <cell r="C13636" t="str">
            <v>Ventiladores Centrifugos</v>
          </cell>
          <cell r="D13636" t="str">
            <v>1.4.05.21 | Ventiladores</v>
          </cell>
          <cell r="F13636">
            <v>0</v>
          </cell>
          <cell r="G13636" t="str">
            <v>Unidades</v>
          </cell>
          <cell r="H13636" t="str">
            <v>Unidades</v>
          </cell>
          <cell r="K13636">
            <v>0</v>
          </cell>
          <cell r="L13636">
            <v>0</v>
          </cell>
          <cell r="M13636" t="str">
            <v>Elementos sin Marca</v>
          </cell>
          <cell r="O13636">
            <v>0</v>
          </cell>
          <cell r="P13636">
            <v>0</v>
          </cell>
          <cell r="S13636">
            <v>5528000</v>
          </cell>
        </row>
        <row r="13637">
          <cell r="A13637" t="str">
            <v>VEN-CEN.4500.CFMX</v>
          </cell>
          <cell r="B13637" t="str">
            <v>VENTILADOR CENTRIFUGO A17SWSI 10 HP - 1800 RPM - 4500  CFMXPS.8 - 220/440V - CON MOTOR</v>
          </cell>
          <cell r="C13637" t="str">
            <v>Ventiladores Centrifugos</v>
          </cell>
          <cell r="D13637" t="str">
            <v>1.4.05.21 | Ventiladores</v>
          </cell>
          <cell r="F13637">
            <v>0</v>
          </cell>
          <cell r="G13637" t="str">
            <v>Unidades</v>
          </cell>
          <cell r="H13637" t="str">
            <v>Unidades</v>
          </cell>
          <cell r="K13637">
            <v>0</v>
          </cell>
          <cell r="L13637">
            <v>0</v>
          </cell>
          <cell r="M13637" t="str">
            <v>Elementos sin Marca</v>
          </cell>
          <cell r="O13637">
            <v>0</v>
          </cell>
          <cell r="P13637">
            <v>0</v>
          </cell>
          <cell r="S13637">
            <v>7928500</v>
          </cell>
        </row>
        <row r="13638">
          <cell r="A13638" t="str">
            <v>VEN-CEN.12HP.1800RPM</v>
          </cell>
          <cell r="B13638" t="str">
            <v>VENTILADOR CENTRIFUGO A17SWSI 12 HP - 6000 CFM X SP: 7.5" C.A. MOTOR 1800 RPM 220/440V, TRANSMISION POR POLEAS Y CORREAS</v>
          </cell>
          <cell r="C13638" t="str">
            <v>Ventiladores Centrifugos</v>
          </cell>
          <cell r="D13638" t="str">
            <v>1.4.05.21 | Ventiladores</v>
          </cell>
          <cell r="F13638">
            <v>0</v>
          </cell>
          <cell r="G13638" t="str">
            <v>Unidades</v>
          </cell>
          <cell r="H13638" t="str">
            <v>Unidades</v>
          </cell>
          <cell r="K13638">
            <v>0</v>
          </cell>
          <cell r="L13638">
            <v>0</v>
          </cell>
          <cell r="M13638" t="str">
            <v>Elementos sin Marca</v>
          </cell>
          <cell r="O13638">
            <v>0</v>
          </cell>
          <cell r="P13638">
            <v>0</v>
          </cell>
          <cell r="S13638">
            <v>7753000</v>
          </cell>
        </row>
        <row r="13639">
          <cell r="A13639" t="str">
            <v>VEN-CEN.15HP.1800RPM</v>
          </cell>
          <cell r="B13639" t="str">
            <v>VENTILADOR CENTRIFUGO A17SWSI 15 HP - 1800 RPM - 7000CFM X PS:8" - 220/440V - CON MOTOR</v>
          </cell>
          <cell r="C13639" t="str">
            <v>Ventiladores Centrifugos</v>
          </cell>
          <cell r="D13639" t="str">
            <v>1.4.05.21 | Ventiladores</v>
          </cell>
          <cell r="F13639">
            <v>0</v>
          </cell>
          <cell r="G13639" t="str">
            <v>Unidades</v>
          </cell>
          <cell r="H13639" t="str">
            <v>Unidades</v>
          </cell>
          <cell r="K13639">
            <v>0</v>
          </cell>
          <cell r="L13639">
            <v>0</v>
          </cell>
          <cell r="M13639" t="str">
            <v>Elementos sin Marca</v>
          </cell>
          <cell r="O13639">
            <v>0</v>
          </cell>
          <cell r="P13639">
            <v>0</v>
          </cell>
          <cell r="S13639">
            <v>8286000</v>
          </cell>
        </row>
        <row r="13640">
          <cell r="A13640" t="str">
            <v>VEN-6500-A17SW</v>
          </cell>
          <cell r="B13640" t="str">
            <v>VENTILADOR CENTRIFUGO A17SWSI 20 HP - 1613 RPM - 6500 CFMXSP:9.7" C.A.</v>
          </cell>
          <cell r="C13640" t="str">
            <v>Ventiladores Centrifugos</v>
          </cell>
          <cell r="D13640" t="str">
            <v>1.4.05.21 | Ventiladores</v>
          </cell>
          <cell r="F13640">
            <v>0</v>
          </cell>
          <cell r="G13640" t="str">
            <v>Unidades</v>
          </cell>
          <cell r="H13640" t="str">
            <v>Unidades</v>
          </cell>
          <cell r="K13640">
            <v>0</v>
          </cell>
          <cell r="L13640">
            <v>0</v>
          </cell>
          <cell r="M13640" t="str">
            <v>Elementos sin Marca</v>
          </cell>
          <cell r="O13640">
            <v>0</v>
          </cell>
          <cell r="P13640">
            <v>0</v>
          </cell>
          <cell r="S13640">
            <v>7379000</v>
          </cell>
        </row>
        <row r="13641">
          <cell r="A13641" t="str">
            <v>VEN-CEN.25.1800.</v>
          </cell>
          <cell r="B13641" t="str">
            <v>VENTILADOR CENTRIFUGO A19SWSI 25 HP - 1800 RPM - 9.000CFM  SP: 10”</v>
          </cell>
          <cell r="C13641" t="str">
            <v>Ventiladores Centrifugos</v>
          </cell>
          <cell r="D13641" t="str">
            <v>1.4.05.21 | Ventiladores</v>
          </cell>
          <cell r="F13641">
            <v>0</v>
          </cell>
          <cell r="G13641" t="str">
            <v>Unidades</v>
          </cell>
          <cell r="H13641" t="str">
            <v>Unidades</v>
          </cell>
          <cell r="K13641">
            <v>0</v>
          </cell>
          <cell r="L13641">
            <v>0</v>
          </cell>
          <cell r="M13641" t="str">
            <v>Elementos sin Marca</v>
          </cell>
          <cell r="O13641">
            <v>0</v>
          </cell>
          <cell r="P13641">
            <v>0</v>
          </cell>
          <cell r="S13641">
            <v>10600000</v>
          </cell>
        </row>
        <row r="13642">
          <cell r="A13642" t="str">
            <v>VEN-CEN.30HP</v>
          </cell>
          <cell r="B13642" t="str">
            <v>VENTILADOR CENTRIFUGO A19SWSI 30 HP - 11000 CFM - SP: 9"</v>
          </cell>
          <cell r="C13642" t="str">
            <v>Ventiladores Centrifugos</v>
          </cell>
          <cell r="D13642" t="str">
            <v>1.4.05.21 | Ventiladores</v>
          </cell>
          <cell r="F13642">
            <v>0</v>
          </cell>
          <cell r="G13642" t="str">
            <v>Unidades</v>
          </cell>
          <cell r="H13642" t="str">
            <v>Unidades</v>
          </cell>
          <cell r="K13642">
            <v>0</v>
          </cell>
          <cell r="L13642">
            <v>0</v>
          </cell>
          <cell r="M13642" t="str">
            <v>Elementos sin Marca</v>
          </cell>
          <cell r="O13642">
            <v>0</v>
          </cell>
          <cell r="P13642">
            <v>0</v>
          </cell>
          <cell r="S13642">
            <v>13350000</v>
          </cell>
        </row>
        <row r="13643">
          <cell r="A13643" t="str">
            <v>VEN-CEN.30HP.7500CFM</v>
          </cell>
          <cell r="B13643" t="str">
            <v>VENTILADOR CENTRIFUGO A19SWSI 30 HP - 7500 CFM</v>
          </cell>
          <cell r="C13643" t="str">
            <v>Ventiladores Centrifugos</v>
          </cell>
          <cell r="D13643" t="str">
            <v>1.4.05.21 | Ventiladores</v>
          </cell>
          <cell r="F13643">
            <v>0</v>
          </cell>
          <cell r="G13643" t="str">
            <v>Unidades</v>
          </cell>
          <cell r="H13643" t="str">
            <v>Unidades</v>
          </cell>
          <cell r="K13643">
            <v>0</v>
          </cell>
          <cell r="L13643">
            <v>0</v>
          </cell>
          <cell r="M13643" t="str">
            <v>Elementos sin Marca</v>
          </cell>
          <cell r="O13643">
            <v>0</v>
          </cell>
          <cell r="P13643">
            <v>0</v>
          </cell>
          <cell r="S13643">
            <v>12037340</v>
          </cell>
        </row>
        <row r="13644">
          <cell r="A13644" t="str">
            <v>VEN-CEN.40X1800.8590</v>
          </cell>
          <cell r="B13644" t="str">
            <v>VENTILADOR CENTRIFUGO A19SWSI 40 HP - 1800 RPM - 8590 CFMXPS.15"</v>
          </cell>
          <cell r="C13644" t="str">
            <v>Ventiladores Centrifugos</v>
          </cell>
          <cell r="D13644" t="str">
            <v>1.4.05.21 | Ventiladores</v>
          </cell>
          <cell r="F13644">
            <v>0</v>
          </cell>
          <cell r="G13644" t="str">
            <v>Unidades</v>
          </cell>
          <cell r="H13644" t="str">
            <v>Unidades</v>
          </cell>
          <cell r="K13644">
            <v>0</v>
          </cell>
          <cell r="L13644">
            <v>0</v>
          </cell>
          <cell r="M13644" t="str">
            <v>Elementos sin Marca</v>
          </cell>
          <cell r="O13644">
            <v>0</v>
          </cell>
          <cell r="P13644">
            <v>0</v>
          </cell>
          <cell r="S13644">
            <v>13720000</v>
          </cell>
        </row>
        <row r="13645">
          <cell r="A13645" t="str">
            <v>VEN-CEN.1500.A21SWSI.50</v>
          </cell>
          <cell r="B13645" t="str">
            <v>VENTILADOR CENTRIFUGO A21SWSI  50 HP 15000 CFM</v>
          </cell>
          <cell r="C13645" t="str">
            <v>Ventiladores Centrifugos</v>
          </cell>
          <cell r="D13645" t="str">
            <v>1.4.05.21 | Ventiladores</v>
          </cell>
          <cell r="F13645">
            <v>0</v>
          </cell>
          <cell r="G13645" t="str">
            <v>Unidades</v>
          </cell>
          <cell r="H13645" t="str">
            <v>Unidades</v>
          </cell>
          <cell r="K13645">
            <v>0</v>
          </cell>
          <cell r="L13645">
            <v>0</v>
          </cell>
          <cell r="M13645" t="str">
            <v>Elementos sin Marca</v>
          </cell>
          <cell r="O13645">
            <v>0</v>
          </cell>
          <cell r="P13645">
            <v>0</v>
          </cell>
          <cell r="S13645">
            <v>14230000</v>
          </cell>
        </row>
        <row r="13646">
          <cell r="A13646" t="str">
            <v>VEN-13500-A21SW</v>
          </cell>
          <cell r="B13646" t="str">
            <v>VENTILADOR CENTRIFUGO A21SWSI 30 HP - 1800 RPM - 13500 CFMXPS.5.9"</v>
          </cell>
          <cell r="C13646" t="str">
            <v>Ventiladores Centrifugos</v>
          </cell>
          <cell r="D13646" t="str">
            <v>1.4.05.21 | Ventiladores</v>
          </cell>
          <cell r="F13646">
            <v>0</v>
          </cell>
          <cell r="G13646" t="str">
            <v>Unidades</v>
          </cell>
          <cell r="H13646" t="str">
            <v>Unidades</v>
          </cell>
          <cell r="K13646">
            <v>0</v>
          </cell>
          <cell r="L13646">
            <v>0</v>
          </cell>
          <cell r="M13646" t="str">
            <v>Elementos sin Marca</v>
          </cell>
          <cell r="O13646">
            <v>0</v>
          </cell>
          <cell r="P13646">
            <v>0</v>
          </cell>
          <cell r="S13646">
            <v>16560000</v>
          </cell>
        </row>
        <row r="13647">
          <cell r="A13647" t="str">
            <v>VEN-CEN.A21SWS1.30</v>
          </cell>
          <cell r="B13647" t="str">
            <v>VENTILADOR CENTRIFUGO A21SWSI 30 HP CON MOTOR</v>
          </cell>
          <cell r="C13647" t="str">
            <v>Ventiladores Centrifugos</v>
          </cell>
          <cell r="D13647" t="str">
            <v>1.4.05.21 | Ventiladores</v>
          </cell>
          <cell r="F13647">
            <v>0</v>
          </cell>
          <cell r="G13647" t="str">
            <v>Unidades</v>
          </cell>
          <cell r="H13647" t="str">
            <v>Unidades</v>
          </cell>
          <cell r="K13647">
            <v>0</v>
          </cell>
          <cell r="L13647">
            <v>0</v>
          </cell>
          <cell r="M13647" t="str">
            <v>Elementos sin Marca</v>
          </cell>
          <cell r="O13647">
            <v>0</v>
          </cell>
          <cell r="P13647">
            <v>0</v>
          </cell>
          <cell r="S13647">
            <v>11930000</v>
          </cell>
        </row>
        <row r="13648">
          <cell r="A13648" t="str">
            <v>VEN-CEN.50HP.10600CFM</v>
          </cell>
          <cell r="B13648" t="str">
            <v>VENTILADOR CENTRIFUGO A21SWSI 50 HP - 10600 CFM</v>
          </cell>
          <cell r="C13648" t="str">
            <v>Ventiladores Centrifugos</v>
          </cell>
          <cell r="D13648" t="str">
            <v>1.4.05.21 | Ventiladores</v>
          </cell>
          <cell r="F13648">
            <v>0</v>
          </cell>
          <cell r="G13648" t="str">
            <v>Unidades</v>
          </cell>
          <cell r="H13648" t="str">
            <v>Unidades</v>
          </cell>
          <cell r="K13648">
            <v>0</v>
          </cell>
          <cell r="L13648">
            <v>0</v>
          </cell>
          <cell r="M13648" t="str">
            <v>Elementos sin Marca</v>
          </cell>
          <cell r="O13648">
            <v>0</v>
          </cell>
          <cell r="P13648">
            <v>0</v>
          </cell>
          <cell r="S13648">
            <v>15101800</v>
          </cell>
        </row>
        <row r="13649">
          <cell r="A13649" t="str">
            <v>VEN-CEN.7,5.1800</v>
          </cell>
          <cell r="B13649" t="str">
            <v>VENTILADOR CENTRIFUGO ACOPLE DIRECTO A13SWSI - 7.5 HP - 1800 RPM - 3000 CFM - S 6.8"</v>
          </cell>
          <cell r="C13649" t="str">
            <v>Ventiladores Centrifugos</v>
          </cell>
          <cell r="D13649" t="str">
            <v>1.4.05.21 | Ventiladores</v>
          </cell>
          <cell r="F13649">
            <v>0</v>
          </cell>
          <cell r="G13649" t="str">
            <v>Unidades</v>
          </cell>
          <cell r="H13649" t="str">
            <v>Unidades</v>
          </cell>
          <cell r="K13649">
            <v>0</v>
          </cell>
          <cell r="L13649">
            <v>0</v>
          </cell>
          <cell r="M13649" t="str">
            <v>Elementos sin Marca</v>
          </cell>
          <cell r="O13649">
            <v>0</v>
          </cell>
          <cell r="P13649">
            <v>0</v>
          </cell>
          <cell r="S13649">
            <v>4812000</v>
          </cell>
        </row>
        <row r="13650">
          <cell r="A13650" t="str">
            <v>VEN-CEN.40HP.1800RPM</v>
          </cell>
          <cell r="B13650" t="str">
            <v>VENTILADOR CENTRIFUGO ACOPLE DIRECTO A23SWSI - 40 HP - 1800 RPM - 6500 CFM - 20" CA</v>
          </cell>
          <cell r="C13650" t="str">
            <v>Ventiladores Centrifugos</v>
          </cell>
          <cell r="D13650" t="str">
            <v>1.4.05.21 | Ventiladores</v>
          </cell>
          <cell r="F13650">
            <v>0</v>
          </cell>
          <cell r="G13650" t="str">
            <v>Unidades</v>
          </cell>
          <cell r="H13650" t="str">
            <v>Unidades</v>
          </cell>
          <cell r="K13650">
            <v>0</v>
          </cell>
          <cell r="L13650">
            <v>0</v>
          </cell>
          <cell r="M13650" t="str">
            <v>Elementos sin Marca</v>
          </cell>
          <cell r="O13650">
            <v>0</v>
          </cell>
          <cell r="P13650">
            <v>0</v>
          </cell>
        </row>
        <row r="13651">
          <cell r="A13651" t="str">
            <v>VEN-CEN.7.5X1800</v>
          </cell>
          <cell r="B13651" t="str">
            <v>VENTILADOR CENTRIFUGO ACOPLE DIRECTO AP2312SWSI - 7.5 HP - 1800 RPM - 3000 CFM - S 5"</v>
          </cell>
          <cell r="C13651" t="str">
            <v>Ventiladores Centrifugos</v>
          </cell>
          <cell r="D13651" t="str">
            <v>1.4.05.21 | Ventiladores</v>
          </cell>
          <cell r="E13651" t="str">
            <v>HUACAL CADENA</v>
          </cell>
          <cell r="F13651">
            <v>0</v>
          </cell>
          <cell r="G13651" t="str">
            <v>Unidades</v>
          </cell>
          <cell r="H13651" t="str">
            <v>Unidades</v>
          </cell>
          <cell r="K13651">
            <v>0</v>
          </cell>
          <cell r="L13651">
            <v>0</v>
          </cell>
          <cell r="M13651" t="str">
            <v>Elementos sin Marca</v>
          </cell>
          <cell r="O13651">
            <v>0</v>
          </cell>
          <cell r="P13651">
            <v>0</v>
          </cell>
          <cell r="S13651">
            <v>4861000</v>
          </cell>
        </row>
        <row r="13652">
          <cell r="A13652" t="str">
            <v>VEN-CEN.3HP.3600RPM</v>
          </cell>
          <cell r="B13652" t="str">
            <v>VENTILADOR CENTRIFUGO ACOPLE DIRECTO CST 3 HP - 700 CFM X SP: 6" C.A. MOTOR 3600 RPM 220/440V</v>
          </cell>
          <cell r="C13652" t="str">
            <v>Ventiladores Centrifugos</v>
          </cell>
          <cell r="D13652" t="str">
            <v>1.4.05.21 | Ventiladores</v>
          </cell>
          <cell r="F13652">
            <v>0</v>
          </cell>
          <cell r="G13652" t="str">
            <v>Unidades</v>
          </cell>
          <cell r="H13652" t="str">
            <v>Unidades</v>
          </cell>
          <cell r="K13652">
            <v>0</v>
          </cell>
          <cell r="L13652">
            <v>0</v>
          </cell>
          <cell r="M13652" t="str">
            <v>Elementos sin Marca</v>
          </cell>
          <cell r="O13652">
            <v>0</v>
          </cell>
          <cell r="P13652">
            <v>0</v>
          </cell>
          <cell r="S13652">
            <v>2750000</v>
          </cell>
        </row>
        <row r="13653">
          <cell r="A13653" t="str">
            <v>VEN-CEN.6HP.1800RPM.DH19</v>
          </cell>
          <cell r="B13653" t="str">
            <v>VENTILADOR CENTRIFUGO ACOPLE DIRECTO DH19- 6 HP - 1800 RPM - 3500 CFM - 4" CA</v>
          </cell>
          <cell r="C13653" t="str">
            <v>Ventiladores Centrifugos</v>
          </cell>
          <cell r="D13653" t="str">
            <v>1.4.05.21 | Ventiladores</v>
          </cell>
          <cell r="F13653">
            <v>0</v>
          </cell>
          <cell r="G13653" t="str">
            <v>Unidades</v>
          </cell>
          <cell r="H13653" t="str">
            <v>Unidades</v>
          </cell>
          <cell r="K13653">
            <v>0</v>
          </cell>
          <cell r="L13653">
            <v>0</v>
          </cell>
          <cell r="M13653" t="str">
            <v>Elementos sin Marca</v>
          </cell>
          <cell r="O13653">
            <v>0</v>
          </cell>
          <cell r="P13653">
            <v>0</v>
          </cell>
          <cell r="S13653">
            <v>5000000</v>
          </cell>
        </row>
        <row r="13654">
          <cell r="A13654" t="str">
            <v>VEN-CEN.6HP.1800RPM</v>
          </cell>
          <cell r="B13654" t="str">
            <v>VENTILADOR CENTRIFUGO ACOPLE DIRECTO DH22 - 6 HP - 1800 RPM - 4500 CFM - 4" CA</v>
          </cell>
          <cell r="C13654" t="str">
            <v>Ventiladores Centrifugos</v>
          </cell>
          <cell r="D13654" t="str">
            <v>1.4.05.21 | Ventiladores</v>
          </cell>
          <cell r="F13654">
            <v>0</v>
          </cell>
          <cell r="G13654" t="str">
            <v>Unidades</v>
          </cell>
          <cell r="H13654" t="str">
            <v>Unidades</v>
          </cell>
          <cell r="K13654">
            <v>0</v>
          </cell>
          <cell r="L13654">
            <v>0</v>
          </cell>
          <cell r="M13654" t="str">
            <v>Elementos sin Marca</v>
          </cell>
          <cell r="O13654">
            <v>0</v>
          </cell>
          <cell r="P13654">
            <v>0</v>
          </cell>
          <cell r="S13654">
            <v>5000000</v>
          </cell>
        </row>
        <row r="13655">
          <cell r="A13655" t="str">
            <v>VEN-CEN.1750.RPM</v>
          </cell>
          <cell r="B13655" t="str">
            <v>VENTILADOR CENTRIFUGO ACOPLE DIRECTO DH22 - 7.5 HP - 1750 RPM - 4400 CFM - 5" CA</v>
          </cell>
          <cell r="C13655" t="str">
            <v>Ventiladores Centrifugos</v>
          </cell>
          <cell r="D13655" t="str">
            <v>1.4.05.21 | Ventiladores</v>
          </cell>
          <cell r="F13655">
            <v>0</v>
          </cell>
          <cell r="G13655" t="str">
            <v>Unidades</v>
          </cell>
          <cell r="H13655" t="str">
            <v>Unidades</v>
          </cell>
          <cell r="K13655">
            <v>0</v>
          </cell>
          <cell r="L13655">
            <v>0</v>
          </cell>
          <cell r="M13655" t="str">
            <v>Elementos sin Marca</v>
          </cell>
          <cell r="O13655">
            <v>0</v>
          </cell>
          <cell r="P13655">
            <v>0</v>
          </cell>
          <cell r="S13655">
            <v>5975000</v>
          </cell>
        </row>
        <row r="13656">
          <cell r="A13656" t="str">
            <v>VEN-CEN.DH26.10HP</v>
          </cell>
          <cell r="B13656" t="str">
            <v>VENTILADOR CENTRIFUGO ACOPLE DIRECTO DH26 - 10 HP - 1740 RPM - 2500 CFM@11" C.A.</v>
          </cell>
          <cell r="C13656" t="str">
            <v>Ventiladores Centrifugos</v>
          </cell>
          <cell r="D13656" t="str">
            <v>1.4.05.21 | Ventiladores</v>
          </cell>
          <cell r="F13656">
            <v>0</v>
          </cell>
          <cell r="G13656" t="str">
            <v>Unidades</v>
          </cell>
          <cell r="H13656" t="str">
            <v>Unidades</v>
          </cell>
          <cell r="K13656">
            <v>0</v>
          </cell>
          <cell r="L13656">
            <v>0</v>
          </cell>
          <cell r="M13656" t="str">
            <v>Elementos sin Marca</v>
          </cell>
          <cell r="O13656">
            <v>0</v>
          </cell>
          <cell r="P13656">
            <v>0</v>
          </cell>
          <cell r="S13656">
            <v>5950000</v>
          </cell>
        </row>
        <row r="13657">
          <cell r="A13657" t="str">
            <v>VEN-CEN.10HP.1740RPM</v>
          </cell>
          <cell r="B13657" t="str">
            <v>VENTILADOR CENTRIFUGO ACOPLE DIRECTO DH26 - 10 HP - 1740 RPM - 7000 CFM - 5" CA</v>
          </cell>
          <cell r="C13657" t="str">
            <v>Ventiladores Centrifugos</v>
          </cell>
          <cell r="D13657" t="str">
            <v>1.4.05.21 | Ventiladores</v>
          </cell>
          <cell r="F13657">
            <v>0</v>
          </cell>
          <cell r="G13657" t="str">
            <v>Unidades</v>
          </cell>
          <cell r="H13657" t="str">
            <v>Unidades</v>
          </cell>
          <cell r="K13657">
            <v>0</v>
          </cell>
          <cell r="L13657">
            <v>0</v>
          </cell>
          <cell r="M13657" t="str">
            <v>Elementos sin Marca</v>
          </cell>
          <cell r="O13657">
            <v>0</v>
          </cell>
          <cell r="P13657">
            <v>0</v>
          </cell>
          <cell r="S13657">
            <v>6500000</v>
          </cell>
        </row>
        <row r="13658">
          <cell r="A13658" t="str">
            <v>VND-H26.10H</v>
          </cell>
          <cell r="B13658" t="str">
            <v>VENTILADOR CENTRIFUGO ACOPLE DIRECTO DH-26 - 10 HP - 1800 RPM - 3650 CFM - S. P 9" (SIN MOTOR</v>
          </cell>
          <cell r="C13658" t="str">
            <v>Ventiladores Centrifugos</v>
          </cell>
          <cell r="D13658" t="str">
            <v>1.4.05.21 | Ventiladores</v>
          </cell>
          <cell r="F13658">
            <v>0</v>
          </cell>
          <cell r="G13658" t="str">
            <v>Unidades</v>
          </cell>
          <cell r="H13658" t="str">
            <v>Unidades</v>
          </cell>
          <cell r="K13658">
            <v>0</v>
          </cell>
          <cell r="L13658">
            <v>0</v>
          </cell>
          <cell r="M13658" t="str">
            <v>Elementos sin Marca</v>
          </cell>
          <cell r="O13658">
            <v>0</v>
          </cell>
          <cell r="P13658">
            <v>0</v>
          </cell>
        </row>
        <row r="13659">
          <cell r="A13659" t="str">
            <v>VEN-ACD.H29</v>
          </cell>
          <cell r="B13659" t="str">
            <v>VENTILADOR CENTRIFUGO ACOPLE DIRECTO DH-29 - 10 HP - 1800 RPM - 3650 CFM - S. P 8" (SIN MOTOR)</v>
          </cell>
          <cell r="C13659" t="str">
            <v>Ventiladores Centrifugos</v>
          </cell>
          <cell r="D13659" t="str">
            <v>1.4.05.21 | Ventiladores</v>
          </cell>
          <cell r="F13659">
            <v>0</v>
          </cell>
          <cell r="G13659" t="str">
            <v>Unidades</v>
          </cell>
          <cell r="H13659" t="str">
            <v>Unidades</v>
          </cell>
          <cell r="K13659">
            <v>0</v>
          </cell>
          <cell r="L13659">
            <v>0</v>
          </cell>
          <cell r="M13659" t="str">
            <v>Elementos sin Marca</v>
          </cell>
          <cell r="O13659">
            <v>0</v>
          </cell>
          <cell r="P13659">
            <v>0</v>
          </cell>
          <cell r="S13659">
            <v>11000000</v>
          </cell>
        </row>
        <row r="13660">
          <cell r="A13660" t="str">
            <v>VEN-CEN.20HP.1800</v>
          </cell>
          <cell r="B13660" t="str">
            <v>VENTILADOR CENTRIFUGO ACOPLE DIRECTO DH29 - 20 HP - 1800 RPM - 4600 CFM</v>
          </cell>
          <cell r="C13660" t="str">
            <v>Ventiladores Centrifugos</v>
          </cell>
          <cell r="D13660" t="str">
            <v>1.4.05.21 | Ventiladores</v>
          </cell>
          <cell r="F13660">
            <v>0</v>
          </cell>
          <cell r="G13660" t="str">
            <v>Unidades</v>
          </cell>
          <cell r="H13660" t="str">
            <v>Unidades</v>
          </cell>
          <cell r="K13660">
            <v>0</v>
          </cell>
          <cell r="L13660">
            <v>0</v>
          </cell>
          <cell r="M13660" t="str">
            <v>Elementos sin Marca</v>
          </cell>
          <cell r="O13660">
            <v>0</v>
          </cell>
          <cell r="P13660">
            <v>0</v>
          </cell>
          <cell r="S13660">
            <v>9500000</v>
          </cell>
        </row>
        <row r="13661">
          <cell r="A13661" t="str">
            <v>VEN-CE..25HP.1765RPM</v>
          </cell>
          <cell r="B13661" t="str">
            <v>VENTILADOR CENTRIFUGO ACOPLE DIRECTO DH29 - 25 HP - 1765 RPM - 10000 CFM</v>
          </cell>
          <cell r="C13661" t="str">
            <v>Ventiladores Centrifugos</v>
          </cell>
          <cell r="D13661" t="str">
            <v>1.4.05.21 | Ventiladores</v>
          </cell>
          <cell r="F13661">
            <v>0</v>
          </cell>
          <cell r="G13661" t="str">
            <v>Unidades</v>
          </cell>
          <cell r="H13661" t="str">
            <v>Unidades</v>
          </cell>
          <cell r="K13661">
            <v>0</v>
          </cell>
          <cell r="L13661">
            <v>0</v>
          </cell>
          <cell r="M13661" t="str">
            <v>Elementos sin Marca</v>
          </cell>
          <cell r="O13661">
            <v>0</v>
          </cell>
          <cell r="P13661">
            <v>0</v>
          </cell>
          <cell r="S13661">
            <v>11950000</v>
          </cell>
        </row>
        <row r="13662">
          <cell r="A13662" t="str">
            <v>VEN-CEN.DH29.30HP</v>
          </cell>
          <cell r="B13662" t="str">
            <v>VENTILADOR CENTRIFUGO ACOPLE DIRECTO DH29 - 30 HP - 1740 RPM - 8000 CFM</v>
          </cell>
          <cell r="C13662" t="str">
            <v>Ventiladores Centrifugos</v>
          </cell>
          <cell r="D13662" t="str">
            <v>1.4.05.21 | Ventiladores</v>
          </cell>
          <cell r="F13662">
            <v>0</v>
          </cell>
          <cell r="G13662" t="str">
            <v>Unidades</v>
          </cell>
          <cell r="H13662" t="str">
            <v>Unidades</v>
          </cell>
          <cell r="K13662">
            <v>0</v>
          </cell>
          <cell r="L13662">
            <v>0</v>
          </cell>
          <cell r="M13662" t="str">
            <v>Elementos sin Marca</v>
          </cell>
          <cell r="O13662">
            <v>0</v>
          </cell>
          <cell r="P13662">
            <v>0</v>
          </cell>
          <cell r="S13662">
            <v>9850000</v>
          </cell>
        </row>
        <row r="13663">
          <cell r="A13663" t="str">
            <v>VEN-CEN.50HP</v>
          </cell>
          <cell r="B13663" t="str">
            <v>VENTILADOR CENTRIFUGO ACOPLE DIRECTO DH36 - 50 HP - 1800 RPM - 15.000 CFM - 12 INH2O</v>
          </cell>
          <cell r="C13663" t="str">
            <v>Ventiladores Centrifugos</v>
          </cell>
          <cell r="D13663" t="str">
            <v>1.4.05.21 | Ventiladores</v>
          </cell>
          <cell r="F13663">
            <v>0</v>
          </cell>
          <cell r="G13663" t="str">
            <v>Unidades</v>
          </cell>
          <cell r="H13663" t="str">
            <v>Unidades</v>
          </cell>
          <cell r="K13663">
            <v>0</v>
          </cell>
          <cell r="L13663">
            <v>0</v>
          </cell>
          <cell r="M13663" t="str">
            <v>Elementos sin Marca</v>
          </cell>
          <cell r="O13663">
            <v>0</v>
          </cell>
          <cell r="P13663">
            <v>0</v>
          </cell>
          <cell r="S13663">
            <v>18500001</v>
          </cell>
        </row>
        <row r="13664">
          <cell r="A13664" t="str">
            <v>VEN-CEN.5HP.3600RPM</v>
          </cell>
          <cell r="B13664" t="str">
            <v>VENTILADOR CENTRIFUGO ACOPLE DIRECTO PB 1406 - 5.0 HP - 3600 RPM - 1300 CFM - S.P 10"</v>
          </cell>
          <cell r="C13664" t="str">
            <v>Ventiladores Centrifugos</v>
          </cell>
          <cell r="D13664" t="str">
            <v>1.4.05.21 | Ventiladores</v>
          </cell>
          <cell r="F13664">
            <v>0</v>
          </cell>
          <cell r="G13664" t="str">
            <v>Unidades</v>
          </cell>
          <cell r="H13664" t="str">
            <v>Unidades</v>
          </cell>
          <cell r="K13664">
            <v>0</v>
          </cell>
          <cell r="L13664">
            <v>0</v>
          </cell>
          <cell r="M13664" t="str">
            <v>Elementos sin Marca</v>
          </cell>
          <cell r="O13664">
            <v>0</v>
          </cell>
          <cell r="P13664">
            <v>0</v>
          </cell>
          <cell r="S13664">
            <v>3750000</v>
          </cell>
        </row>
        <row r="13665">
          <cell r="A13665" t="str">
            <v>VEN-CEN.PB1506.7/5HP</v>
          </cell>
          <cell r="B13665" t="str">
            <v>VENTILADOR CENTRIFUGO ACOPLE DIRECTO PB 1506 - 7.5 HP - 3600 RPM - 1460 CFM - S.P 10" CA</v>
          </cell>
          <cell r="C13665" t="str">
            <v>Ventiladores Centrifugos</v>
          </cell>
          <cell r="D13665" t="str">
            <v>1.4.05.21 | Ventiladores</v>
          </cell>
          <cell r="E13665" t="str">
            <v>MALLA 3</v>
          </cell>
          <cell r="F13665">
            <v>0</v>
          </cell>
          <cell r="G13665" t="str">
            <v>Unidades</v>
          </cell>
          <cell r="H13665" t="str">
            <v>Unidades</v>
          </cell>
          <cell r="K13665">
            <v>0</v>
          </cell>
          <cell r="L13665">
            <v>0</v>
          </cell>
          <cell r="M13665" t="str">
            <v>Elementos sin Marca</v>
          </cell>
          <cell r="O13665">
            <v>0</v>
          </cell>
          <cell r="P13665">
            <v>0</v>
          </cell>
          <cell r="S13665">
            <v>5415000</v>
          </cell>
        </row>
        <row r="13666">
          <cell r="A13666" t="str">
            <v>VEN-CEN.7.5HP.3600RPM</v>
          </cell>
          <cell r="B13666" t="str">
            <v>VENTILADOR CENTRIFUGO ACOPLE DIRECTO PB 1606 - 7.5 HP - 3600 RPM - 1300 CFM - S.P 16"</v>
          </cell>
          <cell r="C13666" t="str">
            <v>Ventiladores Centrifugos</v>
          </cell>
          <cell r="D13666" t="str">
            <v>1.4.05.21 | Ventiladores</v>
          </cell>
          <cell r="F13666">
            <v>0</v>
          </cell>
          <cell r="G13666" t="str">
            <v>Unidades</v>
          </cell>
          <cell r="H13666" t="str">
            <v>Unidades</v>
          </cell>
          <cell r="K13666">
            <v>0</v>
          </cell>
          <cell r="L13666">
            <v>0</v>
          </cell>
          <cell r="M13666" t="str">
            <v>Elementos sin Marca</v>
          </cell>
          <cell r="O13666">
            <v>0</v>
          </cell>
          <cell r="P13666">
            <v>0</v>
          </cell>
          <cell r="S13666">
            <v>4250000</v>
          </cell>
        </row>
        <row r="13667">
          <cell r="A13667" t="str">
            <v>VEN-CEN.3HP</v>
          </cell>
          <cell r="B13667" t="str">
            <v>VENTILADOR CENTRIFUGO ACOPLE DIRECTO PB 2208 - 3 HP - 1800 RPM - 1000 CFM - S. P 8"</v>
          </cell>
          <cell r="C13667" t="str">
            <v>Ventiladores Centrifugos</v>
          </cell>
          <cell r="D13667" t="str">
            <v>1.4.05.21 | Ventiladores</v>
          </cell>
          <cell r="F13667">
            <v>0</v>
          </cell>
          <cell r="G13667" t="str">
            <v>Unidades</v>
          </cell>
          <cell r="H13667" t="str">
            <v>Unidades</v>
          </cell>
          <cell r="K13667">
            <v>0</v>
          </cell>
          <cell r="L13667">
            <v>0</v>
          </cell>
          <cell r="M13667" t="str">
            <v>Elementos sin Marca</v>
          </cell>
          <cell r="O13667">
            <v>0</v>
          </cell>
          <cell r="P13667">
            <v>0</v>
          </cell>
        </row>
        <row r="13668">
          <cell r="A13668" t="str">
            <v>VEN-CEN.40HP.1740RPM</v>
          </cell>
          <cell r="B13668" t="str">
            <v>VENTILADOR CENTRIFUGO ACOPLE DIRECTO TIPO HP PB 36016 - 40 HP - 1740 RPM - 6500 CFM - 20 INH2O</v>
          </cell>
          <cell r="C13668" t="str">
            <v>Ventiladores Centrifugos</v>
          </cell>
          <cell r="D13668" t="str">
            <v>1.4.05.21 | Ventiladores</v>
          </cell>
          <cell r="F13668">
            <v>0</v>
          </cell>
          <cell r="G13668" t="str">
            <v>Unidades</v>
          </cell>
          <cell r="H13668" t="str">
            <v>Unidades</v>
          </cell>
          <cell r="K13668">
            <v>0</v>
          </cell>
          <cell r="L13668">
            <v>0</v>
          </cell>
          <cell r="M13668" t="str">
            <v>Elementos sin Marca</v>
          </cell>
          <cell r="O13668">
            <v>0</v>
          </cell>
          <cell r="P13668">
            <v>0</v>
          </cell>
          <cell r="S13668">
            <v>16250000</v>
          </cell>
        </row>
        <row r="13669">
          <cell r="A13669" t="str">
            <v>VEN-CEN.5HP.1800RPM</v>
          </cell>
          <cell r="B13669" t="str">
            <v>VENTILADOR CENTRIFUGO AF18SWSI 5 HP 1800 RPM - 3000 CFMSP: 5" CA - 220/440V</v>
          </cell>
          <cell r="C13669" t="str">
            <v>Ventiladores Centrifugos</v>
          </cell>
          <cell r="D13669" t="str">
            <v>1.4.05.21 | Ventiladores</v>
          </cell>
          <cell r="F13669">
            <v>0</v>
          </cell>
          <cell r="G13669" t="str">
            <v>Unidades</v>
          </cell>
          <cell r="H13669" t="str">
            <v>Unidades</v>
          </cell>
          <cell r="K13669">
            <v>0</v>
          </cell>
          <cell r="L13669">
            <v>0</v>
          </cell>
          <cell r="M13669" t="str">
            <v>Elementos sin Marca</v>
          </cell>
          <cell r="O13669">
            <v>0</v>
          </cell>
          <cell r="P13669">
            <v>0</v>
          </cell>
          <cell r="S13669">
            <v>4272000</v>
          </cell>
        </row>
        <row r="13670">
          <cell r="A13670" t="str">
            <v>VEN-CEN.S20</v>
          </cell>
          <cell r="B13670" t="str">
            <v>VENTILADOR CENTRÍFUGO AH17-S20-A9-15HP-1580RPM - 5000 CFM - 8" CA - SIN MOTOR.</v>
          </cell>
          <cell r="C13670" t="str">
            <v>Ventiladores Centrifugos</v>
          </cell>
          <cell r="D13670" t="str">
            <v>1.4.05.21 | Ventiladores</v>
          </cell>
          <cell r="F13670">
            <v>0</v>
          </cell>
          <cell r="G13670" t="str">
            <v>Unidades</v>
          </cell>
          <cell r="H13670" t="str">
            <v>Unidades</v>
          </cell>
          <cell r="K13670">
            <v>0</v>
          </cell>
          <cell r="L13670">
            <v>0</v>
          </cell>
          <cell r="M13670" t="str">
            <v>Elementos sin Marca</v>
          </cell>
          <cell r="O13670">
            <v>0</v>
          </cell>
          <cell r="P13670">
            <v>0</v>
          </cell>
          <cell r="S13670">
            <v>11062000</v>
          </cell>
        </row>
        <row r="13671">
          <cell r="A13671" t="str">
            <v>VEN-CEN.700</v>
          </cell>
          <cell r="B13671" t="str">
            <v>VENTILADOR CENTRÍFUGO AH-17-S20-A9-20-20HP-1522RPM - 7000 CFM - 8" CA - CON MOTOR.</v>
          </cell>
          <cell r="C13671" t="str">
            <v>Ventiladores Centrifugos</v>
          </cell>
          <cell r="D13671" t="str">
            <v>1.4.05.21 | Ventiladores</v>
          </cell>
          <cell r="F13671">
            <v>0</v>
          </cell>
          <cell r="G13671" t="str">
            <v>Unidades</v>
          </cell>
          <cell r="H13671" t="str">
            <v>Unidades</v>
          </cell>
          <cell r="K13671">
            <v>0</v>
          </cell>
          <cell r="L13671">
            <v>0</v>
          </cell>
          <cell r="M13671" t="str">
            <v>Elementos sin Marca</v>
          </cell>
          <cell r="O13671">
            <v>0</v>
          </cell>
          <cell r="P13671">
            <v>0</v>
          </cell>
          <cell r="S13671">
            <v>19900000</v>
          </cell>
        </row>
        <row r="13672">
          <cell r="A13672" t="str">
            <v>VEN-CEN.40H</v>
          </cell>
          <cell r="B13672" t="str">
            <v>VENTILADOR CENTRIFUGO AH19-S45-A9 - 40 HP - 2117 RPM - 6850 CFM – 20" CA - SIN MOTOR</v>
          </cell>
          <cell r="C13672" t="str">
            <v>Ventiladores Centrifugos</v>
          </cell>
          <cell r="D13672" t="str">
            <v>1.4.05.21 | Ventiladores</v>
          </cell>
          <cell r="E13672" t="str">
            <v>PLANTA 2</v>
          </cell>
          <cell r="F13672">
            <v>0</v>
          </cell>
          <cell r="G13672" t="str">
            <v>Unidades</v>
          </cell>
          <cell r="H13672" t="str">
            <v>Unidades</v>
          </cell>
          <cell r="K13672">
            <v>0</v>
          </cell>
          <cell r="L13672">
            <v>0</v>
          </cell>
          <cell r="M13672" t="str">
            <v>Elementos sin Marca</v>
          </cell>
          <cell r="O13672">
            <v>0</v>
          </cell>
          <cell r="P13672">
            <v>0</v>
          </cell>
          <cell r="S13672">
            <v>13580000</v>
          </cell>
        </row>
        <row r="13673">
          <cell r="A13673" t="str">
            <v>VEN-CEN.1.5HP.3600RPM</v>
          </cell>
          <cell r="B13673" t="str">
            <v>VENTILADOR CENTRIFUGO ALTA PRESION, COMPACT GI 106, ROTOR HR, CARCAZA HR, 600 CFM  5” C.A. MOTOR  WEG ALTA EFICIENIA 1.5HP, IP55, 3600 RPM, 220-440V</v>
          </cell>
          <cell r="C13673" t="str">
            <v>Ventiladores Centrifugos</v>
          </cell>
          <cell r="D13673" t="str">
            <v>1.4.05.21 | Ventiladores</v>
          </cell>
          <cell r="F13673">
            <v>0</v>
          </cell>
          <cell r="G13673" t="str">
            <v>Unidades</v>
          </cell>
          <cell r="H13673" t="str">
            <v>Unidades</v>
          </cell>
          <cell r="K13673">
            <v>0</v>
          </cell>
          <cell r="L13673">
            <v>0</v>
          </cell>
          <cell r="M13673" t="str">
            <v>Elementos sin Marca</v>
          </cell>
          <cell r="O13673">
            <v>0</v>
          </cell>
          <cell r="P13673">
            <v>0</v>
          </cell>
          <cell r="S13673">
            <v>2500000</v>
          </cell>
        </row>
        <row r="13674">
          <cell r="A13674" t="str">
            <v>VEN-CEN.220</v>
          </cell>
          <cell r="B13674" t="str">
            <v>VENTILADOR CENTRIFUGO AP2610SWSI  15 HP - 1800 RPM - 3000CFM X PS:12" - 220/440V - CON MOTOR</v>
          </cell>
          <cell r="C13674" t="str">
            <v>Ventiladores Centrifugos</v>
          </cell>
          <cell r="D13674" t="str">
            <v>1.4.05.21 | Ventiladores</v>
          </cell>
          <cell r="F13674">
            <v>0</v>
          </cell>
          <cell r="G13674" t="str">
            <v>Unidades</v>
          </cell>
          <cell r="H13674" t="str">
            <v>Unidades</v>
          </cell>
          <cell r="K13674">
            <v>0</v>
          </cell>
          <cell r="L13674">
            <v>0</v>
          </cell>
          <cell r="M13674" t="str">
            <v>Elementos sin Marca</v>
          </cell>
          <cell r="O13674">
            <v>0</v>
          </cell>
          <cell r="P13674">
            <v>0</v>
          </cell>
          <cell r="S13674">
            <v>14355000</v>
          </cell>
        </row>
        <row r="13675">
          <cell r="A13675" t="str">
            <v>VEN-CEN.10H</v>
          </cell>
          <cell r="B13675" t="str">
            <v>VENTILADOR CENTRIFUGO AP2610SWSI-A9 - 10 HP - 1831 RPM - 2650 CFM – 12"CA - SIN MOTOR</v>
          </cell>
          <cell r="C13675" t="str">
            <v>Ventiladores Centrifugos</v>
          </cell>
          <cell r="D13675" t="str">
            <v>1.4.05.21 | Ventiladores</v>
          </cell>
          <cell r="E13675" t="str">
            <v>MALLA 3</v>
          </cell>
          <cell r="F13675">
            <v>0</v>
          </cell>
          <cell r="G13675" t="str">
            <v>Unidades</v>
          </cell>
          <cell r="H13675" t="str">
            <v>Unidades</v>
          </cell>
          <cell r="K13675">
            <v>0</v>
          </cell>
          <cell r="L13675">
            <v>0</v>
          </cell>
          <cell r="M13675" t="str">
            <v>Elementos sin Marca</v>
          </cell>
          <cell r="O13675">
            <v>0</v>
          </cell>
          <cell r="P13675">
            <v>0</v>
          </cell>
          <cell r="S13675">
            <v>8700000</v>
          </cell>
        </row>
        <row r="13676">
          <cell r="A13676" t="str">
            <v>VEN-10H.SIN</v>
          </cell>
          <cell r="B13676" t="str">
            <v>VENTILADOR CENTRIFUGO AP2610SWSI-A9 - 10 HP - 1831 RPM - 2650 CFM – 12"CA - SIN MOTOR (SIN IVA)</v>
          </cell>
          <cell r="C13676" t="str">
            <v>Ventiladores Centrifugos</v>
          </cell>
          <cell r="D13676" t="str">
            <v>1.4.05.21 | Ventiladores</v>
          </cell>
          <cell r="F13676">
            <v>0</v>
          </cell>
          <cell r="G13676" t="str">
            <v>Unidades</v>
          </cell>
          <cell r="H13676" t="str">
            <v>Unidades</v>
          </cell>
          <cell r="K13676">
            <v>0</v>
          </cell>
          <cell r="L13676">
            <v>0</v>
          </cell>
          <cell r="M13676" t="str">
            <v>Elementos sin Marca</v>
          </cell>
          <cell r="O13676">
            <v>0</v>
          </cell>
          <cell r="P13676">
            <v>0</v>
          </cell>
        </row>
        <row r="13677">
          <cell r="A13677" t="str">
            <v>VEN-CEN. AP2612SWSI</v>
          </cell>
          <cell r="B13677" t="str">
            <v>VENTILADOR CENTRÍFUGO AP2612SWSI  4.000CFM SP: 20”C.A., 3467FT S.N.M.,  25HP A 1800RPM – 220/440V .9 (POLEAS Y CORREAS) RPM VENTILADOR: 2556 75DBA A 5FT</v>
          </cell>
          <cell r="C13677" t="str">
            <v>Ventiladores Centrifugos</v>
          </cell>
          <cell r="D13677" t="str">
            <v>1.4.05.21 | Ventiladores</v>
          </cell>
          <cell r="F13677">
            <v>0</v>
          </cell>
          <cell r="G13677" t="str">
            <v>Unidades</v>
          </cell>
          <cell r="H13677" t="str">
            <v>Unidades</v>
          </cell>
          <cell r="K13677">
            <v>0</v>
          </cell>
          <cell r="L13677">
            <v>0</v>
          </cell>
          <cell r="M13677" t="str">
            <v>Elementos sin Marca</v>
          </cell>
          <cell r="O13677">
            <v>0</v>
          </cell>
          <cell r="P13677">
            <v>0</v>
          </cell>
          <cell r="S13677">
            <v>8200000</v>
          </cell>
        </row>
        <row r="13678">
          <cell r="A13678" t="str">
            <v>VEN-CEN.1.5HP.3396RPM</v>
          </cell>
          <cell r="B13678" t="str">
            <v>VENTILADOR CENTRIFUGO CMA-528-2T-1,5 IE3, 600 CFM  5” C.A. 1.5 HP, 3396 RPM, 220-440V IE3</v>
          </cell>
          <cell r="C13678" t="str">
            <v>Ventiladores Centrifugos</v>
          </cell>
          <cell r="D13678" t="str">
            <v>1.4.05.21 | Ventiladores</v>
          </cell>
          <cell r="F13678">
            <v>0</v>
          </cell>
          <cell r="G13678" t="str">
            <v>Unidades</v>
          </cell>
          <cell r="H13678" t="str">
            <v>Unidades</v>
          </cell>
          <cell r="K13678">
            <v>0</v>
          </cell>
          <cell r="L13678">
            <v>0</v>
          </cell>
          <cell r="M13678" t="str">
            <v>Elementos sin Marca</v>
          </cell>
          <cell r="O13678">
            <v>0</v>
          </cell>
          <cell r="P13678">
            <v>0</v>
          </cell>
        </row>
        <row r="13679">
          <cell r="A13679" t="str">
            <v>VEN-CE..10HP.1800RPM</v>
          </cell>
          <cell r="B13679" t="str">
            <v>VENTILADOR CENTRIFUGO CMP-1845-4T-10 60HZ 10 HP - 1800 RPM - 2.220CFM SP: 6”</v>
          </cell>
          <cell r="C13679" t="str">
            <v>Ventiladores Centrifugos</v>
          </cell>
          <cell r="D13679" t="str">
            <v>1.4.05.21 | Ventiladores</v>
          </cell>
          <cell r="F13679">
            <v>0</v>
          </cell>
          <cell r="G13679" t="str">
            <v>Unidades</v>
          </cell>
          <cell r="H13679" t="str">
            <v>Unidades</v>
          </cell>
          <cell r="K13679">
            <v>0</v>
          </cell>
          <cell r="L13679">
            <v>0</v>
          </cell>
          <cell r="M13679" t="str">
            <v>Elementos sin Marca</v>
          </cell>
          <cell r="O13679">
            <v>0</v>
          </cell>
          <cell r="P13679">
            <v>0</v>
          </cell>
          <cell r="S13679">
            <v>4335286</v>
          </cell>
        </row>
        <row r="13680">
          <cell r="A13680" t="str">
            <v>VEN-10H.3500CFM</v>
          </cell>
          <cell r="B13680" t="str">
            <v>VENTILADOR CENTRÍFUGO CMRS-450-10HP - 3500CFM - 8" C.A. - 3600 RPM CON MOTOR DE ACOPLE DIRECTO IE3</v>
          </cell>
          <cell r="C13680" t="str">
            <v>Ventiladores Centrifugos</v>
          </cell>
          <cell r="D13680" t="str">
            <v>1.4.05.21 | Ventiladores</v>
          </cell>
          <cell r="F13680">
            <v>0</v>
          </cell>
          <cell r="G13680" t="str">
            <v>Unidades</v>
          </cell>
          <cell r="H13680" t="str">
            <v>Unidades</v>
          </cell>
          <cell r="K13680">
            <v>0</v>
          </cell>
          <cell r="L13680">
            <v>0</v>
          </cell>
          <cell r="M13680" t="str">
            <v>Elementos sin Marca</v>
          </cell>
          <cell r="O13680">
            <v>0</v>
          </cell>
          <cell r="P13680">
            <v>0</v>
          </cell>
        </row>
        <row r="13681">
          <cell r="A13681" t="str">
            <v>VEN-CEN.5.5.1800.</v>
          </cell>
          <cell r="B13681" t="str">
            <v>VENTILADOR CENTRIFUGO CMX-500-5.5 3000 CFM  5” C.A. 5.5HP, 1800RPM, 220/440V IE3</v>
          </cell>
          <cell r="C13681" t="str">
            <v>Ventiladores Centrifugos</v>
          </cell>
          <cell r="D13681" t="str">
            <v>1.4.05.21 | Ventiladores</v>
          </cell>
          <cell r="F13681">
            <v>0</v>
          </cell>
          <cell r="G13681" t="str">
            <v>Unidades</v>
          </cell>
          <cell r="H13681" t="str">
            <v>Unidades</v>
          </cell>
          <cell r="K13681">
            <v>0</v>
          </cell>
          <cell r="L13681">
            <v>0</v>
          </cell>
          <cell r="M13681" t="str">
            <v>Elementos sin Marca</v>
          </cell>
          <cell r="O13681">
            <v>0</v>
          </cell>
          <cell r="P13681">
            <v>0</v>
          </cell>
          <cell r="S13681">
            <v>5376000</v>
          </cell>
        </row>
        <row r="13682">
          <cell r="A13682" t="str">
            <v>VEN-D19.5HP</v>
          </cell>
          <cell r="B13682" t="str">
            <v>VENTILADOR CENTRÍFUGO D19-9-UB-CCW-518 CON MOTOR 5 HP- 1300 CFM XPS.10</v>
          </cell>
          <cell r="C13682" t="str">
            <v>Ventiladores Centrifugos</v>
          </cell>
          <cell r="D13682" t="str">
            <v>1.4.05.21 | Ventiladores</v>
          </cell>
          <cell r="E13682" t="str">
            <v>CADENA</v>
          </cell>
          <cell r="F13682">
            <v>0</v>
          </cell>
          <cell r="G13682" t="str">
            <v>Unidades</v>
          </cell>
          <cell r="H13682" t="str">
            <v>Unidades</v>
          </cell>
          <cell r="K13682">
            <v>0</v>
          </cell>
          <cell r="L13682">
            <v>0</v>
          </cell>
          <cell r="M13682" t="str">
            <v>Elementos sin Marca</v>
          </cell>
          <cell r="O13682">
            <v>0</v>
          </cell>
          <cell r="P13682">
            <v>0</v>
          </cell>
          <cell r="S13682">
            <v>9400000</v>
          </cell>
        </row>
        <row r="13683">
          <cell r="A13683" t="str">
            <v>VEN-D45.60H</v>
          </cell>
          <cell r="B13683" t="str">
            <v>VENTILADOR CENTRIFUGO D45 - 60 HP -1800 RPM - 18000 CFM - 12" CA - SIN MOTOR</v>
          </cell>
          <cell r="C13683" t="str">
            <v>Ventiladores Centrifugos</v>
          </cell>
          <cell r="D13683" t="str">
            <v>1.4.05.21 | Ventiladores</v>
          </cell>
          <cell r="E13683" t="str">
            <v>PLANTA 2</v>
          </cell>
          <cell r="F13683">
            <v>0</v>
          </cell>
          <cell r="G13683" t="str">
            <v>Unidades</v>
          </cell>
          <cell r="H13683" t="str">
            <v>Unidades</v>
          </cell>
          <cell r="K13683">
            <v>0</v>
          </cell>
          <cell r="L13683">
            <v>0</v>
          </cell>
          <cell r="M13683" t="str">
            <v>Elementos sin Marca</v>
          </cell>
          <cell r="O13683">
            <v>0</v>
          </cell>
          <cell r="P13683">
            <v>0</v>
          </cell>
          <cell r="S13683">
            <v>21400000</v>
          </cell>
        </row>
        <row r="13684">
          <cell r="A13684" t="str">
            <v>VEN-CEN.D50</v>
          </cell>
          <cell r="B13684" t="str">
            <v>VENTILADOR CENTRIFUGO D50 SIN MOTOR- 24000 CFM XPS.16</v>
          </cell>
          <cell r="C13684" t="str">
            <v>Ventiladores Centrifugos</v>
          </cell>
          <cell r="D13684" t="str">
            <v>1.4.05.21 | Ventiladores</v>
          </cell>
          <cell r="E13684" t="str">
            <v>PLANTA 2</v>
          </cell>
          <cell r="F13684">
            <v>0</v>
          </cell>
          <cell r="G13684" t="str">
            <v>Unidades</v>
          </cell>
          <cell r="H13684" t="str">
            <v>Unidades</v>
          </cell>
          <cell r="K13684">
            <v>0</v>
          </cell>
          <cell r="L13684">
            <v>0</v>
          </cell>
          <cell r="M13684" t="str">
            <v>Elementos sin Marca</v>
          </cell>
          <cell r="O13684">
            <v>0</v>
          </cell>
          <cell r="P13684">
            <v>0</v>
          </cell>
          <cell r="S13684">
            <v>24700000</v>
          </cell>
        </row>
        <row r="13685">
          <cell r="A13685" t="str">
            <v>VEN-CEN.22CFM.1800</v>
          </cell>
          <cell r="B13685" t="str">
            <v>VENTILADOR CENTRIFUGO DH 22 5000  CFM A 4 INC CDA - 1800 RPM</v>
          </cell>
          <cell r="C13685" t="str">
            <v>Ventiladores Centrifugos</v>
          </cell>
          <cell r="D13685" t="str">
            <v>1.4.05.21 | Ventiladores</v>
          </cell>
          <cell r="F13685">
            <v>0</v>
          </cell>
          <cell r="G13685" t="str">
            <v>Unidades</v>
          </cell>
          <cell r="H13685" t="str">
            <v>Unidades</v>
          </cell>
          <cell r="K13685">
            <v>0</v>
          </cell>
          <cell r="L13685">
            <v>0</v>
          </cell>
          <cell r="M13685" t="str">
            <v>Elementos sin Marca</v>
          </cell>
          <cell r="O13685">
            <v>0</v>
          </cell>
          <cell r="P13685">
            <v>0</v>
          </cell>
          <cell r="S13685">
            <v>5000000</v>
          </cell>
        </row>
        <row r="13686">
          <cell r="A13686" t="str">
            <v>VEN-CEN.197</v>
          </cell>
          <cell r="B13686" t="str">
            <v>VENTILADOR CENTRIFUGO DH19-7,5 HP-2340 RPM-1600 CFM-11" CA</v>
          </cell>
          <cell r="C13686" t="str">
            <v>Ventiladores Centrifugos</v>
          </cell>
          <cell r="D13686" t="str">
            <v>1.4.05.21 | Ventiladores</v>
          </cell>
          <cell r="F13686">
            <v>0</v>
          </cell>
          <cell r="G13686" t="str">
            <v>Unidades</v>
          </cell>
          <cell r="H13686" t="str">
            <v>Unidades</v>
          </cell>
          <cell r="K13686">
            <v>0</v>
          </cell>
          <cell r="L13686">
            <v>0</v>
          </cell>
          <cell r="M13686" t="str">
            <v>Elementos sin Marca</v>
          </cell>
          <cell r="O13686">
            <v>0</v>
          </cell>
          <cell r="P13686">
            <v>0</v>
          </cell>
          <cell r="S13686">
            <v>10140000</v>
          </cell>
        </row>
        <row r="13687">
          <cell r="A13687" t="str">
            <v>VEN-CEN.DH19</v>
          </cell>
          <cell r="B13687" t="str">
            <v>VENTILADOR CENTRÍFUGO DH19-9-UB-CCW-1018 - 3500CFM - 8" C.A. - 2527 - 2889 RPM CON MOTOR IE3 @220V/440V</v>
          </cell>
          <cell r="C13687" t="str">
            <v>Ventiladores Centrifugos</v>
          </cell>
          <cell r="D13687" t="str">
            <v>1.4.05.21 | Ventiladores</v>
          </cell>
          <cell r="F13687">
            <v>0</v>
          </cell>
          <cell r="G13687" t="str">
            <v>Unidades</v>
          </cell>
          <cell r="H13687" t="str">
            <v>Unidades</v>
          </cell>
          <cell r="K13687">
            <v>0</v>
          </cell>
          <cell r="L13687">
            <v>0</v>
          </cell>
          <cell r="M13687" t="str">
            <v>Elementos sin Marca</v>
          </cell>
          <cell r="O13687">
            <v>0</v>
          </cell>
          <cell r="P13687">
            <v>0</v>
          </cell>
          <cell r="S13687">
            <v>9750000</v>
          </cell>
        </row>
        <row r="13688">
          <cell r="A13688" t="str">
            <v>VEN-CEN.DH22</v>
          </cell>
          <cell r="B13688" t="str">
            <v>VENTILADOR CENTRIFUGO DH22 - 10 HP - 2102 RPM - 2860 CFM – 11"CA - SIN MOTOR</v>
          </cell>
          <cell r="C13688" t="str">
            <v>Ventiladores Centrifugos</v>
          </cell>
          <cell r="D13688" t="str">
            <v>1.4.05.21 | Ventiladores</v>
          </cell>
          <cell r="F13688">
            <v>0</v>
          </cell>
          <cell r="G13688" t="str">
            <v>Unidades</v>
          </cell>
          <cell r="H13688" t="str">
            <v>Unidades</v>
          </cell>
          <cell r="K13688">
            <v>0</v>
          </cell>
          <cell r="L13688">
            <v>0</v>
          </cell>
          <cell r="M13688" t="str">
            <v>Elementos sin Marca</v>
          </cell>
          <cell r="O13688">
            <v>0</v>
          </cell>
          <cell r="P13688">
            <v>0</v>
          </cell>
          <cell r="S13688">
            <v>9600000</v>
          </cell>
        </row>
        <row r="13689">
          <cell r="A13689" t="str">
            <v>VEN-CEN.20HP.1800RPM</v>
          </cell>
          <cell r="B13689" t="str">
            <v>VENTILADOR CENTRIFUGO DH26 20 HP - 1800 RPM - 8000CFM X PS:6" - 220/440V - CON MOTOR</v>
          </cell>
          <cell r="C13689" t="str">
            <v>Ventiladores Centrifugos</v>
          </cell>
          <cell r="D13689" t="str">
            <v>1.4.05.21 | Ventiladores</v>
          </cell>
          <cell r="F13689">
            <v>0</v>
          </cell>
          <cell r="G13689" t="str">
            <v>Unidades</v>
          </cell>
          <cell r="H13689" t="str">
            <v>Unidades</v>
          </cell>
          <cell r="K13689">
            <v>0</v>
          </cell>
          <cell r="L13689">
            <v>0</v>
          </cell>
          <cell r="M13689" t="str">
            <v>Elementos sin Marca</v>
          </cell>
          <cell r="O13689">
            <v>0</v>
          </cell>
          <cell r="P13689">
            <v>0</v>
          </cell>
          <cell r="S13689">
            <v>11500000</v>
          </cell>
        </row>
        <row r="13690">
          <cell r="A13690" t="str">
            <v>VEN-CEN.30HP.DH29</v>
          </cell>
          <cell r="B13690" t="str">
            <v>VENTILADOR CENTRIFUGO DH29 - 30 HP -1800 RPM - 7500 CFM – 14.8" CA</v>
          </cell>
          <cell r="C13690" t="str">
            <v>Ventiladores Centrifugos</v>
          </cell>
          <cell r="D13690" t="str">
            <v>1.4.05.21 | Ventiladores</v>
          </cell>
          <cell r="F13690">
            <v>0</v>
          </cell>
          <cell r="G13690" t="str">
            <v>Unidades</v>
          </cell>
          <cell r="H13690" t="str">
            <v>Unidades</v>
          </cell>
          <cell r="K13690">
            <v>0</v>
          </cell>
          <cell r="L13690">
            <v>0</v>
          </cell>
          <cell r="M13690" t="str">
            <v>Elementos sin Marca</v>
          </cell>
          <cell r="O13690">
            <v>0</v>
          </cell>
          <cell r="P13690">
            <v>0</v>
          </cell>
          <cell r="S13690">
            <v>17952000</v>
          </cell>
        </row>
        <row r="13691">
          <cell r="A13691" t="str">
            <v>VEN-CEN.DH29</v>
          </cell>
          <cell r="B13691" t="str">
            <v>VENTILADOR CENTRIFUGO DH29 20 HP - 1800 RPM - 8000CFM X PS:8" - 220/440V - CON MOTOR</v>
          </cell>
          <cell r="C13691" t="str">
            <v>Ventiladores Centrifugos</v>
          </cell>
          <cell r="D13691" t="str">
            <v>1.4.05.21 | Ventiladores</v>
          </cell>
          <cell r="F13691">
            <v>0</v>
          </cell>
          <cell r="G13691" t="str">
            <v>Unidades</v>
          </cell>
          <cell r="H13691" t="str">
            <v>Unidades</v>
          </cell>
          <cell r="K13691">
            <v>0</v>
          </cell>
          <cell r="L13691">
            <v>0</v>
          </cell>
          <cell r="M13691" t="str">
            <v>Elementos sin Marca</v>
          </cell>
          <cell r="O13691">
            <v>0</v>
          </cell>
          <cell r="P13691">
            <v>0</v>
          </cell>
          <cell r="S13691">
            <v>17380000</v>
          </cell>
        </row>
        <row r="13692">
          <cell r="A13692" t="str">
            <v>VEN-CEN.DH36.30HP.</v>
          </cell>
          <cell r="B13692" t="str">
            <v>VENTILADOR CENTRIFUGO DH36 - 30 HP -1800 RPM - 13500 CFM – 5.9" CA</v>
          </cell>
          <cell r="C13692" t="str">
            <v>Ventiladores Centrifugos</v>
          </cell>
          <cell r="D13692" t="str">
            <v>1.4.05.21 | Ventiladores</v>
          </cell>
          <cell r="F13692">
            <v>0</v>
          </cell>
          <cell r="G13692" t="str">
            <v>Unidades</v>
          </cell>
          <cell r="H13692" t="str">
            <v>Unidades</v>
          </cell>
          <cell r="K13692">
            <v>0</v>
          </cell>
          <cell r="L13692">
            <v>0</v>
          </cell>
          <cell r="M13692" t="str">
            <v>Elementos sin Marca</v>
          </cell>
          <cell r="O13692">
            <v>0</v>
          </cell>
          <cell r="P13692">
            <v>0</v>
          </cell>
          <cell r="S13692">
            <v>22000000</v>
          </cell>
        </row>
        <row r="13693">
          <cell r="A13693" t="str">
            <v>VED-H36.40H</v>
          </cell>
          <cell r="B13693" t="str">
            <v>VENTILADOR CENTRIFUGO DH36 - 40 HP -1800 RPM - 6850 CFM – 22.5" CA - ACOPLE DIRECTO - SIN MOTOR</v>
          </cell>
          <cell r="C13693" t="str">
            <v>Ventiladores Centrifugos</v>
          </cell>
          <cell r="D13693" t="str">
            <v>1.4.05.21 | Ventiladores</v>
          </cell>
          <cell r="E13693" t="str">
            <v>PLANTA 2</v>
          </cell>
          <cell r="F13693">
            <v>0</v>
          </cell>
          <cell r="G13693" t="str">
            <v>Unidades</v>
          </cell>
          <cell r="H13693" t="str">
            <v>Unidades</v>
          </cell>
          <cell r="K13693">
            <v>0</v>
          </cell>
          <cell r="L13693">
            <v>0</v>
          </cell>
          <cell r="M13693" t="str">
            <v>Elementos sin Marca</v>
          </cell>
          <cell r="O13693">
            <v>0</v>
          </cell>
          <cell r="P13693">
            <v>0</v>
          </cell>
          <cell r="S13693">
            <v>12500000</v>
          </cell>
        </row>
        <row r="13694">
          <cell r="A13694" t="str">
            <v>VEN-CEN.DH40.40HP</v>
          </cell>
          <cell r="B13694" t="str">
            <v>VENTILADOR CENTRIFUGO DH40 - 40 HP -1800 RPM - 10600 CFM – 14.8" CA</v>
          </cell>
          <cell r="C13694" t="str">
            <v>Ventiladores Centrifugos</v>
          </cell>
          <cell r="D13694" t="str">
            <v>1.4.05.21 | Ventiladores</v>
          </cell>
          <cell r="F13694">
            <v>0</v>
          </cell>
          <cell r="G13694" t="str">
            <v>Unidades</v>
          </cell>
          <cell r="H13694" t="str">
            <v>Unidades</v>
          </cell>
          <cell r="K13694">
            <v>0</v>
          </cell>
          <cell r="L13694">
            <v>0</v>
          </cell>
          <cell r="M13694" t="str">
            <v>Elementos sin Marca</v>
          </cell>
          <cell r="O13694">
            <v>0</v>
          </cell>
          <cell r="P13694">
            <v>0</v>
          </cell>
          <cell r="S13694">
            <v>25632000</v>
          </cell>
        </row>
        <row r="13695">
          <cell r="A13695" t="str">
            <v>VEN-CEN.DH50.CFMXPS.16</v>
          </cell>
          <cell r="B13695" t="str">
            <v>VENTILADOR CENTRIFUGO DH40 SIN MOTOR- 21000 CFMXPS.16</v>
          </cell>
          <cell r="C13695" t="str">
            <v>Ventiladores Centrifugos</v>
          </cell>
          <cell r="D13695" t="str">
            <v>1.4.05.21 | Ventiladores</v>
          </cell>
          <cell r="F13695">
            <v>0</v>
          </cell>
          <cell r="G13695" t="str">
            <v>Unidades</v>
          </cell>
          <cell r="H13695" t="str">
            <v>Unidades</v>
          </cell>
          <cell r="K13695">
            <v>0</v>
          </cell>
          <cell r="L13695">
            <v>0</v>
          </cell>
          <cell r="M13695" t="str">
            <v>Elementos sin Marca</v>
          </cell>
          <cell r="O13695">
            <v>0</v>
          </cell>
          <cell r="P13695">
            <v>0</v>
          </cell>
          <cell r="S13695">
            <v>16700000</v>
          </cell>
        </row>
        <row r="13696">
          <cell r="A13696" t="str">
            <v>VEN-CEN.DH45</v>
          </cell>
          <cell r="B13696" t="str">
            <v>VENTILADOR CENTRIFUGO DH45 - 75 HP -1430 RPM - 18000 CFM – 16" CA</v>
          </cell>
          <cell r="C13696" t="str">
            <v>Ventiladores Centrifugos</v>
          </cell>
          <cell r="D13696" t="str">
            <v>1.4.05.21 | Ventiladores</v>
          </cell>
          <cell r="F13696">
            <v>0</v>
          </cell>
          <cell r="G13696" t="str">
            <v>Unidades</v>
          </cell>
          <cell r="H13696" t="str">
            <v>Unidades</v>
          </cell>
          <cell r="K13696">
            <v>0</v>
          </cell>
          <cell r="L13696">
            <v>0</v>
          </cell>
          <cell r="M13696" t="str">
            <v>Elementos sin Marca</v>
          </cell>
          <cell r="O13696">
            <v>0</v>
          </cell>
          <cell r="P13696">
            <v>0</v>
          </cell>
          <cell r="S13696">
            <v>41600000</v>
          </cell>
        </row>
        <row r="13697">
          <cell r="A13697" t="str">
            <v>VEN-D45.75H</v>
          </cell>
          <cell r="B13697" t="str">
            <v>VENTILADOR CENTRIFUGO DH45 - 75 HP -1430 RPM - 18000 CFM – 16" CA - SIN MOTOR</v>
          </cell>
          <cell r="C13697" t="str">
            <v>Ventiladores Centrifugos</v>
          </cell>
          <cell r="D13697" t="str">
            <v>1.4.05.21 | Ventiladores</v>
          </cell>
          <cell r="F13697">
            <v>2</v>
          </cell>
          <cell r="G13697" t="str">
            <v>Unidades</v>
          </cell>
          <cell r="H13697" t="str">
            <v>Unidades</v>
          </cell>
          <cell r="K13697">
            <v>0</v>
          </cell>
          <cell r="L13697">
            <v>0</v>
          </cell>
          <cell r="M13697" t="str">
            <v>Elementos sin Marca</v>
          </cell>
          <cell r="O13697">
            <v>0</v>
          </cell>
          <cell r="P13697">
            <v>0</v>
          </cell>
          <cell r="S13697">
            <v>22500000</v>
          </cell>
        </row>
        <row r="13698">
          <cell r="A13698" t="str">
            <v>VEN-CEN.20P</v>
          </cell>
          <cell r="B13698" t="str">
            <v>VENTILADOR CENTRIFUGO INOX. AH13-S20-A9-15HP- 2354 CFM – 20" CA</v>
          </cell>
          <cell r="C13698" t="str">
            <v>Ventiladores Centrifugos</v>
          </cell>
          <cell r="D13698" t="str">
            <v>1.4.05.21 | Ventiladores</v>
          </cell>
          <cell r="F13698">
            <v>0</v>
          </cell>
          <cell r="G13698" t="str">
            <v>Unidades</v>
          </cell>
          <cell r="H13698" t="str">
            <v>Unidades</v>
          </cell>
          <cell r="K13698">
            <v>0</v>
          </cell>
          <cell r="L13698">
            <v>0</v>
          </cell>
          <cell r="M13698" t="str">
            <v>Elementos sin Marca</v>
          </cell>
          <cell r="O13698">
            <v>0</v>
          </cell>
          <cell r="P13698">
            <v>0</v>
          </cell>
          <cell r="S13698">
            <v>14357560</v>
          </cell>
        </row>
        <row r="13699">
          <cell r="A13699" t="str">
            <v>VEN-CEN.30H</v>
          </cell>
          <cell r="B13699" t="str">
            <v>VENTILADOR CENTRIFUGO INOX. AH15-S20-A9-30HP- 4708 CFM – 20" CA</v>
          </cell>
          <cell r="C13699" t="str">
            <v>Ventiladores Centrifugos</v>
          </cell>
          <cell r="D13699" t="str">
            <v>1.4.05.21 | Ventiladores</v>
          </cell>
          <cell r="F13699">
            <v>0</v>
          </cell>
          <cell r="G13699" t="str">
            <v>Unidades</v>
          </cell>
          <cell r="H13699" t="str">
            <v>Unidades</v>
          </cell>
          <cell r="K13699">
            <v>0</v>
          </cell>
          <cell r="L13699">
            <v>0</v>
          </cell>
          <cell r="M13699" t="str">
            <v>Elementos sin Marca</v>
          </cell>
          <cell r="O13699">
            <v>0</v>
          </cell>
          <cell r="P13699">
            <v>0</v>
          </cell>
          <cell r="S13699">
            <v>22560000</v>
          </cell>
        </row>
        <row r="13700">
          <cell r="A13700" t="str">
            <v>VEN-CMR.350</v>
          </cell>
          <cell r="B13700" t="str">
            <v>VENTILADOR CENTRIFUGO MEDIA PRESION Y SIMPLE ASPIRACION REF: CMRS-350-2T-4 IE3 60HZ</v>
          </cell>
          <cell r="C13700" t="str">
            <v>Ventiladores Centrifugos</v>
          </cell>
          <cell r="D13700" t="str">
            <v>1.4.05.21 | Ventiladores</v>
          </cell>
          <cell r="F13700">
            <v>0</v>
          </cell>
          <cell r="G13700" t="str">
            <v>Unidades</v>
          </cell>
          <cell r="H13700" t="str">
            <v>Unidades</v>
          </cell>
          <cell r="K13700">
            <v>0</v>
          </cell>
          <cell r="L13700">
            <v>0</v>
          </cell>
          <cell r="M13700" t="str">
            <v>Elementos sin Marca</v>
          </cell>
          <cell r="O13700">
            <v>0</v>
          </cell>
          <cell r="P13700">
            <v>0</v>
          </cell>
          <cell r="S13700">
            <v>6319619.1900000004</v>
          </cell>
        </row>
        <row r="13701">
          <cell r="A13701" t="str">
            <v>VEN-CEN.P60</v>
          </cell>
          <cell r="B13701" t="str">
            <v>VENTILADOR CENTRIFUGO P60-1-CCW10018 - 100 HP -1800 RPM - 44000 CFM - 8" CA. – SIN MOTOR</v>
          </cell>
          <cell r="C13701" t="str">
            <v>Ventiladores Centrifugos</v>
          </cell>
          <cell r="D13701" t="str">
            <v>1.4.05.21 | Ventiladores</v>
          </cell>
          <cell r="F13701">
            <v>0</v>
          </cell>
          <cell r="G13701" t="str">
            <v>Unidades</v>
          </cell>
          <cell r="H13701" t="str">
            <v>Unidades</v>
          </cell>
          <cell r="K13701">
            <v>0</v>
          </cell>
          <cell r="L13701">
            <v>0</v>
          </cell>
          <cell r="M13701" t="str">
            <v>Elementos sin Marca</v>
          </cell>
          <cell r="O13701">
            <v>0</v>
          </cell>
          <cell r="P13701">
            <v>0</v>
          </cell>
          <cell r="S13701">
            <v>40230000</v>
          </cell>
        </row>
        <row r="13702">
          <cell r="A13702" t="str">
            <v>VEN-S20.CA1</v>
          </cell>
          <cell r="B13702" t="str">
            <v>VENTILADOR CENTRIFUGO REF AH-23-S20-A1-75HP -1800 RPM - 18.000 CFM - 12" CA– SIN MOTOR</v>
          </cell>
          <cell r="C13702" t="str">
            <v>Ventiladores Centrifugos</v>
          </cell>
          <cell r="D13702" t="str">
            <v>1.4.05.21 | Ventiladores</v>
          </cell>
          <cell r="F13702">
            <v>0</v>
          </cell>
          <cell r="G13702" t="str">
            <v>Unidades</v>
          </cell>
          <cell r="H13702" t="str">
            <v>Unidades</v>
          </cell>
          <cell r="K13702">
            <v>0</v>
          </cell>
          <cell r="L13702">
            <v>0</v>
          </cell>
          <cell r="M13702" t="str">
            <v>Elementos sin Marca</v>
          </cell>
          <cell r="O13702">
            <v>0</v>
          </cell>
          <cell r="P13702">
            <v>0</v>
          </cell>
        </row>
        <row r="13703">
          <cell r="A13703" t="str">
            <v>VEN-CEN.A17SWSI.25HP</v>
          </cell>
          <cell r="B13703" t="str">
            <v>VENTILADOR CENTRIFUGO REF:  A17SWSI - 25 HP DE 9.000 CFM</v>
          </cell>
          <cell r="C13703" t="str">
            <v>Ventiladores Centrifugos</v>
          </cell>
          <cell r="D13703" t="str">
            <v>1.4.05.21 | Ventiladores</v>
          </cell>
          <cell r="F13703">
            <v>0</v>
          </cell>
          <cell r="G13703" t="str">
            <v>Unidades</v>
          </cell>
          <cell r="H13703" t="str">
            <v>Unidades</v>
          </cell>
          <cell r="K13703">
            <v>0</v>
          </cell>
          <cell r="L13703">
            <v>0</v>
          </cell>
          <cell r="M13703" t="str">
            <v>Elementos sin Marca</v>
          </cell>
          <cell r="O13703">
            <v>0</v>
          </cell>
          <cell r="P13703">
            <v>0</v>
          </cell>
        </row>
        <row r="13704">
          <cell r="A13704" t="str">
            <v>VEN-CEN.CMR</v>
          </cell>
          <cell r="B13704" t="str">
            <v>VENTILADOR CENTRIFUGO TIPO CMR-1650-2T/N, 11KW (15HP), 400/690 V, 60 HZ, LG-270, IE3, IP55, CON SALIDA DE 15000 M3 DE AIRE A 140 MM DE AGUA.</v>
          </cell>
          <cell r="C13704" t="str">
            <v>Varios Diversos</v>
          </cell>
          <cell r="D13704" t="str">
            <v>1.4.05.10 | Varios</v>
          </cell>
          <cell r="F13704">
            <v>0</v>
          </cell>
          <cell r="G13704" t="str">
            <v>Unidades</v>
          </cell>
          <cell r="H13704" t="str">
            <v>Unidades</v>
          </cell>
          <cell r="K13704">
            <v>0</v>
          </cell>
          <cell r="L13704">
            <v>0</v>
          </cell>
          <cell r="M13704" t="str">
            <v>Elementos sin Marca</v>
          </cell>
          <cell r="O13704">
            <v>0</v>
          </cell>
          <cell r="P13704">
            <v>0</v>
          </cell>
        </row>
        <row r="13705">
          <cell r="A13705" t="str">
            <v>VEN-CEN.60HP</v>
          </cell>
          <cell r="B13705" t="str">
            <v>VENTILADOR CENTRIFUGO TRANSMISION DH40 - 60 HP - 1354 RPM - 18.000 CFM - 12 INH2O</v>
          </cell>
          <cell r="C13705" t="str">
            <v>Ventiladores Centrifugos</v>
          </cell>
          <cell r="D13705" t="str">
            <v>1.4.05.21 | Ventiladores</v>
          </cell>
          <cell r="F13705">
            <v>0</v>
          </cell>
          <cell r="G13705" t="str">
            <v>Unidades</v>
          </cell>
          <cell r="H13705" t="str">
            <v>Unidades</v>
          </cell>
          <cell r="K13705">
            <v>0</v>
          </cell>
          <cell r="L13705">
            <v>0</v>
          </cell>
          <cell r="M13705" t="str">
            <v>Elementos sin Marca</v>
          </cell>
          <cell r="O13705">
            <v>0</v>
          </cell>
          <cell r="P13705">
            <v>0</v>
          </cell>
          <cell r="S13705">
            <v>23952000</v>
          </cell>
        </row>
        <row r="13706">
          <cell r="A13706" t="str">
            <v>VEN-CEN.DH29.40HP</v>
          </cell>
          <cell r="B13706" t="str">
            <v>VENTILADOR CENTRIFUGO VERTICAL DH29- 40 HP -1800 RPM - 10600 CFM - 12" CA. – SIN MOTOR</v>
          </cell>
          <cell r="C13706" t="str">
            <v>Ventiladores Centrifugos</v>
          </cell>
          <cell r="D13706" t="str">
            <v>1.4.05.21 | Ventiladores</v>
          </cell>
          <cell r="E13706" t="str">
            <v>CERCA A DESPACH</v>
          </cell>
          <cell r="F13706">
            <v>0</v>
          </cell>
          <cell r="G13706" t="str">
            <v>Unidades</v>
          </cell>
          <cell r="H13706" t="str">
            <v>Unidades</v>
          </cell>
          <cell r="K13706">
            <v>0</v>
          </cell>
          <cell r="L13706">
            <v>0</v>
          </cell>
          <cell r="M13706" t="str">
            <v>Elementos sin Marca</v>
          </cell>
          <cell r="O13706">
            <v>0</v>
          </cell>
          <cell r="P13706">
            <v>0</v>
          </cell>
          <cell r="S13706">
            <v>11904000</v>
          </cell>
        </row>
        <row r="13707">
          <cell r="A13707" t="str">
            <v>VEN-CST.15H</v>
          </cell>
          <cell r="B13707" t="str">
            <v>VENTILADOR CENTRIFUGO, ALTA PRESION ACOPLE DIRECTO REF CST 2000 A 600 CFM CON PRESION DE 5" AC, MOTOR WEG IE3 POTENCIA 1.5 HP A 3600 RPM A 220/440V-60HZ</v>
          </cell>
          <cell r="C13707" t="str">
            <v>Ventiladores Centrifugos</v>
          </cell>
          <cell r="D13707" t="str">
            <v>1.4.05.21 | Ventiladores</v>
          </cell>
          <cell r="F13707">
            <v>0</v>
          </cell>
          <cell r="G13707" t="str">
            <v>Unidades</v>
          </cell>
          <cell r="H13707" t="str">
            <v>Unidades</v>
          </cell>
          <cell r="K13707">
            <v>0</v>
          </cell>
          <cell r="L13707">
            <v>0</v>
          </cell>
          <cell r="M13707" t="str">
            <v>Elementos sin Marca</v>
          </cell>
          <cell r="O13707">
            <v>0</v>
          </cell>
          <cell r="P13707">
            <v>0</v>
          </cell>
          <cell r="S13707">
            <v>3100000</v>
          </cell>
        </row>
        <row r="13708">
          <cell r="A13708" t="str">
            <v>VEN-CEN.50HP.CFMXPS</v>
          </cell>
          <cell r="B13708" t="str">
            <v>VENTILADOR CENTRIFUGOA23SWSI 50 HP 1800 RPM 18000 CFMXPS 7.87</v>
          </cell>
          <cell r="C13708" t="str">
            <v>Ventiladores Centrifugos</v>
          </cell>
          <cell r="D13708" t="str">
            <v>1.4.05.21 | Ventiladores</v>
          </cell>
          <cell r="F13708">
            <v>0</v>
          </cell>
          <cell r="G13708" t="str">
            <v>Unidades</v>
          </cell>
          <cell r="H13708" t="str">
            <v>Unidades</v>
          </cell>
          <cell r="K13708">
            <v>0</v>
          </cell>
          <cell r="L13708">
            <v>0</v>
          </cell>
          <cell r="M13708" t="str">
            <v>Elementos sin Marca</v>
          </cell>
          <cell r="O13708">
            <v>0</v>
          </cell>
          <cell r="P13708">
            <v>0</v>
          </cell>
          <cell r="S13708">
            <v>18211000</v>
          </cell>
        </row>
        <row r="13709">
          <cell r="A13709" t="str">
            <v>VEN-FIL.TOP. SK 3238.110,</v>
          </cell>
          <cell r="B13709" t="str">
            <v>VENTILADOR CON FILTRO TOPTHERM 148,5 MM X 148,5 MM -15 V/60 HZ  - MARCA RITTAL Ref: SK 3238.110,</v>
          </cell>
          <cell r="C13709" t="str">
            <v>Eléctricos</v>
          </cell>
          <cell r="D13709" t="str">
            <v>1.4.05.16 | Eléctricos y Electrónicos</v>
          </cell>
          <cell r="E13709" t="str">
            <v>E15-N2</v>
          </cell>
          <cell r="F13709">
            <v>0</v>
          </cell>
          <cell r="G13709" t="str">
            <v>Unidades</v>
          </cell>
          <cell r="H13709" t="str">
            <v>Unidades</v>
          </cell>
          <cell r="K13709">
            <v>0</v>
          </cell>
          <cell r="L13709">
            <v>0</v>
          </cell>
          <cell r="M13709" t="str">
            <v>Elementos sin Marca</v>
          </cell>
          <cell r="N13709" t="str">
            <v>SK 3238.110,</v>
          </cell>
          <cell r="O13709">
            <v>0</v>
          </cell>
          <cell r="P13709">
            <v>0</v>
          </cell>
          <cell r="S13709">
            <v>289189</v>
          </cell>
        </row>
        <row r="13710">
          <cell r="A13710" t="str">
            <v>VEN-5AL.</v>
          </cell>
          <cell r="B13710" t="str">
            <v>VENTILADOR DE 5 ALETAS EN ALUMINIO</v>
          </cell>
          <cell r="C13710" t="str">
            <v>Consumible Maquinaria y Equipos</v>
          </cell>
          <cell r="D13710" t="str">
            <v>1.4.55.20 | Materiales y Suministros</v>
          </cell>
          <cell r="F13710">
            <v>0</v>
          </cell>
          <cell r="G13710" t="str">
            <v>Unidades</v>
          </cell>
          <cell r="H13710" t="str">
            <v>Unidades</v>
          </cell>
          <cell r="K13710">
            <v>0</v>
          </cell>
          <cell r="L13710">
            <v>0</v>
          </cell>
          <cell r="M13710" t="str">
            <v>Elementos sin Marca</v>
          </cell>
          <cell r="O13710">
            <v>0</v>
          </cell>
          <cell r="P13710">
            <v>0</v>
          </cell>
          <cell r="S13710">
            <v>120000</v>
          </cell>
        </row>
        <row r="13711">
          <cell r="A13711" t="str">
            <v>VEN-PAR.KAL</v>
          </cell>
          <cell r="B13711" t="str">
            <v>VENTILADOR DE PARED 26" REF: K-VAP26W MARCA KALLEY</v>
          </cell>
          <cell r="C13711" t="str">
            <v>Materiales y Suministros</v>
          </cell>
          <cell r="D13711" t="str">
            <v>1.4.55.20 | Materiales y Suministros</v>
          </cell>
          <cell r="F13711">
            <v>0</v>
          </cell>
          <cell r="G13711" t="str">
            <v>Unidades</v>
          </cell>
          <cell r="H13711" t="str">
            <v>Unidades</v>
          </cell>
          <cell r="K13711">
            <v>0</v>
          </cell>
          <cell r="L13711">
            <v>0</v>
          </cell>
          <cell r="M13711" t="str">
            <v>Elementos sin Marca</v>
          </cell>
          <cell r="O13711">
            <v>0</v>
          </cell>
          <cell r="P13711">
            <v>0</v>
          </cell>
          <cell r="S13711">
            <v>319243.69</v>
          </cell>
        </row>
        <row r="13712">
          <cell r="A13712" t="str">
            <v>VEN-LAR.DR160MC</v>
          </cell>
          <cell r="B13712" t="str">
            <v>VENTILADOR DR160MC LARGE</v>
          </cell>
          <cell r="C13712" t="str">
            <v>Accesorios de Motores</v>
          </cell>
          <cell r="D13712" t="str">
            <v>1.4.05.03 | Motores y Motorreductores</v>
          </cell>
          <cell r="F13712">
            <v>0</v>
          </cell>
          <cell r="G13712" t="str">
            <v>Unidades</v>
          </cell>
          <cell r="H13712" t="str">
            <v>Unidades</v>
          </cell>
          <cell r="K13712">
            <v>0</v>
          </cell>
          <cell r="L13712">
            <v>0</v>
          </cell>
          <cell r="M13712" t="str">
            <v>Elementos sin Marca</v>
          </cell>
          <cell r="O13712">
            <v>0</v>
          </cell>
          <cell r="P13712">
            <v>0</v>
          </cell>
          <cell r="S13712">
            <v>95000</v>
          </cell>
        </row>
        <row r="13713">
          <cell r="A13713" t="str">
            <v>VEN-HEL.1200X30HP</v>
          </cell>
          <cell r="B13713" t="str">
            <v>VENTILADOR HELICOIDAL 1200 RPM, 30 HP,  PE: 1.5 INCDA, ROTOR ALUMINIO MULTIWING 6 ASPAS, MOTOR WEG 1800 RPM IE2, TRANSMISION POR POLEAS</v>
          </cell>
          <cell r="C13713" t="str">
            <v>Ventiladores Centrifugos</v>
          </cell>
          <cell r="D13713" t="str">
            <v>1.4.05.21 | Ventiladores</v>
          </cell>
          <cell r="F13713">
            <v>0</v>
          </cell>
          <cell r="G13713" t="str">
            <v>Unidades</v>
          </cell>
          <cell r="H13713" t="str">
            <v>Unidades</v>
          </cell>
          <cell r="K13713">
            <v>0</v>
          </cell>
          <cell r="L13713">
            <v>0</v>
          </cell>
          <cell r="M13713" t="str">
            <v>Elementos sin Marca</v>
          </cell>
          <cell r="O13713">
            <v>0</v>
          </cell>
          <cell r="P13713">
            <v>0</v>
          </cell>
          <cell r="S13713">
            <v>18690375</v>
          </cell>
        </row>
        <row r="13714">
          <cell r="A13714" t="str">
            <v>VEN-HEL.H35</v>
          </cell>
          <cell r="B13714" t="str">
            <v>VENTILADOR HELICOIDAL MURAL, CON MOTOR IP55. MODELO: HC-35-4T/H 60HZ MARCA SODECA</v>
          </cell>
          <cell r="C13714" t="str">
            <v>Neumática Diversos</v>
          </cell>
          <cell r="D13714" t="str">
            <v>1.4.05.17 | Neumático</v>
          </cell>
          <cell r="F13714">
            <v>0</v>
          </cell>
          <cell r="G13714" t="str">
            <v>Unidades</v>
          </cell>
          <cell r="H13714" t="str">
            <v>Unidades</v>
          </cell>
          <cell r="K13714">
            <v>0</v>
          </cell>
          <cell r="L13714">
            <v>0</v>
          </cell>
          <cell r="M13714" t="str">
            <v>Elementos sin Marca</v>
          </cell>
          <cell r="O13714">
            <v>0</v>
          </cell>
          <cell r="P13714">
            <v>0</v>
          </cell>
          <cell r="S13714">
            <v>1650645.42</v>
          </cell>
        </row>
        <row r="13715">
          <cell r="A13715" t="str">
            <v>VEN-HEL.I55</v>
          </cell>
          <cell r="B13715" t="str">
            <v>VENTILADOR HELICOIDAL MURAL, CON MOTOR IP55. MODELO: HC-45-4T/H 60HZ MARCA SODECA</v>
          </cell>
          <cell r="C13715" t="str">
            <v>Neumática Diversos</v>
          </cell>
          <cell r="D13715" t="str">
            <v>1.4.05.17 | Neumático</v>
          </cell>
          <cell r="F13715">
            <v>0</v>
          </cell>
          <cell r="G13715" t="str">
            <v>Unidades</v>
          </cell>
          <cell r="H13715" t="str">
            <v>Unidades</v>
          </cell>
          <cell r="K13715">
            <v>0</v>
          </cell>
          <cell r="L13715">
            <v>0</v>
          </cell>
          <cell r="M13715" t="str">
            <v>Elementos sin Marca</v>
          </cell>
          <cell r="O13715">
            <v>0</v>
          </cell>
          <cell r="P13715">
            <v>0</v>
          </cell>
          <cell r="S13715">
            <v>2419233.2799999998</v>
          </cell>
        </row>
        <row r="13716">
          <cell r="A13716" t="str">
            <v>VEN-HEL.HCD</v>
          </cell>
          <cell r="B13716" t="str">
            <v>VENTILADOR HELICOIDAL SOBRE TECHO TIPO HCDF-40-4T (ATEX 21), 230/400 V (60 HZ), 0.25KW, 4590 M3/H, IP 65</v>
          </cell>
          <cell r="C13716" t="str">
            <v>Varios Diversos</v>
          </cell>
          <cell r="D13716" t="str">
            <v>1.4.05.10 | Varios</v>
          </cell>
          <cell r="F13716">
            <v>0</v>
          </cell>
          <cell r="G13716" t="str">
            <v>Unidades</v>
          </cell>
          <cell r="H13716" t="str">
            <v>Unidades</v>
          </cell>
          <cell r="K13716">
            <v>0</v>
          </cell>
          <cell r="L13716">
            <v>0</v>
          </cell>
          <cell r="M13716" t="str">
            <v>Elementos sin Marca</v>
          </cell>
          <cell r="O13716">
            <v>0</v>
          </cell>
          <cell r="P13716">
            <v>0</v>
          </cell>
        </row>
        <row r="13717">
          <cell r="A13717" t="str">
            <v>VEN-MOT.HUI</v>
          </cell>
          <cell r="B13717" t="str">
            <v>VENTILADOR MOTOR HUSILLO A90L-0001-0548#R</v>
          </cell>
          <cell r="C13717" t="str">
            <v>Materiales y Suministros</v>
          </cell>
          <cell r="D13717" t="str">
            <v>1.4.55.20 | Materiales y Suministros</v>
          </cell>
          <cell r="F13717">
            <v>0</v>
          </cell>
          <cell r="G13717" t="str">
            <v>Unidades</v>
          </cell>
          <cell r="H13717" t="str">
            <v>Unidades</v>
          </cell>
          <cell r="K13717">
            <v>0</v>
          </cell>
          <cell r="L13717">
            <v>0</v>
          </cell>
          <cell r="M13717" t="str">
            <v>Elementos sin Marca</v>
          </cell>
          <cell r="O13717">
            <v>0</v>
          </cell>
          <cell r="P13717">
            <v>0</v>
          </cell>
          <cell r="S13717">
            <v>2458300</v>
          </cell>
        </row>
        <row r="13718">
          <cell r="A13718" t="str">
            <v>VEN-MOT.V-30</v>
          </cell>
          <cell r="B13718" t="str">
            <v>VENTILADOR MOTOR HUSILLO LEADWELL V-30 Ref: A90L-001-0548#R</v>
          </cell>
          <cell r="C13718" t="str">
            <v>Consumible Maquinaria y Equipos</v>
          </cell>
          <cell r="D13718" t="str">
            <v>1.4.55.20 | Materiales y Suministros</v>
          </cell>
          <cell r="F13718">
            <v>0</v>
          </cell>
          <cell r="G13718" t="str">
            <v>Unidades</v>
          </cell>
          <cell r="H13718" t="str">
            <v>Unidades</v>
          </cell>
          <cell r="K13718">
            <v>0</v>
          </cell>
          <cell r="L13718">
            <v>0</v>
          </cell>
          <cell r="M13718" t="str">
            <v>Elementos sin Marca</v>
          </cell>
          <cell r="N13718" t="str">
            <v>A90L-001-0548#R</v>
          </cell>
          <cell r="O13718">
            <v>0</v>
          </cell>
          <cell r="P13718">
            <v>0</v>
          </cell>
          <cell r="S13718">
            <v>1352255</v>
          </cell>
        </row>
        <row r="13719">
          <cell r="A13719" t="str">
            <v>VEN-REN.300</v>
          </cell>
          <cell r="B13719" t="str">
            <v>VENTILADOR P/SOLDADOR ESAB RENEGADE 300</v>
          </cell>
          <cell r="C13719" t="str">
            <v>Consumible Maquinaria y Equipos</v>
          </cell>
          <cell r="D13719" t="str">
            <v>1.4.55.20 | Materiales y Suministros</v>
          </cell>
          <cell r="F13719">
            <v>0</v>
          </cell>
          <cell r="G13719" t="str">
            <v>Unidades</v>
          </cell>
          <cell r="H13719" t="str">
            <v>Unidades</v>
          </cell>
          <cell r="K13719">
            <v>0</v>
          </cell>
          <cell r="L13719">
            <v>0</v>
          </cell>
          <cell r="M13719" t="str">
            <v>Elementos sin Marca</v>
          </cell>
          <cell r="O13719">
            <v>0</v>
          </cell>
          <cell r="P13719">
            <v>0</v>
          </cell>
        </row>
        <row r="13720">
          <cell r="A13720" t="str">
            <v>VEN-MOT.1LE</v>
          </cell>
          <cell r="B13720" t="str">
            <v>VENTILADOR PARA MOTOR 1LE T132</v>
          </cell>
          <cell r="C13720" t="str">
            <v>Accesorios de Motores</v>
          </cell>
          <cell r="D13720" t="str">
            <v>1.4.05.03 | Motores y Motorreductores</v>
          </cell>
          <cell r="F13720">
            <v>0</v>
          </cell>
          <cell r="G13720" t="str">
            <v>Unidades</v>
          </cell>
          <cell r="H13720" t="str">
            <v>Unidades</v>
          </cell>
          <cell r="K13720">
            <v>0</v>
          </cell>
          <cell r="L13720">
            <v>0</v>
          </cell>
          <cell r="M13720" t="str">
            <v>Elementos sin Marca</v>
          </cell>
          <cell r="O13720">
            <v>0</v>
          </cell>
          <cell r="P13720">
            <v>0</v>
          </cell>
          <cell r="S13720">
            <v>70000</v>
          </cell>
        </row>
        <row r="13721">
          <cell r="A13721" t="str">
            <v>VEN-MOT.132</v>
          </cell>
          <cell r="B13721" t="str">
            <v>VENTILADOR PARA MOTOR TAMAÑO 132 WEG WEG WEG</v>
          </cell>
          <cell r="C13721" t="str">
            <v>Accesorios de Motores</v>
          </cell>
          <cell r="D13721" t="str">
            <v>1.4.05.03 | Motores y Motorreductores</v>
          </cell>
          <cell r="F13721">
            <v>0</v>
          </cell>
          <cell r="G13721" t="str">
            <v>Unidades</v>
          </cell>
          <cell r="H13721" t="str">
            <v>Unidades</v>
          </cell>
          <cell r="K13721">
            <v>0</v>
          </cell>
          <cell r="L13721">
            <v>0</v>
          </cell>
          <cell r="M13721" t="str">
            <v>WEG</v>
          </cell>
          <cell r="O13721">
            <v>0</v>
          </cell>
          <cell r="P13721">
            <v>0</v>
          </cell>
          <cell r="S13721">
            <v>94000</v>
          </cell>
        </row>
        <row r="13722">
          <cell r="A13722" t="str">
            <v>VEN-PUL.457</v>
          </cell>
          <cell r="B13722" t="str">
            <v>VENTILADOR PARA PULIDORA 4577 DEWALT Ref: N252621</v>
          </cell>
          <cell r="C13722" t="str">
            <v>Herramienta Desechable</v>
          </cell>
          <cell r="D13722" t="str">
            <v>1.4.55.15 | Herramienta Desechable</v>
          </cell>
          <cell r="E13722" t="str">
            <v>EK-N3/A</v>
          </cell>
          <cell r="F13722">
            <v>0</v>
          </cell>
          <cell r="G13722" t="str">
            <v>Unidades</v>
          </cell>
          <cell r="H13722" t="str">
            <v>Unidades</v>
          </cell>
          <cell r="K13722">
            <v>0</v>
          </cell>
          <cell r="L13722">
            <v>0</v>
          </cell>
          <cell r="M13722" t="str">
            <v>DEWALT</v>
          </cell>
          <cell r="N13722" t="str">
            <v>N252621</v>
          </cell>
          <cell r="O13722">
            <v>0</v>
          </cell>
          <cell r="P13722">
            <v>0</v>
          </cell>
          <cell r="S13722">
            <v>53781.51</v>
          </cell>
        </row>
        <row r="13723">
          <cell r="A13723" t="str">
            <v>VEN-SPA.24V</v>
          </cell>
          <cell r="B13723" t="str">
            <v>VENTILADOR SPAL UNIVERSAL ASPIRACION 24V Ø 385 MM REF: VA18-BP70/LL-86A ALLEN</v>
          </cell>
          <cell r="C13723" t="str">
            <v>Materiales y Suministros</v>
          </cell>
          <cell r="D13723" t="str">
            <v>1.4.55.20 | Materiales y Suministros</v>
          </cell>
          <cell r="F13723">
            <v>0</v>
          </cell>
          <cell r="G13723" t="str">
            <v>Unidades</v>
          </cell>
          <cell r="H13723" t="str">
            <v>Unidades</v>
          </cell>
          <cell r="K13723">
            <v>0</v>
          </cell>
          <cell r="L13723">
            <v>0</v>
          </cell>
          <cell r="M13723" t="str">
            <v>ALLEN</v>
          </cell>
          <cell r="O13723">
            <v>0</v>
          </cell>
          <cell r="P13723">
            <v>0</v>
          </cell>
          <cell r="S13723">
            <v>1050000</v>
          </cell>
        </row>
        <row r="13724">
          <cell r="A13724" t="str">
            <v>VEN-40K.,12C</v>
          </cell>
          <cell r="B13724" t="str">
            <v>VENTOSA PARA VIDRIO DE 1 COPA CARGA 40 KG DIAMETRO DE COPA 12 CM</v>
          </cell>
          <cell r="C13724" t="str">
            <v>Varios Diversos</v>
          </cell>
          <cell r="D13724" t="str">
            <v>1.4.05.10 | Varios</v>
          </cell>
          <cell r="F13724">
            <v>0</v>
          </cell>
          <cell r="G13724" t="str">
            <v>Unidades</v>
          </cell>
          <cell r="H13724" t="str">
            <v>Unidades</v>
          </cell>
          <cell r="K13724">
            <v>0</v>
          </cell>
          <cell r="L13724">
            <v>0</v>
          </cell>
          <cell r="M13724" t="str">
            <v>Elementos sin Marca</v>
          </cell>
          <cell r="O13724">
            <v>0</v>
          </cell>
          <cell r="P13724">
            <v>0</v>
          </cell>
          <cell r="S13724">
            <v>16900</v>
          </cell>
        </row>
        <row r="13725">
          <cell r="A13725" t="str">
            <v>VER-1MT.</v>
          </cell>
          <cell r="B13725" t="str">
            <v>VERTICAL GALVANIZADA DE 1 METRO (ANDAMIOS)</v>
          </cell>
          <cell r="C13725" t="str">
            <v>Accesorios de Andamios</v>
          </cell>
          <cell r="D13725" t="str">
            <v>1.4.55.15 | Herramienta Desechable</v>
          </cell>
          <cell r="F13725">
            <v>0</v>
          </cell>
          <cell r="G13725" t="str">
            <v>Unidades</v>
          </cell>
          <cell r="H13725" t="str">
            <v>Unidades</v>
          </cell>
          <cell r="K13725">
            <v>0</v>
          </cell>
          <cell r="L13725">
            <v>0</v>
          </cell>
          <cell r="M13725" t="str">
            <v>Elementos sin Marca</v>
          </cell>
          <cell r="O13725">
            <v>0</v>
          </cell>
          <cell r="P13725">
            <v>0</v>
          </cell>
          <cell r="S13725">
            <v>111910</v>
          </cell>
        </row>
        <row r="13726">
          <cell r="A13726" t="str">
            <v>VER-1ME.SEN</v>
          </cell>
          <cell r="B13726" t="str">
            <v>VERTICAL GALVANIZADA DE 1 METRO -ANDAMIOS DE SEGUNDA</v>
          </cell>
          <cell r="C13726" t="str">
            <v>Accesorios de Andamios</v>
          </cell>
          <cell r="D13726" t="str">
            <v>1.4.55.15 | Herramienta Desechable</v>
          </cell>
          <cell r="F13726">
            <v>0</v>
          </cell>
          <cell r="G13726" t="str">
            <v>Unidades</v>
          </cell>
          <cell r="H13726" t="str">
            <v>Unidades</v>
          </cell>
          <cell r="K13726">
            <v>0</v>
          </cell>
          <cell r="L13726">
            <v>0</v>
          </cell>
          <cell r="M13726" t="str">
            <v>Elementos sin Marca</v>
          </cell>
          <cell r="O13726">
            <v>0</v>
          </cell>
          <cell r="P13726">
            <v>0</v>
          </cell>
          <cell r="S13726">
            <v>64560</v>
          </cell>
        </row>
        <row r="13727">
          <cell r="A13727" t="str">
            <v>VER-2MT.</v>
          </cell>
          <cell r="B13727" t="str">
            <v>VERTICAL GALVANIZADA DE 2 METROS (ANDAMIOS)</v>
          </cell>
          <cell r="C13727" t="str">
            <v>Accesorios de Andamios</v>
          </cell>
          <cell r="D13727" t="str">
            <v>1.4.55.15 | Herramienta Desechable</v>
          </cell>
          <cell r="F13727">
            <v>0</v>
          </cell>
          <cell r="G13727" t="str">
            <v>Unidades</v>
          </cell>
          <cell r="H13727" t="str">
            <v>Unidades</v>
          </cell>
          <cell r="K13727">
            <v>0</v>
          </cell>
          <cell r="L13727">
            <v>0</v>
          </cell>
          <cell r="M13727" t="str">
            <v>Elementos sin Marca</v>
          </cell>
          <cell r="O13727">
            <v>0</v>
          </cell>
          <cell r="P13727">
            <v>0</v>
          </cell>
          <cell r="S13727">
            <v>188100</v>
          </cell>
        </row>
        <row r="13728">
          <cell r="A13728" t="str">
            <v>VER-GAL.2MT</v>
          </cell>
          <cell r="B13728" t="str">
            <v>VERTICAL GALVANIZADA DE 2 METROS -ANDAMIOS DE SEGUNDA</v>
          </cell>
          <cell r="C13728" t="str">
            <v>Accesorios de Andamios</v>
          </cell>
          <cell r="D13728" t="str">
            <v>1.4.55.15 | Herramienta Desechable</v>
          </cell>
          <cell r="F13728">
            <v>0</v>
          </cell>
          <cell r="G13728" t="str">
            <v>Unidades</v>
          </cell>
          <cell r="H13728" t="str">
            <v>Unidades</v>
          </cell>
          <cell r="K13728">
            <v>0</v>
          </cell>
          <cell r="L13728">
            <v>0</v>
          </cell>
          <cell r="M13728" t="str">
            <v>Elementos sin Marca</v>
          </cell>
          <cell r="O13728">
            <v>0</v>
          </cell>
          <cell r="P13728">
            <v>0</v>
          </cell>
          <cell r="S13728">
            <v>212800</v>
          </cell>
        </row>
        <row r="13729">
          <cell r="A13729" t="str">
            <v>VIB-ELE.1.1KW.1800RPM</v>
          </cell>
          <cell r="B13729" t="str">
            <v>VIBRADOR ELECTRICO 1.1 KW 1800 RPM, VTS 220/440 Ref: T4-1700</v>
          </cell>
          <cell r="C13729" t="str">
            <v>Varios Diversos</v>
          </cell>
          <cell r="D13729" t="str">
            <v>1.4.05.10 | Varios</v>
          </cell>
          <cell r="F13729">
            <v>0</v>
          </cell>
          <cell r="G13729" t="str">
            <v>Unidades</v>
          </cell>
          <cell r="H13729" t="str">
            <v>Unidades</v>
          </cell>
          <cell r="K13729">
            <v>0</v>
          </cell>
          <cell r="L13729">
            <v>0</v>
          </cell>
          <cell r="M13729" t="str">
            <v>Elementos sin Marca</v>
          </cell>
          <cell r="N13729" t="str">
            <v>T4-1700</v>
          </cell>
          <cell r="O13729">
            <v>0</v>
          </cell>
          <cell r="P13729">
            <v>0</v>
          </cell>
          <cell r="S13729">
            <v>2989916</v>
          </cell>
        </row>
        <row r="13730">
          <cell r="A13730" t="str">
            <v>VIB-2HP.1800</v>
          </cell>
          <cell r="B13730" t="str">
            <v>VIBRADOR ELECTRICO 2 HP 1800 RPM, VTS 220/440 Ref: T4-1700</v>
          </cell>
          <cell r="C13730" t="str">
            <v>Varios Diversos</v>
          </cell>
          <cell r="D13730" t="str">
            <v>1.4.05.10 | Varios</v>
          </cell>
          <cell r="F13730">
            <v>0</v>
          </cell>
          <cell r="G13730" t="str">
            <v>Unidades</v>
          </cell>
          <cell r="H13730" t="str">
            <v>Unidades</v>
          </cell>
          <cell r="K13730">
            <v>0</v>
          </cell>
          <cell r="L13730">
            <v>0</v>
          </cell>
          <cell r="M13730" t="str">
            <v>Elementos sin Marca</v>
          </cell>
          <cell r="N13730" t="str">
            <v>T4-1700</v>
          </cell>
          <cell r="O13730">
            <v>0</v>
          </cell>
          <cell r="P13730">
            <v>0</v>
          </cell>
        </row>
        <row r="13731">
          <cell r="A13731" t="str">
            <v>VAR-NEU.ESF</v>
          </cell>
          <cell r="B13731" t="str">
            <v>VIBRADOR NEUMATICO DE ESFERA REF. AV02248</v>
          </cell>
          <cell r="C13731" t="str">
            <v>Neumática Diversos</v>
          </cell>
          <cell r="D13731" t="str">
            <v>1.4.05.17 | Neumático</v>
          </cell>
          <cell r="E13731" t="str">
            <v>E12-N3</v>
          </cell>
          <cell r="F13731">
            <v>0</v>
          </cell>
          <cell r="G13731" t="str">
            <v>Unidades</v>
          </cell>
          <cell r="H13731" t="str">
            <v>Unidades</v>
          </cell>
          <cell r="K13731">
            <v>0</v>
          </cell>
          <cell r="L13731">
            <v>0</v>
          </cell>
          <cell r="M13731" t="str">
            <v>Elementos sin Marca</v>
          </cell>
          <cell r="O13731">
            <v>0</v>
          </cell>
          <cell r="P13731">
            <v>0</v>
          </cell>
          <cell r="S13731">
            <v>520000</v>
          </cell>
        </row>
        <row r="13732">
          <cell r="A13732" t="str">
            <v>VIB-NEU.ESF</v>
          </cell>
          <cell r="B13732" t="str">
            <v>VIBRADOR NEUMATICO DE ESFERA REF. VK-16</v>
          </cell>
          <cell r="C13732" t="str">
            <v>Neumática Diversos</v>
          </cell>
          <cell r="D13732" t="str">
            <v>1.4.05.17 | Neumático</v>
          </cell>
          <cell r="E13732" t="str">
            <v>E12-N3</v>
          </cell>
          <cell r="F13732">
            <v>0</v>
          </cell>
          <cell r="G13732" t="str">
            <v>Unidades</v>
          </cell>
          <cell r="H13732" t="str">
            <v>Unidades</v>
          </cell>
          <cell r="K13732">
            <v>0</v>
          </cell>
          <cell r="L13732">
            <v>0</v>
          </cell>
          <cell r="M13732" t="str">
            <v>Elementos sin Marca</v>
          </cell>
          <cell r="O13732">
            <v>0</v>
          </cell>
          <cell r="P13732">
            <v>0</v>
          </cell>
          <cell r="S13732">
            <v>91000</v>
          </cell>
        </row>
        <row r="13733">
          <cell r="A13733" t="str">
            <v>VID-6MM-100X516</v>
          </cell>
          <cell r="B13733" t="str">
            <v>VIDRIO 6 MM - ANCHO 100 MM  - LARGO 516 MM</v>
          </cell>
          <cell r="C13733" t="str">
            <v>Varios Diversos</v>
          </cell>
          <cell r="D13733" t="str">
            <v>1.4.05.10 | Varios</v>
          </cell>
          <cell r="F13733">
            <v>0</v>
          </cell>
          <cell r="G13733" t="str">
            <v>Unidades</v>
          </cell>
          <cell r="H13733" t="str">
            <v>Unidades</v>
          </cell>
          <cell r="K13733">
            <v>0</v>
          </cell>
          <cell r="L13733">
            <v>0</v>
          </cell>
          <cell r="M13733" t="str">
            <v>Elementos sin Marca</v>
          </cell>
          <cell r="O13733">
            <v>0</v>
          </cell>
          <cell r="P13733">
            <v>0</v>
          </cell>
          <cell r="S13733">
            <v>34483</v>
          </cell>
        </row>
        <row r="13734">
          <cell r="A13734" t="str">
            <v>VID-BIS.T730</v>
          </cell>
          <cell r="B13734" t="str">
            <v>VIDRIO BISELADO TABLET SAMSUNG TAB S7 LITE REF T730</v>
          </cell>
          <cell r="C13734" t="str">
            <v>Varios Diversos</v>
          </cell>
          <cell r="D13734" t="str">
            <v>1.4.05.10 | Varios</v>
          </cell>
          <cell r="E13734" t="str">
            <v>LETRAS</v>
          </cell>
          <cell r="F13734">
            <v>0</v>
          </cell>
          <cell r="G13734" t="str">
            <v>Unidades</v>
          </cell>
          <cell r="H13734" t="str">
            <v>Unidades</v>
          </cell>
          <cell r="K13734">
            <v>0</v>
          </cell>
          <cell r="L13734">
            <v>0</v>
          </cell>
          <cell r="M13734" t="str">
            <v>Elementos sin Marca</v>
          </cell>
          <cell r="O13734">
            <v>0</v>
          </cell>
          <cell r="P13734">
            <v>0</v>
          </cell>
          <cell r="S13734">
            <v>30000</v>
          </cell>
        </row>
        <row r="13735">
          <cell r="A13735" t="str">
            <v>VID-CLA.108</v>
          </cell>
          <cell r="B13735" t="str">
            <v>VIDRIO CLARO DE 108 MM X 50 MM</v>
          </cell>
          <cell r="C13735" t="str">
            <v>Elementos de Protección</v>
          </cell>
          <cell r="D13735" t="str">
            <v>1.4.55.12 | Materiales y Suministros para MO</v>
          </cell>
          <cell r="E13735" t="str">
            <v>EI-N2</v>
          </cell>
          <cell r="F13735">
            <v>207</v>
          </cell>
          <cell r="G13735" t="str">
            <v>Unidades</v>
          </cell>
          <cell r="H13735" t="str">
            <v>Unidades</v>
          </cell>
          <cell r="K13735">
            <v>0</v>
          </cell>
          <cell r="L13735">
            <v>0</v>
          </cell>
          <cell r="M13735" t="str">
            <v>Elementos sin Marca</v>
          </cell>
          <cell r="O13735">
            <v>100</v>
          </cell>
          <cell r="P13735">
            <v>0</v>
          </cell>
          <cell r="Q13735">
            <v>200</v>
          </cell>
          <cell r="R13735" t="str">
            <v>3</v>
          </cell>
          <cell r="S13735">
            <v>520</v>
          </cell>
        </row>
        <row r="13736">
          <cell r="A13736" t="str">
            <v>VID-EXT.CAR.EXT</v>
          </cell>
          <cell r="B13736" t="str">
            <v>VIDRIO EXTERNO PARA CARETA INTELIGENTE EXTREME REF. 436184</v>
          </cell>
          <cell r="C13736" t="str">
            <v>Elementos de Protección</v>
          </cell>
          <cell r="D13736" t="str">
            <v>1.4.55.12 | Materiales y Suministros para MO</v>
          </cell>
          <cell r="E13736" t="str">
            <v>EI-N2</v>
          </cell>
          <cell r="F13736">
            <v>18</v>
          </cell>
          <cell r="G13736" t="str">
            <v>Unidades</v>
          </cell>
          <cell r="H13736" t="str">
            <v>Unidades</v>
          </cell>
          <cell r="I13736">
            <v>5</v>
          </cell>
          <cell r="K13736">
            <v>0</v>
          </cell>
          <cell r="L13736">
            <v>0</v>
          </cell>
          <cell r="M13736" t="str">
            <v>Elementos sin Marca</v>
          </cell>
          <cell r="O13736">
            <v>20</v>
          </cell>
          <cell r="P13736">
            <v>0</v>
          </cell>
          <cell r="Q13736">
            <v>10</v>
          </cell>
          <cell r="R13736" t="str">
            <v>5</v>
          </cell>
          <cell r="S13736">
            <v>4550</v>
          </cell>
        </row>
        <row r="13737">
          <cell r="A13737" t="str">
            <v>VID-INT.CAR.EXT</v>
          </cell>
          <cell r="B13737" t="str">
            <v>VIDRIO INTERNO PARA CARETA INTELIGENTE EXTREME REF. 436185</v>
          </cell>
          <cell r="C13737" t="str">
            <v>Elementos de Protección</v>
          </cell>
          <cell r="D13737" t="str">
            <v>1.4.55.12 | Materiales y Suministros para MO</v>
          </cell>
          <cell r="E13737" t="str">
            <v>EI-N2</v>
          </cell>
          <cell r="F13737">
            <v>45</v>
          </cell>
          <cell r="G13737" t="str">
            <v>Unidades</v>
          </cell>
          <cell r="H13737" t="str">
            <v>Unidades</v>
          </cell>
          <cell r="I13737">
            <v>5</v>
          </cell>
          <cell r="K13737">
            <v>0</v>
          </cell>
          <cell r="L13737">
            <v>0</v>
          </cell>
          <cell r="M13737" t="str">
            <v>Elementos sin Marca</v>
          </cell>
          <cell r="O13737">
            <v>20</v>
          </cell>
          <cell r="P13737">
            <v>0</v>
          </cell>
          <cell r="Q13737">
            <v>10</v>
          </cell>
          <cell r="R13737" t="str">
            <v>5</v>
          </cell>
          <cell r="S13737">
            <v>4550</v>
          </cell>
        </row>
        <row r="13738">
          <cell r="A13738" t="str">
            <v>VID-NEG.10</v>
          </cell>
          <cell r="B13738" t="str">
            <v>VIDRIO NEGRO # 10 DE 108 MM X 50 MM</v>
          </cell>
          <cell r="C13738" t="str">
            <v>Elementos de Protección</v>
          </cell>
          <cell r="D13738" t="str">
            <v>1.4.55.12 | Materiales y Suministros para MO</v>
          </cell>
          <cell r="E13738" t="str">
            <v>EI-N2</v>
          </cell>
          <cell r="F13738">
            <v>46</v>
          </cell>
          <cell r="G13738" t="str">
            <v>Unidades</v>
          </cell>
          <cell r="H13738" t="str">
            <v>Unidades</v>
          </cell>
          <cell r="K13738">
            <v>0</v>
          </cell>
          <cell r="L13738">
            <v>0</v>
          </cell>
          <cell r="M13738" t="str">
            <v>Elementos sin Marca</v>
          </cell>
          <cell r="O13738">
            <v>10</v>
          </cell>
          <cell r="P13738">
            <v>0</v>
          </cell>
          <cell r="Q13738">
            <v>50</v>
          </cell>
          <cell r="R13738" t="str">
            <v>3</v>
          </cell>
          <cell r="S13738">
            <v>2000</v>
          </cell>
        </row>
        <row r="13739">
          <cell r="A13739" t="str">
            <v>VID-NEG.11</v>
          </cell>
          <cell r="B13739" t="str">
            <v>VIDRIO NEGRO # 11 DE 108 MM X 50 MM</v>
          </cell>
          <cell r="C13739" t="str">
            <v>Elementos de Protección</v>
          </cell>
          <cell r="D13739" t="str">
            <v>1.4.55.12 | Materiales y Suministros para MO</v>
          </cell>
          <cell r="E13739" t="str">
            <v>EI-N2</v>
          </cell>
          <cell r="F13739">
            <v>24</v>
          </cell>
          <cell r="G13739" t="str">
            <v>Unidades</v>
          </cell>
          <cell r="H13739" t="str">
            <v>Unidades</v>
          </cell>
          <cell r="K13739">
            <v>0</v>
          </cell>
          <cell r="L13739">
            <v>0</v>
          </cell>
          <cell r="M13739" t="str">
            <v>Elementos sin Marca</v>
          </cell>
          <cell r="O13739">
            <v>20</v>
          </cell>
          <cell r="P13739">
            <v>0</v>
          </cell>
          <cell r="Q13739">
            <v>12</v>
          </cell>
          <cell r="R13739" t="str">
            <v>3</v>
          </cell>
          <cell r="S13739">
            <v>1500</v>
          </cell>
        </row>
        <row r="13740">
          <cell r="A13740" t="str">
            <v>VID-NEG.12</v>
          </cell>
          <cell r="B13740" t="str">
            <v>VIDRIO NEGRO # 12 DE 108 MM X 50 MM</v>
          </cell>
          <cell r="C13740" t="str">
            <v>Elementos de Protección</v>
          </cell>
          <cell r="D13740" t="str">
            <v>1.4.55.12 | Materiales y Suministros para MO</v>
          </cell>
          <cell r="E13740" t="str">
            <v>EI-N2</v>
          </cell>
          <cell r="F13740">
            <v>20</v>
          </cell>
          <cell r="G13740" t="str">
            <v>Unidades</v>
          </cell>
          <cell r="H13740" t="str">
            <v>Unidades</v>
          </cell>
          <cell r="K13740">
            <v>0</v>
          </cell>
          <cell r="L13740">
            <v>0</v>
          </cell>
          <cell r="M13740" t="str">
            <v>Elementos sin Marca</v>
          </cell>
          <cell r="O13740">
            <v>15</v>
          </cell>
          <cell r="P13740">
            <v>0</v>
          </cell>
          <cell r="Q13740">
            <v>30</v>
          </cell>
          <cell r="R13740" t="str">
            <v>3</v>
          </cell>
          <cell r="S13740">
            <v>2000</v>
          </cell>
        </row>
        <row r="13741">
          <cell r="A13741" t="str">
            <v>VID-TEM.10X130X350</v>
          </cell>
          <cell r="B13741" t="str">
            <v>VIDRIO TEMPLADO 10 MM - ANCHO 130 MM - LARGO 350 MM</v>
          </cell>
          <cell r="C13741" t="str">
            <v>Varios Diversos</v>
          </cell>
          <cell r="D13741" t="str">
            <v>1.4.05.10 | Varios</v>
          </cell>
          <cell r="E13741" t="str">
            <v>LETRAS</v>
          </cell>
          <cell r="F13741">
            <v>0</v>
          </cell>
          <cell r="G13741" t="str">
            <v>Unidades</v>
          </cell>
          <cell r="H13741" t="str">
            <v>Unidades</v>
          </cell>
          <cell r="K13741">
            <v>0</v>
          </cell>
          <cell r="L13741">
            <v>0</v>
          </cell>
          <cell r="M13741" t="str">
            <v>Elementos sin Marca</v>
          </cell>
          <cell r="O13741">
            <v>0</v>
          </cell>
          <cell r="P13741">
            <v>0</v>
          </cell>
          <cell r="S13741">
            <v>74705.919999999998</v>
          </cell>
        </row>
        <row r="13742">
          <cell r="A13742" t="str">
            <v>VID-TEM-10X130X</v>
          </cell>
          <cell r="B13742" t="str">
            <v>VIDRIO TEMPLADO 10 MM - ANCHO 130 MM - LARGO 440 MM</v>
          </cell>
          <cell r="C13742" t="str">
            <v>Varios Diversos</v>
          </cell>
          <cell r="D13742" t="str">
            <v>1.4.05.10 | Varios</v>
          </cell>
          <cell r="F13742">
            <v>0</v>
          </cell>
          <cell r="G13742" t="str">
            <v>Unidades</v>
          </cell>
          <cell r="H13742" t="str">
            <v>Unidades</v>
          </cell>
          <cell r="K13742">
            <v>0</v>
          </cell>
          <cell r="L13742">
            <v>0</v>
          </cell>
          <cell r="M13742" t="str">
            <v>Elementos sin Marca</v>
          </cell>
          <cell r="O13742">
            <v>0</v>
          </cell>
          <cell r="P13742">
            <v>0</v>
          </cell>
          <cell r="S13742">
            <v>58823.5</v>
          </cell>
        </row>
        <row r="13743">
          <cell r="A13743" t="str">
            <v>VID-6MM.236X186</v>
          </cell>
          <cell r="B13743" t="str">
            <v>VIDRIO TEMPLADO 6 MM - ANCHO 236 MM X LARGO 186 MM</v>
          </cell>
          <cell r="C13743" t="str">
            <v>Varios Diversos</v>
          </cell>
          <cell r="D13743" t="str">
            <v>1.4.05.10 | Varios</v>
          </cell>
          <cell r="F13743">
            <v>0</v>
          </cell>
          <cell r="G13743" t="str">
            <v>Unidades</v>
          </cell>
          <cell r="H13743" t="str">
            <v>Unidades</v>
          </cell>
          <cell r="K13743">
            <v>0</v>
          </cell>
          <cell r="L13743">
            <v>0</v>
          </cell>
          <cell r="M13743" t="str">
            <v>Elementos sin Marca</v>
          </cell>
          <cell r="O13743">
            <v>0</v>
          </cell>
          <cell r="P13743">
            <v>0</v>
          </cell>
          <cell r="S13743">
            <v>45000</v>
          </cell>
        </row>
        <row r="13744">
          <cell r="A13744" t="str">
            <v>VID-8MM-130X300</v>
          </cell>
          <cell r="B13744" t="str">
            <v>VIDRIO TEMPLADO 8 MM -  ANCHO 130 MM - LARGO 300 MM</v>
          </cell>
          <cell r="C13744" t="str">
            <v>Varios Diversos</v>
          </cell>
          <cell r="D13744" t="str">
            <v>1.4.05.10 | Varios</v>
          </cell>
          <cell r="F13744">
            <v>0</v>
          </cell>
          <cell r="G13744" t="str">
            <v>Unidades</v>
          </cell>
          <cell r="H13744" t="str">
            <v>Unidades</v>
          </cell>
          <cell r="K13744">
            <v>0</v>
          </cell>
          <cell r="L13744">
            <v>0</v>
          </cell>
          <cell r="M13744" t="str">
            <v>Elementos sin Marca</v>
          </cell>
          <cell r="O13744">
            <v>0</v>
          </cell>
          <cell r="P13744">
            <v>0</v>
          </cell>
          <cell r="S13744">
            <v>58823.5</v>
          </cell>
        </row>
        <row r="13745">
          <cell r="A13745" t="str">
            <v>VIS-ACE-1</v>
          </cell>
          <cell r="B13745" t="str">
            <v>VISOR DE ACEITE X 1"</v>
          </cell>
          <cell r="C13745" t="str">
            <v>Varios Diversos</v>
          </cell>
          <cell r="D13745" t="str">
            <v>1.4.05.10 | Varios</v>
          </cell>
          <cell r="E13745" t="str">
            <v>LETRAS</v>
          </cell>
          <cell r="F13745">
            <v>1</v>
          </cell>
          <cell r="G13745" t="str">
            <v>Unidades</v>
          </cell>
          <cell r="H13745" t="str">
            <v>Unidades</v>
          </cell>
          <cell r="K13745">
            <v>0</v>
          </cell>
          <cell r="L13745">
            <v>0</v>
          </cell>
          <cell r="M13745" t="str">
            <v>Elementos sin Marca</v>
          </cell>
          <cell r="O13745">
            <v>0</v>
          </cell>
          <cell r="P13745">
            <v>0</v>
          </cell>
          <cell r="S13745">
            <v>35000</v>
          </cell>
        </row>
        <row r="13746">
          <cell r="A13746" t="str">
            <v>VIS-ACE.3/4</v>
          </cell>
          <cell r="B13746" t="str">
            <v>VISOR DE ACEITE X 3/4"</v>
          </cell>
          <cell r="C13746" t="str">
            <v>Varios Diversos</v>
          </cell>
          <cell r="D13746" t="str">
            <v>1.4.05.10 | Varios</v>
          </cell>
          <cell r="F13746">
            <v>0</v>
          </cell>
          <cell r="G13746" t="str">
            <v>Unidades</v>
          </cell>
          <cell r="H13746" t="str">
            <v>Unidades</v>
          </cell>
          <cell r="K13746">
            <v>0</v>
          </cell>
          <cell r="L13746">
            <v>0</v>
          </cell>
          <cell r="M13746" t="str">
            <v>Elementos sin Marca</v>
          </cell>
          <cell r="O13746">
            <v>0</v>
          </cell>
          <cell r="P13746">
            <v>0</v>
          </cell>
          <cell r="S13746">
            <v>15000</v>
          </cell>
        </row>
        <row r="13747">
          <cell r="A13747" t="str">
            <v>VIS-LAM.ACRX199</v>
          </cell>
          <cell r="B13747" t="str">
            <v>VISOR EN ACRILICO CAL 3MM Ø 199MM</v>
          </cell>
          <cell r="C13747" t="str">
            <v>Varios Diversos</v>
          </cell>
          <cell r="D13747" t="str">
            <v>1.4.05.10 | Varios</v>
          </cell>
          <cell r="F13747">
            <v>0</v>
          </cell>
          <cell r="G13747" t="str">
            <v>Unidades</v>
          </cell>
          <cell r="H13747" t="str">
            <v>Unidades</v>
          </cell>
          <cell r="K13747">
            <v>0</v>
          </cell>
          <cell r="L13747">
            <v>0</v>
          </cell>
          <cell r="M13747" t="str">
            <v>Elementos sin Marca</v>
          </cell>
          <cell r="O13747">
            <v>0</v>
          </cell>
          <cell r="P13747">
            <v>0</v>
          </cell>
          <cell r="S13747">
            <v>8000</v>
          </cell>
        </row>
        <row r="13748">
          <cell r="A13748" t="str">
            <v>VIS-ACR.5X250.</v>
          </cell>
          <cell r="B13748" t="str">
            <v>VISOR EN ACRILICO CAL 5 MM Ø 250 MM</v>
          </cell>
          <cell r="C13748" t="str">
            <v>Varios Diversos</v>
          </cell>
          <cell r="D13748" t="str">
            <v>1.4.05.10 | Varios</v>
          </cell>
          <cell r="F13748">
            <v>0</v>
          </cell>
          <cell r="G13748" t="str">
            <v>Unidades</v>
          </cell>
          <cell r="H13748" t="str">
            <v>Unidades</v>
          </cell>
          <cell r="K13748">
            <v>0</v>
          </cell>
          <cell r="L13748">
            <v>0</v>
          </cell>
          <cell r="M13748" t="str">
            <v>Elementos sin Marca</v>
          </cell>
          <cell r="O13748">
            <v>0</v>
          </cell>
          <cell r="P13748">
            <v>0</v>
          </cell>
          <cell r="S13748">
            <v>25000</v>
          </cell>
        </row>
        <row r="13749">
          <cell r="A13749" t="str">
            <v>VIS-ACR.199</v>
          </cell>
          <cell r="B13749" t="str">
            <v>VISOR EN ACRILICO CAL 5MM Ø 199MM</v>
          </cell>
          <cell r="C13749" t="str">
            <v>Varios Diversos</v>
          </cell>
          <cell r="D13749" t="str">
            <v>1.4.05.10 | Varios</v>
          </cell>
          <cell r="F13749">
            <v>0</v>
          </cell>
          <cell r="G13749" t="str">
            <v>Unidades</v>
          </cell>
          <cell r="H13749" t="str">
            <v>Unidades</v>
          </cell>
          <cell r="K13749">
            <v>0</v>
          </cell>
          <cell r="L13749">
            <v>0</v>
          </cell>
          <cell r="M13749" t="str">
            <v>Elementos sin Marca</v>
          </cell>
          <cell r="O13749">
            <v>0</v>
          </cell>
          <cell r="P13749">
            <v>0</v>
          </cell>
          <cell r="S13749">
            <v>17000</v>
          </cell>
        </row>
        <row r="13750">
          <cell r="A13750" t="str">
            <v>VIS-ESC.3632.290X280</v>
          </cell>
          <cell r="B13750" t="str">
            <v>VISOR EN ACRILICO PARA ESCLUSA ESRT - 3632 Ø EXT.290 - Ø INT. 280</v>
          </cell>
          <cell r="C13750" t="str">
            <v>Varios Diversos</v>
          </cell>
          <cell r="D13750" t="str">
            <v>1.4.05.10 | Varios</v>
          </cell>
          <cell r="F13750">
            <v>0</v>
          </cell>
          <cell r="G13750" t="str">
            <v>Unidades</v>
          </cell>
          <cell r="H13750" t="str">
            <v>Unidades</v>
          </cell>
          <cell r="K13750">
            <v>0</v>
          </cell>
          <cell r="L13750">
            <v>0</v>
          </cell>
          <cell r="M13750" t="str">
            <v>Elementos sin Marca</v>
          </cell>
          <cell r="O13750">
            <v>0</v>
          </cell>
          <cell r="P13750">
            <v>0</v>
          </cell>
          <cell r="S13750">
            <v>200000</v>
          </cell>
        </row>
        <row r="13751">
          <cell r="A13751" t="str">
            <v>VIS-ACR.FF.</v>
          </cell>
          <cell r="B13751" t="str">
            <v>VISOR EN ACRILICO PARA MASCARA FULL FACE REF. 6898 3M</v>
          </cell>
          <cell r="C13751" t="str">
            <v>Elementos de Protección</v>
          </cell>
          <cell r="D13751" t="str">
            <v>1.4.55.12 | Materiales y Suministros para MO</v>
          </cell>
          <cell r="E13751" t="str">
            <v>EI-N2</v>
          </cell>
          <cell r="F13751">
            <v>2</v>
          </cell>
          <cell r="G13751" t="str">
            <v>Unidades</v>
          </cell>
          <cell r="H13751" t="str">
            <v>Unidades</v>
          </cell>
          <cell r="K13751">
            <v>0</v>
          </cell>
          <cell r="L13751">
            <v>0</v>
          </cell>
          <cell r="M13751" t="str">
            <v>3M</v>
          </cell>
          <cell r="O13751">
            <v>1</v>
          </cell>
          <cell r="P13751">
            <v>0</v>
          </cell>
          <cell r="Q13751">
            <v>2</v>
          </cell>
          <cell r="R13751" t="str">
            <v>7</v>
          </cell>
          <cell r="S13751">
            <v>156566.47</v>
          </cell>
        </row>
        <row r="13752">
          <cell r="A13752" t="str">
            <v>VIS-ACR.15C</v>
          </cell>
          <cell r="B13752" t="str">
            <v>VISOR EN ACRILICO RECTANGULAR 2 MM (15,4 CM X 4,6 CM) TL676</v>
          </cell>
          <cell r="C13752" t="str">
            <v>Envases y Empaques</v>
          </cell>
          <cell r="D13752" t="str">
            <v>1.4.55.25 | Envases y Empaques</v>
          </cell>
          <cell r="F13752">
            <v>300</v>
          </cell>
          <cell r="G13752" t="str">
            <v>Unidades</v>
          </cell>
          <cell r="H13752" t="str">
            <v>Unidades</v>
          </cell>
          <cell r="K13752">
            <v>0</v>
          </cell>
          <cell r="L13752">
            <v>0</v>
          </cell>
          <cell r="M13752" t="str">
            <v>Elementos sin Marca</v>
          </cell>
          <cell r="O13752">
            <v>10</v>
          </cell>
          <cell r="P13752">
            <v>0</v>
          </cell>
          <cell r="Q13752">
            <v>200</v>
          </cell>
          <cell r="S13752">
            <v>1825</v>
          </cell>
        </row>
        <row r="13753">
          <cell r="A13753" t="str">
            <v>VIS-3MM.REC</v>
          </cell>
          <cell r="B13753" t="str">
            <v>VISOR EN ACRILICO RECTANGULAR 3 MM (20CM X 10CM)</v>
          </cell>
          <cell r="C13753" t="str">
            <v>Varios Diversos</v>
          </cell>
          <cell r="D13753" t="str">
            <v>1.4.05.10 | Varios</v>
          </cell>
          <cell r="F13753">
            <v>73</v>
          </cell>
          <cell r="G13753" t="str">
            <v>Unidades</v>
          </cell>
          <cell r="H13753" t="str">
            <v>Unidades</v>
          </cell>
          <cell r="K13753">
            <v>0</v>
          </cell>
          <cell r="L13753">
            <v>0</v>
          </cell>
          <cell r="M13753" t="str">
            <v>Elementos sin Marca</v>
          </cell>
          <cell r="O13753">
            <v>40</v>
          </cell>
          <cell r="P13753">
            <v>0</v>
          </cell>
          <cell r="Q13753">
            <v>96</v>
          </cell>
          <cell r="S13753">
            <v>0</v>
          </cell>
        </row>
        <row r="13754">
          <cell r="A13754" t="str">
            <v>VIS-ACR.8CM</v>
          </cell>
          <cell r="B13754" t="str">
            <v>VISOR EN ACRILICO TRAPECIO CAL 2 MM (B: 8,7CM  7,7CM)(H: 2,9 CM) GA05</v>
          </cell>
          <cell r="C13754" t="str">
            <v>Envases y Empaques</v>
          </cell>
          <cell r="D13754" t="str">
            <v>1.4.55.25 | Envases y Empaques</v>
          </cell>
          <cell r="F13754">
            <v>300</v>
          </cell>
          <cell r="G13754" t="str">
            <v>Unidades</v>
          </cell>
          <cell r="H13754" t="str">
            <v>Unidades</v>
          </cell>
          <cell r="K13754">
            <v>0</v>
          </cell>
          <cell r="L13754">
            <v>0</v>
          </cell>
          <cell r="M13754" t="str">
            <v>Elementos sin Marca</v>
          </cell>
          <cell r="O13754">
            <v>10</v>
          </cell>
          <cell r="P13754">
            <v>0</v>
          </cell>
          <cell r="Q13754">
            <v>260</v>
          </cell>
          <cell r="S13754">
            <v>941.67</v>
          </cell>
        </row>
        <row r="13755">
          <cell r="A13755" t="str">
            <v>VIS-LAM.ACRX150</v>
          </cell>
          <cell r="B13755" t="str">
            <v>VISOR EN LAMINA ACRILICO Ø 150 MM</v>
          </cell>
          <cell r="C13755" t="str">
            <v>Varios Diversos</v>
          </cell>
          <cell r="D13755" t="str">
            <v>1.4.05.10 | Varios</v>
          </cell>
          <cell r="E13755" t="str">
            <v>E3-N4</v>
          </cell>
          <cell r="F13755">
            <v>63</v>
          </cell>
          <cell r="G13755" t="str">
            <v>Unidades</v>
          </cell>
          <cell r="H13755" t="str">
            <v>Unidades</v>
          </cell>
          <cell r="K13755">
            <v>0</v>
          </cell>
          <cell r="L13755">
            <v>0</v>
          </cell>
          <cell r="M13755" t="str">
            <v>Elementos sin Marca</v>
          </cell>
          <cell r="O13755">
            <v>40</v>
          </cell>
          <cell r="P13755">
            <v>0</v>
          </cell>
          <cell r="Q13755">
            <v>96</v>
          </cell>
          <cell r="S13755">
            <v>0</v>
          </cell>
        </row>
        <row r="13756">
          <cell r="A13756" t="str">
            <v>VIS-VT5.115</v>
          </cell>
          <cell r="B13756" t="str">
            <v>VISOR EN VIDRIO TEMPLADO RECTANGULAR 5 MM ANCHO 10CM X LARGO 15CM</v>
          </cell>
          <cell r="C13756" t="str">
            <v>Varios Diversos</v>
          </cell>
          <cell r="D13756" t="str">
            <v>1.4.05.10 | Varios</v>
          </cell>
          <cell r="E13756" t="str">
            <v>LETRAS</v>
          </cell>
          <cell r="F13756">
            <v>0</v>
          </cell>
          <cell r="G13756" t="str">
            <v>Unidades</v>
          </cell>
          <cell r="H13756" t="str">
            <v>Unidades</v>
          </cell>
          <cell r="K13756">
            <v>0</v>
          </cell>
          <cell r="L13756">
            <v>0</v>
          </cell>
          <cell r="M13756" t="str">
            <v>Elementos sin Marca</v>
          </cell>
          <cell r="O13756">
            <v>0</v>
          </cell>
          <cell r="P13756">
            <v>0</v>
          </cell>
          <cell r="S13756">
            <v>71428.570000000007</v>
          </cell>
        </row>
        <row r="13757">
          <cell r="A13757" t="str">
            <v>VIS-MAL.MET</v>
          </cell>
          <cell r="B13757" t="str">
            <v>VISOR MALLA METALICA 8 X 16 STEELPRO</v>
          </cell>
          <cell r="C13757" t="str">
            <v>Elementos de Protección</v>
          </cell>
          <cell r="D13757" t="str">
            <v>1.4.55.12 | Materiales y Suministros para MO</v>
          </cell>
          <cell r="F13757">
            <v>0</v>
          </cell>
          <cell r="G13757" t="str">
            <v>Unidades</v>
          </cell>
          <cell r="H13757" t="str">
            <v>Unidades</v>
          </cell>
          <cell r="K13757">
            <v>0</v>
          </cell>
          <cell r="L13757">
            <v>0</v>
          </cell>
          <cell r="M13757" t="str">
            <v>Elementos sin Marca</v>
          </cell>
          <cell r="O13757">
            <v>0</v>
          </cell>
          <cell r="P13757">
            <v>0</v>
          </cell>
          <cell r="S13757">
            <v>13100</v>
          </cell>
        </row>
        <row r="13758">
          <cell r="A13758" t="str">
            <v>VIS-MAL.SOS</v>
          </cell>
          <cell r="B13758" t="str">
            <v>VISOR MALLA METALICA PARA CARETA DE ESMERILAR MARCA SOSEGA REF: 090335</v>
          </cell>
          <cell r="C13758" t="str">
            <v>Elementos de Protección</v>
          </cell>
          <cell r="D13758" t="str">
            <v>1.4.55.12 | Materiales y Suministros para MO</v>
          </cell>
          <cell r="F13758">
            <v>0</v>
          </cell>
          <cell r="G13758" t="str">
            <v>Unidades</v>
          </cell>
          <cell r="H13758" t="str">
            <v>Unidades</v>
          </cell>
          <cell r="K13758">
            <v>0</v>
          </cell>
          <cell r="L13758">
            <v>0</v>
          </cell>
          <cell r="M13758" t="str">
            <v>Elementos sin Marca</v>
          </cell>
          <cell r="O13758">
            <v>0</v>
          </cell>
          <cell r="P13758">
            <v>0</v>
          </cell>
          <cell r="S13758">
            <v>7650</v>
          </cell>
        </row>
        <row r="13759">
          <cell r="A13759" t="str">
            <v>VIS-POR.REF</v>
          </cell>
          <cell r="B13759" t="str">
            <v>VISOR PORTA REFERENCIAS
 PLASTICO AMARILLO TL676</v>
          </cell>
          <cell r="C13759" t="str">
            <v>Envases y Empaques</v>
          </cell>
          <cell r="D13759" t="str">
            <v>1.4.55.25 | Envases y Empaques</v>
          </cell>
          <cell r="F13759">
            <v>50</v>
          </cell>
          <cell r="G13759" t="str">
            <v>Unidades</v>
          </cell>
          <cell r="H13759" t="str">
            <v>Unidades</v>
          </cell>
          <cell r="K13759">
            <v>0</v>
          </cell>
          <cell r="L13759">
            <v>0</v>
          </cell>
          <cell r="M13759" t="str">
            <v>Elementos sin Marca</v>
          </cell>
          <cell r="O13759">
            <v>1</v>
          </cell>
          <cell r="P13759">
            <v>0</v>
          </cell>
          <cell r="S13759">
            <v>3781.51</v>
          </cell>
        </row>
        <row r="13760">
          <cell r="A13760" t="str">
            <v>VOL-INE.400</v>
          </cell>
          <cell r="B13760" t="str">
            <v>VOLANTE DE INERCIA Ø 400 MM  EN FUNDICION GRIS PARA LIMPIADORA DE CEREALES LPCD-2020</v>
          </cell>
          <cell r="C13760" t="str">
            <v>Elementos de Fundición</v>
          </cell>
          <cell r="D13760" t="str">
            <v>1.4.05.10 | Varios</v>
          </cell>
          <cell r="F13760">
            <v>0</v>
          </cell>
          <cell r="G13760" t="str">
            <v>Unidades</v>
          </cell>
          <cell r="H13760" t="str">
            <v>Unidades</v>
          </cell>
          <cell r="K13760">
            <v>136.84</v>
          </cell>
          <cell r="L13760">
            <v>0</v>
          </cell>
          <cell r="M13760" t="str">
            <v>Elementos sin Marca</v>
          </cell>
          <cell r="O13760">
            <v>0</v>
          </cell>
          <cell r="P13760">
            <v>0</v>
          </cell>
          <cell r="S13760">
            <v>780000</v>
          </cell>
        </row>
        <row r="13761">
          <cell r="A13761" t="str">
            <v>VOL-FUN-10"</v>
          </cell>
          <cell r="B13761" t="str">
            <v>VOLANTE Ø 10" - EN FUNDICION GRIS</v>
          </cell>
          <cell r="C13761" t="str">
            <v>Elementos de Fundición</v>
          </cell>
          <cell r="D13761" t="str">
            <v>1.4.05.10 | Varios</v>
          </cell>
          <cell r="E13761" t="str">
            <v>E8-N2</v>
          </cell>
          <cell r="F13761">
            <v>5</v>
          </cell>
          <cell r="G13761" t="str">
            <v>Unidades</v>
          </cell>
          <cell r="H13761" t="str">
            <v>Unidades</v>
          </cell>
          <cell r="K13761">
            <v>6.3</v>
          </cell>
          <cell r="L13761">
            <v>0</v>
          </cell>
          <cell r="M13761" t="str">
            <v>Elementos sin Marca</v>
          </cell>
          <cell r="O13761">
            <v>2</v>
          </cell>
          <cell r="P13761">
            <v>0</v>
          </cell>
          <cell r="R13761" t="str">
            <v>15</v>
          </cell>
          <cell r="S13761">
            <v>58590</v>
          </cell>
        </row>
        <row r="13762">
          <cell r="A13762" t="str">
            <v>VOL-HG-6"</v>
          </cell>
          <cell r="B13762" t="str">
            <v>VOLANTE Ø 6" - EN FUNDICION GRIS</v>
          </cell>
          <cell r="C13762" t="str">
            <v>Elementos de Fundición</v>
          </cell>
          <cell r="D13762" t="str">
            <v>1.4.05.10 | Varios</v>
          </cell>
          <cell r="E13762" t="str">
            <v>E8-N2</v>
          </cell>
          <cell r="F13762">
            <v>2</v>
          </cell>
          <cell r="G13762" t="str">
            <v>Unidades</v>
          </cell>
          <cell r="H13762" t="str">
            <v>Unidades</v>
          </cell>
          <cell r="K13762">
            <v>1.45</v>
          </cell>
          <cell r="L13762">
            <v>0</v>
          </cell>
          <cell r="M13762" t="str">
            <v>Elementos sin Marca</v>
          </cell>
          <cell r="O13762">
            <v>0</v>
          </cell>
          <cell r="P13762">
            <v>0</v>
          </cell>
          <cell r="S13762">
            <v>14754</v>
          </cell>
        </row>
        <row r="13763">
          <cell r="A13763" t="str">
            <v>VOL-HG-8"</v>
          </cell>
          <cell r="B13763" t="str">
            <v>VOLANTE Ø 8" - EN FUNDICION GRIS</v>
          </cell>
          <cell r="C13763" t="str">
            <v>Elementos de Fundición</v>
          </cell>
          <cell r="D13763" t="str">
            <v>1.4.05.10 | Varios</v>
          </cell>
          <cell r="E13763" t="str">
            <v>E8-N2</v>
          </cell>
          <cell r="F13763">
            <v>5</v>
          </cell>
          <cell r="G13763" t="str">
            <v>Unidades</v>
          </cell>
          <cell r="H13763" t="str">
            <v>Unidades</v>
          </cell>
          <cell r="K13763">
            <v>3</v>
          </cell>
          <cell r="L13763">
            <v>0</v>
          </cell>
          <cell r="M13763" t="str">
            <v>Elementos sin Marca</v>
          </cell>
          <cell r="O13763">
            <v>1</v>
          </cell>
          <cell r="P13763">
            <v>0</v>
          </cell>
          <cell r="Q13763">
            <v>1</v>
          </cell>
          <cell r="R13763" t="str">
            <v>15</v>
          </cell>
          <cell r="S13763">
            <v>27900</v>
          </cell>
        </row>
        <row r="13764">
          <cell r="A13764" t="str">
            <v>VOL-750.YALE</v>
          </cell>
          <cell r="B13764" t="str">
            <v>VOLANTE PARA POLIPASTO DE PALANCA MARCA YALE REF: 750KG 192049848</v>
          </cell>
          <cell r="C13764" t="str">
            <v>Consumible Maquinaria y Equipos</v>
          </cell>
          <cell r="D13764" t="str">
            <v>1.4.55.20 | Materiales y Suministros</v>
          </cell>
          <cell r="E13764" t="str">
            <v>LETRAS</v>
          </cell>
          <cell r="F13764">
            <v>0</v>
          </cell>
          <cell r="G13764" t="str">
            <v>Unidades</v>
          </cell>
          <cell r="H13764" t="str">
            <v>Unidades</v>
          </cell>
          <cell r="K13764">
            <v>0</v>
          </cell>
          <cell r="L13764">
            <v>0</v>
          </cell>
          <cell r="M13764" t="str">
            <v>Elementos sin Marca</v>
          </cell>
          <cell r="O13764">
            <v>0</v>
          </cell>
          <cell r="P13764">
            <v>0</v>
          </cell>
          <cell r="Q13764">
            <v>1</v>
          </cell>
          <cell r="S13764">
            <v>40000</v>
          </cell>
        </row>
        <row r="13765">
          <cell r="A13765" t="str">
            <v>VOL-BLU.100A</v>
          </cell>
          <cell r="B13765" t="str">
            <v>VOLTIMETRO DIGITAL CON BLUETOOTH 100A</v>
          </cell>
          <cell r="C13765" t="str">
            <v>Electrónicos</v>
          </cell>
          <cell r="D13765" t="str">
            <v>1.4.05.16 | Eléctricos y Electrónicos</v>
          </cell>
          <cell r="E13765" t="str">
            <v>E15-N2</v>
          </cell>
          <cell r="F13765">
            <v>0</v>
          </cell>
          <cell r="G13765" t="str">
            <v>Unidades</v>
          </cell>
          <cell r="H13765" t="str">
            <v>Unidades</v>
          </cell>
          <cell r="K13765">
            <v>0</v>
          </cell>
          <cell r="L13765">
            <v>0</v>
          </cell>
          <cell r="M13765" t="str">
            <v>Elementos sin Marca</v>
          </cell>
          <cell r="O13765">
            <v>0</v>
          </cell>
          <cell r="P13765">
            <v>0</v>
          </cell>
          <cell r="S13765">
            <v>224000</v>
          </cell>
        </row>
        <row r="13766">
          <cell r="A13766" t="str">
            <v>VOL-1/2.15</v>
          </cell>
          <cell r="B13766" t="str">
            <v>VOLVEDOR 1/2 X 15 " SATA</v>
          </cell>
          <cell r="C13766" t="str">
            <v>Herramienta Desechable</v>
          </cell>
          <cell r="D13766" t="str">
            <v>1.4.55.15 | Herramienta Desechable</v>
          </cell>
          <cell r="F13766">
            <v>0</v>
          </cell>
          <cell r="G13766" t="str">
            <v>Unidades</v>
          </cell>
          <cell r="H13766" t="str">
            <v>Unidades</v>
          </cell>
          <cell r="K13766">
            <v>0</v>
          </cell>
          <cell r="L13766">
            <v>0</v>
          </cell>
          <cell r="M13766" t="str">
            <v>Elementos sin Marca</v>
          </cell>
          <cell r="O13766">
            <v>0</v>
          </cell>
          <cell r="P13766">
            <v>0</v>
          </cell>
          <cell r="S13766">
            <v>56219</v>
          </cell>
        </row>
        <row r="13767">
          <cell r="A13767" t="str">
            <v>VOL-3/4.TL</v>
          </cell>
          <cell r="B13767" t="str">
            <v>VOLVEDOR Ø 3/4" MANGO TIPO L Ref: 0190270004</v>
          </cell>
          <cell r="C13767" t="str">
            <v>Herramienta Desechable</v>
          </cell>
          <cell r="D13767" t="str">
            <v>1.4.55.15 | Herramienta Desechable</v>
          </cell>
          <cell r="F13767">
            <v>0</v>
          </cell>
          <cell r="G13767" t="str">
            <v>Unidades</v>
          </cell>
          <cell r="H13767" t="str">
            <v>Unidades</v>
          </cell>
          <cell r="K13767">
            <v>0</v>
          </cell>
          <cell r="L13767">
            <v>0</v>
          </cell>
          <cell r="M13767" t="str">
            <v>Elementos sin Marca</v>
          </cell>
          <cell r="N13767" t="str">
            <v>0190270004</v>
          </cell>
          <cell r="O13767">
            <v>0</v>
          </cell>
          <cell r="P13767">
            <v>0</v>
          </cell>
          <cell r="S13767">
            <v>92773</v>
          </cell>
        </row>
        <row r="13768">
          <cell r="A13768" t="str">
            <v>VOL-1/4.TRU</v>
          </cell>
          <cell r="B13768" t="str">
            <v>VOLVEDOR PARA MACHUELOS DE 3/16 HASTA 1/2" EN T 1/4 MARCA TRUPER</v>
          </cell>
          <cell r="C13768" t="str">
            <v>Herramienta Desechable</v>
          </cell>
          <cell r="D13768" t="str">
            <v>1.4.55.15 | Herramienta Desechable</v>
          </cell>
          <cell r="F13768">
            <v>0</v>
          </cell>
          <cell r="G13768" t="str">
            <v>Unidades</v>
          </cell>
          <cell r="H13768" t="str">
            <v>Unidades</v>
          </cell>
          <cell r="K13768">
            <v>0</v>
          </cell>
          <cell r="L13768">
            <v>0</v>
          </cell>
          <cell r="M13768" t="str">
            <v>Elementos sin Marca</v>
          </cell>
          <cell r="O13768">
            <v>0</v>
          </cell>
          <cell r="P13768">
            <v>0</v>
          </cell>
          <cell r="S13768">
            <v>24000</v>
          </cell>
        </row>
        <row r="13769">
          <cell r="A13769" t="str">
            <v>VOL-TAR.1/2</v>
          </cell>
          <cell r="B13769" t="str">
            <v>VOLVEDOR PARA TARRAJA DE 1/2 SKC</v>
          </cell>
          <cell r="C13769" t="str">
            <v>Herramienta Desechable</v>
          </cell>
          <cell r="D13769" t="str">
            <v>1.4.55.15 | Herramienta Desechable</v>
          </cell>
          <cell r="F13769">
            <v>0</v>
          </cell>
          <cell r="G13769" t="str">
            <v>Unidades</v>
          </cell>
          <cell r="H13769" t="str">
            <v>Unidades</v>
          </cell>
          <cell r="K13769">
            <v>0</v>
          </cell>
          <cell r="L13769">
            <v>0</v>
          </cell>
          <cell r="M13769" t="str">
            <v>Elementos sin Marca</v>
          </cell>
          <cell r="O13769">
            <v>0</v>
          </cell>
          <cell r="P13769">
            <v>0</v>
          </cell>
          <cell r="S13769">
            <v>31092.43</v>
          </cell>
        </row>
        <row r="13770">
          <cell r="A13770" t="str">
            <v>VOL-TAR.GRO</v>
          </cell>
          <cell r="B13770" t="str">
            <v>VOLVEDOR PARA TARRAJA DE 2-1/2 GROZZ</v>
          </cell>
          <cell r="C13770" t="str">
            <v>Herramienta Desechable</v>
          </cell>
          <cell r="D13770" t="str">
            <v>1.4.55.15 | Herramienta Desechable</v>
          </cell>
          <cell r="F13770">
            <v>0</v>
          </cell>
          <cell r="G13770" t="str">
            <v>Unidades</v>
          </cell>
          <cell r="H13770" t="str">
            <v>Unidades</v>
          </cell>
          <cell r="K13770">
            <v>0</v>
          </cell>
          <cell r="L13770">
            <v>0</v>
          </cell>
          <cell r="M13770" t="str">
            <v>Elementos sin Marca</v>
          </cell>
          <cell r="O13770">
            <v>0</v>
          </cell>
          <cell r="P13770">
            <v>0</v>
          </cell>
          <cell r="S13770">
            <v>145000</v>
          </cell>
        </row>
        <row r="13771">
          <cell r="A13771" t="str">
            <v>VOL-REC.MAC.3/16X1/2</v>
          </cell>
          <cell r="B13771" t="str">
            <v>VOLVEDOR RECTO PARA MACHOS DE Ø 3/16" A Ø 1/2"</v>
          </cell>
          <cell r="C13771" t="str">
            <v>Herramienta Desechable</v>
          </cell>
          <cell r="D13771" t="str">
            <v>1.4.55.15 | Herramienta Desechable</v>
          </cell>
          <cell r="F13771">
            <v>0</v>
          </cell>
          <cell r="G13771" t="str">
            <v>Unidades</v>
          </cell>
          <cell r="H13771" t="str">
            <v>Unidades</v>
          </cell>
          <cell r="K13771">
            <v>0</v>
          </cell>
          <cell r="L13771">
            <v>0</v>
          </cell>
          <cell r="M13771" t="str">
            <v>Elementos sin Marca</v>
          </cell>
          <cell r="O13771">
            <v>0</v>
          </cell>
          <cell r="P13771">
            <v>0</v>
          </cell>
          <cell r="S13771">
            <v>24000</v>
          </cell>
        </row>
        <row r="13772">
          <cell r="A13772" t="str">
            <v>VOL-1/4.1/2</v>
          </cell>
          <cell r="B13772" t="str">
            <v>VOLVEDOR TIPO MANDRIL 1/4 - 1/2</v>
          </cell>
          <cell r="C13772" t="str">
            <v>Herramienta Desechable</v>
          </cell>
          <cell r="D13772" t="str">
            <v>1.4.55.15 | Herramienta Desechable</v>
          </cell>
          <cell r="F13772">
            <v>0</v>
          </cell>
          <cell r="G13772" t="str">
            <v>Unidades</v>
          </cell>
          <cell r="H13772" t="str">
            <v>Unidades</v>
          </cell>
          <cell r="K13772">
            <v>0</v>
          </cell>
          <cell r="L13772">
            <v>0</v>
          </cell>
          <cell r="M13772" t="str">
            <v>Elementos sin Marca</v>
          </cell>
          <cell r="O13772">
            <v>0</v>
          </cell>
          <cell r="P13772">
            <v>0</v>
          </cell>
          <cell r="S13772">
            <v>24000</v>
          </cell>
        </row>
        <row r="13773">
          <cell r="A13773" t="str">
            <v>VOL-TAR.1</v>
          </cell>
          <cell r="B13773" t="str">
            <v>VOLVEROR PARA TARRAJA 1"</v>
          </cell>
          <cell r="C13773" t="str">
            <v>Herramienta Desechable</v>
          </cell>
          <cell r="D13773" t="str">
            <v>1.4.55.15 | Herramienta Desechable</v>
          </cell>
          <cell r="F13773">
            <v>0</v>
          </cell>
          <cell r="G13773" t="str">
            <v>Unidades</v>
          </cell>
          <cell r="H13773" t="str">
            <v>Unidades</v>
          </cell>
          <cell r="K13773">
            <v>0</v>
          </cell>
          <cell r="L13773">
            <v>0</v>
          </cell>
          <cell r="M13773" t="str">
            <v>Elementos sin Marca</v>
          </cell>
          <cell r="O13773">
            <v>0</v>
          </cell>
          <cell r="P13773">
            <v>0</v>
          </cell>
          <cell r="S13773">
            <v>13000</v>
          </cell>
        </row>
        <row r="13774">
          <cell r="A13774" t="str">
            <v>WAS-BN1.276.5.121195</v>
          </cell>
          <cell r="B13774" t="str">
            <v>WASHER BN1276-5.3 REF. 121195 - LASER REF: 308001030010008 Ref: 308001030010008</v>
          </cell>
          <cell r="C13774" t="str">
            <v>Consumible Laser</v>
          </cell>
          <cell r="D13774" t="str">
            <v>1.4.55.20 | Materiales y Suministros</v>
          </cell>
          <cell r="E13774" t="str">
            <v>E10-N3/AD</v>
          </cell>
          <cell r="F13774">
            <v>0</v>
          </cell>
          <cell r="G13774" t="str">
            <v>Unidades</v>
          </cell>
          <cell r="H13774" t="str">
            <v>Unidades</v>
          </cell>
          <cell r="K13774">
            <v>0</v>
          </cell>
          <cell r="L13774">
            <v>0</v>
          </cell>
          <cell r="M13774" t="str">
            <v>Elementos sin Marca</v>
          </cell>
          <cell r="N13774" t="str">
            <v>308001030010008</v>
          </cell>
          <cell r="O13774">
            <v>0</v>
          </cell>
          <cell r="P13774">
            <v>0</v>
          </cell>
          <cell r="S13774">
            <v>1755</v>
          </cell>
        </row>
        <row r="13775">
          <cell r="A13775" t="str">
            <v>WAS-SHO.402</v>
          </cell>
          <cell r="B13775" t="str">
            <v>WASHER SHOCK TREGASKISS 402-7 Ref: 418236</v>
          </cell>
          <cell r="C13775" t="str">
            <v>Consumible Equipo de Soldadura</v>
          </cell>
          <cell r="D13775" t="str">
            <v>1.4.55.20 | Materiales y Suministros</v>
          </cell>
          <cell r="E13775" t="str">
            <v>EK-N2/2-AH</v>
          </cell>
          <cell r="F13775">
            <v>1</v>
          </cell>
          <cell r="G13775" t="str">
            <v>Unidades</v>
          </cell>
          <cell r="H13775" t="str">
            <v>Unidades</v>
          </cell>
          <cell r="K13775">
            <v>0</v>
          </cell>
          <cell r="L13775">
            <v>0</v>
          </cell>
          <cell r="M13775" t="str">
            <v>Elementos sin Marca</v>
          </cell>
          <cell r="N13775" t="str">
            <v>418236</v>
          </cell>
          <cell r="O13775">
            <v>1</v>
          </cell>
          <cell r="P13775">
            <v>0</v>
          </cell>
          <cell r="Q13775">
            <v>1</v>
          </cell>
          <cell r="R13775" t="str">
            <v>5</v>
          </cell>
          <cell r="S13775">
            <v>28000</v>
          </cell>
        </row>
        <row r="13776">
          <cell r="A13776" t="str">
            <v>WAT-TUB.ASS</v>
          </cell>
          <cell r="B13776" t="str">
            <v>WATER TUBE ASSEMBLY: XPR REF: 436653-420368 Ref: 436653-420368</v>
          </cell>
          <cell r="C13776" t="str">
            <v>Consumible Maquinaria y Equipos</v>
          </cell>
          <cell r="D13776" t="str">
            <v>1.4.55.20 | Materiales y Suministros</v>
          </cell>
          <cell r="E13776" t="str">
            <v>LETRAS</v>
          </cell>
          <cell r="F13776">
            <v>1</v>
          </cell>
          <cell r="G13776" t="str">
            <v>Unidades</v>
          </cell>
          <cell r="H13776" t="str">
            <v>Unidades</v>
          </cell>
          <cell r="K13776">
            <v>0</v>
          </cell>
          <cell r="L13776">
            <v>0</v>
          </cell>
          <cell r="M13776" t="str">
            <v>Elementos sin Marca</v>
          </cell>
          <cell r="N13776" t="str">
            <v>436653-420368</v>
          </cell>
          <cell r="O13776">
            <v>1</v>
          </cell>
          <cell r="P13776">
            <v>0</v>
          </cell>
          <cell r="R13776" t="str">
            <v>5</v>
          </cell>
          <cell r="S13776">
            <v>161850</v>
          </cell>
        </row>
        <row r="13777">
          <cell r="A13777" t="str">
            <v>WEL-S40.6A2</v>
          </cell>
          <cell r="B13777" t="str">
            <v>WELDOLET A105 SCH40 DE 6" A 2"</v>
          </cell>
          <cell r="C13777" t="str">
            <v>Tubería Accesorios Universales</v>
          </cell>
          <cell r="D13777" t="str">
            <v>1.4.05.11 | Accesorios Tuberia</v>
          </cell>
          <cell r="E13777" t="str">
            <v>EÑ-N2</v>
          </cell>
          <cell r="F13777">
            <v>0</v>
          </cell>
          <cell r="G13777" t="str">
            <v>Unidades</v>
          </cell>
          <cell r="H13777" t="str">
            <v>Unidades</v>
          </cell>
          <cell r="K13777">
            <v>0</v>
          </cell>
          <cell r="L13777">
            <v>0</v>
          </cell>
          <cell r="M13777" t="str">
            <v>Elementos sin Marca</v>
          </cell>
          <cell r="O13777">
            <v>0</v>
          </cell>
          <cell r="P13777">
            <v>0</v>
          </cell>
          <cell r="S13777">
            <v>53600</v>
          </cell>
        </row>
        <row r="13778">
          <cell r="A13778" t="str">
            <v>TER-1794-TB3</v>
          </cell>
          <cell r="B13778" t="str">
            <v>WIRE SCREW TERMINAL BASE - ALLEN-BRADLEY Ref: 1794-TB3</v>
          </cell>
          <cell r="C13778" t="str">
            <v>Controladores</v>
          </cell>
          <cell r="D13778" t="str">
            <v>1.4.05.16 | Eléctricos y Electrónicos</v>
          </cell>
          <cell r="E13778" t="str">
            <v>E15-N2</v>
          </cell>
          <cell r="F13778">
            <v>0</v>
          </cell>
          <cell r="G13778" t="str">
            <v>Unidades</v>
          </cell>
          <cell r="H13778" t="str">
            <v>Unidades</v>
          </cell>
          <cell r="K13778">
            <v>0</v>
          </cell>
          <cell r="L13778">
            <v>0</v>
          </cell>
          <cell r="M13778" t="str">
            <v>ALLEN-BRADLEY</v>
          </cell>
          <cell r="N13778" t="str">
            <v>1794-TB3</v>
          </cell>
          <cell r="O13778">
            <v>0</v>
          </cell>
          <cell r="P13778">
            <v>0</v>
          </cell>
          <cell r="S13778">
            <v>265013</v>
          </cell>
        </row>
        <row r="13779">
          <cell r="A13779" t="str">
            <v>TER-1794-TB2</v>
          </cell>
          <cell r="B13779" t="str">
            <v>WIRE SCREW TERMINAL BASE ALLEN-BRADLEY Ref: 1794-TB2 2-</v>
          </cell>
          <cell r="C13779" t="str">
            <v>Controladores</v>
          </cell>
          <cell r="D13779" t="str">
            <v>1.4.05.16 | Eléctricos y Electrónicos</v>
          </cell>
          <cell r="E13779" t="str">
            <v>E15-N2</v>
          </cell>
          <cell r="F13779">
            <v>0</v>
          </cell>
          <cell r="G13779" t="str">
            <v>Unidades</v>
          </cell>
          <cell r="H13779" t="str">
            <v>Unidades</v>
          </cell>
          <cell r="K13779">
            <v>0</v>
          </cell>
          <cell r="L13779">
            <v>0</v>
          </cell>
          <cell r="M13779" t="str">
            <v>ALLEN-BRADLEY</v>
          </cell>
          <cell r="N13779" t="str">
            <v>1794-TB2 2-</v>
          </cell>
          <cell r="O13779">
            <v>0</v>
          </cell>
          <cell r="P13779">
            <v>0</v>
          </cell>
          <cell r="S13779">
            <v>145688</v>
          </cell>
        </row>
        <row r="13780">
          <cell r="A13780" t="str">
            <v>YEE-DOB.004</v>
          </cell>
          <cell r="B13780" t="str">
            <v>YEE DOBLE EM PVC Ø4"</v>
          </cell>
          <cell r="C13780" t="str">
            <v>Accesorios Tubería</v>
          </cell>
          <cell r="D13780" t="str">
            <v>1.4.05.11 | Accesorios Tuberia</v>
          </cell>
          <cell r="F13780">
            <v>0</v>
          </cell>
          <cell r="G13780" t="str">
            <v>Unidades</v>
          </cell>
          <cell r="H13780" t="str">
            <v>Unidades</v>
          </cell>
          <cell r="K13780">
            <v>0</v>
          </cell>
          <cell r="L13780">
            <v>0</v>
          </cell>
          <cell r="M13780" t="str">
            <v>Elementos sin Marca</v>
          </cell>
          <cell r="O13780">
            <v>0</v>
          </cell>
          <cell r="P13780">
            <v>0</v>
          </cell>
        </row>
        <row r="13781">
          <cell r="A13781" t="str">
            <v>YEE-PVC.004</v>
          </cell>
          <cell r="B13781" t="str">
            <v>YEE EN PVC Ø 4" - AGUAS LLUVIAS</v>
          </cell>
          <cell r="C13781" t="str">
            <v>Accesorios Tubería</v>
          </cell>
          <cell r="D13781" t="str">
            <v>1.4.05.11 | Accesorios Tuberia</v>
          </cell>
          <cell r="F13781">
            <v>0</v>
          </cell>
          <cell r="G13781" t="str">
            <v>Unidades</v>
          </cell>
          <cell r="H13781" t="str">
            <v>Unidades</v>
          </cell>
          <cell r="K13781">
            <v>0</v>
          </cell>
          <cell r="L13781">
            <v>0</v>
          </cell>
          <cell r="M13781" t="str">
            <v>Elementos sin Marca</v>
          </cell>
          <cell r="O13781">
            <v>0</v>
          </cell>
          <cell r="P13781">
            <v>0</v>
          </cell>
          <cell r="S13781">
            <v>12605</v>
          </cell>
        </row>
        <row r="13782">
          <cell r="A13782" t="str">
            <v>YEE-SAN.DE6</v>
          </cell>
          <cell r="B13782" t="str">
            <v>YEE SANITARIA DE 6"</v>
          </cell>
          <cell r="C13782" t="str">
            <v>Varios Diversos</v>
          </cell>
          <cell r="D13782" t="str">
            <v>1.4.05.10 | Varios</v>
          </cell>
          <cell r="F13782">
            <v>0</v>
          </cell>
          <cell r="G13782" t="str">
            <v>Unidades</v>
          </cell>
          <cell r="H13782" t="str">
            <v>Unidades</v>
          </cell>
          <cell r="K13782">
            <v>0</v>
          </cell>
          <cell r="L13782">
            <v>0</v>
          </cell>
          <cell r="M13782" t="str">
            <v>Elementos sin Marca</v>
          </cell>
          <cell r="O13782">
            <v>0</v>
          </cell>
          <cell r="P13782">
            <v>0</v>
          </cell>
          <cell r="S13782">
            <v>60924.37</v>
          </cell>
        </row>
        <row r="13783">
          <cell r="A13783" t="str">
            <v>YEE-SAN.6X4</v>
          </cell>
          <cell r="B13783" t="str">
            <v>YEE SANITARIA REDUCIDA  6" X 4"</v>
          </cell>
          <cell r="C13783" t="str">
            <v>Varios Diversos</v>
          </cell>
          <cell r="D13783" t="str">
            <v>1.4.05.10 | Varios</v>
          </cell>
          <cell r="F13783">
            <v>0</v>
          </cell>
          <cell r="G13783" t="str">
            <v>Unidades</v>
          </cell>
          <cell r="H13783" t="str">
            <v>Unidades</v>
          </cell>
          <cell r="K13783">
            <v>0</v>
          </cell>
          <cell r="L13783">
            <v>0</v>
          </cell>
          <cell r="M13783" t="str">
            <v>Elementos sin Marca</v>
          </cell>
          <cell r="O13783">
            <v>0</v>
          </cell>
          <cell r="P13783">
            <v>0</v>
          </cell>
          <cell r="S13783">
            <v>57058.82</v>
          </cell>
        </row>
        <row r="13784">
          <cell r="A13784" t="str">
            <v>YOY-GUA.BEL</v>
          </cell>
          <cell r="B13784" t="str">
            <v>YOYO PARA GUADAÑA BELLOTA</v>
          </cell>
          <cell r="C13784" t="str">
            <v>Materiales y Suministros</v>
          </cell>
          <cell r="D13784" t="str">
            <v>1.4.55.20 | Materiales y Suministros</v>
          </cell>
          <cell r="F13784">
            <v>0</v>
          </cell>
          <cell r="G13784" t="str">
            <v>Unidades</v>
          </cell>
          <cell r="H13784" t="str">
            <v>Unidades</v>
          </cell>
          <cell r="K13784">
            <v>0</v>
          </cell>
          <cell r="L13784">
            <v>0</v>
          </cell>
          <cell r="M13784" t="str">
            <v>Elementos sin Marca</v>
          </cell>
          <cell r="O13784">
            <v>0</v>
          </cell>
          <cell r="P13784">
            <v>0</v>
          </cell>
          <cell r="S13784">
            <v>36975</v>
          </cell>
        </row>
        <row r="13785">
          <cell r="A13785" t="str">
            <v>ZCA-HER.3105</v>
          </cell>
          <cell r="B13785" t="str">
            <v>ZAPAPICAS REF 3105-50 HERRAGRO</v>
          </cell>
          <cell r="C13785" t="str">
            <v>Herramienta Desechable</v>
          </cell>
          <cell r="D13785" t="str">
            <v>1.4.55.15 | Herramienta Desechable</v>
          </cell>
          <cell r="F13785">
            <v>0</v>
          </cell>
          <cell r="G13785" t="str">
            <v>Unidades</v>
          </cell>
          <cell r="H13785" t="str">
            <v>Unidades</v>
          </cell>
          <cell r="K13785">
            <v>0</v>
          </cell>
          <cell r="L13785">
            <v>0</v>
          </cell>
          <cell r="M13785" t="str">
            <v>Elementos sin Marca</v>
          </cell>
          <cell r="O13785">
            <v>0</v>
          </cell>
          <cell r="P13785">
            <v>0</v>
          </cell>
          <cell r="Q13785">
            <v>1</v>
          </cell>
          <cell r="S13785">
            <v>30476.19</v>
          </cell>
        </row>
        <row r="13786">
          <cell r="A13786" t="str">
            <v>ZIM-TRA.LIN</v>
          </cell>
          <cell r="B13786" t="str">
            <v>ZIMBRA PARA TRAZAR LINEAS</v>
          </cell>
          <cell r="C13786" t="str">
            <v>Consumible Maquinaria y Equipos</v>
          </cell>
          <cell r="D13786" t="str">
            <v>1.4.55.20 | Materiales y Suministros</v>
          </cell>
          <cell r="E13786" t="str">
            <v>EK-N3</v>
          </cell>
          <cell r="F13786">
            <v>1</v>
          </cell>
          <cell r="G13786" t="str">
            <v>Unidades</v>
          </cell>
          <cell r="H13786" t="str">
            <v>Unidades</v>
          </cell>
          <cell r="K13786">
            <v>0</v>
          </cell>
          <cell r="L13786">
            <v>0</v>
          </cell>
          <cell r="M13786" t="str">
            <v>Elementos sin Marca</v>
          </cell>
          <cell r="O13786">
            <v>1</v>
          </cell>
          <cell r="P13786">
            <v>0</v>
          </cell>
          <cell r="S13786">
            <v>24000</v>
          </cell>
        </row>
        <row r="13787">
          <cell r="A13787" t="str">
            <v>ZIN-SPR.</v>
          </cell>
          <cell r="B13787" t="str">
            <v>ZINCO SPRAY</v>
          </cell>
          <cell r="C13787" t="str">
            <v>Materiales y Suministros</v>
          </cell>
          <cell r="D13787" t="str">
            <v>1.4.55.20 | Materiales y Suministros</v>
          </cell>
          <cell r="F13787">
            <v>0</v>
          </cell>
          <cell r="G13787" t="str">
            <v>Unidades</v>
          </cell>
          <cell r="H13787" t="str">
            <v>Unidades</v>
          </cell>
          <cell r="K13787">
            <v>0</v>
          </cell>
          <cell r="L13787">
            <v>0</v>
          </cell>
          <cell r="M13787" t="str">
            <v>Elementos sin Marca</v>
          </cell>
          <cell r="O13787">
            <v>0</v>
          </cell>
          <cell r="P13787">
            <v>0</v>
          </cell>
          <cell r="S13787">
            <v>49440</v>
          </cell>
        </row>
        <row r="13788">
          <cell r="A13788" t="str">
            <v>ZUN-CIN.BAN</v>
          </cell>
          <cell r="B13788" t="str">
            <v>ZUNCAHDORA PARA CINTA BANDIT REF. 99720 PANDUIT</v>
          </cell>
          <cell r="C13788" t="str">
            <v>Herramienta Desechable</v>
          </cell>
          <cell r="D13788" t="str">
            <v>1.4.55.15 | Herramienta Desechable</v>
          </cell>
          <cell r="F13788">
            <v>0</v>
          </cell>
          <cell r="G13788" t="str">
            <v>Unidades</v>
          </cell>
          <cell r="H13788" t="str">
            <v>Unidades</v>
          </cell>
          <cell r="K13788">
            <v>0</v>
          </cell>
          <cell r="L13788">
            <v>0</v>
          </cell>
          <cell r="M13788" t="str">
            <v>PANDUIT</v>
          </cell>
          <cell r="O13788">
            <v>0</v>
          </cell>
          <cell r="P13788">
            <v>0</v>
          </cell>
          <cell r="S13788">
            <v>111111</v>
          </cell>
        </row>
        <row r="13789">
          <cell r="A13789" t="str">
            <v>ZUN-HEB.ACE</v>
          </cell>
          <cell r="B13789" t="str">
            <v>ZUNCHADORA PARA HEBILLA EN ACERO INOXIDABLE PARA CINTA METALICA</v>
          </cell>
          <cell r="C13789" t="str">
            <v>Eléctricos</v>
          </cell>
          <cell r="D13789" t="str">
            <v>1.4.05.16 | Eléctricos y Electrónicos</v>
          </cell>
          <cell r="E13789" t="str">
            <v>E15-N2</v>
          </cell>
          <cell r="F13789">
            <v>0</v>
          </cell>
          <cell r="G13789" t="str">
            <v>Unidades</v>
          </cell>
          <cell r="H13789" t="str">
            <v>Unidades</v>
          </cell>
          <cell r="K13789">
            <v>0</v>
          </cell>
          <cell r="L13789">
            <v>0</v>
          </cell>
          <cell r="M13789" t="str">
            <v>Elementos sin Marca</v>
          </cell>
          <cell r="O13789">
            <v>0</v>
          </cell>
          <cell r="P13789">
            <v>0</v>
          </cell>
        </row>
        <row r="13790">
          <cell r="A13790" t="str">
            <v>ZUN-MET.3/4</v>
          </cell>
          <cell r="B13790" t="str">
            <v>ZUNCHO METALICO 3/4 ( 19 MM )</v>
          </cell>
          <cell r="C13790" t="str">
            <v>Envases y Empaques</v>
          </cell>
          <cell r="D13790" t="str">
            <v>1.4.55.25 | Envases y Empaques</v>
          </cell>
          <cell r="E13790" t="str">
            <v>P2</v>
          </cell>
          <cell r="F13790">
            <v>176</v>
          </cell>
          <cell r="G13790" t="str">
            <v>Metros</v>
          </cell>
          <cell r="H13790" t="str">
            <v>Rollos</v>
          </cell>
          <cell r="I13790">
            <v>176</v>
          </cell>
          <cell r="K13790">
            <v>0</v>
          </cell>
          <cell r="L13790">
            <v>0</v>
          </cell>
          <cell r="M13790" t="str">
            <v>Elementos sin Marca</v>
          </cell>
          <cell r="O13790">
            <v>528</v>
          </cell>
          <cell r="P13790">
            <v>0</v>
          </cell>
          <cell r="Q13790">
            <v>352</v>
          </cell>
          <cell r="R13790" t="str">
            <v>7</v>
          </cell>
          <cell r="S13790">
            <v>1704.55</v>
          </cell>
        </row>
        <row r="13791">
          <cell r="A13791" t="str">
            <v>ZUN-PLA.X1000</v>
          </cell>
          <cell r="B13791" t="str">
            <v>ZUNCHO PLASTICO X 1000 METROS</v>
          </cell>
          <cell r="C13791" t="str">
            <v>Envases y Empaques</v>
          </cell>
          <cell r="D13791" t="str">
            <v>1.4.55.25 | Envases y Empaques</v>
          </cell>
          <cell r="E13791" t="str">
            <v>E14-N2</v>
          </cell>
          <cell r="F13791">
            <v>2</v>
          </cell>
          <cell r="G13791" t="str">
            <v>Rollos</v>
          </cell>
          <cell r="H13791" t="str">
            <v>Rollos</v>
          </cell>
          <cell r="K13791">
            <v>0</v>
          </cell>
          <cell r="L13791">
            <v>0</v>
          </cell>
          <cell r="M13791" t="str">
            <v>Elementos sin Marca</v>
          </cell>
          <cell r="O13791">
            <v>1</v>
          </cell>
          <cell r="P13791">
            <v>0</v>
          </cell>
          <cell r="Q13791">
            <v>1</v>
          </cell>
          <cell r="R13791" t="str">
            <v>7</v>
          </cell>
          <cell r="S13791">
            <v>58823.53</v>
          </cell>
        </row>
        <row r="13792">
          <cell r="A13792" t="str">
            <v>ZUN-POL.5/8</v>
          </cell>
          <cell r="B13792" t="str">
            <v>ZUNCHO POLIESTER 5/8 ( 16MM )</v>
          </cell>
          <cell r="C13792" t="str">
            <v>Envases y Empaques</v>
          </cell>
          <cell r="D13792" t="str">
            <v>1.4.55.25 | Envases y Empaques</v>
          </cell>
          <cell r="E13792" t="str">
            <v>P2</v>
          </cell>
          <cell r="F13792">
            <v>1000</v>
          </cell>
          <cell r="G13792" t="str">
            <v>Metros</v>
          </cell>
          <cell r="H13792" t="str">
            <v>Rollos</v>
          </cell>
          <cell r="I13792">
            <v>1000</v>
          </cell>
          <cell r="K13792">
            <v>0</v>
          </cell>
          <cell r="L13792">
            <v>0</v>
          </cell>
          <cell r="M13792" t="str">
            <v>Elementos sin Marca</v>
          </cell>
          <cell r="O13792">
            <v>1000</v>
          </cell>
          <cell r="P13792">
            <v>0</v>
          </cell>
          <cell r="Q13792">
            <v>1000</v>
          </cell>
          <cell r="R13792" t="str">
            <v>7</v>
          </cell>
          <cell r="S13792">
            <v>265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E1" t="str">
            <v>Id Catalogo</v>
          </cell>
          <cell r="F1" t="str">
            <v>Nombre Catalogo</v>
          </cell>
          <cell r="G1" t="str">
            <v>Saldo</v>
          </cell>
        </row>
        <row r="2">
          <cell r="E2" t="str">
            <v>ANI-LAM.1045X1.1/4X220X100</v>
          </cell>
          <cell r="F2" t="str">
            <v>ANILLO EN LAMINA 1045 1 1/4" ( 31.75 MM ) Ø EXT. 220MM X Ø INT. 100MM</v>
          </cell>
          <cell r="G2">
            <v>2</v>
          </cell>
        </row>
        <row r="3">
          <cell r="E3" t="str">
            <v>ANI-LAM.1045.1.1/4.265X120</v>
          </cell>
          <cell r="F3" t="str">
            <v>ANILLO EN LAMINA 1045 1 1/4" ( 31.75 MM ) Ø EXT. 265MM X Ø INT. 120MM</v>
          </cell>
          <cell r="G3">
            <v>3</v>
          </cell>
        </row>
        <row r="4">
          <cell r="E4" t="str">
            <v>ANI-LAM.1045.1X160X200</v>
          </cell>
          <cell r="F4" t="str">
            <v>ANILLO EN LAMINA 1045 1" ( 25.40 MM ) Ø EXT. 260MM X Ø INT. 200MM</v>
          </cell>
          <cell r="G4">
            <v>3</v>
          </cell>
        </row>
        <row r="5">
          <cell r="E5" t="str">
            <v>ANI-LAM.1045X1X270X180</v>
          </cell>
          <cell r="F5" t="str">
            <v>ANILLO EN LAMINA 1045 1" ( 25.40 MM ) Ø EXT. 270MM X Ø INT. 180MM</v>
          </cell>
          <cell r="G5">
            <v>2</v>
          </cell>
        </row>
        <row r="6">
          <cell r="E6" t="str">
            <v>ANI-LAM.1045.2.1/4X965X600</v>
          </cell>
          <cell r="F6" t="str">
            <v>ANILLO EN LAMINA 1045 2 1/4" ( 57,15 MM ) Ø EXT. 965MM X Ø INT. 600MM</v>
          </cell>
          <cell r="G6">
            <v>2</v>
          </cell>
        </row>
        <row r="7">
          <cell r="E7" t="str">
            <v>ANI-LAM.1045.3X1220X740</v>
          </cell>
          <cell r="F7" t="str">
            <v>ANILLO EN LAMINA 1045 3" ( 76.20 MM ) Ø EXT. 1220 MM Ø INT. 740 MM</v>
          </cell>
          <cell r="G7">
            <v>1</v>
          </cell>
        </row>
        <row r="8">
          <cell r="E8" t="str">
            <v>ANI-2X255X160LA</v>
          </cell>
          <cell r="F8" t="str">
            <v>ANILLO EN LAMINA BRONCE LATON CAL. 2MM Ø EXT. 255MM X Ø INT. 160MM</v>
          </cell>
          <cell r="G8">
            <v>1</v>
          </cell>
        </row>
        <row r="9">
          <cell r="E9" t="str">
            <v>ANI-2X255X160LA</v>
          </cell>
          <cell r="F9" t="str">
            <v>ANILLO EN LAMINA BRONCE LATON CAL. 2MM Ø EXT. 255MM X Ø INT. 160MM</v>
          </cell>
          <cell r="G9">
            <v>1</v>
          </cell>
        </row>
        <row r="10">
          <cell r="E10" t="str">
            <v>ANI-2"-440X245</v>
          </cell>
          <cell r="F10" t="str">
            <v>ANILLO EN LAMINA HR 2 " ( 50.80 MM ) Ø EXT. 440MM X Ø INT. 245MM</v>
          </cell>
          <cell r="G10">
            <v>1</v>
          </cell>
        </row>
        <row r="11">
          <cell r="E11" t="str">
            <v>ANI-2 1/2-360X2</v>
          </cell>
          <cell r="F11" t="str">
            <v>ANILLO EN LAMINA HR 2 1/2" ( 63.50 MM ) Ø EXT. 360MM X Ø INT. 245MM</v>
          </cell>
          <cell r="G11">
            <v>1</v>
          </cell>
        </row>
        <row r="12">
          <cell r="E12" t="str">
            <v>ANI-LAM.IN.1.1/4.389X240</v>
          </cell>
          <cell r="F12" t="str">
            <v>ANILLO EN LAMINA INOX 304 CAL 1 1/4" ( 31.75 MM ) Ø EXT. 380MM X Ø INT. 240MM</v>
          </cell>
          <cell r="G12">
            <v>3</v>
          </cell>
        </row>
        <row r="13">
          <cell r="E13" t="str">
            <v>ANI-MAX.700X1/2X220X158</v>
          </cell>
          <cell r="F13" t="str">
            <v>ANILLO EN LAMINA MAXDUR 700 1/2 ( 12.7 MM ) Ø EXT. 220MM X Ø INT. 158MM</v>
          </cell>
          <cell r="G13">
            <v>2</v>
          </cell>
        </row>
        <row r="14">
          <cell r="E14" t="str">
            <v>BAS-GUA.PEL.25.LAM.INOX.1.1/4</v>
          </cell>
          <cell r="F14" t="str">
            <v>BASE GUADAÑA PARA PELETIZADORA PLTZ-25 EN LAMINA INOX 304 1 1/4 ( 31.75 MM )</v>
          </cell>
          <cell r="G14">
            <v>3</v>
          </cell>
        </row>
        <row r="15">
          <cell r="E15" t="str">
            <v>DIS-HR1"-118MM</v>
          </cell>
          <cell r="F15" t="str">
            <v>DISCO EN LAMINA HR 1" ( 25.40 MM ) Ø EXT. 118 MM</v>
          </cell>
          <cell r="G15">
            <v>1</v>
          </cell>
        </row>
        <row r="16">
          <cell r="E16" t="str">
            <v>LHR-5/8-1045</v>
          </cell>
          <cell r="F16" t="str">
            <v>LAMINA 1045 16 MM CAL. 5/8" ( 15.87 MM )</v>
          </cell>
          <cell r="G16">
            <v>0.8306</v>
          </cell>
        </row>
        <row r="17">
          <cell r="E17" t="str">
            <v>LHR-1/4-1045-MT</v>
          </cell>
          <cell r="F17" t="str">
            <v>LAMINA 1045 6 MM CAL. 1/4" ( 6.35 MM )</v>
          </cell>
          <cell r="G17">
            <v>0.90300000000000002</v>
          </cell>
        </row>
        <row r="18">
          <cell r="E18" t="str">
            <v>LHR-9MM-1045-M2</v>
          </cell>
          <cell r="F18" t="str">
            <v>LAMINA 1045 9 MM CAL. 3/8" ( 9.52 MM )</v>
          </cell>
          <cell r="G18">
            <v>0.53639999999999999</v>
          </cell>
        </row>
        <row r="19">
          <cell r="E19" t="str">
            <v>LAM-107.0X2MM</v>
          </cell>
          <cell r="F19" t="str">
            <v>LAMINA 1070 RECOCIDO CAL. 14 - 2 MM</v>
          </cell>
          <cell r="G19">
            <v>4.2</v>
          </cell>
        </row>
        <row r="20">
          <cell r="E20" t="str">
            <v>LAM-1070-REC-20</v>
          </cell>
          <cell r="F20" t="str">
            <v>LAMINA 1070 RECOCIDO CAL. 20</v>
          </cell>
          <cell r="G20">
            <v>2.9000000000000001E-2</v>
          </cell>
        </row>
        <row r="21">
          <cell r="E21" t="str">
            <v>LAM-A516-1/2</v>
          </cell>
          <cell r="F21" t="str">
            <v>LAMINA A 516 GRADO 70 CAL. 1/2" ( 12 MM )</v>
          </cell>
          <cell r="G21">
            <v>5.34</v>
          </cell>
        </row>
        <row r="22">
          <cell r="E22" t="str">
            <v>LAM-572.GR.50.5/8</v>
          </cell>
          <cell r="F22" t="str">
            <v>LAMINA A 572 GRADO 50 - 16 MM-  CAL. 5/8" ( 15.87 MM )</v>
          </cell>
          <cell r="G22">
            <v>3.9140999999999999</v>
          </cell>
        </row>
        <row r="23">
          <cell r="E23" t="str">
            <v>LAM-A572-3/4-G5</v>
          </cell>
          <cell r="F23" t="str">
            <v>LAMINA A 572 GRADO 50 - 19 MM - CAL. 3/4" (19.05 MM )</v>
          </cell>
          <cell r="G23">
            <v>13.7151</v>
          </cell>
        </row>
        <row r="24">
          <cell r="E24" t="str">
            <v>LAM-A572-3/4-G5</v>
          </cell>
          <cell r="F24" t="str">
            <v>LAMINA A 572 GRADO 50 - 19 MM - CAL. 3/4" (19.05 MM )</v>
          </cell>
          <cell r="G24">
            <v>1.6939</v>
          </cell>
        </row>
        <row r="25">
          <cell r="E25" t="str">
            <v>LAM-572.GR.50.1.1/4</v>
          </cell>
          <cell r="F25" t="str">
            <v>LAMINA A 572 GRADO 50 - 31.75 - CAL. 1 1/4" ( 31.75 MM )</v>
          </cell>
          <cell r="G25">
            <v>1.0576000000000001</v>
          </cell>
        </row>
        <row r="26">
          <cell r="E26" t="str">
            <v>LAM-572.GR.50.1.1/2</v>
          </cell>
          <cell r="F26" t="str">
            <v>LAMINA A 572 GRADO 50 - 38.1 - CAL. 1 1/2" ( 38.10 MM )</v>
          </cell>
          <cell r="G26">
            <v>2.4900000000000002</v>
          </cell>
        </row>
        <row r="27">
          <cell r="E27" t="str">
            <v>LAM-A572-1/4-G5</v>
          </cell>
          <cell r="F27" t="str">
            <v>LAMINA A 572 GRADO 50 - 6MM CAL. 1/4" ( 6.35 MM )</v>
          </cell>
          <cell r="G27">
            <v>42.991599999999998</v>
          </cell>
        </row>
        <row r="28">
          <cell r="E28" t="str">
            <v>LAM-572.5/16</v>
          </cell>
          <cell r="F28" t="str">
            <v>LAMINA A 572 GRADO 50 - 8 MM-  CAL. 5/16" ( 7.94 MM )</v>
          </cell>
          <cell r="G28">
            <v>0.24379999999999999</v>
          </cell>
        </row>
        <row r="29">
          <cell r="E29" t="str">
            <v>LAM-572.5/16</v>
          </cell>
          <cell r="F29" t="str">
            <v>LAMINA A 572 GRADO 50 - 8 MM-  CAL. 5/16" ( 7.94 MM )</v>
          </cell>
          <cell r="G29">
            <v>6.0721999999999996</v>
          </cell>
        </row>
        <row r="30">
          <cell r="E30" t="str">
            <v>LAM-A572-3/8-G5</v>
          </cell>
          <cell r="F30" t="str">
            <v>LAMINA A 572 GRADO 50 - 9 MM-  CAL. 3/8" ( 9.52 MM )</v>
          </cell>
          <cell r="G30">
            <v>17.759799999999998</v>
          </cell>
        </row>
        <row r="31">
          <cell r="E31" t="str">
            <v>LAM-A572-3/8-G5</v>
          </cell>
          <cell r="F31" t="str">
            <v>LAMINA A 572 GRADO 50 - 9 MM-  CAL. 3/8" ( 9.52 MM )</v>
          </cell>
          <cell r="G31">
            <v>68.360699999999994</v>
          </cell>
        </row>
        <row r="32">
          <cell r="E32" t="str">
            <v>LAM-572.4MM</v>
          </cell>
          <cell r="F32" t="str">
            <v>LAMINA A 572 GRADO 50 CAL 4 MM</v>
          </cell>
          <cell r="G32">
            <v>40.514600000000002</v>
          </cell>
        </row>
        <row r="33">
          <cell r="E33" t="str">
            <v>LAM-572.1-G50</v>
          </cell>
          <cell r="F33" t="str">
            <v>LAMINA A 572 GRADO 50 CAL. 1" ( 25.40 MM )</v>
          </cell>
          <cell r="G33">
            <v>39.873199999999997</v>
          </cell>
        </row>
        <row r="34">
          <cell r="E34" t="str">
            <v>LAM-572.GR50.CAL2</v>
          </cell>
          <cell r="F34" t="str">
            <v>LAMINA A 572 GRADO 50 CAL. 2" ( 50.8 MM )</v>
          </cell>
          <cell r="G34">
            <v>2.6793</v>
          </cell>
        </row>
        <row r="35">
          <cell r="E35" t="str">
            <v>LAM-709.5/8</v>
          </cell>
          <cell r="F35" t="str">
            <v>LAMINA A 709 GRADO 50 - 16 MM CAL 5/8"</v>
          </cell>
          <cell r="G35">
            <v>83.963399999999993</v>
          </cell>
        </row>
        <row r="36">
          <cell r="E36" t="str">
            <v>LAM-709.5/8</v>
          </cell>
          <cell r="F36" t="str">
            <v>LAMINA A 709 GRADO 50 - 16 MM CAL 5/8"</v>
          </cell>
          <cell r="G36">
            <v>5.2439999999999998</v>
          </cell>
        </row>
        <row r="37">
          <cell r="E37" t="str">
            <v>LAM-709.3/4</v>
          </cell>
          <cell r="F37" t="str">
            <v>LAMINA A 709 GRADO 50 - 19 MM CAL 3/4"</v>
          </cell>
          <cell r="G37">
            <v>4.4196999999999997</v>
          </cell>
        </row>
        <row r="38">
          <cell r="E38" t="str">
            <v>LAM-709.3/4</v>
          </cell>
          <cell r="F38" t="str">
            <v>LAMINA A 709 GRADO 50 - 19 MM CAL 3/4"</v>
          </cell>
          <cell r="G38">
            <v>7.657</v>
          </cell>
        </row>
        <row r="39">
          <cell r="E39" t="str">
            <v>LAM-709.CA1</v>
          </cell>
          <cell r="F39" t="str">
            <v>LAMINA A 709 GRADO 50 - 25.4 MM CAL 1"</v>
          </cell>
          <cell r="G39">
            <v>28.72</v>
          </cell>
        </row>
        <row r="40">
          <cell r="E40" t="str">
            <v>LAM-709.CA1</v>
          </cell>
          <cell r="F40" t="str">
            <v>LAMINA A 709 GRADO 50 - 25.4 MM CAL 1"</v>
          </cell>
          <cell r="G40">
            <v>55.497999999999998</v>
          </cell>
        </row>
        <row r="41">
          <cell r="E41" t="str">
            <v>LAM-709.114</v>
          </cell>
          <cell r="F41" t="str">
            <v>LAMINA A 709 GRADO 50 - 31.75 MM CAL 1-1/4"</v>
          </cell>
          <cell r="G41">
            <v>0.82479999999999998</v>
          </cell>
        </row>
        <row r="42">
          <cell r="E42" t="str">
            <v>LAM-709.3/8</v>
          </cell>
          <cell r="F42" t="str">
            <v>LAMINA A 709 GRADO 50 - 9.5 MM CAL 3/8"</v>
          </cell>
          <cell r="G42">
            <v>30.199100000000001</v>
          </cell>
        </row>
        <row r="43">
          <cell r="E43" t="str">
            <v>LAM-ALF-2.5-M2</v>
          </cell>
          <cell r="F43" t="str">
            <v>LAMINA ALFAJOR 2.5 MM CAL. 12</v>
          </cell>
          <cell r="G43">
            <v>4.25</v>
          </cell>
        </row>
        <row r="44">
          <cell r="E44" t="str">
            <v>LAM-ALF-3MM-MT2</v>
          </cell>
          <cell r="F44" t="str">
            <v>LAMINA ALFAJOR 3 MM Ref.: 7225300000 Genérico</v>
          </cell>
          <cell r="G44">
            <v>242.12729999999999</v>
          </cell>
        </row>
        <row r="45">
          <cell r="E45" t="str">
            <v>LAM-ALF-3/16-MT</v>
          </cell>
          <cell r="F45" t="str">
            <v>LAMINA ALFAJOR 4.5 MM CAL. 3/16</v>
          </cell>
          <cell r="G45">
            <v>10.8926</v>
          </cell>
        </row>
        <row r="46">
          <cell r="E46" t="str">
            <v>LAM-ALU-ALF-2.5</v>
          </cell>
          <cell r="F46" t="str">
            <v>LAMINA ALFAJOR EN ALUMINIO 2.5 MM</v>
          </cell>
          <cell r="G46">
            <v>5.05</v>
          </cell>
        </row>
        <row r="47">
          <cell r="E47" t="str">
            <v>LAM-ALU-1-5MM</v>
          </cell>
          <cell r="F47" t="str">
            <v>LAMINA ALUMINIO CAL. 1.5 MM</v>
          </cell>
          <cell r="G47">
            <v>4.2690000000000001</v>
          </cell>
        </row>
        <row r="48">
          <cell r="E48" t="str">
            <v>LAM-ALU-2MM</v>
          </cell>
          <cell r="F48" t="str">
            <v>LAMINA ALUMINIO CAL. 2 MM</v>
          </cell>
          <cell r="G48">
            <v>8.8552</v>
          </cell>
        </row>
        <row r="49">
          <cell r="E49" t="str">
            <v>LAM-ALU-3MM-MT2</v>
          </cell>
          <cell r="F49" t="str">
            <v>LAMINA ALUMINIO CAL. 3 MM</v>
          </cell>
          <cell r="G49">
            <v>9</v>
          </cell>
        </row>
        <row r="50">
          <cell r="E50" t="str">
            <v>LAM-450.400</v>
          </cell>
          <cell r="F50" t="str">
            <v>LAMINA ANTIDESGASTE HARDOX 450 CAL 4.00 MM</v>
          </cell>
          <cell r="G50">
            <v>3.52</v>
          </cell>
        </row>
        <row r="51">
          <cell r="E51" t="str">
            <v>LAM-450.470</v>
          </cell>
          <cell r="F51" t="str">
            <v>LAMINA ANTIDESGASTE HARDOX 450 CAL 4.70 MM</v>
          </cell>
          <cell r="G51">
            <v>0.49540000000000001</v>
          </cell>
        </row>
        <row r="52">
          <cell r="E52" t="str">
            <v>LAM-450.600</v>
          </cell>
          <cell r="F52" t="str">
            <v>LAMINA ANTIDESGASTE HARDOX 450 CAL 6.00 MM</v>
          </cell>
          <cell r="G52">
            <v>1.1599999999999999</v>
          </cell>
        </row>
        <row r="53">
          <cell r="E53" t="str">
            <v>LAM-HAR.470</v>
          </cell>
          <cell r="F53" t="str">
            <v>LAMINA ANTIDESGASTE HARDOX 500 TUF CAL 4.70 MM</v>
          </cell>
          <cell r="G53">
            <v>7.61</v>
          </cell>
        </row>
        <row r="54">
          <cell r="E54" t="str">
            <v>LAM-500.6MM</v>
          </cell>
          <cell r="F54" t="str">
            <v>LAMINA ANTIDESGASTE HARDOX 500 TUF CAL 6.00 MM</v>
          </cell>
          <cell r="G54">
            <v>11.35</v>
          </cell>
        </row>
        <row r="55">
          <cell r="E55" t="str">
            <v>LAM-ANT.FG9</v>
          </cell>
          <cell r="F55" t="str">
            <v>LAMINA ANTI-ESTATICA UHMW-PE NEGRA CAL. 3/8" ( 9MM )  FG COMPATIBLE CON ALIMENTOS</v>
          </cell>
          <cell r="G55">
            <v>6.37</v>
          </cell>
        </row>
        <row r="56">
          <cell r="E56" t="str">
            <v>LAM-CAL.20-0.09</v>
          </cell>
          <cell r="F56" t="str">
            <v>LAMINA CR 0.9 MM - CAL. 20</v>
          </cell>
          <cell r="G56">
            <v>2.9582000000000002</v>
          </cell>
        </row>
        <row r="57">
          <cell r="E57" t="str">
            <v>LCR-18-M2</v>
          </cell>
          <cell r="F57" t="str">
            <v>LAMINA CR 1 MM - CAL.18</v>
          </cell>
          <cell r="G57">
            <v>2.98</v>
          </cell>
        </row>
        <row r="58">
          <cell r="E58" t="str">
            <v>LCR-16-M2</v>
          </cell>
          <cell r="F58" t="str">
            <v>LAMINA CR 1.5 MM - CAL. 16</v>
          </cell>
          <cell r="G58">
            <v>149.25710000000001</v>
          </cell>
        </row>
        <row r="59">
          <cell r="E59" t="str">
            <v>LCR-14-M2</v>
          </cell>
          <cell r="F59" t="str">
            <v>LAMINA CR 1.9 MM - CAL. 14</v>
          </cell>
          <cell r="G59">
            <v>281.10939999999999</v>
          </cell>
        </row>
        <row r="60">
          <cell r="E60" t="str">
            <v>LAM-ACR-3MM-MT2</v>
          </cell>
          <cell r="F60" t="str">
            <v>LAMINA EN ACRILICO CAL. 3 MM</v>
          </cell>
          <cell r="G60">
            <v>4.4333</v>
          </cell>
        </row>
        <row r="61">
          <cell r="E61" t="str">
            <v>LAM-ACR-5MM-MT2</v>
          </cell>
          <cell r="F61" t="str">
            <v>LAMINA EN ACRILICO CAL. 5 MM</v>
          </cell>
          <cell r="G61">
            <v>6.1957000000000004</v>
          </cell>
        </row>
        <row r="62">
          <cell r="E62" t="str">
            <v>LAM-ACR-8MM</v>
          </cell>
          <cell r="F62" t="str">
            <v>LAMINA EN ACRILICO CAL. 8 MM</v>
          </cell>
          <cell r="G62">
            <v>0.71389999999999998</v>
          </cell>
        </row>
        <row r="63">
          <cell r="E63" t="str">
            <v>LAM-GAL.18</v>
          </cell>
          <cell r="F63" t="str">
            <v>LAMINA GALVANIZADA 1.2 MM CAL.18</v>
          </cell>
          <cell r="G63">
            <v>1.978</v>
          </cell>
        </row>
        <row r="64">
          <cell r="E64" t="str">
            <v>LAM-GAL-16-MT2</v>
          </cell>
          <cell r="F64" t="str">
            <v>LAMINA GALVANIZADA 1.5 MM CAL.16</v>
          </cell>
          <cell r="G64">
            <v>82.233999999999995</v>
          </cell>
        </row>
        <row r="65">
          <cell r="E65" t="str">
            <v>LAM-GAL-14-MT2</v>
          </cell>
          <cell r="F65" t="str">
            <v>LAMINA GALVANIZADA 1.9 MM CAL.14</v>
          </cell>
          <cell r="G65">
            <v>240.67869999999999</v>
          </cell>
        </row>
        <row r="66">
          <cell r="E66" t="str">
            <v>LAM-GAL-12-MTS</v>
          </cell>
          <cell r="F66" t="str">
            <v>LAMINA GALVANIZADA 2.5 MM CAL. 12</v>
          </cell>
          <cell r="G66">
            <v>236.3819</v>
          </cell>
        </row>
        <row r="67">
          <cell r="E67" t="str">
            <v>LAM-GAL.G90.1.9MM</v>
          </cell>
          <cell r="F67" t="str">
            <v>LAMINA GALVANIZADA G-90 1.9 MM CAL.14</v>
          </cell>
          <cell r="G67">
            <v>168.42500000000001</v>
          </cell>
        </row>
        <row r="68">
          <cell r="E68" t="str">
            <v>LAM-GAL.G90.2.5MM</v>
          </cell>
          <cell r="F68" t="str">
            <v>LAMINA GALVANIZADA G-90 2.5 MM CAL. 12</v>
          </cell>
          <cell r="G68">
            <v>228.71539999999999</v>
          </cell>
        </row>
        <row r="69">
          <cell r="E69" t="str">
            <v>LAM-GAL-3MM</v>
          </cell>
          <cell r="F69" t="str">
            <v>LAMINA GALVANIZADA Z275 - G90 CAL. 3 MM CAL. 10</v>
          </cell>
          <cell r="G69">
            <v>463.661</v>
          </cell>
        </row>
        <row r="70">
          <cell r="E70" t="str">
            <v>LHR-1 1/2-MT2</v>
          </cell>
          <cell r="F70" t="str">
            <v>LAMINA HR 1 1/2" ( 38.10 MM )</v>
          </cell>
          <cell r="G70">
            <v>1.3308</v>
          </cell>
        </row>
        <row r="71">
          <cell r="E71" t="str">
            <v>LAM-HR-1 1/4"</v>
          </cell>
          <cell r="F71" t="str">
            <v>LAMINA HR 1 1/4" ( 31.75 MM )</v>
          </cell>
          <cell r="G71">
            <v>0.15640000000000001</v>
          </cell>
        </row>
        <row r="72">
          <cell r="E72" t="str">
            <v>LAM-HR-1"</v>
          </cell>
          <cell r="F72" t="str">
            <v>LAMINA HR 1" ( 25.40 MM )</v>
          </cell>
          <cell r="G72">
            <v>16.331700000000001</v>
          </cell>
        </row>
        <row r="73">
          <cell r="E73" t="str">
            <v>LHR-12MM-M2</v>
          </cell>
          <cell r="F73" t="str">
            <v>LAMINA HR 12 MM - CAL. 1/2" ( 12 MM )</v>
          </cell>
          <cell r="G73">
            <v>93.903300000000002</v>
          </cell>
        </row>
        <row r="74">
          <cell r="E74" t="str">
            <v>LHR-5/8-MT2</v>
          </cell>
          <cell r="F74" t="str">
            <v>LAMINA HR 15 MM - CAL. 5/8" ( 15.87 MM )</v>
          </cell>
          <cell r="G74">
            <v>48.830300000000001</v>
          </cell>
        </row>
        <row r="75">
          <cell r="E75" t="str">
            <v>LHR-3/4-M2</v>
          </cell>
          <cell r="F75" t="str">
            <v>LAMINA HR 19 MM - CAL. 3/4" ( 19.05 MM )</v>
          </cell>
          <cell r="G75">
            <v>10.064</v>
          </cell>
        </row>
        <row r="76">
          <cell r="E76" t="str">
            <v>LHR-2"-MT2</v>
          </cell>
          <cell r="F76" t="str">
            <v>LAMINA HR 2" ( 50.80 MM )</v>
          </cell>
          <cell r="G76">
            <v>0.12839999999999999</v>
          </cell>
        </row>
        <row r="77">
          <cell r="E77" t="str">
            <v>LHR-2.5-MT2</v>
          </cell>
          <cell r="F77" t="str">
            <v>LAMINA HR 2.5 MM - CAL. 12</v>
          </cell>
          <cell r="G77">
            <v>1244.1921</v>
          </cell>
        </row>
        <row r="78">
          <cell r="E78" t="str">
            <v>LHR-3MM-MT2</v>
          </cell>
          <cell r="F78" t="str">
            <v>LAMINA HR 3 MM - CAL. 10 Ó 1/8"</v>
          </cell>
          <cell r="G78">
            <v>770.3202</v>
          </cell>
        </row>
        <row r="79">
          <cell r="E79" t="str">
            <v>LHR-4.5MM-MT2</v>
          </cell>
          <cell r="F79" t="str">
            <v>LAMINA HR 4.5 MM - 5 MM CAL. 3/16"</v>
          </cell>
          <cell r="G79">
            <v>192.59219999999999</v>
          </cell>
        </row>
        <row r="80">
          <cell r="E80" t="str">
            <v>LHR-1/4-MTS2</v>
          </cell>
          <cell r="F80" t="str">
            <v>LAMINA HR 6 MM - CAL. 1/4" ( 6 MM )</v>
          </cell>
          <cell r="G80">
            <v>105.9327</v>
          </cell>
        </row>
        <row r="81">
          <cell r="E81" t="str">
            <v>LHR-5/16-MT2</v>
          </cell>
          <cell r="F81" t="str">
            <v>LAMINA HR 8 MM - CAL. 5/16"</v>
          </cell>
          <cell r="G81">
            <v>9.4239999999999995</v>
          </cell>
        </row>
        <row r="82">
          <cell r="E82" t="str">
            <v>LHR-9MM-MTS2</v>
          </cell>
          <cell r="F82" t="str">
            <v>LAMINA HR 9 MM - CAL. 3/8"</v>
          </cell>
          <cell r="G82">
            <v>55.198300000000003</v>
          </cell>
        </row>
        <row r="83">
          <cell r="E83" t="str">
            <v>LAM-IN-22-MT2</v>
          </cell>
          <cell r="F83" t="str">
            <v>LAMINA INOX 304 - 0.76 MM - CAL. 22 - ACABADO 2B</v>
          </cell>
          <cell r="G83">
            <v>0.85389999999999999</v>
          </cell>
        </row>
        <row r="84">
          <cell r="E84" t="str">
            <v>LAM-IN-16-MT2</v>
          </cell>
          <cell r="F84" t="str">
            <v>LAMINA INOX 304 1.5 MM - CAL. 16 - ACABADO 2B</v>
          </cell>
          <cell r="G84">
            <v>27.1813</v>
          </cell>
        </row>
        <row r="85">
          <cell r="E85" t="str">
            <v>LAM-IN-14-MT2</v>
          </cell>
          <cell r="F85" t="str">
            <v>LAMINA INOX 304 1.9 MM - CAL. 14 - ACABADO 2B</v>
          </cell>
          <cell r="G85">
            <v>57.458799999999997</v>
          </cell>
        </row>
        <row r="86">
          <cell r="E86" t="str">
            <v>LAM-IN-1/2-MT2</v>
          </cell>
          <cell r="F86" t="str">
            <v>LAMINA INOX 304 12 MM - CAL. 1/2" - ACABADO N1</v>
          </cell>
          <cell r="G86">
            <v>7.3872999999999998</v>
          </cell>
        </row>
        <row r="87">
          <cell r="E87" t="str">
            <v>LAM-IN-19-MT2</v>
          </cell>
          <cell r="F87" t="str">
            <v>LAMINA INOX 304 19 MM - CAL. 3/4 - ACABADO 2B</v>
          </cell>
          <cell r="G87">
            <v>2.9399999999999999E-2</v>
          </cell>
        </row>
        <row r="88">
          <cell r="E88" t="str">
            <v>LAM-IN-12-MT2</v>
          </cell>
          <cell r="F88" t="str">
            <v>LAMINA INOX 304 2.5 MM - CAL. 12 - ACABADO 2B</v>
          </cell>
          <cell r="G88">
            <v>93.164199999999994</v>
          </cell>
        </row>
        <row r="89">
          <cell r="E89" t="str">
            <v>LAM-IN-3MM-MT2</v>
          </cell>
          <cell r="F89" t="str">
            <v>LAMINA INOX 304 3 MM - CAL. 10 - ACABADO 2B</v>
          </cell>
          <cell r="G89">
            <v>10.699299999999999</v>
          </cell>
        </row>
        <row r="90">
          <cell r="E90" t="str">
            <v>LAM-INX.304.CAL.10N1</v>
          </cell>
          <cell r="F90" t="str">
            <v>LAMINA INOX 304 3 MM - CAL. 10 - ACABADO N1</v>
          </cell>
          <cell r="G90">
            <v>1.76</v>
          </cell>
        </row>
        <row r="91">
          <cell r="E91" t="str">
            <v>LAM-INO.304.3MM.SAT</v>
          </cell>
          <cell r="F91" t="str">
            <v>LAMINA INOX 304 3 MM - CAL. 10 - SATINADA</v>
          </cell>
          <cell r="G91">
            <v>1.73</v>
          </cell>
        </row>
        <row r="92">
          <cell r="E92" t="str">
            <v>LAM-IN-3/16-MT2</v>
          </cell>
          <cell r="F92" t="str">
            <v>LAMINA INOX 304 4.5 MM - CAL. 3/16"</v>
          </cell>
          <cell r="G92">
            <v>3.8855</v>
          </cell>
        </row>
        <row r="93">
          <cell r="E93" t="str">
            <v>LAM-IN-6MM-MT2</v>
          </cell>
          <cell r="F93" t="str">
            <v>LAMINA INOX 304 6 MM - CAL. 1/4"</v>
          </cell>
          <cell r="G93">
            <v>6.8952999999999998</v>
          </cell>
        </row>
        <row r="94">
          <cell r="E94" t="str">
            <v>LAM-INO.8MM</v>
          </cell>
          <cell r="F94" t="str">
            <v>LAMINA INOX 304 8 MM - CAL. 5/16"</v>
          </cell>
          <cell r="G94">
            <v>1.2675000000000001</v>
          </cell>
        </row>
        <row r="95">
          <cell r="E95" t="str">
            <v>LAM-INOX-9MM-M2</v>
          </cell>
          <cell r="F95" t="str">
            <v>LAMINA INOX 304 9 MM - CAL. 3/8"</v>
          </cell>
          <cell r="G95">
            <v>0.46899999999999997</v>
          </cell>
        </row>
        <row r="96">
          <cell r="E96" t="str">
            <v>LAM-INO.304.CAL20</v>
          </cell>
          <cell r="F96" t="str">
            <v>LAMINA INOX 304 ACABADO 2B CAL 20</v>
          </cell>
          <cell r="G96">
            <v>1.413</v>
          </cell>
        </row>
        <row r="97">
          <cell r="E97" t="str">
            <v>LAM-IN-1-304</v>
          </cell>
          <cell r="F97" t="str">
            <v>LAMINA INOX 304 CAL 1" ( 25.40 MM ) - ACABADO 1</v>
          </cell>
          <cell r="G97">
            <v>1.9199999999999998E-2</v>
          </cell>
        </row>
        <row r="98">
          <cell r="E98" t="str">
            <v>LAM-IN-18-MT2-</v>
          </cell>
          <cell r="F98" t="str">
            <v>LAMINA INOX 304 CAL. 18 - 1.2 MM - ACABADO 2B</v>
          </cell>
          <cell r="G98">
            <v>5.3079999999999998</v>
          </cell>
        </row>
        <row r="99">
          <cell r="E99" t="str">
            <v>LAM-INO.304.SAT.1.9</v>
          </cell>
          <cell r="F99" t="str">
            <v>LAMINA INOX 304 SATINADA 1.9MM - CAL. 14 Ref.: N4LPE Genérico</v>
          </cell>
          <cell r="G99">
            <v>1.3360000000000001</v>
          </cell>
        </row>
        <row r="100">
          <cell r="E100" t="str">
            <v>LAM-INO.304SAT.2.5</v>
          </cell>
          <cell r="F100" t="str">
            <v>LAMINA INOX 304 SATINADA 2.5 MM - CAL. 12 Ref.: N4LPE Genérico</v>
          </cell>
          <cell r="G100">
            <v>19.911999999999999</v>
          </cell>
        </row>
        <row r="101">
          <cell r="E101" t="str">
            <v>LAM-INOX-2MM-31</v>
          </cell>
          <cell r="F101" t="str">
            <v>LAMINA INOX 316L 1.9 MM - CAL. 14</v>
          </cell>
          <cell r="G101">
            <v>4.7317999999999998</v>
          </cell>
        </row>
        <row r="102">
          <cell r="E102" t="str">
            <v>LAM-INO.316L.3</v>
          </cell>
          <cell r="F102" t="str">
            <v>LAMINA INOX 316L 3 MM - CAL. 10</v>
          </cell>
          <cell r="G102">
            <v>24.741099999999999</v>
          </cell>
        </row>
        <row r="103">
          <cell r="E103" t="str">
            <v>LAM-INO.316L.3/16</v>
          </cell>
          <cell r="F103" t="str">
            <v>LAMINA INOX 316L 4.5 MM - CAL. 3/16</v>
          </cell>
          <cell r="G103">
            <v>4.5925000000000002</v>
          </cell>
        </row>
        <row r="104">
          <cell r="E104" t="str">
            <v>LAM-IN-18-430</v>
          </cell>
          <cell r="F104" t="str">
            <v>LAMINA INOX 430 CAL. 18 - 1.2 MM</v>
          </cell>
          <cell r="G104">
            <v>13.509600000000001</v>
          </cell>
        </row>
        <row r="105">
          <cell r="E105" t="str">
            <v>LAM-IN-20-430</v>
          </cell>
          <cell r="F105" t="str">
            <v>LAMINA INOX 430 CAL. 20</v>
          </cell>
          <cell r="G105">
            <v>2.8780000000000001</v>
          </cell>
        </row>
        <row r="106">
          <cell r="E106" t="str">
            <v>LAM-YUMBOLON-15</v>
          </cell>
          <cell r="F106" t="str">
            <v>LAMINA JUMBOLON NO. 15</v>
          </cell>
          <cell r="G106">
            <v>0.44</v>
          </cell>
        </row>
        <row r="107">
          <cell r="E107" t="str">
            <v>LAM-15M.110</v>
          </cell>
          <cell r="F107" t="str">
            <v>LAMINA K110 CAL 15MM</v>
          </cell>
          <cell r="G107">
            <v>0.13</v>
          </cell>
        </row>
        <row r="108">
          <cell r="E108" t="str">
            <v>LAM-MAX.450.3/16</v>
          </cell>
          <cell r="F108" t="str">
            <v>LAMINA MAXDUR 450 CAL. 3/16" ( 4.5MM )</v>
          </cell>
          <cell r="G108">
            <v>0.1186</v>
          </cell>
        </row>
        <row r="109">
          <cell r="E109" t="str">
            <v>LAM-MAX-450-3/8</v>
          </cell>
          <cell r="F109" t="str">
            <v>LAMINA MAXDUR 450 CAL. 3/8" ( 9.52 MM )</v>
          </cell>
          <cell r="G109">
            <v>1.12E-2</v>
          </cell>
        </row>
        <row r="110">
          <cell r="E110" t="str">
            <v>LAM-500.1/2</v>
          </cell>
          <cell r="F110" t="str">
            <v>LAMINA MAXDUR 500 1/2 ( 12.7 MM )</v>
          </cell>
          <cell r="G110">
            <v>0.34200000000000003</v>
          </cell>
        </row>
        <row r="111">
          <cell r="E111" t="str">
            <v>LAM-MAX.700.3/8</v>
          </cell>
          <cell r="F111" t="str">
            <v>LAMINA MAXDUR 700 3/8"</v>
          </cell>
          <cell r="G111">
            <v>2.2307000000000001</v>
          </cell>
        </row>
        <row r="112">
          <cell r="E112" t="str">
            <v>LAM-MOL-2.5MM-M</v>
          </cell>
          <cell r="F112" t="str">
            <v>LAMINA MOLINERA Ø 2.5 MM - CAL. 2.5 MM</v>
          </cell>
          <cell r="G112">
            <v>7.8849999999999998</v>
          </cell>
        </row>
        <row r="113">
          <cell r="E113" t="str">
            <v>LAM-MOL-3MM-MT2</v>
          </cell>
          <cell r="F113" t="str">
            <v>LAMINA MOLINERA Ø 3 MM - CAL. 3 MM</v>
          </cell>
          <cell r="G113">
            <v>4.6215999999999999</v>
          </cell>
        </row>
        <row r="114">
          <cell r="E114" t="str">
            <v>LAM-MOL-3.5-MT2</v>
          </cell>
          <cell r="F114" t="str">
            <v>LAMINA MOLINERA Ø 3.5 MM - CAL. 3 MM</v>
          </cell>
          <cell r="G114">
            <v>38.814</v>
          </cell>
        </row>
        <row r="115">
          <cell r="E115" t="str">
            <v>LAM-PRE.CAL.26</v>
          </cell>
          <cell r="F115" t="str">
            <v>LAMINA PREPINTADA CAL 26 BLANCO X 0.60 METROS - ACESCO</v>
          </cell>
          <cell r="G115">
            <v>293</v>
          </cell>
        </row>
        <row r="116">
          <cell r="E116" t="str">
            <v>LAM-SEA.8000.1/16</v>
          </cell>
          <cell r="F116" t="str">
            <v>LAMINA SEALCO 8000 CAL 1/16" ( 1.58 MM )</v>
          </cell>
          <cell r="G116">
            <v>2.25</v>
          </cell>
        </row>
        <row r="117">
          <cell r="E117" t="str">
            <v>LAM-700.3/8</v>
          </cell>
          <cell r="F117" t="str">
            <v>LAMINA STRENX 700 3/8"</v>
          </cell>
          <cell r="G117">
            <v>3.58</v>
          </cell>
        </row>
        <row r="118">
          <cell r="E118" t="str">
            <v>LAM-THY.C10</v>
          </cell>
          <cell r="F118" t="str">
            <v>LAMINA THYRODUR 2379 CAL 10 MM</v>
          </cell>
          <cell r="G118">
            <v>0.14399999999999999</v>
          </cell>
        </row>
        <row r="119">
          <cell r="E119" t="str">
            <v>LAM-THY.2379.14</v>
          </cell>
          <cell r="F119" t="str">
            <v>LAMINA THYRODUR 2379 CAL. 14 MM</v>
          </cell>
          <cell r="G119">
            <v>0.182</v>
          </cell>
        </row>
        <row r="120">
          <cell r="E120" t="str">
            <v>LAM-1/8.UHMW</v>
          </cell>
          <cell r="F120" t="str">
            <v>LAMINA UHMW BLANCA  CAL. 1/8"  ( 3.18 MM ) ULTRAPOL</v>
          </cell>
          <cell r="G120">
            <v>3.5943999999999998</v>
          </cell>
        </row>
        <row r="121">
          <cell r="E121" t="str">
            <v>LAU-HMW.5/8</v>
          </cell>
          <cell r="F121" t="str">
            <v>LAMINA UHMW- BLANCA CAL 5/8"(15.88 MM) ULTRAPOL</v>
          </cell>
          <cell r="G121">
            <v>2.3109999999999999</v>
          </cell>
        </row>
        <row r="122">
          <cell r="E122" t="str">
            <v>LAM-ULT-3/4</v>
          </cell>
          <cell r="F122" t="str">
            <v>LAMINA UHMW ULTRAPOL BLANCA CAL. 3/4" ( 19MM )</v>
          </cell>
          <cell r="G122">
            <v>2.1000000000000001E-2</v>
          </cell>
        </row>
        <row r="123">
          <cell r="E123" t="str">
            <v>LAM-ULT-1/2-</v>
          </cell>
          <cell r="F123" t="str">
            <v>LAMINA UHMW-PE BLANCA  CAL. 1/2"  ( 12MM ) ULTRAPOL</v>
          </cell>
          <cell r="G123">
            <v>42.773699999999998</v>
          </cell>
        </row>
        <row r="124">
          <cell r="E124" t="str">
            <v>LAM-1/4.UHM</v>
          </cell>
          <cell r="F124" t="str">
            <v>LAMINA UHMW-PE BLANCA 1/4" (6MM) ULTRAPOL</v>
          </cell>
          <cell r="G124">
            <v>16.939599999999999</v>
          </cell>
        </row>
        <row r="125">
          <cell r="E125" t="str">
            <v>LAM-BLA.UHMW-PE-3/8</v>
          </cell>
          <cell r="F125" t="str">
            <v>LAMINA UHMW-PE BLANCA CAL. 3/8" ( 9MM )  ULTRAPOL</v>
          </cell>
          <cell r="G125">
            <v>41.686999999999998</v>
          </cell>
        </row>
        <row r="126">
          <cell r="E126" t="str">
            <v>LAM-XAR-400-6MM</v>
          </cell>
          <cell r="F126" t="str">
            <v>LAMINA XAR 400 6MM CAL. 1/4"</v>
          </cell>
          <cell r="G126">
            <v>1E-4</v>
          </cell>
        </row>
        <row r="127">
          <cell r="E127" t="str">
            <v>LAM-PRO.5MM</v>
          </cell>
          <cell r="F127" t="str">
            <v>LAMINAS PROLON TU ESP. 5 MM</v>
          </cell>
          <cell r="G127">
            <v>1</v>
          </cell>
        </row>
        <row r="128">
          <cell r="E128" t="str">
            <v>MAL-EXP-IMT100-</v>
          </cell>
          <cell r="F128" t="str">
            <v>MALLA EXPANDIDA HR IMT 100  CAL. 3/16"</v>
          </cell>
          <cell r="G128">
            <v>8.6038999999999994</v>
          </cell>
        </row>
        <row r="129">
          <cell r="E129" t="str">
            <v>MAL-IMT-30</v>
          </cell>
          <cell r="F129" t="str">
            <v>MALLA EXPANDIDA IMT 30 HR - 2.5 MM - CAL. 12</v>
          </cell>
          <cell r="G129">
            <v>11.844200000000001</v>
          </cell>
        </row>
        <row r="130">
          <cell r="E130" t="str">
            <v>MAL-MEST-INO-24</v>
          </cell>
          <cell r="F130" t="str">
            <v>MALLA MESH INOX # 24 ACERO 304 - ALAMBRE 0.35MM</v>
          </cell>
          <cell r="G130">
            <v>0.57620000000000005</v>
          </cell>
        </row>
        <row r="131">
          <cell r="E131" t="str">
            <v>MAL-RIG-14-7/8</v>
          </cell>
          <cell r="F131" t="str">
            <v>MALLA RIGIDA CAL. 14 - HUECO Ø 7/8"</v>
          </cell>
          <cell r="G131">
            <v>4.8305999999999996</v>
          </cell>
        </row>
        <row r="132">
          <cell r="E132" t="str">
            <v>ORE-CAM.PLTZ25</v>
          </cell>
          <cell r="F132" t="str">
            <v>OREJA CAMPANA FRONTAL PLTZ 25 EN LAMINA INOX 304 CAL 3/4"</v>
          </cell>
          <cell r="G132">
            <v>6</v>
          </cell>
        </row>
        <row r="133">
          <cell r="E133" t="str">
            <v>CAJ-RED.X80MM</v>
          </cell>
          <cell r="F133" t="str">
            <v>CAJA REDUCTORA MANDO UNIFICADO CON TORNILLO DE 80 MM REF. SJ5-D-S-B-12-80-P</v>
          </cell>
          <cell r="G133">
            <v>6</v>
          </cell>
        </row>
        <row r="134">
          <cell r="E134" t="str">
            <v>CAJ-RED.1SI</v>
          </cell>
          <cell r="F134" t="str">
            <v>CAJA REDUCTORA SK-1SI-63 REL:60 NORD</v>
          </cell>
          <cell r="G134">
            <v>1</v>
          </cell>
        </row>
        <row r="135">
          <cell r="E135" t="str">
            <v>MOT-150.120RPM.IE3</v>
          </cell>
          <cell r="F135" t="str">
            <v>MOTOR 150 HP 1200 RPM FS 1.5 - IE3</v>
          </cell>
          <cell r="G135">
            <v>2</v>
          </cell>
        </row>
        <row r="136">
          <cell r="E136" t="str">
            <v>MOT-7/5.I65</v>
          </cell>
          <cell r="F136" t="str">
            <v>MOTOR ANTICHISPA (ANTIEXPLOSION) 7.5 HP - 5.5 KW A 1800 RPM - IP65</v>
          </cell>
          <cell r="G136">
            <v>2</v>
          </cell>
        </row>
        <row r="137">
          <cell r="E137" t="str">
            <v>MOT-1HP.71RPM</v>
          </cell>
          <cell r="F137" t="str">
            <v>MOTORREDUCTOR 1 HP 71 RPM R27 DRN80M4</v>
          </cell>
          <cell r="G137">
            <v>1</v>
          </cell>
        </row>
        <row r="138">
          <cell r="E138" t="str">
            <v>MOT-1HP.88RPM</v>
          </cell>
          <cell r="F138" t="str">
            <v>MOTORREDUCTOR 1 HP 90 RPM I:19.35 R27 DRN80M4 F.S 1.65 SEW</v>
          </cell>
          <cell r="G138">
            <v>1</v>
          </cell>
        </row>
        <row r="139">
          <cell r="E139" t="str">
            <v>MOT-1HP.91RPM</v>
          </cell>
          <cell r="F139" t="str">
            <v>MOTORREDUCTOR 1 HP 91 RPM GR37 ACORN ACORN</v>
          </cell>
          <cell r="G139">
            <v>1</v>
          </cell>
        </row>
        <row r="140">
          <cell r="E140" t="str">
            <v>MOTRE-1.0HP-29</v>
          </cell>
          <cell r="F140" t="str">
            <v>MOTORREDUCTOR 1.0 HP 29.2 RPM SK1S163 IEC80 RELACION 60 CON BRAZO DE TORQUE</v>
          </cell>
          <cell r="G140">
            <v>1</v>
          </cell>
        </row>
        <row r="141">
          <cell r="E141" t="str">
            <v>MOT-12H.PI56</v>
          </cell>
          <cell r="F141" t="str">
            <v>MOTORREDUCTOR 12 HP 64 RPM I:27.58 R97 DRN132L4 F.S. 1.95  CON PROTECCION AUMENTADA OS2/IP56/BOBINADO TROPICALIZADO</v>
          </cell>
          <cell r="G141">
            <v>2</v>
          </cell>
        </row>
        <row r="142">
          <cell r="E142" t="str">
            <v>MOT-2HP.86RPM</v>
          </cell>
          <cell r="F142" t="str">
            <v>MOTORREDUCTOR 2 HP 86 RPM, FA37/G DRN90L4, F.S 1.2</v>
          </cell>
          <cell r="G142">
            <v>2</v>
          </cell>
        </row>
        <row r="143">
          <cell r="E143" t="str">
            <v>MOT-25H.59RPM</v>
          </cell>
          <cell r="F143" t="str">
            <v>MOTORREDUCTOR 25 HP 59 RPM R137 DRS180M4 F.S 2.64</v>
          </cell>
          <cell r="G143">
            <v>1</v>
          </cell>
        </row>
        <row r="144">
          <cell r="E144" t="str">
            <v>MOT-3HP.50R</v>
          </cell>
          <cell r="F144" t="str">
            <v>MOTORREDUCTOR 3 HP 50 RPM R57 DRN100L4 F.S 1.1 </v>
          </cell>
          <cell r="G144">
            <v>2</v>
          </cell>
        </row>
        <row r="145">
          <cell r="E145" t="str">
            <v>MOT-3HP.95RPM.R57</v>
          </cell>
          <cell r="F145" t="str">
            <v>MOTORREDUCTOR 3 HP 95 RPM I:18.6 R57 DRN100L4 F.S 2.0</v>
          </cell>
          <cell r="G145">
            <v>1</v>
          </cell>
        </row>
        <row r="146">
          <cell r="E146" t="str">
            <v>MOT-3HP.IE3</v>
          </cell>
          <cell r="F146" t="str">
            <v>MOTORREDUCTOR 3HP 91 RPM KA47DRN100LS4 IE3</v>
          </cell>
          <cell r="G146">
            <v>1</v>
          </cell>
        </row>
        <row r="147">
          <cell r="E147" t="str">
            <v>MOT-4HP.116RPM.DRN</v>
          </cell>
          <cell r="F147" t="str">
            <v>MOTORREDUCTOR 4 HP 116 RPM R57 DRN100L4 F.S 1.80</v>
          </cell>
          <cell r="G147">
            <v>1</v>
          </cell>
        </row>
        <row r="148">
          <cell r="E148" t="str">
            <v>MOT-4HP.284RPM</v>
          </cell>
          <cell r="F148" t="str">
            <v>MOTORREDUCTOR 4 HP 284 RPM FA37/G DRS100M4 F.S: 1.35</v>
          </cell>
          <cell r="G148">
            <v>1</v>
          </cell>
        </row>
        <row r="149">
          <cell r="E149" t="str">
            <v>MOT-4HP.R67</v>
          </cell>
          <cell r="F149" t="str">
            <v>MOTORREDUCTOR 4 HP 75 RPM  R67DRN100L4 I:23.44 F.S.1.45</v>
          </cell>
          <cell r="G149">
            <v>1</v>
          </cell>
        </row>
        <row r="150">
          <cell r="E150" t="str">
            <v>MOT-5HP.60.R77</v>
          </cell>
          <cell r="F150" t="str">
            <v>MOTORREDUCTOR 5 HP 61 RPM R77 DRN100L4 F.S. 1,4</v>
          </cell>
          <cell r="G150">
            <v>1</v>
          </cell>
        </row>
        <row r="151">
          <cell r="E151" t="str">
            <v>MOT-7HP.235</v>
          </cell>
          <cell r="F151" t="str">
            <v>MOTORREDUCTOR 7.4 HP 235 RPM R57 DRN132S4 F.S 1.55</v>
          </cell>
          <cell r="G151">
            <v>2</v>
          </cell>
        </row>
        <row r="152">
          <cell r="E152" t="str">
            <v>MOT-63R.132</v>
          </cell>
          <cell r="F152" t="str">
            <v>MOTORREDUCTOR 7.4 HP 63 RPM I: 27.88 R87 DRN132S4 F.S 1.8 SEW</v>
          </cell>
          <cell r="G152">
            <v>1</v>
          </cell>
        </row>
        <row r="153">
          <cell r="E153" t="str">
            <v>MOT-92R.7.4HP.BE</v>
          </cell>
          <cell r="F153" t="str">
            <v>MOTORREDUCTOR 7.4 HP 92 RPM R87 DRS132S4 .BE</v>
          </cell>
          <cell r="G153">
            <v>1</v>
          </cell>
        </row>
        <row r="154">
          <cell r="E154" t="str">
            <v>MOT-94R.7.4HP</v>
          </cell>
          <cell r="F154" t="str">
            <v>MOTORREDUCTOR 7.4 HP 94 RPM R77 DRN132S4 F,S 1.4</v>
          </cell>
          <cell r="G154">
            <v>2</v>
          </cell>
        </row>
        <row r="155">
          <cell r="E155" t="str">
            <v>MOT-25R.7.5HP</v>
          </cell>
          <cell r="F155" t="str">
            <v>MOTORREDUCTOR 7.5 HP 25 RPM KA87 DRN132S4 F.S. 1.3</v>
          </cell>
          <cell r="G155">
            <v>1</v>
          </cell>
        </row>
        <row r="156">
          <cell r="E156" t="str">
            <v>RED-S47.AD2</v>
          </cell>
          <cell r="F156" t="str">
            <v>REDUCTOR DE TORNILLO SINFIN S47 AD2 I:6.83 SEW</v>
          </cell>
          <cell r="G156">
            <v>1</v>
          </cell>
        </row>
        <row r="157">
          <cell r="E157" t="str">
            <v>TAP-GUA.</v>
          </cell>
          <cell r="F157" t="str">
            <v>TAPA GUARDA EJE DE SALIDA REDUCTOR REF. TA5215/TA6307 - MARCA DODGE REF: 905142 Ref.: 905142 Genérico</v>
          </cell>
          <cell r="G157">
            <v>2</v>
          </cell>
        </row>
        <row r="158">
          <cell r="E158" t="str">
            <v>TAP-PER.</v>
          </cell>
          <cell r="F158" t="str">
            <v>TAPON MIRILLA NIVEL DE ACEITE REF. TDT-TXT7-15 &amp; TAII 4-12 - MARCA DODGE REF: 430159 Ref.: 430159 Genérico</v>
          </cell>
          <cell r="G158">
            <v>4</v>
          </cell>
        </row>
        <row r="159">
          <cell r="E159" t="str">
            <v>ANGH-1 1/2X1/4</v>
          </cell>
          <cell r="F159" t="str">
            <v>ANGULO HR 1 1/2 X 1/4</v>
          </cell>
          <cell r="G159">
            <v>68.11</v>
          </cell>
        </row>
        <row r="160">
          <cell r="E160" t="str">
            <v>ANGH-1 1/2X1/8</v>
          </cell>
          <cell r="F160" t="str">
            <v>ANGULO HR 1 1/2 X 1/8</v>
          </cell>
          <cell r="G160">
            <v>35.96</v>
          </cell>
        </row>
        <row r="161">
          <cell r="E161" t="str">
            <v>ANGH-1 1/2X3/16</v>
          </cell>
          <cell r="F161" t="str">
            <v>ANGULO HR 1 1/2 X 3/16</v>
          </cell>
          <cell r="G161">
            <v>364.46</v>
          </cell>
        </row>
        <row r="162">
          <cell r="E162" t="str">
            <v>ANGH-1 1/4X3/16</v>
          </cell>
          <cell r="F162" t="str">
            <v>ANGULO HR 1 1/4 X 3/16</v>
          </cell>
          <cell r="G162">
            <v>173.13</v>
          </cell>
        </row>
        <row r="163">
          <cell r="E163" t="str">
            <v>ANGH-1X1/8</v>
          </cell>
          <cell r="F163" t="str">
            <v>ANGULO HR 1 X 1/8</v>
          </cell>
          <cell r="G163">
            <v>350.39</v>
          </cell>
        </row>
        <row r="164">
          <cell r="E164" t="str">
            <v>ANGH-1X3/16</v>
          </cell>
          <cell r="F164" t="str">
            <v>ANGULO HR 1 X 3/16</v>
          </cell>
          <cell r="G164">
            <v>20.94</v>
          </cell>
        </row>
        <row r="165">
          <cell r="E165" t="str">
            <v>ANGH-2 1/2X1/4</v>
          </cell>
          <cell r="F165" t="str">
            <v>ANGULO HR 2 1/2 X 1/4</v>
          </cell>
          <cell r="G165">
            <v>84.06</v>
          </cell>
        </row>
        <row r="166">
          <cell r="E166" t="str">
            <v>ANGH-2 1/2X3/16</v>
          </cell>
          <cell r="F166" t="str">
            <v>ANGULO HR 2 1/2 X 3/16</v>
          </cell>
          <cell r="G166">
            <v>29.95</v>
          </cell>
        </row>
        <row r="167">
          <cell r="E167" t="str">
            <v>ANGH-2X1/4</v>
          </cell>
          <cell r="F167" t="str">
            <v>ANGULO HR 2 X 1/4</v>
          </cell>
          <cell r="G167">
            <v>178.16</v>
          </cell>
        </row>
        <row r="168">
          <cell r="E168" t="str">
            <v>ANGH-2X1/8</v>
          </cell>
          <cell r="F168" t="str">
            <v>ANGULO HR 2 X 1/8</v>
          </cell>
          <cell r="G168">
            <v>6</v>
          </cell>
        </row>
        <row r="169">
          <cell r="E169" t="str">
            <v>ANGH-2X3/16</v>
          </cell>
          <cell r="F169" t="str">
            <v>ANGULO HR 2 X 3/16</v>
          </cell>
          <cell r="G169">
            <v>250.19</v>
          </cell>
        </row>
        <row r="170">
          <cell r="E170" t="str">
            <v>ANGH-3X1/2</v>
          </cell>
          <cell r="F170" t="str">
            <v>ANGULO HR 3 X 1/2</v>
          </cell>
          <cell r="G170">
            <v>4.4000000000000004</v>
          </cell>
        </row>
        <row r="171">
          <cell r="E171" t="str">
            <v>ANGH-3X1/4</v>
          </cell>
          <cell r="F171" t="str">
            <v>ANGULO HR 3 X 1/4</v>
          </cell>
          <cell r="G171">
            <v>116.81</v>
          </cell>
        </row>
        <row r="172">
          <cell r="E172" t="str">
            <v>ANGH-3X3/8</v>
          </cell>
          <cell r="F172" t="str">
            <v>ANGULO HR 3 X 3/8</v>
          </cell>
          <cell r="G172">
            <v>7.67</v>
          </cell>
        </row>
        <row r="173">
          <cell r="E173" t="str">
            <v>ANGH-3/4X1/8</v>
          </cell>
          <cell r="F173" t="str">
            <v>ANGULO HR 3/4 X 1/8</v>
          </cell>
          <cell r="G173">
            <v>14.5</v>
          </cell>
        </row>
        <row r="174">
          <cell r="E174" t="str">
            <v>ANGH-4X1/2</v>
          </cell>
          <cell r="F174" t="str">
            <v>ANGULO HR 4 X 1/2</v>
          </cell>
          <cell r="G174">
            <v>12.86</v>
          </cell>
        </row>
        <row r="175">
          <cell r="E175" t="str">
            <v>ANGH-4X1/2</v>
          </cell>
          <cell r="F175" t="str">
            <v>ANGULO HR 4 X 1/2</v>
          </cell>
          <cell r="G175">
            <v>17.14</v>
          </cell>
        </row>
        <row r="176">
          <cell r="E176" t="str">
            <v>ANGH-4X1/4</v>
          </cell>
          <cell r="F176" t="str">
            <v>ANGULO HR 4 X 1/4</v>
          </cell>
          <cell r="G176">
            <v>36</v>
          </cell>
        </row>
        <row r="177">
          <cell r="E177" t="str">
            <v>ANGH-4X3/8</v>
          </cell>
          <cell r="F177" t="str">
            <v>ANGULO HR 4 X 3/8</v>
          </cell>
          <cell r="G177">
            <v>18</v>
          </cell>
        </row>
        <row r="178">
          <cell r="E178" t="str">
            <v>ANGH-6X1/2</v>
          </cell>
          <cell r="F178" t="str">
            <v>ANGULO HR 6 X 1/2</v>
          </cell>
          <cell r="G178">
            <v>7.05</v>
          </cell>
        </row>
        <row r="179">
          <cell r="E179" t="str">
            <v>ANG-INO.1X3/16</v>
          </cell>
          <cell r="F179" t="str">
            <v>ANGULO INOX 1 X 3/16</v>
          </cell>
          <cell r="G179">
            <v>3.55</v>
          </cell>
        </row>
        <row r="180">
          <cell r="E180" t="str">
            <v>ANG-INO-2X1/4</v>
          </cell>
          <cell r="F180" t="str">
            <v>ANGULO INOX 2 X 1/4</v>
          </cell>
          <cell r="G180">
            <v>4.25</v>
          </cell>
        </row>
        <row r="181">
          <cell r="E181" t="str">
            <v>ANG-INO.3X3/16</v>
          </cell>
          <cell r="F181" t="str">
            <v>ANGULO INOX 3 X 3/16</v>
          </cell>
          <cell r="G181">
            <v>3.68</v>
          </cell>
        </row>
        <row r="182">
          <cell r="E182" t="str">
            <v>BAR-PER.80X40</v>
          </cell>
          <cell r="F182" t="str">
            <v>BARRA PERFORADA Ø EXT. 80MM X Ø INT. 40MM</v>
          </cell>
          <cell r="G182">
            <v>2.4</v>
          </cell>
        </row>
        <row r="183">
          <cell r="E183" t="str">
            <v>CANU-10</v>
          </cell>
          <cell r="F183" t="str">
            <v>CANAL U 10 X 15.3 LIBRAS/PIE</v>
          </cell>
          <cell r="G183">
            <v>3.5</v>
          </cell>
        </row>
        <row r="184">
          <cell r="E184" t="str">
            <v>CANU-12</v>
          </cell>
          <cell r="F184" t="str">
            <v>CANAL U 12 X 20.7 LIBRAS/PIE</v>
          </cell>
          <cell r="G184">
            <v>2.5</v>
          </cell>
        </row>
        <row r="185">
          <cell r="E185" t="str">
            <v>CANU-3</v>
          </cell>
          <cell r="F185" t="str">
            <v>CANAL U 3 X 4.1 LIBRAS/PIE</v>
          </cell>
          <cell r="G185">
            <v>278.79000000000002</v>
          </cell>
        </row>
        <row r="186">
          <cell r="E186" t="str">
            <v>CANU-4</v>
          </cell>
          <cell r="F186" t="str">
            <v>CANAL U 4 X 5.4 LIBRAS/PIE</v>
          </cell>
          <cell r="G186">
            <v>332.63</v>
          </cell>
        </row>
        <row r="187">
          <cell r="E187" t="str">
            <v>CANU-6</v>
          </cell>
          <cell r="F187" t="str">
            <v>CANAL U 6 X 8.2 LIBRAS/PIE</v>
          </cell>
          <cell r="G187">
            <v>257.81</v>
          </cell>
        </row>
        <row r="188">
          <cell r="E188" t="str">
            <v>CANU-8</v>
          </cell>
          <cell r="F188" t="str">
            <v>CANAL U 8 X 11.5 LIBRAS/PIE</v>
          </cell>
          <cell r="G188">
            <v>17.77</v>
          </cell>
        </row>
        <row r="189">
          <cell r="E189" t="str">
            <v>CUÑ-1 1/2</v>
          </cell>
          <cell r="F189" t="str">
            <v>CUÑA 1 1/2" ( 38.10 MM )</v>
          </cell>
          <cell r="G189">
            <v>11.44</v>
          </cell>
        </row>
        <row r="190">
          <cell r="E190" t="str">
            <v>CUÑ-1</v>
          </cell>
          <cell r="F190" t="str">
            <v>CUÑA 1" ( 25.40 MM )</v>
          </cell>
          <cell r="G190">
            <v>34.380000000000003</v>
          </cell>
        </row>
        <row r="191">
          <cell r="E191" t="str">
            <v>CUÑ-1/2</v>
          </cell>
          <cell r="F191" t="str">
            <v>CUÑA 1/2" ( 12.7 MM )</v>
          </cell>
          <cell r="G191">
            <v>32.840000000000003</v>
          </cell>
        </row>
        <row r="192">
          <cell r="E192" t="str">
            <v>CUÑ-1/4</v>
          </cell>
          <cell r="F192" t="str">
            <v>CUÑA 1/4" ( 6.35 MM )</v>
          </cell>
          <cell r="G192">
            <v>29.65</v>
          </cell>
        </row>
        <row r="193">
          <cell r="E193" t="str">
            <v>CUÑ-1 1/4</v>
          </cell>
          <cell r="F193" t="str">
            <v>CUÑA 1020  1 1/4" ( 31.75 MM )</v>
          </cell>
          <cell r="G193">
            <v>18.13</v>
          </cell>
        </row>
        <row r="194">
          <cell r="E194" t="str">
            <v>CUÑ-3/4.44M</v>
          </cell>
          <cell r="F194" t="str">
            <v>CUÑA 1020  1 3/4" ( 44.45 MM )</v>
          </cell>
          <cell r="G194">
            <v>0.94</v>
          </cell>
        </row>
        <row r="195">
          <cell r="E195" t="str">
            <v>CUÑ-3/4</v>
          </cell>
          <cell r="F195" t="str">
            <v>CUÑA 1020 3/4" ( 19.05 MM )</v>
          </cell>
          <cell r="G195">
            <v>34.409999999999997</v>
          </cell>
        </row>
        <row r="196">
          <cell r="E196" t="str">
            <v>CUÑ-2</v>
          </cell>
          <cell r="F196" t="str">
            <v>CUÑA 2" ( 50.80 MM )</v>
          </cell>
          <cell r="G196">
            <v>2.25</v>
          </cell>
        </row>
        <row r="197">
          <cell r="E197" t="str">
            <v>CUÑ-3/16</v>
          </cell>
          <cell r="F197" t="str">
            <v>CUÑA 3/16" ( 4.76 MM )</v>
          </cell>
          <cell r="G197">
            <v>7.18</v>
          </cell>
        </row>
        <row r="198">
          <cell r="E198" t="str">
            <v>CUÑ-3/8</v>
          </cell>
          <cell r="F198" t="str">
            <v>CUÑA 3/8" ( 9.52 MM )</v>
          </cell>
          <cell r="G198">
            <v>12.786</v>
          </cell>
        </row>
        <row r="199">
          <cell r="E199" t="str">
            <v>CUÑ-5/16</v>
          </cell>
          <cell r="F199" t="str">
            <v>CUÑA 5/16" ( 7.93 MM )</v>
          </cell>
          <cell r="G199">
            <v>3.73</v>
          </cell>
        </row>
        <row r="200">
          <cell r="E200" t="str">
            <v>CUÑ-5/8</v>
          </cell>
          <cell r="F200" t="str">
            <v>CUÑA 5/8" ( 15.87 MM )</v>
          </cell>
          <cell r="G200">
            <v>19.66</v>
          </cell>
        </row>
        <row r="201">
          <cell r="E201" t="str">
            <v>CUÑ-7/8</v>
          </cell>
          <cell r="F201" t="str">
            <v>CUÑA 7/8" ( 22.22 MM )</v>
          </cell>
          <cell r="G201">
            <v>5.38</v>
          </cell>
        </row>
        <row r="202">
          <cell r="E202" t="str">
            <v>EJE-420.55.80</v>
          </cell>
          <cell r="F202" t="str">
            <v>EJE AISI 420 Ø 55.80 MM</v>
          </cell>
          <cell r="G202">
            <v>0.09</v>
          </cell>
        </row>
        <row r="203">
          <cell r="E203" t="str">
            <v>EJE-AIS.420.71</v>
          </cell>
          <cell r="F203" t="str">
            <v>EJE AISI 420 Ø 71 MM</v>
          </cell>
          <cell r="G203">
            <v>0.04</v>
          </cell>
        </row>
        <row r="204">
          <cell r="E204" t="str">
            <v>EJE-INOX-1 1/4H</v>
          </cell>
          <cell r="F204" t="str">
            <v>EJE HEXAGONO INOX 304 Ø 1 1/4" ( 31.75 MM )</v>
          </cell>
          <cell r="G204">
            <v>0.51700000000000002</v>
          </cell>
        </row>
        <row r="205">
          <cell r="E205" t="str">
            <v>EJE-HEX-1 1/2</v>
          </cell>
          <cell r="F205" t="str">
            <v>EJE HEXAGONO Ø 1 1/2" ( 38.10 MM )</v>
          </cell>
          <cell r="G205">
            <v>5.56</v>
          </cell>
        </row>
        <row r="206">
          <cell r="E206" t="str">
            <v>EJE-HEX-1 3/4-</v>
          </cell>
          <cell r="F206" t="str">
            <v>EJE HEXAGONO Ø 1 3/4" ( 44.45 MM )</v>
          </cell>
          <cell r="G206">
            <v>0.17</v>
          </cell>
        </row>
        <row r="207">
          <cell r="E207" t="str">
            <v>EJE-HEX-3/4</v>
          </cell>
          <cell r="F207" t="str">
            <v>EJE HEXAGONO Ø 3/4" ( 19.05 MM )</v>
          </cell>
          <cell r="G207">
            <v>0.28999999999999998</v>
          </cell>
        </row>
        <row r="208">
          <cell r="E208" t="str">
            <v>EJE-INO-1 3/4-</v>
          </cell>
          <cell r="F208" t="str">
            <v>EJE INOX 304 Ø 1 3/4" ( 44.45 MM )</v>
          </cell>
          <cell r="G208">
            <v>1.85</v>
          </cell>
        </row>
        <row r="209">
          <cell r="E209" t="str">
            <v>EJE-INOX-1</v>
          </cell>
          <cell r="F209" t="str">
            <v>EJE INOX 304 Ø 1" ( 25.4 MM )</v>
          </cell>
          <cell r="G209">
            <v>5</v>
          </cell>
        </row>
        <row r="210">
          <cell r="E210" t="str">
            <v>EJE-INOX-1/2</v>
          </cell>
          <cell r="F210" t="str">
            <v>EJE INOX 304 Ø 1/2" ( 12.70 MM )</v>
          </cell>
          <cell r="G210">
            <v>6.71</v>
          </cell>
        </row>
        <row r="211">
          <cell r="E211" t="str">
            <v>EJE-INOX-2-304</v>
          </cell>
          <cell r="F211" t="str">
            <v>EJE INOX 304 Ø 2" ( 50.8 MM )</v>
          </cell>
          <cell r="G211">
            <v>0.08</v>
          </cell>
        </row>
        <row r="212">
          <cell r="E212" t="str">
            <v>EJE-INOX-3/4-</v>
          </cell>
          <cell r="F212" t="str">
            <v>EJE INOX 304 Ø 3/4" ( 19.05 MM )</v>
          </cell>
          <cell r="G212">
            <v>0.36</v>
          </cell>
        </row>
        <row r="213">
          <cell r="E213" t="str">
            <v>EJE-INOX-3/8</v>
          </cell>
          <cell r="F213" t="str">
            <v>EJE INOX 304 Ø 3/8" ( 9.52 MM )</v>
          </cell>
          <cell r="G213">
            <v>3.82</v>
          </cell>
        </row>
        <row r="214">
          <cell r="E214" t="str">
            <v>EJE-INOX-5/16</v>
          </cell>
          <cell r="F214" t="str">
            <v>EJE INOX 304 Ø 5/16" ( 7.94 MM )</v>
          </cell>
          <cell r="G214">
            <v>2.88</v>
          </cell>
        </row>
        <row r="215">
          <cell r="E215" t="str">
            <v>EJE-INOX-5/8</v>
          </cell>
          <cell r="F215" t="str">
            <v>EJE INOX 304 Ø 5/8" ( 15.87 MM )</v>
          </cell>
          <cell r="G215">
            <v>20.56</v>
          </cell>
        </row>
        <row r="216">
          <cell r="E216" t="str">
            <v>EJE-IOX.304.7</v>
          </cell>
          <cell r="F216" t="str">
            <v>EJE INOX 304 Ø 7" ( 177.8 MM )</v>
          </cell>
          <cell r="G216">
            <v>0.08</v>
          </cell>
        </row>
        <row r="217">
          <cell r="E217" t="str">
            <v>EJE-INO-304-7/8</v>
          </cell>
          <cell r="F217" t="str">
            <v>EJE INOX 304 Ø 7/8" ( 22.22 MM )</v>
          </cell>
          <cell r="G217">
            <v>2.48</v>
          </cell>
        </row>
        <row r="218">
          <cell r="E218" t="str">
            <v>EJE-INO.420X4</v>
          </cell>
          <cell r="F218" t="str">
            <v>EJE INOX 420 GRADO MECANICO Ø 4" ( 101.60 MM )</v>
          </cell>
          <cell r="G218">
            <v>2.0299999999999998</v>
          </cell>
        </row>
        <row r="219">
          <cell r="E219" t="str">
            <v>EJE-1020-1 1/2-</v>
          </cell>
          <cell r="F219" t="str">
            <v>EJE SAE 1020 Ø 1 1/2" ( 38.10 MM )</v>
          </cell>
          <cell r="G219">
            <v>12.26</v>
          </cell>
        </row>
        <row r="220">
          <cell r="E220" t="str">
            <v>EJE-1020-1 1/4</v>
          </cell>
          <cell r="F220" t="str">
            <v>EJE SAE 1020 Ø 1 1/4" ( 31.75 MM )</v>
          </cell>
          <cell r="G220">
            <v>12.69</v>
          </cell>
        </row>
        <row r="221">
          <cell r="E221" t="str">
            <v>EJE-1020-1 1/8</v>
          </cell>
          <cell r="F221" t="str">
            <v>EJE SAE 1020 Ø 1 1/8" ( 28.57 MM )</v>
          </cell>
          <cell r="G221">
            <v>1.3</v>
          </cell>
        </row>
        <row r="222">
          <cell r="E222" t="str">
            <v>EJE-1020-1 3/4</v>
          </cell>
          <cell r="F222" t="str">
            <v>EJE SAE 1020 Ø 1 3/4" ( 44.45 MM )</v>
          </cell>
          <cell r="G222">
            <v>6.069</v>
          </cell>
        </row>
        <row r="223">
          <cell r="E223" t="str">
            <v>EJE-1020-1</v>
          </cell>
          <cell r="F223" t="str">
            <v>EJE SAE 1020 Ø 1" ( 25.40 MM )</v>
          </cell>
          <cell r="G223">
            <v>4.8099999999999996</v>
          </cell>
        </row>
        <row r="224">
          <cell r="E224" t="str">
            <v>EJE-1020-1/2</v>
          </cell>
          <cell r="F224" t="str">
            <v>EJE SAE 1020 Ø 1/2" ( 12.70 MM )</v>
          </cell>
          <cell r="G224">
            <v>13.9</v>
          </cell>
        </row>
        <row r="225">
          <cell r="E225" t="str">
            <v>EJE-1020-1/4</v>
          </cell>
          <cell r="F225" t="str">
            <v>EJE SAE 1020 Ø 1/4" ( 6.35 MM )</v>
          </cell>
          <cell r="G225">
            <v>7.39</v>
          </cell>
        </row>
        <row r="226">
          <cell r="E226" t="str">
            <v>EJE-1020-2 1/2</v>
          </cell>
          <cell r="F226" t="str">
            <v>EJE SAE 1020 Ø 2 1/2" ( 63.50 MM )</v>
          </cell>
          <cell r="G226">
            <v>5.0999999999999996</v>
          </cell>
        </row>
        <row r="227">
          <cell r="E227" t="str">
            <v>EJE-1020-21/4</v>
          </cell>
          <cell r="F227" t="str">
            <v>EJE SAE 1020 Ø 2 1/4" ( 57.15 MM )</v>
          </cell>
          <cell r="G227">
            <v>0.96</v>
          </cell>
        </row>
        <row r="228">
          <cell r="E228" t="str">
            <v>EJE-SAE.1020.2.3/4</v>
          </cell>
          <cell r="F228" t="str">
            <v>EJE SAE 1020 Ø 2 3/4" ( 69.85 MM )</v>
          </cell>
          <cell r="G228">
            <v>4.74</v>
          </cell>
        </row>
        <row r="229">
          <cell r="E229" t="str">
            <v>EJE-1020-2</v>
          </cell>
          <cell r="F229" t="str">
            <v>EJE SAE 1020 Ø 2" ( 50.80 MM )</v>
          </cell>
          <cell r="G229">
            <v>9.51</v>
          </cell>
        </row>
        <row r="230">
          <cell r="E230" t="str">
            <v>EJE-1020-3"</v>
          </cell>
          <cell r="F230" t="str">
            <v>EJE SAE 1020 Ø 3" ( 76.20 MM )</v>
          </cell>
          <cell r="G230">
            <v>2.95</v>
          </cell>
        </row>
        <row r="231">
          <cell r="E231" t="str">
            <v>EJE-1020-3/4</v>
          </cell>
          <cell r="F231" t="str">
            <v>EJE SAE 1020 Ø 3/4" ( 19.05 MM )</v>
          </cell>
          <cell r="G231">
            <v>8.67</v>
          </cell>
        </row>
        <row r="232">
          <cell r="E232" t="str">
            <v>EJE-1020-3/8</v>
          </cell>
          <cell r="F232" t="str">
            <v>EJE SAE 1020 Ø 3/8" ( 9.52 MM )</v>
          </cell>
          <cell r="G232">
            <v>3.15</v>
          </cell>
        </row>
        <row r="233">
          <cell r="E233" t="str">
            <v>EJE-1020-4"</v>
          </cell>
          <cell r="F233" t="str">
            <v>EJE SAE 1020 Ø 4" ( 101.60 MM )</v>
          </cell>
          <cell r="G233">
            <v>0.04</v>
          </cell>
        </row>
        <row r="234">
          <cell r="E234" t="str">
            <v>EJE-SAE.1020.51/2</v>
          </cell>
          <cell r="F234" t="str">
            <v>EJE SAE 1020 Ø 5 1/2" ( 139.7 MM )</v>
          </cell>
          <cell r="G234">
            <v>0.48</v>
          </cell>
        </row>
        <row r="235">
          <cell r="E235" t="str">
            <v>EJE-1020-5"</v>
          </cell>
          <cell r="F235" t="str">
            <v>EJE SAE 1020 Ø 5" ( 127 MM )</v>
          </cell>
          <cell r="G235">
            <v>0.1</v>
          </cell>
        </row>
        <row r="236">
          <cell r="E236" t="str">
            <v>EJE-1020-5/16</v>
          </cell>
          <cell r="F236" t="str">
            <v>EJE SAE 1020 Ø 5/16" ( 7.93 MM )</v>
          </cell>
          <cell r="G236">
            <v>5.32</v>
          </cell>
        </row>
        <row r="237">
          <cell r="E237" t="str">
            <v>EJE-1020-5/8</v>
          </cell>
          <cell r="F237" t="str">
            <v>EJE SAE 1020 Ø 5/8" ( 15.87 MM )</v>
          </cell>
          <cell r="G237">
            <v>23.5228</v>
          </cell>
        </row>
        <row r="238">
          <cell r="E238" t="str">
            <v>EJE-SAE.1020.6.1/2</v>
          </cell>
          <cell r="F238" t="str">
            <v>EJE SAE 1020 Ø 6 1/2" ( 165.10 MM )</v>
          </cell>
          <cell r="G238">
            <v>0.36</v>
          </cell>
        </row>
        <row r="239">
          <cell r="E239" t="str">
            <v>EJE-1020-7</v>
          </cell>
          <cell r="F239" t="str">
            <v>EJE SAE 1020 Ø 7" ( 177.80 MM )</v>
          </cell>
          <cell r="G239">
            <v>0.44</v>
          </cell>
        </row>
        <row r="240">
          <cell r="E240" t="str">
            <v>EJE-1020-7/8</v>
          </cell>
          <cell r="F240" t="str">
            <v>EJE SAE 1020 Ø 7/8" ( 22.22 MM )</v>
          </cell>
          <cell r="G240">
            <v>3.8420000000000001</v>
          </cell>
        </row>
        <row r="241">
          <cell r="E241" t="str">
            <v>EJE-1045-1 1/2</v>
          </cell>
          <cell r="F241" t="str">
            <v>EJE SAE 1045 Ø 1 1/2" (38.10 MM )</v>
          </cell>
          <cell r="G241">
            <v>11.3652</v>
          </cell>
        </row>
        <row r="242">
          <cell r="E242" t="str">
            <v>EJE-1045-1 1/4</v>
          </cell>
          <cell r="F242" t="str">
            <v>EJE SAE 1045 Ø 1 1/4" ( 31.75 MM )</v>
          </cell>
          <cell r="G242">
            <v>19.09</v>
          </cell>
        </row>
        <row r="243">
          <cell r="E243" t="str">
            <v>EJE-1045-1 1/8</v>
          </cell>
          <cell r="F243" t="str">
            <v>EJE SAE 1045 Ø 1 1/8" ( 28.57 MM )</v>
          </cell>
          <cell r="G243">
            <v>0.52</v>
          </cell>
        </row>
        <row r="244">
          <cell r="E244" t="str">
            <v>EJE-1045-1 3/4</v>
          </cell>
          <cell r="F244" t="str">
            <v>EJE SAE 1045 Ø 1 3/4" ( 44.45 MM )</v>
          </cell>
          <cell r="G244">
            <v>7.97</v>
          </cell>
        </row>
        <row r="245">
          <cell r="E245" t="str">
            <v>EJE-SAE.1045.1.3/8</v>
          </cell>
          <cell r="F245" t="str">
            <v>EJE SAE 1045 Ø 1 3/8" ( 34.92 MM )</v>
          </cell>
          <cell r="G245">
            <v>0.49</v>
          </cell>
        </row>
        <row r="246">
          <cell r="E246" t="str">
            <v>EJE-1045-1</v>
          </cell>
          <cell r="F246" t="str">
            <v>EJE SAE 1045 Ø 1" ( 25.40 MM )</v>
          </cell>
          <cell r="G246">
            <v>36.26</v>
          </cell>
        </row>
        <row r="247">
          <cell r="E247" t="str">
            <v>EJE-1045-1/2</v>
          </cell>
          <cell r="F247" t="str">
            <v>EJE SAE 1045 Ø 1/2" ( 12.70 MM )</v>
          </cell>
          <cell r="G247">
            <v>3.53</v>
          </cell>
        </row>
        <row r="248">
          <cell r="E248" t="str">
            <v>EJE-SAE.1045.10</v>
          </cell>
          <cell r="F248" t="str">
            <v>EJE SAE 1045 Ø 10" ( 254 MM )</v>
          </cell>
          <cell r="G248">
            <v>0.13</v>
          </cell>
        </row>
        <row r="249">
          <cell r="E249" t="str">
            <v>EJE-1045-114MM</v>
          </cell>
          <cell r="F249" t="str">
            <v>EJE SAE 1045 Ø 114 MM</v>
          </cell>
          <cell r="G249">
            <v>0.02</v>
          </cell>
        </row>
        <row r="250">
          <cell r="E250" t="str">
            <v>EJE-1045-305</v>
          </cell>
          <cell r="F250" t="str">
            <v>EJE SAE 1045 Ø 12" ( 304.8 MM )</v>
          </cell>
          <cell r="G250">
            <v>0.14000000000000001</v>
          </cell>
        </row>
        <row r="251">
          <cell r="E251" t="str">
            <v>EJE-1045-2 1/2</v>
          </cell>
          <cell r="F251" t="str">
            <v>EJE SAE 1045 Ø 2 1/2" ( 63.50 MM )</v>
          </cell>
          <cell r="G251">
            <v>7.92</v>
          </cell>
        </row>
        <row r="252">
          <cell r="E252" t="str">
            <v>EJE-1045-2 1/4</v>
          </cell>
          <cell r="F252" t="str">
            <v>EJE SAE 1045 Ø 2 1/4" ( 57.15 MM )</v>
          </cell>
          <cell r="G252">
            <v>11.320399999999999</v>
          </cell>
        </row>
        <row r="253">
          <cell r="E253" t="str">
            <v>EJE-1045-2 3/4</v>
          </cell>
          <cell r="F253" t="str">
            <v>EJE SAE 1045 Ø 2 3/4" ( 69.85 MM )</v>
          </cell>
          <cell r="G253">
            <v>7.02</v>
          </cell>
        </row>
        <row r="254">
          <cell r="E254" t="str">
            <v>EJE-1045-2</v>
          </cell>
          <cell r="F254" t="str">
            <v>EJE SAE 1045 Ø 2" ( 50.80 MM )</v>
          </cell>
          <cell r="G254">
            <v>13.57</v>
          </cell>
        </row>
        <row r="255">
          <cell r="E255" t="str">
            <v>EJE-1045-210MM</v>
          </cell>
          <cell r="F255" t="str">
            <v>EJE SAE 1045 Ø 210 MM</v>
          </cell>
          <cell r="G255">
            <v>0.09</v>
          </cell>
        </row>
        <row r="256">
          <cell r="E256" t="str">
            <v>EJE-1045-3 1/2</v>
          </cell>
          <cell r="F256" t="str">
            <v>EJE SAE 1045 Ø 3 1/2" ( 88.90 MM )</v>
          </cell>
          <cell r="G256">
            <v>2.4350000000000001</v>
          </cell>
        </row>
        <row r="257">
          <cell r="E257" t="str">
            <v>EJE-1045-3 1/4</v>
          </cell>
          <cell r="F257" t="str">
            <v>EJE SAE 1045 Ø 3 1/4" ( 82.55 MM )</v>
          </cell>
          <cell r="G257">
            <v>4.8</v>
          </cell>
        </row>
        <row r="258">
          <cell r="E258" t="str">
            <v>EJE-1045-3</v>
          </cell>
          <cell r="F258" t="str">
            <v>EJE SAE 1045 Ø 3" ( 76.20 MM )</v>
          </cell>
          <cell r="G258">
            <v>3.29</v>
          </cell>
        </row>
        <row r="259">
          <cell r="E259" t="str">
            <v>EJE-1045-3/4</v>
          </cell>
          <cell r="F259" t="str">
            <v>EJE SAE 1045 Ø 3/4" ( 19.05 MM )</v>
          </cell>
          <cell r="G259">
            <v>14.31</v>
          </cell>
        </row>
        <row r="260">
          <cell r="E260" t="str">
            <v>EJE-1045-4 1/2</v>
          </cell>
          <cell r="F260" t="str">
            <v>EJE SAE 1045 Ø 4 1/2" ( 114.30 MM )</v>
          </cell>
          <cell r="G260">
            <v>1.57</v>
          </cell>
        </row>
        <row r="261">
          <cell r="E261" t="str">
            <v>EJE-1045-4</v>
          </cell>
          <cell r="F261" t="str">
            <v>EJE SAE 1045 Ø 4" ( 101.60 MM )</v>
          </cell>
          <cell r="G261">
            <v>4.08</v>
          </cell>
        </row>
        <row r="262">
          <cell r="E262" t="str">
            <v>EJE-1045-5</v>
          </cell>
          <cell r="F262" t="str">
            <v>EJE SAE 1045 Ø 5" ( 127 MM )</v>
          </cell>
          <cell r="G262">
            <v>0.86260000000000003</v>
          </cell>
        </row>
        <row r="263">
          <cell r="E263" t="str">
            <v>EJE-1045-5/16</v>
          </cell>
          <cell r="F263" t="str">
            <v>EJE SAE 1045 Ø 5/16" ( 7.93 MM )</v>
          </cell>
          <cell r="G263">
            <v>3.11</v>
          </cell>
        </row>
        <row r="264">
          <cell r="E264" t="str">
            <v>EJE-1045-5/8</v>
          </cell>
          <cell r="F264" t="str">
            <v>EJE SAE 1045 Ø 5/8" ( 15.87 MM )</v>
          </cell>
          <cell r="G264">
            <v>186.45699999999999</v>
          </cell>
        </row>
        <row r="265">
          <cell r="E265" t="str">
            <v>EJE-104.5X6.1/2</v>
          </cell>
          <cell r="F265" t="str">
            <v>EJE SAE 1045 Ø 6 1/2" ( 165.10 MM )</v>
          </cell>
          <cell r="G265">
            <v>0.19</v>
          </cell>
        </row>
        <row r="266">
          <cell r="E266" t="str">
            <v>EJE-104.5.06</v>
          </cell>
          <cell r="F266" t="str">
            <v>EJE SAE 1045 Ø 6" ( 152.40 MM )</v>
          </cell>
          <cell r="G266">
            <v>0.16</v>
          </cell>
        </row>
        <row r="267">
          <cell r="E267" t="str">
            <v>EJE-1045-7/8</v>
          </cell>
          <cell r="F267" t="str">
            <v>EJE SAE 1045 Ø 7/8" ( 22.22 MM )</v>
          </cell>
          <cell r="G267">
            <v>4.09</v>
          </cell>
        </row>
        <row r="268">
          <cell r="E268" t="str">
            <v>EJE-1045-8</v>
          </cell>
          <cell r="F268" t="str">
            <v>EJE SAE 1045 Ø 8" ( 203.20 MM )</v>
          </cell>
          <cell r="G268">
            <v>0.26</v>
          </cell>
        </row>
        <row r="269">
          <cell r="E269" t="str">
            <v>EJE-104.9"</v>
          </cell>
          <cell r="F269" t="str">
            <v>EJE SAE 1045 Ø 9" ( 228.60 MM )</v>
          </cell>
          <cell r="G269">
            <v>0.18</v>
          </cell>
        </row>
        <row r="270">
          <cell r="E270" t="str">
            <v>EJE-1045-95MM</v>
          </cell>
          <cell r="F270" t="str">
            <v>EJE SAE 1045 Ø 95 MM</v>
          </cell>
          <cell r="G270">
            <v>0.47</v>
          </cell>
        </row>
        <row r="271">
          <cell r="E271" t="str">
            <v>EJE-4140-1 1/4</v>
          </cell>
          <cell r="F271" t="str">
            <v>EJE SAE 4140 Ø 1 1/4" ( 31.75 MM )</v>
          </cell>
          <cell r="G271">
            <v>0.54</v>
          </cell>
        </row>
        <row r="272">
          <cell r="E272" t="str">
            <v>EJE-414.1 3/4</v>
          </cell>
          <cell r="F272" t="str">
            <v>EJE SAE 4140 Ø 1 3/4" ( 44.45 MM )</v>
          </cell>
          <cell r="G272">
            <v>2.0623999999999998</v>
          </cell>
        </row>
        <row r="273">
          <cell r="E273" t="str">
            <v>EJE-4140-1</v>
          </cell>
          <cell r="F273" t="str">
            <v>EJE SAE 4140 Ø 1" ( 25.40 MM )</v>
          </cell>
          <cell r="G273">
            <v>17.399999999999999</v>
          </cell>
        </row>
        <row r="274">
          <cell r="E274" t="str">
            <v>EJE-4140-2 1/2</v>
          </cell>
          <cell r="F274" t="str">
            <v>EJE SAE 4140 Ø 2 1/2" ( 63.50 MM )</v>
          </cell>
          <cell r="G274">
            <v>0.97</v>
          </cell>
        </row>
        <row r="275">
          <cell r="E275" t="str">
            <v>EJE-4140-2 1/4</v>
          </cell>
          <cell r="F275" t="str">
            <v>EJE SAE 4140 Ø 2 1/4" ( 57.15 MM )</v>
          </cell>
          <cell r="G275">
            <v>3.2000000000000002E-3</v>
          </cell>
        </row>
        <row r="276">
          <cell r="E276" t="str">
            <v>EJE-4140-2 3/4</v>
          </cell>
          <cell r="F276" t="str">
            <v>EJE SAE 4140 Ø 2 3/4" ( 69.85 MM )</v>
          </cell>
          <cell r="G276">
            <v>2.15</v>
          </cell>
        </row>
        <row r="277">
          <cell r="E277" t="str">
            <v>EJE-4140-2"</v>
          </cell>
          <cell r="F277" t="str">
            <v>EJE SAE 4140 Ø 2" ( 50.80 MM )</v>
          </cell>
          <cell r="G277">
            <v>1.05</v>
          </cell>
        </row>
        <row r="278">
          <cell r="E278" t="str">
            <v>EJE-SAE.3.1/4</v>
          </cell>
          <cell r="F278" t="str">
            <v>EJE SAE 4140 Ø 3 1/4" ( 82.55 MM )</v>
          </cell>
          <cell r="G278">
            <v>0.89</v>
          </cell>
        </row>
        <row r="279">
          <cell r="E279" t="str">
            <v>EJE-4140-5/8</v>
          </cell>
          <cell r="F279" t="str">
            <v>EJE SAE 4140 Ø 5/8" ( 15.87 MM )</v>
          </cell>
          <cell r="G279">
            <v>1.26</v>
          </cell>
        </row>
        <row r="280">
          <cell r="E280" t="str">
            <v>EJE-4340-3</v>
          </cell>
          <cell r="F280" t="str">
            <v>EJE SAE 4340 Ø 3" ( 76.20 MM )</v>
          </cell>
          <cell r="G280">
            <v>0.44</v>
          </cell>
        </row>
        <row r="281">
          <cell r="E281" t="str">
            <v>EJE-434.0.4</v>
          </cell>
          <cell r="F281" t="str">
            <v>EJE SAE 4340 Ø 4" ( 101.60 MM )</v>
          </cell>
          <cell r="G281">
            <v>0.4</v>
          </cell>
        </row>
        <row r="282">
          <cell r="E282" t="str">
            <v>EJE-SAE.4340.6</v>
          </cell>
          <cell r="F282" t="str">
            <v>EJE SAE 4340 Ø 6" ( 152.40 MM )</v>
          </cell>
          <cell r="G282">
            <v>4.16</v>
          </cell>
        </row>
        <row r="283">
          <cell r="E283" t="str">
            <v>EJE-4340-7</v>
          </cell>
          <cell r="F283" t="str">
            <v>EJE SAE 4340 Ø 7" ( 177.80 MM )</v>
          </cell>
          <cell r="G283">
            <v>2.57</v>
          </cell>
        </row>
        <row r="284">
          <cell r="E284" t="str">
            <v>PALANQUIL-1 1/2</v>
          </cell>
          <cell r="F284" t="str">
            <v>PALANQUILLA 1020 1 1/2" ( 38.10 MM )</v>
          </cell>
          <cell r="G284">
            <v>0.24</v>
          </cell>
        </row>
        <row r="285">
          <cell r="E285" t="str">
            <v>PALA-2 1/2-1045</v>
          </cell>
          <cell r="F285" t="str">
            <v>PALANQUILLA 1045 2 1/2" ( 63.50 MM )</v>
          </cell>
          <cell r="G285">
            <v>0.48</v>
          </cell>
        </row>
        <row r="286">
          <cell r="E286" t="str">
            <v>PER-100X50-16</v>
          </cell>
          <cell r="F286" t="str">
            <v>PERFIL ACESCO HR 100 MM X 50 MM CAL. 16 - 1.5 MM</v>
          </cell>
          <cell r="G286">
            <v>126</v>
          </cell>
        </row>
        <row r="287">
          <cell r="E287" t="str">
            <v>PER-160X60-3</v>
          </cell>
          <cell r="F287" t="str">
            <v>PERFIL ACESCO HR EN C - 160 MM X 60 MM CAL. 3 MM</v>
          </cell>
          <cell r="G287">
            <v>48</v>
          </cell>
        </row>
        <row r="288">
          <cell r="E288" t="str">
            <v>PER-220X80-3</v>
          </cell>
          <cell r="F288" t="str">
            <v>PERFIL ACESCO HR EN C - 220 MM X 80 MM CAL. 3 MM</v>
          </cell>
          <cell r="G288">
            <v>4</v>
          </cell>
        </row>
        <row r="289">
          <cell r="E289" t="str">
            <v>PER-ACE.100X50.CAL.10</v>
          </cell>
          <cell r="F289" t="str">
            <v>PERFIL ACESCO HR EN C 100 MM X 50 MM CAL. 10 - 3 MM</v>
          </cell>
          <cell r="G289">
            <v>60</v>
          </cell>
        </row>
        <row r="290">
          <cell r="E290" t="str">
            <v>PER-HEA-100</v>
          </cell>
          <cell r="F290" t="str">
            <v>PERFIL HEA 100</v>
          </cell>
          <cell r="G290">
            <v>4</v>
          </cell>
        </row>
        <row r="291">
          <cell r="E291" t="str">
            <v>PER-HEA-120</v>
          </cell>
          <cell r="F291" t="str">
            <v>PERFIL HEA 120</v>
          </cell>
          <cell r="G291">
            <v>6</v>
          </cell>
        </row>
        <row r="292">
          <cell r="E292" t="str">
            <v>PER-HEA-160</v>
          </cell>
          <cell r="F292" t="str">
            <v>PERFIL HEA 160</v>
          </cell>
          <cell r="G292">
            <v>19.87</v>
          </cell>
        </row>
        <row r="293">
          <cell r="E293" t="str">
            <v>PER-HE-180A</v>
          </cell>
          <cell r="F293" t="str">
            <v>PERFIL HEA 180</v>
          </cell>
          <cell r="G293">
            <v>3.59</v>
          </cell>
        </row>
        <row r="294">
          <cell r="E294" t="str">
            <v>PER-HEA-200</v>
          </cell>
          <cell r="F294" t="str">
            <v>PERFIL HEA 200</v>
          </cell>
          <cell r="G294">
            <v>0.01</v>
          </cell>
        </row>
        <row r="295">
          <cell r="E295" t="str">
            <v>PER-HEA-220</v>
          </cell>
          <cell r="F295" t="str">
            <v>PERFIL HEA 220</v>
          </cell>
          <cell r="G295">
            <v>2.5</v>
          </cell>
        </row>
        <row r="296">
          <cell r="E296" t="str">
            <v>PER-HEA-240</v>
          </cell>
          <cell r="F296" t="str">
            <v>PERFIL HEA 240</v>
          </cell>
          <cell r="G296">
            <v>54</v>
          </cell>
        </row>
        <row r="297">
          <cell r="E297" t="str">
            <v>PER-HEA-280</v>
          </cell>
          <cell r="F297" t="str">
            <v>PERFIL HEA 280</v>
          </cell>
          <cell r="G297">
            <v>24</v>
          </cell>
        </row>
        <row r="298">
          <cell r="E298" t="str">
            <v>PER-HEA-280</v>
          </cell>
          <cell r="F298" t="str">
            <v>PERFIL HEA 280</v>
          </cell>
          <cell r="G298">
            <v>6</v>
          </cell>
        </row>
        <row r="299">
          <cell r="E299" t="str">
            <v>PER-HEA-300</v>
          </cell>
          <cell r="F299" t="str">
            <v>PERFIL HEA 300</v>
          </cell>
          <cell r="G299">
            <v>6</v>
          </cell>
        </row>
        <row r="300">
          <cell r="E300" t="str">
            <v>PER-HEA-320</v>
          </cell>
          <cell r="F300" t="str">
            <v>PERFIL HEA 320</v>
          </cell>
          <cell r="G300">
            <v>4</v>
          </cell>
        </row>
        <row r="301">
          <cell r="E301" t="str">
            <v>PER-HEB.160</v>
          </cell>
          <cell r="F301" t="str">
            <v>PERFIL HEB 160</v>
          </cell>
          <cell r="G301">
            <v>6</v>
          </cell>
        </row>
        <row r="302">
          <cell r="E302" t="str">
            <v>PER-HEB.300</v>
          </cell>
          <cell r="F302" t="str">
            <v>PERFIL HEB 300</v>
          </cell>
          <cell r="G302">
            <v>6</v>
          </cell>
        </row>
        <row r="303">
          <cell r="E303" t="str">
            <v>PRC-220.802</v>
          </cell>
          <cell r="F303" t="str">
            <v>PERFIL HR EN C - 220 MM X 80 MM CAL. 2 MM</v>
          </cell>
          <cell r="G303">
            <v>54</v>
          </cell>
        </row>
        <row r="304">
          <cell r="E304" t="str">
            <v>PR1-005.025</v>
          </cell>
          <cell r="F304" t="str">
            <v>PERFIL HR EN C 100 MM X 50 MM CAL. 12 - 2.50 MM</v>
          </cell>
          <cell r="G304">
            <v>114</v>
          </cell>
        </row>
        <row r="305">
          <cell r="E305" t="str">
            <v>PER-100.503</v>
          </cell>
          <cell r="F305" t="str">
            <v>PERFIL HR EN C 100 MM X 50 MM CAL. 12 - 3.00 MM</v>
          </cell>
          <cell r="G305">
            <v>336</v>
          </cell>
        </row>
        <row r="306">
          <cell r="E306" t="str">
            <v>CANI-IPE-120</v>
          </cell>
          <cell r="F306" t="str">
            <v>PERFIL IPE 120 GR 50</v>
          </cell>
          <cell r="G306">
            <v>12</v>
          </cell>
        </row>
        <row r="307">
          <cell r="E307" t="str">
            <v>IPE-GRA.A36</v>
          </cell>
          <cell r="F307" t="str">
            <v>PERFIL IPE 120 GR A36</v>
          </cell>
          <cell r="G307">
            <v>9.5</v>
          </cell>
        </row>
        <row r="308">
          <cell r="E308" t="str">
            <v>PER-IPE160</v>
          </cell>
          <cell r="F308" t="str">
            <v>PERFIL IPE 160 GR 50</v>
          </cell>
          <cell r="G308">
            <v>51.07</v>
          </cell>
        </row>
        <row r="309">
          <cell r="E309" t="str">
            <v>PER-IPE180</v>
          </cell>
          <cell r="F309" t="str">
            <v>PERFIL IPE 180 GR 50</v>
          </cell>
          <cell r="G309">
            <v>60</v>
          </cell>
        </row>
        <row r="310">
          <cell r="E310" t="str">
            <v>PER-IPE200</v>
          </cell>
          <cell r="F310" t="str">
            <v>PERFIL IPE 200 GR 50</v>
          </cell>
          <cell r="G310">
            <v>53.28</v>
          </cell>
        </row>
        <row r="311">
          <cell r="E311" t="str">
            <v>PER-IPE200</v>
          </cell>
          <cell r="F311" t="str">
            <v>PERFIL IPE 200 GR 50</v>
          </cell>
          <cell r="G311">
            <v>80.72</v>
          </cell>
        </row>
        <row r="312">
          <cell r="E312" t="str">
            <v>PER-IPE220</v>
          </cell>
          <cell r="F312" t="str">
            <v>PERFIL IPE 220 GR 50</v>
          </cell>
          <cell r="G312">
            <v>16.399999999999999</v>
          </cell>
        </row>
        <row r="313">
          <cell r="E313" t="str">
            <v>PER-IPE240</v>
          </cell>
          <cell r="F313" t="str">
            <v>PERFIL IPE 240 GR 50</v>
          </cell>
          <cell r="G313">
            <v>26</v>
          </cell>
        </row>
        <row r="314">
          <cell r="E314" t="str">
            <v>PER-IPE-270</v>
          </cell>
          <cell r="F314" t="str">
            <v>PERFIL IPE 270 GR 50</v>
          </cell>
          <cell r="G314">
            <v>45</v>
          </cell>
        </row>
        <row r="315">
          <cell r="E315" t="str">
            <v>PER-IPE300</v>
          </cell>
          <cell r="F315" t="str">
            <v>PERFIL IPE 300 GR 50</v>
          </cell>
          <cell r="G315">
            <v>27.42</v>
          </cell>
        </row>
        <row r="316">
          <cell r="E316" t="str">
            <v>PER-IPE330</v>
          </cell>
          <cell r="F316" t="str">
            <v>PERFIL IPE 330 GR 50</v>
          </cell>
          <cell r="G316">
            <v>4</v>
          </cell>
        </row>
        <row r="317">
          <cell r="E317" t="str">
            <v>PER-IPE360</v>
          </cell>
          <cell r="F317" t="str">
            <v>PERFIL IPE 360 GR 50</v>
          </cell>
          <cell r="G317">
            <v>3.9</v>
          </cell>
        </row>
        <row r="318">
          <cell r="E318" t="str">
            <v>PER-IPE360</v>
          </cell>
          <cell r="F318" t="str">
            <v>PERFIL IPE 360 GR 50</v>
          </cell>
          <cell r="G318">
            <v>14.6</v>
          </cell>
        </row>
        <row r="319">
          <cell r="E319" t="str">
            <v>PER-UPN.100</v>
          </cell>
          <cell r="F319" t="str">
            <v>PERFIL UPN 100</v>
          </cell>
          <cell r="G319">
            <v>54</v>
          </cell>
        </row>
        <row r="320">
          <cell r="E320" t="str">
            <v>PWF-10X.12L</v>
          </cell>
          <cell r="F320" t="str">
            <v>PERFIL WF 10" X 12 LIBRAS/PIE</v>
          </cell>
          <cell r="G320">
            <v>6</v>
          </cell>
        </row>
        <row r="321">
          <cell r="E321" t="str">
            <v>PWF-12P.14L</v>
          </cell>
          <cell r="F321" t="str">
            <v>PERFIL WF 12" X 14 LIBRAS/PIE</v>
          </cell>
          <cell r="G321">
            <v>7.68</v>
          </cell>
        </row>
        <row r="322">
          <cell r="E322" t="str">
            <v>PWF-21X.44L</v>
          </cell>
          <cell r="F322" t="str">
            <v>PERFIL WF 21" X 44 LIBRAS/PIE</v>
          </cell>
          <cell r="G322">
            <v>48</v>
          </cell>
        </row>
        <row r="323">
          <cell r="E323" t="str">
            <v>PWF-21X.57L</v>
          </cell>
          <cell r="F323" t="str">
            <v>PERFIL WF 21" X 57 LIBRAS/PIE</v>
          </cell>
          <cell r="G323">
            <v>4.72</v>
          </cell>
        </row>
        <row r="324">
          <cell r="E324" t="str">
            <v>PER-WF-8X15</v>
          </cell>
          <cell r="F324" t="str">
            <v>PERFIL WF 8" X 15 LIBRAS/PIE</v>
          </cell>
          <cell r="G324">
            <v>12</v>
          </cell>
        </row>
        <row r="325">
          <cell r="E325" t="str">
            <v>PLA-COB-1X1/4</v>
          </cell>
          <cell r="F325" t="str">
            <v>PLATINA DE COBRE 1" X 1/4"</v>
          </cell>
          <cell r="G325">
            <v>0.5</v>
          </cell>
        </row>
        <row r="326">
          <cell r="E326" t="str">
            <v>PLA-COB-3/16X1</v>
          </cell>
          <cell r="F326" t="str">
            <v>PLATINA DE COBRE 3/16 X 1"</v>
          </cell>
          <cell r="G326">
            <v>3</v>
          </cell>
        </row>
        <row r="327">
          <cell r="E327" t="str">
            <v>PLAH-1/2X1 1/2</v>
          </cell>
          <cell r="F327" t="str">
            <v>PLATINA HR 1 1/2 X 1/2</v>
          </cell>
          <cell r="G327">
            <v>12.8</v>
          </cell>
        </row>
        <row r="328">
          <cell r="E328" t="str">
            <v>PLAH-1/4X1 1/2</v>
          </cell>
          <cell r="F328" t="str">
            <v>PLATINA HR 1 1/2 X 1/4</v>
          </cell>
          <cell r="G328">
            <v>251.08</v>
          </cell>
        </row>
        <row r="329">
          <cell r="E329" t="str">
            <v>PLAH-1 1/2X1/8</v>
          </cell>
          <cell r="F329" t="str">
            <v>PLATINA HR 1 1/2 X 1/8</v>
          </cell>
          <cell r="G329">
            <v>16.079999999999998</v>
          </cell>
        </row>
        <row r="330">
          <cell r="E330" t="str">
            <v>PLAH-1 1/2X3/16</v>
          </cell>
          <cell r="F330" t="str">
            <v>PLATINA HR 1 1/2 X 3/16</v>
          </cell>
          <cell r="G330">
            <v>453.84</v>
          </cell>
        </row>
        <row r="331">
          <cell r="E331" t="str">
            <v>PLAH-3/8X1 1/2</v>
          </cell>
          <cell r="F331" t="str">
            <v>PLATINA HR 1 1/2 X 3/8</v>
          </cell>
          <cell r="G331">
            <v>81.19</v>
          </cell>
        </row>
        <row r="332">
          <cell r="E332" t="str">
            <v>PLAH-1/4X1 1/4</v>
          </cell>
          <cell r="F332" t="str">
            <v>PLATINA HR 1 1/4 X 1/4</v>
          </cell>
          <cell r="G332">
            <v>9.75</v>
          </cell>
        </row>
        <row r="333">
          <cell r="E333" t="str">
            <v>PLAH-3/16X1 1/4</v>
          </cell>
          <cell r="F333" t="str">
            <v>PLATINA HR 1 1/4 X 3/16</v>
          </cell>
          <cell r="G333">
            <v>12.41</v>
          </cell>
        </row>
        <row r="334">
          <cell r="E334" t="str">
            <v>PLAH-1X1/2</v>
          </cell>
          <cell r="F334" t="str">
            <v>PLATINA HR 1 X 1/2</v>
          </cell>
          <cell r="G334">
            <v>4.05</v>
          </cell>
        </row>
        <row r="335">
          <cell r="E335" t="str">
            <v>PLAH-1X1/4</v>
          </cell>
          <cell r="F335" t="str">
            <v>PLATINA HR 1 X 1/4</v>
          </cell>
          <cell r="G335">
            <v>184.32499999999999</v>
          </cell>
        </row>
        <row r="336">
          <cell r="E336" t="str">
            <v>PLAH-1X1/8</v>
          </cell>
          <cell r="F336" t="str">
            <v>PLATINA HR 1 X 1/8</v>
          </cell>
          <cell r="G336">
            <v>11.64</v>
          </cell>
        </row>
        <row r="337">
          <cell r="E337" t="str">
            <v>PLAH-1X1/8</v>
          </cell>
          <cell r="F337" t="str">
            <v>PLATINA HR 1 X 1/8</v>
          </cell>
          <cell r="G337">
            <v>70.5</v>
          </cell>
        </row>
        <row r="338">
          <cell r="E338" t="str">
            <v>PLAH-1X3/16</v>
          </cell>
          <cell r="F338" t="str">
            <v>PLATINA HR 1 X 3/16</v>
          </cell>
          <cell r="G338">
            <v>92.150300000000001</v>
          </cell>
        </row>
        <row r="339">
          <cell r="E339" t="str">
            <v>PLAH-1X3/8</v>
          </cell>
          <cell r="F339" t="str">
            <v>PLATINA HR 1 X 3/8</v>
          </cell>
          <cell r="G339">
            <v>28.2</v>
          </cell>
        </row>
        <row r="340">
          <cell r="E340" t="str">
            <v>PLAH-1/4X1/2</v>
          </cell>
          <cell r="F340" t="str">
            <v>PLATINA HR 1/2 X 1/4</v>
          </cell>
          <cell r="G340">
            <v>20.88</v>
          </cell>
        </row>
        <row r="341">
          <cell r="E341" t="str">
            <v>PLAH-1/2X2 1/2</v>
          </cell>
          <cell r="F341" t="str">
            <v>PLATINA HR 2 1/2 X 1/2</v>
          </cell>
          <cell r="G341">
            <v>5.56</v>
          </cell>
        </row>
        <row r="342">
          <cell r="E342" t="str">
            <v>PLAH-1/4X2 1/2</v>
          </cell>
          <cell r="F342" t="str">
            <v>PLATINA HR 2 1/2 X 1/4</v>
          </cell>
          <cell r="G342">
            <v>15.095000000000001</v>
          </cell>
        </row>
        <row r="343">
          <cell r="E343" t="str">
            <v>PLAH-2 1/2X3/8</v>
          </cell>
          <cell r="F343" t="str">
            <v>PLATINA HR 2 1/2 X 3/8</v>
          </cell>
          <cell r="G343">
            <v>9.8699999999999992</v>
          </cell>
        </row>
        <row r="344">
          <cell r="E344" t="str">
            <v>PLAH-2X1/2</v>
          </cell>
          <cell r="F344" t="str">
            <v>PLATINA HR 2 X 1/2</v>
          </cell>
          <cell r="G344">
            <v>12</v>
          </cell>
        </row>
        <row r="345">
          <cell r="E345" t="str">
            <v>PLAH-2X1/4</v>
          </cell>
          <cell r="F345" t="str">
            <v>PLATINA HR 2 X 1/4</v>
          </cell>
          <cell r="G345">
            <v>112.76</v>
          </cell>
        </row>
        <row r="346">
          <cell r="E346" t="str">
            <v>PLAH-2X3/16</v>
          </cell>
          <cell r="F346" t="str">
            <v>PLATINA HR 2 X 3/16</v>
          </cell>
          <cell r="G346">
            <v>133.46</v>
          </cell>
        </row>
        <row r="347">
          <cell r="E347" t="str">
            <v>PLAH-2X3/8</v>
          </cell>
          <cell r="F347" t="str">
            <v>PLATINA HR 2 X 3/8</v>
          </cell>
          <cell r="G347">
            <v>38.35</v>
          </cell>
        </row>
        <row r="348">
          <cell r="E348" t="str">
            <v>PLAH-3X1/2</v>
          </cell>
          <cell r="F348" t="str">
            <v>PLATINA HR 3 X 1/2</v>
          </cell>
          <cell r="G348">
            <v>0.9</v>
          </cell>
        </row>
        <row r="349">
          <cell r="E349" t="str">
            <v>PLAH-3X1/4</v>
          </cell>
          <cell r="F349" t="str">
            <v>PLATINA HR 3 X 1/4</v>
          </cell>
          <cell r="G349">
            <v>89.09</v>
          </cell>
        </row>
        <row r="350">
          <cell r="E350" t="str">
            <v>PLAH-3X3/8|PLAH-3 X 3/8</v>
          </cell>
          <cell r="F350" t="str">
            <v>PLATINA HR 3 X 3/8</v>
          </cell>
          <cell r="G350">
            <v>48.87</v>
          </cell>
        </row>
        <row r="351">
          <cell r="E351" t="str">
            <v>PLAH-3X3/8|PLAH-3 X 3/8</v>
          </cell>
          <cell r="F351" t="str">
            <v>PLATINA HR 3 X 3/8</v>
          </cell>
          <cell r="G351">
            <v>1.7</v>
          </cell>
        </row>
        <row r="352">
          <cell r="E352" t="str">
            <v>PLAH-3/16X3/4</v>
          </cell>
          <cell r="F352" t="str">
            <v>PLATINA HR 3/16 X 3/4</v>
          </cell>
          <cell r="G352">
            <v>6</v>
          </cell>
        </row>
        <row r="353">
          <cell r="E353" t="str">
            <v>PLAH-3/4X1/8</v>
          </cell>
          <cell r="F353" t="str">
            <v>PLATINA HR 3/4 X 1/8</v>
          </cell>
          <cell r="G353">
            <v>6.29</v>
          </cell>
        </row>
        <row r="354">
          <cell r="E354" t="str">
            <v>PLA-INOX-11/2X1</v>
          </cell>
          <cell r="F354" t="str">
            <v>PLATINA INOX 1 1/2 X 1/4</v>
          </cell>
          <cell r="G354">
            <v>12.35</v>
          </cell>
        </row>
        <row r="355">
          <cell r="E355" t="str">
            <v>PLA-INOX-1X1/4-</v>
          </cell>
          <cell r="F355" t="str">
            <v>PLATINA INOX 1 X 1/4</v>
          </cell>
          <cell r="G355">
            <v>10.19</v>
          </cell>
        </row>
        <row r="356">
          <cell r="E356" t="str">
            <v>PLA-INO.1X3/8</v>
          </cell>
          <cell r="F356" t="str">
            <v>PLATINA INOX 1 X 3/8</v>
          </cell>
          <cell r="G356">
            <v>10</v>
          </cell>
        </row>
        <row r="357">
          <cell r="E357" t="str">
            <v>PLA-INO.1X3/8</v>
          </cell>
          <cell r="F357" t="str">
            <v>PLATINA INOX 1 X 3/8</v>
          </cell>
          <cell r="G357">
            <v>7.16</v>
          </cell>
        </row>
        <row r="358">
          <cell r="E358" t="str">
            <v>PLA-INOX-1/4X2|PLA-INOX-2X1/4</v>
          </cell>
          <cell r="F358" t="str">
            <v>PLATINA INOX 2 X 1/4</v>
          </cell>
          <cell r="G358">
            <v>4.5199999999999996</v>
          </cell>
        </row>
        <row r="359">
          <cell r="E359" t="str">
            <v>PLA-INO.2X3.16</v>
          </cell>
          <cell r="F359" t="str">
            <v>PLATINA INOX 2 X 3/16</v>
          </cell>
          <cell r="G359">
            <v>5.28</v>
          </cell>
        </row>
        <row r="360">
          <cell r="E360" t="str">
            <v>PLA-INOX-2X3/8|PLA-INOX-3/8X2</v>
          </cell>
          <cell r="F360" t="str">
            <v>PLATINA INOX 2 X 3/8</v>
          </cell>
          <cell r="G360">
            <v>4</v>
          </cell>
        </row>
        <row r="361">
          <cell r="E361" t="str">
            <v>PLA-INOX-3/8X1</v>
          </cell>
          <cell r="F361" t="str">
            <v>PLATINA INOX 3/8 X 1 1/2</v>
          </cell>
          <cell r="G361">
            <v>7.4</v>
          </cell>
        </row>
        <row r="362">
          <cell r="E362" t="str">
            <v>VAR-COR-HR-1</v>
          </cell>
          <cell r="F362" t="str">
            <v>VARILLA CORRUGADA HR 1"</v>
          </cell>
          <cell r="G362">
            <v>5.43</v>
          </cell>
        </row>
        <row r="363">
          <cell r="E363" t="str">
            <v>VAR-COR.3/4</v>
          </cell>
          <cell r="F363" t="str">
            <v>VARILLA CORRUGADA HR 3/4</v>
          </cell>
          <cell r="G363">
            <v>6</v>
          </cell>
        </row>
        <row r="364">
          <cell r="E364" t="str">
            <v>VHR-CUA-1/2</v>
          </cell>
          <cell r="F364" t="str">
            <v>VARILLA HR CUADRADA 1/2 (12 MM)</v>
          </cell>
          <cell r="G364">
            <v>6</v>
          </cell>
        </row>
        <row r="365">
          <cell r="E365" t="str">
            <v>VHR-CUA-3/8</v>
          </cell>
          <cell r="F365" t="str">
            <v>VARILLA HR CUADRADA 3/8" ( 9.52 MM )</v>
          </cell>
          <cell r="G365">
            <v>22.29</v>
          </cell>
        </row>
        <row r="366">
          <cell r="E366" t="str">
            <v>VHR-CUA-HR-5/8</v>
          </cell>
          <cell r="F366" t="str">
            <v>VARILLA HR CUADRADA 5/8"</v>
          </cell>
          <cell r="G366">
            <v>4</v>
          </cell>
        </row>
        <row r="367">
          <cell r="E367" t="str">
            <v>VAR-HR-LISA-3/1</v>
          </cell>
          <cell r="F367" t="str">
            <v>VARILLA HR LISA Ø 3/16" ( 4.76 MM )</v>
          </cell>
          <cell r="G367">
            <v>46.05</v>
          </cell>
        </row>
        <row r="368">
          <cell r="E368" t="str">
            <v>VAR-HR-9MM</v>
          </cell>
          <cell r="F368" t="str">
            <v>VARILLA HR LISA Ø 9 MM</v>
          </cell>
          <cell r="G368">
            <v>2.91</v>
          </cell>
        </row>
        <row r="369">
          <cell r="E369" t="str">
            <v>VAR-HR-LISA-1/2</v>
          </cell>
          <cell r="F369" t="str">
            <v>VARILLA REDONDA LISA Ø 1/2" ( 12.70 MM )</v>
          </cell>
          <cell r="G369">
            <v>49.32</v>
          </cell>
        </row>
        <row r="370">
          <cell r="E370" t="str">
            <v>VAR-HRL.1/4</v>
          </cell>
          <cell r="F370" t="str">
            <v>VARILLA REDONDA LISA Ø 1/4" INOX ( 6 MM )</v>
          </cell>
          <cell r="G370">
            <v>7.5</v>
          </cell>
        </row>
        <row r="371">
          <cell r="E371" t="str">
            <v>VAR-HR-LISA-3/4</v>
          </cell>
          <cell r="F371" t="str">
            <v>VARILLA REDONDA LISA Ø 3/4"</v>
          </cell>
          <cell r="G371">
            <v>1.62</v>
          </cell>
        </row>
        <row r="372">
          <cell r="E372" t="str">
            <v>VAR-HR-LISA-3/8</v>
          </cell>
          <cell r="F372" t="str">
            <v>VARILLA REDONDA LISA Ø 3/8" ( 9 MM )</v>
          </cell>
          <cell r="G372">
            <v>36.25</v>
          </cell>
        </row>
        <row r="373">
          <cell r="E373" t="str">
            <v>VAR-HR-LISA-5/8</v>
          </cell>
          <cell r="F373" t="str">
            <v>VARILLA REDONDA LISA Ø 5/8" ( 15.87 MM )</v>
          </cell>
          <cell r="G373">
            <v>505.06</v>
          </cell>
        </row>
        <row r="374">
          <cell r="E374" t="str">
            <v>AER-NEG.X10</v>
          </cell>
          <cell r="F374" t="str">
            <v>AEROSOL NEGRO BRILLANTE X 10 ONZAS - 300 ML</v>
          </cell>
          <cell r="G374">
            <v>1</v>
          </cell>
        </row>
        <row r="375">
          <cell r="E375" t="str">
            <v>AER-ROJ.16ONZ</v>
          </cell>
          <cell r="F375" t="str">
            <v>AEROSOL ROJO OSCURO X 16 ONZAS</v>
          </cell>
          <cell r="G375">
            <v>1</v>
          </cell>
        </row>
        <row r="376">
          <cell r="E376" t="str">
            <v>AJU-EPO.T598702-80</v>
          </cell>
          <cell r="F376" t="str">
            <v>AJUSTADOR EPOXICO REF. T598702-80 SIKA</v>
          </cell>
          <cell r="G376">
            <v>53</v>
          </cell>
        </row>
        <row r="377">
          <cell r="E377" t="str">
            <v>PIN-ANT.PRI.</v>
          </cell>
          <cell r="F377" t="str">
            <v>ANTICORROSIVO ALQUIDICO BIFUNCIONAL - COLOR BLANCO</v>
          </cell>
          <cell r="G377">
            <v>0.5</v>
          </cell>
        </row>
        <row r="378">
          <cell r="E378" t="str">
            <v>PIN-ANT.PRI</v>
          </cell>
          <cell r="F378" t="str">
            <v>ANTICORROSIVO ALQUIDICO BIFUNCIONAL - COLOR GRIS Ref.: RAL 7037 AGATE GREY SW</v>
          </cell>
          <cell r="G378">
            <v>32.5</v>
          </cell>
        </row>
        <row r="379">
          <cell r="E379" t="str">
            <v>ANT-PPG.GRI</v>
          </cell>
          <cell r="F379" t="str">
            <v>ANTICORROSIVO ALQUIDICO SIGMARINE 28 GRIS</v>
          </cell>
          <cell r="G379">
            <v>300</v>
          </cell>
        </row>
        <row r="380">
          <cell r="E380" t="str">
            <v>ANT-EPO.PIN</v>
          </cell>
          <cell r="F380" t="str">
            <v>ANTICORROSIVO EPOXICO PINTUNAL REF: 60735-5 Ref.: 60735-5 Genérico</v>
          </cell>
          <cell r="G380">
            <v>30</v>
          </cell>
        </row>
        <row r="381">
          <cell r="E381" t="str">
            <v>ANT-EPO.646</v>
          </cell>
          <cell r="F381" t="str">
            <v>ANTICORROSIVO EPOXICO RAPIDO SECADO MACROPOXI 646 COMPONENTE A (A:B=1:1) SW SW</v>
          </cell>
          <cell r="G381">
            <v>1</v>
          </cell>
        </row>
        <row r="382">
          <cell r="E382" t="str">
            <v>CAT-S33.092026-80</v>
          </cell>
          <cell r="F382" t="str">
            <v>CATALIZADOR DE SERIE 33 - COMPONENTE B (A:B=1:1) SIKA REF: 092026-80 Ref.: 092026-80 SIKA</v>
          </cell>
          <cell r="G382">
            <v>3</v>
          </cell>
        </row>
        <row r="383">
          <cell r="E383" t="str">
            <v>CAT-EPX.SUMA.</v>
          </cell>
          <cell r="F383" t="str">
            <v>CATALIZADOR EPOXICO SUMADUR FC HP AUTOIMPRIMANTE COMPONENTE B (A:B=1G) SW</v>
          </cell>
          <cell r="G383">
            <v>7</v>
          </cell>
        </row>
        <row r="384">
          <cell r="E384" t="str">
            <v>CAT-POL.</v>
          </cell>
          <cell r="F384" t="str">
            <v>CATALIZADOR POLIAMIDICA PARA PISO - SAPOLIN</v>
          </cell>
          <cell r="G384">
            <v>14</v>
          </cell>
        </row>
        <row r="385">
          <cell r="E385" t="str">
            <v>CAT-POL.SMAT</v>
          </cell>
          <cell r="F385" t="str">
            <v>CATALIZADOR POLIURETANO SUMATANE 355 COMPONENTE B (A=0.82G:B=0.18G) SW SW</v>
          </cell>
          <cell r="G385">
            <v>9</v>
          </cell>
        </row>
        <row r="386">
          <cell r="E386" t="str">
            <v>CAT-PRI.PIN</v>
          </cell>
          <cell r="F386" t="str">
            <v>CATALIZADOR PRIMER EPOXICO PINTUNAL REF: 6092-5 Ref.: 6092-5 Genérico</v>
          </cell>
          <cell r="G386">
            <v>35</v>
          </cell>
        </row>
        <row r="387">
          <cell r="E387" t="str">
            <v>CAT-SIK.PFZ</v>
          </cell>
          <cell r="F387" t="str">
            <v>CATALIZADOR SIKACOR PRIMER FZ COMPONENTE B ( A:B=1:1) Ref.: 437083 SIKA</v>
          </cell>
          <cell r="G387">
            <v>5</v>
          </cell>
        </row>
        <row r="388">
          <cell r="E388" t="str">
            <v>CAT-SIK.PRIM.FZ</v>
          </cell>
          <cell r="F388" t="str">
            <v>CATALIZADOR SIKACOR PRIMER FZ COMPONENTE B (A:B=1:1) Ref.: T096526-82 Genérico</v>
          </cell>
          <cell r="G388">
            <v>52</v>
          </cell>
        </row>
        <row r="389">
          <cell r="E389" t="str">
            <v>CAT-SIK.PRIM.FZ</v>
          </cell>
          <cell r="F389" t="str">
            <v>CATALIZADOR SIKACOR PRIMER FZ COMPONENTE B (A:B=1:1) Ref.: T096526-82 Genérico</v>
          </cell>
          <cell r="G389">
            <v>2</v>
          </cell>
        </row>
        <row r="390">
          <cell r="E390" t="str">
            <v>CAT-S90.CMB</v>
          </cell>
          <cell r="F390" t="str">
            <v>CATALIZADOR SIKACOR-90 AUTOIMPRIMANTE HS COMPONENTE B ( A:B=5:1) SIKA REF: 658076 Ref.: 658076 SIKA</v>
          </cell>
          <cell r="G390">
            <v>2</v>
          </cell>
        </row>
        <row r="391">
          <cell r="E391" t="str">
            <v>AJU-URE.</v>
          </cell>
          <cell r="F391" t="str">
            <v>DISOLVENTE ( AJUSTADOR ) URETANO SIKA REF: T598802-60 SIKA REF: T598802-60 Ref.: T598802-60 SIKA</v>
          </cell>
          <cell r="G391">
            <v>15</v>
          </cell>
        </row>
        <row r="392">
          <cell r="E392" t="str">
            <v>ESM-EPO.ALU</v>
          </cell>
          <cell r="F392" t="str">
            <v>ESMALTE EPOXICO ALUMINIO - COMPONENTE A -  (A:B=1:1) REF. T091926-34 SIKA</v>
          </cell>
          <cell r="G392">
            <v>1</v>
          </cell>
        </row>
        <row r="393">
          <cell r="E393" t="str">
            <v>ESM-URE.CMA</v>
          </cell>
          <cell r="F393" t="str">
            <v>ESMALTE URETANO AR + CATALIZADOR URETANO AR -KIT (A:B=5:1) SIKA RAL 9006 Ref.: 782228 Genérico</v>
          </cell>
          <cell r="G393">
            <v>101</v>
          </cell>
        </row>
        <row r="394">
          <cell r="E394" t="str">
            <v>PIN-EPX.AM</v>
          </cell>
          <cell r="F394" t="str">
            <v>PINTURA EPOXICA PARA PISO COLOR AMARILLO - SAPOLIN</v>
          </cell>
          <cell r="G394">
            <v>7</v>
          </cell>
        </row>
        <row r="395">
          <cell r="E395" t="str">
            <v>PIN-EPX.BG</v>
          </cell>
          <cell r="F395" t="str">
            <v>PINTURA EPOXICA PARA PISO COLOR BEIGE - SAPOLIN</v>
          </cell>
          <cell r="G395">
            <v>3</v>
          </cell>
        </row>
        <row r="396">
          <cell r="E396" t="str">
            <v>PIN-EPX.GR</v>
          </cell>
          <cell r="F396" t="str">
            <v>PINTURA EPOXICA PARA PISO COLOR GRIS - SAPOLIN</v>
          </cell>
          <cell r="G396">
            <v>4</v>
          </cell>
        </row>
        <row r="397">
          <cell r="E397" t="str">
            <v>SIG-105.GRE</v>
          </cell>
          <cell r="F397" t="str">
            <v>PINTURA EPOXICA SIGMAZINC 105 BASE GREY (A) Ref.: 00332382CO Genérico</v>
          </cell>
          <cell r="G397">
            <v>207.4</v>
          </cell>
        </row>
        <row r="398">
          <cell r="E398" t="str">
            <v>SIG-HRD.105</v>
          </cell>
          <cell r="F398" t="str">
            <v>PINTURA EPOXICA SIGMAZINC 105 HRD (B) Ref.: 00332383CO Genérico</v>
          </cell>
          <cell r="G398">
            <v>56</v>
          </cell>
        </row>
        <row r="399">
          <cell r="E399" t="str">
            <v>PIN-GRI.TEL</v>
          </cell>
          <cell r="F399" t="str">
            <v>PINTURA ESMALTE ALQUIDICO INDUSTRIAL - GRIS TELE 4 REF: RAL 7047 (GENERICO)</v>
          </cell>
          <cell r="G399">
            <v>1</v>
          </cell>
        </row>
        <row r="400">
          <cell r="E400" t="str">
            <v>PIN-ESM.ALQ.AMAR</v>
          </cell>
          <cell r="F400" t="str">
            <v>PINTURA ESMALTE ALQUIDICO INDUSTRIAL ENAMEL SR - AMARILLO Ref.: RAL 1003 SW</v>
          </cell>
          <cell r="G400">
            <v>65</v>
          </cell>
        </row>
        <row r="401">
          <cell r="E401" t="str">
            <v>PIN-ESM.ALQ.BL</v>
          </cell>
          <cell r="F401" t="str">
            <v>PINTURA ESMALTE ALQUIDICO INDUSTRIAL ENAMEL SR - BLANCO REF: RAL 9003 REF: RAL 9003 REF: RAL 9003 REF: RAL 9003 REF: RAL 9003 Ref.: RAL 9003 Genérico</v>
          </cell>
          <cell r="G401">
            <v>4</v>
          </cell>
        </row>
        <row r="402">
          <cell r="E402" t="str">
            <v>PIN-ESM.GRIS.TEL</v>
          </cell>
          <cell r="F402" t="str">
            <v>PINTURA ESMALTE ALQUIDICO INDUSTRIAL ENAMEL SR - GRIS TELE 4 REF RAL 7047 Ref.: RAL 7047 Genérico</v>
          </cell>
          <cell r="G402">
            <v>73</v>
          </cell>
        </row>
        <row r="403">
          <cell r="E403" t="str">
            <v>PIN-ESM.ALQ.NAR</v>
          </cell>
          <cell r="F403" t="str">
            <v>PINTURA ESMALTE ALQUIDICO INDUSTRIAL ENAMEL SR - NARANJA PURO REF: RAL 2004 REF: RAL 2004 Ref.: RAL 2004 Genérico</v>
          </cell>
          <cell r="G403">
            <v>5</v>
          </cell>
        </row>
        <row r="404">
          <cell r="E404" t="str">
            <v>PIN-ESM.NAR.TRA</v>
          </cell>
          <cell r="F404" t="str">
            <v>PINTURA ESMALTE ALQUIDICO INDUSTRIAL ENAMEL SR - NARANJA TRAFICO SW REF: RAL 2009 Ref.: RAL 2009 SW</v>
          </cell>
          <cell r="G404">
            <v>4</v>
          </cell>
        </row>
        <row r="405">
          <cell r="E405" t="str">
            <v>PIN-ESM.ALQ.NG</v>
          </cell>
          <cell r="F405" t="str">
            <v>PINTURA ESMALTE ALQUIDICO INDUSTRIAL ENAMEL SR - NEGRO Ref.: RAL 9005 SW</v>
          </cell>
          <cell r="G405">
            <v>2</v>
          </cell>
        </row>
        <row r="406">
          <cell r="E406" t="str">
            <v>PIN-ESM.AL.ROJOB</v>
          </cell>
          <cell r="F406" t="str">
            <v>PINTURA ESMALTE ALQUIDICO INDUSTRIAL ENAMEL SR - ROJO BERMELLON SW REF: RAL 3020 Ref.: RAL 3020 SW</v>
          </cell>
          <cell r="G406">
            <v>3</v>
          </cell>
        </row>
        <row r="407">
          <cell r="E407" t="str">
            <v>PIN-ESM.ALQ.VERDM</v>
          </cell>
          <cell r="F407" t="str">
            <v>PINTURA ESMALTE ALQUIDICO INDUSTRIAL ENAMEL SR - VERDE MAQUINA Ref.: RAL 6019 SW</v>
          </cell>
          <cell r="G407">
            <v>90.75</v>
          </cell>
        </row>
        <row r="408">
          <cell r="E408" t="str">
            <v>PIN-ESM.3020</v>
          </cell>
          <cell r="F408" t="str">
            <v>PINTURA ESMALTE ALQUIDICO ROJO BERMELLON RAL 3020 PINTUCO</v>
          </cell>
          <cell r="G408">
            <v>5</v>
          </cell>
        </row>
        <row r="409">
          <cell r="E409" t="str">
            <v>PIN-ESM.GUA</v>
          </cell>
          <cell r="F409" t="str">
            <v>PINTURA ESMALTE ALQUIDICO VERDE PREPARADA (GUAMITO) SW SW</v>
          </cell>
          <cell r="G409">
            <v>4</v>
          </cell>
        </row>
        <row r="410">
          <cell r="E410" t="str">
            <v>PIN-AZU-ESP</v>
          </cell>
          <cell r="F410" t="str">
            <v>PINTURA ESMALTE DOMESTICO AZUL ESPAÑOL REF. 40</v>
          </cell>
          <cell r="G410">
            <v>1</v>
          </cell>
        </row>
        <row r="411">
          <cell r="E411" t="str">
            <v>PIN-ESM.18MP</v>
          </cell>
          <cell r="F411" t="str">
            <v>PINTURA ESMALTE PINTULUX AMARILLO 18 MP</v>
          </cell>
          <cell r="G411">
            <v>5</v>
          </cell>
        </row>
        <row r="412">
          <cell r="E412" t="str">
            <v>PIN-ESM.GMP</v>
          </cell>
          <cell r="F412" t="str">
            <v>PINTURA ESMALTE PINTULUX GRIS PLATA MP</v>
          </cell>
          <cell r="G412">
            <v>45</v>
          </cell>
        </row>
        <row r="413">
          <cell r="E413" t="str">
            <v>PIN-PIN.VER</v>
          </cell>
          <cell r="F413" t="str">
            <v>PINTURA ESMALTE PINTULUX VERDE ESMERALDA MP</v>
          </cell>
          <cell r="G413">
            <v>27</v>
          </cell>
        </row>
        <row r="414">
          <cell r="E414" t="str">
            <v>PIN-POL.1003</v>
          </cell>
          <cell r="F414" t="str">
            <v>PINTURA ESMALTE POLIURETANO AMARILLO RAL 1003  (KIT - ESMALTE (1) - CATALIZADOR (1/4) - DISOLVENTE (1/2) )</v>
          </cell>
          <cell r="G414">
            <v>1</v>
          </cell>
        </row>
        <row r="415">
          <cell r="E415" t="str">
            <v>PIN-POL.6019</v>
          </cell>
          <cell r="F415" t="str">
            <v>PINTURA ESMALTE POLIURETANO VERDE MAQUINA 6019  (KIT ESMALTE - CATALIZADOR - DISOLVENTE) PINTUCO PINTUCO</v>
          </cell>
          <cell r="G415">
            <v>1</v>
          </cell>
        </row>
        <row r="416">
          <cell r="E416" t="str">
            <v>PIN-ESM.AME</v>
          </cell>
          <cell r="F416" t="str">
            <v>PINTURA ESMALTE POLIUTERANO AZUL MEDIANO (KIT - ESMALTE (1) - CATALIZADOR (1/4) - DISOLVENTE (1/2) ) PINTUCO</v>
          </cell>
          <cell r="G416">
            <v>3</v>
          </cell>
        </row>
        <row r="417">
          <cell r="E417" t="str">
            <v>PIN-ESM.BHU</v>
          </cell>
          <cell r="F417" t="str">
            <v>PINTURA ESMALTE POLIUTERANO BLANCO HUESO (KIT - ESMALTE (1) - CATALIZADOR (1/4) - DISOLVENTE (1/2) ) PINTUCO</v>
          </cell>
          <cell r="G417">
            <v>3</v>
          </cell>
        </row>
        <row r="418">
          <cell r="E418" t="str">
            <v>PIN-ESM.RAT</v>
          </cell>
          <cell r="F418" t="str">
            <v>PINTURA ESMALTE POLIUTERANO GRIS RATON RAL 21106 (KIT - ESMALTE (1) - CATALIZADOR (1/4) - DISOLVENTE (1/2) ) PINTUCO</v>
          </cell>
          <cell r="G418">
            <v>2</v>
          </cell>
        </row>
        <row r="419">
          <cell r="E419" t="str">
            <v>PIN-URE.CMB</v>
          </cell>
          <cell r="F419" t="str">
            <v>PINTURA ESMALTE URETANO COMPONENTE B (A:B=4:1) SIKA REF: 95530 Ref.: 95530 SIKA</v>
          </cell>
          <cell r="G419">
            <v>1</v>
          </cell>
        </row>
        <row r="420">
          <cell r="E420" t="str">
            <v>PIN-ES6.010</v>
          </cell>
          <cell r="F420" t="str">
            <v>PINTURA ESMALTE URETANO RAL 6010 COMPONENTE A (A:B=4:1) SIKA REF: 536059 Ref.: 536059 SIKA</v>
          </cell>
          <cell r="G420">
            <v>3</v>
          </cell>
        </row>
        <row r="421">
          <cell r="E421" t="str">
            <v>PIN-REMOVEDOR</v>
          </cell>
          <cell r="F421" t="str">
            <v>PINTURA REMOVEDOR REF. 1020</v>
          </cell>
          <cell r="G421">
            <v>1</v>
          </cell>
        </row>
        <row r="422">
          <cell r="E422" t="str">
            <v>SIK-PFZ.CMA</v>
          </cell>
          <cell r="F422" t="str">
            <v>SIKACOR PRIMER FZ COMPONENTE A (A:B=1:1) Ref.: 437087 SIKA</v>
          </cell>
          <cell r="G422">
            <v>5</v>
          </cell>
        </row>
        <row r="423">
          <cell r="E423" t="str">
            <v>SIK-PRI.FZ.G.C</v>
          </cell>
          <cell r="F423" t="str">
            <v>SIKACOR PRIMER FZ GRIS CLARO COMPONENTE A (A:B=1:1) SIKA REF. T096426-36</v>
          </cell>
          <cell r="G423">
            <v>52</v>
          </cell>
        </row>
        <row r="424">
          <cell r="E424" t="str">
            <v>SIK-PRI.FZ.G.C</v>
          </cell>
          <cell r="F424" t="str">
            <v>SIKACOR PRIMER FZ GRIS CLARO COMPONENTE A (A:B=1:1) SIKA REF. T096426-36</v>
          </cell>
          <cell r="G424">
            <v>2</v>
          </cell>
        </row>
        <row r="425">
          <cell r="E425" t="str">
            <v>SIK-90A.CMA</v>
          </cell>
          <cell r="F425" t="str">
            <v>SIKACOR-90 AUTOIMPRIMANTE HS COMPONENTE A (A:B=5:1) Ref.: 658075 SIKA</v>
          </cell>
          <cell r="G425">
            <v>29</v>
          </cell>
        </row>
        <row r="426">
          <cell r="E426" t="str">
            <v>PIN-THINNER</v>
          </cell>
          <cell r="F426" t="str">
            <v>THINER</v>
          </cell>
          <cell r="G426">
            <v>79</v>
          </cell>
        </row>
        <row r="427">
          <cell r="E427" t="str">
            <v>VAR-DIS.4</v>
          </cell>
          <cell r="F427" t="str">
            <v>VARSOL - DISOLVENTE # 4</v>
          </cell>
          <cell r="G427">
            <v>12.5</v>
          </cell>
        </row>
        <row r="428">
          <cell r="E428" t="str">
            <v>ACO-ARA.L150</v>
          </cell>
          <cell r="F428" t="str">
            <v>ACOPLE ARAÑA 150</v>
          </cell>
          <cell r="G428">
            <v>7</v>
          </cell>
        </row>
        <row r="429">
          <cell r="E429" t="str">
            <v>ACO-ARA-L100</v>
          </cell>
          <cell r="F429" t="str">
            <v>ACOPLE ARAÑA L - 100</v>
          </cell>
          <cell r="G429">
            <v>2</v>
          </cell>
        </row>
        <row r="430">
          <cell r="E430" t="str">
            <v>ACO-ARA-L225</v>
          </cell>
          <cell r="F430" t="str">
            <v>ACOPLE ARAÑA L - 225</v>
          </cell>
          <cell r="G430">
            <v>1</v>
          </cell>
        </row>
        <row r="431">
          <cell r="E431" t="str">
            <v>ACO-OMEGA-E-60</v>
          </cell>
          <cell r="F431" t="str">
            <v>ACOPLE OMEGA E - 60</v>
          </cell>
          <cell r="G431">
            <v>1</v>
          </cell>
        </row>
        <row r="432">
          <cell r="E432" t="str">
            <v>ACO-OMEGA-E-70</v>
          </cell>
          <cell r="F432" t="str">
            <v>ACOPLE OMEGA E - 70</v>
          </cell>
          <cell r="G432">
            <v>1</v>
          </cell>
        </row>
        <row r="433">
          <cell r="E433" t="str">
            <v>ACO-RAP-1/4-F</v>
          </cell>
          <cell r="F433" t="str">
            <v>ACOPLE RAPIDO 1/4" FITTING - AMERICANO</v>
          </cell>
          <cell r="G433">
            <v>7</v>
          </cell>
        </row>
        <row r="434">
          <cell r="E434" t="str">
            <v>ANI-GUI-12.5/16</v>
          </cell>
          <cell r="F434" t="str">
            <v>ANILLO GUIA FRB 12.5/160</v>
          </cell>
          <cell r="G434">
            <v>2</v>
          </cell>
        </row>
        <row r="435">
          <cell r="E435" t="str">
            <v>ANI-GUI-13/200S</v>
          </cell>
          <cell r="F435" t="str">
            <v>ANILLO GUIA FRB 13.5/200 SKF SKF</v>
          </cell>
          <cell r="G435">
            <v>4</v>
          </cell>
        </row>
        <row r="436">
          <cell r="E436" t="str">
            <v>ANT-LEV.BSEU 40-35</v>
          </cell>
          <cell r="F436" t="str">
            <v>ANTIRRETORNO DE LEVAS TSUBAKI Ref.: SERIE BSEU 40-35 Genérico</v>
          </cell>
          <cell r="G436">
            <v>28</v>
          </cell>
        </row>
        <row r="437">
          <cell r="E437" t="str">
            <v>ARA-RET.518</v>
          </cell>
          <cell r="F437" t="str">
            <v>ARANDELA DE RETENCION PARA CHUMACERA SN518 REF. MB-18</v>
          </cell>
          <cell r="G437">
            <v>1</v>
          </cell>
        </row>
        <row r="438">
          <cell r="E438" t="str">
            <v>ARA-RET.528</v>
          </cell>
          <cell r="F438" t="str">
            <v>ARANDELA DE RETENCION PARA CHUMACERA SN528 REF. MB-28</v>
          </cell>
          <cell r="G438">
            <v>1</v>
          </cell>
        </row>
        <row r="439">
          <cell r="E439" t="str">
            <v>ARA-MB-20</v>
          </cell>
          <cell r="F439" t="str">
            <v>ARANDELA RETENCION MB 20</v>
          </cell>
          <cell r="G439">
            <v>13</v>
          </cell>
        </row>
        <row r="440">
          <cell r="E440" t="str">
            <v>ARA-MB-24</v>
          </cell>
          <cell r="F440" t="str">
            <v>ARANDELA RETENCION MB 24</v>
          </cell>
          <cell r="G440">
            <v>1</v>
          </cell>
        </row>
        <row r="441">
          <cell r="E441" t="str">
            <v>ARA-MB-30</v>
          </cell>
          <cell r="F441" t="str">
            <v>ARANDELA RETENCION MB 30</v>
          </cell>
          <cell r="G441">
            <v>4</v>
          </cell>
        </row>
        <row r="442">
          <cell r="E442" t="str">
            <v>CAR-CHU-D95X105</v>
          </cell>
          <cell r="F442" t="str">
            <v>CARCAZA CHUMACERA COLGANTE Ø 95 MM X 105 MM  CON ESPIGO - EN FUNDICION GRIS</v>
          </cell>
          <cell r="G442">
            <v>2</v>
          </cell>
        </row>
        <row r="443">
          <cell r="E443" t="str">
            <v>CAR-SNK.HTH</v>
          </cell>
          <cell r="F443" t="str">
            <v>CARCAZA CHUMACERA SNK 520 - (CON ANILLOS Y SELLOS) MARCA HTH</v>
          </cell>
          <cell r="G443">
            <v>2</v>
          </cell>
        </row>
        <row r="444">
          <cell r="E444" t="str">
            <v>CAR-CHU.518</v>
          </cell>
          <cell r="F444" t="str">
            <v>CARCAZA CHUMACERA SNL 518 Ø 80MM</v>
          </cell>
          <cell r="G444">
            <v>1</v>
          </cell>
        </row>
        <row r="445">
          <cell r="E445" t="str">
            <v>CHA-A-12-11</v>
          </cell>
          <cell r="F445" t="str">
            <v>CHAVETA TIPO A 12 Ø INT. 11 MM</v>
          </cell>
          <cell r="G445">
            <v>2</v>
          </cell>
        </row>
        <row r="446">
          <cell r="E446" t="str">
            <v>CHA-A-19-17.5</v>
          </cell>
          <cell r="F446" t="str">
            <v>CHAVETA TIPO A 19 Ø INT. 17.5 MM</v>
          </cell>
          <cell r="G446">
            <v>4</v>
          </cell>
        </row>
        <row r="447">
          <cell r="E447" t="str">
            <v>CHA-A-20-18.5MM</v>
          </cell>
          <cell r="F447" t="str">
            <v>CHAVETA TIPO A 20 Ø INT. 18.5 MM</v>
          </cell>
          <cell r="G447">
            <v>8</v>
          </cell>
        </row>
        <row r="448">
          <cell r="E448" t="str">
            <v>CHA-A-31-28-6</v>
          </cell>
          <cell r="F448" t="str">
            <v>CHAVETA TIPO A 31 Ø INT. 28.6 MM</v>
          </cell>
          <cell r="G448">
            <v>20</v>
          </cell>
        </row>
        <row r="449">
          <cell r="E449" t="str">
            <v>CHA-A37.34.2</v>
          </cell>
          <cell r="F449" t="str">
            <v>CHAVETA TIPO A 37 Ø INT. 34.2 MM</v>
          </cell>
          <cell r="G449">
            <v>2</v>
          </cell>
        </row>
        <row r="450">
          <cell r="E450" t="str">
            <v>CHA-TPA.35.2</v>
          </cell>
          <cell r="F450" t="str">
            <v>CHAVETA TIPO A 38 Ø INT. 35.2MM</v>
          </cell>
          <cell r="G450">
            <v>1</v>
          </cell>
        </row>
        <row r="451">
          <cell r="E451" t="str">
            <v>CHA-I-150</v>
          </cell>
          <cell r="F451" t="str">
            <v>CHAVETA TIPO I 150 Ø EXT. 158 MM</v>
          </cell>
          <cell r="G451">
            <v>6</v>
          </cell>
        </row>
        <row r="452">
          <cell r="E452" t="str">
            <v>CHA-I-220-209-5</v>
          </cell>
          <cell r="F452" t="str">
            <v>CHAVETA TIPO I 220 Ø EXT. 209.5 MM</v>
          </cell>
          <cell r="G452">
            <v>10</v>
          </cell>
        </row>
        <row r="453">
          <cell r="E453" t="str">
            <v>CHA-I-57</v>
          </cell>
          <cell r="F453" t="str">
            <v>CHAVETA TIPO I 57 Ø EXT. 61.2 MM</v>
          </cell>
          <cell r="G453">
            <v>6</v>
          </cell>
        </row>
        <row r="454">
          <cell r="E454" t="str">
            <v>CHA-I-72-76.5</v>
          </cell>
          <cell r="F454" t="str">
            <v>CHAVETA TIPO I 72 Ø EXT. 76.5 MM</v>
          </cell>
          <cell r="G454">
            <v>61</v>
          </cell>
        </row>
        <row r="455">
          <cell r="E455" t="str">
            <v>CHPA-EST-1-SKF</v>
          </cell>
          <cell r="F455" t="str">
            <v>CHUMACERA PARCHE ESTAMPADA Ø 1" PFT- 52 - SKF</v>
          </cell>
          <cell r="G455">
            <v>4</v>
          </cell>
        </row>
        <row r="456">
          <cell r="E456" t="str">
            <v>CHU-PAR.11/2</v>
          </cell>
          <cell r="F456" t="str">
            <v>CHUMACERA PARCHE FY Ø 1 1/2" TF</v>
          </cell>
          <cell r="G456">
            <v>5</v>
          </cell>
        </row>
        <row r="457">
          <cell r="E457" t="str">
            <v>CHU-PAR.1.3/4.FAG</v>
          </cell>
          <cell r="F457" t="str">
            <v>CHUMACERA PARCHE FY Ø 1 3/4" - FAG</v>
          </cell>
          <cell r="G457">
            <v>2</v>
          </cell>
        </row>
        <row r="458">
          <cell r="E458" t="str">
            <v>CHU-PAR.2.1/2.F</v>
          </cell>
          <cell r="F458" t="str">
            <v>CHUMACERA PARCHE FY Ø 2 1/2" - FAG</v>
          </cell>
          <cell r="G458">
            <v>2</v>
          </cell>
        </row>
        <row r="459">
          <cell r="E459" t="str">
            <v>CHPA-2 1/4- FY|CHPA-2 1/4-FY</v>
          </cell>
          <cell r="F459" t="str">
            <v>CHUMACERA PARCHE FY Ø 2 1/4" - FAG</v>
          </cell>
          <cell r="G459">
            <v>2</v>
          </cell>
        </row>
        <row r="460">
          <cell r="E460" t="str">
            <v>CHPA-2 1/4- FY|CHPA-2 1/4-FY</v>
          </cell>
          <cell r="F460" t="str">
            <v>CHUMACERA PARCHE FY Ø 2 1/4" - FAG</v>
          </cell>
          <cell r="G460">
            <v>2</v>
          </cell>
        </row>
        <row r="461">
          <cell r="E461" t="str">
            <v>CHPA-2 1/4-SKF</v>
          </cell>
          <cell r="F461" t="str">
            <v>CHUMACERA PARCHE FY Ø 2 1/4" - SKF</v>
          </cell>
          <cell r="G461">
            <v>4</v>
          </cell>
        </row>
        <row r="462">
          <cell r="E462" t="str">
            <v>CHU-PAR.2.FAG</v>
          </cell>
          <cell r="F462" t="str">
            <v>CHUMACERA PARCHE FY Ø 2" - FAG</v>
          </cell>
          <cell r="G462">
            <v>10</v>
          </cell>
        </row>
        <row r="463">
          <cell r="E463" t="str">
            <v>CHU-PA3.UTF</v>
          </cell>
          <cell r="F463" t="str">
            <v>CHUMACERA PARCHE FY Ø 3" UTF SKF</v>
          </cell>
          <cell r="G463">
            <v>2</v>
          </cell>
        </row>
        <row r="464">
          <cell r="E464" t="str">
            <v>CHU-PAR.1 1/4.FAG</v>
          </cell>
          <cell r="F464" t="str">
            <v>CHUMACERA PARCHE Ø 1 1/4" - FAG</v>
          </cell>
          <cell r="G464">
            <v>2</v>
          </cell>
        </row>
        <row r="465">
          <cell r="E465" t="str">
            <v>CHPA-35MM</v>
          </cell>
          <cell r="F465" t="str">
            <v>CHUMACERA PARCHE Ø 35 MM - FAG</v>
          </cell>
          <cell r="G465">
            <v>13</v>
          </cell>
        </row>
        <row r="466">
          <cell r="E466" t="str">
            <v>CHU-PAR.40</v>
          </cell>
          <cell r="F466" t="str">
            <v>CHUMACERA PARCHE Ø 40 MM - FAG</v>
          </cell>
          <cell r="G466">
            <v>10</v>
          </cell>
        </row>
        <row r="467">
          <cell r="E467" t="str">
            <v>CHPA-OVA-3/4-</v>
          </cell>
          <cell r="F467" t="str">
            <v>CHUMACERA PARCHE OVALADA Ø 3/4" FY TB</v>
          </cell>
          <cell r="G467">
            <v>2</v>
          </cell>
        </row>
        <row r="468">
          <cell r="E468" t="str">
            <v>CHPE-1 1/2</v>
          </cell>
          <cell r="F468" t="str">
            <v>CHUMACERA PEDESTAL Ø 1 1/2"</v>
          </cell>
          <cell r="G468">
            <v>1</v>
          </cell>
        </row>
        <row r="469">
          <cell r="E469" t="str">
            <v>CHU-PD2.3/16</v>
          </cell>
          <cell r="F469" t="str">
            <v>CHUMACERA PEDESTAL Ø 2 3/16"</v>
          </cell>
          <cell r="G469">
            <v>3</v>
          </cell>
        </row>
        <row r="470">
          <cell r="E470" t="str">
            <v>CHPE-3"</v>
          </cell>
          <cell r="F470" t="str">
            <v>CHUMACERA PEDESTAL Ø 3"</v>
          </cell>
          <cell r="G470">
            <v>2</v>
          </cell>
        </row>
        <row r="471">
          <cell r="E471" t="str">
            <v>COJ-COL.35MM.</v>
          </cell>
          <cell r="F471" t="str">
            <v>COJINETE COLGANTE Ø 35 MM SERIE SCHB 207</v>
          </cell>
          <cell r="G471">
            <v>6</v>
          </cell>
        </row>
        <row r="472">
          <cell r="E472" t="str">
            <v>CON-BUS.1615</v>
          </cell>
          <cell r="F472" t="str">
            <v>CONO BUSHING REF.1615</v>
          </cell>
          <cell r="G472">
            <v>12</v>
          </cell>
        </row>
        <row r="473">
          <cell r="E473" t="str">
            <v>MAN-FIJ.H318</v>
          </cell>
          <cell r="F473" t="str">
            <v>MANGUITO DE FIJACION H318</v>
          </cell>
          <cell r="G473">
            <v>4</v>
          </cell>
        </row>
        <row r="474">
          <cell r="E474" t="str">
            <v>MAN-315.SKF</v>
          </cell>
          <cell r="F474" t="str">
            <v>MANGUITO FIJACION H 315 SKF</v>
          </cell>
          <cell r="G474">
            <v>2</v>
          </cell>
        </row>
        <row r="475">
          <cell r="E475" t="str">
            <v>MAN-FJH.322</v>
          </cell>
          <cell r="F475" t="str">
            <v>MANGUITO FIJACION H 322 SKF</v>
          </cell>
          <cell r="G475">
            <v>2</v>
          </cell>
        </row>
        <row r="476">
          <cell r="E476" t="str">
            <v>PIN-TUB.1/8X11/4</v>
          </cell>
          <cell r="F476" t="str">
            <v>PIN TUBULAR 1/8 X 1 1/4</v>
          </cell>
          <cell r="G476">
            <v>16</v>
          </cell>
        </row>
        <row r="477">
          <cell r="E477" t="str">
            <v>PIN-TUB-1/8X2</v>
          </cell>
          <cell r="F477" t="str">
            <v>PIN TUBULAR 1/8 X 2</v>
          </cell>
          <cell r="G477">
            <v>49</v>
          </cell>
        </row>
        <row r="478">
          <cell r="E478" t="str">
            <v>PIN-TUB.70M</v>
          </cell>
          <cell r="F478" t="str">
            <v>PIN TUBULAR 10 X 70 MM</v>
          </cell>
          <cell r="G478">
            <v>1</v>
          </cell>
        </row>
        <row r="479">
          <cell r="E479" t="str">
            <v>PIN-12M.70M</v>
          </cell>
          <cell r="F479" t="str">
            <v>PIN TUBULAR 12 MM X 70 MM</v>
          </cell>
          <cell r="G479">
            <v>14</v>
          </cell>
        </row>
        <row r="480">
          <cell r="E480" t="str">
            <v>PIN-CIL-3/16X2</v>
          </cell>
          <cell r="F480" t="str">
            <v>PIN TUBULAR 3/16 X 2</v>
          </cell>
          <cell r="G480">
            <v>2</v>
          </cell>
        </row>
        <row r="481">
          <cell r="E481" t="str">
            <v>PIN-TUB.30</v>
          </cell>
          <cell r="F481" t="str">
            <v>PIN TUBULAR 5 X 30 MM</v>
          </cell>
          <cell r="G481">
            <v>12</v>
          </cell>
        </row>
        <row r="482">
          <cell r="E482" t="str">
            <v>RET-100X75X10MM</v>
          </cell>
          <cell r="F482" t="str">
            <v>RETENEDOR 100 MM X 75 MM X 10 MM</v>
          </cell>
          <cell r="G482">
            <v>8</v>
          </cell>
        </row>
        <row r="483">
          <cell r="E483" t="str">
            <v>RET-115.140</v>
          </cell>
          <cell r="F483" t="str">
            <v>RETENEDOR 115MM X1 40MM X 12MM</v>
          </cell>
          <cell r="G483">
            <v>1</v>
          </cell>
        </row>
        <row r="484">
          <cell r="E484" t="str">
            <v>RET-160.130X14M</v>
          </cell>
          <cell r="F484" t="str">
            <v>RETENEDOR 160 MM X 130 MM X 14 MM</v>
          </cell>
          <cell r="G484">
            <v>6</v>
          </cell>
        </row>
        <row r="485">
          <cell r="E485" t="str">
            <v>RET-180.150X15</v>
          </cell>
          <cell r="F485" t="str">
            <v>RETENEDOR 180MM X 150MM X 15MM</v>
          </cell>
          <cell r="G485">
            <v>1</v>
          </cell>
        </row>
        <row r="486">
          <cell r="E486" t="str">
            <v>RET-200X230X15</v>
          </cell>
          <cell r="F486" t="str">
            <v>RETENEDOR 200 X 230 X 15 TIPO 6</v>
          </cell>
          <cell r="G486">
            <v>5</v>
          </cell>
        </row>
        <row r="487">
          <cell r="E487" t="str">
            <v>RET-230.X260X15.VITON</v>
          </cell>
          <cell r="F487" t="str">
            <v>RETENEDOR 230 MM X 260 MM X 15 MM VITON</v>
          </cell>
          <cell r="G487">
            <v>1</v>
          </cell>
        </row>
        <row r="488">
          <cell r="E488" t="str">
            <v>RET-25M.42M.7MM</v>
          </cell>
          <cell r="F488" t="str">
            <v>RETENEDOR 25 MM X 42 MM X 7 MM</v>
          </cell>
          <cell r="G488">
            <v>1</v>
          </cell>
        </row>
        <row r="489">
          <cell r="E489" t="str">
            <v>RET-259.280X16</v>
          </cell>
          <cell r="F489" t="str">
            <v>RETENEDOR 250 MM X 280 MM X 16 MM VITON</v>
          </cell>
          <cell r="G489">
            <v>4</v>
          </cell>
        </row>
        <row r="490">
          <cell r="E490" t="str">
            <v>RET-80X95X8</v>
          </cell>
          <cell r="F490" t="str">
            <v>RETENEDOR 80 MM X 95 MM X 8 MM</v>
          </cell>
          <cell r="G490">
            <v>2</v>
          </cell>
        </row>
        <row r="491">
          <cell r="E491" t="str">
            <v>RET-70X85X8-CR</v>
          </cell>
          <cell r="F491" t="str">
            <v>RETENEDOR CR 70 MM X 85 MM X 8 MM - REF. HMS5 V</v>
          </cell>
          <cell r="G491">
            <v>1</v>
          </cell>
        </row>
        <row r="492">
          <cell r="E492" t="str">
            <v>RET-80X95X10-CR</v>
          </cell>
          <cell r="F492" t="str">
            <v>RETENEDOR CR 80 MM X 95 MM X 10 MM Ref.: CRSH13R SKF</v>
          </cell>
          <cell r="G492">
            <v>4</v>
          </cell>
        </row>
        <row r="493">
          <cell r="E493" t="str">
            <v>RET-ACE.85M</v>
          </cell>
          <cell r="F493" t="str">
            <v>RETENEDOR DE ACEITE 65 MM X 85 MM X 10 MM</v>
          </cell>
          <cell r="G493">
            <v>10</v>
          </cell>
        </row>
        <row r="494">
          <cell r="E494" t="str">
            <v>RET-53X3335</v>
          </cell>
          <cell r="F494" t="str">
            <v>RETENEDOR GARLOC 53 X 3335  Ø EXT 7" Ø INT 5.937" X 1/2</v>
          </cell>
          <cell r="G494">
            <v>3</v>
          </cell>
        </row>
        <row r="495">
          <cell r="E495" t="str">
            <v>RET-SOG.240-270-15</v>
          </cell>
          <cell r="F495" t="str">
            <v>RETENEDOR SOG 240-270-15</v>
          </cell>
          <cell r="G495">
            <v>1</v>
          </cell>
        </row>
        <row r="496">
          <cell r="E496" t="str">
            <v>RET-SOG.340-380-18</v>
          </cell>
          <cell r="F496" t="str">
            <v>RETENEDOR SOG 340-380-18 VITON</v>
          </cell>
          <cell r="G496">
            <v>1</v>
          </cell>
        </row>
        <row r="497">
          <cell r="E497" t="str">
            <v>ROD-213.13. EK/C3</v>
          </cell>
          <cell r="F497" t="str">
            <v>RODAMIENTO 21313 EK/C3 - NTN</v>
          </cell>
          <cell r="G497">
            <v>2</v>
          </cell>
        </row>
        <row r="498">
          <cell r="E498" t="str">
            <v>ROD-22215-EK-NT</v>
          </cell>
          <cell r="F498" t="str">
            <v>RODAMIENTO 22215 EK - SKF</v>
          </cell>
          <cell r="G498">
            <v>2</v>
          </cell>
        </row>
        <row r="499">
          <cell r="E499" t="str">
            <v>ROD-22218-EK</v>
          </cell>
          <cell r="F499" t="str">
            <v>RODAMIENTO 22218 EK</v>
          </cell>
          <cell r="G499">
            <v>4</v>
          </cell>
        </row>
        <row r="500">
          <cell r="E500" t="str">
            <v>ROD-22218-EK</v>
          </cell>
          <cell r="F500" t="str">
            <v>RODAMIENTO 22218 EK</v>
          </cell>
          <cell r="G500">
            <v>1</v>
          </cell>
        </row>
        <row r="501">
          <cell r="E501" t="str">
            <v>ROD-32232-J2-SK</v>
          </cell>
          <cell r="F501" t="str">
            <v>RODAMIENTO 32232 J2 - SKF</v>
          </cell>
          <cell r="G501">
            <v>4</v>
          </cell>
        </row>
        <row r="502">
          <cell r="E502" t="str">
            <v>ROD-600.0.RS</v>
          </cell>
          <cell r="F502" t="str">
            <v>RODAMIENTO 6000 RS</v>
          </cell>
          <cell r="G502">
            <v>4</v>
          </cell>
        </row>
        <row r="503">
          <cell r="E503" t="str">
            <v>ROD-6004-2-RS</v>
          </cell>
          <cell r="F503" t="str">
            <v>RODAMIENTO 6004 2RS - SELLO CAUCHO</v>
          </cell>
          <cell r="G503">
            <v>12</v>
          </cell>
        </row>
        <row r="504">
          <cell r="E504" t="str">
            <v>ROD-6004-ZZ</v>
          </cell>
          <cell r="F504" t="str">
            <v>RODAMIENTO 6004 ZZ - SELLO METALICO</v>
          </cell>
          <cell r="G504">
            <v>8</v>
          </cell>
        </row>
        <row r="505">
          <cell r="E505" t="str">
            <v>ROD-6005-2RS</v>
          </cell>
          <cell r="F505" t="str">
            <v>RODAMIENTO 6005 2RS</v>
          </cell>
          <cell r="G505">
            <v>13</v>
          </cell>
        </row>
        <row r="506">
          <cell r="E506" t="str">
            <v>ROD-6200ZZ-</v>
          </cell>
          <cell r="F506" t="str">
            <v>RODAMIENTO 6200 ZZ</v>
          </cell>
          <cell r="G506">
            <v>5</v>
          </cell>
        </row>
        <row r="507">
          <cell r="E507" t="str">
            <v>ROD-6202</v>
          </cell>
          <cell r="F507" t="str">
            <v>RODAMIENTO 6202 ZZ</v>
          </cell>
          <cell r="G507">
            <v>4</v>
          </cell>
        </row>
        <row r="508">
          <cell r="E508" t="str">
            <v>ROD-629.RS</v>
          </cell>
          <cell r="F508" t="str">
            <v>RODAMIENTO 629 RS</v>
          </cell>
          <cell r="G508">
            <v>1</v>
          </cell>
        </row>
        <row r="509">
          <cell r="E509" t="str">
            <v>ROD-6310</v>
          </cell>
          <cell r="F509" t="str">
            <v>RODAMIENTO 6310 ZRS</v>
          </cell>
          <cell r="G509">
            <v>8</v>
          </cell>
        </row>
        <row r="510">
          <cell r="E510" t="str">
            <v>RO6-316.2RS</v>
          </cell>
          <cell r="F510" t="str">
            <v>RODAMIENTO 6316 2RS1 SKF</v>
          </cell>
          <cell r="G510">
            <v>2</v>
          </cell>
        </row>
        <row r="511">
          <cell r="E511" t="str">
            <v>ROD-SCE.87A</v>
          </cell>
          <cell r="F511" t="str">
            <v>RODAMIENTO DE AGUJAS SCE 87 A NTN</v>
          </cell>
          <cell r="G511">
            <v>2</v>
          </cell>
        </row>
        <row r="512">
          <cell r="E512" t="str">
            <v>ROD-HFL.2530</v>
          </cell>
          <cell r="F512" t="str">
            <v>RODAMIENTO DE AGUJAS UNIDIRECCIONAL HFL2530 NTN</v>
          </cell>
          <cell r="G512">
            <v>2</v>
          </cell>
        </row>
        <row r="513">
          <cell r="E513" t="str">
            <v>ROD-6006-2Z</v>
          </cell>
          <cell r="F513" t="str">
            <v>RODAMIENTO DE BOLAS 6006 2Z</v>
          </cell>
          <cell r="G513">
            <v>2</v>
          </cell>
        </row>
        <row r="514">
          <cell r="E514" t="str">
            <v>ROD-607.RS</v>
          </cell>
          <cell r="F514" t="str">
            <v>RODAMIENTO DE BOLAS 607 RS</v>
          </cell>
          <cell r="G514">
            <v>2</v>
          </cell>
        </row>
        <row r="515">
          <cell r="E515" t="str">
            <v>ROD-608.2RS.C3</v>
          </cell>
          <cell r="F515" t="str">
            <v>RODAMIENTO DE BOLAS 608 2RS C3</v>
          </cell>
          <cell r="G515">
            <v>5</v>
          </cell>
        </row>
        <row r="516">
          <cell r="E516" t="str">
            <v>ROD-BOL.6204.2RS</v>
          </cell>
          <cell r="F516" t="str">
            <v>RODAMIENTO DE BOLAS 6204 2RS</v>
          </cell>
          <cell r="G516">
            <v>44</v>
          </cell>
        </row>
        <row r="517">
          <cell r="E517" t="str">
            <v>ROD-BOL.IN1</v>
          </cell>
          <cell r="F517" t="str">
            <v>RODAMIENTO DE BOLAS 6205 2RS1 Ø INT 1"</v>
          </cell>
          <cell r="G517">
            <v>32</v>
          </cell>
        </row>
        <row r="518">
          <cell r="E518" t="str">
            <v>ROD-6207-2Z-SKF</v>
          </cell>
          <cell r="F518" t="str">
            <v>RODAMIENTO DE BOLAS 6207 2Z - SKF</v>
          </cell>
          <cell r="G518">
            <v>4</v>
          </cell>
        </row>
        <row r="519">
          <cell r="E519" t="str">
            <v>ROD-BOL-62304</v>
          </cell>
          <cell r="F519" t="str">
            <v>RODAMIENTO DE BOLAS 62304 2RS1</v>
          </cell>
          <cell r="G519">
            <v>1</v>
          </cell>
        </row>
        <row r="520">
          <cell r="E520" t="str">
            <v>ROD-BOL.6302.ZNR</v>
          </cell>
          <cell r="F520" t="str">
            <v>RODAMIENTO DE BOLAS 6302 2ZNR</v>
          </cell>
          <cell r="G520">
            <v>1</v>
          </cell>
        </row>
        <row r="521">
          <cell r="E521" t="str">
            <v>ROD-BOL-63022Z</v>
          </cell>
          <cell r="F521" t="str">
            <v>RODAMIENTO DE BOLAS 6302 ZZ</v>
          </cell>
          <cell r="G521">
            <v>4</v>
          </cell>
        </row>
        <row r="522">
          <cell r="E522" t="str">
            <v>ROD-BOL.1213</v>
          </cell>
          <cell r="F522" t="str">
            <v>RODAMIENTO DE BOLAS A ROTULA 1213</v>
          </cell>
          <cell r="G522">
            <v>4</v>
          </cell>
        </row>
        <row r="523">
          <cell r="E523" t="str">
            <v>ROD-BOL-RLS8-2Z</v>
          </cell>
          <cell r="F523" t="str">
            <v>RODAMIENTO DE BOLAS RLS 8 2Z</v>
          </cell>
          <cell r="G523">
            <v>4</v>
          </cell>
        </row>
        <row r="524">
          <cell r="E524" t="str">
            <v>ROD-ROD.32234</v>
          </cell>
          <cell r="F524" t="str">
            <v>RODAMIENTO DE RODILLOS CONICOS 32234 TIMKEN</v>
          </cell>
          <cell r="G524">
            <v>2</v>
          </cell>
        </row>
        <row r="525">
          <cell r="E525" t="str">
            <v>ROD-ROD.32320</v>
          </cell>
          <cell r="F525" t="str">
            <v>RODAMIENTO DE RODILLOS CONICOS 32320 TIMKEN</v>
          </cell>
          <cell r="G525">
            <v>18</v>
          </cell>
        </row>
        <row r="526">
          <cell r="E526" t="str">
            <v>ROD-ROD-CO95500|ROD-RODI-CO9550</v>
          </cell>
          <cell r="F526" t="str">
            <v>RODAMIENTO DE RODILLOS CONICOS CONO 95500 TIMKEN</v>
          </cell>
          <cell r="G526">
            <v>1</v>
          </cell>
        </row>
        <row r="527">
          <cell r="E527" t="str">
            <v>ROD-RO-CO228349</v>
          </cell>
          <cell r="F527" t="str">
            <v>RODAMIENTO DE RODILLOS CONICOS CONO HH 228349 - TIMKEN</v>
          </cell>
          <cell r="G527">
            <v>1</v>
          </cell>
        </row>
        <row r="528">
          <cell r="E528" t="str">
            <v>ROD-RO-TA228310</v>
          </cell>
          <cell r="F528" t="str">
            <v>RODAMIENTO DE RODILLOS CONICOS TAZA 228310 - TIMKEN</v>
          </cell>
          <cell r="G528">
            <v>1</v>
          </cell>
        </row>
        <row r="529">
          <cell r="E529" t="str">
            <v>ROD-ROD-95925</v>
          </cell>
          <cell r="F529" t="str">
            <v>RODAMIENTO DE RODILLOS CONICOS TAZA 95925 TIMKEN</v>
          </cell>
          <cell r="G529">
            <v>1</v>
          </cell>
        </row>
        <row r="530">
          <cell r="E530" t="str">
            <v>ROD-RODI-CO749-</v>
          </cell>
          <cell r="F530" t="str">
            <v>RODAMIENTO DE RODILLOS CONO 749 TAZA 742 - TIMKEN</v>
          </cell>
          <cell r="G530">
            <v>4</v>
          </cell>
        </row>
        <row r="531">
          <cell r="E531" t="str">
            <v>ROD-R22.222</v>
          </cell>
          <cell r="F531" t="str">
            <v>RODAMIENTO RODILLOS A ROTULA 22222 EK SKF</v>
          </cell>
          <cell r="G531">
            <v>4</v>
          </cell>
        </row>
        <row r="532">
          <cell r="E532" t="str">
            <v>ROD-RET.1.9X394X465</v>
          </cell>
          <cell r="F532" t="str">
            <v>RODILLO DE RETORNO Ø 1.9 X 394 MM LARGO CON EJE HEX 7/16" X 465 MM LARGO - PINADO - CAL. 16 - GALV</v>
          </cell>
          <cell r="G532">
            <v>2</v>
          </cell>
        </row>
        <row r="533">
          <cell r="E533" t="str">
            <v>SEL-DOB.520L</v>
          </cell>
          <cell r="F533" t="str">
            <v>SELLO DOBLE LABIO TSN 520L ( JUEGO X 4 MITADES )</v>
          </cell>
          <cell r="G533">
            <v>5</v>
          </cell>
        </row>
        <row r="534">
          <cell r="E534" t="str">
            <v>SEL-DLA.TSN.522L</v>
          </cell>
          <cell r="F534" t="str">
            <v>SELLO DOBLE LABIO TSN 522L ( JUEGO X 4 MITADES ) - SKF</v>
          </cell>
          <cell r="G534">
            <v>4</v>
          </cell>
        </row>
        <row r="535">
          <cell r="E535" t="str">
            <v>TUE-KM-17-|TUH-FIJ-KM17-</v>
          </cell>
          <cell r="F535" t="str">
            <v>TUERCA FIJACION KM 17</v>
          </cell>
          <cell r="G535">
            <v>2</v>
          </cell>
        </row>
        <row r="536">
          <cell r="E536" t="str">
            <v>TUE-KM-20</v>
          </cell>
          <cell r="F536" t="str">
            <v>TUERCA FIJACION KM 20</v>
          </cell>
          <cell r="G536">
            <v>9</v>
          </cell>
        </row>
        <row r="537">
          <cell r="E537" t="str">
            <v>FUN-SAW.860</v>
          </cell>
          <cell r="F537" t="str">
            <v>FUNDENTE ESPECIAL SAW FLUX 860</v>
          </cell>
          <cell r="G537">
            <v>75</v>
          </cell>
        </row>
        <row r="538">
          <cell r="E538" t="str">
            <v>SOL-45-ET71C</v>
          </cell>
          <cell r="F538" t="str">
            <v>SOLDADURA 0.45 ET71T-1C TUBULAR</v>
          </cell>
          <cell r="G538">
            <v>239</v>
          </cell>
        </row>
        <row r="539">
          <cell r="E539" t="str">
            <v>SOL-6010-1/8</v>
          </cell>
          <cell r="F539" t="str">
            <v>SOLDADURA 6010 1/8 WEST ARCO</v>
          </cell>
          <cell r="G539">
            <v>170.40799999999999</v>
          </cell>
        </row>
        <row r="540">
          <cell r="E540" t="str">
            <v>SOL-6010-1/8</v>
          </cell>
          <cell r="F540" t="str">
            <v>SOLDADURA 6010 1/8 WEST ARCO</v>
          </cell>
          <cell r="G540">
            <v>4</v>
          </cell>
        </row>
        <row r="541">
          <cell r="E541" t="str">
            <v>SOL-6010-3/32</v>
          </cell>
          <cell r="F541" t="str">
            <v>SOLDADURA 6010 3/32 WEST ARCO WEST ARCO</v>
          </cell>
          <cell r="G541">
            <v>6</v>
          </cell>
        </row>
        <row r="542">
          <cell r="E542" t="str">
            <v>SOL-6010-3/32</v>
          </cell>
          <cell r="F542" t="str">
            <v>SOLDADURA 6010 3/32 WEST ARCO WEST ARCO</v>
          </cell>
          <cell r="G542">
            <v>14.805</v>
          </cell>
        </row>
        <row r="543">
          <cell r="E543" t="str">
            <v>SOL-6013-1/8</v>
          </cell>
          <cell r="F543" t="str">
            <v>SOLDADURA 6013 1/8</v>
          </cell>
          <cell r="G543">
            <v>57.155299999999997</v>
          </cell>
        </row>
        <row r="544">
          <cell r="E544" t="str">
            <v>SOL-6013-3/32</v>
          </cell>
          <cell r="F544" t="str">
            <v>SOLDADURA 6013 3/32 WEST ARCO WEST ARCO</v>
          </cell>
          <cell r="G544">
            <v>35.5</v>
          </cell>
        </row>
        <row r="545">
          <cell r="E545" t="str">
            <v>SOL-7018-1/8</v>
          </cell>
          <cell r="F545" t="str">
            <v>SOLDADURA 7018 1/8 WEST ARCO</v>
          </cell>
          <cell r="G545">
            <v>236.988</v>
          </cell>
        </row>
        <row r="546">
          <cell r="E546" t="str">
            <v>SOL-7018-3/32</v>
          </cell>
          <cell r="F546" t="str">
            <v>SOLDADURA 7018 3/32 WEST ARCO</v>
          </cell>
          <cell r="G546">
            <v>12</v>
          </cell>
        </row>
        <row r="547">
          <cell r="E547" t="str">
            <v>SOL-7018-5/32</v>
          </cell>
          <cell r="F547" t="str">
            <v>SOLDADURA 7018 5/32</v>
          </cell>
          <cell r="G547">
            <v>45.68</v>
          </cell>
        </row>
        <row r="548">
          <cell r="E548" t="str">
            <v>SOL-AUT.12K</v>
          </cell>
          <cell r="F548" t="str">
            <v>SOLDADURA AUTROD 12.22 EM12K 2.5 MM X 30 KG</v>
          </cell>
          <cell r="G548">
            <v>2</v>
          </cell>
        </row>
        <row r="549">
          <cell r="E549" t="str">
            <v>SOL-CRO.312L-16.1/8</v>
          </cell>
          <cell r="F549" t="str">
            <v>SOLDADURA CROMARCO 312L-16 1/8</v>
          </cell>
          <cell r="G549">
            <v>168</v>
          </cell>
        </row>
        <row r="550">
          <cell r="E550" t="str">
            <v>SOL-ELE.TUN.3/32.TR</v>
          </cell>
          <cell r="F550" t="str">
            <v>SOLDADURA ELECTRODO TUNGSTENO 3/32 - TIERRAS RARAS Ref.: WG332X7 Genérico</v>
          </cell>
          <cell r="G550">
            <v>31</v>
          </cell>
        </row>
        <row r="551">
          <cell r="E551" t="str">
            <v>SOL-INX.WEL.629.1/8</v>
          </cell>
          <cell r="F551" t="str">
            <v>SOLDADURA INOX WELDINOX 629 1/8</v>
          </cell>
          <cell r="G551">
            <v>34</v>
          </cell>
        </row>
        <row r="552">
          <cell r="E552" t="str">
            <v>SOL-MIG-0.35WES</v>
          </cell>
          <cell r="F552" t="str">
            <v>SOLDADURA MIG 0.35</v>
          </cell>
          <cell r="G552">
            <v>26</v>
          </cell>
        </row>
        <row r="553">
          <cell r="E553" t="str">
            <v>SOL-MIG-0.45</v>
          </cell>
          <cell r="F553" t="str">
            <v>SOLDADURA MIG 0.45</v>
          </cell>
          <cell r="G553">
            <v>2</v>
          </cell>
        </row>
        <row r="554">
          <cell r="E554" t="str">
            <v>SOL-HIE.1/8</v>
          </cell>
          <cell r="F554" t="str">
            <v>SOLDADURA PARA HIERRO FUNDIDO (NIQUEL 100) 1/8 REF. 3055</v>
          </cell>
          <cell r="G554">
            <v>23</v>
          </cell>
        </row>
        <row r="555">
          <cell r="E555" t="str">
            <v>SOL-SPO.564</v>
          </cell>
          <cell r="F555" t="str">
            <v>SOLDADURA SPOOLARC 75 X 2.0MM (5/64") ENIK</v>
          </cell>
          <cell r="G555">
            <v>59</v>
          </cell>
        </row>
        <row r="556">
          <cell r="E556" t="str">
            <v>SOL-TIG-1/16</v>
          </cell>
          <cell r="F556" t="str">
            <v>SOLDADURA TIG 308 1/16</v>
          </cell>
          <cell r="G556">
            <v>100</v>
          </cell>
        </row>
        <row r="557">
          <cell r="E557" t="str">
            <v>SOL-TIG-308-1/8</v>
          </cell>
          <cell r="F557" t="str">
            <v>SOLDADURA TIG 308 1/8</v>
          </cell>
          <cell r="G557">
            <v>49</v>
          </cell>
        </row>
        <row r="558">
          <cell r="E558" t="str">
            <v>SOL-TIG-308</v>
          </cell>
          <cell r="F558" t="str">
            <v>SOLDADURA TIG 308 3/32</v>
          </cell>
          <cell r="G558">
            <v>78</v>
          </cell>
        </row>
        <row r="559">
          <cell r="E559" t="str">
            <v>SOL-TIG.AC.3/32</v>
          </cell>
          <cell r="F559" t="str">
            <v>SOLDADURA TIG ACERO AL CARBON WA 70 S6 3/32</v>
          </cell>
          <cell r="G559">
            <v>23</v>
          </cell>
        </row>
        <row r="560">
          <cell r="E560" t="str">
            <v>SOL-80N.116</v>
          </cell>
          <cell r="F560" t="str">
            <v>SOLDADURA TUBULAR DUAL SHIELD II 80-NI1 H4 DE 1/16"  E81T1-NI1M</v>
          </cell>
          <cell r="G560">
            <v>15</v>
          </cell>
        </row>
        <row r="561">
          <cell r="E561" t="str">
            <v>SOL-FIL.045</v>
          </cell>
          <cell r="F561" t="str">
            <v>SOLDADURA TUBULAR FILARC PZ 6138 X 0.045" E81T1-NI1M</v>
          </cell>
          <cell r="G561">
            <v>16</v>
          </cell>
        </row>
        <row r="562">
          <cell r="E562" t="str">
            <v>SOL-FIL.045</v>
          </cell>
          <cell r="F562" t="str">
            <v>SOLDADURA TUBULAR FILARC PZ 6138 X 0.045" E81T1-NI1M</v>
          </cell>
          <cell r="G562">
            <v>96</v>
          </cell>
        </row>
        <row r="563">
          <cell r="E563" t="str">
            <v>SOL-L81.12M</v>
          </cell>
          <cell r="F563" t="str">
            <v>SOLDADURA TUBULAR LINCOLN ELECTRIC LW 81 1.2 MM</v>
          </cell>
          <cell r="G563">
            <v>375</v>
          </cell>
        </row>
        <row r="564">
          <cell r="E564" t="str">
            <v>SOL-WEL.R65</v>
          </cell>
          <cell r="F564" t="str">
            <v>SOLDADURA WELDPROT 65 4.0 X 450 MM</v>
          </cell>
          <cell r="G564">
            <v>55</v>
          </cell>
        </row>
        <row r="565">
          <cell r="E565" t="str">
            <v>SOL-WH-1/8|SOL-WH-1/8-70</v>
          </cell>
          <cell r="F565" t="str">
            <v>SOLDADURA WEST HARD 70 1/8</v>
          </cell>
          <cell r="G565">
            <v>295</v>
          </cell>
        </row>
        <row r="566">
          <cell r="E566" t="str">
            <v>SOL-WES.IN.308L.1/8</v>
          </cell>
          <cell r="F566" t="str">
            <v>SOLDADURA WEST INOX 308L 1/8</v>
          </cell>
          <cell r="G566">
            <v>293</v>
          </cell>
        </row>
        <row r="567">
          <cell r="E567" t="str">
            <v>SOL-INO.332</v>
          </cell>
          <cell r="F567" t="str">
            <v>SOLDADURA WEST INOX 308L 3/32</v>
          </cell>
          <cell r="G567">
            <v>14</v>
          </cell>
        </row>
        <row r="568">
          <cell r="E568" t="str">
            <v>SOL-2212-1/8</v>
          </cell>
          <cell r="F568" t="str">
            <v>SOLDADURA WEST RODE 2212 1/8 WEST ARCO</v>
          </cell>
          <cell r="G568">
            <v>579.5</v>
          </cell>
        </row>
        <row r="569">
          <cell r="E569" t="str">
            <v>SOL-2212-3/32</v>
          </cell>
          <cell r="F569" t="str">
            <v>SOLDADURA WEST RODE 2212 3/32 WEST ARCO</v>
          </cell>
          <cell r="G569">
            <v>265.5</v>
          </cell>
        </row>
        <row r="570">
          <cell r="E570" t="str">
            <v>SOL-WES.ROD.80X1/8</v>
          </cell>
          <cell r="F570" t="str">
            <v>SOLDADURA WEST RODE 80 1/8</v>
          </cell>
          <cell r="G570">
            <v>8</v>
          </cell>
        </row>
        <row r="571">
          <cell r="E571" t="str">
            <v>ANC-1/2.234</v>
          </cell>
          <cell r="F571" t="str">
            <v>ANCLAJE CONCRETO 1/2 X 2 3/4</v>
          </cell>
          <cell r="G571">
            <v>32</v>
          </cell>
        </row>
        <row r="572">
          <cell r="E572" t="str">
            <v>ANC-EXP-1/2X3</v>
          </cell>
          <cell r="F572" t="str">
            <v>ANCLAJE EXPANSIVO 1/2 X 3</v>
          </cell>
          <cell r="G572">
            <v>70</v>
          </cell>
        </row>
        <row r="573">
          <cell r="E573" t="str">
            <v>ANC-EXP-3/4X4.1</v>
          </cell>
          <cell r="F573" t="str">
            <v>ANCLAJE EXPANSIVO 3/4 X 4 1/4</v>
          </cell>
          <cell r="G573">
            <v>16</v>
          </cell>
        </row>
        <row r="574">
          <cell r="E574" t="str">
            <v>ANC-EXP-3/8X1.</v>
          </cell>
          <cell r="F574" t="str">
            <v>ANCLAJE EXPANSIVO 3/8 X 1 7/8</v>
          </cell>
          <cell r="G574">
            <v>11</v>
          </cell>
        </row>
        <row r="575">
          <cell r="E575" t="str">
            <v>ANC-EXP-3/8X3</v>
          </cell>
          <cell r="F575" t="str">
            <v>ANCLAJE EXPANSIVO 3/8 X 3</v>
          </cell>
          <cell r="G575">
            <v>40</v>
          </cell>
        </row>
        <row r="576">
          <cell r="E576" t="str">
            <v>ANC-EXP.3X4</v>
          </cell>
          <cell r="F576" t="str">
            <v>ANCLAJE EXPANSIVO 3/8 X 4</v>
          </cell>
          <cell r="G576">
            <v>10</v>
          </cell>
        </row>
        <row r="577">
          <cell r="E577" t="str">
            <v>ANC-EXP-5/8X3</v>
          </cell>
          <cell r="F577" t="str">
            <v>ANCLAJE EXPANSIVO 5/8 X 3</v>
          </cell>
          <cell r="G577">
            <v>55</v>
          </cell>
        </row>
        <row r="578">
          <cell r="E578" t="str">
            <v>ANC-EXP-5/8X4</v>
          </cell>
          <cell r="F578" t="str">
            <v>ANCLAJE EXPANSIVO 5/8 X 4</v>
          </cell>
          <cell r="G578">
            <v>65</v>
          </cell>
        </row>
        <row r="579">
          <cell r="E579" t="str">
            <v>ANC-EXP-5/8X41/</v>
          </cell>
          <cell r="F579" t="str">
            <v>ANCLAJE EXPANSIVO 5/8 X 4 1/2</v>
          </cell>
          <cell r="G579">
            <v>4</v>
          </cell>
        </row>
        <row r="580">
          <cell r="E580" t="str">
            <v>ANC-EXP-5/8X4.1</v>
          </cell>
          <cell r="F580" t="str">
            <v>ANCLAJE EXPANSIVO 5/8 X 4 1/4</v>
          </cell>
          <cell r="G580">
            <v>17</v>
          </cell>
        </row>
        <row r="581">
          <cell r="E581" t="str">
            <v>APL-1 1/4</v>
          </cell>
          <cell r="F581" t="str">
            <v>ARANDELA PLANA 1 1/4 ZINCADA</v>
          </cell>
          <cell r="G581">
            <v>52</v>
          </cell>
        </row>
        <row r="582">
          <cell r="E582" t="str">
            <v>APL-1</v>
          </cell>
          <cell r="F582" t="str">
            <v>ARANDELA PLANA 1 ZINCADA</v>
          </cell>
          <cell r="G582">
            <v>97</v>
          </cell>
        </row>
        <row r="583">
          <cell r="E583" t="str">
            <v>APL-INO-1/2</v>
          </cell>
          <cell r="F583" t="str">
            <v>ARANDELA PLANA 1/2  INOX</v>
          </cell>
          <cell r="G583">
            <v>76</v>
          </cell>
        </row>
        <row r="584">
          <cell r="E584" t="str">
            <v>APL-1/2</v>
          </cell>
          <cell r="F584" t="str">
            <v>ARANDELA PLANA 1/2 ZINCADA</v>
          </cell>
          <cell r="G584">
            <v>2451</v>
          </cell>
        </row>
        <row r="585">
          <cell r="E585" t="str">
            <v>APL-1/2</v>
          </cell>
          <cell r="F585" t="str">
            <v>ARANDELA PLANA 1/2 ZINCADA</v>
          </cell>
          <cell r="G585">
            <v>415</v>
          </cell>
        </row>
        <row r="586">
          <cell r="E586" t="str">
            <v>ARA-PLA.1/4.INN</v>
          </cell>
          <cell r="F586" t="str">
            <v>ARANDELA PLANA 1/4 INOX</v>
          </cell>
          <cell r="G586">
            <v>10</v>
          </cell>
        </row>
        <row r="587">
          <cell r="E587" t="str">
            <v>APL-1/4</v>
          </cell>
          <cell r="F587" t="str">
            <v>ARANDELA PLANA 1/4 ZINCADA</v>
          </cell>
          <cell r="G587">
            <v>1185</v>
          </cell>
        </row>
        <row r="588">
          <cell r="E588" t="str">
            <v>APL-3/16</v>
          </cell>
          <cell r="F588" t="str">
            <v>ARANDELA PLANA 3/16 ZINCADA</v>
          </cell>
          <cell r="G588">
            <v>108</v>
          </cell>
        </row>
        <row r="589">
          <cell r="E589" t="str">
            <v>APL-3/4</v>
          </cell>
          <cell r="F589" t="str">
            <v>ARANDELA PLANA 3/4 ZINCADA</v>
          </cell>
          <cell r="G589">
            <v>425</v>
          </cell>
        </row>
        <row r="590">
          <cell r="E590" t="str">
            <v>APL-INO-3/8</v>
          </cell>
          <cell r="F590" t="str">
            <v>ARANDELA PLANA 3/8 INOX</v>
          </cell>
          <cell r="G590">
            <v>115</v>
          </cell>
        </row>
        <row r="591">
          <cell r="E591" t="str">
            <v>APL-3/8</v>
          </cell>
          <cell r="F591" t="str">
            <v>ARANDELA PLANA 3/8 ZINCADA</v>
          </cell>
          <cell r="G591">
            <v>10025</v>
          </cell>
        </row>
        <row r="592">
          <cell r="E592" t="str">
            <v>APL-3/8</v>
          </cell>
          <cell r="F592" t="str">
            <v>ARANDELA PLANA 3/8 ZINCADA</v>
          </cell>
          <cell r="G592">
            <v>1304</v>
          </cell>
        </row>
        <row r="593">
          <cell r="E593" t="str">
            <v>APL-3/8</v>
          </cell>
          <cell r="F593" t="str">
            <v>ARANDELA PLANA 3/8 ZINCADA</v>
          </cell>
          <cell r="G593">
            <v>10</v>
          </cell>
        </row>
        <row r="594">
          <cell r="E594" t="str">
            <v>APL-5/16</v>
          </cell>
          <cell r="F594" t="str">
            <v>ARANDELA PLANA 5/16 ZINCADA</v>
          </cell>
          <cell r="G594">
            <v>7880</v>
          </cell>
        </row>
        <row r="595">
          <cell r="E595" t="str">
            <v>APL-5/16</v>
          </cell>
          <cell r="F595" t="str">
            <v>ARANDELA PLANA 5/16 ZINCADA</v>
          </cell>
          <cell r="G595">
            <v>1785</v>
          </cell>
        </row>
        <row r="596">
          <cell r="E596" t="str">
            <v>ARA-PLA.5/8.INX</v>
          </cell>
          <cell r="F596" t="str">
            <v>ARANDELA PLANA 5/8 INOX</v>
          </cell>
          <cell r="G596">
            <v>12</v>
          </cell>
        </row>
        <row r="597">
          <cell r="E597" t="str">
            <v>ARA-PLA.5/8.INX</v>
          </cell>
          <cell r="F597" t="str">
            <v>ARANDELA PLANA 5/8 INOX</v>
          </cell>
          <cell r="G597">
            <v>11</v>
          </cell>
        </row>
        <row r="598">
          <cell r="E598" t="str">
            <v>APL-5/8</v>
          </cell>
          <cell r="F598" t="str">
            <v>ARANDELA PLANA 5/8 ZINCADA</v>
          </cell>
          <cell r="G598">
            <v>1473</v>
          </cell>
        </row>
        <row r="599">
          <cell r="E599" t="str">
            <v>APL-5/8</v>
          </cell>
          <cell r="F599" t="str">
            <v>ARANDELA PLANA 5/8 ZINCADA</v>
          </cell>
          <cell r="G599">
            <v>10</v>
          </cell>
        </row>
        <row r="600">
          <cell r="E600" t="str">
            <v>APL-7/8</v>
          </cell>
          <cell r="F600" t="str">
            <v>ARANDELA PLANA 7/8 ZINCADA</v>
          </cell>
          <cell r="G600">
            <v>65</v>
          </cell>
        </row>
        <row r="601">
          <cell r="E601" t="str">
            <v>ARA-PLA.CUAD.3/8</v>
          </cell>
          <cell r="F601" t="str">
            <v>ARANDELA PLANA CUADRADA 3/8 Ref.: AC-38-GC Genérico</v>
          </cell>
          <cell r="G601">
            <v>35</v>
          </cell>
        </row>
        <row r="602">
          <cell r="E602" t="str">
            <v>APL-M10.</v>
          </cell>
          <cell r="F602" t="str">
            <v>ARANDELA PLANA M10</v>
          </cell>
          <cell r="G602">
            <v>84</v>
          </cell>
        </row>
        <row r="603">
          <cell r="E603" t="str">
            <v>APL-M12.</v>
          </cell>
          <cell r="F603" t="str">
            <v>ARANDELA PLANA M12</v>
          </cell>
          <cell r="G603">
            <v>24</v>
          </cell>
        </row>
        <row r="604">
          <cell r="E604" t="str">
            <v>ARA-PLA.M14</v>
          </cell>
          <cell r="F604" t="str">
            <v>ARANDELA PLANA M14</v>
          </cell>
          <cell r="G604">
            <v>12</v>
          </cell>
        </row>
        <row r="605">
          <cell r="E605" t="str">
            <v>ARA-1/4.F4369</v>
          </cell>
          <cell r="F605" t="str">
            <v>ARANDELA PLANA Ø 1 1/4 REF. F4369 T1</v>
          </cell>
          <cell r="G605">
            <v>705</v>
          </cell>
        </row>
        <row r="606">
          <cell r="E606" t="str">
            <v>ARA-1/4.F4369</v>
          </cell>
          <cell r="F606" t="str">
            <v>ARANDELA PLANA Ø 1 1/4 REF. F4369 T1</v>
          </cell>
          <cell r="G606">
            <v>18</v>
          </cell>
        </row>
        <row r="607">
          <cell r="E607" t="str">
            <v>ARA-PLA.3/8</v>
          </cell>
          <cell r="F607" t="str">
            <v>ARANDELA PLANA Ø 1 3/8 REF. F436 GALVANIZADA</v>
          </cell>
          <cell r="G607">
            <v>32</v>
          </cell>
        </row>
        <row r="608">
          <cell r="E608" t="str">
            <v>ARA-PLA.F4369.T1.1"</v>
          </cell>
          <cell r="F608" t="str">
            <v>ARANDELA PLANA Ø 1 REF. F4369 T1</v>
          </cell>
          <cell r="G608">
            <v>120</v>
          </cell>
        </row>
        <row r="609">
          <cell r="E609" t="str">
            <v>ARA-PLA.F4369.T1.1"</v>
          </cell>
          <cell r="F609" t="str">
            <v>ARANDELA PLANA Ø 1 REF. F4369 T1</v>
          </cell>
          <cell r="G609">
            <v>18</v>
          </cell>
        </row>
        <row r="610">
          <cell r="E610" t="str">
            <v>ARA-PLA.1/2.F4369</v>
          </cell>
          <cell r="F610" t="str">
            <v>ARANDELA PLANA Ø 1/2 REF. F4369 T1</v>
          </cell>
          <cell r="G610">
            <v>1268</v>
          </cell>
        </row>
        <row r="611">
          <cell r="E611" t="str">
            <v>ARA-PLA.1/2.F4369</v>
          </cell>
          <cell r="F611" t="str">
            <v>ARANDELA PLANA Ø 1/2 REF. F4369 T1</v>
          </cell>
          <cell r="G611">
            <v>20</v>
          </cell>
        </row>
        <row r="612">
          <cell r="E612" t="str">
            <v>APL-1/2.436</v>
          </cell>
          <cell r="F612" t="str">
            <v>ARANDELA PLANA Ø 1/2" ASTM F436 GALVANIZADA EN CALIENTE</v>
          </cell>
          <cell r="G612">
            <v>12</v>
          </cell>
        </row>
        <row r="613">
          <cell r="E613" t="str">
            <v>APL-20</v>
          </cell>
          <cell r="F613" t="str">
            <v>ARANDELA PLANA Ø 20</v>
          </cell>
          <cell r="G613">
            <v>72</v>
          </cell>
        </row>
        <row r="614">
          <cell r="E614" t="str">
            <v>APL-20</v>
          </cell>
          <cell r="F614" t="str">
            <v>ARANDELA PLANA Ø 20</v>
          </cell>
          <cell r="G614">
            <v>338</v>
          </cell>
        </row>
        <row r="615">
          <cell r="E615" t="str">
            <v>ARA-PLA.3/4</v>
          </cell>
          <cell r="F615" t="str">
            <v>ARANDELA PLANA Ø 3/4</v>
          </cell>
          <cell r="G615">
            <v>131</v>
          </cell>
        </row>
        <row r="616">
          <cell r="E616" t="str">
            <v>ARA-3/4.F4369</v>
          </cell>
          <cell r="F616" t="str">
            <v>ARANDELA PLANA Ø 3/4 REF. F4369 T1</v>
          </cell>
          <cell r="G616">
            <v>3832</v>
          </cell>
        </row>
        <row r="617">
          <cell r="E617" t="str">
            <v>APL-3/4.436</v>
          </cell>
          <cell r="F617" t="str">
            <v>ARANDELA PLANA Ø 3/4" ASTM F436 GALVANIZADA EN CALIENTE</v>
          </cell>
          <cell r="G617">
            <v>40</v>
          </cell>
        </row>
        <row r="618">
          <cell r="E618" t="str">
            <v>APL-3/8.436</v>
          </cell>
          <cell r="F618" t="str">
            <v>ARANDELA PLANA Ø 3/8" ASTM F436</v>
          </cell>
          <cell r="G618">
            <v>606</v>
          </cell>
        </row>
        <row r="619">
          <cell r="E619" t="str">
            <v>APL-5/8.436</v>
          </cell>
          <cell r="F619" t="str">
            <v>ARANDELA PLANA Ø 5/8" ASTM F436 GALVANIZADA EN CALIENTE</v>
          </cell>
          <cell r="G619">
            <v>2655</v>
          </cell>
        </row>
        <row r="620">
          <cell r="E620" t="str">
            <v>ARA-PLA.7/8.F4369.T1</v>
          </cell>
          <cell r="F620" t="str">
            <v>ARANDELA PLANA Ø 7/8 REF. F4369 T1</v>
          </cell>
          <cell r="G620">
            <v>1426</v>
          </cell>
        </row>
        <row r="621">
          <cell r="E621" t="str">
            <v>ARA-PRE.1.1/4.IN</v>
          </cell>
          <cell r="F621" t="str">
            <v>ARANDELA PRESION 1 1/4 INOX</v>
          </cell>
          <cell r="G621">
            <v>37</v>
          </cell>
        </row>
        <row r="622">
          <cell r="E622" t="str">
            <v>ARA-PRE.1.1/4</v>
          </cell>
          <cell r="F622" t="str">
            <v>ARANDELA PRESION 1 1/4 ZINCADA</v>
          </cell>
          <cell r="G622">
            <v>10</v>
          </cell>
        </row>
        <row r="623">
          <cell r="E623" t="str">
            <v>ARA-PRE.1.1/4</v>
          </cell>
          <cell r="F623" t="str">
            <v>ARANDELA PRESION 1 1/4 ZINCADA</v>
          </cell>
          <cell r="G623">
            <v>4</v>
          </cell>
        </row>
        <row r="624">
          <cell r="E624" t="str">
            <v>APR-1-INO</v>
          </cell>
          <cell r="F624" t="str">
            <v>ARANDELA PRESION 1 INOX</v>
          </cell>
          <cell r="G624">
            <v>235</v>
          </cell>
        </row>
        <row r="625">
          <cell r="E625" t="str">
            <v>APR-1</v>
          </cell>
          <cell r="F625" t="str">
            <v>ARANDELA PRESION 1 ZINCADA</v>
          </cell>
          <cell r="G625">
            <v>19</v>
          </cell>
        </row>
        <row r="626">
          <cell r="E626" t="str">
            <v>APR-1/2-INOX</v>
          </cell>
          <cell r="F626" t="str">
            <v>ARANDELA PRESION 1/2 INOX</v>
          </cell>
          <cell r="G626">
            <v>94</v>
          </cell>
        </row>
        <row r="627">
          <cell r="E627" t="str">
            <v>APR-1/2</v>
          </cell>
          <cell r="F627" t="str">
            <v>ARANDELA PRESION 1/2 ZINCADA</v>
          </cell>
          <cell r="G627">
            <v>1482</v>
          </cell>
        </row>
        <row r="628">
          <cell r="E628" t="str">
            <v>ARA-PRE.1/4.INX</v>
          </cell>
          <cell r="F628" t="str">
            <v>ARANDELA PRESION 1/4 INOX</v>
          </cell>
          <cell r="G628">
            <v>12</v>
          </cell>
        </row>
        <row r="629">
          <cell r="E629" t="str">
            <v>APR-1/4</v>
          </cell>
          <cell r="F629" t="str">
            <v>ARANDELA PRESION 1/4 ZINCADA</v>
          </cell>
          <cell r="G629">
            <v>288</v>
          </cell>
        </row>
        <row r="630">
          <cell r="E630" t="str">
            <v>ARA-PRE.3/16</v>
          </cell>
          <cell r="F630" t="str">
            <v>ARANDELA PRESION 3/16 INOX</v>
          </cell>
          <cell r="G630">
            <v>30</v>
          </cell>
        </row>
        <row r="631">
          <cell r="E631" t="str">
            <v>APR-3/4</v>
          </cell>
          <cell r="F631" t="str">
            <v>ARANDELA PRESION 3/4 ZINCADA</v>
          </cell>
          <cell r="G631">
            <v>297</v>
          </cell>
        </row>
        <row r="632">
          <cell r="E632" t="str">
            <v>APR-3/4</v>
          </cell>
          <cell r="F632" t="str">
            <v>ARANDELA PRESION 3/4 ZINCADA</v>
          </cell>
          <cell r="G632">
            <v>38</v>
          </cell>
        </row>
        <row r="633">
          <cell r="E633" t="str">
            <v>APR-3/8-INO</v>
          </cell>
          <cell r="F633" t="str">
            <v>ARANDELA PRESION 3/8 INOX</v>
          </cell>
          <cell r="G633">
            <v>88</v>
          </cell>
        </row>
        <row r="634">
          <cell r="E634" t="str">
            <v>APR-3/8</v>
          </cell>
          <cell r="F634" t="str">
            <v>ARANDELA PRESION 3/8 ZINCADA</v>
          </cell>
          <cell r="G634">
            <v>2217</v>
          </cell>
        </row>
        <row r="635">
          <cell r="E635" t="str">
            <v>APR-3/8</v>
          </cell>
          <cell r="F635" t="str">
            <v>ARANDELA PRESION 3/8 ZINCADA</v>
          </cell>
          <cell r="G635">
            <v>506</v>
          </cell>
        </row>
        <row r="636">
          <cell r="E636" t="str">
            <v>APE-516.INX</v>
          </cell>
          <cell r="F636" t="str">
            <v>ARANDELA PRESION 5/16 INOX</v>
          </cell>
          <cell r="G636">
            <v>17</v>
          </cell>
        </row>
        <row r="637">
          <cell r="E637" t="str">
            <v>APR-5/16</v>
          </cell>
          <cell r="F637" t="str">
            <v>ARANDELA PRESION 5/16 ZINCADA</v>
          </cell>
          <cell r="G637">
            <v>32</v>
          </cell>
        </row>
        <row r="638">
          <cell r="E638" t="str">
            <v>APR-5/16</v>
          </cell>
          <cell r="F638" t="str">
            <v>ARANDELA PRESION 5/16 ZINCADA</v>
          </cell>
          <cell r="G638">
            <v>89</v>
          </cell>
        </row>
        <row r="639">
          <cell r="E639" t="str">
            <v>APR-5/8-INOX</v>
          </cell>
          <cell r="F639" t="str">
            <v>ARANDELA PRESION 5/8 INOX</v>
          </cell>
          <cell r="G639">
            <v>4</v>
          </cell>
        </row>
        <row r="640">
          <cell r="E640" t="str">
            <v>APR-5/8</v>
          </cell>
          <cell r="F640" t="str">
            <v>ARANDELA PRESION 5/8 ZINCADA</v>
          </cell>
          <cell r="G640">
            <v>458</v>
          </cell>
        </row>
        <row r="641">
          <cell r="E641" t="str">
            <v>APR-5/8</v>
          </cell>
          <cell r="F641" t="str">
            <v>ARANDELA PRESION 5/8 ZINCADA</v>
          </cell>
          <cell r="G641">
            <v>662</v>
          </cell>
        </row>
        <row r="642">
          <cell r="E642" t="str">
            <v>APR-7/8</v>
          </cell>
          <cell r="F642" t="str">
            <v>ARANDELA PRESION 7/8 ZINCADA</v>
          </cell>
          <cell r="G642">
            <v>68</v>
          </cell>
        </row>
        <row r="643">
          <cell r="E643" t="str">
            <v>APR-M-10</v>
          </cell>
          <cell r="F643" t="str">
            <v>ARANDELA PRESION M10</v>
          </cell>
          <cell r="G643">
            <v>30</v>
          </cell>
        </row>
        <row r="644">
          <cell r="E644" t="str">
            <v>ARA-PRE.M10.INOX</v>
          </cell>
          <cell r="F644" t="str">
            <v>ARANDELA PRESION M10 INOX</v>
          </cell>
          <cell r="G644">
            <v>4</v>
          </cell>
        </row>
        <row r="645">
          <cell r="E645" t="str">
            <v>ARA-PRE.M12</v>
          </cell>
          <cell r="F645" t="str">
            <v>ARANDELA PRESION M12</v>
          </cell>
          <cell r="G645">
            <v>110</v>
          </cell>
        </row>
        <row r="646">
          <cell r="E646" t="str">
            <v>ARA-PRE.M14</v>
          </cell>
          <cell r="F646" t="str">
            <v>ARANDELA PRESION M14</v>
          </cell>
          <cell r="G646">
            <v>42</v>
          </cell>
        </row>
        <row r="647">
          <cell r="E647" t="str">
            <v>ARA-PRE.M16</v>
          </cell>
          <cell r="F647" t="str">
            <v>ARANDELA PRESION M16</v>
          </cell>
          <cell r="G647">
            <v>56</v>
          </cell>
        </row>
        <row r="648">
          <cell r="E648" t="str">
            <v>ARA-PRE.M20</v>
          </cell>
          <cell r="F648" t="str">
            <v>ARANDELA PRESION M20</v>
          </cell>
          <cell r="G648">
            <v>62</v>
          </cell>
        </row>
        <row r="649">
          <cell r="E649" t="str">
            <v>ARA-PRE.M30</v>
          </cell>
          <cell r="F649" t="str">
            <v>ARANDELA PRESION M30</v>
          </cell>
          <cell r="G649">
            <v>6</v>
          </cell>
        </row>
        <row r="650">
          <cell r="E650" t="str">
            <v>APR-M8..</v>
          </cell>
          <cell r="F650" t="str">
            <v>ARANDELA PRESION M8</v>
          </cell>
          <cell r="G650">
            <v>24</v>
          </cell>
        </row>
        <row r="651">
          <cell r="E651" t="str">
            <v>ARA-PRE.1/2</v>
          </cell>
          <cell r="F651" t="str">
            <v>ARANDELA PRESION Ø 1/2</v>
          </cell>
          <cell r="G651">
            <v>64</v>
          </cell>
        </row>
        <row r="652">
          <cell r="E652" t="str">
            <v>ARA-PRE.3/4</v>
          </cell>
          <cell r="F652" t="str">
            <v>ARANDELA PRESION Ø 3/4</v>
          </cell>
          <cell r="G652">
            <v>2</v>
          </cell>
        </row>
        <row r="653">
          <cell r="E653" t="str">
            <v>ARA-PRE.3/4</v>
          </cell>
          <cell r="F653" t="str">
            <v>ARANDELA PRESION Ø 3/4</v>
          </cell>
          <cell r="G653">
            <v>40</v>
          </cell>
        </row>
        <row r="654">
          <cell r="E654" t="str">
            <v>ARA-PRE.3/8</v>
          </cell>
          <cell r="F654" t="str">
            <v>ARANDELA PRESION Ø 3/8</v>
          </cell>
          <cell r="G654">
            <v>13</v>
          </cell>
        </row>
        <row r="655">
          <cell r="E655" t="str">
            <v>ARA-PRE.3/8</v>
          </cell>
          <cell r="F655" t="str">
            <v>ARANDELA PRESION Ø 3/8</v>
          </cell>
          <cell r="G655">
            <v>13</v>
          </cell>
        </row>
        <row r="656">
          <cell r="E656" t="str">
            <v>ARA-PRE.5/8</v>
          </cell>
          <cell r="F656" t="str">
            <v>ARANDELA PRESION Ø 5/8</v>
          </cell>
          <cell r="G656">
            <v>187</v>
          </cell>
        </row>
        <row r="657">
          <cell r="E657" t="str">
            <v>CHA-1/8X1</v>
          </cell>
          <cell r="F657" t="str">
            <v>CHAVETA 1/8 X 1</v>
          </cell>
          <cell r="G657">
            <v>78</v>
          </cell>
        </row>
        <row r="658">
          <cell r="E658" t="str">
            <v>CHA-1/8X1</v>
          </cell>
          <cell r="F658" t="str">
            <v>CHAVETA 1/8 X 1</v>
          </cell>
          <cell r="G658">
            <v>43</v>
          </cell>
        </row>
        <row r="659">
          <cell r="E659" t="str">
            <v>CHA-1/8X1 1/2</v>
          </cell>
          <cell r="F659" t="str">
            <v>CHAVETA 1/8 X 1 1/2</v>
          </cell>
          <cell r="G659">
            <v>9</v>
          </cell>
        </row>
        <row r="660">
          <cell r="E660" t="str">
            <v>CHA-1/8X2</v>
          </cell>
          <cell r="F660" t="str">
            <v>CHAVETA 1/8 X 2</v>
          </cell>
          <cell r="G660">
            <v>2</v>
          </cell>
        </row>
        <row r="661">
          <cell r="E661" t="str">
            <v>CHA-3/16X1 1/2</v>
          </cell>
          <cell r="F661" t="str">
            <v>CHAVETA 3/16 X 1 1/2</v>
          </cell>
          <cell r="G661">
            <v>7</v>
          </cell>
        </row>
        <row r="662">
          <cell r="E662" t="str">
            <v>CHA-3/16X2</v>
          </cell>
          <cell r="F662" t="str">
            <v>CHAVETA 3/16 X 2"</v>
          </cell>
          <cell r="G662">
            <v>25</v>
          </cell>
        </row>
        <row r="663">
          <cell r="E663" t="str">
            <v>CHA-PIN.532</v>
          </cell>
          <cell r="F663" t="str">
            <v>CHAVETA PIN DE 5/32 X 3 PULGADAS</v>
          </cell>
          <cell r="G663">
            <v>92</v>
          </cell>
        </row>
        <row r="664">
          <cell r="E664" t="str">
            <v>GOZ-1/2</v>
          </cell>
          <cell r="F664" t="str">
            <v>GOZNE 1/2</v>
          </cell>
          <cell r="G664">
            <v>63</v>
          </cell>
        </row>
        <row r="665">
          <cell r="E665" t="str">
            <v>GOZ-1/2.AL</v>
          </cell>
          <cell r="F665" t="str">
            <v>GOZNE 1/2 CON ALETA</v>
          </cell>
          <cell r="G665">
            <v>3</v>
          </cell>
        </row>
        <row r="666">
          <cell r="E666" t="str">
            <v>GOZ-1/2.INOX</v>
          </cell>
          <cell r="F666" t="str">
            <v>GOZNE 1/2 INOX</v>
          </cell>
          <cell r="G666">
            <v>8</v>
          </cell>
        </row>
        <row r="667">
          <cell r="E667" t="str">
            <v>GOZ-3/4</v>
          </cell>
          <cell r="F667" t="str">
            <v>GOZNE 3/4</v>
          </cell>
          <cell r="G667">
            <v>1</v>
          </cell>
        </row>
        <row r="668">
          <cell r="E668" t="str">
            <v>GOZ-3/4</v>
          </cell>
          <cell r="F668" t="str">
            <v>GOZNE 3/4</v>
          </cell>
          <cell r="G668">
            <v>1</v>
          </cell>
        </row>
        <row r="669">
          <cell r="E669" t="str">
            <v>GOZ-3/8</v>
          </cell>
          <cell r="F669" t="str">
            <v>GOZNE 3/8</v>
          </cell>
          <cell r="G669">
            <v>19</v>
          </cell>
        </row>
        <row r="670">
          <cell r="E670" t="str">
            <v>GOZ-5/8</v>
          </cell>
          <cell r="F670" t="str">
            <v>GOZNE 5/8</v>
          </cell>
          <cell r="G670">
            <v>8</v>
          </cell>
        </row>
        <row r="671">
          <cell r="E671" t="str">
            <v>GRA-CUR-1/4-NPT</v>
          </cell>
          <cell r="F671" t="str">
            <v>GRASERA CURVA 1/4 NPT</v>
          </cell>
          <cell r="G671">
            <v>12</v>
          </cell>
        </row>
        <row r="672">
          <cell r="E672" t="str">
            <v>GRA-CUR-1/8-NPT</v>
          </cell>
          <cell r="F672" t="str">
            <v>GRASERA CURVA 1/8 NPT</v>
          </cell>
          <cell r="G672">
            <v>8</v>
          </cell>
        </row>
        <row r="673">
          <cell r="E673" t="str">
            <v>GRA-REC-1/4-NPT</v>
          </cell>
          <cell r="F673" t="str">
            <v>GRASERA RECTA 1/4 NPT</v>
          </cell>
          <cell r="G673">
            <v>60</v>
          </cell>
        </row>
        <row r="674">
          <cell r="E674" t="str">
            <v>GRA-REC-1/4-NPT</v>
          </cell>
          <cell r="F674" t="str">
            <v>GRASERA RECTA 1/4 NPT</v>
          </cell>
          <cell r="G674">
            <v>2</v>
          </cell>
        </row>
        <row r="675">
          <cell r="E675" t="str">
            <v>GRA-REC-1/8-NPT</v>
          </cell>
          <cell r="F675" t="str">
            <v>GRASERA RECTA 1/8 NPT</v>
          </cell>
          <cell r="G675">
            <v>30</v>
          </cell>
        </row>
        <row r="676">
          <cell r="E676" t="str">
            <v>REM-MON.3/16</v>
          </cell>
          <cell r="F676" t="str">
            <v>REMACHE MONOBOLT ACERO DE 3/16 X 1/2</v>
          </cell>
          <cell r="G676">
            <v>288</v>
          </cell>
        </row>
        <row r="677">
          <cell r="E677" t="str">
            <v>REM-POP-1/8X1/2</v>
          </cell>
          <cell r="F677" t="str">
            <v>REMACHE POP 1/8 X 1/2</v>
          </cell>
          <cell r="G677">
            <v>48</v>
          </cell>
        </row>
        <row r="678">
          <cell r="E678" t="str">
            <v>REM-1/8.1/4</v>
          </cell>
          <cell r="F678" t="str">
            <v>REMACHE POP 1/8 X 1/4</v>
          </cell>
          <cell r="G678">
            <v>139</v>
          </cell>
        </row>
        <row r="679">
          <cell r="E679" t="str">
            <v>REM-POP-3/16X1/</v>
          </cell>
          <cell r="F679" t="str">
            <v>REMACHE POP 3/16 X 1/2</v>
          </cell>
          <cell r="G679">
            <v>71</v>
          </cell>
        </row>
        <row r="680">
          <cell r="E680" t="str">
            <v>REM-POP.5/32X3/4</v>
          </cell>
          <cell r="F680" t="str">
            <v>REMACHE POP 5/32 X 3/4</v>
          </cell>
          <cell r="G680">
            <v>106</v>
          </cell>
        </row>
        <row r="681">
          <cell r="E681" t="str">
            <v>REM-POP.5/32X3/8</v>
          </cell>
          <cell r="F681" t="str">
            <v>REMACHE POP 5/32 X 3/8</v>
          </cell>
          <cell r="G681">
            <v>392</v>
          </cell>
        </row>
        <row r="682">
          <cell r="E682" t="str">
            <v>TOR-122.5PORT</v>
          </cell>
          <cell r="F682" t="str">
            <v>TORNILLO 1225 PARA PORTA HERRAMIENTA MITSUBISHI MITSUBISHI</v>
          </cell>
          <cell r="G682">
            <v>4</v>
          </cell>
        </row>
        <row r="683">
          <cell r="E683" t="str">
            <v>TOR-124.0.</v>
          </cell>
          <cell r="F683" t="str">
            <v>TORNILLO 1240 PARA PORTA HERRAMIENTA MARCA CANELA</v>
          </cell>
          <cell r="G683">
            <v>4</v>
          </cell>
        </row>
        <row r="684">
          <cell r="E684" t="str">
            <v>TAV-1/4X1 1/2</v>
          </cell>
          <cell r="F684" t="str">
            <v>TORNILLO AVELLAN 1/4 X 1 1/2 - ESTRELLA</v>
          </cell>
          <cell r="G684">
            <v>32</v>
          </cell>
        </row>
        <row r="685">
          <cell r="E685" t="str">
            <v>TAV-1/4X1-INOX</v>
          </cell>
          <cell r="F685" t="str">
            <v>TORNILLO AVELLAN 1/4 X 1 INOX</v>
          </cell>
          <cell r="G685">
            <v>21</v>
          </cell>
        </row>
        <row r="686">
          <cell r="E686" t="str">
            <v>TAV-1/4X1/2</v>
          </cell>
          <cell r="F686" t="str">
            <v>TORNILLO AVELLAN 1/4 X 1/2 - ESTRELLA</v>
          </cell>
          <cell r="G686">
            <v>127</v>
          </cell>
        </row>
        <row r="687">
          <cell r="E687" t="str">
            <v>TAV-1/4X3/4</v>
          </cell>
          <cell r="F687" t="str">
            <v>TORNILLO AVELLAN 1/4 X 3/4 - ESTRELLA</v>
          </cell>
          <cell r="G687">
            <v>119</v>
          </cell>
        </row>
        <row r="688">
          <cell r="E688" t="str">
            <v>TAV-3/8X1</v>
          </cell>
          <cell r="F688" t="str">
            <v>TORNILLO AVELLAN 3/8 X 1 - PALA</v>
          </cell>
          <cell r="G688">
            <v>59</v>
          </cell>
        </row>
        <row r="689">
          <cell r="E689" t="str">
            <v>TAV-516.1ZI</v>
          </cell>
          <cell r="F689" t="str">
            <v>TORNILLO AVELLAN 5/16 X 1 - ESTRELLA - ZINCADO</v>
          </cell>
          <cell r="G689">
            <v>98</v>
          </cell>
        </row>
        <row r="690">
          <cell r="E690" t="str">
            <v>TOR-BRI.007</v>
          </cell>
          <cell r="F690" t="str">
            <v>TORNILLO BRISTO CON CABEZA M4 X 16 - PASO 0.7</v>
          </cell>
          <cell r="G690">
            <v>10</v>
          </cell>
        </row>
        <row r="691">
          <cell r="E691" t="str">
            <v>TBR-M8X30MM-IN</v>
          </cell>
          <cell r="F691" t="str">
            <v>TORNILLO BRISTOL  AVELLAN M8 X 30MM - PASO 1.25 - INOX</v>
          </cell>
          <cell r="G691">
            <v>18</v>
          </cell>
        </row>
        <row r="692">
          <cell r="E692" t="str">
            <v>TAV-1/2X2BR</v>
          </cell>
          <cell r="F692" t="str">
            <v>TORNILLO BRISTOL AVELLAN  1/2 X 2</v>
          </cell>
          <cell r="G692">
            <v>23</v>
          </cell>
        </row>
        <row r="693">
          <cell r="E693" t="str">
            <v>TAV-1/2X2BR</v>
          </cell>
          <cell r="F693" t="str">
            <v>TORNILLO BRISTOL AVELLAN  1/2 X 2</v>
          </cell>
          <cell r="G693">
            <v>2</v>
          </cell>
        </row>
        <row r="694">
          <cell r="E694" t="str">
            <v>TBR-AVE.1/2X1.1/2</v>
          </cell>
          <cell r="F694" t="str">
            <v>TORNILLO BRISTOL AVELLAN 1/2 X 1 1/2</v>
          </cell>
          <cell r="G694">
            <v>16</v>
          </cell>
        </row>
        <row r="695">
          <cell r="E695" t="str">
            <v>TOR-BRI.AVE.1/4X3/4</v>
          </cell>
          <cell r="F695" t="str">
            <v>TORNILLO BRISTOL AVELLAN 1/4 X  3/4</v>
          </cell>
          <cell r="G695">
            <v>67</v>
          </cell>
        </row>
        <row r="696">
          <cell r="E696" t="str">
            <v>TOR-BRI.AVE.1/4X3/4</v>
          </cell>
          <cell r="F696" t="str">
            <v>TORNILLO BRISTOL AVELLAN 1/4 X  3/4</v>
          </cell>
          <cell r="G696">
            <v>55</v>
          </cell>
        </row>
        <row r="697">
          <cell r="E697" t="str">
            <v>TZI-1/4.3/4</v>
          </cell>
          <cell r="F697" t="str">
            <v>TORNILLO BRISTOL AVELLAN 1/4 X  3/4 ZINCADO</v>
          </cell>
          <cell r="G697">
            <v>3</v>
          </cell>
        </row>
        <row r="698">
          <cell r="E698" t="str">
            <v>TOR-BRI.AV-1/4 1</v>
          </cell>
          <cell r="F698" t="str">
            <v>TORNILLO BRISTOL AVELLAN 1/4 X 1</v>
          </cell>
          <cell r="G698">
            <v>74</v>
          </cell>
        </row>
        <row r="699">
          <cell r="E699" t="str">
            <v>TAV-1/4X1 1/2BR</v>
          </cell>
          <cell r="F699" t="str">
            <v>TORNILLO BRISTOL AVELLAN 1/4 X 1 1/2</v>
          </cell>
          <cell r="G699">
            <v>15</v>
          </cell>
        </row>
        <row r="700">
          <cell r="E700" t="str">
            <v>TAV-1/4X11/2-IN</v>
          </cell>
          <cell r="F700" t="str">
            <v>TORNILLO BRISTOL AVELLAN 1/4 X 1 1/2 - INOX</v>
          </cell>
          <cell r="G700">
            <v>5</v>
          </cell>
        </row>
        <row r="701">
          <cell r="E701" t="str">
            <v>TAV-BRI.1/2</v>
          </cell>
          <cell r="F701" t="str">
            <v>TORNILLO BRISTOL AVELLAN 1/4 X 1/2</v>
          </cell>
          <cell r="G701">
            <v>8</v>
          </cell>
        </row>
        <row r="702">
          <cell r="E702" t="str">
            <v>TBR-3/1.6X3/4</v>
          </cell>
          <cell r="F702" t="str">
            <v>TORNILLO BRISTOL AVELLAN 3/16 X 3/4</v>
          </cell>
          <cell r="G702">
            <v>8</v>
          </cell>
        </row>
        <row r="703">
          <cell r="E703" t="str">
            <v>TAV-3/8X1-BR</v>
          </cell>
          <cell r="F703" t="str">
            <v>TORNILLO BRISTOL AVELLAN 3/8 X 1</v>
          </cell>
          <cell r="G703">
            <v>29</v>
          </cell>
        </row>
        <row r="704">
          <cell r="E704" t="str">
            <v>TAV-3/8.X1I</v>
          </cell>
          <cell r="F704" t="str">
            <v>TORNILLO BRISTOL AVELLAN 3/8 X 1  - INOX</v>
          </cell>
          <cell r="G704">
            <v>6</v>
          </cell>
        </row>
        <row r="705">
          <cell r="E705" t="str">
            <v>TAV-3/8X11/2-IN</v>
          </cell>
          <cell r="F705" t="str">
            <v>TORNILLO BRISTOL AVELLAN 3/8 X 1 1/2 - INOX</v>
          </cell>
          <cell r="G705">
            <v>130</v>
          </cell>
        </row>
        <row r="706">
          <cell r="E706" t="str">
            <v>TAV-3/8X3/4</v>
          </cell>
          <cell r="F706" t="str">
            <v>TORNILLO BRISTOL AVELLAN 3/8 X 3/4</v>
          </cell>
          <cell r="G706">
            <v>38</v>
          </cell>
        </row>
        <row r="707">
          <cell r="E707" t="str">
            <v>TAV-5/16X1BR</v>
          </cell>
          <cell r="F707" t="str">
            <v>TORNILLO BRISTOL AVELLAN 5/16 X 1</v>
          </cell>
          <cell r="G707">
            <v>61</v>
          </cell>
        </row>
        <row r="708">
          <cell r="E708" t="str">
            <v>TAV-5/16X1 1/2</v>
          </cell>
          <cell r="F708" t="str">
            <v>TORNILLO BRISTOL AVELLAN 5/16 X 1 1/2</v>
          </cell>
          <cell r="G708">
            <v>2</v>
          </cell>
        </row>
        <row r="709">
          <cell r="E709" t="str">
            <v>TBR-A-5/16X1/2</v>
          </cell>
          <cell r="F709" t="str">
            <v>TORNILLO BRISTOL AVELLAN 5/16 X 1/2</v>
          </cell>
          <cell r="G709">
            <v>95</v>
          </cell>
        </row>
        <row r="710">
          <cell r="E710" t="str">
            <v>THE-5/1.6.21/2</v>
          </cell>
          <cell r="F710" t="str">
            <v>TORNILLO BRISTOL AVELLAN 5/16 X 2 1/2</v>
          </cell>
          <cell r="G710">
            <v>24</v>
          </cell>
        </row>
        <row r="711">
          <cell r="E711" t="str">
            <v>TBI-AVE.5/16X2.1/2.I</v>
          </cell>
          <cell r="F711" t="str">
            <v>TORNILLO BRISTOL AVELLAN 5/16 X 2 1/2 - INOX</v>
          </cell>
          <cell r="G711">
            <v>12</v>
          </cell>
        </row>
        <row r="712">
          <cell r="E712" t="str">
            <v>TBR-A-5/16X3/4</v>
          </cell>
          <cell r="F712" t="str">
            <v>TORNILLO BRISTOL AVELLAN 5/16 X 3/4</v>
          </cell>
          <cell r="G712">
            <v>803</v>
          </cell>
        </row>
        <row r="713">
          <cell r="E713" t="str">
            <v>TBR-AVE.5/16X5/8</v>
          </cell>
          <cell r="F713" t="str">
            <v>TORNILLO BRISTOL AVELLAN 5/16 X 5/8</v>
          </cell>
          <cell r="G713">
            <v>8</v>
          </cell>
        </row>
        <row r="714">
          <cell r="E714" t="str">
            <v>TBR-AVE.M10X30X1.5.GR5</v>
          </cell>
          <cell r="F714" t="str">
            <v>TORNILLO BRISTOL AVELLAN M10 X 30MM - PASO 1.5MM - GRADO 5</v>
          </cell>
          <cell r="G714">
            <v>72</v>
          </cell>
        </row>
        <row r="715">
          <cell r="E715" t="str">
            <v>TOR-BRI.M10X30X1.5.INOX</v>
          </cell>
          <cell r="F715" t="str">
            <v>TORNILLO BRISTOL AVELLAN M10 X 30MM - PASO 1.5MM - INOX</v>
          </cell>
          <cell r="G715">
            <v>38</v>
          </cell>
        </row>
        <row r="716">
          <cell r="E716" t="str">
            <v>TOR-BRI.M10X35X1.5.GR.8</v>
          </cell>
          <cell r="F716" t="str">
            <v>TORNILLO BRISTOL AVELLAN M10 X 35MM - PASO 1.5MM - GRADO 8</v>
          </cell>
          <cell r="G716">
            <v>12</v>
          </cell>
        </row>
        <row r="717">
          <cell r="E717" t="str">
            <v>TOR-BRI.M10X35X1.5.GR.8</v>
          </cell>
          <cell r="F717" t="str">
            <v>TORNILLO BRISTOL AVELLAN M10 X 35MM - PASO 1.5MM - GRADO 8</v>
          </cell>
          <cell r="G717">
            <v>18</v>
          </cell>
        </row>
        <row r="718">
          <cell r="E718" t="str">
            <v>TBR-M10.35X1.5.IN</v>
          </cell>
          <cell r="F718" t="str">
            <v>TORNILLO BRISTOL AVELLAN M10 X 35MM - PASO 1.5MM - INOX</v>
          </cell>
          <cell r="G718">
            <v>3</v>
          </cell>
        </row>
        <row r="719">
          <cell r="E719" t="str">
            <v>TBR-AVE.M12X30X1.75.INOX</v>
          </cell>
          <cell r="F719" t="str">
            <v>TORNILLO BRISTOL AVELLAN M12 X 30MM - PASO 1.75MM - INOX</v>
          </cell>
          <cell r="G719">
            <v>20</v>
          </cell>
        </row>
        <row r="720">
          <cell r="E720" t="str">
            <v>TOR-AVE.M12X35X1.75</v>
          </cell>
          <cell r="F720" t="str">
            <v>TORNILLO BRISTOL AVELLAN M12 X 35MM - PASO 1.75MM -  INOX</v>
          </cell>
          <cell r="G720">
            <v>14</v>
          </cell>
        </row>
        <row r="721">
          <cell r="E721" t="str">
            <v>TOR-BRI.M6X10X1.INOX</v>
          </cell>
          <cell r="F721" t="str">
            <v>TORNILLO BRISTOL AVELLAN M6 X 10 - PASO 1MM - INOX</v>
          </cell>
          <cell r="G721">
            <v>10</v>
          </cell>
        </row>
        <row r="722">
          <cell r="E722" t="str">
            <v>TBR-M8X.50X1.25.IN</v>
          </cell>
          <cell r="F722" t="str">
            <v>TORNILLO BRISTOL AVELLAN M8 X 50MM - PASO 1.25MM - INOX</v>
          </cell>
          <cell r="G722">
            <v>8</v>
          </cell>
        </row>
        <row r="723">
          <cell r="E723" t="str">
            <v>TBR-1/2X11/4CC</v>
          </cell>
          <cell r="F723" t="str">
            <v>TORNILLO BRISTOL CON CABEZA 1/2  X 1 1/4</v>
          </cell>
          <cell r="G723">
            <v>14</v>
          </cell>
        </row>
        <row r="724">
          <cell r="E724" t="str">
            <v>TBR-1/2X1-CC</v>
          </cell>
          <cell r="F724" t="str">
            <v>TORNILLO BRISTOL CON CABEZA 1/2 X 1</v>
          </cell>
          <cell r="G724">
            <v>23</v>
          </cell>
        </row>
        <row r="725">
          <cell r="E725" t="str">
            <v>TBR-1/2X1 1/2CC</v>
          </cell>
          <cell r="F725" t="str">
            <v>TORNILLO BRISTOL CON CABEZA 1/2 X 1 1/2</v>
          </cell>
          <cell r="G725">
            <v>98</v>
          </cell>
        </row>
        <row r="726">
          <cell r="E726" t="str">
            <v>TBR-1/2.1.1/2.GR8</v>
          </cell>
          <cell r="F726" t="str">
            <v>TORNILLO BRISTOL CON CABEZA 1/2 X 1 1/2 - GRADO 8</v>
          </cell>
          <cell r="G726">
            <v>19</v>
          </cell>
        </row>
        <row r="727">
          <cell r="E727" t="str">
            <v>TBR-1/2.1.1/2.GR8</v>
          </cell>
          <cell r="F727" t="str">
            <v>TORNILLO BRISTOL CON CABEZA 1/2 X 1 1/2 - GRADO 8</v>
          </cell>
          <cell r="G727">
            <v>105</v>
          </cell>
        </row>
        <row r="728">
          <cell r="E728" t="str">
            <v>TBR-1/2X21/2CC</v>
          </cell>
          <cell r="F728" t="str">
            <v>TORNILLO BRISTOL CON CABEZA 1/2 X 2 1/2</v>
          </cell>
          <cell r="G728">
            <v>10</v>
          </cell>
        </row>
        <row r="729">
          <cell r="E729" t="str">
            <v>TBR-1/2.X2.1/2.CC.GR.8</v>
          </cell>
          <cell r="F729" t="str">
            <v>TORNILLO BRISTOL CON CABEZA 1/2 X 2 1/2 - GRADO 8</v>
          </cell>
          <cell r="G729">
            <v>32</v>
          </cell>
        </row>
        <row r="730">
          <cell r="E730" t="str">
            <v>TBR-1/4X1/2-CC</v>
          </cell>
          <cell r="F730" t="str">
            <v>TORNILLO BRISTOL CON CABEZA 1/4 X 1/2</v>
          </cell>
          <cell r="G730">
            <v>12</v>
          </cell>
        </row>
        <row r="731">
          <cell r="E731" t="str">
            <v>TBR-1/4X2-CC</v>
          </cell>
          <cell r="F731" t="str">
            <v>TORNILLO BRISTOL CON CABEZA 1/4 X 2</v>
          </cell>
          <cell r="G731">
            <v>4</v>
          </cell>
        </row>
        <row r="732">
          <cell r="E732" t="str">
            <v>TBR-1/4X3/4</v>
          </cell>
          <cell r="F732" t="str">
            <v>TORNILLO BRISTOL CON CABEZA 1/4 X 3/4</v>
          </cell>
          <cell r="G732">
            <v>16</v>
          </cell>
        </row>
        <row r="733">
          <cell r="E733" t="str">
            <v>TBR-3/16X3/4</v>
          </cell>
          <cell r="F733" t="str">
            <v>TORNILLO BRISTOL CON CABEZA 3/16 X 3/4</v>
          </cell>
          <cell r="G733">
            <v>8</v>
          </cell>
        </row>
        <row r="734">
          <cell r="E734" t="str">
            <v>TBR-3/4.1.1/2</v>
          </cell>
          <cell r="F734" t="str">
            <v>TORNILLO BRISTOL CON CABEZA 3/4 X 1 1/2</v>
          </cell>
          <cell r="G734">
            <v>14</v>
          </cell>
        </row>
        <row r="735">
          <cell r="E735" t="str">
            <v>TBR-3/4.3.1/2</v>
          </cell>
          <cell r="F735" t="str">
            <v>TORNILLO BRISTOL CON CABEZA 3/4 X 3 1/2</v>
          </cell>
          <cell r="G735">
            <v>16</v>
          </cell>
        </row>
        <row r="736">
          <cell r="E736" t="str">
            <v>TBR-3/8X1CC</v>
          </cell>
          <cell r="F736" t="str">
            <v>TORNILLO BRISTOL CON CABEZA 3/8 X 1</v>
          </cell>
          <cell r="G736">
            <v>10</v>
          </cell>
        </row>
        <row r="737">
          <cell r="E737" t="str">
            <v>TBR-INO-3/8X1</v>
          </cell>
          <cell r="F737" t="str">
            <v>TORNILLO BRISTOL CON CABEZA 3/8 X 1 - INOX</v>
          </cell>
          <cell r="G737">
            <v>8</v>
          </cell>
        </row>
        <row r="738">
          <cell r="E738" t="str">
            <v>TBR-3/8X11/2</v>
          </cell>
          <cell r="F738" t="str">
            <v>TORNILLO BRISTOL CON CABEZA 3/8 X 1 1/2</v>
          </cell>
          <cell r="G738">
            <v>29</v>
          </cell>
        </row>
        <row r="739">
          <cell r="E739" t="str">
            <v>TBR-3/8X11/4CC</v>
          </cell>
          <cell r="F739" t="str">
            <v>TORNILLO BRISTOL CON CABEZA 3/8 X 1 1/4</v>
          </cell>
          <cell r="G739">
            <v>99</v>
          </cell>
        </row>
        <row r="740">
          <cell r="E740" t="str">
            <v>TBR-3/8X3</v>
          </cell>
          <cell r="F740" t="str">
            <v>TORNILLO BRISTOL CON CABEZA 3/8 X 3</v>
          </cell>
          <cell r="G740">
            <v>55</v>
          </cell>
        </row>
        <row r="741">
          <cell r="E741" t="str">
            <v>TBR-5/16X1-CC</v>
          </cell>
          <cell r="F741" t="str">
            <v>TORNILLO BRISTOL CON CABEZA 5/16 X 1</v>
          </cell>
          <cell r="G741">
            <v>41</v>
          </cell>
        </row>
        <row r="742">
          <cell r="E742" t="str">
            <v>TBR-5/16X1-CC</v>
          </cell>
          <cell r="F742" t="str">
            <v>TORNILLO BRISTOL CON CABEZA 5/16 X 1</v>
          </cell>
          <cell r="G742">
            <v>4</v>
          </cell>
        </row>
        <row r="743">
          <cell r="E743" t="str">
            <v>TBR-5/16X1 1/2</v>
          </cell>
          <cell r="F743" t="str">
            <v>TORNILLO BRISTOL CON CABEZA 5/16 X 1 1/2</v>
          </cell>
          <cell r="G743">
            <v>2</v>
          </cell>
        </row>
        <row r="744">
          <cell r="E744" t="str">
            <v>TBR-5/16X1 1/2</v>
          </cell>
          <cell r="F744" t="str">
            <v>TORNILLO BRISTOL CON CABEZA 5/16 X 1 1/2</v>
          </cell>
          <cell r="G744">
            <v>10</v>
          </cell>
        </row>
        <row r="745">
          <cell r="E745" t="str">
            <v>TBR-5/16X1 1/4</v>
          </cell>
          <cell r="F745" t="str">
            <v>TORNILLO BRISTOL CON CABEZA 5/16 X 1 1/4</v>
          </cell>
          <cell r="G745">
            <v>15</v>
          </cell>
        </row>
        <row r="746">
          <cell r="E746" t="str">
            <v>TBR-5/16X1/2CC</v>
          </cell>
          <cell r="F746" t="str">
            <v>TORNILLO BRISTOL CON CABEZA 5/16 X 1/2</v>
          </cell>
          <cell r="G746">
            <v>19</v>
          </cell>
        </row>
        <row r="747">
          <cell r="E747" t="str">
            <v>TBR-5/16X/2 CC</v>
          </cell>
          <cell r="F747" t="str">
            <v>TORNILLO BRISTOL CON CABEZA 5/16 X 2</v>
          </cell>
          <cell r="G747">
            <v>15</v>
          </cell>
        </row>
        <row r="748">
          <cell r="E748" t="str">
            <v>TBR-5/16X3/4CC</v>
          </cell>
          <cell r="F748" t="str">
            <v>TORNILLO BRISTOL CON CABEZA 5/16 X 3/4</v>
          </cell>
          <cell r="G748">
            <v>5</v>
          </cell>
        </row>
        <row r="749">
          <cell r="E749" t="str">
            <v>TBR-5/8X11/2</v>
          </cell>
          <cell r="F749" t="str">
            <v>TORNILLO BRISTOL CON CABEZA 5/8 X 1 1/2</v>
          </cell>
          <cell r="G749">
            <v>15</v>
          </cell>
        </row>
        <row r="750">
          <cell r="E750" t="str">
            <v>TBR-5/8X3-CC</v>
          </cell>
          <cell r="F750" t="str">
            <v>TORNILLO BRISTOL CON CABEZA 5/8 X 3</v>
          </cell>
          <cell r="G750">
            <v>3</v>
          </cell>
        </row>
        <row r="751">
          <cell r="E751" t="str">
            <v>TBR-5/8X31/2-5C</v>
          </cell>
          <cell r="F751" t="str">
            <v>TORNILLO BRISTOL CON CABEZA 5/8 X 3 1/2 - GRADO 5</v>
          </cell>
          <cell r="G751">
            <v>3</v>
          </cell>
        </row>
        <row r="752">
          <cell r="E752" t="str">
            <v>TBR-5/8X31/2-8C</v>
          </cell>
          <cell r="F752" t="str">
            <v>TORNILLO BRISTOL CON CABEZA 5/8 X 3 1/2 - GRADO 8</v>
          </cell>
          <cell r="G752">
            <v>16</v>
          </cell>
        </row>
        <row r="753">
          <cell r="E753" t="str">
            <v>TBR-7/8X4</v>
          </cell>
          <cell r="F753" t="str">
            <v>TORNILLO BRISTOL CON CABEZA 7/8 X 4</v>
          </cell>
          <cell r="G753">
            <v>5</v>
          </cell>
        </row>
        <row r="754">
          <cell r="E754" t="str">
            <v>TBR-M10X20MMCC</v>
          </cell>
          <cell r="F754" t="str">
            <v>TORNILLO BRISTOL CON CABEZA M10 X 20MM - PASO 1.5MM - GRADO 8</v>
          </cell>
          <cell r="G754">
            <v>3025</v>
          </cell>
        </row>
        <row r="755">
          <cell r="E755" t="str">
            <v>TBR-M10X20MMCC</v>
          </cell>
          <cell r="F755" t="str">
            <v>TORNILLO BRISTOL CON CABEZA M10 X 20MM - PASO 1.5MM - GRADO 8</v>
          </cell>
          <cell r="G755">
            <v>12</v>
          </cell>
        </row>
        <row r="756">
          <cell r="E756" t="str">
            <v>TOR-BRI.CC.M10X20X2.INOX</v>
          </cell>
          <cell r="F756" t="str">
            <v>TORNILLO BRISTOL CON CABEZA M10 X 20MM - PASO 1.5MM INOX</v>
          </cell>
          <cell r="G756">
            <v>4</v>
          </cell>
        </row>
        <row r="757">
          <cell r="E757" t="str">
            <v>TBR-M10X25MMCC</v>
          </cell>
          <cell r="F757" t="str">
            <v>TORNILLO BRISTOL CON CABEZA M10 X 25MM - PASO 1.5MM - GRADO 8</v>
          </cell>
          <cell r="G757">
            <v>45</v>
          </cell>
        </row>
        <row r="758">
          <cell r="E758" t="str">
            <v>TBR-M10X25-INO</v>
          </cell>
          <cell r="F758" t="str">
            <v>TORNILLO BRISTOL CON CABEZA M10 X 25MM - PASO 1.5MM - INOX</v>
          </cell>
          <cell r="G758">
            <v>134</v>
          </cell>
        </row>
        <row r="759">
          <cell r="E759" t="str">
            <v>TBR-M10X35MM-15</v>
          </cell>
          <cell r="F759" t="str">
            <v>TORNILLO BRISTOL CON CABEZA M10 X 35MM - PASO 1.50MM</v>
          </cell>
          <cell r="G759">
            <v>5</v>
          </cell>
        </row>
        <row r="760">
          <cell r="E760" t="str">
            <v>TBR-M10X45X1-5</v>
          </cell>
          <cell r="F760" t="str">
            <v>TORNILLO BRISTOL CON CABEZA M10 X 45MM - PASO 1.50MM</v>
          </cell>
          <cell r="G760">
            <v>6</v>
          </cell>
        </row>
        <row r="761">
          <cell r="E761" t="str">
            <v>TBR-M10.X50X1.5</v>
          </cell>
          <cell r="F761" t="str">
            <v>TORNILLO BRISTOL CON CABEZA M10 X 50MM - PASO 1.50MM</v>
          </cell>
          <cell r="G761">
            <v>10</v>
          </cell>
        </row>
        <row r="762">
          <cell r="E762" t="str">
            <v>TBR-INO-M12X25</v>
          </cell>
          <cell r="F762" t="str">
            <v>TORNILLO BRISTOL CON CABEZA M12 X 25MM - PASO 1.75MM - INOX</v>
          </cell>
          <cell r="G762">
            <v>20</v>
          </cell>
        </row>
        <row r="763">
          <cell r="E763" t="str">
            <v>TOR-BRI.CC.M12X30X1.75.INOX</v>
          </cell>
          <cell r="F763" t="str">
            <v>TORNILLO BRISTOL CON CABEZA M12 X 30MM - PASO 1.75MM - INOX</v>
          </cell>
          <cell r="G763">
            <v>18</v>
          </cell>
        </row>
        <row r="764">
          <cell r="E764" t="str">
            <v>TBR-M12.X40X1.75</v>
          </cell>
          <cell r="F764" t="str">
            <v>TORNILLO BRISTOL CON CABEZA M12 X 40MM PASO 1.75MM</v>
          </cell>
          <cell r="G764">
            <v>19</v>
          </cell>
        </row>
        <row r="765">
          <cell r="E765" t="str">
            <v>TBR-M14.50X2IN</v>
          </cell>
          <cell r="F765" t="str">
            <v>TORNILLO BRISTOL CON CABEZA M14 X 50 MM PASO 2.0 INOX</v>
          </cell>
          <cell r="G765">
            <v>12</v>
          </cell>
        </row>
        <row r="766">
          <cell r="E766" t="str">
            <v>TOR-BRI.CC..M14X2</v>
          </cell>
          <cell r="F766" t="str">
            <v>TORNILLO BRISTOL CON CABEZA M14 X 70MM - PASO 2.0MM</v>
          </cell>
          <cell r="G766">
            <v>58</v>
          </cell>
        </row>
        <row r="767">
          <cell r="E767" t="str">
            <v>TBR-M16.X100X2.GR5</v>
          </cell>
          <cell r="F767" t="str">
            <v>TORNILLO BRISTOL CON CABEZA M16 X 100MM - PASO 2.0MM - GRADO 5</v>
          </cell>
          <cell r="G767">
            <v>19</v>
          </cell>
        </row>
        <row r="768">
          <cell r="E768" t="str">
            <v>TOR-BRI-M20X100</v>
          </cell>
          <cell r="F768" t="str">
            <v>TORNILLO BRISTOL CON CABEZA M20 X 100MM - PASO 2.5MM</v>
          </cell>
          <cell r="G768">
            <v>14</v>
          </cell>
        </row>
        <row r="769">
          <cell r="E769" t="str">
            <v>TBR-M20.X80X2.5</v>
          </cell>
          <cell r="F769" t="str">
            <v>TORNILLO BRISTOL CON CABEZA M20 X 80MM - PASO 2.5MM</v>
          </cell>
          <cell r="G769">
            <v>1</v>
          </cell>
        </row>
        <row r="770">
          <cell r="E770" t="str">
            <v>TBR-M27-140MMX3</v>
          </cell>
          <cell r="F770" t="str">
            <v>TORNILLO BRISTOL CON CABEZA M27 X 140MM - PASO 3.0MM</v>
          </cell>
          <cell r="G770">
            <v>24</v>
          </cell>
        </row>
        <row r="771">
          <cell r="E771" t="str">
            <v>TBR-M5X.12X0.8.CC</v>
          </cell>
          <cell r="F771" t="str">
            <v>TORNILLO BRISTOL CON CABEZA M5 X 12MM - PASO 0.8MM - INOX</v>
          </cell>
          <cell r="G771">
            <v>24</v>
          </cell>
        </row>
        <row r="772">
          <cell r="E772" t="str">
            <v>TOR-BRI.C.CM6X15X1.0</v>
          </cell>
          <cell r="F772" t="str">
            <v>TORNILLO BRISTOL CON CABEZA M6 X 15MM - PASO 1.0MM</v>
          </cell>
          <cell r="G772">
            <v>6</v>
          </cell>
        </row>
        <row r="773">
          <cell r="E773" t="str">
            <v>TBR-M6X.16X1.IN</v>
          </cell>
          <cell r="F773" t="str">
            <v>TORNILLO BRISTOL CON CABEZA M6 X 16MM - PASO 1.0MM - INOX</v>
          </cell>
          <cell r="G773">
            <v>10</v>
          </cell>
        </row>
        <row r="774">
          <cell r="E774" t="str">
            <v>TBR-M6X.20X1</v>
          </cell>
          <cell r="F774" t="str">
            <v>TORNILLO BRISTOL CON CABEZA M6 X 20MM - PASO 1.0MM</v>
          </cell>
          <cell r="G774">
            <v>8</v>
          </cell>
        </row>
        <row r="775">
          <cell r="E775" t="str">
            <v>TOR-BRI.M6XM20.1</v>
          </cell>
          <cell r="F775" t="str">
            <v>TORNILLO BRISTOL CON CABEZA M6 X 20MM - PASO 1.0MM - INOX</v>
          </cell>
          <cell r="G775">
            <v>43</v>
          </cell>
        </row>
        <row r="776">
          <cell r="E776" t="str">
            <v>TBR-M6X30X1</v>
          </cell>
          <cell r="F776" t="str">
            <v>TORNILLO BRISTOL CON CABEZA M6 X 30MM - PASO 1MM</v>
          </cell>
          <cell r="G776">
            <v>20</v>
          </cell>
        </row>
        <row r="777">
          <cell r="E777" t="str">
            <v>TOR-BRI.CC.M8X15X1.25</v>
          </cell>
          <cell r="F777" t="str">
            <v>TORNILLO BRISTOL CON CABEZA M8 X 15 MM - PASO 1.25MM</v>
          </cell>
          <cell r="G777">
            <v>17</v>
          </cell>
        </row>
        <row r="778">
          <cell r="E778" t="str">
            <v>TOR-BRI.CC.M8X15X1.25</v>
          </cell>
          <cell r="F778" t="str">
            <v>TORNILLO BRISTOL CON CABEZA M8 X 15 MM - PASO 1.25MM</v>
          </cell>
          <cell r="G778">
            <v>7</v>
          </cell>
        </row>
        <row r="779">
          <cell r="E779" t="str">
            <v>TOR-BRI.CC.M8X20X1.25</v>
          </cell>
          <cell r="F779" t="str">
            <v>TORNILLO BRISTOL CON CABEZA M8 X 20 MM - PASO 1.25MM</v>
          </cell>
          <cell r="G779">
            <v>6</v>
          </cell>
        </row>
        <row r="780">
          <cell r="E780" t="str">
            <v>TBR-CM8.30M</v>
          </cell>
          <cell r="F780" t="str">
            <v>TORNILLO BRISTOL CON CABEZA M8 X 30 MM - PASO 1.25 MM INOX</v>
          </cell>
          <cell r="G780">
            <v>4</v>
          </cell>
        </row>
        <row r="781">
          <cell r="E781" t="str">
            <v>TOR-BRI.35M</v>
          </cell>
          <cell r="F781" t="str">
            <v>TORNILLO BRISTOL CON CABEZA M8 X 35 MM - PASO 1.25MM</v>
          </cell>
          <cell r="G781">
            <v>20</v>
          </cell>
        </row>
        <row r="782">
          <cell r="E782" t="str">
            <v>TBR-M8X.60M</v>
          </cell>
          <cell r="F782" t="str">
            <v>TORNILLO BRISTOL CON CABEZA M8 X 60MM - PASO 1.25MM</v>
          </cell>
          <cell r="G782">
            <v>6</v>
          </cell>
        </row>
        <row r="783">
          <cell r="E783" t="str">
            <v>TBR-1/2X1</v>
          </cell>
          <cell r="F783" t="str">
            <v>TORNILLO BRISTOL SIN CABEZA 1/2 X 1</v>
          </cell>
          <cell r="G783">
            <v>39</v>
          </cell>
        </row>
        <row r="784">
          <cell r="E784" t="str">
            <v>TBR-1/2X1 1/2SC</v>
          </cell>
          <cell r="F784" t="str">
            <v>TORNILLO BRISTOL SIN CABEZA 1/2 X 1 1/2</v>
          </cell>
          <cell r="G784">
            <v>20</v>
          </cell>
        </row>
        <row r="785">
          <cell r="E785" t="str">
            <v>TBR-1/2X1/2</v>
          </cell>
          <cell r="F785" t="str">
            <v>TORNILLO BRISTOL SIN CABEZA 1/2 X 1/2</v>
          </cell>
          <cell r="G785">
            <v>34</v>
          </cell>
        </row>
        <row r="786">
          <cell r="E786" t="str">
            <v>TBR-1/2X1/2</v>
          </cell>
          <cell r="F786" t="str">
            <v>TORNILLO BRISTOL SIN CABEZA 1/2 X 1/2</v>
          </cell>
          <cell r="G786">
            <v>4</v>
          </cell>
        </row>
        <row r="787">
          <cell r="E787" t="str">
            <v>TBR-1/2X3/4</v>
          </cell>
          <cell r="F787" t="str">
            <v>TORNILLO BRISTOL SIN CABEZA 1/2 X 3/4</v>
          </cell>
          <cell r="G787">
            <v>10</v>
          </cell>
        </row>
        <row r="788">
          <cell r="E788" t="str">
            <v>TBR-1/4.1 1/2</v>
          </cell>
          <cell r="F788" t="str">
            <v>TORNILLO BRISTOL SIN CABEZA 1/4 X 1 1/2</v>
          </cell>
          <cell r="G788">
            <v>35</v>
          </cell>
        </row>
        <row r="789">
          <cell r="E789" t="str">
            <v>TBR-SCX.1/4X1.1/4</v>
          </cell>
          <cell r="F789" t="str">
            <v>TORNILLO BRISTOL SIN CABEZA 1/4 X 1 1/4</v>
          </cell>
          <cell r="G789">
            <v>29</v>
          </cell>
        </row>
        <row r="790">
          <cell r="E790" t="str">
            <v>TBR-1/4X1/2</v>
          </cell>
          <cell r="F790" t="str">
            <v>TORNILLO BRISTOL SIN CABEZA 1/4 X 1/2</v>
          </cell>
          <cell r="G790">
            <v>74</v>
          </cell>
        </row>
        <row r="791">
          <cell r="E791" t="str">
            <v>TBR-1/4X1/4-SC</v>
          </cell>
          <cell r="F791" t="str">
            <v>TORNILLO BRISTOL SIN CABEZA 1/4 X 1/4</v>
          </cell>
          <cell r="G791">
            <v>33</v>
          </cell>
        </row>
        <row r="792">
          <cell r="E792" t="str">
            <v>TBR-1/4X3/4-SC</v>
          </cell>
          <cell r="F792" t="str">
            <v>TORNILLO BRISTOL SIN CABEZA 1/4 X 3/4</v>
          </cell>
          <cell r="G792">
            <v>32</v>
          </cell>
        </row>
        <row r="793">
          <cell r="E793" t="str">
            <v>TBR-3/1.6X1./2</v>
          </cell>
          <cell r="F793" t="str">
            <v>TORNILLO BRISTOL SIN CABEZA 3/16 X 1/2</v>
          </cell>
          <cell r="G793">
            <v>81</v>
          </cell>
        </row>
        <row r="794">
          <cell r="E794" t="str">
            <v>TBR-3/1.6X1./2</v>
          </cell>
          <cell r="F794" t="str">
            <v>TORNILLO BRISTOL SIN CABEZA 3/16 X 1/2</v>
          </cell>
          <cell r="G794">
            <v>2</v>
          </cell>
        </row>
        <row r="795">
          <cell r="E795" t="str">
            <v>TBR-3/8X1SC</v>
          </cell>
          <cell r="F795" t="str">
            <v>TORNILLO BRISTOL SIN CABEZA 3/8 X 1</v>
          </cell>
          <cell r="G795">
            <v>8</v>
          </cell>
        </row>
        <row r="796">
          <cell r="E796" t="str">
            <v>TBR-3/8X1 1/2SC</v>
          </cell>
          <cell r="F796" t="str">
            <v>TORNILLO BRISTOL SIN CABEZA 3/8 X 1 1/2</v>
          </cell>
          <cell r="G796">
            <v>5</v>
          </cell>
        </row>
        <row r="797">
          <cell r="E797" t="str">
            <v>TBR-3/8X11/4SC</v>
          </cell>
          <cell r="F797" t="str">
            <v>TORNILLO BRISTOL SIN CABEZA 3/8 X 1 1/4</v>
          </cell>
          <cell r="G797">
            <v>26</v>
          </cell>
        </row>
        <row r="798">
          <cell r="E798" t="str">
            <v>TBR-3/8X1/2SC</v>
          </cell>
          <cell r="F798" t="str">
            <v>TORNILLO BRISTOL SIN CABEZA 3/8 X 1/2</v>
          </cell>
          <cell r="G798">
            <v>15</v>
          </cell>
        </row>
        <row r="799">
          <cell r="E799" t="str">
            <v>TBR-3/8X3/4SC</v>
          </cell>
          <cell r="F799" t="str">
            <v>TORNILLO BRISTOL SIN CABEZA 3/8 X 3/4</v>
          </cell>
          <cell r="G799">
            <v>12</v>
          </cell>
        </row>
        <row r="800">
          <cell r="E800" t="str">
            <v>TBR-5/16X1/2</v>
          </cell>
          <cell r="F800" t="str">
            <v>TORNILLO BRISTOL SIN CABEZA 5/16 X 1/2</v>
          </cell>
          <cell r="G800">
            <v>84</v>
          </cell>
        </row>
        <row r="801">
          <cell r="E801" t="str">
            <v>TBR-SCA.5/16X1/4</v>
          </cell>
          <cell r="F801" t="str">
            <v>TORNILLO BRISTOL SIN CABEZA 5/16 X 1/4</v>
          </cell>
          <cell r="G801">
            <v>224</v>
          </cell>
        </row>
        <row r="802">
          <cell r="E802" t="str">
            <v>TBR-5/16X3/4</v>
          </cell>
          <cell r="F802" t="str">
            <v>TORNILLO BRISTOL SIN CABEZA 5/16 X 3/4</v>
          </cell>
          <cell r="G802">
            <v>6</v>
          </cell>
        </row>
        <row r="803">
          <cell r="E803" t="str">
            <v>TBR-5/8X1-SC</v>
          </cell>
          <cell r="F803" t="str">
            <v>TORNILLO BRISTOL SIN CABEZA 5/8 X 1</v>
          </cell>
          <cell r="G803">
            <v>3</v>
          </cell>
        </row>
        <row r="804">
          <cell r="E804" t="str">
            <v>TOR-BRI.5/8</v>
          </cell>
          <cell r="F804" t="str">
            <v>TORNILLO BRISTOL SIN CABEZA 5/8 X 1 1/2</v>
          </cell>
          <cell r="G804">
            <v>15</v>
          </cell>
        </row>
        <row r="805">
          <cell r="E805" t="str">
            <v>TBR-5/8.2.SC</v>
          </cell>
          <cell r="F805" t="str">
            <v>TORNILLO BRISTOL SIN CABEZA 5/8 X 2</v>
          </cell>
          <cell r="G805">
            <v>14</v>
          </cell>
        </row>
        <row r="806">
          <cell r="E806" t="str">
            <v>TBR-M10.12X1.5</v>
          </cell>
          <cell r="F806" t="str">
            <v>TORNILLO BRISTOL SIN CABEZA M10 X 12MM - PASO 1,5MM</v>
          </cell>
          <cell r="G806">
            <v>6</v>
          </cell>
        </row>
        <row r="807">
          <cell r="E807" t="str">
            <v>TOR-M16X35</v>
          </cell>
          <cell r="F807" t="str">
            <v>TORNILLO BRISTOL SIN CABEZA M16 X 35MM - PASO 2.0MM</v>
          </cell>
          <cell r="G807">
            <v>5</v>
          </cell>
        </row>
        <row r="808">
          <cell r="E808" t="str">
            <v>TBR-M8X.10X1.25</v>
          </cell>
          <cell r="F808" t="str">
            <v>TORNILLO BRISTOL SIN CABEZA M8 X 10MM - PASO 1,25MM</v>
          </cell>
          <cell r="G808">
            <v>34</v>
          </cell>
        </row>
        <row r="809">
          <cell r="E809" t="str">
            <v>TBU-1/2.112</v>
          </cell>
          <cell r="F809" t="str">
            <v>TORNILLO BUTTON 1/2 X 1 1/2 CABEZA BRISTOL</v>
          </cell>
          <cell r="G809">
            <v>47</v>
          </cell>
        </row>
        <row r="810">
          <cell r="E810" t="str">
            <v>TBI-1/2.114</v>
          </cell>
          <cell r="F810" t="str">
            <v>TORNILLO BUTTON 1/2 X 1 1/4  CABEZA BRISTOL - INOX</v>
          </cell>
          <cell r="G810">
            <v>366</v>
          </cell>
        </row>
        <row r="811">
          <cell r="E811" t="str">
            <v>TBU-1/2.1.1/4.CB</v>
          </cell>
          <cell r="F811" t="str">
            <v>TORNILLO BUTTON 1/2 X 1 1/4 CABEZA BRISTOL</v>
          </cell>
          <cell r="G811">
            <v>218</v>
          </cell>
        </row>
        <row r="812">
          <cell r="E812" t="str">
            <v>TOR-BUT.1/2</v>
          </cell>
          <cell r="F812" t="str">
            <v>TORNILLO BUTTON 1/2 X 1 CABEZA BRISTOL</v>
          </cell>
          <cell r="G812">
            <v>2</v>
          </cell>
        </row>
        <row r="813">
          <cell r="E813" t="str">
            <v>TBT-1/4.1/2.CB.IN</v>
          </cell>
          <cell r="F813" t="str">
            <v>TORNILLO BUTTON 1/4 X 1/2 CABEZA BRISTOL - INOX</v>
          </cell>
          <cell r="G813">
            <v>57</v>
          </cell>
        </row>
        <row r="814">
          <cell r="E814" t="str">
            <v>TBU-3/8.1.1/2.CB</v>
          </cell>
          <cell r="F814" t="str">
            <v>TORNILLO BUTTON 3/8 X 1 1/2 CABEZA BRISTOL</v>
          </cell>
          <cell r="G814">
            <v>34</v>
          </cell>
        </row>
        <row r="815">
          <cell r="E815" t="str">
            <v>TOR-BUT.CAB</v>
          </cell>
          <cell r="F815" t="str">
            <v>TORNILLO BUTTON 3/8 X 1 1/2 CABEZA BRISTOL - INOX</v>
          </cell>
          <cell r="G815">
            <v>16</v>
          </cell>
        </row>
        <row r="816">
          <cell r="E816" t="str">
            <v>TOR-BUT.3/8X1.1/4</v>
          </cell>
          <cell r="F816" t="str">
            <v>TORNILLO BUTTON 3/8 X 1 1/4 CABEZA BRISTOL</v>
          </cell>
          <cell r="G816">
            <v>215</v>
          </cell>
        </row>
        <row r="817">
          <cell r="E817" t="str">
            <v>TRU-3/8.1.CB</v>
          </cell>
          <cell r="F817" t="str">
            <v>TORNILLO BUTTON 3/8 X 1 CABEZA BRISTOL</v>
          </cell>
          <cell r="G817">
            <v>46</v>
          </cell>
        </row>
        <row r="818">
          <cell r="E818" t="str">
            <v>TOR-BOT-3/8X3/4</v>
          </cell>
          <cell r="F818" t="str">
            <v>TORNILLO BUTTON 3/8 X 3/4 CABEZA BRISTOL</v>
          </cell>
          <cell r="G818">
            <v>107</v>
          </cell>
        </row>
        <row r="819">
          <cell r="E819" t="str">
            <v>TBU-3/8.3/4.IN</v>
          </cell>
          <cell r="F819" t="str">
            <v>TORNILLO BUTTON 3/8 X 3/4 CABEZA BRISTOL - INOX</v>
          </cell>
          <cell r="G819">
            <v>7</v>
          </cell>
        </row>
        <row r="820">
          <cell r="E820" t="str">
            <v>TBU-M5X.16.IN</v>
          </cell>
          <cell r="F820" t="str">
            <v>TORNILLO BUTTON M5 X 16 CABEZA BRISTOL - INOX</v>
          </cell>
          <cell r="G820">
            <v>30</v>
          </cell>
        </row>
        <row r="821">
          <cell r="E821" t="str">
            <v>TOR-1/4.201</v>
          </cell>
          <cell r="F821" t="str">
            <v>TORNILLO CABEZA BRISTOL DE 1/4 - 20 X 1 ROSCA IZQUIERDA</v>
          </cell>
          <cell r="G821">
            <v>3</v>
          </cell>
        </row>
        <row r="822">
          <cell r="E822" t="str">
            <v>TOR-PP8.X12</v>
          </cell>
          <cell r="F822" t="str">
            <v>TORNILLO CABEZA PLANA PHILLIPS, JISS 5-0.8 X 12</v>
          </cell>
          <cell r="G822">
            <v>12</v>
          </cell>
        </row>
        <row r="823">
          <cell r="E823" t="str">
            <v>TOR-CAR.5/16X1</v>
          </cell>
          <cell r="F823" t="str">
            <v>TORNILLO CARRIAJE  5/16 X 1 ZINCADO.</v>
          </cell>
          <cell r="G823">
            <v>270</v>
          </cell>
        </row>
        <row r="824">
          <cell r="E824" t="str">
            <v>TOR-CAR.1/2</v>
          </cell>
          <cell r="F824" t="str">
            <v>TORNILLO CARRIAJE  5/16 X 2 1/2 ZINCADO</v>
          </cell>
          <cell r="G824">
            <v>4</v>
          </cell>
        </row>
        <row r="825">
          <cell r="E825" t="str">
            <v>TCA-516.3ZN</v>
          </cell>
          <cell r="F825" t="str">
            <v>TORNILLO CARRIAJE  5/16 X 3 ZINCADO</v>
          </cell>
          <cell r="G825">
            <v>26</v>
          </cell>
        </row>
        <row r="826">
          <cell r="E826" t="str">
            <v>TCA-1/2X1 1/2</v>
          </cell>
          <cell r="F826" t="str">
            <v>TORNILLO CARRIAJE 1/2 X 1 1/2 ZINCADO</v>
          </cell>
          <cell r="G826">
            <v>797</v>
          </cell>
        </row>
        <row r="827">
          <cell r="E827" t="str">
            <v>TCA-1/4X11/4</v>
          </cell>
          <cell r="F827" t="str">
            <v>TORNILLO CARRIAJE 1/4 X 1 1/4 ZINCADO</v>
          </cell>
          <cell r="G827">
            <v>271</v>
          </cell>
        </row>
        <row r="828">
          <cell r="E828" t="str">
            <v>TCA-1/4.2.1/2</v>
          </cell>
          <cell r="F828" t="str">
            <v>TORNILLO CARRIAJE 1/4 X 2 1/2 ZINCADO</v>
          </cell>
          <cell r="G828">
            <v>22</v>
          </cell>
        </row>
        <row r="829">
          <cell r="E829" t="str">
            <v>TCA-3/8X1 1/2</v>
          </cell>
          <cell r="F829" t="str">
            <v>TORNILLO CARRIAJE 3/8 X 1 1/2 ZINCADO</v>
          </cell>
          <cell r="G829">
            <v>246</v>
          </cell>
        </row>
        <row r="830">
          <cell r="E830" t="str">
            <v>TCA-3/8X1</v>
          </cell>
          <cell r="F830" t="str">
            <v>TORNILLO CARRIAJE 3/8 X 1 ZINCADO</v>
          </cell>
          <cell r="G830">
            <v>248</v>
          </cell>
        </row>
        <row r="831">
          <cell r="E831" t="str">
            <v>TCA-5/8X1 1/2</v>
          </cell>
          <cell r="F831" t="str">
            <v>TORNILLO CARRIAJE 5/8 X 1 1/2 ZINCADO</v>
          </cell>
          <cell r="G831">
            <v>58</v>
          </cell>
        </row>
        <row r="832">
          <cell r="E832" t="str">
            <v>TOR-FIJ-AUT-3/4</v>
          </cell>
          <cell r="F832" t="str">
            <v>TORNILLO DE FIJACION AUTOPERFORANTE  REF. 12 X 3/4</v>
          </cell>
          <cell r="G832">
            <v>11</v>
          </cell>
        </row>
        <row r="833">
          <cell r="E833" t="str">
            <v>TOR-FIJ-AUT-1/4</v>
          </cell>
          <cell r="F833" t="str">
            <v>TORNILLO DE FIJACION AUTOPERFORANTE 1/4 X 1 - CON EMPAQUE</v>
          </cell>
          <cell r="G833">
            <v>1504</v>
          </cell>
        </row>
        <row r="834">
          <cell r="E834" t="str">
            <v>TOR-FIJ.AUT.1/4X2.1/2</v>
          </cell>
          <cell r="F834" t="str">
            <v>TORNILLO DE FIJACION AUTOPERFORANTE 1/4 X 2 1/2 - CON EMPAQUE</v>
          </cell>
          <cell r="G834">
            <v>349</v>
          </cell>
        </row>
        <row r="835">
          <cell r="E835" t="str">
            <v>TOR-AUT-FI-1/4</v>
          </cell>
          <cell r="F835" t="str">
            <v>TORNILLO DE FIJACION AUTOPERFORANTE 1/4 X 3 - CON EMPAQUE</v>
          </cell>
          <cell r="G835">
            <v>3393</v>
          </cell>
        </row>
        <row r="836">
          <cell r="E836" t="str">
            <v>TAT-1/4.3.1/2</v>
          </cell>
          <cell r="F836" t="str">
            <v>TORNILLO DE FIJACION AUTOPERFORANTE 1/4 X 3 1/2 - CON EMPAQUE</v>
          </cell>
          <cell r="G836">
            <v>500</v>
          </cell>
        </row>
        <row r="837">
          <cell r="E837" t="str">
            <v>TOR-FIJ-AUT-1/8</v>
          </cell>
          <cell r="F837" t="str">
            <v>TORNILLO DE FIJACION AUTOPERFORANTE 1/8 X 1/2 - SIN EMPAQUE</v>
          </cell>
          <cell r="G837">
            <v>417</v>
          </cell>
        </row>
        <row r="838">
          <cell r="E838" t="str">
            <v>TOR-FIJ.AUT.12X3/4</v>
          </cell>
          <cell r="F838" t="str">
            <v>TORNILLO DE FIJACION AUTOPERFORANTE 12 X 3/4 - CON EMPAQUE</v>
          </cell>
          <cell r="G838">
            <v>100</v>
          </cell>
        </row>
        <row r="839">
          <cell r="E839" t="str">
            <v>TOR-FIJ.3/16X3/4</v>
          </cell>
          <cell r="F839" t="str">
            <v>TORNILLO DE FIJACION AUTOPERFORANTE 3/16 X 3/4</v>
          </cell>
          <cell r="G839">
            <v>17</v>
          </cell>
        </row>
        <row r="840">
          <cell r="E840" t="str">
            <v>TOR-FIJ.3/16X1/2</v>
          </cell>
          <cell r="F840" t="str">
            <v>TORNILLO DE FIJACION AUTOPERFORANTE EXTRAPLANO 3/16 X 1/2 ( 8 X 1/2 )- SIN EMPAQUE</v>
          </cell>
          <cell r="G840">
            <v>20</v>
          </cell>
        </row>
        <row r="841">
          <cell r="E841" t="str">
            <v>TOR-FIJ.3/16X1/2</v>
          </cell>
          <cell r="F841" t="str">
            <v>TORNILLO DE FIJACION AUTOPERFORANTE EXTRAPLANO 3/16 X 1/2 ( 8 X 1/2 )- SIN EMPAQUE</v>
          </cell>
          <cell r="G841">
            <v>743</v>
          </cell>
        </row>
        <row r="842">
          <cell r="E842" t="str">
            <v>TAU-8MM.1/2</v>
          </cell>
          <cell r="F842" t="str">
            <v>TORNILLO DE FIJACION AUTOPERFORANTE EXTRAPLANO 8 MM X 1/2 - SIN EMPAQUE</v>
          </cell>
          <cell r="G842">
            <v>100</v>
          </cell>
        </row>
        <row r="843">
          <cell r="E843" t="str">
            <v>TOR-AUT.8X12</v>
          </cell>
          <cell r="F843" t="str">
            <v>TORNILLO DE FIJACION AUTOPERFORANTE EXTRAPLANO 8 X 1/2</v>
          </cell>
          <cell r="G843">
            <v>10</v>
          </cell>
        </row>
        <row r="844">
          <cell r="E844" t="str">
            <v>TOR-DRY.1PU</v>
          </cell>
          <cell r="F844" t="str">
            <v>TORNILLO DRYWALL 1"</v>
          </cell>
          <cell r="G844">
            <v>80</v>
          </cell>
        </row>
        <row r="845">
          <cell r="E845" t="str">
            <v>TOR-DRY.6X1</v>
          </cell>
          <cell r="F845" t="str">
            <v>TORNILLO DRYWALL 6 X 1</v>
          </cell>
          <cell r="G845">
            <v>1381</v>
          </cell>
        </row>
        <row r="846">
          <cell r="E846" t="str">
            <v>TOR-DRY.6X2</v>
          </cell>
          <cell r="F846" t="str">
            <v>TORNILLO DRYWALL 6 X 2</v>
          </cell>
          <cell r="G846">
            <v>698</v>
          </cell>
        </row>
        <row r="847">
          <cell r="E847" t="str">
            <v>TOR-DRY-6X3/4</v>
          </cell>
          <cell r="F847" t="str">
            <v>TORNILLO DRYWALL 6 X 3/4</v>
          </cell>
          <cell r="G847">
            <v>132</v>
          </cell>
        </row>
        <row r="848">
          <cell r="E848" t="str">
            <v>TOR-GAR.1/4X1</v>
          </cell>
          <cell r="F848" t="str">
            <v>TORNILLO GARVANZO 1/4 X 1</v>
          </cell>
          <cell r="G848">
            <v>320</v>
          </cell>
        </row>
        <row r="849">
          <cell r="E849" t="str">
            <v>TOR-GAR.1/4X1</v>
          </cell>
          <cell r="F849" t="str">
            <v>TORNILLO GARVANZO 1/4 X 1</v>
          </cell>
          <cell r="G849">
            <v>23</v>
          </cell>
        </row>
        <row r="850">
          <cell r="E850" t="str">
            <v>TGA-1/4.1.1/2</v>
          </cell>
          <cell r="F850" t="str">
            <v>TORNILLO GARVANZO 1/4 X 1 1/2</v>
          </cell>
          <cell r="G850">
            <v>14</v>
          </cell>
        </row>
        <row r="851">
          <cell r="E851" t="str">
            <v>TOR-EST-1/8X1</v>
          </cell>
          <cell r="F851" t="str">
            <v>TORNILLO GARVANZO 1/8 X 1</v>
          </cell>
          <cell r="G851">
            <v>113</v>
          </cell>
        </row>
        <row r="852">
          <cell r="E852" t="str">
            <v>TOR-EST-1/8X1</v>
          </cell>
          <cell r="F852" t="str">
            <v>TORNILLO GARVANZO 1/8 X 1</v>
          </cell>
          <cell r="G852">
            <v>2</v>
          </cell>
        </row>
        <row r="853">
          <cell r="E853" t="str">
            <v>TOR-EST.1/8X3/4</v>
          </cell>
          <cell r="F853" t="str">
            <v>TORNILLO GARVANZO 1/8 X 3/4</v>
          </cell>
          <cell r="G853">
            <v>53</v>
          </cell>
        </row>
        <row r="854">
          <cell r="E854" t="str">
            <v>TGAR-3/16X1/2</v>
          </cell>
          <cell r="F854" t="str">
            <v>TORNILLO GARVANZO 3/16 X 1/2</v>
          </cell>
          <cell r="G854">
            <v>1</v>
          </cell>
        </row>
        <row r="855">
          <cell r="E855" t="str">
            <v>TGAR-3/16X2</v>
          </cell>
          <cell r="F855" t="str">
            <v>TORNILLO GARVANZO 3/16 X 2</v>
          </cell>
          <cell r="G855">
            <v>79</v>
          </cell>
        </row>
        <row r="856">
          <cell r="E856" t="str">
            <v>TGAR-3/16X3/4</v>
          </cell>
          <cell r="F856" t="str">
            <v>TORNILLO GARVANZO 3/16 X 3/4</v>
          </cell>
          <cell r="G856">
            <v>19</v>
          </cell>
        </row>
        <row r="857">
          <cell r="E857" t="str">
            <v>TOR-GAR.3/16X5</v>
          </cell>
          <cell r="F857" t="str">
            <v>TORNILLO GARVANZO 3/16 X 5</v>
          </cell>
          <cell r="G857">
            <v>8</v>
          </cell>
        </row>
        <row r="858">
          <cell r="E858" t="str">
            <v>TGAR-3/8X1</v>
          </cell>
          <cell r="F858" t="str">
            <v>TORNILLO GARVANZO 3/8 X 1</v>
          </cell>
          <cell r="G858">
            <v>5</v>
          </cell>
        </row>
        <row r="859">
          <cell r="E859" t="str">
            <v>TGA-5/32X1 1/2</v>
          </cell>
          <cell r="F859" t="str">
            <v>TORNILLO GARVANZO 5/32 X 1 1/2</v>
          </cell>
          <cell r="G859">
            <v>161</v>
          </cell>
        </row>
        <row r="860">
          <cell r="E860" t="str">
            <v>TGA-5/32X3</v>
          </cell>
          <cell r="F860" t="str">
            <v>TORNILLO GARVANZO 5/32 X 3</v>
          </cell>
          <cell r="G860">
            <v>10</v>
          </cell>
        </row>
        <row r="861">
          <cell r="E861" t="str">
            <v>TOR-GAR.5/32X3/4</v>
          </cell>
          <cell r="F861" t="str">
            <v>TORNILLO GARVANZO 5/32 X 3/4</v>
          </cell>
          <cell r="G861">
            <v>1381</v>
          </cell>
        </row>
        <row r="862">
          <cell r="E862" t="str">
            <v>TGA-5/32X4</v>
          </cell>
          <cell r="F862" t="str">
            <v>TORNILLO GARVANZO 5/32 X 4</v>
          </cell>
          <cell r="G862">
            <v>1</v>
          </cell>
        </row>
        <row r="863">
          <cell r="E863" t="str">
            <v>TGA-M5X.50X0.8</v>
          </cell>
          <cell r="F863" t="str">
            <v>TORNILLO GARVANZO M5 X 50 MM - PASO 0.80 MM</v>
          </cell>
          <cell r="G863">
            <v>13</v>
          </cell>
        </row>
        <row r="864">
          <cell r="E864" t="str">
            <v>TIN-HEX-M8X20</v>
          </cell>
          <cell r="F864" t="str">
            <v>TORNILLO HEX  INOX M8 X 20MM - PASO 1.25MM</v>
          </cell>
          <cell r="G864">
            <v>1</v>
          </cell>
        </row>
        <row r="865">
          <cell r="E865" t="str">
            <v>THE-1/4.X 3 1/2 GALV</v>
          </cell>
          <cell r="F865" t="str">
            <v>TORNILLO HEX 1 1/4 X 3 1/2 - GALVANIZADO REF. A325 TIPO 1</v>
          </cell>
          <cell r="G865">
            <v>1</v>
          </cell>
        </row>
        <row r="866">
          <cell r="E866" t="str">
            <v>THE-1/4.GR5.51/2</v>
          </cell>
          <cell r="F866" t="str">
            <v>TORNILLO HEX 1 1/4 X 5 1/2 - GRADO 5</v>
          </cell>
          <cell r="G866">
            <v>2</v>
          </cell>
        </row>
        <row r="867">
          <cell r="E867" t="str">
            <v>THE-1 1/4X6-G5</v>
          </cell>
          <cell r="F867" t="str">
            <v>TORNILLO HEX 1 1/4 X 6 - GRADO 5</v>
          </cell>
          <cell r="G867">
            <v>4</v>
          </cell>
        </row>
        <row r="868">
          <cell r="E868" t="str">
            <v>TOR-HEX.412</v>
          </cell>
          <cell r="F868" t="str">
            <v>TORNILLO HEX 1 1/8 X 4 1/2 - GRADO 5</v>
          </cell>
          <cell r="G868">
            <v>6</v>
          </cell>
        </row>
        <row r="869">
          <cell r="E869" t="str">
            <v>THE-1X2-G5</v>
          </cell>
          <cell r="F869" t="str">
            <v>TORNILLO HEX 1 X 2 - GRADO 5</v>
          </cell>
          <cell r="G869">
            <v>28</v>
          </cell>
        </row>
        <row r="870">
          <cell r="E870" t="str">
            <v>THE-1X2 1/2-G8</v>
          </cell>
          <cell r="F870" t="str">
            <v>TORNILLO HEX 1 X 2 1/2 - GRADO 8</v>
          </cell>
          <cell r="G870">
            <v>8</v>
          </cell>
        </row>
        <row r="871">
          <cell r="E871" t="str">
            <v>TOR-HEX.1X2.1/2</v>
          </cell>
          <cell r="F871" t="str">
            <v>TORNILLO HEX 1 X 2 1/2" GALVANIZADO REF. A325 TIPO 1</v>
          </cell>
          <cell r="G871">
            <v>34</v>
          </cell>
        </row>
        <row r="872">
          <cell r="E872" t="str">
            <v>THE-1X2-G5RF</v>
          </cell>
          <cell r="F872" t="str">
            <v>TORNILLO HEX 1 X 2 GRADO 5 - ROSCA FINA</v>
          </cell>
          <cell r="G872">
            <v>2</v>
          </cell>
        </row>
        <row r="873">
          <cell r="E873" t="str">
            <v>THE-1X2-G2</v>
          </cell>
          <cell r="F873" t="str">
            <v>TORNILLO HEX 1 X 2 ZINCADO</v>
          </cell>
          <cell r="G873">
            <v>160</v>
          </cell>
        </row>
        <row r="874">
          <cell r="E874" t="str">
            <v>TOR-1X3.GALV.A325.T1</v>
          </cell>
          <cell r="F874" t="str">
            <v>TORNILLO HEX 1 X 3 - GALVANIZADO REF.A325 TIP 1</v>
          </cell>
          <cell r="G874">
            <v>10</v>
          </cell>
        </row>
        <row r="875">
          <cell r="E875" t="str">
            <v>THE-1X3.GR.5</v>
          </cell>
          <cell r="F875" t="str">
            <v>TORNILLO HEX 1 X 3 - GRADO  5</v>
          </cell>
          <cell r="G875">
            <v>1</v>
          </cell>
        </row>
        <row r="876">
          <cell r="E876" t="str">
            <v>THE-1X3 1/2-G8</v>
          </cell>
          <cell r="F876" t="str">
            <v>TORNILLO HEX 1 X 3 1/2 - GRADO 8</v>
          </cell>
          <cell r="G876">
            <v>48</v>
          </cell>
        </row>
        <row r="877">
          <cell r="E877" t="str">
            <v>THE-1X3 1/2-G8</v>
          </cell>
          <cell r="F877" t="str">
            <v>TORNILLO HEX 1 X 3 1/2 - GRADO 8</v>
          </cell>
          <cell r="G877">
            <v>7</v>
          </cell>
        </row>
        <row r="878">
          <cell r="E878" t="str">
            <v>THE-1X4.GR.5</v>
          </cell>
          <cell r="F878" t="str">
            <v>TORNILLO HEX 1 X 4 - GRADO 5</v>
          </cell>
          <cell r="G878">
            <v>14</v>
          </cell>
        </row>
        <row r="879">
          <cell r="E879" t="str">
            <v>THE-1X41/2-G5</v>
          </cell>
          <cell r="F879" t="str">
            <v>TORNILLO HEX 1 X 4 1/2 - GRADO 5</v>
          </cell>
          <cell r="G879">
            <v>8</v>
          </cell>
        </row>
        <row r="880">
          <cell r="E880" t="str">
            <v>THE-1X5-G5</v>
          </cell>
          <cell r="F880" t="str">
            <v>TORNILLO HEX 1 X 5 - GRADO 5</v>
          </cell>
          <cell r="G880">
            <v>4</v>
          </cell>
        </row>
        <row r="881">
          <cell r="E881" t="str">
            <v>THE-1X7.GR5</v>
          </cell>
          <cell r="F881" t="str">
            <v>TORNILLO HEX 1 X 7 - GRADO 5</v>
          </cell>
          <cell r="G881">
            <v>6</v>
          </cell>
        </row>
        <row r="882">
          <cell r="E882" t="str">
            <v>THE-1/2.X1.GAL</v>
          </cell>
          <cell r="F882" t="str">
            <v>TORNILLO HEX 1/2 X 1 - GALVANIZADO REF. A325 TIPO 1</v>
          </cell>
          <cell r="G882">
            <v>1112</v>
          </cell>
        </row>
        <row r="883">
          <cell r="E883" t="str">
            <v>THE-1/2X1G5</v>
          </cell>
          <cell r="F883" t="str">
            <v>TORNILLO HEX 1/2 X 1 - GRADO 5</v>
          </cell>
          <cell r="G883">
            <v>113</v>
          </cell>
        </row>
        <row r="884">
          <cell r="E884" t="str">
            <v>THE-1/2.1.1/2.G.A325T1</v>
          </cell>
          <cell r="F884" t="str">
            <v>TORNILLO HEX 1/2 X 1 1/2 - GALVANIZADO REF. A325 TIPO 1</v>
          </cell>
          <cell r="G884">
            <v>860</v>
          </cell>
        </row>
        <row r="885">
          <cell r="E885" t="str">
            <v>TOR-GAL.11/2</v>
          </cell>
          <cell r="F885" t="str">
            <v>TORNILLO HEX 1/2 X 1 1/2 - GALVANIZADO REF. A325 TIPO 1</v>
          </cell>
          <cell r="G885">
            <v>10</v>
          </cell>
        </row>
        <row r="886">
          <cell r="E886" t="str">
            <v>THE-1/2X1 1/2G5</v>
          </cell>
          <cell r="F886" t="str">
            <v>TORNILLO HEX 1/2 X 1 1/2 - GRADO 5</v>
          </cell>
          <cell r="G886">
            <v>311</v>
          </cell>
        </row>
        <row r="887">
          <cell r="E887" t="str">
            <v>THE-1/2X1 1/2</v>
          </cell>
          <cell r="F887" t="str">
            <v>TORNILLO HEX 1/2 X 1 1/2 ZINCADO</v>
          </cell>
          <cell r="G887">
            <v>105</v>
          </cell>
        </row>
        <row r="888">
          <cell r="E888" t="str">
            <v>THE-1/2X1 1/2</v>
          </cell>
          <cell r="F888" t="str">
            <v>TORNILLO HEX 1/2 X 1 1/2 ZINCADO</v>
          </cell>
          <cell r="G888">
            <v>2650</v>
          </cell>
        </row>
        <row r="889">
          <cell r="E889" t="str">
            <v>THE-1/2.1.1/4.G.A325</v>
          </cell>
          <cell r="F889" t="str">
            <v>TORNILLO HEX 1/2 X 1 1/4 - GALVANIZADO REF. A325 TIPO 1</v>
          </cell>
          <cell r="G889">
            <v>337</v>
          </cell>
        </row>
        <row r="890">
          <cell r="E890" t="str">
            <v>THE-1/2X1 1/4G5</v>
          </cell>
          <cell r="F890" t="str">
            <v>TORNILLO HEX 1/2 X 1 1/4 - GRADO 5</v>
          </cell>
          <cell r="G890">
            <v>245</v>
          </cell>
        </row>
        <row r="891">
          <cell r="E891" t="str">
            <v>THE-1/2X1 1/4</v>
          </cell>
          <cell r="F891" t="str">
            <v>TORNILLO HEX 1/2 X 1 1/4 ZINCADO</v>
          </cell>
          <cell r="G891">
            <v>791</v>
          </cell>
        </row>
        <row r="892">
          <cell r="E892" t="str">
            <v>THE-1/2.1.3/4.A325</v>
          </cell>
          <cell r="F892" t="str">
            <v>TORNILLO HEX 1/2 X 1 3/4 - GALVANIZADO REF. A325 TIPO 1</v>
          </cell>
          <cell r="G892">
            <v>139</v>
          </cell>
        </row>
        <row r="893">
          <cell r="E893" t="str">
            <v>THE-1/2.1.3/4.GR5</v>
          </cell>
          <cell r="F893" t="str">
            <v>TORNILLO HEX 1/2 X 1 3/4 - GRADO 5</v>
          </cell>
          <cell r="G893">
            <v>22</v>
          </cell>
        </row>
        <row r="894">
          <cell r="E894" t="str">
            <v>THE-1/2X1</v>
          </cell>
          <cell r="F894" t="str">
            <v>TORNILLO HEX 1/2 X 1 ZINCADO</v>
          </cell>
          <cell r="G894">
            <v>2650</v>
          </cell>
        </row>
        <row r="895">
          <cell r="E895" t="str">
            <v>THE-1/2.2GL..A325</v>
          </cell>
          <cell r="F895" t="str">
            <v>TORNILLO HEX 1/2 X 2 - GALVANIZADO REF. A325 TIPO 1</v>
          </cell>
          <cell r="G895">
            <v>88</v>
          </cell>
        </row>
        <row r="896">
          <cell r="E896" t="str">
            <v>THE-1/2X2-G5</v>
          </cell>
          <cell r="F896" t="str">
            <v>TORNILLO HEX 1/2 X 2 - GRADO 5</v>
          </cell>
          <cell r="G896">
            <v>24</v>
          </cell>
        </row>
        <row r="897">
          <cell r="E897" t="str">
            <v>THE-1/2.2.1/2.A325</v>
          </cell>
          <cell r="F897" t="str">
            <v>TORNILLO HEX 1/2 X 2 1/2 - GALVANIZADO REF. A325 TIPO 1</v>
          </cell>
          <cell r="G897">
            <v>3382</v>
          </cell>
        </row>
        <row r="898">
          <cell r="E898" t="str">
            <v>THE-1/2.2.1/2.A325</v>
          </cell>
          <cell r="F898" t="str">
            <v>TORNILLO HEX 1/2 X 2 1/2 - GALVANIZADO REF. A325 TIPO 1</v>
          </cell>
          <cell r="G898">
            <v>6</v>
          </cell>
        </row>
        <row r="899">
          <cell r="E899" t="str">
            <v>THE-1/2X21/2-G5</v>
          </cell>
          <cell r="F899" t="str">
            <v>TORNILLO HEX 1/2 X 2 1/2 - GRADO 5</v>
          </cell>
          <cell r="G899">
            <v>4</v>
          </cell>
        </row>
        <row r="900">
          <cell r="E900" t="str">
            <v>THE-1/2X21/2-G5</v>
          </cell>
          <cell r="F900" t="str">
            <v>TORNILLO HEX 1/2 X 2 1/2 - GRADO 5</v>
          </cell>
          <cell r="G900">
            <v>71</v>
          </cell>
        </row>
        <row r="901">
          <cell r="E901" t="str">
            <v>THE-1/2X21/2-G8</v>
          </cell>
          <cell r="F901" t="str">
            <v>TORNILLO HEX 1/2 X 2 1/2 - GRADO 8</v>
          </cell>
          <cell r="G901">
            <v>8</v>
          </cell>
        </row>
        <row r="902">
          <cell r="E902" t="str">
            <v>THE-1/2X2 1/2</v>
          </cell>
          <cell r="F902" t="str">
            <v>TORNILLO HEX 1/2 X 2 1/2 ZINCADO</v>
          </cell>
          <cell r="G902">
            <v>3806</v>
          </cell>
        </row>
        <row r="903">
          <cell r="E903" t="str">
            <v>THE-1/2X2</v>
          </cell>
          <cell r="F903" t="str">
            <v>TORNILLO HEX 1/2 X 2 ZINCADO</v>
          </cell>
          <cell r="G903">
            <v>4</v>
          </cell>
        </row>
        <row r="904">
          <cell r="E904" t="str">
            <v>THE-1/2X2</v>
          </cell>
          <cell r="F904" t="str">
            <v>TORNILLO HEX 1/2 X 2 ZINCADO</v>
          </cell>
          <cell r="G904">
            <v>697</v>
          </cell>
        </row>
        <row r="905">
          <cell r="E905" t="str">
            <v>THE-1/2X3-G5</v>
          </cell>
          <cell r="F905" t="str">
            <v>TORNILLO HEX 1/2 X 3 - GRADO 5</v>
          </cell>
          <cell r="G905">
            <v>52</v>
          </cell>
        </row>
        <row r="906">
          <cell r="E906" t="str">
            <v>TOR-HEX.A325.1/2</v>
          </cell>
          <cell r="F906" t="str">
            <v>TORNILLO HEX 1/2 X 3 1/2 - GALVANIZADO REF. A325 TIPO 1</v>
          </cell>
          <cell r="G906">
            <v>44</v>
          </cell>
        </row>
        <row r="907">
          <cell r="E907" t="str">
            <v>THE-1/2X3 1/2G8</v>
          </cell>
          <cell r="F907" t="str">
            <v>TORNILLO HEX 1/2 X 3 1/2 - GRADO 8</v>
          </cell>
          <cell r="G907">
            <v>36</v>
          </cell>
        </row>
        <row r="908">
          <cell r="E908" t="str">
            <v>THE-1/2X3 1/2</v>
          </cell>
          <cell r="F908" t="str">
            <v>TORNILLO HEX 1/2 X 3 1/2 ZINCADO</v>
          </cell>
          <cell r="G908">
            <v>94</v>
          </cell>
        </row>
        <row r="909">
          <cell r="E909" t="str">
            <v>THE-1/2X3</v>
          </cell>
          <cell r="F909" t="str">
            <v>TORNILLO HEX 1/2 X 3 ZINCADO</v>
          </cell>
          <cell r="G909">
            <v>37</v>
          </cell>
        </row>
        <row r="910">
          <cell r="E910" t="str">
            <v>THE-1/2X3/4G5</v>
          </cell>
          <cell r="F910" t="str">
            <v>TORNILLO HEX 1/2 X 3/4 - GRADO 5</v>
          </cell>
          <cell r="G910">
            <v>6</v>
          </cell>
        </row>
        <row r="911">
          <cell r="E911" t="str">
            <v>THE-1/2.3/4</v>
          </cell>
          <cell r="F911" t="str">
            <v>TORNILLO HEX 1/2 X 3/4 ZINCADO</v>
          </cell>
          <cell r="G911">
            <v>56</v>
          </cell>
        </row>
        <row r="912">
          <cell r="E912" t="str">
            <v>THE-1/2X4-G5</v>
          </cell>
          <cell r="F912" t="str">
            <v>TORNILLO HEX 1/2 X 4 - GRADO 5</v>
          </cell>
          <cell r="G912">
            <v>8</v>
          </cell>
        </row>
        <row r="913">
          <cell r="E913" t="str">
            <v>THE-1/2X4</v>
          </cell>
          <cell r="F913" t="str">
            <v>TORNILLO HEX 1/2 x 4 ZINCADO</v>
          </cell>
          <cell r="G913">
            <v>10</v>
          </cell>
        </row>
        <row r="914">
          <cell r="E914" t="str">
            <v>THE-1/2X9-G8</v>
          </cell>
          <cell r="F914" t="str">
            <v>TORNILLO HEX 1/2 X 9 - GRADO 8</v>
          </cell>
          <cell r="G914">
            <v>2</v>
          </cell>
        </row>
        <row r="915">
          <cell r="E915" t="str">
            <v>THE-1/4X1-G5</v>
          </cell>
          <cell r="F915" t="str">
            <v>TORNILLO HEX 1/4 X 1 - GRADO 5</v>
          </cell>
          <cell r="G915">
            <v>28</v>
          </cell>
        </row>
        <row r="916">
          <cell r="E916" t="str">
            <v>THE-1/4X1 1/2</v>
          </cell>
          <cell r="F916" t="str">
            <v>TORNILLO HEX 1/4 X 1 1/2 ZINCADO</v>
          </cell>
          <cell r="G916">
            <v>48</v>
          </cell>
        </row>
        <row r="917">
          <cell r="E917" t="str">
            <v>THE-1/4X1 1/2</v>
          </cell>
          <cell r="F917" t="str">
            <v>TORNILLO HEX 1/4 X 1 1/2 ZINCADO</v>
          </cell>
          <cell r="G917">
            <v>47</v>
          </cell>
        </row>
        <row r="918">
          <cell r="E918" t="str">
            <v>THE-1/4.114</v>
          </cell>
          <cell r="F918" t="str">
            <v>TORNILLO HEX 1/4 X 1 1/4 - GRADO 5</v>
          </cell>
          <cell r="G918">
            <v>46</v>
          </cell>
        </row>
        <row r="919">
          <cell r="E919" t="str">
            <v>THE-1/4.114</v>
          </cell>
          <cell r="F919" t="str">
            <v>TORNILLO HEX 1/4 X 1 1/4 - GRADO 5</v>
          </cell>
          <cell r="G919">
            <v>46</v>
          </cell>
        </row>
        <row r="920">
          <cell r="E920" t="str">
            <v>THE-1/4X1 1/4</v>
          </cell>
          <cell r="F920" t="str">
            <v>TORNILLO HEX 1/4 X 1 1/4 ZINCADO</v>
          </cell>
          <cell r="G920">
            <v>45</v>
          </cell>
        </row>
        <row r="921">
          <cell r="E921" t="str">
            <v>THE-1/4X1</v>
          </cell>
          <cell r="F921" t="str">
            <v>TORNILLO HEX 1/4 X 1 ZINCADO</v>
          </cell>
          <cell r="G921">
            <v>459</v>
          </cell>
        </row>
        <row r="922">
          <cell r="E922" t="str">
            <v>THE-1/4X1/2-G5</v>
          </cell>
          <cell r="F922" t="str">
            <v>TORNILLO HEX 1/4 X 1/2 - GRADO 5</v>
          </cell>
          <cell r="G922">
            <v>8</v>
          </cell>
        </row>
        <row r="923">
          <cell r="E923" t="str">
            <v>THE-1/4X1/2</v>
          </cell>
          <cell r="F923" t="str">
            <v>TORNILLO HEX 1/4 X 1/2 ZINCADO</v>
          </cell>
          <cell r="G923">
            <v>250</v>
          </cell>
        </row>
        <row r="924">
          <cell r="E924" t="str">
            <v>THE-1/4X2 1/2</v>
          </cell>
          <cell r="F924" t="str">
            <v>TORNILLO HEX 1/4 X 2 1/2 ZINCADO</v>
          </cell>
          <cell r="G924">
            <v>8</v>
          </cell>
        </row>
        <row r="925">
          <cell r="E925" t="str">
            <v>THE-1/4X2</v>
          </cell>
          <cell r="F925" t="str">
            <v>TORNILLO HEX 1/4 X 2 ZINCADO</v>
          </cell>
          <cell r="G925">
            <v>1</v>
          </cell>
        </row>
        <row r="926">
          <cell r="E926" t="str">
            <v>THE-1/4X2</v>
          </cell>
          <cell r="F926" t="str">
            <v>TORNILLO HEX 1/4 X 2 ZINCADO</v>
          </cell>
          <cell r="G926">
            <v>2</v>
          </cell>
        </row>
        <row r="927">
          <cell r="E927" t="str">
            <v>THE-1/4X3/4-G5</v>
          </cell>
          <cell r="F927" t="str">
            <v>TORNILLO HEX 1/4 X 3/4 - GRADO 5</v>
          </cell>
          <cell r="G927">
            <v>8</v>
          </cell>
        </row>
        <row r="928">
          <cell r="E928" t="str">
            <v>THE-1/4X3/4</v>
          </cell>
          <cell r="F928" t="str">
            <v>TORNILLO HEX 1/4 X 3/4 ZINCADO</v>
          </cell>
          <cell r="G928">
            <v>1479</v>
          </cell>
        </row>
        <row r="929">
          <cell r="E929" t="str">
            <v>THE-3/16X1 1/2</v>
          </cell>
          <cell r="F929" t="str">
            <v>TORNILLO HEX 3/16 X 1 1/2 ZINCADO</v>
          </cell>
          <cell r="G929">
            <v>443</v>
          </cell>
        </row>
        <row r="930">
          <cell r="E930" t="str">
            <v>THE-3/16X1 1/2</v>
          </cell>
          <cell r="F930" t="str">
            <v>TORNILLO HEX 3/16 X 1 1/2 ZINCADO</v>
          </cell>
          <cell r="G930">
            <v>73</v>
          </cell>
        </row>
        <row r="931">
          <cell r="E931" t="str">
            <v>THE-3/16X1G-2</v>
          </cell>
          <cell r="F931" t="str">
            <v>TORNILLO HEX 3/16 X 1 ZINCADO</v>
          </cell>
          <cell r="G931">
            <v>129</v>
          </cell>
        </row>
        <row r="932">
          <cell r="E932" t="str">
            <v>THE-3/16X3/4</v>
          </cell>
          <cell r="F932" t="str">
            <v>TORNILLO HEX 3/16 X 3/4 ZINCADO</v>
          </cell>
          <cell r="G932">
            <v>108</v>
          </cell>
        </row>
        <row r="933">
          <cell r="E933" t="str">
            <v>THE-3/4X1 1/2G8</v>
          </cell>
          <cell r="F933" t="str">
            <v>TORNILLO HEX 3/4 X 1 1/2 - GRADO 8</v>
          </cell>
          <cell r="G933">
            <v>11</v>
          </cell>
        </row>
        <row r="934">
          <cell r="E934" t="str">
            <v>THE-3/4X1 1/2</v>
          </cell>
          <cell r="F934" t="str">
            <v>TORNILLO HEX 3/4 X 1 1/2 ZINCADO</v>
          </cell>
          <cell r="G934">
            <v>124</v>
          </cell>
        </row>
        <row r="935">
          <cell r="E935" t="str">
            <v>THE-3/4X1 1/4</v>
          </cell>
          <cell r="F935" t="str">
            <v>TORNILLO HEX 3/4 X 1 1/4 ZINCADO</v>
          </cell>
          <cell r="G935">
            <v>91</v>
          </cell>
        </row>
        <row r="936">
          <cell r="E936" t="str">
            <v>TOR-HEX.3/4</v>
          </cell>
          <cell r="F936" t="str">
            <v>TORNILLO HEX 3/4 X 1 3/4" - GALVANIZADO REF. A325 TIPO 1</v>
          </cell>
          <cell r="G936">
            <v>470</v>
          </cell>
        </row>
        <row r="937">
          <cell r="E937" t="str">
            <v>TOR-HEX.3/4</v>
          </cell>
          <cell r="F937" t="str">
            <v>TORNILLO HEX 3/4 X 1 3/4" - GALVANIZADO REF. A325 TIPO 1</v>
          </cell>
          <cell r="G937">
            <v>32</v>
          </cell>
        </row>
        <row r="938">
          <cell r="E938" t="str">
            <v>THE-3/4X2-G5</v>
          </cell>
          <cell r="F938" t="str">
            <v>TORNILLO HEX 3/4 X 2 - GRADO 5</v>
          </cell>
          <cell r="G938">
            <v>78</v>
          </cell>
        </row>
        <row r="939">
          <cell r="E939" t="str">
            <v>THE-3/4X2-G5</v>
          </cell>
          <cell r="F939" t="str">
            <v>TORNILLO HEX 3/4 X 2 - GRADO 5</v>
          </cell>
          <cell r="G939">
            <v>35</v>
          </cell>
        </row>
        <row r="940">
          <cell r="E940" t="str">
            <v>THE-3/4X2-G8</v>
          </cell>
          <cell r="F940" t="str">
            <v>TORNILLO HEX 3/4 X 2 - GRADO 8</v>
          </cell>
          <cell r="G940">
            <v>14</v>
          </cell>
        </row>
        <row r="941">
          <cell r="E941" t="str">
            <v>TOR-3/4.2.1/2.A325</v>
          </cell>
          <cell r="F941" t="str">
            <v>TORNILLO HEX 3/4 X 2 1/2 - GALVANIZADO REF. A325 TIPO 1</v>
          </cell>
          <cell r="G941">
            <v>22</v>
          </cell>
        </row>
        <row r="942">
          <cell r="E942" t="str">
            <v>THE-3/4X2 1/2-G</v>
          </cell>
          <cell r="F942" t="str">
            <v>TORNILLO HEX 3/4 X 2 1/2 - GRADO 5</v>
          </cell>
          <cell r="G942">
            <v>47</v>
          </cell>
        </row>
        <row r="943">
          <cell r="E943" t="str">
            <v>THE-3/4X2 1/2</v>
          </cell>
          <cell r="F943" t="str">
            <v>TORNILLO HEX 3/4 X 2 1/2 ZINCADO</v>
          </cell>
          <cell r="G943">
            <v>58</v>
          </cell>
        </row>
        <row r="944">
          <cell r="E944" t="str">
            <v>THE-3/4X2</v>
          </cell>
          <cell r="F944" t="str">
            <v>TORNILLO HEX 3/4 X 2 ZINCADO</v>
          </cell>
          <cell r="G944">
            <v>168</v>
          </cell>
        </row>
        <row r="945">
          <cell r="E945" t="str">
            <v>THE-3/4X3-G5</v>
          </cell>
          <cell r="F945" t="str">
            <v>TORNILLO HEX 3/4 X 3 - GRADO 5</v>
          </cell>
          <cell r="G945">
            <v>18</v>
          </cell>
        </row>
        <row r="946">
          <cell r="E946" t="str">
            <v>THE-3/4X3-G8</v>
          </cell>
          <cell r="F946" t="str">
            <v>TORNILLO HEX 3/4 X 3 - GRADO 8</v>
          </cell>
          <cell r="G946">
            <v>1</v>
          </cell>
        </row>
        <row r="947">
          <cell r="E947" t="str">
            <v>THE-3/4X31/2-G5</v>
          </cell>
          <cell r="F947" t="str">
            <v>TORNILLO HEX 3/4 X 3 1/2 - GRADO 5</v>
          </cell>
          <cell r="G947">
            <v>4</v>
          </cell>
        </row>
        <row r="948">
          <cell r="E948" t="str">
            <v>THE-3/4X31/2-G2</v>
          </cell>
          <cell r="F948" t="str">
            <v>TORNILLO HEX 3/4 X 3 1/2 ZINCADO</v>
          </cell>
          <cell r="G948">
            <v>8</v>
          </cell>
        </row>
        <row r="949">
          <cell r="E949" t="str">
            <v>THE-3/4X3</v>
          </cell>
          <cell r="F949" t="str">
            <v>TORNILLO HEX 3/4 X 3 ZINCADO</v>
          </cell>
          <cell r="G949">
            <v>6</v>
          </cell>
        </row>
        <row r="950">
          <cell r="E950" t="str">
            <v>THE-3/4X4-G5</v>
          </cell>
          <cell r="F950" t="str">
            <v>TORNILLO HEX 3/4 X 4 - GRADO 5</v>
          </cell>
          <cell r="G950">
            <v>33</v>
          </cell>
        </row>
        <row r="951">
          <cell r="E951" t="str">
            <v>THE-3/4X41/2 G5</v>
          </cell>
          <cell r="F951" t="str">
            <v>TORNILLO HEX 3/4 X 4 1/2 - GRADO 5</v>
          </cell>
          <cell r="G951">
            <v>1</v>
          </cell>
        </row>
        <row r="952">
          <cell r="E952" t="str">
            <v>THE-3/4X4 1/2-G</v>
          </cell>
          <cell r="F952" t="str">
            <v>TORNILLO HEX 3/4 X 4 1/2 ZINCADO</v>
          </cell>
          <cell r="G952">
            <v>42</v>
          </cell>
        </row>
        <row r="953">
          <cell r="E953" t="str">
            <v>THE-3/4X51/2-G5</v>
          </cell>
          <cell r="F953" t="str">
            <v>TORNILLO HEX 3/4 X 5 1/2 - GRADO 5</v>
          </cell>
          <cell r="G953">
            <v>9</v>
          </cell>
        </row>
        <row r="954">
          <cell r="E954" t="str">
            <v>THE-3/4X5 1/2</v>
          </cell>
          <cell r="F954" t="str">
            <v>TORNILLO HEX 3/4 X 5 1/2 ZINCADO</v>
          </cell>
          <cell r="G954">
            <v>2</v>
          </cell>
        </row>
        <row r="955">
          <cell r="E955" t="str">
            <v>TOR-HEX.3/4X3</v>
          </cell>
          <cell r="F955" t="str">
            <v>TORNILLO HEX 3/4/ X 3 - GALVANIZADO REF. A325 TIPO 1</v>
          </cell>
          <cell r="G955">
            <v>60</v>
          </cell>
        </row>
        <row r="956">
          <cell r="E956" t="str">
            <v>TOR-3/4.312</v>
          </cell>
          <cell r="F956" t="str">
            <v>TORNILLO HEX 3/4/ X 3 1/2 - GALVANIZADO REF. A325 TIPO 1</v>
          </cell>
          <cell r="G956">
            <v>4550</v>
          </cell>
        </row>
        <row r="957">
          <cell r="E957" t="str">
            <v>THE-3/8X1-G5</v>
          </cell>
          <cell r="F957" t="str">
            <v>TORNILLO HEX 3/8 X 1 - GRADO 5</v>
          </cell>
          <cell r="G957">
            <v>77</v>
          </cell>
        </row>
        <row r="958">
          <cell r="E958" t="str">
            <v>THE-3/8X1G8</v>
          </cell>
          <cell r="F958" t="str">
            <v>TORNILLO HEX 3/8 X 1 - GRADO 8</v>
          </cell>
          <cell r="G958">
            <v>17</v>
          </cell>
        </row>
        <row r="959">
          <cell r="E959" t="str">
            <v>THE-3/8X1 1/2G5</v>
          </cell>
          <cell r="F959" t="str">
            <v>TORNILLO HEX 3/8 X 1 1/2 - GRADO 5</v>
          </cell>
          <cell r="G959">
            <v>81</v>
          </cell>
        </row>
        <row r="960">
          <cell r="E960" t="str">
            <v>THE-3/8X1 1/2G5</v>
          </cell>
          <cell r="F960" t="str">
            <v>TORNILLO HEX 3/8 X 1 1/2 - GRADO 5</v>
          </cell>
          <cell r="G960">
            <v>10</v>
          </cell>
        </row>
        <row r="961">
          <cell r="E961" t="str">
            <v>TOR-HEX.3/8</v>
          </cell>
          <cell r="F961" t="str">
            <v>TORNILLO HEX 3/8 X 1 1/2 UNC GRADO 5 GALVANIZADO EN CALIENTE</v>
          </cell>
          <cell r="G961">
            <v>60</v>
          </cell>
        </row>
        <row r="962">
          <cell r="E962" t="str">
            <v>THE-3/8X1 1/2</v>
          </cell>
          <cell r="F962" t="str">
            <v>TORNILLO HEX 3/8 X 1 1/2 ZINCADO</v>
          </cell>
          <cell r="G962">
            <v>1134</v>
          </cell>
        </row>
        <row r="963">
          <cell r="E963" t="str">
            <v>THE-3/8X1 1/4G5</v>
          </cell>
          <cell r="F963" t="str">
            <v>TORNILLO HEX 3/8 X 1 1/4 - GRADO 5</v>
          </cell>
          <cell r="G963">
            <v>242</v>
          </cell>
        </row>
        <row r="964">
          <cell r="E964" t="str">
            <v>THE-3/8.114</v>
          </cell>
          <cell r="F964" t="str">
            <v>TORNILLO HEX 3/8 X 1 1/4 UNC GRADO 5 GALVANIZADO EN CALIENTE</v>
          </cell>
          <cell r="G964">
            <v>9</v>
          </cell>
        </row>
        <row r="965">
          <cell r="E965" t="str">
            <v>THE-3/8.114</v>
          </cell>
          <cell r="F965" t="str">
            <v>TORNILLO HEX 3/8 X 1 1/4 UNC GRADO 5 GALVANIZADO EN CALIENTE</v>
          </cell>
          <cell r="G965">
            <v>12</v>
          </cell>
        </row>
        <row r="966">
          <cell r="E966" t="str">
            <v>THE-3/8X1 1/4</v>
          </cell>
          <cell r="F966" t="str">
            <v>TORNILLO HEX 3/8 X 1 1/4 ZINCADO</v>
          </cell>
          <cell r="G966">
            <v>11955</v>
          </cell>
        </row>
        <row r="967">
          <cell r="E967" t="str">
            <v>RHE-3/8.1GC</v>
          </cell>
          <cell r="F967" t="str">
            <v>TORNILLO HEX 3/8 X 1 UNC GRADO 5 GALVANIZADO EN CALIENTE</v>
          </cell>
          <cell r="G967">
            <v>80</v>
          </cell>
        </row>
        <row r="968">
          <cell r="E968" t="str">
            <v>THE-3/8X1</v>
          </cell>
          <cell r="F968" t="str">
            <v>TORNILLO HEX 3/8 X 1 ZINCADO</v>
          </cell>
          <cell r="G968">
            <v>11828</v>
          </cell>
        </row>
        <row r="969">
          <cell r="E969" t="str">
            <v>THE-3/8.1/2.GR5</v>
          </cell>
          <cell r="F969" t="str">
            <v>TORNILLO HEX 3/8 X 1/2 - GRADO 5</v>
          </cell>
          <cell r="G969">
            <v>186</v>
          </cell>
        </row>
        <row r="970">
          <cell r="E970" t="str">
            <v>THE-3/8X1/2</v>
          </cell>
          <cell r="F970" t="str">
            <v>TORNILLO HEX 3/8 X 1/2  ZINCADO</v>
          </cell>
          <cell r="G970">
            <v>1898</v>
          </cell>
        </row>
        <row r="971">
          <cell r="E971" t="str">
            <v>THE-3/8X1/2</v>
          </cell>
          <cell r="F971" t="str">
            <v>TORNILLO HEX 3/8 X 1/2  ZINCADO</v>
          </cell>
          <cell r="G971">
            <v>321</v>
          </cell>
        </row>
        <row r="972">
          <cell r="E972" t="str">
            <v>THE-3/8X2-G.5</v>
          </cell>
          <cell r="F972" t="str">
            <v>TORNILLO HEX 3/8 X 2 - GRADO 5</v>
          </cell>
          <cell r="G972">
            <v>21</v>
          </cell>
        </row>
        <row r="973">
          <cell r="E973" t="str">
            <v>THE-3/8X2</v>
          </cell>
          <cell r="F973" t="str">
            <v>TORNILLO HEX 3/8 X 2  ZINCADO</v>
          </cell>
          <cell r="G973">
            <v>483</v>
          </cell>
        </row>
        <row r="974">
          <cell r="E974" t="str">
            <v>THE-3/8X2</v>
          </cell>
          <cell r="F974" t="str">
            <v>TORNILLO HEX 3/8 X 2  ZINCADO</v>
          </cell>
          <cell r="G974">
            <v>652</v>
          </cell>
        </row>
        <row r="975">
          <cell r="E975" t="str">
            <v>THE-3/8X21/2</v>
          </cell>
          <cell r="F975" t="str">
            <v>TORNILLO HEX 3/8 X 2 1/2  ZINCADO</v>
          </cell>
          <cell r="G975">
            <v>75</v>
          </cell>
        </row>
        <row r="976">
          <cell r="E976" t="str">
            <v>THE-3/8X21/2</v>
          </cell>
          <cell r="F976" t="str">
            <v>TORNILLO HEX 3/8 X 2 1/2  ZINCADO</v>
          </cell>
          <cell r="G976">
            <v>15</v>
          </cell>
        </row>
        <row r="977">
          <cell r="E977" t="str">
            <v>THE-3/8.3.GR.5</v>
          </cell>
          <cell r="F977" t="str">
            <v>TORNILLO HEX 3/8 X 3 - GRADO 5</v>
          </cell>
          <cell r="G977">
            <v>7</v>
          </cell>
        </row>
        <row r="978">
          <cell r="E978" t="str">
            <v>THE-3/8X3/4 G.5</v>
          </cell>
          <cell r="F978" t="str">
            <v>TORNILLO HEX 3/8 X 3/4 - GRADO 5</v>
          </cell>
          <cell r="G978">
            <v>114</v>
          </cell>
        </row>
        <row r="979">
          <cell r="E979" t="str">
            <v>THE-3/8X3/4</v>
          </cell>
          <cell r="F979" t="str">
            <v>TORNILLO HEX 3/8 X 3/4 ZINCADO</v>
          </cell>
          <cell r="G979">
            <v>13110</v>
          </cell>
        </row>
        <row r="980">
          <cell r="E980" t="str">
            <v>THE-3/8X4</v>
          </cell>
          <cell r="F980" t="str">
            <v>TORNILLO HEX 3/8 X 4 ZINCADO</v>
          </cell>
          <cell r="G980">
            <v>2</v>
          </cell>
        </row>
        <row r="981">
          <cell r="E981" t="str">
            <v>THX-3/8.5/8.G5.RF</v>
          </cell>
          <cell r="F981" t="str">
            <v>TORNILLO HEX 3/8 X 5/8 - GRADO 5 - ROSCA FINA</v>
          </cell>
          <cell r="G981">
            <v>26</v>
          </cell>
        </row>
        <row r="982">
          <cell r="E982" t="str">
            <v>THE-3/8.6IN</v>
          </cell>
          <cell r="F982" t="str">
            <v>TORNILLO HEX 3/8 X 6 INOX</v>
          </cell>
          <cell r="G982">
            <v>70</v>
          </cell>
        </row>
        <row r="983">
          <cell r="E983" t="str">
            <v>THE-5/16X1-G5</v>
          </cell>
          <cell r="F983" t="str">
            <v>TORNILLO HEX 5/16 X 1 - GRADO 5</v>
          </cell>
          <cell r="G983">
            <v>6</v>
          </cell>
        </row>
        <row r="984">
          <cell r="E984" t="str">
            <v>THE-5/16X1G8</v>
          </cell>
          <cell r="F984" t="str">
            <v>TORNILLO HEX 5/16 X 1 - GRADO 8</v>
          </cell>
          <cell r="G984">
            <v>39</v>
          </cell>
        </row>
        <row r="985">
          <cell r="E985" t="str">
            <v>THE-5/16X11/2G5</v>
          </cell>
          <cell r="F985" t="str">
            <v>TORNILLO HEX 5/16 X 1 1/2 - GRADO 5</v>
          </cell>
          <cell r="G985">
            <v>4</v>
          </cell>
        </row>
        <row r="986">
          <cell r="E986" t="str">
            <v>THE-5/16X11/2G5</v>
          </cell>
          <cell r="F986" t="str">
            <v>TORNILLO HEX 5/16 X 1 1/2 - GRADO 5</v>
          </cell>
          <cell r="G986">
            <v>1940</v>
          </cell>
        </row>
        <row r="987">
          <cell r="E987" t="str">
            <v>THE-5/16X1 1/2</v>
          </cell>
          <cell r="F987" t="str">
            <v>TORNILLO HEX 5/16 X 1 1/2 ZINCADO</v>
          </cell>
          <cell r="G987">
            <v>620</v>
          </cell>
        </row>
        <row r="988">
          <cell r="E988" t="str">
            <v>THE-5/16X11/4-5</v>
          </cell>
          <cell r="F988" t="str">
            <v>TORNILLO HEX 5/16 X 1 1/4 - GRADO 5</v>
          </cell>
          <cell r="G988">
            <v>58</v>
          </cell>
        </row>
        <row r="989">
          <cell r="E989" t="str">
            <v>THE-5/16X111/4G</v>
          </cell>
          <cell r="F989" t="str">
            <v>TORNILLO HEX 5/16 X 1 1/4 - GRADO 8</v>
          </cell>
          <cell r="G989">
            <v>174</v>
          </cell>
        </row>
        <row r="990">
          <cell r="E990" t="str">
            <v>THE-5/16X1 1/4</v>
          </cell>
          <cell r="F990" t="str">
            <v>TORNILLO HEX 5/16 X 1 1/4 ZINCADO</v>
          </cell>
          <cell r="G990">
            <v>2525</v>
          </cell>
        </row>
        <row r="991">
          <cell r="E991" t="str">
            <v>THE-5/16X1 1/4</v>
          </cell>
          <cell r="F991" t="str">
            <v>TORNILLO HEX 5/16 X 1 1/4 ZINCADO</v>
          </cell>
          <cell r="G991">
            <v>294</v>
          </cell>
        </row>
        <row r="992">
          <cell r="E992" t="str">
            <v>THE-5/16X1</v>
          </cell>
          <cell r="F992" t="str">
            <v>TORNILLO HEX 5/16 X 1 ZINCADO</v>
          </cell>
          <cell r="G992">
            <v>623</v>
          </cell>
        </row>
        <row r="993">
          <cell r="E993" t="str">
            <v>THE-5/16X1/2</v>
          </cell>
          <cell r="F993" t="str">
            <v>TORNILLO HEX 5/16 X 1/2 ZINCADO</v>
          </cell>
          <cell r="G993">
            <v>171</v>
          </cell>
        </row>
        <row r="994">
          <cell r="E994" t="str">
            <v>THE-5/16X2-G5</v>
          </cell>
          <cell r="F994" t="str">
            <v>TORNILLO HEX 5/16 X 2 - GRADO 5</v>
          </cell>
          <cell r="G994">
            <v>1</v>
          </cell>
        </row>
        <row r="995">
          <cell r="E995" t="str">
            <v>THE-5/16X2 1/2</v>
          </cell>
          <cell r="F995" t="str">
            <v>TORNILLO HEX 5/16 X 2 1/2 ZINCADO</v>
          </cell>
          <cell r="G995">
            <v>14</v>
          </cell>
        </row>
        <row r="996">
          <cell r="E996" t="str">
            <v>THE-5/16X2</v>
          </cell>
          <cell r="F996" t="str">
            <v>TORNILLO HEX 5/16 X 2 ZINCADO</v>
          </cell>
          <cell r="G996">
            <v>1843</v>
          </cell>
        </row>
        <row r="997">
          <cell r="E997" t="str">
            <v>THE-5/16X3/4-G5</v>
          </cell>
          <cell r="F997" t="str">
            <v>TORNILLO HEX 5/16 X 3/4 - GRADO 5</v>
          </cell>
          <cell r="G997">
            <v>76</v>
          </cell>
        </row>
        <row r="998">
          <cell r="E998" t="str">
            <v>THE-5/16X3/4</v>
          </cell>
          <cell r="F998" t="str">
            <v>TORNILLO HEX 5/16 X 3/4 ZINCADO</v>
          </cell>
          <cell r="G998">
            <v>1447</v>
          </cell>
        </row>
        <row r="999">
          <cell r="E999" t="str">
            <v>THE-5/8.5/16</v>
          </cell>
          <cell r="F999" t="str">
            <v>TORNILLO HEX 5/16 X 5/8 ZINCADO</v>
          </cell>
          <cell r="G999">
            <v>8</v>
          </cell>
        </row>
        <row r="1000">
          <cell r="E1000" t="str">
            <v>THE-5/8.1.GR5</v>
          </cell>
          <cell r="F1000" t="str">
            <v>TORNILLO HEX 5/8 X 1 - GRADO 5</v>
          </cell>
          <cell r="G1000">
            <v>16</v>
          </cell>
        </row>
        <row r="1001">
          <cell r="E1001" t="str">
            <v>TOR-5/8.1.1/2.GAL.A325T1</v>
          </cell>
          <cell r="F1001" t="str">
            <v>TORNILLO HEX 5/8 X 1 1/2  GALVANIZADO REF. A325 TIPO 1</v>
          </cell>
          <cell r="G1001">
            <v>32</v>
          </cell>
        </row>
        <row r="1002">
          <cell r="E1002" t="str">
            <v>THE-5/8X11/2-G5</v>
          </cell>
          <cell r="F1002" t="str">
            <v>TORNILLO HEX 5/8 X 1 1/2 - GRADO 5</v>
          </cell>
          <cell r="G1002">
            <v>115</v>
          </cell>
        </row>
        <row r="1003">
          <cell r="E1003" t="str">
            <v>THE-5/8X1 1/2</v>
          </cell>
          <cell r="F1003" t="str">
            <v>TORNILLO HEX 5/8 X 1 1/2 ZINCADO</v>
          </cell>
          <cell r="G1003">
            <v>124</v>
          </cell>
        </row>
        <row r="1004">
          <cell r="E1004" t="str">
            <v>TOR-5/8.1.1/4.GAL.A325T1</v>
          </cell>
          <cell r="F1004" t="str">
            <v>TORNILLO HEX 5/8 X 1 1/4 - GALVANIZADO REF. A325 TIPO 1</v>
          </cell>
          <cell r="G1004">
            <v>2</v>
          </cell>
        </row>
        <row r="1005">
          <cell r="E1005" t="str">
            <v>THE-5/8X1-1/4G5</v>
          </cell>
          <cell r="F1005" t="str">
            <v>TORNILLO HEX 5/8 X 1 1/4 - GRADO 5</v>
          </cell>
          <cell r="G1005">
            <v>8</v>
          </cell>
        </row>
        <row r="1006">
          <cell r="E1006" t="str">
            <v>THE-5/8X1 1/4</v>
          </cell>
          <cell r="F1006" t="str">
            <v>TORNILLO HEX 5/8 X 1 1/4 ZINCADO</v>
          </cell>
          <cell r="G1006">
            <v>96</v>
          </cell>
        </row>
        <row r="1007">
          <cell r="E1007" t="str">
            <v>THE-5/8X1</v>
          </cell>
          <cell r="F1007" t="str">
            <v>TORNILLO HEX 5/8 X 1 ZINCADO</v>
          </cell>
          <cell r="G1007">
            <v>52</v>
          </cell>
        </row>
        <row r="1008">
          <cell r="E1008" t="str">
            <v>THE-5/8X1</v>
          </cell>
          <cell r="F1008" t="str">
            <v>TORNILLO HEX 5/8 X 1 ZINCADO</v>
          </cell>
          <cell r="G1008">
            <v>119</v>
          </cell>
        </row>
        <row r="1009">
          <cell r="E1009" t="str">
            <v>THE-5/8X2-G5</v>
          </cell>
          <cell r="F1009" t="str">
            <v>TORNILLO HEX 5/8 X 2 - GRADO 5</v>
          </cell>
          <cell r="G1009">
            <v>152</v>
          </cell>
        </row>
        <row r="1010">
          <cell r="E1010" t="str">
            <v>THE-5/8X2-G5</v>
          </cell>
          <cell r="F1010" t="str">
            <v>TORNILLO HEX 5/8 X 2 - GRADO 5</v>
          </cell>
          <cell r="G1010">
            <v>12</v>
          </cell>
        </row>
        <row r="1011">
          <cell r="E1011" t="str">
            <v>THE-5/8X2-G8</v>
          </cell>
          <cell r="F1011" t="str">
            <v>TORNILLO HEX 5/8 X 2 - GRADO 8</v>
          </cell>
          <cell r="G1011">
            <v>3</v>
          </cell>
        </row>
        <row r="1012">
          <cell r="E1012" t="str">
            <v>THE-5/8.2.1/2GALV.</v>
          </cell>
          <cell r="F1012" t="str">
            <v>TORNILLO HEX 5/8 X 2 1/2 - GALVANIZADO REF. A325 TIPO 1</v>
          </cell>
          <cell r="G1012">
            <v>50</v>
          </cell>
        </row>
        <row r="1013">
          <cell r="E1013" t="str">
            <v>THE-5/8X2 1/2-G</v>
          </cell>
          <cell r="F1013" t="str">
            <v>TORNILLO HEX 5/8 X 2 1/2 - GRADO 5</v>
          </cell>
          <cell r="G1013">
            <v>98</v>
          </cell>
        </row>
        <row r="1014">
          <cell r="E1014" t="str">
            <v>THE-5/8X2 1/2-8</v>
          </cell>
          <cell r="F1014" t="str">
            <v>TORNILLO HEX 5/8 X 2 1/2 - GRADO 8</v>
          </cell>
          <cell r="G1014">
            <v>14</v>
          </cell>
        </row>
        <row r="1015">
          <cell r="E1015" t="str">
            <v>THE-5/8X2 1/2</v>
          </cell>
          <cell r="F1015" t="str">
            <v>TORNILLO HEX 5/8 X 2 1/2  ZINCADO</v>
          </cell>
          <cell r="G1015">
            <v>60</v>
          </cell>
        </row>
        <row r="1016">
          <cell r="E1016" t="str">
            <v>THE-5/8X2</v>
          </cell>
          <cell r="F1016" t="str">
            <v>TORNILLO HEX 5/8 X 2 ZINCADO</v>
          </cell>
          <cell r="G1016">
            <v>66</v>
          </cell>
        </row>
        <row r="1017">
          <cell r="E1017" t="str">
            <v>THE-5/8.3GL.A325</v>
          </cell>
          <cell r="F1017" t="str">
            <v>TORNILLO HEX 5/8 X 3 - GALVANIZADO REF. A325 TIPO 1</v>
          </cell>
          <cell r="G1017">
            <v>8</v>
          </cell>
        </row>
        <row r="1018">
          <cell r="E1018" t="str">
            <v>THE-5/8X3-G5</v>
          </cell>
          <cell r="F1018" t="str">
            <v>TORNILLO HEX 5/8 X 3 - GRADO 5</v>
          </cell>
          <cell r="G1018">
            <v>152</v>
          </cell>
        </row>
        <row r="1019">
          <cell r="E1019" t="str">
            <v>THE-5/8X3 1/2-G</v>
          </cell>
          <cell r="F1019" t="str">
            <v>TORNILLO HEX 5/8 X 3 1/2 - GRADO 5</v>
          </cell>
          <cell r="G1019">
            <v>9</v>
          </cell>
        </row>
        <row r="1020">
          <cell r="E1020" t="str">
            <v>THE-5/8X31/2</v>
          </cell>
          <cell r="F1020" t="str">
            <v>TORNILLO HEX 5/8 X 3 1/2 ZINCADO</v>
          </cell>
          <cell r="G1020">
            <v>5</v>
          </cell>
        </row>
        <row r="1021">
          <cell r="E1021" t="str">
            <v>THE-5/8X31/2</v>
          </cell>
          <cell r="F1021" t="str">
            <v>TORNILLO HEX 5/8 X 3 1/2 ZINCADO</v>
          </cell>
          <cell r="G1021">
            <v>8</v>
          </cell>
        </row>
        <row r="1022">
          <cell r="E1022" t="str">
            <v>TOR-HEX.5/8</v>
          </cell>
          <cell r="F1022" t="str">
            <v>TORNILLO HEX 5/8 X 3 ROSCA FINA GRADO 5</v>
          </cell>
          <cell r="G1022">
            <v>45</v>
          </cell>
        </row>
        <row r="1023">
          <cell r="E1023" t="str">
            <v>THE-5/8X3</v>
          </cell>
          <cell r="F1023" t="str">
            <v>TORNILLO HEX 5/8 X 3 ZINCADO</v>
          </cell>
          <cell r="G1023">
            <v>24</v>
          </cell>
        </row>
        <row r="1024">
          <cell r="E1024" t="str">
            <v>THE-5/8.4GR.5</v>
          </cell>
          <cell r="F1024" t="str">
            <v>TORNILLO HEX 5/8 X 4 - GRADO 5</v>
          </cell>
          <cell r="G1024">
            <v>61</v>
          </cell>
        </row>
        <row r="1025">
          <cell r="E1025" t="str">
            <v>THE-5/8X41/2-G5</v>
          </cell>
          <cell r="F1025" t="str">
            <v>TORNILLO HEX 5/8 X 4 1/2 - GRADO 5</v>
          </cell>
          <cell r="G1025">
            <v>7</v>
          </cell>
        </row>
        <row r="1026">
          <cell r="E1026" t="str">
            <v>TOR-HEX.5/8X4.1/2.GR.8</v>
          </cell>
          <cell r="F1026" t="str">
            <v>TORNILLO HEX 5/8 X 4 1/2 - GRADO 8</v>
          </cell>
          <cell r="G1026">
            <v>22</v>
          </cell>
        </row>
        <row r="1027">
          <cell r="E1027" t="str">
            <v>THE-5/8X4</v>
          </cell>
          <cell r="F1027" t="str">
            <v>TORNILLO HEX 5/8 X 4 ZINCADO</v>
          </cell>
          <cell r="G1027">
            <v>19</v>
          </cell>
        </row>
        <row r="1028">
          <cell r="E1028" t="str">
            <v>TOR-HEX.5/8X5.GR.5</v>
          </cell>
          <cell r="F1028" t="str">
            <v>TORNILLO HEX 5/8 X 5 - GRADO 5</v>
          </cell>
          <cell r="G1028">
            <v>4</v>
          </cell>
        </row>
        <row r="1029">
          <cell r="E1029" t="str">
            <v>TOR-HEX.5/8X5.GR.5</v>
          </cell>
          <cell r="F1029" t="str">
            <v>TORNILLO HEX 5/8 X 5 - GRADO 5</v>
          </cell>
          <cell r="G1029">
            <v>4</v>
          </cell>
        </row>
        <row r="1030">
          <cell r="E1030" t="str">
            <v>THE-5/8.5.1/2.GR5</v>
          </cell>
          <cell r="F1030" t="str">
            <v>TORNILLO HEX 5/8 X 5 1/2 - GRADO 5</v>
          </cell>
          <cell r="G1030">
            <v>12</v>
          </cell>
        </row>
        <row r="1031">
          <cell r="E1031" t="str">
            <v>THE-7/1.6X1.1/2</v>
          </cell>
          <cell r="F1031" t="str">
            <v>TORNILLO HEX 7/16 X 1 1/2 ZINCADO</v>
          </cell>
          <cell r="G1031">
            <v>196</v>
          </cell>
        </row>
        <row r="1032">
          <cell r="E1032" t="str">
            <v>THE-7/16X1</v>
          </cell>
          <cell r="F1032" t="str">
            <v>TORNILLO HEX 7/16 X 1 ZINCADO</v>
          </cell>
          <cell r="G1032">
            <v>15</v>
          </cell>
        </row>
        <row r="1033">
          <cell r="E1033" t="str">
            <v>TOR-7/1.6X2.GR.8</v>
          </cell>
          <cell r="F1033" t="str">
            <v>TORNILLO HEX 7/16 X 2 GRADO 8</v>
          </cell>
          <cell r="G1033">
            <v>20</v>
          </cell>
        </row>
        <row r="1034">
          <cell r="E1034" t="str">
            <v>THE-7/8X3-G5</v>
          </cell>
          <cell r="F1034" t="str">
            <v>TORNILLO HEX 7/8 X 3 - GRADO 5</v>
          </cell>
          <cell r="G1034">
            <v>20</v>
          </cell>
        </row>
        <row r="1035">
          <cell r="E1035" t="str">
            <v>THE-7/8X3 1/2G5</v>
          </cell>
          <cell r="F1035" t="str">
            <v>TORNILLO HEX 7/8 X 3 1/2 - GRADO 5</v>
          </cell>
          <cell r="G1035">
            <v>7</v>
          </cell>
        </row>
        <row r="1036">
          <cell r="E1036" t="str">
            <v>THE-7/8X4-G5</v>
          </cell>
          <cell r="F1036" t="str">
            <v>TORNILLO HEX 7/8 X 4 - GRADO 5</v>
          </cell>
          <cell r="G1036">
            <v>24</v>
          </cell>
        </row>
        <row r="1037">
          <cell r="E1037" t="str">
            <v>THE-7/8X4 1/2G8</v>
          </cell>
          <cell r="F1037" t="str">
            <v>TORNILLO HEX 7/8 X 4 1/2 - GRADO 8</v>
          </cell>
          <cell r="G1037">
            <v>1</v>
          </cell>
        </row>
        <row r="1038">
          <cell r="E1038" t="str">
            <v>THE-7/8X5-G5</v>
          </cell>
          <cell r="F1038" t="str">
            <v>TORNILLO HEX 7/8 X 5 - GRADO 5</v>
          </cell>
          <cell r="G1038">
            <v>4</v>
          </cell>
        </row>
        <row r="1039">
          <cell r="E1039" t="str">
            <v>THE-7/8.6.1/2.GR5</v>
          </cell>
          <cell r="F1039" t="str">
            <v>TORNILLO HEX 7/8 X 6 1/2 - GRADO 5</v>
          </cell>
          <cell r="G1039">
            <v>2</v>
          </cell>
        </row>
        <row r="1040">
          <cell r="E1040" t="str">
            <v>TOR-7/8.312</v>
          </cell>
          <cell r="F1040" t="str">
            <v>TORNILLO HEX 7/8/ X 3 1/2 - GALVANIZADO REF. A325 TIPO 1</v>
          </cell>
          <cell r="G1040">
            <v>409</v>
          </cell>
        </row>
        <row r="1041">
          <cell r="E1041" t="str">
            <v>TOR-7/8.4GA</v>
          </cell>
          <cell r="F1041" t="str">
            <v>TORNILLO HEX 7/8/ X 4 - GALVANIZADO REF. A325 TIPO 1</v>
          </cell>
          <cell r="G1041">
            <v>2</v>
          </cell>
        </row>
        <row r="1042">
          <cell r="E1042" t="str">
            <v>THE-516.2MM</v>
          </cell>
          <cell r="F1042" t="str">
            <v>TORNILLO HEX INOX  5/16 X 2</v>
          </cell>
          <cell r="G1042">
            <v>110</v>
          </cell>
        </row>
        <row r="1043">
          <cell r="E1043" t="str">
            <v>TIN-1/2X1</v>
          </cell>
          <cell r="F1043" t="str">
            <v>TORNILLO HEX INOX 1/2 X 1</v>
          </cell>
          <cell r="G1043">
            <v>6</v>
          </cell>
        </row>
        <row r="1044">
          <cell r="E1044" t="str">
            <v>TIN-1/2X1 1/2</v>
          </cell>
          <cell r="F1044" t="str">
            <v>TORNILLO HEX INOX 1/2 X 1 1/2</v>
          </cell>
          <cell r="G1044">
            <v>125</v>
          </cell>
        </row>
        <row r="1045">
          <cell r="E1045" t="str">
            <v>TIN-1/2X1 1/2</v>
          </cell>
          <cell r="F1045" t="str">
            <v>TORNILLO HEX INOX 1/2 X 1 1/2</v>
          </cell>
          <cell r="G1045">
            <v>8</v>
          </cell>
        </row>
        <row r="1046">
          <cell r="E1046" t="str">
            <v>TIN-1/2X1 1/4</v>
          </cell>
          <cell r="F1046" t="str">
            <v>TORNILLO HEX INOX 1/2 X 1 1/4</v>
          </cell>
          <cell r="G1046">
            <v>6</v>
          </cell>
        </row>
        <row r="1047">
          <cell r="E1047" t="str">
            <v>TIN-1/2X2</v>
          </cell>
          <cell r="F1047" t="str">
            <v>TORNILLO HEX INOX 1/2 X 2</v>
          </cell>
          <cell r="G1047">
            <v>24</v>
          </cell>
        </row>
        <row r="1048">
          <cell r="E1048" t="str">
            <v>THE-1/2.212</v>
          </cell>
          <cell r="F1048" t="str">
            <v>TORNILLO HEX INOX 1/2 X 2 1/2</v>
          </cell>
          <cell r="G1048">
            <v>3</v>
          </cell>
        </row>
        <row r="1049">
          <cell r="E1049" t="str">
            <v>TIN-1/2X3</v>
          </cell>
          <cell r="F1049" t="str">
            <v>TORNILLO HEX INOX 1/2 X 3</v>
          </cell>
          <cell r="G1049">
            <v>2</v>
          </cell>
        </row>
        <row r="1050">
          <cell r="E1050" t="str">
            <v>TIN-1/2X3 1/2</v>
          </cell>
          <cell r="F1050" t="str">
            <v>TORNILLO HEX INOX 1/2 X 3 1/2</v>
          </cell>
          <cell r="G1050">
            <v>2</v>
          </cell>
        </row>
        <row r="1051">
          <cell r="E1051" t="str">
            <v>THI-1/2.3/4</v>
          </cell>
          <cell r="F1051" t="str">
            <v>TORNILLO HEX INOX 1/2 X 3/4</v>
          </cell>
          <cell r="G1051">
            <v>22</v>
          </cell>
        </row>
        <row r="1052">
          <cell r="E1052" t="str">
            <v>TIN-1/4X1</v>
          </cell>
          <cell r="F1052" t="str">
            <v>TORNILLO HEX INOX 1/4 X 1</v>
          </cell>
          <cell r="G1052">
            <v>1</v>
          </cell>
        </row>
        <row r="1053">
          <cell r="E1053" t="str">
            <v>THE-1/4.1.1/2.IN</v>
          </cell>
          <cell r="F1053" t="str">
            <v>TORNILLO HEX INOX 1/4 X 1 1/2</v>
          </cell>
          <cell r="G1053">
            <v>8</v>
          </cell>
        </row>
        <row r="1054">
          <cell r="E1054" t="str">
            <v>TIN-1/4X3/4</v>
          </cell>
          <cell r="F1054" t="str">
            <v>TORNILLO HEX INOX 1/4 X 3/4</v>
          </cell>
          <cell r="G1054">
            <v>64</v>
          </cell>
        </row>
        <row r="1055">
          <cell r="E1055" t="str">
            <v>THE-316.1/2</v>
          </cell>
          <cell r="F1055" t="str">
            <v>TORNILLO HEX INOX 3/16 X 1/2</v>
          </cell>
          <cell r="G1055">
            <v>540</v>
          </cell>
        </row>
        <row r="1056">
          <cell r="E1056" t="str">
            <v>TOR-HEX.3/16.3/4</v>
          </cell>
          <cell r="F1056" t="str">
            <v>TORNILLO HEX INOX 3/16 X 3/4</v>
          </cell>
          <cell r="G1056">
            <v>45</v>
          </cell>
        </row>
        <row r="1057">
          <cell r="E1057" t="str">
            <v>TIN-3/8X1</v>
          </cell>
          <cell r="F1057" t="str">
            <v>TORNILLO HEX INOX 3/8 X 1</v>
          </cell>
          <cell r="G1057">
            <v>133</v>
          </cell>
        </row>
        <row r="1058">
          <cell r="E1058" t="str">
            <v>TIN-3/8X1 1/2</v>
          </cell>
          <cell r="F1058" t="str">
            <v>TORNILLO HEX INOX 3/8 X 1 1/2</v>
          </cell>
          <cell r="G1058">
            <v>85</v>
          </cell>
        </row>
        <row r="1059">
          <cell r="E1059" t="str">
            <v>TIN-3/8X1 1/2</v>
          </cell>
          <cell r="F1059" t="str">
            <v>TORNILLO HEX INOX 3/8 X 1 1/2</v>
          </cell>
          <cell r="G1059">
            <v>137</v>
          </cell>
        </row>
        <row r="1060">
          <cell r="E1060" t="str">
            <v>TIN-3/8X2</v>
          </cell>
          <cell r="F1060" t="str">
            <v>TORNILLO HEX INOX 3/8 X 2</v>
          </cell>
          <cell r="G1060">
            <v>1</v>
          </cell>
        </row>
        <row r="1061">
          <cell r="E1061" t="str">
            <v>TIN-3/8X3/4</v>
          </cell>
          <cell r="F1061" t="str">
            <v>TORNILLO HEX INOX 3/8 X 3/4</v>
          </cell>
          <cell r="G1061">
            <v>15</v>
          </cell>
        </row>
        <row r="1062">
          <cell r="E1062" t="str">
            <v>TIN-3/8X6-R3</v>
          </cell>
          <cell r="F1062" t="str">
            <v>TORNILLO HEX INOX 3/8 X 6 - ROSCA 3"</v>
          </cell>
          <cell r="G1062">
            <v>101</v>
          </cell>
        </row>
        <row r="1063">
          <cell r="E1063" t="str">
            <v>TIN-516.112</v>
          </cell>
          <cell r="F1063" t="str">
            <v>TORNILLO HEX INOX 5/16 X 1 1/2</v>
          </cell>
          <cell r="G1063">
            <v>34</v>
          </cell>
        </row>
        <row r="1064">
          <cell r="E1064" t="str">
            <v>TIN-5/16X3/4</v>
          </cell>
          <cell r="F1064" t="str">
            <v>TORNILLO HEX INOX 5/16 X 3/4</v>
          </cell>
          <cell r="G1064">
            <v>368</v>
          </cell>
        </row>
        <row r="1065">
          <cell r="E1065" t="str">
            <v>THI-5/8.212</v>
          </cell>
          <cell r="F1065" t="str">
            <v>TORNILLO HEX INOX 5/8 X  2 1/2</v>
          </cell>
          <cell r="G1065">
            <v>17</v>
          </cell>
        </row>
        <row r="1066">
          <cell r="E1066" t="str">
            <v>TIN-5/8X1 1/2|TIN-5/8X1/2</v>
          </cell>
          <cell r="F1066" t="str">
            <v>TORNILLO HEX INOX 5/8 X 1 1/2</v>
          </cell>
          <cell r="G1066">
            <v>3</v>
          </cell>
        </row>
        <row r="1067">
          <cell r="E1067" t="str">
            <v>THE-INX.5/8X3</v>
          </cell>
          <cell r="F1067" t="str">
            <v>TORNILLO HEX INOX 5/8 X 3</v>
          </cell>
          <cell r="G1067">
            <v>4</v>
          </cell>
        </row>
        <row r="1068">
          <cell r="E1068" t="str">
            <v>TIN-5/8X31/2</v>
          </cell>
          <cell r="F1068" t="str">
            <v>TORNILLO HEX INOX 5/8 X 3 1/2</v>
          </cell>
          <cell r="G1068">
            <v>9</v>
          </cell>
        </row>
        <row r="1069">
          <cell r="E1069" t="str">
            <v>TOR-HEX.5/8X4</v>
          </cell>
          <cell r="F1069" t="str">
            <v>TORNILLO HEX INOX 5/8 X 4</v>
          </cell>
          <cell r="G1069">
            <v>3</v>
          </cell>
        </row>
        <row r="1070">
          <cell r="E1070" t="str">
            <v>TOR-HEX.7/16X1.1/14</v>
          </cell>
          <cell r="F1070" t="str">
            <v>TORNILLO HEX INOX 7/16 X 1 1/4</v>
          </cell>
          <cell r="G1070">
            <v>2</v>
          </cell>
        </row>
        <row r="1071">
          <cell r="E1071" t="str">
            <v>TIN-7/16X2</v>
          </cell>
          <cell r="F1071" t="str">
            <v>TORNILLO HEX INOX 7/16 X 2</v>
          </cell>
          <cell r="G1071">
            <v>3</v>
          </cell>
        </row>
        <row r="1072">
          <cell r="E1072" t="str">
            <v>THE-7/8.114</v>
          </cell>
          <cell r="F1072" t="str">
            <v>TORNILLO HEX INOX 7/8 X 1 1/4</v>
          </cell>
          <cell r="G1072">
            <v>6</v>
          </cell>
        </row>
        <row r="1073">
          <cell r="E1073" t="str">
            <v>THE-7/8.3IN</v>
          </cell>
          <cell r="F1073" t="str">
            <v>TORNILLO HEX INOX 7/8 X 3</v>
          </cell>
          <cell r="G1073">
            <v>1</v>
          </cell>
        </row>
        <row r="1074">
          <cell r="E1074" t="str">
            <v>TOR-HEX.M20X50M</v>
          </cell>
          <cell r="F1074" t="str">
            <v>TORNILLO HEX INOX M20 X 50MM - PASO 2.5MM</v>
          </cell>
          <cell r="G1074">
            <v>2</v>
          </cell>
        </row>
        <row r="1075">
          <cell r="E1075" t="str">
            <v>THE-M10.16X1.5.GR5</v>
          </cell>
          <cell r="F1075" t="str">
            <v>TORNILLO HEX M10 X 16MM - PASO 1.5MM - GRADO 5</v>
          </cell>
          <cell r="G1075">
            <v>714</v>
          </cell>
        </row>
        <row r="1076">
          <cell r="E1076" t="str">
            <v>TOR-HEX.20M</v>
          </cell>
          <cell r="F1076" t="str">
            <v>TORNILLO HEX M10 X 20 PASO 1.5 GALVANIZADO GRADO 8.8 (BICROMATIZADO)</v>
          </cell>
          <cell r="G1076">
            <v>3700</v>
          </cell>
        </row>
        <row r="1077">
          <cell r="E1077" t="str">
            <v>THE-M10.20X1.5</v>
          </cell>
          <cell r="F1077" t="str">
            <v>TORNILLO HEX M10 X 20MM - PASO 1.5MM</v>
          </cell>
          <cell r="G1077">
            <v>37</v>
          </cell>
        </row>
        <row r="1078">
          <cell r="E1078" t="str">
            <v>TOR-M10X20MM</v>
          </cell>
          <cell r="F1078" t="str">
            <v>TORNILLO HEX M10 X 20MM - PASO 1.5MM - FLANGE</v>
          </cell>
          <cell r="G1078">
            <v>10</v>
          </cell>
        </row>
        <row r="1079">
          <cell r="E1079" t="str">
            <v>THE-M10.25X1.5</v>
          </cell>
          <cell r="F1079" t="str">
            <v>TORNILLO HEX M10 X 25MM - PASO 1.5MM</v>
          </cell>
          <cell r="G1079">
            <v>312</v>
          </cell>
        </row>
        <row r="1080">
          <cell r="E1080" t="str">
            <v>TOR-M10X25MM</v>
          </cell>
          <cell r="F1080" t="str">
            <v>TORNILLO HEX M10 X 25MM - PASO 1.5MM - FLANGE</v>
          </cell>
          <cell r="G1080">
            <v>5850</v>
          </cell>
        </row>
        <row r="1081">
          <cell r="E1081" t="str">
            <v>TOR-M10X30</v>
          </cell>
          <cell r="F1081" t="str">
            <v>TORNILLO HEX M10 X 30MM - PASO 1.5MM - FLANGE</v>
          </cell>
          <cell r="G1081">
            <v>20050</v>
          </cell>
        </row>
        <row r="1082">
          <cell r="E1082" t="str">
            <v>TOR-M10X30G-5</v>
          </cell>
          <cell r="F1082" t="str">
            <v>TORNILLO HEX M10 X 30MM - PASO 1.5MM - GRADO 5</v>
          </cell>
          <cell r="G1082">
            <v>30</v>
          </cell>
        </row>
        <row r="1083">
          <cell r="E1083" t="str">
            <v>TOR-HEX.M10X30.1.5.INOX</v>
          </cell>
          <cell r="F1083" t="str">
            <v>TORNILLO HEX M10 X 30MM - PASO 1.5MM - INOX</v>
          </cell>
          <cell r="G1083">
            <v>4</v>
          </cell>
        </row>
        <row r="1084">
          <cell r="E1084" t="str">
            <v>TOR-M10X35MM</v>
          </cell>
          <cell r="F1084" t="str">
            <v>TORNILLO HEX M10 X 35MM - PASO 1.5MM - FLANGE</v>
          </cell>
          <cell r="G1084">
            <v>9000</v>
          </cell>
        </row>
        <row r="1085">
          <cell r="E1085" t="str">
            <v>TFL-M10.40M</v>
          </cell>
          <cell r="F1085" t="str">
            <v>TORNILLO HEX M10 X 40MM - PASO 1.50 MM - FLANGE</v>
          </cell>
          <cell r="G1085">
            <v>600</v>
          </cell>
        </row>
        <row r="1086">
          <cell r="E1086" t="str">
            <v>TOR-M10.45M</v>
          </cell>
          <cell r="F1086" t="str">
            <v>TORNILLO HEX M10 X 45MM - PASO 1.5 MM - FLANGE</v>
          </cell>
          <cell r="G1086">
            <v>1200</v>
          </cell>
        </row>
        <row r="1087">
          <cell r="E1087" t="str">
            <v>THE-M10.50X1.5</v>
          </cell>
          <cell r="F1087" t="str">
            <v>TORNILLO HEX M10 X 50MM - PASO 1.5 MM</v>
          </cell>
          <cell r="G1087">
            <v>204</v>
          </cell>
        </row>
        <row r="1088">
          <cell r="E1088" t="str">
            <v>THE-M10.60X1.5</v>
          </cell>
          <cell r="F1088" t="str">
            <v>TORNILLO HEX M10 X 60MM - PASO 1,5MM</v>
          </cell>
          <cell r="G1088">
            <v>6</v>
          </cell>
        </row>
        <row r="1089">
          <cell r="E1089" t="str">
            <v>THE-M10.70X1.5.GR.5</v>
          </cell>
          <cell r="F1089" t="str">
            <v>TORNILLO HEX M10 X 70MM - PASO 1.5MM - GRADO 5</v>
          </cell>
          <cell r="G1089">
            <v>48</v>
          </cell>
        </row>
        <row r="1090">
          <cell r="E1090" t="str">
            <v>THE-M10.80X1.5.GR5</v>
          </cell>
          <cell r="F1090" t="str">
            <v>TORNILLO HEX M10 X 80MM - PASO 1.5MM - GRADO 5</v>
          </cell>
          <cell r="G1090">
            <v>28</v>
          </cell>
        </row>
        <row r="1091">
          <cell r="E1091" t="str">
            <v>THE-M12.30X1.75.GR5</v>
          </cell>
          <cell r="F1091" t="str">
            <v>TORNILLO HEX M12 X 30MM - PASO 1.75MM - GRADO 5</v>
          </cell>
          <cell r="G1091">
            <v>54</v>
          </cell>
        </row>
        <row r="1092">
          <cell r="E1092" t="str">
            <v>THE-M12.40X1.75.GR5</v>
          </cell>
          <cell r="F1092" t="str">
            <v>TORNILLO HEX M12 X 40MM - PASO 1.75MM - GRADO 5</v>
          </cell>
          <cell r="G1092">
            <v>266</v>
          </cell>
        </row>
        <row r="1093">
          <cell r="E1093" t="str">
            <v>THE-M12.40X1.75.GR5</v>
          </cell>
          <cell r="F1093" t="str">
            <v>TORNILLO HEX M12 X 40MM - PASO 1.75MM - GRADO 5</v>
          </cell>
          <cell r="G1093">
            <v>3</v>
          </cell>
        </row>
        <row r="1094">
          <cell r="E1094" t="str">
            <v>THE-M12.50X1.75.GR8</v>
          </cell>
          <cell r="F1094" t="str">
            <v>TORNILLO HEX M12 X 50MM - PASO 1.75MM - GRADO 8</v>
          </cell>
          <cell r="G1094">
            <v>38</v>
          </cell>
        </row>
        <row r="1095">
          <cell r="E1095" t="str">
            <v>THE-M12.80X1.75.GR8</v>
          </cell>
          <cell r="F1095" t="str">
            <v>TORNILLO HEX M12 X 80MM - PASO 1.75MM - GRADO 8</v>
          </cell>
          <cell r="G1095">
            <v>11</v>
          </cell>
        </row>
        <row r="1096">
          <cell r="E1096" t="str">
            <v>THE-M14.110X2.GR5</v>
          </cell>
          <cell r="F1096" t="str">
            <v>TORNILLO HEX M14 X 110MM - PASO 2.0MM - GRADO 5</v>
          </cell>
          <cell r="G1096">
            <v>24</v>
          </cell>
        </row>
        <row r="1097">
          <cell r="E1097" t="str">
            <v>THE-M14.40X2.GR5</v>
          </cell>
          <cell r="F1097" t="str">
            <v>TORNILLO HEX M14 X 40 - PASO 2.0MM - GRADO 5</v>
          </cell>
          <cell r="G1097">
            <v>24</v>
          </cell>
        </row>
        <row r="1098">
          <cell r="E1098" t="str">
            <v>THE-M14.X40X2.GR.8</v>
          </cell>
          <cell r="F1098" t="str">
            <v>TORNILLO HEX M14 X 40MM - PASO 2.0MM - GRADO 8</v>
          </cell>
          <cell r="G1098">
            <v>4</v>
          </cell>
        </row>
        <row r="1099">
          <cell r="E1099" t="str">
            <v>THE-M14.45X2</v>
          </cell>
          <cell r="F1099" t="str">
            <v>TORNILLO HEX M14 X 45MM - PASO 2.0MM</v>
          </cell>
          <cell r="G1099">
            <v>24</v>
          </cell>
        </row>
        <row r="1100">
          <cell r="E1100" t="str">
            <v>THE-M14.50X2.5</v>
          </cell>
          <cell r="F1100" t="str">
            <v>TORNILLO HEX M14 X 50MM - PASO 2.0MM</v>
          </cell>
          <cell r="G1100">
            <v>64</v>
          </cell>
        </row>
        <row r="1101">
          <cell r="E1101" t="str">
            <v>THE-M14.50X2.IN</v>
          </cell>
          <cell r="F1101" t="str">
            <v>TORNILLO HEX M14 X 50MM - PASO 2.0MM - INOX</v>
          </cell>
          <cell r="G1101">
            <v>52</v>
          </cell>
        </row>
        <row r="1102">
          <cell r="E1102" t="str">
            <v>TOR-M16X100MMG8</v>
          </cell>
          <cell r="F1102" t="str">
            <v>TORNILLO HEX M16 X 100MM - PASO 2.0MM - GRADO 8</v>
          </cell>
          <cell r="G1102">
            <v>1</v>
          </cell>
        </row>
        <row r="1103">
          <cell r="E1103" t="str">
            <v>THE-M16.X30X2.GR8</v>
          </cell>
          <cell r="F1103" t="str">
            <v>TORNILLO HEX M16 X 30MM - PASO 2.0MM - GRADO 8</v>
          </cell>
          <cell r="G1103">
            <v>36</v>
          </cell>
        </row>
        <row r="1104">
          <cell r="E1104" t="str">
            <v>THE-M16.35X2.IN</v>
          </cell>
          <cell r="F1104" t="str">
            <v>TORNILLO HEX M16 X 35MM - PASO 2.0MM - INOX</v>
          </cell>
          <cell r="G1104">
            <v>3</v>
          </cell>
        </row>
        <row r="1105">
          <cell r="E1105" t="str">
            <v>THE-M16.60X2</v>
          </cell>
          <cell r="F1105" t="str">
            <v>TORNILLO HEX M16 X 60MM - PASO 2.0MM</v>
          </cell>
          <cell r="G1105">
            <v>24</v>
          </cell>
        </row>
        <row r="1106">
          <cell r="E1106" t="str">
            <v>THE-M16.X80X2.GR8</v>
          </cell>
          <cell r="F1106" t="str">
            <v>TORNILLO HEX M16 X 80MM - PASO 2.0MM - GRADO 8</v>
          </cell>
          <cell r="G1106">
            <v>2</v>
          </cell>
        </row>
        <row r="1107">
          <cell r="E1107" t="str">
            <v>TOR-HEX.M20X100.2.5.GR.5</v>
          </cell>
          <cell r="F1107" t="str">
            <v>TORNILLO HEX M20 X 100MM - PASO 2.5MM - GRADO 5</v>
          </cell>
          <cell r="G1107">
            <v>12</v>
          </cell>
        </row>
        <row r="1108">
          <cell r="E1108" t="str">
            <v>THE-M20.120X2.5.GR5</v>
          </cell>
          <cell r="F1108" t="str">
            <v>TORNILLO HEX M20 X 120MM - PASO 2.5MM - GRADO 5</v>
          </cell>
          <cell r="G1108">
            <v>1</v>
          </cell>
        </row>
        <row r="1109">
          <cell r="E1109" t="str">
            <v>TOR-M20X50MM-G5</v>
          </cell>
          <cell r="F1109" t="str">
            <v>TORNILLO HEX M20 X 50MM - PASO 2.5MM - GRADO 5</v>
          </cell>
          <cell r="G1109">
            <v>24</v>
          </cell>
        </row>
        <row r="1110">
          <cell r="E1110" t="str">
            <v>TOR-M20X50MM</v>
          </cell>
          <cell r="F1110" t="str">
            <v>TORNILLO HEX M20 X 50MM - PASO 2.5MM - GRADO 8</v>
          </cell>
          <cell r="G1110">
            <v>23</v>
          </cell>
        </row>
        <row r="1111">
          <cell r="E1111" t="str">
            <v>TOR-M20.X60X2.5</v>
          </cell>
          <cell r="F1111" t="str">
            <v>TORNILLO HEX M20 X 60MM - PASO 2.5MM GRADO 5</v>
          </cell>
          <cell r="G1111">
            <v>4</v>
          </cell>
        </row>
        <row r="1112">
          <cell r="E1112" t="str">
            <v>TOR-M20-76MMG8</v>
          </cell>
          <cell r="F1112" t="str">
            <v>TORNILLO HEX M20 X 76MM - PASO 2.5MM - GRADO 8</v>
          </cell>
          <cell r="G1112">
            <v>8</v>
          </cell>
        </row>
        <row r="1113">
          <cell r="E1113" t="str">
            <v>TOR-HEX.M20.80M.G5</v>
          </cell>
          <cell r="F1113" t="str">
            <v>TORNILLO HEX M20 X 80MM - PASO 2.5MM - GRADO 5</v>
          </cell>
          <cell r="G1113">
            <v>1</v>
          </cell>
        </row>
        <row r="1114">
          <cell r="E1114" t="str">
            <v>TOR-M24X3X45</v>
          </cell>
          <cell r="F1114" t="str">
            <v>TORNILLO HEX M24 X 45 MM - PASO 3 MM</v>
          </cell>
          <cell r="G1114">
            <v>12</v>
          </cell>
        </row>
        <row r="1115">
          <cell r="E1115" t="str">
            <v>THE-M24.50M</v>
          </cell>
          <cell r="F1115" t="str">
            <v>TORNILLO HEX M24 X 50 MM - PASO 3 MM</v>
          </cell>
          <cell r="G1115">
            <v>16</v>
          </cell>
        </row>
        <row r="1116">
          <cell r="E1116" t="str">
            <v>THE-M24.50M</v>
          </cell>
          <cell r="F1116" t="str">
            <v>TORNILLO HEX M24 X 50 MM - PASO 3 MM</v>
          </cell>
          <cell r="G1116">
            <v>36</v>
          </cell>
        </row>
        <row r="1117">
          <cell r="E1117" t="str">
            <v>TOR-M24X3X60</v>
          </cell>
          <cell r="F1117" t="str">
            <v>TORNILLO HEX M24 X 60 MM - PASO 3 MM</v>
          </cell>
          <cell r="G1117">
            <v>12</v>
          </cell>
        </row>
        <row r="1118">
          <cell r="E1118" t="str">
            <v>THE-M24.80X3.GR5</v>
          </cell>
          <cell r="F1118" t="str">
            <v>TORNILLO HEX M24 X 80 MM PASO 3.0 MM - GRADO 5</v>
          </cell>
          <cell r="G1118">
            <v>18</v>
          </cell>
        </row>
        <row r="1119">
          <cell r="E1119" t="str">
            <v>THE-M6X.20X1</v>
          </cell>
          <cell r="F1119" t="str">
            <v>TORNILLO HEX M6 X 20MM - PASO 1.0MM</v>
          </cell>
          <cell r="G1119">
            <v>2</v>
          </cell>
        </row>
        <row r="1120">
          <cell r="E1120" t="str">
            <v>TOR-HM6.25M</v>
          </cell>
          <cell r="F1120" t="str">
            <v>TORNILLO HEX M6 X 25MM - PASO 1.0MM</v>
          </cell>
          <cell r="G1120">
            <v>5</v>
          </cell>
        </row>
        <row r="1121">
          <cell r="E1121" t="str">
            <v>TOR-M8X20X1-25</v>
          </cell>
          <cell r="F1121" t="str">
            <v>TORNILLO HEX M8 X 20MM - PASO 1.25MM</v>
          </cell>
          <cell r="G1121">
            <v>2</v>
          </cell>
        </row>
        <row r="1122">
          <cell r="E1122" t="str">
            <v>THE-M8X.30X1.25.IN</v>
          </cell>
          <cell r="F1122" t="str">
            <v>TORNILLO HEX M8 X 30MM - PASO 1.25MM - INOX</v>
          </cell>
          <cell r="G1122">
            <v>10</v>
          </cell>
        </row>
        <row r="1123">
          <cell r="E1123" t="str">
            <v>THE-M8X.30X1.25</v>
          </cell>
          <cell r="F1123" t="str">
            <v>TORNILLO HEX M8 X 30MM - PASO 1.25MM FLANGE</v>
          </cell>
          <cell r="G1123">
            <v>24</v>
          </cell>
        </row>
        <row r="1124">
          <cell r="E1124" t="str">
            <v>THE-M8X.35X1.25IN</v>
          </cell>
          <cell r="F1124" t="str">
            <v>TORNILLO HEX M8 X 35MM - PASO 1.25MM - INOX</v>
          </cell>
          <cell r="G1124">
            <v>7</v>
          </cell>
        </row>
        <row r="1125">
          <cell r="E1125" t="str">
            <v>THE-3/4.212</v>
          </cell>
          <cell r="F1125" t="str">
            <v>TORNILLO HEX Ø 3/4" X 2 1/2" GALVANIZADO A490</v>
          </cell>
          <cell r="G1125">
            <v>30</v>
          </cell>
        </row>
        <row r="1126">
          <cell r="E1126" t="str">
            <v>THE-5/8.112</v>
          </cell>
          <cell r="F1126" t="str">
            <v>TORNILLO HEX Ø 5/8" X 1 1/2" GALVANIZADO A490</v>
          </cell>
          <cell r="G1126">
            <v>2466</v>
          </cell>
        </row>
        <row r="1127">
          <cell r="E1127" t="str">
            <v>TOR-HEX.M10.100</v>
          </cell>
          <cell r="F1127" t="str">
            <v>TORNILLO HEXAGONAL M10 X 100MM - PASO 1.5MM - GRADO 8.8</v>
          </cell>
          <cell r="G1127">
            <v>3</v>
          </cell>
        </row>
        <row r="1128">
          <cell r="E1128" t="str">
            <v>TOR-M12.X100X1.75</v>
          </cell>
          <cell r="F1128" t="str">
            <v>TORNILLO M12 X 100MM - PASO 1.75MM</v>
          </cell>
          <cell r="G1128">
            <v>16</v>
          </cell>
        </row>
        <row r="1129">
          <cell r="E1129" t="str">
            <v>TOM-M12.175</v>
          </cell>
          <cell r="F1129" t="str">
            <v>TORNILLO M12 X 110 PASO 1,75 MM INOX</v>
          </cell>
          <cell r="G1129">
            <v>2</v>
          </cell>
        </row>
        <row r="1130">
          <cell r="E1130" t="str">
            <v>TOR-M12.35X1.75.INOX</v>
          </cell>
          <cell r="F1130" t="str">
            <v>TORNILLO M12 X 35MM - PASO 1.75MM - INOX</v>
          </cell>
          <cell r="G1130">
            <v>8</v>
          </cell>
        </row>
        <row r="1131">
          <cell r="E1131" t="str">
            <v>TOR-M12.X40</v>
          </cell>
          <cell r="F1131" t="str">
            <v>TORNILLO M12 X 40 PASO 1.75 GRADO 8</v>
          </cell>
          <cell r="G1131">
            <v>296</v>
          </cell>
        </row>
        <row r="1132">
          <cell r="E1132" t="str">
            <v>TOR-M12X40X1-5</v>
          </cell>
          <cell r="F1132" t="str">
            <v>TORNILLO M12 X 40MM - PASO 1.50MM - GRADO 5</v>
          </cell>
          <cell r="G1132">
            <v>168</v>
          </cell>
        </row>
        <row r="1133">
          <cell r="E1133" t="str">
            <v>TOR-M12-50MM</v>
          </cell>
          <cell r="F1133" t="str">
            <v>TORNILLO M12 X 50MM - PASO 1.75MM</v>
          </cell>
          <cell r="G1133">
            <v>2</v>
          </cell>
        </row>
        <row r="1134">
          <cell r="E1134" t="str">
            <v>TOR-M12.50.1.75.IOX</v>
          </cell>
          <cell r="F1134" t="str">
            <v>TORNILLO M12 X 50MM - PASO 1.75MM - INOX</v>
          </cell>
          <cell r="G1134">
            <v>4</v>
          </cell>
        </row>
        <row r="1135">
          <cell r="E1135" t="str">
            <v>TOR-M12X80X175</v>
          </cell>
          <cell r="F1135" t="str">
            <v>TORNILLO M12 X 80MM - PASO 1.75MM</v>
          </cell>
          <cell r="G1135">
            <v>17</v>
          </cell>
        </row>
        <row r="1136">
          <cell r="E1136" t="str">
            <v>TOR-M14.70X2.IN</v>
          </cell>
          <cell r="F1136" t="str">
            <v>TORNILLO M14 X 70 MM - PASO 2.0 MM INOX</v>
          </cell>
          <cell r="G1136">
            <v>10</v>
          </cell>
        </row>
        <row r="1137">
          <cell r="E1137" t="str">
            <v>TOR-M8X.20MM-FL</v>
          </cell>
          <cell r="F1137" t="str">
            <v>TORNILLO M8 X 20MM - PASO 1.25 FLANGE</v>
          </cell>
          <cell r="G1137">
            <v>25</v>
          </cell>
        </row>
        <row r="1138">
          <cell r="E1138" t="str">
            <v>TOR-M8X.25MM-FL</v>
          </cell>
          <cell r="F1138" t="str">
            <v>TORNILLO M8 X 25MM - PASO 1.25 FLANGE</v>
          </cell>
          <cell r="G1138">
            <v>349</v>
          </cell>
        </row>
        <row r="1139">
          <cell r="E1139" t="str">
            <v>TCA-1/4X1 1/2</v>
          </cell>
          <cell r="F1139" t="str">
            <v>TORNILLO PARA CANGILON 1/4 X 1 1/2</v>
          </cell>
          <cell r="G1139">
            <v>34</v>
          </cell>
        </row>
        <row r="1140">
          <cell r="E1140" t="str">
            <v>TOR-CAN.1/4.11/2.TA</v>
          </cell>
          <cell r="F1140" t="str">
            <v>TORNILLO PARA CANGILON 1/4 X 1 1/2 CON TUERCA Y ARANDELA GALVANIZADO</v>
          </cell>
          <cell r="G1140">
            <v>33</v>
          </cell>
        </row>
        <row r="1141">
          <cell r="E1141" t="str">
            <v>TCA-1/4X1 1/4</v>
          </cell>
          <cell r="F1141" t="str">
            <v>TORNILLO PARA CANGILON 1/4 X 1 1/4</v>
          </cell>
          <cell r="G1141">
            <v>94</v>
          </cell>
        </row>
        <row r="1142">
          <cell r="E1142" t="str">
            <v>TOR-CAN.1/4.11/4.TA</v>
          </cell>
          <cell r="F1142" t="str">
            <v>TORNILLO PARA CANGILON 1/4 X 1 1/4 CON TUERCA Y ARANDELA GALVANIZADO</v>
          </cell>
          <cell r="G1142">
            <v>3608</v>
          </cell>
        </row>
        <row r="1143">
          <cell r="E1143" t="str">
            <v>TOR-CAN.1X1/4.KIT</v>
          </cell>
          <cell r="F1143" t="str">
            <v>TORNILLO PARA CANGILON 1/4 X 1 CON TUERCA Y ARANDELA GALVANIZADO</v>
          </cell>
          <cell r="G1143">
            <v>185</v>
          </cell>
        </row>
        <row r="1144">
          <cell r="E1144" t="str">
            <v>TCA-5/16X1 1/2</v>
          </cell>
          <cell r="F1144" t="str">
            <v>TORNILLO PARA CANGILON 5/16 X 1 1/2</v>
          </cell>
          <cell r="G1144">
            <v>1459</v>
          </cell>
        </row>
        <row r="1145">
          <cell r="E1145" t="str">
            <v>TOR-CAN.5/16</v>
          </cell>
          <cell r="F1145" t="str">
            <v>TORNILLO PARA CANGILON 5/16 X 1 1/2 CON TUERCA Y ARANDELA GALVANIZADO</v>
          </cell>
          <cell r="G1145">
            <v>70</v>
          </cell>
        </row>
        <row r="1146">
          <cell r="E1146" t="str">
            <v>TOR-CAN.5/16X1.1/4.T.A</v>
          </cell>
          <cell r="F1146" t="str">
            <v>TORNILLO PARA CANGILON 5/16 X 1 1/4 CON TUERCA Y ARANDELA GALVANIZADO</v>
          </cell>
          <cell r="G1146">
            <v>1350</v>
          </cell>
        </row>
        <row r="1147">
          <cell r="E1147" t="str">
            <v>TPR-1X2.1/2</v>
          </cell>
          <cell r="F1147" t="str">
            <v>TORNILLO PRISIONERO 1 X 2 1/2 - CABEZA CUADRADA</v>
          </cell>
          <cell r="G1147">
            <v>33</v>
          </cell>
        </row>
        <row r="1148">
          <cell r="E1148" t="str">
            <v>PRI-CCU.1X3</v>
          </cell>
          <cell r="F1148" t="str">
            <v>TORNILLO PRISIONERO 1 X 3 - CABEZA CUADRADA</v>
          </cell>
          <cell r="G1148">
            <v>16</v>
          </cell>
        </row>
        <row r="1149">
          <cell r="E1149" t="str">
            <v>PRI-CCU.1X4</v>
          </cell>
          <cell r="F1149" t="str">
            <v>TORNILLO PRISIONERO 1 X 4 - CABEZA CUADRADA</v>
          </cell>
          <cell r="G1149">
            <v>16</v>
          </cell>
        </row>
        <row r="1150">
          <cell r="E1150" t="str">
            <v>TPR-1/2X1 1/2CC</v>
          </cell>
          <cell r="F1150" t="str">
            <v>TORNILLO PRISIONERO 1/2 X 1 1/2 - CABEZA CUADRADA</v>
          </cell>
          <cell r="G1150">
            <v>79</v>
          </cell>
        </row>
        <row r="1151">
          <cell r="E1151" t="str">
            <v>TPR-1/2X1 1/4CC</v>
          </cell>
          <cell r="F1151" t="str">
            <v>TORNILLO PRISIONERO 1/2 X 1 1/4 CABEZA CUADRADA</v>
          </cell>
          <cell r="G1151">
            <v>34</v>
          </cell>
        </row>
        <row r="1152">
          <cell r="E1152" t="str">
            <v>TPR-1/2X1</v>
          </cell>
          <cell r="F1152" t="str">
            <v>TORNILLO PRISIONERO 1/2 X 1 CABEZA CUADRADA</v>
          </cell>
          <cell r="G1152">
            <v>52</v>
          </cell>
        </row>
        <row r="1153">
          <cell r="E1153" t="str">
            <v>TPR-1/2X21/2</v>
          </cell>
          <cell r="F1153" t="str">
            <v>TORNILLO PRISIONERO 1/2 X 2 1/2 CABEZA CUADRADA</v>
          </cell>
          <cell r="G1153">
            <v>39</v>
          </cell>
        </row>
        <row r="1154">
          <cell r="E1154" t="str">
            <v>TPR-1/2X2</v>
          </cell>
          <cell r="F1154" t="str">
            <v>TORNILLO PRISIONERO 1/2 X 2 CABEZA CUADRADA</v>
          </cell>
          <cell r="G1154">
            <v>44</v>
          </cell>
        </row>
        <row r="1155">
          <cell r="E1155" t="str">
            <v>TPR-1/2X3</v>
          </cell>
          <cell r="F1155" t="str">
            <v>TORNILLO PRISIONERO 1/2 X 3 CABEZA CUADRADA</v>
          </cell>
          <cell r="G1155">
            <v>16</v>
          </cell>
        </row>
        <row r="1156">
          <cell r="E1156" t="str">
            <v>TPR-1/2X3/4CC</v>
          </cell>
          <cell r="F1156" t="str">
            <v>TORNILLO PRISIONERO 1/2 X 3/4 CABEZA CUADRADA</v>
          </cell>
          <cell r="G1156">
            <v>14</v>
          </cell>
        </row>
        <row r="1157">
          <cell r="E1157" t="str">
            <v>TPR-1/2.4.CC</v>
          </cell>
          <cell r="F1157" t="str">
            <v>TORNILLO PRISIONERO 1/2 X 4 CABEZA CUADRADA</v>
          </cell>
          <cell r="G1157">
            <v>17</v>
          </cell>
        </row>
        <row r="1158">
          <cell r="E1158" t="str">
            <v>TPR-1/4X1 1/2</v>
          </cell>
          <cell r="F1158" t="str">
            <v>TORNILLO PRISIONERO 1/4 X 1 1/2 CABEZA CUADRADA</v>
          </cell>
          <cell r="G1158">
            <v>12</v>
          </cell>
        </row>
        <row r="1159">
          <cell r="E1159" t="str">
            <v>TPR-1/4.X1 1/4</v>
          </cell>
          <cell r="F1159" t="str">
            <v>TORNILLO PRISIONERO 1/4 X 1 1/4 CABEZA CUADRADA</v>
          </cell>
          <cell r="G1159">
            <v>7</v>
          </cell>
        </row>
        <row r="1160">
          <cell r="E1160" t="str">
            <v>TPR-1/4X1</v>
          </cell>
          <cell r="F1160" t="str">
            <v>TORNILLO PRISIONERO 1/4 X 1 CABEZA CUADRADA</v>
          </cell>
          <cell r="G1160">
            <v>13</v>
          </cell>
        </row>
        <row r="1161">
          <cell r="E1161" t="str">
            <v>TPR-1/4X1/2</v>
          </cell>
          <cell r="F1161" t="str">
            <v>TORNILLO PRISIONERO 1/4 X 1/2 CABEZA CUADRADA</v>
          </cell>
          <cell r="G1161">
            <v>59</v>
          </cell>
        </row>
        <row r="1162">
          <cell r="E1162" t="str">
            <v>TPR-1/4.1/4</v>
          </cell>
          <cell r="F1162" t="str">
            <v>TORNILLO PRISIONERO 1/4 X 1/4 SIN CABEZA</v>
          </cell>
          <cell r="G1162">
            <v>9</v>
          </cell>
        </row>
        <row r="1163">
          <cell r="E1163" t="str">
            <v>TPR-1/4X2-C.C</v>
          </cell>
          <cell r="F1163" t="str">
            <v>TORNILLO PRISIONERO 1/4 X 2 CABEZA CUADRADA</v>
          </cell>
          <cell r="G1163">
            <v>31</v>
          </cell>
        </row>
        <row r="1164">
          <cell r="E1164" t="str">
            <v>TPR-1/4X3/4</v>
          </cell>
          <cell r="F1164" t="str">
            <v>TORNILLO PRISIONERO 1/4 X 3/4 CABEZA CUADRADA</v>
          </cell>
          <cell r="G1164">
            <v>31</v>
          </cell>
        </row>
        <row r="1165">
          <cell r="E1165" t="str">
            <v>TPR-1/4X3/4</v>
          </cell>
          <cell r="F1165" t="str">
            <v>TORNILLO PRISIONERO 1/4 X 3/4 CABEZA CUADRADA</v>
          </cell>
          <cell r="G1165">
            <v>10</v>
          </cell>
        </row>
        <row r="1166">
          <cell r="E1166" t="str">
            <v>TPR-3/4X2 CC</v>
          </cell>
          <cell r="F1166" t="str">
            <v>TORNILLO PRISIONERO 3/4 X 2  CABEZA CUADRADA</v>
          </cell>
          <cell r="G1166">
            <v>2</v>
          </cell>
        </row>
        <row r="1167">
          <cell r="E1167" t="str">
            <v>TPR-3/4X2 CC</v>
          </cell>
          <cell r="F1167" t="str">
            <v>TORNILLO PRISIONERO 3/4 X 2  CABEZA CUADRADA</v>
          </cell>
          <cell r="G1167">
            <v>3</v>
          </cell>
        </row>
        <row r="1168">
          <cell r="E1168" t="str">
            <v>TPR-3/4X2 1/2CC</v>
          </cell>
          <cell r="F1168" t="str">
            <v>TORNILLO PRISIONERO 3/4 X 2 1/2 CABEZA CUADRADA</v>
          </cell>
          <cell r="G1168">
            <v>23</v>
          </cell>
        </row>
        <row r="1169">
          <cell r="E1169" t="str">
            <v>TPR-3/4.3.1/2.CC</v>
          </cell>
          <cell r="F1169" t="str">
            <v>TORNILLO PRISIONERO 3/4 X 3 1/2 CABEZA CUADRADA</v>
          </cell>
          <cell r="G1169">
            <v>14</v>
          </cell>
        </row>
        <row r="1170">
          <cell r="E1170" t="str">
            <v>TPR-3/8X1 1/2</v>
          </cell>
          <cell r="F1170" t="str">
            <v>TORNILLO PRISIONERO 3/8 X 1 1/2 CABEZA CUADRADA</v>
          </cell>
          <cell r="G1170">
            <v>32</v>
          </cell>
        </row>
        <row r="1171">
          <cell r="E1171" t="str">
            <v>TPR-3/8X1 1/2</v>
          </cell>
          <cell r="F1171" t="str">
            <v>TORNILLO PRISIONERO 3/8 X 1 1/2 CABEZA CUADRADA</v>
          </cell>
          <cell r="G1171">
            <v>23</v>
          </cell>
        </row>
        <row r="1172">
          <cell r="E1172" t="str">
            <v>TPR-3/8X1 1/4</v>
          </cell>
          <cell r="F1172" t="str">
            <v>TORNILLO PRISIONERO 3/8 X 1 1/4 CABEZA CUADRADA</v>
          </cell>
          <cell r="G1172">
            <v>65</v>
          </cell>
        </row>
        <row r="1173">
          <cell r="E1173" t="str">
            <v>TPR-3/8X1</v>
          </cell>
          <cell r="F1173" t="str">
            <v>TORNILLO PRISIONERO 3/8 X 1 CABEZA CUADRADA</v>
          </cell>
          <cell r="G1173">
            <v>39</v>
          </cell>
        </row>
        <row r="1174">
          <cell r="E1174" t="str">
            <v>TPR-3/8X2 1/2</v>
          </cell>
          <cell r="F1174" t="str">
            <v>TORNILLO PRISIONERO 3/8 X 2 1/2 CABEZA CUADRADA</v>
          </cell>
          <cell r="G1174">
            <v>19</v>
          </cell>
        </row>
        <row r="1175">
          <cell r="E1175" t="str">
            <v>TPR-3/8X2</v>
          </cell>
          <cell r="F1175" t="str">
            <v>TORNILLO PRISIONERO 3/8 X 2 CABEZA CUADRADA</v>
          </cell>
          <cell r="G1175">
            <v>27</v>
          </cell>
        </row>
        <row r="1176">
          <cell r="E1176" t="str">
            <v>TPR-3/8X3/4</v>
          </cell>
          <cell r="F1176" t="str">
            <v>TORNILLO PRISIONERO 3/8 X 3/4 CABEZA CUADRADA</v>
          </cell>
          <cell r="G1176">
            <v>80</v>
          </cell>
        </row>
        <row r="1177">
          <cell r="E1177" t="str">
            <v>TPR-5/16X1 1/2</v>
          </cell>
          <cell r="F1177" t="str">
            <v>TORNILLO PRISIONERO 5/16 X 1 1/2 CABEZA CUADRADA</v>
          </cell>
          <cell r="G1177">
            <v>6</v>
          </cell>
        </row>
        <row r="1178">
          <cell r="E1178" t="str">
            <v>TPR-5/16X1 1/4</v>
          </cell>
          <cell r="F1178" t="str">
            <v>TORNILLO PRISIONERO 5/16 X 1 1/4 CABEZA CUADRADA</v>
          </cell>
          <cell r="G1178">
            <v>4</v>
          </cell>
        </row>
        <row r="1179">
          <cell r="E1179" t="str">
            <v>TPR-5/16X1</v>
          </cell>
          <cell r="F1179" t="str">
            <v>TORNILLO PRISIONERO 5/16 X 1 CABEZA  CUADRADA</v>
          </cell>
          <cell r="G1179">
            <v>15</v>
          </cell>
        </row>
        <row r="1180">
          <cell r="E1180" t="str">
            <v>TPR-5/16X1</v>
          </cell>
          <cell r="F1180" t="str">
            <v>TORNILLO PRISIONERO 5/16 X 1 CABEZA  CUADRADA</v>
          </cell>
          <cell r="G1180">
            <v>36</v>
          </cell>
        </row>
        <row r="1181">
          <cell r="E1181" t="str">
            <v>TPR-5/16X1/2</v>
          </cell>
          <cell r="F1181" t="str">
            <v>TORNILLO PRISIONERO 5/16 X 1/2 CABEZA CUADRADA</v>
          </cell>
          <cell r="G1181">
            <v>44</v>
          </cell>
        </row>
        <row r="1182">
          <cell r="E1182" t="str">
            <v>TPR-5/16X3/4</v>
          </cell>
          <cell r="F1182" t="str">
            <v>TORNILLO PRISIONERO 5/16 X 3/4 CABEZA CUADRADA</v>
          </cell>
          <cell r="G1182">
            <v>50</v>
          </cell>
        </row>
        <row r="1183">
          <cell r="E1183" t="str">
            <v>TPR-5/8X1 1/2</v>
          </cell>
          <cell r="F1183" t="str">
            <v>TORNILLO PRISIONERO 5/8 X 1 1/2 CABEZA CUADRADA</v>
          </cell>
          <cell r="G1183">
            <v>18</v>
          </cell>
        </row>
        <row r="1184">
          <cell r="E1184" t="str">
            <v>TPR-5/8X2 1/2</v>
          </cell>
          <cell r="F1184" t="str">
            <v>TORNILLO PRISIONERO 5/8 X 2 1/2 CABEZA CUADRADA</v>
          </cell>
          <cell r="G1184">
            <v>24</v>
          </cell>
        </row>
        <row r="1185">
          <cell r="E1185" t="str">
            <v>TPR-5/8X2</v>
          </cell>
          <cell r="F1185" t="str">
            <v>TORNILLO PRISIONERO 5/8 X 2 CABEZA CUADRADA</v>
          </cell>
          <cell r="G1185">
            <v>94</v>
          </cell>
        </row>
        <row r="1186">
          <cell r="E1186" t="str">
            <v>TPR-5/8X3</v>
          </cell>
          <cell r="F1186" t="str">
            <v>TORNILLO PRISIONERO 5/8 X 3 CABEZA CUADRADA</v>
          </cell>
          <cell r="G1186">
            <v>7</v>
          </cell>
        </row>
        <row r="1187">
          <cell r="E1187" t="str">
            <v>TOR-POR.SA4T20</v>
          </cell>
          <cell r="F1187" t="str">
            <v>TORNILLO SA4T20 PARA PORTA HERRAMIENTA</v>
          </cell>
          <cell r="G1187">
            <v>2</v>
          </cell>
        </row>
        <row r="1188">
          <cell r="E1188" t="str">
            <v>TUE-194.1.1/4.</v>
          </cell>
          <cell r="F1188" t="str">
            <v>TUERCA 1 1/4 REF. A194 GRADO 2H - 8HPP</v>
          </cell>
          <cell r="G1188">
            <v>52</v>
          </cell>
        </row>
        <row r="1189">
          <cell r="E1189" t="str">
            <v>TUE-3/8.194</v>
          </cell>
          <cell r="F1189" t="str">
            <v>TUERCA 1 3/8 REF. A194 GRADO 2H - 8HPP</v>
          </cell>
          <cell r="G1189">
            <v>2</v>
          </cell>
        </row>
        <row r="1190">
          <cell r="E1190" t="str">
            <v>TUE-12M.175</v>
          </cell>
          <cell r="F1190" t="str">
            <v>TUERCA ALTA 12MM X PASO 1.75</v>
          </cell>
          <cell r="G1190">
            <v>4</v>
          </cell>
        </row>
        <row r="1191">
          <cell r="E1191" t="str">
            <v>TUE-SEG.1/2.IN</v>
          </cell>
          <cell r="F1191" t="str">
            <v>TUERCA DE SEGURDIAD 1/2  INOX</v>
          </cell>
          <cell r="G1191">
            <v>5</v>
          </cell>
        </row>
        <row r="1192">
          <cell r="E1192" t="str">
            <v>TUE-SEG.1.1/4</v>
          </cell>
          <cell r="F1192" t="str">
            <v>TUERCA DE SEGURIDAD 1 1/4 ZINCADA</v>
          </cell>
          <cell r="G1192">
            <v>2</v>
          </cell>
        </row>
        <row r="1193">
          <cell r="E1193" t="str">
            <v>TUE-SEG-1</v>
          </cell>
          <cell r="F1193" t="str">
            <v>TUERCA DE SEGURIDAD 1 ZINCADA</v>
          </cell>
          <cell r="G1193">
            <v>4</v>
          </cell>
        </row>
        <row r="1194">
          <cell r="E1194" t="str">
            <v>TUE-SEG-1/2</v>
          </cell>
          <cell r="F1194" t="str">
            <v>TUERCA DE SEGURIDAD 1/2 ZINCADA</v>
          </cell>
          <cell r="G1194">
            <v>182</v>
          </cell>
        </row>
        <row r="1195">
          <cell r="E1195" t="str">
            <v>TUE-SEG-1/2</v>
          </cell>
          <cell r="F1195" t="str">
            <v>TUERCA DE SEGURIDAD 1/2 ZINCADA</v>
          </cell>
          <cell r="G1195">
            <v>1374</v>
          </cell>
        </row>
        <row r="1196">
          <cell r="E1196" t="str">
            <v>TUE-SEG-1/4</v>
          </cell>
          <cell r="F1196" t="str">
            <v>TUERCA DE SEGURIDAD 1/4 ZINCADA</v>
          </cell>
          <cell r="G1196">
            <v>1770</v>
          </cell>
        </row>
        <row r="1197">
          <cell r="E1197" t="str">
            <v>TUE-SEG.3/16.IN</v>
          </cell>
          <cell r="F1197" t="str">
            <v>TUERCA DE SEGURIDAD 3/16 INOX</v>
          </cell>
          <cell r="G1197">
            <v>16</v>
          </cell>
        </row>
        <row r="1198">
          <cell r="E1198" t="str">
            <v>TUE-SEG-3/16</v>
          </cell>
          <cell r="F1198" t="str">
            <v>TUERCA DE SEGURIDAD 3/16 ZINCADA</v>
          </cell>
          <cell r="G1198">
            <v>580</v>
          </cell>
        </row>
        <row r="1199">
          <cell r="E1199" t="str">
            <v>TUE-SEG-3/4</v>
          </cell>
          <cell r="F1199" t="str">
            <v>TUERCA DE SEGURIDAD 3/4 ZINCADA</v>
          </cell>
          <cell r="G1199">
            <v>241</v>
          </cell>
        </row>
        <row r="1200">
          <cell r="E1200" t="str">
            <v>TUH-SEG-3/8-INO</v>
          </cell>
          <cell r="F1200" t="str">
            <v>TUERCA DE SEGURIDAD 3/8 INOX</v>
          </cell>
          <cell r="G1200">
            <v>1</v>
          </cell>
        </row>
        <row r="1201">
          <cell r="E1201" t="str">
            <v>TUE-SEG-3/8</v>
          </cell>
          <cell r="F1201" t="str">
            <v>TUERCA DE SEGURIDAD 3/8 ZINCADA</v>
          </cell>
          <cell r="G1201">
            <v>13274</v>
          </cell>
        </row>
        <row r="1202">
          <cell r="E1202" t="str">
            <v>TUE-SEG-5/16</v>
          </cell>
          <cell r="F1202" t="str">
            <v>TUERCA DE SEGURIDAD 5/16 ZINCADA</v>
          </cell>
          <cell r="G1202">
            <v>238</v>
          </cell>
        </row>
        <row r="1203">
          <cell r="E1203" t="str">
            <v>TUE-SEG-5/16</v>
          </cell>
          <cell r="F1203" t="str">
            <v>TUERCA DE SEGURIDAD 5/16 ZINCADA</v>
          </cell>
          <cell r="G1203">
            <v>3224</v>
          </cell>
        </row>
        <row r="1204">
          <cell r="E1204" t="str">
            <v>TUE-SEG-5/8-INO</v>
          </cell>
          <cell r="F1204" t="str">
            <v>TUERCA DE SEGURIDAD 5/8 INOX</v>
          </cell>
          <cell r="G1204">
            <v>24</v>
          </cell>
        </row>
        <row r="1205">
          <cell r="E1205" t="str">
            <v>TUE-SEG-5/8</v>
          </cell>
          <cell r="F1205" t="str">
            <v>TUERCA DE SEGURIDAD 5/8 ZINCADA</v>
          </cell>
          <cell r="G1205">
            <v>63</v>
          </cell>
        </row>
        <row r="1206">
          <cell r="E1206" t="str">
            <v>TUE-SEG-5/8</v>
          </cell>
          <cell r="F1206" t="str">
            <v>TUERCA DE SEGURIDAD 5/8 ZINCADA</v>
          </cell>
          <cell r="G1206">
            <v>4</v>
          </cell>
        </row>
        <row r="1207">
          <cell r="E1207" t="str">
            <v>TUE-SEG-7/8</v>
          </cell>
          <cell r="F1207" t="str">
            <v>TUERCA DE SEGURIDAD 7/8 ZINCADA</v>
          </cell>
          <cell r="G1207">
            <v>21</v>
          </cell>
        </row>
        <row r="1208">
          <cell r="E1208" t="str">
            <v>TUE-SEG.M10X1.5</v>
          </cell>
          <cell r="F1208" t="str">
            <v>TUERCA DE SEGURIDAD M10 X PASO 1.5MM</v>
          </cell>
          <cell r="G1208">
            <v>318</v>
          </cell>
        </row>
        <row r="1209">
          <cell r="E1209" t="str">
            <v>TUE-M12.C88</v>
          </cell>
          <cell r="F1209" t="str">
            <v>TUERCA DE SEGURIDAD M12 - PASO 1.75 MM - GRADO CLASE 8.8</v>
          </cell>
          <cell r="G1209">
            <v>12</v>
          </cell>
        </row>
        <row r="1210">
          <cell r="E1210" t="str">
            <v>TUE-SEG.M14X2</v>
          </cell>
          <cell r="F1210" t="str">
            <v>TUERCA DE SEGURIDAD M14 X PASO 2MM</v>
          </cell>
          <cell r="G1210">
            <v>39</v>
          </cell>
        </row>
        <row r="1211">
          <cell r="E1211" t="str">
            <v>TUE-M-16X20-SEG</v>
          </cell>
          <cell r="F1211" t="str">
            <v>TUERCA DE SEGURIDAD M16 X PASO 2MM</v>
          </cell>
          <cell r="G1211">
            <v>6</v>
          </cell>
        </row>
        <row r="1212">
          <cell r="E1212" t="str">
            <v>TUE-SEG.M20X2.5</v>
          </cell>
          <cell r="F1212" t="str">
            <v>TUERCA DE SEGURIDAD M20 X PASO 2.5MM</v>
          </cell>
          <cell r="G1212">
            <v>32</v>
          </cell>
        </row>
        <row r="1213">
          <cell r="E1213" t="str">
            <v>TUE-M-27-3-M-SE</v>
          </cell>
          <cell r="F1213" t="str">
            <v>TUERCA DE SEGURIDAD M-27 PASO 3 MM</v>
          </cell>
          <cell r="G1213">
            <v>2</v>
          </cell>
        </row>
        <row r="1214">
          <cell r="E1214" t="str">
            <v>TUE-SEG.M6X1</v>
          </cell>
          <cell r="F1214" t="str">
            <v>TUERCA DE SEGURIDAD M6 X PASO 1</v>
          </cell>
          <cell r="G1214">
            <v>5</v>
          </cell>
        </row>
        <row r="1215">
          <cell r="E1215" t="str">
            <v>TUE-A19.47H</v>
          </cell>
          <cell r="F1215" t="str">
            <v>TUERCA HEX  Ø 1 1/4 GALVANIZADO REF. A194 - 7HPP</v>
          </cell>
          <cell r="G1215">
            <v>5</v>
          </cell>
        </row>
        <row r="1216">
          <cell r="E1216" t="str">
            <v>TUE-1GA.A194.GR.2H</v>
          </cell>
          <cell r="F1216" t="str">
            <v>TUERCA HEX 1 - GALVANIZADA REF. A194 GRADO 2H - 8HPP</v>
          </cell>
          <cell r="G1216">
            <v>186</v>
          </cell>
        </row>
        <row r="1217">
          <cell r="E1217" t="str">
            <v>TUE-1GA.A194.GR.2H</v>
          </cell>
          <cell r="F1217" t="str">
            <v>TUERCA HEX 1 - GALVANIZADA REF. A194 GRADO 2H - 8HPP</v>
          </cell>
          <cell r="G1217">
            <v>18</v>
          </cell>
        </row>
        <row r="1218">
          <cell r="E1218" t="str">
            <v>TUE-HEX.1.1/2.GR5</v>
          </cell>
          <cell r="F1218" t="str">
            <v>TUERCA HEX 1 1/2  GRADO 5</v>
          </cell>
          <cell r="G1218">
            <v>22</v>
          </cell>
        </row>
        <row r="1219">
          <cell r="E1219" t="str">
            <v>TUE-112.8HP</v>
          </cell>
          <cell r="F1219" t="str">
            <v>TUERCA HEX 1 1/2 GRADO 2H 8HHP</v>
          </cell>
          <cell r="G1219">
            <v>12</v>
          </cell>
        </row>
        <row r="1220">
          <cell r="E1220" t="str">
            <v>TUE-HEX.1.1/4.GAL.8PP</v>
          </cell>
          <cell r="F1220" t="str">
            <v>TUERCA HEX 1 1/4 GALVANIZADA - 8HPP</v>
          </cell>
          <cell r="G1220">
            <v>34</v>
          </cell>
        </row>
        <row r="1221">
          <cell r="E1221" t="str">
            <v>TUH-1 1/4-G5</v>
          </cell>
          <cell r="F1221" t="str">
            <v>TUERCA HEX 1 1/4 GRADO 5 - 7HPP</v>
          </cell>
          <cell r="G1221">
            <v>8</v>
          </cell>
        </row>
        <row r="1222">
          <cell r="E1222" t="str">
            <v>TUH-1 1/4|TUH-1 1/4-Z</v>
          </cell>
          <cell r="F1222" t="str">
            <v>TUERCA HEX 1 1/4 ZINCADA - 7HPP</v>
          </cell>
          <cell r="G1222">
            <v>70</v>
          </cell>
        </row>
        <row r="1223">
          <cell r="E1223" t="str">
            <v>TUH-1 1/4|TUH-1 1/4-Z</v>
          </cell>
          <cell r="F1223" t="str">
            <v>TUERCA HEX 1 1/4 ZINCADA - 7HPP</v>
          </cell>
          <cell r="G1223">
            <v>3</v>
          </cell>
        </row>
        <row r="1224">
          <cell r="E1224" t="str">
            <v>TUE-HEX.1.1/8.A194</v>
          </cell>
          <cell r="F1224" t="str">
            <v>TUERCA HEX 1 1/8 - REF. A194 GRADO 2H 8 HPP</v>
          </cell>
          <cell r="G1224">
            <v>32</v>
          </cell>
        </row>
        <row r="1225">
          <cell r="E1225" t="str">
            <v>THE-GR5.1.3/4</v>
          </cell>
          <cell r="F1225" t="str">
            <v>TUERCA HEX 1 3/4 GRADO 5</v>
          </cell>
          <cell r="G1225">
            <v>6</v>
          </cell>
        </row>
        <row r="1226">
          <cell r="E1226" t="str">
            <v>TUE-HEX.1.3/4</v>
          </cell>
          <cell r="F1226" t="str">
            <v>TUERCA HEX 1 3/4 ZINCADA</v>
          </cell>
          <cell r="G1226">
            <v>24</v>
          </cell>
        </row>
        <row r="1227">
          <cell r="E1227" t="str">
            <v>TUE-HEX.1.3/8</v>
          </cell>
          <cell r="F1227" t="str">
            <v>TUERCA HEX 1 3/8 ZINCADA</v>
          </cell>
          <cell r="G1227">
            <v>125</v>
          </cell>
        </row>
        <row r="1228">
          <cell r="E1228" t="str">
            <v>TUH-1-G5</v>
          </cell>
          <cell r="F1228" t="str">
            <v>TUERCA HEX 1 GRADO 5</v>
          </cell>
          <cell r="G1228">
            <v>36</v>
          </cell>
        </row>
        <row r="1229">
          <cell r="E1229" t="str">
            <v>TUH-1-G8</v>
          </cell>
          <cell r="F1229" t="str">
            <v>TUERCA HEX 1 GRADO 8</v>
          </cell>
          <cell r="G1229">
            <v>24</v>
          </cell>
        </row>
        <row r="1230">
          <cell r="E1230" t="str">
            <v>TUH-1</v>
          </cell>
          <cell r="F1230" t="str">
            <v>TUERCA HEX 1 ZINCADA</v>
          </cell>
          <cell r="G1230">
            <v>129</v>
          </cell>
        </row>
        <row r="1231">
          <cell r="E1231" t="str">
            <v>THE-1/2.G.A194</v>
          </cell>
          <cell r="F1231" t="str">
            <v>TUERCA HEX 1/2 - GALVANIZADA REF,  A194 GRADO 2H 13HPP</v>
          </cell>
          <cell r="G1231">
            <v>6</v>
          </cell>
        </row>
        <row r="1232">
          <cell r="E1232" t="str">
            <v>THE-1/2.G.A194</v>
          </cell>
          <cell r="F1232" t="str">
            <v>TUERCA HEX 1/2 - GALVANIZADA REF,  A194 GRADO 2H 13HPP</v>
          </cell>
          <cell r="G1232">
            <v>2200</v>
          </cell>
        </row>
        <row r="1233">
          <cell r="E1233" t="str">
            <v>TUH-1/2-GRADO5</v>
          </cell>
          <cell r="F1233" t="str">
            <v>TUERCA HEX 1/2 GRADO 5</v>
          </cell>
          <cell r="G1233">
            <v>835</v>
          </cell>
        </row>
        <row r="1234">
          <cell r="E1234" t="str">
            <v>TUH-1/2-G8</v>
          </cell>
          <cell r="F1234" t="str">
            <v>TUERCA HEX 1/2 GRADO 8</v>
          </cell>
          <cell r="G1234">
            <v>33</v>
          </cell>
        </row>
        <row r="1235">
          <cell r="E1235" t="str">
            <v>TUH-1/2-IZ</v>
          </cell>
          <cell r="F1235" t="str">
            <v>TUERCA HEX 1/2 ROSCA IZQUIERDA - ROSCA FINA</v>
          </cell>
          <cell r="G1235">
            <v>1</v>
          </cell>
        </row>
        <row r="1236">
          <cell r="E1236" t="str">
            <v>TUH-1/2</v>
          </cell>
          <cell r="F1236" t="str">
            <v>TUERCA HEX 1/2 ZINCADA</v>
          </cell>
          <cell r="G1236">
            <v>4926</v>
          </cell>
        </row>
        <row r="1237">
          <cell r="E1237" t="str">
            <v>TUH-1/2</v>
          </cell>
          <cell r="F1237" t="str">
            <v>TUERCA HEX 1/2 ZINCADA</v>
          </cell>
          <cell r="G1237">
            <v>2345</v>
          </cell>
        </row>
        <row r="1238">
          <cell r="E1238" t="str">
            <v>TUH-1/4-G5</v>
          </cell>
          <cell r="F1238" t="str">
            <v>TUERCA HEX 1/4 GRADO 5</v>
          </cell>
          <cell r="G1238">
            <v>51</v>
          </cell>
        </row>
        <row r="1239">
          <cell r="E1239" t="str">
            <v>TUH-1/4</v>
          </cell>
          <cell r="F1239" t="str">
            <v>TUERCA HEX 1/4 ZINCADA</v>
          </cell>
          <cell r="G1239">
            <v>7</v>
          </cell>
        </row>
        <row r="1240">
          <cell r="E1240" t="str">
            <v>TUH-1/4</v>
          </cell>
          <cell r="F1240" t="str">
            <v>TUERCA HEX 1/4 ZINCADA</v>
          </cell>
          <cell r="G1240">
            <v>1078</v>
          </cell>
        </row>
        <row r="1241">
          <cell r="E1241" t="str">
            <v>TUH-1/8</v>
          </cell>
          <cell r="F1241" t="str">
            <v>TUERCA HEX 1/8 ZINCADA</v>
          </cell>
          <cell r="G1241">
            <v>200</v>
          </cell>
        </row>
        <row r="1242">
          <cell r="E1242" t="str">
            <v>THE-2"X.A194.GR2H</v>
          </cell>
          <cell r="F1242" t="str">
            <v>TUERCA HEX 2 - GALVANIZADA REF. A194 GRADO 2H - 8 HILOS</v>
          </cell>
          <cell r="G1242">
            <v>8</v>
          </cell>
        </row>
        <row r="1243">
          <cell r="E1243" t="str">
            <v>TUH-3/16</v>
          </cell>
          <cell r="F1243" t="str">
            <v>TUERCA HEX 3/16 ZINCADA</v>
          </cell>
          <cell r="G1243">
            <v>160</v>
          </cell>
        </row>
        <row r="1244">
          <cell r="E1244" t="str">
            <v>TUE-3/4.GALV.A194.GR2H</v>
          </cell>
          <cell r="F1244" t="str">
            <v>TUERCA HEX 3/4 - GALVANIZADA REF,  A194 GRADO 2H - 10HPP</v>
          </cell>
          <cell r="G1244">
            <v>185</v>
          </cell>
        </row>
        <row r="1245">
          <cell r="E1245" t="str">
            <v>TUH-3/4-G5</v>
          </cell>
          <cell r="F1245" t="str">
            <v>TUERCA HEX 3/4 GRADO 5</v>
          </cell>
          <cell r="G1245">
            <v>28</v>
          </cell>
        </row>
        <row r="1246">
          <cell r="E1246" t="str">
            <v>TUH-3/4-G5</v>
          </cell>
          <cell r="F1246" t="str">
            <v>TUERCA HEX 3/4 GRADO 5</v>
          </cell>
          <cell r="G1246">
            <v>169</v>
          </cell>
        </row>
        <row r="1247">
          <cell r="E1247" t="str">
            <v>TUH-3/4-G8</v>
          </cell>
          <cell r="F1247" t="str">
            <v>TUERCA HEX 3/4 GRADO 8</v>
          </cell>
          <cell r="G1247">
            <v>62</v>
          </cell>
        </row>
        <row r="1248">
          <cell r="E1248" t="str">
            <v>TUH-3/4</v>
          </cell>
          <cell r="F1248" t="str">
            <v>TUERCA HEX 3/4 ZINCADA</v>
          </cell>
          <cell r="G1248">
            <v>192</v>
          </cell>
        </row>
        <row r="1249">
          <cell r="E1249" t="str">
            <v>TUH-3/4</v>
          </cell>
          <cell r="F1249" t="str">
            <v>TUERCA HEX 3/4 ZINCADA</v>
          </cell>
          <cell r="G1249">
            <v>15</v>
          </cell>
        </row>
        <row r="1250">
          <cell r="E1250" t="str">
            <v>THE-3/8.A194</v>
          </cell>
          <cell r="F1250" t="str">
            <v>TUERCA HEX 3/8 - GALVANIZADA REF,  A194 GRADO 2H 16HPP</v>
          </cell>
          <cell r="G1250">
            <v>80</v>
          </cell>
        </row>
        <row r="1251">
          <cell r="E1251" t="str">
            <v>TUH-3/8-G5</v>
          </cell>
          <cell r="F1251" t="str">
            <v>TUERCA HEX 3/8 GRADO 5</v>
          </cell>
          <cell r="G1251">
            <v>834</v>
          </cell>
        </row>
        <row r="1252">
          <cell r="E1252" t="str">
            <v>TUH-3/8-G5</v>
          </cell>
          <cell r="F1252" t="str">
            <v>TUERCA HEX 3/8 GRADO 5</v>
          </cell>
          <cell r="G1252">
            <v>10</v>
          </cell>
        </row>
        <row r="1253">
          <cell r="E1253" t="str">
            <v>TUE-HEX.3/8</v>
          </cell>
          <cell r="F1253" t="str">
            <v>TUERCA HEX 3/8 UNC GRADO 5 GALVANIZADA EN CALIENTE</v>
          </cell>
          <cell r="G1253">
            <v>170</v>
          </cell>
        </row>
        <row r="1254">
          <cell r="E1254" t="str">
            <v>TUH-3/8</v>
          </cell>
          <cell r="F1254" t="str">
            <v>TUERCA HEX 3/8 ZINCADA</v>
          </cell>
          <cell r="G1254">
            <v>1388</v>
          </cell>
        </row>
        <row r="1255">
          <cell r="E1255" t="str">
            <v>TUH-3/8</v>
          </cell>
          <cell r="F1255" t="str">
            <v>TUERCA HEX 3/8 ZINCADA</v>
          </cell>
          <cell r="G1255">
            <v>21563</v>
          </cell>
        </row>
        <row r="1256">
          <cell r="E1256" t="str">
            <v>TUH-5/16-G5</v>
          </cell>
          <cell r="F1256" t="str">
            <v>TUERCA HEX 5/16 GRADO 5</v>
          </cell>
          <cell r="G1256">
            <v>48</v>
          </cell>
        </row>
        <row r="1257">
          <cell r="E1257" t="str">
            <v>TUE-HEX.5/16.GR.8</v>
          </cell>
          <cell r="F1257" t="str">
            <v>TUERCA HEX 5/16 GRADO 8</v>
          </cell>
          <cell r="G1257">
            <v>12</v>
          </cell>
        </row>
        <row r="1258">
          <cell r="E1258" t="str">
            <v>TUH-5/16</v>
          </cell>
          <cell r="F1258" t="str">
            <v>TUERCA HEX 5/16 ZINCADA</v>
          </cell>
          <cell r="G1258">
            <v>792</v>
          </cell>
        </row>
        <row r="1259">
          <cell r="E1259" t="str">
            <v>TUH-5/16</v>
          </cell>
          <cell r="F1259" t="str">
            <v>TUERCA HEX 5/16 ZINCADA</v>
          </cell>
          <cell r="G1259">
            <v>4699</v>
          </cell>
        </row>
        <row r="1260">
          <cell r="E1260" t="str">
            <v>TUH-5/32</v>
          </cell>
          <cell r="F1260" t="str">
            <v>TUERCA HEX 5/32 ZINCADA</v>
          </cell>
          <cell r="G1260">
            <v>1300</v>
          </cell>
        </row>
        <row r="1261">
          <cell r="E1261" t="str">
            <v>TUE-5/8.GALV.A194.2H</v>
          </cell>
          <cell r="F1261" t="str">
            <v>TUERCA HEX 5/8 - GALVANIZADA  REF. A194 GRADO 2H 11 HILOS</v>
          </cell>
          <cell r="G1261">
            <v>298</v>
          </cell>
        </row>
        <row r="1262">
          <cell r="E1262" t="str">
            <v>TUE-HEX.5/8</v>
          </cell>
          <cell r="F1262" t="str">
            <v>TUERCA HEX 5/8  ROSCA FINA GRADO 5</v>
          </cell>
          <cell r="G1262">
            <v>45</v>
          </cell>
        </row>
        <row r="1263">
          <cell r="E1263" t="str">
            <v>TUH-5/8-G5</v>
          </cell>
          <cell r="F1263" t="str">
            <v>TUERCA HEX 5/8 GRADO 5</v>
          </cell>
          <cell r="G1263">
            <v>4</v>
          </cell>
        </row>
        <row r="1264">
          <cell r="E1264" t="str">
            <v>TUH-5/8-G5</v>
          </cell>
          <cell r="F1264" t="str">
            <v>TUERCA HEX 5/8 GRADO 5</v>
          </cell>
          <cell r="G1264">
            <v>324</v>
          </cell>
        </row>
        <row r="1265">
          <cell r="E1265" t="str">
            <v>TUH-5/8-G8</v>
          </cell>
          <cell r="F1265" t="str">
            <v>TUERCA HEX 5/8 GRADO 8</v>
          </cell>
          <cell r="G1265">
            <v>31</v>
          </cell>
        </row>
        <row r="1266">
          <cell r="E1266" t="str">
            <v>TUH-5/8</v>
          </cell>
          <cell r="F1266" t="str">
            <v>TUERCA HEX 5/8 ZINCADA</v>
          </cell>
          <cell r="G1266">
            <v>4</v>
          </cell>
        </row>
        <row r="1267">
          <cell r="E1267" t="str">
            <v>TUH-5/8</v>
          </cell>
          <cell r="F1267" t="str">
            <v>TUERCA HEX 5/8 ZINCADA</v>
          </cell>
          <cell r="G1267">
            <v>412</v>
          </cell>
        </row>
        <row r="1268">
          <cell r="E1268" t="str">
            <v>TUH-7/16</v>
          </cell>
          <cell r="F1268" t="str">
            <v>TUERCA HEX 7/16 ZINCADA</v>
          </cell>
          <cell r="G1268">
            <v>839</v>
          </cell>
        </row>
        <row r="1269">
          <cell r="E1269" t="str">
            <v>TUH-7/8-G5</v>
          </cell>
          <cell r="F1269" t="str">
            <v>TUERCA HEX 7/8 GRADO 5</v>
          </cell>
          <cell r="G1269">
            <v>30</v>
          </cell>
        </row>
        <row r="1270">
          <cell r="E1270" t="str">
            <v>TUH-7/8-G8</v>
          </cell>
          <cell r="F1270" t="str">
            <v>TUERCA HEX 7/8 GRADO 8</v>
          </cell>
          <cell r="G1270">
            <v>5</v>
          </cell>
        </row>
        <row r="1271">
          <cell r="E1271" t="str">
            <v>TUH-7/8</v>
          </cell>
          <cell r="F1271" t="str">
            <v>TUERCA HEX 7/8 ZINCADA</v>
          </cell>
          <cell r="G1271">
            <v>2</v>
          </cell>
        </row>
        <row r="1272">
          <cell r="E1272" t="str">
            <v>TUE-M-8-1-25-IN</v>
          </cell>
          <cell r="F1272" t="str">
            <v>TUERCA HEX DE SEGURIDAD M8 - PASO 1.25MM INOX</v>
          </cell>
          <cell r="G1272">
            <v>10</v>
          </cell>
        </row>
        <row r="1273">
          <cell r="E1273" t="str">
            <v>TUE-INO.1.1/4</v>
          </cell>
          <cell r="F1273" t="str">
            <v>TUERCA HEX INOX 1 1/4</v>
          </cell>
          <cell r="G1273">
            <v>10</v>
          </cell>
        </row>
        <row r="1274">
          <cell r="E1274" t="str">
            <v>TUH-INOX-1</v>
          </cell>
          <cell r="F1274" t="str">
            <v>TUERCA HEX INOX 1" - 8HPP</v>
          </cell>
          <cell r="G1274">
            <v>178</v>
          </cell>
        </row>
        <row r="1275">
          <cell r="E1275" t="str">
            <v>TUH-INOX-1/2</v>
          </cell>
          <cell r="F1275" t="str">
            <v>TUERCA HEX INOX 1/2</v>
          </cell>
          <cell r="G1275">
            <v>128</v>
          </cell>
        </row>
        <row r="1276">
          <cell r="E1276" t="str">
            <v>TUH-INOX-1/4</v>
          </cell>
          <cell r="F1276" t="str">
            <v>TUERCA HEX INOX 1/4</v>
          </cell>
          <cell r="G1276">
            <v>8</v>
          </cell>
        </row>
        <row r="1277">
          <cell r="E1277" t="str">
            <v>TUH-INOX-1/4</v>
          </cell>
          <cell r="F1277" t="str">
            <v>TUERCA HEX INOX 1/4</v>
          </cell>
          <cell r="G1277">
            <v>143</v>
          </cell>
        </row>
        <row r="1278">
          <cell r="E1278" t="str">
            <v>THE-INX.3/16</v>
          </cell>
          <cell r="F1278" t="str">
            <v>TUERCA HEX INOX 3/16</v>
          </cell>
          <cell r="G1278">
            <v>18</v>
          </cell>
        </row>
        <row r="1279">
          <cell r="E1279" t="str">
            <v>TUH-INOX-3/4</v>
          </cell>
          <cell r="F1279" t="str">
            <v>TUERCA HEX INOX 3/4</v>
          </cell>
          <cell r="G1279">
            <v>10</v>
          </cell>
        </row>
        <row r="1280">
          <cell r="E1280" t="str">
            <v>TUH-INOX-3/8|TUH-INO-3/8</v>
          </cell>
          <cell r="F1280" t="str">
            <v>TUERCA HEX INOX 3/8</v>
          </cell>
          <cell r="G1280">
            <v>479</v>
          </cell>
        </row>
        <row r="1281">
          <cell r="E1281" t="str">
            <v>TUH-INOX-5/16</v>
          </cell>
          <cell r="F1281" t="str">
            <v>TUERCA HEX INOX 5/16</v>
          </cell>
          <cell r="G1281">
            <v>298</v>
          </cell>
        </row>
        <row r="1282">
          <cell r="E1282" t="str">
            <v>TUH-INOX-5/8</v>
          </cell>
          <cell r="F1282" t="str">
            <v>TUERCA HEX INOX 5/8</v>
          </cell>
          <cell r="G1282">
            <v>31</v>
          </cell>
        </row>
        <row r="1283">
          <cell r="E1283" t="str">
            <v>TUE-INO-M20X2-5</v>
          </cell>
          <cell r="F1283" t="str">
            <v>TUERCA HEX INOX M20 X PASO 2.5MM</v>
          </cell>
          <cell r="G1283">
            <v>80</v>
          </cell>
        </row>
        <row r="1284">
          <cell r="E1284" t="str">
            <v>TUE-M10.BIC</v>
          </cell>
          <cell r="F1284" t="str">
            <v>TUERCA HEX M10 PASO 1.50 GALVANIZADA GRADO 8.8 (BICROMATIZADA)</v>
          </cell>
          <cell r="G1284">
            <v>2220</v>
          </cell>
        </row>
        <row r="1285">
          <cell r="E1285" t="str">
            <v>TUE-M-20-2-5-DE</v>
          </cell>
          <cell r="F1285" t="str">
            <v>TUERCA HEX M20 PASO 2.5MM</v>
          </cell>
          <cell r="G1285">
            <v>62</v>
          </cell>
        </row>
        <row r="1286">
          <cell r="E1286" t="str">
            <v>TUE-M20.1.5</v>
          </cell>
          <cell r="F1286" t="str">
            <v>TUERCA HEX M20 X PASO 1.5MM</v>
          </cell>
          <cell r="G1286">
            <v>19</v>
          </cell>
        </row>
        <row r="1287">
          <cell r="E1287" t="str">
            <v>TUE-M20.1.5.RO</v>
          </cell>
          <cell r="F1287" t="str">
            <v>TUERCA HEX M20 X PASO 1.5MM ROSCA IZQUIERDA</v>
          </cell>
          <cell r="G1287">
            <v>17</v>
          </cell>
        </row>
        <row r="1288">
          <cell r="E1288" t="str">
            <v>TUE-M-24-3MM</v>
          </cell>
          <cell r="F1288" t="str">
            <v>TUERCA HEX M24 PASO 3MM</v>
          </cell>
          <cell r="G1288">
            <v>147</v>
          </cell>
        </row>
        <row r="1289">
          <cell r="E1289" t="str">
            <v>TUE-M-8-1-25</v>
          </cell>
          <cell r="F1289" t="str">
            <v>TUERCA HEX M8 X PASO 1.25MM</v>
          </cell>
          <cell r="G1289">
            <v>34</v>
          </cell>
        </row>
        <row r="1290">
          <cell r="E1290" t="str">
            <v>TUE-HEX.112</v>
          </cell>
          <cell r="F1290" t="str">
            <v>TUERCA HEX Ø 1 1/2 GALVANIZADA A194 GRADO 2H</v>
          </cell>
          <cell r="G1290">
            <v>2</v>
          </cell>
        </row>
        <row r="1291">
          <cell r="E1291" t="str">
            <v>TUE-HEX.114</v>
          </cell>
          <cell r="F1291" t="str">
            <v>TUERCA HEX Ø 1 1/4 GALVANIZADA  A194 8 HPP GRADO 2H</v>
          </cell>
          <cell r="G1291">
            <v>26</v>
          </cell>
        </row>
        <row r="1292">
          <cell r="E1292" t="str">
            <v>THE-3/8.563</v>
          </cell>
          <cell r="F1292" t="str">
            <v>TUERCA HEX Ø 3/8" GALVANIZADO A563</v>
          </cell>
          <cell r="G1292">
            <v>45</v>
          </cell>
        </row>
        <row r="1293">
          <cell r="E1293" t="str">
            <v>THE-7/8.563</v>
          </cell>
          <cell r="F1293" t="str">
            <v>TUERCA HEX Ø 7/8" GALVANIZADO A563</v>
          </cell>
          <cell r="G1293">
            <v>1938</v>
          </cell>
        </row>
        <row r="1294">
          <cell r="E1294" t="str">
            <v>TUE-M10.125</v>
          </cell>
          <cell r="F1294" t="str">
            <v>TUERCA M10 X PASO 1.25MM</v>
          </cell>
          <cell r="G1294">
            <v>10</v>
          </cell>
        </row>
        <row r="1295">
          <cell r="E1295" t="str">
            <v>TUE-M-10X1.25</v>
          </cell>
          <cell r="F1295" t="str">
            <v>TUERCA M10 X PASO 1.25MM - FLANGE</v>
          </cell>
          <cell r="G1295">
            <v>4</v>
          </cell>
        </row>
        <row r="1296">
          <cell r="E1296" t="str">
            <v>TUE-M10.X1.5</v>
          </cell>
          <cell r="F1296" t="str">
            <v>TUERCA M10 X PASO 1.50MM</v>
          </cell>
          <cell r="G1296">
            <v>9</v>
          </cell>
        </row>
        <row r="1297">
          <cell r="E1297" t="str">
            <v>TUE-M10.X1.5</v>
          </cell>
          <cell r="F1297" t="str">
            <v>TUERCA M10 X PASO 1.50MM</v>
          </cell>
          <cell r="G1297">
            <v>36</v>
          </cell>
        </row>
        <row r="1298">
          <cell r="E1298" t="str">
            <v>TUE-M-10X1.50</v>
          </cell>
          <cell r="F1298" t="str">
            <v>TUERCA M10 X PASO 1.50MM - FLANGE</v>
          </cell>
          <cell r="G1298">
            <v>33149</v>
          </cell>
        </row>
        <row r="1299">
          <cell r="E1299" t="str">
            <v>TUE-M10.X1.5XGR5</v>
          </cell>
          <cell r="F1299" t="str">
            <v>TUERCA M10 X PASO 1.50MM - GRADO 5</v>
          </cell>
          <cell r="G1299">
            <v>1</v>
          </cell>
        </row>
        <row r="1300">
          <cell r="E1300" t="str">
            <v>TUE-M12.1.74.INOX</v>
          </cell>
          <cell r="F1300" t="str">
            <v>TUERCA M12 PASO 1.75 INOX</v>
          </cell>
          <cell r="G1300">
            <v>4</v>
          </cell>
        </row>
        <row r="1301">
          <cell r="E1301" t="str">
            <v>TUE-M-12X1-75</v>
          </cell>
          <cell r="F1301" t="str">
            <v>TUERCA M12 PASO 1.75MM</v>
          </cell>
          <cell r="G1301">
            <v>4342</v>
          </cell>
        </row>
        <row r="1302">
          <cell r="E1302" t="str">
            <v>TUH-M12</v>
          </cell>
          <cell r="F1302" t="str">
            <v>TUERCA M12 X PASO 1.5MM</v>
          </cell>
          <cell r="G1302">
            <v>180</v>
          </cell>
        </row>
        <row r="1303">
          <cell r="E1303" t="str">
            <v>TUE-M-16X1-5</v>
          </cell>
          <cell r="F1303" t="str">
            <v>TUERCA M16 X PASO 1.5MM</v>
          </cell>
          <cell r="G1303">
            <v>8</v>
          </cell>
        </row>
        <row r="1304">
          <cell r="E1304" t="str">
            <v>TUE-M-16X20MM</v>
          </cell>
          <cell r="F1304" t="str">
            <v>TUERCA M16 X PASO 2.0MM</v>
          </cell>
          <cell r="G1304">
            <v>29</v>
          </cell>
        </row>
        <row r="1305">
          <cell r="E1305" t="str">
            <v>TUE-M-20-2-5-MI</v>
          </cell>
          <cell r="F1305" t="str">
            <v>TUERCA M20 X PASO 2.5MM</v>
          </cell>
          <cell r="G1305">
            <v>1</v>
          </cell>
        </row>
        <row r="1306">
          <cell r="E1306" t="str">
            <v>TUE-M20.25G</v>
          </cell>
          <cell r="F1306" t="str">
            <v>TUERCA M20 X PASO 2.5MM GRADO 5</v>
          </cell>
          <cell r="G1306">
            <v>44</v>
          </cell>
        </row>
        <row r="1307">
          <cell r="E1307" t="str">
            <v>TUE-MIL.M20X2.5</v>
          </cell>
          <cell r="F1307" t="str">
            <v>TUERCA M20 X PASO 2.5MM GRADO 8</v>
          </cell>
          <cell r="G1307">
            <v>15</v>
          </cell>
        </row>
        <row r="1308">
          <cell r="E1308" t="str">
            <v>TUH-24M</v>
          </cell>
          <cell r="F1308" t="str">
            <v>TUERCA M24 X PASO 2MM</v>
          </cell>
          <cell r="G1308">
            <v>5</v>
          </cell>
        </row>
        <row r="1309">
          <cell r="E1309" t="str">
            <v>TUE-M27.X3.INOX</v>
          </cell>
          <cell r="F1309" t="str">
            <v>TUERCA M27 X PASO 3MM INOX</v>
          </cell>
          <cell r="G1309">
            <v>4</v>
          </cell>
        </row>
        <row r="1310">
          <cell r="E1310" t="str">
            <v>TUE-M30.3.5M</v>
          </cell>
          <cell r="F1310" t="str">
            <v>TUERCA M30 PASO 3.5MM GRADO 8</v>
          </cell>
          <cell r="G1310">
            <v>64</v>
          </cell>
        </row>
        <row r="1311">
          <cell r="E1311" t="str">
            <v>TUH-MCR-1/4</v>
          </cell>
          <cell r="F1311" t="str">
            <v>TUERCA MARIPOSA CROMADA 1/4</v>
          </cell>
          <cell r="G1311">
            <v>3</v>
          </cell>
        </row>
        <row r="1312">
          <cell r="E1312" t="str">
            <v>TUH-MCR-3/8</v>
          </cell>
          <cell r="F1312" t="str">
            <v>TUERCA MARIPOSA CROMADA 3/8</v>
          </cell>
          <cell r="G1312">
            <v>58</v>
          </cell>
        </row>
        <row r="1313">
          <cell r="E1313" t="str">
            <v>TUH-MCR-5/16</v>
          </cell>
          <cell r="F1313" t="str">
            <v>TUERCA MARIPOSA CROMADA 5/16</v>
          </cell>
          <cell r="G1313">
            <v>4</v>
          </cell>
        </row>
        <row r="1314">
          <cell r="E1314" t="str">
            <v>TUR-MAR.3/8</v>
          </cell>
          <cell r="F1314" t="str">
            <v>TUERCA MARIPOSA ZINCADA MACIZA 3/8</v>
          </cell>
          <cell r="G1314">
            <v>4</v>
          </cell>
        </row>
        <row r="1315">
          <cell r="E1315" t="str">
            <v>TUE-PIN.1/2</v>
          </cell>
          <cell r="F1315" t="str">
            <v>TUERCA PARA PINAR 1/2"</v>
          </cell>
          <cell r="G1315">
            <v>12</v>
          </cell>
        </row>
        <row r="1316">
          <cell r="E1316" t="str">
            <v>VAR-TRC.5/8.GR5</v>
          </cell>
          <cell r="F1316" t="str">
            <v>VARILLA TODO ROSCA Ø 5/8" GRADO 5</v>
          </cell>
          <cell r="G1316">
            <v>0.82</v>
          </cell>
        </row>
        <row r="1317">
          <cell r="E1317" t="str">
            <v>VAR-193.1B7</v>
          </cell>
          <cell r="F1317" t="str">
            <v>VARILLA TODOROSCA A193 GALVANIZADA GRADO B7 Ø 1" - 8HPP</v>
          </cell>
          <cell r="G1317">
            <v>14.5</v>
          </cell>
        </row>
        <row r="1318">
          <cell r="E1318" t="str">
            <v>VAR-GAL.3/4</v>
          </cell>
          <cell r="F1318" t="str">
            <v>VARILLA TODOROSCA A193 GALVANIZADA GRADO B7 Ø 3/4"</v>
          </cell>
          <cell r="G1318">
            <v>0.49</v>
          </cell>
        </row>
        <row r="1319">
          <cell r="E1319" t="str">
            <v>VAR-TOD.A193.B7.1.1/2</v>
          </cell>
          <cell r="F1319" t="str">
            <v>VARILLA TODOROSCA A193 GRADO B7 Ø 1 1/2" - 8HPP</v>
          </cell>
          <cell r="G1319">
            <v>13.52</v>
          </cell>
        </row>
        <row r="1320">
          <cell r="E1320" t="str">
            <v>VAR-TOD.A193.B7.1.1/2</v>
          </cell>
          <cell r="F1320" t="str">
            <v>VARILLA TODOROSCA A193 GRADO B7 Ø 1 1/2" - 8HPP</v>
          </cell>
          <cell r="G1320">
            <v>1</v>
          </cell>
        </row>
        <row r="1321">
          <cell r="E1321" t="str">
            <v>VAR-TOD.A193.1.1/4</v>
          </cell>
          <cell r="F1321" t="str">
            <v>VARILLA TODOROSCA A193 GRADO B7 Ø 1 1/4" - 8HPP</v>
          </cell>
          <cell r="G1321">
            <v>16.760000000000002</v>
          </cell>
        </row>
        <row r="1322">
          <cell r="E1322" t="str">
            <v>VAR-TOD.A193.B7.1.1/8</v>
          </cell>
          <cell r="F1322" t="str">
            <v>VARILLA TODOROSCA A193 GRADO B7 Ø 1 1/8"</v>
          </cell>
          <cell r="G1322">
            <v>3.66</v>
          </cell>
        </row>
        <row r="1323">
          <cell r="E1323" t="str">
            <v>VAR-TOD.3/8</v>
          </cell>
          <cell r="F1323" t="str">
            <v>VARILLA TODOROSCA A193 GRADO B7 Ø 1 3/8" - 8HPP</v>
          </cell>
          <cell r="G1323">
            <v>2.86</v>
          </cell>
        </row>
        <row r="1324">
          <cell r="E1324" t="str">
            <v>VTR-193.1</v>
          </cell>
          <cell r="F1324" t="str">
            <v>VARILLA TODOROSCA A193 GRADO B7 Ø 1"</v>
          </cell>
          <cell r="G1324">
            <v>30.54</v>
          </cell>
        </row>
        <row r="1325">
          <cell r="E1325" t="str">
            <v>VAR-TOD.A193.B7.1/2</v>
          </cell>
          <cell r="F1325" t="str">
            <v>VARILLA TODOROSCA A193 GRADO B7 Ø 1/2"</v>
          </cell>
          <cell r="G1325">
            <v>0.02</v>
          </cell>
        </row>
        <row r="1326">
          <cell r="E1326" t="str">
            <v>VTR-193.3/4</v>
          </cell>
          <cell r="F1326" t="str">
            <v>VARILLA TODOROSCA A193 GRADO B7 Ø 3/4"</v>
          </cell>
          <cell r="G1326">
            <v>10.08</v>
          </cell>
        </row>
        <row r="1327">
          <cell r="E1327" t="str">
            <v>VAR-193.3/8</v>
          </cell>
          <cell r="F1327" t="str">
            <v>VARILLA TODOROSCA A193 GRADO B7 Ø 3/8"</v>
          </cell>
          <cell r="G1327">
            <v>0.53</v>
          </cell>
        </row>
        <row r="1328">
          <cell r="E1328" t="str">
            <v>VAR-TRC.A193.B7.5/8</v>
          </cell>
          <cell r="F1328" t="str">
            <v>VARILLA TODOROSCA A193 GRADO B7 Ø 5/8"</v>
          </cell>
          <cell r="G1328">
            <v>2.02</v>
          </cell>
        </row>
        <row r="1329">
          <cell r="E1329" t="str">
            <v>VAR-TOD.A193.7/8</v>
          </cell>
          <cell r="F1329" t="str">
            <v>VARILLA TODOROSCA A193 GRADO B7 Ø 7/8"</v>
          </cell>
          <cell r="G1329">
            <v>534.36</v>
          </cell>
        </row>
        <row r="1330">
          <cell r="E1330" t="str">
            <v>VTR-1 1/2</v>
          </cell>
          <cell r="F1330" t="str">
            <v>VARILLA TODOROSCA Ø 1 1/2" GALVANIZADA</v>
          </cell>
          <cell r="G1330">
            <v>3.81</v>
          </cell>
        </row>
        <row r="1331">
          <cell r="E1331" t="str">
            <v>VAR-TOD.1.1/4.GR5</v>
          </cell>
          <cell r="F1331" t="str">
            <v>VARILLA TODOROSCA Ø 1 1/4"  GRADO 5</v>
          </cell>
          <cell r="G1331">
            <v>1</v>
          </cell>
        </row>
        <row r="1332">
          <cell r="E1332" t="str">
            <v>VTR-1 1/4</v>
          </cell>
          <cell r="F1332" t="str">
            <v>VARILLA TODOROSCA Ø 1 1/4" GALVANIZADA - 7HPP</v>
          </cell>
          <cell r="G1332">
            <v>2.4</v>
          </cell>
        </row>
        <row r="1333">
          <cell r="E1333" t="str">
            <v>VAR-TOD.1"B7.GR5</v>
          </cell>
          <cell r="F1333" t="str">
            <v>VARILLA TODOROSCA Ø 1" B7 GRADO 5</v>
          </cell>
          <cell r="G1333">
            <v>5</v>
          </cell>
        </row>
        <row r="1334">
          <cell r="E1334" t="str">
            <v>VTR-1-B7-GR-8</v>
          </cell>
          <cell r="F1334" t="str">
            <v>VARILLA TODOROSCA Ø 1" B7 GRADO 8</v>
          </cell>
          <cell r="G1334">
            <v>8</v>
          </cell>
        </row>
        <row r="1335">
          <cell r="E1335" t="str">
            <v>VTR-1</v>
          </cell>
          <cell r="F1335" t="str">
            <v>VARILLA TODOROSCA Ø 1" GALVANIZADA</v>
          </cell>
          <cell r="G1335">
            <v>8.6999999999999993</v>
          </cell>
        </row>
        <row r="1336">
          <cell r="E1336" t="str">
            <v>VTR-1-INOX</v>
          </cell>
          <cell r="F1336" t="str">
            <v>VARILLA TODOROSCA Ø 1" INOX</v>
          </cell>
          <cell r="G1336">
            <v>0.84</v>
          </cell>
        </row>
        <row r="1337">
          <cell r="E1337" t="str">
            <v>VTR-GAL-1/2</v>
          </cell>
          <cell r="F1337" t="str">
            <v>VARILLA TODOROSCA Ø 1/2"  GALVANIZADA</v>
          </cell>
          <cell r="G1337">
            <v>22.96</v>
          </cell>
        </row>
        <row r="1338">
          <cell r="E1338" t="str">
            <v>VTR-1/2.GR5</v>
          </cell>
          <cell r="F1338" t="str">
            <v>VARILLA TODOROSCA Ø 1/2" GRADO 5</v>
          </cell>
          <cell r="G1338">
            <v>0.62</v>
          </cell>
        </row>
        <row r="1339">
          <cell r="E1339" t="str">
            <v>VTR-1/2-G8</v>
          </cell>
          <cell r="F1339" t="str">
            <v>VARILLA TODOROSCA Ø 1/2" GRADO 8</v>
          </cell>
          <cell r="G1339">
            <v>2.1800000000000002</v>
          </cell>
        </row>
        <row r="1340">
          <cell r="E1340" t="str">
            <v>VTR-1/2-G8</v>
          </cell>
          <cell r="F1340" t="str">
            <v>VARILLA TODOROSCA Ø 1/2" GRADO 8</v>
          </cell>
          <cell r="G1340">
            <v>0.16</v>
          </cell>
        </row>
        <row r="1341">
          <cell r="E1341" t="str">
            <v>VAR-TDR.1/2.INOX</v>
          </cell>
          <cell r="F1341" t="str">
            <v>VARILLA TODOROSCA Ø 1/2" INOX</v>
          </cell>
          <cell r="G1341">
            <v>0.64</v>
          </cell>
        </row>
        <row r="1342">
          <cell r="E1342" t="str">
            <v>VTR-3/4-GALV|VTR-3/4-GAL</v>
          </cell>
          <cell r="F1342" t="str">
            <v>VARILLA TODOROSCA Ø 3/4" GALVANIZADA</v>
          </cell>
          <cell r="G1342">
            <v>3.32</v>
          </cell>
        </row>
        <row r="1343">
          <cell r="E1343" t="str">
            <v>VTR-3/4-G8</v>
          </cell>
          <cell r="F1343" t="str">
            <v>VARILLA TODOROSCA Ø 3/4" GRADO 8</v>
          </cell>
          <cell r="G1343">
            <v>1.24</v>
          </cell>
        </row>
        <row r="1344">
          <cell r="E1344" t="str">
            <v>VTR-3/4INOX-304</v>
          </cell>
          <cell r="F1344" t="str">
            <v>VARILLA TODOROSCA Ø 3/4" INOX 304</v>
          </cell>
          <cell r="G1344">
            <v>1</v>
          </cell>
        </row>
        <row r="1345">
          <cell r="E1345" t="str">
            <v>VTR-3/8</v>
          </cell>
          <cell r="F1345" t="str">
            <v>VARILLA TODOROSCA Ø 3/8"GALVANIZADA</v>
          </cell>
          <cell r="G1345">
            <v>14.13</v>
          </cell>
        </row>
        <row r="1346">
          <cell r="E1346" t="str">
            <v>VTR-5/16</v>
          </cell>
          <cell r="F1346" t="str">
            <v>VARILLA TODOROSCA Ø 5/16" GALVANIZADA</v>
          </cell>
          <cell r="G1346">
            <v>0.72</v>
          </cell>
        </row>
        <row r="1347">
          <cell r="E1347" t="str">
            <v>VTR-5/8-GALV|VTR-5/8-GAL</v>
          </cell>
          <cell r="F1347" t="str">
            <v>VARILLA TODOROSCA Ø 5/8" GALVANIZADA</v>
          </cell>
          <cell r="G1347">
            <v>14.0182</v>
          </cell>
        </row>
        <row r="1348">
          <cell r="E1348" t="str">
            <v>VAR-TOD.5/8.GR.8</v>
          </cell>
          <cell r="F1348" t="str">
            <v>VARILLA TODOROSCA Ø 5/8" GRADO 8</v>
          </cell>
          <cell r="G1348">
            <v>7.17</v>
          </cell>
        </row>
        <row r="1349">
          <cell r="E1349" t="str">
            <v>VTR-5/8-INOX</v>
          </cell>
          <cell r="F1349" t="str">
            <v>VARILLA TODOROSCA Ø 5/8" INOX</v>
          </cell>
          <cell r="G1349">
            <v>0.55000000000000004</v>
          </cell>
        </row>
        <row r="1350">
          <cell r="E1350" t="str">
            <v>VTR-7/8-GALV</v>
          </cell>
          <cell r="F1350" t="str">
            <v>VARILLA TODOROSCA Ø 7/8" GALVANIZADA</v>
          </cell>
          <cell r="G1350">
            <v>6.68</v>
          </cell>
        </row>
        <row r="1351">
          <cell r="E1351" t="str">
            <v>VTR-7/8.GRA.8</v>
          </cell>
          <cell r="F1351" t="str">
            <v>VARILLA TODOROSCA Ø 7/8" GRADO 8</v>
          </cell>
          <cell r="G1351">
            <v>5</v>
          </cell>
        </row>
        <row r="1352">
          <cell r="E1352" t="str">
            <v>TUB-AGN-1 1/2</v>
          </cell>
          <cell r="F1352" t="str">
            <v>TUBO AGUAS NEGRAS Ø 1 1/2" - ESPESOR 2 MM</v>
          </cell>
          <cell r="G1352">
            <v>49.28</v>
          </cell>
        </row>
        <row r="1353">
          <cell r="E1353" t="str">
            <v>TUB-AGN-1 1/4</v>
          </cell>
          <cell r="F1353" t="str">
            <v>TUBO AGUAS NEGRAS Ø 1 1/4" - ESPESOR 2 MM</v>
          </cell>
          <cell r="G1353">
            <v>649.64</v>
          </cell>
        </row>
        <row r="1354">
          <cell r="E1354" t="str">
            <v>TUB-AGN-1</v>
          </cell>
          <cell r="F1354" t="str">
            <v>TUBO AGUAS NEGRAS Ø 1" - ESPESOR 2 MM</v>
          </cell>
          <cell r="G1354">
            <v>355.62</v>
          </cell>
        </row>
        <row r="1355">
          <cell r="E1355" t="str">
            <v>TUB-AGN-3</v>
          </cell>
          <cell r="F1355" t="str">
            <v>TUBO AGUAS NEGRAS Ø 3 - ESPESOR 2 MM</v>
          </cell>
          <cell r="G1355">
            <v>15.39</v>
          </cell>
        </row>
        <row r="1356">
          <cell r="E1356" t="str">
            <v>TUB-AGN.3MM</v>
          </cell>
          <cell r="F1356" t="str">
            <v>TUBO AGUAS NEGRAS Ø 3 - ESPESOR 3 MM</v>
          </cell>
          <cell r="G1356">
            <v>50.5</v>
          </cell>
        </row>
        <row r="1357">
          <cell r="E1357" t="str">
            <v>TUB-AGN.3X2.5</v>
          </cell>
          <cell r="F1357" t="str">
            <v>TUBO AGUAS NEGRAS Ø 3" X 2.5 MM</v>
          </cell>
          <cell r="G1357">
            <v>113</v>
          </cell>
        </row>
        <row r="1358">
          <cell r="E1358" t="str">
            <v>TUB-AGN-3/4</v>
          </cell>
          <cell r="F1358" t="str">
            <v>TUBO AGUAS NEGRAS Ø 3/4" - ESPESOR 2 MM</v>
          </cell>
          <cell r="G1358">
            <v>183.19</v>
          </cell>
        </row>
        <row r="1359">
          <cell r="E1359" t="str">
            <v>TCR-112.3/4</v>
          </cell>
          <cell r="F1359" t="str">
            <v>TUBO CR RECTANGULAR 1 1/2" X 3/4" CAL. 18</v>
          </cell>
          <cell r="G1359">
            <v>3</v>
          </cell>
        </row>
        <row r="1360">
          <cell r="E1360" t="str">
            <v>TUB-EST.100X100X2</v>
          </cell>
          <cell r="F1360" t="str">
            <v>TUBO ESTRUCTURAL CUADRADO 100 MM X 100 MM X 2 MM</v>
          </cell>
          <cell r="G1360">
            <v>26</v>
          </cell>
        </row>
        <row r="1361">
          <cell r="E1361" t="str">
            <v>TUB-EST-100X100</v>
          </cell>
          <cell r="F1361" t="str">
            <v>TUBO ESTRUCTURAL CUADRADO 100 MM X 100 MM X 3 MM</v>
          </cell>
          <cell r="G1361">
            <v>126</v>
          </cell>
        </row>
        <row r="1362">
          <cell r="E1362" t="str">
            <v>TUB-E-100X100X6</v>
          </cell>
          <cell r="F1362" t="str">
            <v>TUBO ESTRUCTURAL CUADRADO 100 MM X 100 MM X 6 MM</v>
          </cell>
          <cell r="G1362">
            <v>6</v>
          </cell>
        </row>
        <row r="1363">
          <cell r="E1363" t="str">
            <v>TUB-EST-120X120</v>
          </cell>
          <cell r="F1363" t="str">
            <v>TUBO ESTRUCTURAL CUADRADO 120 MM X 120 MM X 4 MM</v>
          </cell>
          <cell r="G1363">
            <v>6</v>
          </cell>
        </row>
        <row r="1364">
          <cell r="E1364" t="str">
            <v>TUB-E-135X135X4</v>
          </cell>
          <cell r="F1364" t="str">
            <v>TUBO ESTRUCTURAL CUADRADO 135 MM X 135 MM X 4 MM</v>
          </cell>
          <cell r="G1364">
            <v>18</v>
          </cell>
        </row>
        <row r="1365">
          <cell r="E1365" t="str">
            <v>TUB-ES-135X135</v>
          </cell>
          <cell r="F1365" t="str">
            <v>TUBO ESTRUCTURAL CUADRADO 135 MM X 135 MM X 6 MM</v>
          </cell>
          <cell r="G1365">
            <v>6</v>
          </cell>
        </row>
        <row r="1366">
          <cell r="E1366" t="str">
            <v>TUB-CUA-150X150</v>
          </cell>
          <cell r="F1366" t="str">
            <v>TUBO ESTRUCTURAL CUADRADO 150 MM X 150 MM X 4 MM</v>
          </cell>
          <cell r="G1366">
            <v>18</v>
          </cell>
        </row>
        <row r="1367">
          <cell r="E1367" t="str">
            <v>TUB-CUA-150X6</v>
          </cell>
          <cell r="F1367" t="str">
            <v>TUBO ESTRUCTURAL CUADRADO 150 MM X 150 MM X 6 MM</v>
          </cell>
          <cell r="G1367">
            <v>46.22</v>
          </cell>
        </row>
        <row r="1368">
          <cell r="E1368" t="str">
            <v>TES-150.9MM</v>
          </cell>
          <cell r="F1368" t="str">
            <v>TUBO ESTRUCTURAL CUADRADO 150 MM X 150 MM X 9 MM</v>
          </cell>
          <cell r="G1368">
            <v>6</v>
          </cell>
        </row>
        <row r="1369">
          <cell r="E1369" t="str">
            <v>TES-200.200</v>
          </cell>
          <cell r="F1369" t="str">
            <v>TUBO ESTRUCTURAL CUADRADO 200 MM X 200 MM X 7 MM</v>
          </cell>
          <cell r="G1369">
            <v>0.3</v>
          </cell>
        </row>
        <row r="1370">
          <cell r="E1370" t="str">
            <v>TUB-CUA-25X25X1</v>
          </cell>
          <cell r="F1370" t="str">
            <v>TUBO ESTRUCTURAL CUADRADO 25 MM X 25 MM X 1.5 MM</v>
          </cell>
          <cell r="G1370">
            <v>24</v>
          </cell>
        </row>
        <row r="1371">
          <cell r="E1371" t="str">
            <v>TUB-EST-50X50-</v>
          </cell>
          <cell r="F1371" t="str">
            <v>TUBO ESTRUCTURAL CUADRADO 50 MM X 50 MM X 2.5 MM</v>
          </cell>
          <cell r="G1371">
            <v>0.44</v>
          </cell>
        </row>
        <row r="1372">
          <cell r="E1372" t="str">
            <v>TUB-CUA-75X6</v>
          </cell>
          <cell r="F1372" t="str">
            <v>TUBO ESTRUCTURAL CUADRADO 75 MM X 75 MM X 6 MM</v>
          </cell>
          <cell r="G1372">
            <v>1.95</v>
          </cell>
        </row>
        <row r="1373">
          <cell r="E1373" t="str">
            <v>TUB-EST-100X40</v>
          </cell>
          <cell r="F1373" t="str">
            <v>TUBO ESTRUCTURAL RECTANGULAR 100 MM X 40 MM X 2 MM</v>
          </cell>
          <cell r="G1373">
            <v>6</v>
          </cell>
        </row>
        <row r="1374">
          <cell r="E1374" t="str">
            <v>TUB-EST.100X50X2.5</v>
          </cell>
          <cell r="F1374" t="str">
            <v>TUBO ESTRUCTURAL RECTANGULAR 100 MM X 50 MM X 2.5MM</v>
          </cell>
          <cell r="G1374">
            <v>6</v>
          </cell>
        </row>
        <row r="1375">
          <cell r="E1375" t="str">
            <v>TUB-EST.100.050.4MM</v>
          </cell>
          <cell r="F1375" t="str">
            <v>TUBO ESTRUCTURAL RECTANGULAR 100 MM X 50 MM X 4 MM</v>
          </cell>
          <cell r="G1375">
            <v>6</v>
          </cell>
        </row>
        <row r="1376">
          <cell r="E1376" t="str">
            <v>TUB-EST-120X60X</v>
          </cell>
          <cell r="F1376" t="str">
            <v>TUBO ESTRUCTURAL RECTANGULAR 120 MM X 60 MM X 3 MM</v>
          </cell>
          <cell r="G1376">
            <v>0.1</v>
          </cell>
        </row>
        <row r="1377">
          <cell r="E1377" t="str">
            <v>TES-120.X60</v>
          </cell>
          <cell r="F1377" t="str">
            <v>TUBO ESTRUCTURAL RECTANGULAR 120 MM X 60 MM X 2 MM</v>
          </cell>
          <cell r="G1377">
            <v>12</v>
          </cell>
        </row>
        <row r="1378">
          <cell r="E1378" t="str">
            <v>TUB-EST.150X100X3</v>
          </cell>
          <cell r="F1378" t="str">
            <v>TUBO ESTRUCTURAL RECTANGULAR 150 MM X 100 MM X 3 MM</v>
          </cell>
          <cell r="G1378">
            <v>6</v>
          </cell>
        </row>
        <row r="1379">
          <cell r="E1379" t="str">
            <v>TUB-EST.150X100X4</v>
          </cell>
          <cell r="F1379" t="str">
            <v>TUBO ESTRUCTURAL RECTANGULAR 150 MM X100 MM X 4 MM</v>
          </cell>
          <cell r="G1379">
            <v>30.05</v>
          </cell>
        </row>
        <row r="1380">
          <cell r="E1380" t="str">
            <v>TUB-EST.200.100.4MM</v>
          </cell>
          <cell r="F1380" t="str">
            <v>TUBO ESTRUCTURAL RECTANGULAR 200 MM X 100 MM X 4 MM</v>
          </cell>
          <cell r="G1380">
            <v>162</v>
          </cell>
        </row>
        <row r="1381">
          <cell r="E1381" t="str">
            <v>TUB-EST.200X70X4</v>
          </cell>
          <cell r="F1381" t="str">
            <v>TUBO ESTRUCTURAL RECTANGULAR 200 MM X 70 MM X 4 MM</v>
          </cell>
          <cell r="G1381">
            <v>42</v>
          </cell>
        </row>
        <row r="1382">
          <cell r="E1382" t="str">
            <v>TUB-EST.200.100.6MM</v>
          </cell>
          <cell r="F1382" t="str">
            <v>TUBO ESTRUCTURAL RECTANGULAR A500 200 MM X 100 MM X 6 MM</v>
          </cell>
          <cell r="G1382">
            <v>24</v>
          </cell>
        </row>
        <row r="1383">
          <cell r="E1383" t="str">
            <v>TUB-EST.1.1/2X2.5</v>
          </cell>
          <cell r="F1383" t="str">
            <v>TUBO ESTRUCTURAL REDONDO Ø 1 1/2"  X 2.5 MM</v>
          </cell>
          <cell r="G1383">
            <v>5.38</v>
          </cell>
        </row>
        <row r="1384">
          <cell r="E1384" t="str">
            <v>TRO-212.25M</v>
          </cell>
          <cell r="F1384" t="str">
            <v>TUBO ESTRUCTURAL REDONDO Ø 2 1/2" X 2.5 MM</v>
          </cell>
          <cell r="G1384">
            <v>36</v>
          </cell>
        </row>
        <row r="1385">
          <cell r="E1385" t="str">
            <v>TUB-EST.RED.3X4</v>
          </cell>
          <cell r="F1385" t="str">
            <v>TUBO ESTRUCTURAL REDONDO Ø 3" X 4 MM</v>
          </cell>
          <cell r="G1385">
            <v>42</v>
          </cell>
        </row>
        <row r="1386">
          <cell r="E1386" t="str">
            <v>TUB-EST-4X6XCI</v>
          </cell>
          <cell r="F1386" t="str">
            <v>TUBO ESTRUCTURAL REDONDO Ø 4" X 6 MM</v>
          </cell>
          <cell r="G1386">
            <v>82</v>
          </cell>
        </row>
        <row r="1387">
          <cell r="E1387" t="str">
            <v>TUB-6X4.3MM</v>
          </cell>
          <cell r="F1387" t="str">
            <v>TUBO ESTRUCTURAL REDONDO Ø 6" X 4.3 MM</v>
          </cell>
          <cell r="G1387">
            <v>6</v>
          </cell>
        </row>
        <row r="1388">
          <cell r="E1388" t="str">
            <v>TUB-6X6MM</v>
          </cell>
          <cell r="F1388" t="str">
            <v>TUBO ESTRUCTURAL REDONDO Ø 6" X 6 MM</v>
          </cell>
          <cell r="G1388">
            <v>6</v>
          </cell>
        </row>
        <row r="1389">
          <cell r="E1389" t="str">
            <v>TUB-EST.6X8</v>
          </cell>
          <cell r="F1389" t="str">
            <v>TUBO ESTRUCTURAL REDONDO Ø 6" X 8 MM</v>
          </cell>
          <cell r="G1389">
            <v>5.68</v>
          </cell>
        </row>
        <row r="1390">
          <cell r="E1390" t="str">
            <v>TUB-GAL-11/2</v>
          </cell>
          <cell r="F1390" t="str">
            <v>TUBO GALVANIZADO Ø 1 1/2 "</v>
          </cell>
          <cell r="G1390">
            <v>0.13</v>
          </cell>
        </row>
        <row r="1391">
          <cell r="E1391" t="str">
            <v>TUB-GAL-1 1/4</v>
          </cell>
          <cell r="F1391" t="str">
            <v>TUBO GALVANIZADO Ø 1 1/4" CON COSTURA</v>
          </cell>
          <cell r="G1391">
            <v>12</v>
          </cell>
        </row>
        <row r="1392">
          <cell r="E1392" t="str">
            <v>TUB-GAL-1</v>
          </cell>
          <cell r="F1392" t="str">
            <v>TUBO GALVANIZADO Ø 1" CON COSTURA</v>
          </cell>
          <cell r="G1392">
            <v>4.08</v>
          </cell>
        </row>
        <row r="1393">
          <cell r="E1393" t="str">
            <v>TUB-GAL-1/2</v>
          </cell>
          <cell r="F1393" t="str">
            <v>TUBO GALVANIZADO Ø 1/2"</v>
          </cell>
          <cell r="G1393">
            <v>5.43</v>
          </cell>
        </row>
        <row r="1394">
          <cell r="E1394" t="str">
            <v>TUB-GAL-3/4</v>
          </cell>
          <cell r="F1394" t="str">
            <v>TUBO GALVANIZADO Ø 3/4"</v>
          </cell>
          <cell r="G1394">
            <v>5.8</v>
          </cell>
        </row>
        <row r="1395">
          <cell r="E1395" t="str">
            <v>TUB-IN-SCH-40-1</v>
          </cell>
          <cell r="F1395" t="str">
            <v>TUBO INOX 304 SCH 40 Ø 1" CON COSTURA</v>
          </cell>
          <cell r="G1395">
            <v>4.2699999999999996</v>
          </cell>
        </row>
        <row r="1396">
          <cell r="E1396" t="str">
            <v>TUB-INO.SCH40.2.1/2.SC</v>
          </cell>
          <cell r="F1396" t="str">
            <v>TUBO INOX 304 SCH 40 Ø 2 1/2" SIN COSTURA</v>
          </cell>
          <cell r="G1396">
            <v>6</v>
          </cell>
        </row>
        <row r="1397">
          <cell r="E1397" t="str">
            <v>TUB-INO-304-2</v>
          </cell>
          <cell r="F1397" t="str">
            <v>TUBO INOX 304 SCH 40 Ø 2" CON COSTURA</v>
          </cell>
          <cell r="G1397">
            <v>5.0999999999999996</v>
          </cell>
        </row>
        <row r="1398">
          <cell r="E1398" t="str">
            <v>TUB-INX.304.SCH40X4.SC</v>
          </cell>
          <cell r="F1398" t="str">
            <v>TUBO INOX 304 SCH 40 Ø 4" SIN COSTURA</v>
          </cell>
          <cell r="G1398">
            <v>4.68</v>
          </cell>
        </row>
        <row r="1399">
          <cell r="E1399" t="str">
            <v>TUB-INO.40.1.1/2</v>
          </cell>
          <cell r="F1399" t="str">
            <v>TUBO INOX SCH 40 Ø 1 1/2" SIN COSTURA</v>
          </cell>
          <cell r="G1399">
            <v>4.0999999999999996</v>
          </cell>
        </row>
        <row r="1400">
          <cell r="E1400" t="str">
            <v>TUB-IN-SCH-40CC</v>
          </cell>
          <cell r="F1400" t="str">
            <v>TUBO INOX SCH 40 Ø 1 1/4" CON COSTURA</v>
          </cell>
          <cell r="G1400">
            <v>4.99</v>
          </cell>
        </row>
        <row r="1401">
          <cell r="E1401" t="str">
            <v>TUB-IN-40-1/2-S</v>
          </cell>
          <cell r="F1401" t="str">
            <v>TUBO INOX SCH 40 Ø 1/2" SIN COSTURA</v>
          </cell>
          <cell r="G1401">
            <v>0.89</v>
          </cell>
        </row>
        <row r="1402">
          <cell r="E1402" t="str">
            <v>TUB-IN-SCH40-2-|TUB-IN-SCH-40-2</v>
          </cell>
          <cell r="F1402" t="str">
            <v>TUBO INOX SCH 40 Ø 2 1/2" CON COSTURA</v>
          </cell>
          <cell r="G1402">
            <v>11.086</v>
          </cell>
        </row>
        <row r="1403">
          <cell r="E1403" t="str">
            <v>TUB-INO.SCH40-2S</v>
          </cell>
          <cell r="F1403" t="str">
            <v>TUBO INOX SCH 40 Ø 2 1/2" SIN COSTURA</v>
          </cell>
          <cell r="G1403">
            <v>1.36</v>
          </cell>
        </row>
        <row r="1404">
          <cell r="E1404" t="str">
            <v>TUB-INO.SCH40-2S</v>
          </cell>
          <cell r="F1404" t="str">
            <v>TUBO INOX SCH 40 Ø 2 1/2" SIN COSTURA</v>
          </cell>
          <cell r="G1404">
            <v>7.75</v>
          </cell>
        </row>
        <row r="1405">
          <cell r="E1405" t="str">
            <v>TUB-INOX-3-SCH4</v>
          </cell>
          <cell r="F1405" t="str">
            <v>TUBO INOX SCH 40 Ø 3" CON COSTURA</v>
          </cell>
          <cell r="G1405">
            <v>1.3</v>
          </cell>
        </row>
        <row r="1406">
          <cell r="E1406" t="str">
            <v>TUB-INO-3/4-SCH</v>
          </cell>
          <cell r="F1406" t="str">
            <v>TUBO INOX SCH 40 Ø 3/4" CON COSTURA</v>
          </cell>
          <cell r="G1406">
            <v>1.39</v>
          </cell>
        </row>
        <row r="1407">
          <cell r="E1407" t="str">
            <v>TUB-IOX.SCH</v>
          </cell>
          <cell r="F1407" t="str">
            <v>TUBO INOX SCH 80 Ø2" SIN COSTURA</v>
          </cell>
          <cell r="G1407">
            <v>0.01</v>
          </cell>
        </row>
        <row r="1408">
          <cell r="E1408" t="str">
            <v>TUB-MUE-1X1-C20</v>
          </cell>
          <cell r="F1408" t="str">
            <v>TUBO MUEBLE 1" X 1" CAL. 20</v>
          </cell>
          <cell r="G1408">
            <v>0.1</v>
          </cell>
        </row>
        <row r="1409">
          <cell r="E1409" t="str">
            <v>TUB-MUE-1X1/2</v>
          </cell>
          <cell r="F1409" t="str">
            <v>TUBO MUEBLE 1/2" X 1" CAL. 20</v>
          </cell>
          <cell r="G1409">
            <v>5.14</v>
          </cell>
        </row>
        <row r="1410">
          <cell r="E1410" t="str">
            <v>TUB-SCH40-11/2S</v>
          </cell>
          <cell r="F1410" t="str">
            <v>TUBO SCH 40 Ø 1 1/2 SIN COSTURA</v>
          </cell>
          <cell r="G1410">
            <v>21.78</v>
          </cell>
        </row>
        <row r="1411">
          <cell r="E1411" t="str">
            <v>TUB-SCH40-1 1/2</v>
          </cell>
          <cell r="F1411" t="str">
            <v>TUBO SCH 40 Ø 1 1/2" CON COSTURA</v>
          </cell>
          <cell r="G1411">
            <v>5.8</v>
          </cell>
        </row>
        <row r="1412">
          <cell r="E1412" t="str">
            <v>TUB-SCH40-11/2G</v>
          </cell>
          <cell r="F1412" t="str">
            <v>TUBO SCH 40 Ø 1 1/2" CON COSTURA GALVANIZADO</v>
          </cell>
          <cell r="G1412">
            <v>3.62</v>
          </cell>
        </row>
        <row r="1413">
          <cell r="E1413" t="str">
            <v>TUB-SCH40-1 1/4</v>
          </cell>
          <cell r="F1413" t="str">
            <v>TUBO SCH 40 Ø 1 1/4 SIN COSTURA</v>
          </cell>
          <cell r="G1413">
            <v>3.94</v>
          </cell>
        </row>
        <row r="1414">
          <cell r="E1414" t="str">
            <v>TUB-SCH40-11/4C</v>
          </cell>
          <cell r="F1414" t="str">
            <v>TUBO SCH 40 Ø 1 1/4" CON COSTURA</v>
          </cell>
          <cell r="G1414">
            <v>4.12</v>
          </cell>
        </row>
        <row r="1415">
          <cell r="E1415" t="str">
            <v>TUB-SCH40-1-SC</v>
          </cell>
          <cell r="F1415" t="str">
            <v>TUBO SCH 40 Ø 1" SIN COSTURA</v>
          </cell>
          <cell r="G1415">
            <v>9.85</v>
          </cell>
        </row>
        <row r="1416">
          <cell r="E1416" t="str">
            <v>TUB-SCH40-1/2</v>
          </cell>
          <cell r="F1416" t="str">
            <v>TUBO SCH 40 Ø 1/2" CON COSTURA</v>
          </cell>
          <cell r="G1416">
            <v>4.79</v>
          </cell>
        </row>
        <row r="1417">
          <cell r="E1417" t="str">
            <v>TUB-SCH40-1/2</v>
          </cell>
          <cell r="F1417" t="str">
            <v>TUBO SCH 40 Ø 1/2" CON COSTURA</v>
          </cell>
          <cell r="G1417">
            <v>7.0000000000000007E-2</v>
          </cell>
        </row>
        <row r="1418">
          <cell r="E1418" t="str">
            <v>TUB-SCH40-1/2SC</v>
          </cell>
          <cell r="F1418" t="str">
            <v>TUBO SCH 40 Ø 1/2" SIN COSTURA</v>
          </cell>
          <cell r="G1418">
            <v>0.04</v>
          </cell>
        </row>
        <row r="1419">
          <cell r="E1419" t="str">
            <v>TUB-SCH40-1/4SC</v>
          </cell>
          <cell r="F1419" t="str">
            <v>TUBO SCH 40 Ø 1/4" SIN COSTURA</v>
          </cell>
          <cell r="G1419">
            <v>4.5</v>
          </cell>
        </row>
        <row r="1420">
          <cell r="E1420" t="str">
            <v>TUB-SCH40-10"</v>
          </cell>
          <cell r="F1420" t="str">
            <v>TUBO SCH 40 Ø 10" SIN COSTURA</v>
          </cell>
          <cell r="G1420">
            <v>4.03</v>
          </cell>
        </row>
        <row r="1421">
          <cell r="E1421" t="str">
            <v>TUB-SCH40-12CC</v>
          </cell>
          <cell r="F1421" t="str">
            <v>TUBO SCH 40 Ø 12" CON COSTURA</v>
          </cell>
          <cell r="G1421">
            <v>0.33</v>
          </cell>
        </row>
        <row r="1422">
          <cell r="E1422" t="str">
            <v>TUB-SCH.412</v>
          </cell>
          <cell r="F1422" t="str">
            <v>TUBO SCH 40 Ø 12" SIN COTURA</v>
          </cell>
          <cell r="G1422">
            <v>0.27</v>
          </cell>
        </row>
        <row r="1423">
          <cell r="E1423" t="str">
            <v>TUB-SCH40-14-SC</v>
          </cell>
          <cell r="F1423" t="str">
            <v>TUBO SCH 40 Ø 14" SIN COSTURA</v>
          </cell>
          <cell r="G1423">
            <v>1.6</v>
          </cell>
        </row>
        <row r="1424">
          <cell r="E1424" t="str">
            <v>TUB-SCH40-2-SC</v>
          </cell>
          <cell r="F1424" t="str">
            <v>TUBO SCH 40 Ø 2" SIN COSTURA</v>
          </cell>
          <cell r="G1424">
            <v>7.5140000000000002</v>
          </cell>
        </row>
        <row r="1425">
          <cell r="E1425" t="str">
            <v>TUB-SCH40-3|TUB-SCH40-3"C/C</v>
          </cell>
          <cell r="F1425" t="str">
            <v>TUBO SCH 40 Ø 3" CON COSTURA</v>
          </cell>
          <cell r="G1425">
            <v>2.39</v>
          </cell>
        </row>
        <row r="1426">
          <cell r="E1426" t="str">
            <v>TUB-SCH40-3-SC</v>
          </cell>
          <cell r="F1426" t="str">
            <v>TUBO SCH 40 Ø 3" SIN COSTURA</v>
          </cell>
          <cell r="G1426">
            <v>0.56000000000000005</v>
          </cell>
        </row>
        <row r="1427">
          <cell r="E1427" t="str">
            <v>TUB-SCH40-3-SC</v>
          </cell>
          <cell r="F1427" t="str">
            <v>TUBO SCH 40 Ø 3" SIN COSTURA</v>
          </cell>
          <cell r="G1427">
            <v>1.1499999999999999</v>
          </cell>
        </row>
        <row r="1428">
          <cell r="E1428" t="str">
            <v>TUB-SCH40-3/4CC</v>
          </cell>
          <cell r="F1428" t="str">
            <v>TUBO SCH 40 Ø 3/4" CON COSTURA</v>
          </cell>
          <cell r="G1428">
            <v>1.2</v>
          </cell>
        </row>
        <row r="1429">
          <cell r="E1429" t="str">
            <v>TUB-SCH40-3/4</v>
          </cell>
          <cell r="F1429" t="str">
            <v>TUBO SCH 40 Ø 3/4" SIN COSTURA</v>
          </cell>
          <cell r="G1429">
            <v>20.16</v>
          </cell>
        </row>
        <row r="1430">
          <cell r="E1430" t="str">
            <v>TUB-SCH40-4-C.C</v>
          </cell>
          <cell r="F1430" t="str">
            <v>TUBO SCH 40 Ø 4" CON COSTURA</v>
          </cell>
          <cell r="G1430">
            <v>2.62</v>
          </cell>
        </row>
        <row r="1431">
          <cell r="E1431" t="str">
            <v>TUB-SCH40-4-SC</v>
          </cell>
          <cell r="F1431" t="str">
            <v>TUBO SCH 40 Ø 4" SIN COSTURA</v>
          </cell>
          <cell r="G1431">
            <v>6.02</v>
          </cell>
        </row>
        <row r="1432">
          <cell r="E1432" t="str">
            <v>TUB-SCH40-6-SC</v>
          </cell>
          <cell r="F1432" t="str">
            <v>TUBO SCH 40 Ø 6" SIN COSTURA</v>
          </cell>
          <cell r="G1432">
            <v>5.44</v>
          </cell>
        </row>
        <row r="1433">
          <cell r="E1433" t="str">
            <v>TUB-SCH40-8"-CC</v>
          </cell>
          <cell r="F1433" t="str">
            <v>TUBO SCH 40 Ø 8" CON COSTURA</v>
          </cell>
          <cell r="G1433">
            <v>1.1100000000000001</v>
          </cell>
        </row>
        <row r="1434">
          <cell r="E1434" t="str">
            <v>TUB-SCH40-8"-SC</v>
          </cell>
          <cell r="F1434" t="str">
            <v>TUBO SCH 40 Ø 8" SIN COSTURA</v>
          </cell>
          <cell r="G1434">
            <v>4.22</v>
          </cell>
        </row>
        <row r="1435">
          <cell r="E1435" t="str">
            <v>TUB-SCH80-1 1/2</v>
          </cell>
          <cell r="F1435" t="str">
            <v>TUBO SCH 80 Ø 1 1/2" SIN COSTURA</v>
          </cell>
          <cell r="G1435">
            <v>54.54</v>
          </cell>
        </row>
        <row r="1436">
          <cell r="E1436" t="str">
            <v>TUB-SCH80-1 1/4</v>
          </cell>
          <cell r="F1436" t="str">
            <v>TUBO SCH 80 Ø 1 1/4" SIN COSTURA</v>
          </cell>
          <cell r="G1436">
            <v>62.8</v>
          </cell>
        </row>
        <row r="1437">
          <cell r="E1437" t="str">
            <v>TUB-SCH80-1</v>
          </cell>
          <cell r="F1437" t="str">
            <v>TUBO SCH 80 Ø 1" SIN COSTURA</v>
          </cell>
          <cell r="G1437">
            <v>1.26</v>
          </cell>
        </row>
        <row r="1438">
          <cell r="E1438" t="str">
            <v>TUB-SCH80-1/2</v>
          </cell>
          <cell r="F1438" t="str">
            <v>TUBO SCH 80 Ø 1/2" SIN COSTURA</v>
          </cell>
          <cell r="G1438">
            <v>6.93</v>
          </cell>
        </row>
        <row r="1439">
          <cell r="E1439" t="str">
            <v>TUB-SCH80-2 1/2</v>
          </cell>
          <cell r="F1439" t="str">
            <v>TUBO SCH 80 Ø 2 1/2" SIN COSTURA</v>
          </cell>
          <cell r="G1439">
            <v>30.68</v>
          </cell>
        </row>
        <row r="1440">
          <cell r="E1440" t="str">
            <v>TUB-SCH80-3-SC</v>
          </cell>
          <cell r="F1440" t="str">
            <v>TUBO SCH 80 Ø 3" SIN COSTURA</v>
          </cell>
          <cell r="G1440">
            <v>6</v>
          </cell>
        </row>
        <row r="1441">
          <cell r="E1441" t="str">
            <v>TUB-SCH80-3/4SC</v>
          </cell>
          <cell r="F1441" t="str">
            <v>TUBO SCH 80 Ø 3/4" SIN COSTURA</v>
          </cell>
          <cell r="G1441">
            <v>0.01</v>
          </cell>
        </row>
        <row r="1442">
          <cell r="E1442" t="str">
            <v>TUB-SCH80-4-SC</v>
          </cell>
          <cell r="F1442" t="str">
            <v>TUBO SCH 80 Ø 4" SIN COSTURA</v>
          </cell>
          <cell r="G1442">
            <v>1.79</v>
          </cell>
        </row>
        <row r="1443">
          <cell r="E1443" t="str">
            <v>TUB-SCH80-5-SC</v>
          </cell>
          <cell r="F1443" t="str">
            <v>TUBO SCH 80 Ø 5" SIN COSTURA</v>
          </cell>
          <cell r="G1443">
            <v>4.01</v>
          </cell>
        </row>
        <row r="1444">
          <cell r="E1444" t="str">
            <v>TUB-SCH80-6</v>
          </cell>
          <cell r="F1444" t="str">
            <v>TUBO SCH 80 Ø 6" SIN COSTURA</v>
          </cell>
          <cell r="G1444">
            <v>2.35</v>
          </cell>
        </row>
        <row r="1445">
          <cell r="E1445" t="str">
            <v>TUB-SCH80-8</v>
          </cell>
          <cell r="F1445" t="str">
            <v>TUBO SCH 80 Ø 8" SIN COSTURA</v>
          </cell>
          <cell r="G1445">
            <v>2.91</v>
          </cell>
        </row>
        <row r="1446">
          <cell r="E1446" t="str">
            <v>ABR-CRE.112</v>
          </cell>
          <cell r="F1446" t="str">
            <v>ABRAZADERA DE CREMALLERA METALICA DE 1 1/2"</v>
          </cell>
          <cell r="G1446">
            <v>61</v>
          </cell>
        </row>
        <row r="1447">
          <cell r="E1447" t="str">
            <v>ABR-CRE.3/4</v>
          </cell>
          <cell r="F1447" t="str">
            <v>ABRAZADERA DE CREMALLERA METALICA PARA TUBO DE 3/4"</v>
          </cell>
          <cell r="G1447">
            <v>342</v>
          </cell>
        </row>
        <row r="1448">
          <cell r="E1448" t="str">
            <v>ABR-MET-1/4</v>
          </cell>
          <cell r="F1448" t="str">
            <v>ABRAZADERA METALICA 1/4"</v>
          </cell>
          <cell r="G1448">
            <v>28</v>
          </cell>
        </row>
        <row r="1449">
          <cell r="E1449" t="str">
            <v>ABR-MET.5"I</v>
          </cell>
          <cell r="F1449" t="str">
            <v>ABRAZADERA METALICA 5" INOX ( 4 5/8 - 5 1/2 ) Ref.: 2580 Genérico</v>
          </cell>
          <cell r="G1449">
            <v>8</v>
          </cell>
        </row>
        <row r="1450">
          <cell r="E1450" t="str">
            <v>ABR-103.127</v>
          </cell>
          <cell r="F1450" t="str">
            <v>ABRAZADERA METALICA INOX 103-127 REF T72</v>
          </cell>
          <cell r="G1450">
            <v>300</v>
          </cell>
        </row>
        <row r="1451">
          <cell r="E1451" t="str">
            <v>ABR-MET.T506</v>
          </cell>
          <cell r="F1451" t="str">
            <v>ABRAZADERA METALICA T - 506 - MARCA TITAN 40-48MM</v>
          </cell>
          <cell r="G1451">
            <v>1</v>
          </cell>
        </row>
        <row r="1452">
          <cell r="E1452" t="str">
            <v>ABR-MET.509</v>
          </cell>
          <cell r="F1452" t="str">
            <v>ABRAZADERA METALICA T - 509 - MARCA TITAN</v>
          </cell>
          <cell r="G1452">
            <v>4</v>
          </cell>
        </row>
        <row r="1453">
          <cell r="E1453" t="str">
            <v>ABR-MET.T-510</v>
          </cell>
          <cell r="F1453" t="str">
            <v>ABRAZADERA METALICA T - 510 - MARCA TITAN 62-67MM</v>
          </cell>
          <cell r="G1453">
            <v>56</v>
          </cell>
        </row>
        <row r="1454">
          <cell r="E1454" t="str">
            <v>ABR-2X3.8.IN</v>
          </cell>
          <cell r="F1454" t="str">
            <v>ABRAZADERA PARA TUBO 2 X 3/8" INOX</v>
          </cell>
          <cell r="G1454">
            <v>4</v>
          </cell>
        </row>
        <row r="1455">
          <cell r="E1455" t="str">
            <v>ADA-MAC.3/4</v>
          </cell>
          <cell r="F1455" t="str">
            <v>ADAPTADOR MACHO 2083 DE 1" A 3/4" EN ACERO INOXIDABLE</v>
          </cell>
          <cell r="G1455">
            <v>24</v>
          </cell>
        </row>
        <row r="1456">
          <cell r="E1456" t="str">
            <v>AER-GAL.LOC</v>
          </cell>
          <cell r="F1456" t="str">
            <v>AEROSOL GALVANIZADO EN FRIO X 15 ONZ REF: SF 7800</v>
          </cell>
          <cell r="G1456">
            <v>6</v>
          </cell>
        </row>
        <row r="1457">
          <cell r="E1457" t="str">
            <v>ALA-NEG.C18</v>
          </cell>
          <cell r="F1457" t="str">
            <v>ALAMBRE NEGRO CAL. 18</v>
          </cell>
          <cell r="G1457">
            <v>15</v>
          </cell>
        </row>
        <row r="1458">
          <cell r="E1458" t="str">
            <v>ALA-NEG.CAL.20</v>
          </cell>
          <cell r="F1458" t="str">
            <v>ALAMBRE NEGRO CAL. 20</v>
          </cell>
          <cell r="G1458">
            <v>3</v>
          </cell>
        </row>
        <row r="1459">
          <cell r="E1459" t="str">
            <v>ANI-BRO.2.5X296X181</v>
          </cell>
          <cell r="F1459" t="str">
            <v>ANILLO EN LAMINA BRONCE LATON CAL. 2.5MM Ø EXT. 296MM X Ø INT. 181MM</v>
          </cell>
          <cell r="G1459">
            <v>1</v>
          </cell>
        </row>
        <row r="1460">
          <cell r="E1460" t="str">
            <v>ARA-EST-FA</v>
          </cell>
          <cell r="F1460" t="str">
            <v>ARANDELA ESTRIADA EN FUNDICION ACERO</v>
          </cell>
          <cell r="G1460">
            <v>26</v>
          </cell>
        </row>
        <row r="1461">
          <cell r="E1461" t="str">
            <v>ARG-3/4.32</v>
          </cell>
          <cell r="F1461" t="str">
            <v>ARGOLLA DE 3/4" X 32 PARA GUAYA DE ZARANDA</v>
          </cell>
          <cell r="G1461">
            <v>4</v>
          </cell>
        </row>
        <row r="1462">
          <cell r="E1462" t="str">
            <v>ARO-DES.PLTZ-80022</v>
          </cell>
          <cell r="F1462" t="str">
            <v>ARO DE DESGASTE PLTZ-800220 - EN FUNDICION 4340</v>
          </cell>
          <cell r="G1462">
            <v>1</v>
          </cell>
        </row>
        <row r="1463">
          <cell r="E1463" t="str">
            <v>BAS-GUA-1045</v>
          </cell>
          <cell r="F1463" t="str">
            <v>BASE PARA GUADAÑA - EN FUNDICION 1045</v>
          </cell>
          <cell r="G1463">
            <v>1</v>
          </cell>
        </row>
        <row r="1464">
          <cell r="E1464" t="str">
            <v>BAS-GUA-1045</v>
          </cell>
          <cell r="F1464" t="str">
            <v>BASE PARA GUADAÑA - EN FUNDICION 1045</v>
          </cell>
          <cell r="G1464">
            <v>2</v>
          </cell>
        </row>
        <row r="1465">
          <cell r="E1465" t="str">
            <v>BAS-PEL.PLTZ500HP</v>
          </cell>
          <cell r="F1465" t="str">
            <v>BASE PELETIZADORA PLTZ 500HP - EN FUNDICION GRIS</v>
          </cell>
          <cell r="G1465">
            <v>1</v>
          </cell>
        </row>
        <row r="1466">
          <cell r="E1466" t="str">
            <v>BAS-PLTZ-25-FG</v>
          </cell>
          <cell r="F1466" t="str">
            <v>BASE PELETIZADORA PLTZ-25 - EN FUNDICION GRIS</v>
          </cell>
          <cell r="G1466">
            <v>1</v>
          </cell>
        </row>
        <row r="1467">
          <cell r="E1467" t="str">
            <v>BIS-FUE-3X3X2</v>
          </cell>
          <cell r="F1467" t="str">
            <v>BISAGRA FUELLE 3" CAL. 2 MM GALVANIZADA CAL. 14</v>
          </cell>
          <cell r="G1467">
            <v>12.15</v>
          </cell>
        </row>
        <row r="1468">
          <cell r="E1468" t="str">
            <v>BOC-CAN.120.MMI.NOX.304</v>
          </cell>
          <cell r="F1468" t="str">
            <v>BOCIN DE SALIDA PARA CANASTILLA Ø 120 MM INOX 304</v>
          </cell>
          <cell r="G1468">
            <v>40</v>
          </cell>
        </row>
        <row r="1469">
          <cell r="E1469" t="str">
            <v>BOL-DES.1.1/2</v>
          </cell>
          <cell r="F1469" t="str">
            <v>BOLA DESENTRAPADORA EN CAUCHO Ø 1 1/2" ( 38.10MM ) PARA ZARANDA</v>
          </cell>
          <cell r="G1469">
            <v>328</v>
          </cell>
        </row>
        <row r="1470">
          <cell r="E1470" t="str">
            <v>BOL-DES.2</v>
          </cell>
          <cell r="F1470" t="str">
            <v>BOLA DESENTRAPADORA EN CAUCHO Ø 2" ( 50.80 MM) PARA ZARANDA</v>
          </cell>
          <cell r="G1470">
            <v>296</v>
          </cell>
        </row>
        <row r="1471">
          <cell r="E1471" t="str">
            <v>BOM-HJ4.195</v>
          </cell>
          <cell r="F1471" t="str">
            <v>BOMBA DE ENGRANAJES VIKING HJ4195 - MOTOR WEG 2HP A 1800 RPM - ACOPLAMIENTO DIRECTO OMEGA REX - ENSAMBLADA EN SU RESPECTIVA BASE</v>
          </cell>
          <cell r="G1471">
            <v>2</v>
          </cell>
        </row>
        <row r="1472">
          <cell r="E1472" t="str">
            <v>BOQ-PLA.VN25PC-50</v>
          </cell>
          <cell r="F1472" t="str">
            <v>BOQUILLA PLASTICA VN25PC-50 Ø 1" - GOYEN Ref.: 0635 Genérico</v>
          </cell>
          <cell r="G1472">
            <v>24</v>
          </cell>
        </row>
        <row r="1473">
          <cell r="E1473" t="str">
            <v>BOQ-PLA.VN45PC-50</v>
          </cell>
          <cell r="F1473" t="str">
            <v>BOQUILLA PLASTICA VN45PC-50 Ø 1 1/2" - GOYEN Ref.: 0636 Genérico</v>
          </cell>
          <cell r="G1473">
            <v>232</v>
          </cell>
        </row>
        <row r="1474">
          <cell r="E1474" t="str">
            <v>BRO-SAE.64.190X150X189</v>
          </cell>
          <cell r="F1474" t="str">
            <v>BRONCE SAE 64 Ø EXT. 190MM X Ø INT. 150MM X 189MM LARGO</v>
          </cell>
          <cell r="G1474">
            <v>2</v>
          </cell>
        </row>
        <row r="1475">
          <cell r="E1475" t="str">
            <v>BRO-11/4-SAE</v>
          </cell>
          <cell r="F1475" t="str">
            <v>BRONCE SAE 65 Ø 1 1/4" ( 31.75 MM )</v>
          </cell>
          <cell r="G1475">
            <v>0.46</v>
          </cell>
        </row>
        <row r="1476">
          <cell r="E1476" t="str">
            <v>BRO-SAE.65Ø7/8</v>
          </cell>
          <cell r="F1476" t="str">
            <v>BRONCE SAE 65 Ø 7/8 ( 22.22 MM )</v>
          </cell>
          <cell r="G1476">
            <v>0.03</v>
          </cell>
        </row>
        <row r="1477">
          <cell r="E1477" t="str">
            <v>BUJ-MON.TAH</v>
          </cell>
          <cell r="F1477" t="str">
            <v>BUJE DE MONTAJE QD - TAMAÑO H INTERMEC</v>
          </cell>
          <cell r="G1477">
            <v>4</v>
          </cell>
        </row>
        <row r="1478">
          <cell r="E1478" t="str">
            <v>BUJ-BRO-58X30</v>
          </cell>
          <cell r="F1478" t="str">
            <v>BUJE EN BRONCE SAE 65 Ø EXT. 58MM X Ø INT. 30MM</v>
          </cell>
          <cell r="G1478">
            <v>0.04</v>
          </cell>
        </row>
        <row r="1479">
          <cell r="E1479" t="str">
            <v>CAB-EJE.PEL.PLTZ-25.4340</v>
          </cell>
          <cell r="F1479" t="str">
            <v>CABEZA EJE DE PELETIZADORA PLTZ-25 - EN FUNDICION 4340</v>
          </cell>
          <cell r="G1479">
            <v>2</v>
          </cell>
        </row>
        <row r="1480">
          <cell r="E1480" t="str">
            <v>CAB-PEL.16H</v>
          </cell>
          <cell r="F1480" t="str">
            <v>CABEZA EJE PELETIZADORA 16H - EN FUNDICION</v>
          </cell>
          <cell r="G1480">
            <v>1</v>
          </cell>
        </row>
        <row r="1481">
          <cell r="E1481" t="str">
            <v>CAD-1/2.GR80</v>
          </cell>
          <cell r="F1481" t="str">
            <v>CADENA 1/2" GRADO 80</v>
          </cell>
          <cell r="G1481">
            <v>2</v>
          </cell>
        </row>
        <row r="1482">
          <cell r="E1482" t="str">
            <v>CAM-PEL.16E</v>
          </cell>
          <cell r="F1482" t="str">
            <v>CAMISA DE RODILLO DE PLTZ 16(501) ESTANDAR  DE Ø 8 1/8 X 5 5/8"-MARCA JACOBS</v>
          </cell>
          <cell r="G1482">
            <v>8</v>
          </cell>
        </row>
        <row r="1483">
          <cell r="E1483" t="str">
            <v>CAM-PEL.16A</v>
          </cell>
          <cell r="F1483" t="str">
            <v>CAMISA DE RODILLO PLTZ 16(501)-AMPLIADA DE Ø 8 1/8 X 6 29/32"-MARCA JACOBS</v>
          </cell>
          <cell r="G1483">
            <v>4</v>
          </cell>
        </row>
        <row r="1484">
          <cell r="E1484" t="str">
            <v>CAM-ROD.8028</v>
          </cell>
          <cell r="F1484" t="str">
            <v>CAMISA PELETIZADORA 8028(1610) AMPLIADA  DE Ø EXT. 395 MM X Ø INT. 260MM X 321 MM(ANCHO EFECTIVO 281MM)-MARCA HAYNE</v>
          </cell>
          <cell r="G1484">
            <v>4</v>
          </cell>
        </row>
        <row r="1485">
          <cell r="E1485" t="str">
            <v>CAM-PEL.25A</v>
          </cell>
          <cell r="F1485" t="str">
            <v>CAMISA RODILLO PLTZ  25 (1210) AMPLIADA  DE Ø EXT. 310 MM X Ø INT. 215 MM X 256 MM-MARCA JACOBS</v>
          </cell>
          <cell r="G1485">
            <v>2</v>
          </cell>
        </row>
        <row r="1486">
          <cell r="E1486" t="str">
            <v>CAM-318.215</v>
          </cell>
          <cell r="F1486" t="str">
            <v>CAMISA RODILLO PLTZ  25 (1210) AMPLIADA  DE Ø EXT. 318 MM X Ø INT. 215 MM X 256 MM-MARCA JACOBS</v>
          </cell>
          <cell r="G1486">
            <v>6</v>
          </cell>
        </row>
        <row r="1487">
          <cell r="E1487" t="str">
            <v>CAM-PEL.25E</v>
          </cell>
          <cell r="F1487" t="str">
            <v>CAMISA RODILLO PLTZ  25 (1210) ESTANDAR  DE Ø EXT. 310 MM X Ø INT. 215 MM X 210 MM-MARCA JACOBS</v>
          </cell>
          <cell r="G1487">
            <v>2</v>
          </cell>
        </row>
        <row r="1488">
          <cell r="E1488" t="str">
            <v>CAN-MAN.120X3000</v>
          </cell>
          <cell r="F1488" t="str">
            <v>CANASTILLA PARA MANGA DE Ø 120 MM X 3000 MM DE LONGITUD CON BOCIN DE MONTAJE</v>
          </cell>
          <cell r="G1488">
            <v>187</v>
          </cell>
        </row>
        <row r="1489">
          <cell r="E1489" t="str">
            <v>CAN-MAN-150X240</v>
          </cell>
          <cell r="F1489" t="str">
            <v>CANASTILLA PARA MANGA DE Ø 150 MM X 2400 MM DE LONGITUD</v>
          </cell>
          <cell r="G1489">
            <v>43</v>
          </cell>
        </row>
        <row r="1490">
          <cell r="E1490" t="str">
            <v>CAN-CRO.1PU</v>
          </cell>
          <cell r="F1490" t="str">
            <v>CANCAMO CROSBY 1"</v>
          </cell>
          <cell r="G1490">
            <v>1</v>
          </cell>
        </row>
        <row r="1491">
          <cell r="E1491" t="str">
            <v>CAN-279.1X2.1/2</v>
          </cell>
          <cell r="F1491" t="str">
            <v>CANCAMO S279 1" X 2 1/2" CROSBY 9900253</v>
          </cell>
          <cell r="G1491">
            <v>12</v>
          </cell>
        </row>
        <row r="1492">
          <cell r="E1492" t="str">
            <v>CAN-3/8.114.</v>
          </cell>
          <cell r="F1492" t="str">
            <v>CANCAMO S279 3/8 X 1 1/4 CROSBY 9900208 CAN093</v>
          </cell>
          <cell r="G1492">
            <v>5</v>
          </cell>
        </row>
        <row r="1493">
          <cell r="E1493" t="str">
            <v>CAN-5/8.13/4</v>
          </cell>
          <cell r="F1493" t="str">
            <v>CANCAMO S279 5/8 X 1 3/4 CROSBY 9900226</v>
          </cell>
          <cell r="G1493">
            <v>10</v>
          </cell>
        </row>
        <row r="1494">
          <cell r="E1494" t="str">
            <v>CAR-TAP.200</v>
          </cell>
          <cell r="F1494" t="str">
            <v>CARCASA CON TAPAS PARA ESCLUSA DE 200 MM - EN FUNDICION GRIS</v>
          </cell>
          <cell r="G1494">
            <v>1</v>
          </cell>
        </row>
        <row r="1495">
          <cell r="E1495" t="str">
            <v>CAU-3 1/2X2 1/4</v>
          </cell>
          <cell r="F1495" t="str">
            <v>CAUCHO AMORTIGUADOR ZARANDA 3 1/2" X 2 1/4"</v>
          </cell>
          <cell r="G1495">
            <v>19</v>
          </cell>
        </row>
        <row r="1496">
          <cell r="E1496" t="str">
            <v>CAU-LL-40X19045</v>
          </cell>
          <cell r="F1496" t="str">
            <v>CAUCHO LLANTA 40 MM X 450 MM X 19 MM ESPESOR</v>
          </cell>
          <cell r="G1496">
            <v>4</v>
          </cell>
        </row>
        <row r="1497">
          <cell r="E1497" t="str">
            <v>CAU-LL-40X19X60</v>
          </cell>
          <cell r="F1497" t="str">
            <v>CAUCHO LLANTA 40 MM X 60 MM X 19 MM ESPESOR</v>
          </cell>
          <cell r="G1497">
            <v>8</v>
          </cell>
        </row>
        <row r="1498">
          <cell r="E1498" t="str">
            <v>CAU-REC.20X30X350</v>
          </cell>
          <cell r="F1498" t="str">
            <v>CAUCHO NEOFRENO RECTANGULAR 20 MM X 30 MM X 350 MM DUREZA 70</v>
          </cell>
          <cell r="G1498">
            <v>90</v>
          </cell>
        </row>
        <row r="1499">
          <cell r="E1499" t="str">
            <v>CHA-PLA.3/8</v>
          </cell>
          <cell r="F1499" t="str">
            <v>CHAZO PLASTICO 3/8" CON TORNILLO</v>
          </cell>
          <cell r="G1499">
            <v>51</v>
          </cell>
        </row>
        <row r="1500">
          <cell r="E1500" t="str">
            <v>CHI-SIK.95O</v>
          </cell>
          <cell r="F1500" t="str">
            <v>CHICLE SIKALASTOMER 95 OR 2.4 MM ESPESOR X 12.7 MM DE ANCHO X 15.24 METROS</v>
          </cell>
          <cell r="G1500">
            <v>100</v>
          </cell>
        </row>
        <row r="1501">
          <cell r="E1501" t="str">
            <v>CIN-ANT.50MMX5MTS</v>
          </cell>
          <cell r="F1501" t="str">
            <v>CINTA ANTIDESLIZANTE 50 MM ANCHO X 5 METROS (NEGRA)</v>
          </cell>
          <cell r="G1501">
            <v>4</v>
          </cell>
        </row>
        <row r="1502">
          <cell r="E1502" t="str">
            <v>CIN-ESP-PVC-24X</v>
          </cell>
          <cell r="F1502" t="str">
            <v>CINTA ESPUMA EN PVC 24 MM X 5 MM</v>
          </cell>
          <cell r="G1502">
            <v>383.48</v>
          </cell>
        </row>
        <row r="1503">
          <cell r="E1503" t="str">
            <v>CIN-ADH.PER</v>
          </cell>
          <cell r="F1503" t="str">
            <v>CINTA PARA PRUEBA DE ADHERENCIA PERMACEL 99</v>
          </cell>
          <cell r="G1503">
            <v>1</v>
          </cell>
        </row>
        <row r="1504">
          <cell r="E1504" t="str">
            <v>FIJ-MAG-ROS-M12</v>
          </cell>
          <cell r="F1504" t="str">
            <v>CONECTOR MAGNETICO PARA WHIRLIGIG CON ROSCA M12 4B COMPONENTS REF: MAG2000M Ref.: MAG2000M 4B COMPONENTS</v>
          </cell>
          <cell r="G1504">
            <v>2</v>
          </cell>
        </row>
        <row r="1505">
          <cell r="E1505" t="str">
            <v>COR-POR.PLTZ 8022</v>
          </cell>
          <cell r="F1505" t="str">
            <v>CORONA PORTAFUSIBLE PELETIZADORA PLTZ 8022 - EN FUNDICION 1030</v>
          </cell>
          <cell r="G1505">
            <v>1</v>
          </cell>
        </row>
        <row r="1506">
          <cell r="E1506" t="str">
            <v>CUCH-COR-PEL-50</v>
          </cell>
          <cell r="F1506" t="str">
            <v>CUCHILLA DE CORTE PARA PELETIZADORA 16 (501) MODIFICADA DADO ANCHO 140MM X 127.9MM</v>
          </cell>
          <cell r="G1506">
            <v>15</v>
          </cell>
        </row>
        <row r="1507">
          <cell r="E1507" t="str">
            <v>CUCH-COR-EXT</v>
          </cell>
          <cell r="F1507" t="str">
            <v>CUCHILLA PARA CORTE EXTRUDER</v>
          </cell>
          <cell r="G1507">
            <v>25</v>
          </cell>
        </row>
        <row r="1508">
          <cell r="E1508" t="str">
            <v>DAD-AMP.501JAC</v>
          </cell>
          <cell r="F1508" t="str">
            <v>DADO PLTZ 16(501) AMPLIADA Ø 4.5 MM X 70 MM/ 63 MM DE ANCHO EFECTIVO 174,8 MM - ANCHO TOTAL DE 214,8 MM-MARCA JACOBS</v>
          </cell>
          <cell r="G1508">
            <v>2</v>
          </cell>
        </row>
        <row r="1509">
          <cell r="E1509" t="str">
            <v>DAD-P25.60M</v>
          </cell>
          <cell r="F1509" t="str">
            <v>DADO PLTZ 25 (1210) AMPLIADA Ø EXT. 770 MM Ø INT. 630 MM ANCHO TOTAL. 304MM - Ø AGUJERO 4.5 MM - RECORRIDO 60 MM CON DESFOGUE LATERALES - MARCA JACOBS</v>
          </cell>
          <cell r="G1509">
            <v>2</v>
          </cell>
        </row>
        <row r="1510">
          <cell r="E1510" t="str">
            <v>DAD-PLT.1210</v>
          </cell>
          <cell r="F1510" t="str">
            <v>DADO PLTZ 25(1210) AMPLIADA Ø EXT. 770 MM Ø INT. 630 MM ANCHO TOTAL. 304MM - Ø AGUJERO 4.5 MM - RECORRIDO 70 MM CON DESFOGUE LATERALES-MARCA HAYNE</v>
          </cell>
          <cell r="G1510">
            <v>1</v>
          </cell>
        </row>
        <row r="1511">
          <cell r="E1511" t="str">
            <v>DAD-AMP.1210</v>
          </cell>
          <cell r="F1511" t="str">
            <v>DADO PLTZ 25(1210) AMPLIADA Ø EXT. 770 MM Ø INT. 630 MM ANCHO TOTAL. 304MM - Ø AGUJERO 4.5 MM - RECORRIDO 70 MM CON DESFOGUE LATERALES-MARCA JACOBS</v>
          </cell>
          <cell r="G1511">
            <v>4</v>
          </cell>
        </row>
        <row r="1512">
          <cell r="E1512" t="str">
            <v>DAD-P25.256M</v>
          </cell>
          <cell r="F1512" t="str">
            <v>DADO PLTZ 25(1210) ESTÁNDAR  ANCHO TOTAL 256 MM - Ø AGUJERO 3.8 MM - RECORRIDO 58 MM , SIN ALIVIO -MARCA JACOBS</v>
          </cell>
          <cell r="G1512">
            <v>1</v>
          </cell>
        </row>
        <row r="1513">
          <cell r="E1513" t="str">
            <v>DAD-PEL.1210</v>
          </cell>
          <cell r="F1513" t="str">
            <v>DADO PLTZ 25(1210) ESTANDAR Ø EXT. 770 MM Ø INT. 630 MM ANCHO TOTAL. 256MM - Ø AGUJERO 4.5 MM - RECORRIDO 70 MM CON DESFOGUE LATERALES-MARCA JACOBS</v>
          </cell>
          <cell r="G1513">
            <v>1</v>
          </cell>
        </row>
        <row r="1514">
          <cell r="E1514" t="str">
            <v>DEF-SGK.600</v>
          </cell>
          <cell r="F1514" t="str">
            <v>DEFLECTOR PARA PISTOLA DE PINTURA SGK-600-PR REF: K-5030</v>
          </cell>
          <cell r="G1514">
            <v>2</v>
          </cell>
        </row>
        <row r="1515">
          <cell r="E1515" t="str">
            <v>EJE-ACE.1.1/2</v>
          </cell>
          <cell r="F1515" t="str">
            <v>EJE ACETAL Ø 1 1/2" ( 38.10 MM )</v>
          </cell>
          <cell r="G1515">
            <v>0.57999999999999996</v>
          </cell>
        </row>
        <row r="1516">
          <cell r="E1516" t="str">
            <v>EJE-ACE.2</v>
          </cell>
          <cell r="F1516" t="str">
            <v>EJE ACETAL Ø 2” ( 50.80 MM )</v>
          </cell>
          <cell r="G1516">
            <v>0.72</v>
          </cell>
        </row>
        <row r="1517">
          <cell r="E1517" t="str">
            <v>EJE-ULT.1.1/4</v>
          </cell>
          <cell r="F1517" t="str">
            <v>EJE ULTRAPOL Ø 1 1/4" ( 31.75 MM )</v>
          </cell>
          <cell r="G1517">
            <v>0.18</v>
          </cell>
        </row>
        <row r="1518">
          <cell r="E1518" t="str">
            <v>ELE-FIL.ACE</v>
          </cell>
          <cell r="F1518" t="str">
            <v>ELEMENTO DE FILTRO DE ACEITE DE RETORNO GRUA XCMG REF: 803108816</v>
          </cell>
          <cell r="G1518">
            <v>2</v>
          </cell>
        </row>
        <row r="1519">
          <cell r="E1519" t="str">
            <v>ELE-FIL.GRU</v>
          </cell>
          <cell r="F1519" t="str">
            <v>ELEMENTO DE FILTRO DE ACEITE GRUA XCMG REF: 860514836</v>
          </cell>
          <cell r="G1519">
            <v>6</v>
          </cell>
        </row>
        <row r="1520">
          <cell r="E1520" t="str">
            <v>ELE-FIL.SEG</v>
          </cell>
          <cell r="F1520" t="str">
            <v>ELEMENTO DE FILTRO DE AIRE DE SEGURIDAD GRUA XCMG REF: 860546685</v>
          </cell>
          <cell r="G1520">
            <v>8</v>
          </cell>
        </row>
        <row r="1521">
          <cell r="E1521" t="str">
            <v>ELE-FIL.AIR</v>
          </cell>
          <cell r="F1521" t="str">
            <v>ELEMENTO DE FILTRO DE AIRE PRINCIPAL GRUA XCMG REF: 860546683</v>
          </cell>
          <cell r="G1521">
            <v>8</v>
          </cell>
        </row>
        <row r="1522">
          <cell r="E1522" t="str">
            <v>ELE-FIL.MOT</v>
          </cell>
          <cell r="F1522" t="str">
            <v>ELEMENTO DE FILTRO DE COMBUSTIBLE DE MOTOR GRUA XCMG REF: 860548782</v>
          </cell>
          <cell r="G1522">
            <v>7</v>
          </cell>
        </row>
        <row r="1523">
          <cell r="E1523" t="str">
            <v>ELE-FIL.COM</v>
          </cell>
          <cell r="F1523" t="str">
            <v>ELEMENTO DE FILTRO DE COMBUSTIBLE PRIMARIO GRUA XCMG REF: 860319254</v>
          </cell>
          <cell r="G1523">
            <v>8</v>
          </cell>
        </row>
        <row r="1524">
          <cell r="E1524" t="str">
            <v>EMP-COR-GRA-1/2</v>
          </cell>
          <cell r="F1524" t="str">
            <v>EMPAQUE CORDON GRAFITO Ø 1/2"</v>
          </cell>
          <cell r="G1524">
            <v>0.49</v>
          </cell>
        </row>
        <row r="1525">
          <cell r="E1525" t="str">
            <v>EMP-COR-GRA-1/4</v>
          </cell>
          <cell r="F1525" t="str">
            <v>EMPAQUE CORDON GRAFITO Ø 1/4"</v>
          </cell>
          <cell r="G1525">
            <v>1.72</v>
          </cell>
        </row>
        <row r="1526">
          <cell r="E1526" t="str">
            <v>EMP-COR-GRA-3/8</v>
          </cell>
          <cell r="F1526" t="str">
            <v>EMPAQUE CORDON GRAFITO Ø 3/8"</v>
          </cell>
          <cell r="G1526">
            <v>2.15</v>
          </cell>
        </row>
        <row r="1527">
          <cell r="E1527" t="str">
            <v>EMP-COR-GRA-5/1</v>
          </cell>
          <cell r="F1527" t="str">
            <v>EMPAQUE CORDON GRAFITO Ø 5/16"</v>
          </cell>
          <cell r="G1527">
            <v>9</v>
          </cell>
        </row>
        <row r="1528">
          <cell r="E1528" t="str">
            <v>EMP-CAU-SIL-3/8</v>
          </cell>
          <cell r="F1528" t="str">
            <v>EMPAQUE DE CAUCHO Ø 3/8 PARA SILO/TOPE</v>
          </cell>
          <cell r="G1528">
            <v>19700</v>
          </cell>
        </row>
        <row r="1529">
          <cell r="E1529" t="str">
            <v>EMP-SIL.24M</v>
          </cell>
          <cell r="F1529" t="str">
            <v>EMPAQUE DE SILICONA "U" 24 MM PARA LAMINA DE 3 MM PARA TAPA DE ACVP 0390</v>
          </cell>
          <cell r="G1529">
            <v>5</v>
          </cell>
        </row>
        <row r="1530">
          <cell r="E1530" t="str">
            <v>EMP-ESP-1"</v>
          </cell>
          <cell r="F1530" t="str">
            <v>EMPAQUE ESPIROMETALICO Ø 1" X 150 PSI</v>
          </cell>
          <cell r="G1530">
            <v>3</v>
          </cell>
        </row>
        <row r="1531">
          <cell r="E1531" t="str">
            <v>SEL-ESP-MET-3"</v>
          </cell>
          <cell r="F1531" t="str">
            <v>EMPAQUE ESPIROMETALICO Ø 3" X 150 PSI</v>
          </cell>
          <cell r="G1531">
            <v>5</v>
          </cell>
        </row>
        <row r="1532">
          <cell r="E1532" t="str">
            <v>EMP-ESP-4"</v>
          </cell>
          <cell r="F1532" t="str">
            <v>EMPAQUE ESPIROMETALICO Ø 4" X 150 PSI</v>
          </cell>
          <cell r="G1532">
            <v>1</v>
          </cell>
        </row>
        <row r="1533">
          <cell r="E1533" t="str">
            <v>EMP-ESP-11/2X1/</v>
          </cell>
          <cell r="F1533" t="str">
            <v>EMPAQUE ESPUMOSO 1 1/2" X 1/4"</v>
          </cell>
          <cell r="G1533">
            <v>0.8</v>
          </cell>
        </row>
        <row r="1534">
          <cell r="E1534" t="str">
            <v>EMP-ES-11/2X1/8</v>
          </cell>
          <cell r="F1534" t="str">
            <v>EMPAQUE ESPUMOSO 1 1/2" X 1/8"</v>
          </cell>
          <cell r="G1534">
            <v>1.6</v>
          </cell>
        </row>
        <row r="1535">
          <cell r="E1535" t="str">
            <v>EMP-ESP-1 1/2X3</v>
          </cell>
          <cell r="F1535" t="str">
            <v>EMPAQUE ESPUMOSO 1 1/2" X 3/4" REF. IC - 120</v>
          </cell>
          <cell r="G1535">
            <v>42</v>
          </cell>
        </row>
        <row r="1536">
          <cell r="E1536" t="str">
            <v>EMP-ESP-1X1/2X3</v>
          </cell>
          <cell r="F1536" t="str">
            <v>EMPAQUE ESPUMOSO 1" X 1/2" REF. 1C - 378</v>
          </cell>
          <cell r="G1536">
            <v>6.3</v>
          </cell>
        </row>
        <row r="1537">
          <cell r="E1537" t="str">
            <v>EMP-ESP-1X1/4</v>
          </cell>
          <cell r="F1537" t="str">
            <v>EMPAQUE ESPUMOSO 1" X 1/4"</v>
          </cell>
          <cell r="G1537">
            <v>8.3000000000000007</v>
          </cell>
        </row>
        <row r="1538">
          <cell r="E1538" t="str">
            <v>EMP-ESP.1X1/8</v>
          </cell>
          <cell r="F1538" t="str">
            <v>EMPAQUE ESPUMOSO 1" X 1/8"</v>
          </cell>
          <cell r="G1538">
            <v>43.04</v>
          </cell>
        </row>
        <row r="1539">
          <cell r="E1539" t="str">
            <v>EMP-ESP-1X3/16</v>
          </cell>
          <cell r="F1539" t="str">
            <v>EMPAQUE ESPUMOSO 1" X 3/16"</v>
          </cell>
          <cell r="G1539">
            <v>3.8</v>
          </cell>
        </row>
        <row r="1540">
          <cell r="E1540" t="str">
            <v>EMP-ESP-1X3/4</v>
          </cell>
          <cell r="F1540" t="str">
            <v>EMPAQUE ESPUMOSO 1" X 3/4" REF. IC - 836</v>
          </cell>
          <cell r="G1540">
            <v>1.56</v>
          </cell>
        </row>
        <row r="1541">
          <cell r="E1541" t="str">
            <v>EMP-ESP.10X50</v>
          </cell>
          <cell r="F1541" t="str">
            <v>EMPAQUE ESPUMOSO 10 MM X 50 MM</v>
          </cell>
          <cell r="G1541">
            <v>11.71</v>
          </cell>
        </row>
        <row r="1542">
          <cell r="E1542" t="str">
            <v>FIJ-MAG.55CRAI44012</v>
          </cell>
          <cell r="F1542" t="str">
            <v>FIJADOR MAGNETICO ROSCA M12 EAZYFIX STIF REF: 55CRAI44012 STIF REF: 55CRAI44012 STIF REF: 55CRAI44012 Ref.: 55CRAI44012 STIF</v>
          </cell>
          <cell r="G1542">
            <v>7</v>
          </cell>
        </row>
        <row r="1543">
          <cell r="E1543" t="str">
            <v>FIL-RES.HID</v>
          </cell>
          <cell r="F1543" t="str">
            <v>FILTRO RESPIRADOR DE FILTRO HIDRAULICO GRUA XCMG REF: 803100027</v>
          </cell>
          <cell r="G1543">
            <v>2</v>
          </cell>
        </row>
        <row r="1544">
          <cell r="E1544" t="str">
            <v>GAN-CIE.GH225D</v>
          </cell>
          <cell r="F1544" t="str">
            <v>GANCHO CIERRE RAPIDO GH 225D CON BLOQUEO GALVANIZADO</v>
          </cell>
          <cell r="G1544">
            <v>1</v>
          </cell>
        </row>
        <row r="1545">
          <cell r="E1545" t="str">
            <v>GAN-CIE.GTY40323</v>
          </cell>
          <cell r="F1545" t="str">
            <v>GANCHO CIERRE RAPIDO GH 40323 ZINCADO CON VARILLA INOXIDABLE</v>
          </cell>
          <cell r="G1545">
            <v>9</v>
          </cell>
        </row>
        <row r="1546">
          <cell r="E1546" t="str">
            <v>GAN-CIE. GH225D</v>
          </cell>
          <cell r="F1546" t="str">
            <v>GANCHO CIERRE RAPIDO GH225D CON BLOQUEO - ZINCADO</v>
          </cell>
          <cell r="G1546">
            <v>337</v>
          </cell>
        </row>
        <row r="1547">
          <cell r="E1547" t="str">
            <v>GAN-CIE-RA-7191</v>
          </cell>
          <cell r="F1547" t="str">
            <v>GANCHO CIERRE RAPIDO REF. 7191</v>
          </cell>
          <cell r="G1547">
            <v>2</v>
          </cell>
        </row>
        <row r="1548">
          <cell r="E1548" t="str">
            <v>POL-INF.3TO</v>
          </cell>
          <cell r="F1548" t="str">
            <v>GANCHO INFERIOR P/POLIPASTO 3TON REF: PWR3-111</v>
          </cell>
          <cell r="G1548">
            <v>1</v>
          </cell>
        </row>
        <row r="1549">
          <cell r="E1549" t="str">
            <v>GRA-CUC.PLTZ-25</v>
          </cell>
          <cell r="F1549" t="str">
            <v>GRADUADOR PORTA CUCHILLA PLTZ-25 - EN FUNDICION 1045</v>
          </cell>
          <cell r="G1549">
            <v>7</v>
          </cell>
        </row>
        <row r="1550">
          <cell r="E1550" t="str">
            <v>GRA-114.1/4</v>
          </cell>
          <cell r="F1550" t="str">
            <v>GRAPA METALICA 1 1/4 X 1/4" L11</v>
          </cell>
          <cell r="G1550">
            <v>3450</v>
          </cell>
        </row>
        <row r="1551">
          <cell r="E1551" t="str">
            <v>GRA-3/4X1/4</v>
          </cell>
          <cell r="F1551" t="str">
            <v>GRAPA METALICA 3/4" X 1/4" L11</v>
          </cell>
          <cell r="G1551">
            <v>85</v>
          </cell>
        </row>
        <row r="1552">
          <cell r="E1552" t="str">
            <v>GUA-ALM.YUT.1/4</v>
          </cell>
          <cell r="F1552" t="str">
            <v>GUAYA ALMA YUTE Ø 1/4"</v>
          </cell>
          <cell r="G1552">
            <v>5</v>
          </cell>
        </row>
        <row r="1553">
          <cell r="E1553" t="str">
            <v>GUA-ALM-YUT-3/8</v>
          </cell>
          <cell r="F1553" t="str">
            <v>GUAYA ALMA YUTE Ø 3/8"</v>
          </cell>
          <cell r="G1553">
            <v>5</v>
          </cell>
        </row>
        <row r="1554">
          <cell r="E1554" t="str">
            <v>GUA-ALM-YUT-5/1</v>
          </cell>
          <cell r="F1554" t="str">
            <v>GUAYA ALMA YUTE Ø 5/16"</v>
          </cell>
          <cell r="G1554">
            <v>6</v>
          </cell>
        </row>
        <row r="1555">
          <cell r="E1555" t="str">
            <v>GUA-ENC.3/32X1/8</v>
          </cell>
          <cell r="F1555" t="str">
            <v>GUAYA ENCAUCHETADA 3/32" X 1/8"</v>
          </cell>
          <cell r="G1555">
            <v>80</v>
          </cell>
        </row>
        <row r="1556">
          <cell r="E1556" t="str">
            <v>IMAN-12"X7"-600</v>
          </cell>
          <cell r="F1556" t="str">
            <v>IMAN 12" X 7" (MEDIDA EXTERNA) 10" X 5" (AREA MAGNETICA) SERIE 600</v>
          </cell>
          <cell r="G1556">
            <v>1</v>
          </cell>
        </row>
        <row r="1557">
          <cell r="E1557" t="str">
            <v>IMA-14X.9.12X7</v>
          </cell>
          <cell r="F1557" t="str">
            <v>IMAN 14" X 9" (MEDIDA EXTERNA) 12" X 7" (AREA MAGNETICA) SERIE 600</v>
          </cell>
          <cell r="G1557">
            <v>2</v>
          </cell>
        </row>
        <row r="1558">
          <cell r="E1558" t="str">
            <v>IMA-8X6.N52</v>
          </cell>
          <cell r="F1558" t="str">
            <v>IMAN 8” X 6” (AREA MAGNETICA) NEODIMIO N52 ALTO PODER (SEGUN PLANO)</v>
          </cell>
          <cell r="G1558">
            <v>1</v>
          </cell>
        </row>
        <row r="1559">
          <cell r="E1559" t="str">
            <v>IMA-NEO.13X8</v>
          </cell>
          <cell r="F1559" t="str">
            <v>IMAN INDUSTRIAL DE NEODIMIO 13" X 8"  (MEDIDA EXTERNA) 11" X 6" (AREA MAGNETICA) SERIE 600</v>
          </cell>
          <cell r="G1559">
            <v>2</v>
          </cell>
        </row>
        <row r="1560">
          <cell r="E1560" t="str">
            <v>LAM-FIE.1/2</v>
          </cell>
          <cell r="F1560" t="str">
            <v>LAMINA EN FIELTRO SEMIDURO COLOR GRIS 1/2</v>
          </cell>
          <cell r="G1560">
            <v>1</v>
          </cell>
        </row>
        <row r="1561">
          <cell r="E1561" t="str">
            <v>LON-CAM.120CMS</v>
          </cell>
          <cell r="F1561" t="str">
            <v>LONA CAMIONERA SUPER TRUCK X 120 CMS ANCHO</v>
          </cell>
          <cell r="G1561">
            <v>0.3</v>
          </cell>
        </row>
        <row r="1562">
          <cell r="E1562" t="str">
            <v>LON-CAM.15CMS</v>
          </cell>
          <cell r="F1562" t="str">
            <v>LONA CAMIONERA SUPER TRUCK X 15 CMS ANCHO</v>
          </cell>
          <cell r="G1562">
            <v>12</v>
          </cell>
        </row>
        <row r="1563">
          <cell r="E1563" t="str">
            <v>LON-CAM-20CM</v>
          </cell>
          <cell r="F1563" t="str">
            <v>LONA CAMIONERA SUPER TRUCK X 20 CMS ANCHO</v>
          </cell>
          <cell r="G1563">
            <v>36</v>
          </cell>
        </row>
        <row r="1564">
          <cell r="E1564" t="str">
            <v>LON-CAM-40CM</v>
          </cell>
          <cell r="F1564" t="str">
            <v>LONA CAMIONERA SUPER TRUCK X 40 CMS ANCHO</v>
          </cell>
          <cell r="G1564">
            <v>12</v>
          </cell>
        </row>
        <row r="1565">
          <cell r="E1565" t="str">
            <v>LON-CAM-90CM</v>
          </cell>
          <cell r="F1565" t="str">
            <v>LONA CAMIONERA SUPER TRUCK X 90 CMS ANCHO</v>
          </cell>
          <cell r="G1565">
            <v>6.7</v>
          </cell>
        </row>
        <row r="1566">
          <cell r="E1566" t="str">
            <v>LON-POL-20CM</v>
          </cell>
          <cell r="F1566" t="str">
            <v>LONA POLIDIAGONAL X 20 CMS DE ANCHO</v>
          </cell>
          <cell r="G1566">
            <v>12</v>
          </cell>
        </row>
        <row r="1567">
          <cell r="E1567" t="str">
            <v>LUB-SKF.125</v>
          </cell>
          <cell r="F1567" t="str">
            <v>LUBRICADOR SKF LAGD 125/WA2</v>
          </cell>
          <cell r="G1567">
            <v>4</v>
          </cell>
        </row>
        <row r="1568">
          <cell r="E1568" t="str">
            <v>MAL-MAN.PWUL1000</v>
          </cell>
          <cell r="F1568" t="str">
            <v>MALACATE MANUAL CON FRENO AUTOMATICO 1000K REF. PWUL1000</v>
          </cell>
          <cell r="G1568">
            <v>3</v>
          </cell>
        </row>
        <row r="1569">
          <cell r="E1569" t="str">
            <v>MAN-TEL.200X350X30</v>
          </cell>
          <cell r="F1569" t="str">
            <v>MANGA CONICA EN TELA DE ALTA TENACIDAD DOBLE CON ANILLO DE REFUERZO Ø 200 MM A Ø 350 MM - ALTURA DE 30 CM</v>
          </cell>
          <cell r="G1569">
            <v>7</v>
          </cell>
        </row>
        <row r="1570">
          <cell r="E1570" t="str">
            <v>MAN-TEL.200X400X30</v>
          </cell>
          <cell r="F1570" t="str">
            <v>MANGA CONICA EN TELA DE ALTA TENACIDAD DOBLE CON ANILLO DE REFUERZO Ø 200 MM A Ø 400 MM - ALTURA DE 30 CM</v>
          </cell>
          <cell r="G1570">
            <v>8</v>
          </cell>
        </row>
        <row r="1571">
          <cell r="E1571" t="str">
            <v>MAN-CON.250X350X30</v>
          </cell>
          <cell r="F1571" t="str">
            <v>MANGA CONICA EN TELA DE ALTA TENACIDAD DOBLE, CON ANILLO DE REFUERZO Ø 250 MM A Ø 350 MM - ALTURA DE 30 CM</v>
          </cell>
          <cell r="G1571">
            <v>4</v>
          </cell>
        </row>
        <row r="1572">
          <cell r="E1572" t="str">
            <v>MAN-FIL-150X240</v>
          </cell>
          <cell r="F1572" t="str">
            <v>MANGA EN LONA Ø 150 MM X 2400 MM DE LARGO</v>
          </cell>
          <cell r="G1572">
            <v>15</v>
          </cell>
        </row>
        <row r="1573">
          <cell r="E1573" t="str">
            <v>MAN-LON.250X750</v>
          </cell>
          <cell r="F1573" t="str">
            <v>MANGA EN LONA Ø 200 MM X 750 MM DE LARGO - MATERIAL NTCR 400</v>
          </cell>
          <cell r="G1573">
            <v>6</v>
          </cell>
        </row>
        <row r="1574">
          <cell r="E1574" t="str">
            <v>MAN-LON.</v>
          </cell>
          <cell r="F1574" t="str">
            <v>MANGA EN LONA Ø 250 MM X 1000 MM DE LARGO - MATERIAL NTCR 400</v>
          </cell>
          <cell r="G1574">
            <v>4</v>
          </cell>
        </row>
        <row r="1575">
          <cell r="E1575" t="str">
            <v>MAN-LON.250X400</v>
          </cell>
          <cell r="F1575" t="str">
            <v>MANGA EN LONA Ø 250 MM X 400 MM DE LARGO - MATERIAL NTCR 400</v>
          </cell>
          <cell r="G1575">
            <v>2</v>
          </cell>
        </row>
        <row r="1576">
          <cell r="E1576" t="str">
            <v>MAN-LON.750</v>
          </cell>
          <cell r="F1576" t="str">
            <v>MANGA EN LONA Ø 250 MM X 750 MM DE LARGO - MATERIAL NTCR 400</v>
          </cell>
          <cell r="G1576">
            <v>8</v>
          </cell>
        </row>
        <row r="1577">
          <cell r="E1577" t="str">
            <v>MAN-TEL.200X30</v>
          </cell>
          <cell r="F1577" t="str">
            <v>MANGA EN TELA DE ALTA TENACIDAD CON DOBLE ANILLO DE REFUERZO Ø 200 MM LARGO 30 CM</v>
          </cell>
          <cell r="G1577">
            <v>16</v>
          </cell>
        </row>
        <row r="1578">
          <cell r="E1578" t="str">
            <v>MAN-FIL.120X3000</v>
          </cell>
          <cell r="F1578" t="str">
            <v>MANGA FILTRANTE INDUFELT POROTEX 12 OZ  Ø 120 MM X 3000 MM LONGITUD CON BOCA LISA</v>
          </cell>
          <cell r="G1578">
            <v>305</v>
          </cell>
        </row>
        <row r="1579">
          <cell r="E1579" t="str">
            <v>MAN-CAU-3/4-110</v>
          </cell>
          <cell r="F1579" t="str">
            <v>MANGO EN CAUCHO Ø 3/4 INT. Ø 1 5/16 EXT. Ø 110</v>
          </cell>
          <cell r="G1579">
            <v>12</v>
          </cell>
        </row>
        <row r="1580">
          <cell r="E1580" t="str">
            <v>MAN-CAU-CIE</v>
          </cell>
          <cell r="F1580" t="str">
            <v>MANGO EN CAUCHO PARA CIERRE RAPIDO</v>
          </cell>
          <cell r="G1580">
            <v>7</v>
          </cell>
        </row>
        <row r="1581">
          <cell r="E1581" t="str">
            <v>MAN-CIE.375-R</v>
          </cell>
          <cell r="F1581" t="str">
            <v>MANIJA CIERRE RAPIDO CON BASE REF. 375-R-385102 - DESTACO</v>
          </cell>
          <cell r="G1581">
            <v>7</v>
          </cell>
        </row>
        <row r="1582">
          <cell r="E1582" t="str">
            <v>MAN-POL.NG</v>
          </cell>
          <cell r="F1582" t="str">
            <v>MANIJA POLIAMIDA NEGRA</v>
          </cell>
          <cell r="G1582">
            <v>15</v>
          </cell>
        </row>
        <row r="1583">
          <cell r="E1583" t="str">
            <v>MAN-SEG-CUCHI</v>
          </cell>
          <cell r="F1583" t="str">
            <v>MANIJA SEGURO CUCHILLA - EN FUNDICION GRIS</v>
          </cell>
          <cell r="G1583">
            <v>4</v>
          </cell>
        </row>
        <row r="1584">
          <cell r="E1584" t="str">
            <v>MAN-VEN-DER</v>
          </cell>
          <cell r="F1584" t="str">
            <v>MANIJA VENTANA DERECHA GRIS REF. MH 0110</v>
          </cell>
          <cell r="G1584">
            <v>2</v>
          </cell>
        </row>
        <row r="1585">
          <cell r="E1585" t="str">
            <v>MAN-VEN.IZQ</v>
          </cell>
          <cell r="F1585" t="str">
            <v>MANIJA VENTANA IZQUIERDA EN ALUMINO REF. 1058</v>
          </cell>
          <cell r="G1585">
            <v>2</v>
          </cell>
        </row>
        <row r="1586">
          <cell r="E1586" t="str">
            <v>MAN-5/8.</v>
          </cell>
          <cell r="F1586" t="str">
            <v>MANILA Y/O LAZO Ø 5/8"</v>
          </cell>
          <cell r="G1586">
            <v>60</v>
          </cell>
        </row>
        <row r="1587">
          <cell r="E1587" t="str">
            <v>MAN-600.KRO</v>
          </cell>
          <cell r="F1587" t="str">
            <v>MANTA TERMICA 600°C 2 X 2 METROS MARCA KRONOS</v>
          </cell>
          <cell r="G1587">
            <v>2</v>
          </cell>
        </row>
        <row r="1588">
          <cell r="E1588" t="str">
            <v>MAN-TER.55GAL</v>
          </cell>
          <cell r="F1588" t="str">
            <v>MANTA TERMICA CONTROL DE VISCOSIDAD PARA TANQUE DE 55 GALONES A 120 V MARCA BRISKHEAT REF: DHCS15</v>
          </cell>
          <cell r="G1588">
            <v>2</v>
          </cell>
        </row>
        <row r="1589">
          <cell r="E1589" t="str">
            <v>MAR-MOL.50.8X174X6.35</v>
          </cell>
          <cell r="F1589" t="str">
            <v>MARTILLO PARA MOLINO DE 50.8 MM X 174.0 MM X 6.35 MM CON REVESTIMIENTO TIPO B - MARCA JACOBS</v>
          </cell>
          <cell r="G1589">
            <v>1</v>
          </cell>
        </row>
        <row r="1590">
          <cell r="E1590" t="str">
            <v>PAL-ULT.3/8X175X42</v>
          </cell>
          <cell r="F1590" t="str">
            <v>PALETA EN LAMINA ULTRAPOL DE 3/8" X 175MM X 42 MM</v>
          </cell>
          <cell r="G1590">
            <v>6</v>
          </cell>
        </row>
        <row r="1591">
          <cell r="E1591" t="str">
            <v>PAL-IN-5-416-01</v>
          </cell>
          <cell r="F1591" t="str">
            <v>PALETA INOX Ø 5"  REF. 416-0152</v>
          </cell>
          <cell r="G1591">
            <v>6</v>
          </cell>
        </row>
        <row r="1592">
          <cell r="E1592" t="str">
            <v>PAN-ANT.300X500</v>
          </cell>
          <cell r="F1592" t="str">
            <v>PANEL ANTI EXPLOSIVO VIGILEX VL 300 X 500</v>
          </cell>
          <cell r="G1592">
            <v>3</v>
          </cell>
        </row>
        <row r="1593">
          <cell r="E1593" t="str">
            <v>PAN-ANT.305X510</v>
          </cell>
          <cell r="F1593" t="str">
            <v>PANEL ANTI EXPLOSIVO VIGILEX VL 305 X 610</v>
          </cell>
          <cell r="G1593">
            <v>8</v>
          </cell>
        </row>
        <row r="1594">
          <cell r="E1594" t="str">
            <v>PED-CHU.22317. ACVD 0390</v>
          </cell>
          <cell r="F1594" t="str">
            <v>PEDESTAL PARA CHUMACERA 22317  PARA ACONDICIONADORACVD 0390 - EN FUNDICION 1045</v>
          </cell>
          <cell r="G1594">
            <v>2</v>
          </cell>
        </row>
        <row r="1595">
          <cell r="E1595" t="str">
            <v>PEL-ANT.260</v>
          </cell>
          <cell r="F1595" t="str">
            <v>PELDAÑO PLATINA ANTIDESLIZANTE 1000 MM X 260 MM - GALVANIZADO - TIPO "T-30X100"</v>
          </cell>
          <cell r="G1595">
            <v>28</v>
          </cell>
        </row>
        <row r="1596">
          <cell r="E1596" t="str">
            <v>PEL-ANT.750X250</v>
          </cell>
          <cell r="F1596" t="str">
            <v>PELDAÑO PLATINA ANTIDESLIZANTE 750 MM X 250 MM - GALVANIZADO - TIPO "T-30X100"</v>
          </cell>
          <cell r="G1596">
            <v>10</v>
          </cell>
        </row>
        <row r="1597">
          <cell r="E1597" t="str">
            <v>PERILLAS-ALUMI</v>
          </cell>
          <cell r="F1597" t="str">
            <v>PERILLA EN ALUMINIO</v>
          </cell>
          <cell r="G1597">
            <v>86</v>
          </cell>
        </row>
        <row r="1598">
          <cell r="E1598" t="str">
            <v>PER-GUA-1/4</v>
          </cell>
          <cell r="F1598" t="str">
            <v>PERRO PARA GUAYA Ø 1/4" TIPO PESADO</v>
          </cell>
          <cell r="G1598">
            <v>2</v>
          </cell>
        </row>
        <row r="1599">
          <cell r="E1599" t="str">
            <v>PER-GUA-1/8</v>
          </cell>
          <cell r="F1599" t="str">
            <v>PERRO PARA GUAYA Ø 1/8" TIPO PESADO</v>
          </cell>
          <cell r="G1599">
            <v>59</v>
          </cell>
        </row>
        <row r="1600">
          <cell r="E1600" t="str">
            <v>PIÑ-CAD.MIL.100.MAN.150</v>
          </cell>
          <cell r="F1600" t="str">
            <v>PIÑON CADENA MILLE PASO 100 - 10 DIENTES CON MANZANA Ø 150 - EN FUNDICION GRIS</v>
          </cell>
          <cell r="G1600">
            <v>2</v>
          </cell>
        </row>
        <row r="1601">
          <cell r="E1601" t="str">
            <v>PIS-MAD.2020X1085</v>
          </cell>
          <cell r="F1601" t="str">
            <v>PISAMALLAS EN MADERA MONCORO PARA LIMPIADORA LPCD 2020 - 1085 MM (SEGÚN PLANO)</v>
          </cell>
          <cell r="G1601">
            <v>2</v>
          </cell>
        </row>
        <row r="1602">
          <cell r="E1602" t="str">
            <v>PIS-MAD.2020X1950</v>
          </cell>
          <cell r="F1602" t="str">
            <v>PISAMALLAS MADERA MONCORO PARA LIMPIADORA LPCD 2020 - 1950 MM (SEGÚN PLANO)</v>
          </cell>
          <cell r="G1602">
            <v>10</v>
          </cell>
        </row>
        <row r="1603">
          <cell r="E1603" t="str">
            <v>PLA-SMP.11/4</v>
          </cell>
          <cell r="F1603" t="str">
            <v>PLATO DE MONTAJE LATERAL EN ACERO GALVANIZADO, ACOPLAMIENTO NPT DE 1-1/4 REF: SMP 4B COMPONENTS</v>
          </cell>
          <cell r="G1603">
            <v>5</v>
          </cell>
        </row>
        <row r="1604">
          <cell r="E1604" t="str">
            <v>PUN-X2".</v>
          </cell>
          <cell r="F1604" t="str">
            <v>PUNTILLA X 2"</v>
          </cell>
          <cell r="G1604">
            <v>2</v>
          </cell>
        </row>
        <row r="1605">
          <cell r="E1605" t="str">
            <v>PUN-X2".</v>
          </cell>
          <cell r="F1605" t="str">
            <v>PUNTILLA X 2"</v>
          </cell>
          <cell r="G1605">
            <v>1</v>
          </cell>
        </row>
        <row r="1606">
          <cell r="E1606" t="str">
            <v>REC-ROD.BIT.20X15X6.5</v>
          </cell>
          <cell r="F1606" t="str">
            <v>RECUBRIMIENTO RODILLO BIT 20 CM X 12 MM X 6.5 MTS</v>
          </cell>
          <cell r="G1606">
            <v>1</v>
          </cell>
        </row>
        <row r="1607">
          <cell r="E1607" t="str">
            <v>RES-115X95X270I</v>
          </cell>
          <cell r="F1607" t="str">
            <v>RESORTE Ø EXT. 115MM X Ø INT. 95MM  X 270MM LARGO IZQUIERDO EN VARILLA CUADRADA 3/8"</v>
          </cell>
          <cell r="G1607">
            <v>2</v>
          </cell>
        </row>
        <row r="1608">
          <cell r="E1608" t="str">
            <v>RES-115X95X270D</v>
          </cell>
          <cell r="F1608" t="str">
            <v>RESORTE Ø EXT. 115MM X Ø INT. 95MM X 270MM LARGO DERECHO EN VARILLA CUADRADA 3/8"</v>
          </cell>
          <cell r="G1608">
            <v>2</v>
          </cell>
        </row>
        <row r="1609">
          <cell r="E1609" t="str">
            <v>RES-32X.23X9.5X114</v>
          </cell>
          <cell r="F1609" t="str">
            <v>RESORTE Ø EXT. 32MM X 23MM - PASO 9.5MM - LARGO 114MM -  ALAMBRE 3/16</v>
          </cell>
          <cell r="G1609">
            <v>6</v>
          </cell>
        </row>
        <row r="1610">
          <cell r="E1610" t="str">
            <v>RES-HOM.SOL</v>
          </cell>
          <cell r="F1610" t="str">
            <v>RESORTE PARA HOMBRE SOLO</v>
          </cell>
          <cell r="G1610">
            <v>1</v>
          </cell>
        </row>
        <row r="1611">
          <cell r="E1611" t="str">
            <v>SEP-EST.INF.ZRRT-143C</v>
          </cell>
          <cell r="F1611" t="str">
            <v>SEPARADOR INFERIOR ESTANDAR EN MADERA PARA ZARANDA ZRRT-143C</v>
          </cell>
          <cell r="G1611">
            <v>1</v>
          </cell>
        </row>
        <row r="1612">
          <cell r="E1612" t="str">
            <v>SEP-SUP.EST.ZRRT-143C</v>
          </cell>
          <cell r="F1612" t="str">
            <v>SEPARADOR SUPERIOR ESTANDAR EN MADERA PARA ZARANDA ZRRT-143C</v>
          </cell>
          <cell r="G1612">
            <v>1</v>
          </cell>
        </row>
        <row r="1613">
          <cell r="E1613" t="str">
            <v>TAP-CAU-105MM</v>
          </cell>
          <cell r="F1613" t="str">
            <v>TAPA EN CAUCHO 105 MM</v>
          </cell>
          <cell r="G1613">
            <v>6</v>
          </cell>
        </row>
        <row r="1614">
          <cell r="E1614" t="str">
            <v>TAP-CAU-6"</v>
          </cell>
          <cell r="F1614" t="str">
            <v>TAPA EN CAUCHO 6" ( 152.40 MM )</v>
          </cell>
          <cell r="G1614">
            <v>17</v>
          </cell>
        </row>
        <row r="1615">
          <cell r="E1615" t="str">
            <v>TAP-VIB-F.ALU</v>
          </cell>
          <cell r="F1615" t="str">
            <v>TAPA PARA VIBRADOR -  FUNDICION EN ALUMINIO</v>
          </cell>
          <cell r="G1615">
            <v>11</v>
          </cell>
        </row>
        <row r="1616">
          <cell r="E1616" t="str">
            <v>TAP-CAU.114</v>
          </cell>
          <cell r="F1616" t="str">
            <v>TAPA PISO EN CAUCHO PARA TUBO Ø 1 1/4"</v>
          </cell>
          <cell r="G1616">
            <v>2</v>
          </cell>
        </row>
        <row r="1617">
          <cell r="E1617" t="str">
            <v>TEJ-MAS.28X1X6</v>
          </cell>
          <cell r="F1617" t="str">
            <v>TEJA ACESCO MASTER 1000 CALIBRE 28 X 1.0 METRO X 6 METROS PINTADA COLOR BLANCO ALMENDRA</v>
          </cell>
          <cell r="G1617">
            <v>2</v>
          </cell>
        </row>
        <row r="1618">
          <cell r="E1618" t="str">
            <v>TEN-GUA.1PU</v>
          </cell>
          <cell r="F1618" t="str">
            <v>TENSOR GUAYA Ø  1" TIPO PESADO</v>
          </cell>
          <cell r="G1618">
            <v>2</v>
          </cell>
        </row>
        <row r="1619">
          <cell r="E1619" t="str">
            <v>TEN-1/2</v>
          </cell>
          <cell r="F1619" t="str">
            <v>TENSOR GUAYA Ø 1/2" TIPO PESADO</v>
          </cell>
          <cell r="G1619">
            <v>6</v>
          </cell>
        </row>
        <row r="1620">
          <cell r="E1620" t="str">
            <v>TIN-LIM.SKC-S</v>
          </cell>
          <cell r="F1620" t="str">
            <v>TINTA LIMPIADORA SKC-S MAGNAFLUX X 300 GRAMOS - 10.5 ONZAS</v>
          </cell>
          <cell r="G1620">
            <v>2</v>
          </cell>
        </row>
        <row r="1621">
          <cell r="E1621" t="str">
            <v>TIN-PEN.SKLWP</v>
          </cell>
          <cell r="F1621" t="str">
            <v>TINTA PENETRANTE SKL WP MAGNAFLUX X 300 GRAMOS - 10.5 ONZAS</v>
          </cell>
          <cell r="G1621">
            <v>3</v>
          </cell>
        </row>
        <row r="1622">
          <cell r="E1622" t="str">
            <v>TIN-PEN.SKLWP</v>
          </cell>
          <cell r="F1622" t="str">
            <v>TINTA PENETRANTE SKL WP MAGNAFLUX X 300 GRAMOS - 10.5 ONZAS</v>
          </cell>
          <cell r="G1622">
            <v>2</v>
          </cell>
        </row>
        <row r="1623">
          <cell r="E1623" t="str">
            <v>TIN-PEN.SKD-S2</v>
          </cell>
          <cell r="F1623" t="str">
            <v>TINTA REVELADORA SKD-S2 MAGNAFLUX X 300 GRAMOS - 10.5 ONZAS</v>
          </cell>
          <cell r="G1623">
            <v>3</v>
          </cell>
        </row>
        <row r="1624">
          <cell r="E1624" t="str">
            <v>TOC-290.80X265.FG</v>
          </cell>
          <cell r="F1624" t="str">
            <v>TOCHO Ø 290 MM CON HUECO Ø 80 MM X 265 MM LARGO - EN FUNDICION GRIS</v>
          </cell>
          <cell r="G1624">
            <v>2</v>
          </cell>
        </row>
        <row r="1625">
          <cell r="E1625" t="str">
            <v>TOC-POL-42"</v>
          </cell>
          <cell r="F1625" t="str">
            <v>TOCHO POLEA PRINCIPAL Ø 42" PARA PELETIZADORA - EN FUNDICION GRIS</v>
          </cell>
          <cell r="G1625">
            <v>1</v>
          </cell>
        </row>
        <row r="1626">
          <cell r="E1626" t="str">
            <v>TUB-CAMI-P9|TUB-CAM-P9</v>
          </cell>
          <cell r="F1626" t="str">
            <v>TUBO CAMISA PRENSA P-9</v>
          </cell>
          <cell r="G1626">
            <v>2</v>
          </cell>
        </row>
        <row r="1627">
          <cell r="E1627" t="str">
            <v>TUE-BOQ.ER16</v>
          </cell>
          <cell r="F1627" t="str">
            <v>TUERCA BOQUILLA ER16 MARCA
 TECH CUT</v>
          </cell>
          <cell r="G1627">
            <v>2</v>
          </cell>
        </row>
        <row r="1628">
          <cell r="E1628" t="str">
            <v>TUE-EJE-PLTZ-25</v>
          </cell>
          <cell r="F1628" t="str">
            <v>TUERCA EJE EXCENTRICO PLTZ-25 SEGUN MODELO - EN FUNDICION 4340</v>
          </cell>
          <cell r="G1628">
            <v>16</v>
          </cell>
        </row>
        <row r="1629">
          <cell r="E1629" t="str">
            <v>TUE-EJE. PLTZ-8022</v>
          </cell>
          <cell r="F1629" t="str">
            <v>TUERCA EJE EXCENTRICO PLTZ-8022 SEGUN MODELO - EN FUNDICION 4340</v>
          </cell>
          <cell r="G1629">
            <v>10</v>
          </cell>
        </row>
        <row r="1630">
          <cell r="E1630" t="str">
            <v>VEL-ADE.CEB</v>
          </cell>
          <cell r="F1630" t="str">
            <v>VELA DE CEBO</v>
          </cell>
          <cell r="G1630">
            <v>11</v>
          </cell>
        </row>
        <row r="1631">
          <cell r="E1631" t="str">
            <v>VIS-ACE-1</v>
          </cell>
          <cell r="F1631" t="str">
            <v>VISOR DE ACEITE X 1"</v>
          </cell>
          <cell r="G1631">
            <v>1</v>
          </cell>
        </row>
        <row r="1632">
          <cell r="E1632" t="str">
            <v>VIS-3MM.REC</v>
          </cell>
          <cell r="F1632" t="str">
            <v>VISOR EN ACRILICO RECTANGULAR 3 MM (20CM X 10CM)</v>
          </cell>
          <cell r="G1632">
            <v>73</v>
          </cell>
        </row>
        <row r="1633">
          <cell r="E1633" t="str">
            <v>VIS-LAM.ACRX150</v>
          </cell>
          <cell r="F1633" t="str">
            <v>VISOR EN LAMINA ACRILICO Ø 150 MM</v>
          </cell>
          <cell r="G1633">
            <v>63</v>
          </cell>
        </row>
        <row r="1634">
          <cell r="E1634" t="str">
            <v>VOL-FUN-10"</v>
          </cell>
          <cell r="F1634" t="str">
            <v>VOLANTE Ø 10" - EN FUNDICION GRIS</v>
          </cell>
          <cell r="G1634">
            <v>5</v>
          </cell>
        </row>
        <row r="1635">
          <cell r="E1635" t="str">
            <v>VOL-HG-6"</v>
          </cell>
          <cell r="F1635" t="str">
            <v>VOLANTE Ø 6" - EN FUNDICION GRIS</v>
          </cell>
          <cell r="G1635">
            <v>2</v>
          </cell>
        </row>
        <row r="1636">
          <cell r="E1636" t="str">
            <v>VOL-HG-8"</v>
          </cell>
          <cell r="F1636" t="str">
            <v>VOLANTE Ø 8" - EN FUNDICION GRIS</v>
          </cell>
          <cell r="G1636">
            <v>5</v>
          </cell>
        </row>
        <row r="1637">
          <cell r="E1637" t="str">
            <v>BRI-SLI-3-150PS</v>
          </cell>
          <cell r="F1637" t="str">
            <v>BRIDA DESLIZANTE Ø 3" X 150 PSI - ACERO AL CARBON</v>
          </cell>
          <cell r="G1637">
            <v>1</v>
          </cell>
        </row>
        <row r="1638">
          <cell r="E1638" t="str">
            <v>COD-ROS.1.1/2.X90.300</v>
          </cell>
          <cell r="F1638" t="str">
            <v>CODO ROSCADO Ø 1 1/2" X 90ª  X 3000 PSI - HIERRO FORJADO</v>
          </cell>
          <cell r="G1638">
            <v>3</v>
          </cell>
        </row>
        <row r="1639">
          <cell r="E1639" t="str">
            <v>COD-ROS-1/2X150</v>
          </cell>
          <cell r="F1639" t="str">
            <v>CODO ROSCADO Ø 1/2" X 150 PSI - ACERO AL CARBON</v>
          </cell>
          <cell r="G1639">
            <v>8</v>
          </cell>
        </row>
        <row r="1640">
          <cell r="E1640" t="str">
            <v>COD-ROS.3/8X90X150.IN</v>
          </cell>
          <cell r="F1640" t="str">
            <v>CODO ROSCADO Ø 3/8" X 90º X 150 PSI - INOX 304</v>
          </cell>
          <cell r="G1640">
            <v>5</v>
          </cell>
        </row>
        <row r="1641">
          <cell r="E1641" t="str">
            <v>COD-SCH40-11/2A</v>
          </cell>
          <cell r="F1641" t="str">
            <v>CODO SCH 40 Ø 1 1/2" X 90º - ACERO AL CARBON</v>
          </cell>
          <cell r="G1641">
            <v>2</v>
          </cell>
        </row>
        <row r="1642">
          <cell r="E1642" t="str">
            <v>COD-SCH40-3-90</v>
          </cell>
          <cell r="F1642" t="str">
            <v>CODO SCH 40 Ø 3" X 90º -  ACERO AL CARBON</v>
          </cell>
          <cell r="G1642">
            <v>3</v>
          </cell>
        </row>
        <row r="1643">
          <cell r="E1643" t="str">
            <v>COD-SCH40-8-45</v>
          </cell>
          <cell r="F1643" t="str">
            <v>CODO SCH 40 Ø 8" X 45º -  ACERO AL CARBON</v>
          </cell>
          <cell r="G1643">
            <v>5</v>
          </cell>
        </row>
        <row r="1644">
          <cell r="E1644" t="str">
            <v>NIP-11/2X65AC</v>
          </cell>
          <cell r="F1644" t="str">
            <v>NIPLE ACERO AL CARBON Ø 1 1/2" X 65 MM ROSCA EN 1 EXTREMO</v>
          </cell>
          <cell r="G1644">
            <v>54</v>
          </cell>
        </row>
        <row r="1645">
          <cell r="E1645" t="str">
            <v>NIP-AAC.11/2X65</v>
          </cell>
          <cell r="F1645" t="str">
            <v>NIPLE ACERO AL CARBON Ø 1 1/2" X 65 MM ROSCA EN 2 EXTREMO</v>
          </cell>
          <cell r="G1645">
            <v>56</v>
          </cell>
        </row>
        <row r="1646">
          <cell r="E1646" t="str">
            <v>NIP-112.65M</v>
          </cell>
          <cell r="F1646" t="str">
            <v>NIPLE ACERO AL CARBON Ø 1 1/2" X 65 MM ROSCA EN 2 EXTREMOS</v>
          </cell>
          <cell r="G1646">
            <v>2</v>
          </cell>
        </row>
        <row r="1647">
          <cell r="E1647" t="str">
            <v>NIP-112.75M</v>
          </cell>
          <cell r="F1647" t="str">
            <v>NIPLE ACERO AL CARBON Ø 1 1/2" X 75 MM ROSCA EN 2 EXTREMOS</v>
          </cell>
          <cell r="G1647">
            <v>2</v>
          </cell>
        </row>
        <row r="1648">
          <cell r="E1648" t="str">
            <v>NIP-1X3.AC</v>
          </cell>
          <cell r="F1648" t="str">
            <v>NIPLE ACERO AL CARBON Ø 1" X 3" - ROSCA 1 EXTREMO</v>
          </cell>
          <cell r="G1648">
            <v>20</v>
          </cell>
        </row>
        <row r="1649">
          <cell r="E1649" t="str">
            <v>NIP-1X3.BST</v>
          </cell>
          <cell r="F1649" t="str">
            <v>NIPLE ACERO AL CARBON Ø 1" X 3" - ROSCA 1 EXTREMO BSPT</v>
          </cell>
          <cell r="G1649">
            <v>11</v>
          </cell>
        </row>
        <row r="1650">
          <cell r="E1650" t="str">
            <v>NIP-ACE.1X50</v>
          </cell>
          <cell r="F1650" t="str">
            <v>NIPLE ACERO AL CARBON Ø 1" X 50 MM ROSCA 2 EXTREMOS</v>
          </cell>
          <cell r="G1650">
            <v>35</v>
          </cell>
        </row>
        <row r="1651">
          <cell r="E1651" t="str">
            <v>NIP-3/4.1/2</v>
          </cell>
          <cell r="F1651" t="str">
            <v>NIPLE ACERO AL CARBON Ø 3/4" X 3-1/2" ROSCA EN 2 EXTREMOS</v>
          </cell>
          <cell r="G1651">
            <v>11</v>
          </cell>
        </row>
        <row r="1652">
          <cell r="E1652" t="str">
            <v>NIP-112.X3P</v>
          </cell>
          <cell r="F1652" t="str">
            <v>NIPLE ACERO AL CARBON Ø1 1/2" X 3" - ROSCA 1 EXTREMO BSPT</v>
          </cell>
          <cell r="G1652">
            <v>34</v>
          </cell>
        </row>
        <row r="1653">
          <cell r="E1653" t="str">
            <v>NIP-GAL-1 1/2X1</v>
          </cell>
          <cell r="F1653" t="str">
            <v>NIPLE GALVANIZADO Ø 1 1/2" X 190 MM ROSCA EN 1 EXTREMO DE 25 MM</v>
          </cell>
          <cell r="G1653">
            <v>10</v>
          </cell>
        </row>
        <row r="1654">
          <cell r="E1654" t="str">
            <v>NIP-SCH40-1/2X5</v>
          </cell>
          <cell r="F1654" t="str">
            <v>NIPLE SCH 40 Ø 1/2" X 50 MM ROSCA NPT</v>
          </cell>
          <cell r="G1654">
            <v>2</v>
          </cell>
        </row>
        <row r="1655">
          <cell r="E1655" t="str">
            <v>RED-BUS.1.1/2X1</v>
          </cell>
          <cell r="F1655" t="str">
            <v>REDUCCION BUSHING Ø 1 1/2" A Ø 1" NPT - ACERO AL CARBON</v>
          </cell>
          <cell r="G1655">
            <v>6</v>
          </cell>
        </row>
        <row r="1656">
          <cell r="E1656" t="str">
            <v>RED-1/4.1/8</v>
          </cell>
          <cell r="F1656" t="str">
            <v>REDUCCION BUSHING Ø 1/4" MACHO X Ø 1/8" HEMBRA BRONCE</v>
          </cell>
          <cell r="G1656">
            <v>2</v>
          </cell>
        </row>
        <row r="1657">
          <cell r="E1657" t="str">
            <v>RED-BUS-3/8X1/4</v>
          </cell>
          <cell r="F1657" t="str">
            <v>REDUCCION BUSHING Ø 3/8" MACHO X Ø 1/4" HEMBRA</v>
          </cell>
          <cell r="G1657">
            <v>3</v>
          </cell>
        </row>
        <row r="1658">
          <cell r="E1658" t="str">
            <v>RED-CON.1X1/2</v>
          </cell>
          <cell r="F1658" t="str">
            <v>REDUCCION CONCENTRICA ROSCADA SCH 40 Ø 1" X Ø 1/2"</v>
          </cell>
          <cell r="G1658">
            <v>1</v>
          </cell>
        </row>
        <row r="1659">
          <cell r="E1659" t="str">
            <v>RED-CON.2X1</v>
          </cell>
          <cell r="F1659" t="str">
            <v>REDUCCION CONCENTRICA ROSCADA SCH 40 Ø 2" X Ø 1"</v>
          </cell>
          <cell r="G1659">
            <v>1</v>
          </cell>
        </row>
        <row r="1660">
          <cell r="E1660" t="str">
            <v>TAP-HEM.1.1/2INOX</v>
          </cell>
          <cell r="F1660" t="str">
            <v>TAPON HEMBRA Ø 1 1/2" INOX ROSCADO</v>
          </cell>
          <cell r="G1660">
            <v>7</v>
          </cell>
        </row>
        <row r="1661">
          <cell r="E1661" t="str">
            <v>TAP-112.NPT</v>
          </cell>
          <cell r="F1661" t="str">
            <v>TAPON MACHO NPT Ø 1 1/2" ACERO AL CARBON ROSCADO</v>
          </cell>
          <cell r="G1661">
            <v>2</v>
          </cell>
        </row>
        <row r="1662">
          <cell r="E1662" t="str">
            <v>TAP-MAC.1.1/4AC</v>
          </cell>
          <cell r="F1662" t="str">
            <v>TAPON MACHO NPT Ø 1 1/4" ACERO AL CARBON ROSCADO</v>
          </cell>
          <cell r="G1662">
            <v>2</v>
          </cell>
        </row>
        <row r="1663">
          <cell r="E1663" t="str">
            <v>TAP-MAC.1/4.AC</v>
          </cell>
          <cell r="F1663" t="str">
            <v>TAPON MACHO NPT Ø 1/4" ACERO AL CARBON</v>
          </cell>
          <cell r="G1663">
            <v>6</v>
          </cell>
        </row>
        <row r="1664">
          <cell r="E1664" t="str">
            <v>TAP-MACHO-1 1/2</v>
          </cell>
          <cell r="F1664" t="str">
            <v>TAPON MACHO Ø 1 1/2" ACERO AL CARBON</v>
          </cell>
          <cell r="G1664">
            <v>6</v>
          </cell>
        </row>
        <row r="1665">
          <cell r="E1665" t="str">
            <v>TAP-MAC.1INOX</v>
          </cell>
          <cell r="F1665" t="str">
            <v>TAPON MACHO Ø 1" NPT INOX</v>
          </cell>
          <cell r="G1665">
            <v>12</v>
          </cell>
        </row>
        <row r="1666">
          <cell r="E1666" t="str">
            <v>TAP-MACHO-1/2</v>
          </cell>
          <cell r="F1666" t="str">
            <v>TAPON MACHO Ø 1/2"</v>
          </cell>
          <cell r="G1666">
            <v>8</v>
          </cell>
        </row>
        <row r="1667">
          <cell r="E1667" t="str">
            <v>TEE-150.X1.INOX</v>
          </cell>
          <cell r="F1667" t="str">
            <v>TEE Ø 1" X 150 PSI ROSCADA INOX</v>
          </cell>
          <cell r="G1667">
            <v>12</v>
          </cell>
        </row>
        <row r="1668">
          <cell r="E1668" t="str">
            <v>TEE-ROS.SCH.1.1/2</v>
          </cell>
          <cell r="F1668" t="str">
            <v>TEE ROSCADA SCH 40 Ø 1 1/2" X 300 PSI</v>
          </cell>
          <cell r="G1668">
            <v>1</v>
          </cell>
        </row>
        <row r="1669">
          <cell r="E1669" t="str">
            <v>TER-CAR.3-4X1/2</v>
          </cell>
          <cell r="F1669" t="str">
            <v>TERMOMETRO CARATULA 3" - BULBO 4" - ROSCA 1/2" - 20 A 120ºC</v>
          </cell>
          <cell r="G1669">
            <v>1</v>
          </cell>
        </row>
        <row r="1670">
          <cell r="E1670" t="str">
            <v>UNI-COD.8</v>
          </cell>
          <cell r="F1670" t="str">
            <v>UNION CODO Ø 8 MM</v>
          </cell>
          <cell r="G1670">
            <v>2</v>
          </cell>
        </row>
        <row r="1671">
          <cell r="E1671" t="str">
            <v>UNI-HEM.1 1/2</v>
          </cell>
          <cell r="F1671" t="str">
            <v>UNION HEMBRA Ø 1 1/2" NPT ROSCADA - ACERO AL CARBON</v>
          </cell>
          <cell r="G1671">
            <v>9</v>
          </cell>
        </row>
        <row r="1672">
          <cell r="E1672" t="str">
            <v>UNI-HEM.1 1/4</v>
          </cell>
          <cell r="F1672" t="str">
            <v>UNION HEMBRA Ø 1 1/4" NPT ROSCADA - ACERO AL CARBON</v>
          </cell>
          <cell r="G1672">
            <v>1</v>
          </cell>
        </row>
        <row r="1673">
          <cell r="E1673" t="str">
            <v>UNI-HEM-1/2-NPT</v>
          </cell>
          <cell r="F1673" t="str">
            <v>UNION HEMBRA Ø 1/2" NPT - ACERO AL CARBON</v>
          </cell>
          <cell r="G1673">
            <v>9</v>
          </cell>
        </row>
        <row r="1674">
          <cell r="E1674" t="str">
            <v>UNI-HEM.1/2</v>
          </cell>
          <cell r="F1674" t="str">
            <v>UNION HEMBRA Ø1/2" X 150 PSI ROSCADA - ACERO AL CARBON</v>
          </cell>
          <cell r="G1674">
            <v>2</v>
          </cell>
        </row>
        <row r="1675">
          <cell r="E1675" t="str">
            <v>UNI-INOX-1 1/4</v>
          </cell>
          <cell r="F1675" t="str">
            <v>UNION INOX Ø 1 1/4"</v>
          </cell>
          <cell r="G1675">
            <v>2</v>
          </cell>
        </row>
        <row r="1676">
          <cell r="E1676" t="str">
            <v>UNI-MACH-1"</v>
          </cell>
          <cell r="F1676" t="str">
            <v>UNION MACHO - NIPLE BARRIL HEXAGONAL Ø 1" INOXIDABLE.</v>
          </cell>
          <cell r="G1676">
            <v>36</v>
          </cell>
        </row>
        <row r="1677">
          <cell r="E1677" t="str">
            <v>UNI-ACE-1/2-NPT</v>
          </cell>
          <cell r="F1677" t="str">
            <v>UNION Ø 1/2" - NPT - ACERO INOX</v>
          </cell>
          <cell r="G1677">
            <v>1</v>
          </cell>
        </row>
        <row r="1678">
          <cell r="E1678" t="str">
            <v>UNI-REC.6MM</v>
          </cell>
          <cell r="F1678" t="str">
            <v>UNION RECTA Ø 6 MM</v>
          </cell>
          <cell r="G1678">
            <v>5</v>
          </cell>
        </row>
        <row r="1679">
          <cell r="E1679" t="str">
            <v>UNI-INOX-1</v>
          </cell>
          <cell r="F1679" t="str">
            <v>UNION ROSCADA INOX Ø 1</v>
          </cell>
          <cell r="G1679">
            <v>11</v>
          </cell>
        </row>
        <row r="1680">
          <cell r="E1680" t="str">
            <v>UNI-ROS-1-NPT</v>
          </cell>
          <cell r="F1680" t="str">
            <v>UNION ROSCADA Ø 1" X 150 PSI - ACERO AL CARBON</v>
          </cell>
          <cell r="G1680">
            <v>4</v>
          </cell>
        </row>
        <row r="1681">
          <cell r="E1681" t="str">
            <v>UNI-ACE.3/8.SIM</v>
          </cell>
          <cell r="F1681" t="str">
            <v>UNION SIMPLE Ø 3/8" X 3000 NPT - ACERO AL CARBON</v>
          </cell>
          <cell r="G1681">
            <v>2</v>
          </cell>
        </row>
        <row r="1682">
          <cell r="E1682" t="str">
            <v>UNI-TEE-10MM</v>
          </cell>
          <cell r="F1682" t="str">
            <v>UNION TEE Ø 10 MM O.D.</v>
          </cell>
          <cell r="G1682">
            <v>1</v>
          </cell>
        </row>
        <row r="1683">
          <cell r="E1683" t="str">
            <v>UNI-TEE-12MM</v>
          </cell>
          <cell r="F1683" t="str">
            <v>UNION TEE Ø 12 MM OD</v>
          </cell>
          <cell r="G1683">
            <v>2</v>
          </cell>
        </row>
        <row r="1684">
          <cell r="E1684" t="str">
            <v>UNI-INO.3/8</v>
          </cell>
          <cell r="F1684" t="str">
            <v>UNION UNIVERSAL INOX 3/8</v>
          </cell>
          <cell r="G1684">
            <v>1</v>
          </cell>
        </row>
        <row r="1685">
          <cell r="E1685" t="str">
            <v>VAL-ANT.1/4</v>
          </cell>
          <cell r="F1685" t="str">
            <v>VALVULA ANTIRETORNO DE 1/4 NPT 5000 PSI HIDRAULICA</v>
          </cell>
          <cell r="G1685">
            <v>2</v>
          </cell>
        </row>
        <row r="1686">
          <cell r="E1686" t="str">
            <v>VAL-CH1.150</v>
          </cell>
          <cell r="F1686" t="str">
            <v>VALVULA CHEQUE INOX Ø 1" X 150 PSI VERTICAL</v>
          </cell>
          <cell r="G1686">
            <v>24</v>
          </cell>
        </row>
        <row r="1687">
          <cell r="E1687" t="str">
            <v>VAL-BOL.1"INOX</v>
          </cell>
          <cell r="F1687" t="str">
            <v>VALVULA DE BOLA Ø 1" 150 PSI - ROSCADA -  INOX</v>
          </cell>
          <cell r="G1687">
            <v>14</v>
          </cell>
        </row>
        <row r="1688">
          <cell r="E1688" t="str">
            <v>VAL-BOL.1FL</v>
          </cell>
          <cell r="F1688" t="str">
            <v>VALVULA DE BOLA Ø 1" X 150 PSI FLANCHADA - ACERO AL CARBON</v>
          </cell>
          <cell r="G1688">
            <v>2</v>
          </cell>
        </row>
        <row r="1689">
          <cell r="E1689" t="str">
            <v>VAL-BOL-IN-3/4</v>
          </cell>
          <cell r="F1689" t="str">
            <v>VALVULA DE BOLA Ø 3/4" X 1000 NPT INOX</v>
          </cell>
          <cell r="G1689">
            <v>1</v>
          </cell>
        </row>
        <row r="1690">
          <cell r="E1690" t="str">
            <v>VAL-SEG-1/4-150</v>
          </cell>
          <cell r="F1690" t="str">
            <v>VALVULA DE SEGURIDAD Ø 1/4" NPT X 150 PSI</v>
          </cell>
          <cell r="G1690">
            <v>2</v>
          </cell>
        </row>
        <row r="1691">
          <cell r="E1691" t="str">
            <v>VAL-RCA-25T</v>
          </cell>
          <cell r="F1691" t="str">
            <v>VALVULA DIAFRAGMA RCA 25T Ø 1"</v>
          </cell>
          <cell r="G1691">
            <v>31</v>
          </cell>
        </row>
        <row r="1692">
          <cell r="E1692" t="str">
            <v>VAL-DIA.25.1</v>
          </cell>
          <cell r="F1692" t="str">
            <v>VALVULA DIAFRAGMA VPCF-25 AC110V Ø 1" CON BOBINA</v>
          </cell>
          <cell r="G1692">
            <v>40</v>
          </cell>
        </row>
        <row r="1693">
          <cell r="E1693" t="str">
            <v>VAL-DIA.40.1.1/2</v>
          </cell>
          <cell r="F1693" t="str">
            <v>VALVULA DIAFRAGMA VPCF-40 AC110V Ø 1 1/2" CON BOBINA</v>
          </cell>
          <cell r="G1693">
            <v>30</v>
          </cell>
        </row>
        <row r="1694">
          <cell r="E1694" t="str">
            <v>BAN-24P.3LO</v>
          </cell>
          <cell r="F1694" t="str">
            <v>BANDA 24" X 3 LONAS ENL 200 3/16 X 10 MM</v>
          </cell>
          <cell r="G1694">
            <v>0.96</v>
          </cell>
        </row>
        <row r="1695">
          <cell r="E1695" t="str">
            <v>BAN-ENL-200A</v>
          </cell>
          <cell r="F1695" t="str">
            <v>BANDA 8" X 3 LONAS ENL 200 RESISTENTE A GRASAS Y ACEITES VEGETALES CON RECUBRIMIENTO</v>
          </cell>
          <cell r="G1695">
            <v>15.08</v>
          </cell>
        </row>
        <row r="1696">
          <cell r="E1696" t="str">
            <v>BAN-CAU-ROM-3/8</v>
          </cell>
          <cell r="F1696" t="str">
            <v>BANDA CAUCHO CMU EN ROMBOS 3/8 X 11" DE ANCHO</v>
          </cell>
          <cell r="G1696">
            <v>2</v>
          </cell>
        </row>
        <row r="1697">
          <cell r="E1697" t="str">
            <v>BAN-CAU-RO-3/8X</v>
          </cell>
          <cell r="F1697" t="str">
            <v>BANDA CAUCHO CMU EN ROMBOS 3/8 X 13" DE ANCHO</v>
          </cell>
          <cell r="G1697">
            <v>2.02</v>
          </cell>
        </row>
        <row r="1698">
          <cell r="E1698" t="str">
            <v>BAN-CAU.3/8X15</v>
          </cell>
          <cell r="F1698" t="str">
            <v>BANDA CAUCHO CMU EN ROMBOS 3/8 X 15" DE ANCHO</v>
          </cell>
          <cell r="G1698">
            <v>2</v>
          </cell>
        </row>
        <row r="1699">
          <cell r="E1699" t="str">
            <v>BAN-CAU.3/8X22</v>
          </cell>
          <cell r="F1699" t="str">
            <v>BANDA CAUCHO CMU EN ROMBOS 3/8 X 22" ANCHO</v>
          </cell>
          <cell r="G1699">
            <v>13.8</v>
          </cell>
        </row>
        <row r="1700">
          <cell r="E1700" t="str">
            <v>BAN-C10.X3L</v>
          </cell>
          <cell r="F1700" t="str">
            <v>BANDA CONVEY 300 10" X 3 LONAS (EP=POLIESTER NYLON) 900 PIW/3L CUBIERTAS 2+2 RESISTENTE A GRASAS Y ACEITES VEGETALES</v>
          </cell>
          <cell r="G1700">
            <v>130</v>
          </cell>
        </row>
        <row r="1701">
          <cell r="E1701" t="str">
            <v>BAN-SIN-PO-1-52</v>
          </cell>
          <cell r="F1701" t="str">
            <v>BANDA SINTETICA EN POLIURETANO 2T30 3 MM 0.51 X 1.52 METROS</v>
          </cell>
          <cell r="G1701">
            <v>2</v>
          </cell>
        </row>
        <row r="1702">
          <cell r="E1702" t="str">
            <v>BAN-POL.508X3180</v>
          </cell>
          <cell r="F1702" t="str">
            <v>BANDA SINTETICA EN POLIURETANO 2T30 3MM ESPESOR 508 MM X 3180 MM TIPO SINFIN</v>
          </cell>
          <cell r="G1702">
            <v>3</v>
          </cell>
        </row>
        <row r="1703">
          <cell r="E1703" t="str">
            <v>CAN-PLA.CCLP</v>
          </cell>
          <cell r="F1703" t="str">
            <v>CANGILON PLASTICO 12 X 7 CCLP - HD POLIETILENO AZUL - TAPCO</v>
          </cell>
          <cell r="G1703">
            <v>345</v>
          </cell>
        </row>
        <row r="1704">
          <cell r="E1704" t="str">
            <v>CAN-7X5.TAP</v>
          </cell>
          <cell r="F1704" t="str">
            <v>CANGILON PLASTICO 7 X 5 - CCHD POLIETILENO AZUL - TAPCO</v>
          </cell>
          <cell r="G1704">
            <v>96</v>
          </cell>
        </row>
        <row r="1705">
          <cell r="E1705" t="str">
            <v>CAN-PLA.7X5</v>
          </cell>
          <cell r="F1705" t="str">
            <v>CANGILON PLASTICO 7 X 5 - MAXILIFT REF: HD - STAX REF: HD - STAX REF: HD - STAX Ref.: HD - STAX Genérico</v>
          </cell>
          <cell r="G1705">
            <v>340</v>
          </cell>
        </row>
        <row r="1706">
          <cell r="E1706" t="str">
            <v>CAN-PL-7X5-LUF</v>
          </cell>
          <cell r="F1706" t="str">
            <v>CANGILON PLASTICO 7T X 5 - LUFELO</v>
          </cell>
          <cell r="G1706">
            <v>97</v>
          </cell>
        </row>
        <row r="1707">
          <cell r="E1707" t="str">
            <v>CAN-PLA.9X5MX</v>
          </cell>
          <cell r="F1707" t="str">
            <v>CANGILON PLASTICO 9 X 5 - REF. HD - STAX  MAXILIFT</v>
          </cell>
          <cell r="G1707">
            <v>850</v>
          </cell>
        </row>
        <row r="1708">
          <cell r="E1708" t="str">
            <v>EMP-MEC.MAX.1-2</v>
          </cell>
          <cell r="F1708" t="str">
            <v>EMPALME MECANICO MAXI SPLICE CI - 1 CADA 2"</v>
          </cell>
          <cell r="G1708">
            <v>4</v>
          </cell>
        </row>
        <row r="1709">
          <cell r="E1709" t="str">
            <v>ROD-EST.30X180.FIJ</v>
          </cell>
          <cell r="F1709" t="str">
            <v>RODILLO ESTRIADO Ø 30 CMS X 180 CMS FIJO CONDUCTOR "MASA QUEBRANTADOR"</v>
          </cell>
          <cell r="G1709">
            <v>1</v>
          </cell>
        </row>
        <row r="1710">
          <cell r="E1710" t="str">
            <v>ROD-EST.30X180.MOT</v>
          </cell>
          <cell r="F1710" t="str">
            <v>RODILLO ESTRIADO Ø 30 CMS X 180 CMS MOVIL CONDUCIDO "MASA QUEBRANTADOR"</v>
          </cell>
          <cell r="G1710">
            <v>1</v>
          </cell>
        </row>
        <row r="1711">
          <cell r="E1711" t="str">
            <v>ROD-EST-9X60-MO</v>
          </cell>
          <cell r="F1711" t="str">
            <v>RODILLO ESTRIADO Ø 9" X 60" MOTRIZ  "MASA QUEBRANTADOR"</v>
          </cell>
          <cell r="G1711">
            <v>1</v>
          </cell>
        </row>
        <row r="1712">
          <cell r="E1712" t="str">
            <v>ABR-SHE-11/4-BA</v>
          </cell>
          <cell r="F1712" t="str">
            <v>ABRASION SHIELD 1 1/4" NPT MOUNT Ref.: BAS 4B COMPONENTS</v>
          </cell>
          <cell r="G1712">
            <v>26</v>
          </cell>
        </row>
        <row r="1713">
          <cell r="E1713" t="str">
            <v>ACO-BUS.AXLFBK EIP-2688394</v>
          </cell>
          <cell r="F1713" t="str">
            <v>ACOPLADOR DE BUS ETHERNET/IP CON MODULO BASE Y CONECTOR Ref.: AXL F BK EIP - 2688394 PH.CON</v>
          </cell>
          <cell r="G1713">
            <v>1</v>
          </cell>
        </row>
        <row r="1714">
          <cell r="E1714" t="str">
            <v>ACO-EJE-GRSS</v>
          </cell>
          <cell r="F1714" t="str">
            <v>ACOPLADOR EJE SOLIDO GRSS-1 SENSOR PALETA BINMASTER Ref.: 299-0004 Genérico</v>
          </cell>
          <cell r="G1714">
            <v>2</v>
          </cell>
        </row>
        <row r="1715">
          <cell r="E1715" t="str">
            <v>ACT-NEU.3"</v>
          </cell>
          <cell r="F1715" t="str">
            <v>ACTUADOR NEUMATICO DOBLE EFECTO 140 PSI PARA VALVULAS 3" REF: 92-83 REF: 92-83 Ref.: 92-83 Genérico</v>
          </cell>
          <cell r="G1715">
            <v>5</v>
          </cell>
        </row>
        <row r="1716">
          <cell r="E1716" t="str">
            <v>ADA-VAS.B1-2 1/2</v>
          </cell>
          <cell r="F1716" t="str">
            <v>ADAPTADOR VASTAGO PARA ACTUADOR REF.B1 PARA VALVULA 2 1/2" - ACTUADOR 83</v>
          </cell>
          <cell r="G1716">
            <v>2</v>
          </cell>
        </row>
        <row r="1717">
          <cell r="E1717" t="str">
            <v>AMA-PLA.10.NEG</v>
          </cell>
          <cell r="F1717" t="str">
            <v>AMARRE PLASTICO 10 CMS NEGRO</v>
          </cell>
          <cell r="G1717">
            <v>60</v>
          </cell>
        </row>
        <row r="1718">
          <cell r="E1718" t="str">
            <v>AMAR-PLA-20CM</v>
          </cell>
          <cell r="F1718" t="str">
            <v>AMARRE PLASTICO 20 CMS NEGRO</v>
          </cell>
          <cell r="G1718">
            <v>200</v>
          </cell>
        </row>
        <row r="1719">
          <cell r="E1719" t="str">
            <v>AMAR-PLA-25CM</v>
          </cell>
          <cell r="F1719" t="str">
            <v>AMARRE PLASTICO 25 CMS BLANCO Ref.: DXN3010B DEXSON</v>
          </cell>
          <cell r="G1719">
            <v>29</v>
          </cell>
        </row>
        <row r="1720">
          <cell r="E1720" t="str">
            <v>AMA-PLA.20CMS.NG</v>
          </cell>
          <cell r="F1720" t="str">
            <v>AMARRE PLASTICO 25 CMS NEGRO</v>
          </cell>
          <cell r="G1720">
            <v>100</v>
          </cell>
        </row>
        <row r="1721">
          <cell r="E1721" t="str">
            <v>ARR-GV2DM107F7</v>
          </cell>
          <cell r="F1721" t="str">
            <v>ARRANCADOR COMBINADO 440V 1.5 HP (LC1D09 Y GV2ME07) CONTROL 110V Ref.: GV2DM107F7 SCHNEIDER</v>
          </cell>
          <cell r="G1721">
            <v>2</v>
          </cell>
        </row>
        <row r="1722">
          <cell r="E1722" t="str">
            <v>BAR-FIN.BOR.DOB</v>
          </cell>
          <cell r="F1722" t="str">
            <v>BARRERA FINAL PARA BORNERA DOBLE Ref.: 1492-EBJD3 ALLEN-BRADLEY</v>
          </cell>
          <cell r="G1722">
            <v>10</v>
          </cell>
        </row>
        <row r="1723">
          <cell r="E1723" t="str">
            <v>BAS-ADH-GUI-CA</v>
          </cell>
          <cell r="F1723" t="str">
            <v>BASE ADHESIVA GUIA CABLE Ref.: DXN3200B DEXSON</v>
          </cell>
          <cell r="G1723">
            <v>113</v>
          </cell>
        </row>
        <row r="1724">
          <cell r="E1724" t="str">
            <v>BAS-MOD-32-TB32</v>
          </cell>
          <cell r="F1724" t="str">
            <v>BASE CONEXION MODULOS 32 PUNTOS TORNILLO ALLEN-BRADLEY REF: BAS-MOD-32-TB32 // 1794-TB32 Ref.: BAS-MOD-32-TB32 // 1794-TB32 ALLEN-BRADLEY</v>
          </cell>
          <cell r="G1724">
            <v>3</v>
          </cell>
        </row>
        <row r="1725">
          <cell r="E1725" t="str">
            <v>BAS-REL.PI6WB-1PS-12</v>
          </cell>
          <cell r="F1725" t="str">
            <v>BASE RELEVO SLIM RAWELT Ref.: PI6WB-1PS-12/24VDC RAWELT</v>
          </cell>
          <cell r="G1725">
            <v>30</v>
          </cell>
        </row>
        <row r="1726">
          <cell r="E1726" t="str">
            <v>BAS-REL.PI6WB-1P</v>
          </cell>
          <cell r="F1726" t="str">
            <v>BASE RELEVO SLIM RAWELT REF: PI6W-1P-115VAC/DC Ref.: PI6W-1P-115VAC/DC RAWELT</v>
          </cell>
          <cell r="G1726">
            <v>42</v>
          </cell>
        </row>
        <row r="1727">
          <cell r="E1727" t="str">
            <v>BLO-CONT-GVAN11</v>
          </cell>
          <cell r="F1727" t="str">
            <v>BLOQUE AUXILIAR DE CONTACTO LATERAL PARA GUARDA MOTOR Ref.: GVAN11 SCHNEIDER</v>
          </cell>
          <cell r="G1727">
            <v>2</v>
          </cell>
        </row>
        <row r="1728">
          <cell r="E1728" t="str">
            <v>BOM-9WX.LED.E27</v>
          </cell>
          <cell r="F1728" t="str">
            <v>BOMBILLO 9W LED E27 TOLEDO 6500K SYLVANIA REF: P27621 SYLVANIA REF: P27621 Ref.: P27621 SYLVANIA</v>
          </cell>
          <cell r="G1728">
            <v>1</v>
          </cell>
        </row>
        <row r="1729">
          <cell r="E1729" t="str">
            <v>BOM-AMA.100W</v>
          </cell>
          <cell r="F1729" t="str">
            <v>BOMBILLO AMARILLO 100 WATIOS - 100 A 130 VOLTIOS</v>
          </cell>
          <cell r="G1729">
            <v>2</v>
          </cell>
        </row>
        <row r="1730">
          <cell r="E1730" t="str">
            <v>BOR-25A.DOB.NIV</v>
          </cell>
          <cell r="F1730" t="str">
            <v>BORNERA 20 AMPERIOS DOBLE NIVEL ALLEN-BRADLEY REF: 1492-JD3 Ref.: 1492-JD3 ALLEN-BRADLEY</v>
          </cell>
          <cell r="G1730">
            <v>104</v>
          </cell>
        </row>
        <row r="1731">
          <cell r="E1731" t="str">
            <v>BOR-CAB.10.TB4 I MS</v>
          </cell>
          <cell r="F1731" t="str">
            <v>BORNERA CABLE 10 ( 4MM2 ) - CONEXION POR TORNILLO Ref.: TB4 I MS PH.CON</v>
          </cell>
          <cell r="G1731">
            <v>6</v>
          </cell>
        </row>
        <row r="1732">
          <cell r="E1732" t="str">
            <v>BOR-CAB.8.</v>
          </cell>
          <cell r="F1732" t="str">
            <v>BORNERA CABLE 8 ( 6MM2 ) - CONEXION POR TORNILLO Ref.: TB6 I MS PH.CON</v>
          </cell>
          <cell r="G1732">
            <v>50</v>
          </cell>
        </row>
        <row r="1733">
          <cell r="E1733" t="str">
            <v>BOR-DOB.TB2,5-2L I</v>
          </cell>
          <cell r="F1733" t="str">
            <v>BORNERA DOBLE PISO CABLE, 20 - 12, ( 0,5 MM² - 4 MM² ) CONEXION POR TORNILLO, MONTAJE: NS 35/7,5, NS 35/15, NS 32 Ref.: TB2,5-2L I PH.CON</v>
          </cell>
          <cell r="G1733">
            <v>2</v>
          </cell>
        </row>
        <row r="1734">
          <cell r="E1734" t="str">
            <v>BOR-50AMP-J6</v>
          </cell>
          <cell r="F1734" t="str">
            <v>BORNERA GRIS 50 AMPERIOS ALLEN-BRADLEY REF: 1492-J6 ALLEN-BRADLEY REF: 1492-J6 Ref.: 1492-J6 ALLEN-BRADLEY</v>
          </cell>
          <cell r="G1734">
            <v>25</v>
          </cell>
        </row>
        <row r="1735">
          <cell r="E1735" t="str">
            <v>BOR-25AMP</v>
          </cell>
          <cell r="F1735" t="str">
            <v>BORNERA PARA CABLE # 12, 25 AMPERIOS Ref.: 1492-J3 ALLEN-BRADLEY</v>
          </cell>
          <cell r="G1735">
            <v>340</v>
          </cell>
        </row>
        <row r="1736">
          <cell r="E1736" t="str">
            <v>BOR-POR-2A</v>
          </cell>
          <cell r="F1736" t="str">
            <v>BORNERA PORTAFUSIBLE 2 AMPERIOS Ref.: 1492-WFB4 ALLEN-BRADLEY</v>
          </cell>
          <cell r="G1736">
            <v>22</v>
          </cell>
        </row>
        <row r="1737">
          <cell r="E1737" t="str">
            <v>BOT-PAR.EMER</v>
          </cell>
          <cell r="F1737" t="str">
            <v>BOTON PARADA DE EMERGENCIA REMOTA XALK178</v>
          </cell>
          <cell r="G1737">
            <v>1</v>
          </cell>
        </row>
        <row r="1738">
          <cell r="E1738" t="str">
            <v>BRE-EAS.CVS.TMD80</v>
          </cell>
          <cell r="F1738" t="str">
            <v>BREAKER EASYPACK CVS TMD80 (56-80A, 40 KA/220V) Ref.: LV510306 SCHNEIDER</v>
          </cell>
          <cell r="G1738">
            <v>1</v>
          </cell>
        </row>
        <row r="1739">
          <cell r="E1739" t="str">
            <v>BRE-MO-6-74106</v>
          </cell>
          <cell r="F1739" t="str">
            <v>BREAKER MONOFASICO AUTOMATICO IC60N PARA 6 AMPERIOS Ref.: A9F74106 SCHNEIDER</v>
          </cell>
          <cell r="G1739">
            <v>1</v>
          </cell>
        </row>
        <row r="1740">
          <cell r="E1740" t="str">
            <v>BRE-TRI-6-A</v>
          </cell>
          <cell r="F1740" t="str">
            <v>BREAKER TRIPOLAR  AUTOMATICO IC60N PARA 6 AMPERIOS  (220/440-20/6 KA) Ref.: A9F74306 SCHNEIDER</v>
          </cell>
          <cell r="G1740">
            <v>3</v>
          </cell>
        </row>
        <row r="1741">
          <cell r="E1741" t="str">
            <v>BRI-GRMP1</v>
          </cell>
          <cell r="F1741" t="str">
            <v>BRIDA PARA MONTAJE SENSOR PALETA GRMP-1 Ref.: 730-0020 Genérico</v>
          </cell>
          <cell r="G1741">
            <v>2</v>
          </cell>
        </row>
        <row r="1742">
          <cell r="E1742" t="str">
            <v>CAB-#12.BL</v>
          </cell>
          <cell r="F1742" t="str">
            <v>CABLE # 12 AWG LSHF 600V - COLOR BLANCO</v>
          </cell>
          <cell r="G1742">
            <v>11</v>
          </cell>
        </row>
        <row r="1743">
          <cell r="E1743" t="str">
            <v>CAB-CEN.2X14</v>
          </cell>
          <cell r="F1743" t="str">
            <v>CABLE CENTELFLEX PLUS 2 X 14 CENTELSA REF: 02EN214 CENTELSA REF: 02EN214 CENTELSA REF: 02EN214 Ref.: 02EN214 CENTELSA</v>
          </cell>
          <cell r="G1743">
            <v>50</v>
          </cell>
        </row>
        <row r="1744">
          <cell r="E1744" t="str">
            <v>CAB-ACE.18MM</v>
          </cell>
          <cell r="F1744" t="str">
            <v>CABLE DE ACERO ANTI TORSION 18 MM 19 X 7 GRADO 1770 AA PRD</v>
          </cell>
          <cell r="G1744">
            <v>370</v>
          </cell>
        </row>
        <row r="1745">
          <cell r="E1745" t="str">
            <v>CAB-DUP.2X14.AWG</v>
          </cell>
          <cell r="F1745" t="str">
            <v>CABLE DUPLEX 2 X 14 AWG</v>
          </cell>
          <cell r="G1745">
            <v>150</v>
          </cell>
        </row>
        <row r="1746">
          <cell r="E1746" t="str">
            <v>CAB-ENC-3X12</v>
          </cell>
          <cell r="F1746" t="str">
            <v>CABLE ENCAUCHETADO 3 X 12 Ref.: 201555--NG CENTELSA</v>
          </cell>
          <cell r="G1746">
            <v>120</v>
          </cell>
        </row>
        <row r="1747">
          <cell r="E1747" t="str">
            <v>CAB-ENC.4X8</v>
          </cell>
          <cell r="F1747" t="str">
            <v>CABLE ENCAUCHETADO 4 X 8 Ref.: 31370269401C CENTELSA</v>
          </cell>
          <cell r="G1747">
            <v>8</v>
          </cell>
        </row>
        <row r="1748">
          <cell r="E1748" t="str">
            <v>CAB-INT-4X18X20</v>
          </cell>
          <cell r="F1748" t="str">
            <v>CABLE PARA INSTRUMENTACION PLTC 105ºC 300 CAL. 4 X 18 CENTELSA REF: 201224--NG Ref.: 201224--NG CENTELSA</v>
          </cell>
          <cell r="G1748">
            <v>12</v>
          </cell>
        </row>
        <row r="1749">
          <cell r="E1749" t="str">
            <v>CAB-PLA-4X10</v>
          </cell>
          <cell r="F1749" t="str">
            <v>CABLE PLANO 4 X 10 AWG REF: NEGRO REF: NEGRO Ref.: NEGRO Genérico</v>
          </cell>
          <cell r="G1749">
            <v>30</v>
          </cell>
        </row>
        <row r="1750">
          <cell r="E1750" t="str">
            <v>CAB-18</v>
          </cell>
          <cell r="F1750" t="str">
            <v>CABLE TFF 60°C 600V CAL. # 18 - COLOR NEGRO</v>
          </cell>
          <cell r="G1750">
            <v>7</v>
          </cell>
        </row>
        <row r="1751">
          <cell r="E1751" t="str">
            <v>CAB-T14.ROJ</v>
          </cell>
          <cell r="F1751" t="str">
            <v>CABLE THHN/THWN 2 90ºC 600V CT CAL. # 14 - COLOR ROJO</v>
          </cell>
          <cell r="G1751">
            <v>21</v>
          </cell>
        </row>
        <row r="1752">
          <cell r="E1752" t="str">
            <v>CAB-THH.#4/0</v>
          </cell>
          <cell r="F1752" t="str">
            <v>CABLE THHN/THWN 2 90ºC 600V CT CAL. # 4/0</v>
          </cell>
          <cell r="G1752">
            <v>109.4</v>
          </cell>
        </row>
        <row r="1753">
          <cell r="E1753" t="str">
            <v>CAB-VEH.10N</v>
          </cell>
          <cell r="F1753" t="str">
            <v>CABLE VEHICULO # 10 NEGRO PROCABLES REF: 31354240101R-NG Ref.: 31354240101R-NG PROCABLES</v>
          </cell>
          <cell r="G1753">
            <v>10</v>
          </cell>
        </row>
        <row r="1754">
          <cell r="E1754" t="str">
            <v>CAB-VEH.18AM</v>
          </cell>
          <cell r="F1754" t="str">
            <v>CABLE VEHICULO # 18 AMARILLO Ref.: 31354001601-AM. PROCABLES</v>
          </cell>
          <cell r="G1754">
            <v>4</v>
          </cell>
        </row>
        <row r="1755">
          <cell r="E1755" t="str">
            <v>CAJ-CUA.MET3/4</v>
          </cell>
          <cell r="F1755" t="str">
            <v>CAJA CUADRADA METALICA TIPO INTERPERIE 3 ENTRADAS Ø 3/4 Ref.: TGB75-3 3ENT3/4 RAWELT</v>
          </cell>
          <cell r="G1755">
            <v>11</v>
          </cell>
        </row>
        <row r="1756">
          <cell r="E1756" t="str">
            <v>CAJ-10X.10T</v>
          </cell>
          <cell r="F1756" t="str">
            <v>CAJA METALICA 10 X 10 CON TAPA</v>
          </cell>
          <cell r="G1756">
            <v>1</v>
          </cell>
        </row>
        <row r="1757">
          <cell r="E1757" t="str">
            <v>CAJ-MET.1/2</v>
          </cell>
          <cell r="F1757" t="str">
            <v>CAJA METALICA RECTANGULAR 1/2</v>
          </cell>
          <cell r="G1757">
            <v>19</v>
          </cell>
        </row>
        <row r="1758">
          <cell r="E1758" t="str">
            <v>CAJ-RED.3/4</v>
          </cell>
          <cell r="F1758" t="str">
            <v>CAJA REDONDA 3/4 5 HUECOS RAWELT</v>
          </cell>
          <cell r="G1758">
            <v>9</v>
          </cell>
        </row>
        <row r="1759">
          <cell r="E1759" t="str">
            <v>CAN-PLA.40X40</v>
          </cell>
          <cell r="F1759" t="str">
            <v>CANALETA PLASTICA 40 MM X 40 MM</v>
          </cell>
          <cell r="G1759">
            <v>2</v>
          </cell>
        </row>
        <row r="1760">
          <cell r="E1760" t="str">
            <v>CAN-40X40MM-RAN</v>
          </cell>
          <cell r="F1760" t="str">
            <v>CANALETA PLASTICA RANURADA 40 MM X 40 MM Ref.: DXN10062 SCHNEIDER</v>
          </cell>
          <cell r="G1760">
            <v>2</v>
          </cell>
        </row>
        <row r="1761">
          <cell r="E1761" t="str">
            <v>CAN-40X60MM-PLA</v>
          </cell>
          <cell r="F1761" t="str">
            <v>CANALETA PLASTICA RANURADA CON TAPA 40 X 60 M</v>
          </cell>
          <cell r="G1761">
            <v>0.5</v>
          </cell>
        </row>
        <row r="1762">
          <cell r="E1762" t="str">
            <v>CAP-35M.25E</v>
          </cell>
          <cell r="F1762" t="str">
            <v>CAPACITOR 35 MICROFARADIOS + 25 EM</v>
          </cell>
          <cell r="G1762">
            <v>1</v>
          </cell>
        </row>
        <row r="1763">
          <cell r="E1763" t="str">
            <v>CAR-CAB-S050</v>
          </cell>
          <cell r="F1763" t="str">
            <v>CARTUCHO PARA CABLE # 18 - 14 AWG 1/2" S050 X 075VA</v>
          </cell>
          <cell r="G1763">
            <v>6</v>
          </cell>
        </row>
        <row r="1764">
          <cell r="E1764" t="str">
            <v>CEL-500.TRU</v>
          </cell>
          <cell r="F1764" t="str">
            <v>CELDA DE CARGA 500KG CON ACCESORIO PATA NIVELADORA MOD: SHB-MA-SS PH17-4 - MARCA TRUMAX</v>
          </cell>
          <cell r="G1764">
            <v>16</v>
          </cell>
        </row>
        <row r="1765">
          <cell r="E1765" t="str">
            <v>CEL-CAR.2500</v>
          </cell>
          <cell r="F1765" t="str">
            <v>CELDA DE CARGA DE 2500 LIBRAS - MARCA LEXUS REF: SHB MA SS</v>
          </cell>
          <cell r="G1765">
            <v>3</v>
          </cell>
        </row>
        <row r="1766">
          <cell r="E1766" t="str">
            <v>CEL-CAR-Z6FC3-1</v>
          </cell>
          <cell r="F1766" t="str">
            <v>CELDA DE CARGA FUELLE - 100 KILOS  - TRUMAX</v>
          </cell>
          <cell r="G1766">
            <v>7</v>
          </cell>
        </row>
        <row r="1767">
          <cell r="E1767" t="str">
            <v>CEL-CAR.VIGA</v>
          </cell>
          <cell r="F1767" t="str">
            <v>CELDA DE CARGA TIPO VIGA 3MV/V 2500 LIBRAS REF: H35-2. 5K Ref.: H35-2. 5K Genérico</v>
          </cell>
          <cell r="G1767">
            <v>1</v>
          </cell>
        </row>
        <row r="1768">
          <cell r="E1768" t="str">
            <v>CEL-CAR.350</v>
          </cell>
          <cell r="F1768" t="str">
            <v>CELDA DE CARGA TIPO VIGA DE 2500 LIBRAS REF: UTICELL 350</v>
          </cell>
          <cell r="G1768">
            <v>8</v>
          </cell>
        </row>
        <row r="1769">
          <cell r="E1769" t="str">
            <v>CHA-ANA.1734-IE2C</v>
          </cell>
          <cell r="F1769" t="str">
            <v>CHANNEL ANALOG CURRENT INPUT MODULE Ref.: 1734-IE2C ALLEN-BRADLEY</v>
          </cell>
          <cell r="G1769">
            <v>1</v>
          </cell>
        </row>
        <row r="1770">
          <cell r="E1770" t="str">
            <v>CHA-8HD.1734-IE8C</v>
          </cell>
          <cell r="F1770" t="str">
            <v>CHANNEL HIGH - DENSITY ANALOG CURRENT INPUT MODULE Ref.: 1734-IE8C ALLEN-BRADLEY</v>
          </cell>
          <cell r="G1770">
            <v>1</v>
          </cell>
        </row>
        <row r="1771">
          <cell r="E1771" t="str">
            <v>CLA-TRI-50A250V</v>
          </cell>
          <cell r="F1771" t="str">
            <v>CLAVIJA  CAUCHO TRIFILAR 50 AMPERIOS 250 V Ref.: C-007 CODELCA</v>
          </cell>
          <cell r="G1771">
            <v>10</v>
          </cell>
        </row>
        <row r="1772">
          <cell r="E1772" t="str">
            <v>CLA-15A.</v>
          </cell>
          <cell r="F1772" t="str">
            <v>CLAVIJA 15 AMPERIOS 125 VOLTIOS CON POLO A TIERRA REF. 515-PV</v>
          </cell>
          <cell r="G1772">
            <v>20</v>
          </cell>
        </row>
        <row r="1773">
          <cell r="E1773" t="str">
            <v>CLA-CAU.110.MACHO</v>
          </cell>
          <cell r="F1773" t="str">
            <v>CLAVIJA CAUCHO CON TERMINAL DE POLO A TIERRA 15 AMPERIOS Ref.: C-003 CODELCA</v>
          </cell>
          <cell r="G1773">
            <v>4</v>
          </cell>
        </row>
        <row r="1774">
          <cell r="E1774" t="str">
            <v>CLA-CAU-110W</v>
          </cell>
          <cell r="F1774" t="str">
            <v>CLAVIJA DE CAUCHO 110 V Ref.: C-002 CODELCA</v>
          </cell>
          <cell r="G1774">
            <v>1</v>
          </cell>
        </row>
        <row r="1775">
          <cell r="E1775" t="str">
            <v>CLA-SEG.20A</v>
          </cell>
          <cell r="F1775" t="str">
            <v>CLAVIJA DE SEGURIDAD 20A 250V - COLOR AMARILLO Ref.: C-024 CODELCA</v>
          </cell>
          <cell r="G1775">
            <v>11</v>
          </cell>
        </row>
        <row r="1776">
          <cell r="E1776" t="str">
            <v>C50-40C.25C</v>
          </cell>
          <cell r="F1776" t="str">
            <v>COFRE METALICO 50 CM X 40 CM X 25 CM - DOBLE FONDO</v>
          </cell>
          <cell r="G1776">
            <v>1</v>
          </cell>
        </row>
        <row r="1777">
          <cell r="E1777" t="str">
            <v>COF-60X70X25-IN</v>
          </cell>
          <cell r="F1777" t="str">
            <v>COFRE METALICO 60 CMS X 70 CMS X 25 CMS - DOBLE FONDO - INOX</v>
          </cell>
          <cell r="G1777">
            <v>1</v>
          </cell>
        </row>
        <row r="1778">
          <cell r="E1778" t="str">
            <v>COF-MET-70X50X2</v>
          </cell>
          <cell r="F1778" t="str">
            <v>COFRE METALICO 70 CMS X 50 CMS X 25 CMS - DOBLE FONDO</v>
          </cell>
          <cell r="G1778">
            <v>2</v>
          </cell>
        </row>
        <row r="1779">
          <cell r="E1779" t="str">
            <v>COL-ANI.GSK-4704/140/KL/SO</v>
          </cell>
          <cell r="F1779" t="str">
            <v>COLUMNA DE ANILLOS (SLIPRING COLUMN)  - MARCA CAVOTEC REF: TIPO GSK-4704/140/KL/SO Ref.: TIPO GSK-4704/140/KL/SO Genérico</v>
          </cell>
          <cell r="G1779">
            <v>16</v>
          </cell>
        </row>
        <row r="1780">
          <cell r="E1780" t="str">
            <v>CON-1/2-TIP-LB</v>
          </cell>
          <cell r="F1780" t="str">
            <v>CONDULINEA Ø 1/2" TIPO LB</v>
          </cell>
          <cell r="G1780">
            <v>60</v>
          </cell>
        </row>
        <row r="1781">
          <cell r="E1781" t="str">
            <v>CON-1/2TIP-T</v>
          </cell>
          <cell r="F1781" t="str">
            <v>CONDULINEA Ø 1/2" TIPO T</v>
          </cell>
          <cell r="G1781">
            <v>3</v>
          </cell>
        </row>
        <row r="1782">
          <cell r="E1782" t="str">
            <v>CON-3/4TIP-L</v>
          </cell>
          <cell r="F1782" t="str">
            <v>CONDULINEA Ø 3/4" TIPO L</v>
          </cell>
          <cell r="G1782">
            <v>1</v>
          </cell>
        </row>
        <row r="1783">
          <cell r="E1783" t="str">
            <v>CON-3/4-TIP-LB</v>
          </cell>
          <cell r="F1783" t="str">
            <v>CONDULINEA Ø 3/4" TIPO LB</v>
          </cell>
          <cell r="G1783">
            <v>16</v>
          </cell>
        </row>
        <row r="1784">
          <cell r="E1784" t="str">
            <v>CON-3/4TIP-T</v>
          </cell>
          <cell r="F1784" t="str">
            <v>CONDULINEA Ø 3/4" TIPO T</v>
          </cell>
          <cell r="G1784">
            <v>12</v>
          </cell>
        </row>
        <row r="1785">
          <cell r="E1785" t="str">
            <v>CON-TOR.300</v>
          </cell>
          <cell r="F1785" t="str">
            <v>CONECTOR DE TORNILLO DE PERFORACION DE CHAQUETA AISLADA PRINCIPAL 8 A 300 - DERIVACION 2 A 12 REF: CDP-150-35</v>
          </cell>
          <cell r="G1785">
            <v>5</v>
          </cell>
        </row>
        <row r="1786">
          <cell r="E1786" t="str">
            <v>CON-32E.</v>
          </cell>
          <cell r="F1786" t="str">
            <v>CONECTOR PARA 16 ENTRADAS Y SALIDAS DIGITALES HE10/LIBRE 3M P/TM3 Ref.: TWDFCW30K SCHNEIDER</v>
          </cell>
          <cell r="G1786">
            <v>4</v>
          </cell>
        </row>
        <row r="1787">
          <cell r="E1787" t="str">
            <v>CON-TER.SPL-10</v>
          </cell>
          <cell r="F1787" t="str">
            <v>CONECTOR PARA TERMOMETRIA  REF. SPL-10 - MARCA ROLFES BOONE</v>
          </cell>
          <cell r="G1787">
            <v>500</v>
          </cell>
        </row>
        <row r="1788">
          <cell r="E1788" t="str">
            <v>CON-COR-REC-1</v>
          </cell>
          <cell r="F1788" t="str">
            <v>CONECTOR RECTO PARA CORAZA Ø 1"</v>
          </cell>
          <cell r="G1788">
            <v>26</v>
          </cell>
        </row>
        <row r="1789">
          <cell r="E1789" t="str">
            <v>CON-RES.18-8</v>
          </cell>
          <cell r="F1789" t="str">
            <v>CONECTOR RESORTE 18-8 AWG ROJO AMARILLO 3M 3M</v>
          </cell>
          <cell r="G1789">
            <v>100</v>
          </cell>
        </row>
        <row r="1790">
          <cell r="E1790" t="str">
            <v>CON-ZBE-101</v>
          </cell>
          <cell r="F1790" t="str">
            <v>CONTACTO ZBE-101 NORMALMENTE ABIERTO</v>
          </cell>
          <cell r="G1790">
            <v>4</v>
          </cell>
        </row>
        <row r="1791">
          <cell r="E1791" t="str">
            <v>CON-60V.3P.9A</v>
          </cell>
          <cell r="F1791" t="str">
            <v>CONTACTOR 24- 60 VOLTIOS CORRIENTE DC - 3 POLOS - 9 AMPERIOS SCHNEIDER REF: LC1D09BNE Ref.: LC1D09BNE SCHNEIDER</v>
          </cell>
          <cell r="G1791">
            <v>2</v>
          </cell>
        </row>
        <row r="1792">
          <cell r="E1792" t="str">
            <v>COT-50A.</v>
          </cell>
          <cell r="F1792" t="str">
            <v>CONTACTOR PARA 50 AMPERIOS AC3 EVERLINK Ref.: LC1D50AM7 SCHNEIDER</v>
          </cell>
          <cell r="G1792">
            <v>1</v>
          </cell>
        </row>
        <row r="1793">
          <cell r="E1793" t="str">
            <v>CON-TRI.2NA</v>
          </cell>
          <cell r="F1793" t="str">
            <v>CONTACTOR TETRAPOLAR 40 AMP AC1 440V 4P 2NA+2NC BOBINA 110V  REF: LC1D258F7</v>
          </cell>
          <cell r="G1793">
            <v>1</v>
          </cell>
        </row>
        <row r="1794">
          <cell r="E1794" t="str">
            <v>COR-1</v>
          </cell>
          <cell r="F1794" t="str">
            <v>CORAZA METALICA FLEXIBLE Ø 1"</v>
          </cell>
          <cell r="G1794">
            <v>2</v>
          </cell>
        </row>
        <row r="1795">
          <cell r="E1795" t="str">
            <v>CUR-CON.90.1</v>
          </cell>
          <cell r="F1795" t="str">
            <v>CURVA 90º CONDUIT IMC Ø 1"</v>
          </cell>
          <cell r="G1795">
            <v>1</v>
          </cell>
        </row>
        <row r="1796">
          <cell r="E1796" t="str">
            <v>CUR-EMT-1/2</v>
          </cell>
          <cell r="F1796" t="str">
            <v>CURVA/CODO TUBO EMT Ø 1/2"</v>
          </cell>
          <cell r="G1796">
            <v>1</v>
          </cell>
        </row>
        <row r="1797">
          <cell r="E1797" t="str">
            <v>DET-NIV.LIQ</v>
          </cell>
          <cell r="F1797" t="str">
            <v>DETECTOR NIVEL PARA LIQUIDOS - MARCA VEGA REF: SG51.XXSNBCPV, 3/4"NPT, 20-250VAC, K-IP65 REF: SG51.XXSNBCPV, 3/4"NPT, 20-250VAC, K-IP65 Ref.: SG51.XXSNBCPV, 3/4"NPT, 20-250VAC, K-IP65 Genérico</v>
          </cell>
          <cell r="G1797">
            <v>1</v>
          </cell>
        </row>
        <row r="1798">
          <cell r="E1798" t="str">
            <v>DIS-PAN.104</v>
          </cell>
          <cell r="F1798" t="str">
            <v>DISPLAY PARA PANEL PC 10.4” RESOLUCIÓN 1024X768 REF: CLAA104XA01CW REF: CLAA104XA01CW REF: CLAA104XA01CW Ref.: CLAA104XA01CW Genérico</v>
          </cell>
          <cell r="G1798">
            <v>2</v>
          </cell>
        </row>
        <row r="1799">
          <cell r="E1799" t="str">
            <v>ELE-NIV.38-1B</v>
          </cell>
          <cell r="F1799" t="str">
            <v>ELECTRODO DE NIVEL TIPO WARRICK REF. 3B-1B</v>
          </cell>
          <cell r="G1799">
            <v>6</v>
          </cell>
        </row>
        <row r="1800">
          <cell r="E1800" t="str">
            <v>ELE-ROS.M4</v>
          </cell>
          <cell r="F1800" t="str">
            <v>ELECTRODO LONG 500MM ROSCA M4 ACERO REF.072.500</v>
          </cell>
          <cell r="G1800">
            <v>9</v>
          </cell>
        </row>
        <row r="1801">
          <cell r="E1801" t="str">
            <v>ELE-EXT.1024V</v>
          </cell>
          <cell r="F1801" t="str">
            <v>ELECTROVENTILADOR EXTRACTOR AXIAL Ø 10" 24V IP68 IMOBRAS REF: 1013501 Ref.: 1013501 Genérico</v>
          </cell>
          <cell r="G1801">
            <v>12</v>
          </cell>
        </row>
        <row r="1802">
          <cell r="E1802" t="str">
            <v>ELE-SOP.1024V</v>
          </cell>
          <cell r="F1802" t="str">
            <v>ELECTROVENTILADOR SOPLANTE AXIAL Ø 10" 24V IP68 IMOBRAS REF: 1013500 Ref.: 1013500 Genérico</v>
          </cell>
          <cell r="G1802">
            <v>6</v>
          </cell>
        </row>
        <row r="1803">
          <cell r="E1803" t="str">
            <v>ADA-1794-AENT</v>
          </cell>
          <cell r="F1803" t="str">
            <v>ETHERNET ADAPTADOR MODULE COMNITRONIX ALLEN BRADLEY Ref.: 1794-AENT Genérico</v>
          </cell>
          <cell r="G1803">
            <v>1</v>
          </cell>
        </row>
        <row r="1804">
          <cell r="E1804" t="str">
            <v>FRE-BOR-BTU</v>
          </cell>
          <cell r="F1804" t="str">
            <v>FRENO PARA BORNERA REF. BTU CAB</v>
          </cell>
          <cell r="G1804">
            <v>37</v>
          </cell>
        </row>
        <row r="1805">
          <cell r="E1805" t="str">
            <v>FUE-12V.3.5A.40W</v>
          </cell>
          <cell r="F1805" t="str">
            <v>FUENTE DE 12VDC - 3.5 AMPERIOS - 40 WATIOS - CON RIEL DIN INP 110/220V AC</v>
          </cell>
          <cell r="G1805">
            <v>1</v>
          </cell>
        </row>
        <row r="1806">
          <cell r="E1806" t="str">
            <v>FUS-05A.600</v>
          </cell>
          <cell r="F1806" t="str">
            <v>FUSIBLE REF 156065 0.5A 600V</v>
          </cell>
          <cell r="G1806">
            <v>9</v>
          </cell>
        </row>
        <row r="1807">
          <cell r="E1807" t="str">
            <v>GRA-112.CON</v>
          </cell>
          <cell r="F1807" t="str">
            <v>GRAPA CONDUIT EN ACERO 1 1/2" - DOBLE OJO</v>
          </cell>
          <cell r="G1807">
            <v>2</v>
          </cell>
        </row>
        <row r="1808">
          <cell r="E1808" t="str">
            <v>GRA-GAL-1-DO</v>
          </cell>
          <cell r="F1808" t="str">
            <v>GRAPA CONDUIT GALVANIZADA 1" - DOBLE OREJA</v>
          </cell>
          <cell r="G1808">
            <v>34</v>
          </cell>
        </row>
        <row r="1809">
          <cell r="E1809" t="str">
            <v>GRA-CON.1/2.DO</v>
          </cell>
          <cell r="F1809" t="str">
            <v>GRAPA CONDUIT GALVANIZADA 1/2" - DOBLE OREJA</v>
          </cell>
          <cell r="G1809">
            <v>2</v>
          </cell>
        </row>
        <row r="1810">
          <cell r="E1810" t="str">
            <v>GUA-GV2-07</v>
          </cell>
          <cell r="F1810" t="str">
            <v>GUARDAMOTOR 1.6 - 2.5 AMPERIOS SCHNEIDER REF: GV2ME07 Ref.: GV2ME07 SCHNEIDER</v>
          </cell>
          <cell r="G1810">
            <v>2</v>
          </cell>
        </row>
        <row r="1811">
          <cell r="E1811" t="str">
            <v>HEB-CIN-3/4</v>
          </cell>
          <cell r="F1811" t="str">
            <v>HEBILLA PARA CINTA BANDING DE 3/4" (GRAPA METALICA)</v>
          </cell>
          <cell r="G1811">
            <v>25</v>
          </cell>
        </row>
        <row r="1812">
          <cell r="E1812" t="str">
            <v>IND-POS.APL10N</v>
          </cell>
          <cell r="F1812" t="str">
            <v>INDICADOR DE POSICION APL10N PARA ACTUADOR NEUMATICO ROTATIVO V-TORK</v>
          </cell>
          <cell r="G1812">
            <v>1</v>
          </cell>
        </row>
        <row r="1813">
          <cell r="E1813" t="str">
            <v>INT-CON.7560</v>
          </cell>
          <cell r="F1813" t="str">
            <v>INTERFACE CONNECTOR, PLASTIC REF.75.60 - MARCA IGUS</v>
          </cell>
          <cell r="G1813">
            <v>33</v>
          </cell>
        </row>
        <row r="1814">
          <cell r="E1814" t="str">
            <v>INT-COD.3P.2VIAS</v>
          </cell>
          <cell r="F1814" t="str">
            <v>INTERRUPTOR CODILLO 20A 3 POSICIONES 3 TORNILLOS KEDU REF: HY29 KEDU REF: HY29 Ref.: HY29 KEDU</v>
          </cell>
          <cell r="G1814">
            <v>1</v>
          </cell>
        </row>
        <row r="1815">
          <cell r="E1815" t="str">
            <v>INT-PAL.REG</v>
          </cell>
          <cell r="F1815" t="str">
            <v>INTERRUPTOR DE POSICION CON PALANCA REGULABLE
 ROLD SCHNEIDER REF: XCKJ10541 Ref.: XCKJ10541 SCHNEIDER</v>
          </cell>
          <cell r="G1815">
            <v>2</v>
          </cell>
        </row>
        <row r="1816">
          <cell r="E1816" t="str">
            <v>INT-POS-10541</v>
          </cell>
          <cell r="F1816" t="str">
            <v>INTERRUPTOR DE POSICION Ref.: XCKJ10541 SCHNEIDER</v>
          </cell>
          <cell r="G1816">
            <v>8</v>
          </cell>
        </row>
        <row r="1817">
          <cell r="E1817" t="str">
            <v>INT-POS-167</v>
          </cell>
          <cell r="F1817" t="str">
            <v>INTERRUPTOR DE POSICION. SCHNEIDER REF: XCKJ167 Ref.: XCKJ167 SCHNEIDER</v>
          </cell>
          <cell r="G1817">
            <v>1</v>
          </cell>
        </row>
        <row r="1818">
          <cell r="E1818" t="str">
            <v>KIT-BLO.ETI.</v>
          </cell>
          <cell r="F1818" t="str">
            <v>KIT DE BLOQUEO Y ETIQUETADO LOTO ELECTRICISTA MARCA STEELPRO</v>
          </cell>
          <cell r="G1818">
            <v>2</v>
          </cell>
        </row>
        <row r="1819">
          <cell r="E1819" t="str">
            <v>KIT-CEL.CARGA</v>
          </cell>
          <cell r="F1819" t="str">
            <v>KIT MONTAJE CELDAS DE CARGA - PLATINA SUPERIOR - INFERIOR - ROTULA ROSCA M10</v>
          </cell>
          <cell r="G1819">
            <v>8</v>
          </cell>
        </row>
        <row r="1820">
          <cell r="E1820" t="str">
            <v>KIT-RES.83-2 1/2</v>
          </cell>
          <cell r="F1820" t="str">
            <v>KIT RESORTE PARA ACTUADOR 83 VALVULA 2 1/2" Ref.: S93/83 PN930830-21931536 Genérico</v>
          </cell>
          <cell r="G1820">
            <v>20</v>
          </cell>
        </row>
        <row r="1821">
          <cell r="E1821" t="str">
            <v>KIT-RES.83-3"</v>
          </cell>
          <cell r="F1821" t="str">
            <v>KIT RESORTE PARA ACTUADOR 83 VALVULA 3" Ref.: S93/83 PN930830-21931536 Genérico</v>
          </cell>
          <cell r="G1821">
            <v>24</v>
          </cell>
        </row>
        <row r="1822">
          <cell r="E1822" t="str">
            <v>LAM-LED.2X18.HER</v>
          </cell>
          <cell r="F1822" t="str">
            <v>LAMPARA 2 X 18W LED HERMETICA 6500K SYLVANIA REF: P37648-80</v>
          </cell>
          <cell r="G1822">
            <v>1</v>
          </cell>
        </row>
        <row r="1823">
          <cell r="E1823" t="str">
            <v>LAM-BAY.200</v>
          </cell>
          <cell r="F1823" t="str">
            <v>LAMPARA LED HIGH BAY 200W GC109 REF: P29540</v>
          </cell>
          <cell r="G1823">
            <v>1</v>
          </cell>
        </row>
        <row r="1824">
          <cell r="E1824" t="str">
            <v>MICRO-SWICH-M11</v>
          </cell>
          <cell r="F1824" t="str">
            <v>MICRO SWITCH REF XCK M115 TELEMECANIQUE</v>
          </cell>
          <cell r="G1824">
            <v>3</v>
          </cell>
        </row>
        <row r="1825">
          <cell r="E1825" t="str">
            <v>MIC-SWI.XCKJ.167.240V</v>
          </cell>
          <cell r="F1825" t="str">
            <v>MICRO SWITCH XCKJ-167 A 240V</v>
          </cell>
          <cell r="G1825">
            <v>3</v>
          </cell>
        </row>
        <row r="1826">
          <cell r="E1826" t="str">
            <v>MOD-16E.</v>
          </cell>
          <cell r="F1826" t="str">
            <v>MODULO 16E DIGITALES SCHNEIDER REF: TM3DI16 Ref.: TM3DI16 SCHNEIDER</v>
          </cell>
          <cell r="G1826">
            <v>1</v>
          </cell>
        </row>
        <row r="1827">
          <cell r="E1827" t="str">
            <v>MOD-16S.PNP</v>
          </cell>
          <cell r="F1827" t="str">
            <v>MODULO 16S PNP SCHNEIDER REF: TM3DQ16T Ref.: TM3DQ16T SCHNEIDER</v>
          </cell>
          <cell r="G1827">
            <v>1</v>
          </cell>
        </row>
        <row r="1828">
          <cell r="E1828" t="str">
            <v>MOD-DIG-32-ENT</v>
          </cell>
          <cell r="F1828" t="str">
            <v>MODULO 32 ENTRADAS - DIGITAL A 24 VCC - Ref.: 1794-IB32 ALLEN-BRADLEY</v>
          </cell>
          <cell r="G1828">
            <v>1</v>
          </cell>
        </row>
        <row r="1829">
          <cell r="E1829" t="str">
            <v>MOD-DIG-32SAL</v>
          </cell>
          <cell r="F1829" t="str">
            <v>MODULO 32 SALIDAS - DIGITAL A 24 VCC ALLEN-BRADLEY REF: 1794-OB32P Ref.: 1794-OB32P ALLEN-BRADLEY</v>
          </cell>
          <cell r="G1829">
            <v>1</v>
          </cell>
        </row>
        <row r="1830">
          <cell r="E1830" t="str">
            <v>MOD-32E.24VCC</v>
          </cell>
          <cell r="F1830" t="str">
            <v>MODULO DE 32 ENTRADAS DIGITALES DE 24VCC COMUN POSITIVO HE10 Ref.: TM3DI32K SCHNEIDER</v>
          </cell>
          <cell r="G1830">
            <v>1</v>
          </cell>
        </row>
        <row r="1831">
          <cell r="E1831" t="str">
            <v>MOD-32S.24VCC</v>
          </cell>
          <cell r="F1831" t="str">
            <v>MODULO DE 32 SALIDAS DIGITALES DE 24VCC SOURCE COMUN NEGATIVO PNP HE10 Ref.: TM3DQ32TK SCHNEIDER</v>
          </cell>
          <cell r="G1831">
            <v>1</v>
          </cell>
        </row>
        <row r="1832">
          <cell r="E1832" t="str">
            <v>MOD-8EN.ANAL</v>
          </cell>
          <cell r="F1832" t="str">
            <v>MODULO DE 8 ENTRADAS ANALOGAS SCHNEIDER REF: TM3AI8 SCHNEIDER REF: TM3AI8 Ref.: TM3AI8 SCHNEIDER</v>
          </cell>
          <cell r="G1832">
            <v>1</v>
          </cell>
        </row>
        <row r="1833">
          <cell r="E1833" t="str">
            <v>MOD-32E.24VDC</v>
          </cell>
          <cell r="F1833" t="str">
            <v>MODULO DE ENTRADAS DIGITALES - 32 ENTRADAS - 24VDC -  CON BASE BUS Ref.: AXL F DI32/1 1F-2688035 PH.CON</v>
          </cell>
          <cell r="G1833">
            <v>1</v>
          </cell>
        </row>
        <row r="1834">
          <cell r="E1834" t="str">
            <v>MOD-64E.24VDC</v>
          </cell>
          <cell r="F1834" t="str">
            <v>MODULO DE ENTRADAS DIGITALES - 64 ENTRADAS - 24VDC -  CON MODULO ZOCALO BUS Ref.: AXL F DI64/1 2F-2701450 PH.CON</v>
          </cell>
          <cell r="G1834">
            <v>1</v>
          </cell>
        </row>
        <row r="1835">
          <cell r="E1835" t="str">
            <v>MOD-32S.24VDC</v>
          </cell>
          <cell r="F1835" t="str">
            <v>MODULO DE SALIDAS DIGITALES - 32 SALIDAS - 24VDC -  CON MODULO ZOCALO BUS Ref.: AXL F DO32/1 2F-2688051 PH.CON</v>
          </cell>
          <cell r="G1835">
            <v>1</v>
          </cell>
        </row>
        <row r="1836">
          <cell r="E1836" t="str">
            <v>MOD-64S.24VDC</v>
          </cell>
          <cell r="F1836" t="str">
            <v>MODULO DE SALIDAS DIGITALES - 64 SALIDAS - 24VDC -  CON MODULO ZOCALO BUS Ref.: AXL F DO64/1 2F-2702053 PH.CON</v>
          </cell>
          <cell r="G1836">
            <v>1</v>
          </cell>
        </row>
        <row r="1837">
          <cell r="E1837" t="str">
            <v>MUL-PAR.6SAL</v>
          </cell>
          <cell r="F1837" t="str">
            <v>MULTITOMA DE PARED CON 6 SALIDAS CON POLO A TIERRA</v>
          </cell>
          <cell r="G1837">
            <v>5</v>
          </cell>
        </row>
        <row r="1838">
          <cell r="E1838" t="str">
            <v>ONE-PIE.1734TOP</v>
          </cell>
          <cell r="F1838" t="str">
            <v>ONE - PIECE TERMINAL BASE, 8-POINT, SCREW CLAMP TERMINALS Ref.: 1734-TOP ALLEN-BRADLEY</v>
          </cell>
          <cell r="G1838">
            <v>5</v>
          </cell>
        </row>
        <row r="1839">
          <cell r="E1839" t="str">
            <v>PAN-40W.SYL</v>
          </cell>
          <cell r="F1839" t="str">
            <v>PANEL 40W LED 6000K 60X60 100-277V SYLVANIA</v>
          </cell>
          <cell r="G1839">
            <v>2</v>
          </cell>
        </row>
        <row r="1840">
          <cell r="E1840" t="str">
            <v>PAN-PC/.TQ12-73AC</v>
          </cell>
          <cell r="F1840" t="str">
            <v>PANEL PC INDUSTRIAL 12.1" IP65,CAPACITIVE TOUCH SCREEN,6TH GEN I3,RAM 4G, SDD 64G,4 USB,6RS232,2 LAN VGA HDMI STANDARD 12V/5A ADAPTOR. Ref.: TQ12-73AC Genérico</v>
          </cell>
          <cell r="G1840">
            <v>2</v>
          </cell>
        </row>
        <row r="1841">
          <cell r="E1841" t="str">
            <v>PAN-PLC.SM43-J-R20</v>
          </cell>
          <cell r="F1841" t="str">
            <v>PANTALLA PLC ZAMBA SM43-J-R20</v>
          </cell>
          <cell r="G1841">
            <v>1</v>
          </cell>
        </row>
        <row r="1842">
          <cell r="E1842" t="str">
            <v>PAT-CEL.CAR</v>
          </cell>
          <cell r="F1842" t="str">
            <v>PATA NIVELADORA PARA CELDA DE CARGA TRUMAX</v>
          </cell>
          <cell r="G1842">
            <v>8</v>
          </cell>
        </row>
        <row r="1843">
          <cell r="E1843" t="str">
            <v>PIL-DOB.A</v>
          </cell>
          <cell r="F1843" t="str">
            <v>PILA DOBLE A RECARGABLE</v>
          </cell>
          <cell r="G1843">
            <v>4</v>
          </cell>
        </row>
        <row r="1844">
          <cell r="E1844" t="str">
            <v>PIL-TRI.A</v>
          </cell>
          <cell r="F1844" t="str">
            <v>PILA TRIPLE A RECARGABLE</v>
          </cell>
          <cell r="G1844">
            <v>5</v>
          </cell>
        </row>
        <row r="1845">
          <cell r="E1845" t="str">
            <v>PLA-PLA-127</v>
          </cell>
          <cell r="F1845" t="str">
            <v>PLAFON PLASTICO BLANCO 127 V. BASE E - 27 150W</v>
          </cell>
          <cell r="G1845">
            <v>3</v>
          </cell>
        </row>
        <row r="1846">
          <cell r="E1846" t="str">
            <v>PLC-CPU.SWI.</v>
          </cell>
          <cell r="F1846" t="str">
            <v>PLC CPU DC SWITCH 2XETHERNET ETHERNET I/O SCHNEIDER REF: TM251MESE Ref.: TM251MESE SCHNEIDER</v>
          </cell>
          <cell r="G1846">
            <v>1</v>
          </cell>
        </row>
        <row r="1847">
          <cell r="E1847" t="str">
            <v>PLC-CPU.M24º</v>
          </cell>
          <cell r="F1847" t="str">
            <v>PLC CPU M241 24 IO TRANSISTOR PNP ETHERNET/IP SCHNEIDER REF: TM241CE24T Ref.: TM241CE24T SCHNEIDER</v>
          </cell>
          <cell r="G1847">
            <v>1</v>
          </cell>
        </row>
        <row r="1848">
          <cell r="E1848" t="str">
            <v>PLC-CPU.TM241CE40T</v>
          </cell>
          <cell r="F1848" t="str">
            <v>PLC CPU M241 40 IO TRANSISTOR PNP ETHERNET/IP Ref.: TM241CE40T SCHNEIDER</v>
          </cell>
          <cell r="G1848">
            <v>1</v>
          </cell>
        </row>
        <row r="1849">
          <cell r="E1849" t="str">
            <v>PLU-TEL.RJ-11</v>
          </cell>
          <cell r="F1849" t="str">
            <v>PLUG TELFONICO RJ-11</v>
          </cell>
          <cell r="G1849">
            <v>1</v>
          </cell>
        </row>
        <row r="1850">
          <cell r="E1850" t="str">
            <v>POI-ANL.2.OUT</v>
          </cell>
          <cell r="F1850" t="str">
            <v>POINT ANALOG CURRENT OUTPUT MODULE ALLEN-BRADLEY REF: 1734-OE2C Ref.: 1734-OE2C ALLEN-BRADLEY</v>
          </cell>
          <cell r="G1850">
            <v>1</v>
          </cell>
        </row>
        <row r="1851">
          <cell r="E1851" t="str">
            <v>24V-DV8.A1734-IB8</v>
          </cell>
          <cell r="F1851" t="str">
            <v>POINT SINK INPUT MODULE - 24V DC 8 ALLEN-BRADLEY REF: A1734-IB8 Ref.: A1734-IB8 ALLEN-BRADLEY</v>
          </cell>
          <cell r="G1851">
            <v>2</v>
          </cell>
        </row>
        <row r="1852">
          <cell r="E1852" t="str">
            <v>24V-DC8.1734-OB8</v>
          </cell>
          <cell r="F1852" t="str">
            <v>POINT SOURCE OUTPUT MODULE - 24V DC 8 ALLEN-BRADLEY REF: 1734-OB8 Ref.: 1734-OB8 ALLEN-BRADLEY</v>
          </cell>
          <cell r="G1852">
            <v>1</v>
          </cell>
        </row>
        <row r="1853">
          <cell r="E1853" t="str">
            <v>POR-TRI.G3/8</v>
          </cell>
          <cell r="F1853" t="str">
            <v>PORTAELECTRODO TRIPOLAR PARA SUJETADOR CON ROSCA G3/8" + 130 °C REF: 072.53 REF: 072.53 Ref.: 072.53 Genérico</v>
          </cell>
          <cell r="G1853">
            <v>1</v>
          </cell>
        </row>
        <row r="1854">
          <cell r="E1854" t="str">
            <v>PRE-EST-PG-11</v>
          </cell>
          <cell r="F1854" t="str">
            <v>PRENSA ESTOPA PG 11 DEXSON REF: DXN5020 Ref.: DXN5020 DEXSON</v>
          </cell>
          <cell r="G1854">
            <v>14</v>
          </cell>
        </row>
        <row r="1855">
          <cell r="E1855" t="str">
            <v>PRE-EST-CAB3X14</v>
          </cell>
          <cell r="F1855" t="str">
            <v>PRENSA ESTOPA PG 21 ROSCA 1 1/8" Ref.: DXN35060 DEXSON</v>
          </cell>
          <cell r="G1855">
            <v>1</v>
          </cell>
        </row>
        <row r="1856">
          <cell r="E1856" t="str">
            <v>PRE-EST.PG29</v>
          </cell>
          <cell r="F1856" t="str">
            <v>PRENSA ESTOPA PG 29 Ref.: DXN35070 DEXSON</v>
          </cell>
          <cell r="G1856">
            <v>1</v>
          </cell>
        </row>
        <row r="1857">
          <cell r="E1857" t="str">
            <v>PRE-EST.PG9</v>
          </cell>
          <cell r="F1857" t="str">
            <v>PRENSA ESTOPA PG 9</v>
          </cell>
          <cell r="G1857">
            <v>2</v>
          </cell>
        </row>
        <row r="1858">
          <cell r="E1858" t="str">
            <v>PRE-EST-CAB2X16</v>
          </cell>
          <cell r="F1858" t="str">
            <v>PRENSA ESTOPA PG 9 PARA CABLE 2 X 16</v>
          </cell>
          <cell r="G1858">
            <v>5</v>
          </cell>
        </row>
        <row r="1859">
          <cell r="E1859" t="str">
            <v>PUE-BOR-1492-CJ</v>
          </cell>
          <cell r="F1859" t="str">
            <v>PUENTE CENTRAL BORNERA ALLEN-BRADLEY REF: 1492-CJLJ6-10 ALLEN-BRADLEY REF: 1492-CJLJ6-10 Ref.: 1492-CJLJ6-10 ALLEN-BRADLEY</v>
          </cell>
          <cell r="G1859">
            <v>3</v>
          </cell>
        </row>
        <row r="1860">
          <cell r="E1860" t="str">
            <v>PUE-CEN.16-8</v>
          </cell>
          <cell r="F1860" t="str">
            <v>PUENTE CENTRAL PARA BORNERA 10 POLOS 16 - 8 AWG Ref.: SCBI 10-8 W 3000835 PH.CON</v>
          </cell>
          <cell r="G1860">
            <v>2</v>
          </cell>
        </row>
        <row r="1861">
          <cell r="E1861" t="str">
            <v>PUE-CEN.BOR.10X20X12</v>
          </cell>
          <cell r="F1861" t="str">
            <v>PUENTE CENTRAL PARA BORNERA 10 POLOS 20 - 12 AWG Ref.: SCBI 10-5 N W 3000833 PH.CON</v>
          </cell>
          <cell r="G1861">
            <v>5</v>
          </cell>
        </row>
        <row r="1862">
          <cell r="E1862" t="str">
            <v>PUE-REL.700-TBJ20B</v>
          </cell>
          <cell r="F1862" t="str">
            <v>PUENTE CENTRAL PARA RELE SLIM COLOR AZUL Ref.: 700-TBJ20B ALLEN-BRADLEY</v>
          </cell>
          <cell r="G1862">
            <v>4</v>
          </cell>
        </row>
        <row r="1863">
          <cell r="E1863" t="str">
            <v>PUE-1492-CJJ5-4</v>
          </cell>
          <cell r="F1863" t="str">
            <v>PUENTE DE CONEXION CENTRAL BORNERA 4 POLOS Ref.: 1492-CJJ5-4 ALLEN-BRADLEY</v>
          </cell>
          <cell r="G1863">
            <v>6</v>
          </cell>
        </row>
        <row r="1864">
          <cell r="E1864" t="str">
            <v>PUE-CON-1492-CJ</v>
          </cell>
          <cell r="F1864" t="str">
            <v>PUENTE DE CONEXION CENTRAL BORNERA ALLEN-BRADLEY REF: 1492-CJJ5-10 Ref.: 1492-CJJ5-10 ALLEN-BRADLEY</v>
          </cell>
          <cell r="G1864">
            <v>16</v>
          </cell>
        </row>
        <row r="1865">
          <cell r="E1865" t="str">
            <v>PUE-REL. 2966838</v>
          </cell>
          <cell r="F1865" t="str">
            <v>PUENTE SIN FIN PARA RELE INTERFAZ PLC PH.CON Ref.: FBST 500-PLC GY  2966838 PH.CON</v>
          </cell>
          <cell r="G1865">
            <v>7</v>
          </cell>
        </row>
        <row r="1866">
          <cell r="E1866" t="str">
            <v>PAS-ROJ.1NC</v>
          </cell>
          <cell r="F1866" t="str">
            <v>PULSADOR ROJO 1NC RASANTE METALICO</v>
          </cell>
          <cell r="G1866">
            <v>2</v>
          </cell>
        </row>
        <row r="1867">
          <cell r="E1867" t="str">
            <v>REL-AIS-24V-700</v>
          </cell>
          <cell r="F1867" t="str">
            <v>RELE AISLAMIENTO 24V 700 - HLT 1Z24 Ref.: HLT 1Z24 ALLEN-BRADLEY</v>
          </cell>
          <cell r="G1867">
            <v>19</v>
          </cell>
        </row>
        <row r="1868">
          <cell r="E1868" t="str">
            <v>REL-CON.LIQ 120VAC-IP20</v>
          </cell>
          <cell r="F1868" t="str">
            <v>RELE DE CONTROL DE NIVEL PARA LIQUIDOS CONDUCTIVOS POR ELECTRODOS 1 CONTACTO CONMUTADO. ALIMENTACION 120VAC. IP20 REF: 72018125000 Ref.: 72018125000 Genérico</v>
          </cell>
          <cell r="G1868">
            <v>2</v>
          </cell>
        </row>
        <row r="1869">
          <cell r="E1869" t="str">
            <v>REL-MOD.RIF-0-RPT-24DC/21</v>
          </cell>
          <cell r="F1869" t="str">
            <v>RELE MODULO PREMONTADO,  24VDC, ZOCALO EYECTOR. 1 CONTACTO INVER Ref.: RIF-0-RPT-24DC/21 PH.CON</v>
          </cell>
          <cell r="G1869">
            <v>30</v>
          </cell>
        </row>
        <row r="1870">
          <cell r="E1870" t="str">
            <v>REL-SLI.PLC-RSC-120UC/21</v>
          </cell>
          <cell r="F1870" t="str">
            <v>RELE SLIM 120V INTERFAZ PLC, BASE PLC-BSC/21, 1 CONTACTO CONMU PH.CON REF: PLC-RSC-120UC/21 PH.CON REF: PLC-RSC-120UC/21 PH.CON REF: PLC-RSC-120UC/21 Ref.: PLC-RSC-120UC/21 PH.CON</v>
          </cell>
          <cell r="G1870">
            <v>68</v>
          </cell>
        </row>
        <row r="1871">
          <cell r="E1871" t="str">
            <v>REL-SLI.</v>
          </cell>
          <cell r="F1871" t="str">
            <v>RELE SLIM 120VAC  INTERFAZ PLC (60VDC) Ref.: REL-MR- 60DC/21 PH.CON</v>
          </cell>
          <cell r="G1871">
            <v>20</v>
          </cell>
        </row>
        <row r="1872">
          <cell r="E1872" t="str">
            <v>REL-SLI.24VDC.VDC</v>
          </cell>
          <cell r="F1872" t="str">
            <v>RELEVO SLIM 24 VDC 1 COM UL SIN BASE 46984 RAWELT Ref.: RM699BV-3011-85-1024 Genérico</v>
          </cell>
          <cell r="G1872">
            <v>21</v>
          </cell>
        </row>
        <row r="1873">
          <cell r="E1873" t="str">
            <v>SEN-BAS.WIT.BSE</v>
          </cell>
          <cell r="F1873" t="str">
            <v>SENSOR BINSWITCH ELITE 5-WIRE 4B COMPONENTS REF: BSE1V10C Ref.: BSE1V10C 4B COMPONENTS</v>
          </cell>
          <cell r="G1873">
            <v>28</v>
          </cell>
        </row>
        <row r="1874">
          <cell r="E1874" t="str">
            <v>SEN-CAP.P2.517</v>
          </cell>
          <cell r="F1874" t="str">
            <v>SENSOR CAPACITIVO PROCAP II REF. 730-0517 BM BM</v>
          </cell>
          <cell r="G1874">
            <v>1</v>
          </cell>
        </row>
        <row r="1875">
          <cell r="E1875" t="str">
            <v>SEN-HUM.9VE</v>
          </cell>
          <cell r="F1875" t="str">
            <v>SENSOR DE HUMO PILA 9V EXCEL C 2125</v>
          </cell>
          <cell r="G1875">
            <v>7</v>
          </cell>
        </row>
        <row r="1876">
          <cell r="E1876" t="str">
            <v>SEN-CAP.SCF-2000</v>
          </cell>
          <cell r="F1876" t="str">
            <v>SENSOR DE NIVEL CAPACITIVO CON GUAYA DE 2 M, 110/220VAC, REF.SCF-2000 - MARCA AECO</v>
          </cell>
          <cell r="G1876">
            <v>1</v>
          </cell>
        </row>
        <row r="1877">
          <cell r="E1877" t="str">
            <v>SEN-POS.ACT</v>
          </cell>
          <cell r="F1877" t="str">
            <v>SENSOR DE POSICION 110 VAC PARA ACTUADOR NEUMATICO GIRATORIO P/N: 3482805 Ref.: SRBC-CA3-YR90-MW-22A-1W-C2P20 FESTO</v>
          </cell>
          <cell r="G1877">
            <v>6</v>
          </cell>
        </row>
        <row r="1878">
          <cell r="E1878" t="str">
            <v>SEN-VIG.55CRMV91205TE</v>
          </cell>
          <cell r="F1878" t="str">
            <v>SENSOR GYRIJET VIGIRO - SV-26  VOLTAJE 20 - 264V AC/DC STIF REF: 55CRMV91205TE Ref.: 55CRMV91205TE STIF</v>
          </cell>
          <cell r="G1878">
            <v>7</v>
          </cell>
        </row>
        <row r="1879">
          <cell r="E1879" t="str">
            <v>SEN-IND.18X8X3H</v>
          </cell>
          <cell r="F1879" t="str">
            <v>SENSOR INDUCTIVO 18 MM X 8 MM 3 HILOS 24 VDC NORMALMENTE ABIERTO Ref.: PNP PR18-8DP AUTONICS</v>
          </cell>
          <cell r="G1879">
            <v>56</v>
          </cell>
        </row>
        <row r="1880">
          <cell r="E1880" t="str">
            <v>SEN-IND-18X8-20</v>
          </cell>
          <cell r="F1880" t="str">
            <v>SENSOR INDUCTIVO Ø 18 MM X 8 MM ALCANCE 2 HILOS 100 - 240 VAC NORMALMENTE ABIERTO Ref.: PR18-8AO AUTONICS</v>
          </cell>
          <cell r="G1880">
            <v>40</v>
          </cell>
        </row>
        <row r="1881">
          <cell r="E1881" t="str">
            <v>SEN-PAL-BMRX-11</v>
          </cell>
          <cell r="F1881" t="str">
            <v>SENSOR PALETA GIRATORIA BMRX - 115 115 VAC REF: 730-0504 (SIN PALETA Y SIN ACOPLADOR) REF: 730-0504 (DESCONTINUADO) Ref.: 730-0504 Genérico</v>
          </cell>
          <cell r="G1881">
            <v>1</v>
          </cell>
        </row>
        <row r="1882">
          <cell r="E1882" t="str">
            <v>SNB-MRX.200</v>
          </cell>
          <cell r="F1882" t="str">
            <v>SENSOR PALETA GIRATORIA BMRX - 200 / 115 VAC (SIN PALETA Y SIN ACOPLADOR)</v>
          </cell>
          <cell r="G1882">
            <v>3</v>
          </cell>
        </row>
        <row r="1883">
          <cell r="E1883" t="str">
            <v>SEN-REE.SWI.5-240</v>
          </cell>
          <cell r="F1883" t="str">
            <v>SENSOR REED SWITCH 5-240 VAC/DC PARA CAMISA PERFILADA</v>
          </cell>
          <cell r="G1883">
            <v>2</v>
          </cell>
        </row>
        <row r="1884">
          <cell r="E1884" t="str">
            <v>SOC-PEQ.</v>
          </cell>
          <cell r="F1884" t="str">
            <v>SOCKET PEQUEÑO REF. T8</v>
          </cell>
          <cell r="G1884">
            <v>10</v>
          </cell>
        </row>
        <row r="1885">
          <cell r="E1885" t="str">
            <v>TAP-RED.</v>
          </cell>
          <cell r="F1885" t="str">
            <v>TAPA REDONDA 3/4" RAWELT</v>
          </cell>
          <cell r="G1885">
            <v>10</v>
          </cell>
        </row>
        <row r="1886">
          <cell r="E1886" t="str">
            <v>TAR-SUM.4CD</v>
          </cell>
          <cell r="F1886" t="str">
            <v>TARJETA SUMADORA EN ACERO INOXIDABLE 4 CELDAS TRUMAX/LEXUS</v>
          </cell>
          <cell r="G1886">
            <v>7</v>
          </cell>
        </row>
        <row r="1887">
          <cell r="E1887" t="str">
            <v>TER-PUN-18</v>
          </cell>
          <cell r="F1887" t="str">
            <v>TERMINAL "PUNTERA HUECA" PARA CABLE 18AWG COLOR ROJO VCP Ref.: VTPU10008 VCP</v>
          </cell>
          <cell r="G1887">
            <v>55</v>
          </cell>
        </row>
        <row r="1888">
          <cell r="E1888" t="str">
            <v>TER-3/4.EMT</v>
          </cell>
          <cell r="F1888" t="str">
            <v>TERMINAL 3/4" EMT GALVANIZADO</v>
          </cell>
          <cell r="G1888">
            <v>146</v>
          </cell>
        </row>
        <row r="1889">
          <cell r="E1889" t="str">
            <v>TER-TIP-PIN-C18</v>
          </cell>
          <cell r="F1889" t="str">
            <v>TERMINAL AISLADO TIPO "PUNTERA HUECA" PARA CABLE 18AWG COLOR ROJO Ref.: VTPU-10008 VCP</v>
          </cell>
          <cell r="G1889">
            <v>263</v>
          </cell>
        </row>
        <row r="1890">
          <cell r="E1890" t="str">
            <v>COR-CON-1/2|CON-COR-REC-1/2</v>
          </cell>
          <cell r="F1890" t="str">
            <v>TERMINAL CONECTOR RECTO PARA CORAZA Ø 1/2"</v>
          </cell>
          <cell r="G1890">
            <v>8</v>
          </cell>
        </row>
        <row r="1891">
          <cell r="E1891" t="str">
            <v>TER-112.ACE</v>
          </cell>
          <cell r="F1891" t="str">
            <v>TERMINAL EMT 1 1/2" EN ACERO</v>
          </cell>
          <cell r="G1891">
            <v>2</v>
          </cell>
        </row>
        <row r="1892">
          <cell r="E1892" t="str">
            <v>TER-EMETE-1</v>
          </cell>
          <cell r="F1892" t="str">
            <v>TERMINAL EMT 1"</v>
          </cell>
          <cell r="G1892">
            <v>1</v>
          </cell>
        </row>
        <row r="1893">
          <cell r="E1893" t="str">
            <v>TER-REC.1/2</v>
          </cell>
          <cell r="F1893" t="str">
            <v>TERMINAL RECTO 1/2" PARA CORAZA METALICA</v>
          </cell>
          <cell r="G1893">
            <v>1</v>
          </cell>
        </row>
        <row r="1894">
          <cell r="E1894" t="str">
            <v>TER-VEN.CONT</v>
          </cell>
          <cell r="F1894" t="str">
            <v>TERMOSTATO PARA VENTILACION, CONTACTO NO, RANGO TEMP 0-90°C CONTACTO SPDT 20A 250VAC,MONTAJE EN RIEL DIN- MARCA RAINBOW REF: 71092 Ref.: 71092 Genérico</v>
          </cell>
          <cell r="G1894">
            <v>7</v>
          </cell>
        </row>
        <row r="1895">
          <cell r="E1895" t="str">
            <v>TOM-AER.15A.LEVIN.AMAR</v>
          </cell>
          <cell r="F1895" t="str">
            <v>TOMA AEREA 15 AMPERIOS 125V - AMARILLA - CON POLO A TIERA LEVINTON REF: 515-CV Ref.: 515-CV LEVINTON</v>
          </cell>
          <cell r="G1895">
            <v>20</v>
          </cell>
        </row>
        <row r="1896">
          <cell r="E1896" t="str">
            <v>TOM-AER.4X63.ROJA</v>
          </cell>
          <cell r="F1896" t="str">
            <v>TOMA AEREA 4 X 63 AMPERIOS A 440V IP67 ROJA VCP REF: TAR63/2345-6 VCP REF: TAR63/2345-6 Ref.: TAR63/2345-6 VCP</v>
          </cell>
          <cell r="G1896">
            <v>1</v>
          </cell>
        </row>
        <row r="1897">
          <cell r="E1897" t="str">
            <v>TOM-CAU-110</v>
          </cell>
          <cell r="F1897" t="str">
            <v>TOMA AEREA EN CAUCHO DE 110 V -  15 AMPERIOS CODELCA REF: C-010 Ref.: C-010 CODELCA</v>
          </cell>
          <cell r="G1897">
            <v>11</v>
          </cell>
        </row>
        <row r="1898">
          <cell r="E1898" t="str">
            <v>TOM-AER.110.PT</v>
          </cell>
          <cell r="F1898" t="str">
            <v>TOMA AEREA EN CAUCHO DE 110 V -  15 AMPERIOS CON POLO A TIERRA CODELCA REF: C-011 Ref.: C-011 CODELCA</v>
          </cell>
          <cell r="G1898">
            <v>3</v>
          </cell>
        </row>
        <row r="1899">
          <cell r="E1899" t="str">
            <v>TOM-INC.TRI50A</v>
          </cell>
          <cell r="F1899" t="str">
            <v>TOMA CUADRADA PARA INCRUSTAR TRIFILAR 250 V X 50 AMPERIOS CODELCA REF: C-015 Ref.: C-015 CODELCA</v>
          </cell>
          <cell r="G1899">
            <v>10</v>
          </cell>
        </row>
        <row r="1900">
          <cell r="E1900" t="str">
            <v>TOM-63A.440</v>
          </cell>
          <cell r="F1900" t="str">
            <v>TOMA DE INCRUSTAR 4 X 63A 440V IP67 ROJA VCP</v>
          </cell>
          <cell r="G1900">
            <v>1</v>
          </cell>
        </row>
        <row r="1901">
          <cell r="E1901" t="str">
            <v>TOM-INC.63A.</v>
          </cell>
          <cell r="F1901" t="str">
            <v>TOMA DE INCRUSTAR DE 63 AMPERIOS 3P+T 6H 220 V - COLOR AZUL Ref.: TIN63/4345-9 LEGRAND</v>
          </cell>
          <cell r="G1901">
            <v>1</v>
          </cell>
        </row>
        <row r="1902">
          <cell r="E1902" t="str">
            <v>TOM-INC-110V</v>
          </cell>
          <cell r="F1902" t="str">
            <v>TOMA PARA INCRUSTAR 110 V DOBLE CON TAPA Ref.: GL2-303BG LEGRAND</v>
          </cell>
          <cell r="G1902">
            <v>3</v>
          </cell>
        </row>
        <row r="1903">
          <cell r="E1903" t="str">
            <v>TRA-COR.0-5A</v>
          </cell>
          <cell r="F1903" t="str">
            <v>TRANSDUCTOR DE CORRIENTE 0 - 5A / 4 - 20M A SCHNEIDER REF: RMCA61BD Ref.: RMCA61BD SCHNEIDER</v>
          </cell>
          <cell r="G1903">
            <v>1</v>
          </cell>
        </row>
        <row r="1904">
          <cell r="E1904" t="str">
            <v>TRA-THD.DD1.C</v>
          </cell>
          <cell r="F1904" t="str">
            <v>TRANSDUCTOR DE TEMPERATURA Y HUMEDAD "THD-DD1-C" TIPO MONTAJE DUCTO, CON PANTALLA LED AUTONICS AUTONICS</v>
          </cell>
          <cell r="G1904">
            <v>1</v>
          </cell>
        </row>
        <row r="1905">
          <cell r="E1905" t="str">
            <v>TRA-TEM-HUM-W1C</v>
          </cell>
          <cell r="F1905" t="str">
            <v>TRANSDUCTOR DE TEMPERATURA Y HUMEDAD THD-W1C</v>
          </cell>
          <cell r="G1905">
            <v>1</v>
          </cell>
        </row>
        <row r="1906">
          <cell r="E1906" t="str">
            <v>TRA-COR.32X65</v>
          </cell>
          <cell r="F1906" t="str">
            <v>TRANSFORMADOR DE CORRIENTE PAR BARRA DE 32 X 65 DE 250A SCHNEIDER REF: SECT5MA025 Ref.: SECT5MA025 SCHNEIDER</v>
          </cell>
          <cell r="G1906">
            <v>1</v>
          </cell>
        </row>
        <row r="1907">
          <cell r="E1907" t="str">
            <v>TRA-IND.ETH.IP.129398</v>
          </cell>
          <cell r="F1907" t="str">
            <v>TRANSMISOR INDICADOR DE PESO ETHERNET IP - DIGITAL 12-24VDC DIN MOUNT - SCT20-IP Ref.: 129398-119172818 RICE LAKE</v>
          </cell>
          <cell r="G1907">
            <v>3</v>
          </cell>
        </row>
        <row r="1908">
          <cell r="E1908" t="str">
            <v>IND-PES.SCT</v>
          </cell>
          <cell r="F1908" t="str">
            <v>TRANSMISOR INDICADOR DE PESO SCT2200, 12-24VDC, RS485/232 SERIAL PORT DIN MOUNT REF:202103 MARCA RICE LAKE</v>
          </cell>
          <cell r="G1908">
            <v>2</v>
          </cell>
        </row>
        <row r="1909">
          <cell r="E1909" t="str">
            <v>TUB-CON-MT-11/2</v>
          </cell>
          <cell r="F1909" t="str">
            <v>TUBO CONDUIT EMT 1 1/2"</v>
          </cell>
          <cell r="G1909">
            <v>12</v>
          </cell>
        </row>
        <row r="1910">
          <cell r="E1910" t="str">
            <v>TUB-CON-EMT-1</v>
          </cell>
          <cell r="F1910" t="str">
            <v>TUBO CONDUIT EMT 1"</v>
          </cell>
          <cell r="G1910">
            <v>3</v>
          </cell>
        </row>
        <row r="1911">
          <cell r="E1911" t="str">
            <v>TUB-CON-EMT-1/2</v>
          </cell>
          <cell r="F1911" t="str">
            <v>TUBO CONDUIT EMT 1/2"</v>
          </cell>
          <cell r="G1911">
            <v>51</v>
          </cell>
        </row>
        <row r="1912">
          <cell r="E1912" t="str">
            <v>TUB-CON-EMT-3/4</v>
          </cell>
          <cell r="F1912" t="str">
            <v>TUBO CONDUIT EMT 3/4"</v>
          </cell>
          <cell r="G1912">
            <v>1.5</v>
          </cell>
        </row>
        <row r="1913">
          <cell r="E1913" t="str">
            <v>TUB-CO-IMC-11/2</v>
          </cell>
          <cell r="F1913" t="str">
            <v>TUBO CONDUIT IMC 1 1/2"</v>
          </cell>
          <cell r="G1913">
            <v>3</v>
          </cell>
        </row>
        <row r="1914">
          <cell r="E1914" t="str">
            <v>TUB-CON.IMC.1.1/4</v>
          </cell>
          <cell r="F1914" t="str">
            <v>TUBO CONDUIT IMC 1 1/4"</v>
          </cell>
          <cell r="G1914">
            <v>3</v>
          </cell>
        </row>
        <row r="1915">
          <cell r="E1915" t="str">
            <v>TUB-FLU.18W.LED</v>
          </cell>
          <cell r="F1915" t="str">
            <v>TUBO FLUORESCENTE 18W LED T8 6500K - 120 CMS SYLVANIA Ref.: P27900 SYLVANIA</v>
          </cell>
          <cell r="G1915">
            <v>2</v>
          </cell>
        </row>
        <row r="1916">
          <cell r="E1916" t="str">
            <v>UNI-EMT-1-GAL</v>
          </cell>
          <cell r="F1916" t="str">
            <v>UNION EMT Ø 1" GALVANIZADA</v>
          </cell>
          <cell r="G1916">
            <v>3</v>
          </cell>
        </row>
        <row r="1917">
          <cell r="E1917" t="str">
            <v>UNI-EMT-3/4-GAL</v>
          </cell>
          <cell r="F1917" t="str">
            <v>UNION EMT Ø 3/4" GALVANIZADA</v>
          </cell>
          <cell r="G1917">
            <v>67</v>
          </cell>
        </row>
        <row r="1918">
          <cell r="E1918" t="str">
            <v>UNI-1 1/2-IMC</v>
          </cell>
          <cell r="F1918" t="str">
            <v>UNION Ø 1 1/2" IMC  GALVANIZADA</v>
          </cell>
          <cell r="G1918">
            <v>3</v>
          </cell>
        </row>
        <row r="1919">
          <cell r="E1919" t="str">
            <v>UNI-11/4-IMC</v>
          </cell>
          <cell r="F1919" t="str">
            <v>UNION Ø 1 1/4" IMC  GALVANIZADA</v>
          </cell>
          <cell r="G1919">
            <v>1</v>
          </cell>
        </row>
        <row r="1920">
          <cell r="E1920" t="str">
            <v>UNI-1-IMC</v>
          </cell>
          <cell r="F1920" t="str">
            <v>UNION Ø 1" IMC  GALVANIZADA</v>
          </cell>
          <cell r="G1920">
            <v>6</v>
          </cell>
        </row>
        <row r="1921">
          <cell r="E1921" t="str">
            <v>UNI-1-IMC</v>
          </cell>
          <cell r="F1921" t="str">
            <v>UNION Ø 1" IMC  GALVANIZADA</v>
          </cell>
          <cell r="G1921">
            <v>9</v>
          </cell>
        </row>
        <row r="1922">
          <cell r="E1922" t="str">
            <v>UNI-1/2.IMC</v>
          </cell>
          <cell r="F1922" t="str">
            <v>UNION Ø 1/2" IMC  GALVANIZADA</v>
          </cell>
          <cell r="G1922">
            <v>3</v>
          </cell>
        </row>
        <row r="1923">
          <cell r="E1923" t="str">
            <v>VAR-VEL.1HP.ATV320C</v>
          </cell>
          <cell r="F1923" t="str">
            <v>VARIADOR DE VELOCIDAD  ATV320C DE 1 HP 440V 2.2 A SCHNEIDER REF: ATV320U07N4C Ref.: ATV320U07N4C SCHNEIDER</v>
          </cell>
          <cell r="G1923">
            <v>2</v>
          </cell>
        </row>
        <row r="1924">
          <cell r="E1924" t="str">
            <v>VAR-1-5X5/8-CP</v>
          </cell>
          <cell r="F1924" t="str">
            <v>VARILLA EN COBRE PURO 1.5 METROS X 5/8"</v>
          </cell>
          <cell r="G1924">
            <v>1</v>
          </cell>
        </row>
        <row r="1925">
          <cell r="E1925" t="str">
            <v>ACT-NEU.FES</v>
          </cell>
          <cell r="F1925" t="str">
            <v>ACTUADOR NEUMATICO GIRATORIO DOBLE EFECTO P/N: 8047615 FESTO REF: DFPD-40-RP-90-RD-F0507</v>
          </cell>
          <cell r="G1925">
            <v>2</v>
          </cell>
        </row>
        <row r="1926">
          <cell r="E1926" t="str">
            <v>ACT-NEU.DOB</v>
          </cell>
          <cell r="F1926" t="str">
            <v>ACTUADOR NEUMATICO GIRATORIO DOBLE EFECTO P/N: 8083510 FESTO REF: DFPD-60-RP-90-RD-F0507 Ref.: DFPD-60-RP-90-RD-F0507 FESTO</v>
          </cell>
          <cell r="G1926">
            <v>6</v>
          </cell>
        </row>
        <row r="1927">
          <cell r="E1927" t="str">
            <v>ADB-120.ALA</v>
          </cell>
          <cell r="F1927" t="str">
            <v>ADAPTADOR B120 1/4 X 1/8 ALARGUE NPT BRONCE</v>
          </cell>
          <cell r="G1927">
            <v>6</v>
          </cell>
        </row>
        <row r="1928">
          <cell r="E1928" t="str">
            <v>ANI-JUN.FES</v>
          </cell>
          <cell r="F1928" t="str">
            <v>ANILLO DE JUNTA P/N: 2226 Ref.: O-1/2 FESTO</v>
          </cell>
          <cell r="G1928">
            <v>18</v>
          </cell>
        </row>
        <row r="1929">
          <cell r="E1929" t="str">
            <v>BOB-FES.100</v>
          </cell>
          <cell r="F1929" t="str">
            <v>BOBINA MAGNETICA 110 VAC PARA ELECTROVALVULA 1/4"-3/8" P/N: 8030806 Ref.: VACF-B-B2-16B FESTO</v>
          </cell>
          <cell r="G1929">
            <v>19</v>
          </cell>
        </row>
        <row r="1930">
          <cell r="E1930" t="str">
            <v>BOB-MAG.110</v>
          </cell>
          <cell r="F1930" t="str">
            <v>BOBINA MAGNETICA 110 VAC PARA ELECTROVALVULA Ø1/8" P/N: 8025334 Ref.: VACS-C-C1-16B FESTO</v>
          </cell>
          <cell r="G1930">
            <v>4</v>
          </cell>
        </row>
        <row r="1931">
          <cell r="E1931" t="str">
            <v>BOB-1/4.3/8FES</v>
          </cell>
          <cell r="F1931" t="str">
            <v>BOBINA MAGNETICA 24 VDC PARA ELECTROVALVULA 1/4"-3/8" MARCA FESTO P/N: 8030802 Ref.: VACF-B-B2-1 Genérico</v>
          </cell>
          <cell r="G1931">
            <v>61</v>
          </cell>
        </row>
        <row r="1932">
          <cell r="E1932" t="str">
            <v>CIL-NEU.100</v>
          </cell>
          <cell r="F1932" t="str">
            <v>CILINDRO NEUMATICO Ø 100 MM X 160 MM P/N:1384810 REF: DSBC-100-160-PPVA-N3 FESTO</v>
          </cell>
          <cell r="G1932">
            <v>2</v>
          </cell>
        </row>
        <row r="1933">
          <cell r="E1933" t="str">
            <v>CIL-NEU.800</v>
          </cell>
          <cell r="F1933" t="str">
            <v>CILINDRO NEUMATICO Ø 100 MM X 800 MM P/N: 1463598 Ref.: DSBC-100-800-PPVA-N3 FESTO</v>
          </cell>
          <cell r="G1933">
            <v>8</v>
          </cell>
        </row>
        <row r="1934">
          <cell r="E1934" t="str">
            <v>CIL-NEU.100X250</v>
          </cell>
          <cell r="F1934" t="str">
            <v>CILINDRO NEUMATICO Ø 100 MM X Ø 250 MM</v>
          </cell>
          <cell r="G1934">
            <v>2</v>
          </cell>
        </row>
        <row r="1935">
          <cell r="E1935" t="str">
            <v>CIL-NEU.32-80</v>
          </cell>
          <cell r="F1935" t="str">
            <v>CILINDRO NEUMATICO Ø 32 MM X 80 MM P/N: 1376425 Ref.: DSBC-32-80-PPVA-N3 FESTO</v>
          </cell>
          <cell r="G1935">
            <v>1</v>
          </cell>
        </row>
        <row r="1936">
          <cell r="E1936" t="str">
            <v>CIL-NEU.32X80</v>
          </cell>
          <cell r="F1936" t="str">
            <v>CILINDRO NEUMATICO Ø 32 MM X Ø 80 MM</v>
          </cell>
          <cell r="G1936">
            <v>1</v>
          </cell>
        </row>
        <row r="1937">
          <cell r="E1937" t="str">
            <v>CIL-100.137</v>
          </cell>
          <cell r="F1937" t="str">
            <v>CILINDRO NEUMATICO Ø 40 MM X 100 MM P/N: 1376660 Ref.: DSBC-40-100-PPVA-N3 FESTO</v>
          </cell>
          <cell r="G1937">
            <v>1</v>
          </cell>
        </row>
        <row r="1938">
          <cell r="E1938" t="str">
            <v>CIL-40M.125</v>
          </cell>
          <cell r="F1938" t="str">
            <v>CILINDRO NEUMATICO Ø 40 MM X 125 MM P/N: 1376661 Ref.: DSBC-40-125-PPVA-N3 FESTO</v>
          </cell>
          <cell r="G1938">
            <v>3</v>
          </cell>
        </row>
        <row r="1939">
          <cell r="E1939" t="str">
            <v>CIL-40X.250</v>
          </cell>
          <cell r="F1939" t="str">
            <v>CILINDRO NEUMATICO Ø 40 MM X 250 MM P/N:1376664 FESTO REF: DSBC-40-250-PPVA-N3</v>
          </cell>
          <cell r="G1939">
            <v>11</v>
          </cell>
        </row>
        <row r="1940">
          <cell r="E1940" t="str">
            <v>CIL-40M.80M</v>
          </cell>
          <cell r="F1940" t="str">
            <v>CILINDRO NEUMATICO Ø 40 MM X 80 MM P/N: 1376659 Ref.: DSBC-40-80-PPVA-N3 FESTO</v>
          </cell>
          <cell r="G1940">
            <v>6</v>
          </cell>
        </row>
        <row r="1941">
          <cell r="E1941" t="str">
            <v>CIL-NEU-40-125</v>
          </cell>
          <cell r="F1941" t="str">
            <v>CILINDRO NEUMATICO Ø 40 MM X Ø 125 MM</v>
          </cell>
          <cell r="G1941">
            <v>1</v>
          </cell>
        </row>
        <row r="1942">
          <cell r="E1942" t="str">
            <v>CIL-NEU-40X80</v>
          </cell>
          <cell r="F1942" t="str">
            <v>CILINDRO NEUMATICO Ø 40 MM X Ø 80 MM</v>
          </cell>
          <cell r="G1942">
            <v>1</v>
          </cell>
        </row>
        <row r="1943">
          <cell r="E1943" t="str">
            <v>CIL-50M.250</v>
          </cell>
          <cell r="F1943" t="str">
            <v>CILINDRO NEUMATICO Ø 50 MM X 250 MM P/N: 1366956 FESTO REF: DSBC-50-250-PPVA-N3 Ref.: DSBC-50-250-PPVA-N3 FESTO</v>
          </cell>
          <cell r="G1943">
            <v>5</v>
          </cell>
        </row>
        <row r="1944">
          <cell r="E1944" t="str">
            <v>CIL-NEU.50X125MM</v>
          </cell>
          <cell r="F1944" t="str">
            <v>CILINDRO NEUMATICO Ø 50 MM X Ø 125 MM</v>
          </cell>
          <cell r="G1944">
            <v>2</v>
          </cell>
        </row>
        <row r="1945">
          <cell r="E1945" t="str">
            <v>CIL-NEU-50X160</v>
          </cell>
          <cell r="F1945" t="str">
            <v>CILINDRO NEUMATICO Ø 50 MM X Ø 160 MM</v>
          </cell>
          <cell r="G1945">
            <v>1</v>
          </cell>
        </row>
        <row r="1946">
          <cell r="E1946" t="str">
            <v>CIL-NEU.50X600</v>
          </cell>
          <cell r="F1946" t="str">
            <v>CILINDRO NEUMATICO Ø 50 MM X Ø 600 MM</v>
          </cell>
          <cell r="G1946">
            <v>3</v>
          </cell>
        </row>
        <row r="1947">
          <cell r="E1947" t="str">
            <v>CIL-NEU.50M</v>
          </cell>
          <cell r="F1947" t="str">
            <v>CILINDRO NEUMATICO Ø 50 MM X Ø 700 MM P/N:1463766 Ref.: DSBC-50-700-PPVA-N3 FESTO</v>
          </cell>
          <cell r="G1947">
            <v>3</v>
          </cell>
        </row>
        <row r="1948">
          <cell r="E1948" t="str">
            <v>CIL-80M.200</v>
          </cell>
          <cell r="F1948" t="str">
            <v>CILINDRO NEUMATICO Ø 80 MM X 200 MM P/N: 1383340 Ref.: DSBC-80-200-PPVA-N3 FESTO</v>
          </cell>
          <cell r="G1948">
            <v>16</v>
          </cell>
        </row>
        <row r="1949">
          <cell r="E1949" t="str">
            <v>CIL-80M.500</v>
          </cell>
          <cell r="F1949" t="str">
            <v>CILINDRO NEUMATICO Ø 80 MM X 500 MM P/N: 1383344 FESTO REF: DSBC-80-500-PPVA-N3</v>
          </cell>
          <cell r="G1949">
            <v>1</v>
          </cell>
        </row>
        <row r="1950">
          <cell r="E1950" t="str">
            <v>CIL-NEU-80X500</v>
          </cell>
          <cell r="F1950" t="str">
            <v>CILINDRO NEUMATICO Ø 80 MM X Ø 500 MM</v>
          </cell>
          <cell r="G1950">
            <v>2</v>
          </cell>
        </row>
        <row r="1951">
          <cell r="E1951" t="str">
            <v>CIL-NEU.32-25</v>
          </cell>
          <cell r="F1951" t="str">
            <v>CILINDRO NEUMATICO Ø32 MM X 25 MM P/N: 1376422 Ref.: DSBC-32-25-PPVA-N3 FESTO</v>
          </cell>
          <cell r="G1951">
            <v>1</v>
          </cell>
        </row>
        <row r="1952">
          <cell r="E1952" t="str">
            <v>CON-BOB.1/4</v>
          </cell>
          <cell r="F1952" t="str">
            <v>CONECTOR PARA ELECTROVALVULA 1/4" P/N: 34583 FESTO REF: MSSD-C</v>
          </cell>
          <cell r="G1952">
            <v>4</v>
          </cell>
        </row>
        <row r="1953">
          <cell r="E1953" t="str">
            <v>CON-BOB.MSS</v>
          </cell>
          <cell r="F1953" t="str">
            <v>CONECTOR PARA ELECTROVALVULA 1/4"-3/8" P/N: 34431 Ref.: MSSD-F FESTO</v>
          </cell>
          <cell r="G1953">
            <v>77</v>
          </cell>
        </row>
        <row r="1954">
          <cell r="E1954" t="str">
            <v>CON-ELE.1/8</v>
          </cell>
          <cell r="F1954" t="str">
            <v>CONECTOR PARA ELECTROVALVULA Ø 1/8" P/N: 151687 Ref.: MSSD-EB FESTO</v>
          </cell>
          <cell r="G1954">
            <v>4</v>
          </cell>
        </row>
        <row r="1955">
          <cell r="E1955" t="str">
            <v>EST-ESC.1/8</v>
          </cell>
          <cell r="F1955" t="str">
            <v>CONTROL DE FLUJO CON SILENCIADOR Ø1/8" P/N: 10351 Ref.: GRE-1/8. FESTO</v>
          </cell>
          <cell r="G1955">
            <v>8</v>
          </cell>
        </row>
        <row r="1956">
          <cell r="E1956" t="str">
            <v>CON-FLU-1/4</v>
          </cell>
          <cell r="F1956" t="str">
            <v>CONTROL DE FLUJO Ø 1/4" CON SILENCIADOR</v>
          </cell>
          <cell r="G1956">
            <v>10</v>
          </cell>
        </row>
        <row r="1957">
          <cell r="E1957" t="str">
            <v>CON-FLU.1/4.FES</v>
          </cell>
          <cell r="F1957" t="str">
            <v>CONTROL DE FLUJO Ø 1/4" CON SILENCIADOR P/N 10352 Ref.: GRE-1/4 FESTO</v>
          </cell>
          <cell r="G1957">
            <v>48</v>
          </cell>
        </row>
        <row r="1958">
          <cell r="E1958" t="str">
            <v>CON-FLU-1/8</v>
          </cell>
          <cell r="F1958" t="str">
            <v>CONTROL DE FLUJO Ø 1/8" CON SILENCIADOR</v>
          </cell>
          <cell r="G1958">
            <v>6</v>
          </cell>
        </row>
        <row r="1959">
          <cell r="E1959" t="str">
            <v>CON-FLU-3/8-SIL</v>
          </cell>
          <cell r="F1959" t="str">
            <v>CONTROL DE FLUJO Ø 3/8" CON SILENCIADOR</v>
          </cell>
          <cell r="G1959">
            <v>6</v>
          </cell>
        </row>
        <row r="1960">
          <cell r="E1960" t="str">
            <v>CRO-3/8.FES</v>
          </cell>
          <cell r="F1960" t="str">
            <v>CONTROL DE FLUJO Ø 3/8" CON SILENCIADOR P/N: 35310 Ref.: GRE-3/8 FESTO</v>
          </cell>
          <cell r="G1960">
            <v>48</v>
          </cell>
        </row>
        <row r="1961">
          <cell r="E1961" t="str">
            <v>ELE-2/2-1/4-24D</v>
          </cell>
          <cell r="F1961" t="str">
            <v>ELECTROVALVULA 2/2 VIAS X 1/4" 24 VDC - DANFOSS</v>
          </cell>
          <cell r="G1961">
            <v>1</v>
          </cell>
        </row>
        <row r="1962">
          <cell r="E1962" t="str">
            <v>EBI-5/2.1/4FES</v>
          </cell>
          <cell r="F1962" t="str">
            <v>ELECTROVALVULA 5/2 VIAS BIESTABLE 1/4" (NO INCLUYE BOBINA Y CONECTOR) P/N 575516 Ref.: VUVS-L25-B52-D-G14-F8 FESTO</v>
          </cell>
          <cell r="G1962">
            <v>9</v>
          </cell>
        </row>
        <row r="1963">
          <cell r="E1963" t="str">
            <v>ELE-5/2.1/4FES</v>
          </cell>
          <cell r="F1963" t="str">
            <v>ELECTROVALVULA 5/2 VIAS MONOESTABLE 1/4" (NO INCLUYE BOBINA Y CONECTOR) P/N 575501 Ref.: VUVS-L25-M52-AD-G14-F8 FESTO</v>
          </cell>
          <cell r="G1963">
            <v>17</v>
          </cell>
        </row>
        <row r="1964">
          <cell r="E1964" t="str">
            <v>ELE-5/2.FES</v>
          </cell>
          <cell r="F1964" t="str">
            <v>ELECTROVALVULA 5/2 VIAS MONOESTABLE 3/8" (NO INCLUYE BOBINA Y CONECTOR) P/N: 575594 Ref.: VUVS-L30-M52-AD-G38-F8 FESTO</v>
          </cell>
          <cell r="G1964">
            <v>27</v>
          </cell>
        </row>
        <row r="1965">
          <cell r="E1965" t="str">
            <v>ELE-5/2.MOF</v>
          </cell>
          <cell r="F1965" t="str">
            <v>ELECTROVALVULA 5/2 VIAS MONOESTABLE Ø1/8" (NO INCLUYE BOBINA Y CONECTOR) P/N: 575249 Ref.: VUVS-L20-M52-AD-G18-F7 FESTO</v>
          </cell>
          <cell r="G1965">
            <v>4</v>
          </cell>
        </row>
        <row r="1966">
          <cell r="E1966" t="str">
            <v>ELE-5/2-1/4-M11</v>
          </cell>
          <cell r="F1966" t="str">
            <v>ELECTROVALVULA 5/2 VIAS X 1/4" NPT 110 V MONOESTABLE</v>
          </cell>
          <cell r="G1966">
            <v>1</v>
          </cell>
        </row>
        <row r="1967">
          <cell r="E1967" t="str">
            <v>ELE-5/2-1/4-110</v>
          </cell>
          <cell r="F1967" t="str">
            <v>ELECTROVALVULA 5/2 VIAS X 1/4" NPT A 110 V BIESTABLE</v>
          </cell>
          <cell r="G1967">
            <v>2</v>
          </cell>
        </row>
        <row r="1968">
          <cell r="E1968" t="str">
            <v>ELE-5/2-1/4-220</v>
          </cell>
          <cell r="F1968" t="str">
            <v>ELECTROVALVULA 5/2 VIAS X 1/4" NPT A 220V BIESTABLE</v>
          </cell>
          <cell r="G1968">
            <v>1</v>
          </cell>
        </row>
        <row r="1969">
          <cell r="E1969" t="str">
            <v>ELE-5/2-3/8-DOB</v>
          </cell>
          <cell r="F1969" t="str">
            <v>ELECTROVALVULA 5/2 VIAS X 3/8" NPT A 110V BIESTABLE</v>
          </cell>
          <cell r="G1969">
            <v>2</v>
          </cell>
        </row>
        <row r="1970">
          <cell r="E1970" t="str">
            <v>ELE-5/2-3/8-NPT</v>
          </cell>
          <cell r="F1970" t="str">
            <v>ELECTROVALVULA 5/2 VIAS X 3/8" NPT A 110V MONOESTABLE</v>
          </cell>
          <cell r="G1970">
            <v>3</v>
          </cell>
        </row>
        <row r="1971">
          <cell r="E1971" t="str">
            <v>ELE-5/2-3/8-220</v>
          </cell>
          <cell r="F1971" t="str">
            <v>ELECTROVALVULA 5/2 VIAS X 3/8" NPT A 220 V BIESTABLE</v>
          </cell>
          <cell r="G1971">
            <v>1</v>
          </cell>
        </row>
        <row r="1972">
          <cell r="E1972" t="str">
            <v>ESC-FIJ.MS4</v>
          </cell>
          <cell r="F1972" t="str">
            <v>ESCUADRA DE FIJACION Ref.: MS4-WP FESTO</v>
          </cell>
          <cell r="G1972">
            <v>1</v>
          </cell>
        </row>
        <row r="1973">
          <cell r="E1973" t="str">
            <v>EST-FIJ.FIL</v>
          </cell>
          <cell r="F1973" t="str">
            <v>ESTRUCTURA DE FIJACION FILTRO REGULADOR P/N; 532196 Ref.: MS6-WB FESTO</v>
          </cell>
          <cell r="G1973">
            <v>9</v>
          </cell>
        </row>
        <row r="1974">
          <cell r="E1974" t="str">
            <v>FLA-FRO.100</v>
          </cell>
          <cell r="F1974" t="str">
            <v>FLANCHE FRONTAL PARA CILINDRO Ø 100 MM P/N: 174381 Ref.: FNC-100 FESTO</v>
          </cell>
          <cell r="G1974">
            <v>8</v>
          </cell>
        </row>
        <row r="1975">
          <cell r="E1975" t="str">
            <v>FLA-FRO-40MM</v>
          </cell>
          <cell r="F1975" t="str">
            <v>FLANCHE FRONTAL PARA CILINDRO Ø 40 MM</v>
          </cell>
          <cell r="G1975">
            <v>11</v>
          </cell>
        </row>
        <row r="1976">
          <cell r="E1976" t="str">
            <v>FLA-FRO-50MM</v>
          </cell>
          <cell r="F1976" t="str">
            <v>FLANCHE FRONTAL PARA CILINDRO Ø 50 MM</v>
          </cell>
          <cell r="G1976">
            <v>10</v>
          </cell>
        </row>
        <row r="1977">
          <cell r="E1977" t="str">
            <v>FLA-FRO-80MM</v>
          </cell>
          <cell r="F1977" t="str">
            <v>FLANCHE FRONTAL PARA CILINDRO Ø 80 MM</v>
          </cell>
          <cell r="G1977">
            <v>3</v>
          </cell>
        </row>
        <row r="1978">
          <cell r="E1978" t="str">
            <v>HOR-PAS.M20X1.5.RI</v>
          </cell>
          <cell r="F1978" t="str">
            <v>HORQUILLA HEMBRA PASADOR M20 X 1.5 MM ROSCA IZQUIERDA</v>
          </cell>
          <cell r="G1978">
            <v>8</v>
          </cell>
        </row>
        <row r="1979">
          <cell r="E1979" t="str">
            <v>HOR-CIL.614</v>
          </cell>
          <cell r="F1979" t="str">
            <v>HORQUILLA PASADOR PARA CILINDRO Ø 100 MM - P/N: 6147  REF. SG-M20X1.5 FESTO</v>
          </cell>
          <cell r="G1979">
            <v>1</v>
          </cell>
        </row>
        <row r="1980">
          <cell r="E1980" t="str">
            <v>HOR-CIL.614</v>
          </cell>
          <cell r="F1980" t="str">
            <v>HORQUILLA PASADOR PARA CILINDRO Ø 100 MM - P/N: 6147  REF. SG-M20X1.5 FESTO</v>
          </cell>
          <cell r="G1980">
            <v>7</v>
          </cell>
        </row>
        <row r="1981">
          <cell r="E1981" t="str">
            <v>HOR-PAS.SG-M10</v>
          </cell>
          <cell r="F1981" t="str">
            <v>HORQUILLA PASADOR PARA CILINDRO Ø 32 MM P/N: 6144 Ref.: SG-M10 X 1.25 FESTO</v>
          </cell>
          <cell r="G1981">
            <v>2</v>
          </cell>
        </row>
        <row r="1982">
          <cell r="E1982" t="str">
            <v>HOR-PAS-40MM</v>
          </cell>
          <cell r="F1982" t="str">
            <v>HORQUILLA PASADOR PARA CILINDRO Ø 40 MM</v>
          </cell>
          <cell r="G1982">
            <v>3</v>
          </cell>
        </row>
        <row r="1983">
          <cell r="E1983" t="str">
            <v>HOR-40M.SG-M12 X 1.25</v>
          </cell>
          <cell r="F1983" t="str">
            <v>HORQUILLA PASADOR PARA CILINDRO Ø 40 MM P/N: 6145 Ref.: SG-M12 X 1.25 FESTO</v>
          </cell>
          <cell r="G1983">
            <v>20</v>
          </cell>
        </row>
        <row r="1984">
          <cell r="E1984" t="str">
            <v>HOR-PAS-40</v>
          </cell>
          <cell r="F1984" t="str">
            <v>HORQUILLA PASADOR PARA CILINDRO Ø 40 MM ROSCA M12 X 1.25</v>
          </cell>
          <cell r="G1984">
            <v>1</v>
          </cell>
        </row>
        <row r="1985">
          <cell r="E1985" t="str">
            <v>HOR-PAS-50MM</v>
          </cell>
          <cell r="F1985" t="str">
            <v>HORQUILLA PASADOR PARA CILINDRO Ø 50 MM</v>
          </cell>
          <cell r="G1985">
            <v>3</v>
          </cell>
        </row>
        <row r="1986">
          <cell r="E1986" t="str">
            <v>HOR-PAS.50FT</v>
          </cell>
          <cell r="F1986" t="str">
            <v>HORQUILLA PASADOR PARA CILINDRO Ø 50 MM P/N 6146 Ref.: SG-M16X1,5 FESTO</v>
          </cell>
          <cell r="G1986">
            <v>10</v>
          </cell>
        </row>
        <row r="1987">
          <cell r="E1987" t="str">
            <v>HOR-PAS-80MM</v>
          </cell>
          <cell r="F1987" t="str">
            <v>HORQUILLA PASADOR PARA CILINDRO Ø 80 MM</v>
          </cell>
          <cell r="G1987">
            <v>2</v>
          </cell>
        </row>
        <row r="1988">
          <cell r="E1988" t="str">
            <v>HOR-PAS.80M</v>
          </cell>
          <cell r="F1988" t="str">
            <v>HORQUILLA PASADOR PARA CILINDRO Ø 80 MM - P/N: 6147  REF. SG-M20X1.5</v>
          </cell>
          <cell r="G1988">
            <v>1</v>
          </cell>
        </row>
        <row r="1989">
          <cell r="E1989" t="str">
            <v>HHE-20M.125</v>
          </cell>
          <cell r="F1989" t="str">
            <v>HORQUILLA ROTULA HEMBRA  Ø 20 MM X 1.25 MM ROSCA DERECHA P/N: 9264 Ref.: SGS-M20X1.25 FESTO</v>
          </cell>
          <cell r="G1989">
            <v>16</v>
          </cell>
        </row>
        <row r="1990">
          <cell r="E1990" t="str">
            <v>HOR-ROT-M16X1-5</v>
          </cell>
          <cell r="F1990" t="str">
            <v>HORQUILLA ROTULA HEMBRA M 16 X 1.5 MM ROSCA DERECHA</v>
          </cell>
          <cell r="G1990">
            <v>1</v>
          </cell>
        </row>
        <row r="1991">
          <cell r="E1991" t="str">
            <v>HOR-ROT-1/2X1/2</v>
          </cell>
          <cell r="F1991" t="str">
            <v>HORQUILLA ROTULA HEMBRA Ø 1/2" ROSCA FINA DERECHA PASO 1.25 MM</v>
          </cell>
          <cell r="G1991">
            <v>4</v>
          </cell>
        </row>
        <row r="1992">
          <cell r="E1992" t="str">
            <v>HHE-16M.125</v>
          </cell>
          <cell r="F1992" t="str">
            <v>HORQUILLA ROTULA HEMBRA Ø 16 MM X 1.25 MM ROSCA DERECHA P/N: 9263 Ref.: SGS-M16X1.25 FESTO</v>
          </cell>
          <cell r="G1992">
            <v>16</v>
          </cell>
        </row>
        <row r="1993">
          <cell r="E1993" t="str">
            <v>HOR-ROT.25X2.RDH</v>
          </cell>
          <cell r="F1993" t="str">
            <v>HORQUILLA ROTULA Ø 25 MM X 2 MM ROSCA DERECHA - HEMBRA Ref.: PHS 25 Genérico</v>
          </cell>
          <cell r="G1993">
            <v>1</v>
          </cell>
        </row>
        <row r="1994">
          <cell r="E1994" t="str">
            <v>IND-3/4.CCT</v>
          </cell>
          <cell r="F1994" t="str">
            <v>INDICADOR DE NIVEL VISUAL ROSCADO 3/4" BSP CON CONTRATUERCA</v>
          </cell>
          <cell r="G1994">
            <v>8</v>
          </cell>
        </row>
        <row r="1995">
          <cell r="E1995" t="str">
            <v>LUB-FES.1/4</v>
          </cell>
          <cell r="F1995" t="str">
            <v>LUBRICADOR MARCA FESTO REF: MS4-LOE-1/4-R REF: MS4-LOE-1/4-R Ref.: MS4-LOE-1/4-R Genérico</v>
          </cell>
          <cell r="G1995">
            <v>1</v>
          </cell>
        </row>
        <row r="1996">
          <cell r="E1996" t="str">
            <v>MAN-6MM.FES</v>
          </cell>
          <cell r="F1996" t="str">
            <v>MANGUERA 6MM PARA BOQUILLAS DE NEBULIZACION MG-6MM MARCA: FESTO</v>
          </cell>
          <cell r="G1996">
            <v>5</v>
          </cell>
        </row>
        <row r="1997">
          <cell r="E1997" t="str">
            <v>MAN-CAU.2"</v>
          </cell>
          <cell r="F1997" t="str">
            <v>MANGUERA BALDRIL AMARILLA CAUCHO LONA - DOBLE LONA Ø 2"</v>
          </cell>
          <cell r="G1997">
            <v>6.2</v>
          </cell>
        </row>
        <row r="1998">
          <cell r="E1998" t="str">
            <v>MAN-COR.1"</v>
          </cell>
          <cell r="F1998" t="str">
            <v>MANGUERA CORRUGADA 1" - ROLLO 10 MTS RANURADA AUTOMOTRIZ</v>
          </cell>
          <cell r="G1998">
            <v>1</v>
          </cell>
        </row>
        <row r="1999">
          <cell r="E1999" t="str">
            <v>MAN-COR.1/2</v>
          </cell>
          <cell r="F1999" t="str">
            <v>MANGUERA CORRUGADA 1/2" - ROLLO 10 MTS RANURADA AUTOMOTRIZ</v>
          </cell>
          <cell r="G1999">
            <v>1</v>
          </cell>
        </row>
        <row r="2000">
          <cell r="E2000" t="str">
            <v>MAN-3/4.290</v>
          </cell>
          <cell r="F2000" t="str">
            <v>MANGUERA ESPIROMETALICA CON ACOPLES HEMBRA 3/4" X 290MM (LONGITUD TOTAL)</v>
          </cell>
          <cell r="G2000">
            <v>12</v>
          </cell>
        </row>
        <row r="2001">
          <cell r="E2001" t="str">
            <v>MAN-NEU-10MM</v>
          </cell>
          <cell r="F2001" t="str">
            <v>MANGUERA NEUMATICA Ø 10 MM OD</v>
          </cell>
          <cell r="G2001">
            <v>130.9</v>
          </cell>
        </row>
        <row r="2002">
          <cell r="E2002" t="str">
            <v>MAN-NEU-6MM</v>
          </cell>
          <cell r="F2002" t="str">
            <v>MANGUERA NEUMATICA Ø 6 MM OD</v>
          </cell>
          <cell r="G2002">
            <v>50</v>
          </cell>
        </row>
        <row r="2003">
          <cell r="E2003" t="str">
            <v>MAN-NEU-8MM</v>
          </cell>
          <cell r="F2003" t="str">
            <v>MANGUERA NEUMATICA Ø 8 MM OD</v>
          </cell>
          <cell r="G2003">
            <v>167.7</v>
          </cell>
        </row>
        <row r="2004">
          <cell r="E2004" t="str">
            <v>MAN-NEU.8M.F</v>
          </cell>
          <cell r="F2004" t="str">
            <v>MANGUERA NEUMATICA Ø 8 MM OD - NEGRA - FESTO</v>
          </cell>
          <cell r="G2004">
            <v>19</v>
          </cell>
        </row>
        <row r="2005">
          <cell r="E2005" t="str">
            <v>MAN-R1X.3/16</v>
          </cell>
          <cell r="F2005" t="str">
            <v>MANGUERA R1 Ø 3/16" CON 2 ACOPLES MACHOS 1/8" NPT Y UNION HEMBRA 1/8" - LARGO 220MM</v>
          </cell>
          <cell r="G2005">
            <v>1</v>
          </cell>
        </row>
        <row r="2006">
          <cell r="E2006" t="str">
            <v>MAN-R5X.3/16X450</v>
          </cell>
          <cell r="F2006" t="str">
            <v>MANGUERA R5 Ø 3/16" CON PUNTA MACHO RECTA LOCA DE 1/4 NPT Y OTRA PUNTA MACHO RECTO FIJO DE 1/4 NPT - LONGITUD 450 MM</v>
          </cell>
          <cell r="G2006">
            <v>1</v>
          </cell>
        </row>
        <row r="2007">
          <cell r="E2007" t="str">
            <v>MAN-R5X.3/16X600</v>
          </cell>
          <cell r="F2007" t="str">
            <v>MANGUERA R5 Ø 3/16" CON PUNTA MACHO RECTA LOCA DE 1/4 NPT Y OTRA PUNTA MACHO RECTO FIJO DE 1/4 NPT - LONGITUD 600 MM</v>
          </cell>
          <cell r="G2007">
            <v>1</v>
          </cell>
        </row>
        <row r="2008">
          <cell r="E2008" t="str">
            <v>MAN-TLI.3X90</v>
          </cell>
          <cell r="F2008" t="str">
            <v>MANGUERA TRAMO LISO 3" X 90 CM</v>
          </cell>
          <cell r="G2008">
            <v>1</v>
          </cell>
        </row>
        <row r="2009">
          <cell r="E2009" t="str">
            <v>MAN-CAR.2X0-15</v>
          </cell>
          <cell r="F2009" t="str">
            <v>MANOMETRO 0 - 15 PSI CARATULA Ø 2" ROSCA NPT 1/4"</v>
          </cell>
          <cell r="G2009">
            <v>1</v>
          </cell>
        </row>
        <row r="2010">
          <cell r="E2010" t="str">
            <v>MAN-0-150-2 1/2</v>
          </cell>
          <cell r="F2010" t="str">
            <v>MANOMETRO 0 - 150 PSI CARATULA Ø 2 1/2" ROSCA 1/4"</v>
          </cell>
          <cell r="G2010">
            <v>2</v>
          </cell>
        </row>
        <row r="2011">
          <cell r="E2011" t="str">
            <v>PAS-BH-40-DD</v>
          </cell>
          <cell r="F2011" t="str">
            <v>PASAMURO Ø 1 1/2" (BH 40 DD)  GOYEN</v>
          </cell>
          <cell r="G2011">
            <v>4</v>
          </cell>
        </row>
        <row r="2012">
          <cell r="E2012" t="str">
            <v>PAS-10MM</v>
          </cell>
          <cell r="F2012" t="str">
            <v>PASAMURO Ø 10 MM O.D</v>
          </cell>
          <cell r="G2012">
            <v>2</v>
          </cell>
        </row>
        <row r="2013">
          <cell r="E2013" t="str">
            <v>PAS-10M.FES</v>
          </cell>
          <cell r="F2013" t="str">
            <v>PASAMURO Ø 10 MM O.D P/N: 153160 Ref.: QSS-10
 FESTO</v>
          </cell>
          <cell r="G2013">
            <v>8</v>
          </cell>
        </row>
        <row r="2014">
          <cell r="E2014" t="str">
            <v>PAS-INS-QSS-8</v>
          </cell>
          <cell r="F2014" t="str">
            <v>PASAMURO Ø 8 MM O.D</v>
          </cell>
          <cell r="G2014">
            <v>8</v>
          </cell>
        </row>
        <row r="2015">
          <cell r="E2015" t="str">
            <v>RAC-PAS.ROS</v>
          </cell>
          <cell r="F2015" t="str">
            <v>PASAMURO ROSCADO 1/4 - Ø 8 MM O.D P/N: 153166 Ref.: QSSF-1/4-8-B FESTO</v>
          </cell>
          <cell r="G2015">
            <v>15</v>
          </cell>
        </row>
        <row r="2016">
          <cell r="E2016" t="str">
            <v>PER-VAL.FES</v>
          </cell>
          <cell r="F2016" t="str">
            <v>PERFIL DISTRIBUIDOR DE VALVULAS FESTO REF: VABM-B10-20-G38-4-P53 Ref.: VABM-B10-20-G38-4-P53 FESTO</v>
          </cell>
          <cell r="G2016">
            <v>1</v>
          </cell>
        </row>
        <row r="2017">
          <cell r="E2017" t="str">
            <v>PIV-POS-40MM</v>
          </cell>
          <cell r="F2017" t="str">
            <v>PIVOTE POSTERIOR HEMBRA Ø 40 MM</v>
          </cell>
          <cell r="G2017">
            <v>2</v>
          </cell>
        </row>
        <row r="2018">
          <cell r="E2018" t="str">
            <v>PIV-POS-50MM</v>
          </cell>
          <cell r="F2018" t="str">
            <v>PIVOTE POSTERIOR HEMBRA Ø 50 MM</v>
          </cell>
          <cell r="G2018">
            <v>1</v>
          </cell>
        </row>
        <row r="2019">
          <cell r="E2019" t="str">
            <v>PIV-HEM.100</v>
          </cell>
          <cell r="F2019" t="str">
            <v>PIVOTE POSTERIOR HEMBRA PARA CILINDRO Ø 100 MM P/N:174395  REF: SNCB-100</v>
          </cell>
          <cell r="G2019">
            <v>2</v>
          </cell>
        </row>
        <row r="2020">
          <cell r="E2020" t="str">
            <v>PIV-POS.SNCB32</v>
          </cell>
          <cell r="F2020" t="str">
            <v>PIVOTE POSTERIOR HEMBRA PARA CILINDRO Ø 32 MM P/N:174390 Ref.: SNCB-32 FESTO</v>
          </cell>
          <cell r="G2020">
            <v>2</v>
          </cell>
        </row>
        <row r="2021">
          <cell r="E2021" t="str">
            <v>PIV-HEM.40M</v>
          </cell>
          <cell r="F2021" t="str">
            <v>PIVOTE POSTERIOR HEMBRA PARA CILINDRO Ø 40 MM P/N:174391 Ref.: SNCB-40 FESTO</v>
          </cell>
          <cell r="G2021">
            <v>8</v>
          </cell>
        </row>
        <row r="2022">
          <cell r="E2022" t="str">
            <v>PIV-HEM.80M</v>
          </cell>
          <cell r="F2022" t="str">
            <v>PIVOTE POSTERIOR HEMBRA PARA CILINDRO Ø 80 MM P/N:174394 Ref.: SNCB-80 FESTO</v>
          </cell>
          <cell r="G2022">
            <v>16</v>
          </cell>
        </row>
        <row r="2023">
          <cell r="E2023" t="str">
            <v>PIV-POS-MA-40MM</v>
          </cell>
          <cell r="F2023" t="str">
            <v>PIVOTE POSTERIOR MACHO PARA CILINDRO Ø 40 MM</v>
          </cell>
          <cell r="G2023">
            <v>1</v>
          </cell>
        </row>
        <row r="2024">
          <cell r="E2024" t="str">
            <v>PIV-POS.MAC.50</v>
          </cell>
          <cell r="F2024" t="str">
            <v>PIVOTE POSTERIOR MACHO PARA CILINDRO Ø 50 MM</v>
          </cell>
          <cell r="G2024">
            <v>1</v>
          </cell>
        </row>
        <row r="2025">
          <cell r="E2025" t="str">
            <v>RAC-120.B</v>
          </cell>
          <cell r="F2025" t="str">
            <v>RACOR B120 1/4 X 1/4</v>
          </cell>
          <cell r="G2025">
            <v>3</v>
          </cell>
        </row>
        <row r="2026">
          <cell r="E2026" t="str">
            <v>RAC-COD-1/2X10</v>
          </cell>
          <cell r="F2026" t="str">
            <v>RACOR CODO Ø 1/2" NPT X Ø 10 MM O.D</v>
          </cell>
          <cell r="G2026">
            <v>17</v>
          </cell>
        </row>
        <row r="2027">
          <cell r="E2027" t="str">
            <v>RAC-ROS.ENL</v>
          </cell>
          <cell r="F2027" t="str">
            <v>RACOR CODO Ø 1/4 X Ø 8 MM O.D P/N: 153049 Ref.: QSL-1/4-8 FESTO</v>
          </cell>
          <cell r="G2027">
            <v>56</v>
          </cell>
        </row>
        <row r="2028">
          <cell r="E2028" t="str">
            <v>RAC-COD-1/4X10</v>
          </cell>
          <cell r="F2028" t="str">
            <v>RACOR CODO Ø 1/4" NPT X Ø 10 MM O.D</v>
          </cell>
          <cell r="G2028">
            <v>2</v>
          </cell>
        </row>
        <row r="2029">
          <cell r="E2029" t="str">
            <v>RAC-COD.1/4X10.F</v>
          </cell>
          <cell r="F2029" t="str">
            <v>RACOR CODO Ø 1/4" NPT X Ø 10 MM O.D - FESTO P/N: 153051 REF: QSL-1/4-10</v>
          </cell>
          <cell r="G2029">
            <v>4</v>
          </cell>
        </row>
        <row r="2030">
          <cell r="E2030" t="str">
            <v>RAC-COD-1/4X8MM</v>
          </cell>
          <cell r="F2030" t="str">
            <v>RACOR CODO Ø 1/4" NPT X Ø 8 MM O.D</v>
          </cell>
          <cell r="G2030">
            <v>4</v>
          </cell>
        </row>
        <row r="2031">
          <cell r="E2031" t="str">
            <v>RAC-COD.1/8X8.F</v>
          </cell>
          <cell r="F2031" t="str">
            <v>RACOR CODO Ø 1/8 X Ø 8 MM O.D P/N: 153048 FESTO REF: QSL-1/8-8 FESTO REF: QSL-1/8-8 Ref.: QSL-1/8-8 FESTO</v>
          </cell>
          <cell r="G2031">
            <v>38</v>
          </cell>
        </row>
        <row r="2032">
          <cell r="E2032" t="str">
            <v>RAC-COD-1/8X6MM</v>
          </cell>
          <cell r="F2032" t="str">
            <v>RACOR CODO Ø 1/8" NPT X Ø 6 MM O.D</v>
          </cell>
          <cell r="G2032">
            <v>2</v>
          </cell>
        </row>
        <row r="2033">
          <cell r="E2033" t="str">
            <v>RAC-COD-3/8-</v>
          </cell>
          <cell r="F2033" t="str">
            <v>RACOR CODO Ø 3/8" NPT X Ø 10 MM O.D</v>
          </cell>
          <cell r="G2033">
            <v>6</v>
          </cell>
        </row>
        <row r="2034">
          <cell r="E2034" t="str">
            <v>RAC-COD.3/8X10MM</v>
          </cell>
          <cell r="F2034" t="str">
            <v>RACOR CODO Ø3/8" X Ø 10 MM O.D P/N:153052 Ref.: QSL-3/8-10 FESTO</v>
          </cell>
          <cell r="G2034">
            <v>32</v>
          </cell>
        </row>
        <row r="2035">
          <cell r="E2035" t="str">
            <v>RAC-REC-1/8X6MM</v>
          </cell>
          <cell r="F2035" t="str">
            <v>RACOR RECTO 1/8" NPT X 6 MM O.D</v>
          </cell>
          <cell r="G2035">
            <v>2</v>
          </cell>
        </row>
        <row r="2036">
          <cell r="E2036" t="str">
            <v>RAC-REC-1/8X8MM</v>
          </cell>
          <cell r="F2036" t="str">
            <v>RACOR RECTO 1/8" NPT X 8 MM O.D</v>
          </cell>
          <cell r="G2036">
            <v>12</v>
          </cell>
        </row>
        <row r="2037">
          <cell r="E2037" t="str">
            <v>RAC-REC-1/4-10</v>
          </cell>
          <cell r="F2037" t="str">
            <v>RACOR RECTO Ø 1/4" NPT X Ø 10 MM O.D</v>
          </cell>
          <cell r="G2037">
            <v>8</v>
          </cell>
        </row>
        <row r="2038">
          <cell r="E2038" t="str">
            <v>RAC-REC-1/4X8OD</v>
          </cell>
          <cell r="F2038" t="str">
            <v>RACOR RECTO Ø 1/4" NPT X Ø 8 MM O.D</v>
          </cell>
          <cell r="G2038">
            <v>6</v>
          </cell>
        </row>
        <row r="2039">
          <cell r="E2039" t="str">
            <v>RAC-REC.1/4.</v>
          </cell>
          <cell r="F2039" t="str">
            <v>RACOR RECTO Ø 1/4" NPT X Ø 8 MM O.D P/N: 153005 Ref.: QS-1/4-8 FESTO</v>
          </cell>
          <cell r="G2039">
            <v>75</v>
          </cell>
        </row>
        <row r="2040">
          <cell r="E2040" t="str">
            <v>RAC-REC-1/4-12</v>
          </cell>
          <cell r="F2040" t="str">
            <v>RACOR RECTO Ø 1/4" NTP X Ø 12 MM O.D</v>
          </cell>
          <cell r="G2040">
            <v>10</v>
          </cell>
        </row>
        <row r="2041">
          <cell r="E2041" t="str">
            <v>RAC-FES.1/4</v>
          </cell>
          <cell r="F2041" t="str">
            <v>RACOR RECTO Ø 1/4" X Ø 10 MM O.D MARCA FESTO P/N: 153007 REF: QS-1/4-10 Ref.: QS-1/4-10 Genérico</v>
          </cell>
          <cell r="G2041">
            <v>2</v>
          </cell>
        </row>
        <row r="2042">
          <cell r="E2042" t="str">
            <v>RAC-FES.1/8</v>
          </cell>
          <cell r="F2042" t="str">
            <v>RACOR RECTO Ø 1/8" X Ø 8 MM O.D P/N: 153004 Ref.: QS-1/8-8 FESTO</v>
          </cell>
          <cell r="G2042">
            <v>2</v>
          </cell>
        </row>
        <row r="2043">
          <cell r="E2043" t="str">
            <v>RAC-REC-3/8X10M</v>
          </cell>
          <cell r="F2043" t="str">
            <v>RACOR RECTO Ø 3/8" NPT X Ø 10 MM O.D</v>
          </cell>
          <cell r="G2043">
            <v>72</v>
          </cell>
        </row>
        <row r="2044">
          <cell r="E2044" t="str">
            <v>RAC-3/8.10M</v>
          </cell>
          <cell r="F2044" t="str">
            <v>RACOR RECTO Ø 3/8" X Ø 10 MM O.D P/N: 153008 FESTO REF: QS-3/8-10 Ref.: QS-3/8-10 FESTO</v>
          </cell>
          <cell r="G2044">
            <v>55</v>
          </cell>
        </row>
        <row r="2045">
          <cell r="E2045" t="str">
            <v>RED-8MM.6MM</v>
          </cell>
          <cell r="F2045" t="str">
            <v>REDUCCION RACOR 8MM A 6MM</v>
          </cell>
          <cell r="G2045">
            <v>2</v>
          </cell>
        </row>
        <row r="2046">
          <cell r="E2046" t="str">
            <v>REG-FLU.CO2</v>
          </cell>
          <cell r="F2046" t="str">
            <v>REGULADOR FLUJOMETRO PARA CO2 Ref.: 31-50-320 MIL</v>
          </cell>
          <cell r="G2046">
            <v>1</v>
          </cell>
        </row>
        <row r="2047">
          <cell r="E2047" t="str">
            <v>SIL-CO-BRO-1/4</v>
          </cell>
          <cell r="F2047" t="str">
            <v>SILENCIADOR CONICO EN BRONCE CONEXION 1/4"</v>
          </cell>
          <cell r="G2047">
            <v>5</v>
          </cell>
        </row>
        <row r="2048">
          <cell r="E2048" t="str">
            <v>SIL-FES.G14</v>
          </cell>
          <cell r="F2048" t="str">
            <v>SILENCIADOR Ø 1/4" P/N: 1205861 Ref.: AMTE-M-LH-G14 FESTO</v>
          </cell>
          <cell r="G2048">
            <v>4</v>
          </cell>
        </row>
        <row r="2049">
          <cell r="E2049" t="str">
            <v>SIL-1/8.NEU</v>
          </cell>
          <cell r="F2049" t="str">
            <v>SILENCIADOR Ø 1/8" P/N: 1205860 Ref.: AMTE-M-LH-G18 FESTO</v>
          </cell>
          <cell r="G2049">
            <v>28</v>
          </cell>
        </row>
        <row r="2050">
          <cell r="E2050" t="str">
            <v>UNI-REG.1/4</v>
          </cell>
          <cell r="F2050" t="str">
            <v>UNIDAD - FILTRO + REGULADOR Ø 1/4" P/N: 529156 FESTO REF: MS4-LFR-1/4-D7-ERM-AS</v>
          </cell>
          <cell r="G2050">
            <v>1</v>
          </cell>
        </row>
        <row r="2051">
          <cell r="E2051" t="str">
            <v>UNI-MA-AI-1/2-M</v>
          </cell>
          <cell r="F2051" t="str">
            <v>UNIDAD DE MANTENIMIENTO 1/2" CON FILTRO + REGULADOR + LUBRICADOR, PURGA MANUAL</v>
          </cell>
          <cell r="G2051">
            <v>1</v>
          </cell>
        </row>
        <row r="2052">
          <cell r="E2052" t="str">
            <v>UNI-ENT.10M</v>
          </cell>
          <cell r="F2052" t="str">
            <v>UNION EN T Ø 10 MMP/N: 153131 FESTO REF: QST-10</v>
          </cell>
          <cell r="G2052">
            <v>8</v>
          </cell>
        </row>
        <row r="2053">
          <cell r="E2053" t="str">
            <v>UNI-TEE.8.F</v>
          </cell>
          <cell r="F2053" t="str">
            <v>UNION TEE Ø 8 MM O.D. - FESTO</v>
          </cell>
          <cell r="G2053">
            <v>12</v>
          </cell>
        </row>
        <row r="2054">
          <cell r="E2054" t="str">
            <v>VAL-SEL-3/8-24V</v>
          </cell>
          <cell r="F2054" t="str">
            <v>VALVULA SOLENOIDE 2/2 VIAS Ø 3/8" BOBINA 24 VDC</v>
          </cell>
          <cell r="G2054">
            <v>1</v>
          </cell>
        </row>
        <row r="2055">
          <cell r="E2055" t="str">
            <v>CAD-100</v>
          </cell>
          <cell r="F2055" t="str">
            <v>CADENA 100 SENCILLA</v>
          </cell>
          <cell r="G2055">
            <v>3.37</v>
          </cell>
        </row>
        <row r="2056">
          <cell r="E2056" t="str">
            <v>CAD-120</v>
          </cell>
          <cell r="F2056" t="str">
            <v>CADENA 120 SENCILLA</v>
          </cell>
          <cell r="G2056">
            <v>9.15</v>
          </cell>
        </row>
        <row r="2057">
          <cell r="E2057" t="str">
            <v>CAD-150.KN-25-100-320</v>
          </cell>
          <cell r="F2057" t="str">
            <v>CADENA 150KN / 25-100-320 - ALETA DERIVADA - PLATINA 6 MM</v>
          </cell>
          <cell r="G2057">
            <v>415.5</v>
          </cell>
        </row>
        <row r="2058">
          <cell r="E2058" t="str">
            <v>CAD-18X.10X320.SOL</v>
          </cell>
          <cell r="F2058" t="str">
            <v>CADENA 18 - 100 - 320 - ALETA SOLDADA - PLATINA 6 MM Ref.: 98KN Genérico</v>
          </cell>
          <cell r="G2058">
            <v>4.7</v>
          </cell>
        </row>
        <row r="2059">
          <cell r="E2059" t="str">
            <v>CAD-22-.125.380</v>
          </cell>
          <cell r="F2059" t="str">
            <v>CADENA 22 - 125 - 380 - PALETA DERIVADA</v>
          </cell>
          <cell r="G2059">
            <v>44.1</v>
          </cell>
        </row>
        <row r="2060">
          <cell r="E2060" t="str">
            <v>CAD-25-.101.6-285.AD.P6</v>
          </cell>
          <cell r="F2060" t="str">
            <v>CADENA 25 - 101.6 - 285 - ALETA DERIVADA - PLATINA 6 MM REF: 150KN Ref.: 150KN Genérico</v>
          </cell>
          <cell r="G2060">
            <v>175</v>
          </cell>
        </row>
        <row r="2061">
          <cell r="E2061" t="str">
            <v>CAD-40S.</v>
          </cell>
          <cell r="F2061" t="str">
            <v>CADENA 40 SENCILLA</v>
          </cell>
          <cell r="G2061">
            <v>6.3</v>
          </cell>
        </row>
        <row r="2062">
          <cell r="E2062" t="str">
            <v>CAD-50</v>
          </cell>
          <cell r="F2062" t="str">
            <v>CADENA 50 SENCILLA</v>
          </cell>
          <cell r="G2062">
            <v>3.85</v>
          </cell>
        </row>
        <row r="2063">
          <cell r="E2063" t="str">
            <v>CAD-60</v>
          </cell>
          <cell r="F2063" t="str">
            <v>CADENA 60 SENCILLA</v>
          </cell>
          <cell r="G2063">
            <v>3.05</v>
          </cell>
        </row>
        <row r="2064">
          <cell r="E2064" t="str">
            <v>CAD-80</v>
          </cell>
          <cell r="F2064" t="str">
            <v>CADENA 80 SENCILLA</v>
          </cell>
          <cell r="G2064">
            <v>24.95</v>
          </cell>
        </row>
        <row r="2065">
          <cell r="E2065" t="str">
            <v>CAD-DON-1-230</v>
          </cell>
          <cell r="F2065" t="str">
            <v>CADENA 98KN / 18-100-230 - ALETA DERIVADA - PLATINA 6 MM Ref.: 98KN Genérico</v>
          </cell>
          <cell r="G2065">
            <v>153.6</v>
          </cell>
        </row>
        <row r="2066">
          <cell r="E2066" t="str">
            <v>CAD-DON-2-320</v>
          </cell>
          <cell r="F2066" t="str">
            <v>CADENA 98KN / 18-100-320 - ALETA DERIVADA - PLATINA 6 MM REF: 98KN Ref.: 98KN Genérico</v>
          </cell>
          <cell r="G2066">
            <v>685</v>
          </cell>
        </row>
        <row r="2067">
          <cell r="E2067" t="str">
            <v>CAD-DON-2-320</v>
          </cell>
          <cell r="F2067" t="str">
            <v>CADENA 98KN / 18-100-320 - ALETA DERIVADA - PLATINA 6 MM REF: 98KN Ref.: 98KN Genérico</v>
          </cell>
          <cell r="G2067">
            <v>0.71</v>
          </cell>
        </row>
        <row r="2068">
          <cell r="E2068" t="str">
            <v>CAD-3000KD-P3</v>
          </cell>
          <cell r="F2068" t="str">
            <v>CADENA ACERO 3000 KD PASO 3" CON ALETA</v>
          </cell>
          <cell r="G2068">
            <v>72</v>
          </cell>
        </row>
        <row r="2069">
          <cell r="E2069" t="str">
            <v>CAD-ACE.81XHH</v>
          </cell>
          <cell r="F2069" t="str">
            <v>CADENA ACERO 81XHH PASO 2.609" CON ALETA 270</v>
          </cell>
          <cell r="G2069">
            <v>473.5</v>
          </cell>
        </row>
        <row r="2070">
          <cell r="E2070" t="str">
            <v>CAD-81X.370</v>
          </cell>
          <cell r="F2070" t="str">
            <v>CADENA ACERO 81XHH PASO 2.609" CON ALETA 370</v>
          </cell>
          <cell r="G2070">
            <v>67</v>
          </cell>
        </row>
        <row r="2071">
          <cell r="E2071" t="str">
            <v>CAD-DOBLE-100</v>
          </cell>
          <cell r="F2071" t="str">
            <v>CADENA DOBLE 100</v>
          </cell>
          <cell r="G2071">
            <v>1.7</v>
          </cell>
        </row>
        <row r="2072">
          <cell r="E2072" t="str">
            <v>CAD-DOB.140</v>
          </cell>
          <cell r="F2072" t="str">
            <v>CADENA DOBLE 140</v>
          </cell>
          <cell r="G2072">
            <v>0.3</v>
          </cell>
        </row>
        <row r="2073">
          <cell r="E2073" t="str">
            <v>CAD-ESL-1/8-GAL</v>
          </cell>
          <cell r="F2073" t="str">
            <v>CADENA ESLABONADA 1/8 GALVANIZADA</v>
          </cell>
          <cell r="G2073">
            <v>8.56</v>
          </cell>
        </row>
        <row r="2074">
          <cell r="E2074" t="str">
            <v>CAD-ESL-3/16</v>
          </cell>
          <cell r="F2074" t="str">
            <v>CADENA ESLABONADA 3/16 GALVANIZADA</v>
          </cell>
          <cell r="G2074">
            <v>3</v>
          </cell>
        </row>
        <row r="2075">
          <cell r="E2075" t="str">
            <v>CAD-ESL-3/8</v>
          </cell>
          <cell r="F2075" t="str">
            <v>CADENA ESLABONADA 3/8 GALVANIZADA</v>
          </cell>
          <cell r="G2075">
            <v>0.1</v>
          </cell>
        </row>
        <row r="2076">
          <cell r="E2076" t="str">
            <v>CAD-DON-P152F29</v>
          </cell>
          <cell r="F2076" t="str">
            <v>CADENA PARA ACEITE DE PALMA P152 F29 DERECHA CON PIN EXTENDIDO CADA 6 ESLABONES</v>
          </cell>
          <cell r="G2076">
            <v>32.200000000000003</v>
          </cell>
        </row>
        <row r="2077">
          <cell r="E2077" t="str">
            <v>CAD-DON-P152F2</v>
          </cell>
          <cell r="F2077" t="str">
            <v>CADENA PARA ACEITE DE PALMA P152 F29 IZQUIERDA CON PIN EXTENDIDO CADA 6 ESLABONES</v>
          </cell>
          <cell r="G2077">
            <v>32.25</v>
          </cell>
        </row>
        <row r="2078">
          <cell r="E2078" t="str">
            <v>CAD-DON-102-K2</v>
          </cell>
          <cell r="F2078" t="str">
            <v>CADENA SS102B ADITAMENTO K2 CADA 2 ESLABONES EXTERNOS</v>
          </cell>
          <cell r="G2078">
            <v>104.5</v>
          </cell>
        </row>
        <row r="2079">
          <cell r="E2079" t="str">
            <v>CAD-PIN.200</v>
          </cell>
          <cell r="F2079" t="str">
            <v>CADENA TRIPLE PASO 200 PINADA</v>
          </cell>
          <cell r="G2079">
            <v>12.2</v>
          </cell>
        </row>
        <row r="2080">
          <cell r="E2080" t="str">
            <v>COR-5V-1600</v>
          </cell>
          <cell r="F2080" t="str">
            <v>CORREA 5V 1600</v>
          </cell>
          <cell r="G2080">
            <v>14</v>
          </cell>
        </row>
        <row r="2081">
          <cell r="E2081" t="str">
            <v>COR-5VX.1800</v>
          </cell>
          <cell r="F2081" t="str">
            <v>CORREA 5V 1800</v>
          </cell>
          <cell r="G2081">
            <v>44</v>
          </cell>
        </row>
        <row r="2082">
          <cell r="E2082" t="str">
            <v>COR-R5V.800</v>
          </cell>
          <cell r="F2082" t="str">
            <v>CORREA 5V 800</v>
          </cell>
          <cell r="G2082">
            <v>5</v>
          </cell>
        </row>
        <row r="2083">
          <cell r="E2083" t="str">
            <v>COR-5VX-630</v>
          </cell>
          <cell r="F2083" t="str">
            <v>CORREA 5VX 630</v>
          </cell>
          <cell r="G2083">
            <v>3</v>
          </cell>
        </row>
        <row r="2084">
          <cell r="E2084" t="str">
            <v>COR-TIP-A-41</v>
          </cell>
          <cell r="F2084" t="str">
            <v>CORREA TIPO A 41</v>
          </cell>
          <cell r="G2084">
            <v>2</v>
          </cell>
        </row>
        <row r="2085">
          <cell r="E2085" t="str">
            <v>COR-TIP.A58</v>
          </cell>
          <cell r="F2085" t="str">
            <v>CORREA TIPO A 58</v>
          </cell>
          <cell r="G2085">
            <v>1</v>
          </cell>
        </row>
        <row r="2086">
          <cell r="E2086" t="str">
            <v>COR-TIP-A-60</v>
          </cell>
          <cell r="F2086" t="str">
            <v>CORREA TIPO A 60</v>
          </cell>
          <cell r="G2086">
            <v>1</v>
          </cell>
        </row>
        <row r="2087">
          <cell r="E2087" t="str">
            <v>COR-TIP-A-64</v>
          </cell>
          <cell r="F2087" t="str">
            <v>CORREA TIPO A 64</v>
          </cell>
          <cell r="G2087">
            <v>3</v>
          </cell>
        </row>
        <row r="2088">
          <cell r="E2088" t="str">
            <v>COR-TIP-B-91</v>
          </cell>
          <cell r="F2088" t="str">
            <v>CORREA TIPO B 91</v>
          </cell>
          <cell r="G2088">
            <v>1</v>
          </cell>
        </row>
        <row r="2089">
          <cell r="E2089" t="str">
            <v>COR-TIP.CX82</v>
          </cell>
          <cell r="F2089" t="str">
            <v>CORREA TIPO CX 82</v>
          </cell>
          <cell r="G2089">
            <v>3</v>
          </cell>
        </row>
        <row r="2090">
          <cell r="E2090" t="str">
            <v>MED-PAS.S40</v>
          </cell>
          <cell r="F2090" t="str">
            <v>MEDIO PASO SENCILLO 40-1</v>
          </cell>
          <cell r="G2090">
            <v>7</v>
          </cell>
        </row>
        <row r="2091">
          <cell r="E2091" t="str">
            <v>PIÑ-30D.100B</v>
          </cell>
          <cell r="F2091" t="str">
            <v>PIÑON 100B 30 DIENTES</v>
          </cell>
          <cell r="G2091">
            <v>1</v>
          </cell>
        </row>
        <row r="2092">
          <cell r="E2092" t="str">
            <v>PIÑ-100B-32</v>
          </cell>
          <cell r="F2092" t="str">
            <v>PIÑON 100B 32 DIENTES</v>
          </cell>
          <cell r="G2092">
            <v>1</v>
          </cell>
        </row>
        <row r="2093">
          <cell r="E2093" t="str">
            <v>PIÑ-40B.10D</v>
          </cell>
          <cell r="F2093" t="str">
            <v>PIÑON 40B 10 DIENTES</v>
          </cell>
          <cell r="G2093">
            <v>6</v>
          </cell>
        </row>
        <row r="2094">
          <cell r="E2094" t="str">
            <v>PIÑ-40B.50D</v>
          </cell>
          <cell r="F2094" t="str">
            <v>PIÑON 40B 50 DIENTES</v>
          </cell>
          <cell r="G2094">
            <v>6</v>
          </cell>
        </row>
        <row r="2095">
          <cell r="E2095" t="str">
            <v>PIÑ-50B-12</v>
          </cell>
          <cell r="F2095" t="str">
            <v>PIÑON 50B 12 DIENTES</v>
          </cell>
          <cell r="G2095">
            <v>10</v>
          </cell>
        </row>
        <row r="2096">
          <cell r="E2096" t="str">
            <v>PIÑ-60B-24</v>
          </cell>
          <cell r="F2096" t="str">
            <v>PIÑON 60B 24 DIENTES</v>
          </cell>
          <cell r="G2096">
            <v>1</v>
          </cell>
        </row>
        <row r="2097">
          <cell r="E2097" t="str">
            <v>PIÑ-80B-17</v>
          </cell>
          <cell r="F2097" t="str">
            <v>PIÑON 80B 17 DIENTES</v>
          </cell>
          <cell r="G2097">
            <v>2</v>
          </cell>
        </row>
        <row r="2098">
          <cell r="E2098" t="str">
            <v>PIN-80B-38</v>
          </cell>
          <cell r="F2098" t="str">
            <v>PIÑON 80B 38 DIENTES</v>
          </cell>
          <cell r="G2098">
            <v>2</v>
          </cell>
        </row>
        <row r="2099">
          <cell r="E2099" t="str">
            <v>PIÑ-25-.100.-10D</v>
          </cell>
          <cell r="F2099" t="str">
            <v>PIÑON CADENA 25 - 100 - 10 DIENTES CON MANZANA Ø 165 MM - EN SAE 1045</v>
          </cell>
          <cell r="G2099">
            <v>20</v>
          </cell>
        </row>
        <row r="2100">
          <cell r="E2100" t="str">
            <v>PIN-3000KD-17D</v>
          </cell>
          <cell r="F2100" t="str">
            <v>PIÑON CADENA 3000 KD 17 DIENTES</v>
          </cell>
          <cell r="G2100">
            <v>6</v>
          </cell>
        </row>
        <row r="2101">
          <cell r="E2101" t="str">
            <v>PIÑ-81X.13D</v>
          </cell>
          <cell r="F2101" t="str">
            <v>PIÑON CADENA 81XHH - 13 DIENTES</v>
          </cell>
          <cell r="G2101">
            <v>2</v>
          </cell>
        </row>
        <row r="2102">
          <cell r="E2102" t="str">
            <v>PIÑ-CAD.81XHH.18D</v>
          </cell>
          <cell r="F2102" t="str">
            <v>PIÑON CADENA 81XHH - 18 DIENTES</v>
          </cell>
          <cell r="G2102">
            <v>18</v>
          </cell>
        </row>
        <row r="2103">
          <cell r="E2103" t="str">
            <v>PIÑ-81X.18D.BIP</v>
          </cell>
          <cell r="F2103" t="str">
            <v>PIÑON CADENA 81XHH - 18 DIENTES BIPARTIDO</v>
          </cell>
          <cell r="G2103">
            <v>2</v>
          </cell>
        </row>
        <row r="2104">
          <cell r="E2104" t="str">
            <v>PIÑ-21D.81XHH</v>
          </cell>
          <cell r="F2104" t="str">
            <v>PIÑON CADENA 81XHH - 21 DIENTES</v>
          </cell>
          <cell r="G2104">
            <v>10</v>
          </cell>
        </row>
        <row r="2105">
          <cell r="E2105" t="str">
            <v>PIÑ-81X.31D</v>
          </cell>
          <cell r="F2105" t="str">
            <v>PIÑON CADENA 81XHH - 31 DIENTES</v>
          </cell>
          <cell r="G2105">
            <v>4</v>
          </cell>
        </row>
        <row r="2106">
          <cell r="E2106" t="str">
            <v>PIÑ-CAD-MILLE</v>
          </cell>
          <cell r="F2106" t="str">
            <v>PIÑON CADENA MILLE PASO 100 - 10 DIENTES CON MANZANA Ø 100 - EN FUNDICION GRIS</v>
          </cell>
          <cell r="G2106">
            <v>11</v>
          </cell>
        </row>
        <row r="2107">
          <cell r="E2107" t="str">
            <v>PIÑ-CAD.100.10</v>
          </cell>
          <cell r="F2107" t="str">
            <v>PIÑON CADENA MILLE PASO 100 BULON 18 - 10 DIENTES CON MANZANA Ø 150 - EN SAE 1045</v>
          </cell>
          <cell r="G2107">
            <v>49</v>
          </cell>
        </row>
        <row r="2108">
          <cell r="E2108" t="str">
            <v>PIÑ-CAD.R18</v>
          </cell>
          <cell r="F2108" t="str">
            <v>PIÑON CADENA P100 R18 Z10 CON MANZANA Ø190 BIPARTIDO</v>
          </cell>
          <cell r="G2108">
            <v>4</v>
          </cell>
        </row>
        <row r="2109">
          <cell r="E2109" t="str">
            <v>PIÑ-CAD.R25</v>
          </cell>
          <cell r="F2109" t="str">
            <v>PIÑON CADENA P100 R25 Z10 CON MANZANA Ø190 BIPARTIDO</v>
          </cell>
          <cell r="G2109">
            <v>6</v>
          </cell>
        </row>
        <row r="2110">
          <cell r="E2110" t="str">
            <v>PIN-DOB-100B-20</v>
          </cell>
          <cell r="F2110" t="str">
            <v>PIÑON DOBLE 100B 20 DIENTES</v>
          </cell>
          <cell r="G2110">
            <v>1</v>
          </cell>
        </row>
        <row r="2111">
          <cell r="E2111" t="str">
            <v>PIÑ-14D.P152F29</v>
          </cell>
          <cell r="F2111" t="str">
            <v>PIÑON P152F29 - 14 DIENTES</v>
          </cell>
          <cell r="G2111">
            <v>12</v>
          </cell>
        </row>
        <row r="2112">
          <cell r="E2112" t="str">
            <v>PIN-DON-102B-13</v>
          </cell>
          <cell r="F2112" t="str">
            <v>PIÑON PARA CADENA DONGHUA 102B 13 DIENTES</v>
          </cell>
          <cell r="G2112">
            <v>3</v>
          </cell>
        </row>
        <row r="2113">
          <cell r="E2113" t="str">
            <v>PIN-DON-102B-19</v>
          </cell>
          <cell r="F2113" t="str">
            <v>PIÑON PARA CADENA DONGHUA 102B 19 DIENTES</v>
          </cell>
          <cell r="G2113">
            <v>3</v>
          </cell>
        </row>
        <row r="2114">
          <cell r="E2114" t="str">
            <v>PLA-100.230.18</v>
          </cell>
          <cell r="F2114" t="str">
            <v>PLATINA 18 - 100 - 230 ALETA DERIVADA</v>
          </cell>
          <cell r="G2114">
            <v>166</v>
          </cell>
        </row>
        <row r="2115">
          <cell r="E2115" t="str">
            <v>POL-CAB-330X195</v>
          </cell>
          <cell r="F2115" t="str">
            <v>POLEA CABRESTANTE 330 MM X 19 MM - EN FUNDICION 1020</v>
          </cell>
          <cell r="G2115">
            <v>1</v>
          </cell>
        </row>
        <row r="2116">
          <cell r="E2116" t="str">
            <v>POL-FRE-ELE</v>
          </cell>
          <cell r="F2116" t="str">
            <v>POLEA FRENO ELEVADOR - EN FUNDICION GRIS</v>
          </cell>
          <cell r="G2116">
            <v>2</v>
          </cell>
        </row>
        <row r="2117">
          <cell r="E2117" t="str">
            <v>POL-109.X5R</v>
          </cell>
          <cell r="F2117" t="str">
            <v>POLEA Ø 10.9” X 5 RANURAS TIPO 5V – BUJE QD - E – FUNDICION GRIS (SEGUN PLANO)</v>
          </cell>
          <cell r="G2117">
            <v>1</v>
          </cell>
        </row>
        <row r="2118">
          <cell r="E2118" t="str">
            <v>POL-12".X1R.FG</v>
          </cell>
          <cell r="F2118" t="str">
            <v>POLEA Ø 12" X 1 RANURAS TIPO B - EN FUNDICION GRIS</v>
          </cell>
          <cell r="G2118">
            <v>1</v>
          </cell>
        </row>
        <row r="2119">
          <cell r="E2119" t="str">
            <v>POL-125MM-TA</v>
          </cell>
          <cell r="F2119" t="str">
            <v>POLEA Ø 125 MM X 1 RANURA TIPO A - EN FUNDICION GRIS</v>
          </cell>
          <cell r="G2119">
            <v>2</v>
          </cell>
        </row>
        <row r="2120">
          <cell r="E2120" t="str">
            <v>POL-3"-3RAN-TA</v>
          </cell>
          <cell r="F2120" t="str">
            <v>POLEA Ø 3" X 3 RANURAS TIPO A - EN FUNDICION GRIS</v>
          </cell>
          <cell r="G2120">
            <v>1</v>
          </cell>
        </row>
        <row r="2121">
          <cell r="E2121" t="str">
            <v>POL-Ø75.X5R</v>
          </cell>
          <cell r="F2121" t="str">
            <v>POLEA Ø 7.5” X 5 RANURAS TIPO 5V – BUJE QD - SF – FUNDICION GRIS (SEGUN PLANO)</v>
          </cell>
          <cell r="G2121">
            <v>1</v>
          </cell>
        </row>
        <row r="2122">
          <cell r="E2122" t="str">
            <v>UNI-CAD-100</v>
          </cell>
          <cell r="F2122" t="str">
            <v>UNION CADENA 100</v>
          </cell>
          <cell r="G2122">
            <v>2</v>
          </cell>
        </row>
        <row r="2123">
          <cell r="E2123" t="str">
            <v>UNI-CAD-120</v>
          </cell>
          <cell r="F2123" t="str">
            <v>UNION CADENA 120</v>
          </cell>
          <cell r="G2123">
            <v>8</v>
          </cell>
        </row>
        <row r="2124">
          <cell r="E2124" t="str">
            <v>UNI-CAD-3000KD</v>
          </cell>
          <cell r="F2124" t="str">
            <v>UNION CADENA 3000 KD</v>
          </cell>
          <cell r="G2124">
            <v>98</v>
          </cell>
        </row>
        <row r="2125">
          <cell r="E2125" t="str">
            <v>UNI-C40.</v>
          </cell>
          <cell r="F2125" t="str">
            <v>UNION CADENA 40</v>
          </cell>
          <cell r="G2125">
            <v>7</v>
          </cell>
        </row>
        <row r="2126">
          <cell r="E2126" t="str">
            <v>UNI-CAD-60</v>
          </cell>
          <cell r="F2126" t="str">
            <v>UNION CADENA 60</v>
          </cell>
          <cell r="G2126">
            <v>6</v>
          </cell>
        </row>
        <row r="2127">
          <cell r="E2127" t="str">
            <v>UNI-CAD-80</v>
          </cell>
          <cell r="F2127" t="str">
            <v>UNION CADENA 80</v>
          </cell>
          <cell r="G2127">
            <v>3</v>
          </cell>
        </row>
        <row r="2128">
          <cell r="E2128" t="str">
            <v>UNI-CAD-80</v>
          </cell>
          <cell r="F2128" t="str">
            <v>UNION CADENA 80</v>
          </cell>
          <cell r="G2128">
            <v>8</v>
          </cell>
        </row>
        <row r="2129">
          <cell r="E2129" t="str">
            <v>UNI-CAD-DOB-100</v>
          </cell>
          <cell r="F2129" t="str">
            <v>UNION CADENA DOBLE 100</v>
          </cell>
          <cell r="G2129">
            <v>5</v>
          </cell>
        </row>
        <row r="2130">
          <cell r="E2130" t="str">
            <v>UNI-DOB-120</v>
          </cell>
          <cell r="F2130" t="str">
            <v>UNION CADENA DOBLE 120</v>
          </cell>
          <cell r="G2130">
            <v>1</v>
          </cell>
        </row>
        <row r="2131">
          <cell r="E2131" t="str">
            <v>UNI-DOB-120</v>
          </cell>
          <cell r="F2131" t="str">
            <v>UNION CADENA DOBLE 120</v>
          </cell>
          <cell r="G2131">
            <v>6</v>
          </cell>
        </row>
        <row r="2132">
          <cell r="E2132" t="str">
            <v>UNI-CAD-DOB-140</v>
          </cell>
          <cell r="F2132" t="str">
            <v>UNION CADENA DOBLE 140</v>
          </cell>
          <cell r="G2132">
            <v>2</v>
          </cell>
        </row>
        <row r="2133">
          <cell r="E2133" t="str">
            <v>UNI-DON-100</v>
          </cell>
          <cell r="F2133" t="str">
            <v>UNION CADENA PASO 100 - 18</v>
          </cell>
          <cell r="G2133">
            <v>957</v>
          </cell>
        </row>
        <row r="2134">
          <cell r="E2134" t="str">
            <v>UNI-MED-100</v>
          </cell>
          <cell r="F2134" t="str">
            <v>UNION MEDIO PASO 100</v>
          </cell>
          <cell r="G2134">
            <v>3</v>
          </cell>
        </row>
        <row r="2135">
          <cell r="E2135" t="str">
            <v>UNI-MED-80</v>
          </cell>
          <cell r="F2135" t="str">
            <v>UNION MEDIO PASO 80</v>
          </cell>
          <cell r="G2135">
            <v>2</v>
          </cell>
        </row>
        <row r="2136">
          <cell r="E2136" t="str">
            <v>VEN-CEN.7.5X1800</v>
          </cell>
          <cell r="F2136" t="str">
            <v>VENTILADOR CENTRIFUGO ACOPLE DIRECTO AP2312SWSI - 7.5 HP - 1800 RPM - 3000 CFM - S 5"</v>
          </cell>
          <cell r="G2136">
            <v>1</v>
          </cell>
        </row>
        <row r="2137">
          <cell r="E2137" t="str">
            <v>VEN-D45.75H</v>
          </cell>
          <cell r="F2137" t="str">
            <v>VENTILADOR CENTRIFUGO DH45 - 75 HP -1430 RPM - 18000 CFM – 16" CA - SIN MOTOR</v>
          </cell>
          <cell r="G2137">
            <v>2</v>
          </cell>
        </row>
        <row r="2138">
          <cell r="E2138" t="str">
            <v>GAS-GAS.</v>
          </cell>
          <cell r="F2138" t="str">
            <v>GASOLINA</v>
          </cell>
          <cell r="G2138">
            <v>8.75</v>
          </cell>
        </row>
        <row r="2139">
          <cell r="E2139" t="str">
            <v>ACE-CAR.PULIR</v>
          </cell>
          <cell r="F2139" t="str">
            <v>ACETATO CARETA DE PULIR BORDE METALICO</v>
          </cell>
          <cell r="G2139">
            <v>84</v>
          </cell>
        </row>
        <row r="2140">
          <cell r="E2140" t="str">
            <v>ACE-CAR.PULIR</v>
          </cell>
          <cell r="F2140" t="str">
            <v>ACETATO CARETA DE PULIR BORDE METALICO</v>
          </cell>
          <cell r="G2140">
            <v>36</v>
          </cell>
        </row>
        <row r="2141">
          <cell r="E2141" t="str">
            <v>ACE-LEN.6885</v>
          </cell>
          <cell r="F2141" t="str">
            <v>ACETATO LENTE PARA MASCARA 6800 REF. 6885</v>
          </cell>
          <cell r="G2141">
            <v>29</v>
          </cell>
        </row>
        <row r="2142">
          <cell r="E2142" t="str">
            <v>ANC-EPI.90C</v>
          </cell>
          <cell r="F2142" t="str">
            <v>ANCLAJE PORTATIL DE 1,80 ARC FLASH GRADUABLE CON 1 ARGOLLA DIELECTRICA AISLADA A UN EXTREMO Y OJAL EN REATA AL OTRO, LONGITUD 90CM, MARCA EPI REF PAN-RRK-1MDG- CERTIFICADA</v>
          </cell>
          <cell r="G2142">
            <v>11</v>
          </cell>
        </row>
        <row r="2143">
          <cell r="E2143" t="str">
            <v>ARA-CAS.AMA</v>
          </cell>
          <cell r="F2143" t="str">
            <v>ARAÑA PARA CASCO DIELECTRICO</v>
          </cell>
          <cell r="G2143">
            <v>23</v>
          </cell>
        </row>
        <row r="2144">
          <cell r="E2144" t="str">
            <v>ARA-CAS.AMA</v>
          </cell>
          <cell r="F2144" t="str">
            <v>ARAÑA PARA CASCO DIELECTRICO</v>
          </cell>
          <cell r="G2144">
            <v>9</v>
          </cell>
        </row>
        <row r="2145">
          <cell r="E2145" t="str">
            <v>ARN-DIE.4AR</v>
          </cell>
          <cell r="F2145" t="str">
            <v>ARNES ARC-FLASH TIPO X 4 ARGOLLAS DIELECTRICAS, FABRICADO EN REATA E HILO DE POLYARAMIDE RESISTENTE A LA LLAMA Y SALPICADURA DE LA SOLDADURA - MARCA EPI REF: PAXDLF-K0 CERTIFICADA.</v>
          </cell>
          <cell r="G2145">
            <v>11</v>
          </cell>
        </row>
        <row r="2146">
          <cell r="E2146" t="str">
            <v>ARN-MAS.7581</v>
          </cell>
          <cell r="F2146" t="str">
            <v>ARNES PARA MASCARA LINEA 7500 3M REF: 7581 Ref.: 7581 3M</v>
          </cell>
          <cell r="G2146">
            <v>3</v>
          </cell>
        </row>
        <row r="2147">
          <cell r="E2147" t="str">
            <v>ARN-MAS.7581</v>
          </cell>
          <cell r="F2147" t="str">
            <v>ARNES PARA MASCARA LINEA 7500 3M REF: 7581 Ref.: 7581 3M</v>
          </cell>
          <cell r="G2147">
            <v>6</v>
          </cell>
        </row>
        <row r="2148">
          <cell r="E2148" t="str">
            <v>ARN-RES.</v>
          </cell>
          <cell r="F2148" t="str">
            <v>ARNES PARA RESPIRADOR REF. 6897 3M</v>
          </cell>
          <cell r="G2148">
            <v>1</v>
          </cell>
        </row>
        <row r="2149">
          <cell r="E2149" t="str">
            <v>BAR-RIG.MEN.</v>
          </cell>
          <cell r="F2149" t="str">
            <v>BARBUQUEJO RIGIDO MENTONERA PARA CASCO - 3 APOYOS Ref.: 09131 ARM</v>
          </cell>
          <cell r="G2149">
            <v>40</v>
          </cell>
        </row>
        <row r="2150">
          <cell r="E2150" t="str">
            <v>BAR-RIG.MEN.</v>
          </cell>
          <cell r="F2150" t="str">
            <v>BARBUQUEJO RIGIDO MENTONERA PARA CASCO - 3 APOYOS Ref.: 09131 ARM</v>
          </cell>
          <cell r="G2150">
            <v>15</v>
          </cell>
        </row>
        <row r="2151">
          <cell r="E2151" t="str">
            <v>CAB-CAR.GEN</v>
          </cell>
          <cell r="F2151" t="str">
            <v>CABEZAL PARA CARETA INTELIGENTE GENERICO</v>
          </cell>
          <cell r="G2151">
            <v>5</v>
          </cell>
        </row>
        <row r="2152">
          <cell r="E2152" t="str">
            <v>CAB-CAR.A20</v>
          </cell>
          <cell r="F2152" t="str">
            <v>CABEZAL PARA CARETA INTELIGENTE REF. A20 MARCA ESAB REF: 620053 Ref.: 620053 Genérico</v>
          </cell>
          <cell r="G2152">
            <v>4</v>
          </cell>
        </row>
        <row r="2153">
          <cell r="E2153" t="str">
            <v>CAP-IND.7OZ.FOR</v>
          </cell>
          <cell r="F2153" t="str">
            <v>CAPUCHON EN INDIGO TRUIL DE 7 ONZAS, FORRADO EN DACRON, CON 3 BROCHES</v>
          </cell>
          <cell r="G2153">
            <v>18</v>
          </cell>
        </row>
        <row r="2154">
          <cell r="E2154" t="str">
            <v>CAP-SOL.DRIL</v>
          </cell>
          <cell r="F2154" t="str">
            <v>CAPUCHON SOLDADOR EN DRIL</v>
          </cell>
          <cell r="G2154">
            <v>12</v>
          </cell>
        </row>
        <row r="2155">
          <cell r="E2155" t="str">
            <v>CAR-ESM.B.MET</v>
          </cell>
          <cell r="F2155" t="str">
            <v>CARETA ESMERILAR CON BORDE METALICO - STEELPRO</v>
          </cell>
          <cell r="G2155">
            <v>22</v>
          </cell>
        </row>
        <row r="2156">
          <cell r="E2156" t="str">
            <v>CAR-SOL.</v>
          </cell>
          <cell r="F2156" t="str">
            <v>CARETA PARA SOLDAR (PARA MONTAJES)</v>
          </cell>
          <cell r="G2156">
            <v>9</v>
          </cell>
        </row>
        <row r="2157">
          <cell r="E2157" t="str">
            <v>CAR-3MX.6003</v>
          </cell>
          <cell r="F2157" t="str">
            <v>CARTUCHO 3M 6003 PARA VAPORES ORGANICOS Y GASES ACIDOS</v>
          </cell>
          <cell r="G2157">
            <v>6</v>
          </cell>
        </row>
        <row r="2158">
          <cell r="E2158" t="str">
            <v>CAR-3MX.6003</v>
          </cell>
          <cell r="F2158" t="str">
            <v>CARTUCHO 3M 6003 PARA VAPORES ORGANICOS Y GASES ACIDOS</v>
          </cell>
          <cell r="G2158">
            <v>25</v>
          </cell>
        </row>
        <row r="2159">
          <cell r="E2159" t="str">
            <v>CAS-TIP.1.AMA.</v>
          </cell>
          <cell r="F2159" t="str">
            <v>CASCO DIELECTRICO CON RACHET - COLOR AMARILLO Ref.: A1300RC ARM</v>
          </cell>
          <cell r="G2159">
            <v>7</v>
          </cell>
        </row>
        <row r="2160">
          <cell r="E2160" t="str">
            <v>CAS-TIP.1.AMA.</v>
          </cell>
          <cell r="F2160" t="str">
            <v>CASCO DIELECTRICO CON RACHET - COLOR AMARILLO Ref.: A1300RC ARM</v>
          </cell>
          <cell r="G2160">
            <v>6</v>
          </cell>
        </row>
        <row r="2161">
          <cell r="E2161" t="str">
            <v>CAS-DIE.BLA</v>
          </cell>
          <cell r="F2161" t="str">
            <v>CASCO DIELECTRICO CON RACHET - COLOR BLANCO Ref.: A1300RC ARM</v>
          </cell>
          <cell r="G2161">
            <v>5</v>
          </cell>
        </row>
        <row r="2162">
          <cell r="E2162" t="str">
            <v>CHA-REF.NAR</v>
          </cell>
          <cell r="F2162" t="str">
            <v>CHALECO REFLECTIVO CITYLUX COLOR NARANJA STEELPRO Ref.: 452051440480 Genérico</v>
          </cell>
          <cell r="G2162">
            <v>6</v>
          </cell>
        </row>
        <row r="2163">
          <cell r="E2163" t="str">
            <v>COP-NAS.MAS</v>
          </cell>
          <cell r="F2163" t="str">
            <v>COPA NASAL PARA MASCARA CARA COMPLETA REF: 6894 REF: 6894 REF: 6894 REF: 6894 Ref.: 6894 Genérico</v>
          </cell>
          <cell r="G2163">
            <v>1</v>
          </cell>
        </row>
        <row r="2164">
          <cell r="E2164" t="str">
            <v>DEL-SOL.CAR.60X90</v>
          </cell>
          <cell r="F2164" t="str">
            <v>DELANTAL PARA SOLDADOR EN CARNAZA 60 CMS X 90 CMS</v>
          </cell>
          <cell r="G2164">
            <v>83</v>
          </cell>
        </row>
        <row r="2165">
          <cell r="E2165" t="str">
            <v>BOS-GAS.ONAC</v>
          </cell>
          <cell r="F2165" t="str">
            <v>DETECTOR DE GASES BOSEAN (LEL,O2, H2S Y CO)+ BOMBA DE SUCCION Y MANGUERA CON CERTIFICACION ONAC</v>
          </cell>
          <cell r="G2165">
            <v>1</v>
          </cell>
        </row>
        <row r="2166">
          <cell r="E2166" t="str">
            <v>ESL-ARC.PEP</v>
          </cell>
          <cell r="F2166" t="str">
            <v>ESLINGA ARC FLASH DE POSICIONAMIENTO Y RESTRICCION GRADUABLES CON GANCHOS DIELECTRICOS AISLADOS DE 21MM DE APERTURA EN CADA EXTREMO, MARCA EPI REF: PEP-DSRK1G- CERTIFICADA</v>
          </cell>
          <cell r="G2166">
            <v>11</v>
          </cell>
        </row>
        <row r="2167">
          <cell r="E2167" t="str">
            <v>ESL-EPI.ARC</v>
          </cell>
          <cell r="F2167" t="str">
            <v>ESLINGA ARC FLASH PARA DETENCION DE CAIDAS EN Y GRADUABLE CON 1 GANCHO DIELECTRICO DE 21MM AL MEDIO Y 2 GANCHOS DIELECTRICOS DE 55MM EN CADA BRAZO MARCA EPI REF PEDDYRK-2G- CERTIFICADA</v>
          </cell>
          <cell r="G2167">
            <v>11</v>
          </cell>
        </row>
        <row r="2168">
          <cell r="E2168" t="str">
            <v>ESL-5MT.906</v>
          </cell>
          <cell r="F2168" t="str">
            <v>ESLINGA EN BANDA A3 DE NYLON, DOBLE CAPA DE 6" POR 5 MTS DELONG OIR REF: EE2-906</v>
          </cell>
          <cell r="G2168">
            <v>1</v>
          </cell>
        </row>
        <row r="2169">
          <cell r="E2169" t="str">
            <v>ESL-5MT.906</v>
          </cell>
          <cell r="F2169" t="str">
            <v>ESLINGA EN BANDA A3 DE NYLON, DOBLE CAPA DE 6" POR 5 MTS DELONG OIR REF: EE2-906</v>
          </cell>
          <cell r="G2169">
            <v>1</v>
          </cell>
        </row>
        <row r="2170">
          <cell r="E2170" t="str">
            <v>BAN-NYL.2X3X2.9</v>
          </cell>
          <cell r="F2170" t="str">
            <v>ESLINGA EN BANDA DE NYLON 2" X 3 METROS - OJOS INVERTIDOS - CAPACIDAD VERTICAL 2.9 TON CON CERTIFICACION ONAC REF: EE2-902 Ref.: EE2-902 Genérico</v>
          </cell>
          <cell r="G2170">
            <v>3</v>
          </cell>
        </row>
        <row r="2171">
          <cell r="E2171" t="str">
            <v>ESL-ENY.301YRA2G1P</v>
          </cell>
          <cell r="F2171" t="str">
            <v>ESLINGA EN Y REGULABLE EN REATA PLANA DE DETENCION DE CAIDAS CON PAQUETE ABSORBEDOR Ref.: 301YR-A-2G1P SAF</v>
          </cell>
          <cell r="G2171">
            <v>13</v>
          </cell>
        </row>
        <row r="2172">
          <cell r="E2172" t="str">
            <v>ESL-REG.POS</v>
          </cell>
          <cell r="F2172" t="str">
            <v>ESLINGA SENCILLA DE POSICIONAMIENTO Y/O RESTRICCION EN REATA PLANA DE 1.8 METROS Ref.: 301S-SA-2P SAF</v>
          </cell>
          <cell r="G2172">
            <v>12</v>
          </cell>
        </row>
        <row r="2173">
          <cell r="E2173" t="str">
            <v>ESP-PRO.H10</v>
          </cell>
          <cell r="F2173" t="str">
            <v>ESPUMILLAS PROTECTORES AUDITIVOS DE COPA- HY10 REPUESTO PELTOR PARA H10</v>
          </cell>
          <cell r="G2173">
            <v>1</v>
          </cell>
        </row>
        <row r="2174">
          <cell r="E2174" t="str">
            <v>FIL-PAR.2097071843M</v>
          </cell>
          <cell r="F2174" t="str">
            <v>FILTRO PARA PARTICULAS REF. 2097 07184 MARCA 3M (P100)</v>
          </cell>
          <cell r="G2174">
            <v>64</v>
          </cell>
        </row>
        <row r="2175">
          <cell r="E2175" t="str">
            <v>FIL-PAR.2097071843M</v>
          </cell>
          <cell r="F2175" t="str">
            <v>FILTRO PARA PARTICULAS REF. 2097 07184 MARCA 3M (P100)</v>
          </cell>
          <cell r="G2175">
            <v>6</v>
          </cell>
        </row>
        <row r="2176">
          <cell r="E2176" t="str">
            <v>GAF-NEG.SPYFLEX</v>
          </cell>
          <cell r="F2176" t="str">
            <v>GAFAS ANTIEMPAÑANTES NEGRAS REF. SPYFLEX Ref.: 201020232 Genérico</v>
          </cell>
          <cell r="G2176">
            <v>14</v>
          </cell>
        </row>
        <row r="2177">
          <cell r="E2177" t="str">
            <v>GAF-NEG.SPYFLEX</v>
          </cell>
          <cell r="F2177" t="str">
            <v>GAFAS ANTIEMPAÑANTES NEGRAS REF. SPYFLEX Ref.: 201020232 Genérico</v>
          </cell>
          <cell r="G2177">
            <v>63</v>
          </cell>
        </row>
        <row r="2178">
          <cell r="E2178" t="str">
            <v>GAF-SPY.GRI</v>
          </cell>
          <cell r="F2178" t="str">
            <v>GAFAS ANTIEMPAÑANTES SPYFLEX IN OUT Ref.: 352451600043 Genérico</v>
          </cell>
          <cell r="G2178">
            <v>107</v>
          </cell>
        </row>
        <row r="2179">
          <cell r="E2179" t="str">
            <v>GAF-TRA.SPYFLEX</v>
          </cell>
          <cell r="F2179" t="str">
            <v>GAFAS ANTIEMPAÑANTES TRANSPARENTES REF. SPYFLEX Ref.: 352451600040 Genérico</v>
          </cell>
          <cell r="G2179">
            <v>32</v>
          </cell>
        </row>
        <row r="2180">
          <cell r="E2180" t="str">
            <v>GAF-TRA.SPYFLEX</v>
          </cell>
          <cell r="F2180" t="str">
            <v>GAFAS ANTIEMPAÑANTES TRANSPARENTES REF. SPYFLEX Ref.: 352451600040 Genérico</v>
          </cell>
          <cell r="G2180">
            <v>41</v>
          </cell>
        </row>
        <row r="2181">
          <cell r="E2181" t="str">
            <v>GAF-SEG.210</v>
          </cell>
          <cell r="F2181" t="str">
            <v>GAFAS DE SEGURIDAD NEGRAS LENTES TRANSPARENTES DE TPR REF : SR210</v>
          </cell>
          <cell r="G2181">
            <v>26</v>
          </cell>
        </row>
        <row r="2182">
          <cell r="E2182" t="str">
            <v>GAF-SEG.210</v>
          </cell>
          <cell r="F2182" t="str">
            <v>GAFAS DE SEGURIDAD NEGRAS LENTES TRANSPARENTES DE TPR REF : SR210</v>
          </cell>
          <cell r="G2182">
            <v>3</v>
          </cell>
        </row>
        <row r="2183">
          <cell r="E2183" t="str">
            <v>GUA-IMP.MCR</v>
          </cell>
          <cell r="F2183" t="str">
            <v>GUANTE DE PROTECCION IMPACTO/CORTE RECUBIERTO NITRILO ESPUMADO MCR REF: UT1954</v>
          </cell>
          <cell r="G2183">
            <v>2</v>
          </cell>
        </row>
        <row r="2184">
          <cell r="E2184" t="str">
            <v>GUA-POL.G40.9</v>
          </cell>
          <cell r="F2184" t="str">
            <v>GUANTE G40 POLIURETANO MANTENIMIENTO # 9</v>
          </cell>
          <cell r="G2184">
            <v>8</v>
          </cell>
        </row>
        <row r="2185">
          <cell r="E2185" t="str">
            <v>GUA-POL.G40.9</v>
          </cell>
          <cell r="F2185" t="str">
            <v>GUANTE G40 POLIURETANO MANTENIMIENTO # 9</v>
          </cell>
          <cell r="G2185">
            <v>400</v>
          </cell>
        </row>
        <row r="2186">
          <cell r="E2186" t="str">
            <v>GUA-ANS.HYC</v>
          </cell>
          <cell r="F2186" t="str">
            <v>GUANTE HYCRON NITRILO/ALGOD. 2.5"R.T  REF: 27805 ANSELL</v>
          </cell>
          <cell r="G2186">
            <v>10</v>
          </cell>
        </row>
        <row r="2187">
          <cell r="E2187" t="str">
            <v>GUA-NIT.13".9</v>
          </cell>
          <cell r="F2187" t="str">
            <v>GUANTE NITRILO 13" # 9</v>
          </cell>
          <cell r="G2187">
            <v>1</v>
          </cell>
        </row>
        <row r="2188">
          <cell r="E2188" t="str">
            <v>GUA-NIT.13".9</v>
          </cell>
          <cell r="F2188" t="str">
            <v>GUANTE NITRILO 13" # 9</v>
          </cell>
          <cell r="G2188">
            <v>26</v>
          </cell>
        </row>
        <row r="2189">
          <cell r="E2189" t="str">
            <v>GUA-ESP.SOLD</v>
          </cell>
          <cell r="F2189" t="str">
            <v>GUANTE SOLDADOR 16" EN CARNAZA (ESPECIAL)</v>
          </cell>
          <cell r="G2189">
            <v>5</v>
          </cell>
        </row>
        <row r="2190">
          <cell r="E2190" t="str">
            <v>GUA-SOL.LAR.CAR.</v>
          </cell>
          <cell r="F2190" t="str">
            <v>GUANTE SOLDADOR 16" EN CARNAZA KODIAK MARCA ZUBI-OLA</v>
          </cell>
          <cell r="G2190">
            <v>46</v>
          </cell>
        </row>
        <row r="2191">
          <cell r="E2191" t="str">
            <v>GUA-SOL.LAR.CAR.</v>
          </cell>
          <cell r="F2191" t="str">
            <v>GUANTE SOLDADOR 16" EN CARNAZA KODIAK MARCA ZUBI-OLA</v>
          </cell>
          <cell r="G2191">
            <v>6</v>
          </cell>
        </row>
        <row r="2192">
          <cell r="E2192" t="str">
            <v>GUA-SOL.NIT.22X18</v>
          </cell>
          <cell r="F2192" t="str">
            <v>GUANTE SOLVEX EN NITRILO COLOR VERDE - CAL. 22 - 18 " LARGO Ref.: 37-185 Genérico</v>
          </cell>
          <cell r="G2192">
            <v>1</v>
          </cell>
        </row>
        <row r="2193">
          <cell r="E2193" t="str">
            <v>GUA-SOL.NIT.22X18</v>
          </cell>
          <cell r="F2193" t="str">
            <v>GUANTE SOLVEX EN NITRILO COLOR VERDE - CAL. 22 - 18 " LARGO Ref.: 37-185 Genérico</v>
          </cell>
          <cell r="G2193">
            <v>10</v>
          </cell>
        </row>
        <row r="2194">
          <cell r="E2194" t="str">
            <v>GUA-VAQ.REF</v>
          </cell>
          <cell r="F2194" t="str">
            <v>GUANTE TIPO INGENIERO EN VAQUETA CON REFUERZO EN PALMA Y DEDOS - MANOPLA DE 10 CMS</v>
          </cell>
          <cell r="G2194">
            <v>17</v>
          </cell>
        </row>
        <row r="2195">
          <cell r="E2195" t="str">
            <v>GUA-VAQ.REF</v>
          </cell>
          <cell r="F2195" t="str">
            <v>GUANTE TIPO INGENIERO EN VAQUETA CON REFUERZO EN PALMA Y DEDOS - MANOPLA DE 10 CMS</v>
          </cell>
          <cell r="G2195">
            <v>363</v>
          </cell>
        </row>
        <row r="2196">
          <cell r="E2196" t="str">
            <v>GUA-ESP.VAQ.</v>
          </cell>
          <cell r="F2196" t="str">
            <v>GUANTE TIPO INGENIERO EN VAQUETA CON REFUERZO EN PALMA Y DEDOS - MANOPLA DE 10 CMS (MANO IZQUIERDA ESPECIAL)</v>
          </cell>
          <cell r="G2196">
            <v>10</v>
          </cell>
        </row>
        <row r="2197">
          <cell r="E2197" t="str">
            <v>GUA-LAR.TIP.ING.LAR</v>
          </cell>
          <cell r="F2197" t="str">
            <v>GUANTE TIPO INGENIERO EN VAQUETA LARGO</v>
          </cell>
          <cell r="G2197">
            <v>55</v>
          </cell>
        </row>
        <row r="2198">
          <cell r="E2198" t="str">
            <v>KIT-ROD.COD</v>
          </cell>
          <cell r="F2198" t="str">
            <v>KIT DE RODILLERAS Y CODERAS PARA MOTOCICLISTAS</v>
          </cell>
          <cell r="G2198">
            <v>1</v>
          </cell>
        </row>
        <row r="2199">
          <cell r="E2199" t="str">
            <v>GAF-MCR.OTG</v>
          </cell>
          <cell r="F2199" t="str">
            <v>LENTES PARA COLOCAR SOBRE ANTEOJOS RECETADOS MARCA KLONDIKE OTG REF OG210PF</v>
          </cell>
          <cell r="G2199">
            <v>11</v>
          </cell>
        </row>
        <row r="2200">
          <cell r="E2200" t="str">
            <v>GAF-MCR.OTG</v>
          </cell>
          <cell r="F2200" t="str">
            <v>LENTES PARA COLOCAR SOBRE ANTEOJOS RECETADOS MARCA KLONDIKE OTG REF OG210PF</v>
          </cell>
          <cell r="G2200">
            <v>4</v>
          </cell>
        </row>
        <row r="2201">
          <cell r="E2201" t="str">
            <v>LIN-13M.50M</v>
          </cell>
          <cell r="F2201" t="str">
            <v>LINEA DE VIDA VERTICAL 13 MM X 50 METROS MARCA EP</v>
          </cell>
          <cell r="G2201">
            <v>1</v>
          </cell>
        </row>
        <row r="2202">
          <cell r="E2202" t="str">
            <v>MAN-SOL.CARNAZA</v>
          </cell>
          <cell r="F2202" t="str">
            <v>MANGA PARA SOLDADOR EN CARNAZA</v>
          </cell>
          <cell r="G2202">
            <v>2</v>
          </cell>
        </row>
        <row r="2203">
          <cell r="E2203" t="str">
            <v>MAN-SOL.CARNAZA</v>
          </cell>
          <cell r="F2203" t="str">
            <v>MANGA PARA SOLDADOR EN CARNAZA</v>
          </cell>
          <cell r="G2203">
            <v>43</v>
          </cell>
        </row>
        <row r="2204">
          <cell r="E2204" t="str">
            <v>MAS-COM.6800</v>
          </cell>
          <cell r="F2204" t="str">
            <v>MASCARA CARA COMPLETA REF. 6800 3M 3M</v>
          </cell>
          <cell r="G2204">
            <v>1</v>
          </cell>
        </row>
        <row r="2205">
          <cell r="E2205" t="str">
            <v>MAS-DES.KN5</v>
          </cell>
          <cell r="F2205" t="str">
            <v>MASCARILLA DESECHABLE N95 - 5 CAPAS</v>
          </cell>
          <cell r="G2205">
            <v>28</v>
          </cell>
        </row>
        <row r="2206">
          <cell r="E2206" t="str">
            <v>MAS-DES.KN5</v>
          </cell>
          <cell r="F2206" t="str">
            <v>MASCARILLA DESECHABLE N95 - 5 CAPAS</v>
          </cell>
          <cell r="G2206">
            <v>3</v>
          </cell>
        </row>
        <row r="2207">
          <cell r="E2207" t="str">
            <v>MAS-DES.KN5</v>
          </cell>
          <cell r="F2207" t="str">
            <v>MASCARILLA DESECHABLE N95 - 5 CAPAS</v>
          </cell>
          <cell r="G2207">
            <v>1366</v>
          </cell>
        </row>
        <row r="2208">
          <cell r="E2208" t="str">
            <v>OVE-IGN.ANT</v>
          </cell>
          <cell r="F2208" t="str">
            <v>OVEROL IGNIFUGO Y ANTIESTATICO Ref.: SE-OV-11 Genérico</v>
          </cell>
          <cell r="G2208">
            <v>2</v>
          </cell>
        </row>
        <row r="2209">
          <cell r="E2209" t="str">
            <v>POL-LAR.VAQUETA</v>
          </cell>
          <cell r="F2209" t="str">
            <v>POLAINA LARGA EN VAQUETA TULA CON VELCRO</v>
          </cell>
          <cell r="G2209">
            <v>3</v>
          </cell>
        </row>
        <row r="2210">
          <cell r="E2210" t="str">
            <v>PRE-FIL.5N11</v>
          </cell>
          <cell r="F2210" t="str">
            <v>PREFILTRO PARA MATERIAL PARTICULADO REF. 5N11 (N95)</v>
          </cell>
          <cell r="G2210">
            <v>49</v>
          </cell>
        </row>
        <row r="2211">
          <cell r="E2211" t="str">
            <v>PRE-FIL.5N11</v>
          </cell>
          <cell r="F2211" t="str">
            <v>PREFILTRO PARA MATERIAL PARTICULADO REF. 5N11 (N95)</v>
          </cell>
          <cell r="G2211">
            <v>1</v>
          </cell>
        </row>
        <row r="2212">
          <cell r="E2212" t="str">
            <v>PRO-AUD.ESP.SIN</v>
          </cell>
          <cell r="F2212" t="str">
            <v>PROTECTOR AUDITIVO ESPUMA SIN CORDON</v>
          </cell>
          <cell r="G2212">
            <v>68</v>
          </cell>
        </row>
        <row r="2213">
          <cell r="E2213" t="str">
            <v>PRO-AUD.NRR</v>
          </cell>
          <cell r="F2213" t="str">
            <v>PROTECTOR AUDITIVO TIPO COPA DIADEMA REF: NRR25
 3M</v>
          </cell>
          <cell r="G2213">
            <v>2</v>
          </cell>
        </row>
        <row r="2214">
          <cell r="E2214" t="str">
            <v>PRO-AUD.TAP.9092.</v>
          </cell>
          <cell r="F2214" t="str">
            <v>PROTECTOR AUDITIVO TIPO TAPON CON ESTUCHE</v>
          </cell>
          <cell r="G2214">
            <v>50</v>
          </cell>
        </row>
        <row r="2215">
          <cell r="E2215" t="str">
            <v>PRO-AUD.TAP.9092.</v>
          </cell>
          <cell r="F2215" t="str">
            <v>PROTECTOR AUDITIVO TIPO TAPON CON ESTUCHE</v>
          </cell>
          <cell r="G2215">
            <v>21</v>
          </cell>
        </row>
        <row r="2216">
          <cell r="E2216" t="str">
            <v>PUN-ELE.PRO</v>
          </cell>
          <cell r="F2216" t="str">
            <v>PUNTERAS DE PROTECCION PARA VISITANTES</v>
          </cell>
          <cell r="G2216">
            <v>4</v>
          </cell>
        </row>
        <row r="2217">
          <cell r="E2217" t="str">
            <v>REA-RAC.2X8</v>
          </cell>
          <cell r="F2217" t="str">
            <v>REATA CON RACHE DE 2" X 8 METROS</v>
          </cell>
          <cell r="G2217">
            <v>2</v>
          </cell>
        </row>
        <row r="2218">
          <cell r="E2218" t="str">
            <v>RES-750.1.TS</v>
          </cell>
          <cell r="F2218" t="str">
            <v>RESPIRADOR 3M 7501 DE SILICONA SUAVIZADA - TALLA S</v>
          </cell>
          <cell r="G2218">
            <v>1</v>
          </cell>
        </row>
        <row r="2219">
          <cell r="E2219" t="str">
            <v>RES-750.SILIC3M</v>
          </cell>
          <cell r="F2219" t="str">
            <v>RESPIRADOR 3M 7502 DE SILICONA SUAVIZADA - TALLA M</v>
          </cell>
          <cell r="G2219">
            <v>1</v>
          </cell>
        </row>
        <row r="2220">
          <cell r="E2220" t="str">
            <v>RES-750.SILIC3M</v>
          </cell>
          <cell r="F2220" t="str">
            <v>RESPIRADOR 3M 7502 DE SILICONA SUAVIZADA - TALLA M</v>
          </cell>
          <cell r="G2220">
            <v>17</v>
          </cell>
        </row>
        <row r="2221">
          <cell r="E2221" t="str">
            <v>RET-3MP.POLVO.NEBL.501</v>
          </cell>
          <cell r="F2221" t="str">
            <v>RETENEDOR PARA CARTUCHO CON FILTRO 3M REF. 501</v>
          </cell>
          <cell r="G2221">
            <v>11</v>
          </cell>
        </row>
        <row r="2222">
          <cell r="E2222" t="str">
            <v>RET-3MX.502</v>
          </cell>
          <cell r="F2222" t="str">
            <v>RETENEDOR PARA CARTUCHO CON FILTRO 3M REF. 502</v>
          </cell>
          <cell r="G2222">
            <v>17</v>
          </cell>
        </row>
        <row r="2223">
          <cell r="E2223" t="str">
            <v>ROD-PAR.SOS</v>
          </cell>
          <cell r="F2223" t="str">
            <v>RODILLERAS PARA MONTAJE REGULABLES</v>
          </cell>
          <cell r="G2223">
            <v>1</v>
          </cell>
        </row>
        <row r="2224">
          <cell r="E2224" t="str">
            <v>SIL-167.335</v>
          </cell>
          <cell r="F2224" t="str">
            <v>SILLA DE SUSPENSION XP SAFETY</v>
          </cell>
          <cell r="G2224">
            <v>1</v>
          </cell>
        </row>
        <row r="2225">
          <cell r="E2225" t="str">
            <v>SOP-CAR.7586</v>
          </cell>
          <cell r="F2225" t="str">
            <v>SOPORTE PARA CARTUCHO LINEA 7500 REF.7586 3M 3M</v>
          </cell>
          <cell r="G2225">
            <v>1</v>
          </cell>
        </row>
        <row r="2226">
          <cell r="E2226" t="str">
            <v>TIE-OFF.180CM</v>
          </cell>
          <cell r="F2226" t="str">
            <v>TIE OFF X 180 CMS - CON 2 ARGOLLAS SAF REF: 304-N-2A Ref.: 304-N-2A SAF</v>
          </cell>
          <cell r="G2226">
            <v>14</v>
          </cell>
        </row>
        <row r="2227">
          <cell r="E2227" t="str">
            <v>TRA-PRO.TYV.</v>
          </cell>
          <cell r="F2227" t="str">
            <v>TRAJE DE PROTECCION TYVEK CLASIC REF. CHF5 MARCA DUPONT</v>
          </cell>
          <cell r="G2227">
            <v>49</v>
          </cell>
        </row>
        <row r="2228">
          <cell r="E2228" t="str">
            <v>VAL-EXH.7583</v>
          </cell>
          <cell r="F2228" t="str">
            <v>VALVULA DE EXHALACION LINEA 7500 REF. 7583</v>
          </cell>
          <cell r="G2228">
            <v>3</v>
          </cell>
        </row>
        <row r="2229">
          <cell r="E2229" t="str">
            <v>VAL-INH.7582</v>
          </cell>
          <cell r="F2229" t="str">
            <v>VALVULA DE INHALACION LINEA 7500 REF. 7582</v>
          </cell>
          <cell r="G2229">
            <v>3</v>
          </cell>
        </row>
        <row r="2230">
          <cell r="E2230" t="str">
            <v>VAL-UNH.6000</v>
          </cell>
          <cell r="F2230" t="str">
            <v>VALVULA DE INHALACION PARAMASCARA 6000 REF. 6893 3M</v>
          </cell>
          <cell r="G2230">
            <v>2</v>
          </cell>
        </row>
        <row r="2231">
          <cell r="E2231" t="str">
            <v>VID-CLA.108</v>
          </cell>
          <cell r="F2231" t="str">
            <v>VIDRIO CLARO DE 108 MM X 50 MM</v>
          </cell>
          <cell r="G2231">
            <v>13</v>
          </cell>
        </row>
        <row r="2232">
          <cell r="E2232" t="str">
            <v>VID-CLA.108</v>
          </cell>
          <cell r="F2232" t="str">
            <v>VIDRIO CLARO DE 108 MM X 50 MM</v>
          </cell>
          <cell r="G2232">
            <v>208</v>
          </cell>
        </row>
        <row r="2233">
          <cell r="E2233" t="str">
            <v>VID-CLA.108</v>
          </cell>
          <cell r="F2233" t="str">
            <v>VIDRIO CLARO DE 108 MM X 50 MM</v>
          </cell>
          <cell r="G2233">
            <v>6</v>
          </cell>
        </row>
        <row r="2234">
          <cell r="E2234" t="str">
            <v>VID-EXT.CAR.EXT</v>
          </cell>
          <cell r="F2234" t="str">
            <v>VIDRIO EXTERNO PARA CARETA INTELIGENTE EXTREME REF. 436184</v>
          </cell>
          <cell r="G2234">
            <v>4</v>
          </cell>
        </row>
        <row r="2235">
          <cell r="E2235" t="str">
            <v>VID-EXT.CAR.EXT</v>
          </cell>
          <cell r="F2235" t="str">
            <v>VIDRIO EXTERNO PARA CARETA INTELIGENTE EXTREME REF. 436184</v>
          </cell>
          <cell r="G2235">
            <v>18</v>
          </cell>
        </row>
        <row r="2236">
          <cell r="E2236" t="str">
            <v>VID-INT.CAR.EXT</v>
          </cell>
          <cell r="F2236" t="str">
            <v>VIDRIO INTERNO PARA CARETA INTELIGENTE EXTREME REF. 436185</v>
          </cell>
          <cell r="G2236">
            <v>46</v>
          </cell>
        </row>
        <row r="2237">
          <cell r="E2237" t="str">
            <v>VID-NEG.10</v>
          </cell>
          <cell r="F2237" t="str">
            <v>VIDRIO NEGRO # 10 DE 108 MM X 50 MM</v>
          </cell>
          <cell r="G2237">
            <v>46</v>
          </cell>
        </row>
        <row r="2238">
          <cell r="E2238" t="str">
            <v>VID-NEG.11</v>
          </cell>
          <cell r="F2238" t="str">
            <v>VIDRIO NEGRO # 11 DE 108 MM X 50 MM</v>
          </cell>
          <cell r="G2238">
            <v>1</v>
          </cell>
        </row>
        <row r="2239">
          <cell r="E2239" t="str">
            <v>VID-NEG.11</v>
          </cell>
          <cell r="F2239" t="str">
            <v>VIDRIO NEGRO # 11 DE 108 MM X 50 MM</v>
          </cell>
          <cell r="G2239">
            <v>24</v>
          </cell>
        </row>
        <row r="2240">
          <cell r="E2240" t="str">
            <v>VID-NEG.12</v>
          </cell>
          <cell r="F2240" t="str">
            <v>VIDRIO NEGRO # 12 DE 108 MM X 50 MM</v>
          </cell>
          <cell r="G2240">
            <v>20</v>
          </cell>
        </row>
        <row r="2241">
          <cell r="E2241" t="str">
            <v>VID-NEG.12</v>
          </cell>
          <cell r="F2241" t="str">
            <v>VIDRIO NEGRO # 12 DE 108 MM X 50 MM</v>
          </cell>
          <cell r="G2241">
            <v>6</v>
          </cell>
        </row>
        <row r="2242">
          <cell r="E2242" t="str">
            <v>VIS-ACR.FF.</v>
          </cell>
          <cell r="F2242" t="str">
            <v>VISOR EN ACRILICO PARA MASCARA FULL FACE REF. 6898</v>
          </cell>
          <cell r="G2242">
            <v>2</v>
          </cell>
        </row>
        <row r="2243">
          <cell r="E2243" t="str">
            <v>ADA-CUA.3/8X1/2</v>
          </cell>
          <cell r="F2243" t="str">
            <v>ADAPTADOR CUADRANTE 3/8" X 1/2"</v>
          </cell>
          <cell r="G2243">
            <v>1</v>
          </cell>
        </row>
        <row r="2244">
          <cell r="E2244" t="str">
            <v>ALA-RAC.1/2X5</v>
          </cell>
          <cell r="F2244" t="str">
            <v>ALARGUE RACHE CUADRANTE 1/2" X 5" Ref.: 4-86-407 STANLEY</v>
          </cell>
          <cell r="G2244">
            <v>1</v>
          </cell>
        </row>
        <row r="2245">
          <cell r="E2245" t="str">
            <v>ALI-AIS.8</v>
          </cell>
          <cell r="F2245" t="str">
            <v>ALICATE AISLADO X 8" Ref.: 84-056 STANLEY</v>
          </cell>
          <cell r="G2245">
            <v>3</v>
          </cell>
        </row>
        <row r="2246">
          <cell r="E2246" t="str">
            <v>ALI-PR8.STA</v>
          </cell>
          <cell r="F2246" t="str">
            <v>ALICATE DE PUNTA LARGA PRO 8 PULGADAS 203 MM Ref.: 84-625LA STANLEY</v>
          </cell>
          <cell r="G2246">
            <v>4</v>
          </cell>
        </row>
        <row r="2247">
          <cell r="E2247" t="str">
            <v>ANT-TIG.200</v>
          </cell>
          <cell r="F2247" t="str">
            <v>ANTORCHA TIG WELDCRAFT 200 AMP, FLEX VAL, 25 PIES UNICUERPO Ref.: WP-26FV-25 Genérico</v>
          </cell>
          <cell r="G2247">
            <v>1</v>
          </cell>
        </row>
        <row r="2248">
          <cell r="E2248" t="str">
            <v>ARG-ALI.1/2</v>
          </cell>
          <cell r="F2248" t="str">
            <v>ARGOLLA ELIPTICA CON MUESCA MF 1/2 G10 G</v>
          </cell>
          <cell r="G2248">
            <v>3</v>
          </cell>
        </row>
        <row r="2249">
          <cell r="E2249" t="str">
            <v>ARG-ELI.5/8</v>
          </cell>
          <cell r="F2249" t="str">
            <v>ARGOLLA ELIPTICA CON MUESCA MF 5/8 G10</v>
          </cell>
          <cell r="G2249">
            <v>4</v>
          </cell>
        </row>
        <row r="2250">
          <cell r="E2250" t="str">
            <v>ARE-LLA.BR2</v>
          </cell>
          <cell r="F2250" t="str">
            <v>ARRESTADOR DE LLAMA PARA REGULADOR DE OXIGENO Y ACETILENO VICTOR REF: FBR-2 Ref.: FBR-2 Genérico</v>
          </cell>
          <cell r="G2250">
            <v>2</v>
          </cell>
        </row>
        <row r="2251">
          <cell r="E2251" t="str">
            <v>ATO-1/2.DEW293</v>
          </cell>
          <cell r="F2251" t="str">
            <v>ATORNILLADORA CON LLAVE 1/2" REF DW 293</v>
          </cell>
          <cell r="G2251">
            <v>1</v>
          </cell>
        </row>
        <row r="2252">
          <cell r="E2252" t="str">
            <v>AVE-112.3/4</v>
          </cell>
          <cell r="F2252" t="str">
            <v>AVELLANADOR 1 1/2" X 3/4" X 82°</v>
          </cell>
          <cell r="G2252">
            <v>1</v>
          </cell>
        </row>
        <row r="2253">
          <cell r="E2253" t="str">
            <v>AVE-TUN.3/4</v>
          </cell>
          <cell r="F2253" t="str">
            <v>AVELLANADOR DE TUNGSTENO DE 3/4 A 82º 6 CORTE MARCA: MASTERCUT</v>
          </cell>
          <cell r="G2253">
            <v>4</v>
          </cell>
        </row>
        <row r="2254">
          <cell r="E2254" t="str">
            <v>BAR-ALE. S12M-UNTO R2</v>
          </cell>
          <cell r="F2254" t="str">
            <v>BARRA DE ALESADO MAROX S12M-UNTO R2</v>
          </cell>
          <cell r="G2254">
            <v>1</v>
          </cell>
        </row>
        <row r="2255">
          <cell r="E2255" t="str">
            <v>BAR-FOR.18LIB</v>
          </cell>
          <cell r="F2255" t="str">
            <v>BARRA FORJADA X 18 LIBRAS CON PUNTA Y PALA HERRAGRO</v>
          </cell>
          <cell r="G2255">
            <v>2</v>
          </cell>
        </row>
        <row r="2256">
          <cell r="E2256" t="str">
            <v>BAR-INT.S12M SCLCR 06</v>
          </cell>
          <cell r="F2256" t="str">
            <v>BARRA INTERIOR S12M SCLCR 06 Ref.: 5057001672 MITSUBISHI</v>
          </cell>
          <cell r="G2256">
            <v>1</v>
          </cell>
        </row>
        <row r="2257">
          <cell r="E2257" t="str">
            <v>BAR-INT.WS20S.STUCR16</v>
          </cell>
          <cell r="F2257" t="str">
            <v>BARRA INTERIOR W S20S STUCR 16 MARCA CANELA</v>
          </cell>
          <cell r="G2257">
            <v>1</v>
          </cell>
        </row>
        <row r="2258">
          <cell r="E2258" t="str">
            <v>BOQ-VIC.GAS.1</v>
          </cell>
          <cell r="F2258" t="str">
            <v>BOQUILLA PARA CORTAR CON GAS # 1 VICTOR</v>
          </cell>
          <cell r="G2258">
            <v>4</v>
          </cell>
        </row>
        <row r="2259">
          <cell r="E2259" t="str">
            <v>BRI-TOR.K13</v>
          </cell>
          <cell r="F2259" t="str">
            <v>BRIDA CCK13 MITSUBISHI MITSUBISHI</v>
          </cell>
          <cell r="G2259">
            <v>2</v>
          </cell>
        </row>
        <row r="2260">
          <cell r="E2260" t="str">
            <v>BR1-116.X1H</v>
          </cell>
          <cell r="F2260" t="str">
            <v>BROCA ANULAR 1 1/16" X 1" HOUGEN</v>
          </cell>
          <cell r="G2260">
            <v>2</v>
          </cell>
        </row>
        <row r="2261">
          <cell r="E2261" t="str">
            <v>BRO-ANU.1.1/16X2</v>
          </cell>
          <cell r="F2261" t="str">
            <v>BROCA ANULAR 1 1/16" X 2" HOUGEN</v>
          </cell>
          <cell r="G2261">
            <v>1</v>
          </cell>
        </row>
        <row r="2262">
          <cell r="E2262" t="str">
            <v>BRO-118.X1H</v>
          </cell>
          <cell r="F2262" t="str">
            <v>BROCA ANULAR 1 1/8" X 1" HOUGEN</v>
          </cell>
          <cell r="G2262">
            <v>1</v>
          </cell>
        </row>
        <row r="2263">
          <cell r="E2263" t="str">
            <v>BRO-131.6X1</v>
          </cell>
          <cell r="F2263" t="str">
            <v>BROCA ANULAR 1 3/16" X 1" HOUGEN</v>
          </cell>
          <cell r="G2263">
            <v>1</v>
          </cell>
        </row>
        <row r="2264">
          <cell r="E2264" t="str">
            <v>BRO-ANU.134</v>
          </cell>
          <cell r="F2264" t="str">
            <v>BROCA ANULAR 1 3/4" X 1" HOUGEN</v>
          </cell>
          <cell r="G2264">
            <v>2</v>
          </cell>
        </row>
        <row r="2265">
          <cell r="E2265" t="str">
            <v>BR1-516.XHO</v>
          </cell>
          <cell r="F2265" t="str">
            <v>BROCA ANULAR 1 5/16" X 1" - HOUGEN</v>
          </cell>
          <cell r="G2265">
            <v>1</v>
          </cell>
        </row>
        <row r="2266">
          <cell r="E2266" t="str">
            <v>BRO-158.X1H</v>
          </cell>
          <cell r="F2266" t="str">
            <v>BROCA ANULAR 1 5/8" X 1" HOUGEN</v>
          </cell>
          <cell r="G2266">
            <v>1</v>
          </cell>
        </row>
        <row r="2267">
          <cell r="E2267" t="str">
            <v>BR1-916.X1H</v>
          </cell>
          <cell r="F2267" t="str">
            <v>BROCA ANULAR 1 9/16" X 1" HOUGEN</v>
          </cell>
          <cell r="G2267">
            <v>1</v>
          </cell>
        </row>
        <row r="2268">
          <cell r="E2268" t="str">
            <v>BRO-916.2PU</v>
          </cell>
          <cell r="F2268" t="str">
            <v>BROCA ANULAR 1 9/16" X 2" HOUGEN</v>
          </cell>
          <cell r="G2268">
            <v>2</v>
          </cell>
        </row>
        <row r="2269">
          <cell r="E2269" t="str">
            <v>BRO-ANU.1X1</v>
          </cell>
          <cell r="F2269" t="str">
            <v>BROCA ANULAR 1" X 1" HOUGEN</v>
          </cell>
          <cell r="G2269">
            <v>1</v>
          </cell>
        </row>
        <row r="2270">
          <cell r="E2270" t="str">
            <v>BRO-11/.161</v>
          </cell>
          <cell r="F2270" t="str">
            <v>BROCA ANULAR 11/16 X 1 HOUGEN Ref.: 5HO-12122 Genérico</v>
          </cell>
          <cell r="G2270">
            <v>3</v>
          </cell>
        </row>
        <row r="2271">
          <cell r="E2271" t="str">
            <v>BRO-ANU.11/16X2</v>
          </cell>
          <cell r="F2271" t="str">
            <v>BROCA ANULAR 11/16" X 2" - MARCA HOUGEN Ref.: HO-12222 Genérico</v>
          </cell>
          <cell r="G2271">
            <v>1</v>
          </cell>
        </row>
        <row r="2272">
          <cell r="E2272" t="str">
            <v>BRO-HOG.1316</v>
          </cell>
          <cell r="F2272" t="str">
            <v>BROCA ANULAR 13/16" X 1" HOUGEN</v>
          </cell>
          <cell r="G2272">
            <v>3</v>
          </cell>
        </row>
        <row r="2273">
          <cell r="E2273" t="str">
            <v>BRO-15/.161</v>
          </cell>
          <cell r="F2273" t="str">
            <v>BROCA ANULAR 15/16 X 1 HOUGEN Ref.: 5HO-12130 Genérico</v>
          </cell>
          <cell r="G2273">
            <v>2</v>
          </cell>
        </row>
        <row r="2274">
          <cell r="E2274" t="str">
            <v>BRO-15X.162</v>
          </cell>
          <cell r="F2274" t="str">
            <v>BROCA ANULAR 15/16" X 2" HOUGEN</v>
          </cell>
          <cell r="G2274">
            <v>2</v>
          </cell>
        </row>
        <row r="2275">
          <cell r="E2275" t="str">
            <v>BRO-ANU.20X25</v>
          </cell>
          <cell r="F2275" t="str">
            <v>BROCA ANULAR 20 MM X 25 MM - MARCA HOUGEN Ref.: HO-12320 Genérico</v>
          </cell>
          <cell r="G2275">
            <v>1</v>
          </cell>
        </row>
        <row r="2276">
          <cell r="E2276" t="str">
            <v>BRO-ANU.3/4X2</v>
          </cell>
          <cell r="F2276" t="str">
            <v>BROCA ANULAR 3/4" X 2" - MARCA HOUGEN</v>
          </cell>
          <cell r="G2276">
            <v>1</v>
          </cell>
        </row>
        <row r="2277">
          <cell r="E2277" t="str">
            <v>BRO-7/8.X1/H</v>
          </cell>
          <cell r="F2277" t="str">
            <v>BROCA ANULAR 7/8" X 1" - MARCA HOUGEN</v>
          </cell>
          <cell r="G2277">
            <v>1</v>
          </cell>
        </row>
        <row r="2278">
          <cell r="E2278" t="str">
            <v>BRO-916.X1H</v>
          </cell>
          <cell r="F2278" t="str">
            <v>BROCA ANULAR 9/16" X 1" HOUGEN</v>
          </cell>
          <cell r="G2278">
            <v>1</v>
          </cell>
        </row>
        <row r="2279">
          <cell r="E2279" t="str">
            <v>BRO-CIL.9/16X12</v>
          </cell>
          <cell r="F2279" t="str">
            <v>BROCA CILINDRICA - MULTIPROPOSITO SDS-PLUS REF. TE-CX  9/16" - 12"</v>
          </cell>
          <cell r="G2279">
            <v>1</v>
          </cell>
        </row>
        <row r="2280">
          <cell r="E2280" t="str">
            <v>BRO-MUL.1/2X12</v>
          </cell>
          <cell r="F2280" t="str">
            <v>BROCA CILINDRICA - MULTIPROPOSITO SDS-PLUS REF. TE-CX 1/2"-12"</v>
          </cell>
          <cell r="G2280">
            <v>2</v>
          </cell>
        </row>
        <row r="2281">
          <cell r="E2281" t="str">
            <v>BRO-CIL.3/4X8</v>
          </cell>
          <cell r="F2281" t="str">
            <v>BROCA CILINDRICA - MULTIPROPOSITO SDS-PLUS REF. TE-CX 3/4"-8"</v>
          </cell>
          <cell r="G2281">
            <v>1</v>
          </cell>
        </row>
        <row r="2282">
          <cell r="E2282" t="str">
            <v>BRO-CIL.7/8X10</v>
          </cell>
          <cell r="F2282" t="str">
            <v>BROCA CILINDRICA - MULTIPROPOSITO SDS-PLUS REF. TE-CX 7/8"-10"</v>
          </cell>
          <cell r="G2282">
            <v>1</v>
          </cell>
        </row>
        <row r="2283">
          <cell r="E2283" t="str">
            <v>BRO-CIL.7/8X18</v>
          </cell>
          <cell r="F2283" t="str">
            <v>BROCA CILINDRICA - MULTIPROPOSITO SDS-PLUS REF. TE-CX 7/8"-18"</v>
          </cell>
          <cell r="G2283">
            <v>1</v>
          </cell>
        </row>
        <row r="2284">
          <cell r="E2284" t="str">
            <v>BRO-CIL.1X5/16</v>
          </cell>
          <cell r="F2284" t="str">
            <v>BROCA CILINDRICA Ø 1 5/16</v>
          </cell>
          <cell r="G2284">
            <v>1</v>
          </cell>
        </row>
        <row r="2285">
          <cell r="E2285" t="str">
            <v>BRO-1/1.6</v>
          </cell>
          <cell r="F2285" t="str">
            <v>BROCA CILINDRICA Ø 1/16"</v>
          </cell>
          <cell r="G2285">
            <v>2</v>
          </cell>
        </row>
        <row r="2286">
          <cell r="E2286" t="str">
            <v>BRO-HSS.1/2</v>
          </cell>
          <cell r="F2286" t="str">
            <v>BROCA CILINDRICA Ø 1/2"</v>
          </cell>
          <cell r="G2286">
            <v>6</v>
          </cell>
        </row>
        <row r="2287">
          <cell r="E2287" t="str">
            <v>BRO-HSS.1/2</v>
          </cell>
          <cell r="F2287" t="str">
            <v>BROCA CILINDRICA Ø 1/2"</v>
          </cell>
          <cell r="G2287">
            <v>3</v>
          </cell>
        </row>
        <row r="2288">
          <cell r="E2288" t="str">
            <v>BRO-1/4.</v>
          </cell>
          <cell r="F2288" t="str">
            <v>BROCA CILINDRICA Ø 1/4"</v>
          </cell>
          <cell r="G2288">
            <v>3</v>
          </cell>
        </row>
        <row r="2289">
          <cell r="E2289" t="str">
            <v>BRO-CIL.1/4X12</v>
          </cell>
          <cell r="F2289" t="str">
            <v>BROCA CILINDRICA Ø 1/4" X 12"</v>
          </cell>
          <cell r="G2289">
            <v>1</v>
          </cell>
        </row>
        <row r="2290">
          <cell r="E2290" t="str">
            <v>BRO-CIL.1/4X18</v>
          </cell>
          <cell r="F2290" t="str">
            <v>BROCA CILINDRICA Ø 1/4" X 18"</v>
          </cell>
          <cell r="G2290">
            <v>1</v>
          </cell>
        </row>
        <row r="2291">
          <cell r="E2291" t="str">
            <v>BRO-HSS.1/8</v>
          </cell>
          <cell r="F2291" t="str">
            <v>BROCA CILINDRICA Ø 1/8" DORMER</v>
          </cell>
          <cell r="G2291">
            <v>7</v>
          </cell>
        </row>
        <row r="2292">
          <cell r="E2292" t="str">
            <v>BRO-Ø11.16</v>
          </cell>
          <cell r="F2292" t="str">
            <v>BROCA CILINDRICA Ø 11/16"</v>
          </cell>
          <cell r="G2292">
            <v>2</v>
          </cell>
        </row>
        <row r="2293">
          <cell r="E2293" t="str">
            <v>BRO-11/.32</v>
          </cell>
          <cell r="F2293" t="str">
            <v>BROCA CILINDRICA Ø 11/32"</v>
          </cell>
          <cell r="G2293">
            <v>2</v>
          </cell>
        </row>
        <row r="2294">
          <cell r="E2294" t="str">
            <v>BRO-11/.64</v>
          </cell>
          <cell r="F2294" t="str">
            <v>BROCA CILINDRICA Ø 11/64" DORMER</v>
          </cell>
          <cell r="G2294">
            <v>2</v>
          </cell>
        </row>
        <row r="2295">
          <cell r="E2295" t="str">
            <v>BRO-CIL.13MM</v>
          </cell>
          <cell r="F2295" t="str">
            <v>BROCA CILINDRICA Ø 13 MM</v>
          </cell>
          <cell r="G2295">
            <v>2</v>
          </cell>
        </row>
        <row r="2296">
          <cell r="E2296" t="str">
            <v>BRO-CIL.13/16</v>
          </cell>
          <cell r="F2296" t="str">
            <v>BROCA CILINDRICA Ø 13/16"</v>
          </cell>
          <cell r="G2296">
            <v>7</v>
          </cell>
        </row>
        <row r="2297">
          <cell r="E2297" t="str">
            <v>BRO-HSS.13/32</v>
          </cell>
          <cell r="F2297" t="str">
            <v>BROCA CILINDRICA Ø 13/32"</v>
          </cell>
          <cell r="G2297">
            <v>2</v>
          </cell>
        </row>
        <row r="2298">
          <cell r="E2298" t="str">
            <v>BRO-HSS.13/32</v>
          </cell>
          <cell r="F2298" t="str">
            <v>BROCA CILINDRICA Ø 13/32"</v>
          </cell>
          <cell r="G2298">
            <v>17</v>
          </cell>
        </row>
        <row r="2299">
          <cell r="E2299" t="str">
            <v>BRO-13/.64</v>
          </cell>
          <cell r="F2299" t="str">
            <v>BROCA CILINDRICA Ø 13/64"</v>
          </cell>
          <cell r="G2299">
            <v>3</v>
          </cell>
        </row>
        <row r="2300">
          <cell r="E2300" t="str">
            <v>BRO-CIL.15MM</v>
          </cell>
          <cell r="F2300" t="str">
            <v>BROCA CILINDRICA Ø 15 MM</v>
          </cell>
          <cell r="G2300">
            <v>1</v>
          </cell>
        </row>
        <row r="2301">
          <cell r="E2301" t="str">
            <v>BRO-CIL.15/16</v>
          </cell>
          <cell r="F2301" t="str">
            <v>BROCA CILINDRICA Ø 15/16" DORMER</v>
          </cell>
          <cell r="G2301">
            <v>1</v>
          </cell>
        </row>
        <row r="2302">
          <cell r="E2302" t="str">
            <v>BRO-CIL.15/32</v>
          </cell>
          <cell r="F2302" t="str">
            <v>BROCA CILINDRICA Ø 15/32"</v>
          </cell>
          <cell r="G2302">
            <v>1</v>
          </cell>
        </row>
        <row r="2303">
          <cell r="E2303" t="str">
            <v>BRO-15/.64</v>
          </cell>
          <cell r="F2303" t="str">
            <v>BROCA CILINDRICA Ø 15/64"</v>
          </cell>
          <cell r="G2303">
            <v>1</v>
          </cell>
        </row>
        <row r="2304">
          <cell r="E2304" t="str">
            <v>BRO-CIL.16MM</v>
          </cell>
          <cell r="F2304" t="str">
            <v>BROCA CILINDRICA Ø 16 MM</v>
          </cell>
          <cell r="G2304">
            <v>1</v>
          </cell>
        </row>
        <row r="2305">
          <cell r="E2305" t="str">
            <v>BRO-CIL.17/32</v>
          </cell>
          <cell r="F2305" t="str">
            <v>BROCA CILINDRICA Ø 17/32"</v>
          </cell>
          <cell r="G2305">
            <v>1</v>
          </cell>
        </row>
        <row r="2306">
          <cell r="E2306" t="str">
            <v>BRO-CIL.17/64</v>
          </cell>
          <cell r="F2306" t="str">
            <v>BROCA CILINDRICA Ø 17/64"</v>
          </cell>
          <cell r="G2306">
            <v>2</v>
          </cell>
        </row>
        <row r="2307">
          <cell r="E2307" t="str">
            <v>BRO-CIL.19/32</v>
          </cell>
          <cell r="F2307" t="str">
            <v>BROCA CILINDRICA Ø 19/32"</v>
          </cell>
          <cell r="G2307">
            <v>1</v>
          </cell>
        </row>
        <row r="2308">
          <cell r="E2308" t="str">
            <v>BRO-CIL.20</v>
          </cell>
          <cell r="F2308" t="str">
            <v>BROCA CILINDRICA Ø 20 MM</v>
          </cell>
          <cell r="G2308">
            <v>1</v>
          </cell>
        </row>
        <row r="2309">
          <cell r="E2309" t="str">
            <v>BRO-21/.32</v>
          </cell>
          <cell r="F2309" t="str">
            <v>BROCA CILINDRICA Ø 21/32" DORMER</v>
          </cell>
          <cell r="G2309">
            <v>1</v>
          </cell>
        </row>
        <row r="2310">
          <cell r="E2310" t="str">
            <v>BRO-21/.64</v>
          </cell>
          <cell r="F2310" t="str">
            <v>BROCA CILINDRICA Ø 21/64" DORMER</v>
          </cell>
          <cell r="G2310">
            <v>2</v>
          </cell>
        </row>
        <row r="2311">
          <cell r="E2311" t="str">
            <v>BRO-CIL.23/64</v>
          </cell>
          <cell r="F2311" t="str">
            <v>BROCA CILINDRICA Ø 23/64" DORMER</v>
          </cell>
          <cell r="G2311">
            <v>1</v>
          </cell>
        </row>
        <row r="2312">
          <cell r="E2312" t="str">
            <v>BRO-25/.32</v>
          </cell>
          <cell r="F2312" t="str">
            <v>BROCA CILINDRICA Ø 25/32"</v>
          </cell>
          <cell r="G2312">
            <v>1</v>
          </cell>
        </row>
        <row r="2313">
          <cell r="E2313" t="str">
            <v>BRO-25/.64</v>
          </cell>
          <cell r="F2313" t="str">
            <v>BROCA CILINDRICA Ø 25/64"</v>
          </cell>
          <cell r="G2313">
            <v>1</v>
          </cell>
        </row>
        <row r="2314">
          <cell r="E2314" t="str">
            <v>BRO-CIL.27/64</v>
          </cell>
          <cell r="F2314" t="str">
            <v>BROCA CILINDRICA Ø 27/64"</v>
          </cell>
          <cell r="G2314">
            <v>1</v>
          </cell>
        </row>
        <row r="2315">
          <cell r="E2315" t="str">
            <v>BRO-HSS.3/16</v>
          </cell>
          <cell r="F2315" t="str">
            <v>BROCA CILINDRICA Ø 3/16"</v>
          </cell>
          <cell r="G2315">
            <v>23</v>
          </cell>
        </row>
        <row r="2316">
          <cell r="E2316" t="str">
            <v>BRO-HSS.3/16</v>
          </cell>
          <cell r="F2316" t="str">
            <v>BROCA CILINDRICA Ø 3/16"</v>
          </cell>
          <cell r="G2316">
            <v>17</v>
          </cell>
        </row>
        <row r="2317">
          <cell r="E2317" t="str">
            <v>BRO-3/4.CIL</v>
          </cell>
          <cell r="F2317" t="str">
            <v>BROCA CILINDRICA Ø 3/4"</v>
          </cell>
          <cell r="G2317">
            <v>1</v>
          </cell>
        </row>
        <row r="2318">
          <cell r="E2318" t="str">
            <v>BRO-3/8.</v>
          </cell>
          <cell r="F2318" t="str">
            <v>BROCA CILINDRICA Ø 3/8"</v>
          </cell>
          <cell r="G2318">
            <v>8</v>
          </cell>
        </row>
        <row r="2319">
          <cell r="E2319" t="str">
            <v>BRO-3/8.</v>
          </cell>
          <cell r="F2319" t="str">
            <v>BROCA CILINDRICA Ø 3/8"</v>
          </cell>
          <cell r="G2319">
            <v>17</v>
          </cell>
        </row>
        <row r="2320">
          <cell r="E2320" t="str">
            <v>BRO-CIL.31/64.</v>
          </cell>
          <cell r="F2320" t="str">
            <v>BROCA CILINDRICA Ø 31/64"</v>
          </cell>
          <cell r="G2320">
            <v>6</v>
          </cell>
        </row>
        <row r="2321">
          <cell r="E2321" t="str">
            <v>BRO-CIL.5.5MM</v>
          </cell>
          <cell r="F2321" t="str">
            <v>BROCA CILINDRICA Ø 5.5 MM</v>
          </cell>
          <cell r="G2321">
            <v>1</v>
          </cell>
        </row>
        <row r="2322">
          <cell r="E2322" t="str">
            <v>BRO-Ø5/.16</v>
          </cell>
          <cell r="F2322" t="str">
            <v>BROCA CILINDRICA Ø 5/16"</v>
          </cell>
          <cell r="G2322">
            <v>9</v>
          </cell>
        </row>
        <row r="2323">
          <cell r="E2323" t="str">
            <v>BRO-Ø5/.16</v>
          </cell>
          <cell r="F2323" t="str">
            <v>BROCA CILINDRICA Ø 5/16"</v>
          </cell>
          <cell r="G2323">
            <v>3</v>
          </cell>
        </row>
        <row r="2324">
          <cell r="E2324" t="str">
            <v>BRO-CIL.5/16X12</v>
          </cell>
          <cell r="F2324" t="str">
            <v>BROCA CILINDRICA Ø 5/16" X 12"</v>
          </cell>
          <cell r="G2324">
            <v>1</v>
          </cell>
        </row>
        <row r="2325">
          <cell r="E2325" t="str">
            <v>BRO-18P.5/16.</v>
          </cell>
          <cell r="F2325" t="str">
            <v>BROCA CILINDRICA Ø 5/16" X 18"</v>
          </cell>
          <cell r="G2325">
            <v>1</v>
          </cell>
        </row>
        <row r="2326">
          <cell r="E2326" t="str">
            <v>BRO-Ø5/.32</v>
          </cell>
          <cell r="F2326" t="str">
            <v>BROCA CILINDRICA Ø 5/32"</v>
          </cell>
          <cell r="G2326">
            <v>20</v>
          </cell>
        </row>
        <row r="2327">
          <cell r="E2327" t="str">
            <v>BRO-Ø5/.32</v>
          </cell>
          <cell r="F2327" t="str">
            <v>BROCA CILINDRICA Ø 5/32"</v>
          </cell>
          <cell r="G2327">
            <v>3</v>
          </cell>
        </row>
        <row r="2328">
          <cell r="E2328" t="str">
            <v>BRO-5/8.</v>
          </cell>
          <cell r="F2328" t="str">
            <v>BROCA CILINDRICA Ø 5/8"</v>
          </cell>
          <cell r="G2328">
            <v>2</v>
          </cell>
        </row>
        <row r="2329">
          <cell r="E2329" t="str">
            <v>BRO-5/8.</v>
          </cell>
          <cell r="F2329" t="str">
            <v>BROCA CILINDRICA Ø 5/8"</v>
          </cell>
          <cell r="G2329">
            <v>1</v>
          </cell>
        </row>
        <row r="2330">
          <cell r="E2330" t="str">
            <v>BRO-CIL.6MM</v>
          </cell>
          <cell r="F2330" t="str">
            <v>BROCA CILINDRICA Ø 6 MM</v>
          </cell>
          <cell r="G2330">
            <v>1</v>
          </cell>
        </row>
        <row r="2331">
          <cell r="E2331" t="str">
            <v>BRO-HSS.7/16</v>
          </cell>
          <cell r="F2331" t="str">
            <v>BROCA CILINDRICA Ø 7/16"</v>
          </cell>
          <cell r="G2331">
            <v>6</v>
          </cell>
        </row>
        <row r="2332">
          <cell r="E2332" t="str">
            <v>BRO-CIL.7/8</v>
          </cell>
          <cell r="F2332" t="str">
            <v>BROCA CILINDRICA Ø 7/8</v>
          </cell>
          <cell r="G2332">
            <v>1</v>
          </cell>
        </row>
        <row r="2333">
          <cell r="E2333" t="str">
            <v>BRO-CIL.7/8</v>
          </cell>
          <cell r="F2333" t="str">
            <v>BROCA CILINDRICA Ø 7/8</v>
          </cell>
          <cell r="G2333">
            <v>2</v>
          </cell>
        </row>
        <row r="2334">
          <cell r="E2334" t="str">
            <v>BRO-CIL.8MM</v>
          </cell>
          <cell r="F2334" t="str">
            <v>BROCA CILINDRICA Ø 8 MM</v>
          </cell>
          <cell r="G2334">
            <v>1</v>
          </cell>
        </row>
        <row r="2335">
          <cell r="E2335" t="str">
            <v>BRO-CIL.9/16</v>
          </cell>
          <cell r="F2335" t="str">
            <v>BROCA CILINDRICA Ø 9/16"</v>
          </cell>
          <cell r="G2335">
            <v>3</v>
          </cell>
        </row>
        <row r="2336">
          <cell r="E2336" t="str">
            <v>BRO-CIL.9/16</v>
          </cell>
          <cell r="F2336" t="str">
            <v>BROCA CILINDRICA Ø 9/16"</v>
          </cell>
          <cell r="G2336">
            <v>14</v>
          </cell>
        </row>
        <row r="2337">
          <cell r="E2337" t="str">
            <v>BRO-Ø9/.32</v>
          </cell>
          <cell r="F2337" t="str">
            <v>BROCA CILINDRICA Ø 9/32"</v>
          </cell>
          <cell r="G2337">
            <v>3</v>
          </cell>
        </row>
        <row r="2338">
          <cell r="E2338" t="str">
            <v>BRO-CIL.1.1/8</v>
          </cell>
          <cell r="F2338" t="str">
            <v>BROCA CONICA Ø 1 1/8"</v>
          </cell>
          <cell r="G2338">
            <v>1</v>
          </cell>
        </row>
        <row r="2339">
          <cell r="E2339" t="str">
            <v>BRO-CON.1</v>
          </cell>
          <cell r="F2339" t="str">
            <v>BROCA CONICA Ø 1"</v>
          </cell>
          <cell r="G2339">
            <v>1</v>
          </cell>
        </row>
        <row r="2340">
          <cell r="E2340" t="str">
            <v>BRO-CON.22X10</v>
          </cell>
          <cell r="F2340" t="str">
            <v>BROCA CONICA Ø 22MM X 10" MARCA DORMER</v>
          </cell>
          <cell r="G2340">
            <v>1</v>
          </cell>
        </row>
        <row r="2341">
          <cell r="E2341" t="str">
            <v>BRO-COP.5/8</v>
          </cell>
          <cell r="F2341" t="str">
            <v>BROCA COPA PARA METAL 5/8" ( 16 MM )</v>
          </cell>
          <cell r="G2341">
            <v>1</v>
          </cell>
        </row>
        <row r="2342">
          <cell r="E2342" t="str">
            <v>BRO-CEN.#2</v>
          </cell>
          <cell r="F2342" t="str">
            <v>BROCA DE CENTRO # 2 - DORMER</v>
          </cell>
          <cell r="G2342">
            <v>2</v>
          </cell>
        </row>
        <row r="2343">
          <cell r="E2343" t="str">
            <v>BRO-CEN. # 4</v>
          </cell>
          <cell r="F2343" t="str">
            <v>BROCA DE CENTRO # 4 - DORMER</v>
          </cell>
          <cell r="G2343">
            <v>4</v>
          </cell>
        </row>
        <row r="2344">
          <cell r="E2344" t="str">
            <v>BRO-CEN.#5</v>
          </cell>
          <cell r="F2344" t="str">
            <v>BROCA DE CENTRO # 5 - DORMER</v>
          </cell>
          <cell r="G2344">
            <v>2</v>
          </cell>
        </row>
        <row r="2345">
          <cell r="E2345" t="str">
            <v>BRO-CEN.6</v>
          </cell>
          <cell r="F2345" t="str">
            <v>BROCA DE CENTRO # 6 DORMER</v>
          </cell>
          <cell r="G2345">
            <v>4</v>
          </cell>
        </row>
        <row r="2346">
          <cell r="E2346" t="str">
            <v>BRO-1/4.X18</v>
          </cell>
          <cell r="F2346" t="str">
            <v>BROCA EXTRALARGA Ø 1/4" X 18"</v>
          </cell>
          <cell r="G2346">
            <v>2</v>
          </cell>
        </row>
        <row r="2347">
          <cell r="E2347" t="str">
            <v>BRO-1/4.X6.TU</v>
          </cell>
          <cell r="F2347" t="str">
            <v>BROCA Ø 1/4" X 6" TUNGSTENO RANURADA</v>
          </cell>
          <cell r="G2347">
            <v>1</v>
          </cell>
        </row>
        <row r="2348">
          <cell r="E2348" t="str">
            <v>BRO-3/8.X12.TUNG.RAN</v>
          </cell>
          <cell r="F2348" t="str">
            <v>BROCA Ø 3/8" X 12" TUNGSTENO RANURADA</v>
          </cell>
          <cell r="G2348">
            <v>2</v>
          </cell>
        </row>
        <row r="2349">
          <cell r="E2349" t="str">
            <v>BRO-5/8. X 12" .TUNG.RANUR</v>
          </cell>
          <cell r="F2349" t="str">
            <v>BROCA Ø 5/8" X 12" TUNGSTENO RANURADA</v>
          </cell>
          <cell r="G2349">
            <v>1</v>
          </cell>
        </row>
        <row r="2350">
          <cell r="E2350" t="str">
            <v>BUR-PTT.1"</v>
          </cell>
          <cell r="F2350" t="str">
            <v>BURIL 1" CON PUNTA DE TUNSGTENO</v>
          </cell>
          <cell r="G2350">
            <v>1</v>
          </cell>
        </row>
        <row r="2351">
          <cell r="E2351" t="str">
            <v>BUR-1/2.17%</v>
          </cell>
          <cell r="F2351" t="str">
            <v>BURIL 1/2" ASSAB 17 - 17% COBALTO</v>
          </cell>
          <cell r="G2351">
            <v>1</v>
          </cell>
        </row>
        <row r="2352">
          <cell r="E2352" t="str">
            <v>BUR-1/2.X4.10%</v>
          </cell>
          <cell r="F2352" t="str">
            <v>BURIL 1/2" X 4" HSS 10% COBALTO</v>
          </cell>
          <cell r="G2352">
            <v>1</v>
          </cell>
        </row>
        <row r="2353">
          <cell r="E2353" t="str">
            <v>BUR-3/8.TUN</v>
          </cell>
          <cell r="F2353" t="str">
            <v>BURIL 3/8 EN TUNGSTENO</v>
          </cell>
          <cell r="G2353">
            <v>3</v>
          </cell>
        </row>
        <row r="2354">
          <cell r="E2354" t="str">
            <v>BUR-5/1.6.10%</v>
          </cell>
          <cell r="F2354" t="str">
            <v>BURIL 5/16" AL 10% COBALTO</v>
          </cell>
          <cell r="G2354">
            <v>1</v>
          </cell>
        </row>
        <row r="2355">
          <cell r="E2355" t="str">
            <v>BUR-5/1.6X3.12%</v>
          </cell>
          <cell r="F2355" t="str">
            <v>BURIL 5/16" X 3" HSS 12% COBALTO</v>
          </cell>
          <cell r="G2355">
            <v>1</v>
          </cell>
        </row>
        <row r="2356">
          <cell r="E2356" t="str">
            <v>CAB-MAD.MDBG</v>
          </cell>
          <cell r="F2356" t="str">
            <v>CABO DE MADERA PARA MARTILLO DE BOLA</v>
          </cell>
          <cell r="G2356">
            <v>3</v>
          </cell>
        </row>
        <row r="2357">
          <cell r="E2357" t="str">
            <v>CAB-POR.12L</v>
          </cell>
          <cell r="F2357" t="str">
            <v>CABO DE MADERA PARA PORRA DE 12 LIBRAS</v>
          </cell>
          <cell r="G2357">
            <v>1</v>
          </cell>
        </row>
        <row r="2358">
          <cell r="E2358" t="str">
            <v>CAB-POR.20L</v>
          </cell>
          <cell r="F2358" t="str">
            <v>CABO DE MADERA PARA PORRA DE 20 LIBRAS</v>
          </cell>
          <cell r="G2358">
            <v>2</v>
          </cell>
        </row>
        <row r="2359">
          <cell r="E2359" t="str">
            <v>CAB-MAD.PORRA</v>
          </cell>
          <cell r="F2359" t="str">
            <v>CABO DE MADERA PARA PORRA DE 3 LIBRAS</v>
          </cell>
          <cell r="G2359">
            <v>15</v>
          </cell>
        </row>
        <row r="2360">
          <cell r="E2360" t="str">
            <v>CAB-MAD.PORRA.4LB</v>
          </cell>
          <cell r="F2360" t="str">
            <v>CABO DE MADERA PARA PORRA DE 4 LIBRAS</v>
          </cell>
          <cell r="G2360">
            <v>1</v>
          </cell>
        </row>
        <row r="2361">
          <cell r="E2361" t="str">
            <v>CAB-MAD.POR.6</v>
          </cell>
          <cell r="F2361" t="str">
            <v>CABO DE MADERA PARA PORRA DE 6 LIBRAS</v>
          </cell>
          <cell r="G2361">
            <v>3</v>
          </cell>
        </row>
        <row r="2362">
          <cell r="E2362" t="str">
            <v>CAD-GUN.3/8</v>
          </cell>
          <cell r="F2362" t="str">
            <v>CADENA GRADO 10 3/8 - GUNNEBO REF: KLA Z802302 Ref.: KLA Z802302 Genérico</v>
          </cell>
          <cell r="G2362">
            <v>41</v>
          </cell>
        </row>
        <row r="2363">
          <cell r="E2363" t="str">
            <v>CAJ-ENG.4120</v>
          </cell>
          <cell r="F2363" t="str">
            <v>CAJA ENGRANAJE PARA PULIDORA DWE4120-B (CARCAZA) REF: N153391 Ref.: N153391 Genérico</v>
          </cell>
          <cell r="G2363">
            <v>1</v>
          </cell>
        </row>
        <row r="2364">
          <cell r="E2364" t="str">
            <v>CAL-PAS.WHI</v>
          </cell>
          <cell r="F2364" t="str">
            <v>CALIBRADOR DE PASO ROSCA WHITWORTH 4-42 TPI X 30 LAMINAS MARCA MITUTOYO REF: 188-101</v>
          </cell>
          <cell r="G2364">
            <v>1</v>
          </cell>
        </row>
        <row r="2365">
          <cell r="E2365" t="str">
            <v>CAL-MAN.6</v>
          </cell>
          <cell r="F2365" t="str">
            <v>CALIBRADOR MANUAL PIE DE REY DE 6" MIT REF: 530-104 MIT REF: 530-104 MIT REF: 530-104 Ref.: 530-104 MIT</v>
          </cell>
          <cell r="G2365">
            <v>2</v>
          </cell>
        </row>
        <row r="2366">
          <cell r="E2366" t="str">
            <v>CAL-12".</v>
          </cell>
          <cell r="F2366" t="str">
            <v>CALIBRADOR PIE DE REY DE 12" / 300MM Ref.: 530-115 MIT</v>
          </cell>
          <cell r="G2366">
            <v>1</v>
          </cell>
        </row>
        <row r="2367">
          <cell r="E2367" t="str">
            <v>CAM-PIS.ATO-DEW-293</v>
          </cell>
          <cell r="F2367" t="str">
            <v>CAMPO PISTOLA ATORNILLADORA REF 293 DW REF: 617862-00SV REF: 617862-00SV Ref.: 617862-00SV Genérico</v>
          </cell>
          <cell r="G2367">
            <v>1</v>
          </cell>
        </row>
        <row r="2368">
          <cell r="E2368" t="str">
            <v>CAN-1/2.112</v>
          </cell>
          <cell r="F2368" t="str">
            <v>CANCAMO S279 1/2 X 1 1/2 CROSBY 9900217</v>
          </cell>
          <cell r="G2368">
            <v>5</v>
          </cell>
        </row>
        <row r="2369">
          <cell r="E2369" t="str">
            <v>CEN-PUN.1/2X6</v>
          </cell>
          <cell r="F2369" t="str">
            <v>CENTRO PUNTO 1/2" X 6" STANLEY REF: 16-325 Ref.: 16-325 STANLEY</v>
          </cell>
          <cell r="G2369">
            <v>4</v>
          </cell>
        </row>
        <row r="2370">
          <cell r="E2370" t="str">
            <v>CEP-CAX.6X16</v>
          </cell>
          <cell r="F2370" t="str">
            <v>CEPILLO CON CERDAS DE ACERO 6 HILERAS X 16 CON CABO DE MADERA</v>
          </cell>
          <cell r="G2370">
            <v>21</v>
          </cell>
        </row>
        <row r="2371">
          <cell r="E2371" t="str">
            <v>CEP-CAX.6X16</v>
          </cell>
          <cell r="F2371" t="str">
            <v>CEPILLO CON CERDAS DE ACERO 6 HILERAS X 16 CON CABO DE MADERA</v>
          </cell>
          <cell r="G2371">
            <v>2</v>
          </cell>
        </row>
        <row r="2372">
          <cell r="E2372" t="str">
            <v>CIN-PLA.1X12</v>
          </cell>
          <cell r="F2372" t="str">
            <v>CINCEL PLANO 1" X 12" MARCA RANGER (AMARILLO)</v>
          </cell>
          <cell r="G2372">
            <v>6</v>
          </cell>
        </row>
        <row r="2373">
          <cell r="E2373" t="str">
            <v>CIZ-8PU.ALA</v>
          </cell>
          <cell r="F2373" t="str">
            <v>CIZALLA DE 8" PARA ALAMBRE MARCA TOTAL Ref.: THT11386 Genérico</v>
          </cell>
          <cell r="G2373">
            <v>1</v>
          </cell>
        </row>
        <row r="2374">
          <cell r="E2374" t="str">
            <v>COP-LAR.17/16</v>
          </cell>
          <cell r="F2374" t="str">
            <v>COPA 1 7/16 X 3/4 LARGA TIPO PESADO</v>
          </cell>
          <cell r="G2374">
            <v>2</v>
          </cell>
        </row>
        <row r="2375">
          <cell r="E2375" t="str">
            <v>COP-AUT.3MO</v>
          </cell>
          <cell r="F2375" t="str">
            <v>COPA AUTOCENTRANTE DE 3 MORDAZAS OD 315 MM MARCA FEX</v>
          </cell>
          <cell r="G2375">
            <v>1</v>
          </cell>
        </row>
        <row r="2376">
          <cell r="E2376" t="str">
            <v>COP-LTP.1.1/4</v>
          </cell>
          <cell r="F2376" t="str">
            <v>COPA DE IMPACTO 1 1/4 X 1/2 LARGA TIPO PESADO</v>
          </cell>
          <cell r="G2376">
            <v>4</v>
          </cell>
        </row>
        <row r="2377">
          <cell r="E2377" t="str">
            <v>COP-IMP.1.1/8X3/4LTP</v>
          </cell>
          <cell r="F2377" t="str">
            <v>COPA DE IMPACTO 1 1/8" X 3/4" LARGA TIPO PESADO</v>
          </cell>
          <cell r="G2377">
            <v>1</v>
          </cell>
        </row>
        <row r="2378">
          <cell r="E2378" t="str">
            <v>COP-IMP.178</v>
          </cell>
          <cell r="F2378" t="str">
            <v>COPA DE IMPACTO 1 7/8" X 3/4" CORTA TIPO PESADO</v>
          </cell>
          <cell r="G2378">
            <v>2</v>
          </cell>
        </row>
        <row r="2379">
          <cell r="E2379" t="str">
            <v>COP-IMP.13X1/2</v>
          </cell>
          <cell r="F2379" t="str">
            <v>COPA DE IMPACTO 13 MM X 1/2" LARGA TIPO PESADO</v>
          </cell>
          <cell r="G2379">
            <v>6</v>
          </cell>
        </row>
        <row r="2380">
          <cell r="E2380" t="str">
            <v>COP-15M.LAR.PES</v>
          </cell>
          <cell r="F2380" t="str">
            <v>COPA DE IMPACTO 15 MM X CUADRANTE 1/2" LARGA TIPO PESADO</v>
          </cell>
          <cell r="G2380">
            <v>5</v>
          </cell>
        </row>
        <row r="2381">
          <cell r="E2381" t="str">
            <v>COP-IMP.LTP</v>
          </cell>
          <cell r="F2381" t="str">
            <v>COPA DE IMPACTO 16 MM LARGA TIPO PESADO</v>
          </cell>
          <cell r="G2381">
            <v>7</v>
          </cell>
        </row>
        <row r="2382">
          <cell r="E2382" t="str">
            <v>COP-IMP.17X1/2</v>
          </cell>
          <cell r="F2382" t="str">
            <v>COPA DE IMPACTO 17 MM X 1/2" LARGA TIPO PESADO</v>
          </cell>
          <cell r="G2382">
            <v>4</v>
          </cell>
        </row>
        <row r="2383">
          <cell r="E2383" t="str">
            <v>COP-18M.LAR.PES</v>
          </cell>
          <cell r="F2383" t="str">
            <v>COPA DE IMPACTO 18 MM LARGA TIPO PESADO</v>
          </cell>
          <cell r="G2383">
            <v>3</v>
          </cell>
        </row>
        <row r="2384">
          <cell r="E2384" t="str">
            <v>COP-19M.PES</v>
          </cell>
          <cell r="F2384" t="str">
            <v>COPA DE IMPACTO 19 MM LARGA TIPO PESADO</v>
          </cell>
          <cell r="G2384">
            <v>4</v>
          </cell>
        </row>
        <row r="2385">
          <cell r="E2385" t="str">
            <v>COP-IMP.32MMX1LTP</v>
          </cell>
          <cell r="F2385" t="str">
            <v>COPA DE IMPACTO 32MM X 1" LARGA TIPO PESADO</v>
          </cell>
          <cell r="G2385">
            <v>1</v>
          </cell>
        </row>
        <row r="2386">
          <cell r="E2386" t="str">
            <v>COP-7/8.1/2</v>
          </cell>
          <cell r="F2386" t="str">
            <v>COPA DE IMPACTO 7/8" X 1/2" LARGA TIPO PESADO</v>
          </cell>
          <cell r="G2386">
            <v>1</v>
          </cell>
        </row>
        <row r="2387">
          <cell r="E2387" t="str">
            <v>COP-COT.1.5/8X3/4</v>
          </cell>
          <cell r="F2387" t="str">
            <v>COPA IMPACTO DE 1 5/8 X 3/4 CORTA TIPO PESADO</v>
          </cell>
          <cell r="G2387">
            <v>4</v>
          </cell>
        </row>
        <row r="2388">
          <cell r="E2388" t="str">
            <v>COP-MAG.5/16</v>
          </cell>
          <cell r="F2388" t="str">
            <v>COPA MAGNETICA 5/16"</v>
          </cell>
          <cell r="G2388">
            <v>2</v>
          </cell>
        </row>
        <row r="2389">
          <cell r="E2389" t="str">
            <v>COP-SIE.38M</v>
          </cell>
          <cell r="F2389" t="str">
            <v>COPA SIERRA 38MM (1 1/2")</v>
          </cell>
          <cell r="G2389">
            <v>1</v>
          </cell>
        </row>
        <row r="2390">
          <cell r="E2390" t="str">
            <v>COP-SIE.1"</v>
          </cell>
          <cell r="F2390" t="str">
            <v>COPA SIERRA Ø 1" - MORSE - IRWIN</v>
          </cell>
          <cell r="G2390">
            <v>1</v>
          </cell>
        </row>
        <row r="2391">
          <cell r="E2391" t="str">
            <v>COP-SIE.22M</v>
          </cell>
          <cell r="F2391" t="str">
            <v>COPA SIERRA Ø 22 MM - MORSE</v>
          </cell>
          <cell r="G2391">
            <v>1</v>
          </cell>
        </row>
        <row r="2392">
          <cell r="E2392" t="str">
            <v>CUC-CAL.DEW331K</v>
          </cell>
          <cell r="F2392" t="str">
            <v>CUCHILLA PARA CALADORA DEWALT 331K (METAL) - JUEGO X 5 UNIDADES BOSH REF: T118A Ref.: T118A BOSH</v>
          </cell>
          <cell r="G2392">
            <v>2</v>
          </cell>
        </row>
        <row r="2393">
          <cell r="E2393" t="str">
            <v>CUE-ANT.WELF</v>
          </cell>
          <cell r="F2393" t="str">
            <v>CUERPO DE ANTORCHA WELDCRAFT A - 200FV REF: WP-26FV Ref.: WP-26FV Genérico</v>
          </cell>
          <cell r="G2393">
            <v>1</v>
          </cell>
        </row>
        <row r="2394">
          <cell r="E2394" t="str">
            <v>DES-EST.1/4X4</v>
          </cell>
          <cell r="F2394" t="str">
            <v>DESTORNILLADOR DE ESTRELLA 1/4" X 4" Ref.: 69-145 STANLEY</v>
          </cell>
          <cell r="G2394">
            <v>8</v>
          </cell>
        </row>
        <row r="2395">
          <cell r="E2395" t="str">
            <v>DES-PAL.1/4X4</v>
          </cell>
          <cell r="F2395" t="str">
            <v>DESTORNILLADOR DE PALA 1/4" X 4" Ref.: STHT69119 STANLEY</v>
          </cell>
          <cell r="G2395">
            <v>5</v>
          </cell>
        </row>
        <row r="2396">
          <cell r="E2396" t="str">
            <v>DES-PAL.5/16X6</v>
          </cell>
          <cell r="F2396" t="str">
            <v>DESTORNILLADOR DE PALA 5/16" X 6" Ref.: 69-121B STANLEY</v>
          </cell>
          <cell r="G2396">
            <v>1</v>
          </cell>
        </row>
        <row r="2397">
          <cell r="E2397" t="str">
            <v>DIF-MAN.1TOX20M</v>
          </cell>
          <cell r="F2397" t="str">
            <v>DIFERENCIAL MANUAL PARA 1 TONELADA X 20 METROS DE CADENA MARCA YALE</v>
          </cell>
          <cell r="G2397">
            <v>5</v>
          </cell>
        </row>
        <row r="2398">
          <cell r="E2398" t="str">
            <v>DIS-BLO.ROJ</v>
          </cell>
          <cell r="F2398" t="str">
            <v>DISPOSITIVO BLOQUEO MATERIAL ACERO COLOR ROJO TIPO PINZA STEL</v>
          </cell>
          <cell r="G2398">
            <v>1</v>
          </cell>
        </row>
        <row r="2399">
          <cell r="E2399" t="str">
            <v>ENG-NEU.30LIB</v>
          </cell>
          <cell r="F2399" t="str">
            <v>ENGRASADORA NEUMATICA PARA ADAPTAR CUÑETA DE GRASA DE 30 LIBRAS CON CARRO TRANSPORTADOR MARCA ARCO REF. 773</v>
          </cell>
          <cell r="G2399">
            <v>1</v>
          </cell>
        </row>
        <row r="2400">
          <cell r="E2400" t="str">
            <v>ESC-PLE.4PEL.T0.III</v>
          </cell>
          <cell r="F2400" t="str">
            <v>ESCALERA PLEGABLE DE 4 PELDAÑOS - TIPO III</v>
          </cell>
          <cell r="G2400">
            <v>1</v>
          </cell>
        </row>
        <row r="2401">
          <cell r="E2401" t="str">
            <v>ESC-716.3/8</v>
          </cell>
          <cell r="F2401" t="str">
            <v>ESCAREADOR HSS 7/16 ESPIGO 3/8</v>
          </cell>
          <cell r="G2401">
            <v>1</v>
          </cell>
        </row>
        <row r="2402">
          <cell r="E2402" t="str">
            <v>ESC-916.1/2</v>
          </cell>
          <cell r="F2402" t="str">
            <v>ESCAREADOR HSS 9/16 ESPIGO 1/2</v>
          </cell>
          <cell r="G2402">
            <v>1</v>
          </cell>
        </row>
        <row r="2403">
          <cell r="E2403" t="str">
            <v>ESC-16M.</v>
          </cell>
          <cell r="F2403" t="str">
            <v>ESCARIADOR 16 MM</v>
          </cell>
          <cell r="G2403">
            <v>1</v>
          </cell>
        </row>
        <row r="2404">
          <cell r="E2404" t="str">
            <v>ESC-3/8.TUG</v>
          </cell>
          <cell r="F2404" t="str">
            <v>ESCARIADOR 3/8 EN TUGNSTENO 4 CORTES KEN REF: 4SE0375IL112A KC633M KEN REF: 4SE0375IL112A KC633M Ref.: 4SE0375IL112A KC633M KEN</v>
          </cell>
          <cell r="G2404">
            <v>2</v>
          </cell>
        </row>
        <row r="2405">
          <cell r="E2405" t="str">
            <v>ESC-5/8.TUG</v>
          </cell>
          <cell r="F2405" t="str">
            <v>ESCARIADOR 5/8 EN TUGNSTENO KEN REF: 4SE0625ISO75A KC633M</v>
          </cell>
          <cell r="G2405">
            <v>1</v>
          </cell>
        </row>
        <row r="2406">
          <cell r="E2406" t="str">
            <v>ESC-1/2.</v>
          </cell>
          <cell r="F2406" t="str">
            <v>ESCARIADOR Ø 1/2 HSS REF. 7021270</v>
          </cell>
          <cell r="G2406">
            <v>2</v>
          </cell>
        </row>
        <row r="2407">
          <cell r="E2407" t="str">
            <v>ESC-1/2.KCG33M</v>
          </cell>
          <cell r="F2407" t="str">
            <v>ESCARIADOR Ø 1/2" KENNAMETAL REF. 4SE0500IR100A KCG33M</v>
          </cell>
          <cell r="G2407">
            <v>1</v>
          </cell>
        </row>
        <row r="2408">
          <cell r="E2408" t="str">
            <v>ESC-KEN.1/4</v>
          </cell>
          <cell r="F2408" t="str">
            <v>ESCARIADOR Ø 1/4" KENNAMETAL REF. 4SE0250IR075A</v>
          </cell>
          <cell r="G2408">
            <v>1</v>
          </cell>
        </row>
        <row r="2409">
          <cell r="E2409" t="str">
            <v>ESC-1/8.KC633M</v>
          </cell>
          <cell r="F2409" t="str">
            <v>ESCARIADOR Ø 1/8" KENNAMETAL REF. 4CH0125IL075A KC633M</v>
          </cell>
          <cell r="G2409">
            <v>1</v>
          </cell>
        </row>
        <row r="2410">
          <cell r="E2410" t="str">
            <v>ESC-3/1.6.KC633M</v>
          </cell>
          <cell r="F2410" t="str">
            <v>ESCARIADOR Ø 3/16" REF. 4SE0187IR062A KC633M</v>
          </cell>
          <cell r="G2410">
            <v>1</v>
          </cell>
        </row>
        <row r="2411">
          <cell r="E2411" t="str">
            <v>ESC-KEN.5/16</v>
          </cell>
          <cell r="F2411" t="str">
            <v>ESCARIADOR Ø 5/16" KENNAMETAL REF. 4SE0312IS050A</v>
          </cell>
          <cell r="G2411">
            <v>1</v>
          </cell>
        </row>
        <row r="2412">
          <cell r="E2412" t="str">
            <v>ESC-AQX.R204SA20L</v>
          </cell>
          <cell r="F2412" t="str">
            <v>ESCARIADOR REF. AQXR 204SA20L MITSUBISHI</v>
          </cell>
          <cell r="G2412">
            <v>1</v>
          </cell>
        </row>
        <row r="2413">
          <cell r="E2413" t="str">
            <v>ESC-ATO.DW293</v>
          </cell>
          <cell r="F2413" t="str">
            <v>ESCOBILLA PARA ATORNILLADORA DEWALT DW293</v>
          </cell>
          <cell r="G2413">
            <v>5</v>
          </cell>
        </row>
        <row r="2414">
          <cell r="E2414" t="str">
            <v>ESC-MAG.5PU</v>
          </cell>
          <cell r="F2414" t="str">
            <v>ESCUADRA MAGNETICA 5" SURTEK REF. 123282</v>
          </cell>
          <cell r="G2414">
            <v>3</v>
          </cell>
        </row>
        <row r="2415">
          <cell r="E2415" t="str">
            <v>ESC-MET.12</v>
          </cell>
          <cell r="F2415" t="str">
            <v>ESCUADRA METALICA PROFESIONAL 12" STANLEY REF: 46-536 Ref.: 46-536 STANLEY</v>
          </cell>
          <cell r="G2415">
            <v>3</v>
          </cell>
        </row>
        <row r="2416">
          <cell r="E2416" t="str">
            <v>ESC-MET.8</v>
          </cell>
          <cell r="F2416" t="str">
            <v>ESCUADRA METALICA PROFESIONAL 8" Ref.: 46-532 STANLEY</v>
          </cell>
          <cell r="G2416">
            <v>4</v>
          </cell>
        </row>
        <row r="2417">
          <cell r="E2417" t="str">
            <v>ESC-100.220992.ANT.DURAMAX</v>
          </cell>
          <cell r="F2417" t="str">
            <v>ESCUDO 100 AMPERIOS PARA ANTORCHA DURAMAX PLASMA REF. 220992</v>
          </cell>
          <cell r="G2417">
            <v>21</v>
          </cell>
        </row>
        <row r="2418">
          <cell r="E2418" t="str">
            <v>ESP-CAB.2"</v>
          </cell>
          <cell r="F2418" t="str">
            <v>ESPATULA EN ACERO 2" CON CABO</v>
          </cell>
          <cell r="G2418">
            <v>3</v>
          </cell>
        </row>
        <row r="2419">
          <cell r="E2419" t="str">
            <v>ESP-CAB.2"</v>
          </cell>
          <cell r="F2419" t="str">
            <v>ESPATULA EN ACERO 2" CON CABO</v>
          </cell>
          <cell r="G2419">
            <v>3</v>
          </cell>
        </row>
        <row r="2420">
          <cell r="E2420" t="str">
            <v>EST-MAN.KRA</v>
          </cell>
          <cell r="F2420" t="str">
            <v>ESTIBADORA MANUAL 2.5 TON MARCA KRAG REF: K25K</v>
          </cell>
          <cell r="G2420">
            <v>1</v>
          </cell>
        </row>
        <row r="2421">
          <cell r="E2421" t="str">
            <v>EST-MAN.2.5T</v>
          </cell>
          <cell r="F2421" t="str">
            <v>ESTIBADORA MANUAL 2.5 TON Y 685 MM YALE REF: 25 TXB O REF: CBD</v>
          </cell>
          <cell r="G2421">
            <v>1</v>
          </cell>
        </row>
        <row r="2422">
          <cell r="E2422" t="str">
            <v>EST-GRA.VER</v>
          </cell>
          <cell r="F2422" t="str">
            <v>ESTUCHE DE GRAPAS DE SUJECION DE 5/8 ROSCA DE 1/2 X 52 PIEZAS MARCA VERTEX</v>
          </cell>
          <cell r="G2422">
            <v>1</v>
          </cell>
        </row>
        <row r="2423">
          <cell r="E2423" t="str">
            <v>FLE-5MT.19M</v>
          </cell>
          <cell r="F2423" t="str">
            <v>FLEXOMETRO 5 MTS X 19 MM STANLEY REF: 30-716</v>
          </cell>
          <cell r="G2423">
            <v>5</v>
          </cell>
        </row>
        <row r="2424">
          <cell r="E2424" t="str">
            <v>FLE-8MX.25MM</v>
          </cell>
          <cell r="F2424" t="str">
            <v>FLEXOMETRO 8 MTS X 25 MM Ref.: 30-626 STANLEY</v>
          </cell>
          <cell r="G2424">
            <v>4</v>
          </cell>
        </row>
        <row r="2425">
          <cell r="E2425" t="str">
            <v>FLE-8MT.25M</v>
          </cell>
          <cell r="F2425" t="str">
            <v>FLEXOMETRO 8 MTS X 25 MM STANLEY REF: 30-726</v>
          </cell>
          <cell r="G2425">
            <v>8</v>
          </cell>
        </row>
        <row r="2426">
          <cell r="E2426" t="str">
            <v>FRA-TUN.1/2</v>
          </cell>
          <cell r="F2426" t="str">
            <v>FRESA ESFERICA DE TUNGSTENO 1/2  4 CORTES REF: 95154-85-B / 92772-B Ref.: 95154-85-B / 92772-B Genérico</v>
          </cell>
          <cell r="G2426">
            <v>2</v>
          </cell>
        </row>
        <row r="2427">
          <cell r="E2427" t="str">
            <v>FRE-ESF.12M</v>
          </cell>
          <cell r="F2427" t="str">
            <v>FRESA ESFERICA DE TUNGSTENO 12 MM  4 CORTES Ref.: 95958-85-B Genérico</v>
          </cell>
          <cell r="G2427">
            <v>2</v>
          </cell>
        </row>
        <row r="2428">
          <cell r="E2428" t="str">
            <v>FRE-MOT.A1BLANCO</v>
          </cell>
          <cell r="F2428" t="str">
            <v>FRESA PARA MOTOTOOL A1 BLANCA</v>
          </cell>
          <cell r="G2428">
            <v>4</v>
          </cell>
        </row>
        <row r="2429">
          <cell r="E2429" t="str">
            <v>GAN-330.3/8</v>
          </cell>
          <cell r="F2429" t="str">
            <v>GANCHO PARA CADENA A330 3/8" - GUNNEBO</v>
          </cell>
          <cell r="G2429">
            <v>37</v>
          </cell>
        </row>
        <row r="2430">
          <cell r="E2430" t="str">
            <v>GRI-3/8.2TN</v>
          </cell>
          <cell r="F2430" t="str">
            <v>GRILLETE  3/8 TIPO GROSBY 2 TON</v>
          </cell>
          <cell r="G2430">
            <v>2</v>
          </cell>
        </row>
        <row r="2431">
          <cell r="E2431" t="str">
            <v>GRI-G20.9.1/2</v>
          </cell>
          <cell r="F2431" t="str">
            <v>GRILLETE G209 1/2" CAPACIDAD 2 TON - CROSBY N.P</v>
          </cell>
          <cell r="G2431">
            <v>8</v>
          </cell>
        </row>
        <row r="2432">
          <cell r="E2432" t="str">
            <v>GRI-G20.9.3/4</v>
          </cell>
          <cell r="F2432" t="str">
            <v>GRILLETE G209 3/4" CAPACIDAD 4 3/4 TON - CROSBY</v>
          </cell>
          <cell r="G2432">
            <v>4</v>
          </cell>
        </row>
        <row r="2433">
          <cell r="E2433" t="str">
            <v>GRI-130.1/8</v>
          </cell>
          <cell r="F2433" t="str">
            <v>GRILLETE G2130 1 1/8'' CAP 9-1/2 TON CROSBY  REF: 1019579 - G2130 - 2</v>
          </cell>
          <cell r="G2433">
            <v>2</v>
          </cell>
        </row>
        <row r="2434">
          <cell r="E2434" t="str">
            <v>GRI-1/2.G2130</v>
          </cell>
          <cell r="F2434" t="str">
            <v>GRILLETE G2130 1/2 CAPACIDAD 2 TON - CROSBY</v>
          </cell>
          <cell r="G2434">
            <v>18</v>
          </cell>
        </row>
        <row r="2435">
          <cell r="E2435" t="str">
            <v>HOM-SOL.UÑA.X11</v>
          </cell>
          <cell r="F2435" t="str">
            <v>HOMBRE SOLO DE PINZA X 11" SAF VISEG REF: 11R VISEG REF: 11R VISEG REF: 11R Ref.: 11R VISEG</v>
          </cell>
          <cell r="G2435">
            <v>9</v>
          </cell>
        </row>
        <row r="2436">
          <cell r="E2436" t="str">
            <v>HOM-PRE.V8R</v>
          </cell>
          <cell r="F2436" t="str">
            <v>HOMBRE SOLO DE PRESION VISE- GRIP REF: 8R</v>
          </cell>
          <cell r="G2436">
            <v>2</v>
          </cell>
        </row>
        <row r="2437">
          <cell r="E2437" t="str">
            <v>HOM-SOL.CAD.X9</v>
          </cell>
          <cell r="F2437" t="str">
            <v>HOMBRE SOLO DE UÑA X 9" VISEG REF: 9R Ref.: 9R VISEG</v>
          </cell>
          <cell r="G2437">
            <v>13</v>
          </cell>
        </row>
        <row r="2438">
          <cell r="E2438" t="str">
            <v>HOM-HOJ.10P</v>
          </cell>
          <cell r="F2438" t="str">
            <v>HOMBRE SOLO HOJALATERO DE 10''</v>
          </cell>
          <cell r="G2438">
            <v>8</v>
          </cell>
        </row>
        <row r="2439">
          <cell r="E2439" t="str">
            <v>HOM-SOL.X10</v>
          </cell>
          <cell r="F2439" t="str">
            <v>HOMBRE SOLO QUIJADA RECTA X 10" VISEG REF: 10R Ref.: 10R VISEG</v>
          </cell>
          <cell r="G2439">
            <v>9</v>
          </cell>
        </row>
        <row r="2440">
          <cell r="E2440" t="str">
            <v>HUE-DIG.ZKT</v>
          </cell>
          <cell r="F2440" t="str">
            <v>HUELLERO DIGITAL USB ZK9500 ZKTECO</v>
          </cell>
          <cell r="G2440">
            <v>1</v>
          </cell>
        </row>
        <row r="2441">
          <cell r="E2441" t="str">
            <v>IND-ATO.DW293</v>
          </cell>
          <cell r="F2441" t="str">
            <v>INDUCIDO PARA ATORNILLADORA DEWALT 293 REF: 658751 REF: 658751 Ref.: 658751 Genérico</v>
          </cell>
          <cell r="G2441">
            <v>1</v>
          </cell>
        </row>
        <row r="2442">
          <cell r="E2442" t="str">
            <v>INS-3ER.AG60</v>
          </cell>
          <cell r="F2442" t="str">
            <v>INSERTO 3ER AG60 VKX MITSUBISHI</v>
          </cell>
          <cell r="G2442">
            <v>15</v>
          </cell>
        </row>
        <row r="2443">
          <cell r="E2443" t="str">
            <v>INS-CCM.T.060204-LP</v>
          </cell>
          <cell r="F2443" t="str">
            <v>INSERTO CCMT 060204-LP MC6015</v>
          </cell>
          <cell r="G2443">
            <v>8</v>
          </cell>
        </row>
        <row r="2444">
          <cell r="E2444" t="str">
            <v>INS-CNM.G.16061</v>
          </cell>
          <cell r="F2444" t="str">
            <v>INSERTO CNMG 160612-MP MC 6025</v>
          </cell>
          <cell r="G2444">
            <v>10</v>
          </cell>
        </row>
        <row r="2445">
          <cell r="E2445" t="str">
            <v>INS-ROS.712</v>
          </cell>
          <cell r="F2445" t="str">
            <v>INSERTO DE ROSCADO 55° PASO 7 A 12 REF: MT3 11U55D IC908 REF: MT3 11U55D IC908 REF: MT3 11U55D IC908 Ref.: MT3 11U55D IC908 Genérico</v>
          </cell>
          <cell r="G2445">
            <v>5</v>
          </cell>
        </row>
        <row r="2446">
          <cell r="E2446" t="str">
            <v>INS-ROS.610</v>
          </cell>
          <cell r="F2446" t="str">
            <v>INSERTO DE ROSCADO 60° PASO 6 A 10 REF: MT3 11U60D IC908 Ref.: MT3 11U60D IC908 Genérico</v>
          </cell>
          <cell r="G2446">
            <v>10</v>
          </cell>
        </row>
        <row r="2447">
          <cell r="E2447" t="str">
            <v>INS-ROS.22E</v>
          </cell>
          <cell r="F2447" t="str">
            <v>INSERTO DE ROSCADO EXTERIOR PASO 5 ROSCA ACME 22ER 5 ACME IC908</v>
          </cell>
          <cell r="G2447">
            <v>5</v>
          </cell>
        </row>
        <row r="2448">
          <cell r="E2448" t="str">
            <v>INS-ROS.22I</v>
          </cell>
          <cell r="F2448" t="str">
            <v>INSERTO DE ROSCADO INTERIOR PASO 5 ROSCA ACME  22IR 5 ACME IC908</v>
          </cell>
          <cell r="G2448">
            <v>5</v>
          </cell>
        </row>
        <row r="2449">
          <cell r="E2449" t="str">
            <v>INS-0DE.TOE</v>
          </cell>
          <cell r="F2449" t="str">
            <v>INSERTO DE TOERNEADO KEN KEN REF: CNGP120404 / CNGP431 KCU10 Ref.: CNGP120404 / CNGP431 KCU10 KEN</v>
          </cell>
          <cell r="G2449">
            <v>6</v>
          </cell>
        </row>
        <row r="2450">
          <cell r="E2450" t="str">
            <v>INS-DNM.G.UC5115</v>
          </cell>
          <cell r="F2450" t="str">
            <v>INSERTO DNMG 150408 UC5115 MITSUBISHI</v>
          </cell>
          <cell r="G2450">
            <v>10</v>
          </cell>
        </row>
        <row r="2451">
          <cell r="E2451" t="str">
            <v>INS-FRE.12T308</v>
          </cell>
          <cell r="F2451" t="str">
            <v>INSERTO FRESADO REF. SOMT 12T308OPEER - JM F7030</v>
          </cell>
          <cell r="G2451">
            <v>10</v>
          </cell>
        </row>
        <row r="2452">
          <cell r="E2452" t="str">
            <v>INS-SOM.12T308</v>
          </cell>
          <cell r="F2452" t="str">
            <v>INSERTO FRESADO SOMT 12T308PEER-JM VP15TF - ACERO INOX MITSUBISHI</v>
          </cell>
          <cell r="G2452">
            <v>20</v>
          </cell>
        </row>
        <row r="2453">
          <cell r="E2453" t="str">
            <v>INS-GY2.0400</v>
          </cell>
          <cell r="F2453" t="str">
            <v>INSERTO GY2M 0400G040N - MNM VP20RT MITSUBISHI</v>
          </cell>
          <cell r="G2453">
            <v>10</v>
          </cell>
        </row>
        <row r="2454">
          <cell r="E2454" t="str">
            <v>INS-QOM.T1035R.M2</v>
          </cell>
          <cell r="F2454" t="str">
            <v>INSERTO QOMT 1035R-M2 VP15TF</v>
          </cell>
          <cell r="G2454">
            <v>10</v>
          </cell>
        </row>
        <row r="2455">
          <cell r="E2455" t="str">
            <v>INS-QOM.T1342</v>
          </cell>
          <cell r="F2455" t="str">
            <v>INSERTO QOMT 1342R-M2 VP15TF MITSUBISHI</v>
          </cell>
          <cell r="G2455">
            <v>10</v>
          </cell>
        </row>
        <row r="2456">
          <cell r="E2456" t="str">
            <v>INS-RAN.EG0312M03U02GUN</v>
          </cell>
          <cell r="F2456" t="str">
            <v>INSERTO RANURADO KENNAMETAL ESPESOR 3MM EG0312M03U02GUN</v>
          </cell>
          <cell r="G2456">
            <v>5</v>
          </cell>
        </row>
        <row r="2457">
          <cell r="E2457" t="str">
            <v>INS-RAN.GX24-2E300N03-UD6 WSM33S</v>
          </cell>
          <cell r="F2457" t="str">
            <v>INSERTO RANURADO Y TRONZADO WALTER GX24-2E300N03-UD6 WSM33S</v>
          </cell>
          <cell r="G2457">
            <v>10</v>
          </cell>
        </row>
        <row r="2458">
          <cell r="E2458" t="str">
            <v>INS-RAN.SX-4E400N02-CE4 WSM43S</v>
          </cell>
          <cell r="F2458" t="str">
            <v>INSERTO RANURADO Y TRONZADO WALTER SX-4E400N02-CE4 WSM43S</v>
          </cell>
          <cell r="G2458">
            <v>14</v>
          </cell>
        </row>
        <row r="2459">
          <cell r="E2459" t="str">
            <v>INS-SPK.1203.M8340</v>
          </cell>
          <cell r="F2459" t="str">
            <v>INSERTO SPKN 1203 M8340</v>
          </cell>
          <cell r="G2459">
            <v>10</v>
          </cell>
        </row>
        <row r="2460">
          <cell r="E2460" t="str">
            <v>INS-TAL.DFT030304HP KC7140</v>
          </cell>
          <cell r="F2460" t="str">
            <v>INSERTO TALADRADO KENNAMETAL DFT030304HP KC7140</v>
          </cell>
          <cell r="G2460">
            <v>5</v>
          </cell>
        </row>
        <row r="2461">
          <cell r="E2461" t="str">
            <v>INS-TAL.DFT05T308HP KC7140</v>
          </cell>
          <cell r="F2461" t="str">
            <v>INSERTO TALADRADO KENNAMETAL DFT05T308HP KC7140</v>
          </cell>
          <cell r="G2461">
            <v>5</v>
          </cell>
        </row>
        <row r="2462">
          <cell r="E2462" t="str">
            <v>INS-TAL.SPPX09T310HP KCU25</v>
          </cell>
          <cell r="F2462" t="str">
            <v>INSERTO TALADRADO KENNAMETAL SPPX09T310HP KCU25</v>
          </cell>
          <cell r="G2462">
            <v>5</v>
          </cell>
        </row>
        <row r="2463">
          <cell r="E2463" t="str">
            <v>INS-TCM.16T304-MP MC 6015</v>
          </cell>
          <cell r="F2463" t="str">
            <v>INSERTO TCMT 16T304-MP MC 6015</v>
          </cell>
          <cell r="G2463">
            <v>33</v>
          </cell>
        </row>
        <row r="2464">
          <cell r="E2464" t="str">
            <v>INS-TNA.220408EN</v>
          </cell>
          <cell r="F2464" t="str">
            <v>INSERTO TNMA 220408EN CTCK 120</v>
          </cell>
          <cell r="G2464">
            <v>18</v>
          </cell>
        </row>
        <row r="2465">
          <cell r="E2465" t="str">
            <v>INS-TNM.160404.FH</v>
          </cell>
          <cell r="F2465" t="str">
            <v>INSERTO TNMG 160404 - FH NX2525 MITSUBISHI</v>
          </cell>
          <cell r="G2465">
            <v>10</v>
          </cell>
        </row>
        <row r="2466">
          <cell r="E2466" t="str">
            <v>INS-TNM.160.404.SH</v>
          </cell>
          <cell r="F2466" t="str">
            <v>INSERTO TNMG 160404 - SH AP25N MITSUBISHI</v>
          </cell>
          <cell r="G2466">
            <v>10</v>
          </cell>
        </row>
        <row r="2467">
          <cell r="E2467" t="str">
            <v>INS-TNM.160408.M3 TP150</v>
          </cell>
          <cell r="F2467" t="str">
            <v>INSERTO TNMG 160408 M3 TP1501 - MARCA SECO</v>
          </cell>
          <cell r="G2467">
            <v>10</v>
          </cell>
        </row>
        <row r="2468">
          <cell r="E2468" t="str">
            <v>INS-TNM.G220404.MC6015</v>
          </cell>
          <cell r="F2468" t="str">
            <v>INSERTO TNMG 220404 MC 6015 MITSUBISHI</v>
          </cell>
          <cell r="G2468">
            <v>24</v>
          </cell>
        </row>
        <row r="2469">
          <cell r="E2469" t="str">
            <v>INS-TOR.NA3R4 KC5025</v>
          </cell>
          <cell r="F2469" t="str">
            <v>INSERTO TORNEADO INTERIOR REF. NA3R4 KC5025 KEN</v>
          </cell>
          <cell r="G2469">
            <v>10</v>
          </cell>
        </row>
        <row r="2470">
          <cell r="E2470" t="str">
            <v>INS-TOR.NG2M200LK KC730</v>
          </cell>
          <cell r="F2470" t="str">
            <v>INSERTO TORNEADO KENNAMETAL NG2M200LK KC730</v>
          </cell>
          <cell r="G2470">
            <v>5</v>
          </cell>
        </row>
        <row r="2471">
          <cell r="E2471" t="str">
            <v>INS-TOR.NT3RK KC5025</v>
          </cell>
          <cell r="F2471" t="str">
            <v>INSERTO TORNEADO KENNAMETAL NT3RK KC5025</v>
          </cell>
          <cell r="G2471">
            <v>25</v>
          </cell>
        </row>
        <row r="2472">
          <cell r="E2472" t="str">
            <v>INS-TOR.VNMG160404</v>
          </cell>
          <cell r="F2472" t="str">
            <v>INSERTO TORNEADO PALBIT VNMG160404-MR PH5125</v>
          </cell>
          <cell r="G2472">
            <v>20</v>
          </cell>
        </row>
        <row r="2473">
          <cell r="E2473" t="str">
            <v>INS-TOR.WNMG08040</v>
          </cell>
          <cell r="F2473" t="str">
            <v>INSERTO TORNEADO PALBIT WNMG080408 - HR PH5125</v>
          </cell>
          <cell r="G2473">
            <v>10</v>
          </cell>
        </row>
        <row r="2474">
          <cell r="E2474" t="str">
            <v>INS-TOR.WKK20S</v>
          </cell>
          <cell r="F2474" t="str">
            <v>INSERTO TORNEADO WALTER WNMG080404-MK5 WKK20S</v>
          </cell>
          <cell r="G2474">
            <v>18</v>
          </cell>
        </row>
        <row r="2475">
          <cell r="E2475" t="str">
            <v>INS-TPK.N2204.M8340</v>
          </cell>
          <cell r="F2475" t="str">
            <v>INSERTO TPKN 2204 M8340 PRA</v>
          </cell>
          <cell r="G2475">
            <v>10</v>
          </cell>
        </row>
        <row r="2476">
          <cell r="E2476" t="str">
            <v>INS-TRI.4ER.N60VKX</v>
          </cell>
          <cell r="F2476" t="str">
            <v>INSERTO TRIANGULAR 4ER N60 VKX</v>
          </cell>
          <cell r="G2476">
            <v>36</v>
          </cell>
        </row>
        <row r="2477">
          <cell r="E2477" t="str">
            <v>INS-VNM.160404 MP6015</v>
          </cell>
          <cell r="F2477" t="str">
            <v>INSERTO VNMG 160404 MP MC6015</v>
          </cell>
          <cell r="G2477">
            <v>1</v>
          </cell>
        </row>
        <row r="2478">
          <cell r="E2478" t="str">
            <v>INS-MC6.025</v>
          </cell>
          <cell r="F2478" t="str">
            <v>INSERTO VNMG 160404 MP MC6025 MITSUBISHI MITSUBISHI</v>
          </cell>
          <cell r="G2478">
            <v>10</v>
          </cell>
        </row>
        <row r="2479">
          <cell r="E2479" t="str">
            <v>INS-WNM. 080408- MP.MC6025</v>
          </cell>
          <cell r="F2479" t="str">
            <v>INSERTO WNNG 080408- MP MC6025 MITSUBISHI</v>
          </cell>
          <cell r="G2479">
            <v>10</v>
          </cell>
        </row>
        <row r="2480">
          <cell r="E2480" t="str">
            <v>INS-WNN.G.080408.MC6015</v>
          </cell>
          <cell r="F2480" t="str">
            <v>INSERTO WNNG 080408- MP MC6115 MITSUBISHI</v>
          </cell>
          <cell r="G2480">
            <v>10</v>
          </cell>
        </row>
        <row r="2481">
          <cell r="E2481" t="str">
            <v>INS-LAM.TRA</v>
          </cell>
          <cell r="F2481" t="str">
            <v>INSERTOS LAMA DE TRONZADO REF: GRIP 4004Y IC908</v>
          </cell>
          <cell r="G2481">
            <v>10</v>
          </cell>
        </row>
        <row r="2482">
          <cell r="E2482" t="str">
            <v>INT-ATO.DW.293</v>
          </cell>
          <cell r="F2482" t="str">
            <v>INTERRUPTOR PARA ATORNILLADORA DEWALT 293 Ref.: 616848-00 Genérico</v>
          </cell>
          <cell r="G2482">
            <v>3</v>
          </cell>
        </row>
        <row r="2483">
          <cell r="E2483" t="str">
            <v>JUE-ABC.12M</v>
          </cell>
          <cell r="F2483" t="str">
            <v>JUEGO ABCDARIO DE GOLPE 12 MM</v>
          </cell>
          <cell r="G2483">
            <v>1</v>
          </cell>
        </row>
        <row r="2484">
          <cell r="E2484" t="str">
            <v>COP-22A.50X3/4</v>
          </cell>
          <cell r="F2484" t="str">
            <v>JUEGO DE COPAS 22 MM A 50 MM CUADRANTE DE 3/4" (17 PIEZAS) Ref.: 89-101 Genérico</v>
          </cell>
          <cell r="G2484">
            <v>1</v>
          </cell>
        </row>
        <row r="2485">
          <cell r="E2485" t="str">
            <v>JGO-LIM.JOY.</v>
          </cell>
          <cell r="F2485" t="str">
            <v>JUEGO DE LIMAS PARA JOYERO Ø 1/8 X 159 MM LARGO ( 6 UNIDADES )</v>
          </cell>
          <cell r="G2485">
            <v>2</v>
          </cell>
        </row>
        <row r="2486">
          <cell r="E2486" t="str">
            <v>LLA-BRI.1/16-3/8.12</v>
          </cell>
          <cell r="F2486" t="str">
            <v>JUEGO LLAVES BRISTOL DE 1/16" A 3/8" (12 PIEZAS) Ref.: 69-257 STANLEY</v>
          </cell>
          <cell r="G2486">
            <v>1</v>
          </cell>
        </row>
        <row r="2487">
          <cell r="E2487" t="str">
            <v>LLA-BRI.MOL</v>
          </cell>
          <cell r="F2487" t="str">
            <v>JUEGO LLAVES BRISTOL MILIMETRICO DE 1.5 MM A 10 MM (10 PIEZAS) STANLEY REF: 69-253 Ref.: 69-253 STANLEY</v>
          </cell>
          <cell r="G2487">
            <v>1</v>
          </cell>
        </row>
        <row r="2488">
          <cell r="E2488" t="str">
            <v>KIT-EXT.ORI</v>
          </cell>
          <cell r="F2488" t="str">
            <v>KIT DE EXTRACTORES DE ORINGS DE 5 UNIDADES</v>
          </cell>
          <cell r="G2488">
            <v>1</v>
          </cell>
        </row>
        <row r="2489">
          <cell r="E2489" t="str">
            <v>KIT-ROD.MILLER..0.035-0.045.190300</v>
          </cell>
          <cell r="F2489" t="str">
            <v>KIT RODILLO MILLER 0.035 - 0.045 REF. 190300</v>
          </cell>
          <cell r="G2489">
            <v>1</v>
          </cell>
        </row>
        <row r="2490">
          <cell r="E2490" t="str">
            <v>KIT-ROD.0.045</v>
          </cell>
          <cell r="F2490" t="str">
            <v>KIT RODILLOS ESTRIADOS 0.045 VK-GR Ref.: 079607 Genérico</v>
          </cell>
          <cell r="G2490">
            <v>3</v>
          </cell>
        </row>
        <row r="2491">
          <cell r="E2491" t="str">
            <v>KIT-STA.L08</v>
          </cell>
          <cell r="F2491" t="str">
            <v>KIT STARLINK STANDARD - SL08</v>
          </cell>
          <cell r="G2491">
            <v>1</v>
          </cell>
        </row>
        <row r="2492">
          <cell r="E2492" t="str">
            <v>LIM-MED.CAÑ.12</v>
          </cell>
          <cell r="F2492" t="str">
            <v>LIMA MEDIA CAÑA X 12"</v>
          </cell>
          <cell r="G2492">
            <v>8</v>
          </cell>
        </row>
        <row r="2493">
          <cell r="E2493" t="str">
            <v>LIM-PLA.BAS.12</v>
          </cell>
          <cell r="F2493" t="str">
            <v>LIMA PLANA BASTARDA X 12"</v>
          </cell>
          <cell r="G2493">
            <v>7</v>
          </cell>
        </row>
        <row r="2494">
          <cell r="E2494" t="str">
            <v>LIM-RED.1/2X12</v>
          </cell>
          <cell r="F2494" t="str">
            <v>LIMA REDONDA BASTARDA 1/2" X 12"</v>
          </cell>
          <cell r="G2494">
            <v>8</v>
          </cell>
        </row>
        <row r="2495">
          <cell r="E2495" t="str">
            <v>LIM-ROT.SB-5 1/4X1/2</v>
          </cell>
          <cell r="F2495" t="str">
            <v>LIMA ROTATIVA TUNGSTENO SB-5 1/4" A X 1/2" LONG (FRESA)</v>
          </cell>
          <cell r="G2495">
            <v>4</v>
          </cell>
        </row>
        <row r="2496">
          <cell r="E2496" t="str">
            <v>LIM-ROT.SF-5.1/4</v>
          </cell>
          <cell r="F2496" t="str">
            <v>LIMA ROTATIVA TUNGSTENO SF-5 1/4" A X 1/2" LONG (FRESA)</v>
          </cell>
          <cell r="G2496">
            <v>4</v>
          </cell>
        </row>
        <row r="2497">
          <cell r="E2497" t="str">
            <v>LIM-ROT.SF-5.1/4</v>
          </cell>
          <cell r="F2497" t="str">
            <v>LIMA ROTATIVA TUNGSTENO SF-5 1/4" A X 1/2" LONG (FRESA)</v>
          </cell>
          <cell r="G2497">
            <v>1</v>
          </cell>
        </row>
        <row r="2498">
          <cell r="E2498" t="str">
            <v>LIM-TRI.FINA.6"</v>
          </cell>
          <cell r="F2498" t="str">
            <v>LIMA TRIANGULAR FINA 6" Ref.: 1-170-06-1-2 Genérico</v>
          </cell>
          <cell r="G2498">
            <v>1</v>
          </cell>
        </row>
        <row r="2499">
          <cell r="E2499" t="str">
            <v>LLA-BRI.8MM</v>
          </cell>
          <cell r="F2499" t="str">
            <v>LLAVE BRISTOL 8 MM LARGA</v>
          </cell>
          <cell r="G2499">
            <v>2</v>
          </cell>
        </row>
        <row r="2500">
          <cell r="E2500" t="str">
            <v>LLA-EXP.15</v>
          </cell>
          <cell r="F2500" t="str">
            <v>LLAVE EXPANSIVA 15" CROMADA STANLEY REF: 87-435 Ref.: 87-435 STANLEY</v>
          </cell>
          <cell r="G2500">
            <v>10</v>
          </cell>
        </row>
        <row r="2501">
          <cell r="E2501" t="str">
            <v>LLA-FIJ.18-19</v>
          </cell>
          <cell r="F2501" t="str">
            <v>LLAVE FIJA 18 - 19 MM</v>
          </cell>
          <cell r="G2501">
            <v>1</v>
          </cell>
        </row>
        <row r="2502">
          <cell r="E2502" t="str">
            <v>LLA-MIX.1.1/8</v>
          </cell>
          <cell r="F2502" t="str">
            <v>LLAVE MIXTA 1 1/8" STANLEY REF: 86-845 Ref.: 86-845 STANLEY</v>
          </cell>
          <cell r="G2502">
            <v>6</v>
          </cell>
        </row>
        <row r="2503">
          <cell r="E2503" t="str">
            <v>LLA-MIX.1.5/16</v>
          </cell>
          <cell r="F2503" t="str">
            <v>LLAVE MIXTA 1 5/16"</v>
          </cell>
          <cell r="G2503">
            <v>2</v>
          </cell>
        </row>
        <row r="2504">
          <cell r="E2504" t="str">
            <v>LLA-MIX.1/2</v>
          </cell>
          <cell r="F2504" t="str">
            <v>LLAVE MIXTA 1/2" STANLEY Ref.: 86-835 STANLEY</v>
          </cell>
          <cell r="G2504">
            <v>10</v>
          </cell>
        </row>
        <row r="2505">
          <cell r="E2505" t="str">
            <v>LLA-MIX.1/4</v>
          </cell>
          <cell r="F2505" t="str">
            <v>LLAVE MIXTA 1/4" STANLEY REF: 86-831 Ref.: 86-831 STANLEY</v>
          </cell>
          <cell r="G2505">
            <v>12</v>
          </cell>
        </row>
        <row r="2506">
          <cell r="E2506" t="str">
            <v>LLA-MIX.11/16</v>
          </cell>
          <cell r="F2506" t="str">
            <v>LLAVE MIXTA 11/16" Ref.: 86-838 STANLEY</v>
          </cell>
          <cell r="G2506">
            <v>5</v>
          </cell>
        </row>
        <row r="2507">
          <cell r="E2507" t="str">
            <v>LLA-MIX.13MM</v>
          </cell>
          <cell r="F2507" t="str">
            <v>LLAVE MIXTA 13 MM STANLEY REF: 4-86-858 STANLEY REF: 4-86-858 Ref.: 4-86-858 STANLEY</v>
          </cell>
          <cell r="G2507">
            <v>4</v>
          </cell>
        </row>
        <row r="2508">
          <cell r="E2508" t="str">
            <v>LLA-MIX.14</v>
          </cell>
          <cell r="F2508" t="str">
            <v>LLAVE MIXTA 14 MM STANLEY</v>
          </cell>
          <cell r="G2508">
            <v>2</v>
          </cell>
        </row>
        <row r="2509">
          <cell r="E2509" t="str">
            <v>LLA-MIX.15</v>
          </cell>
          <cell r="F2509" t="str">
            <v>LLAVE MIXTA 15 MM STANLEY REF: 4-86-860 Ref.: 4-86-860 STANLEY</v>
          </cell>
          <cell r="G2509">
            <v>4</v>
          </cell>
        </row>
        <row r="2510">
          <cell r="E2510" t="str">
            <v>LLA-MIX.15/16</v>
          </cell>
          <cell r="F2510" t="str">
            <v>LLAVE MIXTA 15/16" Ref.: 86-842 STANLEY</v>
          </cell>
          <cell r="G2510">
            <v>10</v>
          </cell>
        </row>
        <row r="2511">
          <cell r="E2511" t="str">
            <v>LLA-MIX.16MM</v>
          </cell>
          <cell r="F2511" t="str">
            <v>LLAVE MIXTA 16 MM Ref.: 86-861 STANLEY</v>
          </cell>
          <cell r="G2511">
            <v>3</v>
          </cell>
        </row>
        <row r="2512">
          <cell r="E2512" t="str">
            <v>LLA-MIX.17MM</v>
          </cell>
          <cell r="F2512" t="str">
            <v>LLAVE MIXTA 17 MM Ref.: 4-86-862 STANLEY</v>
          </cell>
          <cell r="G2512">
            <v>5</v>
          </cell>
        </row>
        <row r="2513">
          <cell r="E2513" t="str">
            <v>LLA-MIX.19MM</v>
          </cell>
          <cell r="F2513" t="str">
            <v>LLAVE MIXTA 19 MM</v>
          </cell>
          <cell r="G2513">
            <v>4</v>
          </cell>
        </row>
        <row r="2514">
          <cell r="E2514" t="str">
            <v>LLA-MIX.3/4</v>
          </cell>
          <cell r="F2514" t="str">
            <v>LLAVE MIXTA 3/4" STANLEY REF: 86-839 Ref.: 86-839 STANLEY</v>
          </cell>
          <cell r="G2514">
            <v>11</v>
          </cell>
        </row>
        <row r="2515">
          <cell r="E2515" t="str">
            <v>LLA-MIX.3/8</v>
          </cell>
          <cell r="F2515" t="str">
            <v>LLAVE MIXTA 3/8" STANLEY REF: 86-833 Ref.: 86-833 STANLEY</v>
          </cell>
          <cell r="G2515">
            <v>10</v>
          </cell>
        </row>
        <row r="2516">
          <cell r="E2516" t="str">
            <v>LLA-MIX.5/8</v>
          </cell>
          <cell r="F2516" t="str">
            <v>LLAVE MIXTA 5/8" STANLEY REF: 86-837 Ref.: 86-837 STANLEY</v>
          </cell>
          <cell r="G2516">
            <v>6</v>
          </cell>
        </row>
        <row r="2517">
          <cell r="E2517" t="str">
            <v>LLA-MIX.7/16</v>
          </cell>
          <cell r="F2517" t="str">
            <v>LLAVE MIXTA 7/16" STANLEY REF: 86-834 Ref.: 86-834 STANLEY</v>
          </cell>
          <cell r="G2517">
            <v>13</v>
          </cell>
        </row>
        <row r="2518">
          <cell r="E2518" t="str">
            <v>LLA-MIX.9/16</v>
          </cell>
          <cell r="F2518" t="str">
            <v>LLAVE MIXTA 9/16" Ref.: 86-836 STANLEY</v>
          </cell>
          <cell r="G2518">
            <v>11</v>
          </cell>
        </row>
        <row r="2519">
          <cell r="E2519" t="str">
            <v>LLA-MAN.K-32</v>
          </cell>
          <cell r="F2519" t="str">
            <v>LLAVE PARA MANDRIL K-32</v>
          </cell>
          <cell r="G2519">
            <v>1</v>
          </cell>
        </row>
        <row r="2520">
          <cell r="E2520" t="str">
            <v>LLA-MAN.4</v>
          </cell>
          <cell r="F2520" t="str">
            <v>LLAVE PARA MANDRIL K-4</v>
          </cell>
          <cell r="G2520">
            <v>2</v>
          </cell>
        </row>
        <row r="2521">
          <cell r="E2521" t="str">
            <v>LLA-MAN.S-3</v>
          </cell>
          <cell r="F2521" t="str">
            <v>LLAVE PARA MANDRIL ROHM S-3</v>
          </cell>
          <cell r="G2521">
            <v>1</v>
          </cell>
        </row>
        <row r="2522">
          <cell r="E2522" t="str">
            <v>LLA-TUB.14</v>
          </cell>
          <cell r="F2522" t="str">
            <v>LLAVE PARA TUBO 14" Ref.: 87-624 Genérico</v>
          </cell>
          <cell r="G2522">
            <v>1</v>
          </cell>
        </row>
        <row r="2523">
          <cell r="E2523" t="str">
            <v>LLA-TOR.T15</v>
          </cell>
          <cell r="F2523" t="str">
            <v>LLAVE TORX T-15 CON MANGO</v>
          </cell>
          <cell r="G2523">
            <v>1</v>
          </cell>
        </row>
        <row r="2524">
          <cell r="E2524" t="str">
            <v>LLA-BRI.LLAV</v>
          </cell>
          <cell r="F2524" t="str">
            <v>LLAVES BRISTOL TIPO LLAVERO 5/64" -1/4" ( 9 PIEZAS ) STANLEY Ref.: 69-265 STANLEY</v>
          </cell>
          <cell r="G2524">
            <v>6</v>
          </cell>
        </row>
        <row r="2525">
          <cell r="E2525" t="str">
            <v>MAC-HIL.3PL</v>
          </cell>
          <cell r="F2525" t="str">
            <v>MACHO 3/4 *14 NPT</v>
          </cell>
          <cell r="G2525">
            <v>1</v>
          </cell>
        </row>
        <row r="2526">
          <cell r="E2526" t="str">
            <v>MAC-ROS.516</v>
          </cell>
          <cell r="F2526" t="str">
            <v>MACHO DE ROSCADO HELICOIDAL 5/16" KEN REF: T838NC03125-18RH3-A KSP39 REF: 6140685</v>
          </cell>
          <cell r="G2526">
            <v>3</v>
          </cell>
        </row>
        <row r="2527">
          <cell r="E2527" t="str">
            <v>MAC-HEL.M10</v>
          </cell>
          <cell r="F2527" t="str">
            <v>MACHO HELICOIDAL M10 PASO 1.5 TUNGSTENO REF: 63010-10 REF: 63010-10 REF: 63010-10 Ref.: 63010-10 Genérico</v>
          </cell>
          <cell r="G2527">
            <v>1</v>
          </cell>
        </row>
        <row r="2528">
          <cell r="E2528" t="str">
            <v>MAC-HEL.13</v>
          </cell>
          <cell r="F2528" t="str">
            <v>MACHO HELICOIDAL Ø 1" REF. 08R3BX-A KP6525 - T630NC10000</v>
          </cell>
          <cell r="G2528">
            <v>1</v>
          </cell>
        </row>
        <row r="2529">
          <cell r="E2529" t="str">
            <v>MAC-HEL.1/4.20R3BXAKM6515</v>
          </cell>
          <cell r="F2529" t="str">
            <v>MACHO HELICOIDAL Ø 1/4" REF. 20R3BX A KM6515 - T630NC025000</v>
          </cell>
          <cell r="G2529">
            <v>1</v>
          </cell>
        </row>
        <row r="2530">
          <cell r="E2530" t="str">
            <v>MAC-HEL.3/8.</v>
          </cell>
          <cell r="F2530" t="str">
            <v>MACHO HELICOIDAL Ø 3/8"</v>
          </cell>
          <cell r="G2530">
            <v>3</v>
          </cell>
        </row>
        <row r="2531">
          <cell r="E2531" t="str">
            <v>MAC-HEL.3/8.6RH3AKSP32</v>
          </cell>
          <cell r="F2531" t="str">
            <v>MACHO HELICOIDAL Ø 3/8" REF. 16RH3 A KSP32 - T838NC03750</v>
          </cell>
          <cell r="G2531">
            <v>4</v>
          </cell>
        </row>
        <row r="2532">
          <cell r="E2532" t="str">
            <v>MAC-HEL.5/16.RO</v>
          </cell>
          <cell r="F2532" t="str">
            <v>MACHO HELICOIDAL Ø 5/16" HSS ROSCA ORDINARIA</v>
          </cell>
          <cell r="G2532">
            <v>2</v>
          </cell>
        </row>
        <row r="2533">
          <cell r="E2533" t="str">
            <v>MAC-HEL.5/16.18RH3AKSP32</v>
          </cell>
          <cell r="F2533" t="str">
            <v>MACHO HELICOIDAL Ø 5/16" REF. 18RH3 A KSP32 - T838NC03125</v>
          </cell>
          <cell r="G2533">
            <v>2</v>
          </cell>
        </row>
        <row r="2534">
          <cell r="E2534" t="str">
            <v>MAC-HEL.5/8.RF</v>
          </cell>
          <cell r="F2534" t="str">
            <v>MACHO HELICOIDAL Ø 5/8"  REF: T830NF06250 - 18R2B-D6  ROSCA FINA</v>
          </cell>
          <cell r="G2534">
            <v>1</v>
          </cell>
        </row>
        <row r="2535">
          <cell r="E2535" t="str">
            <v>MAC-HEL.5/8.R.O</v>
          </cell>
          <cell r="F2535" t="str">
            <v>MACHO HELICOIDAL Ø 5/8" HSS ROSCA ORDINARIA KENNAMETAL REF T838NC06250 P/N: 6140703</v>
          </cell>
          <cell r="G2535">
            <v>2</v>
          </cell>
        </row>
        <row r="2536">
          <cell r="E2536" t="str">
            <v>MAC-M10.1.25</v>
          </cell>
          <cell r="F2536" t="str">
            <v>MACHO M 10 X PASO 1.25 MM</v>
          </cell>
          <cell r="G2536">
            <v>1</v>
          </cell>
        </row>
        <row r="2537">
          <cell r="E2537" t="str">
            <v>MAC-M10.1.5</v>
          </cell>
          <cell r="F2537" t="str">
            <v>MACHO M 10 X PASO 1.5 MM DORMER</v>
          </cell>
          <cell r="G2537">
            <v>1</v>
          </cell>
        </row>
        <row r="2538">
          <cell r="E2538" t="str">
            <v>MAC-M12.X1.25</v>
          </cell>
          <cell r="F2538" t="str">
            <v>MACHO M 12 X PASO 1.25MM - JUEGO X 3 UNIDADES</v>
          </cell>
          <cell r="G2538">
            <v>1</v>
          </cell>
        </row>
        <row r="2539">
          <cell r="E2539" t="str">
            <v>MAC-M12.X1.75</v>
          </cell>
          <cell r="F2539" t="str">
            <v>MACHO M 12 X PASO 1.75 MM - JUEGO X 3 UNIDADES DORMER DORMER</v>
          </cell>
          <cell r="G2539">
            <v>1</v>
          </cell>
        </row>
        <row r="2540">
          <cell r="E2540" t="str">
            <v>MAC-M14.2MM</v>
          </cell>
          <cell r="F2540" t="str">
            <v>MACHO M 14M PASO 2 MM - JUEGO X 3 UNIDADES</v>
          </cell>
          <cell r="G2540">
            <v>1</v>
          </cell>
        </row>
        <row r="2541">
          <cell r="E2541" t="str">
            <v>MAC-M16.PASO1.5MM</v>
          </cell>
          <cell r="F2541" t="str">
            <v>MACHO M 16 X PASO 1.5 MM</v>
          </cell>
          <cell r="G2541">
            <v>1</v>
          </cell>
        </row>
        <row r="2542">
          <cell r="E2542" t="str">
            <v>MAC-M16.PASO2MM</v>
          </cell>
          <cell r="F2542" t="str">
            <v>MACHO M 16 X PASO 2 MM (JUEGO X 3 UNIDADES)</v>
          </cell>
          <cell r="G2542">
            <v>1</v>
          </cell>
        </row>
        <row r="2543">
          <cell r="E2543" t="str">
            <v>MAC-M20.1.5</v>
          </cell>
          <cell r="F2543" t="str">
            <v>MACHO M 20 X PASO 1.5 MM - JUEGO X 2 UNIDADES MARCA DORMER</v>
          </cell>
          <cell r="G2543">
            <v>1</v>
          </cell>
        </row>
        <row r="2544">
          <cell r="E2544" t="str">
            <v>MAC-M20.2.5DEROSCA</v>
          </cell>
          <cell r="F2544" t="str">
            <v>MACHO M 20 X PASO 2.5 MM - JUEGO X 3 UNIDADES</v>
          </cell>
          <cell r="G2544">
            <v>1</v>
          </cell>
        </row>
        <row r="2545">
          <cell r="E2545" t="str">
            <v>MAC-M22.2.5</v>
          </cell>
          <cell r="F2545" t="str">
            <v>MACHO M 22 X PASO 2.5 MM</v>
          </cell>
          <cell r="G2545">
            <v>1</v>
          </cell>
        </row>
        <row r="2546">
          <cell r="E2546" t="str">
            <v>MAC-M24.X3M</v>
          </cell>
          <cell r="F2546" t="str">
            <v>MACHO M 24 X PASO 3 MM</v>
          </cell>
          <cell r="G2546">
            <v>1</v>
          </cell>
        </row>
        <row r="2547">
          <cell r="E2547" t="str">
            <v>MAC-3MM.05M</v>
          </cell>
          <cell r="F2547" t="str">
            <v>MACHO M 3 X PASO 0.5 MM DORMER DORMER</v>
          </cell>
          <cell r="G2547">
            <v>2</v>
          </cell>
        </row>
        <row r="2548">
          <cell r="E2548" t="str">
            <v>MAC-M30.P2</v>
          </cell>
          <cell r="F2548" t="str">
            <v>MACHO M 30 X PASO 2 MM - JUEGO X 3 UNIDADES</v>
          </cell>
          <cell r="G2548">
            <v>1</v>
          </cell>
        </row>
        <row r="2549">
          <cell r="E2549" t="str">
            <v>MAC-M36.P2</v>
          </cell>
          <cell r="F2549" t="str">
            <v>MACHO M 36 X PASO 2 MM - JUEGO X 2 UNIDADES SOM</v>
          </cell>
          <cell r="G2549">
            <v>1</v>
          </cell>
        </row>
        <row r="2550">
          <cell r="E2550" t="str">
            <v>MAC-M7X.0.7</v>
          </cell>
          <cell r="F2550" t="str">
            <v>MACHO M 4 X PASO 0.7 MM - JUEGO X 3 UNIDADES</v>
          </cell>
          <cell r="G2550">
            <v>1</v>
          </cell>
        </row>
        <row r="2551">
          <cell r="E2551" t="str">
            <v>MAC-M4X.0.75</v>
          </cell>
          <cell r="F2551" t="str">
            <v>MACHO M 4 X PASO 0.75 MM - JUEGO X 3 UNIDADES</v>
          </cell>
          <cell r="G2551">
            <v>1</v>
          </cell>
        </row>
        <row r="2552">
          <cell r="E2552" t="str">
            <v>MAC-M5X.0.8M</v>
          </cell>
          <cell r="F2552" t="str">
            <v>MACHO M 5 X PASO 0.8 MM DORMER</v>
          </cell>
          <cell r="G2552">
            <v>1</v>
          </cell>
        </row>
        <row r="2553">
          <cell r="E2553" t="str">
            <v>MAC-M6X.1</v>
          </cell>
          <cell r="F2553" t="str">
            <v>MACHO M 6 X PASO 1.0 MM EN ACERO RAPIDO-  JUEGO X 3 UNIDADES DORMER DORMER</v>
          </cell>
          <cell r="G2553">
            <v>1</v>
          </cell>
        </row>
        <row r="2554">
          <cell r="E2554" t="str">
            <v>MAC-M8X.1</v>
          </cell>
          <cell r="F2554" t="str">
            <v>MACHO M 8 X PASO 1.0 MM - JUEGO X 2 UNIDADES.</v>
          </cell>
          <cell r="G2554">
            <v>1</v>
          </cell>
        </row>
        <row r="2555">
          <cell r="E2555" t="str">
            <v>MAC-MIL.M8X1.25</v>
          </cell>
          <cell r="F2555" t="str">
            <v>MACHO M 8 X PASO 1.25 MM DORMER DORMER</v>
          </cell>
          <cell r="G2555">
            <v>1</v>
          </cell>
        </row>
        <row r="2556">
          <cell r="E2556" t="str">
            <v>MAC-M12.175</v>
          </cell>
          <cell r="F2556" t="str">
            <v>MACHO M12 X 1.75 ROSCA IZQUIERDA</v>
          </cell>
          <cell r="G2556">
            <v>1</v>
          </cell>
        </row>
        <row r="2557">
          <cell r="E2557" t="str">
            <v>MAC-11/.4-7.R.O</v>
          </cell>
          <cell r="F2557" t="str">
            <v>MACHO Ø 1 1/4" X 7 HPP - ROSCA ORDINARIA - JUEGO X 3 UNIDADES</v>
          </cell>
          <cell r="G2557">
            <v>1</v>
          </cell>
        </row>
        <row r="2558">
          <cell r="E2558" t="str">
            <v>MAC-NPT.1</v>
          </cell>
          <cell r="F2558" t="str">
            <v>MACHO Ø 1" NPT</v>
          </cell>
          <cell r="G2558">
            <v>1</v>
          </cell>
        </row>
        <row r="2559">
          <cell r="E2559" t="str">
            <v>MAC-1RO.X3</v>
          </cell>
          <cell r="F2559" t="str">
            <v>MACHO Ø 1" ROSCA ORDINARIA - JUEGO X 3 UNIDADES</v>
          </cell>
          <cell r="G2559">
            <v>1</v>
          </cell>
        </row>
        <row r="2560">
          <cell r="E2560" t="str">
            <v>MAC-Ø1/.16.NPT</v>
          </cell>
          <cell r="F2560" t="str">
            <v>MACHO Ø 1/16" NPT</v>
          </cell>
          <cell r="G2560">
            <v>1</v>
          </cell>
        </row>
        <row r="2561">
          <cell r="E2561" t="str">
            <v>MAC-1/2.NPT</v>
          </cell>
          <cell r="F2561" t="str">
            <v>MACHO Ø 1/2" NPT</v>
          </cell>
          <cell r="G2561">
            <v>1</v>
          </cell>
        </row>
        <row r="2562">
          <cell r="E2562" t="str">
            <v>MAC-1/2.ROI</v>
          </cell>
          <cell r="F2562" t="str">
            <v>MACHO Ø 1/2" ROSCA IZQUIERDA - JUEGO X 3 UNIDADES</v>
          </cell>
          <cell r="G2562">
            <v>2</v>
          </cell>
        </row>
        <row r="2563">
          <cell r="E2563" t="str">
            <v>MAC-1/2..R.O</v>
          </cell>
          <cell r="F2563" t="str">
            <v>MACHO Ø 1/2" X 3 1/2 ROSCA ORDINARIA - JUEGO X 3 UNIDADES</v>
          </cell>
          <cell r="G2563">
            <v>1</v>
          </cell>
        </row>
        <row r="2564">
          <cell r="E2564" t="str">
            <v>MAC-1/4.NPT</v>
          </cell>
          <cell r="F2564" t="str">
            <v>MACHO Ø 1/4" NPT</v>
          </cell>
          <cell r="G2564">
            <v>1</v>
          </cell>
        </row>
        <row r="2565">
          <cell r="E2565" t="str">
            <v>MAC-1/4.ROS.ORD</v>
          </cell>
          <cell r="F2565" t="str">
            <v>MACHO Ø 1/4" ROSCA ORDINARIA - JUEGO X 3 UNIDADES</v>
          </cell>
          <cell r="G2565">
            <v>3</v>
          </cell>
        </row>
        <row r="2566">
          <cell r="E2566" t="str">
            <v>MAC-1/4.28.RF</v>
          </cell>
          <cell r="F2566" t="str">
            <v>MACHO Ø 1/4" X 28  ROSCA FINA - JUEGO X 2 UNIDADES MARCA DORMER</v>
          </cell>
          <cell r="G2566">
            <v>1</v>
          </cell>
        </row>
        <row r="2567">
          <cell r="E2567" t="str">
            <v>MAC-ROS.1/4</v>
          </cell>
          <cell r="F2567" t="str">
            <v>MACHO Ø 1/4" X 28 ROSCA FINA- JUEGO X 2 UNIDADES</v>
          </cell>
          <cell r="G2567">
            <v>1</v>
          </cell>
        </row>
        <row r="2568">
          <cell r="E2568" t="str">
            <v>MAC-NPT.1/8</v>
          </cell>
          <cell r="F2568" t="str">
            <v>MACHO Ø 1/8"  NPT</v>
          </cell>
          <cell r="G2568">
            <v>1</v>
          </cell>
        </row>
        <row r="2569">
          <cell r="E2569" t="str">
            <v>MAC-3/1.6.R.O</v>
          </cell>
          <cell r="F2569" t="str">
            <v>MACHO Ø 3/16" ROSCA ORDINARIA - JUEGO X 3 UNIDADES</v>
          </cell>
          <cell r="G2569">
            <v>2</v>
          </cell>
        </row>
        <row r="2570">
          <cell r="E2570" t="str">
            <v>MAC-3/4.R.O.DORMER</v>
          </cell>
          <cell r="F2570" t="str">
            <v>MACHO Ø 3/4" ROSCA ORDINARIA  - JUEGOS X 3 UNIDADES</v>
          </cell>
          <cell r="G2570">
            <v>1</v>
          </cell>
        </row>
        <row r="2571">
          <cell r="E2571" t="str">
            <v>MAC-3/4.X10.RO</v>
          </cell>
          <cell r="F2571" t="str">
            <v>MACHO Ø 3/4" X 10 ROSCA ORDINARIA - JUEGO X 3 UNIDADES</v>
          </cell>
          <cell r="G2571">
            <v>1</v>
          </cell>
        </row>
        <row r="2572">
          <cell r="E2572" t="str">
            <v>MAC-3/8.NPT</v>
          </cell>
          <cell r="F2572" t="str">
            <v>MACHO Ø 3/8" NPT</v>
          </cell>
          <cell r="G2572">
            <v>1</v>
          </cell>
        </row>
        <row r="2573">
          <cell r="E2573" t="str">
            <v>MAC-3/8.ROS.ORD</v>
          </cell>
          <cell r="F2573" t="str">
            <v>MACHO Ø 3/8" ROSCA ORDINARIA - JUEGO X 3 UNIDADES DORMER</v>
          </cell>
          <cell r="G2573">
            <v>3</v>
          </cell>
        </row>
        <row r="2574">
          <cell r="E2574" t="str">
            <v>MAC-3/8.UNF</v>
          </cell>
          <cell r="F2574" t="str">
            <v>MACHO Ø 3/8" UNF - JUEGO X 2 UNIDADES</v>
          </cell>
          <cell r="G2574">
            <v>1</v>
          </cell>
        </row>
        <row r="2575">
          <cell r="E2575" t="str">
            <v>MAC-5/3.2.RO</v>
          </cell>
          <cell r="F2575" t="str">
            <v>MACHO Ø 5/32" ROSCA ORDINARIA - JUEGO X 3 UNIDADES</v>
          </cell>
          <cell r="G2575">
            <v>1</v>
          </cell>
        </row>
        <row r="2576">
          <cell r="E2576" t="str">
            <v>MAC-5/8.RO</v>
          </cell>
          <cell r="F2576" t="str">
            <v>MACHO Ø 5/8" ROSCA ORDINARIA - JUEGO X 3 UNIDADES   ROSCA IZQUIERDA</v>
          </cell>
          <cell r="G2576">
            <v>2</v>
          </cell>
        </row>
        <row r="2577">
          <cell r="E2577" t="str">
            <v>MAC-5/8.RF</v>
          </cell>
          <cell r="F2577" t="str">
            <v>MACHO Ø 5/8" ROSCAFINA - JUEGO X 2 UNIDADES</v>
          </cell>
          <cell r="G2577">
            <v>1</v>
          </cell>
        </row>
        <row r="2578">
          <cell r="E2578" t="str">
            <v>MAC-7/3.2ROSCORD</v>
          </cell>
          <cell r="F2578" t="str">
            <v>MACHO Ø 7/32" ROSCA ORDINARIA - JUEGO X 3 UNIDADES</v>
          </cell>
          <cell r="G2578">
            <v>1</v>
          </cell>
        </row>
        <row r="2579">
          <cell r="E2579" t="str">
            <v>MAC-7/8.ROR</v>
          </cell>
          <cell r="F2579" t="str">
            <v>MACHO Ø 7/8" ROSCA ORDINARIA - JUEGO X 3 UNIDADES</v>
          </cell>
          <cell r="G2579">
            <v>1</v>
          </cell>
        </row>
        <row r="2580">
          <cell r="E2580" t="str">
            <v>MAC-ROF.3/4</v>
          </cell>
          <cell r="F2580" t="str">
            <v>MACHO ROSCAFINA HSS Ø 3/4" 16 HILOS - JUEGO X 2 UNIDADES</v>
          </cell>
          <cell r="G2580">
            <v>1</v>
          </cell>
        </row>
        <row r="2581">
          <cell r="E2581" t="str">
            <v>MAN-TAL..1/16-3/8</v>
          </cell>
          <cell r="F2581" t="str">
            <v>MANDRIL 1/16" - 3/8" RE - 24 UNF (1.5 - 10MM) REF: WJ3510 REF: WJ3510 Ref.: WJ3510 Genérico</v>
          </cell>
          <cell r="G2581">
            <v>2</v>
          </cell>
        </row>
        <row r="2582">
          <cell r="E2582" t="str">
            <v>MAR-SEG.X12</v>
          </cell>
          <cell r="F2582" t="str">
            <v>MARCO PARA SEGUETA - PROFESIONAL X 12" STANLEY REF: 15-098</v>
          </cell>
          <cell r="G2582">
            <v>6</v>
          </cell>
        </row>
        <row r="2583">
          <cell r="E2583" t="str">
            <v>MAR-DOB.</v>
          </cell>
          <cell r="F2583" t="str">
            <v>MARTILLO MAZO DE DOBLE CABEZA GOMA/PLASTICO</v>
          </cell>
          <cell r="G2583">
            <v>1</v>
          </cell>
        </row>
        <row r="2584">
          <cell r="E2584" t="str">
            <v>MAR-LAT.HUN</v>
          </cell>
          <cell r="F2584" t="str">
            <v>MARTILLO PARA LATONERIA Ref.: HM2263 Genérico</v>
          </cell>
          <cell r="G2584">
            <v>1</v>
          </cell>
        </row>
        <row r="2585">
          <cell r="E2585" t="str">
            <v>MED-GM1.00+</v>
          </cell>
          <cell r="F2585" t="str">
            <v>MEDIDOR DE ESPESORES MARCA BENETECH REF: GM100+</v>
          </cell>
          <cell r="G2585">
            <v>1</v>
          </cell>
        </row>
        <row r="2586">
          <cell r="E2586" t="str">
            <v>MIC-EXT.50-75</v>
          </cell>
          <cell r="F2586" t="str">
            <v>MICROMETRO EXTERIOR 50MM - 75MM / 0.01MM Ref.: 103-139 MIT</v>
          </cell>
          <cell r="G2586">
            <v>1</v>
          </cell>
        </row>
        <row r="2587">
          <cell r="E2587" t="str">
            <v>NIV-ALU.X12</v>
          </cell>
          <cell r="F2587" t="str">
            <v>NIVEL DE ALUMINIO X 12" Ref.: STHT42072-LA STANLEY</v>
          </cell>
          <cell r="G2587">
            <v>7</v>
          </cell>
        </row>
        <row r="2588">
          <cell r="E2588" t="str">
            <v>NIV-MAG.X09</v>
          </cell>
          <cell r="F2588" t="str">
            <v>NIVEL MAGNETICO X 9" MARCA EMPIRE REF: 581-9 Ref.: 581-9 Genérico</v>
          </cell>
          <cell r="G2588">
            <v>5</v>
          </cell>
        </row>
        <row r="2589">
          <cell r="E2589" t="str">
            <v>PAL-CEN.PIE</v>
          </cell>
          <cell r="F2589" t="str">
            <v>PALPADOR CENTRADOR DE PIEZAS Ref.: VPS-20B Genérico</v>
          </cell>
          <cell r="G2589">
            <v>1</v>
          </cell>
        </row>
        <row r="2590">
          <cell r="E2590" t="str">
            <v>PIE-ESM.150X25X31.75.A36GR.60</v>
          </cell>
          <cell r="F2590" t="str">
            <v>PIEDRA ESMERIL 150 X 25 X 31.75 MM A36 GRANO 60</v>
          </cell>
          <cell r="G2590">
            <v>4</v>
          </cell>
        </row>
        <row r="2591">
          <cell r="E2591" t="str">
            <v>PIE-ESM.150X25X31.75.GR.80</v>
          </cell>
          <cell r="F2591" t="str">
            <v>PIEDRA ESMERIL 150 X 25 X 31.75 MM GRANO 80</v>
          </cell>
          <cell r="G2591">
            <v>1</v>
          </cell>
        </row>
        <row r="2592">
          <cell r="E2592" t="str">
            <v>PIE-BRU.107</v>
          </cell>
          <cell r="F2592" t="str">
            <v>PIEDRAS BRUÑIDOR GRANDE G MEDIO STANLEY REF: 79-020</v>
          </cell>
          <cell r="G2592">
            <v>1</v>
          </cell>
        </row>
        <row r="2593">
          <cell r="E2593" t="str">
            <v>PIS-R46.00G</v>
          </cell>
          <cell r="F2593" t="str">
            <v>PISTOLA ALTO RENDIMIENTO REF: R-410G MARCA: PRONA</v>
          </cell>
          <cell r="G2593">
            <v>1</v>
          </cell>
        </row>
        <row r="2594">
          <cell r="E2594" t="str">
            <v>PIS-ANC.4/3001</v>
          </cell>
          <cell r="F2594" t="str">
            <v>PISTOLA ANCHORFIX PARA DOBLE COMPONENTE REF: 4/3001 Ref.: 4/3001 Genérico</v>
          </cell>
          <cell r="G2594">
            <v>1</v>
          </cell>
        </row>
        <row r="2595">
          <cell r="E2595" t="str">
            <v>PIS-BAJ.PRE</v>
          </cell>
          <cell r="F2595" t="str">
            <v>PISTOLA BAJA PRESION</v>
          </cell>
          <cell r="G2595">
            <v>1</v>
          </cell>
        </row>
        <row r="2596">
          <cell r="E2596" t="str">
            <v>PIS-SIL.</v>
          </cell>
          <cell r="F2596" t="str">
            <v>PISTOLA PARA SILICONA - CALAFATEO REF: PSF5 SURTEK O 17558 TRUPPER.</v>
          </cell>
          <cell r="G2596">
            <v>4</v>
          </cell>
        </row>
        <row r="2597">
          <cell r="E2597" t="str">
            <v>PLA-FRE.400</v>
          </cell>
          <cell r="F2597" t="str">
            <v>PLACA DE APOYO PARA FRESA ASX400 MITSUBISHI REF: 5057000474 Ref.: 5057000474 MITSUBISHI</v>
          </cell>
          <cell r="G2597">
            <v>6</v>
          </cell>
        </row>
        <row r="2598">
          <cell r="E2598" t="str">
            <v>PLA-APO.N33</v>
          </cell>
          <cell r="F2598" t="str">
            <v>PLACA DE APOYO PARA PORTAHERRAMIENTA MITSUBISHI REF: WPSTN33 Ref.: WPSTN33 MITSUBISHI</v>
          </cell>
          <cell r="G2598">
            <v>2</v>
          </cell>
        </row>
        <row r="2599">
          <cell r="E2599" t="str">
            <v>PLA-APO.3009</v>
          </cell>
          <cell r="F2599" t="str">
            <v>PLACA DE APOYO PARA PORTAHERRAMIENTA REF. 3009 / IWSN-433</v>
          </cell>
          <cell r="G2599">
            <v>3</v>
          </cell>
        </row>
        <row r="2600">
          <cell r="E2600" t="str">
            <v>PLA-POR.WPSTN33</v>
          </cell>
          <cell r="F2600" t="str">
            <v>PLACA DE APOYO PARA PORTAHERRAMIENTA REF. WPSTN33</v>
          </cell>
          <cell r="G2600">
            <v>2</v>
          </cell>
        </row>
        <row r="2601">
          <cell r="E2601" t="str">
            <v>PLA-APO.PORT</v>
          </cell>
          <cell r="F2601" t="str">
            <v>PLACA DE APOYO PARA PORTAHERRAMIENTA REF. WPSTN43 MITSUBISHI MITSUBISHI</v>
          </cell>
          <cell r="G2601">
            <v>1</v>
          </cell>
        </row>
        <row r="2602">
          <cell r="E2602" t="str">
            <v>PLA-APO.YE3</v>
          </cell>
          <cell r="F2602" t="str">
            <v>PLACA DE APOYO REF. YE3 5057002083</v>
          </cell>
          <cell r="G2602">
            <v>1</v>
          </cell>
        </row>
        <row r="2603">
          <cell r="E2603" t="str">
            <v>PLA-APO.YE4</v>
          </cell>
          <cell r="F2603" t="str">
            <v>PLACA DE APOYO REF. YE4 ( PARA PORTAHERRAMIENTA AL25-4 25X25 ) MITSUBISHI MITSUBISHI MITSUBISHI</v>
          </cell>
          <cell r="G2603">
            <v>1</v>
          </cell>
        </row>
        <row r="2604">
          <cell r="E2604" t="str">
            <v>PLA-APO.WPSTN33</v>
          </cell>
          <cell r="F2604" t="str">
            <v>PLACA DE APOYO WPSTN33</v>
          </cell>
          <cell r="G2604">
            <v>2</v>
          </cell>
        </row>
        <row r="2605">
          <cell r="E2605" t="str">
            <v>PLA-APO.YE3.</v>
          </cell>
          <cell r="F2605" t="str">
            <v>PLACA DE APOYO YE3 5057002083</v>
          </cell>
          <cell r="G2605">
            <v>6</v>
          </cell>
        </row>
        <row r="2606">
          <cell r="E2606" t="str">
            <v>POR-10L.</v>
          </cell>
          <cell r="F2606" t="str">
            <v>PORRA DE 10 LIBRAS CON CABO DE MADERA</v>
          </cell>
          <cell r="G2606">
            <v>2</v>
          </cell>
        </row>
        <row r="2607">
          <cell r="E2607" t="str">
            <v>POR-3LB.CAB.MAD</v>
          </cell>
          <cell r="F2607" t="str">
            <v>PORRA DE 3 LIBRAS CON CABO DE MADERA MARCA HERRAGRO</v>
          </cell>
          <cell r="G2607">
            <v>3</v>
          </cell>
        </row>
        <row r="2608">
          <cell r="E2608" t="str">
            <v>POR-6LB.</v>
          </cell>
          <cell r="F2608" t="str">
            <v>PORRA DE 6 LIBRAS CON CABO DE MADERA MARCA HERRAGRO</v>
          </cell>
          <cell r="G2608">
            <v>1</v>
          </cell>
        </row>
        <row r="2609">
          <cell r="E2609" t="str">
            <v>POR-HER.MTJNL2525M16N</v>
          </cell>
          <cell r="F2609" t="str">
            <v>PORTA HERRAMIENTA MTJNL 2525 M16N - IZQUIERDO MITSUBISHI MITSUBISHI</v>
          </cell>
          <cell r="G2609">
            <v>1</v>
          </cell>
        </row>
        <row r="2610">
          <cell r="E2610" t="str">
            <v>POR-NSR.J88</v>
          </cell>
          <cell r="F2610" t="str">
            <v>PORTA HERRAMIENTA NSR 2525M3 TJ88</v>
          </cell>
          <cell r="G2610">
            <v>1</v>
          </cell>
        </row>
        <row r="2611">
          <cell r="E2611" t="str">
            <v>POR-TUN.3/32.13N23</v>
          </cell>
          <cell r="F2611" t="str">
            <v>PORTA TUNGSTENO 3/32 13N23</v>
          </cell>
          <cell r="G2611">
            <v>1</v>
          </cell>
        </row>
        <row r="2612">
          <cell r="E2612" t="str">
            <v>PRE-ENF.50X38</v>
          </cell>
          <cell r="F2612" t="str">
            <v>PRENSA EN F 40X10 MM DE 50 CMS LONG.- TIPO PESADO - MARCA URKO</v>
          </cell>
          <cell r="G2612">
            <v>4</v>
          </cell>
        </row>
        <row r="2613">
          <cell r="E2613" t="str">
            <v>PUL-412.0DEW</v>
          </cell>
          <cell r="F2613" t="str">
            <v>PULIDORA 4 1/2" 4120 EJE 5/8 900W DEWALT</v>
          </cell>
          <cell r="G2613">
            <v>2</v>
          </cell>
        </row>
        <row r="2614">
          <cell r="E2614" t="str">
            <v>PUL-DEW.4577</v>
          </cell>
          <cell r="F2614" t="str">
            <v>PULIDORA 7" DEWALT REF: DWE4577-B3 DEWALT REF: DWE4577-B3 Ref.: DWE4577-B3 Genérico</v>
          </cell>
          <cell r="G2614">
            <v>1</v>
          </cell>
        </row>
        <row r="2615">
          <cell r="E2615" t="str">
            <v>PUL-INA.DEW</v>
          </cell>
          <cell r="F2615" t="str">
            <v>PULIDORA INALAMBRICA 7000 RPM MARCA DEWALT Ref.: DCG412P2 Genérico</v>
          </cell>
          <cell r="G2615">
            <v>2</v>
          </cell>
        </row>
        <row r="2616">
          <cell r="E2616" t="str">
            <v>RAC-1/2.13971</v>
          </cell>
          <cell r="F2616" t="str">
            <v>RATCHET DE 1/2" DESACOPLE RAPIDO CABEZA DE PERA REF: 13971 MARCA SATA</v>
          </cell>
          <cell r="G2616">
            <v>1</v>
          </cell>
        </row>
        <row r="2617">
          <cell r="E2617" t="str">
            <v>RAC-1/2.STA</v>
          </cell>
          <cell r="F2617" t="str">
            <v>RATCHET DE 1/2" DESACOPLE RAPIDO CABEZA DE PERA REF: 87-930</v>
          </cell>
          <cell r="G2617">
            <v>1</v>
          </cell>
        </row>
        <row r="2618">
          <cell r="E2618" t="str">
            <v>REP-TOR.T13</v>
          </cell>
          <cell r="F2618" t="str">
            <v>REPUESTO CPT13 MITSUBISHI</v>
          </cell>
          <cell r="G2618">
            <v>2</v>
          </cell>
        </row>
        <row r="2619">
          <cell r="E2619" t="str">
            <v>REP-TOR.9004</v>
          </cell>
          <cell r="F2619" t="str">
            <v>REPUESTO TORNILLO INSERTO MD9004D125R03C20</v>
          </cell>
          <cell r="G2619">
            <v>9</v>
          </cell>
        </row>
        <row r="2620">
          <cell r="E2620" t="str">
            <v>RES-MIT.ES2</v>
          </cell>
          <cell r="F2620" t="str">
            <v>RESORTE MES2 MITSUBISHI</v>
          </cell>
          <cell r="G2620">
            <v>2</v>
          </cell>
        </row>
        <row r="2621">
          <cell r="E2621" t="str">
            <v>SAC-1/2.</v>
          </cell>
          <cell r="F2621" t="str">
            <v>SACABOCADO DE GOLPE Ø 1/2</v>
          </cell>
          <cell r="G2621">
            <v>1</v>
          </cell>
        </row>
        <row r="2622">
          <cell r="E2622" t="str">
            <v>SAC-1/4.7MM</v>
          </cell>
          <cell r="F2622" t="str">
            <v>SACABOCADO DE GOLPE Ø 1/4 - 7 MM</v>
          </cell>
          <cell r="G2622">
            <v>2</v>
          </cell>
        </row>
        <row r="2623">
          <cell r="E2623" t="str">
            <v>SAC-3/8.</v>
          </cell>
          <cell r="F2623" t="str">
            <v>SACABOCADO DE GOLPE Ø 3/8</v>
          </cell>
          <cell r="G2623">
            <v>2</v>
          </cell>
        </row>
        <row r="2624">
          <cell r="E2624" t="str">
            <v>SAC-8MM.</v>
          </cell>
          <cell r="F2624" t="str">
            <v>SACABOCADO DE GOLPE Ø 5/16 - 8 MM</v>
          </cell>
          <cell r="G2624">
            <v>2</v>
          </cell>
        </row>
        <row r="2625">
          <cell r="E2625" t="str">
            <v>SAC-BOC.7/16</v>
          </cell>
          <cell r="F2625" t="str">
            <v>SACABOCADO DE GOLPE Ø 7/16</v>
          </cell>
          <cell r="G2625">
            <v>1</v>
          </cell>
        </row>
        <row r="2626">
          <cell r="E2626" t="str">
            <v>SEG-MAN.12"X18DIENTES</v>
          </cell>
          <cell r="F2626" t="str">
            <v>SEGUETA MANUAL DE 12" X 18 DIENTES NICHOL REF: 18D NICHOL REF: 18D Ref.: 18D NICHOL</v>
          </cell>
          <cell r="G2626">
            <v>3</v>
          </cell>
        </row>
        <row r="2627">
          <cell r="E2627" t="str">
            <v>SOP-ASP.4606</v>
          </cell>
          <cell r="F2627" t="str">
            <v>SOPORTE ASPIRACION LIMPIA HOOKIT DE 6" REF. 4606 MARCA APTC</v>
          </cell>
          <cell r="G2627">
            <v>2</v>
          </cell>
        </row>
        <row r="2628">
          <cell r="E2628" t="str">
            <v>TAL-1/2.DW245</v>
          </cell>
          <cell r="F2628" t="str">
            <v>TALADRO DE 1/2" REF. DW 245</v>
          </cell>
          <cell r="G2628">
            <v>3</v>
          </cell>
        </row>
        <row r="2629">
          <cell r="E2629" t="str">
            <v>TAL-INA.1/2</v>
          </cell>
          <cell r="F2629" t="str">
            <v>TALADRO INALAMBRICO 1/2'' Ref.: DCD7781D2-B3 DEWALT</v>
          </cell>
          <cell r="G2629">
            <v>1</v>
          </cell>
        </row>
        <row r="2630">
          <cell r="E2630" t="str">
            <v>TAL-PER.D25133K-B3</v>
          </cell>
          <cell r="F2630" t="str">
            <v>TALADRO PERCUTOR DEWALT 25133K-B3</v>
          </cell>
          <cell r="G2630">
            <v>1</v>
          </cell>
        </row>
        <row r="2631">
          <cell r="E2631" t="str">
            <v>TAL-ESP.GBM.1600RE</v>
          </cell>
          <cell r="F2631" t="str">
            <v>TALADRO TIPO ESPADA REF. GBM 1600RE BOSH</v>
          </cell>
          <cell r="G2631">
            <v>1</v>
          </cell>
        </row>
        <row r="2632">
          <cell r="E2632" t="str">
            <v>TAR-1/2.2.600233200</v>
          </cell>
          <cell r="F2632" t="str">
            <v>TARRAJA 1/2" A 2" - JUEGO 003 REF. 600233200</v>
          </cell>
          <cell r="G2632">
            <v>1</v>
          </cell>
        </row>
        <row r="2633">
          <cell r="E2633" t="str">
            <v>TOR-S35.400</v>
          </cell>
          <cell r="F2633" t="str">
            <v>TONILLO INSERTO TPS35 PARA FRESA ASX400 MITSUBISHI REF: 5057000476 REF: 5057000476 Ref.: 5057000476 Genérico</v>
          </cell>
          <cell r="G2633">
            <v>3</v>
          </cell>
        </row>
        <row r="2634">
          <cell r="E2634" t="str">
            <v>TOR-CS5.400</v>
          </cell>
          <cell r="F2634" t="str">
            <v>TONILLO PARA PLACA W CS503507H PARA FRESA ASX400 MITSUBISHI REF: 5057000475 REF: 5057000475 Ref.: 5057000475 Genérico</v>
          </cell>
          <cell r="G2634">
            <v>4</v>
          </cell>
        </row>
        <row r="2635">
          <cell r="E2635" t="str">
            <v>TOR-PAS.CPP33</v>
          </cell>
          <cell r="F2635" t="str">
            <v>TORNILLO PASADOR CCP33</v>
          </cell>
          <cell r="G2635">
            <v>4</v>
          </cell>
        </row>
        <row r="2636">
          <cell r="E2636" t="str">
            <v>TOR-SA3.T</v>
          </cell>
          <cell r="F2636" t="str">
            <v>TORNILLO SA3T</v>
          </cell>
          <cell r="G2636">
            <v>1</v>
          </cell>
        </row>
        <row r="2637">
          <cell r="E2637" t="str">
            <v>TOR-LCS.105</v>
          </cell>
          <cell r="F2637" t="str">
            <v>TORNILLO SLCS105 MITSUBISHI</v>
          </cell>
          <cell r="G2637">
            <v>2</v>
          </cell>
        </row>
        <row r="2638">
          <cell r="E2638" t="str">
            <v>TRO-MAN.1TO</v>
          </cell>
          <cell r="F2638" t="str">
            <v>TROLLEY MANUAL DE EMPUJE - 1 TON MODELO HTP/A - MARCA YALE</v>
          </cell>
          <cell r="G2638">
            <v>1</v>
          </cell>
        </row>
        <row r="2639">
          <cell r="E2639" t="str">
            <v>UNI-CAD.3/8</v>
          </cell>
          <cell r="F2639" t="str">
            <v>UNION CADENA G-10-10 3/8" (PAQUETE X 2 PARTES) REF: G10 REF: G10 REF: G10 REF: G10 REF: G10 Ref.: G10 Genérico</v>
          </cell>
          <cell r="G2639">
            <v>13</v>
          </cell>
        </row>
        <row r="2640">
          <cell r="E2640" t="str">
            <v>UNI-CAD.5/16</v>
          </cell>
          <cell r="F2640" t="str">
            <v>UNION CADENA G-8-10 5/16" (PAQUETE X 2 PARTES) Ref.: G10 Genérico</v>
          </cell>
          <cell r="G2640">
            <v>7</v>
          </cell>
        </row>
        <row r="2641">
          <cell r="E2641" t="str">
            <v>VOL-3/4.TL</v>
          </cell>
          <cell r="F2641" t="str">
            <v>VOLVEDOR Ø 3/4" MANGO TIPO L Ref.: 0190270004 Genérico</v>
          </cell>
          <cell r="G2641">
            <v>4</v>
          </cell>
        </row>
        <row r="2642">
          <cell r="E2642" t="str">
            <v>KIT-AES.RSN</v>
          </cell>
          <cell r="F2642" t="str">
            <v>ABRAZADERA DE 10 MM PARA EQUIPO DE SOLDADURA DE PERNOS RSN2500</v>
          </cell>
          <cell r="G2642">
            <v>10</v>
          </cell>
        </row>
        <row r="2643">
          <cell r="E2643" t="str">
            <v>PER-ABR.13M</v>
          </cell>
          <cell r="F2643" t="str">
            <v>ABRAZADERA DE 13 MM PARA EQUIPO DE SOLDADURA DE PERNOS RSN2500</v>
          </cell>
          <cell r="G2643">
            <v>10</v>
          </cell>
        </row>
        <row r="2644">
          <cell r="E2644" t="str">
            <v>KIT-ESP.16M</v>
          </cell>
          <cell r="F2644" t="str">
            <v>ABRAZADERA DE 16 MM PARA EQUIPO DE SOLDADURA DE PERNOS RSN2500</v>
          </cell>
          <cell r="G2644">
            <v>10</v>
          </cell>
        </row>
        <row r="2645">
          <cell r="E2645" t="str">
            <v>KIT-ESP.19M</v>
          </cell>
          <cell r="F2645" t="str">
            <v>ABRAZADERA DE 19 MM PARA EQUIPO DE SOLDADURA DE PERNOS RSN2500</v>
          </cell>
          <cell r="G2645">
            <v>100</v>
          </cell>
        </row>
        <row r="2646">
          <cell r="E2646" t="str">
            <v>KIT-ESP.22M</v>
          </cell>
          <cell r="F2646" t="str">
            <v>ABRAZADERA DE 22 MM PARA EQUIPO DE SOLDADURA DE PERNOS RSN2500</v>
          </cell>
          <cell r="G2646">
            <v>10</v>
          </cell>
        </row>
        <row r="2647">
          <cell r="E2647" t="str">
            <v>KIT-ESP.25M</v>
          </cell>
          <cell r="F2647" t="str">
            <v>ABRAZADERA DE 25 MM PARA EQUIPO DE SOLDADURA DE PERNOS RSN2500</v>
          </cell>
          <cell r="G2647">
            <v>10</v>
          </cell>
        </row>
        <row r="2648">
          <cell r="E2648" t="str">
            <v>ABR-PUL.4120</v>
          </cell>
          <cell r="F2648" t="str">
            <v>ABRAZADERA PARA PULIDORA 4120 REF: 619328-00 REF: 619328-00 Ref.: 619328-00 Genérico</v>
          </cell>
          <cell r="G2648">
            <v>30</v>
          </cell>
        </row>
        <row r="2649">
          <cell r="E2649" t="str">
            <v>ACE-15W.40S</v>
          </cell>
          <cell r="F2649" t="str">
            <v>ACEITE  RIMULA 15W 40 SHELL</v>
          </cell>
          <cell r="G2649">
            <v>6</v>
          </cell>
        </row>
        <row r="2650">
          <cell r="E2650" t="str">
            <v>ACE-15W.40</v>
          </cell>
          <cell r="F2650" t="str">
            <v>ACEITE 15W 40 AC DELCO</v>
          </cell>
          <cell r="G2650">
            <v>5</v>
          </cell>
        </row>
        <row r="2651">
          <cell r="E2651" t="str">
            <v>ACE-COR.STEEL</v>
          </cell>
          <cell r="F2651" t="str">
            <v>ACEITE DE CORTE CUT OIL PI</v>
          </cell>
          <cell r="G2651">
            <v>2</v>
          </cell>
        </row>
        <row r="2652">
          <cell r="E2652" t="str">
            <v>ACE-LUB.GUIA.68</v>
          </cell>
          <cell r="F2652" t="str">
            <v>ACEITE DE LUBRICACION LUBRYGUIA 68</v>
          </cell>
          <cell r="G2652">
            <v>9</v>
          </cell>
        </row>
        <row r="2653">
          <cell r="E2653" t="str">
            <v>ACE-HID.68</v>
          </cell>
          <cell r="F2653" t="str">
            <v>ACEITE HIDRAULICO ISO 68 SHELL SHELL</v>
          </cell>
          <cell r="G2653">
            <v>18</v>
          </cell>
        </row>
        <row r="2654">
          <cell r="E2654" t="str">
            <v>ACE-MIN.</v>
          </cell>
          <cell r="F2654" t="str">
            <v>ACEITE MINERAL</v>
          </cell>
          <cell r="G2654">
            <v>2</v>
          </cell>
        </row>
        <row r="2655">
          <cell r="E2655" t="str">
            <v>ACE-OMA.SG220.SI</v>
          </cell>
          <cell r="F2655" t="str">
            <v>ACEITE OMALA S2 G 220 -</v>
          </cell>
          <cell r="G2655">
            <v>12</v>
          </cell>
        </row>
        <row r="2656">
          <cell r="E2656" t="str">
            <v>ACE-MOT.2T</v>
          </cell>
          <cell r="F2656" t="str">
            <v>ACEITE PARA MOTOR 2 T</v>
          </cell>
          <cell r="G2656">
            <v>0.25</v>
          </cell>
        </row>
        <row r="2657">
          <cell r="E2657" t="str">
            <v>ACE-460.S</v>
          </cell>
          <cell r="F2657" t="str">
            <v>ACEITE SINTETICO S-460 - KAESER REF: ANS460 Ref.: ANS460 Genérico</v>
          </cell>
          <cell r="G2657">
            <v>5</v>
          </cell>
        </row>
        <row r="2658">
          <cell r="E2658" t="str">
            <v>ACE-SOL.STEEL</v>
          </cell>
          <cell r="F2658" t="str">
            <v>ACEITE SOLUBLE STEEL PI TALADRINA</v>
          </cell>
          <cell r="G2658">
            <v>5</v>
          </cell>
        </row>
        <row r="2659">
          <cell r="E2659" t="str">
            <v>ADA-COL.ARG.CO2</v>
          </cell>
          <cell r="F2659" t="str">
            <v>ADAPTADOR CILINDRO ARGON - CO2 - MACHO MACHO</v>
          </cell>
          <cell r="G2659">
            <v>2</v>
          </cell>
        </row>
        <row r="2660">
          <cell r="E2660" t="str">
            <v>ADA-CIL.CO2</v>
          </cell>
          <cell r="F2660" t="str">
            <v>ADAPTADOR CILINDRO CO2 - ARGON - HEMBRA</v>
          </cell>
          <cell r="G2660">
            <v>3</v>
          </cell>
        </row>
        <row r="2661">
          <cell r="E2661" t="str">
            <v>ADA-1/4.516</v>
          </cell>
          <cell r="F2661" t="str">
            <v>ADAPTADOR HEMBRA DE 1/4'' A ESPIGO MACHO DE 5/16''</v>
          </cell>
          <cell r="G2661">
            <v>10</v>
          </cell>
        </row>
        <row r="2662">
          <cell r="E2662" t="str">
            <v>ADH-MAR.15X8</v>
          </cell>
          <cell r="F2662" t="str">
            <v>ADHESIVO IMPRESO Y LAMINA PARA MARCACION AREA 15 X 8 CM</v>
          </cell>
          <cell r="G2662">
            <v>43</v>
          </cell>
        </row>
        <row r="2663">
          <cell r="E2663" t="str">
            <v>ADH-SEN.DER</v>
          </cell>
          <cell r="F2663" t="str">
            <v>ADHESIVO SENTIDO DE ROTACION DERECHA 15 CMS X 9 CMS</v>
          </cell>
          <cell r="G2663">
            <v>5</v>
          </cell>
        </row>
        <row r="2664">
          <cell r="E2664" t="str">
            <v>ADH-SEN.IZQ</v>
          </cell>
          <cell r="F2664" t="str">
            <v>ADHESIVO SENTIDO DE ROTACION IZQUIERDA 15 CMS X 9 CMS</v>
          </cell>
          <cell r="G2664">
            <v>2</v>
          </cell>
        </row>
        <row r="2665">
          <cell r="E2665" t="str">
            <v>AGU-DES.LASER</v>
          </cell>
          <cell r="F2665" t="str">
            <v>AGUA DESMINERALIZADA PARA LASER</v>
          </cell>
          <cell r="G2665">
            <v>868</v>
          </cell>
        </row>
        <row r="2666">
          <cell r="E2666" t="str">
            <v>AGU-FLU.2PI</v>
          </cell>
          <cell r="F2666" t="str">
            <v>AGUJA DE FLUIDO 2.0 PARA PISTOLA R-410G PRO Ref.: R20320#10 Genérico</v>
          </cell>
          <cell r="G2666">
            <v>1</v>
          </cell>
        </row>
        <row r="2667">
          <cell r="E2667" t="str">
            <v>ALC-IND.</v>
          </cell>
          <cell r="F2667" t="str">
            <v>ALCOHOL INDUSTRIAL AL 70%</v>
          </cell>
          <cell r="G2667">
            <v>1</v>
          </cell>
        </row>
        <row r="2668">
          <cell r="E2668" t="str">
            <v>ALU-SUS.TOP.367432</v>
          </cell>
          <cell r="F2668" t="str">
            <v>ALUMINA SUSPENSION TOPOL 2 80ML REF. 367432 - LASER</v>
          </cell>
          <cell r="G2668">
            <v>1</v>
          </cell>
        </row>
        <row r="2669">
          <cell r="E2669" t="str">
            <v>ANI-500.NBC</v>
          </cell>
          <cell r="F2669" t="str">
            <v>ANILLO AISLANTE 500 A (NBC 500)</v>
          </cell>
          <cell r="G2669">
            <v>7</v>
          </cell>
        </row>
        <row r="2670">
          <cell r="E2670" t="str">
            <v>ANI-AIS.818</v>
          </cell>
          <cell r="F2670" t="str">
            <v>ANILLO DE AISLAMIENTO ( INSULATION RING - PHJ-0818)</v>
          </cell>
          <cell r="G2670">
            <v>7</v>
          </cell>
        </row>
        <row r="2671">
          <cell r="E2671" t="str">
            <v>ANI-DIF.PMX</v>
          </cell>
          <cell r="F2671" t="str">
            <v>ANILLO DIFUSOR PMX 100 A REF: 220994 REF: 220994 Ref.: 220994 Genérico</v>
          </cell>
          <cell r="G2671">
            <v>5</v>
          </cell>
        </row>
        <row r="2672">
          <cell r="E2672" t="str">
            <v>ANI-DIF.PMX</v>
          </cell>
          <cell r="F2672" t="str">
            <v>ANILLO DIFUSOR PMX 100 A REF: 220994 REF: 220994 Ref.: 220994 Genérico</v>
          </cell>
          <cell r="G2672">
            <v>5</v>
          </cell>
        </row>
        <row r="2673">
          <cell r="E2673" t="str">
            <v>ANI-DIF.420211</v>
          </cell>
          <cell r="F2673" t="str">
            <v>ANILLO DIFUSOR PMX 30XP 15/45A REF. 420211</v>
          </cell>
          <cell r="G2673">
            <v>4</v>
          </cell>
        </row>
        <row r="2674">
          <cell r="E2674" t="str">
            <v>ANI-DIF.420211</v>
          </cell>
          <cell r="F2674" t="str">
            <v>ANILLO DIFUSOR PMX 30XP 15/45A REF. 420211</v>
          </cell>
          <cell r="G2674">
            <v>4</v>
          </cell>
        </row>
        <row r="2675">
          <cell r="E2675" t="str">
            <v>ANI-DIF.220857</v>
          </cell>
          <cell r="F2675" t="str">
            <v>ANILLO DIFUSOR PMX 65A/85A REF. 220857</v>
          </cell>
          <cell r="G2675">
            <v>3</v>
          </cell>
        </row>
        <row r="2676">
          <cell r="E2676" t="str">
            <v>ANT-DUR.65/</v>
          </cell>
          <cell r="F2676" t="str">
            <v>ANTORCHA DURAMAX POWER 65 /85</v>
          </cell>
          <cell r="G2676">
            <v>1</v>
          </cell>
        </row>
        <row r="2677">
          <cell r="E2677" t="str">
            <v>ARA-RES.135</v>
          </cell>
          <cell r="F2677" t="str">
            <v>ARANDELA DE RESORTE REF: N135116</v>
          </cell>
          <cell r="G2677">
            <v>2</v>
          </cell>
        </row>
        <row r="2678">
          <cell r="E2678" t="str">
            <v>ARA-TAL.245</v>
          </cell>
          <cell r="F2678" t="str">
            <v>ARANDELA DE TALADRO DW245 REF: 091817-00</v>
          </cell>
          <cell r="G2678">
            <v>5</v>
          </cell>
        </row>
        <row r="2679">
          <cell r="E2679" t="str">
            <v>ARA-PLA.M6</v>
          </cell>
          <cell r="F2679" t="str">
            <v>ARANDELA PLANA M6 INOX</v>
          </cell>
          <cell r="G2679">
            <v>168</v>
          </cell>
        </row>
        <row r="2680">
          <cell r="E2680" t="str">
            <v>ARA-PUL.445928.</v>
          </cell>
          <cell r="F2680" t="str">
            <v>ARANDELA PLASTICA PULIDORA 28476 Y 4577 REF 445928-01</v>
          </cell>
          <cell r="G2680">
            <v>1</v>
          </cell>
        </row>
        <row r="2681">
          <cell r="E2681" t="str">
            <v>ARA-SEL.M18</v>
          </cell>
          <cell r="F2681" t="str">
            <v>ARANDELAS DE SELLADO (SEALING WASHER - PHJ-0818) REF: M18X1,5</v>
          </cell>
          <cell r="G2681">
            <v>10</v>
          </cell>
        </row>
        <row r="2682">
          <cell r="E2682" t="str">
            <v>BAR-CON.818</v>
          </cell>
          <cell r="F2682" t="str">
            <v>BARRA CONDUCTORA (CONDUCTIVE ROD - PHJ-0818)</v>
          </cell>
          <cell r="G2682">
            <v>4</v>
          </cell>
        </row>
        <row r="2683">
          <cell r="E2683" t="str">
            <v>BAR-ROS.SIR20.P22</v>
          </cell>
          <cell r="F2683" t="str">
            <v>BARRA ROSCADO INTERNO ISCAR SIR20P22</v>
          </cell>
          <cell r="G2683">
            <v>2</v>
          </cell>
        </row>
        <row r="2684">
          <cell r="E2684" t="str">
            <v>BAT-REC.RAD</v>
          </cell>
          <cell r="F2684" t="str">
            <v>BATERIA RECARGABLE PARA RADIOTELEFONO DTR720</v>
          </cell>
          <cell r="G2684">
            <v>1</v>
          </cell>
        </row>
        <row r="2685">
          <cell r="E2685" t="str">
            <v>BID-URT.</v>
          </cell>
          <cell r="F2685" t="str">
            <v>BIDIRECCION URETANO 3 1/2" X 3 1/8" X 1/4"</v>
          </cell>
          <cell r="G2685">
            <v>6</v>
          </cell>
        </row>
        <row r="2686">
          <cell r="E2686" t="str">
            <v>BLO-DES.818</v>
          </cell>
          <cell r="F2686" t="str">
            <v>BLOQUE DESLIZANTE (SLIDING BLOCK - PHJ-0818)</v>
          </cell>
          <cell r="G2686">
            <v>6</v>
          </cell>
        </row>
        <row r="2687">
          <cell r="E2687" t="str">
            <v>BOL-BOT.</v>
          </cell>
          <cell r="F2687" t="str">
            <v>BOLSO PARA BOTIQUIN CON SEPARADORES 27 CMS X 30 CMS X 15 CMS</v>
          </cell>
          <cell r="G2687">
            <v>2</v>
          </cell>
        </row>
        <row r="2688">
          <cell r="E2688" t="str">
            <v>BOL-LON.BOT</v>
          </cell>
          <cell r="F2688" t="str">
            <v>BOLSO TIPO LONCHERA PARA BOTIQUÍN</v>
          </cell>
          <cell r="G2688">
            <v>1</v>
          </cell>
        </row>
        <row r="2689">
          <cell r="E2689" t="str">
            <v>BOQ-CAL.460</v>
          </cell>
          <cell r="F2689" t="str">
            <v>BOQUILLA CALENTAR OXIGENO - PROPANO #460-3</v>
          </cell>
          <cell r="G2689">
            <v>1</v>
          </cell>
        </row>
        <row r="2690">
          <cell r="E2690" t="str">
            <v>BOQ-TOR.NO0</v>
          </cell>
          <cell r="F2690" t="str">
            <v>BOQUILLA OXICORTE TORTUGA # 0</v>
          </cell>
          <cell r="G2690">
            <v>5</v>
          </cell>
        </row>
        <row r="2691">
          <cell r="E2691" t="str">
            <v>BOQ-TOR.NO1</v>
          </cell>
          <cell r="F2691" t="str">
            <v>BOQUILLA OXICORTE TORTUGA # 1</v>
          </cell>
          <cell r="G2691">
            <v>4</v>
          </cell>
        </row>
        <row r="2692">
          <cell r="E2692" t="str">
            <v>BOQ-TOR.NO2</v>
          </cell>
          <cell r="F2692" t="str">
            <v>BOQUILLA OXICORTE TORTUGA # 2</v>
          </cell>
          <cell r="G2692">
            <v>3</v>
          </cell>
        </row>
        <row r="2693">
          <cell r="E2693" t="str">
            <v>BOQ-TOR.NO3</v>
          </cell>
          <cell r="F2693" t="str">
            <v>BOQUILLA OXICORTE TORTUGA # 3</v>
          </cell>
          <cell r="G2693">
            <v>3</v>
          </cell>
        </row>
        <row r="2694">
          <cell r="E2694" t="str">
            <v>TOB-65A.220819</v>
          </cell>
          <cell r="F2694" t="str">
            <v>BOQUILLA PLASMA 65 AMP REF. 220819</v>
          </cell>
          <cell r="G2694">
            <v>18</v>
          </cell>
        </row>
        <row r="2695">
          <cell r="E2695" t="str">
            <v>BOG-PLA.220990</v>
          </cell>
          <cell r="F2695" t="str">
            <v>BOQUILLA PLASMA PMX 1650 REF. 220990 Ref.: SKU 228797 Genérico</v>
          </cell>
          <cell r="G2695">
            <v>122</v>
          </cell>
        </row>
        <row r="2696">
          <cell r="E2696" t="str">
            <v>BOG-PLA.220990</v>
          </cell>
          <cell r="F2696" t="str">
            <v>BOQUILLA PLASMA PMX 1650 REF. 220990 Ref.: SKU 228797 Genérico</v>
          </cell>
          <cell r="G2696">
            <v>16</v>
          </cell>
        </row>
        <row r="2697">
          <cell r="E2697" t="str">
            <v>BOQ-PLA.420.118</v>
          </cell>
          <cell r="F2697" t="str">
            <v>BOQUILLA PLASMA PMX 30XP REF.420118</v>
          </cell>
          <cell r="G2697">
            <v>7</v>
          </cell>
        </row>
        <row r="2698">
          <cell r="E2698" t="str">
            <v>BOQ-PLA.420.118</v>
          </cell>
          <cell r="F2698" t="str">
            <v>BOQUILLA PLASMA PMX 30XP REF.420118</v>
          </cell>
          <cell r="G2698">
            <v>15</v>
          </cell>
        </row>
        <row r="2699">
          <cell r="E2699" t="str">
            <v>BOQ-ALC.DRA</v>
          </cell>
          <cell r="F2699" t="str">
            <v>BOQUILLAS PARA ALCOHOLIMETRO DRAGER X 100 UNID</v>
          </cell>
          <cell r="G2699">
            <v>3</v>
          </cell>
        </row>
        <row r="2700">
          <cell r="E2700" t="str">
            <v>BOT-PUL.28111</v>
          </cell>
          <cell r="F2700" t="str">
            <v>BOTON PARA PULIDORA 28111 Ref.: 625323-00 Genérico</v>
          </cell>
          <cell r="G2700">
            <v>2</v>
          </cell>
        </row>
        <row r="2701">
          <cell r="E2701" t="str">
            <v>BOT-PUL.4120</v>
          </cell>
          <cell r="F2701" t="str">
            <v>BOTON PIN SEGURO PARA PULIDORA DEWALT 4120 REF N124292 -562210 -00 N221693</v>
          </cell>
          <cell r="G2701">
            <v>2</v>
          </cell>
        </row>
        <row r="2702">
          <cell r="E2702" t="str">
            <v>BRI-BAR.ROS</v>
          </cell>
          <cell r="F2702" t="str">
            <v>BRIDA BARRA ROSCADO S25R-UNTOR3 REF: CPK2 REF: CPK2 Ref.: CPK2 Genérico</v>
          </cell>
          <cell r="G2702">
            <v>1</v>
          </cell>
        </row>
        <row r="2703">
          <cell r="E2703" t="str">
            <v>BRI-SCP.K4B</v>
          </cell>
          <cell r="F2703" t="str">
            <v>BRIDA DE SUJECION PARA BARRA DE ALESADO MAROX S12M - UNTOR2 REF: CPK4B Ref.: CPK4B Genérico</v>
          </cell>
          <cell r="G2703">
            <v>1</v>
          </cell>
        </row>
        <row r="2704">
          <cell r="E2704" t="str">
            <v>BRI-SCP.K3B</v>
          </cell>
          <cell r="F2704" t="str">
            <v>BRIDA DE SUJECION PARA BARRA DE ALESADO MAROX S12M-UNTO L2 REF: CPK3B REF: CPK3B REF: CPK3B Ref.: CPK3B Genérico</v>
          </cell>
          <cell r="G2704">
            <v>1</v>
          </cell>
        </row>
        <row r="2705">
          <cell r="E2705" t="str">
            <v>BRO-21/.2.</v>
          </cell>
          <cell r="F2705" t="str">
            <v>BROCHA 2 1/2" - MARCA LA MONA</v>
          </cell>
          <cell r="G2705">
            <v>9</v>
          </cell>
        </row>
        <row r="2706">
          <cell r="E2706" t="str">
            <v>BRO-CHA.2"</v>
          </cell>
          <cell r="F2706" t="str">
            <v>BROCHA 2" - MARCA LA MONA</v>
          </cell>
          <cell r="G2706">
            <v>23</v>
          </cell>
        </row>
        <row r="2707">
          <cell r="E2707" t="str">
            <v>BRO-3" .</v>
          </cell>
          <cell r="F2707" t="str">
            <v>BROCHA 3" - MARCA LA MONA</v>
          </cell>
          <cell r="G2707">
            <v>8</v>
          </cell>
        </row>
        <row r="2708">
          <cell r="E2708" t="str">
            <v>BRO-CHA.4"</v>
          </cell>
          <cell r="F2708" t="str">
            <v>BROCHA 4" - MARCA LA MONA</v>
          </cell>
          <cell r="G2708">
            <v>3</v>
          </cell>
        </row>
        <row r="2709">
          <cell r="E2709" t="str">
            <v>BRU-ABC.133612</v>
          </cell>
          <cell r="F2709" t="str">
            <v>BRUSH A=25 B=45 C=70 REF: 133612</v>
          </cell>
          <cell r="G2709">
            <v>2</v>
          </cell>
        </row>
        <row r="2710">
          <cell r="E2710" t="str">
            <v>CAJ-MAC.B18</v>
          </cell>
          <cell r="F2710" t="str">
            <v>CAJA DE MACHOS Ø 44 MM X 100 DE LONGITUD PARA MODELO EN MADERA PIÑÓN 10 DIENTES PASO 100 BULLON 18 CON MANZANA DE Ø 150MM PARA CADENA DE ALETA DERIVADA (FUNDICION SAE 1045)</v>
          </cell>
          <cell r="G2710">
            <v>1</v>
          </cell>
        </row>
        <row r="2711">
          <cell r="E2711" t="str">
            <v>CAJ-MAC.B25</v>
          </cell>
          <cell r="F2711" t="str">
            <v>CAJA DE MACHOS Ø 44 MM X 127 MM DE LONGITUD PARA MODELO EN MADERA PIÑON 10 DIENTES PASO 100 BULLON 25 CON MANZANA DE Ø 165MM PARA CADENA DE ALETA DERIVADA (FUNDICION SAE 1045)</v>
          </cell>
          <cell r="G2711">
            <v>1</v>
          </cell>
        </row>
        <row r="2712">
          <cell r="E2712" t="str">
            <v>CAJ-MAC.81XHH</v>
          </cell>
          <cell r="F2712" t="str">
            <v>CAJA DE MACHOS Ø 44 MM X 127 MM DE LONGITUD PARA MODELO EN MADERA PIÑÓN 18 DIENTES PASO 2.609"  BULLON 0.88" CON MANZANA DE Ø 165MM PARA CADENA 81XHH (FUNDICION SAE 1045)</v>
          </cell>
          <cell r="G2712">
            <v>1</v>
          </cell>
        </row>
        <row r="2713">
          <cell r="E2713" t="str">
            <v>CAJ-ENG.28476</v>
          </cell>
          <cell r="F2713" t="str">
            <v>CAJA ENGRANAGE PARA PULIDORA DW 28476 (CARCAZA) REF: 398618-00SV Ref.: 398618-00SV Genérico</v>
          </cell>
          <cell r="G2713">
            <v>3</v>
          </cell>
        </row>
        <row r="2714">
          <cell r="E2714" t="str">
            <v>CAJ-ENG.4577</v>
          </cell>
          <cell r="F2714" t="str">
            <v>CAJA ENGRANAGE PARA PULIDORA DWE4577 (CARCAZA) REF: N252619 REF: N252619 REF: N252619 Ref.: N252619 Genérico</v>
          </cell>
          <cell r="G2714">
            <v>1</v>
          </cell>
        </row>
        <row r="2715">
          <cell r="E2715" t="str">
            <v>CAM-PUL.4120</v>
          </cell>
          <cell r="F2715" t="str">
            <v>CAMPO PARA PULIDORA DW 4120 Ref.: N232485 - N156823T - 020118-47 Genérico</v>
          </cell>
          <cell r="G2715">
            <v>7</v>
          </cell>
        </row>
        <row r="2716">
          <cell r="E2716" t="str">
            <v>CAM-PUL.4577</v>
          </cell>
          <cell r="F2716" t="str">
            <v>CAMPO PARA PULIDORA DW 4577-B3 REF: N203635 Ref.: N203635 Genérico</v>
          </cell>
          <cell r="G2716">
            <v>2</v>
          </cell>
        </row>
        <row r="2717">
          <cell r="E2717" t="str">
            <v>CAN-32M.FAN</v>
          </cell>
          <cell r="F2717" t="str">
            <v>CANDADO DE SEGURIDAD DE 38 MM MARCA FANAL</v>
          </cell>
          <cell r="G2717">
            <v>7</v>
          </cell>
        </row>
        <row r="2718">
          <cell r="E2718" t="str">
            <v>CAN-SEG.850</v>
          </cell>
          <cell r="F2718" t="str">
            <v>CANDADO DE SEGURIDAD YALE 850 REF:2002 Ref.: 850 YALE</v>
          </cell>
          <cell r="G2718">
            <v>4</v>
          </cell>
        </row>
        <row r="2719">
          <cell r="E2719" t="str">
            <v>CAN-DIE.YEL</v>
          </cell>
          <cell r="F2719" t="str">
            <v>CANDADO DIELECTRICO AMARILLO REF. PSL-8 YELLOW PANDUIT</v>
          </cell>
          <cell r="G2719">
            <v>4</v>
          </cell>
        </row>
        <row r="2720">
          <cell r="E2720" t="str">
            <v>CAN-BOY.AMA</v>
          </cell>
          <cell r="F2720" t="str">
            <v>CANDADO SEGURIDAD PARA BLOQUEO INDUSTRIAL DE 38 MM MARCA BOYUAN REF. BYBDG12</v>
          </cell>
          <cell r="G2720">
            <v>1</v>
          </cell>
        </row>
        <row r="2721">
          <cell r="E2721" t="str">
            <v>CAP-LAS.95826</v>
          </cell>
          <cell r="F2721" t="str">
            <v>CAP REF. 95826 - LASER Ref.: 308001030470002 Genérico</v>
          </cell>
          <cell r="G2721">
            <v>9</v>
          </cell>
        </row>
        <row r="2722">
          <cell r="E2722" t="str">
            <v>CAP-XPR.NOZ</v>
          </cell>
          <cell r="F2722" t="str">
            <v>CAP:XPR NOZZLE RETAINER - PLASMA REF: 420365 Ref.: 420365 Genérico</v>
          </cell>
          <cell r="G2722">
            <v>3</v>
          </cell>
        </row>
        <row r="2723">
          <cell r="E2723" t="str">
            <v>CAP-XPR.RET</v>
          </cell>
          <cell r="F2723" t="str">
            <v>CAP:XPR SHIELD RETAINER - PLASMA Ref.: 420200 Genérico</v>
          </cell>
          <cell r="G2723">
            <v>2</v>
          </cell>
        </row>
        <row r="2724">
          <cell r="E2724" t="str">
            <v>CAR-COL.4P2</v>
          </cell>
          <cell r="F2724" t="str">
            <v>CARRO COLECTOR DE 4P 25 AMP SIN CABLE</v>
          </cell>
          <cell r="G2724">
            <v>1</v>
          </cell>
        </row>
        <row r="2725">
          <cell r="E2725" t="str">
            <v>CAR-INT.PLA</v>
          </cell>
          <cell r="F2725" t="str">
            <v>CARRON INTERMEDIO PLASTICO REF: RG8665</v>
          </cell>
          <cell r="G2725">
            <v>10</v>
          </cell>
        </row>
        <row r="2726">
          <cell r="E2726" t="str">
            <v>CAR-COR.105</v>
          </cell>
          <cell r="F2726" t="str">
            <v>CARTUCHO DE CORTE MANUAL 105 AMPERIOS REF: 428937</v>
          </cell>
          <cell r="G2726">
            <v>7</v>
          </cell>
        </row>
        <row r="2727">
          <cell r="E2727" t="str">
            <v>CAR-COR.45A</v>
          </cell>
          <cell r="F2727" t="str">
            <v>CARTUCHO DE CORTE MANUAL 45 AMPERIOS REF: 428927</v>
          </cell>
          <cell r="G2727">
            <v>4</v>
          </cell>
        </row>
        <row r="2728">
          <cell r="E2728" t="str">
            <v>CAR-COR.65A</v>
          </cell>
          <cell r="F2728" t="str">
            <v>CARTUCHO DE CORTE MANUAL 65 AMPERIOS REF: 428931</v>
          </cell>
          <cell r="G2728">
            <v>3</v>
          </cell>
        </row>
        <row r="2729">
          <cell r="E2729" t="str">
            <v>CAR-COR.85A</v>
          </cell>
          <cell r="F2729" t="str">
            <v>CARTUCHO DE CORTE MANUAL 85 AMPERIOS REF: 428935</v>
          </cell>
          <cell r="G2729">
            <v>5</v>
          </cell>
        </row>
        <row r="2730">
          <cell r="E2730" t="str">
            <v>CAR-FIL.120X50.</v>
          </cell>
          <cell r="F2730" t="str">
            <v>CARTUCHO DE FILTRO DE AIRE Ø 120 X 50 KAESER Ref.: 6.4212.0 Genérico</v>
          </cell>
          <cell r="G2730">
            <v>1</v>
          </cell>
        </row>
        <row r="2731">
          <cell r="E2731" t="str">
            <v>CAS-CAM.PUL</v>
          </cell>
          <cell r="F2731" t="str">
            <v>CASO DE CAMPO 4120 REF: N122019 Ref.: N122019 Genérico</v>
          </cell>
          <cell r="G2731">
            <v>2</v>
          </cell>
        </row>
        <row r="2732">
          <cell r="E2732" t="str">
            <v>CEP-INX.</v>
          </cell>
          <cell r="F2732" t="str">
            <v>CEPILLO INOX 1000Z - JAZZ</v>
          </cell>
          <cell r="G2732">
            <v>6</v>
          </cell>
        </row>
        <row r="2733">
          <cell r="E2733" t="str">
            <v>CER-COO.LA2</v>
          </cell>
          <cell r="F2733" t="str">
            <v>CERAMIC PART COOLLINE - LASER 2 REF: 1906032 REF: 1906032 REF: 1906032 Ref.: 1906032 Genérico</v>
          </cell>
          <cell r="G2733">
            <v>3</v>
          </cell>
        </row>
        <row r="2734">
          <cell r="E2734" t="str">
            <v>CER-PAR.260432</v>
          </cell>
          <cell r="F2734" t="str">
            <v>CERAMIC PART REF. 260432 - LASER Ref.: 308001030290012 Genérico</v>
          </cell>
          <cell r="G2734">
            <v>5</v>
          </cell>
        </row>
        <row r="2735">
          <cell r="E2735" t="str">
            <v>CER-ROM.YAL</v>
          </cell>
          <cell r="F2735" t="str">
            <v>CERRADURA MUEBLE ROMBO MARCA YALE</v>
          </cell>
          <cell r="G2735">
            <v>1</v>
          </cell>
        </row>
        <row r="2736">
          <cell r="E2736" t="str">
            <v>CHA-CAL.025</v>
          </cell>
          <cell r="F2736" t="str">
            <v>CHAPA CALIBRADA DE ACERO INOX 100 X 100 MM - ESPESOR DE 0.25 MM</v>
          </cell>
          <cell r="G2736">
            <v>17</v>
          </cell>
        </row>
        <row r="2737">
          <cell r="E2737" t="str">
            <v>CHA-ACE.040</v>
          </cell>
          <cell r="F2737" t="str">
            <v>CHAPA CALIBRADA DE ACERO INOX 100 X 100 MM - ESPESOR DE 0.40 MM</v>
          </cell>
          <cell r="G2737">
            <v>10</v>
          </cell>
        </row>
        <row r="2738">
          <cell r="E2738" t="str">
            <v>CHA-ACE.100</v>
          </cell>
          <cell r="F2738" t="str">
            <v>CHAPA CALIBRADA DE ACERO INOX 100 X 100 MM - ESPESOR DE 0.5 MM</v>
          </cell>
          <cell r="G2738">
            <v>15</v>
          </cell>
        </row>
        <row r="2739">
          <cell r="E2739" t="str">
            <v>CHA-PLA-1/4</v>
          </cell>
          <cell r="F2739" t="str">
            <v>CHAZO PLASTICO Ø 1/4"  CON TORNILLO</v>
          </cell>
          <cell r="G2739">
            <v>29</v>
          </cell>
        </row>
        <row r="2740">
          <cell r="E2740" t="str">
            <v>SIKALASTO-95-OR</v>
          </cell>
          <cell r="F2740" t="str">
            <v>CHICLE SIKALASTOMER 95 OR 2.7 MM ESPESOR X 15.24 METROS</v>
          </cell>
          <cell r="G2740">
            <v>18</v>
          </cell>
        </row>
        <row r="2741">
          <cell r="E2741" t="str">
            <v>CHI-SOL.AUT.</v>
          </cell>
          <cell r="F2741" t="str">
            <v>CHISPERO PARA SOLDADURA AUTOGENA</v>
          </cell>
          <cell r="G2741">
            <v>1</v>
          </cell>
        </row>
        <row r="2742">
          <cell r="E2742" t="str">
            <v>CIN-AIS.3/4X10</v>
          </cell>
          <cell r="F2742" t="str">
            <v>CINTA AISLANTE 3/4" ( 19 MM ) X 18 METROS</v>
          </cell>
          <cell r="G2742">
            <v>1</v>
          </cell>
        </row>
        <row r="2743">
          <cell r="E2743" t="str">
            <v>CIN-AIS.3/4X10</v>
          </cell>
          <cell r="F2743" t="str">
            <v>CINTA AISLANTE 3/4" ( 19 MM ) X 18 METROS</v>
          </cell>
          <cell r="G2743">
            <v>21</v>
          </cell>
        </row>
        <row r="2744">
          <cell r="E2744" t="str">
            <v>CIN-3/4.AMA</v>
          </cell>
          <cell r="F2744" t="str">
            <v>CINTA AISLANTE X 3/4" TEMFLEX X 18 METROS - COLOR AMARILLA</v>
          </cell>
          <cell r="G2744">
            <v>3</v>
          </cell>
        </row>
        <row r="2745">
          <cell r="E2745" t="str">
            <v>CIN-3/4.AZU</v>
          </cell>
          <cell r="F2745" t="str">
            <v>CINTA AISLANTE X 3/4" TEMFLEX X 18 METROS - COLOR AZUL</v>
          </cell>
          <cell r="G2745">
            <v>1</v>
          </cell>
        </row>
        <row r="2746">
          <cell r="E2746" t="str">
            <v>CIN-3/4.VER</v>
          </cell>
          <cell r="F2746" t="str">
            <v>CINTA AISLANTE X 3/4" TEMFLEX X 18 METROS - COLOR VERDE</v>
          </cell>
          <cell r="G2746">
            <v>2</v>
          </cell>
        </row>
        <row r="2747">
          <cell r="E2747" t="str">
            <v>CIN-DOB.3/4X5</v>
          </cell>
          <cell r="F2747" t="str">
            <v>CINTA AUTODHESIVA DOBLE FAZ 3/4" X 5 METROS Ref.: DXN33031 Genérico</v>
          </cell>
          <cell r="G2747">
            <v>1</v>
          </cell>
        </row>
        <row r="2748">
          <cell r="E2748" t="str">
            <v>CIN-BAN-3/4</v>
          </cell>
          <cell r="F2748" t="str">
            <v>CINTA BANDING DE 3/4" (ZUNCHO METALICO)</v>
          </cell>
          <cell r="G2748">
            <v>30</v>
          </cell>
        </row>
        <row r="2749">
          <cell r="E2749" t="str">
            <v>CIN-PAS.1"</v>
          </cell>
          <cell r="F2749" t="str">
            <v>CINTA BIMETALICA PARA CORTE DE METALES ANCHO 1" - DIENTES POR PULGADA 4/6 - LARGO 3.35 MT</v>
          </cell>
          <cell r="G2749">
            <v>5</v>
          </cell>
        </row>
        <row r="2750">
          <cell r="E2750" t="str">
            <v>CIN-ENM.18X40</v>
          </cell>
          <cell r="F2750" t="str">
            <v>CINTA DE ENMASCARAR FERRETERA 3/4 (18 MM) X 40 METROS MARCA CELLUX</v>
          </cell>
          <cell r="G2750">
            <v>1</v>
          </cell>
        </row>
        <row r="2751">
          <cell r="E2751" t="str">
            <v>CIN-ENM.18X40</v>
          </cell>
          <cell r="F2751" t="str">
            <v>CINTA DE ENMASCARAR FERRETERA 3/4 (18 MM) X 40 METROS MARCA CELLUX</v>
          </cell>
          <cell r="G2751">
            <v>146</v>
          </cell>
        </row>
        <row r="2752">
          <cell r="E2752" t="str">
            <v>CIN-SEÑ.PELX100MTS</v>
          </cell>
          <cell r="F2752" t="str">
            <v>CINTA DE SEÑALIZACION PELIGRO X 100 METROS</v>
          </cell>
          <cell r="G2752">
            <v>1</v>
          </cell>
        </row>
        <row r="2753">
          <cell r="E2753" t="str">
            <v>CIN-SEÑ.PELX500MTS</v>
          </cell>
          <cell r="F2753" t="str">
            <v>CINTA DE SEÑALIZACION PELIGRO X 500 METROS</v>
          </cell>
          <cell r="G2753">
            <v>3</v>
          </cell>
        </row>
        <row r="2754">
          <cell r="E2754" t="str">
            <v>CIN-ELE.18X18.MAR</v>
          </cell>
          <cell r="F2754" t="str">
            <v>CINTA ELECTRICA AISLAMIENTO 18MM X 18M - COLOR MARRON</v>
          </cell>
          <cell r="G2754">
            <v>4</v>
          </cell>
        </row>
        <row r="2755">
          <cell r="E2755" t="str">
            <v>CIN-SIE.1X4.15X4/6</v>
          </cell>
          <cell r="F2755" t="str">
            <v>CINTA SIERRA PARA CORTE DE METALES ANCHO 1" X 4.15 MTS PASO 4/6</v>
          </cell>
          <cell r="G2755">
            <v>3</v>
          </cell>
        </row>
        <row r="2756">
          <cell r="E2756" t="str">
            <v>CIN-TEF.19MMX0.2MMX15M</v>
          </cell>
          <cell r="F2756" t="str">
            <v>CINTA TEFLON INDUSTRIAL 3/4" ( 19 MM ) X 0.2 MM X 15 METROS</v>
          </cell>
          <cell r="G2756">
            <v>8</v>
          </cell>
        </row>
        <row r="2757">
          <cell r="E2757" t="str">
            <v>CIN-TEF.19MMX0.2MMX15M</v>
          </cell>
          <cell r="F2757" t="str">
            <v>CINTA TEFLON INDUSTRIAL 3/4" ( 19 MM ) X 0.2 MM X 15 METROS</v>
          </cell>
          <cell r="G2757">
            <v>3</v>
          </cell>
        </row>
        <row r="2758">
          <cell r="E2758" t="str">
            <v>CIR-CAR.OPE</v>
          </cell>
          <cell r="F2758" t="str">
            <v>CIRCUIT CARD ASSY, OPERATOR INTERFACE REF: 243447</v>
          </cell>
          <cell r="G2758">
            <v>1</v>
          </cell>
        </row>
        <row r="2759">
          <cell r="E2759" t="str">
            <v>CLA-32A.4X440</v>
          </cell>
          <cell r="F2759" t="str">
            <v>CLAVIJA 4 X 32 AMPERIOS 440V IP44 ROJA Ref.: CLA327024-6 VCP</v>
          </cell>
          <cell r="G2759">
            <v>5</v>
          </cell>
        </row>
        <row r="2760">
          <cell r="E2760" t="str">
            <v>COJ-TAL.DW2</v>
          </cell>
          <cell r="F2760" t="str">
            <v>COJINETE DE EMPUJE PARA TALADRO DW245 REF: 091644-00</v>
          </cell>
          <cell r="G2760">
            <v>3</v>
          </cell>
        </row>
        <row r="2761">
          <cell r="E2761" t="str">
            <v>COL-TEL.</v>
          </cell>
          <cell r="F2761" t="str">
            <v>COLADOR EN ACERO</v>
          </cell>
          <cell r="G2761">
            <v>2</v>
          </cell>
        </row>
        <row r="2762">
          <cell r="E2762" t="str">
            <v>COL-DWE.4887</v>
          </cell>
          <cell r="F2762" t="str">
            <v>COLLET 1/4 DWE4887-B3 N383609 DEWALT</v>
          </cell>
          <cell r="G2762">
            <v>1</v>
          </cell>
        </row>
        <row r="2763">
          <cell r="E2763" t="str">
            <v>COL-BOD.10N32</v>
          </cell>
          <cell r="F2763" t="str">
            <v>COLLET BODY 3/32 (FILTRO PARA TIG) REF. 10N32-G</v>
          </cell>
          <cell r="G2763">
            <v>2</v>
          </cell>
        </row>
        <row r="2764">
          <cell r="E2764" t="str">
            <v>CON-GAT.MIG</v>
          </cell>
          <cell r="F2764" t="str">
            <v>CONECTOR DE GATILLO PARA PISTOLA MIG REF: 5662 Ref.: 5662 Genérico</v>
          </cell>
          <cell r="G2764">
            <v>1</v>
          </cell>
        </row>
        <row r="2765">
          <cell r="E2765" t="str">
            <v>CON-HEM.DIN.50</v>
          </cell>
          <cell r="F2765" t="str">
            <v>CONECTOR HEMBRA TIPO DINSE 50 MM</v>
          </cell>
          <cell r="G2765">
            <v>2</v>
          </cell>
        </row>
        <row r="2766">
          <cell r="E2766" t="str">
            <v>CON-DIN.70M</v>
          </cell>
          <cell r="F2766" t="str">
            <v>CONECTOR HEMBRA TIPO DINSE AEREO 70 SERIE REF:136600</v>
          </cell>
          <cell r="G2766">
            <v>2</v>
          </cell>
        </row>
        <row r="2767">
          <cell r="E2767" t="str">
            <v>CON-MAC.DIN.50MM</v>
          </cell>
          <cell r="F2767" t="str">
            <v>CONECTOR MACHO TIPO DINSE 50 MM REF: 134460</v>
          </cell>
          <cell r="G2767">
            <v>5</v>
          </cell>
        </row>
        <row r="2768">
          <cell r="E2768" t="str">
            <v>COD-BLO.PUL</v>
          </cell>
          <cell r="F2768" t="str">
            <v>CONJUNTO DE BLOQUEO DEL HUSILLO 4120 REF: N181767 REF: N181767 REF: N181767 Ref.: N181767 Genérico</v>
          </cell>
          <cell r="G2768">
            <v>2</v>
          </cell>
        </row>
        <row r="2769">
          <cell r="E2769" t="str">
            <v>CON-TIP.035TRIGASKISS</v>
          </cell>
          <cell r="F2769" t="str">
            <v>CONTACT TIP 0.035 TREG Ref.: 403-20-35 TREG</v>
          </cell>
          <cell r="G2769">
            <v>17</v>
          </cell>
        </row>
        <row r="2770">
          <cell r="E2770" t="str">
            <v>CON-045.NBC</v>
          </cell>
          <cell r="F2770" t="str">
            <v>CONTACT TIP 0.045 (NBC 500)</v>
          </cell>
          <cell r="G2770">
            <v>140</v>
          </cell>
        </row>
        <row r="2771">
          <cell r="E2771" t="str">
            <v>CON-TIP.045TRIGASKISS</v>
          </cell>
          <cell r="F2771" t="str">
            <v>CONTACT TIP 0.045 Ref.: 403-20-45 Genérico</v>
          </cell>
          <cell r="G2771">
            <v>97</v>
          </cell>
        </row>
        <row r="2772">
          <cell r="E2772" t="str">
            <v>CON-TIP.045</v>
          </cell>
          <cell r="F2772" t="str">
            <v>CONTACT TIP 0.045 REF: T - 045</v>
          </cell>
          <cell r="G2772">
            <v>20</v>
          </cell>
        </row>
        <row r="2773">
          <cell r="E2773" t="str">
            <v>CON-TIP.0.35</v>
          </cell>
          <cell r="F2773" t="str">
            <v>CONTACT TIP 0.35 - TWECO (ESAB)</v>
          </cell>
          <cell r="G2773">
            <v>25</v>
          </cell>
        </row>
        <row r="2774">
          <cell r="E2774" t="str">
            <v>CON-TIP.0.45</v>
          </cell>
          <cell r="F2774" t="str">
            <v>CONTACT TIP 0.45 - TWECO (ESAB)</v>
          </cell>
          <cell r="G2774">
            <v>2</v>
          </cell>
        </row>
        <row r="2775">
          <cell r="E2775" t="str">
            <v>CON-TIP.116</v>
          </cell>
          <cell r="F2775" t="str">
            <v>CONTACT TIP 1/16 - TWECO (ESAB)</v>
          </cell>
          <cell r="G2775">
            <v>19</v>
          </cell>
        </row>
        <row r="2776">
          <cell r="E2776" t="str">
            <v>COT-TIP.062</v>
          </cell>
          <cell r="F2776" t="str">
            <v>CONTACT TIP 1/16 REF: T-062</v>
          </cell>
          <cell r="G2776">
            <v>27</v>
          </cell>
        </row>
        <row r="2777">
          <cell r="E2777" t="str">
            <v>CON-TIP.078</v>
          </cell>
          <cell r="F2777" t="str">
            <v>CONTACT TIP 5/64 Ref.: T-078 Genérico</v>
          </cell>
          <cell r="G2777">
            <v>14</v>
          </cell>
        </row>
        <row r="2778">
          <cell r="E2778" t="str">
            <v>CON-AUX.4NA-24VDC</v>
          </cell>
          <cell r="F2778" t="str">
            <v>CONTACTOR AUXILIAR, 4NA 24VDC Ref.: 3RH1140-2BB40 SIEMENS</v>
          </cell>
          <cell r="G2778">
            <v>1</v>
          </cell>
        </row>
        <row r="2779">
          <cell r="E2779" t="str">
            <v>CON-TUE.PUL.DEW</v>
          </cell>
          <cell r="F2779" t="str">
            <v>CONTRATUERCA PARA PULIDORA DW 28111 - DW 4120 REF: 633257-00SV Ref.: 633257-00SV Genérico</v>
          </cell>
          <cell r="G2779">
            <v>1</v>
          </cell>
        </row>
        <row r="2780">
          <cell r="E2780" t="str">
            <v>CON-PUL.DW28476</v>
          </cell>
          <cell r="F2780" t="str">
            <v>CONTRATUERCA PARA PULIDORA DW 28476 REF: 397616-00 REF: 397616-00 Ref.: 397616-00 Genérico</v>
          </cell>
          <cell r="G2780">
            <v>7</v>
          </cell>
        </row>
        <row r="2781">
          <cell r="E2781" t="str">
            <v>CON-TUE.N218833</v>
          </cell>
          <cell r="F2781" t="str">
            <v>CONTRATUERCA PULIDORA 4577 REF: N218833</v>
          </cell>
          <cell r="G2781">
            <v>4</v>
          </cell>
        </row>
        <row r="2782">
          <cell r="E2782" t="str">
            <v>COO-SOL.MES</v>
          </cell>
          <cell r="F2782" t="str">
            <v>COOL SOLN: 70/30 PG Ref.: 640024-02872 Genérico</v>
          </cell>
          <cell r="G2782">
            <v>3</v>
          </cell>
        </row>
        <row r="2783">
          <cell r="E2783" t="str">
            <v>COV-234.485</v>
          </cell>
          <cell r="F2783" t="str">
            <v>COVER REF. 234485 LASER REF: 308001030290011 Ref.: 308001030290011 Genérico</v>
          </cell>
          <cell r="G2783">
            <v>5</v>
          </cell>
        </row>
        <row r="2784">
          <cell r="E2784" t="str">
            <v>CRO-NOZ.LA2</v>
          </cell>
          <cell r="F2784" t="str">
            <v>CROSSBLOW NOZZLE - LASER 2 REF: 1384753 REF: 1384753 REF: 1384753 Ref.: 1384753 Genérico</v>
          </cell>
          <cell r="G2784">
            <v>5</v>
          </cell>
        </row>
        <row r="2785">
          <cell r="E2785" t="str">
            <v>CIB-CAJ.PUL</v>
          </cell>
          <cell r="F2785" t="str">
            <v>CUBIERTA DE LA CAJA DE ENGRANAJES 4120 Ref.: N232837 Genérico</v>
          </cell>
          <cell r="G2785">
            <v>2</v>
          </cell>
        </row>
        <row r="2786">
          <cell r="E2786" t="str">
            <v>CUC-BIS.STA.11932</v>
          </cell>
          <cell r="F2786" t="str">
            <v>CUCHILLA BISTURI 11931 - JUEGO X 5 UNIDADES STANLEY</v>
          </cell>
          <cell r="G2786">
            <v>13</v>
          </cell>
        </row>
        <row r="2787">
          <cell r="E2787" t="str">
            <v>CUC-TRO.7/8X1/X6</v>
          </cell>
          <cell r="F2787" t="str">
            <v>CUCHILLA PARA TRONZADORA 10% COLBATO 7/8" X 1/8" X 6</v>
          </cell>
          <cell r="G2787">
            <v>1</v>
          </cell>
        </row>
        <row r="2788">
          <cell r="E2788" t="str">
            <v>CUE-SPR.450</v>
          </cell>
          <cell r="F2788" t="str">
            <v>CUELLO (NARIZ CONDUCTORE 60) SPRAY MASTER 450</v>
          </cell>
          <cell r="G2788">
            <v>1</v>
          </cell>
        </row>
        <row r="2789">
          <cell r="E2789" t="str">
            <v>CUE-BER.QT3</v>
          </cell>
          <cell r="F2789" t="str">
            <v>CUELLO BERNARD QT3-45 Ref.: 431341 Genérico</v>
          </cell>
          <cell r="G2789">
            <v>1</v>
          </cell>
        </row>
        <row r="2790">
          <cell r="E2790" t="str">
            <v>CUE-CAI.FUN</v>
          </cell>
          <cell r="F2790" t="str">
            <v>CUERPO DE CAIDA DE FUNDENTE</v>
          </cell>
          <cell r="G2790">
            <v>5</v>
          </cell>
        </row>
        <row r="2791">
          <cell r="E2791" t="str">
            <v>CUT-LTS.LA2</v>
          </cell>
          <cell r="F2791" t="str">
            <v>CUTFLUID 5 LTS - LASER 2 REF: 356259 REF: 356259 Ref.: 356259 Genérico</v>
          </cell>
          <cell r="G2791">
            <v>1</v>
          </cell>
        </row>
        <row r="2792">
          <cell r="E2792" t="str">
            <v>DEC-IND-INOX</v>
          </cell>
          <cell r="F2792" t="str">
            <v>DECAPANTE INDUSTRIAL PARA ACERO INNOX PI</v>
          </cell>
          <cell r="G2792">
            <v>2</v>
          </cell>
        </row>
        <row r="2793">
          <cell r="E2793" t="str">
            <v>DES-GRE.POW</v>
          </cell>
          <cell r="F2793" t="str">
            <v>DESENGRASANTE BIODEGRADABLE GREEN POWER X 5 GLS REF: 10228556</v>
          </cell>
          <cell r="G2793">
            <v>1</v>
          </cell>
        </row>
        <row r="2794">
          <cell r="E2794" t="str">
            <v>DES-HID.PI1-15</v>
          </cell>
          <cell r="F2794" t="str">
            <v>DESENGRASANTE HIDROSOLUBLE P1 - 15</v>
          </cell>
          <cell r="G2794">
            <v>5</v>
          </cell>
        </row>
        <row r="2795">
          <cell r="E2795" t="str">
            <v>DES-VOL.210</v>
          </cell>
          <cell r="F2795" t="str">
            <v>DESENGRASANTE VOLATIL REF: S-210 CLEAN SHESTER</v>
          </cell>
          <cell r="G2795">
            <v>8</v>
          </cell>
        </row>
        <row r="2796">
          <cell r="E2796" t="str">
            <v>DES-IND.BIOD</v>
          </cell>
          <cell r="F2796" t="str">
            <v>DESINFECTANTE INDUSTIRAL BIODEGRADABLE A BASE DE HIPOCLORITO DE SODIO AL 13% - SANIT PI</v>
          </cell>
          <cell r="G2796">
            <v>15</v>
          </cell>
        </row>
        <row r="2797">
          <cell r="E2797" t="str">
            <v>DIF-CON.260.404-18</v>
          </cell>
          <cell r="F2797" t="str">
            <v>DIFUSOR CONICO 260 AMPERIOS REF. 404-18</v>
          </cell>
          <cell r="G2797">
            <v>13</v>
          </cell>
        </row>
        <row r="2798">
          <cell r="E2798" t="str">
            <v>DIF-GAS.HD54-16</v>
          </cell>
          <cell r="F2798" t="str">
            <v>DIFUSOR DE GAS (ESAB) REF. HD54-16</v>
          </cell>
          <cell r="G2798">
            <v>13</v>
          </cell>
        </row>
        <row r="2799">
          <cell r="E2799" t="str">
            <v>DIF-GAS.HD54-16</v>
          </cell>
          <cell r="F2799" t="str">
            <v>DIFUSOR DE GAS (ESAB) REF. HD54-16</v>
          </cell>
          <cell r="G2799">
            <v>31</v>
          </cell>
        </row>
        <row r="2800">
          <cell r="E2800" t="str">
            <v>DIF-GAS.NBC</v>
          </cell>
          <cell r="F2800" t="str">
            <v>DIFUSOR DE GAS (NBC 500)</v>
          </cell>
          <cell r="G2800">
            <v>27</v>
          </cell>
        </row>
        <row r="2801">
          <cell r="E2801" t="str">
            <v>DIF-GAS.DS1</v>
          </cell>
          <cell r="F2801" t="str">
            <v>DIFUSOR DE GAS REF. DS-1</v>
          </cell>
          <cell r="G2801">
            <v>9</v>
          </cell>
        </row>
        <row r="2802">
          <cell r="E2802" t="str">
            <v>DIF-GAS.D-1</v>
          </cell>
          <cell r="F2802" t="str">
            <v>DIFUSOR DE GAS REF: D-1 REF: D-1 Ref.: D-1 Genérico</v>
          </cell>
          <cell r="G2802">
            <v>5</v>
          </cell>
        </row>
        <row r="2803">
          <cell r="E2803" t="str">
            <v>DISCO-14X3/32TR</v>
          </cell>
          <cell r="F2803" t="str">
            <v>DISCO 14" X 3/32 PARA TRONZADORA</v>
          </cell>
          <cell r="G2803">
            <v>2</v>
          </cell>
        </row>
        <row r="2804">
          <cell r="E2804" t="str">
            <v>DISCO-3M-6-180</v>
          </cell>
          <cell r="F2804" t="str">
            <v>DISCO 3M 6" ASPIRACION LIMPIA GRANO 180</v>
          </cell>
          <cell r="G2804">
            <v>415</v>
          </cell>
        </row>
        <row r="2805">
          <cell r="E2805" t="str">
            <v>DISCO-3M-6-80</v>
          </cell>
          <cell r="F2805" t="str">
            <v>DISCO 3M 6" ASPIRACION LIMPIA GRANO 80</v>
          </cell>
          <cell r="G2805">
            <v>-10</v>
          </cell>
        </row>
        <row r="2806">
          <cell r="E2806" t="str">
            <v>DISCO-CORTE-4 1</v>
          </cell>
          <cell r="F2806" t="str">
            <v>DISCO CORTE 4 1/2" X 1/16" X 7/8" A46T TIPO 1 Ref.: CLAVE 422 Genérico</v>
          </cell>
          <cell r="G2806">
            <v>1</v>
          </cell>
        </row>
        <row r="2807">
          <cell r="E2807" t="str">
            <v>DISCO-CORTE-4 1</v>
          </cell>
          <cell r="F2807" t="str">
            <v>DISCO CORTE 4 1/2" X 1/16" X 7/8" A46T TIPO 1 Ref.: CLAVE 422 Genérico</v>
          </cell>
          <cell r="G2807">
            <v>606</v>
          </cell>
        </row>
        <row r="2808">
          <cell r="E2808" t="str">
            <v>DISCO-CORTE-41</v>
          </cell>
          <cell r="F2808" t="str">
            <v>DISCO CORTE 4 1/2" X 1/8" X 7/8" A30T TIPO 42 Ref.: CLAVE 946 ABRACOL</v>
          </cell>
          <cell r="G2808">
            <v>8</v>
          </cell>
        </row>
        <row r="2809">
          <cell r="E2809" t="str">
            <v>DISCO-CORTE-41</v>
          </cell>
          <cell r="F2809" t="str">
            <v>DISCO CORTE 4 1/2" X 1/8" X 7/8" A30T TIPO 42 Ref.: CLAVE 946 ABRACOL</v>
          </cell>
          <cell r="G2809">
            <v>32</v>
          </cell>
        </row>
        <row r="2810">
          <cell r="E2810" t="str">
            <v>DISCO-CORTE-41</v>
          </cell>
          <cell r="F2810" t="str">
            <v>DISCO CORTE 4 1/2" X 1/8" X 7/8" A30T TIPO 42 Ref.: CLAVE 946 ABRACOL</v>
          </cell>
          <cell r="G2810">
            <v>473</v>
          </cell>
        </row>
        <row r="2811">
          <cell r="E2811" t="str">
            <v>DISCO-CORTE-1/1</v>
          </cell>
          <cell r="F2811" t="str">
            <v>DISCO CORTE 7" X 1/16" X 7/8" A46T TIPO 42 Ref.: CLAVE 443 ABRACOL</v>
          </cell>
          <cell r="G2811">
            <v>194</v>
          </cell>
        </row>
        <row r="2812">
          <cell r="E2812" t="str">
            <v>DISCO-CORTE-1/1</v>
          </cell>
          <cell r="F2812" t="str">
            <v>DISCO CORTE 7" X 1/16" X 7/8" A46T TIPO 42 Ref.: CLAVE 443 ABRACOL</v>
          </cell>
          <cell r="G2812">
            <v>8</v>
          </cell>
        </row>
        <row r="2813">
          <cell r="E2813" t="str">
            <v>DIS-COR.7.1/16</v>
          </cell>
          <cell r="F2813" t="str">
            <v>DISCO CORTE 7" X 1/16" X 7/8" A46T TIPO1 Ref.: CLAVE 423 Genérico</v>
          </cell>
          <cell r="G2813">
            <v>119</v>
          </cell>
        </row>
        <row r="2814">
          <cell r="E2814" t="str">
            <v>DIS-COR.7.1/16</v>
          </cell>
          <cell r="F2814" t="str">
            <v>DISCO CORTE 7" X 1/16" X 7/8" A46T TIPO1 Ref.: CLAVE 423 Genérico</v>
          </cell>
          <cell r="G2814">
            <v>37</v>
          </cell>
        </row>
        <row r="2815">
          <cell r="E2815" t="str">
            <v>DIS-COR.7.1/16</v>
          </cell>
          <cell r="F2815" t="str">
            <v>DISCO CORTE 7" X 1/16" X 7/8" A46T TIPO1 Ref.: CLAVE 423 Genérico</v>
          </cell>
          <cell r="G2815">
            <v>25</v>
          </cell>
        </row>
        <row r="2816">
          <cell r="E2816" t="str">
            <v>DISCO-CORTE-1/8</v>
          </cell>
          <cell r="F2816" t="str">
            <v>DISCO CORTE 7" X 1/8" X 7/8"  A30T  TIPO 42 Ref.: CLAVE 948 Genérico</v>
          </cell>
          <cell r="G2816">
            <v>29</v>
          </cell>
        </row>
        <row r="2817">
          <cell r="E2817" t="str">
            <v>DISCO-CORTE-1/8</v>
          </cell>
          <cell r="F2817" t="str">
            <v>DISCO CORTE 7" X 1/8" X 7/8"  A30T  TIPO 42 Ref.: CLAVE 948 Genérico</v>
          </cell>
          <cell r="G2817">
            <v>10</v>
          </cell>
        </row>
        <row r="2818">
          <cell r="E2818" t="str">
            <v>DIS-TEL.PU6</v>
          </cell>
          <cell r="F2818" t="str">
            <v>DISCO DE TELA MEZCLILLA PARA PULIR DE 6" - ACERO INOXIDABLE</v>
          </cell>
          <cell r="G2818">
            <v>2</v>
          </cell>
        </row>
        <row r="2819">
          <cell r="E2819" t="str">
            <v>DISCO-PULIR-4</v>
          </cell>
          <cell r="F2819" t="str">
            <v>DISCO DESBASTE 4 1/2" X 1/4" X 7/8" A24T TIPO 27 Ref.: CLAVE 904 Genérico</v>
          </cell>
          <cell r="G2819">
            <v>1</v>
          </cell>
        </row>
        <row r="2820">
          <cell r="E2820" t="str">
            <v>DISCO-PULIR-4</v>
          </cell>
          <cell r="F2820" t="str">
            <v>DISCO DESBASTE 4 1/2" X 1/4" X 7/8" A24T TIPO 27 Ref.: CLAVE 904 Genérico</v>
          </cell>
          <cell r="G2820">
            <v>180</v>
          </cell>
        </row>
        <row r="2821">
          <cell r="E2821" t="str">
            <v>DISCO-PULIR-4</v>
          </cell>
          <cell r="F2821" t="str">
            <v>DISCO DESBASTE 4 1/2" X 1/4" X 7/8" A24T TIPO 27 Ref.: CLAVE 904 Genérico</v>
          </cell>
          <cell r="G2821">
            <v>20</v>
          </cell>
        </row>
        <row r="2822">
          <cell r="E2822" t="str">
            <v>DISCO-PULIR-1/4</v>
          </cell>
          <cell r="F2822" t="str">
            <v>DISCO DESBASTE 7" X 1/4" X 7/8" A24T TIPO 27 Ref.: CLAVE 906 Genérico</v>
          </cell>
          <cell r="G2822">
            <v>99</v>
          </cell>
        </row>
        <row r="2823">
          <cell r="E2823" t="str">
            <v>DISCO-PULIR-1/4</v>
          </cell>
          <cell r="F2823" t="str">
            <v>DISCO DESBASTE 7" X 1/4" X 7/8" A24T TIPO 27 Ref.: CLAVE 906 Genérico</v>
          </cell>
          <cell r="G2823">
            <v>11</v>
          </cell>
        </row>
        <row r="2824">
          <cell r="E2824" t="str">
            <v>DISCO-PULIR-1/4</v>
          </cell>
          <cell r="F2824" t="str">
            <v>DISCO DESBASTE 7" X 1/4" X 7/8" A24T TIPO 27 Ref.: CLAVE 906 Genérico</v>
          </cell>
          <cell r="G2824">
            <v>78</v>
          </cell>
        </row>
        <row r="2825">
          <cell r="E2825" t="str">
            <v>DIS-FLA.4.1/2X7/8.GR.INT</v>
          </cell>
          <cell r="F2825" t="str">
            <v>DISCO FLAP 4 1/2" X 7/8" GRANO 60</v>
          </cell>
          <cell r="G2825">
            <v>159</v>
          </cell>
        </row>
        <row r="2826">
          <cell r="E2826" t="str">
            <v>DIS-FLA.4.1/2X7/8.GR.INT</v>
          </cell>
          <cell r="F2826" t="str">
            <v>DISCO FLAP 4 1/2" X 7/8" GRANO 60</v>
          </cell>
          <cell r="G2826">
            <v>4</v>
          </cell>
        </row>
        <row r="2827">
          <cell r="E2827" t="str">
            <v>DIS-CAR-7-G60</v>
          </cell>
          <cell r="F2827" t="str">
            <v>DISCO FLAP 7" X 7/8 GRANO 60</v>
          </cell>
          <cell r="G2827">
            <v>32</v>
          </cell>
        </row>
        <row r="2828">
          <cell r="E2828" t="str">
            <v>HOJ-SIR.10P</v>
          </cell>
          <cell r="F2828" t="str">
            <v>DISCO HOJA SIERRA CORTE TRANSVERSAL 10'' X 60 DIENTES REF: DW3106</v>
          </cell>
          <cell r="G2828">
            <v>1</v>
          </cell>
        </row>
        <row r="2829">
          <cell r="E2829" t="str">
            <v>DIS-714.24D</v>
          </cell>
          <cell r="F2829" t="str">
            <v>DISCO PARA SIERRA CIRCULAR  7 1/4 EJE 5/8  X 24 DIENTES</v>
          </cell>
          <cell r="G2829">
            <v>3</v>
          </cell>
        </row>
        <row r="2830">
          <cell r="E2830" t="str">
            <v>DIS-SIE.714</v>
          </cell>
          <cell r="F2830" t="str">
            <v>DISCO PARA SIERRA CIRCULAR  7 1/4 X 24 DIENTES</v>
          </cell>
          <cell r="G2830">
            <v>1</v>
          </cell>
        </row>
        <row r="2831">
          <cell r="E2831" t="str">
            <v>DIS-10P.24D</v>
          </cell>
          <cell r="F2831" t="str">
            <v>DISCO PARA SIERRA CIRCULAR 10" X 24 DIENTES DE TUNGSTENO EJE 30 MM</v>
          </cell>
          <cell r="G2831">
            <v>2</v>
          </cell>
        </row>
        <row r="2832">
          <cell r="E2832" t="str">
            <v>SIE-CIR.</v>
          </cell>
          <cell r="F2832" t="str">
            <v>DISCO PARA SIERRA CIRCULAR TUNGSTENO MULTIMATERIAL 10" X 100 BOSCH ACCESORIOS</v>
          </cell>
          <cell r="G2832">
            <v>1</v>
          </cell>
        </row>
        <row r="2833">
          <cell r="E2833" t="str">
            <v>DIS-CAR-AX1/4</v>
          </cell>
          <cell r="F2833" t="str">
            <v>DISCO STRIP 4" X 1/4"</v>
          </cell>
          <cell r="G2833">
            <v>6</v>
          </cell>
        </row>
        <row r="2834">
          <cell r="E2834" t="str">
            <v>EAQ-60B.LA2</v>
          </cell>
          <cell r="F2834" t="str">
            <v>EAQ 6.0 BRIGHTLINE - LASER 2 REF: 1809091 REF: 1809091 Ref.: 1809091 Genérico</v>
          </cell>
          <cell r="G2834">
            <v>7</v>
          </cell>
        </row>
        <row r="2835">
          <cell r="E2835" t="str">
            <v>EAQ-75B.LA2</v>
          </cell>
          <cell r="F2835" t="str">
            <v>EAQ 7.5 BRIGHTLINE - LASER 2 REF: 1809421 REF: 1809421 REF: 1809421 REF: 1809421 Ref.: 1809421 Genérico</v>
          </cell>
          <cell r="G2835">
            <v>6</v>
          </cell>
        </row>
        <row r="2836">
          <cell r="E2836" t="str">
            <v>EAQ-95B.LA2</v>
          </cell>
          <cell r="F2836" t="str">
            <v>EAQ 9.5 BRIGHTLINE - LASER 2 REF: 1886199 REF: 1886199 Ref.: 1886199 Genérico</v>
          </cell>
          <cell r="G2836">
            <v>7</v>
          </cell>
        </row>
        <row r="2837">
          <cell r="E2837" t="str">
            <v>KIT-AL3.200.599.1652605</v>
          </cell>
          <cell r="F2837" t="str">
            <v>EASY KIT AL-3 200-599L REF. 1652605 - LASER REF: 308001030300017 Ref.: 308001030300017 Genérico</v>
          </cell>
          <cell r="G2837">
            <v>1</v>
          </cell>
        </row>
        <row r="2838">
          <cell r="E2838" t="str">
            <v>EAS-KIT.514</v>
          </cell>
          <cell r="F2838" t="str">
            <v>EASY KIT CU-1 STANDARD (5-14L ) 1652981 - LASER</v>
          </cell>
          <cell r="G2838">
            <v>1</v>
          </cell>
        </row>
        <row r="2839">
          <cell r="E2839" t="str">
            <v>EDG-PRO.ORI</v>
          </cell>
          <cell r="F2839" t="str">
            <v>EDGE PROTECTION REF: 2034467 (ORING DE SENSOR ANTICOLICION LASER 2)</v>
          </cell>
          <cell r="G2839">
            <v>1</v>
          </cell>
        </row>
        <row r="2840">
          <cell r="E2840" t="str">
            <v>EGL-COO.LA2</v>
          </cell>
          <cell r="F2840" t="str">
            <v>EGL 1.4 COOLLINE - LASER 2 REF: 1879940 REF: 1879940 Ref.: 1879940 Genérico</v>
          </cell>
          <cell r="G2840">
            <v>7</v>
          </cell>
        </row>
        <row r="2841">
          <cell r="E2841" t="str">
            <v>EGL-17C.LA2</v>
          </cell>
          <cell r="F2841" t="str">
            <v>EGL 1.7 COOLLINE - LASER 2 REF: 1879951 REF: 1879951 Ref.: 1879951 Genérico</v>
          </cell>
          <cell r="G2841">
            <v>6</v>
          </cell>
        </row>
        <row r="2842">
          <cell r="E2842" t="str">
            <v>EGL-20C.LA2</v>
          </cell>
          <cell r="F2842" t="str">
            <v>EGL 2.0 COOLLINE - LASER 2 REF: 1879952 REF: 1879952 Ref.: 1879952 Genérico</v>
          </cell>
          <cell r="G2842">
            <v>1</v>
          </cell>
        </row>
        <row r="2843">
          <cell r="E2843" t="str">
            <v>EGL-23C.LA2</v>
          </cell>
          <cell r="F2843" t="str">
            <v>EGL 2.3 COOLLINE - LASER 2 REF: 1879953 REF: 1879953 REF: 1879953 Ref.: 1879953 Genérico</v>
          </cell>
          <cell r="G2843">
            <v>5</v>
          </cell>
        </row>
        <row r="2844">
          <cell r="E2844" t="str">
            <v>ELE-XPR.30A</v>
          </cell>
          <cell r="F2844" t="str">
            <v>ELECTRODE XPR 30 AMPS MILD STEEL - PLASMA REF: 420222</v>
          </cell>
          <cell r="G2844">
            <v>6</v>
          </cell>
        </row>
        <row r="2845">
          <cell r="E2845" t="str">
            <v>ELE-XPR.300</v>
          </cell>
          <cell r="F2845" t="str">
            <v>ELECTRODE XPR 300 AMPS NON-FERROUS REF: 436664 420356 REF: 436664 420356 REF: 436664 420356 Ref.: 436664 420356 Genérico</v>
          </cell>
          <cell r="G2845">
            <v>3</v>
          </cell>
        </row>
        <row r="2846">
          <cell r="E2846" t="str">
            <v>ELE-50A.PLA</v>
          </cell>
          <cell r="F2846" t="str">
            <v>ELECTRODE: XPR 50A MS - PLASMA COD 436765 REF: 420231 REF: 420231 Ref.: 420231 Genérico</v>
          </cell>
          <cell r="G2846">
            <v>3</v>
          </cell>
        </row>
        <row r="2847">
          <cell r="E2847" t="str">
            <v>ELE-80A.PLA</v>
          </cell>
          <cell r="F2847" t="str">
            <v>ELECTRODE: XPR 80 AMPS MILD STEEL - PLASMA COD 436581 REF: 420240 REF: 420240 Ref.: 420240 Genérico</v>
          </cell>
          <cell r="G2847">
            <v>4</v>
          </cell>
        </row>
        <row r="2848">
          <cell r="E2848" t="str">
            <v>ELE-XPR.130</v>
          </cell>
          <cell r="F2848" t="str">
            <v>ELECTRODE: XPR130 AMPS MILD STEEL - PLASMA REF: 420249 REF: 420249 Ref.: 420249 Genérico</v>
          </cell>
          <cell r="G2848">
            <v>10</v>
          </cell>
        </row>
        <row r="2849">
          <cell r="E2849" t="str">
            <v>ELE-XPR.170</v>
          </cell>
          <cell r="F2849" t="str">
            <v>ELECTRODE: XPR170 AMPS MILD STEELS/170A ALUMINUM AIR - PLASMA REF: 420258 REF: 420258 REF: 420258 REF: 420258 Ref.: 420258 Genérico</v>
          </cell>
          <cell r="G2849">
            <v>10</v>
          </cell>
        </row>
        <row r="2850">
          <cell r="E2850" t="str">
            <v>ELE-PLA.220842</v>
          </cell>
          <cell r="F2850" t="str">
            <v>ELECTRODO PARA PLASMA PMX 1650 REF. 220842</v>
          </cell>
          <cell r="G2850">
            <v>149</v>
          </cell>
        </row>
        <row r="2851">
          <cell r="E2851" t="str">
            <v>ELE-PLA.420118</v>
          </cell>
          <cell r="F2851" t="str">
            <v>ELECTRODO PARA PLASMA PMX 30 XP REF. 420120</v>
          </cell>
          <cell r="G2851">
            <v>5</v>
          </cell>
        </row>
        <row r="2852">
          <cell r="E2852" t="str">
            <v>ELE-PLA.420118</v>
          </cell>
          <cell r="F2852" t="str">
            <v>ELECTRODO PARA PLASMA PMX 30 XP REF. 420120</v>
          </cell>
          <cell r="G2852">
            <v>23</v>
          </cell>
        </row>
        <row r="2853">
          <cell r="E2853" t="str">
            <v>ELE-FIL.A25</v>
          </cell>
          <cell r="F2853" t="str">
            <v>ELEMENTO FILTRANTE DE AIRE - COMPRESOR AS 25 REF: 6.4163.0</v>
          </cell>
          <cell r="G2853">
            <v>1</v>
          </cell>
        </row>
        <row r="2854">
          <cell r="E2854" t="str">
            <v>EMP-MEC.BRO</v>
          </cell>
          <cell r="F2854" t="str">
            <v>EMPALME MECANICO SPLICE BELT BRONCE 1 CADA 2" TAPCO</v>
          </cell>
          <cell r="G2854">
            <v>10</v>
          </cell>
        </row>
        <row r="2855">
          <cell r="E2855" t="str">
            <v>EMP-REF.8002</v>
          </cell>
          <cell r="F2855" t="str">
            <v>EMPALME REF RG8002R</v>
          </cell>
          <cell r="G2855">
            <v>3</v>
          </cell>
        </row>
        <row r="2856">
          <cell r="E2856" t="str">
            <v>EMP-ROD.085</v>
          </cell>
          <cell r="F2856" t="str">
            <v>EMPAQUE DE RODAMIENTO INTERNO PARA TRONZADORA 28720-B3 DEWALT REF: N085933 Ref.: N085933 DEWALT</v>
          </cell>
          <cell r="G2856">
            <v>2</v>
          </cell>
        </row>
        <row r="2857">
          <cell r="E2857" t="str">
            <v>EMP-MAT.IC560</v>
          </cell>
          <cell r="F2857" t="str">
            <v>EMPAQUE MATAFILO IC 560</v>
          </cell>
          <cell r="G2857">
            <v>10.199999999999999</v>
          </cell>
        </row>
        <row r="2858">
          <cell r="E2858" t="str">
            <v>ESC-MOT.GGS28</v>
          </cell>
          <cell r="F2858" t="str">
            <v>ESCOBILLA PARA MOTOTOOL 10MM REF. GGS28 BOSH</v>
          </cell>
          <cell r="G2858">
            <v>1</v>
          </cell>
        </row>
        <row r="2859">
          <cell r="E2859" t="str">
            <v>ESC-PUL.DW28111</v>
          </cell>
          <cell r="F2859" t="str">
            <v>ESCOBILLA PARA PULIDORA DEWALT 28111</v>
          </cell>
          <cell r="G2859">
            <v>6</v>
          </cell>
        </row>
        <row r="2860">
          <cell r="E2860" t="str">
            <v>ESC-PUL.28476DW</v>
          </cell>
          <cell r="F2860" t="str">
            <v>ESCOBILLA PARA PULIDORA DEWALT 28476</v>
          </cell>
          <cell r="G2860">
            <v>3</v>
          </cell>
        </row>
        <row r="2861">
          <cell r="E2861" t="str">
            <v>ESC-PIL.DEW.4120</v>
          </cell>
          <cell r="F2861" t="str">
            <v>ESCOBILLA PARA PULIDORA DEWALT 4020</v>
          </cell>
          <cell r="G2861">
            <v>2</v>
          </cell>
        </row>
        <row r="2862">
          <cell r="E2862" t="str">
            <v>ESC-PUL.DEW4120-B3</v>
          </cell>
          <cell r="F2862" t="str">
            <v>ESCOBILLA PARA PULIDORA DEWALT 4120-B3</v>
          </cell>
          <cell r="G2862">
            <v>16</v>
          </cell>
        </row>
        <row r="2863">
          <cell r="E2863" t="str">
            <v>ESC-PUL.4577</v>
          </cell>
          <cell r="F2863" t="str">
            <v>ESCOBILLA PARA PULIDORA DEWALT 4577</v>
          </cell>
          <cell r="G2863">
            <v>5</v>
          </cell>
        </row>
        <row r="2864">
          <cell r="E2864" t="str">
            <v>ESC-TAL.BOSH.GBM-13-2RE</v>
          </cell>
          <cell r="F2864" t="str">
            <v>ESCOBILLA PARA TALADRO BOSCH GBM-13-2RE</v>
          </cell>
          <cell r="G2864">
            <v>1</v>
          </cell>
        </row>
        <row r="2865">
          <cell r="E2865" t="str">
            <v>ESC-TAL.PER.25513DW</v>
          </cell>
          <cell r="F2865" t="str">
            <v>ESCOBILLA PARA TALADRO PERCUTOR DW 25113</v>
          </cell>
          <cell r="G2865">
            <v>3</v>
          </cell>
        </row>
        <row r="2866">
          <cell r="E2866" t="str">
            <v>ESC-TAL.344</v>
          </cell>
          <cell r="F2866" t="str">
            <v>ESCOBILLA PARA TALADROS DWD014 - DWD024 - DWD110 - DWD010 REF.N034411</v>
          </cell>
          <cell r="G2866">
            <v>2</v>
          </cell>
        </row>
        <row r="2867">
          <cell r="E2867" t="str">
            <v>ESC-MOT.4887</v>
          </cell>
          <cell r="F2867" t="str">
            <v>ESCOBILLAS PARA MOTORTOOL 4887 REF:N097696</v>
          </cell>
          <cell r="G2867">
            <v>6</v>
          </cell>
        </row>
        <row r="2868">
          <cell r="E2868" t="str">
            <v>ESC-TAL.245</v>
          </cell>
          <cell r="F2868" t="str">
            <v>ESCOBILLAS PARA TALADRO DW 245</v>
          </cell>
          <cell r="G2868">
            <v>3</v>
          </cell>
        </row>
        <row r="2869">
          <cell r="E2869" t="str">
            <v>ESC-TRN.997</v>
          </cell>
          <cell r="F2869" t="str">
            <v>ESCOBILLAS PARA TRONZADORA 28720-B3 DEWALT REF: N097997 DEWALT REF: N097997 Ref.: N097997 DEWALT</v>
          </cell>
          <cell r="G2869">
            <v>2</v>
          </cell>
        </row>
        <row r="2870">
          <cell r="E2870" t="str">
            <v>ESC-COR.420116</v>
          </cell>
          <cell r="F2870" t="str">
            <v>ESCUDO CORTE MANUAL 15/30 AMPERIOS PLASMA REF. 420116</v>
          </cell>
          <cell r="G2870">
            <v>3</v>
          </cell>
        </row>
        <row r="2871">
          <cell r="E2871" t="str">
            <v>ESC-COR.420116</v>
          </cell>
          <cell r="F2871" t="str">
            <v>ESCUDO CORTE MANUAL 15/30 AMPERIOS PLASMA REF. 420116</v>
          </cell>
          <cell r="G2871">
            <v>23</v>
          </cell>
        </row>
        <row r="2872">
          <cell r="E2872" t="str">
            <v>ESC-COR.220818</v>
          </cell>
          <cell r="F2872" t="str">
            <v>ESCUDO CORTE MANUAL 65/85 AMPERIOS PLASMA 220818</v>
          </cell>
          <cell r="G2872">
            <v>3</v>
          </cell>
        </row>
        <row r="2873">
          <cell r="E2873" t="str">
            <v>ESP-10M.EQI</v>
          </cell>
          <cell r="F2873" t="str">
            <v>ESPACIADOR DE 10 MM PARA EQUIPO DE SOLDADURA DE PERNOS RSN2500</v>
          </cell>
          <cell r="G2873">
            <v>10</v>
          </cell>
        </row>
        <row r="2874">
          <cell r="E2874" t="str">
            <v>KIT-ABR.13M</v>
          </cell>
          <cell r="F2874" t="str">
            <v>ESPACIADOR DE 13 MM PARA EQUIPO DE SOLDADURA DE PERNOS RSN2500</v>
          </cell>
          <cell r="G2874">
            <v>10</v>
          </cell>
        </row>
        <row r="2875">
          <cell r="E2875" t="str">
            <v>ESP-16M.PER</v>
          </cell>
          <cell r="F2875" t="str">
            <v>ESPACIADOR DE 16 MM PARA EQUIPO DE SOLDADURA DE PERNOS RSN2500</v>
          </cell>
          <cell r="G2875">
            <v>10</v>
          </cell>
        </row>
        <row r="2876">
          <cell r="E2876" t="str">
            <v>ESP-19M.PER</v>
          </cell>
          <cell r="F2876" t="str">
            <v>ESPACIADOR DE 19 MM PARA EQUIPO DE SOLDADURA DE PERNOS RSN2500</v>
          </cell>
          <cell r="G2876">
            <v>82</v>
          </cell>
        </row>
        <row r="2877">
          <cell r="E2877" t="str">
            <v>ESP-22M.PER</v>
          </cell>
          <cell r="F2877" t="str">
            <v>ESPACIADOR DE 22 MM PARA EQUIPO DE SOLDADURA DE PERNOS RSN2500</v>
          </cell>
          <cell r="G2877">
            <v>10</v>
          </cell>
        </row>
        <row r="2878">
          <cell r="E2878" t="str">
            <v>ESP-25M.PER</v>
          </cell>
          <cell r="F2878" t="str">
            <v>ESPACIADOR DE 25 MM PARA EQUIPO DE SOLDADURA DE PERNOS RSN2500</v>
          </cell>
          <cell r="G2878">
            <v>10</v>
          </cell>
        </row>
        <row r="2879">
          <cell r="E2879" t="str">
            <v>ESP-PLA.4</v>
          </cell>
          <cell r="F2879" t="str">
            <v>ESPATULA PLASTICA 4" CON CABO</v>
          </cell>
          <cell r="G2879">
            <v>4</v>
          </cell>
        </row>
        <row r="2880">
          <cell r="E2880" t="str">
            <v>ESP-PLA.4"</v>
          </cell>
          <cell r="F2880" t="str">
            <v>ESPATULA PLASTICA 4" SIN CABO</v>
          </cell>
          <cell r="G2880">
            <v>2</v>
          </cell>
        </row>
        <row r="2881">
          <cell r="E2881" t="str">
            <v>ESP-PLA.4"</v>
          </cell>
          <cell r="F2881" t="str">
            <v>ESPATULA PLASTICA 4" SIN CABO</v>
          </cell>
          <cell r="G2881">
            <v>8</v>
          </cell>
        </row>
        <row r="2882">
          <cell r="E2882" t="str">
            <v>EST-FIL.AIR</v>
          </cell>
          <cell r="F2882" t="str">
            <v>ESTERA FILTRO- AIRE REFRIGERANTE- COMPRESOR AS 25 REF: 5.6143.0</v>
          </cell>
          <cell r="G2882">
            <v>1</v>
          </cell>
        </row>
        <row r="2883">
          <cell r="E2883" t="str">
            <v>EST-FIL.GAB</v>
          </cell>
          <cell r="F2883" t="str">
            <v>ESTERA FILTRO- GABINETE ELECTRICO- COMPRESOR AS 25 REF: 6.3572.0</v>
          </cell>
          <cell r="G2883">
            <v>2</v>
          </cell>
        </row>
        <row r="2884">
          <cell r="E2884" t="str">
            <v>EST-MAD.EST</v>
          </cell>
          <cell r="F2884" t="str">
            <v>ESTIBA DE MADERA ESTANDAR</v>
          </cell>
          <cell r="G2884">
            <v>10</v>
          </cell>
        </row>
        <row r="2885">
          <cell r="E2885" t="str">
            <v>WYP-X60.890P</v>
          </cell>
          <cell r="F2885" t="str">
            <v>ESTOPA WYPALL X - 60  ROLLO JUMBO X 890 PAÑOS DE 34 CM X 25 CM</v>
          </cell>
          <cell r="G2885">
            <v>2</v>
          </cell>
        </row>
        <row r="2886">
          <cell r="E2886" t="str">
            <v>WYP-ALL.X80</v>
          </cell>
          <cell r="F2886" t="str">
            <v>ESTOPA WYPALL X - 80  ROLLO 80 PAÑOS DE 42 CM X 28 CM</v>
          </cell>
          <cell r="G2886">
            <v>77</v>
          </cell>
        </row>
        <row r="2887">
          <cell r="E2887" t="str">
            <v>WYP-ALL.X80</v>
          </cell>
          <cell r="F2887" t="str">
            <v>ESTOPA WYPALL X - 80  ROLLO 80 PAÑOS DE 42 CM X 28 CM</v>
          </cell>
          <cell r="G2887">
            <v>2</v>
          </cell>
        </row>
        <row r="2888">
          <cell r="E2888" t="str">
            <v>ETI-PI1.5</v>
          </cell>
          <cell r="F2888" t="str">
            <v>ETIQUETA PARA PRODUCTOS QUIMICOS - PI15</v>
          </cell>
          <cell r="G2888">
            <v>13</v>
          </cell>
        </row>
        <row r="2889">
          <cell r="E2889" t="str">
            <v>ETI-THI.</v>
          </cell>
          <cell r="F2889" t="str">
            <v>ETIQUETA PARA PRODUCTOS QUIMICOS - THINNER</v>
          </cell>
          <cell r="G2889">
            <v>5</v>
          </cell>
        </row>
        <row r="2890">
          <cell r="E2890" t="str">
            <v>ETI-VAR.</v>
          </cell>
          <cell r="F2890" t="str">
            <v>ETIQUETA PARA PRODUCTOS QUIMICOS - VARSOL - 15 CMS X 10 CMS</v>
          </cell>
          <cell r="G2890">
            <v>11</v>
          </cell>
        </row>
        <row r="2891">
          <cell r="E2891" t="str">
            <v>EXT-ABC.10LB</v>
          </cell>
          <cell r="F2891" t="str">
            <v>EXTINTOR ABC POLVO QUIMICO SECO X 10 LIBRAS</v>
          </cell>
          <cell r="G2891">
            <v>1</v>
          </cell>
        </row>
        <row r="2892">
          <cell r="E2892" t="str">
            <v>EXT-DIO.10LB</v>
          </cell>
          <cell r="F2892" t="str">
            <v>EXTINTOR DIOXIDO DE CARBONO CO2 X 10 LIBRAS</v>
          </cell>
          <cell r="G2892">
            <v>1</v>
          </cell>
        </row>
        <row r="2893">
          <cell r="E2893" t="str">
            <v>EXT-MUL.20LBS</v>
          </cell>
          <cell r="F2893" t="str">
            <v>EXTINTOR MULTIPROPOSITO 20 LIBRAS ABC</v>
          </cell>
          <cell r="G2893">
            <v>5</v>
          </cell>
        </row>
        <row r="2894">
          <cell r="E2894" t="str">
            <v>FIB-CUB.7"</v>
          </cell>
          <cell r="F2894" t="str">
            <v>FIBRODISCO CUBITRON II 982C 7" G-36</v>
          </cell>
          <cell r="G2894">
            <v>9</v>
          </cell>
        </row>
        <row r="2895">
          <cell r="E2895" t="str">
            <v>FIB-CUB.7"</v>
          </cell>
          <cell r="F2895" t="str">
            <v>FIBRODISCO CUBITRON II 982C 7" G-36</v>
          </cell>
          <cell r="G2895">
            <v>8</v>
          </cell>
        </row>
        <row r="2896">
          <cell r="E2896" t="str">
            <v>FIJ-ROD.609</v>
          </cell>
          <cell r="F2896" t="str">
            <v>FIJADOR DE RODAMIENTOS X 50 MM -  REF. 609 LOCTITE</v>
          </cell>
          <cell r="G2896">
            <v>1</v>
          </cell>
        </row>
        <row r="2897">
          <cell r="E2897" t="str">
            <v>FIJ-ROS.LOCT.277</v>
          </cell>
          <cell r="F2897" t="str">
            <v>FIJADOR DE ROSCAS -  RESISTENCIA ALTA X 50 ML REF. 277  LOCTITE</v>
          </cell>
          <cell r="G2897">
            <v>1</v>
          </cell>
        </row>
        <row r="2898">
          <cell r="E2898" t="str">
            <v>FIJ-ELE.3/32.10N24</v>
          </cell>
          <cell r="F2898" t="str">
            <v>FIJAELECTRODO 3/32 10N24</v>
          </cell>
          <cell r="G2898">
            <v>7</v>
          </cell>
        </row>
        <row r="2899">
          <cell r="E2899" t="str">
            <v>FIL-BMS.LA2</v>
          </cell>
          <cell r="F2899" t="str">
            <v>FILTER B MS6 - LASER 2 REF: 369321 REF: 369321 REF: 369321 Ref.: 369321 Genérico</v>
          </cell>
          <cell r="G2899">
            <v>1</v>
          </cell>
        </row>
        <row r="2900">
          <cell r="E2900" t="str">
            <v>FIL-MS6.LA2</v>
          </cell>
          <cell r="F2900" t="str">
            <v>FILTER C MS6  - LASER 2 Ref.: 369322 Genérico</v>
          </cell>
          <cell r="G2900">
            <v>1</v>
          </cell>
        </row>
        <row r="2901">
          <cell r="E2901" t="str">
            <v>FIL-CAR.LA2</v>
          </cell>
          <cell r="F2901" t="str">
            <v>FILTER CARTRIDGE - LASER 2 REF: 2472693 REF: 2472693 Ref.: 2472693 Genérico</v>
          </cell>
          <cell r="G2901">
            <v>1</v>
          </cell>
        </row>
        <row r="2902">
          <cell r="E2902" t="str">
            <v>FIL-CAR.146152</v>
          </cell>
          <cell r="F2902" t="str">
            <v>FILTER CARTRIDGE REF. 146152 - LASER Ref.: 30801030470001 Genérico</v>
          </cell>
          <cell r="G2902">
            <v>3</v>
          </cell>
        </row>
        <row r="2903">
          <cell r="E2903" t="str">
            <v>RIL-ELE.123674</v>
          </cell>
          <cell r="F2903" t="str">
            <v>FILTER ELEMENT 1006-18 REF. 123674 / 377006 LASER REF: 308001030010093 REF: 308001030010093 Ref.: 308001030010093 Genérico</v>
          </cell>
          <cell r="G2903">
            <v>7</v>
          </cell>
        </row>
        <row r="2904">
          <cell r="E2904" t="str">
            <v>FIL-ELE.AI.377005</v>
          </cell>
          <cell r="F2904" t="str">
            <v>FILTER ELEMENT AI REF. 377005 / 123675 - LASER REF: 308001030580012 Ref.: 308001030580012 Genérico</v>
          </cell>
          <cell r="G2904">
            <v>4</v>
          </cell>
        </row>
        <row r="2905">
          <cell r="E2905" t="str">
            <v>FIL-ELE.365785</v>
          </cell>
          <cell r="F2905" t="str">
            <v>FILTER ELEMENT POLYGLAS REF. 365785 - LASER REF: 308001030290119 Ref.: 308001030290119 Genérico</v>
          </cell>
          <cell r="G2905">
            <v>2</v>
          </cell>
        </row>
        <row r="2906">
          <cell r="E2906" t="str">
            <v>FIL-ELE.377004</v>
          </cell>
          <cell r="F2906" t="str">
            <v>FILTER ELEMENT REF. 377004 - LASER Ref.: 308001030590022 Genérico</v>
          </cell>
          <cell r="G2906">
            <v>6</v>
          </cell>
        </row>
        <row r="2907">
          <cell r="E2907" t="str">
            <v>FIL-AIR.1636</v>
          </cell>
          <cell r="F2907" t="str">
            <v>FILTRO AIRE IF 1636</v>
          </cell>
          <cell r="G2907">
            <v>1</v>
          </cell>
        </row>
        <row r="2908">
          <cell r="E2908" t="str">
            <v>FIL-AIR.AYZ</v>
          </cell>
          <cell r="F2908" t="str">
            <v>FILTRO AIRE INTERNO MARCA AYZ  REF: AZ 246300 SY</v>
          </cell>
          <cell r="G2908">
            <v>2</v>
          </cell>
        </row>
        <row r="2909">
          <cell r="E2909" t="str">
            <v>RES-AIR.FIL</v>
          </cell>
          <cell r="F2909" t="str">
            <v>FILTRO AIRE SEGURIDAD CUMMINS REF: DA9183</v>
          </cell>
          <cell r="G2909">
            <v>1</v>
          </cell>
        </row>
        <row r="2910">
          <cell r="E2910" t="str">
            <v>FIL-COM.F1203</v>
          </cell>
          <cell r="F2910" t="str">
            <v>FILTRO COMBUSTIBLE F-1203 O SFC-55220</v>
          </cell>
          <cell r="G2910">
            <v>2</v>
          </cell>
        </row>
        <row r="2911">
          <cell r="E2911" t="str">
            <v>FIL-COM.MONT</v>
          </cell>
          <cell r="F2911" t="str">
            <v>FILTRO COMBUSTIBLE MONTACARGA Ref.: FF5160 - BF7534 Genérico</v>
          </cell>
          <cell r="G2911">
            <v>1</v>
          </cell>
        </row>
        <row r="2912">
          <cell r="E2912" t="str">
            <v>FIL-16B.S10</v>
          </cell>
          <cell r="F2912" t="str">
            <v>FILTRO DE ACEITE 16BAR KAE REF: 6.3462.1 (SM-10)</v>
          </cell>
          <cell r="G2912">
            <v>1</v>
          </cell>
        </row>
        <row r="2913">
          <cell r="E2913" t="str">
            <v>FIL-ACE.A25</v>
          </cell>
          <cell r="F2913" t="str">
            <v>FILTRO DE ACEITE KAESER COMPRESOR AS25 REF: 6.3463.0</v>
          </cell>
          <cell r="G2913">
            <v>1</v>
          </cell>
        </row>
        <row r="2914">
          <cell r="E2914" t="str">
            <v>FIL-ACE.LF9009</v>
          </cell>
          <cell r="F2914" t="str">
            <v>FILTRO DE ACEITE LF9009 FLEETGUARD // 7309 BALDWIN</v>
          </cell>
          <cell r="G2914">
            <v>1</v>
          </cell>
        </row>
        <row r="2915">
          <cell r="E2915" t="str">
            <v>FIL-ACE.324</v>
          </cell>
          <cell r="F2915" t="str">
            <v>FILTRO DE ACEITE MONTACARGA Ref.: MP10169 - B7131 Genérico</v>
          </cell>
          <cell r="G2915">
            <v>1</v>
          </cell>
        </row>
        <row r="2916">
          <cell r="E2916" t="str">
            <v>FIL-AGU.2073</v>
          </cell>
          <cell r="F2916" t="str">
            <v>FILTRO DE AGUA REF. WF2071 FLEETGUARD // 5071 BALDWIN</v>
          </cell>
          <cell r="G2916">
            <v>1</v>
          </cell>
        </row>
        <row r="2917">
          <cell r="E2917" t="str">
            <v>FIL-AIR.MONT</v>
          </cell>
          <cell r="F2917" t="str">
            <v>FILTRO DE AIRE MONTACARGA DA2772 DONSSON (MONTACARGAS NO 2)</v>
          </cell>
          <cell r="G2917">
            <v>1</v>
          </cell>
        </row>
        <row r="2918">
          <cell r="E2918" t="str">
            <v>FIL-COM.FF5488</v>
          </cell>
          <cell r="F2918" t="str">
            <v>FILTRO DE COMBUSTIBLE REF. FF5488 - B222100000424 FLEETGUARD // 7815 BALDWIN</v>
          </cell>
          <cell r="G2918">
            <v>1</v>
          </cell>
        </row>
        <row r="2919">
          <cell r="E2919" t="str">
            <v>FIL-VAC.VAF</v>
          </cell>
          <cell r="F2919" t="str">
            <v>FILTRO DE VACIO VAF-PK-6 - LASER FESTO</v>
          </cell>
          <cell r="G2919">
            <v>2</v>
          </cell>
        </row>
        <row r="2920">
          <cell r="E2920" t="str">
            <v>FIL-SEC.AIR</v>
          </cell>
          <cell r="F2920" t="str">
            <v>FILTRO SECADOR AIRE - PLASMA Ref.: UE20405 Genérico</v>
          </cell>
          <cell r="G2920">
            <v>4</v>
          </cell>
        </row>
        <row r="2921">
          <cell r="E2921" t="str">
            <v>FIL-SEC.AIRE.BA5374</v>
          </cell>
          <cell r="F2921" t="str">
            <v>FILTRO SECADOR DE AIRE BALDWIN Ref.: BA5374 Genérico</v>
          </cell>
          <cell r="G2921">
            <v>1</v>
          </cell>
        </row>
        <row r="2922">
          <cell r="E2922" t="str">
            <v>FIL-SUC.1/2</v>
          </cell>
          <cell r="F2922" t="str">
            <v>FILTRO SUCCION DE AIRE 1/2 PARA COMPRESOR</v>
          </cell>
          <cell r="G2922">
            <v>2</v>
          </cell>
        </row>
        <row r="2923">
          <cell r="E2923" t="str">
            <v>FIT-1/4.AME</v>
          </cell>
          <cell r="F2923" t="str">
            <v>FITTING HEMBRA 1/4 PARA AIRE AMERICANO</v>
          </cell>
          <cell r="G2923">
            <v>5</v>
          </cell>
        </row>
        <row r="2924">
          <cell r="E2924" t="str">
            <v>FOR-CON.PGR</v>
          </cell>
          <cell r="F2924" t="str">
            <v>FORRO PARA CONTROL DE PUENTE GRÚA</v>
          </cell>
          <cell r="G2924">
            <v>6</v>
          </cell>
        </row>
        <row r="2925">
          <cell r="E2925" t="str">
            <v>FRE-ASB.2TO</v>
          </cell>
          <cell r="F2925" t="str">
            <v>FRENO DE ASBESTO PARA DIFERENCIAL MANUAL DE 1 Y 2 TON MARCA CM</v>
          </cell>
          <cell r="G2925">
            <v>4</v>
          </cell>
        </row>
        <row r="2926">
          <cell r="E2926" t="str">
            <v>FRE-ASB.3TO</v>
          </cell>
          <cell r="F2926" t="str">
            <v>FRENO DE ASBESTO PARA DIFERENCIAL MANUAL DE 3 TON MARCA CM</v>
          </cell>
          <cell r="G2926">
            <v>2</v>
          </cell>
        </row>
        <row r="2927">
          <cell r="E2927" t="str">
            <v>FRE-DES.M42</v>
          </cell>
          <cell r="F2927" t="str">
            <v>FRESA DE DESBASTE 3 CORTES Ø 16 M42 STOCK Ref.: 74825-16 Genérico</v>
          </cell>
          <cell r="G2927">
            <v>3</v>
          </cell>
        </row>
        <row r="2928">
          <cell r="E2928" t="str">
            <v>FRE-DES.D20</v>
          </cell>
          <cell r="F2928" t="str">
            <v>FRESA DE DESBASTE 4 CORTES Ø 20 M42 STOCK Ref.: 74836-20 Genérico</v>
          </cell>
          <cell r="G2928">
            <v>1</v>
          </cell>
        </row>
        <row r="2929">
          <cell r="E2929" t="str">
            <v>FRI-BEA.121196</v>
          </cell>
          <cell r="F2929" t="str">
            <v>FRICTION BEARAING 10 X 1 X 12 GLY FLANGE REF. 121196 Ref.: 308001030010003 Genérico</v>
          </cell>
          <cell r="G2929">
            <v>2</v>
          </cell>
        </row>
        <row r="2930">
          <cell r="E2930" t="str">
            <v>FUS-10A.</v>
          </cell>
          <cell r="F2930" t="str">
            <v>FUSIBLE DE 10 AMPERIOS</v>
          </cell>
          <cell r="G2930">
            <v>2</v>
          </cell>
        </row>
        <row r="2931">
          <cell r="E2931" t="str">
            <v>FUS-15A.</v>
          </cell>
          <cell r="F2931" t="str">
            <v>FUSIBLE DE 15 AMPERIOS</v>
          </cell>
          <cell r="G2931">
            <v>2</v>
          </cell>
        </row>
        <row r="2932">
          <cell r="E2932" t="str">
            <v>FUS-20A.</v>
          </cell>
          <cell r="F2932" t="str">
            <v>FUSIBLE DE 20 AMPERIOS</v>
          </cell>
          <cell r="G2932">
            <v>5</v>
          </cell>
        </row>
        <row r="2933">
          <cell r="E2933" t="str">
            <v>FUS-25A.</v>
          </cell>
          <cell r="F2933" t="str">
            <v>FUSIBLE DE 25 AMPERIOS</v>
          </cell>
          <cell r="G2933">
            <v>2</v>
          </cell>
        </row>
        <row r="2934">
          <cell r="E2934" t="str">
            <v>FUS-30A.</v>
          </cell>
          <cell r="F2934" t="str">
            <v>FUSIBLE DE 30 AMPERIOS</v>
          </cell>
          <cell r="G2934">
            <v>8</v>
          </cell>
        </row>
        <row r="2935">
          <cell r="E2935" t="str">
            <v>FUS-5AM.</v>
          </cell>
          <cell r="F2935" t="str">
            <v>FUSIBLE DE 5 AMPERIOS</v>
          </cell>
          <cell r="G2935">
            <v>2</v>
          </cell>
        </row>
        <row r="2936">
          <cell r="E2936" t="str">
            <v>GAN-HER.G-702A</v>
          </cell>
          <cell r="F2936" t="str">
            <v>GANCHO HERRAMIENTA REF. G-702A</v>
          </cell>
          <cell r="G2936">
            <v>50</v>
          </cell>
        </row>
        <row r="2937">
          <cell r="E2937" t="str">
            <v>GAN-HER.G-711B</v>
          </cell>
          <cell r="F2937" t="str">
            <v>GANCHO HERRAMIENTA REF. G-711B</v>
          </cell>
          <cell r="G2937">
            <v>12</v>
          </cell>
        </row>
        <row r="2938">
          <cell r="E2938" t="str">
            <v>GAT-PLA.R94</v>
          </cell>
          <cell r="F2938" t="str">
            <v>GATILLO PLASTICO / TRIGGER ELC 94 REF: 2060-2647</v>
          </cell>
          <cell r="G2938">
            <v>2</v>
          </cell>
        </row>
        <row r="2939">
          <cell r="E2939" t="str">
            <v>GEL-ANT.</v>
          </cell>
          <cell r="F2939" t="str">
            <v>GEL ANTIBACTERIAL CON 70% DE ALCOHOL</v>
          </cell>
          <cell r="G2939">
            <v>5</v>
          </cell>
        </row>
        <row r="2940">
          <cell r="E2940" t="str">
            <v>GEL-BOQ.EQUIPOMIG.X400GRS</v>
          </cell>
          <cell r="F2940" t="str">
            <v>GEL PARA BOQUILA PARA EQUIPO MIG X 500 GRAMOS</v>
          </cell>
          <cell r="G2940">
            <v>2</v>
          </cell>
        </row>
        <row r="2941">
          <cell r="E2941" t="str">
            <v>GRA-GAD.SHELL</v>
          </cell>
          <cell r="F2941" t="str">
            <v>GRASA GADUS S2 V220 2 - SHELL</v>
          </cell>
          <cell r="G2941">
            <v>1</v>
          </cell>
        </row>
        <row r="2942">
          <cell r="E2942" t="str">
            <v>GRA-1/4.TA1</v>
          </cell>
          <cell r="F2942" t="str">
            <v>GRATA CON ESPIGO 1/4 PARA TALADRO 1" ENTORCHADA</v>
          </cell>
          <cell r="G2942">
            <v>9</v>
          </cell>
        </row>
        <row r="2943">
          <cell r="E2943" t="str">
            <v>GRA-1/4.TA1</v>
          </cell>
          <cell r="F2943" t="str">
            <v>GRATA CON ESPIGO 1/4 PARA TALADRO 1" ENTORCHADA</v>
          </cell>
          <cell r="G2943">
            <v>9</v>
          </cell>
        </row>
        <row r="2944">
          <cell r="E2944" t="str">
            <v>GRA-COP.4"</v>
          </cell>
          <cell r="F2944" t="str">
            <v>GRATA DE COPA ENTORCHADA 4" X 1/2" X 5/8"</v>
          </cell>
          <cell r="G2944">
            <v>5</v>
          </cell>
        </row>
        <row r="2945">
          <cell r="E2945" t="str">
            <v>GRA-LIJ.120X2</v>
          </cell>
          <cell r="F2945" t="str">
            <v>GRATA DE LIJA GRANO 120 X 2"</v>
          </cell>
          <cell r="G2945">
            <v>1</v>
          </cell>
        </row>
        <row r="2946">
          <cell r="E2946" t="str">
            <v>GRA-LIJ-60-6X2</v>
          </cell>
          <cell r="F2946" t="str">
            <v>GRATA DE LIJA GRANO 60 X 6 X 2</v>
          </cell>
          <cell r="G2946">
            <v>2</v>
          </cell>
        </row>
        <row r="2947">
          <cell r="E2947" t="str">
            <v>GRA-PLA-41/2X</v>
          </cell>
          <cell r="F2947" t="str">
            <v>GRATA PLANA ENTORCHADA 4 1/2" X 5/8" X 1/2"</v>
          </cell>
          <cell r="G2947">
            <v>1</v>
          </cell>
        </row>
        <row r="2948">
          <cell r="E2948" t="str">
            <v>GRA-PLA-41/2X</v>
          </cell>
          <cell r="F2948" t="str">
            <v>GRATA PLANA ENTORCHADA 4 1/2" X 5/8" X 1/2"</v>
          </cell>
          <cell r="G2948">
            <v>62</v>
          </cell>
        </row>
        <row r="2949">
          <cell r="E2949" t="str">
            <v>GRA-PLA-41/2X</v>
          </cell>
          <cell r="F2949" t="str">
            <v>GRATA PLANA ENTORCHADA 4 1/2" X 5/8" X 1/2"</v>
          </cell>
          <cell r="G2949">
            <v>4</v>
          </cell>
        </row>
        <row r="2950">
          <cell r="E2950" t="str">
            <v>GRA-PLA.ENT.6X1/2</v>
          </cell>
          <cell r="F2950" t="str">
            <v>GRATA PLANA ENTORCHADA 6" X 1/2" X 5/8" - JAZZ</v>
          </cell>
          <cell r="G2950">
            <v>10</v>
          </cell>
        </row>
        <row r="2951">
          <cell r="E2951" t="str">
            <v>GRA-PLA.ENT.6X1/2</v>
          </cell>
          <cell r="F2951" t="str">
            <v>GRATA PLANA ENTORCHADA 6" X 1/2" X 5/8" - JAZZ</v>
          </cell>
          <cell r="G2951">
            <v>1</v>
          </cell>
        </row>
        <row r="2952">
          <cell r="E2952" t="str">
            <v>GRO-SIK.212</v>
          </cell>
          <cell r="F2952" t="str">
            <v>GROUTING SIKAGROUT 212 BULTO DE 30 KG</v>
          </cell>
          <cell r="G2952">
            <v>10</v>
          </cell>
        </row>
        <row r="2953">
          <cell r="E2953" t="str">
            <v>GUA-PLA.PUL.28111</v>
          </cell>
          <cell r="F2953" t="str">
            <v>GUARDA A PRESION PARA PULIDORA 28111 - NEGRA REF: 397661-02 Ref.: 397661-02 Genérico</v>
          </cell>
          <cell r="G2953">
            <v>2</v>
          </cell>
        </row>
        <row r="2954">
          <cell r="E2954" t="str">
            <v>GUA-PUL.4120</v>
          </cell>
          <cell r="F2954" t="str">
            <v>GUARDA A PRESION PARA PULIDORA 4120-B3 - PLATEADA REF: N105312 Ref.: N105312 Genérico</v>
          </cell>
          <cell r="G2954">
            <v>5</v>
          </cell>
        </row>
        <row r="2955">
          <cell r="E2955" t="str">
            <v>GUA-PU7.N036831</v>
          </cell>
          <cell r="F2955" t="str">
            <v>GUARDA PARA PULIDORA 7" PLANA REF: N036831</v>
          </cell>
          <cell r="G2955">
            <v>4</v>
          </cell>
        </row>
        <row r="2956">
          <cell r="E2956" t="str">
            <v>GUA-POL.300GRS</v>
          </cell>
          <cell r="F2956" t="str">
            <v>GUATA DE POLIESTER DE 300 GRAMOS X 1.50 METROS DE ANCHO</v>
          </cell>
          <cell r="G2956">
            <v>20</v>
          </cell>
        </row>
        <row r="2957">
          <cell r="E2957" t="str">
            <v>GUA-ALA.NBC</v>
          </cell>
          <cell r="F2957" t="str">
            <v>GUAYA DE ALIMENTACION DE ALAMBRE 500 A - 5.2 M (NBC 500)</v>
          </cell>
          <cell r="G2957">
            <v>2</v>
          </cell>
        </row>
        <row r="2958">
          <cell r="E2958" t="str">
            <v>GUA-ANT.TWE</v>
          </cell>
          <cell r="F2958" t="str">
            <v>GUAYA PARA ANTORCHA TWECO SPRAY 450 - 14401140 LINNER WS 44-3545-15</v>
          </cell>
          <cell r="G2958">
            <v>1</v>
          </cell>
        </row>
        <row r="2959">
          <cell r="E2959" t="str">
            <v>HAN-KIT.Q400</v>
          </cell>
          <cell r="F2959" t="str">
            <v>HANDLE KIT Q400 1880198 REF: 433827 Ref.: 433827 Genérico</v>
          </cell>
          <cell r="G2959">
            <v>1</v>
          </cell>
        </row>
        <row r="2960">
          <cell r="E2960" t="str">
            <v>HIG-PRE.97517</v>
          </cell>
          <cell r="F2960" t="str">
            <v>HIGH PRESSURE LENS 7.5" REF. 97517 - LASER Ref.: 308001030290013 Genérico</v>
          </cell>
          <cell r="G2960">
            <v>3</v>
          </cell>
        </row>
        <row r="2961">
          <cell r="E2961" t="str">
            <v>IND-PUL.DW.4120</v>
          </cell>
          <cell r="F2961" t="str">
            <v>INDUCIDO PARA PULIDORA DEWALT 4120-B3 REF: N389431 Ref.: N389431 Genérico</v>
          </cell>
          <cell r="G2961">
            <v>6</v>
          </cell>
        </row>
        <row r="2962">
          <cell r="E2962" t="str">
            <v>IND-PUL.DW4577</v>
          </cell>
          <cell r="F2962" t="str">
            <v>INDUCIDO PARA PULIDORA DEWALT 4577 REF: N203632 Ref.: N203632 Genérico</v>
          </cell>
          <cell r="G2962">
            <v>2</v>
          </cell>
        </row>
        <row r="2963">
          <cell r="E2963" t="str">
            <v>IND-TAL.245</v>
          </cell>
          <cell r="F2963" t="str">
            <v>INDUCIDO TALADRO DEWALT 245 REF: 176852-00SV</v>
          </cell>
          <cell r="G2963">
            <v>2</v>
          </cell>
        </row>
        <row r="2964">
          <cell r="E2964" t="str">
            <v>INS-ROS.C908</v>
          </cell>
          <cell r="F2964" t="str">
            <v>INSERTO ROSCADO ISCAR 22IRN60IC908</v>
          </cell>
          <cell r="G2964">
            <v>10</v>
          </cell>
        </row>
        <row r="2965">
          <cell r="E2965" t="str">
            <v>INT-BOS.RG602</v>
          </cell>
          <cell r="F2965" t="str">
            <v>INTERRUPTOR BOSCH GENERICO REF: RG602</v>
          </cell>
          <cell r="G2965">
            <v>3</v>
          </cell>
        </row>
        <row r="2966">
          <cell r="E2966" t="str">
            <v>INT-BOS.NAC</v>
          </cell>
          <cell r="F2966" t="str">
            <v>INTERRUPTOR BOSCH NACIONAL</v>
          </cell>
          <cell r="G2966">
            <v>1</v>
          </cell>
        </row>
        <row r="2967">
          <cell r="E2967" t="str">
            <v>INT-PAL.818</v>
          </cell>
          <cell r="F2967" t="str">
            <v>INTERRUPTOR DE PALANCA (TOGGLE SWITCH - PHJ-0818) KNG1-223</v>
          </cell>
          <cell r="G2967">
            <v>2</v>
          </cell>
        </row>
        <row r="2968">
          <cell r="E2968" t="str">
            <v>INT-PAL.818</v>
          </cell>
          <cell r="F2968" t="str">
            <v>INTERRUPTOR DE PALANCA (TOGGLE SWITCH - PHJ-0818) KNG1-223</v>
          </cell>
          <cell r="G2968">
            <v>1</v>
          </cell>
        </row>
        <row r="2969">
          <cell r="E2969" t="str">
            <v>INT-PAL.202</v>
          </cell>
          <cell r="F2969" t="str">
            <v>INTERRUPTOR DE PALANCA (TOGGLE SWITCH - PHJ-0818) REF: KNG1-202 REF: KNG1-202 Ref.: KNG1-202 Genérico</v>
          </cell>
          <cell r="G2969">
            <v>1</v>
          </cell>
        </row>
        <row r="2970">
          <cell r="E2970" t="str">
            <v>INT-PAL.202</v>
          </cell>
          <cell r="F2970" t="str">
            <v>INTERRUPTOR DE PALANCA (TOGGLE SWITCH - PHJ-0818) REF: KNG1-202 REF: KNG1-202 Ref.: KNG1-202 Genérico</v>
          </cell>
          <cell r="G2970">
            <v>2</v>
          </cell>
        </row>
        <row r="2971">
          <cell r="E2971" t="str">
            <v>INT-PUL.28111</v>
          </cell>
          <cell r="F2971" t="str">
            <v>INTERRUPTOR PARA PULIDORA 28111</v>
          </cell>
          <cell r="G2971">
            <v>3</v>
          </cell>
        </row>
        <row r="2972">
          <cell r="E2972" t="str">
            <v>INT-PUL.28476</v>
          </cell>
          <cell r="F2972" t="str">
            <v>INTERRUPTOR PARA PULIDORA 28476 REF REF: N142959 Ref.: N142959 Genérico</v>
          </cell>
          <cell r="G2972">
            <v>4</v>
          </cell>
        </row>
        <row r="2973">
          <cell r="E2973" t="str">
            <v>INT-PUL.4120</v>
          </cell>
          <cell r="F2973" t="str">
            <v>INTERRUPTOR PARA PULIDORA DW 4120 REF: N327459 Ref.: N327459 Genérico</v>
          </cell>
          <cell r="G2973">
            <v>4</v>
          </cell>
        </row>
        <row r="2974">
          <cell r="E2974" t="str">
            <v>INT-TAL.DW131</v>
          </cell>
          <cell r="F2974" t="str">
            <v>INTERRUPTOR PARA TALADRO DW 131</v>
          </cell>
          <cell r="G2974">
            <v>3</v>
          </cell>
        </row>
        <row r="2975">
          <cell r="E2975" t="str">
            <v>JAB-DES.HAND4PI</v>
          </cell>
          <cell r="F2975" t="str">
            <v>JABON DESENGRASANTE HAND 4 PI</v>
          </cell>
          <cell r="G2975">
            <v>71</v>
          </cell>
        </row>
        <row r="2976">
          <cell r="E2976" t="str">
            <v>JAB-DES.HAND4PI</v>
          </cell>
          <cell r="F2976" t="str">
            <v>JABON DESENGRASANTE HAND 4 PI</v>
          </cell>
          <cell r="G2976">
            <v>12</v>
          </cell>
        </row>
        <row r="2977">
          <cell r="E2977" t="str">
            <v>JUE-ESC.251</v>
          </cell>
          <cell r="F2977" t="str">
            <v>JUEGO DE ESCOBILLAS PARA TALADRO PERCUTOR D25123 REF: N081989</v>
          </cell>
          <cell r="G2977">
            <v>2</v>
          </cell>
        </row>
        <row r="2978">
          <cell r="E2978" t="str">
            <v>JUE-ESC.GBM</v>
          </cell>
          <cell r="F2978" t="str">
            <v>JUEGO DE ESCOBILLAS PARA TALADRO TIPO ESPADA GBM 1600 RE REF: 1619PA8315</v>
          </cell>
          <cell r="G2978">
            <v>2</v>
          </cell>
        </row>
        <row r="2979">
          <cell r="E2979" t="str">
            <v>JUN-ORI.4120</v>
          </cell>
          <cell r="F2979" t="str">
            <v>JUNTA TORICA (ORING CARCASA) 4120 Ref.: N119639 Genérico</v>
          </cell>
          <cell r="G2979">
            <v>2</v>
          </cell>
        </row>
        <row r="2980">
          <cell r="E2980" t="str">
            <v>CON-DER.15G</v>
          </cell>
          <cell r="F2980" t="str">
            <v>KIT CONTROL DE DERRAMES - 15 GALONES</v>
          </cell>
          <cell r="G2980">
            <v>1</v>
          </cell>
        </row>
        <row r="2981">
          <cell r="E2981" t="str">
            <v>KIT-COR.PULDEW.4120</v>
          </cell>
          <cell r="F2981" t="str">
            <v>KIT CORONA Y PIÑON PARA PULIDORA DEWALT 4120 Ref.: N153126-N153125 Genérico</v>
          </cell>
          <cell r="G2981">
            <v>3</v>
          </cell>
        </row>
        <row r="2982">
          <cell r="E2982" t="str">
            <v>KIT-COR.PUL.4577</v>
          </cell>
          <cell r="F2982" t="str">
            <v>KIT CORONA Y PIÑON PARA PULIDORA DEWALT 4577-B3</v>
          </cell>
          <cell r="G2982">
            <v>3</v>
          </cell>
        </row>
        <row r="2983">
          <cell r="E2983" t="str">
            <v>KIT-REP.PIST</v>
          </cell>
          <cell r="F2983" t="str">
            <v>KIT DE REPARACION K-5029 PARA PISTOLA DE PINTURA SGK-600-PR</v>
          </cell>
          <cell r="G2983">
            <v>2</v>
          </cell>
        </row>
        <row r="2984">
          <cell r="E2984" t="str">
            <v>KIT-SET.600</v>
          </cell>
          <cell r="F2984" t="str">
            <v>KIT DE SELLOS PARA CILINDRO DE LEVANTE MONTACARGAS 2P600</v>
          </cell>
          <cell r="G2984">
            <v>1</v>
          </cell>
        </row>
        <row r="2985">
          <cell r="E2985" t="str">
            <v>KIT-PRE.609075</v>
          </cell>
          <cell r="F2985" t="str">
            <v>KIT RODILLO DE PRESION ALIMENTADOR ORIGO FEED REF 609075</v>
          </cell>
          <cell r="G2985">
            <v>3</v>
          </cell>
        </row>
        <row r="2986">
          <cell r="E2986" t="str">
            <v>ROD-EST.609011</v>
          </cell>
          <cell r="F2986" t="str">
            <v>KIT RODILLO ESTRIADO 0.0045 REF 609011 WEST ARCO</v>
          </cell>
          <cell r="G2986">
            <v>2</v>
          </cell>
        </row>
        <row r="2987">
          <cell r="E2987" t="str">
            <v>ROD-GUI.L304</v>
          </cell>
          <cell r="F2987" t="str">
            <v>KIT RODILLO GUIA ALIMENTADOR ORIGO FEED L304, 0.035 - 0.045 REF:609009 O 608187 ESI</v>
          </cell>
          <cell r="G2987">
            <v>2</v>
          </cell>
        </row>
        <row r="2988">
          <cell r="E2988" t="str">
            <v>KIT-ROD.5/64</v>
          </cell>
          <cell r="F2988" t="str">
            <v>KIT RODILLO MILLER 5/64 Ref.: 079610 Genérico</v>
          </cell>
          <cell r="G2988">
            <v>1</v>
          </cell>
        </row>
        <row r="2989">
          <cell r="E2989" t="str">
            <v>LAM-GAT.2060</v>
          </cell>
          <cell r="F2989" t="str">
            <v>LAMINILLAS GATILLO / TRIGGER ELC94-BL REF: 2060-2671</v>
          </cell>
          <cell r="G2989">
            <v>2</v>
          </cell>
        </row>
        <row r="2990">
          <cell r="E2990" t="str">
            <v>LAN-ROJ.</v>
          </cell>
          <cell r="F2990" t="str">
            <v>LANILLA ROJA</v>
          </cell>
          <cell r="G2990">
            <v>10</v>
          </cell>
        </row>
        <row r="2991">
          <cell r="E2991" t="str">
            <v>LAN-ROJ.</v>
          </cell>
          <cell r="F2991" t="str">
            <v>LANILLA ROJA</v>
          </cell>
          <cell r="G2991">
            <v>28</v>
          </cell>
        </row>
        <row r="2992">
          <cell r="E2992" t="str">
            <v>LAS-ALI.204</v>
          </cell>
          <cell r="F2992" t="str">
            <v>LASER ALIGNMENT PAPER 4"X8" REF:2049439</v>
          </cell>
          <cell r="G2992">
            <v>50</v>
          </cell>
        </row>
        <row r="2993">
          <cell r="E2993" t="str">
            <v>LEC-CAR.528</v>
          </cell>
          <cell r="F2993" t="str">
            <v>LECTOR DE CARTUCHOS HYPERTHERM REF: 528083</v>
          </cell>
          <cell r="G2993">
            <v>1</v>
          </cell>
        </row>
        <row r="2994">
          <cell r="E2994" t="str">
            <v>LIJ-AGU.1200</v>
          </cell>
          <cell r="F2994" t="str">
            <v>LIJA DE AGUA # 1200 - 9" X 11" ABRACOL REF: CLAVE 1016 Ref.: CLAVE 1016 ABRACOL</v>
          </cell>
          <cell r="G2994">
            <v>2</v>
          </cell>
        </row>
        <row r="2995">
          <cell r="E2995" t="str">
            <v>LIJ-AGU.1200</v>
          </cell>
          <cell r="F2995" t="str">
            <v>LIJA DE AGUA # 1200 - 9" X 11" ABRACOL REF: CLAVE 1016 Ref.: CLAVE 1016 ABRACOL</v>
          </cell>
          <cell r="G2995">
            <v>5</v>
          </cell>
        </row>
        <row r="2996">
          <cell r="E2996" t="str">
            <v>LIJ-AGU.#150</v>
          </cell>
          <cell r="F2996" t="str">
            <v>LIJA DE AGUA # 150 - 9" X 11" Ref.: CLAVE 1005 ABRACOL</v>
          </cell>
          <cell r="G2996">
            <v>12</v>
          </cell>
        </row>
        <row r="2997">
          <cell r="E2997" t="str">
            <v>LIJ-AGU.#150</v>
          </cell>
          <cell r="F2997" t="str">
            <v>LIJA DE AGUA # 150 - 9" X 11" Ref.: CLAVE 1005 ABRACOL</v>
          </cell>
          <cell r="G2997">
            <v>31</v>
          </cell>
        </row>
        <row r="2998">
          <cell r="E2998" t="str">
            <v>LIJ-AGU.180</v>
          </cell>
          <cell r="F2998" t="str">
            <v>LIJA DE AGUA # 180 - 9" X 11" Ref.: CLAVE 1006 ABRACOL</v>
          </cell>
          <cell r="G2998">
            <v>31</v>
          </cell>
        </row>
        <row r="2999">
          <cell r="E2999" t="str">
            <v>LIJ-AGU. # 220</v>
          </cell>
          <cell r="F2999" t="str">
            <v>LIJA DE AGUA # 220 - 9" X 11" Ref.: CLAVE 1007 ABRACOL</v>
          </cell>
          <cell r="G2999">
            <v>6</v>
          </cell>
        </row>
        <row r="3000">
          <cell r="E3000" t="str">
            <v>LIJ-AGU.80</v>
          </cell>
          <cell r="F3000" t="str">
            <v>LIJA DE AGUA # 80  - 9" X 11" Ref.: CLAVE 1002 ABRACOL</v>
          </cell>
          <cell r="G3000">
            <v>47</v>
          </cell>
        </row>
        <row r="3001">
          <cell r="E3001" t="str">
            <v>LIJ-TRA. #150</v>
          </cell>
          <cell r="F3001" t="str">
            <v>LIJA DE TRAPO # 150 MULTI-FLEX  12"</v>
          </cell>
          <cell r="G3001">
            <v>5.5</v>
          </cell>
        </row>
        <row r="3002">
          <cell r="E3002" t="str">
            <v>LIJ-TRA. #150</v>
          </cell>
          <cell r="F3002" t="str">
            <v>LIJA DE TRAPO # 150 MULTI-FLEX  12"</v>
          </cell>
          <cell r="G3002">
            <v>8.5</v>
          </cell>
        </row>
        <row r="3003">
          <cell r="E3003" t="str">
            <v>LIJ-TRA.#36</v>
          </cell>
          <cell r="F3003" t="str">
            <v>LIJA DE TRAPO # 36 - ABRACOL</v>
          </cell>
          <cell r="G3003">
            <v>14</v>
          </cell>
        </row>
        <row r="3004">
          <cell r="E3004" t="str">
            <v>LIJ-TRA.#80</v>
          </cell>
          <cell r="F3004" t="str">
            <v>LIJA DE TRAPO # 80 - MULTI-FLEX 12" Ref.: CLAVE 1828 ABRACOL</v>
          </cell>
          <cell r="G3004">
            <v>7.3</v>
          </cell>
        </row>
        <row r="3005">
          <cell r="E3005" t="str">
            <v>LIJ-ROJ.320</v>
          </cell>
          <cell r="F3005" t="str">
            <v>LIJA ROJA # 320 - 9" X 11"</v>
          </cell>
          <cell r="G3005">
            <v>6</v>
          </cell>
        </row>
        <row r="3006">
          <cell r="E3006" t="str">
            <v>LIJ-ROJ.</v>
          </cell>
          <cell r="F3006" t="str">
            <v>LIJA ROJA # 80 - 9" X 11"</v>
          </cell>
          <cell r="G3006">
            <v>54</v>
          </cell>
        </row>
        <row r="3007">
          <cell r="E3007" t="str">
            <v>LIM-CON.8OZ</v>
          </cell>
          <cell r="F3007" t="str">
            <v>LIMPIADOR DESENGRASANTE ELECTRONICO X 8 ONZAS Ref.: DIELLECT PI Genérico</v>
          </cell>
          <cell r="G3007">
            <v>3</v>
          </cell>
        </row>
        <row r="3008">
          <cell r="E3008" t="str">
            <v>LIN-ER0.LA2</v>
          </cell>
          <cell r="F3008" t="str">
            <v>LINER - LASER 2 REF: 2284349 REF: 2284349 Ref.: 2284349 Genérico</v>
          </cell>
          <cell r="G3008">
            <v>40</v>
          </cell>
        </row>
        <row r="3009">
          <cell r="E3009" t="str">
            <v>LIN-ANT.MIG</v>
          </cell>
          <cell r="F3009" t="str">
            <v>LINER 15 0.035 ROUND WOUND PARA ANTORCHA MIG - 400 AMPERIOS</v>
          </cell>
          <cell r="G3009">
            <v>1</v>
          </cell>
        </row>
        <row r="3010">
          <cell r="E3010" t="str">
            <v>LIN-564.MIG</v>
          </cell>
          <cell r="F3010" t="str">
            <v>LINER 15 5/64 ROUND WOUND PARA ANTORCHA MIG - 400 AMPERIOS REF: 415-564-15 REF: 415-564-15 Ref.: 415-564-15 Genérico</v>
          </cell>
          <cell r="G3010">
            <v>1</v>
          </cell>
        </row>
        <row r="3011">
          <cell r="E3011" t="str">
            <v>LLA-INS.TOR</v>
          </cell>
          <cell r="F3011" t="str">
            <v>LLAVE INSERTO TRONZADO G2042.32N-4T50SX Ref.: FS1494 Genérico</v>
          </cell>
          <cell r="G3011">
            <v>2</v>
          </cell>
        </row>
        <row r="3012">
          <cell r="E3012" t="str">
            <v>LLA-INS.TOR</v>
          </cell>
          <cell r="F3012" t="str">
            <v>LLAVE INSERTO TRONZADO G2042.32N-4T50SX Ref.: FS1494 Genérico</v>
          </cell>
          <cell r="G3012">
            <v>1</v>
          </cell>
        </row>
        <row r="3013">
          <cell r="E3013" t="str">
            <v>LLA-MAN.S-2</v>
          </cell>
          <cell r="F3013" t="str">
            <v>LLAVE PARA MANDRIL S-2 - TALADRO BOSH 3/8"</v>
          </cell>
          <cell r="G3013">
            <v>3</v>
          </cell>
        </row>
        <row r="3014">
          <cell r="E3014" t="str">
            <v>LOG-ADH.15X7</v>
          </cell>
          <cell r="F3014" t="str">
            <v>LOGO EN ADHESIVO METALTECO DE 15 CMS X 7 CMS</v>
          </cell>
          <cell r="G3014">
            <v>17</v>
          </cell>
        </row>
        <row r="3015">
          <cell r="E3015" t="str">
            <v>LOG-ADH.20X10</v>
          </cell>
          <cell r="F3015" t="str">
            <v>LOGO EN ADHESIVO METALTECO DE 20 CMS X 10 CMS</v>
          </cell>
          <cell r="G3015">
            <v>5</v>
          </cell>
        </row>
        <row r="3016">
          <cell r="E3016" t="str">
            <v>LOG-ADH.30X15</v>
          </cell>
          <cell r="F3016" t="str">
            <v>LOGO EN ADHESIVO METALTECO DE 30 CMS X 15 CMS</v>
          </cell>
          <cell r="G3016">
            <v>17</v>
          </cell>
        </row>
        <row r="3017">
          <cell r="E3017" t="str">
            <v>LOG-ADH.40X20</v>
          </cell>
          <cell r="F3017" t="str">
            <v>LOGO EN ADHESIVO METALTECO DE 40 CMS X 20 CMS</v>
          </cell>
          <cell r="G3017">
            <v>5</v>
          </cell>
        </row>
        <row r="3018">
          <cell r="E3018" t="str">
            <v>LOG-ADH.50X25</v>
          </cell>
          <cell r="F3018" t="str">
            <v>LOGO EN ADHESIVO METALTECO DE 50 CMS X 25 CMS</v>
          </cell>
          <cell r="G3018">
            <v>7</v>
          </cell>
        </row>
        <row r="3019">
          <cell r="E3019" t="str">
            <v>LOG-ADH.60X30</v>
          </cell>
          <cell r="F3019" t="str">
            <v>LOGO EN ADHESIVO METALTECO DE 60 CMS X 30 CMS</v>
          </cell>
          <cell r="G3019">
            <v>11</v>
          </cell>
        </row>
        <row r="3020">
          <cell r="E3020" t="str">
            <v>LOG-ADH.DTF</v>
          </cell>
          <cell r="F3020" t="str">
            <v>LOGO METALTECO EN ADHESIVO TRANSPARENTE 20 CM X 10 CM EN DTF UV</v>
          </cell>
          <cell r="G3020">
            <v>2</v>
          </cell>
        </row>
        <row r="3021">
          <cell r="E3021" t="str">
            <v>LOW-VIS.1KG</v>
          </cell>
          <cell r="F3021" t="str">
            <v>LOW-VISCOSITY GREASE MICROLUBE GB 00 1KG REF:  111780</v>
          </cell>
          <cell r="G3021">
            <v>1</v>
          </cell>
        </row>
        <row r="3022">
          <cell r="E3022" t="str">
            <v>LUB-SPA.WD4</v>
          </cell>
          <cell r="F3022" t="str">
            <v>LUBRICANTE EN SPRAY WD 40</v>
          </cell>
          <cell r="G3022">
            <v>2</v>
          </cell>
        </row>
        <row r="3023">
          <cell r="E3023" t="str">
            <v>LUB-GEL.X8ONZ</v>
          </cell>
          <cell r="F3023" t="str">
            <v>LUBRICANTE GEL X 8 ONZAS - MARCA HOUGEN SIKA</v>
          </cell>
          <cell r="G3023">
            <v>1</v>
          </cell>
        </row>
        <row r="3024">
          <cell r="E3024" t="str">
            <v>LUB-ANT.8ONZ</v>
          </cell>
          <cell r="F3024" t="str">
            <v>LUBRICANTE PENETRANTE AFLOJADOR DE TUERCAS Y TORNILLOS ANTIOXIDANTE X 8 ONZAS Ref.: REST PI Genérico</v>
          </cell>
          <cell r="G3024">
            <v>34</v>
          </cell>
        </row>
        <row r="3025">
          <cell r="E3025" t="str">
            <v>LUB-ROT.HO-11742-1</v>
          </cell>
          <cell r="F3025" t="str">
            <v>LUBRICANTE ROTAMAGIC - MARCA HOUGEN Ref.: HO-11742-1 Genérico</v>
          </cell>
          <cell r="G3025">
            <v>1</v>
          </cell>
        </row>
        <row r="3026">
          <cell r="E3026" t="str">
            <v>MAN-TAL.MILW</v>
          </cell>
          <cell r="F3026" t="str">
            <v>MANDRIL PARA TALADRO MILWAKEE 1/2 REF. 1660 -6 ROSCA DE 5/8</v>
          </cell>
          <cell r="G3026">
            <v>1</v>
          </cell>
        </row>
        <row r="3027">
          <cell r="E3027" t="str">
            <v>MAN-TAL.BOSH65B 20-2RE</v>
          </cell>
          <cell r="F3027" t="str">
            <v>MANDRIL TALADRO BOSCH 1/2 20 UNF REF. 65B 20-2RE</v>
          </cell>
          <cell r="G3027">
            <v>4</v>
          </cell>
        </row>
        <row r="3028">
          <cell r="E3028" t="str">
            <v>MAN-FIL.FUN</v>
          </cell>
          <cell r="F3028" t="str">
            <v>MANGA DE FILTRADO DE SUCCION DE FUNDENTE</v>
          </cell>
          <cell r="G3028">
            <v>6</v>
          </cell>
        </row>
        <row r="3029">
          <cell r="E3029" t="str">
            <v>MAN-TAL.245</v>
          </cell>
          <cell r="F3029" t="str">
            <v>MANGO DE SUJECION PARA TALADRO DW245 REF: NA292261 O 382272-00</v>
          </cell>
          <cell r="G3029">
            <v>3</v>
          </cell>
        </row>
        <row r="3030">
          <cell r="E3030" t="str">
            <v>MAN-FIN.PUL</v>
          </cell>
          <cell r="F3030" t="str">
            <v>MANGO FINAL 4120 Ref.: N122021 Genérico</v>
          </cell>
          <cell r="G3030">
            <v>3</v>
          </cell>
        </row>
        <row r="3031">
          <cell r="E3031" t="str">
            <v>MAN-TAL.251</v>
          </cell>
          <cell r="F3031" t="str">
            <v>MANGO LATERAL DE TALADRO PERCUTOR D25123 REF: N413362</v>
          </cell>
          <cell r="G3031">
            <v>1</v>
          </cell>
        </row>
        <row r="3032">
          <cell r="E3032" t="str">
            <v>MAN-PUL.DEW.7"</v>
          </cell>
          <cell r="F3032" t="str">
            <v>MANGO PARA PULIDORA DEWALT 7" REF: 651858-00 REF: 651858-00 Ref.: 651858-00 Genérico</v>
          </cell>
          <cell r="G3032">
            <v>2</v>
          </cell>
        </row>
        <row r="3033">
          <cell r="E3033" t="str">
            <v>MAN-PUL.28111</v>
          </cell>
          <cell r="F3033" t="str">
            <v>MANGO PARA PULIDORA DW 28111 REF: 614796-00 Ref.: 614796-00 Genérico</v>
          </cell>
          <cell r="G3033">
            <v>2</v>
          </cell>
        </row>
        <row r="3034">
          <cell r="E3034" t="str">
            <v>MAG-TAL.BOS</v>
          </cell>
          <cell r="F3034" t="str">
            <v>MANGO PARA TALADRO BOSH Ref.: 2602.025.094 Genérico</v>
          </cell>
          <cell r="G3034">
            <v>1</v>
          </cell>
        </row>
        <row r="3035">
          <cell r="E3035" t="str">
            <v>MAN-1/2.1/2</v>
          </cell>
          <cell r="F3035" t="str">
            <v>MANGUERA FLEXIBLE ALUMINIO 1/2 X 1/2 X 40 CMS</v>
          </cell>
          <cell r="G3035">
            <v>4</v>
          </cell>
        </row>
        <row r="3036">
          <cell r="E3036" t="str">
            <v>MAN-ARG.CO2</v>
          </cell>
          <cell r="F3036" t="str">
            <v>MANGUERA PARA MEZCLA ARGON Y CO2 CON ACOPLE MACHO - MACHO X 3 METROS REF: 432774 Ref.: 432774 Genérico</v>
          </cell>
          <cell r="G3036">
            <v>1</v>
          </cell>
        </row>
        <row r="3037">
          <cell r="E3037" t="str">
            <v>MAR-PIN.60ML</v>
          </cell>
          <cell r="F3037" t="str">
            <v>MARCADOR DE PINTURA 60 ML -  MARCA DALO MARKER</v>
          </cell>
          <cell r="G3037">
            <v>6</v>
          </cell>
        </row>
        <row r="3038">
          <cell r="E3038" t="str">
            <v>MAS-POL.P1500</v>
          </cell>
          <cell r="F3038" t="str">
            <v>MASILLA POLIESTER P1500  - CON ENDURECEDOR Ref.: 010826 Genérico</v>
          </cell>
          <cell r="G3038">
            <v>3</v>
          </cell>
        </row>
        <row r="3039">
          <cell r="E3039" t="str">
            <v>MAS-ROJ.F#1</v>
          </cell>
          <cell r="F3039" t="str">
            <v>MASILLA ROJA FORMULA # 1</v>
          </cell>
          <cell r="G3039">
            <v>1</v>
          </cell>
        </row>
        <row r="3040">
          <cell r="E3040" t="str">
            <v>MOD-SIR.3CIR</v>
          </cell>
          <cell r="F3040" t="str">
            <v>MODULO DE SEGURIDAD SIRIUS MODULOS BASE SERIE
 ADVANCED 3 CIRCUITOS 24 V Ref.: 3SK1122-1AB40 SIEMENS</v>
          </cell>
          <cell r="G3040">
            <v>1</v>
          </cell>
        </row>
        <row r="3041">
          <cell r="E3041" t="str">
            <v>MUE-TAL.GSB</v>
          </cell>
          <cell r="F3041" t="str">
            <v>MUELLE PARA TALADRO BOSCH GSB 20 2RE REF: 2604616006</v>
          </cell>
          <cell r="G3041">
            <v>1</v>
          </cell>
        </row>
        <row r="3042">
          <cell r="E3042" t="str">
            <v>NIP-NW2.7M5</v>
          </cell>
          <cell r="F3042" t="str">
            <v>NIPPLE NW2, 7 M5 REF. 359913 LASER REF: 308002030730001 REF: 308002030730001 Ref.: 308002030730001 Genérico</v>
          </cell>
          <cell r="G3042">
            <v>2</v>
          </cell>
        </row>
        <row r="3043">
          <cell r="E3043" t="str">
            <v>NOZ-5/8.NBC</v>
          </cell>
          <cell r="F3043" t="str">
            <v>NOZZLE (TOBERA) 5/8 (NBC 500)</v>
          </cell>
          <cell r="G3043">
            <v>46</v>
          </cell>
        </row>
        <row r="3044">
          <cell r="E3044" t="str">
            <v>NOZ-5/8.1/8</v>
          </cell>
          <cell r="F3044" t="str">
            <v>NOZZLE (TOBERA) 5/8" BORE 1/8" RECESS Ref.: 401-6-62 Genérico</v>
          </cell>
          <cell r="G3044">
            <v>10</v>
          </cell>
        </row>
        <row r="3045">
          <cell r="E3045" t="str">
            <v>NOZ-TOB.5800</v>
          </cell>
          <cell r="F3045" t="str">
            <v>NOZZLE (TOBERA) REF: 5800C Ref.: 5800C Genérico</v>
          </cell>
          <cell r="G3045">
            <v>9</v>
          </cell>
        </row>
        <row r="3046">
          <cell r="E3046" t="str">
            <v>NOZ-PKX.LA2</v>
          </cell>
          <cell r="F3046" t="str">
            <v>NOZZLE 0.8 STANDARD PKX5 - LASER 2 REF: 1324858 REF: 1324858 Ref.: 1324858 Genérico</v>
          </cell>
          <cell r="G3046">
            <v>17</v>
          </cell>
        </row>
        <row r="3047">
          <cell r="E3047" t="str">
            <v>NOZ-KX5.LA2</v>
          </cell>
          <cell r="F3047" t="str">
            <v>NOZZLE 1.0 STANDARD PKX5 - LASER 2 REF: 1324860 REF: 1324860 Ref.: 1324860 Genérico</v>
          </cell>
          <cell r="G3047">
            <v>17</v>
          </cell>
        </row>
        <row r="3048">
          <cell r="E3048" t="str">
            <v>NOZ-12P.LA2</v>
          </cell>
          <cell r="F3048" t="str">
            <v>NOZZLE 1.2 STANDARD PKX5 - LASER 2 REF: 1324861 Ref.: 1324861 Genérico</v>
          </cell>
          <cell r="G3048">
            <v>2</v>
          </cell>
        </row>
        <row r="3049">
          <cell r="E3049" t="str">
            <v>NOZ-14S.LA2</v>
          </cell>
          <cell r="F3049" t="str">
            <v>NOZZLE 1.4 STANDARD PKX5 - LASER 2 REF: 1324863 Ref.: 1324863 Genérico</v>
          </cell>
          <cell r="G3049">
            <v>5</v>
          </cell>
        </row>
        <row r="3050">
          <cell r="E3050" t="str">
            <v>NOZ-17S.LA2</v>
          </cell>
          <cell r="F3050" t="str">
            <v>NOZZLE 1.7 STANDARD PKX5 - LASER 2 REF: 1324864 REF: 1324864 REF: 1324864 REF: 1324864 Ref.: 1324864 Genérico</v>
          </cell>
          <cell r="G3050">
            <v>8</v>
          </cell>
        </row>
        <row r="3051">
          <cell r="E3051" t="str">
            <v>NOZ-20S.LA2</v>
          </cell>
          <cell r="F3051" t="str">
            <v>NOZZLE 2.0 STANDARD PKX5 - LASER 2 REF: 1324865 REF: 1324865 REF: 1324865 REF: 1324865 Ref.: 1324865 Genérico</v>
          </cell>
          <cell r="G3051">
            <v>11</v>
          </cell>
        </row>
        <row r="3052">
          <cell r="E3052" t="str">
            <v>NOZ-23S.LA2</v>
          </cell>
          <cell r="F3052" t="str">
            <v>NOZZLE 2.3 STANDARD PKX5 - LASER 2 REF: 1324866 REF: 1324866 REF: 1324866 REF: 1324866 Ref.: 1324866 Genérico</v>
          </cell>
          <cell r="G3052">
            <v>13</v>
          </cell>
        </row>
        <row r="3053">
          <cell r="E3053" t="str">
            <v>NOZ-27S.LA2</v>
          </cell>
          <cell r="F3053" t="str">
            <v>NOZZLE 2.7 STANDARD PKX5 - LASER 2 REF: 1324867 REF: 1324867 REF: 1324867 Ref.: 1324867 Genérico</v>
          </cell>
          <cell r="G3053">
            <v>13</v>
          </cell>
        </row>
        <row r="3054">
          <cell r="E3054" t="str">
            <v>NOZ-ASS.170</v>
          </cell>
          <cell r="F3054" t="str">
            <v>NOZZLE ASSEMBLY XPR 170 AMPS NON-FERROUS REF: 436666 420324 Ref.: 436666 420324 Genérico</v>
          </cell>
          <cell r="G3054">
            <v>3</v>
          </cell>
        </row>
        <row r="3055">
          <cell r="E3055" t="str">
            <v>NOZ-ASS.30A</v>
          </cell>
          <cell r="F3055" t="str">
            <v>NOZZLE ASSEMBLY XPR 30 AMPS NON-FERROUS REF: 420225</v>
          </cell>
          <cell r="G3055">
            <v>2</v>
          </cell>
        </row>
        <row r="3056">
          <cell r="E3056" t="str">
            <v>NOZ-352.280/124561</v>
          </cell>
          <cell r="F3056" t="str">
            <v>NOZZLE D0.8 352280 REF. 124561 - LASER REF: 308001030470052 Ref.: 308001030470052 Genérico</v>
          </cell>
          <cell r="G3056">
            <v>6</v>
          </cell>
        </row>
        <row r="3057">
          <cell r="E3057" t="str">
            <v>NOZ-D10.352281</v>
          </cell>
          <cell r="F3057" t="str">
            <v>NOZZLE D1.0 352281 REF. 124562 - LASER REF: 308001030290022 Ref.: 308001030290022 Genérico</v>
          </cell>
          <cell r="G3057">
            <v>2</v>
          </cell>
        </row>
        <row r="3058">
          <cell r="E3058" t="str">
            <v>NOZ-D14.352283</v>
          </cell>
          <cell r="F3058" t="str">
            <v>NOZZLE D1.4 352283 REF. 237497 - LASER Ref.: 308001030010052 Genérico</v>
          </cell>
          <cell r="G3058">
            <v>7</v>
          </cell>
        </row>
        <row r="3059">
          <cell r="E3059" t="str">
            <v>NOZ-D17.237501</v>
          </cell>
          <cell r="F3059" t="str">
            <v>NOZZLE D1.7 237501 REF. 1257672 - LASER Ref.: 308001030340029 Genérico</v>
          </cell>
          <cell r="G3059">
            <v>5</v>
          </cell>
        </row>
        <row r="3060">
          <cell r="E3060" t="str">
            <v>NOZ-D23.VER.352285</v>
          </cell>
          <cell r="F3060" t="str">
            <v>NOZZLE D2,3 VERCHROMT 352285 - LASER</v>
          </cell>
          <cell r="G3060">
            <v>12</v>
          </cell>
        </row>
        <row r="3061">
          <cell r="E3061" t="str">
            <v>NOZ-EAA.D.08.1324858</v>
          </cell>
          <cell r="F3061" t="str">
            <v>NOZZLE EAA D0.8 REF. 1324858 - LASER Ref.: 308001030590039 Genérico</v>
          </cell>
          <cell r="G3061">
            <v>28</v>
          </cell>
        </row>
        <row r="3062">
          <cell r="E3062" t="str">
            <v>NOZ-EAU.D10</v>
          </cell>
          <cell r="F3062" t="str">
            <v>NOZZLE EAU D10.0 LASER 2 REF: 2253595 REF: 2253595 REF: 2253595 REF: 2253595 Ref.: 2253595 Genérico</v>
          </cell>
          <cell r="G3062">
            <v>7</v>
          </cell>
        </row>
        <row r="3063">
          <cell r="E3063" t="str">
            <v>NOZ-EAU.D25</v>
          </cell>
          <cell r="F3063" t="str">
            <v>NOZZLE EAU D2.5 LASER 2 REF: 2059462 REF: 2059462 REF: 2059462 Ref.: 2059462 Genérico</v>
          </cell>
          <cell r="G3063">
            <v>3</v>
          </cell>
        </row>
        <row r="3064">
          <cell r="E3064" t="str">
            <v>NOZ-EAU.D30</v>
          </cell>
          <cell r="F3064" t="str">
            <v>NOZZLE EAU D3.0 LASER 2 REF: 2060001 REF: 2060001 Ref.: 2060001 Genérico</v>
          </cell>
          <cell r="G3064">
            <v>4</v>
          </cell>
        </row>
        <row r="3065">
          <cell r="E3065" t="str">
            <v>NOZ-EAU.D40</v>
          </cell>
          <cell r="F3065" t="str">
            <v>NOZZLE EAU D4.0 LASER 2 REF: 2060004 REF: 2060004 REF: 2060004 Ref.: 2060004 Genérico</v>
          </cell>
          <cell r="G3065">
            <v>7</v>
          </cell>
        </row>
        <row r="3066">
          <cell r="E3066" t="str">
            <v>NOZ-EAU.D60</v>
          </cell>
          <cell r="F3066" t="str">
            <v>NOZZLE EAU D6.0 LASER 2 REF: 2060025 REF: 2060025 REF: 2060025 Ref.: 2060025 Genérico</v>
          </cell>
          <cell r="G3066">
            <v>8</v>
          </cell>
        </row>
        <row r="3067">
          <cell r="E3067" t="str">
            <v>NOZ-EAV.LA2</v>
          </cell>
          <cell r="F3067" t="str">
            <v>NOZZLE EAV D3,0 - LASER 2 REF: 2228806 REF: 2228806 REF: 2228806 Ref.: 2228806 Genérico</v>
          </cell>
          <cell r="G3067">
            <v>3</v>
          </cell>
        </row>
        <row r="3068">
          <cell r="E3068" t="str">
            <v>NOZ-EGL.D14</v>
          </cell>
          <cell r="F3068" t="str">
            <v>NOZZLE EGL D1.4 COOLLINE LASER 2 REF: 1879940 REF: 1879940 REF: 1879940 Ref.: 1879940 Genérico</v>
          </cell>
          <cell r="G3068">
            <v>7</v>
          </cell>
        </row>
        <row r="3069">
          <cell r="E3069" t="str">
            <v>NOZ-EGL.D17</v>
          </cell>
          <cell r="F3069" t="str">
            <v>NOZZLE EGL D1.7 COOLLINE LASER 2 REF: 1879951 REF: 1879951 REF: 1879951 Ref.: 1879951 Genérico</v>
          </cell>
          <cell r="G3069">
            <v>5</v>
          </cell>
        </row>
        <row r="3070">
          <cell r="E3070" t="str">
            <v>NOZ-EGL.D23</v>
          </cell>
          <cell r="F3070" t="str">
            <v>NOZZLE EGL D2.3 COOLLINE LASER 2 REF: 1879953 REF: 1879953 REF: 1879953 Ref.: 1879953 Genérico</v>
          </cell>
          <cell r="G3070">
            <v>4</v>
          </cell>
        </row>
        <row r="3071">
          <cell r="E3071" t="str">
            <v>NOZ-50A.PLA</v>
          </cell>
          <cell r="F3071" t="str">
            <v>NOZZLE: XPR 50 AMPS MILD STEEL - PLASMA COD 436763 REF: 420234 REF: 420234 Ref.: 420234 Genérico</v>
          </cell>
          <cell r="G3071">
            <v>3</v>
          </cell>
        </row>
        <row r="3072">
          <cell r="E3072" t="str">
            <v>NOZ-XPR.130</v>
          </cell>
          <cell r="F3072" t="str">
            <v>NOZZLE: XPR130 AMPS MILD STEEL - PLASMA REF: 420252 Ref.: 420252 Genérico</v>
          </cell>
          <cell r="G3072">
            <v>11</v>
          </cell>
        </row>
        <row r="3073">
          <cell r="E3073" t="str">
            <v>NOZ-80A.PLA</v>
          </cell>
          <cell r="F3073" t="str">
            <v>NOZZLE:XPR 80 AMPS MILD STEEL - PLASMA COD 436582 REF: 420243 Ref.: 420243 Genérico</v>
          </cell>
          <cell r="G3073">
            <v>5</v>
          </cell>
        </row>
        <row r="3074">
          <cell r="E3074" t="str">
            <v>NOZ-XPR.170</v>
          </cell>
          <cell r="F3074" t="str">
            <v>NOZZLE:XPR170 AMPS MILD STEEL - PLASMA REF: 420261 REF: 420261 Ref.: 420261 Genérico</v>
          </cell>
          <cell r="G3074">
            <v>7</v>
          </cell>
        </row>
        <row r="3075">
          <cell r="E3075" t="str">
            <v>NUC-FIL.</v>
          </cell>
          <cell r="F3075" t="str">
            <v>NUCLEO DE FILTRO Ref.: B222100000451 Genérico</v>
          </cell>
          <cell r="G3075">
            <v>2</v>
          </cell>
        </row>
        <row r="3076">
          <cell r="E3076" t="str">
            <v>NYL-NEG.</v>
          </cell>
          <cell r="F3076" t="str">
            <v>NYLON NEGRO PARA GUADAÑA - BELLOTA</v>
          </cell>
          <cell r="G3076">
            <v>100</v>
          </cell>
        </row>
        <row r="3077">
          <cell r="E3077" t="str">
            <v>OPT-QUA.1260822</v>
          </cell>
          <cell r="F3077" t="str">
            <v>OPTICAL QUARTZ WINDOW REF. 1260822 - LASER REF: 308001030590063 REF: 308001030590063 Ref.: 308001030590063 Genérico</v>
          </cell>
          <cell r="G3077">
            <v>3</v>
          </cell>
        </row>
        <row r="3078">
          <cell r="E3078" t="str">
            <v>ORI-M18.818</v>
          </cell>
          <cell r="F3078" t="str">
            <v>ORING (PHJ-0818) REF:M18X1,5</v>
          </cell>
          <cell r="G3078">
            <v>2</v>
          </cell>
        </row>
        <row r="3079">
          <cell r="E3079" t="str">
            <v>ORI-020.PUL</v>
          </cell>
          <cell r="F3079" t="str">
            <v>ORING 020 NITRILO CARCAZA PULIDORA 4120</v>
          </cell>
          <cell r="G3079">
            <v>16</v>
          </cell>
        </row>
        <row r="3080">
          <cell r="E3080" t="str">
            <v>ORI-22M.17MX2MM</v>
          </cell>
          <cell r="F3080" t="str">
            <v>ORING 22MM Ø EXT. 17MM Ø INT. 2MM</v>
          </cell>
          <cell r="G3080">
            <v>7</v>
          </cell>
        </row>
        <row r="3081">
          <cell r="E3081" t="str">
            <v>ORI-NIT.236</v>
          </cell>
          <cell r="F3081" t="str">
            <v>ORING NITRILO 236</v>
          </cell>
          <cell r="G3081">
            <v>7</v>
          </cell>
        </row>
        <row r="3082">
          <cell r="E3082" t="str">
            <v>ORI-NIT.3X6</v>
          </cell>
          <cell r="F3082" t="str">
            <v>ORING NITRILO M-3 X 6 MM</v>
          </cell>
          <cell r="G3082">
            <v>1</v>
          </cell>
        </row>
        <row r="3083">
          <cell r="E3083" t="str">
            <v>P7N-BOD.1/4</v>
          </cell>
          <cell r="F3083" t="str">
            <v>P-7 COLOR NEGRO BODY SHOOT 1/4</v>
          </cell>
          <cell r="G3083">
            <v>3</v>
          </cell>
        </row>
        <row r="3084">
          <cell r="E3084" t="str">
            <v>PAD-ALG.LAS</v>
          </cell>
          <cell r="F3084" t="str">
            <v>PAD DE ALGODON</v>
          </cell>
          <cell r="G3084">
            <v>50</v>
          </cell>
        </row>
        <row r="3085">
          <cell r="E3085" t="str">
            <v>PAL-INT.28111</v>
          </cell>
          <cell r="F3085" t="str">
            <v>PALETA INTERIOR PARA PULIDORA 28111 REF: 623619-00S Ref.: 623619-00S Genérico</v>
          </cell>
          <cell r="G3085">
            <v>6</v>
          </cell>
        </row>
        <row r="3086">
          <cell r="E3086" t="str">
            <v>PAL-INT.4120</v>
          </cell>
          <cell r="F3086" t="str">
            <v>PALETA INTERIOR PARA PULIDORA 4120 REF: N232486 REF: N232486 Ref.: N232486 Genérico</v>
          </cell>
          <cell r="G3086">
            <v>3</v>
          </cell>
        </row>
        <row r="3087">
          <cell r="E3087" t="str">
            <v>PAP-PER.</v>
          </cell>
          <cell r="F3087" t="str">
            <v>PAPEL PERIODICO</v>
          </cell>
          <cell r="G3087">
            <v>4.5</v>
          </cell>
        </row>
        <row r="3088">
          <cell r="E3088" t="str">
            <v>PAR-EME.CR11</v>
          </cell>
          <cell r="F3088" t="str">
            <v>PARADA DE EMERGENCIA (E-STOP SWITCH - PHJ-0818) REF: LB-CR11 Ref.: LB-CR11 Genérico</v>
          </cell>
          <cell r="G3088">
            <v>1</v>
          </cell>
        </row>
        <row r="3089">
          <cell r="E3089" t="str">
            <v>PAS-PUL.28476</v>
          </cell>
          <cell r="F3089" t="str">
            <v>PASACABLE PARA PULIDORA 28476 Ref.: 604118-00 Genérico</v>
          </cell>
          <cell r="G3089">
            <v>8</v>
          </cell>
        </row>
        <row r="3090">
          <cell r="E3090" t="str">
            <v>PAS-MON. ATIEZE PI</v>
          </cell>
          <cell r="F3090" t="str">
            <v>PASTA PARA MONTAJE DE ALUMINIO REF. ANTIEZE PI</v>
          </cell>
          <cell r="G3090">
            <v>1.5</v>
          </cell>
        </row>
        <row r="3091">
          <cell r="E3091" t="str">
            <v>PAS-ANT.SPR</v>
          </cell>
          <cell r="F3091" t="str">
            <v>PASTAS ANTORCHAS SPRAY MASTERMS MARCA SUNWELD REF: XLMS84</v>
          </cell>
          <cell r="G3091">
            <v>1</v>
          </cell>
        </row>
        <row r="3092">
          <cell r="E3092" t="str">
            <v>PAT-KWD.030</v>
          </cell>
          <cell r="F3092" t="str">
            <v>PATIN DE BOLAS DE ACERO KWD-030-SNH-C0-N-1 REF: R162179420</v>
          </cell>
          <cell r="G3092">
            <v>4</v>
          </cell>
        </row>
        <row r="3093">
          <cell r="E3093" t="str">
            <v>PEG-BOX-MAD</v>
          </cell>
          <cell r="F3093" t="str">
            <v>PEGANTE BOXER ETERNA A - 55  PARA MADERA</v>
          </cell>
          <cell r="G3093">
            <v>1.75</v>
          </cell>
        </row>
        <row r="3094">
          <cell r="E3094" t="str">
            <v>PEG-INS.4GR</v>
          </cell>
          <cell r="F3094" t="str">
            <v>PEGANTE INSTANTANEO PEGADIT X 4 GRAMOS</v>
          </cell>
          <cell r="G3094">
            <v>1</v>
          </cell>
        </row>
        <row r="3095">
          <cell r="E3095" t="str">
            <v>PEG-SIN.10MIN</v>
          </cell>
          <cell r="F3095" t="str">
            <v>PEGANTE SINTESOLDA RAPIDO TRANSPARENTE DOS COMPONENENTES 10 MINUTOS</v>
          </cell>
          <cell r="G3095">
            <v>1</v>
          </cell>
        </row>
        <row r="3096">
          <cell r="E3096" t="str">
            <v>VUL-VF2.600</v>
          </cell>
          <cell r="F3096" t="str">
            <v>PEGANTE VULCAFLEX X 1000G REF VF2600</v>
          </cell>
          <cell r="G3096">
            <v>9</v>
          </cell>
        </row>
        <row r="3097">
          <cell r="E3097" t="str">
            <v>PER-ROD.8001</v>
          </cell>
          <cell r="F3097" t="str">
            <v>PERFIL DE RODADURA REF RG8001</v>
          </cell>
          <cell r="G3097">
            <v>12</v>
          </cell>
        </row>
        <row r="3098">
          <cell r="E3098" t="str">
            <v>PIE-3/4.G80</v>
          </cell>
          <cell r="F3098" t="str">
            <v>PIEDRA DE ESMERIL 6 PULGADAS 3/4 GRIS GRANO 80</v>
          </cell>
          <cell r="G3098">
            <v>1</v>
          </cell>
        </row>
        <row r="3099">
          <cell r="E3099" t="str">
            <v>PIE-TUN.63/4</v>
          </cell>
          <cell r="F3099" t="str">
            <v>PIEDRA DE ESMERIL DE TUNGSTENO DE 6” X 3/4 X 1/2</v>
          </cell>
          <cell r="G3099">
            <v>2</v>
          </cell>
        </row>
        <row r="3100">
          <cell r="E3100" t="str">
            <v>PIE-ESM.COPA5X2</v>
          </cell>
          <cell r="F3100" t="str">
            <v>PIEDRA ESMERIL DE COPA 5 X 2 A 203 TIPO 11.A</v>
          </cell>
          <cell r="G3100">
            <v>1</v>
          </cell>
        </row>
        <row r="3101">
          <cell r="E3101" t="str">
            <v>PIE-CHI.X5UNI</v>
          </cell>
          <cell r="F3101" t="str">
            <v>PIEDRA PARA CHISPERO</v>
          </cell>
          <cell r="G3101">
            <v>5</v>
          </cell>
        </row>
        <row r="3102">
          <cell r="E3102" t="str">
            <v>PIL-BRO.ANU.HO-10527</v>
          </cell>
          <cell r="F3102" t="str">
            <v>PILOTO BROCA ANULAR 5/8 A 2 3/8" X 1" - MARCA HOUGEN Ref.: HO-10527 Genérico</v>
          </cell>
          <cell r="G3102">
            <v>1</v>
          </cell>
        </row>
        <row r="3103">
          <cell r="E3103" t="str">
            <v>PIL-BRO.ANU.HO-10528</v>
          </cell>
          <cell r="F3103" t="str">
            <v>PILOTO BROCA ANULAR 5/8" A 2 3/8" X 2" - MARCA HOUGEN Ref.: HO-10528 Genérico</v>
          </cell>
          <cell r="G3103">
            <v>2</v>
          </cell>
        </row>
        <row r="3104">
          <cell r="E3104" t="str">
            <v>PIL-BRO.7/16X9/16X1</v>
          </cell>
          <cell r="F3104" t="str">
            <v>PILOTO BROCA ANULAR 7/16" A 9/16" X 1" - MARCA HOUGEN REF: HO-10531</v>
          </cell>
          <cell r="G3104">
            <v>1</v>
          </cell>
        </row>
        <row r="3105">
          <cell r="E3105" t="str">
            <v>PIL-BRO.9/196X2X2</v>
          </cell>
          <cell r="F3105" t="str">
            <v>PILOTO BROCA ANULAR 9/16" A 2" X 2" - MARCA HOUGEN REF. 10530</v>
          </cell>
          <cell r="G3105">
            <v>1</v>
          </cell>
        </row>
        <row r="3106">
          <cell r="E3106" t="str">
            <v>PIÑ-DW2.135</v>
          </cell>
          <cell r="F3106" t="str">
            <v>PIÑON DW290 135093-01SV</v>
          </cell>
          <cell r="G3106">
            <v>3</v>
          </cell>
        </row>
        <row r="3107">
          <cell r="E3107" t="str">
            <v>PIÑ-ATO.DW290</v>
          </cell>
          <cell r="F3107" t="str">
            <v>PIÑON PARA ATORNILLADORA DW 290 REF: 135093-01SV Ref.: 135093-01SV Genérico</v>
          </cell>
          <cell r="G3107">
            <v>1</v>
          </cell>
        </row>
        <row r="3108">
          <cell r="E3108" t="str">
            <v>PIN-MAS.300AMP.TIPOJACKSON</v>
          </cell>
          <cell r="F3108" t="str">
            <v>PINZA PARA MASA DE 300 AMPERIOS TIPO JACKSON</v>
          </cell>
          <cell r="G3108">
            <v>15</v>
          </cell>
        </row>
        <row r="3109">
          <cell r="E3109" t="str">
            <v>PIN-POR.ELECT.300AMP</v>
          </cell>
          <cell r="F3109" t="str">
            <v>PINZA PORTAELECTRODO DE 300 AMPERIOS</v>
          </cell>
          <cell r="G3109">
            <v>13</v>
          </cell>
        </row>
        <row r="3110">
          <cell r="E3110" t="str">
            <v>PLA-APO.BAR</v>
          </cell>
          <cell r="F3110" t="str">
            <v>PLACA DE APOYO BARRA TORNEADO MVJNR-2525M16 REF: SMV-322 Ref.: SMV-322 Genérico</v>
          </cell>
          <cell r="G3110">
            <v>2</v>
          </cell>
        </row>
        <row r="3111">
          <cell r="E3111" t="str">
            <v>PLA-APO.SMW.432</v>
          </cell>
          <cell r="F3111" t="str">
            <v>PLACA DE APOYO BARRA TORNEADO MWLNR-2525M08 REF: SMW-432 Ref.: SMW-432 Genérico</v>
          </cell>
          <cell r="G3111">
            <v>3</v>
          </cell>
        </row>
        <row r="3112">
          <cell r="E3112" t="str">
            <v>PLA-IDE.ACF</v>
          </cell>
          <cell r="F3112" t="str">
            <v>PLACA IDENTIFICACION PARA ACTIVOS FIJOS EN POLIESTILENO 100 MM X 50 MM</v>
          </cell>
          <cell r="G3112">
            <v>254</v>
          </cell>
        </row>
        <row r="3113">
          <cell r="E3113" t="str">
            <v>PLA-IDE..EQ</v>
          </cell>
          <cell r="F3113" t="str">
            <v>PLACA IDENTIFICACION PARA EQUIPOS  EN ACERO INOX CAL 24 - 92 MM X 105 MM MARCADA SEGÚN SUBORDEN</v>
          </cell>
          <cell r="G3113">
            <v>16</v>
          </cell>
        </row>
        <row r="3114">
          <cell r="E3114" t="str">
            <v>POL-VOL.6"</v>
          </cell>
          <cell r="F3114" t="str">
            <v>POLEA TIPO VOLANTE DE 6''</v>
          </cell>
          <cell r="G3114">
            <v>1</v>
          </cell>
        </row>
        <row r="3115">
          <cell r="E3115" t="str">
            <v>POL-NG..</v>
          </cell>
          <cell r="F3115" t="str">
            <v>POLIPACK NG 1 3/4" X 2 1/4" X 3/8"</v>
          </cell>
          <cell r="G3115">
            <v>5</v>
          </cell>
        </row>
        <row r="3116">
          <cell r="E3116" t="str">
            <v>POL-SWA.PAK</v>
          </cell>
          <cell r="F3116" t="str">
            <v>POLYESTER SWAB PAK REF: 1222024</v>
          </cell>
          <cell r="G3116">
            <v>1</v>
          </cell>
        </row>
        <row r="3117">
          <cell r="E3117" t="str">
            <v>POL-LIN.LA2</v>
          </cell>
          <cell r="F3117" t="str">
            <v>POLYGLASS FILTER IN LINE - LASER 2 REF: 373321 REF: 373321 REF: 373321 Ref.: 373321 Genérico</v>
          </cell>
          <cell r="G3117">
            <v>4</v>
          </cell>
        </row>
        <row r="3118">
          <cell r="E3118" t="str">
            <v>POR-ESC.PUL.DW28111</v>
          </cell>
          <cell r="F3118" t="str">
            <v>PORTA ESCOBILLA PARA PULIDORA DW 28111</v>
          </cell>
          <cell r="G3118">
            <v>1</v>
          </cell>
        </row>
        <row r="3119">
          <cell r="E3119" t="str">
            <v>POR-ESC.DW28476</v>
          </cell>
          <cell r="F3119" t="str">
            <v>PORTA ESCOBILLA PARA PULIDORA DW 28476</v>
          </cell>
          <cell r="G3119">
            <v>5</v>
          </cell>
        </row>
        <row r="3120">
          <cell r="E3120" t="str">
            <v>POR-ESC.DW.4120</v>
          </cell>
          <cell r="F3120" t="str">
            <v>PORTA ESCOBILLA PARA PULIDORA DW 4120 REF: N167600 Ref.: N167600 Genérico</v>
          </cell>
          <cell r="G3120">
            <v>7</v>
          </cell>
        </row>
        <row r="3121">
          <cell r="E3121" t="str">
            <v>ESC-TRN.085</v>
          </cell>
          <cell r="F3121" t="str">
            <v>PORTA ESCOBILLA PARA TRONZADORA  28720-B3 DEWALT REF: N085935 Ref.: N085935 DEWALT</v>
          </cell>
          <cell r="G3121">
            <v>1</v>
          </cell>
        </row>
        <row r="3122">
          <cell r="E3122" t="str">
            <v>ESC-GSB.202</v>
          </cell>
          <cell r="F3122" t="str">
            <v>PORTA ESCOBILLAS GSB 20-2 RE REF 1600A0089F</v>
          </cell>
          <cell r="G3122">
            <v>1</v>
          </cell>
        </row>
        <row r="3123">
          <cell r="E3123" t="str">
            <v>POR-PUL.DW4577</v>
          </cell>
          <cell r="F3123" t="str">
            <v>PORTAESCOBILLA PARA PULIDORA DEWALT 4577 Ref.: N106196 Genérico</v>
          </cell>
          <cell r="G3123">
            <v>4</v>
          </cell>
        </row>
        <row r="3124">
          <cell r="E3124" t="str">
            <v>POW-CAB.ADA</v>
          </cell>
          <cell r="F3124" t="str">
            <v>POWER CABLE ADAPTER (WP-26) 432625 Ref.: 45V62-G Genérico</v>
          </cell>
          <cell r="G3124">
            <v>1</v>
          </cell>
        </row>
        <row r="3125">
          <cell r="E3125" t="str">
            <v>PRE-EAS.LOC.38X22</v>
          </cell>
          <cell r="F3125" t="str">
            <v>PRECINTO PLASTICO EN RECINA DE POLIPROPILENO COLOR ROJO REF. EASY LOCK - 38 CMS X 22 CMS</v>
          </cell>
          <cell r="G3125">
            <v>1000</v>
          </cell>
        </row>
        <row r="3126">
          <cell r="E3126" t="str">
            <v>PRE-GUA.HEX</v>
          </cell>
          <cell r="F3126" t="str">
            <v>PRECINTO TIPO GUAYA HEXAGONAL REF: RZCS02</v>
          </cell>
          <cell r="G3126">
            <v>1000</v>
          </cell>
        </row>
        <row r="3127">
          <cell r="E3127" t="str">
            <v>PRO-GLA.LA2</v>
          </cell>
          <cell r="F3127" t="str">
            <v>PROTECTIVE GLASS - LASER 2 Ref.: 2602937 Genérico</v>
          </cell>
          <cell r="G3127">
            <v>13</v>
          </cell>
        </row>
        <row r="3128">
          <cell r="E3128" t="str">
            <v>PRO-CAB.25477/28111/4120</v>
          </cell>
          <cell r="F3128" t="str">
            <v>PROTECTOR CABLE PARA PULIDORA 25477 / 28111 / 4120 Ref.: 330005-01 Genérico</v>
          </cell>
          <cell r="G3128">
            <v>4</v>
          </cell>
        </row>
        <row r="3129">
          <cell r="E3129" t="str">
            <v>PRO-ESL.10X60</v>
          </cell>
          <cell r="F3129" t="str">
            <v>PROTECTOR EN CARNAZA PARA ESLINGA DE 10 CMS DE ANCHO X 60 CMS DE LARGO - FORRO</v>
          </cell>
          <cell r="G3129">
            <v>5</v>
          </cell>
        </row>
        <row r="3130">
          <cell r="E3130" t="str">
            <v>PRO-ESL.3X60</v>
          </cell>
          <cell r="F3130" t="str">
            <v>PROTECTOR EN CARNAZA PARA ESLINGA DE 3 CMS X 60 CMS</v>
          </cell>
          <cell r="G3130">
            <v>1</v>
          </cell>
        </row>
        <row r="3131">
          <cell r="E3131" t="str">
            <v>PRO-5CM.300</v>
          </cell>
          <cell r="F3131" t="str">
            <v>PROTECTOR EN CARNAZA PARA ESLINGA DE 5 CMS X 300 CMS</v>
          </cell>
          <cell r="G3131">
            <v>1</v>
          </cell>
        </row>
        <row r="3132">
          <cell r="E3132" t="str">
            <v>PRO-ESL.5X60</v>
          </cell>
          <cell r="F3132" t="str">
            <v>PROTECTOR EN CARNAZA PARA ESLINGA DE 5 CMS X 60 CMS</v>
          </cell>
          <cell r="G3132">
            <v>2</v>
          </cell>
        </row>
        <row r="3133">
          <cell r="E3133" t="str">
            <v>PRO-V30.</v>
          </cell>
          <cell r="F3133" t="str">
            <v>PROVITEC 30 - DESENGRASANTE NEUTRO PARA LAVADO DE ARNES</v>
          </cell>
          <cell r="G3133">
            <v>1</v>
          </cell>
        </row>
        <row r="3134">
          <cell r="E3134" t="str">
            <v>PUE-REC.C677</v>
          </cell>
          <cell r="F3134" t="str">
            <v>PUENTE RECTIFICADOR DE 1/2 - 1/2 / 3/5 TON REF. C677</v>
          </cell>
          <cell r="G3134">
            <v>1</v>
          </cell>
        </row>
        <row r="3135">
          <cell r="E3135" t="str">
            <v>PUL-BUT.103</v>
          </cell>
          <cell r="F3135" t="str">
            <v>PULSADOR  (BUTTON - PHJ-0818) REF: LA38-22/103 Ref.: LA38-22/103 Genérico</v>
          </cell>
          <cell r="G3135">
            <v>4</v>
          </cell>
        </row>
        <row r="3136">
          <cell r="E3136" t="str">
            <v>PUL-PUL.28476</v>
          </cell>
          <cell r="F3136" t="str">
            <v>PULSADOR PARA PULIDORA DEWALT 28476</v>
          </cell>
          <cell r="G3136">
            <v>1</v>
          </cell>
        </row>
        <row r="3137">
          <cell r="E3137" t="str">
            <v>PUN-CON.1/16</v>
          </cell>
          <cell r="F3137" t="str">
            <v>PUNTA DE CONTACTO 1/16" REF. 16S116</v>
          </cell>
          <cell r="G3137">
            <v>9</v>
          </cell>
        </row>
        <row r="3138">
          <cell r="E3138" t="str">
            <v>PUN-CON.1/16</v>
          </cell>
          <cell r="F3138" t="str">
            <v>PUNTA DE CONTACTO 1/16" REF. 16S116</v>
          </cell>
          <cell r="G3138">
            <v>6</v>
          </cell>
        </row>
        <row r="3139">
          <cell r="E3139" t="str">
            <v>PUN-16M.818</v>
          </cell>
          <cell r="F3139" t="str">
            <v>PUNTA DE CONTACTO DOBLE (DOUBLE WIRE CONDUCTIVE NOZZLE) Ø 1,6 MM (PHJ-0818)</v>
          </cell>
          <cell r="G3139">
            <v>30</v>
          </cell>
        </row>
        <row r="3140">
          <cell r="E3140" t="str">
            <v>PUN-CON.2MM</v>
          </cell>
          <cell r="F3140" t="str">
            <v>PUNTA DE CONTACTO DOBLE (DOUBLE WIRE CONDUCTIVE NOZZLE) Ø 2 MM</v>
          </cell>
          <cell r="G3140">
            <v>70</v>
          </cell>
        </row>
        <row r="3141">
          <cell r="E3141" t="str">
            <v>PUN-CON.PAL</v>
          </cell>
          <cell r="F3141" t="str">
            <v>PUNTA DE CONTACTO PARA PALPADOR L2:41 MM D:2 MM MITUTOYO</v>
          </cell>
          <cell r="G3141">
            <v>1</v>
          </cell>
        </row>
        <row r="3142">
          <cell r="E3142" t="str">
            <v>PUN-CON.403-12-35-25</v>
          </cell>
          <cell r="F3142" t="str">
            <v>PUNTA DE CONTACTO REF. 403-12-35-25</v>
          </cell>
          <cell r="G3142">
            <v>64</v>
          </cell>
        </row>
        <row r="3143">
          <cell r="E3143" t="str">
            <v>PUN-CON.045</v>
          </cell>
          <cell r="F3143" t="str">
            <v>PUNTA DE CONTACTO REF. TT-045</v>
          </cell>
          <cell r="G3143">
            <v>12</v>
          </cell>
        </row>
        <row r="3144">
          <cell r="E3144" t="str">
            <v>PUN-CON.764</v>
          </cell>
          <cell r="F3144" t="str">
            <v>PUNTA DE CONTACTO TUBULAR 5/64 TWECO REF: 1160-1127 REF: 1160-1127 Ref.: 1160-1127 Genérico</v>
          </cell>
          <cell r="G3144">
            <v>18</v>
          </cell>
        </row>
        <row r="3145">
          <cell r="E3145" t="str">
            <v>PUN-EST. #2</v>
          </cell>
          <cell r="F3145" t="str">
            <v>PUNTA DE ESTRELLA  # 2 PARA TALADRO</v>
          </cell>
          <cell r="G3145">
            <v>2</v>
          </cell>
        </row>
        <row r="3146">
          <cell r="E3146" t="str">
            <v>PUNTILLA-3</v>
          </cell>
          <cell r="F3146" t="str">
            <v>PUNTILLA X 3"</v>
          </cell>
          <cell r="G3146">
            <v>2</v>
          </cell>
        </row>
        <row r="3147">
          <cell r="E3147" t="str">
            <v>PUN-X4".</v>
          </cell>
          <cell r="F3147" t="str">
            <v>PUNTILLA X 4"</v>
          </cell>
          <cell r="G3147">
            <v>1</v>
          </cell>
        </row>
        <row r="3148">
          <cell r="E3148" t="str">
            <v>PUN-X4".</v>
          </cell>
          <cell r="F3148" t="str">
            <v>PUNTILLA X 4"</v>
          </cell>
          <cell r="G3148">
            <v>2</v>
          </cell>
        </row>
        <row r="3149">
          <cell r="E3149" t="str">
            <v>PUN-CCX.5LB</v>
          </cell>
          <cell r="F3149" t="str">
            <v>PUNTILLA X 5"</v>
          </cell>
          <cell r="G3149">
            <v>4</v>
          </cell>
        </row>
        <row r="3150">
          <cell r="E3150" t="str">
            <v>RAS-12X.186</v>
          </cell>
          <cell r="F3150" t="str">
            <v>RASPADOR AZUL 12 X 18.6 X 5 MM</v>
          </cell>
          <cell r="G3150">
            <v>1</v>
          </cell>
        </row>
        <row r="3151">
          <cell r="E3151" t="str">
            <v>RAS-FLE.1750</v>
          </cell>
          <cell r="F3151" t="str">
            <v>RASPADOR FLEX -1750</v>
          </cell>
          <cell r="G3151">
            <v>6</v>
          </cell>
        </row>
        <row r="3152">
          <cell r="E3152" t="str">
            <v>REC-PRO.PIO</v>
          </cell>
          <cell r="F3152" t="str">
            <v>RECUBRIMIENTO PROTECTOR PARA SUPERFICIES METALICAS PI-OPEN</v>
          </cell>
          <cell r="G3152">
            <v>3</v>
          </cell>
        </row>
        <row r="3153">
          <cell r="E3153" t="str">
            <v>REF-GEC.</v>
          </cell>
          <cell r="F3153" t="str">
            <v>REFRIGERANTE</v>
          </cell>
          <cell r="G3153">
            <v>3</v>
          </cell>
        </row>
        <row r="3154">
          <cell r="E3154" t="str">
            <v>REF-DEU.308</v>
          </cell>
          <cell r="F3154" t="str">
            <v>REFRIGERANTE DEUTS 308321</v>
          </cell>
          <cell r="G3154">
            <v>13</v>
          </cell>
        </row>
        <row r="3155">
          <cell r="E3155" t="str">
            <v>REF-FLE.PEL</v>
          </cell>
          <cell r="F3155" t="str">
            <v>REFRIGERANTE FLEETGUARD COLOR AZUL REF: CCP2825 (PLANTA ELECTRICA)</v>
          </cell>
          <cell r="G3155">
            <v>1</v>
          </cell>
        </row>
        <row r="3156">
          <cell r="E3156" t="str">
            <v>REL-TEM.818</v>
          </cell>
          <cell r="F3156" t="str">
            <v>RELE TEMPORIZADOR (PHJ-0818)</v>
          </cell>
          <cell r="G3156">
            <v>1</v>
          </cell>
        </row>
        <row r="3157">
          <cell r="E3157" t="str">
            <v>RES-BLO.PUL</v>
          </cell>
          <cell r="F3157" t="str">
            <v>RESORTE BOTON DE BLOQUEO REF: 562210-00 Ref.: 562210-00 Genérico</v>
          </cell>
          <cell r="G3157">
            <v>1</v>
          </cell>
        </row>
        <row r="3158">
          <cell r="E3158" t="str">
            <v>RES-COM.PUL</v>
          </cell>
          <cell r="F3158" t="str">
            <v>RESORTE DE COMPRESION 4120 REF: N092954 Ref.: N092954 Genérico</v>
          </cell>
          <cell r="G3158">
            <v>4</v>
          </cell>
        </row>
        <row r="3159">
          <cell r="E3159" t="str">
            <v>RES-ESC.PUL</v>
          </cell>
          <cell r="F3159" t="str">
            <v>RESORTE DE ESCOBILLA REF: N097703 Ref.: N097703 Genérico</v>
          </cell>
          <cell r="G3159">
            <v>7</v>
          </cell>
        </row>
        <row r="3160">
          <cell r="E3160" t="str">
            <v>RES-EXT.GUIA</v>
          </cell>
          <cell r="F3160" t="str">
            <v>RESORTE EXTREMO GUIA CADENA DE 2 - 5 TON Ref.: LMH5 B536 Genérico</v>
          </cell>
          <cell r="G3160">
            <v>1</v>
          </cell>
        </row>
        <row r="3161">
          <cell r="E3161" t="str">
            <v>RES-PUL.28111/4120</v>
          </cell>
          <cell r="F3161" t="str">
            <v>RESORTE PARA PULIDORA 28111 / 4120 REF: 562210 Ref.: 562210 Genérico</v>
          </cell>
          <cell r="G3161">
            <v>1</v>
          </cell>
        </row>
        <row r="3162">
          <cell r="E3162" t="str">
            <v>RES-PUL.4120</v>
          </cell>
          <cell r="F3162" t="str">
            <v>RESORTE PARA PULIDORA 4120 REF: N105579 Ref.: N105579 Genérico</v>
          </cell>
          <cell r="G3162">
            <v>11</v>
          </cell>
        </row>
        <row r="3163">
          <cell r="E3163" t="str">
            <v>RES-TAL.BOS</v>
          </cell>
          <cell r="F3163" t="str">
            <v>RESORTE PARA TALADRO BOSCH GSB 20-2 RE REF:2604616006</v>
          </cell>
          <cell r="G3163">
            <v>3</v>
          </cell>
        </row>
        <row r="3164">
          <cell r="E3164" t="str">
            <v>RES-236.NG</v>
          </cell>
          <cell r="F3164" t="str">
            <v>RESPALDOS NG 236</v>
          </cell>
          <cell r="G3164">
            <v>7</v>
          </cell>
        </row>
        <row r="3165">
          <cell r="E3165" t="str">
            <v>RET-HEA.404-26</v>
          </cell>
          <cell r="F3165" t="str">
            <v>RETAINING HEAD (DIFUSOR DE GAS) Ref.: 404-26 TABLEPLAST</v>
          </cell>
          <cell r="G3165">
            <v>15</v>
          </cell>
        </row>
        <row r="3166">
          <cell r="E3166" t="str">
            <v>RET-M37.474</v>
          </cell>
          <cell r="F3166" t="str">
            <v>RETENEDOR M -37 X 47 X 4 SOG</v>
          </cell>
          <cell r="G3166">
            <v>1</v>
          </cell>
        </row>
        <row r="3167">
          <cell r="E3167" t="str">
            <v>ROD-AGU.16M</v>
          </cell>
          <cell r="F3167" t="str">
            <v>RODAMIENDO DE AGUJAS K 32 X 39 X 16 MM</v>
          </cell>
          <cell r="G3167">
            <v>1</v>
          </cell>
        </row>
        <row r="3168">
          <cell r="E3168" t="str">
            <v>ROD-600.1.RS</v>
          </cell>
          <cell r="F3168" t="str">
            <v>RODAMIENTO 6001 RS</v>
          </cell>
          <cell r="G3168">
            <v>6</v>
          </cell>
        </row>
        <row r="3169">
          <cell r="E3169" t="str">
            <v>ROD-630.0LU</v>
          </cell>
          <cell r="F3169" t="str">
            <v>RODAMIENTO 6300 LU</v>
          </cell>
          <cell r="G3169">
            <v>2</v>
          </cell>
        </row>
        <row r="3170">
          <cell r="E3170" t="str">
            <v>ROD-690.00Z</v>
          </cell>
          <cell r="F3170" t="str">
            <v>RODAMIENTO 6900 Z</v>
          </cell>
          <cell r="G3170">
            <v>3</v>
          </cell>
        </row>
        <row r="3171">
          <cell r="E3171" t="str">
            <v>ROD-DW3.330</v>
          </cell>
          <cell r="F3171" t="str">
            <v>RODAMIENTO DW331 330004-02</v>
          </cell>
          <cell r="G3171">
            <v>7</v>
          </cell>
        </row>
        <row r="3172">
          <cell r="E3172" t="str">
            <v>ROD-330.003</v>
          </cell>
          <cell r="F3172" t="str">
            <v>RODAMIENTO REF 330003-04</v>
          </cell>
          <cell r="G3172">
            <v>2</v>
          </cell>
        </row>
        <row r="3173">
          <cell r="E3173" t="str">
            <v>ROD-605.040</v>
          </cell>
          <cell r="F3173" t="str">
            <v>RODAMIENTO REF 605040-06</v>
          </cell>
          <cell r="G3173">
            <v>2</v>
          </cell>
        </row>
        <row r="3174">
          <cell r="E3174" t="str">
            <v>ROD-FEL.3"</v>
          </cell>
          <cell r="F3174" t="str">
            <v>RODILLO DE FELPA PARA PINTURA 3"</v>
          </cell>
          <cell r="G3174">
            <v>2</v>
          </cell>
        </row>
        <row r="3175">
          <cell r="E3175" t="str">
            <v>ROD-FEL.5"</v>
          </cell>
          <cell r="F3175" t="str">
            <v>RODILLO DE FELPA PARA PINTURA 5"</v>
          </cell>
          <cell r="G3175">
            <v>8</v>
          </cell>
        </row>
        <row r="3176">
          <cell r="E3176" t="str">
            <v>ROD-FEL.9"</v>
          </cell>
          <cell r="F3176" t="str">
            <v>RODILLO DE FELPA PARA PINTURA 9"</v>
          </cell>
          <cell r="G3176">
            <v>1</v>
          </cell>
        </row>
        <row r="3177">
          <cell r="E3177" t="str">
            <v>ROD-ALI.081</v>
          </cell>
          <cell r="F3177" t="str">
            <v>RODILLOS DE ALIMENTADOR (PHJ-0818)</v>
          </cell>
          <cell r="G3177">
            <v>2</v>
          </cell>
        </row>
        <row r="3178">
          <cell r="E3178" t="str">
            <v>ROL-121.205</v>
          </cell>
          <cell r="F3178" t="str">
            <v>ROLLER REF. 121205 REF: 3080010300100004 Ref.: 3080010300100004 Genérico</v>
          </cell>
          <cell r="G3178">
            <v>2</v>
          </cell>
        </row>
        <row r="3179">
          <cell r="E3179" t="str">
            <v>RUE-CAU.10P</v>
          </cell>
          <cell r="F3179" t="str">
            <v>RUEDA EN CAUCHO DE 10" CON RODAMIENTO 6304 Y CENTRO DE ALUMINIO</v>
          </cell>
          <cell r="G3179">
            <v>4</v>
          </cell>
        </row>
        <row r="3180">
          <cell r="E3180" t="str">
            <v>RUE-SIL.ESC</v>
          </cell>
          <cell r="F3180" t="str">
            <v>RUEDA TORINO BICOLOR SILLA DE ESCRITORIO</v>
          </cell>
          <cell r="G3180">
            <v>4</v>
          </cell>
        </row>
        <row r="3181">
          <cell r="E3181" t="str">
            <v>SAB-IND.</v>
          </cell>
          <cell r="F3181" t="str">
            <v>SABRA INDUSTIRAL 747 FIBRATEX 6 X 1/2</v>
          </cell>
          <cell r="G3181">
            <v>2.2999999999999998</v>
          </cell>
        </row>
        <row r="3182">
          <cell r="E3182" t="str">
            <v>SEG-BOT.4120</v>
          </cell>
          <cell r="F3182" t="str">
            <v>SEGURO BOTON PARA PULIDORA 4120 Ref.: N124292 Genérico</v>
          </cell>
          <cell r="G3182">
            <v>1</v>
          </cell>
        </row>
        <row r="3183">
          <cell r="E3183" t="str">
            <v>SEG-GUA.4120</v>
          </cell>
          <cell r="F3183" t="str">
            <v>SEGURO GUARDA PARA PULIDORA 4120 REF: N136731 REF: N136731 Ref.: N136731 Genérico</v>
          </cell>
          <cell r="G3183">
            <v>2</v>
          </cell>
        </row>
        <row r="3184">
          <cell r="E3184" t="str">
            <v>SEG-TON.109</v>
          </cell>
          <cell r="F3184" t="str">
            <v>SEGURO S4320 5 TON A 3 TON LETRA I S320 CROSBY REF:1096515</v>
          </cell>
          <cell r="G3184">
            <v>3</v>
          </cell>
        </row>
        <row r="3185">
          <cell r="E3185" t="str">
            <v>SEL-2S4.078</v>
          </cell>
          <cell r="F3185" t="str">
            <v>SELLO 2S4078</v>
          </cell>
          <cell r="G3185">
            <v>4</v>
          </cell>
        </row>
        <row r="3186">
          <cell r="E3186" t="str">
            <v>SEÑ-ADH.21X6.AM</v>
          </cell>
          <cell r="F3186" t="str">
            <v>SEÑAL ADHESIVO 21 CM LARGO X 6 ANCHO - ETIQUETA DE SEGURIDAD LAMINADAS ACEITE MINERAL ABRACOL ABRACOL ABRACOL ABRACOL</v>
          </cell>
          <cell r="G3186">
            <v>109</v>
          </cell>
        </row>
        <row r="3187">
          <cell r="E3187" t="str">
            <v>SEÑ-ADH.21X6</v>
          </cell>
          <cell r="F3187" t="str">
            <v>SEÑAL ADHESIVO 21 CM LARGO X 6 ANCHO- ETIQUETA DE SEGURIDAD LAMINADAS PROVITEC 30</v>
          </cell>
          <cell r="G3187">
            <v>95</v>
          </cell>
        </row>
        <row r="3188">
          <cell r="E3188" t="str">
            <v>SHI-XPR.170</v>
          </cell>
          <cell r="F3188" t="str">
            <v>SHIELD ASSEMBLY XPR 170 AMPS NON-FERROUS REF: 436665 420327 Ref.: 436665 420327 Genérico</v>
          </cell>
          <cell r="G3188">
            <v>2</v>
          </cell>
        </row>
        <row r="3189">
          <cell r="E3189" t="str">
            <v>SHI-170.AMP</v>
          </cell>
          <cell r="F3189" t="str">
            <v>SHIELD ASSEMBLY XPR 170 AMPS NON-FERROUS WATER REF: 436673 420472 Ref.: 436673 420472 Genérico</v>
          </cell>
          <cell r="G3189">
            <v>3</v>
          </cell>
        </row>
        <row r="3190">
          <cell r="E3190" t="str">
            <v>SHI-ASS.30A</v>
          </cell>
          <cell r="F3190" t="str">
            <v>SHIELD ASSEMBLY XPR 30 AMPS MILD STEEL - PLASMA REF: 420228</v>
          </cell>
          <cell r="G3190">
            <v>6</v>
          </cell>
        </row>
        <row r="3191">
          <cell r="E3191" t="str">
            <v>SHI-80A.MIL</v>
          </cell>
          <cell r="F3191" t="str">
            <v>SHIELD ASSEMBLY XPR 80 AMPS MILD STEEL - PLASMA COD 436583 REF: 420246 Ref.: 420246 Genérico</v>
          </cell>
          <cell r="G3191">
            <v>5</v>
          </cell>
        </row>
        <row r="3192">
          <cell r="E3192" t="str">
            <v>SHI-50A.PLA</v>
          </cell>
          <cell r="F3192" t="str">
            <v>SHIELD ASSEMBLY: XPR 50A MILD STEEL COD 436762 REF: 420237 REF: 420237 Ref.: 420237 Genérico</v>
          </cell>
          <cell r="G3192">
            <v>3</v>
          </cell>
        </row>
        <row r="3193">
          <cell r="E3193" t="str">
            <v>SHI-ASS.XPR</v>
          </cell>
          <cell r="F3193" t="str">
            <v>SHIELD ASSEMBLY: XPR130 AMPS MILD STEEL - PLASMA REF: 420255 Ref.: 420255 Genérico</v>
          </cell>
          <cell r="G3193">
            <v>7</v>
          </cell>
        </row>
        <row r="3194">
          <cell r="E3194" t="str">
            <v>SHI-ASS.170</v>
          </cell>
          <cell r="F3194" t="str">
            <v>SHIELD ASSEMBLY: XPR170 AMPS MILD STEEL /170 AMPS AL AIR - PLASMA REF: 420513 Ref.: 420513 Genérico</v>
          </cell>
          <cell r="G3194">
            <v>5</v>
          </cell>
        </row>
        <row r="3195">
          <cell r="E3195" t="str">
            <v>SIG-GLA.371778</v>
          </cell>
          <cell r="F3195" t="str">
            <v>SIGTH GLASS REF. 341778 - LASER REF: 308001030470025 Ref.: 308001030470025 Genérico</v>
          </cell>
          <cell r="G3195">
            <v>2</v>
          </cell>
        </row>
        <row r="3196">
          <cell r="E3196" t="str">
            <v>SIK-FIX.BLA</v>
          </cell>
          <cell r="F3196" t="str">
            <v>SIKAFLEX - FIX  BLANCO X 370 GRAMOS / 300 ML Ref.: 2560 SIKA</v>
          </cell>
          <cell r="G3196">
            <v>115</v>
          </cell>
        </row>
        <row r="3197">
          <cell r="E3197" t="str">
            <v>SIKA-221-BLA</v>
          </cell>
          <cell r="F3197" t="str">
            <v>SIKAFLEX 221 BLANCO X 370 GRAMOS / 300 ML</v>
          </cell>
          <cell r="G3197">
            <v>48</v>
          </cell>
        </row>
        <row r="3198">
          <cell r="E3198" t="str">
            <v>SIL-ALT-5699</v>
          </cell>
          <cell r="F3198" t="str">
            <v>SILICONA ALTA TEMPERATURA 70 ML REF. 5699 GREY  LOCTITE</v>
          </cell>
          <cell r="G3198">
            <v>1</v>
          </cell>
        </row>
        <row r="3199">
          <cell r="E3199" t="str">
            <v>SIL-ANC-FIX4</v>
          </cell>
          <cell r="F3199" t="str">
            <v>SILICONA EPOXICA SIKADUR ANCHOR FIX-4 600CC DOS COMPONENTES SIKA REF: 305074 Ref.: 305074 SIKA</v>
          </cell>
          <cell r="G3199">
            <v>5</v>
          </cell>
        </row>
        <row r="3200">
          <cell r="E3200" t="str">
            <v>SIL-IND</v>
          </cell>
          <cell r="F3200" t="str">
            <v>SILICONA ROJA INDUSTRIAL ALTA TEMPERATURA X 70 ML REF.SI 596 LOCTITE</v>
          </cell>
          <cell r="G3200">
            <v>4</v>
          </cell>
        </row>
        <row r="3201">
          <cell r="E3201" t="str">
            <v>SOP-ASP.3M6</v>
          </cell>
          <cell r="F3201" t="str">
            <v>SOPORTE ASPIRACION LIMPIA HOOKIT DE 6" 3M REF: 20465 / 20356 Ref.: 20465 / 20356 3M</v>
          </cell>
          <cell r="G3201">
            <v>2</v>
          </cell>
        </row>
        <row r="3202">
          <cell r="E3202" t="str">
            <v>SOP-FIB.</v>
          </cell>
          <cell r="F3202" t="str">
            <v>SOPORTE FIBRODISCO CAUCHO 7"</v>
          </cell>
          <cell r="G3202">
            <v>7</v>
          </cell>
        </row>
        <row r="3203">
          <cell r="E3203" t="str">
            <v>SPK-FOC.150</v>
          </cell>
          <cell r="F3203" t="str">
            <v>SPK FOCUSING LENS F150 (HP) REF:  2569894</v>
          </cell>
          <cell r="G3203">
            <v>1</v>
          </cell>
        </row>
        <row r="3204">
          <cell r="E3204" t="str">
            <v>SWI-XPR.170</v>
          </cell>
          <cell r="F3204" t="str">
            <v>SWIRL RING XPR 40-170 AMPS NON-FERROUS MULTI PROCESS CLOCKWISE REF: 436656 420314 Ref.: 436656 420314 Genérico</v>
          </cell>
          <cell r="G3204">
            <v>3</v>
          </cell>
        </row>
        <row r="3205">
          <cell r="E3205" t="str">
            <v>SWI-XPR.30A</v>
          </cell>
          <cell r="F3205" t="str">
            <v>SWIRL RING: XPR 30A MS - PLASMA COD 436578 REF: 420407 REF: 420407 REF: 420407 Ref.: 420407 Genérico</v>
          </cell>
          <cell r="G3205">
            <v>2</v>
          </cell>
        </row>
        <row r="3206">
          <cell r="E3206" t="str">
            <v>SWI-RIN.170</v>
          </cell>
          <cell r="F3206" t="str">
            <v>SWIRL RING:XPR170 AMPS MILD STEEL/170 AMPS ALUMINUM AIR - PLASMA REF: 420260 Ref.: 420260 Genérico</v>
          </cell>
          <cell r="G3206">
            <v>2</v>
          </cell>
        </row>
        <row r="3207">
          <cell r="E3207" t="str">
            <v>SWI-RIN.XPR</v>
          </cell>
          <cell r="F3207" t="str">
            <v>SWIRL RING:XPR80-130 AMPS MILD STEEL CLOCKWISE - PLASMA REF: 420242 Ref.: 420242 Genérico</v>
          </cell>
          <cell r="G3207">
            <v>4</v>
          </cell>
        </row>
        <row r="3208">
          <cell r="E3208" t="str">
            <v>SWI-TGL.125</v>
          </cell>
          <cell r="F3208" t="str">
            <v>SWITCH,TGL SPTT6A 125VAC (ON)-ON-(ON)SPD TERM BL REF: 211476 Ref.: 211476 Genérico</v>
          </cell>
          <cell r="G3208">
            <v>1</v>
          </cell>
        </row>
        <row r="3209">
          <cell r="E3209" t="str">
            <v>TAB-INM.AMAR</v>
          </cell>
          <cell r="F3209" t="str">
            <v>TABLA DE INMOVILIZACION CON ARNES - CAMILLA</v>
          </cell>
          <cell r="G3209">
            <v>1</v>
          </cell>
        </row>
        <row r="3210">
          <cell r="E3210" t="str">
            <v>TAB-MAD.80X25X1</v>
          </cell>
          <cell r="F3210" t="str">
            <v>TABLA DE MADERA MONCORO DURO DE 80 MMX 25 MM X 1 METRO</v>
          </cell>
          <cell r="G3210">
            <v>4</v>
          </cell>
        </row>
        <row r="3211">
          <cell r="E3211" t="str">
            <v>TAP-COR.57Y04</v>
          </cell>
          <cell r="F3211" t="str">
            <v>TAPA CORTA PARA TIG REF. 57Y04</v>
          </cell>
          <cell r="G3211">
            <v>5</v>
          </cell>
        </row>
        <row r="3212">
          <cell r="E3212" t="str">
            <v>TAP-TRN.622</v>
          </cell>
          <cell r="F3212" t="str">
            <v>TAPA DE ESCOBILLAS PARA TRONZADORA 28720-B3 DEWALT REF: 622441-00 Ref.: 622441-00 DEWALT</v>
          </cell>
          <cell r="G3212">
            <v>1</v>
          </cell>
        </row>
        <row r="3213">
          <cell r="E3213" t="str">
            <v>TAP-LAR.TIG.57Y02-G</v>
          </cell>
          <cell r="F3213" t="str">
            <v>TAPA LARGA PARA TIG REF. 57Y02-G</v>
          </cell>
          <cell r="G3213">
            <v>2</v>
          </cell>
        </row>
        <row r="3214">
          <cell r="E3214" t="str">
            <v>TAJ-AMA.BLO</v>
          </cell>
          <cell r="F3214" t="str">
            <v>TARJETA AMARILLA DE BLOQUEO Y ETIQUETADO X 10 UND MARCA STEELPRO REF. 501885</v>
          </cell>
          <cell r="G3214">
            <v>2</v>
          </cell>
        </row>
        <row r="3215">
          <cell r="E3215" t="str">
            <v>TEF-LOC.567</v>
          </cell>
          <cell r="F3215" t="str">
            <v>TEFLON LIQUIDO SELLADOR DE ROSCAS  567 LOCTITE 50M</v>
          </cell>
          <cell r="G3215">
            <v>24</v>
          </cell>
        </row>
        <row r="3216">
          <cell r="E3216" t="str">
            <v>TEL-VER.CERX2.10</v>
          </cell>
          <cell r="F3216" t="str">
            <v>TELA VERDE DE CERRAMIENTO X 2.10 METROS DE ANCHO</v>
          </cell>
          <cell r="G3216">
            <v>50</v>
          </cell>
        </row>
        <row r="3217">
          <cell r="E3217" t="str">
            <v>TEN-BOL.256187</v>
          </cell>
          <cell r="F3217" t="str">
            <v>TENSION BOLT / 256187 - LASER REF: 308001030520182 Ref.: 308001030520182 Genérico</v>
          </cell>
          <cell r="G3217">
            <v>1</v>
          </cell>
        </row>
        <row r="3218">
          <cell r="E3218" t="str">
            <v>TER-COB.250A.</v>
          </cell>
          <cell r="F3218" t="str">
            <v>TERMINAL DE COBRE DE 250 AMPERIOS</v>
          </cell>
          <cell r="G3218">
            <v>7</v>
          </cell>
        </row>
        <row r="3219">
          <cell r="E3219" t="str">
            <v>TIZ-IND.</v>
          </cell>
          <cell r="F3219" t="str">
            <v>TIZA INDUSTRIAL</v>
          </cell>
          <cell r="G3219">
            <v>11</v>
          </cell>
        </row>
        <row r="3220">
          <cell r="E3220" t="str">
            <v>TIZ-IND.</v>
          </cell>
          <cell r="F3220" t="str">
            <v>TIZA INDUSTRIAL</v>
          </cell>
          <cell r="G3220">
            <v>17</v>
          </cell>
        </row>
        <row r="3221">
          <cell r="E3221" t="str">
            <v>TOA-MAN.</v>
          </cell>
          <cell r="F3221" t="str">
            <v>TOALLA PARA MANOS FAMILIA X 100 REF. 73687 - 73689</v>
          </cell>
          <cell r="G3221">
            <v>30</v>
          </cell>
        </row>
        <row r="3222">
          <cell r="E3222" t="str">
            <v>TOB-NOZ.818</v>
          </cell>
          <cell r="F3222" t="str">
            <v>TOBERA (NOZZLE DE PHJ-0818)</v>
          </cell>
          <cell r="G3222">
            <v>15</v>
          </cell>
        </row>
        <row r="3223">
          <cell r="E3223" t="str">
            <v>TOB-3/8.3800</v>
          </cell>
          <cell r="F3223" t="str">
            <v>TOBERA 3/8 REF. NST-3800B</v>
          </cell>
          <cell r="G3223">
            <v>4</v>
          </cell>
        </row>
        <row r="3224">
          <cell r="E3224" t="str">
            <v>TOB-3/8.1/16.401-40-38</v>
          </cell>
          <cell r="F3224" t="str">
            <v>TOBERA 3/8" REDUCCION 1/16" REF. 401-40-38</v>
          </cell>
          <cell r="G3224">
            <v>39</v>
          </cell>
        </row>
        <row r="3225">
          <cell r="E3225" t="str">
            <v>TOB-5/8.HD24-62</v>
          </cell>
          <cell r="F3225" t="str">
            <v>TOBERA 5/8 (NOZZLE) ESAB REF. HD24-62</v>
          </cell>
          <cell r="G3225">
            <v>20</v>
          </cell>
        </row>
        <row r="3226">
          <cell r="E3226" t="str">
            <v>TOB-AIS.FLU</v>
          </cell>
          <cell r="F3226" t="str">
            <v>TOBERA AISLADA FLUXCORE 450 AMP CORTA - TWECO REF: 1261-1026 REF: 1261-1026 REF: 1261-1026 Ref.: 1261-1026 Genérico</v>
          </cell>
          <cell r="G3226">
            <v>5</v>
          </cell>
        </row>
        <row r="3227">
          <cell r="E3227" t="str">
            <v>TOB-CER.5</v>
          </cell>
          <cell r="F3227" t="str">
            <v>TOBERA CERAMICA PARA TIG # 5 REF: 10N49-6 REF: 10N49-6 Ref.: 10N49-6 Genérico</v>
          </cell>
          <cell r="G3227">
            <v>3</v>
          </cell>
        </row>
        <row r="3228">
          <cell r="E3228" t="str">
            <v>TOB-CER.6</v>
          </cell>
          <cell r="F3228" t="str">
            <v>TOBERA CERAMICA PARA TIG # 6 REF: 10N48 REF: 10N48 Ref.: 10N48 Genérico</v>
          </cell>
          <cell r="G3228">
            <v>3</v>
          </cell>
        </row>
        <row r="3229">
          <cell r="E3229" t="str">
            <v>TOB-CER.8</v>
          </cell>
          <cell r="F3229" t="str">
            <v>TOBERA CERAMICA PARA TIG # 8 Ref.: 10N46-G Genérico</v>
          </cell>
          <cell r="G3229">
            <v>3</v>
          </cell>
        </row>
        <row r="3230">
          <cell r="E3230" t="str">
            <v>TOB-DUR.220854</v>
          </cell>
          <cell r="F3230" t="str">
            <v>TOBERA DURAMAX PMX 65A/85A/105A REF. 220854</v>
          </cell>
          <cell r="G3230">
            <v>2</v>
          </cell>
        </row>
        <row r="3231">
          <cell r="E3231" t="str">
            <v>TOB-HYP.PMX.30XP</v>
          </cell>
          <cell r="F3231" t="str">
            <v>TOBERA HYPERTHERM PMX 30XP 30 AMP</v>
          </cell>
          <cell r="G3231">
            <v>3</v>
          </cell>
        </row>
        <row r="3232">
          <cell r="E3232" t="str">
            <v>TOM-32A.4X440V</v>
          </cell>
          <cell r="F3232" t="str">
            <v>TOMA AEREA 4 X 32 AMPERIOS 440V IP44 ROJA VCP REF: TAR32/224-6 Ref.: TAR32/224-6 VCP</v>
          </cell>
          <cell r="G3232">
            <v>7</v>
          </cell>
        </row>
        <row r="3233">
          <cell r="E3233" t="str">
            <v>TOR-BRI.BAR</v>
          </cell>
          <cell r="F3233" t="str">
            <v>TORNILLO BRIDA BARRA ALESADO S16Q MCLNR12 Ref.: CS7-5018 Genérico</v>
          </cell>
          <cell r="G3233">
            <v>2</v>
          </cell>
        </row>
        <row r="3234">
          <cell r="E3234" t="str">
            <v>TOR-BRI.BAR.S25</v>
          </cell>
          <cell r="F3234" t="str">
            <v>TORNILLO BRIDA BARRA ROSCADO S25R-UNTOR3 Ref.: CSH0516 Genérico</v>
          </cell>
          <cell r="G3234">
            <v>3</v>
          </cell>
        </row>
        <row r="3235">
          <cell r="E3235" t="str">
            <v>TOR-BRI.BAR.CS7</v>
          </cell>
          <cell r="F3235" t="str">
            <v>TORNILLO BRIDA BARRA TORNEADO MVJNR-2525M16 REF: CS7-6030 Ref.: CS7-6030 Genérico</v>
          </cell>
          <cell r="G3235">
            <v>3</v>
          </cell>
        </row>
        <row r="3236">
          <cell r="E3236" t="str">
            <v>TON-BRI.BAR.C57</v>
          </cell>
          <cell r="F3236" t="str">
            <v>TORNILLO BRIDA BARRA TORNEADO MWLNR-2525M08 REF: CS7-6030 REF: CS7-6030 REF: CS7-6030 Ref.: CS7-6030 Genérico</v>
          </cell>
          <cell r="G3236">
            <v>4</v>
          </cell>
        </row>
        <row r="3237">
          <cell r="E3237" t="str">
            <v>TOR-CAR.PUL</v>
          </cell>
          <cell r="F3237" t="str">
            <v>TORNILLO CARCAZA 4120 REF: 330065-31 Ref.: 330065-31 Genérico</v>
          </cell>
          <cell r="G3237">
            <v>8</v>
          </cell>
        </row>
        <row r="3238">
          <cell r="E3238" t="str">
            <v>TRC-SH3.512</v>
          </cell>
          <cell r="F3238" t="str">
            <v>TORNILLO CSH3512 PARA BARRA DE ALESADO MAROX S12M-UNTO REF: CPK4B</v>
          </cell>
          <cell r="G3238">
            <v>1</v>
          </cell>
        </row>
        <row r="3239">
          <cell r="E3239" t="str">
            <v>TOR-HOM.PUL.4120</v>
          </cell>
          <cell r="F3239" t="str">
            <v>TORNILLO DE HOMBRO PARA PULIDORA 4120 REF: N137733 REF: N137733 Ref.: N137733 Genérico</v>
          </cell>
          <cell r="G3239">
            <v>5</v>
          </cell>
        </row>
        <row r="3240">
          <cell r="E3240" t="str">
            <v>TOR-INS.BAR</v>
          </cell>
          <cell r="F3240" t="str">
            <v>TORNILLO INSERTO BARRA ALESADO S16Q MCLNR12 Ref.: LCS-511 Genérico</v>
          </cell>
          <cell r="G3240">
            <v>3</v>
          </cell>
        </row>
        <row r="3241">
          <cell r="E3241" t="str">
            <v>TOR-INS.SB.16</v>
          </cell>
          <cell r="F3241" t="str">
            <v>TORNILLO INSERTO BARRA CHAFLANADO SB16-CT-15-02S 00-99616-14-02S REF: NS-35080 Ref.: NS-35080 Genérico</v>
          </cell>
          <cell r="G3241">
            <v>3</v>
          </cell>
        </row>
        <row r="3242">
          <cell r="E3242" t="str">
            <v>TOR-INS.BRO.191</v>
          </cell>
          <cell r="F3242" t="str">
            <v>TORNILLO INSERTO BROCA DFSP200R5WB25M Ref.: MS1152 Genérico</v>
          </cell>
          <cell r="G3242">
            <v>9</v>
          </cell>
        </row>
        <row r="3243">
          <cell r="E3243" t="str">
            <v>TOR-INS.BRO</v>
          </cell>
          <cell r="F3243" t="str">
            <v>TORNILLO INSERTO BROCA DFSP320R5WB40M REF: 191.924 REF: 191.924 Ref.: 191.924 Genérico</v>
          </cell>
          <cell r="G3243">
            <v>7</v>
          </cell>
        </row>
        <row r="3244">
          <cell r="E3244" t="str">
            <v>TOR-PUL.4120</v>
          </cell>
          <cell r="F3244" t="str">
            <v>TORNILLO PARA PULIDORA 4120 REF: 562097-00 Ref.: 562097-00 Genérico</v>
          </cell>
          <cell r="G3244">
            <v>30</v>
          </cell>
        </row>
        <row r="3245">
          <cell r="E3245" t="str">
            <v>TOR-PUL.4120.N122904</v>
          </cell>
          <cell r="F3245" t="str">
            <v>TORNILLO PARA PULIDORA DEWALT 4120 REF N122904</v>
          </cell>
          <cell r="G3245">
            <v>26</v>
          </cell>
        </row>
        <row r="3246">
          <cell r="E3246" t="str">
            <v>TOR-PLA.APO</v>
          </cell>
          <cell r="F3246" t="str">
            <v>TORNILLO PLACA APOYO BARRA ALESADO S32S-MWLNL08 REF: LCS-617 REF: LCS-617 Ref.: LCS-617 Genérico</v>
          </cell>
          <cell r="G3246">
            <v>1</v>
          </cell>
        </row>
        <row r="3247">
          <cell r="E3247" t="str">
            <v>TOR-APO.BAR</v>
          </cell>
          <cell r="F3247" t="str">
            <v>TORNILLO PLACA APOYO BARRA TORNEADO MVJNR-2525M16 REF: LCS-513 Ref.: LCS-513 Genérico</v>
          </cell>
          <cell r="G3247">
            <v>3</v>
          </cell>
        </row>
        <row r="3248">
          <cell r="E3248" t="str">
            <v>TOR-PLA.LCS.617</v>
          </cell>
          <cell r="F3248" t="str">
            <v>TORNILLO PLACA APOYO BARRA TORNEADO MWLNR-2525M08 REF: LCS-617 Ref.: LCS-617 Genérico</v>
          </cell>
          <cell r="G3248">
            <v>2</v>
          </cell>
        </row>
        <row r="3249">
          <cell r="E3249" t="str">
            <v>TRI-ASS.5662</v>
          </cell>
          <cell r="F3249" t="str">
            <v>TRIGGER ASSEMBLY 5662 REF: 431235 Ref.: 431235 Genérico</v>
          </cell>
          <cell r="G3249">
            <v>1</v>
          </cell>
        </row>
        <row r="3250">
          <cell r="E3250" t="str">
            <v>TUE-221.91.PUL.28476</v>
          </cell>
          <cell r="F3250" t="str">
            <v>TUERCA 22191 - PULIDORA 28476 REF: 22191-00 Ref.: 22191-00 Genérico</v>
          </cell>
          <cell r="G3250">
            <v>11</v>
          </cell>
        </row>
        <row r="3251">
          <cell r="E3251" t="str">
            <v>TUE-PUL.28111</v>
          </cell>
          <cell r="F3251" t="str">
            <v>TUERCA PARA PULIDORA DW 28111</v>
          </cell>
          <cell r="G3251">
            <v>1</v>
          </cell>
        </row>
        <row r="3252">
          <cell r="E3252" t="str">
            <v>UNI-ESP.1/4</v>
          </cell>
          <cell r="F3252" t="str">
            <v>UNION ESPIGO PARA MANGUERA DE 1/4</v>
          </cell>
          <cell r="G3252">
            <v>2</v>
          </cell>
        </row>
        <row r="3253">
          <cell r="E3253" t="str">
            <v>UNI-REC.3/8</v>
          </cell>
          <cell r="F3253" t="str">
            <v>UNION RECTA Ø 3/8 MM</v>
          </cell>
          <cell r="G3253">
            <v>6</v>
          </cell>
        </row>
        <row r="3254">
          <cell r="E3254" t="str">
            <v>VAL-AGU.1/4.AC</v>
          </cell>
          <cell r="F3254" t="str">
            <v>VALVULA DE AGUJA ACERO CARBONO 1/4" - 10.000 PSI 30-20 MACHO X HEMBRA</v>
          </cell>
          <cell r="G3254">
            <v>2</v>
          </cell>
        </row>
        <row r="3255">
          <cell r="E3255" t="str">
            <v>VAL-AJU.410</v>
          </cell>
          <cell r="F3255" t="str">
            <v>VALVULA DE AJUSTE PARA PISTOLA R-410G PRO REF: R410#14</v>
          </cell>
          <cell r="G3255">
            <v>1</v>
          </cell>
        </row>
        <row r="3256">
          <cell r="E3256" t="str">
            <v>VAL-80W.90M</v>
          </cell>
          <cell r="F3256" t="str">
            <v>VALVULINA 80W - 90 GRADO GL-5 MARCA MOBIL</v>
          </cell>
          <cell r="G3256">
            <v>15</v>
          </cell>
        </row>
        <row r="3257">
          <cell r="E3257" t="str">
            <v>ACE-80W.90T</v>
          </cell>
          <cell r="F3257" t="str">
            <v>VALVULINA 80W90 TERPEL</v>
          </cell>
          <cell r="G3257">
            <v>4.5</v>
          </cell>
        </row>
        <row r="3258">
          <cell r="E3258" t="str">
            <v>VAL-SAE.140</v>
          </cell>
          <cell r="F3258" t="str">
            <v>VALVULINA SAE 140</v>
          </cell>
          <cell r="G3258">
            <v>8.5</v>
          </cell>
        </row>
        <row r="3259">
          <cell r="E3259" t="str">
            <v>VAS-PIS.PIN</v>
          </cell>
          <cell r="F3259" t="str">
            <v>VASO PLASTICO PARA PISTOLA DE PINTAR MARCA MUZI</v>
          </cell>
          <cell r="G3259">
            <v>3</v>
          </cell>
        </row>
        <row r="3260">
          <cell r="E3260" t="str">
            <v>VAS-PLA.GFC-501</v>
          </cell>
          <cell r="F3260" t="str">
            <v>VASO PLASTICO PARA PISTOLA REF. GFC-501</v>
          </cell>
          <cell r="G3260">
            <v>1</v>
          </cell>
        </row>
        <row r="3261">
          <cell r="E3261" t="str">
            <v>WAS-SHO.402</v>
          </cell>
          <cell r="F3261" t="str">
            <v>WASHER SHOCK TREGASKISS 402-7 Ref.: 418236 Genérico</v>
          </cell>
          <cell r="G3261">
            <v>1</v>
          </cell>
        </row>
        <row r="3262">
          <cell r="E3262" t="str">
            <v>WAT-TUB.ASS</v>
          </cell>
          <cell r="F3262" t="str">
            <v>WATER TUBE ASSEMBLY: XPR REF: 436653-420368 Ref.: 436653-420368 Genérico</v>
          </cell>
          <cell r="G3262">
            <v>1</v>
          </cell>
        </row>
        <row r="3263">
          <cell r="E3263" t="str">
            <v>ZIM-TRA.LIN</v>
          </cell>
          <cell r="F3263" t="str">
            <v>ZIMBRA PARA TRAZAR LINEAS</v>
          </cell>
          <cell r="G3263">
            <v>1</v>
          </cell>
        </row>
        <row r="3264">
          <cell r="E3264" t="str">
            <v>BOL-PLA.15.5X11</v>
          </cell>
          <cell r="F3264" t="str">
            <v>BOLSA PLASTICA 0.15 KGS CAL. 4 - 15.5 CM X 11 CM Ref.: BBDTRSTA 4.25" X 6" L6C2F0 Genérico</v>
          </cell>
          <cell r="G3264">
            <v>500</v>
          </cell>
        </row>
        <row r="3265">
          <cell r="E3265" t="str">
            <v>BOL-PLA.0.5KCAL412X20</v>
          </cell>
          <cell r="F3265" t="str">
            <v>BOLSA PLASTICA 0.5 KGS CAL. 4 - 12 CM X 20 CM REF: BBDTRSTA 5" X 8" L8C4L0 Ref.: BBDTRSTA 5" X 8" L8C4L0 Genérico</v>
          </cell>
          <cell r="G3265">
            <v>400</v>
          </cell>
        </row>
        <row r="3266">
          <cell r="E3266" t="str">
            <v>BOL-PLA.0.8K</v>
          </cell>
          <cell r="F3266" t="str">
            <v>BOLSA PLASTICA 0.8 KGS CAL. 4 - 17.5 CM X 25.5 CM Ref.: BBDTRSTA 7" X 10" L10C4L0 Genérico</v>
          </cell>
          <cell r="G3266">
            <v>400</v>
          </cell>
        </row>
        <row r="3267">
          <cell r="E3267" t="str">
            <v>BOL-PLA.1.9KCAL412X20</v>
          </cell>
          <cell r="F3267" t="str">
            <v>BOLSA PLASTICA 1.5 KGS CAL. 4 - 20 CM X 30 CM Ref.: BBDTRSTA 8 L12CF0 Genérico</v>
          </cell>
          <cell r="G3267">
            <v>300</v>
          </cell>
        </row>
        <row r="3268">
          <cell r="E3268" t="str">
            <v>BOL-PLA.10.5</v>
          </cell>
          <cell r="F3268" t="str">
            <v>BOLSA PLASTICA 10.5 KGS CAL. 4 - 30,5 CM X  35.5 CM ( PLANOS ) Ref.: BBDTRA12L14CC4CRO Genérico</v>
          </cell>
          <cell r="G3268">
            <v>100</v>
          </cell>
        </row>
        <row r="3269">
          <cell r="E3269" t="str">
            <v>BOL-PLA.46X63.5</v>
          </cell>
          <cell r="F3269" t="str">
            <v>BOLSA PLASTICA CAL. 4 - 46 CM X 63.5 CM REF: BBDTRA18L25C4CRD Ref.: BBDTRA18L25C4CRD Genérico</v>
          </cell>
          <cell r="G3269">
            <v>100</v>
          </cell>
        </row>
        <row r="3270">
          <cell r="E3270" t="str">
            <v>C13-40C.60C</v>
          </cell>
          <cell r="F3270" t="str">
            <v>CANASTA PLASTICA SELLADA (13CMX40CMX60CM)</v>
          </cell>
          <cell r="G3270">
            <v>30</v>
          </cell>
        </row>
        <row r="3271">
          <cell r="E3271" t="str">
            <v>C25-40C.60C</v>
          </cell>
          <cell r="F3271" t="str">
            <v>CANASTA PLASTICA SELLADA (25CM X 40CM X 60CM)</v>
          </cell>
          <cell r="G3271">
            <v>20</v>
          </cell>
        </row>
        <row r="3272">
          <cell r="E3272" t="str">
            <v>CAN-35L.VER</v>
          </cell>
          <cell r="F3272" t="str">
            <v>CANECA PLASTICA DE 35 LITROS VACIA COLOR VERDE</v>
          </cell>
          <cell r="G3272">
            <v>1</v>
          </cell>
        </row>
        <row r="3273">
          <cell r="E3273" t="str">
            <v>CAN-PLA.55GAL</v>
          </cell>
          <cell r="F3273" t="str">
            <v>CANECA PLASTICA DE 55 GALONES VACIA</v>
          </cell>
          <cell r="G3273">
            <v>5</v>
          </cell>
        </row>
        <row r="3274">
          <cell r="E3274" t="str">
            <v>CAR-COR.X1200</v>
          </cell>
          <cell r="F3274" t="str">
            <v>CARTON CORRUGADO X METROS 1200 MM ANCHO</v>
          </cell>
          <cell r="G3274">
            <v>130</v>
          </cell>
        </row>
        <row r="3275">
          <cell r="E3275" t="str">
            <v>CIN-TRA.2"</v>
          </cell>
          <cell r="F3275" t="str">
            <v>CINTA TRANSPARENTE 2" X 100M</v>
          </cell>
          <cell r="G3275">
            <v>91</v>
          </cell>
        </row>
        <row r="3276">
          <cell r="E3276" t="str">
            <v>EMP-20M.15M</v>
          </cell>
          <cell r="F3276" t="str">
            <v>EMPAQUE ESPUMOSO 20 MM X 15 MM</v>
          </cell>
          <cell r="G3276">
            <v>4</v>
          </cell>
        </row>
        <row r="3277">
          <cell r="E3277" t="str">
            <v>EMP-MAT.22506</v>
          </cell>
          <cell r="F3277" t="str">
            <v>EMPAQUE MATAFILO 22506</v>
          </cell>
          <cell r="G3277">
            <v>2</v>
          </cell>
        </row>
        <row r="3278">
          <cell r="E3278" t="str">
            <v>ENV-PLA.ATO</v>
          </cell>
          <cell r="F3278" t="str">
            <v>ENVASE PLASTICO ATOMIZADOR 500 ML</v>
          </cell>
          <cell r="G3278">
            <v>10</v>
          </cell>
        </row>
        <row r="3279">
          <cell r="E3279" t="str">
            <v>ENV-PLA.1G</v>
          </cell>
          <cell r="F3279" t="str">
            <v>ENVASE PLASTICO PARA 1 GALON</v>
          </cell>
          <cell r="G3279">
            <v>2</v>
          </cell>
        </row>
        <row r="3280">
          <cell r="E3280" t="str">
            <v>ENV-PLA.1/2G</v>
          </cell>
          <cell r="F3280" t="str">
            <v>ENVASE PLASTICO PARA 1/2 GALON</v>
          </cell>
          <cell r="G3280">
            <v>2</v>
          </cell>
        </row>
        <row r="3281">
          <cell r="E3281" t="str">
            <v>ENV-PLA.450</v>
          </cell>
          <cell r="F3281" t="str">
            <v>ENVASE PLASTICO PARA 450 CM3 - SALSA</v>
          </cell>
          <cell r="G3281">
            <v>3</v>
          </cell>
        </row>
        <row r="3282">
          <cell r="E3282" t="str">
            <v>ENV-PLA.5GAL</v>
          </cell>
          <cell r="F3282" t="str">
            <v>ENVASE PLASTICO PARA 5 GALONES CON VISOR</v>
          </cell>
          <cell r="G3282">
            <v>3</v>
          </cell>
        </row>
        <row r="3283">
          <cell r="E3283" t="str">
            <v>G26-15C.12C</v>
          </cell>
          <cell r="F3283" t="str">
            <v>GABETA ABIERTA PLASTICA GA05 (26CM X 15.5 CM X 12 CM)</v>
          </cell>
          <cell r="G3283">
            <v>72</v>
          </cell>
        </row>
        <row r="3284">
          <cell r="E3284" t="str">
            <v>GRA-MET.3/4</v>
          </cell>
          <cell r="F3284" t="str">
            <v>GRAPA METALICA 3/4</v>
          </cell>
          <cell r="G3284">
            <v>1400</v>
          </cell>
        </row>
        <row r="3285">
          <cell r="E3285" t="str">
            <v>GRA-MET.5/8</v>
          </cell>
          <cell r="F3285" t="str">
            <v>GRAPA METALICA DE 5/8</v>
          </cell>
          <cell r="G3285">
            <v>284</v>
          </cell>
        </row>
        <row r="3286">
          <cell r="E3286" t="str">
            <v>GRA-PLA.ZUNX270</v>
          </cell>
          <cell r="F3286" t="str">
            <v>GRAPA PLASTICA PARA ZUNCHO X 300</v>
          </cell>
          <cell r="G3286">
            <v>3</v>
          </cell>
        </row>
        <row r="3287">
          <cell r="E3287" t="str">
            <v>MAD-8X5.3MT.</v>
          </cell>
          <cell r="F3287" t="str">
            <v>MADERA EN MONCORO DE 8 CM X 5 CM X 3 MTS.</v>
          </cell>
          <cell r="G3287">
            <v>71</v>
          </cell>
        </row>
        <row r="3288">
          <cell r="E3288" t="str">
            <v>ORI-PUL.211</v>
          </cell>
          <cell r="F3288" t="str">
            <v>ORING PULGADA 211</v>
          </cell>
          <cell r="G3288">
            <v>50</v>
          </cell>
        </row>
        <row r="3289">
          <cell r="E3289" t="str">
            <v>ORI-VIT.008</v>
          </cell>
          <cell r="F3289" t="str">
            <v>ORING VITON REF: 008</v>
          </cell>
          <cell r="G3289">
            <v>5</v>
          </cell>
        </row>
        <row r="3290">
          <cell r="E3290" t="str">
            <v>ORI-VIT.009</v>
          </cell>
          <cell r="F3290" t="str">
            <v>ORING VITON REF: 009</v>
          </cell>
          <cell r="G3290">
            <v>5</v>
          </cell>
        </row>
        <row r="3291">
          <cell r="E3291" t="str">
            <v>PLA-STR.16X380.8</v>
          </cell>
          <cell r="F3291" t="str">
            <v>PLASTICO SUPER STRETCH DE 16 CMS X 380 METROS CAL. 8</v>
          </cell>
          <cell r="G3291">
            <v>26</v>
          </cell>
        </row>
        <row r="3292">
          <cell r="E3292" t="str">
            <v>PLA-STR.16X380.8</v>
          </cell>
          <cell r="F3292" t="str">
            <v>PLASTICO SUPER STRETCH DE 16 CMS X 380 METROS CAL. 8</v>
          </cell>
          <cell r="G3292">
            <v>5</v>
          </cell>
        </row>
        <row r="3293">
          <cell r="E3293" t="str">
            <v>PLA-STR.CAL.8X380M</v>
          </cell>
          <cell r="F3293" t="str">
            <v>PLASTICO SUPER STRETCH DE 30 CMS X 380 METROS CAL. 8</v>
          </cell>
          <cell r="G3293">
            <v>26</v>
          </cell>
        </row>
        <row r="3294">
          <cell r="E3294" t="str">
            <v>PLA-STR.CAL.8X380M</v>
          </cell>
          <cell r="F3294" t="str">
            <v>PLASTICO SUPER STRETCH DE 30 CMS X 380 METROS CAL. 8</v>
          </cell>
          <cell r="G3294">
            <v>1</v>
          </cell>
        </row>
        <row r="3295">
          <cell r="E3295" t="str">
            <v>PLA-TRA.6X3</v>
          </cell>
          <cell r="F3295" t="str">
            <v>PLASTICO TRANSPARENTE CAL 6 X 3 METROS DE ANCHO</v>
          </cell>
          <cell r="G3295">
            <v>120</v>
          </cell>
        </row>
        <row r="3296">
          <cell r="E3296" t="str">
            <v>VIS-ACR.15C</v>
          </cell>
          <cell r="F3296" t="str">
            <v>VISOR EN ACRILICO RECTANGULAR 2 MM (15,4 CM X 4,6 CM) TL676</v>
          </cell>
          <cell r="G3296">
            <v>300</v>
          </cell>
        </row>
        <row r="3297">
          <cell r="E3297" t="str">
            <v>VIS-ACR.8CM</v>
          </cell>
          <cell r="F3297" t="str">
            <v>VISOR EN ACRILICO TRAPECIO CAL 2 MM (B: 8,7CM  7,7CM)(H: 2,9 CM) GA05</v>
          </cell>
          <cell r="G3297">
            <v>300</v>
          </cell>
        </row>
        <row r="3298">
          <cell r="E3298" t="str">
            <v>VIS-POR.REF</v>
          </cell>
          <cell r="F3298" t="str">
            <v>VISOR PORTA REFERENCIAS
 PLASTICO AMARILLO TL676</v>
          </cell>
          <cell r="G3298">
            <v>50</v>
          </cell>
        </row>
        <row r="3299">
          <cell r="E3299" t="str">
            <v>ZUN-MET.3/4</v>
          </cell>
          <cell r="F3299" t="str">
            <v>ZUNCHO METALICO 3/4 ( 19 MM )</v>
          </cell>
          <cell r="G3299">
            <v>176</v>
          </cell>
        </row>
        <row r="3300">
          <cell r="E3300" t="str">
            <v>ZUN-PLA.X1000</v>
          </cell>
          <cell r="F3300" t="str">
            <v>ZUNCHO PLASTICO X 1000 METROS</v>
          </cell>
          <cell r="G3300">
            <v>2</v>
          </cell>
        </row>
        <row r="3301">
          <cell r="E3301" t="str">
            <v>ZUN-POL.5/8</v>
          </cell>
          <cell r="F3301" t="str">
            <v>ZUNCHO POLIESTER 5/8 ( 16MM )</v>
          </cell>
          <cell r="G3301">
            <v>1000</v>
          </cell>
        </row>
        <row r="3302">
          <cell r="E3302" t="str">
            <v>CAR-MON.8.5G</v>
          </cell>
          <cell r="F3302" t="str">
            <v>CARBURANTE MONTACARGA X 8.5 GALONES</v>
          </cell>
          <cell r="G3302">
            <v>1</v>
          </cell>
        </row>
        <row r="3303">
          <cell r="E3303" t="str">
            <v>CAR-MON.8.5G</v>
          </cell>
          <cell r="F3303" t="str">
            <v>CARBURANTE MONTACARGA X 8.5 GALONES</v>
          </cell>
          <cell r="G3303">
            <v>2</v>
          </cell>
        </row>
        <row r="3304">
          <cell r="E3304" t="str">
            <v>GAS-ARG.10.5</v>
          </cell>
          <cell r="F3304" t="str">
            <v>GAS ARGON 10.5 M3 MESSER - ABK Ref.: 04000 Genérico</v>
          </cell>
          <cell r="G3304">
            <v>1</v>
          </cell>
        </row>
        <row r="3305">
          <cell r="E3305" t="str">
            <v>GAS-ARG.6/3</v>
          </cell>
          <cell r="F3305" t="str">
            <v>GAS ARGON 6.3 M3 MESSER - ADG REF: 04000 REF: 04000 REF: 04000 Ref.: 04000 Genérico</v>
          </cell>
          <cell r="G3305">
            <v>2</v>
          </cell>
        </row>
        <row r="3306">
          <cell r="E3306" t="str">
            <v>GAS-DIO.CARB</v>
          </cell>
          <cell r="F3306" t="str">
            <v>GAS DIOXIDO DE CARBONO CO2 MESSER REF: 13000 REF: 13000 Ref.: 13000 Genérico</v>
          </cell>
          <cell r="G3306">
            <v>145</v>
          </cell>
        </row>
        <row r="3307">
          <cell r="E3307" t="str">
            <v>GAS-HEL.5.0</v>
          </cell>
          <cell r="F3307" t="str">
            <v>GAS HELIO 5.0 ANALITICO REF: 0106402 REF: 0106402 Ref.: 0106402 Genérico</v>
          </cell>
          <cell r="G3307">
            <v>24</v>
          </cell>
        </row>
        <row r="3308">
          <cell r="E3308" t="str">
            <v>GAS-NIT.5.0ANAL</v>
          </cell>
          <cell r="F3308" t="str">
            <v>GAS NITROGENO 5.80 ANALITICO REF: 03002 REF: 03002 Ref.: 03002 Genérico</v>
          </cell>
          <cell r="G3308">
            <v>5.8</v>
          </cell>
        </row>
        <row r="3309">
          <cell r="E3309" t="str">
            <v>GAS-NIT.LIQ-REC</v>
          </cell>
          <cell r="F3309" t="str">
            <v>GAS NITROGENO LIQUIDO REF: 0102201 Ref.: 0102201 Genérico</v>
          </cell>
          <cell r="G3309">
            <v>1614</v>
          </cell>
        </row>
        <row r="3310">
          <cell r="E3310" t="str">
            <v>GAS-OXI.BJP</v>
          </cell>
          <cell r="F3310" t="str">
            <v>GAS OXIGENO LIQUIDO EN THERMO BAJA PRESION</v>
          </cell>
          <cell r="G3310">
            <v>260</v>
          </cell>
        </row>
        <row r="3311">
          <cell r="E3311" t="str">
            <v>GAS-OXI.LIQ</v>
          </cell>
          <cell r="F3311" t="str">
            <v>GAS OXIGENO LIQUIDO EN THERMO Ref.: 0101201 Genérico</v>
          </cell>
          <cell r="G3311">
            <v>153</v>
          </cell>
        </row>
        <row r="3312">
          <cell r="E3312" t="str">
            <v>GAS-PRO.LIV</v>
          </cell>
          <cell r="F3312" t="str">
            <v>GAS PROPANO 100 LIBRAS LIVIANO</v>
          </cell>
          <cell r="G3312">
            <v>1</v>
          </cell>
        </row>
        <row r="3313">
          <cell r="E3313" t="str">
            <v>GAS-PRO.40LB.S.I</v>
          </cell>
          <cell r="F3313" t="str">
            <v>GAS PROPANO 40 LIBRAS SIN IVA</v>
          </cell>
          <cell r="G3313">
            <v>1</v>
          </cell>
        </row>
        <row r="3314">
          <cell r="E3314" t="str">
            <v>MEZ-ACO.10/9</v>
          </cell>
          <cell r="F3314" t="str">
            <v>MEZCLA 75% ARGON / 25% CO2 X 10.9 M3 MESSER - ABK Ref.: 07015 Genérico</v>
          </cell>
          <cell r="G3314">
            <v>6</v>
          </cell>
        </row>
        <row r="3315">
          <cell r="E3315" t="str">
            <v>OXI-10M.</v>
          </cell>
          <cell r="F3315" t="str">
            <v>OXIGENO X 10 M3</v>
          </cell>
          <cell r="G3315">
            <v>3</v>
          </cell>
        </row>
        <row r="3316">
          <cell r="E3316" t="str">
            <v>OXI-MES.106</v>
          </cell>
          <cell r="F3316" t="str">
            <v>OXIGENO X 10.6 M3 MESSER</v>
          </cell>
          <cell r="G3316">
            <v>3</v>
          </cell>
        </row>
        <row r="3317">
          <cell r="E3317" t="str">
            <v>MAT-NCR.</v>
          </cell>
          <cell r="F3317" t="str">
            <v>MATERIAL CON NOTA CREDITO</v>
          </cell>
          <cell r="G3317">
            <v>2</v>
          </cell>
        </row>
        <row r="3318">
          <cell r="E3318" t="str">
            <v>BRI-200.1/4</v>
          </cell>
          <cell r="F3318" t="str">
            <v>BRIDA Ø 200MM  ESPESOR 1/4</v>
          </cell>
          <cell r="G3318">
            <v>113</v>
          </cell>
        </row>
        <row r="3319">
          <cell r="E3319" t="str">
            <v>BRI-250.1/4</v>
          </cell>
          <cell r="F3319" t="str">
            <v>BRIDA Ø 250MM  ESPESOR 1/4</v>
          </cell>
          <cell r="G3319">
            <v>56</v>
          </cell>
        </row>
        <row r="3320">
          <cell r="E3320" t="str">
            <v>BRI-300.1/4</v>
          </cell>
          <cell r="F3320" t="str">
            <v>BRIDA Ø 300MM ESPESOR 1/4</v>
          </cell>
          <cell r="G3320">
            <v>24</v>
          </cell>
        </row>
        <row r="3321">
          <cell r="E3321" t="str">
            <v>BRI-320.1/4</v>
          </cell>
          <cell r="F3321" t="str">
            <v>BRIDA Ø 320MM ESPESOR 1/4</v>
          </cell>
          <cell r="G3321">
            <v>113</v>
          </cell>
        </row>
        <row r="3322">
          <cell r="E3322" t="str">
            <v>EJE-120.SPP</v>
          </cell>
          <cell r="F3322" t="str">
            <v>EJE 1020 LONGITUD 400 SOPORTE DEL PATIN PLANO TRCA-4026-008</v>
          </cell>
          <cell r="G3322">
            <v>90</v>
          </cell>
        </row>
        <row r="3323">
          <cell r="E3323" t="str">
            <v>EJE-250.SPP</v>
          </cell>
          <cell r="F3323" t="str">
            <v>EJE 1045 LONGITUD 250  SOPORTE DEL PATIN PLANO TRCA-2526-008</v>
          </cell>
          <cell r="G3323">
            <v>69</v>
          </cell>
        </row>
        <row r="3324">
          <cell r="E3324" t="str">
            <v>EJE-340.SPP</v>
          </cell>
          <cell r="F3324" t="str">
            <v>EJE 1045 LONGITUD 340 SOPORTE DEL PATIN PLANO TRCA-3426-008</v>
          </cell>
          <cell r="G3324">
            <v>2</v>
          </cell>
        </row>
        <row r="3325">
          <cell r="E3325" t="str">
            <v>ESC-ROT.SIN</v>
          </cell>
          <cell r="F3325" t="str">
            <v>ESCLUSA ROTATIVA ESRT-3025 Ø300 MM SIN MOTOREDUCTOR</v>
          </cell>
          <cell r="G3325">
            <v>2</v>
          </cell>
        </row>
        <row r="3326">
          <cell r="E3326" t="str">
            <v>PAL-100.42M</v>
          </cell>
          <cell r="F3326" t="str">
            <v>PALETA ULTRAPOL UHMW 3/8 100 MM X 42 MM</v>
          </cell>
          <cell r="G3326">
            <v>515</v>
          </cell>
        </row>
        <row r="3327">
          <cell r="E3327" t="str">
            <v>PAL-145.42M</v>
          </cell>
          <cell r="F3327" t="str">
            <v>PALETA ULTRAPOL UHMW 3/8 145 MM X 42 MM</v>
          </cell>
          <cell r="G3327">
            <v>1170</v>
          </cell>
        </row>
        <row r="3328">
          <cell r="E3328" t="str">
            <v>PAL-175.42M</v>
          </cell>
          <cell r="F3328" t="str">
            <v>PALETA ULTRAPOL UHMW 3/8 175 MM X 42 MM</v>
          </cell>
          <cell r="G3328">
            <v>746</v>
          </cell>
        </row>
        <row r="3329">
          <cell r="E3329" t="str">
            <v>TEN-PAR.TRA</v>
          </cell>
          <cell r="F3329" t="str">
            <v>TENSOR PARA TRANSPORTADOR (1 TORNILLO, 3 TUERCAS ROSCA ACME  1")  PLANO  TRCA-2526-008</v>
          </cell>
          <cell r="G3329">
            <v>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"/>
      <sheetName val="TD.MES"/>
      <sheetName val="TD.#SALIDA"/>
      <sheetName val="TD.DIA"/>
    </sheetNames>
    <sheetDataSet>
      <sheetData sheetId="0" refreshError="1"/>
      <sheetData sheetId="1" refreshError="1">
        <row r="13">
          <cell r="WL13">
            <v>20</v>
          </cell>
        </row>
        <row r="14">
          <cell r="WL14">
            <v>2</v>
          </cell>
        </row>
        <row r="19">
          <cell r="WF19" t="str">
            <v>Id Cat</v>
          </cell>
          <cell r="WG19" t="str">
            <v>Cp</v>
          </cell>
          <cell r="WH19" t="str">
            <v>Cmx</v>
          </cell>
          <cell r="WI19" t="str">
            <v>Cmn</v>
          </cell>
          <cell r="WJ19" t="str">
            <v>DE</v>
          </cell>
          <cell r="WK19" t="str">
            <v>CV</v>
          </cell>
          <cell r="WL19" t="str">
            <v>Rot</v>
          </cell>
        </row>
        <row r="20">
          <cell r="WF20" t="str">
            <v>ABR-2X3.8.IN</v>
          </cell>
          <cell r="WG20">
            <v>3</v>
          </cell>
          <cell r="WH20">
            <v>5</v>
          </cell>
          <cell r="WI20">
            <v>1</v>
          </cell>
          <cell r="WK20">
            <v>0.94280904158206347</v>
          </cell>
          <cell r="WL20">
            <v>0.1</v>
          </cell>
        </row>
        <row r="21">
          <cell r="WF21" t="str">
            <v>ABR-2X3/8</v>
          </cell>
          <cell r="WG21">
            <v>4</v>
          </cell>
          <cell r="WH21">
            <v>4</v>
          </cell>
          <cell r="WI21">
            <v>4</v>
          </cell>
          <cell r="WK21">
            <v>0</v>
          </cell>
          <cell r="WL21">
            <v>0.1</v>
          </cell>
        </row>
        <row r="22">
          <cell r="WF22" t="str">
            <v>ABR-6X3/8</v>
          </cell>
          <cell r="WG22">
            <v>2</v>
          </cell>
          <cell r="WH22">
            <v>2</v>
          </cell>
          <cell r="WI22">
            <v>2</v>
          </cell>
          <cell r="WK22">
            <v>0</v>
          </cell>
          <cell r="WL22">
            <v>0.05</v>
          </cell>
        </row>
        <row r="23">
          <cell r="WF23" t="str">
            <v>ABR-IND.4"</v>
          </cell>
          <cell r="WG23">
            <v>6</v>
          </cell>
          <cell r="WH23">
            <v>6</v>
          </cell>
          <cell r="WI23">
            <v>6</v>
          </cell>
          <cell r="WK23">
            <v>0</v>
          </cell>
          <cell r="WL23">
            <v>0.05</v>
          </cell>
        </row>
        <row r="24">
          <cell r="WF24" t="str">
            <v>ABR-MET.1.1/2X5/16.IN</v>
          </cell>
          <cell r="WG24">
            <v>5</v>
          </cell>
          <cell r="WH24">
            <v>5</v>
          </cell>
          <cell r="WI24">
            <v>5</v>
          </cell>
          <cell r="WK24">
            <v>0</v>
          </cell>
          <cell r="WL24">
            <v>0.05</v>
          </cell>
        </row>
        <row r="25">
          <cell r="WF25" t="str">
            <v>ABR-MET.2.1/2.I</v>
          </cell>
          <cell r="WG25">
            <v>11</v>
          </cell>
          <cell r="WH25">
            <v>11</v>
          </cell>
          <cell r="WI25">
            <v>11</v>
          </cell>
          <cell r="WK25">
            <v>0</v>
          </cell>
          <cell r="WL25">
            <v>0.05</v>
          </cell>
        </row>
        <row r="26">
          <cell r="WF26" t="str">
            <v>ABR-MET.3.1/2</v>
          </cell>
          <cell r="WG26">
            <v>4</v>
          </cell>
          <cell r="WH26">
            <v>4</v>
          </cell>
          <cell r="WI26">
            <v>4</v>
          </cell>
          <cell r="WK26">
            <v>0</v>
          </cell>
          <cell r="WL26">
            <v>0.05</v>
          </cell>
        </row>
        <row r="27">
          <cell r="WF27" t="str">
            <v>ABR-MET.5"I</v>
          </cell>
          <cell r="WG27">
            <v>60.5</v>
          </cell>
          <cell r="WH27">
            <v>296</v>
          </cell>
          <cell r="WI27">
            <v>1</v>
          </cell>
          <cell r="WK27">
            <v>1.7752800426287594</v>
          </cell>
          <cell r="WL27">
            <v>0.4</v>
          </cell>
        </row>
        <row r="28">
          <cell r="WF28" t="str">
            <v>ABR-MET.6IN</v>
          </cell>
          <cell r="WG28">
            <v>24</v>
          </cell>
          <cell r="WH28">
            <v>24</v>
          </cell>
          <cell r="WI28">
            <v>24</v>
          </cell>
          <cell r="WK28">
            <v>0</v>
          </cell>
          <cell r="WL28">
            <v>0.05</v>
          </cell>
        </row>
        <row r="29">
          <cell r="WF29" t="str">
            <v>ABR-MET.T506</v>
          </cell>
          <cell r="WG29">
            <v>16</v>
          </cell>
          <cell r="WH29">
            <v>32</v>
          </cell>
          <cell r="WI29">
            <v>6</v>
          </cell>
          <cell r="WK29">
            <v>0.55339859052946638</v>
          </cell>
          <cell r="WL29">
            <v>0.3</v>
          </cell>
        </row>
        <row r="30">
          <cell r="WF30" t="str">
            <v>ABR-MET.T-510</v>
          </cell>
          <cell r="WG30">
            <v>28</v>
          </cell>
          <cell r="WH30">
            <v>28</v>
          </cell>
          <cell r="WI30">
            <v>28</v>
          </cell>
          <cell r="WK30">
            <v>0</v>
          </cell>
          <cell r="WL30">
            <v>0.1</v>
          </cell>
        </row>
        <row r="31">
          <cell r="WF31" t="str">
            <v>ABR-MET-1/2</v>
          </cell>
          <cell r="WG31">
            <v>1.5</v>
          </cell>
          <cell r="WH31">
            <v>2</v>
          </cell>
          <cell r="WI31">
            <v>1</v>
          </cell>
          <cell r="WK31">
            <v>0.47140452079103173</v>
          </cell>
          <cell r="WL31">
            <v>0.1</v>
          </cell>
        </row>
        <row r="32">
          <cell r="WF32" t="str">
            <v>ABR-MET-1/4</v>
          </cell>
          <cell r="WG32">
            <v>10.842105263157896</v>
          </cell>
          <cell r="WH32">
            <v>27</v>
          </cell>
          <cell r="WI32">
            <v>2</v>
          </cell>
          <cell r="WK32">
            <v>0.67375928306543298</v>
          </cell>
          <cell r="WL32">
            <v>0.95</v>
          </cell>
        </row>
        <row r="33">
          <cell r="WF33" t="str">
            <v>ABR-MET-21/2</v>
          </cell>
          <cell r="WG33">
            <v>6</v>
          </cell>
          <cell r="WH33">
            <v>6</v>
          </cell>
          <cell r="WI33">
            <v>6</v>
          </cell>
          <cell r="WK33">
            <v>0</v>
          </cell>
          <cell r="WL33">
            <v>0.05</v>
          </cell>
        </row>
        <row r="34">
          <cell r="WF34" t="str">
            <v>ABR-MET-3/4</v>
          </cell>
          <cell r="WG34">
            <v>2</v>
          </cell>
          <cell r="WH34">
            <v>2</v>
          </cell>
          <cell r="WI34">
            <v>2</v>
          </cell>
          <cell r="WK34">
            <v>0</v>
          </cell>
          <cell r="WL34">
            <v>0.05</v>
          </cell>
        </row>
        <row r="35">
          <cell r="WF35" t="str">
            <v>ABR-PUL.4120</v>
          </cell>
          <cell r="WG35">
            <v>3</v>
          </cell>
          <cell r="WH35">
            <v>3</v>
          </cell>
          <cell r="WI35">
            <v>3</v>
          </cell>
          <cell r="WK35">
            <v>0</v>
          </cell>
          <cell r="WL35">
            <v>0.05</v>
          </cell>
        </row>
        <row r="36">
          <cell r="WF36" t="str">
            <v>ABR-SHE-11/4-BA</v>
          </cell>
          <cell r="WG36">
            <v>3.6</v>
          </cell>
          <cell r="WH36">
            <v>6</v>
          </cell>
          <cell r="WI36">
            <v>1</v>
          </cell>
          <cell r="WK36">
            <v>0.57601225981465898</v>
          </cell>
          <cell r="WL36">
            <v>0.25</v>
          </cell>
        </row>
        <row r="37">
          <cell r="WF37" t="str">
            <v>ACC-COO.LLI</v>
          </cell>
          <cell r="WG37">
            <v>2</v>
          </cell>
          <cell r="WH37">
            <v>2</v>
          </cell>
          <cell r="WI37">
            <v>2</v>
          </cell>
          <cell r="WK37">
            <v>0</v>
          </cell>
          <cell r="WL37">
            <v>0.05</v>
          </cell>
        </row>
        <row r="38">
          <cell r="WF38" t="str">
            <v>ACE-15W.40</v>
          </cell>
          <cell r="WG38">
            <v>2.6666666666666665</v>
          </cell>
          <cell r="WH38">
            <v>5</v>
          </cell>
          <cell r="WI38">
            <v>1</v>
          </cell>
          <cell r="WK38">
            <v>0.7806247497997999</v>
          </cell>
          <cell r="WL38">
            <v>0.15</v>
          </cell>
        </row>
        <row r="39">
          <cell r="WF39" t="str">
            <v>ACE-15W.40S</v>
          </cell>
          <cell r="WG39">
            <v>5.375</v>
          </cell>
          <cell r="WH39">
            <v>6</v>
          </cell>
          <cell r="WI39">
            <v>3</v>
          </cell>
          <cell r="WK39">
            <v>0.22097394217031086</v>
          </cell>
          <cell r="WL39">
            <v>0.4</v>
          </cell>
        </row>
        <row r="40">
          <cell r="WF40" t="str">
            <v>ACE-460.S</v>
          </cell>
          <cell r="WG40">
            <v>2.25</v>
          </cell>
          <cell r="WH40">
            <v>3</v>
          </cell>
          <cell r="WI40">
            <v>1</v>
          </cell>
          <cell r="WK40">
            <v>0.42552315900281695</v>
          </cell>
          <cell r="WL40">
            <v>0.2</v>
          </cell>
        </row>
        <row r="41">
          <cell r="WF41" t="str">
            <v>ACE-80W.90T</v>
          </cell>
          <cell r="WG41">
            <v>1.5</v>
          </cell>
          <cell r="WH41">
            <v>2.5</v>
          </cell>
          <cell r="WI41">
            <v>0.5</v>
          </cell>
          <cell r="WK41">
            <v>0.94280904158206347</v>
          </cell>
          <cell r="WL41">
            <v>0.1</v>
          </cell>
        </row>
        <row r="42">
          <cell r="WF42" t="str">
            <v>ACE-CAR.AIS.</v>
          </cell>
          <cell r="WG42">
            <v>21</v>
          </cell>
          <cell r="WH42">
            <v>21</v>
          </cell>
          <cell r="WI42">
            <v>21</v>
          </cell>
          <cell r="WK42">
            <v>0</v>
          </cell>
          <cell r="WL42">
            <v>0.05</v>
          </cell>
        </row>
        <row r="43">
          <cell r="WF43" t="str">
            <v>ACE-CAR.PULIR</v>
          </cell>
          <cell r="WG43">
            <v>56</v>
          </cell>
          <cell r="WH43">
            <v>87</v>
          </cell>
          <cell r="WI43">
            <v>33</v>
          </cell>
          <cell r="WK43">
            <v>0.21569088156660085</v>
          </cell>
          <cell r="WL43">
            <v>1</v>
          </cell>
        </row>
        <row r="44">
          <cell r="WF44" t="str">
            <v>ACE-COR.STEEL</v>
          </cell>
          <cell r="WG44">
            <v>1.9473684210526316</v>
          </cell>
          <cell r="WH44">
            <v>5</v>
          </cell>
          <cell r="WI44">
            <v>1</v>
          </cell>
          <cell r="WK44">
            <v>0.52685374836805199</v>
          </cell>
          <cell r="WL44">
            <v>0.95</v>
          </cell>
        </row>
        <row r="45">
          <cell r="WF45" t="str">
            <v>ACE-COS</v>
          </cell>
          <cell r="WG45">
            <v>1</v>
          </cell>
          <cell r="WH45">
            <v>1</v>
          </cell>
          <cell r="WI45">
            <v>1</v>
          </cell>
          <cell r="WK45">
            <v>0</v>
          </cell>
          <cell r="WL45">
            <v>0.05</v>
          </cell>
        </row>
        <row r="46">
          <cell r="WF46" t="str">
            <v>ACE-DTE.25U</v>
          </cell>
          <cell r="WG46">
            <v>15</v>
          </cell>
          <cell r="WH46">
            <v>15</v>
          </cell>
          <cell r="WI46">
            <v>15</v>
          </cell>
          <cell r="WK46">
            <v>0</v>
          </cell>
          <cell r="WL46">
            <v>0.05</v>
          </cell>
        </row>
        <row r="47">
          <cell r="WF47" t="str">
            <v>ACE-HID.68</v>
          </cell>
          <cell r="WG47">
            <v>6.4666666666666668</v>
          </cell>
          <cell r="WH47">
            <v>11</v>
          </cell>
          <cell r="WI47">
            <v>3</v>
          </cell>
          <cell r="WK47">
            <v>0.38711305887667191</v>
          </cell>
          <cell r="WL47">
            <v>0.75</v>
          </cell>
        </row>
        <row r="48">
          <cell r="WF48" t="str">
            <v>ACE-HID.NUT.H46</v>
          </cell>
          <cell r="WG48">
            <v>55</v>
          </cell>
          <cell r="WH48">
            <v>55</v>
          </cell>
          <cell r="WI48">
            <v>55</v>
          </cell>
          <cell r="WK48">
            <v>0</v>
          </cell>
          <cell r="WL48">
            <v>0.05</v>
          </cell>
        </row>
        <row r="49">
          <cell r="WF49" t="str">
            <v>ACE-LEN.6885</v>
          </cell>
          <cell r="WG49">
            <v>6.25</v>
          </cell>
          <cell r="WH49">
            <v>12</v>
          </cell>
          <cell r="WI49">
            <v>1</v>
          </cell>
          <cell r="WK49">
            <v>0.52137470110024364</v>
          </cell>
          <cell r="WL49">
            <v>1</v>
          </cell>
        </row>
        <row r="50">
          <cell r="WF50" t="str">
            <v>ACE-LUB.GUIA.68</v>
          </cell>
          <cell r="WG50">
            <v>7.2777777777777777</v>
          </cell>
          <cell r="WH50">
            <v>10</v>
          </cell>
          <cell r="WI50">
            <v>5</v>
          </cell>
          <cell r="WK50">
            <v>0.34570471796495111</v>
          </cell>
          <cell r="WL50">
            <v>0.9</v>
          </cell>
        </row>
        <row r="51">
          <cell r="WF51" t="str">
            <v>ACE-M46.S2</v>
          </cell>
          <cell r="WG51">
            <v>5</v>
          </cell>
          <cell r="WH51">
            <v>5</v>
          </cell>
          <cell r="WI51">
            <v>5</v>
          </cell>
          <cell r="WK51">
            <v>0</v>
          </cell>
          <cell r="WL51">
            <v>0.05</v>
          </cell>
        </row>
        <row r="52">
          <cell r="WF52" t="str">
            <v>ACE-MIN.</v>
          </cell>
          <cell r="WG52">
            <v>0.88888888888888884</v>
          </cell>
          <cell r="WH52">
            <v>2</v>
          </cell>
          <cell r="WI52">
            <v>0.2</v>
          </cell>
          <cell r="WK52">
            <v>0.59912044907514206</v>
          </cell>
          <cell r="WL52">
            <v>0.45</v>
          </cell>
        </row>
        <row r="53">
          <cell r="WF53" t="str">
            <v>ACE-MOT.2T</v>
          </cell>
          <cell r="WG53">
            <v>0.25</v>
          </cell>
          <cell r="WH53">
            <v>0.25</v>
          </cell>
          <cell r="WI53">
            <v>0.25</v>
          </cell>
          <cell r="WK53">
            <v>0</v>
          </cell>
          <cell r="WL53">
            <v>0.1</v>
          </cell>
        </row>
        <row r="54">
          <cell r="WF54" t="str">
            <v>ACE-OMA.SG220.SI</v>
          </cell>
          <cell r="WG54">
            <v>7.8888888888888893</v>
          </cell>
          <cell r="WH54">
            <v>24</v>
          </cell>
          <cell r="WI54">
            <v>2</v>
          </cell>
          <cell r="WK54">
            <v>0.90179349170759349</v>
          </cell>
          <cell r="WL54">
            <v>0.45</v>
          </cell>
        </row>
        <row r="55">
          <cell r="WF55" t="str">
            <v>ACE-PRE.350</v>
          </cell>
          <cell r="WG55">
            <v>1</v>
          </cell>
          <cell r="WH55">
            <v>1</v>
          </cell>
          <cell r="WI55">
            <v>1</v>
          </cell>
          <cell r="WK55">
            <v>0</v>
          </cell>
          <cell r="WL55">
            <v>0.1</v>
          </cell>
        </row>
        <row r="56">
          <cell r="WF56" t="str">
            <v>ACE-SAE.20W50</v>
          </cell>
          <cell r="WG56">
            <v>1.3333333333333333</v>
          </cell>
          <cell r="WH56">
            <v>2</v>
          </cell>
          <cell r="WI56">
            <v>1</v>
          </cell>
          <cell r="WK56">
            <v>0.43301270189221941</v>
          </cell>
          <cell r="WL56">
            <v>0.15</v>
          </cell>
        </row>
        <row r="57">
          <cell r="WF57" t="str">
            <v>ACE-SAE.30TR</v>
          </cell>
          <cell r="WG57">
            <v>5</v>
          </cell>
          <cell r="WH57">
            <v>5</v>
          </cell>
          <cell r="WI57">
            <v>5</v>
          </cell>
          <cell r="WK57">
            <v>0</v>
          </cell>
          <cell r="WL57">
            <v>0.05</v>
          </cell>
        </row>
        <row r="58">
          <cell r="WF58" t="str">
            <v>ACE-SOL.STEEL</v>
          </cell>
          <cell r="WG58">
            <v>3.6</v>
          </cell>
          <cell r="WH58">
            <v>5</v>
          </cell>
          <cell r="WI58">
            <v>1</v>
          </cell>
          <cell r="WK58">
            <v>0.41820702928282283</v>
          </cell>
          <cell r="WL58">
            <v>0.5</v>
          </cell>
        </row>
        <row r="59">
          <cell r="WF59" t="str">
            <v>ACO-1/4.FAS</v>
          </cell>
          <cell r="WG59">
            <v>10.199999999999999</v>
          </cell>
          <cell r="WH59">
            <v>26</v>
          </cell>
          <cell r="WI59">
            <v>2</v>
          </cell>
          <cell r="WK59">
            <v>0.89961331348662443</v>
          </cell>
          <cell r="WL59">
            <v>0.25</v>
          </cell>
        </row>
        <row r="60">
          <cell r="WF60" t="str">
            <v>ACO-ARA.L150</v>
          </cell>
          <cell r="WG60">
            <v>1.6</v>
          </cell>
          <cell r="WH60">
            <v>4</v>
          </cell>
          <cell r="WI60">
            <v>1</v>
          </cell>
          <cell r="WK60">
            <v>0.83852549156242107</v>
          </cell>
          <cell r="WL60">
            <v>0.25</v>
          </cell>
        </row>
        <row r="61">
          <cell r="WF61" t="str">
            <v>ACO-ARA-L100</v>
          </cell>
          <cell r="WG61">
            <v>2.75</v>
          </cell>
          <cell r="WH61">
            <v>4</v>
          </cell>
          <cell r="WI61">
            <v>2</v>
          </cell>
          <cell r="WK61">
            <v>0.34815531191139565</v>
          </cell>
          <cell r="WL61">
            <v>0.2</v>
          </cell>
        </row>
        <row r="62">
          <cell r="WF62" t="str">
            <v>ACO-ARA-L225</v>
          </cell>
          <cell r="WG62">
            <v>1</v>
          </cell>
          <cell r="WH62">
            <v>1</v>
          </cell>
          <cell r="WI62">
            <v>1</v>
          </cell>
          <cell r="WK62">
            <v>0</v>
          </cell>
          <cell r="WL62">
            <v>0.2</v>
          </cell>
        </row>
        <row r="63">
          <cell r="WF63" t="str">
            <v>ACO-EJE-GRSS</v>
          </cell>
          <cell r="WG63">
            <v>3</v>
          </cell>
          <cell r="WH63">
            <v>6</v>
          </cell>
          <cell r="WI63">
            <v>1</v>
          </cell>
          <cell r="WK63">
            <v>0.78173595997057166</v>
          </cell>
          <cell r="WL63">
            <v>0.25</v>
          </cell>
        </row>
        <row r="64">
          <cell r="WF64" t="str">
            <v>ACO-HID.3000PSI</v>
          </cell>
          <cell r="WG64">
            <v>15</v>
          </cell>
          <cell r="WH64">
            <v>15</v>
          </cell>
          <cell r="WI64">
            <v>15</v>
          </cell>
          <cell r="WK64">
            <v>0</v>
          </cell>
          <cell r="WL64">
            <v>0.05</v>
          </cell>
        </row>
        <row r="65">
          <cell r="WF65" t="str">
            <v>ACO-OMEGA-E-30</v>
          </cell>
          <cell r="WG65">
            <v>1</v>
          </cell>
          <cell r="WH65">
            <v>1</v>
          </cell>
          <cell r="WI65">
            <v>1</v>
          </cell>
          <cell r="WK65">
            <v>0</v>
          </cell>
          <cell r="WL65">
            <v>0.05</v>
          </cell>
        </row>
        <row r="66">
          <cell r="WF66" t="str">
            <v>ACO-OMEGA-E-70</v>
          </cell>
          <cell r="WG66">
            <v>1</v>
          </cell>
          <cell r="WH66">
            <v>1</v>
          </cell>
          <cell r="WI66">
            <v>1</v>
          </cell>
          <cell r="WK66">
            <v>0</v>
          </cell>
          <cell r="WL66">
            <v>0.05</v>
          </cell>
        </row>
        <row r="67">
          <cell r="WF67" t="str">
            <v>ACO-RAP.1/2.FIT.MAC.1/2</v>
          </cell>
          <cell r="WG67">
            <v>2</v>
          </cell>
          <cell r="WH67">
            <v>2</v>
          </cell>
          <cell r="WI67">
            <v>2</v>
          </cell>
          <cell r="WK67">
            <v>0</v>
          </cell>
          <cell r="WL67">
            <v>0.05</v>
          </cell>
        </row>
        <row r="68">
          <cell r="WF68" t="str">
            <v>ACO-RAP-1/4-F</v>
          </cell>
          <cell r="WG68">
            <v>4.0526315789473681</v>
          </cell>
          <cell r="WH68">
            <v>9</v>
          </cell>
          <cell r="WI68">
            <v>1</v>
          </cell>
          <cell r="WK68">
            <v>0.54852089386370806</v>
          </cell>
          <cell r="WL68">
            <v>0.95</v>
          </cell>
        </row>
        <row r="69">
          <cell r="WF69" t="str">
            <v>ACO-SCO.RA1</v>
          </cell>
          <cell r="WG69">
            <v>1</v>
          </cell>
          <cell r="WH69">
            <v>1</v>
          </cell>
          <cell r="WI69">
            <v>1</v>
          </cell>
          <cell r="WK69">
            <v>0</v>
          </cell>
          <cell r="WL69">
            <v>0.05</v>
          </cell>
        </row>
        <row r="70">
          <cell r="WF70" t="str">
            <v>ADA-1/4.1/4.20-45</v>
          </cell>
          <cell r="WG70">
            <v>4</v>
          </cell>
          <cell r="WH70">
            <v>4</v>
          </cell>
          <cell r="WI70">
            <v>4</v>
          </cell>
          <cell r="WK70">
            <v>0</v>
          </cell>
          <cell r="WL70">
            <v>0.05</v>
          </cell>
        </row>
        <row r="71">
          <cell r="WF71" t="str">
            <v>ADA-1794-AENT</v>
          </cell>
          <cell r="WG71">
            <v>2</v>
          </cell>
          <cell r="WH71">
            <v>2</v>
          </cell>
          <cell r="WI71">
            <v>2</v>
          </cell>
          <cell r="WK71">
            <v>0</v>
          </cell>
          <cell r="WL71">
            <v>0.05</v>
          </cell>
        </row>
        <row r="72">
          <cell r="WF72" t="str">
            <v>ADA-CIL.CO2</v>
          </cell>
          <cell r="WG72">
            <v>1.3076923076923077</v>
          </cell>
          <cell r="WH72">
            <v>3</v>
          </cell>
          <cell r="WI72">
            <v>1</v>
          </cell>
          <cell r="WK72">
            <v>0.48208983737820577</v>
          </cell>
          <cell r="WL72">
            <v>0.65</v>
          </cell>
        </row>
        <row r="73">
          <cell r="WF73" t="str">
            <v>ADA-COL.ARG.CO2</v>
          </cell>
          <cell r="WG73">
            <v>2.4</v>
          </cell>
          <cell r="WH73">
            <v>4</v>
          </cell>
          <cell r="WI73">
            <v>1</v>
          </cell>
          <cell r="WK73">
            <v>0.43983221909312292</v>
          </cell>
          <cell r="WL73">
            <v>0.75</v>
          </cell>
        </row>
        <row r="74">
          <cell r="WF74" t="str">
            <v>ADA-CUA.3/4X1/2</v>
          </cell>
          <cell r="WG74">
            <v>3</v>
          </cell>
          <cell r="WH74">
            <v>4</v>
          </cell>
          <cell r="WI74">
            <v>2</v>
          </cell>
          <cell r="WK74">
            <v>0.47140452079103173</v>
          </cell>
          <cell r="WL74">
            <v>0.1</v>
          </cell>
        </row>
        <row r="75">
          <cell r="WF75" t="str">
            <v>ADA-MAC.1/4</v>
          </cell>
          <cell r="WG75">
            <v>8</v>
          </cell>
          <cell r="WH75">
            <v>8</v>
          </cell>
          <cell r="WI75">
            <v>8</v>
          </cell>
          <cell r="WK75">
            <v>0</v>
          </cell>
          <cell r="WL75">
            <v>0.05</v>
          </cell>
        </row>
        <row r="76">
          <cell r="WF76" t="str">
            <v>ADA-PDO.MAC. 1/2</v>
          </cell>
          <cell r="WG76">
            <v>5</v>
          </cell>
          <cell r="WH76">
            <v>5</v>
          </cell>
          <cell r="WI76">
            <v>5</v>
          </cell>
          <cell r="WK76">
            <v>0</v>
          </cell>
          <cell r="WL76">
            <v>0.05</v>
          </cell>
        </row>
        <row r="77">
          <cell r="WF77" t="str">
            <v>ADA-PLU.70MM</v>
          </cell>
          <cell r="WG77">
            <v>2</v>
          </cell>
          <cell r="WH77">
            <v>3</v>
          </cell>
          <cell r="WI77">
            <v>1</v>
          </cell>
          <cell r="WK77">
            <v>0.70710678118654757</v>
          </cell>
          <cell r="WL77">
            <v>0.1</v>
          </cell>
        </row>
        <row r="78">
          <cell r="WF78" t="str">
            <v>ADH-MAR.15X8</v>
          </cell>
          <cell r="WG78">
            <v>1</v>
          </cell>
          <cell r="WH78">
            <v>1</v>
          </cell>
          <cell r="WI78">
            <v>1</v>
          </cell>
          <cell r="WK78">
            <v>0</v>
          </cell>
          <cell r="WL78">
            <v>0.05</v>
          </cell>
        </row>
        <row r="79">
          <cell r="WF79" t="str">
            <v>ADH-SEN.DER</v>
          </cell>
          <cell r="WG79">
            <v>2.7777777777777777</v>
          </cell>
          <cell r="WH79">
            <v>9</v>
          </cell>
          <cell r="WI79">
            <v>1</v>
          </cell>
          <cell r="WK79">
            <v>0.94868329805051377</v>
          </cell>
          <cell r="WL79">
            <v>0.45</v>
          </cell>
        </row>
        <row r="80">
          <cell r="WF80" t="str">
            <v>ADH-SEN.IZQ</v>
          </cell>
          <cell r="WG80">
            <v>2.75</v>
          </cell>
          <cell r="WH80">
            <v>6</v>
          </cell>
          <cell r="WI80">
            <v>1</v>
          </cell>
          <cell r="WK80">
            <v>0.80631119367576187</v>
          </cell>
          <cell r="WL80">
            <v>0.2</v>
          </cell>
        </row>
        <row r="81">
          <cell r="WF81" t="str">
            <v>AER-GAL.LOC</v>
          </cell>
          <cell r="WG81">
            <v>5.583333333333333</v>
          </cell>
          <cell r="WH81">
            <v>27</v>
          </cell>
          <cell r="WI81">
            <v>2</v>
          </cell>
          <cell r="WK81">
            <v>1.2675148504813223</v>
          </cell>
          <cell r="WL81">
            <v>0.6</v>
          </cell>
        </row>
        <row r="82">
          <cell r="WF82" t="str">
            <v>AER-NEG.X10</v>
          </cell>
          <cell r="WG82">
            <v>1</v>
          </cell>
          <cell r="WH82">
            <v>1</v>
          </cell>
          <cell r="WI82">
            <v>1</v>
          </cell>
          <cell r="WK82">
            <v>0</v>
          </cell>
          <cell r="WL82">
            <v>0.25</v>
          </cell>
        </row>
        <row r="83">
          <cell r="WF83" t="str">
            <v>AGU-DES.LASER</v>
          </cell>
          <cell r="WG83">
            <v>996</v>
          </cell>
          <cell r="WH83">
            <v>1100</v>
          </cell>
          <cell r="WI83">
            <v>892</v>
          </cell>
          <cell r="WK83">
            <v>0.14766888603092559</v>
          </cell>
          <cell r="WL83">
            <v>0.1</v>
          </cell>
        </row>
        <row r="84">
          <cell r="WF84" t="str">
            <v>AGU-FLU.2PI</v>
          </cell>
          <cell r="WG84">
            <v>1</v>
          </cell>
          <cell r="WH84">
            <v>1</v>
          </cell>
          <cell r="WI84">
            <v>1</v>
          </cell>
          <cell r="WK84">
            <v>0</v>
          </cell>
          <cell r="WL84">
            <v>0.3</v>
          </cell>
        </row>
        <row r="85">
          <cell r="WF85" t="str">
            <v>AGU-PIS.PINTAR</v>
          </cell>
          <cell r="WG85">
            <v>2</v>
          </cell>
          <cell r="WH85">
            <v>2</v>
          </cell>
          <cell r="WI85">
            <v>2</v>
          </cell>
          <cell r="WK85">
            <v>0</v>
          </cell>
          <cell r="WL85">
            <v>0.05</v>
          </cell>
        </row>
        <row r="86">
          <cell r="WF86" t="str">
            <v>AIS-ESC.30X</v>
          </cell>
          <cell r="WG86">
            <v>6</v>
          </cell>
          <cell r="WH86">
            <v>6</v>
          </cell>
          <cell r="WI86">
            <v>6</v>
          </cell>
          <cell r="WK86">
            <v>0</v>
          </cell>
          <cell r="WL86">
            <v>0.05</v>
          </cell>
        </row>
        <row r="87">
          <cell r="WF87" t="str">
            <v>AIS-POR-30</v>
          </cell>
          <cell r="WG87">
            <v>22</v>
          </cell>
          <cell r="WH87">
            <v>22</v>
          </cell>
          <cell r="WI87">
            <v>22</v>
          </cell>
          <cell r="WK87">
            <v>0</v>
          </cell>
          <cell r="WL87">
            <v>0.05</v>
          </cell>
        </row>
        <row r="88">
          <cell r="WF88" t="str">
            <v>AJS-EPX.</v>
          </cell>
          <cell r="WG88">
            <v>2.3333333333333335</v>
          </cell>
          <cell r="WH88">
            <v>3</v>
          </cell>
          <cell r="WI88">
            <v>2</v>
          </cell>
          <cell r="WK88">
            <v>0.24743582965269698</v>
          </cell>
          <cell r="WL88">
            <v>0.15</v>
          </cell>
        </row>
        <row r="89">
          <cell r="WF89" t="str">
            <v>AJU-EPO.T598702-80</v>
          </cell>
          <cell r="WG89">
            <v>33.674999999999997</v>
          </cell>
          <cell r="WH89">
            <v>62</v>
          </cell>
          <cell r="WI89">
            <v>15.5</v>
          </cell>
          <cell r="WK89">
            <v>0.40916355551886513</v>
          </cell>
          <cell r="WL89">
            <v>1</v>
          </cell>
        </row>
        <row r="90">
          <cell r="WF90" t="str">
            <v>AJU-URE.</v>
          </cell>
          <cell r="WG90">
            <v>12.723684210526315</v>
          </cell>
          <cell r="WH90">
            <v>30</v>
          </cell>
          <cell r="WI90">
            <v>2</v>
          </cell>
          <cell r="WK90">
            <v>0.51740342699716546</v>
          </cell>
          <cell r="WL90">
            <v>0.95</v>
          </cell>
        </row>
        <row r="91">
          <cell r="WF91" t="str">
            <v>ALA-NEG.CAL.20</v>
          </cell>
          <cell r="WG91">
            <v>5</v>
          </cell>
          <cell r="WH91">
            <v>5</v>
          </cell>
          <cell r="WI91">
            <v>5</v>
          </cell>
          <cell r="WK91">
            <v>0</v>
          </cell>
          <cell r="WL91">
            <v>0.05</v>
          </cell>
        </row>
        <row r="92">
          <cell r="WF92" t="str">
            <v>ALA-RAC.1/2X5</v>
          </cell>
          <cell r="WG92">
            <v>2</v>
          </cell>
          <cell r="WH92">
            <v>3</v>
          </cell>
          <cell r="WI92">
            <v>1</v>
          </cell>
          <cell r="WK92">
            <v>0.5</v>
          </cell>
          <cell r="WL92">
            <v>0.15</v>
          </cell>
        </row>
        <row r="93">
          <cell r="WF93" t="str">
            <v>ALA-SON.REV</v>
          </cell>
          <cell r="WG93">
            <v>1</v>
          </cell>
          <cell r="WH93">
            <v>1</v>
          </cell>
          <cell r="WI93">
            <v>1</v>
          </cell>
          <cell r="WK93">
            <v>0</v>
          </cell>
          <cell r="WL93">
            <v>0.2</v>
          </cell>
        </row>
        <row r="94">
          <cell r="WF94" t="str">
            <v>ALI-AIS.8</v>
          </cell>
          <cell r="WG94">
            <v>2.2307692307692308</v>
          </cell>
          <cell r="WH94">
            <v>5</v>
          </cell>
          <cell r="WI94">
            <v>1</v>
          </cell>
          <cell r="WK94">
            <v>0.55369618825331146</v>
          </cell>
          <cell r="WL94">
            <v>0.65</v>
          </cell>
        </row>
        <row r="95">
          <cell r="WF95" t="str">
            <v>ALI-PIN.6ST</v>
          </cell>
          <cell r="WG95">
            <v>1</v>
          </cell>
          <cell r="WH95">
            <v>1</v>
          </cell>
          <cell r="WI95">
            <v>1</v>
          </cell>
          <cell r="WK95">
            <v>0</v>
          </cell>
          <cell r="WL95">
            <v>0.05</v>
          </cell>
        </row>
        <row r="96">
          <cell r="WF96" t="str">
            <v>AMA-PLA.10.NEG</v>
          </cell>
          <cell r="WG96">
            <v>133.84615384615384</v>
          </cell>
          <cell r="WH96">
            <v>400</v>
          </cell>
          <cell r="WI96">
            <v>20</v>
          </cell>
          <cell r="WK96">
            <v>0.83791957037183451</v>
          </cell>
          <cell r="WL96">
            <v>0.65</v>
          </cell>
        </row>
        <row r="97">
          <cell r="WF97" t="str">
            <v>AMA-PLA.20CMS.NG</v>
          </cell>
          <cell r="WG97">
            <v>188.88888888888889</v>
          </cell>
          <cell r="WH97">
            <v>400</v>
          </cell>
          <cell r="WI97">
            <v>70</v>
          </cell>
          <cell r="WK97">
            <v>0.56886777326206195</v>
          </cell>
          <cell r="WL97">
            <v>0.9</v>
          </cell>
        </row>
        <row r="98">
          <cell r="WF98" t="str">
            <v>AMAR-PLA-10CM</v>
          </cell>
          <cell r="WG98">
            <v>28.2</v>
          </cell>
          <cell r="WH98">
            <v>100</v>
          </cell>
          <cell r="WI98">
            <v>1</v>
          </cell>
          <cell r="WK98">
            <v>1.43767979501638</v>
          </cell>
          <cell r="WL98">
            <v>0.25</v>
          </cell>
        </row>
        <row r="99">
          <cell r="WF99" t="str">
            <v>AMAR-PLA-20CM</v>
          </cell>
          <cell r="WG99">
            <v>121</v>
          </cell>
          <cell r="WH99">
            <v>300</v>
          </cell>
          <cell r="WI99">
            <v>10</v>
          </cell>
          <cell r="WK99">
            <v>0.84860111542854633</v>
          </cell>
          <cell r="WL99">
            <v>0.5</v>
          </cell>
        </row>
        <row r="100">
          <cell r="WF100" t="str">
            <v>AMAR-PLA-25CM</v>
          </cell>
          <cell r="WG100">
            <v>24.428571428571427</v>
          </cell>
          <cell r="WH100">
            <v>85</v>
          </cell>
          <cell r="WI100">
            <v>5</v>
          </cell>
          <cell r="WK100">
            <v>1.1240196100035218</v>
          </cell>
          <cell r="WL100">
            <v>0.35</v>
          </cell>
        </row>
        <row r="101">
          <cell r="WF101" t="str">
            <v>AN-1045-11/2X41</v>
          </cell>
          <cell r="WG101">
            <v>1.25</v>
          </cell>
          <cell r="WH101">
            <v>2</v>
          </cell>
          <cell r="WI101">
            <v>1</v>
          </cell>
          <cell r="WK101">
            <v>0.4</v>
          </cell>
          <cell r="WL101">
            <v>0.2</v>
          </cell>
        </row>
        <row r="102">
          <cell r="WF102" t="str">
            <v>AN-1045-2X270</v>
          </cell>
          <cell r="WG102">
            <v>1.8</v>
          </cell>
          <cell r="WH102">
            <v>3</v>
          </cell>
          <cell r="WI102">
            <v>1</v>
          </cell>
          <cell r="WK102">
            <v>0.46481112585226425</v>
          </cell>
          <cell r="WL102">
            <v>0.25</v>
          </cell>
        </row>
        <row r="103">
          <cell r="WF103" t="str">
            <v>AN-1045-5/8X225</v>
          </cell>
          <cell r="WG103">
            <v>8.8000000000000007</v>
          </cell>
          <cell r="WH103">
            <v>16</v>
          </cell>
          <cell r="WI103">
            <v>4</v>
          </cell>
          <cell r="WK103">
            <v>0.5926547641093316</v>
          </cell>
          <cell r="WL103">
            <v>0.25</v>
          </cell>
        </row>
        <row r="104">
          <cell r="WF104" t="str">
            <v>AN-11/2X570X395</v>
          </cell>
          <cell r="WG104">
            <v>2</v>
          </cell>
          <cell r="WH104">
            <v>3</v>
          </cell>
          <cell r="WI104">
            <v>1</v>
          </cell>
          <cell r="WK104">
            <v>0.40824829046386302</v>
          </cell>
          <cell r="WL104">
            <v>0.2</v>
          </cell>
        </row>
        <row r="105">
          <cell r="WF105" t="str">
            <v>ANC-1/2.234</v>
          </cell>
          <cell r="WG105">
            <v>5.7142857142857144</v>
          </cell>
          <cell r="WH105">
            <v>12</v>
          </cell>
          <cell r="WI105">
            <v>4</v>
          </cell>
          <cell r="WK105">
            <v>0.55075705472861014</v>
          </cell>
          <cell r="WL105">
            <v>0.35</v>
          </cell>
        </row>
        <row r="106">
          <cell r="WF106" t="str">
            <v>ANC-EXP.3/4X3</v>
          </cell>
          <cell r="WG106">
            <v>11</v>
          </cell>
          <cell r="WH106">
            <v>16</v>
          </cell>
          <cell r="WI106">
            <v>8</v>
          </cell>
          <cell r="WK106">
            <v>0.34815531191139565</v>
          </cell>
          <cell r="WL106">
            <v>0.2</v>
          </cell>
        </row>
        <row r="107">
          <cell r="WF107" t="str">
            <v>ANC-EXP.3/4X6.1/14</v>
          </cell>
          <cell r="WG107">
            <v>30.5</v>
          </cell>
          <cell r="WH107">
            <v>48</v>
          </cell>
          <cell r="WI107">
            <v>13</v>
          </cell>
          <cell r="WK107">
            <v>0.81143401119767755</v>
          </cell>
          <cell r="WL107">
            <v>0.1</v>
          </cell>
        </row>
        <row r="108">
          <cell r="WF108" t="str">
            <v>ANC-EXP.3X4</v>
          </cell>
          <cell r="WG108">
            <v>20</v>
          </cell>
          <cell r="WH108">
            <v>20</v>
          </cell>
          <cell r="WI108">
            <v>20</v>
          </cell>
          <cell r="WK108">
            <v>0</v>
          </cell>
          <cell r="WL108">
            <v>0.05</v>
          </cell>
        </row>
        <row r="109">
          <cell r="WF109" t="str">
            <v>ANC-EXP-1/2X2.1|ANC-EXP-1/2X21</v>
          </cell>
          <cell r="WG109">
            <v>62</v>
          </cell>
          <cell r="WH109">
            <v>62</v>
          </cell>
          <cell r="WI109">
            <v>62</v>
          </cell>
          <cell r="WK109">
            <v>0</v>
          </cell>
          <cell r="WL109">
            <v>0.05</v>
          </cell>
        </row>
        <row r="110">
          <cell r="WF110" t="str">
            <v>ANC-EXP-1/2X21/</v>
          </cell>
          <cell r="WG110">
            <v>34</v>
          </cell>
          <cell r="WH110">
            <v>90</v>
          </cell>
          <cell r="WI110">
            <v>4</v>
          </cell>
          <cell r="WK110">
            <v>1.4276071881778349</v>
          </cell>
          <cell r="WL110">
            <v>0.15</v>
          </cell>
        </row>
        <row r="111">
          <cell r="WF111" t="str">
            <v>ANC-EXP-1/2X3</v>
          </cell>
          <cell r="WG111">
            <v>50.315789473684212</v>
          </cell>
          <cell r="WH111">
            <v>227</v>
          </cell>
          <cell r="WI111">
            <v>2</v>
          </cell>
          <cell r="WK111">
            <v>1.0802743203979188</v>
          </cell>
          <cell r="WL111">
            <v>0.95</v>
          </cell>
        </row>
        <row r="112">
          <cell r="WF112" t="str">
            <v>ANC-EXP-1/2X4</v>
          </cell>
          <cell r="WG112">
            <v>113.83333333333333</v>
          </cell>
          <cell r="WH112">
            <v>280</v>
          </cell>
          <cell r="WI112">
            <v>5</v>
          </cell>
          <cell r="WK112">
            <v>0.95894023680882523</v>
          </cell>
          <cell r="WL112">
            <v>0.3</v>
          </cell>
        </row>
        <row r="113">
          <cell r="WF113" t="str">
            <v>ANC-EXP-3/4X4.1</v>
          </cell>
          <cell r="WG113">
            <v>8</v>
          </cell>
          <cell r="WH113">
            <v>8</v>
          </cell>
          <cell r="WI113">
            <v>8</v>
          </cell>
          <cell r="WK113">
            <v>0</v>
          </cell>
          <cell r="WL113">
            <v>0.05</v>
          </cell>
        </row>
        <row r="114">
          <cell r="WF114" t="str">
            <v>ANC-EXP-3/8X1.</v>
          </cell>
          <cell r="WG114">
            <v>11.571428571428571</v>
          </cell>
          <cell r="WH114">
            <v>20</v>
          </cell>
          <cell r="WI114">
            <v>3</v>
          </cell>
          <cell r="WK114">
            <v>0.5035564216208811</v>
          </cell>
          <cell r="WL114">
            <v>0.35</v>
          </cell>
        </row>
        <row r="115">
          <cell r="WF115" t="str">
            <v>ANC-EXP-3/8X3</v>
          </cell>
          <cell r="WG115">
            <v>59.333333333333336</v>
          </cell>
          <cell r="WH115">
            <v>234</v>
          </cell>
          <cell r="WI115">
            <v>6</v>
          </cell>
          <cell r="WK115">
            <v>1.2109552605409319</v>
          </cell>
          <cell r="WL115">
            <v>0.6</v>
          </cell>
        </row>
        <row r="116">
          <cell r="WF116" t="str">
            <v>ANC-EXP-5/8X3</v>
          </cell>
          <cell r="WG116">
            <v>22</v>
          </cell>
          <cell r="WH116">
            <v>47</v>
          </cell>
          <cell r="WI116">
            <v>5</v>
          </cell>
          <cell r="WK116">
            <v>0.81057065909668213</v>
          </cell>
          <cell r="WL116">
            <v>0.2</v>
          </cell>
        </row>
        <row r="117">
          <cell r="WF117" t="str">
            <v>ANC-EXP-5/8X4</v>
          </cell>
          <cell r="WG117">
            <v>35.222222222222221</v>
          </cell>
          <cell r="WH117">
            <v>100</v>
          </cell>
          <cell r="WI117">
            <v>10</v>
          </cell>
          <cell r="WK117">
            <v>0.79416364627409142</v>
          </cell>
          <cell r="WL117">
            <v>0.45</v>
          </cell>
        </row>
        <row r="118">
          <cell r="WF118" t="str">
            <v>ANC-EXP-5/8X4.1</v>
          </cell>
          <cell r="WG118">
            <v>18</v>
          </cell>
          <cell r="WH118">
            <v>28</v>
          </cell>
          <cell r="WI118">
            <v>8</v>
          </cell>
          <cell r="WK118">
            <v>0.78567420131838617</v>
          </cell>
          <cell r="WL118">
            <v>0.1</v>
          </cell>
        </row>
        <row r="119">
          <cell r="WF119" t="str">
            <v>ANC-EXP-5/8X41/</v>
          </cell>
          <cell r="WG119">
            <v>12</v>
          </cell>
          <cell r="WH119">
            <v>24</v>
          </cell>
          <cell r="WI119">
            <v>4</v>
          </cell>
          <cell r="WK119">
            <v>0.70710678118654746</v>
          </cell>
          <cell r="WL119">
            <v>0.25</v>
          </cell>
        </row>
        <row r="120">
          <cell r="WF120" t="str">
            <v>ANG-ALU-11/2X1/</v>
          </cell>
          <cell r="WG120">
            <v>6</v>
          </cell>
          <cell r="WH120">
            <v>6</v>
          </cell>
          <cell r="WI120">
            <v>6</v>
          </cell>
          <cell r="WK120">
            <v>0</v>
          </cell>
          <cell r="WL120">
            <v>0.05</v>
          </cell>
        </row>
        <row r="121">
          <cell r="WF121" t="str">
            <v>ANGH-1 1/2X1/4</v>
          </cell>
          <cell r="WG121">
            <v>17.105555555555554</v>
          </cell>
          <cell r="WH121">
            <v>81.459999999999994</v>
          </cell>
          <cell r="WI121">
            <v>1.44</v>
          </cell>
          <cell r="WK121">
            <v>1.1094281439958844</v>
          </cell>
          <cell r="WL121">
            <v>0.9</v>
          </cell>
        </row>
        <row r="122">
          <cell r="WF122" t="str">
            <v>ANGH-1 1/2X1/8</v>
          </cell>
          <cell r="WG122">
            <v>19.55999984615385</v>
          </cell>
          <cell r="WH122">
            <v>85.25</v>
          </cell>
          <cell r="WI122">
            <v>2.2999999999999998</v>
          </cell>
          <cell r="WK122">
            <v>1.1731447076222474</v>
          </cell>
          <cell r="WL122">
            <v>0.65</v>
          </cell>
        </row>
        <row r="123">
          <cell r="WF123" t="str">
            <v>ANGH-1 1/2X3/16</v>
          </cell>
          <cell r="WG123">
            <v>221.82349959700005</v>
          </cell>
          <cell r="WH123">
            <v>540.57999600000005</v>
          </cell>
          <cell r="WI123">
            <v>19.539999940000001</v>
          </cell>
          <cell r="WK123">
            <v>0.76245377890157051</v>
          </cell>
          <cell r="WL123">
            <v>1</v>
          </cell>
        </row>
        <row r="124">
          <cell r="WF124" t="str">
            <v>ANGH-1 1/4X3/16</v>
          </cell>
          <cell r="WG124">
            <v>56.201764470588238</v>
          </cell>
          <cell r="WH124">
            <v>245.759996</v>
          </cell>
          <cell r="WI124">
            <v>1.71</v>
          </cell>
          <cell r="WK124">
            <v>1.1425220701419179</v>
          </cell>
          <cell r="WL124">
            <v>0.85</v>
          </cell>
        </row>
        <row r="125">
          <cell r="WF125" t="str">
            <v>ANGH-1X1/8</v>
          </cell>
          <cell r="WG125">
            <v>123.28199979999999</v>
          </cell>
          <cell r="WH125">
            <v>510.35</v>
          </cell>
          <cell r="WI125">
            <v>6.2200000000000006</v>
          </cell>
          <cell r="WK125">
            <v>0.93792588804453769</v>
          </cell>
          <cell r="WL125">
            <v>1</v>
          </cell>
        </row>
        <row r="126">
          <cell r="WF126" t="str">
            <v>ANGH-1X3/16</v>
          </cell>
          <cell r="WG126">
            <v>7.8261538461538454</v>
          </cell>
          <cell r="WH126">
            <v>25.35</v>
          </cell>
          <cell r="WI126">
            <v>0.18</v>
          </cell>
          <cell r="WK126">
            <v>1.1982095372584578</v>
          </cell>
          <cell r="WL126">
            <v>0.65</v>
          </cell>
        </row>
        <row r="127">
          <cell r="WF127" t="str">
            <v>ANGH-2 1/2X1/4</v>
          </cell>
          <cell r="WG127">
            <v>76.189999799999995</v>
          </cell>
          <cell r="WH127">
            <v>419</v>
          </cell>
          <cell r="WI127">
            <v>3.35</v>
          </cell>
          <cell r="WK127">
            <v>1.3492613850761981</v>
          </cell>
          <cell r="WL127">
            <v>1</v>
          </cell>
        </row>
        <row r="128">
          <cell r="WF128" t="str">
            <v>ANGH-2 1/2X3/16</v>
          </cell>
          <cell r="WG128">
            <v>22.96</v>
          </cell>
          <cell r="WH128">
            <v>91</v>
          </cell>
          <cell r="WI128">
            <v>2.6</v>
          </cell>
          <cell r="WK128">
            <v>1.6597151443114848</v>
          </cell>
          <cell r="WL128">
            <v>0.25</v>
          </cell>
        </row>
        <row r="129">
          <cell r="WF129" t="str">
            <v>ANGH-2X1/4</v>
          </cell>
          <cell r="WG129">
            <v>245.25099989999998</v>
          </cell>
          <cell r="WH129">
            <v>988.21999799999992</v>
          </cell>
          <cell r="WI129">
            <v>16.899999999999999</v>
          </cell>
          <cell r="WK129">
            <v>0.99271106382475471</v>
          </cell>
          <cell r="WL129">
            <v>1</v>
          </cell>
        </row>
        <row r="130">
          <cell r="WF130" t="str">
            <v>ANGH-2X3/16</v>
          </cell>
          <cell r="WG130">
            <v>165.88499950000002</v>
          </cell>
          <cell r="WH130">
            <v>494.33</v>
          </cell>
          <cell r="WI130">
            <v>1.5</v>
          </cell>
          <cell r="WK130">
            <v>0.76447111317966454</v>
          </cell>
          <cell r="WL130">
            <v>1</v>
          </cell>
        </row>
        <row r="131">
          <cell r="WF131" t="str">
            <v>ANGH-3/4X1/8</v>
          </cell>
          <cell r="WG131">
            <v>33.799999999999997</v>
          </cell>
          <cell r="WH131">
            <v>128.4</v>
          </cell>
          <cell r="WI131">
            <v>0.2</v>
          </cell>
          <cell r="WK131">
            <v>1.8666036634409773</v>
          </cell>
          <cell r="WL131">
            <v>0.2</v>
          </cell>
        </row>
        <row r="132">
          <cell r="WF132" t="str">
            <v>ANGH-3X1/4</v>
          </cell>
          <cell r="WG132">
            <v>92.482631473684208</v>
          </cell>
          <cell r="WH132">
            <v>352</v>
          </cell>
          <cell r="WI132">
            <v>0.67</v>
          </cell>
          <cell r="WK132">
            <v>1.217995013221201</v>
          </cell>
          <cell r="WL132">
            <v>0.95</v>
          </cell>
        </row>
        <row r="133">
          <cell r="WF133" t="str">
            <v>ANGH-3X3/8</v>
          </cell>
          <cell r="WG133">
            <v>28.405714285714282</v>
          </cell>
          <cell r="WH133">
            <v>244.39999999999995</v>
          </cell>
          <cell r="WI133">
            <v>1.2</v>
          </cell>
          <cell r="WK133">
            <v>2.2251614725352376</v>
          </cell>
          <cell r="WL133">
            <v>0.7</v>
          </cell>
        </row>
        <row r="134">
          <cell r="WF134" t="str">
            <v>ANGH-4X1/4</v>
          </cell>
          <cell r="WG134">
            <v>82.813749999999999</v>
          </cell>
          <cell r="WH134">
            <v>517.51</v>
          </cell>
          <cell r="WI134">
            <v>1.22</v>
          </cell>
          <cell r="WK134">
            <v>2.1604439223874738</v>
          </cell>
          <cell r="WL134">
            <v>0.4</v>
          </cell>
        </row>
        <row r="135">
          <cell r="WF135" t="str">
            <v>ANGH-4X3/8</v>
          </cell>
          <cell r="WG135">
            <v>50.114285714285714</v>
          </cell>
          <cell r="WH135">
            <v>146.62</v>
          </cell>
          <cell r="WI135">
            <v>6</v>
          </cell>
          <cell r="WK135">
            <v>0.9567821467887605</v>
          </cell>
          <cell r="WL135">
            <v>0.35</v>
          </cell>
        </row>
        <row r="136">
          <cell r="WF136" t="str">
            <v>ANGH-5X1/2</v>
          </cell>
          <cell r="WG136">
            <v>3.2374999999999998</v>
          </cell>
          <cell r="WH136">
            <v>8</v>
          </cell>
          <cell r="WI136">
            <v>0.4</v>
          </cell>
          <cell r="WK136">
            <v>1.0189442050836481</v>
          </cell>
          <cell r="WL136">
            <v>0.2</v>
          </cell>
        </row>
        <row r="137">
          <cell r="WF137" t="str">
            <v>ANGH-6X1/2</v>
          </cell>
          <cell r="WG137">
            <v>14.8</v>
          </cell>
          <cell r="WH137">
            <v>24</v>
          </cell>
          <cell r="WI137">
            <v>7.1999999999999993</v>
          </cell>
          <cell r="WK137">
            <v>0.48044294147651845</v>
          </cell>
          <cell r="WL137">
            <v>0.2</v>
          </cell>
        </row>
        <row r="138">
          <cell r="WF138" t="str">
            <v>ANG-INO.1X3/16</v>
          </cell>
          <cell r="WG138">
            <v>14.23</v>
          </cell>
          <cell r="WH138">
            <v>32</v>
          </cell>
          <cell r="WI138">
            <v>3</v>
          </cell>
          <cell r="WK138">
            <v>0.90924706277137401</v>
          </cell>
          <cell r="WL138">
            <v>0.25</v>
          </cell>
        </row>
        <row r="139">
          <cell r="WF139" t="str">
            <v>ANG-INO.9X75</v>
          </cell>
          <cell r="WG139">
            <v>6.0666666666666664</v>
          </cell>
          <cell r="WH139">
            <v>12</v>
          </cell>
          <cell r="WI139">
            <v>0.2</v>
          </cell>
          <cell r="WK139">
            <v>0.9725740350187031</v>
          </cell>
          <cell r="WL139">
            <v>0.15</v>
          </cell>
        </row>
        <row r="140">
          <cell r="WF140" t="str">
            <v>ANG-INO-1 1/2X3</v>
          </cell>
          <cell r="WG140">
            <v>15</v>
          </cell>
          <cell r="WH140">
            <v>42</v>
          </cell>
          <cell r="WI140">
            <v>2.2000000000000002</v>
          </cell>
          <cell r="WK140">
            <v>1.2176966720760902</v>
          </cell>
          <cell r="WL140">
            <v>0.2</v>
          </cell>
        </row>
        <row r="141">
          <cell r="WF141" t="str">
            <v>ANG-INO-2X1/4</v>
          </cell>
          <cell r="WG141">
            <v>15</v>
          </cell>
          <cell r="WH141">
            <v>36</v>
          </cell>
          <cell r="WI141">
            <v>1.75</v>
          </cell>
          <cell r="WK141">
            <v>1.2262182151277607</v>
          </cell>
          <cell r="WL141">
            <v>0.15</v>
          </cell>
        </row>
        <row r="142">
          <cell r="WF142" t="str">
            <v>ANI-10/.120</v>
          </cell>
          <cell r="WG142">
            <v>6</v>
          </cell>
          <cell r="WH142">
            <v>12</v>
          </cell>
          <cell r="WI142">
            <v>4</v>
          </cell>
          <cell r="WK142">
            <v>0.66666666666666663</v>
          </cell>
          <cell r="WL142">
            <v>0.2</v>
          </cell>
        </row>
        <row r="143">
          <cell r="WF143" t="str">
            <v>ANI-1045-11/2-2</v>
          </cell>
          <cell r="WG143">
            <v>2</v>
          </cell>
          <cell r="WH143">
            <v>2</v>
          </cell>
          <cell r="WI143">
            <v>2</v>
          </cell>
          <cell r="WK143">
            <v>0</v>
          </cell>
          <cell r="WL143">
            <v>0.1</v>
          </cell>
        </row>
        <row r="144">
          <cell r="WF144" t="str">
            <v>ANI-1045-5/8X22</v>
          </cell>
          <cell r="WG144">
            <v>5</v>
          </cell>
          <cell r="WH144">
            <v>6</v>
          </cell>
          <cell r="WI144">
            <v>4</v>
          </cell>
          <cell r="WK144">
            <v>0.28284271247461901</v>
          </cell>
          <cell r="WL144">
            <v>0.1</v>
          </cell>
        </row>
        <row r="145">
          <cell r="WF145" t="str">
            <v>ANI-2-210X118MM</v>
          </cell>
          <cell r="WG145">
            <v>3</v>
          </cell>
          <cell r="WH145">
            <v>4</v>
          </cell>
          <cell r="WI145">
            <v>2</v>
          </cell>
          <cell r="WK145">
            <v>0.47140452079103173</v>
          </cell>
          <cell r="WL145">
            <v>0.1</v>
          </cell>
        </row>
        <row r="146">
          <cell r="WF146" t="str">
            <v>ANI-2X255X160LA</v>
          </cell>
          <cell r="WG146">
            <v>1.25</v>
          </cell>
          <cell r="WH146">
            <v>3</v>
          </cell>
          <cell r="WI146">
            <v>1</v>
          </cell>
          <cell r="WK146">
            <v>0.49726524840644881</v>
          </cell>
          <cell r="WL146">
            <v>0.6</v>
          </cell>
        </row>
        <row r="147">
          <cell r="WF147" t="str">
            <v>ANI-BRO.2.5X296X181</v>
          </cell>
          <cell r="WG147">
            <v>1</v>
          </cell>
          <cell r="WH147">
            <v>1</v>
          </cell>
          <cell r="WI147">
            <v>1</v>
          </cell>
          <cell r="WK147">
            <v>0</v>
          </cell>
          <cell r="WL147">
            <v>0.1</v>
          </cell>
        </row>
        <row r="148">
          <cell r="WF148" t="str">
            <v>ANI-BRO-160X55-</v>
          </cell>
          <cell r="WG148">
            <v>5.333333333333333</v>
          </cell>
          <cell r="WH148">
            <v>8</v>
          </cell>
          <cell r="WI148">
            <v>2</v>
          </cell>
          <cell r="WK148">
            <v>0.57282196186948009</v>
          </cell>
          <cell r="WL148">
            <v>0.15</v>
          </cell>
        </row>
        <row r="149">
          <cell r="WF149" t="str">
            <v>ANI-BRO-160X75-</v>
          </cell>
          <cell r="WG149">
            <v>4.5</v>
          </cell>
          <cell r="WH149">
            <v>6</v>
          </cell>
          <cell r="WI149">
            <v>4</v>
          </cell>
          <cell r="WK149">
            <v>0.22222222222222221</v>
          </cell>
          <cell r="WL149">
            <v>0.2</v>
          </cell>
        </row>
        <row r="150">
          <cell r="WF150" t="str">
            <v>ANI-BRO-160X90-</v>
          </cell>
          <cell r="WG150">
            <v>6</v>
          </cell>
          <cell r="WH150">
            <v>12</v>
          </cell>
          <cell r="WI150">
            <v>2</v>
          </cell>
          <cell r="WK150">
            <v>0.66666666666666663</v>
          </cell>
          <cell r="WL150">
            <v>0.25</v>
          </cell>
        </row>
        <row r="151">
          <cell r="WF151" t="str">
            <v>ANI-DIF.220857</v>
          </cell>
          <cell r="WG151">
            <v>2.5714285714285716</v>
          </cell>
          <cell r="WH151">
            <v>6</v>
          </cell>
          <cell r="WI151">
            <v>1</v>
          </cell>
          <cell r="WK151">
            <v>0.80507648589941316</v>
          </cell>
          <cell r="WL151">
            <v>0.35</v>
          </cell>
        </row>
        <row r="152">
          <cell r="WF152" t="str">
            <v>ANI-DIF.420211</v>
          </cell>
          <cell r="WG152">
            <v>1.5714285714285714</v>
          </cell>
          <cell r="WH152">
            <v>3</v>
          </cell>
          <cell r="WI152">
            <v>1</v>
          </cell>
          <cell r="WK152">
            <v>0.50068823157146392</v>
          </cell>
          <cell r="WL152">
            <v>0.35</v>
          </cell>
        </row>
        <row r="153">
          <cell r="WF153" t="str">
            <v>ANI-DIF.PMX</v>
          </cell>
          <cell r="WG153">
            <v>2.125</v>
          </cell>
          <cell r="WH153">
            <v>6</v>
          </cell>
          <cell r="WI153">
            <v>1</v>
          </cell>
          <cell r="WK153">
            <v>0.81265327083943417</v>
          </cell>
          <cell r="WL153">
            <v>0.4</v>
          </cell>
        </row>
        <row r="154">
          <cell r="WF154" t="str">
            <v>ANI-FRB.12/180-SKF</v>
          </cell>
          <cell r="WG154">
            <v>5.333333333333333</v>
          </cell>
          <cell r="WH154">
            <v>8</v>
          </cell>
          <cell r="WI154">
            <v>4</v>
          </cell>
          <cell r="WK154">
            <v>0.43301270189221941</v>
          </cell>
          <cell r="WL154">
            <v>0.15</v>
          </cell>
        </row>
        <row r="155">
          <cell r="WF155" t="str">
            <v>ANI-FRB.130</v>
          </cell>
          <cell r="WG155">
            <v>4</v>
          </cell>
          <cell r="WH155">
            <v>4</v>
          </cell>
          <cell r="WI155">
            <v>4</v>
          </cell>
          <cell r="WK155">
            <v>0</v>
          </cell>
          <cell r="WL155">
            <v>0.2</v>
          </cell>
        </row>
        <row r="156">
          <cell r="WF156" t="str">
            <v>ANI-GUI.12.5/140</v>
          </cell>
          <cell r="WG156">
            <v>4</v>
          </cell>
          <cell r="WH156">
            <v>4</v>
          </cell>
          <cell r="WI156">
            <v>4</v>
          </cell>
          <cell r="WK156">
            <v>0</v>
          </cell>
          <cell r="WL156">
            <v>0.05</v>
          </cell>
        </row>
        <row r="157">
          <cell r="WF157" t="str">
            <v>ANI-GUI.17/280</v>
          </cell>
          <cell r="WG157">
            <v>8</v>
          </cell>
          <cell r="WH157">
            <v>8</v>
          </cell>
          <cell r="WI157">
            <v>8</v>
          </cell>
          <cell r="WK157">
            <v>0</v>
          </cell>
          <cell r="WL157">
            <v>0.1</v>
          </cell>
        </row>
        <row r="158">
          <cell r="WF158" t="str">
            <v>ANI-GUI.370</v>
          </cell>
          <cell r="WG158">
            <v>8</v>
          </cell>
          <cell r="WH158">
            <v>8</v>
          </cell>
          <cell r="WI158">
            <v>8</v>
          </cell>
          <cell r="WK158">
            <v>0</v>
          </cell>
          <cell r="WL158">
            <v>0.05</v>
          </cell>
        </row>
        <row r="159">
          <cell r="WF159" t="str">
            <v>ANI-GUI.FRB</v>
          </cell>
          <cell r="WG159">
            <v>4</v>
          </cell>
          <cell r="WH159">
            <v>4</v>
          </cell>
          <cell r="WI159">
            <v>4</v>
          </cell>
          <cell r="WK159">
            <v>0</v>
          </cell>
          <cell r="WL159">
            <v>0.1</v>
          </cell>
        </row>
        <row r="160">
          <cell r="WF160" t="str">
            <v>ANI-GUI.FRB.14/160</v>
          </cell>
          <cell r="WG160">
            <v>6</v>
          </cell>
          <cell r="WH160">
            <v>8</v>
          </cell>
          <cell r="WI160">
            <v>4</v>
          </cell>
          <cell r="WK160">
            <v>0.47140452079103173</v>
          </cell>
          <cell r="WL160">
            <v>0.1</v>
          </cell>
        </row>
        <row r="161">
          <cell r="WF161" t="str">
            <v>ANI-GUI.FRB14/215</v>
          </cell>
          <cell r="WG161">
            <v>10.5</v>
          </cell>
          <cell r="WH161">
            <v>32</v>
          </cell>
          <cell r="WI161">
            <v>4</v>
          </cell>
          <cell r="WK161">
            <v>0.93174931527966975</v>
          </cell>
          <cell r="WL161">
            <v>0.4</v>
          </cell>
        </row>
        <row r="162">
          <cell r="WF162" t="str">
            <v>ANI-GUI.FRB15/250</v>
          </cell>
          <cell r="WG162">
            <v>8</v>
          </cell>
          <cell r="WH162">
            <v>16</v>
          </cell>
          <cell r="WI162">
            <v>4</v>
          </cell>
          <cell r="WK162">
            <v>0.70710678118654757</v>
          </cell>
          <cell r="WL162">
            <v>0.2</v>
          </cell>
        </row>
        <row r="163">
          <cell r="WF163" t="str">
            <v>ANI-GUI-10/120|ANI-FRB-10/120</v>
          </cell>
          <cell r="WG163">
            <v>4</v>
          </cell>
          <cell r="WH163">
            <v>4</v>
          </cell>
          <cell r="WI163">
            <v>4</v>
          </cell>
          <cell r="WK163">
            <v>0</v>
          </cell>
          <cell r="WL163">
            <v>0.05</v>
          </cell>
        </row>
        <row r="164">
          <cell r="WF164" t="str">
            <v>ANI-GUI-12-5/17</v>
          </cell>
          <cell r="WG164">
            <v>20</v>
          </cell>
          <cell r="WH164">
            <v>32</v>
          </cell>
          <cell r="WI164">
            <v>8</v>
          </cell>
          <cell r="WK164">
            <v>0.84852813742385691</v>
          </cell>
          <cell r="WL164">
            <v>0.1</v>
          </cell>
        </row>
        <row r="165">
          <cell r="WF165" t="str">
            <v>ANI-GUI-13/200S</v>
          </cell>
          <cell r="WG165">
            <v>7.6</v>
          </cell>
          <cell r="WH165">
            <v>24</v>
          </cell>
          <cell r="WI165">
            <v>2</v>
          </cell>
          <cell r="WK165">
            <v>0.88418267848099319</v>
          </cell>
          <cell r="WL165">
            <v>0.5</v>
          </cell>
        </row>
        <row r="166">
          <cell r="WF166" t="str">
            <v>ANI-HR-3X210</v>
          </cell>
          <cell r="WG166">
            <v>8</v>
          </cell>
          <cell r="WH166">
            <v>8</v>
          </cell>
          <cell r="WI166">
            <v>8</v>
          </cell>
          <cell r="WK166">
            <v>0</v>
          </cell>
          <cell r="WL166">
            <v>0.1</v>
          </cell>
        </row>
        <row r="167">
          <cell r="WF167" t="str">
            <v>ANI-LAM.1.1/8X168X86</v>
          </cell>
          <cell r="WG167">
            <v>4</v>
          </cell>
          <cell r="WH167">
            <v>4</v>
          </cell>
          <cell r="WI167">
            <v>4</v>
          </cell>
          <cell r="WK167">
            <v>0</v>
          </cell>
          <cell r="WL167">
            <v>0.1</v>
          </cell>
        </row>
        <row r="168">
          <cell r="WF168" t="str">
            <v>ANI-LAM.1045.1.1/2X225X150</v>
          </cell>
          <cell r="WG168">
            <v>9.6</v>
          </cell>
          <cell r="WH168">
            <v>20</v>
          </cell>
          <cell r="WI168">
            <v>4</v>
          </cell>
          <cell r="WK168">
            <v>0.69721668877839638</v>
          </cell>
          <cell r="WL168">
            <v>0.25</v>
          </cell>
        </row>
        <row r="169">
          <cell r="WF169" t="str">
            <v>ANI-LAM.1045.1.1/4.265X120</v>
          </cell>
          <cell r="WG169">
            <v>2</v>
          </cell>
          <cell r="WH169">
            <v>3</v>
          </cell>
          <cell r="WI169">
            <v>1</v>
          </cell>
          <cell r="WK169">
            <v>0.5</v>
          </cell>
          <cell r="WL169">
            <v>0.15</v>
          </cell>
        </row>
        <row r="170">
          <cell r="WF170" t="str">
            <v>ANI-LAM.1045.1.1/4X310X170</v>
          </cell>
          <cell r="WG170">
            <v>6</v>
          </cell>
          <cell r="WH170">
            <v>6</v>
          </cell>
          <cell r="WI170">
            <v>6</v>
          </cell>
          <cell r="WK170">
            <v>0</v>
          </cell>
          <cell r="WL170">
            <v>0.1</v>
          </cell>
        </row>
        <row r="171">
          <cell r="WF171" t="str">
            <v>ANI-LAM.1045.1X160X200</v>
          </cell>
          <cell r="WG171">
            <v>2.3333333333333335</v>
          </cell>
          <cell r="WH171">
            <v>5</v>
          </cell>
          <cell r="WI171">
            <v>1</v>
          </cell>
          <cell r="WK171">
            <v>0.69985421222376509</v>
          </cell>
          <cell r="WL171">
            <v>0.3</v>
          </cell>
        </row>
        <row r="172">
          <cell r="WF172" t="str">
            <v>ANI-LAM.1045.2.1/4X965X600</v>
          </cell>
          <cell r="WG172">
            <v>1.5</v>
          </cell>
          <cell r="WH172">
            <v>2</v>
          </cell>
          <cell r="WI172">
            <v>1</v>
          </cell>
          <cell r="WK172">
            <v>0.47140452079103173</v>
          </cell>
          <cell r="WL172">
            <v>0.1</v>
          </cell>
        </row>
        <row r="173">
          <cell r="WF173" t="str">
            <v>ANI-LAM.1045X1.1/4X220X100</v>
          </cell>
          <cell r="WG173">
            <v>7</v>
          </cell>
          <cell r="WH173">
            <v>12</v>
          </cell>
          <cell r="WI173">
            <v>2</v>
          </cell>
          <cell r="WK173">
            <v>0.7142857142857143</v>
          </cell>
          <cell r="WL173">
            <v>0.15</v>
          </cell>
        </row>
        <row r="174">
          <cell r="WF174" t="str">
            <v>ANI-LAM.1045X1.1/4X270X150</v>
          </cell>
          <cell r="WG174">
            <v>4</v>
          </cell>
          <cell r="WH174">
            <v>4</v>
          </cell>
          <cell r="WI174">
            <v>4</v>
          </cell>
          <cell r="WK174">
            <v>0</v>
          </cell>
          <cell r="WL174">
            <v>0.05</v>
          </cell>
        </row>
        <row r="175">
          <cell r="WF175" t="str">
            <v>ANI-LAM.1045X1X270X180</v>
          </cell>
          <cell r="WG175">
            <v>3</v>
          </cell>
          <cell r="WH175">
            <v>4</v>
          </cell>
          <cell r="WI175">
            <v>2</v>
          </cell>
          <cell r="WK175">
            <v>0.47140452079103173</v>
          </cell>
          <cell r="WL175">
            <v>0.1</v>
          </cell>
        </row>
        <row r="176">
          <cell r="WF176" t="str">
            <v>ANI-LAM.IN.1.1/4.389X240</v>
          </cell>
          <cell r="WG176">
            <v>2.75</v>
          </cell>
          <cell r="WH176">
            <v>5</v>
          </cell>
          <cell r="WI176">
            <v>1</v>
          </cell>
          <cell r="WK176">
            <v>0.74965556829412006</v>
          </cell>
          <cell r="WL176">
            <v>0.2</v>
          </cell>
        </row>
        <row r="177">
          <cell r="WF177" t="str">
            <v>ANO-GUI.FRM.110/10</v>
          </cell>
          <cell r="WG177">
            <v>4</v>
          </cell>
          <cell r="WH177">
            <v>4</v>
          </cell>
          <cell r="WI177">
            <v>4</v>
          </cell>
          <cell r="WK177">
            <v>0</v>
          </cell>
          <cell r="WL177">
            <v>0.2</v>
          </cell>
        </row>
        <row r="178">
          <cell r="WF178" t="str">
            <v>ANT-DUR.PMX1000</v>
          </cell>
          <cell r="WG178">
            <v>1</v>
          </cell>
          <cell r="WH178">
            <v>1</v>
          </cell>
          <cell r="WI178">
            <v>1</v>
          </cell>
          <cell r="WK178">
            <v>0</v>
          </cell>
          <cell r="WL178">
            <v>0.1</v>
          </cell>
        </row>
        <row r="179">
          <cell r="WF179" t="str">
            <v>ANT-EPO.646</v>
          </cell>
          <cell r="WG179">
            <v>2</v>
          </cell>
          <cell r="WH179">
            <v>2</v>
          </cell>
          <cell r="WI179">
            <v>2</v>
          </cell>
          <cell r="WK179">
            <v>0</v>
          </cell>
          <cell r="WL179">
            <v>0.05</v>
          </cell>
        </row>
        <row r="180">
          <cell r="WF180" t="str">
            <v>ANT-EPO.PIN</v>
          </cell>
          <cell r="WG180">
            <v>10</v>
          </cell>
          <cell r="WH180">
            <v>10</v>
          </cell>
          <cell r="WI180">
            <v>10</v>
          </cell>
          <cell r="WK180">
            <v>0</v>
          </cell>
          <cell r="WL180">
            <v>0.05</v>
          </cell>
        </row>
        <row r="181">
          <cell r="WF181" t="str">
            <v>ANT-LEV.BSEU 40-35</v>
          </cell>
          <cell r="WG181">
            <v>4.666666666666667</v>
          </cell>
          <cell r="WH181">
            <v>6</v>
          </cell>
          <cell r="WI181">
            <v>2</v>
          </cell>
          <cell r="WK181">
            <v>0.49487165930539356</v>
          </cell>
          <cell r="WL181">
            <v>0.15</v>
          </cell>
        </row>
        <row r="182">
          <cell r="WF182" t="str">
            <v>ANT-MIG.400.BERN</v>
          </cell>
          <cell r="WG182">
            <v>1</v>
          </cell>
          <cell r="WH182">
            <v>1</v>
          </cell>
          <cell r="WI182">
            <v>1</v>
          </cell>
          <cell r="WK182">
            <v>0</v>
          </cell>
          <cell r="WL182">
            <v>0.05</v>
          </cell>
        </row>
        <row r="183">
          <cell r="WF183" t="str">
            <v>ANT-TIG.200</v>
          </cell>
          <cell r="WG183">
            <v>1</v>
          </cell>
          <cell r="WH183">
            <v>1</v>
          </cell>
          <cell r="WI183">
            <v>1</v>
          </cell>
          <cell r="WK183">
            <v>0</v>
          </cell>
          <cell r="WL183">
            <v>0.15</v>
          </cell>
        </row>
        <row r="184">
          <cell r="WF184" t="str">
            <v>APE-516.INX</v>
          </cell>
          <cell r="WG184">
            <v>13.4</v>
          </cell>
          <cell r="WH184">
            <v>40</v>
          </cell>
          <cell r="WI184">
            <v>4</v>
          </cell>
          <cell r="WK184">
            <v>1.1263466235657256</v>
          </cell>
          <cell r="WL184">
            <v>0.25</v>
          </cell>
        </row>
        <row r="185">
          <cell r="WF185" t="str">
            <v>APL-1</v>
          </cell>
          <cell r="WG185">
            <v>53.125</v>
          </cell>
          <cell r="WH185">
            <v>174</v>
          </cell>
          <cell r="WI185">
            <v>8</v>
          </cell>
          <cell r="WK185">
            <v>0.79576642200160508</v>
          </cell>
          <cell r="WL185">
            <v>0.8</v>
          </cell>
        </row>
        <row r="186">
          <cell r="WF186" t="str">
            <v>APL-1 1/4</v>
          </cell>
          <cell r="WG186">
            <v>30.53846153846154</v>
          </cell>
          <cell r="WH186">
            <v>257</v>
          </cell>
          <cell r="WI186">
            <v>2</v>
          </cell>
          <cell r="WK186">
            <v>2.2482106674414815</v>
          </cell>
          <cell r="WL186">
            <v>0.65</v>
          </cell>
        </row>
        <row r="187">
          <cell r="WF187" t="str">
            <v>APL-1/2</v>
          </cell>
          <cell r="WG187">
            <v>1708.8</v>
          </cell>
          <cell r="WH187">
            <v>4019</v>
          </cell>
          <cell r="WI187">
            <v>271</v>
          </cell>
          <cell r="WK187">
            <v>0.62049922233599542</v>
          </cell>
          <cell r="WL187">
            <v>1</v>
          </cell>
        </row>
        <row r="188">
          <cell r="WF188" t="str">
            <v>APL-1/2.436</v>
          </cell>
          <cell r="WG188">
            <v>365.63636363636363</v>
          </cell>
          <cell r="WH188">
            <v>1185</v>
          </cell>
          <cell r="WI188">
            <v>36</v>
          </cell>
          <cell r="WK188">
            <v>1.0378595410472051</v>
          </cell>
          <cell r="WL188">
            <v>0.55000000000000004</v>
          </cell>
        </row>
        <row r="189">
          <cell r="WF189" t="str">
            <v>APL-1/4</v>
          </cell>
          <cell r="WG189">
            <v>274.60000000000002</v>
          </cell>
          <cell r="WH189">
            <v>1617</v>
          </cell>
          <cell r="WI189">
            <v>30</v>
          </cell>
          <cell r="WK189">
            <v>1.4126167008180954</v>
          </cell>
          <cell r="WL189">
            <v>1</v>
          </cell>
        </row>
        <row r="190">
          <cell r="WF190" t="str">
            <v>APL-20</v>
          </cell>
          <cell r="WG190">
            <v>52</v>
          </cell>
          <cell r="WH190">
            <v>52</v>
          </cell>
          <cell r="WI190">
            <v>52</v>
          </cell>
          <cell r="WK190">
            <v>0</v>
          </cell>
          <cell r="WL190">
            <v>0.05</v>
          </cell>
        </row>
        <row r="191">
          <cell r="WF191" t="str">
            <v>APL-3/16</v>
          </cell>
          <cell r="WG191">
            <v>25.588235294117649</v>
          </cell>
          <cell r="WH191">
            <v>58</v>
          </cell>
          <cell r="WI191">
            <v>2</v>
          </cell>
          <cell r="WK191">
            <v>0.68321804272821063</v>
          </cell>
          <cell r="WL191">
            <v>0.85</v>
          </cell>
        </row>
        <row r="192">
          <cell r="WF192" t="str">
            <v>APL-3/4</v>
          </cell>
          <cell r="WG192">
            <v>124.8</v>
          </cell>
          <cell r="WH192">
            <v>796</v>
          </cell>
          <cell r="WI192">
            <v>4</v>
          </cell>
          <cell r="WK192">
            <v>1.6405616753023795</v>
          </cell>
          <cell r="WL192">
            <v>1</v>
          </cell>
        </row>
        <row r="193">
          <cell r="WF193" t="str">
            <v>APL-3/4.436</v>
          </cell>
          <cell r="WG193">
            <v>249.5</v>
          </cell>
          <cell r="WH193">
            <v>630</v>
          </cell>
          <cell r="WI193">
            <v>20</v>
          </cell>
          <cell r="WK193">
            <v>1.0053131729388782</v>
          </cell>
          <cell r="WL193">
            <v>0.3</v>
          </cell>
        </row>
        <row r="194">
          <cell r="WF194" t="str">
            <v>APL-3/8</v>
          </cell>
          <cell r="WG194">
            <v>10147.25</v>
          </cell>
          <cell r="WH194">
            <v>17270</v>
          </cell>
          <cell r="WI194">
            <v>3571</v>
          </cell>
          <cell r="WK194">
            <v>0.43978794683019712</v>
          </cell>
          <cell r="WL194">
            <v>1</v>
          </cell>
        </row>
        <row r="195">
          <cell r="WF195" t="str">
            <v>APL-3/8.436</v>
          </cell>
          <cell r="WG195">
            <v>30</v>
          </cell>
          <cell r="WH195">
            <v>30</v>
          </cell>
          <cell r="WI195">
            <v>30</v>
          </cell>
          <cell r="WK195">
            <v>0</v>
          </cell>
          <cell r="WL195">
            <v>0.05</v>
          </cell>
        </row>
        <row r="196">
          <cell r="WF196" t="str">
            <v>APL-5/16</v>
          </cell>
          <cell r="WG196">
            <v>2527.75</v>
          </cell>
          <cell r="WH196">
            <v>15358</v>
          </cell>
          <cell r="WI196">
            <v>12</v>
          </cell>
          <cell r="WK196">
            <v>1.602788468101132</v>
          </cell>
          <cell r="WL196">
            <v>1</v>
          </cell>
        </row>
        <row r="197">
          <cell r="WF197" t="str">
            <v>APL-5/8</v>
          </cell>
          <cell r="WG197">
            <v>405.55</v>
          </cell>
          <cell r="WH197">
            <v>1376</v>
          </cell>
          <cell r="WI197">
            <v>60</v>
          </cell>
          <cell r="WK197">
            <v>0.9369453372126415</v>
          </cell>
          <cell r="WL197">
            <v>1</v>
          </cell>
        </row>
        <row r="198">
          <cell r="WF198" t="str">
            <v>APL-5/8.436</v>
          </cell>
          <cell r="WG198">
            <v>556.33333333333337</v>
          </cell>
          <cell r="WH198">
            <v>1552</v>
          </cell>
          <cell r="WI198">
            <v>84</v>
          </cell>
          <cell r="WK198">
            <v>0.91274383233836442</v>
          </cell>
          <cell r="WL198">
            <v>0.45</v>
          </cell>
        </row>
        <row r="199">
          <cell r="WF199" t="str">
            <v>APL-5/8.F4369</v>
          </cell>
          <cell r="WG199">
            <v>106.5</v>
          </cell>
          <cell r="WH199">
            <v>175</v>
          </cell>
          <cell r="WI199">
            <v>38</v>
          </cell>
          <cell r="WK199">
            <v>0.90961154011790624</v>
          </cell>
          <cell r="WL199">
            <v>0.1</v>
          </cell>
        </row>
        <row r="200">
          <cell r="WF200" t="str">
            <v>APL-7/8</v>
          </cell>
          <cell r="WG200">
            <v>59.4</v>
          </cell>
          <cell r="WH200">
            <v>711</v>
          </cell>
          <cell r="WI200">
            <v>3</v>
          </cell>
          <cell r="WK200">
            <v>3.0400063766805321</v>
          </cell>
          <cell r="WL200">
            <v>0.75</v>
          </cell>
        </row>
        <row r="201">
          <cell r="WF201" t="str">
            <v>APL-INO-1/2</v>
          </cell>
          <cell r="WG201">
            <v>84.2</v>
          </cell>
          <cell r="WH201">
            <v>378</v>
          </cell>
          <cell r="WI201">
            <v>1</v>
          </cell>
          <cell r="WK201">
            <v>1.4558458112518475</v>
          </cell>
          <cell r="WL201">
            <v>0.5</v>
          </cell>
        </row>
        <row r="202">
          <cell r="WF202" t="str">
            <v>APL-INO-3/8</v>
          </cell>
          <cell r="WG202">
            <v>60.333333333333336</v>
          </cell>
          <cell r="WH202">
            <v>120</v>
          </cell>
          <cell r="WI202">
            <v>8</v>
          </cell>
          <cell r="WK202">
            <v>0.94097335119238257</v>
          </cell>
          <cell r="WL202">
            <v>0.3</v>
          </cell>
        </row>
        <row r="203">
          <cell r="WF203" t="str">
            <v>APL-INO-5/16</v>
          </cell>
          <cell r="WG203">
            <v>257.14285714285717</v>
          </cell>
          <cell r="WH203">
            <v>868</v>
          </cell>
          <cell r="WI203">
            <v>7</v>
          </cell>
          <cell r="WK203">
            <v>1.4252948940410273</v>
          </cell>
          <cell r="WL203">
            <v>0.35</v>
          </cell>
        </row>
        <row r="204">
          <cell r="WF204" t="str">
            <v>APL-M10.</v>
          </cell>
          <cell r="WG204">
            <v>513.33333333333337</v>
          </cell>
          <cell r="WH204">
            <v>1480</v>
          </cell>
          <cell r="WI204">
            <v>15</v>
          </cell>
          <cell r="WK204">
            <v>1.271798163386253</v>
          </cell>
          <cell r="WL204">
            <v>0.3</v>
          </cell>
        </row>
        <row r="205">
          <cell r="WF205" t="str">
            <v>APL-M12.</v>
          </cell>
          <cell r="WG205">
            <v>285.60000000000002</v>
          </cell>
          <cell r="WH205">
            <v>1400</v>
          </cell>
          <cell r="WI205">
            <v>4</v>
          </cell>
          <cell r="WK205">
            <v>2.1812933023989221</v>
          </cell>
          <cell r="WL205">
            <v>0.25</v>
          </cell>
        </row>
        <row r="206">
          <cell r="WF206" t="str">
            <v>APR-1</v>
          </cell>
          <cell r="WG206">
            <v>38.6</v>
          </cell>
          <cell r="WH206">
            <v>104</v>
          </cell>
          <cell r="WI206">
            <v>4</v>
          </cell>
          <cell r="WK206">
            <v>0.87327496197383914</v>
          </cell>
          <cell r="WL206">
            <v>0.75</v>
          </cell>
        </row>
        <row r="207">
          <cell r="WF207" t="str">
            <v>APR-1/2</v>
          </cell>
          <cell r="WG207">
            <v>517.45000000000005</v>
          </cell>
          <cell r="WH207">
            <v>1624</v>
          </cell>
          <cell r="WI207">
            <v>8</v>
          </cell>
          <cell r="WK207">
            <v>0.90753335223724907</v>
          </cell>
          <cell r="WL207">
            <v>1</v>
          </cell>
        </row>
        <row r="208">
          <cell r="WF208" t="str">
            <v>APR-1/2-INOX</v>
          </cell>
          <cell r="WG208">
            <v>38.285714285714285</v>
          </cell>
          <cell r="WH208">
            <v>184</v>
          </cell>
          <cell r="WI208">
            <v>4</v>
          </cell>
          <cell r="WK208">
            <v>1.7321526243497518</v>
          </cell>
          <cell r="WL208">
            <v>0.35</v>
          </cell>
        </row>
        <row r="209">
          <cell r="WF209" t="str">
            <v>APR-1/4</v>
          </cell>
          <cell r="WG209">
            <v>151.05263157894737</v>
          </cell>
          <cell r="WH209">
            <v>1060</v>
          </cell>
          <cell r="WI209">
            <v>4</v>
          </cell>
          <cell r="WK209">
            <v>1.5111479735129225</v>
          </cell>
          <cell r="WL209">
            <v>0.95</v>
          </cell>
        </row>
        <row r="210">
          <cell r="WF210" t="str">
            <v>APR-1-INO</v>
          </cell>
          <cell r="WG210">
            <v>74</v>
          </cell>
          <cell r="WH210">
            <v>288</v>
          </cell>
          <cell r="WI210">
            <v>10</v>
          </cell>
          <cell r="WK210">
            <v>1.321839920068917</v>
          </cell>
          <cell r="WL210">
            <v>0.45</v>
          </cell>
        </row>
        <row r="211">
          <cell r="WF211" t="str">
            <v>APR-3/16</v>
          </cell>
          <cell r="WG211">
            <v>18</v>
          </cell>
          <cell r="WH211">
            <v>30</v>
          </cell>
          <cell r="WI211">
            <v>10</v>
          </cell>
          <cell r="WK211">
            <v>0.58794473579213125</v>
          </cell>
          <cell r="WL211">
            <v>0.15</v>
          </cell>
        </row>
        <row r="212">
          <cell r="WF212" t="str">
            <v>APR-3/4</v>
          </cell>
          <cell r="WG212">
            <v>96.15</v>
          </cell>
          <cell r="WH212">
            <v>210</v>
          </cell>
          <cell r="WI212">
            <v>16</v>
          </cell>
          <cell r="WK212">
            <v>0.60445238322633932</v>
          </cell>
          <cell r="WL212">
            <v>1</v>
          </cell>
        </row>
        <row r="213">
          <cell r="WF213" t="str">
            <v>APR-3/8</v>
          </cell>
          <cell r="WG213">
            <v>1512.05</v>
          </cell>
          <cell r="WH213">
            <v>4134</v>
          </cell>
          <cell r="WI213">
            <v>388</v>
          </cell>
          <cell r="WK213">
            <v>0.75354498390930891</v>
          </cell>
          <cell r="WL213">
            <v>1</v>
          </cell>
        </row>
        <row r="214">
          <cell r="WF214" t="str">
            <v>APR-3/8-INO</v>
          </cell>
          <cell r="WG214">
            <v>32.6</v>
          </cell>
          <cell r="WH214">
            <v>120</v>
          </cell>
          <cell r="WI214">
            <v>8</v>
          </cell>
          <cell r="WK214">
            <v>1.0769934330451851</v>
          </cell>
          <cell r="WL214">
            <v>0.5</v>
          </cell>
        </row>
        <row r="215">
          <cell r="WF215" t="str">
            <v>APR-5/16</v>
          </cell>
          <cell r="WG215">
            <v>169.05555555555554</v>
          </cell>
          <cell r="WH215">
            <v>912</v>
          </cell>
          <cell r="WI215">
            <v>4</v>
          </cell>
          <cell r="WK215">
            <v>1.3078166157075659</v>
          </cell>
          <cell r="WL215">
            <v>0.9</v>
          </cell>
        </row>
        <row r="216">
          <cell r="WF216" t="str">
            <v>APR-5/8</v>
          </cell>
          <cell r="WG216">
            <v>192.3</v>
          </cell>
          <cell r="WH216">
            <v>596</v>
          </cell>
          <cell r="WI216">
            <v>10</v>
          </cell>
          <cell r="WK216">
            <v>0.81928769256964573</v>
          </cell>
          <cell r="WL216">
            <v>1</v>
          </cell>
        </row>
        <row r="217">
          <cell r="WF217" t="str">
            <v>APR-5/8-INOX</v>
          </cell>
          <cell r="WG217">
            <v>7.75</v>
          </cell>
          <cell r="WH217">
            <v>12</v>
          </cell>
          <cell r="WI217">
            <v>4</v>
          </cell>
          <cell r="WK217">
            <v>0.49834968715081579</v>
          </cell>
          <cell r="WL217">
            <v>0.2</v>
          </cell>
        </row>
        <row r="218">
          <cell r="WF218" t="str">
            <v>APR-7/8</v>
          </cell>
          <cell r="WG218">
            <v>17.142857142857142</v>
          </cell>
          <cell r="WH218">
            <v>42</v>
          </cell>
          <cell r="WI218">
            <v>4</v>
          </cell>
          <cell r="WK218">
            <v>0.66109854186140959</v>
          </cell>
          <cell r="WL218">
            <v>0.7</v>
          </cell>
        </row>
        <row r="219">
          <cell r="WF219" t="str">
            <v>APR-M-10</v>
          </cell>
          <cell r="WG219">
            <v>50.5</v>
          </cell>
          <cell r="WH219">
            <v>265</v>
          </cell>
          <cell r="WI219">
            <v>4</v>
          </cell>
          <cell r="WK219">
            <v>2.0826091934969355</v>
          </cell>
          <cell r="WL219">
            <v>0.3</v>
          </cell>
        </row>
        <row r="220">
          <cell r="WF220" t="str">
            <v>APR-M8..</v>
          </cell>
          <cell r="WG220">
            <v>7.5</v>
          </cell>
          <cell r="WH220">
            <v>13</v>
          </cell>
          <cell r="WI220">
            <v>4</v>
          </cell>
          <cell r="WK220">
            <v>0.53886025124365078</v>
          </cell>
          <cell r="WL220">
            <v>0.2</v>
          </cell>
        </row>
        <row r="221">
          <cell r="WF221" t="str">
            <v>ARA-1/4.F4369</v>
          </cell>
          <cell r="WG221">
            <v>582</v>
          </cell>
          <cell r="WH221">
            <v>582</v>
          </cell>
          <cell r="WI221">
            <v>582</v>
          </cell>
          <cell r="WK221">
            <v>0</v>
          </cell>
          <cell r="WL221">
            <v>0.05</v>
          </cell>
        </row>
        <row r="222">
          <cell r="WF222" t="str">
            <v>ARA-3/4.F4369</v>
          </cell>
          <cell r="WG222">
            <v>414</v>
          </cell>
          <cell r="WH222">
            <v>860</v>
          </cell>
          <cell r="WI222">
            <v>32</v>
          </cell>
          <cell r="WK222">
            <v>1.008921902550953</v>
          </cell>
          <cell r="WL222">
            <v>0.15</v>
          </cell>
        </row>
        <row r="223">
          <cell r="WF223" t="str">
            <v>ARA-CAS.AMA</v>
          </cell>
          <cell r="WG223">
            <v>2.1</v>
          </cell>
          <cell r="WH223">
            <v>8</v>
          </cell>
          <cell r="WI223">
            <v>1</v>
          </cell>
          <cell r="WK223">
            <v>1.0396522472262104</v>
          </cell>
          <cell r="WL223">
            <v>0.5</v>
          </cell>
        </row>
        <row r="224">
          <cell r="WF224" t="str">
            <v>ARA-MB-12</v>
          </cell>
          <cell r="WG224">
            <v>2.625</v>
          </cell>
          <cell r="WH224">
            <v>5</v>
          </cell>
          <cell r="WI224">
            <v>1</v>
          </cell>
          <cell r="WK224">
            <v>0.60875802234549914</v>
          </cell>
          <cell r="WL224">
            <v>0.4</v>
          </cell>
        </row>
        <row r="225">
          <cell r="WF225" t="str">
            <v>ARA-MB-16</v>
          </cell>
          <cell r="WG225">
            <v>1.25</v>
          </cell>
          <cell r="WH225">
            <v>2</v>
          </cell>
          <cell r="WI225">
            <v>1</v>
          </cell>
          <cell r="WK225">
            <v>0.4</v>
          </cell>
          <cell r="WL225">
            <v>0.2</v>
          </cell>
        </row>
        <row r="226">
          <cell r="WF226" t="str">
            <v>ARA-MB-17|ARE-MB17</v>
          </cell>
          <cell r="WG226">
            <v>1.6</v>
          </cell>
          <cell r="WH226">
            <v>3</v>
          </cell>
          <cell r="WI226">
            <v>1</v>
          </cell>
          <cell r="WK226">
            <v>0.55901699437494734</v>
          </cell>
          <cell r="WL226">
            <v>0.25</v>
          </cell>
        </row>
        <row r="227">
          <cell r="WF227" t="str">
            <v>ARA-MB-20</v>
          </cell>
          <cell r="WG227">
            <v>3.4</v>
          </cell>
          <cell r="WH227">
            <v>8</v>
          </cell>
          <cell r="WI227">
            <v>1</v>
          </cell>
          <cell r="WK227">
            <v>0.60752679940508503</v>
          </cell>
          <cell r="WL227">
            <v>0.5</v>
          </cell>
        </row>
        <row r="228">
          <cell r="WF228" t="str">
            <v>ARA-MB-22</v>
          </cell>
          <cell r="WG228">
            <v>2</v>
          </cell>
          <cell r="WH228">
            <v>2</v>
          </cell>
          <cell r="WI228">
            <v>2</v>
          </cell>
          <cell r="WK228">
            <v>0</v>
          </cell>
          <cell r="WL228">
            <v>0.05</v>
          </cell>
        </row>
        <row r="229">
          <cell r="WF229" t="str">
            <v>ARA-MB-24</v>
          </cell>
          <cell r="WG229">
            <v>1.5</v>
          </cell>
          <cell r="WH229">
            <v>2</v>
          </cell>
          <cell r="WI229">
            <v>1</v>
          </cell>
          <cell r="WK229">
            <v>0.47140452079103173</v>
          </cell>
          <cell r="WL229">
            <v>0.1</v>
          </cell>
        </row>
        <row r="230">
          <cell r="WF230" t="str">
            <v>ARA-MB-30</v>
          </cell>
          <cell r="WG230">
            <v>1.5</v>
          </cell>
          <cell r="WH230">
            <v>2</v>
          </cell>
          <cell r="WI230">
            <v>1</v>
          </cell>
          <cell r="WK230">
            <v>0.35634832254989918</v>
          </cell>
          <cell r="WL230">
            <v>0.4</v>
          </cell>
        </row>
        <row r="231">
          <cell r="WF231" t="str">
            <v>ARA-PLA.1</v>
          </cell>
          <cell r="WG231">
            <v>15.833333333333334</v>
          </cell>
          <cell r="WH231">
            <v>40</v>
          </cell>
          <cell r="WI231">
            <v>2</v>
          </cell>
          <cell r="WK231">
            <v>0.90244358944643399</v>
          </cell>
          <cell r="WL231">
            <v>0.3</v>
          </cell>
        </row>
        <row r="232">
          <cell r="WF232" t="str">
            <v>ARA-PLA.1.182.F4369</v>
          </cell>
          <cell r="WG232">
            <v>10</v>
          </cell>
          <cell r="WH232">
            <v>16</v>
          </cell>
          <cell r="WI232">
            <v>4</v>
          </cell>
          <cell r="WK232">
            <v>0.84852813742385691</v>
          </cell>
          <cell r="WL232">
            <v>0.1</v>
          </cell>
        </row>
        <row r="233">
          <cell r="WF233" t="str">
            <v>ARA-PLA.1/2.F4369</v>
          </cell>
          <cell r="WG233">
            <v>920.6</v>
          </cell>
          <cell r="WH233">
            <v>4670</v>
          </cell>
          <cell r="WI233">
            <v>12</v>
          </cell>
          <cell r="WK233">
            <v>1.6345710221468548</v>
          </cell>
          <cell r="WL233">
            <v>0.5</v>
          </cell>
        </row>
        <row r="234">
          <cell r="WF234" t="str">
            <v>ARA-PLA.1/4.INN</v>
          </cell>
          <cell r="WG234">
            <v>21</v>
          </cell>
          <cell r="WH234">
            <v>48</v>
          </cell>
          <cell r="WI234">
            <v>3</v>
          </cell>
          <cell r="WK234">
            <v>0.92643221230208184</v>
          </cell>
          <cell r="WL234">
            <v>0.25</v>
          </cell>
        </row>
        <row r="235">
          <cell r="WF235" t="str">
            <v>ARA-PLA.3/16</v>
          </cell>
          <cell r="WG235">
            <v>30</v>
          </cell>
          <cell r="WH235">
            <v>30</v>
          </cell>
          <cell r="WI235">
            <v>30</v>
          </cell>
          <cell r="WK235">
            <v>0</v>
          </cell>
          <cell r="WL235">
            <v>0.05</v>
          </cell>
        </row>
        <row r="236">
          <cell r="WF236" t="str">
            <v>ARA-PLA.3/4</v>
          </cell>
          <cell r="WG236">
            <v>49</v>
          </cell>
          <cell r="WH236">
            <v>134</v>
          </cell>
          <cell r="WI236">
            <v>4</v>
          </cell>
          <cell r="WK236">
            <v>0.97946427740910136</v>
          </cell>
          <cell r="WL236">
            <v>0.55000000000000004</v>
          </cell>
        </row>
        <row r="237">
          <cell r="WF237" t="str">
            <v>ARA-PLA.3/4IN</v>
          </cell>
          <cell r="WG237">
            <v>4</v>
          </cell>
          <cell r="WH237">
            <v>4</v>
          </cell>
          <cell r="WI237">
            <v>4</v>
          </cell>
          <cell r="WK237">
            <v>0</v>
          </cell>
          <cell r="WL237">
            <v>0.05</v>
          </cell>
        </row>
        <row r="238">
          <cell r="WF238" t="str">
            <v>ARA-PLA.7/8.F4369.T1</v>
          </cell>
          <cell r="WG238">
            <v>319.60000000000002</v>
          </cell>
          <cell r="WH238">
            <v>912</v>
          </cell>
          <cell r="WI238">
            <v>10</v>
          </cell>
          <cell r="WK238">
            <v>1.1571253196699816</v>
          </cell>
          <cell r="WL238">
            <v>0.25</v>
          </cell>
        </row>
        <row r="239">
          <cell r="WF239" t="str">
            <v>ARA-PLA.F4369.T1.1"</v>
          </cell>
          <cell r="WG239">
            <v>76.666666666666671</v>
          </cell>
          <cell r="WH239">
            <v>192</v>
          </cell>
          <cell r="WI239">
            <v>2</v>
          </cell>
          <cell r="WK239">
            <v>1.3215388864333077</v>
          </cell>
          <cell r="WL239">
            <v>0.15</v>
          </cell>
        </row>
        <row r="240">
          <cell r="WF240" t="str">
            <v>ARA-PLA.M14</v>
          </cell>
          <cell r="WG240">
            <v>18</v>
          </cell>
          <cell r="WH240">
            <v>28</v>
          </cell>
          <cell r="WI240">
            <v>8</v>
          </cell>
          <cell r="WK240">
            <v>0.46259244432580726</v>
          </cell>
          <cell r="WL240">
            <v>0.2</v>
          </cell>
        </row>
        <row r="241">
          <cell r="WF241" t="str">
            <v>ARA-PLA.M6</v>
          </cell>
          <cell r="WG241">
            <v>11.2</v>
          </cell>
          <cell r="WH241">
            <v>24</v>
          </cell>
          <cell r="WI241">
            <v>8</v>
          </cell>
          <cell r="WK241">
            <v>0.63887656499993983</v>
          </cell>
          <cell r="WL241">
            <v>0.25</v>
          </cell>
        </row>
        <row r="242">
          <cell r="WF242" t="str">
            <v>ARA-PRE.1.1/4</v>
          </cell>
          <cell r="WG242">
            <v>14.285714285714286</v>
          </cell>
          <cell r="WH242">
            <v>44</v>
          </cell>
          <cell r="WI242">
            <v>2</v>
          </cell>
          <cell r="WK242">
            <v>0.99136269851149827</v>
          </cell>
          <cell r="WL242">
            <v>0.35</v>
          </cell>
        </row>
        <row r="243">
          <cell r="WF243" t="str">
            <v>ARA-PRE.1.1/4.IN</v>
          </cell>
          <cell r="WG243">
            <v>145</v>
          </cell>
          <cell r="WH243">
            <v>145</v>
          </cell>
          <cell r="WI243">
            <v>145</v>
          </cell>
          <cell r="WK243">
            <v>0</v>
          </cell>
          <cell r="WL243">
            <v>0.05</v>
          </cell>
        </row>
        <row r="244">
          <cell r="WF244" t="str">
            <v>ARA-PRE.1.1/8</v>
          </cell>
          <cell r="WG244">
            <v>24</v>
          </cell>
          <cell r="WH244">
            <v>24</v>
          </cell>
          <cell r="WI244">
            <v>24</v>
          </cell>
          <cell r="WK244">
            <v>0</v>
          </cell>
          <cell r="WL244">
            <v>0.05</v>
          </cell>
        </row>
        <row r="245">
          <cell r="WF245" t="str">
            <v>ARA-PRE.1/2</v>
          </cell>
          <cell r="WG245">
            <v>15.833333333333334</v>
          </cell>
          <cell r="WH245">
            <v>68</v>
          </cell>
          <cell r="WI245">
            <v>2</v>
          </cell>
          <cell r="WK245">
            <v>1.6286493222785707</v>
          </cell>
          <cell r="WL245">
            <v>0.3</v>
          </cell>
        </row>
        <row r="246">
          <cell r="WF246" t="str">
            <v>ARA-PRE.1/4.INX</v>
          </cell>
          <cell r="WG246">
            <v>8</v>
          </cell>
          <cell r="WH246">
            <v>8</v>
          </cell>
          <cell r="WI246">
            <v>8</v>
          </cell>
          <cell r="WK246">
            <v>0</v>
          </cell>
          <cell r="WL246">
            <v>0.05</v>
          </cell>
        </row>
        <row r="247">
          <cell r="WF247" t="str">
            <v>ARA-PRE.1/8</v>
          </cell>
          <cell r="WG247">
            <v>30</v>
          </cell>
          <cell r="WH247">
            <v>30</v>
          </cell>
          <cell r="WI247">
            <v>30</v>
          </cell>
          <cell r="WK247">
            <v>0</v>
          </cell>
          <cell r="WL247">
            <v>0.05</v>
          </cell>
        </row>
        <row r="248">
          <cell r="WF248" t="str">
            <v>ARA-PRE.1/8.INX</v>
          </cell>
          <cell r="WG248">
            <v>12</v>
          </cell>
          <cell r="WH248">
            <v>30</v>
          </cell>
          <cell r="WI248">
            <v>4</v>
          </cell>
          <cell r="WK248">
            <v>1.0274023338281626</v>
          </cell>
          <cell r="WL248">
            <v>0.2</v>
          </cell>
        </row>
        <row r="249">
          <cell r="WF249" t="str">
            <v>ARA-PRE.3/16</v>
          </cell>
          <cell r="WG249">
            <v>45.666666666666664</v>
          </cell>
          <cell r="WH249">
            <v>100</v>
          </cell>
          <cell r="WI249">
            <v>7</v>
          </cell>
          <cell r="WK249">
            <v>1.0607072634658665</v>
          </cell>
          <cell r="WL249">
            <v>0.15</v>
          </cell>
        </row>
        <row r="250">
          <cell r="WF250" t="str">
            <v>ARA-PRE.3/4</v>
          </cell>
          <cell r="WG250">
            <v>4.75</v>
          </cell>
          <cell r="WH250">
            <v>6</v>
          </cell>
          <cell r="WI250">
            <v>1</v>
          </cell>
          <cell r="WK250">
            <v>0.52631578947368418</v>
          </cell>
          <cell r="WL250">
            <v>0.2</v>
          </cell>
        </row>
        <row r="251">
          <cell r="WF251" t="str">
            <v>ARA-PRE.3/8</v>
          </cell>
          <cell r="WG251">
            <v>109</v>
          </cell>
          <cell r="WH251">
            <v>500</v>
          </cell>
          <cell r="WI251">
            <v>5</v>
          </cell>
          <cell r="WK251">
            <v>1.646774083566134</v>
          </cell>
          <cell r="WL251">
            <v>0.35</v>
          </cell>
        </row>
        <row r="252">
          <cell r="WF252" t="str">
            <v>ARA-PRE.5/8</v>
          </cell>
          <cell r="WG252">
            <v>18.545454545454547</v>
          </cell>
          <cell r="WH252">
            <v>120</v>
          </cell>
          <cell r="WI252">
            <v>4</v>
          </cell>
          <cell r="WK252">
            <v>1.824966490451972</v>
          </cell>
          <cell r="WL252">
            <v>0.55000000000000004</v>
          </cell>
        </row>
        <row r="253">
          <cell r="WF253" t="str">
            <v>ARA-PRE.7/16</v>
          </cell>
          <cell r="WG253">
            <v>5</v>
          </cell>
          <cell r="WH253">
            <v>6</v>
          </cell>
          <cell r="WI253">
            <v>4</v>
          </cell>
          <cell r="WK253">
            <v>0.28284271247461901</v>
          </cell>
          <cell r="WL253">
            <v>0.1</v>
          </cell>
        </row>
        <row r="254">
          <cell r="WF254" t="str">
            <v>ARA-PRE.M10.INOX</v>
          </cell>
          <cell r="WG254">
            <v>5</v>
          </cell>
          <cell r="WH254">
            <v>10</v>
          </cell>
          <cell r="WI254">
            <v>2</v>
          </cell>
          <cell r="WK254">
            <v>0.69282032302755092</v>
          </cell>
          <cell r="WL254">
            <v>0.2</v>
          </cell>
        </row>
        <row r="255">
          <cell r="WF255" t="str">
            <v>ARA-PRE.M12</v>
          </cell>
          <cell r="WG255">
            <v>17.5</v>
          </cell>
          <cell r="WH255">
            <v>30</v>
          </cell>
          <cell r="WI255">
            <v>10</v>
          </cell>
          <cell r="WK255">
            <v>0.54710120443219323</v>
          </cell>
          <cell r="WL255">
            <v>0.2</v>
          </cell>
        </row>
        <row r="256">
          <cell r="WF256" t="str">
            <v>ARA-PRE.M14</v>
          </cell>
          <cell r="WG256">
            <v>17.666666666666668</v>
          </cell>
          <cell r="WH256">
            <v>38</v>
          </cell>
          <cell r="WI256">
            <v>2</v>
          </cell>
          <cell r="WK256">
            <v>0.7954122637207216</v>
          </cell>
          <cell r="WL256">
            <v>0.3</v>
          </cell>
        </row>
        <row r="257">
          <cell r="WF257" t="str">
            <v>ARA-PRE.M16</v>
          </cell>
          <cell r="WG257">
            <v>7</v>
          </cell>
          <cell r="WH257">
            <v>12</v>
          </cell>
          <cell r="WI257">
            <v>4</v>
          </cell>
          <cell r="WK257">
            <v>0.54710120443219323</v>
          </cell>
          <cell r="WL257">
            <v>0.2</v>
          </cell>
        </row>
        <row r="258">
          <cell r="WF258" t="str">
            <v>ARA-PRE.M16.INX</v>
          </cell>
          <cell r="WG258">
            <v>2</v>
          </cell>
          <cell r="WH258">
            <v>2</v>
          </cell>
          <cell r="WI258">
            <v>2</v>
          </cell>
          <cell r="WK258">
            <v>0</v>
          </cell>
          <cell r="WL258">
            <v>0.05</v>
          </cell>
        </row>
        <row r="259">
          <cell r="WF259" t="str">
            <v>ARA-PRE.M20</v>
          </cell>
          <cell r="WG259">
            <v>123</v>
          </cell>
          <cell r="WH259">
            <v>196</v>
          </cell>
          <cell r="WI259">
            <v>72</v>
          </cell>
          <cell r="WK259">
            <v>0.42432482441300451</v>
          </cell>
          <cell r="WL259">
            <v>0.2</v>
          </cell>
        </row>
        <row r="260">
          <cell r="WF260" t="str">
            <v>ARA-PRE.M30.INX</v>
          </cell>
          <cell r="WG260">
            <v>8</v>
          </cell>
          <cell r="WH260">
            <v>8</v>
          </cell>
          <cell r="WI260">
            <v>8</v>
          </cell>
          <cell r="WK260">
            <v>0</v>
          </cell>
          <cell r="WL260">
            <v>0.05</v>
          </cell>
        </row>
        <row r="261">
          <cell r="WF261" t="str">
            <v>ARA-PUL.445928.</v>
          </cell>
          <cell r="WG261">
            <v>2</v>
          </cell>
          <cell r="WH261">
            <v>3</v>
          </cell>
          <cell r="WI261">
            <v>1</v>
          </cell>
          <cell r="WK261">
            <v>0.70710678118654757</v>
          </cell>
          <cell r="WL261">
            <v>0.1</v>
          </cell>
        </row>
        <row r="262">
          <cell r="WF262" t="str">
            <v>ARA-RES.135</v>
          </cell>
          <cell r="WG262">
            <v>1.6666666666666667</v>
          </cell>
          <cell r="WH262">
            <v>3</v>
          </cell>
          <cell r="WI262">
            <v>1</v>
          </cell>
          <cell r="WK262">
            <v>0.6</v>
          </cell>
          <cell r="WL262">
            <v>0.45</v>
          </cell>
        </row>
        <row r="263">
          <cell r="WF263" t="str">
            <v>ARG-3/4.32</v>
          </cell>
          <cell r="WG263">
            <v>8</v>
          </cell>
          <cell r="WH263">
            <v>8</v>
          </cell>
          <cell r="WI263">
            <v>8</v>
          </cell>
          <cell r="WK263">
            <v>0</v>
          </cell>
          <cell r="WL263">
            <v>0.05</v>
          </cell>
        </row>
        <row r="264">
          <cell r="WF264" t="str">
            <v>ARG-3/4X26</v>
          </cell>
          <cell r="WG264">
            <v>4.666666666666667</v>
          </cell>
          <cell r="WH264">
            <v>8</v>
          </cell>
          <cell r="WI264">
            <v>3</v>
          </cell>
          <cell r="WK264">
            <v>0.61858957413174187</v>
          </cell>
          <cell r="WL264">
            <v>0.15</v>
          </cell>
        </row>
        <row r="265">
          <cell r="WF265" t="str">
            <v>ARG-ALI.1/2</v>
          </cell>
          <cell r="WG265">
            <v>5.5</v>
          </cell>
          <cell r="WH265">
            <v>10</v>
          </cell>
          <cell r="WI265">
            <v>1</v>
          </cell>
          <cell r="WK265">
            <v>1.1570838237598051</v>
          </cell>
          <cell r="WL265">
            <v>0.1</v>
          </cell>
        </row>
        <row r="266">
          <cell r="WF266" t="str">
            <v>ARG-ELI.5/8</v>
          </cell>
          <cell r="WG266">
            <v>2.5</v>
          </cell>
          <cell r="WH266">
            <v>4</v>
          </cell>
          <cell r="WI266">
            <v>1</v>
          </cell>
          <cell r="WK266">
            <v>0.84852813742385691</v>
          </cell>
          <cell r="WL266">
            <v>0.1</v>
          </cell>
        </row>
        <row r="267">
          <cell r="WF267" t="str">
            <v>ARG-VAR.1X1.1/2</v>
          </cell>
          <cell r="WG267">
            <v>9.75</v>
          </cell>
          <cell r="WH267">
            <v>24</v>
          </cell>
          <cell r="WI267">
            <v>6</v>
          </cell>
          <cell r="WK267">
            <v>0.59489705642964952</v>
          </cell>
          <cell r="WL267">
            <v>0.4</v>
          </cell>
        </row>
        <row r="268">
          <cell r="WF268" t="str">
            <v>ARN-800.P</v>
          </cell>
          <cell r="WG268">
            <v>6</v>
          </cell>
          <cell r="WH268">
            <v>6</v>
          </cell>
          <cell r="WI268">
            <v>6</v>
          </cell>
          <cell r="WK268">
            <v>0</v>
          </cell>
          <cell r="WL268">
            <v>0.05</v>
          </cell>
        </row>
        <row r="269">
          <cell r="WF269" t="str">
            <v>ARN-MAS.7581</v>
          </cell>
          <cell r="WG269">
            <v>2.3125</v>
          </cell>
          <cell r="WH269">
            <v>5</v>
          </cell>
          <cell r="WI269">
            <v>1</v>
          </cell>
          <cell r="WK269">
            <v>0.60579138275121724</v>
          </cell>
          <cell r="WL269">
            <v>0.8</v>
          </cell>
        </row>
        <row r="270">
          <cell r="WF270" t="str">
            <v>ARN-MUL.4PTOS</v>
          </cell>
          <cell r="WG270">
            <v>14.368421052631579</v>
          </cell>
          <cell r="WH270">
            <v>38</v>
          </cell>
          <cell r="WI270">
            <v>1</v>
          </cell>
          <cell r="WK270">
            <v>0.61300341676046322</v>
          </cell>
          <cell r="WL270">
            <v>0.95</v>
          </cell>
        </row>
        <row r="271">
          <cell r="WF271" t="str">
            <v>ARN-RES.</v>
          </cell>
          <cell r="WG271">
            <v>1.1428571428571428</v>
          </cell>
          <cell r="WH271">
            <v>2</v>
          </cell>
          <cell r="WI271">
            <v>1</v>
          </cell>
          <cell r="WK271">
            <v>0.3307189138830739</v>
          </cell>
          <cell r="WL271">
            <v>0.35</v>
          </cell>
        </row>
        <row r="272">
          <cell r="WF272" t="str">
            <v>ARO-DES.PLTZ-25.4340</v>
          </cell>
          <cell r="WG272">
            <v>3</v>
          </cell>
          <cell r="WH272">
            <v>5</v>
          </cell>
          <cell r="WI272">
            <v>1</v>
          </cell>
          <cell r="WK272">
            <v>0.52704627669472992</v>
          </cell>
          <cell r="WL272">
            <v>0.25</v>
          </cell>
        </row>
        <row r="273">
          <cell r="WF273" t="str">
            <v>ARR-LDV.13M</v>
          </cell>
          <cell r="WG273">
            <v>7</v>
          </cell>
          <cell r="WH273">
            <v>12</v>
          </cell>
          <cell r="WI273">
            <v>2</v>
          </cell>
          <cell r="WK273">
            <v>1.0101525445522108</v>
          </cell>
          <cell r="WL273">
            <v>0.1</v>
          </cell>
        </row>
        <row r="274">
          <cell r="WF274" t="str">
            <v>ASP-EXT.24"</v>
          </cell>
          <cell r="WG274">
            <v>1</v>
          </cell>
          <cell r="WH274">
            <v>1</v>
          </cell>
          <cell r="WI274">
            <v>1</v>
          </cell>
          <cell r="WK274">
            <v>0</v>
          </cell>
          <cell r="WL274">
            <v>0.25</v>
          </cell>
        </row>
        <row r="275">
          <cell r="WF275" t="str">
            <v>ATO-1/2.DEW293</v>
          </cell>
          <cell r="WG275">
            <v>2.3333333333333335</v>
          </cell>
          <cell r="WH275">
            <v>4</v>
          </cell>
          <cell r="WI275">
            <v>1</v>
          </cell>
          <cell r="WK275">
            <v>0.65465367070797709</v>
          </cell>
          <cell r="WL275">
            <v>0.15</v>
          </cell>
        </row>
        <row r="276">
          <cell r="WF276" t="str">
            <v>AVE-7/8.82°</v>
          </cell>
          <cell r="WG276">
            <v>1.8333333333333333</v>
          </cell>
          <cell r="WH276">
            <v>3</v>
          </cell>
          <cell r="WI276">
            <v>1</v>
          </cell>
          <cell r="WK276">
            <v>0.51132919994241377</v>
          </cell>
          <cell r="WL276">
            <v>0.6</v>
          </cell>
        </row>
        <row r="277">
          <cell r="WF277" t="str">
            <v>BAC-CAP.LON</v>
          </cell>
          <cell r="WG277">
            <v>1</v>
          </cell>
          <cell r="WH277">
            <v>1</v>
          </cell>
          <cell r="WI277">
            <v>1</v>
          </cell>
          <cell r="WK277">
            <v>0</v>
          </cell>
          <cell r="WL277">
            <v>0.05</v>
          </cell>
        </row>
        <row r="278">
          <cell r="WF278" t="str">
            <v>BAL-ELE.</v>
          </cell>
          <cell r="WG278">
            <v>1</v>
          </cell>
          <cell r="WH278">
            <v>1</v>
          </cell>
          <cell r="WI278">
            <v>1</v>
          </cell>
          <cell r="WK278">
            <v>0</v>
          </cell>
          <cell r="WL278">
            <v>0.1</v>
          </cell>
        </row>
        <row r="279">
          <cell r="WF279" t="str">
            <v>BAN-10X3LONAS</v>
          </cell>
          <cell r="WG279">
            <v>1.8</v>
          </cell>
          <cell r="WH279">
            <v>3</v>
          </cell>
          <cell r="WI279">
            <v>0.6</v>
          </cell>
          <cell r="WK279">
            <v>0.94280904158206325</v>
          </cell>
          <cell r="WL279">
            <v>0.1</v>
          </cell>
        </row>
        <row r="280">
          <cell r="WF280" t="str">
            <v>BAN-14"X2L-ANC</v>
          </cell>
          <cell r="WG280">
            <v>7.7</v>
          </cell>
          <cell r="WH280">
            <v>7.7</v>
          </cell>
          <cell r="WI280">
            <v>7.7</v>
          </cell>
          <cell r="WK280">
            <v>0</v>
          </cell>
          <cell r="WL280">
            <v>0.05</v>
          </cell>
        </row>
        <row r="281">
          <cell r="WF281" t="str">
            <v>BAN-14X.2.BOT.ANT</v>
          </cell>
          <cell r="WG281">
            <v>19</v>
          </cell>
          <cell r="WH281">
            <v>19</v>
          </cell>
          <cell r="WI281">
            <v>19</v>
          </cell>
          <cell r="WK281">
            <v>0</v>
          </cell>
          <cell r="WL281">
            <v>0.05</v>
          </cell>
        </row>
        <row r="282">
          <cell r="WF282" t="str">
            <v>BAN-15X.3.ENL200A</v>
          </cell>
          <cell r="WG282">
            <v>138</v>
          </cell>
          <cell r="WH282">
            <v>138</v>
          </cell>
          <cell r="WI282">
            <v>138</v>
          </cell>
          <cell r="WK282">
            <v>0</v>
          </cell>
          <cell r="WL282">
            <v>0.05</v>
          </cell>
        </row>
        <row r="283">
          <cell r="WF283" t="str">
            <v>BAN-8"X3L-ENL15</v>
          </cell>
          <cell r="WG283">
            <v>49.85</v>
          </cell>
          <cell r="WH283">
            <v>50</v>
          </cell>
          <cell r="WI283">
            <v>49.7</v>
          </cell>
          <cell r="WK283">
            <v>4.255406907842773E-3</v>
          </cell>
          <cell r="WL283">
            <v>0.1</v>
          </cell>
        </row>
        <row r="284">
          <cell r="WF284" t="str">
            <v>BAN-8"X4L-ENL15</v>
          </cell>
          <cell r="WG284">
            <v>37.950000000000003</v>
          </cell>
          <cell r="WH284">
            <v>75</v>
          </cell>
          <cell r="WI284">
            <v>0.9</v>
          </cell>
          <cell r="WK284">
            <v>1.3806749008148398</v>
          </cell>
          <cell r="WL284">
            <v>0.1</v>
          </cell>
        </row>
        <row r="285">
          <cell r="WF285" t="str">
            <v>BAN-9X3-CORFLEX</v>
          </cell>
          <cell r="WG285">
            <v>17.7</v>
          </cell>
          <cell r="WH285">
            <v>17.7</v>
          </cell>
          <cell r="WI285">
            <v>17.7</v>
          </cell>
          <cell r="WK285">
            <v>0</v>
          </cell>
          <cell r="WL285">
            <v>0.05</v>
          </cell>
        </row>
        <row r="286">
          <cell r="WF286" t="str">
            <v>BAN-CAU.3/8X15</v>
          </cell>
          <cell r="WG286">
            <v>2</v>
          </cell>
          <cell r="WH286">
            <v>2</v>
          </cell>
          <cell r="WI286">
            <v>2</v>
          </cell>
          <cell r="WK286">
            <v>0</v>
          </cell>
          <cell r="WL286">
            <v>0.05</v>
          </cell>
        </row>
        <row r="287">
          <cell r="WF287" t="str">
            <v>BAN-CAU.3/8X17</v>
          </cell>
          <cell r="WG287">
            <v>1</v>
          </cell>
          <cell r="WH287">
            <v>1</v>
          </cell>
          <cell r="WI287">
            <v>1</v>
          </cell>
          <cell r="WK287">
            <v>0</v>
          </cell>
          <cell r="WL287">
            <v>0.05</v>
          </cell>
        </row>
        <row r="288">
          <cell r="WF288" t="str">
            <v>BAN-CAU.3/8X24</v>
          </cell>
          <cell r="WG288">
            <v>1.8</v>
          </cell>
          <cell r="WH288">
            <v>1.8</v>
          </cell>
          <cell r="WI288">
            <v>1.8</v>
          </cell>
          <cell r="WK288">
            <v>0</v>
          </cell>
          <cell r="WL288">
            <v>0.05</v>
          </cell>
        </row>
        <row r="289">
          <cell r="WF289" t="str">
            <v>BAN-CAU-R-3/8X1</v>
          </cell>
          <cell r="WG289">
            <v>3.3333333333333335</v>
          </cell>
          <cell r="WH289">
            <v>5</v>
          </cell>
          <cell r="WI289">
            <v>2.5</v>
          </cell>
          <cell r="WK289">
            <v>0.43301270189221919</v>
          </cell>
          <cell r="WL289">
            <v>0.15</v>
          </cell>
        </row>
        <row r="290">
          <cell r="WF290" t="str">
            <v>BAN-CAU-RO-3/8.</v>
          </cell>
          <cell r="WG290">
            <v>1.5</v>
          </cell>
          <cell r="WH290">
            <v>1.5</v>
          </cell>
          <cell r="WI290">
            <v>1.5</v>
          </cell>
          <cell r="WK290">
            <v>0</v>
          </cell>
          <cell r="WL290">
            <v>0.05</v>
          </cell>
        </row>
        <row r="291">
          <cell r="WF291" t="str">
            <v>BAN-CAU-RO-3/8X</v>
          </cell>
          <cell r="WG291">
            <v>2.8479999999999999</v>
          </cell>
          <cell r="WH291">
            <v>7.1999999999999993</v>
          </cell>
          <cell r="WI291">
            <v>0.6</v>
          </cell>
          <cell r="WK291">
            <v>0.88767767220346927</v>
          </cell>
          <cell r="WL291">
            <v>0.25</v>
          </cell>
        </row>
        <row r="292">
          <cell r="WF292" t="str">
            <v>BAN-CAU-ROM-3/8</v>
          </cell>
          <cell r="WG292">
            <v>2.1599999999999997</v>
          </cell>
          <cell r="WH292">
            <v>3.6</v>
          </cell>
          <cell r="WI292">
            <v>1.6</v>
          </cell>
          <cell r="WK292">
            <v>0.38400817320977332</v>
          </cell>
          <cell r="WL292">
            <v>0.25</v>
          </cell>
        </row>
        <row r="293">
          <cell r="WF293" t="str">
            <v>BAN-CAU-ROM-9"</v>
          </cell>
          <cell r="WG293">
            <v>2.1999999999999997</v>
          </cell>
          <cell r="WH293">
            <v>4.1999999999999993</v>
          </cell>
          <cell r="WI293">
            <v>1.7</v>
          </cell>
          <cell r="WK293">
            <v>0.50819726761358885</v>
          </cell>
          <cell r="WL293">
            <v>0.25</v>
          </cell>
        </row>
        <row r="294">
          <cell r="WF294" t="str">
            <v>BAN-ENL200-10X3</v>
          </cell>
          <cell r="WG294">
            <v>70.666666666666671</v>
          </cell>
          <cell r="WH294">
            <v>125</v>
          </cell>
          <cell r="WI294">
            <v>36</v>
          </cell>
          <cell r="WK294">
            <v>0.67426436319167427</v>
          </cell>
          <cell r="WL294">
            <v>0.15</v>
          </cell>
        </row>
        <row r="295">
          <cell r="WF295" t="str">
            <v>BAN-ENL-200A</v>
          </cell>
          <cell r="WG295">
            <v>29.184000000000005</v>
          </cell>
          <cell r="WH295">
            <v>70</v>
          </cell>
          <cell r="WI295">
            <v>0.42</v>
          </cell>
          <cell r="WK295">
            <v>0.99898294875715155</v>
          </cell>
          <cell r="WL295">
            <v>0.25</v>
          </cell>
        </row>
        <row r="296">
          <cell r="WF296" t="str">
            <v>BAN-GUA.2.1/2X1/4</v>
          </cell>
          <cell r="WG296">
            <v>1.4</v>
          </cell>
          <cell r="WH296">
            <v>1.4</v>
          </cell>
          <cell r="WI296">
            <v>1.4</v>
          </cell>
          <cell r="WK296">
            <v>0</v>
          </cell>
          <cell r="WL296">
            <v>0.05</v>
          </cell>
        </row>
        <row r="297">
          <cell r="WF297" t="str">
            <v>BAN-GUA-4X1/4</v>
          </cell>
          <cell r="WG297">
            <v>21.2</v>
          </cell>
          <cell r="WH297">
            <v>21.2</v>
          </cell>
          <cell r="WI297">
            <v>21.2</v>
          </cell>
          <cell r="WK297">
            <v>0</v>
          </cell>
          <cell r="WL297">
            <v>0.05</v>
          </cell>
        </row>
        <row r="298">
          <cell r="WF298" t="str">
            <v>BAN-NYL.2X2</v>
          </cell>
          <cell r="WG298">
            <v>2</v>
          </cell>
          <cell r="WH298">
            <v>4</v>
          </cell>
          <cell r="WI298">
            <v>1</v>
          </cell>
          <cell r="WK298">
            <v>0.8660254037844386</v>
          </cell>
          <cell r="WL298">
            <v>0.15</v>
          </cell>
        </row>
        <row r="299">
          <cell r="WF299" t="str">
            <v>BAN-NYL.3X6X4</v>
          </cell>
          <cell r="WG299">
            <v>4</v>
          </cell>
          <cell r="WH299">
            <v>4</v>
          </cell>
          <cell r="WI299">
            <v>4</v>
          </cell>
          <cell r="WK299">
            <v>0</v>
          </cell>
          <cell r="WL299">
            <v>0.1</v>
          </cell>
        </row>
        <row r="300">
          <cell r="WF300" t="str">
            <v>BAN-POL.508X3180</v>
          </cell>
          <cell r="WG300">
            <v>1</v>
          </cell>
          <cell r="WH300">
            <v>1</v>
          </cell>
          <cell r="WI300">
            <v>1</v>
          </cell>
          <cell r="WK300">
            <v>0</v>
          </cell>
          <cell r="WL300">
            <v>0.15</v>
          </cell>
        </row>
        <row r="301">
          <cell r="WF301" t="str">
            <v>BAN-RUB-2X2</v>
          </cell>
          <cell r="WG301">
            <v>21.93</v>
          </cell>
          <cell r="WH301">
            <v>21.93</v>
          </cell>
          <cell r="WI301">
            <v>21.93</v>
          </cell>
          <cell r="WK301">
            <v>0</v>
          </cell>
          <cell r="WL301">
            <v>0.05</v>
          </cell>
        </row>
        <row r="302">
          <cell r="WF302" t="str">
            <v>BAN-SIN-PO-1-52</v>
          </cell>
          <cell r="WG302">
            <v>1.875</v>
          </cell>
          <cell r="WH302">
            <v>4</v>
          </cell>
          <cell r="WI302">
            <v>1</v>
          </cell>
          <cell r="WK302">
            <v>0.52854997811472793</v>
          </cell>
          <cell r="WL302">
            <v>0.4</v>
          </cell>
        </row>
        <row r="303">
          <cell r="WF303" t="str">
            <v>BAR-51M.23M</v>
          </cell>
          <cell r="WG303">
            <v>19.603999851999998</v>
          </cell>
          <cell r="WH303">
            <v>30.159999999999997</v>
          </cell>
          <cell r="WI303">
            <v>5.9999259999999999E-2</v>
          </cell>
          <cell r="WK303">
            <v>0.6422150429665352</v>
          </cell>
          <cell r="WL303">
            <v>0.25</v>
          </cell>
        </row>
        <row r="304">
          <cell r="WF304" t="str">
            <v>BAR-ALE. S12M-UNTO R2</v>
          </cell>
          <cell r="WG304">
            <v>1.5</v>
          </cell>
          <cell r="WH304">
            <v>2</v>
          </cell>
          <cell r="WI304">
            <v>1</v>
          </cell>
          <cell r="WK304">
            <v>0.47140452079103173</v>
          </cell>
          <cell r="WL304">
            <v>0.1</v>
          </cell>
        </row>
        <row r="305">
          <cell r="WF305" t="str">
            <v>BAR-FIN.BOR</v>
          </cell>
          <cell r="WG305">
            <v>1.3333333333333333</v>
          </cell>
          <cell r="WH305">
            <v>2</v>
          </cell>
          <cell r="WI305">
            <v>1</v>
          </cell>
          <cell r="WK305">
            <v>0.43301270189221941</v>
          </cell>
          <cell r="WL305">
            <v>0.15</v>
          </cell>
        </row>
        <row r="306">
          <cell r="WF306" t="str">
            <v>BAR-FIN.BOR.DOB</v>
          </cell>
          <cell r="WG306">
            <v>7.916666666666667</v>
          </cell>
          <cell r="WH306">
            <v>25</v>
          </cell>
          <cell r="WI306">
            <v>1</v>
          </cell>
          <cell r="WK306">
            <v>0.90361483405282927</v>
          </cell>
          <cell r="WL306">
            <v>0.6</v>
          </cell>
        </row>
        <row r="307">
          <cell r="WF307" t="str">
            <v>BAR-FOR.18LIB</v>
          </cell>
          <cell r="WG307">
            <v>4</v>
          </cell>
          <cell r="WH307">
            <v>4</v>
          </cell>
          <cell r="WI307">
            <v>4</v>
          </cell>
          <cell r="WK307">
            <v>0</v>
          </cell>
          <cell r="WL307">
            <v>0.05</v>
          </cell>
        </row>
        <row r="308">
          <cell r="WF308" t="str">
            <v>BAR-INT.S12M SCLCR 06</v>
          </cell>
          <cell r="WG308">
            <v>1</v>
          </cell>
          <cell r="WH308">
            <v>1</v>
          </cell>
          <cell r="WI308">
            <v>1</v>
          </cell>
          <cell r="WK308">
            <v>0</v>
          </cell>
          <cell r="WL308">
            <v>0.05</v>
          </cell>
        </row>
        <row r="309">
          <cell r="WF309" t="str">
            <v>BAR-INT.WS25T. STUCR16</v>
          </cell>
          <cell r="WG309">
            <v>1</v>
          </cell>
          <cell r="WH309">
            <v>1</v>
          </cell>
          <cell r="WI309">
            <v>1</v>
          </cell>
          <cell r="WK309">
            <v>0</v>
          </cell>
          <cell r="WL309">
            <v>0.05</v>
          </cell>
        </row>
        <row r="310">
          <cell r="WF310" t="str">
            <v>BAR-PER.114X70</v>
          </cell>
          <cell r="WG310">
            <v>1</v>
          </cell>
          <cell r="WH310">
            <v>1</v>
          </cell>
          <cell r="WI310">
            <v>1</v>
          </cell>
          <cell r="WK310">
            <v>0</v>
          </cell>
          <cell r="WL310">
            <v>0.05</v>
          </cell>
        </row>
        <row r="311">
          <cell r="WF311" t="str">
            <v>BAR-PER.1518</v>
          </cell>
          <cell r="WG311">
            <v>18.849999999999998</v>
          </cell>
          <cell r="WH311">
            <v>30.159999999999997</v>
          </cell>
          <cell r="WI311">
            <v>7.5399999999999991</v>
          </cell>
          <cell r="WK311">
            <v>0.84852813742385702</v>
          </cell>
          <cell r="WL311">
            <v>0.1</v>
          </cell>
        </row>
        <row r="312">
          <cell r="WF312" t="str">
            <v>BAR-PER.80X40</v>
          </cell>
          <cell r="WG312">
            <v>1.2</v>
          </cell>
          <cell r="WH312">
            <v>2</v>
          </cell>
          <cell r="WI312">
            <v>0.33</v>
          </cell>
          <cell r="WK312">
            <v>0.68681363044348731</v>
          </cell>
          <cell r="WL312">
            <v>0.2</v>
          </cell>
        </row>
        <row r="313">
          <cell r="WF313" t="str">
            <v>BAR-RIG.MEN.</v>
          </cell>
          <cell r="WG313">
            <v>19.95</v>
          </cell>
          <cell r="WH313">
            <v>89</v>
          </cell>
          <cell r="WI313">
            <v>1</v>
          </cell>
          <cell r="WK313">
            <v>1.1253663098513396</v>
          </cell>
          <cell r="WL313">
            <v>1</v>
          </cell>
        </row>
        <row r="314">
          <cell r="WF314" t="str">
            <v>BAR-UHM-3</v>
          </cell>
          <cell r="WG314">
            <v>0.50333333333333341</v>
          </cell>
          <cell r="WH314">
            <v>0.92</v>
          </cell>
          <cell r="WI314">
            <v>0.13</v>
          </cell>
          <cell r="WK314">
            <v>0.78830204436683471</v>
          </cell>
          <cell r="WL314">
            <v>0.15</v>
          </cell>
        </row>
        <row r="315">
          <cell r="WF315" t="str">
            <v>BAS-ADH-GUI-CA</v>
          </cell>
          <cell r="WG315">
            <v>23.083333333333332</v>
          </cell>
          <cell r="WH315">
            <v>100</v>
          </cell>
          <cell r="WI315">
            <v>3</v>
          </cell>
          <cell r="WK315">
            <v>1.164406078400539</v>
          </cell>
          <cell r="WL315">
            <v>0.6</v>
          </cell>
        </row>
        <row r="316">
          <cell r="WF316" t="str">
            <v>BAS-CAU.4FI</v>
          </cell>
          <cell r="WG316">
            <v>2</v>
          </cell>
          <cell r="WH316">
            <v>2</v>
          </cell>
          <cell r="WI316">
            <v>2</v>
          </cell>
          <cell r="WK316">
            <v>0</v>
          </cell>
          <cell r="WL316">
            <v>0.05</v>
          </cell>
        </row>
        <row r="317">
          <cell r="WF317" t="str">
            <v>BAS-COL.AND</v>
          </cell>
          <cell r="WG317">
            <v>3</v>
          </cell>
          <cell r="WH317">
            <v>4</v>
          </cell>
          <cell r="WI317">
            <v>2</v>
          </cell>
          <cell r="WK317">
            <v>0.47140452079103173</v>
          </cell>
          <cell r="WL317">
            <v>0.1</v>
          </cell>
        </row>
        <row r="318">
          <cell r="WF318" t="str">
            <v>BAS-GIR.SC8</v>
          </cell>
          <cell r="WG318">
            <v>2</v>
          </cell>
          <cell r="WH318">
            <v>2</v>
          </cell>
          <cell r="WI318">
            <v>2</v>
          </cell>
          <cell r="WK318">
            <v>0</v>
          </cell>
          <cell r="WL318">
            <v>0.05</v>
          </cell>
        </row>
        <row r="319">
          <cell r="WF319" t="str">
            <v>BAS-GUA.PEL.25.LAM.INOX.1.1/4</v>
          </cell>
          <cell r="WG319">
            <v>1.75</v>
          </cell>
          <cell r="WH319">
            <v>2</v>
          </cell>
          <cell r="WI319">
            <v>1</v>
          </cell>
          <cell r="WK319">
            <v>0.2857142857142857</v>
          </cell>
          <cell r="WL319">
            <v>0.2</v>
          </cell>
        </row>
        <row r="320">
          <cell r="WF320" t="str">
            <v>BAS-GUA-1045</v>
          </cell>
          <cell r="WG320">
            <v>1</v>
          </cell>
          <cell r="WH320">
            <v>1</v>
          </cell>
          <cell r="WI320">
            <v>1</v>
          </cell>
          <cell r="WK320">
            <v>0</v>
          </cell>
          <cell r="WL320">
            <v>0.2</v>
          </cell>
        </row>
        <row r="321">
          <cell r="WF321" t="str">
            <v>BAS-MOD-32-TB32</v>
          </cell>
          <cell r="WG321">
            <v>7</v>
          </cell>
          <cell r="WH321">
            <v>7</v>
          </cell>
          <cell r="WI321">
            <v>7</v>
          </cell>
          <cell r="WK321">
            <v>0</v>
          </cell>
          <cell r="WL321">
            <v>0.05</v>
          </cell>
        </row>
        <row r="322">
          <cell r="WF322" t="str">
            <v>BAS-PLTZ-25-FG</v>
          </cell>
          <cell r="WG322">
            <v>2</v>
          </cell>
          <cell r="WH322">
            <v>2</v>
          </cell>
          <cell r="WI322">
            <v>2</v>
          </cell>
          <cell r="WK322">
            <v>0</v>
          </cell>
          <cell r="WL322">
            <v>0.05</v>
          </cell>
        </row>
        <row r="323">
          <cell r="WF323" t="str">
            <v>BAS-REL.PI6WB-1P</v>
          </cell>
          <cell r="WG323">
            <v>33.5</v>
          </cell>
          <cell r="WH323">
            <v>150</v>
          </cell>
          <cell r="WI323">
            <v>5</v>
          </cell>
          <cell r="WK323">
            <v>1.7068519939103144</v>
          </cell>
          <cell r="WL323">
            <v>0.3</v>
          </cell>
        </row>
        <row r="324">
          <cell r="WF324" t="str">
            <v>BAS-REL.PI6WB-1PS-12</v>
          </cell>
          <cell r="WG324">
            <v>25.166666666666668</v>
          </cell>
          <cell r="WH324">
            <v>101</v>
          </cell>
          <cell r="WI324">
            <v>4</v>
          </cell>
          <cell r="WK324">
            <v>1.488962063305769</v>
          </cell>
          <cell r="WL324">
            <v>0.3</v>
          </cell>
        </row>
        <row r="325">
          <cell r="WF325" t="str">
            <v>BAT-12V.A23</v>
          </cell>
          <cell r="WG325">
            <v>2</v>
          </cell>
          <cell r="WH325">
            <v>2</v>
          </cell>
          <cell r="WI325">
            <v>2</v>
          </cell>
          <cell r="WK325">
            <v>0</v>
          </cell>
          <cell r="WL325">
            <v>0.05</v>
          </cell>
        </row>
        <row r="326">
          <cell r="WF326" t="str">
            <v>BAT-MAC.34RST950</v>
          </cell>
          <cell r="WG326">
            <v>1</v>
          </cell>
          <cell r="WH326">
            <v>1</v>
          </cell>
          <cell r="WI326">
            <v>1</v>
          </cell>
          <cell r="WK326">
            <v>0</v>
          </cell>
          <cell r="WL326">
            <v>0.05</v>
          </cell>
        </row>
        <row r="327">
          <cell r="WF327" t="str">
            <v>BAT-REC.RAD</v>
          </cell>
          <cell r="WG327">
            <v>3</v>
          </cell>
          <cell r="WH327">
            <v>3</v>
          </cell>
          <cell r="WI327">
            <v>3</v>
          </cell>
          <cell r="WK327">
            <v>0</v>
          </cell>
          <cell r="WL327">
            <v>0.05</v>
          </cell>
        </row>
        <row r="328">
          <cell r="WF328" t="str">
            <v>BID-URT.</v>
          </cell>
          <cell r="WG328">
            <v>4.5</v>
          </cell>
          <cell r="WH328">
            <v>6</v>
          </cell>
          <cell r="WI328">
            <v>3</v>
          </cell>
          <cell r="WK328">
            <v>0.47140452079103162</v>
          </cell>
          <cell r="WL328">
            <v>0.1</v>
          </cell>
        </row>
        <row r="329">
          <cell r="WF329" t="str">
            <v>BIS-FUE-3X3X2</v>
          </cell>
          <cell r="WG329">
            <v>5.3999999999999995</v>
          </cell>
          <cell r="WH329">
            <v>18.740000000000002</v>
          </cell>
          <cell r="WI329">
            <v>0.66</v>
          </cell>
          <cell r="WK329">
            <v>0.87558034839873966</v>
          </cell>
          <cell r="WL329">
            <v>0.85</v>
          </cell>
        </row>
        <row r="330">
          <cell r="WF330" t="str">
            <v>BJU-BRO.70X30</v>
          </cell>
          <cell r="WG330">
            <v>1.06</v>
          </cell>
          <cell r="WH330">
            <v>5.44</v>
          </cell>
          <cell r="WI330">
            <v>0.24</v>
          </cell>
          <cell r="WK330">
            <v>1.352330229066913</v>
          </cell>
          <cell r="WL330">
            <v>0.6</v>
          </cell>
        </row>
        <row r="331">
          <cell r="WF331" t="str">
            <v>BLO-CON.ZBE.101</v>
          </cell>
          <cell r="WG331">
            <v>5</v>
          </cell>
          <cell r="WH331">
            <v>5</v>
          </cell>
          <cell r="WI331">
            <v>5</v>
          </cell>
          <cell r="WK331">
            <v>0</v>
          </cell>
          <cell r="WL331">
            <v>0.05</v>
          </cell>
        </row>
        <row r="332">
          <cell r="WF332" t="str">
            <v>BLO-CON-GVAE11</v>
          </cell>
          <cell r="WG332">
            <v>3</v>
          </cell>
          <cell r="WH332">
            <v>3</v>
          </cell>
          <cell r="WI332">
            <v>3</v>
          </cell>
          <cell r="WK332">
            <v>0</v>
          </cell>
          <cell r="WL332">
            <v>0.05</v>
          </cell>
        </row>
        <row r="333">
          <cell r="WF333" t="str">
            <v>BLO-CON-ZBE-102</v>
          </cell>
          <cell r="WG333">
            <v>1</v>
          </cell>
          <cell r="WH333">
            <v>1</v>
          </cell>
          <cell r="WI333">
            <v>1</v>
          </cell>
          <cell r="WK333">
            <v>0</v>
          </cell>
          <cell r="WL333">
            <v>0.1</v>
          </cell>
        </row>
        <row r="334">
          <cell r="WF334" t="str">
            <v>BLO-DIS.AWG</v>
          </cell>
          <cell r="WG334">
            <v>9</v>
          </cell>
          <cell r="WH334">
            <v>13</v>
          </cell>
          <cell r="WI334">
            <v>5</v>
          </cell>
          <cell r="WK334">
            <v>0.62853936105470898</v>
          </cell>
          <cell r="WL334">
            <v>0.1</v>
          </cell>
        </row>
        <row r="335">
          <cell r="WF335" t="str">
            <v>BLO-RUE.</v>
          </cell>
          <cell r="WG335">
            <v>2</v>
          </cell>
          <cell r="WH335">
            <v>2</v>
          </cell>
          <cell r="WI335">
            <v>2</v>
          </cell>
          <cell r="WK335">
            <v>0</v>
          </cell>
          <cell r="WL335">
            <v>0.05</v>
          </cell>
        </row>
        <row r="336">
          <cell r="WF336" t="str">
            <v>BLO-RUE.NA</v>
          </cell>
          <cell r="WG336">
            <v>1</v>
          </cell>
          <cell r="WH336">
            <v>1</v>
          </cell>
          <cell r="WI336">
            <v>1</v>
          </cell>
          <cell r="WK336">
            <v>0</v>
          </cell>
          <cell r="WL336">
            <v>0.05</v>
          </cell>
        </row>
        <row r="337">
          <cell r="WF337" t="str">
            <v>BOB-1/4.3/8FES</v>
          </cell>
          <cell r="WG337">
            <v>13.461538461538462</v>
          </cell>
          <cell r="WH337">
            <v>40</v>
          </cell>
          <cell r="WI337">
            <v>1</v>
          </cell>
          <cell r="WK337">
            <v>0.97264909320031823</v>
          </cell>
          <cell r="WL337">
            <v>0.65</v>
          </cell>
        </row>
        <row r="338">
          <cell r="WF338" t="str">
            <v>BOB-FES.100</v>
          </cell>
          <cell r="WG338">
            <v>11.5</v>
          </cell>
          <cell r="WH338">
            <v>39</v>
          </cell>
          <cell r="WI338">
            <v>1</v>
          </cell>
          <cell r="WK338">
            <v>1.0272118172733264</v>
          </cell>
          <cell r="WL338">
            <v>0.6</v>
          </cell>
        </row>
        <row r="339">
          <cell r="WF339" t="str">
            <v>BOB-MAG.110</v>
          </cell>
          <cell r="WG339">
            <v>9.1999999999999993</v>
          </cell>
          <cell r="WH339">
            <v>12</v>
          </cell>
          <cell r="WI339">
            <v>4</v>
          </cell>
          <cell r="WK339">
            <v>0.3296902366978936</v>
          </cell>
          <cell r="WL339">
            <v>0.25</v>
          </cell>
        </row>
        <row r="340">
          <cell r="WF340" t="str">
            <v>BOB-VAL.24V</v>
          </cell>
          <cell r="WG340">
            <v>1</v>
          </cell>
          <cell r="WH340">
            <v>1</v>
          </cell>
          <cell r="WI340">
            <v>1</v>
          </cell>
          <cell r="WK340">
            <v>0</v>
          </cell>
          <cell r="WL340">
            <v>0.05</v>
          </cell>
        </row>
        <row r="341">
          <cell r="WF341" t="str">
            <v>BOC-AUT</v>
          </cell>
          <cell r="WG341">
            <v>4</v>
          </cell>
          <cell r="WH341">
            <v>4</v>
          </cell>
          <cell r="WI341">
            <v>4</v>
          </cell>
          <cell r="WK341">
            <v>0</v>
          </cell>
          <cell r="WL341">
            <v>0.05</v>
          </cell>
        </row>
        <row r="342">
          <cell r="WF342" t="str">
            <v>BOC-CAN.120.MMI.NOX.304</v>
          </cell>
          <cell r="WG342">
            <v>148</v>
          </cell>
          <cell r="WH342">
            <v>148</v>
          </cell>
          <cell r="WI342">
            <v>148</v>
          </cell>
          <cell r="WK342">
            <v>0</v>
          </cell>
          <cell r="WL342">
            <v>0.05</v>
          </cell>
        </row>
        <row r="343">
          <cell r="WF343" t="str">
            <v>BOG-PLA.220990</v>
          </cell>
          <cell r="WG343">
            <v>61.94736842105263</v>
          </cell>
          <cell r="WH343">
            <v>160</v>
          </cell>
          <cell r="WI343">
            <v>2</v>
          </cell>
          <cell r="WK343">
            <v>0.92160544860369331</v>
          </cell>
          <cell r="WL343">
            <v>0.95</v>
          </cell>
        </row>
        <row r="344">
          <cell r="WF344" t="str">
            <v>BOL-BOT.</v>
          </cell>
          <cell r="WG344">
            <v>1.3333333333333333</v>
          </cell>
          <cell r="WH344">
            <v>2</v>
          </cell>
          <cell r="WI344">
            <v>1</v>
          </cell>
          <cell r="WK344">
            <v>0.43301270189221941</v>
          </cell>
          <cell r="WL344">
            <v>0.15</v>
          </cell>
        </row>
        <row r="345">
          <cell r="WF345" t="str">
            <v>BOL-DES.1.1/2</v>
          </cell>
          <cell r="WG345">
            <v>197.71428571428572</v>
          </cell>
          <cell r="WH345">
            <v>621</v>
          </cell>
          <cell r="WI345">
            <v>65</v>
          </cell>
          <cell r="WK345">
            <v>0.74365041235222196</v>
          </cell>
          <cell r="WL345">
            <v>0.7</v>
          </cell>
        </row>
        <row r="346">
          <cell r="WF346" t="str">
            <v>BOL-DES.2</v>
          </cell>
          <cell r="WG346">
            <v>259.60000000000002</v>
          </cell>
          <cell r="WH346">
            <v>868</v>
          </cell>
          <cell r="WI346">
            <v>100</v>
          </cell>
          <cell r="WK346">
            <v>0.97305709350336644</v>
          </cell>
          <cell r="WL346">
            <v>0.5</v>
          </cell>
        </row>
        <row r="347">
          <cell r="WF347" t="str">
            <v>BOL-HER.12S</v>
          </cell>
          <cell r="WG347">
            <v>1</v>
          </cell>
          <cell r="WH347">
            <v>1</v>
          </cell>
          <cell r="WI347">
            <v>1</v>
          </cell>
          <cell r="WK347">
            <v>0</v>
          </cell>
          <cell r="WL347">
            <v>0.1</v>
          </cell>
        </row>
        <row r="348">
          <cell r="WF348" t="str">
            <v>BOL-PLA.0.5KCAL412X20</v>
          </cell>
          <cell r="WG348">
            <v>300</v>
          </cell>
          <cell r="WH348">
            <v>600</v>
          </cell>
          <cell r="WI348">
            <v>100</v>
          </cell>
          <cell r="WK348">
            <v>0.49690399499995325</v>
          </cell>
          <cell r="WL348">
            <v>0.5</v>
          </cell>
        </row>
        <row r="349">
          <cell r="WF349" t="str">
            <v>BOL-PLA.0.8K</v>
          </cell>
          <cell r="WG349">
            <v>376.92307692307691</v>
          </cell>
          <cell r="WH349">
            <v>1800</v>
          </cell>
          <cell r="WI349">
            <v>100</v>
          </cell>
          <cell r="WK349">
            <v>1.2356633063853555</v>
          </cell>
          <cell r="WL349">
            <v>0.65</v>
          </cell>
        </row>
        <row r="350">
          <cell r="WF350" t="str">
            <v>BOL-PLA.1.9KCAL412X20</v>
          </cell>
          <cell r="WG350">
            <v>200</v>
          </cell>
          <cell r="WH350">
            <v>300</v>
          </cell>
          <cell r="WI350">
            <v>100</v>
          </cell>
          <cell r="WK350">
            <v>0.39223227027636809</v>
          </cell>
          <cell r="WL350">
            <v>0.7</v>
          </cell>
        </row>
        <row r="351">
          <cell r="WF351" t="str">
            <v>BOL-PLA.10.5</v>
          </cell>
          <cell r="WG351">
            <v>200</v>
          </cell>
          <cell r="WH351">
            <v>300</v>
          </cell>
          <cell r="WI351">
            <v>50</v>
          </cell>
          <cell r="WK351">
            <v>0.41833001326703778</v>
          </cell>
          <cell r="WL351">
            <v>0.3</v>
          </cell>
        </row>
        <row r="352">
          <cell r="WF352" t="str">
            <v>BOL-PLA.15.5X11</v>
          </cell>
          <cell r="WG352">
            <v>333.33333333333331</v>
          </cell>
          <cell r="WH352">
            <v>500</v>
          </cell>
          <cell r="WI352">
            <v>100</v>
          </cell>
          <cell r="WK352">
            <v>0.36742346141747673</v>
          </cell>
          <cell r="WL352">
            <v>0.45</v>
          </cell>
        </row>
        <row r="353">
          <cell r="WF353" t="str">
            <v>BOL-PLA.46X63.5</v>
          </cell>
          <cell r="WG353">
            <v>100</v>
          </cell>
          <cell r="WH353">
            <v>100</v>
          </cell>
          <cell r="WI353">
            <v>100</v>
          </cell>
          <cell r="WK353">
            <v>0</v>
          </cell>
          <cell r="WL353">
            <v>0.25</v>
          </cell>
        </row>
        <row r="354">
          <cell r="WF354" t="str">
            <v>BOM-9WX.LED.E27</v>
          </cell>
          <cell r="WG354">
            <v>1</v>
          </cell>
          <cell r="WH354">
            <v>1</v>
          </cell>
          <cell r="WI354">
            <v>1</v>
          </cell>
          <cell r="WK354">
            <v>0</v>
          </cell>
          <cell r="WL354">
            <v>0.05</v>
          </cell>
        </row>
        <row r="355">
          <cell r="WF355" t="str">
            <v>BOM-AMA.100W</v>
          </cell>
          <cell r="WG355">
            <v>1.7333333333333334</v>
          </cell>
          <cell r="WH355">
            <v>5</v>
          </cell>
          <cell r="WI355">
            <v>1</v>
          </cell>
          <cell r="WK355">
            <v>0.67091489496108403</v>
          </cell>
          <cell r="WL355">
            <v>0.75</v>
          </cell>
        </row>
        <row r="356">
          <cell r="WF356" t="str">
            <v>BOQ-PLA.420.118</v>
          </cell>
          <cell r="WG356">
            <v>2.25</v>
          </cell>
          <cell r="WH356">
            <v>5</v>
          </cell>
          <cell r="WI356">
            <v>1</v>
          </cell>
          <cell r="WK356">
            <v>0.61721339984836765</v>
          </cell>
          <cell r="WL356">
            <v>0.4</v>
          </cell>
        </row>
        <row r="357">
          <cell r="WF357" t="str">
            <v>BOQ-PLA.VN25PC-50</v>
          </cell>
          <cell r="WG357">
            <v>36</v>
          </cell>
          <cell r="WH357">
            <v>48</v>
          </cell>
          <cell r="WI357">
            <v>24</v>
          </cell>
          <cell r="WK357">
            <v>0.38490017945975047</v>
          </cell>
          <cell r="WL357">
            <v>0.2</v>
          </cell>
        </row>
        <row r="358">
          <cell r="WF358" t="str">
            <v>BOQ-PLA.VN45PC-50</v>
          </cell>
          <cell r="WG358">
            <v>186</v>
          </cell>
          <cell r="WH358">
            <v>298</v>
          </cell>
          <cell r="WI358">
            <v>124</v>
          </cell>
          <cell r="WK358">
            <v>0.44308382318358097</v>
          </cell>
          <cell r="WL358">
            <v>0.2</v>
          </cell>
        </row>
        <row r="359">
          <cell r="WF359" t="str">
            <v>BOQ-VIC.GAS.1</v>
          </cell>
          <cell r="WG359">
            <v>1.1666666666666667</v>
          </cell>
          <cell r="WH359">
            <v>2</v>
          </cell>
          <cell r="WI359">
            <v>1</v>
          </cell>
          <cell r="WK359">
            <v>0.34992710611188271</v>
          </cell>
          <cell r="WL359">
            <v>0.3</v>
          </cell>
        </row>
        <row r="360">
          <cell r="WF360" t="str">
            <v>BOR-25A.DOB.NIV</v>
          </cell>
          <cell r="WG360">
            <v>48</v>
          </cell>
          <cell r="WH360">
            <v>320</v>
          </cell>
          <cell r="WI360">
            <v>4</v>
          </cell>
          <cell r="WK360">
            <v>1.7213970486628876</v>
          </cell>
          <cell r="WL360">
            <v>0.7</v>
          </cell>
        </row>
        <row r="361">
          <cell r="WF361" t="str">
            <v>BOR-25AMP</v>
          </cell>
          <cell r="WG361">
            <v>12.76923076923077</v>
          </cell>
          <cell r="WH361">
            <v>32</v>
          </cell>
          <cell r="WI361">
            <v>2</v>
          </cell>
          <cell r="WK361">
            <v>0.71357788650325327</v>
          </cell>
          <cell r="WL361">
            <v>0.65</v>
          </cell>
        </row>
        <row r="362">
          <cell r="WF362" t="str">
            <v>BOR-35AMP</v>
          </cell>
          <cell r="WG362">
            <v>14</v>
          </cell>
          <cell r="WH362">
            <v>28</v>
          </cell>
          <cell r="WI362">
            <v>4</v>
          </cell>
          <cell r="WK362">
            <v>0.89214257119977114</v>
          </cell>
          <cell r="WL362">
            <v>0.15</v>
          </cell>
        </row>
        <row r="363">
          <cell r="WF363" t="str">
            <v>BOR-50AMP-J6</v>
          </cell>
          <cell r="WG363">
            <v>2.8</v>
          </cell>
          <cell r="WH363">
            <v>4</v>
          </cell>
          <cell r="WI363">
            <v>1</v>
          </cell>
          <cell r="WK363">
            <v>0.39123039821797573</v>
          </cell>
          <cell r="WL363">
            <v>0.25</v>
          </cell>
        </row>
        <row r="364">
          <cell r="WF364" t="str">
            <v>BOR-GRI.50A</v>
          </cell>
          <cell r="WG364">
            <v>31</v>
          </cell>
          <cell r="WH364">
            <v>31</v>
          </cell>
          <cell r="WI364">
            <v>31</v>
          </cell>
          <cell r="WK364">
            <v>0</v>
          </cell>
          <cell r="WL364">
            <v>0.05</v>
          </cell>
        </row>
        <row r="365">
          <cell r="WF365" t="str">
            <v>BOR-POR-2A</v>
          </cell>
          <cell r="WG365">
            <v>18.818181818181817</v>
          </cell>
          <cell r="WH365">
            <v>81</v>
          </cell>
          <cell r="WI365">
            <v>1</v>
          </cell>
          <cell r="WK365">
            <v>1.4797047036290347</v>
          </cell>
          <cell r="WL365">
            <v>0.55000000000000004</v>
          </cell>
        </row>
        <row r="366">
          <cell r="WF366" t="str">
            <v>BOR-TIE.35A</v>
          </cell>
          <cell r="WG366">
            <v>2.25</v>
          </cell>
          <cell r="WH366">
            <v>6</v>
          </cell>
          <cell r="WI366">
            <v>1</v>
          </cell>
          <cell r="WK366">
            <v>1.1111111111111112</v>
          </cell>
          <cell r="WL366">
            <v>0.2</v>
          </cell>
        </row>
        <row r="367">
          <cell r="WF367" t="str">
            <v>BOR-TIE-12</v>
          </cell>
          <cell r="WG367">
            <v>2</v>
          </cell>
          <cell r="WH367">
            <v>2</v>
          </cell>
          <cell r="WI367">
            <v>2</v>
          </cell>
          <cell r="WK367">
            <v>0</v>
          </cell>
          <cell r="WL367">
            <v>0.05</v>
          </cell>
        </row>
        <row r="368">
          <cell r="WF368" t="str">
            <v>BOR-TIE-20AMP</v>
          </cell>
          <cell r="WG368">
            <v>4.8</v>
          </cell>
          <cell r="WH368">
            <v>8</v>
          </cell>
          <cell r="WI368">
            <v>2</v>
          </cell>
          <cell r="WK368">
            <v>0.49738901609638841</v>
          </cell>
          <cell r="WL368">
            <v>0.25</v>
          </cell>
        </row>
        <row r="369">
          <cell r="WF369" t="str">
            <v>BOT-AGU.</v>
          </cell>
          <cell r="WG369">
            <v>3.6</v>
          </cell>
          <cell r="WH369">
            <v>6</v>
          </cell>
          <cell r="WI369">
            <v>2</v>
          </cell>
          <cell r="WK369">
            <v>0.50460839234958199</v>
          </cell>
          <cell r="WL369">
            <v>0.25</v>
          </cell>
        </row>
        <row r="370">
          <cell r="WF370" t="str">
            <v>BOT-PAR.EMER</v>
          </cell>
          <cell r="WG370">
            <v>1</v>
          </cell>
          <cell r="WH370">
            <v>1</v>
          </cell>
          <cell r="WI370">
            <v>1</v>
          </cell>
          <cell r="WK370">
            <v>0</v>
          </cell>
          <cell r="WL370">
            <v>0.25</v>
          </cell>
        </row>
        <row r="371">
          <cell r="WF371" t="str">
            <v>BOT-PAR.SCH</v>
          </cell>
          <cell r="WG371">
            <v>1.3333333333333333</v>
          </cell>
          <cell r="WH371">
            <v>2</v>
          </cell>
          <cell r="WI371">
            <v>1</v>
          </cell>
          <cell r="WK371">
            <v>0.43301270189221941</v>
          </cell>
          <cell r="WL371">
            <v>0.15</v>
          </cell>
        </row>
        <row r="372">
          <cell r="WF372" t="str">
            <v>BOT-PUL.28111</v>
          </cell>
          <cell r="WG372">
            <v>1</v>
          </cell>
          <cell r="WH372">
            <v>1</v>
          </cell>
          <cell r="WI372">
            <v>1</v>
          </cell>
          <cell r="WK372">
            <v>0</v>
          </cell>
          <cell r="WL372">
            <v>0.1</v>
          </cell>
        </row>
        <row r="373">
          <cell r="WF373" t="str">
            <v>BOT-PUL.4120</v>
          </cell>
          <cell r="WG373">
            <v>1</v>
          </cell>
          <cell r="WH373">
            <v>1</v>
          </cell>
          <cell r="WI373">
            <v>1</v>
          </cell>
          <cell r="WK373">
            <v>0</v>
          </cell>
          <cell r="WL373">
            <v>0.3</v>
          </cell>
        </row>
        <row r="374">
          <cell r="WF374" t="str">
            <v>BOT-TIP.BEM</v>
          </cell>
          <cell r="WG374">
            <v>3</v>
          </cell>
          <cell r="WH374">
            <v>4</v>
          </cell>
          <cell r="WI374">
            <v>2</v>
          </cell>
          <cell r="WK374">
            <v>0.47140452079103173</v>
          </cell>
          <cell r="WL374">
            <v>0.1</v>
          </cell>
        </row>
        <row r="375">
          <cell r="WF375" t="str">
            <v>BR1-116.X1H</v>
          </cell>
          <cell r="WG375">
            <v>1</v>
          </cell>
          <cell r="WH375">
            <v>1</v>
          </cell>
          <cell r="WI375">
            <v>1</v>
          </cell>
          <cell r="WK375">
            <v>0</v>
          </cell>
          <cell r="WL375">
            <v>0.05</v>
          </cell>
        </row>
        <row r="376">
          <cell r="WF376" t="str">
            <v>BR1-516.XHO</v>
          </cell>
          <cell r="WG376">
            <v>1.5</v>
          </cell>
          <cell r="WH376">
            <v>2</v>
          </cell>
          <cell r="WI376">
            <v>1</v>
          </cell>
          <cell r="WK376">
            <v>0.47140452079103173</v>
          </cell>
          <cell r="WL376">
            <v>0.1</v>
          </cell>
        </row>
        <row r="377">
          <cell r="WF377" t="str">
            <v>BRE-140.200</v>
          </cell>
          <cell r="WG377">
            <v>2</v>
          </cell>
          <cell r="WH377">
            <v>2</v>
          </cell>
          <cell r="WI377">
            <v>2</v>
          </cell>
          <cell r="WK377">
            <v>0</v>
          </cell>
          <cell r="WL377">
            <v>0.05</v>
          </cell>
        </row>
        <row r="378">
          <cell r="WF378" t="str">
            <v>BRE-4AM.25A</v>
          </cell>
          <cell r="WG378">
            <v>4</v>
          </cell>
          <cell r="WH378">
            <v>4</v>
          </cell>
          <cell r="WI378">
            <v>4</v>
          </cell>
          <cell r="WK378">
            <v>0</v>
          </cell>
          <cell r="WL378">
            <v>0.05</v>
          </cell>
        </row>
        <row r="379">
          <cell r="WF379" t="str">
            <v>BRE-4AM.63A</v>
          </cell>
          <cell r="WG379">
            <v>5</v>
          </cell>
          <cell r="WH379">
            <v>5</v>
          </cell>
          <cell r="WI379">
            <v>5</v>
          </cell>
          <cell r="WK379">
            <v>0</v>
          </cell>
          <cell r="WL379">
            <v>0.05</v>
          </cell>
        </row>
        <row r="380">
          <cell r="WF380" t="str">
            <v>BRE-BIP-2A-220V</v>
          </cell>
          <cell r="WG380">
            <v>1</v>
          </cell>
          <cell r="WH380">
            <v>1</v>
          </cell>
          <cell r="WI380">
            <v>1</v>
          </cell>
          <cell r="WK380">
            <v>0</v>
          </cell>
          <cell r="WL380">
            <v>0.05</v>
          </cell>
        </row>
        <row r="381">
          <cell r="WF381" t="str">
            <v>BRE-MO-2-74102</v>
          </cell>
          <cell r="WG381">
            <v>1</v>
          </cell>
          <cell r="WH381">
            <v>1</v>
          </cell>
          <cell r="WI381">
            <v>1</v>
          </cell>
          <cell r="WK381">
            <v>0</v>
          </cell>
          <cell r="WL381">
            <v>0.05</v>
          </cell>
        </row>
        <row r="382">
          <cell r="WF382" t="str">
            <v>BRE-MO-6-74106</v>
          </cell>
          <cell r="WG382">
            <v>2.1428571428571428</v>
          </cell>
          <cell r="WH382">
            <v>4</v>
          </cell>
          <cell r="WI382">
            <v>1</v>
          </cell>
          <cell r="WK382">
            <v>0.49888765156985876</v>
          </cell>
          <cell r="WL382">
            <v>0.35</v>
          </cell>
        </row>
        <row r="383">
          <cell r="WF383" t="str">
            <v>BRE-MON.20A</v>
          </cell>
          <cell r="WG383">
            <v>8</v>
          </cell>
          <cell r="WH383">
            <v>8</v>
          </cell>
          <cell r="WI383">
            <v>8</v>
          </cell>
          <cell r="WK383">
            <v>0</v>
          </cell>
          <cell r="WL383">
            <v>0.05</v>
          </cell>
        </row>
        <row r="384">
          <cell r="WF384" t="str">
            <v>BRE-MON.4A</v>
          </cell>
          <cell r="WG384">
            <v>1</v>
          </cell>
          <cell r="WH384">
            <v>1</v>
          </cell>
          <cell r="WI384">
            <v>1</v>
          </cell>
          <cell r="WK384">
            <v>0</v>
          </cell>
          <cell r="WL384">
            <v>0.25</v>
          </cell>
        </row>
        <row r="385">
          <cell r="WF385" t="str">
            <v>BRE-MON-IC6-412</v>
          </cell>
          <cell r="WG385">
            <v>4</v>
          </cell>
          <cell r="WH385">
            <v>7</v>
          </cell>
          <cell r="WI385">
            <v>2</v>
          </cell>
          <cell r="WK385">
            <v>0.54006172486732174</v>
          </cell>
          <cell r="WL385">
            <v>0.2</v>
          </cell>
        </row>
        <row r="386">
          <cell r="WF386" t="str">
            <v>BRE-TOT.EAS</v>
          </cell>
          <cell r="WG386">
            <v>1.3333333333333333</v>
          </cell>
          <cell r="WH386">
            <v>2</v>
          </cell>
          <cell r="WI386">
            <v>1</v>
          </cell>
          <cell r="WK386">
            <v>0.43301270189221941</v>
          </cell>
          <cell r="WL386">
            <v>0.15</v>
          </cell>
        </row>
        <row r="387">
          <cell r="WF387" t="str">
            <v>BRE-TRI.32A</v>
          </cell>
          <cell r="WG387">
            <v>6.666666666666667</v>
          </cell>
          <cell r="WH387">
            <v>14</v>
          </cell>
          <cell r="WI387">
            <v>3</v>
          </cell>
          <cell r="WK387">
            <v>0.95262794416288232</v>
          </cell>
          <cell r="WL387">
            <v>0.15</v>
          </cell>
        </row>
        <row r="388">
          <cell r="WF388" t="str">
            <v>BRE-TRI.3X63</v>
          </cell>
          <cell r="WG388">
            <v>3</v>
          </cell>
          <cell r="WH388">
            <v>3</v>
          </cell>
          <cell r="WI388">
            <v>3</v>
          </cell>
          <cell r="WK388">
            <v>0</v>
          </cell>
          <cell r="WL388">
            <v>0.05</v>
          </cell>
        </row>
        <row r="389">
          <cell r="WF389" t="str">
            <v>BRE-TRI-6-A</v>
          </cell>
          <cell r="WG389">
            <v>1</v>
          </cell>
          <cell r="WH389">
            <v>1</v>
          </cell>
          <cell r="WI389">
            <v>1</v>
          </cell>
          <cell r="WK389">
            <v>0</v>
          </cell>
          <cell r="WL389">
            <v>0.2</v>
          </cell>
        </row>
        <row r="390">
          <cell r="WF390" t="str">
            <v>BRI-250.1/4</v>
          </cell>
          <cell r="WG390">
            <v>51</v>
          </cell>
          <cell r="WH390">
            <v>264</v>
          </cell>
          <cell r="WI390">
            <v>1</v>
          </cell>
          <cell r="WK390">
            <v>1.3322824990705231</v>
          </cell>
          <cell r="WL390">
            <v>0.75</v>
          </cell>
        </row>
        <row r="391">
          <cell r="WF391" t="str">
            <v>BRI-320.1/4</v>
          </cell>
          <cell r="WG391">
            <v>27.125</v>
          </cell>
          <cell r="WH391">
            <v>117</v>
          </cell>
          <cell r="WI391">
            <v>1</v>
          </cell>
          <cell r="WK391">
            <v>1.4112006393559839</v>
          </cell>
          <cell r="WL391">
            <v>0.4</v>
          </cell>
        </row>
        <row r="392">
          <cell r="WF392" t="str">
            <v>BRI-BAS.CIL</v>
          </cell>
          <cell r="WG392">
            <v>5.25</v>
          </cell>
          <cell r="WH392">
            <v>8</v>
          </cell>
          <cell r="WI392">
            <v>1</v>
          </cell>
          <cell r="WK392">
            <v>0.64827231290990905</v>
          </cell>
          <cell r="WL392">
            <v>0.2</v>
          </cell>
        </row>
        <row r="393">
          <cell r="WF393" t="str">
            <v>BRI-BAS.PIV</v>
          </cell>
          <cell r="WG393">
            <v>16</v>
          </cell>
          <cell r="WH393">
            <v>16</v>
          </cell>
          <cell r="WI393">
            <v>16</v>
          </cell>
          <cell r="WK393">
            <v>0</v>
          </cell>
          <cell r="WL393">
            <v>0.05</v>
          </cell>
        </row>
        <row r="394">
          <cell r="WF394" t="str">
            <v>BRI-BLI-11/2X15</v>
          </cell>
          <cell r="WG394">
            <v>1</v>
          </cell>
          <cell r="WH394">
            <v>1</v>
          </cell>
          <cell r="WI394">
            <v>1</v>
          </cell>
          <cell r="WK394">
            <v>0</v>
          </cell>
          <cell r="WL394">
            <v>0.05</v>
          </cell>
        </row>
        <row r="395">
          <cell r="WF395" t="str">
            <v>BRI-BLI-21/2X15</v>
          </cell>
          <cell r="WG395">
            <v>1</v>
          </cell>
          <cell r="WH395">
            <v>1</v>
          </cell>
          <cell r="WI395">
            <v>1</v>
          </cell>
          <cell r="WK395">
            <v>0</v>
          </cell>
          <cell r="WL395">
            <v>0.05</v>
          </cell>
        </row>
        <row r="396">
          <cell r="WF396" t="str">
            <v>BRI-BLI-2X150</v>
          </cell>
          <cell r="WG396">
            <v>6</v>
          </cell>
          <cell r="WH396">
            <v>6</v>
          </cell>
          <cell r="WI396">
            <v>6</v>
          </cell>
          <cell r="WK396">
            <v>0</v>
          </cell>
          <cell r="WL396">
            <v>0.05</v>
          </cell>
        </row>
        <row r="397">
          <cell r="WF397" t="str">
            <v>BRI-BLI-4"X150</v>
          </cell>
          <cell r="WG397">
            <v>1</v>
          </cell>
          <cell r="WH397">
            <v>1</v>
          </cell>
          <cell r="WI397">
            <v>1</v>
          </cell>
          <cell r="WK397">
            <v>0</v>
          </cell>
          <cell r="WL397">
            <v>0.05</v>
          </cell>
        </row>
        <row r="398">
          <cell r="WF398" t="str">
            <v>BRI-DEM.12M</v>
          </cell>
          <cell r="WG398">
            <v>22.5</v>
          </cell>
          <cell r="WH398">
            <v>30</v>
          </cell>
          <cell r="WI398">
            <v>15</v>
          </cell>
          <cell r="WK398">
            <v>0.47140452079103168</v>
          </cell>
          <cell r="WL398">
            <v>0.1</v>
          </cell>
        </row>
        <row r="399">
          <cell r="WF399" t="str">
            <v>BRI-GRMP1</v>
          </cell>
          <cell r="WG399">
            <v>1</v>
          </cell>
          <cell r="WH399">
            <v>1</v>
          </cell>
          <cell r="WI399">
            <v>1</v>
          </cell>
          <cell r="WK399">
            <v>0</v>
          </cell>
          <cell r="WL399">
            <v>0.05</v>
          </cell>
        </row>
        <row r="400">
          <cell r="WF400" t="str">
            <v>BRI-SLI-1 1/2-1</v>
          </cell>
          <cell r="WG400">
            <v>13</v>
          </cell>
          <cell r="WH400">
            <v>13</v>
          </cell>
          <cell r="WI400">
            <v>13</v>
          </cell>
          <cell r="WK400">
            <v>0</v>
          </cell>
          <cell r="WL400">
            <v>0.05</v>
          </cell>
        </row>
        <row r="401">
          <cell r="WF401" t="str">
            <v>BRI-SLI-2-150PS</v>
          </cell>
          <cell r="WG401">
            <v>10</v>
          </cell>
          <cell r="WH401">
            <v>18</v>
          </cell>
          <cell r="WI401">
            <v>2</v>
          </cell>
          <cell r="WK401">
            <v>1.131370849898476</v>
          </cell>
          <cell r="WL401">
            <v>0.1</v>
          </cell>
        </row>
        <row r="402">
          <cell r="WF402" t="str">
            <v>BRI-SLI-3-150PS</v>
          </cell>
          <cell r="WG402">
            <v>1</v>
          </cell>
          <cell r="WH402">
            <v>1</v>
          </cell>
          <cell r="WI402">
            <v>1</v>
          </cell>
          <cell r="WK402">
            <v>0</v>
          </cell>
          <cell r="WL402">
            <v>0.15</v>
          </cell>
        </row>
        <row r="403">
          <cell r="WF403" t="str">
            <v>BRI-SLI-4"-150</v>
          </cell>
          <cell r="WG403">
            <v>4</v>
          </cell>
          <cell r="WH403">
            <v>11</v>
          </cell>
          <cell r="WI403">
            <v>1</v>
          </cell>
          <cell r="WK403">
            <v>1.1726039399558574</v>
          </cell>
          <cell r="WL403">
            <v>0.2</v>
          </cell>
        </row>
        <row r="404">
          <cell r="WF404" t="str">
            <v>BRI-SLI-6"-150</v>
          </cell>
          <cell r="WG404">
            <v>1.5</v>
          </cell>
          <cell r="WH404">
            <v>2</v>
          </cell>
          <cell r="WI404">
            <v>1</v>
          </cell>
          <cell r="WK404">
            <v>0.47140452079103173</v>
          </cell>
          <cell r="WL404">
            <v>0.1</v>
          </cell>
        </row>
        <row r="405">
          <cell r="WF405" t="str">
            <v>BRO-1 1/2-SAE</v>
          </cell>
          <cell r="WG405">
            <v>0.14000000000000001</v>
          </cell>
          <cell r="WH405">
            <v>0.16</v>
          </cell>
          <cell r="WI405">
            <v>0.12</v>
          </cell>
          <cell r="WK405">
            <v>0.20203050891044153</v>
          </cell>
          <cell r="WL405">
            <v>0.1</v>
          </cell>
        </row>
        <row r="406">
          <cell r="WF406" t="str">
            <v>BRO-1/1.6</v>
          </cell>
          <cell r="WG406">
            <v>1</v>
          </cell>
          <cell r="WH406">
            <v>1</v>
          </cell>
          <cell r="WI406">
            <v>1</v>
          </cell>
          <cell r="WK406">
            <v>0</v>
          </cell>
          <cell r="WL406">
            <v>0.05</v>
          </cell>
        </row>
        <row r="407">
          <cell r="WF407" t="str">
            <v>BRO-1/2.4TU</v>
          </cell>
          <cell r="WG407">
            <v>1.5</v>
          </cell>
          <cell r="WH407">
            <v>2</v>
          </cell>
          <cell r="WI407">
            <v>1</v>
          </cell>
          <cell r="WK407">
            <v>0.47140452079103173</v>
          </cell>
          <cell r="WL407">
            <v>0.1</v>
          </cell>
        </row>
        <row r="408">
          <cell r="WF408" t="str">
            <v>BRO-1/2.6TU</v>
          </cell>
          <cell r="WG408">
            <v>1.25</v>
          </cell>
          <cell r="WH408">
            <v>2</v>
          </cell>
          <cell r="WI408">
            <v>1</v>
          </cell>
          <cell r="WK408">
            <v>0.4</v>
          </cell>
          <cell r="WL408">
            <v>0.2</v>
          </cell>
        </row>
        <row r="409">
          <cell r="WF409" t="str">
            <v>BRO-1/4.</v>
          </cell>
          <cell r="WG409">
            <v>5</v>
          </cell>
          <cell r="WH409">
            <v>11</v>
          </cell>
          <cell r="WI409">
            <v>1</v>
          </cell>
          <cell r="WK409">
            <v>0.53900493113650982</v>
          </cell>
          <cell r="WL409">
            <v>1</v>
          </cell>
        </row>
        <row r="410">
          <cell r="WF410" t="str">
            <v>BRO-11/.161</v>
          </cell>
          <cell r="WG410">
            <v>1.2</v>
          </cell>
          <cell r="WH410">
            <v>2</v>
          </cell>
          <cell r="WI410">
            <v>1</v>
          </cell>
          <cell r="WK410">
            <v>0.37267799624996489</v>
          </cell>
          <cell r="WL410">
            <v>0.25</v>
          </cell>
        </row>
        <row r="411">
          <cell r="WF411" t="str">
            <v>BRO-11/.32</v>
          </cell>
          <cell r="WG411">
            <v>3.2307692307692308</v>
          </cell>
          <cell r="WH411">
            <v>10</v>
          </cell>
          <cell r="WI411">
            <v>1</v>
          </cell>
          <cell r="WK411">
            <v>0.82042151288575105</v>
          </cell>
          <cell r="WL411">
            <v>0.65</v>
          </cell>
        </row>
        <row r="412">
          <cell r="WF412" t="str">
            <v>BRO-11/.64</v>
          </cell>
          <cell r="WG412">
            <v>1</v>
          </cell>
          <cell r="WH412">
            <v>1</v>
          </cell>
          <cell r="WI412">
            <v>1</v>
          </cell>
          <cell r="WK412">
            <v>0</v>
          </cell>
          <cell r="WL412">
            <v>0.1</v>
          </cell>
        </row>
        <row r="413">
          <cell r="WF413" t="str">
            <v>BRO-11/4-SAE</v>
          </cell>
          <cell r="WG413">
            <v>0.19</v>
          </cell>
          <cell r="WH413">
            <v>0.35</v>
          </cell>
          <cell r="WI413">
            <v>0.03</v>
          </cell>
          <cell r="WK413">
            <v>0.8594700851870799</v>
          </cell>
          <cell r="WL413">
            <v>0.2</v>
          </cell>
        </row>
        <row r="414">
          <cell r="WF414" t="str">
            <v>BRO-118.X1H</v>
          </cell>
          <cell r="WG414">
            <v>1</v>
          </cell>
          <cell r="WH414">
            <v>1</v>
          </cell>
          <cell r="WI414">
            <v>1</v>
          </cell>
          <cell r="WK414">
            <v>0</v>
          </cell>
          <cell r="WL414">
            <v>0.05</v>
          </cell>
        </row>
        <row r="415">
          <cell r="WF415" t="str">
            <v>BRO-13/.64</v>
          </cell>
          <cell r="WG415">
            <v>2.2142857142857144</v>
          </cell>
          <cell r="WH415">
            <v>4</v>
          </cell>
          <cell r="WI415">
            <v>1</v>
          </cell>
          <cell r="WK415">
            <v>0.44030508331971646</v>
          </cell>
          <cell r="WL415">
            <v>0.7</v>
          </cell>
        </row>
        <row r="416">
          <cell r="WF416" t="str">
            <v>BRO-131.6X1</v>
          </cell>
          <cell r="WG416">
            <v>2</v>
          </cell>
          <cell r="WH416">
            <v>2</v>
          </cell>
          <cell r="WI416">
            <v>2</v>
          </cell>
          <cell r="WK416">
            <v>0</v>
          </cell>
          <cell r="WL416">
            <v>0.05</v>
          </cell>
        </row>
        <row r="417">
          <cell r="WF417" t="str">
            <v>BRO-138.X1H</v>
          </cell>
          <cell r="WG417">
            <v>1</v>
          </cell>
          <cell r="WH417">
            <v>1</v>
          </cell>
          <cell r="WI417">
            <v>1</v>
          </cell>
          <cell r="WK417">
            <v>0</v>
          </cell>
          <cell r="WL417">
            <v>0.05</v>
          </cell>
        </row>
        <row r="418">
          <cell r="WF418" t="str">
            <v>BRO-15/.161</v>
          </cell>
          <cell r="WG418">
            <v>1.25</v>
          </cell>
          <cell r="WH418">
            <v>2</v>
          </cell>
          <cell r="WI418">
            <v>1</v>
          </cell>
          <cell r="WK418">
            <v>0.4</v>
          </cell>
          <cell r="WL418">
            <v>0.2</v>
          </cell>
        </row>
        <row r="419">
          <cell r="WF419" t="str">
            <v>BRO-15/.64</v>
          </cell>
          <cell r="WG419">
            <v>1</v>
          </cell>
          <cell r="WH419">
            <v>1</v>
          </cell>
          <cell r="WI419">
            <v>1</v>
          </cell>
          <cell r="WK419">
            <v>0</v>
          </cell>
          <cell r="WL419">
            <v>0.05</v>
          </cell>
        </row>
        <row r="420">
          <cell r="WF420" t="str">
            <v>BRO-158.X1H</v>
          </cell>
          <cell r="WG420">
            <v>1</v>
          </cell>
          <cell r="WH420">
            <v>1</v>
          </cell>
          <cell r="WI420">
            <v>1</v>
          </cell>
          <cell r="WK420">
            <v>0</v>
          </cell>
          <cell r="WL420">
            <v>0.1</v>
          </cell>
        </row>
        <row r="421">
          <cell r="WF421" t="str">
            <v>BRO-158.X2H</v>
          </cell>
          <cell r="WG421">
            <v>2</v>
          </cell>
          <cell r="WH421">
            <v>2</v>
          </cell>
          <cell r="WI421">
            <v>2</v>
          </cell>
          <cell r="WK421">
            <v>0</v>
          </cell>
          <cell r="WL421">
            <v>0.05</v>
          </cell>
        </row>
        <row r="422">
          <cell r="WF422" t="str">
            <v>BRO-21/.2.</v>
          </cell>
          <cell r="WG422">
            <v>6.9</v>
          </cell>
          <cell r="WH422">
            <v>15</v>
          </cell>
          <cell r="WI422">
            <v>1</v>
          </cell>
          <cell r="WK422">
            <v>0.798052426426346</v>
          </cell>
          <cell r="WL422">
            <v>0.5</v>
          </cell>
        </row>
        <row r="423">
          <cell r="WF423" t="str">
            <v>BRO-21/.32</v>
          </cell>
          <cell r="WG423">
            <v>1.3333333333333333</v>
          </cell>
          <cell r="WH423">
            <v>2</v>
          </cell>
          <cell r="WI423">
            <v>1</v>
          </cell>
          <cell r="WK423">
            <v>0.375</v>
          </cell>
          <cell r="WL423">
            <v>0.45</v>
          </cell>
        </row>
        <row r="424">
          <cell r="WF424" t="str">
            <v>BRO-21/.64</v>
          </cell>
          <cell r="WG424">
            <v>1.7142857142857142</v>
          </cell>
          <cell r="WH424">
            <v>5</v>
          </cell>
          <cell r="WI424">
            <v>1</v>
          </cell>
          <cell r="WK424">
            <v>0.87268211513361149</v>
          </cell>
          <cell r="WL424">
            <v>0.35</v>
          </cell>
        </row>
        <row r="425">
          <cell r="WF425" t="str">
            <v>BRO-25/.32</v>
          </cell>
          <cell r="WG425">
            <v>1</v>
          </cell>
          <cell r="WH425">
            <v>1</v>
          </cell>
          <cell r="WI425">
            <v>1</v>
          </cell>
          <cell r="WK425">
            <v>0</v>
          </cell>
          <cell r="WL425">
            <v>0.1</v>
          </cell>
        </row>
        <row r="426">
          <cell r="WF426" t="str">
            <v>BRO-25/.64</v>
          </cell>
          <cell r="WG426">
            <v>1</v>
          </cell>
          <cell r="WH426">
            <v>1</v>
          </cell>
          <cell r="WI426">
            <v>1</v>
          </cell>
          <cell r="WK426">
            <v>0</v>
          </cell>
          <cell r="WL426">
            <v>0.1</v>
          </cell>
        </row>
        <row r="427">
          <cell r="WF427" t="str">
            <v>BRO-3" .</v>
          </cell>
          <cell r="WG427">
            <v>2</v>
          </cell>
          <cell r="WH427">
            <v>5</v>
          </cell>
          <cell r="WI427">
            <v>1</v>
          </cell>
          <cell r="WK427">
            <v>0.60553007081949828</v>
          </cell>
          <cell r="WL427">
            <v>0.8</v>
          </cell>
        </row>
        <row r="428">
          <cell r="WF428" t="str">
            <v>BRO-3/4.CIL</v>
          </cell>
          <cell r="WG428">
            <v>1</v>
          </cell>
          <cell r="WH428">
            <v>1</v>
          </cell>
          <cell r="WI428">
            <v>1</v>
          </cell>
          <cell r="WK428">
            <v>0</v>
          </cell>
          <cell r="WL428">
            <v>0.2</v>
          </cell>
        </row>
        <row r="429">
          <cell r="WF429" t="str">
            <v>BRO-3/8.</v>
          </cell>
          <cell r="WG429">
            <v>4.6315789473684212</v>
          </cell>
          <cell r="WH429">
            <v>31</v>
          </cell>
          <cell r="WI429">
            <v>1</v>
          </cell>
          <cell r="WK429">
            <v>1.4180231716495926</v>
          </cell>
          <cell r="WL429">
            <v>0.95</v>
          </cell>
        </row>
        <row r="430">
          <cell r="WF430" t="str">
            <v>BRO-3/8.X12.TUNG.RAN</v>
          </cell>
          <cell r="WG430">
            <v>1.5</v>
          </cell>
          <cell r="WH430">
            <v>3</v>
          </cell>
          <cell r="WI430">
            <v>1</v>
          </cell>
          <cell r="WK430">
            <v>0.61721339984836765</v>
          </cell>
          <cell r="WL430">
            <v>0.4</v>
          </cell>
        </row>
        <row r="431">
          <cell r="WF431" t="str">
            <v>BRO-5/8.</v>
          </cell>
          <cell r="WG431">
            <v>1.2727272727272727</v>
          </cell>
          <cell r="WH431">
            <v>2</v>
          </cell>
          <cell r="WI431">
            <v>1</v>
          </cell>
          <cell r="WK431">
            <v>0.36700664510471814</v>
          </cell>
          <cell r="WL431">
            <v>0.55000000000000004</v>
          </cell>
        </row>
        <row r="432">
          <cell r="WF432" t="str">
            <v>BRO-5/8. X 12" .TUNG.RANUR</v>
          </cell>
          <cell r="WG432">
            <v>2</v>
          </cell>
          <cell r="WH432">
            <v>3</v>
          </cell>
          <cell r="WI432">
            <v>1</v>
          </cell>
          <cell r="WK432">
            <v>0.70710678118654757</v>
          </cell>
          <cell r="WL432">
            <v>0.1</v>
          </cell>
        </row>
        <row r="433">
          <cell r="WF433" t="str">
            <v>BRO-65X.2.1/4</v>
          </cell>
          <cell r="WG433">
            <v>0.08</v>
          </cell>
          <cell r="WH433">
            <v>0.08</v>
          </cell>
          <cell r="WI433">
            <v>0.08</v>
          </cell>
          <cell r="WK433">
            <v>0</v>
          </cell>
          <cell r="WL433">
            <v>0.05</v>
          </cell>
        </row>
        <row r="434">
          <cell r="WF434" t="str">
            <v>BRO-916.X1H</v>
          </cell>
          <cell r="WG434">
            <v>1.6923076923076923</v>
          </cell>
          <cell r="WH434">
            <v>3</v>
          </cell>
          <cell r="WI434">
            <v>1</v>
          </cell>
          <cell r="WK434">
            <v>0.44381268229929716</v>
          </cell>
          <cell r="WL434">
            <v>0.65</v>
          </cell>
        </row>
        <row r="435">
          <cell r="WF435" t="str">
            <v>BRO-ANU.1.1/16X2</v>
          </cell>
          <cell r="WG435">
            <v>1.5</v>
          </cell>
          <cell r="WH435">
            <v>2</v>
          </cell>
          <cell r="WI435">
            <v>1</v>
          </cell>
          <cell r="WK435">
            <v>0.47140452079103173</v>
          </cell>
          <cell r="WL435">
            <v>0.1</v>
          </cell>
        </row>
        <row r="436">
          <cell r="WF436" t="str">
            <v>BRO-ANU.1.5/16X2</v>
          </cell>
          <cell r="WG436">
            <v>1</v>
          </cell>
          <cell r="WH436">
            <v>1</v>
          </cell>
          <cell r="WI436">
            <v>1</v>
          </cell>
          <cell r="WK436">
            <v>0</v>
          </cell>
          <cell r="WL436">
            <v>0.05</v>
          </cell>
        </row>
        <row r="437">
          <cell r="WF437" t="str">
            <v>BRO-ANU.11/16X2</v>
          </cell>
          <cell r="WG437">
            <v>1.1428571428571428</v>
          </cell>
          <cell r="WH437">
            <v>2</v>
          </cell>
          <cell r="WI437">
            <v>1</v>
          </cell>
          <cell r="WK437">
            <v>0.3307189138830739</v>
          </cell>
          <cell r="WL437">
            <v>0.35</v>
          </cell>
        </row>
        <row r="438">
          <cell r="WF438" t="str">
            <v>BRO-ANU.1X1</v>
          </cell>
          <cell r="WG438">
            <v>1</v>
          </cell>
          <cell r="WH438">
            <v>1</v>
          </cell>
          <cell r="WI438">
            <v>1</v>
          </cell>
          <cell r="WK438">
            <v>0</v>
          </cell>
          <cell r="WL438">
            <v>0.15</v>
          </cell>
        </row>
        <row r="439">
          <cell r="WF439" t="str">
            <v>BRO-ANU.3/4X2</v>
          </cell>
          <cell r="WG439">
            <v>1.4</v>
          </cell>
          <cell r="WH439">
            <v>3</v>
          </cell>
          <cell r="WI439">
            <v>1</v>
          </cell>
          <cell r="WK439">
            <v>0.63887656499993983</v>
          </cell>
          <cell r="WL439">
            <v>0.25</v>
          </cell>
        </row>
        <row r="440">
          <cell r="WF440" t="str">
            <v>BRO-ANU.5/8X1.HO-12120</v>
          </cell>
          <cell r="WG440">
            <v>1</v>
          </cell>
          <cell r="WH440">
            <v>1</v>
          </cell>
          <cell r="WI440">
            <v>1</v>
          </cell>
          <cell r="WK440">
            <v>0</v>
          </cell>
          <cell r="WL440">
            <v>0.35</v>
          </cell>
        </row>
        <row r="441">
          <cell r="WF441" t="str">
            <v>BRO-CEN. # 4</v>
          </cell>
          <cell r="WG441">
            <v>2.2352941176470589</v>
          </cell>
          <cell r="WH441">
            <v>5</v>
          </cell>
          <cell r="WI441">
            <v>1</v>
          </cell>
          <cell r="WK441">
            <v>0.51324223328531804</v>
          </cell>
          <cell r="WL441">
            <v>0.85</v>
          </cell>
        </row>
        <row r="442">
          <cell r="WF442" t="str">
            <v>BRO-CEN.#2</v>
          </cell>
          <cell r="WG442">
            <v>1</v>
          </cell>
          <cell r="WH442">
            <v>1</v>
          </cell>
          <cell r="WI442">
            <v>1</v>
          </cell>
          <cell r="WK442">
            <v>0</v>
          </cell>
          <cell r="WL442">
            <v>0.1</v>
          </cell>
        </row>
        <row r="443">
          <cell r="WF443" t="str">
            <v>BRO-CEN.#5</v>
          </cell>
          <cell r="WG443">
            <v>1.6666666666666667</v>
          </cell>
          <cell r="WH443">
            <v>2</v>
          </cell>
          <cell r="WI443">
            <v>1</v>
          </cell>
          <cell r="WK443">
            <v>0.30983866769659324</v>
          </cell>
          <cell r="WL443">
            <v>0.3</v>
          </cell>
        </row>
        <row r="444">
          <cell r="WF444" t="str">
            <v>BRO-CEN.6</v>
          </cell>
          <cell r="WG444">
            <v>1.3333333333333333</v>
          </cell>
          <cell r="WH444">
            <v>3</v>
          </cell>
          <cell r="WI444">
            <v>1</v>
          </cell>
          <cell r="WK444">
            <v>0.53033008588991071</v>
          </cell>
          <cell r="WL444">
            <v>0.45</v>
          </cell>
        </row>
        <row r="445">
          <cell r="WF445" t="str">
            <v>BRO-CHA.2"</v>
          </cell>
          <cell r="WG445">
            <v>42.85</v>
          </cell>
          <cell r="WH445">
            <v>82</v>
          </cell>
          <cell r="WI445">
            <v>16</v>
          </cell>
          <cell r="WK445">
            <v>0.3519997751397605</v>
          </cell>
          <cell r="WL445">
            <v>1</v>
          </cell>
        </row>
        <row r="446">
          <cell r="WF446" t="str">
            <v>BRO-CHA.4"</v>
          </cell>
          <cell r="WG446">
            <v>1.5</v>
          </cell>
          <cell r="WH446">
            <v>2</v>
          </cell>
          <cell r="WI446">
            <v>1</v>
          </cell>
          <cell r="WK446">
            <v>0.38490017945975047</v>
          </cell>
          <cell r="WL446">
            <v>0.2</v>
          </cell>
        </row>
        <row r="447">
          <cell r="WF447" t="str">
            <v>BRO-CIL.1"</v>
          </cell>
          <cell r="WG447">
            <v>1</v>
          </cell>
          <cell r="WH447">
            <v>1</v>
          </cell>
          <cell r="WI447">
            <v>1</v>
          </cell>
          <cell r="WK447">
            <v>0</v>
          </cell>
          <cell r="WL447">
            <v>0.05</v>
          </cell>
        </row>
        <row r="448">
          <cell r="WF448" t="str">
            <v>BRO-CIL.1.1/8</v>
          </cell>
          <cell r="WG448">
            <v>1</v>
          </cell>
          <cell r="WH448">
            <v>1</v>
          </cell>
          <cell r="WI448">
            <v>1</v>
          </cell>
          <cell r="WK448">
            <v>0</v>
          </cell>
          <cell r="WL448">
            <v>0.05</v>
          </cell>
        </row>
        <row r="449">
          <cell r="WF449" t="str">
            <v>BRO-CIL.13/16</v>
          </cell>
          <cell r="WG449">
            <v>1.25</v>
          </cell>
          <cell r="WH449">
            <v>2</v>
          </cell>
          <cell r="WI449">
            <v>1</v>
          </cell>
          <cell r="WK449">
            <v>0.4</v>
          </cell>
          <cell r="WL449">
            <v>0.2</v>
          </cell>
        </row>
        <row r="450">
          <cell r="WF450" t="str">
            <v>BRO-CIL.13MM</v>
          </cell>
          <cell r="WG450">
            <v>1.25</v>
          </cell>
          <cell r="WH450">
            <v>2</v>
          </cell>
          <cell r="WI450">
            <v>1</v>
          </cell>
          <cell r="WK450">
            <v>0.4</v>
          </cell>
          <cell r="WL450">
            <v>0.2</v>
          </cell>
        </row>
        <row r="451">
          <cell r="WF451" t="str">
            <v>BRO-CIL.14MM</v>
          </cell>
          <cell r="WG451">
            <v>1</v>
          </cell>
          <cell r="WH451">
            <v>1</v>
          </cell>
          <cell r="WI451">
            <v>1</v>
          </cell>
          <cell r="WK451">
            <v>0</v>
          </cell>
          <cell r="WL451">
            <v>0.25</v>
          </cell>
        </row>
        <row r="452">
          <cell r="WF452" t="str">
            <v>BRO-CIL.15/32</v>
          </cell>
          <cell r="WG452">
            <v>1</v>
          </cell>
          <cell r="WH452">
            <v>1</v>
          </cell>
          <cell r="WI452">
            <v>1</v>
          </cell>
          <cell r="WK452">
            <v>0</v>
          </cell>
          <cell r="WL452">
            <v>0.05</v>
          </cell>
        </row>
        <row r="453">
          <cell r="WF453" t="str">
            <v>BRO-CIL.15MM</v>
          </cell>
          <cell r="WG453">
            <v>1.5</v>
          </cell>
          <cell r="WH453">
            <v>2</v>
          </cell>
          <cell r="WI453">
            <v>1</v>
          </cell>
          <cell r="WK453">
            <v>0.47140452079103173</v>
          </cell>
          <cell r="WL453">
            <v>0.1</v>
          </cell>
        </row>
        <row r="454">
          <cell r="WF454" t="str">
            <v>BRO-CIL.16MM</v>
          </cell>
          <cell r="WG454">
            <v>1</v>
          </cell>
          <cell r="WH454">
            <v>1</v>
          </cell>
          <cell r="WI454">
            <v>1</v>
          </cell>
          <cell r="WK454">
            <v>0</v>
          </cell>
          <cell r="WL454">
            <v>0.2</v>
          </cell>
        </row>
        <row r="455">
          <cell r="WF455" t="str">
            <v>BRO-CIL.17/32</v>
          </cell>
          <cell r="WG455">
            <v>2.1</v>
          </cell>
          <cell r="WH455">
            <v>5</v>
          </cell>
          <cell r="WI455">
            <v>1</v>
          </cell>
          <cell r="WK455">
            <v>0.6525334854315703</v>
          </cell>
          <cell r="WL455">
            <v>0.5</v>
          </cell>
        </row>
        <row r="456">
          <cell r="WF456" t="str">
            <v>BRO-CIL.17/64</v>
          </cell>
          <cell r="WG456">
            <v>1.5</v>
          </cell>
          <cell r="WH456">
            <v>3</v>
          </cell>
          <cell r="WI456">
            <v>1</v>
          </cell>
          <cell r="WK456">
            <v>0.66666666666666663</v>
          </cell>
          <cell r="WL456">
            <v>0.2</v>
          </cell>
        </row>
        <row r="457">
          <cell r="WF457" t="str">
            <v>BRO-CIL.18M</v>
          </cell>
          <cell r="WG457">
            <v>1</v>
          </cell>
          <cell r="WH457">
            <v>1</v>
          </cell>
          <cell r="WI457">
            <v>1</v>
          </cell>
          <cell r="WK457">
            <v>0</v>
          </cell>
          <cell r="WL457">
            <v>0.1</v>
          </cell>
        </row>
        <row r="458">
          <cell r="WF458" t="str">
            <v>BRO-CIL.19/32</v>
          </cell>
          <cell r="WG458">
            <v>1</v>
          </cell>
          <cell r="WH458">
            <v>1</v>
          </cell>
          <cell r="WI458">
            <v>1</v>
          </cell>
          <cell r="WK458">
            <v>0</v>
          </cell>
          <cell r="WL458">
            <v>0.05</v>
          </cell>
        </row>
        <row r="459">
          <cell r="WF459" t="str">
            <v>BRO-CIL.23/64</v>
          </cell>
          <cell r="WG459">
            <v>1</v>
          </cell>
          <cell r="WH459">
            <v>1</v>
          </cell>
          <cell r="WI459">
            <v>1</v>
          </cell>
          <cell r="WK459">
            <v>0</v>
          </cell>
          <cell r="WL459">
            <v>0.05</v>
          </cell>
        </row>
        <row r="460">
          <cell r="WF460" t="str">
            <v>BRO-CIL.27/64</v>
          </cell>
          <cell r="WG460">
            <v>1</v>
          </cell>
          <cell r="WH460">
            <v>1</v>
          </cell>
          <cell r="WI460">
            <v>1</v>
          </cell>
          <cell r="WK460">
            <v>0</v>
          </cell>
          <cell r="WL460">
            <v>0.1</v>
          </cell>
        </row>
        <row r="461">
          <cell r="WF461" t="str">
            <v>BRO-CIL.31/64.</v>
          </cell>
          <cell r="WG461">
            <v>3.25</v>
          </cell>
          <cell r="WH461">
            <v>8</v>
          </cell>
          <cell r="WI461">
            <v>1</v>
          </cell>
          <cell r="WK461">
            <v>1.0166270564922568</v>
          </cell>
          <cell r="WL461">
            <v>0.2</v>
          </cell>
        </row>
        <row r="462">
          <cell r="WF462" t="str">
            <v>BRO-CIL.5/16X12</v>
          </cell>
          <cell r="WG462">
            <v>1</v>
          </cell>
          <cell r="WH462">
            <v>1</v>
          </cell>
          <cell r="WI462">
            <v>1</v>
          </cell>
          <cell r="WK462">
            <v>0</v>
          </cell>
          <cell r="WL462">
            <v>0.05</v>
          </cell>
        </row>
        <row r="463">
          <cell r="WF463" t="str">
            <v>BRO-CIL.6MM</v>
          </cell>
          <cell r="WG463">
            <v>1</v>
          </cell>
          <cell r="WH463">
            <v>1</v>
          </cell>
          <cell r="WI463">
            <v>1</v>
          </cell>
          <cell r="WK463">
            <v>0</v>
          </cell>
          <cell r="WL463">
            <v>0.05</v>
          </cell>
        </row>
        <row r="464">
          <cell r="WF464" t="str">
            <v>BRO-CIL.7/32</v>
          </cell>
          <cell r="WG464">
            <v>1</v>
          </cell>
          <cell r="WH464">
            <v>1</v>
          </cell>
          <cell r="WI464">
            <v>1</v>
          </cell>
          <cell r="WK464">
            <v>0</v>
          </cell>
          <cell r="WL464">
            <v>0.1</v>
          </cell>
        </row>
        <row r="465">
          <cell r="WF465" t="str">
            <v>BRO-CIL.7/8</v>
          </cell>
          <cell r="WG465">
            <v>1.3333333333333333</v>
          </cell>
          <cell r="WH465">
            <v>2</v>
          </cell>
          <cell r="WI465">
            <v>1</v>
          </cell>
          <cell r="WK465">
            <v>0.38729833462074176</v>
          </cell>
          <cell r="WL465">
            <v>0.3</v>
          </cell>
        </row>
        <row r="466">
          <cell r="WF466" t="str">
            <v>BRO-CIL.9/16</v>
          </cell>
          <cell r="WG466">
            <v>3.75</v>
          </cell>
          <cell r="WH466">
            <v>9</v>
          </cell>
          <cell r="WI466">
            <v>1</v>
          </cell>
          <cell r="WK466">
            <v>0.64221837753558908</v>
          </cell>
          <cell r="WL466">
            <v>0.8</v>
          </cell>
        </row>
        <row r="467">
          <cell r="WF467" t="str">
            <v>BRO-CON.1</v>
          </cell>
          <cell r="WG467">
            <v>1</v>
          </cell>
          <cell r="WH467">
            <v>1</v>
          </cell>
          <cell r="WI467">
            <v>1</v>
          </cell>
          <cell r="WK467">
            <v>0</v>
          </cell>
          <cell r="WL467">
            <v>0.1</v>
          </cell>
        </row>
        <row r="468">
          <cell r="WF468" t="str">
            <v>BRO-CON.2"</v>
          </cell>
          <cell r="WG468">
            <v>1</v>
          </cell>
          <cell r="WH468">
            <v>1</v>
          </cell>
          <cell r="WI468">
            <v>1</v>
          </cell>
          <cell r="WK468">
            <v>0</v>
          </cell>
          <cell r="WL468">
            <v>0.05</v>
          </cell>
        </row>
        <row r="469">
          <cell r="WF469" t="str">
            <v>BRO-CON.32</v>
          </cell>
          <cell r="WG469">
            <v>1</v>
          </cell>
          <cell r="WH469">
            <v>1</v>
          </cell>
          <cell r="WI469">
            <v>1</v>
          </cell>
          <cell r="WK469">
            <v>0</v>
          </cell>
          <cell r="WL469">
            <v>0.05</v>
          </cell>
        </row>
        <row r="470">
          <cell r="WF470" t="str">
            <v>BRO-CON.5/8</v>
          </cell>
          <cell r="WG470">
            <v>1</v>
          </cell>
          <cell r="WH470">
            <v>1</v>
          </cell>
          <cell r="WI470">
            <v>1</v>
          </cell>
          <cell r="WK470">
            <v>0</v>
          </cell>
          <cell r="WL470">
            <v>0.1</v>
          </cell>
        </row>
        <row r="471">
          <cell r="WF471" t="str">
            <v>BRO-FOS-1 3/4</v>
          </cell>
          <cell r="WG471">
            <v>0.14399999999999999</v>
          </cell>
          <cell r="WH471">
            <v>0.24</v>
          </cell>
          <cell r="WI471">
            <v>0.06</v>
          </cell>
          <cell r="WK471">
            <v>0.63190628700429574</v>
          </cell>
          <cell r="WL471">
            <v>0.25</v>
          </cell>
        </row>
        <row r="472">
          <cell r="WF472" t="str">
            <v>BRO-FOS-1"MAC</v>
          </cell>
          <cell r="WG472">
            <v>0.25200000000000006</v>
          </cell>
          <cell r="WH472">
            <v>0.8600000000000001</v>
          </cell>
          <cell r="WI472">
            <v>0.06</v>
          </cell>
          <cell r="WK472">
            <v>1.3522374914592989</v>
          </cell>
          <cell r="WL472">
            <v>0.25</v>
          </cell>
        </row>
        <row r="473">
          <cell r="WF473" t="str">
            <v>BRO-HOG.1316</v>
          </cell>
          <cell r="WG473">
            <v>1.8333333333333333</v>
          </cell>
          <cell r="WH473">
            <v>5</v>
          </cell>
          <cell r="WI473">
            <v>1</v>
          </cell>
          <cell r="WK473">
            <v>0.87386289750530299</v>
          </cell>
          <cell r="WL473">
            <v>0.3</v>
          </cell>
        </row>
        <row r="474">
          <cell r="WF474" t="str">
            <v>BRO-HSS.1/2</v>
          </cell>
          <cell r="WG474">
            <v>3.4375</v>
          </cell>
          <cell r="WH474">
            <v>12</v>
          </cell>
          <cell r="WI474">
            <v>1</v>
          </cell>
          <cell r="WK474">
            <v>0.82943108385508058</v>
          </cell>
          <cell r="WL474">
            <v>0.8</v>
          </cell>
        </row>
        <row r="475">
          <cell r="WF475" t="str">
            <v>BRO-HSS.1/8</v>
          </cell>
          <cell r="WG475">
            <v>6.5</v>
          </cell>
          <cell r="WH475">
            <v>18</v>
          </cell>
          <cell r="WI475">
            <v>1</v>
          </cell>
          <cell r="WK475">
            <v>0.63823955947979116</v>
          </cell>
          <cell r="WL475">
            <v>1</v>
          </cell>
        </row>
        <row r="476">
          <cell r="WF476" t="str">
            <v>BRO-HSS.13/32</v>
          </cell>
          <cell r="WG476">
            <v>13.55</v>
          </cell>
          <cell r="WH476">
            <v>44</v>
          </cell>
          <cell r="WI476">
            <v>3</v>
          </cell>
          <cell r="WK476">
            <v>0.74167857522671388</v>
          </cell>
          <cell r="WL476">
            <v>1</v>
          </cell>
        </row>
        <row r="477">
          <cell r="WF477" t="str">
            <v>BRO-HSS.3/16</v>
          </cell>
          <cell r="WG477">
            <v>33.5</v>
          </cell>
          <cell r="WH477">
            <v>69</v>
          </cell>
          <cell r="WI477">
            <v>10</v>
          </cell>
          <cell r="WK477">
            <v>0.42031627113786141</v>
          </cell>
          <cell r="WL477">
            <v>1</v>
          </cell>
        </row>
        <row r="478">
          <cell r="WF478" t="str">
            <v>BRO-HSS.7/16</v>
          </cell>
          <cell r="WG478">
            <v>3.9411764705882355</v>
          </cell>
          <cell r="WH478">
            <v>8</v>
          </cell>
          <cell r="WI478">
            <v>1</v>
          </cell>
          <cell r="WK478">
            <v>0.4869939068106105</v>
          </cell>
          <cell r="WL478">
            <v>0.85</v>
          </cell>
        </row>
        <row r="479">
          <cell r="WF479" t="str">
            <v>BRO-Ø11.16</v>
          </cell>
          <cell r="WG479">
            <v>1.1666666666666667</v>
          </cell>
          <cell r="WH479">
            <v>2</v>
          </cell>
          <cell r="WI479">
            <v>1</v>
          </cell>
          <cell r="WK479">
            <v>0.34992710611188271</v>
          </cell>
          <cell r="WL479">
            <v>0.3</v>
          </cell>
        </row>
        <row r="480">
          <cell r="WF480" t="str">
            <v>BRO-Ø5/.16</v>
          </cell>
          <cell r="WG480">
            <v>6</v>
          </cell>
          <cell r="WH480">
            <v>26</v>
          </cell>
          <cell r="WI480">
            <v>2</v>
          </cell>
          <cell r="WK480">
            <v>0.86518091269740027</v>
          </cell>
          <cell r="WL480">
            <v>1</v>
          </cell>
        </row>
        <row r="481">
          <cell r="WF481" t="str">
            <v>BRO-Ø5/.32</v>
          </cell>
          <cell r="WG481">
            <v>6.9285714285714288</v>
          </cell>
          <cell r="WH481">
            <v>24</v>
          </cell>
          <cell r="WI481">
            <v>1</v>
          </cell>
          <cell r="WK481">
            <v>1.0006905894737939</v>
          </cell>
          <cell r="WL481">
            <v>0.7</v>
          </cell>
        </row>
        <row r="482">
          <cell r="WF482" t="str">
            <v>BRO-Ø9/.32</v>
          </cell>
          <cell r="WG482">
            <v>1.4444444444444444</v>
          </cell>
          <cell r="WH482">
            <v>3</v>
          </cell>
          <cell r="WI482">
            <v>1</v>
          </cell>
          <cell r="WK482">
            <v>0.5029498781008469</v>
          </cell>
          <cell r="WL482">
            <v>0.45</v>
          </cell>
        </row>
        <row r="483">
          <cell r="WF483" t="str">
            <v>BRO-Ø9/.64</v>
          </cell>
          <cell r="WG483">
            <v>1.75</v>
          </cell>
          <cell r="WH483">
            <v>2</v>
          </cell>
          <cell r="WI483">
            <v>1</v>
          </cell>
          <cell r="WK483">
            <v>0.2857142857142857</v>
          </cell>
          <cell r="WL483">
            <v>0.2</v>
          </cell>
        </row>
        <row r="484">
          <cell r="WF484" t="str">
            <v>BRO-SAE.64.190X150X189</v>
          </cell>
          <cell r="WG484">
            <v>3.4285714285714284</v>
          </cell>
          <cell r="WH484">
            <v>6</v>
          </cell>
          <cell r="WI484">
            <v>2</v>
          </cell>
          <cell r="WK484">
            <v>0.44095855184409838</v>
          </cell>
          <cell r="WL484">
            <v>0.35</v>
          </cell>
        </row>
        <row r="485">
          <cell r="WF485" t="str">
            <v>BRO-SAE.64.2.1/2X1</v>
          </cell>
          <cell r="WG485">
            <v>5.5000000000000007E-2</v>
          </cell>
          <cell r="WH485">
            <v>7.0000000000000007E-2</v>
          </cell>
          <cell r="WI485">
            <v>0.04</v>
          </cell>
          <cell r="WK485">
            <v>0.38569460791993454</v>
          </cell>
          <cell r="WL485">
            <v>0.1</v>
          </cell>
        </row>
        <row r="486">
          <cell r="WF486" t="str">
            <v>BRO-SAE65-2</v>
          </cell>
          <cell r="WG486">
            <v>8.4999999999999992E-2</v>
          </cell>
          <cell r="WH486">
            <v>0.09</v>
          </cell>
          <cell r="WI486">
            <v>0.08</v>
          </cell>
          <cell r="WK486">
            <v>8.3189033080770261E-2</v>
          </cell>
          <cell r="WL486">
            <v>0.1</v>
          </cell>
        </row>
        <row r="487">
          <cell r="WF487" t="str">
            <v>BRO-SAE65-2 1/2</v>
          </cell>
          <cell r="WG487">
            <v>8.4285714285714283E-2</v>
          </cell>
          <cell r="WH487">
            <v>0.14000000000000001</v>
          </cell>
          <cell r="WI487">
            <v>0.02</v>
          </cell>
          <cell r="WK487">
            <v>0.52551484538908455</v>
          </cell>
          <cell r="WL487">
            <v>0.35</v>
          </cell>
        </row>
        <row r="488">
          <cell r="WF488" t="str">
            <v>BRO-SDS.5/8</v>
          </cell>
          <cell r="WG488">
            <v>1</v>
          </cell>
          <cell r="WH488">
            <v>1</v>
          </cell>
          <cell r="WI488">
            <v>1</v>
          </cell>
          <cell r="WK488">
            <v>0</v>
          </cell>
          <cell r="WL488">
            <v>0.1</v>
          </cell>
        </row>
        <row r="489">
          <cell r="WF489" t="str">
            <v>BRO-SEA.65X21X170X190</v>
          </cell>
          <cell r="WG489">
            <v>2</v>
          </cell>
          <cell r="WH489">
            <v>2</v>
          </cell>
          <cell r="WI489">
            <v>2</v>
          </cell>
          <cell r="WK489">
            <v>0</v>
          </cell>
          <cell r="WL489">
            <v>0.1</v>
          </cell>
        </row>
        <row r="490">
          <cell r="WF490" t="str">
            <v>BRO-TUS.RAN.1/2.</v>
          </cell>
          <cell r="WG490">
            <v>3</v>
          </cell>
          <cell r="WH490">
            <v>3</v>
          </cell>
          <cell r="WI490">
            <v>3</v>
          </cell>
          <cell r="WK490">
            <v>0</v>
          </cell>
          <cell r="WL490">
            <v>0.05</v>
          </cell>
        </row>
        <row r="491">
          <cell r="WF491" t="str">
            <v>BUF-AMO.130</v>
          </cell>
          <cell r="WG491">
            <v>1</v>
          </cell>
          <cell r="WH491">
            <v>1</v>
          </cell>
          <cell r="WI491">
            <v>1</v>
          </cell>
          <cell r="WK491">
            <v>0</v>
          </cell>
          <cell r="WL491">
            <v>0.05</v>
          </cell>
        </row>
        <row r="492">
          <cell r="WF492" t="str">
            <v>BUJ-BRO.110X50</v>
          </cell>
          <cell r="WG492">
            <v>0.32</v>
          </cell>
          <cell r="WH492">
            <v>0.32</v>
          </cell>
          <cell r="WI492">
            <v>0.32</v>
          </cell>
          <cell r="WK492">
            <v>0</v>
          </cell>
          <cell r="WL492">
            <v>0.05</v>
          </cell>
        </row>
        <row r="493">
          <cell r="WF493" t="str">
            <v>BUJ-BRO.116X76</v>
          </cell>
          <cell r="WG493">
            <v>0.21</v>
          </cell>
          <cell r="WH493">
            <v>0.21</v>
          </cell>
          <cell r="WI493">
            <v>0.21</v>
          </cell>
          <cell r="WK493">
            <v>0</v>
          </cell>
          <cell r="WL493">
            <v>0.05</v>
          </cell>
        </row>
        <row r="494">
          <cell r="WF494" t="str">
            <v>BUJ-BRO.19M</v>
          </cell>
          <cell r="WG494">
            <v>0.125</v>
          </cell>
          <cell r="WH494">
            <v>0.2</v>
          </cell>
          <cell r="WI494">
            <v>0.05</v>
          </cell>
          <cell r="WK494">
            <v>0.84852813742385735</v>
          </cell>
          <cell r="WL494">
            <v>0.1</v>
          </cell>
        </row>
        <row r="495">
          <cell r="WF495" t="str">
            <v>BUJ-BRO.23M</v>
          </cell>
          <cell r="WG495">
            <v>0.2</v>
          </cell>
          <cell r="WH495">
            <v>0.2</v>
          </cell>
          <cell r="WI495">
            <v>0.2</v>
          </cell>
          <cell r="WK495">
            <v>0</v>
          </cell>
          <cell r="WL495">
            <v>0.05</v>
          </cell>
        </row>
        <row r="496">
          <cell r="WF496" t="str">
            <v>BUJ-BRO.43M</v>
          </cell>
          <cell r="WG496">
            <v>0.16</v>
          </cell>
          <cell r="WH496">
            <v>0.16</v>
          </cell>
          <cell r="WI496">
            <v>0.16</v>
          </cell>
          <cell r="WK496">
            <v>0</v>
          </cell>
          <cell r="WL496">
            <v>0.05</v>
          </cell>
        </row>
        <row r="497">
          <cell r="WF497" t="str">
            <v>BUJ-BRO.70X35</v>
          </cell>
          <cell r="WG497">
            <v>8.4999999999999992E-2</v>
          </cell>
          <cell r="WH497">
            <v>0.11</v>
          </cell>
          <cell r="WI497">
            <v>0.06</v>
          </cell>
          <cell r="WK497">
            <v>0.41594516540385168</v>
          </cell>
          <cell r="WL497">
            <v>0.1</v>
          </cell>
        </row>
        <row r="498">
          <cell r="WF498" t="str">
            <v>BUJ-BRO-124MM-</v>
          </cell>
          <cell r="WG498">
            <v>3</v>
          </cell>
          <cell r="WH498">
            <v>3</v>
          </cell>
          <cell r="WI498">
            <v>3</v>
          </cell>
          <cell r="WK498">
            <v>0</v>
          </cell>
          <cell r="WL498">
            <v>0.05</v>
          </cell>
        </row>
        <row r="499">
          <cell r="WF499" t="str">
            <v>BUJ-BRO-155X115</v>
          </cell>
          <cell r="WG499">
            <v>0.60285714285714298</v>
          </cell>
          <cell r="WH499">
            <v>1</v>
          </cell>
          <cell r="WI499">
            <v>0.32</v>
          </cell>
          <cell r="WK499">
            <v>0.48698460163659812</v>
          </cell>
          <cell r="WL499">
            <v>0.35</v>
          </cell>
        </row>
        <row r="500">
          <cell r="WF500" t="str">
            <v>BUJ-BRO-205</v>
          </cell>
          <cell r="WG500">
            <v>0.02</v>
          </cell>
          <cell r="WH500">
            <v>0.02</v>
          </cell>
          <cell r="WI500">
            <v>0.02</v>
          </cell>
          <cell r="WK500">
            <v>0</v>
          </cell>
          <cell r="WL500">
            <v>0.05</v>
          </cell>
        </row>
        <row r="501">
          <cell r="WF501" t="str">
            <v>BUJ-BRO-335X148</v>
          </cell>
          <cell r="WG501">
            <v>6.0000000000000012E-2</v>
          </cell>
          <cell r="WH501">
            <v>0.09</v>
          </cell>
          <cell r="WI501">
            <v>0.03</v>
          </cell>
          <cell r="WK501">
            <v>0.49999999999999961</v>
          </cell>
          <cell r="WL501">
            <v>0.25</v>
          </cell>
        </row>
        <row r="502">
          <cell r="WF502" t="str">
            <v>BUJ-BRO-58X30</v>
          </cell>
          <cell r="WG502">
            <v>0.13857142857142857</v>
          </cell>
          <cell r="WH502">
            <v>0.24</v>
          </cell>
          <cell r="WI502">
            <v>0.05</v>
          </cell>
          <cell r="WK502">
            <v>0.54710450820537304</v>
          </cell>
          <cell r="WL502">
            <v>0.35</v>
          </cell>
        </row>
        <row r="503">
          <cell r="WF503" t="str">
            <v>BUJ-BRO-FOS-11/</v>
          </cell>
          <cell r="WG503">
            <v>1</v>
          </cell>
          <cell r="WH503">
            <v>1</v>
          </cell>
          <cell r="WI503">
            <v>1</v>
          </cell>
          <cell r="WK503">
            <v>0</v>
          </cell>
          <cell r="WL503">
            <v>0.05</v>
          </cell>
        </row>
        <row r="504">
          <cell r="WF504" t="str">
            <v>BUJ-BRO-FOS-2</v>
          </cell>
          <cell r="WG504">
            <v>4</v>
          </cell>
          <cell r="WH504">
            <v>4</v>
          </cell>
          <cell r="WI504">
            <v>4</v>
          </cell>
          <cell r="WK504">
            <v>0</v>
          </cell>
          <cell r="WL504">
            <v>0.05</v>
          </cell>
        </row>
        <row r="505">
          <cell r="WF505" t="str">
            <v>BUJ-MON.QDSK</v>
          </cell>
          <cell r="WG505">
            <v>1.3333333333333333</v>
          </cell>
          <cell r="WH505">
            <v>2</v>
          </cell>
          <cell r="WI505">
            <v>1</v>
          </cell>
          <cell r="WK505">
            <v>0.43301270189221941</v>
          </cell>
          <cell r="WL505">
            <v>0.15</v>
          </cell>
        </row>
        <row r="506">
          <cell r="WF506" t="str">
            <v>BUJ-SIL-33X16X7</v>
          </cell>
          <cell r="WG506">
            <v>17.75</v>
          </cell>
          <cell r="WH506">
            <v>35</v>
          </cell>
          <cell r="WI506">
            <v>12</v>
          </cell>
          <cell r="WK506">
            <v>0.647887323943662</v>
          </cell>
          <cell r="WL506">
            <v>0.2</v>
          </cell>
        </row>
        <row r="507">
          <cell r="WF507" t="str">
            <v>BUR-1/2.17%</v>
          </cell>
          <cell r="WG507">
            <v>1</v>
          </cell>
          <cell r="WH507">
            <v>1</v>
          </cell>
          <cell r="WI507">
            <v>1</v>
          </cell>
          <cell r="WK507">
            <v>0</v>
          </cell>
          <cell r="WL507">
            <v>0.2</v>
          </cell>
        </row>
        <row r="508">
          <cell r="WF508" t="str">
            <v>BUR-3/8.4CO</v>
          </cell>
          <cell r="WG508">
            <v>1</v>
          </cell>
          <cell r="WH508">
            <v>1</v>
          </cell>
          <cell r="WI508">
            <v>1</v>
          </cell>
          <cell r="WK508">
            <v>0</v>
          </cell>
          <cell r="WL508">
            <v>0.3</v>
          </cell>
        </row>
        <row r="509">
          <cell r="WF509" t="str">
            <v>BUR-5/1.6X3.12%</v>
          </cell>
          <cell r="WG509">
            <v>1</v>
          </cell>
          <cell r="WH509">
            <v>1</v>
          </cell>
          <cell r="WI509">
            <v>1</v>
          </cell>
          <cell r="WK509">
            <v>0</v>
          </cell>
          <cell r="WL509">
            <v>0.05</v>
          </cell>
        </row>
        <row r="510">
          <cell r="WF510" t="str">
            <v>BUR-PTT.1"</v>
          </cell>
          <cell r="WG510">
            <v>1</v>
          </cell>
          <cell r="WH510">
            <v>1</v>
          </cell>
          <cell r="WI510">
            <v>1</v>
          </cell>
          <cell r="WK510">
            <v>0</v>
          </cell>
          <cell r="WL510">
            <v>0.1</v>
          </cell>
        </row>
        <row r="511">
          <cell r="WF511" t="str">
            <v>C19-25M.500</v>
          </cell>
          <cell r="WG511">
            <v>2</v>
          </cell>
          <cell r="WH511">
            <v>2</v>
          </cell>
          <cell r="WI511">
            <v>2</v>
          </cell>
          <cell r="WK511">
            <v>0</v>
          </cell>
          <cell r="WL511">
            <v>0.05</v>
          </cell>
        </row>
        <row r="512">
          <cell r="WF512" t="str">
            <v>CAB-#10.AZU</v>
          </cell>
          <cell r="WG512">
            <v>22.5</v>
          </cell>
          <cell r="WH512">
            <v>30</v>
          </cell>
          <cell r="WI512">
            <v>15</v>
          </cell>
          <cell r="WK512">
            <v>0.47140452079103168</v>
          </cell>
          <cell r="WL512">
            <v>0.1</v>
          </cell>
        </row>
        <row r="513">
          <cell r="WF513" t="str">
            <v>CAB-#10.ROJ</v>
          </cell>
          <cell r="WG513">
            <v>22.5</v>
          </cell>
          <cell r="WH513">
            <v>30</v>
          </cell>
          <cell r="WI513">
            <v>15</v>
          </cell>
          <cell r="WK513">
            <v>0.47140452079103168</v>
          </cell>
          <cell r="WL513">
            <v>0.1</v>
          </cell>
        </row>
        <row r="514">
          <cell r="WF514" t="str">
            <v>CAB-#12.BL</v>
          </cell>
          <cell r="WG514">
            <v>10</v>
          </cell>
          <cell r="WH514">
            <v>10</v>
          </cell>
          <cell r="WI514">
            <v>10</v>
          </cell>
          <cell r="WK514">
            <v>0</v>
          </cell>
          <cell r="WL514">
            <v>0.05</v>
          </cell>
        </row>
        <row r="515">
          <cell r="WF515" t="str">
            <v>CAB-#12.VERDE</v>
          </cell>
          <cell r="WG515">
            <v>12.5</v>
          </cell>
          <cell r="WH515">
            <v>20</v>
          </cell>
          <cell r="WI515">
            <v>10</v>
          </cell>
          <cell r="WK515">
            <v>0.4</v>
          </cell>
          <cell r="WL515">
            <v>0.2</v>
          </cell>
        </row>
        <row r="516">
          <cell r="WF516" t="str">
            <v>CAB-12</v>
          </cell>
          <cell r="WG516">
            <v>15</v>
          </cell>
          <cell r="WH516">
            <v>20</v>
          </cell>
          <cell r="WI516">
            <v>10</v>
          </cell>
          <cell r="WK516">
            <v>0.47140452079103168</v>
          </cell>
          <cell r="WL516">
            <v>0.1</v>
          </cell>
        </row>
        <row r="517">
          <cell r="WF517" t="str">
            <v>CAB-14</v>
          </cell>
          <cell r="WG517">
            <v>40</v>
          </cell>
          <cell r="WH517">
            <v>40</v>
          </cell>
          <cell r="WI517">
            <v>40</v>
          </cell>
          <cell r="WK517">
            <v>0</v>
          </cell>
          <cell r="WL517">
            <v>0.05</v>
          </cell>
        </row>
        <row r="518">
          <cell r="WF518" t="str">
            <v>CAB-18</v>
          </cell>
          <cell r="WG518">
            <v>106.66666666666667</v>
          </cell>
          <cell r="WH518">
            <v>385</v>
          </cell>
          <cell r="WI518">
            <v>5</v>
          </cell>
          <cell r="WK518">
            <v>1.2520919994153783</v>
          </cell>
          <cell r="WL518">
            <v>0.6</v>
          </cell>
        </row>
        <row r="519">
          <cell r="WF519" t="str">
            <v>CAB-6-THW</v>
          </cell>
          <cell r="WG519">
            <v>8</v>
          </cell>
          <cell r="WH519">
            <v>8</v>
          </cell>
          <cell r="WI519">
            <v>8</v>
          </cell>
          <cell r="WK519">
            <v>0</v>
          </cell>
          <cell r="WL519">
            <v>0.05</v>
          </cell>
        </row>
        <row r="520">
          <cell r="WF520" t="str">
            <v>CAB-AWG.3X14</v>
          </cell>
          <cell r="WG520">
            <v>22.333333333333332</v>
          </cell>
          <cell r="WH520">
            <v>30</v>
          </cell>
          <cell r="WI520">
            <v>12</v>
          </cell>
          <cell r="WK520">
            <v>0.41604059297810025</v>
          </cell>
          <cell r="WL520">
            <v>0.15</v>
          </cell>
        </row>
        <row r="521">
          <cell r="WF521" t="str">
            <v>CAB-C14.VER</v>
          </cell>
          <cell r="WG521">
            <v>40</v>
          </cell>
          <cell r="WH521">
            <v>40</v>
          </cell>
          <cell r="WI521">
            <v>40</v>
          </cell>
          <cell r="WK521">
            <v>0</v>
          </cell>
          <cell r="WL521">
            <v>0.05</v>
          </cell>
        </row>
        <row r="522">
          <cell r="WF522" t="str">
            <v>CAB-CAR.A20</v>
          </cell>
          <cell r="WG522">
            <v>2</v>
          </cell>
          <cell r="WH522">
            <v>6</v>
          </cell>
          <cell r="WI522">
            <v>1</v>
          </cell>
          <cell r="WK522">
            <v>0.84983658559879749</v>
          </cell>
          <cell r="WL522">
            <v>0.5</v>
          </cell>
        </row>
        <row r="523">
          <cell r="WF523" t="str">
            <v>CAB-CAR.GEN</v>
          </cell>
          <cell r="WG523">
            <v>3.4375</v>
          </cell>
          <cell r="WH523">
            <v>10</v>
          </cell>
          <cell r="WI523">
            <v>1</v>
          </cell>
          <cell r="WK523">
            <v>0.71233136808751618</v>
          </cell>
          <cell r="WL523">
            <v>0.8</v>
          </cell>
        </row>
        <row r="524">
          <cell r="WF524" t="str">
            <v>CAB-CEN.2X14</v>
          </cell>
          <cell r="WG524">
            <v>34.333333333333336</v>
          </cell>
          <cell r="WH524">
            <v>50</v>
          </cell>
          <cell r="WI524">
            <v>20</v>
          </cell>
          <cell r="WK524">
            <v>0.4381857901513303</v>
          </cell>
          <cell r="WL524">
            <v>0.15</v>
          </cell>
        </row>
        <row r="525">
          <cell r="WF525" t="str">
            <v>CAB-CEN.4X6</v>
          </cell>
          <cell r="WG525">
            <v>6</v>
          </cell>
          <cell r="WH525">
            <v>6</v>
          </cell>
          <cell r="WI525">
            <v>6</v>
          </cell>
          <cell r="WK525">
            <v>0</v>
          </cell>
          <cell r="WL525">
            <v>0.05</v>
          </cell>
        </row>
        <row r="526">
          <cell r="WF526" t="str">
            <v>CAB-COB-16</v>
          </cell>
          <cell r="WG526">
            <v>4.5</v>
          </cell>
          <cell r="WH526">
            <v>5</v>
          </cell>
          <cell r="WI526">
            <v>4</v>
          </cell>
          <cell r="WK526">
            <v>0.15713484026367724</v>
          </cell>
          <cell r="WL526">
            <v>0.1</v>
          </cell>
        </row>
        <row r="527">
          <cell r="WF527" t="str">
            <v>CAB-COS.F100</v>
          </cell>
          <cell r="WG527">
            <v>1</v>
          </cell>
          <cell r="WH527">
            <v>1</v>
          </cell>
          <cell r="WI527">
            <v>1</v>
          </cell>
          <cell r="WK527">
            <v>0</v>
          </cell>
          <cell r="WL527">
            <v>0.15</v>
          </cell>
        </row>
        <row r="528">
          <cell r="WF528" t="str">
            <v>CAB-EJE.PEL.PLTZ-25.4340</v>
          </cell>
          <cell r="WG528">
            <v>2</v>
          </cell>
          <cell r="WH528">
            <v>3</v>
          </cell>
          <cell r="WI528">
            <v>1</v>
          </cell>
          <cell r="WK528">
            <v>0.5</v>
          </cell>
          <cell r="WL528">
            <v>0.15</v>
          </cell>
        </row>
        <row r="529">
          <cell r="WF529" t="str">
            <v>CAB-ENC.4X8</v>
          </cell>
          <cell r="WG529">
            <v>40</v>
          </cell>
          <cell r="WH529">
            <v>40</v>
          </cell>
          <cell r="WI529">
            <v>40</v>
          </cell>
          <cell r="WK529">
            <v>0</v>
          </cell>
          <cell r="WL529">
            <v>0.05</v>
          </cell>
        </row>
        <row r="530">
          <cell r="WF530" t="str">
            <v>CAB-ENC-2X12</v>
          </cell>
          <cell r="WG530">
            <v>24.444444444444443</v>
          </cell>
          <cell r="WH530">
            <v>40</v>
          </cell>
          <cell r="WI530">
            <v>10</v>
          </cell>
          <cell r="WK530">
            <v>0.41674654881643991</v>
          </cell>
          <cell r="WL530">
            <v>0.45</v>
          </cell>
        </row>
        <row r="531">
          <cell r="WF531" t="str">
            <v>CAB-ENC-2X16</v>
          </cell>
          <cell r="WG531">
            <v>8</v>
          </cell>
          <cell r="WH531">
            <v>8</v>
          </cell>
          <cell r="WI531">
            <v>8</v>
          </cell>
          <cell r="WK531">
            <v>0</v>
          </cell>
          <cell r="WL531">
            <v>0.05</v>
          </cell>
        </row>
        <row r="532">
          <cell r="WF532" t="str">
            <v>CAB-ENC-3X10</v>
          </cell>
          <cell r="WG532">
            <v>4</v>
          </cell>
          <cell r="WH532">
            <v>4</v>
          </cell>
          <cell r="WI532">
            <v>4</v>
          </cell>
          <cell r="WK532">
            <v>0</v>
          </cell>
          <cell r="WL532">
            <v>0.05</v>
          </cell>
        </row>
        <row r="533">
          <cell r="WF533" t="str">
            <v>CAB-ENC-3X12</v>
          </cell>
          <cell r="WG533">
            <v>159.28571428571428</v>
          </cell>
          <cell r="WH533">
            <v>310</v>
          </cell>
          <cell r="WI533">
            <v>5</v>
          </cell>
          <cell r="WK533">
            <v>0.71636215731042407</v>
          </cell>
          <cell r="WL533">
            <v>0.35</v>
          </cell>
        </row>
        <row r="534">
          <cell r="WF534" t="str">
            <v>CAB-ENC-4X12</v>
          </cell>
          <cell r="WG534">
            <v>50</v>
          </cell>
          <cell r="WH534">
            <v>50</v>
          </cell>
          <cell r="WI534">
            <v>50</v>
          </cell>
          <cell r="WK534">
            <v>0</v>
          </cell>
          <cell r="WL534">
            <v>0.05</v>
          </cell>
        </row>
        <row r="535">
          <cell r="WF535" t="str">
            <v>CAB-INS.2X16</v>
          </cell>
          <cell r="WG535">
            <v>19</v>
          </cell>
          <cell r="WH535">
            <v>19</v>
          </cell>
          <cell r="WI535">
            <v>19</v>
          </cell>
          <cell r="WK535">
            <v>0</v>
          </cell>
          <cell r="WL535">
            <v>0.05</v>
          </cell>
        </row>
        <row r="536">
          <cell r="WF536" t="str">
            <v>CAB-INT-4X18X20</v>
          </cell>
          <cell r="WG536">
            <v>9</v>
          </cell>
          <cell r="WH536">
            <v>9</v>
          </cell>
          <cell r="WI536">
            <v>9</v>
          </cell>
          <cell r="WK536">
            <v>0</v>
          </cell>
          <cell r="WL536">
            <v>0.05</v>
          </cell>
        </row>
        <row r="537">
          <cell r="WF537" t="str">
            <v>CAB-MAD.MDBG</v>
          </cell>
          <cell r="WG537">
            <v>11.5</v>
          </cell>
          <cell r="WH537">
            <v>13</v>
          </cell>
          <cell r="WI537">
            <v>10</v>
          </cell>
          <cell r="WK537">
            <v>0.18446263857040368</v>
          </cell>
          <cell r="WL537">
            <v>0.1</v>
          </cell>
        </row>
        <row r="538">
          <cell r="WF538" t="str">
            <v>CAB-MAD.POR.6</v>
          </cell>
          <cell r="WG538">
            <v>3.5</v>
          </cell>
          <cell r="WH538">
            <v>4</v>
          </cell>
          <cell r="WI538">
            <v>3</v>
          </cell>
          <cell r="WK538">
            <v>0.20203050891044216</v>
          </cell>
          <cell r="WL538">
            <v>0.1</v>
          </cell>
        </row>
        <row r="539">
          <cell r="WF539" t="str">
            <v>CAB-MAD.PORRA</v>
          </cell>
          <cell r="WG539">
            <v>10.375</v>
          </cell>
          <cell r="WH539">
            <v>28</v>
          </cell>
          <cell r="WI539">
            <v>3</v>
          </cell>
          <cell r="WK539">
            <v>0.92727486011248483</v>
          </cell>
          <cell r="WL539">
            <v>0.4</v>
          </cell>
        </row>
        <row r="540">
          <cell r="WF540" t="str">
            <v>CAB-MAD.PORRA.4LB</v>
          </cell>
          <cell r="WG540">
            <v>2</v>
          </cell>
          <cell r="WH540">
            <v>3</v>
          </cell>
          <cell r="WI540">
            <v>1</v>
          </cell>
          <cell r="WK540">
            <v>0.70710678118654757</v>
          </cell>
          <cell r="WL540">
            <v>0.1</v>
          </cell>
        </row>
        <row r="541">
          <cell r="WF541" t="str">
            <v>CAB-PAT.X0.5M</v>
          </cell>
          <cell r="WG541">
            <v>3.6666666666666665</v>
          </cell>
          <cell r="WH541">
            <v>5</v>
          </cell>
          <cell r="WI541">
            <v>2</v>
          </cell>
          <cell r="WK541">
            <v>0.4165977904505308</v>
          </cell>
          <cell r="WL541">
            <v>0.15</v>
          </cell>
        </row>
        <row r="542">
          <cell r="WF542" t="str">
            <v>CAB-PAT.X1.5M</v>
          </cell>
          <cell r="WG542">
            <v>1.4</v>
          </cell>
          <cell r="WH542">
            <v>2</v>
          </cell>
          <cell r="WI542">
            <v>1</v>
          </cell>
          <cell r="WK542">
            <v>0.39123039821797573</v>
          </cell>
          <cell r="WL542">
            <v>0.25</v>
          </cell>
        </row>
        <row r="543">
          <cell r="WF543" t="str">
            <v>CAB-PAT.X1M</v>
          </cell>
          <cell r="WG543">
            <v>3.6666666666666665</v>
          </cell>
          <cell r="WH543">
            <v>7</v>
          </cell>
          <cell r="WI543">
            <v>1</v>
          </cell>
          <cell r="WK543">
            <v>0.83319558090106183</v>
          </cell>
          <cell r="WL543">
            <v>0.15</v>
          </cell>
        </row>
        <row r="544">
          <cell r="WF544" t="str">
            <v>CAB-PAT.X2.1M</v>
          </cell>
          <cell r="WG544">
            <v>1.75</v>
          </cell>
          <cell r="WH544">
            <v>2</v>
          </cell>
          <cell r="WI544">
            <v>1</v>
          </cell>
          <cell r="WK544">
            <v>0.2857142857142857</v>
          </cell>
          <cell r="WL544">
            <v>0.2</v>
          </cell>
        </row>
        <row r="545">
          <cell r="WF545" t="str">
            <v>CAB-POR.20L</v>
          </cell>
          <cell r="WG545">
            <v>2</v>
          </cell>
          <cell r="WH545">
            <v>2</v>
          </cell>
          <cell r="WI545">
            <v>2</v>
          </cell>
          <cell r="WK545">
            <v>0</v>
          </cell>
          <cell r="WL545">
            <v>0.15</v>
          </cell>
        </row>
        <row r="546">
          <cell r="WF546" t="str">
            <v>CAB-SET.TRA</v>
          </cell>
          <cell r="WG546">
            <v>1</v>
          </cell>
          <cell r="WH546">
            <v>1</v>
          </cell>
          <cell r="WI546">
            <v>1</v>
          </cell>
          <cell r="WK546">
            <v>0</v>
          </cell>
          <cell r="WL546">
            <v>0.05</v>
          </cell>
        </row>
        <row r="547">
          <cell r="WF547" t="str">
            <v>CAB-SOL.# 1/0</v>
          </cell>
          <cell r="WG547">
            <v>32.333333333333336</v>
          </cell>
          <cell r="WH547">
            <v>90</v>
          </cell>
          <cell r="WI547">
            <v>3</v>
          </cell>
          <cell r="WK547">
            <v>0.85360264453562362</v>
          </cell>
          <cell r="WL547">
            <v>0.45</v>
          </cell>
        </row>
        <row r="548">
          <cell r="WF548" t="str">
            <v>CAB-SOL-201507</v>
          </cell>
          <cell r="WG548">
            <v>4</v>
          </cell>
          <cell r="WH548">
            <v>5</v>
          </cell>
          <cell r="WI548">
            <v>3</v>
          </cell>
          <cell r="WK548">
            <v>0.35355339059327379</v>
          </cell>
          <cell r="WL548">
            <v>0.1</v>
          </cell>
        </row>
        <row r="549">
          <cell r="WF549" t="str">
            <v>CAB-T14.ROJ</v>
          </cell>
          <cell r="WG549">
            <v>40</v>
          </cell>
          <cell r="WH549">
            <v>40</v>
          </cell>
          <cell r="WI549">
            <v>40</v>
          </cell>
          <cell r="WK549">
            <v>0</v>
          </cell>
          <cell r="WL549">
            <v>0.05</v>
          </cell>
        </row>
        <row r="550">
          <cell r="WF550" t="str">
            <v>CAB-TEN.PLTZ-25-04-028.1.1/4"</v>
          </cell>
          <cell r="WG550">
            <v>8</v>
          </cell>
          <cell r="WH550">
            <v>8</v>
          </cell>
          <cell r="WI550">
            <v>8</v>
          </cell>
          <cell r="WK550">
            <v>0</v>
          </cell>
          <cell r="WL550">
            <v>0.2</v>
          </cell>
        </row>
        <row r="551">
          <cell r="WF551" t="str">
            <v>CAB-TFF.#18.AZUL</v>
          </cell>
          <cell r="WG551">
            <v>50</v>
          </cell>
          <cell r="WH551">
            <v>155</v>
          </cell>
          <cell r="WI551">
            <v>5</v>
          </cell>
          <cell r="WK551">
            <v>1.2020815280171309</v>
          </cell>
          <cell r="WL551">
            <v>0.25</v>
          </cell>
        </row>
        <row r="552">
          <cell r="WF552" t="str">
            <v>CAB-TFF.18</v>
          </cell>
          <cell r="WG552">
            <v>12.5</v>
          </cell>
          <cell r="WH552">
            <v>30</v>
          </cell>
          <cell r="WI552">
            <v>5</v>
          </cell>
          <cell r="WK552">
            <v>0.9521904571390466</v>
          </cell>
          <cell r="WL552">
            <v>0.2</v>
          </cell>
        </row>
        <row r="553">
          <cell r="WF553" t="str">
            <v>CAB-THH.#12</v>
          </cell>
          <cell r="WG553">
            <v>16</v>
          </cell>
          <cell r="WH553">
            <v>16</v>
          </cell>
          <cell r="WI553">
            <v>16</v>
          </cell>
          <cell r="WK553">
            <v>0</v>
          </cell>
          <cell r="WL553">
            <v>0.05</v>
          </cell>
        </row>
        <row r="554">
          <cell r="WF554" t="str">
            <v>CAB-THH.#4/0</v>
          </cell>
          <cell r="WG554">
            <v>12.6</v>
          </cell>
          <cell r="WH554">
            <v>12.6</v>
          </cell>
          <cell r="WI554">
            <v>12.6</v>
          </cell>
          <cell r="WK554">
            <v>0</v>
          </cell>
          <cell r="WL554">
            <v>0.05</v>
          </cell>
        </row>
        <row r="555">
          <cell r="WF555" t="str">
            <v>CAB-THH.THH-8</v>
          </cell>
          <cell r="WG555">
            <v>82</v>
          </cell>
          <cell r="WH555">
            <v>82</v>
          </cell>
          <cell r="WI555">
            <v>82</v>
          </cell>
          <cell r="WK555">
            <v>0</v>
          </cell>
          <cell r="WL555">
            <v>0.05</v>
          </cell>
        </row>
        <row r="556">
          <cell r="WF556" t="str">
            <v>CAB-THH-THH-2</v>
          </cell>
          <cell r="WG556">
            <v>3.6666666666666665</v>
          </cell>
          <cell r="WH556">
            <v>7</v>
          </cell>
          <cell r="WI556">
            <v>2</v>
          </cell>
          <cell r="WK556">
            <v>0.7872958216222169</v>
          </cell>
          <cell r="WL556">
            <v>0.15</v>
          </cell>
        </row>
        <row r="557">
          <cell r="WF557" t="str">
            <v>CAB-THN.#2/0</v>
          </cell>
          <cell r="WG557">
            <v>87.5</v>
          </cell>
          <cell r="WH557">
            <v>168</v>
          </cell>
          <cell r="WI557">
            <v>7</v>
          </cell>
          <cell r="WK557">
            <v>1.3010764773832475</v>
          </cell>
          <cell r="WL557">
            <v>0.1</v>
          </cell>
        </row>
        <row r="558">
          <cell r="WF558" t="str">
            <v>CAB-TTF.18</v>
          </cell>
          <cell r="WG558">
            <v>16.666666666666668</v>
          </cell>
          <cell r="WH558">
            <v>30</v>
          </cell>
          <cell r="WI558">
            <v>10</v>
          </cell>
          <cell r="WK558">
            <v>0.69282032302755081</v>
          </cell>
          <cell r="WL558">
            <v>0.15</v>
          </cell>
        </row>
        <row r="559">
          <cell r="WF559" t="str">
            <v>CAB-TWK-201620</v>
          </cell>
          <cell r="WG559">
            <v>20</v>
          </cell>
          <cell r="WH559">
            <v>20</v>
          </cell>
          <cell r="WI559">
            <v>20</v>
          </cell>
          <cell r="WK559">
            <v>0</v>
          </cell>
          <cell r="WL559">
            <v>0.15</v>
          </cell>
        </row>
        <row r="560">
          <cell r="WF560" t="str">
            <v>CAB-VEH.10</v>
          </cell>
          <cell r="WG560">
            <v>20</v>
          </cell>
          <cell r="WH560">
            <v>20</v>
          </cell>
          <cell r="WI560">
            <v>20</v>
          </cell>
          <cell r="WK560">
            <v>0</v>
          </cell>
          <cell r="WL560">
            <v>0.05</v>
          </cell>
        </row>
        <row r="561">
          <cell r="WF561" t="str">
            <v>CAB-VEH.10N</v>
          </cell>
          <cell r="WG561">
            <v>17.5</v>
          </cell>
          <cell r="WH561">
            <v>20</v>
          </cell>
          <cell r="WI561">
            <v>15</v>
          </cell>
          <cell r="WK561">
            <v>0.20203050891044216</v>
          </cell>
          <cell r="WL561">
            <v>0.1</v>
          </cell>
        </row>
        <row r="562">
          <cell r="WF562" t="str">
            <v>CAB-VEH.18</v>
          </cell>
          <cell r="WG562">
            <v>30</v>
          </cell>
          <cell r="WH562">
            <v>40</v>
          </cell>
          <cell r="WI562">
            <v>20</v>
          </cell>
          <cell r="WK562">
            <v>0.33333333333333331</v>
          </cell>
          <cell r="WL562">
            <v>0.15</v>
          </cell>
        </row>
        <row r="563">
          <cell r="WF563" t="str">
            <v>CAB-VEH.18AM</v>
          </cell>
          <cell r="WG563">
            <v>125.66666666666667</v>
          </cell>
          <cell r="WH563">
            <v>300</v>
          </cell>
          <cell r="WI563">
            <v>4</v>
          </cell>
          <cell r="WK563">
            <v>1.0838846738058474</v>
          </cell>
          <cell r="WL563">
            <v>0.3</v>
          </cell>
        </row>
        <row r="564">
          <cell r="WF564" t="str">
            <v>CAB-VEH.18B</v>
          </cell>
          <cell r="WG564">
            <v>43.642857142857146</v>
          </cell>
          <cell r="WH564">
            <v>120</v>
          </cell>
          <cell r="WI564">
            <v>16</v>
          </cell>
          <cell r="WK564">
            <v>0.70952062368803803</v>
          </cell>
          <cell r="WL564">
            <v>0.7</v>
          </cell>
        </row>
        <row r="565">
          <cell r="WF565" t="str">
            <v>CAB-VEH.18R</v>
          </cell>
          <cell r="WG565">
            <v>28</v>
          </cell>
          <cell r="WH565">
            <v>55</v>
          </cell>
          <cell r="WI565">
            <v>5</v>
          </cell>
          <cell r="WK565">
            <v>0.69848597198599804</v>
          </cell>
          <cell r="WL565">
            <v>0.25</v>
          </cell>
        </row>
        <row r="566">
          <cell r="WF566" t="str">
            <v>CAD-05B.1DID</v>
          </cell>
          <cell r="WG566">
            <v>3.05</v>
          </cell>
          <cell r="WH566">
            <v>3.05</v>
          </cell>
          <cell r="WI566">
            <v>3.05</v>
          </cell>
          <cell r="WK566">
            <v>0</v>
          </cell>
          <cell r="WL566">
            <v>0.05</v>
          </cell>
        </row>
        <row r="567">
          <cell r="WF567" t="str">
            <v>CAD-1/2.GR80</v>
          </cell>
          <cell r="WG567">
            <v>3.4444444444444446</v>
          </cell>
          <cell r="WH567">
            <v>4.5999999999999996</v>
          </cell>
          <cell r="WI567">
            <v>2.4</v>
          </cell>
          <cell r="WK567">
            <v>0.21290322580645207</v>
          </cell>
          <cell r="WL567">
            <v>0.45</v>
          </cell>
        </row>
        <row r="568">
          <cell r="WF568" t="str">
            <v>CAD-100</v>
          </cell>
          <cell r="WG568">
            <v>8.9749999999999979</v>
          </cell>
          <cell r="WH568">
            <v>21.35</v>
          </cell>
          <cell r="WI568">
            <v>3.05</v>
          </cell>
          <cell r="WK568">
            <v>0.65706467320884199</v>
          </cell>
          <cell r="WL568">
            <v>0.7</v>
          </cell>
        </row>
        <row r="569">
          <cell r="WF569" t="str">
            <v>CAD-120</v>
          </cell>
          <cell r="WG569">
            <v>5.0833333333333321</v>
          </cell>
          <cell r="WH569">
            <v>15.25</v>
          </cell>
          <cell r="WI569">
            <v>3.05</v>
          </cell>
          <cell r="WK569">
            <v>0.84852813742385769</v>
          </cell>
          <cell r="WL569">
            <v>0.45</v>
          </cell>
        </row>
        <row r="570">
          <cell r="WF570" t="str">
            <v>CAD-140</v>
          </cell>
          <cell r="WG570">
            <v>7.1166666666666663</v>
          </cell>
          <cell r="WH570">
            <v>9.1499999999999986</v>
          </cell>
          <cell r="WI570">
            <v>6.1</v>
          </cell>
          <cell r="WK570">
            <v>0.2474358296526965</v>
          </cell>
          <cell r="WL570">
            <v>0.15</v>
          </cell>
        </row>
        <row r="571">
          <cell r="WF571" t="str">
            <v>CAD-150.KN-25-100-320</v>
          </cell>
          <cell r="WG571">
            <v>69.125</v>
          </cell>
          <cell r="WH571">
            <v>110</v>
          </cell>
          <cell r="WI571">
            <v>30</v>
          </cell>
          <cell r="WK571">
            <v>0.49984780435534326</v>
          </cell>
          <cell r="WL571">
            <v>0.4</v>
          </cell>
        </row>
        <row r="572">
          <cell r="WF572" t="str">
            <v>CAD-3000KD-P3</v>
          </cell>
          <cell r="WG572">
            <v>75.75</v>
          </cell>
          <cell r="WH572">
            <v>110</v>
          </cell>
          <cell r="WI572">
            <v>20</v>
          </cell>
          <cell r="WK572">
            <v>0.52677237498953866</v>
          </cell>
          <cell r="WL572">
            <v>0.2</v>
          </cell>
        </row>
        <row r="573">
          <cell r="WF573" t="str">
            <v>CAD-40S.</v>
          </cell>
          <cell r="WG573">
            <v>3.55</v>
          </cell>
          <cell r="WH573">
            <v>6.2</v>
          </cell>
          <cell r="WI573">
            <v>2</v>
          </cell>
          <cell r="WK573">
            <v>0.56408406745072659</v>
          </cell>
          <cell r="WL573">
            <v>0.2</v>
          </cell>
        </row>
        <row r="574">
          <cell r="WF574" t="str">
            <v>CAD-50</v>
          </cell>
          <cell r="WG574">
            <v>7.705000000000001</v>
          </cell>
          <cell r="WH574">
            <v>18.3</v>
          </cell>
          <cell r="WI574">
            <v>1.5</v>
          </cell>
          <cell r="WK574">
            <v>0.87297316633398825</v>
          </cell>
          <cell r="WL574">
            <v>0.3</v>
          </cell>
        </row>
        <row r="575">
          <cell r="WF575" t="str">
            <v>CAD-60</v>
          </cell>
          <cell r="WG575">
            <v>4.5750000000000002</v>
          </cell>
          <cell r="WH575">
            <v>9.15</v>
          </cell>
          <cell r="WI575">
            <v>1.5</v>
          </cell>
          <cell r="WK575">
            <v>0.78881820874185737</v>
          </cell>
          <cell r="WL575">
            <v>0.3</v>
          </cell>
        </row>
        <row r="576">
          <cell r="WF576" t="str">
            <v>CAD-80</v>
          </cell>
          <cell r="WG576">
            <v>6.9423076923076916</v>
          </cell>
          <cell r="WH576">
            <v>18.3</v>
          </cell>
          <cell r="WI576">
            <v>1.64</v>
          </cell>
          <cell r="WK576">
            <v>0.6999927015000218</v>
          </cell>
          <cell r="WL576">
            <v>0.65</v>
          </cell>
        </row>
        <row r="577">
          <cell r="WF577" t="str">
            <v>CAD-ACE.81XHH</v>
          </cell>
          <cell r="WG577">
            <v>90.766666666666666</v>
          </cell>
          <cell r="WH577">
            <v>235.5</v>
          </cell>
          <cell r="WI577">
            <v>1</v>
          </cell>
          <cell r="WK577">
            <v>0.84281005377006191</v>
          </cell>
          <cell r="WL577">
            <v>0.6</v>
          </cell>
        </row>
        <row r="578">
          <cell r="WF578" t="str">
            <v>CAD-CAL.SCH40.1.AC</v>
          </cell>
          <cell r="WG578">
            <v>2.4</v>
          </cell>
          <cell r="WH578">
            <v>4</v>
          </cell>
          <cell r="WI578">
            <v>2</v>
          </cell>
          <cell r="WK578">
            <v>0.37267799624996489</v>
          </cell>
          <cell r="WL578">
            <v>0.25</v>
          </cell>
        </row>
        <row r="579">
          <cell r="WF579" t="str">
            <v>CAD-DOB.140</v>
          </cell>
          <cell r="WG579">
            <v>6.18</v>
          </cell>
          <cell r="WH579">
            <v>9.6000000000000014</v>
          </cell>
          <cell r="WI579">
            <v>3.2</v>
          </cell>
          <cell r="WK579">
            <v>0.43304066723371487</v>
          </cell>
          <cell r="WL579">
            <v>0.25</v>
          </cell>
        </row>
        <row r="580">
          <cell r="WF580" t="str">
            <v>CAD-DOBLE-100</v>
          </cell>
          <cell r="WG580">
            <v>6.1</v>
          </cell>
          <cell r="WH580">
            <v>9.1499999999999986</v>
          </cell>
          <cell r="WI580">
            <v>3.05</v>
          </cell>
          <cell r="WK580">
            <v>0.70710678118654702</v>
          </cell>
          <cell r="WL580">
            <v>0.1</v>
          </cell>
        </row>
        <row r="581">
          <cell r="WF581" t="str">
            <v>CAD-DOBLE-120|CAD-120-DOB</v>
          </cell>
          <cell r="WG581">
            <v>8.3874999999999993</v>
          </cell>
          <cell r="WH581">
            <v>18.299999999999997</v>
          </cell>
          <cell r="WI581">
            <v>3.05</v>
          </cell>
          <cell r="WK581">
            <v>0.80631119367576165</v>
          </cell>
          <cell r="WL581">
            <v>0.2</v>
          </cell>
        </row>
        <row r="582">
          <cell r="WF582" t="str">
            <v>CAD-DOBLE-80</v>
          </cell>
          <cell r="WG582">
            <v>2.9</v>
          </cell>
          <cell r="WH582">
            <v>3.05</v>
          </cell>
          <cell r="WI582">
            <v>2.75</v>
          </cell>
          <cell r="WK582">
            <v>7.3148977364125567E-2</v>
          </cell>
          <cell r="WL582">
            <v>0.1</v>
          </cell>
        </row>
        <row r="583">
          <cell r="WF583" t="str">
            <v>CAD-DON-1-230</v>
          </cell>
          <cell r="WG583">
            <v>120.35</v>
          </cell>
          <cell r="WH583">
            <v>428</v>
          </cell>
          <cell r="WI583">
            <v>4.5</v>
          </cell>
          <cell r="WK583">
            <v>0.94951976445311026</v>
          </cell>
          <cell r="WL583">
            <v>1</v>
          </cell>
        </row>
        <row r="584">
          <cell r="WF584" t="str">
            <v>CAD-DON-2-320</v>
          </cell>
          <cell r="WG584">
            <v>128.13333333333333</v>
          </cell>
          <cell r="WH584">
            <v>286</v>
          </cell>
          <cell r="WI584">
            <v>24</v>
          </cell>
          <cell r="WK584">
            <v>0.63445140970367153</v>
          </cell>
          <cell r="WL584">
            <v>0.75</v>
          </cell>
        </row>
        <row r="585">
          <cell r="WF585" t="str">
            <v>CAD-DON-P152F2</v>
          </cell>
          <cell r="WG585">
            <v>102.575</v>
          </cell>
          <cell r="WH585">
            <v>193.9</v>
          </cell>
          <cell r="WI585">
            <v>11.25</v>
          </cell>
          <cell r="WK585">
            <v>1.2591084921640059</v>
          </cell>
          <cell r="WL585">
            <v>0.1</v>
          </cell>
        </row>
        <row r="586">
          <cell r="WF586" t="str">
            <v>CAD-DON-P152F29</v>
          </cell>
          <cell r="WG586">
            <v>102.625</v>
          </cell>
          <cell r="WH586">
            <v>194</v>
          </cell>
          <cell r="WI586">
            <v>11.25</v>
          </cell>
          <cell r="WK586">
            <v>1.2591840610167264</v>
          </cell>
          <cell r="WL586">
            <v>0.1</v>
          </cell>
        </row>
        <row r="587">
          <cell r="WF587" t="str">
            <v>CAD-ESL.1/2</v>
          </cell>
          <cell r="WG587">
            <v>27.499994999999998</v>
          </cell>
          <cell r="WH587">
            <v>30</v>
          </cell>
          <cell r="WI587">
            <v>24.99999</v>
          </cell>
          <cell r="WK587">
            <v>0.1285651498118654</v>
          </cell>
          <cell r="WL587">
            <v>0.1</v>
          </cell>
        </row>
        <row r="588">
          <cell r="WF588" t="str">
            <v>CAD-ESL-1/8-GAL</v>
          </cell>
          <cell r="WG588">
            <v>3.4829411764705887</v>
          </cell>
          <cell r="WH588">
            <v>14.25</v>
          </cell>
          <cell r="WI588">
            <v>0.4</v>
          </cell>
          <cell r="WK588">
            <v>0.96564768342147367</v>
          </cell>
          <cell r="WL588">
            <v>0.85</v>
          </cell>
        </row>
        <row r="589">
          <cell r="WF589" t="str">
            <v>CAD-ESL-3/16</v>
          </cell>
          <cell r="WG589">
            <v>21.8</v>
          </cell>
          <cell r="WH589">
            <v>57</v>
          </cell>
          <cell r="WI589">
            <v>1</v>
          </cell>
          <cell r="WK589">
            <v>1.0243849528400366</v>
          </cell>
          <cell r="WL589">
            <v>0.25</v>
          </cell>
        </row>
        <row r="590">
          <cell r="WF590" t="str">
            <v>CAD-ESL-3/8</v>
          </cell>
          <cell r="WG590">
            <v>0.9</v>
          </cell>
          <cell r="WH590">
            <v>0.9</v>
          </cell>
          <cell r="WI590">
            <v>0.9</v>
          </cell>
          <cell r="WK590">
            <v>0</v>
          </cell>
          <cell r="WL590">
            <v>0.05</v>
          </cell>
        </row>
        <row r="591">
          <cell r="WF591" t="str">
            <v>CAD-G10.5/16</v>
          </cell>
          <cell r="WG591">
            <v>4</v>
          </cell>
          <cell r="WH591">
            <v>4</v>
          </cell>
          <cell r="WI591">
            <v>4</v>
          </cell>
          <cell r="WK591">
            <v>0</v>
          </cell>
          <cell r="WL591">
            <v>0.05</v>
          </cell>
        </row>
        <row r="592">
          <cell r="WF592" t="str">
            <v>CAD-GUN.3/8</v>
          </cell>
          <cell r="WG592">
            <v>19.5</v>
          </cell>
          <cell r="WH592">
            <v>30</v>
          </cell>
          <cell r="WI592">
            <v>9</v>
          </cell>
          <cell r="WK592">
            <v>0.76149961050858961</v>
          </cell>
          <cell r="WL592">
            <v>0.1</v>
          </cell>
        </row>
        <row r="593">
          <cell r="WF593" t="str">
            <v>CAD-INO.1/8</v>
          </cell>
          <cell r="WG593">
            <v>0.7</v>
          </cell>
          <cell r="WH593">
            <v>0.7</v>
          </cell>
          <cell r="WI593">
            <v>0.7</v>
          </cell>
          <cell r="WK593">
            <v>0</v>
          </cell>
          <cell r="WL593">
            <v>0.05</v>
          </cell>
        </row>
        <row r="594">
          <cell r="WF594" t="str">
            <v>CAD-PLA.DEM</v>
          </cell>
          <cell r="WG594">
            <v>90</v>
          </cell>
          <cell r="WH594">
            <v>130</v>
          </cell>
          <cell r="WI594">
            <v>50</v>
          </cell>
          <cell r="WK594">
            <v>0.62853936105470898</v>
          </cell>
          <cell r="WL594">
            <v>0.1</v>
          </cell>
        </row>
        <row r="595">
          <cell r="WF595" t="str">
            <v>CAJ-ADA.TAR</v>
          </cell>
          <cell r="WG595">
            <v>1</v>
          </cell>
          <cell r="WH595">
            <v>1</v>
          </cell>
          <cell r="WI595">
            <v>1</v>
          </cell>
          <cell r="WK595">
            <v>0</v>
          </cell>
          <cell r="WL595">
            <v>0.1</v>
          </cell>
        </row>
        <row r="596">
          <cell r="WF596" t="str">
            <v>CAJ-CUA.MET3/4</v>
          </cell>
          <cell r="WG596">
            <v>6.2941176470588234</v>
          </cell>
          <cell r="WH596">
            <v>13</v>
          </cell>
          <cell r="WI596">
            <v>1</v>
          </cell>
          <cell r="WK596">
            <v>0.61215845038806582</v>
          </cell>
          <cell r="WL596">
            <v>0.85</v>
          </cell>
        </row>
        <row r="597">
          <cell r="WF597" t="str">
            <v>CAJ-ENG.4120</v>
          </cell>
          <cell r="WG597">
            <v>1.2727272727272727</v>
          </cell>
          <cell r="WH597">
            <v>2</v>
          </cell>
          <cell r="WI597">
            <v>1</v>
          </cell>
          <cell r="WK597">
            <v>0.36700664510471814</v>
          </cell>
          <cell r="WL597">
            <v>0.55000000000000004</v>
          </cell>
        </row>
        <row r="598">
          <cell r="WF598" t="str">
            <v>CAJ-ENG.4577</v>
          </cell>
          <cell r="WG598">
            <v>1</v>
          </cell>
          <cell r="WH598">
            <v>1</v>
          </cell>
          <cell r="WI598">
            <v>1</v>
          </cell>
          <cell r="WK598">
            <v>0</v>
          </cell>
          <cell r="WL598">
            <v>0.25</v>
          </cell>
        </row>
        <row r="599">
          <cell r="WF599" t="str">
            <v>CAJ-MET.1/2</v>
          </cell>
          <cell r="WG599">
            <v>1</v>
          </cell>
          <cell r="WH599">
            <v>1</v>
          </cell>
          <cell r="WI599">
            <v>1</v>
          </cell>
          <cell r="WK599">
            <v>0</v>
          </cell>
          <cell r="WL599">
            <v>0.1</v>
          </cell>
        </row>
        <row r="600">
          <cell r="WF600" t="str">
            <v>CAJ-MET.1CT</v>
          </cell>
          <cell r="WG600">
            <v>1</v>
          </cell>
          <cell r="WH600">
            <v>1</v>
          </cell>
          <cell r="WI600">
            <v>1</v>
          </cell>
          <cell r="WK600">
            <v>0</v>
          </cell>
          <cell r="WL600">
            <v>0.05</v>
          </cell>
        </row>
        <row r="601">
          <cell r="WF601" t="str">
            <v>CAJ-MET.3/4</v>
          </cell>
          <cell r="WG601">
            <v>1.6666666666666667</v>
          </cell>
          <cell r="WH601">
            <v>2</v>
          </cell>
          <cell r="WI601">
            <v>1</v>
          </cell>
          <cell r="WK601">
            <v>0.34641016151377529</v>
          </cell>
          <cell r="WL601">
            <v>0.15</v>
          </cell>
        </row>
        <row r="602">
          <cell r="WF602" t="str">
            <v>CAJ-MET.HR</v>
          </cell>
          <cell r="WG602">
            <v>1</v>
          </cell>
          <cell r="WH602">
            <v>1</v>
          </cell>
          <cell r="WI602">
            <v>1</v>
          </cell>
          <cell r="WK602">
            <v>0</v>
          </cell>
          <cell r="WL602">
            <v>0.1</v>
          </cell>
        </row>
        <row r="603">
          <cell r="WF603" t="str">
            <v>CAJ-PLA.40</v>
          </cell>
          <cell r="WG603">
            <v>3.6666666666666665</v>
          </cell>
          <cell r="WH603">
            <v>5</v>
          </cell>
          <cell r="WI603">
            <v>3</v>
          </cell>
          <cell r="WK603">
            <v>0.31491832864888664</v>
          </cell>
          <cell r="WL603">
            <v>0.15</v>
          </cell>
        </row>
        <row r="604">
          <cell r="WF604" t="str">
            <v>CAJ-PLA-145X18X</v>
          </cell>
          <cell r="WG604">
            <v>1.8</v>
          </cell>
          <cell r="WH604">
            <v>2</v>
          </cell>
          <cell r="WI604">
            <v>1</v>
          </cell>
          <cell r="WK604">
            <v>0.24845199749997673</v>
          </cell>
          <cell r="WL604">
            <v>0.25</v>
          </cell>
        </row>
        <row r="605">
          <cell r="WF605" t="str">
            <v>CAJ-RED.C122</v>
          </cell>
          <cell r="WG605">
            <v>1.75</v>
          </cell>
          <cell r="WH605">
            <v>3</v>
          </cell>
          <cell r="WI605">
            <v>1</v>
          </cell>
          <cell r="WK605">
            <v>0.54710120443219323</v>
          </cell>
          <cell r="WL605">
            <v>0.2</v>
          </cell>
        </row>
        <row r="606">
          <cell r="WF606" t="str">
            <v>CAJ-RED.X80MM</v>
          </cell>
          <cell r="WG606">
            <v>2.5714285714285716</v>
          </cell>
          <cell r="WH606">
            <v>4</v>
          </cell>
          <cell r="WI606">
            <v>1</v>
          </cell>
          <cell r="WK606">
            <v>0.54338521300448916</v>
          </cell>
          <cell r="WL606">
            <v>0.35</v>
          </cell>
        </row>
        <row r="607">
          <cell r="WF607" t="str">
            <v>CAL-12".</v>
          </cell>
          <cell r="WG607">
            <v>1</v>
          </cell>
          <cell r="WH607">
            <v>1</v>
          </cell>
          <cell r="WI607">
            <v>1</v>
          </cell>
          <cell r="WK607">
            <v>0</v>
          </cell>
          <cell r="WL607">
            <v>0.1</v>
          </cell>
        </row>
        <row r="608">
          <cell r="WF608" t="str">
            <v>CAL-HID.</v>
          </cell>
          <cell r="WG608">
            <v>2.3333333333333335</v>
          </cell>
          <cell r="WH608">
            <v>5</v>
          </cell>
          <cell r="WI608">
            <v>1</v>
          </cell>
          <cell r="WK608">
            <v>0.98974331861078713</v>
          </cell>
          <cell r="WL608">
            <v>0.15</v>
          </cell>
        </row>
        <row r="609">
          <cell r="WF609" t="str">
            <v>CAL-MAN.8"</v>
          </cell>
          <cell r="WG609">
            <v>1</v>
          </cell>
          <cell r="WH609">
            <v>1</v>
          </cell>
          <cell r="WI609">
            <v>1</v>
          </cell>
          <cell r="WK609">
            <v>0</v>
          </cell>
          <cell r="WL609">
            <v>0.05</v>
          </cell>
        </row>
        <row r="610">
          <cell r="WF610" t="str">
            <v>CAL-ROS.MIXTO</v>
          </cell>
          <cell r="WG610">
            <v>3.5</v>
          </cell>
          <cell r="WH610">
            <v>5</v>
          </cell>
          <cell r="WI610">
            <v>2</v>
          </cell>
          <cell r="WK610">
            <v>0.60609152673132638</v>
          </cell>
          <cell r="WL610">
            <v>0.1</v>
          </cell>
        </row>
        <row r="611">
          <cell r="WF611" t="str">
            <v>CAM-FUN-4340</v>
          </cell>
          <cell r="WG611">
            <v>1</v>
          </cell>
          <cell r="WH611">
            <v>1</v>
          </cell>
          <cell r="WI611">
            <v>1</v>
          </cell>
          <cell r="WK611">
            <v>0</v>
          </cell>
          <cell r="WL611">
            <v>0.1</v>
          </cell>
        </row>
        <row r="612">
          <cell r="WF612" t="str">
            <v>CAM-PEL.16E</v>
          </cell>
          <cell r="WG612">
            <v>2.5</v>
          </cell>
          <cell r="WH612">
            <v>4</v>
          </cell>
          <cell r="WI612">
            <v>2</v>
          </cell>
          <cell r="WK612">
            <v>0.4</v>
          </cell>
          <cell r="WL612">
            <v>0.2</v>
          </cell>
        </row>
        <row r="613">
          <cell r="WF613" t="str">
            <v>CAM-PEL.25A</v>
          </cell>
          <cell r="WG613">
            <v>4</v>
          </cell>
          <cell r="WH613">
            <v>6</v>
          </cell>
          <cell r="WI613">
            <v>2</v>
          </cell>
          <cell r="WK613">
            <v>0.57735026918962573</v>
          </cell>
          <cell r="WL613">
            <v>0.2</v>
          </cell>
        </row>
        <row r="614">
          <cell r="WF614" t="str">
            <v>CAM-PEL.25E</v>
          </cell>
          <cell r="WG614">
            <v>3</v>
          </cell>
          <cell r="WH614">
            <v>4</v>
          </cell>
          <cell r="WI614">
            <v>2</v>
          </cell>
          <cell r="WK614">
            <v>0.47140452079103173</v>
          </cell>
          <cell r="WL614">
            <v>0.1</v>
          </cell>
        </row>
        <row r="615">
          <cell r="WF615" t="str">
            <v>CAM-PELZ-25-FG</v>
          </cell>
          <cell r="WG615">
            <v>2</v>
          </cell>
          <cell r="WH615">
            <v>3</v>
          </cell>
          <cell r="WI615">
            <v>1</v>
          </cell>
          <cell r="WK615">
            <v>0.70710678118654757</v>
          </cell>
          <cell r="WL615">
            <v>0.1</v>
          </cell>
        </row>
        <row r="616">
          <cell r="WF616" t="str">
            <v>CAM-PIS.ATO-DEW-293</v>
          </cell>
          <cell r="WG616">
            <v>1.25</v>
          </cell>
          <cell r="WH616">
            <v>2</v>
          </cell>
          <cell r="WI616">
            <v>1</v>
          </cell>
          <cell r="WK616">
            <v>0.4</v>
          </cell>
          <cell r="WL616">
            <v>0.2</v>
          </cell>
        </row>
        <row r="617">
          <cell r="WF617" t="str">
            <v>CAM-PUL.4120</v>
          </cell>
          <cell r="WG617">
            <v>1.75</v>
          </cell>
          <cell r="WH617">
            <v>3</v>
          </cell>
          <cell r="WI617">
            <v>1</v>
          </cell>
          <cell r="WK617">
            <v>0.50651729167309623</v>
          </cell>
          <cell r="WL617">
            <v>0.4</v>
          </cell>
        </row>
        <row r="618">
          <cell r="WF618" t="str">
            <v>CAM-PUL.4577</v>
          </cell>
          <cell r="WG618">
            <v>1.8</v>
          </cell>
          <cell r="WH618">
            <v>3</v>
          </cell>
          <cell r="WI618">
            <v>1</v>
          </cell>
          <cell r="WK618">
            <v>0.46481112585226425</v>
          </cell>
          <cell r="WL618">
            <v>0.25</v>
          </cell>
        </row>
        <row r="619">
          <cell r="WF619" t="str">
            <v>CAM-PUL.DW28111</v>
          </cell>
          <cell r="WG619">
            <v>1</v>
          </cell>
          <cell r="WH619">
            <v>1</v>
          </cell>
          <cell r="WI619">
            <v>1</v>
          </cell>
          <cell r="WK619">
            <v>0</v>
          </cell>
          <cell r="WL619">
            <v>0.1</v>
          </cell>
        </row>
        <row r="620">
          <cell r="WF620" t="str">
            <v>CAM-ROD.310X215X256</v>
          </cell>
          <cell r="WG620">
            <v>2</v>
          </cell>
          <cell r="WH620">
            <v>2</v>
          </cell>
          <cell r="WI620">
            <v>2</v>
          </cell>
          <cell r="WK620">
            <v>0</v>
          </cell>
          <cell r="WL620">
            <v>0.05</v>
          </cell>
        </row>
        <row r="621">
          <cell r="WF621" t="str">
            <v>CAM-TAL.25133</v>
          </cell>
          <cell r="WG621">
            <v>1</v>
          </cell>
          <cell r="WH621">
            <v>1</v>
          </cell>
          <cell r="WI621">
            <v>1</v>
          </cell>
          <cell r="WK621">
            <v>0</v>
          </cell>
          <cell r="WL621">
            <v>0.05</v>
          </cell>
        </row>
        <row r="622">
          <cell r="WF622" t="str">
            <v>CAM-TAL.BOSH</v>
          </cell>
          <cell r="WG622">
            <v>1</v>
          </cell>
          <cell r="WH622">
            <v>1</v>
          </cell>
          <cell r="WI622">
            <v>1</v>
          </cell>
          <cell r="WK622">
            <v>0</v>
          </cell>
          <cell r="WL622">
            <v>0.05</v>
          </cell>
        </row>
        <row r="623">
          <cell r="WF623" t="str">
            <v>CAN-100.45D</v>
          </cell>
          <cell r="WG623">
            <v>8</v>
          </cell>
          <cell r="WH623">
            <v>8</v>
          </cell>
          <cell r="WI623">
            <v>8</v>
          </cell>
          <cell r="WK623">
            <v>0</v>
          </cell>
          <cell r="WL623">
            <v>0.05</v>
          </cell>
        </row>
        <row r="624">
          <cell r="WF624" t="str">
            <v>CAN-14X.7.MAX</v>
          </cell>
          <cell r="WG624">
            <v>397</v>
          </cell>
          <cell r="WH624">
            <v>670</v>
          </cell>
          <cell r="WI624">
            <v>124</v>
          </cell>
          <cell r="WK624">
            <v>0.97249446480567991</v>
          </cell>
          <cell r="WL624">
            <v>0.1</v>
          </cell>
        </row>
        <row r="625">
          <cell r="WF625" t="str">
            <v>CAN-25L.ROJ</v>
          </cell>
          <cell r="WG625">
            <v>1</v>
          </cell>
          <cell r="WH625">
            <v>1</v>
          </cell>
          <cell r="WI625">
            <v>1</v>
          </cell>
          <cell r="WK625">
            <v>0</v>
          </cell>
          <cell r="WL625">
            <v>0.05</v>
          </cell>
        </row>
        <row r="626">
          <cell r="WF626" t="str">
            <v>CAN-25X25MM-PLA</v>
          </cell>
          <cell r="WG626">
            <v>1.5</v>
          </cell>
          <cell r="WH626">
            <v>2</v>
          </cell>
          <cell r="WI626">
            <v>1</v>
          </cell>
          <cell r="WK626">
            <v>0.47140452079103173</v>
          </cell>
          <cell r="WL626">
            <v>0.1</v>
          </cell>
        </row>
        <row r="627">
          <cell r="WF627" t="str">
            <v>CAN-3/8.114.</v>
          </cell>
          <cell r="WG627">
            <v>4.5</v>
          </cell>
          <cell r="WH627">
            <v>6</v>
          </cell>
          <cell r="WI627">
            <v>4</v>
          </cell>
          <cell r="WK627">
            <v>0.22222222222222221</v>
          </cell>
          <cell r="WL627">
            <v>0.2</v>
          </cell>
        </row>
        <row r="628">
          <cell r="WF628" t="str">
            <v>CAN-32M.FAN</v>
          </cell>
          <cell r="WG628">
            <v>2.5833333333333335</v>
          </cell>
          <cell r="WH628">
            <v>10</v>
          </cell>
          <cell r="WI628">
            <v>1</v>
          </cell>
          <cell r="WK628">
            <v>1.0102117892984306</v>
          </cell>
          <cell r="WL628">
            <v>0.6</v>
          </cell>
        </row>
        <row r="629">
          <cell r="WF629" t="str">
            <v>CAN-35L.BLA</v>
          </cell>
          <cell r="WG629">
            <v>1</v>
          </cell>
          <cell r="WH629">
            <v>1</v>
          </cell>
          <cell r="WI629">
            <v>1</v>
          </cell>
          <cell r="WK629">
            <v>0</v>
          </cell>
          <cell r="WL629">
            <v>0.05</v>
          </cell>
        </row>
        <row r="630">
          <cell r="WF630" t="str">
            <v>CAN-35L.NEG</v>
          </cell>
          <cell r="WG630">
            <v>1</v>
          </cell>
          <cell r="WH630">
            <v>1</v>
          </cell>
          <cell r="WI630">
            <v>1</v>
          </cell>
          <cell r="WK630">
            <v>0</v>
          </cell>
          <cell r="WL630">
            <v>0.05</v>
          </cell>
        </row>
        <row r="631">
          <cell r="WF631" t="str">
            <v>CAN-40M.25M</v>
          </cell>
          <cell r="WG631">
            <v>8</v>
          </cell>
          <cell r="WH631">
            <v>8</v>
          </cell>
          <cell r="WI631">
            <v>8</v>
          </cell>
          <cell r="WK631">
            <v>0</v>
          </cell>
          <cell r="WL631">
            <v>0.05</v>
          </cell>
        </row>
        <row r="632">
          <cell r="WF632" t="str">
            <v>CAN-40X.25</v>
          </cell>
          <cell r="WG632">
            <v>2</v>
          </cell>
          <cell r="WH632">
            <v>2</v>
          </cell>
          <cell r="WI632">
            <v>2</v>
          </cell>
          <cell r="WK632">
            <v>0</v>
          </cell>
          <cell r="WL632">
            <v>0.1</v>
          </cell>
        </row>
        <row r="633">
          <cell r="WF633" t="str">
            <v>CAN-40X40MM-RAN</v>
          </cell>
          <cell r="WG633">
            <v>5</v>
          </cell>
          <cell r="WH633">
            <v>12</v>
          </cell>
          <cell r="WI633">
            <v>2</v>
          </cell>
          <cell r="WK633">
            <v>0.82945765413310879</v>
          </cell>
          <cell r="WL633">
            <v>0.3</v>
          </cell>
        </row>
        <row r="634">
          <cell r="WF634" t="str">
            <v>CAN-40X60MM-PLA</v>
          </cell>
          <cell r="WG634">
            <v>5.0999999999999996</v>
          </cell>
          <cell r="WH634">
            <v>14</v>
          </cell>
          <cell r="WI634">
            <v>2</v>
          </cell>
          <cell r="WK634">
            <v>1.0055593258790656</v>
          </cell>
          <cell r="WL634">
            <v>0.25</v>
          </cell>
        </row>
        <row r="635">
          <cell r="WF635" t="str">
            <v>CAN-5/8.13/4</v>
          </cell>
          <cell r="WG635">
            <v>2</v>
          </cell>
          <cell r="WH635">
            <v>2</v>
          </cell>
          <cell r="WI635">
            <v>2</v>
          </cell>
          <cell r="WK635">
            <v>0</v>
          </cell>
          <cell r="WL635">
            <v>0.05</v>
          </cell>
        </row>
        <row r="636">
          <cell r="WF636" t="str">
            <v>CAN-7X5.LUF</v>
          </cell>
          <cell r="WG636">
            <v>34</v>
          </cell>
          <cell r="WH636">
            <v>34</v>
          </cell>
          <cell r="WI636">
            <v>34</v>
          </cell>
          <cell r="WK636">
            <v>0</v>
          </cell>
          <cell r="WL636">
            <v>0.05</v>
          </cell>
        </row>
        <row r="637">
          <cell r="WF637" t="str">
            <v>CAN-850.INT</v>
          </cell>
          <cell r="WG637">
            <v>24</v>
          </cell>
          <cell r="WH637">
            <v>24</v>
          </cell>
          <cell r="WI637">
            <v>24</v>
          </cell>
          <cell r="WK637">
            <v>0</v>
          </cell>
          <cell r="WL637">
            <v>0.05</v>
          </cell>
        </row>
        <row r="638">
          <cell r="WF638" t="str">
            <v>CAN-9X6.MAX</v>
          </cell>
          <cell r="WG638">
            <v>68</v>
          </cell>
          <cell r="WH638">
            <v>68</v>
          </cell>
          <cell r="WI638">
            <v>68</v>
          </cell>
          <cell r="WK638">
            <v>0</v>
          </cell>
          <cell r="WL638">
            <v>0.05</v>
          </cell>
        </row>
        <row r="639">
          <cell r="WF639" t="str">
            <v>CAN-DIE.YEL</v>
          </cell>
          <cell r="WG639">
            <v>1.3333333333333333</v>
          </cell>
          <cell r="WH639">
            <v>2</v>
          </cell>
          <cell r="WI639">
            <v>1</v>
          </cell>
          <cell r="WK639">
            <v>0.43301270189221941</v>
          </cell>
          <cell r="WL639">
            <v>0.15</v>
          </cell>
        </row>
        <row r="640">
          <cell r="WF640" t="str">
            <v>CANI-IPE-120</v>
          </cell>
          <cell r="WG640">
            <v>32.526923076923076</v>
          </cell>
          <cell r="WH640">
            <v>195</v>
          </cell>
          <cell r="WI640">
            <v>0.4</v>
          </cell>
          <cell r="WK640">
            <v>1.5918168335253873</v>
          </cell>
          <cell r="WL640">
            <v>0.65</v>
          </cell>
        </row>
        <row r="641">
          <cell r="WF641" t="str">
            <v>CAN-MAN.120X3000</v>
          </cell>
          <cell r="WG641">
            <v>168.14285714285714</v>
          </cell>
          <cell r="WH641">
            <v>296</v>
          </cell>
          <cell r="WI641">
            <v>1</v>
          </cell>
          <cell r="WK641">
            <v>0.61308829585864277</v>
          </cell>
          <cell r="WL641">
            <v>0.35</v>
          </cell>
        </row>
        <row r="642">
          <cell r="WF642" t="str">
            <v>CAN-MAN.150.X200</v>
          </cell>
          <cell r="WG642">
            <v>15.666666666666666</v>
          </cell>
          <cell r="WH642">
            <v>24</v>
          </cell>
          <cell r="WI642">
            <v>3</v>
          </cell>
          <cell r="WK642">
            <v>0.71173313547564809</v>
          </cell>
          <cell r="WL642">
            <v>0.15</v>
          </cell>
        </row>
        <row r="643">
          <cell r="WF643" t="str">
            <v>CAN-MAN.150X3000</v>
          </cell>
          <cell r="WG643">
            <v>54</v>
          </cell>
          <cell r="WH643">
            <v>84</v>
          </cell>
          <cell r="WI643">
            <v>24</v>
          </cell>
          <cell r="WK643">
            <v>0.78567420131838617</v>
          </cell>
          <cell r="WL643">
            <v>0.1</v>
          </cell>
        </row>
        <row r="644">
          <cell r="WF644" t="str">
            <v>CAN-MAN.240</v>
          </cell>
          <cell r="WG644">
            <v>24</v>
          </cell>
          <cell r="WH644">
            <v>24</v>
          </cell>
          <cell r="WI644">
            <v>24</v>
          </cell>
          <cell r="WK644">
            <v>0</v>
          </cell>
          <cell r="WL644">
            <v>0.05</v>
          </cell>
        </row>
        <row r="645">
          <cell r="WF645" t="str">
            <v>CAN-MAN-150X180</v>
          </cell>
          <cell r="WG645">
            <v>12</v>
          </cell>
          <cell r="WH645">
            <v>12</v>
          </cell>
          <cell r="WI645">
            <v>12</v>
          </cell>
          <cell r="WK645">
            <v>0</v>
          </cell>
          <cell r="WL645">
            <v>0.05</v>
          </cell>
        </row>
        <row r="646">
          <cell r="WF646" t="str">
            <v>CAN-PEQ.</v>
          </cell>
          <cell r="WG646">
            <v>1</v>
          </cell>
          <cell r="WH646">
            <v>1</v>
          </cell>
          <cell r="WI646">
            <v>1</v>
          </cell>
          <cell r="WK646">
            <v>0</v>
          </cell>
          <cell r="WL646">
            <v>0.1</v>
          </cell>
        </row>
        <row r="647">
          <cell r="WF647" t="str">
            <v>CAN-PL-11X6</v>
          </cell>
          <cell r="WG647">
            <v>445</v>
          </cell>
          <cell r="WH647">
            <v>445</v>
          </cell>
          <cell r="WI647">
            <v>445</v>
          </cell>
          <cell r="WK647">
            <v>0</v>
          </cell>
          <cell r="WL647">
            <v>0.05</v>
          </cell>
        </row>
        <row r="648">
          <cell r="WF648" t="str">
            <v>CAN-PL-7X5-LUF</v>
          </cell>
          <cell r="WG648">
            <v>149</v>
          </cell>
          <cell r="WH648">
            <v>178</v>
          </cell>
          <cell r="WI648">
            <v>120</v>
          </cell>
          <cell r="WK648">
            <v>0.27524961952228022</v>
          </cell>
          <cell r="WL648">
            <v>0.1</v>
          </cell>
        </row>
        <row r="649">
          <cell r="WF649" t="str">
            <v>CAN-PL-8T</v>
          </cell>
          <cell r="WG649">
            <v>36</v>
          </cell>
          <cell r="WH649">
            <v>36</v>
          </cell>
          <cell r="WI649">
            <v>36</v>
          </cell>
          <cell r="WK649">
            <v>0</v>
          </cell>
          <cell r="WL649">
            <v>0.05</v>
          </cell>
        </row>
        <row r="650">
          <cell r="WF650" t="str">
            <v>CAN-PL-8X5-TAPC</v>
          </cell>
          <cell r="WG650">
            <v>88</v>
          </cell>
          <cell r="WH650">
            <v>88</v>
          </cell>
          <cell r="WI650">
            <v>88</v>
          </cell>
          <cell r="WK650">
            <v>0</v>
          </cell>
          <cell r="WL650">
            <v>0.05</v>
          </cell>
        </row>
        <row r="651">
          <cell r="WF651" t="str">
            <v>CAN-PL-9X6-TAP</v>
          </cell>
          <cell r="WG651">
            <v>175</v>
          </cell>
          <cell r="WH651">
            <v>175</v>
          </cell>
          <cell r="WI651">
            <v>175</v>
          </cell>
          <cell r="WK651">
            <v>0</v>
          </cell>
          <cell r="WL651">
            <v>0.05</v>
          </cell>
        </row>
        <row r="652">
          <cell r="WF652" t="str">
            <v>CAN-PLA.14X7</v>
          </cell>
          <cell r="WG652">
            <v>236</v>
          </cell>
          <cell r="WH652">
            <v>236</v>
          </cell>
          <cell r="WI652">
            <v>236</v>
          </cell>
          <cell r="WK652">
            <v>0</v>
          </cell>
          <cell r="WL652">
            <v>0.05</v>
          </cell>
        </row>
        <row r="653">
          <cell r="WF653" t="str">
            <v>CAN-PLA.14X7HD</v>
          </cell>
          <cell r="WG653">
            <v>33</v>
          </cell>
          <cell r="WH653">
            <v>33</v>
          </cell>
          <cell r="WI653">
            <v>33</v>
          </cell>
          <cell r="WK653">
            <v>0</v>
          </cell>
          <cell r="WL653">
            <v>0.05</v>
          </cell>
        </row>
        <row r="654">
          <cell r="WF654" t="str">
            <v>CAN-PLA.16X8.HD.</v>
          </cell>
          <cell r="WG654">
            <v>332</v>
          </cell>
          <cell r="WH654">
            <v>332</v>
          </cell>
          <cell r="WI654">
            <v>332</v>
          </cell>
          <cell r="WK654">
            <v>0</v>
          </cell>
          <cell r="WL654">
            <v>0.05</v>
          </cell>
        </row>
        <row r="655">
          <cell r="WF655" t="str">
            <v>CAN-PLA.18X8</v>
          </cell>
          <cell r="WG655">
            <v>136</v>
          </cell>
          <cell r="WH655">
            <v>136</v>
          </cell>
          <cell r="WI655">
            <v>136</v>
          </cell>
          <cell r="WK655">
            <v>0</v>
          </cell>
          <cell r="WL655">
            <v>0.05</v>
          </cell>
        </row>
        <row r="656">
          <cell r="WF656" t="str">
            <v>CAN-PLA.55GAL</v>
          </cell>
          <cell r="WG656">
            <v>3.3333333333333335</v>
          </cell>
          <cell r="WH656">
            <v>5</v>
          </cell>
          <cell r="WI656">
            <v>1</v>
          </cell>
          <cell r="WK656">
            <v>0.62449979983983972</v>
          </cell>
          <cell r="WL656">
            <v>0.15</v>
          </cell>
        </row>
        <row r="657">
          <cell r="WF657" t="str">
            <v>CAN-PLA.606X60</v>
          </cell>
          <cell r="WG657">
            <v>4.666666666666667</v>
          </cell>
          <cell r="WH657">
            <v>10</v>
          </cell>
          <cell r="WI657">
            <v>2</v>
          </cell>
          <cell r="WK657">
            <v>0.7505100306607827</v>
          </cell>
          <cell r="WL657">
            <v>0.3</v>
          </cell>
        </row>
        <row r="658">
          <cell r="WF658" t="str">
            <v>CAN-PLA.60X60</v>
          </cell>
          <cell r="WG658">
            <v>6</v>
          </cell>
          <cell r="WH658">
            <v>6</v>
          </cell>
          <cell r="WI658">
            <v>6</v>
          </cell>
          <cell r="WK658">
            <v>0</v>
          </cell>
          <cell r="WL658">
            <v>0.05</v>
          </cell>
        </row>
        <row r="659">
          <cell r="WF659" t="str">
            <v>CAN-PLA.7TX5</v>
          </cell>
          <cell r="WG659">
            <v>63</v>
          </cell>
          <cell r="WH659">
            <v>63</v>
          </cell>
          <cell r="WI659">
            <v>63</v>
          </cell>
          <cell r="WK659">
            <v>0</v>
          </cell>
          <cell r="WL659">
            <v>0.05</v>
          </cell>
        </row>
        <row r="660">
          <cell r="WF660" t="str">
            <v>CAN-PLA.7X5</v>
          </cell>
          <cell r="WG660">
            <v>303.83333333333331</v>
          </cell>
          <cell r="WH660">
            <v>600</v>
          </cell>
          <cell r="WI660">
            <v>4</v>
          </cell>
          <cell r="WK660">
            <v>0.69381022164232853</v>
          </cell>
          <cell r="WL660">
            <v>0.3</v>
          </cell>
        </row>
        <row r="661">
          <cell r="WF661" t="str">
            <v>CAN-PLA.8X5HD</v>
          </cell>
          <cell r="WG661">
            <v>49</v>
          </cell>
          <cell r="WH661">
            <v>49</v>
          </cell>
          <cell r="WI661">
            <v>49</v>
          </cell>
          <cell r="WK661">
            <v>0</v>
          </cell>
          <cell r="WL661">
            <v>0.05</v>
          </cell>
        </row>
        <row r="662">
          <cell r="WF662" t="str">
            <v>CAN-PLA.9X5MX</v>
          </cell>
          <cell r="WG662">
            <v>406</v>
          </cell>
          <cell r="WH662">
            <v>702</v>
          </cell>
          <cell r="WI662">
            <v>196</v>
          </cell>
          <cell r="WK662">
            <v>0.64959289457369229</v>
          </cell>
          <cell r="WL662">
            <v>0.15</v>
          </cell>
        </row>
        <row r="663">
          <cell r="WF663" t="str">
            <v>CAN-SEG.850</v>
          </cell>
          <cell r="WG663">
            <v>5.1052631578947372</v>
          </cell>
          <cell r="WH663">
            <v>12</v>
          </cell>
          <cell r="WI663">
            <v>1</v>
          </cell>
          <cell r="WK663">
            <v>0.57625495027504003</v>
          </cell>
          <cell r="WL663">
            <v>0.95</v>
          </cell>
        </row>
        <row r="664">
          <cell r="WF664" t="str">
            <v>CANU-10</v>
          </cell>
          <cell r="WG664">
            <v>3.3999991999999999</v>
          </cell>
          <cell r="WH664">
            <v>5</v>
          </cell>
          <cell r="WI664">
            <v>2.9</v>
          </cell>
          <cell r="WK664">
            <v>0.26388778462505724</v>
          </cell>
          <cell r="WL664">
            <v>0.25</v>
          </cell>
        </row>
        <row r="665">
          <cell r="WF665" t="str">
            <v>CANU-12</v>
          </cell>
          <cell r="WG665">
            <v>2.0499999999999998</v>
          </cell>
          <cell r="WH665">
            <v>2.0499999999999998</v>
          </cell>
          <cell r="WI665">
            <v>2.0499999999999998</v>
          </cell>
          <cell r="WK665">
            <v>0</v>
          </cell>
          <cell r="WL665">
            <v>0.05</v>
          </cell>
        </row>
        <row r="666">
          <cell r="WF666" t="str">
            <v>CANU-3</v>
          </cell>
          <cell r="WG666">
            <v>91.833999899999995</v>
          </cell>
          <cell r="WH666">
            <v>173.29</v>
          </cell>
          <cell r="WI666">
            <v>19.2</v>
          </cell>
          <cell r="WK666">
            <v>0.54518037895919369</v>
          </cell>
          <cell r="WL666">
            <v>1</v>
          </cell>
        </row>
        <row r="667">
          <cell r="WF667" t="str">
            <v>CANU-4</v>
          </cell>
          <cell r="WG667">
            <v>239.41449919999997</v>
          </cell>
          <cell r="WH667">
            <v>641.31999800000006</v>
          </cell>
          <cell r="WI667">
            <v>28.2</v>
          </cell>
          <cell r="WK667">
            <v>0.61874281598062841</v>
          </cell>
          <cell r="WL667">
            <v>1</v>
          </cell>
        </row>
        <row r="668">
          <cell r="WF668" t="str">
            <v>CANU-6</v>
          </cell>
          <cell r="WG668">
            <v>176.95049979999999</v>
          </cell>
          <cell r="WH668">
            <v>527.04999999999995</v>
          </cell>
          <cell r="WI668">
            <v>25</v>
          </cell>
          <cell r="WK668">
            <v>0.73922217984739402</v>
          </cell>
          <cell r="WL668">
            <v>1</v>
          </cell>
        </row>
        <row r="669">
          <cell r="WF669" t="str">
            <v>CANU-8</v>
          </cell>
          <cell r="WG669">
            <v>13.782</v>
          </cell>
          <cell r="WH669">
            <v>39.08</v>
          </cell>
          <cell r="WI669">
            <v>2.31</v>
          </cell>
          <cell r="WK669">
            <v>0.98881615626931652</v>
          </cell>
          <cell r="WL669">
            <v>0.5</v>
          </cell>
        </row>
        <row r="670">
          <cell r="WF670" t="str">
            <v>CAP-IND.7OZ.FOR</v>
          </cell>
          <cell r="WG670">
            <v>10.199999999999999</v>
          </cell>
          <cell r="WH670">
            <v>21</v>
          </cell>
          <cell r="WI670">
            <v>2</v>
          </cell>
          <cell r="WK670">
            <v>0.53566237044880649</v>
          </cell>
          <cell r="WL670">
            <v>1</v>
          </cell>
        </row>
        <row r="671">
          <cell r="WF671" t="str">
            <v>CAP-SOL.DRIL</v>
          </cell>
          <cell r="WG671">
            <v>6.8</v>
          </cell>
          <cell r="WH671">
            <v>19</v>
          </cell>
          <cell r="WI671">
            <v>1</v>
          </cell>
          <cell r="WK671">
            <v>0.63405164593307006</v>
          </cell>
          <cell r="WL671">
            <v>1</v>
          </cell>
        </row>
        <row r="672">
          <cell r="WF672" t="str">
            <v>CAP-XPR.NOZ</v>
          </cell>
          <cell r="WG672">
            <v>1</v>
          </cell>
          <cell r="WH672">
            <v>1</v>
          </cell>
          <cell r="WI672">
            <v>1</v>
          </cell>
          <cell r="WK672">
            <v>0</v>
          </cell>
          <cell r="WL672">
            <v>0.1</v>
          </cell>
        </row>
        <row r="673">
          <cell r="WF673" t="str">
            <v>CAR-19M.18489</v>
          </cell>
          <cell r="WG673">
            <v>2.5</v>
          </cell>
          <cell r="WH673">
            <v>6</v>
          </cell>
          <cell r="WI673">
            <v>1</v>
          </cell>
          <cell r="WK673">
            <v>0.78993670632525992</v>
          </cell>
          <cell r="WL673">
            <v>0.3</v>
          </cell>
        </row>
        <row r="674">
          <cell r="WF674" t="str">
            <v>CAR-3MX.6003</v>
          </cell>
          <cell r="WG674">
            <v>13.3</v>
          </cell>
          <cell r="WH674">
            <v>27</v>
          </cell>
          <cell r="WI674">
            <v>3</v>
          </cell>
          <cell r="WK674">
            <v>0.45382389203088075</v>
          </cell>
          <cell r="WL674">
            <v>1</v>
          </cell>
        </row>
        <row r="675">
          <cell r="WF675" t="str">
            <v>CAR-513.611</v>
          </cell>
          <cell r="WG675">
            <v>3</v>
          </cell>
          <cell r="WH675">
            <v>6</v>
          </cell>
          <cell r="WI675">
            <v>2</v>
          </cell>
          <cell r="WK675">
            <v>0.66666666666666663</v>
          </cell>
          <cell r="WL675">
            <v>0.2</v>
          </cell>
        </row>
        <row r="676">
          <cell r="WF676" t="str">
            <v>CAR-515.612</v>
          </cell>
          <cell r="WG676">
            <v>2</v>
          </cell>
          <cell r="WH676">
            <v>2</v>
          </cell>
          <cell r="WI676">
            <v>2</v>
          </cell>
          <cell r="WK676">
            <v>0</v>
          </cell>
          <cell r="WL676">
            <v>0.25</v>
          </cell>
        </row>
        <row r="677">
          <cell r="WF677" t="str">
            <v>CAR-906.599</v>
          </cell>
          <cell r="WG677">
            <v>1</v>
          </cell>
          <cell r="WH677">
            <v>1</v>
          </cell>
          <cell r="WI677">
            <v>1</v>
          </cell>
          <cell r="WK677">
            <v>0</v>
          </cell>
          <cell r="WL677">
            <v>0.05</v>
          </cell>
        </row>
        <row r="678">
          <cell r="WF678" t="str">
            <v>CAR-907.599</v>
          </cell>
          <cell r="WG678">
            <v>1</v>
          </cell>
          <cell r="WH678">
            <v>1</v>
          </cell>
          <cell r="WI678">
            <v>1</v>
          </cell>
          <cell r="WK678">
            <v>0</v>
          </cell>
          <cell r="WL678">
            <v>0.05</v>
          </cell>
        </row>
        <row r="679">
          <cell r="WF679" t="str">
            <v>CAR-AIS.IV</v>
          </cell>
          <cell r="WG679">
            <v>11</v>
          </cell>
          <cell r="WH679">
            <v>11</v>
          </cell>
          <cell r="WI679">
            <v>11</v>
          </cell>
          <cell r="WK679">
            <v>0</v>
          </cell>
          <cell r="WL679">
            <v>0.05</v>
          </cell>
        </row>
        <row r="680">
          <cell r="WF680" t="str">
            <v>CAR-CHU. SNK 516-613</v>
          </cell>
          <cell r="WG680">
            <v>2</v>
          </cell>
          <cell r="WH680">
            <v>2</v>
          </cell>
          <cell r="WI680">
            <v>2</v>
          </cell>
          <cell r="WK680">
            <v>0</v>
          </cell>
          <cell r="WL680">
            <v>0.15</v>
          </cell>
        </row>
        <row r="681">
          <cell r="WF681" t="str">
            <v>CAR-CHU.SNK510-608</v>
          </cell>
          <cell r="WG681">
            <v>6</v>
          </cell>
          <cell r="WH681">
            <v>6</v>
          </cell>
          <cell r="WI681">
            <v>6</v>
          </cell>
          <cell r="WK681">
            <v>0</v>
          </cell>
          <cell r="WL681">
            <v>0.05</v>
          </cell>
        </row>
        <row r="682">
          <cell r="WF682" t="str">
            <v>CAR-CHU.SNL513</v>
          </cell>
          <cell r="WG682">
            <v>2</v>
          </cell>
          <cell r="WH682">
            <v>2</v>
          </cell>
          <cell r="WI682">
            <v>2</v>
          </cell>
          <cell r="WK682">
            <v>0</v>
          </cell>
          <cell r="WL682">
            <v>0.05</v>
          </cell>
        </row>
        <row r="683">
          <cell r="WF683" t="str">
            <v>CAR-CHU.SNL520-SKF</v>
          </cell>
          <cell r="WG683">
            <v>3</v>
          </cell>
          <cell r="WH683">
            <v>4</v>
          </cell>
          <cell r="WI683">
            <v>2</v>
          </cell>
          <cell r="WK683">
            <v>0.47140452079103173</v>
          </cell>
          <cell r="WL683">
            <v>0.1</v>
          </cell>
        </row>
        <row r="684">
          <cell r="WF684" t="str">
            <v>CAR-CHU-D95X105</v>
          </cell>
          <cell r="WG684">
            <v>2</v>
          </cell>
          <cell r="WH684">
            <v>2</v>
          </cell>
          <cell r="WI684">
            <v>2</v>
          </cell>
          <cell r="WK684">
            <v>0</v>
          </cell>
          <cell r="WL684">
            <v>0.05</v>
          </cell>
        </row>
        <row r="685">
          <cell r="WF685" t="str">
            <v>CAR-CHU-SNH518</v>
          </cell>
          <cell r="WG685">
            <v>2</v>
          </cell>
          <cell r="WH685">
            <v>2</v>
          </cell>
          <cell r="WI685">
            <v>2</v>
          </cell>
          <cell r="WK685">
            <v>0</v>
          </cell>
          <cell r="WL685">
            <v>0.05</v>
          </cell>
        </row>
        <row r="686">
          <cell r="WF686" t="str">
            <v>CAR-COR.105</v>
          </cell>
          <cell r="WG686">
            <v>5.2352941176470589</v>
          </cell>
          <cell r="WH686">
            <v>13</v>
          </cell>
          <cell r="WI686">
            <v>1</v>
          </cell>
          <cell r="WK686">
            <v>0.81747847166448029</v>
          </cell>
          <cell r="WL686">
            <v>0.85</v>
          </cell>
        </row>
        <row r="687">
          <cell r="WF687" t="str">
            <v>CAR-COR.45A</v>
          </cell>
          <cell r="WG687">
            <v>2</v>
          </cell>
          <cell r="WH687">
            <v>3</v>
          </cell>
          <cell r="WI687">
            <v>1</v>
          </cell>
          <cell r="WK687">
            <v>0.70710678118654757</v>
          </cell>
          <cell r="WL687">
            <v>0.1</v>
          </cell>
        </row>
        <row r="688">
          <cell r="WF688" t="str">
            <v>CAR-COR.65A</v>
          </cell>
          <cell r="WG688">
            <v>1</v>
          </cell>
          <cell r="WH688">
            <v>1</v>
          </cell>
          <cell r="WI688">
            <v>1</v>
          </cell>
          <cell r="WK688">
            <v>0</v>
          </cell>
          <cell r="WL688">
            <v>0.05</v>
          </cell>
        </row>
        <row r="689">
          <cell r="WF689" t="str">
            <v>CAR-COR.85A</v>
          </cell>
          <cell r="WG689">
            <v>3.3333333333333335</v>
          </cell>
          <cell r="WH689">
            <v>7</v>
          </cell>
          <cell r="WI689">
            <v>2</v>
          </cell>
          <cell r="WK689">
            <v>0.58991524815010488</v>
          </cell>
          <cell r="WL689">
            <v>0.3</v>
          </cell>
        </row>
        <row r="690">
          <cell r="WF690" t="str">
            <v>CAR-COR.X1200</v>
          </cell>
          <cell r="WG690">
            <v>149.9</v>
          </cell>
          <cell r="WH690">
            <v>294</v>
          </cell>
          <cell r="WI690">
            <v>31</v>
          </cell>
          <cell r="WK690">
            <v>0.48787263703460815</v>
          </cell>
          <cell r="WL690">
            <v>1</v>
          </cell>
        </row>
        <row r="691">
          <cell r="WF691" t="str">
            <v>CAR-ESM.B.MET</v>
          </cell>
          <cell r="WG691">
            <v>10.8</v>
          </cell>
          <cell r="WH691">
            <v>28</v>
          </cell>
          <cell r="WI691">
            <v>2</v>
          </cell>
          <cell r="WK691">
            <v>0.68279706052453715</v>
          </cell>
          <cell r="WL691">
            <v>1</v>
          </cell>
        </row>
        <row r="692">
          <cell r="WF692" t="str">
            <v>CAR-FAG.512</v>
          </cell>
          <cell r="WG692">
            <v>2</v>
          </cell>
          <cell r="WH692">
            <v>2</v>
          </cell>
          <cell r="WI692">
            <v>2</v>
          </cell>
          <cell r="WK692">
            <v>0</v>
          </cell>
          <cell r="WL692">
            <v>0.2</v>
          </cell>
        </row>
        <row r="693">
          <cell r="WF693" t="str">
            <v>CAR-FIL.120X50.</v>
          </cell>
          <cell r="WG693">
            <v>1</v>
          </cell>
          <cell r="WH693">
            <v>1</v>
          </cell>
          <cell r="WI693">
            <v>1</v>
          </cell>
          <cell r="WK693">
            <v>0</v>
          </cell>
          <cell r="WL693">
            <v>0.05</v>
          </cell>
        </row>
        <row r="694">
          <cell r="WF694" t="str">
            <v>CAR-MON.8.5G</v>
          </cell>
          <cell r="WG694">
            <v>2</v>
          </cell>
          <cell r="WH694">
            <v>4</v>
          </cell>
          <cell r="WI694">
            <v>1</v>
          </cell>
          <cell r="WK694">
            <v>0.8660254037844386</v>
          </cell>
          <cell r="WL694">
            <v>0.15</v>
          </cell>
        </row>
        <row r="695">
          <cell r="WF695" t="str">
            <v>CAR-PIL.</v>
          </cell>
          <cell r="WG695">
            <v>1</v>
          </cell>
          <cell r="WH695">
            <v>1</v>
          </cell>
          <cell r="WI695">
            <v>1</v>
          </cell>
          <cell r="WK695">
            <v>0</v>
          </cell>
          <cell r="WL695">
            <v>0.1</v>
          </cell>
        </row>
        <row r="696">
          <cell r="WF696" t="str">
            <v>CAR-ROT.</v>
          </cell>
          <cell r="WG696">
            <v>1</v>
          </cell>
          <cell r="WH696">
            <v>1</v>
          </cell>
          <cell r="WI696">
            <v>1</v>
          </cell>
          <cell r="WK696">
            <v>0</v>
          </cell>
          <cell r="WL696">
            <v>0.05</v>
          </cell>
        </row>
        <row r="697">
          <cell r="WF697" t="str">
            <v>CAR-ROT.18488</v>
          </cell>
          <cell r="WG697">
            <v>1.6666666666666667</v>
          </cell>
          <cell r="WH697">
            <v>2</v>
          </cell>
          <cell r="WI697">
            <v>1</v>
          </cell>
          <cell r="WK697">
            <v>0.34641016151377529</v>
          </cell>
          <cell r="WL697">
            <v>0.15</v>
          </cell>
        </row>
        <row r="698">
          <cell r="WF698" t="str">
            <v>CAR-SNL.3036</v>
          </cell>
          <cell r="WG698">
            <v>3</v>
          </cell>
          <cell r="WH698">
            <v>4</v>
          </cell>
          <cell r="WI698">
            <v>2</v>
          </cell>
          <cell r="WK698">
            <v>0.47140452079103173</v>
          </cell>
          <cell r="WL698">
            <v>0.1</v>
          </cell>
        </row>
        <row r="699">
          <cell r="WF699" t="str">
            <v>CAR-SNL.3138</v>
          </cell>
          <cell r="WG699">
            <v>2</v>
          </cell>
          <cell r="WH699">
            <v>2</v>
          </cell>
          <cell r="WI699">
            <v>2</v>
          </cell>
          <cell r="WK699">
            <v>0</v>
          </cell>
          <cell r="WL699">
            <v>0.1</v>
          </cell>
        </row>
        <row r="700">
          <cell r="WF700" t="str">
            <v>CAR-SNL.522</v>
          </cell>
          <cell r="WG700">
            <v>3.8</v>
          </cell>
          <cell r="WH700">
            <v>12</v>
          </cell>
          <cell r="WI700">
            <v>2</v>
          </cell>
          <cell r="WK700">
            <v>0.90991596350104842</v>
          </cell>
          <cell r="WL700">
            <v>0.5</v>
          </cell>
        </row>
        <row r="701">
          <cell r="WF701" t="str">
            <v>CAR-SNL.524</v>
          </cell>
          <cell r="WG701">
            <v>5.25</v>
          </cell>
          <cell r="WH701">
            <v>16</v>
          </cell>
          <cell r="WI701">
            <v>2</v>
          </cell>
          <cell r="WK701">
            <v>0.93174931527966975</v>
          </cell>
          <cell r="WL701">
            <v>0.4</v>
          </cell>
        </row>
        <row r="702">
          <cell r="WF702" t="str">
            <v>CAR-SNL.528</v>
          </cell>
          <cell r="WG702">
            <v>4</v>
          </cell>
          <cell r="WH702">
            <v>8</v>
          </cell>
          <cell r="WI702">
            <v>2</v>
          </cell>
          <cell r="WK702">
            <v>0.70710678118654757</v>
          </cell>
          <cell r="WL702">
            <v>0.2</v>
          </cell>
        </row>
        <row r="703">
          <cell r="WF703" t="str">
            <v>CAR-SOL.</v>
          </cell>
          <cell r="WG703">
            <v>8.5789473684210531</v>
          </cell>
          <cell r="WH703">
            <v>16</v>
          </cell>
          <cell r="WI703">
            <v>1</v>
          </cell>
          <cell r="WK703">
            <v>0.5648208449509946</v>
          </cell>
          <cell r="WL703">
            <v>0.95</v>
          </cell>
        </row>
        <row r="704">
          <cell r="WF704" t="str">
            <v>CAR-TAP.200</v>
          </cell>
          <cell r="WG704">
            <v>2</v>
          </cell>
          <cell r="WH704">
            <v>2</v>
          </cell>
          <cell r="WI704">
            <v>2</v>
          </cell>
          <cell r="WK704">
            <v>0</v>
          </cell>
          <cell r="WL704">
            <v>0.05</v>
          </cell>
        </row>
        <row r="705">
          <cell r="WF705" t="str">
            <v>CAS-DIE.AZUL</v>
          </cell>
          <cell r="WG705">
            <v>1</v>
          </cell>
          <cell r="WH705">
            <v>1</v>
          </cell>
          <cell r="WI705">
            <v>1</v>
          </cell>
          <cell r="WK705">
            <v>0</v>
          </cell>
          <cell r="WL705">
            <v>0.05</v>
          </cell>
        </row>
        <row r="706">
          <cell r="WF706" t="str">
            <v>CAS-DIE.BLA</v>
          </cell>
          <cell r="WG706">
            <v>3.875</v>
          </cell>
          <cell r="WH706">
            <v>7</v>
          </cell>
          <cell r="WI706">
            <v>2</v>
          </cell>
          <cell r="WK706">
            <v>0.29611895876229682</v>
          </cell>
          <cell r="WL706">
            <v>0.8</v>
          </cell>
        </row>
        <row r="707">
          <cell r="WF707" t="str">
            <v>CAS-NL3.144</v>
          </cell>
          <cell r="WG707">
            <v>2</v>
          </cell>
          <cell r="WH707">
            <v>2</v>
          </cell>
          <cell r="WI707">
            <v>2</v>
          </cell>
          <cell r="WK707">
            <v>0</v>
          </cell>
          <cell r="WL707">
            <v>0.1</v>
          </cell>
        </row>
        <row r="708">
          <cell r="WF708" t="str">
            <v>CAS-TIP.1.AMA.</v>
          </cell>
          <cell r="WG708">
            <v>7.4210526315789478</v>
          </cell>
          <cell r="WH708">
            <v>19</v>
          </cell>
          <cell r="WI708">
            <v>2</v>
          </cell>
          <cell r="WK708">
            <v>0.68314968561049438</v>
          </cell>
          <cell r="WL708">
            <v>0.95</v>
          </cell>
        </row>
        <row r="709">
          <cell r="WF709" t="str">
            <v>CAT-EPO.646</v>
          </cell>
          <cell r="WG709">
            <v>2</v>
          </cell>
          <cell r="WH709">
            <v>2</v>
          </cell>
          <cell r="WI709">
            <v>2</v>
          </cell>
          <cell r="WK709">
            <v>0</v>
          </cell>
          <cell r="WL709">
            <v>0.05</v>
          </cell>
        </row>
        <row r="710">
          <cell r="WF710" t="str">
            <v>CAT-POL.</v>
          </cell>
          <cell r="WG710">
            <v>5</v>
          </cell>
          <cell r="WH710">
            <v>12</v>
          </cell>
          <cell r="WI710">
            <v>2</v>
          </cell>
          <cell r="WK710">
            <v>0.95219045713904671</v>
          </cell>
          <cell r="WL710">
            <v>0.2</v>
          </cell>
        </row>
        <row r="711">
          <cell r="WF711" t="str">
            <v>CAT-POL.SMAT</v>
          </cell>
          <cell r="WG711">
            <v>9.3409090909090917</v>
          </cell>
          <cell r="WH711">
            <v>17.25</v>
          </cell>
          <cell r="WI711">
            <v>1</v>
          </cell>
          <cell r="WK711">
            <v>0.56753200422484174</v>
          </cell>
          <cell r="WL711">
            <v>0.55000000000000004</v>
          </cell>
        </row>
        <row r="712">
          <cell r="WF712" t="str">
            <v>CAT-PRI.PIN</v>
          </cell>
          <cell r="WG712">
            <v>10</v>
          </cell>
          <cell r="WH712">
            <v>10</v>
          </cell>
          <cell r="WI712">
            <v>10</v>
          </cell>
          <cell r="WK712">
            <v>0</v>
          </cell>
          <cell r="WL712">
            <v>0.05</v>
          </cell>
        </row>
        <row r="713">
          <cell r="WF713" t="str">
            <v>CAT-S33.092026-80</v>
          </cell>
          <cell r="WG713">
            <v>1</v>
          </cell>
          <cell r="WH713">
            <v>1</v>
          </cell>
          <cell r="WI713">
            <v>1</v>
          </cell>
          <cell r="WK713">
            <v>0</v>
          </cell>
          <cell r="WL713">
            <v>0.15</v>
          </cell>
        </row>
        <row r="714">
          <cell r="WF714" t="str">
            <v>CAT-SIK.PRIM.FZ</v>
          </cell>
          <cell r="WG714">
            <v>29.45</v>
          </cell>
          <cell r="WH714">
            <v>57</v>
          </cell>
          <cell r="WI714">
            <v>13</v>
          </cell>
          <cell r="WK714">
            <v>0.3525742447907273</v>
          </cell>
          <cell r="WL714">
            <v>1</v>
          </cell>
        </row>
        <row r="715">
          <cell r="WF715" t="str">
            <v>CAU-3 1/2X2 1/4</v>
          </cell>
          <cell r="WG715">
            <v>16.533333333333335</v>
          </cell>
          <cell r="WH715">
            <v>80</v>
          </cell>
          <cell r="WI715">
            <v>4</v>
          </cell>
          <cell r="WK715">
            <v>1.1546076684288253</v>
          </cell>
          <cell r="WL715">
            <v>0.75</v>
          </cell>
        </row>
        <row r="716">
          <cell r="WF716" t="str">
            <v>CAU-40W.SP40NK</v>
          </cell>
          <cell r="WG716">
            <v>1</v>
          </cell>
          <cell r="WH716">
            <v>1</v>
          </cell>
          <cell r="WI716">
            <v>1</v>
          </cell>
          <cell r="WK716">
            <v>0</v>
          </cell>
          <cell r="WL716">
            <v>0.1</v>
          </cell>
        </row>
        <row r="717">
          <cell r="WF717" t="str">
            <v>CAU-445.217</v>
          </cell>
          <cell r="WG717">
            <v>1</v>
          </cell>
          <cell r="WH717">
            <v>1</v>
          </cell>
          <cell r="WI717">
            <v>1</v>
          </cell>
          <cell r="WK717">
            <v>0</v>
          </cell>
          <cell r="WL717">
            <v>0.05</v>
          </cell>
        </row>
        <row r="718">
          <cell r="WF718" t="str">
            <v>CAU-AMO-H1701</v>
          </cell>
          <cell r="WG718">
            <v>8</v>
          </cell>
          <cell r="WH718">
            <v>8</v>
          </cell>
          <cell r="WI718">
            <v>8</v>
          </cell>
          <cell r="WK718">
            <v>0</v>
          </cell>
          <cell r="WL718">
            <v>0.05</v>
          </cell>
        </row>
        <row r="719">
          <cell r="WF719" t="str">
            <v>CAU-LL-40X19045</v>
          </cell>
          <cell r="WG719">
            <v>5.666666666666667</v>
          </cell>
          <cell r="WH719">
            <v>24</v>
          </cell>
          <cell r="WI719">
            <v>2</v>
          </cell>
          <cell r="WK719">
            <v>1.1834020407535923</v>
          </cell>
          <cell r="WL719">
            <v>0.6</v>
          </cell>
        </row>
        <row r="720">
          <cell r="WF720" t="str">
            <v>CAU-LL-40X19X60</v>
          </cell>
          <cell r="WG720">
            <v>12.363636363636363</v>
          </cell>
          <cell r="WH720">
            <v>48</v>
          </cell>
          <cell r="WI720">
            <v>4</v>
          </cell>
          <cell r="WK720">
            <v>1.1062108398245467</v>
          </cell>
          <cell r="WL720">
            <v>0.55000000000000004</v>
          </cell>
        </row>
        <row r="721">
          <cell r="WF721" t="str">
            <v>CAU-REC.20X30X350</v>
          </cell>
          <cell r="WG721">
            <v>24</v>
          </cell>
          <cell r="WH721">
            <v>59</v>
          </cell>
          <cell r="WI721">
            <v>1</v>
          </cell>
          <cell r="WK721">
            <v>0.90186920091305678</v>
          </cell>
          <cell r="WL721">
            <v>0.25</v>
          </cell>
        </row>
        <row r="722">
          <cell r="WF722" t="str">
            <v>CEL-CAR.50K</v>
          </cell>
          <cell r="WG722">
            <v>2</v>
          </cell>
          <cell r="WH722">
            <v>2</v>
          </cell>
          <cell r="WI722">
            <v>2</v>
          </cell>
          <cell r="WK722">
            <v>0</v>
          </cell>
          <cell r="WL722">
            <v>0.05</v>
          </cell>
        </row>
        <row r="723">
          <cell r="WF723" t="str">
            <v>CEL-CAR-Z6FC3-1</v>
          </cell>
          <cell r="WG723">
            <v>5.5</v>
          </cell>
          <cell r="WH723">
            <v>8</v>
          </cell>
          <cell r="WI723">
            <v>3</v>
          </cell>
          <cell r="WK723">
            <v>0.43281384415411212</v>
          </cell>
          <cell r="WL723">
            <v>0.2</v>
          </cell>
        </row>
        <row r="724">
          <cell r="WF724" t="str">
            <v>CEN-PUN.1/2X6</v>
          </cell>
          <cell r="WG724">
            <v>1.6363636363636365</v>
          </cell>
          <cell r="WH724">
            <v>5</v>
          </cell>
          <cell r="WI724">
            <v>1</v>
          </cell>
          <cell r="WK724">
            <v>0.7370277311900888</v>
          </cell>
          <cell r="WL724">
            <v>0.55000000000000004</v>
          </cell>
        </row>
        <row r="725">
          <cell r="WF725" t="str">
            <v>CEP-CAX.6X16</v>
          </cell>
          <cell r="WG725">
            <v>5.4705882352941178</v>
          </cell>
          <cell r="WH725">
            <v>14</v>
          </cell>
          <cell r="WI725">
            <v>2</v>
          </cell>
          <cell r="WK725">
            <v>0.59974558139287493</v>
          </cell>
          <cell r="WL725">
            <v>0.85</v>
          </cell>
        </row>
        <row r="726">
          <cell r="WF726" t="str">
            <v>CEP-INX.</v>
          </cell>
          <cell r="WG726">
            <v>2.2727272727272729</v>
          </cell>
          <cell r="WH726">
            <v>6</v>
          </cell>
          <cell r="WI726">
            <v>1</v>
          </cell>
          <cell r="WK726">
            <v>0.62507599537976177</v>
          </cell>
          <cell r="WL726">
            <v>0.55000000000000004</v>
          </cell>
        </row>
        <row r="727">
          <cell r="WF727" t="str">
            <v>CER-COO.LA2</v>
          </cell>
          <cell r="WG727">
            <v>1</v>
          </cell>
          <cell r="WH727">
            <v>1</v>
          </cell>
          <cell r="WI727">
            <v>1</v>
          </cell>
          <cell r="WK727">
            <v>0</v>
          </cell>
          <cell r="WL727">
            <v>0.15</v>
          </cell>
        </row>
        <row r="728">
          <cell r="WF728" t="str">
            <v>CER-ROM.YAL</v>
          </cell>
          <cell r="WG728">
            <v>1</v>
          </cell>
          <cell r="WH728">
            <v>1</v>
          </cell>
          <cell r="WI728">
            <v>1</v>
          </cell>
          <cell r="WK728">
            <v>0</v>
          </cell>
          <cell r="WL728">
            <v>0.1</v>
          </cell>
        </row>
        <row r="729">
          <cell r="WF729" t="str">
            <v>CER-SIE.NUE</v>
          </cell>
          <cell r="WG729">
            <v>3</v>
          </cell>
          <cell r="WH729">
            <v>5</v>
          </cell>
          <cell r="WI729">
            <v>2</v>
          </cell>
          <cell r="WK729">
            <v>0.47140452079103173</v>
          </cell>
          <cell r="WL729">
            <v>0.2</v>
          </cell>
        </row>
        <row r="730">
          <cell r="WF730" t="str">
            <v>CFE-40M.125</v>
          </cell>
          <cell r="WG730">
            <v>5</v>
          </cell>
          <cell r="WH730">
            <v>8</v>
          </cell>
          <cell r="WI730">
            <v>2</v>
          </cell>
          <cell r="WK730">
            <v>0.69282032302755092</v>
          </cell>
          <cell r="WL730">
            <v>0.2</v>
          </cell>
        </row>
        <row r="731">
          <cell r="WF731" t="str">
            <v>CHA-1/8X1</v>
          </cell>
          <cell r="WG731">
            <v>36.533333333333331</v>
          </cell>
          <cell r="WH731">
            <v>301</v>
          </cell>
          <cell r="WI731">
            <v>2</v>
          </cell>
          <cell r="WK731">
            <v>2.0758074158495834</v>
          </cell>
          <cell r="WL731">
            <v>0.75</v>
          </cell>
        </row>
        <row r="732">
          <cell r="WF732" t="str">
            <v>CHA-1/8X1 1/2</v>
          </cell>
          <cell r="WG732">
            <v>8.3125</v>
          </cell>
          <cell r="WH732">
            <v>25</v>
          </cell>
          <cell r="WI732">
            <v>2</v>
          </cell>
          <cell r="WK732">
            <v>0.88481046259289464</v>
          </cell>
          <cell r="WL732">
            <v>0.8</v>
          </cell>
        </row>
        <row r="733">
          <cell r="WF733" t="str">
            <v>CHA-1/8X2</v>
          </cell>
          <cell r="WG733">
            <v>3.3076923076923075</v>
          </cell>
          <cell r="WH733">
            <v>8</v>
          </cell>
          <cell r="WI733">
            <v>1</v>
          </cell>
          <cell r="WK733">
            <v>0.60947686712409477</v>
          </cell>
          <cell r="WL733">
            <v>0.65</v>
          </cell>
        </row>
        <row r="734">
          <cell r="WF734" t="str">
            <v>CHA-3/16X1 1/2</v>
          </cell>
          <cell r="WG734">
            <v>3.8333333333333335</v>
          </cell>
          <cell r="WH734">
            <v>8</v>
          </cell>
          <cell r="WI734">
            <v>1</v>
          </cell>
          <cell r="WK734">
            <v>0.70804184298512274</v>
          </cell>
          <cell r="WL734">
            <v>0.3</v>
          </cell>
        </row>
        <row r="735">
          <cell r="WF735" t="str">
            <v>CHA-3/16X2</v>
          </cell>
          <cell r="WG735">
            <v>9.764705882352942</v>
          </cell>
          <cell r="WH735">
            <v>24</v>
          </cell>
          <cell r="WI735">
            <v>2</v>
          </cell>
          <cell r="WK735">
            <v>0.57537610690096419</v>
          </cell>
          <cell r="WL735">
            <v>0.85</v>
          </cell>
        </row>
        <row r="736">
          <cell r="WF736" t="str">
            <v>CHA-A-12-11</v>
          </cell>
          <cell r="WG736">
            <v>11.333333333333334</v>
          </cell>
          <cell r="WH736">
            <v>16</v>
          </cell>
          <cell r="WI736">
            <v>2</v>
          </cell>
          <cell r="WK736">
            <v>0.44176431424749624</v>
          </cell>
          <cell r="WL736">
            <v>0.3</v>
          </cell>
        </row>
        <row r="737">
          <cell r="WF737" t="str">
            <v>CHA-A-14-D-12.9|CHA-A-14-12.9</v>
          </cell>
          <cell r="WG737">
            <v>6</v>
          </cell>
          <cell r="WH737">
            <v>11</v>
          </cell>
          <cell r="WI737">
            <v>1</v>
          </cell>
          <cell r="WK737">
            <v>1.1785113019775793</v>
          </cell>
          <cell r="WL737">
            <v>0.1</v>
          </cell>
        </row>
        <row r="738">
          <cell r="WF738" t="str">
            <v>CHA-A-16-D-14-7</v>
          </cell>
          <cell r="WG738">
            <v>2.5</v>
          </cell>
          <cell r="WH738">
            <v>4</v>
          </cell>
          <cell r="WI738">
            <v>1</v>
          </cell>
          <cell r="WK738">
            <v>0.84852813742385691</v>
          </cell>
          <cell r="WL738">
            <v>0.1</v>
          </cell>
        </row>
        <row r="739">
          <cell r="WF739" t="str">
            <v>CHA-A-19-17.5</v>
          </cell>
          <cell r="WG739">
            <v>13.666666666666666</v>
          </cell>
          <cell r="WH739">
            <v>33</v>
          </cell>
          <cell r="WI739">
            <v>2</v>
          </cell>
          <cell r="WK739">
            <v>1.2338185238967552</v>
          </cell>
          <cell r="WL739">
            <v>0.15</v>
          </cell>
        </row>
        <row r="740">
          <cell r="WF740" t="str">
            <v>CHA-A-20-18.5MM</v>
          </cell>
          <cell r="WG740">
            <v>16.5</v>
          </cell>
          <cell r="WH740">
            <v>46</v>
          </cell>
          <cell r="WI740">
            <v>2</v>
          </cell>
          <cell r="WK740">
            <v>0.78687915272739495</v>
          </cell>
          <cell r="WL740">
            <v>0.4</v>
          </cell>
        </row>
        <row r="741">
          <cell r="WF741" t="str">
            <v>CHA-A-25-23.5</v>
          </cell>
          <cell r="WG741">
            <v>2</v>
          </cell>
          <cell r="WH741">
            <v>2</v>
          </cell>
          <cell r="WI741">
            <v>2</v>
          </cell>
          <cell r="WK741">
            <v>0</v>
          </cell>
          <cell r="WL741">
            <v>0.05</v>
          </cell>
        </row>
        <row r="742">
          <cell r="WF742" t="str">
            <v>CHA-A-30</v>
          </cell>
          <cell r="WG742">
            <v>2.1666666666666665</v>
          </cell>
          <cell r="WH742">
            <v>7</v>
          </cell>
          <cell r="WI742">
            <v>1</v>
          </cell>
          <cell r="WK742">
            <v>1.1083331479586387</v>
          </cell>
          <cell r="WL742">
            <v>0.3</v>
          </cell>
        </row>
        <row r="743">
          <cell r="WF743" t="str">
            <v>CHA-A-31-28-6</v>
          </cell>
          <cell r="WG743">
            <v>20</v>
          </cell>
          <cell r="WH743">
            <v>20</v>
          </cell>
          <cell r="WI743">
            <v>20</v>
          </cell>
          <cell r="WK743">
            <v>0</v>
          </cell>
          <cell r="WL743">
            <v>0.15</v>
          </cell>
        </row>
        <row r="744">
          <cell r="WF744" t="str">
            <v>CHA-A-32-29.6MM</v>
          </cell>
          <cell r="WG744">
            <v>13.5</v>
          </cell>
          <cell r="WH744">
            <v>47</v>
          </cell>
          <cell r="WI744">
            <v>1</v>
          </cell>
          <cell r="WK744">
            <v>1.6568986735612461</v>
          </cell>
          <cell r="WL744">
            <v>0.2</v>
          </cell>
        </row>
        <row r="745">
          <cell r="WF745" t="str">
            <v>CHA-A-35-32</v>
          </cell>
          <cell r="WG745">
            <v>4.666666666666667</v>
          </cell>
          <cell r="WH745">
            <v>8</v>
          </cell>
          <cell r="WI745">
            <v>2</v>
          </cell>
          <cell r="WK745">
            <v>0.53642809587195972</v>
          </cell>
          <cell r="WL745">
            <v>0.3</v>
          </cell>
        </row>
        <row r="746">
          <cell r="WF746" t="str">
            <v>CHA-A37.34.2</v>
          </cell>
          <cell r="WG746">
            <v>2</v>
          </cell>
          <cell r="WH746">
            <v>2</v>
          </cell>
          <cell r="WI746">
            <v>2</v>
          </cell>
          <cell r="WK746">
            <v>0</v>
          </cell>
          <cell r="WL746">
            <v>0.2</v>
          </cell>
        </row>
        <row r="747">
          <cell r="WF747" t="str">
            <v>CHA-A-39X36MM</v>
          </cell>
          <cell r="WG747">
            <v>4</v>
          </cell>
          <cell r="WH747">
            <v>4</v>
          </cell>
          <cell r="WI747">
            <v>4</v>
          </cell>
          <cell r="WK747">
            <v>0</v>
          </cell>
          <cell r="WL747">
            <v>0.05</v>
          </cell>
        </row>
        <row r="748">
          <cell r="WF748" t="str">
            <v>CHA-I-150</v>
          </cell>
          <cell r="WG748">
            <v>3.5</v>
          </cell>
          <cell r="WH748">
            <v>4</v>
          </cell>
          <cell r="WI748">
            <v>2</v>
          </cell>
          <cell r="WK748">
            <v>0.2857142857142857</v>
          </cell>
          <cell r="WL748">
            <v>0.2</v>
          </cell>
        </row>
        <row r="749">
          <cell r="WF749" t="str">
            <v>CHA-I-220-209-5</v>
          </cell>
          <cell r="WG749">
            <v>2.8461538461538463</v>
          </cell>
          <cell r="WH749">
            <v>6</v>
          </cell>
          <cell r="WI749">
            <v>1</v>
          </cell>
          <cell r="WK749">
            <v>0.57098925684651614</v>
          </cell>
          <cell r="WL749">
            <v>0.65</v>
          </cell>
        </row>
        <row r="750">
          <cell r="WF750" t="str">
            <v>CHA-I-30</v>
          </cell>
          <cell r="WG750">
            <v>1</v>
          </cell>
          <cell r="WH750">
            <v>1</v>
          </cell>
          <cell r="WI750">
            <v>1</v>
          </cell>
          <cell r="WK750">
            <v>0</v>
          </cell>
          <cell r="WL750">
            <v>0.05</v>
          </cell>
        </row>
        <row r="751">
          <cell r="WF751" t="str">
            <v>CHA-I-47|CHA-I47-50.5-1.</v>
          </cell>
          <cell r="WG751">
            <v>12</v>
          </cell>
          <cell r="WH751">
            <v>12</v>
          </cell>
          <cell r="WI751">
            <v>12</v>
          </cell>
          <cell r="WK751">
            <v>0</v>
          </cell>
          <cell r="WL751">
            <v>0.05</v>
          </cell>
        </row>
        <row r="752">
          <cell r="WF752" t="str">
            <v>CHA-I-57</v>
          </cell>
          <cell r="WG752">
            <v>8</v>
          </cell>
          <cell r="WH752">
            <v>8</v>
          </cell>
          <cell r="WI752">
            <v>8</v>
          </cell>
          <cell r="WK752">
            <v>0</v>
          </cell>
          <cell r="WL752">
            <v>0.25</v>
          </cell>
        </row>
        <row r="753">
          <cell r="WF753" t="str">
            <v>CHA-I-72-76.5</v>
          </cell>
          <cell r="WG753">
            <v>1.1666666666666667</v>
          </cell>
          <cell r="WH753">
            <v>2</v>
          </cell>
          <cell r="WI753">
            <v>1</v>
          </cell>
          <cell r="WK753">
            <v>0.34992710611188271</v>
          </cell>
          <cell r="WL753">
            <v>0.3</v>
          </cell>
        </row>
        <row r="754">
          <cell r="WF754" t="str">
            <v>CHA-INO.A32</v>
          </cell>
          <cell r="WG754">
            <v>2</v>
          </cell>
          <cell r="WH754">
            <v>2</v>
          </cell>
          <cell r="WI754">
            <v>2</v>
          </cell>
          <cell r="WK754">
            <v>0</v>
          </cell>
          <cell r="WL754">
            <v>0.05</v>
          </cell>
        </row>
        <row r="755">
          <cell r="WF755" t="str">
            <v>CHA-PLA.3/8</v>
          </cell>
          <cell r="WG755">
            <v>11.909090909090908</v>
          </cell>
          <cell r="WH755">
            <v>24</v>
          </cell>
          <cell r="WI755">
            <v>4</v>
          </cell>
          <cell r="WK755">
            <v>0.5537587892667436</v>
          </cell>
          <cell r="WL755">
            <v>0.55000000000000004</v>
          </cell>
        </row>
        <row r="756">
          <cell r="WF756" t="str">
            <v>CHA-PLA-1/4</v>
          </cell>
          <cell r="WG756">
            <v>13.5</v>
          </cell>
          <cell r="WH756">
            <v>38</v>
          </cell>
          <cell r="WI756">
            <v>4</v>
          </cell>
          <cell r="WK756">
            <v>0.86643929216843762</v>
          </cell>
          <cell r="WL756">
            <v>0.6</v>
          </cell>
        </row>
        <row r="757">
          <cell r="WF757" t="str">
            <v>CHA-REF.NAR</v>
          </cell>
          <cell r="WG757">
            <v>2.7692307692307692</v>
          </cell>
          <cell r="WH757">
            <v>5</v>
          </cell>
          <cell r="WI757">
            <v>1</v>
          </cell>
          <cell r="WK757">
            <v>0.55462885673599771</v>
          </cell>
          <cell r="WL757">
            <v>0.65</v>
          </cell>
        </row>
        <row r="758">
          <cell r="WF758" t="str">
            <v>CHA-TA8.7M</v>
          </cell>
          <cell r="WG758">
            <v>3</v>
          </cell>
          <cell r="WH758">
            <v>3</v>
          </cell>
          <cell r="WI758">
            <v>3</v>
          </cell>
          <cell r="WK758">
            <v>0</v>
          </cell>
          <cell r="WL758">
            <v>0.05</v>
          </cell>
        </row>
        <row r="759">
          <cell r="WF759" t="str">
            <v>CHA-TIP.A20</v>
          </cell>
          <cell r="WG759">
            <v>12</v>
          </cell>
          <cell r="WH759">
            <v>12</v>
          </cell>
          <cell r="WI759">
            <v>12</v>
          </cell>
          <cell r="WK759">
            <v>0</v>
          </cell>
          <cell r="WL759">
            <v>0.05</v>
          </cell>
        </row>
        <row r="760">
          <cell r="WF760" t="str">
            <v>CHA-TIP.A32</v>
          </cell>
          <cell r="WG760">
            <v>2</v>
          </cell>
          <cell r="WH760">
            <v>2</v>
          </cell>
          <cell r="WI760">
            <v>2</v>
          </cell>
          <cell r="WK760">
            <v>0</v>
          </cell>
          <cell r="WL760">
            <v>0.05</v>
          </cell>
        </row>
        <row r="761">
          <cell r="WF761" t="str">
            <v>CHA-TIP.I.300</v>
          </cell>
          <cell r="WG761">
            <v>5</v>
          </cell>
          <cell r="WH761">
            <v>6</v>
          </cell>
          <cell r="WI761">
            <v>4</v>
          </cell>
          <cell r="WK761">
            <v>0.28284271247461901</v>
          </cell>
          <cell r="WL761">
            <v>0.1</v>
          </cell>
        </row>
        <row r="762">
          <cell r="WF762" t="str">
            <v>CHA-TIP.I72</v>
          </cell>
          <cell r="WG762">
            <v>2</v>
          </cell>
          <cell r="WH762">
            <v>2</v>
          </cell>
          <cell r="WI762">
            <v>2</v>
          </cell>
          <cell r="WK762">
            <v>0</v>
          </cell>
          <cell r="WL762">
            <v>0.1</v>
          </cell>
        </row>
        <row r="763">
          <cell r="WF763" t="str">
            <v>CHA-TPA.35.2</v>
          </cell>
          <cell r="WG763">
            <v>1.3333333333333333</v>
          </cell>
          <cell r="WH763">
            <v>2</v>
          </cell>
          <cell r="WI763">
            <v>1</v>
          </cell>
          <cell r="WK763">
            <v>0.43301270189221941</v>
          </cell>
          <cell r="WL763">
            <v>0.15</v>
          </cell>
        </row>
        <row r="764">
          <cell r="WF764" t="str">
            <v>CHA-TPA.80X76.5</v>
          </cell>
          <cell r="WG764">
            <v>4</v>
          </cell>
          <cell r="WH764">
            <v>4</v>
          </cell>
          <cell r="WI764">
            <v>4</v>
          </cell>
          <cell r="WK764">
            <v>0</v>
          </cell>
          <cell r="WL764">
            <v>0.1</v>
          </cell>
        </row>
        <row r="765">
          <cell r="WF765" t="str">
            <v>CHA-X3/.16.2 1/2</v>
          </cell>
          <cell r="WG765">
            <v>3</v>
          </cell>
          <cell r="WH765">
            <v>4</v>
          </cell>
          <cell r="WI765">
            <v>2</v>
          </cell>
          <cell r="WK765">
            <v>0.47140452079103173</v>
          </cell>
          <cell r="WL765">
            <v>0.1</v>
          </cell>
        </row>
        <row r="766">
          <cell r="WF766" t="str">
            <v>CH-FYRP-2-7/16-</v>
          </cell>
          <cell r="WG766">
            <v>5.333333333333333</v>
          </cell>
          <cell r="WH766">
            <v>8</v>
          </cell>
          <cell r="WI766">
            <v>4</v>
          </cell>
          <cell r="WK766">
            <v>0.43301270189221941</v>
          </cell>
          <cell r="WL766">
            <v>0.15</v>
          </cell>
        </row>
        <row r="767">
          <cell r="WF767" t="str">
            <v>CHP-1 1/2</v>
          </cell>
          <cell r="WG767">
            <v>2.6666666666666665</v>
          </cell>
          <cell r="WH767">
            <v>5</v>
          </cell>
          <cell r="WI767">
            <v>1</v>
          </cell>
          <cell r="WK767">
            <v>0.7806247497997999</v>
          </cell>
          <cell r="WL767">
            <v>0.15</v>
          </cell>
        </row>
        <row r="768">
          <cell r="WF768" t="str">
            <v>CHPA-1 1/4-NTN</v>
          </cell>
          <cell r="WG768">
            <v>2</v>
          </cell>
          <cell r="WH768">
            <v>2</v>
          </cell>
          <cell r="WI768">
            <v>2</v>
          </cell>
          <cell r="WK768">
            <v>0</v>
          </cell>
          <cell r="WL768">
            <v>0.05</v>
          </cell>
        </row>
        <row r="769">
          <cell r="WF769" t="str">
            <v>CHPA-1 3/4</v>
          </cell>
          <cell r="WG769">
            <v>4</v>
          </cell>
          <cell r="WH769">
            <v>4</v>
          </cell>
          <cell r="WI769">
            <v>4</v>
          </cell>
          <cell r="WK769">
            <v>0</v>
          </cell>
          <cell r="WL769">
            <v>0.1</v>
          </cell>
        </row>
        <row r="770">
          <cell r="WF770" t="str">
            <v>CHPA-1 3/4-SKF</v>
          </cell>
          <cell r="WG770">
            <v>2</v>
          </cell>
          <cell r="WH770">
            <v>2</v>
          </cell>
          <cell r="WI770">
            <v>2</v>
          </cell>
          <cell r="WK770">
            <v>0</v>
          </cell>
          <cell r="WL770">
            <v>0.05</v>
          </cell>
        </row>
        <row r="771">
          <cell r="WF771" t="str">
            <v>CHPA-2 1/2- NTN</v>
          </cell>
          <cell r="WG771">
            <v>2</v>
          </cell>
          <cell r="WH771">
            <v>2</v>
          </cell>
          <cell r="WI771">
            <v>2</v>
          </cell>
          <cell r="WK771">
            <v>0</v>
          </cell>
          <cell r="WL771">
            <v>0.15</v>
          </cell>
        </row>
        <row r="772">
          <cell r="WF772" t="str">
            <v>CHPA-2 1/4- FY|CHPA-2 1/4-FY</v>
          </cell>
          <cell r="WG772">
            <v>5.0909090909090908</v>
          </cell>
          <cell r="WH772">
            <v>12</v>
          </cell>
          <cell r="WI772">
            <v>2</v>
          </cell>
          <cell r="WK772">
            <v>0.68864700237316878</v>
          </cell>
          <cell r="WL772">
            <v>0.55000000000000004</v>
          </cell>
        </row>
        <row r="773">
          <cell r="WF773" t="str">
            <v>CHPA-2 1/4-SKF</v>
          </cell>
          <cell r="WG773">
            <v>3.3333333333333335</v>
          </cell>
          <cell r="WH773">
            <v>4</v>
          </cell>
          <cell r="WI773">
            <v>2</v>
          </cell>
          <cell r="WK773">
            <v>0.34641016151377529</v>
          </cell>
          <cell r="WL773">
            <v>0.15</v>
          </cell>
        </row>
        <row r="774">
          <cell r="WF774" t="str">
            <v>CHPA-2 3/4</v>
          </cell>
          <cell r="WG774">
            <v>1.2</v>
          </cell>
          <cell r="WH774">
            <v>2</v>
          </cell>
          <cell r="WI774">
            <v>1</v>
          </cell>
          <cell r="WK774">
            <v>0.37267799624996489</v>
          </cell>
          <cell r="WL774">
            <v>0.25</v>
          </cell>
        </row>
        <row r="775">
          <cell r="WF775" t="str">
            <v>CHPA-35MM</v>
          </cell>
          <cell r="WG775">
            <v>2.2222222222222223</v>
          </cell>
          <cell r="WH775">
            <v>6</v>
          </cell>
          <cell r="WI775">
            <v>1</v>
          </cell>
          <cell r="WK775">
            <v>0.77217226057402499</v>
          </cell>
          <cell r="WL775">
            <v>0.45</v>
          </cell>
        </row>
        <row r="776">
          <cell r="WF776" t="str">
            <v>CHPA-3-NTN</v>
          </cell>
          <cell r="WG776">
            <v>3</v>
          </cell>
          <cell r="WH776">
            <v>4</v>
          </cell>
          <cell r="WI776">
            <v>2</v>
          </cell>
          <cell r="WK776">
            <v>0.47140452079103173</v>
          </cell>
          <cell r="WL776">
            <v>0.1</v>
          </cell>
        </row>
        <row r="777">
          <cell r="WF777" t="str">
            <v>CHPA-EST-11/2</v>
          </cell>
          <cell r="WG777">
            <v>8</v>
          </cell>
          <cell r="WH777">
            <v>8</v>
          </cell>
          <cell r="WI777">
            <v>8</v>
          </cell>
          <cell r="WK777">
            <v>0</v>
          </cell>
          <cell r="WL777">
            <v>0.15</v>
          </cell>
        </row>
        <row r="778">
          <cell r="WF778" t="str">
            <v>CHPA-EST-1-SKF</v>
          </cell>
          <cell r="WG778">
            <v>11.5</v>
          </cell>
          <cell r="WH778">
            <v>24</v>
          </cell>
          <cell r="WI778">
            <v>4</v>
          </cell>
          <cell r="WK778">
            <v>0.57115845627690187</v>
          </cell>
          <cell r="WL778">
            <v>0.4</v>
          </cell>
        </row>
        <row r="779">
          <cell r="WF779" t="str">
            <v>CHPA-OVA-1 1/4</v>
          </cell>
          <cell r="WG779">
            <v>4</v>
          </cell>
          <cell r="WH779">
            <v>8</v>
          </cell>
          <cell r="WI779">
            <v>1</v>
          </cell>
          <cell r="WK779">
            <v>0.81009258730098255</v>
          </cell>
          <cell r="WL779">
            <v>0.25</v>
          </cell>
        </row>
        <row r="780">
          <cell r="WF780" t="str">
            <v>CHPA-OVA-3/4-</v>
          </cell>
          <cell r="WG780">
            <v>6.8571428571428568</v>
          </cell>
          <cell r="WH780">
            <v>10</v>
          </cell>
          <cell r="WI780">
            <v>2</v>
          </cell>
          <cell r="WK780">
            <v>0.50115607090746428</v>
          </cell>
          <cell r="WL780">
            <v>0.35</v>
          </cell>
        </row>
        <row r="781">
          <cell r="WF781" t="str">
            <v>CHPE-1 1/2</v>
          </cell>
          <cell r="WG781">
            <v>2</v>
          </cell>
          <cell r="WH781">
            <v>2</v>
          </cell>
          <cell r="WI781">
            <v>2</v>
          </cell>
          <cell r="WK781">
            <v>0</v>
          </cell>
          <cell r="WL781">
            <v>0.05</v>
          </cell>
        </row>
        <row r="782">
          <cell r="WF782" t="str">
            <v>CHPE-1"-SY</v>
          </cell>
          <cell r="WG782">
            <v>2.6666666666666665</v>
          </cell>
          <cell r="WH782">
            <v>5</v>
          </cell>
          <cell r="WI782">
            <v>1</v>
          </cell>
          <cell r="WK782">
            <v>0.7806247497997999</v>
          </cell>
          <cell r="WL782">
            <v>0.15</v>
          </cell>
        </row>
        <row r="783">
          <cell r="WF783" t="str">
            <v>CHU-215.UTF</v>
          </cell>
          <cell r="WG783">
            <v>2</v>
          </cell>
          <cell r="WH783">
            <v>2</v>
          </cell>
          <cell r="WI783">
            <v>2</v>
          </cell>
          <cell r="WK783">
            <v>0</v>
          </cell>
          <cell r="WL783">
            <v>0.1</v>
          </cell>
        </row>
        <row r="784">
          <cell r="WF784" t="str">
            <v>CHU-FYJ.D90</v>
          </cell>
          <cell r="WG784">
            <v>2</v>
          </cell>
          <cell r="WH784">
            <v>2</v>
          </cell>
          <cell r="WI784">
            <v>2</v>
          </cell>
          <cell r="WK784">
            <v>0</v>
          </cell>
          <cell r="WL784">
            <v>0.15</v>
          </cell>
        </row>
        <row r="785">
          <cell r="WF785" t="str">
            <v>CHU-OVA.3/4</v>
          </cell>
          <cell r="WG785">
            <v>5.6</v>
          </cell>
          <cell r="WH785">
            <v>8</v>
          </cell>
          <cell r="WI785">
            <v>4</v>
          </cell>
          <cell r="WK785">
            <v>0.39123039821797573</v>
          </cell>
          <cell r="WL785">
            <v>0.25</v>
          </cell>
        </row>
        <row r="786">
          <cell r="WF786" t="str">
            <v>CHU-PA3.UTF</v>
          </cell>
          <cell r="WG786">
            <v>4</v>
          </cell>
          <cell r="WH786">
            <v>4</v>
          </cell>
          <cell r="WI786">
            <v>4</v>
          </cell>
          <cell r="WK786">
            <v>0</v>
          </cell>
          <cell r="WL786">
            <v>0.1</v>
          </cell>
        </row>
        <row r="787">
          <cell r="WF787" t="str">
            <v>CHU-PAR.1 1/4.FAG</v>
          </cell>
          <cell r="WG787">
            <v>4</v>
          </cell>
          <cell r="WH787">
            <v>6</v>
          </cell>
          <cell r="WI787">
            <v>2</v>
          </cell>
          <cell r="WK787">
            <v>0.70710678118654757</v>
          </cell>
          <cell r="WL787">
            <v>0.1</v>
          </cell>
        </row>
        <row r="788">
          <cell r="WF788" t="str">
            <v>CHU-PAR.1.1/2</v>
          </cell>
          <cell r="WG788">
            <v>7</v>
          </cell>
          <cell r="WH788">
            <v>8</v>
          </cell>
          <cell r="WI788">
            <v>6</v>
          </cell>
          <cell r="WK788">
            <v>0.20203050891044216</v>
          </cell>
          <cell r="WL788">
            <v>0.1</v>
          </cell>
        </row>
        <row r="789">
          <cell r="WF789" t="str">
            <v>CHU-PAR.1.1/2.FAG</v>
          </cell>
          <cell r="WG789">
            <v>4.3076923076923075</v>
          </cell>
          <cell r="WH789">
            <v>7</v>
          </cell>
          <cell r="WI789">
            <v>2</v>
          </cell>
          <cell r="WK789">
            <v>0.37172607133323804</v>
          </cell>
          <cell r="WL789">
            <v>0.65</v>
          </cell>
        </row>
        <row r="790">
          <cell r="WF790" t="str">
            <v>CHU-PAR.1.1/2.SKF</v>
          </cell>
          <cell r="WG790">
            <v>4</v>
          </cell>
          <cell r="WH790">
            <v>4</v>
          </cell>
          <cell r="WI790">
            <v>4</v>
          </cell>
          <cell r="WK790">
            <v>0</v>
          </cell>
          <cell r="WL790">
            <v>0.05</v>
          </cell>
        </row>
        <row r="791">
          <cell r="WF791" t="str">
            <v>CHU-PAR.1.3/4.FAG</v>
          </cell>
          <cell r="WG791">
            <v>7.4285714285714288</v>
          </cell>
          <cell r="WH791">
            <v>22</v>
          </cell>
          <cell r="WI791">
            <v>2</v>
          </cell>
          <cell r="WK791">
            <v>0.86068744951538589</v>
          </cell>
          <cell r="WL791">
            <v>0.7</v>
          </cell>
        </row>
        <row r="792">
          <cell r="WF792" t="str">
            <v>CHU-PAR.2.1/2.F</v>
          </cell>
          <cell r="WG792">
            <v>6.9230769230769234</v>
          </cell>
          <cell r="WH792">
            <v>18</v>
          </cell>
          <cell r="WI792">
            <v>2</v>
          </cell>
          <cell r="WK792">
            <v>0.8473148097556632</v>
          </cell>
          <cell r="WL792">
            <v>0.65</v>
          </cell>
        </row>
        <row r="793">
          <cell r="WF793" t="str">
            <v>CHU-PAR.2.3/4</v>
          </cell>
          <cell r="WG793">
            <v>5</v>
          </cell>
          <cell r="WH793">
            <v>6</v>
          </cell>
          <cell r="WI793">
            <v>4</v>
          </cell>
          <cell r="WK793">
            <v>0.28284271247461901</v>
          </cell>
          <cell r="WL793">
            <v>0.1</v>
          </cell>
        </row>
        <row r="794">
          <cell r="WF794" t="str">
            <v>CHU-PAR.2.FAG</v>
          </cell>
          <cell r="WG794">
            <v>7.8947368421052628</v>
          </cell>
          <cell r="WH794">
            <v>25</v>
          </cell>
          <cell r="WI794">
            <v>1</v>
          </cell>
          <cell r="WK794">
            <v>0.89057340385524719</v>
          </cell>
          <cell r="WL794">
            <v>0.95</v>
          </cell>
        </row>
        <row r="795">
          <cell r="WF795" t="str">
            <v>CHU-PAR.3</v>
          </cell>
          <cell r="WG795">
            <v>2</v>
          </cell>
          <cell r="WH795">
            <v>2</v>
          </cell>
          <cell r="WI795">
            <v>2</v>
          </cell>
          <cell r="WK795">
            <v>0</v>
          </cell>
          <cell r="WL795">
            <v>0.1</v>
          </cell>
        </row>
        <row r="796">
          <cell r="WF796" t="str">
            <v>CHU-PAR.3/4.FAG</v>
          </cell>
          <cell r="WG796">
            <v>4</v>
          </cell>
          <cell r="WH796">
            <v>4</v>
          </cell>
          <cell r="WI796">
            <v>4</v>
          </cell>
          <cell r="WK796">
            <v>0</v>
          </cell>
          <cell r="WL796">
            <v>0.1</v>
          </cell>
        </row>
        <row r="797">
          <cell r="WF797" t="str">
            <v>CHU-PAR.30</v>
          </cell>
          <cell r="WG797">
            <v>2</v>
          </cell>
          <cell r="WH797">
            <v>2</v>
          </cell>
          <cell r="WI797">
            <v>2</v>
          </cell>
          <cell r="WK797">
            <v>0</v>
          </cell>
          <cell r="WL797">
            <v>0.15</v>
          </cell>
        </row>
        <row r="798">
          <cell r="WF798" t="str">
            <v>CHU-PAR.35</v>
          </cell>
          <cell r="WG798">
            <v>2</v>
          </cell>
          <cell r="WH798">
            <v>2</v>
          </cell>
          <cell r="WI798">
            <v>2</v>
          </cell>
          <cell r="WK798">
            <v>0</v>
          </cell>
          <cell r="WL798">
            <v>0.1</v>
          </cell>
        </row>
        <row r="799">
          <cell r="WF799" t="str">
            <v>CHU-PAR.40</v>
          </cell>
          <cell r="WG799">
            <v>1.75</v>
          </cell>
          <cell r="WH799">
            <v>3</v>
          </cell>
          <cell r="WI799">
            <v>1</v>
          </cell>
          <cell r="WK799">
            <v>0.54710120443219323</v>
          </cell>
          <cell r="WL799">
            <v>0.2</v>
          </cell>
        </row>
        <row r="800">
          <cell r="WF800" t="str">
            <v>CHU-PAR.FYJ</v>
          </cell>
          <cell r="WG800">
            <v>3</v>
          </cell>
          <cell r="WH800">
            <v>4</v>
          </cell>
          <cell r="WI800">
            <v>2</v>
          </cell>
          <cell r="WK800">
            <v>0.36514837167011072</v>
          </cell>
          <cell r="WL800">
            <v>0.3</v>
          </cell>
        </row>
        <row r="801">
          <cell r="WF801" t="str">
            <v>CHU-PAR.FYØ75</v>
          </cell>
          <cell r="WG801">
            <v>2</v>
          </cell>
          <cell r="WH801">
            <v>3</v>
          </cell>
          <cell r="WI801">
            <v>1</v>
          </cell>
          <cell r="WK801">
            <v>0.5</v>
          </cell>
          <cell r="WL801">
            <v>0.15</v>
          </cell>
        </row>
        <row r="802">
          <cell r="WF802" t="str">
            <v>CHU-PED.1.1/4FAG</v>
          </cell>
          <cell r="WG802">
            <v>2</v>
          </cell>
          <cell r="WH802">
            <v>2</v>
          </cell>
          <cell r="WI802">
            <v>2</v>
          </cell>
          <cell r="WK802">
            <v>0</v>
          </cell>
          <cell r="WL802">
            <v>0.05</v>
          </cell>
        </row>
        <row r="803">
          <cell r="WF803" t="str">
            <v>CHU-PED.2.FAG</v>
          </cell>
          <cell r="WG803">
            <v>3</v>
          </cell>
          <cell r="WH803">
            <v>3</v>
          </cell>
          <cell r="WI803">
            <v>3</v>
          </cell>
          <cell r="WK803">
            <v>0</v>
          </cell>
          <cell r="WL803">
            <v>0.05</v>
          </cell>
        </row>
        <row r="804">
          <cell r="WF804" t="str">
            <v>CHU-POV..1.FYTB</v>
          </cell>
          <cell r="WG804">
            <v>8.4</v>
          </cell>
          <cell r="WH804">
            <v>16</v>
          </cell>
          <cell r="WI804">
            <v>2</v>
          </cell>
          <cell r="WK804">
            <v>0.83163091412252288</v>
          </cell>
          <cell r="WL804">
            <v>0.25</v>
          </cell>
        </row>
        <row r="805">
          <cell r="WF805" t="str">
            <v>CIB-CAJ.PUL</v>
          </cell>
          <cell r="WG805">
            <v>1.5</v>
          </cell>
          <cell r="WH805">
            <v>2</v>
          </cell>
          <cell r="WI805">
            <v>1</v>
          </cell>
          <cell r="WK805">
            <v>0.47140452079103173</v>
          </cell>
          <cell r="WL805">
            <v>0.1</v>
          </cell>
        </row>
        <row r="806">
          <cell r="WF806" t="str">
            <v>CIL-100.100</v>
          </cell>
          <cell r="WG806">
            <v>2.3333333333333335</v>
          </cell>
          <cell r="WH806">
            <v>3</v>
          </cell>
          <cell r="WI806">
            <v>2</v>
          </cell>
          <cell r="WK806">
            <v>0.24743582965269698</v>
          </cell>
          <cell r="WL806">
            <v>0.15</v>
          </cell>
        </row>
        <row r="807">
          <cell r="WF807" t="str">
            <v>CIL-100.800</v>
          </cell>
          <cell r="WG807">
            <v>1</v>
          </cell>
          <cell r="WH807">
            <v>1</v>
          </cell>
          <cell r="WI807">
            <v>1</v>
          </cell>
          <cell r="WK807">
            <v>0</v>
          </cell>
          <cell r="WL807">
            <v>0.1</v>
          </cell>
        </row>
        <row r="808">
          <cell r="WF808" t="str">
            <v>CIL-40M.100</v>
          </cell>
          <cell r="WG808">
            <v>2.75</v>
          </cell>
          <cell r="WH808">
            <v>8</v>
          </cell>
          <cell r="WI808">
            <v>1</v>
          </cell>
          <cell r="WK808">
            <v>1.2727272727272727</v>
          </cell>
          <cell r="WL808">
            <v>0.2</v>
          </cell>
        </row>
        <row r="809">
          <cell r="WF809" t="str">
            <v>CIL-40M.120</v>
          </cell>
          <cell r="WG809">
            <v>1</v>
          </cell>
          <cell r="WH809">
            <v>1</v>
          </cell>
          <cell r="WI809">
            <v>1</v>
          </cell>
          <cell r="WK809">
            <v>0</v>
          </cell>
          <cell r="WL809">
            <v>0.05</v>
          </cell>
        </row>
        <row r="810">
          <cell r="WF810" t="str">
            <v>CIL-40M.80M</v>
          </cell>
          <cell r="WG810">
            <v>3.8</v>
          </cell>
          <cell r="WH810">
            <v>8</v>
          </cell>
          <cell r="WI810">
            <v>2</v>
          </cell>
          <cell r="WK810">
            <v>0.6552578735783543</v>
          </cell>
          <cell r="WL810">
            <v>0.25</v>
          </cell>
        </row>
        <row r="811">
          <cell r="WF811" t="str">
            <v>CIL-N-100X40-V3</v>
          </cell>
          <cell r="WG811">
            <v>1</v>
          </cell>
          <cell r="WH811">
            <v>1</v>
          </cell>
          <cell r="WI811">
            <v>1</v>
          </cell>
          <cell r="WK811">
            <v>0</v>
          </cell>
          <cell r="WL811">
            <v>0.1</v>
          </cell>
        </row>
        <row r="812">
          <cell r="WF812" t="str">
            <v>CIL-NE-63X1000</v>
          </cell>
          <cell r="WG812">
            <v>1</v>
          </cell>
          <cell r="WH812">
            <v>1</v>
          </cell>
          <cell r="WI812">
            <v>1</v>
          </cell>
          <cell r="WK812">
            <v>0</v>
          </cell>
          <cell r="WL812">
            <v>0.05</v>
          </cell>
        </row>
        <row r="813">
          <cell r="WF813" t="str">
            <v>CIL-NEU.100.570</v>
          </cell>
          <cell r="WG813">
            <v>4</v>
          </cell>
          <cell r="WH813">
            <v>4</v>
          </cell>
          <cell r="WI813">
            <v>4</v>
          </cell>
          <cell r="WK813">
            <v>0</v>
          </cell>
          <cell r="WL813">
            <v>0.05</v>
          </cell>
        </row>
        <row r="814">
          <cell r="WF814" t="str">
            <v>CIL-NEU.125X40</v>
          </cell>
          <cell r="WG814">
            <v>1.3333333333333333</v>
          </cell>
          <cell r="WH814">
            <v>2</v>
          </cell>
          <cell r="WI814">
            <v>1</v>
          </cell>
          <cell r="WK814">
            <v>0.43301270189221941</v>
          </cell>
          <cell r="WL814">
            <v>0.15</v>
          </cell>
        </row>
        <row r="815">
          <cell r="WF815" t="str">
            <v>CIL-NEU.300</v>
          </cell>
          <cell r="WG815">
            <v>6</v>
          </cell>
          <cell r="WH815">
            <v>16</v>
          </cell>
          <cell r="WI815">
            <v>1</v>
          </cell>
          <cell r="WK815">
            <v>1.1466537466972386</v>
          </cell>
          <cell r="WL815">
            <v>0.2</v>
          </cell>
        </row>
        <row r="816">
          <cell r="WF816" t="str">
            <v>CIL-NEU.32-15</v>
          </cell>
          <cell r="WG816">
            <v>4</v>
          </cell>
          <cell r="WH816">
            <v>4</v>
          </cell>
          <cell r="WI816">
            <v>4</v>
          </cell>
          <cell r="WK816">
            <v>0</v>
          </cell>
          <cell r="WL816">
            <v>0.2</v>
          </cell>
        </row>
        <row r="817">
          <cell r="WF817" t="str">
            <v>CIL-NEU.32-25</v>
          </cell>
          <cell r="WG817">
            <v>2</v>
          </cell>
          <cell r="WH817">
            <v>2</v>
          </cell>
          <cell r="WI817">
            <v>2</v>
          </cell>
          <cell r="WK817">
            <v>0</v>
          </cell>
          <cell r="WL817">
            <v>0.2</v>
          </cell>
        </row>
        <row r="818">
          <cell r="WF818" t="str">
            <v>CIL-NEU.32-80</v>
          </cell>
          <cell r="WG818">
            <v>3.2</v>
          </cell>
          <cell r="WH818">
            <v>6</v>
          </cell>
          <cell r="WI818">
            <v>2</v>
          </cell>
          <cell r="WK818">
            <v>0.55901699437494734</v>
          </cell>
          <cell r="WL818">
            <v>0.25</v>
          </cell>
        </row>
        <row r="819">
          <cell r="WF819" t="str">
            <v>CIL-NEU.32X80</v>
          </cell>
          <cell r="WG819">
            <v>7.5</v>
          </cell>
          <cell r="WH819">
            <v>13</v>
          </cell>
          <cell r="WI819">
            <v>2</v>
          </cell>
          <cell r="WK819">
            <v>1.0370899457402696</v>
          </cell>
          <cell r="WL819">
            <v>0.1</v>
          </cell>
        </row>
        <row r="820">
          <cell r="WF820" t="str">
            <v>CIL-NEU.40X200.SO</v>
          </cell>
          <cell r="WG820">
            <v>1.6666666666666667</v>
          </cell>
          <cell r="WH820">
            <v>3</v>
          </cell>
          <cell r="WI820">
            <v>1</v>
          </cell>
          <cell r="WK820">
            <v>0.69282032302755081</v>
          </cell>
          <cell r="WL820">
            <v>0.15</v>
          </cell>
        </row>
        <row r="821">
          <cell r="WF821" t="str">
            <v>CIL-NEU.50X300</v>
          </cell>
          <cell r="WG821">
            <v>2.6666666666666665</v>
          </cell>
          <cell r="WH821">
            <v>6</v>
          </cell>
          <cell r="WI821">
            <v>1</v>
          </cell>
          <cell r="WK821">
            <v>1.0825317547305484</v>
          </cell>
          <cell r="WL821">
            <v>0.15</v>
          </cell>
        </row>
        <row r="822">
          <cell r="WF822" t="str">
            <v>CIL-NEU.50X340</v>
          </cell>
          <cell r="WG822">
            <v>5.333333333333333</v>
          </cell>
          <cell r="WH822">
            <v>12</v>
          </cell>
          <cell r="WI822">
            <v>1</v>
          </cell>
          <cell r="WK822">
            <v>1.0986497394529342</v>
          </cell>
          <cell r="WL822">
            <v>0.15</v>
          </cell>
        </row>
        <row r="823">
          <cell r="WF823" t="str">
            <v>CIL-NEU.50X410</v>
          </cell>
          <cell r="WG823">
            <v>1</v>
          </cell>
          <cell r="WH823">
            <v>1</v>
          </cell>
          <cell r="WI823">
            <v>1</v>
          </cell>
          <cell r="WK823">
            <v>0</v>
          </cell>
          <cell r="WL823">
            <v>0.05</v>
          </cell>
        </row>
        <row r="824">
          <cell r="WF824" t="str">
            <v>CIL-NEU.50X700</v>
          </cell>
          <cell r="WG824">
            <v>6.8</v>
          </cell>
          <cell r="WH824">
            <v>16</v>
          </cell>
          <cell r="WI824">
            <v>1</v>
          </cell>
          <cell r="WK824">
            <v>0.91484300088210535</v>
          </cell>
          <cell r="WL824">
            <v>0.25</v>
          </cell>
        </row>
        <row r="825">
          <cell r="WF825" t="str">
            <v>CIL-NEU.50X750</v>
          </cell>
          <cell r="WG825">
            <v>6.5</v>
          </cell>
          <cell r="WH825">
            <v>9</v>
          </cell>
          <cell r="WI825">
            <v>4</v>
          </cell>
          <cell r="WK825">
            <v>0.54392829322042124</v>
          </cell>
          <cell r="WL825">
            <v>0.1</v>
          </cell>
        </row>
        <row r="826">
          <cell r="WF826" t="str">
            <v>CIL-NEU.80X450</v>
          </cell>
          <cell r="WG826">
            <v>1</v>
          </cell>
          <cell r="WH826">
            <v>1</v>
          </cell>
          <cell r="WI826">
            <v>1</v>
          </cell>
          <cell r="WK826">
            <v>0</v>
          </cell>
          <cell r="WL826">
            <v>0.05</v>
          </cell>
        </row>
        <row r="827">
          <cell r="WF827" t="str">
            <v>CIL-NEU.DSBC-40-120-PPVA-N3</v>
          </cell>
          <cell r="WG827">
            <v>2.25</v>
          </cell>
          <cell r="WH827">
            <v>4</v>
          </cell>
          <cell r="WI827">
            <v>1</v>
          </cell>
          <cell r="WK827">
            <v>0.55924699520524068</v>
          </cell>
          <cell r="WL827">
            <v>0.2</v>
          </cell>
        </row>
        <row r="828">
          <cell r="WF828" t="str">
            <v>CIL-NEU-125X30-</v>
          </cell>
          <cell r="WG828">
            <v>1</v>
          </cell>
          <cell r="WH828">
            <v>1</v>
          </cell>
          <cell r="WI828">
            <v>1</v>
          </cell>
          <cell r="WK828">
            <v>0</v>
          </cell>
          <cell r="WL828">
            <v>0.05</v>
          </cell>
        </row>
        <row r="829">
          <cell r="WF829" t="str">
            <v>CIL-NEU-32X80</v>
          </cell>
          <cell r="WG829">
            <v>3</v>
          </cell>
          <cell r="WH829">
            <v>3</v>
          </cell>
          <cell r="WI829">
            <v>3</v>
          </cell>
          <cell r="WK829">
            <v>0</v>
          </cell>
          <cell r="WL829">
            <v>0.1</v>
          </cell>
        </row>
        <row r="830">
          <cell r="WF830" t="str">
            <v>CIL-NEU-40-125</v>
          </cell>
          <cell r="WG830">
            <v>1.4</v>
          </cell>
          <cell r="WH830">
            <v>3</v>
          </cell>
          <cell r="WI830">
            <v>1</v>
          </cell>
          <cell r="WK830">
            <v>0.63887656499993983</v>
          </cell>
          <cell r="WL830">
            <v>0.25</v>
          </cell>
        </row>
        <row r="831">
          <cell r="WF831" t="str">
            <v>CIL-NEU-40-250</v>
          </cell>
          <cell r="WG831">
            <v>3.4</v>
          </cell>
          <cell r="WH831">
            <v>7</v>
          </cell>
          <cell r="WI831">
            <v>1</v>
          </cell>
          <cell r="WK831">
            <v>0.73822943517712547</v>
          </cell>
          <cell r="WL831">
            <v>0.25</v>
          </cell>
        </row>
        <row r="832">
          <cell r="WF832" t="str">
            <v>CIL-NEU-40X120</v>
          </cell>
          <cell r="WG832">
            <v>2</v>
          </cell>
          <cell r="WH832">
            <v>3</v>
          </cell>
          <cell r="WI832">
            <v>1</v>
          </cell>
          <cell r="WK832">
            <v>0.5</v>
          </cell>
          <cell r="WL832">
            <v>0.15</v>
          </cell>
        </row>
        <row r="833">
          <cell r="WF833" t="str">
            <v>CIL-NEU-40X300</v>
          </cell>
          <cell r="WG833">
            <v>1</v>
          </cell>
          <cell r="WH833">
            <v>1</v>
          </cell>
          <cell r="WI833">
            <v>1</v>
          </cell>
          <cell r="WK833">
            <v>0</v>
          </cell>
          <cell r="WL833">
            <v>0.05</v>
          </cell>
        </row>
        <row r="834">
          <cell r="WF834" t="str">
            <v>CIL-NEU-40X340M</v>
          </cell>
          <cell r="WG834">
            <v>9</v>
          </cell>
          <cell r="WH834">
            <v>15</v>
          </cell>
          <cell r="WI834">
            <v>3</v>
          </cell>
          <cell r="WK834">
            <v>0.94280904158206325</v>
          </cell>
          <cell r="WL834">
            <v>0.1</v>
          </cell>
        </row>
        <row r="835">
          <cell r="WF835" t="str">
            <v>CIL-NEU-40X80</v>
          </cell>
          <cell r="WG835">
            <v>5.833333333333333</v>
          </cell>
          <cell r="WH835">
            <v>11</v>
          </cell>
          <cell r="WI835">
            <v>1</v>
          </cell>
          <cell r="WK835">
            <v>0.62675060951754358</v>
          </cell>
          <cell r="WL835">
            <v>0.3</v>
          </cell>
        </row>
        <row r="836">
          <cell r="WF836" t="str">
            <v>CIL-NEU-50X160</v>
          </cell>
          <cell r="WG836">
            <v>1.3333333333333333</v>
          </cell>
          <cell r="WH836">
            <v>2</v>
          </cell>
          <cell r="WI836">
            <v>1</v>
          </cell>
          <cell r="WK836">
            <v>0.43301270189221941</v>
          </cell>
          <cell r="WL836">
            <v>0.15</v>
          </cell>
        </row>
        <row r="837">
          <cell r="WF837" t="str">
            <v>CIL-NEU-50X250</v>
          </cell>
          <cell r="WG837">
            <v>3.3333333333333335</v>
          </cell>
          <cell r="WH837">
            <v>4</v>
          </cell>
          <cell r="WI837">
            <v>2</v>
          </cell>
          <cell r="WK837">
            <v>0.34641016151377529</v>
          </cell>
          <cell r="WL837">
            <v>0.15</v>
          </cell>
        </row>
        <row r="838">
          <cell r="WF838" t="str">
            <v>CIL-NEU-50X400</v>
          </cell>
          <cell r="WG838">
            <v>4</v>
          </cell>
          <cell r="WH838">
            <v>4</v>
          </cell>
          <cell r="WI838">
            <v>4</v>
          </cell>
          <cell r="WK838">
            <v>0</v>
          </cell>
          <cell r="WL838">
            <v>0.05</v>
          </cell>
        </row>
        <row r="839">
          <cell r="WF839" t="str">
            <v>CIL-NEU-50X80</v>
          </cell>
          <cell r="WG839">
            <v>4</v>
          </cell>
          <cell r="WH839">
            <v>4</v>
          </cell>
          <cell r="WI839">
            <v>4</v>
          </cell>
          <cell r="WK839">
            <v>0</v>
          </cell>
          <cell r="WL839">
            <v>0.05</v>
          </cell>
        </row>
        <row r="840">
          <cell r="WF840" t="str">
            <v>CIL-NEU-63X400</v>
          </cell>
          <cell r="WG840">
            <v>2</v>
          </cell>
          <cell r="WH840">
            <v>4</v>
          </cell>
          <cell r="WI840">
            <v>1</v>
          </cell>
          <cell r="WK840">
            <v>0.70710678118654757</v>
          </cell>
          <cell r="WL840">
            <v>0.2</v>
          </cell>
        </row>
        <row r="841">
          <cell r="WF841" t="str">
            <v>CIL-NEU-80X160</v>
          </cell>
          <cell r="WG841">
            <v>2</v>
          </cell>
          <cell r="WH841">
            <v>2</v>
          </cell>
          <cell r="WI841">
            <v>2</v>
          </cell>
          <cell r="WK841">
            <v>0</v>
          </cell>
          <cell r="WL841">
            <v>0.05</v>
          </cell>
        </row>
        <row r="842">
          <cell r="WF842" t="str">
            <v>CIL-NEU-80X200</v>
          </cell>
          <cell r="WG842">
            <v>8</v>
          </cell>
          <cell r="WH842">
            <v>8</v>
          </cell>
          <cell r="WI842">
            <v>8</v>
          </cell>
          <cell r="WK842">
            <v>0</v>
          </cell>
          <cell r="WL842">
            <v>0.05</v>
          </cell>
        </row>
        <row r="843">
          <cell r="WF843" t="str">
            <v>CIL-NEU-80X400</v>
          </cell>
          <cell r="WG843">
            <v>5</v>
          </cell>
          <cell r="WH843">
            <v>5</v>
          </cell>
          <cell r="WI843">
            <v>5</v>
          </cell>
          <cell r="WK843">
            <v>0</v>
          </cell>
          <cell r="WL843">
            <v>0.05</v>
          </cell>
        </row>
        <row r="844">
          <cell r="WF844" t="str">
            <v>CIL-NEU-80X500</v>
          </cell>
          <cell r="WG844">
            <v>2.4</v>
          </cell>
          <cell r="WH844">
            <v>6</v>
          </cell>
          <cell r="WI844">
            <v>1</v>
          </cell>
          <cell r="WK844">
            <v>0.8640183897219883</v>
          </cell>
          <cell r="WL844">
            <v>0.25</v>
          </cell>
        </row>
        <row r="845">
          <cell r="WF845" t="str">
            <v>CIL-NEU-80X80-D</v>
          </cell>
          <cell r="WG845">
            <v>2</v>
          </cell>
          <cell r="WH845">
            <v>2</v>
          </cell>
          <cell r="WI845">
            <v>2</v>
          </cell>
          <cell r="WK845">
            <v>0</v>
          </cell>
          <cell r="WL845">
            <v>0.05</v>
          </cell>
        </row>
        <row r="846">
          <cell r="WF846" t="str">
            <v>CIN-3/4.AMA</v>
          </cell>
          <cell r="WG846">
            <v>1.5</v>
          </cell>
          <cell r="WH846">
            <v>2</v>
          </cell>
          <cell r="WI846">
            <v>1</v>
          </cell>
          <cell r="WK846">
            <v>0.47140452079103173</v>
          </cell>
          <cell r="WL846">
            <v>0.1</v>
          </cell>
        </row>
        <row r="847">
          <cell r="WF847" t="str">
            <v>CIN-3/4.AZU</v>
          </cell>
          <cell r="WG847">
            <v>1.3333333333333333</v>
          </cell>
          <cell r="WH847">
            <v>2</v>
          </cell>
          <cell r="WI847">
            <v>1</v>
          </cell>
          <cell r="WK847">
            <v>0.43301270189221941</v>
          </cell>
          <cell r="WL847">
            <v>0.15</v>
          </cell>
        </row>
        <row r="848">
          <cell r="WF848" t="str">
            <v>CIN-3/4.BLA</v>
          </cell>
          <cell r="WG848">
            <v>1.5</v>
          </cell>
          <cell r="WH848">
            <v>2</v>
          </cell>
          <cell r="WI848">
            <v>1</v>
          </cell>
          <cell r="WK848">
            <v>0.47140452079103173</v>
          </cell>
          <cell r="WL848">
            <v>0.1</v>
          </cell>
        </row>
        <row r="849">
          <cell r="WF849" t="str">
            <v>CIN-3/4.NEG</v>
          </cell>
          <cell r="WG849">
            <v>1.8</v>
          </cell>
          <cell r="WH849">
            <v>2</v>
          </cell>
          <cell r="WI849">
            <v>1</v>
          </cell>
          <cell r="WK849">
            <v>0.24845199749997673</v>
          </cell>
          <cell r="WL849">
            <v>0.25</v>
          </cell>
        </row>
        <row r="850">
          <cell r="WF850" t="str">
            <v>CIN-3/4.ROJ</v>
          </cell>
          <cell r="WG850">
            <v>2</v>
          </cell>
          <cell r="WH850">
            <v>2</v>
          </cell>
          <cell r="WI850">
            <v>2</v>
          </cell>
          <cell r="WK850">
            <v>0</v>
          </cell>
          <cell r="WL850">
            <v>0.05</v>
          </cell>
        </row>
        <row r="851">
          <cell r="WF851" t="str">
            <v>CIN-3/4.VER</v>
          </cell>
          <cell r="WG851">
            <v>1.3333333333333333</v>
          </cell>
          <cell r="WH851">
            <v>2</v>
          </cell>
          <cell r="WI851">
            <v>1</v>
          </cell>
          <cell r="WK851">
            <v>0.43301270189221941</v>
          </cell>
          <cell r="WL851">
            <v>0.15</v>
          </cell>
        </row>
        <row r="852">
          <cell r="WF852" t="str">
            <v>CIN-50M.20M</v>
          </cell>
          <cell r="WG852">
            <v>2</v>
          </cell>
          <cell r="WH852">
            <v>2</v>
          </cell>
          <cell r="WI852">
            <v>2</v>
          </cell>
          <cell r="WK852">
            <v>0</v>
          </cell>
          <cell r="WL852">
            <v>0.05</v>
          </cell>
        </row>
        <row r="853">
          <cell r="WF853" t="str">
            <v>CIN-AIS.3/4X10</v>
          </cell>
          <cell r="WG853">
            <v>9.4</v>
          </cell>
          <cell r="WH853">
            <v>26</v>
          </cell>
          <cell r="WI853">
            <v>2</v>
          </cell>
          <cell r="WK853">
            <v>0.60119883726909862</v>
          </cell>
          <cell r="WL853">
            <v>1</v>
          </cell>
        </row>
        <row r="854">
          <cell r="WF854" t="str">
            <v>CIN-AIS.X5</v>
          </cell>
          <cell r="WG854">
            <v>1</v>
          </cell>
          <cell r="WH854">
            <v>1</v>
          </cell>
          <cell r="WI854">
            <v>1</v>
          </cell>
          <cell r="WK854">
            <v>0</v>
          </cell>
          <cell r="WL854">
            <v>0.05</v>
          </cell>
        </row>
        <row r="855">
          <cell r="WF855" t="str">
            <v>CIN-ANT.50MMX5MTS</v>
          </cell>
          <cell r="WG855">
            <v>4</v>
          </cell>
          <cell r="WH855">
            <v>4</v>
          </cell>
          <cell r="WI855">
            <v>4</v>
          </cell>
          <cell r="WK855">
            <v>0</v>
          </cell>
          <cell r="WL855">
            <v>0.05</v>
          </cell>
        </row>
        <row r="856">
          <cell r="WF856" t="str">
            <v>CIN-ASF.20</v>
          </cell>
          <cell r="WG856">
            <v>3.2</v>
          </cell>
          <cell r="WH856">
            <v>5</v>
          </cell>
          <cell r="WI856">
            <v>1</v>
          </cell>
          <cell r="WK856">
            <v>0.51348989766109321</v>
          </cell>
          <cell r="WL856">
            <v>0.25</v>
          </cell>
        </row>
        <row r="857">
          <cell r="WF857" t="str">
            <v>CIN-AUT.3M.SCOT</v>
          </cell>
          <cell r="WG857">
            <v>4</v>
          </cell>
          <cell r="WH857">
            <v>4</v>
          </cell>
          <cell r="WI857">
            <v>4</v>
          </cell>
          <cell r="WK857">
            <v>0</v>
          </cell>
          <cell r="WL857">
            <v>0.05</v>
          </cell>
        </row>
        <row r="858">
          <cell r="WF858" t="str">
            <v>CIN-BAN-3/4</v>
          </cell>
          <cell r="WG858">
            <v>30</v>
          </cell>
          <cell r="WH858">
            <v>30</v>
          </cell>
          <cell r="WI858">
            <v>30</v>
          </cell>
          <cell r="WK858">
            <v>0</v>
          </cell>
          <cell r="WL858">
            <v>0.15</v>
          </cell>
        </row>
        <row r="859">
          <cell r="WF859" t="str">
            <v>CIN-DOB.3/4X5</v>
          </cell>
          <cell r="WG859">
            <v>1.5454545454545454</v>
          </cell>
          <cell r="WH859">
            <v>3</v>
          </cell>
          <cell r="WI859">
            <v>1</v>
          </cell>
          <cell r="WK859">
            <v>0.44488636238091855</v>
          </cell>
          <cell r="WL859">
            <v>0.55000000000000004</v>
          </cell>
        </row>
        <row r="860">
          <cell r="WF860" t="str">
            <v>CIN-ELE.18X18.VER</v>
          </cell>
          <cell r="WG860">
            <v>1</v>
          </cell>
          <cell r="WH860">
            <v>1</v>
          </cell>
          <cell r="WI860">
            <v>1</v>
          </cell>
          <cell r="WK860">
            <v>0</v>
          </cell>
          <cell r="WL860">
            <v>0.05</v>
          </cell>
        </row>
        <row r="861">
          <cell r="WF861" t="str">
            <v>CIN-ENM.18X40</v>
          </cell>
          <cell r="WG861">
            <v>86.4</v>
          </cell>
          <cell r="WH861">
            <v>164</v>
          </cell>
          <cell r="WI861">
            <v>50</v>
          </cell>
          <cell r="WK861">
            <v>0.32866251835438876</v>
          </cell>
          <cell r="WL861">
            <v>1</v>
          </cell>
        </row>
        <row r="862">
          <cell r="WF862" t="str">
            <v>CIN-ESP-PVC-24X</v>
          </cell>
          <cell r="WG862">
            <v>90.234210526315792</v>
          </cell>
          <cell r="WH862">
            <v>250</v>
          </cell>
          <cell r="WI862">
            <v>0.75</v>
          </cell>
          <cell r="WK862">
            <v>0.8732753601533465</v>
          </cell>
          <cell r="WL862">
            <v>0.95</v>
          </cell>
        </row>
        <row r="863">
          <cell r="WF863" t="str">
            <v>CIN-MUL.</v>
          </cell>
          <cell r="WG863">
            <v>1</v>
          </cell>
          <cell r="WH863">
            <v>1</v>
          </cell>
          <cell r="WI863">
            <v>1</v>
          </cell>
          <cell r="WK863">
            <v>0</v>
          </cell>
          <cell r="WL863">
            <v>0.1</v>
          </cell>
        </row>
        <row r="864">
          <cell r="WF864" t="str">
            <v>CIN-PAS.1"</v>
          </cell>
          <cell r="WG864">
            <v>1.5</v>
          </cell>
          <cell r="WH864">
            <v>4</v>
          </cell>
          <cell r="WI864">
            <v>1</v>
          </cell>
          <cell r="WK864">
            <v>0.56990027617674022</v>
          </cell>
          <cell r="WL864">
            <v>0.7</v>
          </cell>
        </row>
        <row r="865">
          <cell r="WF865" t="str">
            <v>CIN-PLA.1X12</v>
          </cell>
          <cell r="WG865">
            <v>2.85</v>
          </cell>
          <cell r="WH865">
            <v>9</v>
          </cell>
          <cell r="WI865">
            <v>1</v>
          </cell>
          <cell r="WK865">
            <v>0.74887938506940566</v>
          </cell>
          <cell r="WL865">
            <v>1</v>
          </cell>
        </row>
        <row r="866">
          <cell r="WF866" t="str">
            <v>CIN-PLA.3/4X10</v>
          </cell>
          <cell r="WG866">
            <v>1</v>
          </cell>
          <cell r="WH866">
            <v>1</v>
          </cell>
          <cell r="WI866">
            <v>1</v>
          </cell>
          <cell r="WK866">
            <v>0</v>
          </cell>
          <cell r="WL866">
            <v>0.05</v>
          </cell>
        </row>
        <row r="867">
          <cell r="WF867" t="str">
            <v>CIN-PLA.3/8X4</v>
          </cell>
          <cell r="WG867">
            <v>1</v>
          </cell>
          <cell r="WH867">
            <v>1</v>
          </cell>
          <cell r="WI867">
            <v>1</v>
          </cell>
          <cell r="WK867">
            <v>0</v>
          </cell>
          <cell r="WL867">
            <v>0.05</v>
          </cell>
        </row>
        <row r="868">
          <cell r="WF868" t="str">
            <v>CIN-REF.5X45.ROJO/BLANCO</v>
          </cell>
          <cell r="WG868">
            <v>1</v>
          </cell>
          <cell r="WH868">
            <v>1</v>
          </cell>
          <cell r="WI868">
            <v>1</v>
          </cell>
          <cell r="WK868">
            <v>0</v>
          </cell>
          <cell r="WL868">
            <v>0.05</v>
          </cell>
        </row>
        <row r="869">
          <cell r="WF869" t="str">
            <v>CIN-REF.ROJ</v>
          </cell>
          <cell r="WG869">
            <v>1</v>
          </cell>
          <cell r="WH869">
            <v>1</v>
          </cell>
          <cell r="WI869">
            <v>1</v>
          </cell>
          <cell r="WK869">
            <v>0</v>
          </cell>
          <cell r="WL869">
            <v>0.05</v>
          </cell>
        </row>
        <row r="870">
          <cell r="WF870" t="str">
            <v>CIN-SEÑ.PELX100MTS</v>
          </cell>
          <cell r="WG870">
            <v>2.8333333333333335</v>
          </cell>
          <cell r="WH870">
            <v>6</v>
          </cell>
          <cell r="WI870">
            <v>1</v>
          </cell>
          <cell r="WK870">
            <v>0.65310736431110272</v>
          </cell>
          <cell r="WL870">
            <v>0.6</v>
          </cell>
        </row>
        <row r="871">
          <cell r="WF871" t="str">
            <v>CIN-SEÑ.PELX500MTS</v>
          </cell>
          <cell r="WG871">
            <v>2.2142857142857144</v>
          </cell>
          <cell r="WH871">
            <v>5</v>
          </cell>
          <cell r="WI871">
            <v>1</v>
          </cell>
          <cell r="WK871">
            <v>0.66700010338622406</v>
          </cell>
          <cell r="WL871">
            <v>0.7</v>
          </cell>
        </row>
        <row r="872">
          <cell r="WF872" t="str">
            <v>CIN-SIE.1X4.15X4/6</v>
          </cell>
          <cell r="WG872">
            <v>3.85</v>
          </cell>
          <cell r="WH872">
            <v>8</v>
          </cell>
          <cell r="WI872">
            <v>1</v>
          </cell>
          <cell r="WK872">
            <v>0.60343473067210929</v>
          </cell>
          <cell r="WL872">
            <v>1</v>
          </cell>
        </row>
        <row r="873">
          <cell r="WF873" t="str">
            <v>CIN-TEF.19MMX0.2MMX15M</v>
          </cell>
          <cell r="WG873">
            <v>5.7222222222222223</v>
          </cell>
          <cell r="WH873">
            <v>19</v>
          </cell>
          <cell r="WI873">
            <v>1</v>
          </cell>
          <cell r="WK873">
            <v>0.95494064734439987</v>
          </cell>
          <cell r="WL873">
            <v>0.9</v>
          </cell>
        </row>
        <row r="874">
          <cell r="WF874" t="str">
            <v>CIN-TRA.2"</v>
          </cell>
          <cell r="WG874">
            <v>23.85</v>
          </cell>
          <cell r="WH874">
            <v>71</v>
          </cell>
          <cell r="WI874">
            <v>3</v>
          </cell>
          <cell r="WK874">
            <v>0.73788969425830186</v>
          </cell>
          <cell r="WL874">
            <v>1</v>
          </cell>
        </row>
        <row r="875">
          <cell r="WF875" t="str">
            <v>CLA-15A.</v>
          </cell>
          <cell r="WG875">
            <v>32.4</v>
          </cell>
          <cell r="WH875">
            <v>60</v>
          </cell>
          <cell r="WI875">
            <v>10</v>
          </cell>
          <cell r="WK875">
            <v>0.36151976455176099</v>
          </cell>
          <cell r="WL875">
            <v>1</v>
          </cell>
        </row>
        <row r="876">
          <cell r="WF876" t="str">
            <v>CLA-32A.4X440</v>
          </cell>
          <cell r="WG876">
            <v>4.7777777777777777</v>
          </cell>
          <cell r="WH876">
            <v>11</v>
          </cell>
          <cell r="WI876">
            <v>1</v>
          </cell>
          <cell r="WK876">
            <v>0.67642044522088307</v>
          </cell>
          <cell r="WL876">
            <v>0.45</v>
          </cell>
        </row>
        <row r="877">
          <cell r="WF877" t="str">
            <v>CLA-440.4X16.AZUL</v>
          </cell>
          <cell r="WG877">
            <v>3</v>
          </cell>
          <cell r="WH877">
            <v>3</v>
          </cell>
          <cell r="WI877">
            <v>3</v>
          </cell>
          <cell r="WK877">
            <v>0</v>
          </cell>
          <cell r="WL877">
            <v>0.05</v>
          </cell>
        </row>
        <row r="878">
          <cell r="WF878" t="str">
            <v>CLA-463.AMP</v>
          </cell>
          <cell r="WG878">
            <v>1.3333333333333333</v>
          </cell>
          <cell r="WH878">
            <v>2</v>
          </cell>
          <cell r="WI878">
            <v>1</v>
          </cell>
          <cell r="WK878">
            <v>0.43301270189221941</v>
          </cell>
          <cell r="WL878">
            <v>0.15</v>
          </cell>
        </row>
        <row r="879">
          <cell r="WF879" t="str">
            <v>CLA-5X1.25A</v>
          </cell>
          <cell r="WG879">
            <v>1</v>
          </cell>
          <cell r="WH879">
            <v>1</v>
          </cell>
          <cell r="WI879">
            <v>1</v>
          </cell>
          <cell r="WK879">
            <v>0</v>
          </cell>
          <cell r="WL879">
            <v>0.05</v>
          </cell>
        </row>
        <row r="880">
          <cell r="WF880" t="str">
            <v>CLA-AER.4X63.ROJA</v>
          </cell>
          <cell r="WG880">
            <v>1.2</v>
          </cell>
          <cell r="WH880">
            <v>2</v>
          </cell>
          <cell r="WI880">
            <v>1</v>
          </cell>
          <cell r="WK880">
            <v>0.37267799624996489</v>
          </cell>
          <cell r="WL880">
            <v>0.25</v>
          </cell>
        </row>
        <row r="881">
          <cell r="WF881" t="str">
            <v>CLA-CAU.110.MACHO</v>
          </cell>
          <cell r="WG881">
            <v>2</v>
          </cell>
          <cell r="WH881">
            <v>2</v>
          </cell>
          <cell r="WI881">
            <v>2</v>
          </cell>
          <cell r="WK881">
            <v>0</v>
          </cell>
          <cell r="WL881">
            <v>0.05</v>
          </cell>
        </row>
        <row r="882">
          <cell r="WF882" t="str">
            <v>CLA-CAU-110W</v>
          </cell>
          <cell r="WG882">
            <v>1.3333333333333333</v>
          </cell>
          <cell r="WH882">
            <v>2</v>
          </cell>
          <cell r="WI882">
            <v>1</v>
          </cell>
          <cell r="WK882">
            <v>0.38729833462074176</v>
          </cell>
          <cell r="WL882">
            <v>0.3</v>
          </cell>
        </row>
        <row r="883">
          <cell r="WF883" t="str">
            <v>CLA-SEG.20A</v>
          </cell>
          <cell r="WG883">
            <v>1</v>
          </cell>
          <cell r="WH883">
            <v>1</v>
          </cell>
          <cell r="WI883">
            <v>1</v>
          </cell>
          <cell r="WK883">
            <v>0</v>
          </cell>
          <cell r="WL883">
            <v>0.05</v>
          </cell>
        </row>
        <row r="884">
          <cell r="WF884" t="str">
            <v>CLA-TRI-50A250V</v>
          </cell>
          <cell r="WG884">
            <v>5.9444444444444446</v>
          </cell>
          <cell r="WH884">
            <v>12</v>
          </cell>
          <cell r="WI884">
            <v>1</v>
          </cell>
          <cell r="WK884">
            <v>0.55785399613955722</v>
          </cell>
          <cell r="WL884">
            <v>0.9</v>
          </cell>
        </row>
        <row r="885">
          <cell r="WF885" t="str">
            <v>COD-ACA.SCH20.10"</v>
          </cell>
          <cell r="WG885">
            <v>20</v>
          </cell>
          <cell r="WH885">
            <v>20</v>
          </cell>
          <cell r="WI885">
            <v>20</v>
          </cell>
          <cell r="WK885">
            <v>0</v>
          </cell>
          <cell r="WL885">
            <v>0.05</v>
          </cell>
        </row>
        <row r="886">
          <cell r="WF886" t="str">
            <v>COD-CAL.1/2</v>
          </cell>
          <cell r="WG886">
            <v>20</v>
          </cell>
          <cell r="WH886">
            <v>28</v>
          </cell>
          <cell r="WI886">
            <v>12</v>
          </cell>
          <cell r="WK886">
            <v>0.56568542494923801</v>
          </cell>
          <cell r="WL886">
            <v>0.1</v>
          </cell>
        </row>
        <row r="887">
          <cell r="WF887" t="str">
            <v>COD-CAL.INOX.SCH40.1</v>
          </cell>
          <cell r="WG887">
            <v>16</v>
          </cell>
          <cell r="WH887">
            <v>29</v>
          </cell>
          <cell r="WI887">
            <v>7</v>
          </cell>
          <cell r="WK887">
            <v>0.72078516216692479</v>
          </cell>
          <cell r="WL887">
            <v>0.15</v>
          </cell>
        </row>
        <row r="888">
          <cell r="WF888" t="str">
            <v>COD-GAL.1/2</v>
          </cell>
          <cell r="WG888">
            <v>2</v>
          </cell>
          <cell r="WH888">
            <v>2</v>
          </cell>
          <cell r="WI888">
            <v>2</v>
          </cell>
          <cell r="WK888">
            <v>0</v>
          </cell>
          <cell r="WL888">
            <v>0.05</v>
          </cell>
        </row>
        <row r="889">
          <cell r="WF889" t="str">
            <v>COD-INO-1/4</v>
          </cell>
          <cell r="WG889">
            <v>1</v>
          </cell>
          <cell r="WH889">
            <v>1</v>
          </cell>
          <cell r="WI889">
            <v>1</v>
          </cell>
          <cell r="WK889">
            <v>0</v>
          </cell>
          <cell r="WL889">
            <v>0.05</v>
          </cell>
        </row>
        <row r="890">
          <cell r="WF890" t="str">
            <v>COD-PVC.4</v>
          </cell>
          <cell r="WG890">
            <v>12.333333333333334</v>
          </cell>
          <cell r="WH890">
            <v>16</v>
          </cell>
          <cell r="WI890">
            <v>10</v>
          </cell>
          <cell r="WK890">
            <v>0.26063920975656646</v>
          </cell>
          <cell r="WL890">
            <v>0.15</v>
          </cell>
        </row>
        <row r="891">
          <cell r="WF891" t="str">
            <v>COD-PVC-1/2</v>
          </cell>
          <cell r="WG891">
            <v>2</v>
          </cell>
          <cell r="WH891">
            <v>2</v>
          </cell>
          <cell r="WI891">
            <v>2</v>
          </cell>
          <cell r="WK891">
            <v>0</v>
          </cell>
          <cell r="WL891">
            <v>0.05</v>
          </cell>
        </row>
        <row r="892">
          <cell r="WF892" t="str">
            <v>COD-ROS.1X90.IN</v>
          </cell>
          <cell r="WG892">
            <v>16</v>
          </cell>
          <cell r="WH892">
            <v>29</v>
          </cell>
          <cell r="WI892">
            <v>7</v>
          </cell>
          <cell r="WK892">
            <v>0.72078516216692479</v>
          </cell>
          <cell r="WL892">
            <v>0.15</v>
          </cell>
        </row>
        <row r="893">
          <cell r="WF893" t="str">
            <v>COD-ROS-1GAL -1</v>
          </cell>
          <cell r="WG893">
            <v>8</v>
          </cell>
          <cell r="WH893">
            <v>8</v>
          </cell>
          <cell r="WI893">
            <v>8</v>
          </cell>
          <cell r="WK893">
            <v>0</v>
          </cell>
          <cell r="WL893">
            <v>0.05</v>
          </cell>
        </row>
        <row r="894">
          <cell r="WF894" t="str">
            <v>COD-ROS-3/8X150</v>
          </cell>
          <cell r="WG894">
            <v>36</v>
          </cell>
          <cell r="WH894">
            <v>36</v>
          </cell>
          <cell r="WI894">
            <v>36</v>
          </cell>
          <cell r="WK894">
            <v>0</v>
          </cell>
          <cell r="WL894">
            <v>0.05</v>
          </cell>
        </row>
        <row r="895">
          <cell r="WF895" t="str">
            <v>COD-SCH.10X4X90.IN</v>
          </cell>
          <cell r="WG895">
            <v>4</v>
          </cell>
          <cell r="WH895">
            <v>4</v>
          </cell>
          <cell r="WI895">
            <v>4</v>
          </cell>
          <cell r="WK895">
            <v>0</v>
          </cell>
          <cell r="WL895">
            <v>0.05</v>
          </cell>
        </row>
        <row r="896">
          <cell r="WF896" t="str">
            <v>COD-SCH.2PU</v>
          </cell>
          <cell r="WG896">
            <v>4</v>
          </cell>
          <cell r="WH896">
            <v>4</v>
          </cell>
          <cell r="WI896">
            <v>4</v>
          </cell>
          <cell r="WK896">
            <v>0</v>
          </cell>
          <cell r="WL896">
            <v>0.05</v>
          </cell>
        </row>
        <row r="897">
          <cell r="WF897" t="str">
            <v>COD-SCH40-1 1/4</v>
          </cell>
          <cell r="WG897">
            <v>16.571428571428573</v>
          </cell>
          <cell r="WH897">
            <v>144</v>
          </cell>
          <cell r="WI897">
            <v>1</v>
          </cell>
          <cell r="WK897">
            <v>2.2403001891143184</v>
          </cell>
          <cell r="WL897">
            <v>0.7</v>
          </cell>
        </row>
        <row r="898">
          <cell r="WF898" t="str">
            <v>COD-SCH40-11/2A</v>
          </cell>
          <cell r="WG898">
            <v>4</v>
          </cell>
          <cell r="WH898">
            <v>4</v>
          </cell>
          <cell r="WI898">
            <v>4</v>
          </cell>
          <cell r="WK898">
            <v>0</v>
          </cell>
          <cell r="WL898">
            <v>0.05</v>
          </cell>
        </row>
        <row r="899">
          <cell r="WF899" t="str">
            <v>COD-SCH40-2</v>
          </cell>
          <cell r="WG899">
            <v>6</v>
          </cell>
          <cell r="WH899">
            <v>8</v>
          </cell>
          <cell r="WI899">
            <v>4</v>
          </cell>
          <cell r="WK899">
            <v>0.47140452079103173</v>
          </cell>
          <cell r="WL899">
            <v>0.1</v>
          </cell>
        </row>
        <row r="900">
          <cell r="WF900" t="str">
            <v>COD-SCH40-3/4-9</v>
          </cell>
          <cell r="WG900">
            <v>28</v>
          </cell>
          <cell r="WH900">
            <v>28</v>
          </cell>
          <cell r="WI900">
            <v>28</v>
          </cell>
          <cell r="WK900">
            <v>0</v>
          </cell>
          <cell r="WL900">
            <v>0.05</v>
          </cell>
        </row>
        <row r="901">
          <cell r="WF901" t="str">
            <v>COD-SCH40-4-90</v>
          </cell>
          <cell r="WG901">
            <v>2.3333333333333335</v>
          </cell>
          <cell r="WH901">
            <v>3</v>
          </cell>
          <cell r="WI901">
            <v>2</v>
          </cell>
          <cell r="WK901">
            <v>0.24743582965269698</v>
          </cell>
          <cell r="WL901">
            <v>0.15</v>
          </cell>
        </row>
        <row r="902">
          <cell r="WF902" t="str">
            <v>COD-SOL.1/2</v>
          </cell>
          <cell r="WG902">
            <v>1.5</v>
          </cell>
          <cell r="WH902">
            <v>2</v>
          </cell>
          <cell r="WI902">
            <v>1</v>
          </cell>
          <cell r="WK902">
            <v>0.47140452079103173</v>
          </cell>
          <cell r="WL902">
            <v>0.1</v>
          </cell>
        </row>
        <row r="903">
          <cell r="WF903" t="str">
            <v>COF-40X.30X</v>
          </cell>
          <cell r="WG903">
            <v>1</v>
          </cell>
          <cell r="WH903">
            <v>1</v>
          </cell>
          <cell r="WI903">
            <v>1</v>
          </cell>
          <cell r="WK903">
            <v>0</v>
          </cell>
          <cell r="WL903">
            <v>0.05</v>
          </cell>
        </row>
        <row r="904">
          <cell r="WF904" t="str">
            <v>COF-ME-60X40X25</v>
          </cell>
          <cell r="WG904">
            <v>1.3333333333333333</v>
          </cell>
          <cell r="WH904">
            <v>2</v>
          </cell>
          <cell r="WI904">
            <v>1</v>
          </cell>
          <cell r="WK904">
            <v>0.43301270189221941</v>
          </cell>
          <cell r="WL904">
            <v>0.15</v>
          </cell>
        </row>
        <row r="905">
          <cell r="WF905" t="str">
            <v>COF-ME-90X70-IN</v>
          </cell>
          <cell r="WG905">
            <v>2</v>
          </cell>
          <cell r="WH905">
            <v>2</v>
          </cell>
          <cell r="WI905">
            <v>2</v>
          </cell>
          <cell r="WK905">
            <v>0</v>
          </cell>
          <cell r="WL905">
            <v>0.05</v>
          </cell>
        </row>
        <row r="906">
          <cell r="WF906" t="str">
            <v>COF-MET.90X70X30</v>
          </cell>
          <cell r="WG906">
            <v>1</v>
          </cell>
          <cell r="WH906">
            <v>1</v>
          </cell>
          <cell r="WI906">
            <v>1</v>
          </cell>
          <cell r="WK906">
            <v>0</v>
          </cell>
          <cell r="WL906">
            <v>0.2</v>
          </cell>
        </row>
        <row r="907">
          <cell r="WF907" t="str">
            <v>COF-MET-30X20X1</v>
          </cell>
          <cell r="WG907">
            <v>1.7142857142857142</v>
          </cell>
          <cell r="WH907">
            <v>4</v>
          </cell>
          <cell r="WI907">
            <v>1</v>
          </cell>
          <cell r="WK907">
            <v>0.64907341364155124</v>
          </cell>
          <cell r="WL907">
            <v>0.35</v>
          </cell>
        </row>
        <row r="908">
          <cell r="WF908" t="str">
            <v>COF-MET-40X30X2</v>
          </cell>
          <cell r="WG908">
            <v>1.8</v>
          </cell>
          <cell r="WH908">
            <v>3</v>
          </cell>
          <cell r="WI908">
            <v>1</v>
          </cell>
          <cell r="WK908">
            <v>0.46481112585226425</v>
          </cell>
          <cell r="WL908">
            <v>0.25</v>
          </cell>
        </row>
        <row r="909">
          <cell r="WF909" t="str">
            <v>COF-MET-70X50X2</v>
          </cell>
          <cell r="WG909">
            <v>1</v>
          </cell>
          <cell r="WH909">
            <v>1</v>
          </cell>
          <cell r="WI909">
            <v>1</v>
          </cell>
          <cell r="WK909">
            <v>0</v>
          </cell>
          <cell r="WL909">
            <v>0.05</v>
          </cell>
        </row>
        <row r="910">
          <cell r="WF910" t="str">
            <v>COF-PUR.CIE</v>
          </cell>
          <cell r="WG910">
            <v>2</v>
          </cell>
          <cell r="WH910">
            <v>2</v>
          </cell>
          <cell r="WI910">
            <v>2</v>
          </cell>
          <cell r="WK910">
            <v>0</v>
          </cell>
          <cell r="WL910">
            <v>0.05</v>
          </cell>
        </row>
        <row r="911">
          <cell r="WF911" t="str">
            <v>COJ-COL.35MM.</v>
          </cell>
          <cell r="WG911">
            <v>2</v>
          </cell>
          <cell r="WH911">
            <v>3</v>
          </cell>
          <cell r="WI911">
            <v>1</v>
          </cell>
          <cell r="WK911">
            <v>0.40824829046386302</v>
          </cell>
          <cell r="WL911">
            <v>0.2</v>
          </cell>
        </row>
        <row r="912">
          <cell r="WF912" t="str">
            <v>COL-ANI.GSK-4704/140/KL/SO</v>
          </cell>
          <cell r="WG912">
            <v>2.25</v>
          </cell>
          <cell r="WH912">
            <v>4</v>
          </cell>
          <cell r="WI912">
            <v>1</v>
          </cell>
          <cell r="WK912">
            <v>0.66666666666666663</v>
          </cell>
          <cell r="WL912">
            <v>0.2</v>
          </cell>
        </row>
        <row r="913">
          <cell r="WF913" t="str">
            <v>COL-BOD.10N32</v>
          </cell>
          <cell r="WG913">
            <v>1.5</v>
          </cell>
          <cell r="WH913">
            <v>3</v>
          </cell>
          <cell r="WI913">
            <v>1</v>
          </cell>
          <cell r="WK913">
            <v>0.56655772373253166</v>
          </cell>
          <cell r="WL913">
            <v>0.5</v>
          </cell>
        </row>
        <row r="914">
          <cell r="WF914" t="str">
            <v>COL-DWE.4887</v>
          </cell>
          <cell r="WG914">
            <v>4</v>
          </cell>
          <cell r="WH914">
            <v>4</v>
          </cell>
          <cell r="WI914">
            <v>4</v>
          </cell>
          <cell r="WK914">
            <v>0</v>
          </cell>
          <cell r="WL914">
            <v>0.05</v>
          </cell>
        </row>
        <row r="915">
          <cell r="WF915" t="str">
            <v>COL-TEL.</v>
          </cell>
          <cell r="WG915">
            <v>2</v>
          </cell>
          <cell r="WH915">
            <v>2</v>
          </cell>
          <cell r="WI915">
            <v>2</v>
          </cell>
          <cell r="WK915">
            <v>0</v>
          </cell>
          <cell r="WL915">
            <v>0.2</v>
          </cell>
        </row>
        <row r="916">
          <cell r="WF916" t="str">
            <v>COM-ACP.M</v>
          </cell>
          <cell r="WG916">
            <v>60.1875</v>
          </cell>
          <cell r="WH916">
            <v>110</v>
          </cell>
          <cell r="WI916">
            <v>45</v>
          </cell>
          <cell r="WK916">
            <v>0.24828255958383461</v>
          </cell>
          <cell r="WL916">
            <v>1</v>
          </cell>
        </row>
        <row r="917">
          <cell r="WF917" t="str">
            <v>CON-1/2TIP-T</v>
          </cell>
          <cell r="WG917">
            <v>1</v>
          </cell>
          <cell r="WH917">
            <v>1</v>
          </cell>
          <cell r="WI917">
            <v>1</v>
          </cell>
          <cell r="WK917">
            <v>0</v>
          </cell>
          <cell r="WL917">
            <v>0.05</v>
          </cell>
        </row>
        <row r="918">
          <cell r="WF918" t="str">
            <v>CON-12A.AC3</v>
          </cell>
          <cell r="WG918">
            <v>1</v>
          </cell>
          <cell r="WH918">
            <v>1</v>
          </cell>
          <cell r="WI918">
            <v>1</v>
          </cell>
          <cell r="WK918">
            <v>0</v>
          </cell>
          <cell r="WL918">
            <v>0.05</v>
          </cell>
        </row>
        <row r="919">
          <cell r="WF919" t="str">
            <v>CON-1TIP-C</v>
          </cell>
          <cell r="WG919">
            <v>4</v>
          </cell>
          <cell r="WH919">
            <v>4</v>
          </cell>
          <cell r="WI919">
            <v>4</v>
          </cell>
          <cell r="WK919">
            <v>0</v>
          </cell>
          <cell r="WL919">
            <v>0.05</v>
          </cell>
        </row>
        <row r="920">
          <cell r="WF920" t="str">
            <v>CON-1TIP-T</v>
          </cell>
          <cell r="WG920">
            <v>4</v>
          </cell>
          <cell r="WH920">
            <v>4</v>
          </cell>
          <cell r="WI920">
            <v>4</v>
          </cell>
          <cell r="WK920">
            <v>0</v>
          </cell>
          <cell r="WL920">
            <v>0.05</v>
          </cell>
        </row>
        <row r="921">
          <cell r="WF921" t="str">
            <v>CON-3/4TIP-L</v>
          </cell>
          <cell r="WG921">
            <v>1</v>
          </cell>
          <cell r="WH921">
            <v>1</v>
          </cell>
          <cell r="WI921">
            <v>1</v>
          </cell>
          <cell r="WK921">
            <v>0</v>
          </cell>
          <cell r="WL921">
            <v>0.05</v>
          </cell>
        </row>
        <row r="922">
          <cell r="WF922" t="str">
            <v>CON-32E.</v>
          </cell>
          <cell r="WG922">
            <v>20</v>
          </cell>
          <cell r="WH922">
            <v>20</v>
          </cell>
          <cell r="WI922">
            <v>20</v>
          </cell>
          <cell r="WK922">
            <v>0</v>
          </cell>
          <cell r="WL922">
            <v>0.05</v>
          </cell>
        </row>
        <row r="923">
          <cell r="WF923" t="str">
            <v>CON-5/8-VAR-TP</v>
          </cell>
          <cell r="WG923">
            <v>3</v>
          </cell>
          <cell r="WH923">
            <v>4</v>
          </cell>
          <cell r="WI923">
            <v>2</v>
          </cell>
          <cell r="WK923">
            <v>0.47140452079103173</v>
          </cell>
          <cell r="WL923">
            <v>0.1</v>
          </cell>
        </row>
        <row r="924">
          <cell r="WF924" t="str">
            <v>CON-64E.</v>
          </cell>
          <cell r="WG924">
            <v>7</v>
          </cell>
          <cell r="WH924">
            <v>7</v>
          </cell>
          <cell r="WI924">
            <v>7</v>
          </cell>
          <cell r="WK924">
            <v>0</v>
          </cell>
          <cell r="WL924">
            <v>0.05</v>
          </cell>
        </row>
        <row r="925">
          <cell r="WF925" t="str">
            <v>CON-9AM.220</v>
          </cell>
          <cell r="WG925">
            <v>2</v>
          </cell>
          <cell r="WH925">
            <v>2</v>
          </cell>
          <cell r="WI925">
            <v>2</v>
          </cell>
          <cell r="WK925">
            <v>0</v>
          </cell>
          <cell r="WL925">
            <v>0.05</v>
          </cell>
        </row>
        <row r="926">
          <cell r="WF926" t="str">
            <v>CON-ANV.ATOR</v>
          </cell>
          <cell r="WG926">
            <v>2</v>
          </cell>
          <cell r="WH926">
            <v>2</v>
          </cell>
          <cell r="WI926">
            <v>2</v>
          </cell>
          <cell r="WK926">
            <v>0</v>
          </cell>
          <cell r="WL926">
            <v>0.05</v>
          </cell>
        </row>
        <row r="927">
          <cell r="WF927" t="str">
            <v>CON-BOB.MSS</v>
          </cell>
          <cell r="WG927">
            <v>18.733333333333334</v>
          </cell>
          <cell r="WH927">
            <v>63</v>
          </cell>
          <cell r="WI927">
            <v>1</v>
          </cell>
          <cell r="WK927">
            <v>0.8844073568126819</v>
          </cell>
          <cell r="WL927">
            <v>0.75</v>
          </cell>
        </row>
        <row r="928">
          <cell r="WF928" t="str">
            <v>CON-BUS.1615</v>
          </cell>
          <cell r="WG928">
            <v>3.4</v>
          </cell>
          <cell r="WH928">
            <v>8</v>
          </cell>
          <cell r="WI928">
            <v>2</v>
          </cell>
          <cell r="WK928">
            <v>0.76696498884737041</v>
          </cell>
          <cell r="WL928">
            <v>0.25</v>
          </cell>
        </row>
        <row r="929">
          <cell r="WF929" t="str">
            <v>CON-CAT.2T.M</v>
          </cell>
          <cell r="WG929">
            <v>2</v>
          </cell>
          <cell r="WH929">
            <v>2</v>
          </cell>
          <cell r="WI929">
            <v>2</v>
          </cell>
          <cell r="WK929">
            <v>0</v>
          </cell>
          <cell r="WL929">
            <v>0.05</v>
          </cell>
        </row>
        <row r="930">
          <cell r="WF930" t="str">
            <v>CON-CAT.2TT.H</v>
          </cell>
          <cell r="WG930">
            <v>1</v>
          </cell>
          <cell r="WH930">
            <v>1</v>
          </cell>
          <cell r="WI930">
            <v>1</v>
          </cell>
          <cell r="WK930">
            <v>0</v>
          </cell>
          <cell r="WL930">
            <v>0.05</v>
          </cell>
        </row>
        <row r="931">
          <cell r="WF931" t="str">
            <v>CON-COD.M12.1668247</v>
          </cell>
          <cell r="WG931">
            <v>2.5</v>
          </cell>
          <cell r="WH931">
            <v>4</v>
          </cell>
          <cell r="WI931">
            <v>1</v>
          </cell>
          <cell r="WK931">
            <v>0.84852813742385691</v>
          </cell>
          <cell r="WL931">
            <v>0.1</v>
          </cell>
        </row>
        <row r="932">
          <cell r="WF932" t="str">
            <v>CON-COR.TP.3/4</v>
          </cell>
          <cell r="WG932">
            <v>16</v>
          </cell>
          <cell r="WH932">
            <v>16</v>
          </cell>
          <cell r="WI932">
            <v>16</v>
          </cell>
          <cell r="WK932">
            <v>0</v>
          </cell>
          <cell r="WL932">
            <v>0.05</v>
          </cell>
        </row>
        <row r="933">
          <cell r="WF933" t="str">
            <v>CON-DIN.70M</v>
          </cell>
          <cell r="WG933">
            <v>2</v>
          </cell>
          <cell r="WH933">
            <v>4</v>
          </cell>
          <cell r="WI933">
            <v>1</v>
          </cell>
          <cell r="WK933">
            <v>0.61237243569579447</v>
          </cell>
          <cell r="WL933">
            <v>0.25</v>
          </cell>
        </row>
        <row r="934">
          <cell r="WF934" t="str">
            <v>CON-ELE.1/8</v>
          </cell>
          <cell r="WG934">
            <v>9.1999999999999993</v>
          </cell>
          <cell r="WH934">
            <v>12</v>
          </cell>
          <cell r="WI934">
            <v>4</v>
          </cell>
          <cell r="WK934">
            <v>0.3296902366978936</v>
          </cell>
          <cell r="WL934">
            <v>0.25</v>
          </cell>
        </row>
        <row r="935">
          <cell r="WF935" t="str">
            <v>CON-FLU.1/4.FES</v>
          </cell>
          <cell r="WG935">
            <v>14.833333333333334</v>
          </cell>
          <cell r="WH935">
            <v>32</v>
          </cell>
          <cell r="WI935">
            <v>2</v>
          </cell>
          <cell r="WK935">
            <v>0.67405515058538745</v>
          </cell>
          <cell r="WL935">
            <v>0.6</v>
          </cell>
        </row>
        <row r="936">
          <cell r="WF936" t="str">
            <v>CON-FLU-1/2NPT</v>
          </cell>
          <cell r="WG936">
            <v>7</v>
          </cell>
          <cell r="WH936">
            <v>12</v>
          </cell>
          <cell r="WI936">
            <v>2</v>
          </cell>
          <cell r="WK936">
            <v>0.5947617141331808</v>
          </cell>
          <cell r="WL936">
            <v>0.2</v>
          </cell>
        </row>
        <row r="937">
          <cell r="WF937" t="str">
            <v>CON-FLU-1/4</v>
          </cell>
          <cell r="WG937">
            <v>20.25</v>
          </cell>
          <cell r="WH937">
            <v>50</v>
          </cell>
          <cell r="WI937">
            <v>2</v>
          </cell>
          <cell r="WK937">
            <v>0.79494414180440232</v>
          </cell>
          <cell r="WL937">
            <v>0.8</v>
          </cell>
        </row>
        <row r="938">
          <cell r="WF938" t="str">
            <v>CON-FLU-1/8</v>
          </cell>
          <cell r="WG938">
            <v>14.823529411764707</v>
          </cell>
          <cell r="WH938">
            <v>59</v>
          </cell>
          <cell r="WI938">
            <v>2</v>
          </cell>
          <cell r="WK938">
            <v>1.0094381312224816</v>
          </cell>
          <cell r="WL938">
            <v>0.85</v>
          </cell>
        </row>
        <row r="939">
          <cell r="WF939" t="str">
            <v>CON-FLU-3/8-MON</v>
          </cell>
          <cell r="WG939">
            <v>5.5</v>
          </cell>
          <cell r="WH939">
            <v>8</v>
          </cell>
          <cell r="WI939">
            <v>3</v>
          </cell>
          <cell r="WK939">
            <v>0.64282434653322507</v>
          </cell>
          <cell r="WL939">
            <v>0.1</v>
          </cell>
        </row>
        <row r="940">
          <cell r="WF940" t="str">
            <v>CON-FLU-3/8-SIL</v>
          </cell>
          <cell r="WG940">
            <v>7.2</v>
          </cell>
          <cell r="WH940">
            <v>28</v>
          </cell>
          <cell r="WI940">
            <v>2</v>
          </cell>
          <cell r="WK940">
            <v>1.6149379837498479</v>
          </cell>
          <cell r="WL940">
            <v>0.25</v>
          </cell>
        </row>
        <row r="941">
          <cell r="WF941" t="str">
            <v>CON-GAT.MIG</v>
          </cell>
          <cell r="WG941">
            <v>1</v>
          </cell>
          <cell r="WH941">
            <v>1</v>
          </cell>
          <cell r="WI941">
            <v>1</v>
          </cell>
          <cell r="WK941">
            <v>0</v>
          </cell>
          <cell r="WL941">
            <v>0.1</v>
          </cell>
        </row>
        <row r="942">
          <cell r="WF942" t="str">
            <v>CON-HEM.DIN.50</v>
          </cell>
          <cell r="WG942">
            <v>1.1666666666666667</v>
          </cell>
          <cell r="WH942">
            <v>2</v>
          </cell>
          <cell r="WI942">
            <v>1</v>
          </cell>
          <cell r="WK942">
            <v>0.34992710611188271</v>
          </cell>
          <cell r="WL942">
            <v>0.3</v>
          </cell>
        </row>
        <row r="943">
          <cell r="WF943" t="str">
            <v>CON-JAC.RJ45</v>
          </cell>
          <cell r="WG943">
            <v>5</v>
          </cell>
          <cell r="WH943">
            <v>5</v>
          </cell>
          <cell r="WI943">
            <v>5</v>
          </cell>
          <cell r="WK943">
            <v>0</v>
          </cell>
          <cell r="WL943">
            <v>0.05</v>
          </cell>
        </row>
        <row r="944">
          <cell r="WF944" t="str">
            <v>CON-LED.DW4577</v>
          </cell>
          <cell r="WG944">
            <v>1</v>
          </cell>
          <cell r="WH944">
            <v>1</v>
          </cell>
          <cell r="WI944">
            <v>1</v>
          </cell>
          <cell r="WK944">
            <v>0</v>
          </cell>
          <cell r="WL944">
            <v>0.05</v>
          </cell>
        </row>
        <row r="945">
          <cell r="WF945" t="str">
            <v>CON-MAC.DIN.50MM</v>
          </cell>
          <cell r="WG945">
            <v>3</v>
          </cell>
          <cell r="WH945">
            <v>6</v>
          </cell>
          <cell r="WI945">
            <v>1</v>
          </cell>
          <cell r="WK945">
            <v>0.61721339984836765</v>
          </cell>
          <cell r="WL945">
            <v>0.75</v>
          </cell>
        </row>
        <row r="946">
          <cell r="WF946" t="str">
            <v>CON-MAG.MAG2000</v>
          </cell>
          <cell r="WG946">
            <v>7.5</v>
          </cell>
          <cell r="WH946">
            <v>25</v>
          </cell>
          <cell r="WI946">
            <v>1</v>
          </cell>
          <cell r="WK946">
            <v>1.5568248789455106</v>
          </cell>
          <cell r="WL946">
            <v>0.2</v>
          </cell>
        </row>
        <row r="947">
          <cell r="WF947" t="str">
            <v>CON-PAC.2T</v>
          </cell>
          <cell r="WG947">
            <v>15</v>
          </cell>
          <cell r="WH947">
            <v>17</v>
          </cell>
          <cell r="WI947">
            <v>12</v>
          </cell>
          <cell r="WK947">
            <v>0.17638342073763938</v>
          </cell>
          <cell r="WL947">
            <v>0.15</v>
          </cell>
        </row>
        <row r="948">
          <cell r="WF948" t="str">
            <v>CON-PER.430</v>
          </cell>
          <cell r="WG948">
            <v>6</v>
          </cell>
          <cell r="WH948">
            <v>6</v>
          </cell>
          <cell r="WI948">
            <v>6</v>
          </cell>
          <cell r="WK948">
            <v>0</v>
          </cell>
          <cell r="WL948">
            <v>0.05</v>
          </cell>
        </row>
        <row r="949">
          <cell r="WF949" t="str">
            <v>CON-PRE.FES</v>
          </cell>
          <cell r="WG949">
            <v>1</v>
          </cell>
          <cell r="WH949">
            <v>1</v>
          </cell>
          <cell r="WI949">
            <v>1</v>
          </cell>
          <cell r="WK949">
            <v>0</v>
          </cell>
          <cell r="WL949">
            <v>0.25</v>
          </cell>
        </row>
        <row r="950">
          <cell r="WF950" t="str">
            <v>CON-TEM.TC45-14R</v>
          </cell>
          <cell r="WG950">
            <v>2</v>
          </cell>
          <cell r="WH950">
            <v>2</v>
          </cell>
          <cell r="WI950">
            <v>2</v>
          </cell>
          <cell r="WK950">
            <v>0</v>
          </cell>
          <cell r="WL950">
            <v>0.05</v>
          </cell>
        </row>
        <row r="951">
          <cell r="WF951" t="str">
            <v>CON-TIP.0.35</v>
          </cell>
          <cell r="WG951">
            <v>2.1111111111111112</v>
          </cell>
          <cell r="WH951">
            <v>7</v>
          </cell>
          <cell r="WI951">
            <v>1</v>
          </cell>
          <cell r="WK951">
            <v>0.93077574651723116</v>
          </cell>
          <cell r="WL951">
            <v>0.45</v>
          </cell>
        </row>
        <row r="952">
          <cell r="WF952" t="str">
            <v>CON-TIP.0.45</v>
          </cell>
          <cell r="WG952">
            <v>2.5714285714285716</v>
          </cell>
          <cell r="WH952">
            <v>5</v>
          </cell>
          <cell r="WI952">
            <v>1</v>
          </cell>
          <cell r="WK952">
            <v>0.77313428685733709</v>
          </cell>
          <cell r="WL952">
            <v>0.35</v>
          </cell>
        </row>
        <row r="953">
          <cell r="WF953" t="str">
            <v>CON-TIP.035TRIGASKISS</v>
          </cell>
          <cell r="WG953">
            <v>5.5454545454545459</v>
          </cell>
          <cell r="WH953">
            <v>26</v>
          </cell>
          <cell r="WI953">
            <v>1</v>
          </cell>
          <cell r="WK953">
            <v>1.2962642455750895</v>
          </cell>
          <cell r="WL953">
            <v>0.55000000000000004</v>
          </cell>
        </row>
        <row r="954">
          <cell r="WF954" t="str">
            <v>CON-TIP.045TRIGASKISS</v>
          </cell>
          <cell r="WG954">
            <v>39.1</v>
          </cell>
          <cell r="WH954">
            <v>82</v>
          </cell>
          <cell r="WI954">
            <v>10</v>
          </cell>
          <cell r="WK954">
            <v>0.59587586433794359</v>
          </cell>
          <cell r="WL954">
            <v>1</v>
          </cell>
        </row>
        <row r="955">
          <cell r="WF955" t="str">
            <v>CON-TIP.078</v>
          </cell>
          <cell r="WG955">
            <v>11.666666666666666</v>
          </cell>
          <cell r="WH955">
            <v>20</v>
          </cell>
          <cell r="WI955">
            <v>1</v>
          </cell>
          <cell r="WK955">
            <v>0.83250298767619813</v>
          </cell>
          <cell r="WL955">
            <v>0.15</v>
          </cell>
        </row>
        <row r="956">
          <cell r="WF956" t="str">
            <v>CON-TIP.116</v>
          </cell>
          <cell r="WG956">
            <v>2.2000000000000002</v>
          </cell>
          <cell r="WH956">
            <v>6</v>
          </cell>
          <cell r="WI956">
            <v>1</v>
          </cell>
          <cell r="WK956">
            <v>0.98543106312176354</v>
          </cell>
          <cell r="WL956">
            <v>0.25</v>
          </cell>
        </row>
        <row r="957">
          <cell r="WF957" t="str">
            <v>CON-TOR.300</v>
          </cell>
          <cell r="WG957">
            <v>6</v>
          </cell>
          <cell r="WH957">
            <v>6</v>
          </cell>
          <cell r="WI957">
            <v>6</v>
          </cell>
          <cell r="WK957">
            <v>0</v>
          </cell>
          <cell r="WL957">
            <v>0.05</v>
          </cell>
        </row>
        <row r="958">
          <cell r="WF958" t="str">
            <v>CON-TUE.N218833</v>
          </cell>
          <cell r="WG958">
            <v>3</v>
          </cell>
          <cell r="WH958">
            <v>7</v>
          </cell>
          <cell r="WI958">
            <v>1</v>
          </cell>
          <cell r="WK958">
            <v>0.94280904158206347</v>
          </cell>
          <cell r="WL958">
            <v>0.2</v>
          </cell>
        </row>
        <row r="959">
          <cell r="WF959" t="str">
            <v>CON-TUE.PUL.DEW</v>
          </cell>
          <cell r="WG959">
            <v>1.4444444444444444</v>
          </cell>
          <cell r="WH959">
            <v>3</v>
          </cell>
          <cell r="WI959">
            <v>1</v>
          </cell>
          <cell r="WK959">
            <v>0.5029498781008469</v>
          </cell>
          <cell r="WL959">
            <v>0.45</v>
          </cell>
        </row>
        <row r="960">
          <cell r="WF960" t="str">
            <v>CON-VIA.90</v>
          </cell>
          <cell r="WG960">
            <v>4</v>
          </cell>
          <cell r="WH960">
            <v>4</v>
          </cell>
          <cell r="WI960">
            <v>4</v>
          </cell>
          <cell r="WK960">
            <v>0</v>
          </cell>
          <cell r="WL960">
            <v>0.1</v>
          </cell>
        </row>
        <row r="961">
          <cell r="WF961" t="str">
            <v>CON-ZBE-101</v>
          </cell>
          <cell r="WG961">
            <v>2.6666666666666665</v>
          </cell>
          <cell r="WH961">
            <v>5</v>
          </cell>
          <cell r="WI961">
            <v>1</v>
          </cell>
          <cell r="WK961">
            <v>0.7806247497997999</v>
          </cell>
          <cell r="WL961">
            <v>0.15</v>
          </cell>
        </row>
        <row r="962">
          <cell r="WF962" t="str">
            <v>COO-SOL.MES</v>
          </cell>
          <cell r="WG962">
            <v>2.8</v>
          </cell>
          <cell r="WH962">
            <v>6</v>
          </cell>
          <cell r="WI962">
            <v>1</v>
          </cell>
          <cell r="WK962">
            <v>0.68697800220254801</v>
          </cell>
          <cell r="WL962">
            <v>0.25</v>
          </cell>
        </row>
        <row r="963">
          <cell r="WF963" t="str">
            <v>COP-1/2.1/2.LIV</v>
          </cell>
          <cell r="WG963">
            <v>1</v>
          </cell>
          <cell r="WH963">
            <v>1</v>
          </cell>
          <cell r="WI963">
            <v>1</v>
          </cell>
          <cell r="WK963">
            <v>0</v>
          </cell>
          <cell r="WL963">
            <v>0.05</v>
          </cell>
        </row>
        <row r="964">
          <cell r="WF964" t="str">
            <v>COP-1/2.11/16</v>
          </cell>
          <cell r="WG964">
            <v>1</v>
          </cell>
          <cell r="WH964">
            <v>1</v>
          </cell>
          <cell r="WI964">
            <v>1</v>
          </cell>
          <cell r="WK964">
            <v>0</v>
          </cell>
          <cell r="WL964">
            <v>0.05</v>
          </cell>
        </row>
        <row r="965">
          <cell r="WF965" t="str">
            <v>COP-1/2.32M</v>
          </cell>
          <cell r="WG965">
            <v>1</v>
          </cell>
          <cell r="WH965">
            <v>1</v>
          </cell>
          <cell r="WI965">
            <v>1</v>
          </cell>
          <cell r="WK965">
            <v>0</v>
          </cell>
          <cell r="WL965">
            <v>0.05</v>
          </cell>
        </row>
        <row r="966">
          <cell r="WF966" t="str">
            <v>COP-1/2.X1/2.L.TP</v>
          </cell>
          <cell r="WG966">
            <v>2</v>
          </cell>
          <cell r="WH966">
            <v>3</v>
          </cell>
          <cell r="WI966">
            <v>1</v>
          </cell>
          <cell r="WK966">
            <v>0.57735026918962573</v>
          </cell>
          <cell r="WL966">
            <v>0.2</v>
          </cell>
        </row>
        <row r="967">
          <cell r="WF967" t="str">
            <v>COP-15M.LAR.PES</v>
          </cell>
          <cell r="WG967">
            <v>4.666666666666667</v>
          </cell>
          <cell r="WH967">
            <v>6</v>
          </cell>
          <cell r="WI967">
            <v>2</v>
          </cell>
          <cell r="WK967">
            <v>0.49487165930539356</v>
          </cell>
          <cell r="WL967">
            <v>0.15</v>
          </cell>
        </row>
        <row r="968">
          <cell r="WF968" t="str">
            <v>COP-18M.LAR.PES</v>
          </cell>
          <cell r="WG968">
            <v>6</v>
          </cell>
          <cell r="WH968">
            <v>6</v>
          </cell>
          <cell r="WI968">
            <v>6</v>
          </cell>
          <cell r="WK968">
            <v>0</v>
          </cell>
          <cell r="WL968">
            <v>0.05</v>
          </cell>
        </row>
        <row r="969">
          <cell r="WF969" t="str">
            <v>COP-22A.50X3/4</v>
          </cell>
          <cell r="WG969">
            <v>1</v>
          </cell>
          <cell r="WH969">
            <v>1</v>
          </cell>
          <cell r="WI969">
            <v>1</v>
          </cell>
          <cell r="WK969">
            <v>0</v>
          </cell>
          <cell r="WL969">
            <v>0.05</v>
          </cell>
        </row>
        <row r="970">
          <cell r="WF970" t="str">
            <v>COP-3/4.1/16</v>
          </cell>
          <cell r="WG970">
            <v>1</v>
          </cell>
          <cell r="WH970">
            <v>1</v>
          </cell>
          <cell r="WI970">
            <v>1</v>
          </cell>
          <cell r="WK970">
            <v>0</v>
          </cell>
          <cell r="WL970">
            <v>0.05</v>
          </cell>
        </row>
        <row r="971">
          <cell r="WF971" t="str">
            <v>COP-3/4.1/2.COR</v>
          </cell>
          <cell r="WG971">
            <v>1</v>
          </cell>
          <cell r="WH971">
            <v>1</v>
          </cell>
          <cell r="WI971">
            <v>1</v>
          </cell>
          <cell r="WK971">
            <v>0</v>
          </cell>
          <cell r="WL971">
            <v>0.1</v>
          </cell>
        </row>
        <row r="972">
          <cell r="WF972" t="str">
            <v>COP-3/4.1/2.LAR</v>
          </cell>
          <cell r="WG972">
            <v>2.4</v>
          </cell>
          <cell r="WH972">
            <v>6</v>
          </cell>
          <cell r="WI972">
            <v>1</v>
          </cell>
          <cell r="WK972">
            <v>0.91287092917527679</v>
          </cell>
          <cell r="WL972">
            <v>0.25</v>
          </cell>
        </row>
        <row r="973">
          <cell r="WF973" t="str">
            <v>COP-3/4.7/8</v>
          </cell>
          <cell r="WG973">
            <v>1</v>
          </cell>
          <cell r="WH973">
            <v>1</v>
          </cell>
          <cell r="WI973">
            <v>1</v>
          </cell>
          <cell r="WK973">
            <v>0</v>
          </cell>
          <cell r="WL973">
            <v>0.05</v>
          </cell>
        </row>
        <row r="974">
          <cell r="WF974" t="str">
            <v>COP-5/8.1/2.LTP</v>
          </cell>
          <cell r="WG974">
            <v>4.333333333333333</v>
          </cell>
          <cell r="WH974">
            <v>6</v>
          </cell>
          <cell r="WI974">
            <v>3</v>
          </cell>
          <cell r="WK974">
            <v>0.35250582268891073</v>
          </cell>
          <cell r="WL974">
            <v>0.15</v>
          </cell>
        </row>
        <row r="975">
          <cell r="WF975" t="str">
            <v>COP-7/8.1/2</v>
          </cell>
          <cell r="WG975">
            <v>2</v>
          </cell>
          <cell r="WH975">
            <v>3</v>
          </cell>
          <cell r="WI975">
            <v>1</v>
          </cell>
          <cell r="WK975">
            <v>0.70710678118654757</v>
          </cell>
          <cell r="WL975">
            <v>0.1</v>
          </cell>
        </row>
        <row r="976">
          <cell r="WF976" t="str">
            <v>COP-9/1.6CO.LIV</v>
          </cell>
          <cell r="WG976">
            <v>1</v>
          </cell>
          <cell r="WH976">
            <v>1</v>
          </cell>
          <cell r="WI976">
            <v>1</v>
          </cell>
          <cell r="WK976">
            <v>0</v>
          </cell>
          <cell r="WL976">
            <v>0.05</v>
          </cell>
        </row>
        <row r="977">
          <cell r="WF977" t="str">
            <v>COP-BRI.10M</v>
          </cell>
          <cell r="WG977">
            <v>1</v>
          </cell>
          <cell r="WH977">
            <v>1</v>
          </cell>
          <cell r="WI977">
            <v>1</v>
          </cell>
          <cell r="WK977">
            <v>0</v>
          </cell>
          <cell r="WL977">
            <v>0.1</v>
          </cell>
        </row>
        <row r="978">
          <cell r="WF978" t="str">
            <v>COP-BRI.12M</v>
          </cell>
          <cell r="WG978">
            <v>1</v>
          </cell>
          <cell r="WH978">
            <v>1</v>
          </cell>
          <cell r="WI978">
            <v>1</v>
          </cell>
          <cell r="WK978">
            <v>0</v>
          </cell>
          <cell r="WL978">
            <v>0.1</v>
          </cell>
        </row>
        <row r="979">
          <cell r="WF979" t="str">
            <v>COP-BRI.14M</v>
          </cell>
          <cell r="WG979">
            <v>1</v>
          </cell>
          <cell r="WH979">
            <v>1</v>
          </cell>
          <cell r="WI979">
            <v>1</v>
          </cell>
          <cell r="WK979">
            <v>0</v>
          </cell>
          <cell r="WL979">
            <v>0.15</v>
          </cell>
        </row>
        <row r="980">
          <cell r="WF980" t="str">
            <v>COP-BRI.17M</v>
          </cell>
          <cell r="WG980">
            <v>1</v>
          </cell>
          <cell r="WH980">
            <v>1</v>
          </cell>
          <cell r="WI980">
            <v>1</v>
          </cell>
          <cell r="WK980">
            <v>0</v>
          </cell>
          <cell r="WL980">
            <v>0.1</v>
          </cell>
        </row>
        <row r="981">
          <cell r="WF981" t="str">
            <v>COP-BRI.19M</v>
          </cell>
          <cell r="WG981">
            <v>1</v>
          </cell>
          <cell r="WH981">
            <v>1</v>
          </cell>
          <cell r="WI981">
            <v>1</v>
          </cell>
          <cell r="WK981">
            <v>0</v>
          </cell>
          <cell r="WL981">
            <v>0.1</v>
          </cell>
        </row>
        <row r="982">
          <cell r="WF982" t="str">
            <v>COP-BRI.22M</v>
          </cell>
          <cell r="WG982">
            <v>1</v>
          </cell>
          <cell r="WH982">
            <v>1</v>
          </cell>
          <cell r="WI982">
            <v>1</v>
          </cell>
          <cell r="WK982">
            <v>0</v>
          </cell>
          <cell r="WL982">
            <v>0.05</v>
          </cell>
        </row>
        <row r="983">
          <cell r="WF983" t="str">
            <v>COP-BRI.24M</v>
          </cell>
          <cell r="WG983">
            <v>1</v>
          </cell>
          <cell r="WH983">
            <v>1</v>
          </cell>
          <cell r="WI983">
            <v>1</v>
          </cell>
          <cell r="WK983">
            <v>0</v>
          </cell>
          <cell r="WL983">
            <v>0.05</v>
          </cell>
        </row>
        <row r="984">
          <cell r="WF984" t="str">
            <v>COP-IMP.1.1/2X3/4LTP</v>
          </cell>
          <cell r="WG984">
            <v>2</v>
          </cell>
          <cell r="WH984">
            <v>2</v>
          </cell>
          <cell r="WI984">
            <v>2</v>
          </cell>
          <cell r="WK984">
            <v>0</v>
          </cell>
          <cell r="WL984">
            <v>0.05</v>
          </cell>
        </row>
        <row r="985">
          <cell r="WF985" t="str">
            <v>COP-IMP.1.1/8X3/4LTP</v>
          </cell>
          <cell r="WG985">
            <v>1</v>
          </cell>
          <cell r="WH985">
            <v>1</v>
          </cell>
          <cell r="WI985">
            <v>1</v>
          </cell>
          <cell r="WK985">
            <v>0</v>
          </cell>
          <cell r="WL985">
            <v>0.05</v>
          </cell>
        </row>
        <row r="986">
          <cell r="WF986" t="str">
            <v>COP-IMP.1/2.LAR</v>
          </cell>
          <cell r="WG986">
            <v>1</v>
          </cell>
          <cell r="WH986">
            <v>1</v>
          </cell>
          <cell r="WI986">
            <v>1</v>
          </cell>
          <cell r="WK986">
            <v>0</v>
          </cell>
          <cell r="WL986">
            <v>0.05</v>
          </cell>
        </row>
        <row r="987">
          <cell r="WF987" t="str">
            <v>COP-IMP.13X1/2</v>
          </cell>
          <cell r="WG987">
            <v>3</v>
          </cell>
          <cell r="WH987">
            <v>4</v>
          </cell>
          <cell r="WI987">
            <v>2</v>
          </cell>
          <cell r="WK987">
            <v>0.47140452079103173</v>
          </cell>
          <cell r="WL987">
            <v>0.1</v>
          </cell>
        </row>
        <row r="988">
          <cell r="WF988" t="str">
            <v>COP-IMP.15/16.1/2.LAR</v>
          </cell>
          <cell r="WG988">
            <v>1.25</v>
          </cell>
          <cell r="WH988">
            <v>2</v>
          </cell>
          <cell r="WI988">
            <v>1</v>
          </cell>
          <cell r="WK988">
            <v>0.4</v>
          </cell>
          <cell r="WL988">
            <v>0.2</v>
          </cell>
        </row>
        <row r="989">
          <cell r="WF989" t="str">
            <v>COP-IMP.17X1/2</v>
          </cell>
          <cell r="WG989">
            <v>4.5</v>
          </cell>
          <cell r="WH989">
            <v>8</v>
          </cell>
          <cell r="WI989">
            <v>1</v>
          </cell>
          <cell r="WK989">
            <v>1.0999438818457405</v>
          </cell>
          <cell r="WL989">
            <v>0.1</v>
          </cell>
        </row>
        <row r="990">
          <cell r="WF990" t="str">
            <v>COP-IMP.30MM</v>
          </cell>
          <cell r="WG990">
            <v>1</v>
          </cell>
          <cell r="WH990">
            <v>1</v>
          </cell>
          <cell r="WI990">
            <v>1</v>
          </cell>
          <cell r="WK990">
            <v>0</v>
          </cell>
          <cell r="WL990">
            <v>0.05</v>
          </cell>
        </row>
        <row r="991">
          <cell r="WF991" t="str">
            <v>COP-IMP.9/16X1/2</v>
          </cell>
          <cell r="WG991">
            <v>2</v>
          </cell>
          <cell r="WH991">
            <v>4</v>
          </cell>
          <cell r="WI991">
            <v>1</v>
          </cell>
          <cell r="WK991">
            <v>0.6454972243679028</v>
          </cell>
          <cell r="WL991">
            <v>0.35</v>
          </cell>
        </row>
        <row r="992">
          <cell r="WF992" t="str">
            <v>COP-IMP.LTP</v>
          </cell>
          <cell r="WG992">
            <v>3</v>
          </cell>
          <cell r="WH992">
            <v>6</v>
          </cell>
          <cell r="WI992">
            <v>1</v>
          </cell>
          <cell r="WK992">
            <v>0.88191710368819687</v>
          </cell>
          <cell r="WL992">
            <v>0.15</v>
          </cell>
        </row>
        <row r="993">
          <cell r="WF993" t="str">
            <v>COP-LAR.15X1/2</v>
          </cell>
          <cell r="WG993">
            <v>12</v>
          </cell>
          <cell r="WH993">
            <v>12</v>
          </cell>
          <cell r="WI993">
            <v>12</v>
          </cell>
          <cell r="WK993">
            <v>0</v>
          </cell>
          <cell r="WL993">
            <v>0.05</v>
          </cell>
        </row>
        <row r="994">
          <cell r="WF994" t="str">
            <v>COP-LTP.1.1/4</v>
          </cell>
          <cell r="WG994">
            <v>1</v>
          </cell>
          <cell r="WH994">
            <v>1</v>
          </cell>
          <cell r="WI994">
            <v>1</v>
          </cell>
          <cell r="WK994">
            <v>0</v>
          </cell>
          <cell r="WL994">
            <v>0.05</v>
          </cell>
        </row>
        <row r="995">
          <cell r="WF995" t="str">
            <v>COP-MAG.1/4</v>
          </cell>
          <cell r="WG995">
            <v>2</v>
          </cell>
          <cell r="WH995">
            <v>2</v>
          </cell>
          <cell r="WI995">
            <v>2</v>
          </cell>
          <cell r="WK995">
            <v>0</v>
          </cell>
          <cell r="WL995">
            <v>0.05</v>
          </cell>
        </row>
        <row r="996">
          <cell r="WF996" t="str">
            <v>COP-MAG.3/8</v>
          </cell>
          <cell r="WG996">
            <v>1</v>
          </cell>
          <cell r="WH996">
            <v>1</v>
          </cell>
          <cell r="WI996">
            <v>1</v>
          </cell>
          <cell r="WK996">
            <v>0</v>
          </cell>
          <cell r="WL996">
            <v>0.1</v>
          </cell>
        </row>
        <row r="997">
          <cell r="WF997" t="str">
            <v>COP-MAG.5/16</v>
          </cell>
          <cell r="WG997">
            <v>1.25</v>
          </cell>
          <cell r="WH997">
            <v>2</v>
          </cell>
          <cell r="WI997">
            <v>1</v>
          </cell>
          <cell r="WK997">
            <v>0.4</v>
          </cell>
          <cell r="WL997">
            <v>0.2</v>
          </cell>
        </row>
        <row r="998">
          <cell r="WF998" t="str">
            <v>COP-NAS.MAS</v>
          </cell>
          <cell r="WG998">
            <v>1</v>
          </cell>
          <cell r="WH998">
            <v>1</v>
          </cell>
          <cell r="WI998">
            <v>1</v>
          </cell>
          <cell r="WK998">
            <v>0</v>
          </cell>
          <cell r="WL998">
            <v>0.1</v>
          </cell>
        </row>
        <row r="999">
          <cell r="WF999" t="str">
            <v>COP-SIE.1 1/4</v>
          </cell>
          <cell r="WG999">
            <v>1</v>
          </cell>
          <cell r="WH999">
            <v>1</v>
          </cell>
          <cell r="WI999">
            <v>1</v>
          </cell>
          <cell r="WK999">
            <v>0</v>
          </cell>
          <cell r="WL999">
            <v>0.05</v>
          </cell>
        </row>
        <row r="1000">
          <cell r="WF1000" t="str">
            <v>COP-SIE.1"</v>
          </cell>
          <cell r="WG1000">
            <v>1.6</v>
          </cell>
          <cell r="WH1000">
            <v>3</v>
          </cell>
          <cell r="WI1000">
            <v>1</v>
          </cell>
          <cell r="WK1000">
            <v>0.55901699437494734</v>
          </cell>
          <cell r="WL1000">
            <v>0.25</v>
          </cell>
        </row>
        <row r="1001">
          <cell r="WF1001" t="str">
            <v>COP-SIE.22M</v>
          </cell>
          <cell r="WG1001">
            <v>1.6666666666666667</v>
          </cell>
          <cell r="WH1001">
            <v>2</v>
          </cell>
          <cell r="WI1001">
            <v>1</v>
          </cell>
          <cell r="WK1001">
            <v>0.34641016151377529</v>
          </cell>
          <cell r="WL1001">
            <v>0.15</v>
          </cell>
        </row>
        <row r="1002">
          <cell r="WF1002" t="str">
            <v>COP-SIE.3/4</v>
          </cell>
          <cell r="WG1002">
            <v>2</v>
          </cell>
          <cell r="WH1002">
            <v>2</v>
          </cell>
          <cell r="WI1002">
            <v>2</v>
          </cell>
          <cell r="WK1002">
            <v>0</v>
          </cell>
          <cell r="WL1002">
            <v>0.05</v>
          </cell>
        </row>
        <row r="1003">
          <cell r="WF1003" t="str">
            <v>COP-SIE.38M</v>
          </cell>
          <cell r="WG1003">
            <v>1</v>
          </cell>
          <cell r="WH1003">
            <v>1</v>
          </cell>
          <cell r="WI1003">
            <v>1</v>
          </cell>
          <cell r="WK1003">
            <v>0</v>
          </cell>
          <cell r="WL1003">
            <v>0.1</v>
          </cell>
        </row>
        <row r="1004">
          <cell r="WF1004" t="str">
            <v>COR-1/2</v>
          </cell>
          <cell r="WG1004">
            <v>1.1000000000000001</v>
          </cell>
          <cell r="WH1004">
            <v>1.1000000000000001</v>
          </cell>
          <cell r="WI1004">
            <v>1.1000000000000001</v>
          </cell>
          <cell r="WK1004">
            <v>0</v>
          </cell>
          <cell r="WL1004">
            <v>0.05</v>
          </cell>
        </row>
        <row r="1005">
          <cell r="WF1005" t="str">
            <v>COR-5VX.1500</v>
          </cell>
          <cell r="WG1005">
            <v>4</v>
          </cell>
          <cell r="WH1005">
            <v>4</v>
          </cell>
          <cell r="WI1005">
            <v>4</v>
          </cell>
          <cell r="WK1005">
            <v>0</v>
          </cell>
          <cell r="WL1005">
            <v>0.1</v>
          </cell>
        </row>
        <row r="1006">
          <cell r="WF1006" t="str">
            <v>COR-5VX.1800</v>
          </cell>
          <cell r="WG1006">
            <v>29.333333333333332</v>
          </cell>
          <cell r="WH1006">
            <v>44</v>
          </cell>
          <cell r="WI1006">
            <v>22</v>
          </cell>
          <cell r="WK1006">
            <v>0.43301270189221924</v>
          </cell>
          <cell r="WL1006">
            <v>0.15</v>
          </cell>
        </row>
        <row r="1007">
          <cell r="WF1007" t="str">
            <v>COR-5VX.780</v>
          </cell>
          <cell r="WG1007">
            <v>4</v>
          </cell>
          <cell r="WH1007">
            <v>6</v>
          </cell>
          <cell r="WI1007">
            <v>3</v>
          </cell>
          <cell r="WK1007">
            <v>0.4330127018922193</v>
          </cell>
          <cell r="WL1007">
            <v>0.15</v>
          </cell>
        </row>
        <row r="1008">
          <cell r="WF1008" t="str">
            <v>COR-ASB.2X1/8</v>
          </cell>
          <cell r="WG1008">
            <v>7.5</v>
          </cell>
          <cell r="WH1008">
            <v>7.5</v>
          </cell>
          <cell r="WI1008">
            <v>7.5</v>
          </cell>
          <cell r="WK1008">
            <v>0</v>
          </cell>
          <cell r="WL1008">
            <v>0.05</v>
          </cell>
        </row>
        <row r="1009">
          <cell r="WF1009" t="str">
            <v>COR-ENV.A018</v>
          </cell>
          <cell r="WG1009">
            <v>3</v>
          </cell>
          <cell r="WH1009">
            <v>3</v>
          </cell>
          <cell r="WI1009">
            <v>3</v>
          </cell>
          <cell r="WK1009">
            <v>0</v>
          </cell>
          <cell r="WL1009">
            <v>0.1</v>
          </cell>
        </row>
        <row r="1010">
          <cell r="WF1010" t="str">
            <v>COR-FRI.6</v>
          </cell>
          <cell r="WG1010">
            <v>1</v>
          </cell>
          <cell r="WH1010">
            <v>1</v>
          </cell>
          <cell r="WI1010">
            <v>1</v>
          </cell>
          <cell r="WK1010">
            <v>0</v>
          </cell>
          <cell r="WL1010">
            <v>0.2</v>
          </cell>
        </row>
        <row r="1011">
          <cell r="WF1011" t="str">
            <v>COR-GUI.140</v>
          </cell>
          <cell r="WG1011">
            <v>1</v>
          </cell>
          <cell r="WH1011">
            <v>1</v>
          </cell>
          <cell r="WI1011">
            <v>1</v>
          </cell>
          <cell r="WK1011">
            <v>0</v>
          </cell>
          <cell r="WL1011">
            <v>0.05</v>
          </cell>
        </row>
        <row r="1012">
          <cell r="WF1012" t="str">
            <v>COR-LIQ.PAP</v>
          </cell>
          <cell r="WG1012">
            <v>18.100000000000001</v>
          </cell>
          <cell r="WH1012">
            <v>26</v>
          </cell>
          <cell r="WI1012">
            <v>7</v>
          </cell>
          <cell r="WK1012">
            <v>0.36467612860237664</v>
          </cell>
          <cell r="WL1012">
            <v>1</v>
          </cell>
        </row>
        <row r="1013">
          <cell r="WF1013" t="str">
            <v>COR-MET.FLE</v>
          </cell>
          <cell r="WG1013">
            <v>10</v>
          </cell>
          <cell r="WH1013">
            <v>10</v>
          </cell>
          <cell r="WI1013">
            <v>10</v>
          </cell>
          <cell r="WK1013">
            <v>0</v>
          </cell>
          <cell r="WL1013">
            <v>0.05</v>
          </cell>
        </row>
        <row r="1014">
          <cell r="WF1014" t="str">
            <v>COR-MET-1-LT</v>
          </cell>
          <cell r="WG1014">
            <v>20</v>
          </cell>
          <cell r="WH1014">
            <v>20</v>
          </cell>
          <cell r="WI1014">
            <v>20</v>
          </cell>
          <cell r="WK1014">
            <v>0</v>
          </cell>
          <cell r="WL1014">
            <v>0.05</v>
          </cell>
        </row>
        <row r="1015">
          <cell r="WF1015" t="str">
            <v>COR-MET-3/4-LT</v>
          </cell>
          <cell r="WG1015">
            <v>5.1363636363636367</v>
          </cell>
          <cell r="WH1015">
            <v>14</v>
          </cell>
          <cell r="WI1015">
            <v>1.5</v>
          </cell>
          <cell r="WK1015">
            <v>0.76040308999144723</v>
          </cell>
          <cell r="WL1015">
            <v>0.55000000000000004</v>
          </cell>
        </row>
        <row r="1016">
          <cell r="WF1016" t="str">
            <v>COR-MOT.</v>
          </cell>
          <cell r="WG1016">
            <v>1</v>
          </cell>
          <cell r="WH1016">
            <v>1</v>
          </cell>
          <cell r="WI1016">
            <v>1</v>
          </cell>
          <cell r="WK1016">
            <v>0</v>
          </cell>
          <cell r="WL1016">
            <v>0.05</v>
          </cell>
        </row>
        <row r="1017">
          <cell r="WF1017" t="str">
            <v>COR-PLA.TER-20</v>
          </cell>
          <cell r="WG1017">
            <v>23.4</v>
          </cell>
          <cell r="WH1017">
            <v>23.4</v>
          </cell>
          <cell r="WI1017">
            <v>23.4</v>
          </cell>
          <cell r="WK1017">
            <v>0</v>
          </cell>
          <cell r="WL1017">
            <v>0.05</v>
          </cell>
        </row>
        <row r="1018">
          <cell r="WF1018" t="str">
            <v>COR-PLA.TER-30</v>
          </cell>
          <cell r="WG1018">
            <v>13</v>
          </cell>
          <cell r="WH1018">
            <v>13</v>
          </cell>
          <cell r="WI1018">
            <v>13</v>
          </cell>
          <cell r="WK1018">
            <v>0</v>
          </cell>
          <cell r="WL1018">
            <v>0.05</v>
          </cell>
        </row>
        <row r="1019">
          <cell r="WF1019" t="str">
            <v>COR-PLU.1/2</v>
          </cell>
          <cell r="WG1019">
            <v>3</v>
          </cell>
          <cell r="WH1019">
            <v>3</v>
          </cell>
          <cell r="WI1019">
            <v>3</v>
          </cell>
          <cell r="WK1019">
            <v>0</v>
          </cell>
          <cell r="WL1019">
            <v>0.05</v>
          </cell>
        </row>
        <row r="1020">
          <cell r="WF1020" t="str">
            <v>COR-POL.5PK.885</v>
          </cell>
          <cell r="WG1020">
            <v>1</v>
          </cell>
          <cell r="WH1020">
            <v>1</v>
          </cell>
          <cell r="WI1020">
            <v>1</v>
          </cell>
          <cell r="WK1020">
            <v>0</v>
          </cell>
          <cell r="WL1020">
            <v>0.05</v>
          </cell>
        </row>
        <row r="1021">
          <cell r="WF1021" t="str">
            <v>COR-POR-FUS-PLT</v>
          </cell>
          <cell r="WG1021">
            <v>1.4</v>
          </cell>
          <cell r="WH1021">
            <v>2</v>
          </cell>
          <cell r="WI1021">
            <v>1</v>
          </cell>
          <cell r="WK1021">
            <v>0.39123039821797573</v>
          </cell>
          <cell r="WL1021">
            <v>0.25</v>
          </cell>
        </row>
        <row r="1022">
          <cell r="WF1022" t="str">
            <v>COR-POR-PLT-16</v>
          </cell>
          <cell r="WG1022">
            <v>3.5</v>
          </cell>
          <cell r="WH1022">
            <v>4</v>
          </cell>
          <cell r="WI1022">
            <v>3</v>
          </cell>
          <cell r="WK1022">
            <v>0.20203050891044216</v>
          </cell>
          <cell r="WL1022">
            <v>0.1</v>
          </cell>
        </row>
        <row r="1023">
          <cell r="WF1023" t="str">
            <v>CORREA-5VX-1600</v>
          </cell>
          <cell r="WG1023">
            <v>9</v>
          </cell>
          <cell r="WH1023">
            <v>15</v>
          </cell>
          <cell r="WI1023">
            <v>6</v>
          </cell>
          <cell r="WK1023">
            <v>0.57735026918962573</v>
          </cell>
          <cell r="WL1023">
            <v>0.15</v>
          </cell>
        </row>
        <row r="1024">
          <cell r="WF1024" t="str">
            <v>COR-TIP.A21</v>
          </cell>
          <cell r="WG1024">
            <v>1</v>
          </cell>
          <cell r="WH1024">
            <v>1</v>
          </cell>
          <cell r="WI1024">
            <v>1</v>
          </cell>
          <cell r="WK1024">
            <v>0</v>
          </cell>
          <cell r="WL1024">
            <v>0.1</v>
          </cell>
        </row>
        <row r="1025">
          <cell r="WF1025" t="str">
            <v>COR-TIP.A82</v>
          </cell>
          <cell r="WG1025">
            <v>1</v>
          </cell>
          <cell r="WH1025">
            <v>1</v>
          </cell>
          <cell r="WI1025">
            <v>1</v>
          </cell>
          <cell r="WK1025">
            <v>0</v>
          </cell>
          <cell r="WL1025">
            <v>0.05</v>
          </cell>
        </row>
        <row r="1026">
          <cell r="WF1026" t="str">
            <v>COR-TIP.B100</v>
          </cell>
          <cell r="WG1026">
            <v>6</v>
          </cell>
          <cell r="WH1026">
            <v>6</v>
          </cell>
          <cell r="WI1026">
            <v>6</v>
          </cell>
          <cell r="WK1026">
            <v>0</v>
          </cell>
          <cell r="WL1026">
            <v>0.05</v>
          </cell>
        </row>
        <row r="1027">
          <cell r="WF1027" t="str">
            <v>COR-TIP.BX70</v>
          </cell>
          <cell r="WG1027">
            <v>6.666666666666667</v>
          </cell>
          <cell r="WH1027">
            <v>10</v>
          </cell>
          <cell r="WI1027">
            <v>5</v>
          </cell>
          <cell r="WK1027">
            <v>0.43301270189221919</v>
          </cell>
          <cell r="WL1027">
            <v>0.15</v>
          </cell>
        </row>
        <row r="1028">
          <cell r="WF1028" t="str">
            <v>COR-TIP.C82</v>
          </cell>
          <cell r="WG1028">
            <v>3</v>
          </cell>
          <cell r="WH1028">
            <v>3</v>
          </cell>
          <cell r="WI1028">
            <v>3</v>
          </cell>
          <cell r="WK1028">
            <v>0</v>
          </cell>
          <cell r="WL1028">
            <v>0.2</v>
          </cell>
        </row>
        <row r="1029">
          <cell r="WF1029" t="str">
            <v>COR-TIP-A-41</v>
          </cell>
          <cell r="WG1029">
            <v>1</v>
          </cell>
          <cell r="WH1029">
            <v>1</v>
          </cell>
          <cell r="WI1029">
            <v>1</v>
          </cell>
          <cell r="WK1029">
            <v>0</v>
          </cell>
          <cell r="WL1029">
            <v>0.1</v>
          </cell>
        </row>
        <row r="1030">
          <cell r="WF1030" t="str">
            <v>COR-TIP-A-60</v>
          </cell>
          <cell r="WG1030">
            <v>1.3333333333333333</v>
          </cell>
          <cell r="WH1030">
            <v>2</v>
          </cell>
          <cell r="WI1030">
            <v>1</v>
          </cell>
          <cell r="WK1030">
            <v>0.43301270189221941</v>
          </cell>
          <cell r="WL1030">
            <v>0.15</v>
          </cell>
        </row>
        <row r="1031">
          <cell r="WF1031" t="str">
            <v>COR-TIP-A-80</v>
          </cell>
          <cell r="WG1031">
            <v>3.5</v>
          </cell>
          <cell r="WH1031">
            <v>4</v>
          </cell>
          <cell r="WI1031">
            <v>3</v>
          </cell>
          <cell r="WK1031">
            <v>0.20203050891044216</v>
          </cell>
          <cell r="WL1031">
            <v>0.1</v>
          </cell>
        </row>
        <row r="1032">
          <cell r="WF1032" t="str">
            <v>COR-TIP-A-83</v>
          </cell>
          <cell r="WG1032">
            <v>2</v>
          </cell>
          <cell r="WH1032">
            <v>2</v>
          </cell>
          <cell r="WI1032">
            <v>2</v>
          </cell>
          <cell r="WK1032">
            <v>0</v>
          </cell>
          <cell r="WL1032">
            <v>0.05</v>
          </cell>
        </row>
        <row r="1033">
          <cell r="WF1033" t="str">
            <v>COR-TIP-A-84</v>
          </cell>
          <cell r="WG1033">
            <v>6</v>
          </cell>
          <cell r="WH1033">
            <v>6</v>
          </cell>
          <cell r="WI1033">
            <v>6</v>
          </cell>
          <cell r="WK1033">
            <v>0</v>
          </cell>
          <cell r="WL1033">
            <v>0.1</v>
          </cell>
        </row>
        <row r="1034">
          <cell r="WF1034" t="str">
            <v>COR-TIP-A-88</v>
          </cell>
          <cell r="WG1034">
            <v>2</v>
          </cell>
          <cell r="WH1034">
            <v>2</v>
          </cell>
          <cell r="WI1034">
            <v>2</v>
          </cell>
          <cell r="WK1034">
            <v>0</v>
          </cell>
          <cell r="WL1034">
            <v>0.05</v>
          </cell>
        </row>
        <row r="1035">
          <cell r="WF1035" t="str">
            <v>COR-TIP-B-69</v>
          </cell>
          <cell r="WG1035">
            <v>8</v>
          </cell>
          <cell r="WH1035">
            <v>12</v>
          </cell>
          <cell r="WI1035">
            <v>6</v>
          </cell>
          <cell r="WK1035">
            <v>0.4330127018922193</v>
          </cell>
          <cell r="WL1035">
            <v>0.15</v>
          </cell>
        </row>
        <row r="1036">
          <cell r="WF1036" t="str">
            <v>COR-TIP-B-70</v>
          </cell>
          <cell r="WG1036">
            <v>6.666666666666667</v>
          </cell>
          <cell r="WH1036">
            <v>10</v>
          </cell>
          <cell r="WI1036">
            <v>5</v>
          </cell>
          <cell r="WK1036">
            <v>0.43301270189221919</v>
          </cell>
          <cell r="WL1036">
            <v>0.15</v>
          </cell>
        </row>
        <row r="1037">
          <cell r="WF1037" t="str">
            <v>COR-TIP-B-91</v>
          </cell>
          <cell r="WG1037">
            <v>4</v>
          </cell>
          <cell r="WH1037">
            <v>4</v>
          </cell>
          <cell r="WI1037">
            <v>4</v>
          </cell>
          <cell r="WK1037">
            <v>0</v>
          </cell>
          <cell r="WL1037">
            <v>0.05</v>
          </cell>
        </row>
        <row r="1038">
          <cell r="WF1038" t="str">
            <v>COR-TPC.77</v>
          </cell>
          <cell r="WG1038">
            <v>3</v>
          </cell>
          <cell r="WH1038">
            <v>3</v>
          </cell>
          <cell r="WI1038">
            <v>3</v>
          </cell>
          <cell r="WK1038">
            <v>0</v>
          </cell>
          <cell r="WL1038">
            <v>0.2</v>
          </cell>
        </row>
        <row r="1039">
          <cell r="WF1039" t="str">
            <v>COT-DIE.6</v>
          </cell>
          <cell r="WG1039">
            <v>1</v>
          </cell>
          <cell r="WH1039">
            <v>1</v>
          </cell>
          <cell r="WI1039">
            <v>1</v>
          </cell>
          <cell r="WK1039">
            <v>0</v>
          </cell>
          <cell r="WL1039">
            <v>0.1</v>
          </cell>
        </row>
        <row r="1040">
          <cell r="WF1040" t="str">
            <v>COT-PIN.</v>
          </cell>
          <cell r="WG1040">
            <v>1</v>
          </cell>
          <cell r="WH1040">
            <v>1</v>
          </cell>
          <cell r="WI1040">
            <v>1</v>
          </cell>
          <cell r="WK1040">
            <v>0</v>
          </cell>
          <cell r="WL1040">
            <v>0.15</v>
          </cell>
        </row>
        <row r="1041">
          <cell r="WF1041" t="str">
            <v>CRA-FIJ.GAL</v>
          </cell>
          <cell r="WG1041">
            <v>58</v>
          </cell>
          <cell r="WH1041">
            <v>95</v>
          </cell>
          <cell r="WI1041">
            <v>35</v>
          </cell>
          <cell r="WK1041">
            <v>0.42232581772123762</v>
          </cell>
          <cell r="WL1041">
            <v>0.35</v>
          </cell>
        </row>
        <row r="1042">
          <cell r="WF1042" t="str">
            <v>CRE-19,.25M</v>
          </cell>
          <cell r="WG1042">
            <v>4</v>
          </cell>
          <cell r="WH1042">
            <v>4</v>
          </cell>
          <cell r="WI1042">
            <v>4</v>
          </cell>
          <cell r="WK1042">
            <v>0</v>
          </cell>
          <cell r="WL1042">
            <v>0.05</v>
          </cell>
        </row>
        <row r="1043">
          <cell r="WF1043" t="str">
            <v>CRE-M25.730</v>
          </cell>
          <cell r="WG1043">
            <v>10</v>
          </cell>
          <cell r="WH1043">
            <v>10</v>
          </cell>
          <cell r="WI1043">
            <v>10</v>
          </cell>
          <cell r="WK1043">
            <v>0</v>
          </cell>
          <cell r="WL1043">
            <v>0.05</v>
          </cell>
        </row>
        <row r="1044">
          <cell r="WF1044" t="str">
            <v>CRO-3/8.FES</v>
          </cell>
          <cell r="WG1044">
            <v>20.8</v>
          </cell>
          <cell r="WH1044">
            <v>72</v>
          </cell>
          <cell r="WI1044">
            <v>6</v>
          </cell>
          <cell r="WK1044">
            <v>1.0670718535156933</v>
          </cell>
          <cell r="WL1044">
            <v>0.5</v>
          </cell>
        </row>
        <row r="1045">
          <cell r="WF1045" t="str">
            <v>CRO-NOZ.LA2</v>
          </cell>
          <cell r="WG1045">
            <v>1</v>
          </cell>
          <cell r="WH1045">
            <v>1</v>
          </cell>
          <cell r="WI1045">
            <v>1</v>
          </cell>
          <cell r="WK1045">
            <v>0</v>
          </cell>
          <cell r="WL1045">
            <v>0.15</v>
          </cell>
        </row>
        <row r="1046">
          <cell r="WF1046" t="str">
            <v>CUC-CAL.DEW331K</v>
          </cell>
          <cell r="WG1046">
            <v>1.8888888888888888</v>
          </cell>
          <cell r="WH1046">
            <v>3</v>
          </cell>
          <cell r="WI1046">
            <v>1</v>
          </cell>
          <cell r="WK1046">
            <v>0.41386021410206719</v>
          </cell>
          <cell r="WL1046">
            <v>0.45</v>
          </cell>
        </row>
        <row r="1047">
          <cell r="WF1047" t="str">
            <v>CUC-GUA.352425</v>
          </cell>
          <cell r="WG1047">
            <v>1</v>
          </cell>
          <cell r="WH1047">
            <v>1</v>
          </cell>
          <cell r="WI1047">
            <v>1</v>
          </cell>
          <cell r="WK1047">
            <v>0</v>
          </cell>
          <cell r="WL1047">
            <v>0.05</v>
          </cell>
        </row>
        <row r="1048">
          <cell r="WF1048" t="str">
            <v>CUCH-COR-EXT</v>
          </cell>
          <cell r="WG1048">
            <v>8.4</v>
          </cell>
          <cell r="WH1048">
            <v>10</v>
          </cell>
          <cell r="WI1048">
            <v>2</v>
          </cell>
          <cell r="WK1048">
            <v>0.42591770999995987</v>
          </cell>
          <cell r="WL1048">
            <v>0.25</v>
          </cell>
        </row>
        <row r="1049">
          <cell r="WF1049" t="str">
            <v>CUCH-COR-PEL-50</v>
          </cell>
          <cell r="WG1049">
            <v>5</v>
          </cell>
          <cell r="WH1049">
            <v>14</v>
          </cell>
          <cell r="WI1049">
            <v>1</v>
          </cell>
          <cell r="WK1049">
            <v>0.97159662411928949</v>
          </cell>
          <cell r="WL1049">
            <v>0.3</v>
          </cell>
        </row>
        <row r="1050">
          <cell r="WF1050" t="str">
            <v>CUC-TRO.7/8X1/X6</v>
          </cell>
          <cell r="WG1050">
            <v>1.5</v>
          </cell>
          <cell r="WH1050">
            <v>2</v>
          </cell>
          <cell r="WI1050">
            <v>1</v>
          </cell>
          <cell r="WK1050">
            <v>0.47140452079103173</v>
          </cell>
          <cell r="WL1050">
            <v>0.1</v>
          </cell>
        </row>
        <row r="1051">
          <cell r="WF1051" t="str">
            <v>CUE-ANT.WELF</v>
          </cell>
          <cell r="WG1051">
            <v>1.2</v>
          </cell>
          <cell r="WH1051">
            <v>2</v>
          </cell>
          <cell r="WI1051">
            <v>1</v>
          </cell>
          <cell r="WK1051">
            <v>0.37267799624996489</v>
          </cell>
          <cell r="WL1051">
            <v>0.25</v>
          </cell>
        </row>
        <row r="1052">
          <cell r="WF1052" t="str">
            <v>CUE-BER.QT3</v>
          </cell>
          <cell r="WG1052">
            <v>1</v>
          </cell>
          <cell r="WH1052">
            <v>1</v>
          </cell>
          <cell r="WI1052">
            <v>1</v>
          </cell>
          <cell r="WK1052">
            <v>0</v>
          </cell>
          <cell r="WL1052">
            <v>0.15</v>
          </cell>
        </row>
        <row r="1053">
          <cell r="WF1053" t="str">
            <v>CUÑ-1</v>
          </cell>
          <cell r="WG1053">
            <v>1.7159999975000002</v>
          </cell>
          <cell r="WH1053">
            <v>4.83</v>
          </cell>
          <cell r="WI1053">
            <v>0.14000000000000001</v>
          </cell>
          <cell r="WK1053">
            <v>0.60273784331994551</v>
          </cell>
          <cell r="WL1053">
            <v>1</v>
          </cell>
        </row>
        <row r="1054">
          <cell r="WF1054" t="str">
            <v>CUÑ-1 1/2</v>
          </cell>
          <cell r="WG1054">
            <v>1.7880000000000003</v>
          </cell>
          <cell r="WH1054">
            <v>6.58</v>
          </cell>
          <cell r="WI1054">
            <v>0.1</v>
          </cell>
          <cell r="WK1054">
            <v>0.87648113250001825</v>
          </cell>
          <cell r="WL1054">
            <v>1</v>
          </cell>
        </row>
        <row r="1055">
          <cell r="WF1055" t="str">
            <v>CUÑ-1 1/4</v>
          </cell>
          <cell r="WG1055">
            <v>1.2687499500000001</v>
          </cell>
          <cell r="WH1055">
            <v>3.55</v>
          </cell>
          <cell r="WI1055">
            <v>0.06</v>
          </cell>
          <cell r="WK1055">
            <v>0.9182265830026336</v>
          </cell>
          <cell r="WL1055">
            <v>0.8</v>
          </cell>
        </row>
        <row r="1056">
          <cell r="WF1056" t="str">
            <v>CUÑ-1/2</v>
          </cell>
          <cell r="WG1056">
            <v>5.4459999974999995</v>
          </cell>
          <cell r="WH1056">
            <v>38.379999999999995</v>
          </cell>
          <cell r="WI1056">
            <v>0.21</v>
          </cell>
          <cell r="WK1056">
            <v>1.6842696395222563</v>
          </cell>
          <cell r="WL1056">
            <v>1</v>
          </cell>
        </row>
        <row r="1057">
          <cell r="WF1057" t="str">
            <v>CUÑ-1/4</v>
          </cell>
          <cell r="WG1057">
            <v>4.0489473684210529</v>
          </cell>
          <cell r="WH1057">
            <v>46.580000000000005</v>
          </cell>
          <cell r="WI1057">
            <v>7.0000000000000007E-2</v>
          </cell>
          <cell r="WK1057">
            <v>2.5971235031941413</v>
          </cell>
          <cell r="WL1057">
            <v>0.95</v>
          </cell>
        </row>
        <row r="1058">
          <cell r="WF1058" t="str">
            <v>CUÑ-1045-1 1/8</v>
          </cell>
          <cell r="WG1058">
            <v>2</v>
          </cell>
          <cell r="WH1058">
            <v>2</v>
          </cell>
          <cell r="WI1058">
            <v>2</v>
          </cell>
          <cell r="WK1058">
            <v>0</v>
          </cell>
          <cell r="WL1058">
            <v>0.05</v>
          </cell>
        </row>
        <row r="1059">
          <cell r="WF1059" t="str">
            <v>CUÑ-2</v>
          </cell>
          <cell r="WG1059">
            <v>1.1444444444444446</v>
          </cell>
          <cell r="WH1059">
            <v>3.2000000000000006</v>
          </cell>
          <cell r="WI1059">
            <v>0.12</v>
          </cell>
          <cell r="WK1059">
            <v>0.90554065688806729</v>
          </cell>
          <cell r="WL1059">
            <v>0.9</v>
          </cell>
        </row>
        <row r="1060">
          <cell r="WF1060" t="str">
            <v>CUÑ-21/.2</v>
          </cell>
          <cell r="WG1060">
            <v>0.25</v>
          </cell>
          <cell r="WH1060">
            <v>0.25</v>
          </cell>
          <cell r="WI1060">
            <v>0.25</v>
          </cell>
          <cell r="WK1060">
            <v>0</v>
          </cell>
          <cell r="WL1060">
            <v>0.05</v>
          </cell>
        </row>
        <row r="1061">
          <cell r="WF1061" t="str">
            <v>CUÑ-3/16</v>
          </cell>
          <cell r="WG1061">
            <v>1.6827272727272726</v>
          </cell>
          <cell r="WH1061">
            <v>6.24</v>
          </cell>
          <cell r="WI1061">
            <v>7.0000000000000007E-2</v>
          </cell>
          <cell r="WK1061">
            <v>1.0717735915371145</v>
          </cell>
          <cell r="WL1061">
            <v>0.55000000000000004</v>
          </cell>
        </row>
        <row r="1062">
          <cell r="WF1062" t="str">
            <v>CUÑ-3/4</v>
          </cell>
          <cell r="WG1062">
            <v>8.34</v>
          </cell>
          <cell r="WH1062">
            <v>35.010000000000019</v>
          </cell>
          <cell r="WI1062">
            <v>0.63</v>
          </cell>
          <cell r="WK1062">
            <v>0.96421847300021279</v>
          </cell>
          <cell r="WL1062">
            <v>1</v>
          </cell>
        </row>
        <row r="1063">
          <cell r="WF1063" t="str">
            <v>CUÑ-3/4.44M</v>
          </cell>
          <cell r="WG1063">
            <v>0.64600000000000013</v>
          </cell>
          <cell r="WH1063">
            <v>2.4500000000000002</v>
          </cell>
          <cell r="WI1063">
            <v>0.1</v>
          </cell>
          <cell r="WK1063">
            <v>1.5649840910884576</v>
          </cell>
          <cell r="WL1063">
            <v>0.25</v>
          </cell>
        </row>
        <row r="1064">
          <cell r="WF1064" t="str">
            <v>CUÑ-3/8</v>
          </cell>
          <cell r="WG1064">
            <v>3.9763333333333333</v>
          </cell>
          <cell r="WH1064">
            <v>39.379999999999995</v>
          </cell>
          <cell r="WI1064">
            <v>0.08</v>
          </cell>
          <cell r="WK1064">
            <v>2.3016408152482275</v>
          </cell>
          <cell r="WL1064">
            <v>0.9</v>
          </cell>
        </row>
        <row r="1065">
          <cell r="WF1065" t="str">
            <v>CUÑ-5/16</v>
          </cell>
          <cell r="WG1065">
            <v>1.3599999833333338</v>
          </cell>
          <cell r="WH1065">
            <v>4.24</v>
          </cell>
          <cell r="WI1065">
            <v>0.13</v>
          </cell>
          <cell r="WK1065">
            <v>0.85044303049235426</v>
          </cell>
          <cell r="WL1065">
            <v>0.9</v>
          </cell>
        </row>
        <row r="1066">
          <cell r="WF1066" t="str">
            <v>CUÑ-5/8</v>
          </cell>
          <cell r="WG1066">
            <v>4.9950000000000019</v>
          </cell>
          <cell r="WH1066">
            <v>44.720000000000013</v>
          </cell>
          <cell r="WI1066">
            <v>0.6</v>
          </cell>
          <cell r="WK1066">
            <v>1.9231758922208149</v>
          </cell>
          <cell r="WL1066">
            <v>1</v>
          </cell>
        </row>
        <row r="1067">
          <cell r="WF1067" t="str">
            <v>CUÑ-7/8</v>
          </cell>
          <cell r="WG1067">
            <v>0.89500000000000002</v>
          </cell>
          <cell r="WH1067">
            <v>2.3600000000000003</v>
          </cell>
          <cell r="WI1067">
            <v>0.18</v>
          </cell>
          <cell r="WK1067">
            <v>0.70757072310628066</v>
          </cell>
          <cell r="WL1067">
            <v>0.9</v>
          </cell>
        </row>
        <row r="1068">
          <cell r="WF1068" t="str">
            <v>CUÑ-INO.1/4</v>
          </cell>
          <cell r="WG1068">
            <v>1</v>
          </cell>
          <cell r="WH1068">
            <v>1</v>
          </cell>
          <cell r="WI1068">
            <v>1</v>
          </cell>
          <cell r="WK1068">
            <v>0</v>
          </cell>
          <cell r="WL1068">
            <v>0.05</v>
          </cell>
        </row>
        <row r="1069">
          <cell r="WF1069" t="str">
            <v>CUR-90-TUB-11/4</v>
          </cell>
          <cell r="WG1069">
            <v>10.333333333333334</v>
          </cell>
          <cell r="WH1069">
            <v>20</v>
          </cell>
          <cell r="WI1069">
            <v>4</v>
          </cell>
          <cell r="WK1069">
            <v>0.60176639052185898</v>
          </cell>
          <cell r="WL1069">
            <v>0.3</v>
          </cell>
        </row>
        <row r="1070">
          <cell r="WF1070" t="str">
            <v>CUR-90-TUB-1-AN</v>
          </cell>
          <cell r="WG1070">
            <v>7.333333333333333</v>
          </cell>
          <cell r="WH1070">
            <v>9</v>
          </cell>
          <cell r="WI1070">
            <v>6</v>
          </cell>
          <cell r="WK1070">
            <v>0.20829889522526526</v>
          </cell>
          <cell r="WL1070">
            <v>0.15</v>
          </cell>
        </row>
        <row r="1071">
          <cell r="WF1071" t="str">
            <v>CUR-COD.36.1.1/4</v>
          </cell>
          <cell r="WG1071">
            <v>1</v>
          </cell>
          <cell r="WH1071">
            <v>1</v>
          </cell>
          <cell r="WI1071">
            <v>1</v>
          </cell>
          <cell r="WK1071">
            <v>0</v>
          </cell>
          <cell r="WL1071">
            <v>0.1</v>
          </cell>
        </row>
        <row r="1072">
          <cell r="WF1072" t="str">
            <v>CUR-COD.36°X1</v>
          </cell>
          <cell r="WG1072">
            <v>1</v>
          </cell>
          <cell r="WH1072">
            <v>1</v>
          </cell>
          <cell r="WI1072">
            <v>1</v>
          </cell>
          <cell r="WK1072">
            <v>0</v>
          </cell>
          <cell r="WL1072">
            <v>0.1</v>
          </cell>
        </row>
        <row r="1073">
          <cell r="WF1073" t="str">
            <v>CUR-COD.45°.AN.1</v>
          </cell>
          <cell r="WG1073">
            <v>14</v>
          </cell>
          <cell r="WH1073">
            <v>14</v>
          </cell>
          <cell r="WI1073">
            <v>14</v>
          </cell>
          <cell r="WK1073">
            <v>0</v>
          </cell>
          <cell r="WL1073">
            <v>0.05</v>
          </cell>
        </row>
        <row r="1074">
          <cell r="WF1074" t="str">
            <v>CUR-COD.45X.1/4.A.N</v>
          </cell>
          <cell r="WG1074">
            <v>2</v>
          </cell>
          <cell r="WH1074">
            <v>2</v>
          </cell>
          <cell r="WI1074">
            <v>2</v>
          </cell>
          <cell r="WK1074">
            <v>0</v>
          </cell>
          <cell r="WL1074">
            <v>0.05</v>
          </cell>
        </row>
        <row r="1075">
          <cell r="WF1075" t="str">
            <v>CUR-CON.90.1</v>
          </cell>
          <cell r="WG1075">
            <v>10</v>
          </cell>
          <cell r="WH1075">
            <v>10</v>
          </cell>
          <cell r="WI1075">
            <v>10</v>
          </cell>
          <cell r="WK1075">
            <v>0</v>
          </cell>
          <cell r="WL1075">
            <v>0.05</v>
          </cell>
        </row>
        <row r="1076">
          <cell r="WF1076" t="str">
            <v>DAD-AMP.1210</v>
          </cell>
          <cell r="WG1076">
            <v>2.5</v>
          </cell>
          <cell r="WH1076">
            <v>3</v>
          </cell>
          <cell r="WI1076">
            <v>2</v>
          </cell>
          <cell r="WK1076">
            <v>0.28284271247461901</v>
          </cell>
          <cell r="WL1076">
            <v>0.1</v>
          </cell>
        </row>
        <row r="1077">
          <cell r="WF1077" t="str">
            <v>DAD-P25.256M</v>
          </cell>
          <cell r="WG1077">
            <v>1</v>
          </cell>
          <cell r="WH1077">
            <v>1</v>
          </cell>
          <cell r="WI1077">
            <v>1</v>
          </cell>
          <cell r="WK1077">
            <v>0</v>
          </cell>
          <cell r="WL1077">
            <v>0.05</v>
          </cell>
        </row>
        <row r="1078">
          <cell r="WF1078" t="str">
            <v>DAD-P25.60M</v>
          </cell>
          <cell r="WG1078">
            <v>2</v>
          </cell>
          <cell r="WH1078">
            <v>4</v>
          </cell>
          <cell r="WI1078">
            <v>1</v>
          </cell>
          <cell r="WK1078">
            <v>0.70710678118654757</v>
          </cell>
          <cell r="WL1078">
            <v>0.2</v>
          </cell>
        </row>
        <row r="1079">
          <cell r="WF1079" t="str">
            <v>DAD-PEL.1210</v>
          </cell>
          <cell r="WG1079">
            <v>1</v>
          </cell>
          <cell r="WH1079">
            <v>1</v>
          </cell>
          <cell r="WI1079">
            <v>1</v>
          </cell>
          <cell r="WK1079">
            <v>0</v>
          </cell>
          <cell r="WL1079">
            <v>0.05</v>
          </cell>
        </row>
        <row r="1080">
          <cell r="WF1080" t="str">
            <v>DAD-PEL.1210X4X63.5</v>
          </cell>
          <cell r="WG1080">
            <v>1</v>
          </cell>
          <cell r="WH1080">
            <v>1</v>
          </cell>
          <cell r="WI1080">
            <v>1</v>
          </cell>
          <cell r="WK1080">
            <v>0</v>
          </cell>
          <cell r="WL1080">
            <v>0.05</v>
          </cell>
        </row>
        <row r="1081">
          <cell r="WF1081" t="str">
            <v>DAL-ESC.8"</v>
          </cell>
          <cell r="WG1081">
            <v>1</v>
          </cell>
          <cell r="WH1081">
            <v>1</v>
          </cell>
          <cell r="WI1081">
            <v>1</v>
          </cell>
          <cell r="WK1081">
            <v>0</v>
          </cell>
          <cell r="WL1081">
            <v>0.1</v>
          </cell>
        </row>
        <row r="1082">
          <cell r="WF1082" t="str">
            <v>DEC-30M.CM</v>
          </cell>
          <cell r="WG1082">
            <v>1</v>
          </cell>
          <cell r="WH1082">
            <v>1</v>
          </cell>
          <cell r="WI1082">
            <v>1</v>
          </cell>
          <cell r="WK1082">
            <v>0</v>
          </cell>
          <cell r="WL1082">
            <v>0.15</v>
          </cell>
        </row>
        <row r="1083">
          <cell r="WF1083" t="str">
            <v>DEC-X30.MTRS</v>
          </cell>
          <cell r="WG1083">
            <v>1</v>
          </cell>
          <cell r="WH1083">
            <v>1</v>
          </cell>
          <cell r="WI1083">
            <v>1</v>
          </cell>
          <cell r="WK1083">
            <v>0</v>
          </cell>
          <cell r="WL1083">
            <v>0.1</v>
          </cell>
        </row>
        <row r="1084">
          <cell r="WF1084" t="str">
            <v>DEF-SGK.600</v>
          </cell>
          <cell r="WG1084">
            <v>1.5</v>
          </cell>
          <cell r="WH1084">
            <v>2</v>
          </cell>
          <cell r="WI1084">
            <v>1</v>
          </cell>
          <cell r="WK1084">
            <v>0.35634832254989918</v>
          </cell>
          <cell r="WL1084">
            <v>0.4</v>
          </cell>
        </row>
        <row r="1085">
          <cell r="WF1085" t="str">
            <v>DEL-SOL.CAR.60X90</v>
          </cell>
          <cell r="WG1085">
            <v>87.4</v>
          </cell>
          <cell r="WH1085">
            <v>126</v>
          </cell>
          <cell r="WI1085">
            <v>21</v>
          </cell>
          <cell r="WK1085">
            <v>0.25679460024135015</v>
          </cell>
          <cell r="WL1085">
            <v>1</v>
          </cell>
        </row>
        <row r="1086">
          <cell r="WF1086" t="str">
            <v>DES-ALT.VOLT</v>
          </cell>
          <cell r="WG1086">
            <v>1</v>
          </cell>
          <cell r="WH1086">
            <v>1</v>
          </cell>
          <cell r="WI1086">
            <v>1</v>
          </cell>
          <cell r="WK1086">
            <v>0</v>
          </cell>
          <cell r="WL1086">
            <v>0.2</v>
          </cell>
        </row>
        <row r="1087">
          <cell r="WF1087" t="str">
            <v>DES-EST.1/4X4</v>
          </cell>
          <cell r="WG1087">
            <v>2.2727272727272729</v>
          </cell>
          <cell r="WH1087">
            <v>5</v>
          </cell>
          <cell r="WI1087">
            <v>1</v>
          </cell>
          <cell r="WK1087">
            <v>0.73864741250477539</v>
          </cell>
          <cell r="WL1087">
            <v>0.55000000000000004</v>
          </cell>
        </row>
        <row r="1088">
          <cell r="WF1088" t="str">
            <v>DES-EST.5/16X6</v>
          </cell>
          <cell r="WG1088">
            <v>3</v>
          </cell>
          <cell r="WH1088">
            <v>3</v>
          </cell>
          <cell r="WI1088">
            <v>3</v>
          </cell>
          <cell r="WK1088">
            <v>0</v>
          </cell>
          <cell r="WL1088">
            <v>0.05</v>
          </cell>
        </row>
        <row r="1089">
          <cell r="WF1089" t="str">
            <v>DES-HID.PI1-15</v>
          </cell>
          <cell r="WG1089">
            <v>3.25</v>
          </cell>
          <cell r="WH1089">
            <v>6</v>
          </cell>
          <cell r="WI1089">
            <v>1</v>
          </cell>
          <cell r="WK1089">
            <v>0.61713039085063515</v>
          </cell>
          <cell r="WL1089">
            <v>0.6</v>
          </cell>
        </row>
        <row r="1090">
          <cell r="WF1090" t="str">
            <v>DES-IND.BIOD</v>
          </cell>
          <cell r="WG1090">
            <v>10</v>
          </cell>
          <cell r="WH1090">
            <v>15</v>
          </cell>
          <cell r="WI1090">
            <v>5</v>
          </cell>
          <cell r="WK1090">
            <v>0.70710678118654757</v>
          </cell>
          <cell r="WL1090">
            <v>0.1</v>
          </cell>
        </row>
        <row r="1091">
          <cell r="WF1091" t="str">
            <v>DES-PAL.1/4X4</v>
          </cell>
          <cell r="WG1091">
            <v>2.0833333333333335</v>
          </cell>
          <cell r="WH1091">
            <v>6</v>
          </cell>
          <cell r="WI1091">
            <v>1</v>
          </cell>
          <cell r="WK1091">
            <v>0.77824978462748529</v>
          </cell>
          <cell r="WL1091">
            <v>0.6</v>
          </cell>
        </row>
        <row r="1092">
          <cell r="WF1092" t="str">
            <v>DES-PAL.1/4X6</v>
          </cell>
          <cell r="WG1092">
            <v>1</v>
          </cell>
          <cell r="WH1092">
            <v>1</v>
          </cell>
          <cell r="WI1092">
            <v>1</v>
          </cell>
          <cell r="WK1092">
            <v>0</v>
          </cell>
          <cell r="WL1092">
            <v>0.1</v>
          </cell>
        </row>
        <row r="1093">
          <cell r="WF1093" t="str">
            <v>DES-PAL.5/16X6</v>
          </cell>
          <cell r="WG1093">
            <v>1.125</v>
          </cell>
          <cell r="WH1093">
            <v>2</v>
          </cell>
          <cell r="WI1093">
            <v>1</v>
          </cell>
          <cell r="WK1093">
            <v>0.31426968052735449</v>
          </cell>
          <cell r="WL1093">
            <v>0.4</v>
          </cell>
        </row>
        <row r="1094">
          <cell r="WF1094" t="str">
            <v>DET-FOT.240</v>
          </cell>
          <cell r="WG1094">
            <v>1</v>
          </cell>
          <cell r="WH1094">
            <v>1</v>
          </cell>
          <cell r="WI1094">
            <v>1</v>
          </cell>
          <cell r="WK1094">
            <v>0</v>
          </cell>
          <cell r="WL1094">
            <v>0.05</v>
          </cell>
        </row>
        <row r="1095">
          <cell r="WF1095" t="str">
            <v>DIA-GAL.2.40</v>
          </cell>
          <cell r="WG1095">
            <v>10</v>
          </cell>
          <cell r="WH1095">
            <v>10</v>
          </cell>
          <cell r="WI1095">
            <v>10</v>
          </cell>
          <cell r="WK1095">
            <v>0</v>
          </cell>
          <cell r="WL1095">
            <v>0.05</v>
          </cell>
        </row>
        <row r="1096">
          <cell r="WF1096" t="str">
            <v>DIF-CON.260.404-18</v>
          </cell>
          <cell r="WG1096">
            <v>24.15</v>
          </cell>
          <cell r="WH1096">
            <v>34</v>
          </cell>
          <cell r="WI1096">
            <v>7</v>
          </cell>
          <cell r="WK1096">
            <v>0.30436598689051031</v>
          </cell>
          <cell r="WL1096">
            <v>1</v>
          </cell>
        </row>
        <row r="1097">
          <cell r="WF1097" t="str">
            <v>DIF-GAS.D-1</v>
          </cell>
          <cell r="WG1097">
            <v>6</v>
          </cell>
          <cell r="WH1097">
            <v>8</v>
          </cell>
          <cell r="WI1097">
            <v>4</v>
          </cell>
          <cell r="WK1097">
            <v>0.47140452079103173</v>
          </cell>
          <cell r="WL1097">
            <v>0.1</v>
          </cell>
        </row>
        <row r="1098">
          <cell r="WF1098" t="str">
            <v>DIF-GAS.DS1</v>
          </cell>
          <cell r="WG1098">
            <v>2.375</v>
          </cell>
          <cell r="WH1098">
            <v>8</v>
          </cell>
          <cell r="WI1098">
            <v>1</v>
          </cell>
          <cell r="WK1098">
            <v>1.0049344028032252</v>
          </cell>
          <cell r="WL1098">
            <v>0.4</v>
          </cell>
        </row>
        <row r="1099">
          <cell r="WF1099" t="str">
            <v>DIF-GAS.HD54-16</v>
          </cell>
          <cell r="WG1099">
            <v>2.8461538461538463</v>
          </cell>
          <cell r="WH1099">
            <v>9</v>
          </cell>
          <cell r="WI1099">
            <v>1</v>
          </cell>
          <cell r="WK1099">
            <v>0.7703888007426607</v>
          </cell>
          <cell r="WL1099">
            <v>0.65</v>
          </cell>
        </row>
        <row r="1100">
          <cell r="WF1100" t="str">
            <v>DIF-MAN.1TONX15MT.YALE</v>
          </cell>
          <cell r="WG1100">
            <v>2</v>
          </cell>
          <cell r="WH1100">
            <v>2</v>
          </cell>
          <cell r="WI1100">
            <v>2</v>
          </cell>
          <cell r="WK1100">
            <v>0</v>
          </cell>
          <cell r="WL1100">
            <v>0.05</v>
          </cell>
        </row>
        <row r="1101">
          <cell r="WF1101" t="str">
            <v>DIF-MAN.1TOX20M</v>
          </cell>
          <cell r="WG1101">
            <v>7</v>
          </cell>
          <cell r="WH1101">
            <v>12</v>
          </cell>
          <cell r="WI1101">
            <v>2</v>
          </cell>
          <cell r="WK1101">
            <v>1.0101525445522108</v>
          </cell>
          <cell r="WL1101">
            <v>0.1</v>
          </cell>
        </row>
        <row r="1102">
          <cell r="WF1102" t="str">
            <v>DIF-MAN.1X10</v>
          </cell>
          <cell r="WG1102">
            <v>3.5</v>
          </cell>
          <cell r="WH1102">
            <v>5</v>
          </cell>
          <cell r="WI1102">
            <v>2</v>
          </cell>
          <cell r="WK1102">
            <v>0.60609152673132638</v>
          </cell>
          <cell r="WL1102">
            <v>0.1</v>
          </cell>
        </row>
        <row r="1103">
          <cell r="WF1103" t="str">
            <v>DIF-MAN.1X4</v>
          </cell>
          <cell r="WG1103">
            <v>1.75</v>
          </cell>
          <cell r="WH1103">
            <v>3</v>
          </cell>
          <cell r="WI1103">
            <v>1</v>
          </cell>
          <cell r="WK1103">
            <v>0.54710120443219323</v>
          </cell>
          <cell r="WL1103">
            <v>0.2</v>
          </cell>
        </row>
        <row r="1104">
          <cell r="WF1104" t="str">
            <v>DIF-MAN.2TONX15.YALE</v>
          </cell>
          <cell r="WG1104">
            <v>12</v>
          </cell>
          <cell r="WH1104">
            <v>12</v>
          </cell>
          <cell r="WI1104">
            <v>12</v>
          </cell>
          <cell r="WK1104">
            <v>0</v>
          </cell>
          <cell r="WL1104">
            <v>0.05</v>
          </cell>
        </row>
        <row r="1105">
          <cell r="WF1105" t="str">
            <v>DIF-MAN.2TONX20M</v>
          </cell>
          <cell r="WG1105">
            <v>2</v>
          </cell>
          <cell r="WH1105">
            <v>2</v>
          </cell>
          <cell r="WI1105">
            <v>2</v>
          </cell>
          <cell r="WK1105">
            <v>0</v>
          </cell>
          <cell r="WL1105">
            <v>0.05</v>
          </cell>
        </row>
        <row r="1106">
          <cell r="WF1106" t="str">
            <v>DIS-120.41/2</v>
          </cell>
          <cell r="WG1106">
            <v>7</v>
          </cell>
          <cell r="WH1106">
            <v>10</v>
          </cell>
          <cell r="WI1106">
            <v>3</v>
          </cell>
          <cell r="WK1106">
            <v>0.51507875363771272</v>
          </cell>
          <cell r="WL1106">
            <v>0.15</v>
          </cell>
        </row>
        <row r="1107">
          <cell r="WF1107" t="str">
            <v>DIS-3/4.280</v>
          </cell>
          <cell r="WG1107">
            <v>2.6666666666666665</v>
          </cell>
          <cell r="WH1107">
            <v>4</v>
          </cell>
          <cell r="WI1107">
            <v>2</v>
          </cell>
          <cell r="WK1107">
            <v>0.43301270189221941</v>
          </cell>
          <cell r="WL1107">
            <v>0.15</v>
          </cell>
        </row>
        <row r="1108">
          <cell r="WF1108" t="str">
            <v>DIS-3/4.340</v>
          </cell>
          <cell r="WG1108">
            <v>1</v>
          </cell>
          <cell r="WH1108">
            <v>1</v>
          </cell>
          <cell r="WI1108">
            <v>1</v>
          </cell>
          <cell r="WK1108">
            <v>0</v>
          </cell>
          <cell r="WL1108">
            <v>0.05</v>
          </cell>
        </row>
        <row r="1109">
          <cell r="WF1109" t="str">
            <v>DIS-3MX.6.5777</v>
          </cell>
          <cell r="WG1109">
            <v>3</v>
          </cell>
          <cell r="WH1109">
            <v>3</v>
          </cell>
          <cell r="WI1109">
            <v>3</v>
          </cell>
          <cell r="WK1109">
            <v>0</v>
          </cell>
          <cell r="WL1109">
            <v>0.05</v>
          </cell>
        </row>
        <row r="1110">
          <cell r="WF1110" t="str">
            <v>DIS-CAR-41/2</v>
          </cell>
          <cell r="WG1110">
            <v>2</v>
          </cell>
          <cell r="WH1110">
            <v>3</v>
          </cell>
          <cell r="WI1110">
            <v>1</v>
          </cell>
          <cell r="WK1110">
            <v>0.70710678118654757</v>
          </cell>
          <cell r="WL1110">
            <v>0.1</v>
          </cell>
        </row>
        <row r="1111">
          <cell r="WF1111" t="str">
            <v>DIS-CAR-7-G60</v>
          </cell>
          <cell r="WG1111">
            <v>19.850000000000001</v>
          </cell>
          <cell r="WH1111">
            <v>51</v>
          </cell>
          <cell r="WI1111">
            <v>4</v>
          </cell>
          <cell r="WK1111">
            <v>0.65547758021893288</v>
          </cell>
          <cell r="WL1111">
            <v>1</v>
          </cell>
        </row>
        <row r="1112">
          <cell r="WF1112" t="str">
            <v>DIS-CAR-AX1/4</v>
          </cell>
          <cell r="WG1112">
            <v>2.125</v>
          </cell>
          <cell r="WH1112">
            <v>6</v>
          </cell>
          <cell r="WI1112">
            <v>1</v>
          </cell>
          <cell r="WK1112">
            <v>0.81265327083943417</v>
          </cell>
          <cell r="WL1112">
            <v>0.4</v>
          </cell>
        </row>
        <row r="1113">
          <cell r="WF1113" t="str">
            <v>DISCO-14X3/32TR</v>
          </cell>
          <cell r="WG1113">
            <v>1.9166666666666667</v>
          </cell>
          <cell r="WH1113">
            <v>3</v>
          </cell>
          <cell r="WI1113">
            <v>1</v>
          </cell>
          <cell r="WK1113">
            <v>0.46974085428444512</v>
          </cell>
          <cell r="WL1113">
            <v>0.6</v>
          </cell>
        </row>
        <row r="1114">
          <cell r="WF1114" t="str">
            <v>DISCO-3M-6-180</v>
          </cell>
          <cell r="WG1114">
            <v>286.10000000000002</v>
          </cell>
          <cell r="WH1114">
            <v>470</v>
          </cell>
          <cell r="WI1114">
            <v>90</v>
          </cell>
          <cell r="WK1114">
            <v>0.41245551760572785</v>
          </cell>
          <cell r="WL1114">
            <v>1</v>
          </cell>
        </row>
        <row r="1115">
          <cell r="WF1115" t="str">
            <v>DISCO-3M-6-80</v>
          </cell>
          <cell r="WG1115">
            <v>368.95</v>
          </cell>
          <cell r="WH1115">
            <v>725</v>
          </cell>
          <cell r="WI1115">
            <v>170</v>
          </cell>
          <cell r="WK1115">
            <v>0.44569342827284264</v>
          </cell>
          <cell r="WL1115">
            <v>1</v>
          </cell>
        </row>
        <row r="1116">
          <cell r="WF1116" t="str">
            <v>DISCO-CORTE-1/1</v>
          </cell>
          <cell r="WG1116">
            <v>175.9</v>
          </cell>
          <cell r="WH1116">
            <v>362</v>
          </cell>
          <cell r="WI1116">
            <v>43</v>
          </cell>
          <cell r="WK1116">
            <v>0.44925287525771029</v>
          </cell>
          <cell r="WL1116">
            <v>1</v>
          </cell>
        </row>
        <row r="1117">
          <cell r="WF1117" t="str">
            <v>DISCO-CORTE-1/8</v>
          </cell>
          <cell r="WG1117">
            <v>13.45</v>
          </cell>
          <cell r="WH1117">
            <v>32</v>
          </cell>
          <cell r="WI1117">
            <v>2</v>
          </cell>
          <cell r="WK1117">
            <v>0.67346806732830455</v>
          </cell>
          <cell r="WL1117">
            <v>1</v>
          </cell>
        </row>
        <row r="1118">
          <cell r="WF1118" t="str">
            <v>DISCO-CORTE-4 1</v>
          </cell>
          <cell r="WG1118">
            <v>506.75</v>
          </cell>
          <cell r="WH1118">
            <v>859</v>
          </cell>
          <cell r="WI1118">
            <v>104</v>
          </cell>
          <cell r="WK1118">
            <v>0.33631067617921767</v>
          </cell>
          <cell r="WL1118">
            <v>1</v>
          </cell>
        </row>
        <row r="1119">
          <cell r="WF1119" t="str">
            <v>DISCO-CORTE-41</v>
          </cell>
          <cell r="WG1119">
            <v>342.55</v>
          </cell>
          <cell r="WH1119">
            <v>497</v>
          </cell>
          <cell r="WI1119">
            <v>165</v>
          </cell>
          <cell r="WK1119">
            <v>0.20833309507117787</v>
          </cell>
          <cell r="WL1119">
            <v>1</v>
          </cell>
        </row>
        <row r="1120">
          <cell r="WF1120" t="str">
            <v>DISCO-PULIR-1/4</v>
          </cell>
          <cell r="WG1120">
            <v>34.799999999999997</v>
          </cell>
          <cell r="WH1120">
            <v>62</v>
          </cell>
          <cell r="WI1120">
            <v>6</v>
          </cell>
          <cell r="WK1120">
            <v>0.49566828381820688</v>
          </cell>
          <cell r="WL1120">
            <v>1</v>
          </cell>
        </row>
        <row r="1121">
          <cell r="WF1121" t="str">
            <v>DISCO-PULIR-4</v>
          </cell>
          <cell r="WG1121">
            <v>116.7</v>
          </cell>
          <cell r="WH1121">
            <v>182</v>
          </cell>
          <cell r="WI1121">
            <v>40</v>
          </cell>
          <cell r="WK1121">
            <v>0.2841614873090984</v>
          </cell>
          <cell r="WL1121">
            <v>1</v>
          </cell>
        </row>
        <row r="1122">
          <cell r="WF1122" t="str">
            <v>DIS-COR.7.1/16</v>
          </cell>
          <cell r="WG1122">
            <v>32.666666666666664</v>
          </cell>
          <cell r="WH1122">
            <v>118</v>
          </cell>
          <cell r="WI1122">
            <v>1</v>
          </cell>
          <cell r="WK1122">
            <v>1.0981263488122002</v>
          </cell>
          <cell r="WL1122">
            <v>0.75</v>
          </cell>
        </row>
        <row r="1123">
          <cell r="WF1123" t="str">
            <v>DIS-EPO.</v>
          </cell>
          <cell r="WG1123">
            <v>1.0833333333333333</v>
          </cell>
          <cell r="WH1123">
            <v>2</v>
          </cell>
          <cell r="WI1123">
            <v>0.25</v>
          </cell>
          <cell r="WK1123">
            <v>0.81043490406559526</v>
          </cell>
          <cell r="WL1123">
            <v>0.15</v>
          </cell>
        </row>
        <row r="1124">
          <cell r="WF1124" t="str">
            <v>DIS-FLA.4.1/2X7/8.GR.INT</v>
          </cell>
          <cell r="WG1124">
            <v>754.95</v>
          </cell>
          <cell r="WH1124">
            <v>1046</v>
          </cell>
          <cell r="WI1124">
            <v>344</v>
          </cell>
          <cell r="WK1124">
            <v>0.27873469098157344</v>
          </cell>
          <cell r="WL1124">
            <v>1</v>
          </cell>
        </row>
        <row r="1125">
          <cell r="WF1125" t="str">
            <v>DIS-FLA.4.1/2X7/8CBT</v>
          </cell>
          <cell r="WG1125">
            <v>2</v>
          </cell>
          <cell r="WH1125">
            <v>2</v>
          </cell>
          <cell r="WI1125">
            <v>2</v>
          </cell>
          <cell r="WK1125">
            <v>0</v>
          </cell>
          <cell r="WL1125">
            <v>0.05</v>
          </cell>
        </row>
        <row r="1126">
          <cell r="WF1126" t="str">
            <v>DIS-LAM.1045.3/4X280X90</v>
          </cell>
          <cell r="WG1126">
            <v>2</v>
          </cell>
          <cell r="WH1126">
            <v>2</v>
          </cell>
          <cell r="WI1126">
            <v>2</v>
          </cell>
          <cell r="WK1126">
            <v>0</v>
          </cell>
          <cell r="WL1126">
            <v>0.05</v>
          </cell>
        </row>
        <row r="1127">
          <cell r="WF1127" t="str">
            <v>DIS-POL.</v>
          </cell>
          <cell r="WG1127">
            <v>1</v>
          </cell>
          <cell r="WH1127">
            <v>1</v>
          </cell>
          <cell r="WI1127">
            <v>1</v>
          </cell>
          <cell r="WK1127">
            <v>0</v>
          </cell>
          <cell r="WL1127">
            <v>0.05</v>
          </cell>
        </row>
        <row r="1128">
          <cell r="WF1128" t="str">
            <v>DIS-SIE.16D</v>
          </cell>
          <cell r="WG1128">
            <v>1.3333333333333333</v>
          </cell>
          <cell r="WH1128">
            <v>2</v>
          </cell>
          <cell r="WI1128">
            <v>1</v>
          </cell>
          <cell r="WK1128">
            <v>0.43301270189221941</v>
          </cell>
          <cell r="WL1128">
            <v>0.15</v>
          </cell>
        </row>
        <row r="1129">
          <cell r="WF1129" t="str">
            <v>DIS-TEL.PU6</v>
          </cell>
          <cell r="WG1129">
            <v>2</v>
          </cell>
          <cell r="WH1129">
            <v>3</v>
          </cell>
          <cell r="WI1129">
            <v>1</v>
          </cell>
          <cell r="WK1129">
            <v>0.70710678118654757</v>
          </cell>
          <cell r="WL1129">
            <v>0.1</v>
          </cell>
        </row>
        <row r="1130">
          <cell r="WF1130" t="str">
            <v>EAQ-75B.LA2</v>
          </cell>
          <cell r="WG1130">
            <v>1</v>
          </cell>
          <cell r="WH1130">
            <v>1</v>
          </cell>
          <cell r="WI1130">
            <v>1</v>
          </cell>
          <cell r="WK1130">
            <v>0</v>
          </cell>
          <cell r="WL1130">
            <v>0.05</v>
          </cell>
        </row>
        <row r="1131">
          <cell r="WF1131" t="str">
            <v>EBI-5/2.1/4FES</v>
          </cell>
          <cell r="WG1131">
            <v>5.2</v>
          </cell>
          <cell r="WH1131">
            <v>10</v>
          </cell>
          <cell r="WI1131">
            <v>2</v>
          </cell>
          <cell r="WK1131">
            <v>0.59893890393836302</v>
          </cell>
          <cell r="WL1131">
            <v>0.25</v>
          </cell>
        </row>
        <row r="1132">
          <cell r="WF1132" t="str">
            <v>ECO-22S.1022</v>
          </cell>
          <cell r="WG1132">
            <v>1.5</v>
          </cell>
          <cell r="WH1132">
            <v>2</v>
          </cell>
          <cell r="WI1132">
            <v>1</v>
          </cell>
          <cell r="WK1132">
            <v>0.38490017945975047</v>
          </cell>
          <cell r="WL1132">
            <v>0.2</v>
          </cell>
        </row>
        <row r="1133">
          <cell r="WF1133" t="str">
            <v>ECO-4SA.1022</v>
          </cell>
          <cell r="WG1133">
            <v>2</v>
          </cell>
          <cell r="WH1133">
            <v>4</v>
          </cell>
          <cell r="WI1133">
            <v>1</v>
          </cell>
          <cell r="WK1133">
            <v>0.70710678118654757</v>
          </cell>
          <cell r="WL1133">
            <v>0.2</v>
          </cell>
        </row>
        <row r="1134">
          <cell r="WF1134" t="str">
            <v>ECO-6SA.1022</v>
          </cell>
          <cell r="WG1134">
            <v>1.6666666666666667</v>
          </cell>
          <cell r="WH1134">
            <v>2</v>
          </cell>
          <cell r="WI1134">
            <v>1</v>
          </cell>
          <cell r="WK1134">
            <v>0.34641016151377529</v>
          </cell>
          <cell r="WL1134">
            <v>0.15</v>
          </cell>
        </row>
        <row r="1135">
          <cell r="WF1135" t="str">
            <v>ECO-8SA.1022</v>
          </cell>
          <cell r="WG1135">
            <v>1</v>
          </cell>
          <cell r="WH1135">
            <v>1</v>
          </cell>
          <cell r="WI1135">
            <v>1</v>
          </cell>
          <cell r="WK1135">
            <v>0</v>
          </cell>
          <cell r="WL1135">
            <v>0.05</v>
          </cell>
        </row>
        <row r="1136">
          <cell r="WF1136" t="str">
            <v>EFE-5/2.3/8</v>
          </cell>
          <cell r="WG1136">
            <v>3.4</v>
          </cell>
          <cell r="WH1136">
            <v>10</v>
          </cell>
          <cell r="WI1136">
            <v>1</v>
          </cell>
          <cell r="WK1136">
            <v>1.0925985659415711</v>
          </cell>
          <cell r="WL1136">
            <v>0.25</v>
          </cell>
        </row>
        <row r="1137">
          <cell r="WF1137" t="str">
            <v>EGL-23C.LA2</v>
          </cell>
          <cell r="WG1137">
            <v>1</v>
          </cell>
          <cell r="WH1137">
            <v>1</v>
          </cell>
          <cell r="WI1137">
            <v>1</v>
          </cell>
          <cell r="WK1137">
            <v>0</v>
          </cell>
          <cell r="WL1137">
            <v>0.05</v>
          </cell>
        </row>
        <row r="1138">
          <cell r="WF1138" t="str">
            <v>EJE-1020-1</v>
          </cell>
          <cell r="WG1138">
            <v>6.6719999999999997</v>
          </cell>
          <cell r="WH1138">
            <v>14.859999999999998</v>
          </cell>
          <cell r="WI1138">
            <v>1.5</v>
          </cell>
          <cell r="WK1138">
            <v>0.59944121811028384</v>
          </cell>
          <cell r="WL1138">
            <v>1</v>
          </cell>
        </row>
        <row r="1139">
          <cell r="WF1139" t="str">
            <v>EJE-1020-1 1/2-</v>
          </cell>
          <cell r="WG1139">
            <v>2.0720000000000001</v>
          </cell>
          <cell r="WH1139">
            <v>12.799999999999997</v>
          </cell>
          <cell r="WI1139">
            <v>0.17</v>
          </cell>
          <cell r="WK1139">
            <v>1.4816901006887075</v>
          </cell>
          <cell r="WL1139">
            <v>1</v>
          </cell>
        </row>
        <row r="1140">
          <cell r="WF1140" t="str">
            <v>EJE-1020-1 1/4</v>
          </cell>
          <cell r="WG1140">
            <v>3.9916666666666663</v>
          </cell>
          <cell r="WH1140">
            <v>11.28</v>
          </cell>
          <cell r="WI1140">
            <v>7.0000000000000007E-2</v>
          </cell>
          <cell r="WK1140">
            <v>0.97305616110202109</v>
          </cell>
          <cell r="WL1140">
            <v>0.9</v>
          </cell>
        </row>
        <row r="1141">
          <cell r="WF1141" t="str">
            <v>EJE-1020-1 1/8</v>
          </cell>
          <cell r="WG1141">
            <v>0.16</v>
          </cell>
          <cell r="WH1141">
            <v>0.18</v>
          </cell>
          <cell r="WI1141">
            <v>0.14000000000000001</v>
          </cell>
          <cell r="WK1141">
            <v>0.17677669529663712</v>
          </cell>
          <cell r="WL1141">
            <v>0.1</v>
          </cell>
        </row>
        <row r="1142">
          <cell r="WF1142" t="str">
            <v>EJE-1020-1 3/4</v>
          </cell>
          <cell r="WG1142">
            <v>0.88006250000000019</v>
          </cell>
          <cell r="WH1142">
            <v>4.0600000000000005</v>
          </cell>
          <cell r="WI1142">
            <v>0.05</v>
          </cell>
          <cell r="WK1142">
            <v>1.2000489494175419</v>
          </cell>
          <cell r="WL1142">
            <v>0.8</v>
          </cell>
        </row>
        <row r="1143">
          <cell r="WF1143" t="str">
            <v>EJE-1020-1/2</v>
          </cell>
          <cell r="WG1143">
            <v>3.2283333333333335</v>
          </cell>
          <cell r="WH1143">
            <v>14.340000000000002</v>
          </cell>
          <cell r="WI1143">
            <v>0.08</v>
          </cell>
          <cell r="WK1143">
            <v>1.2000916142797555</v>
          </cell>
          <cell r="WL1143">
            <v>0.9</v>
          </cell>
        </row>
        <row r="1144">
          <cell r="WF1144" t="str">
            <v>EJE-1020-1/4</v>
          </cell>
          <cell r="WG1144">
            <v>1.2550000000000001</v>
          </cell>
          <cell r="WH1144">
            <v>1.83</v>
          </cell>
          <cell r="WI1144">
            <v>0.68</v>
          </cell>
          <cell r="WK1144">
            <v>0.64794645288010322</v>
          </cell>
          <cell r="WL1144">
            <v>0.1</v>
          </cell>
        </row>
        <row r="1145">
          <cell r="WF1145" t="str">
            <v>EJE-1020-2</v>
          </cell>
          <cell r="WG1145">
            <v>1.8589473684210522</v>
          </cell>
          <cell r="WH1145">
            <v>5.94</v>
          </cell>
          <cell r="WI1145">
            <v>0.16</v>
          </cell>
          <cell r="WK1145">
            <v>1.0485237749782683</v>
          </cell>
          <cell r="WL1145">
            <v>0.95</v>
          </cell>
        </row>
        <row r="1146">
          <cell r="WF1146" t="str">
            <v>EJE-1020-2 1/2</v>
          </cell>
          <cell r="WG1146">
            <v>0.27749999999999997</v>
          </cell>
          <cell r="WH1146">
            <v>0.64</v>
          </cell>
          <cell r="WI1146">
            <v>0.04</v>
          </cell>
          <cell r="WK1146">
            <v>0.8667397096076177</v>
          </cell>
          <cell r="WL1146">
            <v>0.4</v>
          </cell>
        </row>
        <row r="1147">
          <cell r="WF1147" t="str">
            <v>EJE-1020-21/4</v>
          </cell>
          <cell r="WG1147">
            <v>0.26000000000000006</v>
          </cell>
          <cell r="WH1147">
            <v>1.06</v>
          </cell>
          <cell r="WI1147">
            <v>0.04</v>
          </cell>
          <cell r="WK1147">
            <v>1.1434143823234608</v>
          </cell>
          <cell r="WL1147">
            <v>0.55000000000000004</v>
          </cell>
        </row>
        <row r="1148">
          <cell r="WF1148" t="str">
            <v>EJE-1020-3"</v>
          </cell>
          <cell r="WG1148">
            <v>0.44125000000000003</v>
          </cell>
          <cell r="WH1148">
            <v>1</v>
          </cell>
          <cell r="WI1148">
            <v>0.11</v>
          </cell>
          <cell r="WK1148">
            <v>0.74698572352464765</v>
          </cell>
          <cell r="WL1148">
            <v>0.4</v>
          </cell>
        </row>
        <row r="1149">
          <cell r="WF1149" t="str">
            <v>EJE-1020-3/4</v>
          </cell>
          <cell r="WG1149">
            <v>8.6178947368421053</v>
          </cell>
          <cell r="WH1149">
            <v>37.519999999999996</v>
          </cell>
          <cell r="WI1149">
            <v>0.35</v>
          </cell>
          <cell r="WK1149">
            <v>1.1438116133712573</v>
          </cell>
          <cell r="WL1149">
            <v>0.95</v>
          </cell>
        </row>
        <row r="1150">
          <cell r="WF1150" t="str">
            <v>EJE-1020-3/8</v>
          </cell>
          <cell r="WG1150">
            <v>2.8036363636363637</v>
          </cell>
          <cell r="WH1150">
            <v>18.18</v>
          </cell>
          <cell r="WI1150">
            <v>0.09</v>
          </cell>
          <cell r="WK1150">
            <v>1.9617213181698234</v>
          </cell>
          <cell r="WL1150">
            <v>0.55000000000000004</v>
          </cell>
        </row>
        <row r="1151">
          <cell r="WF1151" t="str">
            <v>EJE-1020-31/2</v>
          </cell>
          <cell r="WG1151">
            <v>0.6170000000000001</v>
          </cell>
          <cell r="WH1151">
            <v>3.2</v>
          </cell>
          <cell r="WI1151">
            <v>0.09</v>
          </cell>
          <cell r="WK1151">
            <v>1.5045906574827084</v>
          </cell>
          <cell r="WL1151">
            <v>0.5</v>
          </cell>
        </row>
        <row r="1152">
          <cell r="WF1152" t="str">
            <v>EJE-1020-4 1/2</v>
          </cell>
          <cell r="WG1152">
            <v>0.50071428571428567</v>
          </cell>
          <cell r="WH1152">
            <v>2.8</v>
          </cell>
          <cell r="WI1152">
            <v>0.02</v>
          </cell>
          <cell r="WK1152">
            <v>2.0574848716152925</v>
          </cell>
          <cell r="WL1152">
            <v>0.35</v>
          </cell>
        </row>
        <row r="1153">
          <cell r="WF1153" t="str">
            <v>EJE-1020-4"</v>
          </cell>
          <cell r="WG1153">
            <v>0.40857142857142853</v>
          </cell>
          <cell r="WH1153">
            <v>1.45</v>
          </cell>
          <cell r="WI1153">
            <v>0.1</v>
          </cell>
          <cell r="WK1153">
            <v>0.91974965563930933</v>
          </cell>
          <cell r="WL1153">
            <v>0.7</v>
          </cell>
        </row>
        <row r="1154">
          <cell r="WF1154" t="str">
            <v>EJE-1020-5"</v>
          </cell>
          <cell r="WG1154">
            <v>0.75307692307692298</v>
          </cell>
          <cell r="WH1154">
            <v>2</v>
          </cell>
          <cell r="WI1154">
            <v>0.18</v>
          </cell>
          <cell r="WK1154">
            <v>0.74202124841082007</v>
          </cell>
          <cell r="WL1154">
            <v>0.65</v>
          </cell>
        </row>
        <row r="1155">
          <cell r="WF1155" t="str">
            <v>EJE-1020-5/16</v>
          </cell>
          <cell r="WG1155">
            <v>0.91999999999999993</v>
          </cell>
          <cell r="WH1155">
            <v>3</v>
          </cell>
          <cell r="WI1155">
            <v>0.04</v>
          </cell>
          <cell r="WK1155">
            <v>1.3359177654303571</v>
          </cell>
          <cell r="WL1155">
            <v>0.25</v>
          </cell>
        </row>
        <row r="1156">
          <cell r="WF1156" t="str">
            <v>EJE-1020-5/8</v>
          </cell>
          <cell r="WG1156">
            <v>7.5348599979999991</v>
          </cell>
          <cell r="WH1156">
            <v>20.29</v>
          </cell>
          <cell r="WI1156">
            <v>0.51</v>
          </cell>
          <cell r="WK1156">
            <v>0.80040766586083134</v>
          </cell>
          <cell r="WL1156">
            <v>1</v>
          </cell>
        </row>
        <row r="1157">
          <cell r="WF1157" t="str">
            <v>EJE-1020-6"</v>
          </cell>
          <cell r="WG1157">
            <v>0.36625000000000002</v>
          </cell>
          <cell r="WH1157">
            <v>0.77</v>
          </cell>
          <cell r="WI1157">
            <v>0.06</v>
          </cell>
          <cell r="WK1157">
            <v>0.63748565494118992</v>
          </cell>
          <cell r="WL1157">
            <v>0.4</v>
          </cell>
        </row>
        <row r="1158">
          <cell r="WF1158" t="str">
            <v>EJE-1020-7</v>
          </cell>
          <cell r="WG1158">
            <v>0.10000000000000002</v>
          </cell>
          <cell r="WH1158">
            <v>0.1</v>
          </cell>
          <cell r="WI1158">
            <v>0.1</v>
          </cell>
          <cell r="WK1158">
            <v>1.6996749443881474E-16</v>
          </cell>
          <cell r="WL1158">
            <v>0.15</v>
          </cell>
        </row>
        <row r="1159">
          <cell r="WF1159" t="str">
            <v>EJE-1020-7/8</v>
          </cell>
          <cell r="WG1159">
            <v>1.5163333333333335</v>
          </cell>
          <cell r="WH1159">
            <v>6.21</v>
          </cell>
          <cell r="WI1159">
            <v>0.2</v>
          </cell>
          <cell r="WK1159">
            <v>1.5653138611852564</v>
          </cell>
          <cell r="WL1159">
            <v>0.3</v>
          </cell>
        </row>
        <row r="1160">
          <cell r="WF1160" t="str">
            <v>EJE-104.5.06</v>
          </cell>
          <cell r="WG1160">
            <v>4.5249999999999995</v>
          </cell>
          <cell r="WH1160">
            <v>8.6699999999999982</v>
          </cell>
          <cell r="WI1160">
            <v>0.38</v>
          </cell>
          <cell r="WK1160">
            <v>1.2954508764721497</v>
          </cell>
          <cell r="WL1160">
            <v>0.1</v>
          </cell>
        </row>
        <row r="1161">
          <cell r="WF1161" t="str">
            <v>EJE-104.5.5.1/2</v>
          </cell>
          <cell r="WG1161">
            <v>2.3099999999999996</v>
          </cell>
          <cell r="WH1161">
            <v>4.1399999999999997</v>
          </cell>
          <cell r="WI1161">
            <v>0.48</v>
          </cell>
          <cell r="WK1161">
            <v>1.1203510039579068</v>
          </cell>
          <cell r="WL1161">
            <v>0.1</v>
          </cell>
        </row>
        <row r="1162">
          <cell r="WF1162" t="str">
            <v>EJE-104.5X6.1/2</v>
          </cell>
          <cell r="WG1162">
            <v>1.0533333333333335</v>
          </cell>
          <cell r="WH1162">
            <v>2.9</v>
          </cell>
          <cell r="WI1162">
            <v>0.04</v>
          </cell>
          <cell r="WK1162">
            <v>1.5206873398497252</v>
          </cell>
          <cell r="WL1162">
            <v>0.15</v>
          </cell>
        </row>
        <row r="1163">
          <cell r="WF1163" t="str">
            <v>EJE-104.9"</v>
          </cell>
          <cell r="WG1163">
            <v>0.39833333333333337</v>
          </cell>
          <cell r="WH1163">
            <v>0.88</v>
          </cell>
          <cell r="WI1163">
            <v>0.11</v>
          </cell>
          <cell r="WK1163">
            <v>0.66162257915464695</v>
          </cell>
          <cell r="WL1163">
            <v>0.3</v>
          </cell>
        </row>
        <row r="1164">
          <cell r="WF1164" t="str">
            <v>EJE-1045-1</v>
          </cell>
          <cell r="WG1164">
            <v>12.391875000000001</v>
          </cell>
          <cell r="WH1164">
            <v>54.54</v>
          </cell>
          <cell r="WI1164">
            <v>2.2999999999999998</v>
          </cell>
          <cell r="WK1164">
            <v>1.1508324245662476</v>
          </cell>
          <cell r="WL1164">
            <v>0.8</v>
          </cell>
        </row>
        <row r="1165">
          <cell r="WF1165" t="str">
            <v>EJE-1045-1 1/2</v>
          </cell>
          <cell r="WG1165">
            <v>11.304022222222223</v>
          </cell>
          <cell r="WH1165">
            <v>136.4</v>
          </cell>
          <cell r="WI1165">
            <v>0.06</v>
          </cell>
          <cell r="WK1165">
            <v>2.7877662644692482</v>
          </cell>
          <cell r="WL1165">
            <v>0.9</v>
          </cell>
        </row>
        <row r="1166">
          <cell r="WF1166" t="str">
            <v>EJE-1045-1 1/4</v>
          </cell>
          <cell r="WG1166">
            <v>8.1171052631578924</v>
          </cell>
          <cell r="WH1166">
            <v>30.060000000000002</v>
          </cell>
          <cell r="WI1166">
            <v>0.02</v>
          </cell>
          <cell r="WK1166">
            <v>0.98918005068426329</v>
          </cell>
          <cell r="WL1166">
            <v>0.95</v>
          </cell>
        </row>
        <row r="1167">
          <cell r="WF1167" t="str">
            <v>EJE-1045-1 1/8</v>
          </cell>
          <cell r="WG1167">
            <v>3.24</v>
          </cell>
          <cell r="WH1167">
            <v>3.24</v>
          </cell>
          <cell r="WI1167">
            <v>3.24</v>
          </cell>
          <cell r="WK1167">
            <v>0</v>
          </cell>
          <cell r="WL1167">
            <v>0.05</v>
          </cell>
        </row>
        <row r="1168">
          <cell r="WF1168" t="str">
            <v>EJE-1045-1 3/4</v>
          </cell>
          <cell r="WG1168">
            <v>3.2383332833333336</v>
          </cell>
          <cell r="WH1168">
            <v>9.4499999999999993</v>
          </cell>
          <cell r="WI1168">
            <v>0.2</v>
          </cell>
          <cell r="WK1168">
            <v>0.78368891373328065</v>
          </cell>
          <cell r="WL1168">
            <v>0.9</v>
          </cell>
        </row>
        <row r="1169">
          <cell r="WF1169" t="str">
            <v>EJE-1045-1/2</v>
          </cell>
          <cell r="WG1169">
            <v>1.0550000000000004</v>
          </cell>
          <cell r="WH1169">
            <v>2.78</v>
          </cell>
          <cell r="WI1169">
            <v>0.1</v>
          </cell>
          <cell r="WK1169">
            <v>0.73536533336821641</v>
          </cell>
          <cell r="WL1169">
            <v>0.6</v>
          </cell>
        </row>
        <row r="1170">
          <cell r="WF1170" t="str">
            <v>EJE-1045-114MM</v>
          </cell>
          <cell r="WG1170">
            <v>0.04</v>
          </cell>
          <cell r="WH1170">
            <v>0.06</v>
          </cell>
          <cell r="WI1170">
            <v>0.02</v>
          </cell>
          <cell r="WK1170">
            <v>0.50000000000000011</v>
          </cell>
          <cell r="WL1170">
            <v>0.15</v>
          </cell>
        </row>
        <row r="1171">
          <cell r="WF1171" t="str">
            <v>EJE-1045-170MM</v>
          </cell>
          <cell r="WG1171">
            <v>0.27333333333333337</v>
          </cell>
          <cell r="WH1171">
            <v>0.42000000000000004</v>
          </cell>
          <cell r="WI1171">
            <v>0.2</v>
          </cell>
          <cell r="WK1171">
            <v>0.46469655812823546</v>
          </cell>
          <cell r="WL1171">
            <v>0.15</v>
          </cell>
        </row>
        <row r="1172">
          <cell r="WF1172" t="str">
            <v>EJE-1045-2</v>
          </cell>
          <cell r="WG1172">
            <v>2.2172222222222224</v>
          </cell>
          <cell r="WH1172">
            <v>4.58</v>
          </cell>
          <cell r="WI1172">
            <v>0.5</v>
          </cell>
          <cell r="WK1172">
            <v>0.54029681008345753</v>
          </cell>
          <cell r="WL1172">
            <v>0.9</v>
          </cell>
        </row>
        <row r="1173">
          <cell r="WF1173" t="str">
            <v>EJE-1045-2 1/2</v>
          </cell>
          <cell r="WG1173">
            <v>4.4868421052631575</v>
          </cell>
          <cell r="WH1173">
            <v>14.189999999999998</v>
          </cell>
          <cell r="WI1173">
            <v>0.59</v>
          </cell>
          <cell r="WK1173">
            <v>0.78864967126343977</v>
          </cell>
          <cell r="WL1173">
            <v>0.95</v>
          </cell>
        </row>
        <row r="1174">
          <cell r="WF1174" t="str">
            <v>EJE-1045-2 1/4</v>
          </cell>
          <cell r="WG1174">
            <v>1.8176235294117644</v>
          </cell>
          <cell r="WH1174">
            <v>4.9799999999999995</v>
          </cell>
          <cell r="WI1174">
            <v>0.06</v>
          </cell>
          <cell r="WK1174">
            <v>0.80357252458451278</v>
          </cell>
          <cell r="WL1174">
            <v>0.85</v>
          </cell>
        </row>
        <row r="1175">
          <cell r="WF1175" t="str">
            <v>EJE-1045-2 3/4</v>
          </cell>
          <cell r="WG1175">
            <v>3.1188888888888884</v>
          </cell>
          <cell r="WH1175">
            <v>11.37</v>
          </cell>
          <cell r="WI1175">
            <v>0.53</v>
          </cell>
          <cell r="WK1175">
            <v>1.0371632446198769</v>
          </cell>
          <cell r="WL1175">
            <v>0.45</v>
          </cell>
        </row>
        <row r="1176">
          <cell r="WF1176" t="str">
            <v>EJE-1045-210MM</v>
          </cell>
          <cell r="WG1176">
            <v>0.13600000000000001</v>
          </cell>
          <cell r="WH1176">
            <v>0.26</v>
          </cell>
          <cell r="WI1176">
            <v>0.03</v>
          </cell>
          <cell r="WK1176">
            <v>0.85843816898213332</v>
          </cell>
          <cell r="WL1176">
            <v>0.25</v>
          </cell>
        </row>
        <row r="1177">
          <cell r="WF1177" t="str">
            <v>EJE-1045-280MM</v>
          </cell>
          <cell r="WG1177">
            <v>0.28999999999999998</v>
          </cell>
          <cell r="WH1177">
            <v>0.45999999999999996</v>
          </cell>
          <cell r="WI1177">
            <v>0.06</v>
          </cell>
          <cell r="WK1177">
            <v>0.6100622763087632</v>
          </cell>
          <cell r="WL1177">
            <v>0.25</v>
          </cell>
        </row>
        <row r="1178">
          <cell r="WF1178" t="str">
            <v>EJE-1045-3</v>
          </cell>
          <cell r="WG1178">
            <v>1.2228571428571429</v>
          </cell>
          <cell r="WH1178">
            <v>3.1</v>
          </cell>
          <cell r="WI1178">
            <v>0.03</v>
          </cell>
          <cell r="WK1178">
            <v>0.85946479286508337</v>
          </cell>
          <cell r="WL1178">
            <v>0.7</v>
          </cell>
        </row>
        <row r="1179">
          <cell r="WF1179" t="str">
            <v>EJE-1045-3 1/2</v>
          </cell>
          <cell r="WG1179">
            <v>1.3627777777777779</v>
          </cell>
          <cell r="WH1179">
            <v>6.51</v>
          </cell>
          <cell r="WI1179">
            <v>0.08</v>
          </cell>
          <cell r="WK1179">
            <v>1.5268048081718935</v>
          </cell>
          <cell r="WL1179">
            <v>0.45</v>
          </cell>
        </row>
        <row r="1180">
          <cell r="WF1180" t="str">
            <v>EJE-1045-3 1/4</v>
          </cell>
          <cell r="WG1180">
            <v>2.6087500000000001</v>
          </cell>
          <cell r="WH1180">
            <v>14.8</v>
          </cell>
          <cell r="WI1180">
            <v>0.16</v>
          </cell>
          <cell r="WK1180">
            <v>1.9000771563297232</v>
          </cell>
          <cell r="WL1180">
            <v>0.4</v>
          </cell>
        </row>
        <row r="1181">
          <cell r="WF1181" t="str">
            <v>EJE-1045-3/4</v>
          </cell>
          <cell r="WG1181">
            <v>23.193684210526317</v>
          </cell>
          <cell r="WH1181">
            <v>99.990000000000009</v>
          </cell>
          <cell r="WI1181">
            <v>0.12</v>
          </cell>
          <cell r="WK1181">
            <v>1.3246510544376779</v>
          </cell>
          <cell r="WL1181">
            <v>0.95</v>
          </cell>
        </row>
        <row r="1182">
          <cell r="WF1182" t="str">
            <v>EJE-1045-3/8</v>
          </cell>
          <cell r="WG1182">
            <v>0.36000000000000004</v>
          </cell>
          <cell r="WH1182">
            <v>0.52</v>
          </cell>
          <cell r="WI1182">
            <v>0.08</v>
          </cell>
          <cell r="WK1182">
            <v>0.67586250336646858</v>
          </cell>
          <cell r="WL1182">
            <v>0.15</v>
          </cell>
        </row>
        <row r="1183">
          <cell r="WF1183" t="str">
            <v>EJE-1045-305</v>
          </cell>
          <cell r="WG1183">
            <v>0.32375000000000004</v>
          </cell>
          <cell r="WH1183">
            <v>0.48</v>
          </cell>
          <cell r="WI1183">
            <v>0.13</v>
          </cell>
          <cell r="WK1183">
            <v>0.44759106110045316</v>
          </cell>
          <cell r="WL1183">
            <v>0.4</v>
          </cell>
        </row>
        <row r="1184">
          <cell r="WF1184" t="str">
            <v>EJE-1045-4</v>
          </cell>
          <cell r="WG1184">
            <v>2.3412500000000001</v>
          </cell>
          <cell r="WH1184">
            <v>4.7799999999999994</v>
          </cell>
          <cell r="WI1184">
            <v>0.2</v>
          </cell>
          <cell r="WK1184">
            <v>0.62533553636828654</v>
          </cell>
          <cell r="WL1184">
            <v>0.8</v>
          </cell>
        </row>
        <row r="1185">
          <cell r="WF1185" t="str">
            <v>EJE-1045-4 1/2</v>
          </cell>
          <cell r="WG1185">
            <v>1.9924999999999997</v>
          </cell>
          <cell r="WH1185">
            <v>10.969999999999999</v>
          </cell>
          <cell r="WI1185">
            <v>0.13</v>
          </cell>
          <cell r="WK1185">
            <v>1.5614892248592305</v>
          </cell>
          <cell r="WL1185">
            <v>0.6</v>
          </cell>
        </row>
        <row r="1186">
          <cell r="WF1186" t="str">
            <v>EJE-1045-5</v>
          </cell>
          <cell r="WG1186">
            <v>2.5428571428571431</v>
          </cell>
          <cell r="WH1186">
            <v>6.6</v>
          </cell>
          <cell r="WI1186">
            <v>0.8</v>
          </cell>
          <cell r="WK1186">
            <v>0.87379719964135905</v>
          </cell>
          <cell r="WL1186">
            <v>0.35</v>
          </cell>
        </row>
        <row r="1187">
          <cell r="WF1187" t="str">
            <v>EJE-1045-5/16</v>
          </cell>
          <cell r="WG1187">
            <v>0.49</v>
          </cell>
          <cell r="WH1187">
            <v>1.02</v>
          </cell>
          <cell r="WI1187">
            <v>0.05</v>
          </cell>
          <cell r="WK1187">
            <v>1.0024958441481744</v>
          </cell>
          <cell r="WL1187">
            <v>0.15</v>
          </cell>
        </row>
        <row r="1188">
          <cell r="WF1188" t="str">
            <v>EJE-1045-5/8</v>
          </cell>
          <cell r="WG1188">
            <v>18.665789464210523</v>
          </cell>
          <cell r="WH1188">
            <v>61.61</v>
          </cell>
          <cell r="WI1188">
            <v>0.17</v>
          </cell>
          <cell r="WK1188">
            <v>1.1528717012168284</v>
          </cell>
          <cell r="WL1188">
            <v>0.95</v>
          </cell>
        </row>
        <row r="1189">
          <cell r="WF1189" t="str">
            <v>EJE-1045-7</v>
          </cell>
          <cell r="WG1189">
            <v>1.3779999999999999</v>
          </cell>
          <cell r="WH1189">
            <v>4.38</v>
          </cell>
          <cell r="WI1189">
            <v>0.04</v>
          </cell>
          <cell r="WK1189">
            <v>1.2932591492360901</v>
          </cell>
          <cell r="WL1189">
            <v>0.25</v>
          </cell>
        </row>
        <row r="1190">
          <cell r="WF1190" t="str">
            <v>EJE-1045-7/8</v>
          </cell>
          <cell r="WG1190">
            <v>0.56799999999999995</v>
          </cell>
          <cell r="WH1190">
            <v>1.55</v>
          </cell>
          <cell r="WI1190">
            <v>0.11</v>
          </cell>
          <cell r="WK1190">
            <v>0.92733404064121261</v>
          </cell>
          <cell r="WL1190">
            <v>0.5</v>
          </cell>
        </row>
        <row r="1191">
          <cell r="WF1191" t="str">
            <v>EJE-1045-8</v>
          </cell>
          <cell r="WG1191">
            <v>0.2688888888888889</v>
          </cell>
          <cell r="WH1191">
            <v>0.74</v>
          </cell>
          <cell r="WI1191">
            <v>0.05</v>
          </cell>
          <cell r="WK1191">
            <v>0.89920906438144099</v>
          </cell>
          <cell r="WL1191">
            <v>0.45</v>
          </cell>
        </row>
        <row r="1192">
          <cell r="WF1192" t="str">
            <v>EJE-1045-95MM</v>
          </cell>
          <cell r="WG1192">
            <v>0.38</v>
          </cell>
          <cell r="WH1192">
            <v>0.38</v>
          </cell>
          <cell r="WI1192">
            <v>0.38</v>
          </cell>
          <cell r="WK1192">
            <v>0</v>
          </cell>
          <cell r="WL1192">
            <v>0.05</v>
          </cell>
        </row>
        <row r="1193">
          <cell r="WF1193" t="str">
            <v>EJE-120.SPP</v>
          </cell>
          <cell r="WG1193">
            <v>19</v>
          </cell>
          <cell r="WH1193">
            <v>38</v>
          </cell>
          <cell r="WI1193">
            <v>2</v>
          </cell>
          <cell r="WK1193">
            <v>1.0087337902782492</v>
          </cell>
          <cell r="WL1193">
            <v>0.2</v>
          </cell>
        </row>
        <row r="1194">
          <cell r="WF1194" t="str">
            <v>EJE-250.SPP</v>
          </cell>
          <cell r="WG1194">
            <v>30.642857142857142</v>
          </cell>
          <cell r="WH1194">
            <v>77</v>
          </cell>
          <cell r="WI1194">
            <v>2</v>
          </cell>
          <cell r="WK1194">
            <v>0.7827571719400489</v>
          </cell>
          <cell r="WL1194">
            <v>0.7</v>
          </cell>
        </row>
        <row r="1195">
          <cell r="WF1195" t="str">
            <v>EJE-414.0X5.1/2</v>
          </cell>
          <cell r="WG1195">
            <v>2.0733333333333333</v>
          </cell>
          <cell r="WH1195">
            <v>3.78</v>
          </cell>
          <cell r="WI1195">
            <v>1.02</v>
          </cell>
          <cell r="WK1195">
            <v>0.62300228180677164</v>
          </cell>
          <cell r="WL1195">
            <v>0.3</v>
          </cell>
        </row>
        <row r="1196">
          <cell r="WF1196" t="str">
            <v>EJE-414.1 3/4</v>
          </cell>
          <cell r="WG1196">
            <v>3.3</v>
          </cell>
          <cell r="WH1196">
            <v>8.6999999999999993</v>
          </cell>
          <cell r="WI1196">
            <v>0.52</v>
          </cell>
          <cell r="WK1196">
            <v>1.008917488460062</v>
          </cell>
          <cell r="WL1196">
            <v>0.5</v>
          </cell>
        </row>
        <row r="1197">
          <cell r="WF1197" t="str">
            <v>EJE-414.31/2</v>
          </cell>
          <cell r="WG1197">
            <v>2.01125</v>
          </cell>
          <cell r="WH1197">
            <v>5.57</v>
          </cell>
          <cell r="WI1197">
            <v>0.56000000000000005</v>
          </cell>
          <cell r="WK1197">
            <v>0.83383066866331002</v>
          </cell>
          <cell r="WL1197">
            <v>0.4</v>
          </cell>
        </row>
        <row r="1198">
          <cell r="WF1198" t="str">
            <v>EJE-4140-1</v>
          </cell>
          <cell r="WG1198">
            <v>8.1459995879999987</v>
          </cell>
          <cell r="WH1198">
            <v>23.569996</v>
          </cell>
          <cell r="WI1198">
            <v>0.25</v>
          </cell>
          <cell r="WK1198">
            <v>1.2135012080814103</v>
          </cell>
          <cell r="WL1198">
            <v>0.5</v>
          </cell>
        </row>
        <row r="1199">
          <cell r="WF1199" t="str">
            <v>EJE-4140-1 1/4</v>
          </cell>
          <cell r="WG1199">
            <v>6.9137494999999998</v>
          </cell>
          <cell r="WH1199">
            <v>23.689996000000001</v>
          </cell>
          <cell r="WI1199">
            <v>0.4</v>
          </cell>
          <cell r="WK1199">
            <v>1.2607977250280082</v>
          </cell>
          <cell r="WL1199">
            <v>0.4</v>
          </cell>
        </row>
        <row r="1200">
          <cell r="WF1200" t="str">
            <v>EJE-4140-2 1/2</v>
          </cell>
          <cell r="WG1200">
            <v>1.6553846153846157</v>
          </cell>
          <cell r="WH1200">
            <v>4.9700000000000006</v>
          </cell>
          <cell r="WI1200">
            <v>0.65</v>
          </cell>
          <cell r="WK1200">
            <v>0.6815044577464856</v>
          </cell>
          <cell r="WL1200">
            <v>0.65</v>
          </cell>
        </row>
        <row r="1201">
          <cell r="WF1201" t="str">
            <v>EJE-4140-2 1/4</v>
          </cell>
          <cell r="WG1201">
            <v>3.6422722909090908</v>
          </cell>
          <cell r="WH1201">
            <v>10.48</v>
          </cell>
          <cell r="WI1201">
            <v>0.41</v>
          </cell>
          <cell r="WK1201">
            <v>1.0004850635782154</v>
          </cell>
          <cell r="WL1201">
            <v>0.55000000000000004</v>
          </cell>
        </row>
        <row r="1202">
          <cell r="WF1202" t="str">
            <v>EJE-4140-2 3/4</v>
          </cell>
          <cell r="WG1202">
            <v>1.612727272727273</v>
          </cell>
          <cell r="WH1202">
            <v>3.4899999999999998</v>
          </cell>
          <cell r="WI1202">
            <v>0.51</v>
          </cell>
          <cell r="WK1202">
            <v>0.57999425670932336</v>
          </cell>
          <cell r="WL1202">
            <v>0.55000000000000004</v>
          </cell>
        </row>
        <row r="1203">
          <cell r="WF1203" t="str">
            <v>EJE-4140-2"</v>
          </cell>
          <cell r="WG1203">
            <v>1.4009090909090907</v>
          </cell>
          <cell r="WH1203">
            <v>3.2199999999999998</v>
          </cell>
          <cell r="WI1203">
            <v>0.42</v>
          </cell>
          <cell r="WK1203">
            <v>0.6842904809030369</v>
          </cell>
          <cell r="WL1203">
            <v>0.55000000000000004</v>
          </cell>
        </row>
        <row r="1204">
          <cell r="WF1204" t="str">
            <v>EJE-4140-3"</v>
          </cell>
          <cell r="WG1204">
            <v>2.7309090909090914</v>
          </cell>
          <cell r="WH1204">
            <v>8.75</v>
          </cell>
          <cell r="WI1204">
            <v>0.25</v>
          </cell>
          <cell r="WK1204">
            <v>0.90056588196971665</v>
          </cell>
          <cell r="WL1204">
            <v>0.55000000000000004</v>
          </cell>
        </row>
        <row r="1205">
          <cell r="WF1205" t="str">
            <v>EJE-4140-5/8</v>
          </cell>
          <cell r="WG1205">
            <v>0.15333333333333335</v>
          </cell>
          <cell r="WH1205">
            <v>0.26</v>
          </cell>
          <cell r="WI1205">
            <v>0.06</v>
          </cell>
          <cell r="WK1205">
            <v>0.65650734219745643</v>
          </cell>
          <cell r="WL1205">
            <v>0.15</v>
          </cell>
        </row>
        <row r="1206">
          <cell r="WF1206" t="str">
            <v>EJE-4140-6</v>
          </cell>
          <cell r="WG1206">
            <v>0.24</v>
          </cell>
          <cell r="WH1206">
            <v>0.24</v>
          </cell>
          <cell r="WI1206">
            <v>0.24</v>
          </cell>
          <cell r="WK1206">
            <v>0</v>
          </cell>
          <cell r="WL1206">
            <v>0.05</v>
          </cell>
        </row>
        <row r="1207">
          <cell r="WF1207" t="str">
            <v>EJE-4140-8</v>
          </cell>
          <cell r="WG1207">
            <v>3.5700000000000003</v>
          </cell>
          <cell r="WH1207">
            <v>6.9</v>
          </cell>
          <cell r="WI1207">
            <v>0.24</v>
          </cell>
          <cell r="WK1207">
            <v>1.3191403817093577</v>
          </cell>
          <cell r="WL1207">
            <v>0.1</v>
          </cell>
        </row>
        <row r="1208">
          <cell r="WF1208" t="str">
            <v>EJE-420.55.80</v>
          </cell>
          <cell r="WG1208">
            <v>0.36</v>
          </cell>
          <cell r="WH1208">
            <v>0.36</v>
          </cell>
          <cell r="WI1208">
            <v>0.36</v>
          </cell>
          <cell r="WK1208">
            <v>0</v>
          </cell>
          <cell r="WL1208">
            <v>0.05</v>
          </cell>
        </row>
        <row r="1209">
          <cell r="WF1209" t="str">
            <v>EJE-4340-3</v>
          </cell>
          <cell r="WG1209">
            <v>1</v>
          </cell>
          <cell r="WH1209">
            <v>1</v>
          </cell>
          <cell r="WI1209">
            <v>1</v>
          </cell>
          <cell r="WK1209">
            <v>0</v>
          </cell>
          <cell r="WL1209">
            <v>0.05</v>
          </cell>
        </row>
        <row r="1210">
          <cell r="WF1210" t="str">
            <v>EJE-4340-7</v>
          </cell>
          <cell r="WG1210">
            <v>1.2714285714285716</v>
          </cell>
          <cell r="WH1210">
            <v>6.44</v>
          </cell>
          <cell r="WI1210">
            <v>0.16</v>
          </cell>
          <cell r="WK1210">
            <v>1.7997688835900842</v>
          </cell>
          <cell r="WL1210">
            <v>0.35</v>
          </cell>
        </row>
        <row r="1211">
          <cell r="WF1211" t="str">
            <v>EJE-ACE.1.1/2</v>
          </cell>
          <cell r="WG1211">
            <v>0.25</v>
          </cell>
          <cell r="WH1211">
            <v>0.4</v>
          </cell>
          <cell r="WI1211">
            <v>0.1</v>
          </cell>
          <cell r="WK1211">
            <v>0.84852813742385735</v>
          </cell>
          <cell r="WL1211">
            <v>0.1</v>
          </cell>
        </row>
        <row r="1212">
          <cell r="WF1212" t="str">
            <v>EJE-ACE.2</v>
          </cell>
          <cell r="WG1212">
            <v>0.36</v>
          </cell>
          <cell r="WH1212">
            <v>0.6</v>
          </cell>
          <cell r="WI1212">
            <v>0.12</v>
          </cell>
          <cell r="WK1212">
            <v>0.76980035891950116</v>
          </cell>
          <cell r="WL1212">
            <v>0.2</v>
          </cell>
        </row>
        <row r="1213">
          <cell r="WF1213" t="str">
            <v>EJE-AIS.420.65</v>
          </cell>
          <cell r="WG1213">
            <v>0.58000000000000007</v>
          </cell>
          <cell r="WH1213">
            <v>0.8</v>
          </cell>
          <cell r="WI1213">
            <v>0.36</v>
          </cell>
          <cell r="WK1213">
            <v>0.53642583400358745</v>
          </cell>
          <cell r="WL1213">
            <v>0.1</v>
          </cell>
        </row>
        <row r="1214">
          <cell r="WF1214" t="str">
            <v>EJE-ASE.4140.4"</v>
          </cell>
          <cell r="WG1214">
            <v>2.3920000000000003</v>
          </cell>
          <cell r="WH1214">
            <v>4.0500000000000007</v>
          </cell>
          <cell r="WI1214">
            <v>1.06</v>
          </cell>
          <cell r="WK1214">
            <v>0.52035817316751443</v>
          </cell>
          <cell r="WL1214">
            <v>0.25</v>
          </cell>
        </row>
        <row r="1215">
          <cell r="WF1215" t="str">
            <v>EJE-HEX.2.1/2.</v>
          </cell>
          <cell r="WG1215">
            <v>0.79499999999999993</v>
          </cell>
          <cell r="WH1215">
            <v>1.7999999999999998</v>
          </cell>
          <cell r="WI1215">
            <v>0.3</v>
          </cell>
          <cell r="WK1215">
            <v>0.87446265858539363</v>
          </cell>
          <cell r="WL1215">
            <v>0.2</v>
          </cell>
        </row>
        <row r="1216">
          <cell r="WF1216" t="str">
            <v>EJE-HEX-1 1/2</v>
          </cell>
          <cell r="WG1216">
            <v>2.3250000000000002</v>
          </cell>
          <cell r="WH1216">
            <v>5.4</v>
          </cell>
          <cell r="WI1216">
            <v>0.09</v>
          </cell>
          <cell r="WK1216">
            <v>0.85246291889778625</v>
          </cell>
          <cell r="WL1216">
            <v>0.3</v>
          </cell>
        </row>
        <row r="1217">
          <cell r="WF1217" t="str">
            <v>EJE-HEX-1 3/4-</v>
          </cell>
          <cell r="WG1217">
            <v>1.2366666666666666</v>
          </cell>
          <cell r="WH1217">
            <v>3.2</v>
          </cell>
          <cell r="WI1217">
            <v>0.08</v>
          </cell>
          <cell r="WK1217">
            <v>1.3821659840440161</v>
          </cell>
          <cell r="WL1217">
            <v>0.15</v>
          </cell>
        </row>
        <row r="1218">
          <cell r="WF1218" t="str">
            <v>EJE-HEX-12614-2</v>
          </cell>
          <cell r="WG1218">
            <v>0.9866666666666668</v>
          </cell>
          <cell r="WH1218">
            <v>1.36</v>
          </cell>
          <cell r="WI1218">
            <v>0.12</v>
          </cell>
          <cell r="WK1218">
            <v>0.59120656362776625</v>
          </cell>
          <cell r="WL1218">
            <v>0.3</v>
          </cell>
        </row>
        <row r="1219">
          <cell r="WF1219" t="str">
            <v>EJE-HEX-2 1/4</v>
          </cell>
          <cell r="WG1219">
            <v>0.12</v>
          </cell>
          <cell r="WH1219">
            <v>0.16</v>
          </cell>
          <cell r="WI1219">
            <v>0.08</v>
          </cell>
          <cell r="WK1219">
            <v>0.47140452079103184</v>
          </cell>
          <cell r="WL1219">
            <v>0.1</v>
          </cell>
        </row>
        <row r="1220">
          <cell r="WF1220" t="str">
            <v>EJE-HEX-3/4</v>
          </cell>
          <cell r="WG1220">
            <v>0.22</v>
          </cell>
          <cell r="WH1220">
            <v>0.3</v>
          </cell>
          <cell r="WI1220">
            <v>7.0000000000000007E-2</v>
          </cell>
          <cell r="WK1220">
            <v>0.59090909090909094</v>
          </cell>
          <cell r="WL1220">
            <v>0.15</v>
          </cell>
        </row>
        <row r="1221">
          <cell r="WF1221" t="str">
            <v>EJE-HEX-30MM</v>
          </cell>
          <cell r="WG1221">
            <v>1.1100000000000001</v>
          </cell>
          <cell r="WH1221">
            <v>1.1100000000000001</v>
          </cell>
          <cell r="WI1221">
            <v>1.1100000000000001</v>
          </cell>
          <cell r="WK1221">
            <v>0</v>
          </cell>
          <cell r="WL1221">
            <v>0.05</v>
          </cell>
        </row>
        <row r="1222">
          <cell r="WF1222" t="str">
            <v>EJE-IN-304-1 1</v>
          </cell>
          <cell r="WG1222">
            <v>1.0333333333333334</v>
          </cell>
          <cell r="WH1222">
            <v>1.2000000000000002</v>
          </cell>
          <cell r="WI1222">
            <v>0.91</v>
          </cell>
          <cell r="WK1222">
            <v>0.14494607702361978</v>
          </cell>
          <cell r="WL1222">
            <v>0.15</v>
          </cell>
        </row>
        <row r="1223">
          <cell r="WF1223" t="str">
            <v>EJE-INO.254</v>
          </cell>
          <cell r="WG1223">
            <v>2.8899999999999997</v>
          </cell>
          <cell r="WH1223">
            <v>2.8899999999999997</v>
          </cell>
          <cell r="WI1223">
            <v>2.8899999999999997</v>
          </cell>
          <cell r="WK1223">
            <v>0</v>
          </cell>
          <cell r="WL1223">
            <v>0.05</v>
          </cell>
        </row>
        <row r="1224">
          <cell r="WF1224" t="str">
            <v>EJE-INO.420</v>
          </cell>
          <cell r="WG1224">
            <v>1.31</v>
          </cell>
          <cell r="WH1224">
            <v>1.31</v>
          </cell>
          <cell r="WI1224">
            <v>1.31</v>
          </cell>
          <cell r="WK1224">
            <v>0</v>
          </cell>
          <cell r="WL1224">
            <v>0.05</v>
          </cell>
        </row>
        <row r="1225">
          <cell r="WF1225" t="str">
            <v>EJE-INO.420.2</v>
          </cell>
          <cell r="WG1225">
            <v>0.8933333333333332</v>
          </cell>
          <cell r="WH1225">
            <v>1.48</v>
          </cell>
          <cell r="WI1225">
            <v>0.24</v>
          </cell>
          <cell r="WK1225">
            <v>0.69703250321406696</v>
          </cell>
          <cell r="WL1225">
            <v>0.15</v>
          </cell>
        </row>
        <row r="1226">
          <cell r="WF1226" t="str">
            <v>EJE-INO-1 3/4-</v>
          </cell>
          <cell r="WG1226">
            <v>2.1033333333333335</v>
          </cell>
          <cell r="WH1226">
            <v>3.56</v>
          </cell>
          <cell r="WI1226">
            <v>0.97</v>
          </cell>
          <cell r="WK1226">
            <v>0.62991806861259658</v>
          </cell>
          <cell r="WL1226">
            <v>0.15</v>
          </cell>
        </row>
        <row r="1227">
          <cell r="WF1227" t="str">
            <v>EJE-INO-304-7/8</v>
          </cell>
          <cell r="WG1227">
            <v>2.9438461538461542</v>
          </cell>
          <cell r="WH1227">
            <v>16.809999999999999</v>
          </cell>
          <cell r="WI1227">
            <v>0.1</v>
          </cell>
          <cell r="WK1227">
            <v>1.5090427283470378</v>
          </cell>
          <cell r="WL1227">
            <v>0.65</v>
          </cell>
        </row>
        <row r="1228">
          <cell r="WF1228" t="str">
            <v>EJE-INOX-1</v>
          </cell>
          <cell r="WG1228">
            <v>1.3800000000000001</v>
          </cell>
          <cell r="WH1228">
            <v>3.4</v>
          </cell>
          <cell r="WI1228">
            <v>0.19</v>
          </cell>
          <cell r="WK1228">
            <v>1.2743531910151653</v>
          </cell>
          <cell r="WL1228">
            <v>0.15</v>
          </cell>
        </row>
        <row r="1229">
          <cell r="WF1229" t="str">
            <v>EJE-INOX-1 1/2-</v>
          </cell>
          <cell r="WG1229">
            <v>1.250909090909091</v>
          </cell>
          <cell r="WH1229">
            <v>3.56</v>
          </cell>
          <cell r="WI1229">
            <v>0.27</v>
          </cell>
          <cell r="WK1229">
            <v>0.81980332729059013</v>
          </cell>
          <cell r="WL1229">
            <v>0.55000000000000004</v>
          </cell>
        </row>
        <row r="1230">
          <cell r="WF1230" t="str">
            <v>EJE-INOX-1 1/4</v>
          </cell>
          <cell r="WG1230">
            <v>1.18</v>
          </cell>
          <cell r="WH1230">
            <v>1.18</v>
          </cell>
          <cell r="WI1230">
            <v>1.18</v>
          </cell>
          <cell r="WK1230">
            <v>0</v>
          </cell>
          <cell r="WL1230">
            <v>0.05</v>
          </cell>
        </row>
        <row r="1231">
          <cell r="WF1231" t="str">
            <v>EJE-INOX-1 1/4H</v>
          </cell>
          <cell r="WG1231">
            <v>0.57299999999999995</v>
          </cell>
          <cell r="WH1231">
            <v>0.57299999999999995</v>
          </cell>
          <cell r="WI1231">
            <v>0.57299999999999995</v>
          </cell>
          <cell r="WK1231">
            <v>0</v>
          </cell>
          <cell r="WL1231">
            <v>0.05</v>
          </cell>
        </row>
        <row r="1232">
          <cell r="WF1232" t="str">
            <v>EJE-INOX-1/2</v>
          </cell>
          <cell r="WG1232">
            <v>0.6775000000000001</v>
          </cell>
          <cell r="WH1232">
            <v>1.61</v>
          </cell>
          <cell r="WI1232">
            <v>0.19</v>
          </cell>
          <cell r="WK1232">
            <v>0.6057099036355188</v>
          </cell>
          <cell r="WL1232">
            <v>0.6</v>
          </cell>
        </row>
        <row r="1233">
          <cell r="WF1233" t="str">
            <v>EJE-INOX-1/4</v>
          </cell>
          <cell r="WG1233">
            <v>0.58000000000000007</v>
          </cell>
          <cell r="WH1233">
            <v>0.6</v>
          </cell>
          <cell r="WI1233">
            <v>0.56000000000000005</v>
          </cell>
          <cell r="WK1233">
            <v>4.8765984909416978E-2</v>
          </cell>
          <cell r="WL1233">
            <v>0.1</v>
          </cell>
        </row>
        <row r="1234">
          <cell r="WF1234" t="str">
            <v>EJE-INOX-2 1/2</v>
          </cell>
          <cell r="WG1234">
            <v>0.47</v>
          </cell>
          <cell r="WH1234">
            <v>1.03</v>
          </cell>
          <cell r="WI1234">
            <v>0.04</v>
          </cell>
          <cell r="WK1234">
            <v>1.0800885231061323</v>
          </cell>
          <cell r="WL1234">
            <v>0.15</v>
          </cell>
        </row>
        <row r="1235">
          <cell r="WF1235" t="str">
            <v>EJE-INOX-2-304</v>
          </cell>
          <cell r="WG1235">
            <v>0.52750000000000008</v>
          </cell>
          <cell r="WH1235">
            <v>1.1200000000000001</v>
          </cell>
          <cell r="WI1235">
            <v>0.02</v>
          </cell>
          <cell r="WK1235">
            <v>1.0098489154192096</v>
          </cell>
          <cell r="WL1235">
            <v>0.4</v>
          </cell>
        </row>
        <row r="1236">
          <cell r="WF1236" t="str">
            <v>EJE-INOX-3/4-</v>
          </cell>
          <cell r="WG1236">
            <v>1.0859999999999999</v>
          </cell>
          <cell r="WH1236">
            <v>2.44</v>
          </cell>
          <cell r="WI1236">
            <v>0.26</v>
          </cell>
          <cell r="WK1236">
            <v>0.82271193775511986</v>
          </cell>
          <cell r="WL1236">
            <v>0.25</v>
          </cell>
        </row>
        <row r="1237">
          <cell r="WF1237" t="str">
            <v>EJE-INOX-3/8</v>
          </cell>
          <cell r="WG1237">
            <v>0.54600000000000004</v>
          </cell>
          <cell r="WH1237">
            <v>1.5</v>
          </cell>
          <cell r="WI1237">
            <v>0.08</v>
          </cell>
          <cell r="WK1237">
            <v>1.0867459617649331</v>
          </cell>
          <cell r="WL1237">
            <v>0.25</v>
          </cell>
        </row>
        <row r="1238">
          <cell r="WF1238" t="str">
            <v>EJE-INOX-420-20</v>
          </cell>
          <cell r="WG1238">
            <v>0.14000000000000001</v>
          </cell>
          <cell r="WH1238">
            <v>0.14000000000000001</v>
          </cell>
          <cell r="WI1238">
            <v>0.14000000000000001</v>
          </cell>
          <cell r="WK1238">
            <v>0</v>
          </cell>
          <cell r="WL1238">
            <v>0.05</v>
          </cell>
        </row>
        <row r="1239">
          <cell r="WF1239" t="str">
            <v>EJE-INOX-5"-316</v>
          </cell>
          <cell r="WG1239">
            <v>0.06</v>
          </cell>
          <cell r="WH1239">
            <v>0.09</v>
          </cell>
          <cell r="WI1239">
            <v>0.03</v>
          </cell>
          <cell r="WK1239">
            <v>0.70710678118654746</v>
          </cell>
          <cell r="WL1239">
            <v>0.1</v>
          </cell>
        </row>
        <row r="1240">
          <cell r="WF1240" t="str">
            <v>EJE-INOX-5/16</v>
          </cell>
          <cell r="WG1240">
            <v>1.0271428571428574</v>
          </cell>
          <cell r="WH1240">
            <v>2.17</v>
          </cell>
          <cell r="WI1240">
            <v>0.12</v>
          </cell>
          <cell r="WK1240">
            <v>0.84163455715011204</v>
          </cell>
          <cell r="WL1240">
            <v>0.35</v>
          </cell>
        </row>
        <row r="1241">
          <cell r="WF1241" t="str">
            <v>EJE-INOX-5/8</v>
          </cell>
          <cell r="WG1241">
            <v>9.0539999999999985</v>
          </cell>
          <cell r="WH1241">
            <v>37.71</v>
          </cell>
          <cell r="WI1241">
            <v>0.15</v>
          </cell>
          <cell r="WK1241">
            <v>1.7806972066241273</v>
          </cell>
          <cell r="WL1241">
            <v>0.25</v>
          </cell>
        </row>
        <row r="1242">
          <cell r="WF1242" t="str">
            <v>EJE-NYL.13/4</v>
          </cell>
          <cell r="WG1242">
            <v>0.03</v>
          </cell>
          <cell r="WH1242">
            <v>0.03</v>
          </cell>
          <cell r="WI1242">
            <v>0.03</v>
          </cell>
          <cell r="WK1242">
            <v>0</v>
          </cell>
          <cell r="WL1242">
            <v>0.05</v>
          </cell>
        </row>
        <row r="1243">
          <cell r="WF1243" t="str">
            <v>EJE-NYL.214</v>
          </cell>
          <cell r="WG1243">
            <v>2.4500000000000002</v>
          </cell>
          <cell r="WH1243">
            <v>4.78</v>
          </cell>
          <cell r="WI1243">
            <v>0.12</v>
          </cell>
          <cell r="WK1243">
            <v>1.3449459593180859</v>
          </cell>
          <cell r="WL1243">
            <v>0.1</v>
          </cell>
        </row>
        <row r="1244">
          <cell r="WF1244" t="str">
            <v>EJE-RED.018</v>
          </cell>
          <cell r="WG1244">
            <v>1.01</v>
          </cell>
          <cell r="WH1244">
            <v>1.01</v>
          </cell>
          <cell r="WI1244">
            <v>1.01</v>
          </cell>
          <cell r="WK1244">
            <v>0</v>
          </cell>
          <cell r="WL1244">
            <v>0.05</v>
          </cell>
        </row>
        <row r="1245">
          <cell r="WF1245" t="str">
            <v>EJE-SAE.1020.12</v>
          </cell>
          <cell r="WG1245">
            <v>0.29749999999999993</v>
          </cell>
          <cell r="WH1245">
            <v>0.36</v>
          </cell>
          <cell r="WI1245">
            <v>0.18</v>
          </cell>
          <cell r="WK1245">
            <v>0.26943226120809183</v>
          </cell>
          <cell r="WL1245">
            <v>0.2</v>
          </cell>
        </row>
        <row r="1246">
          <cell r="WF1246" t="str">
            <v>EJE-SAE.1020.2.3/4</v>
          </cell>
          <cell r="WG1246">
            <v>8.666666666666667E-2</v>
          </cell>
          <cell r="WH1246">
            <v>0.13</v>
          </cell>
          <cell r="WI1246">
            <v>0.05</v>
          </cell>
          <cell r="WK1246">
            <v>0.46632137126854395</v>
          </cell>
          <cell r="WL1246">
            <v>0.15</v>
          </cell>
        </row>
        <row r="1247">
          <cell r="WF1247" t="str">
            <v>EJE-SAE.1020.51/2</v>
          </cell>
          <cell r="WG1247">
            <v>0.26916666666666672</v>
          </cell>
          <cell r="WH1247">
            <v>0.64</v>
          </cell>
          <cell r="WI1247">
            <v>0.08</v>
          </cell>
          <cell r="WK1247">
            <v>0.58323081913450525</v>
          </cell>
          <cell r="WL1247">
            <v>0.6</v>
          </cell>
        </row>
        <row r="1248">
          <cell r="WF1248" t="str">
            <v>EJE-SAE.1020.6.1/2</v>
          </cell>
          <cell r="WG1248">
            <v>0.71333333333333337</v>
          </cell>
          <cell r="WH1248">
            <v>1.1400000000000001</v>
          </cell>
          <cell r="WI1248">
            <v>0.36</v>
          </cell>
          <cell r="WK1248">
            <v>0.36799176679849649</v>
          </cell>
          <cell r="WL1248">
            <v>0.3</v>
          </cell>
        </row>
        <row r="1249">
          <cell r="WF1249" t="str">
            <v>EJE-SAE.1020.8.1/2</v>
          </cell>
          <cell r="WG1249">
            <v>0.25333333333333335</v>
          </cell>
          <cell r="WH1249">
            <v>0.28000000000000003</v>
          </cell>
          <cell r="WI1249">
            <v>0.24</v>
          </cell>
          <cell r="WK1249">
            <v>9.1160568819414672E-2</v>
          </cell>
          <cell r="WL1249">
            <v>0.15</v>
          </cell>
        </row>
        <row r="1250">
          <cell r="WF1250" t="str">
            <v>EJE-SAE.1020X4.3/4</v>
          </cell>
          <cell r="WG1250">
            <v>3.08</v>
          </cell>
          <cell r="WH1250">
            <v>3.08</v>
          </cell>
          <cell r="WI1250">
            <v>3.08</v>
          </cell>
          <cell r="WK1250">
            <v>0</v>
          </cell>
          <cell r="WL1250">
            <v>0.05</v>
          </cell>
        </row>
        <row r="1251">
          <cell r="WF1251" t="str">
            <v>EJE-SAE.1045.1.3/8</v>
          </cell>
          <cell r="WG1251">
            <v>0.2</v>
          </cell>
          <cell r="WH1251">
            <v>0.2</v>
          </cell>
          <cell r="WI1251">
            <v>0.2</v>
          </cell>
          <cell r="WK1251">
            <v>0</v>
          </cell>
          <cell r="WL1251">
            <v>0.05</v>
          </cell>
        </row>
        <row r="1252">
          <cell r="WF1252" t="str">
            <v>EJE-SAE.1045.10</v>
          </cell>
          <cell r="WG1252">
            <v>0.13</v>
          </cell>
          <cell r="WH1252">
            <v>0.13</v>
          </cell>
          <cell r="WI1252">
            <v>0.13</v>
          </cell>
          <cell r="WK1252">
            <v>0</v>
          </cell>
          <cell r="WL1252">
            <v>0.05</v>
          </cell>
        </row>
        <row r="1253">
          <cell r="WF1253" t="str">
            <v>EJE-SAE.1045.7.1/2</v>
          </cell>
          <cell r="WG1253">
            <v>1.1133333333333335</v>
          </cell>
          <cell r="WH1253">
            <v>2.2000000000000002</v>
          </cell>
          <cell r="WI1253">
            <v>0.04</v>
          </cell>
          <cell r="WK1253">
            <v>0.9701153233213391</v>
          </cell>
          <cell r="WL1253">
            <v>0.15</v>
          </cell>
        </row>
        <row r="1254">
          <cell r="WF1254" t="str">
            <v>EJE-SAE.104541/4</v>
          </cell>
          <cell r="WG1254">
            <v>1.145</v>
          </cell>
          <cell r="WH1254">
            <v>1.61</v>
          </cell>
          <cell r="WI1254">
            <v>0.68</v>
          </cell>
          <cell r="WK1254">
            <v>0.5743312720554492</v>
          </cell>
          <cell r="WL1254">
            <v>0.1</v>
          </cell>
        </row>
        <row r="1255">
          <cell r="WF1255" t="str">
            <v>EJE-SAE.3.1/4</v>
          </cell>
          <cell r="WG1255">
            <v>1.81</v>
          </cell>
          <cell r="WH1255">
            <v>3.6199999999999997</v>
          </cell>
          <cell r="WI1255">
            <v>0.67</v>
          </cell>
          <cell r="WK1255">
            <v>0.53017567930681342</v>
          </cell>
          <cell r="WL1255">
            <v>0.5</v>
          </cell>
        </row>
        <row r="1256">
          <cell r="WF1256" t="str">
            <v>EJE-SAE.4140.3.1/4</v>
          </cell>
          <cell r="WG1256">
            <v>2.16</v>
          </cell>
          <cell r="WH1256">
            <v>2.16</v>
          </cell>
          <cell r="WI1256">
            <v>2.16</v>
          </cell>
          <cell r="WK1256">
            <v>0</v>
          </cell>
          <cell r="WL1256">
            <v>0.05</v>
          </cell>
        </row>
        <row r="1257">
          <cell r="WF1257" t="str">
            <v>EJE-SAE.4140.4.1/2</v>
          </cell>
          <cell r="WG1257">
            <v>2.9219999999999997</v>
          </cell>
          <cell r="WH1257">
            <v>5.71</v>
          </cell>
          <cell r="WI1257">
            <v>1.1299999999999999</v>
          </cell>
          <cell r="WK1257">
            <v>0.7259234339256988</v>
          </cell>
          <cell r="WL1257">
            <v>0.25</v>
          </cell>
        </row>
        <row r="1258">
          <cell r="WF1258" t="str">
            <v>EJE-SAE.4340.6</v>
          </cell>
          <cell r="WG1258">
            <v>0.50000000000000011</v>
          </cell>
          <cell r="WH1258">
            <v>1.08</v>
          </cell>
          <cell r="WI1258">
            <v>0.18</v>
          </cell>
          <cell r="WK1258">
            <v>0.73729234364666996</v>
          </cell>
          <cell r="WL1258">
            <v>0.45</v>
          </cell>
        </row>
        <row r="1259">
          <cell r="WF1259" t="str">
            <v>EJE-SEA.1020.8</v>
          </cell>
          <cell r="WG1259">
            <v>0.81</v>
          </cell>
          <cell r="WH1259">
            <v>0.84000000000000008</v>
          </cell>
          <cell r="WI1259">
            <v>0.78</v>
          </cell>
          <cell r="WK1259">
            <v>5.237828008789245E-2</v>
          </cell>
          <cell r="WL1259">
            <v>0.1</v>
          </cell>
        </row>
        <row r="1260">
          <cell r="WF1260" t="str">
            <v>EJE-TEF-4</v>
          </cell>
          <cell r="WG1260">
            <v>0.17</v>
          </cell>
          <cell r="WH1260">
            <v>0.17</v>
          </cell>
          <cell r="WI1260">
            <v>0.17</v>
          </cell>
          <cell r="WK1260">
            <v>0</v>
          </cell>
          <cell r="WL1260">
            <v>0.05</v>
          </cell>
        </row>
        <row r="1261">
          <cell r="WF1261" t="str">
            <v>EJE-ULT.1.1/4</v>
          </cell>
          <cell r="WG1261">
            <v>0.7</v>
          </cell>
          <cell r="WH1261">
            <v>0.7</v>
          </cell>
          <cell r="WI1261">
            <v>0.7</v>
          </cell>
          <cell r="WK1261">
            <v>0</v>
          </cell>
          <cell r="WL1261">
            <v>0.1</v>
          </cell>
        </row>
        <row r="1262">
          <cell r="WF1262" t="str">
            <v>EJE-ULT.212.</v>
          </cell>
          <cell r="WG1262">
            <v>0.26</v>
          </cell>
          <cell r="WH1262">
            <v>0.45</v>
          </cell>
          <cell r="WI1262">
            <v>0.05</v>
          </cell>
          <cell r="WK1262">
            <v>0.6901676324971675</v>
          </cell>
          <cell r="WL1262">
            <v>0.2</v>
          </cell>
        </row>
        <row r="1263">
          <cell r="WF1263" t="str">
            <v>EJE-ULT-BAR-DI6</v>
          </cell>
          <cell r="WG1263">
            <v>6.6666666666666666E-2</v>
          </cell>
          <cell r="WH1263">
            <v>0.1</v>
          </cell>
          <cell r="WI1263">
            <v>0.05</v>
          </cell>
          <cell r="WK1263">
            <v>0.43301270189221935</v>
          </cell>
          <cell r="WL1263">
            <v>0.15</v>
          </cell>
        </row>
        <row r="1264">
          <cell r="WF1264" t="str">
            <v>ELE-2/2.3/8.110V</v>
          </cell>
          <cell r="WG1264">
            <v>1</v>
          </cell>
          <cell r="WH1264">
            <v>1</v>
          </cell>
          <cell r="WI1264">
            <v>1</v>
          </cell>
          <cell r="WK1264">
            <v>0</v>
          </cell>
          <cell r="WL1264">
            <v>0.05</v>
          </cell>
        </row>
        <row r="1265">
          <cell r="WF1265" t="str">
            <v>ELE-2/2-1/4-24D</v>
          </cell>
          <cell r="WG1265">
            <v>2</v>
          </cell>
          <cell r="WH1265">
            <v>3</v>
          </cell>
          <cell r="WI1265">
            <v>1</v>
          </cell>
          <cell r="WK1265">
            <v>0.70710678118654757</v>
          </cell>
          <cell r="WL1265">
            <v>0.1</v>
          </cell>
        </row>
        <row r="1266">
          <cell r="WF1266" t="str">
            <v>ELE-3/2.X1/4X110.MON</v>
          </cell>
          <cell r="WG1266">
            <v>3</v>
          </cell>
          <cell r="WH1266">
            <v>3</v>
          </cell>
          <cell r="WI1266">
            <v>3</v>
          </cell>
          <cell r="WK1266">
            <v>0</v>
          </cell>
          <cell r="WL1266">
            <v>0.05</v>
          </cell>
        </row>
        <row r="1267">
          <cell r="WF1267" t="str">
            <v>ELE-5/2.1/2.</v>
          </cell>
          <cell r="WG1267">
            <v>2.5</v>
          </cell>
          <cell r="WH1267">
            <v>3</v>
          </cell>
          <cell r="WI1267">
            <v>2</v>
          </cell>
          <cell r="WK1267">
            <v>0.28284271247461901</v>
          </cell>
          <cell r="WL1267">
            <v>0.1</v>
          </cell>
        </row>
        <row r="1268">
          <cell r="WF1268" t="str">
            <v>ELE-5/2.1/4.24V.B</v>
          </cell>
          <cell r="WG1268">
            <v>1</v>
          </cell>
          <cell r="WH1268">
            <v>1</v>
          </cell>
          <cell r="WI1268">
            <v>1</v>
          </cell>
          <cell r="WK1268">
            <v>0</v>
          </cell>
          <cell r="WL1268">
            <v>0.05</v>
          </cell>
        </row>
        <row r="1269">
          <cell r="WF1269" t="str">
            <v>ELE-5/2.1/4FES</v>
          </cell>
          <cell r="WG1269">
            <v>6.615384615384615</v>
          </cell>
          <cell r="WH1269">
            <v>14</v>
          </cell>
          <cell r="WI1269">
            <v>1</v>
          </cell>
          <cell r="WK1269">
            <v>0.71580133570032778</v>
          </cell>
          <cell r="WL1269">
            <v>0.65</v>
          </cell>
        </row>
        <row r="1270">
          <cell r="WF1270" t="str">
            <v>ELE-5/2.24VDC</v>
          </cell>
          <cell r="WG1270">
            <v>1</v>
          </cell>
          <cell r="WH1270">
            <v>1</v>
          </cell>
          <cell r="WI1270">
            <v>1</v>
          </cell>
          <cell r="WK1270">
            <v>0</v>
          </cell>
          <cell r="WL1270">
            <v>0.05</v>
          </cell>
        </row>
        <row r="1271">
          <cell r="WF1271" t="str">
            <v>ELE-5/2.3/8</v>
          </cell>
          <cell r="WG1271">
            <v>4</v>
          </cell>
          <cell r="WH1271">
            <v>4</v>
          </cell>
          <cell r="WI1271">
            <v>4</v>
          </cell>
          <cell r="WK1271">
            <v>0</v>
          </cell>
          <cell r="WL1271">
            <v>0.05</v>
          </cell>
        </row>
        <row r="1272">
          <cell r="WF1272" t="str">
            <v>ELE-5/2.3/8.220.MON</v>
          </cell>
          <cell r="WG1272">
            <v>3</v>
          </cell>
          <cell r="WH1272">
            <v>5</v>
          </cell>
          <cell r="WI1272">
            <v>1</v>
          </cell>
          <cell r="WK1272">
            <v>0.94280904158206347</v>
          </cell>
          <cell r="WL1272">
            <v>0.1</v>
          </cell>
        </row>
        <row r="1273">
          <cell r="WF1273" t="str">
            <v>ELE-5/2.FES</v>
          </cell>
          <cell r="WG1273">
            <v>8.25</v>
          </cell>
          <cell r="WH1273">
            <v>36</v>
          </cell>
          <cell r="WI1273">
            <v>1</v>
          </cell>
          <cell r="WK1273">
            <v>1.1832653426815354</v>
          </cell>
          <cell r="WL1273">
            <v>0.6</v>
          </cell>
        </row>
        <row r="1274">
          <cell r="WF1274" t="str">
            <v>ELE-5/2.MOF</v>
          </cell>
          <cell r="WG1274">
            <v>9.1999999999999993</v>
          </cell>
          <cell r="WH1274">
            <v>12</v>
          </cell>
          <cell r="WI1274">
            <v>4</v>
          </cell>
          <cell r="WK1274">
            <v>0.3296902366978936</v>
          </cell>
          <cell r="WL1274">
            <v>0.25</v>
          </cell>
        </row>
        <row r="1275">
          <cell r="WF1275" t="str">
            <v>ELE-5/2.X3/8.24V.MON</v>
          </cell>
          <cell r="WG1275">
            <v>3</v>
          </cell>
          <cell r="WH1275">
            <v>3</v>
          </cell>
          <cell r="WI1275">
            <v>3</v>
          </cell>
          <cell r="WK1275">
            <v>0</v>
          </cell>
          <cell r="WL1275">
            <v>0.05</v>
          </cell>
        </row>
        <row r="1276">
          <cell r="WF1276" t="str">
            <v>ELE-5/2-1/2-110</v>
          </cell>
          <cell r="WG1276">
            <v>4</v>
          </cell>
          <cell r="WH1276">
            <v>4</v>
          </cell>
          <cell r="WI1276">
            <v>4</v>
          </cell>
          <cell r="WK1276">
            <v>0</v>
          </cell>
          <cell r="WL1276">
            <v>0.1</v>
          </cell>
        </row>
        <row r="1277">
          <cell r="WF1277" t="str">
            <v>ELE-5/2-1/4-110</v>
          </cell>
          <cell r="WG1277">
            <v>5.5384615384615383</v>
          </cell>
          <cell r="WH1277">
            <v>13</v>
          </cell>
          <cell r="WI1277">
            <v>1</v>
          </cell>
          <cell r="WK1277">
            <v>0.88335589884990406</v>
          </cell>
          <cell r="WL1277">
            <v>0.65</v>
          </cell>
        </row>
        <row r="1278">
          <cell r="WF1278" t="str">
            <v>ELE-5/2-1/4-220</v>
          </cell>
          <cell r="WG1278">
            <v>1</v>
          </cell>
          <cell r="WH1278">
            <v>1</v>
          </cell>
          <cell r="WI1278">
            <v>1</v>
          </cell>
          <cell r="WK1278">
            <v>0</v>
          </cell>
          <cell r="WL1278">
            <v>0.3</v>
          </cell>
        </row>
        <row r="1279">
          <cell r="WF1279" t="str">
            <v>ELE-5/2-1/4-24V</v>
          </cell>
          <cell r="WG1279">
            <v>7</v>
          </cell>
          <cell r="WH1279">
            <v>7</v>
          </cell>
          <cell r="WI1279">
            <v>7</v>
          </cell>
          <cell r="WK1279">
            <v>0</v>
          </cell>
          <cell r="WL1279">
            <v>0.05</v>
          </cell>
        </row>
        <row r="1280">
          <cell r="WF1280" t="str">
            <v>ELE-5/2-1/4-M11</v>
          </cell>
          <cell r="WG1280">
            <v>5.9090909090909092</v>
          </cell>
          <cell r="WH1280">
            <v>23</v>
          </cell>
          <cell r="WI1280">
            <v>1</v>
          </cell>
          <cell r="WK1280">
            <v>1.2377111917094554</v>
          </cell>
          <cell r="WL1280">
            <v>0.55000000000000004</v>
          </cell>
        </row>
        <row r="1281">
          <cell r="WF1281" t="str">
            <v>ELE-5/2-3/8-220</v>
          </cell>
          <cell r="WG1281">
            <v>3</v>
          </cell>
          <cell r="WH1281">
            <v>3</v>
          </cell>
          <cell r="WI1281">
            <v>3</v>
          </cell>
          <cell r="WK1281">
            <v>0</v>
          </cell>
          <cell r="WL1281">
            <v>0.05</v>
          </cell>
        </row>
        <row r="1282">
          <cell r="WF1282" t="str">
            <v>ELE-5/2-3/8-DOB</v>
          </cell>
          <cell r="WG1282">
            <v>4</v>
          </cell>
          <cell r="WH1282">
            <v>4</v>
          </cell>
          <cell r="WI1282">
            <v>4</v>
          </cell>
          <cell r="WK1282">
            <v>0</v>
          </cell>
          <cell r="WL1282">
            <v>0.05</v>
          </cell>
        </row>
        <row r="1283">
          <cell r="WF1283" t="str">
            <v>ELE-5/2-3/8-NPT</v>
          </cell>
          <cell r="WG1283">
            <v>7</v>
          </cell>
          <cell r="WH1283">
            <v>16</v>
          </cell>
          <cell r="WI1283">
            <v>1</v>
          </cell>
          <cell r="WK1283">
            <v>0.92398132913963127</v>
          </cell>
          <cell r="WL1283">
            <v>0.65</v>
          </cell>
        </row>
        <row r="1284">
          <cell r="WF1284" t="str">
            <v>ELE-5/3.1/4.110</v>
          </cell>
          <cell r="WG1284">
            <v>2</v>
          </cell>
          <cell r="WH1284">
            <v>3</v>
          </cell>
          <cell r="WI1284">
            <v>1</v>
          </cell>
          <cell r="WK1284">
            <v>0.70710678118654757</v>
          </cell>
          <cell r="WL1284">
            <v>0.1</v>
          </cell>
        </row>
        <row r="1285">
          <cell r="WF1285" t="str">
            <v>ELE-50A.PLA</v>
          </cell>
          <cell r="WG1285">
            <v>1.5</v>
          </cell>
          <cell r="WH1285">
            <v>2</v>
          </cell>
          <cell r="WI1285">
            <v>1</v>
          </cell>
          <cell r="WK1285">
            <v>0.47140452079103173</v>
          </cell>
          <cell r="WL1285">
            <v>0.1</v>
          </cell>
        </row>
        <row r="1286">
          <cell r="WF1286" t="str">
            <v>ELE-80A.PLA</v>
          </cell>
          <cell r="WG1286">
            <v>2.1666666666666665</v>
          </cell>
          <cell r="WH1286">
            <v>4</v>
          </cell>
          <cell r="WI1286">
            <v>1</v>
          </cell>
          <cell r="WK1286">
            <v>0.53955932051539013</v>
          </cell>
          <cell r="WL1286">
            <v>0.3</v>
          </cell>
        </row>
        <row r="1287">
          <cell r="WF1287" t="str">
            <v>ELE-EXT.1024V</v>
          </cell>
          <cell r="WG1287">
            <v>7.75</v>
          </cell>
          <cell r="WH1287">
            <v>10</v>
          </cell>
          <cell r="WI1287">
            <v>3</v>
          </cell>
          <cell r="WK1287">
            <v>0.42632747530320453</v>
          </cell>
          <cell r="WL1287">
            <v>0.2</v>
          </cell>
        </row>
        <row r="1288">
          <cell r="WF1288" t="str">
            <v>ELE-FIL.A25</v>
          </cell>
          <cell r="WG1288">
            <v>1</v>
          </cell>
          <cell r="WH1288">
            <v>1</v>
          </cell>
          <cell r="WI1288">
            <v>1</v>
          </cell>
          <cell r="WK1288">
            <v>0</v>
          </cell>
          <cell r="WL1288">
            <v>0.1</v>
          </cell>
        </row>
        <row r="1289">
          <cell r="WF1289" t="str">
            <v>ELE-IGN.MAX</v>
          </cell>
          <cell r="WG1289">
            <v>6</v>
          </cell>
          <cell r="WH1289">
            <v>6</v>
          </cell>
          <cell r="WI1289">
            <v>6</v>
          </cell>
          <cell r="WK1289">
            <v>0</v>
          </cell>
          <cell r="WL1289">
            <v>0.05</v>
          </cell>
        </row>
        <row r="1290">
          <cell r="WF1290" t="str">
            <v>ELE-ION.MAX</v>
          </cell>
          <cell r="WG1290">
            <v>6</v>
          </cell>
          <cell r="WH1290">
            <v>6</v>
          </cell>
          <cell r="WI1290">
            <v>6</v>
          </cell>
          <cell r="WK1290">
            <v>0</v>
          </cell>
          <cell r="WL1290">
            <v>0.05</v>
          </cell>
        </row>
        <row r="1291">
          <cell r="WF1291" t="str">
            <v>ELE-MON-G1/4-CI</v>
          </cell>
          <cell r="WG1291">
            <v>2</v>
          </cell>
          <cell r="WH1291">
            <v>2</v>
          </cell>
          <cell r="WI1291">
            <v>2</v>
          </cell>
          <cell r="WK1291">
            <v>0</v>
          </cell>
          <cell r="WL1291">
            <v>0.05</v>
          </cell>
        </row>
        <row r="1292">
          <cell r="WF1292" t="str">
            <v>ELE-PLA.220842</v>
          </cell>
          <cell r="WG1292">
            <v>61.2</v>
          </cell>
          <cell r="WH1292">
            <v>160</v>
          </cell>
          <cell r="WI1292">
            <v>2</v>
          </cell>
          <cell r="WK1292">
            <v>0.93675983737559543</v>
          </cell>
          <cell r="WL1292">
            <v>1</v>
          </cell>
        </row>
        <row r="1293">
          <cell r="WF1293" t="str">
            <v>ELE-PLA.420118</v>
          </cell>
          <cell r="WG1293">
            <v>2.625</v>
          </cell>
          <cell r="WH1293">
            <v>5</v>
          </cell>
          <cell r="WI1293">
            <v>1</v>
          </cell>
          <cell r="WK1293">
            <v>0.4524704530153984</v>
          </cell>
          <cell r="WL1293">
            <v>0.4</v>
          </cell>
        </row>
        <row r="1294">
          <cell r="WF1294" t="str">
            <v>ELE-SOL-2/2-1/4</v>
          </cell>
          <cell r="WG1294">
            <v>2</v>
          </cell>
          <cell r="WH1294">
            <v>2</v>
          </cell>
          <cell r="WI1294">
            <v>2</v>
          </cell>
          <cell r="WK1294">
            <v>0</v>
          </cell>
          <cell r="WL1294">
            <v>0.05</v>
          </cell>
        </row>
        <row r="1295">
          <cell r="WF1295" t="str">
            <v>ELE-SOP.1024V</v>
          </cell>
          <cell r="WG1295">
            <v>4.666666666666667</v>
          </cell>
          <cell r="WH1295">
            <v>7</v>
          </cell>
          <cell r="WI1295">
            <v>3</v>
          </cell>
          <cell r="WK1295">
            <v>0.44607128559988574</v>
          </cell>
          <cell r="WL1295">
            <v>0.15</v>
          </cell>
        </row>
        <row r="1296">
          <cell r="WF1296" t="str">
            <v>ELE-XPR.130</v>
          </cell>
          <cell r="WG1296">
            <v>3.6</v>
          </cell>
          <cell r="WH1296">
            <v>5</v>
          </cell>
          <cell r="WI1296">
            <v>1</v>
          </cell>
          <cell r="WK1296">
            <v>0.46481112585226425</v>
          </cell>
          <cell r="WL1296">
            <v>0.25</v>
          </cell>
        </row>
        <row r="1297">
          <cell r="WF1297" t="str">
            <v>ELE-XPR.170</v>
          </cell>
          <cell r="WG1297">
            <v>3.7142857142857144</v>
          </cell>
          <cell r="WH1297">
            <v>8</v>
          </cell>
          <cell r="WI1297">
            <v>2</v>
          </cell>
          <cell r="WK1297">
            <v>0.63548890930224256</v>
          </cell>
          <cell r="WL1297">
            <v>0.35</v>
          </cell>
        </row>
        <row r="1298">
          <cell r="WF1298" t="str">
            <v>EMB-PLA.14.5CMS</v>
          </cell>
          <cell r="WG1298">
            <v>1</v>
          </cell>
          <cell r="WH1298">
            <v>1</v>
          </cell>
          <cell r="WI1298">
            <v>1</v>
          </cell>
          <cell r="WK1298">
            <v>0</v>
          </cell>
          <cell r="WL1298">
            <v>0.15</v>
          </cell>
        </row>
        <row r="1299">
          <cell r="WF1299" t="str">
            <v>EMB-PLA.23CMS</v>
          </cell>
          <cell r="WG1299">
            <v>1.5</v>
          </cell>
          <cell r="WH1299">
            <v>2</v>
          </cell>
          <cell r="WI1299">
            <v>1</v>
          </cell>
          <cell r="WK1299">
            <v>0.47140452079103173</v>
          </cell>
          <cell r="WL1299">
            <v>0.1</v>
          </cell>
        </row>
        <row r="1300">
          <cell r="WF1300" t="str">
            <v>EMP-ACL-22271</v>
          </cell>
          <cell r="WG1300">
            <v>3</v>
          </cell>
          <cell r="WH1300">
            <v>3</v>
          </cell>
          <cell r="WI1300">
            <v>3</v>
          </cell>
          <cell r="WK1300">
            <v>0</v>
          </cell>
          <cell r="WL1300">
            <v>0.05</v>
          </cell>
        </row>
        <row r="1301">
          <cell r="WF1301" t="str">
            <v>EMP-CAU.U.AX10</v>
          </cell>
          <cell r="WG1301">
            <v>28</v>
          </cell>
          <cell r="WH1301">
            <v>28</v>
          </cell>
          <cell r="WI1301">
            <v>28</v>
          </cell>
          <cell r="WK1301">
            <v>0</v>
          </cell>
          <cell r="WL1301">
            <v>0.05</v>
          </cell>
        </row>
        <row r="1302">
          <cell r="WF1302" t="str">
            <v>EMP-CAU-SIL-3/8</v>
          </cell>
          <cell r="WG1302">
            <v>4218</v>
          </cell>
          <cell r="WH1302">
            <v>11570</v>
          </cell>
          <cell r="WI1302">
            <v>400</v>
          </cell>
          <cell r="WK1302">
            <v>0.82815851262743378</v>
          </cell>
          <cell r="WL1302">
            <v>0.4</v>
          </cell>
        </row>
        <row r="1303">
          <cell r="WF1303" t="str">
            <v>EMP-COR-GRA-1/2</v>
          </cell>
          <cell r="WG1303">
            <v>3.4287500000000004</v>
          </cell>
          <cell r="WH1303">
            <v>8.7200000000000006</v>
          </cell>
          <cell r="WI1303">
            <v>0.17</v>
          </cell>
          <cell r="WK1303">
            <v>1.0397825810577423</v>
          </cell>
          <cell r="WL1303">
            <v>0.4</v>
          </cell>
        </row>
        <row r="1304">
          <cell r="WF1304" t="str">
            <v>EMP-COR-GRA-1/4</v>
          </cell>
          <cell r="WG1304">
            <v>2.5</v>
          </cell>
          <cell r="WH1304">
            <v>4</v>
          </cell>
          <cell r="WI1304">
            <v>1</v>
          </cell>
          <cell r="WK1304">
            <v>0.84852813742385691</v>
          </cell>
          <cell r="WL1304">
            <v>0.1</v>
          </cell>
        </row>
        <row r="1305">
          <cell r="WF1305" t="str">
            <v>EMP-COR-GRA-3/8</v>
          </cell>
          <cell r="WG1305">
            <v>2.5</v>
          </cell>
          <cell r="WH1305">
            <v>3</v>
          </cell>
          <cell r="WI1305">
            <v>2</v>
          </cell>
          <cell r="WK1305">
            <v>0.28284271247461901</v>
          </cell>
          <cell r="WL1305">
            <v>0.1</v>
          </cell>
        </row>
        <row r="1306">
          <cell r="WF1306" t="str">
            <v>EMP-COR-GRA-5/1</v>
          </cell>
          <cell r="WG1306">
            <v>4.3555555555555561</v>
          </cell>
          <cell r="WH1306">
            <v>8</v>
          </cell>
          <cell r="WI1306">
            <v>1</v>
          </cell>
          <cell r="WK1306">
            <v>0.53784198461675781</v>
          </cell>
          <cell r="WL1306">
            <v>0.45</v>
          </cell>
        </row>
        <row r="1307">
          <cell r="WF1307" t="str">
            <v>EMP-ES-11/2X1/8</v>
          </cell>
          <cell r="WG1307">
            <v>27.362499999999994</v>
          </cell>
          <cell r="WH1307">
            <v>226.29999999999998</v>
          </cell>
          <cell r="WI1307">
            <v>0.95</v>
          </cell>
          <cell r="WK1307">
            <v>2.316907306314044</v>
          </cell>
          <cell r="WL1307">
            <v>0.6</v>
          </cell>
        </row>
        <row r="1308">
          <cell r="WF1308" t="str">
            <v>EMP-ESP.10X50</v>
          </cell>
          <cell r="WG1308">
            <v>13.306923076923077</v>
          </cell>
          <cell r="WH1308">
            <v>45.92</v>
          </cell>
          <cell r="WI1308">
            <v>3</v>
          </cell>
          <cell r="WK1308">
            <v>0.89742505595901279</v>
          </cell>
          <cell r="WL1308">
            <v>0.65</v>
          </cell>
        </row>
        <row r="1309">
          <cell r="WF1309" t="str">
            <v>EMP-ESP.1X1/8</v>
          </cell>
          <cell r="WG1309">
            <v>4.3055555555555554</v>
          </cell>
          <cell r="WH1309">
            <v>12.18</v>
          </cell>
          <cell r="WI1309">
            <v>1</v>
          </cell>
          <cell r="WK1309">
            <v>0.85737138145847647</v>
          </cell>
          <cell r="WL1309">
            <v>0.45</v>
          </cell>
        </row>
        <row r="1310">
          <cell r="WF1310" t="str">
            <v>EMP-ESP.50X15</v>
          </cell>
          <cell r="WG1310">
            <v>1.5333333333333332</v>
          </cell>
          <cell r="WH1310">
            <v>2</v>
          </cell>
          <cell r="WI1310">
            <v>0.6</v>
          </cell>
          <cell r="WK1310">
            <v>0.52714589795574551</v>
          </cell>
          <cell r="WL1310">
            <v>0.15</v>
          </cell>
        </row>
        <row r="1311">
          <cell r="WF1311" t="str">
            <v>EMP-ESP-1 1/2X3</v>
          </cell>
          <cell r="WG1311">
            <v>20.16</v>
          </cell>
          <cell r="WH1311">
            <v>20.16</v>
          </cell>
          <cell r="WI1311">
            <v>20.16</v>
          </cell>
          <cell r="WK1311">
            <v>0</v>
          </cell>
          <cell r="WL1311">
            <v>0.15</v>
          </cell>
        </row>
        <row r="1312">
          <cell r="WF1312" t="str">
            <v>EMP-ESP-1"</v>
          </cell>
          <cell r="WG1312">
            <v>1</v>
          </cell>
          <cell r="WH1312">
            <v>1</v>
          </cell>
          <cell r="WI1312">
            <v>1</v>
          </cell>
          <cell r="WK1312">
            <v>0</v>
          </cell>
          <cell r="WL1312">
            <v>0.05</v>
          </cell>
        </row>
        <row r="1313">
          <cell r="WF1313" t="str">
            <v>EMP-ESP-1/2X3/4</v>
          </cell>
          <cell r="WG1313">
            <v>1.4</v>
          </cell>
          <cell r="WH1313">
            <v>1.4</v>
          </cell>
          <cell r="WI1313">
            <v>1.4</v>
          </cell>
          <cell r="WK1313">
            <v>0</v>
          </cell>
          <cell r="WL1313">
            <v>0.05</v>
          </cell>
        </row>
        <row r="1314">
          <cell r="WF1314" t="str">
            <v>EMP-ESP-11/2</v>
          </cell>
          <cell r="WG1314">
            <v>11</v>
          </cell>
          <cell r="WH1314">
            <v>11</v>
          </cell>
          <cell r="WI1314">
            <v>11</v>
          </cell>
          <cell r="WK1314">
            <v>0</v>
          </cell>
          <cell r="WL1314">
            <v>0.05</v>
          </cell>
        </row>
        <row r="1315">
          <cell r="WF1315" t="str">
            <v>EMP-ESP-11/2X1/</v>
          </cell>
          <cell r="WG1315">
            <v>29.530769230769234</v>
          </cell>
          <cell r="WH1315">
            <v>87.8</v>
          </cell>
          <cell r="WI1315">
            <v>6</v>
          </cell>
          <cell r="WK1315">
            <v>0.9611296985826816</v>
          </cell>
          <cell r="WL1315">
            <v>0.65</v>
          </cell>
        </row>
        <row r="1316">
          <cell r="WF1316" t="str">
            <v>EMP-ESP-1X1 1/4</v>
          </cell>
          <cell r="WG1316">
            <v>1.54</v>
          </cell>
          <cell r="WH1316">
            <v>1.54</v>
          </cell>
          <cell r="WI1316">
            <v>1.54</v>
          </cell>
          <cell r="WK1316">
            <v>0</v>
          </cell>
          <cell r="WL1316">
            <v>0.05</v>
          </cell>
        </row>
        <row r="1317">
          <cell r="WF1317" t="str">
            <v>EMP-ESP-1X1/2X3</v>
          </cell>
          <cell r="WG1317">
            <v>6.9011111111111108</v>
          </cell>
          <cell r="WH1317">
            <v>14.25</v>
          </cell>
          <cell r="WI1317">
            <v>2.25</v>
          </cell>
          <cell r="WK1317">
            <v>0.63329330326604605</v>
          </cell>
          <cell r="WL1317">
            <v>0.45</v>
          </cell>
        </row>
        <row r="1318">
          <cell r="WF1318" t="str">
            <v>EMP-ESP-1X1/4</v>
          </cell>
          <cell r="WG1318">
            <v>23.145454545454548</v>
          </cell>
          <cell r="WH1318">
            <v>77.600000000000009</v>
          </cell>
          <cell r="WI1318">
            <v>1</v>
          </cell>
          <cell r="WK1318">
            <v>1.135811385155487</v>
          </cell>
          <cell r="WL1318">
            <v>0.55000000000000004</v>
          </cell>
        </row>
        <row r="1319">
          <cell r="WF1319" t="str">
            <v>EMP-ESP-1X3/16</v>
          </cell>
          <cell r="WG1319">
            <v>2.2999999999999998</v>
          </cell>
          <cell r="WH1319">
            <v>3.8</v>
          </cell>
          <cell r="WI1319">
            <v>1.2</v>
          </cell>
          <cell r="WK1319">
            <v>0.57021204559147853</v>
          </cell>
          <cell r="WL1319">
            <v>0.2</v>
          </cell>
        </row>
        <row r="1320">
          <cell r="WF1320" t="str">
            <v>EMP-ESP-1X3/4</v>
          </cell>
          <cell r="WG1320">
            <v>15.959999999999999</v>
          </cell>
          <cell r="WH1320">
            <v>44.7</v>
          </cell>
          <cell r="WI1320">
            <v>1.56</v>
          </cell>
          <cell r="WK1320">
            <v>0.82234220714191708</v>
          </cell>
          <cell r="WL1320">
            <v>0.75</v>
          </cell>
        </row>
        <row r="1321">
          <cell r="WF1321" t="str">
            <v>EMP-ESP-2X3/16</v>
          </cell>
          <cell r="WG1321">
            <v>2</v>
          </cell>
          <cell r="WH1321">
            <v>2</v>
          </cell>
          <cell r="WI1321">
            <v>2</v>
          </cell>
          <cell r="WK1321">
            <v>0</v>
          </cell>
          <cell r="WL1321">
            <v>0.05</v>
          </cell>
        </row>
        <row r="1322">
          <cell r="WF1322" t="str">
            <v>EMP-ESP-4"</v>
          </cell>
          <cell r="WG1322">
            <v>7</v>
          </cell>
          <cell r="WH1322">
            <v>7</v>
          </cell>
          <cell r="WI1322">
            <v>7</v>
          </cell>
          <cell r="WK1322">
            <v>0</v>
          </cell>
          <cell r="WL1322">
            <v>0.05</v>
          </cell>
        </row>
        <row r="1323">
          <cell r="WF1323" t="str">
            <v>EMP-ESP-6"</v>
          </cell>
          <cell r="WG1323">
            <v>2</v>
          </cell>
          <cell r="WH1323">
            <v>2</v>
          </cell>
          <cell r="WI1323">
            <v>2</v>
          </cell>
          <cell r="WK1323">
            <v>0</v>
          </cell>
          <cell r="WL1323">
            <v>0.05</v>
          </cell>
        </row>
        <row r="1324">
          <cell r="WF1324" t="str">
            <v>EMP-MATAFILO</v>
          </cell>
          <cell r="WG1324">
            <v>22.95</v>
          </cell>
          <cell r="WH1324">
            <v>41.4</v>
          </cell>
          <cell r="WI1324">
            <v>4.5</v>
          </cell>
          <cell r="WK1324">
            <v>1.136916785437194</v>
          </cell>
          <cell r="WL1324">
            <v>0.1</v>
          </cell>
        </row>
        <row r="1325">
          <cell r="WF1325" t="str">
            <v>EMP-MEC.BRO</v>
          </cell>
          <cell r="WG1325">
            <v>9.5</v>
          </cell>
          <cell r="WH1325">
            <v>14</v>
          </cell>
          <cell r="WI1325">
            <v>5</v>
          </cell>
          <cell r="WK1325">
            <v>0.66989063480830813</v>
          </cell>
          <cell r="WL1325">
            <v>0.1</v>
          </cell>
        </row>
        <row r="1326">
          <cell r="WF1326" t="str">
            <v>EMP-MEC.MAX.1-2</v>
          </cell>
          <cell r="WG1326">
            <v>8</v>
          </cell>
          <cell r="WH1326">
            <v>8</v>
          </cell>
          <cell r="WI1326">
            <v>8</v>
          </cell>
          <cell r="WK1326">
            <v>0</v>
          </cell>
          <cell r="WL1326">
            <v>0.05</v>
          </cell>
        </row>
        <row r="1327">
          <cell r="WF1327" t="str">
            <v>EMP-MEC.SPLICEAB</v>
          </cell>
          <cell r="WG1327">
            <v>19.142857142857142</v>
          </cell>
          <cell r="WH1327">
            <v>40</v>
          </cell>
          <cell r="WI1327">
            <v>5</v>
          </cell>
          <cell r="WK1327">
            <v>0.71716896783984208</v>
          </cell>
          <cell r="WL1327">
            <v>0.35</v>
          </cell>
        </row>
        <row r="1328">
          <cell r="WF1328" t="str">
            <v>EMP-PAP.1/32</v>
          </cell>
          <cell r="WG1328">
            <v>0.3422</v>
          </cell>
          <cell r="WH1328">
            <v>0.3422</v>
          </cell>
          <cell r="WI1328">
            <v>0.3422</v>
          </cell>
          <cell r="WK1328">
            <v>0</v>
          </cell>
          <cell r="WL1328">
            <v>0.05</v>
          </cell>
        </row>
        <row r="1329">
          <cell r="WF1329" t="str">
            <v>EMP-PRE.EST</v>
          </cell>
          <cell r="WG1329">
            <v>2</v>
          </cell>
          <cell r="WH1329">
            <v>2</v>
          </cell>
          <cell r="WI1329">
            <v>2</v>
          </cell>
          <cell r="WK1329">
            <v>0</v>
          </cell>
          <cell r="WL1329">
            <v>0.05</v>
          </cell>
        </row>
        <row r="1330">
          <cell r="WF1330" t="str">
            <v>EMP-SIL.U24</v>
          </cell>
          <cell r="WG1330">
            <v>24</v>
          </cell>
          <cell r="WH1330">
            <v>36</v>
          </cell>
          <cell r="WI1330">
            <v>12</v>
          </cell>
          <cell r="WK1330">
            <v>0.70710678118654746</v>
          </cell>
          <cell r="WL1330">
            <v>0.1</v>
          </cell>
        </row>
        <row r="1331">
          <cell r="WF1331" t="str">
            <v>ENG-HEL-24D-MO8</v>
          </cell>
          <cell r="WG1331">
            <v>1</v>
          </cell>
          <cell r="WH1331">
            <v>1</v>
          </cell>
          <cell r="WI1331">
            <v>1</v>
          </cell>
          <cell r="WK1331">
            <v>0</v>
          </cell>
          <cell r="WL1331">
            <v>0.05</v>
          </cell>
        </row>
        <row r="1332">
          <cell r="WF1332" t="str">
            <v>ENG-HEL-48D-MO8</v>
          </cell>
          <cell r="WG1332">
            <v>1</v>
          </cell>
          <cell r="WH1332">
            <v>1</v>
          </cell>
          <cell r="WI1332">
            <v>1</v>
          </cell>
          <cell r="WK1332">
            <v>0</v>
          </cell>
          <cell r="WL1332">
            <v>0.05</v>
          </cell>
        </row>
        <row r="1333">
          <cell r="WF1333" t="str">
            <v>ENG-TAL.DWD110</v>
          </cell>
          <cell r="WG1333">
            <v>1</v>
          </cell>
          <cell r="WH1333">
            <v>1</v>
          </cell>
          <cell r="WI1333">
            <v>1</v>
          </cell>
          <cell r="WK1333">
            <v>0</v>
          </cell>
          <cell r="WL1333">
            <v>0.1</v>
          </cell>
        </row>
        <row r="1334">
          <cell r="WF1334" t="str">
            <v>ENV-PLA.1/2G</v>
          </cell>
          <cell r="WG1334">
            <v>2</v>
          </cell>
          <cell r="WH1334">
            <v>2</v>
          </cell>
          <cell r="WI1334">
            <v>2</v>
          </cell>
          <cell r="WK1334">
            <v>0</v>
          </cell>
          <cell r="WL1334">
            <v>0.05</v>
          </cell>
        </row>
        <row r="1335">
          <cell r="WF1335" t="str">
            <v>ENV-PLA.1G</v>
          </cell>
          <cell r="WG1335">
            <v>6</v>
          </cell>
          <cell r="WH1335">
            <v>6</v>
          </cell>
          <cell r="WI1335">
            <v>6</v>
          </cell>
          <cell r="WK1335">
            <v>0</v>
          </cell>
          <cell r="WL1335">
            <v>0.05</v>
          </cell>
        </row>
        <row r="1336">
          <cell r="WF1336" t="str">
            <v>ENV-PLA.450</v>
          </cell>
          <cell r="WG1336">
            <v>1.6153846153846154</v>
          </cell>
          <cell r="WH1336">
            <v>4</v>
          </cell>
          <cell r="WI1336">
            <v>1</v>
          </cell>
          <cell r="WK1336">
            <v>0.69388866648871106</v>
          </cell>
          <cell r="WL1336">
            <v>0.65</v>
          </cell>
        </row>
        <row r="1337">
          <cell r="WF1337" t="str">
            <v>ENV-PLA.ATO</v>
          </cell>
          <cell r="WG1337">
            <v>6.4736842105263159</v>
          </cell>
          <cell r="WH1337">
            <v>12</v>
          </cell>
          <cell r="WI1337">
            <v>3</v>
          </cell>
          <cell r="WK1337">
            <v>0.41947683022859061</v>
          </cell>
          <cell r="WL1337">
            <v>0.95</v>
          </cell>
        </row>
        <row r="1338">
          <cell r="WF1338" t="str">
            <v>ENV-PLA.DIS</v>
          </cell>
          <cell r="WG1338">
            <v>3</v>
          </cell>
          <cell r="WH1338">
            <v>3</v>
          </cell>
          <cell r="WI1338">
            <v>3</v>
          </cell>
          <cell r="WK1338">
            <v>0</v>
          </cell>
          <cell r="WL1338">
            <v>0.1</v>
          </cell>
        </row>
        <row r="1339">
          <cell r="WF1339" t="str">
            <v>EQU-CON.VIB.VKV021</v>
          </cell>
          <cell r="WG1339">
            <v>1</v>
          </cell>
          <cell r="WH1339">
            <v>1</v>
          </cell>
          <cell r="WI1339">
            <v>1</v>
          </cell>
          <cell r="WK1339">
            <v>0</v>
          </cell>
          <cell r="WL1339">
            <v>0.05</v>
          </cell>
        </row>
        <row r="1340">
          <cell r="WF1340" t="str">
            <v>ESC-1/2.KCG33M</v>
          </cell>
          <cell r="WG1340">
            <v>1.1428571428571428</v>
          </cell>
          <cell r="WH1340">
            <v>2</v>
          </cell>
          <cell r="WI1340">
            <v>1</v>
          </cell>
          <cell r="WK1340">
            <v>0.3307189138830739</v>
          </cell>
          <cell r="WL1340">
            <v>0.35</v>
          </cell>
        </row>
        <row r="1341">
          <cell r="WF1341" t="str">
            <v>ESC-1/8.KC633M</v>
          </cell>
          <cell r="WG1341">
            <v>1</v>
          </cell>
          <cell r="WH1341">
            <v>1</v>
          </cell>
          <cell r="WI1341">
            <v>1</v>
          </cell>
          <cell r="WK1341">
            <v>0</v>
          </cell>
          <cell r="WL1341">
            <v>0.4</v>
          </cell>
        </row>
        <row r="1342">
          <cell r="WF1342" t="str">
            <v>ESC-100.220992.ANT.DURAMAX</v>
          </cell>
          <cell r="WG1342">
            <v>8.0526315789473681</v>
          </cell>
          <cell r="WH1342">
            <v>23</v>
          </cell>
          <cell r="WI1342">
            <v>1</v>
          </cell>
          <cell r="WK1342">
            <v>0.74679062172273492</v>
          </cell>
          <cell r="WL1342">
            <v>0.95</v>
          </cell>
        </row>
        <row r="1343">
          <cell r="WF1343" t="str">
            <v>ESC-114.7118</v>
          </cell>
          <cell r="WG1343">
            <v>4</v>
          </cell>
          <cell r="WH1343">
            <v>4</v>
          </cell>
          <cell r="WI1343">
            <v>4</v>
          </cell>
          <cell r="WK1343">
            <v>0</v>
          </cell>
          <cell r="WL1343">
            <v>0.05</v>
          </cell>
        </row>
        <row r="1344">
          <cell r="WF1344" t="str">
            <v>ESC-3/1.6.KC633M</v>
          </cell>
          <cell r="WG1344">
            <v>1</v>
          </cell>
          <cell r="WH1344">
            <v>1</v>
          </cell>
          <cell r="WI1344">
            <v>1</v>
          </cell>
          <cell r="WK1344">
            <v>0</v>
          </cell>
          <cell r="WL1344">
            <v>0.3</v>
          </cell>
        </row>
        <row r="1345">
          <cell r="WF1345" t="str">
            <v>ESC-3/4.X4C</v>
          </cell>
          <cell r="WG1345">
            <v>1</v>
          </cell>
          <cell r="WH1345">
            <v>1</v>
          </cell>
          <cell r="WI1345">
            <v>1</v>
          </cell>
          <cell r="WK1345">
            <v>0</v>
          </cell>
          <cell r="WL1345">
            <v>0.25</v>
          </cell>
        </row>
        <row r="1346">
          <cell r="WF1346" t="str">
            <v>ESC-3/8.TUG</v>
          </cell>
          <cell r="WG1346">
            <v>1.75</v>
          </cell>
          <cell r="WH1346">
            <v>3</v>
          </cell>
          <cell r="WI1346">
            <v>1</v>
          </cell>
          <cell r="WK1346">
            <v>0.54710120443219323</v>
          </cell>
          <cell r="WL1346">
            <v>0.2</v>
          </cell>
        </row>
        <row r="1347">
          <cell r="WF1347" t="str">
            <v>ESC-5/8.TUG</v>
          </cell>
          <cell r="WG1347">
            <v>1</v>
          </cell>
          <cell r="WH1347">
            <v>1</v>
          </cell>
          <cell r="WI1347">
            <v>1</v>
          </cell>
          <cell r="WK1347">
            <v>0</v>
          </cell>
          <cell r="WL1347">
            <v>0.25</v>
          </cell>
        </row>
        <row r="1348">
          <cell r="WF1348" t="str">
            <v>ESC-AQX.R204SA20L</v>
          </cell>
          <cell r="WG1348">
            <v>1</v>
          </cell>
          <cell r="WH1348">
            <v>1</v>
          </cell>
          <cell r="WI1348">
            <v>1</v>
          </cell>
          <cell r="WK1348">
            <v>0</v>
          </cell>
          <cell r="WL1348">
            <v>0.15</v>
          </cell>
        </row>
        <row r="1349">
          <cell r="WF1349" t="str">
            <v>ESC-ATO.DW293</v>
          </cell>
          <cell r="WG1349">
            <v>2.75</v>
          </cell>
          <cell r="WH1349">
            <v>7</v>
          </cell>
          <cell r="WI1349">
            <v>1</v>
          </cell>
          <cell r="WK1349">
            <v>0.72933591645984164</v>
          </cell>
          <cell r="WL1349">
            <v>0.6</v>
          </cell>
        </row>
        <row r="1350">
          <cell r="WF1350" t="str">
            <v>ESC-COR.220818</v>
          </cell>
          <cell r="WG1350">
            <v>2.625</v>
          </cell>
          <cell r="WH1350">
            <v>4</v>
          </cell>
          <cell r="WI1350">
            <v>1</v>
          </cell>
          <cell r="WK1350">
            <v>0.49617911643021689</v>
          </cell>
          <cell r="WL1350">
            <v>0.4</v>
          </cell>
        </row>
        <row r="1351">
          <cell r="WF1351" t="str">
            <v>ESC-COR.420116</v>
          </cell>
          <cell r="WG1351">
            <v>1.4285714285714286</v>
          </cell>
          <cell r="WH1351">
            <v>2</v>
          </cell>
          <cell r="WI1351">
            <v>1</v>
          </cell>
          <cell r="WK1351">
            <v>0.37416573867739406</v>
          </cell>
          <cell r="WL1351">
            <v>0.35</v>
          </cell>
        </row>
        <row r="1352">
          <cell r="WF1352" t="str">
            <v>ESC-FIJ.1/2</v>
          </cell>
          <cell r="WG1352">
            <v>2</v>
          </cell>
          <cell r="WH1352">
            <v>2</v>
          </cell>
          <cell r="WI1352">
            <v>2</v>
          </cell>
          <cell r="WK1352">
            <v>0</v>
          </cell>
          <cell r="WL1352">
            <v>0.2</v>
          </cell>
        </row>
        <row r="1353">
          <cell r="WF1353" t="str">
            <v>ESC-FIJ.MS4</v>
          </cell>
          <cell r="WG1353">
            <v>2</v>
          </cell>
          <cell r="WH1353">
            <v>2</v>
          </cell>
          <cell r="WI1353">
            <v>2</v>
          </cell>
          <cell r="WK1353">
            <v>0</v>
          </cell>
          <cell r="WL1353">
            <v>0.05</v>
          </cell>
        </row>
        <row r="1354">
          <cell r="WF1354" t="str">
            <v>ESC-GSB.202</v>
          </cell>
          <cell r="WG1354">
            <v>1</v>
          </cell>
          <cell r="WH1354">
            <v>1</v>
          </cell>
          <cell r="WI1354">
            <v>1</v>
          </cell>
          <cell r="WK1354">
            <v>0</v>
          </cell>
          <cell r="WL1354">
            <v>0.1</v>
          </cell>
        </row>
        <row r="1355">
          <cell r="WF1355" t="str">
            <v>ESC-INT.2MT</v>
          </cell>
          <cell r="WG1355">
            <v>6</v>
          </cell>
          <cell r="WH1355">
            <v>6</v>
          </cell>
          <cell r="WI1355">
            <v>6</v>
          </cell>
          <cell r="WK1355">
            <v>0</v>
          </cell>
          <cell r="WL1355">
            <v>0.05</v>
          </cell>
        </row>
        <row r="1356">
          <cell r="WF1356" t="str">
            <v>ESC-KEN.1/4</v>
          </cell>
          <cell r="WG1356">
            <v>1</v>
          </cell>
          <cell r="WH1356">
            <v>1</v>
          </cell>
          <cell r="WI1356">
            <v>1</v>
          </cell>
          <cell r="WK1356">
            <v>0</v>
          </cell>
          <cell r="WL1356">
            <v>0.25</v>
          </cell>
        </row>
        <row r="1357">
          <cell r="WF1357" t="str">
            <v>ESC-KEN.5/16</v>
          </cell>
          <cell r="WG1357">
            <v>1</v>
          </cell>
          <cell r="WH1357">
            <v>1</v>
          </cell>
          <cell r="WI1357">
            <v>1</v>
          </cell>
          <cell r="WK1357">
            <v>0</v>
          </cell>
          <cell r="WL1357">
            <v>0.1</v>
          </cell>
        </row>
        <row r="1358">
          <cell r="WF1358" t="str">
            <v>ESC-MAG.5PU</v>
          </cell>
          <cell r="WG1358">
            <v>3</v>
          </cell>
          <cell r="WH1358">
            <v>6</v>
          </cell>
          <cell r="WI1358">
            <v>1</v>
          </cell>
          <cell r="WK1358">
            <v>0.6085806194501846</v>
          </cell>
          <cell r="WL1358">
            <v>0.65</v>
          </cell>
        </row>
        <row r="1359">
          <cell r="WF1359" t="str">
            <v>ESC-MET.12</v>
          </cell>
          <cell r="WG1359">
            <v>2.8125</v>
          </cell>
          <cell r="WH1359">
            <v>6</v>
          </cell>
          <cell r="WI1359">
            <v>1</v>
          </cell>
          <cell r="WK1359">
            <v>0.66478747493561852</v>
          </cell>
          <cell r="WL1359">
            <v>0.8</v>
          </cell>
        </row>
        <row r="1360">
          <cell r="WF1360" t="str">
            <v>ESC-MET.24</v>
          </cell>
          <cell r="WG1360">
            <v>1.1428571428571428</v>
          </cell>
          <cell r="WH1360">
            <v>2</v>
          </cell>
          <cell r="WI1360">
            <v>1</v>
          </cell>
          <cell r="WK1360">
            <v>0.3307189138830739</v>
          </cell>
          <cell r="WL1360">
            <v>0.35</v>
          </cell>
        </row>
        <row r="1361">
          <cell r="WF1361" t="str">
            <v>ESC-MET.8</v>
          </cell>
          <cell r="WG1361">
            <v>3.1666666666666665</v>
          </cell>
          <cell r="WH1361">
            <v>9</v>
          </cell>
          <cell r="WI1361">
            <v>1</v>
          </cell>
          <cell r="WK1361">
            <v>0.83910950388278993</v>
          </cell>
          <cell r="WL1361">
            <v>0.6</v>
          </cell>
        </row>
        <row r="1362">
          <cell r="WF1362" t="str">
            <v>ESC-MIL.4270.20</v>
          </cell>
          <cell r="WG1362">
            <v>1</v>
          </cell>
          <cell r="WH1362">
            <v>1</v>
          </cell>
          <cell r="WI1362">
            <v>1</v>
          </cell>
          <cell r="WK1362">
            <v>0</v>
          </cell>
          <cell r="WL1362">
            <v>0.05</v>
          </cell>
        </row>
        <row r="1363">
          <cell r="WF1363" t="str">
            <v>ESC-MOT.4887</v>
          </cell>
          <cell r="WG1363">
            <v>1</v>
          </cell>
          <cell r="WH1363">
            <v>1</v>
          </cell>
          <cell r="WI1363">
            <v>1</v>
          </cell>
          <cell r="WK1363">
            <v>0</v>
          </cell>
          <cell r="WL1363">
            <v>0.1</v>
          </cell>
        </row>
        <row r="1364">
          <cell r="WF1364" t="str">
            <v>ESC-MOT.GGS28</v>
          </cell>
          <cell r="WG1364">
            <v>1</v>
          </cell>
          <cell r="WH1364">
            <v>1</v>
          </cell>
          <cell r="WI1364">
            <v>1</v>
          </cell>
          <cell r="WK1364">
            <v>0</v>
          </cell>
          <cell r="WL1364">
            <v>0.05</v>
          </cell>
        </row>
        <row r="1365">
          <cell r="WF1365" t="str">
            <v>ESC-PAJ.</v>
          </cell>
          <cell r="WG1365">
            <v>2.5</v>
          </cell>
          <cell r="WH1365">
            <v>4</v>
          </cell>
          <cell r="WI1365">
            <v>1</v>
          </cell>
          <cell r="WK1365">
            <v>0.84852813742385691</v>
          </cell>
          <cell r="WL1365">
            <v>0.1</v>
          </cell>
        </row>
        <row r="1366">
          <cell r="WF1366" t="str">
            <v>ESC-PUL.28476DW</v>
          </cell>
          <cell r="WG1366">
            <v>1.4285714285714286</v>
          </cell>
          <cell r="WH1366">
            <v>3</v>
          </cell>
          <cell r="WI1366">
            <v>1</v>
          </cell>
          <cell r="WK1366">
            <v>0.55075705472861014</v>
          </cell>
          <cell r="WL1366">
            <v>0.35</v>
          </cell>
        </row>
        <row r="1367">
          <cell r="WF1367" t="str">
            <v>ESC-PUL.4577</v>
          </cell>
          <cell r="WG1367">
            <v>3.625</v>
          </cell>
          <cell r="WH1367">
            <v>10</v>
          </cell>
          <cell r="WI1367">
            <v>1</v>
          </cell>
          <cell r="WK1367">
            <v>0.71847815560892159</v>
          </cell>
          <cell r="WL1367">
            <v>0.8</v>
          </cell>
        </row>
        <row r="1368">
          <cell r="WF1368" t="str">
            <v>ESC-PUL.DEW4120-B3</v>
          </cell>
          <cell r="WG1368">
            <v>26.95</v>
          </cell>
          <cell r="WH1368">
            <v>45</v>
          </cell>
          <cell r="WI1368">
            <v>14</v>
          </cell>
          <cell r="WK1368">
            <v>0.30059998167772123</v>
          </cell>
          <cell r="WL1368">
            <v>1</v>
          </cell>
        </row>
        <row r="1369">
          <cell r="WF1369" t="str">
            <v>ESC-PUL.DW28111</v>
          </cell>
          <cell r="WG1369">
            <v>3</v>
          </cell>
          <cell r="WH1369">
            <v>7</v>
          </cell>
          <cell r="WI1369">
            <v>1</v>
          </cell>
          <cell r="WK1369">
            <v>0.62360956446232352</v>
          </cell>
          <cell r="WL1369">
            <v>0.85</v>
          </cell>
        </row>
        <row r="1370">
          <cell r="WF1370" t="str">
            <v>ESC-REF.293</v>
          </cell>
          <cell r="WG1370">
            <v>2</v>
          </cell>
          <cell r="WH1370">
            <v>2</v>
          </cell>
          <cell r="WI1370">
            <v>2</v>
          </cell>
          <cell r="WK1370">
            <v>0</v>
          </cell>
          <cell r="WL1370">
            <v>0.05</v>
          </cell>
        </row>
        <row r="1371">
          <cell r="WF1371" t="str">
            <v>ESC-TAL.BOSH.GBM-13-2RE</v>
          </cell>
          <cell r="WG1371">
            <v>1.5</v>
          </cell>
          <cell r="WH1371">
            <v>2</v>
          </cell>
          <cell r="WI1371">
            <v>1</v>
          </cell>
          <cell r="WK1371">
            <v>0.38490017945975047</v>
          </cell>
          <cell r="WL1371">
            <v>0.2</v>
          </cell>
        </row>
        <row r="1372">
          <cell r="WF1372" t="str">
            <v>ESC-TAL.GSB-20--2RE</v>
          </cell>
          <cell r="WG1372">
            <v>1</v>
          </cell>
          <cell r="WH1372">
            <v>1</v>
          </cell>
          <cell r="WI1372">
            <v>1</v>
          </cell>
          <cell r="WK1372">
            <v>0</v>
          </cell>
          <cell r="WL1372">
            <v>0.05</v>
          </cell>
        </row>
        <row r="1373">
          <cell r="WF1373" t="str">
            <v>ESC-TAL.MAG</v>
          </cell>
          <cell r="WG1373">
            <v>2</v>
          </cell>
          <cell r="WH1373">
            <v>2</v>
          </cell>
          <cell r="WI1373">
            <v>2</v>
          </cell>
          <cell r="WK1373">
            <v>0</v>
          </cell>
          <cell r="WL1373">
            <v>0.05</v>
          </cell>
        </row>
        <row r="1374">
          <cell r="WF1374" t="str">
            <v>ESC-TAL.PER.25513DW</v>
          </cell>
          <cell r="WG1374">
            <v>1</v>
          </cell>
          <cell r="WH1374">
            <v>1</v>
          </cell>
          <cell r="WI1374">
            <v>1</v>
          </cell>
          <cell r="WK1374">
            <v>0</v>
          </cell>
          <cell r="WL1374">
            <v>0.25</v>
          </cell>
        </row>
        <row r="1375">
          <cell r="WF1375" t="str">
            <v>ESC-UNI.12P</v>
          </cell>
          <cell r="WG1375">
            <v>1</v>
          </cell>
          <cell r="WH1375">
            <v>1</v>
          </cell>
          <cell r="WI1375">
            <v>1</v>
          </cell>
          <cell r="WK1375">
            <v>0</v>
          </cell>
          <cell r="WL1375">
            <v>0.05</v>
          </cell>
        </row>
        <row r="1376">
          <cell r="WF1376" t="str">
            <v>ESC-ZUL.PX120</v>
          </cell>
          <cell r="WG1376">
            <v>5.4</v>
          </cell>
          <cell r="WH1376">
            <v>12</v>
          </cell>
          <cell r="WI1376">
            <v>1</v>
          </cell>
          <cell r="WK1376">
            <v>0.54207158188239746</v>
          </cell>
          <cell r="WL1376">
            <v>1</v>
          </cell>
        </row>
        <row r="1377">
          <cell r="WF1377" t="str">
            <v>ESL-2PU.OJO</v>
          </cell>
          <cell r="WG1377">
            <v>10</v>
          </cell>
          <cell r="WH1377">
            <v>18</v>
          </cell>
          <cell r="WI1377">
            <v>2</v>
          </cell>
          <cell r="WK1377">
            <v>1.131370849898476</v>
          </cell>
          <cell r="WL1377">
            <v>0.1</v>
          </cell>
        </row>
        <row r="1378">
          <cell r="WF1378" t="str">
            <v>ESL-4X6.3CAP.22800LB</v>
          </cell>
          <cell r="WG1378">
            <v>4</v>
          </cell>
          <cell r="WH1378">
            <v>4</v>
          </cell>
          <cell r="WI1378">
            <v>4</v>
          </cell>
          <cell r="WK1378">
            <v>0</v>
          </cell>
          <cell r="WL1378">
            <v>0.05</v>
          </cell>
        </row>
        <row r="1379">
          <cell r="WF1379" t="str">
            <v>ESL-BAN.1X3</v>
          </cell>
          <cell r="WG1379">
            <v>1</v>
          </cell>
          <cell r="WH1379">
            <v>1</v>
          </cell>
          <cell r="WI1379">
            <v>1</v>
          </cell>
          <cell r="WK1379">
            <v>0</v>
          </cell>
          <cell r="WL1379">
            <v>0.05</v>
          </cell>
        </row>
        <row r="1380">
          <cell r="WF1380" t="str">
            <v>ESL-BAN.3X3</v>
          </cell>
          <cell r="WG1380">
            <v>1</v>
          </cell>
          <cell r="WH1380">
            <v>1</v>
          </cell>
          <cell r="WI1380">
            <v>1</v>
          </cell>
          <cell r="WK1380">
            <v>0</v>
          </cell>
          <cell r="WL1380">
            <v>0.05</v>
          </cell>
        </row>
        <row r="1381">
          <cell r="WF1381" t="str">
            <v>ESL-BAN.3X5</v>
          </cell>
          <cell r="WG1381">
            <v>1</v>
          </cell>
          <cell r="WH1381">
            <v>1</v>
          </cell>
          <cell r="WI1381">
            <v>1</v>
          </cell>
          <cell r="WK1381">
            <v>0</v>
          </cell>
          <cell r="WL1381">
            <v>0.05</v>
          </cell>
        </row>
        <row r="1382">
          <cell r="WF1382" t="str">
            <v>ESL-CAD.A34</v>
          </cell>
          <cell r="WG1382">
            <v>1</v>
          </cell>
          <cell r="WH1382">
            <v>1</v>
          </cell>
          <cell r="WI1382">
            <v>1</v>
          </cell>
          <cell r="WK1382">
            <v>0</v>
          </cell>
          <cell r="WL1382">
            <v>0.05</v>
          </cell>
        </row>
        <row r="1383">
          <cell r="WF1383" t="str">
            <v>ESL-DIE.ENY</v>
          </cell>
          <cell r="WG1383">
            <v>5</v>
          </cell>
          <cell r="WH1383">
            <v>5</v>
          </cell>
          <cell r="WI1383">
            <v>5</v>
          </cell>
          <cell r="WK1383">
            <v>0</v>
          </cell>
          <cell r="WL1383">
            <v>0.05</v>
          </cell>
        </row>
        <row r="1384">
          <cell r="WF1384" t="str">
            <v>ESL-DIE.REG</v>
          </cell>
          <cell r="WG1384">
            <v>5</v>
          </cell>
          <cell r="WH1384">
            <v>5</v>
          </cell>
          <cell r="WI1384">
            <v>5</v>
          </cell>
          <cell r="WK1384">
            <v>0</v>
          </cell>
          <cell r="WL1384">
            <v>0.05</v>
          </cell>
        </row>
        <row r="1385">
          <cell r="WF1385" t="str">
            <v>ESL-ENY.301YRA2G1P</v>
          </cell>
          <cell r="WG1385">
            <v>13.95</v>
          </cell>
          <cell r="WH1385">
            <v>42</v>
          </cell>
          <cell r="WI1385">
            <v>1</v>
          </cell>
          <cell r="WK1385">
            <v>0.77153224280758836</v>
          </cell>
          <cell r="WL1385">
            <v>1</v>
          </cell>
        </row>
        <row r="1386">
          <cell r="WF1386" t="str">
            <v>ESL-ENY.SIN.</v>
          </cell>
          <cell r="WG1386">
            <v>6</v>
          </cell>
          <cell r="WH1386">
            <v>8</v>
          </cell>
          <cell r="WI1386">
            <v>5</v>
          </cell>
          <cell r="WK1386">
            <v>0.28867513459481287</v>
          </cell>
          <cell r="WL1386">
            <v>0.15</v>
          </cell>
        </row>
        <row r="1387">
          <cell r="WF1387" t="str">
            <v>ESL-REG.POS</v>
          </cell>
          <cell r="WG1387">
            <v>13.8</v>
          </cell>
          <cell r="WH1387">
            <v>42</v>
          </cell>
          <cell r="WI1387">
            <v>1</v>
          </cell>
          <cell r="WK1387">
            <v>0.77925376325867934</v>
          </cell>
          <cell r="WL1387">
            <v>1</v>
          </cell>
        </row>
        <row r="1388">
          <cell r="WF1388" t="str">
            <v>ESL-SEN.TIE.OFFX150</v>
          </cell>
          <cell r="WG1388">
            <v>7</v>
          </cell>
          <cell r="WH1388">
            <v>8</v>
          </cell>
          <cell r="WI1388">
            <v>6</v>
          </cell>
          <cell r="WK1388">
            <v>0.20203050891044216</v>
          </cell>
          <cell r="WL1388">
            <v>0.1</v>
          </cell>
        </row>
        <row r="1389">
          <cell r="WF1389" t="str">
            <v>ESM-ALQ.ALU</v>
          </cell>
          <cell r="WG1389">
            <v>47.5</v>
          </cell>
          <cell r="WH1389">
            <v>85</v>
          </cell>
          <cell r="WI1389">
            <v>10</v>
          </cell>
          <cell r="WK1389">
            <v>1.1164843913471802</v>
          </cell>
          <cell r="WL1389">
            <v>0.1</v>
          </cell>
        </row>
        <row r="1390">
          <cell r="WF1390" t="str">
            <v>ESM-EPO.ALU</v>
          </cell>
          <cell r="WG1390">
            <v>1</v>
          </cell>
          <cell r="WH1390">
            <v>1</v>
          </cell>
          <cell r="WI1390">
            <v>1</v>
          </cell>
          <cell r="WK1390">
            <v>0</v>
          </cell>
          <cell r="WL1390">
            <v>0.1</v>
          </cell>
        </row>
        <row r="1391">
          <cell r="WF1391" t="str">
            <v>ESM-SUM.9003</v>
          </cell>
          <cell r="WG1391">
            <v>6.25</v>
          </cell>
          <cell r="WH1391">
            <v>9</v>
          </cell>
          <cell r="WI1391">
            <v>2</v>
          </cell>
          <cell r="WK1391">
            <v>0.54454874284432364</v>
          </cell>
          <cell r="WL1391">
            <v>0.2</v>
          </cell>
        </row>
        <row r="1392">
          <cell r="WF1392" t="str">
            <v>ESP-2"X.14.B7.A193</v>
          </cell>
          <cell r="WG1392">
            <v>1</v>
          </cell>
          <cell r="WH1392">
            <v>1</v>
          </cell>
          <cell r="WI1392">
            <v>1</v>
          </cell>
          <cell r="WK1392">
            <v>0</v>
          </cell>
          <cell r="WL1392">
            <v>0.1</v>
          </cell>
        </row>
        <row r="1393">
          <cell r="WF1393" t="str">
            <v>ESP-3/4X229-G8</v>
          </cell>
          <cell r="WG1393">
            <v>32</v>
          </cell>
          <cell r="WH1393">
            <v>32</v>
          </cell>
          <cell r="WI1393">
            <v>32</v>
          </cell>
          <cell r="WK1393">
            <v>0</v>
          </cell>
          <cell r="WL1393">
            <v>0.05</v>
          </cell>
        </row>
        <row r="1394">
          <cell r="WF1394" t="str">
            <v>ESP-BOO..X300</v>
          </cell>
          <cell r="WG1394">
            <v>4</v>
          </cell>
          <cell r="WH1394">
            <v>4</v>
          </cell>
          <cell r="WI1394">
            <v>4</v>
          </cell>
          <cell r="WK1394">
            <v>0</v>
          </cell>
          <cell r="WL1394">
            <v>0.05</v>
          </cell>
        </row>
        <row r="1395">
          <cell r="WF1395" t="str">
            <v>ESP-CAB.2"</v>
          </cell>
          <cell r="WG1395">
            <v>4.0555555555555554</v>
          </cell>
          <cell r="WH1395">
            <v>9</v>
          </cell>
          <cell r="WI1395">
            <v>2</v>
          </cell>
          <cell r="WK1395">
            <v>0.45914157926676047</v>
          </cell>
          <cell r="WL1395">
            <v>0.9</v>
          </cell>
        </row>
        <row r="1396">
          <cell r="WF1396" t="str">
            <v>ESP-CAB-1/2</v>
          </cell>
          <cell r="WG1396">
            <v>14</v>
          </cell>
          <cell r="WH1396">
            <v>20</v>
          </cell>
          <cell r="WI1396">
            <v>8</v>
          </cell>
          <cell r="WK1396">
            <v>0.60609152673132638</v>
          </cell>
          <cell r="WL1396">
            <v>0.1</v>
          </cell>
        </row>
        <row r="1397">
          <cell r="WF1397" t="str">
            <v>ESP-CAB-1/4</v>
          </cell>
          <cell r="WG1397">
            <v>11.111111111111111</v>
          </cell>
          <cell r="WH1397">
            <v>29</v>
          </cell>
          <cell r="WI1397">
            <v>1</v>
          </cell>
          <cell r="WK1397">
            <v>0.75493377192969713</v>
          </cell>
          <cell r="WL1397">
            <v>0.45</v>
          </cell>
        </row>
        <row r="1398">
          <cell r="WF1398" t="str">
            <v>ESP-CAB-3/4</v>
          </cell>
          <cell r="WG1398">
            <v>20</v>
          </cell>
          <cell r="WH1398">
            <v>40</v>
          </cell>
          <cell r="WI1398">
            <v>10</v>
          </cell>
          <cell r="WK1398">
            <v>0.5</v>
          </cell>
          <cell r="WL1398">
            <v>0.55000000000000004</v>
          </cell>
        </row>
        <row r="1399">
          <cell r="WF1399" t="str">
            <v>ESP-PLA.2</v>
          </cell>
          <cell r="WG1399">
            <v>1</v>
          </cell>
          <cell r="WH1399">
            <v>1</v>
          </cell>
          <cell r="WI1399">
            <v>1</v>
          </cell>
          <cell r="WK1399">
            <v>0</v>
          </cell>
          <cell r="WL1399">
            <v>0.05</v>
          </cell>
        </row>
        <row r="1400">
          <cell r="WF1400" t="str">
            <v>ESP-PLA.4"</v>
          </cell>
          <cell r="WG1400">
            <v>4.166666666666667</v>
          </cell>
          <cell r="WH1400">
            <v>11</v>
          </cell>
          <cell r="WI1400">
            <v>1</v>
          </cell>
          <cell r="WK1400">
            <v>0.66189809707317548</v>
          </cell>
          <cell r="WL1400">
            <v>0.6</v>
          </cell>
        </row>
        <row r="1401">
          <cell r="WF1401" t="str">
            <v>ESP-PRO.H10</v>
          </cell>
          <cell r="WG1401">
            <v>5.2</v>
          </cell>
          <cell r="WH1401">
            <v>18</v>
          </cell>
          <cell r="WI1401">
            <v>1</v>
          </cell>
          <cell r="WK1401">
            <v>1.4157817168696893</v>
          </cell>
          <cell r="WL1401">
            <v>0.25</v>
          </cell>
        </row>
        <row r="1402">
          <cell r="WF1402" t="str">
            <v>EST-ANT.45L</v>
          </cell>
          <cell r="WG1402">
            <v>1</v>
          </cell>
          <cell r="WH1402">
            <v>1</v>
          </cell>
          <cell r="WI1402">
            <v>1</v>
          </cell>
          <cell r="WK1402">
            <v>0</v>
          </cell>
          <cell r="WL1402">
            <v>0.05</v>
          </cell>
        </row>
        <row r="1403">
          <cell r="WF1403" t="str">
            <v>EST-DES.PREC</v>
          </cell>
          <cell r="WG1403">
            <v>1</v>
          </cell>
          <cell r="WH1403">
            <v>1</v>
          </cell>
          <cell r="WI1403">
            <v>1</v>
          </cell>
          <cell r="WK1403">
            <v>0</v>
          </cell>
          <cell r="WL1403">
            <v>0.05</v>
          </cell>
        </row>
        <row r="1404">
          <cell r="WF1404" t="str">
            <v>EST-ESC.1/8</v>
          </cell>
          <cell r="WG1404">
            <v>18</v>
          </cell>
          <cell r="WH1404">
            <v>26</v>
          </cell>
          <cell r="WI1404">
            <v>8</v>
          </cell>
          <cell r="WK1404">
            <v>0.37184890068181137</v>
          </cell>
          <cell r="WL1404">
            <v>0.3</v>
          </cell>
        </row>
        <row r="1405">
          <cell r="WF1405" t="str">
            <v>EST-FIL.112X112X10</v>
          </cell>
          <cell r="WG1405">
            <v>2</v>
          </cell>
          <cell r="WH1405">
            <v>2</v>
          </cell>
          <cell r="WI1405">
            <v>2</v>
          </cell>
          <cell r="WK1405">
            <v>0</v>
          </cell>
          <cell r="WL1405">
            <v>0.05</v>
          </cell>
        </row>
        <row r="1406">
          <cell r="WF1406" t="str">
            <v>EST-FIL.AIR</v>
          </cell>
          <cell r="WG1406">
            <v>1</v>
          </cell>
          <cell r="WH1406">
            <v>1</v>
          </cell>
          <cell r="WI1406">
            <v>1</v>
          </cell>
          <cell r="WK1406">
            <v>0</v>
          </cell>
          <cell r="WL1406">
            <v>0.1</v>
          </cell>
        </row>
        <row r="1407">
          <cell r="WF1407" t="str">
            <v>EST-FIL.GAB</v>
          </cell>
          <cell r="WG1407">
            <v>2</v>
          </cell>
          <cell r="WH1407">
            <v>2</v>
          </cell>
          <cell r="WI1407">
            <v>2</v>
          </cell>
          <cell r="WK1407">
            <v>0</v>
          </cell>
          <cell r="WL1407">
            <v>0.1</v>
          </cell>
        </row>
        <row r="1408">
          <cell r="WF1408" t="str">
            <v>EST-MAN.2.5T</v>
          </cell>
          <cell r="WG1408">
            <v>1</v>
          </cell>
          <cell r="WH1408">
            <v>1</v>
          </cell>
          <cell r="WI1408">
            <v>1</v>
          </cell>
          <cell r="WK1408">
            <v>0</v>
          </cell>
          <cell r="WL1408">
            <v>0.1</v>
          </cell>
        </row>
        <row r="1409">
          <cell r="WF1409" t="str">
            <v>ETI-ACE.LUBR</v>
          </cell>
          <cell r="WG1409">
            <v>5</v>
          </cell>
          <cell r="WH1409">
            <v>5</v>
          </cell>
          <cell r="WI1409">
            <v>5</v>
          </cell>
          <cell r="WK1409">
            <v>0</v>
          </cell>
          <cell r="WL1409">
            <v>0.05</v>
          </cell>
        </row>
        <row r="1410">
          <cell r="WF1410" t="str">
            <v>ETI-ACE.USA</v>
          </cell>
          <cell r="WG1410">
            <v>4</v>
          </cell>
          <cell r="WH1410">
            <v>4</v>
          </cell>
          <cell r="WI1410">
            <v>4</v>
          </cell>
          <cell r="WK1410">
            <v>0</v>
          </cell>
          <cell r="WL1410">
            <v>0.05</v>
          </cell>
        </row>
        <row r="1411">
          <cell r="WF1411" t="str">
            <v>ETI-ACP.M</v>
          </cell>
          <cell r="WG1411">
            <v>5</v>
          </cell>
          <cell r="WH1411">
            <v>5</v>
          </cell>
          <cell r="WI1411">
            <v>5</v>
          </cell>
          <cell r="WK1411">
            <v>0</v>
          </cell>
          <cell r="WL1411">
            <v>0.05</v>
          </cell>
        </row>
        <row r="1412">
          <cell r="WF1412" t="str">
            <v>ETI-CAT.SIKA</v>
          </cell>
          <cell r="WG1412">
            <v>5</v>
          </cell>
          <cell r="WH1412">
            <v>5</v>
          </cell>
          <cell r="WI1412">
            <v>5</v>
          </cell>
          <cell r="WK1412">
            <v>0</v>
          </cell>
          <cell r="WL1412">
            <v>0.05</v>
          </cell>
        </row>
        <row r="1413">
          <cell r="WF1413" t="str">
            <v>ETI-CUT.OIL.PI</v>
          </cell>
          <cell r="WG1413">
            <v>6</v>
          </cell>
          <cell r="WH1413">
            <v>6</v>
          </cell>
          <cell r="WI1413">
            <v>6</v>
          </cell>
          <cell r="WK1413">
            <v>0</v>
          </cell>
          <cell r="WL1413">
            <v>0.05</v>
          </cell>
        </row>
        <row r="1414">
          <cell r="WF1414" t="str">
            <v>ETI-PI1.5</v>
          </cell>
          <cell r="WG1414">
            <v>11.5</v>
          </cell>
          <cell r="WH1414">
            <v>13</v>
          </cell>
          <cell r="WI1414">
            <v>10</v>
          </cell>
          <cell r="WK1414">
            <v>0.18446263857040368</v>
          </cell>
          <cell r="WL1414">
            <v>0.1</v>
          </cell>
        </row>
        <row r="1415">
          <cell r="WF1415" t="str">
            <v>ETI-STE.PI</v>
          </cell>
          <cell r="WG1415">
            <v>19</v>
          </cell>
          <cell r="WH1415">
            <v>19</v>
          </cell>
          <cell r="WI1415">
            <v>19</v>
          </cell>
          <cell r="WK1415">
            <v>0</v>
          </cell>
          <cell r="WL1415">
            <v>0.05</v>
          </cell>
        </row>
        <row r="1416">
          <cell r="WF1416" t="str">
            <v>EXT-ABC.10LB</v>
          </cell>
          <cell r="WG1416">
            <v>1</v>
          </cell>
          <cell r="WH1416">
            <v>1</v>
          </cell>
          <cell r="WI1416">
            <v>1</v>
          </cell>
          <cell r="WK1416">
            <v>0</v>
          </cell>
          <cell r="WL1416">
            <v>0.05</v>
          </cell>
        </row>
        <row r="1417">
          <cell r="WF1417" t="str">
            <v>EXT-MON.3X10X110</v>
          </cell>
          <cell r="WG1417">
            <v>1</v>
          </cell>
          <cell r="WH1417">
            <v>1</v>
          </cell>
          <cell r="WI1417">
            <v>1</v>
          </cell>
          <cell r="WK1417">
            <v>0</v>
          </cell>
          <cell r="WL1417">
            <v>0.05</v>
          </cell>
        </row>
        <row r="1418">
          <cell r="WF1418" t="str">
            <v>EXT-MUL.20LBS</v>
          </cell>
          <cell r="WG1418">
            <v>2.75</v>
          </cell>
          <cell r="WH1418">
            <v>6</v>
          </cell>
          <cell r="WI1418">
            <v>1</v>
          </cell>
          <cell r="WK1418">
            <v>0.80631119367576187</v>
          </cell>
          <cell r="WL1418">
            <v>0.2</v>
          </cell>
        </row>
        <row r="1419">
          <cell r="WF1419" t="str">
            <v>FAS-HEM.PIN</v>
          </cell>
          <cell r="WG1419">
            <v>20</v>
          </cell>
          <cell r="WH1419">
            <v>20</v>
          </cell>
          <cell r="WI1419">
            <v>20</v>
          </cell>
          <cell r="WK1419">
            <v>0</v>
          </cell>
          <cell r="WL1419">
            <v>0.05</v>
          </cell>
        </row>
        <row r="1420">
          <cell r="WF1420" t="str">
            <v>FAS-MAC.PIN</v>
          </cell>
          <cell r="WG1420">
            <v>40</v>
          </cell>
          <cell r="WH1420">
            <v>40</v>
          </cell>
          <cell r="WI1420">
            <v>40</v>
          </cell>
          <cell r="WK1420">
            <v>0</v>
          </cell>
          <cell r="WL1420">
            <v>0.05</v>
          </cell>
        </row>
        <row r="1421">
          <cell r="WF1421" t="str">
            <v>FIB-4"X.GR80</v>
          </cell>
          <cell r="WG1421">
            <v>11</v>
          </cell>
          <cell r="WH1421">
            <v>11</v>
          </cell>
          <cell r="WI1421">
            <v>11</v>
          </cell>
          <cell r="WK1421">
            <v>0</v>
          </cell>
          <cell r="WL1421">
            <v>0.05</v>
          </cell>
        </row>
        <row r="1422">
          <cell r="WF1422" t="str">
            <v>FIB-CUB.7"</v>
          </cell>
          <cell r="WG1422">
            <v>12.368421052631579</v>
          </cell>
          <cell r="WH1422">
            <v>32</v>
          </cell>
          <cell r="WI1422">
            <v>1</v>
          </cell>
          <cell r="WK1422">
            <v>0.60576012140273561</v>
          </cell>
          <cell r="WL1422">
            <v>0.95</v>
          </cell>
        </row>
        <row r="1423">
          <cell r="WF1423" t="str">
            <v>FIJ-ELE.3/32.10N24</v>
          </cell>
          <cell r="WG1423">
            <v>2.6666666666666665</v>
          </cell>
          <cell r="WH1423">
            <v>6</v>
          </cell>
          <cell r="WI1423">
            <v>1</v>
          </cell>
          <cell r="WK1423">
            <v>0.57863756235784469</v>
          </cell>
          <cell r="WL1423">
            <v>0.75</v>
          </cell>
        </row>
        <row r="1424">
          <cell r="WF1424" t="str">
            <v>FIJ-MAG.55CRAI44012</v>
          </cell>
          <cell r="WG1424">
            <v>8.75</v>
          </cell>
          <cell r="WH1424">
            <v>19</v>
          </cell>
          <cell r="WI1424">
            <v>4</v>
          </cell>
          <cell r="WK1424">
            <v>0.788350555679043</v>
          </cell>
          <cell r="WL1424">
            <v>0.2</v>
          </cell>
        </row>
        <row r="1425">
          <cell r="WF1425" t="str">
            <v>FIJ-MAG-ROS-M12</v>
          </cell>
          <cell r="WG1425">
            <v>2</v>
          </cell>
          <cell r="WH1425">
            <v>2</v>
          </cell>
          <cell r="WI1425">
            <v>2</v>
          </cell>
          <cell r="WK1425">
            <v>0</v>
          </cell>
          <cell r="WL1425">
            <v>0.05</v>
          </cell>
        </row>
        <row r="1426">
          <cell r="WF1426" t="str">
            <v>FIJ-ROD.609</v>
          </cell>
          <cell r="WG1426">
            <v>1</v>
          </cell>
          <cell r="WH1426">
            <v>1</v>
          </cell>
          <cell r="WI1426">
            <v>1</v>
          </cell>
          <cell r="WK1426">
            <v>0</v>
          </cell>
          <cell r="WL1426">
            <v>0.05</v>
          </cell>
        </row>
        <row r="1427">
          <cell r="WF1427" t="str">
            <v>FIJ-ROS.LOCT.277</v>
          </cell>
          <cell r="WG1427">
            <v>1.2</v>
          </cell>
          <cell r="WH1427">
            <v>2</v>
          </cell>
          <cell r="WI1427">
            <v>1</v>
          </cell>
          <cell r="WK1427">
            <v>0.37267799624996489</v>
          </cell>
          <cell r="WL1427">
            <v>0.25</v>
          </cell>
        </row>
        <row r="1428">
          <cell r="WF1428" t="str">
            <v>FIJ-TUB.2</v>
          </cell>
          <cell r="WG1428">
            <v>6.5</v>
          </cell>
          <cell r="WH1428">
            <v>8</v>
          </cell>
          <cell r="WI1428">
            <v>5</v>
          </cell>
          <cell r="WK1428">
            <v>0.32635697593225266</v>
          </cell>
          <cell r="WL1428">
            <v>0.1</v>
          </cell>
        </row>
        <row r="1429">
          <cell r="WF1429" t="str">
            <v>FIL-ACE.16BAR</v>
          </cell>
          <cell r="WG1429">
            <v>1</v>
          </cell>
          <cell r="WH1429">
            <v>1</v>
          </cell>
          <cell r="WI1429">
            <v>1</v>
          </cell>
          <cell r="WK1429">
            <v>0</v>
          </cell>
          <cell r="WL1429">
            <v>0.05</v>
          </cell>
        </row>
        <row r="1430">
          <cell r="WF1430" t="str">
            <v>FIL-ACE.324</v>
          </cell>
          <cell r="WG1430">
            <v>1</v>
          </cell>
          <cell r="WH1430">
            <v>1</v>
          </cell>
          <cell r="WI1430">
            <v>1</v>
          </cell>
          <cell r="WK1430">
            <v>0</v>
          </cell>
          <cell r="WL1430">
            <v>0.05</v>
          </cell>
        </row>
        <row r="1431">
          <cell r="WF1431" t="str">
            <v>FIL-ACE.A25</v>
          </cell>
          <cell r="WG1431">
            <v>1</v>
          </cell>
          <cell r="WH1431">
            <v>1</v>
          </cell>
          <cell r="WI1431">
            <v>1</v>
          </cell>
          <cell r="WK1431">
            <v>0</v>
          </cell>
          <cell r="WL1431">
            <v>0.1</v>
          </cell>
        </row>
        <row r="1432">
          <cell r="WF1432" t="str">
            <v>FIL-ACE.LF9009</v>
          </cell>
          <cell r="WG1432">
            <v>1</v>
          </cell>
          <cell r="WH1432">
            <v>1</v>
          </cell>
          <cell r="WI1432">
            <v>1</v>
          </cell>
          <cell r="WK1432">
            <v>0</v>
          </cell>
          <cell r="WL1432">
            <v>0.2</v>
          </cell>
        </row>
        <row r="1433">
          <cell r="WF1433" t="str">
            <v>FIL-AGU.2073</v>
          </cell>
          <cell r="WG1433">
            <v>1</v>
          </cell>
          <cell r="WH1433">
            <v>1</v>
          </cell>
          <cell r="WI1433">
            <v>1</v>
          </cell>
          <cell r="WK1433">
            <v>0</v>
          </cell>
          <cell r="WL1433">
            <v>0.15</v>
          </cell>
        </row>
        <row r="1434">
          <cell r="WF1434" t="str">
            <v>FIL-AIR.</v>
          </cell>
          <cell r="WG1434">
            <v>1</v>
          </cell>
          <cell r="WH1434">
            <v>1</v>
          </cell>
          <cell r="WI1434">
            <v>1</v>
          </cell>
          <cell r="WK1434">
            <v>0</v>
          </cell>
          <cell r="WL1434">
            <v>0.05</v>
          </cell>
        </row>
        <row r="1435">
          <cell r="WF1435" t="str">
            <v>FIL-AIR.1636</v>
          </cell>
          <cell r="WG1435">
            <v>1</v>
          </cell>
          <cell r="WH1435">
            <v>1</v>
          </cell>
          <cell r="WI1435">
            <v>1</v>
          </cell>
          <cell r="WK1435">
            <v>0</v>
          </cell>
          <cell r="WL1435">
            <v>0.2</v>
          </cell>
        </row>
        <row r="1436">
          <cell r="WF1436" t="str">
            <v>FIL-AIR.AYZ</v>
          </cell>
          <cell r="WG1436">
            <v>1</v>
          </cell>
          <cell r="WH1436">
            <v>1</v>
          </cell>
          <cell r="WI1436">
            <v>1</v>
          </cell>
          <cell r="WK1436">
            <v>0</v>
          </cell>
          <cell r="WL1436">
            <v>0.2</v>
          </cell>
        </row>
        <row r="1437">
          <cell r="WF1437" t="str">
            <v>FIL-AKM.LA2</v>
          </cell>
          <cell r="WG1437">
            <v>2</v>
          </cell>
          <cell r="WH1437">
            <v>2</v>
          </cell>
          <cell r="WI1437">
            <v>2</v>
          </cell>
          <cell r="WK1437">
            <v>0</v>
          </cell>
          <cell r="WL1437">
            <v>0.15</v>
          </cell>
        </row>
        <row r="1438">
          <cell r="WF1438" t="str">
            <v>FIL-BMS.LA2</v>
          </cell>
          <cell r="WG1438">
            <v>1</v>
          </cell>
          <cell r="WH1438">
            <v>1</v>
          </cell>
          <cell r="WI1438">
            <v>1</v>
          </cell>
          <cell r="WK1438">
            <v>0</v>
          </cell>
          <cell r="WL1438">
            <v>0.15</v>
          </cell>
        </row>
        <row r="1439">
          <cell r="WF1439" t="str">
            <v>FIL-CAR.146152</v>
          </cell>
          <cell r="WG1439">
            <v>3</v>
          </cell>
          <cell r="WH1439">
            <v>3</v>
          </cell>
          <cell r="WI1439">
            <v>3</v>
          </cell>
          <cell r="WK1439">
            <v>0</v>
          </cell>
          <cell r="WL1439">
            <v>0.05</v>
          </cell>
        </row>
        <row r="1440">
          <cell r="WF1440" t="str">
            <v>FIL-CAR.50M</v>
          </cell>
          <cell r="WG1440">
            <v>1</v>
          </cell>
          <cell r="WH1440">
            <v>1</v>
          </cell>
          <cell r="WI1440">
            <v>1</v>
          </cell>
          <cell r="WK1440">
            <v>0</v>
          </cell>
          <cell r="WL1440">
            <v>0.1</v>
          </cell>
        </row>
        <row r="1441">
          <cell r="WF1441" t="str">
            <v>FIL-CAR.LA2</v>
          </cell>
          <cell r="WG1441">
            <v>1</v>
          </cell>
          <cell r="WH1441">
            <v>1</v>
          </cell>
          <cell r="WI1441">
            <v>1</v>
          </cell>
          <cell r="WK1441">
            <v>0</v>
          </cell>
          <cell r="WL1441">
            <v>0.05</v>
          </cell>
        </row>
        <row r="1442">
          <cell r="WF1442" t="str">
            <v>FIL-COM.F1203</v>
          </cell>
          <cell r="WG1442">
            <v>1</v>
          </cell>
          <cell r="WH1442">
            <v>1</v>
          </cell>
          <cell r="WI1442">
            <v>1</v>
          </cell>
          <cell r="WK1442">
            <v>0</v>
          </cell>
          <cell r="WL1442">
            <v>0.2</v>
          </cell>
        </row>
        <row r="1443">
          <cell r="WF1443" t="str">
            <v>FIL-COM.FF5488</v>
          </cell>
          <cell r="WG1443">
            <v>1.25</v>
          </cell>
          <cell r="WH1443">
            <v>2</v>
          </cell>
          <cell r="WI1443">
            <v>1</v>
          </cell>
          <cell r="WK1443">
            <v>0.4</v>
          </cell>
          <cell r="WL1443">
            <v>0.2</v>
          </cell>
        </row>
        <row r="1444">
          <cell r="WF1444" t="str">
            <v>FIL-COM.MONT</v>
          </cell>
          <cell r="WG1444">
            <v>1</v>
          </cell>
          <cell r="WH1444">
            <v>1</v>
          </cell>
          <cell r="WI1444">
            <v>1</v>
          </cell>
          <cell r="WK1444">
            <v>0</v>
          </cell>
          <cell r="WL1444">
            <v>0.05</v>
          </cell>
        </row>
        <row r="1445">
          <cell r="WF1445" t="str">
            <v>FIL-ELE.365785</v>
          </cell>
          <cell r="WG1445">
            <v>2</v>
          </cell>
          <cell r="WH1445">
            <v>2</v>
          </cell>
          <cell r="WI1445">
            <v>2</v>
          </cell>
          <cell r="WK1445">
            <v>0</v>
          </cell>
          <cell r="WL1445">
            <v>0.05</v>
          </cell>
        </row>
        <row r="1446">
          <cell r="WF1446" t="str">
            <v>FIL-ELE.AI.377005</v>
          </cell>
          <cell r="WG1446">
            <v>1</v>
          </cell>
          <cell r="WH1446">
            <v>1</v>
          </cell>
          <cell r="WI1446">
            <v>1</v>
          </cell>
          <cell r="WK1446">
            <v>0</v>
          </cell>
          <cell r="WL1446">
            <v>0.05</v>
          </cell>
        </row>
        <row r="1447">
          <cell r="WF1447" t="str">
            <v>FIL-FLE.FF5</v>
          </cell>
          <cell r="WG1447">
            <v>1</v>
          </cell>
          <cell r="WH1447">
            <v>1</v>
          </cell>
          <cell r="WI1447">
            <v>1</v>
          </cell>
          <cell r="WK1447">
            <v>0</v>
          </cell>
          <cell r="WL1447">
            <v>0.2</v>
          </cell>
        </row>
        <row r="1448">
          <cell r="WF1448" t="str">
            <v>FIL-FLE.FS1</v>
          </cell>
          <cell r="WG1448">
            <v>1</v>
          </cell>
          <cell r="WH1448">
            <v>1</v>
          </cell>
          <cell r="WI1448">
            <v>1</v>
          </cell>
          <cell r="WK1448">
            <v>0</v>
          </cell>
          <cell r="WL1448">
            <v>0.2</v>
          </cell>
        </row>
        <row r="1449">
          <cell r="WF1449" t="str">
            <v>FIL-HUM.2091</v>
          </cell>
          <cell r="WG1449">
            <v>5.5</v>
          </cell>
          <cell r="WH1449">
            <v>7</v>
          </cell>
          <cell r="WI1449">
            <v>4</v>
          </cell>
          <cell r="WK1449">
            <v>0.38569460791993498</v>
          </cell>
          <cell r="WL1449">
            <v>0.1</v>
          </cell>
        </row>
        <row r="1450">
          <cell r="WF1450" t="str">
            <v>FIL-MAT.7093</v>
          </cell>
          <cell r="WG1450">
            <v>2</v>
          </cell>
          <cell r="WH1450">
            <v>3</v>
          </cell>
          <cell r="WI1450">
            <v>1</v>
          </cell>
          <cell r="WK1450">
            <v>0.70710678118654757</v>
          </cell>
          <cell r="WL1450">
            <v>0.1</v>
          </cell>
        </row>
        <row r="1451">
          <cell r="WF1451" t="str">
            <v>FIL-PAR.2097071843M</v>
          </cell>
          <cell r="WG1451">
            <v>73.3</v>
          </cell>
          <cell r="WH1451">
            <v>107</v>
          </cell>
          <cell r="WI1451">
            <v>22</v>
          </cell>
          <cell r="WK1451">
            <v>0.26931360634001306</v>
          </cell>
          <cell r="WL1451">
            <v>1</v>
          </cell>
        </row>
        <row r="1452">
          <cell r="WF1452" t="str">
            <v>FIL-REG.1/2</v>
          </cell>
          <cell r="WG1452">
            <v>3.5</v>
          </cell>
          <cell r="WH1452">
            <v>11</v>
          </cell>
          <cell r="WI1452">
            <v>1</v>
          </cell>
          <cell r="WK1452">
            <v>1.4285714285714286</v>
          </cell>
          <cell r="WL1452">
            <v>0.2</v>
          </cell>
        </row>
        <row r="1453">
          <cell r="WF1453" t="str">
            <v>FIL-SEC.AIRE.BA5374</v>
          </cell>
          <cell r="WG1453">
            <v>1</v>
          </cell>
          <cell r="WH1453">
            <v>1</v>
          </cell>
          <cell r="WI1453">
            <v>1</v>
          </cell>
          <cell r="WK1453">
            <v>0</v>
          </cell>
          <cell r="WL1453">
            <v>0.25</v>
          </cell>
        </row>
        <row r="1454">
          <cell r="WF1454" t="str">
            <v>FIL-SUC.1/2</v>
          </cell>
          <cell r="WG1454">
            <v>4.5</v>
          </cell>
          <cell r="WH1454">
            <v>6</v>
          </cell>
          <cell r="WI1454">
            <v>3</v>
          </cell>
          <cell r="WK1454">
            <v>0.47140452079103162</v>
          </cell>
          <cell r="WL1454">
            <v>0.1</v>
          </cell>
        </row>
        <row r="1455">
          <cell r="WF1455" t="str">
            <v>FIN-ROL.MET10A</v>
          </cell>
          <cell r="WG1455">
            <v>2</v>
          </cell>
          <cell r="WH1455">
            <v>3</v>
          </cell>
          <cell r="WI1455">
            <v>1</v>
          </cell>
          <cell r="WK1455">
            <v>0.70710678118654757</v>
          </cell>
          <cell r="WL1455">
            <v>0.1</v>
          </cell>
        </row>
        <row r="1456">
          <cell r="WF1456" t="str">
            <v>FIT-1/4.AME</v>
          </cell>
          <cell r="WG1456">
            <v>2</v>
          </cell>
          <cell r="WH1456">
            <v>6</v>
          </cell>
          <cell r="WI1456">
            <v>1</v>
          </cell>
          <cell r="WK1456">
            <v>1</v>
          </cell>
          <cell r="WL1456">
            <v>0.3</v>
          </cell>
        </row>
        <row r="1457">
          <cell r="WF1457" t="str">
            <v>FLA-FRO-100MM</v>
          </cell>
          <cell r="WG1457">
            <v>3.2</v>
          </cell>
          <cell r="WH1457">
            <v>4</v>
          </cell>
          <cell r="WI1457">
            <v>2</v>
          </cell>
          <cell r="WK1457">
            <v>0.26145625829189845</v>
          </cell>
          <cell r="WL1457">
            <v>0.25</v>
          </cell>
        </row>
        <row r="1458">
          <cell r="WF1458" t="str">
            <v>FLA-FRO-40MM</v>
          </cell>
          <cell r="WG1458">
            <v>6</v>
          </cell>
          <cell r="WH1458">
            <v>15</v>
          </cell>
          <cell r="WI1458">
            <v>2</v>
          </cell>
          <cell r="WK1458">
            <v>0.60667582410670984</v>
          </cell>
          <cell r="WL1458">
            <v>0.45</v>
          </cell>
        </row>
        <row r="1459">
          <cell r="WF1459" t="str">
            <v>FLA-FRO-50MM</v>
          </cell>
          <cell r="WG1459">
            <v>7.6428571428571432</v>
          </cell>
          <cell r="WH1459">
            <v>17</v>
          </cell>
          <cell r="WI1459">
            <v>1</v>
          </cell>
          <cell r="WK1459">
            <v>0.68586239436942353</v>
          </cell>
          <cell r="WL1459">
            <v>0.7</v>
          </cell>
        </row>
        <row r="1460">
          <cell r="WF1460" t="str">
            <v>FLA-FRO-63MM</v>
          </cell>
          <cell r="WG1460">
            <v>2.75</v>
          </cell>
          <cell r="WH1460">
            <v>8</v>
          </cell>
          <cell r="WI1460">
            <v>1</v>
          </cell>
          <cell r="WK1460">
            <v>0.90648978527870905</v>
          </cell>
          <cell r="WL1460">
            <v>0.4</v>
          </cell>
        </row>
        <row r="1461">
          <cell r="WF1461" t="str">
            <v>FLA-FRO-80MM</v>
          </cell>
          <cell r="WG1461">
            <v>5.6</v>
          </cell>
          <cell r="WH1461">
            <v>33</v>
          </cell>
          <cell r="WI1461">
            <v>1</v>
          </cell>
          <cell r="WK1461">
            <v>1.745986651654331</v>
          </cell>
          <cell r="WL1461">
            <v>0.5</v>
          </cell>
        </row>
        <row r="1462">
          <cell r="WF1462" t="str">
            <v>FLE-5MT.KOM</v>
          </cell>
          <cell r="WG1462">
            <v>1</v>
          </cell>
          <cell r="WH1462">
            <v>1</v>
          </cell>
          <cell r="WI1462">
            <v>1</v>
          </cell>
          <cell r="WK1462">
            <v>0</v>
          </cell>
          <cell r="WL1462">
            <v>0.05</v>
          </cell>
        </row>
        <row r="1463">
          <cell r="WF1463" t="str">
            <v>FLE-5MT.LUF</v>
          </cell>
          <cell r="WG1463">
            <v>1</v>
          </cell>
          <cell r="WH1463">
            <v>1</v>
          </cell>
          <cell r="WI1463">
            <v>1</v>
          </cell>
          <cell r="WK1463">
            <v>0</v>
          </cell>
          <cell r="WL1463">
            <v>0.1</v>
          </cell>
        </row>
        <row r="1464">
          <cell r="WF1464" t="str">
            <v>FLE-5MX.19</v>
          </cell>
          <cell r="WG1464">
            <v>14.1</v>
          </cell>
          <cell r="WH1464">
            <v>25</v>
          </cell>
          <cell r="WI1464">
            <v>6</v>
          </cell>
          <cell r="WK1464">
            <v>0.36155937722794357</v>
          </cell>
          <cell r="WL1464">
            <v>1</v>
          </cell>
        </row>
        <row r="1465">
          <cell r="WF1465" t="str">
            <v>FLE-8MT.LUF</v>
          </cell>
          <cell r="WG1465">
            <v>1</v>
          </cell>
          <cell r="WH1465">
            <v>1</v>
          </cell>
          <cell r="WI1465">
            <v>1</v>
          </cell>
          <cell r="WK1465">
            <v>0</v>
          </cell>
          <cell r="WL1465">
            <v>0.1</v>
          </cell>
        </row>
        <row r="1466">
          <cell r="WF1466" t="str">
            <v>FLE-8MX.25MM</v>
          </cell>
          <cell r="WG1466">
            <v>5.45</v>
          </cell>
          <cell r="WH1466">
            <v>11</v>
          </cell>
          <cell r="WI1466">
            <v>1</v>
          </cell>
          <cell r="WK1466">
            <v>0.47428899727617735</v>
          </cell>
          <cell r="WL1466">
            <v>1</v>
          </cell>
        </row>
        <row r="1467">
          <cell r="WF1467" t="str">
            <v>FLU-100.CORTE</v>
          </cell>
          <cell r="WG1467">
            <v>11</v>
          </cell>
          <cell r="WH1467">
            <v>20</v>
          </cell>
          <cell r="WI1467">
            <v>5</v>
          </cell>
          <cell r="WK1467">
            <v>0.42778361277923643</v>
          </cell>
          <cell r="WL1467">
            <v>0.75</v>
          </cell>
        </row>
        <row r="1468">
          <cell r="WF1468" t="str">
            <v>FRA-TUN.1/2</v>
          </cell>
          <cell r="WG1468">
            <v>1</v>
          </cell>
          <cell r="WH1468">
            <v>1</v>
          </cell>
          <cell r="WI1468">
            <v>1</v>
          </cell>
          <cell r="WK1468">
            <v>0</v>
          </cell>
          <cell r="WL1468">
            <v>0.1</v>
          </cell>
        </row>
        <row r="1469">
          <cell r="WF1469" t="str">
            <v>FRE-BOR-BTU</v>
          </cell>
          <cell r="WG1469">
            <v>26.235294117647058</v>
          </cell>
          <cell r="WH1469">
            <v>68</v>
          </cell>
          <cell r="WI1469">
            <v>6</v>
          </cell>
          <cell r="WK1469">
            <v>0.71418143617069607</v>
          </cell>
          <cell r="WL1469">
            <v>0.85</v>
          </cell>
        </row>
        <row r="1470">
          <cell r="WF1470" t="str">
            <v>FRE-MOT.A1BLANCO</v>
          </cell>
          <cell r="WG1470">
            <v>1.5</v>
          </cell>
          <cell r="WH1470">
            <v>4</v>
          </cell>
          <cell r="WI1470">
            <v>1</v>
          </cell>
          <cell r="WK1470">
            <v>0.71269664509979835</v>
          </cell>
          <cell r="WL1470">
            <v>0.4</v>
          </cell>
        </row>
        <row r="1471">
          <cell r="WF1471" t="str">
            <v>FRE-ROS.1/4</v>
          </cell>
          <cell r="WG1471">
            <v>1</v>
          </cell>
          <cell r="WH1471">
            <v>1</v>
          </cell>
          <cell r="WI1471">
            <v>1</v>
          </cell>
          <cell r="WK1471">
            <v>0</v>
          </cell>
          <cell r="WL1471">
            <v>0.05</v>
          </cell>
        </row>
        <row r="1472">
          <cell r="WF1472" t="str">
            <v>FUE-ALI-110-179</v>
          </cell>
          <cell r="WG1472">
            <v>1</v>
          </cell>
          <cell r="WH1472">
            <v>1</v>
          </cell>
          <cell r="WI1472">
            <v>1</v>
          </cell>
          <cell r="WK1472">
            <v>0</v>
          </cell>
          <cell r="WL1472">
            <v>0.1</v>
          </cell>
        </row>
        <row r="1473">
          <cell r="WF1473" t="str">
            <v>FUE-CON.5A</v>
          </cell>
          <cell r="WG1473">
            <v>1.25</v>
          </cell>
          <cell r="WH1473">
            <v>2</v>
          </cell>
          <cell r="WI1473">
            <v>1</v>
          </cell>
          <cell r="WK1473">
            <v>0.4</v>
          </cell>
          <cell r="WL1473">
            <v>0.2</v>
          </cell>
        </row>
        <row r="1474">
          <cell r="WF1474" t="str">
            <v>FUN-TER.AMA</v>
          </cell>
          <cell r="WG1474">
            <v>2</v>
          </cell>
          <cell r="WH1474">
            <v>2</v>
          </cell>
          <cell r="WI1474">
            <v>2</v>
          </cell>
          <cell r="WK1474">
            <v>0</v>
          </cell>
          <cell r="WL1474">
            <v>0.05</v>
          </cell>
        </row>
        <row r="1475">
          <cell r="WF1475" t="str">
            <v>FUN-TER.AZU</v>
          </cell>
          <cell r="WG1475">
            <v>2</v>
          </cell>
          <cell r="WH1475">
            <v>2</v>
          </cell>
          <cell r="WI1475">
            <v>2</v>
          </cell>
          <cell r="WK1475">
            <v>0</v>
          </cell>
          <cell r="WL1475">
            <v>0.05</v>
          </cell>
        </row>
        <row r="1476">
          <cell r="WF1476" t="str">
            <v>FUN-TER.BLA</v>
          </cell>
          <cell r="WG1476">
            <v>1</v>
          </cell>
          <cell r="WH1476">
            <v>1</v>
          </cell>
          <cell r="WI1476">
            <v>1</v>
          </cell>
          <cell r="WK1476">
            <v>0</v>
          </cell>
          <cell r="WL1476">
            <v>0.1</v>
          </cell>
        </row>
        <row r="1477">
          <cell r="WF1477" t="str">
            <v>FUN-TER.ROJ</v>
          </cell>
          <cell r="WG1477">
            <v>2</v>
          </cell>
          <cell r="WH1477">
            <v>2</v>
          </cell>
          <cell r="WI1477">
            <v>2</v>
          </cell>
          <cell r="WK1477">
            <v>0</v>
          </cell>
          <cell r="WL1477">
            <v>0.05</v>
          </cell>
        </row>
        <row r="1478">
          <cell r="WF1478" t="str">
            <v>FUS-05A.600</v>
          </cell>
          <cell r="WG1478">
            <v>1</v>
          </cell>
          <cell r="WH1478">
            <v>1</v>
          </cell>
          <cell r="WI1478">
            <v>1</v>
          </cell>
          <cell r="WK1478">
            <v>0</v>
          </cell>
          <cell r="WL1478">
            <v>0.05</v>
          </cell>
        </row>
        <row r="1479">
          <cell r="WF1479" t="str">
            <v>FUS-10A.</v>
          </cell>
          <cell r="WG1479">
            <v>9</v>
          </cell>
          <cell r="WH1479">
            <v>9</v>
          </cell>
          <cell r="WI1479">
            <v>9</v>
          </cell>
          <cell r="WK1479">
            <v>0</v>
          </cell>
          <cell r="WL1479">
            <v>0.05</v>
          </cell>
        </row>
        <row r="1480">
          <cell r="WF1480" t="str">
            <v>FUS-15A.</v>
          </cell>
          <cell r="WG1480">
            <v>3</v>
          </cell>
          <cell r="WH1480">
            <v>5</v>
          </cell>
          <cell r="WI1480">
            <v>1</v>
          </cell>
          <cell r="WK1480">
            <v>0.94280904158206347</v>
          </cell>
          <cell r="WL1480">
            <v>0.1</v>
          </cell>
        </row>
        <row r="1481">
          <cell r="WF1481" t="str">
            <v>FUS-20A.</v>
          </cell>
          <cell r="WG1481">
            <v>2</v>
          </cell>
          <cell r="WH1481">
            <v>3</v>
          </cell>
          <cell r="WI1481">
            <v>1</v>
          </cell>
          <cell r="WK1481">
            <v>0.70710678118654757</v>
          </cell>
          <cell r="WL1481">
            <v>0.1</v>
          </cell>
        </row>
        <row r="1482">
          <cell r="WF1482" t="str">
            <v>FUS-2AMP</v>
          </cell>
          <cell r="WG1482">
            <v>23.9</v>
          </cell>
          <cell r="WH1482">
            <v>67</v>
          </cell>
          <cell r="WI1482">
            <v>4</v>
          </cell>
          <cell r="WK1482">
            <v>1.0065928803870685</v>
          </cell>
          <cell r="WL1482">
            <v>0.5</v>
          </cell>
        </row>
        <row r="1483">
          <cell r="WF1483" t="str">
            <v>FUS-5AM.</v>
          </cell>
          <cell r="WG1483">
            <v>2</v>
          </cell>
          <cell r="WH1483">
            <v>2</v>
          </cell>
          <cell r="WI1483">
            <v>2</v>
          </cell>
          <cell r="WK1483">
            <v>0</v>
          </cell>
          <cell r="WL1483">
            <v>0.05</v>
          </cell>
        </row>
        <row r="1484">
          <cell r="WF1484" t="str">
            <v>FUS-5AMP</v>
          </cell>
          <cell r="WG1484">
            <v>4</v>
          </cell>
          <cell r="WH1484">
            <v>4</v>
          </cell>
          <cell r="WI1484">
            <v>4</v>
          </cell>
          <cell r="WK1484">
            <v>0</v>
          </cell>
          <cell r="WL1484">
            <v>0.05</v>
          </cell>
        </row>
        <row r="1485">
          <cell r="WF1485" t="str">
            <v>FUS-CRI.20A</v>
          </cell>
          <cell r="WG1485">
            <v>10</v>
          </cell>
          <cell r="WH1485">
            <v>10</v>
          </cell>
          <cell r="WI1485">
            <v>10</v>
          </cell>
          <cell r="WK1485">
            <v>0</v>
          </cell>
          <cell r="WL1485">
            <v>0.05</v>
          </cell>
        </row>
        <row r="1486">
          <cell r="WF1486" t="str">
            <v>FUS-CRI.5X20X3A</v>
          </cell>
          <cell r="WG1486">
            <v>3.5</v>
          </cell>
          <cell r="WH1486">
            <v>4</v>
          </cell>
          <cell r="WI1486">
            <v>3</v>
          </cell>
          <cell r="WK1486">
            <v>0.1649572197684645</v>
          </cell>
          <cell r="WL1486">
            <v>0.2</v>
          </cell>
        </row>
        <row r="1487">
          <cell r="WF1487" t="str">
            <v>FUS-FAN.1AM</v>
          </cell>
          <cell r="WG1487">
            <v>3</v>
          </cell>
          <cell r="WH1487">
            <v>3</v>
          </cell>
          <cell r="WI1487">
            <v>3</v>
          </cell>
          <cell r="WK1487">
            <v>0</v>
          </cell>
          <cell r="WL1487">
            <v>0.05</v>
          </cell>
        </row>
        <row r="1488">
          <cell r="WF1488" t="str">
            <v>GAF-NEG.SPYFLEX</v>
          </cell>
          <cell r="WG1488">
            <v>49.95</v>
          </cell>
          <cell r="WH1488">
            <v>145</v>
          </cell>
          <cell r="WI1488">
            <v>2</v>
          </cell>
          <cell r="WK1488">
            <v>0.94855440184331141</v>
          </cell>
          <cell r="WL1488">
            <v>1</v>
          </cell>
        </row>
        <row r="1489">
          <cell r="WF1489" t="str">
            <v>GAF-SPY.GRI</v>
          </cell>
          <cell r="WG1489">
            <v>53.611111111111114</v>
          </cell>
          <cell r="WH1489">
            <v>133</v>
          </cell>
          <cell r="WI1489">
            <v>24</v>
          </cell>
          <cell r="WK1489">
            <v>0.541750739757624</v>
          </cell>
          <cell r="WL1489">
            <v>0.9</v>
          </cell>
        </row>
        <row r="1490">
          <cell r="WF1490" t="str">
            <v>GAF-TRA.SPY</v>
          </cell>
          <cell r="WG1490">
            <v>4</v>
          </cell>
          <cell r="WH1490">
            <v>4</v>
          </cell>
          <cell r="WI1490">
            <v>4</v>
          </cell>
          <cell r="WK1490">
            <v>0</v>
          </cell>
          <cell r="WL1490">
            <v>0.05</v>
          </cell>
        </row>
        <row r="1491">
          <cell r="WF1491" t="str">
            <v>GAF-TRA.SPYFLEX</v>
          </cell>
          <cell r="WG1491">
            <v>150.05000000000001</v>
          </cell>
          <cell r="WH1491">
            <v>210</v>
          </cell>
          <cell r="WI1491">
            <v>96</v>
          </cell>
          <cell r="WK1491">
            <v>0.23107038147198433</v>
          </cell>
          <cell r="WL1491">
            <v>1</v>
          </cell>
        </row>
        <row r="1492">
          <cell r="WF1492" t="str">
            <v>GAL-FRI.WER</v>
          </cell>
          <cell r="WG1492">
            <v>5</v>
          </cell>
          <cell r="WH1492">
            <v>5</v>
          </cell>
          <cell r="WI1492">
            <v>5</v>
          </cell>
          <cell r="WK1492">
            <v>0</v>
          </cell>
          <cell r="WL1492">
            <v>0.05</v>
          </cell>
        </row>
        <row r="1493">
          <cell r="WF1493" t="str">
            <v>GAL-GAS.FIL</v>
          </cell>
          <cell r="WG1493">
            <v>1</v>
          </cell>
          <cell r="WH1493">
            <v>1</v>
          </cell>
          <cell r="WI1493">
            <v>1</v>
          </cell>
          <cell r="WK1493">
            <v>0</v>
          </cell>
          <cell r="WL1493">
            <v>0.1</v>
          </cell>
        </row>
        <row r="1494">
          <cell r="WF1494" t="str">
            <v>GAL-SFK.13H</v>
          </cell>
          <cell r="WG1494">
            <v>1</v>
          </cell>
          <cell r="WH1494">
            <v>1</v>
          </cell>
          <cell r="WI1494">
            <v>1</v>
          </cell>
          <cell r="WK1494">
            <v>0</v>
          </cell>
          <cell r="WL1494">
            <v>0.05</v>
          </cell>
        </row>
        <row r="1495">
          <cell r="WF1495" t="str">
            <v>GAL-SOL.VWA</v>
          </cell>
          <cell r="WG1495">
            <v>1</v>
          </cell>
          <cell r="WH1495">
            <v>1</v>
          </cell>
          <cell r="WI1495">
            <v>1</v>
          </cell>
          <cell r="WK1495">
            <v>0</v>
          </cell>
          <cell r="WL1495">
            <v>0.05</v>
          </cell>
        </row>
        <row r="1496">
          <cell r="WF1496" t="str">
            <v>GAN-330.3/8</v>
          </cell>
          <cell r="WG1496">
            <v>6.5</v>
          </cell>
          <cell r="WH1496">
            <v>10</v>
          </cell>
          <cell r="WI1496">
            <v>3</v>
          </cell>
          <cell r="WK1496">
            <v>0.76149961050858961</v>
          </cell>
          <cell r="WL1496">
            <v>0.1</v>
          </cell>
        </row>
        <row r="1497">
          <cell r="WF1497" t="str">
            <v>GAN-330.5/16</v>
          </cell>
          <cell r="WG1497">
            <v>2</v>
          </cell>
          <cell r="WH1497">
            <v>2</v>
          </cell>
          <cell r="WI1497">
            <v>2</v>
          </cell>
          <cell r="WK1497">
            <v>0</v>
          </cell>
          <cell r="WL1497">
            <v>0.05</v>
          </cell>
        </row>
        <row r="1498">
          <cell r="WF1498" t="str">
            <v>GAN-CAP-JEEP</v>
          </cell>
          <cell r="WG1498">
            <v>13</v>
          </cell>
          <cell r="WH1498">
            <v>13</v>
          </cell>
          <cell r="WI1498">
            <v>13</v>
          </cell>
          <cell r="WK1498">
            <v>0</v>
          </cell>
          <cell r="WL1498">
            <v>0.05</v>
          </cell>
        </row>
        <row r="1499">
          <cell r="WF1499" t="str">
            <v>GAN-CIE. GH225D</v>
          </cell>
          <cell r="WG1499">
            <v>13.25</v>
          </cell>
          <cell r="WH1499">
            <v>46</v>
          </cell>
          <cell r="WI1499">
            <v>2</v>
          </cell>
          <cell r="WK1499">
            <v>1.243893695296995</v>
          </cell>
          <cell r="WL1499">
            <v>0.4</v>
          </cell>
        </row>
        <row r="1500">
          <cell r="WF1500" t="str">
            <v>GAN-CIE. GTY431</v>
          </cell>
          <cell r="WG1500">
            <v>2</v>
          </cell>
          <cell r="WH1500">
            <v>2</v>
          </cell>
          <cell r="WI1500">
            <v>2</v>
          </cell>
          <cell r="WK1500">
            <v>0</v>
          </cell>
          <cell r="WL1500">
            <v>0.05</v>
          </cell>
        </row>
        <row r="1501">
          <cell r="WF1501" t="str">
            <v>GAN-CIE.39Z</v>
          </cell>
          <cell r="WG1501">
            <v>100</v>
          </cell>
          <cell r="WH1501">
            <v>100</v>
          </cell>
          <cell r="WI1501">
            <v>100</v>
          </cell>
          <cell r="WK1501">
            <v>0</v>
          </cell>
          <cell r="WL1501">
            <v>0.05</v>
          </cell>
        </row>
        <row r="1502">
          <cell r="WF1502" t="str">
            <v>GAN-CIE.GH225D</v>
          </cell>
          <cell r="WG1502">
            <v>1</v>
          </cell>
          <cell r="WH1502">
            <v>1</v>
          </cell>
          <cell r="WI1502">
            <v>1</v>
          </cell>
          <cell r="WK1502">
            <v>0</v>
          </cell>
          <cell r="WL1502">
            <v>0.05</v>
          </cell>
        </row>
        <row r="1503">
          <cell r="WF1503" t="str">
            <v>GAN-CIE.GH451</v>
          </cell>
          <cell r="WG1503">
            <v>4</v>
          </cell>
          <cell r="WH1503">
            <v>8</v>
          </cell>
          <cell r="WI1503">
            <v>2</v>
          </cell>
          <cell r="WK1503">
            <v>0.8660254037844386</v>
          </cell>
          <cell r="WL1503">
            <v>0.15</v>
          </cell>
        </row>
        <row r="1504">
          <cell r="WF1504" t="str">
            <v>GAN-CIE.GTY40323</v>
          </cell>
          <cell r="WG1504">
            <v>51.777777777777779</v>
          </cell>
          <cell r="WH1504">
            <v>212</v>
          </cell>
          <cell r="WI1504">
            <v>4</v>
          </cell>
          <cell r="WK1504">
            <v>1.0853635661221461</v>
          </cell>
          <cell r="WL1504">
            <v>0.9</v>
          </cell>
        </row>
        <row r="1505">
          <cell r="WF1505" t="str">
            <v>GAN-CIE-RA-7191</v>
          </cell>
          <cell r="WG1505">
            <v>3</v>
          </cell>
          <cell r="WH1505">
            <v>4</v>
          </cell>
          <cell r="WI1505">
            <v>2</v>
          </cell>
          <cell r="WK1505">
            <v>0.47140452079103173</v>
          </cell>
          <cell r="WL1505">
            <v>0.1</v>
          </cell>
        </row>
        <row r="1506">
          <cell r="WF1506" t="str">
            <v>GAN-HER.G-702A</v>
          </cell>
          <cell r="WG1506">
            <v>50</v>
          </cell>
          <cell r="WH1506">
            <v>101</v>
          </cell>
          <cell r="WI1506">
            <v>21</v>
          </cell>
          <cell r="WK1506">
            <v>0.88611511667502885</v>
          </cell>
          <cell r="WL1506">
            <v>0.15</v>
          </cell>
        </row>
        <row r="1507">
          <cell r="WF1507" t="str">
            <v>GAN-HER.G-706B</v>
          </cell>
          <cell r="WG1507">
            <v>4</v>
          </cell>
          <cell r="WH1507">
            <v>4</v>
          </cell>
          <cell r="WI1507">
            <v>4</v>
          </cell>
          <cell r="WK1507">
            <v>0</v>
          </cell>
          <cell r="WL1507">
            <v>0.1</v>
          </cell>
        </row>
        <row r="1508">
          <cell r="WF1508" t="str">
            <v>GAN-HER.G-711A</v>
          </cell>
          <cell r="WG1508">
            <v>2</v>
          </cell>
          <cell r="WH1508">
            <v>2</v>
          </cell>
          <cell r="WI1508">
            <v>2</v>
          </cell>
          <cell r="WK1508">
            <v>0</v>
          </cell>
          <cell r="WL1508">
            <v>0.1</v>
          </cell>
        </row>
        <row r="1509">
          <cell r="WF1509" t="str">
            <v>GAN-HER.G-711B</v>
          </cell>
          <cell r="WG1509">
            <v>8.1999999999999993</v>
          </cell>
          <cell r="WH1509">
            <v>18</v>
          </cell>
          <cell r="WI1509">
            <v>2</v>
          </cell>
          <cell r="WK1509">
            <v>0.75373351904207053</v>
          </cell>
          <cell r="WL1509">
            <v>0.25</v>
          </cell>
        </row>
        <row r="1510">
          <cell r="WF1510" t="str">
            <v>GAN-INF.075</v>
          </cell>
          <cell r="WG1510">
            <v>1.5</v>
          </cell>
          <cell r="WH1510">
            <v>2</v>
          </cell>
          <cell r="WI1510">
            <v>1</v>
          </cell>
          <cell r="WK1510">
            <v>0.47140452079103173</v>
          </cell>
          <cell r="WL1510">
            <v>0.1</v>
          </cell>
        </row>
        <row r="1511">
          <cell r="WF1511" t="str">
            <v>GAN-INF.1TN</v>
          </cell>
          <cell r="WG1511">
            <v>3</v>
          </cell>
          <cell r="WH1511">
            <v>3</v>
          </cell>
          <cell r="WI1511">
            <v>3</v>
          </cell>
          <cell r="WK1511">
            <v>0</v>
          </cell>
          <cell r="WL1511">
            <v>0.05</v>
          </cell>
        </row>
        <row r="1512">
          <cell r="WF1512" t="str">
            <v>GAN-SUP.075</v>
          </cell>
          <cell r="WG1512">
            <v>1</v>
          </cell>
          <cell r="WH1512">
            <v>1</v>
          </cell>
          <cell r="WI1512">
            <v>1</v>
          </cell>
          <cell r="WK1512">
            <v>0</v>
          </cell>
          <cell r="WL1512">
            <v>0.05</v>
          </cell>
        </row>
        <row r="1513">
          <cell r="WF1513" t="str">
            <v>GAN-SUP.1TN</v>
          </cell>
          <cell r="WG1513">
            <v>1</v>
          </cell>
          <cell r="WH1513">
            <v>1</v>
          </cell>
          <cell r="WI1513">
            <v>1</v>
          </cell>
          <cell r="WK1513">
            <v>0</v>
          </cell>
          <cell r="WL1513">
            <v>0.05</v>
          </cell>
        </row>
        <row r="1514">
          <cell r="WF1514" t="str">
            <v>GAR-ELE.VER</v>
          </cell>
          <cell r="WG1514">
            <v>3</v>
          </cell>
          <cell r="WH1514">
            <v>3</v>
          </cell>
          <cell r="WI1514">
            <v>3</v>
          </cell>
          <cell r="WK1514">
            <v>0</v>
          </cell>
          <cell r="WL1514">
            <v>0.05</v>
          </cell>
        </row>
        <row r="1515">
          <cell r="WF1515" t="str">
            <v>GAS-ARG.10.5</v>
          </cell>
          <cell r="WG1515">
            <v>3.7894736842105261</v>
          </cell>
          <cell r="WH1515">
            <v>11</v>
          </cell>
          <cell r="WI1515">
            <v>1</v>
          </cell>
          <cell r="WK1515">
            <v>0.6557752299861398</v>
          </cell>
          <cell r="WL1515">
            <v>0.95</v>
          </cell>
        </row>
        <row r="1516">
          <cell r="WF1516" t="str">
            <v>GAS-ARG.6/3</v>
          </cell>
          <cell r="WG1516">
            <v>2</v>
          </cell>
          <cell r="WH1516">
            <v>4</v>
          </cell>
          <cell r="WI1516">
            <v>1</v>
          </cell>
          <cell r="WK1516">
            <v>0.57735026918962573</v>
          </cell>
          <cell r="WL1516">
            <v>0.35</v>
          </cell>
        </row>
        <row r="1517">
          <cell r="WF1517" t="str">
            <v>GAS-DIO.CARB</v>
          </cell>
          <cell r="WG1517">
            <v>189.55</v>
          </cell>
          <cell r="WH1517">
            <v>490</v>
          </cell>
          <cell r="WI1517">
            <v>25</v>
          </cell>
          <cell r="WK1517">
            <v>0.65449767490807009</v>
          </cell>
          <cell r="WL1517">
            <v>1</v>
          </cell>
        </row>
        <row r="1518">
          <cell r="WF1518" t="str">
            <v>GAS-GAS.</v>
          </cell>
          <cell r="WG1518">
            <v>11.8</v>
          </cell>
          <cell r="WH1518">
            <v>25</v>
          </cell>
          <cell r="WI1518">
            <v>5</v>
          </cell>
          <cell r="WK1518">
            <v>0.64928750201281193</v>
          </cell>
          <cell r="WL1518">
            <v>0.25</v>
          </cell>
        </row>
        <row r="1519">
          <cell r="WF1519" t="str">
            <v>GAS-HEL.5.0</v>
          </cell>
          <cell r="WG1519">
            <v>15</v>
          </cell>
          <cell r="WH1519">
            <v>24</v>
          </cell>
          <cell r="WI1519">
            <v>6</v>
          </cell>
          <cell r="WK1519">
            <v>0.84852813742385702</v>
          </cell>
          <cell r="WL1519">
            <v>0.1</v>
          </cell>
        </row>
        <row r="1520">
          <cell r="WF1520" t="str">
            <v>GAS-NIT.LIQ-REC</v>
          </cell>
          <cell r="WG1520">
            <v>5135.4736842105267</v>
          </cell>
          <cell r="WH1520">
            <v>7950</v>
          </cell>
          <cell r="WI1520">
            <v>2764</v>
          </cell>
          <cell r="WK1520">
            <v>0.29779533842447653</v>
          </cell>
          <cell r="WL1520">
            <v>0.95</v>
          </cell>
        </row>
        <row r="1521">
          <cell r="WF1521" t="str">
            <v>GAS-OXI.LIQ</v>
          </cell>
          <cell r="WG1521">
            <v>472.84210526315792</v>
          </cell>
          <cell r="WH1521">
            <v>898</v>
          </cell>
          <cell r="WI1521">
            <v>306</v>
          </cell>
          <cell r="WK1521">
            <v>0.33331440341125046</v>
          </cell>
          <cell r="WL1521">
            <v>0.95</v>
          </cell>
        </row>
        <row r="1522">
          <cell r="WF1522" t="str">
            <v>GAS-PRO.40LB.S.I</v>
          </cell>
          <cell r="WG1522">
            <v>1</v>
          </cell>
          <cell r="WH1522">
            <v>1</v>
          </cell>
          <cell r="WI1522">
            <v>1</v>
          </cell>
          <cell r="WK1522">
            <v>0</v>
          </cell>
          <cell r="WL1522">
            <v>0.1</v>
          </cell>
        </row>
        <row r="1523">
          <cell r="WF1523" t="str">
            <v>GAS-PRO.LIV</v>
          </cell>
          <cell r="WG1523">
            <v>1.6666666666666667</v>
          </cell>
          <cell r="WH1523">
            <v>3</v>
          </cell>
          <cell r="WI1523">
            <v>1</v>
          </cell>
          <cell r="WK1523">
            <v>0.48989794855663554</v>
          </cell>
          <cell r="WL1523">
            <v>0.3</v>
          </cell>
        </row>
        <row r="1524">
          <cell r="WF1524" t="str">
            <v>GEL-ANT.</v>
          </cell>
          <cell r="WG1524">
            <v>5.5</v>
          </cell>
          <cell r="WH1524">
            <v>9</v>
          </cell>
          <cell r="WI1524">
            <v>2</v>
          </cell>
          <cell r="WK1524">
            <v>0.89995408514651498</v>
          </cell>
          <cell r="WL1524">
            <v>0.1</v>
          </cell>
        </row>
        <row r="1525">
          <cell r="WF1525" t="str">
            <v>GEL-BOQ.EQUIPOMIG.X400GRS</v>
          </cell>
          <cell r="WG1525">
            <v>3.5294117647058822</v>
          </cell>
          <cell r="WH1525">
            <v>9</v>
          </cell>
          <cell r="WI1525">
            <v>1</v>
          </cell>
          <cell r="WK1525">
            <v>0.7020555137910709</v>
          </cell>
          <cell r="WL1525">
            <v>0.85</v>
          </cell>
        </row>
        <row r="1526">
          <cell r="WF1526" t="str">
            <v>GIR-SAN.</v>
          </cell>
          <cell r="WG1526">
            <v>2</v>
          </cell>
          <cell r="WH1526">
            <v>2</v>
          </cell>
          <cell r="WI1526">
            <v>2</v>
          </cell>
          <cell r="WK1526">
            <v>0</v>
          </cell>
          <cell r="WL1526">
            <v>0.05</v>
          </cell>
        </row>
        <row r="1527">
          <cell r="WF1527" t="str">
            <v>GOZ-1/2</v>
          </cell>
          <cell r="WG1527">
            <v>33.578947368421055</v>
          </cell>
          <cell r="WH1527">
            <v>96</v>
          </cell>
          <cell r="WI1527">
            <v>4</v>
          </cell>
          <cell r="WK1527">
            <v>0.72379745645143012</v>
          </cell>
          <cell r="WL1527">
            <v>0.95</v>
          </cell>
        </row>
        <row r="1528">
          <cell r="WF1528" t="str">
            <v>GOZ-1/2.INOX</v>
          </cell>
          <cell r="WG1528">
            <v>4</v>
          </cell>
          <cell r="WH1528">
            <v>8</v>
          </cell>
          <cell r="WI1528">
            <v>2</v>
          </cell>
          <cell r="WK1528">
            <v>0.61237243569579447</v>
          </cell>
          <cell r="WL1528">
            <v>0.25</v>
          </cell>
        </row>
        <row r="1529">
          <cell r="WF1529" t="str">
            <v>GOZ-3/4</v>
          </cell>
          <cell r="WG1529">
            <v>3.2</v>
          </cell>
          <cell r="WH1529">
            <v>7</v>
          </cell>
          <cell r="WI1529">
            <v>1</v>
          </cell>
          <cell r="WK1529">
            <v>0.74608352414458257</v>
          </cell>
          <cell r="WL1529">
            <v>0.25</v>
          </cell>
        </row>
        <row r="1530">
          <cell r="WF1530" t="str">
            <v>GOZ-3/8</v>
          </cell>
          <cell r="WG1530">
            <v>7</v>
          </cell>
          <cell r="WH1530">
            <v>10</v>
          </cell>
          <cell r="WI1530">
            <v>4</v>
          </cell>
          <cell r="WK1530">
            <v>0.39382996434543488</v>
          </cell>
          <cell r="WL1530">
            <v>0.3</v>
          </cell>
        </row>
        <row r="1531">
          <cell r="WF1531" t="str">
            <v>GOZ-5/8</v>
          </cell>
          <cell r="WG1531">
            <v>5.5</v>
          </cell>
          <cell r="WH1531">
            <v>12</v>
          </cell>
          <cell r="WI1531">
            <v>3</v>
          </cell>
          <cell r="WK1531">
            <v>0.60575749996209749</v>
          </cell>
          <cell r="WL1531">
            <v>0.3</v>
          </cell>
        </row>
        <row r="1532">
          <cell r="WF1532" t="str">
            <v>GRA-1/4.TA1</v>
          </cell>
          <cell r="WG1532">
            <v>7.8</v>
          </cell>
          <cell r="WH1532">
            <v>45</v>
          </cell>
          <cell r="WI1532">
            <v>1</v>
          </cell>
          <cell r="WK1532">
            <v>1.5355589223781192</v>
          </cell>
          <cell r="WL1532">
            <v>0.75</v>
          </cell>
        </row>
        <row r="1533">
          <cell r="WF1533" t="str">
            <v>GRA-3/4X1/4</v>
          </cell>
          <cell r="WG1533">
            <v>1711</v>
          </cell>
          <cell r="WH1533">
            <v>7000</v>
          </cell>
          <cell r="WI1533">
            <v>40</v>
          </cell>
          <cell r="WK1533">
            <v>1.7335777598122077</v>
          </cell>
          <cell r="WL1533">
            <v>0.25</v>
          </cell>
        </row>
        <row r="1534">
          <cell r="WF1534" t="str">
            <v>GRA-CON.1/2.DO</v>
          </cell>
          <cell r="WG1534">
            <v>20</v>
          </cell>
          <cell r="WH1534">
            <v>20</v>
          </cell>
          <cell r="WI1534">
            <v>20</v>
          </cell>
          <cell r="WK1534">
            <v>0</v>
          </cell>
          <cell r="WL1534">
            <v>0.05</v>
          </cell>
        </row>
        <row r="1535">
          <cell r="WF1535" t="str">
            <v>GRA-COP.4"</v>
          </cell>
          <cell r="WG1535">
            <v>2.9166666666666665</v>
          </cell>
          <cell r="WH1535">
            <v>8</v>
          </cell>
          <cell r="WI1535">
            <v>1</v>
          </cell>
          <cell r="WK1535">
            <v>0.67722011724292119</v>
          </cell>
          <cell r="WL1535">
            <v>0.6</v>
          </cell>
        </row>
        <row r="1536">
          <cell r="WF1536" t="str">
            <v>GRA-CUC.PLTZ-25</v>
          </cell>
          <cell r="WG1536">
            <v>2.4</v>
          </cell>
          <cell r="WH1536">
            <v>4</v>
          </cell>
          <cell r="WI1536">
            <v>1</v>
          </cell>
          <cell r="WK1536">
            <v>0.47507309379130747</v>
          </cell>
          <cell r="WL1536">
            <v>0.25</v>
          </cell>
        </row>
        <row r="1537">
          <cell r="WF1537" t="str">
            <v>GRA-CUR-1/8-NPT</v>
          </cell>
          <cell r="WG1537">
            <v>4.5</v>
          </cell>
          <cell r="WH1537">
            <v>8</v>
          </cell>
          <cell r="WI1537">
            <v>1</v>
          </cell>
          <cell r="WK1537">
            <v>1.0999438818457405</v>
          </cell>
          <cell r="WL1537">
            <v>0.1</v>
          </cell>
        </row>
        <row r="1538">
          <cell r="WF1538" t="str">
            <v>GRA-FRI.17721P</v>
          </cell>
          <cell r="WG1538">
            <v>28</v>
          </cell>
          <cell r="WH1538">
            <v>35</v>
          </cell>
          <cell r="WI1538">
            <v>10</v>
          </cell>
          <cell r="WK1538">
            <v>0.39123039821797578</v>
          </cell>
          <cell r="WL1538">
            <v>0.25</v>
          </cell>
        </row>
        <row r="1539">
          <cell r="WF1539" t="str">
            <v>GRA-GAD.S3.V220C</v>
          </cell>
          <cell r="WG1539">
            <v>0.83333333333333337</v>
          </cell>
          <cell r="WH1539">
            <v>1</v>
          </cell>
          <cell r="WI1539">
            <v>0.45</v>
          </cell>
          <cell r="WK1539">
            <v>0.31215380824202649</v>
          </cell>
          <cell r="WL1539">
            <v>0.3</v>
          </cell>
        </row>
        <row r="1540">
          <cell r="WF1540" t="str">
            <v>GRA-GAD.SHELL</v>
          </cell>
          <cell r="WG1540">
            <v>1</v>
          </cell>
          <cell r="WH1540">
            <v>1</v>
          </cell>
          <cell r="WI1540">
            <v>1</v>
          </cell>
          <cell r="WK1540">
            <v>0</v>
          </cell>
          <cell r="WL1540">
            <v>0.2</v>
          </cell>
        </row>
        <row r="1541">
          <cell r="WF1541" t="str">
            <v>GRA-GAL-3/4-DO</v>
          </cell>
          <cell r="WG1541">
            <v>7</v>
          </cell>
          <cell r="WH1541">
            <v>7</v>
          </cell>
          <cell r="WI1541">
            <v>7</v>
          </cell>
          <cell r="WK1541">
            <v>0</v>
          </cell>
          <cell r="WL1541">
            <v>0.05</v>
          </cell>
        </row>
        <row r="1542">
          <cell r="WF1542" t="str">
            <v>GRA-LIJ.120X2</v>
          </cell>
          <cell r="WG1542">
            <v>1.25</v>
          </cell>
          <cell r="WH1542">
            <v>2</v>
          </cell>
          <cell r="WI1542">
            <v>1</v>
          </cell>
          <cell r="WK1542">
            <v>0.4</v>
          </cell>
          <cell r="WL1542">
            <v>0.2</v>
          </cell>
        </row>
        <row r="1543">
          <cell r="WF1543" t="str">
            <v>GRA-LIJ-60-6X2</v>
          </cell>
          <cell r="WG1543">
            <v>1.1428571428571428</v>
          </cell>
          <cell r="WH1543">
            <v>2</v>
          </cell>
          <cell r="WI1543">
            <v>1</v>
          </cell>
          <cell r="WK1543">
            <v>0.3307189138830739</v>
          </cell>
          <cell r="WL1543">
            <v>0.35</v>
          </cell>
        </row>
        <row r="1544">
          <cell r="WF1544" t="str">
            <v>GRA-MET.112.1/4</v>
          </cell>
          <cell r="WG1544">
            <v>2121.4285714285716</v>
          </cell>
          <cell r="WH1544">
            <v>4800</v>
          </cell>
          <cell r="WI1544">
            <v>1000</v>
          </cell>
          <cell r="WK1544">
            <v>0.63823145263874825</v>
          </cell>
          <cell r="WL1544">
            <v>0.35</v>
          </cell>
        </row>
        <row r="1545">
          <cell r="WF1545" t="str">
            <v>GRA-MET.3/4</v>
          </cell>
          <cell r="WG1545">
            <v>647.70588235294122</v>
          </cell>
          <cell r="WH1545">
            <v>1086</v>
          </cell>
          <cell r="WI1545">
            <v>35</v>
          </cell>
          <cell r="WK1545">
            <v>0.32382893673998192</v>
          </cell>
          <cell r="WL1545">
            <v>0.85</v>
          </cell>
        </row>
        <row r="1546">
          <cell r="WF1546" t="str">
            <v>GRA-MET.5/8</v>
          </cell>
          <cell r="WG1546">
            <v>111.83333333333333</v>
          </cell>
          <cell r="WH1546">
            <v>300</v>
          </cell>
          <cell r="WI1546">
            <v>13</v>
          </cell>
          <cell r="WK1546">
            <v>1.013464976302997</v>
          </cell>
          <cell r="WL1546">
            <v>0.3</v>
          </cell>
        </row>
        <row r="1547">
          <cell r="WF1547" t="str">
            <v>GRA-PLA.ENT.6X1/2</v>
          </cell>
          <cell r="WG1547">
            <v>3.2</v>
          </cell>
          <cell r="WH1547">
            <v>13</v>
          </cell>
          <cell r="WI1547">
            <v>1</v>
          </cell>
          <cell r="WK1547">
            <v>0.92401008807108964</v>
          </cell>
          <cell r="WL1547">
            <v>0.75</v>
          </cell>
        </row>
        <row r="1548">
          <cell r="WF1548" t="str">
            <v>GRA-PLA.ZUNX270</v>
          </cell>
          <cell r="WG1548">
            <v>2</v>
          </cell>
          <cell r="WH1548">
            <v>3</v>
          </cell>
          <cell r="WI1548">
            <v>1</v>
          </cell>
          <cell r="WK1548">
            <v>0.70710678118654757</v>
          </cell>
          <cell r="WL1548">
            <v>0.1</v>
          </cell>
        </row>
        <row r="1549">
          <cell r="WF1549" t="str">
            <v>GRA-PLA-41/2X</v>
          </cell>
          <cell r="WG1549">
            <v>45.45</v>
          </cell>
          <cell r="WH1549">
            <v>78</v>
          </cell>
          <cell r="WI1549">
            <v>18</v>
          </cell>
          <cell r="WK1549">
            <v>0.30715899357396087</v>
          </cell>
          <cell r="WL1549">
            <v>1</v>
          </cell>
        </row>
        <row r="1550">
          <cell r="WF1550" t="str">
            <v>GRA-PRO.200</v>
          </cell>
          <cell r="WG1550">
            <v>26</v>
          </cell>
          <cell r="WH1550">
            <v>26</v>
          </cell>
          <cell r="WI1550">
            <v>26</v>
          </cell>
          <cell r="WK1550">
            <v>0</v>
          </cell>
          <cell r="WL1550">
            <v>0.05</v>
          </cell>
        </row>
        <row r="1551">
          <cell r="WF1551" t="str">
            <v>GRA-REC.M8</v>
          </cell>
          <cell r="WG1551">
            <v>1</v>
          </cell>
          <cell r="WH1551">
            <v>1</v>
          </cell>
          <cell r="WI1551">
            <v>1</v>
          </cell>
          <cell r="WK1551">
            <v>0</v>
          </cell>
          <cell r="WL1551">
            <v>0.05</v>
          </cell>
        </row>
        <row r="1552">
          <cell r="WF1552" t="str">
            <v>GRA-REC-1/4-NPT</v>
          </cell>
          <cell r="WG1552">
            <v>8.0625</v>
          </cell>
          <cell r="WH1552">
            <v>16</v>
          </cell>
          <cell r="WI1552">
            <v>2</v>
          </cell>
          <cell r="WK1552">
            <v>0.61512169286526663</v>
          </cell>
          <cell r="WL1552">
            <v>0.8</v>
          </cell>
        </row>
        <row r="1553">
          <cell r="WF1553" t="str">
            <v>GRA-REC-1/8-NPT</v>
          </cell>
          <cell r="WG1553">
            <v>13.529411764705882</v>
          </cell>
          <cell r="WH1553">
            <v>48</v>
          </cell>
          <cell r="WI1553">
            <v>1</v>
          </cell>
          <cell r="WK1553">
            <v>0.84924351970774281</v>
          </cell>
          <cell r="WL1553">
            <v>0.85</v>
          </cell>
        </row>
        <row r="1554">
          <cell r="WF1554" t="str">
            <v>GRA-REC-AM-6</v>
          </cell>
          <cell r="WG1554">
            <v>4</v>
          </cell>
          <cell r="WH1554">
            <v>4</v>
          </cell>
          <cell r="WI1554">
            <v>4</v>
          </cell>
          <cell r="WK1554">
            <v>0</v>
          </cell>
          <cell r="WL1554">
            <v>0.05</v>
          </cell>
        </row>
        <row r="1555">
          <cell r="WF1555" t="str">
            <v>GRI-1/2.G2130</v>
          </cell>
          <cell r="WG1555">
            <v>9.4444444444444446</v>
          </cell>
          <cell r="WH1555">
            <v>18</v>
          </cell>
          <cell r="WI1555">
            <v>6</v>
          </cell>
          <cell r="WK1555">
            <v>0.37100816544050524</v>
          </cell>
          <cell r="WL1555">
            <v>0.45</v>
          </cell>
        </row>
        <row r="1556">
          <cell r="WF1556" t="str">
            <v>GRI-G20.9.1/2</v>
          </cell>
          <cell r="WG1556">
            <v>2.5</v>
          </cell>
          <cell r="WH1556">
            <v>4</v>
          </cell>
          <cell r="WI1556">
            <v>2</v>
          </cell>
          <cell r="WK1556">
            <v>0.4</v>
          </cell>
          <cell r="WL1556">
            <v>0.2</v>
          </cell>
        </row>
        <row r="1557">
          <cell r="WF1557" t="str">
            <v>GRI-G20.9.3/4</v>
          </cell>
          <cell r="WG1557">
            <v>12</v>
          </cell>
          <cell r="WH1557">
            <v>12</v>
          </cell>
          <cell r="WI1557">
            <v>12</v>
          </cell>
          <cell r="WK1557">
            <v>0</v>
          </cell>
          <cell r="WL1557">
            <v>0.05</v>
          </cell>
        </row>
        <row r="1558">
          <cell r="WF1558" t="str">
            <v>GRI-LAV.38018</v>
          </cell>
          <cell r="WG1558">
            <v>1</v>
          </cell>
          <cell r="WH1558">
            <v>1</v>
          </cell>
          <cell r="WI1558">
            <v>1</v>
          </cell>
          <cell r="WK1558">
            <v>0</v>
          </cell>
          <cell r="WL1558">
            <v>0.05</v>
          </cell>
        </row>
        <row r="1559">
          <cell r="WF1559" t="str">
            <v>GRU-SAN.8TO</v>
          </cell>
          <cell r="WG1559">
            <v>2</v>
          </cell>
          <cell r="WH1559">
            <v>2</v>
          </cell>
          <cell r="WI1559">
            <v>2</v>
          </cell>
          <cell r="WK1559">
            <v>0</v>
          </cell>
          <cell r="WL1559">
            <v>0.05</v>
          </cell>
        </row>
        <row r="1560">
          <cell r="WF1560" t="str">
            <v>GUA-1/8</v>
          </cell>
          <cell r="WG1560">
            <v>8</v>
          </cell>
          <cell r="WH1560">
            <v>10</v>
          </cell>
          <cell r="WI1560">
            <v>6</v>
          </cell>
          <cell r="WK1560">
            <v>0.35355339059327379</v>
          </cell>
          <cell r="WL1560">
            <v>0.1</v>
          </cell>
        </row>
        <row r="1561">
          <cell r="WF1561" t="str">
            <v>GUA-ALM.YUT.1/2X1.3</v>
          </cell>
          <cell r="WG1561">
            <v>1</v>
          </cell>
          <cell r="WH1561">
            <v>1</v>
          </cell>
          <cell r="WI1561">
            <v>1</v>
          </cell>
          <cell r="WK1561">
            <v>0</v>
          </cell>
          <cell r="WL1561">
            <v>0.05</v>
          </cell>
        </row>
        <row r="1562">
          <cell r="WF1562" t="str">
            <v>GUA-ALM.YUT.1/4</v>
          </cell>
          <cell r="WG1562">
            <v>69.325000000000003</v>
          </cell>
          <cell r="WH1562">
            <v>210</v>
          </cell>
          <cell r="WI1562">
            <v>5</v>
          </cell>
          <cell r="WK1562">
            <v>1.1418078229805317</v>
          </cell>
          <cell r="WL1562">
            <v>0.4</v>
          </cell>
        </row>
        <row r="1563">
          <cell r="WF1563" t="str">
            <v>GUA-ALM-YUT-1/2</v>
          </cell>
          <cell r="WG1563">
            <v>85</v>
          </cell>
          <cell r="WH1563">
            <v>120</v>
          </cell>
          <cell r="WI1563">
            <v>50</v>
          </cell>
          <cell r="WK1563">
            <v>0.58232323156539212</v>
          </cell>
          <cell r="WL1563">
            <v>0.1</v>
          </cell>
        </row>
        <row r="1564">
          <cell r="WF1564" t="str">
            <v>GUA-ALM-YUT-3/8</v>
          </cell>
          <cell r="WG1564">
            <v>217.66666666666666</v>
          </cell>
          <cell r="WH1564">
            <v>428</v>
          </cell>
          <cell r="WI1564">
            <v>60</v>
          </cell>
          <cell r="WK1564">
            <v>0.67615769198469222</v>
          </cell>
          <cell r="WL1564">
            <v>0.3</v>
          </cell>
        </row>
        <row r="1565">
          <cell r="WF1565" t="str">
            <v>GUA-ALM-YUT-5/1</v>
          </cell>
          <cell r="WG1565">
            <v>30</v>
          </cell>
          <cell r="WH1565">
            <v>30</v>
          </cell>
          <cell r="WI1565">
            <v>30</v>
          </cell>
          <cell r="WK1565">
            <v>0</v>
          </cell>
          <cell r="WL1565">
            <v>0.05</v>
          </cell>
        </row>
        <row r="1566">
          <cell r="WF1566" t="str">
            <v>GUA-ALM-YUT-5/8</v>
          </cell>
          <cell r="WG1566">
            <v>120</v>
          </cell>
          <cell r="WH1566">
            <v>120</v>
          </cell>
          <cell r="WI1566">
            <v>120</v>
          </cell>
          <cell r="WK1566">
            <v>0</v>
          </cell>
          <cell r="WL1566">
            <v>0.05</v>
          </cell>
        </row>
        <row r="1567">
          <cell r="WF1567" t="str">
            <v>GUA-ANT.TWE</v>
          </cell>
          <cell r="WG1567">
            <v>1.1666666666666667</v>
          </cell>
          <cell r="WH1567">
            <v>2</v>
          </cell>
          <cell r="WI1567">
            <v>1</v>
          </cell>
          <cell r="WK1567">
            <v>0.34992710611188271</v>
          </cell>
          <cell r="WL1567">
            <v>0.3</v>
          </cell>
        </row>
        <row r="1568">
          <cell r="WF1568" t="str">
            <v>GUA-ESP.VAQ.</v>
          </cell>
          <cell r="WG1568">
            <v>2.1428571428571428</v>
          </cell>
          <cell r="WH1568">
            <v>3</v>
          </cell>
          <cell r="WI1568">
            <v>1</v>
          </cell>
          <cell r="WK1568">
            <v>0.32203059435976511</v>
          </cell>
          <cell r="WL1568">
            <v>0.35</v>
          </cell>
        </row>
        <row r="1569">
          <cell r="WF1569" t="str">
            <v>GUA-GV2-07</v>
          </cell>
          <cell r="WG1569">
            <v>1.75</v>
          </cell>
          <cell r="WH1569">
            <v>2</v>
          </cell>
          <cell r="WI1569">
            <v>1</v>
          </cell>
          <cell r="WK1569">
            <v>0.2857142857142857</v>
          </cell>
          <cell r="WL1569">
            <v>0.2</v>
          </cell>
        </row>
        <row r="1570">
          <cell r="WF1570" t="str">
            <v>GUA-LAR.TIP.ING.LAR</v>
          </cell>
          <cell r="WG1570">
            <v>65.650000000000006</v>
          </cell>
          <cell r="WH1570">
            <v>133</v>
          </cell>
          <cell r="WI1570">
            <v>38</v>
          </cell>
          <cell r="WK1570">
            <v>0.34813194871645381</v>
          </cell>
          <cell r="WL1570">
            <v>1</v>
          </cell>
        </row>
        <row r="1571">
          <cell r="WF1571" t="str">
            <v>GUA-NIT.13".9</v>
          </cell>
          <cell r="WG1571">
            <v>7.45</v>
          </cell>
          <cell r="WH1571">
            <v>34</v>
          </cell>
          <cell r="WI1571">
            <v>1</v>
          </cell>
          <cell r="WK1571">
            <v>0.99639123245450112</v>
          </cell>
          <cell r="WL1571">
            <v>1</v>
          </cell>
        </row>
        <row r="1572">
          <cell r="WF1572" t="str">
            <v>GUA-PLA.PUL.28111</v>
          </cell>
          <cell r="WG1572">
            <v>1.7142857142857142</v>
          </cell>
          <cell r="WH1572">
            <v>3</v>
          </cell>
          <cell r="WI1572">
            <v>1</v>
          </cell>
          <cell r="WK1572">
            <v>0.44095855184409838</v>
          </cell>
          <cell r="WL1572">
            <v>0.35</v>
          </cell>
        </row>
        <row r="1573">
          <cell r="WF1573" t="str">
            <v>GUA-PLO.500GRS</v>
          </cell>
          <cell r="WG1573">
            <v>10</v>
          </cell>
          <cell r="WH1573">
            <v>10</v>
          </cell>
          <cell r="WI1573">
            <v>10</v>
          </cell>
          <cell r="WK1573">
            <v>0</v>
          </cell>
          <cell r="WL1573">
            <v>0.3</v>
          </cell>
        </row>
        <row r="1574">
          <cell r="WF1574" t="str">
            <v>GUA-POL.300GRS</v>
          </cell>
          <cell r="WG1574">
            <v>1</v>
          </cell>
          <cell r="WH1574">
            <v>1</v>
          </cell>
          <cell r="WI1574">
            <v>1</v>
          </cell>
          <cell r="WK1574">
            <v>0</v>
          </cell>
          <cell r="WL1574">
            <v>0.1</v>
          </cell>
        </row>
        <row r="1575">
          <cell r="WF1575" t="str">
            <v>GUA-POL.G40.9</v>
          </cell>
          <cell r="WG1575">
            <v>331.9</v>
          </cell>
          <cell r="WH1575">
            <v>516</v>
          </cell>
          <cell r="WI1575">
            <v>153</v>
          </cell>
          <cell r="WK1575">
            <v>0.34628217790831484</v>
          </cell>
          <cell r="WL1575">
            <v>1</v>
          </cell>
        </row>
        <row r="1576">
          <cell r="WF1576" t="str">
            <v>GUA-PU7.N036831</v>
          </cell>
          <cell r="WG1576">
            <v>1</v>
          </cell>
          <cell r="WH1576">
            <v>1</v>
          </cell>
          <cell r="WI1576">
            <v>1</v>
          </cell>
          <cell r="WK1576">
            <v>0</v>
          </cell>
          <cell r="WL1576">
            <v>0.05</v>
          </cell>
        </row>
        <row r="1577">
          <cell r="WF1577" t="str">
            <v>GUA-PUL.28111</v>
          </cell>
          <cell r="WG1577">
            <v>1</v>
          </cell>
          <cell r="WH1577">
            <v>1</v>
          </cell>
          <cell r="WI1577">
            <v>1</v>
          </cell>
          <cell r="WK1577">
            <v>0</v>
          </cell>
          <cell r="WL1577">
            <v>0.05</v>
          </cell>
        </row>
        <row r="1578">
          <cell r="WF1578" t="str">
            <v>GUA-PUL.4120</v>
          </cell>
          <cell r="WG1578">
            <v>3.8</v>
          </cell>
          <cell r="WH1578">
            <v>10</v>
          </cell>
          <cell r="WI1578">
            <v>1</v>
          </cell>
          <cell r="WK1578">
            <v>0.71229389250416264</v>
          </cell>
          <cell r="WL1578">
            <v>1</v>
          </cell>
        </row>
        <row r="1579">
          <cell r="WF1579" t="str">
            <v>GUA-SOL.LAR.CAR.</v>
          </cell>
          <cell r="WG1579">
            <v>21.5</v>
          </cell>
          <cell r="WH1579">
            <v>48</v>
          </cell>
          <cell r="WI1579">
            <v>4</v>
          </cell>
          <cell r="WK1579">
            <v>0.51605958703137933</v>
          </cell>
          <cell r="WL1579">
            <v>1</v>
          </cell>
        </row>
        <row r="1580">
          <cell r="WF1580" t="str">
            <v>GUA-SOL.NIT.22X18</v>
          </cell>
          <cell r="WG1580">
            <v>18.2</v>
          </cell>
          <cell r="WH1580">
            <v>32</v>
          </cell>
          <cell r="WI1580">
            <v>7</v>
          </cell>
          <cell r="WK1580">
            <v>0.37714803411655101</v>
          </cell>
          <cell r="WL1580">
            <v>1</v>
          </cell>
        </row>
        <row r="1581">
          <cell r="WF1581" t="str">
            <v>GUA-TOU.VER</v>
          </cell>
          <cell r="WG1581">
            <v>1</v>
          </cell>
          <cell r="WH1581">
            <v>1</v>
          </cell>
          <cell r="WI1581">
            <v>1</v>
          </cell>
          <cell r="WK1581">
            <v>0</v>
          </cell>
          <cell r="WL1581">
            <v>0.15</v>
          </cell>
        </row>
        <row r="1582">
          <cell r="WF1582" t="str">
            <v>GUA-VAQ.REF</v>
          </cell>
          <cell r="WG1582">
            <v>148.44999999999999</v>
          </cell>
          <cell r="WH1582">
            <v>305</v>
          </cell>
          <cell r="WI1582">
            <v>49</v>
          </cell>
          <cell r="WK1582">
            <v>0.41022621340653492</v>
          </cell>
          <cell r="WL1582">
            <v>1</v>
          </cell>
        </row>
        <row r="1583">
          <cell r="WF1583" t="str">
            <v>GUI-CAD.</v>
          </cell>
          <cell r="WG1583">
            <v>1</v>
          </cell>
          <cell r="WH1583">
            <v>1</v>
          </cell>
          <cell r="WI1583">
            <v>1</v>
          </cell>
          <cell r="WK1583">
            <v>0</v>
          </cell>
          <cell r="WL1583">
            <v>0.05</v>
          </cell>
        </row>
        <row r="1584">
          <cell r="WF1584" t="str">
            <v>GUI-CAP.116</v>
          </cell>
          <cell r="WG1584">
            <v>1</v>
          </cell>
          <cell r="WH1584">
            <v>1</v>
          </cell>
          <cell r="WI1584">
            <v>1</v>
          </cell>
          <cell r="WK1584">
            <v>0</v>
          </cell>
          <cell r="WL1584">
            <v>0.05</v>
          </cell>
        </row>
        <row r="1585">
          <cell r="WF1585" t="str">
            <v>GUI-PRI.PLTZ-25-04-026.1"</v>
          </cell>
          <cell r="WG1585">
            <v>5.333333333333333</v>
          </cell>
          <cell r="WH1585">
            <v>8</v>
          </cell>
          <cell r="WI1585">
            <v>4</v>
          </cell>
          <cell r="WK1585">
            <v>0.43301270189221941</v>
          </cell>
          <cell r="WL1585">
            <v>0.15</v>
          </cell>
        </row>
        <row r="1586">
          <cell r="WF1586" t="str">
            <v>GUI-TEN.PLTZ-25-04-027.1"</v>
          </cell>
          <cell r="WG1586">
            <v>10.666666666666666</v>
          </cell>
          <cell r="WH1586">
            <v>16</v>
          </cell>
          <cell r="WI1586">
            <v>8</v>
          </cell>
          <cell r="WK1586">
            <v>0.43301270189221941</v>
          </cell>
          <cell r="WL1586">
            <v>0.15</v>
          </cell>
        </row>
        <row r="1587">
          <cell r="WF1587" t="str">
            <v>HAN-KIT.Q400</v>
          </cell>
          <cell r="WG1587">
            <v>1</v>
          </cell>
          <cell r="WH1587">
            <v>1</v>
          </cell>
          <cell r="WI1587">
            <v>1</v>
          </cell>
          <cell r="WK1587">
            <v>0</v>
          </cell>
          <cell r="WL1587">
            <v>0.2</v>
          </cell>
        </row>
        <row r="1588">
          <cell r="WF1588" t="str">
            <v>HEA-XPR.420</v>
          </cell>
          <cell r="WG1588">
            <v>1</v>
          </cell>
          <cell r="WH1588">
            <v>1</v>
          </cell>
          <cell r="WI1588">
            <v>1</v>
          </cell>
          <cell r="WK1588">
            <v>0</v>
          </cell>
          <cell r="WL1588">
            <v>0.1</v>
          </cell>
        </row>
        <row r="1589">
          <cell r="WF1589" t="str">
            <v>HEB-CIN-3/4</v>
          </cell>
          <cell r="WG1589">
            <v>40</v>
          </cell>
          <cell r="WH1589">
            <v>40</v>
          </cell>
          <cell r="WI1589">
            <v>40</v>
          </cell>
          <cell r="WK1589">
            <v>0</v>
          </cell>
          <cell r="WL1589">
            <v>0.05</v>
          </cell>
        </row>
        <row r="1590">
          <cell r="WF1590" t="str">
            <v>HIG-PRE.97517</v>
          </cell>
          <cell r="WG1590">
            <v>2</v>
          </cell>
          <cell r="WH1590">
            <v>2</v>
          </cell>
          <cell r="WI1590">
            <v>2</v>
          </cell>
          <cell r="WK1590">
            <v>0</v>
          </cell>
          <cell r="WL1590">
            <v>0.05</v>
          </cell>
        </row>
        <row r="1591">
          <cell r="WF1591" t="str">
            <v>HOM-SOL.CAD.X9</v>
          </cell>
          <cell r="WG1591">
            <v>3.3636363636363638</v>
          </cell>
          <cell r="WH1591">
            <v>10</v>
          </cell>
          <cell r="WI1591">
            <v>1</v>
          </cell>
          <cell r="WK1591">
            <v>0.74351346439132537</v>
          </cell>
          <cell r="WL1591">
            <v>0.55000000000000004</v>
          </cell>
        </row>
        <row r="1592">
          <cell r="WF1592" t="str">
            <v>HOM-SOL.UÑA.X11</v>
          </cell>
          <cell r="WG1592">
            <v>4.25</v>
          </cell>
          <cell r="WH1592">
            <v>13</v>
          </cell>
          <cell r="WI1592">
            <v>1</v>
          </cell>
          <cell r="WK1592">
            <v>1.0286857638535465</v>
          </cell>
          <cell r="WL1592">
            <v>0.6</v>
          </cell>
        </row>
        <row r="1593">
          <cell r="WF1593" t="str">
            <v>HOM-SOL.X10</v>
          </cell>
          <cell r="WG1593">
            <v>4.7058823529411766</v>
          </cell>
          <cell r="WH1593">
            <v>16</v>
          </cell>
          <cell r="WI1593">
            <v>1</v>
          </cell>
          <cell r="WK1593">
            <v>0.87540169350989938</v>
          </cell>
          <cell r="WL1593">
            <v>0.85</v>
          </cell>
        </row>
        <row r="1594">
          <cell r="WF1594" t="str">
            <v>HOR-40M.SG-M12 X 1.25</v>
          </cell>
          <cell r="WG1594">
            <v>4.416666666666667</v>
          </cell>
          <cell r="WH1594">
            <v>11</v>
          </cell>
          <cell r="WI1594">
            <v>1</v>
          </cell>
          <cell r="WK1594">
            <v>0.70588140107268427</v>
          </cell>
          <cell r="WL1594">
            <v>0.6</v>
          </cell>
        </row>
        <row r="1595">
          <cell r="WF1595" t="str">
            <v>HOR-80M.100.RDH</v>
          </cell>
          <cell r="WG1595">
            <v>3</v>
          </cell>
          <cell r="WH1595">
            <v>4</v>
          </cell>
          <cell r="WI1595">
            <v>2</v>
          </cell>
          <cell r="WK1595">
            <v>0.33333333333333331</v>
          </cell>
          <cell r="WL1595">
            <v>0.15</v>
          </cell>
        </row>
        <row r="1596">
          <cell r="WF1596" t="str">
            <v>HOR-PAS.50FT</v>
          </cell>
          <cell r="WG1596">
            <v>8.125</v>
          </cell>
          <cell r="WH1596">
            <v>16</v>
          </cell>
          <cell r="WI1596">
            <v>1</v>
          </cell>
          <cell r="WK1596">
            <v>0.79337919650728772</v>
          </cell>
          <cell r="WL1596">
            <v>0.4</v>
          </cell>
        </row>
        <row r="1597">
          <cell r="WF1597" t="str">
            <v>HOR-PAS.M20X1.5.R.D</v>
          </cell>
          <cell r="WG1597">
            <v>4.25</v>
          </cell>
          <cell r="WH1597">
            <v>12</v>
          </cell>
          <cell r="WI1597">
            <v>1</v>
          </cell>
          <cell r="WK1597">
            <v>1.2207358757861475</v>
          </cell>
          <cell r="WL1597">
            <v>0.2</v>
          </cell>
        </row>
        <row r="1598">
          <cell r="WF1598" t="str">
            <v>HOR-PAS.M20X1.5.RI</v>
          </cell>
          <cell r="WG1598">
            <v>2.5</v>
          </cell>
          <cell r="WH1598">
            <v>4</v>
          </cell>
          <cell r="WI1598">
            <v>1</v>
          </cell>
          <cell r="WK1598">
            <v>0.84852813742385691</v>
          </cell>
          <cell r="WL1598">
            <v>0.1</v>
          </cell>
        </row>
        <row r="1599">
          <cell r="WF1599" t="str">
            <v>HOR-PAS.SG-M10</v>
          </cell>
          <cell r="WG1599">
            <v>4.5</v>
          </cell>
          <cell r="WH1599">
            <v>6</v>
          </cell>
          <cell r="WI1599">
            <v>3</v>
          </cell>
          <cell r="WK1599">
            <v>0.27216552697590868</v>
          </cell>
          <cell r="WL1599">
            <v>0.3</v>
          </cell>
        </row>
        <row r="1600">
          <cell r="WF1600" t="str">
            <v>HOR-PAS-100MM</v>
          </cell>
          <cell r="WG1600">
            <v>2.3333333333333335</v>
          </cell>
          <cell r="WH1600">
            <v>4</v>
          </cell>
          <cell r="WI1600">
            <v>1</v>
          </cell>
          <cell r="WK1600">
            <v>0.65465367070797709</v>
          </cell>
          <cell r="WL1600">
            <v>0.15</v>
          </cell>
        </row>
        <row r="1601">
          <cell r="WF1601" t="str">
            <v>HOR-PAS-125MM</v>
          </cell>
          <cell r="WG1601">
            <v>1</v>
          </cell>
          <cell r="WH1601">
            <v>1</v>
          </cell>
          <cell r="WI1601">
            <v>1</v>
          </cell>
          <cell r="WK1601">
            <v>0</v>
          </cell>
          <cell r="WL1601">
            <v>0.05</v>
          </cell>
        </row>
        <row r="1602">
          <cell r="WF1602" t="str">
            <v>HOR-PAS-32MM</v>
          </cell>
          <cell r="WG1602">
            <v>6.666666666666667</v>
          </cell>
          <cell r="WH1602">
            <v>13</v>
          </cell>
          <cell r="WI1602">
            <v>2</v>
          </cell>
          <cell r="WK1602">
            <v>0.85293610546159893</v>
          </cell>
          <cell r="WL1602">
            <v>0.15</v>
          </cell>
        </row>
        <row r="1603">
          <cell r="WF1603" t="str">
            <v>HOR-PAS-40</v>
          </cell>
          <cell r="WG1603">
            <v>3</v>
          </cell>
          <cell r="WH1603">
            <v>3</v>
          </cell>
          <cell r="WI1603">
            <v>3</v>
          </cell>
          <cell r="WK1603">
            <v>0</v>
          </cell>
          <cell r="WL1603">
            <v>0.05</v>
          </cell>
        </row>
        <row r="1604">
          <cell r="WF1604" t="str">
            <v>HOR-PAS-40MM</v>
          </cell>
          <cell r="WG1604">
            <v>6.5714285714285712</v>
          </cell>
          <cell r="WH1604">
            <v>16</v>
          </cell>
          <cell r="WI1604">
            <v>1</v>
          </cell>
          <cell r="WK1604">
            <v>0.8435058437720121</v>
          </cell>
          <cell r="WL1604">
            <v>0.7</v>
          </cell>
        </row>
        <row r="1605">
          <cell r="WF1605" t="str">
            <v>HOR-PAS-50MM</v>
          </cell>
          <cell r="WG1605">
            <v>7.75</v>
          </cell>
          <cell r="WH1605">
            <v>17</v>
          </cell>
          <cell r="WI1605">
            <v>1</v>
          </cell>
          <cell r="WK1605">
            <v>0.7860769317177253</v>
          </cell>
          <cell r="WL1605">
            <v>0.6</v>
          </cell>
        </row>
        <row r="1606">
          <cell r="WF1606" t="str">
            <v>HOR-PAS-63MM</v>
          </cell>
          <cell r="WG1606">
            <v>1.6666666666666667</v>
          </cell>
          <cell r="WH1606">
            <v>4</v>
          </cell>
          <cell r="WI1606">
            <v>1</v>
          </cell>
          <cell r="WK1606">
            <v>0.72663608498339793</v>
          </cell>
          <cell r="WL1606">
            <v>0.3</v>
          </cell>
        </row>
        <row r="1607">
          <cell r="WF1607" t="str">
            <v>HOR-PAS-80MM</v>
          </cell>
          <cell r="WG1607">
            <v>3.8</v>
          </cell>
          <cell r="WH1607">
            <v>13</v>
          </cell>
          <cell r="WI1607">
            <v>1</v>
          </cell>
          <cell r="WK1607">
            <v>1.3597905981856646</v>
          </cell>
          <cell r="WL1607">
            <v>0.25</v>
          </cell>
        </row>
        <row r="1608">
          <cell r="WF1608" t="str">
            <v>HOR-POR.5KI</v>
          </cell>
          <cell r="WG1608">
            <v>1</v>
          </cell>
          <cell r="WH1608">
            <v>1</v>
          </cell>
          <cell r="WI1608">
            <v>1</v>
          </cell>
          <cell r="WK1608">
            <v>0</v>
          </cell>
          <cell r="WL1608">
            <v>0.15</v>
          </cell>
        </row>
        <row r="1609">
          <cell r="WF1609" t="str">
            <v>HOR-ROS-IZQ-1/2</v>
          </cell>
          <cell r="WG1609">
            <v>4</v>
          </cell>
          <cell r="WH1609">
            <v>4</v>
          </cell>
          <cell r="WI1609">
            <v>4</v>
          </cell>
          <cell r="WK1609">
            <v>0</v>
          </cell>
          <cell r="WL1609">
            <v>0.05</v>
          </cell>
        </row>
        <row r="1610">
          <cell r="WF1610" t="str">
            <v>HOR-ROT.12X1.25.MAC</v>
          </cell>
          <cell r="WG1610">
            <v>1</v>
          </cell>
          <cell r="WH1610">
            <v>1</v>
          </cell>
          <cell r="WI1610">
            <v>1</v>
          </cell>
          <cell r="WK1610">
            <v>0</v>
          </cell>
          <cell r="WL1610">
            <v>0.05</v>
          </cell>
        </row>
        <row r="1611">
          <cell r="WF1611" t="str">
            <v>HOR-ROT.12X1.75D</v>
          </cell>
          <cell r="WG1611">
            <v>6.5</v>
          </cell>
          <cell r="WH1611">
            <v>8</v>
          </cell>
          <cell r="WI1611">
            <v>2</v>
          </cell>
          <cell r="WK1611">
            <v>0.46153846153846156</v>
          </cell>
          <cell r="WL1611">
            <v>0.2</v>
          </cell>
        </row>
        <row r="1612">
          <cell r="WF1612" t="str">
            <v>HOR-ROT.12X1.75M</v>
          </cell>
          <cell r="WG1612">
            <v>4.666666666666667</v>
          </cell>
          <cell r="WH1612">
            <v>8</v>
          </cell>
          <cell r="WI1612">
            <v>2</v>
          </cell>
          <cell r="WK1612">
            <v>0.65465367070797709</v>
          </cell>
          <cell r="WL1612">
            <v>0.15</v>
          </cell>
        </row>
        <row r="1613">
          <cell r="WF1613" t="str">
            <v>HOR-ROT.25X2.RDH</v>
          </cell>
          <cell r="WG1613">
            <v>1.5</v>
          </cell>
          <cell r="WH1613">
            <v>2</v>
          </cell>
          <cell r="WI1613">
            <v>1</v>
          </cell>
          <cell r="WK1613">
            <v>0.38490017945975047</v>
          </cell>
          <cell r="WL1613">
            <v>0.2</v>
          </cell>
        </row>
        <row r="1614">
          <cell r="WF1614" t="str">
            <v>HOR-ROT.5/16.RFD-H</v>
          </cell>
          <cell r="WG1614">
            <v>2</v>
          </cell>
          <cell r="WH1614">
            <v>2</v>
          </cell>
          <cell r="WI1614">
            <v>2</v>
          </cell>
          <cell r="WK1614">
            <v>0</v>
          </cell>
          <cell r="WL1614">
            <v>0.05</v>
          </cell>
        </row>
        <row r="1615">
          <cell r="WF1615" t="str">
            <v>HOR-ROT.5/16.RFI-H</v>
          </cell>
          <cell r="WG1615">
            <v>2</v>
          </cell>
          <cell r="WH1615">
            <v>2</v>
          </cell>
          <cell r="WI1615">
            <v>2</v>
          </cell>
          <cell r="WK1615">
            <v>0</v>
          </cell>
          <cell r="WL1615">
            <v>0.05</v>
          </cell>
        </row>
        <row r="1616">
          <cell r="WF1616" t="str">
            <v>HOR-ROT.HEM</v>
          </cell>
          <cell r="WG1616">
            <v>8</v>
          </cell>
          <cell r="WH1616">
            <v>8</v>
          </cell>
          <cell r="WI1616">
            <v>8</v>
          </cell>
          <cell r="WK1616">
            <v>0</v>
          </cell>
          <cell r="WL1616">
            <v>0.1</v>
          </cell>
        </row>
        <row r="1617">
          <cell r="WF1617" t="str">
            <v>HOR-ROT.M20X1.5</v>
          </cell>
          <cell r="WG1617">
            <v>20</v>
          </cell>
          <cell r="WH1617">
            <v>20</v>
          </cell>
          <cell r="WI1617">
            <v>20</v>
          </cell>
          <cell r="WK1617">
            <v>0</v>
          </cell>
          <cell r="WL1617">
            <v>0.05</v>
          </cell>
        </row>
        <row r="1618">
          <cell r="WF1618" t="str">
            <v>HOR-ROT-1/2-MDF</v>
          </cell>
          <cell r="WG1618">
            <v>6</v>
          </cell>
          <cell r="WH1618">
            <v>8</v>
          </cell>
          <cell r="WI1618">
            <v>4</v>
          </cell>
          <cell r="WK1618">
            <v>0.47140452079103173</v>
          </cell>
          <cell r="WL1618">
            <v>0.1</v>
          </cell>
        </row>
        <row r="1619">
          <cell r="WF1619" t="str">
            <v>HOR-ROT-1/2-R.D</v>
          </cell>
          <cell r="WG1619">
            <v>4</v>
          </cell>
          <cell r="WH1619">
            <v>4</v>
          </cell>
          <cell r="WI1619">
            <v>4</v>
          </cell>
          <cell r="WK1619">
            <v>0</v>
          </cell>
          <cell r="WL1619">
            <v>0.05</v>
          </cell>
        </row>
        <row r="1620">
          <cell r="WF1620" t="str">
            <v>HOR-ROT-10X1-25</v>
          </cell>
          <cell r="WG1620">
            <v>8</v>
          </cell>
          <cell r="WH1620">
            <v>8</v>
          </cell>
          <cell r="WI1620">
            <v>8</v>
          </cell>
          <cell r="WK1620">
            <v>0</v>
          </cell>
          <cell r="WL1620">
            <v>0.05</v>
          </cell>
        </row>
        <row r="1621">
          <cell r="WF1621" t="str">
            <v>HOR-ROT-12X1-25</v>
          </cell>
          <cell r="WG1621">
            <v>2.25</v>
          </cell>
          <cell r="WH1621">
            <v>8</v>
          </cell>
          <cell r="WI1621">
            <v>1</v>
          </cell>
          <cell r="WK1621">
            <v>1.0821625745434484</v>
          </cell>
          <cell r="WL1621">
            <v>0.4</v>
          </cell>
        </row>
        <row r="1622">
          <cell r="WF1622" t="str">
            <v>HOR-ROT-12X125I</v>
          </cell>
          <cell r="WG1622">
            <v>4</v>
          </cell>
          <cell r="WH1622">
            <v>4</v>
          </cell>
          <cell r="WI1622">
            <v>4</v>
          </cell>
          <cell r="WK1622">
            <v>0</v>
          </cell>
          <cell r="WL1622">
            <v>0.05</v>
          </cell>
        </row>
        <row r="1623">
          <cell r="WF1623" t="str">
            <v>HOR-ROT-20X1-5</v>
          </cell>
          <cell r="WG1623">
            <v>8</v>
          </cell>
          <cell r="WH1623">
            <v>8</v>
          </cell>
          <cell r="WI1623">
            <v>8</v>
          </cell>
          <cell r="WK1623">
            <v>0</v>
          </cell>
          <cell r="WL1623">
            <v>0.05</v>
          </cell>
        </row>
        <row r="1624">
          <cell r="WF1624" t="str">
            <v>HOR-ROT-M16X1-5</v>
          </cell>
          <cell r="WG1624">
            <v>2.3333333333333335</v>
          </cell>
          <cell r="WH1624">
            <v>6</v>
          </cell>
          <cell r="WI1624">
            <v>1</v>
          </cell>
          <cell r="WK1624">
            <v>0.7979565739296538</v>
          </cell>
          <cell r="WL1624">
            <v>0.3</v>
          </cell>
        </row>
        <row r="1625">
          <cell r="WF1625" t="str">
            <v>IMA-14X.9.12X7</v>
          </cell>
          <cell r="WG1625">
            <v>1</v>
          </cell>
          <cell r="WH1625">
            <v>1</v>
          </cell>
          <cell r="WI1625">
            <v>1</v>
          </cell>
          <cell r="WK1625">
            <v>0</v>
          </cell>
          <cell r="WL1625">
            <v>0.15</v>
          </cell>
        </row>
        <row r="1626">
          <cell r="WF1626" t="str">
            <v>IMA-24X.10.600</v>
          </cell>
          <cell r="WG1626">
            <v>1</v>
          </cell>
          <cell r="WH1626">
            <v>1</v>
          </cell>
          <cell r="WI1626">
            <v>1</v>
          </cell>
          <cell r="WK1626">
            <v>0</v>
          </cell>
          <cell r="WL1626">
            <v>0.05</v>
          </cell>
        </row>
        <row r="1627">
          <cell r="WF1627" t="str">
            <v>IMA-25X.9</v>
          </cell>
          <cell r="WG1627">
            <v>3</v>
          </cell>
          <cell r="WH1627">
            <v>3</v>
          </cell>
          <cell r="WI1627">
            <v>3</v>
          </cell>
          <cell r="WK1627">
            <v>0</v>
          </cell>
          <cell r="WL1627">
            <v>0.05</v>
          </cell>
        </row>
        <row r="1628">
          <cell r="WF1628" t="str">
            <v>IMA-29X.14P</v>
          </cell>
          <cell r="WG1628">
            <v>6</v>
          </cell>
          <cell r="WH1628">
            <v>6</v>
          </cell>
          <cell r="WI1628">
            <v>6</v>
          </cell>
          <cell r="WK1628">
            <v>0</v>
          </cell>
          <cell r="WL1628">
            <v>0.05</v>
          </cell>
        </row>
        <row r="1629">
          <cell r="WF1629" t="str">
            <v>IMA-49X.9</v>
          </cell>
          <cell r="WG1629">
            <v>2</v>
          </cell>
          <cell r="WH1629">
            <v>2</v>
          </cell>
          <cell r="WI1629">
            <v>2</v>
          </cell>
          <cell r="WK1629">
            <v>0</v>
          </cell>
          <cell r="WL1629">
            <v>0.05</v>
          </cell>
        </row>
        <row r="1630">
          <cell r="WF1630" t="str">
            <v>IMA-8X6.N52</v>
          </cell>
          <cell r="WG1630">
            <v>1.3333333333333333</v>
          </cell>
          <cell r="WH1630">
            <v>2</v>
          </cell>
          <cell r="WI1630">
            <v>1</v>
          </cell>
          <cell r="WK1630">
            <v>0.43301270189221941</v>
          </cell>
          <cell r="WL1630">
            <v>0.15</v>
          </cell>
        </row>
        <row r="1631">
          <cell r="WF1631" t="str">
            <v>IMA-NEO.13X8</v>
          </cell>
          <cell r="WG1631">
            <v>1</v>
          </cell>
          <cell r="WH1631">
            <v>1</v>
          </cell>
          <cell r="WI1631">
            <v>1</v>
          </cell>
          <cell r="WK1631">
            <v>0</v>
          </cell>
          <cell r="WL1631">
            <v>0.15</v>
          </cell>
        </row>
        <row r="1632">
          <cell r="WF1632" t="str">
            <v>IMP-ATO.</v>
          </cell>
          <cell r="WG1632">
            <v>1</v>
          </cell>
          <cell r="WH1632">
            <v>1</v>
          </cell>
          <cell r="WI1632">
            <v>1</v>
          </cell>
          <cell r="WK1632">
            <v>0</v>
          </cell>
          <cell r="WL1632">
            <v>0.05</v>
          </cell>
        </row>
        <row r="1633">
          <cell r="WF1633" t="str">
            <v>IND-3/4.CCT</v>
          </cell>
          <cell r="WG1633">
            <v>2.8333333333333335</v>
          </cell>
          <cell r="WH1633">
            <v>5</v>
          </cell>
          <cell r="WI1633">
            <v>1</v>
          </cell>
          <cell r="WK1633">
            <v>0.42120574689872126</v>
          </cell>
          <cell r="WL1633">
            <v>0.6</v>
          </cell>
        </row>
        <row r="1634">
          <cell r="WF1634" t="str">
            <v>IND-ATO.DW293</v>
          </cell>
          <cell r="WG1634">
            <v>1</v>
          </cell>
          <cell r="WH1634">
            <v>1</v>
          </cell>
          <cell r="WI1634">
            <v>1</v>
          </cell>
          <cell r="WK1634">
            <v>0</v>
          </cell>
          <cell r="WL1634">
            <v>0.15</v>
          </cell>
        </row>
        <row r="1635">
          <cell r="WF1635" t="str">
            <v>IND-DIG.4-20</v>
          </cell>
          <cell r="WG1635">
            <v>1</v>
          </cell>
          <cell r="WH1635">
            <v>1</v>
          </cell>
          <cell r="WI1635">
            <v>1</v>
          </cell>
          <cell r="WK1635">
            <v>0</v>
          </cell>
          <cell r="WL1635">
            <v>0.05</v>
          </cell>
        </row>
        <row r="1636">
          <cell r="WF1636" t="str">
            <v>IND-PUL.DEW.28111</v>
          </cell>
          <cell r="WG1636">
            <v>1</v>
          </cell>
          <cell r="WH1636">
            <v>1</v>
          </cell>
          <cell r="WI1636">
            <v>1</v>
          </cell>
          <cell r="WK1636">
            <v>0</v>
          </cell>
          <cell r="WL1636">
            <v>0.1</v>
          </cell>
        </row>
        <row r="1637">
          <cell r="WF1637" t="str">
            <v>IND-PUL.DW.4120</v>
          </cell>
          <cell r="WG1637">
            <v>5.4</v>
          </cell>
          <cell r="WH1637">
            <v>12</v>
          </cell>
          <cell r="WI1637">
            <v>3</v>
          </cell>
          <cell r="WK1637">
            <v>0.43075070510868341</v>
          </cell>
          <cell r="WL1637">
            <v>1</v>
          </cell>
        </row>
        <row r="1638">
          <cell r="WF1638" t="str">
            <v>IND-PUL.DW4577</v>
          </cell>
          <cell r="WG1638">
            <v>1.8</v>
          </cell>
          <cell r="WH1638">
            <v>3</v>
          </cell>
          <cell r="WI1638">
            <v>1</v>
          </cell>
          <cell r="WK1638">
            <v>0.35136418446315332</v>
          </cell>
          <cell r="WL1638">
            <v>0.5</v>
          </cell>
        </row>
        <row r="1639">
          <cell r="WF1639" t="str">
            <v>IND-TAL.B20</v>
          </cell>
          <cell r="WG1639">
            <v>1</v>
          </cell>
          <cell r="WH1639">
            <v>1</v>
          </cell>
          <cell r="WI1639">
            <v>1</v>
          </cell>
          <cell r="WK1639">
            <v>0</v>
          </cell>
          <cell r="WL1639">
            <v>0.05</v>
          </cell>
        </row>
        <row r="1640">
          <cell r="WF1640" t="str">
            <v>INS-0DE.TOE</v>
          </cell>
          <cell r="WG1640">
            <v>6.125</v>
          </cell>
          <cell r="WH1640">
            <v>10</v>
          </cell>
          <cell r="WI1640">
            <v>4</v>
          </cell>
          <cell r="WK1640">
            <v>0.39452431076471772</v>
          </cell>
          <cell r="WL1640">
            <v>0.4</v>
          </cell>
        </row>
        <row r="1641">
          <cell r="WF1641" t="str">
            <v>INS-3ER.AG60</v>
          </cell>
          <cell r="WG1641">
            <v>10</v>
          </cell>
          <cell r="WH1641">
            <v>15</v>
          </cell>
          <cell r="WI1641">
            <v>5</v>
          </cell>
          <cell r="WK1641">
            <v>0.40824829046386302</v>
          </cell>
          <cell r="WL1641">
            <v>0.2</v>
          </cell>
        </row>
        <row r="1642">
          <cell r="WF1642" t="str">
            <v>INS-ALE.CNGP120404 KCU10</v>
          </cell>
          <cell r="WG1642">
            <v>5</v>
          </cell>
          <cell r="WH1642">
            <v>5</v>
          </cell>
          <cell r="WI1642">
            <v>5</v>
          </cell>
          <cell r="WK1642">
            <v>0</v>
          </cell>
          <cell r="WL1642">
            <v>0.05</v>
          </cell>
        </row>
        <row r="1643">
          <cell r="WF1643" t="str">
            <v>INS-CCM.T.060204-LP</v>
          </cell>
          <cell r="WG1643">
            <v>10</v>
          </cell>
          <cell r="WH1643">
            <v>10</v>
          </cell>
          <cell r="WI1643">
            <v>10</v>
          </cell>
          <cell r="WK1643">
            <v>0</v>
          </cell>
          <cell r="WL1643">
            <v>0.15</v>
          </cell>
        </row>
        <row r="1644">
          <cell r="WF1644" t="str">
            <v>INS-CNM.G.16061</v>
          </cell>
          <cell r="WG1644">
            <v>19</v>
          </cell>
          <cell r="WH1644">
            <v>19</v>
          </cell>
          <cell r="WI1644">
            <v>19</v>
          </cell>
          <cell r="WK1644">
            <v>0</v>
          </cell>
          <cell r="WL1644">
            <v>0.05</v>
          </cell>
        </row>
        <row r="1645">
          <cell r="WF1645" t="str">
            <v>INS-DNM.150404.MC6015</v>
          </cell>
          <cell r="WG1645">
            <v>9</v>
          </cell>
          <cell r="WH1645">
            <v>10</v>
          </cell>
          <cell r="WI1645">
            <v>8</v>
          </cell>
          <cell r="WK1645">
            <v>0.15713484026367724</v>
          </cell>
          <cell r="WL1645">
            <v>0.1</v>
          </cell>
        </row>
        <row r="1646">
          <cell r="WF1646" t="str">
            <v>INS-DNM.G.UC5115</v>
          </cell>
          <cell r="WG1646">
            <v>15</v>
          </cell>
          <cell r="WH1646">
            <v>20</v>
          </cell>
          <cell r="WI1646">
            <v>10</v>
          </cell>
          <cell r="WK1646">
            <v>0.47140452079103168</v>
          </cell>
          <cell r="WL1646">
            <v>0.1</v>
          </cell>
        </row>
        <row r="1647">
          <cell r="WF1647" t="str">
            <v>INS-FRE.12T308</v>
          </cell>
          <cell r="WG1647">
            <v>12</v>
          </cell>
          <cell r="WH1647">
            <v>20</v>
          </cell>
          <cell r="WI1647">
            <v>10</v>
          </cell>
          <cell r="WK1647">
            <v>0.37267799624996495</v>
          </cell>
          <cell r="WL1647">
            <v>0.25</v>
          </cell>
        </row>
        <row r="1648">
          <cell r="WF1648" t="str">
            <v>INS-FRE.12T308PEER-JM</v>
          </cell>
          <cell r="WG1648">
            <v>10</v>
          </cell>
          <cell r="WH1648">
            <v>10</v>
          </cell>
          <cell r="WI1648">
            <v>10</v>
          </cell>
          <cell r="WK1648">
            <v>0</v>
          </cell>
          <cell r="WL1648">
            <v>0.05</v>
          </cell>
        </row>
        <row r="1649">
          <cell r="WF1649" t="str">
            <v>INS-FRE.N9MT11T3CT-NC40</v>
          </cell>
          <cell r="WG1649">
            <v>5</v>
          </cell>
          <cell r="WH1649">
            <v>5</v>
          </cell>
          <cell r="WI1649">
            <v>5</v>
          </cell>
          <cell r="WK1649">
            <v>0</v>
          </cell>
          <cell r="WL1649">
            <v>0.15</v>
          </cell>
        </row>
        <row r="1650">
          <cell r="WF1650" t="str">
            <v>INS-GY2.0300</v>
          </cell>
          <cell r="WG1650">
            <v>9</v>
          </cell>
          <cell r="WH1650">
            <v>17</v>
          </cell>
          <cell r="WI1650">
            <v>1</v>
          </cell>
          <cell r="WK1650">
            <v>1.257078722109418</v>
          </cell>
          <cell r="WL1650">
            <v>0.1</v>
          </cell>
        </row>
        <row r="1651">
          <cell r="WF1651" t="str">
            <v>INS-GY2.0400</v>
          </cell>
          <cell r="WG1651">
            <v>9.5</v>
          </cell>
          <cell r="WH1651">
            <v>10</v>
          </cell>
          <cell r="WI1651">
            <v>7</v>
          </cell>
          <cell r="WK1651">
            <v>0.12892051277806199</v>
          </cell>
          <cell r="WL1651">
            <v>0.3</v>
          </cell>
        </row>
        <row r="1652">
          <cell r="WF1652" t="str">
            <v>INS-QOM.T1035R.M2</v>
          </cell>
          <cell r="WG1652">
            <v>12</v>
          </cell>
          <cell r="WH1652">
            <v>20</v>
          </cell>
          <cell r="WI1652">
            <v>10</v>
          </cell>
          <cell r="WK1652">
            <v>0.35136418446315326</v>
          </cell>
          <cell r="WL1652">
            <v>0.5</v>
          </cell>
        </row>
        <row r="1653">
          <cell r="WF1653" t="str">
            <v>INS-RAN.GX24-2E300N03-UD6 WSM33S</v>
          </cell>
          <cell r="WG1653">
            <v>5</v>
          </cell>
          <cell r="WH1653">
            <v>5</v>
          </cell>
          <cell r="WI1653">
            <v>5</v>
          </cell>
          <cell r="WK1653">
            <v>0</v>
          </cell>
          <cell r="WL1653">
            <v>0.2</v>
          </cell>
        </row>
        <row r="1654">
          <cell r="WF1654" t="str">
            <v>INS-ROS.712</v>
          </cell>
          <cell r="WG1654">
            <v>5</v>
          </cell>
          <cell r="WH1654">
            <v>9</v>
          </cell>
          <cell r="WI1654">
            <v>1</v>
          </cell>
          <cell r="WK1654">
            <v>1.131370849898476</v>
          </cell>
          <cell r="WL1654">
            <v>0.1</v>
          </cell>
        </row>
        <row r="1655">
          <cell r="WF1655" t="str">
            <v>INS-ROS.C908</v>
          </cell>
          <cell r="WG1655">
            <v>5</v>
          </cell>
          <cell r="WH1655">
            <v>5</v>
          </cell>
          <cell r="WI1655">
            <v>5</v>
          </cell>
          <cell r="WK1655">
            <v>0</v>
          </cell>
          <cell r="WL1655">
            <v>0.05</v>
          </cell>
        </row>
        <row r="1656">
          <cell r="WF1656" t="str">
            <v>INS-SOM.12T308</v>
          </cell>
          <cell r="WG1656">
            <v>12.5</v>
          </cell>
          <cell r="WH1656">
            <v>20</v>
          </cell>
          <cell r="WI1656">
            <v>10</v>
          </cell>
          <cell r="WK1656">
            <v>0.37032803990902058</v>
          </cell>
          <cell r="WL1656">
            <v>0.4</v>
          </cell>
        </row>
        <row r="1657">
          <cell r="WF1657" t="str">
            <v>INS-SPE.1203</v>
          </cell>
          <cell r="WG1657">
            <v>14</v>
          </cell>
          <cell r="WH1657">
            <v>30</v>
          </cell>
          <cell r="WI1657">
            <v>10</v>
          </cell>
          <cell r="WK1657">
            <v>0.4994327848429293</v>
          </cell>
          <cell r="WL1657">
            <v>0.5</v>
          </cell>
        </row>
        <row r="1658">
          <cell r="WF1658" t="str">
            <v>INS-SPK.1203.M8340</v>
          </cell>
          <cell r="WG1658">
            <v>10</v>
          </cell>
          <cell r="WH1658">
            <v>10</v>
          </cell>
          <cell r="WI1658">
            <v>10</v>
          </cell>
          <cell r="WK1658">
            <v>0</v>
          </cell>
          <cell r="WL1658">
            <v>0.4</v>
          </cell>
        </row>
        <row r="1659">
          <cell r="WF1659" t="str">
            <v>INS-TAL.DFT05T308HP KC7140</v>
          </cell>
          <cell r="WG1659">
            <v>5</v>
          </cell>
          <cell r="WH1659">
            <v>5</v>
          </cell>
          <cell r="WI1659">
            <v>5</v>
          </cell>
          <cell r="WK1659">
            <v>0</v>
          </cell>
          <cell r="WL1659">
            <v>0.05</v>
          </cell>
        </row>
        <row r="1660">
          <cell r="WF1660" t="str">
            <v>INS-TAL.SPPX09T310HP KCU25</v>
          </cell>
          <cell r="WG1660">
            <v>5</v>
          </cell>
          <cell r="WH1660">
            <v>5</v>
          </cell>
          <cell r="WI1660">
            <v>5</v>
          </cell>
          <cell r="WK1660">
            <v>0</v>
          </cell>
          <cell r="WL1660">
            <v>0.05</v>
          </cell>
        </row>
        <row r="1661">
          <cell r="WF1661" t="str">
            <v>INS-TCM.16T304-MP MC 6015</v>
          </cell>
          <cell r="WG1661">
            <v>10.333333333333334</v>
          </cell>
          <cell r="WH1661">
            <v>20</v>
          </cell>
          <cell r="WI1661">
            <v>5</v>
          </cell>
          <cell r="WK1661">
            <v>0.4997397866074087</v>
          </cell>
          <cell r="WL1661">
            <v>0.3</v>
          </cell>
        </row>
        <row r="1662">
          <cell r="WF1662" t="str">
            <v>INS-TNA.220408EN</v>
          </cell>
          <cell r="WG1662">
            <v>5</v>
          </cell>
          <cell r="WH1662">
            <v>14</v>
          </cell>
          <cell r="WI1662">
            <v>1</v>
          </cell>
          <cell r="WK1662">
            <v>0.78315600829804866</v>
          </cell>
          <cell r="WL1662">
            <v>0.65</v>
          </cell>
        </row>
        <row r="1663">
          <cell r="WF1663" t="str">
            <v>INS-TNM.160.404.SH</v>
          </cell>
          <cell r="WG1663">
            <v>10</v>
          </cell>
          <cell r="WH1663">
            <v>10</v>
          </cell>
          <cell r="WI1663">
            <v>10</v>
          </cell>
          <cell r="WK1663">
            <v>0</v>
          </cell>
          <cell r="WL1663">
            <v>0.1</v>
          </cell>
        </row>
        <row r="1664">
          <cell r="WF1664" t="str">
            <v>INS-TNM.160404.FH</v>
          </cell>
          <cell r="WG1664">
            <v>7.5</v>
          </cell>
          <cell r="WH1664">
            <v>10</v>
          </cell>
          <cell r="WI1664">
            <v>5</v>
          </cell>
          <cell r="WK1664">
            <v>0.47140452079103168</v>
          </cell>
          <cell r="WL1664">
            <v>0.1</v>
          </cell>
        </row>
        <row r="1665">
          <cell r="WF1665" t="str">
            <v>INS-TNM.160408.M3 TP150</v>
          </cell>
          <cell r="WG1665">
            <v>11.428571428571429</v>
          </cell>
          <cell r="WH1665">
            <v>20</v>
          </cell>
          <cell r="WI1665">
            <v>10</v>
          </cell>
          <cell r="WK1665">
            <v>0.33071891388307373</v>
          </cell>
          <cell r="WL1665">
            <v>0.35</v>
          </cell>
        </row>
        <row r="1666">
          <cell r="WF1666" t="str">
            <v>INS-TNM.160408.MC6015</v>
          </cell>
          <cell r="WG1666">
            <v>60</v>
          </cell>
          <cell r="WH1666">
            <v>60</v>
          </cell>
          <cell r="WI1666">
            <v>60</v>
          </cell>
          <cell r="WK1666">
            <v>0</v>
          </cell>
          <cell r="WL1666">
            <v>0.05</v>
          </cell>
        </row>
        <row r="1667">
          <cell r="WF1667" t="str">
            <v>INS-TNM.220408-MP.MC6015</v>
          </cell>
          <cell r="WG1667">
            <v>13.157894736842104</v>
          </cell>
          <cell r="WH1667">
            <v>36</v>
          </cell>
          <cell r="WI1667">
            <v>2</v>
          </cell>
          <cell r="WK1667">
            <v>0.60124019973532861</v>
          </cell>
          <cell r="WL1667">
            <v>0.95</v>
          </cell>
        </row>
        <row r="1668">
          <cell r="WF1668" t="str">
            <v>INS-TNM.G220404.MC6015</v>
          </cell>
          <cell r="WG1668">
            <v>11.857142857142858</v>
          </cell>
          <cell r="WH1668">
            <v>21</v>
          </cell>
          <cell r="WI1668">
            <v>2</v>
          </cell>
          <cell r="WK1668">
            <v>0.52393390682896046</v>
          </cell>
          <cell r="WL1668">
            <v>0.7</v>
          </cell>
        </row>
        <row r="1669">
          <cell r="WF1669" t="str">
            <v>INS-TOR.NA3R4 KC5025</v>
          </cell>
          <cell r="WG1669">
            <v>6.666666666666667</v>
          </cell>
          <cell r="WH1669">
            <v>10</v>
          </cell>
          <cell r="WI1669">
            <v>5</v>
          </cell>
          <cell r="WK1669">
            <v>0.38729833462074154</v>
          </cell>
          <cell r="WL1669">
            <v>0.3</v>
          </cell>
        </row>
        <row r="1670">
          <cell r="WF1670" t="str">
            <v>INS-TOR.NG2M200LK KC730</v>
          </cell>
          <cell r="WG1670">
            <v>5</v>
          </cell>
          <cell r="WH1670">
            <v>5</v>
          </cell>
          <cell r="WI1670">
            <v>5</v>
          </cell>
          <cell r="WK1670">
            <v>0</v>
          </cell>
          <cell r="WL1670">
            <v>0.05</v>
          </cell>
        </row>
        <row r="1671">
          <cell r="WF1671" t="str">
            <v>INS-TOR.NT2L KC5025</v>
          </cell>
          <cell r="WG1671">
            <v>5</v>
          </cell>
          <cell r="WH1671">
            <v>5</v>
          </cell>
          <cell r="WI1671">
            <v>5</v>
          </cell>
          <cell r="WK1671">
            <v>0</v>
          </cell>
          <cell r="WL1671">
            <v>0.15</v>
          </cell>
        </row>
        <row r="1672">
          <cell r="WF1672" t="str">
            <v>INS-TOR.NT3RK KC5025</v>
          </cell>
          <cell r="WG1672">
            <v>10.375</v>
          </cell>
          <cell r="WH1672">
            <v>25</v>
          </cell>
          <cell r="WI1672">
            <v>5</v>
          </cell>
          <cell r="WK1672">
            <v>0.56408192340817476</v>
          </cell>
          <cell r="WL1672">
            <v>0.8</v>
          </cell>
        </row>
        <row r="1673">
          <cell r="WF1673" t="str">
            <v>INS-TOR.VNMG160404</v>
          </cell>
          <cell r="WG1673">
            <v>10</v>
          </cell>
          <cell r="WH1673">
            <v>10</v>
          </cell>
          <cell r="WI1673">
            <v>10</v>
          </cell>
          <cell r="WK1673">
            <v>0</v>
          </cell>
          <cell r="WL1673">
            <v>0.1</v>
          </cell>
        </row>
        <row r="1674">
          <cell r="WF1674" t="str">
            <v>INS-TOR.WKK20S</v>
          </cell>
          <cell r="WG1674">
            <v>6.6</v>
          </cell>
          <cell r="WH1674">
            <v>10</v>
          </cell>
          <cell r="WI1674">
            <v>2</v>
          </cell>
          <cell r="WK1674">
            <v>0.52047163749447478</v>
          </cell>
          <cell r="WL1674">
            <v>0.25</v>
          </cell>
        </row>
        <row r="1675">
          <cell r="WF1675" t="str">
            <v>INS-TOR.WNMG08040</v>
          </cell>
          <cell r="WG1675">
            <v>10</v>
          </cell>
          <cell r="WH1675">
            <v>10</v>
          </cell>
          <cell r="WI1675">
            <v>10</v>
          </cell>
          <cell r="WK1675">
            <v>0</v>
          </cell>
          <cell r="WL1675">
            <v>0.15</v>
          </cell>
        </row>
        <row r="1676">
          <cell r="WF1676" t="str">
            <v>INS-TPK.N2204.M8340</v>
          </cell>
          <cell r="WG1676">
            <v>10</v>
          </cell>
          <cell r="WH1676">
            <v>10</v>
          </cell>
          <cell r="WI1676">
            <v>10</v>
          </cell>
          <cell r="WK1676">
            <v>0</v>
          </cell>
          <cell r="WL1676">
            <v>0.1</v>
          </cell>
        </row>
        <row r="1677">
          <cell r="WF1677" t="str">
            <v>INS-TRI.4ER.N60VKX</v>
          </cell>
          <cell r="WG1677">
            <v>10</v>
          </cell>
          <cell r="WH1677">
            <v>10</v>
          </cell>
          <cell r="WI1677">
            <v>10</v>
          </cell>
          <cell r="WK1677">
            <v>0</v>
          </cell>
          <cell r="WL1677">
            <v>0.1</v>
          </cell>
        </row>
        <row r="1678">
          <cell r="WF1678" t="str">
            <v>INS-VNM.160404 MP6015</v>
          </cell>
          <cell r="WG1678">
            <v>13.076923076923077</v>
          </cell>
          <cell r="WH1678">
            <v>30</v>
          </cell>
          <cell r="WI1678">
            <v>4</v>
          </cell>
          <cell r="WK1678">
            <v>0.51720123404111906</v>
          </cell>
          <cell r="WL1678">
            <v>0.65</v>
          </cell>
        </row>
        <row r="1679">
          <cell r="WF1679" t="str">
            <v>INS-VOE.NX2525</v>
          </cell>
          <cell r="WG1679">
            <v>10</v>
          </cell>
          <cell r="WH1679">
            <v>10</v>
          </cell>
          <cell r="WI1679">
            <v>10</v>
          </cell>
          <cell r="WK1679">
            <v>0</v>
          </cell>
          <cell r="WL1679">
            <v>0.1</v>
          </cell>
        </row>
        <row r="1680">
          <cell r="WF1680" t="str">
            <v>INS-WNM. 080408- MP.MC6025</v>
          </cell>
          <cell r="WG1680">
            <v>9.6</v>
          </cell>
          <cell r="WH1680">
            <v>10</v>
          </cell>
          <cell r="WI1680">
            <v>8</v>
          </cell>
          <cell r="WK1680">
            <v>9.3169499062491237E-2</v>
          </cell>
          <cell r="WL1680">
            <v>0.25</v>
          </cell>
        </row>
        <row r="1681">
          <cell r="WF1681" t="str">
            <v>INS-WNN.G.080408.MC6015</v>
          </cell>
          <cell r="WG1681">
            <v>2</v>
          </cell>
          <cell r="WH1681">
            <v>2</v>
          </cell>
          <cell r="WI1681">
            <v>2</v>
          </cell>
          <cell r="WK1681">
            <v>0</v>
          </cell>
          <cell r="WL1681">
            <v>0.05</v>
          </cell>
        </row>
        <row r="1682">
          <cell r="WF1682" t="str">
            <v>INT-ATO.DW.293</v>
          </cell>
          <cell r="WG1682">
            <v>1.3</v>
          </cell>
          <cell r="WH1682">
            <v>3</v>
          </cell>
          <cell r="WI1682">
            <v>1</v>
          </cell>
          <cell r="WK1682">
            <v>0.51919119823888693</v>
          </cell>
          <cell r="WL1682">
            <v>0.5</v>
          </cell>
        </row>
        <row r="1683">
          <cell r="WF1683" t="str">
            <v>INT-BOS.RG602</v>
          </cell>
          <cell r="WG1683">
            <v>2</v>
          </cell>
          <cell r="WH1683">
            <v>2</v>
          </cell>
          <cell r="WI1683">
            <v>2</v>
          </cell>
          <cell r="WK1683">
            <v>0</v>
          </cell>
          <cell r="WL1683">
            <v>0.05</v>
          </cell>
        </row>
        <row r="1684">
          <cell r="WF1684" t="str">
            <v>INT-DOB.110V</v>
          </cell>
          <cell r="WG1684">
            <v>1</v>
          </cell>
          <cell r="WH1684">
            <v>1</v>
          </cell>
          <cell r="WI1684">
            <v>1</v>
          </cell>
          <cell r="WK1684">
            <v>0</v>
          </cell>
          <cell r="WL1684">
            <v>0.1</v>
          </cell>
        </row>
        <row r="1685">
          <cell r="WF1685" t="str">
            <v>INT-POS-10541</v>
          </cell>
          <cell r="WG1685">
            <v>5.25</v>
          </cell>
          <cell r="WH1685">
            <v>7</v>
          </cell>
          <cell r="WI1685">
            <v>1</v>
          </cell>
          <cell r="WK1685">
            <v>0.54710120443219323</v>
          </cell>
          <cell r="WL1685">
            <v>0.2</v>
          </cell>
        </row>
        <row r="1686">
          <cell r="WF1686" t="str">
            <v>INT-PUL.28111</v>
          </cell>
          <cell r="WG1686">
            <v>1</v>
          </cell>
          <cell r="WH1686">
            <v>1</v>
          </cell>
          <cell r="WI1686">
            <v>1</v>
          </cell>
          <cell r="WK1686">
            <v>0</v>
          </cell>
          <cell r="WL1686">
            <v>0.15</v>
          </cell>
        </row>
        <row r="1687">
          <cell r="WF1687" t="str">
            <v>INT-PUL.28476</v>
          </cell>
          <cell r="WG1687">
            <v>1.8</v>
          </cell>
          <cell r="WH1687">
            <v>3</v>
          </cell>
          <cell r="WI1687">
            <v>1</v>
          </cell>
          <cell r="WK1687">
            <v>0.46481112585226425</v>
          </cell>
          <cell r="WL1687">
            <v>0.25</v>
          </cell>
        </row>
        <row r="1688">
          <cell r="WF1688" t="str">
            <v>INT-PUL.4120</v>
          </cell>
          <cell r="WG1688">
            <v>1.9375</v>
          </cell>
          <cell r="WH1688">
            <v>5</v>
          </cell>
          <cell r="WI1688">
            <v>1</v>
          </cell>
          <cell r="WK1688">
            <v>0.60978266145194937</v>
          </cell>
          <cell r="WL1688">
            <v>0.8</v>
          </cell>
        </row>
        <row r="1689">
          <cell r="WF1689" t="str">
            <v>INT-SEN.110V</v>
          </cell>
          <cell r="WG1689">
            <v>2</v>
          </cell>
          <cell r="WH1689">
            <v>2</v>
          </cell>
          <cell r="WI1689">
            <v>2</v>
          </cell>
          <cell r="WK1689">
            <v>0</v>
          </cell>
          <cell r="WL1689">
            <v>0.05</v>
          </cell>
        </row>
        <row r="1690">
          <cell r="WF1690" t="str">
            <v>INT-SEN-SOB</v>
          </cell>
          <cell r="WG1690">
            <v>4</v>
          </cell>
          <cell r="WH1690">
            <v>4</v>
          </cell>
          <cell r="WI1690">
            <v>4</v>
          </cell>
          <cell r="WK1690">
            <v>0</v>
          </cell>
          <cell r="WL1690">
            <v>0.05</v>
          </cell>
        </row>
        <row r="1691">
          <cell r="WF1691" t="str">
            <v>INT-TAL.3/8</v>
          </cell>
          <cell r="WG1691">
            <v>2</v>
          </cell>
          <cell r="WH1691">
            <v>3</v>
          </cell>
          <cell r="WI1691">
            <v>1</v>
          </cell>
          <cell r="WK1691">
            <v>0.70710678118654757</v>
          </cell>
          <cell r="WL1691">
            <v>0.1</v>
          </cell>
        </row>
        <row r="1692">
          <cell r="WF1692" t="str">
            <v>INT-TAL.DW131</v>
          </cell>
          <cell r="WG1692">
            <v>3</v>
          </cell>
          <cell r="WH1692">
            <v>3</v>
          </cell>
          <cell r="WI1692">
            <v>3</v>
          </cell>
          <cell r="WK1692">
            <v>0</v>
          </cell>
          <cell r="WL1692">
            <v>0.05</v>
          </cell>
        </row>
        <row r="1693">
          <cell r="WF1693" t="str">
            <v>INT-TAL.DW25103</v>
          </cell>
          <cell r="WG1693">
            <v>1</v>
          </cell>
          <cell r="WH1693">
            <v>1</v>
          </cell>
          <cell r="WI1693">
            <v>1</v>
          </cell>
          <cell r="WK1693">
            <v>0</v>
          </cell>
          <cell r="WL1693">
            <v>0.05</v>
          </cell>
        </row>
        <row r="1694">
          <cell r="WF1694" t="str">
            <v>INT-TAL.GSB 20 2RE</v>
          </cell>
          <cell r="WG1694">
            <v>3</v>
          </cell>
          <cell r="WH1694">
            <v>5</v>
          </cell>
          <cell r="WI1694">
            <v>1</v>
          </cell>
          <cell r="WK1694">
            <v>0.94280904158206347</v>
          </cell>
          <cell r="WL1694">
            <v>0.1</v>
          </cell>
        </row>
        <row r="1695">
          <cell r="WF1695" t="str">
            <v>JAB-DES.HAND4PI</v>
          </cell>
          <cell r="WG1695">
            <v>34.799999999999997</v>
          </cell>
          <cell r="WH1695">
            <v>44</v>
          </cell>
          <cell r="WI1695">
            <v>24</v>
          </cell>
          <cell r="WK1695">
            <v>0.14096038149338419</v>
          </cell>
          <cell r="WL1695">
            <v>1</v>
          </cell>
        </row>
        <row r="1696">
          <cell r="WF1696" t="str">
            <v>JGO-BRO.1.1/16X1/2.EP</v>
          </cell>
          <cell r="WG1696">
            <v>1</v>
          </cell>
          <cell r="WH1696">
            <v>1</v>
          </cell>
          <cell r="WI1696">
            <v>1</v>
          </cell>
          <cell r="WK1696">
            <v>0</v>
          </cell>
          <cell r="WL1696">
            <v>0.05</v>
          </cell>
        </row>
        <row r="1697">
          <cell r="WF1697" t="str">
            <v>JGO-LIM.JOY.</v>
          </cell>
          <cell r="WG1697">
            <v>1</v>
          </cell>
          <cell r="WH1697">
            <v>1</v>
          </cell>
          <cell r="WI1697">
            <v>1</v>
          </cell>
          <cell r="WK1697">
            <v>0</v>
          </cell>
          <cell r="WL1697">
            <v>0.3</v>
          </cell>
        </row>
        <row r="1698">
          <cell r="WF1698" t="str">
            <v>JGO-LLA.MIX.10-32</v>
          </cell>
          <cell r="WG1698">
            <v>1</v>
          </cell>
          <cell r="WH1698">
            <v>1</v>
          </cell>
          <cell r="WI1698">
            <v>1</v>
          </cell>
          <cell r="WK1698">
            <v>0</v>
          </cell>
          <cell r="WL1698">
            <v>0.2</v>
          </cell>
        </row>
        <row r="1699">
          <cell r="WF1699" t="str">
            <v>JUE-BOQ.ER322</v>
          </cell>
          <cell r="WG1699">
            <v>1</v>
          </cell>
          <cell r="WH1699">
            <v>1</v>
          </cell>
          <cell r="WI1699">
            <v>1</v>
          </cell>
          <cell r="WK1699">
            <v>0</v>
          </cell>
          <cell r="WL1699">
            <v>0.05</v>
          </cell>
        </row>
        <row r="1700">
          <cell r="WF1700" t="str">
            <v>JUE-BRO.1/16.1/12</v>
          </cell>
          <cell r="WG1700">
            <v>1.2</v>
          </cell>
          <cell r="WH1700">
            <v>2</v>
          </cell>
          <cell r="WI1700">
            <v>1</v>
          </cell>
          <cell r="WK1700">
            <v>0.37267799624996489</v>
          </cell>
          <cell r="WL1700">
            <v>0.25</v>
          </cell>
        </row>
        <row r="1701">
          <cell r="WF1701" t="str">
            <v>JUE-COP.1/4</v>
          </cell>
          <cell r="WG1701">
            <v>1</v>
          </cell>
          <cell r="WH1701">
            <v>1</v>
          </cell>
          <cell r="WI1701">
            <v>1</v>
          </cell>
          <cell r="WK1701">
            <v>0</v>
          </cell>
          <cell r="WL1701">
            <v>0.1</v>
          </cell>
        </row>
        <row r="1702">
          <cell r="WF1702" t="str">
            <v>JUE-LLA.TORX</v>
          </cell>
          <cell r="WG1702">
            <v>1</v>
          </cell>
          <cell r="WH1702">
            <v>1</v>
          </cell>
          <cell r="WI1702">
            <v>1</v>
          </cell>
          <cell r="WK1702">
            <v>0</v>
          </cell>
          <cell r="WL1702">
            <v>0.1</v>
          </cell>
        </row>
        <row r="1703">
          <cell r="WF1703" t="str">
            <v>JUE-PIN.ER4</v>
          </cell>
          <cell r="WG1703">
            <v>1</v>
          </cell>
          <cell r="WH1703">
            <v>1</v>
          </cell>
          <cell r="WI1703">
            <v>1</v>
          </cell>
          <cell r="WK1703">
            <v>0</v>
          </cell>
          <cell r="WL1703">
            <v>0.05</v>
          </cell>
        </row>
        <row r="1704">
          <cell r="WF1704" t="str">
            <v>JUE-PUN.ST09332SJ</v>
          </cell>
          <cell r="WG1704">
            <v>1</v>
          </cell>
          <cell r="WH1704">
            <v>1</v>
          </cell>
          <cell r="WI1704">
            <v>1</v>
          </cell>
          <cell r="WK1704">
            <v>0</v>
          </cell>
          <cell r="WL1704">
            <v>0.05</v>
          </cell>
        </row>
        <row r="1705">
          <cell r="WF1705" t="str">
            <v>JUE-TOR.13P</v>
          </cell>
          <cell r="WG1705">
            <v>1</v>
          </cell>
          <cell r="WH1705">
            <v>1</v>
          </cell>
          <cell r="WI1705">
            <v>1</v>
          </cell>
          <cell r="WK1705">
            <v>0</v>
          </cell>
          <cell r="WL1705">
            <v>0.05</v>
          </cell>
        </row>
        <row r="1706">
          <cell r="WF1706" t="str">
            <v>KIT-906.126</v>
          </cell>
          <cell r="WG1706">
            <v>1</v>
          </cell>
          <cell r="WH1706">
            <v>1</v>
          </cell>
          <cell r="WI1706">
            <v>1</v>
          </cell>
          <cell r="WK1706">
            <v>0</v>
          </cell>
          <cell r="WL1706">
            <v>0.05</v>
          </cell>
        </row>
        <row r="1707">
          <cell r="WF1707" t="str">
            <v>KIT-907.126</v>
          </cell>
          <cell r="WG1707">
            <v>1</v>
          </cell>
          <cell r="WH1707">
            <v>1</v>
          </cell>
          <cell r="WI1707">
            <v>1</v>
          </cell>
          <cell r="WK1707">
            <v>0</v>
          </cell>
          <cell r="WL1707">
            <v>0.05</v>
          </cell>
        </row>
        <row r="1708">
          <cell r="WF1708" t="str">
            <v>KIT-AL3.200.599.1652605</v>
          </cell>
          <cell r="WG1708">
            <v>1</v>
          </cell>
          <cell r="WH1708">
            <v>1</v>
          </cell>
          <cell r="WI1708">
            <v>1</v>
          </cell>
          <cell r="WK1708">
            <v>0</v>
          </cell>
          <cell r="WL1708">
            <v>0.05</v>
          </cell>
        </row>
        <row r="1709">
          <cell r="WF1709" t="str">
            <v>KIT-BLO.ETI.</v>
          </cell>
          <cell r="WG1709">
            <v>1</v>
          </cell>
          <cell r="WH1709">
            <v>1</v>
          </cell>
          <cell r="WI1709">
            <v>1</v>
          </cell>
          <cell r="WK1709">
            <v>0</v>
          </cell>
          <cell r="WL1709">
            <v>0.05</v>
          </cell>
        </row>
        <row r="1710">
          <cell r="WF1710" t="str">
            <v>KIT-CON.N547475</v>
          </cell>
          <cell r="WG1710">
            <v>1</v>
          </cell>
          <cell r="WH1710">
            <v>1</v>
          </cell>
          <cell r="WI1710">
            <v>1</v>
          </cell>
          <cell r="WK1710">
            <v>0</v>
          </cell>
          <cell r="WL1710">
            <v>0.05</v>
          </cell>
        </row>
        <row r="1711">
          <cell r="WF1711" t="str">
            <v>KIT-COR.PUL.4577</v>
          </cell>
          <cell r="WG1711">
            <v>1</v>
          </cell>
          <cell r="WH1711">
            <v>1</v>
          </cell>
          <cell r="WI1711">
            <v>1</v>
          </cell>
          <cell r="WK1711">
            <v>0</v>
          </cell>
          <cell r="WL1711">
            <v>0.1</v>
          </cell>
        </row>
        <row r="1712">
          <cell r="WF1712" t="str">
            <v>KIT-COR.PULDEW.2811</v>
          </cell>
          <cell r="WG1712">
            <v>1</v>
          </cell>
          <cell r="WH1712">
            <v>1</v>
          </cell>
          <cell r="WI1712">
            <v>1</v>
          </cell>
          <cell r="WK1712">
            <v>0</v>
          </cell>
          <cell r="WL1712">
            <v>0.1</v>
          </cell>
        </row>
        <row r="1713">
          <cell r="WF1713" t="str">
            <v>KIT-COR.PULDEW.4120</v>
          </cell>
          <cell r="WG1713">
            <v>5.2631578947368425</v>
          </cell>
          <cell r="WH1713">
            <v>11</v>
          </cell>
          <cell r="WI1713">
            <v>1</v>
          </cell>
          <cell r="WK1713">
            <v>0.49805175991613121</v>
          </cell>
          <cell r="WL1713">
            <v>0.95</v>
          </cell>
        </row>
        <row r="1714">
          <cell r="WF1714" t="str">
            <v>KIT-DER.10G</v>
          </cell>
          <cell r="WG1714">
            <v>1</v>
          </cell>
          <cell r="WH1714">
            <v>1</v>
          </cell>
          <cell r="WI1714">
            <v>1</v>
          </cell>
          <cell r="WK1714">
            <v>0</v>
          </cell>
          <cell r="WL1714">
            <v>0.05</v>
          </cell>
        </row>
        <row r="1715">
          <cell r="WF1715" t="str">
            <v>KIT-DER.25G</v>
          </cell>
          <cell r="WG1715">
            <v>1</v>
          </cell>
          <cell r="WH1715">
            <v>1</v>
          </cell>
          <cell r="WI1715">
            <v>1</v>
          </cell>
          <cell r="WK1715">
            <v>0</v>
          </cell>
          <cell r="WL1715">
            <v>0.1</v>
          </cell>
        </row>
        <row r="1716">
          <cell r="WF1716" t="str">
            <v>KIT-MAN.VAL.ADM</v>
          </cell>
          <cell r="WG1716">
            <v>1</v>
          </cell>
          <cell r="WH1716">
            <v>1</v>
          </cell>
          <cell r="WI1716">
            <v>1</v>
          </cell>
          <cell r="WK1716">
            <v>0</v>
          </cell>
          <cell r="WL1716">
            <v>0.05</v>
          </cell>
        </row>
        <row r="1717">
          <cell r="WF1717" t="str">
            <v>KIT-MAN.VAL.COMB</v>
          </cell>
          <cell r="WG1717">
            <v>1</v>
          </cell>
          <cell r="WH1717">
            <v>1</v>
          </cell>
          <cell r="WI1717">
            <v>1</v>
          </cell>
          <cell r="WK1717">
            <v>0</v>
          </cell>
          <cell r="WL1717">
            <v>0.05</v>
          </cell>
        </row>
        <row r="1718">
          <cell r="WF1718" t="str">
            <v>KIT-MAN.VAL.DEP</v>
          </cell>
          <cell r="WG1718">
            <v>1</v>
          </cell>
          <cell r="WH1718">
            <v>1</v>
          </cell>
          <cell r="WI1718">
            <v>1</v>
          </cell>
          <cell r="WK1718">
            <v>0</v>
          </cell>
          <cell r="WL1718">
            <v>0.05</v>
          </cell>
        </row>
        <row r="1719">
          <cell r="WF1719" t="str">
            <v>KIT-MAT.VAL.RET</v>
          </cell>
          <cell r="WG1719">
            <v>1</v>
          </cell>
          <cell r="WH1719">
            <v>1</v>
          </cell>
          <cell r="WI1719">
            <v>1</v>
          </cell>
          <cell r="WK1719">
            <v>0</v>
          </cell>
          <cell r="WL1719">
            <v>0.05</v>
          </cell>
        </row>
        <row r="1720">
          <cell r="WF1720" t="str">
            <v>KIT-PIS.DEV</v>
          </cell>
          <cell r="WG1720">
            <v>1.3333333333333333</v>
          </cell>
          <cell r="WH1720">
            <v>2</v>
          </cell>
          <cell r="WI1720">
            <v>1</v>
          </cell>
          <cell r="WK1720">
            <v>0.375</v>
          </cell>
          <cell r="WL1720">
            <v>0.45</v>
          </cell>
        </row>
        <row r="1721">
          <cell r="WF1721" t="str">
            <v>KIT-REP.PIST</v>
          </cell>
          <cell r="WG1721">
            <v>1.1666666666666667</v>
          </cell>
          <cell r="WH1721">
            <v>2</v>
          </cell>
          <cell r="WI1721">
            <v>1</v>
          </cell>
          <cell r="WK1721">
            <v>0.34992710611188271</v>
          </cell>
          <cell r="WL1721">
            <v>0.3</v>
          </cell>
        </row>
        <row r="1722">
          <cell r="WF1722" t="str">
            <v>KIT-RES.13M</v>
          </cell>
          <cell r="WG1722">
            <v>1.3333333333333333</v>
          </cell>
          <cell r="WH1722">
            <v>2</v>
          </cell>
          <cell r="WI1722">
            <v>1</v>
          </cell>
          <cell r="WK1722">
            <v>0.43301270189221941</v>
          </cell>
          <cell r="WL1722">
            <v>0.15</v>
          </cell>
        </row>
        <row r="1723">
          <cell r="WF1723" t="str">
            <v>KIT-RES.50M</v>
          </cell>
          <cell r="WG1723">
            <v>1</v>
          </cell>
          <cell r="WH1723">
            <v>1</v>
          </cell>
          <cell r="WI1723">
            <v>1</v>
          </cell>
          <cell r="WK1723">
            <v>0</v>
          </cell>
          <cell r="WL1723">
            <v>0.1</v>
          </cell>
        </row>
        <row r="1724">
          <cell r="WF1724" t="str">
            <v>KIT-ROD.0.045</v>
          </cell>
          <cell r="WG1724">
            <v>2.6</v>
          </cell>
          <cell r="WH1724">
            <v>3</v>
          </cell>
          <cell r="WI1724">
            <v>2</v>
          </cell>
          <cell r="WK1724">
            <v>0.21066252211737183</v>
          </cell>
          <cell r="WL1724">
            <v>0.25</v>
          </cell>
        </row>
        <row r="1725">
          <cell r="WF1725" t="str">
            <v>KIT-ROD.5/64</v>
          </cell>
          <cell r="WG1725">
            <v>1</v>
          </cell>
          <cell r="WH1725">
            <v>1</v>
          </cell>
          <cell r="WI1725">
            <v>1</v>
          </cell>
          <cell r="WK1725">
            <v>0</v>
          </cell>
          <cell r="WL1725">
            <v>0.05</v>
          </cell>
        </row>
        <row r="1726">
          <cell r="WF1726" t="str">
            <v>KIT-ROD.MILLER..0.035-0.045.190300</v>
          </cell>
          <cell r="WG1726">
            <v>1.5</v>
          </cell>
          <cell r="WH1726">
            <v>2</v>
          </cell>
          <cell r="WI1726">
            <v>1</v>
          </cell>
          <cell r="WK1726">
            <v>0.35136418446315326</v>
          </cell>
          <cell r="WL1726">
            <v>0.5</v>
          </cell>
        </row>
        <row r="1727">
          <cell r="WF1727" t="str">
            <v>LAM-1/4.UHM</v>
          </cell>
          <cell r="WG1727">
            <v>4.7372249681600005</v>
          </cell>
          <cell r="WH1727">
            <v>28.450399916199999</v>
          </cell>
          <cell r="WI1727">
            <v>0.04</v>
          </cell>
          <cell r="WK1727">
            <v>1.5030655284321</v>
          </cell>
          <cell r="WL1727">
            <v>1</v>
          </cell>
        </row>
        <row r="1728">
          <cell r="WF1728" t="str">
            <v>LAM-1/8.UHMW</v>
          </cell>
          <cell r="WG1728">
            <v>1.8239714285714281</v>
          </cell>
          <cell r="WH1728">
            <v>8.7900000000000009</v>
          </cell>
          <cell r="WI1728">
            <v>0.12</v>
          </cell>
          <cell r="WK1728">
            <v>1.4811989724584573</v>
          </cell>
          <cell r="WL1728">
            <v>0.7</v>
          </cell>
        </row>
        <row r="1729">
          <cell r="WF1729" t="str">
            <v>LAM-1045-3/4"</v>
          </cell>
          <cell r="WG1729">
            <v>0.13420000000000001</v>
          </cell>
          <cell r="WH1729">
            <v>0.22769999999999999</v>
          </cell>
          <cell r="WI1729">
            <v>7.5899999999999995E-2</v>
          </cell>
          <cell r="WK1729">
            <v>0.43336215169855186</v>
          </cell>
          <cell r="WL1729">
            <v>0.3</v>
          </cell>
        </row>
        <row r="1730">
          <cell r="WF1730" t="str">
            <v>LAM-107.0X2MM</v>
          </cell>
          <cell r="WG1730">
            <v>6.3999999999999995</v>
          </cell>
          <cell r="WH1730">
            <v>9.6</v>
          </cell>
          <cell r="WI1730">
            <v>3.5999999999999996</v>
          </cell>
          <cell r="WK1730">
            <v>0.47186465220442197</v>
          </cell>
          <cell r="WL1730">
            <v>0.15</v>
          </cell>
        </row>
        <row r="1731">
          <cell r="WF1731" t="str">
            <v>LAM-1070-REC-20</v>
          </cell>
          <cell r="WG1731">
            <v>3.6999989800000001E-2</v>
          </cell>
          <cell r="WH1731">
            <v>3.6999989800000001E-2</v>
          </cell>
          <cell r="WI1731">
            <v>3.6999989800000001E-2</v>
          </cell>
          <cell r="WK1731">
            <v>0</v>
          </cell>
          <cell r="WL1731">
            <v>0.05</v>
          </cell>
        </row>
        <row r="1732">
          <cell r="WF1732" t="str">
            <v>LAM-10MM-1045</v>
          </cell>
          <cell r="WG1732">
            <v>3.8666666666666662E-2</v>
          </cell>
          <cell r="WH1732">
            <v>5.3999999999999992E-2</v>
          </cell>
          <cell r="WI1732">
            <v>2.1999999999999999E-2</v>
          </cell>
          <cell r="WK1732">
            <v>0.41486929019020574</v>
          </cell>
          <cell r="WL1732">
            <v>0.15</v>
          </cell>
        </row>
        <row r="1733">
          <cell r="WF1733" t="str">
            <v>LAM-15M.110</v>
          </cell>
          <cell r="WG1733">
            <v>0.26879999999999998</v>
          </cell>
          <cell r="WH1733">
            <v>0.4032</v>
          </cell>
          <cell r="WI1733">
            <v>0.13439999999999999</v>
          </cell>
          <cell r="WK1733">
            <v>0.70710678118654779</v>
          </cell>
          <cell r="WL1733">
            <v>0.1</v>
          </cell>
        </row>
        <row r="1734">
          <cell r="WF1734" t="str">
            <v>LAM-450.400</v>
          </cell>
          <cell r="WG1734">
            <v>9.2639999999999993</v>
          </cell>
          <cell r="WH1734">
            <v>30.6</v>
          </cell>
          <cell r="WI1734">
            <v>0.5</v>
          </cell>
          <cell r="WK1734">
            <v>1.3271754572828229</v>
          </cell>
          <cell r="WL1734">
            <v>0.25</v>
          </cell>
        </row>
        <row r="1735">
          <cell r="WF1735" t="str">
            <v>LAM-450.470</v>
          </cell>
          <cell r="WG1735">
            <v>17.825414189714287</v>
          </cell>
          <cell r="WH1735">
            <v>65.679999999999978</v>
          </cell>
          <cell r="WI1735">
            <v>0.1</v>
          </cell>
          <cell r="WK1735">
            <v>1.1329277469949137</v>
          </cell>
          <cell r="WL1735">
            <v>0.7</v>
          </cell>
        </row>
        <row r="1736">
          <cell r="WF1736" t="str">
            <v>LAM-450.600</v>
          </cell>
          <cell r="WG1736">
            <v>25.580713857142857</v>
          </cell>
          <cell r="WH1736">
            <v>125.67</v>
          </cell>
          <cell r="WI1736">
            <v>1.9997999999999998E-2</v>
          </cell>
          <cell r="WK1736">
            <v>1.5596326377740388</v>
          </cell>
          <cell r="WL1736">
            <v>0.7</v>
          </cell>
        </row>
        <row r="1737">
          <cell r="WF1737" t="str">
            <v>LAM-450.952</v>
          </cell>
          <cell r="WG1737">
            <v>3.3770370506666665</v>
          </cell>
          <cell r="WH1737">
            <v>7.875</v>
          </cell>
          <cell r="WI1737">
            <v>1.1279983520000001</v>
          </cell>
          <cell r="WK1737">
            <v>1.1534816235004521</v>
          </cell>
          <cell r="WL1737">
            <v>0.15</v>
          </cell>
        </row>
        <row r="1738">
          <cell r="WF1738" t="str">
            <v>LAM-516.GR.70.3/4</v>
          </cell>
          <cell r="WG1738">
            <v>2.9390999999999998</v>
          </cell>
          <cell r="WH1738">
            <v>2.9390999999999998</v>
          </cell>
          <cell r="WI1738">
            <v>2.9390999999999998</v>
          </cell>
          <cell r="WK1738">
            <v>0</v>
          </cell>
          <cell r="WL1738">
            <v>0.05</v>
          </cell>
        </row>
        <row r="1739">
          <cell r="WF1739" t="str">
            <v>LAM-572.1.</v>
          </cell>
          <cell r="WG1739">
            <v>4.5337298260000001</v>
          </cell>
          <cell r="WH1739">
            <v>10.059919303999999</v>
          </cell>
          <cell r="WI1739">
            <v>1.44</v>
          </cell>
          <cell r="WK1739">
            <v>0.86198799401979787</v>
          </cell>
          <cell r="WL1739">
            <v>0.2</v>
          </cell>
        </row>
        <row r="1740">
          <cell r="WF1740" t="str">
            <v>LAM-572.1-G50</v>
          </cell>
          <cell r="WG1740">
            <v>7.8507596495384613</v>
          </cell>
          <cell r="WH1740">
            <v>26.894000000000002</v>
          </cell>
          <cell r="WI1740">
            <v>0.28000000000000003</v>
          </cell>
          <cell r="WK1740">
            <v>1.0723181881361876</v>
          </cell>
          <cell r="WL1740">
            <v>0.65</v>
          </cell>
        </row>
        <row r="1741">
          <cell r="WF1741" t="str">
            <v>LAM-572.5/16</v>
          </cell>
          <cell r="WG1741">
            <v>6.6706347898000002</v>
          </cell>
          <cell r="WH1741">
            <v>26.919981630000002</v>
          </cell>
          <cell r="WI1741">
            <v>0.96</v>
          </cell>
          <cell r="WK1741">
            <v>1.6986015836549988</v>
          </cell>
          <cell r="WL1741">
            <v>0.25</v>
          </cell>
        </row>
        <row r="1742">
          <cell r="WF1742" t="str">
            <v>LAM-572.GR.50.1.1/4</v>
          </cell>
          <cell r="WG1742">
            <v>1.9513714285714288</v>
          </cell>
          <cell r="WH1742">
            <v>3.98</v>
          </cell>
          <cell r="WI1742">
            <v>0.18</v>
          </cell>
          <cell r="WK1742">
            <v>0.75021332181928624</v>
          </cell>
          <cell r="WL1742">
            <v>0.35</v>
          </cell>
        </row>
        <row r="1743">
          <cell r="WF1743" t="str">
            <v>LAM-572.GR.50.5/8</v>
          </cell>
          <cell r="WG1743">
            <v>9.1548332692352936</v>
          </cell>
          <cell r="WH1743">
            <v>48.320000000000014</v>
          </cell>
          <cell r="WI1743">
            <v>0.09</v>
          </cell>
          <cell r="WK1743">
            <v>1.3708308508251126</v>
          </cell>
          <cell r="WL1743">
            <v>0.85</v>
          </cell>
        </row>
        <row r="1744">
          <cell r="WF1744" t="str">
            <v>LAM-572.GR50.CAL2</v>
          </cell>
          <cell r="WG1744">
            <v>2.6463364427500005</v>
          </cell>
          <cell r="WH1744">
            <v>12.219993022000001</v>
          </cell>
          <cell r="WI1744">
            <v>4.5098520000000003E-2</v>
          </cell>
          <cell r="WK1744">
            <v>1.5826493198907352</v>
          </cell>
          <cell r="WL1744">
            <v>0.4</v>
          </cell>
        </row>
        <row r="1745">
          <cell r="WF1745" t="str">
            <v>LAM-709.114</v>
          </cell>
          <cell r="WG1745">
            <v>0.73</v>
          </cell>
          <cell r="WH1745">
            <v>0.95</v>
          </cell>
          <cell r="WI1745">
            <v>0.6</v>
          </cell>
          <cell r="WK1745">
            <v>0.26242800083106854</v>
          </cell>
          <cell r="WL1745">
            <v>0.15</v>
          </cell>
        </row>
        <row r="1746">
          <cell r="WF1746" t="str">
            <v>LAM-709.3/8</v>
          </cell>
          <cell r="WG1746">
            <v>15.339999999999998</v>
          </cell>
          <cell r="WH1746">
            <v>52.65</v>
          </cell>
          <cell r="WI1746">
            <v>0.51</v>
          </cell>
          <cell r="WK1746">
            <v>1.6341184619453446</v>
          </cell>
          <cell r="WL1746">
            <v>0.2</v>
          </cell>
        </row>
        <row r="1747">
          <cell r="WF1747" t="str">
            <v>LAM-709.5/8</v>
          </cell>
          <cell r="WG1747">
            <v>1.5</v>
          </cell>
          <cell r="WH1747">
            <v>1.5</v>
          </cell>
          <cell r="WI1747">
            <v>1.5</v>
          </cell>
          <cell r="WK1747">
            <v>0</v>
          </cell>
          <cell r="WL1747">
            <v>0.05</v>
          </cell>
        </row>
        <row r="1748">
          <cell r="WF1748" t="str">
            <v>LAM-A283-1/4"</v>
          </cell>
          <cell r="WG1748">
            <v>18.440000000000005</v>
          </cell>
          <cell r="WH1748">
            <v>18.440000000000005</v>
          </cell>
          <cell r="WI1748">
            <v>18.440000000000005</v>
          </cell>
          <cell r="WK1748">
            <v>0</v>
          </cell>
          <cell r="WL1748">
            <v>0.05</v>
          </cell>
        </row>
        <row r="1749">
          <cell r="WF1749" t="str">
            <v>LAM-A283-3/16</v>
          </cell>
          <cell r="WG1749">
            <v>1.9672500000000002</v>
          </cell>
          <cell r="WH1749">
            <v>3.93</v>
          </cell>
          <cell r="WI1749">
            <v>4.4999999999999997E-3</v>
          </cell>
          <cell r="WK1749">
            <v>1.4109786095045327</v>
          </cell>
          <cell r="WL1749">
            <v>0.1</v>
          </cell>
        </row>
        <row r="1750">
          <cell r="WF1750" t="str">
            <v>LAM-A516-1/2</v>
          </cell>
          <cell r="WG1750">
            <v>11.4809</v>
          </cell>
          <cell r="WH1750">
            <v>21.3018</v>
          </cell>
          <cell r="WI1750">
            <v>1.66</v>
          </cell>
          <cell r="WK1750">
            <v>1.2097352972946309</v>
          </cell>
          <cell r="WL1750">
            <v>0.1</v>
          </cell>
        </row>
        <row r="1751">
          <cell r="WF1751" t="str">
            <v>LAM-A572-1/2-G5</v>
          </cell>
          <cell r="WG1751">
            <v>16.967588149944447</v>
          </cell>
          <cell r="WH1751">
            <v>69.209996511</v>
          </cell>
          <cell r="WI1751">
            <v>0.1</v>
          </cell>
          <cell r="WK1751">
            <v>1.3301509974606291</v>
          </cell>
          <cell r="WL1751">
            <v>0.9</v>
          </cell>
        </row>
        <row r="1752">
          <cell r="WF1752" t="str">
            <v>LAM-A572-1/4-G5</v>
          </cell>
          <cell r="WG1752">
            <v>23.605306197738461</v>
          </cell>
          <cell r="WH1752">
            <v>72.400000000000006</v>
          </cell>
          <cell r="WI1752">
            <v>0.62</v>
          </cell>
          <cell r="WK1752">
            <v>1.0278545772719854</v>
          </cell>
          <cell r="WL1752">
            <v>0.65</v>
          </cell>
        </row>
        <row r="1753">
          <cell r="WF1753" t="str">
            <v>LAM-A572-3/4-G5</v>
          </cell>
          <cell r="WG1753">
            <v>9.1876350205454553</v>
          </cell>
          <cell r="WH1753">
            <v>28.223992203999998</v>
          </cell>
          <cell r="WI1753">
            <v>0.7</v>
          </cell>
          <cell r="WK1753">
            <v>0.90678211557559674</v>
          </cell>
          <cell r="WL1753">
            <v>0.55000000000000004</v>
          </cell>
        </row>
        <row r="1754">
          <cell r="WF1754" t="str">
            <v>LAM-A572-3/8-G5</v>
          </cell>
          <cell r="WG1754">
            <v>8.5451031487647082</v>
          </cell>
          <cell r="WH1754">
            <v>49.773200000000003</v>
          </cell>
          <cell r="WI1754">
            <v>6.7871040000000004E-3</v>
          </cell>
          <cell r="WK1754">
            <v>1.7056892832500881</v>
          </cell>
          <cell r="WL1754">
            <v>0.85</v>
          </cell>
        </row>
        <row r="1755">
          <cell r="WF1755" t="str">
            <v>LAM-ACR.6MM</v>
          </cell>
          <cell r="WG1755">
            <v>0.72720000000000007</v>
          </cell>
          <cell r="WH1755">
            <v>2.16</v>
          </cell>
          <cell r="WI1755">
            <v>0.13439999999999999</v>
          </cell>
          <cell r="WK1755">
            <v>1.3324998211628853</v>
          </cell>
          <cell r="WL1755">
            <v>0.2</v>
          </cell>
        </row>
        <row r="1756">
          <cell r="WF1756" t="str">
            <v>LAM-ACR-3MM-MT2</v>
          </cell>
          <cell r="WG1756">
            <v>1.0008263156263155</v>
          </cell>
          <cell r="WH1756">
            <v>5.3041</v>
          </cell>
          <cell r="WI1756">
            <v>0.04</v>
          </cell>
          <cell r="WK1756">
            <v>1.6005867836533891</v>
          </cell>
          <cell r="WL1756">
            <v>0.95</v>
          </cell>
        </row>
        <row r="1757">
          <cell r="WF1757" t="str">
            <v>LAM-ACR-5MM-MT2</v>
          </cell>
          <cell r="WG1757">
            <v>1.5451588235294116</v>
          </cell>
          <cell r="WH1757">
            <v>4.6932</v>
          </cell>
          <cell r="WI1757">
            <v>6.7500000000000004E-2</v>
          </cell>
          <cell r="WK1757">
            <v>0.90344445113735994</v>
          </cell>
          <cell r="WL1757">
            <v>0.85</v>
          </cell>
        </row>
        <row r="1758">
          <cell r="WF1758" t="str">
            <v>LAM-ACR-8MM</v>
          </cell>
          <cell r="WG1758">
            <v>3.2098666666666666</v>
          </cell>
          <cell r="WH1758">
            <v>5.6295999999999999</v>
          </cell>
          <cell r="WI1758">
            <v>2</v>
          </cell>
          <cell r="WK1758">
            <v>0.65284659914762788</v>
          </cell>
          <cell r="WL1758">
            <v>0.15</v>
          </cell>
        </row>
        <row r="1759">
          <cell r="WF1759" t="str">
            <v>LAM-ADB-3MM-MT2</v>
          </cell>
          <cell r="WG1759">
            <v>0.72</v>
          </cell>
          <cell r="WH1759">
            <v>0.72</v>
          </cell>
          <cell r="WI1759">
            <v>0.72</v>
          </cell>
          <cell r="WK1759">
            <v>0</v>
          </cell>
          <cell r="WL1759">
            <v>0.05</v>
          </cell>
        </row>
        <row r="1760">
          <cell r="WF1760" t="str">
            <v>LAM-ALF-2.5-M2</v>
          </cell>
          <cell r="WG1760">
            <v>9.2349999999999994</v>
          </cell>
          <cell r="WH1760">
            <v>18</v>
          </cell>
          <cell r="WI1760">
            <v>0.47</v>
          </cell>
          <cell r="WK1760">
            <v>1.3422395099296351</v>
          </cell>
          <cell r="WL1760">
            <v>0.1</v>
          </cell>
        </row>
        <row r="1761">
          <cell r="WF1761" t="str">
            <v>LAM-ALF-3/16-MT</v>
          </cell>
          <cell r="WG1761">
            <v>3.9973999999999998</v>
          </cell>
          <cell r="WH1761">
            <v>3.9973999999999998</v>
          </cell>
          <cell r="WI1761">
            <v>3.9973999999999998</v>
          </cell>
          <cell r="WK1761">
            <v>0</v>
          </cell>
          <cell r="WL1761">
            <v>0.05</v>
          </cell>
        </row>
        <row r="1762">
          <cell r="WF1762" t="str">
            <v>LAM-ALF-3MM-MT2</v>
          </cell>
          <cell r="WG1762">
            <v>118.94273961380497</v>
          </cell>
          <cell r="WH1762">
            <v>307.06479737610005</v>
          </cell>
          <cell r="WI1762">
            <v>8</v>
          </cell>
          <cell r="WK1762">
            <v>0.64988824705302406</v>
          </cell>
          <cell r="WL1762">
            <v>1</v>
          </cell>
        </row>
        <row r="1763">
          <cell r="WF1763" t="str">
            <v>LAM-ALU-2MM</v>
          </cell>
          <cell r="WG1763">
            <v>0.22</v>
          </cell>
          <cell r="WH1763">
            <v>0.22</v>
          </cell>
          <cell r="WI1763">
            <v>0.22</v>
          </cell>
          <cell r="WK1763">
            <v>0</v>
          </cell>
          <cell r="WL1763">
            <v>0.05</v>
          </cell>
        </row>
        <row r="1764">
          <cell r="WF1764" t="str">
            <v>LAM-BLA.UHMW-PE-3/8</v>
          </cell>
          <cell r="WG1764">
            <v>22.720810267389478</v>
          </cell>
          <cell r="WH1764">
            <v>64.941200000000009</v>
          </cell>
          <cell r="WI1764">
            <v>0.05</v>
          </cell>
          <cell r="WK1764">
            <v>0.80083465723747216</v>
          </cell>
          <cell r="WL1764">
            <v>0.95</v>
          </cell>
        </row>
        <row r="1765">
          <cell r="WF1765" t="str">
            <v>LAM-CAL.20-0.09</v>
          </cell>
          <cell r="WG1765">
            <v>1.2E-2</v>
          </cell>
          <cell r="WH1765">
            <v>1.2E-2</v>
          </cell>
          <cell r="WI1765">
            <v>1.2E-2</v>
          </cell>
          <cell r="WK1765">
            <v>0</v>
          </cell>
          <cell r="WL1765">
            <v>0.05</v>
          </cell>
        </row>
        <row r="1766">
          <cell r="WF1766" t="str">
            <v>LAM-FIE.6MM</v>
          </cell>
          <cell r="WG1766">
            <v>0.47</v>
          </cell>
          <cell r="WH1766">
            <v>0.47</v>
          </cell>
          <cell r="WI1766">
            <v>0.47</v>
          </cell>
          <cell r="WK1766">
            <v>0</v>
          </cell>
          <cell r="WL1766">
            <v>0.05</v>
          </cell>
        </row>
        <row r="1767">
          <cell r="WF1767" t="str">
            <v>LAM-GAL.045</v>
          </cell>
          <cell r="WG1767">
            <v>213.79884928210001</v>
          </cell>
          <cell r="WH1767">
            <v>467.44099961720002</v>
          </cell>
          <cell r="WI1767">
            <v>26</v>
          </cell>
          <cell r="WK1767">
            <v>1.024425955021617</v>
          </cell>
          <cell r="WL1767">
            <v>0.2</v>
          </cell>
        </row>
        <row r="1768">
          <cell r="WF1768" t="str">
            <v>LAM-GAL.18</v>
          </cell>
          <cell r="WG1768">
            <v>2.1999999999999999E-2</v>
          </cell>
          <cell r="WH1768">
            <v>2.1999999999999999E-2</v>
          </cell>
          <cell r="WI1768">
            <v>2.1999999999999999E-2</v>
          </cell>
          <cell r="WK1768">
            <v>0</v>
          </cell>
          <cell r="WL1768">
            <v>0.05</v>
          </cell>
        </row>
        <row r="1769">
          <cell r="WF1769" t="str">
            <v>LAM-GAL.G90.1.9MM</v>
          </cell>
          <cell r="WG1769">
            <v>54.17403745435</v>
          </cell>
          <cell r="WH1769">
            <v>154.27000000000001</v>
          </cell>
          <cell r="WI1769">
            <v>1.7</v>
          </cell>
          <cell r="WK1769">
            <v>0.86795268907128165</v>
          </cell>
          <cell r="WL1769">
            <v>0.8</v>
          </cell>
        </row>
        <row r="1770">
          <cell r="WF1770" t="str">
            <v>LAM-GAL.G90.2.5MM</v>
          </cell>
          <cell r="WG1770">
            <v>38.894062242135007</v>
          </cell>
          <cell r="WH1770">
            <v>153.57999720880002</v>
          </cell>
          <cell r="WI1770">
            <v>1.65</v>
          </cell>
          <cell r="WK1770">
            <v>1.0498821819790016</v>
          </cell>
          <cell r="WL1770">
            <v>0.8</v>
          </cell>
        </row>
        <row r="1771">
          <cell r="WF1771" t="str">
            <v>LAM-GAL.G90.3MM</v>
          </cell>
          <cell r="WG1771">
            <v>51.336840798776464</v>
          </cell>
          <cell r="WH1771">
            <v>185.85</v>
          </cell>
          <cell r="WI1771">
            <v>0.08</v>
          </cell>
          <cell r="WK1771">
            <v>1.2068765087301236</v>
          </cell>
          <cell r="WL1771">
            <v>0.85</v>
          </cell>
        </row>
        <row r="1772">
          <cell r="WF1772" t="str">
            <v>LAM-GAL.G90.4MM</v>
          </cell>
          <cell r="WG1772">
            <v>3.4555333333333333</v>
          </cell>
          <cell r="WH1772">
            <v>14.100000000000001</v>
          </cell>
          <cell r="WI1772">
            <v>7.0000000000000007E-2</v>
          </cell>
          <cell r="WK1772">
            <v>1.2820114345855669</v>
          </cell>
          <cell r="WL1772">
            <v>0.45</v>
          </cell>
        </row>
        <row r="1773">
          <cell r="WF1773" t="str">
            <v>LAM-GAL-12-MTS</v>
          </cell>
          <cell r="WG1773">
            <v>167.02731528968422</v>
          </cell>
          <cell r="WH1773">
            <v>449.32520000000005</v>
          </cell>
          <cell r="WI1773">
            <v>6.9</v>
          </cell>
          <cell r="WK1773">
            <v>0.71894773304409298</v>
          </cell>
          <cell r="WL1773">
            <v>0.95</v>
          </cell>
        </row>
        <row r="1774">
          <cell r="WF1774" t="str">
            <v>LAM-GAL-14-MT2</v>
          </cell>
          <cell r="WG1774">
            <v>40.046343638140009</v>
          </cell>
          <cell r="WH1774">
            <v>100.65000000000002</v>
          </cell>
          <cell r="WI1774">
            <v>0.09</v>
          </cell>
          <cell r="WK1774">
            <v>0.79216069176170711</v>
          </cell>
          <cell r="WL1774">
            <v>1</v>
          </cell>
        </row>
        <row r="1775">
          <cell r="WF1775" t="str">
            <v>LAM-GAL-16-MT2</v>
          </cell>
          <cell r="WG1775">
            <v>41.506689586519983</v>
          </cell>
          <cell r="WH1775">
            <v>234.11799999999997</v>
          </cell>
          <cell r="WI1775">
            <v>1.7999999999999999E-2</v>
          </cell>
          <cell r="WK1775">
            <v>1.312837070295849</v>
          </cell>
          <cell r="WL1775">
            <v>1</v>
          </cell>
        </row>
        <row r="1776">
          <cell r="WF1776" t="str">
            <v>LAM-GAL-22-MT2</v>
          </cell>
          <cell r="WG1776">
            <v>119.072</v>
          </cell>
          <cell r="WH1776">
            <v>148.84</v>
          </cell>
          <cell r="WI1776">
            <v>89.304000000000002</v>
          </cell>
          <cell r="WK1776">
            <v>0.20412414523193154</v>
          </cell>
          <cell r="WL1776">
            <v>0.2</v>
          </cell>
        </row>
        <row r="1777">
          <cell r="WF1777" t="str">
            <v>LAM-GAL-3MM</v>
          </cell>
          <cell r="WG1777">
            <v>237.75766185589995</v>
          </cell>
          <cell r="WH1777">
            <v>715.1</v>
          </cell>
          <cell r="WI1777">
            <v>56.429649999999995</v>
          </cell>
          <cell r="WK1777">
            <v>0.73081428166817486</v>
          </cell>
          <cell r="WL1777">
            <v>1</v>
          </cell>
        </row>
        <row r="1778">
          <cell r="WF1778" t="str">
            <v>LAM-HR-1 1/4"</v>
          </cell>
          <cell r="WG1778">
            <v>0.53591428571428568</v>
          </cell>
          <cell r="WH1778">
            <v>3.5400000000000009</v>
          </cell>
          <cell r="WI1778">
            <v>1.0999999999999999E-2</v>
          </cell>
          <cell r="WK1778">
            <v>1.7061466480397429</v>
          </cell>
          <cell r="WL1778">
            <v>0.7</v>
          </cell>
        </row>
        <row r="1779">
          <cell r="WF1779" t="str">
            <v>LAM-HR-1"</v>
          </cell>
          <cell r="WG1779">
            <v>1.8109449974999996</v>
          </cell>
          <cell r="WH1779">
            <v>5.91</v>
          </cell>
          <cell r="WI1779">
            <v>1.7000000000000001E-2</v>
          </cell>
          <cell r="WK1779">
            <v>0.90921653399339486</v>
          </cell>
          <cell r="WL1779">
            <v>1</v>
          </cell>
        </row>
        <row r="1780">
          <cell r="WF1780" t="str">
            <v>LAM-HR2.</v>
          </cell>
          <cell r="WG1780">
            <v>4.8799999999999996E-2</v>
          </cell>
          <cell r="WH1780">
            <v>4.8799999999999996E-2</v>
          </cell>
          <cell r="WI1780">
            <v>4.8799999999999996E-2</v>
          </cell>
          <cell r="WK1780">
            <v>0</v>
          </cell>
          <cell r="WL1780">
            <v>0.05</v>
          </cell>
        </row>
        <row r="1781">
          <cell r="WF1781" t="str">
            <v>LAM-IN-1/2-MT2</v>
          </cell>
          <cell r="WG1781">
            <v>1.1182687493750001</v>
          </cell>
          <cell r="WH1781">
            <v>5.2475999999999994</v>
          </cell>
          <cell r="WI1781">
            <v>0.02</v>
          </cell>
          <cell r="WK1781">
            <v>1.3522119984912966</v>
          </cell>
          <cell r="WL1781">
            <v>0.8</v>
          </cell>
        </row>
        <row r="1782">
          <cell r="WF1782" t="str">
            <v>LAM-IN-12-MT2</v>
          </cell>
          <cell r="WG1782">
            <v>6.5020915142452633</v>
          </cell>
          <cell r="WH1782">
            <v>19.545000000000005</v>
          </cell>
          <cell r="WI1782">
            <v>5.4999999999999997E-3</v>
          </cell>
          <cell r="WK1782">
            <v>1.1154617723898541</v>
          </cell>
          <cell r="WL1782">
            <v>0.95</v>
          </cell>
        </row>
        <row r="1783">
          <cell r="WF1783" t="str">
            <v>LAM-IN-1-304</v>
          </cell>
          <cell r="WG1783">
            <v>3.4555555555555548E-2</v>
          </cell>
          <cell r="WH1783">
            <v>0.09</v>
          </cell>
          <cell r="WI1783">
            <v>1.6799999999999999E-2</v>
          </cell>
          <cell r="WK1783">
            <v>0.65349265995131933</v>
          </cell>
          <cell r="WL1783">
            <v>0.45</v>
          </cell>
        </row>
        <row r="1784">
          <cell r="WF1784" t="str">
            <v>LAM-IN-14-MT2</v>
          </cell>
          <cell r="WG1784">
            <v>10.522111764705881</v>
          </cell>
          <cell r="WH1784">
            <v>43.573599999999999</v>
          </cell>
          <cell r="WI1784">
            <v>1.7999999999999999E-2</v>
          </cell>
          <cell r="WK1784">
            <v>1.2168141552362695</v>
          </cell>
          <cell r="WL1784">
            <v>0.85</v>
          </cell>
        </row>
        <row r="1785">
          <cell r="WF1785" t="str">
            <v>LAM-IN-16-MT2</v>
          </cell>
          <cell r="WG1785">
            <v>18.033157041428574</v>
          </cell>
          <cell r="WH1785">
            <v>149.61639857999998</v>
          </cell>
          <cell r="WI1785">
            <v>0.26</v>
          </cell>
          <cell r="WK1785">
            <v>2.1405564564690174</v>
          </cell>
          <cell r="WL1785">
            <v>0.7</v>
          </cell>
        </row>
        <row r="1786">
          <cell r="WF1786" t="str">
            <v>LAM-IN-18-430</v>
          </cell>
          <cell r="WG1786">
            <v>34.922691850666666</v>
          </cell>
          <cell r="WH1786">
            <v>139.39998390400001</v>
          </cell>
          <cell r="WI1786">
            <v>0.09</v>
          </cell>
          <cell r="WK1786">
            <v>1.1717690618997001</v>
          </cell>
          <cell r="WL1786">
            <v>0.75</v>
          </cell>
        </row>
        <row r="1787">
          <cell r="WF1787" t="str">
            <v>LAM-IN-18-MT2-</v>
          </cell>
          <cell r="WG1787">
            <v>1.4537500000000001</v>
          </cell>
          <cell r="WH1787">
            <v>4.3900000000000006</v>
          </cell>
          <cell r="WI1787">
            <v>0.09</v>
          </cell>
          <cell r="WK1787">
            <v>1.2145527009335586</v>
          </cell>
          <cell r="WL1787">
            <v>0.4</v>
          </cell>
        </row>
        <row r="1788">
          <cell r="WF1788" t="str">
            <v>LAM-IN-22-430</v>
          </cell>
          <cell r="WG1788">
            <v>4.68</v>
          </cell>
          <cell r="WH1788">
            <v>4.68</v>
          </cell>
          <cell r="WI1788">
            <v>4.68</v>
          </cell>
          <cell r="WK1788">
            <v>0</v>
          </cell>
          <cell r="WL1788">
            <v>0.05</v>
          </cell>
        </row>
        <row r="1789">
          <cell r="WF1789" t="str">
            <v>LAM-IN-3/16-MT2</v>
          </cell>
          <cell r="WG1789">
            <v>8.6922684185684247</v>
          </cell>
          <cell r="WH1789">
            <v>67.173000000000002</v>
          </cell>
          <cell r="WI1789">
            <v>0.17500000000000002</v>
          </cell>
          <cell r="WK1789">
            <v>1.740751035541924</v>
          </cell>
          <cell r="WL1789">
            <v>0.95</v>
          </cell>
        </row>
        <row r="1790">
          <cell r="WF1790" t="str">
            <v>LAM-IN-3MM-MT2</v>
          </cell>
          <cell r="WG1790">
            <v>13.89878931992105</v>
          </cell>
          <cell r="WH1790">
            <v>84.218197316000001</v>
          </cell>
          <cell r="WI1790">
            <v>1.9199999999999998E-2</v>
          </cell>
          <cell r="WK1790">
            <v>1.7688180457265972</v>
          </cell>
          <cell r="WL1790">
            <v>0.95</v>
          </cell>
        </row>
        <row r="1791">
          <cell r="WF1791" t="str">
            <v>LAM-IN-6MM-MT2</v>
          </cell>
          <cell r="WG1791">
            <v>2.2175832779333331</v>
          </cell>
          <cell r="WH1791">
            <v>9.879999999999999</v>
          </cell>
          <cell r="WI1791">
            <v>0.15000000000000002</v>
          </cell>
          <cell r="WK1791">
            <v>1.2837160690880733</v>
          </cell>
          <cell r="WL1791">
            <v>0.9</v>
          </cell>
        </row>
        <row r="1792">
          <cell r="WF1792" t="str">
            <v>LAM-INO.19M</v>
          </cell>
          <cell r="WG1792">
            <v>2.9000000000000001E-2</v>
          </cell>
          <cell r="WH1792">
            <v>3.4000000000000002E-2</v>
          </cell>
          <cell r="WI1792">
            <v>2.4E-2</v>
          </cell>
          <cell r="WK1792">
            <v>0.24382992454708513</v>
          </cell>
          <cell r="WL1792">
            <v>0.1</v>
          </cell>
        </row>
        <row r="1793">
          <cell r="WF1793" t="str">
            <v>LAM-INO.304.3MM.SAT</v>
          </cell>
          <cell r="WG1793">
            <v>2.7094000000000005</v>
          </cell>
          <cell r="WH1793">
            <v>4.9282000000000004</v>
          </cell>
          <cell r="WI1793">
            <v>1.3</v>
          </cell>
          <cell r="WK1793">
            <v>0.7178028057081336</v>
          </cell>
          <cell r="WL1793">
            <v>0.15</v>
          </cell>
        </row>
        <row r="1794">
          <cell r="WF1794" t="str">
            <v>LAM-INO.304.SAT.1.9</v>
          </cell>
          <cell r="WG1794">
            <v>3.3</v>
          </cell>
          <cell r="WH1794">
            <v>3.3</v>
          </cell>
          <cell r="WI1794">
            <v>3.3</v>
          </cell>
          <cell r="WK1794">
            <v>0</v>
          </cell>
          <cell r="WL1794">
            <v>0.05</v>
          </cell>
        </row>
        <row r="1795">
          <cell r="WF1795" t="str">
            <v>LAM-INO.316L.3</v>
          </cell>
          <cell r="WG1795">
            <v>7.8099999999999987</v>
          </cell>
          <cell r="WH1795">
            <v>28.9</v>
          </cell>
          <cell r="WI1795">
            <v>0.09</v>
          </cell>
          <cell r="WK1795">
            <v>1.5296385793914051</v>
          </cell>
          <cell r="WL1795">
            <v>0.3</v>
          </cell>
        </row>
        <row r="1796">
          <cell r="WF1796" t="str">
            <v>LAM-INO.316L.3/16</v>
          </cell>
          <cell r="WG1796">
            <v>12.266666666666666</v>
          </cell>
          <cell r="WH1796">
            <v>35.299999999999997</v>
          </cell>
          <cell r="WI1796">
            <v>0.64</v>
          </cell>
          <cell r="WK1796">
            <v>1.6261756870990014</v>
          </cell>
          <cell r="WL1796">
            <v>0.15</v>
          </cell>
        </row>
        <row r="1797">
          <cell r="WF1797" t="str">
            <v>LAM-INO.8MM</v>
          </cell>
          <cell r="WG1797">
            <v>1.3305999959999999</v>
          </cell>
          <cell r="WH1797">
            <v>2.9</v>
          </cell>
          <cell r="WI1797">
            <v>0.24</v>
          </cell>
          <cell r="WK1797">
            <v>0.72894676428335392</v>
          </cell>
          <cell r="WL1797">
            <v>0.5</v>
          </cell>
        </row>
        <row r="1798">
          <cell r="WF1798" t="str">
            <v>LAM-INOX-2MM-31</v>
          </cell>
          <cell r="WG1798">
            <v>20.233365202666668</v>
          </cell>
          <cell r="WH1798">
            <v>49.600095608000004</v>
          </cell>
          <cell r="WI1798">
            <v>0.6</v>
          </cell>
          <cell r="WK1798">
            <v>1.2805371712605054</v>
          </cell>
          <cell r="WL1798">
            <v>0.15</v>
          </cell>
        </row>
        <row r="1799">
          <cell r="WF1799" t="str">
            <v>LAM-INOX-9MM-M2</v>
          </cell>
          <cell r="WG1799">
            <v>1.6822823512941179</v>
          </cell>
          <cell r="WH1799">
            <v>4.9668000000000001</v>
          </cell>
          <cell r="WI1799">
            <v>0.16500000000000001</v>
          </cell>
          <cell r="WK1799">
            <v>0.92851416942336218</v>
          </cell>
          <cell r="WL1799">
            <v>0.85</v>
          </cell>
        </row>
        <row r="1800">
          <cell r="WF1800" t="str">
            <v>LAM-INX.304.CAL.10N1</v>
          </cell>
          <cell r="WG1800">
            <v>2</v>
          </cell>
          <cell r="WH1800">
            <v>3.2</v>
          </cell>
          <cell r="WI1800">
            <v>0.8</v>
          </cell>
          <cell r="WK1800">
            <v>0.84852813742385735</v>
          </cell>
          <cell r="WL1800">
            <v>0.1</v>
          </cell>
        </row>
        <row r="1801">
          <cell r="WF1801" t="str">
            <v>LAM-INX.316L.1/4</v>
          </cell>
          <cell r="WG1801">
            <v>4.6475</v>
          </cell>
          <cell r="WH1801">
            <v>4.6475</v>
          </cell>
          <cell r="WI1801">
            <v>4.6475</v>
          </cell>
          <cell r="WK1801">
            <v>0</v>
          </cell>
          <cell r="WL1801">
            <v>0.05</v>
          </cell>
        </row>
        <row r="1802">
          <cell r="WF1802" t="str">
            <v>LAM-INX.CAL16</v>
          </cell>
          <cell r="WG1802">
            <v>8.2490000000000006</v>
          </cell>
          <cell r="WH1802">
            <v>9.66</v>
          </cell>
          <cell r="WI1802">
            <v>6.8380000000000001</v>
          </cell>
          <cell r="WK1802">
            <v>0.24190269566110278</v>
          </cell>
          <cell r="WL1802">
            <v>0.1</v>
          </cell>
        </row>
        <row r="1803">
          <cell r="WF1803" t="str">
            <v>LAM-LED.2X18.HER</v>
          </cell>
          <cell r="WG1803">
            <v>5.2</v>
          </cell>
          <cell r="WH1803">
            <v>12</v>
          </cell>
          <cell r="WI1803">
            <v>2</v>
          </cell>
          <cell r="WK1803">
            <v>0.7975554366664509</v>
          </cell>
          <cell r="WL1803">
            <v>0.25</v>
          </cell>
        </row>
        <row r="1804">
          <cell r="WF1804" t="str">
            <v>LAM-LED.8W</v>
          </cell>
          <cell r="WG1804">
            <v>4</v>
          </cell>
          <cell r="WH1804">
            <v>4</v>
          </cell>
          <cell r="WI1804">
            <v>4</v>
          </cell>
          <cell r="WK1804">
            <v>0</v>
          </cell>
          <cell r="WL1804">
            <v>0.05</v>
          </cell>
        </row>
        <row r="1805">
          <cell r="WF1805" t="str">
            <v>LAM-LED.HB.20W</v>
          </cell>
          <cell r="WG1805">
            <v>7</v>
          </cell>
          <cell r="WH1805">
            <v>7</v>
          </cell>
          <cell r="WI1805">
            <v>7</v>
          </cell>
          <cell r="WK1805">
            <v>0</v>
          </cell>
          <cell r="WL1805">
            <v>0.05</v>
          </cell>
        </row>
        <row r="1806">
          <cell r="WF1806" t="str">
            <v>LAM-MAX.450.3/16</v>
          </cell>
          <cell r="WG1806">
            <v>9.9866666666666673E-2</v>
          </cell>
          <cell r="WH1806">
            <v>0.19040000000000001</v>
          </cell>
          <cell r="WI1806">
            <v>5.4600000000000003E-2</v>
          </cell>
          <cell r="WK1806">
            <v>0.78508845015972495</v>
          </cell>
          <cell r="WL1806">
            <v>0.15</v>
          </cell>
        </row>
        <row r="1807">
          <cell r="WF1807" t="str">
            <v>LAM-MAX.450.5/16</v>
          </cell>
          <cell r="WG1807">
            <v>0.8214999999999999</v>
          </cell>
          <cell r="WH1807">
            <v>1.0329999999999999</v>
          </cell>
          <cell r="WI1807">
            <v>0.61</v>
          </cell>
          <cell r="WK1807">
            <v>0.36409758787816154</v>
          </cell>
          <cell r="WL1807">
            <v>0.1</v>
          </cell>
        </row>
        <row r="1808">
          <cell r="WF1808" t="str">
            <v>LAM-MAX.450X1/4</v>
          </cell>
          <cell r="WG1808">
            <v>7.6608555854285711</v>
          </cell>
          <cell r="WH1808">
            <v>20.953578792000002</v>
          </cell>
          <cell r="WI1808">
            <v>0.30000000000000004</v>
          </cell>
          <cell r="WK1808">
            <v>0.8320038948270444</v>
          </cell>
          <cell r="WL1808">
            <v>0.7</v>
          </cell>
        </row>
        <row r="1809">
          <cell r="WF1809" t="str">
            <v>LAM-MAX.700.3/8</v>
          </cell>
          <cell r="WG1809">
            <v>1.5020666666666669</v>
          </cell>
          <cell r="WH1809">
            <v>3.17</v>
          </cell>
          <cell r="WI1809">
            <v>0.47</v>
          </cell>
          <cell r="WK1809">
            <v>0.77766453734185947</v>
          </cell>
          <cell r="WL1809">
            <v>0.3</v>
          </cell>
        </row>
        <row r="1810">
          <cell r="WF1810" t="str">
            <v>LAM-MAX-450-3/8</v>
          </cell>
          <cell r="WG1810">
            <v>1.0967333333333333</v>
          </cell>
          <cell r="WH1810">
            <v>2.2200000000000002</v>
          </cell>
          <cell r="WI1810">
            <v>0.1</v>
          </cell>
          <cell r="WK1810">
            <v>0.97165744108926122</v>
          </cell>
          <cell r="WL1810">
            <v>0.15</v>
          </cell>
        </row>
        <row r="1811">
          <cell r="WF1811" t="str">
            <v>LAM-MDF.4MM</v>
          </cell>
          <cell r="WG1811">
            <v>26.7912</v>
          </cell>
          <cell r="WH1811">
            <v>26.7912</v>
          </cell>
          <cell r="WI1811">
            <v>26.7912</v>
          </cell>
          <cell r="WK1811">
            <v>0</v>
          </cell>
          <cell r="WL1811">
            <v>0.05</v>
          </cell>
        </row>
        <row r="1812">
          <cell r="WF1812" t="str">
            <v>LAM-MET.2"</v>
          </cell>
          <cell r="WG1812">
            <v>122</v>
          </cell>
          <cell r="WH1812">
            <v>122</v>
          </cell>
          <cell r="WI1812">
            <v>122</v>
          </cell>
          <cell r="WK1812">
            <v>0</v>
          </cell>
          <cell r="WL1812">
            <v>0.05</v>
          </cell>
        </row>
        <row r="1813">
          <cell r="WF1813" t="str">
            <v>LAM-MOL-1.5MM-M</v>
          </cell>
          <cell r="WG1813">
            <v>1.65</v>
          </cell>
          <cell r="WH1813">
            <v>2</v>
          </cell>
          <cell r="WI1813">
            <v>1.3</v>
          </cell>
          <cell r="WK1813">
            <v>0.29998469504883896</v>
          </cell>
          <cell r="WL1813">
            <v>0.1</v>
          </cell>
        </row>
        <row r="1814">
          <cell r="WF1814" t="str">
            <v>LAM-MOL-2.5MM-M</v>
          </cell>
          <cell r="WG1814">
            <v>2.9309997999999999</v>
          </cell>
          <cell r="WH1814">
            <v>6.8</v>
          </cell>
          <cell r="WI1814">
            <v>0.17</v>
          </cell>
          <cell r="WK1814">
            <v>1.1701523132337492</v>
          </cell>
          <cell r="WL1814">
            <v>0.25</v>
          </cell>
        </row>
        <row r="1815">
          <cell r="WF1815" t="str">
            <v>LAM-MOL-2MM-MT2</v>
          </cell>
          <cell r="WG1815">
            <v>2.2999999999999998</v>
          </cell>
          <cell r="WH1815">
            <v>2.2999999999999998</v>
          </cell>
          <cell r="WI1815">
            <v>2.2999999999999998</v>
          </cell>
          <cell r="WK1815">
            <v>0</v>
          </cell>
          <cell r="WL1815">
            <v>0.05</v>
          </cell>
        </row>
        <row r="1816">
          <cell r="WF1816" t="str">
            <v>LAM-MOL-3MM-MT2</v>
          </cell>
          <cell r="WG1816">
            <v>5.1266666666666669</v>
          </cell>
          <cell r="WH1816">
            <v>9.8000000000000007</v>
          </cell>
          <cell r="WI1816">
            <v>3</v>
          </cell>
          <cell r="WK1816">
            <v>0.52965002807865746</v>
          </cell>
          <cell r="WL1816">
            <v>0.3</v>
          </cell>
        </row>
        <row r="1817">
          <cell r="WF1817" t="str">
            <v>LAM-MOL-4MM-MT2</v>
          </cell>
          <cell r="WG1817">
            <v>2.491285571428572</v>
          </cell>
          <cell r="WH1817">
            <v>11.999998999999999</v>
          </cell>
          <cell r="WI1817">
            <v>0.38</v>
          </cell>
          <cell r="WK1817">
            <v>1.692482982877612</v>
          </cell>
          <cell r="WL1817">
            <v>0.35</v>
          </cell>
        </row>
        <row r="1818">
          <cell r="WF1818" t="str">
            <v>LAM-MOL-5MM-MT2</v>
          </cell>
          <cell r="WG1818">
            <v>1.3800000000000001</v>
          </cell>
          <cell r="WH1818">
            <v>2.2200000000000002</v>
          </cell>
          <cell r="WI1818">
            <v>0.87</v>
          </cell>
          <cell r="WK1818">
            <v>0.53116485751611353</v>
          </cell>
          <cell r="WL1818">
            <v>0.15</v>
          </cell>
        </row>
        <row r="1819">
          <cell r="WF1819" t="str">
            <v>LAM-MOL-6MM-MT2</v>
          </cell>
          <cell r="WG1819">
            <v>1.2</v>
          </cell>
          <cell r="WH1819">
            <v>2</v>
          </cell>
          <cell r="WI1819">
            <v>0.8</v>
          </cell>
          <cell r="WK1819">
            <v>0.40824829046386302</v>
          </cell>
          <cell r="WL1819">
            <v>0.25</v>
          </cell>
        </row>
        <row r="1820">
          <cell r="WF1820" t="str">
            <v>LAM-MOL-8MM-MT2</v>
          </cell>
          <cell r="WG1820">
            <v>1.513333333333333</v>
          </cell>
          <cell r="WH1820">
            <v>2.2399999999999998</v>
          </cell>
          <cell r="WI1820">
            <v>0.8</v>
          </cell>
          <cell r="WK1820">
            <v>0.47583210570899798</v>
          </cell>
          <cell r="WL1820">
            <v>0.15</v>
          </cell>
        </row>
        <row r="1821">
          <cell r="WF1821" t="str">
            <v>LAM-NEO.3/4</v>
          </cell>
          <cell r="WG1821">
            <v>1.8</v>
          </cell>
          <cell r="WH1821">
            <v>1.8</v>
          </cell>
          <cell r="WI1821">
            <v>1.8</v>
          </cell>
          <cell r="WK1821">
            <v>0</v>
          </cell>
          <cell r="WL1821">
            <v>0.05</v>
          </cell>
        </row>
        <row r="1822">
          <cell r="WF1822" t="str">
            <v>LAM-NEO.3/8</v>
          </cell>
          <cell r="WG1822">
            <v>1.5</v>
          </cell>
          <cell r="WH1822">
            <v>1.8</v>
          </cell>
          <cell r="WI1822">
            <v>1.2</v>
          </cell>
          <cell r="WK1822">
            <v>0.28284271247461878</v>
          </cell>
          <cell r="WL1822">
            <v>0.1</v>
          </cell>
        </row>
        <row r="1823">
          <cell r="WF1823" t="str">
            <v>LAM-NEO-3MM-</v>
          </cell>
          <cell r="WG1823">
            <v>1.1241000000000001</v>
          </cell>
          <cell r="WH1823">
            <v>2.2000000000000002</v>
          </cell>
          <cell r="WI1823">
            <v>4.82E-2</v>
          </cell>
          <cell r="WK1823">
            <v>1.3535738562024846</v>
          </cell>
          <cell r="WL1823">
            <v>0.1</v>
          </cell>
        </row>
        <row r="1824">
          <cell r="WF1824" t="str">
            <v>LAM-POL.3MM</v>
          </cell>
          <cell r="WG1824">
            <v>0.34399999999999997</v>
          </cell>
          <cell r="WH1824">
            <v>0.34399999999999997</v>
          </cell>
          <cell r="WI1824">
            <v>0.34399999999999997</v>
          </cell>
          <cell r="WK1824">
            <v>0</v>
          </cell>
          <cell r="WL1824">
            <v>0.05</v>
          </cell>
        </row>
        <row r="1825">
          <cell r="WF1825" t="str">
            <v>LAM-PRE.CAL.26</v>
          </cell>
          <cell r="WG1825">
            <v>113.58333316666666</v>
          </cell>
          <cell r="WH1825">
            <v>405</v>
          </cell>
          <cell r="WI1825">
            <v>13.8</v>
          </cell>
          <cell r="WK1825">
            <v>1.3032688885920602</v>
          </cell>
          <cell r="WL1825">
            <v>0.3</v>
          </cell>
        </row>
        <row r="1826">
          <cell r="WF1826" t="str">
            <v>LAM-SEA.8000.1/16</v>
          </cell>
          <cell r="WG1826">
            <v>3.7462500000000003</v>
          </cell>
          <cell r="WH1826">
            <v>5.2650000000000006</v>
          </cell>
          <cell r="WI1826">
            <v>2.25</v>
          </cell>
          <cell r="WK1826">
            <v>0.36846084054977435</v>
          </cell>
          <cell r="WL1826">
            <v>0.2</v>
          </cell>
        </row>
        <row r="1827">
          <cell r="WF1827" t="str">
            <v>LAM-THY.14M</v>
          </cell>
          <cell r="WG1827">
            <v>6.4999970000000004E-2</v>
          </cell>
          <cell r="WH1827">
            <v>6.4999970000000004E-2</v>
          </cell>
          <cell r="WI1827">
            <v>6.4999970000000004E-2</v>
          </cell>
          <cell r="WK1827">
            <v>0</v>
          </cell>
          <cell r="WL1827">
            <v>0.05</v>
          </cell>
        </row>
        <row r="1828">
          <cell r="WF1828" t="str">
            <v>LAM-THY.2379.14</v>
          </cell>
          <cell r="WG1828">
            <v>0.29537142857142856</v>
          </cell>
          <cell r="WH1828">
            <v>0.59799999999999998</v>
          </cell>
          <cell r="WI1828">
            <v>6.5000000000000002E-2</v>
          </cell>
          <cell r="WK1828">
            <v>0.66287197816671983</v>
          </cell>
          <cell r="WL1828">
            <v>0.35</v>
          </cell>
        </row>
        <row r="1829">
          <cell r="WF1829" t="str">
            <v>LAM-THY.C10</v>
          </cell>
          <cell r="WG1829">
            <v>7.1999999999999995E-2</v>
          </cell>
          <cell r="WH1829">
            <v>0.12</v>
          </cell>
          <cell r="WI1829">
            <v>2.4E-2</v>
          </cell>
          <cell r="WK1829">
            <v>0.66666666666666663</v>
          </cell>
          <cell r="WL1829">
            <v>0.15</v>
          </cell>
        </row>
        <row r="1830">
          <cell r="WF1830" t="str">
            <v>LAM-ULT-1/2-</v>
          </cell>
          <cell r="WG1830">
            <v>34.198922877264707</v>
          </cell>
          <cell r="WH1830">
            <v>87.85799999999999</v>
          </cell>
          <cell r="WI1830">
            <v>0.47</v>
          </cell>
          <cell r="WK1830">
            <v>0.88271487270921112</v>
          </cell>
          <cell r="WL1830">
            <v>0.85</v>
          </cell>
        </row>
        <row r="1831">
          <cell r="WF1831" t="str">
            <v>LAM-ULT-3/16-MT</v>
          </cell>
          <cell r="WG1831">
            <v>0.51393999999999995</v>
          </cell>
          <cell r="WH1831">
            <v>2.2427999999999999</v>
          </cell>
          <cell r="WI1831">
            <v>3.3599999999999998E-2</v>
          </cell>
          <cell r="WK1831">
            <v>1.8817364917489889</v>
          </cell>
          <cell r="WL1831">
            <v>0.25</v>
          </cell>
        </row>
        <row r="1832">
          <cell r="WF1832" t="str">
            <v>LAM-ULT-3/4</v>
          </cell>
          <cell r="WG1832">
            <v>0.21080909090909092</v>
          </cell>
          <cell r="WH1832">
            <v>0.84399999999999997</v>
          </cell>
          <cell r="WI1832">
            <v>4.3200000000000002E-2</v>
          </cell>
          <cell r="WK1832">
            <v>1.150854403074917</v>
          </cell>
          <cell r="WL1832">
            <v>0.55000000000000004</v>
          </cell>
        </row>
        <row r="1833">
          <cell r="WF1833" t="str">
            <v>LAM-XAR-4.5MM</v>
          </cell>
          <cell r="WG1833">
            <v>0.6</v>
          </cell>
          <cell r="WH1833">
            <v>0.6</v>
          </cell>
          <cell r="WI1833">
            <v>0.6</v>
          </cell>
          <cell r="WK1833">
            <v>0</v>
          </cell>
          <cell r="WL1833">
            <v>0.05</v>
          </cell>
        </row>
        <row r="1834">
          <cell r="WF1834" t="str">
            <v>LAM-YUMBOLON-15</v>
          </cell>
          <cell r="WG1834">
            <v>2.5119996000000002</v>
          </cell>
          <cell r="WH1834">
            <v>7.9999979999999997</v>
          </cell>
          <cell r="WI1834">
            <v>0.36</v>
          </cell>
          <cell r="WK1834">
            <v>1.2433337306522072</v>
          </cell>
          <cell r="WL1834">
            <v>0.25</v>
          </cell>
        </row>
        <row r="1835">
          <cell r="WF1835" t="str">
            <v>LAN-ROJ.</v>
          </cell>
          <cell r="WG1835">
            <v>5.9375</v>
          </cell>
          <cell r="WH1835">
            <v>15</v>
          </cell>
          <cell r="WI1835">
            <v>1</v>
          </cell>
          <cell r="WK1835">
            <v>0.69975856540773829</v>
          </cell>
          <cell r="WL1835">
            <v>0.8</v>
          </cell>
        </row>
        <row r="1836">
          <cell r="WF1836" t="str">
            <v>LAU-HMW.1</v>
          </cell>
          <cell r="WG1836">
            <v>0.14531428571428573</v>
          </cell>
          <cell r="WH1836">
            <v>0.23800000000000004</v>
          </cell>
          <cell r="WI1836">
            <v>7.0000000000000007E-2</v>
          </cell>
          <cell r="WK1836">
            <v>0.44745583675709011</v>
          </cell>
          <cell r="WL1836">
            <v>0.35</v>
          </cell>
        </row>
        <row r="1837">
          <cell r="WF1837" t="str">
            <v>LAU-HMW.5/8</v>
          </cell>
          <cell r="WG1837">
            <v>36.054499999999997</v>
          </cell>
          <cell r="WH1837">
            <v>70.698999999999998</v>
          </cell>
          <cell r="WI1837">
            <v>1.41</v>
          </cell>
          <cell r="WK1837">
            <v>1.3589072587786459</v>
          </cell>
          <cell r="WL1837">
            <v>0.1</v>
          </cell>
        </row>
        <row r="1838">
          <cell r="WF1838" t="str">
            <v>LCR-14-M2</v>
          </cell>
          <cell r="WG1838">
            <v>36.597674630370001</v>
          </cell>
          <cell r="WH1838">
            <v>96.426496889600003</v>
          </cell>
          <cell r="WI1838">
            <v>4.6900000000000013</v>
          </cell>
          <cell r="WK1838">
            <v>0.67057191081811207</v>
          </cell>
          <cell r="WL1838">
            <v>1</v>
          </cell>
        </row>
        <row r="1839">
          <cell r="WF1839" t="str">
            <v>LCR-16-M2</v>
          </cell>
          <cell r="WG1839">
            <v>66.171855754510005</v>
          </cell>
          <cell r="WH1839">
            <v>170.97259999999994</v>
          </cell>
          <cell r="WI1839">
            <v>10.11</v>
          </cell>
          <cell r="WK1839">
            <v>0.60478838721344785</v>
          </cell>
          <cell r="WL1839">
            <v>1</v>
          </cell>
        </row>
        <row r="1840">
          <cell r="WF1840" t="str">
            <v>LCR-18-M2</v>
          </cell>
          <cell r="WG1840">
            <v>0.55000000000000004</v>
          </cell>
          <cell r="WH1840">
            <v>0.78</v>
          </cell>
          <cell r="WI1840">
            <v>0.32</v>
          </cell>
          <cell r="WK1840">
            <v>0.59139839881056699</v>
          </cell>
          <cell r="WL1840">
            <v>0.1</v>
          </cell>
        </row>
        <row r="1841">
          <cell r="WF1841" t="str">
            <v>LEC-MEM.TO1</v>
          </cell>
          <cell r="WG1841">
            <v>1</v>
          </cell>
          <cell r="WH1841">
            <v>1</v>
          </cell>
          <cell r="WI1841">
            <v>1</v>
          </cell>
          <cell r="WK1841">
            <v>0</v>
          </cell>
          <cell r="WL1841">
            <v>0.1</v>
          </cell>
        </row>
        <row r="1842">
          <cell r="WF1842" t="str">
            <v>LHR-1 1/2-MT2</v>
          </cell>
          <cell r="WG1842">
            <v>0.23514285714285715</v>
          </cell>
          <cell r="WH1842">
            <v>1.46</v>
          </cell>
          <cell r="WI1842">
            <v>1.6E-2</v>
          </cell>
          <cell r="WK1842">
            <v>2.2976972363098445</v>
          </cell>
          <cell r="WL1842">
            <v>0.35</v>
          </cell>
        </row>
        <row r="1843">
          <cell r="WF1843" t="str">
            <v>LHR-1/4-1045-MT</v>
          </cell>
          <cell r="WG1843">
            <v>2.15</v>
          </cell>
          <cell r="WH1843">
            <v>2.15</v>
          </cell>
          <cell r="WI1843">
            <v>2.15</v>
          </cell>
          <cell r="WK1843">
            <v>0</v>
          </cell>
          <cell r="WL1843">
            <v>0.05</v>
          </cell>
        </row>
        <row r="1844">
          <cell r="WF1844" t="str">
            <v>LHR-1/4-MTS2</v>
          </cell>
          <cell r="WG1844">
            <v>108.59145281659001</v>
          </cell>
          <cell r="WH1844">
            <v>181.42679776</v>
          </cell>
          <cell r="WI1844">
            <v>42.753998719999998</v>
          </cell>
          <cell r="WK1844">
            <v>0.36383355341390539</v>
          </cell>
          <cell r="WL1844">
            <v>1</v>
          </cell>
        </row>
        <row r="1845">
          <cell r="WF1845" t="str">
            <v>LHR-12MM-M2</v>
          </cell>
          <cell r="WG1845">
            <v>29.095552500504994</v>
          </cell>
          <cell r="WH1845">
            <v>85.310000000000016</v>
          </cell>
          <cell r="WI1845">
            <v>5.1816000000000013</v>
          </cell>
          <cell r="WK1845">
            <v>0.74815729722705249</v>
          </cell>
          <cell r="WL1845">
            <v>1</v>
          </cell>
        </row>
        <row r="1846">
          <cell r="WF1846" t="str">
            <v>LHR-2"-MT2</v>
          </cell>
          <cell r="WG1846">
            <v>0.17863999999999997</v>
          </cell>
          <cell r="WH1846">
            <v>0.27079999999999999</v>
          </cell>
          <cell r="WI1846">
            <v>0.10440000000000001</v>
          </cell>
          <cell r="WK1846">
            <v>0.40666940510671323</v>
          </cell>
          <cell r="WL1846">
            <v>0.25</v>
          </cell>
        </row>
        <row r="1847">
          <cell r="WF1847" t="str">
            <v>LHR-2.5-MT2</v>
          </cell>
          <cell r="WG1847">
            <v>193.04684330012998</v>
          </cell>
          <cell r="WH1847">
            <v>616.81759840000007</v>
          </cell>
          <cell r="WI1847">
            <v>26.506400000000006</v>
          </cell>
          <cell r="WK1847">
            <v>0.83844409286756727</v>
          </cell>
          <cell r="WL1847">
            <v>1</v>
          </cell>
        </row>
        <row r="1848">
          <cell r="WF1848" t="str">
            <v>LHR-3/4-M2</v>
          </cell>
          <cell r="WG1848">
            <v>6.7167981771499994</v>
          </cell>
          <cell r="WH1848">
            <v>34.421163543000006</v>
          </cell>
          <cell r="WI1848">
            <v>0.28200000000000003</v>
          </cell>
          <cell r="WK1848">
            <v>1.1144484978105065</v>
          </cell>
          <cell r="WL1848">
            <v>1</v>
          </cell>
        </row>
        <row r="1849">
          <cell r="WF1849" t="str">
            <v>LHR-3MM-MT2</v>
          </cell>
          <cell r="WG1849">
            <v>388.75277524318494</v>
          </cell>
          <cell r="WH1849">
            <v>1239.8053999999993</v>
          </cell>
          <cell r="WI1849">
            <v>114.47999999999998</v>
          </cell>
          <cell r="WK1849">
            <v>0.72654717080372611</v>
          </cell>
          <cell r="WL1849">
            <v>1</v>
          </cell>
        </row>
        <row r="1850">
          <cell r="WF1850" t="str">
            <v>LHR-4.5MM-MT2</v>
          </cell>
          <cell r="WG1850">
            <v>259.46305930615495</v>
          </cell>
          <cell r="WH1850">
            <v>448.96179999999998</v>
          </cell>
          <cell r="WI1850">
            <v>75.416800000000023</v>
          </cell>
          <cell r="WK1850">
            <v>0.4543804787779282</v>
          </cell>
          <cell r="WL1850">
            <v>1</v>
          </cell>
        </row>
        <row r="1851">
          <cell r="WF1851" t="str">
            <v>LHR-5/16-MT2</v>
          </cell>
          <cell r="WG1851">
            <v>15.033788639200001</v>
          </cell>
          <cell r="WH1851">
            <v>63.48</v>
          </cell>
          <cell r="WI1851">
            <v>3.9000000000000004</v>
          </cell>
          <cell r="WK1851">
            <v>0.9704630120726051</v>
          </cell>
          <cell r="WL1851">
            <v>1</v>
          </cell>
        </row>
        <row r="1852">
          <cell r="WF1852" t="str">
            <v>LHR-5/8-1045</v>
          </cell>
          <cell r="WG1852">
            <v>0.77260000000000006</v>
          </cell>
          <cell r="WH1852">
            <v>1.4792000000000001</v>
          </cell>
          <cell r="WI1852">
            <v>6.6000000000000003E-2</v>
          </cell>
          <cell r="WK1852">
            <v>1.2934031881605343</v>
          </cell>
          <cell r="WL1852">
            <v>0.1</v>
          </cell>
        </row>
        <row r="1853">
          <cell r="WF1853" t="str">
            <v>LHR-5/8-MT2</v>
          </cell>
          <cell r="WG1853">
            <v>5.2621847104800006</v>
          </cell>
          <cell r="WH1853">
            <v>19.2196</v>
          </cell>
          <cell r="WI1853">
            <v>0.03</v>
          </cell>
          <cell r="WK1853">
            <v>1.0026091486920288</v>
          </cell>
          <cell r="WL1853">
            <v>1</v>
          </cell>
        </row>
        <row r="1854">
          <cell r="WF1854" t="str">
            <v>LHR-9MM-1045-M2</v>
          </cell>
          <cell r="WG1854">
            <v>0.47784000000000004</v>
          </cell>
          <cell r="WH1854">
            <v>2.19</v>
          </cell>
          <cell r="WI1854">
            <v>1.52E-2</v>
          </cell>
          <cell r="WK1854">
            <v>2.0046137012491534</v>
          </cell>
          <cell r="WL1854">
            <v>0.25</v>
          </cell>
        </row>
        <row r="1855">
          <cell r="WF1855" t="str">
            <v>LHR-9MM-MTS2</v>
          </cell>
          <cell r="WG1855">
            <v>39.722489316500003</v>
          </cell>
          <cell r="WH1855">
            <v>73.816599999999994</v>
          </cell>
          <cell r="WI1855">
            <v>18.3066</v>
          </cell>
          <cell r="WK1855">
            <v>0.39868084292685096</v>
          </cell>
          <cell r="WL1855">
            <v>1</v>
          </cell>
        </row>
        <row r="1856">
          <cell r="WF1856" t="str">
            <v>LIJ-AGU. # 220</v>
          </cell>
          <cell r="WG1856">
            <v>2.1</v>
          </cell>
          <cell r="WH1856">
            <v>4</v>
          </cell>
          <cell r="WI1856">
            <v>1</v>
          </cell>
          <cell r="WK1856">
            <v>0.47353758381512051</v>
          </cell>
          <cell r="WL1856">
            <v>0.5</v>
          </cell>
        </row>
        <row r="1857">
          <cell r="WF1857" t="str">
            <v>LIJ-AGU.#150</v>
          </cell>
          <cell r="WG1857">
            <v>3.2222222222222223</v>
          </cell>
          <cell r="WH1857">
            <v>9</v>
          </cell>
          <cell r="WI1857">
            <v>1</v>
          </cell>
          <cell r="WK1857">
            <v>0.71846517532553877</v>
          </cell>
          <cell r="WL1857">
            <v>0.9</v>
          </cell>
        </row>
        <row r="1858">
          <cell r="WF1858" t="str">
            <v>LIJ-AGU.1200</v>
          </cell>
          <cell r="WG1858">
            <v>4.0625</v>
          </cell>
          <cell r="WH1858">
            <v>16</v>
          </cell>
          <cell r="WI1858">
            <v>1</v>
          </cell>
          <cell r="WK1858">
            <v>1.0384026574000393</v>
          </cell>
          <cell r="WL1858">
            <v>0.8</v>
          </cell>
        </row>
        <row r="1859">
          <cell r="WF1859" t="str">
            <v>LIJ-AGU.180</v>
          </cell>
          <cell r="WG1859">
            <v>14.692307692307692</v>
          </cell>
          <cell r="WH1859">
            <v>50</v>
          </cell>
          <cell r="WI1859">
            <v>1</v>
          </cell>
          <cell r="WK1859">
            <v>1.0188168682381751</v>
          </cell>
          <cell r="WL1859">
            <v>0.65</v>
          </cell>
        </row>
        <row r="1860">
          <cell r="WF1860" t="str">
            <v>LIJ-AGU.400</v>
          </cell>
          <cell r="WG1860">
            <v>1.7272727272727273</v>
          </cell>
          <cell r="WH1860">
            <v>5</v>
          </cell>
          <cell r="WI1860">
            <v>1</v>
          </cell>
          <cell r="WK1860">
            <v>0.73646606946154958</v>
          </cell>
          <cell r="WL1860">
            <v>0.55000000000000004</v>
          </cell>
        </row>
        <row r="1861">
          <cell r="WF1861" t="str">
            <v>LIJ-AGU.60</v>
          </cell>
          <cell r="WG1861">
            <v>4</v>
          </cell>
          <cell r="WH1861">
            <v>7</v>
          </cell>
          <cell r="WI1861">
            <v>1</v>
          </cell>
          <cell r="WK1861">
            <v>1.0606601717798212</v>
          </cell>
          <cell r="WL1861">
            <v>0.1</v>
          </cell>
        </row>
        <row r="1862">
          <cell r="WF1862" t="str">
            <v>LIJ-AGU.80</v>
          </cell>
          <cell r="WG1862">
            <v>15.111111111111111</v>
          </cell>
          <cell r="WH1862">
            <v>50</v>
          </cell>
          <cell r="WI1862">
            <v>1</v>
          </cell>
          <cell r="WK1862">
            <v>1.1389703508904927</v>
          </cell>
          <cell r="WL1862">
            <v>0.9</v>
          </cell>
        </row>
        <row r="1863">
          <cell r="WF1863" t="str">
            <v>LIJ-ROJ.</v>
          </cell>
          <cell r="WG1863">
            <v>18.5</v>
          </cell>
          <cell r="WH1863">
            <v>60</v>
          </cell>
          <cell r="WI1863">
            <v>2</v>
          </cell>
          <cell r="WK1863">
            <v>1.5093249635613311</v>
          </cell>
          <cell r="WL1863">
            <v>0.2</v>
          </cell>
        </row>
        <row r="1864">
          <cell r="WF1864" t="str">
            <v>LIJ-ROJ.150</v>
          </cell>
          <cell r="WG1864">
            <v>45</v>
          </cell>
          <cell r="WH1864">
            <v>45</v>
          </cell>
          <cell r="WI1864">
            <v>45</v>
          </cell>
          <cell r="WK1864">
            <v>0</v>
          </cell>
          <cell r="WL1864">
            <v>0.05</v>
          </cell>
        </row>
        <row r="1865">
          <cell r="WF1865" t="str">
            <v>LIJ-TRA. #150</v>
          </cell>
          <cell r="WG1865">
            <v>1.9812500000000002</v>
          </cell>
          <cell r="WH1865">
            <v>6.6</v>
          </cell>
          <cell r="WI1865">
            <v>0.3</v>
          </cell>
          <cell r="WK1865">
            <v>0.74459355022892071</v>
          </cell>
          <cell r="WL1865">
            <v>0.8</v>
          </cell>
        </row>
        <row r="1866">
          <cell r="WF1866" t="str">
            <v>LIJ-TRA.#36</v>
          </cell>
          <cell r="WG1866">
            <v>5.4473684210526319</v>
          </cell>
          <cell r="WH1866">
            <v>15</v>
          </cell>
          <cell r="WI1866">
            <v>0.5</v>
          </cell>
          <cell r="WK1866">
            <v>0.62542417686532781</v>
          </cell>
          <cell r="WL1866">
            <v>0.95</v>
          </cell>
        </row>
        <row r="1867">
          <cell r="WF1867" t="str">
            <v>LIJ-TRA.#80</v>
          </cell>
          <cell r="WG1867">
            <v>5.8526315789473689</v>
          </cell>
          <cell r="WH1867">
            <v>20</v>
          </cell>
          <cell r="WI1867">
            <v>1</v>
          </cell>
          <cell r="WK1867">
            <v>0.75632335932840211</v>
          </cell>
          <cell r="WL1867">
            <v>0.95</v>
          </cell>
        </row>
        <row r="1868">
          <cell r="WF1868" t="str">
            <v>LIM-CON.8OZ</v>
          </cell>
          <cell r="WG1868">
            <v>2.25</v>
          </cell>
          <cell r="WH1868">
            <v>5</v>
          </cell>
          <cell r="WI1868">
            <v>1</v>
          </cell>
          <cell r="WK1868">
            <v>0.65989830186105358</v>
          </cell>
          <cell r="WL1868">
            <v>0.6</v>
          </cell>
        </row>
        <row r="1869">
          <cell r="WF1869" t="str">
            <v>LIM-DES.</v>
          </cell>
          <cell r="WG1869">
            <v>15</v>
          </cell>
          <cell r="WH1869">
            <v>15</v>
          </cell>
          <cell r="WI1869">
            <v>15</v>
          </cell>
          <cell r="WK1869">
            <v>0</v>
          </cell>
          <cell r="WL1869">
            <v>0.05</v>
          </cell>
        </row>
        <row r="1870">
          <cell r="WF1870" t="str">
            <v>LIM-DOR.PVC</v>
          </cell>
          <cell r="WG1870">
            <v>1.5</v>
          </cell>
          <cell r="WH1870">
            <v>2</v>
          </cell>
          <cell r="WI1870">
            <v>1</v>
          </cell>
          <cell r="WK1870">
            <v>0.47140452079103173</v>
          </cell>
          <cell r="WL1870">
            <v>0.1</v>
          </cell>
        </row>
        <row r="1871">
          <cell r="WF1871" t="str">
            <v>LIM-MED.CAÑ.12</v>
          </cell>
          <cell r="WG1871">
            <v>2</v>
          </cell>
          <cell r="WH1871">
            <v>5</v>
          </cell>
          <cell r="WI1871">
            <v>1</v>
          </cell>
          <cell r="WK1871">
            <v>0.83666002653407556</v>
          </cell>
          <cell r="WL1871">
            <v>0.3</v>
          </cell>
        </row>
        <row r="1872">
          <cell r="WF1872" t="str">
            <v>LIM-PLA.BAS.12</v>
          </cell>
          <cell r="WG1872">
            <v>2</v>
          </cell>
          <cell r="WH1872">
            <v>5</v>
          </cell>
          <cell r="WI1872">
            <v>1</v>
          </cell>
          <cell r="WK1872">
            <v>0.76376261582597338</v>
          </cell>
          <cell r="WL1872">
            <v>0.35</v>
          </cell>
        </row>
        <row r="1873">
          <cell r="WF1873" t="str">
            <v>LIM-RED.1/2X12</v>
          </cell>
          <cell r="WG1873">
            <v>2.125</v>
          </cell>
          <cell r="WH1873">
            <v>5</v>
          </cell>
          <cell r="WI1873">
            <v>1</v>
          </cell>
          <cell r="WK1873">
            <v>0.68599434057003539</v>
          </cell>
          <cell r="WL1873">
            <v>0.4</v>
          </cell>
        </row>
        <row r="1874">
          <cell r="WF1874" t="str">
            <v>LIM-ROT.SB-5 1/4X1/2</v>
          </cell>
          <cell r="WG1874">
            <v>2.0714285714285716</v>
          </cell>
          <cell r="WH1874">
            <v>4</v>
          </cell>
          <cell r="WI1874">
            <v>1</v>
          </cell>
          <cell r="WK1874">
            <v>0.48143053393490498</v>
          </cell>
          <cell r="WL1874">
            <v>0.7</v>
          </cell>
        </row>
        <row r="1875">
          <cell r="WF1875" t="str">
            <v>LIM-ROT.SF-5.1/4</v>
          </cell>
          <cell r="WG1875">
            <v>4.6842105263157894</v>
          </cell>
          <cell r="WH1875">
            <v>8</v>
          </cell>
          <cell r="WI1875">
            <v>2</v>
          </cell>
          <cell r="WK1875">
            <v>0.37690260890138438</v>
          </cell>
          <cell r="WL1875">
            <v>0.95</v>
          </cell>
        </row>
        <row r="1876">
          <cell r="WF1876" t="str">
            <v>LIM-TRI.4"</v>
          </cell>
          <cell r="WG1876">
            <v>1</v>
          </cell>
          <cell r="WH1876">
            <v>1</v>
          </cell>
          <cell r="WI1876">
            <v>1</v>
          </cell>
          <cell r="WK1876">
            <v>0</v>
          </cell>
          <cell r="WL1876">
            <v>0.05</v>
          </cell>
        </row>
        <row r="1877">
          <cell r="WF1877" t="str">
            <v>LIM-TRI.FINA.6"</v>
          </cell>
          <cell r="WG1877">
            <v>1</v>
          </cell>
          <cell r="WH1877">
            <v>1</v>
          </cell>
          <cell r="WI1877">
            <v>1</v>
          </cell>
          <cell r="WK1877">
            <v>0</v>
          </cell>
          <cell r="WL1877">
            <v>0.05</v>
          </cell>
        </row>
        <row r="1878">
          <cell r="WF1878" t="str">
            <v>LIN-13M.20E</v>
          </cell>
          <cell r="WG1878">
            <v>3.25</v>
          </cell>
          <cell r="WH1878">
            <v>5</v>
          </cell>
          <cell r="WI1878">
            <v>1</v>
          </cell>
          <cell r="WK1878">
            <v>0.52548465466459482</v>
          </cell>
          <cell r="WL1878">
            <v>0.2</v>
          </cell>
        </row>
        <row r="1879">
          <cell r="WF1879" t="str">
            <v>LIN-564.MIG</v>
          </cell>
          <cell r="WG1879">
            <v>1</v>
          </cell>
          <cell r="WH1879">
            <v>1</v>
          </cell>
          <cell r="WI1879">
            <v>1</v>
          </cell>
          <cell r="WK1879">
            <v>0</v>
          </cell>
          <cell r="WL1879">
            <v>0.15</v>
          </cell>
        </row>
        <row r="1880">
          <cell r="WF1880" t="str">
            <v>LIN-ANT.MIG</v>
          </cell>
          <cell r="WG1880">
            <v>1</v>
          </cell>
          <cell r="WH1880">
            <v>1</v>
          </cell>
          <cell r="WI1880">
            <v>1</v>
          </cell>
          <cell r="WK1880">
            <v>0</v>
          </cell>
          <cell r="WL1880">
            <v>0.25</v>
          </cell>
        </row>
        <row r="1881">
          <cell r="WF1881" t="str">
            <v>LIN-ER0.LA2</v>
          </cell>
          <cell r="WG1881">
            <v>2</v>
          </cell>
          <cell r="WH1881">
            <v>2</v>
          </cell>
          <cell r="WI1881">
            <v>2</v>
          </cell>
          <cell r="WK1881">
            <v>0</v>
          </cell>
          <cell r="WL1881">
            <v>0.05</v>
          </cell>
        </row>
        <row r="1882">
          <cell r="WF1882" t="str">
            <v>LIN-VID.150</v>
          </cell>
          <cell r="WG1882">
            <v>1</v>
          </cell>
          <cell r="WH1882">
            <v>1</v>
          </cell>
          <cell r="WI1882">
            <v>1</v>
          </cell>
          <cell r="WK1882">
            <v>0</v>
          </cell>
          <cell r="WL1882">
            <v>0.1</v>
          </cell>
        </row>
        <row r="1883">
          <cell r="WF1883" t="str">
            <v>LIN-VID.VE.30MX13</v>
          </cell>
          <cell r="WG1883">
            <v>1.6</v>
          </cell>
          <cell r="WH1883">
            <v>2</v>
          </cell>
          <cell r="WI1883">
            <v>1</v>
          </cell>
          <cell r="WK1883">
            <v>0.34232659844072871</v>
          </cell>
          <cell r="WL1883">
            <v>0.25</v>
          </cell>
        </row>
        <row r="1884">
          <cell r="WF1884" t="str">
            <v>LIQ-FRE.900CM3</v>
          </cell>
          <cell r="WG1884">
            <v>1</v>
          </cell>
          <cell r="WH1884">
            <v>1</v>
          </cell>
          <cell r="WI1884">
            <v>1</v>
          </cell>
          <cell r="WK1884">
            <v>0</v>
          </cell>
          <cell r="WL1884">
            <v>0.05</v>
          </cell>
        </row>
        <row r="1885">
          <cell r="WF1885" t="str">
            <v>LL1-200.R20</v>
          </cell>
          <cell r="WG1885">
            <v>2</v>
          </cell>
          <cell r="WH1885">
            <v>2</v>
          </cell>
          <cell r="WI1885">
            <v>2</v>
          </cell>
          <cell r="WK1885">
            <v>0</v>
          </cell>
          <cell r="WL1885">
            <v>0.05</v>
          </cell>
        </row>
        <row r="1886">
          <cell r="WF1886" t="str">
            <v>LLA-13P.165</v>
          </cell>
          <cell r="WG1886">
            <v>2</v>
          </cell>
          <cell r="WH1886">
            <v>2</v>
          </cell>
          <cell r="WI1886">
            <v>2</v>
          </cell>
          <cell r="WK1886">
            <v>0</v>
          </cell>
          <cell r="WL1886">
            <v>0.05</v>
          </cell>
        </row>
        <row r="1887">
          <cell r="WF1887" t="str">
            <v>LLA-BRI.1.5A10.ST</v>
          </cell>
          <cell r="WG1887">
            <v>1</v>
          </cell>
          <cell r="WH1887">
            <v>1</v>
          </cell>
          <cell r="WI1887">
            <v>1</v>
          </cell>
          <cell r="WK1887">
            <v>0</v>
          </cell>
          <cell r="WL1887">
            <v>0.1</v>
          </cell>
        </row>
        <row r="1888">
          <cell r="WF1888" t="str">
            <v>LLA-BRI.1/16-3/8.12</v>
          </cell>
          <cell r="WG1888">
            <v>1.1000000000000001</v>
          </cell>
          <cell r="WH1888">
            <v>2</v>
          </cell>
          <cell r="WI1888">
            <v>1</v>
          </cell>
          <cell r="WK1888">
            <v>0.28747978728803453</v>
          </cell>
          <cell r="WL1888">
            <v>0.5</v>
          </cell>
        </row>
        <row r="1889">
          <cell r="WF1889" t="str">
            <v>LLA-BRI.19M</v>
          </cell>
          <cell r="WG1889">
            <v>1</v>
          </cell>
          <cell r="WH1889">
            <v>1</v>
          </cell>
          <cell r="WI1889">
            <v>1</v>
          </cell>
          <cell r="WK1889">
            <v>0</v>
          </cell>
          <cell r="WL1889">
            <v>0.1</v>
          </cell>
        </row>
        <row r="1890">
          <cell r="WF1890" t="str">
            <v>LLA-BRI.5/8</v>
          </cell>
          <cell r="WG1890">
            <v>1</v>
          </cell>
          <cell r="WH1890">
            <v>1</v>
          </cell>
          <cell r="WI1890">
            <v>1</v>
          </cell>
          <cell r="WK1890">
            <v>0</v>
          </cell>
          <cell r="WL1890">
            <v>0.05</v>
          </cell>
        </row>
        <row r="1891">
          <cell r="WF1891" t="str">
            <v>LLA-BRI.LLAV</v>
          </cell>
          <cell r="WG1891">
            <v>1.9</v>
          </cell>
          <cell r="WH1891">
            <v>5</v>
          </cell>
          <cell r="WI1891">
            <v>1</v>
          </cell>
          <cell r="WK1891">
            <v>0.76270403927312835</v>
          </cell>
          <cell r="WL1891">
            <v>0.5</v>
          </cell>
        </row>
        <row r="1892">
          <cell r="WF1892" t="str">
            <v>LLA-BRI.MOL</v>
          </cell>
          <cell r="WG1892">
            <v>1.1666666666666667</v>
          </cell>
          <cell r="WH1892">
            <v>2</v>
          </cell>
          <cell r="WI1892">
            <v>1</v>
          </cell>
          <cell r="WK1892">
            <v>0.34992710611188271</v>
          </cell>
          <cell r="WL1892">
            <v>0.3</v>
          </cell>
        </row>
        <row r="1893">
          <cell r="WF1893" t="str">
            <v>LLA-EXP.15</v>
          </cell>
          <cell r="WG1893">
            <v>1.6363636363636365</v>
          </cell>
          <cell r="WH1893">
            <v>5</v>
          </cell>
          <cell r="WI1893">
            <v>1</v>
          </cell>
          <cell r="WK1893">
            <v>0.7370277311900888</v>
          </cell>
          <cell r="WL1893">
            <v>0.55000000000000004</v>
          </cell>
        </row>
        <row r="1894">
          <cell r="WF1894" t="str">
            <v>LLA-EXP.24".CROM</v>
          </cell>
          <cell r="WG1894">
            <v>1</v>
          </cell>
          <cell r="WH1894">
            <v>1</v>
          </cell>
          <cell r="WI1894">
            <v>1</v>
          </cell>
          <cell r="WK1894">
            <v>0</v>
          </cell>
          <cell r="WL1894">
            <v>0.2</v>
          </cell>
        </row>
        <row r="1895">
          <cell r="WF1895" t="str">
            <v>LLA-M11.316</v>
          </cell>
          <cell r="WG1895">
            <v>1.5</v>
          </cell>
          <cell r="WH1895">
            <v>2</v>
          </cell>
          <cell r="WI1895">
            <v>1</v>
          </cell>
          <cell r="WK1895">
            <v>0.47140452079103173</v>
          </cell>
          <cell r="WL1895">
            <v>0.1</v>
          </cell>
        </row>
        <row r="1896">
          <cell r="WF1896" t="str">
            <v>LLA-MAN.K-32</v>
          </cell>
          <cell r="WG1896">
            <v>1</v>
          </cell>
          <cell r="WH1896">
            <v>1</v>
          </cell>
          <cell r="WI1896">
            <v>1</v>
          </cell>
          <cell r="WK1896">
            <v>0</v>
          </cell>
          <cell r="WL1896">
            <v>0.05</v>
          </cell>
        </row>
        <row r="1897">
          <cell r="WF1897" t="str">
            <v>LLA-MAN.S-2</v>
          </cell>
          <cell r="WG1897">
            <v>1.9230769230769231</v>
          </cell>
          <cell r="WH1897">
            <v>4</v>
          </cell>
          <cell r="WI1897">
            <v>1</v>
          </cell>
          <cell r="WK1897">
            <v>0.53962950252928155</v>
          </cell>
          <cell r="WL1897">
            <v>0.65</v>
          </cell>
        </row>
        <row r="1898">
          <cell r="WF1898" t="str">
            <v>LLA-MAN.S-3</v>
          </cell>
          <cell r="WG1898">
            <v>1</v>
          </cell>
          <cell r="WH1898">
            <v>1</v>
          </cell>
          <cell r="WI1898">
            <v>1</v>
          </cell>
          <cell r="WK1898">
            <v>0</v>
          </cell>
          <cell r="WL1898">
            <v>0.25</v>
          </cell>
        </row>
        <row r="1899">
          <cell r="WF1899" t="str">
            <v>LLA-MIX.1.1/16</v>
          </cell>
          <cell r="WG1899">
            <v>1.6666666666666667</v>
          </cell>
          <cell r="WH1899">
            <v>2</v>
          </cell>
          <cell r="WI1899">
            <v>1</v>
          </cell>
          <cell r="WK1899">
            <v>0.34641016151377529</v>
          </cell>
          <cell r="WL1899">
            <v>0.15</v>
          </cell>
        </row>
        <row r="1900">
          <cell r="WF1900" t="str">
            <v>LLA-MIX.1.1/8</v>
          </cell>
          <cell r="WG1900">
            <v>4.25</v>
          </cell>
          <cell r="WH1900">
            <v>12</v>
          </cell>
          <cell r="WI1900">
            <v>1</v>
          </cell>
          <cell r="WK1900">
            <v>1.2207358757861475</v>
          </cell>
          <cell r="WL1900">
            <v>0.2</v>
          </cell>
        </row>
        <row r="1901">
          <cell r="WF1901" t="str">
            <v>LLA-MIX.1.7/8</v>
          </cell>
          <cell r="WG1901">
            <v>1.5</v>
          </cell>
          <cell r="WH1901">
            <v>2</v>
          </cell>
          <cell r="WI1901">
            <v>1</v>
          </cell>
          <cell r="WK1901">
            <v>0.47140452079103173</v>
          </cell>
          <cell r="WL1901">
            <v>0.1</v>
          </cell>
        </row>
        <row r="1902">
          <cell r="WF1902" t="str">
            <v>LLA-MIX.1/2</v>
          </cell>
          <cell r="WG1902">
            <v>5</v>
          </cell>
          <cell r="WH1902">
            <v>12</v>
          </cell>
          <cell r="WI1902">
            <v>2</v>
          </cell>
          <cell r="WK1902">
            <v>0.70912420834233469</v>
          </cell>
          <cell r="WL1902">
            <v>0.4</v>
          </cell>
        </row>
        <row r="1903">
          <cell r="WF1903" t="str">
            <v>LLA-MIX.1/4</v>
          </cell>
          <cell r="WG1903">
            <v>4.25</v>
          </cell>
          <cell r="WH1903">
            <v>11</v>
          </cell>
          <cell r="WI1903">
            <v>2</v>
          </cell>
          <cell r="WK1903">
            <v>1.0588235294117647</v>
          </cell>
          <cell r="WL1903">
            <v>0.2</v>
          </cell>
        </row>
        <row r="1904">
          <cell r="WF1904" t="str">
            <v>LLA-MIX.10MM</v>
          </cell>
          <cell r="WG1904">
            <v>1</v>
          </cell>
          <cell r="WH1904">
            <v>1</v>
          </cell>
          <cell r="WI1904">
            <v>1</v>
          </cell>
          <cell r="WK1904">
            <v>0</v>
          </cell>
          <cell r="WL1904">
            <v>0.05</v>
          </cell>
        </row>
        <row r="1905">
          <cell r="WF1905" t="str">
            <v>LLA-MIX.11/16</v>
          </cell>
          <cell r="WG1905">
            <v>1.8</v>
          </cell>
          <cell r="WH1905">
            <v>5</v>
          </cell>
          <cell r="WI1905">
            <v>1</v>
          </cell>
          <cell r="WK1905">
            <v>0.99380798999990649</v>
          </cell>
          <cell r="WL1905">
            <v>0.25</v>
          </cell>
        </row>
        <row r="1906">
          <cell r="WF1906" t="str">
            <v>LLA-MIX.13MM</v>
          </cell>
          <cell r="WG1906">
            <v>6.5</v>
          </cell>
          <cell r="WH1906">
            <v>7</v>
          </cell>
          <cell r="WI1906">
            <v>6</v>
          </cell>
          <cell r="WK1906">
            <v>0.10878565864408424</v>
          </cell>
          <cell r="WL1906">
            <v>0.1</v>
          </cell>
        </row>
        <row r="1907">
          <cell r="WF1907" t="str">
            <v>LLA-MIX.14</v>
          </cell>
          <cell r="WG1907">
            <v>2</v>
          </cell>
          <cell r="WH1907">
            <v>2</v>
          </cell>
          <cell r="WI1907">
            <v>2</v>
          </cell>
          <cell r="WK1907">
            <v>0</v>
          </cell>
          <cell r="WL1907">
            <v>0.05</v>
          </cell>
        </row>
        <row r="1908">
          <cell r="WF1908" t="str">
            <v>LLA-MIX.15/16</v>
          </cell>
          <cell r="WG1908">
            <v>3.6</v>
          </cell>
          <cell r="WH1908">
            <v>10</v>
          </cell>
          <cell r="WI1908">
            <v>2</v>
          </cell>
          <cell r="WK1908">
            <v>0.99380798999990649</v>
          </cell>
          <cell r="WL1908">
            <v>0.25</v>
          </cell>
        </row>
        <row r="1909">
          <cell r="WF1909" t="str">
            <v>LLA-MIX.16MM</v>
          </cell>
          <cell r="WG1909">
            <v>5.5</v>
          </cell>
          <cell r="WH1909">
            <v>6</v>
          </cell>
          <cell r="WI1909">
            <v>5</v>
          </cell>
          <cell r="WK1909">
            <v>0.12856486930664501</v>
          </cell>
          <cell r="WL1909">
            <v>0.1</v>
          </cell>
        </row>
        <row r="1910">
          <cell r="WF1910" t="str">
            <v>LLA-MIX.19MM</v>
          </cell>
          <cell r="WG1910">
            <v>1</v>
          </cell>
          <cell r="WH1910">
            <v>1</v>
          </cell>
          <cell r="WI1910">
            <v>1</v>
          </cell>
          <cell r="WK1910">
            <v>0</v>
          </cell>
          <cell r="WL1910">
            <v>0.05</v>
          </cell>
        </row>
        <row r="1911">
          <cell r="WF1911" t="str">
            <v>LLA-MIX.21MM</v>
          </cell>
          <cell r="WG1911">
            <v>1</v>
          </cell>
          <cell r="WH1911">
            <v>1</v>
          </cell>
          <cell r="WI1911">
            <v>1</v>
          </cell>
          <cell r="WK1911">
            <v>0</v>
          </cell>
          <cell r="WL1911">
            <v>0.05</v>
          </cell>
        </row>
        <row r="1912">
          <cell r="WF1912" t="str">
            <v>LLA-MIX.22MM</v>
          </cell>
          <cell r="WG1912">
            <v>3</v>
          </cell>
          <cell r="WH1912">
            <v>3</v>
          </cell>
          <cell r="WI1912">
            <v>3</v>
          </cell>
          <cell r="WK1912">
            <v>0</v>
          </cell>
          <cell r="WL1912">
            <v>0.05</v>
          </cell>
        </row>
        <row r="1913">
          <cell r="WF1913" t="str">
            <v>LLA-MIX.24MM</v>
          </cell>
          <cell r="WG1913">
            <v>1</v>
          </cell>
          <cell r="WH1913">
            <v>1</v>
          </cell>
          <cell r="WI1913">
            <v>1</v>
          </cell>
          <cell r="WK1913">
            <v>0</v>
          </cell>
          <cell r="WL1913">
            <v>0.05</v>
          </cell>
        </row>
        <row r="1914">
          <cell r="WF1914" t="str">
            <v>LLA-MIX.3/4</v>
          </cell>
          <cell r="WG1914">
            <v>5.25</v>
          </cell>
          <cell r="WH1914">
            <v>11</v>
          </cell>
          <cell r="WI1914">
            <v>2</v>
          </cell>
          <cell r="WK1914">
            <v>0.8137146424111934</v>
          </cell>
          <cell r="WL1914">
            <v>0.2</v>
          </cell>
        </row>
        <row r="1915">
          <cell r="WF1915" t="str">
            <v>LLA-MIX.3/8</v>
          </cell>
          <cell r="WG1915">
            <v>4</v>
          </cell>
          <cell r="WH1915">
            <v>10</v>
          </cell>
          <cell r="WI1915">
            <v>2</v>
          </cell>
          <cell r="WK1915">
            <v>1</v>
          </cell>
          <cell r="WL1915">
            <v>0.2</v>
          </cell>
        </row>
        <row r="1916">
          <cell r="WF1916" t="str">
            <v>LLA-MIX.30MM</v>
          </cell>
          <cell r="WG1916">
            <v>1</v>
          </cell>
          <cell r="WH1916">
            <v>1</v>
          </cell>
          <cell r="WI1916">
            <v>1</v>
          </cell>
          <cell r="WK1916">
            <v>0</v>
          </cell>
          <cell r="WL1916">
            <v>0.1</v>
          </cell>
        </row>
        <row r="1917">
          <cell r="WF1917" t="str">
            <v>LLA-MIX.36MM</v>
          </cell>
          <cell r="WG1917">
            <v>1</v>
          </cell>
          <cell r="WH1917">
            <v>1</v>
          </cell>
          <cell r="WI1917">
            <v>1</v>
          </cell>
          <cell r="WK1917">
            <v>0</v>
          </cell>
          <cell r="WL1917">
            <v>0.05</v>
          </cell>
        </row>
        <row r="1918">
          <cell r="WF1918" t="str">
            <v>LLA-MIX.46MM</v>
          </cell>
          <cell r="WG1918">
            <v>2</v>
          </cell>
          <cell r="WH1918">
            <v>2</v>
          </cell>
          <cell r="WI1918">
            <v>2</v>
          </cell>
          <cell r="WK1918">
            <v>0</v>
          </cell>
          <cell r="WL1918">
            <v>0.05</v>
          </cell>
        </row>
        <row r="1919">
          <cell r="WF1919" t="str">
            <v>LLA-MIX.5/8</v>
          </cell>
          <cell r="WG1919">
            <v>3.8</v>
          </cell>
          <cell r="WH1919">
            <v>11</v>
          </cell>
          <cell r="WI1919">
            <v>1</v>
          </cell>
          <cell r="WK1919">
            <v>1.075411407458029</v>
          </cell>
          <cell r="WL1919">
            <v>0.25</v>
          </cell>
        </row>
        <row r="1920">
          <cell r="WF1920" t="str">
            <v>LLA-MIX.7</v>
          </cell>
          <cell r="WG1920">
            <v>1</v>
          </cell>
          <cell r="WH1920">
            <v>1</v>
          </cell>
          <cell r="WI1920">
            <v>1</v>
          </cell>
          <cell r="WK1920">
            <v>0</v>
          </cell>
          <cell r="WL1920">
            <v>0.05</v>
          </cell>
        </row>
        <row r="1921">
          <cell r="WF1921" t="str">
            <v>LLA-MIX.7/16</v>
          </cell>
          <cell r="WG1921">
            <v>4</v>
          </cell>
          <cell r="WH1921">
            <v>11</v>
          </cell>
          <cell r="WI1921">
            <v>1</v>
          </cell>
          <cell r="WK1921">
            <v>1.0155048005794951</v>
          </cell>
          <cell r="WL1921">
            <v>0.25</v>
          </cell>
        </row>
        <row r="1922">
          <cell r="WF1922" t="str">
            <v>LLA-MIX.7/8</v>
          </cell>
          <cell r="WG1922">
            <v>1</v>
          </cell>
          <cell r="WH1922">
            <v>1</v>
          </cell>
          <cell r="WI1922">
            <v>1</v>
          </cell>
          <cell r="WK1922">
            <v>0</v>
          </cell>
          <cell r="WL1922">
            <v>0.05</v>
          </cell>
        </row>
        <row r="1923">
          <cell r="WF1923" t="str">
            <v>LLA-MIX.7A24</v>
          </cell>
          <cell r="WG1923">
            <v>1</v>
          </cell>
          <cell r="WH1923">
            <v>1</v>
          </cell>
          <cell r="WI1923">
            <v>1</v>
          </cell>
          <cell r="WK1923">
            <v>0</v>
          </cell>
          <cell r="WL1923">
            <v>0.05</v>
          </cell>
        </row>
        <row r="1924">
          <cell r="WF1924" t="str">
            <v>LLA-MIX.8</v>
          </cell>
          <cell r="WG1924">
            <v>1</v>
          </cell>
          <cell r="WH1924">
            <v>1</v>
          </cell>
          <cell r="WI1924">
            <v>1</v>
          </cell>
          <cell r="WK1924">
            <v>0</v>
          </cell>
          <cell r="WL1924">
            <v>0.05</v>
          </cell>
        </row>
        <row r="1925">
          <cell r="WF1925" t="str">
            <v>LLA-MIX.9/16</v>
          </cell>
          <cell r="WG1925">
            <v>4.2727272727272725</v>
          </cell>
          <cell r="WH1925">
            <v>13</v>
          </cell>
          <cell r="WI1925">
            <v>1</v>
          </cell>
          <cell r="WK1925">
            <v>0.79084851658729216</v>
          </cell>
          <cell r="WL1925">
            <v>0.55000000000000004</v>
          </cell>
        </row>
        <row r="1926">
          <cell r="WF1926" t="str">
            <v>LLANTA-13-175/7</v>
          </cell>
          <cell r="WG1926">
            <v>2</v>
          </cell>
          <cell r="WH1926">
            <v>2</v>
          </cell>
          <cell r="WI1926">
            <v>2</v>
          </cell>
          <cell r="WK1926">
            <v>0</v>
          </cell>
          <cell r="WL1926">
            <v>0.05</v>
          </cell>
        </row>
        <row r="1927">
          <cell r="WF1927" t="str">
            <v>LLA-TER.1/2</v>
          </cell>
          <cell r="WG1927">
            <v>2.5</v>
          </cell>
          <cell r="WH1927">
            <v>4</v>
          </cell>
          <cell r="WI1927">
            <v>1</v>
          </cell>
          <cell r="WK1927">
            <v>0.84852813742385691</v>
          </cell>
          <cell r="WL1927">
            <v>0.1</v>
          </cell>
        </row>
        <row r="1928">
          <cell r="WF1928" t="str">
            <v>LLA-TOR.T07</v>
          </cell>
          <cell r="WG1928">
            <v>1</v>
          </cell>
          <cell r="WH1928">
            <v>1</v>
          </cell>
          <cell r="WI1928">
            <v>1</v>
          </cell>
          <cell r="WK1928">
            <v>0</v>
          </cell>
          <cell r="WL1928">
            <v>0.05</v>
          </cell>
        </row>
        <row r="1929">
          <cell r="WF1929" t="str">
            <v>LLA-TOR.T15</v>
          </cell>
          <cell r="WG1929">
            <v>1</v>
          </cell>
          <cell r="WH1929">
            <v>1</v>
          </cell>
          <cell r="WI1929">
            <v>1</v>
          </cell>
          <cell r="WK1929">
            <v>0</v>
          </cell>
          <cell r="WL1929">
            <v>0.1</v>
          </cell>
        </row>
        <row r="1930">
          <cell r="WF1930" t="str">
            <v>LLA-TUB.18"</v>
          </cell>
          <cell r="WG1930">
            <v>1</v>
          </cell>
          <cell r="WH1930">
            <v>1</v>
          </cell>
          <cell r="WI1930">
            <v>1</v>
          </cell>
          <cell r="WK1930">
            <v>0</v>
          </cell>
          <cell r="WL1930">
            <v>0.05</v>
          </cell>
        </row>
        <row r="1931">
          <cell r="WF1931" t="str">
            <v>LOC-3CU.6SE</v>
          </cell>
          <cell r="WG1931">
            <v>2</v>
          </cell>
          <cell r="WH1931">
            <v>2</v>
          </cell>
          <cell r="WI1931">
            <v>2</v>
          </cell>
          <cell r="WK1931">
            <v>0</v>
          </cell>
          <cell r="WL1931">
            <v>0.05</v>
          </cell>
        </row>
        <row r="1932">
          <cell r="WF1932" t="str">
            <v>LOC-3CU.9SE</v>
          </cell>
          <cell r="WG1932">
            <v>3</v>
          </cell>
          <cell r="WH1932">
            <v>3</v>
          </cell>
          <cell r="WI1932">
            <v>3</v>
          </cell>
          <cell r="WK1932">
            <v>0</v>
          </cell>
          <cell r="WL1932">
            <v>0.05</v>
          </cell>
        </row>
        <row r="1933">
          <cell r="WF1933" t="str">
            <v>LOG-ADH.15X7</v>
          </cell>
          <cell r="WG1933">
            <v>4.333333333333333</v>
          </cell>
          <cell r="WH1933">
            <v>8</v>
          </cell>
          <cell r="WI1933">
            <v>2</v>
          </cell>
          <cell r="WK1933">
            <v>0.66350334316454851</v>
          </cell>
          <cell r="WL1933">
            <v>0.3</v>
          </cell>
        </row>
        <row r="1934">
          <cell r="WF1934" t="str">
            <v>LOG-ADH.20X10</v>
          </cell>
          <cell r="WG1934">
            <v>2.6666666666666665</v>
          </cell>
          <cell r="WH1934">
            <v>5</v>
          </cell>
          <cell r="WI1934">
            <v>1</v>
          </cell>
          <cell r="WK1934">
            <v>0.7806247497997999</v>
          </cell>
          <cell r="WL1934">
            <v>0.15</v>
          </cell>
        </row>
        <row r="1935">
          <cell r="WF1935" t="str">
            <v>LOG-ADH.30X15</v>
          </cell>
          <cell r="WG1935">
            <v>2.4</v>
          </cell>
          <cell r="WH1935">
            <v>6</v>
          </cell>
          <cell r="WI1935">
            <v>1</v>
          </cell>
          <cell r="WK1935">
            <v>0.59576696082020042</v>
          </cell>
          <cell r="WL1935">
            <v>0.5</v>
          </cell>
        </row>
        <row r="1936">
          <cell r="WF1936" t="str">
            <v>LOG-ADH.40X20</v>
          </cell>
          <cell r="WG1936">
            <v>1.7777777777777777</v>
          </cell>
          <cell r="WH1936">
            <v>3</v>
          </cell>
          <cell r="WI1936">
            <v>1</v>
          </cell>
          <cell r="WK1936">
            <v>0.46875000000000011</v>
          </cell>
          <cell r="WL1936">
            <v>0.45</v>
          </cell>
        </row>
        <row r="1937">
          <cell r="WF1937" t="str">
            <v>LOG-ADH.50X25</v>
          </cell>
          <cell r="WG1937">
            <v>1.5</v>
          </cell>
          <cell r="WH1937">
            <v>2</v>
          </cell>
          <cell r="WI1937">
            <v>1</v>
          </cell>
          <cell r="WK1937">
            <v>0.47140452079103173</v>
          </cell>
          <cell r="WL1937">
            <v>0.1</v>
          </cell>
        </row>
        <row r="1938">
          <cell r="WF1938" t="str">
            <v>LOG-ADH.60X30</v>
          </cell>
          <cell r="WG1938">
            <v>4</v>
          </cell>
          <cell r="WH1938">
            <v>4</v>
          </cell>
          <cell r="WI1938">
            <v>4</v>
          </cell>
          <cell r="WK1938">
            <v>0</v>
          </cell>
          <cell r="WL1938">
            <v>0.15</v>
          </cell>
        </row>
        <row r="1939">
          <cell r="WF1939" t="str">
            <v>LON-CAM.120CMS</v>
          </cell>
          <cell r="WG1939">
            <v>2.7124999999999999</v>
          </cell>
          <cell r="WH1939">
            <v>6</v>
          </cell>
          <cell r="WI1939">
            <v>0.3</v>
          </cell>
          <cell r="WK1939">
            <v>0.67244121247715816</v>
          </cell>
          <cell r="WL1939">
            <v>0.4</v>
          </cell>
        </row>
        <row r="1940">
          <cell r="WF1940" t="str">
            <v>LON-CAM.15CMS</v>
          </cell>
          <cell r="WG1940">
            <v>14.15</v>
          </cell>
          <cell r="WH1940">
            <v>30</v>
          </cell>
          <cell r="WI1940">
            <v>2</v>
          </cell>
          <cell r="WK1940">
            <v>0.69468113380248209</v>
          </cell>
          <cell r="WL1940">
            <v>0.45</v>
          </cell>
        </row>
        <row r="1941">
          <cell r="WF1941" t="str">
            <v>LON-CAM-20CM</v>
          </cell>
          <cell r="WG1941">
            <v>19.241666666666664</v>
          </cell>
          <cell r="WH1941">
            <v>58.5</v>
          </cell>
          <cell r="WI1941">
            <v>1.1000000000000001</v>
          </cell>
          <cell r="WK1941">
            <v>0.92721917166492263</v>
          </cell>
          <cell r="WL1941">
            <v>0.6</v>
          </cell>
        </row>
        <row r="1942">
          <cell r="WF1942" t="str">
            <v>LON-CAM-25CM</v>
          </cell>
          <cell r="WG1942">
            <v>10.275</v>
          </cell>
          <cell r="WH1942">
            <v>26.4</v>
          </cell>
          <cell r="WI1942">
            <v>1.7</v>
          </cell>
          <cell r="WK1942">
            <v>1.1047371953515688</v>
          </cell>
          <cell r="WL1942">
            <v>0.2</v>
          </cell>
        </row>
        <row r="1943">
          <cell r="WF1943" t="str">
            <v>LON-CAM-40CM</v>
          </cell>
          <cell r="WG1943">
            <v>4.666666666666667</v>
          </cell>
          <cell r="WH1943">
            <v>12</v>
          </cell>
          <cell r="WI1943">
            <v>2</v>
          </cell>
          <cell r="WK1943">
            <v>0.80938374138373115</v>
          </cell>
          <cell r="WL1943">
            <v>0.3</v>
          </cell>
        </row>
        <row r="1944">
          <cell r="WF1944" t="str">
            <v>LON-CAM-90CM</v>
          </cell>
          <cell r="WG1944">
            <v>7.88</v>
          </cell>
          <cell r="WH1944">
            <v>16</v>
          </cell>
          <cell r="WI1944">
            <v>2.2999999999999998</v>
          </cell>
          <cell r="WK1944">
            <v>0.63206378255347029</v>
          </cell>
          <cell r="WL1944">
            <v>0.25</v>
          </cell>
        </row>
        <row r="1945">
          <cell r="WF1945" t="str">
            <v>LON-POL-20CM</v>
          </cell>
          <cell r="WG1945">
            <v>10.25</v>
          </cell>
          <cell r="WH1945">
            <v>20</v>
          </cell>
          <cell r="WI1945">
            <v>0.5</v>
          </cell>
          <cell r="WK1945">
            <v>1.3452275349402611</v>
          </cell>
          <cell r="WL1945">
            <v>0.1</v>
          </cell>
        </row>
        <row r="1946">
          <cell r="WF1946" t="str">
            <v>LOW-VIS.1KG</v>
          </cell>
          <cell r="WG1946">
            <v>1</v>
          </cell>
          <cell r="WH1946">
            <v>1</v>
          </cell>
          <cell r="WI1946">
            <v>1</v>
          </cell>
          <cell r="WK1946">
            <v>0</v>
          </cell>
          <cell r="WL1946">
            <v>0.15</v>
          </cell>
        </row>
        <row r="1947">
          <cell r="WF1947" t="str">
            <v>LUB-1/2.FES</v>
          </cell>
          <cell r="WG1947">
            <v>1</v>
          </cell>
          <cell r="WH1947">
            <v>1</v>
          </cell>
          <cell r="WI1947">
            <v>1</v>
          </cell>
          <cell r="WK1947">
            <v>0</v>
          </cell>
          <cell r="WL1947">
            <v>0.2</v>
          </cell>
        </row>
        <row r="1948">
          <cell r="WF1948" t="str">
            <v>LUB-ANT.8ONZ</v>
          </cell>
          <cell r="WG1948">
            <v>16.7</v>
          </cell>
          <cell r="WH1948">
            <v>37</v>
          </cell>
          <cell r="WI1948">
            <v>5</v>
          </cell>
          <cell r="WK1948">
            <v>0.49687117275116377</v>
          </cell>
          <cell r="WL1948">
            <v>1</v>
          </cell>
        </row>
        <row r="1949">
          <cell r="WF1949" t="str">
            <v>LUB-FES.1/4</v>
          </cell>
          <cell r="WG1949">
            <v>1</v>
          </cell>
          <cell r="WH1949">
            <v>1</v>
          </cell>
          <cell r="WI1949">
            <v>1</v>
          </cell>
          <cell r="WK1949">
            <v>0</v>
          </cell>
          <cell r="WL1949">
            <v>0.05</v>
          </cell>
        </row>
        <row r="1950">
          <cell r="WF1950" t="str">
            <v>LUB-ROT.HO-11742-1</v>
          </cell>
          <cell r="WG1950">
            <v>1.1590909090909092</v>
          </cell>
          <cell r="WH1950">
            <v>2.5</v>
          </cell>
          <cell r="WI1950">
            <v>0.25</v>
          </cell>
          <cell r="WK1950">
            <v>0.52187813314182407</v>
          </cell>
          <cell r="WL1950">
            <v>0.55000000000000004</v>
          </cell>
        </row>
        <row r="1951">
          <cell r="WF1951" t="str">
            <v>LUM-LIN.60C</v>
          </cell>
          <cell r="WG1951">
            <v>2</v>
          </cell>
          <cell r="WH1951">
            <v>2</v>
          </cell>
          <cell r="WI1951">
            <v>2</v>
          </cell>
          <cell r="WK1951">
            <v>0</v>
          </cell>
          <cell r="WL1951">
            <v>0.05</v>
          </cell>
        </row>
        <row r="1952">
          <cell r="WF1952" t="str">
            <v>MAC-1/2..R.O</v>
          </cell>
          <cell r="WG1952">
            <v>1.25</v>
          </cell>
          <cell r="WH1952">
            <v>2</v>
          </cell>
          <cell r="WI1952">
            <v>1</v>
          </cell>
          <cell r="WK1952">
            <v>0.37032803990902058</v>
          </cell>
          <cell r="WL1952">
            <v>0.4</v>
          </cell>
        </row>
        <row r="1953">
          <cell r="WF1953" t="str">
            <v>MAC-1/2.NPT</v>
          </cell>
          <cell r="WG1953">
            <v>1</v>
          </cell>
          <cell r="WH1953">
            <v>1</v>
          </cell>
          <cell r="WI1953">
            <v>1</v>
          </cell>
          <cell r="WK1953">
            <v>0</v>
          </cell>
          <cell r="WL1953">
            <v>0.05</v>
          </cell>
        </row>
        <row r="1954">
          <cell r="WF1954" t="str">
            <v>MAC-1/2.R.F</v>
          </cell>
          <cell r="WG1954">
            <v>1</v>
          </cell>
          <cell r="WH1954">
            <v>1</v>
          </cell>
          <cell r="WI1954">
            <v>1</v>
          </cell>
          <cell r="WK1954">
            <v>0</v>
          </cell>
          <cell r="WL1954">
            <v>0.05</v>
          </cell>
        </row>
        <row r="1955">
          <cell r="WF1955" t="str">
            <v>MAC-1/4.28.RF</v>
          </cell>
          <cell r="WG1955">
            <v>1</v>
          </cell>
          <cell r="WH1955">
            <v>1</v>
          </cell>
          <cell r="WI1955">
            <v>1</v>
          </cell>
          <cell r="WK1955">
            <v>0</v>
          </cell>
          <cell r="WL1955">
            <v>0.1</v>
          </cell>
        </row>
        <row r="1956">
          <cell r="WF1956" t="str">
            <v>MAC-1/4.NPT</v>
          </cell>
          <cell r="WG1956">
            <v>1</v>
          </cell>
          <cell r="WH1956">
            <v>1</v>
          </cell>
          <cell r="WI1956">
            <v>1</v>
          </cell>
          <cell r="WK1956">
            <v>0</v>
          </cell>
          <cell r="WL1956">
            <v>0.2</v>
          </cell>
        </row>
        <row r="1957">
          <cell r="WF1957" t="str">
            <v>MAC-1/4.ROS.ORD</v>
          </cell>
          <cell r="WG1957">
            <v>2.4444444444444446</v>
          </cell>
          <cell r="WH1957">
            <v>4</v>
          </cell>
          <cell r="WI1957">
            <v>1</v>
          </cell>
          <cell r="WK1957">
            <v>0.37709067187839002</v>
          </cell>
          <cell r="WL1957">
            <v>0.9</v>
          </cell>
        </row>
        <row r="1958">
          <cell r="WF1958" t="str">
            <v>MAC-11/.4-7.R.O</v>
          </cell>
          <cell r="WG1958">
            <v>1</v>
          </cell>
          <cell r="WH1958">
            <v>1</v>
          </cell>
          <cell r="WI1958">
            <v>1</v>
          </cell>
          <cell r="WK1958">
            <v>0</v>
          </cell>
          <cell r="WL1958">
            <v>0.1</v>
          </cell>
        </row>
        <row r="1959">
          <cell r="WF1959" t="str">
            <v>MAC-3/1.6.R.O</v>
          </cell>
          <cell r="WG1959">
            <v>1.7142857142857142</v>
          </cell>
          <cell r="WH1959">
            <v>3</v>
          </cell>
          <cell r="WI1959">
            <v>1</v>
          </cell>
          <cell r="WK1959">
            <v>0.55486067653994942</v>
          </cell>
          <cell r="WL1959">
            <v>0.35</v>
          </cell>
        </row>
        <row r="1960">
          <cell r="WF1960" t="str">
            <v>MAC-3/4.R.O.DORMER</v>
          </cell>
          <cell r="WG1960">
            <v>1.5</v>
          </cell>
          <cell r="WH1960">
            <v>2</v>
          </cell>
          <cell r="WI1960">
            <v>1</v>
          </cell>
          <cell r="WK1960">
            <v>0.47140452079103173</v>
          </cell>
          <cell r="WL1960">
            <v>0.1</v>
          </cell>
        </row>
        <row r="1961">
          <cell r="WF1961" t="str">
            <v>MAC-3/4.X10.RO</v>
          </cell>
          <cell r="WG1961">
            <v>1</v>
          </cell>
          <cell r="WH1961">
            <v>1</v>
          </cell>
          <cell r="WI1961">
            <v>1</v>
          </cell>
          <cell r="WK1961">
            <v>0</v>
          </cell>
          <cell r="WL1961">
            <v>0.05</v>
          </cell>
        </row>
        <row r="1962">
          <cell r="WF1962" t="str">
            <v>MAC-3/8.ROS.ORD</v>
          </cell>
          <cell r="WG1962">
            <v>1.5384615384615385</v>
          </cell>
          <cell r="WH1962">
            <v>3</v>
          </cell>
          <cell r="WI1962">
            <v>1</v>
          </cell>
          <cell r="WK1962">
            <v>0.42914643965279103</v>
          </cell>
          <cell r="WL1962">
            <v>0.65</v>
          </cell>
        </row>
        <row r="1963">
          <cell r="WF1963" t="str">
            <v>MAC-3/8.UNF</v>
          </cell>
          <cell r="WG1963">
            <v>1</v>
          </cell>
          <cell r="WH1963">
            <v>1</v>
          </cell>
          <cell r="WI1963">
            <v>1</v>
          </cell>
          <cell r="WK1963">
            <v>0</v>
          </cell>
          <cell r="WL1963">
            <v>0.05</v>
          </cell>
        </row>
        <row r="1964">
          <cell r="WF1964" t="str">
            <v>MAC-5/8.RF</v>
          </cell>
          <cell r="WG1964">
            <v>1</v>
          </cell>
          <cell r="WH1964">
            <v>1</v>
          </cell>
          <cell r="WI1964">
            <v>1</v>
          </cell>
          <cell r="WK1964">
            <v>0</v>
          </cell>
          <cell r="WL1964">
            <v>0.15</v>
          </cell>
        </row>
        <row r="1965">
          <cell r="WF1965" t="str">
            <v>MAC-5/8.RO</v>
          </cell>
          <cell r="WG1965">
            <v>1</v>
          </cell>
          <cell r="WH1965">
            <v>1</v>
          </cell>
          <cell r="WI1965">
            <v>1</v>
          </cell>
          <cell r="WK1965">
            <v>0</v>
          </cell>
          <cell r="WL1965">
            <v>0.15</v>
          </cell>
        </row>
        <row r="1966">
          <cell r="WF1966" t="str">
            <v>MAC-5/8.ROS.ORD</v>
          </cell>
          <cell r="WG1966">
            <v>1</v>
          </cell>
          <cell r="WH1966">
            <v>1</v>
          </cell>
          <cell r="WI1966">
            <v>1</v>
          </cell>
          <cell r="WK1966">
            <v>0</v>
          </cell>
          <cell r="WL1966">
            <v>0.1</v>
          </cell>
        </row>
        <row r="1967">
          <cell r="WF1967" t="str">
            <v>MAC-7/3.2ROSCORD</v>
          </cell>
          <cell r="WG1967">
            <v>1</v>
          </cell>
          <cell r="WH1967">
            <v>1</v>
          </cell>
          <cell r="WI1967">
            <v>1</v>
          </cell>
          <cell r="WK1967">
            <v>0</v>
          </cell>
          <cell r="WL1967">
            <v>0.05</v>
          </cell>
        </row>
        <row r="1968">
          <cell r="WF1968" t="str">
            <v>MAC-HEL.1/2.13R3BX A KP6525</v>
          </cell>
          <cell r="WG1968">
            <v>1.8333333333333333</v>
          </cell>
          <cell r="WH1968">
            <v>3</v>
          </cell>
          <cell r="WI1968">
            <v>1</v>
          </cell>
          <cell r="WK1968">
            <v>0.41060326511404416</v>
          </cell>
          <cell r="WL1968">
            <v>0.3</v>
          </cell>
        </row>
        <row r="1969">
          <cell r="WF1969" t="str">
            <v>MAC-HEL.1/4.20R3BXAKM6515</v>
          </cell>
          <cell r="WG1969">
            <v>1</v>
          </cell>
          <cell r="WH1969">
            <v>1</v>
          </cell>
          <cell r="WI1969">
            <v>1</v>
          </cell>
          <cell r="WK1969">
            <v>0</v>
          </cell>
          <cell r="WL1969">
            <v>0.2</v>
          </cell>
        </row>
        <row r="1970">
          <cell r="WF1970" t="str">
            <v>MAC-HEL.13</v>
          </cell>
          <cell r="WG1970">
            <v>1</v>
          </cell>
          <cell r="WH1970">
            <v>1</v>
          </cell>
          <cell r="WI1970">
            <v>1</v>
          </cell>
          <cell r="WK1970">
            <v>0</v>
          </cell>
          <cell r="WL1970">
            <v>0.25</v>
          </cell>
        </row>
        <row r="1971">
          <cell r="WF1971" t="str">
            <v>MAC-HEL.3/8.</v>
          </cell>
          <cell r="WG1971">
            <v>1.375</v>
          </cell>
          <cell r="WH1971">
            <v>2</v>
          </cell>
          <cell r="WI1971">
            <v>1</v>
          </cell>
          <cell r="WK1971">
            <v>0.37639939600492051</v>
          </cell>
          <cell r="WL1971">
            <v>0.4</v>
          </cell>
        </row>
        <row r="1972">
          <cell r="WF1972" t="str">
            <v>MAC-HEL.3/8.6RH3AKSP32</v>
          </cell>
          <cell r="WG1972">
            <v>1.3636363636363635</v>
          </cell>
          <cell r="WH1972">
            <v>3</v>
          </cell>
          <cell r="WI1972">
            <v>1</v>
          </cell>
          <cell r="WK1972">
            <v>0.49441323247304431</v>
          </cell>
          <cell r="WL1972">
            <v>0.55000000000000004</v>
          </cell>
        </row>
        <row r="1973">
          <cell r="WF1973" t="str">
            <v>MAC-HEL.5/16.RO</v>
          </cell>
          <cell r="WG1973">
            <v>2</v>
          </cell>
          <cell r="WH1973">
            <v>5</v>
          </cell>
          <cell r="WI1973">
            <v>1</v>
          </cell>
          <cell r="WK1973">
            <v>0.76376261582597338</v>
          </cell>
          <cell r="WL1973">
            <v>0.35</v>
          </cell>
        </row>
        <row r="1974">
          <cell r="WF1974" t="str">
            <v>MAC-HEL.5/16.T838NC03125</v>
          </cell>
          <cell r="WG1974">
            <v>1</v>
          </cell>
          <cell r="WH1974">
            <v>1</v>
          </cell>
          <cell r="WI1974">
            <v>1</v>
          </cell>
          <cell r="WK1974">
            <v>0</v>
          </cell>
          <cell r="WL1974">
            <v>0.05</v>
          </cell>
        </row>
        <row r="1975">
          <cell r="WF1975" t="str">
            <v>MAC-HEL.5/8.R.O</v>
          </cell>
          <cell r="WG1975">
            <v>1</v>
          </cell>
          <cell r="WH1975">
            <v>1</v>
          </cell>
          <cell r="WI1975">
            <v>1</v>
          </cell>
          <cell r="WK1975">
            <v>0</v>
          </cell>
          <cell r="WL1975">
            <v>0.45</v>
          </cell>
        </row>
        <row r="1976">
          <cell r="WF1976" t="str">
            <v>MAC-HEL.5/8.RF</v>
          </cell>
          <cell r="WG1976">
            <v>1</v>
          </cell>
          <cell r="WH1976">
            <v>1</v>
          </cell>
          <cell r="WI1976">
            <v>1</v>
          </cell>
          <cell r="WK1976">
            <v>0</v>
          </cell>
          <cell r="WL1976">
            <v>0.05</v>
          </cell>
        </row>
        <row r="1977">
          <cell r="WF1977" t="str">
            <v>MAC-HEL.M10</v>
          </cell>
          <cell r="WG1977">
            <v>1</v>
          </cell>
          <cell r="WH1977">
            <v>1</v>
          </cell>
          <cell r="WI1977">
            <v>1</v>
          </cell>
          <cell r="WK1977">
            <v>0</v>
          </cell>
          <cell r="WL1977">
            <v>0.05</v>
          </cell>
        </row>
        <row r="1978">
          <cell r="WF1978" t="str">
            <v>MAC-M10.1.25</v>
          </cell>
          <cell r="WG1978">
            <v>1</v>
          </cell>
          <cell r="WH1978">
            <v>1</v>
          </cell>
          <cell r="WI1978">
            <v>1</v>
          </cell>
          <cell r="WK1978">
            <v>0</v>
          </cell>
          <cell r="WL1978">
            <v>0.1</v>
          </cell>
        </row>
        <row r="1979">
          <cell r="WF1979" t="str">
            <v>MAC-M10.1.5</v>
          </cell>
          <cell r="WG1979">
            <v>1</v>
          </cell>
          <cell r="WH1979">
            <v>1</v>
          </cell>
          <cell r="WI1979">
            <v>1</v>
          </cell>
          <cell r="WK1979">
            <v>0</v>
          </cell>
          <cell r="WL1979">
            <v>0.45</v>
          </cell>
        </row>
        <row r="1980">
          <cell r="WF1980" t="str">
            <v>MAC-M14.2MM</v>
          </cell>
          <cell r="WG1980">
            <v>1</v>
          </cell>
          <cell r="WH1980">
            <v>1</v>
          </cell>
          <cell r="WI1980">
            <v>1</v>
          </cell>
          <cell r="WK1980">
            <v>0</v>
          </cell>
          <cell r="WL1980">
            <v>0.15</v>
          </cell>
        </row>
        <row r="1981">
          <cell r="WF1981" t="str">
            <v>MAC-M16.PASO2MM</v>
          </cell>
          <cell r="WG1981">
            <v>1</v>
          </cell>
          <cell r="WH1981">
            <v>1</v>
          </cell>
          <cell r="WI1981">
            <v>1</v>
          </cell>
          <cell r="WK1981">
            <v>0</v>
          </cell>
          <cell r="WL1981">
            <v>0.15</v>
          </cell>
        </row>
        <row r="1982">
          <cell r="WF1982" t="str">
            <v>MAC-M24.X3M</v>
          </cell>
          <cell r="WG1982">
            <v>1</v>
          </cell>
          <cell r="WH1982">
            <v>1</v>
          </cell>
          <cell r="WI1982">
            <v>1</v>
          </cell>
          <cell r="WK1982">
            <v>0</v>
          </cell>
          <cell r="WL1982">
            <v>0.1</v>
          </cell>
        </row>
        <row r="1983">
          <cell r="WF1983" t="str">
            <v>MAC-M27.X3MM</v>
          </cell>
          <cell r="WG1983">
            <v>1</v>
          </cell>
          <cell r="WH1983">
            <v>1</v>
          </cell>
          <cell r="WI1983">
            <v>1</v>
          </cell>
          <cell r="WK1983">
            <v>0</v>
          </cell>
          <cell r="WL1983">
            <v>0.05</v>
          </cell>
        </row>
        <row r="1984">
          <cell r="WF1984" t="str">
            <v>MAC-M30.P2</v>
          </cell>
          <cell r="WG1984">
            <v>1</v>
          </cell>
          <cell r="WH1984">
            <v>1</v>
          </cell>
          <cell r="WI1984">
            <v>1</v>
          </cell>
          <cell r="WK1984">
            <v>0</v>
          </cell>
          <cell r="WL1984">
            <v>0.05</v>
          </cell>
        </row>
        <row r="1985">
          <cell r="WF1985" t="str">
            <v>MAC-M36.P2</v>
          </cell>
          <cell r="WG1985">
            <v>1</v>
          </cell>
          <cell r="WH1985">
            <v>1</v>
          </cell>
          <cell r="WI1985">
            <v>1</v>
          </cell>
          <cell r="WK1985">
            <v>0</v>
          </cell>
          <cell r="WL1985">
            <v>0.15</v>
          </cell>
        </row>
        <row r="1986">
          <cell r="WF1986" t="str">
            <v>MAC-M4X.0.75</v>
          </cell>
          <cell r="WG1986">
            <v>1</v>
          </cell>
          <cell r="WH1986">
            <v>1</v>
          </cell>
          <cell r="WI1986">
            <v>1</v>
          </cell>
          <cell r="WK1986">
            <v>0</v>
          </cell>
          <cell r="WL1986">
            <v>0.05</v>
          </cell>
        </row>
        <row r="1987">
          <cell r="WF1987" t="str">
            <v>MAC-M6X.1</v>
          </cell>
          <cell r="WG1987">
            <v>1</v>
          </cell>
          <cell r="WH1987">
            <v>1</v>
          </cell>
          <cell r="WI1987">
            <v>1</v>
          </cell>
          <cell r="WK1987">
            <v>0</v>
          </cell>
          <cell r="WL1987">
            <v>0.1</v>
          </cell>
        </row>
        <row r="1988">
          <cell r="WF1988" t="str">
            <v>MAC-MIL.M8X1.25</v>
          </cell>
          <cell r="WG1988">
            <v>1.75</v>
          </cell>
          <cell r="WH1988">
            <v>4</v>
          </cell>
          <cell r="WI1988">
            <v>1</v>
          </cell>
          <cell r="WK1988">
            <v>0.8571428571428571</v>
          </cell>
          <cell r="WL1988">
            <v>0.2</v>
          </cell>
        </row>
        <row r="1989">
          <cell r="WF1989" t="str">
            <v>MAC-NPT.1/8</v>
          </cell>
          <cell r="WG1989">
            <v>1.6666666666666667</v>
          </cell>
          <cell r="WH1989">
            <v>2</v>
          </cell>
          <cell r="WI1989">
            <v>1</v>
          </cell>
          <cell r="WK1989">
            <v>0.34641016151377529</v>
          </cell>
          <cell r="WL1989">
            <v>0.15</v>
          </cell>
        </row>
        <row r="1990">
          <cell r="WF1990" t="str">
            <v>MAC-ROF.3/4</v>
          </cell>
          <cell r="WG1990">
            <v>1</v>
          </cell>
          <cell r="WH1990">
            <v>1</v>
          </cell>
          <cell r="WI1990">
            <v>1</v>
          </cell>
          <cell r="WK1990">
            <v>0</v>
          </cell>
          <cell r="WL1990">
            <v>0.05</v>
          </cell>
        </row>
        <row r="1991">
          <cell r="WF1991" t="str">
            <v>MAC-ROS.516</v>
          </cell>
          <cell r="WG1991">
            <v>1.3333333333333333</v>
          </cell>
          <cell r="WH1991">
            <v>2</v>
          </cell>
          <cell r="WI1991">
            <v>1</v>
          </cell>
          <cell r="WK1991">
            <v>0.43301270189221941</v>
          </cell>
          <cell r="WL1991">
            <v>0.15</v>
          </cell>
        </row>
        <row r="1992">
          <cell r="WF1992" t="str">
            <v>MAC-ROX.5/16</v>
          </cell>
          <cell r="WG1992">
            <v>1.1111111111111112</v>
          </cell>
          <cell r="WH1992">
            <v>2</v>
          </cell>
          <cell r="WI1992">
            <v>1</v>
          </cell>
          <cell r="WK1992">
            <v>0.30000000000000004</v>
          </cell>
          <cell r="WL1992">
            <v>0.45</v>
          </cell>
        </row>
        <row r="1993">
          <cell r="WF1993" t="str">
            <v>MAD-8X5.3MT.</v>
          </cell>
          <cell r="WG1993">
            <v>117</v>
          </cell>
          <cell r="WH1993">
            <v>209</v>
          </cell>
          <cell r="WI1993">
            <v>34</v>
          </cell>
          <cell r="WK1993">
            <v>0.36787165932117821</v>
          </cell>
          <cell r="WL1993">
            <v>1</v>
          </cell>
        </row>
        <row r="1994">
          <cell r="WF1994" t="str">
            <v>MAL-EXP-IMT100-</v>
          </cell>
          <cell r="WG1994">
            <v>22.294444444444444</v>
          </cell>
          <cell r="WH1994">
            <v>48.35</v>
          </cell>
          <cell r="WI1994">
            <v>1.1000000000000001</v>
          </cell>
          <cell r="WK1994">
            <v>0.77381859955215104</v>
          </cell>
          <cell r="WL1994">
            <v>0.45</v>
          </cell>
        </row>
        <row r="1995">
          <cell r="WF1995" t="str">
            <v>MAL-IMT-30</v>
          </cell>
          <cell r="WG1995">
            <v>3.5367823529411764</v>
          </cell>
          <cell r="WH1995">
            <v>15.9209</v>
          </cell>
          <cell r="WI1995">
            <v>0.1</v>
          </cell>
          <cell r="WK1995">
            <v>1.1259650911015224</v>
          </cell>
          <cell r="WL1995">
            <v>0.85</v>
          </cell>
        </row>
        <row r="1996">
          <cell r="WF1996" t="str">
            <v>MAL-MAN.PWUL1000</v>
          </cell>
          <cell r="WG1996">
            <v>1</v>
          </cell>
          <cell r="WH1996">
            <v>1</v>
          </cell>
          <cell r="WI1996">
            <v>1</v>
          </cell>
          <cell r="WK1996">
            <v>0</v>
          </cell>
          <cell r="WL1996">
            <v>0.15</v>
          </cell>
        </row>
        <row r="1997">
          <cell r="WF1997" t="str">
            <v>MAL-MES.INO.X#10.1460X1450</v>
          </cell>
          <cell r="WG1997">
            <v>2</v>
          </cell>
          <cell r="WH1997">
            <v>4</v>
          </cell>
          <cell r="WI1997">
            <v>1</v>
          </cell>
          <cell r="WK1997">
            <v>0.8660254037844386</v>
          </cell>
          <cell r="WL1997">
            <v>0.15</v>
          </cell>
        </row>
        <row r="1998">
          <cell r="WF1998" t="str">
            <v>MAL-MES.INO.X#10.1460X1640</v>
          </cell>
          <cell r="WG1998">
            <v>2</v>
          </cell>
          <cell r="WH1998">
            <v>4</v>
          </cell>
          <cell r="WI1998">
            <v>1</v>
          </cell>
          <cell r="WK1998">
            <v>0.8660254037844386</v>
          </cell>
          <cell r="WL1998">
            <v>0.15</v>
          </cell>
        </row>
        <row r="1999">
          <cell r="WF1999" t="str">
            <v>MAL-MES.INO.X#12.1460X1450</v>
          </cell>
          <cell r="WG1999">
            <v>1</v>
          </cell>
          <cell r="WH1999">
            <v>1</v>
          </cell>
          <cell r="WI1999">
            <v>1</v>
          </cell>
          <cell r="WK1999">
            <v>0</v>
          </cell>
          <cell r="WL1999">
            <v>0.05</v>
          </cell>
        </row>
        <row r="2000">
          <cell r="WF2000" t="str">
            <v>MAL-MES.INO.X#12.1460X1640</v>
          </cell>
          <cell r="WG2000">
            <v>1</v>
          </cell>
          <cell r="WH2000">
            <v>1</v>
          </cell>
          <cell r="WI2000">
            <v>1</v>
          </cell>
          <cell r="WK2000">
            <v>0</v>
          </cell>
          <cell r="WL2000">
            <v>0.05</v>
          </cell>
        </row>
        <row r="2001">
          <cell r="WF2001" t="str">
            <v>MAL-MES.INO.X#6.1460X1450</v>
          </cell>
          <cell r="WG2001">
            <v>1.75</v>
          </cell>
          <cell r="WH2001">
            <v>4</v>
          </cell>
          <cell r="WI2001">
            <v>1</v>
          </cell>
          <cell r="WK2001">
            <v>0.8571428571428571</v>
          </cell>
          <cell r="WL2001">
            <v>0.2</v>
          </cell>
        </row>
        <row r="2002">
          <cell r="WF2002" t="str">
            <v>MAL-MES.INO.X#6.1460X1640</v>
          </cell>
          <cell r="WG2002">
            <v>1.75</v>
          </cell>
          <cell r="WH2002">
            <v>4</v>
          </cell>
          <cell r="WI2002">
            <v>1</v>
          </cell>
          <cell r="WK2002">
            <v>0.8571428571428571</v>
          </cell>
          <cell r="WL2002">
            <v>0.2</v>
          </cell>
        </row>
        <row r="2003">
          <cell r="WF2003" t="str">
            <v>MAL-MES.INO.X#8.1460X1450</v>
          </cell>
          <cell r="WG2003">
            <v>1</v>
          </cell>
          <cell r="WH2003">
            <v>1</v>
          </cell>
          <cell r="WI2003">
            <v>1</v>
          </cell>
          <cell r="WK2003">
            <v>0</v>
          </cell>
          <cell r="WL2003">
            <v>0.15</v>
          </cell>
        </row>
        <row r="2004">
          <cell r="WF2004" t="str">
            <v>MAL-MES.INO.X#8.1460X1640</v>
          </cell>
          <cell r="WG2004">
            <v>1</v>
          </cell>
          <cell r="WH2004">
            <v>1</v>
          </cell>
          <cell r="WI2004">
            <v>1</v>
          </cell>
          <cell r="WK2004">
            <v>0</v>
          </cell>
          <cell r="WL2004">
            <v>0.15</v>
          </cell>
        </row>
        <row r="2005">
          <cell r="WF2005" t="str">
            <v>MAL-MES.NO6.1220.2100.</v>
          </cell>
          <cell r="WG2005">
            <v>1</v>
          </cell>
          <cell r="WH2005">
            <v>1</v>
          </cell>
          <cell r="WI2005">
            <v>1</v>
          </cell>
          <cell r="WK2005">
            <v>0</v>
          </cell>
          <cell r="WL2005">
            <v>0.1</v>
          </cell>
        </row>
        <row r="2006">
          <cell r="WF2006" t="str">
            <v>MAL-MEST-INO-12</v>
          </cell>
          <cell r="WG2006">
            <v>2.52</v>
          </cell>
          <cell r="WH2006">
            <v>2.52</v>
          </cell>
          <cell r="WI2006">
            <v>2.52</v>
          </cell>
          <cell r="WK2006">
            <v>0</v>
          </cell>
          <cell r="WL2006">
            <v>0.05</v>
          </cell>
        </row>
        <row r="2007">
          <cell r="WF2007" t="str">
            <v>MAL-MEST-INO-24</v>
          </cell>
          <cell r="WG2007">
            <v>1</v>
          </cell>
          <cell r="WH2007">
            <v>1</v>
          </cell>
          <cell r="WI2007">
            <v>1</v>
          </cell>
          <cell r="WK2007">
            <v>0</v>
          </cell>
          <cell r="WL2007">
            <v>0.05</v>
          </cell>
        </row>
        <row r="2008">
          <cell r="WF2008" t="str">
            <v>MAL-MEST-INO-N8</v>
          </cell>
          <cell r="WG2008">
            <v>2.52</v>
          </cell>
          <cell r="WH2008">
            <v>2.52</v>
          </cell>
          <cell r="WI2008">
            <v>2.52</v>
          </cell>
          <cell r="WK2008">
            <v>0</v>
          </cell>
          <cell r="WL2008">
            <v>0.05</v>
          </cell>
        </row>
        <row r="2009">
          <cell r="WF2009" t="str">
            <v>MAL-RIG-10-H1</v>
          </cell>
          <cell r="WG2009">
            <v>28.253699999999998</v>
          </cell>
          <cell r="WH2009">
            <v>46.958399999999997</v>
          </cell>
          <cell r="WI2009">
            <v>9.5489999999999995</v>
          </cell>
          <cell r="WK2009">
            <v>0.93624694889943716</v>
          </cell>
          <cell r="WL2009">
            <v>0.1</v>
          </cell>
        </row>
        <row r="2010">
          <cell r="WF2010" t="str">
            <v>MAL-RIG-14-7/8</v>
          </cell>
          <cell r="WG2010">
            <v>11.315638461538461</v>
          </cell>
          <cell r="WH2010">
            <v>45.702900000000007</v>
          </cell>
          <cell r="WI2010">
            <v>2.12</v>
          </cell>
          <cell r="WK2010">
            <v>1.0752197945575557</v>
          </cell>
          <cell r="WL2010">
            <v>0.65</v>
          </cell>
        </row>
        <row r="2011">
          <cell r="WF2011" t="str">
            <v>MAN-0-150-2 1/2</v>
          </cell>
          <cell r="WG2011">
            <v>3</v>
          </cell>
          <cell r="WH2011">
            <v>12</v>
          </cell>
          <cell r="WI2011">
            <v>1</v>
          </cell>
          <cell r="WK2011">
            <v>1.0886621079036347</v>
          </cell>
          <cell r="WL2011">
            <v>0.5</v>
          </cell>
        </row>
        <row r="2012">
          <cell r="WF2012" t="str">
            <v>MAN-0-150-PSI-2</v>
          </cell>
          <cell r="WG2012">
            <v>2.5</v>
          </cell>
          <cell r="WH2012">
            <v>4</v>
          </cell>
          <cell r="WI2012">
            <v>1</v>
          </cell>
          <cell r="WK2012">
            <v>0.55136195008360889</v>
          </cell>
          <cell r="WL2012">
            <v>0.3</v>
          </cell>
        </row>
        <row r="2013">
          <cell r="WF2013" t="str">
            <v>MAN-1/2.</v>
          </cell>
          <cell r="WG2013">
            <v>84</v>
          </cell>
          <cell r="WH2013">
            <v>120</v>
          </cell>
          <cell r="WI2013">
            <v>50</v>
          </cell>
          <cell r="WK2013">
            <v>0.34297286406876032</v>
          </cell>
          <cell r="WL2013">
            <v>0.25</v>
          </cell>
        </row>
        <row r="2014">
          <cell r="WF2014" t="str">
            <v>MAN-1/2.20UNF</v>
          </cell>
          <cell r="WG2014">
            <v>1.2</v>
          </cell>
          <cell r="WH2014">
            <v>2</v>
          </cell>
          <cell r="WI2014">
            <v>1</v>
          </cell>
          <cell r="WK2014">
            <v>0.37267799624996489</v>
          </cell>
          <cell r="WL2014">
            <v>0.25</v>
          </cell>
        </row>
        <row r="2015">
          <cell r="WF2015" t="str">
            <v>MAN-10M.</v>
          </cell>
          <cell r="WG2015">
            <v>40</v>
          </cell>
          <cell r="WH2015">
            <v>60</v>
          </cell>
          <cell r="WI2015">
            <v>20</v>
          </cell>
          <cell r="WK2015">
            <v>0.70710678118654757</v>
          </cell>
          <cell r="WL2015">
            <v>0.1</v>
          </cell>
        </row>
        <row r="2016">
          <cell r="WF2016" t="str">
            <v>MAN-27C.80C</v>
          </cell>
          <cell r="WG2016">
            <v>1</v>
          </cell>
          <cell r="WH2016">
            <v>1</v>
          </cell>
          <cell r="WI2016">
            <v>1</v>
          </cell>
          <cell r="WK2016">
            <v>0</v>
          </cell>
          <cell r="WL2016">
            <v>0.05</v>
          </cell>
        </row>
        <row r="2017">
          <cell r="WF2017" t="str">
            <v>MAN-3/4.</v>
          </cell>
          <cell r="WG2017">
            <v>30.5</v>
          </cell>
          <cell r="WH2017">
            <v>40</v>
          </cell>
          <cell r="WI2017">
            <v>25</v>
          </cell>
          <cell r="WK2017">
            <v>0.2341451943784541</v>
          </cell>
          <cell r="WL2017">
            <v>0.2</v>
          </cell>
        </row>
        <row r="2018">
          <cell r="WF2018" t="str">
            <v>MAN-3/8.</v>
          </cell>
          <cell r="WG2018">
            <v>60</v>
          </cell>
          <cell r="WH2018">
            <v>100</v>
          </cell>
          <cell r="WI2018">
            <v>20</v>
          </cell>
          <cell r="WK2018">
            <v>0.94280904158206336</v>
          </cell>
          <cell r="WL2018">
            <v>0.1</v>
          </cell>
        </row>
        <row r="2019">
          <cell r="WF2019" t="str">
            <v>MAN-3/8.1/2</v>
          </cell>
          <cell r="WG2019">
            <v>1</v>
          </cell>
          <cell r="WH2019">
            <v>1</v>
          </cell>
          <cell r="WI2019">
            <v>1</v>
          </cell>
          <cell r="WK2019">
            <v>0</v>
          </cell>
          <cell r="WL2019">
            <v>0.05</v>
          </cell>
        </row>
        <row r="2020">
          <cell r="WF2020" t="str">
            <v>MAN-320.800</v>
          </cell>
          <cell r="WG2020">
            <v>1.8</v>
          </cell>
          <cell r="WH2020">
            <v>4</v>
          </cell>
          <cell r="WI2020">
            <v>1</v>
          </cell>
          <cell r="WK2020">
            <v>0.72435582280029431</v>
          </cell>
          <cell r="WL2020">
            <v>0.25</v>
          </cell>
        </row>
        <row r="2021">
          <cell r="WF2021" t="str">
            <v>MAN-3EL.1/4</v>
          </cell>
          <cell r="WG2021">
            <v>1</v>
          </cell>
          <cell r="WH2021">
            <v>1</v>
          </cell>
          <cell r="WI2021">
            <v>1</v>
          </cell>
          <cell r="WK2021">
            <v>0</v>
          </cell>
          <cell r="WL2021">
            <v>0.05</v>
          </cell>
        </row>
        <row r="2022">
          <cell r="WF2022" t="str">
            <v>MAN-5/1.6</v>
          </cell>
          <cell r="WG2022">
            <v>75</v>
          </cell>
          <cell r="WH2022">
            <v>149</v>
          </cell>
          <cell r="WI2022">
            <v>1</v>
          </cell>
          <cell r="WK2022">
            <v>1.3953573815414539</v>
          </cell>
          <cell r="WL2022">
            <v>0.1</v>
          </cell>
        </row>
        <row r="2023">
          <cell r="WF2023" t="str">
            <v>MAN-5/8.</v>
          </cell>
          <cell r="WG2023">
            <v>251.66666666666666</v>
          </cell>
          <cell r="WH2023">
            <v>360</v>
          </cell>
          <cell r="WI2023">
            <v>100</v>
          </cell>
          <cell r="WK2023">
            <v>0.36105775630804848</v>
          </cell>
          <cell r="WL2023">
            <v>0.3</v>
          </cell>
        </row>
        <row r="2024">
          <cell r="WF2024" t="str">
            <v>MAN-5/8.5/8</v>
          </cell>
          <cell r="WG2024">
            <v>1</v>
          </cell>
          <cell r="WH2024">
            <v>1</v>
          </cell>
          <cell r="WI2024">
            <v>1</v>
          </cell>
          <cell r="WK2024">
            <v>0</v>
          </cell>
          <cell r="WL2024">
            <v>0.1</v>
          </cell>
        </row>
        <row r="2025">
          <cell r="WF2025" t="str">
            <v>MAN-5/8.JAC</v>
          </cell>
          <cell r="WG2025">
            <v>1.3333333333333333</v>
          </cell>
          <cell r="WH2025">
            <v>2</v>
          </cell>
          <cell r="WI2025">
            <v>1</v>
          </cell>
          <cell r="WK2025">
            <v>0.43301270189221941</v>
          </cell>
          <cell r="WL2025">
            <v>0.15</v>
          </cell>
        </row>
        <row r="2026">
          <cell r="WF2026" t="str">
            <v>MAN-AIR.1/4</v>
          </cell>
          <cell r="WG2026">
            <v>1.2</v>
          </cell>
          <cell r="WH2026">
            <v>2</v>
          </cell>
          <cell r="WI2026">
            <v>1</v>
          </cell>
          <cell r="WK2026">
            <v>0.37267799624996489</v>
          </cell>
          <cell r="WL2026">
            <v>0.25</v>
          </cell>
        </row>
        <row r="2027">
          <cell r="WF2027" t="str">
            <v>MAN-AIR.4"</v>
          </cell>
          <cell r="WG2027">
            <v>25</v>
          </cell>
          <cell r="WH2027">
            <v>25</v>
          </cell>
          <cell r="WI2027">
            <v>25</v>
          </cell>
          <cell r="WK2027">
            <v>0</v>
          </cell>
          <cell r="WL2027">
            <v>0.1</v>
          </cell>
        </row>
        <row r="2028">
          <cell r="WF2028" t="str">
            <v>MAN-AIRE-1/4</v>
          </cell>
          <cell r="WG2028">
            <v>35</v>
          </cell>
          <cell r="WH2028">
            <v>50</v>
          </cell>
          <cell r="WI2028">
            <v>10</v>
          </cell>
          <cell r="WK2028">
            <v>0.49487165930539356</v>
          </cell>
          <cell r="WL2028">
            <v>0.25</v>
          </cell>
        </row>
        <row r="2029">
          <cell r="WF2029" t="str">
            <v>MAN-ARG.CO2</v>
          </cell>
          <cell r="WG2029">
            <v>1.25</v>
          </cell>
          <cell r="WH2029">
            <v>2</v>
          </cell>
          <cell r="WI2029">
            <v>1</v>
          </cell>
          <cell r="WK2029">
            <v>0.37032803990902058</v>
          </cell>
          <cell r="WL2029">
            <v>0.4</v>
          </cell>
        </row>
        <row r="2030">
          <cell r="WF2030" t="str">
            <v>MAN-CAU.1.1/4</v>
          </cell>
          <cell r="WG2030">
            <v>2.7</v>
          </cell>
          <cell r="WH2030">
            <v>3.6</v>
          </cell>
          <cell r="WI2030">
            <v>1.8</v>
          </cell>
          <cell r="WK2030">
            <v>0.38490017945975064</v>
          </cell>
          <cell r="WL2030">
            <v>0.2</v>
          </cell>
        </row>
        <row r="2031">
          <cell r="WF2031" t="str">
            <v>MAN-CAU.2"</v>
          </cell>
          <cell r="WG2031">
            <v>4.6500000000000004</v>
          </cell>
          <cell r="WH2031">
            <v>6.2</v>
          </cell>
          <cell r="WI2031">
            <v>3.1</v>
          </cell>
          <cell r="WK2031">
            <v>0.47140452079103168</v>
          </cell>
          <cell r="WL2031">
            <v>0.1</v>
          </cell>
        </row>
        <row r="2032">
          <cell r="WF2032" t="str">
            <v>MAN-CAU-3/4-110</v>
          </cell>
          <cell r="WG2032">
            <v>16</v>
          </cell>
          <cell r="WH2032">
            <v>24</v>
          </cell>
          <cell r="WI2032">
            <v>12</v>
          </cell>
          <cell r="WK2032">
            <v>0.4330127018922193</v>
          </cell>
          <cell r="WL2032">
            <v>0.15</v>
          </cell>
        </row>
        <row r="2033">
          <cell r="WF2033" t="str">
            <v>MAN-CAU-LON-1</v>
          </cell>
          <cell r="WG2033">
            <v>15.15</v>
          </cell>
          <cell r="WH2033">
            <v>30</v>
          </cell>
          <cell r="WI2033">
            <v>0.3</v>
          </cell>
          <cell r="WK2033">
            <v>1.3862093334152121</v>
          </cell>
          <cell r="WL2033">
            <v>0.1</v>
          </cell>
        </row>
        <row r="2034">
          <cell r="WF2034" t="str">
            <v>MAN-CIE.375-R</v>
          </cell>
          <cell r="WG2034">
            <v>1.25</v>
          </cell>
          <cell r="WH2034">
            <v>2</v>
          </cell>
          <cell r="WI2034">
            <v>1</v>
          </cell>
          <cell r="WK2034">
            <v>0.4</v>
          </cell>
          <cell r="WL2034">
            <v>0.2</v>
          </cell>
        </row>
        <row r="2035">
          <cell r="WF2035" t="str">
            <v>MAN-CON.250X350X30</v>
          </cell>
          <cell r="WG2035">
            <v>2</v>
          </cell>
          <cell r="WH2035">
            <v>2</v>
          </cell>
          <cell r="WI2035">
            <v>2</v>
          </cell>
          <cell r="WK2035">
            <v>0</v>
          </cell>
          <cell r="WL2035">
            <v>0.2</v>
          </cell>
        </row>
        <row r="2036">
          <cell r="WF2036" t="str">
            <v>MAN-COR.1/2</v>
          </cell>
          <cell r="WG2036">
            <v>1</v>
          </cell>
          <cell r="WH2036">
            <v>1</v>
          </cell>
          <cell r="WI2036">
            <v>1</v>
          </cell>
          <cell r="WK2036">
            <v>0</v>
          </cell>
          <cell r="WL2036">
            <v>0.05</v>
          </cell>
        </row>
        <row r="2037">
          <cell r="WF2037" t="str">
            <v>MAN-COR.1/4</v>
          </cell>
          <cell r="WG2037">
            <v>2.6666666666666665</v>
          </cell>
          <cell r="WH2037">
            <v>6</v>
          </cell>
          <cell r="WI2037">
            <v>1</v>
          </cell>
          <cell r="WK2037">
            <v>1.0825317547305484</v>
          </cell>
          <cell r="WL2037">
            <v>0.15</v>
          </cell>
        </row>
        <row r="2038">
          <cell r="WF2038" t="str">
            <v>MAN-ELE.1/4</v>
          </cell>
          <cell r="WG2038">
            <v>2</v>
          </cell>
          <cell r="WH2038">
            <v>2</v>
          </cell>
          <cell r="WI2038">
            <v>2</v>
          </cell>
          <cell r="WK2038">
            <v>0</v>
          </cell>
          <cell r="WL2038">
            <v>0.05</v>
          </cell>
        </row>
        <row r="2039">
          <cell r="WF2039" t="str">
            <v>MAN-ELE.293</v>
          </cell>
          <cell r="WG2039">
            <v>2</v>
          </cell>
          <cell r="WH2039">
            <v>2</v>
          </cell>
          <cell r="WI2039">
            <v>2</v>
          </cell>
          <cell r="WK2039">
            <v>0</v>
          </cell>
          <cell r="WL2039">
            <v>0.05</v>
          </cell>
        </row>
        <row r="2040">
          <cell r="WF2040" t="str">
            <v>MAN-ENG.ZRRT-142C</v>
          </cell>
          <cell r="WG2040">
            <v>1.6666666666666667</v>
          </cell>
          <cell r="WH2040">
            <v>2</v>
          </cell>
          <cell r="WI2040">
            <v>1</v>
          </cell>
          <cell r="WK2040">
            <v>0.34641016151377529</v>
          </cell>
          <cell r="WL2040">
            <v>0.15</v>
          </cell>
        </row>
        <row r="2041">
          <cell r="WF2041" t="str">
            <v>MAN-ESP.1"</v>
          </cell>
          <cell r="WG2041">
            <v>12</v>
          </cell>
          <cell r="WH2041">
            <v>12</v>
          </cell>
          <cell r="WI2041">
            <v>12</v>
          </cell>
          <cell r="WK2041">
            <v>0</v>
          </cell>
          <cell r="WL2041">
            <v>0.05</v>
          </cell>
        </row>
        <row r="2042">
          <cell r="WF2042" t="str">
            <v>MAN-FIJ.310FSQ</v>
          </cell>
          <cell r="WG2042">
            <v>6</v>
          </cell>
          <cell r="WH2042">
            <v>6</v>
          </cell>
          <cell r="WI2042">
            <v>6</v>
          </cell>
          <cell r="WK2042">
            <v>0</v>
          </cell>
          <cell r="WL2042">
            <v>0.05</v>
          </cell>
        </row>
        <row r="2043">
          <cell r="WF2043" t="str">
            <v>MAN-FIJ.3130</v>
          </cell>
          <cell r="WG2043">
            <v>2</v>
          </cell>
          <cell r="WH2043">
            <v>2</v>
          </cell>
          <cell r="WI2043">
            <v>2</v>
          </cell>
          <cell r="WK2043">
            <v>0</v>
          </cell>
          <cell r="WL2043">
            <v>0.1</v>
          </cell>
        </row>
        <row r="2044">
          <cell r="WF2044" t="str">
            <v>MAN-FIJ.3138</v>
          </cell>
          <cell r="WG2044">
            <v>2</v>
          </cell>
          <cell r="WH2044">
            <v>2</v>
          </cell>
          <cell r="WI2044">
            <v>2</v>
          </cell>
          <cell r="WK2044">
            <v>0</v>
          </cell>
          <cell r="WL2044">
            <v>0.1</v>
          </cell>
        </row>
        <row r="2045">
          <cell r="WF2045" t="str">
            <v>MAN-FIJ.314</v>
          </cell>
          <cell r="WG2045">
            <v>2</v>
          </cell>
          <cell r="WH2045">
            <v>2</v>
          </cell>
          <cell r="WI2045">
            <v>2</v>
          </cell>
          <cell r="WK2045">
            <v>0</v>
          </cell>
          <cell r="WL2045">
            <v>0.1</v>
          </cell>
        </row>
        <row r="2046">
          <cell r="WF2046" t="str">
            <v>MAN-FIJ.H3036</v>
          </cell>
          <cell r="WG2046">
            <v>3</v>
          </cell>
          <cell r="WH2046">
            <v>4</v>
          </cell>
          <cell r="WI2046">
            <v>2</v>
          </cell>
          <cell r="WK2046">
            <v>0.47140452079103173</v>
          </cell>
          <cell r="WL2046">
            <v>0.1</v>
          </cell>
        </row>
        <row r="2047">
          <cell r="WF2047" t="str">
            <v>MAN-FIJ.H30-SKF</v>
          </cell>
          <cell r="WG2047">
            <v>3</v>
          </cell>
          <cell r="WH2047">
            <v>4</v>
          </cell>
          <cell r="WI2047">
            <v>2</v>
          </cell>
          <cell r="WK2047">
            <v>0.47140452079103173</v>
          </cell>
          <cell r="WL2047">
            <v>0.1</v>
          </cell>
        </row>
        <row r="2048">
          <cell r="WF2048" t="str">
            <v>MAN-FIJ.H3132</v>
          </cell>
          <cell r="WG2048">
            <v>3.3333333333333335</v>
          </cell>
          <cell r="WH2048">
            <v>4</v>
          </cell>
          <cell r="WI2048">
            <v>2</v>
          </cell>
          <cell r="WK2048">
            <v>0.34641016151377529</v>
          </cell>
          <cell r="WL2048">
            <v>0.15</v>
          </cell>
        </row>
        <row r="2049">
          <cell r="WF2049" t="str">
            <v>MAN-FIJ.H320</v>
          </cell>
          <cell r="WG2049">
            <v>5</v>
          </cell>
          <cell r="WH2049">
            <v>6</v>
          </cell>
          <cell r="WI2049">
            <v>4</v>
          </cell>
          <cell r="WK2049">
            <v>0.28284271247461901</v>
          </cell>
          <cell r="WL2049">
            <v>0.1</v>
          </cell>
        </row>
        <row r="2050">
          <cell r="WF2050" t="str">
            <v>MAN-FIJ.HE.309</v>
          </cell>
          <cell r="WG2050">
            <v>2</v>
          </cell>
          <cell r="WH2050">
            <v>2</v>
          </cell>
          <cell r="WI2050">
            <v>2</v>
          </cell>
          <cell r="WK2050">
            <v>0</v>
          </cell>
          <cell r="WL2050">
            <v>0.05</v>
          </cell>
        </row>
        <row r="2051">
          <cell r="WF2051" t="str">
            <v>MAN-FIJ-H311-FA</v>
          </cell>
          <cell r="WG2051">
            <v>2</v>
          </cell>
          <cell r="WH2051">
            <v>4</v>
          </cell>
          <cell r="WI2051">
            <v>1</v>
          </cell>
          <cell r="WK2051">
            <v>0.61237243569579447</v>
          </cell>
          <cell r="WL2051">
            <v>0.25</v>
          </cell>
        </row>
        <row r="2052">
          <cell r="WF2052" t="str">
            <v>MAN-FIJ-H312</v>
          </cell>
          <cell r="WG2052">
            <v>2</v>
          </cell>
          <cell r="WH2052">
            <v>2</v>
          </cell>
          <cell r="WI2052">
            <v>2</v>
          </cell>
          <cell r="WK2052">
            <v>0</v>
          </cell>
          <cell r="WL2052">
            <v>0.2</v>
          </cell>
        </row>
        <row r="2053">
          <cell r="WF2053" t="str">
            <v>MAN-FIJ-H3124</v>
          </cell>
          <cell r="WG2053">
            <v>5.25</v>
          </cell>
          <cell r="WH2053">
            <v>16</v>
          </cell>
          <cell r="WI2053">
            <v>2</v>
          </cell>
          <cell r="WK2053">
            <v>0.93174931527966975</v>
          </cell>
          <cell r="WL2053">
            <v>0.4</v>
          </cell>
        </row>
        <row r="2054">
          <cell r="WF2054" t="str">
            <v>MAN-FIJ-H-3128</v>
          </cell>
          <cell r="WG2054">
            <v>4</v>
          </cell>
          <cell r="WH2054">
            <v>8</v>
          </cell>
          <cell r="WI2054">
            <v>2</v>
          </cell>
          <cell r="WK2054">
            <v>0.70710678118654757</v>
          </cell>
          <cell r="WL2054">
            <v>0.2</v>
          </cell>
        </row>
        <row r="2055">
          <cell r="WF2055" t="str">
            <v>MAN-FIJ-H313SKF</v>
          </cell>
          <cell r="WG2055">
            <v>2.8</v>
          </cell>
          <cell r="WH2055">
            <v>6</v>
          </cell>
          <cell r="WI2055">
            <v>2</v>
          </cell>
          <cell r="WK2055">
            <v>0.63887656499993983</v>
          </cell>
          <cell r="WL2055">
            <v>0.25</v>
          </cell>
        </row>
        <row r="2056">
          <cell r="WF2056" t="str">
            <v>MAN-FIJ-H-315-N</v>
          </cell>
          <cell r="WG2056">
            <v>2</v>
          </cell>
          <cell r="WH2056">
            <v>2</v>
          </cell>
          <cell r="WI2056">
            <v>2</v>
          </cell>
          <cell r="WK2056">
            <v>0</v>
          </cell>
          <cell r="WL2056">
            <v>0.2</v>
          </cell>
        </row>
        <row r="2057">
          <cell r="WF2057" t="str">
            <v>MAN-FIJ-HE313-</v>
          </cell>
          <cell r="WG2057">
            <v>2</v>
          </cell>
          <cell r="WH2057">
            <v>2</v>
          </cell>
          <cell r="WI2057">
            <v>2</v>
          </cell>
          <cell r="WK2057">
            <v>0</v>
          </cell>
          <cell r="WL2057">
            <v>0.2</v>
          </cell>
        </row>
        <row r="2058">
          <cell r="WF2058" t="str">
            <v>MAN-FIJ-HE315</v>
          </cell>
          <cell r="WG2058">
            <v>2</v>
          </cell>
          <cell r="WH2058">
            <v>2</v>
          </cell>
          <cell r="WI2058">
            <v>2</v>
          </cell>
          <cell r="WK2058">
            <v>0</v>
          </cell>
          <cell r="WL2058">
            <v>0.05</v>
          </cell>
        </row>
        <row r="2059">
          <cell r="WF2059" t="str">
            <v>MAN-FIL.120X3000</v>
          </cell>
          <cell r="WG2059">
            <v>165.25</v>
          </cell>
          <cell r="WH2059">
            <v>296</v>
          </cell>
          <cell r="WI2059">
            <v>120</v>
          </cell>
          <cell r="WK2059">
            <v>0.33182551028629548</v>
          </cell>
          <cell r="WL2059">
            <v>0.4</v>
          </cell>
        </row>
        <row r="2060">
          <cell r="WF2060" t="str">
            <v>MAN-FIL-150X200</v>
          </cell>
          <cell r="WG2060">
            <v>34.5</v>
          </cell>
          <cell r="WH2060">
            <v>64</v>
          </cell>
          <cell r="WI2060">
            <v>20</v>
          </cell>
          <cell r="WK2060">
            <v>0.58236108853795709</v>
          </cell>
          <cell r="WL2060">
            <v>0.2</v>
          </cell>
        </row>
        <row r="2061">
          <cell r="WF2061" t="str">
            <v>MAN-FIL-150X240</v>
          </cell>
          <cell r="WG2061">
            <v>28</v>
          </cell>
          <cell r="WH2061">
            <v>36</v>
          </cell>
          <cell r="WI2061">
            <v>24</v>
          </cell>
          <cell r="WK2061">
            <v>0.24743582965269675</v>
          </cell>
          <cell r="WL2061">
            <v>0.15</v>
          </cell>
        </row>
        <row r="2062">
          <cell r="WF2062" t="str">
            <v>MAN-FJH.322</v>
          </cell>
          <cell r="WG2062">
            <v>4.2222222222222223</v>
          </cell>
          <cell r="WH2062">
            <v>12</v>
          </cell>
          <cell r="WI2062">
            <v>2</v>
          </cell>
          <cell r="WK2062">
            <v>0.83550041402039688</v>
          </cell>
          <cell r="WL2062">
            <v>0.45</v>
          </cell>
        </row>
        <row r="2063">
          <cell r="WF2063" t="str">
            <v>MAN-JAR.</v>
          </cell>
          <cell r="WG2063">
            <v>20</v>
          </cell>
          <cell r="WH2063">
            <v>20</v>
          </cell>
          <cell r="WI2063">
            <v>20</v>
          </cell>
          <cell r="WK2063">
            <v>0</v>
          </cell>
          <cell r="WL2063">
            <v>0.05</v>
          </cell>
        </row>
        <row r="2064">
          <cell r="WF2064" t="str">
            <v>MAN-LAZ.12M</v>
          </cell>
          <cell r="WG2064">
            <v>20</v>
          </cell>
          <cell r="WH2064">
            <v>20</v>
          </cell>
          <cell r="WI2064">
            <v>20</v>
          </cell>
          <cell r="WK2064">
            <v>0</v>
          </cell>
          <cell r="WL2064">
            <v>0.05</v>
          </cell>
        </row>
        <row r="2065">
          <cell r="WF2065" t="str">
            <v>MAN-LIS.1.1/4</v>
          </cell>
          <cell r="WG2065">
            <v>4</v>
          </cell>
          <cell r="WH2065">
            <v>4</v>
          </cell>
          <cell r="WI2065">
            <v>4</v>
          </cell>
          <cell r="WK2065">
            <v>0</v>
          </cell>
          <cell r="WL2065">
            <v>0.05</v>
          </cell>
        </row>
        <row r="2066">
          <cell r="WF2066" t="str">
            <v>MAN-LON.150X3000</v>
          </cell>
          <cell r="WG2066">
            <v>54</v>
          </cell>
          <cell r="WH2066">
            <v>84</v>
          </cell>
          <cell r="WI2066">
            <v>24</v>
          </cell>
          <cell r="WK2066">
            <v>0.78567420131838617</v>
          </cell>
          <cell r="WL2066">
            <v>0.1</v>
          </cell>
        </row>
        <row r="2067">
          <cell r="WF2067" t="str">
            <v>MAN-LON-150X180</v>
          </cell>
          <cell r="WG2067">
            <v>17.333333333333332</v>
          </cell>
          <cell r="WH2067">
            <v>24</v>
          </cell>
          <cell r="WI2067">
            <v>4</v>
          </cell>
          <cell r="WK2067">
            <v>0.66617338752649125</v>
          </cell>
          <cell r="WL2067">
            <v>0.15</v>
          </cell>
        </row>
        <row r="2068">
          <cell r="WF2068" t="str">
            <v>MAN-MAD.ESC</v>
          </cell>
          <cell r="WG2068">
            <v>4.583333333333333</v>
          </cell>
          <cell r="WH2068">
            <v>9</v>
          </cell>
          <cell r="WI2068">
            <v>1</v>
          </cell>
          <cell r="WK2068">
            <v>0.561740346048477</v>
          </cell>
          <cell r="WL2068">
            <v>0.6</v>
          </cell>
        </row>
        <row r="2069">
          <cell r="WF2069" t="str">
            <v>MAN-MOD.1/4</v>
          </cell>
          <cell r="WG2069">
            <v>1</v>
          </cell>
          <cell r="WH2069">
            <v>1</v>
          </cell>
          <cell r="WI2069">
            <v>1</v>
          </cell>
          <cell r="WK2069">
            <v>0</v>
          </cell>
          <cell r="WL2069">
            <v>0.1</v>
          </cell>
        </row>
        <row r="2070">
          <cell r="WF2070" t="str">
            <v>MAN-NEG.1/4</v>
          </cell>
          <cell r="WG2070">
            <v>35</v>
          </cell>
          <cell r="WH2070">
            <v>50</v>
          </cell>
          <cell r="WI2070">
            <v>15</v>
          </cell>
          <cell r="WK2070">
            <v>0.51507875363771272</v>
          </cell>
          <cell r="WL2070">
            <v>0.15</v>
          </cell>
        </row>
        <row r="2071">
          <cell r="WF2071" t="str">
            <v>MAN-NEU.8M.F</v>
          </cell>
          <cell r="WG2071">
            <v>6</v>
          </cell>
          <cell r="WH2071">
            <v>6</v>
          </cell>
          <cell r="WI2071">
            <v>6</v>
          </cell>
          <cell r="WK2071">
            <v>0</v>
          </cell>
          <cell r="WL2071">
            <v>0.05</v>
          </cell>
        </row>
        <row r="2072">
          <cell r="WF2072" t="str">
            <v>MAN-NEU-10MM</v>
          </cell>
          <cell r="WG2072">
            <v>45.157894736842103</v>
          </cell>
          <cell r="WH2072">
            <v>112</v>
          </cell>
          <cell r="WI2072">
            <v>3</v>
          </cell>
          <cell r="WK2072">
            <v>0.83085589849781427</v>
          </cell>
          <cell r="WL2072">
            <v>0.95</v>
          </cell>
        </row>
        <row r="2073">
          <cell r="WF2073" t="str">
            <v>MAN-NEU-12MM</v>
          </cell>
          <cell r="WG2073">
            <v>17.75</v>
          </cell>
          <cell r="WH2073">
            <v>50</v>
          </cell>
          <cell r="WI2073">
            <v>2</v>
          </cell>
          <cell r="WK2073">
            <v>0.89573162140569751</v>
          </cell>
          <cell r="WL2073">
            <v>0.4</v>
          </cell>
        </row>
        <row r="2074">
          <cell r="WF2074" t="str">
            <v>MAN-NEU-6MM</v>
          </cell>
          <cell r="WG2074">
            <v>6.6</v>
          </cell>
          <cell r="WH2074">
            <v>16</v>
          </cell>
          <cell r="WI2074">
            <v>1</v>
          </cell>
          <cell r="WK2074">
            <v>0.90656213949403586</v>
          </cell>
          <cell r="WL2074">
            <v>0.25</v>
          </cell>
        </row>
        <row r="2075">
          <cell r="WF2075" t="str">
            <v>MAN-NEU-8MM</v>
          </cell>
          <cell r="WG2075">
            <v>55.827777777777783</v>
          </cell>
          <cell r="WH2075">
            <v>165.6</v>
          </cell>
          <cell r="WI2075">
            <v>2</v>
          </cell>
          <cell r="WK2075">
            <v>0.73152800596285017</v>
          </cell>
          <cell r="WL2075">
            <v>0.9</v>
          </cell>
        </row>
        <row r="2076">
          <cell r="WF2076" t="str">
            <v>MAN-NIV-1/2</v>
          </cell>
          <cell r="WG2076">
            <v>20.5</v>
          </cell>
          <cell r="WH2076">
            <v>26</v>
          </cell>
          <cell r="WI2076">
            <v>15</v>
          </cell>
          <cell r="WK2076">
            <v>0.37942315088058648</v>
          </cell>
          <cell r="WL2076">
            <v>0.1</v>
          </cell>
        </row>
        <row r="2077">
          <cell r="WF2077" t="str">
            <v>MAN-POL.NG</v>
          </cell>
          <cell r="WG2077">
            <v>13.4</v>
          </cell>
          <cell r="WH2077">
            <v>24</v>
          </cell>
          <cell r="WI2077">
            <v>4</v>
          </cell>
          <cell r="WK2077">
            <v>0.51726940221174256</v>
          </cell>
          <cell r="WL2077">
            <v>0.5</v>
          </cell>
        </row>
        <row r="2078">
          <cell r="WF2078" t="str">
            <v>MAN-PUL.28111</v>
          </cell>
          <cell r="WG2078">
            <v>1.4444444444444444</v>
          </cell>
          <cell r="WH2078">
            <v>3</v>
          </cell>
          <cell r="WI2078">
            <v>1</v>
          </cell>
          <cell r="WK2078">
            <v>0.5029498781008469</v>
          </cell>
          <cell r="WL2078">
            <v>0.45</v>
          </cell>
        </row>
        <row r="2079">
          <cell r="WF2079" t="str">
            <v>MAN-PUL.DEW.7"</v>
          </cell>
          <cell r="WG2079">
            <v>1.5</v>
          </cell>
          <cell r="WH2079">
            <v>2</v>
          </cell>
          <cell r="WI2079">
            <v>1</v>
          </cell>
          <cell r="WK2079">
            <v>0.38490017945975047</v>
          </cell>
          <cell r="WL2079">
            <v>0.2</v>
          </cell>
        </row>
        <row r="2080">
          <cell r="WF2080" t="str">
            <v>MAN-R1X.3/16</v>
          </cell>
          <cell r="WG2080">
            <v>1</v>
          </cell>
          <cell r="WH2080">
            <v>1</v>
          </cell>
          <cell r="WI2080">
            <v>1</v>
          </cell>
          <cell r="WK2080">
            <v>0</v>
          </cell>
          <cell r="WL2080">
            <v>0.05</v>
          </cell>
        </row>
        <row r="2081">
          <cell r="WF2081" t="str">
            <v>MAN-R5X.3/16X450</v>
          </cell>
          <cell r="WG2081">
            <v>1</v>
          </cell>
          <cell r="WH2081">
            <v>1</v>
          </cell>
          <cell r="WI2081">
            <v>1</v>
          </cell>
          <cell r="WK2081">
            <v>0</v>
          </cell>
          <cell r="WL2081">
            <v>0.1</v>
          </cell>
        </row>
        <row r="2082">
          <cell r="WF2082" t="str">
            <v>MAN-R5X.3/16X600</v>
          </cell>
          <cell r="WG2082">
            <v>1</v>
          </cell>
          <cell r="WH2082">
            <v>1</v>
          </cell>
          <cell r="WI2082">
            <v>1</v>
          </cell>
          <cell r="WK2082">
            <v>0</v>
          </cell>
          <cell r="WL2082">
            <v>0.1</v>
          </cell>
        </row>
        <row r="2083">
          <cell r="WF2083" t="str">
            <v>MAN-SOL.CARNAZA</v>
          </cell>
          <cell r="WG2083">
            <v>16.75</v>
          </cell>
          <cell r="WH2083">
            <v>42</v>
          </cell>
          <cell r="WI2083">
            <v>1</v>
          </cell>
          <cell r="WK2083">
            <v>0.72884611425462142</v>
          </cell>
          <cell r="WL2083">
            <v>1</v>
          </cell>
        </row>
        <row r="2084">
          <cell r="WF2084" t="str">
            <v>MAN-STR.1/2</v>
          </cell>
          <cell r="WG2084">
            <v>1</v>
          </cell>
          <cell r="WH2084">
            <v>1</v>
          </cell>
          <cell r="WI2084">
            <v>1</v>
          </cell>
          <cell r="WK2084">
            <v>0</v>
          </cell>
          <cell r="WL2084">
            <v>0.05</v>
          </cell>
        </row>
        <row r="2085">
          <cell r="WF2085" t="str">
            <v>MAN-TAL..1/16-3/8</v>
          </cell>
          <cell r="WG2085">
            <v>1</v>
          </cell>
          <cell r="WH2085">
            <v>1</v>
          </cell>
          <cell r="WI2085">
            <v>1</v>
          </cell>
          <cell r="WK2085">
            <v>0</v>
          </cell>
          <cell r="WL2085">
            <v>0.2</v>
          </cell>
        </row>
        <row r="2086">
          <cell r="WF2086" t="str">
            <v>MAN-TAL.BOSH65B 20-2RE</v>
          </cell>
          <cell r="WG2086">
            <v>1.9166666666666667</v>
          </cell>
          <cell r="WH2086">
            <v>5</v>
          </cell>
          <cell r="WI2086">
            <v>1</v>
          </cell>
          <cell r="WK2086">
            <v>0.68419417593991638</v>
          </cell>
          <cell r="WL2086">
            <v>0.6</v>
          </cell>
        </row>
        <row r="2087">
          <cell r="WF2087" t="str">
            <v>MAN-TAL.MILW</v>
          </cell>
          <cell r="WG2087">
            <v>1.5</v>
          </cell>
          <cell r="WH2087">
            <v>2</v>
          </cell>
          <cell r="WI2087">
            <v>1</v>
          </cell>
          <cell r="WK2087">
            <v>0.47140452079103173</v>
          </cell>
          <cell r="WL2087">
            <v>0.1</v>
          </cell>
        </row>
        <row r="2088">
          <cell r="WF2088" t="str">
            <v>MAN-TEL.200X30</v>
          </cell>
          <cell r="WG2088">
            <v>5.5</v>
          </cell>
          <cell r="WH2088">
            <v>13</v>
          </cell>
          <cell r="WI2088">
            <v>3</v>
          </cell>
          <cell r="WK2088">
            <v>0.6146576398025575</v>
          </cell>
          <cell r="WL2088">
            <v>0.4</v>
          </cell>
        </row>
        <row r="2089">
          <cell r="WF2089" t="str">
            <v>MAN-TEL.200X350X30</v>
          </cell>
          <cell r="WG2089">
            <v>4</v>
          </cell>
          <cell r="WH2089">
            <v>9</v>
          </cell>
          <cell r="WI2089">
            <v>2</v>
          </cell>
          <cell r="WK2089">
            <v>0.72886898685566259</v>
          </cell>
          <cell r="WL2089">
            <v>0.25</v>
          </cell>
        </row>
        <row r="2090">
          <cell r="WF2090" t="str">
            <v>MAN-TEL.200X400X30</v>
          </cell>
          <cell r="WG2090">
            <v>5.8</v>
          </cell>
          <cell r="WH2090">
            <v>10</v>
          </cell>
          <cell r="WI2090">
            <v>1</v>
          </cell>
          <cell r="WK2090">
            <v>0.638163983562819</v>
          </cell>
          <cell r="WL2090">
            <v>0.25</v>
          </cell>
        </row>
        <row r="2091">
          <cell r="WF2091" t="str">
            <v>MAN-TER.55GAL</v>
          </cell>
          <cell r="WG2091">
            <v>1</v>
          </cell>
          <cell r="WH2091">
            <v>1</v>
          </cell>
          <cell r="WI2091">
            <v>1</v>
          </cell>
          <cell r="WK2091">
            <v>0</v>
          </cell>
          <cell r="WL2091">
            <v>0.05</v>
          </cell>
        </row>
        <row r="2092">
          <cell r="WF2092" t="str">
            <v>MAN-VEN.IZQ</v>
          </cell>
          <cell r="WG2092">
            <v>2.6666666666666665</v>
          </cell>
          <cell r="WH2092">
            <v>4</v>
          </cell>
          <cell r="WI2092">
            <v>2</v>
          </cell>
          <cell r="WK2092">
            <v>0.43301270189221941</v>
          </cell>
          <cell r="WL2092">
            <v>0.15</v>
          </cell>
        </row>
        <row r="2093">
          <cell r="WF2093" t="str">
            <v>MAR-DOB.</v>
          </cell>
          <cell r="WG2093">
            <v>1</v>
          </cell>
          <cell r="WH2093">
            <v>1</v>
          </cell>
          <cell r="WI2093">
            <v>1</v>
          </cell>
          <cell r="WK2093">
            <v>0</v>
          </cell>
          <cell r="WL2093">
            <v>0.05</v>
          </cell>
        </row>
        <row r="2094">
          <cell r="WF2094" t="str">
            <v>MAR-LAT.HUN</v>
          </cell>
          <cell r="WG2094">
            <v>1</v>
          </cell>
          <cell r="WH2094">
            <v>1</v>
          </cell>
          <cell r="WI2094">
            <v>1</v>
          </cell>
          <cell r="WK2094">
            <v>0</v>
          </cell>
          <cell r="WL2094">
            <v>0.1</v>
          </cell>
        </row>
        <row r="2095">
          <cell r="WF2095" t="str">
            <v>MAR-MAD.ZRRT.142CX2J</v>
          </cell>
          <cell r="WG2095">
            <v>2.7142857142857144</v>
          </cell>
          <cell r="WH2095">
            <v>9</v>
          </cell>
          <cell r="WI2095">
            <v>1</v>
          </cell>
          <cell r="WK2095">
            <v>1.0574451344505009</v>
          </cell>
          <cell r="WL2095">
            <v>0.35</v>
          </cell>
        </row>
        <row r="2096">
          <cell r="WF2096" t="str">
            <v>MAR-MOL.50.8X174X6.35</v>
          </cell>
          <cell r="WG2096">
            <v>64</v>
          </cell>
          <cell r="WH2096">
            <v>64</v>
          </cell>
          <cell r="WI2096">
            <v>64</v>
          </cell>
          <cell r="WK2096">
            <v>0</v>
          </cell>
          <cell r="WL2096">
            <v>0.05</v>
          </cell>
        </row>
        <row r="2097">
          <cell r="WF2097" t="str">
            <v>MAR-PIN.60ML</v>
          </cell>
          <cell r="WG2097">
            <v>2.5263157894736841</v>
          </cell>
          <cell r="WH2097">
            <v>6</v>
          </cell>
          <cell r="WI2097">
            <v>1</v>
          </cell>
          <cell r="WK2097">
            <v>0.54988424707858774</v>
          </cell>
          <cell r="WL2097">
            <v>0.95</v>
          </cell>
        </row>
        <row r="2098">
          <cell r="WF2098" t="str">
            <v>MAR-SEG.X12</v>
          </cell>
          <cell r="WG2098">
            <v>2.5</v>
          </cell>
          <cell r="WH2098">
            <v>5</v>
          </cell>
          <cell r="WI2098">
            <v>1</v>
          </cell>
          <cell r="WK2098">
            <v>0.70427267446636033</v>
          </cell>
          <cell r="WL2098">
            <v>0.3</v>
          </cell>
        </row>
        <row r="2099">
          <cell r="WF2099" t="str">
            <v>MAR-UÑA.29MM</v>
          </cell>
          <cell r="WG2099">
            <v>1.5</v>
          </cell>
          <cell r="WH2099">
            <v>2</v>
          </cell>
          <cell r="WI2099">
            <v>1</v>
          </cell>
          <cell r="WK2099">
            <v>0.47140452079103173</v>
          </cell>
          <cell r="WL2099">
            <v>0.1</v>
          </cell>
        </row>
        <row r="2100">
          <cell r="WF2100" t="str">
            <v>MAR-ZRRT-112C</v>
          </cell>
          <cell r="WG2100">
            <v>1.1428571428571428</v>
          </cell>
          <cell r="WH2100">
            <v>2</v>
          </cell>
          <cell r="WI2100">
            <v>1</v>
          </cell>
          <cell r="WK2100">
            <v>0.3307189138830739</v>
          </cell>
          <cell r="WL2100">
            <v>0.35</v>
          </cell>
        </row>
        <row r="2101">
          <cell r="WF2101" t="str">
            <v>MAS-COM.6800</v>
          </cell>
          <cell r="WG2101">
            <v>1.6666666666666667</v>
          </cell>
          <cell r="WH2101">
            <v>4</v>
          </cell>
          <cell r="WI2101">
            <v>1</v>
          </cell>
          <cell r="WK2101">
            <v>0.6</v>
          </cell>
          <cell r="WL2101">
            <v>0.45</v>
          </cell>
        </row>
        <row r="2102">
          <cell r="WF2102" t="str">
            <v>MAS-DES.KN5</v>
          </cell>
          <cell r="WG2102">
            <v>400.65</v>
          </cell>
          <cell r="WH2102">
            <v>1225</v>
          </cell>
          <cell r="WI2102">
            <v>39</v>
          </cell>
          <cell r="WK2102">
            <v>0.80368187033425154</v>
          </cell>
          <cell r="WL2102">
            <v>1</v>
          </cell>
        </row>
        <row r="2103">
          <cell r="WF2103" t="str">
            <v>MAS-POL.P1500</v>
          </cell>
          <cell r="WG2103">
            <v>2.5625</v>
          </cell>
          <cell r="WH2103">
            <v>7</v>
          </cell>
          <cell r="WI2103">
            <v>1</v>
          </cell>
          <cell r="WK2103">
            <v>0.69763488152463315</v>
          </cell>
          <cell r="WL2103">
            <v>0.8</v>
          </cell>
        </row>
        <row r="2104">
          <cell r="WF2104" t="str">
            <v>MAS-ROJ.F#1</v>
          </cell>
          <cell r="WG2104">
            <v>1</v>
          </cell>
          <cell r="WH2104">
            <v>1</v>
          </cell>
          <cell r="WI2104">
            <v>1</v>
          </cell>
          <cell r="WK2104">
            <v>0</v>
          </cell>
          <cell r="WL2104">
            <v>0.1</v>
          </cell>
        </row>
        <row r="2105">
          <cell r="WF2105" t="str">
            <v>MED-PAS.S40</v>
          </cell>
          <cell r="WG2105">
            <v>2</v>
          </cell>
          <cell r="WH2105">
            <v>3</v>
          </cell>
          <cell r="WI2105">
            <v>1</v>
          </cell>
          <cell r="WK2105">
            <v>0.5</v>
          </cell>
          <cell r="WL2105">
            <v>0.15</v>
          </cell>
        </row>
        <row r="2106">
          <cell r="WF2106" t="str">
            <v>MEM-COM.512MB</v>
          </cell>
          <cell r="WG2106">
            <v>1</v>
          </cell>
          <cell r="WH2106">
            <v>1</v>
          </cell>
          <cell r="WI2106">
            <v>1</v>
          </cell>
          <cell r="WK2106">
            <v>0</v>
          </cell>
          <cell r="WL2106">
            <v>0.05</v>
          </cell>
        </row>
        <row r="2107">
          <cell r="WF2107" t="str">
            <v>MES-PLA.</v>
          </cell>
          <cell r="WG2107">
            <v>1.6</v>
          </cell>
          <cell r="WH2107">
            <v>4</v>
          </cell>
          <cell r="WI2107">
            <v>1</v>
          </cell>
          <cell r="WK2107">
            <v>0.83852549156242107</v>
          </cell>
          <cell r="WL2107">
            <v>0.25</v>
          </cell>
        </row>
        <row r="2108">
          <cell r="WF2108" t="str">
            <v>MEZ-ACO.10/9</v>
          </cell>
          <cell r="WG2108">
            <v>20.65</v>
          </cell>
          <cell r="WH2108">
            <v>27</v>
          </cell>
          <cell r="WI2108">
            <v>8</v>
          </cell>
          <cell r="WK2108">
            <v>0.24048119128607159</v>
          </cell>
          <cell r="WL2108">
            <v>1</v>
          </cell>
        </row>
        <row r="2109">
          <cell r="WF2109" t="str">
            <v>MEZ-ARG.CO2</v>
          </cell>
          <cell r="WG2109">
            <v>1.8</v>
          </cell>
          <cell r="WH2109">
            <v>4</v>
          </cell>
          <cell r="WI2109">
            <v>1</v>
          </cell>
          <cell r="WK2109">
            <v>0.72435582280029431</v>
          </cell>
          <cell r="WL2109">
            <v>0.25</v>
          </cell>
        </row>
        <row r="2110">
          <cell r="WF2110" t="str">
            <v>MIC-300.137</v>
          </cell>
          <cell r="WG2110">
            <v>1</v>
          </cell>
          <cell r="WH2110">
            <v>1</v>
          </cell>
          <cell r="WI2110">
            <v>1</v>
          </cell>
          <cell r="WK2110">
            <v>0</v>
          </cell>
          <cell r="WL2110">
            <v>0.05</v>
          </cell>
        </row>
        <row r="2111">
          <cell r="WF2111" t="str">
            <v>MICRO-SWICH-M11</v>
          </cell>
          <cell r="WG2111">
            <v>1.5</v>
          </cell>
          <cell r="WH2111">
            <v>2</v>
          </cell>
          <cell r="WI2111">
            <v>1</v>
          </cell>
          <cell r="WK2111">
            <v>0.47140452079103173</v>
          </cell>
          <cell r="WL2111">
            <v>0.1</v>
          </cell>
        </row>
        <row r="2112">
          <cell r="WF2112" t="str">
            <v>MIC-SWI.XCKJ.167.240V</v>
          </cell>
          <cell r="WG2112">
            <v>2</v>
          </cell>
          <cell r="WH2112">
            <v>3</v>
          </cell>
          <cell r="WI2112">
            <v>1</v>
          </cell>
          <cell r="WK2112">
            <v>0.5</v>
          </cell>
          <cell r="WL2112">
            <v>0.25</v>
          </cell>
        </row>
        <row r="2113">
          <cell r="WF2113" t="str">
            <v>MOD-32E.24VCC</v>
          </cell>
          <cell r="WG2113">
            <v>6</v>
          </cell>
          <cell r="WH2113">
            <v>6</v>
          </cell>
          <cell r="WI2113">
            <v>6</v>
          </cell>
          <cell r="WK2113">
            <v>0</v>
          </cell>
          <cell r="WL2113">
            <v>0.05</v>
          </cell>
        </row>
        <row r="2114">
          <cell r="WF2114" t="str">
            <v>MOD-32S.24VCC</v>
          </cell>
          <cell r="WG2114">
            <v>4</v>
          </cell>
          <cell r="WH2114">
            <v>4</v>
          </cell>
          <cell r="WI2114">
            <v>4</v>
          </cell>
          <cell r="WK2114">
            <v>0</v>
          </cell>
          <cell r="WL2114">
            <v>0.05</v>
          </cell>
        </row>
        <row r="2115">
          <cell r="WF2115" t="str">
            <v>MOD-COM.ETH</v>
          </cell>
          <cell r="WG2115">
            <v>1</v>
          </cell>
          <cell r="WH2115">
            <v>1</v>
          </cell>
          <cell r="WI2115">
            <v>1</v>
          </cell>
          <cell r="WK2115">
            <v>0</v>
          </cell>
          <cell r="WL2115">
            <v>0.1</v>
          </cell>
        </row>
        <row r="2116">
          <cell r="WF2116" t="str">
            <v>MOD-DIG-32-ENT</v>
          </cell>
          <cell r="WG2116">
            <v>1</v>
          </cell>
          <cell r="WH2116">
            <v>1</v>
          </cell>
          <cell r="WI2116">
            <v>1</v>
          </cell>
          <cell r="WK2116">
            <v>0</v>
          </cell>
          <cell r="WL2116">
            <v>0.1</v>
          </cell>
        </row>
        <row r="2117">
          <cell r="WF2117" t="str">
            <v>MON-SEN.WG4A-BR</v>
          </cell>
          <cell r="WG2117">
            <v>14.5</v>
          </cell>
          <cell r="WH2117">
            <v>26</v>
          </cell>
          <cell r="WI2117">
            <v>3</v>
          </cell>
          <cell r="WK2117">
            <v>1.1216176529165927</v>
          </cell>
          <cell r="WL2117">
            <v>0.1</v>
          </cell>
        </row>
        <row r="2118">
          <cell r="WF2118" t="str">
            <v>MON-WHI.WG1-4B-4</v>
          </cell>
          <cell r="WG2118">
            <v>5</v>
          </cell>
          <cell r="WH2118">
            <v>5</v>
          </cell>
          <cell r="WI2118">
            <v>5</v>
          </cell>
          <cell r="WK2118">
            <v>0</v>
          </cell>
          <cell r="WL2118">
            <v>0.05</v>
          </cell>
        </row>
        <row r="2119">
          <cell r="WF2119" t="str">
            <v>MOR-VER.1"</v>
          </cell>
          <cell r="WG2119">
            <v>1.6666666666666667</v>
          </cell>
          <cell r="WH2119">
            <v>2</v>
          </cell>
          <cell r="WI2119">
            <v>1</v>
          </cell>
          <cell r="WK2119">
            <v>0.30983866769659324</v>
          </cell>
          <cell r="WL2119">
            <v>0.3</v>
          </cell>
        </row>
        <row r="2120">
          <cell r="WF2120" t="str">
            <v>MOR-VER.1.5.YALE</v>
          </cell>
          <cell r="WG2120">
            <v>1</v>
          </cell>
          <cell r="WH2120">
            <v>1</v>
          </cell>
          <cell r="WI2120">
            <v>1</v>
          </cell>
          <cell r="WK2120">
            <v>0</v>
          </cell>
          <cell r="WL2120">
            <v>0.15</v>
          </cell>
        </row>
        <row r="2121">
          <cell r="WF2121" t="str">
            <v>MOS-55M.</v>
          </cell>
          <cell r="WG2121">
            <v>4</v>
          </cell>
          <cell r="WH2121">
            <v>7</v>
          </cell>
          <cell r="WI2121">
            <v>1</v>
          </cell>
          <cell r="WK2121">
            <v>1.0606601717798212</v>
          </cell>
          <cell r="WL2121">
            <v>0.1</v>
          </cell>
        </row>
        <row r="2122">
          <cell r="WF2122" t="str">
            <v>MOS-SEG.TIPOD</v>
          </cell>
          <cell r="WG2122">
            <v>8</v>
          </cell>
          <cell r="WH2122">
            <v>19</v>
          </cell>
          <cell r="WI2122">
            <v>2</v>
          </cell>
          <cell r="WK2122">
            <v>0.9409658158863512</v>
          </cell>
          <cell r="WL2122">
            <v>0.2</v>
          </cell>
        </row>
        <row r="2123">
          <cell r="WF2123" t="str">
            <v>MOT-10H.64RPM.R87</v>
          </cell>
          <cell r="WG2123">
            <v>1</v>
          </cell>
          <cell r="WH2123">
            <v>1</v>
          </cell>
          <cell r="WI2123">
            <v>1</v>
          </cell>
          <cell r="WK2123">
            <v>0</v>
          </cell>
          <cell r="WL2123">
            <v>0.05</v>
          </cell>
        </row>
        <row r="2124">
          <cell r="WF2124" t="str">
            <v>MOT-10H.R87</v>
          </cell>
          <cell r="WG2124">
            <v>1</v>
          </cell>
          <cell r="WH2124">
            <v>1</v>
          </cell>
          <cell r="WI2124">
            <v>1</v>
          </cell>
          <cell r="WK2124">
            <v>0</v>
          </cell>
          <cell r="WL2124">
            <v>0.15</v>
          </cell>
        </row>
        <row r="2125">
          <cell r="WF2125" t="str">
            <v>MOT-10H.R97</v>
          </cell>
          <cell r="WG2125">
            <v>1</v>
          </cell>
          <cell r="WH2125">
            <v>1</v>
          </cell>
          <cell r="WI2125">
            <v>1</v>
          </cell>
          <cell r="WK2125">
            <v>0</v>
          </cell>
          <cell r="WL2125">
            <v>0.05</v>
          </cell>
        </row>
        <row r="2126">
          <cell r="WF2126" t="str">
            <v>MOT-150.252</v>
          </cell>
          <cell r="WG2126">
            <v>1</v>
          </cell>
          <cell r="WH2126">
            <v>1</v>
          </cell>
          <cell r="WI2126">
            <v>1</v>
          </cell>
          <cell r="WK2126">
            <v>0</v>
          </cell>
          <cell r="WL2126">
            <v>0.05</v>
          </cell>
        </row>
        <row r="2127">
          <cell r="WF2127" t="str">
            <v>MOT-150.MVE.1500</v>
          </cell>
          <cell r="WG2127">
            <v>1</v>
          </cell>
          <cell r="WH2127">
            <v>1</v>
          </cell>
          <cell r="WI2127">
            <v>1</v>
          </cell>
          <cell r="WK2127">
            <v>0</v>
          </cell>
          <cell r="WL2127">
            <v>0.15</v>
          </cell>
        </row>
        <row r="2128">
          <cell r="WF2128" t="str">
            <v>MOT-15H.64RPM</v>
          </cell>
          <cell r="WG2128">
            <v>1</v>
          </cell>
          <cell r="WH2128">
            <v>1</v>
          </cell>
          <cell r="WI2128">
            <v>1</v>
          </cell>
          <cell r="WK2128">
            <v>0</v>
          </cell>
          <cell r="WL2128">
            <v>0.05</v>
          </cell>
        </row>
        <row r="2129">
          <cell r="WF2129" t="str">
            <v>MOT-1HP.155</v>
          </cell>
          <cell r="WG2129">
            <v>2</v>
          </cell>
          <cell r="WH2129">
            <v>2</v>
          </cell>
          <cell r="WI2129">
            <v>2</v>
          </cell>
          <cell r="WK2129">
            <v>0</v>
          </cell>
          <cell r="WL2129">
            <v>0.05</v>
          </cell>
        </row>
        <row r="2130">
          <cell r="WF2130" t="str">
            <v>MOT-1HP.88RPM</v>
          </cell>
          <cell r="WG2130">
            <v>1.2</v>
          </cell>
          <cell r="WH2130">
            <v>2</v>
          </cell>
          <cell r="WI2130">
            <v>1</v>
          </cell>
          <cell r="WK2130">
            <v>0.37267799624996489</v>
          </cell>
          <cell r="WL2130">
            <v>0.25</v>
          </cell>
        </row>
        <row r="2131">
          <cell r="WF2131" t="str">
            <v>MOT-1HP.91RPM</v>
          </cell>
          <cell r="WG2131">
            <v>1</v>
          </cell>
          <cell r="WH2131">
            <v>1</v>
          </cell>
          <cell r="WI2131">
            <v>1</v>
          </cell>
          <cell r="WK2131">
            <v>0</v>
          </cell>
          <cell r="WL2131">
            <v>0.05</v>
          </cell>
        </row>
        <row r="2132">
          <cell r="WF2132" t="str">
            <v>MOT-1HP.DRN80M4</v>
          </cell>
          <cell r="WG2132">
            <v>1</v>
          </cell>
          <cell r="WH2132">
            <v>1</v>
          </cell>
          <cell r="WI2132">
            <v>1</v>
          </cell>
          <cell r="WK2132">
            <v>0</v>
          </cell>
          <cell r="WL2132">
            <v>0.05</v>
          </cell>
        </row>
        <row r="2133">
          <cell r="WF2133" t="str">
            <v>MOT-1HP.R37DRN80M4</v>
          </cell>
          <cell r="WG2133">
            <v>2</v>
          </cell>
          <cell r="WH2133">
            <v>2</v>
          </cell>
          <cell r="WI2133">
            <v>2</v>
          </cell>
          <cell r="WK2133">
            <v>0</v>
          </cell>
          <cell r="WL2133">
            <v>0.2</v>
          </cell>
        </row>
        <row r="2134">
          <cell r="WF2134" t="str">
            <v>MOT-1HP.SA57DRN80M4</v>
          </cell>
          <cell r="WG2134">
            <v>1</v>
          </cell>
          <cell r="WH2134">
            <v>1</v>
          </cell>
          <cell r="WI2134">
            <v>1</v>
          </cell>
          <cell r="WK2134">
            <v>0</v>
          </cell>
          <cell r="WL2134">
            <v>0.05</v>
          </cell>
        </row>
        <row r="2135">
          <cell r="WF2135" t="str">
            <v>MOT-20H.18IE3</v>
          </cell>
          <cell r="WG2135">
            <v>2</v>
          </cell>
          <cell r="WH2135">
            <v>3</v>
          </cell>
          <cell r="WI2135">
            <v>1</v>
          </cell>
          <cell r="WK2135">
            <v>0.5</v>
          </cell>
          <cell r="WL2135">
            <v>0.15</v>
          </cell>
        </row>
        <row r="2136">
          <cell r="WF2136" t="str">
            <v>MOT-2HP.86RPM</v>
          </cell>
          <cell r="WG2136">
            <v>2</v>
          </cell>
          <cell r="WH2136">
            <v>2</v>
          </cell>
          <cell r="WI2136">
            <v>2</v>
          </cell>
          <cell r="WK2136">
            <v>0</v>
          </cell>
          <cell r="WL2136">
            <v>0.05</v>
          </cell>
        </row>
        <row r="2137">
          <cell r="WF2137" t="str">
            <v>MOT-350.7.4HP</v>
          </cell>
          <cell r="WG2137">
            <v>1</v>
          </cell>
          <cell r="WH2137">
            <v>1</v>
          </cell>
          <cell r="WI2137">
            <v>1</v>
          </cell>
          <cell r="WK2137">
            <v>0</v>
          </cell>
          <cell r="WL2137">
            <v>0.05</v>
          </cell>
        </row>
        <row r="2138">
          <cell r="WF2138" t="str">
            <v>MOT-3HP.55RPM.R67</v>
          </cell>
          <cell r="WG2138">
            <v>1</v>
          </cell>
          <cell r="WH2138">
            <v>1</v>
          </cell>
          <cell r="WI2138">
            <v>1</v>
          </cell>
          <cell r="WK2138">
            <v>0</v>
          </cell>
          <cell r="WL2138">
            <v>0.05</v>
          </cell>
        </row>
        <row r="2139">
          <cell r="WF2139" t="str">
            <v>MOT-3HP.65RPM.</v>
          </cell>
          <cell r="WG2139">
            <v>2</v>
          </cell>
          <cell r="WH2139">
            <v>3</v>
          </cell>
          <cell r="WI2139">
            <v>1</v>
          </cell>
          <cell r="WK2139">
            <v>0.5</v>
          </cell>
          <cell r="WL2139">
            <v>0.15</v>
          </cell>
        </row>
        <row r="2140">
          <cell r="WF2140" t="str">
            <v>MOT-45R.FA3</v>
          </cell>
          <cell r="WG2140">
            <v>2</v>
          </cell>
          <cell r="WH2140">
            <v>2</v>
          </cell>
          <cell r="WI2140">
            <v>2</v>
          </cell>
          <cell r="WK2140">
            <v>0</v>
          </cell>
          <cell r="WL2140">
            <v>0.05</v>
          </cell>
        </row>
        <row r="2141">
          <cell r="WF2141" t="str">
            <v>MOT-4HP.58RPM</v>
          </cell>
          <cell r="WG2141">
            <v>1</v>
          </cell>
          <cell r="WH2141">
            <v>1</v>
          </cell>
          <cell r="WI2141">
            <v>1</v>
          </cell>
          <cell r="WK2141">
            <v>0</v>
          </cell>
          <cell r="WL2141">
            <v>0.05</v>
          </cell>
        </row>
        <row r="2142">
          <cell r="WF2142" t="str">
            <v>MOT-4HP.61R</v>
          </cell>
          <cell r="WG2142">
            <v>1</v>
          </cell>
          <cell r="WH2142">
            <v>1</v>
          </cell>
          <cell r="WI2142">
            <v>1</v>
          </cell>
          <cell r="WK2142">
            <v>0</v>
          </cell>
          <cell r="WL2142">
            <v>0.1</v>
          </cell>
        </row>
        <row r="2143">
          <cell r="WF2143" t="str">
            <v>MOT-4HP.R67</v>
          </cell>
          <cell r="WG2143">
            <v>2</v>
          </cell>
          <cell r="WH2143">
            <v>2</v>
          </cell>
          <cell r="WI2143">
            <v>2</v>
          </cell>
          <cell r="WK2143">
            <v>0</v>
          </cell>
          <cell r="WL2143">
            <v>0.05</v>
          </cell>
        </row>
        <row r="2144">
          <cell r="WF2144" t="str">
            <v>MOT-4HP.R77DRN100L4</v>
          </cell>
          <cell r="WG2144">
            <v>1</v>
          </cell>
          <cell r="WH2144">
            <v>1</v>
          </cell>
          <cell r="WI2144">
            <v>1</v>
          </cell>
          <cell r="WK2144">
            <v>0</v>
          </cell>
          <cell r="WL2144">
            <v>0.05</v>
          </cell>
        </row>
        <row r="2145">
          <cell r="WF2145" t="str">
            <v>MOT-5HP.88RPM</v>
          </cell>
          <cell r="WG2145">
            <v>1</v>
          </cell>
          <cell r="WH2145">
            <v>1</v>
          </cell>
          <cell r="WI2145">
            <v>1</v>
          </cell>
          <cell r="WK2145">
            <v>0</v>
          </cell>
          <cell r="WL2145">
            <v>0.05</v>
          </cell>
        </row>
        <row r="2146">
          <cell r="WF2146" t="str">
            <v>MOT-5HP.R77</v>
          </cell>
          <cell r="WG2146">
            <v>1</v>
          </cell>
          <cell r="WH2146">
            <v>1</v>
          </cell>
          <cell r="WI2146">
            <v>1</v>
          </cell>
          <cell r="WK2146">
            <v>0</v>
          </cell>
          <cell r="WL2146">
            <v>0.05</v>
          </cell>
        </row>
        <row r="2147">
          <cell r="WF2147" t="str">
            <v>MOT-60H.1800</v>
          </cell>
          <cell r="WG2147">
            <v>1</v>
          </cell>
          <cell r="WH2147">
            <v>1</v>
          </cell>
          <cell r="WI2147">
            <v>1</v>
          </cell>
          <cell r="WK2147">
            <v>0</v>
          </cell>
          <cell r="WL2147">
            <v>0.05</v>
          </cell>
        </row>
        <row r="2148">
          <cell r="WF2148" t="str">
            <v>MOT-61R.R67</v>
          </cell>
          <cell r="WG2148">
            <v>1</v>
          </cell>
          <cell r="WH2148">
            <v>1</v>
          </cell>
          <cell r="WI2148">
            <v>1</v>
          </cell>
          <cell r="WK2148">
            <v>0</v>
          </cell>
          <cell r="WL2148">
            <v>0.2</v>
          </cell>
        </row>
        <row r="2149">
          <cell r="WF2149" t="str">
            <v>MOT-76H.R87</v>
          </cell>
          <cell r="WG2149">
            <v>1</v>
          </cell>
          <cell r="WH2149">
            <v>1</v>
          </cell>
          <cell r="WI2149">
            <v>1</v>
          </cell>
          <cell r="WK2149">
            <v>0</v>
          </cell>
          <cell r="WL2149">
            <v>0.1</v>
          </cell>
        </row>
        <row r="2150">
          <cell r="WF2150" t="str">
            <v>MOT-92R.3HP</v>
          </cell>
          <cell r="WG2150">
            <v>1</v>
          </cell>
          <cell r="WH2150">
            <v>1</v>
          </cell>
          <cell r="WI2150">
            <v>1</v>
          </cell>
          <cell r="WK2150">
            <v>0</v>
          </cell>
          <cell r="WL2150">
            <v>0.05</v>
          </cell>
        </row>
        <row r="2151">
          <cell r="WF2151" t="str">
            <v>MOT-93R.7.4HP</v>
          </cell>
          <cell r="WG2151">
            <v>1</v>
          </cell>
          <cell r="WH2151">
            <v>1</v>
          </cell>
          <cell r="WI2151">
            <v>1</v>
          </cell>
          <cell r="WK2151">
            <v>0</v>
          </cell>
          <cell r="WL2151">
            <v>0.05</v>
          </cell>
        </row>
        <row r="2152">
          <cell r="WF2152" t="str">
            <v>MOT-ANT.7.5.1800</v>
          </cell>
          <cell r="WG2152">
            <v>1.75</v>
          </cell>
          <cell r="WH2152">
            <v>3</v>
          </cell>
          <cell r="WI2152">
            <v>1</v>
          </cell>
          <cell r="WK2152">
            <v>0.54710120443219323</v>
          </cell>
          <cell r="WL2152">
            <v>0.2</v>
          </cell>
        </row>
        <row r="2153">
          <cell r="WF2153" t="str">
            <v>MOT-ANT.75H</v>
          </cell>
          <cell r="WG2153">
            <v>1</v>
          </cell>
          <cell r="WH2153">
            <v>1</v>
          </cell>
          <cell r="WI2153">
            <v>1</v>
          </cell>
          <cell r="WK2153">
            <v>0</v>
          </cell>
          <cell r="WL2153">
            <v>0.15</v>
          </cell>
        </row>
        <row r="2154">
          <cell r="WF2154" t="str">
            <v>MOT-DEW.4887</v>
          </cell>
          <cell r="WG2154">
            <v>1.5</v>
          </cell>
          <cell r="WH2154">
            <v>3</v>
          </cell>
          <cell r="WI2154">
            <v>1</v>
          </cell>
          <cell r="WK2154">
            <v>0.50395263067896956</v>
          </cell>
          <cell r="WL2154">
            <v>0.4</v>
          </cell>
        </row>
        <row r="2155">
          <cell r="WF2155" t="str">
            <v>MOT-FAF.SEW</v>
          </cell>
          <cell r="WG2155">
            <v>1</v>
          </cell>
          <cell r="WH2155">
            <v>1</v>
          </cell>
          <cell r="WI2155">
            <v>1</v>
          </cell>
          <cell r="WK2155">
            <v>0</v>
          </cell>
          <cell r="WL2155">
            <v>0.05</v>
          </cell>
        </row>
        <row r="2156">
          <cell r="WF2156" t="str">
            <v>MOT-FRE.R67DRN90S4/BE2</v>
          </cell>
          <cell r="WG2156">
            <v>1</v>
          </cell>
          <cell r="WH2156">
            <v>1</v>
          </cell>
          <cell r="WI2156">
            <v>1</v>
          </cell>
          <cell r="WK2156">
            <v>0</v>
          </cell>
          <cell r="WL2156">
            <v>0.15</v>
          </cell>
        </row>
        <row r="2157">
          <cell r="WF2157" t="str">
            <v>MOT-MVE.2400</v>
          </cell>
          <cell r="WG2157">
            <v>2</v>
          </cell>
          <cell r="WH2157">
            <v>2</v>
          </cell>
          <cell r="WI2157">
            <v>2</v>
          </cell>
          <cell r="WK2157">
            <v>0</v>
          </cell>
          <cell r="WL2157">
            <v>0.05</v>
          </cell>
        </row>
        <row r="2158">
          <cell r="WF2158" t="str">
            <v>MOT-R77.FRE</v>
          </cell>
          <cell r="WG2158">
            <v>1</v>
          </cell>
          <cell r="WH2158">
            <v>1</v>
          </cell>
          <cell r="WI2158">
            <v>1</v>
          </cell>
          <cell r="WK2158">
            <v>0</v>
          </cell>
          <cell r="WL2158">
            <v>0.1</v>
          </cell>
        </row>
        <row r="2159">
          <cell r="WF2159" t="str">
            <v>MOT-R87.5HP</v>
          </cell>
          <cell r="WG2159">
            <v>1</v>
          </cell>
          <cell r="WH2159">
            <v>1</v>
          </cell>
          <cell r="WI2159">
            <v>1</v>
          </cell>
          <cell r="WK2159">
            <v>0</v>
          </cell>
          <cell r="WL2159">
            <v>0.1</v>
          </cell>
        </row>
        <row r="2160">
          <cell r="WF2160" t="str">
            <v>MOTRE-1.0HP-29</v>
          </cell>
          <cell r="WG2160">
            <v>2</v>
          </cell>
          <cell r="WH2160">
            <v>4</v>
          </cell>
          <cell r="WI2160">
            <v>1</v>
          </cell>
          <cell r="WK2160">
            <v>0.57735026918962573</v>
          </cell>
          <cell r="WL2160">
            <v>0.35</v>
          </cell>
        </row>
        <row r="2161">
          <cell r="WF2161" t="str">
            <v>MOTRE-15HP-101D</v>
          </cell>
          <cell r="WG2161">
            <v>1</v>
          </cell>
          <cell r="WH2161">
            <v>1</v>
          </cell>
          <cell r="WI2161">
            <v>1</v>
          </cell>
          <cell r="WK2161">
            <v>0</v>
          </cell>
          <cell r="WL2161">
            <v>0.05</v>
          </cell>
        </row>
        <row r="2162">
          <cell r="WF2162" t="str">
            <v>MOTRE-1HP-104</v>
          </cell>
          <cell r="WG2162">
            <v>1</v>
          </cell>
          <cell r="WH2162">
            <v>1</v>
          </cell>
          <cell r="WI2162">
            <v>1</v>
          </cell>
          <cell r="WK2162">
            <v>0</v>
          </cell>
          <cell r="WL2162">
            <v>0.2</v>
          </cell>
        </row>
        <row r="2163">
          <cell r="WF2163" t="str">
            <v>MOT-RED.R87</v>
          </cell>
          <cell r="WG2163">
            <v>1</v>
          </cell>
          <cell r="WH2163">
            <v>1</v>
          </cell>
          <cell r="WI2163">
            <v>1</v>
          </cell>
          <cell r="WK2163">
            <v>0</v>
          </cell>
          <cell r="WL2163">
            <v>0.05</v>
          </cell>
        </row>
        <row r="2164">
          <cell r="WF2164" t="str">
            <v>MOT-RPM.54H</v>
          </cell>
          <cell r="WG2164">
            <v>1</v>
          </cell>
          <cell r="WH2164">
            <v>1</v>
          </cell>
          <cell r="WI2164">
            <v>1</v>
          </cell>
          <cell r="WK2164">
            <v>0</v>
          </cell>
          <cell r="WL2164">
            <v>0.05</v>
          </cell>
        </row>
        <row r="2165">
          <cell r="WF2165" t="str">
            <v>MOT-RPM.63H</v>
          </cell>
          <cell r="WG2165">
            <v>4</v>
          </cell>
          <cell r="WH2165">
            <v>4</v>
          </cell>
          <cell r="WI2165">
            <v>4</v>
          </cell>
          <cell r="WK2165">
            <v>0</v>
          </cell>
          <cell r="WL2165">
            <v>0.05</v>
          </cell>
        </row>
        <row r="2166">
          <cell r="WF2166" t="str">
            <v>MOT-RPM.R57</v>
          </cell>
          <cell r="WG2166">
            <v>1.3333333333333333</v>
          </cell>
          <cell r="WH2166">
            <v>2</v>
          </cell>
          <cell r="WI2166">
            <v>1</v>
          </cell>
          <cell r="WK2166">
            <v>0.43301270189221941</v>
          </cell>
          <cell r="WL2166">
            <v>0.15</v>
          </cell>
        </row>
        <row r="2167">
          <cell r="WF2167" t="str">
            <v>MOT-RPM.R97</v>
          </cell>
          <cell r="WG2167">
            <v>1</v>
          </cell>
          <cell r="WH2167">
            <v>1</v>
          </cell>
          <cell r="WI2167">
            <v>1</v>
          </cell>
          <cell r="WK2167">
            <v>0</v>
          </cell>
          <cell r="WL2167">
            <v>0.05</v>
          </cell>
        </row>
        <row r="2168">
          <cell r="WF2168" t="str">
            <v>MOT-SEW.R87</v>
          </cell>
          <cell r="WG2168">
            <v>2</v>
          </cell>
          <cell r="WH2168">
            <v>2</v>
          </cell>
          <cell r="WI2168">
            <v>2</v>
          </cell>
          <cell r="WK2168">
            <v>0</v>
          </cell>
          <cell r="WL2168">
            <v>0.05</v>
          </cell>
        </row>
        <row r="2169">
          <cell r="WF2169" t="str">
            <v>MUJ-MON.TB2517</v>
          </cell>
          <cell r="WG2169">
            <v>3</v>
          </cell>
          <cell r="WH2169">
            <v>6</v>
          </cell>
          <cell r="WI2169">
            <v>1</v>
          </cell>
          <cell r="WK2169">
            <v>0.72008229982309568</v>
          </cell>
          <cell r="WL2169">
            <v>0.2</v>
          </cell>
        </row>
        <row r="2170">
          <cell r="WF2170" t="str">
            <v>MUL-PAR.6SAL</v>
          </cell>
          <cell r="WG2170">
            <v>1</v>
          </cell>
          <cell r="WH2170">
            <v>1</v>
          </cell>
          <cell r="WI2170">
            <v>1</v>
          </cell>
          <cell r="WK2170">
            <v>0</v>
          </cell>
          <cell r="WL2170">
            <v>0.1</v>
          </cell>
        </row>
        <row r="2171">
          <cell r="WF2171" t="str">
            <v>NIP-1 1/2X100MM</v>
          </cell>
          <cell r="WG2171">
            <v>4</v>
          </cell>
          <cell r="WH2171">
            <v>7</v>
          </cell>
          <cell r="WI2171">
            <v>1</v>
          </cell>
          <cell r="WK2171">
            <v>1.0606601717798212</v>
          </cell>
          <cell r="WL2171">
            <v>0.1</v>
          </cell>
        </row>
        <row r="2172">
          <cell r="WF2172" t="str">
            <v>NIP-1 1/4X190</v>
          </cell>
          <cell r="WG2172">
            <v>14</v>
          </cell>
          <cell r="WH2172">
            <v>14</v>
          </cell>
          <cell r="WI2172">
            <v>14</v>
          </cell>
          <cell r="WK2172">
            <v>0</v>
          </cell>
          <cell r="WL2172">
            <v>0.05</v>
          </cell>
        </row>
        <row r="2173">
          <cell r="WF2173" t="str">
            <v>NIP-11/2X65AC</v>
          </cell>
          <cell r="WG2173">
            <v>18.555555555555557</v>
          </cell>
          <cell r="WH2173">
            <v>53</v>
          </cell>
          <cell r="WI2173">
            <v>2</v>
          </cell>
          <cell r="WK2173">
            <v>1.1419908977679367</v>
          </cell>
          <cell r="WL2173">
            <v>0.45</v>
          </cell>
        </row>
        <row r="2174">
          <cell r="WF2174" t="str">
            <v>NIP-1X127MM-GAL</v>
          </cell>
          <cell r="WG2174">
            <v>2</v>
          </cell>
          <cell r="WH2174">
            <v>2</v>
          </cell>
          <cell r="WI2174">
            <v>2</v>
          </cell>
          <cell r="WK2174">
            <v>0</v>
          </cell>
          <cell r="WL2174">
            <v>0.05</v>
          </cell>
        </row>
        <row r="2175">
          <cell r="WF2175" t="str">
            <v>NIP-1X190MM-GAL</v>
          </cell>
          <cell r="WG2175">
            <v>2</v>
          </cell>
          <cell r="WH2175">
            <v>2</v>
          </cell>
          <cell r="WI2175">
            <v>2</v>
          </cell>
          <cell r="WK2175">
            <v>0</v>
          </cell>
          <cell r="WL2175">
            <v>0.05</v>
          </cell>
        </row>
        <row r="2176">
          <cell r="WF2176" t="str">
            <v>NIP-1X3.AC</v>
          </cell>
          <cell r="WG2176">
            <v>15.4</v>
          </cell>
          <cell r="WH2176">
            <v>27</v>
          </cell>
          <cell r="WI2176">
            <v>1</v>
          </cell>
          <cell r="WK2176">
            <v>0.60323242402564115</v>
          </cell>
          <cell r="WL2176">
            <v>0.25</v>
          </cell>
        </row>
        <row r="2177">
          <cell r="WF2177" t="str">
            <v>NIP-220.1.1/2.AC</v>
          </cell>
          <cell r="WG2177">
            <v>4</v>
          </cell>
          <cell r="WH2177">
            <v>4</v>
          </cell>
          <cell r="WI2177">
            <v>4</v>
          </cell>
          <cell r="WK2177">
            <v>0</v>
          </cell>
          <cell r="WL2177">
            <v>0.05</v>
          </cell>
        </row>
        <row r="2178">
          <cell r="WF2178" t="str">
            <v>NIP-AC-1X50</v>
          </cell>
          <cell r="WG2178">
            <v>1.75</v>
          </cell>
          <cell r="WH2178">
            <v>3</v>
          </cell>
          <cell r="WI2178">
            <v>1</v>
          </cell>
          <cell r="WK2178">
            <v>0.54710120443219323</v>
          </cell>
          <cell r="WL2178">
            <v>0.2</v>
          </cell>
        </row>
        <row r="2179">
          <cell r="WF2179" t="str">
            <v>NIP-ACE.1X50</v>
          </cell>
          <cell r="WG2179">
            <v>3.1666666666666665</v>
          </cell>
          <cell r="WH2179">
            <v>7</v>
          </cell>
          <cell r="WI2179">
            <v>1</v>
          </cell>
          <cell r="WK2179">
            <v>0.67483454420314137</v>
          </cell>
          <cell r="WL2179">
            <v>0.3</v>
          </cell>
        </row>
        <row r="2180">
          <cell r="WF2180" t="str">
            <v>NIP-ACE.3/4.60M</v>
          </cell>
          <cell r="WG2180">
            <v>1.5</v>
          </cell>
          <cell r="WH2180">
            <v>2</v>
          </cell>
          <cell r="WI2180">
            <v>1</v>
          </cell>
          <cell r="WK2180">
            <v>0.47140452079103173</v>
          </cell>
          <cell r="WL2180">
            <v>0.1</v>
          </cell>
        </row>
        <row r="2181">
          <cell r="WF2181" t="str">
            <v>NIP-ACE-4"X4 1/</v>
          </cell>
          <cell r="WG2181">
            <v>1</v>
          </cell>
          <cell r="WH2181">
            <v>1</v>
          </cell>
          <cell r="WI2181">
            <v>1</v>
          </cell>
          <cell r="WK2181">
            <v>0</v>
          </cell>
          <cell r="WL2181">
            <v>0.05</v>
          </cell>
        </row>
        <row r="2182">
          <cell r="WF2182" t="str">
            <v>NIP-GAL-1 1/2X1</v>
          </cell>
          <cell r="WG2182">
            <v>5.25</v>
          </cell>
          <cell r="WH2182">
            <v>12</v>
          </cell>
          <cell r="WI2182">
            <v>2</v>
          </cell>
          <cell r="WK2182">
            <v>0.89847439352920033</v>
          </cell>
          <cell r="WL2182">
            <v>0.2</v>
          </cell>
        </row>
        <row r="2183">
          <cell r="WF2183" t="str">
            <v>NIP-INO.1/2</v>
          </cell>
          <cell r="WG2183">
            <v>1.5</v>
          </cell>
          <cell r="WH2183">
            <v>2</v>
          </cell>
          <cell r="WI2183">
            <v>1</v>
          </cell>
          <cell r="WK2183">
            <v>0.47140452079103173</v>
          </cell>
          <cell r="WL2183">
            <v>0.1</v>
          </cell>
        </row>
        <row r="2184">
          <cell r="WF2184" t="str">
            <v>NIP-INO.80M</v>
          </cell>
          <cell r="WG2184">
            <v>6</v>
          </cell>
          <cell r="WH2184">
            <v>6</v>
          </cell>
          <cell r="WI2184">
            <v>6</v>
          </cell>
          <cell r="WK2184">
            <v>0</v>
          </cell>
          <cell r="WL2184">
            <v>0.05</v>
          </cell>
        </row>
        <row r="2185">
          <cell r="WF2185" t="str">
            <v>NIP-INO-1</v>
          </cell>
          <cell r="WG2185">
            <v>1.5</v>
          </cell>
          <cell r="WH2185">
            <v>2</v>
          </cell>
          <cell r="WI2185">
            <v>1</v>
          </cell>
          <cell r="WK2185">
            <v>0.47140452079103173</v>
          </cell>
          <cell r="WL2185">
            <v>0.1</v>
          </cell>
        </row>
        <row r="2186">
          <cell r="WF2186" t="str">
            <v>NIP-INX.SCH40X1/2X50</v>
          </cell>
          <cell r="WG2186">
            <v>8.5</v>
          </cell>
          <cell r="WH2186">
            <v>16</v>
          </cell>
          <cell r="WI2186">
            <v>1</v>
          </cell>
          <cell r="WK2186">
            <v>1.2478354962115545</v>
          </cell>
          <cell r="WL2186">
            <v>0.1</v>
          </cell>
        </row>
        <row r="2187">
          <cell r="WF2187" t="str">
            <v>NIP-NW2.7M5</v>
          </cell>
          <cell r="WG2187">
            <v>6</v>
          </cell>
          <cell r="WH2187">
            <v>6</v>
          </cell>
          <cell r="WI2187">
            <v>6</v>
          </cell>
          <cell r="WK2187">
            <v>0</v>
          </cell>
          <cell r="WL2187">
            <v>0.05</v>
          </cell>
        </row>
        <row r="2188">
          <cell r="WF2188" t="str">
            <v>NIP-S40.3/4</v>
          </cell>
          <cell r="WG2188">
            <v>2</v>
          </cell>
          <cell r="WH2188">
            <v>2</v>
          </cell>
          <cell r="WI2188">
            <v>2</v>
          </cell>
          <cell r="WK2188">
            <v>0</v>
          </cell>
          <cell r="WL2188">
            <v>0.05</v>
          </cell>
        </row>
        <row r="2189">
          <cell r="WF2189" t="str">
            <v>NIP-SCH.040</v>
          </cell>
          <cell r="WG2189">
            <v>3</v>
          </cell>
          <cell r="WH2189">
            <v>4</v>
          </cell>
          <cell r="WI2189">
            <v>2</v>
          </cell>
          <cell r="WK2189">
            <v>0.47140452079103173</v>
          </cell>
          <cell r="WL2189">
            <v>0.1</v>
          </cell>
        </row>
        <row r="2190">
          <cell r="WF2190" t="str">
            <v>NIP-SCH.40.1X50</v>
          </cell>
          <cell r="WG2190">
            <v>24</v>
          </cell>
          <cell r="WH2190">
            <v>24</v>
          </cell>
          <cell r="WI2190">
            <v>24</v>
          </cell>
          <cell r="WK2190">
            <v>0</v>
          </cell>
          <cell r="WL2190">
            <v>0.05</v>
          </cell>
        </row>
        <row r="2191">
          <cell r="WF2191" t="str">
            <v>NIP-SCH.40M</v>
          </cell>
          <cell r="WG2191">
            <v>4</v>
          </cell>
          <cell r="WH2191">
            <v>4</v>
          </cell>
          <cell r="WI2191">
            <v>4</v>
          </cell>
          <cell r="WK2191">
            <v>0</v>
          </cell>
          <cell r="WL2191">
            <v>0.05</v>
          </cell>
        </row>
        <row r="2192">
          <cell r="WF2192" t="str">
            <v>NIT-LIQ.INS</v>
          </cell>
          <cell r="WG2192">
            <v>33.833333333333336</v>
          </cell>
          <cell r="WH2192">
            <v>42</v>
          </cell>
          <cell r="WI2192">
            <v>18</v>
          </cell>
          <cell r="WK2192">
            <v>0.32028315353226544</v>
          </cell>
          <cell r="WL2192">
            <v>0.6</v>
          </cell>
        </row>
        <row r="2193">
          <cell r="WF2193" t="str">
            <v>NIV-ALU.X12</v>
          </cell>
          <cell r="WG2193">
            <v>2.6</v>
          </cell>
          <cell r="WH2193">
            <v>6</v>
          </cell>
          <cell r="WI2193">
            <v>1</v>
          </cell>
          <cell r="WK2193">
            <v>0.6332866171912036</v>
          </cell>
          <cell r="WL2193">
            <v>0.5</v>
          </cell>
        </row>
        <row r="2194">
          <cell r="WF2194" t="str">
            <v>NIV-MAG.X09</v>
          </cell>
          <cell r="WG2194">
            <v>2.0769230769230771</v>
          </cell>
          <cell r="WH2194">
            <v>8</v>
          </cell>
          <cell r="WI2194">
            <v>1</v>
          </cell>
          <cell r="WK2194">
            <v>1.1705305406886897</v>
          </cell>
          <cell r="WL2194">
            <v>0.65</v>
          </cell>
        </row>
        <row r="2195">
          <cell r="WF2195" t="str">
            <v>NOZ-12P.LA2</v>
          </cell>
          <cell r="WG2195">
            <v>1.875</v>
          </cell>
          <cell r="WH2195">
            <v>3</v>
          </cell>
          <cell r="WI2195">
            <v>1</v>
          </cell>
          <cell r="WK2195">
            <v>0.44507891221134943</v>
          </cell>
          <cell r="WL2195">
            <v>0.4</v>
          </cell>
        </row>
        <row r="2196">
          <cell r="WF2196" t="str">
            <v>NOZ-14S.LA2</v>
          </cell>
          <cell r="WG2196">
            <v>1.6923076923076923</v>
          </cell>
          <cell r="WH2196">
            <v>3</v>
          </cell>
          <cell r="WI2196">
            <v>1</v>
          </cell>
          <cell r="WK2196">
            <v>0.37252396524679526</v>
          </cell>
          <cell r="WL2196">
            <v>0.65</v>
          </cell>
        </row>
        <row r="2197">
          <cell r="WF2197" t="str">
            <v>NOZ-17S.LA2</v>
          </cell>
          <cell r="WG2197">
            <v>1.1666666666666667</v>
          </cell>
          <cell r="WH2197">
            <v>2</v>
          </cell>
          <cell r="WI2197">
            <v>1</v>
          </cell>
          <cell r="WK2197">
            <v>0.34992710611188271</v>
          </cell>
          <cell r="WL2197">
            <v>0.3</v>
          </cell>
        </row>
        <row r="2198">
          <cell r="WF2198" t="str">
            <v>NOZ-20S.LA2</v>
          </cell>
          <cell r="WG2198">
            <v>1</v>
          </cell>
          <cell r="WH2198">
            <v>1</v>
          </cell>
          <cell r="WI2198">
            <v>1</v>
          </cell>
          <cell r="WK2198">
            <v>0</v>
          </cell>
          <cell r="WL2198">
            <v>0.2</v>
          </cell>
        </row>
        <row r="2199">
          <cell r="WF2199" t="str">
            <v>NOZ-23S.LA2</v>
          </cell>
          <cell r="WG2199">
            <v>1</v>
          </cell>
          <cell r="WH2199">
            <v>1</v>
          </cell>
          <cell r="WI2199">
            <v>1</v>
          </cell>
          <cell r="WK2199">
            <v>0</v>
          </cell>
          <cell r="WL2199">
            <v>0.15</v>
          </cell>
        </row>
        <row r="2200">
          <cell r="WF2200" t="str">
            <v>NOZ-27S.LA2</v>
          </cell>
          <cell r="WG2200">
            <v>1</v>
          </cell>
          <cell r="WH2200">
            <v>1</v>
          </cell>
          <cell r="WI2200">
            <v>1</v>
          </cell>
          <cell r="WK2200">
            <v>0</v>
          </cell>
          <cell r="WL2200">
            <v>0.1</v>
          </cell>
        </row>
        <row r="2201">
          <cell r="WF2201" t="str">
            <v>NOZ-352.280/124561</v>
          </cell>
          <cell r="WG2201">
            <v>1</v>
          </cell>
          <cell r="WH2201">
            <v>1</v>
          </cell>
          <cell r="WI2201">
            <v>1</v>
          </cell>
          <cell r="WK2201">
            <v>0</v>
          </cell>
          <cell r="WL2201">
            <v>0.1</v>
          </cell>
        </row>
        <row r="2202">
          <cell r="WF2202" t="str">
            <v>NOZ-5/8.1/8</v>
          </cell>
          <cell r="WG2202">
            <v>10.9</v>
          </cell>
          <cell r="WH2202">
            <v>38</v>
          </cell>
          <cell r="WI2202">
            <v>2</v>
          </cell>
          <cell r="WK2202">
            <v>0.70368574642579018</v>
          </cell>
          <cell r="WL2202">
            <v>1</v>
          </cell>
        </row>
        <row r="2203">
          <cell r="WF2203" t="str">
            <v>NOZ-50A.PLA</v>
          </cell>
          <cell r="WG2203">
            <v>1.5</v>
          </cell>
          <cell r="WH2203">
            <v>2</v>
          </cell>
          <cell r="WI2203">
            <v>1</v>
          </cell>
          <cell r="WK2203">
            <v>0.47140452079103173</v>
          </cell>
          <cell r="WL2203">
            <v>0.1</v>
          </cell>
        </row>
        <row r="2204">
          <cell r="WF2204" t="str">
            <v>NOZ-80A.PLA</v>
          </cell>
          <cell r="WG2204">
            <v>2.6</v>
          </cell>
          <cell r="WH2204">
            <v>4</v>
          </cell>
          <cell r="WI2204">
            <v>2</v>
          </cell>
          <cell r="WK2204">
            <v>0.34401045807689085</v>
          </cell>
          <cell r="WL2204">
            <v>0.25</v>
          </cell>
        </row>
        <row r="2205">
          <cell r="WF2205" t="str">
            <v>NOZ-D10.352281</v>
          </cell>
          <cell r="WG2205">
            <v>1.5</v>
          </cell>
          <cell r="WH2205">
            <v>2</v>
          </cell>
          <cell r="WI2205">
            <v>1</v>
          </cell>
          <cell r="WK2205">
            <v>0.38490017945975047</v>
          </cell>
          <cell r="WL2205">
            <v>0.2</v>
          </cell>
        </row>
        <row r="2206">
          <cell r="WF2206" t="str">
            <v>NOZ-D14.352283</v>
          </cell>
          <cell r="WG2206">
            <v>4</v>
          </cell>
          <cell r="WH2206">
            <v>9</v>
          </cell>
          <cell r="WI2206">
            <v>1</v>
          </cell>
          <cell r="WK2206">
            <v>1.0897247358851685</v>
          </cell>
          <cell r="WL2206">
            <v>0.15</v>
          </cell>
        </row>
        <row r="2207">
          <cell r="WF2207" t="str">
            <v>NOZ-D17.237501</v>
          </cell>
          <cell r="WG2207">
            <v>2</v>
          </cell>
          <cell r="WH2207">
            <v>2</v>
          </cell>
          <cell r="WI2207">
            <v>2</v>
          </cell>
          <cell r="WK2207">
            <v>0</v>
          </cell>
          <cell r="WL2207">
            <v>0.05</v>
          </cell>
        </row>
        <row r="2208">
          <cell r="WF2208" t="str">
            <v>NOZ-EAA.D.08.1324858</v>
          </cell>
          <cell r="WG2208">
            <v>1</v>
          </cell>
          <cell r="WH2208">
            <v>1</v>
          </cell>
          <cell r="WI2208">
            <v>1</v>
          </cell>
          <cell r="WK2208">
            <v>0</v>
          </cell>
          <cell r="WL2208">
            <v>0.05</v>
          </cell>
        </row>
        <row r="2209">
          <cell r="WF2209" t="str">
            <v>NOZ-EAU.D10</v>
          </cell>
          <cell r="WG2209">
            <v>1</v>
          </cell>
          <cell r="WH2209">
            <v>1</v>
          </cell>
          <cell r="WI2209">
            <v>1</v>
          </cell>
          <cell r="WK2209">
            <v>0</v>
          </cell>
          <cell r="WL2209">
            <v>0.1</v>
          </cell>
        </row>
        <row r="2210">
          <cell r="WF2210" t="str">
            <v>NOZ-EAU.D40</v>
          </cell>
          <cell r="WG2210">
            <v>1</v>
          </cell>
          <cell r="WH2210">
            <v>1</v>
          </cell>
          <cell r="WI2210">
            <v>1</v>
          </cell>
          <cell r="WK2210">
            <v>0</v>
          </cell>
          <cell r="WL2210">
            <v>0.05</v>
          </cell>
        </row>
        <row r="2211">
          <cell r="WF2211" t="str">
            <v>NOZ-EAU.D60</v>
          </cell>
          <cell r="WG2211">
            <v>1</v>
          </cell>
          <cell r="WH2211">
            <v>1</v>
          </cell>
          <cell r="WI2211">
            <v>1</v>
          </cell>
          <cell r="WK2211">
            <v>0</v>
          </cell>
          <cell r="WL2211">
            <v>0.05</v>
          </cell>
        </row>
        <row r="2212">
          <cell r="WF2212" t="str">
            <v>NOZ-EAV.LA2</v>
          </cell>
          <cell r="WG2212">
            <v>1</v>
          </cell>
          <cell r="WH2212">
            <v>1</v>
          </cell>
          <cell r="WI2212">
            <v>1</v>
          </cell>
          <cell r="WK2212">
            <v>0</v>
          </cell>
          <cell r="WL2212">
            <v>0.05</v>
          </cell>
        </row>
        <row r="2213">
          <cell r="WF2213" t="str">
            <v>NOZ-KX5.LA2</v>
          </cell>
          <cell r="WG2213">
            <v>1</v>
          </cell>
          <cell r="WH2213">
            <v>1</v>
          </cell>
          <cell r="WI2213">
            <v>1</v>
          </cell>
          <cell r="WK2213">
            <v>0</v>
          </cell>
          <cell r="WL2213">
            <v>0.05</v>
          </cell>
        </row>
        <row r="2214">
          <cell r="WF2214" t="str">
            <v>NOZ-TOB.5800</v>
          </cell>
          <cell r="WG2214">
            <v>6.666666666666667</v>
          </cell>
          <cell r="WH2214">
            <v>13</v>
          </cell>
          <cell r="WI2214">
            <v>3</v>
          </cell>
          <cell r="WK2214">
            <v>0.82613558209291515</v>
          </cell>
          <cell r="WL2214">
            <v>0.15</v>
          </cell>
        </row>
        <row r="2215">
          <cell r="WF2215" t="str">
            <v>NOZ-XPR.130</v>
          </cell>
          <cell r="WG2215">
            <v>3.4</v>
          </cell>
          <cell r="WH2215">
            <v>6</v>
          </cell>
          <cell r="WI2215">
            <v>1</v>
          </cell>
          <cell r="WK2215">
            <v>0.6098953339214036</v>
          </cell>
          <cell r="WL2215">
            <v>0.25</v>
          </cell>
        </row>
        <row r="2216">
          <cell r="WF2216" t="str">
            <v>NOZ-XPR.170</v>
          </cell>
          <cell r="WG2216">
            <v>4</v>
          </cell>
          <cell r="WH2216">
            <v>8</v>
          </cell>
          <cell r="WI2216">
            <v>2</v>
          </cell>
          <cell r="WK2216">
            <v>0.61237243569579447</v>
          </cell>
          <cell r="WL2216">
            <v>0.3</v>
          </cell>
        </row>
        <row r="2217">
          <cell r="WF2217" t="str">
            <v>NYL-2MM.X50MT</v>
          </cell>
          <cell r="WG2217">
            <v>1.6666666666666667</v>
          </cell>
          <cell r="WH2217">
            <v>4</v>
          </cell>
          <cell r="WI2217">
            <v>1</v>
          </cell>
          <cell r="WK2217">
            <v>0.72663608498339793</v>
          </cell>
          <cell r="WL2217">
            <v>0.3</v>
          </cell>
        </row>
        <row r="2218">
          <cell r="WF2218" t="str">
            <v>NYL-NEG.</v>
          </cell>
          <cell r="WG2218">
            <v>100</v>
          </cell>
          <cell r="WH2218">
            <v>100</v>
          </cell>
          <cell r="WI2218">
            <v>100</v>
          </cell>
          <cell r="WK2218">
            <v>0</v>
          </cell>
          <cell r="WL2218">
            <v>0.05</v>
          </cell>
        </row>
        <row r="2219">
          <cell r="WF2219" t="str">
            <v>OPT-QUA.1260822</v>
          </cell>
          <cell r="WG2219">
            <v>1</v>
          </cell>
          <cell r="WH2219">
            <v>1</v>
          </cell>
          <cell r="WI2219">
            <v>1</v>
          </cell>
          <cell r="WK2219">
            <v>0</v>
          </cell>
          <cell r="WL2219">
            <v>0.05</v>
          </cell>
        </row>
        <row r="2220">
          <cell r="WF2220" t="str">
            <v>ORE-CAM.PLTZ25</v>
          </cell>
          <cell r="WG2220">
            <v>7</v>
          </cell>
          <cell r="WH2220">
            <v>12</v>
          </cell>
          <cell r="WI2220">
            <v>6</v>
          </cell>
          <cell r="WK2220">
            <v>0.34992710611188255</v>
          </cell>
          <cell r="WL2220">
            <v>0.3</v>
          </cell>
        </row>
        <row r="2221">
          <cell r="WF2221" t="str">
            <v>ORE-PIV. PLTZ-25-04-024.1"</v>
          </cell>
          <cell r="WG2221">
            <v>16</v>
          </cell>
          <cell r="WH2221">
            <v>24</v>
          </cell>
          <cell r="WI2221">
            <v>12</v>
          </cell>
          <cell r="WK2221">
            <v>0.4330127018922193</v>
          </cell>
          <cell r="WL2221">
            <v>0.15</v>
          </cell>
        </row>
        <row r="2222">
          <cell r="WF2222" t="str">
            <v>ORI-020.PUL</v>
          </cell>
          <cell r="WG2222">
            <v>1</v>
          </cell>
          <cell r="WH2222">
            <v>1</v>
          </cell>
          <cell r="WI2222">
            <v>1</v>
          </cell>
          <cell r="WK2222">
            <v>0</v>
          </cell>
          <cell r="WL2222">
            <v>0.25</v>
          </cell>
        </row>
        <row r="2223">
          <cell r="WF2223" t="str">
            <v>ORI-044.</v>
          </cell>
          <cell r="WG2223">
            <v>2</v>
          </cell>
          <cell r="WH2223">
            <v>2</v>
          </cell>
          <cell r="WI2223">
            <v>2</v>
          </cell>
          <cell r="WK2223">
            <v>0</v>
          </cell>
          <cell r="WL2223">
            <v>0.05</v>
          </cell>
        </row>
        <row r="2224">
          <cell r="WF2224" t="str">
            <v>ORI-10M.X3</v>
          </cell>
          <cell r="WG2224">
            <v>2</v>
          </cell>
          <cell r="WH2224">
            <v>2</v>
          </cell>
          <cell r="WI2224">
            <v>2</v>
          </cell>
          <cell r="WK2224">
            <v>0</v>
          </cell>
          <cell r="WL2224">
            <v>0.05</v>
          </cell>
        </row>
        <row r="2225">
          <cell r="WF2225" t="str">
            <v>ORI-214.KIT</v>
          </cell>
          <cell r="WG2225">
            <v>4</v>
          </cell>
          <cell r="WH2225">
            <v>6</v>
          </cell>
          <cell r="WI2225">
            <v>2</v>
          </cell>
          <cell r="WK2225">
            <v>0.70710678118654757</v>
          </cell>
          <cell r="WL2225">
            <v>0.1</v>
          </cell>
        </row>
        <row r="2226">
          <cell r="WF2226" t="str">
            <v>ORI-219.</v>
          </cell>
          <cell r="WG2226">
            <v>2</v>
          </cell>
          <cell r="WH2226">
            <v>2</v>
          </cell>
          <cell r="WI2226">
            <v>2</v>
          </cell>
          <cell r="WK2226">
            <v>0</v>
          </cell>
          <cell r="WL2226">
            <v>0.05</v>
          </cell>
        </row>
        <row r="2227">
          <cell r="WF2227" t="str">
            <v>ORI-22M.17MX2MM</v>
          </cell>
          <cell r="WG2227">
            <v>3</v>
          </cell>
          <cell r="WH2227">
            <v>3</v>
          </cell>
          <cell r="WI2227">
            <v>3</v>
          </cell>
          <cell r="WK2227">
            <v>0</v>
          </cell>
          <cell r="WL2227">
            <v>0.05</v>
          </cell>
        </row>
        <row r="2228">
          <cell r="WF2228" t="str">
            <v>ORI-30M.23X3.5</v>
          </cell>
          <cell r="WG2228">
            <v>2</v>
          </cell>
          <cell r="WH2228">
            <v>2</v>
          </cell>
          <cell r="WI2228">
            <v>2</v>
          </cell>
          <cell r="WK2228">
            <v>0</v>
          </cell>
          <cell r="WL2228">
            <v>0.05</v>
          </cell>
        </row>
        <row r="2229">
          <cell r="WF2229" t="str">
            <v>ORI-35M.3</v>
          </cell>
          <cell r="WG2229">
            <v>1</v>
          </cell>
          <cell r="WH2229">
            <v>1</v>
          </cell>
          <cell r="WI2229">
            <v>1</v>
          </cell>
          <cell r="WK2229">
            <v>0</v>
          </cell>
          <cell r="WL2229">
            <v>0.05</v>
          </cell>
        </row>
        <row r="2230">
          <cell r="WF2230" t="str">
            <v>ORI-368.3X355.6</v>
          </cell>
          <cell r="WG2230">
            <v>2</v>
          </cell>
          <cell r="WH2230">
            <v>2</v>
          </cell>
          <cell r="WI2230">
            <v>2</v>
          </cell>
          <cell r="WK2230">
            <v>0</v>
          </cell>
          <cell r="WL2230">
            <v>0.05</v>
          </cell>
        </row>
        <row r="2231">
          <cell r="WF2231" t="str">
            <v>ORI-5.7.139</v>
          </cell>
          <cell r="WG2231">
            <v>2</v>
          </cell>
          <cell r="WH2231">
            <v>2</v>
          </cell>
          <cell r="WI2231">
            <v>2</v>
          </cell>
          <cell r="WK2231">
            <v>0</v>
          </cell>
          <cell r="WL2231">
            <v>0.05</v>
          </cell>
        </row>
        <row r="2232">
          <cell r="WF2232" t="str">
            <v>ORI-64M.57X3.5</v>
          </cell>
          <cell r="WG2232">
            <v>2</v>
          </cell>
          <cell r="WH2232">
            <v>2</v>
          </cell>
          <cell r="WI2232">
            <v>2</v>
          </cell>
          <cell r="WK2232">
            <v>0</v>
          </cell>
          <cell r="WL2232">
            <v>0.05</v>
          </cell>
        </row>
        <row r="2233">
          <cell r="WF2233" t="str">
            <v>ORI-NIT.236</v>
          </cell>
          <cell r="WG2233">
            <v>4.5</v>
          </cell>
          <cell r="WH2233">
            <v>6</v>
          </cell>
          <cell r="WI2233">
            <v>3</v>
          </cell>
          <cell r="WK2233">
            <v>0.47140452079103162</v>
          </cell>
          <cell r="WL2233">
            <v>0.1</v>
          </cell>
        </row>
        <row r="2234">
          <cell r="WF2234" t="str">
            <v>ORI-VIT.008</v>
          </cell>
          <cell r="WG2234">
            <v>5</v>
          </cell>
          <cell r="WH2234">
            <v>5</v>
          </cell>
          <cell r="WI2234">
            <v>5</v>
          </cell>
          <cell r="WK2234">
            <v>0</v>
          </cell>
          <cell r="WL2234">
            <v>0.05</v>
          </cell>
        </row>
        <row r="2235">
          <cell r="WF2235" t="str">
            <v>OXI-MES.106</v>
          </cell>
          <cell r="WG2235">
            <v>2.5</v>
          </cell>
          <cell r="WH2235">
            <v>7</v>
          </cell>
          <cell r="WI2235">
            <v>1</v>
          </cell>
          <cell r="WK2235">
            <v>0.76696498884737041</v>
          </cell>
          <cell r="WL2235">
            <v>0.9</v>
          </cell>
        </row>
        <row r="2236">
          <cell r="WF2236" t="str">
            <v>PAL-100.42M</v>
          </cell>
          <cell r="WG2236">
            <v>994.55555555555554</v>
          </cell>
          <cell r="WH2236">
            <v>2460</v>
          </cell>
          <cell r="WI2236">
            <v>100</v>
          </cell>
          <cell r="WK2236">
            <v>0.74552167279328829</v>
          </cell>
          <cell r="WL2236">
            <v>0.9</v>
          </cell>
        </row>
        <row r="2237">
          <cell r="WF2237" t="str">
            <v>PAL-135X40</v>
          </cell>
          <cell r="WG2237">
            <v>20</v>
          </cell>
          <cell r="WH2237">
            <v>20</v>
          </cell>
          <cell r="WI2237">
            <v>20</v>
          </cell>
          <cell r="WK2237">
            <v>0</v>
          </cell>
          <cell r="WL2237">
            <v>0.05</v>
          </cell>
        </row>
        <row r="2238">
          <cell r="WF2238" t="str">
            <v>PAL-145.42M</v>
          </cell>
          <cell r="WG2238">
            <v>895.698125</v>
          </cell>
          <cell r="WH2238">
            <v>2310</v>
          </cell>
          <cell r="WI2238">
            <v>50</v>
          </cell>
          <cell r="WK2238">
            <v>0.68563132066086752</v>
          </cell>
          <cell r="WL2238">
            <v>0.8</v>
          </cell>
        </row>
        <row r="2239">
          <cell r="WF2239" t="str">
            <v>PALA-1 1/2 1045</v>
          </cell>
          <cell r="WG2239">
            <v>0.505</v>
          </cell>
          <cell r="WH2239">
            <v>0.74</v>
          </cell>
          <cell r="WI2239">
            <v>0.27</v>
          </cell>
          <cell r="WK2239">
            <v>0.65809938051025196</v>
          </cell>
          <cell r="WL2239">
            <v>0.1</v>
          </cell>
        </row>
        <row r="2240">
          <cell r="WF2240" t="str">
            <v>PALA-2 1/2-1045</v>
          </cell>
          <cell r="WG2240">
            <v>0.38</v>
          </cell>
          <cell r="WH2240">
            <v>1.43</v>
          </cell>
          <cell r="WI2240">
            <v>0.03</v>
          </cell>
          <cell r="WK2240">
            <v>1.1280544868080427</v>
          </cell>
          <cell r="WL2240">
            <v>0.45</v>
          </cell>
        </row>
        <row r="2241">
          <cell r="WF2241" t="str">
            <v>PALANQUIL-1 1/2</v>
          </cell>
          <cell r="WG2241">
            <v>0.18666666666666668</v>
          </cell>
          <cell r="WH2241">
            <v>0.32</v>
          </cell>
          <cell r="WI2241">
            <v>0.08</v>
          </cell>
          <cell r="WK2241">
            <v>0.65465367070797709</v>
          </cell>
          <cell r="WL2241">
            <v>0.15</v>
          </cell>
        </row>
        <row r="2242">
          <cell r="WF2242" t="str">
            <v>PAL-CEN.PIE</v>
          </cell>
          <cell r="WG2242">
            <v>1</v>
          </cell>
          <cell r="WH2242">
            <v>1</v>
          </cell>
          <cell r="WI2242">
            <v>1</v>
          </cell>
          <cell r="WK2242">
            <v>0</v>
          </cell>
          <cell r="WL2242">
            <v>0.1</v>
          </cell>
        </row>
        <row r="2243">
          <cell r="WF2243" t="str">
            <v>PAL-CUA-2-1045</v>
          </cell>
          <cell r="WG2243">
            <v>1.32</v>
          </cell>
          <cell r="WH2243">
            <v>1.32</v>
          </cell>
          <cell r="WI2243">
            <v>1.32</v>
          </cell>
          <cell r="WK2243">
            <v>0</v>
          </cell>
          <cell r="WL2243">
            <v>0.05</v>
          </cell>
        </row>
        <row r="2244">
          <cell r="WF2244" t="str">
            <v>PAL-IN-5-416-01</v>
          </cell>
          <cell r="WG2244">
            <v>2.4</v>
          </cell>
          <cell r="WH2244">
            <v>4</v>
          </cell>
          <cell r="WI2244">
            <v>1</v>
          </cell>
          <cell r="WK2244">
            <v>0.47507309379130747</v>
          </cell>
          <cell r="WL2244">
            <v>0.25</v>
          </cell>
        </row>
        <row r="2245">
          <cell r="WF2245" t="str">
            <v>PAL-INF.COL</v>
          </cell>
          <cell r="WG2245">
            <v>4</v>
          </cell>
          <cell r="WH2245">
            <v>4</v>
          </cell>
          <cell r="WI2245">
            <v>4</v>
          </cell>
          <cell r="WK2245">
            <v>0</v>
          </cell>
          <cell r="WL2245">
            <v>0.05</v>
          </cell>
        </row>
        <row r="2246">
          <cell r="WF2246" t="str">
            <v>PAL-INT.28111</v>
          </cell>
          <cell r="WG2246">
            <v>1.5</v>
          </cell>
          <cell r="WH2246">
            <v>2</v>
          </cell>
          <cell r="WI2246">
            <v>1</v>
          </cell>
          <cell r="WK2246">
            <v>0.47140452079103173</v>
          </cell>
          <cell r="WL2246">
            <v>0.1</v>
          </cell>
        </row>
        <row r="2247">
          <cell r="WF2247" t="str">
            <v>PAL-INT.4120</v>
          </cell>
          <cell r="WG2247">
            <v>1.5</v>
          </cell>
          <cell r="WH2247">
            <v>4</v>
          </cell>
          <cell r="WI2247">
            <v>1</v>
          </cell>
          <cell r="WK2247">
            <v>0.56990027617674022</v>
          </cell>
          <cell r="WL2247">
            <v>0.7</v>
          </cell>
        </row>
        <row r="2248">
          <cell r="WF2248" t="str">
            <v>PAL-PAR.SIG.30X30</v>
          </cell>
          <cell r="WG2248">
            <v>2</v>
          </cell>
          <cell r="WH2248">
            <v>2</v>
          </cell>
          <cell r="WI2248">
            <v>2</v>
          </cell>
          <cell r="WK2248">
            <v>0</v>
          </cell>
          <cell r="WL2248">
            <v>0.05</v>
          </cell>
        </row>
        <row r="2249">
          <cell r="WF2249" t="str">
            <v>PAL-SUP.COL</v>
          </cell>
          <cell r="WG2249">
            <v>4</v>
          </cell>
          <cell r="WH2249">
            <v>4</v>
          </cell>
          <cell r="WI2249">
            <v>4</v>
          </cell>
          <cell r="WK2249">
            <v>0</v>
          </cell>
          <cell r="WL2249">
            <v>0.05</v>
          </cell>
        </row>
        <row r="2250">
          <cell r="WF2250" t="str">
            <v>PAL-ULT.3/8X100X42</v>
          </cell>
          <cell r="WG2250">
            <v>429</v>
          </cell>
          <cell r="WH2250">
            <v>600</v>
          </cell>
          <cell r="WI2250">
            <v>258</v>
          </cell>
          <cell r="WK2250">
            <v>0.56370750388298196</v>
          </cell>
          <cell r="WL2250">
            <v>0.1</v>
          </cell>
        </row>
        <row r="2251">
          <cell r="WF2251" t="str">
            <v>PAL-ULT.3/8X175X42</v>
          </cell>
          <cell r="WG2251">
            <v>320</v>
          </cell>
          <cell r="WH2251">
            <v>320</v>
          </cell>
          <cell r="WI2251">
            <v>320</v>
          </cell>
          <cell r="WK2251">
            <v>0</v>
          </cell>
          <cell r="WL2251">
            <v>0.05</v>
          </cell>
        </row>
        <row r="2252">
          <cell r="WF2252" t="str">
            <v>PAN-40W.SYL</v>
          </cell>
          <cell r="WG2252">
            <v>1.5</v>
          </cell>
          <cell r="WH2252">
            <v>2</v>
          </cell>
          <cell r="WI2252">
            <v>1</v>
          </cell>
          <cell r="WK2252">
            <v>0.47140452079103173</v>
          </cell>
          <cell r="WL2252">
            <v>0.1</v>
          </cell>
        </row>
        <row r="2253">
          <cell r="WF2253" t="str">
            <v>PAN-ANT.300X500</v>
          </cell>
          <cell r="WG2253">
            <v>8.5</v>
          </cell>
          <cell r="WH2253">
            <v>13</v>
          </cell>
          <cell r="WI2253">
            <v>4</v>
          </cell>
          <cell r="WK2253">
            <v>0.74870129772693261</v>
          </cell>
          <cell r="WL2253">
            <v>0.1</v>
          </cell>
        </row>
        <row r="2254">
          <cell r="WF2254" t="str">
            <v>PAN-ANT.305X510</v>
          </cell>
          <cell r="WG2254">
            <v>14.666666666666666</v>
          </cell>
          <cell r="WH2254">
            <v>26</v>
          </cell>
          <cell r="WI2254">
            <v>8</v>
          </cell>
          <cell r="WK2254">
            <v>0.67266584486130643</v>
          </cell>
          <cell r="WL2254">
            <v>0.15</v>
          </cell>
        </row>
        <row r="2255">
          <cell r="WF2255" t="str">
            <v>PAN-ANT.305X650</v>
          </cell>
          <cell r="WG2255">
            <v>8</v>
          </cell>
          <cell r="WH2255">
            <v>14</v>
          </cell>
          <cell r="WI2255">
            <v>2</v>
          </cell>
          <cell r="WK2255">
            <v>1.0606601717798212</v>
          </cell>
          <cell r="WL2255">
            <v>0.1</v>
          </cell>
        </row>
        <row r="2256">
          <cell r="WF2256" t="str">
            <v>PAN-LED.12W</v>
          </cell>
          <cell r="WG2256">
            <v>1.5</v>
          </cell>
          <cell r="WH2256">
            <v>2</v>
          </cell>
          <cell r="WI2256">
            <v>1</v>
          </cell>
          <cell r="WK2256">
            <v>0.47140452079103173</v>
          </cell>
          <cell r="WL2256">
            <v>0.1</v>
          </cell>
        </row>
        <row r="2257">
          <cell r="WF2257" t="str">
            <v>PAN-LED.SP6</v>
          </cell>
          <cell r="WG2257">
            <v>2</v>
          </cell>
          <cell r="WH2257">
            <v>2</v>
          </cell>
          <cell r="WI2257">
            <v>2</v>
          </cell>
          <cell r="WK2257">
            <v>0</v>
          </cell>
          <cell r="WL2257">
            <v>0.05</v>
          </cell>
        </row>
        <row r="2258">
          <cell r="WF2258" t="str">
            <v>PAN-PC/.TQ12-73AC</v>
          </cell>
          <cell r="WG2258">
            <v>1</v>
          </cell>
          <cell r="WH2258">
            <v>1</v>
          </cell>
          <cell r="WI2258">
            <v>1</v>
          </cell>
          <cell r="WK2258">
            <v>0</v>
          </cell>
          <cell r="WL2258">
            <v>0.2</v>
          </cell>
        </row>
        <row r="2259">
          <cell r="WF2259" t="str">
            <v>PAN-PCI.10.4</v>
          </cell>
          <cell r="WG2259">
            <v>1</v>
          </cell>
          <cell r="WH2259">
            <v>1</v>
          </cell>
          <cell r="WI2259">
            <v>1</v>
          </cell>
          <cell r="WK2259">
            <v>0</v>
          </cell>
          <cell r="WL2259">
            <v>0.1</v>
          </cell>
        </row>
        <row r="2260">
          <cell r="WF2260" t="str">
            <v>PAP-PER.</v>
          </cell>
          <cell r="WG2260">
            <v>8.473684210526315</v>
          </cell>
          <cell r="WH2260">
            <v>23</v>
          </cell>
          <cell r="WI2260">
            <v>1</v>
          </cell>
          <cell r="WK2260">
            <v>0.6489114560426178</v>
          </cell>
          <cell r="WL2260">
            <v>0.95</v>
          </cell>
        </row>
        <row r="2261">
          <cell r="WF2261" t="str">
            <v>PAS-8MM.FES</v>
          </cell>
          <cell r="WG2261">
            <v>25.75</v>
          </cell>
          <cell r="WH2261">
            <v>35</v>
          </cell>
          <cell r="WI2261">
            <v>8</v>
          </cell>
          <cell r="WK2261">
            <v>0.46857444136539206</v>
          </cell>
          <cell r="WL2261">
            <v>0.2</v>
          </cell>
        </row>
        <row r="2262">
          <cell r="WF2262" t="str">
            <v>PAS-BH-40-DD</v>
          </cell>
          <cell r="WG2262">
            <v>4.375</v>
          </cell>
          <cell r="WH2262">
            <v>10</v>
          </cell>
          <cell r="WI2262">
            <v>2</v>
          </cell>
          <cell r="WK2262">
            <v>0.62223147755622865</v>
          </cell>
          <cell r="WL2262">
            <v>0.4</v>
          </cell>
        </row>
        <row r="2263">
          <cell r="WF2263" t="str">
            <v>PAS-INS-QSS-8</v>
          </cell>
          <cell r="WG2263">
            <v>3.3333333333333335</v>
          </cell>
          <cell r="WH2263">
            <v>5</v>
          </cell>
          <cell r="WI2263">
            <v>1</v>
          </cell>
          <cell r="WK2263">
            <v>0.62449979983983972</v>
          </cell>
          <cell r="WL2263">
            <v>0.15</v>
          </cell>
        </row>
        <row r="2264">
          <cell r="WF2264" t="str">
            <v>PAS-MON. ATIEZE PI</v>
          </cell>
          <cell r="WG2264">
            <v>0.5</v>
          </cell>
          <cell r="WH2264">
            <v>0.5</v>
          </cell>
          <cell r="WI2264">
            <v>0.5</v>
          </cell>
          <cell r="WK2264">
            <v>0</v>
          </cell>
          <cell r="WL2264">
            <v>0.15</v>
          </cell>
        </row>
        <row r="2265">
          <cell r="WF2265" t="str">
            <v>PAS-VER.1NA</v>
          </cell>
          <cell r="WG2265">
            <v>2</v>
          </cell>
          <cell r="WH2265">
            <v>2</v>
          </cell>
          <cell r="WI2265">
            <v>2</v>
          </cell>
          <cell r="WK2265">
            <v>0</v>
          </cell>
          <cell r="WL2265">
            <v>0.05</v>
          </cell>
        </row>
        <row r="2266">
          <cell r="WF2266" t="str">
            <v>PAT-CAB.5/8</v>
          </cell>
          <cell r="WG2266">
            <v>1</v>
          </cell>
          <cell r="WH2266">
            <v>1</v>
          </cell>
          <cell r="WI2266">
            <v>1</v>
          </cell>
          <cell r="WK2266">
            <v>0</v>
          </cell>
          <cell r="WL2266">
            <v>0.05</v>
          </cell>
        </row>
        <row r="2267">
          <cell r="WF2267" t="str">
            <v>PDO-140.24D</v>
          </cell>
          <cell r="WG2267">
            <v>1.5</v>
          </cell>
          <cell r="WH2267">
            <v>2</v>
          </cell>
          <cell r="WI2267">
            <v>1</v>
          </cell>
          <cell r="WK2267">
            <v>0.47140452079103173</v>
          </cell>
          <cell r="WL2267">
            <v>0.1</v>
          </cell>
        </row>
        <row r="2268">
          <cell r="WF2268" t="str">
            <v>PED-CHU.22317. ACVD 0390</v>
          </cell>
          <cell r="WG2268">
            <v>7</v>
          </cell>
          <cell r="WH2268">
            <v>8</v>
          </cell>
          <cell r="WI2268">
            <v>6</v>
          </cell>
          <cell r="WK2268">
            <v>0.20203050891044216</v>
          </cell>
          <cell r="WL2268">
            <v>0.1</v>
          </cell>
        </row>
        <row r="2269">
          <cell r="WF2269" t="str">
            <v>PEG-BOX-MAD</v>
          </cell>
          <cell r="WG2269">
            <v>0.94444444444444442</v>
          </cell>
          <cell r="WH2269">
            <v>2</v>
          </cell>
          <cell r="WI2269">
            <v>0.25</v>
          </cell>
          <cell r="WK2269">
            <v>0.51952833279939092</v>
          </cell>
          <cell r="WL2269">
            <v>0.45</v>
          </cell>
        </row>
        <row r="2270">
          <cell r="WF2270" t="str">
            <v>PEG-INS.4GR</v>
          </cell>
          <cell r="WG2270">
            <v>2.1875</v>
          </cell>
          <cell r="WH2270">
            <v>4</v>
          </cell>
          <cell r="WI2270">
            <v>1</v>
          </cell>
          <cell r="WK2270">
            <v>0.47854655230300053</v>
          </cell>
          <cell r="WL2270">
            <v>0.8</v>
          </cell>
        </row>
        <row r="2271">
          <cell r="WF2271" t="str">
            <v>PEG-SIN.10MIN</v>
          </cell>
          <cell r="WG2271">
            <v>1.3636363636363635</v>
          </cell>
          <cell r="WH2271">
            <v>3</v>
          </cell>
          <cell r="WI2271">
            <v>1</v>
          </cell>
          <cell r="WK2271">
            <v>0.49441323247304431</v>
          </cell>
          <cell r="WL2271">
            <v>0.55000000000000004</v>
          </cell>
        </row>
        <row r="2272">
          <cell r="WF2272" t="str">
            <v>PEG-TIP-TOP</v>
          </cell>
          <cell r="WG2272">
            <v>3.1666666666666665</v>
          </cell>
          <cell r="WH2272">
            <v>5.5</v>
          </cell>
          <cell r="WI2272">
            <v>2</v>
          </cell>
          <cell r="WK2272">
            <v>0.63812398173590223</v>
          </cell>
          <cell r="WL2272">
            <v>0.15</v>
          </cell>
        </row>
        <row r="2273">
          <cell r="WF2273" t="str">
            <v>PEL-ANT.700X250</v>
          </cell>
          <cell r="WG2273">
            <v>35.4</v>
          </cell>
          <cell r="WH2273">
            <v>98</v>
          </cell>
          <cell r="WI2273">
            <v>4</v>
          </cell>
          <cell r="WK2273">
            <v>1.0401465975047977</v>
          </cell>
          <cell r="WL2273">
            <v>0.25</v>
          </cell>
        </row>
        <row r="2274">
          <cell r="WF2274" t="str">
            <v>PEL-ANT.750X275</v>
          </cell>
          <cell r="WG2274">
            <v>3</v>
          </cell>
          <cell r="WH2274">
            <v>3</v>
          </cell>
          <cell r="WI2274">
            <v>3</v>
          </cell>
          <cell r="WK2274">
            <v>0</v>
          </cell>
          <cell r="WL2274">
            <v>0.05</v>
          </cell>
        </row>
        <row r="2275">
          <cell r="WF2275" t="str">
            <v>PER-100X50-12</v>
          </cell>
          <cell r="WG2275">
            <v>805.49999700000001</v>
          </cell>
          <cell r="WH2275">
            <v>1733.999996</v>
          </cell>
          <cell r="WI2275">
            <v>23</v>
          </cell>
          <cell r="WK2275">
            <v>1.0956327206270502</v>
          </cell>
          <cell r="WL2275">
            <v>0.2</v>
          </cell>
        </row>
        <row r="2276">
          <cell r="WF2276" t="str">
            <v>PER-120X60-12-2</v>
          </cell>
          <cell r="WG2276">
            <v>78</v>
          </cell>
          <cell r="WH2276">
            <v>78</v>
          </cell>
          <cell r="WI2276">
            <v>78</v>
          </cell>
          <cell r="WK2276">
            <v>0</v>
          </cell>
          <cell r="WL2276">
            <v>0.05</v>
          </cell>
        </row>
        <row r="2277">
          <cell r="WF2277" t="str">
            <v>PER-120X60-14</v>
          </cell>
          <cell r="WG2277">
            <v>57</v>
          </cell>
          <cell r="WH2277">
            <v>108</v>
          </cell>
          <cell r="WI2277">
            <v>6</v>
          </cell>
          <cell r="WK2277">
            <v>1.2653489768601376</v>
          </cell>
          <cell r="WL2277">
            <v>0.1</v>
          </cell>
        </row>
        <row r="2278">
          <cell r="WF2278" t="str">
            <v>PER-160.60X1.5</v>
          </cell>
          <cell r="WG2278">
            <v>12</v>
          </cell>
          <cell r="WH2278">
            <v>12</v>
          </cell>
          <cell r="WI2278">
            <v>12</v>
          </cell>
          <cell r="WK2278">
            <v>0</v>
          </cell>
          <cell r="WL2278">
            <v>0.05</v>
          </cell>
        </row>
        <row r="2279">
          <cell r="WF2279" t="str">
            <v>PER-160X60-2.5</v>
          </cell>
          <cell r="WG2279">
            <v>36</v>
          </cell>
          <cell r="WH2279">
            <v>36</v>
          </cell>
          <cell r="WI2279">
            <v>36</v>
          </cell>
          <cell r="WK2279">
            <v>0</v>
          </cell>
          <cell r="WL2279">
            <v>0.05</v>
          </cell>
        </row>
        <row r="2280">
          <cell r="WF2280" t="str">
            <v>PER-220X80-3</v>
          </cell>
          <cell r="WG2280">
            <v>73</v>
          </cell>
          <cell r="WH2280">
            <v>144</v>
          </cell>
          <cell r="WI2280">
            <v>2</v>
          </cell>
          <cell r="WK2280">
            <v>1.3754679853217775</v>
          </cell>
          <cell r="WL2280">
            <v>0.1</v>
          </cell>
        </row>
        <row r="2281">
          <cell r="WF2281" t="str">
            <v>PER-220X80-C12</v>
          </cell>
          <cell r="WG2281">
            <v>20.115000000000002</v>
          </cell>
          <cell r="WH2281">
            <v>36</v>
          </cell>
          <cell r="WI2281">
            <v>4.2300000000000004</v>
          </cell>
          <cell r="WK2281">
            <v>1.1168174217398266</v>
          </cell>
          <cell r="WL2281">
            <v>0.1</v>
          </cell>
        </row>
        <row r="2282">
          <cell r="WF2282" t="str">
            <v>PER-3/8-GUA</v>
          </cell>
          <cell r="WG2282">
            <v>86.333333333333329</v>
          </cell>
          <cell r="WH2282">
            <v>196</v>
          </cell>
          <cell r="WI2282">
            <v>12</v>
          </cell>
          <cell r="WK2282">
            <v>0.94481218006777345</v>
          </cell>
          <cell r="WL2282">
            <v>0.3</v>
          </cell>
        </row>
        <row r="2283">
          <cell r="WF2283" t="str">
            <v>PER-5/16-GUA</v>
          </cell>
          <cell r="WG2283">
            <v>14.5</v>
          </cell>
          <cell r="WH2283">
            <v>24</v>
          </cell>
          <cell r="WI2283">
            <v>5</v>
          </cell>
          <cell r="WK2283">
            <v>0.92655371327892433</v>
          </cell>
          <cell r="WL2283">
            <v>0.1</v>
          </cell>
        </row>
        <row r="2284">
          <cell r="WF2284" t="str">
            <v>PER-DIS.5PO</v>
          </cell>
          <cell r="WG2284">
            <v>1.8</v>
          </cell>
          <cell r="WH2284">
            <v>2</v>
          </cell>
          <cell r="WI2284">
            <v>1</v>
          </cell>
          <cell r="WK2284">
            <v>0.24845199749997673</v>
          </cell>
          <cell r="WL2284">
            <v>0.25</v>
          </cell>
        </row>
        <row r="2285">
          <cell r="WF2285" t="str">
            <v>PER-GUA-1/2</v>
          </cell>
          <cell r="WG2285">
            <v>70</v>
          </cell>
          <cell r="WH2285">
            <v>126</v>
          </cell>
          <cell r="WI2285">
            <v>24</v>
          </cell>
          <cell r="WK2285">
            <v>0.73900098036443218</v>
          </cell>
          <cell r="WL2285">
            <v>0.15</v>
          </cell>
        </row>
        <row r="2286">
          <cell r="WF2286" t="str">
            <v>PER-GUA-1/4</v>
          </cell>
          <cell r="WG2286">
            <v>20.888888888888889</v>
          </cell>
          <cell r="WH2286">
            <v>80</v>
          </cell>
          <cell r="WI2286">
            <v>2</v>
          </cell>
          <cell r="WK2286">
            <v>1.3850843218166635</v>
          </cell>
          <cell r="WL2286">
            <v>0.45</v>
          </cell>
        </row>
        <row r="2287">
          <cell r="WF2287" t="str">
            <v>PER-GUA-1/8</v>
          </cell>
          <cell r="WG2287">
            <v>4</v>
          </cell>
          <cell r="WH2287">
            <v>6</v>
          </cell>
          <cell r="WI2287">
            <v>2</v>
          </cell>
          <cell r="WK2287">
            <v>0.70710678118654757</v>
          </cell>
          <cell r="WL2287">
            <v>0.1</v>
          </cell>
        </row>
        <row r="2288">
          <cell r="WF2288" t="str">
            <v>PER-GUA-5/8</v>
          </cell>
          <cell r="WG2288">
            <v>15.5</v>
          </cell>
          <cell r="WH2288">
            <v>30</v>
          </cell>
          <cell r="WI2288">
            <v>1</v>
          </cell>
          <cell r="WK2288">
            <v>1.3229739777038629</v>
          </cell>
          <cell r="WL2288">
            <v>0.1</v>
          </cell>
        </row>
        <row r="2289">
          <cell r="WF2289" t="str">
            <v>PER-HE-180A</v>
          </cell>
          <cell r="WG2289">
            <v>9.66</v>
          </cell>
          <cell r="WH2289">
            <v>24</v>
          </cell>
          <cell r="WI2289">
            <v>0.48</v>
          </cell>
          <cell r="WK2289">
            <v>1.302320222333355</v>
          </cell>
          <cell r="WL2289">
            <v>0.15</v>
          </cell>
        </row>
        <row r="2290">
          <cell r="WF2290" t="str">
            <v>PER-HEA-100</v>
          </cell>
          <cell r="WG2290">
            <v>44</v>
          </cell>
          <cell r="WH2290">
            <v>44</v>
          </cell>
          <cell r="WI2290">
            <v>44</v>
          </cell>
          <cell r="WK2290">
            <v>0</v>
          </cell>
          <cell r="WL2290">
            <v>0.05</v>
          </cell>
        </row>
        <row r="2291">
          <cell r="WF2291" t="str">
            <v>PER-HEA-120</v>
          </cell>
          <cell r="WG2291">
            <v>22.86</v>
          </cell>
          <cell r="WH2291">
            <v>26.2</v>
          </cell>
          <cell r="WI2291">
            <v>18</v>
          </cell>
          <cell r="WK2291">
            <v>0.18836986693439794</v>
          </cell>
          <cell r="WL2291">
            <v>0.15</v>
          </cell>
        </row>
        <row r="2292">
          <cell r="WF2292" t="str">
            <v>PER-HEA-140</v>
          </cell>
          <cell r="WG2292">
            <v>8.65</v>
          </cell>
          <cell r="WH2292">
            <v>12</v>
          </cell>
          <cell r="WI2292">
            <v>3.8</v>
          </cell>
          <cell r="WK2292">
            <v>0.49721063637058704</v>
          </cell>
          <cell r="WL2292">
            <v>0.15</v>
          </cell>
        </row>
        <row r="2293">
          <cell r="WF2293" t="str">
            <v>PER-HEA-160</v>
          </cell>
          <cell r="WG2293">
            <v>42.917500000000004</v>
          </cell>
          <cell r="WH2293">
            <v>120</v>
          </cell>
          <cell r="WI2293">
            <v>12</v>
          </cell>
          <cell r="WK2293">
            <v>0.81714165720127707</v>
          </cell>
          <cell r="WL2293">
            <v>0.4</v>
          </cell>
        </row>
        <row r="2294">
          <cell r="WF2294" t="str">
            <v>PER-HEA-200</v>
          </cell>
          <cell r="WG2294">
            <v>28.150000000000002</v>
          </cell>
          <cell r="WH2294">
            <v>48</v>
          </cell>
          <cell r="WI2294">
            <v>1.4</v>
          </cell>
          <cell r="WK2294">
            <v>0.75349644255907522</v>
          </cell>
          <cell r="WL2294">
            <v>0.2</v>
          </cell>
        </row>
        <row r="2295">
          <cell r="WF2295" t="str">
            <v>PER-HEA-220</v>
          </cell>
          <cell r="WG2295">
            <v>14.1275</v>
          </cell>
          <cell r="WH2295">
            <v>42</v>
          </cell>
          <cell r="WI2295">
            <v>1.4</v>
          </cell>
          <cell r="WK2295">
            <v>1.1579865432402188</v>
          </cell>
          <cell r="WL2295">
            <v>0.4</v>
          </cell>
        </row>
        <row r="2296">
          <cell r="WF2296" t="str">
            <v>PER-HEA-240</v>
          </cell>
          <cell r="WG2296">
            <v>66</v>
          </cell>
          <cell r="WH2296">
            <v>99</v>
          </cell>
          <cell r="WI2296">
            <v>33</v>
          </cell>
          <cell r="WK2296">
            <v>0.70710678118654757</v>
          </cell>
          <cell r="WL2296">
            <v>0.1</v>
          </cell>
        </row>
        <row r="2297">
          <cell r="WF2297" t="str">
            <v>PER-HEA-260X260</v>
          </cell>
          <cell r="WG2297">
            <v>21</v>
          </cell>
          <cell r="WH2297">
            <v>36</v>
          </cell>
          <cell r="WI2297">
            <v>12</v>
          </cell>
          <cell r="WK2297">
            <v>0.49487165930539351</v>
          </cell>
          <cell r="WL2297">
            <v>0.2</v>
          </cell>
        </row>
        <row r="2298">
          <cell r="WF2298" t="str">
            <v>PER-HEA-280</v>
          </cell>
          <cell r="WG2298">
            <v>6</v>
          </cell>
          <cell r="WH2298">
            <v>6</v>
          </cell>
          <cell r="WI2298">
            <v>6</v>
          </cell>
          <cell r="WK2298">
            <v>0</v>
          </cell>
          <cell r="WL2298">
            <v>0.05</v>
          </cell>
        </row>
        <row r="2299">
          <cell r="WF2299" t="str">
            <v>PER-HEA-300</v>
          </cell>
          <cell r="WG2299">
            <v>55.2</v>
          </cell>
          <cell r="WH2299">
            <v>168</v>
          </cell>
          <cell r="WI2299">
            <v>12</v>
          </cell>
          <cell r="WK2299">
            <v>1.1767277045847266</v>
          </cell>
          <cell r="WL2299">
            <v>0.25</v>
          </cell>
        </row>
        <row r="2300">
          <cell r="WF2300" t="str">
            <v>PER-HEA-320</v>
          </cell>
          <cell r="WG2300">
            <v>14</v>
          </cell>
          <cell r="WH2300">
            <v>14</v>
          </cell>
          <cell r="WI2300">
            <v>14</v>
          </cell>
          <cell r="WK2300">
            <v>0</v>
          </cell>
          <cell r="WL2300">
            <v>0.05</v>
          </cell>
        </row>
        <row r="2301">
          <cell r="WF2301" t="str">
            <v>PER-HEA-340</v>
          </cell>
          <cell r="WG2301">
            <v>61.199999999999996</v>
          </cell>
          <cell r="WH2301">
            <v>108</v>
          </cell>
          <cell r="WI2301">
            <v>3.6</v>
          </cell>
          <cell r="WK2301">
            <v>0.86652469780330799</v>
          </cell>
          <cell r="WL2301">
            <v>0.15</v>
          </cell>
        </row>
        <row r="2302">
          <cell r="WF2302" t="str">
            <v>PER-HEA-400</v>
          </cell>
          <cell r="WG2302">
            <v>120</v>
          </cell>
          <cell r="WH2302">
            <v>120</v>
          </cell>
          <cell r="WI2302">
            <v>120</v>
          </cell>
          <cell r="WK2302">
            <v>0</v>
          </cell>
          <cell r="WL2302">
            <v>0.05</v>
          </cell>
        </row>
        <row r="2303">
          <cell r="WF2303" t="str">
            <v>PER-HEB.160</v>
          </cell>
          <cell r="WG2303">
            <v>11.3</v>
          </cell>
          <cell r="WH2303">
            <v>11.3</v>
          </cell>
          <cell r="WI2303">
            <v>11.3</v>
          </cell>
          <cell r="WK2303">
            <v>0</v>
          </cell>
          <cell r="WL2303">
            <v>0.05</v>
          </cell>
        </row>
        <row r="2304">
          <cell r="WF2304" t="str">
            <v>PERILLAS-ALUMI</v>
          </cell>
          <cell r="WG2304">
            <v>14.8</v>
          </cell>
          <cell r="WH2304">
            <v>36</v>
          </cell>
          <cell r="WI2304">
            <v>1</v>
          </cell>
          <cell r="WK2304">
            <v>0.66995649026015025</v>
          </cell>
          <cell r="WL2304">
            <v>0.75</v>
          </cell>
        </row>
        <row r="2305">
          <cell r="WF2305" t="str">
            <v>PER-IPE100</v>
          </cell>
          <cell r="WG2305">
            <v>42</v>
          </cell>
          <cell r="WH2305">
            <v>42</v>
          </cell>
          <cell r="WI2305">
            <v>42</v>
          </cell>
          <cell r="WK2305">
            <v>0</v>
          </cell>
          <cell r="WL2305">
            <v>0.05</v>
          </cell>
        </row>
        <row r="2306">
          <cell r="WF2306" t="str">
            <v>PER-IPE140</v>
          </cell>
          <cell r="WG2306">
            <v>31.182499999999997</v>
          </cell>
          <cell r="WH2306">
            <v>60</v>
          </cell>
          <cell r="WI2306">
            <v>2.2999999999999998</v>
          </cell>
          <cell r="WK2306">
            <v>0.5832665234974288</v>
          </cell>
          <cell r="WL2306">
            <v>0.4</v>
          </cell>
        </row>
        <row r="2307">
          <cell r="WF2307" t="str">
            <v>PER-IPE160</v>
          </cell>
          <cell r="WG2307">
            <v>70.406841999999983</v>
          </cell>
          <cell r="WH2307">
            <v>240.5</v>
          </cell>
          <cell r="WI2307">
            <v>4.3999999999999995</v>
          </cell>
          <cell r="WK2307">
            <v>0.92428437195531854</v>
          </cell>
          <cell r="WL2307">
            <v>0.95</v>
          </cell>
        </row>
        <row r="2308">
          <cell r="WF2308" t="str">
            <v>PER-IPE180</v>
          </cell>
          <cell r="WG2308">
            <v>26.307692307692307</v>
          </cell>
          <cell r="WH2308">
            <v>86</v>
          </cell>
          <cell r="WI2308">
            <v>3</v>
          </cell>
          <cell r="WK2308">
            <v>0.93786137159348448</v>
          </cell>
          <cell r="WL2308">
            <v>0.65</v>
          </cell>
        </row>
        <row r="2309">
          <cell r="WF2309" t="str">
            <v>PER-IPE200</v>
          </cell>
          <cell r="WG2309">
            <v>61.721250000000005</v>
          </cell>
          <cell r="WH2309">
            <v>210</v>
          </cell>
          <cell r="WI2309">
            <v>1.5</v>
          </cell>
          <cell r="WK2309">
            <v>1.0141081851839733</v>
          </cell>
          <cell r="WL2309">
            <v>0.8</v>
          </cell>
        </row>
        <row r="2310">
          <cell r="WF2310" t="str">
            <v>PER-IPE220</v>
          </cell>
          <cell r="WG2310">
            <v>37.5</v>
          </cell>
          <cell r="WH2310">
            <v>90</v>
          </cell>
          <cell r="WI2310">
            <v>6</v>
          </cell>
          <cell r="WK2310">
            <v>0.84928204973377364</v>
          </cell>
          <cell r="WL2310">
            <v>0.3</v>
          </cell>
        </row>
        <row r="2311">
          <cell r="WF2311" t="str">
            <v>PER-IPE240</v>
          </cell>
          <cell r="WG2311">
            <v>39.938461230769228</v>
          </cell>
          <cell r="WH2311">
            <v>111</v>
          </cell>
          <cell r="WI2311">
            <v>4</v>
          </cell>
          <cell r="WK2311">
            <v>0.83456235690695502</v>
          </cell>
          <cell r="WL2311">
            <v>0.65</v>
          </cell>
        </row>
        <row r="2312">
          <cell r="WF2312" t="str">
            <v>PER-IPE-270</v>
          </cell>
          <cell r="WG2312">
            <v>31.714285714285715</v>
          </cell>
          <cell r="WH2312">
            <v>72</v>
          </cell>
          <cell r="WI2312">
            <v>12</v>
          </cell>
          <cell r="WK2312">
            <v>0.66184033363177286</v>
          </cell>
          <cell r="WL2312">
            <v>0.35</v>
          </cell>
        </row>
        <row r="2313">
          <cell r="WF2313" t="str">
            <v>PER-IPE300</v>
          </cell>
          <cell r="WG2313">
            <v>27.729230153846153</v>
          </cell>
          <cell r="WH2313">
            <v>145.799992</v>
          </cell>
          <cell r="WI2313">
            <v>6</v>
          </cell>
          <cell r="WK2313">
            <v>1.3346074304105107</v>
          </cell>
          <cell r="WL2313">
            <v>0.65</v>
          </cell>
        </row>
        <row r="2314">
          <cell r="WF2314" t="str">
            <v>PER-IPE330</v>
          </cell>
          <cell r="WG2314">
            <v>44.849999999999994</v>
          </cell>
          <cell r="WH2314">
            <v>91.8</v>
          </cell>
          <cell r="WI2314">
            <v>15.6</v>
          </cell>
          <cell r="WK2314">
            <v>0.8002471626334543</v>
          </cell>
          <cell r="WL2314">
            <v>0.2</v>
          </cell>
        </row>
        <row r="2315">
          <cell r="WF2315" t="str">
            <v>PER-IPE360</v>
          </cell>
          <cell r="WG2315">
            <v>6</v>
          </cell>
          <cell r="WH2315">
            <v>6</v>
          </cell>
          <cell r="WI2315">
            <v>6</v>
          </cell>
          <cell r="WK2315">
            <v>0</v>
          </cell>
          <cell r="WL2315">
            <v>0.05</v>
          </cell>
        </row>
        <row r="2316">
          <cell r="WF2316" t="str">
            <v>PER-IPE400</v>
          </cell>
          <cell r="WG2316">
            <v>2.06</v>
          </cell>
          <cell r="WH2316">
            <v>2.06</v>
          </cell>
          <cell r="WI2316">
            <v>2.06</v>
          </cell>
          <cell r="WK2316">
            <v>0</v>
          </cell>
          <cell r="WL2316">
            <v>0.05</v>
          </cell>
        </row>
        <row r="2317">
          <cell r="WF2317" t="str">
            <v>PER-IPE450</v>
          </cell>
          <cell r="WG2317">
            <v>14.333333333333334</v>
          </cell>
          <cell r="WH2317">
            <v>30</v>
          </cell>
          <cell r="WI2317">
            <v>6</v>
          </cell>
          <cell r="WK2317">
            <v>0.94722845834494418</v>
          </cell>
          <cell r="WL2317">
            <v>0.15</v>
          </cell>
        </row>
        <row r="2318">
          <cell r="WF2318" t="str">
            <v>PER-IPE500</v>
          </cell>
          <cell r="WG2318">
            <v>9</v>
          </cell>
          <cell r="WH2318">
            <v>12</v>
          </cell>
          <cell r="WI2318">
            <v>6</v>
          </cell>
          <cell r="WK2318">
            <v>0.47140452079103162</v>
          </cell>
          <cell r="WL2318">
            <v>0.1</v>
          </cell>
        </row>
        <row r="2319">
          <cell r="WF2319" t="str">
            <v>PER-UPN.100</v>
          </cell>
          <cell r="WG2319">
            <v>31.299997999999999</v>
          </cell>
          <cell r="WH2319">
            <v>58.299996</v>
          </cell>
          <cell r="WI2319">
            <v>4.3</v>
          </cell>
          <cell r="WK2319">
            <v>1.2199286196646544</v>
          </cell>
          <cell r="WL2319">
            <v>0.1</v>
          </cell>
        </row>
        <row r="2320">
          <cell r="WF2320" t="str">
            <v>PER-UPN-160</v>
          </cell>
          <cell r="WG2320">
            <v>1.4133333333333333</v>
          </cell>
          <cell r="WH2320">
            <v>2.2200000000000002</v>
          </cell>
          <cell r="WI2320">
            <v>0.66</v>
          </cell>
          <cell r="WK2320">
            <v>0.55285353160840933</v>
          </cell>
          <cell r="WL2320">
            <v>0.15</v>
          </cell>
        </row>
        <row r="2321">
          <cell r="WF2321" t="str">
            <v>PER-UPN-200</v>
          </cell>
          <cell r="WG2321">
            <v>14.039999999999997</v>
          </cell>
          <cell r="WH2321">
            <v>27.2</v>
          </cell>
          <cell r="WI2321">
            <v>1.6</v>
          </cell>
          <cell r="WK2321">
            <v>0.89087731428294059</v>
          </cell>
          <cell r="WL2321">
            <v>0.25</v>
          </cell>
        </row>
        <row r="2322">
          <cell r="WF2322" t="str">
            <v>PER-WF6.15L</v>
          </cell>
          <cell r="WG2322">
            <v>6</v>
          </cell>
          <cell r="WH2322">
            <v>6</v>
          </cell>
          <cell r="WI2322">
            <v>6</v>
          </cell>
          <cell r="WK2322">
            <v>0</v>
          </cell>
          <cell r="WL2322">
            <v>0.05</v>
          </cell>
        </row>
        <row r="2323">
          <cell r="WF2323" t="str">
            <v>PER-WF6.85L</v>
          </cell>
          <cell r="WG2323">
            <v>42</v>
          </cell>
          <cell r="WH2323">
            <v>90</v>
          </cell>
          <cell r="WI2323">
            <v>18</v>
          </cell>
          <cell r="WK2323">
            <v>0.63887656499993994</v>
          </cell>
          <cell r="WL2323">
            <v>0.3</v>
          </cell>
        </row>
        <row r="2324">
          <cell r="WF2324" t="str">
            <v>PER-WF8.10L</v>
          </cell>
          <cell r="WG2324">
            <v>48.249999500000001</v>
          </cell>
          <cell r="WH2324">
            <v>92</v>
          </cell>
          <cell r="WI2324">
            <v>12</v>
          </cell>
          <cell r="WK2324">
            <v>0.68485684410971215</v>
          </cell>
          <cell r="WL2324">
            <v>0.4</v>
          </cell>
        </row>
        <row r="2325">
          <cell r="WF2325" t="str">
            <v>PER-WF8.24L</v>
          </cell>
          <cell r="WG2325">
            <v>24</v>
          </cell>
          <cell r="WH2325">
            <v>24</v>
          </cell>
          <cell r="WI2325">
            <v>24</v>
          </cell>
          <cell r="WK2325">
            <v>0</v>
          </cell>
          <cell r="WL2325">
            <v>0.1</v>
          </cell>
        </row>
        <row r="2326">
          <cell r="WF2326" t="str">
            <v>PER-WFX.16X36</v>
          </cell>
          <cell r="WG2326">
            <v>2</v>
          </cell>
          <cell r="WH2326">
            <v>2</v>
          </cell>
          <cell r="WI2326">
            <v>2</v>
          </cell>
          <cell r="WK2326">
            <v>0</v>
          </cell>
          <cell r="WL2326">
            <v>0.05</v>
          </cell>
        </row>
        <row r="2327">
          <cell r="WF2327" t="str">
            <v>PES-INT.ZAR.142C.LAM2"</v>
          </cell>
          <cell r="WG2327">
            <v>1.5</v>
          </cell>
          <cell r="WH2327">
            <v>2</v>
          </cell>
          <cell r="WI2327">
            <v>1</v>
          </cell>
          <cell r="WK2327">
            <v>0.38490017945975047</v>
          </cell>
          <cell r="WL2327">
            <v>0.2</v>
          </cell>
        </row>
        <row r="2328">
          <cell r="WF2328" t="str">
            <v>PES-ZAR.142C.LAM.3/4"</v>
          </cell>
          <cell r="WG2328">
            <v>1.6666666666666667</v>
          </cell>
          <cell r="WH2328">
            <v>2</v>
          </cell>
          <cell r="WI2328">
            <v>1</v>
          </cell>
          <cell r="WK2328">
            <v>0.34641016151377529</v>
          </cell>
          <cell r="WL2328">
            <v>0.15</v>
          </cell>
        </row>
        <row r="2329">
          <cell r="WF2329" t="str">
            <v>PES-ZAR.142C.LAM1"</v>
          </cell>
          <cell r="WG2329">
            <v>1.6666666666666667</v>
          </cell>
          <cell r="WH2329">
            <v>2</v>
          </cell>
          <cell r="WI2329">
            <v>1</v>
          </cell>
          <cell r="WK2329">
            <v>0.34641016151377529</v>
          </cell>
          <cell r="WL2329">
            <v>0.15</v>
          </cell>
        </row>
        <row r="2330">
          <cell r="WF2330" t="str">
            <v>PES-ZAR.142C.LAM2.1/2</v>
          </cell>
          <cell r="WG2330">
            <v>1.5</v>
          </cell>
          <cell r="WH2330">
            <v>2</v>
          </cell>
          <cell r="WI2330">
            <v>1</v>
          </cell>
          <cell r="WK2330">
            <v>0.38490017945975047</v>
          </cell>
          <cell r="WL2330">
            <v>0.2</v>
          </cell>
        </row>
        <row r="2331">
          <cell r="WF2331" t="str">
            <v>PES-ZAR.ZRRT-12C-1607-0</v>
          </cell>
          <cell r="WG2331">
            <v>1</v>
          </cell>
          <cell r="WH2331">
            <v>1</v>
          </cell>
          <cell r="WI2331">
            <v>1</v>
          </cell>
          <cell r="WK2331">
            <v>0</v>
          </cell>
          <cell r="WL2331">
            <v>0.05</v>
          </cell>
        </row>
        <row r="2332">
          <cell r="WF2332" t="str">
            <v>PIC-FLU.2PI</v>
          </cell>
          <cell r="WG2332">
            <v>1.1666666666666667</v>
          </cell>
          <cell r="WH2332">
            <v>2</v>
          </cell>
          <cell r="WI2332">
            <v>1</v>
          </cell>
          <cell r="WK2332">
            <v>0.34992710611188271</v>
          </cell>
          <cell r="WL2332">
            <v>0.3</v>
          </cell>
        </row>
        <row r="2333">
          <cell r="WF2333" t="str">
            <v>PIE-3/4.G80</v>
          </cell>
          <cell r="WG2333">
            <v>1.25</v>
          </cell>
          <cell r="WH2333">
            <v>2</v>
          </cell>
          <cell r="WI2333">
            <v>1</v>
          </cell>
          <cell r="WK2333">
            <v>0.4</v>
          </cell>
          <cell r="WL2333">
            <v>0.2</v>
          </cell>
        </row>
        <row r="2334">
          <cell r="WF2334" t="str">
            <v>PIE-CHI.X5UNI</v>
          </cell>
          <cell r="WG2334">
            <v>1.5555555555555556</v>
          </cell>
          <cell r="WH2334">
            <v>4</v>
          </cell>
          <cell r="WI2334">
            <v>1</v>
          </cell>
          <cell r="WK2334">
            <v>0.65172455681766628</v>
          </cell>
          <cell r="WL2334">
            <v>0.45</v>
          </cell>
        </row>
        <row r="2335">
          <cell r="WF2335" t="str">
            <v>PIE-ESM.150X25X31.75.A36GR.60</v>
          </cell>
          <cell r="WG2335">
            <v>1.6666666666666667</v>
          </cell>
          <cell r="WH2335">
            <v>2</v>
          </cell>
          <cell r="WI2335">
            <v>1</v>
          </cell>
          <cell r="WK2335">
            <v>0.34641016151377529</v>
          </cell>
          <cell r="WL2335">
            <v>0.15</v>
          </cell>
        </row>
        <row r="2336">
          <cell r="WF2336" t="str">
            <v>PIE-ESM.150X25X31.75.GR.80</v>
          </cell>
          <cell r="WG2336">
            <v>1</v>
          </cell>
          <cell r="WH2336">
            <v>1</v>
          </cell>
          <cell r="WI2336">
            <v>1</v>
          </cell>
          <cell r="WK2336">
            <v>0</v>
          </cell>
          <cell r="WL2336">
            <v>0.05</v>
          </cell>
        </row>
        <row r="2337">
          <cell r="WF2337" t="str">
            <v>PIE-ESM.COPA5X2</v>
          </cell>
          <cell r="WG2337">
            <v>2</v>
          </cell>
          <cell r="WH2337">
            <v>2</v>
          </cell>
          <cell r="WI2337">
            <v>2</v>
          </cell>
          <cell r="WK2337">
            <v>0</v>
          </cell>
          <cell r="WL2337">
            <v>0.05</v>
          </cell>
        </row>
        <row r="2338">
          <cell r="WF2338" t="str">
            <v>PIE-TUN.63/4</v>
          </cell>
          <cell r="WG2338">
            <v>1</v>
          </cell>
          <cell r="WH2338">
            <v>1</v>
          </cell>
          <cell r="WI2338">
            <v>1</v>
          </cell>
          <cell r="WK2338">
            <v>0</v>
          </cell>
          <cell r="WL2338">
            <v>0.1</v>
          </cell>
        </row>
        <row r="2339">
          <cell r="WF2339" t="str">
            <v>PIL-22MM/24-VER</v>
          </cell>
          <cell r="WG2339">
            <v>3.5</v>
          </cell>
          <cell r="WH2339">
            <v>6</v>
          </cell>
          <cell r="WI2339">
            <v>1</v>
          </cell>
          <cell r="WK2339">
            <v>1.0101525445522108</v>
          </cell>
          <cell r="WL2339">
            <v>0.1</v>
          </cell>
        </row>
        <row r="2340">
          <cell r="WF2340" t="str">
            <v>PIL-BRO.7/16X9/16X1</v>
          </cell>
          <cell r="WG2340">
            <v>1</v>
          </cell>
          <cell r="WH2340">
            <v>1</v>
          </cell>
          <cell r="WI2340">
            <v>1</v>
          </cell>
          <cell r="WK2340">
            <v>0</v>
          </cell>
          <cell r="WL2340">
            <v>0.05</v>
          </cell>
        </row>
        <row r="2341">
          <cell r="WF2341" t="str">
            <v>PIL-DOB.A</v>
          </cell>
          <cell r="WG2341">
            <v>3.7692307692307692</v>
          </cell>
          <cell r="WH2341">
            <v>11</v>
          </cell>
          <cell r="WI2341">
            <v>1</v>
          </cell>
          <cell r="WK2341">
            <v>0.75936469204649215</v>
          </cell>
          <cell r="WL2341">
            <v>0.65</v>
          </cell>
        </row>
        <row r="2342">
          <cell r="WF2342" t="str">
            <v>PIL-LED.ROJO.220V</v>
          </cell>
          <cell r="WG2342">
            <v>2</v>
          </cell>
          <cell r="WH2342">
            <v>2</v>
          </cell>
          <cell r="WI2342">
            <v>2</v>
          </cell>
          <cell r="WK2342">
            <v>0</v>
          </cell>
          <cell r="WL2342">
            <v>0.05</v>
          </cell>
        </row>
        <row r="2343">
          <cell r="WF2343" t="str">
            <v>PIL-TRI.A</v>
          </cell>
          <cell r="WG2343">
            <v>4.8888888888888893</v>
          </cell>
          <cell r="WH2343">
            <v>12</v>
          </cell>
          <cell r="WI2343">
            <v>2</v>
          </cell>
          <cell r="WK2343">
            <v>0.60307307330476967</v>
          </cell>
          <cell r="WL2343">
            <v>0.9</v>
          </cell>
        </row>
        <row r="2344">
          <cell r="WF2344" t="str">
            <v>PIN-100B-16</v>
          </cell>
          <cell r="WG2344">
            <v>1.2857142857142858</v>
          </cell>
          <cell r="WH2344">
            <v>2</v>
          </cell>
          <cell r="WI2344">
            <v>1</v>
          </cell>
          <cell r="WK2344">
            <v>0.3795166950355407</v>
          </cell>
          <cell r="WL2344">
            <v>0.35</v>
          </cell>
        </row>
        <row r="2345">
          <cell r="WF2345" t="str">
            <v>PIN-100B-17-DO</v>
          </cell>
          <cell r="WG2345">
            <v>1.5</v>
          </cell>
          <cell r="WH2345">
            <v>2</v>
          </cell>
          <cell r="WI2345">
            <v>1</v>
          </cell>
          <cell r="WK2345">
            <v>0.47140452079103173</v>
          </cell>
          <cell r="WL2345">
            <v>0.1</v>
          </cell>
        </row>
        <row r="2346">
          <cell r="WF2346" t="str">
            <v>PIN-100B-19</v>
          </cell>
          <cell r="WG2346">
            <v>1</v>
          </cell>
          <cell r="WH2346">
            <v>1</v>
          </cell>
          <cell r="WI2346">
            <v>1</v>
          </cell>
          <cell r="WK2346">
            <v>0</v>
          </cell>
          <cell r="WL2346">
            <v>0.1</v>
          </cell>
        </row>
        <row r="2347">
          <cell r="WF2347" t="str">
            <v>PIN-100B-23</v>
          </cell>
          <cell r="WG2347">
            <v>2</v>
          </cell>
          <cell r="WH2347">
            <v>2</v>
          </cell>
          <cell r="WI2347">
            <v>2</v>
          </cell>
          <cell r="WK2347">
            <v>0</v>
          </cell>
          <cell r="WL2347">
            <v>0.05</v>
          </cell>
        </row>
        <row r="2348">
          <cell r="WF2348" t="str">
            <v>PIN-100B-31</v>
          </cell>
          <cell r="WG2348">
            <v>1</v>
          </cell>
          <cell r="WH2348">
            <v>1</v>
          </cell>
          <cell r="WI2348">
            <v>1</v>
          </cell>
          <cell r="WK2348">
            <v>0</v>
          </cell>
          <cell r="WL2348">
            <v>0.05</v>
          </cell>
        </row>
        <row r="2349">
          <cell r="WF2349" t="str">
            <v>PIN-100B-34</v>
          </cell>
          <cell r="WG2349">
            <v>1</v>
          </cell>
          <cell r="WH2349">
            <v>1</v>
          </cell>
          <cell r="WI2349">
            <v>1</v>
          </cell>
          <cell r="WK2349">
            <v>0</v>
          </cell>
          <cell r="WL2349">
            <v>0.15</v>
          </cell>
        </row>
        <row r="2350">
          <cell r="WF2350" t="str">
            <v>PIN-100B-37</v>
          </cell>
          <cell r="WG2350">
            <v>1</v>
          </cell>
          <cell r="WH2350">
            <v>1</v>
          </cell>
          <cell r="WI2350">
            <v>1</v>
          </cell>
          <cell r="WK2350">
            <v>0</v>
          </cell>
          <cell r="WL2350">
            <v>0.05</v>
          </cell>
        </row>
        <row r="2351">
          <cell r="WF2351" t="str">
            <v>PIN-120.B26</v>
          </cell>
          <cell r="WG2351">
            <v>1</v>
          </cell>
          <cell r="WH2351">
            <v>1</v>
          </cell>
          <cell r="WI2351">
            <v>1</v>
          </cell>
          <cell r="WK2351">
            <v>0</v>
          </cell>
          <cell r="WL2351">
            <v>0.05</v>
          </cell>
        </row>
        <row r="2352">
          <cell r="WF2352" t="str">
            <v>PIN-120B-32</v>
          </cell>
          <cell r="WG2352">
            <v>1</v>
          </cell>
          <cell r="WH2352">
            <v>1</v>
          </cell>
          <cell r="WI2352">
            <v>1</v>
          </cell>
          <cell r="WK2352">
            <v>0</v>
          </cell>
          <cell r="WL2352">
            <v>0.05</v>
          </cell>
        </row>
        <row r="2353">
          <cell r="WF2353" t="str">
            <v>PIN-120B-36</v>
          </cell>
          <cell r="WG2353">
            <v>1</v>
          </cell>
          <cell r="WH2353">
            <v>1</v>
          </cell>
          <cell r="WI2353">
            <v>1</v>
          </cell>
          <cell r="WK2353">
            <v>0</v>
          </cell>
          <cell r="WL2353">
            <v>0.05</v>
          </cell>
        </row>
        <row r="2354">
          <cell r="WF2354" t="str">
            <v>PIN-3000KD-13D</v>
          </cell>
          <cell r="WG2354">
            <v>2</v>
          </cell>
          <cell r="WH2354">
            <v>2</v>
          </cell>
          <cell r="WI2354">
            <v>2</v>
          </cell>
          <cell r="WK2354">
            <v>0</v>
          </cell>
          <cell r="WL2354">
            <v>0.05</v>
          </cell>
        </row>
        <row r="2355">
          <cell r="WF2355" t="str">
            <v>PIN-3000KD-17D</v>
          </cell>
          <cell r="WG2355">
            <v>3</v>
          </cell>
          <cell r="WH2355">
            <v>4</v>
          </cell>
          <cell r="WI2355">
            <v>2</v>
          </cell>
          <cell r="WK2355">
            <v>0.47140452079103173</v>
          </cell>
          <cell r="WL2355">
            <v>0.1</v>
          </cell>
        </row>
        <row r="2356">
          <cell r="WF2356" t="str">
            <v>PIN-80B-36</v>
          </cell>
          <cell r="WG2356">
            <v>1</v>
          </cell>
          <cell r="WH2356">
            <v>1</v>
          </cell>
          <cell r="WI2356">
            <v>1</v>
          </cell>
          <cell r="WK2356">
            <v>0</v>
          </cell>
          <cell r="WL2356">
            <v>0.05</v>
          </cell>
        </row>
        <row r="2357">
          <cell r="WF2357" t="str">
            <v>PIN-ALQ.AM.P18</v>
          </cell>
          <cell r="WG2357">
            <v>1.25</v>
          </cell>
          <cell r="WH2357">
            <v>2</v>
          </cell>
          <cell r="WI2357">
            <v>0.5</v>
          </cell>
          <cell r="WK2357">
            <v>0.84852813742385691</v>
          </cell>
          <cell r="WL2357">
            <v>0.1</v>
          </cell>
        </row>
        <row r="2358">
          <cell r="WF2358" t="str">
            <v>PIN-ALU-904</v>
          </cell>
          <cell r="WG2358">
            <v>1</v>
          </cell>
          <cell r="WH2358">
            <v>1</v>
          </cell>
          <cell r="WI2358">
            <v>1</v>
          </cell>
          <cell r="WK2358">
            <v>0</v>
          </cell>
          <cell r="WL2358">
            <v>0.1</v>
          </cell>
        </row>
        <row r="2359">
          <cell r="WF2359" t="str">
            <v>PIN-ANT.PRI</v>
          </cell>
          <cell r="WG2359">
            <v>39.472222222222221</v>
          </cell>
          <cell r="WH2359">
            <v>80</v>
          </cell>
          <cell r="WI2359">
            <v>1</v>
          </cell>
          <cell r="WK2359">
            <v>0.6571484542944126</v>
          </cell>
          <cell r="WL2359">
            <v>0.9</v>
          </cell>
        </row>
        <row r="2360">
          <cell r="WF2360" t="str">
            <v>PIN-ANT.PRI.</v>
          </cell>
          <cell r="WG2360">
            <v>8.5</v>
          </cell>
          <cell r="WH2360">
            <v>19</v>
          </cell>
          <cell r="WI2360">
            <v>1</v>
          </cell>
          <cell r="WK2360">
            <v>0.7578881603955957</v>
          </cell>
          <cell r="WL2360">
            <v>0.3</v>
          </cell>
        </row>
        <row r="2361">
          <cell r="WF2361" t="str">
            <v>PIN-AZU-ESP</v>
          </cell>
          <cell r="WG2361">
            <v>3.8</v>
          </cell>
          <cell r="WH2361">
            <v>12</v>
          </cell>
          <cell r="WI2361">
            <v>1</v>
          </cell>
          <cell r="WK2361">
            <v>1.2538030789022732</v>
          </cell>
          <cell r="WL2361">
            <v>0.25</v>
          </cell>
        </row>
        <row r="2362">
          <cell r="WF2362" t="str">
            <v>PIN-CHA.6".84168</v>
          </cell>
          <cell r="WG2362">
            <v>1</v>
          </cell>
          <cell r="WH2362">
            <v>1</v>
          </cell>
          <cell r="WI2362">
            <v>1</v>
          </cell>
          <cell r="WK2362">
            <v>0</v>
          </cell>
          <cell r="WL2362">
            <v>0.1</v>
          </cell>
        </row>
        <row r="2363">
          <cell r="WF2363" t="str">
            <v>PIN-CIL-1/8X1</v>
          </cell>
          <cell r="WG2363">
            <v>10.571428571428571</v>
          </cell>
          <cell r="WH2363">
            <v>20</v>
          </cell>
          <cell r="WI2363">
            <v>2</v>
          </cell>
          <cell r="WK2363">
            <v>0.52343427753860539</v>
          </cell>
          <cell r="WL2363">
            <v>0.35</v>
          </cell>
        </row>
        <row r="2364">
          <cell r="WF2364" t="str">
            <v>PIN-CIL-3/16X2</v>
          </cell>
          <cell r="WG2364">
            <v>1.8</v>
          </cell>
          <cell r="WH2364">
            <v>2</v>
          </cell>
          <cell r="WI2364">
            <v>1</v>
          </cell>
          <cell r="WK2364">
            <v>0.24845199749997673</v>
          </cell>
          <cell r="WL2364">
            <v>0.25</v>
          </cell>
        </row>
        <row r="2365">
          <cell r="WF2365" t="str">
            <v>PIN-DOB-120B-26</v>
          </cell>
          <cell r="WG2365">
            <v>1</v>
          </cell>
          <cell r="WH2365">
            <v>1</v>
          </cell>
          <cell r="WI2365">
            <v>1</v>
          </cell>
          <cell r="WK2365">
            <v>0</v>
          </cell>
          <cell r="WL2365">
            <v>0.1</v>
          </cell>
        </row>
        <row r="2366">
          <cell r="WF2366" t="str">
            <v>PIN-EPO.SUM.BLA</v>
          </cell>
          <cell r="WG2366">
            <v>3</v>
          </cell>
          <cell r="WH2366">
            <v>3</v>
          </cell>
          <cell r="WI2366">
            <v>3</v>
          </cell>
          <cell r="WK2366">
            <v>0</v>
          </cell>
          <cell r="WL2366">
            <v>0.05</v>
          </cell>
        </row>
        <row r="2367">
          <cell r="WF2367" t="str">
            <v>PIN-EPX.AM</v>
          </cell>
          <cell r="WG2367">
            <v>3</v>
          </cell>
          <cell r="WH2367">
            <v>6</v>
          </cell>
          <cell r="WI2367">
            <v>1</v>
          </cell>
          <cell r="WK2367">
            <v>0.72008229982309568</v>
          </cell>
          <cell r="WL2367">
            <v>0.2</v>
          </cell>
        </row>
        <row r="2368">
          <cell r="WF2368" t="str">
            <v>PIN-EPX.BG</v>
          </cell>
          <cell r="WG2368">
            <v>1</v>
          </cell>
          <cell r="WH2368">
            <v>1</v>
          </cell>
          <cell r="WI2368">
            <v>1</v>
          </cell>
          <cell r="WK2368">
            <v>0</v>
          </cell>
          <cell r="WL2368">
            <v>0.15</v>
          </cell>
        </row>
        <row r="2369">
          <cell r="WF2369" t="str">
            <v>PIN-EPX.GR</v>
          </cell>
          <cell r="WG2369">
            <v>2.5</v>
          </cell>
          <cell r="WH2369">
            <v>4</v>
          </cell>
          <cell r="WI2369">
            <v>1</v>
          </cell>
          <cell r="WK2369">
            <v>0.84852813742385691</v>
          </cell>
          <cell r="WL2369">
            <v>0.1</v>
          </cell>
        </row>
        <row r="2370">
          <cell r="WF2370" t="str">
            <v>PIN-ESM.3020</v>
          </cell>
          <cell r="WG2370">
            <v>6</v>
          </cell>
          <cell r="WH2370">
            <v>10</v>
          </cell>
          <cell r="WI2370">
            <v>2</v>
          </cell>
          <cell r="WK2370">
            <v>0.58689389538863368</v>
          </cell>
          <cell r="WL2370">
            <v>0.3</v>
          </cell>
        </row>
        <row r="2371">
          <cell r="WF2371" t="str">
            <v>PIN-ESM.6019</v>
          </cell>
          <cell r="WG2371">
            <v>7</v>
          </cell>
          <cell r="WH2371">
            <v>10.5</v>
          </cell>
          <cell r="WI2371">
            <v>0.5</v>
          </cell>
          <cell r="WK2371">
            <v>0.80495911925604602</v>
          </cell>
          <cell r="WL2371">
            <v>0.15</v>
          </cell>
        </row>
        <row r="2372">
          <cell r="WF2372" t="str">
            <v>PIN-ESM.629</v>
          </cell>
          <cell r="WG2372">
            <v>1</v>
          </cell>
          <cell r="WH2372">
            <v>1</v>
          </cell>
          <cell r="WI2372">
            <v>1</v>
          </cell>
          <cell r="WK2372">
            <v>0</v>
          </cell>
          <cell r="WL2372">
            <v>0.05</v>
          </cell>
        </row>
        <row r="2373">
          <cell r="WF2373" t="str">
            <v>PIN-ESM.9004</v>
          </cell>
          <cell r="WG2373">
            <v>1</v>
          </cell>
          <cell r="WH2373">
            <v>1</v>
          </cell>
          <cell r="WI2373">
            <v>1</v>
          </cell>
          <cell r="WK2373">
            <v>0</v>
          </cell>
          <cell r="WL2373">
            <v>0.05</v>
          </cell>
        </row>
        <row r="2374">
          <cell r="WF2374" t="str">
            <v>PIN-ESM.92</v>
          </cell>
          <cell r="WG2374">
            <v>2</v>
          </cell>
          <cell r="WH2374">
            <v>2</v>
          </cell>
          <cell r="WI2374">
            <v>2</v>
          </cell>
          <cell r="WK2374">
            <v>0</v>
          </cell>
          <cell r="WL2374">
            <v>0.05</v>
          </cell>
        </row>
        <row r="2375">
          <cell r="WF2375" t="str">
            <v>PIN-ESM.ACRI.DTM</v>
          </cell>
          <cell r="WG2375">
            <v>2</v>
          </cell>
          <cell r="WH2375">
            <v>2</v>
          </cell>
          <cell r="WI2375">
            <v>2</v>
          </cell>
          <cell r="WK2375">
            <v>0</v>
          </cell>
          <cell r="WL2375">
            <v>0.05</v>
          </cell>
        </row>
        <row r="2376">
          <cell r="WF2376" t="str">
            <v>PIN-ESM.AL.ROJOB</v>
          </cell>
          <cell r="WG2376">
            <v>2.5909090909090908</v>
          </cell>
          <cell r="WH2376">
            <v>7</v>
          </cell>
          <cell r="WI2376">
            <v>1</v>
          </cell>
          <cell r="WK2376">
            <v>0.62722671974039357</v>
          </cell>
          <cell r="WL2376">
            <v>0.55000000000000004</v>
          </cell>
        </row>
        <row r="2377">
          <cell r="WF2377" t="str">
            <v>PIN-ESM.ALQ.AMAR</v>
          </cell>
          <cell r="WG2377">
            <v>26.9</v>
          </cell>
          <cell r="WH2377">
            <v>103</v>
          </cell>
          <cell r="WI2377">
            <v>1</v>
          </cell>
          <cell r="WK2377">
            <v>1.2082250942935384</v>
          </cell>
          <cell r="WL2377">
            <v>1</v>
          </cell>
        </row>
        <row r="2378">
          <cell r="WF2378" t="str">
            <v>PIN-ESM.ALQ.BL</v>
          </cell>
          <cell r="WG2378">
            <v>36.722222222222221</v>
          </cell>
          <cell r="WH2378">
            <v>107</v>
          </cell>
          <cell r="WI2378">
            <v>3</v>
          </cell>
          <cell r="WK2378">
            <v>0.84594629212647654</v>
          </cell>
          <cell r="WL2378">
            <v>0.9</v>
          </cell>
        </row>
        <row r="2379">
          <cell r="WF2379" t="str">
            <v>PIN-ESM.ALQ.GRIS</v>
          </cell>
          <cell r="WG2379">
            <v>7</v>
          </cell>
          <cell r="WH2379">
            <v>9</v>
          </cell>
          <cell r="WI2379">
            <v>5</v>
          </cell>
          <cell r="WK2379">
            <v>0.40406101782088433</v>
          </cell>
          <cell r="WL2379">
            <v>0.1</v>
          </cell>
        </row>
        <row r="2380">
          <cell r="WF2380" t="str">
            <v>PIN-ESM.ALQ.NAR</v>
          </cell>
          <cell r="WG2380">
            <v>1.25</v>
          </cell>
          <cell r="WH2380">
            <v>2</v>
          </cell>
          <cell r="WI2380">
            <v>1</v>
          </cell>
          <cell r="WK2380">
            <v>0.37032803990902058</v>
          </cell>
          <cell r="WL2380">
            <v>0.4</v>
          </cell>
        </row>
        <row r="2381">
          <cell r="WF2381" t="str">
            <v>PIN-ESM.ALQ.NG</v>
          </cell>
          <cell r="WG2381">
            <v>3.2222222222222223</v>
          </cell>
          <cell r="WH2381">
            <v>10</v>
          </cell>
          <cell r="WI2381">
            <v>1</v>
          </cell>
          <cell r="WK2381">
            <v>0.99089193417248356</v>
          </cell>
          <cell r="WL2381">
            <v>0.45</v>
          </cell>
        </row>
        <row r="2382">
          <cell r="WF2382" t="str">
            <v>PIN-ESM.ALQ.VERDM</v>
          </cell>
          <cell r="WG2382">
            <v>32.727272727272727</v>
          </cell>
          <cell r="WH2382">
            <v>99</v>
          </cell>
          <cell r="WI2382">
            <v>3</v>
          </cell>
          <cell r="WK2382">
            <v>0.9834276869359021</v>
          </cell>
          <cell r="WL2382">
            <v>0.55000000000000004</v>
          </cell>
        </row>
        <row r="2383">
          <cell r="WF2383" t="str">
            <v>PIN-ESM.AMR-1003</v>
          </cell>
          <cell r="WG2383">
            <v>6.4</v>
          </cell>
          <cell r="WH2383">
            <v>14</v>
          </cell>
          <cell r="WI2383">
            <v>2</v>
          </cell>
          <cell r="WK2383">
            <v>0.74608352414458257</v>
          </cell>
          <cell r="WL2383">
            <v>0.25</v>
          </cell>
        </row>
        <row r="2384">
          <cell r="WF2384" t="str">
            <v>PIN-ESM.AZU</v>
          </cell>
          <cell r="WG2384">
            <v>3.4</v>
          </cell>
          <cell r="WH2384">
            <v>8</v>
          </cell>
          <cell r="WI2384">
            <v>1</v>
          </cell>
          <cell r="WK2384">
            <v>0.82142588492758495</v>
          </cell>
          <cell r="WL2384">
            <v>0.25</v>
          </cell>
        </row>
        <row r="2385">
          <cell r="WF2385" t="str">
            <v>PIN-ESM.CUR</v>
          </cell>
          <cell r="WG2385">
            <v>0.25</v>
          </cell>
          <cell r="WH2385">
            <v>0.25</v>
          </cell>
          <cell r="WI2385">
            <v>0.25</v>
          </cell>
          <cell r="WK2385">
            <v>0</v>
          </cell>
          <cell r="WL2385">
            <v>0.05</v>
          </cell>
        </row>
        <row r="2386">
          <cell r="WF2386" t="str">
            <v>PIN-ESM.GRI</v>
          </cell>
          <cell r="WG2386">
            <v>4.25</v>
          </cell>
          <cell r="WH2386">
            <v>8</v>
          </cell>
          <cell r="WI2386">
            <v>2</v>
          </cell>
          <cell r="WK2386">
            <v>0.61881309168860787</v>
          </cell>
          <cell r="WL2386">
            <v>0.2</v>
          </cell>
        </row>
        <row r="2387">
          <cell r="WF2387" t="str">
            <v>PIN-ESM.GRIS.TEL</v>
          </cell>
          <cell r="WG2387">
            <v>39.712499999999999</v>
          </cell>
          <cell r="WH2387">
            <v>138</v>
          </cell>
          <cell r="WI2387">
            <v>3</v>
          </cell>
          <cell r="WK2387">
            <v>0.88100621987386174</v>
          </cell>
          <cell r="WL2387">
            <v>1</v>
          </cell>
        </row>
        <row r="2388">
          <cell r="WF2388" t="str">
            <v>PIN-ESM.NAR.TRA</v>
          </cell>
          <cell r="WG2388">
            <v>1.5</v>
          </cell>
          <cell r="WH2388">
            <v>3</v>
          </cell>
          <cell r="WI2388">
            <v>1</v>
          </cell>
          <cell r="WK2388">
            <v>0.55777335102271708</v>
          </cell>
          <cell r="WL2388">
            <v>0.3</v>
          </cell>
        </row>
        <row r="2389">
          <cell r="WF2389" t="str">
            <v>PIN-ESM.T95</v>
          </cell>
          <cell r="WG2389">
            <v>1</v>
          </cell>
          <cell r="WH2389">
            <v>1</v>
          </cell>
          <cell r="WI2389">
            <v>1</v>
          </cell>
          <cell r="WK2389">
            <v>0</v>
          </cell>
          <cell r="WL2389">
            <v>0.1</v>
          </cell>
        </row>
        <row r="2390">
          <cell r="WF2390" t="str">
            <v>PIN-MAS.300AMP.TIPOJACKSON</v>
          </cell>
          <cell r="WG2390">
            <v>10.050000000000001</v>
          </cell>
          <cell r="WH2390">
            <v>22</v>
          </cell>
          <cell r="WI2390">
            <v>1</v>
          </cell>
          <cell r="WK2390">
            <v>0.56607899564285991</v>
          </cell>
          <cell r="WL2390">
            <v>1</v>
          </cell>
        </row>
        <row r="2391">
          <cell r="WF2391" t="str">
            <v>PIN-PEL.10-20</v>
          </cell>
          <cell r="WG2391">
            <v>1</v>
          </cell>
          <cell r="WH2391">
            <v>1</v>
          </cell>
          <cell r="WI2391">
            <v>1</v>
          </cell>
          <cell r="WK2391">
            <v>0</v>
          </cell>
          <cell r="WL2391">
            <v>0.05</v>
          </cell>
        </row>
        <row r="2392">
          <cell r="WF2392" t="str">
            <v>PIN-POL.1003</v>
          </cell>
          <cell r="WG2392">
            <v>1.2</v>
          </cell>
          <cell r="WH2392">
            <v>2</v>
          </cell>
          <cell r="WI2392">
            <v>1</v>
          </cell>
          <cell r="WK2392">
            <v>0.37267799624996489</v>
          </cell>
          <cell r="WL2392">
            <v>0.25</v>
          </cell>
        </row>
        <row r="2393">
          <cell r="WF2393" t="str">
            <v>PIN-POL.6019</v>
          </cell>
          <cell r="WG2393">
            <v>2</v>
          </cell>
          <cell r="WH2393">
            <v>4</v>
          </cell>
          <cell r="WI2393">
            <v>1</v>
          </cell>
          <cell r="WK2393">
            <v>0.70710678118654757</v>
          </cell>
          <cell r="WL2393">
            <v>0.25</v>
          </cell>
        </row>
        <row r="2394">
          <cell r="WF2394" t="str">
            <v>PIN-POL.9006</v>
          </cell>
          <cell r="WG2394">
            <v>6.8863636363636367</v>
          </cell>
          <cell r="WH2394">
            <v>20.25</v>
          </cell>
          <cell r="WI2394">
            <v>1</v>
          </cell>
          <cell r="WK2394">
            <v>0.92604343781173581</v>
          </cell>
          <cell r="WL2394">
            <v>0.55000000000000004</v>
          </cell>
        </row>
        <row r="2395">
          <cell r="WF2395" t="str">
            <v>PIN-POL.SUM.1003</v>
          </cell>
          <cell r="WG2395">
            <v>2.6666666666666665</v>
          </cell>
          <cell r="WH2395">
            <v>6</v>
          </cell>
          <cell r="WI2395">
            <v>1</v>
          </cell>
          <cell r="WK2395">
            <v>1.0825317547305484</v>
          </cell>
          <cell r="WL2395">
            <v>0.15</v>
          </cell>
        </row>
        <row r="2396">
          <cell r="WF2396" t="str">
            <v>PIN-POR.ELECT.300AMP</v>
          </cell>
          <cell r="WG2396">
            <v>8.9499999999999993</v>
          </cell>
          <cell r="WH2396">
            <v>16</v>
          </cell>
          <cell r="WI2396">
            <v>1</v>
          </cell>
          <cell r="WK2396">
            <v>0.54913971161206598</v>
          </cell>
          <cell r="WL2396">
            <v>1</v>
          </cell>
        </row>
        <row r="2397">
          <cell r="WF2397" t="str">
            <v>PIN-RAL.9010</v>
          </cell>
          <cell r="WG2397">
            <v>9.75</v>
          </cell>
          <cell r="WH2397">
            <v>28</v>
          </cell>
          <cell r="WI2397">
            <v>2</v>
          </cell>
          <cell r="WK2397">
            <v>1.2544027219799885</v>
          </cell>
          <cell r="WL2397">
            <v>0.2</v>
          </cell>
        </row>
        <row r="2398">
          <cell r="WF2398" t="str">
            <v>PIN-REMOVEDOR</v>
          </cell>
          <cell r="WG2398">
            <v>1</v>
          </cell>
          <cell r="WH2398">
            <v>1</v>
          </cell>
          <cell r="WI2398">
            <v>1</v>
          </cell>
          <cell r="WK2398">
            <v>0</v>
          </cell>
          <cell r="WL2398">
            <v>0.25</v>
          </cell>
        </row>
        <row r="2399">
          <cell r="WF2399" t="str">
            <v>PIN-THINNER</v>
          </cell>
          <cell r="WG2399">
            <v>235.57530000000003</v>
          </cell>
          <cell r="WH2399">
            <v>390.5</v>
          </cell>
          <cell r="WI2399">
            <v>162</v>
          </cell>
          <cell r="WK2399">
            <v>0.26484260250278935</v>
          </cell>
          <cell r="WL2399">
            <v>1</v>
          </cell>
        </row>
        <row r="2400">
          <cell r="WF2400" t="str">
            <v>PIN-TUB.1/8X11/4</v>
          </cell>
          <cell r="WG2400">
            <v>9.3333333333333339</v>
          </cell>
          <cell r="WH2400">
            <v>17</v>
          </cell>
          <cell r="WI2400">
            <v>1</v>
          </cell>
          <cell r="WK2400">
            <v>0.85937210110828322</v>
          </cell>
          <cell r="WL2400">
            <v>0.15</v>
          </cell>
        </row>
        <row r="2401">
          <cell r="WF2401" t="str">
            <v>PIN-TUB-1/8X2</v>
          </cell>
          <cell r="WG2401">
            <v>5.166666666666667</v>
          </cell>
          <cell r="WH2401">
            <v>7</v>
          </cell>
          <cell r="WI2401">
            <v>3</v>
          </cell>
          <cell r="WK2401">
            <v>0.31008038298575274</v>
          </cell>
          <cell r="WL2401">
            <v>0.3</v>
          </cell>
        </row>
        <row r="2402">
          <cell r="WF2402" t="str">
            <v>PIN-VER-MAQ</v>
          </cell>
          <cell r="WG2402">
            <v>1</v>
          </cell>
          <cell r="WH2402">
            <v>1</v>
          </cell>
          <cell r="WI2402">
            <v>1</v>
          </cell>
          <cell r="WK2402">
            <v>0</v>
          </cell>
          <cell r="WL2402">
            <v>0.05</v>
          </cell>
        </row>
        <row r="2403">
          <cell r="WF2403" t="str">
            <v>PIÑ-100.22D</v>
          </cell>
          <cell r="WG2403">
            <v>1</v>
          </cell>
          <cell r="WH2403">
            <v>1</v>
          </cell>
          <cell r="WI2403">
            <v>1</v>
          </cell>
          <cell r="WK2403">
            <v>0</v>
          </cell>
          <cell r="WL2403">
            <v>0.05</v>
          </cell>
        </row>
        <row r="2404">
          <cell r="WF2404" t="str">
            <v>PIÑ-100.B.29D</v>
          </cell>
          <cell r="WG2404">
            <v>2</v>
          </cell>
          <cell r="WH2404">
            <v>2</v>
          </cell>
          <cell r="WI2404">
            <v>2</v>
          </cell>
          <cell r="WK2404">
            <v>0</v>
          </cell>
          <cell r="WL2404">
            <v>0.05</v>
          </cell>
        </row>
        <row r="2405">
          <cell r="WF2405" t="str">
            <v>PIÑ-100.B.33</v>
          </cell>
          <cell r="WG2405">
            <v>1</v>
          </cell>
          <cell r="WH2405">
            <v>1</v>
          </cell>
          <cell r="WI2405">
            <v>1</v>
          </cell>
          <cell r="WK2405">
            <v>0</v>
          </cell>
          <cell r="WL2405">
            <v>0.05</v>
          </cell>
        </row>
        <row r="2406">
          <cell r="WF2406" t="str">
            <v>PIÑ-100.BX28D</v>
          </cell>
          <cell r="WG2406">
            <v>1.6666666666666667</v>
          </cell>
          <cell r="WH2406">
            <v>2</v>
          </cell>
          <cell r="WI2406">
            <v>1</v>
          </cell>
          <cell r="WK2406">
            <v>0.34641016151377529</v>
          </cell>
          <cell r="WL2406">
            <v>0.15</v>
          </cell>
        </row>
        <row r="2407">
          <cell r="WF2407" t="str">
            <v>PIÑ-100B-15</v>
          </cell>
          <cell r="WG2407">
            <v>1.5</v>
          </cell>
          <cell r="WH2407">
            <v>3</v>
          </cell>
          <cell r="WI2407">
            <v>1</v>
          </cell>
          <cell r="WK2407">
            <v>0.66666666666666663</v>
          </cell>
          <cell r="WL2407">
            <v>0.2</v>
          </cell>
        </row>
        <row r="2408">
          <cell r="WF2408" t="str">
            <v>PIÑ-100B-17</v>
          </cell>
          <cell r="WG2408">
            <v>1.25</v>
          </cell>
          <cell r="WH2408">
            <v>2</v>
          </cell>
          <cell r="WI2408">
            <v>1</v>
          </cell>
          <cell r="WK2408">
            <v>0.37032803990902058</v>
          </cell>
          <cell r="WL2408">
            <v>0.4</v>
          </cell>
        </row>
        <row r="2409">
          <cell r="WF2409" t="str">
            <v>PIÑ-100B-18</v>
          </cell>
          <cell r="WG2409">
            <v>1.8</v>
          </cell>
          <cell r="WH2409">
            <v>4</v>
          </cell>
          <cell r="WI2409">
            <v>1</v>
          </cell>
          <cell r="WK2409">
            <v>0.72435582280029431</v>
          </cell>
          <cell r="WL2409">
            <v>0.25</v>
          </cell>
        </row>
        <row r="2410">
          <cell r="WF2410" t="str">
            <v>PIÑ-100B-20</v>
          </cell>
          <cell r="WG2410">
            <v>1</v>
          </cell>
          <cell r="WH2410">
            <v>1</v>
          </cell>
          <cell r="WI2410">
            <v>1</v>
          </cell>
          <cell r="WK2410">
            <v>0</v>
          </cell>
          <cell r="WL2410">
            <v>0.1</v>
          </cell>
        </row>
        <row r="2411">
          <cell r="WF2411" t="str">
            <v>PIÑ-100B-21</v>
          </cell>
          <cell r="WG2411">
            <v>2.3333333333333335</v>
          </cell>
          <cell r="WH2411">
            <v>4</v>
          </cell>
          <cell r="WI2411">
            <v>1</v>
          </cell>
          <cell r="WK2411">
            <v>0.65465367070797709</v>
          </cell>
          <cell r="WL2411">
            <v>0.15</v>
          </cell>
        </row>
        <row r="2412">
          <cell r="WF2412" t="str">
            <v>PIÑ-100B-24</v>
          </cell>
          <cell r="WG2412">
            <v>1</v>
          </cell>
          <cell r="WH2412">
            <v>1</v>
          </cell>
          <cell r="WI2412">
            <v>1</v>
          </cell>
          <cell r="WK2412">
            <v>0</v>
          </cell>
          <cell r="WL2412">
            <v>0.2</v>
          </cell>
        </row>
        <row r="2413">
          <cell r="WF2413" t="str">
            <v>PIÑ-100B-25</v>
          </cell>
          <cell r="WG2413">
            <v>1</v>
          </cell>
          <cell r="WH2413">
            <v>1</v>
          </cell>
          <cell r="WI2413">
            <v>1</v>
          </cell>
          <cell r="WK2413">
            <v>0</v>
          </cell>
          <cell r="WL2413">
            <v>0.15</v>
          </cell>
        </row>
        <row r="2414">
          <cell r="WF2414" t="str">
            <v>PIÑ-100B-26</v>
          </cell>
          <cell r="WG2414">
            <v>1</v>
          </cell>
          <cell r="WH2414">
            <v>1</v>
          </cell>
          <cell r="WI2414">
            <v>1</v>
          </cell>
          <cell r="WK2414">
            <v>0</v>
          </cell>
          <cell r="WL2414">
            <v>0.2</v>
          </cell>
        </row>
        <row r="2415">
          <cell r="WF2415" t="str">
            <v>PIÑ-100B-32</v>
          </cell>
          <cell r="WG2415">
            <v>1</v>
          </cell>
          <cell r="WH2415">
            <v>1</v>
          </cell>
          <cell r="WI2415">
            <v>1</v>
          </cell>
          <cell r="WK2415">
            <v>0</v>
          </cell>
          <cell r="WL2415">
            <v>0.15</v>
          </cell>
        </row>
        <row r="2416">
          <cell r="WF2416" t="str">
            <v>PIÑ-100B-36</v>
          </cell>
          <cell r="WG2416">
            <v>1</v>
          </cell>
          <cell r="WH2416">
            <v>1</v>
          </cell>
          <cell r="WI2416">
            <v>1</v>
          </cell>
          <cell r="WK2416">
            <v>0</v>
          </cell>
          <cell r="WL2416">
            <v>0.05</v>
          </cell>
        </row>
        <row r="2417">
          <cell r="WF2417" t="str">
            <v>PIÑ-100B-50</v>
          </cell>
          <cell r="WG2417">
            <v>1</v>
          </cell>
          <cell r="WH2417">
            <v>1</v>
          </cell>
          <cell r="WI2417">
            <v>1</v>
          </cell>
          <cell r="WK2417">
            <v>0</v>
          </cell>
          <cell r="WL2417">
            <v>0.05</v>
          </cell>
        </row>
        <row r="2418">
          <cell r="WF2418" t="str">
            <v>PIÑ-10D.100B</v>
          </cell>
          <cell r="WG2418">
            <v>1</v>
          </cell>
          <cell r="WH2418">
            <v>1</v>
          </cell>
          <cell r="WI2418">
            <v>1</v>
          </cell>
          <cell r="WK2418">
            <v>0</v>
          </cell>
          <cell r="WL2418">
            <v>0.05</v>
          </cell>
        </row>
        <row r="2419">
          <cell r="WF2419" t="str">
            <v>PIÑ-120.B.15D</v>
          </cell>
          <cell r="WG2419">
            <v>1</v>
          </cell>
          <cell r="WH2419">
            <v>1</v>
          </cell>
          <cell r="WI2419">
            <v>1</v>
          </cell>
          <cell r="WK2419">
            <v>0</v>
          </cell>
          <cell r="WL2419">
            <v>0.05</v>
          </cell>
        </row>
        <row r="2420">
          <cell r="WF2420" t="str">
            <v>PIÑ-120.B.34D</v>
          </cell>
          <cell r="WG2420">
            <v>2.5</v>
          </cell>
          <cell r="WH2420">
            <v>4</v>
          </cell>
          <cell r="WI2420">
            <v>1</v>
          </cell>
          <cell r="WK2420">
            <v>0.84852813742385691</v>
          </cell>
          <cell r="WL2420">
            <v>0.1</v>
          </cell>
        </row>
        <row r="2421">
          <cell r="WF2421" t="str">
            <v>PIÑ-120.S21</v>
          </cell>
          <cell r="WG2421">
            <v>1</v>
          </cell>
          <cell r="WH2421">
            <v>1</v>
          </cell>
          <cell r="WI2421">
            <v>1</v>
          </cell>
          <cell r="WK2421">
            <v>0</v>
          </cell>
          <cell r="WL2421">
            <v>0.05</v>
          </cell>
        </row>
        <row r="2422">
          <cell r="WF2422" t="str">
            <v>PIÑ-120B-17</v>
          </cell>
          <cell r="WG2422">
            <v>2</v>
          </cell>
          <cell r="WH2422">
            <v>4</v>
          </cell>
          <cell r="WI2422">
            <v>1</v>
          </cell>
          <cell r="WK2422">
            <v>0.70710678118654757</v>
          </cell>
          <cell r="WL2422">
            <v>0.2</v>
          </cell>
        </row>
        <row r="2423">
          <cell r="WF2423" t="str">
            <v>PIÑ-120B-18</v>
          </cell>
          <cell r="WG2423">
            <v>1.25</v>
          </cell>
          <cell r="WH2423">
            <v>2</v>
          </cell>
          <cell r="WI2423">
            <v>1</v>
          </cell>
          <cell r="WK2423">
            <v>0.4</v>
          </cell>
          <cell r="WL2423">
            <v>0.2</v>
          </cell>
        </row>
        <row r="2424">
          <cell r="WF2424" t="str">
            <v>PIÑ-120B-24</v>
          </cell>
          <cell r="WG2424">
            <v>3.5</v>
          </cell>
          <cell r="WH2424">
            <v>4</v>
          </cell>
          <cell r="WI2424">
            <v>3</v>
          </cell>
          <cell r="WK2424">
            <v>0.20203050891044216</v>
          </cell>
          <cell r="WL2424">
            <v>0.1</v>
          </cell>
        </row>
        <row r="2425">
          <cell r="WF2425" t="str">
            <v>PIÑ-21D.81XHH</v>
          </cell>
          <cell r="WG2425">
            <v>2</v>
          </cell>
          <cell r="WH2425">
            <v>2</v>
          </cell>
          <cell r="WI2425">
            <v>2</v>
          </cell>
          <cell r="WK2425">
            <v>0</v>
          </cell>
          <cell r="WL2425">
            <v>0.1</v>
          </cell>
        </row>
        <row r="2426">
          <cell r="WF2426" t="str">
            <v>PIÑ-25-.100.-10D</v>
          </cell>
          <cell r="WG2426">
            <v>6.2</v>
          </cell>
          <cell r="WH2426">
            <v>17</v>
          </cell>
          <cell r="WI2426">
            <v>2</v>
          </cell>
          <cell r="WK2426">
            <v>1.0098371511289372</v>
          </cell>
          <cell r="WL2426">
            <v>0.25</v>
          </cell>
        </row>
        <row r="2427">
          <cell r="WF2427" t="str">
            <v>PIÑ-27D.100B</v>
          </cell>
          <cell r="WG2427">
            <v>1.75</v>
          </cell>
          <cell r="WH2427">
            <v>3</v>
          </cell>
          <cell r="WI2427">
            <v>1</v>
          </cell>
          <cell r="WK2427">
            <v>0.54710120443219323</v>
          </cell>
          <cell r="WL2427">
            <v>0.2</v>
          </cell>
        </row>
        <row r="2428">
          <cell r="WF2428" t="str">
            <v>PIÑ-30D.100B</v>
          </cell>
          <cell r="WG2428">
            <v>1</v>
          </cell>
          <cell r="WH2428">
            <v>1</v>
          </cell>
          <cell r="WI2428">
            <v>1</v>
          </cell>
          <cell r="WK2428">
            <v>0</v>
          </cell>
          <cell r="WL2428">
            <v>0.1</v>
          </cell>
        </row>
        <row r="2429">
          <cell r="WF2429" t="str">
            <v>PIÑ-40B.10D</v>
          </cell>
          <cell r="WG2429">
            <v>1.75</v>
          </cell>
          <cell r="WH2429">
            <v>3</v>
          </cell>
          <cell r="WI2429">
            <v>1</v>
          </cell>
          <cell r="WK2429">
            <v>0.54710120443219323</v>
          </cell>
          <cell r="WL2429">
            <v>0.2</v>
          </cell>
        </row>
        <row r="2430">
          <cell r="WF2430" t="str">
            <v>PIÑ-40B.50D</v>
          </cell>
          <cell r="WG2430">
            <v>1.75</v>
          </cell>
          <cell r="WH2430">
            <v>3</v>
          </cell>
          <cell r="WI2430">
            <v>1</v>
          </cell>
          <cell r="WK2430">
            <v>0.54710120443219323</v>
          </cell>
          <cell r="WL2430">
            <v>0.2</v>
          </cell>
        </row>
        <row r="2431">
          <cell r="WF2431" t="str">
            <v>PIÑ-50B-12</v>
          </cell>
          <cell r="WG2431">
            <v>10.5</v>
          </cell>
          <cell r="WH2431">
            <v>42</v>
          </cell>
          <cell r="WI2431">
            <v>2</v>
          </cell>
          <cell r="WK2431">
            <v>1.2868475730966895</v>
          </cell>
          <cell r="WL2431">
            <v>0.4</v>
          </cell>
        </row>
        <row r="2432">
          <cell r="WF2432" t="str">
            <v>PIÑ-60B-16</v>
          </cell>
          <cell r="WG2432">
            <v>2.4</v>
          </cell>
          <cell r="WH2432">
            <v>4</v>
          </cell>
          <cell r="WI2432">
            <v>2</v>
          </cell>
          <cell r="WK2432">
            <v>0.37267799624996489</v>
          </cell>
          <cell r="WL2432">
            <v>0.25</v>
          </cell>
        </row>
        <row r="2433">
          <cell r="WF2433" t="str">
            <v>PIÑ-60B-24</v>
          </cell>
          <cell r="WG2433">
            <v>2.5</v>
          </cell>
          <cell r="WH2433">
            <v>4</v>
          </cell>
          <cell r="WI2433">
            <v>1</v>
          </cell>
          <cell r="WK2433">
            <v>0.84852813742385691</v>
          </cell>
          <cell r="WL2433">
            <v>0.1</v>
          </cell>
        </row>
        <row r="2434">
          <cell r="WF2434" t="str">
            <v>PIÑ-80B.34D</v>
          </cell>
          <cell r="WG2434">
            <v>2</v>
          </cell>
          <cell r="WH2434">
            <v>3</v>
          </cell>
          <cell r="WI2434">
            <v>1</v>
          </cell>
          <cell r="WK2434">
            <v>0.70710678118654757</v>
          </cell>
          <cell r="WL2434">
            <v>0.1</v>
          </cell>
        </row>
        <row r="2435">
          <cell r="WF2435" t="str">
            <v>PIÑ-80B-14</v>
          </cell>
          <cell r="WG2435">
            <v>1</v>
          </cell>
          <cell r="WH2435">
            <v>1</v>
          </cell>
          <cell r="WI2435">
            <v>1</v>
          </cell>
          <cell r="WK2435">
            <v>0</v>
          </cell>
          <cell r="WL2435">
            <v>0.05</v>
          </cell>
        </row>
        <row r="2436">
          <cell r="WF2436" t="str">
            <v>PIÑ-80B-16DIENT</v>
          </cell>
          <cell r="WG2436">
            <v>1.6666666666666667</v>
          </cell>
          <cell r="WH2436">
            <v>2</v>
          </cell>
          <cell r="WI2436">
            <v>1</v>
          </cell>
          <cell r="WK2436">
            <v>0.34641016151377529</v>
          </cell>
          <cell r="WL2436">
            <v>0.15</v>
          </cell>
        </row>
        <row r="2437">
          <cell r="WF2437" t="str">
            <v>PIÑ-80B-17</v>
          </cell>
          <cell r="WG2437">
            <v>2.125</v>
          </cell>
          <cell r="WH2437">
            <v>4</v>
          </cell>
          <cell r="WI2437">
            <v>1</v>
          </cell>
          <cell r="WK2437">
            <v>0.52987841245157796</v>
          </cell>
          <cell r="WL2437">
            <v>0.4</v>
          </cell>
        </row>
        <row r="2438">
          <cell r="WF2438" t="str">
            <v>PIÑ-80B-18</v>
          </cell>
          <cell r="WG2438">
            <v>1.2857142857142858</v>
          </cell>
          <cell r="WH2438">
            <v>2</v>
          </cell>
          <cell r="WI2438">
            <v>1</v>
          </cell>
          <cell r="WK2438">
            <v>0.3795166950355407</v>
          </cell>
          <cell r="WL2438">
            <v>0.35</v>
          </cell>
        </row>
        <row r="2439">
          <cell r="WF2439" t="str">
            <v>PIÑ-80B-19</v>
          </cell>
          <cell r="WG2439">
            <v>1</v>
          </cell>
          <cell r="WH2439">
            <v>1</v>
          </cell>
          <cell r="WI2439">
            <v>1</v>
          </cell>
          <cell r="WK2439">
            <v>0</v>
          </cell>
          <cell r="WL2439">
            <v>0.05</v>
          </cell>
        </row>
        <row r="2440">
          <cell r="WF2440" t="str">
            <v>PIÑ-80B-20</v>
          </cell>
          <cell r="WG2440">
            <v>1</v>
          </cell>
          <cell r="WH2440">
            <v>1</v>
          </cell>
          <cell r="WI2440">
            <v>1</v>
          </cell>
          <cell r="WK2440">
            <v>0</v>
          </cell>
          <cell r="WL2440">
            <v>0.05</v>
          </cell>
        </row>
        <row r="2441">
          <cell r="WF2441" t="str">
            <v>PIÑ-80B-22</v>
          </cell>
          <cell r="WG2441">
            <v>2</v>
          </cell>
          <cell r="WH2441">
            <v>3</v>
          </cell>
          <cell r="WI2441">
            <v>1</v>
          </cell>
          <cell r="WK2441">
            <v>0.70710678118654757</v>
          </cell>
          <cell r="WL2441">
            <v>0.1</v>
          </cell>
        </row>
        <row r="2442">
          <cell r="WF2442" t="str">
            <v>PIÑ-80B-23</v>
          </cell>
          <cell r="WG2442">
            <v>1</v>
          </cell>
          <cell r="WH2442">
            <v>1</v>
          </cell>
          <cell r="WI2442">
            <v>1</v>
          </cell>
          <cell r="WK2442">
            <v>0</v>
          </cell>
          <cell r="WL2442">
            <v>0.05</v>
          </cell>
        </row>
        <row r="2443">
          <cell r="WF2443" t="str">
            <v>PIÑ-80B-24</v>
          </cell>
          <cell r="WG2443">
            <v>1</v>
          </cell>
          <cell r="WH2443">
            <v>1</v>
          </cell>
          <cell r="WI2443">
            <v>1</v>
          </cell>
          <cell r="WK2443">
            <v>0</v>
          </cell>
          <cell r="WL2443">
            <v>0.05</v>
          </cell>
        </row>
        <row r="2444">
          <cell r="WF2444" t="str">
            <v>PIÑ-80B-25</v>
          </cell>
          <cell r="WG2444">
            <v>2</v>
          </cell>
          <cell r="WH2444">
            <v>2</v>
          </cell>
          <cell r="WI2444">
            <v>2</v>
          </cell>
          <cell r="WK2444">
            <v>0</v>
          </cell>
          <cell r="WL2444">
            <v>0.1</v>
          </cell>
        </row>
        <row r="2445">
          <cell r="WF2445" t="str">
            <v>PIÑ-80B-28</v>
          </cell>
          <cell r="WG2445">
            <v>1</v>
          </cell>
          <cell r="WH2445">
            <v>1</v>
          </cell>
          <cell r="WI2445">
            <v>1</v>
          </cell>
          <cell r="WK2445">
            <v>0</v>
          </cell>
          <cell r="WL2445">
            <v>0.1</v>
          </cell>
        </row>
        <row r="2446">
          <cell r="WF2446" t="str">
            <v>PIÑ-80B-29</v>
          </cell>
          <cell r="WG2446">
            <v>1.25</v>
          </cell>
          <cell r="WH2446">
            <v>2</v>
          </cell>
          <cell r="WI2446">
            <v>1</v>
          </cell>
          <cell r="WK2446">
            <v>0.4</v>
          </cell>
          <cell r="WL2446">
            <v>0.2</v>
          </cell>
        </row>
        <row r="2447">
          <cell r="WF2447" t="str">
            <v>PIÑ-80B-30</v>
          </cell>
          <cell r="WG2447">
            <v>1.3333333333333333</v>
          </cell>
          <cell r="WH2447">
            <v>2</v>
          </cell>
          <cell r="WI2447">
            <v>1</v>
          </cell>
          <cell r="WK2447">
            <v>0.43301270189221941</v>
          </cell>
          <cell r="WL2447">
            <v>0.15</v>
          </cell>
        </row>
        <row r="2448">
          <cell r="WF2448" t="str">
            <v>PIÑ-80B-37</v>
          </cell>
          <cell r="WG2448">
            <v>1</v>
          </cell>
          <cell r="WH2448">
            <v>1</v>
          </cell>
          <cell r="WI2448">
            <v>1</v>
          </cell>
          <cell r="WK2448">
            <v>0</v>
          </cell>
          <cell r="WL2448">
            <v>0.1</v>
          </cell>
        </row>
        <row r="2449">
          <cell r="WF2449" t="str">
            <v>PIÑ-80B-45</v>
          </cell>
          <cell r="WG2449">
            <v>1</v>
          </cell>
          <cell r="WH2449">
            <v>1</v>
          </cell>
          <cell r="WI2449">
            <v>1</v>
          </cell>
          <cell r="WK2449">
            <v>0</v>
          </cell>
          <cell r="WL2449">
            <v>0.05</v>
          </cell>
        </row>
        <row r="2450">
          <cell r="WF2450" t="str">
            <v>PIÑ-80B-46</v>
          </cell>
          <cell r="WG2450">
            <v>1</v>
          </cell>
          <cell r="WH2450">
            <v>1</v>
          </cell>
          <cell r="WI2450">
            <v>1</v>
          </cell>
          <cell r="WK2450">
            <v>0</v>
          </cell>
          <cell r="WL2450">
            <v>0.05</v>
          </cell>
        </row>
        <row r="2451">
          <cell r="WF2451" t="str">
            <v>PIÑ-81X.31D</v>
          </cell>
          <cell r="WG2451">
            <v>32</v>
          </cell>
          <cell r="WH2451">
            <v>32</v>
          </cell>
          <cell r="WI2451">
            <v>32</v>
          </cell>
          <cell r="WK2451">
            <v>0</v>
          </cell>
          <cell r="WL2451">
            <v>0.05</v>
          </cell>
        </row>
        <row r="2452">
          <cell r="WF2452" t="str">
            <v>PIÑ-CAD.100.10</v>
          </cell>
          <cell r="WG2452">
            <v>7.333333333333333</v>
          </cell>
          <cell r="WH2452">
            <v>25</v>
          </cell>
          <cell r="WI2452">
            <v>2</v>
          </cell>
          <cell r="WK2452">
            <v>0.97144137605284142</v>
          </cell>
          <cell r="WL2452">
            <v>0.45</v>
          </cell>
        </row>
        <row r="2453">
          <cell r="WF2453" t="str">
            <v>PIÑ-CAD.81XHH.18D</v>
          </cell>
          <cell r="WG2453">
            <v>8.5</v>
          </cell>
          <cell r="WH2453">
            <v>28</v>
          </cell>
          <cell r="WI2453">
            <v>2</v>
          </cell>
          <cell r="WK2453">
            <v>1.0198232911783573</v>
          </cell>
          <cell r="WL2453">
            <v>0.4</v>
          </cell>
        </row>
        <row r="2454">
          <cell r="WF2454" t="str">
            <v>PIÑ-CAD.MIL.100.MAN.150</v>
          </cell>
          <cell r="WG2454">
            <v>2.7142857142857144</v>
          </cell>
          <cell r="WH2454">
            <v>4</v>
          </cell>
          <cell r="WI2454">
            <v>1</v>
          </cell>
          <cell r="WK2454">
            <v>0.40994110335255873</v>
          </cell>
          <cell r="WL2454">
            <v>0.35</v>
          </cell>
        </row>
        <row r="2455">
          <cell r="WF2455" t="str">
            <v>PIÑ-CAD-MILLE</v>
          </cell>
          <cell r="WG2455">
            <v>5.666666666666667</v>
          </cell>
          <cell r="WH2455">
            <v>16</v>
          </cell>
          <cell r="WI2455">
            <v>2</v>
          </cell>
          <cell r="WK2455">
            <v>0.7649115313770577</v>
          </cell>
          <cell r="WL2455">
            <v>0.6</v>
          </cell>
        </row>
        <row r="2456">
          <cell r="WF2456" t="str">
            <v>PIÑ-DOB.120B.24D</v>
          </cell>
          <cell r="WG2456">
            <v>1</v>
          </cell>
          <cell r="WH2456">
            <v>1</v>
          </cell>
          <cell r="WI2456">
            <v>1</v>
          </cell>
          <cell r="WK2456">
            <v>0</v>
          </cell>
          <cell r="WL2456">
            <v>0.05</v>
          </cell>
        </row>
        <row r="2457">
          <cell r="WF2457" t="str">
            <v>PIÑ-DOB.140B.28D</v>
          </cell>
          <cell r="WG2457">
            <v>1</v>
          </cell>
          <cell r="WH2457">
            <v>1</v>
          </cell>
          <cell r="WI2457">
            <v>1</v>
          </cell>
          <cell r="WK2457">
            <v>0</v>
          </cell>
          <cell r="WL2457">
            <v>0.05</v>
          </cell>
        </row>
        <row r="2458">
          <cell r="WF2458" t="str">
            <v>PIÑ-DOB.80B.25D</v>
          </cell>
          <cell r="WG2458">
            <v>2</v>
          </cell>
          <cell r="WH2458">
            <v>2</v>
          </cell>
          <cell r="WI2458">
            <v>2</v>
          </cell>
          <cell r="WK2458">
            <v>0</v>
          </cell>
          <cell r="WL2458">
            <v>0.05</v>
          </cell>
        </row>
        <row r="2459">
          <cell r="WF2459" t="str">
            <v>PIÑ-DOB-120B-18</v>
          </cell>
          <cell r="WG2459">
            <v>1</v>
          </cell>
          <cell r="WH2459">
            <v>1</v>
          </cell>
          <cell r="WI2459">
            <v>1</v>
          </cell>
          <cell r="WK2459">
            <v>0</v>
          </cell>
          <cell r="WL2459">
            <v>0.15</v>
          </cell>
        </row>
        <row r="2460">
          <cell r="WF2460" t="str">
            <v>PIÑ-DOB-120B-20</v>
          </cell>
          <cell r="WG2460">
            <v>1.5</v>
          </cell>
          <cell r="WH2460">
            <v>2</v>
          </cell>
          <cell r="WI2460">
            <v>1</v>
          </cell>
          <cell r="WK2460">
            <v>0.47140452079103173</v>
          </cell>
          <cell r="WL2460">
            <v>0.1</v>
          </cell>
        </row>
        <row r="2461">
          <cell r="WF2461" t="str">
            <v>PIÑ-TRI.160</v>
          </cell>
          <cell r="WG2461">
            <v>2</v>
          </cell>
          <cell r="WH2461">
            <v>2</v>
          </cell>
          <cell r="WI2461">
            <v>2</v>
          </cell>
          <cell r="WK2461">
            <v>0</v>
          </cell>
          <cell r="WL2461">
            <v>0.05</v>
          </cell>
        </row>
        <row r="2462">
          <cell r="WF2462" t="str">
            <v>PIÑ-Z20.42M</v>
          </cell>
          <cell r="WG2462">
            <v>14</v>
          </cell>
          <cell r="WH2462">
            <v>14</v>
          </cell>
          <cell r="WI2462">
            <v>14</v>
          </cell>
          <cell r="WK2462">
            <v>0</v>
          </cell>
          <cell r="WL2462">
            <v>0.05</v>
          </cell>
        </row>
        <row r="2463">
          <cell r="WF2463" t="str">
            <v>PIS-AER.SEMIAM.HVLP.H827</v>
          </cell>
          <cell r="WG2463">
            <v>1</v>
          </cell>
          <cell r="WH2463">
            <v>1</v>
          </cell>
          <cell r="WI2463">
            <v>1</v>
          </cell>
          <cell r="WK2463">
            <v>0</v>
          </cell>
          <cell r="WL2463">
            <v>0.1</v>
          </cell>
        </row>
        <row r="2464">
          <cell r="WF2464" t="str">
            <v>PIS-AIR.1/4</v>
          </cell>
          <cell r="WG2464">
            <v>2.4</v>
          </cell>
          <cell r="WH2464">
            <v>4</v>
          </cell>
          <cell r="WI2464">
            <v>1</v>
          </cell>
          <cell r="WK2464">
            <v>0.47507309379130747</v>
          </cell>
          <cell r="WL2464">
            <v>0.25</v>
          </cell>
        </row>
        <row r="2465">
          <cell r="WF2465" t="str">
            <v>PIS-ANC.4/3001</v>
          </cell>
          <cell r="WG2465">
            <v>1</v>
          </cell>
          <cell r="WH2465">
            <v>1</v>
          </cell>
          <cell r="WI2465">
            <v>1</v>
          </cell>
          <cell r="WK2465">
            <v>0</v>
          </cell>
          <cell r="WL2465">
            <v>0.15</v>
          </cell>
        </row>
        <row r="2466">
          <cell r="WF2466" t="str">
            <v>PIS-BAJ.PRE</v>
          </cell>
          <cell r="WG2466">
            <v>1</v>
          </cell>
          <cell r="WH2466">
            <v>1</v>
          </cell>
          <cell r="WI2466">
            <v>1</v>
          </cell>
          <cell r="WK2466">
            <v>0</v>
          </cell>
          <cell r="WL2466">
            <v>0.1</v>
          </cell>
        </row>
        <row r="2467">
          <cell r="WF2467" t="str">
            <v>PIS-CAL.MAK</v>
          </cell>
          <cell r="WG2467">
            <v>1</v>
          </cell>
          <cell r="WH2467">
            <v>1</v>
          </cell>
          <cell r="WI2467">
            <v>1</v>
          </cell>
          <cell r="WK2467">
            <v>0</v>
          </cell>
          <cell r="WL2467">
            <v>0.1</v>
          </cell>
        </row>
        <row r="2468">
          <cell r="WF2468" t="str">
            <v>PIS-HVL.SGK-600-PR</v>
          </cell>
          <cell r="WG2468">
            <v>1.5</v>
          </cell>
          <cell r="WH2468">
            <v>2</v>
          </cell>
          <cell r="WI2468">
            <v>1</v>
          </cell>
          <cell r="WK2468">
            <v>0.38490017945975047</v>
          </cell>
          <cell r="WL2468">
            <v>0.2</v>
          </cell>
        </row>
        <row r="2469">
          <cell r="WF2469" t="str">
            <v>PIS-IMP.INA</v>
          </cell>
          <cell r="WG2469">
            <v>2</v>
          </cell>
          <cell r="WH2469">
            <v>3</v>
          </cell>
          <cell r="WI2469">
            <v>1</v>
          </cell>
          <cell r="WK2469">
            <v>0.5</v>
          </cell>
          <cell r="WL2469">
            <v>0.15</v>
          </cell>
        </row>
        <row r="2470">
          <cell r="WF2470" t="str">
            <v>PIS-NEU.15C</v>
          </cell>
          <cell r="WG2470">
            <v>1</v>
          </cell>
          <cell r="WH2470">
            <v>1</v>
          </cell>
          <cell r="WI2470">
            <v>1</v>
          </cell>
          <cell r="WK2470">
            <v>0</v>
          </cell>
          <cell r="WL2470">
            <v>0.05</v>
          </cell>
        </row>
        <row r="2471">
          <cell r="WF2471" t="str">
            <v>PIS-R46.00G</v>
          </cell>
          <cell r="WG2471">
            <v>1.5454545454545454</v>
          </cell>
          <cell r="WH2471">
            <v>3</v>
          </cell>
          <cell r="WI2471">
            <v>1</v>
          </cell>
          <cell r="WK2471">
            <v>0.44488636238091855</v>
          </cell>
          <cell r="WL2471">
            <v>0.55000000000000004</v>
          </cell>
        </row>
        <row r="2472">
          <cell r="WF2472" t="str">
            <v>PIS-SIL.</v>
          </cell>
          <cell r="WG2472">
            <v>2.5384615384615383</v>
          </cell>
          <cell r="WH2472">
            <v>8</v>
          </cell>
          <cell r="WI2472">
            <v>1</v>
          </cell>
          <cell r="WK2472">
            <v>0.81396218294322997</v>
          </cell>
          <cell r="WL2472">
            <v>0.65</v>
          </cell>
        </row>
        <row r="2473">
          <cell r="WF2473" t="str">
            <v>PIV-PO-Q0960-AL</v>
          </cell>
          <cell r="WG2473">
            <v>1.5</v>
          </cell>
          <cell r="WH2473">
            <v>2</v>
          </cell>
          <cell r="WI2473">
            <v>1</v>
          </cell>
          <cell r="WK2473">
            <v>0.38490017945975047</v>
          </cell>
          <cell r="WL2473">
            <v>0.2</v>
          </cell>
        </row>
        <row r="2474">
          <cell r="WF2474" t="str">
            <v>PIV-POS.MAC.50</v>
          </cell>
          <cell r="WG2474">
            <v>1.3333333333333333</v>
          </cell>
          <cell r="WH2474">
            <v>2</v>
          </cell>
          <cell r="WI2474">
            <v>1</v>
          </cell>
          <cell r="WK2474">
            <v>0.43301270189221941</v>
          </cell>
          <cell r="WL2474">
            <v>0.15</v>
          </cell>
        </row>
        <row r="2475">
          <cell r="WF2475" t="str">
            <v>PIV-POS.SNCB32</v>
          </cell>
          <cell r="WG2475">
            <v>5.2</v>
          </cell>
          <cell r="WH2475">
            <v>6</v>
          </cell>
          <cell r="WI2475">
            <v>4</v>
          </cell>
          <cell r="WK2475">
            <v>0.21066252211737183</v>
          </cell>
          <cell r="WL2475">
            <v>0.25</v>
          </cell>
        </row>
        <row r="2476">
          <cell r="WF2476" t="str">
            <v>PIV-POS-40MM</v>
          </cell>
          <cell r="WG2476">
            <v>5.4</v>
          </cell>
          <cell r="WH2476">
            <v>14</v>
          </cell>
          <cell r="WI2476">
            <v>1</v>
          </cell>
          <cell r="WK2476">
            <v>0.88252177781044516</v>
          </cell>
          <cell r="WL2476">
            <v>0.5</v>
          </cell>
        </row>
        <row r="2477">
          <cell r="WF2477" t="str">
            <v>PIV-POS-50MM</v>
          </cell>
          <cell r="WG2477">
            <v>2.6666666666666665</v>
          </cell>
          <cell r="WH2477">
            <v>5</v>
          </cell>
          <cell r="WI2477">
            <v>1</v>
          </cell>
          <cell r="WK2477">
            <v>0.7806247497997999</v>
          </cell>
          <cell r="WL2477">
            <v>0.15</v>
          </cell>
        </row>
        <row r="2478">
          <cell r="WF2478" t="str">
            <v>PIV-POS-80</v>
          </cell>
          <cell r="WG2478">
            <v>4.5</v>
          </cell>
          <cell r="WH2478">
            <v>8</v>
          </cell>
          <cell r="WI2478">
            <v>1</v>
          </cell>
          <cell r="WK2478">
            <v>1.0999438818457405</v>
          </cell>
          <cell r="WL2478">
            <v>0.1</v>
          </cell>
        </row>
        <row r="2479">
          <cell r="WF2479" t="str">
            <v>PIV-POS-HEM-100</v>
          </cell>
          <cell r="WG2479">
            <v>1.5</v>
          </cell>
          <cell r="WH2479">
            <v>2</v>
          </cell>
          <cell r="WI2479">
            <v>1</v>
          </cell>
          <cell r="WK2479">
            <v>0.47140452079103173</v>
          </cell>
          <cell r="WL2479">
            <v>0.1</v>
          </cell>
        </row>
        <row r="2480">
          <cell r="WF2480" t="str">
            <v>PIV-POS-HEM-32</v>
          </cell>
          <cell r="WG2480">
            <v>5.25</v>
          </cell>
          <cell r="WH2480">
            <v>13</v>
          </cell>
          <cell r="WI2480">
            <v>2</v>
          </cell>
          <cell r="WK2480">
            <v>0.9882147565887861</v>
          </cell>
          <cell r="WL2480">
            <v>0.2</v>
          </cell>
        </row>
        <row r="2481">
          <cell r="WF2481" t="str">
            <v>PIV-POS-HEM-63</v>
          </cell>
          <cell r="WG2481">
            <v>6</v>
          </cell>
          <cell r="WH2481">
            <v>6</v>
          </cell>
          <cell r="WI2481">
            <v>6</v>
          </cell>
          <cell r="WK2481">
            <v>0</v>
          </cell>
          <cell r="WL2481">
            <v>0.05</v>
          </cell>
        </row>
        <row r="2482">
          <cell r="WF2482" t="str">
            <v>PIV-POS-MA-125M</v>
          </cell>
          <cell r="WG2482">
            <v>1</v>
          </cell>
          <cell r="WH2482">
            <v>1</v>
          </cell>
          <cell r="WI2482">
            <v>1</v>
          </cell>
          <cell r="WK2482">
            <v>0</v>
          </cell>
          <cell r="WL2482">
            <v>0.05</v>
          </cell>
        </row>
        <row r="2483">
          <cell r="WF2483" t="str">
            <v>PIV-POS-MA-40MM</v>
          </cell>
          <cell r="WG2483">
            <v>1</v>
          </cell>
          <cell r="WH2483">
            <v>1</v>
          </cell>
          <cell r="WI2483">
            <v>1</v>
          </cell>
          <cell r="WK2483">
            <v>0</v>
          </cell>
          <cell r="WL2483">
            <v>0.2</v>
          </cell>
        </row>
        <row r="2484">
          <cell r="WF2484" t="str">
            <v>PLA-100.230.18</v>
          </cell>
          <cell r="WG2484">
            <v>170</v>
          </cell>
          <cell r="WH2484">
            <v>170</v>
          </cell>
          <cell r="WI2484">
            <v>170</v>
          </cell>
          <cell r="WK2484">
            <v>0</v>
          </cell>
          <cell r="WL2484">
            <v>0.05</v>
          </cell>
        </row>
        <row r="2485">
          <cell r="WF2485" t="str">
            <v>PLA-ALU-1X1/8</v>
          </cell>
          <cell r="WG2485">
            <v>5.8</v>
          </cell>
          <cell r="WH2485">
            <v>5.8</v>
          </cell>
          <cell r="WI2485">
            <v>5.8</v>
          </cell>
          <cell r="WK2485">
            <v>0</v>
          </cell>
          <cell r="WL2485">
            <v>0.05</v>
          </cell>
        </row>
        <row r="2486">
          <cell r="WF2486" t="str">
            <v>PLA-APO.BAR</v>
          </cell>
          <cell r="WG2486">
            <v>1.25</v>
          </cell>
          <cell r="WH2486">
            <v>2</v>
          </cell>
          <cell r="WI2486">
            <v>1</v>
          </cell>
          <cell r="WK2486">
            <v>0.4</v>
          </cell>
          <cell r="WL2486">
            <v>0.2</v>
          </cell>
        </row>
        <row r="2487">
          <cell r="WF2487" t="str">
            <v>PLA-APO.PORT</v>
          </cell>
          <cell r="WG2487">
            <v>1</v>
          </cell>
          <cell r="WH2487">
            <v>1</v>
          </cell>
          <cell r="WI2487">
            <v>1</v>
          </cell>
          <cell r="WK2487">
            <v>0</v>
          </cell>
          <cell r="WL2487">
            <v>0.15</v>
          </cell>
        </row>
        <row r="2488">
          <cell r="WF2488" t="str">
            <v>PLA-APO.SMW.432</v>
          </cell>
          <cell r="WG2488">
            <v>2</v>
          </cell>
          <cell r="WH2488">
            <v>2</v>
          </cell>
          <cell r="WI2488">
            <v>2</v>
          </cell>
          <cell r="WK2488">
            <v>0</v>
          </cell>
          <cell r="WL2488">
            <v>0.05</v>
          </cell>
        </row>
        <row r="2489">
          <cell r="WF2489" t="str">
            <v>PLA-COB-1/8X1/2</v>
          </cell>
          <cell r="WG2489">
            <v>0.5</v>
          </cell>
          <cell r="WH2489">
            <v>0.5</v>
          </cell>
          <cell r="WI2489">
            <v>0.5</v>
          </cell>
          <cell r="WK2489">
            <v>0</v>
          </cell>
          <cell r="WL2489">
            <v>0.1</v>
          </cell>
        </row>
        <row r="2490">
          <cell r="WF2490" t="str">
            <v>PLA-COB-1X1/4</v>
          </cell>
          <cell r="WG2490">
            <v>0.4</v>
          </cell>
          <cell r="WH2490">
            <v>0.4</v>
          </cell>
          <cell r="WI2490">
            <v>0.4</v>
          </cell>
          <cell r="WK2490">
            <v>0</v>
          </cell>
          <cell r="WL2490">
            <v>0.05</v>
          </cell>
        </row>
        <row r="2491">
          <cell r="WF2491" t="str">
            <v>PLA-COB-3/16X1</v>
          </cell>
          <cell r="WG2491">
            <v>3</v>
          </cell>
          <cell r="WH2491">
            <v>3</v>
          </cell>
          <cell r="WI2491">
            <v>3</v>
          </cell>
          <cell r="WK2491">
            <v>0</v>
          </cell>
          <cell r="WL2491">
            <v>0.05</v>
          </cell>
        </row>
        <row r="2492">
          <cell r="WF2492" t="str">
            <v>PLA-FON.TA4</v>
          </cell>
          <cell r="WG2492">
            <v>1</v>
          </cell>
          <cell r="WH2492">
            <v>1</v>
          </cell>
          <cell r="WI2492">
            <v>1</v>
          </cell>
          <cell r="WK2492">
            <v>0</v>
          </cell>
          <cell r="WL2492">
            <v>0.05</v>
          </cell>
        </row>
        <row r="2493">
          <cell r="WF2493" t="str">
            <v>PLA-GAL.0.60X1.40.CA</v>
          </cell>
          <cell r="WG2493">
            <v>2</v>
          </cell>
          <cell r="WH2493">
            <v>2</v>
          </cell>
          <cell r="WI2493">
            <v>2</v>
          </cell>
          <cell r="WK2493">
            <v>0</v>
          </cell>
          <cell r="WL2493">
            <v>0.05</v>
          </cell>
        </row>
        <row r="2494">
          <cell r="WF2494" t="str">
            <v>PLAH-1 1/2X1/8</v>
          </cell>
          <cell r="WG2494">
            <v>16.607500000000002</v>
          </cell>
          <cell r="WH2494">
            <v>48</v>
          </cell>
          <cell r="WI2494">
            <v>2.65</v>
          </cell>
          <cell r="WK2494">
            <v>1.2742594716064992</v>
          </cell>
          <cell r="WL2494">
            <v>0.2</v>
          </cell>
        </row>
        <row r="2495">
          <cell r="WF2495" t="str">
            <v>PLAH-1 1/2X3/16</v>
          </cell>
          <cell r="WG2495">
            <v>129.60736821052632</v>
          </cell>
          <cell r="WH2495">
            <v>539.59999600000003</v>
          </cell>
          <cell r="WI2495">
            <v>1.6</v>
          </cell>
          <cell r="WK2495">
            <v>1.1423327593315011</v>
          </cell>
          <cell r="WL2495">
            <v>0.95</v>
          </cell>
        </row>
        <row r="2496">
          <cell r="WF2496" t="str">
            <v>PLAH-1 1/4X1/8-</v>
          </cell>
          <cell r="WG2496">
            <v>7</v>
          </cell>
          <cell r="WH2496">
            <v>12.46</v>
          </cell>
          <cell r="WI2496">
            <v>1.54</v>
          </cell>
          <cell r="WK2496">
            <v>1.1030865786510142</v>
          </cell>
          <cell r="WL2496">
            <v>0.1</v>
          </cell>
        </row>
        <row r="2497">
          <cell r="WF2497" t="str">
            <v>PLAH-1/2X1 1/2</v>
          </cell>
          <cell r="WG2497">
            <v>1.946666666666667</v>
          </cell>
          <cell r="WH2497">
            <v>6</v>
          </cell>
          <cell r="WI2497">
            <v>0.3</v>
          </cell>
          <cell r="WK2497">
            <v>0.98653879312740644</v>
          </cell>
          <cell r="WL2497">
            <v>0.45</v>
          </cell>
        </row>
        <row r="2498">
          <cell r="WF2498" t="str">
            <v>PLAH-1/2X2 1/2</v>
          </cell>
          <cell r="WG2498">
            <v>18.237500000000001</v>
          </cell>
          <cell r="WH2498">
            <v>50</v>
          </cell>
          <cell r="WI2498">
            <v>0.59</v>
          </cell>
          <cell r="WK2498">
            <v>0.84177225150587609</v>
          </cell>
          <cell r="WL2498">
            <v>0.4</v>
          </cell>
        </row>
        <row r="2499">
          <cell r="WF2499" t="str">
            <v>PLAH-1/2X3/16</v>
          </cell>
          <cell r="WG2499">
            <v>5.05</v>
          </cell>
          <cell r="WH2499">
            <v>6</v>
          </cell>
          <cell r="WI2499">
            <v>3.65</v>
          </cell>
          <cell r="WK2499">
            <v>0.2451369980819785</v>
          </cell>
          <cell r="WL2499">
            <v>0.15</v>
          </cell>
        </row>
        <row r="2500">
          <cell r="WF2500" t="str">
            <v>PLAH-1/4X1 1/2</v>
          </cell>
          <cell r="WG2500">
            <v>27.934736842105263</v>
          </cell>
          <cell r="WH2500">
            <v>184.59</v>
          </cell>
          <cell r="WI2500">
            <v>1.1000000000000001</v>
          </cell>
          <cell r="WK2500">
            <v>1.4648977772666623</v>
          </cell>
          <cell r="WL2500">
            <v>0.95</v>
          </cell>
        </row>
        <row r="2501">
          <cell r="WF2501" t="str">
            <v>PLAH-1/4X1 1/4</v>
          </cell>
          <cell r="WG2501">
            <v>3.21</v>
          </cell>
          <cell r="WH2501">
            <v>3.42</v>
          </cell>
          <cell r="WI2501">
            <v>3</v>
          </cell>
          <cell r="WK2501">
            <v>9.2518644267398725E-2</v>
          </cell>
          <cell r="WL2501">
            <v>0.1</v>
          </cell>
        </row>
        <row r="2502">
          <cell r="WF2502" t="str">
            <v>PLAH-1/4X1/2</v>
          </cell>
          <cell r="WG2502">
            <v>2.67</v>
          </cell>
          <cell r="WH2502">
            <v>2.67</v>
          </cell>
          <cell r="WI2502">
            <v>2.67</v>
          </cell>
          <cell r="WK2502">
            <v>0</v>
          </cell>
          <cell r="WL2502">
            <v>0.05</v>
          </cell>
        </row>
        <row r="2503">
          <cell r="WF2503" t="str">
            <v>PLAH-1/4X2 1/2</v>
          </cell>
          <cell r="WG2503">
            <v>5.2807142857142866</v>
          </cell>
          <cell r="WH2503">
            <v>17.065000000000001</v>
          </cell>
          <cell r="WI2503">
            <v>0.36</v>
          </cell>
          <cell r="WK2503">
            <v>1.134445911854949</v>
          </cell>
          <cell r="WL2503">
            <v>0.35</v>
          </cell>
        </row>
        <row r="2504">
          <cell r="WF2504" t="str">
            <v>PLAH-1X1/2</v>
          </cell>
          <cell r="WG2504">
            <v>40.405000000000001</v>
          </cell>
          <cell r="WH2504">
            <v>79.62</v>
          </cell>
          <cell r="WI2504">
            <v>1.19</v>
          </cell>
          <cell r="WK2504">
            <v>1.3725624266417753</v>
          </cell>
          <cell r="WL2504">
            <v>0.1</v>
          </cell>
        </row>
        <row r="2505">
          <cell r="WF2505" t="str">
            <v>PLAH-1X1/4</v>
          </cell>
          <cell r="WG2505">
            <v>32.145526210526313</v>
          </cell>
          <cell r="WH2505">
            <v>190.5</v>
          </cell>
          <cell r="WI2505">
            <v>0.4</v>
          </cell>
          <cell r="WK2505">
            <v>1.6563969856675842</v>
          </cell>
          <cell r="WL2505">
            <v>0.95</v>
          </cell>
        </row>
        <row r="2506">
          <cell r="WF2506" t="str">
            <v>PLAH-1X1/8</v>
          </cell>
          <cell r="WG2506">
            <v>3.958181818181818</v>
          </cell>
          <cell r="WH2506">
            <v>12.32</v>
          </cell>
          <cell r="WI2506">
            <v>0.4</v>
          </cell>
          <cell r="WK2506">
            <v>0.94292931627557042</v>
          </cell>
          <cell r="WL2506">
            <v>0.55000000000000004</v>
          </cell>
        </row>
        <row r="2507">
          <cell r="WF2507" t="str">
            <v>PLAH-1X3/16</v>
          </cell>
          <cell r="WG2507">
            <v>10.824375</v>
          </cell>
          <cell r="WH2507">
            <v>39.1</v>
          </cell>
          <cell r="WI2507">
            <v>0.4</v>
          </cell>
          <cell r="WK2507">
            <v>1.0966878057332234</v>
          </cell>
          <cell r="WL2507">
            <v>0.8</v>
          </cell>
        </row>
        <row r="2508">
          <cell r="WF2508" t="str">
            <v>PLAH-1X3/8</v>
          </cell>
          <cell r="WG2508">
            <v>8.8999999999999986</v>
          </cell>
          <cell r="WH2508">
            <v>24</v>
          </cell>
          <cell r="WI2508">
            <v>0.16</v>
          </cell>
          <cell r="WK2508">
            <v>0.69518089215406254</v>
          </cell>
          <cell r="WL2508">
            <v>0.9</v>
          </cell>
        </row>
        <row r="2509">
          <cell r="WF2509" t="str">
            <v>PLAH-2 1/2X3/8</v>
          </cell>
          <cell r="WG2509">
            <v>37.129999999999995</v>
          </cell>
          <cell r="WH2509">
            <v>118.8</v>
          </cell>
          <cell r="WI2509">
            <v>0.48</v>
          </cell>
          <cell r="WK2509">
            <v>1.0657164991114312</v>
          </cell>
          <cell r="WL2509">
            <v>0.4</v>
          </cell>
        </row>
        <row r="2510">
          <cell r="WF2510" t="str">
            <v>PLAH-2X1/2</v>
          </cell>
          <cell r="WG2510">
            <v>10.76</v>
          </cell>
          <cell r="WH2510">
            <v>10.76</v>
          </cell>
          <cell r="WI2510">
            <v>10.76</v>
          </cell>
          <cell r="WK2510">
            <v>0</v>
          </cell>
          <cell r="WL2510">
            <v>0.05</v>
          </cell>
        </row>
        <row r="2511">
          <cell r="WF2511" t="str">
            <v>PLAH-2X1/4</v>
          </cell>
          <cell r="WG2511">
            <v>44.111499999999992</v>
          </cell>
          <cell r="WH2511">
            <v>133.69999999999999</v>
          </cell>
          <cell r="WI2511">
            <v>2.6</v>
          </cell>
          <cell r="WK2511">
            <v>0.8128423100934048</v>
          </cell>
          <cell r="WL2511">
            <v>1</v>
          </cell>
        </row>
        <row r="2512">
          <cell r="WF2512" t="str">
            <v>PLAH-2X3/16</v>
          </cell>
          <cell r="WG2512">
            <v>39.510714285714293</v>
          </cell>
          <cell r="WH2512">
            <v>129.30000000000001</v>
          </cell>
          <cell r="WI2512">
            <v>1.4</v>
          </cell>
          <cell r="WK2512">
            <v>0.9252545305370502</v>
          </cell>
          <cell r="WL2512">
            <v>0.7</v>
          </cell>
        </row>
        <row r="2513">
          <cell r="WF2513" t="str">
            <v>PLAH-2X3/8</v>
          </cell>
          <cell r="WG2513">
            <v>30.636428571428571</v>
          </cell>
          <cell r="WH2513">
            <v>110.74</v>
          </cell>
          <cell r="WI2513">
            <v>1.8</v>
          </cell>
          <cell r="WK2513">
            <v>1.1509262761198553</v>
          </cell>
          <cell r="WL2513">
            <v>0.7</v>
          </cell>
        </row>
        <row r="2514">
          <cell r="WF2514" t="str">
            <v>PLAH-3/16X1 1/4</v>
          </cell>
          <cell r="WG2514">
            <v>7.8999999999999995</v>
          </cell>
          <cell r="WH2514">
            <v>7.8999999999999995</v>
          </cell>
          <cell r="WI2514">
            <v>7.8999999999999995</v>
          </cell>
          <cell r="WK2514">
            <v>0</v>
          </cell>
          <cell r="WL2514">
            <v>0.05</v>
          </cell>
        </row>
        <row r="2515">
          <cell r="WF2515" t="str">
            <v>PLAH-3/16X2 1/2</v>
          </cell>
          <cell r="WG2515">
            <v>3.15</v>
          </cell>
          <cell r="WH2515">
            <v>6</v>
          </cell>
          <cell r="WI2515">
            <v>0.3</v>
          </cell>
          <cell r="WK2515">
            <v>1.2795265564328007</v>
          </cell>
          <cell r="WL2515">
            <v>0.1</v>
          </cell>
        </row>
        <row r="2516">
          <cell r="WF2516" t="str">
            <v>PLAH-3/16X3/4</v>
          </cell>
          <cell r="WG2516">
            <v>10</v>
          </cell>
          <cell r="WH2516">
            <v>18</v>
          </cell>
          <cell r="WI2516">
            <v>6</v>
          </cell>
          <cell r="WK2516">
            <v>0.69282032302755092</v>
          </cell>
          <cell r="WL2516">
            <v>0.15</v>
          </cell>
        </row>
        <row r="2517">
          <cell r="WF2517" t="str">
            <v>PLAH-3/4X1/4</v>
          </cell>
          <cell r="WG2517">
            <v>4.4350000000000005</v>
          </cell>
          <cell r="WH2517">
            <v>6</v>
          </cell>
          <cell r="WI2517">
            <v>2.87</v>
          </cell>
          <cell r="WK2517">
            <v>0.49904041152511641</v>
          </cell>
          <cell r="WL2517">
            <v>0.1</v>
          </cell>
        </row>
        <row r="2518">
          <cell r="WF2518" t="str">
            <v>PLAH-3/4X1/8</v>
          </cell>
          <cell r="WG2518">
            <v>1.9033333333333335</v>
          </cell>
          <cell r="WH2518">
            <v>3.2</v>
          </cell>
          <cell r="WI2518">
            <v>0.91</v>
          </cell>
          <cell r="WK2518">
            <v>0.61720570926632889</v>
          </cell>
          <cell r="WL2518">
            <v>0.15</v>
          </cell>
        </row>
        <row r="2519">
          <cell r="WF2519" t="str">
            <v>PLAH-3/8X1 1/2</v>
          </cell>
          <cell r="WG2519">
            <v>6.6107692307692307</v>
          </cell>
          <cell r="WH2519">
            <v>36</v>
          </cell>
          <cell r="WI2519">
            <v>0.17</v>
          </cell>
          <cell r="WK2519">
            <v>1.5312035611193167</v>
          </cell>
          <cell r="WL2519">
            <v>0.65</v>
          </cell>
        </row>
        <row r="2520">
          <cell r="WF2520" t="str">
            <v>PLAH-3X1/2</v>
          </cell>
          <cell r="WG2520">
            <v>54.43</v>
          </cell>
          <cell r="WH2520">
            <v>156</v>
          </cell>
          <cell r="WI2520">
            <v>2.19</v>
          </cell>
          <cell r="WK2520">
            <v>1.6162820716422608</v>
          </cell>
          <cell r="WL2520">
            <v>0.15</v>
          </cell>
        </row>
        <row r="2521">
          <cell r="WF2521" t="str">
            <v>PLAH-3X1/4</v>
          </cell>
          <cell r="WG2521">
            <v>19.888571428571431</v>
          </cell>
          <cell r="WH2521">
            <v>90</v>
          </cell>
          <cell r="WI2521">
            <v>0.33</v>
          </cell>
          <cell r="WK2521">
            <v>1.3738836942612782</v>
          </cell>
          <cell r="WL2521">
            <v>0.7</v>
          </cell>
        </row>
        <row r="2522">
          <cell r="WF2522" t="str">
            <v>PLAH-3X3/16</v>
          </cell>
          <cell r="WG2522">
            <v>2.1266666666666665</v>
          </cell>
          <cell r="WH2522">
            <v>4</v>
          </cell>
          <cell r="WI2522">
            <v>0.98</v>
          </cell>
          <cell r="WK2522">
            <v>0.76922687623788788</v>
          </cell>
          <cell r="WL2522">
            <v>0.15</v>
          </cell>
        </row>
        <row r="2523">
          <cell r="WF2523" t="str">
            <v>PLAH-3X3/8|PLAH-3 X 3/8</v>
          </cell>
          <cell r="WG2523">
            <v>74.475454545454554</v>
          </cell>
          <cell r="WH2523">
            <v>261.65999999999997</v>
          </cell>
          <cell r="WI2523">
            <v>1.18</v>
          </cell>
          <cell r="WK2523">
            <v>1.1940959095955772</v>
          </cell>
          <cell r="WL2523">
            <v>0.55000000000000004</v>
          </cell>
        </row>
        <row r="2524">
          <cell r="WF2524" t="str">
            <v>PLAH-4 X 3/8-</v>
          </cell>
          <cell r="WG2524">
            <v>4.6999999999999993</v>
          </cell>
          <cell r="WH2524">
            <v>9.2899999999999991</v>
          </cell>
          <cell r="WI2524">
            <v>1.65</v>
          </cell>
          <cell r="WK2524">
            <v>0.77813604171217965</v>
          </cell>
          <cell r="WL2524">
            <v>0.2</v>
          </cell>
        </row>
        <row r="2525">
          <cell r="WF2525" t="str">
            <v>PLAH-4X1/4</v>
          </cell>
          <cell r="WG2525">
            <v>5.7933333333333339</v>
          </cell>
          <cell r="WH2525">
            <v>9</v>
          </cell>
          <cell r="WI2525">
            <v>0.03</v>
          </cell>
          <cell r="WK2525">
            <v>0.86336530883345708</v>
          </cell>
          <cell r="WL2525">
            <v>0.15</v>
          </cell>
        </row>
        <row r="2526">
          <cell r="WF2526" t="str">
            <v>PLAH-4X3/16</v>
          </cell>
          <cell r="WG2526">
            <v>1</v>
          </cell>
          <cell r="WH2526">
            <v>1</v>
          </cell>
          <cell r="WI2526">
            <v>1</v>
          </cell>
          <cell r="WK2526">
            <v>0</v>
          </cell>
          <cell r="WL2526">
            <v>0.05</v>
          </cell>
        </row>
        <row r="2527">
          <cell r="WF2527" t="str">
            <v>PLA-IDE..EQ</v>
          </cell>
          <cell r="WG2527">
            <v>14.684210526315789</v>
          </cell>
          <cell r="WH2527">
            <v>47</v>
          </cell>
          <cell r="WI2527">
            <v>1</v>
          </cell>
          <cell r="WK2527">
            <v>0.83961375706117281</v>
          </cell>
          <cell r="WL2527">
            <v>0.95</v>
          </cell>
        </row>
        <row r="2528">
          <cell r="WF2528" t="str">
            <v>PLA-IDE.ACF</v>
          </cell>
          <cell r="WG2528">
            <v>6.333333333333333</v>
          </cell>
          <cell r="WH2528">
            <v>19</v>
          </cell>
          <cell r="WI2528">
            <v>2</v>
          </cell>
          <cell r="WK2528">
            <v>1.0265181986639913</v>
          </cell>
          <cell r="WL2528">
            <v>0.3</v>
          </cell>
        </row>
        <row r="2529">
          <cell r="WF2529" t="str">
            <v>PLA-INO.2X3.16</v>
          </cell>
          <cell r="WG2529">
            <v>4.32</v>
          </cell>
          <cell r="WH2529">
            <v>4.32</v>
          </cell>
          <cell r="WI2529">
            <v>4.32</v>
          </cell>
          <cell r="WK2529">
            <v>0</v>
          </cell>
          <cell r="WL2529">
            <v>0.05</v>
          </cell>
        </row>
        <row r="2530">
          <cell r="WF2530" t="str">
            <v>PLA-INOX-1/4X2|PLA-INOX-2X1/4</v>
          </cell>
          <cell r="WG2530">
            <v>6.211666666666666</v>
          </cell>
          <cell r="WH2530">
            <v>30</v>
          </cell>
          <cell r="WI2530">
            <v>0.3</v>
          </cell>
          <cell r="WK2530">
            <v>1.8790477919564639</v>
          </cell>
          <cell r="WL2530">
            <v>0.3</v>
          </cell>
        </row>
        <row r="2531">
          <cell r="WF2531" t="str">
            <v>PLA-INOX-11/2X1</v>
          </cell>
          <cell r="WG2531">
            <v>3.1199999999999997</v>
          </cell>
          <cell r="WH2531">
            <v>4.2</v>
          </cell>
          <cell r="WI2531">
            <v>1.45</v>
          </cell>
          <cell r="WK2531">
            <v>0.47014981105911546</v>
          </cell>
          <cell r="WL2531">
            <v>0.15</v>
          </cell>
        </row>
        <row r="2532">
          <cell r="WF2532" t="str">
            <v>PLA-INOX-2X3/8|PLA-INOX-3/8X2</v>
          </cell>
          <cell r="WG2532">
            <v>8.3466666666666658</v>
          </cell>
          <cell r="WH2532">
            <v>11.04</v>
          </cell>
          <cell r="WI2532">
            <v>3</v>
          </cell>
          <cell r="WK2532">
            <v>0.55475946709101198</v>
          </cell>
          <cell r="WL2532">
            <v>0.15</v>
          </cell>
        </row>
        <row r="2533">
          <cell r="WF2533" t="str">
            <v>PLA-INOX-3/8X1</v>
          </cell>
          <cell r="WG2533">
            <v>10.6</v>
          </cell>
          <cell r="WH2533">
            <v>10.6</v>
          </cell>
          <cell r="WI2533">
            <v>10.6</v>
          </cell>
          <cell r="WK2533">
            <v>0</v>
          </cell>
          <cell r="WL2533">
            <v>0.05</v>
          </cell>
        </row>
        <row r="2534">
          <cell r="WF2534" t="str">
            <v>PLA-NEG.4X4</v>
          </cell>
          <cell r="WG2534">
            <v>60</v>
          </cell>
          <cell r="WH2534">
            <v>60</v>
          </cell>
          <cell r="WI2534">
            <v>60</v>
          </cell>
          <cell r="WK2534">
            <v>0</v>
          </cell>
          <cell r="WL2534">
            <v>0.05</v>
          </cell>
        </row>
        <row r="2535">
          <cell r="WF2535" t="str">
            <v>PLA-NEG.CAL6X4</v>
          </cell>
          <cell r="WG2535">
            <v>90</v>
          </cell>
          <cell r="WH2535">
            <v>100</v>
          </cell>
          <cell r="WI2535">
            <v>80</v>
          </cell>
          <cell r="WK2535">
            <v>0.15713484026367724</v>
          </cell>
          <cell r="WL2535">
            <v>0.1</v>
          </cell>
        </row>
        <row r="2536">
          <cell r="WF2536" t="str">
            <v>PLA-PLA-127</v>
          </cell>
          <cell r="WG2536">
            <v>1</v>
          </cell>
          <cell r="WH2536">
            <v>1</v>
          </cell>
          <cell r="WI2536">
            <v>1</v>
          </cell>
          <cell r="WK2536">
            <v>0</v>
          </cell>
          <cell r="WL2536">
            <v>0.2</v>
          </cell>
        </row>
        <row r="2537">
          <cell r="WF2537" t="str">
            <v>PLA-PLA-60X60</v>
          </cell>
          <cell r="WG2537">
            <v>223.58823529411765</v>
          </cell>
          <cell r="WH2537">
            <v>1136</v>
          </cell>
          <cell r="WI2537">
            <v>12</v>
          </cell>
          <cell r="WK2537">
            <v>1.2979117155850997</v>
          </cell>
          <cell r="WL2537">
            <v>0.85</v>
          </cell>
        </row>
        <row r="2538">
          <cell r="WF2538" t="str">
            <v>PLA-POR.WPSTN33</v>
          </cell>
          <cell r="WG2538">
            <v>1.5</v>
          </cell>
          <cell r="WH2538">
            <v>2</v>
          </cell>
          <cell r="WI2538">
            <v>1</v>
          </cell>
          <cell r="WK2538">
            <v>0.38490017945975047</v>
          </cell>
          <cell r="WL2538">
            <v>0.2</v>
          </cell>
        </row>
        <row r="2539">
          <cell r="WF2539" t="str">
            <v>PLA-STR.16X380.8</v>
          </cell>
          <cell r="WG2539">
            <v>23.25</v>
          </cell>
          <cell r="WH2539">
            <v>34</v>
          </cell>
          <cell r="WI2539">
            <v>14</v>
          </cell>
          <cell r="WK2539">
            <v>0.21386200626938409</v>
          </cell>
          <cell r="WL2539">
            <v>1</v>
          </cell>
        </row>
        <row r="2540">
          <cell r="WF2540" t="str">
            <v>PLA-STR.CAL.8X380M</v>
          </cell>
          <cell r="WG2540">
            <v>18.55</v>
          </cell>
          <cell r="WH2540">
            <v>30</v>
          </cell>
          <cell r="WI2540">
            <v>4</v>
          </cell>
          <cell r="WK2540">
            <v>0.41406870322155082</v>
          </cell>
          <cell r="WL2540">
            <v>1</v>
          </cell>
        </row>
        <row r="2541">
          <cell r="WF2541" t="str">
            <v>PLA-TRA.6X3</v>
          </cell>
          <cell r="WG2541">
            <v>43.684210526315788</v>
          </cell>
          <cell r="WH2541">
            <v>103</v>
          </cell>
          <cell r="WI2541">
            <v>6</v>
          </cell>
          <cell r="WK2541">
            <v>0.68840050824638044</v>
          </cell>
          <cell r="WL2541">
            <v>0.95</v>
          </cell>
        </row>
        <row r="2542">
          <cell r="WF2542" t="str">
            <v>PLC-CPU.SWI.</v>
          </cell>
          <cell r="WG2542">
            <v>2</v>
          </cell>
          <cell r="WH2542">
            <v>2</v>
          </cell>
          <cell r="WI2542">
            <v>2</v>
          </cell>
          <cell r="WK2542">
            <v>0</v>
          </cell>
          <cell r="WL2542">
            <v>0.05</v>
          </cell>
        </row>
        <row r="2543">
          <cell r="WF2543" t="str">
            <v>PLC-CPU.TM241CE40T</v>
          </cell>
          <cell r="WG2543">
            <v>1</v>
          </cell>
          <cell r="WH2543">
            <v>1</v>
          </cell>
          <cell r="WI2543">
            <v>1</v>
          </cell>
          <cell r="WK2543">
            <v>0</v>
          </cell>
          <cell r="WL2543">
            <v>0.15</v>
          </cell>
        </row>
        <row r="2544">
          <cell r="WF2544" t="str">
            <v>POL-120.140</v>
          </cell>
          <cell r="WG2544">
            <v>1</v>
          </cell>
          <cell r="WH2544">
            <v>1</v>
          </cell>
          <cell r="WI2544">
            <v>1</v>
          </cell>
          <cell r="WK2544">
            <v>0</v>
          </cell>
          <cell r="WL2544">
            <v>0.05</v>
          </cell>
        </row>
        <row r="2545">
          <cell r="WF2545" t="str">
            <v>POL-125MM-TA</v>
          </cell>
          <cell r="WG2545">
            <v>3.5</v>
          </cell>
          <cell r="WH2545">
            <v>4</v>
          </cell>
          <cell r="WI2545">
            <v>2</v>
          </cell>
          <cell r="WK2545">
            <v>0.2857142857142857</v>
          </cell>
          <cell r="WL2545">
            <v>0.2</v>
          </cell>
        </row>
        <row r="2546">
          <cell r="WF2546" t="str">
            <v>POL-12X.45S</v>
          </cell>
          <cell r="WG2546">
            <v>2</v>
          </cell>
          <cell r="WH2546">
            <v>4</v>
          </cell>
          <cell r="WI2546">
            <v>1</v>
          </cell>
          <cell r="WK2546">
            <v>0.8660254037844386</v>
          </cell>
          <cell r="WL2546">
            <v>0.15</v>
          </cell>
        </row>
        <row r="2547">
          <cell r="WF2547" t="str">
            <v>POL-131.4B48SD</v>
          </cell>
          <cell r="WG2547">
            <v>2.6666666666666665</v>
          </cell>
          <cell r="WH2547">
            <v>4</v>
          </cell>
          <cell r="WI2547">
            <v>2</v>
          </cell>
          <cell r="WK2547">
            <v>0.43301270189221941</v>
          </cell>
          <cell r="WL2547">
            <v>0.15</v>
          </cell>
        </row>
        <row r="2548">
          <cell r="WF2548" t="str">
            <v>POL-146.X4L</v>
          </cell>
          <cell r="WG2548">
            <v>1.3333333333333333</v>
          </cell>
          <cell r="WH2548">
            <v>2</v>
          </cell>
          <cell r="WI2548">
            <v>1</v>
          </cell>
          <cell r="WK2548">
            <v>0.43301270189221941</v>
          </cell>
          <cell r="WL2548">
            <v>0.15</v>
          </cell>
        </row>
        <row r="2549">
          <cell r="WF2549" t="str">
            <v>POL-15X.3.ZRRT.112C</v>
          </cell>
          <cell r="WG2549">
            <v>1</v>
          </cell>
          <cell r="WH2549">
            <v>1</v>
          </cell>
          <cell r="WI2549">
            <v>1</v>
          </cell>
          <cell r="WK2549">
            <v>0</v>
          </cell>
          <cell r="WL2549">
            <v>0.05</v>
          </cell>
        </row>
        <row r="2550">
          <cell r="WF2550" t="str">
            <v>POL-16X.45T</v>
          </cell>
          <cell r="WG2550">
            <v>2</v>
          </cell>
          <cell r="WH2550">
            <v>4</v>
          </cell>
          <cell r="WI2550">
            <v>1</v>
          </cell>
          <cell r="WK2550">
            <v>0.8660254037844386</v>
          </cell>
          <cell r="WL2550">
            <v>0.15</v>
          </cell>
        </row>
        <row r="2551">
          <cell r="WF2551" t="str">
            <v>POL-180.3RN.TPC</v>
          </cell>
          <cell r="WG2551">
            <v>1</v>
          </cell>
          <cell r="WH2551">
            <v>1</v>
          </cell>
          <cell r="WI2551">
            <v>1</v>
          </cell>
          <cell r="WK2551">
            <v>0</v>
          </cell>
          <cell r="WL2551">
            <v>0.2</v>
          </cell>
        </row>
        <row r="2552">
          <cell r="WF2552" t="str">
            <v>POL-18X.45D</v>
          </cell>
          <cell r="WG2552">
            <v>2</v>
          </cell>
          <cell r="WH2552">
            <v>4</v>
          </cell>
          <cell r="WI2552">
            <v>1</v>
          </cell>
          <cell r="WK2552">
            <v>0.8660254037844386</v>
          </cell>
          <cell r="WL2552">
            <v>0.15</v>
          </cell>
        </row>
        <row r="2553">
          <cell r="WF2553" t="str">
            <v>POL-19-3R-TA</v>
          </cell>
          <cell r="WG2553">
            <v>1.75</v>
          </cell>
          <cell r="WH2553">
            <v>3</v>
          </cell>
          <cell r="WI2553">
            <v>1</v>
          </cell>
          <cell r="WK2553">
            <v>0.54710120443219323</v>
          </cell>
          <cell r="WL2553">
            <v>0.2</v>
          </cell>
        </row>
        <row r="2554">
          <cell r="WF2554" t="str">
            <v>POL-197.4B74TB</v>
          </cell>
          <cell r="WG2554">
            <v>1</v>
          </cell>
          <cell r="WH2554">
            <v>1</v>
          </cell>
          <cell r="WI2554">
            <v>1</v>
          </cell>
          <cell r="WK2554">
            <v>0</v>
          </cell>
          <cell r="WL2554">
            <v>0.1</v>
          </cell>
        </row>
        <row r="2555">
          <cell r="WF2555" t="str">
            <v>POL-216X127AJR</v>
          </cell>
          <cell r="WG2555">
            <v>1.3333333333333333</v>
          </cell>
          <cell r="WH2555">
            <v>2</v>
          </cell>
          <cell r="WI2555">
            <v>1</v>
          </cell>
          <cell r="WK2555">
            <v>0.43301270189221941</v>
          </cell>
          <cell r="WL2555">
            <v>0.15</v>
          </cell>
        </row>
        <row r="2556">
          <cell r="WF2556" t="str">
            <v>POL-216X127EJ</v>
          </cell>
          <cell r="WG2556">
            <v>1.3333333333333333</v>
          </cell>
          <cell r="WH2556">
            <v>2</v>
          </cell>
          <cell r="WI2556">
            <v>1</v>
          </cell>
          <cell r="WK2556">
            <v>0.43301270189221941</v>
          </cell>
          <cell r="WL2556">
            <v>0.15</v>
          </cell>
        </row>
        <row r="2557">
          <cell r="WF2557" t="str">
            <v>POL-234.3RN.TC</v>
          </cell>
          <cell r="WG2557">
            <v>1</v>
          </cell>
          <cell r="WH2557">
            <v>1</v>
          </cell>
          <cell r="WI2557">
            <v>1</v>
          </cell>
          <cell r="WK2557">
            <v>0</v>
          </cell>
          <cell r="WL2557">
            <v>0.2</v>
          </cell>
        </row>
        <row r="2558">
          <cell r="WF2558" t="str">
            <v>POL-288.4B110TB</v>
          </cell>
          <cell r="WG2558">
            <v>1</v>
          </cell>
          <cell r="WH2558">
            <v>1</v>
          </cell>
          <cell r="WI2558">
            <v>1</v>
          </cell>
          <cell r="WK2558">
            <v>0</v>
          </cell>
          <cell r="WL2558">
            <v>0.1</v>
          </cell>
        </row>
        <row r="2559">
          <cell r="WF2559" t="str">
            <v>POL-3 3/16-3-TA</v>
          </cell>
          <cell r="WG2559">
            <v>2</v>
          </cell>
          <cell r="WH2559">
            <v>3</v>
          </cell>
          <cell r="WI2559">
            <v>1</v>
          </cell>
          <cell r="WK2559">
            <v>0.5</v>
          </cell>
          <cell r="WL2559">
            <v>0.15</v>
          </cell>
        </row>
        <row r="2560">
          <cell r="WF2560" t="str">
            <v>POL-3/8.3/4</v>
          </cell>
          <cell r="WG2560">
            <v>1</v>
          </cell>
          <cell r="WH2560">
            <v>1</v>
          </cell>
          <cell r="WI2560">
            <v>1</v>
          </cell>
          <cell r="WK2560">
            <v>0</v>
          </cell>
          <cell r="WL2560">
            <v>0.05</v>
          </cell>
        </row>
        <row r="2561">
          <cell r="WF2561" t="str">
            <v>POL-305.3RA</v>
          </cell>
          <cell r="WG2561">
            <v>1</v>
          </cell>
          <cell r="WH2561">
            <v>1</v>
          </cell>
          <cell r="WI2561">
            <v>1</v>
          </cell>
          <cell r="WK2561">
            <v>0</v>
          </cell>
          <cell r="WL2561">
            <v>0.2</v>
          </cell>
        </row>
        <row r="2562">
          <cell r="WF2562" t="str">
            <v>POL-324.X4L</v>
          </cell>
          <cell r="WG2562">
            <v>1.3333333333333333</v>
          </cell>
          <cell r="WH2562">
            <v>2</v>
          </cell>
          <cell r="WI2562">
            <v>1</v>
          </cell>
          <cell r="WK2562">
            <v>0.43301270189221941</v>
          </cell>
          <cell r="WL2562">
            <v>0.15</v>
          </cell>
        </row>
        <row r="2563">
          <cell r="WF2563" t="str">
            <v>POL-4 1/2-T-A</v>
          </cell>
          <cell r="WG2563">
            <v>1.25</v>
          </cell>
          <cell r="WH2563">
            <v>2</v>
          </cell>
          <cell r="WI2563">
            <v>1</v>
          </cell>
          <cell r="WK2563">
            <v>0.4</v>
          </cell>
          <cell r="WL2563">
            <v>0.2</v>
          </cell>
        </row>
        <row r="2564">
          <cell r="WF2564" t="str">
            <v>POL-500.SIM</v>
          </cell>
          <cell r="WG2564">
            <v>1</v>
          </cell>
          <cell r="WH2564">
            <v>1</v>
          </cell>
          <cell r="WI2564">
            <v>1</v>
          </cell>
          <cell r="WK2564">
            <v>0</v>
          </cell>
          <cell r="WL2564">
            <v>0.05</v>
          </cell>
        </row>
        <row r="2565">
          <cell r="WF2565" t="str">
            <v>POL-CAB-330X195</v>
          </cell>
          <cell r="WG2565">
            <v>1</v>
          </cell>
          <cell r="WH2565">
            <v>1</v>
          </cell>
          <cell r="WI2565">
            <v>1</v>
          </cell>
          <cell r="WK2565">
            <v>0</v>
          </cell>
          <cell r="WL2565">
            <v>0.1</v>
          </cell>
        </row>
        <row r="2566">
          <cell r="WF2566" t="str">
            <v>POL-CAB-480X397</v>
          </cell>
          <cell r="WG2566">
            <v>1</v>
          </cell>
          <cell r="WH2566">
            <v>1</v>
          </cell>
          <cell r="WI2566">
            <v>1</v>
          </cell>
          <cell r="WK2566">
            <v>0</v>
          </cell>
          <cell r="WL2566">
            <v>0.05</v>
          </cell>
        </row>
        <row r="2567">
          <cell r="WF2567" t="str">
            <v>POL-CAD-8X3/16-|POL-CAD-8X3/16</v>
          </cell>
          <cell r="WG2567">
            <v>5</v>
          </cell>
          <cell r="WH2567">
            <v>8</v>
          </cell>
          <cell r="WI2567">
            <v>2</v>
          </cell>
          <cell r="WK2567">
            <v>0.84852813742385691</v>
          </cell>
          <cell r="WL2567">
            <v>0.1</v>
          </cell>
        </row>
        <row r="2568">
          <cell r="WF2568" t="str">
            <v>POL-CON-10"-FG|POL-CON-10"-F.G</v>
          </cell>
          <cell r="WG2568">
            <v>2</v>
          </cell>
          <cell r="WH2568">
            <v>2</v>
          </cell>
          <cell r="WI2568">
            <v>2</v>
          </cell>
          <cell r="WK2568">
            <v>0</v>
          </cell>
          <cell r="WL2568">
            <v>0.05</v>
          </cell>
        </row>
        <row r="2569">
          <cell r="WF2569" t="str">
            <v>POL-DOB.1TO</v>
          </cell>
          <cell r="WG2569">
            <v>1</v>
          </cell>
          <cell r="WH2569">
            <v>1</v>
          </cell>
          <cell r="WI2569">
            <v>1</v>
          </cell>
          <cell r="WK2569">
            <v>0</v>
          </cell>
          <cell r="WL2569">
            <v>0.1</v>
          </cell>
        </row>
        <row r="2570">
          <cell r="WF2570" t="str">
            <v>POL-FG-PLTZ25</v>
          </cell>
          <cell r="WG2570">
            <v>3</v>
          </cell>
          <cell r="WH2570">
            <v>3</v>
          </cell>
          <cell r="WI2570">
            <v>3</v>
          </cell>
          <cell r="WK2570">
            <v>0</v>
          </cell>
          <cell r="WL2570">
            <v>0.05</v>
          </cell>
        </row>
        <row r="2571">
          <cell r="WF2571" t="str">
            <v>POL-FRE-ELE</v>
          </cell>
          <cell r="WG2571">
            <v>1</v>
          </cell>
          <cell r="WH2571">
            <v>1</v>
          </cell>
          <cell r="WI2571">
            <v>1</v>
          </cell>
          <cell r="WK2571">
            <v>0</v>
          </cell>
          <cell r="WL2571">
            <v>0.05</v>
          </cell>
        </row>
        <row r="2572">
          <cell r="WF2572" t="str">
            <v>POL-LAR.CAR.</v>
          </cell>
          <cell r="WG2572">
            <v>2.1666666666666665</v>
          </cell>
          <cell r="WH2572">
            <v>6</v>
          </cell>
          <cell r="WI2572">
            <v>1</v>
          </cell>
          <cell r="WK2572">
            <v>0.9421114395319915</v>
          </cell>
          <cell r="WL2572">
            <v>0.3</v>
          </cell>
        </row>
        <row r="2573">
          <cell r="WF2573" t="str">
            <v>POL-LAR.VAQUETA</v>
          </cell>
          <cell r="WG2573">
            <v>2.4</v>
          </cell>
          <cell r="WH2573">
            <v>8</v>
          </cell>
          <cell r="WI2573">
            <v>1</v>
          </cell>
          <cell r="WK2573">
            <v>0.98601329718326935</v>
          </cell>
          <cell r="WL2573">
            <v>0.5</v>
          </cell>
        </row>
        <row r="2574">
          <cell r="WF2574" t="str">
            <v>POL-MH5.2-7</v>
          </cell>
          <cell r="WG2574">
            <v>1</v>
          </cell>
          <cell r="WH2574">
            <v>1</v>
          </cell>
          <cell r="WI2574">
            <v>1</v>
          </cell>
          <cell r="WK2574">
            <v>0</v>
          </cell>
          <cell r="WL2574">
            <v>0.05</v>
          </cell>
        </row>
        <row r="2575">
          <cell r="WF2575" t="str">
            <v>POL-NG..</v>
          </cell>
          <cell r="WG2575">
            <v>4.5</v>
          </cell>
          <cell r="WH2575">
            <v>6</v>
          </cell>
          <cell r="WI2575">
            <v>3</v>
          </cell>
          <cell r="WK2575">
            <v>0.47140452079103162</v>
          </cell>
          <cell r="WL2575">
            <v>0.1</v>
          </cell>
        </row>
        <row r="2576">
          <cell r="WF2576" t="str">
            <v>POL-PAC.24X</v>
          </cell>
          <cell r="WG2576">
            <v>2</v>
          </cell>
          <cell r="WH2576">
            <v>2</v>
          </cell>
          <cell r="WI2576">
            <v>2</v>
          </cell>
          <cell r="WK2576">
            <v>0</v>
          </cell>
          <cell r="WL2576">
            <v>0.05</v>
          </cell>
        </row>
        <row r="2577">
          <cell r="WF2577" t="str">
            <v>POL-PAK.18X</v>
          </cell>
          <cell r="WG2577">
            <v>1</v>
          </cell>
          <cell r="WH2577">
            <v>1</v>
          </cell>
          <cell r="WI2577">
            <v>1</v>
          </cell>
          <cell r="WK2577">
            <v>0</v>
          </cell>
          <cell r="WL2577">
            <v>0.05</v>
          </cell>
        </row>
        <row r="2578">
          <cell r="WF2578" t="str">
            <v>POL-SEN.1TO</v>
          </cell>
          <cell r="WG2578">
            <v>1.5</v>
          </cell>
          <cell r="WH2578">
            <v>2</v>
          </cell>
          <cell r="WI2578">
            <v>1</v>
          </cell>
          <cell r="WK2578">
            <v>0.47140452079103173</v>
          </cell>
          <cell r="WL2578">
            <v>0.1</v>
          </cell>
        </row>
        <row r="2579">
          <cell r="WF2579" t="str">
            <v>POL-SWA.PAK</v>
          </cell>
          <cell r="WG2579">
            <v>1</v>
          </cell>
          <cell r="WH2579">
            <v>1</v>
          </cell>
          <cell r="WI2579">
            <v>1</v>
          </cell>
          <cell r="WK2579">
            <v>0</v>
          </cell>
          <cell r="WL2579">
            <v>0.05</v>
          </cell>
        </row>
        <row r="2580">
          <cell r="WF2580" t="str">
            <v>POL-TB-15-75X5R</v>
          </cell>
          <cell r="WG2580">
            <v>1.3333333333333333</v>
          </cell>
          <cell r="WH2580">
            <v>2</v>
          </cell>
          <cell r="WI2580">
            <v>1</v>
          </cell>
          <cell r="WK2580">
            <v>0.43301270189221941</v>
          </cell>
          <cell r="WL2580">
            <v>0.15</v>
          </cell>
        </row>
        <row r="2581">
          <cell r="WF2581" t="str">
            <v>POL-TB-5-35X5R</v>
          </cell>
          <cell r="WG2581">
            <v>1.3333333333333333</v>
          </cell>
          <cell r="WH2581">
            <v>2</v>
          </cell>
          <cell r="WI2581">
            <v>1</v>
          </cell>
          <cell r="WK2581">
            <v>0.43301270189221941</v>
          </cell>
          <cell r="WL2581">
            <v>0.15</v>
          </cell>
        </row>
        <row r="2582">
          <cell r="WF2582" t="str">
            <v>POL-TB-6-36X6R</v>
          </cell>
          <cell r="WG2582">
            <v>1.3333333333333333</v>
          </cell>
          <cell r="WH2582">
            <v>2</v>
          </cell>
          <cell r="WI2582">
            <v>1</v>
          </cell>
          <cell r="WK2582">
            <v>0.43301270189221941</v>
          </cell>
          <cell r="WL2582">
            <v>0.15</v>
          </cell>
        </row>
        <row r="2583">
          <cell r="WF2583" t="str">
            <v>POR-10L.</v>
          </cell>
          <cell r="WG2583">
            <v>2</v>
          </cell>
          <cell r="WH2583">
            <v>2</v>
          </cell>
          <cell r="WI2583">
            <v>2</v>
          </cell>
          <cell r="WK2583">
            <v>0</v>
          </cell>
          <cell r="WL2583">
            <v>0.05</v>
          </cell>
        </row>
        <row r="2584">
          <cell r="WF2584" t="str">
            <v>POR-20L.</v>
          </cell>
          <cell r="WG2584">
            <v>1</v>
          </cell>
          <cell r="WH2584">
            <v>1</v>
          </cell>
          <cell r="WI2584">
            <v>1</v>
          </cell>
          <cell r="WK2584">
            <v>0</v>
          </cell>
          <cell r="WL2584">
            <v>0.1</v>
          </cell>
        </row>
        <row r="2585">
          <cell r="WF2585" t="str">
            <v>POR-3LB.CAB.MAD</v>
          </cell>
          <cell r="WG2585">
            <v>4</v>
          </cell>
          <cell r="WH2585">
            <v>10</v>
          </cell>
          <cell r="WI2585">
            <v>1</v>
          </cell>
          <cell r="WK2585">
            <v>0.71686043892021889</v>
          </cell>
          <cell r="WL2585">
            <v>0.5</v>
          </cell>
        </row>
        <row r="2586">
          <cell r="WF2586" t="str">
            <v>POR-6LB.</v>
          </cell>
          <cell r="WG2586">
            <v>1</v>
          </cell>
          <cell r="WH2586">
            <v>1</v>
          </cell>
          <cell r="WI2586">
            <v>1</v>
          </cell>
          <cell r="WK2586">
            <v>0</v>
          </cell>
          <cell r="WL2586">
            <v>0.15</v>
          </cell>
        </row>
        <row r="2587">
          <cell r="WF2587" t="str">
            <v>POR-ESC.DW.4120</v>
          </cell>
          <cell r="WG2587">
            <v>2.5294117647058822</v>
          </cell>
          <cell r="WH2587">
            <v>6</v>
          </cell>
          <cell r="WI2587">
            <v>1</v>
          </cell>
          <cell r="WK2587">
            <v>0.62693723566086379</v>
          </cell>
          <cell r="WL2587">
            <v>0.85</v>
          </cell>
        </row>
        <row r="2588">
          <cell r="WF2588" t="str">
            <v>POR-ESC.DW28476</v>
          </cell>
          <cell r="WG2588">
            <v>14.5</v>
          </cell>
          <cell r="WH2588">
            <v>23</v>
          </cell>
          <cell r="WI2588">
            <v>6</v>
          </cell>
          <cell r="WK2588">
            <v>0.82902174346009017</v>
          </cell>
          <cell r="WL2588">
            <v>0.1</v>
          </cell>
        </row>
        <row r="2589">
          <cell r="WF2589" t="str">
            <v>POR-ESC.MOT.BOSH</v>
          </cell>
          <cell r="WG2589">
            <v>2</v>
          </cell>
          <cell r="WH2589">
            <v>2</v>
          </cell>
          <cell r="WI2589">
            <v>2</v>
          </cell>
          <cell r="WK2589">
            <v>0</v>
          </cell>
          <cell r="WL2589">
            <v>0.05</v>
          </cell>
        </row>
        <row r="2590">
          <cell r="WF2590" t="str">
            <v>POR-ESC.PUL.DW28111</v>
          </cell>
          <cell r="WG2590">
            <v>1.3333333333333333</v>
          </cell>
          <cell r="WH2590">
            <v>2</v>
          </cell>
          <cell r="WI2590">
            <v>1</v>
          </cell>
          <cell r="WK2590">
            <v>0.43301270189221941</v>
          </cell>
          <cell r="WL2590">
            <v>0.15</v>
          </cell>
        </row>
        <row r="2591">
          <cell r="WF2591" t="str">
            <v>POR-HER.MTJNR2525M16N</v>
          </cell>
          <cell r="WG2591">
            <v>1.3333333333333333</v>
          </cell>
          <cell r="WH2591">
            <v>2</v>
          </cell>
          <cell r="WI2591">
            <v>1</v>
          </cell>
          <cell r="WK2591">
            <v>0.43301270189221941</v>
          </cell>
          <cell r="WL2591">
            <v>0.15</v>
          </cell>
        </row>
        <row r="2592">
          <cell r="WF2592" t="str">
            <v>POR-INS.MTJNL2525M16N</v>
          </cell>
          <cell r="WG2592">
            <v>1</v>
          </cell>
          <cell r="WH2592">
            <v>1</v>
          </cell>
          <cell r="WI2592">
            <v>1</v>
          </cell>
          <cell r="WK2592">
            <v>0</v>
          </cell>
          <cell r="WL2592">
            <v>0.05</v>
          </cell>
        </row>
        <row r="2593">
          <cell r="WF2593" t="str">
            <v>POR-PUL.DW4577</v>
          </cell>
          <cell r="WG2593">
            <v>1.5</v>
          </cell>
          <cell r="WH2593">
            <v>2</v>
          </cell>
          <cell r="WI2593">
            <v>1</v>
          </cell>
          <cell r="WK2593">
            <v>0.38490017945975047</v>
          </cell>
          <cell r="WL2593">
            <v>0.2</v>
          </cell>
        </row>
        <row r="2594">
          <cell r="WF2594" t="str">
            <v>POR-TRI.G3/8</v>
          </cell>
          <cell r="WG2594">
            <v>1</v>
          </cell>
          <cell r="WH2594">
            <v>1</v>
          </cell>
          <cell r="WI2594">
            <v>1</v>
          </cell>
          <cell r="WK2594">
            <v>0</v>
          </cell>
          <cell r="WL2594">
            <v>0.05</v>
          </cell>
        </row>
        <row r="2595">
          <cell r="WF2595" t="str">
            <v>POR-TUN.3/32.13N23</v>
          </cell>
          <cell r="WG2595">
            <v>1.25</v>
          </cell>
          <cell r="WH2595">
            <v>2</v>
          </cell>
          <cell r="WI2595">
            <v>1</v>
          </cell>
          <cell r="WK2595">
            <v>0.4</v>
          </cell>
          <cell r="WL2595">
            <v>0.2</v>
          </cell>
        </row>
        <row r="2596">
          <cell r="WF2596" t="str">
            <v>POW-CAB.ADA</v>
          </cell>
          <cell r="WG2596">
            <v>1.6666666666666667</v>
          </cell>
          <cell r="WH2596">
            <v>3</v>
          </cell>
          <cell r="WI2596">
            <v>1</v>
          </cell>
          <cell r="WK2596">
            <v>0.69282032302755081</v>
          </cell>
          <cell r="WL2596">
            <v>0.15</v>
          </cell>
        </row>
        <row r="2597">
          <cell r="WF2597" t="str">
            <v>PRE-AIR.95-125.4V</v>
          </cell>
          <cell r="WG2597">
            <v>1</v>
          </cell>
          <cell r="WH2597">
            <v>1</v>
          </cell>
          <cell r="WI2597">
            <v>1</v>
          </cell>
          <cell r="WK2597">
            <v>0</v>
          </cell>
          <cell r="WL2597">
            <v>0.15</v>
          </cell>
        </row>
        <row r="2598">
          <cell r="WF2598" t="str">
            <v>PRE-BAN.8"</v>
          </cell>
          <cell r="WG2598">
            <v>1</v>
          </cell>
          <cell r="WH2598">
            <v>1</v>
          </cell>
          <cell r="WI2598">
            <v>1</v>
          </cell>
          <cell r="WK2598">
            <v>0</v>
          </cell>
          <cell r="WL2598">
            <v>0.15</v>
          </cell>
        </row>
        <row r="2599">
          <cell r="WF2599" t="str">
            <v>PRE-EAS.LOC.38X22</v>
          </cell>
          <cell r="WG2599">
            <v>400</v>
          </cell>
          <cell r="WH2599">
            <v>700</v>
          </cell>
          <cell r="WI2599">
            <v>200</v>
          </cell>
          <cell r="WK2599">
            <v>0.66143782776614768</v>
          </cell>
          <cell r="WL2599">
            <v>0.15</v>
          </cell>
        </row>
        <row r="2600">
          <cell r="WF2600" t="str">
            <v>PRE-ENF.50X38</v>
          </cell>
          <cell r="WG2600">
            <v>3.6153846153846154</v>
          </cell>
          <cell r="WH2600">
            <v>13</v>
          </cell>
          <cell r="WI2600">
            <v>1</v>
          </cell>
          <cell r="WK2600">
            <v>0.92799460408561174</v>
          </cell>
          <cell r="WL2600">
            <v>0.65</v>
          </cell>
        </row>
        <row r="2601">
          <cell r="WF2601" t="str">
            <v>PRE-ENF.60X38</v>
          </cell>
          <cell r="WG2601">
            <v>1</v>
          </cell>
          <cell r="WH2601">
            <v>1</v>
          </cell>
          <cell r="WI2601">
            <v>1</v>
          </cell>
          <cell r="WK2601">
            <v>0</v>
          </cell>
          <cell r="WL2601">
            <v>0.05</v>
          </cell>
        </row>
        <row r="2602">
          <cell r="WF2602" t="str">
            <v>PRE-ENF.80X38</v>
          </cell>
          <cell r="WG2602">
            <v>1.6666666666666667</v>
          </cell>
          <cell r="WH2602">
            <v>2</v>
          </cell>
          <cell r="WI2602">
            <v>1</v>
          </cell>
          <cell r="WK2602">
            <v>0.34641016151377529</v>
          </cell>
          <cell r="WL2602">
            <v>0.15</v>
          </cell>
        </row>
        <row r="2603">
          <cell r="WF2603" t="str">
            <v>PRE-ESP.G36</v>
          </cell>
          <cell r="WG2603">
            <v>7</v>
          </cell>
          <cell r="WH2603">
            <v>13</v>
          </cell>
          <cell r="WI2603">
            <v>1</v>
          </cell>
          <cell r="WK2603">
            <v>1.2121830534626528</v>
          </cell>
          <cell r="WL2603">
            <v>0.1</v>
          </cell>
        </row>
        <row r="2604">
          <cell r="WF2604" t="str">
            <v>PRE-EST.PG29</v>
          </cell>
          <cell r="WG2604">
            <v>3</v>
          </cell>
          <cell r="WH2604">
            <v>5</v>
          </cell>
          <cell r="WI2604">
            <v>1</v>
          </cell>
          <cell r="WK2604">
            <v>0.94280904158206347</v>
          </cell>
          <cell r="WL2604">
            <v>0.1</v>
          </cell>
        </row>
        <row r="2605">
          <cell r="WF2605" t="str">
            <v>PRE-EST.PG9</v>
          </cell>
          <cell r="WG2605">
            <v>5.5</v>
          </cell>
          <cell r="WH2605">
            <v>8</v>
          </cell>
          <cell r="WI2605">
            <v>3</v>
          </cell>
          <cell r="WK2605">
            <v>0.64282434653322507</v>
          </cell>
          <cell r="WL2605">
            <v>0.1</v>
          </cell>
        </row>
        <row r="2606">
          <cell r="WF2606" t="str">
            <v>PRE-EST-16MM</v>
          </cell>
          <cell r="WG2606">
            <v>2</v>
          </cell>
          <cell r="WH2606">
            <v>2</v>
          </cell>
          <cell r="WI2606">
            <v>2</v>
          </cell>
          <cell r="WK2606">
            <v>0</v>
          </cell>
          <cell r="WL2606">
            <v>0.05</v>
          </cell>
        </row>
        <row r="2607">
          <cell r="WF2607" t="str">
            <v>PRE-EST-20MM</v>
          </cell>
          <cell r="WG2607">
            <v>2</v>
          </cell>
          <cell r="WH2607">
            <v>2</v>
          </cell>
          <cell r="WI2607">
            <v>2</v>
          </cell>
          <cell r="WK2607">
            <v>0</v>
          </cell>
          <cell r="WL2607">
            <v>0.05</v>
          </cell>
        </row>
        <row r="2608">
          <cell r="WF2608" t="str">
            <v>PRE-EST-CAB2X16</v>
          </cell>
          <cell r="WG2608">
            <v>12</v>
          </cell>
          <cell r="WH2608">
            <v>12</v>
          </cell>
          <cell r="WI2608">
            <v>12</v>
          </cell>
          <cell r="WK2608">
            <v>0</v>
          </cell>
          <cell r="WL2608">
            <v>0.2</v>
          </cell>
        </row>
        <row r="2609">
          <cell r="WF2609" t="str">
            <v>PRE-EST-PG-11</v>
          </cell>
          <cell r="WG2609">
            <v>5.125</v>
          </cell>
          <cell r="WH2609">
            <v>12</v>
          </cell>
          <cell r="WI2609">
            <v>2</v>
          </cell>
          <cell r="WK2609">
            <v>0.66323014446436113</v>
          </cell>
          <cell r="WL2609">
            <v>0.4</v>
          </cell>
        </row>
        <row r="2610">
          <cell r="WF2610" t="str">
            <v>PRE-EST-PG-7</v>
          </cell>
          <cell r="WG2610">
            <v>1</v>
          </cell>
          <cell r="WH2610">
            <v>1</v>
          </cell>
          <cell r="WI2610">
            <v>1</v>
          </cell>
          <cell r="WK2610">
            <v>0</v>
          </cell>
          <cell r="WL2610">
            <v>0.05</v>
          </cell>
        </row>
        <row r="2611">
          <cell r="WF2611" t="str">
            <v>PRE-FES.1/4</v>
          </cell>
          <cell r="WG2611">
            <v>1</v>
          </cell>
          <cell r="WH2611">
            <v>1</v>
          </cell>
          <cell r="WI2611">
            <v>1</v>
          </cell>
          <cell r="WK2611">
            <v>0</v>
          </cell>
          <cell r="WL2611">
            <v>0.05</v>
          </cell>
        </row>
        <row r="2612">
          <cell r="WF2612" t="str">
            <v>PRE-FIL.5N11</v>
          </cell>
          <cell r="WG2612">
            <v>51.85</v>
          </cell>
          <cell r="WH2612">
            <v>88</v>
          </cell>
          <cell r="WI2612">
            <v>24</v>
          </cell>
          <cell r="WK2612">
            <v>0.32376949505666991</v>
          </cell>
          <cell r="WL2612">
            <v>1</v>
          </cell>
        </row>
        <row r="2613">
          <cell r="WF2613" t="str">
            <v>PRE-MOD.1/2</v>
          </cell>
          <cell r="WG2613">
            <v>1</v>
          </cell>
          <cell r="WH2613">
            <v>1</v>
          </cell>
          <cell r="WI2613">
            <v>1</v>
          </cell>
          <cell r="WK2613">
            <v>0</v>
          </cell>
          <cell r="WL2613">
            <v>0.2</v>
          </cell>
        </row>
        <row r="2614">
          <cell r="WF2614" t="str">
            <v>PRO-AUD.ESP.SIN</v>
          </cell>
          <cell r="WG2614">
            <v>60.4</v>
          </cell>
          <cell r="WH2614">
            <v>101</v>
          </cell>
          <cell r="WI2614">
            <v>26</v>
          </cell>
          <cell r="WK2614">
            <v>0.29972206718882222</v>
          </cell>
          <cell r="WL2614">
            <v>1</v>
          </cell>
        </row>
        <row r="2615">
          <cell r="WF2615" t="str">
            <v>PRO-AUD.TAP.9092.</v>
          </cell>
          <cell r="WG2615">
            <v>57.55</v>
          </cell>
          <cell r="WH2615">
            <v>126</v>
          </cell>
          <cell r="WI2615">
            <v>11</v>
          </cell>
          <cell r="WK2615">
            <v>0.5591581897902308</v>
          </cell>
          <cell r="WL2615">
            <v>1</v>
          </cell>
        </row>
        <row r="2616">
          <cell r="WF2616" t="str">
            <v>PRO-CAB.25477/28111/4120</v>
          </cell>
          <cell r="WG2616">
            <v>3.5454545454545454</v>
          </cell>
          <cell r="WH2616">
            <v>8</v>
          </cell>
          <cell r="WI2616">
            <v>1</v>
          </cell>
          <cell r="WK2616">
            <v>0.77102355188038219</v>
          </cell>
          <cell r="WL2616">
            <v>0.55000000000000004</v>
          </cell>
        </row>
        <row r="2617">
          <cell r="WF2617" t="str">
            <v>PRO-ESL.10X60</v>
          </cell>
          <cell r="WG2617">
            <v>1</v>
          </cell>
          <cell r="WH2617">
            <v>1</v>
          </cell>
          <cell r="WI2617">
            <v>1</v>
          </cell>
          <cell r="WK2617">
            <v>0</v>
          </cell>
          <cell r="WL2617">
            <v>0.05</v>
          </cell>
        </row>
        <row r="2618">
          <cell r="WF2618" t="str">
            <v>PRO-ESL.3X60</v>
          </cell>
          <cell r="WG2618">
            <v>1</v>
          </cell>
          <cell r="WH2618">
            <v>1</v>
          </cell>
          <cell r="WI2618">
            <v>1</v>
          </cell>
          <cell r="WK2618">
            <v>0</v>
          </cell>
          <cell r="WL2618">
            <v>0.05</v>
          </cell>
        </row>
        <row r="2619">
          <cell r="WF2619" t="str">
            <v>PRO-ESL.5X60</v>
          </cell>
          <cell r="WG2619">
            <v>10.666666666666666</v>
          </cell>
          <cell r="WH2619">
            <v>22</v>
          </cell>
          <cell r="WI2619">
            <v>4</v>
          </cell>
          <cell r="WK2619">
            <v>0.92491553668429649</v>
          </cell>
          <cell r="WL2619">
            <v>0.15</v>
          </cell>
        </row>
        <row r="2620">
          <cell r="WF2620" t="str">
            <v>PRO-FAC.PLA.127103</v>
          </cell>
          <cell r="WG2620">
            <v>1</v>
          </cell>
          <cell r="WH2620">
            <v>1</v>
          </cell>
          <cell r="WI2620">
            <v>1</v>
          </cell>
          <cell r="WK2620">
            <v>0</v>
          </cell>
          <cell r="WL2620">
            <v>0.15</v>
          </cell>
        </row>
        <row r="2621">
          <cell r="WF2621" t="str">
            <v>PRO-GLA.LA2</v>
          </cell>
          <cell r="WG2621">
            <v>3.2777777777777777</v>
          </cell>
          <cell r="WH2621">
            <v>13</v>
          </cell>
          <cell r="WI2621">
            <v>1</v>
          </cell>
          <cell r="WK2621">
            <v>0.8226683473265245</v>
          </cell>
          <cell r="WL2621">
            <v>0.9</v>
          </cell>
        </row>
        <row r="2622">
          <cell r="WF2622" t="str">
            <v>PRO-PAN.LA2</v>
          </cell>
          <cell r="WG2622">
            <v>2</v>
          </cell>
          <cell r="WH2622">
            <v>2</v>
          </cell>
          <cell r="WI2622">
            <v>2</v>
          </cell>
          <cell r="WK2622">
            <v>0</v>
          </cell>
          <cell r="WL2622">
            <v>0.05</v>
          </cell>
        </row>
        <row r="2623">
          <cell r="WF2623" t="str">
            <v>PRO-V30.</v>
          </cell>
          <cell r="WG2623">
            <v>1</v>
          </cell>
          <cell r="WH2623">
            <v>1</v>
          </cell>
          <cell r="WI2623">
            <v>1</v>
          </cell>
          <cell r="WK2623">
            <v>0</v>
          </cell>
          <cell r="WL2623">
            <v>0.05</v>
          </cell>
        </row>
        <row r="2624">
          <cell r="WF2624" t="str">
            <v>PUE-1492-CJJ5-4</v>
          </cell>
          <cell r="WG2624">
            <v>4.5714285714285712</v>
          </cell>
          <cell r="WH2624">
            <v>8</v>
          </cell>
          <cell r="WI2624">
            <v>2</v>
          </cell>
          <cell r="WK2624">
            <v>0.41614550740496214</v>
          </cell>
          <cell r="WL2624">
            <v>0.35</v>
          </cell>
        </row>
        <row r="2625">
          <cell r="WF2625" t="str">
            <v>PUE-CON-1492-CJ</v>
          </cell>
          <cell r="WG2625">
            <v>8.6999999999999993</v>
          </cell>
          <cell r="WH2625">
            <v>34</v>
          </cell>
          <cell r="WI2625">
            <v>2</v>
          </cell>
          <cell r="WK2625">
            <v>1.1747528816216035</v>
          </cell>
          <cell r="WL2625">
            <v>0.5</v>
          </cell>
        </row>
        <row r="2626">
          <cell r="WF2626" t="str">
            <v>PUE-REL.700-TBJ20B</v>
          </cell>
          <cell r="WG2626">
            <v>23</v>
          </cell>
          <cell r="WH2626">
            <v>38</v>
          </cell>
          <cell r="WI2626">
            <v>8</v>
          </cell>
          <cell r="WK2626">
            <v>0.92231319285201852</v>
          </cell>
          <cell r="WL2626">
            <v>0.1</v>
          </cell>
        </row>
        <row r="2627">
          <cell r="WF2627" t="str">
            <v>PUL-412.0DEW</v>
          </cell>
          <cell r="WG2627">
            <v>2.2142857142857144</v>
          </cell>
          <cell r="WH2627">
            <v>7</v>
          </cell>
          <cell r="WI2627">
            <v>1</v>
          </cell>
          <cell r="WK2627">
            <v>0.7341810759187769</v>
          </cell>
          <cell r="WL2627">
            <v>0.7</v>
          </cell>
        </row>
        <row r="2628">
          <cell r="WF2628" t="str">
            <v>PUL-DEW.4577</v>
          </cell>
          <cell r="WG2628">
            <v>1.3333333333333333</v>
          </cell>
          <cell r="WH2628">
            <v>3</v>
          </cell>
          <cell r="WI2628">
            <v>1</v>
          </cell>
          <cell r="WK2628">
            <v>0.61237243569579458</v>
          </cell>
          <cell r="WL2628">
            <v>0.3</v>
          </cell>
        </row>
        <row r="2629">
          <cell r="WF2629" t="str">
            <v>PUL-INA.DEW</v>
          </cell>
          <cell r="WG2629">
            <v>1</v>
          </cell>
          <cell r="WH2629">
            <v>1</v>
          </cell>
          <cell r="WI2629">
            <v>1</v>
          </cell>
          <cell r="WK2629">
            <v>0</v>
          </cell>
          <cell r="WL2629">
            <v>0.05</v>
          </cell>
        </row>
        <row r="2630">
          <cell r="WF2630" t="str">
            <v>PUL-VER.PLA</v>
          </cell>
          <cell r="WG2630">
            <v>1.6</v>
          </cell>
          <cell r="WH2630">
            <v>3</v>
          </cell>
          <cell r="WI2630">
            <v>1</v>
          </cell>
          <cell r="WK2630">
            <v>0.55901699437494734</v>
          </cell>
          <cell r="WL2630">
            <v>0.25</v>
          </cell>
        </row>
        <row r="2631">
          <cell r="WF2631" t="str">
            <v>PUN-CCX.5LB</v>
          </cell>
          <cell r="WG2631">
            <v>2.8333333333333335</v>
          </cell>
          <cell r="WH2631">
            <v>7</v>
          </cell>
          <cell r="WI2631">
            <v>1</v>
          </cell>
          <cell r="WK2631">
            <v>0.78656539531514258</v>
          </cell>
          <cell r="WL2631">
            <v>0.3</v>
          </cell>
        </row>
        <row r="2632">
          <cell r="WF2632" t="str">
            <v>PUN-CON.045</v>
          </cell>
          <cell r="WG2632">
            <v>3.3333333333333335</v>
          </cell>
          <cell r="WH2632">
            <v>7</v>
          </cell>
          <cell r="WI2632">
            <v>1</v>
          </cell>
          <cell r="WK2632">
            <v>0.96436507609929534</v>
          </cell>
          <cell r="WL2632">
            <v>0.15</v>
          </cell>
        </row>
        <row r="2633">
          <cell r="WF2633" t="str">
            <v>PUN-CON.1/16</v>
          </cell>
          <cell r="WG2633">
            <v>3.8125</v>
          </cell>
          <cell r="WH2633">
            <v>10</v>
          </cell>
          <cell r="WI2633">
            <v>1</v>
          </cell>
          <cell r="WK2633">
            <v>0.67872284171838937</v>
          </cell>
          <cell r="WL2633">
            <v>0.8</v>
          </cell>
        </row>
        <row r="2634">
          <cell r="WF2634" t="str">
            <v>PUN-CON.403-12-35-25</v>
          </cell>
          <cell r="WG2634">
            <v>92.4</v>
          </cell>
          <cell r="WH2634">
            <v>120</v>
          </cell>
          <cell r="WI2634">
            <v>44</v>
          </cell>
          <cell r="WK2634">
            <v>0.21680308443499788</v>
          </cell>
          <cell r="WL2634">
            <v>1</v>
          </cell>
        </row>
        <row r="2635">
          <cell r="WF2635" t="str">
            <v>PUN-CON.764</v>
          </cell>
          <cell r="WG2635">
            <v>5.5</v>
          </cell>
          <cell r="WH2635">
            <v>10</v>
          </cell>
          <cell r="WI2635">
            <v>1</v>
          </cell>
          <cell r="WK2635">
            <v>1.1570838237598051</v>
          </cell>
          <cell r="WL2635">
            <v>0.1</v>
          </cell>
        </row>
        <row r="2636">
          <cell r="WF2636" t="str">
            <v>PUN-ECO.55L</v>
          </cell>
          <cell r="WG2636">
            <v>1</v>
          </cell>
          <cell r="WH2636">
            <v>1</v>
          </cell>
          <cell r="WI2636">
            <v>1</v>
          </cell>
          <cell r="WK2636">
            <v>0</v>
          </cell>
          <cell r="WL2636">
            <v>0.05</v>
          </cell>
        </row>
        <row r="2637">
          <cell r="WF2637" t="str">
            <v>PUN-EST. #2</v>
          </cell>
          <cell r="WG2637">
            <v>1.4</v>
          </cell>
          <cell r="WH2637">
            <v>2</v>
          </cell>
          <cell r="WI2637">
            <v>1</v>
          </cell>
          <cell r="WK2637">
            <v>0.39123039821797573</v>
          </cell>
          <cell r="WL2637">
            <v>0.25</v>
          </cell>
        </row>
        <row r="2638">
          <cell r="WF2638" t="str">
            <v>PUNTILLA-3</v>
          </cell>
          <cell r="WG2638">
            <v>3</v>
          </cell>
          <cell r="WH2638">
            <v>11</v>
          </cell>
          <cell r="WI2638">
            <v>1</v>
          </cell>
          <cell r="WK2638">
            <v>1.0050378152592121</v>
          </cell>
          <cell r="WL2638">
            <v>0.6</v>
          </cell>
        </row>
        <row r="2639">
          <cell r="WF2639" t="str">
            <v>PUN-X2".</v>
          </cell>
          <cell r="WG2639">
            <v>1.5</v>
          </cell>
          <cell r="WH2639">
            <v>2</v>
          </cell>
          <cell r="WI2639">
            <v>1</v>
          </cell>
          <cell r="WK2639">
            <v>0.36514837167011072</v>
          </cell>
          <cell r="WL2639">
            <v>0.3</v>
          </cell>
        </row>
        <row r="2640">
          <cell r="WF2640" t="str">
            <v>PUN-X4".</v>
          </cell>
          <cell r="WG2640">
            <v>2.5555555555555554</v>
          </cell>
          <cell r="WH2640">
            <v>5</v>
          </cell>
          <cell r="WI2640">
            <v>1</v>
          </cell>
          <cell r="WK2640">
            <v>0.52173913043478259</v>
          </cell>
          <cell r="WL2640">
            <v>0.45</v>
          </cell>
        </row>
        <row r="2641">
          <cell r="WF2641" t="str">
            <v>PWF-10X.12L</v>
          </cell>
          <cell r="WG2641">
            <v>33</v>
          </cell>
          <cell r="WH2641">
            <v>117</v>
          </cell>
          <cell r="WI2641">
            <v>3</v>
          </cell>
          <cell r="WK2641">
            <v>1.6975107362619293</v>
          </cell>
          <cell r="WL2641">
            <v>0.2</v>
          </cell>
        </row>
        <row r="2642">
          <cell r="WF2642" t="str">
            <v>PWF-12P.14L</v>
          </cell>
          <cell r="WG2642">
            <v>35.749999600000002</v>
          </cell>
          <cell r="WH2642">
            <v>76.5</v>
          </cell>
          <cell r="WI2642">
            <v>6</v>
          </cell>
          <cell r="WK2642">
            <v>0.79186176244499507</v>
          </cell>
          <cell r="WL2642">
            <v>0.5</v>
          </cell>
        </row>
        <row r="2643">
          <cell r="WF2643" t="str">
            <v>PWF-14X.22L</v>
          </cell>
          <cell r="WG2643">
            <v>50.309998285714286</v>
          </cell>
          <cell r="WH2643">
            <v>115</v>
          </cell>
          <cell r="WI2643">
            <v>0.17</v>
          </cell>
          <cell r="WK2643">
            <v>0.84229794739999719</v>
          </cell>
          <cell r="WL2643">
            <v>0.35</v>
          </cell>
        </row>
        <row r="2644">
          <cell r="WF2644" t="str">
            <v>PWF-16X.26L</v>
          </cell>
          <cell r="WG2644">
            <v>24.666666000000003</v>
          </cell>
          <cell r="WH2644">
            <v>111</v>
          </cell>
          <cell r="WI2644">
            <v>2.349996</v>
          </cell>
          <cell r="WK2644">
            <v>1.7220406698169373</v>
          </cell>
          <cell r="WL2644">
            <v>0.3</v>
          </cell>
        </row>
        <row r="2645">
          <cell r="WF2645" t="str">
            <v>PWF-18X.35L</v>
          </cell>
          <cell r="WG2645">
            <v>37.053331666666665</v>
          </cell>
          <cell r="WH2645">
            <v>66</v>
          </cell>
          <cell r="WI2645">
            <v>6.9999960000000003</v>
          </cell>
          <cell r="WK2645">
            <v>0.68211658733717806</v>
          </cell>
          <cell r="WL2645">
            <v>0.3</v>
          </cell>
        </row>
        <row r="2646">
          <cell r="WF2646" t="str">
            <v>PWF-21X.44L</v>
          </cell>
          <cell r="WG2646">
            <v>57</v>
          </cell>
          <cell r="WH2646">
            <v>78</v>
          </cell>
          <cell r="WI2646">
            <v>36</v>
          </cell>
          <cell r="WK2646">
            <v>0.52102604929535079</v>
          </cell>
          <cell r="WL2646">
            <v>0.1</v>
          </cell>
        </row>
        <row r="2647">
          <cell r="WF2647" t="str">
            <v>PWF-21X.57L</v>
          </cell>
          <cell r="WG2647">
            <v>9</v>
          </cell>
          <cell r="WH2647">
            <v>9</v>
          </cell>
          <cell r="WI2647">
            <v>9</v>
          </cell>
          <cell r="WK2647">
            <v>0</v>
          </cell>
          <cell r="WL2647">
            <v>0.05</v>
          </cell>
        </row>
        <row r="2648">
          <cell r="WF2648" t="str">
            <v>RAC-1/2.13971</v>
          </cell>
          <cell r="WG2648">
            <v>2</v>
          </cell>
          <cell r="WH2648">
            <v>4</v>
          </cell>
          <cell r="WI2648">
            <v>1</v>
          </cell>
          <cell r="WK2648">
            <v>0.59761430466719678</v>
          </cell>
          <cell r="WL2648">
            <v>0.4</v>
          </cell>
        </row>
        <row r="2649">
          <cell r="WF2649" t="str">
            <v>RAC-1/2.CUA.1/2</v>
          </cell>
          <cell r="WG2649">
            <v>1</v>
          </cell>
          <cell r="WH2649">
            <v>1</v>
          </cell>
          <cell r="WI2649">
            <v>1</v>
          </cell>
          <cell r="WK2649">
            <v>0</v>
          </cell>
          <cell r="WL2649">
            <v>0.05</v>
          </cell>
        </row>
        <row r="2650">
          <cell r="WF2650" t="str">
            <v>RAC-3/8.10M</v>
          </cell>
          <cell r="WG2650">
            <v>22.615384615384617</v>
          </cell>
          <cell r="WH2650">
            <v>99</v>
          </cell>
          <cell r="WI2650">
            <v>2</v>
          </cell>
          <cell r="WK2650">
            <v>1.2826354274255671</v>
          </cell>
          <cell r="WL2650">
            <v>0.65</v>
          </cell>
        </row>
        <row r="2651">
          <cell r="WF2651" t="str">
            <v>RAC-3/8.12M</v>
          </cell>
          <cell r="WG2651">
            <v>6.2</v>
          </cell>
          <cell r="WH2651">
            <v>12</v>
          </cell>
          <cell r="WI2651">
            <v>3</v>
          </cell>
          <cell r="WK2651">
            <v>0.65912312070008228</v>
          </cell>
          <cell r="WL2651">
            <v>0.25</v>
          </cell>
        </row>
        <row r="2652">
          <cell r="WF2652" t="str">
            <v>RAC-B103-1/8X1/</v>
          </cell>
          <cell r="WG2652">
            <v>2</v>
          </cell>
          <cell r="WH2652">
            <v>2</v>
          </cell>
          <cell r="WI2652">
            <v>2</v>
          </cell>
          <cell r="WK2652">
            <v>0</v>
          </cell>
          <cell r="WL2652">
            <v>0.05</v>
          </cell>
        </row>
        <row r="2653">
          <cell r="WF2653" t="str">
            <v>RAC-B3Ø.1/4X1/4</v>
          </cell>
          <cell r="WG2653">
            <v>15</v>
          </cell>
          <cell r="WH2653">
            <v>15</v>
          </cell>
          <cell r="WI2653">
            <v>15</v>
          </cell>
          <cell r="WK2653">
            <v>0</v>
          </cell>
          <cell r="WL2653">
            <v>0.05</v>
          </cell>
        </row>
        <row r="2654">
          <cell r="WF2654" t="str">
            <v>RAC-COD.1/2X12.FT</v>
          </cell>
          <cell r="WG2654">
            <v>3</v>
          </cell>
          <cell r="WH2654">
            <v>4</v>
          </cell>
          <cell r="WI2654">
            <v>2</v>
          </cell>
          <cell r="WK2654">
            <v>0.47140452079103173</v>
          </cell>
          <cell r="WL2654">
            <v>0.1</v>
          </cell>
        </row>
        <row r="2655">
          <cell r="WF2655" t="str">
            <v>RAC-COD.1/4.1/4</v>
          </cell>
          <cell r="WG2655">
            <v>3</v>
          </cell>
          <cell r="WH2655">
            <v>3</v>
          </cell>
          <cell r="WI2655">
            <v>3</v>
          </cell>
          <cell r="WK2655">
            <v>0</v>
          </cell>
          <cell r="WL2655">
            <v>0.05</v>
          </cell>
        </row>
        <row r="2656">
          <cell r="WF2656" t="str">
            <v>RAC-COD.1/4X10.F</v>
          </cell>
          <cell r="WG2656">
            <v>2.5</v>
          </cell>
          <cell r="WH2656">
            <v>4</v>
          </cell>
          <cell r="WI2656">
            <v>1</v>
          </cell>
          <cell r="WK2656">
            <v>0.84852813742385691</v>
          </cell>
          <cell r="WL2656">
            <v>0.1</v>
          </cell>
        </row>
        <row r="2657">
          <cell r="WF2657" t="str">
            <v>RAC-COD.1/8X10.F</v>
          </cell>
          <cell r="WG2657">
            <v>12</v>
          </cell>
          <cell r="WH2657">
            <v>12</v>
          </cell>
          <cell r="WI2657">
            <v>12</v>
          </cell>
          <cell r="WK2657">
            <v>0</v>
          </cell>
          <cell r="WL2657">
            <v>0.05</v>
          </cell>
        </row>
        <row r="2658">
          <cell r="WF2658" t="str">
            <v>RAC-COD.1/8X8.F</v>
          </cell>
          <cell r="WG2658">
            <v>12.444444444444445</v>
          </cell>
          <cell r="WH2658">
            <v>20</v>
          </cell>
          <cell r="WI2658">
            <v>2</v>
          </cell>
          <cell r="WK2658">
            <v>0.47388766106127134</v>
          </cell>
          <cell r="WL2658">
            <v>0.45</v>
          </cell>
        </row>
        <row r="2659">
          <cell r="WF2659" t="str">
            <v>RAC-COD-1/2X10</v>
          </cell>
          <cell r="WG2659">
            <v>4.5999999999999996</v>
          </cell>
          <cell r="WH2659">
            <v>12</v>
          </cell>
          <cell r="WI2659">
            <v>1</v>
          </cell>
          <cell r="WK2659">
            <v>1.0033026747142892</v>
          </cell>
          <cell r="WL2659">
            <v>0.25</v>
          </cell>
        </row>
        <row r="2660">
          <cell r="WF2660" t="str">
            <v>RAC-COD-1/2X12</v>
          </cell>
          <cell r="WG2660">
            <v>8.3333333333333339</v>
          </cell>
          <cell r="WH2660">
            <v>12</v>
          </cell>
          <cell r="WI2660">
            <v>2</v>
          </cell>
          <cell r="WK2660">
            <v>0.66090846567433215</v>
          </cell>
          <cell r="WL2660">
            <v>0.15</v>
          </cell>
        </row>
        <row r="2661">
          <cell r="WF2661" t="str">
            <v>RAC-COD-1/4X10</v>
          </cell>
          <cell r="WG2661">
            <v>14.666666666666666</v>
          </cell>
          <cell r="WH2661">
            <v>26</v>
          </cell>
          <cell r="WI2661">
            <v>1</v>
          </cell>
          <cell r="WK2661">
            <v>0.61695612567407243</v>
          </cell>
          <cell r="WL2661">
            <v>0.6</v>
          </cell>
        </row>
        <row r="2662">
          <cell r="WF2662" t="str">
            <v>RAC-COD-1/4X8MM</v>
          </cell>
          <cell r="WG2662">
            <v>21.1875</v>
          </cell>
          <cell r="WH2662">
            <v>57</v>
          </cell>
          <cell r="WI2662">
            <v>2</v>
          </cell>
          <cell r="WK2662">
            <v>0.88470399565462254</v>
          </cell>
          <cell r="WL2662">
            <v>0.8</v>
          </cell>
        </row>
        <row r="2663">
          <cell r="WF2663" t="str">
            <v>RAC-COD-1/8X6MM</v>
          </cell>
          <cell r="WG2663">
            <v>6.333333333333333</v>
          </cell>
          <cell r="WH2663">
            <v>9</v>
          </cell>
          <cell r="WI2663">
            <v>1</v>
          </cell>
          <cell r="WK2663">
            <v>0.72928455055531693</v>
          </cell>
          <cell r="WL2663">
            <v>0.15</v>
          </cell>
        </row>
        <row r="2664">
          <cell r="WF2664" t="str">
            <v>RAC-COD-1/8X8MM</v>
          </cell>
          <cell r="WG2664">
            <v>9.5</v>
          </cell>
          <cell r="WH2664">
            <v>26</v>
          </cell>
          <cell r="WI2664">
            <v>3</v>
          </cell>
          <cell r="WK2664">
            <v>0.89256702845052949</v>
          </cell>
          <cell r="WL2664">
            <v>0.3</v>
          </cell>
        </row>
        <row r="2665">
          <cell r="WF2665" t="str">
            <v>RAC-COD-3/8-</v>
          </cell>
          <cell r="WG2665">
            <v>8.4</v>
          </cell>
          <cell r="WH2665">
            <v>28</v>
          </cell>
          <cell r="WI2665">
            <v>2</v>
          </cell>
          <cell r="WK2665">
            <v>0.93097639991207481</v>
          </cell>
          <cell r="WL2665">
            <v>0.5</v>
          </cell>
        </row>
        <row r="2666">
          <cell r="WF2666" t="str">
            <v>RAC-FES.1/2</v>
          </cell>
          <cell r="WG2666">
            <v>2.5</v>
          </cell>
          <cell r="WH2666">
            <v>3</v>
          </cell>
          <cell r="WI2666">
            <v>1</v>
          </cell>
          <cell r="WK2666">
            <v>0.33466401061363021</v>
          </cell>
          <cell r="WL2666">
            <v>0.3</v>
          </cell>
        </row>
        <row r="2667">
          <cell r="WF2667" t="str">
            <v>RAC-FES.1/4</v>
          </cell>
          <cell r="WG2667">
            <v>5.25</v>
          </cell>
          <cell r="WH2667">
            <v>7</v>
          </cell>
          <cell r="WI2667">
            <v>2</v>
          </cell>
          <cell r="WK2667">
            <v>0.42235348240158954</v>
          </cell>
          <cell r="WL2667">
            <v>0.2</v>
          </cell>
        </row>
        <row r="2668">
          <cell r="WF2668" t="str">
            <v>RAC-FES.1/8</v>
          </cell>
          <cell r="WG2668">
            <v>17</v>
          </cell>
          <cell r="WH2668">
            <v>24</v>
          </cell>
          <cell r="WI2668">
            <v>6</v>
          </cell>
          <cell r="WK2668">
            <v>0.39196073526959246</v>
          </cell>
          <cell r="WL2668">
            <v>0.3</v>
          </cell>
        </row>
        <row r="2669">
          <cell r="WF2669" t="str">
            <v>RAC-REC.1/4.</v>
          </cell>
          <cell r="WG2669">
            <v>21.6</v>
          </cell>
          <cell r="WH2669">
            <v>54</v>
          </cell>
          <cell r="WI2669">
            <v>1</v>
          </cell>
          <cell r="WK2669">
            <v>0.86066296582387036</v>
          </cell>
          <cell r="WL2669">
            <v>0.5</v>
          </cell>
        </row>
        <row r="2670">
          <cell r="WF2670" t="str">
            <v>RAC-REC.3/8X12</v>
          </cell>
          <cell r="WG2670">
            <v>7</v>
          </cell>
          <cell r="WH2670">
            <v>12</v>
          </cell>
          <cell r="WI2670">
            <v>2</v>
          </cell>
          <cell r="WK2670">
            <v>1.0101525445522108</v>
          </cell>
          <cell r="WL2670">
            <v>0.1</v>
          </cell>
        </row>
        <row r="2671">
          <cell r="WF2671" t="str">
            <v>RAC-REC-1/2-10</v>
          </cell>
          <cell r="WG2671">
            <v>5.666666666666667</v>
          </cell>
          <cell r="WH2671">
            <v>12</v>
          </cell>
          <cell r="WI2671">
            <v>1</v>
          </cell>
          <cell r="WK2671">
            <v>1.0034542417195282</v>
          </cell>
          <cell r="WL2671">
            <v>0.15</v>
          </cell>
        </row>
        <row r="2672">
          <cell r="WF2672" t="str">
            <v>RAC-REC-1/2-8</v>
          </cell>
          <cell r="WG2672">
            <v>5</v>
          </cell>
          <cell r="WH2672">
            <v>5</v>
          </cell>
          <cell r="WI2672">
            <v>5</v>
          </cell>
          <cell r="WK2672">
            <v>0</v>
          </cell>
          <cell r="WL2672">
            <v>0.05</v>
          </cell>
        </row>
        <row r="2673">
          <cell r="WF2673" t="str">
            <v>RAC-REC-1/2X12</v>
          </cell>
          <cell r="WG2673">
            <v>7</v>
          </cell>
          <cell r="WH2673">
            <v>18</v>
          </cell>
          <cell r="WI2673">
            <v>1</v>
          </cell>
          <cell r="WK2673">
            <v>0.9529760045804524</v>
          </cell>
          <cell r="WL2673">
            <v>0.25</v>
          </cell>
        </row>
        <row r="2674">
          <cell r="WF2674" t="str">
            <v>RAC-REC-1/4-10</v>
          </cell>
          <cell r="WG2674">
            <v>10.111111111111111</v>
          </cell>
          <cell r="WH2674">
            <v>33</v>
          </cell>
          <cell r="WI2674">
            <v>2</v>
          </cell>
          <cell r="WK2674">
            <v>0.93099041185338061</v>
          </cell>
          <cell r="WL2674">
            <v>0.45</v>
          </cell>
        </row>
        <row r="2675">
          <cell r="WF2675" t="str">
            <v>RAC-REC-1/4-12</v>
          </cell>
          <cell r="WG2675">
            <v>4</v>
          </cell>
          <cell r="WH2675">
            <v>4</v>
          </cell>
          <cell r="WI2675">
            <v>4</v>
          </cell>
          <cell r="WK2675">
            <v>0</v>
          </cell>
          <cell r="WL2675">
            <v>0.05</v>
          </cell>
        </row>
        <row r="2676">
          <cell r="WF2676" t="str">
            <v>RAC-REC-1/4X6MM</v>
          </cell>
          <cell r="WG2676">
            <v>3</v>
          </cell>
          <cell r="WH2676">
            <v>3</v>
          </cell>
          <cell r="WI2676">
            <v>3</v>
          </cell>
          <cell r="WK2676">
            <v>0</v>
          </cell>
          <cell r="WL2676">
            <v>0.05</v>
          </cell>
        </row>
        <row r="2677">
          <cell r="WF2677" t="str">
            <v>RAC-REC-1/4X8OD</v>
          </cell>
          <cell r="WG2677">
            <v>30.466666666666665</v>
          </cell>
          <cell r="WH2677">
            <v>84</v>
          </cell>
          <cell r="WI2677">
            <v>3</v>
          </cell>
          <cell r="WK2677">
            <v>0.80550728507908098</v>
          </cell>
          <cell r="WL2677">
            <v>0.75</v>
          </cell>
        </row>
        <row r="2678">
          <cell r="WF2678" t="str">
            <v>RAC-REC-1/8X6MM</v>
          </cell>
          <cell r="WG2678">
            <v>6</v>
          </cell>
          <cell r="WH2678">
            <v>6</v>
          </cell>
          <cell r="WI2678">
            <v>6</v>
          </cell>
          <cell r="WK2678">
            <v>0</v>
          </cell>
          <cell r="WL2678">
            <v>0.05</v>
          </cell>
        </row>
        <row r="2679">
          <cell r="WF2679" t="str">
            <v>RAC-REC-1/8X8MM</v>
          </cell>
          <cell r="WG2679">
            <v>3</v>
          </cell>
          <cell r="WH2679">
            <v>6</v>
          </cell>
          <cell r="WI2679">
            <v>1</v>
          </cell>
          <cell r="WK2679">
            <v>0.88191710368819687</v>
          </cell>
          <cell r="WL2679">
            <v>0.15</v>
          </cell>
        </row>
        <row r="2680">
          <cell r="WF2680" t="str">
            <v>RAC-REC-3/8X10M</v>
          </cell>
          <cell r="WG2680">
            <v>22</v>
          </cell>
          <cell r="WH2680">
            <v>51</v>
          </cell>
          <cell r="WI2680">
            <v>3</v>
          </cell>
          <cell r="WK2680">
            <v>0.83673058014777224</v>
          </cell>
          <cell r="WL2680">
            <v>0.75</v>
          </cell>
        </row>
        <row r="2681">
          <cell r="WF2681" t="str">
            <v>RAC-REC-3/8X8MM</v>
          </cell>
          <cell r="WG2681">
            <v>12</v>
          </cell>
          <cell r="WH2681">
            <v>12</v>
          </cell>
          <cell r="WI2681">
            <v>12</v>
          </cell>
          <cell r="WK2681">
            <v>0</v>
          </cell>
          <cell r="WL2681">
            <v>0.05</v>
          </cell>
        </row>
        <row r="2682">
          <cell r="WF2682" t="str">
            <v>RAC-ROS.ENL</v>
          </cell>
          <cell r="WG2682">
            <v>18.923076923076923</v>
          </cell>
          <cell r="WH2682">
            <v>68</v>
          </cell>
          <cell r="WI2682">
            <v>2</v>
          </cell>
          <cell r="WK2682">
            <v>0.96445177614101241</v>
          </cell>
          <cell r="WL2682">
            <v>0.65</v>
          </cell>
        </row>
        <row r="2683">
          <cell r="WF2683" t="str">
            <v>RAC-TEE-10MM</v>
          </cell>
          <cell r="WG2683">
            <v>4</v>
          </cell>
          <cell r="WH2683">
            <v>4</v>
          </cell>
          <cell r="WI2683">
            <v>4</v>
          </cell>
          <cell r="WK2683">
            <v>0</v>
          </cell>
          <cell r="WL2683">
            <v>0.05</v>
          </cell>
        </row>
        <row r="2684">
          <cell r="WF2684" t="str">
            <v>RAD-POR.720</v>
          </cell>
          <cell r="WG2684">
            <v>4</v>
          </cell>
          <cell r="WH2684">
            <v>9</v>
          </cell>
          <cell r="WI2684">
            <v>1</v>
          </cell>
          <cell r="WK2684">
            <v>1.0897247358851685</v>
          </cell>
          <cell r="WL2684">
            <v>0.15</v>
          </cell>
        </row>
        <row r="2685">
          <cell r="WF2685" t="str">
            <v>RAS-120.130</v>
          </cell>
          <cell r="WG2685">
            <v>1</v>
          </cell>
          <cell r="WH2685">
            <v>1</v>
          </cell>
          <cell r="WI2685">
            <v>1</v>
          </cell>
          <cell r="WK2685">
            <v>0</v>
          </cell>
          <cell r="WL2685">
            <v>0.05</v>
          </cell>
        </row>
        <row r="2686">
          <cell r="WF2686" t="str">
            <v>RAS-55A.CON</v>
          </cell>
          <cell r="WG2686">
            <v>5</v>
          </cell>
          <cell r="WH2686">
            <v>5</v>
          </cell>
          <cell r="WI2686">
            <v>5</v>
          </cell>
          <cell r="WK2686">
            <v>0</v>
          </cell>
          <cell r="WL2686">
            <v>0.05</v>
          </cell>
        </row>
        <row r="2687">
          <cell r="WF2687" t="str">
            <v>RAS-FLE.1750</v>
          </cell>
          <cell r="WG2687">
            <v>4.5</v>
          </cell>
          <cell r="WH2687">
            <v>6</v>
          </cell>
          <cell r="WI2687">
            <v>3</v>
          </cell>
          <cell r="WK2687">
            <v>0.47140452079103162</v>
          </cell>
          <cell r="WL2687">
            <v>0.1</v>
          </cell>
        </row>
        <row r="2688">
          <cell r="WF2688" t="str">
            <v>REA-RAC.1X5</v>
          </cell>
          <cell r="WG2688">
            <v>5</v>
          </cell>
          <cell r="WH2688">
            <v>16</v>
          </cell>
          <cell r="WI2688">
            <v>1</v>
          </cell>
          <cell r="WK2688">
            <v>1.4696938456699069</v>
          </cell>
          <cell r="WL2688">
            <v>0.2</v>
          </cell>
        </row>
        <row r="2689">
          <cell r="WF2689" t="str">
            <v>REA-RAC.2X8</v>
          </cell>
          <cell r="WG2689">
            <v>1.6666666666666667</v>
          </cell>
          <cell r="WH2689">
            <v>3</v>
          </cell>
          <cell r="WI2689">
            <v>1</v>
          </cell>
          <cell r="WK2689">
            <v>0.48989794855663554</v>
          </cell>
          <cell r="WL2689">
            <v>0.3</v>
          </cell>
        </row>
        <row r="2690">
          <cell r="WF2690" t="str">
            <v>REC-ROD.BIT.20X15X6.5</v>
          </cell>
          <cell r="WG2690">
            <v>3.25</v>
          </cell>
          <cell r="WH2690">
            <v>8</v>
          </cell>
          <cell r="WI2690">
            <v>1</v>
          </cell>
          <cell r="WK2690">
            <v>0.67311616840059574</v>
          </cell>
          <cell r="WL2690">
            <v>0.4</v>
          </cell>
        </row>
        <row r="2691">
          <cell r="WF2691" t="str">
            <v>RED-10M.6MM</v>
          </cell>
          <cell r="WG2691">
            <v>2</v>
          </cell>
          <cell r="WH2691">
            <v>2</v>
          </cell>
          <cell r="WI2691">
            <v>2</v>
          </cell>
          <cell r="WK2691">
            <v>0</v>
          </cell>
          <cell r="WL2691">
            <v>0.05</v>
          </cell>
        </row>
        <row r="2692">
          <cell r="WF2692" t="str">
            <v>RED-BR-1/2A3/8</v>
          </cell>
          <cell r="WG2692">
            <v>1</v>
          </cell>
          <cell r="WH2692">
            <v>1</v>
          </cell>
          <cell r="WI2692">
            <v>1</v>
          </cell>
          <cell r="WK2692">
            <v>0</v>
          </cell>
          <cell r="WL2692">
            <v>0.05</v>
          </cell>
        </row>
        <row r="2693">
          <cell r="WF2693" t="str">
            <v>RED-BUS.1.1/2X1</v>
          </cell>
          <cell r="WG2693">
            <v>3.25</v>
          </cell>
          <cell r="WH2693">
            <v>4</v>
          </cell>
          <cell r="WI2693">
            <v>2</v>
          </cell>
          <cell r="WK2693">
            <v>0.29459295623271942</v>
          </cell>
          <cell r="WL2693">
            <v>0.2</v>
          </cell>
        </row>
        <row r="2694">
          <cell r="WF2694" t="str">
            <v>RED-BUS.1/2X1/4</v>
          </cell>
          <cell r="WG2694">
            <v>3.6666666666666665</v>
          </cell>
          <cell r="WH2694">
            <v>10</v>
          </cell>
          <cell r="WI2694">
            <v>1</v>
          </cell>
          <cell r="WK2694">
            <v>0.82946761776793898</v>
          </cell>
          <cell r="WL2694">
            <v>0.45</v>
          </cell>
        </row>
        <row r="2695">
          <cell r="WF2695" t="str">
            <v>RED-BUS-1/2A3/8</v>
          </cell>
          <cell r="WG2695">
            <v>5</v>
          </cell>
          <cell r="WH2695">
            <v>12</v>
          </cell>
          <cell r="WI2695">
            <v>1</v>
          </cell>
          <cell r="WK2695">
            <v>1.2165525060596438</v>
          </cell>
          <cell r="WL2695">
            <v>0.15</v>
          </cell>
        </row>
        <row r="2696">
          <cell r="WF2696" t="str">
            <v>RED-BUS-1/2X3/8</v>
          </cell>
          <cell r="WG2696">
            <v>2</v>
          </cell>
          <cell r="WH2696">
            <v>2</v>
          </cell>
          <cell r="WI2696">
            <v>2</v>
          </cell>
          <cell r="WK2696">
            <v>0</v>
          </cell>
          <cell r="WL2696">
            <v>0.05</v>
          </cell>
        </row>
        <row r="2697">
          <cell r="WF2697" t="str">
            <v>RED-BUS-1/4A1/2</v>
          </cell>
          <cell r="WG2697">
            <v>2</v>
          </cell>
          <cell r="WH2697">
            <v>2</v>
          </cell>
          <cell r="WI2697">
            <v>2</v>
          </cell>
          <cell r="WK2697">
            <v>0</v>
          </cell>
          <cell r="WL2697">
            <v>0.05</v>
          </cell>
        </row>
        <row r="2698">
          <cell r="WF2698" t="str">
            <v>RED-BUS-1A1/2</v>
          </cell>
          <cell r="WG2698">
            <v>1.5</v>
          </cell>
          <cell r="WH2698">
            <v>2</v>
          </cell>
          <cell r="WI2698">
            <v>1</v>
          </cell>
          <cell r="WK2698">
            <v>0.47140452079103173</v>
          </cell>
          <cell r="WL2698">
            <v>0.1</v>
          </cell>
        </row>
        <row r="2699">
          <cell r="WF2699" t="str">
            <v>RED-BUS-3/8X1/4</v>
          </cell>
          <cell r="WG2699">
            <v>1.2727272727272727</v>
          </cell>
          <cell r="WH2699">
            <v>2</v>
          </cell>
          <cell r="WI2699">
            <v>1</v>
          </cell>
          <cell r="WK2699">
            <v>0.36700664510471814</v>
          </cell>
          <cell r="WL2699">
            <v>0.55000000000000004</v>
          </cell>
        </row>
        <row r="2700">
          <cell r="WF2700" t="str">
            <v>RED-CON.SCH40.1.1/4X1AC</v>
          </cell>
          <cell r="WG2700">
            <v>2</v>
          </cell>
          <cell r="WH2700">
            <v>2</v>
          </cell>
          <cell r="WI2700">
            <v>2</v>
          </cell>
          <cell r="WK2700">
            <v>0</v>
          </cell>
          <cell r="WL2700">
            <v>0.05</v>
          </cell>
        </row>
        <row r="2701">
          <cell r="WF2701" t="str">
            <v>RED-COP-11/2X3/</v>
          </cell>
          <cell r="WG2701">
            <v>1</v>
          </cell>
          <cell r="WH2701">
            <v>1</v>
          </cell>
          <cell r="WI2701">
            <v>1</v>
          </cell>
          <cell r="WK2701">
            <v>0</v>
          </cell>
          <cell r="WL2701">
            <v>0.05</v>
          </cell>
        </row>
        <row r="2702">
          <cell r="WF2702" t="str">
            <v>RED-COP-3A1/2S4</v>
          </cell>
          <cell r="WG2702">
            <v>1</v>
          </cell>
          <cell r="WH2702">
            <v>1</v>
          </cell>
          <cell r="WI2702">
            <v>1</v>
          </cell>
          <cell r="WK2702">
            <v>0</v>
          </cell>
          <cell r="WL2702">
            <v>0.05</v>
          </cell>
        </row>
        <row r="2703">
          <cell r="WF2703" t="str">
            <v>RED-S47.AD2</v>
          </cell>
          <cell r="WG2703">
            <v>1.2</v>
          </cell>
          <cell r="WH2703">
            <v>2</v>
          </cell>
          <cell r="WI2703">
            <v>1</v>
          </cell>
          <cell r="WK2703">
            <v>0.37267799624996489</v>
          </cell>
          <cell r="WL2703">
            <v>0.25</v>
          </cell>
        </row>
        <row r="2704">
          <cell r="WF2704" t="str">
            <v>REF-GEC.</v>
          </cell>
          <cell r="WG2704">
            <v>3</v>
          </cell>
          <cell r="WH2704">
            <v>5</v>
          </cell>
          <cell r="WI2704">
            <v>1</v>
          </cell>
          <cell r="WK2704">
            <v>0.39840953644479787</v>
          </cell>
          <cell r="WL2704">
            <v>0.4</v>
          </cell>
        </row>
        <row r="2705">
          <cell r="WF2705" t="str">
            <v>REF-LED.50W</v>
          </cell>
          <cell r="WG2705">
            <v>2.3333333333333335</v>
          </cell>
          <cell r="WH2705">
            <v>4</v>
          </cell>
          <cell r="WI2705">
            <v>1</v>
          </cell>
          <cell r="WK2705">
            <v>0.65465367070797709</v>
          </cell>
          <cell r="WL2705">
            <v>0.15</v>
          </cell>
        </row>
        <row r="2706">
          <cell r="WF2706" t="str">
            <v>REG-FLU.ARG</v>
          </cell>
          <cell r="WG2706">
            <v>1.3333333333333333</v>
          </cell>
          <cell r="WH2706">
            <v>2</v>
          </cell>
          <cell r="WI2706">
            <v>1</v>
          </cell>
          <cell r="WK2706">
            <v>0.43301270189221941</v>
          </cell>
          <cell r="WL2706">
            <v>0.15</v>
          </cell>
        </row>
        <row r="2707">
          <cell r="WF2707" t="str">
            <v>REG-FLU.CO2</v>
          </cell>
          <cell r="WG2707">
            <v>1.8333333333333333</v>
          </cell>
          <cell r="WH2707">
            <v>3</v>
          </cell>
          <cell r="WI2707">
            <v>1</v>
          </cell>
          <cell r="WK2707">
            <v>0.53628658922736816</v>
          </cell>
          <cell r="WL2707">
            <v>0.3</v>
          </cell>
        </row>
        <row r="2708">
          <cell r="WF2708" t="str">
            <v>REG-PRE.1/2</v>
          </cell>
          <cell r="WG2708">
            <v>1.5</v>
          </cell>
          <cell r="WH2708">
            <v>2</v>
          </cell>
          <cell r="WI2708">
            <v>1</v>
          </cell>
          <cell r="WK2708">
            <v>0.47140452079103173</v>
          </cell>
          <cell r="WL2708">
            <v>0.1</v>
          </cell>
        </row>
        <row r="2709">
          <cell r="WF2709" t="str">
            <v>REG-VOL.XL4016</v>
          </cell>
          <cell r="WG2709">
            <v>2</v>
          </cell>
          <cell r="WH2709">
            <v>2</v>
          </cell>
          <cell r="WI2709">
            <v>2</v>
          </cell>
          <cell r="WK2709">
            <v>0</v>
          </cell>
          <cell r="WL2709">
            <v>0.05</v>
          </cell>
        </row>
        <row r="2710">
          <cell r="WF2710" t="str">
            <v>REJ-100.X30</v>
          </cell>
          <cell r="WG2710">
            <v>19.306925</v>
          </cell>
          <cell r="WH2710">
            <v>44.154600000000002</v>
          </cell>
          <cell r="WI2710">
            <v>5.0122</v>
          </cell>
          <cell r="WK2710">
            <v>0.94770635847591878</v>
          </cell>
          <cell r="WL2710">
            <v>0.2</v>
          </cell>
        </row>
        <row r="2711">
          <cell r="WF2711" t="str">
            <v>REJ-FIL.33750</v>
          </cell>
          <cell r="WG2711">
            <v>1</v>
          </cell>
          <cell r="WH2711">
            <v>1</v>
          </cell>
          <cell r="WI2711">
            <v>1</v>
          </cell>
          <cell r="WK2711">
            <v>0</v>
          </cell>
          <cell r="WL2711">
            <v>0.15</v>
          </cell>
        </row>
        <row r="2712">
          <cell r="WF2712" t="str">
            <v>REL-AIS-24V-700</v>
          </cell>
          <cell r="WG2712">
            <v>96</v>
          </cell>
          <cell r="WH2712">
            <v>96</v>
          </cell>
          <cell r="WI2712">
            <v>96</v>
          </cell>
          <cell r="WK2712">
            <v>0</v>
          </cell>
          <cell r="WL2712">
            <v>0.05</v>
          </cell>
        </row>
        <row r="2713">
          <cell r="WF2713" t="str">
            <v>REL-CM2.C024</v>
          </cell>
          <cell r="WG2713">
            <v>3</v>
          </cell>
          <cell r="WH2713">
            <v>3</v>
          </cell>
          <cell r="WI2713">
            <v>3</v>
          </cell>
          <cell r="WK2713">
            <v>0</v>
          </cell>
          <cell r="WL2713">
            <v>0.05</v>
          </cell>
        </row>
        <row r="2714">
          <cell r="WF2714" t="str">
            <v>REL-COM.0-10.SB</v>
          </cell>
          <cell r="WG2714">
            <v>1.3333333333333333</v>
          </cell>
          <cell r="WH2714">
            <v>2</v>
          </cell>
          <cell r="WI2714">
            <v>1</v>
          </cell>
          <cell r="WK2714">
            <v>0.43301270189221941</v>
          </cell>
          <cell r="WL2714">
            <v>0.15</v>
          </cell>
        </row>
        <row r="2715">
          <cell r="WF2715" t="str">
            <v>REL-COM.0-10MM</v>
          </cell>
          <cell r="WG2715">
            <v>1</v>
          </cell>
          <cell r="WH2715">
            <v>1</v>
          </cell>
          <cell r="WI2715">
            <v>1</v>
          </cell>
          <cell r="WK2715">
            <v>0</v>
          </cell>
          <cell r="WL2715">
            <v>0.1</v>
          </cell>
        </row>
        <row r="2716">
          <cell r="WF2716" t="str">
            <v>REL-SLI.1CO.110</v>
          </cell>
          <cell r="WG2716">
            <v>96</v>
          </cell>
          <cell r="WH2716">
            <v>96</v>
          </cell>
          <cell r="WI2716">
            <v>96</v>
          </cell>
          <cell r="WK2716">
            <v>0</v>
          </cell>
          <cell r="WL2716">
            <v>0.05</v>
          </cell>
        </row>
        <row r="2717">
          <cell r="WF2717" t="str">
            <v>REL-SLI.24VDC.VDC</v>
          </cell>
          <cell r="WG2717">
            <v>50.142857142857146</v>
          </cell>
          <cell r="WH2717">
            <v>250</v>
          </cell>
          <cell r="WI2717">
            <v>4</v>
          </cell>
          <cell r="WK2717">
            <v>1.7647198320827182</v>
          </cell>
          <cell r="WL2717">
            <v>0.35</v>
          </cell>
        </row>
        <row r="2718">
          <cell r="WF2718" t="str">
            <v>REL-TER.558</v>
          </cell>
          <cell r="WG2718">
            <v>1</v>
          </cell>
          <cell r="WH2718">
            <v>1</v>
          </cell>
          <cell r="WI2718">
            <v>1</v>
          </cell>
          <cell r="WK2718">
            <v>0</v>
          </cell>
          <cell r="WL2718">
            <v>0.05</v>
          </cell>
        </row>
        <row r="2719">
          <cell r="WF2719" t="str">
            <v>REM-1/8.1/4</v>
          </cell>
          <cell r="WG2719">
            <v>60.705882352941174</v>
          </cell>
          <cell r="WH2719">
            <v>268</v>
          </cell>
          <cell r="WI2719">
            <v>8</v>
          </cell>
          <cell r="WK2719">
            <v>1.184268693414138</v>
          </cell>
          <cell r="WL2719">
            <v>0.85</v>
          </cell>
        </row>
        <row r="2720">
          <cell r="WF2720" t="str">
            <v>REM-POP.5/32X3/8</v>
          </cell>
          <cell r="WG2720">
            <v>20</v>
          </cell>
          <cell r="WH2720">
            <v>20</v>
          </cell>
          <cell r="WI2720">
            <v>20</v>
          </cell>
          <cell r="WK2720">
            <v>0</v>
          </cell>
          <cell r="WL2720">
            <v>0.05</v>
          </cell>
        </row>
        <row r="2721">
          <cell r="WF2721" t="str">
            <v>REM-POP.IND</v>
          </cell>
          <cell r="WG2721">
            <v>1</v>
          </cell>
          <cell r="WH2721">
            <v>1</v>
          </cell>
          <cell r="WI2721">
            <v>1</v>
          </cell>
          <cell r="WK2721">
            <v>0</v>
          </cell>
          <cell r="WL2721">
            <v>0.05</v>
          </cell>
        </row>
        <row r="2722">
          <cell r="WF2722" t="str">
            <v>REM-POP-1/8X1/2</v>
          </cell>
          <cell r="WG2722">
            <v>20.444444444444443</v>
          </cell>
          <cell r="WH2722">
            <v>58</v>
          </cell>
          <cell r="WI2722">
            <v>2</v>
          </cell>
          <cell r="WK2722">
            <v>0.79389637934458401</v>
          </cell>
          <cell r="WL2722">
            <v>0.9</v>
          </cell>
        </row>
        <row r="2723">
          <cell r="WF2723" t="str">
            <v>REM-POP-3/16X1/</v>
          </cell>
          <cell r="WG2723">
            <v>9.4</v>
          </cell>
          <cell r="WH2723">
            <v>32</v>
          </cell>
          <cell r="WI2723">
            <v>2</v>
          </cell>
          <cell r="WK2723">
            <v>0.94515354604015211</v>
          </cell>
          <cell r="WL2723">
            <v>0.5</v>
          </cell>
        </row>
        <row r="2724">
          <cell r="WF2724" t="str">
            <v>REM-POP-3/16X3-|REM-3/16X3/4-PO</v>
          </cell>
          <cell r="WG2724">
            <v>9</v>
          </cell>
          <cell r="WH2724">
            <v>10</v>
          </cell>
          <cell r="WI2724">
            <v>8</v>
          </cell>
          <cell r="WK2724">
            <v>0.15713484026367724</v>
          </cell>
          <cell r="WL2724">
            <v>0.1</v>
          </cell>
        </row>
        <row r="2725">
          <cell r="WF2725" t="str">
            <v>RES-1/4.112</v>
          </cell>
          <cell r="WG2725">
            <v>1.3333333333333333</v>
          </cell>
          <cell r="WH2725">
            <v>2</v>
          </cell>
          <cell r="WI2725">
            <v>1</v>
          </cell>
          <cell r="WK2725">
            <v>0.43301270189221941</v>
          </cell>
          <cell r="WL2725">
            <v>0.15</v>
          </cell>
        </row>
        <row r="2726">
          <cell r="WF2726" t="str">
            <v>RES-11/4X3/4X1/</v>
          </cell>
          <cell r="WG2726">
            <v>6</v>
          </cell>
          <cell r="WH2726">
            <v>8</v>
          </cell>
          <cell r="WI2726">
            <v>4</v>
          </cell>
          <cell r="WK2726">
            <v>0.33333333333333331</v>
          </cell>
          <cell r="WL2726">
            <v>0.15</v>
          </cell>
        </row>
        <row r="2727">
          <cell r="WF2727" t="str">
            <v>RES-115X95X270D</v>
          </cell>
          <cell r="WG2727">
            <v>4</v>
          </cell>
          <cell r="WH2727">
            <v>4</v>
          </cell>
          <cell r="WI2727">
            <v>4</v>
          </cell>
          <cell r="WK2727">
            <v>0</v>
          </cell>
          <cell r="WL2727">
            <v>0.15</v>
          </cell>
        </row>
        <row r="2728">
          <cell r="WF2728" t="str">
            <v>RES-115X95X270I</v>
          </cell>
          <cell r="WG2728">
            <v>4</v>
          </cell>
          <cell r="WH2728">
            <v>4</v>
          </cell>
          <cell r="WI2728">
            <v>4</v>
          </cell>
          <cell r="WK2728">
            <v>0</v>
          </cell>
          <cell r="WL2728">
            <v>0.15</v>
          </cell>
        </row>
        <row r="2729">
          <cell r="WF2729" t="str">
            <v>RES-140.150</v>
          </cell>
          <cell r="WG2729">
            <v>2</v>
          </cell>
          <cell r="WH2729">
            <v>2</v>
          </cell>
          <cell r="WI2729">
            <v>2</v>
          </cell>
          <cell r="WK2729">
            <v>0</v>
          </cell>
          <cell r="WL2729">
            <v>0.05</v>
          </cell>
        </row>
        <row r="2730">
          <cell r="WF2730" t="str">
            <v>RES-19M.28.5X19</v>
          </cell>
          <cell r="WG2730">
            <v>1</v>
          </cell>
          <cell r="WH2730">
            <v>1</v>
          </cell>
          <cell r="WI2730">
            <v>1</v>
          </cell>
          <cell r="WK2730">
            <v>0</v>
          </cell>
          <cell r="WL2730">
            <v>0.05</v>
          </cell>
        </row>
        <row r="2731">
          <cell r="WF2731" t="str">
            <v>RES-236.NG</v>
          </cell>
          <cell r="WG2731">
            <v>4.5</v>
          </cell>
          <cell r="WH2731">
            <v>6</v>
          </cell>
          <cell r="WI2731">
            <v>3</v>
          </cell>
          <cell r="WK2731">
            <v>0.47140452079103162</v>
          </cell>
          <cell r="WL2731">
            <v>0.1</v>
          </cell>
        </row>
        <row r="2732">
          <cell r="WF2732" t="str">
            <v>RES-32X.23X9.5X114</v>
          </cell>
          <cell r="WG2732">
            <v>1.75</v>
          </cell>
          <cell r="WH2732">
            <v>3</v>
          </cell>
          <cell r="WI2732">
            <v>1</v>
          </cell>
          <cell r="WK2732">
            <v>0.54710120443219323</v>
          </cell>
          <cell r="WL2732">
            <v>0.2</v>
          </cell>
        </row>
        <row r="2733">
          <cell r="WF2733" t="str">
            <v>RES-35M.22MX50M</v>
          </cell>
          <cell r="WG2733">
            <v>7.333333333333333</v>
          </cell>
          <cell r="WH2733">
            <v>8</v>
          </cell>
          <cell r="WI2733">
            <v>4</v>
          </cell>
          <cell r="WK2733">
            <v>0.2226808857075615</v>
          </cell>
          <cell r="WL2733">
            <v>0.3</v>
          </cell>
        </row>
        <row r="2734">
          <cell r="WF2734" t="str">
            <v>RES-750.1.TS</v>
          </cell>
          <cell r="WG2734">
            <v>4</v>
          </cell>
          <cell r="WH2734">
            <v>7</v>
          </cell>
          <cell r="WI2734">
            <v>1</v>
          </cell>
          <cell r="WK2734">
            <v>1.0606601717798212</v>
          </cell>
          <cell r="WL2734">
            <v>0.1</v>
          </cell>
        </row>
        <row r="2735">
          <cell r="WF2735" t="str">
            <v>RES-750.SILIC3M</v>
          </cell>
          <cell r="WG2735">
            <v>11.7</v>
          </cell>
          <cell r="WH2735">
            <v>26</v>
          </cell>
          <cell r="WI2735">
            <v>2</v>
          </cell>
          <cell r="WK2735">
            <v>0.54699448924806227</v>
          </cell>
          <cell r="WL2735">
            <v>1</v>
          </cell>
        </row>
        <row r="2736">
          <cell r="WF2736" t="str">
            <v>RES-COM.19.5X15.9X56</v>
          </cell>
          <cell r="WG2736">
            <v>3.3333333333333335</v>
          </cell>
          <cell r="WH2736">
            <v>4</v>
          </cell>
          <cell r="WI2736">
            <v>2</v>
          </cell>
          <cell r="WK2736">
            <v>0.34641016151377529</v>
          </cell>
          <cell r="WL2736">
            <v>0.15</v>
          </cell>
        </row>
        <row r="2737">
          <cell r="WF2737" t="str">
            <v>RES-COM.25/32X5/8</v>
          </cell>
          <cell r="WG2737">
            <v>2</v>
          </cell>
          <cell r="WH2737">
            <v>2</v>
          </cell>
          <cell r="WI2737">
            <v>2</v>
          </cell>
          <cell r="WK2737">
            <v>0</v>
          </cell>
          <cell r="WL2737">
            <v>0.1</v>
          </cell>
        </row>
        <row r="2738">
          <cell r="WF2738" t="str">
            <v>RES-COM.3.1/4X2.1/2X4.5/8</v>
          </cell>
          <cell r="WG2738">
            <v>8</v>
          </cell>
          <cell r="WH2738">
            <v>8</v>
          </cell>
          <cell r="WI2738">
            <v>8</v>
          </cell>
          <cell r="WK2738">
            <v>0</v>
          </cell>
          <cell r="WL2738">
            <v>0.05</v>
          </cell>
        </row>
        <row r="2739">
          <cell r="WF2739" t="str">
            <v>RES-COM.60X40</v>
          </cell>
          <cell r="WG2739">
            <v>4</v>
          </cell>
          <cell r="WH2739">
            <v>6</v>
          </cell>
          <cell r="WI2739">
            <v>2</v>
          </cell>
          <cell r="WK2739">
            <v>0.70710678118654757</v>
          </cell>
          <cell r="WL2739">
            <v>0.1</v>
          </cell>
        </row>
        <row r="2740">
          <cell r="WF2740" t="str">
            <v>RES-COM.PUL</v>
          </cell>
          <cell r="WG2740">
            <v>1</v>
          </cell>
          <cell r="WH2740">
            <v>1</v>
          </cell>
          <cell r="WI2740">
            <v>1</v>
          </cell>
          <cell r="WK2740">
            <v>0</v>
          </cell>
          <cell r="WL2740">
            <v>0.05</v>
          </cell>
        </row>
        <row r="2741">
          <cell r="WF2741" t="str">
            <v>RES-COM-9/16X2</v>
          </cell>
          <cell r="WG2741">
            <v>3.3333333333333335</v>
          </cell>
          <cell r="WH2741">
            <v>4</v>
          </cell>
          <cell r="WI2741">
            <v>2</v>
          </cell>
          <cell r="WK2741">
            <v>0.34641016151377529</v>
          </cell>
          <cell r="WL2741">
            <v>0.15</v>
          </cell>
        </row>
        <row r="2742">
          <cell r="WF2742" t="str">
            <v>RES-ESC.PUL</v>
          </cell>
          <cell r="WG2742">
            <v>2.5</v>
          </cell>
          <cell r="WH2742">
            <v>5</v>
          </cell>
          <cell r="WI2742">
            <v>1</v>
          </cell>
          <cell r="WK2742">
            <v>0.76594168620507053</v>
          </cell>
          <cell r="WL2742">
            <v>0.2</v>
          </cell>
        </row>
        <row r="2743">
          <cell r="WF2743" t="str">
            <v>RES-PIS.AERO</v>
          </cell>
          <cell r="WG2743">
            <v>23</v>
          </cell>
          <cell r="WH2743">
            <v>23</v>
          </cell>
          <cell r="WI2743">
            <v>23</v>
          </cell>
          <cell r="WK2743">
            <v>0</v>
          </cell>
          <cell r="WL2743">
            <v>0.05</v>
          </cell>
        </row>
        <row r="2744">
          <cell r="WF2744" t="str">
            <v>RES-PUL.28111/4120</v>
          </cell>
          <cell r="WG2744">
            <v>1</v>
          </cell>
          <cell r="WH2744">
            <v>1</v>
          </cell>
          <cell r="WI2744">
            <v>1</v>
          </cell>
          <cell r="WK2744">
            <v>0</v>
          </cell>
          <cell r="WL2744">
            <v>0.15</v>
          </cell>
        </row>
        <row r="2745">
          <cell r="WF2745" t="str">
            <v>RES-PUL.4120</v>
          </cell>
          <cell r="WG2745">
            <v>4.666666666666667</v>
          </cell>
          <cell r="WH2745">
            <v>11</v>
          </cell>
          <cell r="WI2745">
            <v>1</v>
          </cell>
          <cell r="WK2745">
            <v>1.1801936887041646</v>
          </cell>
          <cell r="WL2745">
            <v>0.15</v>
          </cell>
        </row>
        <row r="2746">
          <cell r="WF2746" t="str">
            <v>RES-TEN-11/4X7/</v>
          </cell>
          <cell r="WG2746">
            <v>2</v>
          </cell>
          <cell r="WH2746">
            <v>3</v>
          </cell>
          <cell r="WI2746">
            <v>1</v>
          </cell>
          <cell r="WK2746">
            <v>0.5</v>
          </cell>
          <cell r="WL2746">
            <v>0.15</v>
          </cell>
        </row>
        <row r="2747">
          <cell r="WF2747" t="str">
            <v>RET-100X75X10MM</v>
          </cell>
          <cell r="WG2747">
            <v>4</v>
          </cell>
          <cell r="WH2747">
            <v>4</v>
          </cell>
          <cell r="WI2747">
            <v>4</v>
          </cell>
          <cell r="WK2747">
            <v>0</v>
          </cell>
          <cell r="WL2747">
            <v>0.1</v>
          </cell>
        </row>
        <row r="2748">
          <cell r="WF2748" t="str">
            <v>RET-110.90X12</v>
          </cell>
          <cell r="WG2748">
            <v>6</v>
          </cell>
          <cell r="WH2748">
            <v>6</v>
          </cell>
          <cell r="WI2748">
            <v>6</v>
          </cell>
          <cell r="WK2748">
            <v>0</v>
          </cell>
          <cell r="WL2748">
            <v>0.05</v>
          </cell>
        </row>
        <row r="2749">
          <cell r="WF2749" t="str">
            <v>RET-120X90X12MM</v>
          </cell>
          <cell r="WG2749">
            <v>10.333333333333334</v>
          </cell>
          <cell r="WH2749">
            <v>27</v>
          </cell>
          <cell r="WI2749">
            <v>1</v>
          </cell>
          <cell r="WK2749">
            <v>0.93559509906051574</v>
          </cell>
          <cell r="WL2749">
            <v>0.3</v>
          </cell>
        </row>
        <row r="2750">
          <cell r="WF2750" t="str">
            <v>RET-140X100X12M</v>
          </cell>
          <cell r="WG2750">
            <v>1.5</v>
          </cell>
          <cell r="WH2750">
            <v>3</v>
          </cell>
          <cell r="WI2750">
            <v>1</v>
          </cell>
          <cell r="WK2750">
            <v>0.66666666666666663</v>
          </cell>
          <cell r="WL2750">
            <v>0.2</v>
          </cell>
        </row>
        <row r="2751">
          <cell r="WF2751" t="str">
            <v>RET-140X110X12M</v>
          </cell>
          <cell r="WG2751">
            <v>1.5</v>
          </cell>
          <cell r="WH2751">
            <v>3</v>
          </cell>
          <cell r="WI2751">
            <v>1</v>
          </cell>
          <cell r="WK2751">
            <v>0.66666666666666663</v>
          </cell>
          <cell r="WL2751">
            <v>0.2</v>
          </cell>
        </row>
        <row r="2752">
          <cell r="WF2752" t="str">
            <v>RET-2.3./8X1.1/2X5/16</v>
          </cell>
          <cell r="WG2752">
            <v>2</v>
          </cell>
          <cell r="WH2752">
            <v>2</v>
          </cell>
          <cell r="WI2752">
            <v>2</v>
          </cell>
          <cell r="WK2752">
            <v>0</v>
          </cell>
          <cell r="WL2752">
            <v>0.05</v>
          </cell>
        </row>
        <row r="2753">
          <cell r="WF2753" t="str">
            <v>RET-200X230X15</v>
          </cell>
          <cell r="WG2753">
            <v>1.25</v>
          </cell>
          <cell r="WH2753">
            <v>2</v>
          </cell>
          <cell r="WI2753">
            <v>1</v>
          </cell>
          <cell r="WK2753">
            <v>0.37032803990902058</v>
          </cell>
          <cell r="WL2753">
            <v>0.4</v>
          </cell>
        </row>
        <row r="2754">
          <cell r="WF2754" t="str">
            <v>RET-230.X260X15.VITON</v>
          </cell>
          <cell r="WG2754">
            <v>1</v>
          </cell>
          <cell r="WH2754">
            <v>1</v>
          </cell>
          <cell r="WI2754">
            <v>1</v>
          </cell>
          <cell r="WK2754">
            <v>0</v>
          </cell>
          <cell r="WL2754">
            <v>0.1</v>
          </cell>
        </row>
        <row r="2755">
          <cell r="WF2755" t="str">
            <v>RET-259.280X16</v>
          </cell>
          <cell r="WG2755">
            <v>1.375</v>
          </cell>
          <cell r="WH2755">
            <v>2</v>
          </cell>
          <cell r="WI2755">
            <v>1</v>
          </cell>
          <cell r="WK2755">
            <v>0.37639939600492051</v>
          </cell>
          <cell r="WL2755">
            <v>0.4</v>
          </cell>
        </row>
        <row r="2756">
          <cell r="WF2756" t="str">
            <v>RET-25M.40X8</v>
          </cell>
          <cell r="WG2756">
            <v>2</v>
          </cell>
          <cell r="WH2756">
            <v>3</v>
          </cell>
          <cell r="WI2756">
            <v>1</v>
          </cell>
          <cell r="WK2756">
            <v>0.70710678118654757</v>
          </cell>
          <cell r="WL2756">
            <v>0.1</v>
          </cell>
        </row>
        <row r="2757">
          <cell r="WF2757" t="str">
            <v>RET-25M.52M</v>
          </cell>
          <cell r="WG2757">
            <v>3</v>
          </cell>
          <cell r="WH2757">
            <v>3</v>
          </cell>
          <cell r="WI2757">
            <v>3</v>
          </cell>
          <cell r="WK2757">
            <v>0</v>
          </cell>
          <cell r="WL2757">
            <v>0.05</v>
          </cell>
        </row>
        <row r="2758">
          <cell r="WF2758" t="str">
            <v>RET-3MP.POLVO.NEBL.501</v>
          </cell>
          <cell r="WG2758">
            <v>8.6842105263157894</v>
          </cell>
          <cell r="WH2758">
            <v>18</v>
          </cell>
          <cell r="WI2758">
            <v>2</v>
          </cell>
          <cell r="WK2758">
            <v>0.50493736106382769</v>
          </cell>
          <cell r="WL2758">
            <v>0.95</v>
          </cell>
        </row>
        <row r="2759">
          <cell r="WF2759" t="str">
            <v>RET-3MX.502</v>
          </cell>
          <cell r="WG2759">
            <v>4.1111111111111107</v>
          </cell>
          <cell r="WH2759">
            <v>12</v>
          </cell>
          <cell r="WI2759">
            <v>1</v>
          </cell>
          <cell r="WK2759">
            <v>0.89740311977751319</v>
          </cell>
          <cell r="WL2759">
            <v>0.45</v>
          </cell>
        </row>
        <row r="2760">
          <cell r="WF2760" t="str">
            <v>RET-40X60X8MM</v>
          </cell>
          <cell r="WG2760">
            <v>2</v>
          </cell>
          <cell r="WH2760">
            <v>2</v>
          </cell>
          <cell r="WI2760">
            <v>2</v>
          </cell>
          <cell r="WK2760">
            <v>0</v>
          </cell>
          <cell r="WL2760">
            <v>0.05</v>
          </cell>
        </row>
        <row r="2761">
          <cell r="WF2761" t="str">
            <v>RET-416.476</v>
          </cell>
          <cell r="WG2761">
            <v>2</v>
          </cell>
          <cell r="WH2761">
            <v>2</v>
          </cell>
          <cell r="WI2761">
            <v>2</v>
          </cell>
          <cell r="WK2761">
            <v>0</v>
          </cell>
          <cell r="WL2761">
            <v>0.05</v>
          </cell>
        </row>
        <row r="2762">
          <cell r="WF2762" t="str">
            <v>RET-416.892</v>
          </cell>
          <cell r="WG2762">
            <v>2</v>
          </cell>
          <cell r="WH2762">
            <v>2</v>
          </cell>
          <cell r="WI2762">
            <v>2</v>
          </cell>
          <cell r="WK2762">
            <v>0</v>
          </cell>
          <cell r="WL2762">
            <v>0.05</v>
          </cell>
        </row>
        <row r="2763">
          <cell r="WF2763" t="str">
            <v>RET-48X.70X12</v>
          </cell>
          <cell r="WG2763">
            <v>2</v>
          </cell>
          <cell r="WH2763">
            <v>3</v>
          </cell>
          <cell r="WI2763">
            <v>1</v>
          </cell>
          <cell r="WK2763">
            <v>0.5</v>
          </cell>
          <cell r="WL2763">
            <v>0.15</v>
          </cell>
        </row>
        <row r="2764">
          <cell r="WF2764" t="str">
            <v>RET-50M.72X10</v>
          </cell>
          <cell r="WG2764">
            <v>2</v>
          </cell>
          <cell r="WH2764">
            <v>2</v>
          </cell>
          <cell r="WI2764">
            <v>2</v>
          </cell>
          <cell r="WK2764">
            <v>0</v>
          </cell>
          <cell r="WL2764">
            <v>0.05</v>
          </cell>
        </row>
        <row r="2765">
          <cell r="WF2765" t="str">
            <v>RET-50M.75X10</v>
          </cell>
          <cell r="WG2765">
            <v>4</v>
          </cell>
          <cell r="WH2765">
            <v>8</v>
          </cell>
          <cell r="WI2765">
            <v>2</v>
          </cell>
          <cell r="WK2765">
            <v>0.61237243569579447</v>
          </cell>
          <cell r="WL2765">
            <v>0.25</v>
          </cell>
        </row>
        <row r="2766">
          <cell r="WF2766" t="str">
            <v>RET-50X70X10</v>
          </cell>
          <cell r="WG2766">
            <v>1</v>
          </cell>
          <cell r="WH2766">
            <v>1</v>
          </cell>
          <cell r="WI2766">
            <v>1</v>
          </cell>
          <cell r="WK2766">
            <v>0</v>
          </cell>
          <cell r="WL2766">
            <v>0.05</v>
          </cell>
        </row>
        <row r="2767">
          <cell r="WF2767" t="str">
            <v>RET-52X25X7MM</v>
          </cell>
          <cell r="WG2767">
            <v>3</v>
          </cell>
          <cell r="WH2767">
            <v>3</v>
          </cell>
          <cell r="WI2767">
            <v>3</v>
          </cell>
          <cell r="WK2767">
            <v>0</v>
          </cell>
          <cell r="WL2767">
            <v>0.05</v>
          </cell>
        </row>
        <row r="2768">
          <cell r="WF2768" t="str">
            <v>RET-53X3335</v>
          </cell>
          <cell r="WG2768">
            <v>1.8</v>
          </cell>
          <cell r="WH2768">
            <v>3</v>
          </cell>
          <cell r="WI2768">
            <v>1</v>
          </cell>
          <cell r="WK2768">
            <v>0.46481112585226425</v>
          </cell>
          <cell r="WL2768">
            <v>0.25</v>
          </cell>
        </row>
        <row r="2769">
          <cell r="WF2769" t="str">
            <v>RET-54X65X13MM</v>
          </cell>
          <cell r="WG2769">
            <v>1.25</v>
          </cell>
          <cell r="WH2769">
            <v>2</v>
          </cell>
          <cell r="WI2769">
            <v>1</v>
          </cell>
          <cell r="WK2769">
            <v>0.4</v>
          </cell>
          <cell r="WL2769">
            <v>0.2</v>
          </cell>
        </row>
        <row r="2770">
          <cell r="WF2770" t="str">
            <v>RET-55M.70X10</v>
          </cell>
          <cell r="WG2770">
            <v>1</v>
          </cell>
          <cell r="WH2770">
            <v>1</v>
          </cell>
          <cell r="WI2770">
            <v>1</v>
          </cell>
          <cell r="WK2770">
            <v>0</v>
          </cell>
          <cell r="WL2770">
            <v>0.05</v>
          </cell>
        </row>
        <row r="2771">
          <cell r="WF2771" t="str">
            <v>RET-55M.72X10</v>
          </cell>
          <cell r="WG2771">
            <v>17</v>
          </cell>
          <cell r="WH2771">
            <v>17</v>
          </cell>
          <cell r="WI2771">
            <v>17</v>
          </cell>
          <cell r="WK2771">
            <v>0</v>
          </cell>
          <cell r="WL2771">
            <v>0.05</v>
          </cell>
        </row>
        <row r="2772">
          <cell r="WF2772" t="str">
            <v>RET-65X.90X7</v>
          </cell>
          <cell r="WG2772">
            <v>4</v>
          </cell>
          <cell r="WH2772">
            <v>4</v>
          </cell>
          <cell r="WI2772">
            <v>4</v>
          </cell>
          <cell r="WK2772">
            <v>0</v>
          </cell>
          <cell r="WL2772">
            <v>0.05</v>
          </cell>
        </row>
        <row r="2773">
          <cell r="WF2773" t="str">
            <v>RET-70X85X8-CR</v>
          </cell>
          <cell r="WG2773">
            <v>3.75</v>
          </cell>
          <cell r="WH2773">
            <v>6</v>
          </cell>
          <cell r="WI2773">
            <v>3</v>
          </cell>
          <cell r="WK2773">
            <v>0.4</v>
          </cell>
          <cell r="WL2773">
            <v>0.2</v>
          </cell>
        </row>
        <row r="2774">
          <cell r="WF2774" t="str">
            <v>RET-80X95X10-CR</v>
          </cell>
          <cell r="WG2774">
            <v>1.5</v>
          </cell>
          <cell r="WH2774">
            <v>3</v>
          </cell>
          <cell r="WI2774">
            <v>1</v>
          </cell>
          <cell r="WK2774">
            <v>0.66666666666666663</v>
          </cell>
          <cell r="WL2774">
            <v>0.2</v>
          </cell>
        </row>
        <row r="2775">
          <cell r="WF2775" t="str">
            <v>RET-90X110X8MM</v>
          </cell>
          <cell r="WG2775">
            <v>4</v>
          </cell>
          <cell r="WH2775">
            <v>4</v>
          </cell>
          <cell r="WI2775">
            <v>4</v>
          </cell>
          <cell r="WK2775">
            <v>0</v>
          </cell>
          <cell r="WL2775">
            <v>0.05</v>
          </cell>
        </row>
        <row r="2776">
          <cell r="WF2776" t="str">
            <v>RET-95X115X12MM</v>
          </cell>
          <cell r="WG2776">
            <v>1.5</v>
          </cell>
          <cell r="WH2776">
            <v>3</v>
          </cell>
          <cell r="WI2776">
            <v>1</v>
          </cell>
          <cell r="WK2776">
            <v>0.66666666666666663</v>
          </cell>
          <cell r="WL2776">
            <v>0.2</v>
          </cell>
        </row>
        <row r="2777">
          <cell r="WF2777" t="str">
            <v>RET-COM.140</v>
          </cell>
          <cell r="WG2777">
            <v>1</v>
          </cell>
          <cell r="WH2777">
            <v>1</v>
          </cell>
          <cell r="WI2777">
            <v>1</v>
          </cell>
          <cell r="WK2777">
            <v>0</v>
          </cell>
          <cell r="WL2777">
            <v>0.05</v>
          </cell>
        </row>
        <row r="2778">
          <cell r="WF2778" t="str">
            <v>RET-CR80X100X10</v>
          </cell>
          <cell r="WG2778">
            <v>1.25</v>
          </cell>
          <cell r="WH2778">
            <v>2</v>
          </cell>
          <cell r="WI2778">
            <v>1</v>
          </cell>
          <cell r="WK2778">
            <v>0.4</v>
          </cell>
          <cell r="WL2778">
            <v>0.2</v>
          </cell>
        </row>
        <row r="2779">
          <cell r="WF2779" t="str">
            <v>RET-HEA.404-26</v>
          </cell>
          <cell r="WG2779">
            <v>10.95</v>
          </cell>
          <cell r="WH2779">
            <v>35</v>
          </cell>
          <cell r="WI2779">
            <v>2</v>
          </cell>
          <cell r="WK2779">
            <v>0.75858132045383142</v>
          </cell>
          <cell r="WL2779">
            <v>1</v>
          </cell>
        </row>
        <row r="2780">
          <cell r="WF2780" t="str">
            <v>RET-R35.X55.X11</v>
          </cell>
          <cell r="WG2780">
            <v>1</v>
          </cell>
          <cell r="WH2780">
            <v>1</v>
          </cell>
          <cell r="WI2780">
            <v>1</v>
          </cell>
          <cell r="WK2780">
            <v>0</v>
          </cell>
          <cell r="WL2780">
            <v>0.05</v>
          </cell>
        </row>
        <row r="2781">
          <cell r="WF2781" t="str">
            <v>RET-SOG.240-270-15</v>
          </cell>
          <cell r="WG2781">
            <v>1</v>
          </cell>
          <cell r="WH2781">
            <v>1</v>
          </cell>
          <cell r="WI2781">
            <v>1</v>
          </cell>
          <cell r="WK2781">
            <v>0</v>
          </cell>
          <cell r="WL2781">
            <v>0.05</v>
          </cell>
        </row>
        <row r="2782">
          <cell r="WF2782" t="str">
            <v>RET-SOG.340-380-18</v>
          </cell>
          <cell r="WG2782">
            <v>1</v>
          </cell>
          <cell r="WH2782">
            <v>1</v>
          </cell>
          <cell r="WI2782">
            <v>1</v>
          </cell>
          <cell r="WK2782">
            <v>0</v>
          </cell>
          <cell r="WL2782">
            <v>0.05</v>
          </cell>
        </row>
        <row r="2783">
          <cell r="WF2783" t="str">
            <v>RGO-1/4.112</v>
          </cell>
          <cell r="WG2783">
            <v>26</v>
          </cell>
          <cell r="WH2783">
            <v>26</v>
          </cell>
          <cell r="WI2783">
            <v>26</v>
          </cell>
          <cell r="WK2783">
            <v>0</v>
          </cell>
          <cell r="WL2783">
            <v>0.05</v>
          </cell>
        </row>
        <row r="2784">
          <cell r="WF2784" t="str">
            <v>RIE-OME</v>
          </cell>
          <cell r="WG2784">
            <v>2.6428571428571428</v>
          </cell>
          <cell r="WH2784">
            <v>11.3</v>
          </cell>
          <cell r="WI2784">
            <v>0.5</v>
          </cell>
          <cell r="WK2784">
            <v>1.049927419716197</v>
          </cell>
          <cell r="WL2784">
            <v>0.7</v>
          </cell>
        </row>
        <row r="2785">
          <cell r="WF2785" t="str">
            <v>RIE-ZANER-4X4</v>
          </cell>
          <cell r="WG2785">
            <v>9</v>
          </cell>
          <cell r="WH2785">
            <v>9</v>
          </cell>
          <cell r="WI2785">
            <v>9</v>
          </cell>
          <cell r="WK2785">
            <v>0</v>
          </cell>
          <cell r="WL2785">
            <v>0.05</v>
          </cell>
        </row>
        <row r="2786">
          <cell r="WF2786" t="str">
            <v>RIN-LLA-AUT</v>
          </cell>
          <cell r="WG2786">
            <v>4</v>
          </cell>
          <cell r="WH2786">
            <v>4</v>
          </cell>
          <cell r="WI2786">
            <v>4</v>
          </cell>
          <cell r="WK2786">
            <v>0</v>
          </cell>
          <cell r="WL2786">
            <v>0.05</v>
          </cell>
        </row>
        <row r="2787">
          <cell r="WF2787" t="str">
            <v>RO2-222.4EK</v>
          </cell>
          <cell r="WG2787">
            <v>5.25</v>
          </cell>
          <cell r="WH2787">
            <v>16</v>
          </cell>
          <cell r="WI2787">
            <v>2</v>
          </cell>
          <cell r="WK2787">
            <v>0.93174931527966975</v>
          </cell>
          <cell r="WL2787">
            <v>0.4</v>
          </cell>
        </row>
        <row r="2788">
          <cell r="WF2788" t="str">
            <v>RO6-307.C3</v>
          </cell>
          <cell r="WG2788">
            <v>4</v>
          </cell>
          <cell r="WH2788">
            <v>4</v>
          </cell>
          <cell r="WI2788">
            <v>4</v>
          </cell>
          <cell r="WK2788">
            <v>0</v>
          </cell>
          <cell r="WL2788">
            <v>0.05</v>
          </cell>
        </row>
        <row r="2789">
          <cell r="WF2789" t="str">
            <v>ROD-119.49N</v>
          </cell>
          <cell r="WG2789">
            <v>3</v>
          </cell>
          <cell r="WH2789">
            <v>3</v>
          </cell>
          <cell r="WI2789">
            <v>3</v>
          </cell>
          <cell r="WK2789">
            <v>0</v>
          </cell>
          <cell r="WL2789">
            <v>0.05</v>
          </cell>
        </row>
        <row r="2790">
          <cell r="WF2790" t="str">
            <v>ROD-213.13. EK/C3</v>
          </cell>
          <cell r="WG2790">
            <v>2</v>
          </cell>
          <cell r="WH2790">
            <v>2</v>
          </cell>
          <cell r="WI2790">
            <v>2</v>
          </cell>
          <cell r="WK2790">
            <v>0</v>
          </cell>
          <cell r="WL2790">
            <v>0.2</v>
          </cell>
        </row>
        <row r="2791">
          <cell r="WF2791" t="str">
            <v>ROD-213.15EK</v>
          </cell>
          <cell r="WG2791">
            <v>2</v>
          </cell>
          <cell r="WH2791">
            <v>2</v>
          </cell>
          <cell r="WI2791">
            <v>2</v>
          </cell>
          <cell r="WK2791">
            <v>0</v>
          </cell>
          <cell r="WL2791">
            <v>0.05</v>
          </cell>
        </row>
        <row r="2792">
          <cell r="WF2792" t="str">
            <v>ROD-222.06E</v>
          </cell>
          <cell r="WG2792">
            <v>1</v>
          </cell>
          <cell r="WH2792">
            <v>1</v>
          </cell>
          <cell r="WI2792">
            <v>1</v>
          </cell>
          <cell r="WK2792">
            <v>0</v>
          </cell>
          <cell r="WL2792">
            <v>0.05</v>
          </cell>
        </row>
        <row r="2793">
          <cell r="WF2793" t="str">
            <v>ROD-222.09.EK</v>
          </cell>
          <cell r="WG2793">
            <v>2</v>
          </cell>
          <cell r="WH2793">
            <v>2</v>
          </cell>
          <cell r="WI2793">
            <v>2</v>
          </cell>
          <cell r="WK2793">
            <v>0</v>
          </cell>
          <cell r="WL2793">
            <v>0.05</v>
          </cell>
        </row>
        <row r="2794">
          <cell r="WF2794" t="str">
            <v>ROD-222.12.E1AKMC3</v>
          </cell>
          <cell r="WG2794">
            <v>2</v>
          </cell>
          <cell r="WH2794">
            <v>2</v>
          </cell>
          <cell r="WI2794">
            <v>2</v>
          </cell>
          <cell r="WK2794">
            <v>0</v>
          </cell>
          <cell r="WL2794">
            <v>0.2</v>
          </cell>
        </row>
        <row r="2795">
          <cell r="WF2795" t="str">
            <v>ROD-222.20.EK</v>
          </cell>
          <cell r="WG2795">
            <v>5</v>
          </cell>
          <cell r="WH2795">
            <v>6</v>
          </cell>
          <cell r="WI2795">
            <v>4</v>
          </cell>
          <cell r="WK2795">
            <v>0.28284271247461901</v>
          </cell>
          <cell r="WL2795">
            <v>0.1</v>
          </cell>
        </row>
        <row r="2796">
          <cell r="WF2796" t="str">
            <v>ROD-222.20-EK.SKF</v>
          </cell>
          <cell r="WG2796">
            <v>2.5</v>
          </cell>
          <cell r="WH2796">
            <v>4</v>
          </cell>
          <cell r="WI2796">
            <v>2</v>
          </cell>
          <cell r="WK2796">
            <v>0.4</v>
          </cell>
          <cell r="WL2796">
            <v>0.2</v>
          </cell>
        </row>
        <row r="2797">
          <cell r="WF2797" t="str">
            <v>ROD-22211-K</v>
          </cell>
          <cell r="WG2797">
            <v>1.6</v>
          </cell>
          <cell r="WH2797">
            <v>2</v>
          </cell>
          <cell r="WI2797">
            <v>1</v>
          </cell>
          <cell r="WK2797">
            <v>0.34232659844072871</v>
          </cell>
          <cell r="WL2797">
            <v>0.25</v>
          </cell>
        </row>
        <row r="2798">
          <cell r="WF2798" t="str">
            <v>ROD-22213-CK|ROD-2213-SKF</v>
          </cell>
          <cell r="WG2798">
            <v>2.8</v>
          </cell>
          <cell r="WH2798">
            <v>6</v>
          </cell>
          <cell r="WI2798">
            <v>2</v>
          </cell>
          <cell r="WK2798">
            <v>0.63887656499993983</v>
          </cell>
          <cell r="WL2798">
            <v>0.25</v>
          </cell>
        </row>
        <row r="2799">
          <cell r="WF2799" t="str">
            <v>ROD-22215-EK-NT</v>
          </cell>
          <cell r="WG2799">
            <v>2</v>
          </cell>
          <cell r="WH2799">
            <v>2</v>
          </cell>
          <cell r="WI2799">
            <v>2</v>
          </cell>
          <cell r="WK2799">
            <v>0</v>
          </cell>
          <cell r="WL2799">
            <v>0.25</v>
          </cell>
        </row>
        <row r="2800">
          <cell r="WF2800" t="str">
            <v>ROD-22312-CC</v>
          </cell>
          <cell r="WG2800">
            <v>2.5</v>
          </cell>
          <cell r="WH2800">
            <v>4</v>
          </cell>
          <cell r="WI2800">
            <v>2</v>
          </cell>
          <cell r="WK2800">
            <v>0.4</v>
          </cell>
          <cell r="WL2800">
            <v>0.2</v>
          </cell>
        </row>
        <row r="2801">
          <cell r="WF2801" t="str">
            <v>ROD-22316-E</v>
          </cell>
          <cell r="WG2801">
            <v>1.6666666666666667</v>
          </cell>
          <cell r="WH2801">
            <v>2</v>
          </cell>
          <cell r="WI2801">
            <v>1</v>
          </cell>
          <cell r="WK2801">
            <v>0.34641016151377529</v>
          </cell>
          <cell r="WL2801">
            <v>0.15</v>
          </cell>
        </row>
        <row r="2802">
          <cell r="WF2802" t="str">
            <v>ROD-22317-E</v>
          </cell>
          <cell r="WG2802">
            <v>1.6666666666666667</v>
          </cell>
          <cell r="WH2802">
            <v>2</v>
          </cell>
          <cell r="WI2802">
            <v>1</v>
          </cell>
          <cell r="WK2802">
            <v>0.34641016151377529</v>
          </cell>
          <cell r="WL2802">
            <v>0.15</v>
          </cell>
        </row>
        <row r="2803">
          <cell r="WF2803" t="str">
            <v>ROD-32232-J2-SK</v>
          </cell>
          <cell r="WG2803">
            <v>1.3333333333333333</v>
          </cell>
          <cell r="WH2803">
            <v>2</v>
          </cell>
          <cell r="WI2803">
            <v>1</v>
          </cell>
          <cell r="WK2803">
            <v>0.38729833462074176</v>
          </cell>
          <cell r="WL2803">
            <v>0.3</v>
          </cell>
        </row>
        <row r="2804">
          <cell r="WF2804" t="str">
            <v>ROD-330.003</v>
          </cell>
          <cell r="WG2804">
            <v>1</v>
          </cell>
          <cell r="WH2804">
            <v>1</v>
          </cell>
          <cell r="WI2804">
            <v>1</v>
          </cell>
          <cell r="WK2804">
            <v>0</v>
          </cell>
          <cell r="WL2804">
            <v>0.05</v>
          </cell>
        </row>
        <row r="2805">
          <cell r="WF2805" t="str">
            <v>ROD-511.05.AXI</v>
          </cell>
          <cell r="WG2805">
            <v>2</v>
          </cell>
          <cell r="WH2805">
            <v>2</v>
          </cell>
          <cell r="WI2805">
            <v>2</v>
          </cell>
          <cell r="WK2805">
            <v>0</v>
          </cell>
          <cell r="WL2805">
            <v>0.1</v>
          </cell>
        </row>
        <row r="2806">
          <cell r="WF2806" t="str">
            <v>ROD-511.12N</v>
          </cell>
          <cell r="WG2806">
            <v>3</v>
          </cell>
          <cell r="WH2806">
            <v>3</v>
          </cell>
          <cell r="WI2806">
            <v>3</v>
          </cell>
          <cell r="WK2806">
            <v>0</v>
          </cell>
          <cell r="WL2806">
            <v>0.05</v>
          </cell>
        </row>
        <row r="2807">
          <cell r="WF2807" t="str">
            <v>ROD-513.06F</v>
          </cell>
          <cell r="WG2807">
            <v>1</v>
          </cell>
          <cell r="WH2807">
            <v>1</v>
          </cell>
          <cell r="WI2807">
            <v>1</v>
          </cell>
          <cell r="WK2807">
            <v>0</v>
          </cell>
          <cell r="WL2807">
            <v>0.05</v>
          </cell>
        </row>
        <row r="2808">
          <cell r="WF2808" t="str">
            <v>ROD-600.0.RS</v>
          </cell>
          <cell r="WG2808">
            <v>2.75</v>
          </cell>
          <cell r="WH2808">
            <v>6</v>
          </cell>
          <cell r="WI2808">
            <v>1</v>
          </cell>
          <cell r="WK2808">
            <v>0.80631119367576187</v>
          </cell>
          <cell r="WL2808">
            <v>0.2</v>
          </cell>
        </row>
        <row r="2809">
          <cell r="WF2809" t="str">
            <v>ROD-600.1.RS</v>
          </cell>
          <cell r="WG2809">
            <v>9.0500000000000007</v>
          </cell>
          <cell r="WH2809">
            <v>16</v>
          </cell>
          <cell r="WI2809">
            <v>2</v>
          </cell>
          <cell r="WK2809">
            <v>0.40792711882706034</v>
          </cell>
          <cell r="WL2809">
            <v>1</v>
          </cell>
        </row>
        <row r="2810">
          <cell r="WF2810" t="str">
            <v>ROD-600.3.2RS</v>
          </cell>
          <cell r="WG2810">
            <v>2</v>
          </cell>
          <cell r="WH2810">
            <v>2</v>
          </cell>
          <cell r="WI2810">
            <v>2</v>
          </cell>
          <cell r="WK2810">
            <v>0</v>
          </cell>
          <cell r="WL2810">
            <v>0.05</v>
          </cell>
        </row>
        <row r="2811">
          <cell r="WF2811" t="str">
            <v>ROD-6002-ZZ</v>
          </cell>
          <cell r="WG2811">
            <v>3</v>
          </cell>
          <cell r="WH2811">
            <v>3</v>
          </cell>
          <cell r="WI2811">
            <v>3</v>
          </cell>
          <cell r="WK2811">
            <v>0</v>
          </cell>
          <cell r="WL2811">
            <v>0.05</v>
          </cell>
        </row>
        <row r="2812">
          <cell r="WF2812" t="str">
            <v>ROD-6004-2-RS</v>
          </cell>
          <cell r="WG2812">
            <v>3.5</v>
          </cell>
          <cell r="WH2812">
            <v>6</v>
          </cell>
          <cell r="WI2812">
            <v>2</v>
          </cell>
          <cell r="WK2812">
            <v>0.54710120443219323</v>
          </cell>
          <cell r="WL2812">
            <v>0.2</v>
          </cell>
        </row>
        <row r="2813">
          <cell r="WF2813" t="str">
            <v>ROD-6004-2RS1|ROD-6004-ZZ</v>
          </cell>
          <cell r="WG2813">
            <v>17</v>
          </cell>
          <cell r="WH2813">
            <v>34</v>
          </cell>
          <cell r="WI2813">
            <v>8</v>
          </cell>
          <cell r="WK2813">
            <v>0.52481665936930499</v>
          </cell>
          <cell r="WL2813">
            <v>0.3</v>
          </cell>
        </row>
        <row r="2814">
          <cell r="WF2814" t="str">
            <v>ROD-6004-ZZ</v>
          </cell>
          <cell r="WG2814">
            <v>6</v>
          </cell>
          <cell r="WH2814">
            <v>10</v>
          </cell>
          <cell r="WI2814">
            <v>2</v>
          </cell>
          <cell r="WK2814">
            <v>0.94280904158206347</v>
          </cell>
          <cell r="WL2814">
            <v>0.1</v>
          </cell>
        </row>
        <row r="2815">
          <cell r="WF2815" t="str">
            <v>ROD-6006-2Z</v>
          </cell>
          <cell r="WG2815">
            <v>3</v>
          </cell>
          <cell r="WH2815">
            <v>4</v>
          </cell>
          <cell r="WI2815">
            <v>2</v>
          </cell>
          <cell r="WK2815">
            <v>0.47140452079103173</v>
          </cell>
          <cell r="WL2815">
            <v>0.1</v>
          </cell>
        </row>
        <row r="2816">
          <cell r="WF2816" t="str">
            <v>ROD-607.RS</v>
          </cell>
          <cell r="WG2816">
            <v>1.2727272727272727</v>
          </cell>
          <cell r="WH2816">
            <v>2</v>
          </cell>
          <cell r="WI2816">
            <v>1</v>
          </cell>
          <cell r="WK2816">
            <v>0.36700664510471814</v>
          </cell>
          <cell r="WL2816">
            <v>0.55000000000000004</v>
          </cell>
        </row>
        <row r="2817">
          <cell r="WF2817" t="str">
            <v>ROD-608.</v>
          </cell>
          <cell r="WG2817">
            <v>6</v>
          </cell>
          <cell r="WH2817">
            <v>16</v>
          </cell>
          <cell r="WI2817">
            <v>1</v>
          </cell>
          <cell r="WK2817">
            <v>1.4433756729740645</v>
          </cell>
          <cell r="WL2817">
            <v>0.15</v>
          </cell>
        </row>
        <row r="2818">
          <cell r="WF2818" t="str">
            <v>ROD-608.2RS.C3</v>
          </cell>
          <cell r="WG2818">
            <v>9.526315789473685</v>
          </cell>
          <cell r="WH2818">
            <v>58</v>
          </cell>
          <cell r="WI2818">
            <v>1</v>
          </cell>
          <cell r="WK2818">
            <v>1.3444700897684239</v>
          </cell>
          <cell r="WL2818">
            <v>0.95</v>
          </cell>
        </row>
        <row r="2819">
          <cell r="WF2819" t="str">
            <v>ROD-620.1.2RSR</v>
          </cell>
          <cell r="WG2819">
            <v>25.5</v>
          </cell>
          <cell r="WH2819">
            <v>58</v>
          </cell>
          <cell r="WI2819">
            <v>13</v>
          </cell>
          <cell r="WK2819">
            <v>0.65702368528813626</v>
          </cell>
          <cell r="WL2819">
            <v>0.3</v>
          </cell>
        </row>
        <row r="2820">
          <cell r="WF2820" t="str">
            <v>ROD-620.32Z</v>
          </cell>
          <cell r="WG2820">
            <v>2</v>
          </cell>
          <cell r="WH2820">
            <v>3</v>
          </cell>
          <cell r="WI2820">
            <v>1</v>
          </cell>
          <cell r="WK2820">
            <v>0.5</v>
          </cell>
          <cell r="WL2820">
            <v>0.15</v>
          </cell>
        </row>
        <row r="2821">
          <cell r="WF2821" t="str">
            <v>ROD-620.62RS1/C3</v>
          </cell>
          <cell r="WG2821">
            <v>1</v>
          </cell>
          <cell r="WH2821">
            <v>1</v>
          </cell>
          <cell r="WI2821">
            <v>1</v>
          </cell>
          <cell r="WK2821">
            <v>0</v>
          </cell>
          <cell r="WL2821">
            <v>0.05</v>
          </cell>
        </row>
        <row r="2822">
          <cell r="WF2822" t="str">
            <v>ROD-6200ZZ-</v>
          </cell>
          <cell r="WG2822">
            <v>2.3333333333333335</v>
          </cell>
          <cell r="WH2822">
            <v>4</v>
          </cell>
          <cell r="WI2822">
            <v>1</v>
          </cell>
          <cell r="WK2822">
            <v>0.65465367070797709</v>
          </cell>
          <cell r="WL2822">
            <v>0.15</v>
          </cell>
        </row>
        <row r="2823">
          <cell r="WF2823" t="str">
            <v>ROD-6202</v>
          </cell>
          <cell r="WG2823">
            <v>1.3333333333333333</v>
          </cell>
          <cell r="WH2823">
            <v>2</v>
          </cell>
          <cell r="WI2823">
            <v>1</v>
          </cell>
          <cell r="WK2823">
            <v>0.38729833462074176</v>
          </cell>
          <cell r="WL2823">
            <v>0.3</v>
          </cell>
        </row>
        <row r="2824">
          <cell r="WF2824" t="str">
            <v>ROD-6204-ZZ-FAG</v>
          </cell>
          <cell r="WG2824">
            <v>42</v>
          </cell>
          <cell r="WH2824">
            <v>88</v>
          </cell>
          <cell r="WI2824">
            <v>2</v>
          </cell>
          <cell r="WK2824">
            <v>1.0312575156051291</v>
          </cell>
          <cell r="WL2824">
            <v>0.15</v>
          </cell>
        </row>
        <row r="2825">
          <cell r="WF2825" t="str">
            <v>ROD-6205-ZZ</v>
          </cell>
          <cell r="WG2825">
            <v>2</v>
          </cell>
          <cell r="WH2825">
            <v>2</v>
          </cell>
          <cell r="WI2825">
            <v>2</v>
          </cell>
          <cell r="WK2825">
            <v>0</v>
          </cell>
          <cell r="WL2825">
            <v>0.05</v>
          </cell>
        </row>
        <row r="2826">
          <cell r="WF2826" t="str">
            <v>ROD-6206-ZZ</v>
          </cell>
          <cell r="WG2826">
            <v>1.5</v>
          </cell>
          <cell r="WH2826">
            <v>2</v>
          </cell>
          <cell r="WI2826">
            <v>1</v>
          </cell>
          <cell r="WK2826">
            <v>0.47140452079103173</v>
          </cell>
          <cell r="WL2826">
            <v>0.1</v>
          </cell>
        </row>
        <row r="2827">
          <cell r="WF2827" t="str">
            <v>ROD-6207-2Z</v>
          </cell>
          <cell r="WG2827">
            <v>1.5</v>
          </cell>
          <cell r="WH2827">
            <v>2</v>
          </cell>
          <cell r="WI2827">
            <v>1</v>
          </cell>
          <cell r="WK2827">
            <v>0.47140452079103173</v>
          </cell>
          <cell r="WL2827">
            <v>0.1</v>
          </cell>
        </row>
        <row r="2828">
          <cell r="WF2828" t="str">
            <v>ROD-6207-2Z-SKF</v>
          </cell>
          <cell r="WG2828">
            <v>4.8</v>
          </cell>
          <cell r="WH2828">
            <v>10</v>
          </cell>
          <cell r="WI2828">
            <v>2</v>
          </cell>
          <cell r="WK2828">
            <v>0.63190628700429585</v>
          </cell>
          <cell r="WL2828">
            <v>0.25</v>
          </cell>
        </row>
        <row r="2829">
          <cell r="WF2829" t="str">
            <v>ROD-6208-ZZ</v>
          </cell>
          <cell r="WG2829">
            <v>3.25</v>
          </cell>
          <cell r="WH2829">
            <v>8</v>
          </cell>
          <cell r="WI2829">
            <v>2</v>
          </cell>
          <cell r="WK2829">
            <v>0.73091380871718203</v>
          </cell>
          <cell r="WL2829">
            <v>0.4</v>
          </cell>
        </row>
        <row r="2830">
          <cell r="WF2830" t="str">
            <v>ROD-621.6.2Z</v>
          </cell>
          <cell r="WG2830">
            <v>4</v>
          </cell>
          <cell r="WH2830">
            <v>4</v>
          </cell>
          <cell r="WI2830">
            <v>4</v>
          </cell>
          <cell r="WK2830">
            <v>0</v>
          </cell>
          <cell r="WL2830">
            <v>0.05</v>
          </cell>
        </row>
        <row r="2831">
          <cell r="WF2831" t="str">
            <v>ROD-630.0LU</v>
          </cell>
          <cell r="WG2831">
            <v>1.5</v>
          </cell>
          <cell r="WH2831">
            <v>3</v>
          </cell>
          <cell r="WI2831">
            <v>1</v>
          </cell>
          <cell r="WK2831">
            <v>0.66666666666666663</v>
          </cell>
          <cell r="WL2831">
            <v>0.2</v>
          </cell>
        </row>
        <row r="2832">
          <cell r="WF2832" t="str">
            <v>ROD-630.5.ARSR</v>
          </cell>
          <cell r="WG2832">
            <v>4</v>
          </cell>
          <cell r="WH2832">
            <v>4</v>
          </cell>
          <cell r="WI2832">
            <v>4</v>
          </cell>
          <cell r="WK2832">
            <v>0</v>
          </cell>
          <cell r="WL2832">
            <v>0.05</v>
          </cell>
        </row>
        <row r="2833">
          <cell r="WF2833" t="str">
            <v>ROD-630.5Z</v>
          </cell>
          <cell r="WG2833">
            <v>1</v>
          </cell>
          <cell r="WH2833">
            <v>1</v>
          </cell>
          <cell r="WI2833">
            <v>1</v>
          </cell>
          <cell r="WK2833">
            <v>0</v>
          </cell>
          <cell r="WL2833">
            <v>0.05</v>
          </cell>
        </row>
        <row r="2834">
          <cell r="WF2834" t="str">
            <v>ROD-6302-2Z</v>
          </cell>
          <cell r="WG2834">
            <v>14.5</v>
          </cell>
          <cell r="WH2834">
            <v>15</v>
          </cell>
          <cell r="WI2834">
            <v>14</v>
          </cell>
          <cell r="WK2834">
            <v>3.9817259944112122E-2</v>
          </cell>
          <cell r="WL2834">
            <v>0.2</v>
          </cell>
        </row>
        <row r="2835">
          <cell r="WF2835" t="str">
            <v>ROD-6306-2RS</v>
          </cell>
          <cell r="WG2835">
            <v>1</v>
          </cell>
          <cell r="WH2835">
            <v>1</v>
          </cell>
          <cell r="WI2835">
            <v>1</v>
          </cell>
          <cell r="WK2835">
            <v>0</v>
          </cell>
          <cell r="WL2835">
            <v>0.25</v>
          </cell>
        </row>
        <row r="2836">
          <cell r="WF2836" t="str">
            <v>ROD-631.6.2Z</v>
          </cell>
          <cell r="WG2836">
            <v>2</v>
          </cell>
          <cell r="WH2836">
            <v>2</v>
          </cell>
          <cell r="WI2836">
            <v>2</v>
          </cell>
          <cell r="WK2836">
            <v>0</v>
          </cell>
          <cell r="WL2836">
            <v>0.05</v>
          </cell>
        </row>
        <row r="2837">
          <cell r="WF2837" t="str">
            <v>ROD-6310</v>
          </cell>
          <cell r="WG2837">
            <v>8</v>
          </cell>
          <cell r="WH2837">
            <v>8</v>
          </cell>
          <cell r="WI2837">
            <v>8</v>
          </cell>
          <cell r="WK2837">
            <v>0</v>
          </cell>
          <cell r="WL2837">
            <v>0.05</v>
          </cell>
        </row>
        <row r="2838">
          <cell r="WF2838" t="str">
            <v>ROD-7306-BEY</v>
          </cell>
          <cell r="WG2838">
            <v>3.3333333333333335</v>
          </cell>
          <cell r="WH2838">
            <v>6</v>
          </cell>
          <cell r="WI2838">
            <v>2</v>
          </cell>
          <cell r="WK2838">
            <v>0.61967733539318659</v>
          </cell>
          <cell r="WL2838">
            <v>0.3</v>
          </cell>
        </row>
        <row r="2839">
          <cell r="WF2839" t="str">
            <v>ROD-AXI.51103</v>
          </cell>
          <cell r="WG2839">
            <v>2</v>
          </cell>
          <cell r="WH2839">
            <v>2</v>
          </cell>
          <cell r="WI2839">
            <v>2</v>
          </cell>
          <cell r="WK2839">
            <v>0</v>
          </cell>
          <cell r="WL2839">
            <v>0.05</v>
          </cell>
        </row>
        <row r="2840">
          <cell r="WF2840" t="str">
            <v>ROD-AXI.51105</v>
          </cell>
          <cell r="WG2840">
            <v>1.5</v>
          </cell>
          <cell r="WH2840">
            <v>2</v>
          </cell>
          <cell r="WI2840">
            <v>1</v>
          </cell>
          <cell r="WK2840">
            <v>0.47140452079103173</v>
          </cell>
          <cell r="WL2840">
            <v>0.1</v>
          </cell>
        </row>
        <row r="2841">
          <cell r="WF2841" t="str">
            <v>ROD-AXI.51307</v>
          </cell>
          <cell r="WG2841">
            <v>2</v>
          </cell>
          <cell r="WH2841">
            <v>2</v>
          </cell>
          <cell r="WI2841">
            <v>2</v>
          </cell>
          <cell r="WK2841">
            <v>0</v>
          </cell>
          <cell r="WL2841">
            <v>0.05</v>
          </cell>
        </row>
        <row r="2842">
          <cell r="WF2842" t="str">
            <v>ROD-BOL.2RS</v>
          </cell>
          <cell r="WG2842">
            <v>16</v>
          </cell>
          <cell r="WH2842">
            <v>16</v>
          </cell>
          <cell r="WI2842">
            <v>16</v>
          </cell>
          <cell r="WK2842">
            <v>0</v>
          </cell>
          <cell r="WL2842">
            <v>0.05</v>
          </cell>
        </row>
        <row r="2843">
          <cell r="WF2843" t="str">
            <v>ROD-BOL.6008.2RS</v>
          </cell>
          <cell r="WG2843">
            <v>2</v>
          </cell>
          <cell r="WH2843">
            <v>2</v>
          </cell>
          <cell r="WI2843">
            <v>2</v>
          </cell>
          <cell r="WK2843">
            <v>0</v>
          </cell>
          <cell r="WL2843">
            <v>0.05</v>
          </cell>
        </row>
        <row r="2844">
          <cell r="WF2844" t="str">
            <v>ROD-BOL.6204.2RS</v>
          </cell>
          <cell r="WG2844">
            <v>124.26315789473684</v>
          </cell>
          <cell r="WH2844">
            <v>900</v>
          </cell>
          <cell r="WI2844">
            <v>3</v>
          </cell>
          <cell r="WK2844">
            <v>1.5801665898789727</v>
          </cell>
          <cell r="WL2844">
            <v>0.95</v>
          </cell>
        </row>
        <row r="2845">
          <cell r="WF2845" t="str">
            <v>ROD-BOL.6209</v>
          </cell>
          <cell r="WG2845">
            <v>1.5</v>
          </cell>
          <cell r="WH2845">
            <v>2</v>
          </cell>
          <cell r="WI2845">
            <v>1</v>
          </cell>
          <cell r="WK2845">
            <v>0.47140452079103173</v>
          </cell>
          <cell r="WL2845">
            <v>0.1</v>
          </cell>
        </row>
        <row r="2846">
          <cell r="WF2846" t="str">
            <v>ROD-BOL.6302.ZNR</v>
          </cell>
          <cell r="WG2846">
            <v>2</v>
          </cell>
          <cell r="WH2846">
            <v>2</v>
          </cell>
          <cell r="WI2846">
            <v>2</v>
          </cell>
          <cell r="WK2846">
            <v>0</v>
          </cell>
          <cell r="WL2846">
            <v>0.05</v>
          </cell>
        </row>
        <row r="2847">
          <cell r="WF2847" t="str">
            <v>ROD-BOL.6307.2Z</v>
          </cell>
          <cell r="WG2847">
            <v>2</v>
          </cell>
          <cell r="WH2847">
            <v>2</v>
          </cell>
          <cell r="WI2847">
            <v>2</v>
          </cell>
          <cell r="WK2847">
            <v>0</v>
          </cell>
          <cell r="WL2847">
            <v>0.05</v>
          </cell>
        </row>
        <row r="2848">
          <cell r="WF2848" t="str">
            <v>ROD-BOL.IN1</v>
          </cell>
          <cell r="WG2848">
            <v>33</v>
          </cell>
          <cell r="WH2848">
            <v>66</v>
          </cell>
          <cell r="WI2848">
            <v>1</v>
          </cell>
          <cell r="WK2848">
            <v>0.61058914180636015</v>
          </cell>
          <cell r="WL2848">
            <v>0.45</v>
          </cell>
        </row>
        <row r="2849">
          <cell r="WF2849" t="str">
            <v>ROD-BOL.RL12 2RS</v>
          </cell>
          <cell r="WG2849">
            <v>3</v>
          </cell>
          <cell r="WH2849">
            <v>3</v>
          </cell>
          <cell r="WI2849">
            <v>3</v>
          </cell>
          <cell r="WK2849">
            <v>0</v>
          </cell>
          <cell r="WL2849">
            <v>0.05</v>
          </cell>
        </row>
        <row r="2850">
          <cell r="WF2850" t="str">
            <v>ROD-BOL-6005-2Z</v>
          </cell>
          <cell r="WG2850">
            <v>3</v>
          </cell>
          <cell r="WH2850">
            <v>4</v>
          </cell>
          <cell r="WI2850">
            <v>2</v>
          </cell>
          <cell r="WK2850">
            <v>0.47140452079103173</v>
          </cell>
          <cell r="WL2850">
            <v>0.1</v>
          </cell>
        </row>
        <row r="2851">
          <cell r="WF2851" t="str">
            <v>ROD-BOL-6007-2Z</v>
          </cell>
          <cell r="WG2851">
            <v>4.5</v>
          </cell>
          <cell r="WH2851">
            <v>8</v>
          </cell>
          <cell r="WI2851">
            <v>3</v>
          </cell>
          <cell r="WK2851">
            <v>0.39126259692575577</v>
          </cell>
          <cell r="WL2851">
            <v>0.3</v>
          </cell>
        </row>
        <row r="2852">
          <cell r="WF2852" t="str">
            <v>ROD-BOL-62304</v>
          </cell>
          <cell r="WG2852">
            <v>13.5</v>
          </cell>
          <cell r="WH2852">
            <v>24</v>
          </cell>
          <cell r="WI2852">
            <v>10</v>
          </cell>
          <cell r="WK2852">
            <v>0.51851851851851849</v>
          </cell>
          <cell r="WL2852">
            <v>0.2</v>
          </cell>
        </row>
        <row r="2853">
          <cell r="WF2853" t="str">
            <v>ROD-BOL-63022Z</v>
          </cell>
          <cell r="WG2853">
            <v>3.3333333333333335</v>
          </cell>
          <cell r="WH2853">
            <v>4</v>
          </cell>
          <cell r="WI2853">
            <v>2</v>
          </cell>
          <cell r="WK2853">
            <v>0.34641016151377529</v>
          </cell>
          <cell r="WL2853">
            <v>0.15</v>
          </cell>
        </row>
        <row r="2854">
          <cell r="WF2854" t="str">
            <v>ROD-BOL-6304ZZ</v>
          </cell>
          <cell r="WG2854">
            <v>13</v>
          </cell>
          <cell r="WH2854">
            <v>13</v>
          </cell>
          <cell r="WI2854">
            <v>13</v>
          </cell>
          <cell r="WK2854">
            <v>0</v>
          </cell>
          <cell r="WL2854">
            <v>0.05</v>
          </cell>
        </row>
        <row r="2855">
          <cell r="WF2855" t="str">
            <v>ROD-BOL-RLS8-2Z</v>
          </cell>
          <cell r="WG2855">
            <v>29.714285714285715</v>
          </cell>
          <cell r="WH2855">
            <v>74</v>
          </cell>
          <cell r="WI2855">
            <v>8</v>
          </cell>
          <cell r="WK2855">
            <v>0.86931089374301307</v>
          </cell>
          <cell r="WL2855">
            <v>0.35</v>
          </cell>
        </row>
        <row r="2856">
          <cell r="WF2856" t="str">
            <v>ROD-CCK.W33</v>
          </cell>
          <cell r="WG2856">
            <v>2</v>
          </cell>
          <cell r="WH2856">
            <v>2</v>
          </cell>
          <cell r="WI2856">
            <v>2</v>
          </cell>
          <cell r="WK2856">
            <v>0</v>
          </cell>
          <cell r="WL2856">
            <v>0.1</v>
          </cell>
        </row>
        <row r="2857">
          <cell r="WF2857" t="str">
            <v>ROD-CON.30207</v>
          </cell>
          <cell r="WG2857">
            <v>2</v>
          </cell>
          <cell r="WH2857">
            <v>2</v>
          </cell>
          <cell r="WI2857">
            <v>2</v>
          </cell>
          <cell r="WK2857">
            <v>0</v>
          </cell>
          <cell r="WL2857">
            <v>0.05</v>
          </cell>
        </row>
        <row r="2858">
          <cell r="WF2858" t="str">
            <v>ROD-EST.30X180.FIJ</v>
          </cell>
          <cell r="WG2858">
            <v>1.25</v>
          </cell>
          <cell r="WH2858">
            <v>2</v>
          </cell>
          <cell r="WI2858">
            <v>1</v>
          </cell>
          <cell r="WK2858">
            <v>0.4</v>
          </cell>
          <cell r="WL2858">
            <v>0.2</v>
          </cell>
        </row>
        <row r="2859">
          <cell r="WF2859" t="str">
            <v>ROD-EST.30X180.MOT</v>
          </cell>
          <cell r="WG2859">
            <v>1.25</v>
          </cell>
          <cell r="WH2859">
            <v>2</v>
          </cell>
          <cell r="WI2859">
            <v>1</v>
          </cell>
          <cell r="WK2859">
            <v>0.4</v>
          </cell>
          <cell r="WL2859">
            <v>0.2</v>
          </cell>
        </row>
        <row r="2860">
          <cell r="WF2860" t="str">
            <v>ROD-EST.609011</v>
          </cell>
          <cell r="WG2860">
            <v>1.625</v>
          </cell>
          <cell r="WH2860">
            <v>3</v>
          </cell>
          <cell r="WI2860">
            <v>1</v>
          </cell>
          <cell r="WK2860">
            <v>0.45786080562636611</v>
          </cell>
          <cell r="WL2860">
            <v>0.4</v>
          </cell>
        </row>
        <row r="2861">
          <cell r="WF2861" t="str">
            <v>ROD-EST-9X60-MO</v>
          </cell>
          <cell r="WG2861">
            <v>1.6666666666666667</v>
          </cell>
          <cell r="WH2861">
            <v>3</v>
          </cell>
          <cell r="WI2861">
            <v>1</v>
          </cell>
          <cell r="WK2861">
            <v>0.69282032302755081</v>
          </cell>
          <cell r="WL2861">
            <v>0.15</v>
          </cell>
        </row>
        <row r="2862">
          <cell r="WF2862" t="str">
            <v>ROD-EXT-9X60-CO</v>
          </cell>
          <cell r="WG2862">
            <v>2</v>
          </cell>
          <cell r="WH2862">
            <v>3</v>
          </cell>
          <cell r="WI2862">
            <v>1</v>
          </cell>
          <cell r="WK2862">
            <v>0.5</v>
          </cell>
          <cell r="WL2862">
            <v>0.15</v>
          </cell>
        </row>
        <row r="2863">
          <cell r="WF2863" t="str">
            <v>ROD-FAG.21313</v>
          </cell>
          <cell r="WG2863">
            <v>2</v>
          </cell>
          <cell r="WH2863">
            <v>2</v>
          </cell>
          <cell r="WI2863">
            <v>2</v>
          </cell>
          <cell r="WK2863">
            <v>0</v>
          </cell>
          <cell r="WL2863">
            <v>0.05</v>
          </cell>
        </row>
        <row r="2864">
          <cell r="WF2864" t="str">
            <v>ROD-FEL.3"</v>
          </cell>
          <cell r="WG2864">
            <v>4.5</v>
          </cell>
          <cell r="WH2864">
            <v>10</v>
          </cell>
          <cell r="WI2864">
            <v>1</v>
          </cell>
          <cell r="WK2864">
            <v>0.79951974610825571</v>
          </cell>
          <cell r="WL2864">
            <v>0.5</v>
          </cell>
        </row>
        <row r="2865">
          <cell r="WF2865" t="str">
            <v>ROD-FEL.5"</v>
          </cell>
          <cell r="WG2865">
            <v>8.1999999999999993</v>
          </cell>
          <cell r="WH2865">
            <v>20</v>
          </cell>
          <cell r="WI2865">
            <v>2</v>
          </cell>
          <cell r="WK2865">
            <v>0.75062649112245639</v>
          </cell>
          <cell r="WL2865">
            <v>0.75</v>
          </cell>
        </row>
        <row r="2866">
          <cell r="WF2866" t="str">
            <v>ROD-FEL.9"</v>
          </cell>
          <cell r="WG2866">
            <v>1.5</v>
          </cell>
          <cell r="WH2866">
            <v>2</v>
          </cell>
          <cell r="WI2866">
            <v>1</v>
          </cell>
          <cell r="WK2866">
            <v>0.38490017945975047</v>
          </cell>
          <cell r="WL2866">
            <v>0.2</v>
          </cell>
        </row>
        <row r="2867">
          <cell r="WF2867" t="str">
            <v>ROD-GUI.L304</v>
          </cell>
          <cell r="WG2867">
            <v>1.5</v>
          </cell>
          <cell r="WH2867">
            <v>2</v>
          </cell>
          <cell r="WI2867">
            <v>1</v>
          </cell>
          <cell r="WK2867">
            <v>0.47140452079103173</v>
          </cell>
          <cell r="WL2867">
            <v>0.1</v>
          </cell>
        </row>
        <row r="2868">
          <cell r="WF2868" t="str">
            <v>ROD-HFL.2530</v>
          </cell>
          <cell r="WG2868">
            <v>1</v>
          </cell>
          <cell r="WH2868">
            <v>1</v>
          </cell>
          <cell r="WI2868">
            <v>1</v>
          </cell>
          <cell r="WK2868">
            <v>0</v>
          </cell>
          <cell r="WL2868">
            <v>0.1</v>
          </cell>
        </row>
        <row r="2869">
          <cell r="WF2869" t="str">
            <v>ROD-NTN.22210K</v>
          </cell>
          <cell r="WG2869">
            <v>6</v>
          </cell>
          <cell r="WH2869">
            <v>6</v>
          </cell>
          <cell r="WI2869">
            <v>6</v>
          </cell>
          <cell r="WK2869">
            <v>0</v>
          </cell>
          <cell r="WL2869">
            <v>0.05</v>
          </cell>
        </row>
        <row r="2870">
          <cell r="WF2870" t="str">
            <v>ROD-OSC.23324</v>
          </cell>
          <cell r="WG2870">
            <v>6</v>
          </cell>
          <cell r="WH2870">
            <v>6</v>
          </cell>
          <cell r="WI2870">
            <v>6</v>
          </cell>
          <cell r="WK2870">
            <v>0</v>
          </cell>
          <cell r="WL2870">
            <v>0.05</v>
          </cell>
        </row>
        <row r="2871">
          <cell r="WF2871" t="str">
            <v>ROD-PAR.SOS</v>
          </cell>
          <cell r="WG2871">
            <v>2.25</v>
          </cell>
          <cell r="WH2871">
            <v>5</v>
          </cell>
          <cell r="WI2871">
            <v>1</v>
          </cell>
          <cell r="WK2871">
            <v>0.70272836892630652</v>
          </cell>
          <cell r="WL2871">
            <v>0.4</v>
          </cell>
        </row>
        <row r="2872">
          <cell r="WF2872" t="str">
            <v>ROD-PRE.609075</v>
          </cell>
          <cell r="WG2872">
            <v>2</v>
          </cell>
          <cell r="WH2872">
            <v>2</v>
          </cell>
          <cell r="WI2872">
            <v>2</v>
          </cell>
          <cell r="WK2872">
            <v>0</v>
          </cell>
          <cell r="WL2872">
            <v>0.05</v>
          </cell>
        </row>
        <row r="2873">
          <cell r="WF2873" t="str">
            <v>ROD-R22.222</v>
          </cell>
          <cell r="WG2873">
            <v>4.2222222222222223</v>
          </cell>
          <cell r="WH2873">
            <v>12</v>
          </cell>
          <cell r="WI2873">
            <v>2</v>
          </cell>
          <cell r="WK2873">
            <v>0.83550041402039688</v>
          </cell>
          <cell r="WL2873">
            <v>0.45</v>
          </cell>
        </row>
        <row r="2874">
          <cell r="WF2874" t="str">
            <v>ROD-R22.228</v>
          </cell>
          <cell r="WG2874">
            <v>4</v>
          </cell>
          <cell r="WH2874">
            <v>8</v>
          </cell>
          <cell r="WI2874">
            <v>2</v>
          </cell>
          <cell r="WK2874">
            <v>0.70710678118654757</v>
          </cell>
          <cell r="WL2874">
            <v>0.2</v>
          </cell>
        </row>
        <row r="2875">
          <cell r="WF2875" t="str">
            <v>ROD-RET.1.9X450</v>
          </cell>
          <cell r="WG2875">
            <v>1</v>
          </cell>
          <cell r="WH2875">
            <v>1</v>
          </cell>
          <cell r="WI2875">
            <v>1</v>
          </cell>
          <cell r="WK2875">
            <v>0</v>
          </cell>
          <cell r="WL2875">
            <v>0.05</v>
          </cell>
        </row>
        <row r="2876">
          <cell r="WF2876" t="str">
            <v>ROD-RO-CO228349</v>
          </cell>
          <cell r="WG2876">
            <v>1</v>
          </cell>
          <cell r="WH2876">
            <v>1</v>
          </cell>
          <cell r="WI2876">
            <v>1</v>
          </cell>
          <cell r="WK2876">
            <v>0</v>
          </cell>
          <cell r="WL2876">
            <v>0.1</v>
          </cell>
        </row>
        <row r="2877">
          <cell r="WF2877" t="str">
            <v>ROD-RO-CO32214</v>
          </cell>
          <cell r="WG2877">
            <v>1.2</v>
          </cell>
          <cell r="WH2877">
            <v>2</v>
          </cell>
          <cell r="WI2877">
            <v>1</v>
          </cell>
          <cell r="WK2877">
            <v>0.37267799624996489</v>
          </cell>
          <cell r="WL2877">
            <v>0.25</v>
          </cell>
        </row>
        <row r="2878">
          <cell r="WF2878" t="str">
            <v>ROD-ROD.23036</v>
          </cell>
          <cell r="WG2878">
            <v>2</v>
          </cell>
          <cell r="WH2878">
            <v>2</v>
          </cell>
          <cell r="WI2878">
            <v>2</v>
          </cell>
          <cell r="WK2878">
            <v>0</v>
          </cell>
          <cell r="WL2878">
            <v>0.15</v>
          </cell>
        </row>
        <row r="2879">
          <cell r="WF2879" t="str">
            <v>ROD-ROD.32234</v>
          </cell>
          <cell r="WG2879">
            <v>1.2857142857142858</v>
          </cell>
          <cell r="WH2879">
            <v>2</v>
          </cell>
          <cell r="WI2879">
            <v>1</v>
          </cell>
          <cell r="WK2879">
            <v>0.3795166950355407</v>
          </cell>
          <cell r="WL2879">
            <v>0.35</v>
          </cell>
        </row>
        <row r="2880">
          <cell r="WF2880" t="str">
            <v>ROD-ROD.32320</v>
          </cell>
          <cell r="WG2880">
            <v>3.7142857142857144</v>
          </cell>
          <cell r="WH2880">
            <v>4</v>
          </cell>
          <cell r="WI2880">
            <v>2</v>
          </cell>
          <cell r="WK2880">
            <v>0.20351933162035316</v>
          </cell>
          <cell r="WL2880">
            <v>0.35</v>
          </cell>
        </row>
        <row r="2881">
          <cell r="WF2881" t="str">
            <v>ROD-ROD.HMK</v>
          </cell>
          <cell r="WG2881">
            <v>1</v>
          </cell>
          <cell r="WH2881">
            <v>1</v>
          </cell>
          <cell r="WI2881">
            <v>1</v>
          </cell>
          <cell r="WK2881">
            <v>0</v>
          </cell>
          <cell r="WL2881">
            <v>0.05</v>
          </cell>
        </row>
        <row r="2882">
          <cell r="WF2882" t="str">
            <v>ROD-ROD.ROT</v>
          </cell>
          <cell r="WG2882">
            <v>2</v>
          </cell>
          <cell r="WH2882">
            <v>2</v>
          </cell>
          <cell r="WI2882">
            <v>2</v>
          </cell>
          <cell r="WK2882">
            <v>0</v>
          </cell>
          <cell r="WL2882">
            <v>0.1</v>
          </cell>
        </row>
        <row r="2883">
          <cell r="WF2883" t="str">
            <v>ROD-ROD-22317EK</v>
          </cell>
          <cell r="WG2883">
            <v>5.333333333333333</v>
          </cell>
          <cell r="WH2883">
            <v>8</v>
          </cell>
          <cell r="WI2883">
            <v>4</v>
          </cell>
          <cell r="WK2883">
            <v>0.43301270189221941</v>
          </cell>
          <cell r="WL2883">
            <v>0.15</v>
          </cell>
        </row>
        <row r="2884">
          <cell r="WF2884" t="str">
            <v>ROD-ROD-95925</v>
          </cell>
          <cell r="WG2884">
            <v>1</v>
          </cell>
          <cell r="WH2884">
            <v>1</v>
          </cell>
          <cell r="WI2884">
            <v>1</v>
          </cell>
          <cell r="WK2884">
            <v>0</v>
          </cell>
          <cell r="WL2884">
            <v>0.1</v>
          </cell>
        </row>
        <row r="2885">
          <cell r="WF2885" t="str">
            <v>ROD-ROD-CO32204</v>
          </cell>
          <cell r="WG2885">
            <v>1.3333333333333333</v>
          </cell>
          <cell r="WH2885">
            <v>2</v>
          </cell>
          <cell r="WI2885">
            <v>1</v>
          </cell>
          <cell r="WK2885">
            <v>0.43301270189221941</v>
          </cell>
          <cell r="WL2885">
            <v>0.15</v>
          </cell>
        </row>
        <row r="2886">
          <cell r="WF2886" t="str">
            <v>ROD-ROD-CO32218</v>
          </cell>
          <cell r="WG2886">
            <v>1.5</v>
          </cell>
          <cell r="WH2886">
            <v>2</v>
          </cell>
          <cell r="WI2886">
            <v>1</v>
          </cell>
          <cell r="WK2886">
            <v>0.38490017945975047</v>
          </cell>
          <cell r="WL2886">
            <v>0.2</v>
          </cell>
        </row>
        <row r="2887">
          <cell r="WF2887" t="str">
            <v>ROD-ROD-CO95500|ROD-RODI-CO9550</v>
          </cell>
          <cell r="WG2887">
            <v>1</v>
          </cell>
          <cell r="WH2887">
            <v>1</v>
          </cell>
          <cell r="WI2887">
            <v>1</v>
          </cell>
          <cell r="WK2887">
            <v>0</v>
          </cell>
          <cell r="WL2887">
            <v>0.1</v>
          </cell>
        </row>
        <row r="2888">
          <cell r="WF2888" t="str">
            <v>ROD-RODI-CO749-</v>
          </cell>
          <cell r="WG2888">
            <v>2</v>
          </cell>
          <cell r="WH2888">
            <v>2</v>
          </cell>
          <cell r="WI2888">
            <v>2</v>
          </cell>
          <cell r="WK2888">
            <v>0</v>
          </cell>
          <cell r="WL2888">
            <v>0.1</v>
          </cell>
        </row>
        <row r="2889">
          <cell r="WF2889" t="str">
            <v>ROD-ROT.22211</v>
          </cell>
          <cell r="WG2889">
            <v>2</v>
          </cell>
          <cell r="WH2889">
            <v>2</v>
          </cell>
          <cell r="WI2889">
            <v>2</v>
          </cell>
          <cell r="WK2889">
            <v>0</v>
          </cell>
          <cell r="WL2889">
            <v>0.05</v>
          </cell>
        </row>
        <row r="2890">
          <cell r="WF2890" t="str">
            <v>ROD-RO-TA228310</v>
          </cell>
          <cell r="WG2890">
            <v>1</v>
          </cell>
          <cell r="WH2890">
            <v>1</v>
          </cell>
          <cell r="WI2890">
            <v>1</v>
          </cell>
          <cell r="WK2890">
            <v>0</v>
          </cell>
          <cell r="WL2890">
            <v>0.1</v>
          </cell>
        </row>
        <row r="2891">
          <cell r="WF2891" t="str">
            <v>ROD-SCE.87A</v>
          </cell>
          <cell r="WG2891">
            <v>1</v>
          </cell>
          <cell r="WH2891">
            <v>1</v>
          </cell>
          <cell r="WI2891">
            <v>1</v>
          </cell>
          <cell r="WK2891">
            <v>0</v>
          </cell>
          <cell r="WL2891">
            <v>0.05</v>
          </cell>
        </row>
        <row r="2892">
          <cell r="WF2892" t="str">
            <v>ROD-TRI.GV50</v>
          </cell>
          <cell r="WG2892">
            <v>5</v>
          </cell>
          <cell r="WH2892">
            <v>5</v>
          </cell>
          <cell r="WI2892">
            <v>5</v>
          </cell>
          <cell r="WK2892">
            <v>0</v>
          </cell>
          <cell r="WL2892">
            <v>0.05</v>
          </cell>
        </row>
        <row r="2893">
          <cell r="WF2893" t="str">
            <v>ROT-1/2-INT.</v>
          </cell>
          <cell r="WG2893">
            <v>4</v>
          </cell>
          <cell r="WH2893">
            <v>4</v>
          </cell>
          <cell r="WI2893">
            <v>4</v>
          </cell>
          <cell r="WK2893">
            <v>0</v>
          </cell>
          <cell r="WL2893">
            <v>0.2</v>
          </cell>
        </row>
        <row r="2894">
          <cell r="WF2894" t="str">
            <v>ROT-20M.INT</v>
          </cell>
          <cell r="WG2894">
            <v>7</v>
          </cell>
          <cell r="WH2894">
            <v>12</v>
          </cell>
          <cell r="WI2894">
            <v>3</v>
          </cell>
          <cell r="WK2894">
            <v>0.65465367070797709</v>
          </cell>
          <cell r="WL2894">
            <v>0.15</v>
          </cell>
        </row>
        <row r="2895">
          <cell r="WF2895" t="str">
            <v>ROT-6"X.3/16</v>
          </cell>
          <cell r="WG2895">
            <v>1.6666666666666667</v>
          </cell>
          <cell r="WH2895">
            <v>3</v>
          </cell>
          <cell r="WI2895">
            <v>1</v>
          </cell>
          <cell r="WK2895">
            <v>0.69282032302755081</v>
          </cell>
          <cell r="WL2895">
            <v>0.15</v>
          </cell>
        </row>
        <row r="2896">
          <cell r="WF2896" t="str">
            <v>ROU-30M.</v>
          </cell>
          <cell r="WG2896">
            <v>4</v>
          </cell>
          <cell r="WH2896">
            <v>4</v>
          </cell>
          <cell r="WI2896">
            <v>4</v>
          </cell>
          <cell r="WK2896">
            <v>0</v>
          </cell>
          <cell r="WL2896">
            <v>0.05</v>
          </cell>
        </row>
        <row r="2897">
          <cell r="WF2897" t="str">
            <v>ROU-WIF.STA</v>
          </cell>
          <cell r="WG2897">
            <v>1</v>
          </cell>
          <cell r="WH2897">
            <v>1</v>
          </cell>
          <cell r="WI2897">
            <v>1</v>
          </cell>
          <cell r="WK2897">
            <v>0</v>
          </cell>
          <cell r="WL2897">
            <v>0.05</v>
          </cell>
        </row>
        <row r="2898">
          <cell r="WF2898" t="str">
            <v>RUE-8SC.TP.F</v>
          </cell>
          <cell r="WG2898">
            <v>10</v>
          </cell>
          <cell r="WH2898">
            <v>10</v>
          </cell>
          <cell r="WI2898">
            <v>10</v>
          </cell>
          <cell r="WK2898">
            <v>0</v>
          </cell>
          <cell r="WL2898">
            <v>0.05</v>
          </cell>
        </row>
        <row r="2899">
          <cell r="WF2899" t="str">
            <v>RUE-CAU.4GI</v>
          </cell>
          <cell r="WG2899">
            <v>4</v>
          </cell>
          <cell r="WH2899">
            <v>4</v>
          </cell>
          <cell r="WI2899">
            <v>4</v>
          </cell>
          <cell r="WK2899">
            <v>0</v>
          </cell>
          <cell r="WL2899">
            <v>0.05</v>
          </cell>
        </row>
        <row r="2900">
          <cell r="WF2900" t="str">
            <v>RUE-GT8.1MA</v>
          </cell>
          <cell r="WG2900">
            <v>1.5</v>
          </cell>
          <cell r="WH2900">
            <v>2</v>
          </cell>
          <cell r="WI2900">
            <v>1</v>
          </cell>
          <cell r="WK2900">
            <v>0.47140452079103173</v>
          </cell>
          <cell r="WL2900">
            <v>0.1</v>
          </cell>
        </row>
        <row r="2901">
          <cell r="WF2901" t="str">
            <v>RUE-IMS.3.FRE</v>
          </cell>
          <cell r="WG2901">
            <v>1</v>
          </cell>
          <cell r="WH2901">
            <v>1</v>
          </cell>
          <cell r="WI2901">
            <v>1</v>
          </cell>
          <cell r="WK2901">
            <v>0</v>
          </cell>
          <cell r="WL2901">
            <v>0.05</v>
          </cell>
        </row>
        <row r="2902">
          <cell r="WF2902" t="str">
            <v>RUE-IMS.4</v>
          </cell>
          <cell r="WG2902">
            <v>10</v>
          </cell>
          <cell r="WH2902">
            <v>10</v>
          </cell>
          <cell r="WI2902">
            <v>10</v>
          </cell>
          <cell r="WK2902">
            <v>0</v>
          </cell>
          <cell r="WL2902">
            <v>0.05</v>
          </cell>
        </row>
        <row r="2903">
          <cell r="WF2903" t="str">
            <v>RUE-IMS.GSC.54A</v>
          </cell>
          <cell r="WG2903">
            <v>4</v>
          </cell>
          <cell r="WH2903">
            <v>4</v>
          </cell>
          <cell r="WI2903">
            <v>4</v>
          </cell>
          <cell r="WK2903">
            <v>0</v>
          </cell>
          <cell r="WL2903">
            <v>0.05</v>
          </cell>
        </row>
        <row r="2904">
          <cell r="WF2904" t="str">
            <v>RUE-SIL.ESC</v>
          </cell>
          <cell r="WG2904">
            <v>12.5</v>
          </cell>
          <cell r="WH2904">
            <v>65</v>
          </cell>
          <cell r="WI2904">
            <v>1</v>
          </cell>
          <cell r="WK2904">
            <v>2.0637829343223091</v>
          </cell>
          <cell r="WL2904">
            <v>0.3</v>
          </cell>
        </row>
        <row r="2905">
          <cell r="WF2905" t="str">
            <v>SAB-IND.</v>
          </cell>
          <cell r="WG2905">
            <v>1.2588235294117645</v>
          </cell>
          <cell r="WH2905">
            <v>5</v>
          </cell>
          <cell r="WI2905">
            <v>0.2</v>
          </cell>
          <cell r="WK2905">
            <v>0.97214092316679579</v>
          </cell>
          <cell r="WL2905">
            <v>0.85</v>
          </cell>
        </row>
        <row r="2906">
          <cell r="WF2906" t="str">
            <v>SAC-1/2.</v>
          </cell>
          <cell r="WG2906">
            <v>1</v>
          </cell>
          <cell r="WH2906">
            <v>1</v>
          </cell>
          <cell r="WI2906">
            <v>1</v>
          </cell>
          <cell r="WK2906">
            <v>0</v>
          </cell>
          <cell r="WL2906">
            <v>0.05</v>
          </cell>
        </row>
        <row r="2907">
          <cell r="WF2907" t="str">
            <v>SAC-1/4.7MM</v>
          </cell>
          <cell r="WG2907">
            <v>1.6666666666666667</v>
          </cell>
          <cell r="WH2907">
            <v>2</v>
          </cell>
          <cell r="WI2907">
            <v>1</v>
          </cell>
          <cell r="WK2907">
            <v>0.34641016151377529</v>
          </cell>
          <cell r="WL2907">
            <v>0.15</v>
          </cell>
        </row>
        <row r="2908">
          <cell r="WF2908" t="str">
            <v>SAC-3/8.</v>
          </cell>
          <cell r="WG2908">
            <v>1.2</v>
          </cell>
          <cell r="WH2908">
            <v>2</v>
          </cell>
          <cell r="WI2908">
            <v>1</v>
          </cell>
          <cell r="WK2908">
            <v>0.37267799624996489</v>
          </cell>
          <cell r="WL2908">
            <v>0.25</v>
          </cell>
        </row>
        <row r="2909">
          <cell r="WF2909" t="str">
            <v>SAC-8MM.</v>
          </cell>
          <cell r="WG2909">
            <v>3.1111111111111112</v>
          </cell>
          <cell r="WH2909">
            <v>13</v>
          </cell>
          <cell r="WI2909">
            <v>1</v>
          </cell>
          <cell r="WK2909">
            <v>1.239110732809326</v>
          </cell>
          <cell r="WL2909">
            <v>0.45</v>
          </cell>
        </row>
        <row r="2910">
          <cell r="WF2910" t="str">
            <v>SAC-BOC.7/16</v>
          </cell>
          <cell r="WG2910">
            <v>2</v>
          </cell>
          <cell r="WH2910">
            <v>2</v>
          </cell>
          <cell r="WI2910">
            <v>2</v>
          </cell>
          <cell r="WK2910">
            <v>0</v>
          </cell>
          <cell r="WL2910">
            <v>0.05</v>
          </cell>
        </row>
        <row r="2911">
          <cell r="WF2911" t="str">
            <v>SAC-POL.</v>
          </cell>
          <cell r="WG2911">
            <v>15</v>
          </cell>
          <cell r="WH2911">
            <v>20</v>
          </cell>
          <cell r="WI2911">
            <v>10</v>
          </cell>
          <cell r="WK2911">
            <v>0.47140452079103168</v>
          </cell>
          <cell r="WL2911">
            <v>0.1</v>
          </cell>
        </row>
        <row r="2912">
          <cell r="WF2912" t="str">
            <v>SEG-3/4.TON</v>
          </cell>
          <cell r="WG2912">
            <v>1.5</v>
          </cell>
          <cell r="WH2912">
            <v>2</v>
          </cell>
          <cell r="WI2912">
            <v>1</v>
          </cell>
          <cell r="WK2912">
            <v>0.47140452079103173</v>
          </cell>
          <cell r="WL2912">
            <v>0.1</v>
          </cell>
        </row>
        <row r="2913">
          <cell r="WF2913" t="str">
            <v>SEG-BOT.4120</v>
          </cell>
          <cell r="WG2913">
            <v>1</v>
          </cell>
          <cell r="WH2913">
            <v>1</v>
          </cell>
          <cell r="WI2913">
            <v>1</v>
          </cell>
          <cell r="WK2913">
            <v>0</v>
          </cell>
          <cell r="WL2913">
            <v>0.05</v>
          </cell>
        </row>
        <row r="2914">
          <cell r="WF2914" t="str">
            <v>SEG-GAN.1TN</v>
          </cell>
          <cell r="WG2914">
            <v>2.5</v>
          </cell>
          <cell r="WH2914">
            <v>3</v>
          </cell>
          <cell r="WI2914">
            <v>2</v>
          </cell>
          <cell r="WK2914">
            <v>0.28284271247461901</v>
          </cell>
          <cell r="WL2914">
            <v>0.1</v>
          </cell>
        </row>
        <row r="2915">
          <cell r="WF2915" t="str">
            <v>SEG-GAN.INF</v>
          </cell>
          <cell r="WG2915">
            <v>2</v>
          </cell>
          <cell r="WH2915">
            <v>3</v>
          </cell>
          <cell r="WI2915">
            <v>1</v>
          </cell>
          <cell r="WK2915">
            <v>0.5</v>
          </cell>
          <cell r="WL2915">
            <v>0.15</v>
          </cell>
        </row>
        <row r="2916">
          <cell r="WF2916" t="str">
            <v>SEG-GUA.4120</v>
          </cell>
          <cell r="WG2916">
            <v>1</v>
          </cell>
          <cell r="WH2916">
            <v>1</v>
          </cell>
          <cell r="WI2916">
            <v>1</v>
          </cell>
          <cell r="WK2916">
            <v>0</v>
          </cell>
          <cell r="WL2916">
            <v>0.1</v>
          </cell>
        </row>
        <row r="2917">
          <cell r="WF2917" t="str">
            <v>SEG-MAN.12"X18DIENTES</v>
          </cell>
          <cell r="WG2917">
            <v>1.5</v>
          </cell>
          <cell r="WH2917">
            <v>5</v>
          </cell>
          <cell r="WI2917">
            <v>1</v>
          </cell>
          <cell r="WK2917">
            <v>0.72795228546555846</v>
          </cell>
          <cell r="WL2917">
            <v>0.7</v>
          </cell>
        </row>
        <row r="2918">
          <cell r="WF2918" t="str">
            <v>SEL-2PO.1NA</v>
          </cell>
          <cell r="WG2918">
            <v>2</v>
          </cell>
          <cell r="WH2918">
            <v>3</v>
          </cell>
          <cell r="WI2918">
            <v>1</v>
          </cell>
          <cell r="WK2918">
            <v>0.5</v>
          </cell>
          <cell r="WL2918">
            <v>0.15</v>
          </cell>
        </row>
        <row r="2919">
          <cell r="WF2919" t="str">
            <v>SEL-2S4.078</v>
          </cell>
          <cell r="WG2919">
            <v>7</v>
          </cell>
          <cell r="WH2919">
            <v>7</v>
          </cell>
          <cell r="WI2919">
            <v>7</v>
          </cell>
          <cell r="WK2919">
            <v>0</v>
          </cell>
          <cell r="WL2919">
            <v>0.05</v>
          </cell>
        </row>
        <row r="2920">
          <cell r="WF2920" t="str">
            <v>SEL-3-POS-FIJ-</v>
          </cell>
          <cell r="WG2920">
            <v>1</v>
          </cell>
          <cell r="WH2920">
            <v>1</v>
          </cell>
          <cell r="WI2920">
            <v>1</v>
          </cell>
          <cell r="WK2920">
            <v>0</v>
          </cell>
          <cell r="WL2920">
            <v>0.05</v>
          </cell>
        </row>
        <row r="2921">
          <cell r="WF2921" t="str">
            <v>SEL-512.FSQ</v>
          </cell>
          <cell r="WG2921">
            <v>2</v>
          </cell>
          <cell r="WH2921">
            <v>2</v>
          </cell>
          <cell r="WI2921">
            <v>2</v>
          </cell>
          <cell r="WK2921">
            <v>0</v>
          </cell>
          <cell r="WL2921">
            <v>0.2</v>
          </cell>
        </row>
        <row r="2922">
          <cell r="WF2922" t="str">
            <v>SEL-512.HD</v>
          </cell>
          <cell r="WG2922">
            <v>2</v>
          </cell>
          <cell r="WH2922">
            <v>2</v>
          </cell>
          <cell r="WI2922">
            <v>2</v>
          </cell>
          <cell r="WK2922">
            <v>0</v>
          </cell>
          <cell r="WL2922">
            <v>0.05</v>
          </cell>
        </row>
        <row r="2923">
          <cell r="WF2923" t="str">
            <v>SEL-DLA.TSN.522L</v>
          </cell>
          <cell r="WG2923">
            <v>2.25</v>
          </cell>
          <cell r="WH2923">
            <v>4</v>
          </cell>
          <cell r="WI2923">
            <v>1</v>
          </cell>
          <cell r="WK2923">
            <v>0.55924699520524068</v>
          </cell>
          <cell r="WL2923">
            <v>0.2</v>
          </cell>
        </row>
        <row r="2924">
          <cell r="WF2924" t="str">
            <v>SEL-DOB.515</v>
          </cell>
          <cell r="WG2924">
            <v>3</v>
          </cell>
          <cell r="WH2924">
            <v>4</v>
          </cell>
          <cell r="WI2924">
            <v>2</v>
          </cell>
          <cell r="WK2924">
            <v>0.38490017945975047</v>
          </cell>
          <cell r="WL2924">
            <v>0.2</v>
          </cell>
        </row>
        <row r="2925">
          <cell r="WF2925" t="str">
            <v>SEL-DOB.520L-SKF</v>
          </cell>
          <cell r="WG2925">
            <v>3</v>
          </cell>
          <cell r="WH2925">
            <v>4</v>
          </cell>
          <cell r="WI2925">
            <v>2</v>
          </cell>
          <cell r="WK2925">
            <v>0.38490017945975047</v>
          </cell>
          <cell r="WL2925">
            <v>0.2</v>
          </cell>
        </row>
        <row r="2926">
          <cell r="WF2926" t="str">
            <v>SEL-DOB.LAB.TSN 528L</v>
          </cell>
          <cell r="WG2926">
            <v>3.4</v>
          </cell>
          <cell r="WH2926">
            <v>8</v>
          </cell>
          <cell r="WI2926">
            <v>1</v>
          </cell>
          <cell r="WK2926">
            <v>0.82142588492758495</v>
          </cell>
          <cell r="WL2926">
            <v>0.25</v>
          </cell>
        </row>
        <row r="2927">
          <cell r="WF2927" t="str">
            <v>SEL-DOB.LAB.TSN 530L</v>
          </cell>
          <cell r="WG2927">
            <v>2.5</v>
          </cell>
          <cell r="WH2927">
            <v>4</v>
          </cell>
          <cell r="WI2927">
            <v>1</v>
          </cell>
          <cell r="WK2927">
            <v>0.84852813742385691</v>
          </cell>
          <cell r="WL2927">
            <v>0.1</v>
          </cell>
        </row>
        <row r="2928">
          <cell r="WF2928" t="str">
            <v>SEL-DOB.LAB.TSN513L</v>
          </cell>
          <cell r="WG2928">
            <v>3</v>
          </cell>
          <cell r="WH2928">
            <v>6</v>
          </cell>
          <cell r="WI2928">
            <v>2</v>
          </cell>
          <cell r="WK2928">
            <v>0.57735026918962573</v>
          </cell>
          <cell r="WL2928">
            <v>0.25</v>
          </cell>
        </row>
        <row r="2929">
          <cell r="WF2929" t="str">
            <v>SEL-DOB.TSN.613.FSQ</v>
          </cell>
          <cell r="WG2929">
            <v>2</v>
          </cell>
          <cell r="WH2929">
            <v>2</v>
          </cell>
          <cell r="WI2929">
            <v>2</v>
          </cell>
          <cell r="WK2929">
            <v>0</v>
          </cell>
          <cell r="WL2929">
            <v>0.15</v>
          </cell>
        </row>
        <row r="2930">
          <cell r="WF2930" t="str">
            <v>SEL-DOB.TSN.615.FSQ</v>
          </cell>
          <cell r="WG2930">
            <v>2</v>
          </cell>
          <cell r="WH2930">
            <v>2</v>
          </cell>
          <cell r="WI2930">
            <v>2</v>
          </cell>
          <cell r="WK2930">
            <v>0</v>
          </cell>
          <cell r="WL2930">
            <v>0.05</v>
          </cell>
        </row>
        <row r="2931">
          <cell r="WF2931" t="str">
            <v>SEL-ESP-MET-2"</v>
          </cell>
          <cell r="WG2931">
            <v>17</v>
          </cell>
          <cell r="WH2931">
            <v>17</v>
          </cell>
          <cell r="WI2931">
            <v>17</v>
          </cell>
          <cell r="WK2931">
            <v>0</v>
          </cell>
          <cell r="WL2931">
            <v>0.05</v>
          </cell>
        </row>
        <row r="2932">
          <cell r="WF2932" t="str">
            <v>SEL-LAB.TS 36</v>
          </cell>
          <cell r="WG2932">
            <v>6</v>
          </cell>
          <cell r="WH2932">
            <v>8</v>
          </cell>
          <cell r="WI2932">
            <v>4</v>
          </cell>
          <cell r="WK2932">
            <v>0.47140452079103173</v>
          </cell>
          <cell r="WL2932">
            <v>0.1</v>
          </cell>
        </row>
        <row r="2933">
          <cell r="WF2933" t="str">
            <v>SEL-LAB.TSN 518L</v>
          </cell>
          <cell r="WG2933">
            <v>1</v>
          </cell>
          <cell r="WH2933">
            <v>1</v>
          </cell>
          <cell r="WI2933">
            <v>1</v>
          </cell>
          <cell r="WK2933">
            <v>0</v>
          </cell>
          <cell r="WL2933">
            <v>0.05</v>
          </cell>
        </row>
        <row r="2934">
          <cell r="WF2934" t="str">
            <v>SEL-LAB.TSNA.524</v>
          </cell>
          <cell r="WG2934">
            <v>5.25</v>
          </cell>
          <cell r="WH2934">
            <v>16</v>
          </cell>
          <cell r="WI2934">
            <v>2</v>
          </cell>
          <cell r="WK2934">
            <v>0.90922636444101335</v>
          </cell>
          <cell r="WL2934">
            <v>0.4</v>
          </cell>
        </row>
        <row r="2935">
          <cell r="WF2935" t="str">
            <v>SEL-SOP.TS4</v>
          </cell>
          <cell r="WG2935">
            <v>8</v>
          </cell>
          <cell r="WH2935">
            <v>8</v>
          </cell>
          <cell r="WI2935">
            <v>8</v>
          </cell>
          <cell r="WK2935">
            <v>0</v>
          </cell>
          <cell r="WL2935">
            <v>0.05</v>
          </cell>
        </row>
        <row r="2936">
          <cell r="WF2936" t="str">
            <v>SEL-TIP.LAB</v>
          </cell>
          <cell r="WG2936">
            <v>4</v>
          </cell>
          <cell r="WH2936">
            <v>4</v>
          </cell>
          <cell r="WI2936">
            <v>4</v>
          </cell>
          <cell r="WK2936">
            <v>0</v>
          </cell>
          <cell r="WL2936">
            <v>0.1</v>
          </cell>
        </row>
        <row r="2937">
          <cell r="WF2937" t="str">
            <v>SEL-TSN.522</v>
          </cell>
          <cell r="WG2937">
            <v>4.2857142857142856</v>
          </cell>
          <cell r="WH2937">
            <v>16</v>
          </cell>
          <cell r="WI2937">
            <v>2</v>
          </cell>
          <cell r="WK2937">
            <v>1.2177696674506897</v>
          </cell>
          <cell r="WL2937">
            <v>0.35</v>
          </cell>
        </row>
        <row r="2938">
          <cell r="WF2938" t="str">
            <v>SEM-ACO.GGS</v>
          </cell>
          <cell r="WG2938">
            <v>1</v>
          </cell>
          <cell r="WH2938">
            <v>1</v>
          </cell>
          <cell r="WI2938">
            <v>1</v>
          </cell>
          <cell r="WK2938">
            <v>0</v>
          </cell>
          <cell r="WL2938">
            <v>0.05</v>
          </cell>
        </row>
        <row r="2939">
          <cell r="WF2939" t="str">
            <v>SEN-ALI.TS2V34AI</v>
          </cell>
          <cell r="WG2939">
            <v>17</v>
          </cell>
          <cell r="WH2939">
            <v>30</v>
          </cell>
          <cell r="WI2939">
            <v>4</v>
          </cell>
          <cell r="WK2939">
            <v>1.0814574300500137</v>
          </cell>
          <cell r="WL2939">
            <v>0.1</v>
          </cell>
        </row>
        <row r="2940">
          <cell r="WF2940" t="str">
            <v>SEN-ALI-TMR160</v>
          </cell>
          <cell r="WG2940">
            <v>7</v>
          </cell>
          <cell r="WH2940">
            <v>8</v>
          </cell>
          <cell r="WI2940">
            <v>6</v>
          </cell>
          <cell r="WK2940">
            <v>0.20203050891044216</v>
          </cell>
          <cell r="WL2940">
            <v>0.1</v>
          </cell>
        </row>
        <row r="2941">
          <cell r="WF2941" t="str">
            <v>SEN-ANT.DUR.228719</v>
          </cell>
          <cell r="WG2941">
            <v>1</v>
          </cell>
          <cell r="WH2941">
            <v>1</v>
          </cell>
          <cell r="WI2941">
            <v>1</v>
          </cell>
          <cell r="WK2941">
            <v>0</v>
          </cell>
          <cell r="WL2941">
            <v>0.05</v>
          </cell>
        </row>
        <row r="2942">
          <cell r="WF2942" t="str">
            <v>SEN-BAS.WIT.BSE</v>
          </cell>
          <cell r="WG2942">
            <v>3.75</v>
          </cell>
          <cell r="WH2942">
            <v>6</v>
          </cell>
          <cell r="WI2942">
            <v>1</v>
          </cell>
          <cell r="WK2942">
            <v>0.50896720822428143</v>
          </cell>
          <cell r="WL2942">
            <v>0.4</v>
          </cell>
        </row>
        <row r="2943">
          <cell r="WF2943" t="str">
            <v>SEN-BOX.LAS</v>
          </cell>
          <cell r="WG2943">
            <v>1</v>
          </cell>
          <cell r="WH2943">
            <v>1</v>
          </cell>
          <cell r="WI2943">
            <v>1</v>
          </cell>
          <cell r="WK2943">
            <v>0</v>
          </cell>
          <cell r="WL2943">
            <v>0.05</v>
          </cell>
        </row>
        <row r="2944">
          <cell r="WF2944" t="str">
            <v>SEN-CRSV-26</v>
          </cell>
          <cell r="WG2944">
            <v>5.333333333333333</v>
          </cell>
          <cell r="WH2944">
            <v>6</v>
          </cell>
          <cell r="WI2944">
            <v>4</v>
          </cell>
          <cell r="WK2944">
            <v>0.21650635094610987</v>
          </cell>
          <cell r="WL2944">
            <v>0.15</v>
          </cell>
        </row>
        <row r="2945">
          <cell r="WF2945" t="str">
            <v>SEN-GST-100</v>
          </cell>
          <cell r="WG2945">
            <v>4.333333333333333</v>
          </cell>
          <cell r="WH2945">
            <v>10</v>
          </cell>
          <cell r="WI2945">
            <v>1</v>
          </cell>
          <cell r="WK2945">
            <v>1.1383575836114417</v>
          </cell>
          <cell r="WL2945">
            <v>0.15</v>
          </cell>
        </row>
        <row r="2946">
          <cell r="WF2946" t="str">
            <v>SEN-HUM.9VE</v>
          </cell>
          <cell r="WG2946">
            <v>1.3333333333333333</v>
          </cell>
          <cell r="WH2946">
            <v>2</v>
          </cell>
          <cell r="WI2946">
            <v>1</v>
          </cell>
          <cell r="WK2946">
            <v>0.43301270189221941</v>
          </cell>
          <cell r="WL2946">
            <v>0.15</v>
          </cell>
        </row>
        <row r="2947">
          <cell r="WF2947" t="str">
            <v>SEN-IND.18X8X3H</v>
          </cell>
          <cell r="WG2947">
            <v>19.454545454545453</v>
          </cell>
          <cell r="WH2947">
            <v>66</v>
          </cell>
          <cell r="WI2947">
            <v>2</v>
          </cell>
          <cell r="WK2947">
            <v>1.1130287893217441</v>
          </cell>
          <cell r="WL2947">
            <v>0.55000000000000004</v>
          </cell>
        </row>
        <row r="2948">
          <cell r="WF2948" t="str">
            <v>SEN-IND.30X15</v>
          </cell>
          <cell r="WG2948">
            <v>2.5</v>
          </cell>
          <cell r="WH2948">
            <v>3</v>
          </cell>
          <cell r="WI2948">
            <v>2</v>
          </cell>
          <cell r="WK2948">
            <v>0.28284271247461901</v>
          </cell>
          <cell r="WL2948">
            <v>0.1</v>
          </cell>
        </row>
        <row r="2949">
          <cell r="WF2949" t="str">
            <v>SEN-IND.PRO</v>
          </cell>
          <cell r="WG2949">
            <v>4</v>
          </cell>
          <cell r="WH2949">
            <v>4</v>
          </cell>
          <cell r="WI2949">
            <v>4</v>
          </cell>
          <cell r="WK2949">
            <v>0</v>
          </cell>
          <cell r="WL2949">
            <v>0.05</v>
          </cell>
        </row>
        <row r="2950">
          <cell r="WF2950" t="str">
            <v>SEN-IND-18X8-20</v>
          </cell>
          <cell r="WG2950">
            <v>33.950000000000003</v>
          </cell>
          <cell r="WH2950">
            <v>102</v>
          </cell>
          <cell r="WI2950">
            <v>1</v>
          </cell>
          <cell r="WK2950">
            <v>0.93889658942932286</v>
          </cell>
          <cell r="WL2950">
            <v>1</v>
          </cell>
        </row>
        <row r="2951">
          <cell r="WF2951" t="str">
            <v>SEN-IND-18X8MM</v>
          </cell>
          <cell r="WG2951">
            <v>10.285714285714286</v>
          </cell>
          <cell r="WH2951">
            <v>42</v>
          </cell>
          <cell r="WI2951">
            <v>2</v>
          </cell>
          <cell r="WK2951">
            <v>1.4219219879858724</v>
          </cell>
          <cell r="WL2951">
            <v>0.35</v>
          </cell>
        </row>
        <row r="2952">
          <cell r="WF2952" t="str">
            <v>SEN-PAL-BMRX-11</v>
          </cell>
          <cell r="WG2952">
            <v>3</v>
          </cell>
          <cell r="WH2952">
            <v>6</v>
          </cell>
          <cell r="WI2952">
            <v>1</v>
          </cell>
          <cell r="WK2952">
            <v>0.88191710368819687</v>
          </cell>
          <cell r="WL2952">
            <v>0.15</v>
          </cell>
        </row>
        <row r="2953">
          <cell r="WF2953" t="str">
            <v>SEN-REE.3-230</v>
          </cell>
          <cell r="WG2953">
            <v>2</v>
          </cell>
          <cell r="WH2953">
            <v>2</v>
          </cell>
          <cell r="WI2953">
            <v>2</v>
          </cell>
          <cell r="WK2953">
            <v>0</v>
          </cell>
          <cell r="WL2953">
            <v>0.05</v>
          </cell>
        </row>
        <row r="2954">
          <cell r="WF2954" t="str">
            <v>SEN-REE.SWI.5-240</v>
          </cell>
          <cell r="WG2954">
            <v>2.6666666666666665</v>
          </cell>
          <cell r="WH2954">
            <v>4</v>
          </cell>
          <cell r="WI2954">
            <v>2</v>
          </cell>
          <cell r="WK2954">
            <v>0.43301270189221941</v>
          </cell>
          <cell r="WL2954">
            <v>0.15</v>
          </cell>
        </row>
        <row r="2955">
          <cell r="WF2955" t="str">
            <v>SEN-VIG.55CRMV91205TE</v>
          </cell>
          <cell r="WG2955">
            <v>12.5</v>
          </cell>
          <cell r="WH2955">
            <v>19</v>
          </cell>
          <cell r="WI2955">
            <v>6</v>
          </cell>
          <cell r="WK2955">
            <v>0.73539105243400937</v>
          </cell>
          <cell r="WL2955">
            <v>0.1</v>
          </cell>
        </row>
        <row r="2956">
          <cell r="WF2956" t="str">
            <v>SEÑ-075.,MOV</v>
          </cell>
          <cell r="WG2956">
            <v>5.333333333333333</v>
          </cell>
          <cell r="WH2956">
            <v>10</v>
          </cell>
          <cell r="WI2956">
            <v>2</v>
          </cell>
          <cell r="WK2956">
            <v>0.7806247497997999</v>
          </cell>
          <cell r="WL2956">
            <v>0.15</v>
          </cell>
        </row>
        <row r="2957">
          <cell r="WF2957" t="str">
            <v>SEÑ-075.3MET</v>
          </cell>
          <cell r="WG2957">
            <v>5.6</v>
          </cell>
          <cell r="WH2957">
            <v>18</v>
          </cell>
          <cell r="WI2957">
            <v>1</v>
          </cell>
          <cell r="WK2957">
            <v>1.266473087606939</v>
          </cell>
          <cell r="WL2957">
            <v>0.25</v>
          </cell>
        </row>
        <row r="2958">
          <cell r="WF2958" t="str">
            <v>SEÑ-075.DAE</v>
          </cell>
          <cell r="WG2958">
            <v>7</v>
          </cell>
          <cell r="WH2958">
            <v>10</v>
          </cell>
          <cell r="WI2958">
            <v>4</v>
          </cell>
          <cell r="WK2958">
            <v>0.60609152673132638</v>
          </cell>
          <cell r="WL2958">
            <v>0.1</v>
          </cell>
        </row>
        <row r="2959">
          <cell r="WF2959" t="str">
            <v>SEÑ-1TN.MIT</v>
          </cell>
          <cell r="WG2959">
            <v>2</v>
          </cell>
          <cell r="WH2959">
            <v>2</v>
          </cell>
          <cell r="WI2959">
            <v>2</v>
          </cell>
          <cell r="WK2959">
            <v>0</v>
          </cell>
          <cell r="WL2959">
            <v>0.05</v>
          </cell>
        </row>
        <row r="2960">
          <cell r="WF2960" t="str">
            <v>SEÑ-ADH.21X6</v>
          </cell>
          <cell r="WG2960">
            <v>95</v>
          </cell>
          <cell r="WH2960">
            <v>95</v>
          </cell>
          <cell r="WI2960">
            <v>95</v>
          </cell>
          <cell r="WK2960">
            <v>0</v>
          </cell>
          <cell r="WL2960">
            <v>0.05</v>
          </cell>
        </row>
        <row r="2961">
          <cell r="WF2961" t="str">
            <v>SEÑ-ADH.21X6.AM</v>
          </cell>
          <cell r="WG2961">
            <v>109</v>
          </cell>
          <cell r="WH2961">
            <v>109</v>
          </cell>
          <cell r="WI2961">
            <v>109</v>
          </cell>
          <cell r="WK2961">
            <v>0</v>
          </cell>
          <cell r="WL2961">
            <v>0.05</v>
          </cell>
        </row>
        <row r="2962">
          <cell r="WF2962" t="str">
            <v>SEÑ-TUB.REF.7002</v>
          </cell>
          <cell r="WG2962">
            <v>17</v>
          </cell>
          <cell r="WH2962">
            <v>26</v>
          </cell>
          <cell r="WI2962">
            <v>8</v>
          </cell>
          <cell r="WK2962">
            <v>0.74870129772693261</v>
          </cell>
          <cell r="WL2962">
            <v>0.1</v>
          </cell>
        </row>
        <row r="2963">
          <cell r="WF2963" t="str">
            <v>SEP-5X3 1/4-90</v>
          </cell>
          <cell r="WG2963">
            <v>7</v>
          </cell>
          <cell r="WH2963">
            <v>7</v>
          </cell>
          <cell r="WI2963">
            <v>7</v>
          </cell>
          <cell r="WK2963">
            <v>0</v>
          </cell>
          <cell r="WL2963">
            <v>0.05</v>
          </cell>
        </row>
        <row r="2964">
          <cell r="WF2964" t="str">
            <v>SEP-6"X.113.5X90.5</v>
          </cell>
          <cell r="WG2964">
            <v>11</v>
          </cell>
          <cell r="WH2964">
            <v>11</v>
          </cell>
          <cell r="WI2964">
            <v>11</v>
          </cell>
          <cell r="WK2964">
            <v>0</v>
          </cell>
          <cell r="WL2964">
            <v>0.05</v>
          </cell>
        </row>
        <row r="2965">
          <cell r="WF2965" t="str">
            <v>SEP-ZRRT-142C</v>
          </cell>
          <cell r="WG2965">
            <v>2.5</v>
          </cell>
          <cell r="WH2965">
            <v>3</v>
          </cell>
          <cell r="WI2965">
            <v>2</v>
          </cell>
          <cell r="WK2965">
            <v>0.28284271247461901</v>
          </cell>
          <cell r="WL2965">
            <v>0.1</v>
          </cell>
        </row>
        <row r="2966">
          <cell r="WF2966" t="str">
            <v>SHI-50A.PLA</v>
          </cell>
          <cell r="WG2966">
            <v>1.5</v>
          </cell>
          <cell r="WH2966">
            <v>2</v>
          </cell>
          <cell r="WI2966">
            <v>1</v>
          </cell>
          <cell r="WK2966">
            <v>0.47140452079103173</v>
          </cell>
          <cell r="WL2966">
            <v>0.1</v>
          </cell>
        </row>
        <row r="2967">
          <cell r="WF2967" t="str">
            <v>SHI-80A.MIL</v>
          </cell>
          <cell r="WG2967">
            <v>2.75</v>
          </cell>
          <cell r="WH2967">
            <v>4</v>
          </cell>
          <cell r="WI2967">
            <v>2</v>
          </cell>
          <cell r="WK2967">
            <v>0.34815531191139565</v>
          </cell>
          <cell r="WL2967">
            <v>0.2</v>
          </cell>
        </row>
        <row r="2968">
          <cell r="WF2968" t="str">
            <v>SHI-ASS.170</v>
          </cell>
          <cell r="WG2968">
            <v>4</v>
          </cell>
          <cell r="WH2968">
            <v>8</v>
          </cell>
          <cell r="WI2968">
            <v>2</v>
          </cell>
          <cell r="WK2968">
            <v>0.63737743919909806</v>
          </cell>
          <cell r="WL2968">
            <v>0.25</v>
          </cell>
        </row>
        <row r="2969">
          <cell r="WF2969" t="str">
            <v>SHI-ASS.XPR</v>
          </cell>
          <cell r="WG2969">
            <v>3.3333333333333335</v>
          </cell>
          <cell r="WH2969">
            <v>5</v>
          </cell>
          <cell r="WI2969">
            <v>1</v>
          </cell>
          <cell r="WK2969">
            <v>0.62449979983983972</v>
          </cell>
          <cell r="WL2969">
            <v>0.15</v>
          </cell>
        </row>
        <row r="2970">
          <cell r="WF2970" t="str">
            <v>SIG-GLA.371778</v>
          </cell>
          <cell r="WG2970">
            <v>1</v>
          </cell>
          <cell r="WH2970">
            <v>1</v>
          </cell>
          <cell r="WI2970">
            <v>1</v>
          </cell>
          <cell r="WK2970">
            <v>0</v>
          </cell>
          <cell r="WL2970">
            <v>0.05</v>
          </cell>
        </row>
        <row r="2971">
          <cell r="WF2971" t="str">
            <v>SIKA-221-BLA</v>
          </cell>
          <cell r="WG2971">
            <v>14.705882352941176</v>
          </cell>
          <cell r="WH2971">
            <v>40</v>
          </cell>
          <cell r="WI2971">
            <v>1</v>
          </cell>
          <cell r="WK2971">
            <v>0.82437370166690782</v>
          </cell>
          <cell r="WL2971">
            <v>0.85</v>
          </cell>
        </row>
        <row r="2972">
          <cell r="WF2972" t="str">
            <v>SIKALASTO-95-OR</v>
          </cell>
          <cell r="WG2972">
            <v>21.555555555555557</v>
          </cell>
          <cell r="WH2972">
            <v>56</v>
          </cell>
          <cell r="WI2972">
            <v>1</v>
          </cell>
          <cell r="WK2972">
            <v>0.92641644128351497</v>
          </cell>
          <cell r="WL2972">
            <v>0.45</v>
          </cell>
        </row>
        <row r="2973">
          <cell r="WF2973" t="str">
            <v>SIK-FIX.BLA</v>
          </cell>
          <cell r="WG2973">
            <v>58.35</v>
          </cell>
          <cell r="WH2973">
            <v>101</v>
          </cell>
          <cell r="WI2973">
            <v>8</v>
          </cell>
          <cell r="WK2973">
            <v>0.42880155071931098</v>
          </cell>
          <cell r="WL2973">
            <v>1</v>
          </cell>
        </row>
        <row r="2974">
          <cell r="WF2974" t="str">
            <v>SIK-PRI.FZ.G.C</v>
          </cell>
          <cell r="WG2974">
            <v>29.4</v>
          </cell>
          <cell r="WH2974">
            <v>57</v>
          </cell>
          <cell r="WI2974">
            <v>13</v>
          </cell>
          <cell r="WK2974">
            <v>0.35203843804707668</v>
          </cell>
          <cell r="WL2974">
            <v>1</v>
          </cell>
        </row>
        <row r="2975">
          <cell r="WF2975" t="str">
            <v>SIL-1/8-NPT</v>
          </cell>
          <cell r="WG2975">
            <v>3.3333333333333335</v>
          </cell>
          <cell r="WH2975">
            <v>6</v>
          </cell>
          <cell r="WI2975">
            <v>2</v>
          </cell>
          <cell r="WK2975">
            <v>0.69282032302755081</v>
          </cell>
          <cell r="WL2975">
            <v>0.15</v>
          </cell>
        </row>
        <row r="2976">
          <cell r="WF2976" t="str">
            <v>SIL-3/8-NPT</v>
          </cell>
          <cell r="WG2976">
            <v>30</v>
          </cell>
          <cell r="WH2976">
            <v>30</v>
          </cell>
          <cell r="WI2976">
            <v>30</v>
          </cell>
          <cell r="WK2976">
            <v>0</v>
          </cell>
          <cell r="WL2976">
            <v>0.05</v>
          </cell>
        </row>
        <row r="2977">
          <cell r="WF2977" t="str">
            <v>SIL-AER.CAR</v>
          </cell>
          <cell r="WG2977">
            <v>3.2</v>
          </cell>
          <cell r="WH2977">
            <v>8</v>
          </cell>
          <cell r="WI2977">
            <v>1</v>
          </cell>
          <cell r="WK2977">
            <v>0.86715230784447539</v>
          </cell>
          <cell r="WL2977">
            <v>0.25</v>
          </cell>
        </row>
        <row r="2978">
          <cell r="WF2978" t="str">
            <v>SIL-ALT-5699</v>
          </cell>
          <cell r="WG2978">
            <v>2</v>
          </cell>
          <cell r="WH2978">
            <v>3</v>
          </cell>
          <cell r="WI2978">
            <v>1</v>
          </cell>
          <cell r="WK2978">
            <v>0.5</v>
          </cell>
          <cell r="WL2978">
            <v>0.25</v>
          </cell>
        </row>
        <row r="2979">
          <cell r="WF2979" t="str">
            <v>SIL-ANC-FIX4</v>
          </cell>
          <cell r="WG2979">
            <v>2.625</v>
          </cell>
          <cell r="WH2979">
            <v>7</v>
          </cell>
          <cell r="WI2979">
            <v>1</v>
          </cell>
          <cell r="WK2979">
            <v>0.78700162525058892</v>
          </cell>
          <cell r="WL2979">
            <v>0.4</v>
          </cell>
        </row>
        <row r="2980">
          <cell r="WF2980" t="str">
            <v>SIL-CO-BRO-1/4</v>
          </cell>
          <cell r="WG2980">
            <v>6</v>
          </cell>
          <cell r="WH2980">
            <v>6</v>
          </cell>
          <cell r="WI2980">
            <v>6</v>
          </cell>
          <cell r="WK2980">
            <v>0</v>
          </cell>
          <cell r="WL2980">
            <v>0.05</v>
          </cell>
        </row>
        <row r="2981">
          <cell r="WF2981" t="str">
            <v>SIL-IND</v>
          </cell>
          <cell r="WG2981">
            <v>3.6363636363636362</v>
          </cell>
          <cell r="WH2981">
            <v>14</v>
          </cell>
          <cell r="WI2981">
            <v>1</v>
          </cell>
          <cell r="WK2981">
            <v>1.1554760923532776</v>
          </cell>
          <cell r="WL2981">
            <v>0.55000000000000004</v>
          </cell>
        </row>
        <row r="2982">
          <cell r="WF2982" t="str">
            <v>SIL-PLA.</v>
          </cell>
          <cell r="WG2982">
            <v>7.2</v>
          </cell>
          <cell r="WH2982">
            <v>16</v>
          </cell>
          <cell r="WI2982">
            <v>2</v>
          </cell>
          <cell r="WK2982">
            <v>0.89148925199340068</v>
          </cell>
          <cell r="WL2982">
            <v>0.25</v>
          </cell>
        </row>
        <row r="2983">
          <cell r="WF2983" t="str">
            <v>SOC-PEQ.</v>
          </cell>
          <cell r="WG2983">
            <v>6</v>
          </cell>
          <cell r="WH2983">
            <v>6</v>
          </cell>
          <cell r="WI2983">
            <v>6</v>
          </cell>
          <cell r="WK2983">
            <v>0</v>
          </cell>
          <cell r="WL2983">
            <v>0.05</v>
          </cell>
        </row>
        <row r="2984">
          <cell r="WF2984" t="str">
            <v>SOL-2212-1/8</v>
          </cell>
          <cell r="WG2984">
            <v>470.42500000000001</v>
          </cell>
          <cell r="WH2984">
            <v>1245</v>
          </cell>
          <cell r="WI2984">
            <v>57</v>
          </cell>
          <cell r="WK2984">
            <v>0.71847765354056448</v>
          </cell>
          <cell r="WL2984">
            <v>1</v>
          </cell>
        </row>
        <row r="2985">
          <cell r="WF2985" t="str">
            <v>SOL-2212-3/32</v>
          </cell>
          <cell r="WG2985">
            <v>103.44736842105263</v>
          </cell>
          <cell r="WH2985">
            <v>320</v>
          </cell>
          <cell r="WI2985">
            <v>15.5</v>
          </cell>
          <cell r="WK2985">
            <v>0.83437140837580803</v>
          </cell>
          <cell r="WL2985">
            <v>0.95</v>
          </cell>
        </row>
        <row r="2986">
          <cell r="WF2986" t="str">
            <v>SOL-45-ET71C</v>
          </cell>
          <cell r="WG2986">
            <v>272.2</v>
          </cell>
          <cell r="WH2986">
            <v>667</v>
          </cell>
          <cell r="WI2986">
            <v>15</v>
          </cell>
          <cell r="WK2986">
            <v>0.77362986964412994</v>
          </cell>
          <cell r="WL2986">
            <v>1</v>
          </cell>
        </row>
        <row r="2987">
          <cell r="WF2987" t="str">
            <v>SOL-6010-1/8</v>
          </cell>
          <cell r="WG2987">
            <v>93.052599999999998</v>
          </cell>
          <cell r="WH2987">
            <v>223.5</v>
          </cell>
          <cell r="WI2987">
            <v>16.5</v>
          </cell>
          <cell r="WK2987">
            <v>0.70772465758086722</v>
          </cell>
          <cell r="WL2987">
            <v>1</v>
          </cell>
        </row>
        <row r="2988">
          <cell r="WF2988" t="str">
            <v>SOL-6010-3/32</v>
          </cell>
          <cell r="WG2988">
            <v>1.2222222222222223</v>
          </cell>
          <cell r="WH2988">
            <v>2.5</v>
          </cell>
          <cell r="WI2988">
            <v>1</v>
          </cell>
          <cell r="WK2988">
            <v>0.41473380888396943</v>
          </cell>
          <cell r="WL2988">
            <v>0.45</v>
          </cell>
        </row>
        <row r="2989">
          <cell r="WF2989" t="str">
            <v>SOL-6013-1/8</v>
          </cell>
          <cell r="WG2989">
            <v>38.856299999999997</v>
          </cell>
          <cell r="WH2989">
            <v>115.82</v>
          </cell>
          <cell r="WI2989">
            <v>7.83</v>
          </cell>
          <cell r="WK2989">
            <v>0.60215700815563455</v>
          </cell>
          <cell r="WL2989">
            <v>1</v>
          </cell>
        </row>
        <row r="2990">
          <cell r="WF2990" t="str">
            <v>SOL-6013-3/32</v>
          </cell>
          <cell r="WG2990">
            <v>19.533050000000003</v>
          </cell>
          <cell r="WH2990">
            <v>50.5</v>
          </cell>
          <cell r="WI2990">
            <v>2.21</v>
          </cell>
          <cell r="WK2990">
            <v>0.5722770901693548</v>
          </cell>
          <cell r="WL2990">
            <v>1</v>
          </cell>
        </row>
        <row r="2991">
          <cell r="WF2991" t="str">
            <v>SOL-7018-1/8</v>
          </cell>
          <cell r="WG2991">
            <v>121.10340000000001</v>
          </cell>
          <cell r="WH2991">
            <v>232.92</v>
          </cell>
          <cell r="WI2991">
            <v>49.84</v>
          </cell>
          <cell r="WK2991">
            <v>0.47264623582439935</v>
          </cell>
          <cell r="WL2991">
            <v>1</v>
          </cell>
        </row>
        <row r="2992">
          <cell r="WF2992" t="str">
            <v>SOL-7018-3/32</v>
          </cell>
          <cell r="WG2992">
            <v>6.2279999999999998</v>
          </cell>
          <cell r="WH2992">
            <v>14.888</v>
          </cell>
          <cell r="WI2992">
            <v>1</v>
          </cell>
          <cell r="WK2992">
            <v>0.46300111732014454</v>
          </cell>
          <cell r="WL2992">
            <v>1</v>
          </cell>
        </row>
        <row r="2993">
          <cell r="WF2993" t="str">
            <v>SOL-7018-5/32</v>
          </cell>
          <cell r="WG2993">
            <v>17.227499999999999</v>
          </cell>
          <cell r="WH2993">
            <v>63</v>
          </cell>
          <cell r="WI2993">
            <v>7.0000000000000007E-2</v>
          </cell>
          <cell r="WK2993">
            <v>1.1865700715378145</v>
          </cell>
          <cell r="WL2993">
            <v>0.4</v>
          </cell>
        </row>
        <row r="2994">
          <cell r="WF2994" t="str">
            <v>SOL-702.4X5/32</v>
          </cell>
          <cell r="WG2994">
            <v>118.5</v>
          </cell>
          <cell r="WH2994">
            <v>118.5</v>
          </cell>
          <cell r="WI2994">
            <v>118.5</v>
          </cell>
          <cell r="WK2994">
            <v>0</v>
          </cell>
          <cell r="WL2994">
            <v>0.05</v>
          </cell>
        </row>
        <row r="2995">
          <cell r="WF2995" t="str">
            <v>SOL-AUT.12K</v>
          </cell>
          <cell r="WG2995">
            <v>1.5</v>
          </cell>
          <cell r="WH2995">
            <v>2</v>
          </cell>
          <cell r="WI2995">
            <v>1</v>
          </cell>
          <cell r="WK2995">
            <v>0.47140452079103173</v>
          </cell>
          <cell r="WL2995">
            <v>0.1</v>
          </cell>
        </row>
        <row r="2996">
          <cell r="WF2996" t="str">
            <v>SOL-AUT.564</v>
          </cell>
          <cell r="WG2996">
            <v>1</v>
          </cell>
          <cell r="WH2996">
            <v>1</v>
          </cell>
          <cell r="WI2996">
            <v>1</v>
          </cell>
          <cell r="WK2996">
            <v>0</v>
          </cell>
          <cell r="WL2996">
            <v>0.05</v>
          </cell>
        </row>
        <row r="2997">
          <cell r="WF2997" t="str">
            <v>SOL-BIM-1/8</v>
          </cell>
          <cell r="WG2997">
            <v>37.666666666666664</v>
          </cell>
          <cell r="WH2997">
            <v>68</v>
          </cell>
          <cell r="WI2997">
            <v>15</v>
          </cell>
          <cell r="WK2997">
            <v>0.72528589343939331</v>
          </cell>
          <cell r="WL2997">
            <v>0.15</v>
          </cell>
        </row>
        <row r="2998">
          <cell r="WF2998" t="str">
            <v>SOL-CRO.312L-16.1/8</v>
          </cell>
          <cell r="WG2998">
            <v>25</v>
          </cell>
          <cell r="WH2998">
            <v>35</v>
          </cell>
          <cell r="WI2998">
            <v>20</v>
          </cell>
          <cell r="WK2998">
            <v>0.34641016151377552</v>
          </cell>
          <cell r="WL2998">
            <v>0.15</v>
          </cell>
        </row>
        <row r="2999">
          <cell r="WF2999" t="str">
            <v>SOL-DUR.1/16</v>
          </cell>
          <cell r="WG2999">
            <v>20.5</v>
          </cell>
          <cell r="WH2999">
            <v>40</v>
          </cell>
          <cell r="WI2999">
            <v>1</v>
          </cell>
          <cell r="WK2999">
            <v>1.3452275349402611</v>
          </cell>
          <cell r="WL2999">
            <v>0.1</v>
          </cell>
        </row>
        <row r="3000">
          <cell r="WF3000" t="str">
            <v>SOL-ELE.TUN.3/32.TR</v>
          </cell>
          <cell r="WG3000">
            <v>13.75</v>
          </cell>
          <cell r="WH3000">
            <v>36</v>
          </cell>
          <cell r="WI3000">
            <v>2</v>
          </cell>
          <cell r="WK3000">
            <v>0.72913636818511418</v>
          </cell>
          <cell r="WL3000">
            <v>1</v>
          </cell>
        </row>
        <row r="3001">
          <cell r="WF3001" t="str">
            <v>SOL-EST.DEL.100GRS</v>
          </cell>
          <cell r="WG3001">
            <v>1</v>
          </cell>
          <cell r="WH3001">
            <v>1</v>
          </cell>
          <cell r="WI3001">
            <v>1</v>
          </cell>
          <cell r="WK3001">
            <v>0</v>
          </cell>
          <cell r="WL3001">
            <v>0.15</v>
          </cell>
        </row>
        <row r="3002">
          <cell r="WF3002" t="str">
            <v>SOL-HIE.1/8</v>
          </cell>
          <cell r="WG3002">
            <v>13</v>
          </cell>
          <cell r="WH3002">
            <v>29</v>
          </cell>
          <cell r="WI3002">
            <v>1</v>
          </cell>
          <cell r="WK3002">
            <v>0.81552974035068138</v>
          </cell>
          <cell r="WL3002">
            <v>0.3</v>
          </cell>
        </row>
        <row r="3003">
          <cell r="WF3003" t="str">
            <v>SOL-INX.WEL.629.1/8</v>
          </cell>
          <cell r="WG3003">
            <v>34</v>
          </cell>
          <cell r="WH3003">
            <v>34</v>
          </cell>
          <cell r="WI3003">
            <v>34</v>
          </cell>
          <cell r="WK3003">
            <v>0</v>
          </cell>
          <cell r="WL3003">
            <v>0.05</v>
          </cell>
        </row>
        <row r="3004">
          <cell r="WF3004" t="str">
            <v>SOL-MIG-0.35WES</v>
          </cell>
          <cell r="WG3004">
            <v>26.55</v>
          </cell>
          <cell r="WH3004">
            <v>39</v>
          </cell>
          <cell r="WI3004">
            <v>11</v>
          </cell>
          <cell r="WK3004">
            <v>0.27798307745890966</v>
          </cell>
          <cell r="WL3004">
            <v>1</v>
          </cell>
        </row>
        <row r="3005">
          <cell r="WF3005" t="str">
            <v>SOL-MIG-0.45</v>
          </cell>
          <cell r="WG3005">
            <v>1.5</v>
          </cell>
          <cell r="WH3005">
            <v>3</v>
          </cell>
          <cell r="WI3005">
            <v>1</v>
          </cell>
          <cell r="WK3005">
            <v>0.55777335102271708</v>
          </cell>
          <cell r="WL3005">
            <v>0.3</v>
          </cell>
        </row>
        <row r="3006">
          <cell r="WF3006" t="str">
            <v>SOL-TIG.AC.3/32</v>
          </cell>
          <cell r="WG3006">
            <v>21.818181818181817</v>
          </cell>
          <cell r="WH3006">
            <v>49</v>
          </cell>
          <cell r="WI3006">
            <v>1</v>
          </cell>
          <cell r="WK3006">
            <v>0.8307898684718994</v>
          </cell>
          <cell r="WL3006">
            <v>0.55000000000000004</v>
          </cell>
        </row>
        <row r="3007">
          <cell r="WF3007" t="str">
            <v>SOL-TIG-1/16</v>
          </cell>
          <cell r="WG3007">
            <v>61.10526315789474</v>
          </cell>
          <cell r="WH3007">
            <v>181</v>
          </cell>
          <cell r="WI3007">
            <v>16</v>
          </cell>
          <cell r="WK3007">
            <v>0.78218695718770404</v>
          </cell>
          <cell r="WL3007">
            <v>0.95</v>
          </cell>
        </row>
        <row r="3008">
          <cell r="WF3008" t="str">
            <v>SOL-TIG-308</v>
          </cell>
          <cell r="WG3008">
            <v>30.882352941176471</v>
          </cell>
          <cell r="WH3008">
            <v>97</v>
          </cell>
          <cell r="WI3008">
            <v>7</v>
          </cell>
          <cell r="WK3008">
            <v>0.90347226383507451</v>
          </cell>
          <cell r="WL3008">
            <v>0.85</v>
          </cell>
        </row>
        <row r="3009">
          <cell r="WF3009" t="str">
            <v>SOL-TIG-308-1/8</v>
          </cell>
          <cell r="WG3009">
            <v>12.083333333333334</v>
          </cell>
          <cell r="WH3009">
            <v>20</v>
          </cell>
          <cell r="WI3009">
            <v>5</v>
          </cell>
          <cell r="WK3009">
            <v>0.40305824728943529</v>
          </cell>
          <cell r="WL3009">
            <v>0.6</v>
          </cell>
        </row>
        <row r="3010">
          <cell r="WF3010" t="str">
            <v>SOL-TUB.1.2M</v>
          </cell>
          <cell r="WG3010">
            <v>30</v>
          </cell>
          <cell r="WH3010">
            <v>30</v>
          </cell>
          <cell r="WI3010">
            <v>30</v>
          </cell>
          <cell r="WK3010">
            <v>0</v>
          </cell>
          <cell r="WL3010">
            <v>0.05</v>
          </cell>
        </row>
        <row r="3011">
          <cell r="WF3011" t="str">
            <v>SOL-WC-1/8</v>
          </cell>
          <cell r="WG3011">
            <v>389</v>
          </cell>
          <cell r="WH3011">
            <v>389</v>
          </cell>
          <cell r="WI3011">
            <v>389</v>
          </cell>
          <cell r="WK3011">
            <v>0</v>
          </cell>
          <cell r="WL3011">
            <v>0.05</v>
          </cell>
        </row>
        <row r="3012">
          <cell r="WF3012" t="str">
            <v>SOL-WES.IN.308L.1/8</v>
          </cell>
          <cell r="WG3012">
            <v>252.35</v>
          </cell>
          <cell r="WH3012">
            <v>775</v>
          </cell>
          <cell r="WI3012">
            <v>32</v>
          </cell>
          <cell r="WK3012">
            <v>0.90649271015275468</v>
          </cell>
          <cell r="WL3012">
            <v>1</v>
          </cell>
        </row>
        <row r="3013">
          <cell r="WF3013" t="str">
            <v>SOL-WES.ROD.80X1/8</v>
          </cell>
          <cell r="WG3013">
            <v>110.42857142857143</v>
          </cell>
          <cell r="WH3013">
            <v>224</v>
          </cell>
          <cell r="WI3013">
            <v>13</v>
          </cell>
          <cell r="WK3013">
            <v>0.69645678291786806</v>
          </cell>
          <cell r="WL3013">
            <v>0.35</v>
          </cell>
        </row>
        <row r="3014">
          <cell r="WF3014" t="str">
            <v>SOL-WH-1/8|SOL-WH-1/8-70</v>
          </cell>
          <cell r="WG3014">
            <v>268.70588235294116</v>
          </cell>
          <cell r="WH3014">
            <v>949</v>
          </cell>
          <cell r="WI3014">
            <v>20</v>
          </cell>
          <cell r="WK3014">
            <v>0.83751396948909373</v>
          </cell>
          <cell r="WL3014">
            <v>0.85</v>
          </cell>
        </row>
        <row r="3015">
          <cell r="WF3015" t="str">
            <v>SOL-WIZ.1/8</v>
          </cell>
          <cell r="WG3015">
            <v>15</v>
          </cell>
          <cell r="WH3015">
            <v>25</v>
          </cell>
          <cell r="WI3015">
            <v>5</v>
          </cell>
          <cell r="WK3015">
            <v>0.94280904158206336</v>
          </cell>
          <cell r="WL3015">
            <v>0.1</v>
          </cell>
        </row>
        <row r="3016">
          <cell r="WF3016" t="str">
            <v>SOL-WR-10-1/8</v>
          </cell>
          <cell r="WG3016">
            <v>67.75</v>
          </cell>
          <cell r="WH3016">
            <v>112</v>
          </cell>
          <cell r="WI3016">
            <v>28</v>
          </cell>
          <cell r="WK3016">
            <v>0.54968752896293216</v>
          </cell>
          <cell r="WL3016">
            <v>0.2</v>
          </cell>
        </row>
        <row r="3017">
          <cell r="WF3017" t="str">
            <v>SOL-WR-4L-3/32</v>
          </cell>
          <cell r="WG3017">
            <v>26.666666666666668</v>
          </cell>
          <cell r="WH3017">
            <v>38</v>
          </cell>
          <cell r="WI3017">
            <v>20</v>
          </cell>
          <cell r="WK3017">
            <v>0.29348392204684742</v>
          </cell>
          <cell r="WL3017">
            <v>0.45</v>
          </cell>
        </row>
        <row r="3018">
          <cell r="WF3018" t="str">
            <v>SOP-ASP.3M6</v>
          </cell>
          <cell r="WG3018">
            <v>1.5</v>
          </cell>
          <cell r="WH3018">
            <v>3</v>
          </cell>
          <cell r="WI3018">
            <v>1</v>
          </cell>
          <cell r="WK3018">
            <v>0.66666666666666663</v>
          </cell>
          <cell r="WL3018">
            <v>0.2</v>
          </cell>
        </row>
        <row r="3019">
          <cell r="WF3019" t="str">
            <v>SOP-ASP.4606</v>
          </cell>
          <cell r="WG3019">
            <v>1.25</v>
          </cell>
          <cell r="WH3019">
            <v>2</v>
          </cell>
          <cell r="WI3019">
            <v>1</v>
          </cell>
          <cell r="WK3019">
            <v>0.4</v>
          </cell>
          <cell r="WL3019">
            <v>0.2</v>
          </cell>
        </row>
        <row r="3020">
          <cell r="WF3020" t="str">
            <v>SOP-CAR.7586</v>
          </cell>
          <cell r="WG3020">
            <v>1</v>
          </cell>
          <cell r="WH3020">
            <v>1</v>
          </cell>
          <cell r="WI3020">
            <v>1</v>
          </cell>
          <cell r="WK3020">
            <v>0</v>
          </cell>
          <cell r="WL3020">
            <v>0.25</v>
          </cell>
        </row>
        <row r="3021">
          <cell r="WF3021" t="str">
            <v>SOP-CHU.LAM1.QUBR.960</v>
          </cell>
          <cell r="WG3021">
            <v>2.6666666666666665</v>
          </cell>
          <cell r="WH3021">
            <v>4</v>
          </cell>
          <cell r="WI3021">
            <v>2</v>
          </cell>
          <cell r="WK3021">
            <v>0.43301270189221941</v>
          </cell>
          <cell r="WL3021">
            <v>0.15</v>
          </cell>
        </row>
        <row r="3022">
          <cell r="WF3022" t="str">
            <v>SOP-FIB.</v>
          </cell>
          <cell r="WG3022">
            <v>1.25</v>
          </cell>
          <cell r="WH3022">
            <v>2</v>
          </cell>
          <cell r="WI3022">
            <v>1</v>
          </cell>
          <cell r="WK3022">
            <v>0.4</v>
          </cell>
          <cell r="WL3022">
            <v>0.2</v>
          </cell>
        </row>
        <row r="3023">
          <cell r="WF3023" t="str">
            <v>SOP-GIR.8PU</v>
          </cell>
          <cell r="WG3023">
            <v>1</v>
          </cell>
          <cell r="WH3023">
            <v>1</v>
          </cell>
          <cell r="WI3023">
            <v>1</v>
          </cell>
          <cell r="WK3023">
            <v>0</v>
          </cell>
          <cell r="WL3023">
            <v>0.05</v>
          </cell>
        </row>
        <row r="3024">
          <cell r="WF3024" t="str">
            <v>SOP-HR2.BRA.142C</v>
          </cell>
          <cell r="WG3024">
            <v>11.428571428571429</v>
          </cell>
          <cell r="WH3024">
            <v>24</v>
          </cell>
          <cell r="WI3024">
            <v>8</v>
          </cell>
          <cell r="WK3024">
            <v>0.55075705472861014</v>
          </cell>
          <cell r="WL3024">
            <v>0.35</v>
          </cell>
        </row>
        <row r="3025">
          <cell r="WF3025" t="str">
            <v>SOP-MOL.VER.</v>
          </cell>
          <cell r="WG3025">
            <v>6</v>
          </cell>
          <cell r="WH3025">
            <v>8</v>
          </cell>
          <cell r="WI3025">
            <v>4</v>
          </cell>
          <cell r="WK3025">
            <v>0.47140452079103173</v>
          </cell>
          <cell r="WL3025">
            <v>0.1</v>
          </cell>
        </row>
        <row r="3026">
          <cell r="WF3026" t="str">
            <v>STE-OSC.MOT</v>
          </cell>
          <cell r="WG3026">
            <v>1</v>
          </cell>
          <cell r="WH3026">
            <v>1</v>
          </cell>
          <cell r="WI3026">
            <v>1</v>
          </cell>
          <cell r="WK3026">
            <v>0</v>
          </cell>
          <cell r="WL3026">
            <v>0.05</v>
          </cell>
        </row>
        <row r="3027">
          <cell r="WF3027" t="str">
            <v>STR-1783-US05T</v>
          </cell>
          <cell r="WG3027">
            <v>1</v>
          </cell>
          <cell r="WH3027">
            <v>1</v>
          </cell>
          <cell r="WI3027">
            <v>1</v>
          </cell>
          <cell r="WK3027">
            <v>0</v>
          </cell>
          <cell r="WL3027">
            <v>0.15</v>
          </cell>
        </row>
        <row r="3028">
          <cell r="WF3028" t="str">
            <v>STR-1783-US08T</v>
          </cell>
          <cell r="WG3028">
            <v>2</v>
          </cell>
          <cell r="WH3028">
            <v>2</v>
          </cell>
          <cell r="WI3028">
            <v>2</v>
          </cell>
          <cell r="WK3028">
            <v>0</v>
          </cell>
          <cell r="WL3028">
            <v>0.05</v>
          </cell>
        </row>
        <row r="3029">
          <cell r="WF3029" t="str">
            <v>SUB-2EST-3/8</v>
          </cell>
          <cell r="WG3029">
            <v>8</v>
          </cell>
          <cell r="WH3029">
            <v>8</v>
          </cell>
          <cell r="WI3029">
            <v>8</v>
          </cell>
          <cell r="WK3029">
            <v>0</v>
          </cell>
          <cell r="WL3029">
            <v>0.05</v>
          </cell>
        </row>
        <row r="3030">
          <cell r="WF3030" t="str">
            <v>SWI-RIN.170</v>
          </cell>
          <cell r="WG3030">
            <v>3.3333333333333335</v>
          </cell>
          <cell r="WH3030">
            <v>5</v>
          </cell>
          <cell r="WI3030">
            <v>2</v>
          </cell>
          <cell r="WK3030">
            <v>0.45825756949558388</v>
          </cell>
          <cell r="WL3030">
            <v>0.15</v>
          </cell>
        </row>
        <row r="3031">
          <cell r="WF3031" t="str">
            <v>SWI-RIN.XPR</v>
          </cell>
          <cell r="WG3031">
            <v>2</v>
          </cell>
          <cell r="WH3031">
            <v>2</v>
          </cell>
          <cell r="WI3031">
            <v>2</v>
          </cell>
          <cell r="WK3031">
            <v>0</v>
          </cell>
          <cell r="WL3031">
            <v>0.05</v>
          </cell>
        </row>
        <row r="3032">
          <cell r="WF3032" t="str">
            <v>SWI-XPR.50A</v>
          </cell>
          <cell r="WG3032">
            <v>1</v>
          </cell>
          <cell r="WH3032">
            <v>1</v>
          </cell>
          <cell r="WI3032">
            <v>1</v>
          </cell>
          <cell r="WK3032">
            <v>0</v>
          </cell>
          <cell r="WL3032">
            <v>0.1</v>
          </cell>
        </row>
        <row r="3033">
          <cell r="WF3033" t="str">
            <v>TAB-INM.AMAR</v>
          </cell>
          <cell r="WG3033">
            <v>1</v>
          </cell>
          <cell r="WH3033">
            <v>1</v>
          </cell>
          <cell r="WI3033">
            <v>1</v>
          </cell>
          <cell r="WK3033">
            <v>0</v>
          </cell>
          <cell r="WL3033">
            <v>0.1</v>
          </cell>
        </row>
        <row r="3034">
          <cell r="WF3034" t="str">
            <v>TAL-1/2.DW245</v>
          </cell>
          <cell r="WG3034">
            <v>1.8333333333333333</v>
          </cell>
          <cell r="WH3034">
            <v>6</v>
          </cell>
          <cell r="WI3034">
            <v>1</v>
          </cell>
          <cell r="WK3034">
            <v>0.86504886665319181</v>
          </cell>
          <cell r="WL3034">
            <v>0.6</v>
          </cell>
        </row>
        <row r="3035">
          <cell r="WF3035" t="str">
            <v>TAL-ESP.GBM.1600RE</v>
          </cell>
          <cell r="WG3035">
            <v>1.3333333333333333</v>
          </cell>
          <cell r="WH3035">
            <v>2</v>
          </cell>
          <cell r="WI3035">
            <v>1</v>
          </cell>
          <cell r="WK3035">
            <v>0.43301270189221941</v>
          </cell>
          <cell r="WL3035">
            <v>0.15</v>
          </cell>
        </row>
        <row r="3036">
          <cell r="WF3036" t="str">
            <v>TAL-INA.1/2</v>
          </cell>
          <cell r="WG3036">
            <v>1</v>
          </cell>
          <cell r="WH3036">
            <v>1</v>
          </cell>
          <cell r="WI3036">
            <v>1</v>
          </cell>
          <cell r="WK3036">
            <v>0</v>
          </cell>
          <cell r="WL3036">
            <v>0.1</v>
          </cell>
        </row>
        <row r="3037">
          <cell r="WF3037" t="str">
            <v>TAL-PER.D25133K-B3</v>
          </cell>
          <cell r="WG3037">
            <v>1</v>
          </cell>
          <cell r="WH3037">
            <v>1</v>
          </cell>
          <cell r="WI3037">
            <v>1</v>
          </cell>
          <cell r="WK3037">
            <v>0</v>
          </cell>
          <cell r="WL3037">
            <v>0.05</v>
          </cell>
        </row>
        <row r="3038">
          <cell r="WF3038" t="str">
            <v>TAP-AN1"-CAU</v>
          </cell>
          <cell r="WG3038">
            <v>29.333333333333332</v>
          </cell>
          <cell r="WH3038">
            <v>52</v>
          </cell>
          <cell r="WI3038">
            <v>12</v>
          </cell>
          <cell r="WK3038">
            <v>0.69976383265184783</v>
          </cell>
          <cell r="WL3038">
            <v>0.15</v>
          </cell>
        </row>
        <row r="3039">
          <cell r="WF3039" t="str">
            <v>TAP-CAP-TUBSC-8</v>
          </cell>
          <cell r="WG3039">
            <v>8</v>
          </cell>
          <cell r="WH3039">
            <v>12</v>
          </cell>
          <cell r="WI3039">
            <v>4</v>
          </cell>
          <cell r="WK3039">
            <v>0.5</v>
          </cell>
          <cell r="WL3039">
            <v>0.15</v>
          </cell>
        </row>
        <row r="3040">
          <cell r="WF3040" t="str">
            <v>TAP-CAP-TUBSCH1</v>
          </cell>
          <cell r="WG3040">
            <v>6.5714285714285712</v>
          </cell>
          <cell r="WH3040">
            <v>24</v>
          </cell>
          <cell r="WI3040">
            <v>2</v>
          </cell>
          <cell r="WK3040">
            <v>1.2137627081860931</v>
          </cell>
          <cell r="WL3040">
            <v>0.35</v>
          </cell>
        </row>
        <row r="3041">
          <cell r="WF3041" t="str">
            <v>TAP-CAP-TUBSCH4</v>
          </cell>
          <cell r="WG3041">
            <v>1.6666666666666667</v>
          </cell>
          <cell r="WH3041">
            <v>2</v>
          </cell>
          <cell r="WI3041">
            <v>1</v>
          </cell>
          <cell r="WK3041">
            <v>0.34641016151377529</v>
          </cell>
          <cell r="WL3041">
            <v>0.15</v>
          </cell>
        </row>
        <row r="3042">
          <cell r="WF3042" t="str">
            <v>TAP-CAR.ASNH.513</v>
          </cell>
          <cell r="WG3042">
            <v>1</v>
          </cell>
          <cell r="WH3042">
            <v>1</v>
          </cell>
          <cell r="WI3042">
            <v>1</v>
          </cell>
          <cell r="WK3042">
            <v>0</v>
          </cell>
          <cell r="WL3042">
            <v>0.05</v>
          </cell>
        </row>
        <row r="3043">
          <cell r="WF3043" t="str">
            <v>TAP-CAU.114</v>
          </cell>
          <cell r="WG3043">
            <v>92</v>
          </cell>
          <cell r="WH3043">
            <v>160</v>
          </cell>
          <cell r="WI3043">
            <v>24</v>
          </cell>
          <cell r="WK3043">
            <v>0.73913043478260865</v>
          </cell>
          <cell r="WL3043">
            <v>0.15</v>
          </cell>
        </row>
        <row r="3044">
          <cell r="WF3044" t="str">
            <v>TAP-CAU-105MM</v>
          </cell>
          <cell r="WG3044">
            <v>7.333333333333333</v>
          </cell>
          <cell r="WH3044">
            <v>20</v>
          </cell>
          <cell r="WI3044">
            <v>2</v>
          </cell>
          <cell r="WK3044">
            <v>0.71529391120991259</v>
          </cell>
          <cell r="WL3044">
            <v>0.6</v>
          </cell>
        </row>
        <row r="3045">
          <cell r="WF3045" t="str">
            <v>TAP-CAU-6"</v>
          </cell>
          <cell r="WG3045">
            <v>11.75</v>
          </cell>
          <cell r="WH3045">
            <v>25</v>
          </cell>
          <cell r="WI3045">
            <v>1</v>
          </cell>
          <cell r="WK3045">
            <v>0.67416934118105787</v>
          </cell>
          <cell r="WL3045">
            <v>0.6</v>
          </cell>
        </row>
        <row r="3046">
          <cell r="WF3046" t="str">
            <v>TAP-CAU-CAR-MON</v>
          </cell>
          <cell r="WG3046">
            <v>7</v>
          </cell>
          <cell r="WH3046">
            <v>12</v>
          </cell>
          <cell r="WI3046">
            <v>4</v>
          </cell>
          <cell r="WK3046">
            <v>0.54710120443219323</v>
          </cell>
          <cell r="WL3046">
            <v>0.2</v>
          </cell>
        </row>
        <row r="3047">
          <cell r="WF3047" t="str">
            <v>TAP-CON.REU.GR.GR</v>
          </cell>
          <cell r="WG3047">
            <v>153</v>
          </cell>
          <cell r="WH3047">
            <v>153</v>
          </cell>
          <cell r="WI3047">
            <v>153</v>
          </cell>
          <cell r="WK3047">
            <v>0</v>
          </cell>
          <cell r="WL3047">
            <v>0.05</v>
          </cell>
        </row>
        <row r="3048">
          <cell r="WF3048" t="str">
            <v>TAP-CON.REU.PQ</v>
          </cell>
          <cell r="WG3048">
            <v>6</v>
          </cell>
          <cell r="WH3048">
            <v>6</v>
          </cell>
          <cell r="WI3048">
            <v>6</v>
          </cell>
          <cell r="WK3048">
            <v>0</v>
          </cell>
          <cell r="WL3048">
            <v>0.05</v>
          </cell>
        </row>
        <row r="3049">
          <cell r="WF3049" t="str">
            <v>TAP-CON.REUT</v>
          </cell>
          <cell r="WG3049">
            <v>117</v>
          </cell>
          <cell r="WH3049">
            <v>117</v>
          </cell>
          <cell r="WI3049">
            <v>117</v>
          </cell>
          <cell r="WK3049">
            <v>0</v>
          </cell>
          <cell r="WL3049">
            <v>0.05</v>
          </cell>
        </row>
        <row r="3050">
          <cell r="WF3050" t="str">
            <v>TAP-CON.RU.PQ.GR</v>
          </cell>
          <cell r="WG3050">
            <v>32</v>
          </cell>
          <cell r="WH3050">
            <v>32</v>
          </cell>
          <cell r="WI3050">
            <v>32</v>
          </cell>
          <cell r="WK3050">
            <v>0</v>
          </cell>
          <cell r="WL3050">
            <v>0.05</v>
          </cell>
        </row>
        <row r="3051">
          <cell r="WF3051" t="str">
            <v>TAP-COR.57Y04</v>
          </cell>
          <cell r="WG3051">
            <v>1.5</v>
          </cell>
          <cell r="WH3051">
            <v>3</v>
          </cell>
          <cell r="WI3051">
            <v>1</v>
          </cell>
          <cell r="WK3051">
            <v>0.55777335102271708</v>
          </cell>
          <cell r="WL3051">
            <v>0.3</v>
          </cell>
        </row>
        <row r="3052">
          <cell r="WF3052" t="str">
            <v>TAP-GAL.1/4</v>
          </cell>
          <cell r="WG3052">
            <v>1</v>
          </cell>
          <cell r="WH3052">
            <v>1</v>
          </cell>
          <cell r="WI3052">
            <v>1</v>
          </cell>
          <cell r="WK3052">
            <v>0</v>
          </cell>
          <cell r="WL3052">
            <v>0.05</v>
          </cell>
        </row>
        <row r="3053">
          <cell r="WF3053" t="str">
            <v>TAP-HEM.1.1/2INOX</v>
          </cell>
          <cell r="WG3053">
            <v>7.6</v>
          </cell>
          <cell r="WH3053">
            <v>14</v>
          </cell>
          <cell r="WI3053">
            <v>1</v>
          </cell>
          <cell r="WK3053">
            <v>0.61434829104888167</v>
          </cell>
          <cell r="WL3053">
            <v>0.25</v>
          </cell>
        </row>
        <row r="3054">
          <cell r="WF3054" t="str">
            <v>TAP-HEM.NPT</v>
          </cell>
          <cell r="WG3054">
            <v>2</v>
          </cell>
          <cell r="WH3054">
            <v>2</v>
          </cell>
          <cell r="WI3054">
            <v>2</v>
          </cell>
          <cell r="WK3054">
            <v>0</v>
          </cell>
          <cell r="WL3054">
            <v>0.05</v>
          </cell>
        </row>
        <row r="3055">
          <cell r="WF3055" t="str">
            <v>TAP-HEM-2-SCH40</v>
          </cell>
          <cell r="WG3055">
            <v>1</v>
          </cell>
          <cell r="WH3055">
            <v>1</v>
          </cell>
          <cell r="WI3055">
            <v>1</v>
          </cell>
          <cell r="WK3055">
            <v>0</v>
          </cell>
          <cell r="WL3055">
            <v>0.05</v>
          </cell>
        </row>
        <row r="3056">
          <cell r="WF3056" t="str">
            <v>TAP-HEM-3/4</v>
          </cell>
          <cell r="WG3056">
            <v>6</v>
          </cell>
          <cell r="WH3056">
            <v>6</v>
          </cell>
          <cell r="WI3056">
            <v>6</v>
          </cell>
          <cell r="WK3056">
            <v>0</v>
          </cell>
          <cell r="WL3056">
            <v>0.05</v>
          </cell>
        </row>
        <row r="3057">
          <cell r="WF3057" t="str">
            <v>TAP-HEM-3-SCH40</v>
          </cell>
          <cell r="WG3057">
            <v>2</v>
          </cell>
          <cell r="WH3057">
            <v>2</v>
          </cell>
          <cell r="WI3057">
            <v>2</v>
          </cell>
          <cell r="WK3057">
            <v>0</v>
          </cell>
          <cell r="WL3057">
            <v>0.05</v>
          </cell>
        </row>
        <row r="3058">
          <cell r="WF3058" t="str">
            <v>TAP-HEX-AC-1</v>
          </cell>
          <cell r="WG3058">
            <v>12</v>
          </cell>
          <cell r="WH3058">
            <v>12</v>
          </cell>
          <cell r="WI3058">
            <v>12</v>
          </cell>
          <cell r="WK3058">
            <v>0</v>
          </cell>
          <cell r="WL3058">
            <v>0.05</v>
          </cell>
        </row>
        <row r="3059">
          <cell r="WF3059" t="str">
            <v>TAP-INT.TER</v>
          </cell>
          <cell r="WG3059">
            <v>1</v>
          </cell>
          <cell r="WH3059">
            <v>1</v>
          </cell>
          <cell r="WI3059">
            <v>1</v>
          </cell>
          <cell r="WK3059">
            <v>0</v>
          </cell>
          <cell r="WL3059">
            <v>0.05</v>
          </cell>
        </row>
        <row r="3060">
          <cell r="WF3060" t="str">
            <v>TAP-LAR.TIG.57Y02-G</v>
          </cell>
          <cell r="WG3060">
            <v>1.6363636363636365</v>
          </cell>
          <cell r="WH3060">
            <v>3</v>
          </cell>
          <cell r="WI3060">
            <v>1</v>
          </cell>
          <cell r="WK3060">
            <v>0.49441323247304425</v>
          </cell>
          <cell r="WL3060">
            <v>0.55000000000000004</v>
          </cell>
        </row>
        <row r="3061">
          <cell r="WF3061" t="str">
            <v>TAP-MAC.1.1/4AC</v>
          </cell>
          <cell r="WG3061">
            <v>1</v>
          </cell>
          <cell r="WH3061">
            <v>1</v>
          </cell>
          <cell r="WI3061">
            <v>1</v>
          </cell>
          <cell r="WK3061">
            <v>0</v>
          </cell>
          <cell r="WL3061">
            <v>0.05</v>
          </cell>
        </row>
        <row r="3062">
          <cell r="WF3062" t="str">
            <v>TAP-MAC.1/2</v>
          </cell>
          <cell r="WG3062">
            <v>2</v>
          </cell>
          <cell r="WH3062">
            <v>2</v>
          </cell>
          <cell r="WI3062">
            <v>2</v>
          </cell>
          <cell r="WK3062">
            <v>0</v>
          </cell>
          <cell r="WL3062">
            <v>0.05</v>
          </cell>
        </row>
        <row r="3063">
          <cell r="WF3063" t="str">
            <v>TAP-MAC.1/4.AC</v>
          </cell>
          <cell r="WG3063">
            <v>4.375</v>
          </cell>
          <cell r="WH3063">
            <v>16</v>
          </cell>
          <cell r="WI3063">
            <v>1</v>
          </cell>
          <cell r="WK3063">
            <v>1.1059341657660939</v>
          </cell>
          <cell r="WL3063">
            <v>0.4</v>
          </cell>
        </row>
        <row r="3064">
          <cell r="WF3064" t="str">
            <v>TAP-MAC.1INOX</v>
          </cell>
          <cell r="WG3064">
            <v>16</v>
          </cell>
          <cell r="WH3064">
            <v>24</v>
          </cell>
          <cell r="WI3064">
            <v>12</v>
          </cell>
          <cell r="WK3064">
            <v>0.4330127018922193</v>
          </cell>
          <cell r="WL3064">
            <v>0.15</v>
          </cell>
        </row>
        <row r="3065">
          <cell r="WF3065" t="str">
            <v>TAP-MACHO-1 1/2</v>
          </cell>
          <cell r="WG3065">
            <v>2.8</v>
          </cell>
          <cell r="WH3065">
            <v>4</v>
          </cell>
          <cell r="WI3065">
            <v>1</v>
          </cell>
          <cell r="WK3065">
            <v>0.46565731465733201</v>
          </cell>
          <cell r="WL3065">
            <v>0.25</v>
          </cell>
        </row>
        <row r="3066">
          <cell r="WF3066" t="str">
            <v>TAP-MACHO-1/2</v>
          </cell>
          <cell r="WG3066">
            <v>5.9090909090909092</v>
          </cell>
          <cell r="WH3066">
            <v>14</v>
          </cell>
          <cell r="WI3066">
            <v>2</v>
          </cell>
          <cell r="WK3066">
            <v>0.75095205844503843</v>
          </cell>
          <cell r="WL3066">
            <v>0.55000000000000004</v>
          </cell>
        </row>
        <row r="3067">
          <cell r="WF3067" t="str">
            <v>TAP-MACHO-3/4</v>
          </cell>
          <cell r="WG3067">
            <v>4</v>
          </cell>
          <cell r="WH3067">
            <v>4</v>
          </cell>
          <cell r="WI3067">
            <v>4</v>
          </cell>
          <cell r="WK3067">
            <v>0</v>
          </cell>
          <cell r="WL3067">
            <v>0.05</v>
          </cell>
        </row>
        <row r="3068">
          <cell r="WF3068" t="str">
            <v>TAP-MACHO-GA1/2</v>
          </cell>
          <cell r="WG3068">
            <v>4.083333333333333</v>
          </cell>
          <cell r="WH3068">
            <v>10</v>
          </cell>
          <cell r="WI3068">
            <v>2</v>
          </cell>
          <cell r="WK3068">
            <v>0.66421367905381334</v>
          </cell>
          <cell r="WL3068">
            <v>0.6</v>
          </cell>
        </row>
        <row r="3069">
          <cell r="WF3069" t="str">
            <v>TAP-MOT-7118</v>
          </cell>
          <cell r="WG3069">
            <v>4</v>
          </cell>
          <cell r="WH3069">
            <v>4</v>
          </cell>
          <cell r="WI3069">
            <v>4</v>
          </cell>
          <cell r="WK3069">
            <v>0</v>
          </cell>
          <cell r="WL3069">
            <v>0.05</v>
          </cell>
        </row>
        <row r="3070">
          <cell r="WF3070" t="str">
            <v>TAP-PER.</v>
          </cell>
          <cell r="WG3070">
            <v>1</v>
          </cell>
          <cell r="WH3070">
            <v>1</v>
          </cell>
          <cell r="WI3070">
            <v>1</v>
          </cell>
          <cell r="WK3070">
            <v>0</v>
          </cell>
          <cell r="WL3070">
            <v>0.05</v>
          </cell>
        </row>
        <row r="3071">
          <cell r="WF3071" t="str">
            <v>TAP-PRE.1/8</v>
          </cell>
          <cell r="WG3071">
            <v>2</v>
          </cell>
          <cell r="WH3071">
            <v>2</v>
          </cell>
          <cell r="WI3071">
            <v>2</v>
          </cell>
          <cell r="WK3071">
            <v>0</v>
          </cell>
          <cell r="WL3071">
            <v>0.05</v>
          </cell>
        </row>
        <row r="3072">
          <cell r="WF3072" t="str">
            <v>TAP-TIP-CAP</v>
          </cell>
          <cell r="WG3072">
            <v>8</v>
          </cell>
          <cell r="WH3072">
            <v>8</v>
          </cell>
          <cell r="WI3072">
            <v>8</v>
          </cell>
          <cell r="WK3072">
            <v>0</v>
          </cell>
          <cell r="WL3072">
            <v>0.05</v>
          </cell>
        </row>
        <row r="3073">
          <cell r="WF3073" t="str">
            <v>TAP-TOM-DOB</v>
          </cell>
          <cell r="WG3073">
            <v>6.333333333333333</v>
          </cell>
          <cell r="WH3073">
            <v>21</v>
          </cell>
          <cell r="WI3073">
            <v>2</v>
          </cell>
          <cell r="WK3073">
            <v>0.92742158877400505</v>
          </cell>
          <cell r="WL3073">
            <v>0.45</v>
          </cell>
        </row>
        <row r="3074">
          <cell r="WF3074" t="str">
            <v>TAR-1/2.UNC</v>
          </cell>
          <cell r="WG3074">
            <v>1</v>
          </cell>
          <cell r="WH3074">
            <v>1</v>
          </cell>
          <cell r="WI3074">
            <v>1</v>
          </cell>
          <cell r="WK3074">
            <v>0</v>
          </cell>
          <cell r="WL3074">
            <v>0.1</v>
          </cell>
        </row>
        <row r="3075">
          <cell r="WF3075" t="str">
            <v>TAR-SUM.4CD</v>
          </cell>
          <cell r="WG3075">
            <v>1.8571428571428572</v>
          </cell>
          <cell r="WH3075">
            <v>4</v>
          </cell>
          <cell r="WI3075">
            <v>1</v>
          </cell>
          <cell r="WK3075">
            <v>0.57563959796522179</v>
          </cell>
          <cell r="WL3075">
            <v>0.35</v>
          </cell>
        </row>
        <row r="3076">
          <cell r="WF3076" t="str">
            <v>TAV-1/2X1 1/4BR</v>
          </cell>
          <cell r="WG3076">
            <v>24</v>
          </cell>
          <cell r="WH3076">
            <v>29</v>
          </cell>
          <cell r="WI3076">
            <v>19</v>
          </cell>
          <cell r="WK3076">
            <v>0.29462782549439481</v>
          </cell>
          <cell r="WL3076">
            <v>0.1</v>
          </cell>
        </row>
        <row r="3077">
          <cell r="WF3077" t="str">
            <v>TAV-1/2X1-BR</v>
          </cell>
          <cell r="WG3077">
            <v>24.666666666666668</v>
          </cell>
          <cell r="WH3077">
            <v>80</v>
          </cell>
          <cell r="WI3077">
            <v>2</v>
          </cell>
          <cell r="WK3077">
            <v>1.2526086731088073</v>
          </cell>
          <cell r="WL3077">
            <v>0.3</v>
          </cell>
        </row>
        <row r="3078">
          <cell r="WF3078" t="str">
            <v>TAV-1/2X2BR</v>
          </cell>
          <cell r="WG3078">
            <v>15.714285714285714</v>
          </cell>
          <cell r="WH3078">
            <v>56</v>
          </cell>
          <cell r="WI3078">
            <v>1</v>
          </cell>
          <cell r="WK3078">
            <v>1.1943277325685648</v>
          </cell>
          <cell r="WL3078">
            <v>0.35</v>
          </cell>
        </row>
        <row r="3079">
          <cell r="WF3079" t="str">
            <v>TAV-1/4.1.1/4</v>
          </cell>
          <cell r="WG3079">
            <v>8</v>
          </cell>
          <cell r="WH3079">
            <v>8</v>
          </cell>
          <cell r="WI3079">
            <v>8</v>
          </cell>
          <cell r="WK3079">
            <v>0</v>
          </cell>
          <cell r="WL3079">
            <v>0.05</v>
          </cell>
        </row>
        <row r="3080">
          <cell r="WF3080" t="str">
            <v>TAV-1/4.3/4</v>
          </cell>
          <cell r="WG3080">
            <v>44.4</v>
          </cell>
          <cell r="WH3080">
            <v>120</v>
          </cell>
          <cell r="WI3080">
            <v>20</v>
          </cell>
          <cell r="WK3080">
            <v>0.95999857965969126</v>
          </cell>
          <cell r="WL3080">
            <v>0.25</v>
          </cell>
        </row>
        <row r="3081">
          <cell r="WF3081" t="str">
            <v>TAV-1/4X1-</v>
          </cell>
          <cell r="WG3081">
            <v>228.5</v>
          </cell>
          <cell r="WH3081">
            <v>450</v>
          </cell>
          <cell r="WI3081">
            <v>7</v>
          </cell>
          <cell r="WK3081">
            <v>1.3708897333288426</v>
          </cell>
          <cell r="WL3081">
            <v>0.1</v>
          </cell>
        </row>
        <row r="3082">
          <cell r="WF3082" t="str">
            <v>TAV-1/4X1 1/2</v>
          </cell>
          <cell r="WG3082">
            <v>49.363636363636367</v>
          </cell>
          <cell r="WH3082">
            <v>192</v>
          </cell>
          <cell r="WI3082">
            <v>7</v>
          </cell>
          <cell r="WK3082">
            <v>1.1215693387589389</v>
          </cell>
          <cell r="WL3082">
            <v>0.55000000000000004</v>
          </cell>
        </row>
        <row r="3083">
          <cell r="WF3083" t="str">
            <v>TAV-1/4X1 1/2BR</v>
          </cell>
          <cell r="WG3083">
            <v>14.8</v>
          </cell>
          <cell r="WH3083">
            <v>26</v>
          </cell>
          <cell r="WI3083">
            <v>4</v>
          </cell>
          <cell r="WK3083">
            <v>0.68640135671352942</v>
          </cell>
          <cell r="WL3083">
            <v>0.25</v>
          </cell>
        </row>
        <row r="3084">
          <cell r="WF3084" t="str">
            <v>TAV-1/4X1/2</v>
          </cell>
          <cell r="WG3084">
            <v>30.8</v>
          </cell>
          <cell r="WH3084">
            <v>104</v>
          </cell>
          <cell r="WI3084">
            <v>4</v>
          </cell>
          <cell r="WK3084">
            <v>1.3508990778125551</v>
          </cell>
          <cell r="WL3084">
            <v>0.25</v>
          </cell>
        </row>
        <row r="3085">
          <cell r="WF3085" t="str">
            <v>TAV-1/4X11/2-IN</v>
          </cell>
          <cell r="WG3085">
            <v>20</v>
          </cell>
          <cell r="WH3085">
            <v>20</v>
          </cell>
          <cell r="WI3085">
            <v>20</v>
          </cell>
          <cell r="WK3085">
            <v>0</v>
          </cell>
          <cell r="WL3085">
            <v>0.1</v>
          </cell>
        </row>
        <row r="3086">
          <cell r="WF3086" t="str">
            <v>TAV-1/4X1-INOX</v>
          </cell>
          <cell r="WG3086">
            <v>141.66666666666666</v>
          </cell>
          <cell r="WH3086">
            <v>412</v>
          </cell>
          <cell r="WI3086">
            <v>3</v>
          </cell>
          <cell r="WK3086">
            <v>1.0355529088316151</v>
          </cell>
          <cell r="WL3086">
            <v>0.3</v>
          </cell>
        </row>
        <row r="3087">
          <cell r="WF3087" t="str">
            <v>TAV-1/4X3/4</v>
          </cell>
          <cell r="WG3087">
            <v>64.650000000000006</v>
          </cell>
          <cell r="WH3087">
            <v>282</v>
          </cell>
          <cell r="WI3087">
            <v>4</v>
          </cell>
          <cell r="WK3087">
            <v>0.95034770718421058</v>
          </cell>
          <cell r="WL3087">
            <v>1</v>
          </cell>
        </row>
        <row r="3088">
          <cell r="WF3088" t="str">
            <v>TAV-1/8.5/8</v>
          </cell>
          <cell r="WG3088">
            <v>15.75</v>
          </cell>
          <cell r="WH3088">
            <v>45</v>
          </cell>
          <cell r="WI3088">
            <v>4</v>
          </cell>
          <cell r="WK3088">
            <v>1.2510514600151132</v>
          </cell>
          <cell r="WL3088">
            <v>0.2</v>
          </cell>
        </row>
        <row r="3089">
          <cell r="WF3089" t="str">
            <v>TAV-3/8.3/4</v>
          </cell>
          <cell r="WG3089">
            <v>9</v>
          </cell>
          <cell r="WH3089">
            <v>9</v>
          </cell>
          <cell r="WI3089">
            <v>9</v>
          </cell>
          <cell r="WK3089">
            <v>0</v>
          </cell>
          <cell r="WL3089">
            <v>0.05</v>
          </cell>
        </row>
        <row r="3090">
          <cell r="WF3090" t="str">
            <v>TAV-3/8X1</v>
          </cell>
          <cell r="WG3090">
            <v>12</v>
          </cell>
          <cell r="WH3090">
            <v>34</v>
          </cell>
          <cell r="WI3090">
            <v>5</v>
          </cell>
          <cell r="WK3090">
            <v>1.0391636594449938</v>
          </cell>
          <cell r="WL3090">
            <v>0.25</v>
          </cell>
        </row>
        <row r="3091">
          <cell r="WF3091" t="str">
            <v>TAV-3/8X1 1/4</v>
          </cell>
          <cell r="WG3091">
            <v>8</v>
          </cell>
          <cell r="WH3091">
            <v>8</v>
          </cell>
          <cell r="WI3091">
            <v>8</v>
          </cell>
          <cell r="WK3091">
            <v>0</v>
          </cell>
          <cell r="WL3091">
            <v>0.05</v>
          </cell>
        </row>
        <row r="3092">
          <cell r="WF3092" t="str">
            <v>TAV-3/8X11/2-IN</v>
          </cell>
          <cell r="WG3092">
            <v>225.46153846153845</v>
          </cell>
          <cell r="WH3092">
            <v>1438</v>
          </cell>
          <cell r="WI3092">
            <v>3</v>
          </cell>
          <cell r="WK3092">
            <v>1.7513137849209697</v>
          </cell>
          <cell r="WL3092">
            <v>0.65</v>
          </cell>
        </row>
        <row r="3093">
          <cell r="WF3093" t="str">
            <v>TAV-3/8X1-BR</v>
          </cell>
          <cell r="WG3093">
            <v>24.583333333333332</v>
          </cell>
          <cell r="WH3093">
            <v>72</v>
          </cell>
          <cell r="WI3093">
            <v>4</v>
          </cell>
          <cell r="WK3093">
            <v>0.72382641706431672</v>
          </cell>
          <cell r="WL3093">
            <v>0.6</v>
          </cell>
        </row>
        <row r="3094">
          <cell r="WF3094" t="str">
            <v>TAV-3/8X3/4</v>
          </cell>
          <cell r="WG3094">
            <v>54.769230769230766</v>
          </cell>
          <cell r="WH3094">
            <v>392</v>
          </cell>
          <cell r="WI3094">
            <v>4</v>
          </cell>
          <cell r="WK3094">
            <v>1.9115499622876095</v>
          </cell>
          <cell r="WL3094">
            <v>0.65</v>
          </cell>
        </row>
        <row r="3095">
          <cell r="WF3095" t="str">
            <v>TAV-5/16X11/4BR</v>
          </cell>
          <cell r="WG3095">
            <v>15.666666666666666</v>
          </cell>
          <cell r="WH3095">
            <v>21</v>
          </cell>
          <cell r="WI3095">
            <v>12</v>
          </cell>
          <cell r="WK3095">
            <v>0.30164780593101742</v>
          </cell>
          <cell r="WL3095">
            <v>0.15</v>
          </cell>
        </row>
        <row r="3096">
          <cell r="WF3096" t="str">
            <v>TAV-5/16X1BR</v>
          </cell>
          <cell r="WG3096">
            <v>107.53333333333333</v>
          </cell>
          <cell r="WH3096">
            <v>360</v>
          </cell>
          <cell r="WI3096">
            <v>2</v>
          </cell>
          <cell r="WK3096">
            <v>1.1366091523184152</v>
          </cell>
          <cell r="WL3096">
            <v>0.75</v>
          </cell>
        </row>
        <row r="3097">
          <cell r="WF3097" t="str">
            <v>TBA-3/8.11/4</v>
          </cell>
          <cell r="WG3097">
            <v>145.33333333333334</v>
          </cell>
          <cell r="WH3097">
            <v>274</v>
          </cell>
          <cell r="WI3097">
            <v>16</v>
          </cell>
          <cell r="WK3097">
            <v>0.75613808436425256</v>
          </cell>
          <cell r="WL3097">
            <v>0.3</v>
          </cell>
        </row>
        <row r="3098">
          <cell r="WF3098" t="str">
            <v>TBC-M10.60X1.5</v>
          </cell>
          <cell r="WG3098">
            <v>8</v>
          </cell>
          <cell r="WH3098">
            <v>8</v>
          </cell>
          <cell r="WI3098">
            <v>8</v>
          </cell>
          <cell r="WK3098">
            <v>0</v>
          </cell>
          <cell r="WL3098">
            <v>0.05</v>
          </cell>
        </row>
        <row r="3099">
          <cell r="WF3099" t="str">
            <v>TBI-1/2.114</v>
          </cell>
          <cell r="WG3099">
            <v>710</v>
          </cell>
          <cell r="WH3099">
            <v>1100</v>
          </cell>
          <cell r="WI3099">
            <v>320</v>
          </cell>
          <cell r="WK3099">
            <v>0.77682153426127754</v>
          </cell>
          <cell r="WL3099">
            <v>0.1</v>
          </cell>
        </row>
        <row r="3100">
          <cell r="WF3100" t="str">
            <v>TBR-1/2.1.1/2.GR8</v>
          </cell>
          <cell r="WG3100">
            <v>4</v>
          </cell>
          <cell r="WH3100">
            <v>8</v>
          </cell>
          <cell r="WI3100">
            <v>2</v>
          </cell>
          <cell r="WK3100">
            <v>0.8660254037844386</v>
          </cell>
          <cell r="WL3100">
            <v>0.15</v>
          </cell>
        </row>
        <row r="3101">
          <cell r="WF3101" t="str">
            <v>TBR-1/2.11/2</v>
          </cell>
          <cell r="WG3101">
            <v>53.333333333333336</v>
          </cell>
          <cell r="WH3101">
            <v>80</v>
          </cell>
          <cell r="WI3101">
            <v>40</v>
          </cell>
          <cell r="WK3101">
            <v>0.43301270189221919</v>
          </cell>
          <cell r="WL3101">
            <v>0.15</v>
          </cell>
        </row>
        <row r="3102">
          <cell r="WF3102" t="str">
            <v>TBR-1/2.X2.GR8</v>
          </cell>
          <cell r="WG3102">
            <v>3</v>
          </cell>
          <cell r="WH3102">
            <v>3</v>
          </cell>
          <cell r="WI3102">
            <v>3</v>
          </cell>
          <cell r="WK3102">
            <v>0</v>
          </cell>
          <cell r="WL3102">
            <v>0.05</v>
          </cell>
        </row>
        <row r="3103">
          <cell r="WF3103" t="str">
            <v>TBR-1/2X1</v>
          </cell>
          <cell r="WG3103">
            <v>9.5</v>
          </cell>
          <cell r="WH3103">
            <v>37</v>
          </cell>
          <cell r="WI3103">
            <v>1</v>
          </cell>
          <cell r="WK3103">
            <v>1.3483997249264843</v>
          </cell>
          <cell r="WL3103">
            <v>0.6</v>
          </cell>
        </row>
        <row r="3104">
          <cell r="WF3104" t="str">
            <v>TBR-1/2X1 1/2SC</v>
          </cell>
          <cell r="WG3104">
            <v>4.666666666666667</v>
          </cell>
          <cell r="WH3104">
            <v>10</v>
          </cell>
          <cell r="WI3104">
            <v>1</v>
          </cell>
          <cell r="WK3104">
            <v>0.62863045767693237</v>
          </cell>
          <cell r="WL3104">
            <v>0.6</v>
          </cell>
        </row>
        <row r="3105">
          <cell r="WF3105" t="str">
            <v>TBR-1/2X1/2</v>
          </cell>
          <cell r="WG3105">
            <v>5.333333333333333</v>
          </cell>
          <cell r="WH3105">
            <v>18</v>
          </cell>
          <cell r="WI3105">
            <v>1</v>
          </cell>
          <cell r="WK3105">
            <v>0.96975754057393138</v>
          </cell>
          <cell r="WL3105">
            <v>0.45</v>
          </cell>
        </row>
        <row r="3106">
          <cell r="WF3106" t="str">
            <v>TBR-1/2X1-CC</v>
          </cell>
          <cell r="WG3106">
            <v>1</v>
          </cell>
          <cell r="WH3106">
            <v>1</v>
          </cell>
          <cell r="WI3106">
            <v>1</v>
          </cell>
          <cell r="WK3106">
            <v>0</v>
          </cell>
          <cell r="WL3106">
            <v>0.1</v>
          </cell>
        </row>
        <row r="3107">
          <cell r="WF3107" t="str">
            <v>TBR-1/2X21/2CC</v>
          </cell>
          <cell r="WG3107">
            <v>7.5</v>
          </cell>
          <cell r="WH3107">
            <v>22</v>
          </cell>
          <cell r="WI3107">
            <v>2</v>
          </cell>
          <cell r="WK3107">
            <v>1.2950046474963082</v>
          </cell>
          <cell r="WL3107">
            <v>0.2</v>
          </cell>
        </row>
        <row r="3108">
          <cell r="WF3108" t="str">
            <v>TBR-1/2X2-CC</v>
          </cell>
          <cell r="WG3108">
            <v>1.5</v>
          </cell>
          <cell r="WH3108">
            <v>2</v>
          </cell>
          <cell r="WI3108">
            <v>1</v>
          </cell>
          <cell r="WK3108">
            <v>0.47140452079103173</v>
          </cell>
          <cell r="WL3108">
            <v>0.1</v>
          </cell>
        </row>
        <row r="3109">
          <cell r="WF3109" t="str">
            <v>TBR-1/2X2SC</v>
          </cell>
          <cell r="WG3109">
            <v>4</v>
          </cell>
          <cell r="WH3109">
            <v>5</v>
          </cell>
          <cell r="WI3109">
            <v>2</v>
          </cell>
          <cell r="WK3109">
            <v>0.4330127018922193</v>
          </cell>
          <cell r="WL3109">
            <v>0.15</v>
          </cell>
        </row>
        <row r="3110">
          <cell r="WF3110" t="str">
            <v>TBR-1/2X3/4</v>
          </cell>
          <cell r="WG3110">
            <v>3.4444444444444446</v>
          </cell>
          <cell r="WH3110">
            <v>11</v>
          </cell>
          <cell r="WI3110">
            <v>1</v>
          </cell>
          <cell r="WK3110">
            <v>0.94199624196444121</v>
          </cell>
          <cell r="WL3110">
            <v>0.45</v>
          </cell>
        </row>
        <row r="3111">
          <cell r="WF3111" t="str">
            <v>TBR-1/4X1/2</v>
          </cell>
          <cell r="WG3111">
            <v>10.714285714285714</v>
          </cell>
          <cell r="WH3111">
            <v>35</v>
          </cell>
          <cell r="WI3111">
            <v>2</v>
          </cell>
          <cell r="WK3111">
            <v>1.0813708720707078</v>
          </cell>
          <cell r="WL3111">
            <v>0.35</v>
          </cell>
        </row>
        <row r="3112">
          <cell r="WF3112" t="str">
            <v>TBR-1/4X1/2-CC</v>
          </cell>
          <cell r="WG3112">
            <v>9.5</v>
          </cell>
          <cell r="WH3112">
            <v>12</v>
          </cell>
          <cell r="WI3112">
            <v>2</v>
          </cell>
          <cell r="WK3112">
            <v>0.52631578947368418</v>
          </cell>
          <cell r="WL3112">
            <v>0.2</v>
          </cell>
        </row>
        <row r="3113">
          <cell r="WF3113" t="str">
            <v>TBR-1/4X11/2</v>
          </cell>
          <cell r="WG3113">
            <v>1.3333333333333333</v>
          </cell>
          <cell r="WH3113">
            <v>2</v>
          </cell>
          <cell r="WI3113">
            <v>1</v>
          </cell>
          <cell r="WK3113">
            <v>0.43301270189221941</v>
          </cell>
          <cell r="WL3113">
            <v>0.15</v>
          </cell>
        </row>
        <row r="3114">
          <cell r="WF3114" t="str">
            <v>TBR-1/4X1-C.C.</v>
          </cell>
          <cell r="WG3114">
            <v>13.333333333333334</v>
          </cell>
          <cell r="WH3114">
            <v>16</v>
          </cell>
          <cell r="WI3114">
            <v>8</v>
          </cell>
          <cell r="WK3114">
            <v>0.34641016151377529</v>
          </cell>
          <cell r="WL3114">
            <v>0.15</v>
          </cell>
        </row>
        <row r="3115">
          <cell r="WF3115" t="str">
            <v>TBR-1/4X2-CC</v>
          </cell>
          <cell r="WG3115">
            <v>7.75</v>
          </cell>
          <cell r="WH3115">
            <v>22</v>
          </cell>
          <cell r="WI3115">
            <v>3</v>
          </cell>
          <cell r="WK3115">
            <v>1.2258064516129032</v>
          </cell>
          <cell r="WL3115">
            <v>0.2</v>
          </cell>
        </row>
        <row r="3116">
          <cell r="WF3116" t="str">
            <v>TBR-1/4X3/4</v>
          </cell>
          <cell r="WG3116">
            <v>8.7857142857142865</v>
          </cell>
          <cell r="WH3116">
            <v>18</v>
          </cell>
          <cell r="WI3116">
            <v>3</v>
          </cell>
          <cell r="WK3116">
            <v>0.48327056662916246</v>
          </cell>
          <cell r="WL3116">
            <v>0.7</v>
          </cell>
        </row>
        <row r="3117">
          <cell r="WF3117" t="str">
            <v>TBR-1/4X3/4-SC</v>
          </cell>
          <cell r="WG3117">
            <v>11.545454545454545</v>
          </cell>
          <cell r="WH3117">
            <v>64</v>
          </cell>
          <cell r="WI3117">
            <v>1</v>
          </cell>
          <cell r="WK3117">
            <v>1.5182768556258837</v>
          </cell>
          <cell r="WL3117">
            <v>0.55000000000000004</v>
          </cell>
        </row>
        <row r="3118">
          <cell r="WF3118" t="str">
            <v>TBR-3/1.6X1./2</v>
          </cell>
          <cell r="WG3118">
            <v>11.333333333333334</v>
          </cell>
          <cell r="WH3118">
            <v>30</v>
          </cell>
          <cell r="WI3118">
            <v>2</v>
          </cell>
          <cell r="WK3118">
            <v>1.4263947827037813</v>
          </cell>
          <cell r="WL3118">
            <v>0.15</v>
          </cell>
        </row>
        <row r="3119">
          <cell r="WF3119" t="str">
            <v>TBR-3/16X3/4</v>
          </cell>
          <cell r="WG3119">
            <v>8</v>
          </cell>
          <cell r="WH3119">
            <v>10</v>
          </cell>
          <cell r="WI3119">
            <v>4</v>
          </cell>
          <cell r="WK3119">
            <v>0.4330127018922193</v>
          </cell>
          <cell r="WL3119">
            <v>0.15</v>
          </cell>
        </row>
        <row r="3120">
          <cell r="WF3120" t="str">
            <v>TBR-3/8X1 1/2SC</v>
          </cell>
          <cell r="WG3120">
            <v>5.5</v>
          </cell>
          <cell r="WH3120">
            <v>24</v>
          </cell>
          <cell r="WI3120">
            <v>1</v>
          </cell>
          <cell r="WK3120">
            <v>1.233895337666808</v>
          </cell>
          <cell r="WL3120">
            <v>0.5</v>
          </cell>
        </row>
        <row r="3121">
          <cell r="WF3121" t="str">
            <v>TBR-3/8X1/2SC</v>
          </cell>
          <cell r="WG3121">
            <v>4.5</v>
          </cell>
          <cell r="WH3121">
            <v>10</v>
          </cell>
          <cell r="WI3121">
            <v>2</v>
          </cell>
          <cell r="WK3121">
            <v>0.62495791104072806</v>
          </cell>
          <cell r="WL3121">
            <v>0.6</v>
          </cell>
        </row>
        <row r="3122">
          <cell r="WF3122" t="str">
            <v>TBR-3/8X11/2</v>
          </cell>
          <cell r="WG3122">
            <v>7.5333333333333332</v>
          </cell>
          <cell r="WH3122">
            <v>15</v>
          </cell>
          <cell r="WI3122">
            <v>2</v>
          </cell>
          <cell r="WK3122">
            <v>0.50389219339016078</v>
          </cell>
          <cell r="WL3122">
            <v>0.75</v>
          </cell>
        </row>
        <row r="3123">
          <cell r="WF3123" t="str">
            <v>TBR-3/8X11/4CC</v>
          </cell>
          <cell r="WG3123">
            <v>20</v>
          </cell>
          <cell r="WH3123">
            <v>48</v>
          </cell>
          <cell r="WI3123">
            <v>4</v>
          </cell>
          <cell r="WK3123">
            <v>1.2165525060596438</v>
          </cell>
          <cell r="WL3123">
            <v>0.15</v>
          </cell>
        </row>
        <row r="3124">
          <cell r="WF3124" t="str">
            <v>TBR-3/8X11/4SC</v>
          </cell>
          <cell r="WG3124">
            <v>13.125</v>
          </cell>
          <cell r="WH3124">
            <v>46</v>
          </cell>
          <cell r="WI3124">
            <v>1</v>
          </cell>
          <cell r="WK3124">
            <v>1.236230935471988</v>
          </cell>
          <cell r="WL3124">
            <v>0.4</v>
          </cell>
        </row>
        <row r="3125">
          <cell r="WF3125" t="str">
            <v>TBR-3/8X1CC</v>
          </cell>
          <cell r="WG3125">
            <v>3.2857142857142856</v>
          </cell>
          <cell r="WH3125">
            <v>6</v>
          </cell>
          <cell r="WI3125">
            <v>1</v>
          </cell>
          <cell r="WK3125">
            <v>0.51871101936734154</v>
          </cell>
          <cell r="WL3125">
            <v>0.35</v>
          </cell>
        </row>
        <row r="3126">
          <cell r="WF3126" t="str">
            <v>TBR-3/8X1SC</v>
          </cell>
          <cell r="WG3126">
            <v>4</v>
          </cell>
          <cell r="WH3126">
            <v>8</v>
          </cell>
          <cell r="WI3126">
            <v>1</v>
          </cell>
          <cell r="WK3126">
            <v>0.66143782776614768</v>
          </cell>
          <cell r="WL3126">
            <v>0.45</v>
          </cell>
        </row>
        <row r="3127">
          <cell r="WF3127" t="str">
            <v>TBR-3/8X2 CC</v>
          </cell>
          <cell r="WG3127">
            <v>1.75</v>
          </cell>
          <cell r="WH3127">
            <v>3</v>
          </cell>
          <cell r="WI3127">
            <v>1</v>
          </cell>
          <cell r="WK3127">
            <v>0.54710120443219323</v>
          </cell>
          <cell r="WL3127">
            <v>0.2</v>
          </cell>
        </row>
        <row r="3128">
          <cell r="WF3128" t="str">
            <v>TBR-3/8X21/2</v>
          </cell>
          <cell r="WG3128">
            <v>2.6666666666666665</v>
          </cell>
          <cell r="WH3128">
            <v>4</v>
          </cell>
          <cell r="WI3128">
            <v>2</v>
          </cell>
          <cell r="WK3128">
            <v>0.43301270189221941</v>
          </cell>
          <cell r="WL3128">
            <v>0.15</v>
          </cell>
        </row>
        <row r="3129">
          <cell r="WF3129" t="str">
            <v>TBR-3/8X3/4SC</v>
          </cell>
          <cell r="WG3129">
            <v>2.8333333333333335</v>
          </cell>
          <cell r="WH3129">
            <v>8</v>
          </cell>
          <cell r="WI3129">
            <v>1</v>
          </cell>
          <cell r="WK3129">
            <v>0.93156860681548959</v>
          </cell>
          <cell r="WL3129">
            <v>0.3</v>
          </cell>
        </row>
        <row r="3130">
          <cell r="WF3130" t="str">
            <v>TBR-5/16X/2 CC</v>
          </cell>
          <cell r="WG3130">
            <v>4.5714285714285712</v>
          </cell>
          <cell r="WH3130">
            <v>12</v>
          </cell>
          <cell r="WI3130">
            <v>2</v>
          </cell>
          <cell r="WK3130">
            <v>0.74564709034055343</v>
          </cell>
          <cell r="WL3130">
            <v>0.35</v>
          </cell>
        </row>
        <row r="3131">
          <cell r="WF3131" t="str">
            <v>TBR-5/16X1</v>
          </cell>
          <cell r="WG3131">
            <v>10</v>
          </cell>
          <cell r="WH3131">
            <v>16</v>
          </cell>
          <cell r="WI3131">
            <v>4</v>
          </cell>
          <cell r="WK3131">
            <v>0.84852813742385691</v>
          </cell>
          <cell r="WL3131">
            <v>0.1</v>
          </cell>
        </row>
        <row r="3132">
          <cell r="WF3132" t="str">
            <v>TBR-5/16X1 1/2</v>
          </cell>
          <cell r="WG3132">
            <v>5.6</v>
          </cell>
          <cell r="WH3132">
            <v>10</v>
          </cell>
          <cell r="WI3132">
            <v>4</v>
          </cell>
          <cell r="WK3132">
            <v>0.46565731465733201</v>
          </cell>
          <cell r="WL3132">
            <v>0.25</v>
          </cell>
        </row>
        <row r="3133">
          <cell r="WF3133" t="str">
            <v>TBR-5/16X1 1/2S</v>
          </cell>
          <cell r="WG3133">
            <v>2</v>
          </cell>
          <cell r="WH3133">
            <v>2</v>
          </cell>
          <cell r="WI3133">
            <v>2</v>
          </cell>
          <cell r="WK3133">
            <v>0</v>
          </cell>
          <cell r="WL3133">
            <v>0.05</v>
          </cell>
        </row>
        <row r="3134">
          <cell r="WF3134" t="str">
            <v>TBR-5/16X1 1/4</v>
          </cell>
          <cell r="WG3134">
            <v>4</v>
          </cell>
          <cell r="WH3134">
            <v>8</v>
          </cell>
          <cell r="WI3134">
            <v>2</v>
          </cell>
          <cell r="WK3134">
            <v>0.61237243569579447</v>
          </cell>
          <cell r="WL3134">
            <v>0.25</v>
          </cell>
        </row>
        <row r="3135">
          <cell r="WF3135" t="str">
            <v>TBR-5/16X1/2</v>
          </cell>
          <cell r="WG3135">
            <v>12.428571428571429</v>
          </cell>
          <cell r="WH3135">
            <v>36</v>
          </cell>
          <cell r="WI3135">
            <v>2</v>
          </cell>
          <cell r="WK3135">
            <v>0.93177100251841971</v>
          </cell>
          <cell r="WL3135">
            <v>0.7</v>
          </cell>
        </row>
        <row r="3136">
          <cell r="WF3136" t="str">
            <v>TBR-5/16X1-CC</v>
          </cell>
          <cell r="WG3136">
            <v>8.8000000000000007</v>
          </cell>
          <cell r="WH3136">
            <v>18</v>
          </cell>
          <cell r="WI3136">
            <v>1</v>
          </cell>
          <cell r="WK3136">
            <v>0.63444748620424485</v>
          </cell>
          <cell r="WL3136">
            <v>0.75</v>
          </cell>
        </row>
        <row r="3137">
          <cell r="WF3137" t="str">
            <v>TBR-5/16X3/4</v>
          </cell>
          <cell r="WG3137">
            <v>10.666666666666666</v>
          </cell>
          <cell r="WH3137">
            <v>18</v>
          </cell>
          <cell r="WI3137">
            <v>2</v>
          </cell>
          <cell r="WK3137">
            <v>0.75777222831138391</v>
          </cell>
          <cell r="WL3137">
            <v>0.15</v>
          </cell>
        </row>
        <row r="3138">
          <cell r="WF3138" t="str">
            <v>TBR-5/8.2.SC</v>
          </cell>
          <cell r="WG3138">
            <v>3</v>
          </cell>
          <cell r="WH3138">
            <v>4</v>
          </cell>
          <cell r="WI3138">
            <v>2</v>
          </cell>
          <cell r="WK3138">
            <v>0.47140452079103173</v>
          </cell>
          <cell r="WL3138">
            <v>0.1</v>
          </cell>
        </row>
        <row r="3139">
          <cell r="WF3139" t="str">
            <v>TBR-5/8X11/2</v>
          </cell>
          <cell r="WG3139">
            <v>3</v>
          </cell>
          <cell r="WH3139">
            <v>3</v>
          </cell>
          <cell r="WI3139">
            <v>3</v>
          </cell>
          <cell r="WK3139">
            <v>0</v>
          </cell>
          <cell r="WL3139">
            <v>0.05</v>
          </cell>
        </row>
        <row r="3140">
          <cell r="WF3140" t="str">
            <v>TBR-5/8X31/2-5C</v>
          </cell>
          <cell r="WG3140">
            <v>7.5</v>
          </cell>
          <cell r="WH3140">
            <v>12</v>
          </cell>
          <cell r="WI3140">
            <v>3</v>
          </cell>
          <cell r="WK3140">
            <v>0.84852813742385702</v>
          </cell>
          <cell r="WL3140">
            <v>0.1</v>
          </cell>
        </row>
        <row r="3141">
          <cell r="WF3141" t="str">
            <v>TBR-7/8X4</v>
          </cell>
          <cell r="WG3141">
            <v>2</v>
          </cell>
          <cell r="WH3141">
            <v>3</v>
          </cell>
          <cell r="WI3141">
            <v>1</v>
          </cell>
          <cell r="WK3141">
            <v>0.57735026918962573</v>
          </cell>
          <cell r="WL3141">
            <v>0.2</v>
          </cell>
        </row>
        <row r="3142">
          <cell r="WF3142" t="str">
            <v>TBR-A-5/16X11/4</v>
          </cell>
          <cell r="WG3142">
            <v>194.66666666666666</v>
          </cell>
          <cell r="WH3142">
            <v>740</v>
          </cell>
          <cell r="WI3142">
            <v>16</v>
          </cell>
          <cell r="WK3142">
            <v>1.158228089043271</v>
          </cell>
          <cell r="WL3142">
            <v>0.45</v>
          </cell>
        </row>
        <row r="3143">
          <cell r="WF3143" t="str">
            <v>TBR-A-5/16X3/4</v>
          </cell>
          <cell r="WG3143">
            <v>483.46666666666664</v>
          </cell>
          <cell r="WH3143">
            <v>2484</v>
          </cell>
          <cell r="WI3143">
            <v>4</v>
          </cell>
          <cell r="WK3143">
            <v>1.7166575770645291</v>
          </cell>
          <cell r="WL3143">
            <v>0.75</v>
          </cell>
        </row>
        <row r="3144">
          <cell r="WF3144" t="str">
            <v>TBR-AVE.1/2X1.1/2</v>
          </cell>
          <cell r="WG3144">
            <v>9</v>
          </cell>
          <cell r="WH3144">
            <v>12</v>
          </cell>
          <cell r="WI3144">
            <v>4</v>
          </cell>
          <cell r="WK3144">
            <v>0.48432210483785265</v>
          </cell>
          <cell r="WL3144">
            <v>0.15</v>
          </cell>
        </row>
        <row r="3145">
          <cell r="WF3145" t="str">
            <v>TBR-AVE.3/4X1.1/2</v>
          </cell>
          <cell r="WG3145">
            <v>38.4</v>
          </cell>
          <cell r="WH3145">
            <v>64</v>
          </cell>
          <cell r="WI3145">
            <v>32</v>
          </cell>
          <cell r="WK3145">
            <v>0.37267799624996489</v>
          </cell>
          <cell r="WL3145">
            <v>0.25</v>
          </cell>
        </row>
        <row r="3146">
          <cell r="WF3146" t="str">
            <v>TBR-AVE.5/16X3/4.IN</v>
          </cell>
          <cell r="WG3146">
            <v>310</v>
          </cell>
          <cell r="WH3146">
            <v>700</v>
          </cell>
          <cell r="WI3146">
            <v>30</v>
          </cell>
          <cell r="WK3146">
            <v>1.1234886946624516</v>
          </cell>
          <cell r="WL3146">
            <v>0.15</v>
          </cell>
        </row>
        <row r="3147">
          <cell r="WF3147" t="str">
            <v>TBR-AVE.5/16X5/8</v>
          </cell>
          <cell r="WG3147">
            <v>4</v>
          </cell>
          <cell r="WH3147">
            <v>4</v>
          </cell>
          <cell r="WI3147">
            <v>4</v>
          </cell>
          <cell r="WK3147">
            <v>0</v>
          </cell>
          <cell r="WL3147">
            <v>0.05</v>
          </cell>
        </row>
        <row r="3148">
          <cell r="WF3148" t="str">
            <v>TBR-AVE.M10X30X1.5.GR5</v>
          </cell>
          <cell r="WG3148">
            <v>24</v>
          </cell>
          <cell r="WH3148">
            <v>42</v>
          </cell>
          <cell r="WI3148">
            <v>14</v>
          </cell>
          <cell r="WK3148">
            <v>0.48591265790377508</v>
          </cell>
          <cell r="WL3148">
            <v>0.25</v>
          </cell>
        </row>
        <row r="3149">
          <cell r="WF3149" t="str">
            <v>TBR-AVE.M12X30X1.75.INOX</v>
          </cell>
          <cell r="WG3149">
            <v>15.285714285714286</v>
          </cell>
          <cell r="WH3149">
            <v>23</v>
          </cell>
          <cell r="WI3149">
            <v>2</v>
          </cell>
          <cell r="WK3149">
            <v>0.59805782264583751</v>
          </cell>
          <cell r="WL3149">
            <v>0.35</v>
          </cell>
        </row>
        <row r="3150">
          <cell r="WF3150" t="str">
            <v>TBR-CCA.M4X40</v>
          </cell>
          <cell r="WG3150">
            <v>6</v>
          </cell>
          <cell r="WH3150">
            <v>6</v>
          </cell>
          <cell r="WI3150">
            <v>6</v>
          </cell>
          <cell r="WK3150">
            <v>0</v>
          </cell>
          <cell r="WL3150">
            <v>0.05</v>
          </cell>
        </row>
        <row r="3151">
          <cell r="WF3151" t="str">
            <v>TBR-INO.M14X60X2</v>
          </cell>
          <cell r="WG3151">
            <v>10</v>
          </cell>
          <cell r="WH3151">
            <v>10</v>
          </cell>
          <cell r="WI3151">
            <v>10</v>
          </cell>
          <cell r="WK3151">
            <v>0</v>
          </cell>
          <cell r="WL3151">
            <v>0.05</v>
          </cell>
        </row>
        <row r="3152">
          <cell r="WF3152" t="str">
            <v>TBR-INO-3/8X1</v>
          </cell>
          <cell r="WG3152">
            <v>20.5</v>
          </cell>
          <cell r="WH3152">
            <v>64</v>
          </cell>
          <cell r="WI3152">
            <v>6</v>
          </cell>
          <cell r="WK3152">
            <v>1.4146341463414633</v>
          </cell>
          <cell r="WL3152">
            <v>0.2</v>
          </cell>
        </row>
        <row r="3153">
          <cell r="WF3153" t="str">
            <v>TBR-INO-M12X25</v>
          </cell>
          <cell r="WG3153">
            <v>3.5</v>
          </cell>
          <cell r="WH3153">
            <v>6</v>
          </cell>
          <cell r="WI3153">
            <v>2</v>
          </cell>
          <cell r="WK3153">
            <v>0.54710120443219323</v>
          </cell>
          <cell r="WL3153">
            <v>0.2</v>
          </cell>
        </row>
        <row r="3154">
          <cell r="WF3154" t="str">
            <v>TBR-M10.35X1.5.IN</v>
          </cell>
          <cell r="WG3154">
            <v>10</v>
          </cell>
          <cell r="WH3154">
            <v>10</v>
          </cell>
          <cell r="WI3154">
            <v>10</v>
          </cell>
          <cell r="WK3154">
            <v>0</v>
          </cell>
          <cell r="WL3154">
            <v>0.05</v>
          </cell>
        </row>
        <row r="3155">
          <cell r="WF3155" t="str">
            <v>TBR-M10.X50X1.5</v>
          </cell>
          <cell r="WG3155">
            <v>4.5</v>
          </cell>
          <cell r="WH3155">
            <v>6</v>
          </cell>
          <cell r="WI3155">
            <v>3</v>
          </cell>
          <cell r="WK3155">
            <v>0.47140452079103162</v>
          </cell>
          <cell r="WL3155">
            <v>0.1</v>
          </cell>
        </row>
        <row r="3156">
          <cell r="WF3156" t="str">
            <v>TBR-M10X20MMCC</v>
          </cell>
          <cell r="WG3156">
            <v>8</v>
          </cell>
          <cell r="WH3156">
            <v>12</v>
          </cell>
          <cell r="WI3156">
            <v>4</v>
          </cell>
          <cell r="WK3156">
            <v>0.31622776601683794</v>
          </cell>
          <cell r="WL3156">
            <v>0.3</v>
          </cell>
        </row>
        <row r="3157">
          <cell r="WF3157" t="str">
            <v>TBR-M10X25-INO</v>
          </cell>
          <cell r="WG3157">
            <v>29.777777777777779</v>
          </cell>
          <cell r="WH3157">
            <v>72</v>
          </cell>
          <cell r="WI3157">
            <v>8</v>
          </cell>
          <cell r="WK3157">
            <v>0.83648694144489866</v>
          </cell>
          <cell r="WL3157">
            <v>0.45</v>
          </cell>
        </row>
        <row r="3158">
          <cell r="WF3158" t="str">
            <v>TBR-M10X25MMCC</v>
          </cell>
          <cell r="WG3158">
            <v>8.4</v>
          </cell>
          <cell r="WH3158">
            <v>24</v>
          </cell>
          <cell r="WI3158">
            <v>2</v>
          </cell>
          <cell r="WK3158">
            <v>1.0567781438653403</v>
          </cell>
          <cell r="WL3158">
            <v>0.25</v>
          </cell>
        </row>
        <row r="3159">
          <cell r="WF3159" t="str">
            <v>TBR-M10X35MM-15</v>
          </cell>
          <cell r="WG3159">
            <v>14.333333333333334</v>
          </cell>
          <cell r="WH3159">
            <v>40</v>
          </cell>
          <cell r="WI3159">
            <v>1</v>
          </cell>
          <cell r="WK3159">
            <v>1.5511819670374225</v>
          </cell>
          <cell r="WL3159">
            <v>0.15</v>
          </cell>
        </row>
        <row r="3160">
          <cell r="WF3160" t="str">
            <v>TBR-M10X45X1-5</v>
          </cell>
          <cell r="WG3160">
            <v>6.5</v>
          </cell>
          <cell r="WH3160">
            <v>10</v>
          </cell>
          <cell r="WI3160">
            <v>2</v>
          </cell>
          <cell r="WK3160">
            <v>0.52548465466459482</v>
          </cell>
          <cell r="WL3160">
            <v>0.2</v>
          </cell>
        </row>
        <row r="3161">
          <cell r="WF3161" t="str">
            <v>TBR-M14.50M</v>
          </cell>
          <cell r="WG3161">
            <v>12</v>
          </cell>
          <cell r="WH3161">
            <v>12</v>
          </cell>
          <cell r="WI3161">
            <v>12</v>
          </cell>
          <cell r="WK3161">
            <v>0</v>
          </cell>
          <cell r="WL3161">
            <v>0.05</v>
          </cell>
        </row>
        <row r="3162">
          <cell r="WF3162" t="str">
            <v>TBR-M14.50X2IN</v>
          </cell>
          <cell r="WG3162">
            <v>12</v>
          </cell>
          <cell r="WH3162">
            <v>12</v>
          </cell>
          <cell r="WI3162">
            <v>12</v>
          </cell>
          <cell r="WK3162">
            <v>0</v>
          </cell>
          <cell r="WL3162">
            <v>0.1</v>
          </cell>
        </row>
        <row r="3163">
          <cell r="WF3163" t="str">
            <v>TBR-M16.X100X2.GR5</v>
          </cell>
          <cell r="WG3163">
            <v>10</v>
          </cell>
          <cell r="WH3163">
            <v>10</v>
          </cell>
          <cell r="WI3163">
            <v>10</v>
          </cell>
          <cell r="WK3163">
            <v>0</v>
          </cell>
          <cell r="WL3163">
            <v>0.05</v>
          </cell>
        </row>
        <row r="3164">
          <cell r="WF3164" t="str">
            <v>TBR-M20.40X2.5</v>
          </cell>
          <cell r="WG3164">
            <v>30</v>
          </cell>
          <cell r="WH3164">
            <v>30</v>
          </cell>
          <cell r="WI3164">
            <v>30</v>
          </cell>
          <cell r="WK3164">
            <v>0</v>
          </cell>
          <cell r="WL3164">
            <v>0.05</v>
          </cell>
        </row>
        <row r="3165">
          <cell r="WF3165" t="str">
            <v>TBR-M20.X80X2.5</v>
          </cell>
          <cell r="WG3165">
            <v>1</v>
          </cell>
          <cell r="WH3165">
            <v>1</v>
          </cell>
          <cell r="WI3165">
            <v>1</v>
          </cell>
          <cell r="WK3165">
            <v>0</v>
          </cell>
          <cell r="WL3165">
            <v>0.15</v>
          </cell>
        </row>
        <row r="3166">
          <cell r="WF3166" t="str">
            <v>TBR-M27-140MMX3</v>
          </cell>
          <cell r="WG3166">
            <v>24</v>
          </cell>
          <cell r="WH3166">
            <v>24</v>
          </cell>
          <cell r="WI3166">
            <v>24</v>
          </cell>
          <cell r="WK3166">
            <v>0</v>
          </cell>
          <cell r="WL3166">
            <v>0.15</v>
          </cell>
        </row>
        <row r="3167">
          <cell r="WF3167" t="str">
            <v>TBR-M4X.35X0.7</v>
          </cell>
          <cell r="WG3167">
            <v>4</v>
          </cell>
          <cell r="WH3167">
            <v>4</v>
          </cell>
          <cell r="WI3167">
            <v>4</v>
          </cell>
          <cell r="WK3167">
            <v>0</v>
          </cell>
          <cell r="WL3167">
            <v>0.05</v>
          </cell>
        </row>
        <row r="3168">
          <cell r="WF3168" t="str">
            <v>TBR-M5X.12X0.8.CC</v>
          </cell>
          <cell r="WG3168">
            <v>7</v>
          </cell>
          <cell r="WH3168">
            <v>7</v>
          </cell>
          <cell r="WI3168">
            <v>7</v>
          </cell>
          <cell r="WK3168">
            <v>0</v>
          </cell>
          <cell r="WL3168">
            <v>0.05</v>
          </cell>
        </row>
        <row r="3169">
          <cell r="WF3169" t="str">
            <v>TBR-M6X.10M</v>
          </cell>
          <cell r="WG3169">
            <v>20</v>
          </cell>
          <cell r="WH3169">
            <v>20</v>
          </cell>
          <cell r="WI3169">
            <v>20</v>
          </cell>
          <cell r="WK3169">
            <v>0</v>
          </cell>
          <cell r="WL3169">
            <v>0.05</v>
          </cell>
        </row>
        <row r="3170">
          <cell r="WF3170" t="str">
            <v>TBR-M6X.20X1</v>
          </cell>
          <cell r="WG3170">
            <v>16</v>
          </cell>
          <cell r="WH3170">
            <v>28</v>
          </cell>
          <cell r="WI3170">
            <v>8</v>
          </cell>
          <cell r="WK3170">
            <v>0.52041649986653316</v>
          </cell>
          <cell r="WL3170">
            <v>0.35</v>
          </cell>
        </row>
        <row r="3171">
          <cell r="WF3171" t="str">
            <v>TBR-M6X30X1</v>
          </cell>
          <cell r="WG3171">
            <v>4.2222222222222223</v>
          </cell>
          <cell r="WH3171">
            <v>10</v>
          </cell>
          <cell r="WI3171">
            <v>1</v>
          </cell>
          <cell r="WK3171">
            <v>0.75620700239479011</v>
          </cell>
          <cell r="WL3171">
            <v>0.45</v>
          </cell>
        </row>
        <row r="3172">
          <cell r="WF3172" t="str">
            <v>TBR-M8X.10X1.25</v>
          </cell>
          <cell r="WG3172">
            <v>3.3333333333333335</v>
          </cell>
          <cell r="WH3172">
            <v>13</v>
          </cell>
          <cell r="WI3172">
            <v>1</v>
          </cell>
          <cell r="WK3172">
            <v>1.0496752744626225</v>
          </cell>
          <cell r="WL3172">
            <v>0.6</v>
          </cell>
        </row>
        <row r="3173">
          <cell r="WF3173" t="str">
            <v>TBR-M8X.45X1.25</v>
          </cell>
          <cell r="WG3173">
            <v>4</v>
          </cell>
          <cell r="WH3173">
            <v>4</v>
          </cell>
          <cell r="WI3173">
            <v>4</v>
          </cell>
          <cell r="WK3173">
            <v>0</v>
          </cell>
          <cell r="WL3173">
            <v>0.05</v>
          </cell>
        </row>
        <row r="3174">
          <cell r="WF3174" t="str">
            <v>TBR-M8X1.25X30M</v>
          </cell>
          <cell r="WG3174">
            <v>8</v>
          </cell>
          <cell r="WH3174">
            <v>12</v>
          </cell>
          <cell r="WI3174">
            <v>4</v>
          </cell>
          <cell r="WK3174">
            <v>0.5</v>
          </cell>
          <cell r="WL3174">
            <v>0.15</v>
          </cell>
        </row>
        <row r="3175">
          <cell r="WF3175" t="str">
            <v>TBR-M8X30MM-IN</v>
          </cell>
          <cell r="WG3175">
            <v>6.5</v>
          </cell>
          <cell r="WH3175">
            <v>8</v>
          </cell>
          <cell r="WI3175">
            <v>2</v>
          </cell>
          <cell r="WK3175">
            <v>0.46153846153846156</v>
          </cell>
          <cell r="WL3175">
            <v>0.2</v>
          </cell>
        </row>
        <row r="3176">
          <cell r="WF3176" t="str">
            <v>TBR-SCA.5/16X1/4</v>
          </cell>
          <cell r="WG3176">
            <v>35.799999999999997</v>
          </cell>
          <cell r="WH3176">
            <v>114</v>
          </cell>
          <cell r="WI3176">
            <v>9</v>
          </cell>
          <cell r="WK3176">
            <v>1.2289550496372521</v>
          </cell>
          <cell r="WL3176">
            <v>0.25</v>
          </cell>
        </row>
        <row r="3177">
          <cell r="WF3177" t="str">
            <v>TBR-SCX.1/4X1.1/4</v>
          </cell>
          <cell r="WG3177">
            <v>3.5</v>
          </cell>
          <cell r="WH3177">
            <v>8</v>
          </cell>
          <cell r="WI3177">
            <v>2</v>
          </cell>
          <cell r="WK3177">
            <v>0.8571428571428571</v>
          </cell>
          <cell r="WL3177">
            <v>0.2</v>
          </cell>
        </row>
        <row r="3178">
          <cell r="WF3178" t="str">
            <v>TBR-SCX.5/8.1.1/4</v>
          </cell>
          <cell r="WG3178">
            <v>1</v>
          </cell>
          <cell r="WH3178">
            <v>1</v>
          </cell>
          <cell r="WI3178">
            <v>1</v>
          </cell>
          <cell r="WK3178">
            <v>0</v>
          </cell>
          <cell r="WL3178">
            <v>0.05</v>
          </cell>
        </row>
        <row r="3179">
          <cell r="WF3179" t="str">
            <v>TBT-1/4.1/2.CB.IN</v>
          </cell>
          <cell r="WG3179">
            <v>8</v>
          </cell>
          <cell r="WH3179">
            <v>8</v>
          </cell>
          <cell r="WI3179">
            <v>8</v>
          </cell>
          <cell r="WK3179">
            <v>0</v>
          </cell>
          <cell r="WL3179">
            <v>0.05</v>
          </cell>
        </row>
        <row r="3180">
          <cell r="WF3180" t="str">
            <v>TBU-1/2.1.1/4.CB</v>
          </cell>
          <cell r="WG3180">
            <v>66.666666666666671</v>
          </cell>
          <cell r="WH3180">
            <v>120</v>
          </cell>
          <cell r="WI3180">
            <v>36</v>
          </cell>
          <cell r="WK3180">
            <v>0.69541354602854832</v>
          </cell>
          <cell r="WL3180">
            <v>0.15</v>
          </cell>
        </row>
        <row r="3181">
          <cell r="WF3181" t="str">
            <v>TBU-1/4.11/4</v>
          </cell>
          <cell r="WG3181">
            <v>30</v>
          </cell>
          <cell r="WH3181">
            <v>30</v>
          </cell>
          <cell r="WI3181">
            <v>30</v>
          </cell>
          <cell r="WK3181">
            <v>0</v>
          </cell>
          <cell r="WL3181">
            <v>0.05</v>
          </cell>
        </row>
        <row r="3182">
          <cell r="WF3182" t="str">
            <v>TBU-3/8.1.1/2.CB</v>
          </cell>
          <cell r="WG3182">
            <v>17.333333333333332</v>
          </cell>
          <cell r="WH3182">
            <v>46</v>
          </cell>
          <cell r="WI3182">
            <v>2</v>
          </cell>
          <cell r="WK3182">
            <v>1.0337499955281442</v>
          </cell>
          <cell r="WL3182">
            <v>0.3</v>
          </cell>
        </row>
        <row r="3183">
          <cell r="WF3183" t="str">
            <v>TBU-3/8.3/4.IN</v>
          </cell>
          <cell r="WG3183">
            <v>450.83333333333331</v>
          </cell>
          <cell r="WH3183">
            <v>1460</v>
          </cell>
          <cell r="WI3183">
            <v>57</v>
          </cell>
          <cell r="WK3183">
            <v>1.1802974571079141</v>
          </cell>
          <cell r="WL3183">
            <v>0.3</v>
          </cell>
        </row>
        <row r="3184">
          <cell r="WF3184" t="str">
            <v>TBU-316.3/4INX</v>
          </cell>
          <cell r="WG3184">
            <v>7</v>
          </cell>
          <cell r="WH3184">
            <v>7</v>
          </cell>
          <cell r="WI3184">
            <v>7</v>
          </cell>
          <cell r="WK3184">
            <v>0</v>
          </cell>
          <cell r="WL3184">
            <v>0.05</v>
          </cell>
        </row>
        <row r="3185">
          <cell r="WF3185" t="str">
            <v>TCA-1/2X1 1/2</v>
          </cell>
          <cell r="WG3185">
            <v>266.10000000000002</v>
          </cell>
          <cell r="WH3185">
            <v>864</v>
          </cell>
          <cell r="WI3185">
            <v>4</v>
          </cell>
          <cell r="WK3185">
            <v>1.1159585914634123</v>
          </cell>
          <cell r="WL3185">
            <v>0.5</v>
          </cell>
        </row>
        <row r="3186">
          <cell r="WF3186" t="str">
            <v>TCA-1/2X1 1/4</v>
          </cell>
          <cell r="WG3186">
            <v>104.875</v>
          </cell>
          <cell r="WH3186">
            <v>440</v>
          </cell>
          <cell r="WI3186">
            <v>15</v>
          </cell>
          <cell r="WK3186">
            <v>1.3784015404076653</v>
          </cell>
          <cell r="WL3186">
            <v>0.4</v>
          </cell>
        </row>
        <row r="3187">
          <cell r="WF3187" t="str">
            <v>TCA-1/4X1 1/2</v>
          </cell>
          <cell r="WG3187">
            <v>21</v>
          </cell>
          <cell r="WH3187">
            <v>90</v>
          </cell>
          <cell r="WI3187">
            <v>4</v>
          </cell>
          <cell r="WK3187">
            <v>1.6114668463314401</v>
          </cell>
          <cell r="WL3187">
            <v>0.3</v>
          </cell>
        </row>
        <row r="3188">
          <cell r="WF3188" t="str">
            <v>TCA-1/4X1 1/4</v>
          </cell>
          <cell r="WG3188">
            <v>26</v>
          </cell>
          <cell r="WH3188">
            <v>54</v>
          </cell>
          <cell r="WI3188">
            <v>8</v>
          </cell>
          <cell r="WK3188">
            <v>0.94524659441880832</v>
          </cell>
          <cell r="WL3188">
            <v>0.15</v>
          </cell>
        </row>
        <row r="3189">
          <cell r="WF3189" t="str">
            <v>TCA-1/4X11/4</v>
          </cell>
          <cell r="WG3189">
            <v>59.5</v>
          </cell>
          <cell r="WH3189">
            <v>135</v>
          </cell>
          <cell r="WI3189">
            <v>16</v>
          </cell>
          <cell r="WK3189">
            <v>0.75407702441186419</v>
          </cell>
          <cell r="WL3189">
            <v>0.3</v>
          </cell>
        </row>
        <row r="3190">
          <cell r="WF3190" t="str">
            <v>TCA-3/8X1</v>
          </cell>
          <cell r="WG3190">
            <v>203.91666666666666</v>
          </cell>
          <cell r="WH3190">
            <v>912</v>
          </cell>
          <cell r="WI3190">
            <v>10</v>
          </cell>
          <cell r="WK3190">
            <v>1.2533659576924434</v>
          </cell>
          <cell r="WL3190">
            <v>0.6</v>
          </cell>
        </row>
        <row r="3191">
          <cell r="WF3191" t="str">
            <v>TCA-5/16X1</v>
          </cell>
          <cell r="WG3191">
            <v>4986</v>
          </cell>
          <cell r="WH3191">
            <v>4986</v>
          </cell>
          <cell r="WI3191">
            <v>4986</v>
          </cell>
          <cell r="WK3191">
            <v>0</v>
          </cell>
          <cell r="WL3191">
            <v>0.05</v>
          </cell>
        </row>
        <row r="3192">
          <cell r="WF3192" t="str">
            <v>TCA-5/16X1 1/2</v>
          </cell>
          <cell r="WG3192">
            <v>747.5</v>
          </cell>
          <cell r="WH3192">
            <v>1459</v>
          </cell>
          <cell r="WI3192">
            <v>36</v>
          </cell>
          <cell r="WK3192">
            <v>1.3461042804394077</v>
          </cell>
          <cell r="WL3192">
            <v>0.1</v>
          </cell>
        </row>
        <row r="3193">
          <cell r="WF3193" t="str">
            <v>TCA-5/8X1 1/2</v>
          </cell>
          <cell r="WG3193">
            <v>16</v>
          </cell>
          <cell r="WH3193">
            <v>20</v>
          </cell>
          <cell r="WI3193">
            <v>12</v>
          </cell>
          <cell r="WK3193">
            <v>0.35355339059327379</v>
          </cell>
          <cell r="WL3193">
            <v>0.1</v>
          </cell>
        </row>
        <row r="3194">
          <cell r="WF3194" t="str">
            <v>TE-1</v>
          </cell>
          <cell r="WG3194">
            <v>12</v>
          </cell>
          <cell r="WH3194">
            <v>12</v>
          </cell>
          <cell r="WI3194">
            <v>12</v>
          </cell>
          <cell r="WK3194">
            <v>0</v>
          </cell>
          <cell r="WL3194">
            <v>0.05</v>
          </cell>
        </row>
        <row r="3195">
          <cell r="WF3195" t="str">
            <v>TEE-1-ROS-GAL</v>
          </cell>
          <cell r="WG3195">
            <v>13</v>
          </cell>
          <cell r="WH3195">
            <v>13</v>
          </cell>
          <cell r="WI3195">
            <v>13</v>
          </cell>
          <cell r="WK3195">
            <v>0</v>
          </cell>
          <cell r="WL3195">
            <v>0.05</v>
          </cell>
        </row>
        <row r="3196">
          <cell r="WF3196" t="str">
            <v>TEE-3-SCH40</v>
          </cell>
          <cell r="WG3196">
            <v>1</v>
          </cell>
          <cell r="WH3196">
            <v>1</v>
          </cell>
          <cell r="WI3196">
            <v>1</v>
          </cell>
          <cell r="WK3196">
            <v>0</v>
          </cell>
          <cell r="WL3196">
            <v>0.05</v>
          </cell>
        </row>
        <row r="3197">
          <cell r="WF3197" t="str">
            <v>TEE-ROS-3/4X150</v>
          </cell>
          <cell r="WG3197">
            <v>1</v>
          </cell>
          <cell r="WH3197">
            <v>1</v>
          </cell>
          <cell r="WI3197">
            <v>1</v>
          </cell>
          <cell r="WK3197">
            <v>0</v>
          </cell>
          <cell r="WL3197">
            <v>0.05</v>
          </cell>
        </row>
        <row r="3198">
          <cell r="WF3198" t="str">
            <v>TEF-LOC.567</v>
          </cell>
          <cell r="WG3198">
            <v>3.1818181818181817</v>
          </cell>
          <cell r="WH3198">
            <v>11</v>
          </cell>
          <cell r="WI3198">
            <v>1</v>
          </cell>
          <cell r="WK3198">
            <v>0.94095045305374125</v>
          </cell>
          <cell r="WL3198">
            <v>0.55000000000000004</v>
          </cell>
        </row>
        <row r="3199">
          <cell r="WF3199" t="str">
            <v>TEJ-EXI.X6MTS</v>
          </cell>
          <cell r="WG3199">
            <v>5.25</v>
          </cell>
          <cell r="WH3199">
            <v>11</v>
          </cell>
          <cell r="WI3199">
            <v>3</v>
          </cell>
          <cell r="WK3199">
            <v>0.73565906198453757</v>
          </cell>
          <cell r="WL3199">
            <v>0.2</v>
          </cell>
        </row>
        <row r="3200">
          <cell r="WF3200" t="str">
            <v>TEJ-MAS.28X1X6</v>
          </cell>
          <cell r="WG3200">
            <v>29.2</v>
          </cell>
          <cell r="WH3200">
            <v>62</v>
          </cell>
          <cell r="WI3200">
            <v>2</v>
          </cell>
          <cell r="WK3200">
            <v>0.76554693714153521</v>
          </cell>
          <cell r="WL3200">
            <v>0.25</v>
          </cell>
        </row>
        <row r="3201">
          <cell r="WF3201" t="str">
            <v>TEJ-MAS-28-1</v>
          </cell>
          <cell r="WG3201">
            <v>21.76</v>
          </cell>
          <cell r="WH3201">
            <v>21.76</v>
          </cell>
          <cell r="WI3201">
            <v>21.76</v>
          </cell>
          <cell r="WK3201">
            <v>0</v>
          </cell>
          <cell r="WL3201">
            <v>0.05</v>
          </cell>
        </row>
        <row r="3202">
          <cell r="WF3202" t="str">
            <v>TEL-VER.CERX2.10</v>
          </cell>
          <cell r="WG3202">
            <v>75</v>
          </cell>
          <cell r="WH3202">
            <v>100</v>
          </cell>
          <cell r="WI3202">
            <v>50</v>
          </cell>
          <cell r="WK3202">
            <v>0.47140452079103168</v>
          </cell>
          <cell r="WL3202">
            <v>0.1</v>
          </cell>
        </row>
        <row r="3203">
          <cell r="WF3203" t="str">
            <v>TEN-1/2</v>
          </cell>
          <cell r="WG3203">
            <v>12.4</v>
          </cell>
          <cell r="WH3203">
            <v>36</v>
          </cell>
          <cell r="WI3203">
            <v>3</v>
          </cell>
          <cell r="WK3203">
            <v>1.1241252814001821</v>
          </cell>
          <cell r="WL3203">
            <v>0.25</v>
          </cell>
        </row>
        <row r="3204">
          <cell r="WF3204" t="str">
            <v>TEN-GUA.1PU</v>
          </cell>
          <cell r="WG3204">
            <v>7</v>
          </cell>
          <cell r="WH3204">
            <v>7</v>
          </cell>
          <cell r="WI3204">
            <v>7</v>
          </cell>
          <cell r="WK3204">
            <v>0</v>
          </cell>
          <cell r="WL3204">
            <v>0.05</v>
          </cell>
        </row>
        <row r="3205">
          <cell r="WF3205" t="str">
            <v>TEN-GUA.3/4</v>
          </cell>
          <cell r="WG3205">
            <v>6</v>
          </cell>
          <cell r="WH3205">
            <v>6</v>
          </cell>
          <cell r="WI3205">
            <v>6</v>
          </cell>
          <cell r="WK3205">
            <v>0</v>
          </cell>
          <cell r="WL3205">
            <v>0.05</v>
          </cell>
        </row>
        <row r="3206">
          <cell r="WF3206" t="str">
            <v>TEN-GUA-3/8</v>
          </cell>
          <cell r="WG3206">
            <v>22</v>
          </cell>
          <cell r="WH3206">
            <v>56</v>
          </cell>
          <cell r="WI3206">
            <v>4</v>
          </cell>
          <cell r="WK3206">
            <v>0.95778670480479444</v>
          </cell>
          <cell r="WL3206">
            <v>0.25</v>
          </cell>
        </row>
        <row r="3207">
          <cell r="WF3207" t="str">
            <v>TEN-GUA-5/8</v>
          </cell>
          <cell r="WG3207">
            <v>5.5</v>
          </cell>
          <cell r="WH3207">
            <v>6</v>
          </cell>
          <cell r="WI3207">
            <v>5</v>
          </cell>
          <cell r="WK3207">
            <v>0.12856486930664501</v>
          </cell>
          <cell r="WL3207">
            <v>0.1</v>
          </cell>
        </row>
        <row r="3208">
          <cell r="WF3208" t="str">
            <v>TEN-PAR.TRA</v>
          </cell>
          <cell r="WG3208">
            <v>10.533333333333333</v>
          </cell>
          <cell r="WH3208">
            <v>30</v>
          </cell>
          <cell r="WI3208">
            <v>2</v>
          </cell>
          <cell r="WK3208">
            <v>0.74999713873146612</v>
          </cell>
          <cell r="WL3208">
            <v>0.75</v>
          </cell>
        </row>
        <row r="3209">
          <cell r="WF3209" t="str">
            <v>TER-22L.</v>
          </cell>
          <cell r="WG3209">
            <v>2</v>
          </cell>
          <cell r="WH3209">
            <v>2</v>
          </cell>
          <cell r="WI3209">
            <v>2</v>
          </cell>
          <cell r="WK3209">
            <v>0</v>
          </cell>
          <cell r="WL3209">
            <v>0.05</v>
          </cell>
        </row>
        <row r="3210">
          <cell r="WF3210" t="str">
            <v>TER-3/4.EMT</v>
          </cell>
          <cell r="WG3210">
            <v>3</v>
          </cell>
          <cell r="WH3210">
            <v>3</v>
          </cell>
          <cell r="WI3210">
            <v>3</v>
          </cell>
          <cell r="WK3210">
            <v>0</v>
          </cell>
          <cell r="WL3210">
            <v>0.05</v>
          </cell>
        </row>
        <row r="3211">
          <cell r="WF3211" t="str">
            <v>TER-AIS.U.#16</v>
          </cell>
          <cell r="WG3211">
            <v>20</v>
          </cell>
          <cell r="WH3211">
            <v>20</v>
          </cell>
          <cell r="WI3211">
            <v>20</v>
          </cell>
          <cell r="WK3211">
            <v>0</v>
          </cell>
          <cell r="WL3211">
            <v>0.05</v>
          </cell>
        </row>
        <row r="3212">
          <cell r="WF3212" t="str">
            <v>TER-AIS.U.10-12.</v>
          </cell>
          <cell r="WG3212">
            <v>26.5</v>
          </cell>
          <cell r="WH3212">
            <v>50</v>
          </cell>
          <cell r="WI3212">
            <v>16</v>
          </cell>
          <cell r="WK3212">
            <v>0.59546165426639619</v>
          </cell>
          <cell r="WL3212">
            <v>0.2</v>
          </cell>
        </row>
        <row r="3213">
          <cell r="WF3213" t="str">
            <v>TER-CAB.NO2</v>
          </cell>
          <cell r="WG3213">
            <v>16.8</v>
          </cell>
          <cell r="WH3213">
            <v>50</v>
          </cell>
          <cell r="WI3213">
            <v>4</v>
          </cell>
          <cell r="WK3213">
            <v>1.1154958833449979</v>
          </cell>
          <cell r="WL3213">
            <v>0.25</v>
          </cell>
        </row>
        <row r="3214">
          <cell r="WF3214" t="str">
            <v>TER-CAB-18</v>
          </cell>
          <cell r="WG3214">
            <v>200</v>
          </cell>
          <cell r="WH3214">
            <v>200</v>
          </cell>
          <cell r="WI3214">
            <v>200</v>
          </cell>
          <cell r="WK3214">
            <v>0</v>
          </cell>
          <cell r="WL3214">
            <v>0.05</v>
          </cell>
        </row>
        <row r="3215">
          <cell r="WF3215" t="str">
            <v>TER-CAB-8</v>
          </cell>
          <cell r="WG3215">
            <v>20</v>
          </cell>
          <cell r="WH3215">
            <v>20</v>
          </cell>
          <cell r="WI3215">
            <v>20</v>
          </cell>
          <cell r="WK3215">
            <v>0</v>
          </cell>
          <cell r="WL3215">
            <v>0.05</v>
          </cell>
        </row>
        <row r="3216">
          <cell r="WF3216" t="str">
            <v>TER-COB.250A.</v>
          </cell>
          <cell r="WG3216">
            <v>4.882352941176471</v>
          </cell>
          <cell r="WH3216">
            <v>16</v>
          </cell>
          <cell r="WI3216">
            <v>1</v>
          </cell>
          <cell r="WK3216">
            <v>0.96581126861836519</v>
          </cell>
          <cell r="WL3216">
            <v>0.85</v>
          </cell>
        </row>
        <row r="3217">
          <cell r="WF3217" t="str">
            <v>TER-CUR.90.3/4</v>
          </cell>
          <cell r="WG3217">
            <v>2.6666666666666665</v>
          </cell>
          <cell r="WH3217">
            <v>6</v>
          </cell>
          <cell r="WI3217">
            <v>1</v>
          </cell>
          <cell r="WK3217">
            <v>0.73739406018763143</v>
          </cell>
          <cell r="WL3217">
            <v>0.3</v>
          </cell>
        </row>
        <row r="3218">
          <cell r="WF3218" t="str">
            <v>TER-CUR.FL2</v>
          </cell>
          <cell r="WG3218">
            <v>4</v>
          </cell>
          <cell r="WH3218">
            <v>4</v>
          </cell>
          <cell r="WI3218">
            <v>4</v>
          </cell>
          <cell r="WK3218">
            <v>0</v>
          </cell>
          <cell r="WL3218">
            <v>0.05</v>
          </cell>
        </row>
        <row r="3219">
          <cell r="WF3219" t="str">
            <v>TER-DOB.34619</v>
          </cell>
          <cell r="WG3219">
            <v>100</v>
          </cell>
          <cell r="WH3219">
            <v>100</v>
          </cell>
          <cell r="WI3219">
            <v>100</v>
          </cell>
          <cell r="WK3219">
            <v>0</v>
          </cell>
          <cell r="WL3219">
            <v>0.05</v>
          </cell>
        </row>
        <row r="3220">
          <cell r="WF3220" t="str">
            <v>TER-EMETE-1</v>
          </cell>
          <cell r="WG3220">
            <v>2</v>
          </cell>
          <cell r="WH3220">
            <v>3</v>
          </cell>
          <cell r="WI3220">
            <v>1</v>
          </cell>
          <cell r="WK3220">
            <v>0.70710678118654757</v>
          </cell>
          <cell r="WL3220">
            <v>0.1</v>
          </cell>
        </row>
        <row r="3221">
          <cell r="WF3221" t="str">
            <v>TER-EMT.2PU</v>
          </cell>
          <cell r="WG3221">
            <v>6</v>
          </cell>
          <cell r="WH3221">
            <v>7</v>
          </cell>
          <cell r="WI3221">
            <v>5</v>
          </cell>
          <cell r="WK3221">
            <v>0.23570226039551587</v>
          </cell>
          <cell r="WL3221">
            <v>0.1</v>
          </cell>
        </row>
        <row r="3222">
          <cell r="WF3222" t="str">
            <v>TER-FAS.</v>
          </cell>
          <cell r="WG3222">
            <v>20</v>
          </cell>
          <cell r="WH3222">
            <v>20</v>
          </cell>
          <cell r="WI3222">
            <v>20</v>
          </cell>
          <cell r="WK3222">
            <v>0</v>
          </cell>
          <cell r="WL3222">
            <v>0.05</v>
          </cell>
        </row>
        <row r="3223">
          <cell r="WF3223" t="str">
            <v>TER-FAS.MAC</v>
          </cell>
          <cell r="WG3223">
            <v>20</v>
          </cell>
          <cell r="WH3223">
            <v>20</v>
          </cell>
          <cell r="WI3223">
            <v>20</v>
          </cell>
          <cell r="WK3223">
            <v>0</v>
          </cell>
          <cell r="WL3223">
            <v>0.05</v>
          </cell>
        </row>
        <row r="3224">
          <cell r="WF3224" t="str">
            <v>TER-OJO.4/0</v>
          </cell>
          <cell r="WG3224">
            <v>25</v>
          </cell>
          <cell r="WH3224">
            <v>25</v>
          </cell>
          <cell r="WI3224">
            <v>25</v>
          </cell>
          <cell r="WK3224">
            <v>0</v>
          </cell>
          <cell r="WL3224">
            <v>0.05</v>
          </cell>
        </row>
        <row r="3225">
          <cell r="WF3225" t="str">
            <v>TER-OJO-3/8X1-0</v>
          </cell>
          <cell r="WG3225">
            <v>6</v>
          </cell>
          <cell r="WH3225">
            <v>6</v>
          </cell>
          <cell r="WI3225">
            <v>6</v>
          </cell>
          <cell r="WK3225">
            <v>0</v>
          </cell>
          <cell r="WL3225">
            <v>0.05</v>
          </cell>
        </row>
        <row r="3226">
          <cell r="WF3226" t="str">
            <v>TER-OJO-3/8X2</v>
          </cell>
          <cell r="WG3226">
            <v>9</v>
          </cell>
          <cell r="WH3226">
            <v>10</v>
          </cell>
          <cell r="WI3226">
            <v>8</v>
          </cell>
          <cell r="WK3226">
            <v>0.15713484026367724</v>
          </cell>
          <cell r="WL3226">
            <v>0.1</v>
          </cell>
        </row>
        <row r="3227">
          <cell r="WF3227" t="str">
            <v>TER-OJO-3/8X2-0</v>
          </cell>
          <cell r="WG3227">
            <v>32.5</v>
          </cell>
          <cell r="WH3227">
            <v>40</v>
          </cell>
          <cell r="WI3227">
            <v>25</v>
          </cell>
          <cell r="WK3227">
            <v>0.32635697593225271</v>
          </cell>
          <cell r="WL3227">
            <v>0.1</v>
          </cell>
        </row>
        <row r="3228">
          <cell r="WF3228" t="str">
            <v>TER-OJO-YA6CL1</v>
          </cell>
          <cell r="WG3228">
            <v>3.5</v>
          </cell>
          <cell r="WH3228">
            <v>4</v>
          </cell>
          <cell r="WI3228">
            <v>3</v>
          </cell>
          <cell r="WK3228">
            <v>0.20203050891044216</v>
          </cell>
          <cell r="WL3228">
            <v>0.1</v>
          </cell>
        </row>
        <row r="3229">
          <cell r="WF3229" t="str">
            <v>TER-PIN-VTPN5-5</v>
          </cell>
          <cell r="WG3229">
            <v>30</v>
          </cell>
          <cell r="WH3229">
            <v>50</v>
          </cell>
          <cell r="WI3229">
            <v>20</v>
          </cell>
          <cell r="WK3229">
            <v>0.47140452079103168</v>
          </cell>
          <cell r="WL3229">
            <v>0.25</v>
          </cell>
        </row>
        <row r="3230">
          <cell r="WF3230" t="str">
            <v>TER-PUN.#16</v>
          </cell>
          <cell r="WG3230">
            <v>100</v>
          </cell>
          <cell r="WH3230">
            <v>100</v>
          </cell>
          <cell r="WI3230">
            <v>100</v>
          </cell>
          <cell r="WK3230">
            <v>0</v>
          </cell>
          <cell r="WL3230">
            <v>0.05</v>
          </cell>
        </row>
        <row r="3231">
          <cell r="WF3231" t="str">
            <v>TER-PUN-12</v>
          </cell>
          <cell r="WG3231">
            <v>100</v>
          </cell>
          <cell r="WH3231">
            <v>100</v>
          </cell>
          <cell r="WI3231">
            <v>100</v>
          </cell>
          <cell r="WK3231">
            <v>0</v>
          </cell>
          <cell r="WL3231">
            <v>0.05</v>
          </cell>
        </row>
        <row r="3232">
          <cell r="WF3232" t="str">
            <v>TER-PUN-18</v>
          </cell>
          <cell r="WG3232">
            <v>54.166666666666664</v>
          </cell>
          <cell r="WH3232">
            <v>100</v>
          </cell>
          <cell r="WI3232">
            <v>20</v>
          </cell>
          <cell r="WK3232">
            <v>0.56123279351861644</v>
          </cell>
          <cell r="WL3232">
            <v>0.3</v>
          </cell>
        </row>
        <row r="3233">
          <cell r="WF3233" t="str">
            <v>TER-REC.COR</v>
          </cell>
          <cell r="WG3233">
            <v>10</v>
          </cell>
          <cell r="WH3233">
            <v>10</v>
          </cell>
          <cell r="WI3233">
            <v>10</v>
          </cell>
          <cell r="WK3233">
            <v>0</v>
          </cell>
          <cell r="WL3233">
            <v>0.1</v>
          </cell>
        </row>
        <row r="3234">
          <cell r="WF3234" t="str">
            <v>TER-REC-11/2-CO</v>
          </cell>
          <cell r="WG3234">
            <v>1</v>
          </cell>
          <cell r="WH3234">
            <v>1</v>
          </cell>
          <cell r="WI3234">
            <v>1</v>
          </cell>
          <cell r="WK3234">
            <v>0</v>
          </cell>
          <cell r="WL3234">
            <v>0.05</v>
          </cell>
        </row>
        <row r="3235">
          <cell r="WF3235" t="str">
            <v>TER-REC-1-COR</v>
          </cell>
          <cell r="WG3235">
            <v>8</v>
          </cell>
          <cell r="WH3235">
            <v>8</v>
          </cell>
          <cell r="WI3235">
            <v>8</v>
          </cell>
          <cell r="WK3235">
            <v>0</v>
          </cell>
          <cell r="WL3235">
            <v>0.05</v>
          </cell>
        </row>
        <row r="3236">
          <cell r="WF3236" t="str">
            <v>TER-REC-3/4-CO/</v>
          </cell>
          <cell r="WG3236">
            <v>2.5714285714285716</v>
          </cell>
          <cell r="WH3236">
            <v>6</v>
          </cell>
          <cell r="WI3236">
            <v>1</v>
          </cell>
          <cell r="WK3236">
            <v>0.7049209744694177</v>
          </cell>
          <cell r="WL3236">
            <v>0.35</v>
          </cell>
        </row>
        <row r="3237">
          <cell r="WF3237" t="str">
            <v>TER-TIP-PIN-C18</v>
          </cell>
          <cell r="WG3237">
            <v>235.15384615384616</v>
          </cell>
          <cell r="WH3237">
            <v>560</v>
          </cell>
          <cell r="WI3237">
            <v>30</v>
          </cell>
          <cell r="WK3237">
            <v>0.78342856611875589</v>
          </cell>
          <cell r="WL3237">
            <v>0.65</v>
          </cell>
        </row>
        <row r="3238">
          <cell r="WF3238" t="str">
            <v>TER-TIP-PUN-C6</v>
          </cell>
          <cell r="WG3238">
            <v>30</v>
          </cell>
          <cell r="WH3238">
            <v>30</v>
          </cell>
          <cell r="WI3238">
            <v>30</v>
          </cell>
          <cell r="WK3238">
            <v>0</v>
          </cell>
          <cell r="WL3238">
            <v>0.05</v>
          </cell>
        </row>
        <row r="3239">
          <cell r="WF3239" t="str">
            <v>TER-TIP-PUN-C8</v>
          </cell>
          <cell r="WG3239">
            <v>20</v>
          </cell>
          <cell r="WH3239">
            <v>20</v>
          </cell>
          <cell r="WI3239">
            <v>20</v>
          </cell>
          <cell r="WK3239">
            <v>0</v>
          </cell>
          <cell r="WL3239">
            <v>0.05</v>
          </cell>
        </row>
        <row r="3240">
          <cell r="WF3240" t="str">
            <v>TER-VEN.</v>
          </cell>
          <cell r="WG3240">
            <v>1</v>
          </cell>
          <cell r="WH3240">
            <v>1</v>
          </cell>
          <cell r="WI3240">
            <v>1</v>
          </cell>
          <cell r="WK3240">
            <v>0</v>
          </cell>
          <cell r="WL3240">
            <v>0.2</v>
          </cell>
        </row>
        <row r="3241">
          <cell r="WF3241" t="str">
            <v>TER-VEN.CONT</v>
          </cell>
          <cell r="WG3241">
            <v>1</v>
          </cell>
          <cell r="WH3241">
            <v>1</v>
          </cell>
          <cell r="WI3241">
            <v>1</v>
          </cell>
          <cell r="WK3241">
            <v>0</v>
          </cell>
          <cell r="WL3241">
            <v>0.05</v>
          </cell>
        </row>
        <row r="3242">
          <cell r="WF3242" t="str">
            <v>TER-VTA.5.5-6</v>
          </cell>
          <cell r="WG3242">
            <v>16</v>
          </cell>
          <cell r="WH3242">
            <v>16</v>
          </cell>
          <cell r="WI3242">
            <v>16</v>
          </cell>
          <cell r="WK3242">
            <v>0</v>
          </cell>
          <cell r="WL3242">
            <v>0.05</v>
          </cell>
        </row>
        <row r="3243">
          <cell r="WF3243" t="str">
            <v>TER-VTP.U-25012</v>
          </cell>
          <cell r="WG3243">
            <v>76.666666666666671</v>
          </cell>
          <cell r="WH3243">
            <v>100</v>
          </cell>
          <cell r="WI3243">
            <v>30</v>
          </cell>
          <cell r="WK3243">
            <v>0.52714589795574529</v>
          </cell>
          <cell r="WL3243">
            <v>0.15</v>
          </cell>
        </row>
        <row r="3244">
          <cell r="WF3244" t="str">
            <v>TER-VTP.U-60012</v>
          </cell>
          <cell r="WG3244">
            <v>100</v>
          </cell>
          <cell r="WH3244">
            <v>140</v>
          </cell>
          <cell r="WI3244">
            <v>60</v>
          </cell>
          <cell r="WK3244">
            <v>0.4</v>
          </cell>
          <cell r="WL3244">
            <v>0.15</v>
          </cell>
        </row>
        <row r="3245">
          <cell r="WF3245" t="str">
            <v>TER-VTU.1.25-4</v>
          </cell>
          <cell r="WG3245">
            <v>46.666666666666664</v>
          </cell>
          <cell r="WH3245">
            <v>100</v>
          </cell>
          <cell r="WI3245">
            <v>10</v>
          </cell>
          <cell r="WK3245">
            <v>1.0126747770541304</v>
          </cell>
          <cell r="WL3245">
            <v>0.15</v>
          </cell>
        </row>
        <row r="3246">
          <cell r="WF3246" t="str">
            <v>TER-VTU.2-3</v>
          </cell>
          <cell r="WG3246">
            <v>20</v>
          </cell>
          <cell r="WH3246">
            <v>20</v>
          </cell>
          <cell r="WI3246">
            <v>20</v>
          </cell>
          <cell r="WK3246">
            <v>0</v>
          </cell>
          <cell r="WL3246">
            <v>0.05</v>
          </cell>
        </row>
        <row r="3247">
          <cell r="WF3247" t="str">
            <v>TER-VTU.5.5-4</v>
          </cell>
          <cell r="WG3247">
            <v>130</v>
          </cell>
          <cell r="WH3247">
            <v>130</v>
          </cell>
          <cell r="WI3247">
            <v>130</v>
          </cell>
          <cell r="WK3247">
            <v>0</v>
          </cell>
          <cell r="WL3247">
            <v>0.05</v>
          </cell>
        </row>
        <row r="3248">
          <cell r="WF3248" t="str">
            <v>TER-VTU.5.5-5</v>
          </cell>
          <cell r="WG3248">
            <v>20</v>
          </cell>
          <cell r="WH3248">
            <v>20</v>
          </cell>
          <cell r="WI3248">
            <v>20</v>
          </cell>
          <cell r="WK3248">
            <v>0</v>
          </cell>
          <cell r="WL3248">
            <v>0.05</v>
          </cell>
        </row>
        <row r="3249">
          <cell r="WF3249" t="str">
            <v>TES-150.150</v>
          </cell>
          <cell r="WG3249">
            <v>43.733333333333327</v>
          </cell>
          <cell r="WH3249">
            <v>72</v>
          </cell>
          <cell r="WI3249">
            <v>11.2</v>
          </cell>
          <cell r="WK3249">
            <v>0.70023791316856587</v>
          </cell>
          <cell r="WL3249">
            <v>0.15</v>
          </cell>
        </row>
        <row r="3250">
          <cell r="WF3250" t="str">
            <v>TES-200.200</v>
          </cell>
          <cell r="WG3250">
            <v>57</v>
          </cell>
          <cell r="WH3250">
            <v>96</v>
          </cell>
          <cell r="WI3250">
            <v>18</v>
          </cell>
          <cell r="WK3250">
            <v>0.96761980583422291</v>
          </cell>
          <cell r="WL3250">
            <v>0.1</v>
          </cell>
        </row>
        <row r="3251">
          <cell r="WF3251" t="str">
            <v>TES-60X.60.</v>
          </cell>
          <cell r="WG3251">
            <v>40.599999199999999</v>
          </cell>
          <cell r="WH3251">
            <v>78</v>
          </cell>
          <cell r="WI3251">
            <v>6.9999960000000003</v>
          </cell>
          <cell r="WK3251">
            <v>0.7146254077490285</v>
          </cell>
          <cell r="WL3251">
            <v>0.25</v>
          </cell>
        </row>
        <row r="3252">
          <cell r="WF3252" t="str">
            <v>TES-8PU.8MM</v>
          </cell>
          <cell r="WG3252">
            <v>12</v>
          </cell>
          <cell r="WH3252">
            <v>12</v>
          </cell>
          <cell r="WI3252">
            <v>12</v>
          </cell>
          <cell r="WK3252">
            <v>0</v>
          </cell>
          <cell r="WL3252">
            <v>0.05</v>
          </cell>
        </row>
        <row r="3253">
          <cell r="WF3253" t="str">
            <v>TE-SCH40-1/2</v>
          </cell>
          <cell r="WG3253">
            <v>5</v>
          </cell>
          <cell r="WH3253">
            <v>5</v>
          </cell>
          <cell r="WI3253">
            <v>5</v>
          </cell>
          <cell r="WK3253">
            <v>0</v>
          </cell>
          <cell r="WL3253">
            <v>0.05</v>
          </cell>
        </row>
        <row r="3254">
          <cell r="WF3254" t="str">
            <v>TE-SCH40-11/2</v>
          </cell>
          <cell r="WG3254">
            <v>5</v>
          </cell>
          <cell r="WH3254">
            <v>5</v>
          </cell>
          <cell r="WI3254">
            <v>5</v>
          </cell>
          <cell r="WK3254">
            <v>0</v>
          </cell>
          <cell r="WL3254">
            <v>0.05</v>
          </cell>
        </row>
        <row r="3255">
          <cell r="WF3255" t="str">
            <v>TE-SCH40-4</v>
          </cell>
          <cell r="WG3255">
            <v>4</v>
          </cell>
          <cell r="WH3255">
            <v>4</v>
          </cell>
          <cell r="WI3255">
            <v>4</v>
          </cell>
          <cell r="WK3255">
            <v>0</v>
          </cell>
          <cell r="WL3255">
            <v>0.05</v>
          </cell>
        </row>
        <row r="3256">
          <cell r="WF3256" t="str">
            <v>TES-RE4.4MM</v>
          </cell>
          <cell r="WG3256">
            <v>124</v>
          </cell>
          <cell r="WH3256">
            <v>288</v>
          </cell>
          <cell r="WI3256">
            <v>12</v>
          </cell>
          <cell r="WK3256">
            <v>0.99713429135959564</v>
          </cell>
          <cell r="WL3256">
            <v>0.3</v>
          </cell>
        </row>
        <row r="3257">
          <cell r="WF3257" t="str">
            <v>TFL-M10.40M</v>
          </cell>
          <cell r="WG3257">
            <v>411.33333333333331</v>
          </cell>
          <cell r="WH3257">
            <v>1120</v>
          </cell>
          <cell r="WI3257">
            <v>4</v>
          </cell>
          <cell r="WK3257">
            <v>1.4975872991353125</v>
          </cell>
          <cell r="WL3257">
            <v>0.15</v>
          </cell>
        </row>
        <row r="3258">
          <cell r="WF3258" t="str">
            <v>TGA-1/8.114</v>
          </cell>
          <cell r="WG3258">
            <v>4</v>
          </cell>
          <cell r="WH3258">
            <v>4</v>
          </cell>
          <cell r="WI3258">
            <v>4</v>
          </cell>
          <cell r="WK3258">
            <v>0</v>
          </cell>
          <cell r="WL3258">
            <v>0.05</v>
          </cell>
        </row>
        <row r="3259">
          <cell r="WF3259" t="str">
            <v>TGA-5/32X1 1/2</v>
          </cell>
          <cell r="WG3259">
            <v>36.9</v>
          </cell>
          <cell r="WH3259">
            <v>200</v>
          </cell>
          <cell r="WI3259">
            <v>2</v>
          </cell>
          <cell r="WK3259">
            <v>1.1998413537803749</v>
          </cell>
          <cell r="WL3259">
            <v>1</v>
          </cell>
        </row>
        <row r="3260">
          <cell r="WF3260" t="str">
            <v>TGA-5/32X3</v>
          </cell>
          <cell r="WG3260">
            <v>11</v>
          </cell>
          <cell r="WH3260">
            <v>20</v>
          </cell>
          <cell r="WI3260">
            <v>1</v>
          </cell>
          <cell r="WK3260">
            <v>0.86721745583358689</v>
          </cell>
          <cell r="WL3260">
            <v>0.15</v>
          </cell>
        </row>
        <row r="3261">
          <cell r="WF3261" t="str">
            <v>TGA-5/32X4</v>
          </cell>
          <cell r="WG3261">
            <v>2</v>
          </cell>
          <cell r="WH3261">
            <v>2</v>
          </cell>
          <cell r="WI3261">
            <v>2</v>
          </cell>
          <cell r="WK3261">
            <v>0</v>
          </cell>
          <cell r="WL3261">
            <v>0.05</v>
          </cell>
        </row>
        <row r="3262">
          <cell r="WF3262" t="str">
            <v>TGA-5/32X5</v>
          </cell>
          <cell r="WG3262">
            <v>4</v>
          </cell>
          <cell r="WH3262">
            <v>4</v>
          </cell>
          <cell r="WI3262">
            <v>4</v>
          </cell>
          <cell r="WK3262">
            <v>0</v>
          </cell>
          <cell r="WL3262">
            <v>0.05</v>
          </cell>
        </row>
        <row r="3263">
          <cell r="WF3263" t="str">
            <v>TGA-M5X.50X0.8</v>
          </cell>
          <cell r="WG3263">
            <v>6.5</v>
          </cell>
          <cell r="WH3263">
            <v>12</v>
          </cell>
          <cell r="WI3263">
            <v>1</v>
          </cell>
          <cell r="WK3263">
            <v>0.97705430170552054</v>
          </cell>
          <cell r="WL3263">
            <v>0.2</v>
          </cell>
        </row>
        <row r="3264">
          <cell r="WF3264" t="str">
            <v>TGAR-3/16X1/2</v>
          </cell>
          <cell r="WG3264">
            <v>15.4</v>
          </cell>
          <cell r="WH3264">
            <v>36</v>
          </cell>
          <cell r="WI3264">
            <v>4</v>
          </cell>
          <cell r="WK3264">
            <v>0.93605647284635807</v>
          </cell>
          <cell r="WL3264">
            <v>0.25</v>
          </cell>
        </row>
        <row r="3265">
          <cell r="WF3265" t="str">
            <v>TGAR-3/16X11/2</v>
          </cell>
          <cell r="WG3265">
            <v>13.4</v>
          </cell>
          <cell r="WH3265">
            <v>25</v>
          </cell>
          <cell r="WI3265">
            <v>4</v>
          </cell>
          <cell r="WK3265">
            <v>0.77841222748688343</v>
          </cell>
          <cell r="WL3265">
            <v>0.25</v>
          </cell>
        </row>
        <row r="3266">
          <cell r="WF3266" t="str">
            <v>TGAR-3/16X2</v>
          </cell>
          <cell r="WG3266">
            <v>25.357142857142858</v>
          </cell>
          <cell r="WH3266">
            <v>76</v>
          </cell>
          <cell r="WI3266">
            <v>5</v>
          </cell>
          <cell r="WK3266">
            <v>0.81051713814139159</v>
          </cell>
          <cell r="WL3266">
            <v>0.7</v>
          </cell>
        </row>
        <row r="3267">
          <cell r="WF3267" t="str">
            <v>TGAR-3/16X3/4</v>
          </cell>
          <cell r="WG3267">
            <v>12</v>
          </cell>
          <cell r="WH3267">
            <v>28</v>
          </cell>
          <cell r="WI3267">
            <v>6</v>
          </cell>
          <cell r="WK3267">
            <v>0.61363116762151448</v>
          </cell>
          <cell r="WL3267">
            <v>0.5</v>
          </cell>
        </row>
        <row r="3268">
          <cell r="WF3268" t="str">
            <v>TGAR-3/8X1</v>
          </cell>
          <cell r="WG3268">
            <v>1.75</v>
          </cell>
          <cell r="WH3268">
            <v>3</v>
          </cell>
          <cell r="WI3268">
            <v>1</v>
          </cell>
          <cell r="WK3268">
            <v>0.54710120443219323</v>
          </cell>
          <cell r="WL3268">
            <v>0.2</v>
          </cell>
        </row>
        <row r="3269">
          <cell r="WF3269" t="str">
            <v>THE-1 1/4X6-G5</v>
          </cell>
          <cell r="WG3269">
            <v>10</v>
          </cell>
          <cell r="WH3269">
            <v>16</v>
          </cell>
          <cell r="WI3269">
            <v>4</v>
          </cell>
          <cell r="WK3269">
            <v>0.55136195008360889</v>
          </cell>
          <cell r="WL3269">
            <v>0.3</v>
          </cell>
        </row>
        <row r="3270">
          <cell r="WF3270" t="str">
            <v>THE-1/2.1.1/2.G.A325T1</v>
          </cell>
          <cell r="WG3270">
            <v>671.29411764705878</v>
          </cell>
          <cell r="WH3270">
            <v>2328</v>
          </cell>
          <cell r="WI3270">
            <v>60</v>
          </cell>
          <cell r="WK3270">
            <v>0.94359625622623744</v>
          </cell>
          <cell r="WL3270">
            <v>0.85</v>
          </cell>
        </row>
        <row r="3271">
          <cell r="WF3271" t="str">
            <v>THE-1/2.1.1/4.G.A325</v>
          </cell>
          <cell r="WG3271">
            <v>522.54999999999995</v>
          </cell>
          <cell r="WH3271">
            <v>1582</v>
          </cell>
          <cell r="WI3271">
            <v>35</v>
          </cell>
          <cell r="WK3271">
            <v>0.79892006814912853</v>
          </cell>
          <cell r="WL3271">
            <v>1</v>
          </cell>
        </row>
        <row r="3272">
          <cell r="WF3272" t="str">
            <v>THE-1/2.1.3/4.A325</v>
          </cell>
          <cell r="WG3272">
            <v>120.875</v>
          </cell>
          <cell r="WH3272">
            <v>320</v>
          </cell>
          <cell r="WI3272">
            <v>3</v>
          </cell>
          <cell r="WK3272">
            <v>0.99636355795121501</v>
          </cell>
          <cell r="WL3272">
            <v>0.4</v>
          </cell>
        </row>
        <row r="3273">
          <cell r="WF3273" t="str">
            <v>THE-1/2.1.3/4.GR5</v>
          </cell>
          <cell r="WG3273">
            <v>18.25</v>
          </cell>
          <cell r="WH3273">
            <v>60</v>
          </cell>
          <cell r="WI3273">
            <v>4</v>
          </cell>
          <cell r="WK3273">
            <v>1.0620004451254939</v>
          </cell>
          <cell r="WL3273">
            <v>0.4</v>
          </cell>
        </row>
        <row r="3274">
          <cell r="WF3274" t="str">
            <v>THE-1/2.2.1/2.A325</v>
          </cell>
          <cell r="WG3274">
            <v>48</v>
          </cell>
          <cell r="WH3274">
            <v>300</v>
          </cell>
          <cell r="WI3274">
            <v>4</v>
          </cell>
          <cell r="WK3274">
            <v>1.9763137332473866</v>
          </cell>
          <cell r="WL3274">
            <v>0.45</v>
          </cell>
        </row>
        <row r="3275">
          <cell r="WF3275" t="str">
            <v>THE-1/2.2GL..A325</v>
          </cell>
          <cell r="WG3275">
            <v>225.94444444444446</v>
          </cell>
          <cell r="WH3275">
            <v>1442</v>
          </cell>
          <cell r="WI3275">
            <v>12</v>
          </cell>
          <cell r="WK3275">
            <v>1.4562707625338447</v>
          </cell>
          <cell r="WL3275">
            <v>0.9</v>
          </cell>
        </row>
        <row r="3276">
          <cell r="WF3276" t="str">
            <v>THE-1/2.3.GV.A325</v>
          </cell>
          <cell r="WG3276">
            <v>3.2</v>
          </cell>
          <cell r="WH3276">
            <v>4</v>
          </cell>
          <cell r="WI3276">
            <v>2</v>
          </cell>
          <cell r="WK3276">
            <v>0.34232659844072871</v>
          </cell>
          <cell r="WL3276">
            <v>0.25</v>
          </cell>
        </row>
        <row r="3277">
          <cell r="WF3277" t="str">
            <v>THE-1/2.3/4</v>
          </cell>
          <cell r="WG3277">
            <v>60.454545454545453</v>
          </cell>
          <cell r="WH3277">
            <v>354</v>
          </cell>
          <cell r="WI3277">
            <v>2</v>
          </cell>
          <cell r="WK3277">
            <v>1.7028656682114096</v>
          </cell>
          <cell r="WL3277">
            <v>0.55000000000000004</v>
          </cell>
        </row>
        <row r="3278">
          <cell r="WF3278" t="str">
            <v>THE-1/2.563</v>
          </cell>
          <cell r="WG3278">
            <v>1195.75</v>
          </cell>
          <cell r="WH3278">
            <v>2837</v>
          </cell>
          <cell r="WI3278">
            <v>36</v>
          </cell>
          <cell r="WK3278">
            <v>1.0474179098756662</v>
          </cell>
          <cell r="WL3278">
            <v>0.2</v>
          </cell>
        </row>
        <row r="3279">
          <cell r="WF3279" t="str">
            <v>THE-1/2.G.A194</v>
          </cell>
          <cell r="WG3279">
            <v>2017.1</v>
          </cell>
          <cell r="WH3279">
            <v>8112</v>
          </cell>
          <cell r="WI3279">
            <v>247</v>
          </cell>
          <cell r="WK3279">
            <v>0.93595339720718873</v>
          </cell>
          <cell r="WL3279">
            <v>1</v>
          </cell>
        </row>
        <row r="3280">
          <cell r="WF3280" t="str">
            <v>THE-1/2.X1.GAL</v>
          </cell>
          <cell r="WG3280">
            <v>589.78571428571433</v>
          </cell>
          <cell r="WH3280">
            <v>3500</v>
          </cell>
          <cell r="WI3280">
            <v>8</v>
          </cell>
          <cell r="WK3280">
            <v>1.5753492039891328</v>
          </cell>
          <cell r="WL3280">
            <v>0.7</v>
          </cell>
        </row>
        <row r="3281">
          <cell r="WF3281" t="str">
            <v>THE-1/2X1</v>
          </cell>
          <cell r="WG3281">
            <v>2292.9499999999998</v>
          </cell>
          <cell r="WH3281">
            <v>5662</v>
          </cell>
          <cell r="WI3281">
            <v>40</v>
          </cell>
          <cell r="WK3281">
            <v>0.72112004392368201</v>
          </cell>
          <cell r="WL3281">
            <v>1</v>
          </cell>
        </row>
        <row r="3282">
          <cell r="WF3282" t="str">
            <v>THE-1/2X1 1/2</v>
          </cell>
          <cell r="WG3282">
            <v>613.04999999999995</v>
          </cell>
          <cell r="WH3282">
            <v>3306</v>
          </cell>
          <cell r="WI3282">
            <v>126</v>
          </cell>
          <cell r="WK3282">
            <v>1.1190337925776728</v>
          </cell>
          <cell r="WL3282">
            <v>1</v>
          </cell>
        </row>
        <row r="3283">
          <cell r="WF3283" t="str">
            <v>THE-1/2X1 1/2G5</v>
          </cell>
          <cell r="WG3283">
            <v>112.61111111111111</v>
          </cell>
          <cell r="WH3283">
            <v>402</v>
          </cell>
          <cell r="WI3283">
            <v>6</v>
          </cell>
          <cell r="WK3283">
            <v>0.93487987444955967</v>
          </cell>
          <cell r="WL3283">
            <v>0.9</v>
          </cell>
        </row>
        <row r="3284">
          <cell r="WF3284" t="str">
            <v>THE-1/2X1 1/4</v>
          </cell>
          <cell r="WG3284">
            <v>873.6</v>
          </cell>
          <cell r="WH3284">
            <v>2554</v>
          </cell>
          <cell r="WI3284">
            <v>40</v>
          </cell>
          <cell r="WK3284">
            <v>0.60516285295859218</v>
          </cell>
          <cell r="WL3284">
            <v>1</v>
          </cell>
        </row>
        <row r="3285">
          <cell r="WF3285" t="str">
            <v>THE-1/2X1 1/4G5</v>
          </cell>
          <cell r="WG3285">
            <v>52.6</v>
          </cell>
          <cell r="WH3285">
            <v>116</v>
          </cell>
          <cell r="WI3285">
            <v>1</v>
          </cell>
          <cell r="WK3285">
            <v>0.57712783971409964</v>
          </cell>
          <cell r="WL3285">
            <v>0.75</v>
          </cell>
        </row>
        <row r="3286">
          <cell r="WF3286" t="str">
            <v>THE-1/2X1G5</v>
          </cell>
          <cell r="WG3286">
            <v>72.230769230769226</v>
          </cell>
          <cell r="WH3286">
            <v>731</v>
          </cell>
          <cell r="WI3286">
            <v>4</v>
          </cell>
          <cell r="WK3286">
            <v>2.7440569660899201</v>
          </cell>
          <cell r="WL3286">
            <v>0.65</v>
          </cell>
        </row>
        <row r="3287">
          <cell r="WF3287" t="str">
            <v>THE-1/2X1-G8</v>
          </cell>
          <cell r="WG3287">
            <v>3</v>
          </cell>
          <cell r="WH3287">
            <v>4</v>
          </cell>
          <cell r="WI3287">
            <v>2</v>
          </cell>
          <cell r="WK3287">
            <v>0.47140452079103173</v>
          </cell>
          <cell r="WL3287">
            <v>0.1</v>
          </cell>
        </row>
        <row r="3288">
          <cell r="WF3288" t="str">
            <v>THE-1/2X2</v>
          </cell>
          <cell r="WG3288">
            <v>86.5</v>
          </cell>
          <cell r="WH3288">
            <v>327</v>
          </cell>
          <cell r="WI3288">
            <v>8</v>
          </cell>
          <cell r="WK3288">
            <v>1.0351926853739652</v>
          </cell>
          <cell r="WL3288">
            <v>1</v>
          </cell>
        </row>
        <row r="3289">
          <cell r="WF3289" t="str">
            <v>THE-1/2X2 1/2</v>
          </cell>
          <cell r="WG3289">
            <v>16.076923076923077</v>
          </cell>
          <cell r="WH3289">
            <v>71</v>
          </cell>
          <cell r="WI3289">
            <v>5</v>
          </cell>
          <cell r="WK3289">
            <v>1.1830347134127148</v>
          </cell>
          <cell r="WL3289">
            <v>0.65</v>
          </cell>
        </row>
        <row r="3290">
          <cell r="WF3290" t="str">
            <v>THE-1/2X2 GR8</v>
          </cell>
          <cell r="WG3290">
            <v>21.666666666666668</v>
          </cell>
          <cell r="WH3290">
            <v>54</v>
          </cell>
          <cell r="WI3290">
            <v>2</v>
          </cell>
          <cell r="WK3290">
            <v>0.91829530772478041</v>
          </cell>
          <cell r="WL3290">
            <v>0.3</v>
          </cell>
        </row>
        <row r="3291">
          <cell r="WF3291" t="str">
            <v>THE-1/2X21/2-G5</v>
          </cell>
          <cell r="WG3291">
            <v>25.846153846153847</v>
          </cell>
          <cell r="WH3291">
            <v>100</v>
          </cell>
          <cell r="WI3291">
            <v>4</v>
          </cell>
          <cell r="WK3291">
            <v>1.0795089098701502</v>
          </cell>
          <cell r="WL3291">
            <v>0.65</v>
          </cell>
        </row>
        <row r="3292">
          <cell r="WF3292" t="str">
            <v>THE-1/2X21/2-G8</v>
          </cell>
          <cell r="WG3292">
            <v>4</v>
          </cell>
          <cell r="WH3292">
            <v>4</v>
          </cell>
          <cell r="WI3292">
            <v>4</v>
          </cell>
          <cell r="WK3292">
            <v>0</v>
          </cell>
          <cell r="WL3292">
            <v>0.1</v>
          </cell>
        </row>
        <row r="3293">
          <cell r="WF3293" t="str">
            <v>THE-1/2X2-G5</v>
          </cell>
          <cell r="WG3293">
            <v>31.714285714285715</v>
          </cell>
          <cell r="WH3293">
            <v>132</v>
          </cell>
          <cell r="WI3293">
            <v>4</v>
          </cell>
          <cell r="WK3293">
            <v>1.3320075444863002</v>
          </cell>
          <cell r="WL3293">
            <v>0.7</v>
          </cell>
        </row>
        <row r="3294">
          <cell r="WF3294" t="str">
            <v>THE-1/2X3</v>
          </cell>
          <cell r="WG3294">
            <v>9.25</v>
          </cell>
          <cell r="WH3294">
            <v>28</v>
          </cell>
          <cell r="WI3294">
            <v>2</v>
          </cell>
          <cell r="WK3294">
            <v>0.85637727122999241</v>
          </cell>
          <cell r="WL3294">
            <v>0.6</v>
          </cell>
        </row>
        <row r="3295">
          <cell r="WF3295" t="str">
            <v>THE-1/2X3 1/2</v>
          </cell>
          <cell r="WG3295">
            <v>6.833333333333333</v>
          </cell>
          <cell r="WH3295">
            <v>14</v>
          </cell>
          <cell r="WI3295">
            <v>2</v>
          </cell>
          <cell r="WK3295">
            <v>0.77666747941905645</v>
          </cell>
          <cell r="WL3295">
            <v>0.3</v>
          </cell>
        </row>
        <row r="3296">
          <cell r="WF3296" t="str">
            <v>THE-1/2X3 1/2G5</v>
          </cell>
          <cell r="WG3296">
            <v>8</v>
          </cell>
          <cell r="WH3296">
            <v>8</v>
          </cell>
          <cell r="WI3296">
            <v>8</v>
          </cell>
          <cell r="WK3296">
            <v>0</v>
          </cell>
          <cell r="WL3296">
            <v>0.05</v>
          </cell>
        </row>
        <row r="3297">
          <cell r="WF3297" t="str">
            <v>THE-1/2X3 1/2G8</v>
          </cell>
          <cell r="WG3297">
            <v>25.75</v>
          </cell>
          <cell r="WH3297">
            <v>51</v>
          </cell>
          <cell r="WI3297">
            <v>2</v>
          </cell>
          <cell r="WK3297">
            <v>0.79358663468829849</v>
          </cell>
          <cell r="WL3297">
            <v>0.2</v>
          </cell>
        </row>
        <row r="3298">
          <cell r="WF3298" t="str">
            <v>THE-1/2X3/4G5</v>
          </cell>
          <cell r="WG3298">
            <v>14.666666666666666</v>
          </cell>
          <cell r="WH3298">
            <v>28</v>
          </cell>
          <cell r="WI3298">
            <v>2</v>
          </cell>
          <cell r="WK3298">
            <v>0.88723733163377894</v>
          </cell>
          <cell r="WL3298">
            <v>0.15</v>
          </cell>
        </row>
        <row r="3299">
          <cell r="WF3299" t="str">
            <v>THE-1/2X3-G5</v>
          </cell>
          <cell r="WG3299">
            <v>15.933333333333334</v>
          </cell>
          <cell r="WH3299">
            <v>62</v>
          </cell>
          <cell r="WI3299">
            <v>4</v>
          </cell>
          <cell r="WK3299">
            <v>0.91550291681044804</v>
          </cell>
          <cell r="WL3299">
            <v>0.75</v>
          </cell>
        </row>
        <row r="3300">
          <cell r="WF3300" t="str">
            <v>THE-1/2X3-G8</v>
          </cell>
          <cell r="WG3300">
            <v>4</v>
          </cell>
          <cell r="WH3300">
            <v>4</v>
          </cell>
          <cell r="WI3300">
            <v>4</v>
          </cell>
          <cell r="WK3300">
            <v>0</v>
          </cell>
          <cell r="WL3300">
            <v>0.05</v>
          </cell>
        </row>
        <row r="3301">
          <cell r="WF3301" t="str">
            <v>THE-1/2X4-G5</v>
          </cell>
          <cell r="WG3301">
            <v>9</v>
          </cell>
          <cell r="WH3301">
            <v>20</v>
          </cell>
          <cell r="WI3301">
            <v>1</v>
          </cell>
          <cell r="WK3301">
            <v>0.89993141028073709</v>
          </cell>
          <cell r="WL3301">
            <v>0.3</v>
          </cell>
        </row>
        <row r="3302">
          <cell r="WF3302" t="str">
            <v>THE-1/2X5</v>
          </cell>
          <cell r="WG3302">
            <v>4</v>
          </cell>
          <cell r="WH3302">
            <v>4</v>
          </cell>
          <cell r="WI3302">
            <v>4</v>
          </cell>
          <cell r="WK3302">
            <v>0</v>
          </cell>
          <cell r="WL3302">
            <v>0.05</v>
          </cell>
        </row>
        <row r="3303">
          <cell r="WF3303" t="str">
            <v>THE-1/2X9-G8</v>
          </cell>
          <cell r="WG3303">
            <v>1</v>
          </cell>
          <cell r="WH3303">
            <v>1</v>
          </cell>
          <cell r="WI3303">
            <v>1</v>
          </cell>
          <cell r="WK3303">
            <v>0</v>
          </cell>
          <cell r="WL3303">
            <v>0.05</v>
          </cell>
        </row>
        <row r="3304">
          <cell r="WF3304" t="str">
            <v>THE-1/4.1.1/2.IN</v>
          </cell>
          <cell r="WG3304">
            <v>11</v>
          </cell>
          <cell r="WH3304">
            <v>24</v>
          </cell>
          <cell r="WI3304">
            <v>8</v>
          </cell>
          <cell r="WK3304">
            <v>0.58352023766840777</v>
          </cell>
          <cell r="WL3304">
            <v>0.3</v>
          </cell>
        </row>
        <row r="3305">
          <cell r="WF3305" t="str">
            <v>THE-1/4.GR5.51/2</v>
          </cell>
          <cell r="WG3305">
            <v>4</v>
          </cell>
          <cell r="WH3305">
            <v>4</v>
          </cell>
          <cell r="WI3305">
            <v>4</v>
          </cell>
          <cell r="WK3305">
            <v>0</v>
          </cell>
          <cell r="WL3305">
            <v>0.1</v>
          </cell>
        </row>
        <row r="3306">
          <cell r="WF3306" t="str">
            <v>THE-1/4.X 3 1/2 GALV</v>
          </cell>
          <cell r="WG3306">
            <v>148</v>
          </cell>
          <cell r="WH3306">
            <v>271</v>
          </cell>
          <cell r="WI3306">
            <v>26</v>
          </cell>
          <cell r="WK3306">
            <v>0.68268882883051696</v>
          </cell>
          <cell r="WL3306">
            <v>0.2</v>
          </cell>
        </row>
        <row r="3307">
          <cell r="WF3307" t="str">
            <v>THE-1/4X1</v>
          </cell>
          <cell r="WG3307">
            <v>197.1</v>
          </cell>
          <cell r="WH3307">
            <v>754</v>
          </cell>
          <cell r="WI3307">
            <v>17</v>
          </cell>
          <cell r="WK3307">
            <v>1.0087314667755314</v>
          </cell>
          <cell r="WL3307">
            <v>1</v>
          </cell>
        </row>
        <row r="3308">
          <cell r="WF3308" t="str">
            <v>THE-1/4X1 1/2</v>
          </cell>
          <cell r="WG3308">
            <v>26.083333333333332</v>
          </cell>
          <cell r="WH3308">
            <v>62</v>
          </cell>
          <cell r="WI3308">
            <v>5</v>
          </cell>
          <cell r="WK3308">
            <v>0.74511228660412188</v>
          </cell>
          <cell r="WL3308">
            <v>0.6</v>
          </cell>
        </row>
        <row r="3309">
          <cell r="WF3309" t="str">
            <v>THE-1/4X1 1/4</v>
          </cell>
          <cell r="WG3309">
            <v>33.875</v>
          </cell>
          <cell r="WH3309">
            <v>152</v>
          </cell>
          <cell r="WI3309">
            <v>1</v>
          </cell>
          <cell r="WK3309">
            <v>1.5272855958271641</v>
          </cell>
          <cell r="WL3309">
            <v>0.4</v>
          </cell>
        </row>
        <row r="3310">
          <cell r="WF3310" t="str">
            <v>THE-1/4X1/2</v>
          </cell>
          <cell r="WG3310">
            <v>191.8</v>
          </cell>
          <cell r="WH3310">
            <v>395</v>
          </cell>
          <cell r="WI3310">
            <v>30</v>
          </cell>
          <cell r="WK3310">
            <v>0.64066882052279139</v>
          </cell>
          <cell r="WL3310">
            <v>1</v>
          </cell>
        </row>
        <row r="3311">
          <cell r="WF3311" t="str">
            <v>THE-1/4X1/2-G5</v>
          </cell>
          <cell r="WG3311">
            <v>8</v>
          </cell>
          <cell r="WH3311">
            <v>8</v>
          </cell>
          <cell r="WI3311">
            <v>8</v>
          </cell>
          <cell r="WK3311">
            <v>0</v>
          </cell>
          <cell r="WL3311">
            <v>0.05</v>
          </cell>
        </row>
        <row r="3312">
          <cell r="WF3312" t="str">
            <v>THE-1/4X1-G5</v>
          </cell>
          <cell r="WG3312">
            <v>5</v>
          </cell>
          <cell r="WH3312">
            <v>8</v>
          </cell>
          <cell r="WI3312">
            <v>2</v>
          </cell>
          <cell r="WK3312">
            <v>0.84852813742385691</v>
          </cell>
          <cell r="WL3312">
            <v>0.1</v>
          </cell>
        </row>
        <row r="3313">
          <cell r="WF3313" t="str">
            <v>THE-1/4X2</v>
          </cell>
          <cell r="WG3313">
            <v>9.6</v>
          </cell>
          <cell r="WH3313">
            <v>24</v>
          </cell>
          <cell r="WI3313">
            <v>1</v>
          </cell>
          <cell r="WK3313">
            <v>0.97883416340279239</v>
          </cell>
          <cell r="WL3313">
            <v>0.25</v>
          </cell>
        </row>
        <row r="3314">
          <cell r="WF3314" t="str">
            <v>THE-1/4X2 1/2</v>
          </cell>
          <cell r="WG3314">
            <v>3</v>
          </cell>
          <cell r="WH3314">
            <v>6</v>
          </cell>
          <cell r="WI3314">
            <v>1</v>
          </cell>
          <cell r="WK3314">
            <v>0.88191710368819687</v>
          </cell>
          <cell r="WL3314">
            <v>0.15</v>
          </cell>
        </row>
        <row r="3315">
          <cell r="WF3315" t="str">
            <v>THE-1/4X3/4</v>
          </cell>
          <cell r="WG3315">
            <v>513.20000000000005</v>
          </cell>
          <cell r="WH3315">
            <v>1212</v>
          </cell>
          <cell r="WI3315">
            <v>171</v>
          </cell>
          <cell r="WK3315">
            <v>0.47347137497941699</v>
          </cell>
          <cell r="WL3315">
            <v>1</v>
          </cell>
        </row>
        <row r="3316">
          <cell r="WF3316" t="str">
            <v>THE-1/4X3/4-G5</v>
          </cell>
          <cell r="WG3316">
            <v>40.285714285714285</v>
          </cell>
          <cell r="WH3316">
            <v>109</v>
          </cell>
          <cell r="WI3316">
            <v>4</v>
          </cell>
          <cell r="WK3316">
            <v>0.94399312247188272</v>
          </cell>
          <cell r="WL3316">
            <v>0.35</v>
          </cell>
        </row>
        <row r="3317">
          <cell r="WF3317" t="str">
            <v>THE-112.412</v>
          </cell>
          <cell r="WG3317">
            <v>40.5</v>
          </cell>
          <cell r="WH3317">
            <v>48</v>
          </cell>
          <cell r="WI3317">
            <v>33</v>
          </cell>
          <cell r="WK3317">
            <v>0.26189140043946207</v>
          </cell>
          <cell r="WL3317">
            <v>0.1</v>
          </cell>
        </row>
        <row r="3318">
          <cell r="WF3318" t="str">
            <v>THE-114.8G5</v>
          </cell>
          <cell r="WG3318">
            <v>16</v>
          </cell>
          <cell r="WH3318">
            <v>16</v>
          </cell>
          <cell r="WI3318">
            <v>16</v>
          </cell>
          <cell r="WK3318">
            <v>0</v>
          </cell>
          <cell r="WL3318">
            <v>0.05</v>
          </cell>
        </row>
        <row r="3319">
          <cell r="WF3319" t="str">
            <v>THE-118.312</v>
          </cell>
          <cell r="WG3319">
            <v>80</v>
          </cell>
          <cell r="WH3319">
            <v>144</v>
          </cell>
          <cell r="WI3319">
            <v>16</v>
          </cell>
          <cell r="WK3319">
            <v>1.131370849898476</v>
          </cell>
          <cell r="WL3319">
            <v>0.1</v>
          </cell>
        </row>
        <row r="3320">
          <cell r="WF3320" t="str">
            <v>THE-1PU.563</v>
          </cell>
          <cell r="WG3320">
            <v>144.6</v>
          </cell>
          <cell r="WH3320">
            <v>504</v>
          </cell>
          <cell r="WI3320">
            <v>1</v>
          </cell>
          <cell r="WK3320">
            <v>1.4949408909578663</v>
          </cell>
          <cell r="WL3320">
            <v>0.25</v>
          </cell>
        </row>
        <row r="3321">
          <cell r="WF3321" t="str">
            <v>THE-1X2 1/2-G8</v>
          </cell>
          <cell r="WG3321">
            <v>47</v>
          </cell>
          <cell r="WH3321">
            <v>80</v>
          </cell>
          <cell r="WI3321">
            <v>32</v>
          </cell>
          <cell r="WK3321">
            <v>0.48331134857874669</v>
          </cell>
          <cell r="WL3321">
            <v>0.2</v>
          </cell>
        </row>
        <row r="3322">
          <cell r="WF3322" t="str">
            <v>THE-1X2-G2</v>
          </cell>
          <cell r="WG3322">
            <v>11</v>
          </cell>
          <cell r="WH3322">
            <v>18</v>
          </cell>
          <cell r="WI3322">
            <v>4</v>
          </cell>
          <cell r="WK3322">
            <v>0.89995408514651498</v>
          </cell>
          <cell r="WL3322">
            <v>0.1</v>
          </cell>
        </row>
        <row r="3323">
          <cell r="WF3323" t="str">
            <v>THE-1X2-G8</v>
          </cell>
          <cell r="WG3323">
            <v>1</v>
          </cell>
          <cell r="WH3323">
            <v>1</v>
          </cell>
          <cell r="WI3323">
            <v>1</v>
          </cell>
          <cell r="WK3323">
            <v>0</v>
          </cell>
          <cell r="WL3323">
            <v>0.05</v>
          </cell>
        </row>
        <row r="3324">
          <cell r="WF3324" t="str">
            <v>THE-1X3 1/2-G8</v>
          </cell>
          <cell r="WG3324">
            <v>7</v>
          </cell>
          <cell r="WH3324">
            <v>12</v>
          </cell>
          <cell r="WI3324">
            <v>2</v>
          </cell>
          <cell r="WK3324">
            <v>1.0101525445522108</v>
          </cell>
          <cell r="WL3324">
            <v>0.1</v>
          </cell>
        </row>
        <row r="3325">
          <cell r="WF3325" t="str">
            <v>THE-1X3.GR.5</v>
          </cell>
          <cell r="WG3325">
            <v>2</v>
          </cell>
          <cell r="WH3325">
            <v>2</v>
          </cell>
          <cell r="WI3325">
            <v>2</v>
          </cell>
          <cell r="WK3325">
            <v>0</v>
          </cell>
          <cell r="WL3325">
            <v>0.05</v>
          </cell>
        </row>
        <row r="3326">
          <cell r="WF3326" t="str">
            <v>THE-1X3-GRA8</v>
          </cell>
          <cell r="WG3326">
            <v>2</v>
          </cell>
          <cell r="WH3326">
            <v>2</v>
          </cell>
          <cell r="WI3326">
            <v>2</v>
          </cell>
          <cell r="WK3326">
            <v>0</v>
          </cell>
          <cell r="WL3326">
            <v>0.05</v>
          </cell>
        </row>
        <row r="3327">
          <cell r="WF3327" t="str">
            <v>THE-1X4.GR.5</v>
          </cell>
          <cell r="WG3327">
            <v>11.111111111111111</v>
          </cell>
          <cell r="WH3327">
            <v>32</v>
          </cell>
          <cell r="WI3327">
            <v>4</v>
          </cell>
          <cell r="WK3327">
            <v>0.89599107138408474</v>
          </cell>
          <cell r="WL3327">
            <v>0.45</v>
          </cell>
        </row>
        <row r="3328">
          <cell r="WF3328" t="str">
            <v>THE-1X41/2-G5</v>
          </cell>
          <cell r="WG3328">
            <v>12.8</v>
          </cell>
          <cell r="WH3328">
            <v>32</v>
          </cell>
          <cell r="WI3328">
            <v>4</v>
          </cell>
          <cell r="WK3328">
            <v>0.92174257523453895</v>
          </cell>
          <cell r="WL3328">
            <v>0.25</v>
          </cell>
        </row>
        <row r="3329">
          <cell r="WF3329" t="str">
            <v>THE-1X5-G5</v>
          </cell>
          <cell r="WG3329">
            <v>8.6666666666666661</v>
          </cell>
          <cell r="WH3329">
            <v>16</v>
          </cell>
          <cell r="WI3329">
            <v>4</v>
          </cell>
          <cell r="WK3329">
            <v>0.45378096011546537</v>
          </cell>
          <cell r="WL3329">
            <v>0.3</v>
          </cell>
        </row>
        <row r="3330">
          <cell r="WF3330" t="str">
            <v>THE-2"X.A194.GR2H</v>
          </cell>
          <cell r="WG3330">
            <v>13.142857142857142</v>
          </cell>
          <cell r="WH3330">
            <v>36</v>
          </cell>
          <cell r="WI3330">
            <v>1</v>
          </cell>
          <cell r="WK3330">
            <v>0.98661888497869199</v>
          </cell>
          <cell r="WL3330">
            <v>0.35</v>
          </cell>
        </row>
        <row r="3331">
          <cell r="WF3331" t="str">
            <v>THE-3/16X1 1/2</v>
          </cell>
          <cell r="WG3331">
            <v>10.5</v>
          </cell>
          <cell r="WH3331">
            <v>24</v>
          </cell>
          <cell r="WI3331">
            <v>2</v>
          </cell>
          <cell r="WK3331">
            <v>0.91183534072032202</v>
          </cell>
          <cell r="WL3331">
            <v>0.2</v>
          </cell>
        </row>
        <row r="3332">
          <cell r="WF3332" t="str">
            <v>THE-3/16X3/4</v>
          </cell>
          <cell r="WG3332">
            <v>41.5</v>
          </cell>
          <cell r="WH3332">
            <v>100</v>
          </cell>
          <cell r="WI3332">
            <v>10</v>
          </cell>
          <cell r="WK3332">
            <v>0.57675227928747053</v>
          </cell>
          <cell r="WL3332">
            <v>1</v>
          </cell>
        </row>
        <row r="3333">
          <cell r="WF3333" t="str">
            <v>THE-3/4.212</v>
          </cell>
          <cell r="WG3333">
            <v>440</v>
          </cell>
          <cell r="WH3333">
            <v>440</v>
          </cell>
          <cell r="WI3333">
            <v>440</v>
          </cell>
          <cell r="WK3333">
            <v>0</v>
          </cell>
          <cell r="WL3333">
            <v>0.05</v>
          </cell>
        </row>
        <row r="3334">
          <cell r="WF3334" t="str">
            <v>THE-3/4.214</v>
          </cell>
          <cell r="WG3334">
            <v>355.2</v>
          </cell>
          <cell r="WH3334">
            <v>760</v>
          </cell>
          <cell r="WI3334">
            <v>10</v>
          </cell>
          <cell r="WK3334">
            <v>0.85802571369107872</v>
          </cell>
          <cell r="WL3334">
            <v>0.25</v>
          </cell>
        </row>
        <row r="3335">
          <cell r="WF3335" t="str">
            <v>THE-3/4.2INOX</v>
          </cell>
          <cell r="WG3335">
            <v>12</v>
          </cell>
          <cell r="WH3335">
            <v>12</v>
          </cell>
          <cell r="WI3335">
            <v>12</v>
          </cell>
          <cell r="WK3335">
            <v>0</v>
          </cell>
          <cell r="WL3335">
            <v>0.05</v>
          </cell>
        </row>
        <row r="3336">
          <cell r="WF3336" t="str">
            <v>THE-3/4.GAL</v>
          </cell>
          <cell r="WG3336">
            <v>647.5</v>
          </cell>
          <cell r="WH3336">
            <v>860</v>
          </cell>
          <cell r="WI3336">
            <v>435</v>
          </cell>
          <cell r="WK3336">
            <v>0.46412414209155628</v>
          </cell>
          <cell r="WL3336">
            <v>0.1</v>
          </cell>
        </row>
        <row r="3337">
          <cell r="WF3337" t="str">
            <v>THE-3/4.X4 GALV</v>
          </cell>
          <cell r="WG3337">
            <v>11.454545454545455</v>
          </cell>
          <cell r="WH3337">
            <v>30</v>
          </cell>
          <cell r="WI3337">
            <v>4</v>
          </cell>
          <cell r="WK3337">
            <v>0.79666095817965743</v>
          </cell>
          <cell r="WL3337">
            <v>0.55000000000000004</v>
          </cell>
        </row>
        <row r="3338">
          <cell r="WF3338" t="str">
            <v>THE-3/4X1 1/2</v>
          </cell>
          <cell r="WG3338">
            <v>35.176470588235297</v>
          </cell>
          <cell r="WH3338">
            <v>88</v>
          </cell>
          <cell r="WI3338">
            <v>8</v>
          </cell>
          <cell r="WK3338">
            <v>0.66580598834844329</v>
          </cell>
          <cell r="WL3338">
            <v>0.85</v>
          </cell>
        </row>
        <row r="3339">
          <cell r="WF3339" t="str">
            <v>THE-3/4X1 1/2G5</v>
          </cell>
          <cell r="WG3339">
            <v>14.571428571428571</v>
          </cell>
          <cell r="WH3339">
            <v>32</v>
          </cell>
          <cell r="WI3339">
            <v>6</v>
          </cell>
          <cell r="WK3339">
            <v>0.57534904906357687</v>
          </cell>
          <cell r="WL3339">
            <v>0.35</v>
          </cell>
        </row>
        <row r="3340">
          <cell r="WF3340" t="str">
            <v>THE-3/4X1 1/2G8</v>
          </cell>
          <cell r="WG3340">
            <v>10.5</v>
          </cell>
          <cell r="WH3340">
            <v>13</v>
          </cell>
          <cell r="WI3340">
            <v>8</v>
          </cell>
          <cell r="WK3340">
            <v>0.33671751485073692</v>
          </cell>
          <cell r="WL3340">
            <v>0.1</v>
          </cell>
        </row>
        <row r="3341">
          <cell r="WF3341" t="str">
            <v>THE-3/4X1 1/4</v>
          </cell>
          <cell r="WG3341">
            <v>27.0625</v>
          </cell>
          <cell r="WH3341">
            <v>77</v>
          </cell>
          <cell r="WI3341">
            <v>4</v>
          </cell>
          <cell r="WK3341">
            <v>0.81555668718236629</v>
          </cell>
          <cell r="WL3341">
            <v>0.8</v>
          </cell>
        </row>
        <row r="3342">
          <cell r="WF3342" t="str">
            <v>THE-3/4X2</v>
          </cell>
          <cell r="WG3342">
            <v>19.625</v>
          </cell>
          <cell r="WH3342">
            <v>66</v>
          </cell>
          <cell r="WI3342">
            <v>4</v>
          </cell>
          <cell r="WK3342">
            <v>1.0241685107924423</v>
          </cell>
          <cell r="WL3342">
            <v>0.4</v>
          </cell>
        </row>
        <row r="3343">
          <cell r="WF3343" t="str">
            <v>THE-3/4X2 1/2</v>
          </cell>
          <cell r="WG3343">
            <v>14.363636363636363</v>
          </cell>
          <cell r="WH3343">
            <v>44</v>
          </cell>
          <cell r="WI3343">
            <v>2</v>
          </cell>
          <cell r="WK3343">
            <v>0.79456977744498292</v>
          </cell>
          <cell r="WL3343">
            <v>0.55000000000000004</v>
          </cell>
        </row>
        <row r="3344">
          <cell r="WF3344" t="str">
            <v>THE-3/4X2 1/2-G</v>
          </cell>
          <cell r="WG3344">
            <v>13.272727272727273</v>
          </cell>
          <cell r="WH3344">
            <v>30</v>
          </cell>
          <cell r="WI3344">
            <v>4</v>
          </cell>
          <cell r="WK3344">
            <v>0.65082190339164347</v>
          </cell>
          <cell r="WL3344">
            <v>0.55000000000000004</v>
          </cell>
        </row>
        <row r="3345">
          <cell r="WF3345" t="str">
            <v>THE-3/4X2 1/2G8</v>
          </cell>
          <cell r="WG3345">
            <v>11</v>
          </cell>
          <cell r="WH3345">
            <v>18</v>
          </cell>
          <cell r="WI3345">
            <v>6</v>
          </cell>
          <cell r="WK3345">
            <v>0.54545454545454541</v>
          </cell>
          <cell r="WL3345">
            <v>0.2</v>
          </cell>
        </row>
        <row r="3346">
          <cell r="WF3346" t="str">
            <v>THE-3/4X2-G5</v>
          </cell>
          <cell r="WG3346">
            <v>28</v>
          </cell>
          <cell r="WH3346">
            <v>72</v>
          </cell>
          <cell r="WI3346">
            <v>8</v>
          </cell>
          <cell r="WK3346">
            <v>0.7712962849538908</v>
          </cell>
          <cell r="WL3346">
            <v>0.55000000000000004</v>
          </cell>
        </row>
        <row r="3347">
          <cell r="WF3347" t="str">
            <v>THE-3/4X3</v>
          </cell>
          <cell r="WG3347">
            <v>200</v>
          </cell>
          <cell r="WH3347">
            <v>200</v>
          </cell>
          <cell r="WI3347">
            <v>200</v>
          </cell>
          <cell r="WK3347">
            <v>0</v>
          </cell>
          <cell r="WL3347">
            <v>0.05</v>
          </cell>
        </row>
        <row r="3348">
          <cell r="WF3348" t="str">
            <v>THE-3/4X31/2-G2</v>
          </cell>
          <cell r="WG3348">
            <v>4.8</v>
          </cell>
          <cell r="WH3348">
            <v>8</v>
          </cell>
          <cell r="WI3348">
            <v>1</v>
          </cell>
          <cell r="WK3348">
            <v>0.64885047926655992</v>
          </cell>
          <cell r="WL3348">
            <v>0.25</v>
          </cell>
        </row>
        <row r="3349">
          <cell r="WF3349" t="str">
            <v>THE-3/4X31/2-G5</v>
          </cell>
          <cell r="WG3349">
            <v>8.5</v>
          </cell>
          <cell r="WH3349">
            <v>32</v>
          </cell>
          <cell r="WI3349">
            <v>2</v>
          </cell>
          <cell r="WK3349">
            <v>1.0540925533894598</v>
          </cell>
          <cell r="WL3349">
            <v>0.5</v>
          </cell>
        </row>
        <row r="3350">
          <cell r="WF3350" t="str">
            <v>THE-3/4X31/2-G8</v>
          </cell>
          <cell r="WG3350">
            <v>8</v>
          </cell>
          <cell r="WH3350">
            <v>8</v>
          </cell>
          <cell r="WI3350">
            <v>8</v>
          </cell>
          <cell r="WK3350">
            <v>0</v>
          </cell>
          <cell r="WL3350">
            <v>0.05</v>
          </cell>
        </row>
        <row r="3351">
          <cell r="WF3351" t="str">
            <v>THE-3/4X3-G5</v>
          </cell>
          <cell r="WG3351">
            <v>13.181818181818182</v>
          </cell>
          <cell r="WH3351">
            <v>30</v>
          </cell>
          <cell r="WI3351">
            <v>3</v>
          </cell>
          <cell r="WK3351">
            <v>0.72986894723826101</v>
          </cell>
          <cell r="WL3351">
            <v>0.55000000000000004</v>
          </cell>
        </row>
        <row r="3352">
          <cell r="WF3352" t="str">
            <v>THE-3/4X3-G8</v>
          </cell>
          <cell r="WG3352">
            <v>5.333333333333333</v>
          </cell>
          <cell r="WH3352">
            <v>6</v>
          </cell>
          <cell r="WI3352">
            <v>4</v>
          </cell>
          <cell r="WK3352">
            <v>0.21650635094610987</v>
          </cell>
          <cell r="WL3352">
            <v>0.15</v>
          </cell>
        </row>
        <row r="3353">
          <cell r="WF3353" t="str">
            <v>THE-3/4X4</v>
          </cell>
          <cell r="WG3353">
            <v>2</v>
          </cell>
          <cell r="WH3353">
            <v>2</v>
          </cell>
          <cell r="WI3353">
            <v>2</v>
          </cell>
          <cell r="WK3353">
            <v>0</v>
          </cell>
          <cell r="WL3353">
            <v>0.05</v>
          </cell>
        </row>
        <row r="3354">
          <cell r="WF3354" t="str">
            <v>THE-3/4X4 1/2-G</v>
          </cell>
          <cell r="WG3354">
            <v>5.333333333333333</v>
          </cell>
          <cell r="WH3354">
            <v>8</v>
          </cell>
          <cell r="WI3354">
            <v>4</v>
          </cell>
          <cell r="WK3354">
            <v>0.43301270189221941</v>
          </cell>
          <cell r="WL3354">
            <v>0.15</v>
          </cell>
        </row>
        <row r="3355">
          <cell r="WF3355" t="str">
            <v>THE-3/4X41/2 G5</v>
          </cell>
          <cell r="WG3355">
            <v>4</v>
          </cell>
          <cell r="WH3355">
            <v>4</v>
          </cell>
          <cell r="WI3355">
            <v>4</v>
          </cell>
          <cell r="WK3355">
            <v>0</v>
          </cell>
          <cell r="WL3355">
            <v>0.1</v>
          </cell>
        </row>
        <row r="3356">
          <cell r="WF3356" t="str">
            <v>THE-3/4X4-G5</v>
          </cell>
          <cell r="WG3356">
            <v>11.4</v>
          </cell>
          <cell r="WH3356">
            <v>24</v>
          </cell>
          <cell r="WI3356">
            <v>2</v>
          </cell>
          <cell r="WK3356">
            <v>0.61361723459998485</v>
          </cell>
          <cell r="WL3356">
            <v>0.5</v>
          </cell>
        </row>
        <row r="3357">
          <cell r="WF3357" t="str">
            <v>THE-3/4X5 1/2</v>
          </cell>
          <cell r="WG3357">
            <v>1</v>
          </cell>
          <cell r="WH3357">
            <v>1</v>
          </cell>
          <cell r="WI3357">
            <v>1</v>
          </cell>
          <cell r="WK3357">
            <v>0</v>
          </cell>
          <cell r="WL3357">
            <v>0.1</v>
          </cell>
        </row>
        <row r="3358">
          <cell r="WF3358" t="str">
            <v>THE-3/4X51/2-G5</v>
          </cell>
          <cell r="WG3358">
            <v>6.4444444444444446</v>
          </cell>
          <cell r="WH3358">
            <v>16</v>
          </cell>
          <cell r="WI3358">
            <v>1</v>
          </cell>
          <cell r="WK3358">
            <v>0.63559684797126759</v>
          </cell>
          <cell r="WL3358">
            <v>0.45</v>
          </cell>
        </row>
        <row r="3359">
          <cell r="WF3359" t="str">
            <v>THE-3/8.3.GR.5</v>
          </cell>
          <cell r="WG3359">
            <v>23.571428571428573</v>
          </cell>
          <cell r="WH3359">
            <v>150</v>
          </cell>
          <cell r="WI3359">
            <v>1</v>
          </cell>
          <cell r="WK3359">
            <v>2.3656168858648066</v>
          </cell>
          <cell r="WL3359">
            <v>0.35</v>
          </cell>
        </row>
        <row r="3360">
          <cell r="WF3360" t="str">
            <v>THE-3/8.6IN</v>
          </cell>
          <cell r="WG3360">
            <v>5</v>
          </cell>
          <cell r="WH3360">
            <v>5</v>
          </cell>
          <cell r="WI3360">
            <v>5</v>
          </cell>
          <cell r="WK3360">
            <v>0</v>
          </cell>
          <cell r="WL3360">
            <v>0.05</v>
          </cell>
        </row>
        <row r="3361">
          <cell r="WF3361" t="str">
            <v>THE-3/8.A194</v>
          </cell>
          <cell r="WG3361">
            <v>329.27777777777777</v>
          </cell>
          <cell r="WH3361">
            <v>935</v>
          </cell>
          <cell r="WI3361">
            <v>16</v>
          </cell>
          <cell r="WK3361">
            <v>0.79253452128908231</v>
          </cell>
          <cell r="WL3361">
            <v>0.9</v>
          </cell>
        </row>
        <row r="3362">
          <cell r="WF3362" t="str">
            <v>THE-3/8X1</v>
          </cell>
          <cell r="WG3362">
            <v>6404.75</v>
          </cell>
          <cell r="WH3362">
            <v>11742</v>
          </cell>
          <cell r="WI3362">
            <v>1395</v>
          </cell>
          <cell r="WK3362">
            <v>0.42604592307922406</v>
          </cell>
          <cell r="WL3362">
            <v>1</v>
          </cell>
        </row>
        <row r="3363">
          <cell r="WF3363" t="str">
            <v>THE-3/8X1 1/2</v>
          </cell>
          <cell r="WG3363">
            <v>1006.5</v>
          </cell>
          <cell r="WH3363">
            <v>4528</v>
          </cell>
          <cell r="WI3363">
            <v>59</v>
          </cell>
          <cell r="WK3363">
            <v>1.1955559625743772</v>
          </cell>
          <cell r="WL3363">
            <v>1</v>
          </cell>
        </row>
        <row r="3364">
          <cell r="WF3364" t="str">
            <v>THE-3/8X1 1/2G5</v>
          </cell>
          <cell r="WG3364">
            <v>83.84210526315789</v>
          </cell>
          <cell r="WH3364">
            <v>610</v>
          </cell>
          <cell r="WI3364">
            <v>3</v>
          </cell>
          <cell r="WK3364">
            <v>1.9622066798725004</v>
          </cell>
          <cell r="WL3364">
            <v>0.95</v>
          </cell>
        </row>
        <row r="3365">
          <cell r="WF3365" t="str">
            <v>THE-3/8X1 1/4</v>
          </cell>
          <cell r="WG3365">
            <v>6077.4</v>
          </cell>
          <cell r="WH3365">
            <v>13494</v>
          </cell>
          <cell r="WI3365">
            <v>973</v>
          </cell>
          <cell r="WK3365">
            <v>0.52941418293768916</v>
          </cell>
          <cell r="WL3365">
            <v>1</v>
          </cell>
        </row>
        <row r="3366">
          <cell r="WF3366" t="str">
            <v>THE-3/8X1 1/4G5</v>
          </cell>
          <cell r="WG3366">
            <v>45.1875</v>
          </cell>
          <cell r="WH3366">
            <v>197</v>
          </cell>
          <cell r="WI3366">
            <v>4</v>
          </cell>
          <cell r="WK3366">
            <v>1.203276470722827</v>
          </cell>
          <cell r="WL3366">
            <v>0.8</v>
          </cell>
        </row>
        <row r="3367">
          <cell r="WF3367" t="str">
            <v>THE-3/8X1 1/4G8</v>
          </cell>
          <cell r="WG3367">
            <v>4</v>
          </cell>
          <cell r="WH3367">
            <v>4</v>
          </cell>
          <cell r="WI3367">
            <v>4</v>
          </cell>
          <cell r="WK3367">
            <v>0</v>
          </cell>
          <cell r="WL3367">
            <v>0.05</v>
          </cell>
        </row>
        <row r="3368">
          <cell r="WF3368" t="str">
            <v>THE-3/8X1/2</v>
          </cell>
          <cell r="WG3368">
            <v>32.583333333333336</v>
          </cell>
          <cell r="WH3368">
            <v>80</v>
          </cell>
          <cell r="WI3368">
            <v>2</v>
          </cell>
          <cell r="WK3368">
            <v>0.79434646773472739</v>
          </cell>
          <cell r="WL3368">
            <v>0.6</v>
          </cell>
        </row>
        <row r="3369">
          <cell r="WF3369" t="str">
            <v>THE-3/8X1-G5</v>
          </cell>
          <cell r="WG3369">
            <v>215.375</v>
          </cell>
          <cell r="WH3369">
            <v>900</v>
          </cell>
          <cell r="WI3369">
            <v>2</v>
          </cell>
          <cell r="WK3369">
            <v>1.2511312681689621</v>
          </cell>
          <cell r="WL3369">
            <v>0.8</v>
          </cell>
        </row>
        <row r="3370">
          <cell r="WF3370" t="str">
            <v>THE-3/8X1G8</v>
          </cell>
          <cell r="WG3370">
            <v>247.16666666666666</v>
          </cell>
          <cell r="WH3370">
            <v>630</v>
          </cell>
          <cell r="WI3370">
            <v>2</v>
          </cell>
          <cell r="WK3370">
            <v>1.2211733346042555</v>
          </cell>
          <cell r="WL3370">
            <v>0.3</v>
          </cell>
        </row>
        <row r="3371">
          <cell r="WF3371" t="str">
            <v>THE-3/8X2</v>
          </cell>
          <cell r="WG3371">
            <v>1747.0526315789473</v>
          </cell>
          <cell r="WH3371">
            <v>5481</v>
          </cell>
          <cell r="WI3371">
            <v>13</v>
          </cell>
          <cell r="WK3371">
            <v>1.05933717705214</v>
          </cell>
          <cell r="WL3371">
            <v>0.95</v>
          </cell>
        </row>
        <row r="3372">
          <cell r="WF3372" t="str">
            <v>THE-3/8X21/2</v>
          </cell>
          <cell r="WG3372">
            <v>30.666666666666668</v>
          </cell>
          <cell r="WH3372">
            <v>162</v>
          </cell>
          <cell r="WI3372">
            <v>2</v>
          </cell>
          <cell r="WK3372">
            <v>1.6383194444962255</v>
          </cell>
          <cell r="WL3372">
            <v>0.75</v>
          </cell>
        </row>
        <row r="3373">
          <cell r="WF3373" t="str">
            <v>THE-3/8X21/2-G5</v>
          </cell>
          <cell r="WG3373">
            <v>3.8</v>
          </cell>
          <cell r="WH3373">
            <v>10</v>
          </cell>
          <cell r="WI3373">
            <v>1</v>
          </cell>
          <cell r="WK3373">
            <v>1.075411407458029</v>
          </cell>
          <cell r="WL3373">
            <v>0.25</v>
          </cell>
        </row>
        <row r="3374">
          <cell r="WF3374" t="str">
            <v>THE-3/8X2-G.5</v>
          </cell>
          <cell r="WG3374">
            <v>18.333333333333332</v>
          </cell>
          <cell r="WH3374">
            <v>72</v>
          </cell>
          <cell r="WI3374">
            <v>2</v>
          </cell>
          <cell r="WK3374">
            <v>1.2573092086996704</v>
          </cell>
          <cell r="WL3374">
            <v>0.6</v>
          </cell>
        </row>
        <row r="3375">
          <cell r="WF3375" t="str">
            <v>THE-3/8X2-G8</v>
          </cell>
          <cell r="WG3375">
            <v>24</v>
          </cell>
          <cell r="WH3375">
            <v>24</v>
          </cell>
          <cell r="WI3375">
            <v>24</v>
          </cell>
          <cell r="WK3375">
            <v>0</v>
          </cell>
          <cell r="WL3375">
            <v>0.05</v>
          </cell>
        </row>
        <row r="3376">
          <cell r="WF3376" t="str">
            <v>THE-3/8X3</v>
          </cell>
          <cell r="WG3376">
            <v>22</v>
          </cell>
          <cell r="WH3376">
            <v>22</v>
          </cell>
          <cell r="WI3376">
            <v>22</v>
          </cell>
          <cell r="WK3376">
            <v>0</v>
          </cell>
          <cell r="WL3376">
            <v>0.05</v>
          </cell>
        </row>
        <row r="3377">
          <cell r="WF3377" t="str">
            <v>THE-3/8X3 1/2</v>
          </cell>
          <cell r="WG3377">
            <v>1.5</v>
          </cell>
          <cell r="WH3377">
            <v>2</v>
          </cell>
          <cell r="WI3377">
            <v>1</v>
          </cell>
          <cell r="WK3377">
            <v>0.47140452079103173</v>
          </cell>
          <cell r="WL3377">
            <v>0.1</v>
          </cell>
        </row>
        <row r="3378">
          <cell r="WF3378" t="str">
            <v>THE-3/8X3/4</v>
          </cell>
          <cell r="WG3378">
            <v>5014.55</v>
          </cell>
          <cell r="WH3378">
            <v>11693</v>
          </cell>
          <cell r="WI3378">
            <v>275</v>
          </cell>
          <cell r="WK3378">
            <v>0.62755268499472661</v>
          </cell>
          <cell r="WL3378">
            <v>1</v>
          </cell>
        </row>
        <row r="3379">
          <cell r="WF3379" t="str">
            <v>THE-3/8X3/4 G.5</v>
          </cell>
          <cell r="WG3379">
            <v>35.166666666666664</v>
          </cell>
          <cell r="WH3379">
            <v>214</v>
          </cell>
          <cell r="WI3379">
            <v>3</v>
          </cell>
          <cell r="WK3379">
            <v>1.6500837497895497</v>
          </cell>
          <cell r="WL3379">
            <v>0.6</v>
          </cell>
        </row>
        <row r="3380">
          <cell r="WF3380" t="str">
            <v>THE-3/8X4</v>
          </cell>
          <cell r="WG3380">
            <v>23</v>
          </cell>
          <cell r="WH3380">
            <v>60</v>
          </cell>
          <cell r="WI3380">
            <v>8</v>
          </cell>
          <cell r="WK3380">
            <v>1.0849256389688637</v>
          </cell>
          <cell r="WL3380">
            <v>0.2</v>
          </cell>
        </row>
        <row r="3381">
          <cell r="WF3381" t="str">
            <v>THE-316.1/2</v>
          </cell>
          <cell r="WG3381">
            <v>320</v>
          </cell>
          <cell r="WH3381">
            <v>500</v>
          </cell>
          <cell r="WI3381">
            <v>100</v>
          </cell>
          <cell r="WK3381">
            <v>0.6343057228182637</v>
          </cell>
          <cell r="WL3381">
            <v>0.15</v>
          </cell>
        </row>
        <row r="3382">
          <cell r="WF3382" t="str">
            <v>THE-5/1.6.21/2</v>
          </cell>
          <cell r="WG3382">
            <v>16.666666666666668</v>
          </cell>
          <cell r="WH3382">
            <v>24</v>
          </cell>
          <cell r="WI3382">
            <v>2</v>
          </cell>
          <cell r="WK3382">
            <v>0.7621023553303059</v>
          </cell>
          <cell r="WL3382">
            <v>0.15</v>
          </cell>
        </row>
        <row r="3383">
          <cell r="WF3383" t="str">
            <v>THE-5/16X1</v>
          </cell>
          <cell r="WG3383">
            <v>191.75</v>
          </cell>
          <cell r="WH3383">
            <v>838</v>
          </cell>
          <cell r="WI3383">
            <v>2</v>
          </cell>
          <cell r="WK3383">
            <v>1.0848115765813411</v>
          </cell>
          <cell r="WL3383">
            <v>1</v>
          </cell>
        </row>
        <row r="3384">
          <cell r="WF3384" t="str">
            <v>THE-5/16X1 1/2</v>
          </cell>
          <cell r="WG3384">
            <v>1162.578947368421</v>
          </cell>
          <cell r="WH3384">
            <v>15362</v>
          </cell>
          <cell r="WI3384">
            <v>4</v>
          </cell>
          <cell r="WK3384">
            <v>3.0901517138030803</v>
          </cell>
          <cell r="WL3384">
            <v>0.95</v>
          </cell>
        </row>
        <row r="3385">
          <cell r="WF3385" t="str">
            <v>THE-5/16X1 1/4</v>
          </cell>
          <cell r="WG3385">
            <v>647.375</v>
          </cell>
          <cell r="WH3385">
            <v>2540</v>
          </cell>
          <cell r="WI3385">
            <v>4</v>
          </cell>
          <cell r="WK3385">
            <v>1.4398508514726487</v>
          </cell>
          <cell r="WL3385">
            <v>0.8</v>
          </cell>
        </row>
        <row r="3386">
          <cell r="WF3386" t="str">
            <v>THE-5/16X1/2</v>
          </cell>
          <cell r="WG3386">
            <v>85.333333333333329</v>
          </cell>
          <cell r="WH3386">
            <v>450</v>
          </cell>
          <cell r="WI3386">
            <v>2</v>
          </cell>
          <cell r="WK3386">
            <v>1.2064722881228034</v>
          </cell>
          <cell r="WL3386">
            <v>0.9</v>
          </cell>
        </row>
        <row r="3387">
          <cell r="WF3387" t="str">
            <v>THE-5/16X11/2G5</v>
          </cell>
          <cell r="WG3387">
            <v>14.5</v>
          </cell>
          <cell r="WH3387">
            <v>48</v>
          </cell>
          <cell r="WI3387">
            <v>2</v>
          </cell>
          <cell r="WK3387">
            <v>1.0420087485413407</v>
          </cell>
          <cell r="WL3387">
            <v>0.4</v>
          </cell>
        </row>
        <row r="3388">
          <cell r="WF3388" t="str">
            <v>THE-5/16X11/4-5</v>
          </cell>
          <cell r="WG3388">
            <v>13.636363636363637</v>
          </cell>
          <cell r="WH3388">
            <v>43</v>
          </cell>
          <cell r="WI3388">
            <v>2</v>
          </cell>
          <cell r="WK3388">
            <v>0.90368135977234809</v>
          </cell>
          <cell r="WL3388">
            <v>0.55000000000000004</v>
          </cell>
        </row>
        <row r="3389">
          <cell r="WF3389" t="str">
            <v>THE-5/16X111/4G</v>
          </cell>
          <cell r="WG3389">
            <v>5.333333333333333</v>
          </cell>
          <cell r="WH3389">
            <v>8</v>
          </cell>
          <cell r="WI3389">
            <v>4</v>
          </cell>
          <cell r="WK3389">
            <v>0.43301270189221941</v>
          </cell>
          <cell r="WL3389">
            <v>0.15</v>
          </cell>
        </row>
        <row r="3390">
          <cell r="WF3390" t="str">
            <v>THE-5/16X1-G5</v>
          </cell>
          <cell r="WG3390">
            <v>9.5555555555555554</v>
          </cell>
          <cell r="WH3390">
            <v>24</v>
          </cell>
          <cell r="WI3390">
            <v>2</v>
          </cell>
          <cell r="WK3390">
            <v>0.72336423325561816</v>
          </cell>
          <cell r="WL3390">
            <v>0.45</v>
          </cell>
        </row>
        <row r="3391">
          <cell r="WF3391" t="str">
            <v>THE-5/16X1G8</v>
          </cell>
          <cell r="WG3391">
            <v>8</v>
          </cell>
          <cell r="WH3391">
            <v>20</v>
          </cell>
          <cell r="WI3391">
            <v>1</v>
          </cell>
          <cell r="WK3391">
            <v>1.3050383136138188</v>
          </cell>
          <cell r="WL3391">
            <v>0.15</v>
          </cell>
        </row>
        <row r="3392">
          <cell r="WF3392" t="str">
            <v>THE-5/16X2</v>
          </cell>
          <cell r="WG3392">
            <v>668.15384615384619</v>
          </cell>
          <cell r="WH3392">
            <v>4608</v>
          </cell>
          <cell r="WI3392">
            <v>2</v>
          </cell>
          <cell r="WK3392">
            <v>2.0018401824826428</v>
          </cell>
          <cell r="WL3392">
            <v>0.65</v>
          </cell>
        </row>
        <row r="3393">
          <cell r="WF3393" t="str">
            <v>THE-5/16X2 1/2</v>
          </cell>
          <cell r="WG3393">
            <v>4</v>
          </cell>
          <cell r="WH3393">
            <v>4</v>
          </cell>
          <cell r="WI3393">
            <v>4</v>
          </cell>
          <cell r="WK3393">
            <v>0</v>
          </cell>
          <cell r="WL3393">
            <v>0.05</v>
          </cell>
        </row>
        <row r="3394">
          <cell r="WF3394" t="str">
            <v>THE-5/16X3</v>
          </cell>
          <cell r="WG3394">
            <v>6.8571428571428568</v>
          </cell>
          <cell r="WH3394">
            <v>8</v>
          </cell>
          <cell r="WI3394">
            <v>4</v>
          </cell>
          <cell r="WK3394">
            <v>0.28463752127665537</v>
          </cell>
          <cell r="WL3394">
            <v>0.35</v>
          </cell>
        </row>
        <row r="3395">
          <cell r="WF3395" t="str">
            <v>THE-5/16X3/4</v>
          </cell>
          <cell r="WG3395">
            <v>305.95</v>
          </cell>
          <cell r="WH3395">
            <v>980</v>
          </cell>
          <cell r="WI3395">
            <v>14</v>
          </cell>
          <cell r="WK3395">
            <v>0.76007983115144473</v>
          </cell>
          <cell r="WL3395">
            <v>1</v>
          </cell>
        </row>
        <row r="3396">
          <cell r="WF3396" t="str">
            <v>THE-5/16X3/4-G5</v>
          </cell>
          <cell r="WG3396">
            <v>6</v>
          </cell>
          <cell r="WH3396">
            <v>8</v>
          </cell>
          <cell r="WI3396">
            <v>4</v>
          </cell>
          <cell r="WK3396">
            <v>0.47140452079103173</v>
          </cell>
          <cell r="WL3396">
            <v>0.1</v>
          </cell>
        </row>
        <row r="3397">
          <cell r="WF3397" t="str">
            <v>THE-5/8.1.1/2.GR8</v>
          </cell>
          <cell r="WG3397">
            <v>15</v>
          </cell>
          <cell r="WH3397">
            <v>15</v>
          </cell>
          <cell r="WI3397">
            <v>15</v>
          </cell>
          <cell r="WK3397">
            <v>0</v>
          </cell>
          <cell r="WL3397">
            <v>0.05</v>
          </cell>
        </row>
        <row r="3398">
          <cell r="WF3398" t="str">
            <v>THE-5/8.1.3/4.AF325</v>
          </cell>
          <cell r="WG3398">
            <v>404.45454545454544</v>
          </cell>
          <cell r="WH3398">
            <v>1350</v>
          </cell>
          <cell r="WI3398">
            <v>16</v>
          </cell>
          <cell r="WK3398">
            <v>1.3082682073914425</v>
          </cell>
          <cell r="WL3398">
            <v>0.55000000000000004</v>
          </cell>
        </row>
        <row r="3399">
          <cell r="WF3399" t="str">
            <v>THE-5/8.112</v>
          </cell>
          <cell r="WG3399">
            <v>766</v>
          </cell>
          <cell r="WH3399">
            <v>2890</v>
          </cell>
          <cell r="WI3399">
            <v>38</v>
          </cell>
          <cell r="WK3399">
            <v>1.848700412424042</v>
          </cell>
          <cell r="WL3399">
            <v>0.2</v>
          </cell>
        </row>
        <row r="3400">
          <cell r="WF3400" t="str">
            <v>THE-5/8.2.1/2GALV.</v>
          </cell>
          <cell r="WG3400">
            <v>168</v>
          </cell>
          <cell r="WH3400">
            <v>450</v>
          </cell>
          <cell r="WI3400">
            <v>22</v>
          </cell>
          <cell r="WK3400">
            <v>0.87654890905065186</v>
          </cell>
          <cell r="WL3400">
            <v>0.75</v>
          </cell>
        </row>
        <row r="3401">
          <cell r="WF3401" t="str">
            <v>THE-5/8.2PU</v>
          </cell>
          <cell r="WG3401">
            <v>2325</v>
          </cell>
          <cell r="WH3401">
            <v>2325</v>
          </cell>
          <cell r="WI3401">
            <v>2325</v>
          </cell>
          <cell r="WK3401">
            <v>0</v>
          </cell>
          <cell r="WL3401">
            <v>0.05</v>
          </cell>
        </row>
        <row r="3402">
          <cell r="WF3402" t="str">
            <v>THE-5/8.3GL.A325</v>
          </cell>
          <cell r="WG3402">
            <v>6.666666666666667</v>
          </cell>
          <cell r="WH3402">
            <v>12</v>
          </cell>
          <cell r="WI3402">
            <v>2</v>
          </cell>
          <cell r="WK3402">
            <v>0.44999999999999996</v>
          </cell>
          <cell r="WL3402">
            <v>0.45</v>
          </cell>
        </row>
        <row r="3403">
          <cell r="WF3403" t="str">
            <v>THE-5/8.4GR.5</v>
          </cell>
          <cell r="WG3403">
            <v>9.8888888888888893</v>
          </cell>
          <cell r="WH3403">
            <v>24</v>
          </cell>
          <cell r="WI3403">
            <v>2</v>
          </cell>
          <cell r="WK3403">
            <v>0.63241560806608044</v>
          </cell>
          <cell r="WL3403">
            <v>0.45</v>
          </cell>
        </row>
        <row r="3404">
          <cell r="WF3404" t="str">
            <v>THE-5/8.5.1/2.GR5</v>
          </cell>
          <cell r="WG3404">
            <v>12</v>
          </cell>
          <cell r="WH3404">
            <v>12</v>
          </cell>
          <cell r="WI3404">
            <v>12</v>
          </cell>
          <cell r="WK3404">
            <v>0</v>
          </cell>
          <cell r="WL3404">
            <v>0.05</v>
          </cell>
        </row>
        <row r="3405">
          <cell r="WF3405" t="str">
            <v>THE-5/8.5/16</v>
          </cell>
          <cell r="WG3405">
            <v>13</v>
          </cell>
          <cell r="WH3405">
            <v>16</v>
          </cell>
          <cell r="WI3405">
            <v>4</v>
          </cell>
          <cell r="WK3405">
            <v>0.46153846153846156</v>
          </cell>
          <cell r="WL3405">
            <v>0.2</v>
          </cell>
        </row>
        <row r="3406">
          <cell r="WF3406" t="str">
            <v>THE-5/8.563</v>
          </cell>
          <cell r="WG3406">
            <v>1096</v>
          </cell>
          <cell r="WH3406">
            <v>1240</v>
          </cell>
          <cell r="WI3406">
            <v>952</v>
          </cell>
          <cell r="WK3406">
            <v>0.18580908118770592</v>
          </cell>
          <cell r="WL3406">
            <v>0.1</v>
          </cell>
        </row>
        <row r="3407">
          <cell r="WF3407" t="str">
            <v>THE-5/8X1</v>
          </cell>
          <cell r="WG3407">
            <v>37.428571428571431</v>
          </cell>
          <cell r="WH3407">
            <v>112</v>
          </cell>
          <cell r="WI3407">
            <v>8</v>
          </cell>
          <cell r="WK3407">
            <v>0.75143953476270886</v>
          </cell>
          <cell r="WL3407">
            <v>0.7</v>
          </cell>
        </row>
        <row r="3408">
          <cell r="WF3408" t="str">
            <v>THE-5/8X1 1/2</v>
          </cell>
          <cell r="WG3408">
            <v>43.263157894736842</v>
          </cell>
          <cell r="WH3408">
            <v>170</v>
          </cell>
          <cell r="WI3408">
            <v>2</v>
          </cell>
          <cell r="WK3408">
            <v>1.0278842309532064</v>
          </cell>
          <cell r="WL3408">
            <v>0.95</v>
          </cell>
        </row>
        <row r="3409">
          <cell r="WF3409" t="str">
            <v>THE-5/8X1 1/4</v>
          </cell>
          <cell r="WG3409">
            <v>41</v>
          </cell>
          <cell r="WH3409">
            <v>104</v>
          </cell>
          <cell r="WI3409">
            <v>8</v>
          </cell>
          <cell r="WK3409">
            <v>0.63112386115644248</v>
          </cell>
          <cell r="WL3409">
            <v>0.75</v>
          </cell>
        </row>
        <row r="3410">
          <cell r="WF3410" t="str">
            <v>THE-5/8X11/2-G5</v>
          </cell>
          <cell r="WG3410">
            <v>71.166666666666671</v>
          </cell>
          <cell r="WH3410">
            <v>314</v>
          </cell>
          <cell r="WI3410">
            <v>4</v>
          </cell>
          <cell r="WK3410">
            <v>1.2686005757425289</v>
          </cell>
          <cell r="WL3410">
            <v>0.9</v>
          </cell>
        </row>
        <row r="3411">
          <cell r="WF3411" t="str">
            <v>THE-5/8X1-1/4G5</v>
          </cell>
          <cell r="WG3411">
            <v>32.454545454545453</v>
          </cell>
          <cell r="WH3411">
            <v>128</v>
          </cell>
          <cell r="WI3411">
            <v>8</v>
          </cell>
          <cell r="WK3411">
            <v>1.0745829693838922</v>
          </cell>
          <cell r="WL3411">
            <v>0.55000000000000004</v>
          </cell>
        </row>
        <row r="3412">
          <cell r="WF3412" t="str">
            <v>THE-5/8X2</v>
          </cell>
          <cell r="WG3412">
            <v>57.89473684210526</v>
          </cell>
          <cell r="WH3412">
            <v>238</v>
          </cell>
          <cell r="WI3412">
            <v>1</v>
          </cell>
          <cell r="WK3412">
            <v>1.2664428176859466</v>
          </cell>
          <cell r="WL3412">
            <v>0.95</v>
          </cell>
        </row>
        <row r="3413">
          <cell r="WF3413" t="str">
            <v>THE-5/8X2 1/2</v>
          </cell>
          <cell r="WG3413">
            <v>15.066666666666666</v>
          </cell>
          <cell r="WH3413">
            <v>64</v>
          </cell>
          <cell r="WI3413">
            <v>4</v>
          </cell>
          <cell r="WK3413">
            <v>1.0486685656599262</v>
          </cell>
          <cell r="WL3413">
            <v>0.75</v>
          </cell>
        </row>
        <row r="3414">
          <cell r="WF3414" t="str">
            <v>THE-5/8X2 1/2-8</v>
          </cell>
          <cell r="WG3414">
            <v>2</v>
          </cell>
          <cell r="WH3414">
            <v>2</v>
          </cell>
          <cell r="WI3414">
            <v>2</v>
          </cell>
          <cell r="WK3414">
            <v>0</v>
          </cell>
          <cell r="WL3414">
            <v>0.05</v>
          </cell>
        </row>
        <row r="3415">
          <cell r="WF3415" t="str">
            <v>THE-5/8X2 1/2-G</v>
          </cell>
          <cell r="WG3415">
            <v>14.117647058823529</v>
          </cell>
          <cell r="WH3415">
            <v>58</v>
          </cell>
          <cell r="WI3415">
            <v>4</v>
          </cell>
          <cell r="WK3415">
            <v>0.90117231711748058</v>
          </cell>
          <cell r="WL3415">
            <v>0.85</v>
          </cell>
        </row>
        <row r="3416">
          <cell r="WF3416" t="str">
            <v>THE-5/8X2-G5</v>
          </cell>
          <cell r="WG3416">
            <v>29.533333333333335</v>
          </cell>
          <cell r="WH3416">
            <v>92</v>
          </cell>
          <cell r="WI3416">
            <v>6</v>
          </cell>
          <cell r="WK3416">
            <v>0.75971070597765578</v>
          </cell>
          <cell r="WL3416">
            <v>0.75</v>
          </cell>
        </row>
        <row r="3417">
          <cell r="WF3417" t="str">
            <v>THE-5/8X2-G8</v>
          </cell>
          <cell r="WG3417">
            <v>3</v>
          </cell>
          <cell r="WH3417">
            <v>3</v>
          </cell>
          <cell r="WI3417">
            <v>3</v>
          </cell>
          <cell r="WK3417">
            <v>0</v>
          </cell>
          <cell r="WL3417">
            <v>0.05</v>
          </cell>
        </row>
        <row r="3418">
          <cell r="WF3418" t="str">
            <v>THE-5/8X3</v>
          </cell>
          <cell r="WG3418">
            <v>11.5</v>
          </cell>
          <cell r="WH3418">
            <v>52</v>
          </cell>
          <cell r="WI3418">
            <v>2</v>
          </cell>
          <cell r="WK3418">
            <v>1.4543183482143829</v>
          </cell>
          <cell r="WL3418">
            <v>0.4</v>
          </cell>
        </row>
        <row r="3419">
          <cell r="WF3419" t="str">
            <v>THE-5/8X3 1/2</v>
          </cell>
          <cell r="WG3419">
            <v>2</v>
          </cell>
          <cell r="WH3419">
            <v>3</v>
          </cell>
          <cell r="WI3419">
            <v>1</v>
          </cell>
          <cell r="WK3419">
            <v>0.70710678118654757</v>
          </cell>
          <cell r="WL3419">
            <v>0.1</v>
          </cell>
        </row>
        <row r="3420">
          <cell r="WF3420" t="str">
            <v>THE-5/8X3 1/2-G</v>
          </cell>
          <cell r="WG3420">
            <v>14.7</v>
          </cell>
          <cell r="WH3420">
            <v>24</v>
          </cell>
          <cell r="WI3420">
            <v>1</v>
          </cell>
          <cell r="WK3420">
            <v>0.55083841231724295</v>
          </cell>
          <cell r="WL3420">
            <v>0.5</v>
          </cell>
        </row>
        <row r="3421">
          <cell r="WF3421" t="str">
            <v>THE-5/8X31/2</v>
          </cell>
          <cell r="WG3421">
            <v>5</v>
          </cell>
          <cell r="WH3421">
            <v>8</v>
          </cell>
          <cell r="WI3421">
            <v>4</v>
          </cell>
          <cell r="WK3421">
            <v>0.4</v>
          </cell>
          <cell r="WL3421">
            <v>0.2</v>
          </cell>
        </row>
        <row r="3422">
          <cell r="WF3422" t="str">
            <v>THE-5/8X3-G5</v>
          </cell>
          <cell r="WG3422">
            <v>18.125</v>
          </cell>
          <cell r="WH3422">
            <v>128</v>
          </cell>
          <cell r="WI3422">
            <v>2</v>
          </cell>
          <cell r="WK3422">
            <v>1.6605430110532124</v>
          </cell>
          <cell r="WL3422">
            <v>0.8</v>
          </cell>
        </row>
        <row r="3423">
          <cell r="WF3423" t="str">
            <v>THE-5/8X4</v>
          </cell>
          <cell r="WG3423">
            <v>5.1428571428571432</v>
          </cell>
          <cell r="WH3423">
            <v>10</v>
          </cell>
          <cell r="WI3423">
            <v>2</v>
          </cell>
          <cell r="WK3423">
            <v>0.54338521300448916</v>
          </cell>
          <cell r="WL3423">
            <v>0.35</v>
          </cell>
        </row>
        <row r="3424">
          <cell r="WF3424" t="str">
            <v>THE-5/8X41/2-G5</v>
          </cell>
          <cell r="WG3424">
            <v>8.25</v>
          </cell>
          <cell r="WH3424">
            <v>16</v>
          </cell>
          <cell r="WI3424">
            <v>1</v>
          </cell>
          <cell r="WK3424">
            <v>0.74309390536361697</v>
          </cell>
          <cell r="WL3424">
            <v>0.2</v>
          </cell>
        </row>
        <row r="3425">
          <cell r="WF3425" t="str">
            <v>THE-5/8X4-G8</v>
          </cell>
          <cell r="WG3425">
            <v>3</v>
          </cell>
          <cell r="WH3425">
            <v>4</v>
          </cell>
          <cell r="WI3425">
            <v>2</v>
          </cell>
          <cell r="WK3425">
            <v>0.33333333333333331</v>
          </cell>
          <cell r="WL3425">
            <v>0.15</v>
          </cell>
        </row>
        <row r="3426">
          <cell r="WF3426" t="str">
            <v>THE-516.2MM</v>
          </cell>
          <cell r="WG3426">
            <v>294.39999999999998</v>
          </cell>
          <cell r="WH3426">
            <v>800</v>
          </cell>
          <cell r="WI3426">
            <v>6</v>
          </cell>
          <cell r="WK3426">
            <v>1.1794992608394839</v>
          </cell>
          <cell r="WL3426">
            <v>0.25</v>
          </cell>
        </row>
        <row r="3427">
          <cell r="WF3427" t="str">
            <v>THE-7/1.6X1.1/4</v>
          </cell>
          <cell r="WG3427">
            <v>15</v>
          </cell>
          <cell r="WH3427">
            <v>15</v>
          </cell>
          <cell r="WI3427">
            <v>15</v>
          </cell>
          <cell r="WK3427">
            <v>0</v>
          </cell>
          <cell r="WL3427">
            <v>0.05</v>
          </cell>
        </row>
        <row r="3428">
          <cell r="WF3428" t="str">
            <v>THE-7/16X1</v>
          </cell>
          <cell r="WG3428">
            <v>537.75</v>
          </cell>
          <cell r="WH3428">
            <v>1788</v>
          </cell>
          <cell r="WI3428">
            <v>1</v>
          </cell>
          <cell r="WK3428">
            <v>1.1771920711632227</v>
          </cell>
          <cell r="WL3428">
            <v>0.4</v>
          </cell>
        </row>
        <row r="3429">
          <cell r="WF3429" t="str">
            <v>THE-7/8. A194</v>
          </cell>
          <cell r="WG3429">
            <v>267.42857142857144</v>
          </cell>
          <cell r="WH3429">
            <v>872</v>
          </cell>
          <cell r="WI3429">
            <v>14</v>
          </cell>
          <cell r="WK3429">
            <v>1.0313472774885768</v>
          </cell>
          <cell r="WL3429">
            <v>0.7</v>
          </cell>
        </row>
        <row r="3430">
          <cell r="WF3430" t="str">
            <v>THE-7/8.4.1/2GR.5</v>
          </cell>
          <cell r="WG3430">
            <v>8</v>
          </cell>
          <cell r="WH3430">
            <v>8</v>
          </cell>
          <cell r="WI3430">
            <v>8</v>
          </cell>
          <cell r="WK3430">
            <v>0</v>
          </cell>
          <cell r="WL3430">
            <v>0.05</v>
          </cell>
        </row>
        <row r="3431">
          <cell r="WF3431" t="str">
            <v>THE-7/8.563</v>
          </cell>
          <cell r="WG3431">
            <v>146.66666666666666</v>
          </cell>
          <cell r="WH3431">
            <v>400</v>
          </cell>
          <cell r="WI3431">
            <v>8</v>
          </cell>
          <cell r="WK3431">
            <v>1.4980979676446922</v>
          </cell>
          <cell r="WL3431">
            <v>0.15</v>
          </cell>
        </row>
        <row r="3432">
          <cell r="WF3432" t="str">
            <v>THE-7/8.X5G.8</v>
          </cell>
          <cell r="WG3432">
            <v>1</v>
          </cell>
          <cell r="WH3432">
            <v>1</v>
          </cell>
          <cell r="WI3432">
            <v>1</v>
          </cell>
          <cell r="WK3432">
            <v>0</v>
          </cell>
          <cell r="WL3432">
            <v>0.05</v>
          </cell>
        </row>
        <row r="3433">
          <cell r="WF3433" t="str">
            <v>THE-7/8X1 1/2-5</v>
          </cell>
          <cell r="WG3433">
            <v>1</v>
          </cell>
          <cell r="WH3433">
            <v>1</v>
          </cell>
          <cell r="WI3433">
            <v>1</v>
          </cell>
          <cell r="WK3433">
            <v>0</v>
          </cell>
          <cell r="WL3433">
            <v>0.05</v>
          </cell>
        </row>
        <row r="3434">
          <cell r="WF3434" t="str">
            <v>THE-7/8X2</v>
          </cell>
          <cell r="WG3434">
            <v>16</v>
          </cell>
          <cell r="WH3434">
            <v>16</v>
          </cell>
          <cell r="WI3434">
            <v>16</v>
          </cell>
          <cell r="WK3434">
            <v>0</v>
          </cell>
          <cell r="WL3434">
            <v>0.05</v>
          </cell>
        </row>
        <row r="3435">
          <cell r="WF3435" t="str">
            <v>THE-7/8X3 1/2G5</v>
          </cell>
          <cell r="WG3435">
            <v>10.666666666666666</v>
          </cell>
          <cell r="WH3435">
            <v>24</v>
          </cell>
          <cell r="WI3435">
            <v>4</v>
          </cell>
          <cell r="WK3435">
            <v>1.0825317547305484</v>
          </cell>
          <cell r="WL3435">
            <v>0.15</v>
          </cell>
        </row>
        <row r="3436">
          <cell r="WF3436" t="str">
            <v>THE-7/8X3-G5</v>
          </cell>
          <cell r="WG3436">
            <v>8</v>
          </cell>
          <cell r="WH3436">
            <v>32</v>
          </cell>
          <cell r="WI3436">
            <v>2</v>
          </cell>
          <cell r="WK3436">
            <v>1.3496031162636559</v>
          </cell>
          <cell r="WL3436">
            <v>0.4</v>
          </cell>
        </row>
        <row r="3437">
          <cell r="WF3437" t="str">
            <v>THE-7/8X3-G8</v>
          </cell>
          <cell r="WG3437">
            <v>5.1428571428571432</v>
          </cell>
          <cell r="WH3437">
            <v>6</v>
          </cell>
          <cell r="WI3437">
            <v>3</v>
          </cell>
          <cell r="WK3437">
            <v>0.28463752127665554</v>
          </cell>
          <cell r="WL3437">
            <v>0.35</v>
          </cell>
        </row>
        <row r="3438">
          <cell r="WF3438" t="str">
            <v>THE-7/8X4-G5</v>
          </cell>
          <cell r="WG3438">
            <v>8.3333333333333339</v>
          </cell>
          <cell r="WH3438">
            <v>16</v>
          </cell>
          <cell r="WI3438">
            <v>2</v>
          </cell>
          <cell r="WK3438">
            <v>0.68585712797928977</v>
          </cell>
          <cell r="WL3438">
            <v>0.3</v>
          </cell>
        </row>
        <row r="3439">
          <cell r="WF3439" t="str">
            <v>THE-7/8X4-G8</v>
          </cell>
          <cell r="WG3439">
            <v>2.6</v>
          </cell>
          <cell r="WH3439">
            <v>3</v>
          </cell>
          <cell r="WI3439">
            <v>1</v>
          </cell>
          <cell r="WK3439">
            <v>0.34401045807689085</v>
          </cell>
          <cell r="WL3439">
            <v>0.25</v>
          </cell>
        </row>
        <row r="3440">
          <cell r="WF3440" t="str">
            <v>THE-7/8X5 1/2G5</v>
          </cell>
          <cell r="WG3440">
            <v>10</v>
          </cell>
          <cell r="WH3440">
            <v>12</v>
          </cell>
          <cell r="WI3440">
            <v>8</v>
          </cell>
          <cell r="WK3440">
            <v>0.2</v>
          </cell>
          <cell r="WL3440">
            <v>0.15</v>
          </cell>
        </row>
        <row r="3441">
          <cell r="WF3441" t="str">
            <v>THE-7/8X5-G5</v>
          </cell>
          <cell r="WG3441">
            <v>3.5</v>
          </cell>
          <cell r="WH3441">
            <v>4</v>
          </cell>
          <cell r="WI3441">
            <v>3</v>
          </cell>
          <cell r="WK3441">
            <v>0.20203050891044216</v>
          </cell>
          <cell r="WL3441">
            <v>0.1</v>
          </cell>
        </row>
        <row r="3442">
          <cell r="WF3442" t="str">
            <v>THE-GAL.1X3.1/2.A325</v>
          </cell>
          <cell r="WG3442">
            <v>90</v>
          </cell>
          <cell r="WH3442">
            <v>160</v>
          </cell>
          <cell r="WI3442">
            <v>4</v>
          </cell>
          <cell r="WK3442">
            <v>0.75506520035697799</v>
          </cell>
          <cell r="WL3442">
            <v>0.25</v>
          </cell>
        </row>
        <row r="3443">
          <cell r="WF3443" t="str">
            <v>THE-INX.3/16</v>
          </cell>
          <cell r="WG3443">
            <v>16</v>
          </cell>
          <cell r="WH3443">
            <v>44</v>
          </cell>
          <cell r="WI3443">
            <v>2</v>
          </cell>
          <cell r="WK3443">
            <v>1.0716517624676405</v>
          </cell>
          <cell r="WL3443">
            <v>0.25</v>
          </cell>
        </row>
        <row r="3444">
          <cell r="WF3444" t="str">
            <v>THE-INX.5/8X3</v>
          </cell>
          <cell r="WG3444">
            <v>3</v>
          </cell>
          <cell r="WH3444">
            <v>4</v>
          </cell>
          <cell r="WI3444">
            <v>2</v>
          </cell>
          <cell r="WK3444">
            <v>0.38490017945975047</v>
          </cell>
          <cell r="WL3444">
            <v>0.2</v>
          </cell>
        </row>
        <row r="3445">
          <cell r="WF3445" t="str">
            <v>THE-M10.20X1.5</v>
          </cell>
          <cell r="WG3445">
            <v>14.888888888888889</v>
          </cell>
          <cell r="WH3445">
            <v>37</v>
          </cell>
          <cell r="WI3445">
            <v>1</v>
          </cell>
          <cell r="WK3445">
            <v>0.91318861967968989</v>
          </cell>
          <cell r="WL3445">
            <v>0.45</v>
          </cell>
        </row>
        <row r="3446">
          <cell r="WF3446" t="str">
            <v>THE-M10.25X1.5</v>
          </cell>
          <cell r="WG3446">
            <v>91.5</v>
          </cell>
          <cell r="WH3446">
            <v>124</v>
          </cell>
          <cell r="WI3446">
            <v>54</v>
          </cell>
          <cell r="WK3446">
            <v>0.32634741105954312</v>
          </cell>
          <cell r="WL3446">
            <v>0.2</v>
          </cell>
        </row>
        <row r="3447">
          <cell r="WF3447" t="str">
            <v>THE-M10.30B</v>
          </cell>
          <cell r="WG3447">
            <v>157.5</v>
          </cell>
          <cell r="WH3447">
            <v>265</v>
          </cell>
          <cell r="WI3447">
            <v>50</v>
          </cell>
          <cell r="WK3447">
            <v>0.96525687590544584</v>
          </cell>
          <cell r="WL3447">
            <v>0.1</v>
          </cell>
        </row>
        <row r="3448">
          <cell r="WF3448" t="str">
            <v>THE-M10.50X1.5</v>
          </cell>
          <cell r="WG3448">
            <v>19.818181818181817</v>
          </cell>
          <cell r="WH3448">
            <v>91</v>
          </cell>
          <cell r="WI3448">
            <v>2</v>
          </cell>
          <cell r="WK3448">
            <v>1.7790999219488568</v>
          </cell>
          <cell r="WL3448">
            <v>0.55000000000000004</v>
          </cell>
        </row>
        <row r="3449">
          <cell r="WF3449" t="str">
            <v>THE-M10.60X1.5</v>
          </cell>
          <cell r="WG3449">
            <v>1.75</v>
          </cell>
          <cell r="WH3449">
            <v>3</v>
          </cell>
          <cell r="WI3449">
            <v>1</v>
          </cell>
          <cell r="WK3449">
            <v>0.54710120443219323</v>
          </cell>
          <cell r="WL3449">
            <v>0.2</v>
          </cell>
        </row>
        <row r="3450">
          <cell r="WF3450" t="str">
            <v>THE-M10.70X1.5.GR.5</v>
          </cell>
          <cell r="WG3450">
            <v>16</v>
          </cell>
          <cell r="WH3450">
            <v>25</v>
          </cell>
          <cell r="WI3450">
            <v>8</v>
          </cell>
          <cell r="WK3450">
            <v>0.4704829079431756</v>
          </cell>
          <cell r="WL3450">
            <v>0.2</v>
          </cell>
        </row>
        <row r="3451">
          <cell r="WF3451" t="str">
            <v>THE-M10.80X1.5.GR5</v>
          </cell>
          <cell r="WG3451">
            <v>8</v>
          </cell>
          <cell r="WH3451">
            <v>12</v>
          </cell>
          <cell r="WI3451">
            <v>4</v>
          </cell>
          <cell r="WK3451">
            <v>0.5</v>
          </cell>
          <cell r="WL3451">
            <v>0.25</v>
          </cell>
        </row>
        <row r="3452">
          <cell r="WF3452" t="str">
            <v>THE-M12.30X1.75.GR5</v>
          </cell>
          <cell r="WG3452">
            <v>22.25</v>
          </cell>
          <cell r="WH3452">
            <v>85</v>
          </cell>
          <cell r="WI3452">
            <v>4</v>
          </cell>
          <cell r="WK3452">
            <v>1.2387244618652669</v>
          </cell>
          <cell r="WL3452">
            <v>0.4</v>
          </cell>
        </row>
        <row r="3453">
          <cell r="WF3453" t="str">
            <v>THE-M12.40X1.75.GR5</v>
          </cell>
          <cell r="WG3453">
            <v>7</v>
          </cell>
          <cell r="WH3453">
            <v>19</v>
          </cell>
          <cell r="WI3453">
            <v>1</v>
          </cell>
          <cell r="WK3453">
            <v>1.0367400503370114</v>
          </cell>
          <cell r="WL3453">
            <v>0.35</v>
          </cell>
        </row>
        <row r="3454">
          <cell r="WF3454" t="str">
            <v>THE-M12.80X1.75.GR8</v>
          </cell>
          <cell r="WG3454">
            <v>4.333333333333333</v>
          </cell>
          <cell r="WH3454">
            <v>6</v>
          </cell>
          <cell r="WI3454">
            <v>1</v>
          </cell>
          <cell r="WK3454">
            <v>0.66617338752649125</v>
          </cell>
          <cell r="WL3454">
            <v>0.15</v>
          </cell>
        </row>
        <row r="3455">
          <cell r="WF3455" t="str">
            <v>THE-M14.110X2.GR5</v>
          </cell>
          <cell r="WG3455">
            <v>6</v>
          </cell>
          <cell r="WH3455">
            <v>12</v>
          </cell>
          <cell r="WI3455">
            <v>2</v>
          </cell>
          <cell r="WK3455">
            <v>0.66666666666666663</v>
          </cell>
          <cell r="WL3455">
            <v>0.25</v>
          </cell>
        </row>
        <row r="3456">
          <cell r="WF3456" t="str">
            <v>THE-M14.50X2.5</v>
          </cell>
          <cell r="WG3456">
            <v>15.2</v>
          </cell>
          <cell r="WH3456">
            <v>32</v>
          </cell>
          <cell r="WI3456">
            <v>2</v>
          </cell>
          <cell r="WK3456">
            <v>0.74780380202014851</v>
          </cell>
          <cell r="WL3456">
            <v>0.25</v>
          </cell>
        </row>
        <row r="3457">
          <cell r="WF3457" t="str">
            <v>THE-M14.50X2.IN</v>
          </cell>
          <cell r="WG3457">
            <v>10</v>
          </cell>
          <cell r="WH3457">
            <v>16</v>
          </cell>
          <cell r="WI3457">
            <v>4</v>
          </cell>
          <cell r="WK3457">
            <v>0.84852813742385691</v>
          </cell>
          <cell r="WL3457">
            <v>0.1</v>
          </cell>
        </row>
        <row r="3458">
          <cell r="WF3458" t="str">
            <v>THE-M14.X40X2.GR.8</v>
          </cell>
          <cell r="WG3458">
            <v>16.571428571428573</v>
          </cell>
          <cell r="WH3458">
            <v>41</v>
          </cell>
          <cell r="WI3458">
            <v>4</v>
          </cell>
          <cell r="WK3458">
            <v>1.0180568521751625</v>
          </cell>
          <cell r="WL3458">
            <v>0.35</v>
          </cell>
        </row>
        <row r="3459">
          <cell r="WF3459" t="str">
            <v>THE-M16.35X2.IN</v>
          </cell>
          <cell r="WG3459">
            <v>3.75</v>
          </cell>
          <cell r="WH3459">
            <v>6</v>
          </cell>
          <cell r="WI3459">
            <v>3</v>
          </cell>
          <cell r="WK3459">
            <v>0.4</v>
          </cell>
          <cell r="WL3459">
            <v>0.2</v>
          </cell>
        </row>
        <row r="3460">
          <cell r="WF3460" t="str">
            <v>THE-M16.60X2</v>
          </cell>
          <cell r="WG3460">
            <v>4.7142857142857144</v>
          </cell>
          <cell r="WH3460">
            <v>12</v>
          </cell>
          <cell r="WI3460">
            <v>1</v>
          </cell>
          <cell r="WK3460">
            <v>0.8370440798141292</v>
          </cell>
          <cell r="WL3460">
            <v>0.35</v>
          </cell>
        </row>
        <row r="3461">
          <cell r="WF3461" t="str">
            <v>THE-M16.80X2.8IN</v>
          </cell>
          <cell r="WG3461">
            <v>2</v>
          </cell>
          <cell r="WH3461">
            <v>2</v>
          </cell>
          <cell r="WI3461">
            <v>2</v>
          </cell>
          <cell r="WK3461">
            <v>0</v>
          </cell>
          <cell r="WL3461">
            <v>0.05</v>
          </cell>
        </row>
        <row r="3462">
          <cell r="WF3462" t="str">
            <v>THE-M16.X30X2.GR8</v>
          </cell>
          <cell r="WG3462">
            <v>18</v>
          </cell>
          <cell r="WH3462">
            <v>18</v>
          </cell>
          <cell r="WI3462">
            <v>18</v>
          </cell>
          <cell r="WK3462">
            <v>0</v>
          </cell>
          <cell r="WL3462">
            <v>0.2</v>
          </cell>
        </row>
        <row r="3463">
          <cell r="WF3463" t="str">
            <v>THE-M22.IN</v>
          </cell>
          <cell r="WG3463">
            <v>7.5</v>
          </cell>
          <cell r="WH3463">
            <v>16</v>
          </cell>
          <cell r="WI3463">
            <v>2</v>
          </cell>
          <cell r="WK3463">
            <v>0.82551891648918718</v>
          </cell>
          <cell r="WL3463">
            <v>0.2</v>
          </cell>
        </row>
        <row r="3464">
          <cell r="WF3464" t="str">
            <v>THE-M24.3X150.GR5</v>
          </cell>
          <cell r="WG3464">
            <v>6</v>
          </cell>
          <cell r="WH3464">
            <v>6</v>
          </cell>
          <cell r="WI3464">
            <v>6</v>
          </cell>
          <cell r="WK3464">
            <v>0</v>
          </cell>
          <cell r="WL3464">
            <v>0.1</v>
          </cell>
        </row>
        <row r="3465">
          <cell r="WF3465" t="str">
            <v>THE-M24.80X3.GR5</v>
          </cell>
          <cell r="WG3465">
            <v>7</v>
          </cell>
          <cell r="WH3465">
            <v>10</v>
          </cell>
          <cell r="WI3465">
            <v>4</v>
          </cell>
          <cell r="WK3465">
            <v>0.60609152673132638</v>
          </cell>
          <cell r="WL3465">
            <v>0.1</v>
          </cell>
        </row>
        <row r="3466">
          <cell r="WF3466" t="str">
            <v>THE-M30.X70</v>
          </cell>
          <cell r="WG3466">
            <v>30</v>
          </cell>
          <cell r="WH3466">
            <v>30</v>
          </cell>
          <cell r="WI3466">
            <v>30</v>
          </cell>
          <cell r="WK3466">
            <v>0</v>
          </cell>
          <cell r="WL3466">
            <v>0.05</v>
          </cell>
        </row>
        <row r="3467">
          <cell r="WF3467" t="str">
            <v>THE-M6X.10M</v>
          </cell>
          <cell r="WG3467">
            <v>20</v>
          </cell>
          <cell r="WH3467">
            <v>20</v>
          </cell>
          <cell r="WI3467">
            <v>20</v>
          </cell>
          <cell r="WK3467">
            <v>0</v>
          </cell>
          <cell r="WL3467">
            <v>0.05</v>
          </cell>
        </row>
        <row r="3468">
          <cell r="WF3468" t="str">
            <v>THE-M6X.20X1</v>
          </cell>
          <cell r="WG3468">
            <v>1</v>
          </cell>
          <cell r="WH3468">
            <v>1</v>
          </cell>
          <cell r="WI3468">
            <v>1</v>
          </cell>
          <cell r="WK3468">
            <v>0</v>
          </cell>
          <cell r="WL3468">
            <v>0.15</v>
          </cell>
        </row>
        <row r="3469">
          <cell r="WF3469" t="str">
            <v>THE-M8X.25B</v>
          </cell>
          <cell r="WG3469">
            <v>150</v>
          </cell>
          <cell r="WH3469">
            <v>150</v>
          </cell>
          <cell r="WI3469">
            <v>150</v>
          </cell>
          <cell r="WK3469">
            <v>0</v>
          </cell>
          <cell r="WL3469">
            <v>0.05</v>
          </cell>
        </row>
        <row r="3470">
          <cell r="WF3470" t="str">
            <v>THE-M8X.30X1.25</v>
          </cell>
          <cell r="WG3470">
            <v>7</v>
          </cell>
          <cell r="WH3470">
            <v>12</v>
          </cell>
          <cell r="WI3470">
            <v>4</v>
          </cell>
          <cell r="WK3470">
            <v>0.54710120443219323</v>
          </cell>
          <cell r="WL3470">
            <v>0.2</v>
          </cell>
        </row>
        <row r="3471">
          <cell r="WF3471" t="str">
            <v>THE-M8X.30X1.25.IN</v>
          </cell>
          <cell r="WG3471">
            <v>12.8</v>
          </cell>
          <cell r="WH3471">
            <v>28</v>
          </cell>
          <cell r="WI3471">
            <v>2</v>
          </cell>
          <cell r="WK3471">
            <v>0.77023484649163976</v>
          </cell>
          <cell r="WL3471">
            <v>0.25</v>
          </cell>
        </row>
        <row r="3472">
          <cell r="WF3472" t="str">
            <v>THE-M8X.35X1.25IN</v>
          </cell>
          <cell r="WG3472">
            <v>11</v>
          </cell>
          <cell r="WH3472">
            <v>11</v>
          </cell>
          <cell r="WI3472">
            <v>11</v>
          </cell>
          <cell r="WK3472">
            <v>0</v>
          </cell>
          <cell r="WL3472">
            <v>0.05</v>
          </cell>
        </row>
        <row r="3473">
          <cell r="WF3473" t="str">
            <v>THE-M8X.40X1.25</v>
          </cell>
          <cell r="WG3473">
            <v>1</v>
          </cell>
          <cell r="WH3473">
            <v>1</v>
          </cell>
          <cell r="WI3473">
            <v>1</v>
          </cell>
          <cell r="WK3473">
            <v>0</v>
          </cell>
          <cell r="WL3473">
            <v>0.05</v>
          </cell>
        </row>
        <row r="3474">
          <cell r="WF3474" t="str">
            <v>THE-SEG.INX.3/4</v>
          </cell>
          <cell r="WG3474">
            <v>5</v>
          </cell>
          <cell r="WH3474">
            <v>5</v>
          </cell>
          <cell r="WI3474">
            <v>5</v>
          </cell>
          <cell r="WK3474">
            <v>0</v>
          </cell>
          <cell r="WL3474">
            <v>0.05</v>
          </cell>
        </row>
        <row r="3475">
          <cell r="WF3475" t="str">
            <v>THI-5/8.212</v>
          </cell>
          <cell r="WG3475">
            <v>18</v>
          </cell>
          <cell r="WH3475">
            <v>18</v>
          </cell>
          <cell r="WI3475">
            <v>18</v>
          </cell>
          <cell r="WK3475">
            <v>0</v>
          </cell>
          <cell r="WL3475">
            <v>0.05</v>
          </cell>
        </row>
        <row r="3476">
          <cell r="WF3476" t="str">
            <v>TIE-OFF.100</v>
          </cell>
          <cell r="WG3476">
            <v>6</v>
          </cell>
          <cell r="WH3476">
            <v>6</v>
          </cell>
          <cell r="WI3476">
            <v>6</v>
          </cell>
          <cell r="WK3476">
            <v>0</v>
          </cell>
          <cell r="WL3476">
            <v>0.1</v>
          </cell>
        </row>
        <row r="3477">
          <cell r="WF3477" t="str">
            <v>TIE-OFF.120</v>
          </cell>
          <cell r="WG3477">
            <v>8</v>
          </cell>
          <cell r="WH3477">
            <v>8</v>
          </cell>
          <cell r="WI3477">
            <v>8</v>
          </cell>
          <cell r="WK3477">
            <v>0</v>
          </cell>
          <cell r="WL3477">
            <v>0.05</v>
          </cell>
        </row>
        <row r="3478">
          <cell r="WF3478" t="str">
            <v>TIE-OFF.180CM</v>
          </cell>
          <cell r="WG3478">
            <v>13.055555555555555</v>
          </cell>
          <cell r="WH3478">
            <v>49</v>
          </cell>
          <cell r="WI3478">
            <v>1</v>
          </cell>
          <cell r="WK3478">
            <v>0.95142537079873202</v>
          </cell>
          <cell r="WL3478">
            <v>0.9</v>
          </cell>
        </row>
        <row r="3479">
          <cell r="WF3479" t="str">
            <v>TIJ-COR.LAM</v>
          </cell>
          <cell r="WG3479">
            <v>3</v>
          </cell>
          <cell r="WH3479">
            <v>3</v>
          </cell>
          <cell r="WI3479">
            <v>3</v>
          </cell>
          <cell r="WK3479">
            <v>0</v>
          </cell>
          <cell r="WL3479">
            <v>0.1</v>
          </cell>
        </row>
        <row r="3480">
          <cell r="WF3480" t="str">
            <v>TIN-1/2X1</v>
          </cell>
          <cell r="WG3480">
            <v>97</v>
          </cell>
          <cell r="WH3480">
            <v>566</v>
          </cell>
          <cell r="WI3480">
            <v>2</v>
          </cell>
          <cell r="WK3480">
            <v>2.3687033709341851</v>
          </cell>
          <cell r="WL3480">
            <v>0.3</v>
          </cell>
        </row>
        <row r="3481">
          <cell r="WF3481" t="str">
            <v>TIN-1/2X1 1/2</v>
          </cell>
          <cell r="WG3481">
            <v>108.28571428571429</v>
          </cell>
          <cell r="WH3481">
            <v>378</v>
          </cell>
          <cell r="WI3481">
            <v>6</v>
          </cell>
          <cell r="WK3481">
            <v>1.5909094179027217</v>
          </cell>
          <cell r="WL3481">
            <v>0.35</v>
          </cell>
        </row>
        <row r="3482">
          <cell r="WF3482" t="str">
            <v>TIN-1/2X1 1/4</v>
          </cell>
          <cell r="WG3482">
            <v>30.166666666666668</v>
          </cell>
          <cell r="WH3482">
            <v>76</v>
          </cell>
          <cell r="WI3482">
            <v>2</v>
          </cell>
          <cell r="WK3482">
            <v>1.1893886928135464</v>
          </cell>
          <cell r="WL3482">
            <v>0.3</v>
          </cell>
        </row>
        <row r="3483">
          <cell r="WF3483" t="str">
            <v>TIN-1/2X2</v>
          </cell>
          <cell r="WG3483">
            <v>10.888888888888889</v>
          </cell>
          <cell r="WH3483">
            <v>24</v>
          </cell>
          <cell r="WI3483">
            <v>2</v>
          </cell>
          <cell r="WK3483">
            <v>0.68945544670746173</v>
          </cell>
          <cell r="WL3483">
            <v>0.45</v>
          </cell>
        </row>
        <row r="3484">
          <cell r="WF3484" t="str">
            <v>TIN-1/2X3</v>
          </cell>
          <cell r="WG3484">
            <v>3.5</v>
          </cell>
          <cell r="WH3484">
            <v>4</v>
          </cell>
          <cell r="WI3484">
            <v>2</v>
          </cell>
          <cell r="WK3484">
            <v>0.2857142857142857</v>
          </cell>
          <cell r="WL3484">
            <v>0.2</v>
          </cell>
        </row>
        <row r="3485">
          <cell r="WF3485" t="str">
            <v>TIN-1/4X1</v>
          </cell>
          <cell r="WG3485">
            <v>4</v>
          </cell>
          <cell r="WH3485">
            <v>6</v>
          </cell>
          <cell r="WI3485">
            <v>2</v>
          </cell>
          <cell r="WK3485">
            <v>0.70710678118654757</v>
          </cell>
          <cell r="WL3485">
            <v>0.1</v>
          </cell>
        </row>
        <row r="3486">
          <cell r="WF3486" t="str">
            <v>TIN-1/4X1/2</v>
          </cell>
          <cell r="WG3486">
            <v>12</v>
          </cell>
          <cell r="WH3486">
            <v>18</v>
          </cell>
          <cell r="WI3486">
            <v>6</v>
          </cell>
          <cell r="WK3486">
            <v>0.70710678118654746</v>
          </cell>
          <cell r="WL3486">
            <v>0.1</v>
          </cell>
        </row>
        <row r="3487">
          <cell r="WF3487" t="str">
            <v>TIN-1/4X3/4</v>
          </cell>
          <cell r="WG3487">
            <v>25.666666666666668</v>
          </cell>
          <cell r="WH3487">
            <v>44</v>
          </cell>
          <cell r="WI3487">
            <v>8</v>
          </cell>
          <cell r="WK3487">
            <v>0.60038779844152113</v>
          </cell>
          <cell r="WL3487">
            <v>0.3</v>
          </cell>
        </row>
        <row r="3488">
          <cell r="WF3488" t="str">
            <v>TIN-3/8X1</v>
          </cell>
          <cell r="WG3488">
            <v>176.58333333333334</v>
          </cell>
          <cell r="WH3488">
            <v>524</v>
          </cell>
          <cell r="WI3488">
            <v>1</v>
          </cell>
          <cell r="WK3488">
            <v>1.1172812976465152</v>
          </cell>
          <cell r="WL3488">
            <v>0.6</v>
          </cell>
        </row>
        <row r="3489">
          <cell r="WF3489" t="str">
            <v>TIN-3/8X1 1/2</v>
          </cell>
          <cell r="WG3489">
            <v>30.75</v>
          </cell>
          <cell r="WH3489">
            <v>44</v>
          </cell>
          <cell r="WI3489">
            <v>3</v>
          </cell>
          <cell r="WK3489">
            <v>0.62912332104562929</v>
          </cell>
          <cell r="WL3489">
            <v>0.2</v>
          </cell>
        </row>
        <row r="3490">
          <cell r="WF3490" t="str">
            <v>TIN-3/8X1 1/4</v>
          </cell>
          <cell r="WG3490">
            <v>57.571428571428569</v>
          </cell>
          <cell r="WH3490">
            <v>108</v>
          </cell>
          <cell r="WI3490">
            <v>18</v>
          </cell>
          <cell r="WK3490">
            <v>0.61442833727986113</v>
          </cell>
          <cell r="WL3490">
            <v>0.35</v>
          </cell>
        </row>
        <row r="3491">
          <cell r="WF3491" t="str">
            <v>TIN-3/8X2</v>
          </cell>
          <cell r="WG3491">
            <v>17</v>
          </cell>
          <cell r="WH3491">
            <v>26</v>
          </cell>
          <cell r="WI3491">
            <v>12</v>
          </cell>
          <cell r="WK3491">
            <v>0.45942645152392081</v>
          </cell>
          <cell r="WL3491">
            <v>0.15</v>
          </cell>
        </row>
        <row r="3492">
          <cell r="WF3492" t="str">
            <v>TIN-3/8X3/4</v>
          </cell>
          <cell r="WG3492">
            <v>73.25</v>
          </cell>
          <cell r="WH3492">
            <v>608</v>
          </cell>
          <cell r="WI3492">
            <v>4</v>
          </cell>
          <cell r="WK3492">
            <v>2.346319181130585</v>
          </cell>
          <cell r="WL3492">
            <v>0.6</v>
          </cell>
        </row>
        <row r="3493">
          <cell r="WF3493" t="str">
            <v>TIN-3/8X6-R3</v>
          </cell>
          <cell r="WG3493">
            <v>5</v>
          </cell>
          <cell r="WH3493">
            <v>5</v>
          </cell>
          <cell r="WI3493">
            <v>5</v>
          </cell>
          <cell r="WK3493">
            <v>0</v>
          </cell>
          <cell r="WL3493">
            <v>0.05</v>
          </cell>
        </row>
        <row r="3494">
          <cell r="WF3494" t="str">
            <v>TIN-5/16X1</v>
          </cell>
          <cell r="WG3494">
            <v>15.6</v>
          </cell>
          <cell r="WH3494">
            <v>40</v>
          </cell>
          <cell r="WI3494">
            <v>2</v>
          </cell>
          <cell r="WK3494">
            <v>0.96962412313789947</v>
          </cell>
          <cell r="WL3494">
            <v>0.25</v>
          </cell>
        </row>
        <row r="3495">
          <cell r="WF3495" t="str">
            <v>TIN-5/16X3/4</v>
          </cell>
          <cell r="WG3495">
            <v>58.7</v>
          </cell>
          <cell r="WH3495">
            <v>244</v>
          </cell>
          <cell r="WI3495">
            <v>3</v>
          </cell>
          <cell r="WK3495">
            <v>1.2022277387347835</v>
          </cell>
          <cell r="WL3495">
            <v>0.5</v>
          </cell>
        </row>
        <row r="3496">
          <cell r="WF3496" t="str">
            <v>TIN-5/8X1 1/2|TIN-5/8X1/2</v>
          </cell>
          <cell r="WG3496">
            <v>9</v>
          </cell>
          <cell r="WH3496">
            <v>9</v>
          </cell>
          <cell r="WI3496">
            <v>9</v>
          </cell>
          <cell r="WK3496">
            <v>0</v>
          </cell>
          <cell r="WL3496">
            <v>0.05</v>
          </cell>
        </row>
        <row r="3497">
          <cell r="WF3497" t="str">
            <v>TIN-5/8X2</v>
          </cell>
          <cell r="WG3497">
            <v>9</v>
          </cell>
          <cell r="WH3497">
            <v>12</v>
          </cell>
          <cell r="WI3497">
            <v>6</v>
          </cell>
          <cell r="WK3497">
            <v>0.47140452079103162</v>
          </cell>
          <cell r="WL3497">
            <v>0.1</v>
          </cell>
        </row>
        <row r="3498">
          <cell r="WF3498" t="str">
            <v>TIN-5/8X31/2</v>
          </cell>
          <cell r="WG3498">
            <v>4</v>
          </cell>
          <cell r="WH3498">
            <v>4</v>
          </cell>
          <cell r="WI3498">
            <v>4</v>
          </cell>
          <cell r="WK3498">
            <v>0</v>
          </cell>
          <cell r="WL3498">
            <v>0.05</v>
          </cell>
        </row>
        <row r="3499">
          <cell r="WF3499" t="str">
            <v>TIN-HEX.M8X.25</v>
          </cell>
          <cell r="WG3499">
            <v>2</v>
          </cell>
          <cell r="WH3499">
            <v>2</v>
          </cell>
          <cell r="WI3499">
            <v>2</v>
          </cell>
          <cell r="WK3499">
            <v>0</v>
          </cell>
          <cell r="WL3499">
            <v>0.05</v>
          </cell>
        </row>
        <row r="3500">
          <cell r="WF3500" t="str">
            <v>TIN-HEX-M8X20</v>
          </cell>
          <cell r="WG3500">
            <v>20</v>
          </cell>
          <cell r="WH3500">
            <v>20</v>
          </cell>
          <cell r="WI3500">
            <v>20</v>
          </cell>
          <cell r="WK3500">
            <v>0</v>
          </cell>
          <cell r="WL3500">
            <v>0.05</v>
          </cell>
        </row>
        <row r="3501">
          <cell r="WF3501" t="str">
            <v>TIN-LIM.SKC-S</v>
          </cell>
          <cell r="WG3501">
            <v>1.3333333333333333</v>
          </cell>
          <cell r="WH3501">
            <v>2</v>
          </cell>
          <cell r="WI3501">
            <v>1</v>
          </cell>
          <cell r="WK3501">
            <v>0.36927447293799831</v>
          </cell>
          <cell r="WL3501">
            <v>0.6</v>
          </cell>
        </row>
        <row r="3502">
          <cell r="WF3502" t="str">
            <v>TIN-PEN.SKD-S2</v>
          </cell>
          <cell r="WG3502">
            <v>1.0769230769230769</v>
          </cell>
          <cell r="WH3502">
            <v>2</v>
          </cell>
          <cell r="WI3502">
            <v>1</v>
          </cell>
          <cell r="WK3502">
            <v>0.25753937681885641</v>
          </cell>
          <cell r="WL3502">
            <v>0.65</v>
          </cell>
        </row>
        <row r="3503">
          <cell r="WF3503" t="str">
            <v>TIN-PEN.SKLWP</v>
          </cell>
          <cell r="WG3503">
            <v>1</v>
          </cell>
          <cell r="WH3503">
            <v>1</v>
          </cell>
          <cell r="WI3503">
            <v>1</v>
          </cell>
          <cell r="WK3503">
            <v>0</v>
          </cell>
          <cell r="WL3503">
            <v>0.1</v>
          </cell>
        </row>
        <row r="3504">
          <cell r="WF3504" t="str">
            <v>TIN-S80.3SC</v>
          </cell>
          <cell r="WG3504">
            <v>11.599997999999999</v>
          </cell>
          <cell r="WH3504">
            <v>11.599997999999999</v>
          </cell>
          <cell r="WI3504">
            <v>11.599997999999999</v>
          </cell>
          <cell r="WK3504">
            <v>0</v>
          </cell>
          <cell r="WL3504">
            <v>0.05</v>
          </cell>
        </row>
        <row r="3505">
          <cell r="WF3505" t="str">
            <v>TIZ-IND.</v>
          </cell>
          <cell r="WG3505">
            <v>23.5</v>
          </cell>
          <cell r="WH3505">
            <v>37</v>
          </cell>
          <cell r="WI3505">
            <v>7</v>
          </cell>
          <cell r="WK3505">
            <v>0.3736578835743416</v>
          </cell>
          <cell r="WL3505">
            <v>1</v>
          </cell>
        </row>
        <row r="3506">
          <cell r="WF3506" t="str">
            <v>TM6-15M.1MM</v>
          </cell>
          <cell r="WG3506">
            <v>7</v>
          </cell>
          <cell r="WH3506">
            <v>7</v>
          </cell>
          <cell r="WI3506">
            <v>7</v>
          </cell>
          <cell r="WK3506">
            <v>0</v>
          </cell>
          <cell r="WL3506">
            <v>0.05</v>
          </cell>
        </row>
        <row r="3507">
          <cell r="WF3507" t="str">
            <v>TOA-MAN.</v>
          </cell>
          <cell r="WG3507">
            <v>25</v>
          </cell>
          <cell r="WH3507">
            <v>36</v>
          </cell>
          <cell r="WI3507">
            <v>4</v>
          </cell>
          <cell r="WK3507">
            <v>0.49767459247986529</v>
          </cell>
          <cell r="WL3507">
            <v>0.3</v>
          </cell>
        </row>
        <row r="3508">
          <cell r="WF3508" t="str">
            <v>TOB-3/8.1/16.401-40-38</v>
          </cell>
          <cell r="WG3508">
            <v>61.263157894736842</v>
          </cell>
          <cell r="WH3508">
            <v>84</v>
          </cell>
          <cell r="WI3508">
            <v>27</v>
          </cell>
          <cell r="WK3508">
            <v>0.20796057274343924</v>
          </cell>
          <cell r="WL3508">
            <v>0.95</v>
          </cell>
        </row>
        <row r="3509">
          <cell r="WF3509" t="str">
            <v>TOB-3/8.3800</v>
          </cell>
          <cell r="WG3509">
            <v>2.5</v>
          </cell>
          <cell r="WH3509">
            <v>5</v>
          </cell>
          <cell r="WI3509">
            <v>1</v>
          </cell>
          <cell r="WK3509">
            <v>0.64142698058981851</v>
          </cell>
          <cell r="WL3509">
            <v>0.4</v>
          </cell>
        </row>
        <row r="3510">
          <cell r="WF3510" t="str">
            <v>TOB-5/8.HD24-62</v>
          </cell>
          <cell r="WG3510">
            <v>4.1333333333333337</v>
          </cell>
          <cell r="WH3510">
            <v>23</v>
          </cell>
          <cell r="WI3510">
            <v>1</v>
          </cell>
          <cell r="WK3510">
            <v>1.3120293970391106</v>
          </cell>
          <cell r="WL3510">
            <v>0.75</v>
          </cell>
        </row>
        <row r="3511">
          <cell r="WF3511" t="str">
            <v>TOB-65A.220819</v>
          </cell>
          <cell r="WG3511">
            <v>7.5555555555555554</v>
          </cell>
          <cell r="WH3511">
            <v>10</v>
          </cell>
          <cell r="WI3511">
            <v>1</v>
          </cell>
          <cell r="WK3511">
            <v>0.42943946324849513</v>
          </cell>
          <cell r="WL3511">
            <v>0.45</v>
          </cell>
        </row>
        <row r="3512">
          <cell r="WF3512" t="str">
            <v>TOB-CER.5</v>
          </cell>
          <cell r="WG3512">
            <v>1.2</v>
          </cell>
          <cell r="WH3512">
            <v>2</v>
          </cell>
          <cell r="WI3512">
            <v>1</v>
          </cell>
          <cell r="WK3512">
            <v>0.35136418446315321</v>
          </cell>
          <cell r="WL3512">
            <v>0.5</v>
          </cell>
        </row>
        <row r="3513">
          <cell r="WF3513" t="str">
            <v>TOB-CER.6</v>
          </cell>
          <cell r="WG3513">
            <v>2.25</v>
          </cell>
          <cell r="WH3513">
            <v>4</v>
          </cell>
          <cell r="WI3513">
            <v>1</v>
          </cell>
          <cell r="WK3513">
            <v>0.46901764712096561</v>
          </cell>
          <cell r="WL3513">
            <v>0.6</v>
          </cell>
        </row>
        <row r="3514">
          <cell r="WF3514" t="str">
            <v>TOB-CER.8</v>
          </cell>
          <cell r="WG3514">
            <v>1.9166666666666667</v>
          </cell>
          <cell r="WH3514">
            <v>4</v>
          </cell>
          <cell r="WI3514">
            <v>1</v>
          </cell>
          <cell r="WK3514">
            <v>0.51975908864119391</v>
          </cell>
          <cell r="WL3514">
            <v>0.6</v>
          </cell>
        </row>
        <row r="3515">
          <cell r="WF3515" t="str">
            <v>TOB-DUR.220854</v>
          </cell>
          <cell r="WG3515">
            <v>3.3333333333333335</v>
          </cell>
          <cell r="WH3515">
            <v>9</v>
          </cell>
          <cell r="WI3515">
            <v>1</v>
          </cell>
          <cell r="WK3515">
            <v>0.83230239259975258</v>
          </cell>
          <cell r="WL3515">
            <v>0.6</v>
          </cell>
        </row>
        <row r="3516">
          <cell r="WF3516" t="str">
            <v>TOB-HYP.PMX.30XP</v>
          </cell>
          <cell r="WG3516">
            <v>1.8333333333333333</v>
          </cell>
          <cell r="WH3516">
            <v>3</v>
          </cell>
          <cell r="WI3516">
            <v>1</v>
          </cell>
          <cell r="WK3516">
            <v>0.41060326511404416</v>
          </cell>
          <cell r="WL3516">
            <v>0.3</v>
          </cell>
        </row>
        <row r="3517">
          <cell r="WF3517" t="str">
            <v>TOC-290.80X265.FG</v>
          </cell>
          <cell r="WG3517">
            <v>2</v>
          </cell>
          <cell r="WH3517">
            <v>2</v>
          </cell>
          <cell r="WI3517">
            <v>2</v>
          </cell>
          <cell r="WK3517">
            <v>0</v>
          </cell>
          <cell r="WL3517">
            <v>0.1</v>
          </cell>
        </row>
        <row r="3518">
          <cell r="WF3518" t="str">
            <v>TOC-F-235X215</v>
          </cell>
          <cell r="WG3518">
            <v>2.3333333333333335</v>
          </cell>
          <cell r="WH3518">
            <v>3</v>
          </cell>
          <cell r="WI3518">
            <v>2</v>
          </cell>
          <cell r="WK3518">
            <v>0.24743582965269698</v>
          </cell>
          <cell r="WL3518">
            <v>0.15</v>
          </cell>
        </row>
        <row r="3519">
          <cell r="WF3519" t="str">
            <v>TOL-DSA.100</v>
          </cell>
          <cell r="WG3519">
            <v>1</v>
          </cell>
          <cell r="WH3519">
            <v>1</v>
          </cell>
          <cell r="WI3519">
            <v>1</v>
          </cell>
          <cell r="WK3519">
            <v>0</v>
          </cell>
          <cell r="WL3519">
            <v>0.05</v>
          </cell>
        </row>
        <row r="3520">
          <cell r="WF3520" t="str">
            <v>TO-M10X40MM-1-2</v>
          </cell>
          <cell r="WG3520">
            <v>6.666666666666667</v>
          </cell>
          <cell r="WH3520">
            <v>8</v>
          </cell>
          <cell r="WI3520">
            <v>4</v>
          </cell>
          <cell r="WK3520">
            <v>0.34641016151377529</v>
          </cell>
          <cell r="WL3520">
            <v>0.15</v>
          </cell>
        </row>
        <row r="3521">
          <cell r="WF3521" t="str">
            <v>TOM-32A.4X440V</v>
          </cell>
          <cell r="WG3521">
            <v>3.8</v>
          </cell>
          <cell r="WH3521">
            <v>6</v>
          </cell>
          <cell r="WI3521">
            <v>1</v>
          </cell>
          <cell r="WK3521">
            <v>0.57051272075470527</v>
          </cell>
          <cell r="WL3521">
            <v>0.25</v>
          </cell>
        </row>
        <row r="3522">
          <cell r="WF3522" t="str">
            <v>TOM-63A.440</v>
          </cell>
          <cell r="WG3522">
            <v>1.5</v>
          </cell>
          <cell r="WH3522">
            <v>2</v>
          </cell>
          <cell r="WI3522">
            <v>1</v>
          </cell>
          <cell r="WK3522">
            <v>0.38490017945975047</v>
          </cell>
          <cell r="WL3522">
            <v>0.2</v>
          </cell>
        </row>
        <row r="3523">
          <cell r="WF3523" t="str">
            <v>TOM-AER.110.PT</v>
          </cell>
          <cell r="WG3523">
            <v>1.5</v>
          </cell>
          <cell r="WH3523">
            <v>3</v>
          </cell>
          <cell r="WI3523">
            <v>1</v>
          </cell>
          <cell r="WK3523">
            <v>0.66666666666666663</v>
          </cell>
          <cell r="WL3523">
            <v>0.2</v>
          </cell>
        </row>
        <row r="3524">
          <cell r="WF3524" t="str">
            <v>TOM-AER.15A.LEVIN.AMAR</v>
          </cell>
          <cell r="WG3524">
            <v>16.894736842105264</v>
          </cell>
          <cell r="WH3524">
            <v>37</v>
          </cell>
          <cell r="WI3524">
            <v>1</v>
          </cell>
          <cell r="WK3524">
            <v>0.64202761537126751</v>
          </cell>
          <cell r="WL3524">
            <v>0.95</v>
          </cell>
        </row>
        <row r="3525">
          <cell r="WF3525" t="str">
            <v>TOM-AER.4X63.ROJA</v>
          </cell>
          <cell r="WG3525">
            <v>1.5</v>
          </cell>
          <cell r="WH3525">
            <v>2</v>
          </cell>
          <cell r="WI3525">
            <v>1</v>
          </cell>
          <cell r="WK3525">
            <v>0.38490017945975047</v>
          </cell>
          <cell r="WL3525">
            <v>0.2</v>
          </cell>
        </row>
        <row r="3526">
          <cell r="WF3526" t="str">
            <v>TOM-CAU.220V</v>
          </cell>
          <cell r="WG3526">
            <v>3</v>
          </cell>
          <cell r="WH3526">
            <v>3</v>
          </cell>
          <cell r="WI3526">
            <v>3</v>
          </cell>
          <cell r="WK3526">
            <v>0</v>
          </cell>
          <cell r="WL3526">
            <v>0.05</v>
          </cell>
        </row>
        <row r="3527">
          <cell r="WF3527" t="str">
            <v>TOM-CAU-110</v>
          </cell>
          <cell r="WG3527">
            <v>1</v>
          </cell>
          <cell r="WH3527">
            <v>1</v>
          </cell>
          <cell r="WI3527">
            <v>1</v>
          </cell>
          <cell r="WK3527">
            <v>0</v>
          </cell>
          <cell r="WL3527">
            <v>0.2</v>
          </cell>
        </row>
        <row r="3528">
          <cell r="WF3528" t="str">
            <v>TOM-COR.15A</v>
          </cell>
          <cell r="WG3528">
            <v>1.8</v>
          </cell>
          <cell r="WH3528">
            <v>3</v>
          </cell>
          <cell r="WI3528">
            <v>1</v>
          </cell>
          <cell r="WK3528">
            <v>0.46481112585226425</v>
          </cell>
          <cell r="WL3528">
            <v>0.25</v>
          </cell>
        </row>
        <row r="3529">
          <cell r="WF3529" t="str">
            <v>TOM-DOB.20A</v>
          </cell>
          <cell r="WG3529">
            <v>3.5</v>
          </cell>
          <cell r="WH3529">
            <v>4</v>
          </cell>
          <cell r="WI3529">
            <v>3</v>
          </cell>
          <cell r="WK3529">
            <v>0.20203050891044216</v>
          </cell>
          <cell r="WL3529">
            <v>0.1</v>
          </cell>
        </row>
        <row r="3530">
          <cell r="WF3530" t="str">
            <v>TOM-INC.432.</v>
          </cell>
          <cell r="WG3530">
            <v>3.5</v>
          </cell>
          <cell r="WH3530">
            <v>6</v>
          </cell>
          <cell r="WI3530">
            <v>2</v>
          </cell>
          <cell r="WK3530">
            <v>0.49487165930539351</v>
          </cell>
          <cell r="WL3530">
            <v>0.2</v>
          </cell>
        </row>
        <row r="3531">
          <cell r="WF3531" t="str">
            <v>TOM-INC.63A.</v>
          </cell>
          <cell r="WG3531">
            <v>1</v>
          </cell>
          <cell r="WH3531">
            <v>1</v>
          </cell>
          <cell r="WI3531">
            <v>1</v>
          </cell>
          <cell r="WK3531">
            <v>0</v>
          </cell>
          <cell r="WL3531">
            <v>0.05</v>
          </cell>
        </row>
        <row r="3532">
          <cell r="WF3532" t="str">
            <v>TOM-INC.TRI50A</v>
          </cell>
          <cell r="WG3532">
            <v>7.4444444444444446</v>
          </cell>
          <cell r="WH3532">
            <v>21</v>
          </cell>
          <cell r="WI3532">
            <v>1</v>
          </cell>
          <cell r="WK3532">
            <v>0.68528719868230414</v>
          </cell>
          <cell r="WL3532">
            <v>0.9</v>
          </cell>
        </row>
        <row r="3533">
          <cell r="WF3533" t="str">
            <v>TOM-INC-110V</v>
          </cell>
          <cell r="WG3533">
            <v>3.5384615384615383</v>
          </cell>
          <cell r="WH3533">
            <v>7</v>
          </cell>
          <cell r="WI3533">
            <v>1</v>
          </cell>
          <cell r="WK3533">
            <v>0.52384839338921207</v>
          </cell>
          <cell r="WL3533">
            <v>0.65</v>
          </cell>
        </row>
        <row r="3534">
          <cell r="WF3534" t="str">
            <v>TOM-POL-15-5320</v>
          </cell>
          <cell r="WG3534">
            <v>6</v>
          </cell>
          <cell r="WH3534">
            <v>7</v>
          </cell>
          <cell r="WI3534">
            <v>5</v>
          </cell>
          <cell r="WK3534">
            <v>0.23570226039551587</v>
          </cell>
          <cell r="WL3534">
            <v>0.1</v>
          </cell>
        </row>
        <row r="3535">
          <cell r="WF3535" t="str">
            <v>TOM-POL-20-CR20</v>
          </cell>
          <cell r="WG3535">
            <v>6.25</v>
          </cell>
          <cell r="WH3535">
            <v>21</v>
          </cell>
          <cell r="WI3535">
            <v>2</v>
          </cell>
          <cell r="WK3535">
            <v>0.99645084460513444</v>
          </cell>
          <cell r="WL3535">
            <v>0.4</v>
          </cell>
        </row>
        <row r="3536">
          <cell r="WF3536" t="str">
            <v>TOR-122.5PORT</v>
          </cell>
          <cell r="WG3536">
            <v>4</v>
          </cell>
          <cell r="WH3536">
            <v>4</v>
          </cell>
          <cell r="WI3536">
            <v>4</v>
          </cell>
          <cell r="WK3536">
            <v>0</v>
          </cell>
          <cell r="WL3536">
            <v>0.05</v>
          </cell>
        </row>
        <row r="3537">
          <cell r="WF3537" t="str">
            <v>TOR-124.0.</v>
          </cell>
          <cell r="WG3537">
            <v>2</v>
          </cell>
          <cell r="WH3537">
            <v>2</v>
          </cell>
          <cell r="WI3537">
            <v>2</v>
          </cell>
          <cell r="WK3537">
            <v>0</v>
          </cell>
          <cell r="WL3537">
            <v>0.05</v>
          </cell>
        </row>
        <row r="3538">
          <cell r="WF3538" t="str">
            <v>TOR-1X2.GALV.A325.T1</v>
          </cell>
          <cell r="WG3538">
            <v>37.5</v>
          </cell>
          <cell r="WH3538">
            <v>206</v>
          </cell>
          <cell r="WI3538">
            <v>2</v>
          </cell>
          <cell r="WK3538">
            <v>1.8443840112493877</v>
          </cell>
          <cell r="WL3538">
            <v>0.4</v>
          </cell>
        </row>
        <row r="3539">
          <cell r="WF3539" t="str">
            <v>TOR-1X3.GALV.A325.T1</v>
          </cell>
          <cell r="WG3539">
            <v>50.111111111111114</v>
          </cell>
          <cell r="WH3539">
            <v>176</v>
          </cell>
          <cell r="WI3539">
            <v>8</v>
          </cell>
          <cell r="WK3539">
            <v>1.3118639846128546</v>
          </cell>
          <cell r="WL3539">
            <v>0.45</v>
          </cell>
        </row>
        <row r="3540">
          <cell r="WF3540" t="str">
            <v>TOR-1X4.GALV.A325.T1</v>
          </cell>
          <cell r="WG3540">
            <v>17.333333333333332</v>
          </cell>
          <cell r="WH3540">
            <v>40</v>
          </cell>
          <cell r="WI3540">
            <v>4</v>
          </cell>
          <cell r="WK3540">
            <v>0.62347177336154569</v>
          </cell>
          <cell r="WL3540">
            <v>0.6</v>
          </cell>
        </row>
        <row r="3541">
          <cell r="WF3541" t="str">
            <v>TOR-3/4.2.1/2.A325</v>
          </cell>
          <cell r="WG3541">
            <v>315.13333333333333</v>
          </cell>
          <cell r="WH3541">
            <v>1186</v>
          </cell>
          <cell r="WI3541">
            <v>12</v>
          </cell>
          <cell r="WK3541">
            <v>1.0905894708859289</v>
          </cell>
          <cell r="WL3541">
            <v>0.75</v>
          </cell>
        </row>
        <row r="3542">
          <cell r="WF3542" t="str">
            <v>TOR-3/4.312</v>
          </cell>
          <cell r="WG3542">
            <v>16</v>
          </cell>
          <cell r="WH3542">
            <v>16</v>
          </cell>
          <cell r="WI3542">
            <v>16</v>
          </cell>
          <cell r="WK3542">
            <v>0</v>
          </cell>
          <cell r="WL3542">
            <v>0.1</v>
          </cell>
        </row>
        <row r="3543">
          <cell r="WF3543" t="str">
            <v>TOR-3/4.X2.A325.T1</v>
          </cell>
          <cell r="WG3543">
            <v>149</v>
          </cell>
          <cell r="WH3543">
            <v>516</v>
          </cell>
          <cell r="WI3543">
            <v>4</v>
          </cell>
          <cell r="WK3543">
            <v>1.086324667141005</v>
          </cell>
          <cell r="WL3543">
            <v>0.75</v>
          </cell>
        </row>
        <row r="3544">
          <cell r="WF3544" t="str">
            <v>TOR-5/8.1.1/2.GAL.A325T1</v>
          </cell>
          <cell r="WG3544">
            <v>211.5</v>
          </cell>
          <cell r="WH3544">
            <v>766</v>
          </cell>
          <cell r="WI3544">
            <v>10</v>
          </cell>
          <cell r="WK3544">
            <v>0.94032919649109858</v>
          </cell>
          <cell r="WL3544">
            <v>1</v>
          </cell>
        </row>
        <row r="3545">
          <cell r="WF3545" t="str">
            <v>TOR-5/8.1.1/4.GAL.A325T1</v>
          </cell>
          <cell r="WG3545">
            <v>103</v>
          </cell>
          <cell r="WH3545">
            <v>360</v>
          </cell>
          <cell r="WI3545">
            <v>12</v>
          </cell>
          <cell r="WK3545">
            <v>1.3093628768866323</v>
          </cell>
          <cell r="WL3545">
            <v>0.3</v>
          </cell>
        </row>
        <row r="3546">
          <cell r="WF3546" t="str">
            <v>TOR-5/8.2.1/4GALV</v>
          </cell>
          <cell r="WG3546">
            <v>177.5</v>
          </cell>
          <cell r="WH3546">
            <v>384</v>
          </cell>
          <cell r="WI3546">
            <v>48</v>
          </cell>
          <cell r="WK3546">
            <v>0.85085345207349061</v>
          </cell>
          <cell r="WL3546">
            <v>0.2</v>
          </cell>
        </row>
        <row r="3547">
          <cell r="WF3547" t="str">
            <v>TOR-5/8.312</v>
          </cell>
          <cell r="WG3547">
            <v>5.333333333333333</v>
          </cell>
          <cell r="WH3547">
            <v>8</v>
          </cell>
          <cell r="WI3547">
            <v>4</v>
          </cell>
          <cell r="WK3547">
            <v>0.43301270189221941</v>
          </cell>
          <cell r="WL3547">
            <v>0.15</v>
          </cell>
        </row>
        <row r="3548">
          <cell r="WF3548" t="str">
            <v>TOR-5/8.X2.GALV.A325.T1</v>
          </cell>
          <cell r="WG3548">
            <v>924.10526315789468</v>
          </cell>
          <cell r="WH3548">
            <v>3616</v>
          </cell>
          <cell r="WI3548">
            <v>8</v>
          </cell>
          <cell r="WK3548">
            <v>1.1946370710645482</v>
          </cell>
          <cell r="WL3548">
            <v>0.95</v>
          </cell>
        </row>
        <row r="3549">
          <cell r="WF3549" t="str">
            <v>TOR-7/1.6X2.GR.8</v>
          </cell>
          <cell r="WG3549">
            <v>20</v>
          </cell>
          <cell r="WH3549">
            <v>20</v>
          </cell>
          <cell r="WI3549">
            <v>20</v>
          </cell>
          <cell r="WK3549">
            <v>0</v>
          </cell>
          <cell r="WL3549">
            <v>0.05</v>
          </cell>
        </row>
        <row r="3550">
          <cell r="WF3550" t="str">
            <v>TOR-7/8.312</v>
          </cell>
          <cell r="WG3550">
            <v>98</v>
          </cell>
          <cell r="WH3550">
            <v>350</v>
          </cell>
          <cell r="WI3550">
            <v>4</v>
          </cell>
          <cell r="WK3550">
            <v>1.7182493859684491</v>
          </cell>
          <cell r="WL3550">
            <v>0.2</v>
          </cell>
        </row>
        <row r="3551">
          <cell r="WF3551" t="str">
            <v>TOR-7/8.3GA</v>
          </cell>
          <cell r="WG3551">
            <v>105.66666666666667</v>
          </cell>
          <cell r="WH3551">
            <v>233</v>
          </cell>
          <cell r="WI3551">
            <v>12</v>
          </cell>
          <cell r="WK3551">
            <v>0.68807509945877154</v>
          </cell>
          <cell r="WL3551">
            <v>0.45</v>
          </cell>
        </row>
        <row r="3552">
          <cell r="WF3552" t="str">
            <v>TOR-7/8.4GA</v>
          </cell>
          <cell r="WG3552">
            <v>8</v>
          </cell>
          <cell r="WH3552">
            <v>8</v>
          </cell>
          <cell r="WI3552">
            <v>8</v>
          </cell>
          <cell r="WK3552">
            <v>0</v>
          </cell>
          <cell r="WL3552">
            <v>0.05</v>
          </cell>
        </row>
        <row r="3553">
          <cell r="WF3553" t="str">
            <v>TOR-APO.BAR</v>
          </cell>
          <cell r="WG3553">
            <v>1</v>
          </cell>
          <cell r="WH3553">
            <v>1</v>
          </cell>
          <cell r="WI3553">
            <v>1</v>
          </cell>
          <cell r="WK3553">
            <v>0</v>
          </cell>
          <cell r="WL3553">
            <v>0.15</v>
          </cell>
        </row>
        <row r="3554">
          <cell r="WF3554" t="str">
            <v>TOR-AUT.3/16X1/2</v>
          </cell>
          <cell r="WG3554">
            <v>70</v>
          </cell>
          <cell r="WH3554">
            <v>100</v>
          </cell>
          <cell r="WI3554">
            <v>40</v>
          </cell>
          <cell r="WK3554">
            <v>0.60609152673132649</v>
          </cell>
          <cell r="WL3554">
            <v>0.1</v>
          </cell>
        </row>
        <row r="3555">
          <cell r="WF3555" t="str">
            <v>TOR-AUT.3/16X3/4</v>
          </cell>
          <cell r="WG3555">
            <v>10</v>
          </cell>
          <cell r="WH3555">
            <v>10</v>
          </cell>
          <cell r="WI3555">
            <v>10</v>
          </cell>
          <cell r="WK3555">
            <v>0</v>
          </cell>
          <cell r="WL3555">
            <v>0.05</v>
          </cell>
        </row>
        <row r="3556">
          <cell r="WF3556" t="str">
            <v>TOR-AUT.8X12</v>
          </cell>
          <cell r="WG3556">
            <v>15</v>
          </cell>
          <cell r="WH3556">
            <v>20</v>
          </cell>
          <cell r="WI3556">
            <v>10</v>
          </cell>
          <cell r="WK3556">
            <v>0.47140452079103168</v>
          </cell>
          <cell r="WL3556">
            <v>0.1</v>
          </cell>
        </row>
        <row r="3557">
          <cell r="WF3557" t="str">
            <v>TOR-AUT-1/4X3/4</v>
          </cell>
          <cell r="WG3557">
            <v>20</v>
          </cell>
          <cell r="WH3557">
            <v>20</v>
          </cell>
          <cell r="WI3557">
            <v>20</v>
          </cell>
          <cell r="WK3557">
            <v>0</v>
          </cell>
          <cell r="WL3557">
            <v>0.05</v>
          </cell>
        </row>
        <row r="3558">
          <cell r="WF3558" t="str">
            <v>TOR-AUT-FI-1/4</v>
          </cell>
          <cell r="WG3558">
            <v>8</v>
          </cell>
          <cell r="WH3558">
            <v>8</v>
          </cell>
          <cell r="WI3558">
            <v>8</v>
          </cell>
          <cell r="WK3558">
            <v>0</v>
          </cell>
          <cell r="WL3558">
            <v>0.05</v>
          </cell>
        </row>
        <row r="3559">
          <cell r="WF3559" t="str">
            <v>TOR-BOT-3/8X3/4</v>
          </cell>
          <cell r="WG3559">
            <v>34.92307692307692</v>
          </cell>
          <cell r="WH3559">
            <v>64</v>
          </cell>
          <cell r="WI3559">
            <v>6</v>
          </cell>
          <cell r="WK3559">
            <v>0.53153344192033625</v>
          </cell>
          <cell r="WL3559">
            <v>0.65</v>
          </cell>
        </row>
        <row r="3560">
          <cell r="WF3560" t="str">
            <v>TOR-BRI.24X</v>
          </cell>
          <cell r="WG3560">
            <v>30</v>
          </cell>
          <cell r="WH3560">
            <v>30</v>
          </cell>
          <cell r="WI3560">
            <v>30</v>
          </cell>
          <cell r="WK3560">
            <v>0</v>
          </cell>
          <cell r="WL3560">
            <v>0.05</v>
          </cell>
        </row>
        <row r="3561">
          <cell r="WF3561" t="str">
            <v>TOR-BRI.5/8</v>
          </cell>
          <cell r="WG3561">
            <v>4</v>
          </cell>
          <cell r="WH3561">
            <v>4</v>
          </cell>
          <cell r="WI3561">
            <v>4</v>
          </cell>
          <cell r="WK3561">
            <v>0</v>
          </cell>
          <cell r="WL3561">
            <v>0.05</v>
          </cell>
        </row>
        <row r="3562">
          <cell r="WF3562" t="str">
            <v>TOR-BRI.AV-1/4 1</v>
          </cell>
          <cell r="WG3562">
            <v>106.5</v>
          </cell>
          <cell r="WH3562">
            <v>471</v>
          </cell>
          <cell r="WI3562">
            <v>1</v>
          </cell>
          <cell r="WK3562">
            <v>1.7127002510439941</v>
          </cell>
          <cell r="WL3562">
            <v>0.3</v>
          </cell>
        </row>
        <row r="3563">
          <cell r="WF3563" t="str">
            <v>TOR-BRI.AVE.1/4X3/4</v>
          </cell>
          <cell r="WG3563">
            <v>47.2</v>
          </cell>
          <cell r="WH3563">
            <v>115</v>
          </cell>
          <cell r="WI3563">
            <v>7</v>
          </cell>
          <cell r="WK3563">
            <v>0.82153138580849638</v>
          </cell>
          <cell r="WL3563">
            <v>0.75</v>
          </cell>
        </row>
        <row r="3564">
          <cell r="WF3564" t="str">
            <v>TOR-BRI.C.CM6X15X1.0</v>
          </cell>
          <cell r="WG3564">
            <v>2</v>
          </cell>
          <cell r="WH3564">
            <v>2</v>
          </cell>
          <cell r="WI3564">
            <v>2</v>
          </cell>
          <cell r="WK3564">
            <v>0</v>
          </cell>
          <cell r="WL3564">
            <v>0.05</v>
          </cell>
        </row>
        <row r="3565">
          <cell r="WF3565" t="str">
            <v>TOR-BRI.CC..M14X2</v>
          </cell>
          <cell r="WG3565">
            <v>19.25</v>
          </cell>
          <cell r="WH3565">
            <v>40</v>
          </cell>
          <cell r="WI3565">
            <v>4</v>
          </cell>
          <cell r="WK3565">
            <v>0.77338569725294126</v>
          </cell>
          <cell r="WL3565">
            <v>0.4</v>
          </cell>
        </row>
        <row r="3566">
          <cell r="WF3566" t="str">
            <v>TOR-BRI.CC.M10X20X2.INOX</v>
          </cell>
          <cell r="WG3566">
            <v>5.5</v>
          </cell>
          <cell r="WH3566">
            <v>8</v>
          </cell>
          <cell r="WI3566">
            <v>4</v>
          </cell>
          <cell r="WK3566">
            <v>0.34815531191139565</v>
          </cell>
          <cell r="WL3566">
            <v>0.2</v>
          </cell>
        </row>
        <row r="3567">
          <cell r="WF3567" t="str">
            <v>TOR-BRI.CC.M12X30X1.75.INOX</v>
          </cell>
          <cell r="WG3567">
            <v>8.6666666666666661</v>
          </cell>
          <cell r="WH3567">
            <v>12</v>
          </cell>
          <cell r="WI3567">
            <v>6</v>
          </cell>
          <cell r="WK3567">
            <v>0.36487819155788997</v>
          </cell>
          <cell r="WL3567">
            <v>0.45</v>
          </cell>
        </row>
        <row r="3568">
          <cell r="WF3568" t="str">
            <v>TOR-BRI.CC.M8X20X1.25</v>
          </cell>
          <cell r="WG3568">
            <v>10.857142857142858</v>
          </cell>
          <cell r="WH3568">
            <v>24</v>
          </cell>
          <cell r="WI3568">
            <v>2</v>
          </cell>
          <cell r="WK3568">
            <v>0.70432642688230962</v>
          </cell>
          <cell r="WL3568">
            <v>0.35</v>
          </cell>
        </row>
        <row r="3569">
          <cell r="WF3569" t="str">
            <v>TOR-BRI.M10X35X1.5.GR.8</v>
          </cell>
          <cell r="WG3569">
            <v>18</v>
          </cell>
          <cell r="WH3569">
            <v>18</v>
          </cell>
          <cell r="WI3569">
            <v>18</v>
          </cell>
          <cell r="WK3569">
            <v>0</v>
          </cell>
          <cell r="WL3569">
            <v>0.2</v>
          </cell>
        </row>
        <row r="3570">
          <cell r="WF3570" t="str">
            <v>TOR-BRI.M5X30</v>
          </cell>
          <cell r="WG3570">
            <v>4</v>
          </cell>
          <cell r="WH3570">
            <v>4</v>
          </cell>
          <cell r="WI3570">
            <v>4</v>
          </cell>
          <cell r="WK3570">
            <v>0</v>
          </cell>
          <cell r="WL3570">
            <v>0.05</v>
          </cell>
        </row>
        <row r="3571">
          <cell r="WF3571" t="str">
            <v>TOR-BRI.M6XM20.1</v>
          </cell>
          <cell r="WG3571">
            <v>24.4</v>
          </cell>
          <cell r="WH3571">
            <v>34</v>
          </cell>
          <cell r="WI3571">
            <v>15</v>
          </cell>
          <cell r="WK3571">
            <v>0.3362154803605521</v>
          </cell>
          <cell r="WL3571">
            <v>0.25</v>
          </cell>
        </row>
        <row r="3572">
          <cell r="WF3572" t="str">
            <v>TOR-BRI-M20X100</v>
          </cell>
          <cell r="WG3572">
            <v>1</v>
          </cell>
          <cell r="WH3572">
            <v>1</v>
          </cell>
          <cell r="WI3572">
            <v>1</v>
          </cell>
          <cell r="WK3572">
            <v>0</v>
          </cell>
          <cell r="WL3572">
            <v>0.15</v>
          </cell>
        </row>
        <row r="3573">
          <cell r="WF3573" t="str">
            <v>TOR-BUT.3/16X1/2.CB.IN</v>
          </cell>
          <cell r="WG3573">
            <v>8</v>
          </cell>
          <cell r="WH3573">
            <v>8</v>
          </cell>
          <cell r="WI3573">
            <v>8</v>
          </cell>
          <cell r="WK3573">
            <v>0</v>
          </cell>
          <cell r="WL3573">
            <v>0.15</v>
          </cell>
        </row>
        <row r="3574">
          <cell r="WF3574" t="str">
            <v>TOR-BUT.3/8</v>
          </cell>
          <cell r="WG3574">
            <v>239.2</v>
          </cell>
          <cell r="WH3574">
            <v>620</v>
          </cell>
          <cell r="WI3574">
            <v>30</v>
          </cell>
          <cell r="WK3574">
            <v>0.80228791502286656</v>
          </cell>
          <cell r="WL3574">
            <v>0.5</v>
          </cell>
        </row>
        <row r="3575">
          <cell r="WF3575" t="str">
            <v>TOR-BUT.3/8X1.1/4</v>
          </cell>
          <cell r="WG3575">
            <v>125.14285714285714</v>
          </cell>
          <cell r="WH3575">
            <v>267</v>
          </cell>
          <cell r="WI3575">
            <v>24</v>
          </cell>
          <cell r="WK3575">
            <v>0.64953558546458678</v>
          </cell>
          <cell r="WL3575">
            <v>0.7</v>
          </cell>
        </row>
        <row r="3576">
          <cell r="WF3576" t="str">
            <v>TOR-BUT.CAB</v>
          </cell>
          <cell r="WG3576">
            <v>62.833333333333336</v>
          </cell>
          <cell r="WH3576">
            <v>184</v>
          </cell>
          <cell r="WI3576">
            <v>13</v>
          </cell>
          <cell r="WK3576">
            <v>1.1072356447613734</v>
          </cell>
          <cell r="WL3576">
            <v>0.3</v>
          </cell>
        </row>
        <row r="3577">
          <cell r="WF3577" t="str">
            <v>TOR-CAN.1/4.11/2.TA</v>
          </cell>
          <cell r="WG3577">
            <v>254</v>
          </cell>
          <cell r="WH3577">
            <v>1150</v>
          </cell>
          <cell r="WI3577">
            <v>21</v>
          </cell>
          <cell r="WK3577">
            <v>1.4030945931578793</v>
          </cell>
          <cell r="WL3577">
            <v>0.55000000000000004</v>
          </cell>
        </row>
        <row r="3578">
          <cell r="WF3578" t="str">
            <v>TOR-CAN.1/4.11/4.TA</v>
          </cell>
          <cell r="WG3578">
            <v>977.16666666666663</v>
          </cell>
          <cell r="WH3578">
            <v>2705</v>
          </cell>
          <cell r="WI3578">
            <v>4</v>
          </cell>
          <cell r="WK3578">
            <v>0.86197018367131162</v>
          </cell>
          <cell r="WL3578">
            <v>0.6</v>
          </cell>
        </row>
        <row r="3579">
          <cell r="WF3579" t="str">
            <v>TOR-CAN.5/16</v>
          </cell>
          <cell r="WG3579">
            <v>1821.875</v>
          </cell>
          <cell r="WH3579">
            <v>6220</v>
          </cell>
          <cell r="WI3579">
            <v>120</v>
          </cell>
          <cell r="WK3579">
            <v>1.0596060922727424</v>
          </cell>
          <cell r="WL3579">
            <v>0.4</v>
          </cell>
        </row>
        <row r="3580">
          <cell r="WF3580" t="str">
            <v>TOR-CAN.5/16X1.1/4.T.A</v>
          </cell>
          <cell r="WG3580">
            <v>3350</v>
          </cell>
          <cell r="WH3580">
            <v>3350</v>
          </cell>
          <cell r="WI3580">
            <v>3350</v>
          </cell>
          <cell r="WK3580">
            <v>0</v>
          </cell>
          <cell r="WL3580">
            <v>0.05</v>
          </cell>
        </row>
        <row r="3581">
          <cell r="WF3581" t="str">
            <v>TOR-CAR.1/2</v>
          </cell>
          <cell r="WG3581">
            <v>6</v>
          </cell>
          <cell r="WH3581">
            <v>6</v>
          </cell>
          <cell r="WI3581">
            <v>6</v>
          </cell>
          <cell r="WK3581">
            <v>0</v>
          </cell>
          <cell r="WL3581">
            <v>0.05</v>
          </cell>
        </row>
        <row r="3582">
          <cell r="WF3582" t="str">
            <v>TOR-CAR.5/16X1</v>
          </cell>
          <cell r="WG3582">
            <v>60</v>
          </cell>
          <cell r="WH3582">
            <v>102</v>
          </cell>
          <cell r="WI3582">
            <v>18</v>
          </cell>
          <cell r="WK3582">
            <v>0.44271887242357316</v>
          </cell>
          <cell r="WL3582">
            <v>0.3</v>
          </cell>
        </row>
        <row r="3583">
          <cell r="WF3583" t="str">
            <v>TOR-CAR.PUL</v>
          </cell>
          <cell r="WG3583">
            <v>4.166666666666667</v>
          </cell>
          <cell r="WH3583">
            <v>5</v>
          </cell>
          <cell r="WI3583">
            <v>3</v>
          </cell>
          <cell r="WK3583">
            <v>0.23596609926004189</v>
          </cell>
          <cell r="WL3583">
            <v>0.3</v>
          </cell>
        </row>
        <row r="3584">
          <cell r="WF3584" t="str">
            <v>TOR-CIL.112</v>
          </cell>
          <cell r="WG3584">
            <v>35</v>
          </cell>
          <cell r="WH3584">
            <v>35</v>
          </cell>
          <cell r="WI3584">
            <v>35</v>
          </cell>
          <cell r="WK3584">
            <v>0</v>
          </cell>
          <cell r="WL3584">
            <v>0.05</v>
          </cell>
        </row>
        <row r="3585">
          <cell r="WF3585" t="str">
            <v>TOR-DRY.6X1</v>
          </cell>
          <cell r="WG3585">
            <v>838.90909090909088</v>
          </cell>
          <cell r="WH3585">
            <v>2400</v>
          </cell>
          <cell r="WI3585">
            <v>8</v>
          </cell>
          <cell r="WK3585">
            <v>0.91708516767098691</v>
          </cell>
          <cell r="WL3585">
            <v>0.55000000000000004</v>
          </cell>
        </row>
        <row r="3586">
          <cell r="WF3586" t="str">
            <v>TOR-DRY.6X2</v>
          </cell>
          <cell r="WG3586">
            <v>30.666666666666668</v>
          </cell>
          <cell r="WH3586">
            <v>50</v>
          </cell>
          <cell r="WI3586">
            <v>8</v>
          </cell>
          <cell r="WK3586">
            <v>0.69122230850368016</v>
          </cell>
          <cell r="WL3586">
            <v>0.15</v>
          </cell>
        </row>
        <row r="3587">
          <cell r="WF3587" t="str">
            <v>TOR-DRY-6X3/4</v>
          </cell>
          <cell r="WG3587">
            <v>121.5</v>
          </cell>
          <cell r="WH3587">
            <v>500</v>
          </cell>
          <cell r="WI3587">
            <v>4</v>
          </cell>
          <cell r="WK3587">
            <v>1.6838813104120589</v>
          </cell>
          <cell r="WL3587">
            <v>0.4</v>
          </cell>
        </row>
        <row r="3588">
          <cell r="WF3588" t="str">
            <v>TOR-EST.1/8X3/4</v>
          </cell>
          <cell r="WG3588">
            <v>10.333333333333334</v>
          </cell>
          <cell r="WH3588">
            <v>16</v>
          </cell>
          <cell r="WI3588">
            <v>5</v>
          </cell>
          <cell r="WK3588">
            <v>0.53299069812446154</v>
          </cell>
          <cell r="WL3588">
            <v>0.15</v>
          </cell>
        </row>
        <row r="3589">
          <cell r="WF3589" t="str">
            <v>TOR-EST-1/8X1</v>
          </cell>
          <cell r="WG3589">
            <v>2.5</v>
          </cell>
          <cell r="WH3589">
            <v>4</v>
          </cell>
          <cell r="WI3589">
            <v>1</v>
          </cell>
          <cell r="WK3589">
            <v>0.84852813742385691</v>
          </cell>
          <cell r="WL3589">
            <v>0.1</v>
          </cell>
        </row>
        <row r="3590">
          <cell r="WF3590" t="str">
            <v>TOR-FIJ.3/16X1/2</v>
          </cell>
          <cell r="WG3590">
            <v>91</v>
          </cell>
          <cell r="WH3590">
            <v>390</v>
          </cell>
          <cell r="WI3590">
            <v>20</v>
          </cell>
          <cell r="WK3590">
            <v>1.2142732832141776</v>
          </cell>
          <cell r="WL3590">
            <v>0.5</v>
          </cell>
        </row>
        <row r="3591">
          <cell r="WF3591" t="str">
            <v>TOR-FIJ.3/16X3/4</v>
          </cell>
          <cell r="WG3591">
            <v>26.5</v>
          </cell>
          <cell r="WH3591">
            <v>33</v>
          </cell>
          <cell r="WI3591">
            <v>20</v>
          </cell>
          <cell r="WK3591">
            <v>0.34688257190283461</v>
          </cell>
          <cell r="WL3591">
            <v>0.1</v>
          </cell>
        </row>
        <row r="3592">
          <cell r="WF3592" t="str">
            <v>TOR-FIJ.AUT.1/4X1.1/2</v>
          </cell>
          <cell r="WG3592">
            <v>210.66666666666666</v>
          </cell>
          <cell r="WH3592">
            <v>1000</v>
          </cell>
          <cell r="WI3592">
            <v>40</v>
          </cell>
          <cell r="WK3592">
            <v>1.4371548964683236</v>
          </cell>
          <cell r="WL3592">
            <v>0.45</v>
          </cell>
        </row>
        <row r="3593">
          <cell r="WF3593" t="str">
            <v>TOR-FIJ.AUT.1/4X2</v>
          </cell>
          <cell r="WG3593">
            <v>267</v>
          </cell>
          <cell r="WH3593">
            <v>400</v>
          </cell>
          <cell r="WI3593">
            <v>101</v>
          </cell>
          <cell r="WK3593">
            <v>0.57006402906743758</v>
          </cell>
          <cell r="WL3593">
            <v>0.15</v>
          </cell>
        </row>
        <row r="3594">
          <cell r="WF3594" t="str">
            <v>TOR-FIJ.AUT.1/4X2.1/2</v>
          </cell>
          <cell r="WG3594">
            <v>69.5</v>
          </cell>
          <cell r="WH3594">
            <v>100</v>
          </cell>
          <cell r="WI3594">
            <v>39</v>
          </cell>
          <cell r="WK3594">
            <v>0.62062609571768923</v>
          </cell>
          <cell r="WL3594">
            <v>0.1</v>
          </cell>
        </row>
        <row r="3595">
          <cell r="WF3595" t="str">
            <v>TOR-FIJ.AUT.12X3</v>
          </cell>
          <cell r="WG3595">
            <v>50</v>
          </cell>
          <cell r="WH3595">
            <v>50</v>
          </cell>
          <cell r="WI3595">
            <v>50</v>
          </cell>
          <cell r="WK3595">
            <v>0</v>
          </cell>
          <cell r="WL3595">
            <v>0.05</v>
          </cell>
        </row>
        <row r="3596">
          <cell r="WF3596" t="str">
            <v>TOR-FIJ.AUT.12X3/4</v>
          </cell>
          <cell r="WG3596">
            <v>883.33333333333337</v>
          </cell>
          <cell r="WH3596">
            <v>1300</v>
          </cell>
          <cell r="WI3596">
            <v>100</v>
          </cell>
          <cell r="WK3596">
            <v>0.76850610771382255</v>
          </cell>
          <cell r="WL3596">
            <v>0.15</v>
          </cell>
        </row>
        <row r="3597">
          <cell r="WF3597" t="str">
            <v>TOR-FIJ.AUT.5/16X1</v>
          </cell>
          <cell r="WG3597">
            <v>192</v>
          </cell>
          <cell r="WH3597">
            <v>420</v>
          </cell>
          <cell r="WI3597">
            <v>20</v>
          </cell>
          <cell r="WK3597">
            <v>0.78506015339236557</v>
          </cell>
          <cell r="WL3597">
            <v>0.25</v>
          </cell>
        </row>
        <row r="3598">
          <cell r="WF3598" t="str">
            <v>TOR-FIJ-AUT-1/4</v>
          </cell>
          <cell r="WG3598">
            <v>70.444444444444443</v>
          </cell>
          <cell r="WH3598">
            <v>206</v>
          </cell>
          <cell r="WI3598">
            <v>20</v>
          </cell>
          <cell r="WK3598">
            <v>1.0852686389959521</v>
          </cell>
          <cell r="WL3598">
            <v>0.45</v>
          </cell>
        </row>
        <row r="3599">
          <cell r="WF3599" t="str">
            <v>TOR-FIJ-AUT-3/4</v>
          </cell>
          <cell r="WG3599">
            <v>17</v>
          </cell>
          <cell r="WH3599">
            <v>22</v>
          </cell>
          <cell r="WI3599">
            <v>12</v>
          </cell>
          <cell r="WK3599">
            <v>0.41594516540385151</v>
          </cell>
          <cell r="WL3599">
            <v>0.1</v>
          </cell>
        </row>
        <row r="3600">
          <cell r="WF3600" t="str">
            <v>TOR-GAL.3/8</v>
          </cell>
          <cell r="WG3600">
            <v>77.666666666666671</v>
          </cell>
          <cell r="WH3600">
            <v>160</v>
          </cell>
          <cell r="WI3600">
            <v>4</v>
          </cell>
          <cell r="WK3600">
            <v>0.70209660151864006</v>
          </cell>
          <cell r="WL3600">
            <v>0.3</v>
          </cell>
        </row>
        <row r="3601">
          <cell r="WF3601" t="str">
            <v>TOR-GAL.325</v>
          </cell>
          <cell r="WG3601">
            <v>151.30000000000001</v>
          </cell>
          <cell r="WH3601">
            <v>436</v>
          </cell>
          <cell r="WI3601">
            <v>20</v>
          </cell>
          <cell r="WK3601">
            <v>0.84607045368198697</v>
          </cell>
          <cell r="WL3601">
            <v>0.5</v>
          </cell>
        </row>
        <row r="3602">
          <cell r="WF3602" t="str">
            <v>TOR-GAR.1/4X1</v>
          </cell>
          <cell r="WG3602">
            <v>12.5</v>
          </cell>
          <cell r="WH3602">
            <v>32</v>
          </cell>
          <cell r="WI3602">
            <v>3</v>
          </cell>
          <cell r="WK3602">
            <v>0.87979795660392635</v>
          </cell>
          <cell r="WL3602">
            <v>0.5</v>
          </cell>
        </row>
        <row r="3603">
          <cell r="WF3603" t="str">
            <v>TOR-GAR.5/32X3/4</v>
          </cell>
          <cell r="WG3603">
            <v>156.70588235294119</v>
          </cell>
          <cell r="WH3603">
            <v>430</v>
          </cell>
          <cell r="WI3603">
            <v>8</v>
          </cell>
          <cell r="WK3603">
            <v>0.77982779697554283</v>
          </cell>
          <cell r="WL3603">
            <v>0.85</v>
          </cell>
        </row>
        <row r="3604">
          <cell r="WF3604" t="str">
            <v>TOR-HEX.1.1/4X4.A325</v>
          </cell>
          <cell r="WG3604">
            <v>86.5</v>
          </cell>
          <cell r="WH3604">
            <v>90</v>
          </cell>
          <cell r="WI3604">
            <v>83</v>
          </cell>
          <cell r="WK3604">
            <v>5.7222514084460496E-2</v>
          </cell>
          <cell r="WL3604">
            <v>0.1</v>
          </cell>
        </row>
        <row r="3605">
          <cell r="WF3605" t="str">
            <v>TOR-HEX.1.1/4X4.GR5</v>
          </cell>
          <cell r="WG3605">
            <v>4</v>
          </cell>
          <cell r="WH3605">
            <v>4</v>
          </cell>
          <cell r="WI3605">
            <v>4</v>
          </cell>
          <cell r="WK3605">
            <v>0</v>
          </cell>
          <cell r="WL3605">
            <v>0.05</v>
          </cell>
        </row>
        <row r="3606">
          <cell r="WF3606" t="str">
            <v>TOR-HEX.1/4X2.GR.5</v>
          </cell>
          <cell r="WG3606">
            <v>9</v>
          </cell>
          <cell r="WH3606">
            <v>12</v>
          </cell>
          <cell r="WI3606">
            <v>6</v>
          </cell>
          <cell r="WK3606">
            <v>0.47140452079103162</v>
          </cell>
          <cell r="WL3606">
            <v>0.1</v>
          </cell>
        </row>
        <row r="3607">
          <cell r="WF3607" t="str">
            <v>TOR-HEX.1X2.1/2</v>
          </cell>
          <cell r="WG3607">
            <v>39.285714285714285</v>
          </cell>
          <cell r="WH3607">
            <v>122</v>
          </cell>
          <cell r="WI3607">
            <v>4</v>
          </cell>
          <cell r="WK3607">
            <v>0.99747118270683821</v>
          </cell>
          <cell r="WL3607">
            <v>0.35</v>
          </cell>
        </row>
        <row r="3608">
          <cell r="WF3608" t="str">
            <v>TOR-HEX.1X5.1/2.GR5</v>
          </cell>
          <cell r="WG3608">
            <v>6</v>
          </cell>
          <cell r="WH3608">
            <v>8</v>
          </cell>
          <cell r="WI3608">
            <v>4</v>
          </cell>
          <cell r="WK3608">
            <v>0.38490017945975047</v>
          </cell>
          <cell r="WL3608">
            <v>0.2</v>
          </cell>
        </row>
        <row r="3609">
          <cell r="WF3609" t="str">
            <v>TOR-HEX.1X6.1/2.GR5</v>
          </cell>
          <cell r="WG3609">
            <v>13.333333333333334</v>
          </cell>
          <cell r="WH3609">
            <v>16</v>
          </cell>
          <cell r="WI3609">
            <v>8</v>
          </cell>
          <cell r="WK3609">
            <v>0.34641016151377529</v>
          </cell>
          <cell r="WL3609">
            <v>0.15</v>
          </cell>
        </row>
        <row r="3610">
          <cell r="WF3610" t="str">
            <v>TOR-HEX.3/16.3/4</v>
          </cell>
          <cell r="WG3610">
            <v>55</v>
          </cell>
          <cell r="WH3610">
            <v>100</v>
          </cell>
          <cell r="WI3610">
            <v>10</v>
          </cell>
          <cell r="WK3610">
            <v>1.1570838237598051</v>
          </cell>
          <cell r="WL3610">
            <v>0.1</v>
          </cell>
        </row>
        <row r="3611">
          <cell r="WF3611" t="str">
            <v>TOR-HEX.3/4</v>
          </cell>
          <cell r="WG3611">
            <v>313.33333333333331</v>
          </cell>
          <cell r="WH3611">
            <v>1600</v>
          </cell>
          <cell r="WI3611">
            <v>13</v>
          </cell>
          <cell r="WK3611">
            <v>2.0141303683693583</v>
          </cell>
          <cell r="WL3611">
            <v>0.3</v>
          </cell>
        </row>
        <row r="3612">
          <cell r="WF3612" t="str">
            <v>TOR-HEX.3/4X3</v>
          </cell>
          <cell r="WG3612">
            <v>58</v>
          </cell>
          <cell r="WH3612">
            <v>58</v>
          </cell>
          <cell r="WI3612">
            <v>58</v>
          </cell>
          <cell r="WK3612">
            <v>0</v>
          </cell>
          <cell r="WL3612">
            <v>0.05</v>
          </cell>
        </row>
        <row r="3613">
          <cell r="WF3613" t="str">
            <v>TOR-HEX.3/8</v>
          </cell>
          <cell r="WG3613">
            <v>196.91666666666666</v>
          </cell>
          <cell r="WH3613">
            <v>798</v>
          </cell>
          <cell r="WI3613">
            <v>8</v>
          </cell>
          <cell r="WK3613">
            <v>1.3095106237059231</v>
          </cell>
          <cell r="WL3613">
            <v>0.6</v>
          </cell>
        </row>
        <row r="3614">
          <cell r="WF3614" t="str">
            <v>TOR-HEX.412</v>
          </cell>
          <cell r="WG3614">
            <v>19</v>
          </cell>
          <cell r="WH3614">
            <v>19</v>
          </cell>
          <cell r="WI3614">
            <v>19</v>
          </cell>
          <cell r="WK3614">
            <v>0</v>
          </cell>
          <cell r="WL3614">
            <v>0.05</v>
          </cell>
        </row>
        <row r="3615">
          <cell r="WF3615" t="str">
            <v>TOR-HEX.5/16</v>
          </cell>
          <cell r="WG3615">
            <v>7.5</v>
          </cell>
          <cell r="WH3615">
            <v>10</v>
          </cell>
          <cell r="WI3615">
            <v>5</v>
          </cell>
          <cell r="WK3615">
            <v>0.47140452079103168</v>
          </cell>
          <cell r="WL3615">
            <v>0.1</v>
          </cell>
        </row>
        <row r="3616">
          <cell r="WF3616" t="str">
            <v>TOR-HEX.5/8</v>
          </cell>
          <cell r="WG3616">
            <v>22.5</v>
          </cell>
          <cell r="WH3616">
            <v>35</v>
          </cell>
          <cell r="WI3616">
            <v>10</v>
          </cell>
          <cell r="WK3616">
            <v>0.78567420131838617</v>
          </cell>
          <cell r="WL3616">
            <v>0.1</v>
          </cell>
        </row>
        <row r="3617">
          <cell r="WF3617" t="str">
            <v>TOR-HEX.5/8X4</v>
          </cell>
          <cell r="WG3617">
            <v>2</v>
          </cell>
          <cell r="WH3617">
            <v>2</v>
          </cell>
          <cell r="WI3617">
            <v>2</v>
          </cell>
          <cell r="WK3617">
            <v>0</v>
          </cell>
          <cell r="WL3617">
            <v>0.1</v>
          </cell>
        </row>
        <row r="3618">
          <cell r="WF3618" t="str">
            <v>TOR-HEX.5/8X5.GR.5</v>
          </cell>
          <cell r="WG3618">
            <v>28.333333333333332</v>
          </cell>
          <cell r="WH3618">
            <v>64</v>
          </cell>
          <cell r="WI3618">
            <v>2</v>
          </cell>
          <cell r="WK3618">
            <v>1.1306977972254653</v>
          </cell>
          <cell r="WL3618">
            <v>0.15</v>
          </cell>
        </row>
        <row r="3619">
          <cell r="WF3619" t="str">
            <v>TOR-HEX.7/16X3/4</v>
          </cell>
          <cell r="WG3619">
            <v>25</v>
          </cell>
          <cell r="WH3619">
            <v>25</v>
          </cell>
          <cell r="WI3619">
            <v>25</v>
          </cell>
          <cell r="WK3619">
            <v>0</v>
          </cell>
          <cell r="WL3619">
            <v>0.05</v>
          </cell>
        </row>
        <row r="3620">
          <cell r="WF3620" t="str">
            <v>TOR-HEX.7/8</v>
          </cell>
          <cell r="WG3620">
            <v>126.66666666666667</v>
          </cell>
          <cell r="WH3620">
            <v>170</v>
          </cell>
          <cell r="WI3620">
            <v>90</v>
          </cell>
          <cell r="WK3620">
            <v>0.31906199086795095</v>
          </cell>
          <cell r="WL3620">
            <v>0.15</v>
          </cell>
        </row>
        <row r="3621">
          <cell r="WF3621" t="str">
            <v>TOR-HEX.7/8.2.1/2</v>
          </cell>
          <cell r="WG3621">
            <v>201.63636363636363</v>
          </cell>
          <cell r="WH3621">
            <v>712</v>
          </cell>
          <cell r="WI3621">
            <v>2</v>
          </cell>
          <cell r="WK3621">
            <v>1.0056366326008448</v>
          </cell>
          <cell r="WL3621">
            <v>0.55000000000000004</v>
          </cell>
        </row>
        <row r="3622">
          <cell r="WF3622" t="str">
            <v>TOR-HEX.7/8.X2</v>
          </cell>
          <cell r="WG3622">
            <v>59.875</v>
          </cell>
          <cell r="WH3622">
            <v>250</v>
          </cell>
          <cell r="WI3622">
            <v>6</v>
          </cell>
          <cell r="WK3622">
            <v>1.3138447144847172</v>
          </cell>
          <cell r="WL3622">
            <v>0.4</v>
          </cell>
        </row>
        <row r="3623">
          <cell r="WF3623" t="str">
            <v>TOR-HEX.A325.1/2</v>
          </cell>
          <cell r="WG3623">
            <v>23.166666666666668</v>
          </cell>
          <cell r="WH3623">
            <v>70</v>
          </cell>
          <cell r="WI3623">
            <v>8</v>
          </cell>
          <cell r="WK3623">
            <v>0.99950818608298164</v>
          </cell>
          <cell r="WL3623">
            <v>0.3</v>
          </cell>
        </row>
        <row r="3624">
          <cell r="WF3624" t="str">
            <v>TOR-HEX.GAL</v>
          </cell>
          <cell r="WG3624">
            <v>20.5</v>
          </cell>
          <cell r="WH3624">
            <v>35</v>
          </cell>
          <cell r="WI3624">
            <v>6</v>
          </cell>
          <cell r="WK3624">
            <v>1.0002973977760916</v>
          </cell>
          <cell r="WL3624">
            <v>0.1</v>
          </cell>
        </row>
        <row r="3625">
          <cell r="WF3625" t="str">
            <v>TOR-HEX.M10X30.1.5.INOX</v>
          </cell>
          <cell r="WG3625">
            <v>5.666666666666667</v>
          </cell>
          <cell r="WH3625">
            <v>18</v>
          </cell>
          <cell r="WI3625">
            <v>2</v>
          </cell>
          <cell r="WK3625">
            <v>1.1472850455656374</v>
          </cell>
          <cell r="WL3625">
            <v>0.3</v>
          </cell>
        </row>
        <row r="3626">
          <cell r="WF3626" t="str">
            <v>TOR-HEX.M20.80M.G5</v>
          </cell>
          <cell r="WG3626">
            <v>1</v>
          </cell>
          <cell r="WH3626">
            <v>1</v>
          </cell>
          <cell r="WI3626">
            <v>1</v>
          </cell>
          <cell r="WK3626">
            <v>0</v>
          </cell>
          <cell r="WL3626">
            <v>0.15</v>
          </cell>
        </row>
        <row r="3627">
          <cell r="WF3627" t="str">
            <v>TOR-HEX.M20X100.2.5.GR.5</v>
          </cell>
          <cell r="WG3627">
            <v>6.5</v>
          </cell>
          <cell r="WH3627">
            <v>8</v>
          </cell>
          <cell r="WI3627">
            <v>6</v>
          </cell>
          <cell r="WK3627">
            <v>0.15384615384615385</v>
          </cell>
          <cell r="WL3627">
            <v>0.2</v>
          </cell>
        </row>
        <row r="3628">
          <cell r="WF3628" t="str">
            <v>TOR-HEX.M20X50M</v>
          </cell>
          <cell r="WG3628">
            <v>199.25</v>
          </cell>
          <cell r="WH3628">
            <v>648</v>
          </cell>
          <cell r="WI3628">
            <v>5</v>
          </cell>
          <cell r="WK3628">
            <v>1.5106087185273043</v>
          </cell>
          <cell r="WL3628">
            <v>0.2</v>
          </cell>
        </row>
        <row r="3629">
          <cell r="WF3629" t="str">
            <v>TOR-HOM.PUL.4120</v>
          </cell>
          <cell r="WG3629">
            <v>3</v>
          </cell>
          <cell r="WH3629">
            <v>5</v>
          </cell>
          <cell r="WI3629">
            <v>1</v>
          </cell>
          <cell r="WK3629">
            <v>0.94280904158206347</v>
          </cell>
          <cell r="WL3629">
            <v>0.1</v>
          </cell>
        </row>
        <row r="3630">
          <cell r="WF3630" t="str">
            <v>TOR-INO.1/2</v>
          </cell>
          <cell r="WG3630">
            <v>1905.3333333333333</v>
          </cell>
          <cell r="WH3630">
            <v>3550</v>
          </cell>
          <cell r="WI3630">
            <v>44</v>
          </cell>
          <cell r="WK3630">
            <v>0.92530460513047241</v>
          </cell>
          <cell r="WL3630">
            <v>0.15</v>
          </cell>
        </row>
        <row r="3631">
          <cell r="WF3631" t="str">
            <v>TOR-INS.BAR</v>
          </cell>
          <cell r="WG3631">
            <v>1</v>
          </cell>
          <cell r="WH3631">
            <v>1</v>
          </cell>
          <cell r="WI3631">
            <v>1</v>
          </cell>
          <cell r="WK3631">
            <v>0</v>
          </cell>
          <cell r="WL3631">
            <v>0.05</v>
          </cell>
        </row>
        <row r="3632">
          <cell r="WF3632" t="str">
            <v>TOR-INS.BRO</v>
          </cell>
          <cell r="WG3632">
            <v>1.6666666666666667</v>
          </cell>
          <cell r="WH3632">
            <v>2</v>
          </cell>
          <cell r="WI3632">
            <v>1</v>
          </cell>
          <cell r="WK3632">
            <v>0.34641016151377529</v>
          </cell>
          <cell r="WL3632">
            <v>0.15</v>
          </cell>
        </row>
        <row r="3633">
          <cell r="WF3633" t="str">
            <v>TOR-INS.SB.16</v>
          </cell>
          <cell r="WG3633">
            <v>2</v>
          </cell>
          <cell r="WH3633">
            <v>2</v>
          </cell>
          <cell r="WI3633">
            <v>2</v>
          </cell>
          <cell r="WK3633">
            <v>0</v>
          </cell>
          <cell r="WL3633">
            <v>0.05</v>
          </cell>
        </row>
        <row r="3634">
          <cell r="WF3634" t="str">
            <v>TOR-M10X20MM</v>
          </cell>
          <cell r="WG3634">
            <v>8</v>
          </cell>
          <cell r="WH3634">
            <v>12</v>
          </cell>
          <cell r="WI3634">
            <v>2</v>
          </cell>
          <cell r="WK3634">
            <v>0.66143782776614768</v>
          </cell>
          <cell r="WL3634">
            <v>0.15</v>
          </cell>
        </row>
        <row r="3635">
          <cell r="WF3635" t="str">
            <v>TOR-M10X30</v>
          </cell>
          <cell r="WG3635">
            <v>2562.2857142857142</v>
          </cell>
          <cell r="WH3635">
            <v>6540</v>
          </cell>
          <cell r="WI3635">
            <v>560</v>
          </cell>
          <cell r="WK3635">
            <v>0.89827862622006527</v>
          </cell>
          <cell r="WL3635">
            <v>0.35</v>
          </cell>
        </row>
        <row r="3636">
          <cell r="WF3636" t="str">
            <v>TOR-M10X30G-5</v>
          </cell>
          <cell r="WG3636">
            <v>253.83333333333334</v>
          </cell>
          <cell r="WH3636">
            <v>1484</v>
          </cell>
          <cell r="WI3636">
            <v>4</v>
          </cell>
          <cell r="WK3636">
            <v>2.3742765428131967</v>
          </cell>
          <cell r="WL3636">
            <v>0.3</v>
          </cell>
        </row>
        <row r="3637">
          <cell r="WF3637" t="str">
            <v>TOR-M10X30X125</v>
          </cell>
          <cell r="WG3637">
            <v>3000</v>
          </cell>
          <cell r="WH3637">
            <v>3000</v>
          </cell>
          <cell r="WI3637">
            <v>3000</v>
          </cell>
          <cell r="WK3637">
            <v>0</v>
          </cell>
          <cell r="WL3637">
            <v>0.05</v>
          </cell>
        </row>
        <row r="3638">
          <cell r="WF3638" t="str">
            <v>TOR-M10X35MM</v>
          </cell>
          <cell r="WG3638">
            <v>4355.25</v>
          </cell>
          <cell r="WH3638">
            <v>12000</v>
          </cell>
          <cell r="WI3638">
            <v>10</v>
          </cell>
          <cell r="WK3638">
            <v>0.97536704065565039</v>
          </cell>
          <cell r="WL3638">
            <v>0.4</v>
          </cell>
        </row>
        <row r="3639">
          <cell r="WF3639" t="str">
            <v>TOR-M10X40MM</v>
          </cell>
          <cell r="WG3639">
            <v>140</v>
          </cell>
          <cell r="WH3639">
            <v>260</v>
          </cell>
          <cell r="WI3639">
            <v>20</v>
          </cell>
          <cell r="WK3639">
            <v>1.212183053462653</v>
          </cell>
          <cell r="WL3639">
            <v>0.1</v>
          </cell>
        </row>
        <row r="3640">
          <cell r="WF3640" t="str">
            <v>TOR-M12.35X1.75.INOX</v>
          </cell>
          <cell r="WG3640">
            <v>5</v>
          </cell>
          <cell r="WH3640">
            <v>8</v>
          </cell>
          <cell r="WI3640">
            <v>4</v>
          </cell>
          <cell r="WK3640">
            <v>0.4</v>
          </cell>
          <cell r="WL3640">
            <v>0.2</v>
          </cell>
        </row>
        <row r="3641">
          <cell r="WF3641" t="str">
            <v>TOR-M12.50.1.75.IOX</v>
          </cell>
          <cell r="WG3641">
            <v>2</v>
          </cell>
          <cell r="WH3641">
            <v>2</v>
          </cell>
          <cell r="WI3641">
            <v>2</v>
          </cell>
          <cell r="WK3641">
            <v>0</v>
          </cell>
          <cell r="WL3641">
            <v>0.25</v>
          </cell>
        </row>
        <row r="3642">
          <cell r="WF3642" t="str">
            <v>TOR-M12.X100X1.75</v>
          </cell>
          <cell r="WG3642">
            <v>16</v>
          </cell>
          <cell r="WH3642">
            <v>16</v>
          </cell>
          <cell r="WI3642">
            <v>16</v>
          </cell>
          <cell r="WK3642">
            <v>0</v>
          </cell>
          <cell r="WL3642">
            <v>0.05</v>
          </cell>
        </row>
        <row r="3643">
          <cell r="WF3643" t="str">
            <v>TOR-M12.X40</v>
          </cell>
          <cell r="WG3643">
            <v>4</v>
          </cell>
          <cell r="WH3643">
            <v>4</v>
          </cell>
          <cell r="WI3643">
            <v>4</v>
          </cell>
          <cell r="WK3643">
            <v>0</v>
          </cell>
          <cell r="WL3643">
            <v>0.05</v>
          </cell>
        </row>
        <row r="3644">
          <cell r="WF3644" t="str">
            <v>TOR-M12-50MM</v>
          </cell>
          <cell r="WG3644">
            <v>2</v>
          </cell>
          <cell r="WH3644">
            <v>2</v>
          </cell>
          <cell r="WI3644">
            <v>2</v>
          </cell>
          <cell r="WK3644">
            <v>0</v>
          </cell>
          <cell r="WL3644">
            <v>0.1</v>
          </cell>
        </row>
        <row r="3645">
          <cell r="WF3645" t="str">
            <v>TOR-M12X40X1-5</v>
          </cell>
          <cell r="WG3645">
            <v>50</v>
          </cell>
          <cell r="WH3645">
            <v>86</v>
          </cell>
          <cell r="WI3645">
            <v>28</v>
          </cell>
          <cell r="WK3645">
            <v>0.54356845628372019</v>
          </cell>
          <cell r="WL3645">
            <v>0.2</v>
          </cell>
        </row>
        <row r="3646">
          <cell r="WF3646" t="str">
            <v>TOR-M12X80X175</v>
          </cell>
          <cell r="WG3646">
            <v>7</v>
          </cell>
          <cell r="WH3646">
            <v>7</v>
          </cell>
          <cell r="WI3646">
            <v>7</v>
          </cell>
          <cell r="WK3646">
            <v>0</v>
          </cell>
          <cell r="WL3646">
            <v>0.15</v>
          </cell>
        </row>
        <row r="3647">
          <cell r="WF3647" t="str">
            <v>TOR-M16X100MMG8</v>
          </cell>
          <cell r="WG3647">
            <v>1</v>
          </cell>
          <cell r="WH3647">
            <v>1</v>
          </cell>
          <cell r="WI3647">
            <v>1</v>
          </cell>
          <cell r="WK3647">
            <v>0</v>
          </cell>
          <cell r="WL3647">
            <v>0.05</v>
          </cell>
        </row>
        <row r="3648">
          <cell r="WF3648" t="str">
            <v>TOR-M16X35</v>
          </cell>
          <cell r="WG3648">
            <v>1.5</v>
          </cell>
          <cell r="WH3648">
            <v>3</v>
          </cell>
          <cell r="WI3648">
            <v>1</v>
          </cell>
          <cell r="WK3648">
            <v>0.66666666666666663</v>
          </cell>
          <cell r="WL3648">
            <v>0.2</v>
          </cell>
        </row>
        <row r="3649">
          <cell r="WF3649" t="str">
            <v>TOR-M20.X55</v>
          </cell>
          <cell r="WG3649">
            <v>24</v>
          </cell>
          <cell r="WH3649">
            <v>24</v>
          </cell>
          <cell r="WI3649">
            <v>24</v>
          </cell>
          <cell r="WK3649">
            <v>0</v>
          </cell>
          <cell r="WL3649">
            <v>0.05</v>
          </cell>
        </row>
        <row r="3650">
          <cell r="WF3650" t="str">
            <v>TOR-M20.X60X2.5</v>
          </cell>
          <cell r="WG3650">
            <v>20.5</v>
          </cell>
          <cell r="WH3650">
            <v>50</v>
          </cell>
          <cell r="WI3650">
            <v>4</v>
          </cell>
          <cell r="WK3650">
            <v>1.0150561973992591</v>
          </cell>
          <cell r="WL3650">
            <v>0.2</v>
          </cell>
        </row>
        <row r="3651">
          <cell r="WF3651" t="str">
            <v>TOR-M20-76MMG8</v>
          </cell>
          <cell r="WG3651">
            <v>8</v>
          </cell>
          <cell r="WH3651">
            <v>8</v>
          </cell>
          <cell r="WI3651">
            <v>8</v>
          </cell>
          <cell r="WK3651">
            <v>0</v>
          </cell>
          <cell r="WL3651">
            <v>0.15</v>
          </cell>
        </row>
        <row r="3652">
          <cell r="WF3652" t="str">
            <v>TOR-M20X50MM</v>
          </cell>
          <cell r="WG3652">
            <v>56.333333333333336</v>
          </cell>
          <cell r="WH3652">
            <v>210</v>
          </cell>
          <cell r="WI3652">
            <v>20</v>
          </cell>
          <cell r="WK3652">
            <v>1.3510574580798134</v>
          </cell>
          <cell r="WL3652">
            <v>0.3</v>
          </cell>
        </row>
        <row r="3653">
          <cell r="WF3653" t="str">
            <v>TOR-M20X50MM-G5</v>
          </cell>
          <cell r="WG3653">
            <v>101.25</v>
          </cell>
          <cell r="WH3653">
            <v>192</v>
          </cell>
          <cell r="WI3653">
            <v>28</v>
          </cell>
          <cell r="WK3653">
            <v>0.47398287562754993</v>
          </cell>
          <cell r="WL3653">
            <v>0.6</v>
          </cell>
        </row>
        <row r="3654">
          <cell r="WF3654" t="str">
            <v>TOR-M24X3X45</v>
          </cell>
          <cell r="WG3654">
            <v>8.4</v>
          </cell>
          <cell r="WH3654">
            <v>12</v>
          </cell>
          <cell r="WI3654">
            <v>6</v>
          </cell>
          <cell r="WK3654">
            <v>0.39123039821797573</v>
          </cell>
          <cell r="WL3654">
            <v>0.25</v>
          </cell>
        </row>
        <row r="3655">
          <cell r="WF3655" t="str">
            <v>TOR-M24X3X60</v>
          </cell>
          <cell r="WG3655">
            <v>20</v>
          </cell>
          <cell r="WH3655">
            <v>74</v>
          </cell>
          <cell r="WI3655">
            <v>6</v>
          </cell>
          <cell r="WK3655">
            <v>1.0404326023342407</v>
          </cell>
          <cell r="WL3655">
            <v>0.45</v>
          </cell>
        </row>
        <row r="3656">
          <cell r="WF3656" t="str">
            <v>TOR-M8X20X1-25</v>
          </cell>
          <cell r="WG3656">
            <v>3.25</v>
          </cell>
          <cell r="WH3656">
            <v>5</v>
          </cell>
          <cell r="WI3656">
            <v>2</v>
          </cell>
          <cell r="WK3656">
            <v>0.46153846153846156</v>
          </cell>
          <cell r="WL3656">
            <v>0.2</v>
          </cell>
        </row>
        <row r="3657">
          <cell r="WF3657" t="str">
            <v>TOR-NIV.</v>
          </cell>
          <cell r="WG3657">
            <v>4</v>
          </cell>
          <cell r="WH3657">
            <v>4</v>
          </cell>
          <cell r="WI3657">
            <v>4</v>
          </cell>
          <cell r="WK3657">
            <v>0</v>
          </cell>
          <cell r="WL3657">
            <v>0.05</v>
          </cell>
        </row>
        <row r="3658">
          <cell r="WF3658" t="str">
            <v>TOR-PAS.CPP33</v>
          </cell>
          <cell r="WG3658">
            <v>1.5</v>
          </cell>
          <cell r="WH3658">
            <v>2</v>
          </cell>
          <cell r="WI3658">
            <v>1</v>
          </cell>
          <cell r="WK3658">
            <v>0.47140452079103173</v>
          </cell>
          <cell r="WL3658">
            <v>0.1</v>
          </cell>
        </row>
        <row r="3659">
          <cell r="WF3659" t="str">
            <v>TOR-PLA.APO</v>
          </cell>
          <cell r="WG3659">
            <v>1</v>
          </cell>
          <cell r="WH3659">
            <v>1</v>
          </cell>
          <cell r="WI3659">
            <v>1</v>
          </cell>
          <cell r="WK3659">
            <v>0</v>
          </cell>
          <cell r="WL3659">
            <v>0.05</v>
          </cell>
        </row>
        <row r="3660">
          <cell r="WF3660" t="str">
            <v>TOR-PLA.LCS.617</v>
          </cell>
          <cell r="WG3660">
            <v>2.5</v>
          </cell>
          <cell r="WH3660">
            <v>3</v>
          </cell>
          <cell r="WI3660">
            <v>2</v>
          </cell>
          <cell r="WK3660">
            <v>0.28284271247461901</v>
          </cell>
          <cell r="WL3660">
            <v>0.1</v>
          </cell>
        </row>
        <row r="3661">
          <cell r="WF3661" t="str">
            <v>TOR-POR.SA4T20</v>
          </cell>
          <cell r="WG3661">
            <v>1</v>
          </cell>
          <cell r="WH3661">
            <v>1</v>
          </cell>
          <cell r="WI3661">
            <v>1</v>
          </cell>
          <cell r="WK3661">
            <v>0</v>
          </cell>
          <cell r="WL3661">
            <v>0.1</v>
          </cell>
        </row>
        <row r="3662">
          <cell r="WF3662" t="str">
            <v>TOR-PUL.28111</v>
          </cell>
          <cell r="WG3662">
            <v>2.5</v>
          </cell>
          <cell r="WH3662">
            <v>4</v>
          </cell>
          <cell r="WI3662">
            <v>1</v>
          </cell>
          <cell r="WK3662">
            <v>0.84852813742385691</v>
          </cell>
          <cell r="WL3662">
            <v>0.1</v>
          </cell>
        </row>
        <row r="3663">
          <cell r="WF3663" t="str">
            <v>TOR-PUL.28476/25477</v>
          </cell>
          <cell r="WG3663">
            <v>2</v>
          </cell>
          <cell r="WH3663">
            <v>2</v>
          </cell>
          <cell r="WI3663">
            <v>2</v>
          </cell>
          <cell r="WK3663">
            <v>0</v>
          </cell>
          <cell r="WL3663">
            <v>0.1</v>
          </cell>
        </row>
        <row r="3664">
          <cell r="WF3664" t="str">
            <v>TOR-TCA.PUL</v>
          </cell>
          <cell r="WG3664">
            <v>4</v>
          </cell>
          <cell r="WH3664">
            <v>7</v>
          </cell>
          <cell r="WI3664">
            <v>1</v>
          </cell>
          <cell r="WK3664">
            <v>1.0606601717798212</v>
          </cell>
          <cell r="WL3664">
            <v>0.1</v>
          </cell>
        </row>
        <row r="3665">
          <cell r="WF3665" t="str">
            <v>TPR-1/2.4.CC</v>
          </cell>
          <cell r="WG3665">
            <v>4.3636363636363633</v>
          </cell>
          <cell r="WH3665">
            <v>12</v>
          </cell>
          <cell r="WI3665">
            <v>1</v>
          </cell>
          <cell r="WK3665">
            <v>0.7550179357692991</v>
          </cell>
          <cell r="WL3665">
            <v>0.55000000000000004</v>
          </cell>
        </row>
        <row r="3666">
          <cell r="WF3666" t="str">
            <v>TPR-1/2.X5.CC</v>
          </cell>
          <cell r="WG3666">
            <v>6</v>
          </cell>
          <cell r="WH3666">
            <v>8</v>
          </cell>
          <cell r="WI3666">
            <v>4</v>
          </cell>
          <cell r="WK3666">
            <v>0.47140452079103173</v>
          </cell>
          <cell r="WL3666">
            <v>0.1</v>
          </cell>
        </row>
        <row r="3667">
          <cell r="WF3667" t="str">
            <v>TPR-1/2X1</v>
          </cell>
          <cell r="WG3667">
            <v>12.5</v>
          </cell>
          <cell r="WH3667">
            <v>32</v>
          </cell>
          <cell r="WI3667">
            <v>2</v>
          </cell>
          <cell r="WK3667">
            <v>0.73590280688177201</v>
          </cell>
          <cell r="WL3667">
            <v>0.9</v>
          </cell>
        </row>
        <row r="3668">
          <cell r="WF3668" t="str">
            <v>TPR-1/2X1 1/2CC</v>
          </cell>
          <cell r="WG3668">
            <v>14.95</v>
          </cell>
          <cell r="WH3668">
            <v>47</v>
          </cell>
          <cell r="WI3668">
            <v>4</v>
          </cell>
          <cell r="WK3668">
            <v>0.72805624419149728</v>
          </cell>
          <cell r="WL3668">
            <v>1</v>
          </cell>
        </row>
        <row r="3669">
          <cell r="WF3669" t="str">
            <v>TPR-1/2X1 1/4CC</v>
          </cell>
          <cell r="WG3669">
            <v>15.166666666666666</v>
          </cell>
          <cell r="WH3669">
            <v>40</v>
          </cell>
          <cell r="WI3669">
            <v>2</v>
          </cell>
          <cell r="WK3669">
            <v>0.75659583591719537</v>
          </cell>
          <cell r="WL3669">
            <v>0.9</v>
          </cell>
        </row>
        <row r="3670">
          <cell r="WF3670" t="str">
            <v>TPR-1/2X2</v>
          </cell>
          <cell r="WG3670">
            <v>19.9375</v>
          </cell>
          <cell r="WH3670">
            <v>54</v>
          </cell>
          <cell r="WI3670">
            <v>2</v>
          </cell>
          <cell r="WK3670">
            <v>0.80739759008363388</v>
          </cell>
          <cell r="WL3670">
            <v>0.8</v>
          </cell>
        </row>
        <row r="3671">
          <cell r="WF3671" t="str">
            <v>TPR-1/2X21/2</v>
          </cell>
          <cell r="WG3671">
            <v>8.4444444444444446</v>
          </cell>
          <cell r="WH3671">
            <v>22</v>
          </cell>
          <cell r="WI3671">
            <v>1</v>
          </cell>
          <cell r="WK3671">
            <v>0.73250325821888806</v>
          </cell>
          <cell r="WL3671">
            <v>0.9</v>
          </cell>
        </row>
        <row r="3672">
          <cell r="WF3672" t="str">
            <v>TPR-1/2X3</v>
          </cell>
          <cell r="WG3672">
            <v>4.916666666666667</v>
          </cell>
          <cell r="WH3672">
            <v>10</v>
          </cell>
          <cell r="WI3672">
            <v>1</v>
          </cell>
          <cell r="WK3672">
            <v>0.60991263211958779</v>
          </cell>
          <cell r="WL3672">
            <v>0.6</v>
          </cell>
        </row>
        <row r="3673">
          <cell r="WF3673" t="str">
            <v>TPR-1/2X3 1/2</v>
          </cell>
          <cell r="WG3673">
            <v>2.25</v>
          </cell>
          <cell r="WH3673">
            <v>4</v>
          </cell>
          <cell r="WI3673">
            <v>1</v>
          </cell>
          <cell r="WK3673">
            <v>0.55924699520524068</v>
          </cell>
          <cell r="WL3673">
            <v>0.2</v>
          </cell>
        </row>
        <row r="3674">
          <cell r="WF3674" t="str">
            <v>TPR-1/2X3/4CC</v>
          </cell>
          <cell r="WG3674">
            <v>3.7272727272727271</v>
          </cell>
          <cell r="WH3674">
            <v>11</v>
          </cell>
          <cell r="WI3674">
            <v>2</v>
          </cell>
          <cell r="WK3674">
            <v>0.75017348776730242</v>
          </cell>
          <cell r="WL3674">
            <v>0.55000000000000004</v>
          </cell>
        </row>
        <row r="3675">
          <cell r="WF3675" t="str">
            <v>TPR-1/4.1/4</v>
          </cell>
          <cell r="WG3675">
            <v>13.111111111111111</v>
          </cell>
          <cell r="WH3675">
            <v>30</v>
          </cell>
          <cell r="WI3675">
            <v>2</v>
          </cell>
          <cell r="WK3675">
            <v>0.69949914367106469</v>
          </cell>
          <cell r="WL3675">
            <v>0.45</v>
          </cell>
        </row>
        <row r="3676">
          <cell r="WF3676" t="str">
            <v>TPR-1/4.X1 1/4</v>
          </cell>
          <cell r="WG3676">
            <v>2.75</v>
          </cell>
          <cell r="WH3676">
            <v>4</v>
          </cell>
          <cell r="WI3676">
            <v>1</v>
          </cell>
          <cell r="WK3676">
            <v>0.54545454545454541</v>
          </cell>
          <cell r="WL3676">
            <v>0.2</v>
          </cell>
        </row>
        <row r="3677">
          <cell r="WF3677" t="str">
            <v>TPR-1/4X1</v>
          </cell>
          <cell r="WG3677">
            <v>6.8</v>
          </cell>
          <cell r="WH3677">
            <v>16</v>
          </cell>
          <cell r="WI3677">
            <v>2</v>
          </cell>
          <cell r="WK3677">
            <v>0.82142588492758495</v>
          </cell>
          <cell r="WL3677">
            <v>0.25</v>
          </cell>
        </row>
        <row r="3678">
          <cell r="WF3678" t="str">
            <v>TPR-1/4X1 1/2</v>
          </cell>
          <cell r="WG3678">
            <v>8</v>
          </cell>
          <cell r="WH3678">
            <v>14</v>
          </cell>
          <cell r="WI3678">
            <v>2</v>
          </cell>
          <cell r="WK3678">
            <v>1.0606601717798212</v>
          </cell>
          <cell r="WL3678">
            <v>0.1</v>
          </cell>
        </row>
        <row r="3679">
          <cell r="WF3679" t="str">
            <v>TPR-1/4X1/2</v>
          </cell>
          <cell r="WG3679">
            <v>15</v>
          </cell>
          <cell r="WH3679">
            <v>40</v>
          </cell>
          <cell r="WI3679">
            <v>2</v>
          </cell>
          <cell r="WK3679">
            <v>0.89883326294029708</v>
          </cell>
          <cell r="WL3679">
            <v>0.5</v>
          </cell>
        </row>
        <row r="3680">
          <cell r="WF3680" t="str">
            <v>TPR-1/4X3/4</v>
          </cell>
          <cell r="WG3680">
            <v>9.5833333333333339</v>
          </cell>
          <cell r="WH3680">
            <v>46</v>
          </cell>
          <cell r="WI3680">
            <v>2</v>
          </cell>
          <cell r="WK3680">
            <v>1.3224982217974817</v>
          </cell>
          <cell r="WL3680">
            <v>0.6</v>
          </cell>
        </row>
        <row r="3681">
          <cell r="WF3681" t="str">
            <v>TPR-3/4.X4.1/2.CC</v>
          </cell>
          <cell r="WG3681">
            <v>1</v>
          </cell>
          <cell r="WH3681">
            <v>1</v>
          </cell>
          <cell r="WI3681">
            <v>1</v>
          </cell>
          <cell r="WK3681">
            <v>0</v>
          </cell>
          <cell r="WL3681">
            <v>0.05</v>
          </cell>
        </row>
        <row r="3682">
          <cell r="WF3682" t="str">
            <v>TPR-3/4X1 1/2CC</v>
          </cell>
          <cell r="WG3682">
            <v>7.4285714285714288</v>
          </cell>
          <cell r="WH3682">
            <v>32</v>
          </cell>
          <cell r="WI3682">
            <v>1</v>
          </cell>
          <cell r="WK3682">
            <v>1.4906430710555749</v>
          </cell>
          <cell r="WL3682">
            <v>0.35</v>
          </cell>
        </row>
        <row r="3683">
          <cell r="WF3683" t="str">
            <v>TPR-3/4X2 1/2CC</v>
          </cell>
          <cell r="WG3683">
            <v>6</v>
          </cell>
          <cell r="WH3683">
            <v>8</v>
          </cell>
          <cell r="WI3683">
            <v>2</v>
          </cell>
          <cell r="WK3683">
            <v>0.47140452079103173</v>
          </cell>
          <cell r="WL3683">
            <v>0.2</v>
          </cell>
        </row>
        <row r="3684">
          <cell r="WF3684" t="str">
            <v>TPR-3/4X2 CC</v>
          </cell>
          <cell r="WG3684">
            <v>12.333333333333334</v>
          </cell>
          <cell r="WH3684">
            <v>32</v>
          </cell>
          <cell r="WI3684">
            <v>4</v>
          </cell>
          <cell r="WK3684">
            <v>0.89654804276602051</v>
          </cell>
          <cell r="WL3684">
            <v>0.3</v>
          </cell>
        </row>
        <row r="3685">
          <cell r="WF3685" t="str">
            <v>TPR-3/8X1</v>
          </cell>
          <cell r="WG3685">
            <v>4.5454545454545459</v>
          </cell>
          <cell r="WH3685">
            <v>10</v>
          </cell>
          <cell r="WI3685">
            <v>1</v>
          </cell>
          <cell r="WK3685">
            <v>0.69822632433903542</v>
          </cell>
          <cell r="WL3685">
            <v>0.55000000000000004</v>
          </cell>
        </row>
        <row r="3686">
          <cell r="WF3686" t="str">
            <v>TPR-3/8X1 1/2</v>
          </cell>
          <cell r="WG3686">
            <v>7.25</v>
          </cell>
          <cell r="WH3686">
            <v>12</v>
          </cell>
          <cell r="WI3686">
            <v>1</v>
          </cell>
          <cell r="WK3686">
            <v>0.4763829518713924</v>
          </cell>
          <cell r="WL3686">
            <v>0.4</v>
          </cell>
        </row>
        <row r="3687">
          <cell r="WF3687" t="str">
            <v>TPR-3/8X1 1/4</v>
          </cell>
          <cell r="WG3687">
            <v>12</v>
          </cell>
          <cell r="WH3687">
            <v>31</v>
          </cell>
          <cell r="WI3687">
            <v>2</v>
          </cell>
          <cell r="WK3687">
            <v>0.76678743010234784</v>
          </cell>
          <cell r="WL3687">
            <v>0.65</v>
          </cell>
        </row>
        <row r="3688">
          <cell r="WF3688" t="str">
            <v>TPR-3/8X2</v>
          </cell>
          <cell r="WG3688">
            <v>3.25</v>
          </cell>
          <cell r="WH3688">
            <v>10</v>
          </cell>
          <cell r="WI3688">
            <v>1</v>
          </cell>
          <cell r="WK3688">
            <v>0.89706952228389247</v>
          </cell>
          <cell r="WL3688">
            <v>0.4</v>
          </cell>
        </row>
        <row r="3689">
          <cell r="WF3689" t="str">
            <v>TPR-3/8X2 1/2</v>
          </cell>
          <cell r="WG3689">
            <v>10.5</v>
          </cell>
          <cell r="WH3689">
            <v>19</v>
          </cell>
          <cell r="WI3689">
            <v>2</v>
          </cell>
          <cell r="WK3689">
            <v>1.1448395504925055</v>
          </cell>
          <cell r="WL3689">
            <v>0.1</v>
          </cell>
        </row>
        <row r="3690">
          <cell r="WF3690" t="str">
            <v>TPR-3/8X3/4</v>
          </cell>
          <cell r="WG3690">
            <v>3.2</v>
          </cell>
          <cell r="WH3690">
            <v>6</v>
          </cell>
          <cell r="WI3690">
            <v>2</v>
          </cell>
          <cell r="WK3690">
            <v>0.55901699437494734</v>
          </cell>
          <cell r="WL3690">
            <v>0.25</v>
          </cell>
        </row>
        <row r="3691">
          <cell r="WF3691" t="str">
            <v>TPR-5/1.6X5/8.CC</v>
          </cell>
          <cell r="WG3691">
            <v>40</v>
          </cell>
          <cell r="WH3691">
            <v>72</v>
          </cell>
          <cell r="WI3691">
            <v>24</v>
          </cell>
          <cell r="WK3691">
            <v>0.69282032302755092</v>
          </cell>
          <cell r="WL3691">
            <v>0.15</v>
          </cell>
        </row>
        <row r="3692">
          <cell r="WF3692" t="str">
            <v>TPR-5/16X1</v>
          </cell>
          <cell r="WG3692">
            <v>9</v>
          </cell>
          <cell r="WH3692">
            <v>36</v>
          </cell>
          <cell r="WI3692">
            <v>1</v>
          </cell>
          <cell r="WK3692">
            <v>1.0511604404680279</v>
          </cell>
          <cell r="WL3692">
            <v>0.65</v>
          </cell>
        </row>
        <row r="3693">
          <cell r="WF3693" t="str">
            <v>TPR-5/16X1 1/2</v>
          </cell>
          <cell r="WG3693">
            <v>4.2857142857142856</v>
          </cell>
          <cell r="WH3693">
            <v>8</v>
          </cell>
          <cell r="WI3693">
            <v>2</v>
          </cell>
          <cell r="WK3693">
            <v>0.61312798494761744</v>
          </cell>
          <cell r="WL3693">
            <v>0.35</v>
          </cell>
        </row>
        <row r="3694">
          <cell r="WF3694" t="str">
            <v>TPR-5/16X1/2</v>
          </cell>
          <cell r="WG3694">
            <v>8.1333333333333329</v>
          </cell>
          <cell r="WH3694">
            <v>16</v>
          </cell>
          <cell r="WI3694">
            <v>1</v>
          </cell>
          <cell r="WK3694">
            <v>0.60922572766899008</v>
          </cell>
          <cell r="WL3694">
            <v>0.75</v>
          </cell>
        </row>
        <row r="3695">
          <cell r="WF3695" t="str">
            <v>TPR-5/16X3/4</v>
          </cell>
          <cell r="WG3695">
            <v>12.166666666666666</v>
          </cell>
          <cell r="WH3695">
            <v>34</v>
          </cell>
          <cell r="WI3695">
            <v>2</v>
          </cell>
          <cell r="WK3695">
            <v>0.81879856429777143</v>
          </cell>
          <cell r="WL3695">
            <v>0.6</v>
          </cell>
        </row>
        <row r="3696">
          <cell r="WF3696" t="str">
            <v>TPR-5/8X1 1/2</v>
          </cell>
          <cell r="WG3696">
            <v>5.5454545454545459</v>
          </cell>
          <cell r="WH3696">
            <v>9</v>
          </cell>
          <cell r="WI3696">
            <v>2</v>
          </cell>
          <cell r="WK3696">
            <v>0.4218565078262721</v>
          </cell>
          <cell r="WL3696">
            <v>0.55000000000000004</v>
          </cell>
        </row>
        <row r="3697">
          <cell r="WF3697" t="str">
            <v>TPR-5/8X2</v>
          </cell>
          <cell r="WG3697">
            <v>15.75</v>
          </cell>
          <cell r="WH3697">
            <v>52</v>
          </cell>
          <cell r="WI3697">
            <v>4</v>
          </cell>
          <cell r="WK3697">
            <v>0.99001481589160634</v>
          </cell>
          <cell r="WL3697">
            <v>0.8</v>
          </cell>
        </row>
        <row r="3698">
          <cell r="WF3698" t="str">
            <v>TPR-5/8X2 1/2</v>
          </cell>
          <cell r="WG3698">
            <v>5.25</v>
          </cell>
          <cell r="WH3698">
            <v>10</v>
          </cell>
          <cell r="WI3698">
            <v>2</v>
          </cell>
          <cell r="WK3698">
            <v>0.62451795469542859</v>
          </cell>
          <cell r="WL3698">
            <v>0.6</v>
          </cell>
        </row>
        <row r="3699">
          <cell r="WF3699" t="str">
            <v>TPR-5/8X3</v>
          </cell>
          <cell r="WG3699">
            <v>6.2</v>
          </cell>
          <cell r="WH3699">
            <v>12</v>
          </cell>
          <cell r="WI3699">
            <v>2</v>
          </cell>
          <cell r="WK3699">
            <v>0.44203881271170903</v>
          </cell>
          <cell r="WL3699">
            <v>0.5</v>
          </cell>
        </row>
        <row r="3700">
          <cell r="WF3700" t="str">
            <v>TPR-5/8X3 1/2</v>
          </cell>
          <cell r="WG3700">
            <v>2</v>
          </cell>
          <cell r="WH3700">
            <v>2</v>
          </cell>
          <cell r="WI3700">
            <v>2</v>
          </cell>
          <cell r="WK3700">
            <v>0</v>
          </cell>
          <cell r="WL3700">
            <v>0.1</v>
          </cell>
        </row>
        <row r="3701">
          <cell r="WF3701" t="str">
            <v>TRA-CON.4012-1</v>
          </cell>
          <cell r="WG3701">
            <v>1</v>
          </cell>
          <cell r="WH3701">
            <v>1</v>
          </cell>
          <cell r="WI3701">
            <v>1</v>
          </cell>
          <cell r="WK3701">
            <v>0</v>
          </cell>
          <cell r="WL3701">
            <v>0.05</v>
          </cell>
        </row>
        <row r="3702">
          <cell r="WF3702" t="str">
            <v>TRA-GRA.#17</v>
          </cell>
          <cell r="WG3702">
            <v>1.5</v>
          </cell>
          <cell r="WH3702">
            <v>2</v>
          </cell>
          <cell r="WI3702">
            <v>1</v>
          </cell>
          <cell r="WK3702">
            <v>0.47140452079103173</v>
          </cell>
          <cell r="WL3702">
            <v>0.1</v>
          </cell>
        </row>
        <row r="3703">
          <cell r="WF3703" t="str">
            <v>TRA-IND.ETH.IP.129398</v>
          </cell>
          <cell r="WG3703">
            <v>2.125</v>
          </cell>
          <cell r="WH3703">
            <v>4</v>
          </cell>
          <cell r="WI3703">
            <v>1</v>
          </cell>
          <cell r="WK3703">
            <v>0.58655221400387059</v>
          </cell>
          <cell r="WL3703">
            <v>0.4</v>
          </cell>
        </row>
        <row r="3704">
          <cell r="WF3704" t="str">
            <v>TRA-PRO.TYV.</v>
          </cell>
          <cell r="WG3704">
            <v>116.35</v>
          </cell>
          <cell r="WH3704">
            <v>215</v>
          </cell>
          <cell r="WI3704">
            <v>49</v>
          </cell>
          <cell r="WK3704">
            <v>0.34815355900990141</v>
          </cell>
          <cell r="WL3704">
            <v>1</v>
          </cell>
        </row>
        <row r="3705">
          <cell r="WF3705" t="str">
            <v>TRB-AVE.5/16X1-INOX</v>
          </cell>
          <cell r="WG3705">
            <v>766.72727272727275</v>
          </cell>
          <cell r="WH3705">
            <v>3234</v>
          </cell>
          <cell r="WI3705">
            <v>4</v>
          </cell>
          <cell r="WK3705">
            <v>1.1950079333435197</v>
          </cell>
          <cell r="WL3705">
            <v>0.55000000000000004</v>
          </cell>
        </row>
        <row r="3706">
          <cell r="WF3706" t="str">
            <v>TRI-ASS.5662</v>
          </cell>
          <cell r="WG3706">
            <v>1</v>
          </cell>
          <cell r="WH3706">
            <v>1</v>
          </cell>
          <cell r="WI3706">
            <v>1</v>
          </cell>
          <cell r="WK3706">
            <v>0</v>
          </cell>
          <cell r="WL3706">
            <v>0.05</v>
          </cell>
        </row>
        <row r="3707">
          <cell r="WF3707" t="str">
            <v>TRO-MAN.1T</v>
          </cell>
          <cell r="WG3707">
            <v>1</v>
          </cell>
          <cell r="WH3707">
            <v>1</v>
          </cell>
          <cell r="WI3707">
            <v>1</v>
          </cell>
          <cell r="WK3707">
            <v>0</v>
          </cell>
          <cell r="WL3707">
            <v>0.05</v>
          </cell>
        </row>
        <row r="3708">
          <cell r="WF3708" t="str">
            <v>TRU-3/8.1.CB</v>
          </cell>
          <cell r="WG3708">
            <v>77.916666666666671</v>
          </cell>
          <cell r="WH3708">
            <v>416</v>
          </cell>
          <cell r="WI3708">
            <v>20</v>
          </cell>
          <cell r="WK3708">
            <v>1.3972591962152749</v>
          </cell>
          <cell r="WL3708">
            <v>0.6</v>
          </cell>
        </row>
        <row r="3709">
          <cell r="WF3709" t="str">
            <v>TUB-135.135</v>
          </cell>
          <cell r="WG3709">
            <v>54</v>
          </cell>
          <cell r="WH3709">
            <v>84</v>
          </cell>
          <cell r="WI3709">
            <v>12</v>
          </cell>
          <cell r="WK3709">
            <v>0.69388866648871084</v>
          </cell>
          <cell r="WL3709">
            <v>0.15</v>
          </cell>
        </row>
        <row r="3710">
          <cell r="WF3710" t="str">
            <v>TUB-6X4.3MM</v>
          </cell>
          <cell r="WG3710">
            <v>6</v>
          </cell>
          <cell r="WH3710">
            <v>6</v>
          </cell>
          <cell r="WI3710">
            <v>6</v>
          </cell>
          <cell r="WK3710">
            <v>0</v>
          </cell>
          <cell r="WL3710">
            <v>0.05</v>
          </cell>
        </row>
        <row r="3711">
          <cell r="WF3711" t="str">
            <v>TUB-6X6MM</v>
          </cell>
          <cell r="WG3711">
            <v>50</v>
          </cell>
          <cell r="WH3711">
            <v>120</v>
          </cell>
          <cell r="WI3711">
            <v>6</v>
          </cell>
          <cell r="WK3711">
            <v>1.2257242756835651</v>
          </cell>
          <cell r="WL3711">
            <v>0.15</v>
          </cell>
        </row>
        <row r="3712">
          <cell r="WF3712" t="str">
            <v>TUB-AGN-1</v>
          </cell>
          <cell r="WG3712">
            <v>179.59451949999999</v>
          </cell>
          <cell r="WH3712">
            <v>381.23999999999995</v>
          </cell>
          <cell r="WI3712">
            <v>42</v>
          </cell>
          <cell r="WK3712">
            <v>0.60321074679675113</v>
          </cell>
          <cell r="WL3712">
            <v>1</v>
          </cell>
        </row>
        <row r="3713">
          <cell r="WF3713" t="str">
            <v>TUB-AGN-1 1/2</v>
          </cell>
          <cell r="WG3713">
            <v>3</v>
          </cell>
          <cell r="WH3713">
            <v>3</v>
          </cell>
          <cell r="WI3713">
            <v>3</v>
          </cell>
          <cell r="WK3713">
            <v>0</v>
          </cell>
          <cell r="WL3713">
            <v>0.05</v>
          </cell>
        </row>
        <row r="3714">
          <cell r="WF3714" t="str">
            <v>TUB-AGN-1 1/4</v>
          </cell>
          <cell r="WG3714">
            <v>384.26249900000005</v>
          </cell>
          <cell r="WH3714">
            <v>675.4</v>
          </cell>
          <cell r="WI3714">
            <v>93.5</v>
          </cell>
          <cell r="WK3714">
            <v>0.4269607838949287</v>
          </cell>
          <cell r="WL3714">
            <v>1</v>
          </cell>
        </row>
        <row r="3715">
          <cell r="WF3715" t="str">
            <v>TUB-AGN-1/2</v>
          </cell>
          <cell r="WG3715">
            <v>1.4933333333333332</v>
          </cell>
          <cell r="WH3715">
            <v>3.24</v>
          </cell>
          <cell r="WI3715">
            <v>0.3</v>
          </cell>
          <cell r="WK3715">
            <v>1.0353582362138813</v>
          </cell>
          <cell r="WL3715">
            <v>0.15</v>
          </cell>
        </row>
        <row r="3716">
          <cell r="WF3716" t="str">
            <v>TUB-AGN-2 1/2</v>
          </cell>
          <cell r="WG3716">
            <v>2.11</v>
          </cell>
          <cell r="WH3716">
            <v>2.11</v>
          </cell>
          <cell r="WI3716">
            <v>2.11</v>
          </cell>
          <cell r="WK3716">
            <v>0</v>
          </cell>
          <cell r="WL3716">
            <v>0.05</v>
          </cell>
        </row>
        <row r="3717">
          <cell r="WF3717" t="str">
            <v>TUB-AGN-3</v>
          </cell>
          <cell r="WG3717">
            <v>4.6100000000000003</v>
          </cell>
          <cell r="WH3717">
            <v>4.6100000000000003</v>
          </cell>
          <cell r="WI3717">
            <v>4.6100000000000003</v>
          </cell>
          <cell r="WK3717">
            <v>0</v>
          </cell>
          <cell r="WL3717">
            <v>0.05</v>
          </cell>
        </row>
        <row r="3718">
          <cell r="WF3718" t="str">
            <v>TUB-AGN-3/4</v>
          </cell>
          <cell r="WG3718">
            <v>51.065714285714293</v>
          </cell>
          <cell r="WH3718">
            <v>172.3</v>
          </cell>
          <cell r="WI3718">
            <v>1.48</v>
          </cell>
          <cell r="WK3718">
            <v>0.8852289019766123</v>
          </cell>
          <cell r="WL3718">
            <v>0.7</v>
          </cell>
        </row>
        <row r="3719">
          <cell r="WF3719" t="str">
            <v>TUB-AGU.LLU.4</v>
          </cell>
          <cell r="WG3719">
            <v>62</v>
          </cell>
          <cell r="WH3719">
            <v>150</v>
          </cell>
          <cell r="WI3719">
            <v>24</v>
          </cell>
          <cell r="WK3719">
            <v>0.81351743309151558</v>
          </cell>
          <cell r="WL3719">
            <v>0.3</v>
          </cell>
        </row>
        <row r="3720">
          <cell r="WF3720" t="str">
            <v>TUB-ALU-2</v>
          </cell>
          <cell r="WG3720">
            <v>0.97</v>
          </cell>
          <cell r="WH3720">
            <v>0.97</v>
          </cell>
          <cell r="WI3720">
            <v>0.97</v>
          </cell>
          <cell r="WK3720">
            <v>0</v>
          </cell>
          <cell r="WL3720">
            <v>0.05</v>
          </cell>
        </row>
        <row r="3721">
          <cell r="WF3721" t="str">
            <v>TUB-CON.EMT.2</v>
          </cell>
          <cell r="WG3721">
            <v>7.5</v>
          </cell>
          <cell r="WH3721">
            <v>9</v>
          </cell>
          <cell r="WI3721">
            <v>6</v>
          </cell>
          <cell r="WK3721">
            <v>0.28284271247461901</v>
          </cell>
          <cell r="WL3721">
            <v>0.1</v>
          </cell>
        </row>
        <row r="3722">
          <cell r="WF3722" t="str">
            <v>TUB-CON-EMT-1/2</v>
          </cell>
          <cell r="WG3722">
            <v>3</v>
          </cell>
          <cell r="WH3722">
            <v>3</v>
          </cell>
          <cell r="WI3722">
            <v>3</v>
          </cell>
          <cell r="WK3722">
            <v>0</v>
          </cell>
          <cell r="WL3722">
            <v>0.05</v>
          </cell>
        </row>
        <row r="3723">
          <cell r="WF3723" t="str">
            <v>TUB-CUA.25X25X2</v>
          </cell>
          <cell r="WG3723">
            <v>12</v>
          </cell>
          <cell r="WH3723">
            <v>12</v>
          </cell>
          <cell r="WI3723">
            <v>12</v>
          </cell>
          <cell r="WK3723">
            <v>0</v>
          </cell>
          <cell r="WL3723">
            <v>0.05</v>
          </cell>
        </row>
        <row r="3724">
          <cell r="WF3724" t="str">
            <v>TUB-CUA.75X4</v>
          </cell>
          <cell r="WG3724">
            <v>55.220000000000006</v>
          </cell>
          <cell r="WH3724">
            <v>192</v>
          </cell>
          <cell r="WI3724">
            <v>1.3</v>
          </cell>
          <cell r="WK3724">
            <v>1.6616450617493357</v>
          </cell>
          <cell r="WL3724">
            <v>0.2</v>
          </cell>
        </row>
        <row r="3725">
          <cell r="WF3725" t="str">
            <v>TUB-CUA-150X150</v>
          </cell>
          <cell r="WG3725">
            <v>268.55714171428571</v>
          </cell>
          <cell r="WH3725">
            <v>1223.999996</v>
          </cell>
          <cell r="WI3725">
            <v>0.2</v>
          </cell>
          <cell r="WK3725">
            <v>1.618106628955889</v>
          </cell>
          <cell r="WL3725">
            <v>0.35</v>
          </cell>
        </row>
        <row r="3726">
          <cell r="WF3726" t="str">
            <v>TUB-CUA-150X6</v>
          </cell>
          <cell r="WG3726">
            <v>53.560000000000009</v>
          </cell>
          <cell r="WH3726">
            <v>186.51999999999998</v>
          </cell>
          <cell r="WI3726">
            <v>0.13</v>
          </cell>
          <cell r="WK3726">
            <v>1.2505144011842317</v>
          </cell>
          <cell r="WL3726">
            <v>0.6</v>
          </cell>
        </row>
        <row r="3727">
          <cell r="WF3727" t="str">
            <v>TUB-CUA-25X25X1</v>
          </cell>
          <cell r="WG3727">
            <v>42.774999999999999</v>
          </cell>
          <cell r="WH3727">
            <v>150</v>
          </cell>
          <cell r="WI3727">
            <v>2</v>
          </cell>
          <cell r="WK3727">
            <v>1.210373620539914</v>
          </cell>
          <cell r="WL3727">
            <v>0.4</v>
          </cell>
        </row>
        <row r="3728">
          <cell r="WF3728" t="str">
            <v>TUB-CUA-70X70X2</v>
          </cell>
          <cell r="WG3728">
            <v>166.9</v>
          </cell>
          <cell r="WH3728">
            <v>720</v>
          </cell>
          <cell r="WI3728">
            <v>0.7</v>
          </cell>
          <cell r="WK3728">
            <v>1.4394093999620741</v>
          </cell>
          <cell r="WL3728">
            <v>0.5</v>
          </cell>
        </row>
        <row r="3729">
          <cell r="WF3729" t="str">
            <v>TUB-CUA-75X6</v>
          </cell>
          <cell r="WG3729">
            <v>0.94</v>
          </cell>
          <cell r="WH3729">
            <v>0.94</v>
          </cell>
          <cell r="WI3729">
            <v>0.94</v>
          </cell>
          <cell r="WK3729">
            <v>0</v>
          </cell>
          <cell r="WL3729">
            <v>0.05</v>
          </cell>
        </row>
        <row r="3730">
          <cell r="WF3730" t="str">
            <v>TUB-E-100X100X6</v>
          </cell>
          <cell r="WG3730">
            <v>6.5666666666666664</v>
          </cell>
          <cell r="WH3730">
            <v>13.1</v>
          </cell>
          <cell r="WI3730">
            <v>1.5</v>
          </cell>
          <cell r="WK3730">
            <v>0.90418047018121095</v>
          </cell>
          <cell r="WL3730">
            <v>0.15</v>
          </cell>
        </row>
        <row r="3731">
          <cell r="WF3731" t="str">
            <v>TUB-E-135X135X4</v>
          </cell>
          <cell r="WG3731">
            <v>95.999999428571428</v>
          </cell>
          <cell r="WH3731">
            <v>294.99999600000001</v>
          </cell>
          <cell r="WI3731">
            <v>12</v>
          </cell>
          <cell r="WK3731">
            <v>1.2768952607099184</v>
          </cell>
          <cell r="WL3731">
            <v>0.35</v>
          </cell>
        </row>
        <row r="3732">
          <cell r="WF3732" t="str">
            <v>TUB-ES-100X100-</v>
          </cell>
          <cell r="WG3732">
            <v>231.91058788235296</v>
          </cell>
          <cell r="WH3732">
            <v>1004.3</v>
          </cell>
          <cell r="WI3732">
            <v>1.3</v>
          </cell>
          <cell r="WK3732">
            <v>1.2513841340917815</v>
          </cell>
          <cell r="WL3732">
            <v>0.85</v>
          </cell>
        </row>
        <row r="3733">
          <cell r="WF3733" t="str">
            <v>TUB-ES-100X100X</v>
          </cell>
          <cell r="WG3733">
            <v>78.30285714285715</v>
          </cell>
          <cell r="WH3733">
            <v>162</v>
          </cell>
          <cell r="WI3733">
            <v>2.12</v>
          </cell>
          <cell r="WK3733">
            <v>0.78250124610925376</v>
          </cell>
          <cell r="WL3733">
            <v>0.35</v>
          </cell>
        </row>
        <row r="3734">
          <cell r="WF3734" t="str">
            <v>TUB-ES-150X150-</v>
          </cell>
          <cell r="WG3734">
            <v>75</v>
          </cell>
          <cell r="WH3734">
            <v>120</v>
          </cell>
          <cell r="WI3734">
            <v>30</v>
          </cell>
          <cell r="WK3734">
            <v>0.84852813742385702</v>
          </cell>
          <cell r="WL3734">
            <v>0.1</v>
          </cell>
        </row>
        <row r="3735">
          <cell r="WF3735" t="str">
            <v>TUB-ES-155X155</v>
          </cell>
          <cell r="WG3735">
            <v>1.37</v>
          </cell>
          <cell r="WH3735">
            <v>1.37</v>
          </cell>
          <cell r="WI3735">
            <v>1.37</v>
          </cell>
          <cell r="WK3735">
            <v>0</v>
          </cell>
          <cell r="WL3735">
            <v>0.05</v>
          </cell>
        </row>
        <row r="3736">
          <cell r="WF3736" t="str">
            <v>TUB-ES-80X40X3</v>
          </cell>
          <cell r="WG3736">
            <v>18</v>
          </cell>
          <cell r="WH3736">
            <v>18</v>
          </cell>
          <cell r="WI3736">
            <v>18</v>
          </cell>
          <cell r="WK3736">
            <v>0</v>
          </cell>
          <cell r="WL3736">
            <v>0.05</v>
          </cell>
        </row>
        <row r="3737">
          <cell r="WF3737" t="str">
            <v>TUB-ES-90X90X2-</v>
          </cell>
          <cell r="WG3737">
            <v>18</v>
          </cell>
          <cell r="WH3737">
            <v>18</v>
          </cell>
          <cell r="WI3737">
            <v>18</v>
          </cell>
          <cell r="WK3737">
            <v>0</v>
          </cell>
          <cell r="WL3737">
            <v>0.05</v>
          </cell>
        </row>
        <row r="3738">
          <cell r="WF3738" t="str">
            <v>TUB-EST. 2.1/2X3MM</v>
          </cell>
          <cell r="WG3738">
            <v>6</v>
          </cell>
          <cell r="WH3738">
            <v>6</v>
          </cell>
          <cell r="WI3738">
            <v>6</v>
          </cell>
          <cell r="WK3738">
            <v>0</v>
          </cell>
          <cell r="WL3738">
            <v>0.05</v>
          </cell>
        </row>
        <row r="3739">
          <cell r="WF3739" t="str">
            <v>TUB-EST.1.1/2X2.5</v>
          </cell>
          <cell r="WG3739">
            <v>5.38</v>
          </cell>
          <cell r="WH3739">
            <v>5.38</v>
          </cell>
          <cell r="WI3739">
            <v>5.38</v>
          </cell>
          <cell r="WK3739">
            <v>0</v>
          </cell>
          <cell r="WL3739">
            <v>0.05</v>
          </cell>
        </row>
        <row r="3740">
          <cell r="WF3740" t="str">
            <v>TUB-EST.100.050.4MM</v>
          </cell>
          <cell r="WG3740">
            <v>11.5</v>
          </cell>
          <cell r="WH3740">
            <v>24</v>
          </cell>
          <cell r="WI3740">
            <v>6</v>
          </cell>
          <cell r="WK3740">
            <v>0.46974085428444523</v>
          </cell>
          <cell r="WL3740">
            <v>0.6</v>
          </cell>
        </row>
        <row r="3741">
          <cell r="WF3741" t="str">
            <v>TUB-EST.100X50X2.5</v>
          </cell>
          <cell r="WG3741">
            <v>84</v>
          </cell>
          <cell r="WH3741">
            <v>84</v>
          </cell>
          <cell r="WI3741">
            <v>84</v>
          </cell>
          <cell r="WK3741">
            <v>0</v>
          </cell>
          <cell r="WL3741">
            <v>0.05</v>
          </cell>
        </row>
        <row r="3742">
          <cell r="WF3742" t="str">
            <v>TUB-EST.150X100X3</v>
          </cell>
          <cell r="WG3742">
            <v>59.6</v>
          </cell>
          <cell r="WH3742">
            <v>124.8</v>
          </cell>
          <cell r="WI3742">
            <v>12</v>
          </cell>
          <cell r="WK3742">
            <v>0.98025642667735169</v>
          </cell>
          <cell r="WL3742">
            <v>0.15</v>
          </cell>
        </row>
        <row r="3743">
          <cell r="WF3743" t="str">
            <v>TUB-EST.150X100X4</v>
          </cell>
          <cell r="WG3743">
            <v>34.06666666666667</v>
          </cell>
          <cell r="WH3743">
            <v>90</v>
          </cell>
          <cell r="WI3743">
            <v>0.2</v>
          </cell>
          <cell r="WK3743">
            <v>1.4324171489343605</v>
          </cell>
          <cell r="WL3743">
            <v>0.15</v>
          </cell>
        </row>
        <row r="3744">
          <cell r="WF3744" t="str">
            <v>TUB-EST.150X50X3</v>
          </cell>
          <cell r="WG3744">
            <v>16</v>
          </cell>
          <cell r="WH3744">
            <v>24</v>
          </cell>
          <cell r="WI3744">
            <v>6</v>
          </cell>
          <cell r="WK3744">
            <v>0.57282196186947998</v>
          </cell>
          <cell r="WL3744">
            <v>0.15</v>
          </cell>
        </row>
        <row r="3745">
          <cell r="WF3745" t="str">
            <v>TUB-EST.150X50X4</v>
          </cell>
          <cell r="WG3745">
            <v>9</v>
          </cell>
          <cell r="WH3745">
            <v>12</v>
          </cell>
          <cell r="WI3745">
            <v>6</v>
          </cell>
          <cell r="WK3745">
            <v>0.38490017945975047</v>
          </cell>
          <cell r="WL3745">
            <v>0.2</v>
          </cell>
        </row>
        <row r="3746">
          <cell r="WF3746" t="str">
            <v>TUB-EST.200.100.3MM</v>
          </cell>
          <cell r="WG3746">
            <v>12</v>
          </cell>
          <cell r="WH3746">
            <v>12</v>
          </cell>
          <cell r="WI3746">
            <v>12</v>
          </cell>
          <cell r="WK3746">
            <v>0</v>
          </cell>
          <cell r="WL3746">
            <v>0.05</v>
          </cell>
        </row>
        <row r="3747">
          <cell r="WF3747" t="str">
            <v>TUB-EST.200.100.4MM</v>
          </cell>
          <cell r="WG3747">
            <v>25</v>
          </cell>
          <cell r="WH3747">
            <v>66</v>
          </cell>
          <cell r="WI3747">
            <v>6</v>
          </cell>
          <cell r="WK3747">
            <v>0.90598013223248997</v>
          </cell>
          <cell r="WL3747">
            <v>0.45</v>
          </cell>
        </row>
        <row r="3748">
          <cell r="WF3748" t="str">
            <v>TUB-EST.200.200.5MM</v>
          </cell>
          <cell r="WG3748">
            <v>27.25</v>
          </cell>
          <cell r="WH3748">
            <v>49.2</v>
          </cell>
          <cell r="WI3748">
            <v>6</v>
          </cell>
          <cell r="WK3748">
            <v>0.88012976218451611</v>
          </cell>
          <cell r="WL3748">
            <v>0.2</v>
          </cell>
        </row>
        <row r="3749">
          <cell r="WF3749" t="str">
            <v>TUB-EST.2X2.5</v>
          </cell>
          <cell r="WG3749">
            <v>12</v>
          </cell>
          <cell r="WH3749">
            <v>12</v>
          </cell>
          <cell r="WI3749">
            <v>12</v>
          </cell>
          <cell r="WK3749">
            <v>0</v>
          </cell>
          <cell r="WL3749">
            <v>0.05</v>
          </cell>
        </row>
        <row r="3750">
          <cell r="WF3750" t="str">
            <v>TUB-EST.4.1/2X6</v>
          </cell>
          <cell r="WG3750">
            <v>24</v>
          </cell>
          <cell r="WH3750">
            <v>38</v>
          </cell>
          <cell r="WI3750">
            <v>10</v>
          </cell>
          <cell r="WK3750">
            <v>0.82495791138430541</v>
          </cell>
          <cell r="WL3750">
            <v>0.1</v>
          </cell>
        </row>
        <row r="3751">
          <cell r="WF3751" t="str">
            <v>TUB-EST.4X25</v>
          </cell>
          <cell r="WG3751">
            <v>13.999999333333335</v>
          </cell>
          <cell r="WH3751">
            <v>39.6</v>
          </cell>
          <cell r="WI3751">
            <v>0.67</v>
          </cell>
          <cell r="WK3751">
            <v>1.5840418648130958</v>
          </cell>
          <cell r="WL3751">
            <v>0.15</v>
          </cell>
        </row>
        <row r="3752">
          <cell r="WF3752" t="str">
            <v>TUB-EST.6X8</v>
          </cell>
          <cell r="WG3752">
            <v>66.053333333333327</v>
          </cell>
          <cell r="WH3752">
            <v>138</v>
          </cell>
          <cell r="WI3752">
            <v>12</v>
          </cell>
          <cell r="WK3752">
            <v>0.71816019195180214</v>
          </cell>
          <cell r="WL3752">
            <v>0.3</v>
          </cell>
        </row>
        <row r="3753">
          <cell r="WF3753" t="str">
            <v>TUB-EST.70X70X3</v>
          </cell>
          <cell r="WG3753">
            <v>19.2</v>
          </cell>
          <cell r="WH3753">
            <v>48</v>
          </cell>
          <cell r="WI3753">
            <v>6</v>
          </cell>
          <cell r="WK3753">
            <v>0.86715230784447539</v>
          </cell>
          <cell r="WL3753">
            <v>0.25</v>
          </cell>
        </row>
        <row r="3754">
          <cell r="WF3754" t="str">
            <v>TUB-EST.90X90X3</v>
          </cell>
          <cell r="WG3754">
            <v>44.749999500000001</v>
          </cell>
          <cell r="WH3754">
            <v>62.5</v>
          </cell>
          <cell r="WI3754">
            <v>17</v>
          </cell>
          <cell r="WK3754">
            <v>0.43584967649842149</v>
          </cell>
          <cell r="WL3754">
            <v>0.2</v>
          </cell>
        </row>
        <row r="3755">
          <cell r="WF3755" t="str">
            <v>TUB-EST.RED.3"X3</v>
          </cell>
          <cell r="WG3755">
            <v>85.65</v>
          </cell>
          <cell r="WH3755">
            <v>150</v>
          </cell>
          <cell r="WI3755">
            <v>21.3</v>
          </cell>
          <cell r="WK3755">
            <v>1.0625177202417821</v>
          </cell>
          <cell r="WL3755">
            <v>0.1</v>
          </cell>
        </row>
        <row r="3756">
          <cell r="WF3756" t="str">
            <v>TUB-EST.RED.3X4</v>
          </cell>
          <cell r="WG3756">
            <v>103.66666566666667</v>
          </cell>
          <cell r="WH3756">
            <v>220.99999800000001</v>
          </cell>
          <cell r="WI3756">
            <v>12</v>
          </cell>
          <cell r="WK3756">
            <v>0.83000065050505167</v>
          </cell>
          <cell r="WL3756">
            <v>0.3</v>
          </cell>
        </row>
        <row r="3757">
          <cell r="WF3757" t="str">
            <v>TUB-EST-100X100</v>
          </cell>
          <cell r="WG3757">
            <v>31.790909090909089</v>
          </cell>
          <cell r="WH3757">
            <v>120</v>
          </cell>
          <cell r="WI3757">
            <v>0.5</v>
          </cell>
          <cell r="WK3757">
            <v>1.1102158669111462</v>
          </cell>
          <cell r="WL3757">
            <v>0.55000000000000004</v>
          </cell>
        </row>
        <row r="3758">
          <cell r="WF3758" t="str">
            <v>TUB-EST-100X40</v>
          </cell>
          <cell r="WG3758">
            <v>6</v>
          </cell>
          <cell r="WH3758">
            <v>6</v>
          </cell>
          <cell r="WI3758">
            <v>6</v>
          </cell>
          <cell r="WK3758">
            <v>0</v>
          </cell>
          <cell r="WL3758">
            <v>0.05</v>
          </cell>
        </row>
        <row r="3759">
          <cell r="WF3759" t="str">
            <v>TUB-EST-100X50X</v>
          </cell>
          <cell r="WG3759">
            <v>30</v>
          </cell>
          <cell r="WH3759">
            <v>30</v>
          </cell>
          <cell r="WI3759">
            <v>30</v>
          </cell>
          <cell r="WK3759">
            <v>0</v>
          </cell>
          <cell r="WL3759">
            <v>0.05</v>
          </cell>
        </row>
        <row r="3760">
          <cell r="WF3760" t="str">
            <v>TUB-EST-120X120</v>
          </cell>
          <cell r="WG3760">
            <v>288</v>
          </cell>
          <cell r="WH3760">
            <v>288</v>
          </cell>
          <cell r="WI3760">
            <v>288</v>
          </cell>
          <cell r="WK3760">
            <v>0</v>
          </cell>
          <cell r="WL3760">
            <v>0.05</v>
          </cell>
        </row>
        <row r="3761">
          <cell r="WF3761" t="str">
            <v>TUB-EST-120X60X</v>
          </cell>
          <cell r="WG3761">
            <v>58.754999999999995</v>
          </cell>
          <cell r="WH3761">
            <v>221.2</v>
          </cell>
          <cell r="WI3761">
            <v>0.42</v>
          </cell>
          <cell r="WK3761">
            <v>1.8439048604483259</v>
          </cell>
          <cell r="WL3761">
            <v>0.2</v>
          </cell>
        </row>
        <row r="3762">
          <cell r="WF3762" t="str">
            <v>TUB-EST-4X6XCI</v>
          </cell>
          <cell r="WG3762">
            <v>44.75</v>
          </cell>
          <cell r="WH3762">
            <v>111</v>
          </cell>
          <cell r="WI3762">
            <v>2</v>
          </cell>
          <cell r="WK3762">
            <v>1.107949547021595</v>
          </cell>
          <cell r="WL3762">
            <v>0.2</v>
          </cell>
        </row>
        <row r="3763">
          <cell r="WF3763" t="str">
            <v>TUB-EST-50X50</v>
          </cell>
          <cell r="WG3763">
            <v>14.8</v>
          </cell>
          <cell r="WH3763">
            <v>24</v>
          </cell>
          <cell r="WI3763">
            <v>5.6</v>
          </cell>
          <cell r="WK3763">
            <v>0.87910572796165354</v>
          </cell>
          <cell r="WL3763">
            <v>0.1</v>
          </cell>
        </row>
        <row r="3764">
          <cell r="WF3764" t="str">
            <v>TUB-EST-50X50-</v>
          </cell>
          <cell r="WG3764">
            <v>47.206666666666671</v>
          </cell>
          <cell r="WH3764">
            <v>192</v>
          </cell>
          <cell r="WI3764">
            <v>1.66</v>
          </cell>
          <cell r="WK3764">
            <v>1.2650468222368243</v>
          </cell>
          <cell r="WL3764">
            <v>0.45</v>
          </cell>
        </row>
        <row r="3765">
          <cell r="WF3765" t="str">
            <v>TUB-EST-50X50-3</v>
          </cell>
          <cell r="WG3765">
            <v>18.958333333333332</v>
          </cell>
          <cell r="WH3765">
            <v>63.75</v>
          </cell>
          <cell r="WI3765">
            <v>1.24</v>
          </cell>
          <cell r="WK3765">
            <v>1.3484631227193935</v>
          </cell>
          <cell r="WL3765">
            <v>0.3</v>
          </cell>
        </row>
        <row r="3766">
          <cell r="WF3766" t="str">
            <v>TUB-EST-60X60-3</v>
          </cell>
          <cell r="WG3766">
            <v>27</v>
          </cell>
          <cell r="WH3766">
            <v>48</v>
          </cell>
          <cell r="WI3766">
            <v>6</v>
          </cell>
          <cell r="WK3766">
            <v>1.0999438818457405</v>
          </cell>
          <cell r="WL3766">
            <v>0.1</v>
          </cell>
        </row>
        <row r="3767">
          <cell r="WF3767" t="str">
            <v>TUB-EST-75X3XCI</v>
          </cell>
          <cell r="WG3767">
            <v>20.11</v>
          </cell>
          <cell r="WH3767">
            <v>20.11</v>
          </cell>
          <cell r="WI3767">
            <v>20.11</v>
          </cell>
          <cell r="WK3767">
            <v>0</v>
          </cell>
          <cell r="WL3767">
            <v>0.05</v>
          </cell>
        </row>
        <row r="3768">
          <cell r="WF3768" t="str">
            <v>TUB-EST-75X75</v>
          </cell>
          <cell r="WG3768">
            <v>18</v>
          </cell>
          <cell r="WH3768">
            <v>18</v>
          </cell>
          <cell r="WI3768">
            <v>18</v>
          </cell>
          <cell r="WK3768">
            <v>0</v>
          </cell>
          <cell r="WL3768">
            <v>0.1</v>
          </cell>
        </row>
        <row r="3769">
          <cell r="WF3769" t="str">
            <v>TUB-EST-80X40MM</v>
          </cell>
          <cell r="WG3769">
            <v>56</v>
          </cell>
          <cell r="WH3769">
            <v>126</v>
          </cell>
          <cell r="WI3769">
            <v>18</v>
          </cell>
          <cell r="WK3769">
            <v>1.0838564932495369</v>
          </cell>
          <cell r="WL3769">
            <v>0.15</v>
          </cell>
        </row>
        <row r="3770">
          <cell r="WF3770" t="str">
            <v>TUB-FLU.17W</v>
          </cell>
          <cell r="WG3770">
            <v>1</v>
          </cell>
          <cell r="WH3770">
            <v>1</v>
          </cell>
          <cell r="WI3770">
            <v>1</v>
          </cell>
          <cell r="WK3770">
            <v>0</v>
          </cell>
          <cell r="WL3770">
            <v>0.1</v>
          </cell>
        </row>
        <row r="3771">
          <cell r="WF3771" t="str">
            <v>TUB-FLU.18W.LED</v>
          </cell>
          <cell r="WG3771">
            <v>3.8181818181818183</v>
          </cell>
          <cell r="WH3771">
            <v>8</v>
          </cell>
          <cell r="WI3771">
            <v>1</v>
          </cell>
          <cell r="WK3771">
            <v>0.57162694969229055</v>
          </cell>
          <cell r="WL3771">
            <v>0.55000000000000004</v>
          </cell>
        </row>
        <row r="3772">
          <cell r="WF3772" t="str">
            <v>TUB-GAL-1</v>
          </cell>
          <cell r="WG3772">
            <v>0.89</v>
          </cell>
          <cell r="WH3772">
            <v>0.89</v>
          </cell>
          <cell r="WI3772">
            <v>0.89</v>
          </cell>
          <cell r="WK3772">
            <v>0</v>
          </cell>
          <cell r="WL3772">
            <v>0.05</v>
          </cell>
        </row>
        <row r="3773">
          <cell r="WF3773" t="str">
            <v>TUB-GAL-1/2</v>
          </cell>
          <cell r="WG3773">
            <v>14.187999999999999</v>
          </cell>
          <cell r="WH3773">
            <v>23.2</v>
          </cell>
          <cell r="WI3773">
            <v>0.34</v>
          </cell>
          <cell r="WK3773">
            <v>0.60645214895643274</v>
          </cell>
          <cell r="WL3773">
            <v>0.25</v>
          </cell>
        </row>
        <row r="3774">
          <cell r="WF3774" t="str">
            <v>TUB-GAL-11/2</v>
          </cell>
          <cell r="WG3774">
            <v>7.4999996666666666</v>
          </cell>
          <cell r="WH3774">
            <v>17.399998</v>
          </cell>
          <cell r="WI3774">
            <v>3.8</v>
          </cell>
          <cell r="WK3774">
            <v>0.65683408000844867</v>
          </cell>
          <cell r="WL3774">
            <v>0.3</v>
          </cell>
        </row>
        <row r="3775">
          <cell r="WF3775" t="str">
            <v>TUB-GAL-2</v>
          </cell>
          <cell r="WG3775">
            <v>8.7333333333333325</v>
          </cell>
          <cell r="WH3775">
            <v>16</v>
          </cell>
          <cell r="WI3775">
            <v>2</v>
          </cell>
          <cell r="WK3775">
            <v>0.80326964262173417</v>
          </cell>
          <cell r="WL3775">
            <v>0.15</v>
          </cell>
        </row>
        <row r="3776">
          <cell r="WF3776" t="str">
            <v>TUB-IN-40-1/2-S</v>
          </cell>
          <cell r="WG3776">
            <v>0.55833333333333335</v>
          </cell>
          <cell r="WH3776">
            <v>1.28</v>
          </cell>
          <cell r="WI3776">
            <v>0.27</v>
          </cell>
          <cell r="WK3776">
            <v>0.72278513818512347</v>
          </cell>
          <cell r="WL3776">
            <v>0.3</v>
          </cell>
        </row>
        <row r="3777">
          <cell r="WF3777" t="str">
            <v>TUB-IN-4-SCH40-</v>
          </cell>
          <cell r="WG3777">
            <v>2.6</v>
          </cell>
          <cell r="WH3777">
            <v>2.6</v>
          </cell>
          <cell r="WI3777">
            <v>2.6</v>
          </cell>
          <cell r="WK3777">
            <v>0</v>
          </cell>
          <cell r="WL3777">
            <v>0.05</v>
          </cell>
        </row>
        <row r="3778">
          <cell r="WF3778" t="str">
            <v>TUB-IN-6-SCH-CC</v>
          </cell>
          <cell r="WG3778">
            <v>2.39</v>
          </cell>
          <cell r="WH3778">
            <v>3.14</v>
          </cell>
          <cell r="WI3778">
            <v>1.64</v>
          </cell>
          <cell r="WK3778">
            <v>0.44379086685348135</v>
          </cell>
          <cell r="WL3778">
            <v>0.1</v>
          </cell>
        </row>
        <row r="3779">
          <cell r="WF3779" t="str">
            <v>TUB-IN-8-SCH40-</v>
          </cell>
          <cell r="WG3779">
            <v>1.8699999999999999</v>
          </cell>
          <cell r="WH3779">
            <v>3.55</v>
          </cell>
          <cell r="WI3779">
            <v>0.86</v>
          </cell>
          <cell r="WK3779">
            <v>0.78332663537629965</v>
          </cell>
          <cell r="WL3779">
            <v>0.15</v>
          </cell>
        </row>
        <row r="3780">
          <cell r="WF3780" t="str">
            <v>TUB-INO.40.1.1/2</v>
          </cell>
          <cell r="WG3780">
            <v>13.486000000000001</v>
          </cell>
          <cell r="WH3780">
            <v>28</v>
          </cell>
          <cell r="WI3780">
            <v>2.1</v>
          </cell>
          <cell r="WK3780">
            <v>0.99465445236033356</v>
          </cell>
          <cell r="WL3780">
            <v>0.25</v>
          </cell>
        </row>
        <row r="3781">
          <cell r="WF3781" t="str">
            <v>TUB-INO.SCH10.1.1/2.SC</v>
          </cell>
          <cell r="WG3781">
            <v>4</v>
          </cell>
          <cell r="WH3781">
            <v>10.5</v>
          </cell>
          <cell r="WI3781">
            <v>0.22</v>
          </cell>
          <cell r="WK3781">
            <v>1.4135151219566064</v>
          </cell>
          <cell r="WL3781">
            <v>0.15</v>
          </cell>
        </row>
        <row r="3782">
          <cell r="WF3782" t="str">
            <v>TUB-INO.SCH40-2S</v>
          </cell>
          <cell r="WG3782">
            <v>8.0250000000000004</v>
          </cell>
          <cell r="WH3782">
            <v>12</v>
          </cell>
          <cell r="WI3782">
            <v>4.05</v>
          </cell>
          <cell r="WK3782">
            <v>0.70049830659601897</v>
          </cell>
          <cell r="WL3782">
            <v>0.1</v>
          </cell>
        </row>
        <row r="3783">
          <cell r="WF3783" t="str">
            <v>TUB-INO-3/4-SCH</v>
          </cell>
          <cell r="WG3783">
            <v>0.52166666666666672</v>
          </cell>
          <cell r="WH3783">
            <v>0.94</v>
          </cell>
          <cell r="WI3783">
            <v>0.37</v>
          </cell>
          <cell r="WK3783">
            <v>0.40199260755402594</v>
          </cell>
          <cell r="WL3783">
            <v>0.3</v>
          </cell>
        </row>
        <row r="3784">
          <cell r="WF3784" t="str">
            <v>TUB-INO-3/8-SCH</v>
          </cell>
          <cell r="WG3784">
            <v>0.65833333333333333</v>
          </cell>
          <cell r="WH3784">
            <v>1.2</v>
          </cell>
          <cell r="WI3784">
            <v>0.1</v>
          </cell>
          <cell r="WK3784">
            <v>0.75598684061866561</v>
          </cell>
          <cell r="WL3784">
            <v>0.3</v>
          </cell>
        </row>
        <row r="3785">
          <cell r="WF3785" t="str">
            <v>TUB-INO-304-2</v>
          </cell>
          <cell r="WG3785">
            <v>0.33</v>
          </cell>
          <cell r="WH3785">
            <v>0.44</v>
          </cell>
          <cell r="WI3785">
            <v>0.22</v>
          </cell>
          <cell r="WK3785">
            <v>0.4714045207910314</v>
          </cell>
          <cell r="WL3785">
            <v>0.1</v>
          </cell>
        </row>
        <row r="3786">
          <cell r="WF3786" t="str">
            <v>TUB-INOX-3-SCH4</v>
          </cell>
          <cell r="WG3786">
            <v>1.8</v>
          </cell>
          <cell r="WH3786">
            <v>3.1</v>
          </cell>
          <cell r="WI3786">
            <v>0.5</v>
          </cell>
          <cell r="WK3786">
            <v>1.0213764617139021</v>
          </cell>
          <cell r="WL3786">
            <v>0.1</v>
          </cell>
        </row>
        <row r="3787">
          <cell r="WF3787" t="str">
            <v>TUB-IN-SCH-10-1</v>
          </cell>
          <cell r="WG3787">
            <v>2.14</v>
          </cell>
          <cell r="WH3787">
            <v>4.37</v>
          </cell>
          <cell r="WI3787">
            <v>0.95</v>
          </cell>
          <cell r="WK3787">
            <v>0.90312730023498444</v>
          </cell>
          <cell r="WL3787">
            <v>0.15</v>
          </cell>
        </row>
        <row r="3788">
          <cell r="WF3788" t="str">
            <v>TUB-IN-SCH-10-2</v>
          </cell>
          <cell r="WG3788">
            <v>2.5</v>
          </cell>
          <cell r="WH3788">
            <v>4.25</v>
          </cell>
          <cell r="WI3788">
            <v>0.75</v>
          </cell>
          <cell r="WK3788">
            <v>0.98994949366116658</v>
          </cell>
          <cell r="WL3788">
            <v>0.1</v>
          </cell>
        </row>
        <row r="3789">
          <cell r="WF3789" t="str">
            <v>TUB-IN-SCH10-6</v>
          </cell>
          <cell r="WG3789">
            <v>1.8</v>
          </cell>
          <cell r="WH3789">
            <v>2.2200000000000002</v>
          </cell>
          <cell r="WI3789">
            <v>1.38</v>
          </cell>
          <cell r="WK3789">
            <v>0.32998316455372229</v>
          </cell>
          <cell r="WL3789">
            <v>0.1</v>
          </cell>
        </row>
        <row r="3790">
          <cell r="WF3790" t="str">
            <v>TUB-IN-SCH-40-1</v>
          </cell>
          <cell r="WG3790">
            <v>2.9</v>
          </cell>
          <cell r="WH3790">
            <v>4.8</v>
          </cell>
          <cell r="WI3790">
            <v>1</v>
          </cell>
          <cell r="WK3790">
            <v>0.92655371327892422</v>
          </cell>
          <cell r="WL3790">
            <v>0.1</v>
          </cell>
        </row>
        <row r="3791">
          <cell r="WF3791" t="str">
            <v>TUB-IN-SCH40-2-|TUB-IN-SCH-40-2</v>
          </cell>
          <cell r="WG3791">
            <v>0.87800000000000011</v>
          </cell>
          <cell r="WH3791">
            <v>1.84</v>
          </cell>
          <cell r="WI3791">
            <v>0.12</v>
          </cell>
          <cell r="WK3791">
            <v>1.0085484115570464</v>
          </cell>
          <cell r="WL3791">
            <v>0.25</v>
          </cell>
        </row>
        <row r="3792">
          <cell r="WF3792" t="str">
            <v>TUB-IN-SCH-40CC</v>
          </cell>
          <cell r="WG3792">
            <v>4.9071428571428584</v>
          </cell>
          <cell r="WH3792">
            <v>29</v>
          </cell>
          <cell r="WI3792">
            <v>0.1</v>
          </cell>
          <cell r="WK3792">
            <v>2.1695397436133659</v>
          </cell>
          <cell r="WL3792">
            <v>0.35</v>
          </cell>
        </row>
        <row r="3793">
          <cell r="WF3793" t="str">
            <v>TUB-INX.304.SCH40X4.SC</v>
          </cell>
          <cell r="WG3793">
            <v>4.38</v>
          </cell>
          <cell r="WH3793">
            <v>4.38</v>
          </cell>
          <cell r="WI3793">
            <v>4.38</v>
          </cell>
          <cell r="WK3793">
            <v>0</v>
          </cell>
          <cell r="WL3793">
            <v>0.05</v>
          </cell>
        </row>
        <row r="3794">
          <cell r="WF3794" t="str">
            <v>TUB-INX.SCH40.2SC</v>
          </cell>
          <cell r="WG3794">
            <v>2.4950000000000001</v>
          </cell>
          <cell r="WH3794">
            <v>7.6000000000000005</v>
          </cell>
          <cell r="WI3794">
            <v>0.08</v>
          </cell>
          <cell r="WK3794">
            <v>1.3851605216258029</v>
          </cell>
          <cell r="WL3794">
            <v>0.2</v>
          </cell>
        </row>
        <row r="3795">
          <cell r="WF3795" t="str">
            <v>TUB-IOX.SCH</v>
          </cell>
          <cell r="WG3795">
            <v>0.51</v>
          </cell>
          <cell r="WH3795">
            <v>0.51</v>
          </cell>
          <cell r="WI3795">
            <v>0.51</v>
          </cell>
          <cell r="WK3795">
            <v>0</v>
          </cell>
          <cell r="WL3795">
            <v>0.05</v>
          </cell>
        </row>
        <row r="3796">
          <cell r="WF3796" t="str">
            <v>TUB-I-SCH-10-2S</v>
          </cell>
          <cell r="WG3796">
            <v>0.99333333333333351</v>
          </cell>
          <cell r="WH3796">
            <v>1.61</v>
          </cell>
          <cell r="WI3796">
            <v>0.05</v>
          </cell>
          <cell r="WK3796">
            <v>0.8352874106142778</v>
          </cell>
          <cell r="WL3796">
            <v>0.15</v>
          </cell>
        </row>
        <row r="3797">
          <cell r="WF3797" t="str">
            <v>TUB-LED.277</v>
          </cell>
          <cell r="WG3797">
            <v>1</v>
          </cell>
          <cell r="WH3797">
            <v>1</v>
          </cell>
          <cell r="WI3797">
            <v>1</v>
          </cell>
          <cell r="WK3797">
            <v>0</v>
          </cell>
          <cell r="WL3797">
            <v>0.05</v>
          </cell>
        </row>
        <row r="3798">
          <cell r="WF3798" t="str">
            <v>TUB-MUE-1X1/2</v>
          </cell>
          <cell r="WG3798">
            <v>5.14</v>
          </cell>
          <cell r="WH3798">
            <v>5.14</v>
          </cell>
          <cell r="WI3798">
            <v>5.14</v>
          </cell>
          <cell r="WK3798">
            <v>0</v>
          </cell>
          <cell r="WL3798">
            <v>0.05</v>
          </cell>
        </row>
        <row r="3799">
          <cell r="WF3799" t="str">
            <v>TUB-MUE-1X1-C20</v>
          </cell>
          <cell r="WG3799">
            <v>4</v>
          </cell>
          <cell r="WH3799">
            <v>6</v>
          </cell>
          <cell r="WI3799">
            <v>3</v>
          </cell>
          <cell r="WK3799">
            <v>0.4330127018922193</v>
          </cell>
          <cell r="WL3799">
            <v>0.15</v>
          </cell>
        </row>
        <row r="3800">
          <cell r="WF3800" t="str">
            <v>TUB-PVC.3/4</v>
          </cell>
          <cell r="WG3800">
            <v>2</v>
          </cell>
          <cell r="WH3800">
            <v>2</v>
          </cell>
          <cell r="WI3800">
            <v>2</v>
          </cell>
          <cell r="WK3800">
            <v>0</v>
          </cell>
          <cell r="WL3800">
            <v>0.05</v>
          </cell>
        </row>
        <row r="3801">
          <cell r="WF3801" t="str">
            <v>TUB-SC40-2 1/2S</v>
          </cell>
          <cell r="WG3801">
            <v>8.4</v>
          </cell>
          <cell r="WH3801">
            <v>18</v>
          </cell>
          <cell r="WI3801">
            <v>2.2200000000000002</v>
          </cell>
          <cell r="WK3801">
            <v>0.77704634379692139</v>
          </cell>
          <cell r="WL3801">
            <v>0.25</v>
          </cell>
        </row>
        <row r="3802">
          <cell r="WF3802" t="str">
            <v>TUB-SCH.40.5SC</v>
          </cell>
          <cell r="WG3802">
            <v>1.2424999999999999</v>
          </cell>
          <cell r="WH3802">
            <v>2.38</v>
          </cell>
          <cell r="WI3802">
            <v>0.54</v>
          </cell>
          <cell r="WK3802">
            <v>0.64661968627480881</v>
          </cell>
          <cell r="WL3802">
            <v>0.2</v>
          </cell>
        </row>
        <row r="3803">
          <cell r="WF3803" t="str">
            <v>TUB-SCH.412</v>
          </cell>
          <cell r="WG3803">
            <v>0.89666666666666683</v>
          </cell>
          <cell r="WH3803">
            <v>1.48</v>
          </cell>
          <cell r="WI3803">
            <v>0.41</v>
          </cell>
          <cell r="WK3803">
            <v>0.60391475890865087</v>
          </cell>
          <cell r="WL3803">
            <v>0.15</v>
          </cell>
        </row>
        <row r="3804">
          <cell r="WF3804" t="str">
            <v>TUB-SCH40-1 1/2</v>
          </cell>
          <cell r="WG3804">
            <v>4.4099999999999993</v>
          </cell>
          <cell r="WH3804">
            <v>10</v>
          </cell>
          <cell r="WI3804">
            <v>1.28</v>
          </cell>
          <cell r="WK3804">
            <v>1.100376205189096</v>
          </cell>
          <cell r="WL3804">
            <v>0.15</v>
          </cell>
        </row>
        <row r="3805">
          <cell r="WF3805" t="str">
            <v>TUB-SCH40-1 1/4</v>
          </cell>
          <cell r="WG3805">
            <v>0.1275</v>
          </cell>
          <cell r="WH3805">
            <v>0.2</v>
          </cell>
          <cell r="WI3805">
            <v>0.05</v>
          </cell>
          <cell r="WK3805">
            <v>0.51778568157747351</v>
          </cell>
          <cell r="WL3805">
            <v>0.2</v>
          </cell>
        </row>
        <row r="3806">
          <cell r="WF3806" t="str">
            <v>TUB-SCH40-1/2</v>
          </cell>
          <cell r="WG3806">
            <v>0.56125000000000003</v>
          </cell>
          <cell r="WH3806">
            <v>1.0900000000000001</v>
          </cell>
          <cell r="WI3806">
            <v>0.22</v>
          </cell>
          <cell r="WK3806">
            <v>0.66812175138164154</v>
          </cell>
          <cell r="WL3806">
            <v>0.4</v>
          </cell>
        </row>
        <row r="3807">
          <cell r="WF3807" t="str">
            <v>TUB-SCH40-1/4CC</v>
          </cell>
          <cell r="WG3807">
            <v>0.12</v>
          </cell>
          <cell r="WH3807">
            <v>0.12</v>
          </cell>
          <cell r="WI3807">
            <v>0.12</v>
          </cell>
          <cell r="WK3807">
            <v>0</v>
          </cell>
          <cell r="WL3807">
            <v>0.05</v>
          </cell>
        </row>
        <row r="3808">
          <cell r="WF3808" t="str">
            <v>TUB-SCH40-1/4SC</v>
          </cell>
          <cell r="WG3808">
            <v>10.839999999999998</v>
          </cell>
          <cell r="WH3808">
            <v>24</v>
          </cell>
          <cell r="WI3808">
            <v>1.02</v>
          </cell>
          <cell r="WK3808">
            <v>1.0930344626507706</v>
          </cell>
          <cell r="WL3808">
            <v>0.15</v>
          </cell>
        </row>
        <row r="3809">
          <cell r="WF3809" t="str">
            <v>TUB-SCH40-1/8SC</v>
          </cell>
          <cell r="WG3809">
            <v>3.06</v>
          </cell>
          <cell r="WH3809">
            <v>3.06</v>
          </cell>
          <cell r="WI3809">
            <v>3.06</v>
          </cell>
          <cell r="WK3809">
            <v>0</v>
          </cell>
          <cell r="WL3809">
            <v>0.05</v>
          </cell>
        </row>
        <row r="3810">
          <cell r="WF3810" t="str">
            <v>TUB-SCH40-10"</v>
          </cell>
          <cell r="WG3810">
            <v>0.91999999999999993</v>
          </cell>
          <cell r="WH3810">
            <v>2.73</v>
          </cell>
          <cell r="WI3810">
            <v>0.22</v>
          </cell>
          <cell r="WK3810">
            <v>0.90537671404168729</v>
          </cell>
          <cell r="WL3810">
            <v>0.35</v>
          </cell>
        </row>
        <row r="3811">
          <cell r="WF3811" t="str">
            <v>TUB-SCH40-11/2G</v>
          </cell>
          <cell r="WG3811">
            <v>4.08</v>
          </cell>
          <cell r="WH3811">
            <v>4.08</v>
          </cell>
          <cell r="WI3811">
            <v>4.08</v>
          </cell>
          <cell r="WK3811">
            <v>0</v>
          </cell>
          <cell r="WL3811">
            <v>0.05</v>
          </cell>
        </row>
        <row r="3812">
          <cell r="WF3812" t="str">
            <v>TUB-SCH40-11/2S</v>
          </cell>
          <cell r="WG3812">
            <v>15.028888888888888</v>
          </cell>
          <cell r="WH3812">
            <v>60</v>
          </cell>
          <cell r="WI3812">
            <v>0.12</v>
          </cell>
          <cell r="WK3812">
            <v>1.5988691089491724</v>
          </cell>
          <cell r="WL3812">
            <v>0.45</v>
          </cell>
        </row>
        <row r="3813">
          <cell r="WF3813" t="str">
            <v>TUB-SCH40-11/4C</v>
          </cell>
          <cell r="WG3813">
            <v>1.28</v>
          </cell>
          <cell r="WH3813">
            <v>1.28</v>
          </cell>
          <cell r="WI3813">
            <v>1.28</v>
          </cell>
          <cell r="WK3813">
            <v>0</v>
          </cell>
          <cell r="WL3813">
            <v>0.05</v>
          </cell>
        </row>
        <row r="3814">
          <cell r="WF3814" t="str">
            <v>TUB-SCH40-1-SC</v>
          </cell>
          <cell r="WG3814">
            <v>5.5329411764705885</v>
          </cell>
          <cell r="WH3814">
            <v>27.4</v>
          </cell>
          <cell r="WI3814">
            <v>0.2</v>
          </cell>
          <cell r="WK3814">
            <v>1.4520774785629749</v>
          </cell>
          <cell r="WL3814">
            <v>0.85</v>
          </cell>
        </row>
        <row r="3815">
          <cell r="WF3815" t="str">
            <v>TUB-SCH40-2 1/2</v>
          </cell>
          <cell r="WG3815">
            <v>8.64</v>
          </cell>
          <cell r="WH3815">
            <v>15</v>
          </cell>
          <cell r="WI3815">
            <v>2.2799999999999998</v>
          </cell>
          <cell r="WK3815">
            <v>1.0410183167468616</v>
          </cell>
          <cell r="WL3815">
            <v>0.1</v>
          </cell>
        </row>
        <row r="3816">
          <cell r="WF3816" t="str">
            <v>TUB-SCH40-2-CC</v>
          </cell>
          <cell r="WG3816">
            <v>17.399999999999999</v>
          </cell>
          <cell r="WH3816">
            <v>17.399999999999999</v>
          </cell>
          <cell r="WI3816">
            <v>17.399999999999999</v>
          </cell>
          <cell r="WK3816">
            <v>0</v>
          </cell>
          <cell r="WL3816">
            <v>0.05</v>
          </cell>
        </row>
        <row r="3817">
          <cell r="WF3817" t="str">
            <v>TUB-SCH40-2-SC</v>
          </cell>
          <cell r="WG3817">
            <v>20.059714285714286</v>
          </cell>
          <cell r="WH3817">
            <v>64.14</v>
          </cell>
          <cell r="WI3817">
            <v>0.28000000000000003</v>
          </cell>
          <cell r="WK3817">
            <v>1.027520985562252</v>
          </cell>
          <cell r="WL3817">
            <v>0.7</v>
          </cell>
        </row>
        <row r="3818">
          <cell r="WF3818" t="str">
            <v>TUB-SCH40-3/4</v>
          </cell>
          <cell r="WG3818">
            <v>4.8209090909090913</v>
          </cell>
          <cell r="WH3818">
            <v>32.44</v>
          </cell>
          <cell r="WI3818">
            <v>0.98</v>
          </cell>
          <cell r="WK3818">
            <v>1.9106432371602495</v>
          </cell>
          <cell r="WL3818">
            <v>0.55000000000000004</v>
          </cell>
        </row>
        <row r="3819">
          <cell r="WF3819" t="str">
            <v>TUB-SCH40-3/4CC</v>
          </cell>
          <cell r="WG3819">
            <v>18.023333333333333</v>
          </cell>
          <cell r="WH3819">
            <v>79.36</v>
          </cell>
          <cell r="WI3819">
            <v>0.14000000000000001</v>
          </cell>
          <cell r="WK3819">
            <v>1.7062521493261638</v>
          </cell>
          <cell r="WL3819">
            <v>0.3</v>
          </cell>
        </row>
        <row r="3820">
          <cell r="WF3820" t="str">
            <v>TUB-SCH40-3/8</v>
          </cell>
          <cell r="WG3820">
            <v>7.0199999999999987</v>
          </cell>
          <cell r="WH3820">
            <v>31.45</v>
          </cell>
          <cell r="WI3820">
            <v>0.26</v>
          </cell>
          <cell r="WK3820">
            <v>1.9471274915371546</v>
          </cell>
          <cell r="WL3820">
            <v>0.25</v>
          </cell>
        </row>
        <row r="3821">
          <cell r="WF3821" t="str">
            <v>TUB-SCH40-3|TUB-SCH40-3"C/C</v>
          </cell>
          <cell r="WG3821">
            <v>0.8</v>
          </cell>
          <cell r="WH3821">
            <v>0.8</v>
          </cell>
          <cell r="WI3821">
            <v>0.8</v>
          </cell>
          <cell r="WK3821">
            <v>0</v>
          </cell>
          <cell r="WL3821">
            <v>0.05</v>
          </cell>
        </row>
        <row r="3822">
          <cell r="WF3822" t="str">
            <v>TUB-SCH40-3-SC</v>
          </cell>
          <cell r="WG3822">
            <v>5.9966666666666661</v>
          </cell>
          <cell r="WH3822">
            <v>24.63</v>
          </cell>
          <cell r="WI3822">
            <v>0.04</v>
          </cell>
          <cell r="WK3822">
            <v>1.7465717342070939</v>
          </cell>
          <cell r="WL3822">
            <v>0.45</v>
          </cell>
        </row>
        <row r="3823">
          <cell r="WF3823" t="str">
            <v>TUB-SCH40-4-C.C</v>
          </cell>
          <cell r="WG3823">
            <v>1.9899999999999998</v>
          </cell>
          <cell r="WH3823">
            <v>3.4</v>
          </cell>
          <cell r="WI3823">
            <v>1.1399999999999999</v>
          </cell>
          <cell r="WK3823">
            <v>0.54410764557343383</v>
          </cell>
          <cell r="WL3823">
            <v>0.2</v>
          </cell>
        </row>
        <row r="3824">
          <cell r="WF3824" t="str">
            <v>TUB-SCH40-4-SC</v>
          </cell>
          <cell r="WG3824">
            <v>7.8449999999999998</v>
          </cell>
          <cell r="WH3824">
            <v>16.02</v>
          </cell>
          <cell r="WI3824">
            <v>0.82</v>
          </cell>
          <cell r="WK3824">
            <v>0.78790139886240562</v>
          </cell>
          <cell r="WL3824">
            <v>0.3</v>
          </cell>
        </row>
        <row r="3825">
          <cell r="WF3825" t="str">
            <v>TUB-SCH40-6-CC</v>
          </cell>
          <cell r="WG3825">
            <v>1.2</v>
          </cell>
          <cell r="WH3825">
            <v>1.2</v>
          </cell>
          <cell r="WI3825">
            <v>1.2</v>
          </cell>
          <cell r="WK3825">
            <v>0</v>
          </cell>
          <cell r="WL3825">
            <v>0.05</v>
          </cell>
        </row>
        <row r="3826">
          <cell r="WF3826" t="str">
            <v>TUB-SCH40-6-SC</v>
          </cell>
          <cell r="WG3826">
            <v>1.6</v>
          </cell>
          <cell r="WH3826">
            <v>1.6</v>
          </cell>
          <cell r="WI3826">
            <v>1.6</v>
          </cell>
          <cell r="WK3826">
            <v>0</v>
          </cell>
          <cell r="WL3826">
            <v>0.05</v>
          </cell>
        </row>
        <row r="3827">
          <cell r="WF3827" t="str">
            <v>TUB-SCH40-8"-CC</v>
          </cell>
          <cell r="WG3827">
            <v>0.86</v>
          </cell>
          <cell r="WH3827">
            <v>0.86</v>
          </cell>
          <cell r="WI3827">
            <v>0.86</v>
          </cell>
          <cell r="WK3827">
            <v>0</v>
          </cell>
          <cell r="WL3827">
            <v>0.05</v>
          </cell>
        </row>
        <row r="3828">
          <cell r="WF3828" t="str">
            <v>TUB-SCH40-8"-SC</v>
          </cell>
          <cell r="WG3828">
            <v>1.845</v>
          </cell>
          <cell r="WH3828">
            <v>1.98</v>
          </cell>
          <cell r="WI3828">
            <v>1.71</v>
          </cell>
          <cell r="WK3828">
            <v>0.10347904114925087</v>
          </cell>
          <cell r="WL3828">
            <v>0.1</v>
          </cell>
        </row>
        <row r="3829">
          <cell r="WF3829" t="str">
            <v>TUB-SCH80-1</v>
          </cell>
          <cell r="WG3829">
            <v>2.3142857142857141</v>
          </cell>
          <cell r="WH3829">
            <v>7.3699999999999992</v>
          </cell>
          <cell r="WI3829">
            <v>0.37</v>
          </cell>
          <cell r="WK3829">
            <v>1.0215179677774149</v>
          </cell>
          <cell r="WL3829">
            <v>0.35</v>
          </cell>
        </row>
        <row r="3830">
          <cell r="WF3830" t="str">
            <v>TUB-SCH80-1 1/2</v>
          </cell>
          <cell r="WG3830">
            <v>9.6999999999999993</v>
          </cell>
          <cell r="WH3830">
            <v>37.5</v>
          </cell>
          <cell r="WI3830">
            <v>0.16</v>
          </cell>
          <cell r="WK3830">
            <v>1.1493677738508445</v>
          </cell>
          <cell r="WL3830">
            <v>0.5</v>
          </cell>
        </row>
        <row r="3831">
          <cell r="WF3831" t="str">
            <v>TUB-SCH80-1 1/4</v>
          </cell>
          <cell r="WG3831">
            <v>4.9054543636363634</v>
          </cell>
          <cell r="WH3831">
            <v>18.209998000000002</v>
          </cell>
          <cell r="WI3831">
            <v>0.05</v>
          </cell>
          <cell r="WK3831">
            <v>1.1869534544311588</v>
          </cell>
          <cell r="WL3831">
            <v>0.55000000000000004</v>
          </cell>
        </row>
        <row r="3832">
          <cell r="WF3832" t="str">
            <v>TUB-SCH80-1/2</v>
          </cell>
          <cell r="WG3832">
            <v>1.1099999999999999</v>
          </cell>
          <cell r="WH3832">
            <v>5.95</v>
          </cell>
          <cell r="WI3832">
            <v>0.03</v>
          </cell>
          <cell r="WK3832">
            <v>1.5426859304083516</v>
          </cell>
          <cell r="WL3832">
            <v>0.65</v>
          </cell>
        </row>
        <row r="3833">
          <cell r="WF3833" t="str">
            <v>TUB-SCH80-2</v>
          </cell>
          <cell r="WG3833">
            <v>12.839999999999998</v>
          </cell>
          <cell r="WH3833">
            <v>30</v>
          </cell>
          <cell r="WI3833">
            <v>0.52</v>
          </cell>
          <cell r="WK3833">
            <v>1.1934879902800501</v>
          </cell>
          <cell r="WL3833">
            <v>0.15</v>
          </cell>
        </row>
        <row r="3834">
          <cell r="WF3834" t="str">
            <v>TUB-SCH80-2 1/2</v>
          </cell>
          <cell r="WG3834">
            <v>6.5683333333333325</v>
          </cell>
          <cell r="WH3834">
            <v>22.299999999999997</v>
          </cell>
          <cell r="WI3834">
            <v>0.23</v>
          </cell>
          <cell r="WK3834">
            <v>1.2391426101933249</v>
          </cell>
          <cell r="WL3834">
            <v>0.3</v>
          </cell>
        </row>
        <row r="3835">
          <cell r="WF3835" t="str">
            <v>TUB-SCH80-3/4SC</v>
          </cell>
          <cell r="WG3835">
            <v>0.49285714285714294</v>
          </cell>
          <cell r="WH3835">
            <v>1.2</v>
          </cell>
          <cell r="WI3835">
            <v>0.06</v>
          </cell>
          <cell r="WK3835">
            <v>0.85712845428532869</v>
          </cell>
          <cell r="WL3835">
            <v>0.35</v>
          </cell>
        </row>
        <row r="3836">
          <cell r="WF3836" t="str">
            <v>TUB-SCH80-3-SC</v>
          </cell>
          <cell r="WG3836">
            <v>12.657777777777778</v>
          </cell>
          <cell r="WH3836">
            <v>72</v>
          </cell>
          <cell r="WI3836">
            <v>0.27</v>
          </cell>
          <cell r="WK3836">
            <v>1.8747510885681697</v>
          </cell>
          <cell r="WL3836">
            <v>0.45</v>
          </cell>
        </row>
        <row r="3837">
          <cell r="WF3837" t="str">
            <v>TUB-SCH80-4-SC</v>
          </cell>
          <cell r="WG3837">
            <v>2.3916666666666666</v>
          </cell>
          <cell r="WH3837">
            <v>5.96</v>
          </cell>
          <cell r="WI3837">
            <v>0.15</v>
          </cell>
          <cell r="WK3837">
            <v>0.8390187180749844</v>
          </cell>
          <cell r="WL3837">
            <v>0.3</v>
          </cell>
        </row>
        <row r="3838">
          <cell r="WF3838" t="str">
            <v>TUB-SCH80-5-SC</v>
          </cell>
          <cell r="WG3838">
            <v>2.0133333333333332</v>
          </cell>
          <cell r="WH3838">
            <v>6</v>
          </cell>
          <cell r="WI3838">
            <v>0.35</v>
          </cell>
          <cell r="WK3838">
            <v>1.1975933610118028</v>
          </cell>
          <cell r="WL3838">
            <v>0.3</v>
          </cell>
        </row>
        <row r="3839">
          <cell r="WF3839" t="str">
            <v>TUB-SCH80-8</v>
          </cell>
          <cell r="WG3839">
            <v>4.2585714285714298</v>
          </cell>
          <cell r="WH3839">
            <v>8.2900000000000009</v>
          </cell>
          <cell r="WI3839">
            <v>0.4</v>
          </cell>
          <cell r="WK3839">
            <v>0.78245807464975725</v>
          </cell>
          <cell r="WL3839">
            <v>0.35</v>
          </cell>
        </row>
        <row r="3840">
          <cell r="WF3840" t="str">
            <v>TUE-112.8HP</v>
          </cell>
          <cell r="WG3840">
            <v>48</v>
          </cell>
          <cell r="WH3840">
            <v>84</v>
          </cell>
          <cell r="WI3840">
            <v>12</v>
          </cell>
          <cell r="WK3840">
            <v>1.0606601717798212</v>
          </cell>
          <cell r="WL3840">
            <v>0.1</v>
          </cell>
        </row>
        <row r="3841">
          <cell r="WF3841" t="str">
            <v>TUE-175.ROD</v>
          </cell>
          <cell r="WG3841">
            <v>5.5</v>
          </cell>
          <cell r="WH3841">
            <v>10</v>
          </cell>
          <cell r="WI3841">
            <v>2</v>
          </cell>
          <cell r="WK3841">
            <v>0.74965556829412006</v>
          </cell>
          <cell r="WL3841">
            <v>0.2</v>
          </cell>
        </row>
        <row r="3842">
          <cell r="WF3842" t="str">
            <v>TUE-175.ROI</v>
          </cell>
          <cell r="WG3842">
            <v>7.5</v>
          </cell>
          <cell r="WH3842">
            <v>14</v>
          </cell>
          <cell r="WI3842">
            <v>2</v>
          </cell>
          <cell r="WK3842">
            <v>0.85374989832437975</v>
          </cell>
          <cell r="WL3842">
            <v>0.2</v>
          </cell>
        </row>
        <row r="3843">
          <cell r="WF3843" t="str">
            <v>TUE-194.1.1/4.</v>
          </cell>
          <cell r="WG3843">
            <v>22.285714285714285</v>
          </cell>
          <cell r="WH3843">
            <v>72</v>
          </cell>
          <cell r="WI3843">
            <v>4</v>
          </cell>
          <cell r="WK3843">
            <v>0.83139662675744885</v>
          </cell>
          <cell r="WL3843">
            <v>0.7</v>
          </cell>
        </row>
        <row r="3844">
          <cell r="WF3844" t="str">
            <v>TUE-1GA.A194.GR.2H</v>
          </cell>
          <cell r="WG3844">
            <v>119.88888888888889</v>
          </cell>
          <cell r="WH3844">
            <v>283</v>
          </cell>
          <cell r="WI3844">
            <v>4</v>
          </cell>
          <cell r="WK3844">
            <v>0.77069200554118966</v>
          </cell>
          <cell r="WL3844">
            <v>0.9</v>
          </cell>
        </row>
        <row r="3845">
          <cell r="WF3845" t="str">
            <v>TUE-221.91.PUL.28476</v>
          </cell>
          <cell r="WG3845">
            <v>4</v>
          </cell>
          <cell r="WH3845">
            <v>5</v>
          </cell>
          <cell r="WI3845">
            <v>3</v>
          </cell>
          <cell r="WK3845">
            <v>0.35355339059327379</v>
          </cell>
          <cell r="WL3845">
            <v>0.1</v>
          </cell>
        </row>
        <row r="3846">
          <cell r="WF3846" t="str">
            <v>TUE-3/4.GALV.A194.GR2H</v>
          </cell>
          <cell r="WG3846">
            <v>653.89473684210532</v>
          </cell>
          <cell r="WH3846">
            <v>1808</v>
          </cell>
          <cell r="WI3846">
            <v>56</v>
          </cell>
          <cell r="WK3846">
            <v>0.72474621832378439</v>
          </cell>
          <cell r="WL3846">
            <v>0.95</v>
          </cell>
        </row>
        <row r="3847">
          <cell r="WF3847" t="str">
            <v>TUE-3/4.GR5</v>
          </cell>
          <cell r="WG3847">
            <v>9.3333333333333339</v>
          </cell>
          <cell r="WH3847">
            <v>24</v>
          </cell>
          <cell r="WI3847">
            <v>1</v>
          </cell>
          <cell r="WK3847">
            <v>0.84534288418175885</v>
          </cell>
          <cell r="WL3847">
            <v>0.45</v>
          </cell>
        </row>
        <row r="3848">
          <cell r="WF3848" t="str">
            <v>TUE-3/8.194</v>
          </cell>
          <cell r="WG3848">
            <v>3</v>
          </cell>
          <cell r="WH3848">
            <v>3</v>
          </cell>
          <cell r="WI3848">
            <v>3</v>
          </cell>
          <cell r="WK3848">
            <v>0</v>
          </cell>
          <cell r="WL3848">
            <v>0.05</v>
          </cell>
        </row>
        <row r="3849">
          <cell r="WF3849" t="str">
            <v>TUE-3/8.TMR</v>
          </cell>
          <cell r="WG3849">
            <v>20</v>
          </cell>
          <cell r="WH3849">
            <v>20</v>
          </cell>
          <cell r="WI3849">
            <v>20</v>
          </cell>
          <cell r="WK3849">
            <v>0</v>
          </cell>
          <cell r="WL3849">
            <v>0.05</v>
          </cell>
        </row>
        <row r="3850">
          <cell r="WF3850" t="str">
            <v>TUE-5/8.GALV.A194.2H</v>
          </cell>
          <cell r="WG3850">
            <v>1576.8947368421052</v>
          </cell>
          <cell r="WH3850">
            <v>6704</v>
          </cell>
          <cell r="WI3850">
            <v>337</v>
          </cell>
          <cell r="WK3850">
            <v>1.0196329144690517</v>
          </cell>
          <cell r="WL3850">
            <v>0.95</v>
          </cell>
        </row>
        <row r="3851">
          <cell r="WF3851" t="str">
            <v>TUE-A19.47H</v>
          </cell>
          <cell r="WG3851">
            <v>56.5</v>
          </cell>
          <cell r="WH3851">
            <v>257</v>
          </cell>
          <cell r="WI3851">
            <v>7</v>
          </cell>
          <cell r="WK3851">
            <v>1.4309977443819299</v>
          </cell>
          <cell r="WL3851">
            <v>0.5</v>
          </cell>
        </row>
        <row r="3852">
          <cell r="WF3852" t="str">
            <v>TUE-BOQ.ER16</v>
          </cell>
          <cell r="WG3852">
            <v>4</v>
          </cell>
          <cell r="WH3852">
            <v>4</v>
          </cell>
          <cell r="WI3852">
            <v>4</v>
          </cell>
          <cell r="WK3852">
            <v>0</v>
          </cell>
          <cell r="WL3852">
            <v>0.05</v>
          </cell>
        </row>
        <row r="3853">
          <cell r="WF3853" t="str">
            <v>TUE-CUA-5/32</v>
          </cell>
          <cell r="WG3853">
            <v>1</v>
          </cell>
          <cell r="WH3853">
            <v>1</v>
          </cell>
          <cell r="WI3853">
            <v>1</v>
          </cell>
          <cell r="WK3853">
            <v>0</v>
          </cell>
          <cell r="WL3853">
            <v>0.05</v>
          </cell>
        </row>
        <row r="3854">
          <cell r="WF3854" t="str">
            <v>TUE-EJE. PLTZ-8022</v>
          </cell>
          <cell r="WG3854">
            <v>2</v>
          </cell>
          <cell r="WH3854">
            <v>2</v>
          </cell>
          <cell r="WI3854">
            <v>2</v>
          </cell>
          <cell r="WK3854">
            <v>0</v>
          </cell>
          <cell r="WL3854">
            <v>0.05</v>
          </cell>
        </row>
        <row r="3855">
          <cell r="WF3855" t="str">
            <v>TUE-EJE-PLTZ-25</v>
          </cell>
          <cell r="WG3855">
            <v>4.666666666666667</v>
          </cell>
          <cell r="WH3855">
            <v>6</v>
          </cell>
          <cell r="WI3855">
            <v>2</v>
          </cell>
          <cell r="WK3855">
            <v>0.34992710611188271</v>
          </cell>
          <cell r="WL3855">
            <v>0.3</v>
          </cell>
        </row>
        <row r="3856">
          <cell r="WF3856" t="str">
            <v>TUE-HEX.1.1/2.GR5</v>
          </cell>
          <cell r="WG3856">
            <v>11.5</v>
          </cell>
          <cell r="WH3856">
            <v>21</v>
          </cell>
          <cell r="WI3856">
            <v>2</v>
          </cell>
          <cell r="WK3856">
            <v>1.1682633776125568</v>
          </cell>
          <cell r="WL3856">
            <v>0.1</v>
          </cell>
        </row>
        <row r="3857">
          <cell r="WF3857" t="str">
            <v>TUE-HEX.1.1/4.GAL.8PP</v>
          </cell>
          <cell r="WG3857">
            <v>15.5</v>
          </cell>
          <cell r="WH3857">
            <v>30</v>
          </cell>
          <cell r="WI3857">
            <v>4</v>
          </cell>
          <cell r="WK3857">
            <v>0.87116684303350944</v>
          </cell>
          <cell r="WL3857">
            <v>0.2</v>
          </cell>
        </row>
        <row r="3858">
          <cell r="WF3858" t="str">
            <v>TUE-HEX.1.1/8.A194</v>
          </cell>
          <cell r="WG3858">
            <v>128</v>
          </cell>
          <cell r="WH3858">
            <v>128</v>
          </cell>
          <cell r="WI3858">
            <v>128</v>
          </cell>
          <cell r="WK3858">
            <v>0</v>
          </cell>
          <cell r="WL3858">
            <v>0.05</v>
          </cell>
        </row>
        <row r="3859">
          <cell r="WF3859" t="str">
            <v>TUE-HEX.1.3/8</v>
          </cell>
          <cell r="WG3859">
            <v>19.666666666666668</v>
          </cell>
          <cell r="WH3859">
            <v>52</v>
          </cell>
          <cell r="WI3859">
            <v>3</v>
          </cell>
          <cell r="WK3859">
            <v>1.4240314448335571</v>
          </cell>
          <cell r="WL3859">
            <v>0.15</v>
          </cell>
        </row>
        <row r="3860">
          <cell r="WF3860" t="str">
            <v>TUE-HEX.1/2</v>
          </cell>
          <cell r="WG3860">
            <v>9</v>
          </cell>
          <cell r="WH3860">
            <v>10</v>
          </cell>
          <cell r="WI3860">
            <v>8</v>
          </cell>
          <cell r="WK3860">
            <v>0.15713484026367724</v>
          </cell>
          <cell r="WL3860">
            <v>0.1</v>
          </cell>
        </row>
        <row r="3861">
          <cell r="WF3861" t="str">
            <v>TUE-HEX.1/8</v>
          </cell>
          <cell r="WG3861">
            <v>1</v>
          </cell>
          <cell r="WH3861">
            <v>1</v>
          </cell>
          <cell r="WI3861">
            <v>1</v>
          </cell>
          <cell r="WK3861">
            <v>0</v>
          </cell>
          <cell r="WL3861">
            <v>0.05</v>
          </cell>
        </row>
        <row r="3862">
          <cell r="WF3862" t="str">
            <v>TUE-HEX.112</v>
          </cell>
          <cell r="WG3862">
            <v>81.8</v>
          </cell>
          <cell r="WH3862">
            <v>194</v>
          </cell>
          <cell r="WI3862">
            <v>8</v>
          </cell>
          <cell r="WK3862">
            <v>0.72945094711697733</v>
          </cell>
          <cell r="WL3862">
            <v>0.5</v>
          </cell>
        </row>
        <row r="3863">
          <cell r="WF3863" t="str">
            <v>TUE-HEX.114</v>
          </cell>
          <cell r="WG3863">
            <v>106.11764705882354</v>
          </cell>
          <cell r="WH3863">
            <v>776</v>
          </cell>
          <cell r="WI3863">
            <v>4</v>
          </cell>
          <cell r="WK3863">
            <v>1.8062974344713194</v>
          </cell>
          <cell r="WL3863">
            <v>0.85</v>
          </cell>
        </row>
        <row r="3864">
          <cell r="WF3864" t="str">
            <v>TUE-HEX.13/8</v>
          </cell>
          <cell r="WG3864">
            <v>35</v>
          </cell>
          <cell r="WH3864">
            <v>46</v>
          </cell>
          <cell r="WI3864">
            <v>24</v>
          </cell>
          <cell r="WK3864">
            <v>0.44446711960297269</v>
          </cell>
          <cell r="WL3864">
            <v>0.1</v>
          </cell>
        </row>
        <row r="3865">
          <cell r="WF3865" t="str">
            <v>TUE-HEX.3/8</v>
          </cell>
          <cell r="WG3865">
            <v>612.71428571428567</v>
          </cell>
          <cell r="WH3865">
            <v>1960</v>
          </cell>
          <cell r="WI3865">
            <v>28</v>
          </cell>
          <cell r="WK3865">
            <v>1.0066256530778843</v>
          </cell>
          <cell r="WL3865">
            <v>0.7</v>
          </cell>
        </row>
        <row r="3866">
          <cell r="WF3866" t="str">
            <v>TUE-HEX.5/16.GR.8</v>
          </cell>
          <cell r="WG3866">
            <v>10</v>
          </cell>
          <cell r="WH3866">
            <v>16</v>
          </cell>
          <cell r="WI3866">
            <v>4</v>
          </cell>
          <cell r="WK3866">
            <v>0.84852813742385691</v>
          </cell>
          <cell r="WL3866">
            <v>0.1</v>
          </cell>
        </row>
        <row r="3867">
          <cell r="WF3867" t="str">
            <v>TUE-HEX.5/8</v>
          </cell>
          <cell r="WG3867">
            <v>45</v>
          </cell>
          <cell r="WH3867">
            <v>45</v>
          </cell>
          <cell r="WI3867">
            <v>45</v>
          </cell>
          <cell r="WK3867">
            <v>0</v>
          </cell>
          <cell r="WL3867">
            <v>0.05</v>
          </cell>
        </row>
        <row r="3868">
          <cell r="WF3868" t="str">
            <v>TUE-HEX.M16.INX</v>
          </cell>
          <cell r="WG3868">
            <v>2</v>
          </cell>
          <cell r="WH3868">
            <v>2</v>
          </cell>
          <cell r="WI3868">
            <v>2</v>
          </cell>
          <cell r="WK3868">
            <v>0</v>
          </cell>
          <cell r="WL3868">
            <v>0.05</v>
          </cell>
        </row>
        <row r="3869">
          <cell r="WF3869" t="str">
            <v>TUE-HEX.M30.INX</v>
          </cell>
          <cell r="WG3869">
            <v>2</v>
          </cell>
          <cell r="WH3869">
            <v>2</v>
          </cell>
          <cell r="WI3869">
            <v>2</v>
          </cell>
          <cell r="WK3869">
            <v>0</v>
          </cell>
          <cell r="WL3869">
            <v>0.05</v>
          </cell>
        </row>
        <row r="3870">
          <cell r="WF3870" t="str">
            <v>TUE-INO.1.1/4</v>
          </cell>
          <cell r="WG3870">
            <v>86</v>
          </cell>
          <cell r="WH3870">
            <v>142</v>
          </cell>
          <cell r="WI3870">
            <v>30</v>
          </cell>
          <cell r="WK3870">
            <v>0.92088324991736425</v>
          </cell>
          <cell r="WL3870">
            <v>0.1</v>
          </cell>
        </row>
        <row r="3871">
          <cell r="WF3871" t="str">
            <v>TUE-INO-M20X2-5</v>
          </cell>
          <cell r="WG3871">
            <v>96.555555555555557</v>
          </cell>
          <cell r="WH3871">
            <v>648</v>
          </cell>
          <cell r="WI3871">
            <v>5</v>
          </cell>
          <cell r="WK3871">
            <v>2.1507812338694374</v>
          </cell>
          <cell r="WL3871">
            <v>0.45</v>
          </cell>
        </row>
        <row r="3872">
          <cell r="WF3872" t="str">
            <v>TUE-KM-12</v>
          </cell>
          <cell r="WG3872">
            <v>2.2727272727272729</v>
          </cell>
          <cell r="WH3872">
            <v>4</v>
          </cell>
          <cell r="WI3872">
            <v>1</v>
          </cell>
          <cell r="WK3872">
            <v>0.44398198161637137</v>
          </cell>
          <cell r="WL3872">
            <v>0.55000000000000004</v>
          </cell>
        </row>
        <row r="3873">
          <cell r="WF3873" t="str">
            <v>TUE-KM-17-|TUH-FIJ-KM17-</v>
          </cell>
          <cell r="WG3873">
            <v>1.6666666666666667</v>
          </cell>
          <cell r="WH3873">
            <v>2</v>
          </cell>
          <cell r="WI3873">
            <v>1</v>
          </cell>
          <cell r="WK3873">
            <v>0.30983866769659324</v>
          </cell>
          <cell r="WL3873">
            <v>0.3</v>
          </cell>
        </row>
        <row r="3874">
          <cell r="WF3874" t="str">
            <v>TUE-KM-20</v>
          </cell>
          <cell r="WG3874">
            <v>3.8571428571428572</v>
          </cell>
          <cell r="WH3874">
            <v>6</v>
          </cell>
          <cell r="WI3874">
            <v>2</v>
          </cell>
          <cell r="WK3874">
            <v>0.434560886587606</v>
          </cell>
          <cell r="WL3874">
            <v>0.35</v>
          </cell>
        </row>
        <row r="3875">
          <cell r="WF3875" t="str">
            <v>TUE-KM-22</v>
          </cell>
          <cell r="WG3875">
            <v>2</v>
          </cell>
          <cell r="WH3875">
            <v>2</v>
          </cell>
          <cell r="WI3875">
            <v>2</v>
          </cell>
          <cell r="WK3875">
            <v>0</v>
          </cell>
          <cell r="WL3875">
            <v>0.05</v>
          </cell>
        </row>
        <row r="3876">
          <cell r="WF3876" t="str">
            <v>TUE-KM-24</v>
          </cell>
          <cell r="WG3876">
            <v>1.25</v>
          </cell>
          <cell r="WH3876">
            <v>2</v>
          </cell>
          <cell r="WI3876">
            <v>1</v>
          </cell>
          <cell r="WK3876">
            <v>0.4</v>
          </cell>
          <cell r="WL3876">
            <v>0.2</v>
          </cell>
        </row>
        <row r="3877">
          <cell r="WF3877" t="str">
            <v>TUE-M10.BIC</v>
          </cell>
          <cell r="WG3877">
            <v>1448.75</v>
          </cell>
          <cell r="WH3877">
            <v>3985</v>
          </cell>
          <cell r="WI3877">
            <v>50</v>
          </cell>
          <cell r="WK3877">
            <v>1.2447502919897409</v>
          </cell>
          <cell r="WL3877">
            <v>0.2</v>
          </cell>
        </row>
        <row r="3878">
          <cell r="WF3878" t="str">
            <v>TUE-M10.X1.5</v>
          </cell>
          <cell r="WG3878">
            <v>507.66666666666669</v>
          </cell>
          <cell r="WH3878">
            <v>1261</v>
          </cell>
          <cell r="WI3878">
            <v>2</v>
          </cell>
          <cell r="WK3878">
            <v>1.3099877052476649</v>
          </cell>
          <cell r="WL3878">
            <v>0.15</v>
          </cell>
        </row>
        <row r="3879">
          <cell r="WF3879" t="str">
            <v>TUE-M10.X1.5XGR5</v>
          </cell>
          <cell r="WG3879">
            <v>37.5</v>
          </cell>
          <cell r="WH3879">
            <v>60</v>
          </cell>
          <cell r="WI3879">
            <v>20</v>
          </cell>
          <cell r="WK3879">
            <v>0.44221663871405337</v>
          </cell>
          <cell r="WL3879">
            <v>0.2</v>
          </cell>
        </row>
        <row r="3880">
          <cell r="WF3880" t="str">
            <v>TUE-M-10X1.25</v>
          </cell>
          <cell r="WG3880">
            <v>1005.3333333333334</v>
          </cell>
          <cell r="WH3880">
            <v>3000</v>
          </cell>
          <cell r="WI3880">
            <v>8</v>
          </cell>
          <cell r="WK3880">
            <v>1.7182679098959153</v>
          </cell>
          <cell r="WL3880">
            <v>0.15</v>
          </cell>
        </row>
        <row r="3881">
          <cell r="WF3881" t="str">
            <v>TUE-M-10X1.50</v>
          </cell>
          <cell r="WG3881">
            <v>3746.1428571428573</v>
          </cell>
          <cell r="WH3881">
            <v>12009</v>
          </cell>
          <cell r="WI3881">
            <v>8</v>
          </cell>
          <cell r="WK3881">
            <v>1.1466099113409349</v>
          </cell>
          <cell r="WL3881">
            <v>0.7</v>
          </cell>
        </row>
        <row r="3882">
          <cell r="WF3882" t="str">
            <v>TUE-M12.1.25</v>
          </cell>
          <cell r="WG3882">
            <v>9</v>
          </cell>
          <cell r="WH3882">
            <v>10</v>
          </cell>
          <cell r="WI3882">
            <v>8</v>
          </cell>
          <cell r="WK3882">
            <v>0.15713484026367724</v>
          </cell>
          <cell r="WL3882">
            <v>0.1</v>
          </cell>
        </row>
        <row r="3883">
          <cell r="WF3883" t="str">
            <v>TUE-M12.1.25RO</v>
          </cell>
          <cell r="WG3883">
            <v>7</v>
          </cell>
          <cell r="WH3883">
            <v>10</v>
          </cell>
          <cell r="WI3883">
            <v>4</v>
          </cell>
          <cell r="WK3883">
            <v>0.60609152673132638</v>
          </cell>
          <cell r="WL3883">
            <v>0.1</v>
          </cell>
        </row>
        <row r="3884">
          <cell r="WF3884" t="str">
            <v>TUE-M12.1.74.INOX</v>
          </cell>
          <cell r="WG3884">
            <v>1.8333333333333333</v>
          </cell>
          <cell r="WH3884">
            <v>2</v>
          </cell>
          <cell r="WI3884">
            <v>1</v>
          </cell>
          <cell r="WK3884">
            <v>0.2226808857075615</v>
          </cell>
          <cell r="WL3884">
            <v>0.3</v>
          </cell>
        </row>
        <row r="3885">
          <cell r="WF3885" t="str">
            <v>TUE-M12.C88</v>
          </cell>
          <cell r="WG3885">
            <v>43</v>
          </cell>
          <cell r="WH3885">
            <v>85</v>
          </cell>
          <cell r="WI3885">
            <v>1</v>
          </cell>
          <cell r="WK3885">
            <v>1.3813248748760463</v>
          </cell>
          <cell r="WL3885">
            <v>0.1</v>
          </cell>
        </row>
        <row r="3886">
          <cell r="WF3886" t="str">
            <v>TUE-M-12X1-25</v>
          </cell>
          <cell r="WG3886">
            <v>8</v>
          </cell>
          <cell r="WH3886">
            <v>8</v>
          </cell>
          <cell r="WI3886">
            <v>8</v>
          </cell>
          <cell r="WK3886">
            <v>0</v>
          </cell>
          <cell r="WL3886">
            <v>0.05</v>
          </cell>
        </row>
        <row r="3887">
          <cell r="WF3887" t="str">
            <v>TUE-M-12X1-75</v>
          </cell>
          <cell r="WG3887">
            <v>8.5</v>
          </cell>
          <cell r="WH3887">
            <v>13</v>
          </cell>
          <cell r="WI3887">
            <v>4</v>
          </cell>
          <cell r="WK3887">
            <v>0.74870129772693261</v>
          </cell>
          <cell r="WL3887">
            <v>0.1</v>
          </cell>
        </row>
        <row r="3888">
          <cell r="WF3888" t="str">
            <v>TUE-M14.X2</v>
          </cell>
          <cell r="WG3888">
            <v>43.75</v>
          </cell>
          <cell r="WH3888">
            <v>68</v>
          </cell>
          <cell r="WI3888">
            <v>25</v>
          </cell>
          <cell r="WK3888">
            <v>0.50540480172376889</v>
          </cell>
          <cell r="WL3888">
            <v>0.2</v>
          </cell>
        </row>
        <row r="3889">
          <cell r="WF3889" t="str">
            <v>TUE-M-16X1-5</v>
          </cell>
          <cell r="WG3889">
            <v>8</v>
          </cell>
          <cell r="WH3889">
            <v>8</v>
          </cell>
          <cell r="WI3889">
            <v>8</v>
          </cell>
          <cell r="WK3889">
            <v>0</v>
          </cell>
          <cell r="WL3889">
            <v>0.1</v>
          </cell>
        </row>
        <row r="3890">
          <cell r="WF3890" t="str">
            <v>TUE-M-16X20MM</v>
          </cell>
          <cell r="WG3890">
            <v>5.6</v>
          </cell>
          <cell r="WH3890">
            <v>10</v>
          </cell>
          <cell r="WI3890">
            <v>2</v>
          </cell>
          <cell r="WK3890">
            <v>0.65123509031465965</v>
          </cell>
          <cell r="WL3890">
            <v>0.25</v>
          </cell>
        </row>
        <row r="3891">
          <cell r="WF3891" t="str">
            <v>TUE-M-16X20-SEG</v>
          </cell>
          <cell r="WG3891">
            <v>2.2857142857142856</v>
          </cell>
          <cell r="WH3891">
            <v>7</v>
          </cell>
          <cell r="WI3891">
            <v>1</v>
          </cell>
          <cell r="WK3891">
            <v>0.93541434669348544</v>
          </cell>
          <cell r="WL3891">
            <v>0.35</v>
          </cell>
        </row>
        <row r="3892">
          <cell r="WF3892" t="str">
            <v>TUE-M20.1.5</v>
          </cell>
          <cell r="WG3892">
            <v>8.3333333333333339</v>
          </cell>
          <cell r="WH3892">
            <v>14</v>
          </cell>
          <cell r="WI3892">
            <v>3</v>
          </cell>
          <cell r="WK3892">
            <v>0.66090846567433215</v>
          </cell>
          <cell r="WL3892">
            <v>0.15</v>
          </cell>
        </row>
        <row r="3893">
          <cell r="WF3893" t="str">
            <v>TUE-M20.1.5.RO</v>
          </cell>
          <cell r="WG3893">
            <v>7</v>
          </cell>
          <cell r="WH3893">
            <v>12</v>
          </cell>
          <cell r="WI3893">
            <v>2</v>
          </cell>
          <cell r="WK3893">
            <v>0.7142857142857143</v>
          </cell>
          <cell r="WL3893">
            <v>0.15</v>
          </cell>
        </row>
        <row r="3894">
          <cell r="WF3894" t="str">
            <v>TUE-M-20-2-5-DE</v>
          </cell>
          <cell r="WG3894">
            <v>57.5</v>
          </cell>
          <cell r="WH3894">
            <v>150</v>
          </cell>
          <cell r="WI3894">
            <v>2</v>
          </cell>
          <cell r="WK3894">
            <v>1.1537397071737032</v>
          </cell>
          <cell r="WL3894">
            <v>0.2</v>
          </cell>
        </row>
        <row r="3895">
          <cell r="WF3895" t="str">
            <v>TUE-M-20-2-5-MI</v>
          </cell>
          <cell r="WG3895">
            <v>8.1999999999999993</v>
          </cell>
          <cell r="WH3895">
            <v>36</v>
          </cell>
          <cell r="WI3895">
            <v>1</v>
          </cell>
          <cell r="WK3895">
            <v>1.8959394915507335</v>
          </cell>
          <cell r="WL3895">
            <v>0.25</v>
          </cell>
        </row>
        <row r="3896">
          <cell r="WF3896" t="str">
            <v>TUE-M-24-3MM</v>
          </cell>
          <cell r="WG3896">
            <v>38.222222222222221</v>
          </cell>
          <cell r="WH3896">
            <v>120</v>
          </cell>
          <cell r="WI3896">
            <v>12</v>
          </cell>
          <cell r="WK3896">
            <v>1.2183111443093246</v>
          </cell>
          <cell r="WL3896">
            <v>0.45</v>
          </cell>
        </row>
        <row r="3897">
          <cell r="WF3897" t="str">
            <v>TUE-M27.3</v>
          </cell>
          <cell r="WG3897">
            <v>9</v>
          </cell>
          <cell r="WH3897">
            <v>9</v>
          </cell>
          <cell r="WI3897">
            <v>9</v>
          </cell>
          <cell r="WK3897">
            <v>0</v>
          </cell>
          <cell r="WL3897">
            <v>0.05</v>
          </cell>
        </row>
        <row r="3898">
          <cell r="WF3898" t="str">
            <v>TUE-M27.X3.INOX</v>
          </cell>
          <cell r="WG3898">
            <v>6.7272727272727275</v>
          </cell>
          <cell r="WH3898">
            <v>20</v>
          </cell>
          <cell r="WI3898">
            <v>1</v>
          </cell>
          <cell r="WK3898">
            <v>0.93090356445293299</v>
          </cell>
          <cell r="WL3898">
            <v>0.55000000000000004</v>
          </cell>
        </row>
        <row r="3899">
          <cell r="WF3899" t="str">
            <v>TUE-M-27-3-M-SE</v>
          </cell>
          <cell r="WG3899">
            <v>2</v>
          </cell>
          <cell r="WH3899">
            <v>2</v>
          </cell>
          <cell r="WI3899">
            <v>2</v>
          </cell>
          <cell r="WK3899">
            <v>0</v>
          </cell>
          <cell r="WL3899">
            <v>0.15</v>
          </cell>
        </row>
        <row r="3900">
          <cell r="WF3900" t="str">
            <v>TUE-M30.3.5</v>
          </cell>
          <cell r="WG3900">
            <v>60</v>
          </cell>
          <cell r="WH3900">
            <v>60</v>
          </cell>
          <cell r="WI3900">
            <v>60</v>
          </cell>
          <cell r="WK3900">
            <v>0</v>
          </cell>
          <cell r="WL3900">
            <v>0.05</v>
          </cell>
        </row>
        <row r="3901">
          <cell r="WF3901" t="str">
            <v>TUE-M30.3.5M</v>
          </cell>
          <cell r="WG3901">
            <v>44</v>
          </cell>
          <cell r="WH3901">
            <v>64</v>
          </cell>
          <cell r="WI3901">
            <v>25</v>
          </cell>
          <cell r="WK3901">
            <v>0.42030095474788476</v>
          </cell>
          <cell r="WL3901">
            <v>0.2</v>
          </cell>
        </row>
        <row r="3902">
          <cell r="WF3902" t="str">
            <v>TUE-M-8-1-25</v>
          </cell>
          <cell r="WG3902">
            <v>24.571428571428573</v>
          </cell>
          <cell r="WH3902">
            <v>130</v>
          </cell>
          <cell r="WI3902">
            <v>2</v>
          </cell>
          <cell r="WK3902">
            <v>1.8975560221083965</v>
          </cell>
          <cell r="WL3902">
            <v>0.35</v>
          </cell>
        </row>
        <row r="3903">
          <cell r="WF3903" t="str">
            <v>TUE-M-8-1-25-IN</v>
          </cell>
          <cell r="WG3903">
            <v>6.4</v>
          </cell>
          <cell r="WH3903">
            <v>10</v>
          </cell>
          <cell r="WI3903">
            <v>2</v>
          </cell>
          <cell r="WK3903">
            <v>0.64043442287247476</v>
          </cell>
          <cell r="WL3903">
            <v>0.25</v>
          </cell>
        </row>
        <row r="3904">
          <cell r="WF3904" t="str">
            <v>TUE-MIL.M20X2.5</v>
          </cell>
          <cell r="WG3904">
            <v>10</v>
          </cell>
          <cell r="WH3904">
            <v>16</v>
          </cell>
          <cell r="WI3904">
            <v>8</v>
          </cell>
          <cell r="WK3904">
            <v>0.4</v>
          </cell>
          <cell r="WL3904">
            <v>0.2</v>
          </cell>
        </row>
        <row r="3905">
          <cell r="WF3905" t="str">
            <v>TUE-MIN-3/8</v>
          </cell>
          <cell r="WG3905">
            <v>160</v>
          </cell>
          <cell r="WH3905">
            <v>200</v>
          </cell>
          <cell r="WI3905">
            <v>120</v>
          </cell>
          <cell r="WK3905">
            <v>0.20412414523193151</v>
          </cell>
          <cell r="WL3905">
            <v>0.2</v>
          </cell>
        </row>
        <row r="3906">
          <cell r="WF3906" t="str">
            <v>TUE-PIN.3/4</v>
          </cell>
          <cell r="WG3906">
            <v>24</v>
          </cell>
          <cell r="WH3906">
            <v>24</v>
          </cell>
          <cell r="WI3906">
            <v>24</v>
          </cell>
          <cell r="WK3906">
            <v>0</v>
          </cell>
          <cell r="WL3906">
            <v>0.1</v>
          </cell>
        </row>
        <row r="3907">
          <cell r="WF3907" t="str">
            <v>TUE-PUL.28111</v>
          </cell>
          <cell r="WG3907">
            <v>1.375</v>
          </cell>
          <cell r="WH3907">
            <v>3</v>
          </cell>
          <cell r="WI3907">
            <v>1</v>
          </cell>
          <cell r="WK3907">
            <v>0.54110822483115995</v>
          </cell>
          <cell r="WL3907">
            <v>0.4</v>
          </cell>
        </row>
        <row r="3908">
          <cell r="WF3908" t="str">
            <v>TUE-SEG.1.1/4</v>
          </cell>
          <cell r="WG3908">
            <v>7.4</v>
          </cell>
          <cell r="WH3908">
            <v>16</v>
          </cell>
          <cell r="WI3908">
            <v>4</v>
          </cell>
          <cell r="WK3908">
            <v>0.68640135671352942</v>
          </cell>
          <cell r="WL3908">
            <v>0.25</v>
          </cell>
        </row>
        <row r="3909">
          <cell r="WF3909" t="str">
            <v>TUE-SEG.1/2.IN</v>
          </cell>
          <cell r="WG3909">
            <v>5.5</v>
          </cell>
          <cell r="WH3909">
            <v>8</v>
          </cell>
          <cell r="WI3909">
            <v>2</v>
          </cell>
          <cell r="WK3909">
            <v>0.54545454545454541</v>
          </cell>
          <cell r="WL3909">
            <v>0.2</v>
          </cell>
        </row>
        <row r="3910">
          <cell r="WF3910" t="str">
            <v>TUE-SEG.1/8Z</v>
          </cell>
          <cell r="WG3910">
            <v>21</v>
          </cell>
          <cell r="WH3910">
            <v>45</v>
          </cell>
          <cell r="WI3910">
            <v>4</v>
          </cell>
          <cell r="WK3910">
            <v>1.0179789679253308</v>
          </cell>
          <cell r="WL3910">
            <v>0.15</v>
          </cell>
        </row>
        <row r="3911">
          <cell r="WF3911" t="str">
            <v>TUE-SEG.3/16.IN</v>
          </cell>
          <cell r="WG3911">
            <v>24.5</v>
          </cell>
          <cell r="WH3911">
            <v>40</v>
          </cell>
          <cell r="WI3911">
            <v>9</v>
          </cell>
          <cell r="WK3911">
            <v>0.89470653946052947</v>
          </cell>
          <cell r="WL3911">
            <v>0.1</v>
          </cell>
        </row>
        <row r="3912">
          <cell r="WF3912" t="str">
            <v>TUE-SEG.5/16.IN</v>
          </cell>
          <cell r="WG3912">
            <v>141.28571428571428</v>
          </cell>
          <cell r="WH3912">
            <v>755</v>
          </cell>
          <cell r="WI3912">
            <v>3</v>
          </cell>
          <cell r="WK3912">
            <v>1.9579314029670309</v>
          </cell>
          <cell r="WL3912">
            <v>0.35</v>
          </cell>
        </row>
        <row r="3913">
          <cell r="WF3913" t="str">
            <v>TUE-SEG.M10X1.5</v>
          </cell>
          <cell r="WG3913">
            <v>63.833333333333336</v>
          </cell>
          <cell r="WH3913">
            <v>177</v>
          </cell>
          <cell r="WI3913">
            <v>2</v>
          </cell>
          <cell r="WK3913">
            <v>0.9993460220705106</v>
          </cell>
          <cell r="WL3913">
            <v>0.3</v>
          </cell>
        </row>
        <row r="3914">
          <cell r="WF3914" t="str">
            <v>TUE-SEG.M12</v>
          </cell>
          <cell r="WG3914">
            <v>19</v>
          </cell>
          <cell r="WH3914">
            <v>19</v>
          </cell>
          <cell r="WI3914">
            <v>19</v>
          </cell>
          <cell r="WK3914">
            <v>0</v>
          </cell>
          <cell r="WL3914">
            <v>0.05</v>
          </cell>
        </row>
        <row r="3915">
          <cell r="WF3915" t="str">
            <v>TUE-SEG.M14X2</v>
          </cell>
          <cell r="WG3915">
            <v>23.6</v>
          </cell>
          <cell r="WH3915">
            <v>60</v>
          </cell>
          <cell r="WI3915">
            <v>2</v>
          </cell>
          <cell r="WK3915">
            <v>0.92330109830270146</v>
          </cell>
          <cell r="WL3915">
            <v>0.25</v>
          </cell>
        </row>
        <row r="3916">
          <cell r="WF3916" t="str">
            <v>TUE-SEG.M20X2.5</v>
          </cell>
          <cell r="WG3916">
            <v>77.928571428571431</v>
          </cell>
          <cell r="WH3916">
            <v>164</v>
          </cell>
          <cell r="WI3916">
            <v>24</v>
          </cell>
          <cell r="WK3916">
            <v>0.51911749356038506</v>
          </cell>
          <cell r="WL3916">
            <v>0.7</v>
          </cell>
        </row>
        <row r="3917">
          <cell r="WF3917" t="str">
            <v>TUE-SEG.M4X0.7</v>
          </cell>
          <cell r="WG3917">
            <v>4.666666666666667</v>
          </cell>
          <cell r="WH3917">
            <v>6</v>
          </cell>
          <cell r="WI3917">
            <v>4</v>
          </cell>
          <cell r="WK3917">
            <v>0.24743582965269698</v>
          </cell>
          <cell r="WL3917">
            <v>0.15</v>
          </cell>
        </row>
        <row r="3918">
          <cell r="WF3918" t="str">
            <v>TUE-SEG.M6X1</v>
          </cell>
          <cell r="WG3918">
            <v>4</v>
          </cell>
          <cell r="WH3918">
            <v>4</v>
          </cell>
          <cell r="WI3918">
            <v>4</v>
          </cell>
          <cell r="WK3918">
            <v>0</v>
          </cell>
          <cell r="WL3918">
            <v>0.2</v>
          </cell>
        </row>
        <row r="3919">
          <cell r="WF3919" t="str">
            <v>TUE-SEG-1</v>
          </cell>
          <cell r="WG3919">
            <v>34.5625</v>
          </cell>
          <cell r="WH3919">
            <v>94</v>
          </cell>
          <cell r="WI3919">
            <v>1</v>
          </cell>
          <cell r="WK3919">
            <v>0.82507309191817912</v>
          </cell>
          <cell r="WL3919">
            <v>0.8</v>
          </cell>
        </row>
        <row r="3920">
          <cell r="WF3920" t="str">
            <v>TUE-SEG-1/2</v>
          </cell>
          <cell r="WG3920">
            <v>312.2</v>
          </cell>
          <cell r="WH3920">
            <v>959</v>
          </cell>
          <cell r="WI3920">
            <v>71</v>
          </cell>
          <cell r="WK3920">
            <v>0.71631648145853521</v>
          </cell>
          <cell r="WL3920">
            <v>1</v>
          </cell>
        </row>
        <row r="3921">
          <cell r="WF3921" t="str">
            <v>TUE-SEG-1/4</v>
          </cell>
          <cell r="WG3921">
            <v>347.9</v>
          </cell>
          <cell r="WH3921">
            <v>1464</v>
          </cell>
          <cell r="WI3921">
            <v>10</v>
          </cell>
          <cell r="WK3921">
            <v>1.0656585973115111</v>
          </cell>
          <cell r="WL3921">
            <v>1</v>
          </cell>
        </row>
        <row r="3922">
          <cell r="WF3922" t="str">
            <v>TUE-SEG-3/16</v>
          </cell>
          <cell r="WG3922">
            <v>105.77777777777777</v>
          </cell>
          <cell r="WH3922">
            <v>524</v>
          </cell>
          <cell r="WI3922">
            <v>2</v>
          </cell>
          <cell r="WK3922">
            <v>1.3333186106675141</v>
          </cell>
          <cell r="WL3922">
            <v>0.9</v>
          </cell>
        </row>
        <row r="3923">
          <cell r="WF3923" t="str">
            <v>TUE-SEG-3/4</v>
          </cell>
          <cell r="WG3923">
            <v>29.94736842105263</v>
          </cell>
          <cell r="WH3923">
            <v>94</v>
          </cell>
          <cell r="WI3923">
            <v>4</v>
          </cell>
          <cell r="WK3923">
            <v>0.8485222162297047</v>
          </cell>
          <cell r="WL3923">
            <v>0.95</v>
          </cell>
        </row>
        <row r="3924">
          <cell r="WF3924" t="str">
            <v>TUE-SEG-3/8</v>
          </cell>
          <cell r="WG3924">
            <v>7583.3</v>
          </cell>
          <cell r="WH3924">
            <v>15101</v>
          </cell>
          <cell r="WI3924">
            <v>1739</v>
          </cell>
          <cell r="WK3924">
            <v>0.51508597849550586</v>
          </cell>
          <cell r="WL3924">
            <v>1</v>
          </cell>
        </row>
        <row r="3925">
          <cell r="WF3925" t="str">
            <v>TUE-SEG-3/8-RF</v>
          </cell>
          <cell r="WG3925">
            <v>16</v>
          </cell>
          <cell r="WH3925">
            <v>16</v>
          </cell>
          <cell r="WI3925">
            <v>16</v>
          </cell>
          <cell r="WK3925">
            <v>0</v>
          </cell>
          <cell r="WL3925">
            <v>0.05</v>
          </cell>
        </row>
        <row r="3926">
          <cell r="WF3926" t="str">
            <v>TUE-SEG-5/16</v>
          </cell>
          <cell r="WG3926">
            <v>2655.55</v>
          </cell>
          <cell r="WH3926">
            <v>15350</v>
          </cell>
          <cell r="WI3926">
            <v>29</v>
          </cell>
          <cell r="WK3926">
            <v>1.3685313025333841</v>
          </cell>
          <cell r="WL3926">
            <v>1</v>
          </cell>
        </row>
        <row r="3927">
          <cell r="WF3927" t="str">
            <v>TUE-SEG-5/8</v>
          </cell>
          <cell r="WG3927">
            <v>46.055555555555557</v>
          </cell>
          <cell r="WH3927">
            <v>167</v>
          </cell>
          <cell r="WI3927">
            <v>4</v>
          </cell>
          <cell r="WK3927">
            <v>0.8967463798444949</v>
          </cell>
          <cell r="WL3927">
            <v>0.9</v>
          </cell>
        </row>
        <row r="3928">
          <cell r="WF3928" t="str">
            <v>TUE-SEG-5/8-INO</v>
          </cell>
          <cell r="WG3928">
            <v>5.5</v>
          </cell>
          <cell r="WH3928">
            <v>12</v>
          </cell>
          <cell r="WI3928">
            <v>2</v>
          </cell>
          <cell r="WK3928">
            <v>0.74301151788009279</v>
          </cell>
          <cell r="WL3928">
            <v>0.3</v>
          </cell>
        </row>
        <row r="3929">
          <cell r="WF3929" t="str">
            <v>TUE-SEG-7/8</v>
          </cell>
          <cell r="WG3929">
            <v>7</v>
          </cell>
          <cell r="WH3929">
            <v>24</v>
          </cell>
          <cell r="WI3929">
            <v>1</v>
          </cell>
          <cell r="WK3929">
            <v>0.96714742912332863</v>
          </cell>
          <cell r="WL3929">
            <v>0.65</v>
          </cell>
        </row>
        <row r="3930">
          <cell r="WF3930" t="str">
            <v>TUH-1</v>
          </cell>
          <cell r="WG3930">
            <v>24.714285714285715</v>
          </cell>
          <cell r="WH3930">
            <v>129</v>
          </cell>
          <cell r="WI3930">
            <v>3</v>
          </cell>
          <cell r="WK3930">
            <v>1.5026456003753652</v>
          </cell>
          <cell r="WL3930">
            <v>0.7</v>
          </cell>
        </row>
        <row r="3931">
          <cell r="WF3931" t="str">
            <v>TUH-1 1/4|TUH-1 1/4-Z</v>
          </cell>
          <cell r="WG3931">
            <v>18.625</v>
          </cell>
          <cell r="WH3931">
            <v>62</v>
          </cell>
          <cell r="WI3931">
            <v>2</v>
          </cell>
          <cell r="WK3931">
            <v>1.0886559783082745</v>
          </cell>
          <cell r="WL3931">
            <v>0.4</v>
          </cell>
        </row>
        <row r="3932">
          <cell r="WF3932" t="str">
            <v>TUH-1 1/4-G5</v>
          </cell>
          <cell r="WG3932">
            <v>13.222222222222221</v>
          </cell>
          <cell r="WH3932">
            <v>24</v>
          </cell>
          <cell r="WI3932">
            <v>1</v>
          </cell>
          <cell r="WK3932">
            <v>0.61416442260906723</v>
          </cell>
          <cell r="WL3932">
            <v>0.45</v>
          </cell>
        </row>
        <row r="3933">
          <cell r="WF3933" t="str">
            <v>TUH-1 1/4-G8</v>
          </cell>
          <cell r="WG3933">
            <v>45.166666666666664</v>
          </cell>
          <cell r="WH3933">
            <v>96</v>
          </cell>
          <cell r="WI3933">
            <v>2</v>
          </cell>
          <cell r="WK3933">
            <v>0.80078051819749074</v>
          </cell>
          <cell r="WL3933">
            <v>0.3</v>
          </cell>
        </row>
        <row r="3934">
          <cell r="WF3934" t="str">
            <v>TUH-1/2</v>
          </cell>
          <cell r="WG3934">
            <v>3995.05</v>
          </cell>
          <cell r="WH3934">
            <v>7721</v>
          </cell>
          <cell r="WI3934">
            <v>420</v>
          </cell>
          <cell r="WK3934">
            <v>0.50011028223678711</v>
          </cell>
          <cell r="WL3934">
            <v>1</v>
          </cell>
        </row>
        <row r="3935">
          <cell r="WF3935" t="str">
            <v>TUH-1/2-G8</v>
          </cell>
          <cell r="WG3935">
            <v>11.75</v>
          </cell>
          <cell r="WH3935">
            <v>38</v>
          </cell>
          <cell r="WI3935">
            <v>2</v>
          </cell>
          <cell r="WK3935">
            <v>1.1056813300033945</v>
          </cell>
          <cell r="WL3935">
            <v>0.4</v>
          </cell>
        </row>
        <row r="3936">
          <cell r="WF3936" t="str">
            <v>TUH-1/2-GRADO5</v>
          </cell>
          <cell r="WG3936">
            <v>206.68421052631578</v>
          </cell>
          <cell r="WH3936">
            <v>831</v>
          </cell>
          <cell r="WI3936">
            <v>3</v>
          </cell>
          <cell r="WK3936">
            <v>0.96405128890931291</v>
          </cell>
          <cell r="WL3936">
            <v>0.95</v>
          </cell>
        </row>
        <row r="3937">
          <cell r="WF3937" t="str">
            <v>TUH-1/4</v>
          </cell>
          <cell r="WG3937">
            <v>610.5</v>
          </cell>
          <cell r="WH3937">
            <v>2013</v>
          </cell>
          <cell r="WI3937">
            <v>222</v>
          </cell>
          <cell r="WK3937">
            <v>0.67161126513779124</v>
          </cell>
          <cell r="WL3937">
            <v>1</v>
          </cell>
        </row>
        <row r="3938">
          <cell r="WF3938" t="str">
            <v>TUH-1/4-G5</v>
          </cell>
          <cell r="WG3938">
            <v>76.75</v>
          </cell>
          <cell r="WH3938">
            <v>165</v>
          </cell>
          <cell r="WI3938">
            <v>40</v>
          </cell>
          <cell r="WK3938">
            <v>0.77837668621551359</v>
          </cell>
          <cell r="WL3938">
            <v>0.2</v>
          </cell>
        </row>
        <row r="3939">
          <cell r="WF3939" t="str">
            <v>TUH-1/8</v>
          </cell>
          <cell r="WG3939">
            <v>15.5</v>
          </cell>
          <cell r="WH3939">
            <v>16</v>
          </cell>
          <cell r="WI3939">
            <v>15</v>
          </cell>
          <cell r="WK3939">
            <v>4.5619792334615973E-2</v>
          </cell>
          <cell r="WL3939">
            <v>0.1</v>
          </cell>
        </row>
        <row r="3940">
          <cell r="WF3940" t="str">
            <v>TUH-1-G5</v>
          </cell>
          <cell r="WG3940">
            <v>25.176470588235293</v>
          </cell>
          <cell r="WH3940">
            <v>100</v>
          </cell>
          <cell r="WI3940">
            <v>4</v>
          </cell>
          <cell r="WK3940">
            <v>0.96695422022675115</v>
          </cell>
          <cell r="WL3940">
            <v>0.85</v>
          </cell>
        </row>
        <row r="3941">
          <cell r="WF3941" t="str">
            <v>TUH-24M</v>
          </cell>
          <cell r="WG3941">
            <v>2.2000000000000002</v>
          </cell>
          <cell r="WH3941">
            <v>3</v>
          </cell>
          <cell r="WI3941">
            <v>1</v>
          </cell>
          <cell r="WK3941">
            <v>0.38030001206094344</v>
          </cell>
          <cell r="WL3941">
            <v>0.25</v>
          </cell>
        </row>
        <row r="3942">
          <cell r="WF3942" t="str">
            <v>TUH-3/16</v>
          </cell>
          <cell r="WG3942">
            <v>49.2</v>
          </cell>
          <cell r="WH3942">
            <v>161</v>
          </cell>
          <cell r="WI3942">
            <v>8</v>
          </cell>
          <cell r="WK3942">
            <v>0.75854137800314114</v>
          </cell>
          <cell r="WL3942">
            <v>1</v>
          </cell>
        </row>
        <row r="3943">
          <cell r="WF3943" t="str">
            <v>TUH-3/4</v>
          </cell>
          <cell r="WG3943">
            <v>61.368421052631582</v>
          </cell>
          <cell r="WH3943">
            <v>218</v>
          </cell>
          <cell r="WI3943">
            <v>4</v>
          </cell>
          <cell r="WK3943">
            <v>0.83686958525771526</v>
          </cell>
          <cell r="WL3943">
            <v>0.95</v>
          </cell>
        </row>
        <row r="3944">
          <cell r="WF3944" t="str">
            <v>TUH-3/4-G5</v>
          </cell>
          <cell r="WG3944">
            <v>43.5</v>
          </cell>
          <cell r="WH3944">
            <v>117</v>
          </cell>
          <cell r="WI3944">
            <v>8</v>
          </cell>
          <cell r="WK3944">
            <v>0.77885473633578095</v>
          </cell>
          <cell r="WL3944">
            <v>0.8</v>
          </cell>
        </row>
        <row r="3945">
          <cell r="WF3945" t="str">
            <v>TUH-3/4-G8</v>
          </cell>
          <cell r="WG3945">
            <v>21.111111111111111</v>
          </cell>
          <cell r="WH3945">
            <v>48</v>
          </cell>
          <cell r="WI3945">
            <v>2</v>
          </cell>
          <cell r="WK3945">
            <v>0.74008684075313469</v>
          </cell>
          <cell r="WL3945">
            <v>0.45</v>
          </cell>
        </row>
        <row r="3946">
          <cell r="WF3946" t="str">
            <v>TUH-3/8</v>
          </cell>
          <cell r="WG3946">
            <v>13210.3</v>
          </cell>
          <cell r="WH3946">
            <v>24184</v>
          </cell>
          <cell r="WI3946">
            <v>3757</v>
          </cell>
          <cell r="WK3946">
            <v>0.41182172020970126</v>
          </cell>
          <cell r="WL3946">
            <v>1</v>
          </cell>
        </row>
        <row r="3947">
          <cell r="WF3947" t="str">
            <v>TUH-3/8-G5</v>
          </cell>
          <cell r="WG3947">
            <v>305.66666666666669</v>
          </cell>
          <cell r="WH3947">
            <v>1256</v>
          </cell>
          <cell r="WI3947">
            <v>16</v>
          </cell>
          <cell r="WK3947">
            <v>1.1109930054217549</v>
          </cell>
          <cell r="WL3947">
            <v>0.9</v>
          </cell>
        </row>
        <row r="3948">
          <cell r="WF3948" t="str">
            <v>TUH-3/8-G8</v>
          </cell>
          <cell r="WG3948">
            <v>150</v>
          </cell>
          <cell r="WH3948">
            <v>350</v>
          </cell>
          <cell r="WI3948">
            <v>24</v>
          </cell>
          <cell r="WK3948">
            <v>1.1676376911430095</v>
          </cell>
          <cell r="WL3948">
            <v>0.15</v>
          </cell>
        </row>
        <row r="3949">
          <cell r="WF3949" t="str">
            <v>TUH-5/16</v>
          </cell>
          <cell r="WG3949">
            <v>1115.9000000000001</v>
          </cell>
          <cell r="WH3949">
            <v>5078</v>
          </cell>
          <cell r="WI3949">
            <v>264</v>
          </cell>
          <cell r="WK3949">
            <v>1.0621184168093623</v>
          </cell>
          <cell r="WL3949">
            <v>1</v>
          </cell>
        </row>
        <row r="3950">
          <cell r="WF3950" t="str">
            <v>TUH-5/16-G5</v>
          </cell>
          <cell r="WG3950">
            <v>17.46153846153846</v>
          </cell>
          <cell r="WH3950">
            <v>55</v>
          </cell>
          <cell r="WI3950">
            <v>4</v>
          </cell>
          <cell r="WK3950">
            <v>0.77069012571455864</v>
          </cell>
          <cell r="WL3950">
            <v>0.65</v>
          </cell>
        </row>
        <row r="3951">
          <cell r="WF3951" t="str">
            <v>TUH-5/32</v>
          </cell>
          <cell r="WG3951">
            <v>174.1</v>
          </cell>
          <cell r="WH3951">
            <v>446</v>
          </cell>
          <cell r="WI3951">
            <v>8</v>
          </cell>
          <cell r="WK3951">
            <v>0.74202460032643591</v>
          </cell>
          <cell r="WL3951">
            <v>1</v>
          </cell>
        </row>
        <row r="3952">
          <cell r="WF3952" t="str">
            <v>TUH-5/8</v>
          </cell>
          <cell r="WG3952">
            <v>182</v>
          </cell>
          <cell r="WH3952">
            <v>987</v>
          </cell>
          <cell r="WI3952">
            <v>8</v>
          </cell>
          <cell r="WK3952">
            <v>1.1142907336503411</v>
          </cell>
          <cell r="WL3952">
            <v>1</v>
          </cell>
        </row>
        <row r="3953">
          <cell r="WF3953" t="str">
            <v>TUH-5/8-G5</v>
          </cell>
          <cell r="WG3953">
            <v>92.94736842105263</v>
          </cell>
          <cell r="WH3953">
            <v>224</v>
          </cell>
          <cell r="WI3953">
            <v>8</v>
          </cell>
          <cell r="WK3953">
            <v>0.7204585731505293</v>
          </cell>
          <cell r="WL3953">
            <v>0.95</v>
          </cell>
        </row>
        <row r="3954">
          <cell r="WF3954" t="str">
            <v>TUH-5/8-G8</v>
          </cell>
          <cell r="WG3954">
            <v>22</v>
          </cell>
          <cell r="WH3954">
            <v>64</v>
          </cell>
          <cell r="WI3954">
            <v>3</v>
          </cell>
          <cell r="WK3954">
            <v>1.0935573915414962</v>
          </cell>
          <cell r="WL3954">
            <v>0.3</v>
          </cell>
        </row>
        <row r="3955">
          <cell r="WF3955" t="str">
            <v>TUH-7/16</v>
          </cell>
          <cell r="WG3955">
            <v>396.72727272727275</v>
          </cell>
          <cell r="WH3955">
            <v>1788</v>
          </cell>
          <cell r="WI3955">
            <v>4</v>
          </cell>
          <cell r="WK3955">
            <v>1.3859954151873588</v>
          </cell>
          <cell r="WL3955">
            <v>0.55000000000000004</v>
          </cell>
        </row>
        <row r="3956">
          <cell r="WF3956" t="str">
            <v>TUH-7/8</v>
          </cell>
          <cell r="WG3956">
            <v>26.2</v>
          </cell>
          <cell r="WH3956">
            <v>120</v>
          </cell>
          <cell r="WI3956">
            <v>1</v>
          </cell>
          <cell r="WK3956">
            <v>2.0019802561710525</v>
          </cell>
          <cell r="WL3956">
            <v>0.25</v>
          </cell>
        </row>
        <row r="3957">
          <cell r="WF3957" t="str">
            <v>TUH-7/8-G5</v>
          </cell>
          <cell r="WG3957">
            <v>8.6666666666666661</v>
          </cell>
          <cell r="WH3957">
            <v>24</v>
          </cell>
          <cell r="WI3957">
            <v>1</v>
          </cell>
          <cell r="WK3957">
            <v>1.1344524002886636</v>
          </cell>
          <cell r="WL3957">
            <v>0.3</v>
          </cell>
        </row>
        <row r="3958">
          <cell r="WF3958" t="str">
            <v>TUH-7/8-G8</v>
          </cell>
          <cell r="WG3958">
            <v>24</v>
          </cell>
          <cell r="WH3958">
            <v>24</v>
          </cell>
          <cell r="WI3958">
            <v>24</v>
          </cell>
          <cell r="WK3958">
            <v>0</v>
          </cell>
          <cell r="WL3958">
            <v>0.05</v>
          </cell>
        </row>
        <row r="3959">
          <cell r="WF3959" t="str">
            <v>TUH-INOX-1</v>
          </cell>
          <cell r="WG3959">
            <v>115.16666666666667</v>
          </cell>
          <cell r="WH3959">
            <v>288</v>
          </cell>
          <cell r="WI3959">
            <v>2</v>
          </cell>
          <cell r="WK3959">
            <v>1.180877032260736</v>
          </cell>
          <cell r="WL3959">
            <v>0.3</v>
          </cell>
        </row>
        <row r="3960">
          <cell r="WF3960" t="str">
            <v>TUH-INOX-1/2</v>
          </cell>
          <cell r="WG3960">
            <v>690.08333333333337</v>
          </cell>
          <cell r="WH3960">
            <v>4556</v>
          </cell>
          <cell r="WI3960">
            <v>6</v>
          </cell>
          <cell r="WK3960">
            <v>2.0862190777310539</v>
          </cell>
          <cell r="WL3960">
            <v>0.6</v>
          </cell>
        </row>
        <row r="3961">
          <cell r="WF3961" t="str">
            <v>TUH-INOX-1/4</v>
          </cell>
          <cell r="WG3961">
            <v>20</v>
          </cell>
          <cell r="WH3961">
            <v>64</v>
          </cell>
          <cell r="WI3961">
            <v>4</v>
          </cell>
          <cell r="WK3961">
            <v>0.98705912400712559</v>
          </cell>
          <cell r="WL3961">
            <v>0.4</v>
          </cell>
        </row>
        <row r="3962">
          <cell r="WF3962" t="str">
            <v>TUH-INOX-3/4</v>
          </cell>
          <cell r="WG3962">
            <v>1</v>
          </cell>
          <cell r="WH3962">
            <v>1</v>
          </cell>
          <cell r="WI3962">
            <v>1</v>
          </cell>
          <cell r="WK3962">
            <v>0</v>
          </cell>
          <cell r="WL3962">
            <v>0.1</v>
          </cell>
        </row>
        <row r="3963">
          <cell r="WF3963" t="str">
            <v>TUH-INOX-3/8|TUH-INO-3/8</v>
          </cell>
          <cell r="WG3963">
            <v>359.33333333333331</v>
          </cell>
          <cell r="WH3963">
            <v>1732</v>
          </cell>
          <cell r="WI3963">
            <v>4</v>
          </cell>
          <cell r="WK3963">
            <v>1.2312236093829447</v>
          </cell>
          <cell r="WL3963">
            <v>0.9</v>
          </cell>
        </row>
        <row r="3964">
          <cell r="WF3964" t="str">
            <v>TUH-INOX-5/16</v>
          </cell>
          <cell r="WG3964">
            <v>167.78571428571428</v>
          </cell>
          <cell r="WH3964">
            <v>1580</v>
          </cell>
          <cell r="WI3964">
            <v>1</v>
          </cell>
          <cell r="WK3964">
            <v>2.4852146949534202</v>
          </cell>
          <cell r="WL3964">
            <v>0.7</v>
          </cell>
        </row>
        <row r="3965">
          <cell r="WF3965" t="str">
            <v>TUH-INOX-5/8</v>
          </cell>
          <cell r="WG3965">
            <v>9.8000000000000007</v>
          </cell>
          <cell r="WH3965">
            <v>18</v>
          </cell>
          <cell r="WI3965">
            <v>4</v>
          </cell>
          <cell r="WK3965">
            <v>0.65497169534209032</v>
          </cell>
          <cell r="WL3965">
            <v>0.25</v>
          </cell>
        </row>
        <row r="3966">
          <cell r="WF3966" t="str">
            <v>TUH-M12</v>
          </cell>
          <cell r="WG3966">
            <v>52.5</v>
          </cell>
          <cell r="WH3966">
            <v>90</v>
          </cell>
          <cell r="WI3966">
            <v>30</v>
          </cell>
          <cell r="WK3966">
            <v>0.54710120443219323</v>
          </cell>
          <cell r="WL3966">
            <v>0.2</v>
          </cell>
        </row>
        <row r="3967">
          <cell r="WF3967" t="str">
            <v>TUH-MCR-1/4</v>
          </cell>
          <cell r="WG3967">
            <v>73</v>
          </cell>
          <cell r="WH3967">
            <v>178</v>
          </cell>
          <cell r="WI3967">
            <v>4</v>
          </cell>
          <cell r="WK3967">
            <v>1.1525316774518035</v>
          </cell>
          <cell r="WL3967">
            <v>0.2</v>
          </cell>
        </row>
        <row r="3968">
          <cell r="WF3968" t="str">
            <v>TUH-MCR-3/8</v>
          </cell>
          <cell r="WG3968">
            <v>9.25</v>
          </cell>
          <cell r="WH3968">
            <v>32</v>
          </cell>
          <cell r="WI3968">
            <v>2</v>
          </cell>
          <cell r="WK3968">
            <v>1.1780807955515336</v>
          </cell>
          <cell r="WL3968">
            <v>0.6</v>
          </cell>
        </row>
        <row r="3969">
          <cell r="WF3969" t="str">
            <v>TUH-MCR-5/16</v>
          </cell>
          <cell r="WG3969">
            <v>12.888888888888889</v>
          </cell>
          <cell r="WH3969">
            <v>32</v>
          </cell>
          <cell r="WI3969">
            <v>3</v>
          </cell>
          <cell r="WK3969">
            <v>0.91097279477384707</v>
          </cell>
          <cell r="WL3969">
            <v>0.45</v>
          </cell>
        </row>
        <row r="3970">
          <cell r="WF3970" t="str">
            <v>TUH-SEG-1/4-INO</v>
          </cell>
          <cell r="WG3970">
            <v>79.333333333333329</v>
          </cell>
          <cell r="WH3970">
            <v>140</v>
          </cell>
          <cell r="WI3970">
            <v>2</v>
          </cell>
          <cell r="WK3970">
            <v>0.88857351073342294</v>
          </cell>
          <cell r="WL3970">
            <v>0.15</v>
          </cell>
        </row>
        <row r="3971">
          <cell r="WF3971" t="str">
            <v>TUH-SEG-3/8-INO</v>
          </cell>
          <cell r="WG3971">
            <v>208.25</v>
          </cell>
          <cell r="WH3971">
            <v>420</v>
          </cell>
          <cell r="WI3971">
            <v>2</v>
          </cell>
          <cell r="WK3971">
            <v>0.83499688022837071</v>
          </cell>
          <cell r="WL3971">
            <v>0.4</v>
          </cell>
        </row>
        <row r="3972">
          <cell r="WF3972" t="str">
            <v>TUH-SKF-KM-16</v>
          </cell>
          <cell r="WG3972">
            <v>1.4</v>
          </cell>
          <cell r="WH3972">
            <v>2</v>
          </cell>
          <cell r="WI3972">
            <v>1</v>
          </cell>
          <cell r="WK3972">
            <v>0.39123039821797573</v>
          </cell>
          <cell r="WL3972">
            <v>0.25</v>
          </cell>
        </row>
        <row r="3973">
          <cell r="WF3973" t="str">
            <v>UND-FIL.REG</v>
          </cell>
          <cell r="WG3973">
            <v>1</v>
          </cell>
          <cell r="WH3973">
            <v>1</v>
          </cell>
          <cell r="WI3973">
            <v>1</v>
          </cell>
          <cell r="WK3973">
            <v>0</v>
          </cell>
          <cell r="WL3973">
            <v>0.05</v>
          </cell>
        </row>
        <row r="3974">
          <cell r="WF3974" t="str">
            <v>UNI-1 1/2-IMC</v>
          </cell>
          <cell r="WG3974">
            <v>1</v>
          </cell>
          <cell r="WH3974">
            <v>1</v>
          </cell>
          <cell r="WI3974">
            <v>1</v>
          </cell>
          <cell r="WK3974">
            <v>0</v>
          </cell>
          <cell r="WL3974">
            <v>0.05</v>
          </cell>
        </row>
        <row r="3975">
          <cell r="WF3975" t="str">
            <v>UNI-1/2.INO</v>
          </cell>
          <cell r="WG3975">
            <v>1.5</v>
          </cell>
          <cell r="WH3975">
            <v>2</v>
          </cell>
          <cell r="WI3975">
            <v>1</v>
          </cell>
          <cell r="WK3975">
            <v>0.47140452079103173</v>
          </cell>
          <cell r="WL3975">
            <v>0.1</v>
          </cell>
        </row>
        <row r="3976">
          <cell r="WF3976" t="str">
            <v>UNI-1/4.X300.AC</v>
          </cell>
          <cell r="WG3976">
            <v>10</v>
          </cell>
          <cell r="WH3976">
            <v>18</v>
          </cell>
          <cell r="WI3976">
            <v>4</v>
          </cell>
          <cell r="WK3976">
            <v>0.63245553203367588</v>
          </cell>
          <cell r="WL3976">
            <v>0.2</v>
          </cell>
        </row>
        <row r="3977">
          <cell r="WF3977" t="str">
            <v>UNI-11/4-NPT-HE</v>
          </cell>
          <cell r="WG3977">
            <v>1.3333333333333333</v>
          </cell>
          <cell r="WH3977">
            <v>2</v>
          </cell>
          <cell r="WI3977">
            <v>1</v>
          </cell>
          <cell r="WK3977">
            <v>0.43301270189221941</v>
          </cell>
          <cell r="WL3977">
            <v>0.15</v>
          </cell>
        </row>
        <row r="3978">
          <cell r="WF3978" t="str">
            <v>UNI-1-GALVA</v>
          </cell>
          <cell r="WG3978">
            <v>3</v>
          </cell>
          <cell r="WH3978">
            <v>3</v>
          </cell>
          <cell r="WI3978">
            <v>3</v>
          </cell>
          <cell r="WK3978">
            <v>0</v>
          </cell>
          <cell r="WL3978">
            <v>0.05</v>
          </cell>
        </row>
        <row r="3979">
          <cell r="WF3979" t="str">
            <v>UNI-1-IMC</v>
          </cell>
          <cell r="WG3979">
            <v>1</v>
          </cell>
          <cell r="WH3979">
            <v>1</v>
          </cell>
          <cell r="WI3979">
            <v>1</v>
          </cell>
          <cell r="WK3979">
            <v>0</v>
          </cell>
          <cell r="WL3979">
            <v>0.1</v>
          </cell>
        </row>
        <row r="3980">
          <cell r="WF3980" t="str">
            <v>UNI-ACE-1/2-NPT</v>
          </cell>
          <cell r="WG3980">
            <v>5.333333333333333</v>
          </cell>
          <cell r="WH3980">
            <v>10</v>
          </cell>
          <cell r="WI3980">
            <v>2</v>
          </cell>
          <cell r="WK3980">
            <v>0.7806247497997999</v>
          </cell>
          <cell r="WL3980">
            <v>0.15</v>
          </cell>
        </row>
        <row r="3981">
          <cell r="WF3981" t="str">
            <v>UNI-C40.</v>
          </cell>
          <cell r="WG3981">
            <v>1.75</v>
          </cell>
          <cell r="WH3981">
            <v>3</v>
          </cell>
          <cell r="WI3981">
            <v>1</v>
          </cell>
          <cell r="WK3981">
            <v>0.54710120443219323</v>
          </cell>
          <cell r="WL3981">
            <v>0.2</v>
          </cell>
        </row>
        <row r="3982">
          <cell r="WF3982" t="str">
            <v>UNI-CAD.3/8</v>
          </cell>
          <cell r="WG3982">
            <v>5.25</v>
          </cell>
          <cell r="WH3982">
            <v>10</v>
          </cell>
          <cell r="WI3982">
            <v>1</v>
          </cell>
          <cell r="WK3982">
            <v>0.71903185097816669</v>
          </cell>
          <cell r="WL3982">
            <v>0.2</v>
          </cell>
        </row>
        <row r="3983">
          <cell r="WF3983" t="str">
            <v>UNI-CAD.5/16</v>
          </cell>
          <cell r="WG3983">
            <v>2</v>
          </cell>
          <cell r="WH3983">
            <v>2</v>
          </cell>
          <cell r="WI3983">
            <v>2</v>
          </cell>
          <cell r="WK3983">
            <v>0</v>
          </cell>
          <cell r="WL3983">
            <v>0.1</v>
          </cell>
        </row>
        <row r="3984">
          <cell r="WF3984" t="str">
            <v>UNI-CAD-100</v>
          </cell>
          <cell r="WG3984">
            <v>2.4444444444444446</v>
          </cell>
          <cell r="WH3984">
            <v>4</v>
          </cell>
          <cell r="WI3984">
            <v>1</v>
          </cell>
          <cell r="WK3984">
            <v>0.46243158975854093</v>
          </cell>
          <cell r="WL3984">
            <v>0.45</v>
          </cell>
        </row>
        <row r="3985">
          <cell r="WF3985" t="str">
            <v>UNI-CAD-120</v>
          </cell>
          <cell r="WG3985">
            <v>2.4285714285714284</v>
          </cell>
          <cell r="WH3985">
            <v>5</v>
          </cell>
          <cell r="WI3985">
            <v>1</v>
          </cell>
          <cell r="WK3985">
            <v>0.66637825364574232</v>
          </cell>
          <cell r="WL3985">
            <v>0.35</v>
          </cell>
        </row>
        <row r="3986">
          <cell r="WF3986" t="str">
            <v>UNI-CAD-140</v>
          </cell>
          <cell r="WG3986">
            <v>1.6666666666666667</v>
          </cell>
          <cell r="WH3986">
            <v>2</v>
          </cell>
          <cell r="WI3986">
            <v>1</v>
          </cell>
          <cell r="WK3986">
            <v>0.34641016151377529</v>
          </cell>
          <cell r="WL3986">
            <v>0.15</v>
          </cell>
        </row>
        <row r="3987">
          <cell r="WF3987" t="str">
            <v>UNI-CAD-3000KD</v>
          </cell>
          <cell r="WG3987">
            <v>19</v>
          </cell>
          <cell r="WH3987">
            <v>22</v>
          </cell>
          <cell r="WI3987">
            <v>15</v>
          </cell>
          <cell r="WK3987">
            <v>0.18976585660336784</v>
          </cell>
          <cell r="WL3987">
            <v>0.15</v>
          </cell>
        </row>
        <row r="3988">
          <cell r="WF3988" t="str">
            <v>UNI-CAD-60</v>
          </cell>
          <cell r="WG3988">
            <v>4.333333333333333</v>
          </cell>
          <cell r="WH3988">
            <v>10</v>
          </cell>
          <cell r="WI3988">
            <v>1</v>
          </cell>
          <cell r="WK3988">
            <v>1.1383575836114417</v>
          </cell>
          <cell r="WL3988">
            <v>0.15</v>
          </cell>
        </row>
        <row r="3989">
          <cell r="WF3989" t="str">
            <v>UNI-CAD-80</v>
          </cell>
          <cell r="WG3989">
            <v>2</v>
          </cell>
          <cell r="WH3989">
            <v>4</v>
          </cell>
          <cell r="WI3989">
            <v>1</v>
          </cell>
          <cell r="WK3989">
            <v>0.65465367070797709</v>
          </cell>
          <cell r="WL3989">
            <v>0.4</v>
          </cell>
        </row>
        <row r="3990">
          <cell r="WF3990" t="str">
            <v>UNI-CAD-DOB-140</v>
          </cell>
          <cell r="WG3990">
            <v>1.8</v>
          </cell>
          <cell r="WH3990">
            <v>3</v>
          </cell>
          <cell r="WI3990">
            <v>1</v>
          </cell>
          <cell r="WK3990">
            <v>0.46481112585226425</v>
          </cell>
          <cell r="WL3990">
            <v>0.25</v>
          </cell>
        </row>
        <row r="3991">
          <cell r="WF3991" t="str">
            <v>UNI-CAD-DOB-80</v>
          </cell>
          <cell r="WG3991">
            <v>1.5</v>
          </cell>
          <cell r="WH3991">
            <v>2</v>
          </cell>
          <cell r="WI3991">
            <v>1</v>
          </cell>
          <cell r="WK3991">
            <v>0.47140452079103173</v>
          </cell>
          <cell r="WL3991">
            <v>0.1</v>
          </cell>
        </row>
        <row r="3992">
          <cell r="WF3992" t="str">
            <v>UNI-COD.8</v>
          </cell>
          <cell r="WG3992">
            <v>1</v>
          </cell>
          <cell r="WH3992">
            <v>1</v>
          </cell>
          <cell r="WI3992">
            <v>1</v>
          </cell>
          <cell r="WK3992">
            <v>0</v>
          </cell>
          <cell r="WL3992">
            <v>0.05</v>
          </cell>
        </row>
        <row r="3993">
          <cell r="WF3993" t="str">
            <v>UNI-DOB-120</v>
          </cell>
          <cell r="WG3993">
            <v>1.5</v>
          </cell>
          <cell r="WH3993">
            <v>2</v>
          </cell>
          <cell r="WI3993">
            <v>1</v>
          </cell>
          <cell r="WK3993">
            <v>0.47140452079103173</v>
          </cell>
          <cell r="WL3993">
            <v>0.1</v>
          </cell>
        </row>
        <row r="3994">
          <cell r="WF3994" t="str">
            <v>UNI-DON-100</v>
          </cell>
          <cell r="WG3994">
            <v>14</v>
          </cell>
          <cell r="WH3994">
            <v>18</v>
          </cell>
          <cell r="WI3994">
            <v>10</v>
          </cell>
          <cell r="WK3994">
            <v>0.40406101782088433</v>
          </cell>
          <cell r="WL3994">
            <v>0.1</v>
          </cell>
        </row>
        <row r="3995">
          <cell r="WF3995" t="str">
            <v>UNI-EMT.2PU</v>
          </cell>
          <cell r="WG3995">
            <v>4</v>
          </cell>
          <cell r="WH3995">
            <v>4</v>
          </cell>
          <cell r="WI3995">
            <v>4</v>
          </cell>
          <cell r="WK3995">
            <v>0</v>
          </cell>
          <cell r="WL3995">
            <v>0.1</v>
          </cell>
        </row>
        <row r="3996">
          <cell r="WF3996" t="str">
            <v>UNI-EMT-3/4-GAL</v>
          </cell>
          <cell r="WG3996">
            <v>2</v>
          </cell>
          <cell r="WH3996">
            <v>2</v>
          </cell>
          <cell r="WI3996">
            <v>2</v>
          </cell>
          <cell r="WK3996">
            <v>0</v>
          </cell>
          <cell r="WL3996">
            <v>0.05</v>
          </cell>
        </row>
        <row r="3997">
          <cell r="WF3997" t="str">
            <v>UNI-ENT.QST</v>
          </cell>
          <cell r="WG3997">
            <v>8</v>
          </cell>
          <cell r="WH3997">
            <v>8</v>
          </cell>
          <cell r="WI3997">
            <v>8</v>
          </cell>
          <cell r="WK3997">
            <v>0</v>
          </cell>
          <cell r="WL3997">
            <v>0.05</v>
          </cell>
        </row>
        <row r="3998">
          <cell r="WF3998" t="str">
            <v>UNI-ESP.1/4</v>
          </cell>
          <cell r="WG3998">
            <v>2</v>
          </cell>
          <cell r="WH3998">
            <v>5</v>
          </cell>
          <cell r="WI3998">
            <v>1</v>
          </cell>
          <cell r="WK3998">
            <v>0.70710678118654757</v>
          </cell>
          <cell r="WL3998">
            <v>0.35</v>
          </cell>
        </row>
        <row r="3999">
          <cell r="WF3999" t="str">
            <v>UNI-GAL-1 1/4</v>
          </cell>
          <cell r="WG3999">
            <v>3</v>
          </cell>
          <cell r="WH3999">
            <v>4</v>
          </cell>
          <cell r="WI3999">
            <v>2</v>
          </cell>
          <cell r="WK3999">
            <v>0.47140452079103173</v>
          </cell>
          <cell r="WL3999">
            <v>0.1</v>
          </cell>
        </row>
        <row r="4000">
          <cell r="WF4000" t="str">
            <v>UNI-HEM.1 1/2</v>
          </cell>
          <cell r="WG4000">
            <v>6.666666666666667</v>
          </cell>
          <cell r="WH4000">
            <v>11</v>
          </cell>
          <cell r="WI4000">
            <v>4</v>
          </cell>
          <cell r="WK4000">
            <v>0.56789083458002731</v>
          </cell>
          <cell r="WL4000">
            <v>0.15</v>
          </cell>
        </row>
        <row r="4001">
          <cell r="WF4001" t="str">
            <v>UNI-HEM.1 1/4</v>
          </cell>
          <cell r="WG4001">
            <v>4.5999999999999996</v>
          </cell>
          <cell r="WH4001">
            <v>13</v>
          </cell>
          <cell r="WI4001">
            <v>1</v>
          </cell>
          <cell r="WK4001">
            <v>1.0380292509837672</v>
          </cell>
          <cell r="WL4001">
            <v>0.25</v>
          </cell>
        </row>
        <row r="4002">
          <cell r="WF4002" t="str">
            <v>UNI-HEM.1/2</v>
          </cell>
          <cell r="WG4002">
            <v>4</v>
          </cell>
          <cell r="WH4002">
            <v>6</v>
          </cell>
          <cell r="WI4002">
            <v>2</v>
          </cell>
          <cell r="WK4002">
            <v>0.5</v>
          </cell>
          <cell r="WL4002">
            <v>0.25</v>
          </cell>
        </row>
        <row r="4003">
          <cell r="WF4003" t="str">
            <v>UNI-HEM-1/2-NPT</v>
          </cell>
          <cell r="WG4003">
            <v>5.75</v>
          </cell>
          <cell r="WH4003">
            <v>15</v>
          </cell>
          <cell r="WI4003">
            <v>2</v>
          </cell>
          <cell r="WK4003">
            <v>0.78523932053472334</v>
          </cell>
          <cell r="WL4003">
            <v>0.6</v>
          </cell>
        </row>
        <row r="4004">
          <cell r="WF4004" t="str">
            <v>UNI-HEM-1/2X300</v>
          </cell>
          <cell r="WG4004">
            <v>1</v>
          </cell>
          <cell r="WH4004">
            <v>1</v>
          </cell>
          <cell r="WI4004">
            <v>1</v>
          </cell>
          <cell r="WK4004">
            <v>0</v>
          </cell>
          <cell r="WL4004">
            <v>0.05</v>
          </cell>
        </row>
        <row r="4005">
          <cell r="WF4005" t="str">
            <v>UNI-HEM-1-ROS</v>
          </cell>
          <cell r="WG4005">
            <v>16.333333333333332</v>
          </cell>
          <cell r="WH4005">
            <v>24</v>
          </cell>
          <cell r="WI4005">
            <v>1</v>
          </cell>
          <cell r="WK4005">
            <v>0.81300344028743221</v>
          </cell>
          <cell r="WL4005">
            <v>0.15</v>
          </cell>
        </row>
        <row r="4006">
          <cell r="WF4006" t="str">
            <v>UNI-HEM-3/4X300</v>
          </cell>
          <cell r="WG4006">
            <v>5</v>
          </cell>
          <cell r="WH4006">
            <v>5</v>
          </cell>
          <cell r="WI4006">
            <v>5</v>
          </cell>
          <cell r="WK4006">
            <v>0</v>
          </cell>
          <cell r="WL4006">
            <v>0.05</v>
          </cell>
        </row>
        <row r="4007">
          <cell r="WF4007" t="str">
            <v>UNI-HEM-3-RO</v>
          </cell>
          <cell r="WG4007">
            <v>2</v>
          </cell>
          <cell r="WH4007">
            <v>2</v>
          </cell>
          <cell r="WI4007">
            <v>2</v>
          </cell>
          <cell r="WK4007">
            <v>0</v>
          </cell>
          <cell r="WL4007">
            <v>0.05</v>
          </cell>
        </row>
        <row r="4008">
          <cell r="WF4008" t="str">
            <v>UNI-HEM-BRO-1/8</v>
          </cell>
          <cell r="WG4008">
            <v>1</v>
          </cell>
          <cell r="WH4008">
            <v>1</v>
          </cell>
          <cell r="WI4008">
            <v>1</v>
          </cell>
          <cell r="WK4008">
            <v>0</v>
          </cell>
          <cell r="WL4008">
            <v>0.05</v>
          </cell>
        </row>
        <row r="4009">
          <cell r="WF4009" t="str">
            <v>UNI-IMC.2PU</v>
          </cell>
          <cell r="WG4009">
            <v>7.5</v>
          </cell>
          <cell r="WH4009">
            <v>10</v>
          </cell>
          <cell r="WI4009">
            <v>5</v>
          </cell>
          <cell r="WK4009">
            <v>0.47140452079103168</v>
          </cell>
          <cell r="WL4009">
            <v>0.1</v>
          </cell>
        </row>
        <row r="4010">
          <cell r="WF4010" t="str">
            <v>UNI-INO.2PU</v>
          </cell>
          <cell r="WG4010">
            <v>4</v>
          </cell>
          <cell r="WH4010">
            <v>4</v>
          </cell>
          <cell r="WI4010">
            <v>4</v>
          </cell>
          <cell r="WK4010">
            <v>0</v>
          </cell>
          <cell r="WL4010">
            <v>0.05</v>
          </cell>
        </row>
        <row r="4011">
          <cell r="WF4011" t="str">
            <v>UNI-INO-1/4</v>
          </cell>
          <cell r="WG4011">
            <v>5</v>
          </cell>
          <cell r="WH4011">
            <v>5</v>
          </cell>
          <cell r="WI4011">
            <v>5</v>
          </cell>
          <cell r="WK4011">
            <v>0</v>
          </cell>
          <cell r="WL4011">
            <v>0.05</v>
          </cell>
        </row>
        <row r="4012">
          <cell r="WF4012" t="str">
            <v>UNI-INOX-1 1/4</v>
          </cell>
          <cell r="WG4012">
            <v>1.8</v>
          </cell>
          <cell r="WH4012">
            <v>4</v>
          </cell>
          <cell r="WI4012">
            <v>1</v>
          </cell>
          <cell r="WK4012">
            <v>0.72435582280029431</v>
          </cell>
          <cell r="WL4012">
            <v>0.25</v>
          </cell>
        </row>
        <row r="4013">
          <cell r="WF4013" t="str">
            <v>UNI-INOX-3/4</v>
          </cell>
          <cell r="WG4013">
            <v>2</v>
          </cell>
          <cell r="WH4013">
            <v>2</v>
          </cell>
          <cell r="WI4013">
            <v>2</v>
          </cell>
          <cell r="WK4013">
            <v>0</v>
          </cell>
          <cell r="WL4013">
            <v>0.05</v>
          </cell>
        </row>
        <row r="4014">
          <cell r="WF4014" t="str">
            <v>UNI-INOX-4</v>
          </cell>
          <cell r="WG4014">
            <v>1</v>
          </cell>
          <cell r="WH4014">
            <v>1</v>
          </cell>
          <cell r="WI4014">
            <v>1</v>
          </cell>
          <cell r="WK4014">
            <v>0</v>
          </cell>
          <cell r="WL4014">
            <v>0.05</v>
          </cell>
        </row>
        <row r="4015">
          <cell r="WF4015" t="str">
            <v>UNI-MA-AI-1/2-M</v>
          </cell>
          <cell r="WG4015">
            <v>1</v>
          </cell>
          <cell r="WH4015">
            <v>1</v>
          </cell>
          <cell r="WI4015">
            <v>1</v>
          </cell>
          <cell r="WK4015">
            <v>0</v>
          </cell>
          <cell r="WL4015">
            <v>0.05</v>
          </cell>
        </row>
        <row r="4016">
          <cell r="WF4016" t="str">
            <v>UNI-MAC.1/2</v>
          </cell>
          <cell r="WG4016">
            <v>2</v>
          </cell>
          <cell r="WH4016">
            <v>2</v>
          </cell>
          <cell r="WI4016">
            <v>2</v>
          </cell>
          <cell r="WK4016">
            <v>0</v>
          </cell>
          <cell r="WL4016">
            <v>0.05</v>
          </cell>
        </row>
        <row r="4017">
          <cell r="WF4017" t="str">
            <v>UNI-MAC.1/4X1/4.BR</v>
          </cell>
          <cell r="WG4017">
            <v>2</v>
          </cell>
          <cell r="WH4017">
            <v>2</v>
          </cell>
          <cell r="WI4017">
            <v>2</v>
          </cell>
          <cell r="WK4017">
            <v>0</v>
          </cell>
          <cell r="WL4017">
            <v>0.05</v>
          </cell>
        </row>
        <row r="4018">
          <cell r="WF4018" t="str">
            <v>UNI-MAC.3/4</v>
          </cell>
          <cell r="WG4018">
            <v>1</v>
          </cell>
          <cell r="WH4018">
            <v>1</v>
          </cell>
          <cell r="WI4018">
            <v>1</v>
          </cell>
          <cell r="WK4018">
            <v>0</v>
          </cell>
          <cell r="WL4018">
            <v>0.05</v>
          </cell>
        </row>
        <row r="4019">
          <cell r="WF4019" t="str">
            <v>UNI-MACH-1"</v>
          </cell>
          <cell r="WG4019">
            <v>26.333333333333332</v>
          </cell>
          <cell r="WH4019">
            <v>27</v>
          </cell>
          <cell r="WI4019">
            <v>26</v>
          </cell>
          <cell r="WK4019">
            <v>2.1924693766694654E-2</v>
          </cell>
          <cell r="WL4019">
            <v>0.15</v>
          </cell>
        </row>
        <row r="4020">
          <cell r="WF4020" t="str">
            <v>UNI-MED.05B</v>
          </cell>
          <cell r="WG4020">
            <v>2</v>
          </cell>
          <cell r="WH4020">
            <v>2</v>
          </cell>
          <cell r="WI4020">
            <v>2</v>
          </cell>
          <cell r="WK4020">
            <v>0</v>
          </cell>
          <cell r="WL4020">
            <v>0.05</v>
          </cell>
        </row>
        <row r="4021">
          <cell r="WF4021" t="str">
            <v>UNI-MED-100</v>
          </cell>
          <cell r="WG4021">
            <v>1</v>
          </cell>
          <cell r="WH4021">
            <v>1</v>
          </cell>
          <cell r="WI4021">
            <v>1</v>
          </cell>
          <cell r="WK4021">
            <v>0</v>
          </cell>
          <cell r="WL4021">
            <v>0.05</v>
          </cell>
        </row>
        <row r="4022">
          <cell r="WF4022" t="str">
            <v>UNI-NPT.GAL</v>
          </cell>
          <cell r="WG4022">
            <v>8</v>
          </cell>
          <cell r="WH4022">
            <v>8</v>
          </cell>
          <cell r="WI4022">
            <v>8</v>
          </cell>
          <cell r="WK4022">
            <v>0</v>
          </cell>
          <cell r="WL4022">
            <v>0.05</v>
          </cell>
        </row>
        <row r="4023">
          <cell r="WF4023" t="str">
            <v>UNI-POT.ENF.2832</v>
          </cell>
          <cell r="WG4023">
            <v>1</v>
          </cell>
          <cell r="WH4023">
            <v>1</v>
          </cell>
          <cell r="WI4023">
            <v>1</v>
          </cell>
          <cell r="WK4023">
            <v>0</v>
          </cell>
          <cell r="WL4023">
            <v>0.05</v>
          </cell>
        </row>
        <row r="4024">
          <cell r="WF4024" t="str">
            <v>UNI-PVC.3/4</v>
          </cell>
          <cell r="WG4024">
            <v>1</v>
          </cell>
          <cell r="WH4024">
            <v>1</v>
          </cell>
          <cell r="WI4024">
            <v>1</v>
          </cell>
          <cell r="WK4024">
            <v>0</v>
          </cell>
          <cell r="WL4024">
            <v>0.05</v>
          </cell>
        </row>
        <row r="4025">
          <cell r="WF4025" t="str">
            <v>UNI-PVC.4"</v>
          </cell>
          <cell r="WG4025">
            <v>9.1999999999999993</v>
          </cell>
          <cell r="WH4025">
            <v>20</v>
          </cell>
          <cell r="WI4025">
            <v>4</v>
          </cell>
          <cell r="WK4025">
            <v>0.71854321221906137</v>
          </cell>
          <cell r="WL4025">
            <v>0.25</v>
          </cell>
        </row>
        <row r="4026">
          <cell r="WF4026" t="str">
            <v>UNI-PVC-1/2</v>
          </cell>
          <cell r="WG4026">
            <v>5</v>
          </cell>
          <cell r="WH4026">
            <v>9</v>
          </cell>
          <cell r="WI4026">
            <v>1</v>
          </cell>
          <cell r="WK4026">
            <v>1.131370849898476</v>
          </cell>
          <cell r="WL4026">
            <v>0.1</v>
          </cell>
        </row>
        <row r="4027">
          <cell r="WF4027" t="str">
            <v>UNI-REC.1/4</v>
          </cell>
          <cell r="WG4027">
            <v>2</v>
          </cell>
          <cell r="WH4027">
            <v>2</v>
          </cell>
          <cell r="WI4027">
            <v>2</v>
          </cell>
          <cell r="WK4027">
            <v>0</v>
          </cell>
          <cell r="WL4027">
            <v>0.05</v>
          </cell>
        </row>
        <row r="4028">
          <cell r="WF4028" t="str">
            <v>UNI-REC.10.F</v>
          </cell>
          <cell r="WG4028">
            <v>41</v>
          </cell>
          <cell r="WH4028">
            <v>41</v>
          </cell>
          <cell r="WI4028">
            <v>41</v>
          </cell>
          <cell r="WK4028">
            <v>0</v>
          </cell>
          <cell r="WL4028">
            <v>0.05</v>
          </cell>
        </row>
        <row r="4029">
          <cell r="WF4029" t="str">
            <v>UNI-REC.10MM</v>
          </cell>
          <cell r="WG4029">
            <v>11</v>
          </cell>
          <cell r="WH4029">
            <v>11</v>
          </cell>
          <cell r="WI4029">
            <v>11</v>
          </cell>
          <cell r="WK4029">
            <v>0</v>
          </cell>
          <cell r="WL4029">
            <v>0.05</v>
          </cell>
        </row>
        <row r="4030">
          <cell r="WF4030" t="str">
            <v>UNI-REC.3/8</v>
          </cell>
          <cell r="WG4030">
            <v>2</v>
          </cell>
          <cell r="WH4030">
            <v>2</v>
          </cell>
          <cell r="WI4030">
            <v>2</v>
          </cell>
          <cell r="WK4030">
            <v>0</v>
          </cell>
          <cell r="WL4030">
            <v>0.05</v>
          </cell>
        </row>
        <row r="4031">
          <cell r="WF4031" t="str">
            <v>UNI-REC.6FE</v>
          </cell>
          <cell r="WG4031">
            <v>30</v>
          </cell>
          <cell r="WH4031">
            <v>30</v>
          </cell>
          <cell r="WI4031">
            <v>30</v>
          </cell>
          <cell r="WK4031">
            <v>0</v>
          </cell>
          <cell r="WL4031">
            <v>0.05</v>
          </cell>
        </row>
        <row r="4032">
          <cell r="WF4032" t="str">
            <v>UNI-REC.6MM</v>
          </cell>
          <cell r="WG4032">
            <v>2</v>
          </cell>
          <cell r="WH4032">
            <v>2</v>
          </cell>
          <cell r="WI4032">
            <v>2</v>
          </cell>
          <cell r="WK4032">
            <v>0</v>
          </cell>
          <cell r="WL4032">
            <v>0.05</v>
          </cell>
        </row>
        <row r="4033">
          <cell r="WF4033" t="str">
            <v>UNI-REC.8.F</v>
          </cell>
          <cell r="WG4033">
            <v>30</v>
          </cell>
          <cell r="WH4033">
            <v>30</v>
          </cell>
          <cell r="WI4033">
            <v>30</v>
          </cell>
          <cell r="WK4033">
            <v>0</v>
          </cell>
          <cell r="WL4033">
            <v>0.05</v>
          </cell>
        </row>
        <row r="4034">
          <cell r="WF4034" t="str">
            <v>UNI-ROS-1/2X150</v>
          </cell>
          <cell r="WG4034">
            <v>2.6666666666666665</v>
          </cell>
          <cell r="WH4034">
            <v>4</v>
          </cell>
          <cell r="WI4034">
            <v>2</v>
          </cell>
          <cell r="WK4034">
            <v>0.43301270189221941</v>
          </cell>
          <cell r="WL4034">
            <v>0.15</v>
          </cell>
        </row>
        <row r="4035">
          <cell r="WF4035" t="str">
            <v>UNI-ROS-1/2X300</v>
          </cell>
          <cell r="WG4035">
            <v>3</v>
          </cell>
          <cell r="WH4035">
            <v>4</v>
          </cell>
          <cell r="WI4035">
            <v>2</v>
          </cell>
          <cell r="WK4035">
            <v>0.47140452079103173</v>
          </cell>
          <cell r="WL4035">
            <v>0.1</v>
          </cell>
        </row>
        <row r="4036">
          <cell r="WF4036" t="str">
            <v>UNI-TEE.10.F</v>
          </cell>
          <cell r="WG4036">
            <v>3.6666666666666665</v>
          </cell>
          <cell r="WH4036">
            <v>6</v>
          </cell>
          <cell r="WI4036">
            <v>2</v>
          </cell>
          <cell r="WK4036">
            <v>0.5677270907634907</v>
          </cell>
          <cell r="WL4036">
            <v>0.15</v>
          </cell>
        </row>
        <row r="4037">
          <cell r="WF4037" t="str">
            <v>UNI-TEE.8.F</v>
          </cell>
          <cell r="WG4037">
            <v>1.6666666666666667</v>
          </cell>
          <cell r="WH4037">
            <v>3</v>
          </cell>
          <cell r="WI4037">
            <v>1</v>
          </cell>
          <cell r="WK4037">
            <v>0.69282032302755081</v>
          </cell>
          <cell r="WL4037">
            <v>0.15</v>
          </cell>
        </row>
        <row r="4038">
          <cell r="WF4038" t="str">
            <v>UNI-TEE-10MM</v>
          </cell>
          <cell r="WG4038">
            <v>1.3333333333333333</v>
          </cell>
          <cell r="WH4038">
            <v>2</v>
          </cell>
          <cell r="WI4038">
            <v>1</v>
          </cell>
          <cell r="WK4038">
            <v>0.43301270189221941</v>
          </cell>
          <cell r="WL4038">
            <v>0.15</v>
          </cell>
        </row>
        <row r="4039">
          <cell r="WF4039" t="str">
            <v>UNI-TEE-12MM</v>
          </cell>
          <cell r="WG4039">
            <v>2</v>
          </cell>
          <cell r="WH4039">
            <v>2</v>
          </cell>
          <cell r="WI4039">
            <v>2</v>
          </cell>
          <cell r="WK4039">
            <v>0</v>
          </cell>
          <cell r="WL4039">
            <v>0.05</v>
          </cell>
        </row>
        <row r="4040">
          <cell r="WF4040" t="str">
            <v>UNI-TEE-8MM</v>
          </cell>
          <cell r="WG4040">
            <v>23.5</v>
          </cell>
          <cell r="WH4040">
            <v>46</v>
          </cell>
          <cell r="WI4040">
            <v>2</v>
          </cell>
          <cell r="WK4040">
            <v>0.9663104300851687</v>
          </cell>
          <cell r="WL4040">
            <v>0.2</v>
          </cell>
        </row>
        <row r="4041">
          <cell r="WF4041" t="str">
            <v>VAL-1/2.INO</v>
          </cell>
          <cell r="WG4041">
            <v>1.5</v>
          </cell>
          <cell r="WH4041">
            <v>2</v>
          </cell>
          <cell r="WI4041">
            <v>1</v>
          </cell>
          <cell r="WK4041">
            <v>0.47140452079103173</v>
          </cell>
          <cell r="WL4041">
            <v>0.1</v>
          </cell>
        </row>
        <row r="4042">
          <cell r="WF4042" t="str">
            <v>VAL-AGU.1/4.AC</v>
          </cell>
          <cell r="WG4042">
            <v>1.25</v>
          </cell>
          <cell r="WH4042">
            <v>2</v>
          </cell>
          <cell r="WI4042">
            <v>1</v>
          </cell>
          <cell r="WK4042">
            <v>0.4</v>
          </cell>
          <cell r="WL4042">
            <v>0.2</v>
          </cell>
        </row>
        <row r="4043">
          <cell r="WF4043" t="str">
            <v>VAL-BOL.1 1/2</v>
          </cell>
          <cell r="WG4043">
            <v>18.666666666666668</v>
          </cell>
          <cell r="WH4043">
            <v>28</v>
          </cell>
          <cell r="WI4043">
            <v>14</v>
          </cell>
          <cell r="WK4043">
            <v>0.43301270189221941</v>
          </cell>
          <cell r="WL4043">
            <v>0.15</v>
          </cell>
        </row>
        <row r="4044">
          <cell r="WF4044" t="str">
            <v>VAL-BOL.1"INOX</v>
          </cell>
          <cell r="WG4044">
            <v>17.333333333333332</v>
          </cell>
          <cell r="WH4044">
            <v>26</v>
          </cell>
          <cell r="WI4044">
            <v>13</v>
          </cell>
          <cell r="WK4044">
            <v>0.4330127018922193</v>
          </cell>
          <cell r="WL4044">
            <v>0.15</v>
          </cell>
        </row>
        <row r="4045">
          <cell r="WF4045" t="str">
            <v>VAL-BOL.1/2.GRI.</v>
          </cell>
          <cell r="WG4045">
            <v>4</v>
          </cell>
          <cell r="WH4045">
            <v>4</v>
          </cell>
          <cell r="WI4045">
            <v>4</v>
          </cell>
          <cell r="WK4045">
            <v>0</v>
          </cell>
          <cell r="WL4045">
            <v>0.05</v>
          </cell>
        </row>
        <row r="4046">
          <cell r="WF4046" t="str">
            <v>VAL-BOL.1/2X150</v>
          </cell>
          <cell r="WG4046">
            <v>2</v>
          </cell>
          <cell r="WH4046">
            <v>2</v>
          </cell>
          <cell r="WI4046">
            <v>2</v>
          </cell>
          <cell r="WK4046">
            <v>0</v>
          </cell>
          <cell r="WL4046">
            <v>0.05</v>
          </cell>
        </row>
        <row r="4047">
          <cell r="WF4047" t="str">
            <v>VAL-BOL.2X1000.IN</v>
          </cell>
          <cell r="WG4047">
            <v>1</v>
          </cell>
          <cell r="WH4047">
            <v>1</v>
          </cell>
          <cell r="WI4047">
            <v>1</v>
          </cell>
          <cell r="WK4047">
            <v>0</v>
          </cell>
          <cell r="WL4047">
            <v>0.05</v>
          </cell>
        </row>
        <row r="4048">
          <cell r="WF4048" t="str">
            <v>VAL-BOL-1</v>
          </cell>
          <cell r="WG4048">
            <v>9.3333333333333339</v>
          </cell>
          <cell r="WH4048">
            <v>20</v>
          </cell>
          <cell r="WI4048">
            <v>2</v>
          </cell>
          <cell r="WK4048">
            <v>0.72562429138287388</v>
          </cell>
          <cell r="WL4048">
            <v>0.3</v>
          </cell>
        </row>
        <row r="4049">
          <cell r="WF4049" t="str">
            <v>VAL-BOL-IN-3/4</v>
          </cell>
          <cell r="WG4049">
            <v>2</v>
          </cell>
          <cell r="WH4049">
            <v>2</v>
          </cell>
          <cell r="WI4049">
            <v>2</v>
          </cell>
          <cell r="WK4049">
            <v>0</v>
          </cell>
          <cell r="WL4049">
            <v>0.05</v>
          </cell>
        </row>
        <row r="4050">
          <cell r="WF4050" t="str">
            <v>VAL-CIE.PSI</v>
          </cell>
          <cell r="WG4050">
            <v>1</v>
          </cell>
          <cell r="WH4050">
            <v>1</v>
          </cell>
          <cell r="WI4050">
            <v>1</v>
          </cell>
          <cell r="WK4050">
            <v>0</v>
          </cell>
          <cell r="WL4050">
            <v>0.05</v>
          </cell>
        </row>
        <row r="4051">
          <cell r="WF4051" t="str">
            <v>VAL-CNX.6000.PSI</v>
          </cell>
          <cell r="WG4051">
            <v>3</v>
          </cell>
          <cell r="WH4051">
            <v>3</v>
          </cell>
          <cell r="WI4051">
            <v>3</v>
          </cell>
          <cell r="WK4051">
            <v>0</v>
          </cell>
          <cell r="WL4051">
            <v>0.05</v>
          </cell>
        </row>
        <row r="4052">
          <cell r="WF4052" t="str">
            <v>VAL-COR.002</v>
          </cell>
          <cell r="WG4052">
            <v>2</v>
          </cell>
          <cell r="WH4052">
            <v>2</v>
          </cell>
          <cell r="WI4052">
            <v>2</v>
          </cell>
          <cell r="WK4052">
            <v>0</v>
          </cell>
          <cell r="WL4052">
            <v>0.05</v>
          </cell>
        </row>
        <row r="4053">
          <cell r="WF4053" t="str">
            <v>VAL-COR.1/2</v>
          </cell>
          <cell r="WG4053">
            <v>1.5</v>
          </cell>
          <cell r="WH4053">
            <v>2</v>
          </cell>
          <cell r="WI4053">
            <v>1</v>
          </cell>
          <cell r="WK4053">
            <v>0.47140452079103173</v>
          </cell>
          <cell r="WL4053">
            <v>0.1</v>
          </cell>
        </row>
        <row r="4054">
          <cell r="WF4054" t="str">
            <v>VAL-COR-FLA-2"</v>
          </cell>
          <cell r="WG4054">
            <v>5</v>
          </cell>
          <cell r="WH4054">
            <v>5</v>
          </cell>
          <cell r="WI4054">
            <v>5</v>
          </cell>
          <cell r="WK4054">
            <v>0</v>
          </cell>
          <cell r="WL4054">
            <v>0.05</v>
          </cell>
        </row>
        <row r="4055">
          <cell r="WF4055" t="str">
            <v>VAL-COR-FLA-4"</v>
          </cell>
          <cell r="WG4055">
            <v>1</v>
          </cell>
          <cell r="WH4055">
            <v>1</v>
          </cell>
          <cell r="WI4055">
            <v>1</v>
          </cell>
          <cell r="WK4055">
            <v>0</v>
          </cell>
          <cell r="WL4055">
            <v>0.05</v>
          </cell>
        </row>
        <row r="4056">
          <cell r="WF4056" t="str">
            <v>VAL-DIA.25.1</v>
          </cell>
          <cell r="WG4056">
            <v>7.875</v>
          </cell>
          <cell r="WH4056">
            <v>16</v>
          </cell>
          <cell r="WI4056">
            <v>1</v>
          </cell>
          <cell r="WK4056">
            <v>0.65610903814446297</v>
          </cell>
          <cell r="WL4056">
            <v>0.4</v>
          </cell>
        </row>
        <row r="4057">
          <cell r="WF4057" t="str">
            <v>VAL-DIA.40.1.1/2</v>
          </cell>
          <cell r="WG4057">
            <v>10.333333333333334</v>
          </cell>
          <cell r="WH4057">
            <v>30</v>
          </cell>
          <cell r="WI4057">
            <v>1</v>
          </cell>
          <cell r="WK4057">
            <v>0.82975139114655261</v>
          </cell>
          <cell r="WL4057">
            <v>0.6</v>
          </cell>
        </row>
        <row r="4058">
          <cell r="WF4058" t="str">
            <v>VAL-EXH.7583</v>
          </cell>
          <cell r="WG4058">
            <v>2.5</v>
          </cell>
          <cell r="WH4058">
            <v>4</v>
          </cell>
          <cell r="WI4058">
            <v>1</v>
          </cell>
          <cell r="WK4058">
            <v>0.84852813742385691</v>
          </cell>
          <cell r="WL4058">
            <v>0.1</v>
          </cell>
        </row>
        <row r="4059">
          <cell r="WF4059" t="str">
            <v>VAL-GLO-1 1/2-F</v>
          </cell>
          <cell r="WG4059">
            <v>5</v>
          </cell>
          <cell r="WH4059">
            <v>5</v>
          </cell>
          <cell r="WI4059">
            <v>5</v>
          </cell>
          <cell r="WK4059">
            <v>0</v>
          </cell>
          <cell r="WL4059">
            <v>0.05</v>
          </cell>
        </row>
        <row r="4060">
          <cell r="WF4060" t="str">
            <v>VAL-GLO-3/4-ROS</v>
          </cell>
          <cell r="WG4060">
            <v>1</v>
          </cell>
          <cell r="WH4060">
            <v>1</v>
          </cell>
          <cell r="WI4060">
            <v>1</v>
          </cell>
          <cell r="WK4060">
            <v>0</v>
          </cell>
          <cell r="WL4060">
            <v>0.05</v>
          </cell>
        </row>
        <row r="4061">
          <cell r="WF4061" t="str">
            <v>VAL-INH.7582</v>
          </cell>
          <cell r="WG4061">
            <v>1.9090909090909092</v>
          </cell>
          <cell r="WH4061">
            <v>4</v>
          </cell>
          <cell r="WI4061">
            <v>1</v>
          </cell>
          <cell r="WK4061">
            <v>0.54710120443219301</v>
          </cell>
          <cell r="WL4061">
            <v>0.55000000000000004</v>
          </cell>
        </row>
        <row r="4062">
          <cell r="WF4062" t="str">
            <v>VAL-INO.002</v>
          </cell>
          <cell r="WG4062">
            <v>2</v>
          </cell>
          <cell r="WH4062">
            <v>2</v>
          </cell>
          <cell r="WI4062">
            <v>2</v>
          </cell>
          <cell r="WK4062">
            <v>0</v>
          </cell>
          <cell r="WL4062">
            <v>0.05</v>
          </cell>
        </row>
        <row r="4063">
          <cell r="WF4063" t="str">
            <v>VAL-SAE.140</v>
          </cell>
          <cell r="WG4063">
            <v>5</v>
          </cell>
          <cell r="WH4063">
            <v>5</v>
          </cell>
          <cell r="WI4063">
            <v>5</v>
          </cell>
          <cell r="WK4063">
            <v>0</v>
          </cell>
          <cell r="WL4063">
            <v>0.2</v>
          </cell>
        </row>
        <row r="4064">
          <cell r="WF4064" t="str">
            <v>VAL-SEG-1/2-150</v>
          </cell>
          <cell r="WG4064">
            <v>3.8571428571428572</v>
          </cell>
          <cell r="WH4064">
            <v>12</v>
          </cell>
          <cell r="WI4064">
            <v>1</v>
          </cell>
          <cell r="WK4064">
            <v>1.0088769238426842</v>
          </cell>
          <cell r="WL4064">
            <v>0.35</v>
          </cell>
        </row>
        <row r="4065">
          <cell r="WF4065" t="str">
            <v>VAL-SEG-1/4-150</v>
          </cell>
          <cell r="WG4065">
            <v>2</v>
          </cell>
          <cell r="WH4065">
            <v>3</v>
          </cell>
          <cell r="WI4065">
            <v>1</v>
          </cell>
          <cell r="WK4065">
            <v>0.28867513459481287</v>
          </cell>
          <cell r="WL4065">
            <v>0.35</v>
          </cell>
        </row>
        <row r="4066">
          <cell r="WF4066" t="str">
            <v>VAL-UNH.6000</v>
          </cell>
          <cell r="WG4066">
            <v>2.25</v>
          </cell>
          <cell r="WH4066">
            <v>3</v>
          </cell>
          <cell r="WI4066">
            <v>2</v>
          </cell>
          <cell r="WK4066">
            <v>0.22222222222222221</v>
          </cell>
          <cell r="WL4066">
            <v>0.2</v>
          </cell>
        </row>
        <row r="4067">
          <cell r="WF4067" t="str">
            <v>VAL-UNI.GRI</v>
          </cell>
          <cell r="WG4067">
            <v>1</v>
          </cell>
          <cell r="WH4067">
            <v>1</v>
          </cell>
          <cell r="WI4067">
            <v>1</v>
          </cell>
          <cell r="WK4067">
            <v>0</v>
          </cell>
          <cell r="WL4067">
            <v>0.1</v>
          </cell>
        </row>
        <row r="4068">
          <cell r="WF4068" t="str">
            <v>VAR-1-5X5/8-CP</v>
          </cell>
          <cell r="WG4068">
            <v>1.5</v>
          </cell>
          <cell r="WH4068">
            <v>2</v>
          </cell>
          <cell r="WI4068">
            <v>1</v>
          </cell>
          <cell r="WK4068">
            <v>0.47140452079103173</v>
          </cell>
          <cell r="WL4068">
            <v>0.1</v>
          </cell>
        </row>
        <row r="4069">
          <cell r="WF4069" t="str">
            <v>VAR-193.B72</v>
          </cell>
          <cell r="WG4069">
            <v>14.64</v>
          </cell>
          <cell r="WH4069">
            <v>43.92</v>
          </cell>
          <cell r="WI4069">
            <v>1.83</v>
          </cell>
          <cell r="WK4069">
            <v>1.3424169744655845</v>
          </cell>
          <cell r="WL4069">
            <v>0.2</v>
          </cell>
        </row>
        <row r="4070">
          <cell r="WF4070" t="str">
            <v>VAR-COR.1/2</v>
          </cell>
          <cell r="WG4070">
            <v>18</v>
          </cell>
          <cell r="WH4070">
            <v>54</v>
          </cell>
          <cell r="WI4070">
            <v>3</v>
          </cell>
          <cell r="WK4070">
            <v>1.1843892002959913</v>
          </cell>
          <cell r="WL4070">
            <v>0.25</v>
          </cell>
        </row>
        <row r="4071">
          <cell r="WF4071" t="str">
            <v>VAR-COR-HR-1</v>
          </cell>
          <cell r="WG4071">
            <v>42.055</v>
          </cell>
          <cell r="WH4071">
            <v>84</v>
          </cell>
          <cell r="WI4071">
            <v>0.11</v>
          </cell>
          <cell r="WK4071">
            <v>1.4105145137020443</v>
          </cell>
          <cell r="WL4071">
            <v>0.1</v>
          </cell>
        </row>
        <row r="4072">
          <cell r="WF4072" t="str">
            <v>VAR-COR-HR-5/8</v>
          </cell>
          <cell r="WG4072">
            <v>84</v>
          </cell>
          <cell r="WH4072">
            <v>84</v>
          </cell>
          <cell r="WI4072">
            <v>84</v>
          </cell>
          <cell r="WK4072">
            <v>0</v>
          </cell>
          <cell r="WL4072">
            <v>0.05</v>
          </cell>
        </row>
        <row r="4073">
          <cell r="WF4073" t="str">
            <v>VAR-DIS.4</v>
          </cell>
          <cell r="WG4073">
            <v>6.3235294117647056</v>
          </cell>
          <cell r="WH4073">
            <v>11</v>
          </cell>
          <cell r="WI4073">
            <v>1</v>
          </cell>
          <cell r="WK4073">
            <v>0.49611252409136275</v>
          </cell>
          <cell r="WL4073">
            <v>0.85</v>
          </cell>
        </row>
        <row r="4074">
          <cell r="WF4074" t="str">
            <v>VAR-HR-9MM</v>
          </cell>
          <cell r="WG4074">
            <v>4.2450000000000001</v>
          </cell>
          <cell r="WH4074">
            <v>10.119999999999999</v>
          </cell>
          <cell r="WI4074">
            <v>0.23</v>
          </cell>
          <cell r="WK4074">
            <v>1.0262991190063961</v>
          </cell>
          <cell r="WL4074">
            <v>0.3</v>
          </cell>
        </row>
        <row r="4075">
          <cell r="WF4075" t="str">
            <v>VAR-HRL.1/4</v>
          </cell>
          <cell r="WG4075">
            <v>2.6266666666666665</v>
          </cell>
          <cell r="WH4075">
            <v>2.8</v>
          </cell>
          <cell r="WI4075">
            <v>2.5</v>
          </cell>
          <cell r="WK4075">
            <v>5.9143046688990022E-2</v>
          </cell>
          <cell r="WL4075">
            <v>0.15</v>
          </cell>
        </row>
        <row r="4076">
          <cell r="WF4076" t="str">
            <v>VAR-HR-LISA-1</v>
          </cell>
          <cell r="WG4076">
            <v>149.65</v>
          </cell>
          <cell r="WH4076">
            <v>282</v>
          </cell>
          <cell r="WI4076">
            <v>17.3</v>
          </cell>
          <cell r="WK4076">
            <v>1.2507261274980228</v>
          </cell>
          <cell r="WL4076">
            <v>0.1</v>
          </cell>
        </row>
        <row r="4077">
          <cell r="WF4077" t="str">
            <v>VAR-HR-LISA-1/2</v>
          </cell>
          <cell r="WG4077">
            <v>131.7475</v>
          </cell>
          <cell r="WH4077">
            <v>1009.5</v>
          </cell>
          <cell r="WI4077">
            <v>0.28000000000000003</v>
          </cell>
          <cell r="WK4077">
            <v>1.8571726921132052</v>
          </cell>
          <cell r="WL4077">
            <v>1</v>
          </cell>
        </row>
        <row r="4078">
          <cell r="WF4078" t="str">
            <v>VAR-HR-LISA-1/4</v>
          </cell>
          <cell r="WG4078">
            <v>13.395</v>
          </cell>
          <cell r="WH4078">
            <v>43.3</v>
          </cell>
          <cell r="WI4078">
            <v>1.66</v>
          </cell>
          <cell r="WK4078">
            <v>1.1761300491509057</v>
          </cell>
          <cell r="WL4078">
            <v>0.4</v>
          </cell>
        </row>
        <row r="4079">
          <cell r="WF4079" t="str">
            <v>VAR-HR-LISA-3/1</v>
          </cell>
          <cell r="WG4079">
            <v>22.242941176470591</v>
          </cell>
          <cell r="WH4079">
            <v>106.4</v>
          </cell>
          <cell r="WI4079">
            <v>1.84</v>
          </cell>
          <cell r="WK4079">
            <v>1.2262038495030745</v>
          </cell>
          <cell r="WL4079">
            <v>0.85</v>
          </cell>
        </row>
        <row r="4080">
          <cell r="WF4080" t="str">
            <v>VAR-HR-LISA-3/4</v>
          </cell>
          <cell r="WG4080">
            <v>27.7199995</v>
          </cell>
          <cell r="WH4080">
            <v>83.999998000000005</v>
          </cell>
          <cell r="WI4080">
            <v>0.16</v>
          </cell>
          <cell r="WK4080">
            <v>1.4216418101734476</v>
          </cell>
          <cell r="WL4080">
            <v>0.2</v>
          </cell>
        </row>
        <row r="4081">
          <cell r="WF4081" t="str">
            <v>VAR-HR-LISA-3/8</v>
          </cell>
          <cell r="WG4081">
            <v>13.074117647058824</v>
          </cell>
          <cell r="WH4081">
            <v>122.12</v>
          </cell>
          <cell r="WI4081">
            <v>0.09</v>
          </cell>
          <cell r="WK4081">
            <v>2.2054734036011587</v>
          </cell>
          <cell r="WL4081">
            <v>0.85</v>
          </cell>
        </row>
        <row r="4082">
          <cell r="WF4082" t="str">
            <v>VAR-HR-LISA-5/8</v>
          </cell>
          <cell r="WG4082">
            <v>273.75684189473685</v>
          </cell>
          <cell r="WH4082">
            <v>768.19999999999993</v>
          </cell>
          <cell r="WI4082">
            <v>14.1</v>
          </cell>
          <cell r="WK4082">
            <v>0.74151305122497757</v>
          </cell>
          <cell r="WL4082">
            <v>0.95</v>
          </cell>
        </row>
        <row r="4083">
          <cell r="WF4083" t="str">
            <v>VAR-TDR.1/2.INOX</v>
          </cell>
          <cell r="WG4083">
            <v>0.18</v>
          </cell>
          <cell r="WH4083">
            <v>0.18</v>
          </cell>
          <cell r="WI4083">
            <v>0.18</v>
          </cell>
          <cell r="WK4083">
            <v>0</v>
          </cell>
          <cell r="WL4083">
            <v>0.1</v>
          </cell>
        </row>
        <row r="4084">
          <cell r="WF4084" t="str">
            <v>VAR-TOD.1"B7.GR5</v>
          </cell>
          <cell r="WG4084">
            <v>0.93</v>
          </cell>
          <cell r="WH4084">
            <v>0.93</v>
          </cell>
          <cell r="WI4084">
            <v>0.93</v>
          </cell>
          <cell r="WK4084">
            <v>0</v>
          </cell>
          <cell r="WL4084">
            <v>0.05</v>
          </cell>
        </row>
        <row r="4085">
          <cell r="WF4085" t="str">
            <v>VAR-TOD.1.1/4.IN</v>
          </cell>
          <cell r="WG4085">
            <v>6</v>
          </cell>
          <cell r="WH4085">
            <v>6</v>
          </cell>
          <cell r="WI4085">
            <v>6</v>
          </cell>
          <cell r="WK4085">
            <v>0</v>
          </cell>
          <cell r="WL4085">
            <v>0.05</v>
          </cell>
        </row>
        <row r="4086">
          <cell r="WF4086" t="str">
            <v>VAR-TOD.3/8</v>
          </cell>
          <cell r="WG4086">
            <v>12.13</v>
          </cell>
          <cell r="WH4086">
            <v>21.96</v>
          </cell>
          <cell r="WI4086">
            <v>2.2999999999999998</v>
          </cell>
          <cell r="WK4086">
            <v>1.1460609495570919</v>
          </cell>
          <cell r="WL4086">
            <v>0.1</v>
          </cell>
        </row>
        <row r="4087">
          <cell r="WF4087" t="str">
            <v>VAR-TOD.5/8.GR.8</v>
          </cell>
          <cell r="WG4087">
            <v>3.3453333333333339</v>
          </cell>
          <cell r="WH4087">
            <v>15.23</v>
          </cell>
          <cell r="WI4087">
            <v>0.6</v>
          </cell>
          <cell r="WK4087">
            <v>1.3720612657177547</v>
          </cell>
          <cell r="WL4087">
            <v>0.45</v>
          </cell>
        </row>
        <row r="4088">
          <cell r="WF4088" t="str">
            <v>VAR-TOD.A193.1.1/4</v>
          </cell>
          <cell r="WG4088">
            <v>37.611428571428569</v>
          </cell>
          <cell r="WH4088">
            <v>404.53999999999996</v>
          </cell>
          <cell r="WI4088">
            <v>1.03</v>
          </cell>
          <cell r="WK4088">
            <v>2.8218211528941239</v>
          </cell>
          <cell r="WL4088">
            <v>0.7</v>
          </cell>
        </row>
        <row r="4089">
          <cell r="WF4089" t="str">
            <v>VAR-TOD.A193.7/8</v>
          </cell>
          <cell r="WG4089">
            <v>2.5575000000000001</v>
          </cell>
          <cell r="WH4089">
            <v>6</v>
          </cell>
          <cell r="WI4089">
            <v>0.23</v>
          </cell>
          <cell r="WK4089">
            <v>0.95482758144895119</v>
          </cell>
          <cell r="WL4089">
            <v>0.2</v>
          </cell>
        </row>
        <row r="4090">
          <cell r="WF4090" t="str">
            <v>VAR-TOD.A193.B7.1.1/2</v>
          </cell>
          <cell r="WG4090">
            <v>45.751999999999995</v>
          </cell>
          <cell r="WH4090">
            <v>80</v>
          </cell>
          <cell r="WI4090">
            <v>2.4</v>
          </cell>
          <cell r="WK4090">
            <v>0.78255867279109792</v>
          </cell>
          <cell r="WL4090">
            <v>0.25</v>
          </cell>
        </row>
        <row r="4091">
          <cell r="WF4091" t="str">
            <v>VAR-TOD.A193.B7.1/2</v>
          </cell>
          <cell r="WG4091">
            <v>8.1550000000000011</v>
          </cell>
          <cell r="WH4091">
            <v>10.98</v>
          </cell>
          <cell r="WI4091">
            <v>5</v>
          </cell>
          <cell r="WK4091">
            <v>0.31652792269852992</v>
          </cell>
          <cell r="WL4091">
            <v>0.2</v>
          </cell>
        </row>
        <row r="4092">
          <cell r="WF4092" t="str">
            <v>VAR-TOD.INOXM30</v>
          </cell>
          <cell r="WG4092">
            <v>9.999998999999999</v>
          </cell>
          <cell r="WH4092">
            <v>9.999998999999999</v>
          </cell>
          <cell r="WI4092">
            <v>9.999998999999999</v>
          </cell>
          <cell r="WK4092">
            <v>0</v>
          </cell>
          <cell r="WL4092">
            <v>0.05</v>
          </cell>
        </row>
        <row r="4093">
          <cell r="WF4093" t="str">
            <v>VAR-TOD.ROSCA.3/4.GR.5</v>
          </cell>
          <cell r="WG4093">
            <v>1.5866666666666667</v>
          </cell>
          <cell r="WH4093">
            <v>2.66</v>
          </cell>
          <cell r="WI4093">
            <v>1</v>
          </cell>
          <cell r="WK4093">
            <v>0.58668763992186534</v>
          </cell>
          <cell r="WL4093">
            <v>0.15</v>
          </cell>
        </row>
        <row r="4094">
          <cell r="WF4094" t="str">
            <v>VAR-TRC.5/8.GR5</v>
          </cell>
          <cell r="WG4094">
            <v>1.6039999999999999</v>
          </cell>
          <cell r="WH4094">
            <v>2.76</v>
          </cell>
          <cell r="WI4094">
            <v>0.84</v>
          </cell>
          <cell r="WK4094">
            <v>0.50312918124109729</v>
          </cell>
          <cell r="WL4094">
            <v>0.25</v>
          </cell>
        </row>
        <row r="4095">
          <cell r="WF4095" t="str">
            <v>VAR-TRC.A193.B7.5/8</v>
          </cell>
          <cell r="WG4095">
            <v>13.644444444444444</v>
          </cell>
          <cell r="WH4095">
            <v>43.92</v>
          </cell>
          <cell r="WI4095">
            <v>2</v>
          </cell>
          <cell r="WK4095">
            <v>1.0258956870965477</v>
          </cell>
          <cell r="WL4095">
            <v>0.45</v>
          </cell>
        </row>
        <row r="4096">
          <cell r="WF4096" t="str">
            <v>VAR-VEL.1HP.ATV320C</v>
          </cell>
          <cell r="WG4096">
            <v>1.75</v>
          </cell>
          <cell r="WH4096">
            <v>2</v>
          </cell>
          <cell r="WI4096">
            <v>1</v>
          </cell>
          <cell r="WK4096">
            <v>0.2857142857142857</v>
          </cell>
          <cell r="WL4096">
            <v>0.2</v>
          </cell>
        </row>
        <row r="4097">
          <cell r="WF4097" t="str">
            <v>VAS-PLA.GFC-501</v>
          </cell>
          <cell r="WG4097">
            <v>1</v>
          </cell>
          <cell r="WH4097">
            <v>1</v>
          </cell>
          <cell r="WI4097">
            <v>1</v>
          </cell>
          <cell r="WK4097">
            <v>0</v>
          </cell>
          <cell r="WL4097">
            <v>0.2</v>
          </cell>
        </row>
        <row r="4098">
          <cell r="WF4098" t="str">
            <v>VEN-40C.40C</v>
          </cell>
          <cell r="WG4098">
            <v>2</v>
          </cell>
          <cell r="WH4098">
            <v>2</v>
          </cell>
          <cell r="WI4098">
            <v>2</v>
          </cell>
          <cell r="WK4098">
            <v>0</v>
          </cell>
          <cell r="WL4098">
            <v>0.05</v>
          </cell>
        </row>
        <row r="4099">
          <cell r="WF4099" t="str">
            <v>VEN-CEN.D50</v>
          </cell>
          <cell r="WG4099">
            <v>1</v>
          </cell>
          <cell r="WH4099">
            <v>1</v>
          </cell>
          <cell r="WI4099">
            <v>1</v>
          </cell>
          <cell r="WK4099">
            <v>0</v>
          </cell>
          <cell r="WL4099">
            <v>0.05</v>
          </cell>
        </row>
        <row r="4100">
          <cell r="WF4100" t="str">
            <v>VEN-CEN.DH45</v>
          </cell>
          <cell r="WG4100">
            <v>2</v>
          </cell>
          <cell r="WH4100">
            <v>2</v>
          </cell>
          <cell r="WI4100">
            <v>2</v>
          </cell>
          <cell r="WK4100">
            <v>0</v>
          </cell>
          <cell r="WL4100">
            <v>0.05</v>
          </cell>
        </row>
        <row r="4101">
          <cell r="WF4101" t="str">
            <v>VEN-CEN.PB1506.7/5HP</v>
          </cell>
          <cell r="WG4101">
            <v>1</v>
          </cell>
          <cell r="WH4101">
            <v>1</v>
          </cell>
          <cell r="WI4101">
            <v>1</v>
          </cell>
          <cell r="WK4101">
            <v>0</v>
          </cell>
          <cell r="WL4101">
            <v>0.05</v>
          </cell>
        </row>
        <row r="4102">
          <cell r="WF4102" t="str">
            <v>VEN-CEN.S20</v>
          </cell>
          <cell r="WG4102">
            <v>1</v>
          </cell>
          <cell r="WH4102">
            <v>1</v>
          </cell>
          <cell r="WI4102">
            <v>1</v>
          </cell>
          <cell r="WK4102">
            <v>0</v>
          </cell>
          <cell r="WL4102">
            <v>0.05</v>
          </cell>
        </row>
        <row r="4103">
          <cell r="WF4103" t="str">
            <v>VER-1MT.</v>
          </cell>
          <cell r="WG4103">
            <v>3</v>
          </cell>
          <cell r="WH4103">
            <v>3</v>
          </cell>
          <cell r="WI4103">
            <v>3</v>
          </cell>
          <cell r="WK4103">
            <v>0</v>
          </cell>
          <cell r="WL4103">
            <v>0.05</v>
          </cell>
        </row>
        <row r="4104">
          <cell r="WF4104" t="str">
            <v>VER-2MT.</v>
          </cell>
          <cell r="WG4104">
            <v>8</v>
          </cell>
          <cell r="WH4104">
            <v>8</v>
          </cell>
          <cell r="WI4104">
            <v>8</v>
          </cell>
          <cell r="WK4104">
            <v>0</v>
          </cell>
          <cell r="WL4104">
            <v>0.05</v>
          </cell>
        </row>
        <row r="4105">
          <cell r="WF4105" t="str">
            <v>VHR-CUA-1/2</v>
          </cell>
          <cell r="WG4105">
            <v>1.9728571428571426</v>
          </cell>
          <cell r="WH4105">
            <v>6.7200000000000006</v>
          </cell>
          <cell r="WI4105">
            <v>0.12</v>
          </cell>
          <cell r="WK4105">
            <v>1.1581667888304579</v>
          </cell>
          <cell r="WL4105">
            <v>0.35</v>
          </cell>
        </row>
        <row r="4106">
          <cell r="WF4106" t="str">
            <v>VHR-CUA-3/8</v>
          </cell>
          <cell r="WG4106">
            <v>9.4285714285714306</v>
          </cell>
          <cell r="WH4106">
            <v>33.760000000000005</v>
          </cell>
          <cell r="WI4106">
            <v>1.1000000000000001</v>
          </cell>
          <cell r="WK4106">
            <v>0.93936770397232006</v>
          </cell>
          <cell r="WL4106">
            <v>0.7</v>
          </cell>
        </row>
        <row r="4107">
          <cell r="WF4107" t="str">
            <v>VHR-CUA-HR-5/8</v>
          </cell>
          <cell r="WG4107">
            <v>1.78</v>
          </cell>
          <cell r="WH4107">
            <v>1.78</v>
          </cell>
          <cell r="WI4107">
            <v>1.78</v>
          </cell>
          <cell r="WK4107">
            <v>0</v>
          </cell>
          <cell r="WL4107">
            <v>0.05</v>
          </cell>
        </row>
        <row r="4108">
          <cell r="WF4108" t="str">
            <v>VIB-NEU.ESF</v>
          </cell>
          <cell r="WG4108">
            <v>2</v>
          </cell>
          <cell r="WH4108">
            <v>2</v>
          </cell>
          <cell r="WI4108">
            <v>2</v>
          </cell>
          <cell r="WK4108">
            <v>0</v>
          </cell>
          <cell r="WL4108">
            <v>0.05</v>
          </cell>
        </row>
        <row r="4109">
          <cell r="WF4109" t="str">
            <v>VID-BIS.T730</v>
          </cell>
          <cell r="WG4109">
            <v>1</v>
          </cell>
          <cell r="WH4109">
            <v>1</v>
          </cell>
          <cell r="WI4109">
            <v>1</v>
          </cell>
          <cell r="WK4109">
            <v>0</v>
          </cell>
          <cell r="WL4109">
            <v>0.15</v>
          </cell>
        </row>
        <row r="4110">
          <cell r="WF4110" t="str">
            <v>VID-CLA.108</v>
          </cell>
          <cell r="WG4110">
            <v>139.9</v>
          </cell>
          <cell r="WH4110">
            <v>190</v>
          </cell>
          <cell r="WI4110">
            <v>55</v>
          </cell>
          <cell r="WK4110">
            <v>0.24768761994966268</v>
          </cell>
          <cell r="WL4110">
            <v>1</v>
          </cell>
        </row>
        <row r="4111">
          <cell r="WF4111" t="str">
            <v>VID-EXT.CAR.EXT</v>
          </cell>
          <cell r="WG4111">
            <v>29.05</v>
          </cell>
          <cell r="WH4111">
            <v>71</v>
          </cell>
          <cell r="WI4111">
            <v>5</v>
          </cell>
          <cell r="WK4111">
            <v>0.68150066156776101</v>
          </cell>
          <cell r="WL4111">
            <v>1</v>
          </cell>
        </row>
        <row r="4112">
          <cell r="WF4112" t="str">
            <v>VID-INT.CAR.EXT</v>
          </cell>
          <cell r="WG4112">
            <v>43.45</v>
          </cell>
          <cell r="WH4112">
            <v>79</v>
          </cell>
          <cell r="WI4112">
            <v>14</v>
          </cell>
          <cell r="WK4112">
            <v>0.28759976873963516</v>
          </cell>
          <cell r="WL4112">
            <v>1</v>
          </cell>
        </row>
        <row r="4113">
          <cell r="WF4113" t="str">
            <v>VID-NEG.10</v>
          </cell>
          <cell r="WG4113">
            <v>7.15</v>
          </cell>
          <cell r="WH4113">
            <v>23</v>
          </cell>
          <cell r="WI4113">
            <v>1</v>
          </cell>
          <cell r="WK4113">
            <v>0.66422911413329067</v>
          </cell>
          <cell r="WL4113">
            <v>1</v>
          </cell>
        </row>
        <row r="4114">
          <cell r="WF4114" t="str">
            <v>VID-NEG.11</v>
          </cell>
          <cell r="WG4114">
            <v>32.299999999999997</v>
          </cell>
          <cell r="WH4114">
            <v>69</v>
          </cell>
          <cell r="WI4114">
            <v>10</v>
          </cell>
          <cell r="WK4114">
            <v>0.43565391055243541</v>
          </cell>
          <cell r="WL4114">
            <v>1</v>
          </cell>
        </row>
        <row r="4115">
          <cell r="WF4115" t="str">
            <v>VID-NEG.12</v>
          </cell>
          <cell r="WG4115">
            <v>11.15</v>
          </cell>
          <cell r="WH4115">
            <v>34</v>
          </cell>
          <cell r="WI4115">
            <v>1</v>
          </cell>
          <cell r="WK4115">
            <v>0.7927673341278465</v>
          </cell>
          <cell r="WL4115">
            <v>1</v>
          </cell>
        </row>
        <row r="4116">
          <cell r="WF4116" t="str">
            <v>VIS-ACR.FF.</v>
          </cell>
          <cell r="WG4116">
            <v>1.5</v>
          </cell>
          <cell r="WH4116">
            <v>2</v>
          </cell>
          <cell r="WI4116">
            <v>1</v>
          </cell>
          <cell r="WK4116">
            <v>0.47140452079103173</v>
          </cell>
          <cell r="WL4116">
            <v>0.1</v>
          </cell>
        </row>
        <row r="4117">
          <cell r="WF4117" t="str">
            <v>VOL-FUN-10"</v>
          </cell>
          <cell r="WG4117">
            <v>3.1</v>
          </cell>
          <cell r="WH4117">
            <v>6</v>
          </cell>
          <cell r="WI4117">
            <v>1</v>
          </cell>
          <cell r="WK4117">
            <v>0.53655806236019998</v>
          </cell>
          <cell r="WL4117">
            <v>0.5</v>
          </cell>
        </row>
        <row r="4118">
          <cell r="WF4118" t="str">
            <v>VOL-HG-6"</v>
          </cell>
          <cell r="WG4118">
            <v>1</v>
          </cell>
          <cell r="WH4118">
            <v>1</v>
          </cell>
          <cell r="WI4118">
            <v>1</v>
          </cell>
          <cell r="WK4118">
            <v>0</v>
          </cell>
          <cell r="WL4118">
            <v>0.25</v>
          </cell>
        </row>
        <row r="4119">
          <cell r="WF4119" t="str">
            <v>VOL-HG-8"</v>
          </cell>
          <cell r="WG4119">
            <v>12</v>
          </cell>
          <cell r="WH4119">
            <v>12</v>
          </cell>
          <cell r="WI4119">
            <v>12</v>
          </cell>
          <cell r="WK4119">
            <v>0</v>
          </cell>
          <cell r="WL4119">
            <v>0.1</v>
          </cell>
        </row>
        <row r="4120">
          <cell r="WF4120" t="str">
            <v>VOL-REC.MAC.3/16X1/2</v>
          </cell>
          <cell r="WG4120">
            <v>1</v>
          </cell>
          <cell r="WH4120">
            <v>1</v>
          </cell>
          <cell r="WI4120">
            <v>1</v>
          </cell>
          <cell r="WK4120">
            <v>0</v>
          </cell>
          <cell r="WL4120">
            <v>0.3</v>
          </cell>
        </row>
        <row r="4121">
          <cell r="WF4121" t="str">
            <v>VOL-TAR.GRO</v>
          </cell>
          <cell r="WG4121">
            <v>1</v>
          </cell>
          <cell r="WH4121">
            <v>1</v>
          </cell>
          <cell r="WI4121">
            <v>1</v>
          </cell>
          <cell r="WK4121">
            <v>0</v>
          </cell>
          <cell r="WL4121">
            <v>0.05</v>
          </cell>
        </row>
        <row r="4122">
          <cell r="WF4122" t="str">
            <v>VTR-1</v>
          </cell>
          <cell r="WG4122">
            <v>3.1100000000000003</v>
          </cell>
          <cell r="WH4122">
            <v>8.4</v>
          </cell>
          <cell r="WI4122">
            <v>1</v>
          </cell>
          <cell r="WK4122">
            <v>0.72637661011866739</v>
          </cell>
          <cell r="WL4122">
            <v>0.5</v>
          </cell>
        </row>
        <row r="4123">
          <cell r="WF4123" t="str">
            <v>VTR-1 1/4</v>
          </cell>
          <cell r="WG4123">
            <v>2.2288885666666669</v>
          </cell>
          <cell r="WH4123">
            <v>9.6</v>
          </cell>
          <cell r="WI4123">
            <v>0.35999989999999998</v>
          </cell>
          <cell r="WK4123">
            <v>1.3019484632149625</v>
          </cell>
          <cell r="WL4123">
            <v>0.45</v>
          </cell>
        </row>
        <row r="4124">
          <cell r="WF4124" t="str">
            <v>VTR-1/2.GR5</v>
          </cell>
          <cell r="WG4124">
            <v>16.844999999999999</v>
          </cell>
          <cell r="WH4124">
            <v>52.38</v>
          </cell>
          <cell r="WI4124">
            <v>1</v>
          </cell>
          <cell r="WK4124">
            <v>1.4458906501215645</v>
          </cell>
          <cell r="WL4124">
            <v>0.2</v>
          </cell>
        </row>
        <row r="4125">
          <cell r="WF4125" t="str">
            <v>VTR-1/2-G8</v>
          </cell>
          <cell r="WG4125">
            <v>0.5575</v>
          </cell>
          <cell r="WH4125">
            <v>1.32</v>
          </cell>
          <cell r="WI4125">
            <v>0.22</v>
          </cell>
          <cell r="WK4125">
            <v>0.93323833745700835</v>
          </cell>
          <cell r="WL4125">
            <v>0.2</v>
          </cell>
        </row>
        <row r="4126">
          <cell r="WF4126" t="str">
            <v>VTR-1/4</v>
          </cell>
          <cell r="WG4126">
            <v>4</v>
          </cell>
          <cell r="WH4126">
            <v>4</v>
          </cell>
          <cell r="WI4126">
            <v>4</v>
          </cell>
          <cell r="WK4126">
            <v>0</v>
          </cell>
          <cell r="WL4126">
            <v>0.05</v>
          </cell>
        </row>
        <row r="4127">
          <cell r="WF4127" t="str">
            <v>VTR-193.1</v>
          </cell>
          <cell r="WG4127">
            <v>49.504444444444438</v>
          </cell>
          <cell r="WH4127">
            <v>206.95999999999998</v>
          </cell>
          <cell r="WI4127">
            <v>0.4</v>
          </cell>
          <cell r="WK4127">
            <v>1.303294197831341</v>
          </cell>
          <cell r="WL4127">
            <v>0.45</v>
          </cell>
        </row>
        <row r="4128">
          <cell r="WF4128" t="str">
            <v>VTR-193.3/4</v>
          </cell>
          <cell r="WG4128">
            <v>16.448666666666668</v>
          </cell>
          <cell r="WH4128">
            <v>46.84</v>
          </cell>
          <cell r="WI4128">
            <v>1.2</v>
          </cell>
          <cell r="WK4128">
            <v>0.87567179127249062</v>
          </cell>
          <cell r="WL4128">
            <v>0.75</v>
          </cell>
        </row>
        <row r="4129">
          <cell r="WF4129" t="str">
            <v>VTR-1-B7-GR-8</v>
          </cell>
          <cell r="WG4129">
            <v>0.28000000000000003</v>
          </cell>
          <cell r="WH4129">
            <v>0.28000000000000003</v>
          </cell>
          <cell r="WI4129">
            <v>0.28000000000000003</v>
          </cell>
          <cell r="WK4129">
            <v>0</v>
          </cell>
          <cell r="WL4129">
            <v>0.05</v>
          </cell>
        </row>
        <row r="4130">
          <cell r="WF4130" t="str">
            <v>VTR-1-INOX</v>
          </cell>
          <cell r="WG4130">
            <v>16.623750000000001</v>
          </cell>
          <cell r="WH4130">
            <v>56.43</v>
          </cell>
          <cell r="WI4130">
            <v>0.68</v>
          </cell>
          <cell r="WK4130">
            <v>1.1789538472145904</v>
          </cell>
          <cell r="WL4130">
            <v>0.4</v>
          </cell>
        </row>
        <row r="4131">
          <cell r="WF4131" t="str">
            <v>VTR-3/4-G8</v>
          </cell>
          <cell r="WG4131">
            <v>1.9259999999999999</v>
          </cell>
          <cell r="WH4131">
            <v>4.16</v>
          </cell>
          <cell r="WI4131">
            <v>0.6</v>
          </cell>
          <cell r="WK4131">
            <v>0.57968139377425798</v>
          </cell>
          <cell r="WL4131">
            <v>0.75</v>
          </cell>
        </row>
        <row r="4132">
          <cell r="WF4132" t="str">
            <v>VTR-3/4-GALV|VTR-3/4-GAL</v>
          </cell>
          <cell r="WG4132">
            <v>1.5435714285714286</v>
          </cell>
          <cell r="WH4132">
            <v>4</v>
          </cell>
          <cell r="WI4132">
            <v>0.2</v>
          </cell>
          <cell r="WK4132">
            <v>0.78823807129549839</v>
          </cell>
          <cell r="WL4132">
            <v>0.7</v>
          </cell>
        </row>
        <row r="4133">
          <cell r="WF4133" t="str">
            <v>VTR-3/8</v>
          </cell>
          <cell r="WG4133">
            <v>1.5035714285714283</v>
          </cell>
          <cell r="WH4133">
            <v>4.3999999999999995</v>
          </cell>
          <cell r="WI4133">
            <v>0.06</v>
          </cell>
          <cell r="WK4133">
            <v>0.80552864463408302</v>
          </cell>
          <cell r="WL4133">
            <v>0.7</v>
          </cell>
        </row>
        <row r="4134">
          <cell r="WF4134" t="str">
            <v>VTR-3/8-INO</v>
          </cell>
          <cell r="WG4134">
            <v>27</v>
          </cell>
          <cell r="WH4134">
            <v>34</v>
          </cell>
          <cell r="WI4134">
            <v>20</v>
          </cell>
          <cell r="WK4134">
            <v>0.21168429875904007</v>
          </cell>
          <cell r="WL4134">
            <v>0.2</v>
          </cell>
        </row>
        <row r="4135">
          <cell r="WF4135" t="str">
            <v>VTR-5/16</v>
          </cell>
          <cell r="WG4135">
            <v>0.66333333333333344</v>
          </cell>
          <cell r="WH4135">
            <v>1.7</v>
          </cell>
          <cell r="WI4135">
            <v>0.1</v>
          </cell>
          <cell r="WK4135">
            <v>0.90259425937720184</v>
          </cell>
          <cell r="WL4135">
            <v>0.3</v>
          </cell>
        </row>
        <row r="4136">
          <cell r="WF4136" t="str">
            <v>VTR-5/8-GALV|VTR-5/8-GAL</v>
          </cell>
          <cell r="WG4136">
            <v>9.5973222072222217</v>
          </cell>
          <cell r="WH4136">
            <v>32.26</v>
          </cell>
          <cell r="WI4136">
            <v>0.64</v>
          </cell>
          <cell r="WK4136">
            <v>0.96135428362299491</v>
          </cell>
          <cell r="WL4136">
            <v>0.9</v>
          </cell>
        </row>
        <row r="4137">
          <cell r="WF4137" t="str">
            <v>VTR-5/8-INOX</v>
          </cell>
          <cell r="WG4137">
            <v>1.28</v>
          </cell>
          <cell r="WH4137">
            <v>1.28</v>
          </cell>
          <cell r="WI4137">
            <v>1.28</v>
          </cell>
          <cell r="WK4137">
            <v>0</v>
          </cell>
          <cell r="WL4137">
            <v>0.05</v>
          </cell>
        </row>
        <row r="4138">
          <cell r="WF4138" t="str">
            <v>VTR-7/8-GALV</v>
          </cell>
          <cell r="WG4138">
            <v>0.72499999999999998</v>
          </cell>
          <cell r="WH4138">
            <v>1</v>
          </cell>
          <cell r="WI4138">
            <v>0.45</v>
          </cell>
          <cell r="WK4138">
            <v>0.53642583400358801</v>
          </cell>
          <cell r="WL4138">
            <v>0.1</v>
          </cell>
        </row>
        <row r="4139">
          <cell r="WF4139" t="str">
            <v>VTR-GAL-1/2</v>
          </cell>
          <cell r="WG4139">
            <v>69.282222222222217</v>
          </cell>
          <cell r="WH4139">
            <v>512.29999999999995</v>
          </cell>
          <cell r="WI4139">
            <v>0.72</v>
          </cell>
          <cell r="WK4139">
            <v>2.0774569871408302</v>
          </cell>
          <cell r="WL4139">
            <v>0.9</v>
          </cell>
        </row>
        <row r="4140">
          <cell r="WF4140" t="str">
            <v>WYP-ALL.X80</v>
          </cell>
          <cell r="WG4140">
            <v>57.15</v>
          </cell>
          <cell r="WH4140">
            <v>92</v>
          </cell>
          <cell r="WI4140">
            <v>28</v>
          </cell>
          <cell r="WK4140">
            <v>0.30228706010272877</v>
          </cell>
          <cell r="WL4140">
            <v>1</v>
          </cell>
        </row>
        <row r="4141">
          <cell r="WF4141" t="str">
            <v>WYP-X60.890P</v>
          </cell>
          <cell r="WG4141">
            <v>2.7</v>
          </cell>
          <cell r="WH4141">
            <v>5</v>
          </cell>
          <cell r="WI4141">
            <v>1</v>
          </cell>
          <cell r="WK4141">
            <v>0.41799118047913675</v>
          </cell>
          <cell r="WL4141">
            <v>1</v>
          </cell>
        </row>
        <row r="4142">
          <cell r="WF4142" t="str">
            <v>ZUN-MET.3/4</v>
          </cell>
          <cell r="WG4142">
            <v>547.25</v>
          </cell>
          <cell r="WH4142">
            <v>880</v>
          </cell>
          <cell r="WI4142">
            <v>176</v>
          </cell>
          <cell r="WK4142">
            <v>0.29647279814383587</v>
          </cell>
          <cell r="WL4142">
            <v>1</v>
          </cell>
        </row>
        <row r="4143">
          <cell r="WF4143" t="str">
            <v>ZUN-PLA.X1000</v>
          </cell>
          <cell r="WG4143">
            <v>1</v>
          </cell>
          <cell r="WH4143">
            <v>1</v>
          </cell>
          <cell r="WI4143">
            <v>1</v>
          </cell>
          <cell r="WK4143">
            <v>0</v>
          </cell>
          <cell r="WL4143">
            <v>0.1</v>
          </cell>
        </row>
        <row r="4144">
          <cell r="WF4144" t="str">
            <v>ZUN-POL.5/8</v>
          </cell>
          <cell r="WG4144">
            <v>1000</v>
          </cell>
          <cell r="WH4144">
            <v>1000</v>
          </cell>
          <cell r="WI4144">
            <v>1000</v>
          </cell>
          <cell r="WK4144">
            <v>0</v>
          </cell>
          <cell r="WL4144">
            <v>0.1</v>
          </cell>
        </row>
        <row r="4145">
          <cell r="WF4145" t="str">
            <v>LIN-564.15F</v>
          </cell>
          <cell r="WG4145">
            <v>2</v>
          </cell>
          <cell r="WH4145">
            <v>2</v>
          </cell>
          <cell r="WI4145">
            <v>2</v>
          </cell>
          <cell r="WK4145">
            <v>0</v>
          </cell>
          <cell r="WL4145">
            <v>0.05</v>
          </cell>
        </row>
        <row r="4146">
          <cell r="WF4146" t="str">
            <v>ANI-LAM.635</v>
          </cell>
          <cell r="WG4146">
            <v>1</v>
          </cell>
          <cell r="WH4146">
            <v>1</v>
          </cell>
          <cell r="WI4146">
            <v>1</v>
          </cell>
          <cell r="WK4146">
            <v>0</v>
          </cell>
          <cell r="WL4146">
            <v>0.05</v>
          </cell>
        </row>
        <row r="4147">
          <cell r="WF4147" t="str">
            <v>REL-3AC.LAS</v>
          </cell>
          <cell r="WG4147">
            <v>2</v>
          </cell>
          <cell r="WH4147">
            <v>2</v>
          </cell>
          <cell r="WI4147">
            <v>2</v>
          </cell>
          <cell r="WK4147">
            <v>0</v>
          </cell>
          <cell r="WL4147">
            <v>0.05</v>
          </cell>
        </row>
        <row r="4148">
          <cell r="WF4148" t="str">
            <v>ANI-LAM.350</v>
          </cell>
          <cell r="WG4148">
            <v>6</v>
          </cell>
          <cell r="WH4148">
            <v>6</v>
          </cell>
          <cell r="WI4148">
            <v>6</v>
          </cell>
          <cell r="WK4148">
            <v>0</v>
          </cell>
          <cell r="WL4148">
            <v>0.05</v>
          </cell>
        </row>
        <row r="4149">
          <cell r="WF4149" t="str">
            <v>UNI-ROS-4-SCH40</v>
          </cell>
          <cell r="WG4149">
            <v>3</v>
          </cell>
          <cell r="WH4149">
            <v>3</v>
          </cell>
          <cell r="WI4149">
            <v>3</v>
          </cell>
          <cell r="WK4149">
            <v>0</v>
          </cell>
          <cell r="WL4149">
            <v>0.05</v>
          </cell>
        </row>
        <row r="4150">
          <cell r="WF4150" t="str">
            <v>PAL-175.42M</v>
          </cell>
          <cell r="WG4150">
            <v>329</v>
          </cell>
          <cell r="WH4150">
            <v>532</v>
          </cell>
          <cell r="WI4150">
            <v>100</v>
          </cell>
          <cell r="WK4150">
            <v>0.54800107954902866</v>
          </cell>
          <cell r="WL4150">
            <v>0.2</v>
          </cell>
        </row>
        <row r="4151">
          <cell r="WF4151" t="str">
            <v>ESL-NYL.4X3X7.27T</v>
          </cell>
          <cell r="WG4151">
            <v>2.5</v>
          </cell>
          <cell r="WH4151">
            <v>4</v>
          </cell>
          <cell r="WI4151">
            <v>1</v>
          </cell>
          <cell r="WK4151">
            <v>0.84852813742385691</v>
          </cell>
          <cell r="WL4151">
            <v>0.1</v>
          </cell>
        </row>
        <row r="4152">
          <cell r="WF4152" t="str">
            <v>BOQ-CAL.PRO</v>
          </cell>
          <cell r="WG4152">
            <v>1</v>
          </cell>
          <cell r="WH4152">
            <v>1</v>
          </cell>
          <cell r="WI4152">
            <v>1</v>
          </cell>
          <cell r="WK4152">
            <v>0</v>
          </cell>
          <cell r="WL4152">
            <v>0.05</v>
          </cell>
        </row>
        <row r="4153">
          <cell r="WF4153" t="str">
            <v>VEL-ADE.CEB</v>
          </cell>
          <cell r="WG4153">
            <v>13</v>
          </cell>
          <cell r="WH4153">
            <v>13</v>
          </cell>
          <cell r="WI4153">
            <v>13</v>
          </cell>
          <cell r="WK4153">
            <v>0</v>
          </cell>
          <cell r="WL4153">
            <v>0.05</v>
          </cell>
        </row>
        <row r="4154">
          <cell r="WF4154" t="str">
            <v>MOT-40H.116</v>
          </cell>
          <cell r="WG4154">
            <v>1</v>
          </cell>
          <cell r="WH4154">
            <v>1</v>
          </cell>
          <cell r="WI4154">
            <v>1</v>
          </cell>
          <cell r="WK4154">
            <v>0</v>
          </cell>
          <cell r="WL4154">
            <v>0.1</v>
          </cell>
        </row>
        <row r="4155">
          <cell r="WF4155" t="str">
            <v>CAR-MEL.ANT</v>
          </cell>
          <cell r="WG4155">
            <v>2</v>
          </cell>
          <cell r="WH4155">
            <v>2</v>
          </cell>
          <cell r="WI4155">
            <v>2</v>
          </cell>
          <cell r="WK4155">
            <v>0</v>
          </cell>
          <cell r="WL4155">
            <v>0.05</v>
          </cell>
        </row>
        <row r="4156">
          <cell r="WF4156" t="str">
            <v>MOT-ELE.SEW</v>
          </cell>
          <cell r="WG4156">
            <v>1</v>
          </cell>
          <cell r="WH4156">
            <v>1</v>
          </cell>
          <cell r="WI4156">
            <v>1</v>
          </cell>
          <cell r="WK4156">
            <v>0</v>
          </cell>
          <cell r="WL4156">
            <v>0.05</v>
          </cell>
        </row>
        <row r="4157">
          <cell r="WF4157" t="str">
            <v>RED-100.577</v>
          </cell>
          <cell r="WG4157">
            <v>1</v>
          </cell>
          <cell r="WH4157">
            <v>1</v>
          </cell>
          <cell r="WI4157">
            <v>1</v>
          </cell>
          <cell r="WK4157">
            <v>0</v>
          </cell>
          <cell r="WL4157">
            <v>0.05</v>
          </cell>
        </row>
        <row r="4158">
          <cell r="WF4158" t="str">
            <v>LAM-ANT.3/8</v>
          </cell>
          <cell r="WG4158">
            <v>35.999999666666675</v>
          </cell>
          <cell r="WH4158">
            <v>100.8</v>
          </cell>
          <cell r="WI4158">
            <v>1.278</v>
          </cell>
          <cell r="WK4158">
            <v>1.0918434747705381</v>
          </cell>
          <cell r="WL4158">
            <v>0.3</v>
          </cell>
        </row>
        <row r="4159">
          <cell r="WF4159" t="str">
            <v>VAR-193.3/8</v>
          </cell>
          <cell r="WG4159">
            <v>0.89399999999999991</v>
          </cell>
          <cell r="WH4159">
            <v>1.26</v>
          </cell>
          <cell r="WI4159">
            <v>0.61</v>
          </cell>
          <cell r="WK4159">
            <v>0.27599410314615019</v>
          </cell>
          <cell r="WL4159">
            <v>0.25</v>
          </cell>
        </row>
        <row r="4160">
          <cell r="WF4160" t="str">
            <v>PRO-ELE.120</v>
          </cell>
          <cell r="WG4160">
            <v>1</v>
          </cell>
          <cell r="WH4160">
            <v>1</v>
          </cell>
          <cell r="WI4160">
            <v>1</v>
          </cell>
          <cell r="WK4160">
            <v>0</v>
          </cell>
          <cell r="WL4160">
            <v>0.05</v>
          </cell>
        </row>
        <row r="4161">
          <cell r="WF4161" t="str">
            <v>VEN-SPA.24V</v>
          </cell>
          <cell r="WG4161">
            <v>1</v>
          </cell>
          <cell r="WH4161">
            <v>1</v>
          </cell>
          <cell r="WI4161">
            <v>1</v>
          </cell>
          <cell r="WK4161">
            <v>0</v>
          </cell>
          <cell r="WL4161">
            <v>0.05</v>
          </cell>
        </row>
        <row r="4162">
          <cell r="WF4162" t="str">
            <v>CAD-ESL-3/16-GR</v>
          </cell>
          <cell r="WG4162">
            <v>0.5625</v>
          </cell>
          <cell r="WH4162">
            <v>1</v>
          </cell>
          <cell r="WI4162">
            <v>0.2</v>
          </cell>
          <cell r="WK4162">
            <v>0.51993758952566949</v>
          </cell>
          <cell r="WL4162">
            <v>0.4</v>
          </cell>
        </row>
        <row r="4163">
          <cell r="WF4163" t="str">
            <v>SOL-16T.BOL</v>
          </cell>
          <cell r="WG4163">
            <v>120</v>
          </cell>
          <cell r="WH4163">
            <v>135</v>
          </cell>
          <cell r="WI4163">
            <v>105</v>
          </cell>
          <cell r="WK4163">
            <v>0.17677669529663689</v>
          </cell>
          <cell r="WL4163">
            <v>0.1</v>
          </cell>
        </row>
        <row r="4164">
          <cell r="WF4164" t="str">
            <v>THE-3/8.114</v>
          </cell>
          <cell r="WG4164">
            <v>631.66666666666663</v>
          </cell>
          <cell r="WH4164">
            <v>1510</v>
          </cell>
          <cell r="WI4164">
            <v>16</v>
          </cell>
          <cell r="WK4164">
            <v>0.83634615463183848</v>
          </cell>
          <cell r="WL4164">
            <v>0.6</v>
          </cell>
        </row>
        <row r="4165">
          <cell r="WF4165" t="str">
            <v>TOR-GAL.11/2</v>
          </cell>
          <cell r="WG4165">
            <v>342.77777777777777</v>
          </cell>
          <cell r="WH4165">
            <v>850</v>
          </cell>
          <cell r="WI4165">
            <v>10</v>
          </cell>
          <cell r="WK4165">
            <v>1.0821016583053757</v>
          </cell>
          <cell r="WL4165">
            <v>0.45</v>
          </cell>
        </row>
        <row r="4166">
          <cell r="WF4166" t="str">
            <v>TOR-HEX.516</v>
          </cell>
          <cell r="WG4166">
            <v>260</v>
          </cell>
          <cell r="WH4166">
            <v>260</v>
          </cell>
          <cell r="WI4166">
            <v>260</v>
          </cell>
          <cell r="WK4166">
            <v>0</v>
          </cell>
          <cell r="WL4166">
            <v>0.05</v>
          </cell>
        </row>
        <row r="4167">
          <cell r="WF4167" t="str">
            <v>BAN-ROM.3/8X18</v>
          </cell>
          <cell r="WG4167">
            <v>2</v>
          </cell>
          <cell r="WH4167">
            <v>2</v>
          </cell>
          <cell r="WI4167">
            <v>2</v>
          </cell>
          <cell r="WK4167">
            <v>0</v>
          </cell>
          <cell r="WL4167">
            <v>0.05</v>
          </cell>
        </row>
        <row r="4168">
          <cell r="WF4168" t="str">
            <v>COR-5VX.112</v>
          </cell>
          <cell r="WG4168">
            <v>3</v>
          </cell>
          <cell r="WH4168">
            <v>3</v>
          </cell>
          <cell r="WI4168">
            <v>3</v>
          </cell>
          <cell r="WK4168">
            <v>0</v>
          </cell>
          <cell r="WL4168">
            <v>0.05</v>
          </cell>
        </row>
        <row r="4169">
          <cell r="WF4169" t="str">
            <v>ESC-5/8.MAS</v>
          </cell>
          <cell r="WG4169">
            <v>1.3333333333333333</v>
          </cell>
          <cell r="WH4169">
            <v>2</v>
          </cell>
          <cell r="WI4169">
            <v>1</v>
          </cell>
          <cell r="WK4169">
            <v>0.43301270189221941</v>
          </cell>
          <cell r="WL4169">
            <v>0.15</v>
          </cell>
        </row>
        <row r="4170">
          <cell r="WF4170" t="str">
            <v>ESC-5/8.SGS</v>
          </cell>
          <cell r="WG4170">
            <v>1</v>
          </cell>
          <cell r="WH4170">
            <v>1</v>
          </cell>
          <cell r="WI4170">
            <v>1</v>
          </cell>
          <cell r="WK4170">
            <v>0</v>
          </cell>
          <cell r="WL4170">
            <v>0.05</v>
          </cell>
        </row>
        <row r="4171">
          <cell r="WF4171" t="str">
            <v>IMA-MAG.57P</v>
          </cell>
          <cell r="WG4171">
            <v>8</v>
          </cell>
          <cell r="WH4171">
            <v>8</v>
          </cell>
          <cell r="WI4171">
            <v>8</v>
          </cell>
          <cell r="WK4171">
            <v>0</v>
          </cell>
          <cell r="WL4171">
            <v>0.05</v>
          </cell>
        </row>
        <row r="4172">
          <cell r="WF4172" t="str">
            <v>THE-7/8.7.GR5</v>
          </cell>
          <cell r="WG4172">
            <v>2</v>
          </cell>
          <cell r="WH4172">
            <v>4</v>
          </cell>
          <cell r="WI4172">
            <v>1</v>
          </cell>
          <cell r="WK4172">
            <v>0.8660254037844386</v>
          </cell>
          <cell r="WL4172">
            <v>0.15</v>
          </cell>
        </row>
        <row r="4173">
          <cell r="WF4173" t="str">
            <v>ESM-URE.CMA</v>
          </cell>
          <cell r="WG4173">
            <v>23.147058823529413</v>
          </cell>
          <cell r="WH4173">
            <v>48</v>
          </cell>
          <cell r="WI4173">
            <v>6</v>
          </cell>
          <cell r="WK4173">
            <v>0.51047484039459246</v>
          </cell>
          <cell r="WL4173">
            <v>0.85</v>
          </cell>
        </row>
        <row r="4174">
          <cell r="WF4174" t="str">
            <v>PER-WF1.017</v>
          </cell>
          <cell r="WG4174">
            <v>36</v>
          </cell>
          <cell r="WH4174">
            <v>36</v>
          </cell>
          <cell r="WI4174">
            <v>36</v>
          </cell>
          <cell r="WK4174">
            <v>0</v>
          </cell>
          <cell r="WL4174">
            <v>0.05</v>
          </cell>
        </row>
        <row r="4175">
          <cell r="WF4175" t="str">
            <v>EST-FIL.393X308X20</v>
          </cell>
          <cell r="WG4175">
            <v>1</v>
          </cell>
          <cell r="WH4175">
            <v>1</v>
          </cell>
          <cell r="WI4175">
            <v>1</v>
          </cell>
          <cell r="WK4175">
            <v>0</v>
          </cell>
          <cell r="WL4175">
            <v>0.05</v>
          </cell>
        </row>
        <row r="4176">
          <cell r="WF4176" t="str">
            <v>KIT-100.110</v>
          </cell>
          <cell r="WG4176">
            <v>1</v>
          </cell>
          <cell r="WH4176">
            <v>1</v>
          </cell>
          <cell r="WI4176">
            <v>1</v>
          </cell>
          <cell r="WK4176">
            <v>0</v>
          </cell>
          <cell r="WL4176">
            <v>0.05</v>
          </cell>
        </row>
        <row r="4177">
          <cell r="WF4177" t="str">
            <v>KIT-SER.ECO-DR.31/31F</v>
          </cell>
          <cell r="WG4177">
            <v>1</v>
          </cell>
          <cell r="WH4177">
            <v>1</v>
          </cell>
          <cell r="WI4177">
            <v>1</v>
          </cell>
          <cell r="WK4177">
            <v>0</v>
          </cell>
          <cell r="WL4177">
            <v>0.05</v>
          </cell>
        </row>
        <row r="4178">
          <cell r="WF4178" t="str">
            <v>MAN-025.G14</v>
          </cell>
          <cell r="WG4178">
            <v>1</v>
          </cell>
          <cell r="WH4178">
            <v>1</v>
          </cell>
          <cell r="WI4178">
            <v>1</v>
          </cell>
          <cell r="WK4178">
            <v>0</v>
          </cell>
          <cell r="WL4178">
            <v>0.05</v>
          </cell>
        </row>
        <row r="4179">
          <cell r="WF4179" t="str">
            <v>TOR-BRS.1/2</v>
          </cell>
          <cell r="WG4179">
            <v>12</v>
          </cell>
          <cell r="WH4179">
            <v>16</v>
          </cell>
          <cell r="WI4179">
            <v>8</v>
          </cell>
          <cell r="WK4179">
            <v>0.47140452079103173</v>
          </cell>
          <cell r="WL4179">
            <v>0.1</v>
          </cell>
        </row>
        <row r="4180">
          <cell r="WF4180" t="str">
            <v>CHA-1/4.212</v>
          </cell>
          <cell r="WG4180">
            <v>2</v>
          </cell>
          <cell r="WH4180">
            <v>2</v>
          </cell>
          <cell r="WI4180">
            <v>2</v>
          </cell>
          <cell r="WK4180">
            <v>0</v>
          </cell>
          <cell r="WL4180">
            <v>0.05</v>
          </cell>
        </row>
        <row r="4181">
          <cell r="WF4181" t="str">
            <v>RES-BLO.PUL</v>
          </cell>
          <cell r="WG4181">
            <v>1</v>
          </cell>
          <cell r="WH4181">
            <v>1</v>
          </cell>
          <cell r="WI4181">
            <v>1</v>
          </cell>
          <cell r="WK4181">
            <v>0</v>
          </cell>
          <cell r="WL4181">
            <v>0.1</v>
          </cell>
        </row>
        <row r="4182">
          <cell r="WF4182" t="str">
            <v>ADA-CUA.3/8X1/2</v>
          </cell>
          <cell r="WG4182">
            <v>1</v>
          </cell>
          <cell r="WH4182">
            <v>1</v>
          </cell>
          <cell r="WI4182">
            <v>1</v>
          </cell>
          <cell r="WK4182">
            <v>0</v>
          </cell>
          <cell r="WL4182">
            <v>0.1</v>
          </cell>
        </row>
        <row r="4183">
          <cell r="WF4183" t="str">
            <v>PER-W10.19L</v>
          </cell>
          <cell r="WG4183">
            <v>33</v>
          </cell>
          <cell r="WH4183">
            <v>36</v>
          </cell>
          <cell r="WI4183">
            <v>30</v>
          </cell>
          <cell r="WK4183">
            <v>0.12856486930664499</v>
          </cell>
          <cell r="WL4183">
            <v>0.1</v>
          </cell>
        </row>
        <row r="4184">
          <cell r="WF4184" t="str">
            <v>THE-1X5.325</v>
          </cell>
          <cell r="WG4184">
            <v>23</v>
          </cell>
          <cell r="WH4184">
            <v>48</v>
          </cell>
          <cell r="WI4184">
            <v>4</v>
          </cell>
          <cell r="WK4184">
            <v>0.90228303862454384</v>
          </cell>
          <cell r="WL4184">
            <v>0.2</v>
          </cell>
        </row>
        <row r="4185">
          <cell r="WF4185" t="str">
            <v>BLO-CONT-AUX-22</v>
          </cell>
          <cell r="WG4185">
            <v>1</v>
          </cell>
          <cell r="WH4185">
            <v>1</v>
          </cell>
          <cell r="WI4185">
            <v>1</v>
          </cell>
          <cell r="WK4185">
            <v>0</v>
          </cell>
          <cell r="WL4185">
            <v>0.05</v>
          </cell>
        </row>
        <row r="4186">
          <cell r="WF4186" t="str">
            <v>CON-TRI.110</v>
          </cell>
          <cell r="WG4186">
            <v>2</v>
          </cell>
          <cell r="WH4186">
            <v>2</v>
          </cell>
          <cell r="WI4186">
            <v>2</v>
          </cell>
          <cell r="WK4186">
            <v>0</v>
          </cell>
          <cell r="WL4186">
            <v>0.05</v>
          </cell>
        </row>
        <row r="4187">
          <cell r="WF4187" t="str">
            <v>GAF-MCR.OTG</v>
          </cell>
          <cell r="WG4187">
            <v>3</v>
          </cell>
          <cell r="WH4187">
            <v>5</v>
          </cell>
          <cell r="WI4187">
            <v>1</v>
          </cell>
          <cell r="WK4187">
            <v>0.50395263067896956</v>
          </cell>
          <cell r="WL4187">
            <v>0.4</v>
          </cell>
        </row>
        <row r="4188">
          <cell r="WF4188" t="str">
            <v>CHU-PED.SYJ</v>
          </cell>
          <cell r="WG4188">
            <v>2</v>
          </cell>
          <cell r="WH4188">
            <v>2</v>
          </cell>
          <cell r="WI4188">
            <v>2</v>
          </cell>
          <cell r="WK4188">
            <v>0</v>
          </cell>
          <cell r="WL4188">
            <v>0.05</v>
          </cell>
        </row>
        <row r="4189">
          <cell r="WF4189" t="str">
            <v>VED-H36.40H</v>
          </cell>
          <cell r="WG4189">
            <v>1</v>
          </cell>
          <cell r="WH4189">
            <v>1</v>
          </cell>
          <cell r="WI4189">
            <v>1</v>
          </cell>
          <cell r="WK4189">
            <v>0</v>
          </cell>
          <cell r="WL4189">
            <v>0.05</v>
          </cell>
        </row>
        <row r="4190">
          <cell r="WF4190" t="str">
            <v>RAC-3/8.X7P</v>
          </cell>
          <cell r="WG4190">
            <v>1</v>
          </cell>
          <cell r="WH4190">
            <v>1</v>
          </cell>
          <cell r="WI4190">
            <v>1</v>
          </cell>
          <cell r="WK4190">
            <v>0</v>
          </cell>
          <cell r="WL4190">
            <v>0.05</v>
          </cell>
        </row>
        <row r="4191">
          <cell r="WF4191" t="str">
            <v>COD-ROS-1/4X150</v>
          </cell>
          <cell r="WG4191">
            <v>1</v>
          </cell>
          <cell r="WH4191">
            <v>1</v>
          </cell>
          <cell r="WI4191">
            <v>1</v>
          </cell>
          <cell r="WK4191">
            <v>0</v>
          </cell>
          <cell r="WL4191">
            <v>0.05</v>
          </cell>
        </row>
        <row r="4192">
          <cell r="WF4192" t="str">
            <v>TOR-516.312</v>
          </cell>
          <cell r="WG4192">
            <v>16</v>
          </cell>
          <cell r="WH4192">
            <v>24</v>
          </cell>
          <cell r="WI4192">
            <v>8</v>
          </cell>
          <cell r="WK4192">
            <v>0.70710678118654757</v>
          </cell>
          <cell r="WL4192">
            <v>0.1</v>
          </cell>
        </row>
        <row r="4193">
          <cell r="WF4193" t="str">
            <v>REC-PRO.PIO</v>
          </cell>
          <cell r="WG4193">
            <v>3</v>
          </cell>
          <cell r="WH4193">
            <v>4</v>
          </cell>
          <cell r="WI4193">
            <v>1</v>
          </cell>
          <cell r="WK4193">
            <v>0.57735026918962573</v>
          </cell>
          <cell r="WL4193">
            <v>0.15</v>
          </cell>
        </row>
        <row r="4194">
          <cell r="WF4194" t="str">
            <v>VEN-CEN.700</v>
          </cell>
          <cell r="WG4194">
            <v>1</v>
          </cell>
          <cell r="WH4194">
            <v>1</v>
          </cell>
          <cell r="WI4194">
            <v>1</v>
          </cell>
          <cell r="WK4194">
            <v>0</v>
          </cell>
          <cell r="WL4194">
            <v>0.05</v>
          </cell>
        </row>
        <row r="4195">
          <cell r="WF4195" t="str">
            <v>ANI-FRB.270</v>
          </cell>
          <cell r="WG4195">
            <v>4</v>
          </cell>
          <cell r="WH4195">
            <v>4</v>
          </cell>
          <cell r="WI4195">
            <v>4</v>
          </cell>
          <cell r="WK4195">
            <v>0</v>
          </cell>
          <cell r="WL4195">
            <v>0.1</v>
          </cell>
        </row>
        <row r="4196">
          <cell r="WF4196" t="str">
            <v>CAR-CHU.SNL 530</v>
          </cell>
          <cell r="WG4196">
            <v>2</v>
          </cell>
          <cell r="WH4196">
            <v>2</v>
          </cell>
          <cell r="WI4196">
            <v>2</v>
          </cell>
          <cell r="WK4196">
            <v>0</v>
          </cell>
          <cell r="WL4196">
            <v>0.1</v>
          </cell>
        </row>
        <row r="4197">
          <cell r="WF4197" t="str">
            <v>ROD-ROT.W33</v>
          </cell>
          <cell r="WG4197">
            <v>2</v>
          </cell>
          <cell r="WH4197">
            <v>2</v>
          </cell>
          <cell r="WI4197">
            <v>2</v>
          </cell>
          <cell r="WK4197">
            <v>0</v>
          </cell>
          <cell r="WL4197">
            <v>0.1</v>
          </cell>
        </row>
        <row r="4198">
          <cell r="WF4198" t="str">
            <v>CAS-MOT.HRO</v>
          </cell>
          <cell r="WG4198">
            <v>1</v>
          </cell>
          <cell r="WH4198">
            <v>1</v>
          </cell>
          <cell r="WI4198">
            <v>1</v>
          </cell>
          <cell r="WK4198">
            <v>0</v>
          </cell>
          <cell r="WL4198">
            <v>0.05</v>
          </cell>
        </row>
        <row r="4199">
          <cell r="WF4199" t="str">
            <v>CHA-MOT.PEC</v>
          </cell>
          <cell r="WG4199">
            <v>1</v>
          </cell>
          <cell r="WH4199">
            <v>1</v>
          </cell>
          <cell r="WI4199">
            <v>1</v>
          </cell>
          <cell r="WK4199">
            <v>0</v>
          </cell>
          <cell r="WL4199">
            <v>0.05</v>
          </cell>
        </row>
        <row r="4200">
          <cell r="WF4200" t="str">
            <v>IND-NIV.30M</v>
          </cell>
          <cell r="WG4200">
            <v>2</v>
          </cell>
          <cell r="WH4200">
            <v>2</v>
          </cell>
          <cell r="WI4200">
            <v>2</v>
          </cell>
          <cell r="WK4200">
            <v>0</v>
          </cell>
          <cell r="WL4200">
            <v>0.05</v>
          </cell>
        </row>
        <row r="4201">
          <cell r="WF4201" t="str">
            <v>LAM-CAL.5/16.1045</v>
          </cell>
          <cell r="WG4201">
            <v>1.4742</v>
          </cell>
          <cell r="WH4201">
            <v>1.4742</v>
          </cell>
          <cell r="WI4201">
            <v>1.4742</v>
          </cell>
          <cell r="WK4201">
            <v>0</v>
          </cell>
          <cell r="WL4201">
            <v>0.05</v>
          </cell>
        </row>
        <row r="4202">
          <cell r="WF4202" t="str">
            <v>BR1-3/4.X2H</v>
          </cell>
          <cell r="WG4202">
            <v>1</v>
          </cell>
          <cell r="WH4202">
            <v>1</v>
          </cell>
          <cell r="WI4202">
            <v>1</v>
          </cell>
          <cell r="WK4202">
            <v>0</v>
          </cell>
          <cell r="WL4202">
            <v>0.05</v>
          </cell>
        </row>
        <row r="4203">
          <cell r="WF4203" t="str">
            <v>THE-114.X6P</v>
          </cell>
          <cell r="WG4203">
            <v>10.4</v>
          </cell>
          <cell r="WH4203">
            <v>20</v>
          </cell>
          <cell r="WI4203">
            <v>4</v>
          </cell>
          <cell r="WK4203">
            <v>0.69868854325326735</v>
          </cell>
          <cell r="WL4203">
            <v>0.25</v>
          </cell>
        </row>
        <row r="4204">
          <cell r="WF4204" t="str">
            <v>TIN-516.112</v>
          </cell>
          <cell r="WG4204">
            <v>56</v>
          </cell>
          <cell r="WH4204">
            <v>56</v>
          </cell>
          <cell r="WI4204">
            <v>56</v>
          </cell>
          <cell r="WK4204">
            <v>0</v>
          </cell>
          <cell r="WL4204">
            <v>0.05</v>
          </cell>
        </row>
        <row r="4205">
          <cell r="WF4205" t="str">
            <v>T20-25M.ZIN</v>
          </cell>
          <cell r="WG4205">
            <v>70</v>
          </cell>
          <cell r="WH4205">
            <v>70</v>
          </cell>
          <cell r="WI4205">
            <v>70</v>
          </cell>
          <cell r="WK4205">
            <v>0</v>
          </cell>
          <cell r="WL4205">
            <v>0.05</v>
          </cell>
        </row>
        <row r="4206">
          <cell r="WF4206" t="str">
            <v>EJE-PUL.412</v>
          </cell>
          <cell r="WG4206">
            <v>1</v>
          </cell>
          <cell r="WH4206">
            <v>1</v>
          </cell>
          <cell r="WI4206">
            <v>1</v>
          </cell>
          <cell r="WK4206">
            <v>0</v>
          </cell>
          <cell r="WL4206">
            <v>0.05</v>
          </cell>
        </row>
        <row r="4207">
          <cell r="WF4207" t="str">
            <v>TBU-1/2.112</v>
          </cell>
          <cell r="WG4207">
            <v>96</v>
          </cell>
          <cell r="WH4207">
            <v>98</v>
          </cell>
          <cell r="WI4207">
            <v>95</v>
          </cell>
          <cell r="WK4207">
            <v>1.8042195912175804E-2</v>
          </cell>
          <cell r="WL4207">
            <v>0.15</v>
          </cell>
        </row>
        <row r="4208">
          <cell r="WF4208" t="str">
            <v>THE-114.X8P</v>
          </cell>
          <cell r="WG4208">
            <v>32</v>
          </cell>
          <cell r="WH4208">
            <v>32</v>
          </cell>
          <cell r="WI4208">
            <v>32</v>
          </cell>
          <cell r="WK4208">
            <v>0</v>
          </cell>
          <cell r="WL4208">
            <v>0.05</v>
          </cell>
        </row>
        <row r="4209">
          <cell r="WF4209" t="str">
            <v>CIL-NEU.FES</v>
          </cell>
          <cell r="WG4209">
            <v>16</v>
          </cell>
          <cell r="WH4209">
            <v>16</v>
          </cell>
          <cell r="WI4209">
            <v>16</v>
          </cell>
          <cell r="WK4209">
            <v>0</v>
          </cell>
          <cell r="WL4209">
            <v>0.05</v>
          </cell>
        </row>
        <row r="4210">
          <cell r="WF4210" t="str">
            <v>CIL-NEU.63X650</v>
          </cell>
          <cell r="WG4210">
            <v>1</v>
          </cell>
          <cell r="WH4210">
            <v>1</v>
          </cell>
          <cell r="WI4210">
            <v>1</v>
          </cell>
          <cell r="WK4210">
            <v>0</v>
          </cell>
          <cell r="WL4210">
            <v>0.15</v>
          </cell>
        </row>
        <row r="4211">
          <cell r="WF4211" t="str">
            <v>BAR-4CD.40A</v>
          </cell>
          <cell r="WG4211">
            <v>4</v>
          </cell>
          <cell r="WH4211">
            <v>4</v>
          </cell>
          <cell r="WI4211">
            <v>4</v>
          </cell>
          <cell r="WK4211">
            <v>0</v>
          </cell>
          <cell r="WL4211">
            <v>0.05</v>
          </cell>
        </row>
        <row r="4212">
          <cell r="WF4212" t="str">
            <v>BAR-5CD.15A</v>
          </cell>
          <cell r="WG4212">
            <v>12</v>
          </cell>
          <cell r="WH4212">
            <v>12</v>
          </cell>
          <cell r="WI4212">
            <v>12</v>
          </cell>
          <cell r="WK4212">
            <v>0</v>
          </cell>
          <cell r="WL4212">
            <v>0.1</v>
          </cell>
        </row>
        <row r="4213">
          <cell r="WF4213" t="str">
            <v>CON-TRI.7.5HP</v>
          </cell>
          <cell r="WG4213">
            <v>1</v>
          </cell>
          <cell r="WH4213">
            <v>1</v>
          </cell>
          <cell r="WI4213">
            <v>1</v>
          </cell>
          <cell r="WK4213">
            <v>0</v>
          </cell>
          <cell r="WL4213">
            <v>0.1</v>
          </cell>
        </row>
        <row r="4214">
          <cell r="WF4214" t="str">
            <v>FLE-8MT.KOM</v>
          </cell>
          <cell r="WG4214">
            <v>1</v>
          </cell>
          <cell r="WH4214">
            <v>1</v>
          </cell>
          <cell r="WI4214">
            <v>1</v>
          </cell>
          <cell r="WK4214">
            <v>0</v>
          </cell>
          <cell r="WL4214">
            <v>0.05</v>
          </cell>
        </row>
        <row r="4215">
          <cell r="WF4215" t="str">
            <v>ADA-MAN.403</v>
          </cell>
          <cell r="WG4215">
            <v>1</v>
          </cell>
          <cell r="WH4215">
            <v>1</v>
          </cell>
          <cell r="WI4215">
            <v>1</v>
          </cell>
          <cell r="WK4215">
            <v>0</v>
          </cell>
          <cell r="WL4215">
            <v>0.1</v>
          </cell>
        </row>
        <row r="4216">
          <cell r="WF4216" t="str">
            <v>TOR-1/2.X6O</v>
          </cell>
          <cell r="WG4216">
            <v>4</v>
          </cell>
          <cell r="WH4216">
            <v>4</v>
          </cell>
          <cell r="WI4216">
            <v>4</v>
          </cell>
          <cell r="WK4216">
            <v>0</v>
          </cell>
          <cell r="WL4216">
            <v>0.05</v>
          </cell>
        </row>
        <row r="4217">
          <cell r="WF4217" t="str">
            <v>TUR-11/.2UN</v>
          </cell>
          <cell r="WG4217">
            <v>4</v>
          </cell>
          <cell r="WH4217">
            <v>4</v>
          </cell>
          <cell r="WI4217">
            <v>4</v>
          </cell>
          <cell r="WK4217">
            <v>0</v>
          </cell>
          <cell r="WL4217">
            <v>0.05</v>
          </cell>
        </row>
        <row r="4218">
          <cell r="WF4218" t="str">
            <v>FIN-CAR.SL2</v>
          </cell>
          <cell r="WG4218">
            <v>2</v>
          </cell>
          <cell r="WH4218">
            <v>2</v>
          </cell>
          <cell r="WI4218">
            <v>2</v>
          </cell>
          <cell r="WK4218">
            <v>0</v>
          </cell>
          <cell r="WL4218">
            <v>0.05</v>
          </cell>
        </row>
        <row r="4219">
          <cell r="WF4219" t="str">
            <v>ELE-XPR.30A</v>
          </cell>
          <cell r="WG4219">
            <v>1</v>
          </cell>
          <cell r="WH4219">
            <v>1</v>
          </cell>
          <cell r="WI4219">
            <v>1</v>
          </cell>
          <cell r="WK4219">
            <v>0</v>
          </cell>
          <cell r="WL4219">
            <v>0.1</v>
          </cell>
        </row>
        <row r="4220">
          <cell r="WF4220" t="str">
            <v>NOZ-ASS.30A</v>
          </cell>
          <cell r="WG4220">
            <v>1</v>
          </cell>
          <cell r="WH4220">
            <v>1</v>
          </cell>
          <cell r="WI4220">
            <v>1</v>
          </cell>
          <cell r="WK4220">
            <v>0</v>
          </cell>
          <cell r="WL4220">
            <v>0.1</v>
          </cell>
        </row>
        <row r="4221">
          <cell r="WF4221" t="str">
            <v>SHI-ASS.30A</v>
          </cell>
          <cell r="WG4221">
            <v>1</v>
          </cell>
          <cell r="WH4221">
            <v>1</v>
          </cell>
          <cell r="WI4221">
            <v>1</v>
          </cell>
          <cell r="WK4221">
            <v>0</v>
          </cell>
          <cell r="WL4221">
            <v>0.1</v>
          </cell>
        </row>
        <row r="4222">
          <cell r="WF4222" t="str">
            <v>SWI-XPR.30A</v>
          </cell>
          <cell r="WG4222">
            <v>1</v>
          </cell>
          <cell r="WH4222">
            <v>1</v>
          </cell>
          <cell r="WI4222">
            <v>1</v>
          </cell>
          <cell r="WK4222">
            <v>0</v>
          </cell>
          <cell r="WL4222">
            <v>0.1</v>
          </cell>
        </row>
        <row r="4223">
          <cell r="WF4223" t="str">
            <v>RES-FRE.217</v>
          </cell>
          <cell r="WG4223">
            <v>1</v>
          </cell>
          <cell r="WH4223">
            <v>1</v>
          </cell>
          <cell r="WI4223">
            <v>1</v>
          </cell>
          <cell r="WK4223">
            <v>0</v>
          </cell>
          <cell r="WL4223">
            <v>0.05</v>
          </cell>
        </row>
        <row r="4224">
          <cell r="WF4224" t="str">
            <v>ANI-GUI.17/290</v>
          </cell>
          <cell r="WG4224">
            <v>6.666666666666667</v>
          </cell>
          <cell r="WH4224">
            <v>8</v>
          </cell>
          <cell r="WI4224">
            <v>4</v>
          </cell>
          <cell r="WK4224">
            <v>0.34641016151377529</v>
          </cell>
          <cell r="WL4224">
            <v>0.15</v>
          </cell>
        </row>
        <row r="4225">
          <cell r="WF4225" t="str">
            <v>CAR-CHU.532</v>
          </cell>
          <cell r="WG4225">
            <v>3.3333333333333335</v>
          </cell>
          <cell r="WH4225">
            <v>4</v>
          </cell>
          <cell r="WI4225">
            <v>2</v>
          </cell>
          <cell r="WK4225">
            <v>0.34641016151377529</v>
          </cell>
          <cell r="WL4225">
            <v>0.15</v>
          </cell>
        </row>
        <row r="4226">
          <cell r="WF4226" t="str">
            <v>ROD-ROD.SKF</v>
          </cell>
          <cell r="WG4226">
            <v>3.3333333333333335</v>
          </cell>
          <cell r="WH4226">
            <v>4</v>
          </cell>
          <cell r="WI4226">
            <v>2</v>
          </cell>
          <cell r="WK4226">
            <v>0.34641016151377529</v>
          </cell>
          <cell r="WL4226">
            <v>0.15</v>
          </cell>
        </row>
        <row r="4227">
          <cell r="WF4227" t="str">
            <v>SEL-LAB.532</v>
          </cell>
          <cell r="WG4227">
            <v>3.3333333333333335</v>
          </cell>
          <cell r="WH4227">
            <v>4</v>
          </cell>
          <cell r="WI4227">
            <v>2</v>
          </cell>
          <cell r="WK4227">
            <v>0.34641016151377529</v>
          </cell>
          <cell r="WL4227">
            <v>0.15</v>
          </cell>
        </row>
        <row r="4228">
          <cell r="WF4228" t="str">
            <v>LAS-ALI.204</v>
          </cell>
          <cell r="WG4228">
            <v>1</v>
          </cell>
          <cell r="WH4228">
            <v>1</v>
          </cell>
          <cell r="WI4228">
            <v>1</v>
          </cell>
          <cell r="WK4228">
            <v>0</v>
          </cell>
          <cell r="WL4228">
            <v>0.05</v>
          </cell>
        </row>
        <row r="4229">
          <cell r="WF4229" t="str">
            <v>MAN-HID.5ME</v>
          </cell>
          <cell r="WG4229">
            <v>4</v>
          </cell>
          <cell r="WH4229">
            <v>4</v>
          </cell>
          <cell r="WI4229">
            <v>4</v>
          </cell>
          <cell r="WK4229">
            <v>0</v>
          </cell>
          <cell r="WL4229">
            <v>0.05</v>
          </cell>
        </row>
        <row r="4230">
          <cell r="WF4230" t="str">
            <v>FLE-10M.URR</v>
          </cell>
          <cell r="WG4230">
            <v>1.4444444444444444</v>
          </cell>
          <cell r="WH4230">
            <v>2</v>
          </cell>
          <cell r="WI4230">
            <v>1</v>
          </cell>
          <cell r="WK4230">
            <v>0.36487819155788986</v>
          </cell>
          <cell r="WL4230">
            <v>0.45</v>
          </cell>
        </row>
        <row r="4231">
          <cell r="WF4231" t="str">
            <v>ROD-RIG.6324</v>
          </cell>
          <cell r="WG4231">
            <v>2</v>
          </cell>
          <cell r="WH4231">
            <v>2</v>
          </cell>
          <cell r="WI4231">
            <v>2</v>
          </cell>
          <cell r="WK4231">
            <v>0</v>
          </cell>
          <cell r="WL4231">
            <v>0.05</v>
          </cell>
        </row>
        <row r="4232">
          <cell r="WF4232" t="str">
            <v>COR-DOB.V.BB85</v>
          </cell>
          <cell r="WG4232">
            <v>5.333333333333333</v>
          </cell>
          <cell r="WH4232">
            <v>8</v>
          </cell>
          <cell r="WI4232">
            <v>4</v>
          </cell>
          <cell r="WK4232">
            <v>0.43301270189221941</v>
          </cell>
          <cell r="WL4232">
            <v>0.15</v>
          </cell>
        </row>
        <row r="4233">
          <cell r="WF4233" t="str">
            <v>TAV-1/4.X2I</v>
          </cell>
          <cell r="WG4233">
            <v>20</v>
          </cell>
          <cell r="WH4233">
            <v>20</v>
          </cell>
          <cell r="WI4233">
            <v>20</v>
          </cell>
          <cell r="WK4233">
            <v>0</v>
          </cell>
          <cell r="WL4233">
            <v>0.05</v>
          </cell>
        </row>
        <row r="4234">
          <cell r="WF4234" t="str">
            <v>DIS-HR-21/2-250</v>
          </cell>
          <cell r="WG4234">
            <v>8</v>
          </cell>
          <cell r="WH4234">
            <v>8</v>
          </cell>
          <cell r="WI4234">
            <v>8</v>
          </cell>
          <cell r="WK4234">
            <v>0</v>
          </cell>
          <cell r="WL4234">
            <v>0.1</v>
          </cell>
        </row>
        <row r="4235">
          <cell r="WF4235" t="str">
            <v>MAC-M5X.0.8M</v>
          </cell>
          <cell r="WG4235">
            <v>1</v>
          </cell>
          <cell r="WH4235">
            <v>1</v>
          </cell>
          <cell r="WI4235">
            <v>1</v>
          </cell>
          <cell r="WK4235">
            <v>0</v>
          </cell>
          <cell r="WL4235">
            <v>0.1</v>
          </cell>
        </row>
        <row r="4236">
          <cell r="WF4236" t="str">
            <v>NIP-1/2.32E</v>
          </cell>
          <cell r="WG4236">
            <v>2</v>
          </cell>
          <cell r="WH4236">
            <v>2</v>
          </cell>
          <cell r="WI4236">
            <v>2</v>
          </cell>
          <cell r="WK4236">
            <v>0</v>
          </cell>
          <cell r="WL4236">
            <v>0.05</v>
          </cell>
        </row>
        <row r="4237">
          <cell r="WF4237" t="str">
            <v>VAL-BOL.1/2</v>
          </cell>
          <cell r="WG4237">
            <v>2</v>
          </cell>
          <cell r="WH4237">
            <v>2</v>
          </cell>
          <cell r="WI4237">
            <v>2</v>
          </cell>
          <cell r="WK4237">
            <v>0</v>
          </cell>
          <cell r="WL4237">
            <v>0.05</v>
          </cell>
        </row>
        <row r="4238">
          <cell r="WF4238" t="str">
            <v>EXT-TRI.24"</v>
          </cell>
          <cell r="WG4238">
            <v>2</v>
          </cell>
          <cell r="WH4238">
            <v>3</v>
          </cell>
          <cell r="WI4238">
            <v>1</v>
          </cell>
          <cell r="WK4238">
            <v>0.70710678118654757</v>
          </cell>
          <cell r="WL4238">
            <v>0.1</v>
          </cell>
        </row>
        <row r="4239">
          <cell r="WF4239" t="str">
            <v>TUE-HEX.1G5</v>
          </cell>
          <cell r="WG4239">
            <v>108</v>
          </cell>
          <cell r="WH4239">
            <v>170</v>
          </cell>
          <cell r="WI4239">
            <v>4</v>
          </cell>
          <cell r="WK4239">
            <v>0.83907487105253276</v>
          </cell>
          <cell r="WL4239">
            <v>0.15</v>
          </cell>
        </row>
        <row r="4240">
          <cell r="WF4240" t="str">
            <v>SIF-FLE.GRI</v>
          </cell>
          <cell r="WG4240">
            <v>1</v>
          </cell>
          <cell r="WH4240">
            <v>1</v>
          </cell>
          <cell r="WI4240">
            <v>1</v>
          </cell>
          <cell r="WK4240">
            <v>0</v>
          </cell>
          <cell r="WL4240">
            <v>0.05</v>
          </cell>
        </row>
        <row r="4241">
          <cell r="WF4241" t="str">
            <v>TOR-BUT.1/2</v>
          </cell>
          <cell r="WG4241">
            <v>300</v>
          </cell>
          <cell r="WH4241">
            <v>300</v>
          </cell>
          <cell r="WI4241">
            <v>300</v>
          </cell>
          <cell r="WK4241">
            <v>0</v>
          </cell>
          <cell r="WL4241">
            <v>0.05</v>
          </cell>
        </row>
        <row r="4242">
          <cell r="WF4242" t="str">
            <v>EST-PLA.120</v>
          </cell>
          <cell r="WG4242">
            <v>4.5</v>
          </cell>
          <cell r="WH4242">
            <v>8</v>
          </cell>
          <cell r="WI4242">
            <v>1</v>
          </cell>
          <cell r="WK4242">
            <v>1.0999438818457405</v>
          </cell>
          <cell r="WL4242">
            <v>0.1</v>
          </cell>
        </row>
        <row r="4243">
          <cell r="WF4243" t="str">
            <v>GAL-SOL.PIC</v>
          </cell>
          <cell r="WG4243">
            <v>1</v>
          </cell>
          <cell r="WH4243">
            <v>1</v>
          </cell>
          <cell r="WI4243">
            <v>1</v>
          </cell>
          <cell r="WK4243">
            <v>0</v>
          </cell>
          <cell r="WL4243">
            <v>0.1</v>
          </cell>
        </row>
        <row r="4244">
          <cell r="WF4244" t="str">
            <v>BRO-C33./64</v>
          </cell>
          <cell r="WG4244">
            <v>1</v>
          </cell>
          <cell r="WH4244">
            <v>1</v>
          </cell>
          <cell r="WI4244">
            <v>1</v>
          </cell>
          <cell r="WK4244">
            <v>0</v>
          </cell>
          <cell r="WL4244">
            <v>0.05</v>
          </cell>
        </row>
        <row r="4245">
          <cell r="WF4245" t="str">
            <v>REC-CEP.KIT</v>
          </cell>
          <cell r="WG4245">
            <v>1</v>
          </cell>
          <cell r="WH4245">
            <v>1</v>
          </cell>
          <cell r="WI4245">
            <v>1</v>
          </cell>
          <cell r="WK4245">
            <v>0</v>
          </cell>
          <cell r="WL4245">
            <v>0.05</v>
          </cell>
        </row>
        <row r="4246">
          <cell r="WF4246" t="str">
            <v>GRI-IZA.7/8</v>
          </cell>
          <cell r="WG4246">
            <v>1.75</v>
          </cell>
          <cell r="WH4246">
            <v>3</v>
          </cell>
          <cell r="WI4246">
            <v>1</v>
          </cell>
          <cell r="WK4246">
            <v>0.54710120443219323</v>
          </cell>
          <cell r="WL4246">
            <v>0.2</v>
          </cell>
        </row>
        <row r="4247">
          <cell r="WF4247" t="str">
            <v>EMP-MAT.22506</v>
          </cell>
          <cell r="WG4247">
            <v>6</v>
          </cell>
          <cell r="WH4247">
            <v>6</v>
          </cell>
          <cell r="WI4247">
            <v>6</v>
          </cell>
          <cell r="WK4247">
            <v>0</v>
          </cell>
          <cell r="WL4247">
            <v>0.05</v>
          </cell>
        </row>
        <row r="4248">
          <cell r="WF4248" t="str">
            <v>KTI-BLO.MANT</v>
          </cell>
          <cell r="WG4248">
            <v>1</v>
          </cell>
          <cell r="WH4248">
            <v>1</v>
          </cell>
          <cell r="WI4248">
            <v>1</v>
          </cell>
          <cell r="WK4248">
            <v>0</v>
          </cell>
          <cell r="WL4248">
            <v>0.1</v>
          </cell>
        </row>
        <row r="4249">
          <cell r="WF4249" t="str">
            <v>DAD-AMP.1610</v>
          </cell>
          <cell r="WG4249">
            <v>1.5</v>
          </cell>
          <cell r="WH4249">
            <v>2</v>
          </cell>
          <cell r="WI4249">
            <v>1</v>
          </cell>
          <cell r="WK4249">
            <v>0.47140452079103173</v>
          </cell>
          <cell r="WL4249">
            <v>0.1</v>
          </cell>
        </row>
        <row r="4250">
          <cell r="WF4250" t="str">
            <v>MAN-3/4.890</v>
          </cell>
          <cell r="WG4250">
            <v>12</v>
          </cell>
          <cell r="WH4250">
            <v>12</v>
          </cell>
          <cell r="WI4250">
            <v>12</v>
          </cell>
          <cell r="WK4250">
            <v>0</v>
          </cell>
          <cell r="WL4250">
            <v>0.1</v>
          </cell>
        </row>
        <row r="4251">
          <cell r="WF4251" t="str">
            <v>MAN-FIJ-H-2317</v>
          </cell>
          <cell r="WG4251">
            <v>5.333333333333333</v>
          </cell>
          <cell r="WH4251">
            <v>8</v>
          </cell>
          <cell r="WI4251">
            <v>4</v>
          </cell>
          <cell r="WK4251">
            <v>0.43301270189221941</v>
          </cell>
          <cell r="WL4251">
            <v>0.15</v>
          </cell>
        </row>
        <row r="4252">
          <cell r="WF4252" t="str">
            <v>NIP-S40.1X50</v>
          </cell>
          <cell r="WG4252">
            <v>12</v>
          </cell>
          <cell r="WH4252">
            <v>12</v>
          </cell>
          <cell r="WI4252">
            <v>12</v>
          </cell>
          <cell r="WK4252">
            <v>0</v>
          </cell>
          <cell r="WL4252">
            <v>0.1</v>
          </cell>
        </row>
        <row r="4253">
          <cell r="WF4253" t="str">
            <v>RED-CON.40.1.1/2X1</v>
          </cell>
          <cell r="WG4253">
            <v>2</v>
          </cell>
          <cell r="WH4253">
            <v>2</v>
          </cell>
          <cell r="WI4253">
            <v>2</v>
          </cell>
          <cell r="WK4253">
            <v>0</v>
          </cell>
          <cell r="WL4253">
            <v>0.1</v>
          </cell>
        </row>
        <row r="4254">
          <cell r="WF4254" t="str">
            <v>RED-COP-3X11/2-</v>
          </cell>
          <cell r="WG4254">
            <v>1.3333333333333333</v>
          </cell>
          <cell r="WH4254">
            <v>2</v>
          </cell>
          <cell r="WI4254">
            <v>1</v>
          </cell>
          <cell r="WK4254">
            <v>0.43301270189221941</v>
          </cell>
          <cell r="WL4254">
            <v>0.15</v>
          </cell>
        </row>
        <row r="4255">
          <cell r="WF4255" t="str">
            <v>TEE-150.X1.INOX</v>
          </cell>
          <cell r="WG4255">
            <v>16</v>
          </cell>
          <cell r="WH4255">
            <v>24</v>
          </cell>
          <cell r="WI4255">
            <v>12</v>
          </cell>
          <cell r="WK4255">
            <v>0.4330127018922193</v>
          </cell>
          <cell r="WL4255">
            <v>0.15</v>
          </cell>
        </row>
        <row r="4256">
          <cell r="WF4256" t="str">
            <v>THE-1/2X4</v>
          </cell>
          <cell r="WG4256">
            <v>6</v>
          </cell>
          <cell r="WH4256">
            <v>6</v>
          </cell>
          <cell r="WI4256">
            <v>6</v>
          </cell>
          <cell r="WK4256">
            <v>0</v>
          </cell>
          <cell r="WL4256">
            <v>0.05</v>
          </cell>
        </row>
        <row r="4257">
          <cell r="WF4257" t="str">
            <v>THE-5/16X1 1/2-</v>
          </cell>
          <cell r="WG4257">
            <v>8.5</v>
          </cell>
          <cell r="WH4257">
            <v>16</v>
          </cell>
          <cell r="WI4257">
            <v>2</v>
          </cell>
          <cell r="WK4257">
            <v>0.77742069025878469</v>
          </cell>
          <cell r="WL4257">
            <v>0.2</v>
          </cell>
        </row>
        <row r="4258">
          <cell r="WF4258" t="str">
            <v>EJE-NYL.412</v>
          </cell>
          <cell r="WG4258">
            <v>0.42</v>
          </cell>
          <cell r="WH4258">
            <v>0.42</v>
          </cell>
          <cell r="WI4258">
            <v>0.42</v>
          </cell>
          <cell r="WK4258">
            <v>0</v>
          </cell>
          <cell r="WL4258">
            <v>0.05</v>
          </cell>
        </row>
        <row r="4259">
          <cell r="WF4259" t="str">
            <v>ROD-RIG.609</v>
          </cell>
          <cell r="WG4259">
            <v>8</v>
          </cell>
          <cell r="WH4259">
            <v>14</v>
          </cell>
          <cell r="WI4259">
            <v>2</v>
          </cell>
          <cell r="WK4259">
            <v>1.0606601717798212</v>
          </cell>
          <cell r="WL4259">
            <v>0.1</v>
          </cell>
        </row>
        <row r="4260">
          <cell r="WF4260" t="str">
            <v>REG-FLU.8MM</v>
          </cell>
          <cell r="WG4260">
            <v>1</v>
          </cell>
          <cell r="WH4260">
            <v>1</v>
          </cell>
          <cell r="WI4260">
            <v>1</v>
          </cell>
          <cell r="WK4260">
            <v>0</v>
          </cell>
          <cell r="WL4260">
            <v>0.05</v>
          </cell>
        </row>
        <row r="4261">
          <cell r="WF4261" t="str">
            <v>ORI-NIT.812</v>
          </cell>
          <cell r="WG4261">
            <v>20</v>
          </cell>
          <cell r="WH4261">
            <v>20</v>
          </cell>
          <cell r="WI4261">
            <v>20</v>
          </cell>
          <cell r="WK4261">
            <v>0</v>
          </cell>
          <cell r="WL4261">
            <v>0.05</v>
          </cell>
        </row>
        <row r="4262">
          <cell r="WF4262" t="str">
            <v>ORI-NIT.X25</v>
          </cell>
          <cell r="WG4262">
            <v>2</v>
          </cell>
          <cell r="WH4262">
            <v>2</v>
          </cell>
          <cell r="WI4262">
            <v>2</v>
          </cell>
          <cell r="WK4262">
            <v>0</v>
          </cell>
          <cell r="WL4262">
            <v>0.05</v>
          </cell>
        </row>
        <row r="4263">
          <cell r="WF4263" t="str">
            <v>THE-3/4X61/2-G5</v>
          </cell>
          <cell r="WG4263">
            <v>4.1428571428571432</v>
          </cell>
          <cell r="WH4263">
            <v>8</v>
          </cell>
          <cell r="WI4263">
            <v>1</v>
          </cell>
          <cell r="WK4263">
            <v>0.67454716097109002</v>
          </cell>
          <cell r="WL4263">
            <v>0.35</v>
          </cell>
        </row>
        <row r="4264">
          <cell r="WF4264" t="str">
            <v>TOR-HEX.GR5</v>
          </cell>
          <cell r="WG4264">
            <v>1</v>
          </cell>
          <cell r="WH4264">
            <v>1</v>
          </cell>
          <cell r="WI4264">
            <v>1</v>
          </cell>
          <cell r="WK4264">
            <v>0</v>
          </cell>
          <cell r="WL4264">
            <v>0.15</v>
          </cell>
        </row>
        <row r="4265">
          <cell r="WF4265" t="str">
            <v>BOQ-1/8.ENGRAS</v>
          </cell>
          <cell r="WG4265">
            <v>5</v>
          </cell>
          <cell r="WH4265">
            <v>6</v>
          </cell>
          <cell r="WI4265">
            <v>4</v>
          </cell>
          <cell r="WK4265">
            <v>0.28284271247461901</v>
          </cell>
          <cell r="WL4265">
            <v>0.1</v>
          </cell>
        </row>
        <row r="4266">
          <cell r="WF4266" t="str">
            <v>CON-B46.HEM</v>
          </cell>
          <cell r="WG4266">
            <v>4</v>
          </cell>
          <cell r="WH4266">
            <v>4</v>
          </cell>
          <cell r="WI4266">
            <v>4</v>
          </cell>
          <cell r="WK4266">
            <v>0</v>
          </cell>
          <cell r="WL4266">
            <v>0.05</v>
          </cell>
        </row>
        <row r="4267">
          <cell r="WF4267" t="str">
            <v>MAN-ENG.120</v>
          </cell>
          <cell r="WG4267">
            <v>4</v>
          </cell>
          <cell r="WH4267">
            <v>4</v>
          </cell>
          <cell r="WI4267">
            <v>4</v>
          </cell>
          <cell r="WK4267">
            <v>0</v>
          </cell>
          <cell r="WL4267">
            <v>0.05</v>
          </cell>
        </row>
        <row r="4268">
          <cell r="WF4268" t="str">
            <v>MAN-ENG.TI2</v>
          </cell>
          <cell r="WG4268">
            <v>2</v>
          </cell>
          <cell r="WH4268">
            <v>2</v>
          </cell>
          <cell r="WI4268">
            <v>2</v>
          </cell>
          <cell r="WK4268">
            <v>0</v>
          </cell>
          <cell r="WL4268">
            <v>0.05</v>
          </cell>
        </row>
        <row r="4269">
          <cell r="WF4269" t="str">
            <v>PAS-MAC.716</v>
          </cell>
          <cell r="WG4269">
            <v>3</v>
          </cell>
          <cell r="WH4269">
            <v>5</v>
          </cell>
          <cell r="WI4269">
            <v>1</v>
          </cell>
          <cell r="WK4269">
            <v>0.94280904158206347</v>
          </cell>
          <cell r="WL4269">
            <v>0.1</v>
          </cell>
        </row>
        <row r="4270">
          <cell r="WF4270" t="str">
            <v>PIN-12M.70M</v>
          </cell>
          <cell r="WG4270">
            <v>14</v>
          </cell>
          <cell r="WH4270">
            <v>14</v>
          </cell>
          <cell r="WI4270">
            <v>14</v>
          </cell>
          <cell r="WK4270">
            <v>0</v>
          </cell>
          <cell r="WL4270">
            <v>0.1</v>
          </cell>
        </row>
        <row r="4271">
          <cell r="WF4271" t="str">
            <v>TRB-AVE.5/16.X2.INOX</v>
          </cell>
          <cell r="WG4271">
            <v>3</v>
          </cell>
          <cell r="WH4271">
            <v>4</v>
          </cell>
          <cell r="WI4271">
            <v>2</v>
          </cell>
          <cell r="WK4271">
            <v>0.47140452079103173</v>
          </cell>
          <cell r="WL4271">
            <v>0.1</v>
          </cell>
        </row>
        <row r="4272">
          <cell r="WF4272" t="str">
            <v>TOR-BRI.516</v>
          </cell>
          <cell r="WG4272">
            <v>6</v>
          </cell>
          <cell r="WH4272">
            <v>6</v>
          </cell>
          <cell r="WI4272">
            <v>6</v>
          </cell>
          <cell r="WK4272">
            <v>0</v>
          </cell>
          <cell r="WL4272">
            <v>0.05</v>
          </cell>
        </row>
        <row r="4273">
          <cell r="WF4273" t="str">
            <v>TUE-HEX.GR2</v>
          </cell>
          <cell r="WG4273">
            <v>4</v>
          </cell>
          <cell r="WH4273">
            <v>4</v>
          </cell>
          <cell r="WI4273">
            <v>4</v>
          </cell>
          <cell r="WK4273">
            <v>0</v>
          </cell>
          <cell r="WL4273">
            <v>0.05</v>
          </cell>
        </row>
        <row r="4274">
          <cell r="WF4274" t="str">
            <v>CIX-1/8.3/4</v>
          </cell>
          <cell r="WG4274">
            <v>40</v>
          </cell>
          <cell r="WH4274">
            <v>40</v>
          </cell>
          <cell r="WI4274">
            <v>40</v>
          </cell>
          <cell r="WK4274">
            <v>0</v>
          </cell>
          <cell r="WL4274">
            <v>0.05</v>
          </cell>
        </row>
        <row r="4275">
          <cell r="WF4275" t="str">
            <v>EAS-KIT.600</v>
          </cell>
          <cell r="WG4275">
            <v>1</v>
          </cell>
          <cell r="WH4275">
            <v>1</v>
          </cell>
          <cell r="WI4275">
            <v>1</v>
          </cell>
          <cell r="WK4275">
            <v>0</v>
          </cell>
          <cell r="WL4275">
            <v>0.05</v>
          </cell>
        </row>
        <row r="4276">
          <cell r="WF4276" t="str">
            <v>FIL-MS6.LA2</v>
          </cell>
          <cell r="WG4276">
            <v>1</v>
          </cell>
          <cell r="WH4276">
            <v>1</v>
          </cell>
          <cell r="WI4276">
            <v>1</v>
          </cell>
          <cell r="WK4276">
            <v>0</v>
          </cell>
          <cell r="WL4276">
            <v>0.15</v>
          </cell>
        </row>
        <row r="4277">
          <cell r="WF4277" t="str">
            <v>ORG-NIT.032</v>
          </cell>
          <cell r="WG4277">
            <v>1</v>
          </cell>
          <cell r="WH4277">
            <v>1</v>
          </cell>
          <cell r="WI4277">
            <v>1</v>
          </cell>
          <cell r="WK4277">
            <v>0</v>
          </cell>
          <cell r="WL4277">
            <v>0.05</v>
          </cell>
        </row>
        <row r="4278">
          <cell r="WF4278" t="str">
            <v>ORG-NIT.116</v>
          </cell>
          <cell r="WG4278">
            <v>1</v>
          </cell>
          <cell r="WH4278">
            <v>1</v>
          </cell>
          <cell r="WI4278">
            <v>1</v>
          </cell>
          <cell r="WK4278">
            <v>0</v>
          </cell>
          <cell r="WL4278">
            <v>0.05</v>
          </cell>
        </row>
        <row r="4279">
          <cell r="WF4279" t="str">
            <v>ORG-NIT.132</v>
          </cell>
          <cell r="WG4279">
            <v>2</v>
          </cell>
          <cell r="WH4279">
            <v>2</v>
          </cell>
          <cell r="WI4279">
            <v>2</v>
          </cell>
          <cell r="WK4279">
            <v>0</v>
          </cell>
          <cell r="WL4279">
            <v>0.05</v>
          </cell>
        </row>
        <row r="4280">
          <cell r="WF4280" t="str">
            <v>ORG-NIT.X85</v>
          </cell>
          <cell r="WG4280">
            <v>1</v>
          </cell>
          <cell r="WH4280">
            <v>1</v>
          </cell>
          <cell r="WI4280">
            <v>1</v>
          </cell>
          <cell r="WK4280">
            <v>0</v>
          </cell>
          <cell r="WL4280">
            <v>0.05</v>
          </cell>
        </row>
        <row r="4281">
          <cell r="WF4281" t="str">
            <v>ORI-NIT.033</v>
          </cell>
          <cell r="WG4281">
            <v>1</v>
          </cell>
          <cell r="WH4281">
            <v>1</v>
          </cell>
          <cell r="WI4281">
            <v>1</v>
          </cell>
          <cell r="WK4281">
            <v>0</v>
          </cell>
          <cell r="WL4281">
            <v>0.05</v>
          </cell>
        </row>
        <row r="4282">
          <cell r="WF4282" t="str">
            <v>POL-NEG.205</v>
          </cell>
          <cell r="WG4282">
            <v>2</v>
          </cell>
          <cell r="WH4282">
            <v>2</v>
          </cell>
          <cell r="WI4282">
            <v>2</v>
          </cell>
          <cell r="WK4282">
            <v>0</v>
          </cell>
          <cell r="WL4282">
            <v>0.05</v>
          </cell>
        </row>
        <row r="4283">
          <cell r="WF4283" t="str">
            <v>POL-NEG.506</v>
          </cell>
          <cell r="WG4283">
            <v>1</v>
          </cell>
          <cell r="WH4283">
            <v>1</v>
          </cell>
          <cell r="WI4283">
            <v>1</v>
          </cell>
          <cell r="WK4283">
            <v>0</v>
          </cell>
          <cell r="WL4283">
            <v>0.05</v>
          </cell>
        </row>
        <row r="4284">
          <cell r="WF4284" t="str">
            <v>MAN-LIS.112</v>
          </cell>
          <cell r="WG4284">
            <v>1</v>
          </cell>
          <cell r="WH4284">
            <v>1</v>
          </cell>
          <cell r="WI4284">
            <v>1</v>
          </cell>
          <cell r="WK4284">
            <v>0</v>
          </cell>
          <cell r="WL4284">
            <v>0.05</v>
          </cell>
        </row>
        <row r="4285">
          <cell r="WF4285" t="str">
            <v>INS-220.404</v>
          </cell>
          <cell r="WG4285">
            <v>6.666666666666667</v>
          </cell>
          <cell r="WH4285">
            <v>9</v>
          </cell>
          <cell r="WI4285">
            <v>5</v>
          </cell>
          <cell r="WK4285">
            <v>0.31224989991991975</v>
          </cell>
          <cell r="WL4285">
            <v>0.15</v>
          </cell>
        </row>
        <row r="4286">
          <cell r="WF4286" t="str">
            <v>MOT-15H.126</v>
          </cell>
          <cell r="WG4286">
            <v>1</v>
          </cell>
          <cell r="WH4286">
            <v>1</v>
          </cell>
          <cell r="WI4286">
            <v>1</v>
          </cell>
          <cell r="WK4286">
            <v>0</v>
          </cell>
          <cell r="WL4286">
            <v>0.05</v>
          </cell>
        </row>
        <row r="4287">
          <cell r="WF4287" t="str">
            <v>MOT-5HP.60.R77</v>
          </cell>
          <cell r="WG4287">
            <v>1.4</v>
          </cell>
          <cell r="WH4287">
            <v>2</v>
          </cell>
          <cell r="WI4287">
            <v>1</v>
          </cell>
          <cell r="WK4287">
            <v>0.39123039821797573</v>
          </cell>
          <cell r="WL4287">
            <v>0.25</v>
          </cell>
        </row>
        <row r="4288">
          <cell r="WF4288" t="str">
            <v>VAR-GAL.3/4</v>
          </cell>
          <cell r="WG4288">
            <v>9.0362498524999992</v>
          </cell>
          <cell r="WH4288">
            <v>17</v>
          </cell>
          <cell r="WI4288">
            <v>2.8</v>
          </cell>
          <cell r="WK4288">
            <v>0.68144045722920088</v>
          </cell>
          <cell r="WL4288">
            <v>0.4</v>
          </cell>
        </row>
        <row r="4289">
          <cell r="WF4289" t="str">
            <v>MOT-10H.195</v>
          </cell>
          <cell r="WG4289">
            <v>1.25</v>
          </cell>
          <cell r="WH4289">
            <v>2</v>
          </cell>
          <cell r="WI4289">
            <v>1</v>
          </cell>
          <cell r="WK4289">
            <v>0.4</v>
          </cell>
          <cell r="WL4289">
            <v>0.2</v>
          </cell>
        </row>
        <row r="4290">
          <cell r="WF4290" t="str">
            <v>LAM-237.8C3</v>
          </cell>
          <cell r="WG4290">
            <v>0.19064999999999999</v>
          </cell>
          <cell r="WH4290">
            <v>0.25419999999999998</v>
          </cell>
          <cell r="WI4290">
            <v>0.12709999999999999</v>
          </cell>
          <cell r="WK4290">
            <v>0.47140452079103146</v>
          </cell>
          <cell r="WL4290">
            <v>0.1</v>
          </cell>
        </row>
        <row r="4291">
          <cell r="WF4291" t="str">
            <v>CON-TIP.045</v>
          </cell>
          <cell r="WG4291">
            <v>10</v>
          </cell>
          <cell r="WH4291">
            <v>10</v>
          </cell>
          <cell r="WI4291">
            <v>10</v>
          </cell>
          <cell r="WK4291">
            <v>0</v>
          </cell>
          <cell r="WL4291">
            <v>0.05</v>
          </cell>
        </row>
        <row r="4292">
          <cell r="WF4292" t="str">
            <v>COT-TIP.062</v>
          </cell>
          <cell r="WG4292">
            <v>4</v>
          </cell>
          <cell r="WH4292">
            <v>10</v>
          </cell>
          <cell r="WI4292">
            <v>1</v>
          </cell>
          <cell r="WK4292">
            <v>0.79056941504209488</v>
          </cell>
          <cell r="WL4292">
            <v>0.4</v>
          </cell>
        </row>
        <row r="4293">
          <cell r="WF4293" t="str">
            <v>TAU-8MM.1/2</v>
          </cell>
          <cell r="WG4293">
            <v>50</v>
          </cell>
          <cell r="WH4293">
            <v>50</v>
          </cell>
          <cell r="WI4293">
            <v>50</v>
          </cell>
          <cell r="WK4293">
            <v>0</v>
          </cell>
          <cell r="WL4293">
            <v>0.05</v>
          </cell>
        </row>
        <row r="4294">
          <cell r="WF4294" t="str">
            <v>LAM-200.109</v>
          </cell>
          <cell r="WG4294">
            <v>6</v>
          </cell>
          <cell r="WH4294">
            <v>10</v>
          </cell>
          <cell r="WI4294">
            <v>2</v>
          </cell>
          <cell r="WK4294">
            <v>0.94280904158206347</v>
          </cell>
          <cell r="WL4294">
            <v>0.1</v>
          </cell>
        </row>
        <row r="4295">
          <cell r="WF4295" t="str">
            <v>IMP-SIL.MOT</v>
          </cell>
          <cell r="WG4295">
            <v>1</v>
          </cell>
          <cell r="WH4295">
            <v>1</v>
          </cell>
          <cell r="WI4295">
            <v>1</v>
          </cell>
          <cell r="WK4295">
            <v>0</v>
          </cell>
          <cell r="WL4295">
            <v>0.05</v>
          </cell>
        </row>
        <row r="4296">
          <cell r="WF4296" t="str">
            <v>MOT-040.264</v>
          </cell>
          <cell r="WG4296">
            <v>1</v>
          </cell>
          <cell r="WH4296">
            <v>1</v>
          </cell>
          <cell r="WI4296">
            <v>1</v>
          </cell>
          <cell r="WK4296">
            <v>0</v>
          </cell>
          <cell r="WL4296">
            <v>0.05</v>
          </cell>
        </row>
        <row r="4297">
          <cell r="WF4297" t="str">
            <v>CAS-CAM.PUL</v>
          </cell>
          <cell r="WG4297">
            <v>1</v>
          </cell>
          <cell r="WH4297">
            <v>1</v>
          </cell>
          <cell r="WI4297">
            <v>1</v>
          </cell>
          <cell r="WK4297">
            <v>0</v>
          </cell>
          <cell r="WL4297">
            <v>0.2</v>
          </cell>
        </row>
        <row r="4298">
          <cell r="WF4298" t="str">
            <v>NEU-PIV.63M</v>
          </cell>
          <cell r="WG4298">
            <v>16</v>
          </cell>
          <cell r="WH4298">
            <v>16</v>
          </cell>
          <cell r="WI4298">
            <v>16</v>
          </cell>
          <cell r="WK4298">
            <v>0</v>
          </cell>
          <cell r="WL4298">
            <v>0.05</v>
          </cell>
        </row>
        <row r="4299">
          <cell r="WF4299" t="str">
            <v>TCA-516.212</v>
          </cell>
          <cell r="WG4299">
            <v>3.3333333333333335</v>
          </cell>
          <cell r="WH4299">
            <v>4</v>
          </cell>
          <cell r="WI4299">
            <v>2</v>
          </cell>
          <cell r="WK4299">
            <v>0.34641016151377529</v>
          </cell>
          <cell r="WL4299">
            <v>0.15</v>
          </cell>
        </row>
        <row r="4300">
          <cell r="WF4300" t="str">
            <v>PDO-140.18D</v>
          </cell>
          <cell r="WG4300">
            <v>2</v>
          </cell>
          <cell r="WH4300">
            <v>2</v>
          </cell>
          <cell r="WI4300">
            <v>2</v>
          </cell>
          <cell r="WK4300">
            <v>0</v>
          </cell>
          <cell r="WL4300">
            <v>0.05</v>
          </cell>
        </row>
        <row r="4301">
          <cell r="WF4301" t="str">
            <v>EMP-CAU-SIL-1/2</v>
          </cell>
          <cell r="WG4301">
            <v>860</v>
          </cell>
          <cell r="WH4301">
            <v>1400</v>
          </cell>
          <cell r="WI4301">
            <v>320</v>
          </cell>
          <cell r="WK4301">
            <v>0.88799456242031549</v>
          </cell>
          <cell r="WL4301">
            <v>0.1</v>
          </cell>
        </row>
        <row r="4302">
          <cell r="WF4302" t="str">
            <v>TOR-BRI.175</v>
          </cell>
          <cell r="WG4302">
            <v>369</v>
          </cell>
          <cell r="WH4302">
            <v>1400</v>
          </cell>
          <cell r="WI4302">
            <v>24</v>
          </cell>
          <cell r="WK4302">
            <v>1.8626937126136378</v>
          </cell>
          <cell r="WL4302">
            <v>0.2</v>
          </cell>
        </row>
        <row r="4303">
          <cell r="WF4303" t="str">
            <v>TUE-M12.X1.75</v>
          </cell>
          <cell r="WG4303">
            <v>715</v>
          </cell>
          <cell r="WH4303">
            <v>1400</v>
          </cell>
          <cell r="WI4303">
            <v>30</v>
          </cell>
          <cell r="WK4303">
            <v>1.3548759303854128</v>
          </cell>
          <cell r="WL4303">
            <v>0.1</v>
          </cell>
        </row>
        <row r="4304">
          <cell r="WF4304" t="str">
            <v>ROD-600.01.ZZ</v>
          </cell>
          <cell r="WG4304">
            <v>3</v>
          </cell>
          <cell r="WH4304">
            <v>3</v>
          </cell>
          <cell r="WI4304">
            <v>3</v>
          </cell>
          <cell r="WK4304">
            <v>0</v>
          </cell>
          <cell r="WL4304">
            <v>0.05</v>
          </cell>
        </row>
        <row r="4305">
          <cell r="WF4305" t="str">
            <v>FIL-FLE.AIR</v>
          </cell>
          <cell r="WG4305">
            <v>1.25</v>
          </cell>
          <cell r="WH4305">
            <v>2</v>
          </cell>
          <cell r="WI4305">
            <v>1</v>
          </cell>
          <cell r="WK4305">
            <v>0.4</v>
          </cell>
          <cell r="WL4305">
            <v>0.2</v>
          </cell>
        </row>
        <row r="4306">
          <cell r="WF4306" t="str">
            <v>RES-AIR.FIL</v>
          </cell>
          <cell r="WG4306">
            <v>1</v>
          </cell>
          <cell r="WH4306">
            <v>1</v>
          </cell>
          <cell r="WI4306">
            <v>1</v>
          </cell>
          <cell r="WK4306">
            <v>0</v>
          </cell>
          <cell r="WL4306">
            <v>0.15</v>
          </cell>
        </row>
        <row r="4307">
          <cell r="WF4307" t="str">
            <v>FIL-ACE.MOT.3959</v>
          </cell>
          <cell r="WG4307">
            <v>1.25</v>
          </cell>
          <cell r="WH4307">
            <v>2</v>
          </cell>
          <cell r="WI4307">
            <v>1</v>
          </cell>
          <cell r="WK4307">
            <v>0.4</v>
          </cell>
          <cell r="WL4307">
            <v>0.2</v>
          </cell>
        </row>
        <row r="4308">
          <cell r="WF4308" t="str">
            <v>REF-FLE.PEL</v>
          </cell>
          <cell r="WG4308">
            <v>1.5</v>
          </cell>
          <cell r="WH4308">
            <v>2</v>
          </cell>
          <cell r="WI4308">
            <v>1</v>
          </cell>
          <cell r="WK4308">
            <v>0.47140452079103173</v>
          </cell>
          <cell r="WL4308">
            <v>0.1</v>
          </cell>
        </row>
        <row r="4309">
          <cell r="WF4309" t="str">
            <v>VAL-15W.401</v>
          </cell>
          <cell r="WG4309">
            <v>5</v>
          </cell>
          <cell r="WH4309">
            <v>5</v>
          </cell>
          <cell r="WI4309">
            <v>5</v>
          </cell>
          <cell r="WK4309">
            <v>0</v>
          </cell>
          <cell r="WL4309">
            <v>0.2</v>
          </cell>
        </row>
        <row r="4310">
          <cell r="WF4310" t="str">
            <v>PIN-SUM.8007</v>
          </cell>
          <cell r="WG4310">
            <v>4</v>
          </cell>
          <cell r="WH4310">
            <v>4</v>
          </cell>
          <cell r="WI4310">
            <v>4</v>
          </cell>
          <cell r="WK4310">
            <v>0</v>
          </cell>
          <cell r="WL4310">
            <v>0.05</v>
          </cell>
        </row>
        <row r="4311">
          <cell r="WF4311" t="str">
            <v>SOL-1/8.11018</v>
          </cell>
          <cell r="WG4311">
            <v>82</v>
          </cell>
          <cell r="WH4311">
            <v>160</v>
          </cell>
          <cell r="WI4311">
            <v>4</v>
          </cell>
          <cell r="WK4311">
            <v>1.3452275349402611</v>
          </cell>
          <cell r="WL4311">
            <v>0.1</v>
          </cell>
        </row>
        <row r="4312">
          <cell r="WF4312" t="str">
            <v>SOL-601.3X5/32</v>
          </cell>
          <cell r="WG4312">
            <v>60.5</v>
          </cell>
          <cell r="WH4312">
            <v>60.5</v>
          </cell>
          <cell r="WI4312">
            <v>60.5</v>
          </cell>
          <cell r="WK4312">
            <v>0</v>
          </cell>
          <cell r="WL4312">
            <v>0.05</v>
          </cell>
        </row>
        <row r="4313">
          <cell r="WF4313" t="str">
            <v>SOL-ELE-CAR-1/4</v>
          </cell>
          <cell r="WG4313">
            <v>104</v>
          </cell>
          <cell r="WH4313">
            <v>104</v>
          </cell>
          <cell r="WI4313">
            <v>104</v>
          </cell>
          <cell r="WK4313">
            <v>0</v>
          </cell>
          <cell r="WL4313">
            <v>0.05</v>
          </cell>
        </row>
        <row r="4314">
          <cell r="WF4314" t="str">
            <v>SOL-NA-182</v>
          </cell>
          <cell r="WG4314">
            <v>24</v>
          </cell>
          <cell r="WH4314">
            <v>24</v>
          </cell>
          <cell r="WI4314">
            <v>24</v>
          </cell>
          <cell r="WK4314">
            <v>0</v>
          </cell>
          <cell r="WL4314">
            <v>0.05</v>
          </cell>
        </row>
        <row r="4315">
          <cell r="WF4315" t="str">
            <v>SOL-WR-09-1/8</v>
          </cell>
          <cell r="WG4315">
            <v>82</v>
          </cell>
          <cell r="WH4315">
            <v>82</v>
          </cell>
          <cell r="WI4315">
            <v>82</v>
          </cell>
          <cell r="WK4315">
            <v>0</v>
          </cell>
          <cell r="WL4315">
            <v>0.05</v>
          </cell>
        </row>
        <row r="4316">
          <cell r="WF4316" t="str">
            <v>SOL-WR1345-5/32</v>
          </cell>
          <cell r="WG4316">
            <v>61</v>
          </cell>
          <cell r="WH4316">
            <v>61</v>
          </cell>
          <cell r="WI4316">
            <v>61</v>
          </cell>
          <cell r="WK4316">
            <v>0</v>
          </cell>
          <cell r="WL4316">
            <v>0.05</v>
          </cell>
        </row>
        <row r="4317">
          <cell r="WF4317" t="str">
            <v>SOL-WR-3L-1/8</v>
          </cell>
          <cell r="WG4317">
            <v>27</v>
          </cell>
          <cell r="WH4317">
            <v>27</v>
          </cell>
          <cell r="WI4317">
            <v>27</v>
          </cell>
          <cell r="WK4317">
            <v>0</v>
          </cell>
          <cell r="WL4317">
            <v>0.05</v>
          </cell>
        </row>
        <row r="4318">
          <cell r="WF4318" t="str">
            <v>MAS-DES.8247</v>
          </cell>
          <cell r="WG4318">
            <v>15</v>
          </cell>
          <cell r="WH4318">
            <v>22</v>
          </cell>
          <cell r="WI4318">
            <v>8</v>
          </cell>
          <cell r="WK4318">
            <v>0.65996632910744435</v>
          </cell>
          <cell r="WL4318">
            <v>0.1</v>
          </cell>
        </row>
        <row r="4319">
          <cell r="WF4319" t="str">
            <v>MAN-FIL.FUN</v>
          </cell>
          <cell r="WG4319">
            <v>1</v>
          </cell>
          <cell r="WH4319">
            <v>1</v>
          </cell>
          <cell r="WI4319">
            <v>1</v>
          </cell>
          <cell r="WK4319">
            <v>0</v>
          </cell>
          <cell r="WL4319">
            <v>0.05</v>
          </cell>
        </row>
        <row r="4320">
          <cell r="WF4320" t="str">
            <v>GUA-ESP.SOLD</v>
          </cell>
          <cell r="WG4320">
            <v>5</v>
          </cell>
          <cell r="WH4320">
            <v>12</v>
          </cell>
          <cell r="WI4320">
            <v>1</v>
          </cell>
          <cell r="WK4320">
            <v>1.2165525060596438</v>
          </cell>
          <cell r="WL4320">
            <v>0.15</v>
          </cell>
        </row>
        <row r="4321">
          <cell r="WF4321" t="str">
            <v>MAN-CAN.260X460</v>
          </cell>
          <cell r="WG4321">
            <v>3</v>
          </cell>
          <cell r="WH4321">
            <v>3</v>
          </cell>
          <cell r="WI4321">
            <v>3</v>
          </cell>
          <cell r="WK4321">
            <v>0</v>
          </cell>
          <cell r="WL4321">
            <v>0.05</v>
          </cell>
        </row>
        <row r="4322">
          <cell r="WF4322" t="str">
            <v>SOL-80N.116</v>
          </cell>
          <cell r="WG4322">
            <v>26.25</v>
          </cell>
          <cell r="WH4322">
            <v>45</v>
          </cell>
          <cell r="WI4322">
            <v>15</v>
          </cell>
          <cell r="WK4322">
            <v>0.54710120443219323</v>
          </cell>
          <cell r="WL4322">
            <v>0.2</v>
          </cell>
        </row>
        <row r="4323">
          <cell r="WF4323" t="str">
            <v>CAR-INT.A10</v>
          </cell>
          <cell r="WG4323">
            <v>4</v>
          </cell>
          <cell r="WH4323">
            <v>4</v>
          </cell>
          <cell r="WI4323">
            <v>4</v>
          </cell>
          <cell r="WK4323">
            <v>0</v>
          </cell>
          <cell r="WL4323">
            <v>0.05</v>
          </cell>
        </row>
        <row r="4324">
          <cell r="WF4324" t="str">
            <v>PRO-AUD.INS</v>
          </cell>
          <cell r="WG4324">
            <v>2</v>
          </cell>
          <cell r="WH4324">
            <v>3</v>
          </cell>
          <cell r="WI4324">
            <v>1</v>
          </cell>
          <cell r="WK4324">
            <v>0.40824829046386302</v>
          </cell>
          <cell r="WL4324">
            <v>0.2</v>
          </cell>
        </row>
        <row r="4325">
          <cell r="WF4325" t="str">
            <v>TUE-M5X.0.8</v>
          </cell>
          <cell r="WG4325">
            <v>1.3333333333333333</v>
          </cell>
          <cell r="WH4325">
            <v>2</v>
          </cell>
          <cell r="WI4325">
            <v>1</v>
          </cell>
          <cell r="WK4325">
            <v>0.43301270189221941</v>
          </cell>
          <cell r="WL4325">
            <v>0.15</v>
          </cell>
        </row>
        <row r="4326">
          <cell r="WF4326" t="str">
            <v>CAS-DIE.GRI</v>
          </cell>
          <cell r="WG4326">
            <v>13</v>
          </cell>
          <cell r="WH4326">
            <v>13</v>
          </cell>
          <cell r="WI4326">
            <v>13</v>
          </cell>
          <cell r="WK4326">
            <v>0</v>
          </cell>
          <cell r="WL4326">
            <v>0.05</v>
          </cell>
        </row>
        <row r="4327">
          <cell r="WF4327" t="str">
            <v>ALI-PR8.STA</v>
          </cell>
          <cell r="WG4327">
            <v>5.2727272727272725</v>
          </cell>
          <cell r="WH4327">
            <v>17</v>
          </cell>
          <cell r="WI4327">
            <v>1</v>
          </cell>
          <cell r="WK4327">
            <v>0.91778568242182879</v>
          </cell>
          <cell r="WL4327">
            <v>0.55000000000000004</v>
          </cell>
        </row>
        <row r="4328">
          <cell r="WF4328" t="str">
            <v>EJE-340.SPP</v>
          </cell>
          <cell r="WG4328">
            <v>36.46153846153846</v>
          </cell>
          <cell r="WH4328">
            <v>86</v>
          </cell>
          <cell r="WI4328">
            <v>4</v>
          </cell>
          <cell r="WK4328">
            <v>0.70890261747689554</v>
          </cell>
          <cell r="WL4328">
            <v>0.65</v>
          </cell>
        </row>
        <row r="4329">
          <cell r="WF4329" t="str">
            <v>BAR-INT.WS20S.STUCR16</v>
          </cell>
          <cell r="WG4329">
            <v>1</v>
          </cell>
          <cell r="WH4329">
            <v>1</v>
          </cell>
          <cell r="WI4329">
            <v>1</v>
          </cell>
          <cell r="WK4329">
            <v>0</v>
          </cell>
          <cell r="WL4329">
            <v>0.1</v>
          </cell>
        </row>
        <row r="4330">
          <cell r="WF4330" t="str">
            <v>VUL-VF2.600</v>
          </cell>
          <cell r="WG4330">
            <v>3.8</v>
          </cell>
          <cell r="WH4330">
            <v>10</v>
          </cell>
          <cell r="WI4330">
            <v>1</v>
          </cell>
          <cell r="WK4330">
            <v>0.76270403927312835</v>
          </cell>
          <cell r="WL4330">
            <v>0.5</v>
          </cell>
        </row>
        <row r="4331">
          <cell r="WF4331" t="str">
            <v>MOT-R77.SEW</v>
          </cell>
          <cell r="WG4331">
            <v>1</v>
          </cell>
          <cell r="WH4331">
            <v>1</v>
          </cell>
          <cell r="WI4331">
            <v>1</v>
          </cell>
          <cell r="WK4331">
            <v>0</v>
          </cell>
          <cell r="WL4331">
            <v>0.05</v>
          </cell>
        </row>
        <row r="4332">
          <cell r="WF4332" t="str">
            <v>MOT-2HP.42RPM</v>
          </cell>
          <cell r="WG4332">
            <v>1</v>
          </cell>
          <cell r="WH4332">
            <v>1</v>
          </cell>
          <cell r="WI4332">
            <v>1</v>
          </cell>
          <cell r="WK4332">
            <v>0</v>
          </cell>
          <cell r="WL4332">
            <v>0.05</v>
          </cell>
        </row>
        <row r="4333">
          <cell r="WF4333" t="str">
            <v>RUE-IMS.3</v>
          </cell>
          <cell r="WG4333">
            <v>3</v>
          </cell>
          <cell r="WH4333">
            <v>3</v>
          </cell>
          <cell r="WI4333">
            <v>3</v>
          </cell>
          <cell r="WK4333">
            <v>0</v>
          </cell>
          <cell r="WL4333">
            <v>0.05</v>
          </cell>
        </row>
        <row r="4334">
          <cell r="WF4334" t="str">
            <v>TAV-BRI.1/2</v>
          </cell>
          <cell r="WG4334">
            <v>46.333333333333336</v>
          </cell>
          <cell r="WH4334">
            <v>91</v>
          </cell>
          <cell r="WI4334">
            <v>16</v>
          </cell>
          <cell r="WK4334">
            <v>0.85254075190437562</v>
          </cell>
          <cell r="WL4334">
            <v>0.15</v>
          </cell>
        </row>
        <row r="4335">
          <cell r="WF4335" t="str">
            <v>MOT-63R.132</v>
          </cell>
          <cell r="WG4335">
            <v>1</v>
          </cell>
          <cell r="WH4335">
            <v>1</v>
          </cell>
          <cell r="WI4335">
            <v>1</v>
          </cell>
          <cell r="WK4335">
            <v>0</v>
          </cell>
          <cell r="WL4335">
            <v>0.05</v>
          </cell>
        </row>
        <row r="4336">
          <cell r="WF4336" t="str">
            <v>MOT-100.61R</v>
          </cell>
          <cell r="WG4336">
            <v>1</v>
          </cell>
          <cell r="WH4336">
            <v>1</v>
          </cell>
          <cell r="WI4336">
            <v>1</v>
          </cell>
          <cell r="WK4336">
            <v>0</v>
          </cell>
          <cell r="WL4336">
            <v>0.05</v>
          </cell>
        </row>
        <row r="4337">
          <cell r="WF4337" t="str">
            <v>THE-M12.50X1.75.GR8</v>
          </cell>
          <cell r="WG4337">
            <v>3.3333333333333335</v>
          </cell>
          <cell r="WH4337">
            <v>4</v>
          </cell>
          <cell r="WI4337">
            <v>2</v>
          </cell>
          <cell r="WK4337">
            <v>0.34641016151377529</v>
          </cell>
          <cell r="WL4337">
            <v>0.15</v>
          </cell>
        </row>
        <row r="4338">
          <cell r="WF4338" t="str">
            <v>THE-M14.40X2.GR5</v>
          </cell>
          <cell r="WG4338">
            <v>15.75</v>
          </cell>
          <cell r="WH4338">
            <v>26</v>
          </cell>
          <cell r="WI4338">
            <v>3</v>
          </cell>
          <cell r="WK4338">
            <v>0.70392247066931601</v>
          </cell>
          <cell r="WL4338">
            <v>0.2</v>
          </cell>
        </row>
        <row r="4339">
          <cell r="WF4339" t="str">
            <v>TUE-M20.25G</v>
          </cell>
          <cell r="WG4339">
            <v>93.333333333333329</v>
          </cell>
          <cell r="WH4339">
            <v>184</v>
          </cell>
          <cell r="WI4339">
            <v>44</v>
          </cell>
          <cell r="WK4339">
            <v>0.84237274216031832</v>
          </cell>
          <cell r="WL4339">
            <v>0.15</v>
          </cell>
        </row>
        <row r="4340">
          <cell r="WF4340" t="str">
            <v>POL-TRI.16P</v>
          </cell>
          <cell r="WG4340">
            <v>4</v>
          </cell>
          <cell r="WH4340">
            <v>4</v>
          </cell>
          <cell r="WI4340">
            <v>4</v>
          </cell>
          <cell r="WK4340">
            <v>0</v>
          </cell>
          <cell r="WL4340">
            <v>0.1</v>
          </cell>
        </row>
        <row r="4341">
          <cell r="WF4341" t="str">
            <v>BAR-RIG.4AP</v>
          </cell>
          <cell r="WG4341">
            <v>9.1999999999999993</v>
          </cell>
          <cell r="WH4341">
            <v>26</v>
          </cell>
          <cell r="WI4341">
            <v>1</v>
          </cell>
          <cell r="WK4341">
            <v>1.0798681919147648</v>
          </cell>
          <cell r="WL4341">
            <v>0.25</v>
          </cell>
        </row>
        <row r="4342">
          <cell r="WF4342" t="str">
            <v>RHE-3/8.1GC</v>
          </cell>
          <cell r="WG4342">
            <v>392</v>
          </cell>
          <cell r="WH4342">
            <v>1518</v>
          </cell>
          <cell r="WI4342">
            <v>18</v>
          </cell>
          <cell r="WK4342">
            <v>1.111600520136699</v>
          </cell>
          <cell r="WL4342">
            <v>0.55000000000000004</v>
          </cell>
        </row>
        <row r="4343">
          <cell r="WF4343" t="str">
            <v>FIN-CAR.ZCN</v>
          </cell>
          <cell r="WG4343">
            <v>2.75</v>
          </cell>
          <cell r="WH4343">
            <v>8</v>
          </cell>
          <cell r="WI4343">
            <v>1</v>
          </cell>
          <cell r="WK4343">
            <v>1.2727272727272727</v>
          </cell>
          <cell r="WL4343">
            <v>0.2</v>
          </cell>
        </row>
        <row r="4344">
          <cell r="WF4344" t="str">
            <v>BEL-AXI.102</v>
          </cell>
          <cell r="WG4344">
            <v>2</v>
          </cell>
          <cell r="WH4344">
            <v>2</v>
          </cell>
          <cell r="WI4344">
            <v>2</v>
          </cell>
          <cell r="WK4344">
            <v>0</v>
          </cell>
          <cell r="WL4344">
            <v>0.05</v>
          </cell>
        </row>
        <row r="4345">
          <cell r="WF4345" t="str">
            <v>DIS-BEL.LAS</v>
          </cell>
          <cell r="WG4345">
            <v>2</v>
          </cell>
          <cell r="WH4345">
            <v>2</v>
          </cell>
          <cell r="WI4345">
            <v>2</v>
          </cell>
          <cell r="WK4345">
            <v>0</v>
          </cell>
          <cell r="WL4345">
            <v>0.05</v>
          </cell>
        </row>
        <row r="4346">
          <cell r="WF4346" t="str">
            <v>CHU-FY1.6TF</v>
          </cell>
          <cell r="WG4346">
            <v>2</v>
          </cell>
          <cell r="WH4346">
            <v>2</v>
          </cell>
          <cell r="WI4346">
            <v>2</v>
          </cell>
          <cell r="WK4346">
            <v>0</v>
          </cell>
          <cell r="WL4346">
            <v>0.05</v>
          </cell>
        </row>
        <row r="4347">
          <cell r="WF4347" t="str">
            <v>ARR-220.15H</v>
          </cell>
          <cell r="WG4347">
            <v>1</v>
          </cell>
          <cell r="WH4347">
            <v>1</v>
          </cell>
          <cell r="WI4347">
            <v>1</v>
          </cell>
          <cell r="WK4347">
            <v>0</v>
          </cell>
          <cell r="WL4347">
            <v>0.05</v>
          </cell>
        </row>
        <row r="4348">
          <cell r="WF4348" t="str">
            <v>ARR-220.5HP</v>
          </cell>
          <cell r="WG4348">
            <v>1</v>
          </cell>
          <cell r="WH4348">
            <v>1</v>
          </cell>
          <cell r="WI4348">
            <v>1</v>
          </cell>
          <cell r="WK4348">
            <v>0</v>
          </cell>
          <cell r="WL4348">
            <v>0.05</v>
          </cell>
        </row>
        <row r="4349">
          <cell r="WF4349" t="str">
            <v>GUA-30A.40A</v>
          </cell>
          <cell r="WG4349">
            <v>1</v>
          </cell>
          <cell r="WH4349">
            <v>1</v>
          </cell>
          <cell r="WI4349">
            <v>1</v>
          </cell>
          <cell r="WK4349">
            <v>0</v>
          </cell>
          <cell r="WL4349">
            <v>0.05</v>
          </cell>
        </row>
        <row r="4350">
          <cell r="WF4350" t="str">
            <v>VAR-20H.220</v>
          </cell>
          <cell r="WG4350">
            <v>1</v>
          </cell>
          <cell r="WH4350">
            <v>1</v>
          </cell>
          <cell r="WI4350">
            <v>1</v>
          </cell>
          <cell r="WK4350">
            <v>0</v>
          </cell>
          <cell r="WL4350">
            <v>0.05</v>
          </cell>
        </row>
        <row r="4351">
          <cell r="WF4351" t="str">
            <v>CHF-YJ7.5TF</v>
          </cell>
          <cell r="WG4351">
            <v>2</v>
          </cell>
          <cell r="WH4351">
            <v>2</v>
          </cell>
          <cell r="WI4351">
            <v>2</v>
          </cell>
          <cell r="WK4351">
            <v>0</v>
          </cell>
          <cell r="WL4351">
            <v>0.1</v>
          </cell>
        </row>
        <row r="4352">
          <cell r="WF4352" t="str">
            <v>ESC-16M.</v>
          </cell>
          <cell r="WG4352">
            <v>1</v>
          </cell>
          <cell r="WH4352">
            <v>1</v>
          </cell>
          <cell r="WI4352">
            <v>1</v>
          </cell>
          <cell r="WK4352">
            <v>0</v>
          </cell>
          <cell r="WL4352">
            <v>0.1</v>
          </cell>
        </row>
        <row r="4353">
          <cell r="WF4353" t="str">
            <v>SOL-801.532</v>
          </cell>
          <cell r="WG4353">
            <v>50</v>
          </cell>
          <cell r="WH4353">
            <v>50</v>
          </cell>
          <cell r="WI4353">
            <v>50</v>
          </cell>
          <cell r="WK4353">
            <v>0</v>
          </cell>
          <cell r="WL4353">
            <v>0.05</v>
          </cell>
        </row>
        <row r="4354">
          <cell r="WF4354" t="str">
            <v>MOT-25H.447</v>
          </cell>
          <cell r="WG4354">
            <v>1</v>
          </cell>
          <cell r="WH4354">
            <v>1</v>
          </cell>
          <cell r="WI4354">
            <v>1</v>
          </cell>
          <cell r="WK4354">
            <v>0</v>
          </cell>
          <cell r="WL4354">
            <v>0.05</v>
          </cell>
        </row>
        <row r="4355">
          <cell r="WF4355" t="str">
            <v>PEL-ANT.260</v>
          </cell>
          <cell r="WG4355">
            <v>31.75</v>
          </cell>
          <cell r="WH4355">
            <v>54</v>
          </cell>
          <cell r="WI4355">
            <v>6</v>
          </cell>
          <cell r="WK4355">
            <v>0.72389574390936717</v>
          </cell>
          <cell r="WL4355">
            <v>0.2</v>
          </cell>
        </row>
        <row r="4356">
          <cell r="WF4356" t="str">
            <v>ORN-NPG.011</v>
          </cell>
          <cell r="WG4356">
            <v>20</v>
          </cell>
          <cell r="WH4356">
            <v>20</v>
          </cell>
          <cell r="WI4356">
            <v>20</v>
          </cell>
          <cell r="WK4356">
            <v>0</v>
          </cell>
          <cell r="WL4356">
            <v>0.05</v>
          </cell>
        </row>
        <row r="4357">
          <cell r="WF4357" t="str">
            <v>ORN-NPG.222</v>
          </cell>
          <cell r="WG4357">
            <v>2</v>
          </cell>
          <cell r="WH4357">
            <v>2</v>
          </cell>
          <cell r="WI4357">
            <v>2</v>
          </cell>
          <cell r="WK4357">
            <v>0</v>
          </cell>
          <cell r="WL4357">
            <v>0.05</v>
          </cell>
        </row>
        <row r="4358">
          <cell r="WF4358" t="str">
            <v>TBR-M16.50M</v>
          </cell>
          <cell r="WG4358">
            <v>1</v>
          </cell>
          <cell r="WH4358">
            <v>1</v>
          </cell>
          <cell r="WI4358">
            <v>1</v>
          </cell>
          <cell r="WK4358">
            <v>0</v>
          </cell>
          <cell r="WL4358">
            <v>0.05</v>
          </cell>
        </row>
        <row r="4359">
          <cell r="WF4359" t="str">
            <v>ROD-6005-2RS</v>
          </cell>
          <cell r="WG4359">
            <v>3.2</v>
          </cell>
          <cell r="WH4359">
            <v>6</v>
          </cell>
          <cell r="WI4359">
            <v>2</v>
          </cell>
          <cell r="WK4359">
            <v>0.55901699437494734</v>
          </cell>
          <cell r="WL4359">
            <v>0.25</v>
          </cell>
        </row>
        <row r="4360">
          <cell r="WF4360" t="str">
            <v>ANC-EXP.3/4</v>
          </cell>
          <cell r="WG4360">
            <v>12</v>
          </cell>
          <cell r="WH4360">
            <v>16</v>
          </cell>
          <cell r="WI4360">
            <v>8</v>
          </cell>
          <cell r="WK4360">
            <v>0.47140452079103173</v>
          </cell>
          <cell r="WL4360">
            <v>0.1</v>
          </cell>
        </row>
        <row r="4361">
          <cell r="WF4361" t="str">
            <v>POL-16X.45P</v>
          </cell>
          <cell r="WG4361">
            <v>4</v>
          </cell>
          <cell r="WH4361">
            <v>4</v>
          </cell>
          <cell r="WI4361">
            <v>4</v>
          </cell>
          <cell r="WK4361">
            <v>0</v>
          </cell>
          <cell r="WL4361">
            <v>0.1</v>
          </cell>
        </row>
        <row r="4362">
          <cell r="WF4362" t="str">
            <v>COP-IMP.22X1/2</v>
          </cell>
          <cell r="WG4362">
            <v>3.5</v>
          </cell>
          <cell r="WH4362">
            <v>6</v>
          </cell>
          <cell r="WI4362">
            <v>1</v>
          </cell>
          <cell r="WK4362">
            <v>1.0101525445522108</v>
          </cell>
          <cell r="WL4362">
            <v>0.1</v>
          </cell>
        </row>
        <row r="4363">
          <cell r="WF4363" t="str">
            <v>ABR-MET.4</v>
          </cell>
          <cell r="WG4363">
            <v>13</v>
          </cell>
          <cell r="WH4363">
            <v>20</v>
          </cell>
          <cell r="WI4363">
            <v>6</v>
          </cell>
          <cell r="WK4363">
            <v>0.76149961050858961</v>
          </cell>
          <cell r="WL4363">
            <v>0.1</v>
          </cell>
        </row>
        <row r="4364">
          <cell r="WF4364" t="str">
            <v>GUA-MUL.CU5</v>
          </cell>
          <cell r="WG4364">
            <v>2</v>
          </cell>
          <cell r="WH4364">
            <v>2</v>
          </cell>
          <cell r="WI4364">
            <v>2</v>
          </cell>
          <cell r="WK4364">
            <v>0</v>
          </cell>
          <cell r="WL4364">
            <v>0.05</v>
          </cell>
        </row>
        <row r="4365">
          <cell r="WF4365" t="str">
            <v>SEL-DOB-519L</v>
          </cell>
          <cell r="WG4365">
            <v>10</v>
          </cell>
          <cell r="WH4365">
            <v>16</v>
          </cell>
          <cell r="WI4365">
            <v>4</v>
          </cell>
          <cell r="WK4365">
            <v>0.84852813742385691</v>
          </cell>
          <cell r="WL4365">
            <v>0.1</v>
          </cell>
        </row>
        <row r="4366">
          <cell r="WF4366" t="str">
            <v>BRI-BAR.ALE</v>
          </cell>
          <cell r="WG4366">
            <v>2</v>
          </cell>
          <cell r="WH4366">
            <v>2</v>
          </cell>
          <cell r="WI4366">
            <v>2</v>
          </cell>
          <cell r="WK4366">
            <v>0</v>
          </cell>
          <cell r="WL4366">
            <v>0.05</v>
          </cell>
        </row>
        <row r="4367">
          <cell r="WF4367" t="str">
            <v>TOR-BRI.BAR</v>
          </cell>
          <cell r="WG4367">
            <v>1</v>
          </cell>
          <cell r="WH4367">
            <v>1</v>
          </cell>
          <cell r="WI4367">
            <v>1</v>
          </cell>
          <cell r="WK4367">
            <v>0</v>
          </cell>
          <cell r="WL4367">
            <v>0.1</v>
          </cell>
        </row>
        <row r="4368">
          <cell r="WF4368" t="str">
            <v>BRI-BAR.ROS.CPK1</v>
          </cell>
          <cell r="WG4368">
            <v>3</v>
          </cell>
          <cell r="WH4368">
            <v>3</v>
          </cell>
          <cell r="WI4368">
            <v>3</v>
          </cell>
          <cell r="WK4368">
            <v>0</v>
          </cell>
          <cell r="WL4368">
            <v>0.05</v>
          </cell>
        </row>
        <row r="4369">
          <cell r="WF4369" t="str">
            <v>TOR-BRI.BAR.CS7</v>
          </cell>
          <cell r="WG4369">
            <v>1</v>
          </cell>
          <cell r="WH4369">
            <v>1</v>
          </cell>
          <cell r="WI4369">
            <v>1</v>
          </cell>
          <cell r="WK4369">
            <v>0</v>
          </cell>
          <cell r="WL4369">
            <v>0.05</v>
          </cell>
        </row>
        <row r="4370">
          <cell r="WF4370" t="str">
            <v>MON-GAF.40-661</v>
          </cell>
          <cell r="WG4370">
            <v>1</v>
          </cell>
          <cell r="WH4370">
            <v>1</v>
          </cell>
          <cell r="WI4370">
            <v>1</v>
          </cell>
          <cell r="WK4370">
            <v>0</v>
          </cell>
          <cell r="WL4370">
            <v>0.05</v>
          </cell>
        </row>
        <row r="4371">
          <cell r="WF4371" t="str">
            <v>BAN-GUA-6X1/4</v>
          </cell>
          <cell r="WG4371">
            <v>28.762499999999999</v>
          </cell>
          <cell r="WH4371">
            <v>48</v>
          </cell>
          <cell r="WI4371">
            <v>8</v>
          </cell>
          <cell r="WK4371">
            <v>0.65598463251047923</v>
          </cell>
          <cell r="WL4371">
            <v>0.2</v>
          </cell>
        </row>
        <row r="4372">
          <cell r="WF4372" t="str">
            <v>SOL-TIG-AL-1/8</v>
          </cell>
          <cell r="WG4372">
            <v>141</v>
          </cell>
          <cell r="WH4372">
            <v>141</v>
          </cell>
          <cell r="WI4372">
            <v>141</v>
          </cell>
          <cell r="WK4372">
            <v>0</v>
          </cell>
          <cell r="WL4372">
            <v>0.05</v>
          </cell>
        </row>
        <row r="4373">
          <cell r="WF4373" t="str">
            <v>INS-ROS.TRA</v>
          </cell>
          <cell r="WG4373">
            <v>3</v>
          </cell>
          <cell r="WH4373">
            <v>3</v>
          </cell>
          <cell r="WI4373">
            <v>3</v>
          </cell>
          <cell r="WK4373">
            <v>0</v>
          </cell>
          <cell r="WL4373">
            <v>0.05</v>
          </cell>
        </row>
        <row r="4374">
          <cell r="WF4374" t="str">
            <v>COR-B82.</v>
          </cell>
          <cell r="WG4374">
            <v>6</v>
          </cell>
          <cell r="WH4374">
            <v>6</v>
          </cell>
          <cell r="WI4374">
            <v>6</v>
          </cell>
          <cell r="WK4374">
            <v>0</v>
          </cell>
          <cell r="WL4374">
            <v>0.05</v>
          </cell>
        </row>
        <row r="4375">
          <cell r="WF4375" t="str">
            <v>TBR-3/1.6X3/4</v>
          </cell>
          <cell r="WG4375">
            <v>8</v>
          </cell>
          <cell r="WH4375">
            <v>12</v>
          </cell>
          <cell r="WI4375">
            <v>6</v>
          </cell>
          <cell r="WK4375">
            <v>0.4330127018922193</v>
          </cell>
          <cell r="WL4375">
            <v>0.15</v>
          </cell>
        </row>
        <row r="4376">
          <cell r="WF4376" t="str">
            <v>TAV-5/16X3/4</v>
          </cell>
          <cell r="WG4376">
            <v>7.666666666666667</v>
          </cell>
          <cell r="WH4376">
            <v>12</v>
          </cell>
          <cell r="WI4376">
            <v>4</v>
          </cell>
          <cell r="WK4376">
            <v>0.52714589795574518</v>
          </cell>
          <cell r="WL4376">
            <v>0.15</v>
          </cell>
        </row>
        <row r="4377">
          <cell r="WF4377" t="str">
            <v>MIC-EXT.25-50</v>
          </cell>
          <cell r="WG4377">
            <v>1</v>
          </cell>
          <cell r="WH4377">
            <v>1</v>
          </cell>
          <cell r="WI4377">
            <v>1</v>
          </cell>
          <cell r="WK4377">
            <v>0</v>
          </cell>
          <cell r="WL4377">
            <v>0.1</v>
          </cell>
        </row>
        <row r="4378">
          <cell r="WF4378" t="str">
            <v>TCA-3/8X1 1/2</v>
          </cell>
          <cell r="WG4378">
            <v>24.5</v>
          </cell>
          <cell r="WH4378">
            <v>40</v>
          </cell>
          <cell r="WI4378">
            <v>9</v>
          </cell>
          <cell r="WK4378">
            <v>0.89470653946052947</v>
          </cell>
          <cell r="WL4378">
            <v>0.1</v>
          </cell>
        </row>
        <row r="4379">
          <cell r="WF4379" t="str">
            <v>CHPA-OVA-1-</v>
          </cell>
          <cell r="WG4379">
            <v>2</v>
          </cell>
          <cell r="WH4379">
            <v>2</v>
          </cell>
          <cell r="WI4379">
            <v>2</v>
          </cell>
          <cell r="WK4379">
            <v>0</v>
          </cell>
          <cell r="WL4379">
            <v>0.1</v>
          </cell>
        </row>
        <row r="4380">
          <cell r="WF4380" t="str">
            <v>TAV-5/1.6X1/4</v>
          </cell>
          <cell r="WG4380">
            <v>17.5</v>
          </cell>
          <cell r="WH4380">
            <v>32</v>
          </cell>
          <cell r="WI4380">
            <v>3</v>
          </cell>
          <cell r="WK4380">
            <v>1.1717769516805643</v>
          </cell>
          <cell r="WL4380">
            <v>0.1</v>
          </cell>
        </row>
        <row r="4381">
          <cell r="WF4381" t="str">
            <v>ARA-PLA.CUAD.3/8</v>
          </cell>
          <cell r="WG4381">
            <v>20</v>
          </cell>
          <cell r="WH4381">
            <v>20</v>
          </cell>
          <cell r="WI4381">
            <v>20</v>
          </cell>
          <cell r="WK4381">
            <v>0</v>
          </cell>
          <cell r="WL4381">
            <v>0.05</v>
          </cell>
        </row>
        <row r="4382">
          <cell r="WF4382" t="str">
            <v>BAN-SIN-5</v>
          </cell>
          <cell r="WG4382">
            <v>30</v>
          </cell>
          <cell r="WH4382">
            <v>30</v>
          </cell>
          <cell r="WI4382">
            <v>30</v>
          </cell>
          <cell r="WK4382">
            <v>0</v>
          </cell>
          <cell r="WL4382">
            <v>0.05</v>
          </cell>
        </row>
        <row r="4383">
          <cell r="WF4383" t="str">
            <v>CHA-REF.VER</v>
          </cell>
          <cell r="WG4383">
            <v>1</v>
          </cell>
          <cell r="WH4383">
            <v>1</v>
          </cell>
          <cell r="WI4383">
            <v>1</v>
          </cell>
          <cell r="WK4383">
            <v>0</v>
          </cell>
          <cell r="WL4383">
            <v>0.05</v>
          </cell>
        </row>
        <row r="4384">
          <cell r="WF4384" t="str">
            <v>PIÑ-60B-26</v>
          </cell>
          <cell r="WG4384">
            <v>1</v>
          </cell>
          <cell r="WH4384">
            <v>1</v>
          </cell>
          <cell r="WI4384">
            <v>1</v>
          </cell>
          <cell r="WK4384">
            <v>0</v>
          </cell>
          <cell r="WL4384">
            <v>0.05</v>
          </cell>
        </row>
        <row r="4385">
          <cell r="WF4385" t="str">
            <v>ANC-EXP-1/4X13/</v>
          </cell>
          <cell r="WG4385">
            <v>7.2</v>
          </cell>
          <cell r="WH4385">
            <v>10</v>
          </cell>
          <cell r="WI4385">
            <v>2</v>
          </cell>
          <cell r="WK4385">
            <v>0.43256698617770661</v>
          </cell>
          <cell r="WL4385">
            <v>0.25</v>
          </cell>
        </row>
        <row r="4386">
          <cell r="WF4386" t="str">
            <v>RAC-COD-3/8-8</v>
          </cell>
          <cell r="WG4386">
            <v>19</v>
          </cell>
          <cell r="WH4386">
            <v>34</v>
          </cell>
          <cell r="WI4386">
            <v>4</v>
          </cell>
          <cell r="WK4386">
            <v>1.1164843913471802</v>
          </cell>
          <cell r="WL4386">
            <v>0.1</v>
          </cell>
        </row>
        <row r="4387">
          <cell r="WF4387" t="str">
            <v>BAN-10X.3PE</v>
          </cell>
          <cell r="WG4387">
            <v>67.2</v>
          </cell>
          <cell r="WH4387">
            <v>67.2</v>
          </cell>
          <cell r="WI4387">
            <v>67.2</v>
          </cell>
          <cell r="WK4387">
            <v>0</v>
          </cell>
          <cell r="WL4387">
            <v>0.05</v>
          </cell>
        </row>
        <row r="4388">
          <cell r="WF4388" t="str">
            <v>TCA-1/4.1</v>
          </cell>
          <cell r="WG4388">
            <v>32.200000000000003</v>
          </cell>
          <cell r="WH4388">
            <v>57</v>
          </cell>
          <cell r="WI4388">
            <v>7</v>
          </cell>
          <cell r="WK4388">
            <v>0.57658689863723489</v>
          </cell>
          <cell r="WL4388">
            <v>0.25</v>
          </cell>
        </row>
        <row r="4389">
          <cell r="WF4389" t="str">
            <v>TUH-1/2-DER</v>
          </cell>
          <cell r="WG4389">
            <v>2</v>
          </cell>
          <cell r="WH4389">
            <v>2</v>
          </cell>
          <cell r="WI4389">
            <v>2</v>
          </cell>
          <cell r="WK4389">
            <v>0</v>
          </cell>
          <cell r="WL4389">
            <v>0.05</v>
          </cell>
        </row>
        <row r="4390">
          <cell r="WF4390" t="str">
            <v>TE-GAL-3/4</v>
          </cell>
          <cell r="WG4390">
            <v>3.5</v>
          </cell>
          <cell r="WH4390">
            <v>5</v>
          </cell>
          <cell r="WI4390">
            <v>2</v>
          </cell>
          <cell r="WK4390">
            <v>0.60609152673132638</v>
          </cell>
          <cell r="WL4390">
            <v>0.1</v>
          </cell>
        </row>
        <row r="4391">
          <cell r="WF4391" t="str">
            <v>TOR-BRI.BAR.USR</v>
          </cell>
          <cell r="WG4391">
            <v>4</v>
          </cell>
          <cell r="WH4391">
            <v>4</v>
          </cell>
          <cell r="WI4391">
            <v>4</v>
          </cell>
          <cell r="WK4391">
            <v>0</v>
          </cell>
          <cell r="WL4391">
            <v>0.05</v>
          </cell>
        </row>
        <row r="4392">
          <cell r="WF4392" t="str">
            <v>TBR-1/2X1 1/2CC</v>
          </cell>
          <cell r="WG4392">
            <v>3</v>
          </cell>
          <cell r="WH4392">
            <v>4</v>
          </cell>
          <cell r="WI4392">
            <v>2</v>
          </cell>
          <cell r="WK4392">
            <v>0.33333333333333331</v>
          </cell>
          <cell r="WL4392">
            <v>0.15</v>
          </cell>
        </row>
        <row r="4393">
          <cell r="WF4393" t="str">
            <v>ROD-630.6.2RS1/C3GJN</v>
          </cell>
          <cell r="WG4393">
            <v>1</v>
          </cell>
          <cell r="WH4393">
            <v>1</v>
          </cell>
          <cell r="WI4393">
            <v>1</v>
          </cell>
          <cell r="WK4393">
            <v>0</v>
          </cell>
          <cell r="WL4393">
            <v>0.05</v>
          </cell>
        </row>
        <row r="4394">
          <cell r="WF4394" t="str">
            <v>ESL-ENY.KEV.SAF</v>
          </cell>
          <cell r="WG4394">
            <v>1</v>
          </cell>
          <cell r="WH4394">
            <v>1</v>
          </cell>
          <cell r="WI4394">
            <v>1</v>
          </cell>
          <cell r="WK4394">
            <v>0</v>
          </cell>
          <cell r="WL4394">
            <v>0.05</v>
          </cell>
        </row>
        <row r="4395">
          <cell r="WF4395" t="str">
            <v>ROD-RET.73X590</v>
          </cell>
          <cell r="WG4395">
            <v>19</v>
          </cell>
          <cell r="WH4395">
            <v>19</v>
          </cell>
          <cell r="WI4395">
            <v>19</v>
          </cell>
          <cell r="WK4395">
            <v>0</v>
          </cell>
          <cell r="WL4395">
            <v>0.05</v>
          </cell>
        </row>
        <row r="4396">
          <cell r="WF4396" t="str">
            <v>MOTRE-3HP-76-8D</v>
          </cell>
          <cell r="WG4396">
            <v>1</v>
          </cell>
          <cell r="WH4396">
            <v>1</v>
          </cell>
          <cell r="WI4396">
            <v>1</v>
          </cell>
          <cell r="WK4396">
            <v>0</v>
          </cell>
          <cell r="WL4396">
            <v>0.05</v>
          </cell>
        </row>
        <row r="4397">
          <cell r="WF4397" t="str">
            <v>TBR-5/16X1/2CC</v>
          </cell>
          <cell r="WG4397">
            <v>8</v>
          </cell>
          <cell r="WH4397">
            <v>8</v>
          </cell>
          <cell r="WI4397">
            <v>8</v>
          </cell>
          <cell r="WK4397">
            <v>0</v>
          </cell>
          <cell r="WL4397">
            <v>0.05</v>
          </cell>
        </row>
        <row r="4398">
          <cell r="WF4398" t="str">
            <v>CHA-MET.</v>
          </cell>
          <cell r="WG4398">
            <v>1</v>
          </cell>
          <cell r="WH4398">
            <v>1</v>
          </cell>
          <cell r="WI4398">
            <v>1</v>
          </cell>
          <cell r="WK4398">
            <v>0</v>
          </cell>
          <cell r="WL4398">
            <v>0.05</v>
          </cell>
        </row>
        <row r="4399">
          <cell r="WF4399" t="str">
            <v>COL-1/4.4487</v>
          </cell>
          <cell r="WG4399">
            <v>2</v>
          </cell>
          <cell r="WH4399">
            <v>2</v>
          </cell>
          <cell r="WI4399">
            <v>2</v>
          </cell>
          <cell r="WK4399">
            <v>0</v>
          </cell>
          <cell r="WL4399">
            <v>0.1</v>
          </cell>
        </row>
        <row r="4400">
          <cell r="WF4400" t="str">
            <v>CON-TLR.2</v>
          </cell>
          <cell r="WG4400">
            <v>1</v>
          </cell>
          <cell r="WH4400">
            <v>1</v>
          </cell>
          <cell r="WI4400">
            <v>1</v>
          </cell>
          <cell r="WK4400">
            <v>0</v>
          </cell>
          <cell r="WL4400">
            <v>0.05</v>
          </cell>
        </row>
        <row r="4401">
          <cell r="WF4401" t="str">
            <v>PIÑ-100B-45-</v>
          </cell>
          <cell r="WG4401">
            <v>1</v>
          </cell>
          <cell r="WH4401">
            <v>1</v>
          </cell>
          <cell r="WI4401">
            <v>1</v>
          </cell>
          <cell r="WK4401">
            <v>0</v>
          </cell>
          <cell r="WL4401">
            <v>0.05</v>
          </cell>
        </row>
        <row r="4402">
          <cell r="WF4402" t="str">
            <v>PIÑ-140B-20</v>
          </cell>
          <cell r="WG4402">
            <v>1</v>
          </cell>
          <cell r="WH4402">
            <v>1</v>
          </cell>
          <cell r="WI4402">
            <v>1</v>
          </cell>
          <cell r="WK4402">
            <v>0</v>
          </cell>
          <cell r="WL4402">
            <v>0.05</v>
          </cell>
        </row>
        <row r="4403">
          <cell r="WF4403" t="str">
            <v>PIN-140B-21</v>
          </cell>
          <cell r="WG4403">
            <v>3</v>
          </cell>
          <cell r="WH4403">
            <v>3</v>
          </cell>
          <cell r="WI4403">
            <v>3</v>
          </cell>
          <cell r="WK4403">
            <v>0</v>
          </cell>
          <cell r="WL4403">
            <v>0.05</v>
          </cell>
        </row>
        <row r="4404">
          <cell r="WF4404" t="str">
            <v>PIÑ-40B-38</v>
          </cell>
          <cell r="WG4404">
            <v>1</v>
          </cell>
          <cell r="WH4404">
            <v>1</v>
          </cell>
          <cell r="WI4404">
            <v>1</v>
          </cell>
          <cell r="WK4404">
            <v>0</v>
          </cell>
          <cell r="WL4404">
            <v>0.05</v>
          </cell>
        </row>
        <row r="4405">
          <cell r="WF4405" t="str">
            <v>PIÑ-50B-17</v>
          </cell>
          <cell r="WG4405">
            <v>1</v>
          </cell>
          <cell r="WH4405">
            <v>1</v>
          </cell>
          <cell r="WI4405">
            <v>1</v>
          </cell>
          <cell r="WK4405">
            <v>0</v>
          </cell>
          <cell r="WL4405">
            <v>0.05</v>
          </cell>
        </row>
        <row r="4406">
          <cell r="WF4406" t="str">
            <v>PIÑ-50B-21</v>
          </cell>
          <cell r="WG4406">
            <v>1</v>
          </cell>
          <cell r="WH4406">
            <v>1</v>
          </cell>
          <cell r="WI4406">
            <v>1</v>
          </cell>
          <cell r="WK4406">
            <v>0</v>
          </cell>
          <cell r="WL4406">
            <v>0.05</v>
          </cell>
        </row>
        <row r="4407">
          <cell r="WF4407" t="str">
            <v>PIÑ-50B-45</v>
          </cell>
          <cell r="WG4407">
            <v>2</v>
          </cell>
          <cell r="WH4407">
            <v>2</v>
          </cell>
          <cell r="WI4407">
            <v>2</v>
          </cell>
          <cell r="WK4407">
            <v>0</v>
          </cell>
          <cell r="WL4407">
            <v>0.05</v>
          </cell>
        </row>
        <row r="4408">
          <cell r="WF4408" t="str">
            <v>PIÑ-60B-25</v>
          </cell>
          <cell r="WG4408">
            <v>1</v>
          </cell>
          <cell r="WH4408">
            <v>1</v>
          </cell>
          <cell r="WI4408">
            <v>1</v>
          </cell>
          <cell r="WK4408">
            <v>0</v>
          </cell>
          <cell r="WL4408">
            <v>0.05</v>
          </cell>
        </row>
        <row r="4409">
          <cell r="WF4409" t="str">
            <v>PIN-60B-29</v>
          </cell>
          <cell r="WG4409">
            <v>1</v>
          </cell>
          <cell r="WH4409">
            <v>1</v>
          </cell>
          <cell r="WI4409">
            <v>1</v>
          </cell>
          <cell r="WK4409">
            <v>0</v>
          </cell>
          <cell r="WL4409">
            <v>0.05</v>
          </cell>
        </row>
        <row r="4410">
          <cell r="WF4410" t="str">
            <v>PIÑ-60B-43</v>
          </cell>
          <cell r="WG4410">
            <v>2</v>
          </cell>
          <cell r="WH4410">
            <v>2</v>
          </cell>
          <cell r="WI4410">
            <v>2</v>
          </cell>
          <cell r="WK4410">
            <v>0</v>
          </cell>
          <cell r="WL4410">
            <v>0.05</v>
          </cell>
        </row>
        <row r="4411">
          <cell r="WF4411" t="str">
            <v>PIÑ-80B-40</v>
          </cell>
          <cell r="WG4411">
            <v>1</v>
          </cell>
          <cell r="WH4411">
            <v>1</v>
          </cell>
          <cell r="WI4411">
            <v>1</v>
          </cell>
          <cell r="WK4411">
            <v>0</v>
          </cell>
          <cell r="WL4411">
            <v>0.05</v>
          </cell>
        </row>
        <row r="4412">
          <cell r="WF4412" t="str">
            <v>PIÑ-DOB-100B-15</v>
          </cell>
          <cell r="WG4412">
            <v>1</v>
          </cell>
          <cell r="WH4412">
            <v>1</v>
          </cell>
          <cell r="WI4412">
            <v>1</v>
          </cell>
          <cell r="WK4412">
            <v>0</v>
          </cell>
          <cell r="WL4412">
            <v>0.05</v>
          </cell>
        </row>
        <row r="4413">
          <cell r="WF4413" t="str">
            <v>PIN-DOB-100B-39</v>
          </cell>
          <cell r="WG4413">
            <v>1</v>
          </cell>
          <cell r="WH4413">
            <v>1</v>
          </cell>
          <cell r="WI4413">
            <v>1</v>
          </cell>
          <cell r="WK4413">
            <v>0</v>
          </cell>
          <cell r="WL4413">
            <v>0.05</v>
          </cell>
        </row>
        <row r="4414">
          <cell r="WF4414" t="str">
            <v>PIÑ-DOB-100B-41</v>
          </cell>
          <cell r="WG4414">
            <v>1</v>
          </cell>
          <cell r="WH4414">
            <v>1</v>
          </cell>
          <cell r="WI4414">
            <v>1</v>
          </cell>
          <cell r="WK4414">
            <v>0</v>
          </cell>
          <cell r="WL4414">
            <v>0.05</v>
          </cell>
        </row>
        <row r="4415">
          <cell r="WF4415" t="str">
            <v>PIN-DOB-80B-42</v>
          </cell>
          <cell r="WG4415">
            <v>1</v>
          </cell>
          <cell r="WH4415">
            <v>1</v>
          </cell>
          <cell r="WI4415">
            <v>1</v>
          </cell>
          <cell r="WK4415">
            <v>0</v>
          </cell>
          <cell r="WL4415">
            <v>0.05</v>
          </cell>
        </row>
        <row r="4416">
          <cell r="WF4416" t="str">
            <v>PIÑ-ENFRIADORA</v>
          </cell>
          <cell r="WG4416">
            <v>9</v>
          </cell>
          <cell r="WH4416">
            <v>9</v>
          </cell>
          <cell r="WI4416">
            <v>9</v>
          </cell>
          <cell r="WK4416">
            <v>0</v>
          </cell>
          <cell r="WL4416">
            <v>0.05</v>
          </cell>
        </row>
        <row r="4417">
          <cell r="WF4417" t="str">
            <v>PIÑ-ESTRIAD-104</v>
          </cell>
          <cell r="WG4417">
            <v>1</v>
          </cell>
          <cell r="WH4417">
            <v>1</v>
          </cell>
          <cell r="WI4417">
            <v>1</v>
          </cell>
          <cell r="WK4417">
            <v>0</v>
          </cell>
          <cell r="WL4417">
            <v>0.05</v>
          </cell>
        </row>
        <row r="4418">
          <cell r="WF4418" t="str">
            <v>PIÑ-TRI-160B-42</v>
          </cell>
          <cell r="WG4418">
            <v>2</v>
          </cell>
          <cell r="WH4418">
            <v>2</v>
          </cell>
          <cell r="WI4418">
            <v>2</v>
          </cell>
          <cell r="WK4418">
            <v>0</v>
          </cell>
          <cell r="WL4418">
            <v>0.05</v>
          </cell>
        </row>
        <row r="4419">
          <cell r="WF4419" t="str">
            <v>CIL-NEU.50X350</v>
          </cell>
          <cell r="WG4419">
            <v>1</v>
          </cell>
          <cell r="WH4419">
            <v>1</v>
          </cell>
          <cell r="WI4419">
            <v>1</v>
          </cell>
          <cell r="WK4419">
            <v>0</v>
          </cell>
          <cell r="WL4419">
            <v>0.05</v>
          </cell>
        </row>
        <row r="4420">
          <cell r="WF4420" t="str">
            <v>CIL-NEU.63X900</v>
          </cell>
          <cell r="WG4420">
            <v>1</v>
          </cell>
          <cell r="WH4420">
            <v>1</v>
          </cell>
          <cell r="WI4420">
            <v>1</v>
          </cell>
          <cell r="WK4420">
            <v>0</v>
          </cell>
          <cell r="WL4420">
            <v>0.05</v>
          </cell>
        </row>
        <row r="4421">
          <cell r="WF4421" t="str">
            <v>CIL-NEU-40X330</v>
          </cell>
          <cell r="WG4421">
            <v>4</v>
          </cell>
          <cell r="WH4421">
            <v>4</v>
          </cell>
          <cell r="WI4421">
            <v>4</v>
          </cell>
          <cell r="WK4421">
            <v>0</v>
          </cell>
          <cell r="WL4421">
            <v>0.05</v>
          </cell>
        </row>
        <row r="4422">
          <cell r="WF4422" t="str">
            <v>CIL-NEU-50X110</v>
          </cell>
          <cell r="WG4422">
            <v>1</v>
          </cell>
          <cell r="WH4422">
            <v>1</v>
          </cell>
          <cell r="WI4422">
            <v>1</v>
          </cell>
          <cell r="WK4422">
            <v>0</v>
          </cell>
          <cell r="WL4422">
            <v>0.05</v>
          </cell>
        </row>
        <row r="4423">
          <cell r="WF4423" t="str">
            <v>CIL-NEU-63X220</v>
          </cell>
          <cell r="WG4423">
            <v>3</v>
          </cell>
          <cell r="WH4423">
            <v>3</v>
          </cell>
          <cell r="WI4423">
            <v>3</v>
          </cell>
          <cell r="WK4423">
            <v>0</v>
          </cell>
          <cell r="WL4423">
            <v>0.05</v>
          </cell>
        </row>
        <row r="4424">
          <cell r="WF4424" t="str">
            <v>CIL-NEU-63X85</v>
          </cell>
          <cell r="WG4424">
            <v>4</v>
          </cell>
          <cell r="WH4424">
            <v>4</v>
          </cell>
          <cell r="WI4424">
            <v>4</v>
          </cell>
          <cell r="WK4424">
            <v>0</v>
          </cell>
          <cell r="WL4424">
            <v>0.05</v>
          </cell>
        </row>
        <row r="4425">
          <cell r="WF4425" t="str">
            <v>HOR-ROT.12X1.75.HE</v>
          </cell>
          <cell r="WG4425">
            <v>2</v>
          </cell>
          <cell r="WH4425">
            <v>2</v>
          </cell>
          <cell r="WI4425">
            <v>2</v>
          </cell>
          <cell r="WK4425">
            <v>0</v>
          </cell>
          <cell r="WL4425">
            <v>0.05</v>
          </cell>
        </row>
        <row r="4426">
          <cell r="WF4426" t="str">
            <v>RAC-TEE-1/2X12N</v>
          </cell>
          <cell r="WG4426">
            <v>6</v>
          </cell>
          <cell r="WH4426">
            <v>6</v>
          </cell>
          <cell r="WI4426">
            <v>6</v>
          </cell>
          <cell r="WK4426">
            <v>0</v>
          </cell>
          <cell r="WL4426">
            <v>0.05</v>
          </cell>
        </row>
        <row r="4427">
          <cell r="WF4427" t="str">
            <v>TUB-EST.90M.90M.3MM</v>
          </cell>
          <cell r="WG4427">
            <v>3.5</v>
          </cell>
          <cell r="WH4427">
            <v>5</v>
          </cell>
          <cell r="WI4427">
            <v>2</v>
          </cell>
          <cell r="WK4427">
            <v>0.60609152673132638</v>
          </cell>
          <cell r="WL4427">
            <v>0.1</v>
          </cell>
        </row>
        <row r="4428">
          <cell r="WF4428" t="str">
            <v>BAN-14X.4.ENL200A</v>
          </cell>
          <cell r="WG4428">
            <v>0.6</v>
          </cell>
          <cell r="WH4428">
            <v>0.6</v>
          </cell>
          <cell r="WI4428">
            <v>0.6</v>
          </cell>
          <cell r="WK4428">
            <v>0</v>
          </cell>
          <cell r="WL4428">
            <v>0.05</v>
          </cell>
        </row>
        <row r="4429">
          <cell r="WF4429" t="str">
            <v>BAN-8X3.PER</v>
          </cell>
          <cell r="WG4429">
            <v>24</v>
          </cell>
          <cell r="WH4429">
            <v>24</v>
          </cell>
          <cell r="WI4429">
            <v>24</v>
          </cell>
          <cell r="WK4429">
            <v>0</v>
          </cell>
          <cell r="WL4429">
            <v>0.05</v>
          </cell>
        </row>
        <row r="4430">
          <cell r="WF4430" t="str">
            <v>BAN-8X4.PER</v>
          </cell>
          <cell r="WG4430">
            <v>36</v>
          </cell>
          <cell r="WH4430">
            <v>36</v>
          </cell>
          <cell r="WI4430">
            <v>36</v>
          </cell>
          <cell r="WK4430">
            <v>0</v>
          </cell>
          <cell r="WL4430">
            <v>0.05</v>
          </cell>
        </row>
        <row r="4431">
          <cell r="WF4431" t="str">
            <v>BAN-9X3.PER</v>
          </cell>
          <cell r="WG4431">
            <v>20</v>
          </cell>
          <cell r="WH4431">
            <v>20</v>
          </cell>
          <cell r="WI4431">
            <v>20</v>
          </cell>
          <cell r="WK4431">
            <v>0</v>
          </cell>
          <cell r="WL4431">
            <v>0.05</v>
          </cell>
        </row>
        <row r="4432">
          <cell r="WF4432" t="str">
            <v>BAN-9X3-ENL150</v>
          </cell>
          <cell r="WG4432">
            <v>38</v>
          </cell>
          <cell r="WH4432">
            <v>38</v>
          </cell>
          <cell r="WI4432">
            <v>38</v>
          </cell>
          <cell r="WK4432">
            <v>0</v>
          </cell>
          <cell r="WL4432">
            <v>0.05</v>
          </cell>
        </row>
        <row r="4433">
          <cell r="WF4433" t="str">
            <v>BAN-PES-14X2LO</v>
          </cell>
          <cell r="WG4433">
            <v>2.88</v>
          </cell>
          <cell r="WH4433">
            <v>2.88</v>
          </cell>
          <cell r="WI4433">
            <v>2.88</v>
          </cell>
          <cell r="WK4433">
            <v>0</v>
          </cell>
          <cell r="WL4433">
            <v>0.1</v>
          </cell>
        </row>
        <row r="4434">
          <cell r="WF4434" t="str">
            <v>ARA-PLA.5/8.INX</v>
          </cell>
          <cell r="WG4434">
            <v>2.6666666666666665</v>
          </cell>
          <cell r="WH4434">
            <v>4</v>
          </cell>
          <cell r="WI4434">
            <v>2</v>
          </cell>
          <cell r="WK4434">
            <v>0.43301270189221941</v>
          </cell>
          <cell r="WL4434">
            <v>0.15</v>
          </cell>
        </row>
        <row r="4435">
          <cell r="WF4435" t="str">
            <v>SET-PRO.AJ</v>
          </cell>
          <cell r="WG4435">
            <v>1</v>
          </cell>
          <cell r="WH4435">
            <v>1</v>
          </cell>
          <cell r="WI4435">
            <v>1</v>
          </cell>
          <cell r="WK4435">
            <v>0</v>
          </cell>
          <cell r="WL4435">
            <v>0.05</v>
          </cell>
        </row>
        <row r="4436">
          <cell r="WF4436" t="str">
            <v>BRO-CIL.19/64.</v>
          </cell>
          <cell r="WG4436">
            <v>10.5</v>
          </cell>
          <cell r="WH4436">
            <v>20</v>
          </cell>
          <cell r="WI4436">
            <v>1</v>
          </cell>
          <cell r="WK4436">
            <v>1.2795265564328002</v>
          </cell>
          <cell r="WL4436">
            <v>0.1</v>
          </cell>
        </row>
        <row r="4437">
          <cell r="WF4437" t="str">
            <v>PIL-BRO.9/196X2X2</v>
          </cell>
          <cell r="WG4437">
            <v>1</v>
          </cell>
          <cell r="WH4437">
            <v>1</v>
          </cell>
          <cell r="WI4437">
            <v>1</v>
          </cell>
          <cell r="WK4437">
            <v>0</v>
          </cell>
          <cell r="WL4437">
            <v>0.05</v>
          </cell>
        </row>
        <row r="4438">
          <cell r="WF4438" t="str">
            <v>EJE-74M.4140</v>
          </cell>
          <cell r="WG4438">
            <v>0.82499999999999996</v>
          </cell>
          <cell r="WH4438">
            <v>1.71</v>
          </cell>
          <cell r="WI4438">
            <v>0.32</v>
          </cell>
          <cell r="WK4438">
            <v>0.74223662853122152</v>
          </cell>
          <cell r="WL4438">
            <v>0.2</v>
          </cell>
        </row>
        <row r="4439">
          <cell r="WF4439" t="str">
            <v>BUR-REC.3/4</v>
          </cell>
          <cell r="WG4439">
            <v>1.5</v>
          </cell>
          <cell r="WH4439">
            <v>2</v>
          </cell>
          <cell r="WI4439">
            <v>1</v>
          </cell>
          <cell r="WK4439">
            <v>0.47140452079103173</v>
          </cell>
          <cell r="WL4439">
            <v>0.1</v>
          </cell>
        </row>
        <row r="4440">
          <cell r="WF4440" t="str">
            <v>CHA-A-11-10-2</v>
          </cell>
          <cell r="WG4440">
            <v>7.5</v>
          </cell>
          <cell r="WH4440">
            <v>13</v>
          </cell>
          <cell r="WI4440">
            <v>2</v>
          </cell>
          <cell r="WK4440">
            <v>1.0370899457402696</v>
          </cell>
          <cell r="WL4440">
            <v>0.1</v>
          </cell>
        </row>
        <row r="4441">
          <cell r="WF4441" t="str">
            <v>PUN-16M.818</v>
          </cell>
          <cell r="WG4441">
            <v>1.6666666666666667</v>
          </cell>
          <cell r="WH4441">
            <v>2</v>
          </cell>
          <cell r="WI4441">
            <v>1</v>
          </cell>
          <cell r="WK4441">
            <v>0.34641016151377529</v>
          </cell>
          <cell r="WL4441">
            <v>0.15</v>
          </cell>
        </row>
        <row r="4442">
          <cell r="WF4442" t="str">
            <v>MOT-4HP.161</v>
          </cell>
          <cell r="WG4442">
            <v>12</v>
          </cell>
          <cell r="WH4442">
            <v>12</v>
          </cell>
          <cell r="WI4442">
            <v>12</v>
          </cell>
          <cell r="WK4442">
            <v>0</v>
          </cell>
          <cell r="WL4442">
            <v>0.05</v>
          </cell>
        </row>
        <row r="4443">
          <cell r="WF4443" t="str">
            <v>EMP-25M.19M</v>
          </cell>
          <cell r="WG4443">
            <v>21</v>
          </cell>
          <cell r="WH4443">
            <v>21</v>
          </cell>
          <cell r="WI4443">
            <v>21</v>
          </cell>
          <cell r="WK4443">
            <v>0</v>
          </cell>
          <cell r="WL4443">
            <v>0.05</v>
          </cell>
        </row>
        <row r="4444">
          <cell r="WF4444" t="str">
            <v>GAR-CAP.4TO</v>
          </cell>
          <cell r="WG4444">
            <v>1</v>
          </cell>
          <cell r="WH4444">
            <v>1</v>
          </cell>
          <cell r="WI4444">
            <v>1</v>
          </cell>
          <cell r="WK4444">
            <v>0</v>
          </cell>
          <cell r="WL4444">
            <v>0.05</v>
          </cell>
        </row>
        <row r="4445">
          <cell r="WF4445" t="str">
            <v>FIL-CAR.40M</v>
          </cell>
          <cell r="WG4445">
            <v>1.3333333333333333</v>
          </cell>
          <cell r="WH4445">
            <v>2</v>
          </cell>
          <cell r="WI4445">
            <v>1</v>
          </cell>
          <cell r="WK4445">
            <v>0.43301270189221941</v>
          </cell>
          <cell r="WL4445">
            <v>0.15</v>
          </cell>
        </row>
        <row r="4446">
          <cell r="WF4446" t="str">
            <v>SEA-LAS.224</v>
          </cell>
          <cell r="WG4446">
            <v>1</v>
          </cell>
          <cell r="WH4446">
            <v>1</v>
          </cell>
          <cell r="WI4446">
            <v>1</v>
          </cell>
          <cell r="WK4446">
            <v>0</v>
          </cell>
          <cell r="WL4446">
            <v>0.05</v>
          </cell>
        </row>
        <row r="4447">
          <cell r="WF4447" t="str">
            <v>SIL-LAS.799</v>
          </cell>
          <cell r="WG4447">
            <v>2</v>
          </cell>
          <cell r="WH4447">
            <v>2</v>
          </cell>
          <cell r="WI4447">
            <v>2</v>
          </cell>
          <cell r="WK4447">
            <v>0</v>
          </cell>
          <cell r="WL4447">
            <v>0.15</v>
          </cell>
        </row>
        <row r="4448">
          <cell r="WF4448" t="str">
            <v>LAM-BAY.200</v>
          </cell>
          <cell r="WG4448">
            <v>11</v>
          </cell>
          <cell r="WH4448">
            <v>11</v>
          </cell>
          <cell r="WI4448">
            <v>11</v>
          </cell>
          <cell r="WK4448">
            <v>0</v>
          </cell>
          <cell r="WL4448">
            <v>0.05</v>
          </cell>
        </row>
        <row r="4449">
          <cell r="WF4449" t="str">
            <v>COJ-COL.25MM</v>
          </cell>
          <cell r="WG4449">
            <v>1.75</v>
          </cell>
          <cell r="WH4449">
            <v>3</v>
          </cell>
          <cell r="WI4449">
            <v>1</v>
          </cell>
          <cell r="WK4449">
            <v>0.54710120443219323</v>
          </cell>
          <cell r="WL4449">
            <v>0.2</v>
          </cell>
        </row>
        <row r="4450">
          <cell r="WF4450" t="str">
            <v>CUR-COD.90ª.AN.3/4</v>
          </cell>
          <cell r="WG4450">
            <v>1</v>
          </cell>
          <cell r="WH4450">
            <v>1</v>
          </cell>
          <cell r="WI4450">
            <v>1</v>
          </cell>
          <cell r="WK4450">
            <v>0</v>
          </cell>
          <cell r="WL4450">
            <v>0.05</v>
          </cell>
        </row>
        <row r="4451">
          <cell r="WF4451" t="str">
            <v>ENG-DWE.219</v>
          </cell>
          <cell r="WG4451">
            <v>1</v>
          </cell>
          <cell r="WH4451">
            <v>1</v>
          </cell>
          <cell r="WI4451">
            <v>1</v>
          </cell>
          <cell r="WK4451">
            <v>0</v>
          </cell>
          <cell r="WL4451">
            <v>0.05</v>
          </cell>
        </row>
        <row r="4452">
          <cell r="WF4452" t="str">
            <v>IND-DWE.N39</v>
          </cell>
          <cell r="WG4452">
            <v>1</v>
          </cell>
          <cell r="WH4452">
            <v>1</v>
          </cell>
          <cell r="WI4452">
            <v>1</v>
          </cell>
          <cell r="WK4452">
            <v>0</v>
          </cell>
          <cell r="WL4452">
            <v>0.05</v>
          </cell>
        </row>
        <row r="4453">
          <cell r="WF4453" t="str">
            <v>PIÑ-DW2.135</v>
          </cell>
          <cell r="WG4453">
            <v>1</v>
          </cell>
          <cell r="WH4453">
            <v>1</v>
          </cell>
          <cell r="WI4453">
            <v>1</v>
          </cell>
          <cell r="WK4453">
            <v>0</v>
          </cell>
          <cell r="WL4453">
            <v>0.1</v>
          </cell>
        </row>
        <row r="4454">
          <cell r="WF4454" t="str">
            <v>LUB-SPA.WD4</v>
          </cell>
          <cell r="WG4454">
            <v>1</v>
          </cell>
          <cell r="WH4454">
            <v>1</v>
          </cell>
          <cell r="WI4454">
            <v>1</v>
          </cell>
          <cell r="WK4454">
            <v>0</v>
          </cell>
          <cell r="WL4454">
            <v>0.05</v>
          </cell>
        </row>
        <row r="4455">
          <cell r="WF4455" t="str">
            <v>COD-SCH10-6-90G</v>
          </cell>
          <cell r="WG4455">
            <v>1</v>
          </cell>
          <cell r="WH4455">
            <v>1</v>
          </cell>
          <cell r="WI4455">
            <v>1</v>
          </cell>
          <cell r="WK4455">
            <v>0</v>
          </cell>
          <cell r="WL4455">
            <v>0.05</v>
          </cell>
        </row>
        <row r="4456">
          <cell r="WF4456" t="str">
            <v>PIÑ-CAD.R18</v>
          </cell>
          <cell r="WG4456">
            <v>3</v>
          </cell>
          <cell r="WH4456">
            <v>4</v>
          </cell>
          <cell r="WI4456">
            <v>2</v>
          </cell>
          <cell r="WK4456">
            <v>0.47140452079103173</v>
          </cell>
          <cell r="WL4456">
            <v>0.1</v>
          </cell>
        </row>
        <row r="4457">
          <cell r="WF4457" t="str">
            <v>COD-IN-SCH10-2</v>
          </cell>
          <cell r="WG4457">
            <v>1</v>
          </cell>
          <cell r="WH4457">
            <v>1</v>
          </cell>
          <cell r="WI4457">
            <v>1</v>
          </cell>
          <cell r="WK4457">
            <v>0</v>
          </cell>
          <cell r="WL4457">
            <v>0.05</v>
          </cell>
        </row>
        <row r="4458">
          <cell r="WF4458" t="str">
            <v>COD-SCH.10X2.INOX</v>
          </cell>
          <cell r="WG4458">
            <v>1</v>
          </cell>
          <cell r="WH4458">
            <v>1</v>
          </cell>
          <cell r="WI4458">
            <v>1</v>
          </cell>
          <cell r="WK4458">
            <v>0</v>
          </cell>
          <cell r="WL4458">
            <v>0.05</v>
          </cell>
        </row>
        <row r="4459">
          <cell r="WF4459" t="str">
            <v>PIÑ-CAD.R25</v>
          </cell>
          <cell r="WG4459">
            <v>6</v>
          </cell>
          <cell r="WH4459">
            <v>6</v>
          </cell>
          <cell r="WI4459">
            <v>6</v>
          </cell>
          <cell r="WK4459">
            <v>0</v>
          </cell>
          <cell r="WL4459">
            <v>0.1</v>
          </cell>
        </row>
        <row r="4460">
          <cell r="WF4460" t="str">
            <v>SOL-INO.332</v>
          </cell>
          <cell r="WG4460">
            <v>65.400000000000006</v>
          </cell>
          <cell r="WH4460">
            <v>138</v>
          </cell>
          <cell r="WI4460">
            <v>6</v>
          </cell>
          <cell r="WK4460">
            <v>0.79837894191964287</v>
          </cell>
          <cell r="WL4460">
            <v>0.25</v>
          </cell>
        </row>
        <row r="4461">
          <cell r="WF4461" t="str">
            <v>SEG-TON.109</v>
          </cell>
          <cell r="WG4461">
            <v>8</v>
          </cell>
          <cell r="WH4461">
            <v>12</v>
          </cell>
          <cell r="WI4461">
            <v>4</v>
          </cell>
          <cell r="WK4461">
            <v>0.70710678118654757</v>
          </cell>
          <cell r="WL4461">
            <v>0.1</v>
          </cell>
        </row>
        <row r="4462">
          <cell r="WF4462" t="str">
            <v>CAN-MAN-150X200</v>
          </cell>
          <cell r="WG4462">
            <v>30</v>
          </cell>
          <cell r="WH4462">
            <v>30</v>
          </cell>
          <cell r="WI4462">
            <v>30</v>
          </cell>
          <cell r="WK4462">
            <v>0</v>
          </cell>
          <cell r="WL4462">
            <v>0.05</v>
          </cell>
        </row>
        <row r="4463">
          <cell r="WF4463" t="str">
            <v>JUE-PUN.12P</v>
          </cell>
          <cell r="WG4463">
            <v>1</v>
          </cell>
          <cell r="WH4463">
            <v>1</v>
          </cell>
          <cell r="WI4463">
            <v>1</v>
          </cell>
          <cell r="WK4463">
            <v>0</v>
          </cell>
          <cell r="WL4463">
            <v>0.05</v>
          </cell>
        </row>
        <row r="4464">
          <cell r="WF4464" t="str">
            <v>MOT-74H.R87</v>
          </cell>
          <cell r="WG4464">
            <v>1</v>
          </cell>
          <cell r="WH4464">
            <v>1</v>
          </cell>
          <cell r="WI4464">
            <v>1</v>
          </cell>
          <cell r="WK4464">
            <v>0</v>
          </cell>
          <cell r="WL4464">
            <v>0.05</v>
          </cell>
        </row>
        <row r="4465">
          <cell r="WF4465" t="str">
            <v>CHA-LM1.910</v>
          </cell>
          <cell r="WG4465">
            <v>2</v>
          </cell>
          <cell r="WH4465">
            <v>2</v>
          </cell>
          <cell r="WI4465">
            <v>2</v>
          </cell>
          <cell r="WK4465">
            <v>0</v>
          </cell>
          <cell r="WL4465">
            <v>0.05</v>
          </cell>
        </row>
        <row r="4466">
          <cell r="WF4466" t="str">
            <v>ORN-M3X.102</v>
          </cell>
          <cell r="WG4466">
            <v>1</v>
          </cell>
          <cell r="WH4466">
            <v>1</v>
          </cell>
          <cell r="WI4466">
            <v>1</v>
          </cell>
          <cell r="WK4466">
            <v>0</v>
          </cell>
          <cell r="WL4466">
            <v>0.05</v>
          </cell>
        </row>
        <row r="4467">
          <cell r="WF4467" t="str">
            <v>ORN-NIT.045</v>
          </cell>
          <cell r="WG4467">
            <v>1</v>
          </cell>
          <cell r="WH4467">
            <v>1</v>
          </cell>
          <cell r="WI4467">
            <v>1</v>
          </cell>
          <cell r="WK4467">
            <v>0</v>
          </cell>
          <cell r="WL4467">
            <v>0.05</v>
          </cell>
        </row>
        <row r="4468">
          <cell r="WF4468" t="str">
            <v>ORN-NIT.148</v>
          </cell>
          <cell r="WG4468">
            <v>1</v>
          </cell>
          <cell r="WH4468">
            <v>1</v>
          </cell>
          <cell r="WI4468">
            <v>1</v>
          </cell>
          <cell r="WK4468">
            <v>0</v>
          </cell>
          <cell r="WL4468">
            <v>0.05</v>
          </cell>
        </row>
        <row r="4469">
          <cell r="WF4469" t="str">
            <v>POL-65X.8MM</v>
          </cell>
          <cell r="WG4469">
            <v>2</v>
          </cell>
          <cell r="WH4469">
            <v>2</v>
          </cell>
          <cell r="WI4469">
            <v>2</v>
          </cell>
          <cell r="WK4469">
            <v>0</v>
          </cell>
          <cell r="WL4469">
            <v>0.05</v>
          </cell>
        </row>
        <row r="4470">
          <cell r="WF4470" t="str">
            <v>RET-30X.50M</v>
          </cell>
          <cell r="WG4470">
            <v>2</v>
          </cell>
          <cell r="WH4470">
            <v>2</v>
          </cell>
          <cell r="WI4470">
            <v>2</v>
          </cell>
          <cell r="WK4470">
            <v>0</v>
          </cell>
          <cell r="WL4470">
            <v>0.05</v>
          </cell>
        </row>
        <row r="4471">
          <cell r="WF4471" t="str">
            <v>TUE-118.7HP</v>
          </cell>
          <cell r="WG4471">
            <v>36.5</v>
          </cell>
          <cell r="WH4471">
            <v>41</v>
          </cell>
          <cell r="WI4471">
            <v>32</v>
          </cell>
          <cell r="WK4471">
            <v>0.17435509673092953</v>
          </cell>
          <cell r="WL4471">
            <v>0.1</v>
          </cell>
        </row>
        <row r="4472">
          <cell r="WF4472" t="str">
            <v>MAN-NEU.ESP</v>
          </cell>
          <cell r="WG4472">
            <v>5</v>
          </cell>
          <cell r="WH4472">
            <v>5</v>
          </cell>
          <cell r="WI4472">
            <v>5</v>
          </cell>
          <cell r="WK4472">
            <v>0</v>
          </cell>
          <cell r="WL4472">
            <v>0.05</v>
          </cell>
        </row>
        <row r="4473">
          <cell r="WF4473" t="str">
            <v>PER-IPE.550</v>
          </cell>
          <cell r="WG4473">
            <v>24</v>
          </cell>
          <cell r="WH4473">
            <v>24</v>
          </cell>
          <cell r="WI4473">
            <v>24</v>
          </cell>
          <cell r="WK4473">
            <v>0</v>
          </cell>
          <cell r="WL4473">
            <v>0.05</v>
          </cell>
        </row>
        <row r="4474">
          <cell r="WF4474" t="str">
            <v>TER-300.100</v>
          </cell>
          <cell r="WG4474">
            <v>24</v>
          </cell>
          <cell r="WH4474">
            <v>24</v>
          </cell>
          <cell r="WI4474">
            <v>24</v>
          </cell>
          <cell r="WK4474">
            <v>0</v>
          </cell>
          <cell r="WL4474">
            <v>0.05</v>
          </cell>
        </row>
        <row r="4475">
          <cell r="WF4475" t="str">
            <v>TER-300.150</v>
          </cell>
          <cell r="WG4475">
            <v>48</v>
          </cell>
          <cell r="WH4475">
            <v>48</v>
          </cell>
          <cell r="WI4475">
            <v>48</v>
          </cell>
          <cell r="WK4475">
            <v>0</v>
          </cell>
          <cell r="WL4475">
            <v>0.05</v>
          </cell>
        </row>
        <row r="4476">
          <cell r="WF4476" t="str">
            <v>TER-412.4MM</v>
          </cell>
          <cell r="WG4476">
            <v>9</v>
          </cell>
          <cell r="WH4476">
            <v>12</v>
          </cell>
          <cell r="WI4476">
            <v>6</v>
          </cell>
          <cell r="WK4476">
            <v>0.47140452079103162</v>
          </cell>
          <cell r="WL4476">
            <v>0.1</v>
          </cell>
        </row>
        <row r="4477">
          <cell r="WF4477" t="str">
            <v>TOR-M6X.10X1</v>
          </cell>
          <cell r="WG4477">
            <v>8</v>
          </cell>
          <cell r="WH4477">
            <v>9</v>
          </cell>
          <cell r="WI4477">
            <v>7</v>
          </cell>
          <cell r="WK4477">
            <v>0.17677669529663689</v>
          </cell>
          <cell r="WL4477">
            <v>0.1</v>
          </cell>
        </row>
        <row r="4478">
          <cell r="WF4478" t="str">
            <v>CHA-A-41-37.5</v>
          </cell>
          <cell r="WG4478">
            <v>1</v>
          </cell>
          <cell r="WH4478">
            <v>1</v>
          </cell>
          <cell r="WI4478">
            <v>1</v>
          </cell>
          <cell r="WK4478">
            <v>0</v>
          </cell>
          <cell r="WL4478">
            <v>0.1</v>
          </cell>
        </row>
        <row r="4479">
          <cell r="WF4479" t="str">
            <v>COR-5VX-630</v>
          </cell>
          <cell r="WG4479">
            <v>4</v>
          </cell>
          <cell r="WH4479">
            <v>4</v>
          </cell>
          <cell r="WI4479">
            <v>4</v>
          </cell>
          <cell r="WK4479">
            <v>0</v>
          </cell>
          <cell r="WL4479">
            <v>0.05</v>
          </cell>
        </row>
        <row r="4480">
          <cell r="WF4480" t="str">
            <v>COR-5VX-710</v>
          </cell>
          <cell r="WG4480">
            <v>4</v>
          </cell>
          <cell r="WH4480">
            <v>4</v>
          </cell>
          <cell r="WI4480">
            <v>4</v>
          </cell>
          <cell r="WK4480">
            <v>0</v>
          </cell>
          <cell r="WL4480">
            <v>0.05</v>
          </cell>
        </row>
        <row r="4481">
          <cell r="WF4481" t="str">
            <v>COR-DOB.ENV.BB83</v>
          </cell>
          <cell r="WG4481">
            <v>4</v>
          </cell>
          <cell r="WH4481">
            <v>4</v>
          </cell>
          <cell r="WI4481">
            <v>4</v>
          </cell>
          <cell r="WK4481">
            <v>0</v>
          </cell>
          <cell r="WL4481">
            <v>0.05</v>
          </cell>
        </row>
        <row r="4482">
          <cell r="WF4482" t="str">
            <v>COR-ENV.BB83</v>
          </cell>
          <cell r="WG4482">
            <v>4</v>
          </cell>
          <cell r="WH4482">
            <v>4</v>
          </cell>
          <cell r="WI4482">
            <v>4</v>
          </cell>
          <cell r="WK4482">
            <v>0</v>
          </cell>
          <cell r="WL4482">
            <v>0.05</v>
          </cell>
        </row>
        <row r="4483">
          <cell r="WF4483" t="str">
            <v>CORREA-140-B</v>
          </cell>
          <cell r="WG4483">
            <v>4</v>
          </cell>
          <cell r="WH4483">
            <v>4</v>
          </cell>
          <cell r="WI4483">
            <v>4</v>
          </cell>
          <cell r="WK4483">
            <v>0</v>
          </cell>
          <cell r="WL4483">
            <v>0.05</v>
          </cell>
        </row>
        <row r="4484">
          <cell r="WF4484" t="str">
            <v>COR-TIP-A-47</v>
          </cell>
          <cell r="WG4484">
            <v>3</v>
          </cell>
          <cell r="WH4484">
            <v>3</v>
          </cell>
          <cell r="WI4484">
            <v>3</v>
          </cell>
          <cell r="WK4484">
            <v>0</v>
          </cell>
          <cell r="WL4484">
            <v>0.05</v>
          </cell>
        </row>
        <row r="4485">
          <cell r="WF4485" t="str">
            <v>COR-TIP-A-50</v>
          </cell>
          <cell r="WG4485">
            <v>1</v>
          </cell>
          <cell r="WH4485">
            <v>1</v>
          </cell>
          <cell r="WI4485">
            <v>1</v>
          </cell>
          <cell r="WK4485">
            <v>0</v>
          </cell>
          <cell r="WL4485">
            <v>0.05</v>
          </cell>
        </row>
        <row r="4486">
          <cell r="WF4486" t="str">
            <v>COR-TIP-A-68</v>
          </cell>
          <cell r="WG4486">
            <v>2</v>
          </cell>
          <cell r="WH4486">
            <v>2</v>
          </cell>
          <cell r="WI4486">
            <v>2</v>
          </cell>
          <cell r="WK4486">
            <v>0</v>
          </cell>
          <cell r="WL4486">
            <v>0.05</v>
          </cell>
        </row>
        <row r="4487">
          <cell r="WF4487" t="str">
            <v>COR-TIP-A-79</v>
          </cell>
          <cell r="WG4487">
            <v>4</v>
          </cell>
          <cell r="WH4487">
            <v>4</v>
          </cell>
          <cell r="WI4487">
            <v>4</v>
          </cell>
          <cell r="WK4487">
            <v>0</v>
          </cell>
          <cell r="WL4487">
            <v>0.05</v>
          </cell>
        </row>
        <row r="4488">
          <cell r="WF4488" t="str">
            <v>REG-MIT.182</v>
          </cell>
          <cell r="WG4488">
            <v>1</v>
          </cell>
          <cell r="WH4488">
            <v>1</v>
          </cell>
          <cell r="WI4488">
            <v>1</v>
          </cell>
          <cell r="WK4488">
            <v>0</v>
          </cell>
          <cell r="WL4488">
            <v>0.05</v>
          </cell>
        </row>
        <row r="4489">
          <cell r="WF4489" t="str">
            <v>PUN-GIR.MT4</v>
          </cell>
          <cell r="WG4489">
            <v>1</v>
          </cell>
          <cell r="WH4489">
            <v>1</v>
          </cell>
          <cell r="WI4489">
            <v>1</v>
          </cell>
          <cell r="WK4489">
            <v>0</v>
          </cell>
          <cell r="WL4489">
            <v>0.1</v>
          </cell>
        </row>
        <row r="4490">
          <cell r="WF4490" t="str">
            <v>CIN-REF.2X45.7.VL</v>
          </cell>
          <cell r="WG4490">
            <v>1</v>
          </cell>
          <cell r="WH4490">
            <v>1</v>
          </cell>
          <cell r="WI4490">
            <v>1</v>
          </cell>
          <cell r="WK4490">
            <v>0</v>
          </cell>
          <cell r="WL4490">
            <v>0.05</v>
          </cell>
        </row>
        <row r="4491">
          <cell r="WF4491" t="str">
            <v>TUE-ALT.1/2</v>
          </cell>
          <cell r="WG4491">
            <v>2</v>
          </cell>
          <cell r="WH4491">
            <v>2</v>
          </cell>
          <cell r="WI4491">
            <v>2</v>
          </cell>
          <cell r="WK4491">
            <v>0</v>
          </cell>
          <cell r="WL4491">
            <v>0.05</v>
          </cell>
        </row>
        <row r="4492">
          <cell r="WF4492" t="str">
            <v>VEN-CEN.220</v>
          </cell>
          <cell r="WG4492">
            <v>1</v>
          </cell>
          <cell r="WH4492">
            <v>1</v>
          </cell>
          <cell r="WI4492">
            <v>1</v>
          </cell>
          <cell r="WK4492">
            <v>0</v>
          </cell>
          <cell r="WL4492">
            <v>0.05</v>
          </cell>
        </row>
        <row r="4493">
          <cell r="WF4493" t="str">
            <v>ROD-620.72R</v>
          </cell>
          <cell r="WG4493">
            <v>8</v>
          </cell>
          <cell r="WH4493">
            <v>16</v>
          </cell>
          <cell r="WI4493">
            <v>2</v>
          </cell>
          <cell r="WK4493">
            <v>0.88975652100260927</v>
          </cell>
          <cell r="WL4493">
            <v>0.2</v>
          </cell>
        </row>
        <row r="4494">
          <cell r="WF4494" t="str">
            <v>GAL-TEL.3/8-6</v>
          </cell>
          <cell r="WG4494">
            <v>1</v>
          </cell>
          <cell r="WH4494">
            <v>1</v>
          </cell>
          <cell r="WI4494">
            <v>1</v>
          </cell>
          <cell r="WK4494">
            <v>0</v>
          </cell>
          <cell r="WL4494">
            <v>0.05</v>
          </cell>
        </row>
        <row r="4495">
          <cell r="WF4495" t="str">
            <v>CAL-MAN.6</v>
          </cell>
          <cell r="WG4495">
            <v>1</v>
          </cell>
          <cell r="WH4495">
            <v>1</v>
          </cell>
          <cell r="WI4495">
            <v>1</v>
          </cell>
          <cell r="WK4495">
            <v>0</v>
          </cell>
          <cell r="WL4495">
            <v>0.2</v>
          </cell>
        </row>
        <row r="4496">
          <cell r="WF4496" t="str">
            <v>RET-32M.45M</v>
          </cell>
          <cell r="WG4496">
            <v>1</v>
          </cell>
          <cell r="WH4496">
            <v>1</v>
          </cell>
          <cell r="WI4496">
            <v>1</v>
          </cell>
          <cell r="WK4496">
            <v>0</v>
          </cell>
          <cell r="WL4496">
            <v>0.05</v>
          </cell>
        </row>
        <row r="4497">
          <cell r="WF4497" t="str">
            <v>ROD-512.05N</v>
          </cell>
          <cell r="WG4497">
            <v>1</v>
          </cell>
          <cell r="WH4497">
            <v>1</v>
          </cell>
          <cell r="WI4497">
            <v>1</v>
          </cell>
          <cell r="WK4497">
            <v>0</v>
          </cell>
          <cell r="WL4497">
            <v>0.05</v>
          </cell>
        </row>
        <row r="4498">
          <cell r="WF4498" t="str">
            <v>MAN-POD.W26</v>
          </cell>
          <cell r="WG4498">
            <v>2</v>
          </cell>
          <cell r="WH4498">
            <v>2</v>
          </cell>
          <cell r="WI4498">
            <v>2</v>
          </cell>
          <cell r="WK4498">
            <v>0</v>
          </cell>
          <cell r="WL4498">
            <v>0.05</v>
          </cell>
        </row>
        <row r="4499">
          <cell r="WF4499" t="str">
            <v>CHU-PAR.80-</v>
          </cell>
          <cell r="WG4499">
            <v>5</v>
          </cell>
          <cell r="WH4499">
            <v>6</v>
          </cell>
          <cell r="WI4499">
            <v>4</v>
          </cell>
          <cell r="WK4499">
            <v>0.28284271247461901</v>
          </cell>
          <cell r="WL4499">
            <v>0.1</v>
          </cell>
        </row>
        <row r="4500">
          <cell r="WF4500" t="str">
            <v>GAY-ACE.600</v>
          </cell>
          <cell r="WG4500">
            <v>1</v>
          </cell>
          <cell r="WH4500">
            <v>1</v>
          </cell>
          <cell r="WI4500">
            <v>1</v>
          </cell>
          <cell r="WK4500">
            <v>0</v>
          </cell>
          <cell r="WL4500">
            <v>0.05</v>
          </cell>
        </row>
        <row r="4501">
          <cell r="WF4501" t="str">
            <v>FLE-TEM.300</v>
          </cell>
          <cell r="WG4501">
            <v>3</v>
          </cell>
          <cell r="WH4501">
            <v>3</v>
          </cell>
          <cell r="WI4501">
            <v>3</v>
          </cell>
          <cell r="WK4501">
            <v>0</v>
          </cell>
          <cell r="WL4501">
            <v>0.05</v>
          </cell>
        </row>
        <row r="4502">
          <cell r="WF4502" t="str">
            <v>DAD-PEL.501JAC</v>
          </cell>
          <cell r="WG4502">
            <v>1</v>
          </cell>
          <cell r="WH4502">
            <v>1</v>
          </cell>
          <cell r="WI4502">
            <v>1</v>
          </cell>
          <cell r="WK4502">
            <v>0</v>
          </cell>
          <cell r="WL4502">
            <v>0.1</v>
          </cell>
        </row>
        <row r="4503">
          <cell r="WF4503" t="str">
            <v>ANT-PPG.GRI</v>
          </cell>
          <cell r="WG4503">
            <v>284.28571428571428</v>
          </cell>
          <cell r="WH4503">
            <v>620</v>
          </cell>
          <cell r="WI4503">
            <v>45</v>
          </cell>
          <cell r="WK4503">
            <v>0.64352328260209402</v>
          </cell>
          <cell r="WL4503">
            <v>0.7</v>
          </cell>
        </row>
        <row r="4504">
          <cell r="WF4504" t="str">
            <v>COP-7/1.6X1/2.L.TP</v>
          </cell>
          <cell r="WG4504">
            <v>4</v>
          </cell>
          <cell r="WH4504">
            <v>4</v>
          </cell>
          <cell r="WI4504">
            <v>4</v>
          </cell>
          <cell r="WK4504">
            <v>0</v>
          </cell>
          <cell r="WL4504">
            <v>0.05</v>
          </cell>
        </row>
        <row r="4505">
          <cell r="WF4505" t="str">
            <v>VEN-CEN.10H</v>
          </cell>
          <cell r="WG4505">
            <v>1</v>
          </cell>
          <cell r="WH4505">
            <v>1</v>
          </cell>
          <cell r="WI4505">
            <v>1</v>
          </cell>
          <cell r="WK4505">
            <v>0</v>
          </cell>
          <cell r="WL4505">
            <v>0.05</v>
          </cell>
        </row>
        <row r="4506">
          <cell r="WF4506" t="str">
            <v>MOT-75H.249</v>
          </cell>
          <cell r="WG4506">
            <v>1</v>
          </cell>
          <cell r="WH4506">
            <v>1</v>
          </cell>
          <cell r="WI4506">
            <v>1</v>
          </cell>
          <cell r="WK4506">
            <v>0</v>
          </cell>
          <cell r="WL4506">
            <v>0.05</v>
          </cell>
        </row>
        <row r="4507">
          <cell r="WF4507" t="str">
            <v>DES-1P3.350</v>
          </cell>
          <cell r="WG4507">
            <v>1</v>
          </cell>
          <cell r="WH4507">
            <v>1</v>
          </cell>
          <cell r="WI4507">
            <v>1</v>
          </cell>
          <cell r="WK4507">
            <v>0</v>
          </cell>
          <cell r="WL4507">
            <v>0.1</v>
          </cell>
        </row>
        <row r="4508">
          <cell r="WF4508" t="str">
            <v>DES-1P4.430</v>
          </cell>
          <cell r="WG4508">
            <v>1</v>
          </cell>
          <cell r="WH4508">
            <v>1</v>
          </cell>
          <cell r="WI4508">
            <v>1</v>
          </cell>
          <cell r="WK4508">
            <v>0</v>
          </cell>
          <cell r="WL4508">
            <v>0.05</v>
          </cell>
        </row>
        <row r="4509">
          <cell r="WF4509" t="str">
            <v>PED-ACE.SAN</v>
          </cell>
          <cell r="WG4509">
            <v>1</v>
          </cell>
          <cell r="WH4509">
            <v>1</v>
          </cell>
          <cell r="WI4509">
            <v>1</v>
          </cell>
          <cell r="WK4509">
            <v>0</v>
          </cell>
          <cell r="WL4509">
            <v>0.05</v>
          </cell>
        </row>
        <row r="4510">
          <cell r="WF4510" t="str">
            <v>CAN-279.1X2.1/2</v>
          </cell>
          <cell r="WG4510">
            <v>4</v>
          </cell>
          <cell r="WH4510">
            <v>4</v>
          </cell>
          <cell r="WI4510">
            <v>4</v>
          </cell>
          <cell r="WK4510">
            <v>0</v>
          </cell>
          <cell r="WL4510">
            <v>0.05</v>
          </cell>
        </row>
        <row r="4511">
          <cell r="WF4511" t="str">
            <v>PER-220X80-2</v>
          </cell>
          <cell r="WG4511">
            <v>228</v>
          </cell>
          <cell r="WH4511">
            <v>228</v>
          </cell>
          <cell r="WI4511">
            <v>228</v>
          </cell>
          <cell r="WK4511">
            <v>0</v>
          </cell>
          <cell r="WL4511">
            <v>0.05</v>
          </cell>
        </row>
        <row r="4512">
          <cell r="WF4512" t="str">
            <v>CAL-1/2.MTR</v>
          </cell>
          <cell r="WG4512">
            <v>2.1428571428571428</v>
          </cell>
          <cell r="WH4512">
            <v>4</v>
          </cell>
          <cell r="WI4512">
            <v>1</v>
          </cell>
          <cell r="WK4512">
            <v>0.68313005106397318</v>
          </cell>
          <cell r="WL4512">
            <v>0.35</v>
          </cell>
        </row>
        <row r="4513">
          <cell r="WF4513" t="str">
            <v>MOU-USB.CAB</v>
          </cell>
          <cell r="WG4513">
            <v>1</v>
          </cell>
          <cell r="WH4513">
            <v>1</v>
          </cell>
          <cell r="WI4513">
            <v>1</v>
          </cell>
          <cell r="WK4513">
            <v>0</v>
          </cell>
          <cell r="WL4513">
            <v>0.3</v>
          </cell>
        </row>
        <row r="4514">
          <cell r="WF4514" t="str">
            <v>PAS-PAR.TAB</v>
          </cell>
          <cell r="WG4514">
            <v>1</v>
          </cell>
          <cell r="WH4514">
            <v>1</v>
          </cell>
          <cell r="WI4514">
            <v>1</v>
          </cell>
          <cell r="WK4514">
            <v>0</v>
          </cell>
          <cell r="WL4514">
            <v>0.3</v>
          </cell>
        </row>
        <row r="4515">
          <cell r="WF4515" t="str">
            <v>TES-150.9MM</v>
          </cell>
          <cell r="WG4515">
            <v>6</v>
          </cell>
          <cell r="WH4515">
            <v>6</v>
          </cell>
          <cell r="WI4515">
            <v>6</v>
          </cell>
          <cell r="WK4515">
            <v>0</v>
          </cell>
          <cell r="WL4515">
            <v>0.05</v>
          </cell>
        </row>
        <row r="4516">
          <cell r="WF4516" t="str">
            <v>SEG-GAN.CRO</v>
          </cell>
          <cell r="WG4516">
            <v>1</v>
          </cell>
          <cell r="WH4516">
            <v>1</v>
          </cell>
          <cell r="WI4516">
            <v>1</v>
          </cell>
          <cell r="WK4516">
            <v>0</v>
          </cell>
          <cell r="WL4516">
            <v>0.05</v>
          </cell>
        </row>
        <row r="4517">
          <cell r="WF4517" t="str">
            <v>COP-178.3/4</v>
          </cell>
          <cell r="WG4517">
            <v>1</v>
          </cell>
          <cell r="WH4517">
            <v>1</v>
          </cell>
          <cell r="WI4517">
            <v>1</v>
          </cell>
          <cell r="WK4517">
            <v>0</v>
          </cell>
          <cell r="WL4517">
            <v>0.05</v>
          </cell>
        </row>
        <row r="4518">
          <cell r="WF4518" t="str">
            <v>CAR-HTH.ACE</v>
          </cell>
          <cell r="WG4518">
            <v>2</v>
          </cell>
          <cell r="WH4518">
            <v>2</v>
          </cell>
          <cell r="WI4518">
            <v>2</v>
          </cell>
          <cell r="WK4518">
            <v>0</v>
          </cell>
          <cell r="WL4518">
            <v>0.05</v>
          </cell>
        </row>
        <row r="4519">
          <cell r="WF4519" t="str">
            <v>VID-TEM.10X130X350</v>
          </cell>
          <cell r="WG4519">
            <v>12</v>
          </cell>
          <cell r="WH4519">
            <v>12</v>
          </cell>
          <cell r="WI4519">
            <v>12</v>
          </cell>
          <cell r="WK4519">
            <v>0</v>
          </cell>
          <cell r="WL4519">
            <v>0.05</v>
          </cell>
        </row>
        <row r="4520">
          <cell r="WF4520" t="str">
            <v>BRO-7/8.X1/H</v>
          </cell>
          <cell r="WG4520">
            <v>1</v>
          </cell>
          <cell r="WH4520">
            <v>1</v>
          </cell>
          <cell r="WI4520">
            <v>1</v>
          </cell>
          <cell r="WK4520">
            <v>0</v>
          </cell>
          <cell r="WL4520">
            <v>0.25</v>
          </cell>
        </row>
        <row r="4521">
          <cell r="WF4521" t="str">
            <v>HOM-HOJ.10P</v>
          </cell>
          <cell r="WG4521">
            <v>3.8571428571428572</v>
          </cell>
          <cell r="WH4521">
            <v>12</v>
          </cell>
          <cell r="WI4521">
            <v>1</v>
          </cell>
          <cell r="WK4521">
            <v>1.0308457158097828</v>
          </cell>
          <cell r="WL4521">
            <v>0.35</v>
          </cell>
        </row>
        <row r="4522">
          <cell r="WF4522" t="str">
            <v>BLO-LEV.DEN</v>
          </cell>
          <cell r="WG4522">
            <v>1</v>
          </cell>
          <cell r="WH4522">
            <v>1</v>
          </cell>
          <cell r="WI4522">
            <v>1</v>
          </cell>
          <cell r="WK4522">
            <v>0</v>
          </cell>
          <cell r="WL4522">
            <v>0.05</v>
          </cell>
        </row>
        <row r="4523">
          <cell r="WF4523" t="str">
            <v>DES-LIN.13MM</v>
          </cell>
          <cell r="WG4523">
            <v>1.6666666666666667</v>
          </cell>
          <cell r="WH4523">
            <v>2</v>
          </cell>
          <cell r="WI4523">
            <v>1</v>
          </cell>
          <cell r="WK4523">
            <v>0.34641016151377529</v>
          </cell>
          <cell r="WL4523">
            <v>0.15</v>
          </cell>
        </row>
        <row r="4524">
          <cell r="WF4524" t="str">
            <v>LLA-MIX.15</v>
          </cell>
          <cell r="WG4524">
            <v>6.333333333333333</v>
          </cell>
          <cell r="WH4524">
            <v>8</v>
          </cell>
          <cell r="WI4524">
            <v>5</v>
          </cell>
          <cell r="WK4524">
            <v>0.24118819447136014</v>
          </cell>
          <cell r="WL4524">
            <v>0.15</v>
          </cell>
        </row>
        <row r="4525">
          <cell r="WF4525" t="str">
            <v>TOR-118.47H</v>
          </cell>
          <cell r="WG4525">
            <v>33</v>
          </cell>
          <cell r="WH4525">
            <v>33</v>
          </cell>
          <cell r="WI4525">
            <v>33</v>
          </cell>
          <cell r="WK4525">
            <v>0</v>
          </cell>
          <cell r="WL4525">
            <v>0.05</v>
          </cell>
        </row>
        <row r="4526">
          <cell r="WF4526" t="str">
            <v>TES-200.7MM</v>
          </cell>
          <cell r="WG4526">
            <v>24</v>
          </cell>
          <cell r="WH4526">
            <v>24</v>
          </cell>
          <cell r="WI4526">
            <v>24</v>
          </cell>
          <cell r="WK4526">
            <v>0</v>
          </cell>
          <cell r="WL4526">
            <v>0.05</v>
          </cell>
        </row>
        <row r="4527">
          <cell r="WF4527" t="str">
            <v>TRO-212.25M</v>
          </cell>
          <cell r="WG4527">
            <v>82</v>
          </cell>
          <cell r="WH4527">
            <v>300.89999999999998</v>
          </cell>
          <cell r="WI4527">
            <v>12</v>
          </cell>
          <cell r="WK4527">
            <v>1.3642381561074357</v>
          </cell>
          <cell r="WL4527">
            <v>0.3</v>
          </cell>
        </row>
        <row r="4528">
          <cell r="WF4528" t="str">
            <v>TRO-3PU.25M</v>
          </cell>
          <cell r="WG4528">
            <v>55.2</v>
          </cell>
          <cell r="WH4528">
            <v>212</v>
          </cell>
          <cell r="WI4528">
            <v>7</v>
          </cell>
          <cell r="WK4528">
            <v>1.5982840547802368</v>
          </cell>
          <cell r="WL4528">
            <v>0.25</v>
          </cell>
        </row>
        <row r="4529">
          <cell r="WF4529" t="str">
            <v>SPL-1X2.DUP</v>
          </cell>
          <cell r="WG4529">
            <v>1</v>
          </cell>
          <cell r="WH4529">
            <v>1</v>
          </cell>
          <cell r="WI4529">
            <v>1</v>
          </cell>
          <cell r="WK4529">
            <v>0</v>
          </cell>
          <cell r="WL4529">
            <v>0.15</v>
          </cell>
        </row>
        <row r="4530">
          <cell r="WF4530" t="str">
            <v>ORI-5X1.30M</v>
          </cell>
          <cell r="WG4530">
            <v>1</v>
          </cell>
          <cell r="WH4530">
            <v>1</v>
          </cell>
          <cell r="WI4530">
            <v>1</v>
          </cell>
          <cell r="WK4530">
            <v>0</v>
          </cell>
          <cell r="WL4530">
            <v>0.05</v>
          </cell>
        </row>
        <row r="4531">
          <cell r="WF4531" t="str">
            <v>ORN-2X3.2MM</v>
          </cell>
          <cell r="WG4531">
            <v>1</v>
          </cell>
          <cell r="WH4531">
            <v>1</v>
          </cell>
          <cell r="WI4531">
            <v>1</v>
          </cell>
          <cell r="WK4531">
            <v>0</v>
          </cell>
          <cell r="WL4531">
            <v>0.05</v>
          </cell>
        </row>
        <row r="4532">
          <cell r="WF4532" t="str">
            <v>ROD-2RS.6208/C3</v>
          </cell>
          <cell r="WG4532">
            <v>1.5</v>
          </cell>
          <cell r="WH4532">
            <v>2</v>
          </cell>
          <cell r="WI4532">
            <v>1</v>
          </cell>
          <cell r="WK4532">
            <v>0.47140452079103173</v>
          </cell>
          <cell r="WL4532">
            <v>0.1</v>
          </cell>
        </row>
        <row r="4533">
          <cell r="WF4533" t="str">
            <v>ROD-BOL.6008</v>
          </cell>
          <cell r="WG4533">
            <v>4</v>
          </cell>
          <cell r="WH4533">
            <v>4</v>
          </cell>
          <cell r="WI4533">
            <v>4</v>
          </cell>
          <cell r="WK4533">
            <v>0</v>
          </cell>
          <cell r="WL4533">
            <v>0.05</v>
          </cell>
        </row>
        <row r="4534">
          <cell r="WF4534" t="str">
            <v>ROD-BOL.6308ZZ.NTN</v>
          </cell>
          <cell r="WG4534">
            <v>2</v>
          </cell>
          <cell r="WH4534">
            <v>2</v>
          </cell>
          <cell r="WI4534">
            <v>2</v>
          </cell>
          <cell r="WK4534">
            <v>0</v>
          </cell>
          <cell r="WL4534">
            <v>0.05</v>
          </cell>
        </row>
        <row r="4535">
          <cell r="WF4535" t="str">
            <v>TOR-HEX.20M</v>
          </cell>
          <cell r="WG4535">
            <v>3700</v>
          </cell>
          <cell r="WH4535">
            <v>3700</v>
          </cell>
          <cell r="WI4535">
            <v>3700</v>
          </cell>
          <cell r="WK4535">
            <v>0</v>
          </cell>
          <cell r="WL4535">
            <v>0.05</v>
          </cell>
        </row>
        <row r="4536">
          <cell r="WF4536" t="str">
            <v>ABS-IND.GRA</v>
          </cell>
          <cell r="WG4536">
            <v>20</v>
          </cell>
          <cell r="WH4536">
            <v>20</v>
          </cell>
          <cell r="WI4536">
            <v>20</v>
          </cell>
          <cell r="WK4536">
            <v>0</v>
          </cell>
          <cell r="WL4536">
            <v>0.05</v>
          </cell>
        </row>
        <row r="4537">
          <cell r="WF4537" t="str">
            <v>BAR-ABS.OLE</v>
          </cell>
          <cell r="WG4537">
            <v>16</v>
          </cell>
          <cell r="WH4537">
            <v>16</v>
          </cell>
          <cell r="WI4537">
            <v>16</v>
          </cell>
          <cell r="WK4537">
            <v>0</v>
          </cell>
          <cell r="WL4537">
            <v>0.05</v>
          </cell>
        </row>
        <row r="4538">
          <cell r="WF4538" t="str">
            <v>ROL-TEL.OLE</v>
          </cell>
          <cell r="WG4538">
            <v>1</v>
          </cell>
          <cell r="WH4538">
            <v>1</v>
          </cell>
          <cell r="WI4538">
            <v>1</v>
          </cell>
          <cell r="WK4538">
            <v>0</v>
          </cell>
          <cell r="WL4538">
            <v>0.05</v>
          </cell>
        </row>
        <row r="4539">
          <cell r="WF4539" t="str">
            <v>MOT-ELE.315</v>
          </cell>
          <cell r="WG4539">
            <v>1</v>
          </cell>
          <cell r="WH4539">
            <v>1</v>
          </cell>
          <cell r="WI4539">
            <v>1</v>
          </cell>
          <cell r="WK4539">
            <v>0</v>
          </cell>
          <cell r="WL4539">
            <v>0.05</v>
          </cell>
        </row>
        <row r="4540">
          <cell r="WF4540" t="str">
            <v>RED-250.562</v>
          </cell>
          <cell r="WG4540">
            <v>2</v>
          </cell>
          <cell r="WH4540">
            <v>2</v>
          </cell>
          <cell r="WI4540">
            <v>2</v>
          </cell>
          <cell r="WK4540">
            <v>0</v>
          </cell>
          <cell r="WL4540">
            <v>0.05</v>
          </cell>
        </row>
        <row r="4541">
          <cell r="WF4541" t="str">
            <v>ARR-LLA.OXI.FBR-1</v>
          </cell>
          <cell r="WG4541">
            <v>1</v>
          </cell>
          <cell r="WH4541">
            <v>1</v>
          </cell>
          <cell r="WI4541">
            <v>1</v>
          </cell>
          <cell r="WK4541">
            <v>0</v>
          </cell>
          <cell r="WL4541">
            <v>0.05</v>
          </cell>
        </row>
        <row r="4542">
          <cell r="WF4542" t="str">
            <v>OXI-JOU.VII</v>
          </cell>
          <cell r="WG4542">
            <v>1</v>
          </cell>
          <cell r="WH4542">
            <v>1</v>
          </cell>
          <cell r="WI4542">
            <v>1</v>
          </cell>
          <cell r="WK4542">
            <v>0</v>
          </cell>
          <cell r="WL4542">
            <v>0.05</v>
          </cell>
        </row>
        <row r="4543">
          <cell r="WF4543" t="str">
            <v>TER-200.703</v>
          </cell>
          <cell r="WG4543">
            <v>48</v>
          </cell>
          <cell r="WH4543">
            <v>48</v>
          </cell>
          <cell r="WI4543">
            <v>48</v>
          </cell>
          <cell r="WK4543">
            <v>0</v>
          </cell>
          <cell r="WL4543">
            <v>0.05</v>
          </cell>
        </row>
        <row r="4544">
          <cell r="WF4544" t="str">
            <v>PEL-ANT.HR2</v>
          </cell>
          <cell r="WG4544">
            <v>18</v>
          </cell>
          <cell r="WH4544">
            <v>18</v>
          </cell>
          <cell r="WI4544">
            <v>18</v>
          </cell>
          <cell r="WK4544">
            <v>0</v>
          </cell>
          <cell r="WL4544">
            <v>0.05</v>
          </cell>
        </row>
        <row r="4545">
          <cell r="WF4545" t="str">
            <v>ACO-107.0CO</v>
          </cell>
          <cell r="WG4545">
            <v>1</v>
          </cell>
          <cell r="WH4545">
            <v>1</v>
          </cell>
          <cell r="WI4545">
            <v>1</v>
          </cell>
          <cell r="WK4545">
            <v>0</v>
          </cell>
          <cell r="WL4545">
            <v>0.05</v>
          </cell>
        </row>
        <row r="4546">
          <cell r="WF4546" t="str">
            <v>TOR-GAL.3/4</v>
          </cell>
          <cell r="WG4546">
            <v>90.333333333333329</v>
          </cell>
          <cell r="WH4546">
            <v>100</v>
          </cell>
          <cell r="WI4546">
            <v>75</v>
          </cell>
          <cell r="WK4546">
            <v>0.14865857622497211</v>
          </cell>
          <cell r="WL4546">
            <v>0.15</v>
          </cell>
        </row>
        <row r="4547">
          <cell r="WF4547" t="str">
            <v>CAL-MIT.200</v>
          </cell>
          <cell r="WG4547">
            <v>2</v>
          </cell>
          <cell r="WH4547">
            <v>2</v>
          </cell>
          <cell r="WI4547">
            <v>2</v>
          </cell>
          <cell r="WK4547">
            <v>0</v>
          </cell>
          <cell r="WL4547">
            <v>0.05</v>
          </cell>
        </row>
        <row r="4548">
          <cell r="WF4548" t="str">
            <v>ROD-620.ZNR</v>
          </cell>
          <cell r="WG4548">
            <v>1</v>
          </cell>
          <cell r="WH4548">
            <v>1</v>
          </cell>
          <cell r="WI4548">
            <v>1</v>
          </cell>
          <cell r="WK4548">
            <v>0</v>
          </cell>
          <cell r="WL4548">
            <v>0.05</v>
          </cell>
        </row>
        <row r="4549">
          <cell r="WF4549" t="str">
            <v>ROD-BOL.6303.ZNRC3</v>
          </cell>
          <cell r="WG4549">
            <v>3</v>
          </cell>
          <cell r="WH4549">
            <v>4</v>
          </cell>
          <cell r="WI4549">
            <v>2</v>
          </cell>
          <cell r="WK4549">
            <v>0.33333333333333331</v>
          </cell>
          <cell r="WL4549">
            <v>0.15</v>
          </cell>
        </row>
        <row r="4550">
          <cell r="WF4550" t="str">
            <v>ROD-BOL.ZNR</v>
          </cell>
          <cell r="WG4550">
            <v>2</v>
          </cell>
          <cell r="WH4550">
            <v>2</v>
          </cell>
          <cell r="WI4550">
            <v>2</v>
          </cell>
          <cell r="WK4550">
            <v>0</v>
          </cell>
          <cell r="WL4550">
            <v>0.05</v>
          </cell>
        </row>
        <row r="4551">
          <cell r="WF4551" t="str">
            <v>TOR-M20.65M</v>
          </cell>
          <cell r="WG4551">
            <v>12</v>
          </cell>
          <cell r="WH4551">
            <v>12</v>
          </cell>
          <cell r="WI4551">
            <v>12</v>
          </cell>
          <cell r="WK4551">
            <v>0</v>
          </cell>
          <cell r="WL4551">
            <v>0.05</v>
          </cell>
        </row>
        <row r="4552">
          <cell r="WF4552" t="str">
            <v>TOR-HEX.GR8</v>
          </cell>
          <cell r="WG4552">
            <v>2</v>
          </cell>
          <cell r="WH4552">
            <v>2</v>
          </cell>
          <cell r="WI4552">
            <v>2</v>
          </cell>
          <cell r="WK4552">
            <v>0</v>
          </cell>
          <cell r="WL4552">
            <v>0.05</v>
          </cell>
        </row>
        <row r="4553">
          <cell r="WF4553" t="str">
            <v>MOT-RPM.47G</v>
          </cell>
          <cell r="WG4553">
            <v>1</v>
          </cell>
          <cell r="WH4553">
            <v>1</v>
          </cell>
          <cell r="WI4553">
            <v>1</v>
          </cell>
          <cell r="WK4553">
            <v>0</v>
          </cell>
          <cell r="WL4553">
            <v>0.05</v>
          </cell>
        </row>
        <row r="4554">
          <cell r="WF4554" t="str">
            <v>ESC-TAL.245</v>
          </cell>
          <cell r="WG4554">
            <v>2</v>
          </cell>
          <cell r="WH4554">
            <v>4</v>
          </cell>
          <cell r="WI4554">
            <v>1</v>
          </cell>
          <cell r="WK4554">
            <v>0.61237243569579447</v>
          </cell>
          <cell r="WL4554">
            <v>0.25</v>
          </cell>
        </row>
        <row r="4555">
          <cell r="WF4555" t="str">
            <v>TES-120.X60</v>
          </cell>
          <cell r="WG4555">
            <v>124</v>
          </cell>
          <cell r="WH4555">
            <v>300</v>
          </cell>
          <cell r="WI4555">
            <v>24</v>
          </cell>
          <cell r="WK4555">
            <v>1.2330009582978316</v>
          </cell>
          <cell r="WL4555">
            <v>0.15</v>
          </cell>
        </row>
        <row r="4556">
          <cell r="WF4556" t="str">
            <v>CAR-SNL.519</v>
          </cell>
          <cell r="WG4556">
            <v>6.666666666666667</v>
          </cell>
          <cell r="WH4556">
            <v>16</v>
          </cell>
          <cell r="WI4556">
            <v>2</v>
          </cell>
          <cell r="WK4556">
            <v>1.2124355652982142</v>
          </cell>
          <cell r="WL4556">
            <v>0.15</v>
          </cell>
        </row>
        <row r="4557">
          <cell r="WF4557" t="str">
            <v>MAN-319.SKF</v>
          </cell>
          <cell r="WG4557">
            <v>10</v>
          </cell>
          <cell r="WH4557">
            <v>16</v>
          </cell>
          <cell r="WI4557">
            <v>4</v>
          </cell>
          <cell r="WK4557">
            <v>0.84852813742385691</v>
          </cell>
          <cell r="WL4557">
            <v>0.1</v>
          </cell>
        </row>
        <row r="4558">
          <cell r="WF4558" t="str">
            <v>RO2-221.9EK</v>
          </cell>
          <cell r="WG4558">
            <v>10</v>
          </cell>
          <cell r="WH4558">
            <v>16</v>
          </cell>
          <cell r="WI4558">
            <v>4</v>
          </cell>
          <cell r="WK4558">
            <v>0.84852813742385691</v>
          </cell>
          <cell r="WL4558">
            <v>0.1</v>
          </cell>
        </row>
        <row r="4559">
          <cell r="WF4559" t="str">
            <v>BAR-NYL.2</v>
          </cell>
          <cell r="WG4559">
            <v>0.66</v>
          </cell>
          <cell r="WH4559">
            <v>0.66</v>
          </cell>
          <cell r="WI4559">
            <v>0.66</v>
          </cell>
          <cell r="WK4559">
            <v>0</v>
          </cell>
          <cell r="WL4559">
            <v>0.05</v>
          </cell>
        </row>
        <row r="4560">
          <cell r="WF4560" t="str">
            <v>KIT-PRU.ADH</v>
          </cell>
          <cell r="WG4560">
            <v>1</v>
          </cell>
          <cell r="WH4560">
            <v>1</v>
          </cell>
          <cell r="WI4560">
            <v>1</v>
          </cell>
          <cell r="WK4560">
            <v>0</v>
          </cell>
          <cell r="WL4560">
            <v>0.05</v>
          </cell>
        </row>
        <row r="4561">
          <cell r="WF4561" t="str">
            <v>MOT-5HP.51R</v>
          </cell>
          <cell r="WG4561">
            <v>1</v>
          </cell>
          <cell r="WH4561">
            <v>1</v>
          </cell>
          <cell r="WI4561">
            <v>1</v>
          </cell>
          <cell r="WK4561">
            <v>0</v>
          </cell>
          <cell r="WL4561">
            <v>0.15</v>
          </cell>
        </row>
        <row r="4562">
          <cell r="WF4562" t="str">
            <v>TRA-PIN.19D</v>
          </cell>
          <cell r="WG4562">
            <v>2</v>
          </cell>
          <cell r="WH4562">
            <v>3</v>
          </cell>
          <cell r="WI4562">
            <v>1</v>
          </cell>
          <cell r="WK4562">
            <v>0.5</v>
          </cell>
          <cell r="WL4562">
            <v>0.15</v>
          </cell>
        </row>
        <row r="4563">
          <cell r="WF4563" t="str">
            <v>TRA-PIÑ.32D</v>
          </cell>
          <cell r="WG4563">
            <v>2.5</v>
          </cell>
          <cell r="WH4563">
            <v>3</v>
          </cell>
          <cell r="WI4563">
            <v>2</v>
          </cell>
          <cell r="WK4563">
            <v>0.28284271247461901</v>
          </cell>
          <cell r="WL4563">
            <v>0.1</v>
          </cell>
        </row>
        <row r="4564">
          <cell r="WF4564" t="str">
            <v>BRO-CIL.29/32</v>
          </cell>
          <cell r="WG4564">
            <v>6</v>
          </cell>
          <cell r="WH4564">
            <v>6</v>
          </cell>
          <cell r="WI4564">
            <v>6</v>
          </cell>
          <cell r="WK4564">
            <v>0</v>
          </cell>
          <cell r="WL4564">
            <v>0.05</v>
          </cell>
        </row>
        <row r="4565">
          <cell r="WF4565" t="str">
            <v>TRO-MAN.2TO</v>
          </cell>
          <cell r="WG4565">
            <v>2</v>
          </cell>
          <cell r="WH4565">
            <v>2</v>
          </cell>
          <cell r="WI4565">
            <v>2</v>
          </cell>
          <cell r="WK4565">
            <v>0</v>
          </cell>
          <cell r="WL4565">
            <v>0.1</v>
          </cell>
        </row>
        <row r="4566">
          <cell r="WF4566" t="str">
            <v>TRO-MAN.3-2</v>
          </cell>
          <cell r="WG4566">
            <v>1</v>
          </cell>
          <cell r="WH4566">
            <v>1</v>
          </cell>
          <cell r="WI4566">
            <v>1</v>
          </cell>
          <cell r="WK4566">
            <v>0</v>
          </cell>
          <cell r="WL4566">
            <v>0.1</v>
          </cell>
        </row>
        <row r="4567">
          <cell r="WF4567" t="str">
            <v>CIN-ADH.PER</v>
          </cell>
          <cell r="WG4567">
            <v>1</v>
          </cell>
          <cell r="WH4567">
            <v>1</v>
          </cell>
          <cell r="WI4567">
            <v>1</v>
          </cell>
          <cell r="WK4567">
            <v>0</v>
          </cell>
          <cell r="WL4567">
            <v>0.05</v>
          </cell>
        </row>
        <row r="4568">
          <cell r="WF4568" t="str">
            <v>TOR-PUL.4120.N122904</v>
          </cell>
          <cell r="WG4568">
            <v>10</v>
          </cell>
          <cell r="WH4568">
            <v>22</v>
          </cell>
          <cell r="WI4568">
            <v>4</v>
          </cell>
          <cell r="WK4568">
            <v>0.6387487769068525</v>
          </cell>
          <cell r="WL4568">
            <v>0.55000000000000004</v>
          </cell>
        </row>
        <row r="4569">
          <cell r="WF4569" t="str">
            <v>TER-HIG.MED</v>
          </cell>
          <cell r="WG4569">
            <v>1</v>
          </cell>
          <cell r="WH4569">
            <v>1</v>
          </cell>
          <cell r="WI4569">
            <v>1</v>
          </cell>
          <cell r="WK4569">
            <v>0</v>
          </cell>
          <cell r="WL4569">
            <v>0.05</v>
          </cell>
        </row>
        <row r="4570">
          <cell r="WF4570" t="str">
            <v>LLA-MIX.17MM</v>
          </cell>
          <cell r="WG4570">
            <v>2</v>
          </cell>
          <cell r="WH4570">
            <v>3</v>
          </cell>
          <cell r="WI4570">
            <v>1</v>
          </cell>
          <cell r="WK4570">
            <v>0.5</v>
          </cell>
          <cell r="WL4570">
            <v>0.15</v>
          </cell>
        </row>
        <row r="4571">
          <cell r="WF4571" t="str">
            <v>FUS-AMP.818</v>
          </cell>
          <cell r="WG4571">
            <v>2</v>
          </cell>
          <cell r="WH4571">
            <v>2</v>
          </cell>
          <cell r="WI4571">
            <v>2</v>
          </cell>
          <cell r="WK4571">
            <v>0</v>
          </cell>
          <cell r="WL4571">
            <v>0.1</v>
          </cell>
        </row>
        <row r="4572">
          <cell r="WF4572" t="str">
            <v>CAR-INT.FOT</v>
          </cell>
          <cell r="WG4572">
            <v>1.3333333333333333</v>
          </cell>
          <cell r="WH4572">
            <v>2</v>
          </cell>
          <cell r="WI4572">
            <v>1</v>
          </cell>
          <cell r="WK4572">
            <v>0.43301270189221941</v>
          </cell>
          <cell r="WL4572">
            <v>0.15</v>
          </cell>
        </row>
        <row r="4573">
          <cell r="WF4573" t="str">
            <v>CAN-PL-7X4</v>
          </cell>
          <cell r="WG4573">
            <v>284</v>
          </cell>
          <cell r="WH4573">
            <v>284</v>
          </cell>
          <cell r="WI4573">
            <v>284</v>
          </cell>
          <cell r="WK4573">
            <v>0</v>
          </cell>
          <cell r="WL4573">
            <v>0.05</v>
          </cell>
        </row>
        <row r="4574">
          <cell r="WF4574" t="str">
            <v>THE-5/8.1.GR5</v>
          </cell>
          <cell r="WG4574">
            <v>26.6</v>
          </cell>
          <cell r="WH4574">
            <v>48</v>
          </cell>
          <cell r="WI4574">
            <v>8</v>
          </cell>
          <cell r="WK4574">
            <v>0.57544591002486989</v>
          </cell>
          <cell r="WL4574">
            <v>0.25</v>
          </cell>
        </row>
        <row r="4575">
          <cell r="WF4575" t="str">
            <v>SOR-CUC.SHI</v>
          </cell>
          <cell r="WG4575">
            <v>1</v>
          </cell>
          <cell r="WH4575">
            <v>1</v>
          </cell>
          <cell r="WI4575">
            <v>1</v>
          </cell>
          <cell r="WK4575">
            <v>0</v>
          </cell>
          <cell r="WL4575">
            <v>0.05</v>
          </cell>
        </row>
        <row r="4576">
          <cell r="WF4576" t="str">
            <v>ORI-NIT.219</v>
          </cell>
          <cell r="WG4576">
            <v>2</v>
          </cell>
          <cell r="WH4576">
            <v>2</v>
          </cell>
          <cell r="WI4576">
            <v>2</v>
          </cell>
          <cell r="WK4576">
            <v>0</v>
          </cell>
          <cell r="WL4576">
            <v>0.05</v>
          </cell>
        </row>
        <row r="4577">
          <cell r="WF4577" t="str">
            <v>ORI-NIT.32X</v>
          </cell>
          <cell r="WG4577">
            <v>2</v>
          </cell>
          <cell r="WH4577">
            <v>2</v>
          </cell>
          <cell r="WI4577">
            <v>2</v>
          </cell>
          <cell r="WK4577">
            <v>0</v>
          </cell>
          <cell r="WL4577">
            <v>0.05</v>
          </cell>
        </row>
        <row r="4578">
          <cell r="WF4578" t="str">
            <v>ORI-NIT.M45</v>
          </cell>
          <cell r="WG4578">
            <v>1</v>
          </cell>
          <cell r="WH4578">
            <v>1</v>
          </cell>
          <cell r="WI4578">
            <v>1</v>
          </cell>
          <cell r="WK4578">
            <v>0</v>
          </cell>
          <cell r="WL4578">
            <v>0.05</v>
          </cell>
        </row>
        <row r="4579">
          <cell r="WF4579" t="str">
            <v>ORI-NOT.114</v>
          </cell>
          <cell r="WG4579">
            <v>2</v>
          </cell>
          <cell r="WH4579">
            <v>2</v>
          </cell>
          <cell r="WI4579">
            <v>2</v>
          </cell>
          <cell r="WK4579">
            <v>0</v>
          </cell>
          <cell r="WL4579">
            <v>0.05</v>
          </cell>
        </row>
        <row r="4580">
          <cell r="WF4580" t="str">
            <v>RES-NIT.219</v>
          </cell>
          <cell r="WG4580">
            <v>1</v>
          </cell>
          <cell r="WH4580">
            <v>1</v>
          </cell>
          <cell r="WI4580">
            <v>1</v>
          </cell>
          <cell r="WK4580">
            <v>0</v>
          </cell>
          <cell r="WL4580">
            <v>0.05</v>
          </cell>
        </row>
        <row r="4581">
          <cell r="WF4581" t="str">
            <v>PDO-100.220</v>
          </cell>
          <cell r="WG4581">
            <v>1</v>
          </cell>
          <cell r="WH4581">
            <v>1</v>
          </cell>
          <cell r="WI4581">
            <v>1</v>
          </cell>
          <cell r="WK4581">
            <v>0</v>
          </cell>
          <cell r="WL4581">
            <v>0.05</v>
          </cell>
        </row>
        <row r="4582">
          <cell r="WF4582" t="str">
            <v>VOL-1/4.TRU</v>
          </cell>
          <cell r="WG4582">
            <v>1</v>
          </cell>
          <cell r="WH4582">
            <v>1</v>
          </cell>
          <cell r="WI4582">
            <v>1</v>
          </cell>
          <cell r="WK4582">
            <v>0</v>
          </cell>
          <cell r="WL4582">
            <v>0.15</v>
          </cell>
        </row>
        <row r="4583">
          <cell r="WF4583" t="str">
            <v>POR-2LB.</v>
          </cell>
          <cell r="WG4583">
            <v>1</v>
          </cell>
          <cell r="WH4583">
            <v>1</v>
          </cell>
          <cell r="WI4583">
            <v>1</v>
          </cell>
          <cell r="WK4583">
            <v>0</v>
          </cell>
          <cell r="WL4583">
            <v>0.05</v>
          </cell>
        </row>
        <row r="4584">
          <cell r="WF4584" t="str">
            <v>THE-3/16X1G-2</v>
          </cell>
          <cell r="WG4584">
            <v>44.5</v>
          </cell>
          <cell r="WH4584">
            <v>140</v>
          </cell>
          <cell r="WI4584">
            <v>4</v>
          </cell>
          <cell r="WK4584">
            <v>1.4430512824377788</v>
          </cell>
          <cell r="WL4584">
            <v>0.2</v>
          </cell>
        </row>
        <row r="4585">
          <cell r="WF4585" t="str">
            <v>MAN-FIL.12X150X1500</v>
          </cell>
          <cell r="WG4585">
            <v>20</v>
          </cell>
          <cell r="WH4585">
            <v>20</v>
          </cell>
          <cell r="WI4585">
            <v>20</v>
          </cell>
          <cell r="WK4585">
            <v>0</v>
          </cell>
          <cell r="WL4585">
            <v>0.05</v>
          </cell>
        </row>
        <row r="4586">
          <cell r="WF4586" t="str">
            <v>TER-AZU.HEM</v>
          </cell>
          <cell r="WG4586">
            <v>60</v>
          </cell>
          <cell r="WH4586">
            <v>100</v>
          </cell>
          <cell r="WI4586">
            <v>30</v>
          </cell>
          <cell r="WK4586">
            <v>0.60092521257733156</v>
          </cell>
          <cell r="WL4586">
            <v>0.15</v>
          </cell>
        </row>
        <row r="4587">
          <cell r="WF4587" t="str">
            <v>TER-AZU.MAC</v>
          </cell>
          <cell r="WG4587">
            <v>60</v>
          </cell>
          <cell r="WH4587">
            <v>100</v>
          </cell>
          <cell r="WI4587">
            <v>30</v>
          </cell>
          <cell r="WK4587">
            <v>0.60092521257733156</v>
          </cell>
          <cell r="WL4587">
            <v>0.15</v>
          </cell>
        </row>
        <row r="4588">
          <cell r="WF4588" t="str">
            <v>TER-ROJ.HEM</v>
          </cell>
          <cell r="WG4588">
            <v>40</v>
          </cell>
          <cell r="WH4588">
            <v>50</v>
          </cell>
          <cell r="WI4588">
            <v>30</v>
          </cell>
          <cell r="WK4588">
            <v>0.35355339059327379</v>
          </cell>
          <cell r="WL4588">
            <v>0.1</v>
          </cell>
        </row>
        <row r="4589">
          <cell r="WF4589" t="str">
            <v>TER-ROJ.MAC</v>
          </cell>
          <cell r="WG4589">
            <v>40</v>
          </cell>
          <cell r="WH4589">
            <v>50</v>
          </cell>
          <cell r="WI4589">
            <v>30</v>
          </cell>
          <cell r="WK4589">
            <v>0.35355339059327379</v>
          </cell>
          <cell r="WL4589">
            <v>0.1</v>
          </cell>
        </row>
        <row r="4590">
          <cell r="WF4590" t="str">
            <v>MOT-15H.462</v>
          </cell>
          <cell r="WG4590">
            <v>1</v>
          </cell>
          <cell r="WH4590">
            <v>1</v>
          </cell>
          <cell r="WI4590">
            <v>1</v>
          </cell>
          <cell r="WK4590">
            <v>0</v>
          </cell>
          <cell r="WL4590">
            <v>0.05</v>
          </cell>
        </row>
        <row r="4591">
          <cell r="WF4591" t="str">
            <v>SIL-VEN.CFM</v>
          </cell>
          <cell r="WG4591">
            <v>1</v>
          </cell>
          <cell r="WH4591">
            <v>1</v>
          </cell>
          <cell r="WI4591">
            <v>1</v>
          </cell>
          <cell r="WK4591">
            <v>0</v>
          </cell>
          <cell r="WL4591">
            <v>0.05</v>
          </cell>
        </row>
        <row r="4592">
          <cell r="WF4592" t="str">
            <v>GAF-SEG.210</v>
          </cell>
          <cell r="WG4592">
            <v>5.7272727272727275</v>
          </cell>
          <cell r="WH4592">
            <v>11</v>
          </cell>
          <cell r="WI4592">
            <v>1</v>
          </cell>
          <cell r="WK4592">
            <v>0.53012070959570368</v>
          </cell>
          <cell r="WL4592">
            <v>0.55000000000000004</v>
          </cell>
        </row>
        <row r="4593">
          <cell r="WF4593" t="str">
            <v>PAT-BLO.13M</v>
          </cell>
          <cell r="WG4593">
            <v>1</v>
          </cell>
          <cell r="WH4593">
            <v>1</v>
          </cell>
          <cell r="WI4593">
            <v>1</v>
          </cell>
          <cell r="WK4593">
            <v>0</v>
          </cell>
          <cell r="WL4593">
            <v>0.05</v>
          </cell>
        </row>
        <row r="4594">
          <cell r="WF4594" t="str">
            <v>ARA-RET.M11</v>
          </cell>
          <cell r="WG4594">
            <v>1</v>
          </cell>
          <cell r="WH4594">
            <v>1</v>
          </cell>
          <cell r="WI4594">
            <v>1</v>
          </cell>
          <cell r="WK4594">
            <v>0</v>
          </cell>
          <cell r="WL4594">
            <v>0.05</v>
          </cell>
        </row>
        <row r="4595">
          <cell r="WF4595" t="str">
            <v>ARA-RET.MB9</v>
          </cell>
          <cell r="WG4595">
            <v>1</v>
          </cell>
          <cell r="WH4595">
            <v>1</v>
          </cell>
          <cell r="WI4595">
            <v>1</v>
          </cell>
          <cell r="WK4595">
            <v>0</v>
          </cell>
          <cell r="WL4595">
            <v>0.05</v>
          </cell>
        </row>
        <row r="4596">
          <cell r="WF4596" t="str">
            <v>R80-60M.10M</v>
          </cell>
          <cell r="WG4596">
            <v>1</v>
          </cell>
          <cell r="WH4596">
            <v>1</v>
          </cell>
          <cell r="WI4596">
            <v>1</v>
          </cell>
          <cell r="WK4596">
            <v>0</v>
          </cell>
          <cell r="WL4596">
            <v>0.05</v>
          </cell>
        </row>
        <row r="4597">
          <cell r="WF4597" t="str">
            <v>R92-120.12M</v>
          </cell>
          <cell r="WG4597">
            <v>1</v>
          </cell>
          <cell r="WH4597">
            <v>1</v>
          </cell>
          <cell r="WI4597">
            <v>1</v>
          </cell>
          <cell r="WK4597">
            <v>0</v>
          </cell>
          <cell r="WL4597">
            <v>0.05</v>
          </cell>
        </row>
        <row r="4598">
          <cell r="WF4598" t="str">
            <v>ROD-C30.209</v>
          </cell>
          <cell r="WG4598">
            <v>1</v>
          </cell>
          <cell r="WH4598">
            <v>1</v>
          </cell>
          <cell r="WI4598">
            <v>1</v>
          </cell>
          <cell r="WK4598">
            <v>0</v>
          </cell>
          <cell r="WL4598">
            <v>0.05</v>
          </cell>
        </row>
        <row r="4599">
          <cell r="WF4599" t="str">
            <v>CIL-NEU.210</v>
          </cell>
          <cell r="WG4599">
            <v>5</v>
          </cell>
          <cell r="WH4599">
            <v>5</v>
          </cell>
          <cell r="WI4599">
            <v>5</v>
          </cell>
          <cell r="WK4599">
            <v>0</v>
          </cell>
          <cell r="WL4599">
            <v>0.05</v>
          </cell>
        </row>
        <row r="4600">
          <cell r="WF4600" t="str">
            <v>LAM-572.GR.50.1.1/2</v>
          </cell>
          <cell r="WG4600">
            <v>0.96279999999999999</v>
          </cell>
          <cell r="WH4600">
            <v>2.6383999999999999</v>
          </cell>
          <cell r="WI4600">
            <v>0.1</v>
          </cell>
          <cell r="WK4600">
            <v>1.5074028901826091</v>
          </cell>
          <cell r="WL4600">
            <v>0.15</v>
          </cell>
        </row>
        <row r="4601">
          <cell r="WF4601" t="str">
            <v>PIN-ESM.GUA</v>
          </cell>
          <cell r="WG4601">
            <v>7.666666666666667</v>
          </cell>
          <cell r="WH4601">
            <v>11</v>
          </cell>
          <cell r="WI4601">
            <v>2</v>
          </cell>
          <cell r="WK4601">
            <v>0.64341950378038004</v>
          </cell>
          <cell r="WL4601">
            <v>0.15</v>
          </cell>
        </row>
        <row r="4602">
          <cell r="WF4602" t="str">
            <v>TUB-EST.250X150X5</v>
          </cell>
          <cell r="WG4602">
            <v>42</v>
          </cell>
          <cell r="WH4602">
            <v>42</v>
          </cell>
          <cell r="WI4602">
            <v>42</v>
          </cell>
          <cell r="WK4602">
            <v>0</v>
          </cell>
          <cell r="WL4602">
            <v>0.05</v>
          </cell>
        </row>
        <row r="4603">
          <cell r="WF4603" t="str">
            <v>BOQ-TOR.NO2</v>
          </cell>
          <cell r="WG4603">
            <v>2</v>
          </cell>
          <cell r="WH4603">
            <v>2</v>
          </cell>
          <cell r="WI4603">
            <v>2</v>
          </cell>
          <cell r="WK4603">
            <v>0</v>
          </cell>
          <cell r="WL4603">
            <v>0.05</v>
          </cell>
        </row>
        <row r="4604">
          <cell r="WF4604" t="str">
            <v>DIS-LAM.465</v>
          </cell>
          <cell r="WG4604">
            <v>3</v>
          </cell>
          <cell r="WH4604">
            <v>4</v>
          </cell>
          <cell r="WI4604">
            <v>2</v>
          </cell>
          <cell r="WK4604">
            <v>0.47140452079103173</v>
          </cell>
          <cell r="WL4604">
            <v>0.1</v>
          </cell>
        </row>
        <row r="4605">
          <cell r="WF4605" t="str">
            <v>LAM-CL2.UHMW</v>
          </cell>
          <cell r="WG4605">
            <v>7.6799999999999993E-2</v>
          </cell>
          <cell r="WH4605">
            <v>7.6799999999999993E-2</v>
          </cell>
          <cell r="WI4605">
            <v>7.6799999999999993E-2</v>
          </cell>
          <cell r="WK4605">
            <v>0</v>
          </cell>
          <cell r="WL4605">
            <v>0.05</v>
          </cell>
        </row>
        <row r="4606">
          <cell r="WF4606" t="str">
            <v>BRO-AN2.X1H</v>
          </cell>
          <cell r="WG4606">
            <v>1</v>
          </cell>
          <cell r="WH4606">
            <v>1</v>
          </cell>
          <cell r="WI4606">
            <v>1</v>
          </cell>
          <cell r="WK4606">
            <v>0</v>
          </cell>
          <cell r="WL4606">
            <v>0.05</v>
          </cell>
        </row>
        <row r="4607">
          <cell r="WF4607" t="str">
            <v>CHU-115.16D</v>
          </cell>
          <cell r="WG4607">
            <v>2</v>
          </cell>
          <cell r="WH4607">
            <v>2</v>
          </cell>
          <cell r="WI4607">
            <v>2</v>
          </cell>
          <cell r="WK4607">
            <v>0</v>
          </cell>
          <cell r="WL4607">
            <v>0.05</v>
          </cell>
        </row>
        <row r="4608">
          <cell r="WF4608" t="str">
            <v>CUC-1/4.100</v>
          </cell>
          <cell r="WG4608">
            <v>2</v>
          </cell>
          <cell r="WH4608">
            <v>2</v>
          </cell>
          <cell r="WI4608">
            <v>2</v>
          </cell>
          <cell r="WK4608">
            <v>0</v>
          </cell>
          <cell r="WL4608">
            <v>0.05</v>
          </cell>
        </row>
        <row r="4609">
          <cell r="WF4609" t="str">
            <v>ARA-MOT.360</v>
          </cell>
          <cell r="WG4609">
            <v>1</v>
          </cell>
          <cell r="WH4609">
            <v>1</v>
          </cell>
          <cell r="WI4609">
            <v>1</v>
          </cell>
          <cell r="WK4609">
            <v>0</v>
          </cell>
          <cell r="WL4609">
            <v>0.05</v>
          </cell>
        </row>
        <row r="4610">
          <cell r="WF4610" t="str">
            <v>RES-MOT.264</v>
          </cell>
          <cell r="WG4610">
            <v>1</v>
          </cell>
          <cell r="WH4610">
            <v>1</v>
          </cell>
          <cell r="WI4610">
            <v>1</v>
          </cell>
          <cell r="WK4610">
            <v>0</v>
          </cell>
          <cell r="WL4610">
            <v>0.05</v>
          </cell>
        </row>
        <row r="4611">
          <cell r="WF4611" t="str">
            <v>SEM-ACO.260</v>
          </cell>
          <cell r="WG4611">
            <v>1</v>
          </cell>
          <cell r="WH4611">
            <v>1</v>
          </cell>
          <cell r="WI4611">
            <v>1</v>
          </cell>
          <cell r="WK4611">
            <v>0</v>
          </cell>
          <cell r="WL4611">
            <v>0.05</v>
          </cell>
        </row>
        <row r="4612">
          <cell r="WF4612" t="str">
            <v>RUE-SUP.CA8</v>
          </cell>
          <cell r="WG4612">
            <v>2</v>
          </cell>
          <cell r="WH4612">
            <v>2</v>
          </cell>
          <cell r="WI4612">
            <v>2</v>
          </cell>
          <cell r="WK4612">
            <v>0</v>
          </cell>
          <cell r="WL4612">
            <v>0.05</v>
          </cell>
        </row>
        <row r="4613">
          <cell r="WF4613" t="str">
            <v>ZIM-TRA.LIN</v>
          </cell>
          <cell r="WG4613">
            <v>1</v>
          </cell>
          <cell r="WH4613">
            <v>1</v>
          </cell>
          <cell r="WI4613">
            <v>1</v>
          </cell>
          <cell r="WK4613">
            <v>0</v>
          </cell>
          <cell r="WL4613">
            <v>0.15</v>
          </cell>
        </row>
        <row r="4614">
          <cell r="WF4614" t="str">
            <v>BUR-CUA.17C</v>
          </cell>
          <cell r="WG4614">
            <v>2</v>
          </cell>
          <cell r="WH4614">
            <v>2</v>
          </cell>
          <cell r="WI4614">
            <v>2</v>
          </cell>
          <cell r="WK4614">
            <v>0</v>
          </cell>
          <cell r="WL4614">
            <v>0.05</v>
          </cell>
        </row>
        <row r="4615">
          <cell r="WF4615" t="str">
            <v>IND-PES.SCT</v>
          </cell>
          <cell r="WG4615">
            <v>1.6666666666666667</v>
          </cell>
          <cell r="WH4615">
            <v>2</v>
          </cell>
          <cell r="WI4615">
            <v>1</v>
          </cell>
          <cell r="WK4615">
            <v>0.34641016151377529</v>
          </cell>
          <cell r="WL4615">
            <v>0.15</v>
          </cell>
        </row>
        <row r="4616">
          <cell r="WF4616" t="str">
            <v>VAL-BRO.1/2</v>
          </cell>
          <cell r="WG4616">
            <v>3</v>
          </cell>
          <cell r="WH4616">
            <v>3</v>
          </cell>
          <cell r="WI4616">
            <v>3</v>
          </cell>
          <cell r="WK4616">
            <v>0</v>
          </cell>
          <cell r="WL4616">
            <v>0.05</v>
          </cell>
        </row>
        <row r="4617">
          <cell r="WF4617" t="str">
            <v>GRA-REC.10M</v>
          </cell>
          <cell r="WG4617">
            <v>1</v>
          </cell>
          <cell r="WH4617">
            <v>1</v>
          </cell>
          <cell r="WI4617">
            <v>1</v>
          </cell>
          <cell r="WK4617">
            <v>0</v>
          </cell>
          <cell r="WL4617">
            <v>0.05</v>
          </cell>
        </row>
        <row r="4618">
          <cell r="WF4618" t="str">
            <v>RET-187.375</v>
          </cell>
          <cell r="WG4618">
            <v>3</v>
          </cell>
          <cell r="WH4618">
            <v>3</v>
          </cell>
          <cell r="WI4618">
            <v>3</v>
          </cell>
          <cell r="WK4618">
            <v>0</v>
          </cell>
          <cell r="WL4618">
            <v>0.05</v>
          </cell>
        </row>
        <row r="4619">
          <cell r="WF4619" t="str">
            <v>ROD-730.6BX</v>
          </cell>
          <cell r="WG4619">
            <v>2</v>
          </cell>
          <cell r="WH4619">
            <v>2</v>
          </cell>
          <cell r="WI4619">
            <v>2</v>
          </cell>
          <cell r="WK4619">
            <v>0</v>
          </cell>
          <cell r="WL4619">
            <v>0.05</v>
          </cell>
        </row>
        <row r="4620">
          <cell r="WF4620" t="str">
            <v>ANI-GUI.125</v>
          </cell>
          <cell r="WG4620">
            <v>6.666666666666667</v>
          </cell>
          <cell r="WH4620">
            <v>12</v>
          </cell>
          <cell r="WI4620">
            <v>4</v>
          </cell>
          <cell r="WK4620">
            <v>0.69282032302755081</v>
          </cell>
          <cell r="WL4620">
            <v>0.15</v>
          </cell>
        </row>
        <row r="4621">
          <cell r="WF4621" t="str">
            <v>CAR-CHU.517</v>
          </cell>
          <cell r="WG4621">
            <v>2.5</v>
          </cell>
          <cell r="WH4621">
            <v>4</v>
          </cell>
          <cell r="WI4621">
            <v>2</v>
          </cell>
          <cell r="WK4621">
            <v>0.4</v>
          </cell>
          <cell r="WL4621">
            <v>0.2</v>
          </cell>
        </row>
        <row r="4622">
          <cell r="WF4622" t="str">
            <v>MAN-FIJ-HA317SK</v>
          </cell>
          <cell r="WG4622">
            <v>3.3333333333333335</v>
          </cell>
          <cell r="WH4622">
            <v>6</v>
          </cell>
          <cell r="WI4622">
            <v>2</v>
          </cell>
          <cell r="WK4622">
            <v>0.69282032302755081</v>
          </cell>
          <cell r="WL4622">
            <v>0.15</v>
          </cell>
        </row>
        <row r="4623">
          <cell r="WF4623" t="str">
            <v>MOT-15H.FRE</v>
          </cell>
          <cell r="WG4623">
            <v>1</v>
          </cell>
          <cell r="WH4623">
            <v>1</v>
          </cell>
          <cell r="WI4623">
            <v>1</v>
          </cell>
          <cell r="WK4623">
            <v>0</v>
          </cell>
          <cell r="WL4623">
            <v>0.05</v>
          </cell>
        </row>
        <row r="4624">
          <cell r="WF4624" t="str">
            <v>ROD-222.17E</v>
          </cell>
          <cell r="WG4624">
            <v>3.3333333333333335</v>
          </cell>
          <cell r="WH4624">
            <v>6</v>
          </cell>
          <cell r="WI4624">
            <v>2</v>
          </cell>
          <cell r="WK4624">
            <v>0.69282032302755081</v>
          </cell>
          <cell r="WL4624">
            <v>0.15</v>
          </cell>
        </row>
        <row r="4625">
          <cell r="WF4625" t="str">
            <v>SEL-DOB.517</v>
          </cell>
          <cell r="WG4625">
            <v>6</v>
          </cell>
          <cell r="WH4625">
            <v>12</v>
          </cell>
          <cell r="WI4625">
            <v>2</v>
          </cell>
          <cell r="WK4625">
            <v>0.88191710368819687</v>
          </cell>
          <cell r="WL4625">
            <v>0.15</v>
          </cell>
        </row>
        <row r="4626">
          <cell r="WF4626" t="str">
            <v>ANT-MEC.25F</v>
          </cell>
          <cell r="WG4626">
            <v>1</v>
          </cell>
          <cell r="WH4626">
            <v>1</v>
          </cell>
          <cell r="WI4626">
            <v>1</v>
          </cell>
          <cell r="WK4626">
            <v>0</v>
          </cell>
          <cell r="WL4626">
            <v>0.05</v>
          </cell>
        </row>
        <row r="4627">
          <cell r="WF4627" t="str">
            <v>VAL-CIL.101</v>
          </cell>
          <cell r="WG4627">
            <v>1</v>
          </cell>
          <cell r="WH4627">
            <v>1</v>
          </cell>
          <cell r="WI4627">
            <v>1</v>
          </cell>
          <cell r="WK4627">
            <v>0</v>
          </cell>
          <cell r="WL4627">
            <v>0.05</v>
          </cell>
        </row>
        <row r="4628">
          <cell r="WF4628" t="str">
            <v>POL-PAC.3/4</v>
          </cell>
          <cell r="WG4628">
            <v>2</v>
          </cell>
          <cell r="WH4628">
            <v>2</v>
          </cell>
          <cell r="WI4628">
            <v>2</v>
          </cell>
          <cell r="WK4628">
            <v>0</v>
          </cell>
          <cell r="WL4628">
            <v>0.05</v>
          </cell>
        </row>
        <row r="4629">
          <cell r="WF4629" t="str">
            <v>BAN-153.330</v>
          </cell>
          <cell r="WG4629">
            <v>82</v>
          </cell>
          <cell r="WH4629">
            <v>82</v>
          </cell>
          <cell r="WI4629">
            <v>82</v>
          </cell>
          <cell r="WK4629">
            <v>0</v>
          </cell>
          <cell r="WL4629">
            <v>0.05</v>
          </cell>
        </row>
        <row r="4630">
          <cell r="WF4630" t="str">
            <v>VEN-CEN.197</v>
          </cell>
          <cell r="WG4630">
            <v>2</v>
          </cell>
          <cell r="WH4630">
            <v>2</v>
          </cell>
          <cell r="WI4630">
            <v>2</v>
          </cell>
          <cell r="WK4630">
            <v>0</v>
          </cell>
          <cell r="WL4630">
            <v>0.05</v>
          </cell>
        </row>
        <row r="4631">
          <cell r="WF4631" t="str">
            <v>BRO-3/8.X6R</v>
          </cell>
          <cell r="WG4631">
            <v>1.6666666666666667</v>
          </cell>
          <cell r="WH4631">
            <v>3</v>
          </cell>
          <cell r="WI4631">
            <v>1</v>
          </cell>
          <cell r="WK4631">
            <v>0.69282032302755081</v>
          </cell>
          <cell r="WL4631">
            <v>0.15</v>
          </cell>
        </row>
        <row r="4632">
          <cell r="WF4632" t="str">
            <v>INT-TAL.GBM</v>
          </cell>
          <cell r="WG4632">
            <v>1</v>
          </cell>
          <cell r="WH4632">
            <v>1</v>
          </cell>
          <cell r="WI4632">
            <v>1</v>
          </cell>
          <cell r="WK4632">
            <v>0</v>
          </cell>
          <cell r="WL4632">
            <v>0.1</v>
          </cell>
        </row>
        <row r="4633">
          <cell r="WF4633" t="str">
            <v>JUE-ESC.GBM</v>
          </cell>
          <cell r="WG4633">
            <v>2</v>
          </cell>
          <cell r="WH4633">
            <v>2</v>
          </cell>
          <cell r="WI4633">
            <v>2</v>
          </cell>
          <cell r="WK4633">
            <v>0</v>
          </cell>
          <cell r="WL4633">
            <v>0.05</v>
          </cell>
        </row>
        <row r="4634">
          <cell r="WF4634" t="str">
            <v>RIE-42L.</v>
          </cell>
          <cell r="WG4634">
            <v>36</v>
          </cell>
          <cell r="WH4634">
            <v>36</v>
          </cell>
          <cell r="WI4634">
            <v>36</v>
          </cell>
          <cell r="WK4634">
            <v>0</v>
          </cell>
          <cell r="WL4634">
            <v>0.05</v>
          </cell>
        </row>
        <row r="4635">
          <cell r="WF4635" t="str">
            <v>CIL-125.280</v>
          </cell>
          <cell r="WG4635">
            <v>1</v>
          </cell>
          <cell r="WH4635">
            <v>1</v>
          </cell>
          <cell r="WI4635">
            <v>1</v>
          </cell>
          <cell r="WK4635">
            <v>0</v>
          </cell>
          <cell r="WL4635">
            <v>0.05</v>
          </cell>
        </row>
        <row r="4636">
          <cell r="WF4636" t="str">
            <v>FLA-FRO.125FT</v>
          </cell>
          <cell r="WG4636">
            <v>1</v>
          </cell>
          <cell r="WH4636">
            <v>1</v>
          </cell>
          <cell r="WI4636">
            <v>1</v>
          </cell>
          <cell r="WK4636">
            <v>0</v>
          </cell>
          <cell r="WL4636">
            <v>0.05</v>
          </cell>
        </row>
        <row r="4637">
          <cell r="WF4637" t="str">
            <v>EJE-INX.304.4</v>
          </cell>
          <cell r="WG4637">
            <v>0.44</v>
          </cell>
          <cell r="WH4637">
            <v>0.48</v>
          </cell>
          <cell r="WI4637">
            <v>0.4</v>
          </cell>
          <cell r="WK4637">
            <v>0.12856486930664493</v>
          </cell>
          <cell r="WL4637">
            <v>0.1</v>
          </cell>
        </row>
        <row r="4638">
          <cell r="WF4638" t="str">
            <v>BAR-CON.818</v>
          </cell>
          <cell r="WG4638">
            <v>1</v>
          </cell>
          <cell r="WH4638">
            <v>1</v>
          </cell>
          <cell r="WI4638">
            <v>1</v>
          </cell>
          <cell r="WK4638">
            <v>0</v>
          </cell>
          <cell r="WL4638">
            <v>0.05</v>
          </cell>
        </row>
        <row r="4639">
          <cell r="WF4639" t="str">
            <v>CAD-MIL-22-125.</v>
          </cell>
          <cell r="WG4639">
            <v>84.41</v>
          </cell>
          <cell r="WH4639">
            <v>84.41</v>
          </cell>
          <cell r="WI4639">
            <v>84.41</v>
          </cell>
          <cell r="WK4639">
            <v>0</v>
          </cell>
          <cell r="WL4639">
            <v>0.05</v>
          </cell>
        </row>
        <row r="4640">
          <cell r="WF4640" t="str">
            <v>CAN-POL.CC-DH</v>
          </cell>
          <cell r="WG4640">
            <v>158</v>
          </cell>
          <cell r="WH4640">
            <v>158</v>
          </cell>
          <cell r="WI4640">
            <v>158</v>
          </cell>
          <cell r="WK4640">
            <v>0</v>
          </cell>
          <cell r="WL4640">
            <v>0.05</v>
          </cell>
        </row>
        <row r="4641">
          <cell r="WF4641" t="str">
            <v>CAR-DAN.716</v>
          </cell>
          <cell r="WG4641">
            <v>8</v>
          </cell>
          <cell r="WH4641">
            <v>8</v>
          </cell>
          <cell r="WI4641">
            <v>8</v>
          </cell>
          <cell r="WK4641">
            <v>0</v>
          </cell>
          <cell r="WL4641">
            <v>0.05</v>
          </cell>
        </row>
        <row r="4642">
          <cell r="WF4642" t="str">
            <v>KIT-ROD.1/16</v>
          </cell>
          <cell r="WG4642">
            <v>2</v>
          </cell>
          <cell r="WH4642">
            <v>2</v>
          </cell>
          <cell r="WI4642">
            <v>2</v>
          </cell>
          <cell r="WK4642">
            <v>0</v>
          </cell>
          <cell r="WL4642">
            <v>0.05</v>
          </cell>
        </row>
        <row r="4643">
          <cell r="WF4643" t="str">
            <v>SWI-TGL.125</v>
          </cell>
          <cell r="WG4643">
            <v>1</v>
          </cell>
          <cell r="WH4643">
            <v>1</v>
          </cell>
          <cell r="WI4643">
            <v>1</v>
          </cell>
          <cell r="WK4643">
            <v>0</v>
          </cell>
          <cell r="WL4643">
            <v>0.05</v>
          </cell>
        </row>
        <row r="4644">
          <cell r="WF4644" t="str">
            <v>BAN-GRA.200</v>
          </cell>
          <cell r="WG4644">
            <v>16</v>
          </cell>
          <cell r="WH4644">
            <v>16</v>
          </cell>
          <cell r="WI4644">
            <v>16</v>
          </cell>
          <cell r="WK4644">
            <v>0</v>
          </cell>
          <cell r="WL4644">
            <v>0.05</v>
          </cell>
        </row>
        <row r="4645">
          <cell r="WF4645" t="str">
            <v>BAC-MAC.27R</v>
          </cell>
          <cell r="WG4645">
            <v>1</v>
          </cell>
          <cell r="WH4645">
            <v>1</v>
          </cell>
          <cell r="WI4645">
            <v>1</v>
          </cell>
          <cell r="WK4645">
            <v>0</v>
          </cell>
          <cell r="WL4645">
            <v>0.05</v>
          </cell>
        </row>
        <row r="4646">
          <cell r="WF4646" t="str">
            <v>BAN-POR-8X4X24</v>
          </cell>
          <cell r="WG4646">
            <v>2</v>
          </cell>
          <cell r="WH4646">
            <v>2</v>
          </cell>
          <cell r="WI4646">
            <v>2</v>
          </cell>
          <cell r="WK4646">
            <v>0</v>
          </cell>
          <cell r="WL4646">
            <v>0.05</v>
          </cell>
        </row>
        <row r="4647">
          <cell r="WF4647" t="str">
            <v>COM-6LI.1HP</v>
          </cell>
          <cell r="WG4647">
            <v>1</v>
          </cell>
          <cell r="WH4647">
            <v>1</v>
          </cell>
          <cell r="WI4647">
            <v>1</v>
          </cell>
          <cell r="WK4647">
            <v>0</v>
          </cell>
          <cell r="WL4647">
            <v>0.05</v>
          </cell>
        </row>
        <row r="4648">
          <cell r="WF4648" t="str">
            <v>CHA-1/2.334</v>
          </cell>
          <cell r="WG4648">
            <v>40</v>
          </cell>
          <cell r="WH4648">
            <v>40</v>
          </cell>
          <cell r="WI4648">
            <v>40</v>
          </cell>
          <cell r="WK4648">
            <v>0</v>
          </cell>
          <cell r="WL4648">
            <v>0.05</v>
          </cell>
        </row>
        <row r="4649">
          <cell r="WF4649" t="str">
            <v>CAR-SNK.HTH</v>
          </cell>
          <cell r="WG4649">
            <v>6</v>
          </cell>
          <cell r="WH4649">
            <v>6</v>
          </cell>
          <cell r="WI4649">
            <v>6</v>
          </cell>
          <cell r="WK4649">
            <v>0</v>
          </cell>
          <cell r="WL4649">
            <v>0.05</v>
          </cell>
        </row>
        <row r="4650">
          <cell r="WF4650" t="str">
            <v>UNI-1/8.716</v>
          </cell>
          <cell r="WG4650">
            <v>6</v>
          </cell>
          <cell r="WH4650">
            <v>6</v>
          </cell>
          <cell r="WI4650">
            <v>6</v>
          </cell>
          <cell r="WK4650">
            <v>0</v>
          </cell>
          <cell r="WL4650">
            <v>0.05</v>
          </cell>
        </row>
        <row r="4651">
          <cell r="WF4651" t="str">
            <v>UNI-HEM.1/8</v>
          </cell>
          <cell r="WG4651">
            <v>6</v>
          </cell>
          <cell r="WH4651">
            <v>6</v>
          </cell>
          <cell r="WI4651">
            <v>6</v>
          </cell>
          <cell r="WK4651">
            <v>0</v>
          </cell>
          <cell r="WL4651">
            <v>0.05</v>
          </cell>
        </row>
        <row r="4652">
          <cell r="WF4652" t="str">
            <v>CHU-ACH.213</v>
          </cell>
          <cell r="WG4652">
            <v>1</v>
          </cell>
          <cell r="WH4652">
            <v>1</v>
          </cell>
          <cell r="WI4652">
            <v>1</v>
          </cell>
          <cell r="WK4652">
            <v>0</v>
          </cell>
          <cell r="WL4652">
            <v>0.05</v>
          </cell>
        </row>
        <row r="4653">
          <cell r="WF4653" t="str">
            <v>NIP-IN1.220</v>
          </cell>
          <cell r="WG4653">
            <v>12</v>
          </cell>
          <cell r="WH4653">
            <v>12</v>
          </cell>
          <cell r="WI4653">
            <v>12</v>
          </cell>
          <cell r="WK4653">
            <v>0</v>
          </cell>
          <cell r="WL4653">
            <v>0.05</v>
          </cell>
        </row>
        <row r="4654">
          <cell r="WF4654" t="str">
            <v>UNI-INO.1</v>
          </cell>
          <cell r="WG4654">
            <v>10</v>
          </cell>
          <cell r="WH4654">
            <v>12</v>
          </cell>
          <cell r="WI4654">
            <v>8</v>
          </cell>
          <cell r="WK4654">
            <v>0.2</v>
          </cell>
          <cell r="WL4654">
            <v>0.15</v>
          </cell>
        </row>
        <row r="4655">
          <cell r="WF4655" t="str">
            <v>EXT-TRI.20P</v>
          </cell>
          <cell r="WG4655">
            <v>2</v>
          </cell>
          <cell r="WH4655">
            <v>2</v>
          </cell>
          <cell r="WI4655">
            <v>2</v>
          </cell>
          <cell r="WK4655">
            <v>0</v>
          </cell>
          <cell r="WL4655">
            <v>0.05</v>
          </cell>
        </row>
        <row r="4656">
          <cell r="WF4656" t="str">
            <v>ARA-PLA.12M</v>
          </cell>
          <cell r="WG4656">
            <v>24</v>
          </cell>
          <cell r="WH4656">
            <v>32</v>
          </cell>
          <cell r="WI4656">
            <v>16</v>
          </cell>
          <cell r="WK4656">
            <v>0.47140452079103173</v>
          </cell>
          <cell r="WL4656">
            <v>0.1</v>
          </cell>
        </row>
        <row r="4657">
          <cell r="WF4657" t="str">
            <v>TOR-12M.G88</v>
          </cell>
          <cell r="WG4657">
            <v>32</v>
          </cell>
          <cell r="WH4657">
            <v>40</v>
          </cell>
          <cell r="WI4657">
            <v>16</v>
          </cell>
          <cell r="WK4657">
            <v>0.4330127018922193</v>
          </cell>
          <cell r="WL4657">
            <v>0.15</v>
          </cell>
        </row>
        <row r="4658">
          <cell r="WF4658" t="str">
            <v>TUE-HEX.M12</v>
          </cell>
          <cell r="WG4658">
            <v>31</v>
          </cell>
          <cell r="WH4658">
            <v>58</v>
          </cell>
          <cell r="WI4658">
            <v>16</v>
          </cell>
          <cell r="WK4658">
            <v>0.59713734954472353</v>
          </cell>
          <cell r="WL4658">
            <v>0.2</v>
          </cell>
        </row>
        <row r="4659">
          <cell r="WF4659" t="str">
            <v>TRA-SCH.510</v>
          </cell>
          <cell r="WG4659">
            <v>2</v>
          </cell>
          <cell r="WH4659">
            <v>2</v>
          </cell>
          <cell r="WI4659">
            <v>2</v>
          </cell>
          <cell r="WK4659">
            <v>0</v>
          </cell>
          <cell r="WL4659">
            <v>0.05</v>
          </cell>
        </row>
        <row r="4660">
          <cell r="WF4660" t="str">
            <v>ORI-8MM.25M</v>
          </cell>
          <cell r="WG4660">
            <v>1</v>
          </cell>
          <cell r="WH4660">
            <v>1</v>
          </cell>
          <cell r="WI4660">
            <v>1</v>
          </cell>
          <cell r="WK4660">
            <v>0</v>
          </cell>
          <cell r="WL4660">
            <v>0.05</v>
          </cell>
        </row>
        <row r="4661">
          <cell r="WF4661" t="str">
            <v>CAR-520.617</v>
          </cell>
          <cell r="WG4661">
            <v>2</v>
          </cell>
          <cell r="WH4661">
            <v>2</v>
          </cell>
          <cell r="WI4661">
            <v>2</v>
          </cell>
          <cell r="WK4661">
            <v>0</v>
          </cell>
          <cell r="WL4661">
            <v>0.1</v>
          </cell>
        </row>
        <row r="4662">
          <cell r="WF4662" t="str">
            <v>MAN-FIJ.320</v>
          </cell>
          <cell r="WG4662">
            <v>2</v>
          </cell>
          <cell r="WH4662">
            <v>2</v>
          </cell>
          <cell r="WI4662">
            <v>2</v>
          </cell>
          <cell r="WK4662">
            <v>0</v>
          </cell>
          <cell r="WL4662">
            <v>0.1</v>
          </cell>
        </row>
        <row r="4663">
          <cell r="WF4663" t="str">
            <v>BRO-CEN.8DO</v>
          </cell>
          <cell r="WG4663">
            <v>1</v>
          </cell>
          <cell r="WH4663">
            <v>1</v>
          </cell>
          <cell r="WI4663">
            <v>1</v>
          </cell>
          <cell r="WK4663">
            <v>0</v>
          </cell>
          <cell r="WL4663">
            <v>0.05</v>
          </cell>
        </row>
        <row r="4664">
          <cell r="WF4664" t="str">
            <v>CHU-FY6.5TF</v>
          </cell>
          <cell r="WG4664">
            <v>10</v>
          </cell>
          <cell r="WH4664">
            <v>10</v>
          </cell>
          <cell r="WI4664">
            <v>10</v>
          </cell>
          <cell r="WK4664">
            <v>0</v>
          </cell>
          <cell r="WL4664">
            <v>0.05</v>
          </cell>
        </row>
        <row r="4665">
          <cell r="WF4665" t="str">
            <v>CHU-MFY.2TF</v>
          </cell>
          <cell r="WG4665">
            <v>10</v>
          </cell>
          <cell r="WH4665">
            <v>10</v>
          </cell>
          <cell r="WI4665">
            <v>10</v>
          </cell>
          <cell r="WK4665">
            <v>0</v>
          </cell>
          <cell r="WL4665">
            <v>0.05</v>
          </cell>
        </row>
        <row r="4666">
          <cell r="WF4666" t="str">
            <v>CIL-NEU.340</v>
          </cell>
          <cell r="WG4666">
            <v>4</v>
          </cell>
          <cell r="WH4666">
            <v>4</v>
          </cell>
          <cell r="WI4666">
            <v>4</v>
          </cell>
          <cell r="WK4666">
            <v>0</v>
          </cell>
          <cell r="WL4666">
            <v>0.05</v>
          </cell>
        </row>
        <row r="4667">
          <cell r="WF4667" t="str">
            <v>CIL-NEU.50M</v>
          </cell>
          <cell r="WG4667">
            <v>3.5</v>
          </cell>
          <cell r="WH4667">
            <v>4</v>
          </cell>
          <cell r="WI4667">
            <v>3</v>
          </cell>
          <cell r="WK4667">
            <v>0.20203050891044216</v>
          </cell>
          <cell r="WL4667">
            <v>0.1</v>
          </cell>
        </row>
        <row r="4668">
          <cell r="WF4668" t="str">
            <v>FLA-CIL.40M</v>
          </cell>
          <cell r="WG4668">
            <v>4</v>
          </cell>
          <cell r="WH4668">
            <v>4</v>
          </cell>
          <cell r="WI4668">
            <v>4</v>
          </cell>
          <cell r="WK4668">
            <v>0</v>
          </cell>
          <cell r="WL4668">
            <v>0.05</v>
          </cell>
        </row>
        <row r="4669">
          <cell r="WF4669" t="str">
            <v>FLA-FRO.50M</v>
          </cell>
          <cell r="WG4669">
            <v>3</v>
          </cell>
          <cell r="WH4669">
            <v>3</v>
          </cell>
          <cell r="WI4669">
            <v>3</v>
          </cell>
          <cell r="WK4669">
            <v>0</v>
          </cell>
          <cell r="WL4669">
            <v>0.05</v>
          </cell>
        </row>
        <row r="4670">
          <cell r="WF4670" t="str">
            <v>PIV-HEM.40M</v>
          </cell>
          <cell r="WG4670">
            <v>4.2</v>
          </cell>
          <cell r="WH4670">
            <v>10</v>
          </cell>
          <cell r="WI4670">
            <v>1</v>
          </cell>
          <cell r="WK4670">
            <v>0.84850141339073626</v>
          </cell>
          <cell r="WL4670">
            <v>0.25</v>
          </cell>
        </row>
        <row r="4671">
          <cell r="WF4671" t="str">
            <v>PIÑ-81X.18D.BIP</v>
          </cell>
          <cell r="WG4671">
            <v>5</v>
          </cell>
          <cell r="WH4671">
            <v>8</v>
          </cell>
          <cell r="WI4671">
            <v>2</v>
          </cell>
          <cell r="WK4671">
            <v>0.84852813742385691</v>
          </cell>
          <cell r="WL4671">
            <v>0.1</v>
          </cell>
        </row>
        <row r="4672">
          <cell r="WF4672" t="str">
            <v>MOR-3TO.TBM</v>
          </cell>
          <cell r="WG4672">
            <v>2</v>
          </cell>
          <cell r="WH4672">
            <v>2</v>
          </cell>
          <cell r="WI4672">
            <v>2</v>
          </cell>
          <cell r="WK4672">
            <v>0</v>
          </cell>
          <cell r="WL4672">
            <v>0.05</v>
          </cell>
        </row>
        <row r="4673">
          <cell r="WF4673" t="str">
            <v>THE-7/1.6X1.1/2</v>
          </cell>
          <cell r="WG4673">
            <v>17</v>
          </cell>
          <cell r="WH4673">
            <v>28</v>
          </cell>
          <cell r="WI4673">
            <v>6</v>
          </cell>
          <cell r="WK4673">
            <v>0.91507936388847322</v>
          </cell>
          <cell r="WL4673">
            <v>0.1</v>
          </cell>
        </row>
        <row r="4674">
          <cell r="WF4674" t="str">
            <v>FUS-TIM.600</v>
          </cell>
          <cell r="WG4674">
            <v>2</v>
          </cell>
          <cell r="WH4674">
            <v>2</v>
          </cell>
          <cell r="WI4674">
            <v>2</v>
          </cell>
          <cell r="WK4674">
            <v>0</v>
          </cell>
          <cell r="WL4674">
            <v>0.1</v>
          </cell>
        </row>
        <row r="4675">
          <cell r="WF4675" t="str">
            <v>MAL-MES.NO6</v>
          </cell>
          <cell r="WG4675">
            <v>5.36</v>
          </cell>
          <cell r="WH4675">
            <v>5.49</v>
          </cell>
          <cell r="WI4675">
            <v>5.23</v>
          </cell>
          <cell r="WK4675">
            <v>3.4299955803825034E-2</v>
          </cell>
          <cell r="WL4675">
            <v>0.1</v>
          </cell>
        </row>
        <row r="4676">
          <cell r="WF4676" t="str">
            <v>MOT-RPM.R87</v>
          </cell>
          <cell r="WG4676">
            <v>1</v>
          </cell>
          <cell r="WH4676">
            <v>1</v>
          </cell>
          <cell r="WI4676">
            <v>1</v>
          </cell>
          <cell r="WK4676">
            <v>0</v>
          </cell>
          <cell r="WL4676">
            <v>0.05</v>
          </cell>
        </row>
        <row r="4677">
          <cell r="WF4677" t="str">
            <v>RAD-POR.250</v>
          </cell>
          <cell r="WG4677">
            <v>4</v>
          </cell>
          <cell r="WH4677">
            <v>4</v>
          </cell>
          <cell r="WI4677">
            <v>4</v>
          </cell>
          <cell r="WK4677">
            <v>0</v>
          </cell>
          <cell r="WL4677">
            <v>0.05</v>
          </cell>
        </row>
        <row r="4678">
          <cell r="WF4678" t="str">
            <v>ACE-HID.DTE</v>
          </cell>
          <cell r="WG4678">
            <v>5</v>
          </cell>
          <cell r="WH4678">
            <v>5</v>
          </cell>
          <cell r="WI4678">
            <v>5</v>
          </cell>
          <cell r="WK4678">
            <v>0</v>
          </cell>
          <cell r="WL4678">
            <v>0.05</v>
          </cell>
        </row>
        <row r="4679">
          <cell r="WF4679" t="str">
            <v>FRE-REM.368</v>
          </cell>
          <cell r="WG4679">
            <v>1</v>
          </cell>
          <cell r="WH4679">
            <v>1</v>
          </cell>
          <cell r="WI4679">
            <v>1</v>
          </cell>
          <cell r="WK4679">
            <v>0</v>
          </cell>
          <cell r="WL4679">
            <v>0.05</v>
          </cell>
        </row>
        <row r="4680">
          <cell r="WF4680" t="str">
            <v>CIL-50M.400</v>
          </cell>
          <cell r="WG4680">
            <v>1.5</v>
          </cell>
          <cell r="WH4680">
            <v>2</v>
          </cell>
          <cell r="WI4680">
            <v>1</v>
          </cell>
          <cell r="WK4680">
            <v>0.47140452079103173</v>
          </cell>
          <cell r="WL4680">
            <v>0.1</v>
          </cell>
        </row>
        <row r="4681">
          <cell r="WF4681" t="str">
            <v>ESC-716.3/8</v>
          </cell>
          <cell r="WG4681">
            <v>1</v>
          </cell>
          <cell r="WH4681">
            <v>1</v>
          </cell>
          <cell r="WI4681">
            <v>1</v>
          </cell>
          <cell r="WK4681">
            <v>0</v>
          </cell>
          <cell r="WL4681">
            <v>0.05</v>
          </cell>
        </row>
        <row r="4682">
          <cell r="WF4682" t="str">
            <v>ESC-916.1/2</v>
          </cell>
          <cell r="WG4682">
            <v>1</v>
          </cell>
          <cell r="WH4682">
            <v>1</v>
          </cell>
          <cell r="WI4682">
            <v>1</v>
          </cell>
          <cell r="WK4682">
            <v>0</v>
          </cell>
          <cell r="WL4682">
            <v>0.05</v>
          </cell>
        </row>
        <row r="4683">
          <cell r="WF4683" t="str">
            <v>LAM-700.3/8</v>
          </cell>
          <cell r="WG4683">
            <v>1.4350000000000001</v>
          </cell>
          <cell r="WH4683">
            <v>2.4</v>
          </cell>
          <cell r="WI4683">
            <v>0.47</v>
          </cell>
          <cell r="WK4683">
            <v>0.95102166389549581</v>
          </cell>
          <cell r="WL4683">
            <v>0.1</v>
          </cell>
        </row>
        <row r="4684">
          <cell r="WF4684" t="str">
            <v>MTR-F16.135</v>
          </cell>
          <cell r="WG4684">
            <v>1</v>
          </cell>
          <cell r="WH4684">
            <v>1</v>
          </cell>
          <cell r="WI4684">
            <v>1</v>
          </cell>
          <cell r="WK4684">
            <v>0</v>
          </cell>
          <cell r="WL4684">
            <v>0.05</v>
          </cell>
        </row>
        <row r="4685">
          <cell r="WF4685" t="str">
            <v>COD-BLO.PUL</v>
          </cell>
          <cell r="WG4685">
            <v>1</v>
          </cell>
          <cell r="WH4685">
            <v>1</v>
          </cell>
          <cell r="WI4685">
            <v>1</v>
          </cell>
          <cell r="WK4685">
            <v>0</v>
          </cell>
          <cell r="WL4685">
            <v>0.2</v>
          </cell>
        </row>
        <row r="4686">
          <cell r="WF4686" t="str">
            <v>MAN-FIH.315</v>
          </cell>
          <cell r="WG4686">
            <v>5</v>
          </cell>
          <cell r="WH4686">
            <v>8</v>
          </cell>
          <cell r="WI4686">
            <v>2</v>
          </cell>
          <cell r="WK4686">
            <v>0.84852813742385691</v>
          </cell>
          <cell r="WL4686">
            <v>0.1</v>
          </cell>
        </row>
        <row r="4687">
          <cell r="WF4687" t="str">
            <v>ROD-215.KC3</v>
          </cell>
          <cell r="WG4687">
            <v>4.5</v>
          </cell>
          <cell r="WH4687">
            <v>8</v>
          </cell>
          <cell r="WI4687">
            <v>1</v>
          </cell>
          <cell r="WK4687">
            <v>1.0999438818457405</v>
          </cell>
          <cell r="WL4687">
            <v>0.1</v>
          </cell>
        </row>
        <row r="4688">
          <cell r="WF4688" t="str">
            <v>BRI-BAS.PH63</v>
          </cell>
          <cell r="WG4688">
            <v>5.333333333333333</v>
          </cell>
          <cell r="WH4688">
            <v>12</v>
          </cell>
          <cell r="WI4688">
            <v>2</v>
          </cell>
          <cell r="WK4688">
            <v>1.0825317547305484</v>
          </cell>
          <cell r="WL4688">
            <v>0.15</v>
          </cell>
        </row>
        <row r="4689">
          <cell r="WF4689" t="str">
            <v>CIL-NEU.63X400</v>
          </cell>
          <cell r="WG4689">
            <v>5.333333333333333</v>
          </cell>
          <cell r="WH4689">
            <v>12</v>
          </cell>
          <cell r="WI4689">
            <v>2</v>
          </cell>
          <cell r="WK4689">
            <v>1.0825317547305484</v>
          </cell>
          <cell r="WL4689">
            <v>0.15</v>
          </cell>
        </row>
        <row r="4690">
          <cell r="WF4690" t="str">
            <v>RAC-COD.3/8X10MM</v>
          </cell>
          <cell r="WG4690">
            <v>18.888888888888889</v>
          </cell>
          <cell r="WH4690">
            <v>66</v>
          </cell>
          <cell r="WI4690">
            <v>4</v>
          </cell>
          <cell r="WK4690">
            <v>1.106851890392945</v>
          </cell>
          <cell r="WL4690">
            <v>0.45</v>
          </cell>
        </row>
        <row r="4691">
          <cell r="WF4691" t="str">
            <v>RET-ACE.85M</v>
          </cell>
          <cell r="WG4691">
            <v>22</v>
          </cell>
          <cell r="WH4691">
            <v>22</v>
          </cell>
          <cell r="WI4691">
            <v>22</v>
          </cell>
          <cell r="WK4691">
            <v>0</v>
          </cell>
          <cell r="WL4691">
            <v>0.05</v>
          </cell>
        </row>
        <row r="4692">
          <cell r="WF4692" t="str">
            <v>ROD-BOL.1213</v>
          </cell>
          <cell r="WG4692">
            <v>4</v>
          </cell>
          <cell r="WH4692">
            <v>4</v>
          </cell>
          <cell r="WI4692">
            <v>4</v>
          </cell>
          <cell r="WK4692">
            <v>0</v>
          </cell>
          <cell r="WL4692">
            <v>0.05</v>
          </cell>
        </row>
        <row r="4693">
          <cell r="WF4693" t="str">
            <v>CHU-213.FYH</v>
          </cell>
          <cell r="WG4693">
            <v>8</v>
          </cell>
          <cell r="WH4693">
            <v>8</v>
          </cell>
          <cell r="WI4693">
            <v>8</v>
          </cell>
          <cell r="WK4693">
            <v>0</v>
          </cell>
          <cell r="WL4693">
            <v>0.05</v>
          </cell>
        </row>
        <row r="4694">
          <cell r="WF4694" t="str">
            <v>THE-1/4.114</v>
          </cell>
          <cell r="WG4694">
            <v>27</v>
          </cell>
          <cell r="WH4694">
            <v>50</v>
          </cell>
          <cell r="WI4694">
            <v>4</v>
          </cell>
          <cell r="WK4694">
            <v>1.2047004420215255</v>
          </cell>
          <cell r="WL4694">
            <v>0.1</v>
          </cell>
        </row>
        <row r="4695">
          <cell r="WF4695" t="str">
            <v>CAD-81X.370</v>
          </cell>
          <cell r="WG4695">
            <v>74.714285714285708</v>
          </cell>
          <cell r="WH4695">
            <v>179</v>
          </cell>
          <cell r="WI4695">
            <v>25</v>
          </cell>
          <cell r="WK4695">
            <v>0.69158288359119635</v>
          </cell>
          <cell r="WL4695">
            <v>0.35</v>
          </cell>
        </row>
        <row r="4696">
          <cell r="WF4696" t="str">
            <v>BAN-LIS.ANT</v>
          </cell>
          <cell r="WG4696">
            <v>80</v>
          </cell>
          <cell r="WH4696">
            <v>80</v>
          </cell>
          <cell r="WI4696">
            <v>80</v>
          </cell>
          <cell r="WK4696">
            <v>0</v>
          </cell>
          <cell r="WL4696">
            <v>0.05</v>
          </cell>
        </row>
        <row r="4697">
          <cell r="WF4697" t="str">
            <v>TOR-NIV.SER</v>
          </cell>
          <cell r="WG4697">
            <v>1</v>
          </cell>
          <cell r="WH4697">
            <v>1</v>
          </cell>
          <cell r="WI4697">
            <v>1</v>
          </cell>
          <cell r="WK4697">
            <v>0</v>
          </cell>
          <cell r="WL4697">
            <v>0.05</v>
          </cell>
        </row>
        <row r="4698">
          <cell r="WF4698" t="str">
            <v>VER-1ME.SEN</v>
          </cell>
          <cell r="WG4698">
            <v>2</v>
          </cell>
          <cell r="WH4698">
            <v>2</v>
          </cell>
          <cell r="WI4698">
            <v>2</v>
          </cell>
          <cell r="WK4698">
            <v>0</v>
          </cell>
          <cell r="WL4698">
            <v>0.05</v>
          </cell>
        </row>
        <row r="4699">
          <cell r="WF4699" t="str">
            <v>BOB-1HP.220</v>
          </cell>
          <cell r="WG4699">
            <v>1</v>
          </cell>
          <cell r="WH4699">
            <v>1</v>
          </cell>
          <cell r="WI4699">
            <v>1</v>
          </cell>
          <cell r="WK4699">
            <v>0</v>
          </cell>
          <cell r="WL4699">
            <v>0.05</v>
          </cell>
        </row>
        <row r="4700">
          <cell r="WF4700" t="str">
            <v>BAN-15P.150</v>
          </cell>
          <cell r="WG4700">
            <v>82.5</v>
          </cell>
          <cell r="WH4700">
            <v>83</v>
          </cell>
          <cell r="WI4700">
            <v>82</v>
          </cell>
          <cell r="WK4700">
            <v>8.5709912871096677E-3</v>
          </cell>
          <cell r="WL4700">
            <v>0.1</v>
          </cell>
        </row>
        <row r="4701">
          <cell r="WF4701" t="str">
            <v>BAN-10P.150</v>
          </cell>
          <cell r="WG4701">
            <v>16</v>
          </cell>
          <cell r="WH4701">
            <v>16</v>
          </cell>
          <cell r="WI4701">
            <v>16</v>
          </cell>
          <cell r="WK4701">
            <v>0</v>
          </cell>
          <cell r="WL4701">
            <v>0.05</v>
          </cell>
        </row>
        <row r="4702">
          <cell r="WF4702" t="str">
            <v>VIS-LAM.ACRX150</v>
          </cell>
          <cell r="WG4702">
            <v>11.333333333333334</v>
          </cell>
          <cell r="WH4702">
            <v>32</v>
          </cell>
          <cell r="WI4702">
            <v>1</v>
          </cell>
          <cell r="WK4702">
            <v>0.86969530736356415</v>
          </cell>
          <cell r="WL4702">
            <v>0.6</v>
          </cell>
        </row>
        <row r="4703">
          <cell r="WF4703" t="str">
            <v>PIÑ-140.B19</v>
          </cell>
          <cell r="WG4703">
            <v>2</v>
          </cell>
          <cell r="WH4703">
            <v>3</v>
          </cell>
          <cell r="WI4703">
            <v>1</v>
          </cell>
          <cell r="WK4703">
            <v>0.70710678118654757</v>
          </cell>
          <cell r="WL4703">
            <v>0.1</v>
          </cell>
        </row>
        <row r="4704">
          <cell r="WF4704" t="str">
            <v>PIÑ-DOB.140B.17D</v>
          </cell>
          <cell r="WG4704">
            <v>1.6666666666666667</v>
          </cell>
          <cell r="WH4704">
            <v>3</v>
          </cell>
          <cell r="WI4704">
            <v>1</v>
          </cell>
          <cell r="WK4704">
            <v>0.69282032302755081</v>
          </cell>
          <cell r="WL4704">
            <v>0.15</v>
          </cell>
        </row>
        <row r="4705">
          <cell r="WF4705" t="str">
            <v>CIL-80M.800</v>
          </cell>
          <cell r="WG4705">
            <v>1</v>
          </cell>
          <cell r="WH4705">
            <v>1</v>
          </cell>
          <cell r="WI4705">
            <v>1</v>
          </cell>
          <cell r="WK4705">
            <v>0</v>
          </cell>
          <cell r="WL4705">
            <v>0.05</v>
          </cell>
        </row>
        <row r="4706">
          <cell r="WF4706" t="str">
            <v>FLA-80M.174</v>
          </cell>
          <cell r="WG4706">
            <v>2.5</v>
          </cell>
          <cell r="WH4706">
            <v>4</v>
          </cell>
          <cell r="WI4706">
            <v>1</v>
          </cell>
          <cell r="WK4706">
            <v>0.84852813742385691</v>
          </cell>
          <cell r="WL4706">
            <v>0.1</v>
          </cell>
        </row>
        <row r="4707">
          <cell r="WF4707" t="str">
            <v>HOR-PAS.80M</v>
          </cell>
          <cell r="WG4707">
            <v>6.75</v>
          </cell>
          <cell r="WH4707">
            <v>33</v>
          </cell>
          <cell r="WI4707">
            <v>1</v>
          </cell>
          <cell r="WK4707">
            <v>1.5911769270968878</v>
          </cell>
          <cell r="WL4707">
            <v>0.4</v>
          </cell>
        </row>
        <row r="4708">
          <cell r="WF4708" t="str">
            <v>RAC-COD.153</v>
          </cell>
          <cell r="WG4708">
            <v>5.333333333333333</v>
          </cell>
          <cell r="WH4708">
            <v>8</v>
          </cell>
          <cell r="WI4708">
            <v>2</v>
          </cell>
          <cell r="WK4708">
            <v>0.57282196186948009</v>
          </cell>
          <cell r="WL4708">
            <v>0.15</v>
          </cell>
        </row>
        <row r="4709">
          <cell r="WF4709" t="str">
            <v>MOT-25H.FRE</v>
          </cell>
          <cell r="WG4709">
            <v>1</v>
          </cell>
          <cell r="WH4709">
            <v>1</v>
          </cell>
          <cell r="WI4709">
            <v>1</v>
          </cell>
          <cell r="WK4709">
            <v>0</v>
          </cell>
          <cell r="WL4709">
            <v>0.05</v>
          </cell>
        </row>
        <row r="4710">
          <cell r="WF4710" t="str">
            <v>SEM-COD.004</v>
          </cell>
          <cell r="WG4710">
            <v>7.2</v>
          </cell>
          <cell r="WH4710">
            <v>10</v>
          </cell>
          <cell r="WI4710">
            <v>2</v>
          </cell>
          <cell r="WK4710">
            <v>0.54148857471160916</v>
          </cell>
          <cell r="WL4710">
            <v>0.25</v>
          </cell>
        </row>
        <row r="4711">
          <cell r="WF4711" t="str">
            <v>YEE-PVC.004</v>
          </cell>
          <cell r="WG4711">
            <v>2</v>
          </cell>
          <cell r="WH4711">
            <v>2</v>
          </cell>
          <cell r="WI4711">
            <v>2</v>
          </cell>
          <cell r="WK4711">
            <v>0</v>
          </cell>
          <cell r="WL4711">
            <v>0.05</v>
          </cell>
        </row>
        <row r="4712">
          <cell r="WF4712" t="str">
            <v>CIL-137.666</v>
          </cell>
          <cell r="WG4712">
            <v>2</v>
          </cell>
          <cell r="WH4712">
            <v>2</v>
          </cell>
          <cell r="WI4712">
            <v>2</v>
          </cell>
          <cell r="WK4712">
            <v>0</v>
          </cell>
          <cell r="WL4712">
            <v>0.05</v>
          </cell>
        </row>
        <row r="4713">
          <cell r="WF4713" t="str">
            <v>HOR-PAS.6145</v>
          </cell>
          <cell r="WG4713">
            <v>2</v>
          </cell>
          <cell r="WH4713">
            <v>2</v>
          </cell>
          <cell r="WI4713">
            <v>2</v>
          </cell>
          <cell r="WK4713">
            <v>0</v>
          </cell>
          <cell r="WL4713">
            <v>0.05</v>
          </cell>
        </row>
        <row r="4714">
          <cell r="WF4714" t="str">
            <v>ACT-NEU-RO-DFPB</v>
          </cell>
          <cell r="WG4714">
            <v>1</v>
          </cell>
          <cell r="WH4714">
            <v>1</v>
          </cell>
          <cell r="WI4714">
            <v>1</v>
          </cell>
          <cell r="WK4714">
            <v>0</v>
          </cell>
          <cell r="WL4714">
            <v>0.05</v>
          </cell>
        </row>
        <row r="4715">
          <cell r="WF4715" t="str">
            <v>MAN-FLE.2.1/2</v>
          </cell>
          <cell r="WG4715">
            <v>0.6</v>
          </cell>
          <cell r="WH4715">
            <v>0.6</v>
          </cell>
          <cell r="WI4715">
            <v>0.6</v>
          </cell>
          <cell r="WK4715">
            <v>0</v>
          </cell>
          <cell r="WL4715">
            <v>0.05</v>
          </cell>
        </row>
        <row r="4716">
          <cell r="WF4716" t="str">
            <v>ROD-6201ZZ</v>
          </cell>
          <cell r="WG4716">
            <v>3</v>
          </cell>
          <cell r="WH4716">
            <v>4</v>
          </cell>
          <cell r="WI4716">
            <v>2</v>
          </cell>
          <cell r="WK4716">
            <v>0.47140452079103173</v>
          </cell>
          <cell r="WL4716">
            <v>0.1</v>
          </cell>
        </row>
        <row r="4717">
          <cell r="WF4717" t="str">
            <v>TBR-3/4.1.1/2</v>
          </cell>
          <cell r="WG4717">
            <v>2</v>
          </cell>
          <cell r="WH4717">
            <v>2</v>
          </cell>
          <cell r="WI4717">
            <v>2</v>
          </cell>
          <cell r="WK4717">
            <v>0</v>
          </cell>
          <cell r="WL4717">
            <v>0.05</v>
          </cell>
        </row>
        <row r="4718">
          <cell r="WF4718" t="str">
            <v>TE-RO-G-1/2X150</v>
          </cell>
          <cell r="WG4718">
            <v>1</v>
          </cell>
          <cell r="WH4718">
            <v>1</v>
          </cell>
          <cell r="WI4718">
            <v>1</v>
          </cell>
          <cell r="WK4718">
            <v>0</v>
          </cell>
          <cell r="WL4718">
            <v>0.05</v>
          </cell>
        </row>
        <row r="4719">
          <cell r="WF4719" t="str">
            <v>BRO-COP.5/8</v>
          </cell>
          <cell r="WG4719">
            <v>1</v>
          </cell>
          <cell r="WH4719">
            <v>1</v>
          </cell>
          <cell r="WI4719">
            <v>1</v>
          </cell>
          <cell r="WK4719">
            <v>0</v>
          </cell>
          <cell r="WL4719">
            <v>0.05</v>
          </cell>
        </row>
        <row r="4720">
          <cell r="WF4720" t="str">
            <v>JUN-FRE-BE11A</v>
          </cell>
          <cell r="WG4720">
            <v>1</v>
          </cell>
          <cell r="WH4720">
            <v>1</v>
          </cell>
          <cell r="WI4720">
            <v>1</v>
          </cell>
          <cell r="WK4720">
            <v>0</v>
          </cell>
          <cell r="WL4720">
            <v>0.05</v>
          </cell>
        </row>
        <row r="4721">
          <cell r="WF4721" t="str">
            <v>CON-1-TIP-LB</v>
          </cell>
          <cell r="WG4721">
            <v>9</v>
          </cell>
          <cell r="WH4721">
            <v>9</v>
          </cell>
          <cell r="WI4721">
            <v>9</v>
          </cell>
          <cell r="WK4721">
            <v>0</v>
          </cell>
          <cell r="WL4721">
            <v>0.05</v>
          </cell>
        </row>
        <row r="4722">
          <cell r="WF4722" t="str">
            <v>CON-LBX.1.1/2</v>
          </cell>
          <cell r="WG4722">
            <v>1</v>
          </cell>
          <cell r="WH4722">
            <v>1</v>
          </cell>
          <cell r="WI4722">
            <v>1</v>
          </cell>
          <cell r="WK4722">
            <v>0</v>
          </cell>
          <cell r="WL4722">
            <v>0.05</v>
          </cell>
        </row>
        <row r="4723">
          <cell r="WF4723" t="str">
            <v>CAD-MIL-100-50</v>
          </cell>
          <cell r="WG4723">
            <v>34.65</v>
          </cell>
          <cell r="WH4723">
            <v>34.65</v>
          </cell>
          <cell r="WI4723">
            <v>34.65</v>
          </cell>
          <cell r="WK4723">
            <v>0</v>
          </cell>
          <cell r="WL4723">
            <v>0.05</v>
          </cell>
        </row>
        <row r="4724">
          <cell r="WF4724" t="str">
            <v>COD-ACA.SCH10.3.76X1300</v>
          </cell>
          <cell r="WG4724">
            <v>11</v>
          </cell>
          <cell r="WH4724">
            <v>11</v>
          </cell>
          <cell r="WI4724">
            <v>11</v>
          </cell>
          <cell r="WK4724">
            <v>0</v>
          </cell>
          <cell r="WL4724">
            <v>0.05</v>
          </cell>
        </row>
        <row r="4725">
          <cell r="WF4725" t="str">
            <v>ROD-CAR-4 1/2</v>
          </cell>
          <cell r="WG4725">
            <v>1</v>
          </cell>
          <cell r="WH4725">
            <v>1</v>
          </cell>
          <cell r="WI4725">
            <v>1</v>
          </cell>
          <cell r="WK4725">
            <v>0</v>
          </cell>
          <cell r="WL4725">
            <v>0.05</v>
          </cell>
        </row>
        <row r="4726">
          <cell r="WF4726" t="str">
            <v>THE-3/8.2.1/2.GR5.RF</v>
          </cell>
          <cell r="WG4726">
            <v>6</v>
          </cell>
          <cell r="WH4726">
            <v>6</v>
          </cell>
          <cell r="WI4726">
            <v>6</v>
          </cell>
          <cell r="WK4726">
            <v>0</v>
          </cell>
          <cell r="WL4726">
            <v>0.05</v>
          </cell>
        </row>
        <row r="4727">
          <cell r="WF4727" t="str">
            <v>CAN-PL-9X5</v>
          </cell>
          <cell r="WG4727">
            <v>140</v>
          </cell>
          <cell r="WH4727">
            <v>182</v>
          </cell>
          <cell r="WI4727">
            <v>98</v>
          </cell>
          <cell r="WK4727">
            <v>0.42426406871192851</v>
          </cell>
          <cell r="WL4727">
            <v>0.1</v>
          </cell>
        </row>
        <row r="4728">
          <cell r="WF4728" t="str">
            <v>REG-VAC.120</v>
          </cell>
          <cell r="WG4728">
            <v>1.5</v>
          </cell>
          <cell r="WH4728">
            <v>3</v>
          </cell>
          <cell r="WI4728">
            <v>1</v>
          </cell>
          <cell r="WK4728">
            <v>0.66666666666666663</v>
          </cell>
          <cell r="WL4728">
            <v>0.2</v>
          </cell>
        </row>
        <row r="4729">
          <cell r="WF4729" t="str">
            <v>SEL-FIE.TSN.513G</v>
          </cell>
          <cell r="WG4729">
            <v>2</v>
          </cell>
          <cell r="WH4729">
            <v>2</v>
          </cell>
          <cell r="WI4729">
            <v>2</v>
          </cell>
          <cell r="WK4729">
            <v>0</v>
          </cell>
          <cell r="WL4729">
            <v>0.05</v>
          </cell>
        </row>
        <row r="4730">
          <cell r="WF4730" t="str">
            <v>MOT-74H.222</v>
          </cell>
          <cell r="WG4730">
            <v>3</v>
          </cell>
          <cell r="WH4730">
            <v>3</v>
          </cell>
          <cell r="WI4730">
            <v>3</v>
          </cell>
          <cell r="WK4730">
            <v>0</v>
          </cell>
          <cell r="WL4730">
            <v>0.05</v>
          </cell>
        </row>
        <row r="4731">
          <cell r="WF4731" t="str">
            <v>THE-1/2.2.1/2GL.A490</v>
          </cell>
          <cell r="WG4731">
            <v>8</v>
          </cell>
          <cell r="WH4731">
            <v>8</v>
          </cell>
          <cell r="WI4731">
            <v>8</v>
          </cell>
          <cell r="WK4731">
            <v>0</v>
          </cell>
          <cell r="WL4731">
            <v>0.05</v>
          </cell>
        </row>
        <row r="4732">
          <cell r="WF4732" t="str">
            <v>FRE-ESF.12M</v>
          </cell>
          <cell r="WG4732">
            <v>1</v>
          </cell>
          <cell r="WH4732">
            <v>1</v>
          </cell>
          <cell r="WI4732">
            <v>1</v>
          </cell>
          <cell r="WK4732">
            <v>0</v>
          </cell>
          <cell r="WL4732">
            <v>0.05</v>
          </cell>
        </row>
        <row r="4733">
          <cell r="WF4733" t="str">
            <v>EJE-420.141</v>
          </cell>
          <cell r="WG4733">
            <v>0.22</v>
          </cell>
          <cell r="WH4733">
            <v>0.22</v>
          </cell>
          <cell r="WI4733">
            <v>0.22</v>
          </cell>
          <cell r="WK4733">
            <v>0</v>
          </cell>
          <cell r="WL4733">
            <v>0.05</v>
          </cell>
        </row>
        <row r="4734">
          <cell r="WF4734" t="str">
            <v>EJE-420.66M</v>
          </cell>
          <cell r="WG4734">
            <v>0.81</v>
          </cell>
          <cell r="WH4734">
            <v>0.81</v>
          </cell>
          <cell r="WI4734">
            <v>0.81</v>
          </cell>
          <cell r="WK4734">
            <v>0</v>
          </cell>
          <cell r="WL4734">
            <v>0.05</v>
          </cell>
        </row>
        <row r="4735">
          <cell r="WF4735" t="str">
            <v>ROD-690.00Z</v>
          </cell>
          <cell r="WG4735">
            <v>1</v>
          </cell>
          <cell r="WH4735">
            <v>1</v>
          </cell>
          <cell r="WI4735">
            <v>1</v>
          </cell>
          <cell r="WK4735">
            <v>0</v>
          </cell>
          <cell r="WL4735">
            <v>0.05</v>
          </cell>
        </row>
        <row r="4736">
          <cell r="WF4736" t="str">
            <v>RED-100.57R</v>
          </cell>
          <cell r="WG4736">
            <v>1</v>
          </cell>
          <cell r="WH4736">
            <v>1</v>
          </cell>
          <cell r="WI4736">
            <v>1</v>
          </cell>
          <cell r="WK4736">
            <v>0</v>
          </cell>
          <cell r="WL4736">
            <v>0.05</v>
          </cell>
        </row>
        <row r="4737">
          <cell r="WF4737" t="str">
            <v>EJE-420.46M</v>
          </cell>
          <cell r="WG4737">
            <v>0.53</v>
          </cell>
          <cell r="WH4737">
            <v>0.53</v>
          </cell>
          <cell r="WI4737">
            <v>0.53</v>
          </cell>
          <cell r="WK4737">
            <v>0</v>
          </cell>
          <cell r="WL4737">
            <v>0.05</v>
          </cell>
        </row>
        <row r="4738">
          <cell r="WF4738" t="str">
            <v>EJE-420.BON</v>
          </cell>
          <cell r="WG4738">
            <v>5.4124999999999996</v>
          </cell>
          <cell r="WH4738">
            <v>7.14</v>
          </cell>
          <cell r="WI4738">
            <v>0.23</v>
          </cell>
          <cell r="WK4738">
            <v>0.63833718244803728</v>
          </cell>
          <cell r="WL4738">
            <v>0.2</v>
          </cell>
        </row>
        <row r="4739">
          <cell r="WF4739" t="str">
            <v>CIZ-8PU.ALA</v>
          </cell>
          <cell r="WG4739">
            <v>1</v>
          </cell>
          <cell r="WH4739">
            <v>1</v>
          </cell>
          <cell r="WI4739">
            <v>1</v>
          </cell>
          <cell r="WK4739">
            <v>0</v>
          </cell>
          <cell r="WL4739">
            <v>0.05</v>
          </cell>
        </row>
        <row r="4740">
          <cell r="WF4740" t="str">
            <v>CHA-I-68</v>
          </cell>
          <cell r="WG4740">
            <v>2</v>
          </cell>
          <cell r="WH4740">
            <v>2</v>
          </cell>
          <cell r="WI4740">
            <v>2</v>
          </cell>
          <cell r="WK4740">
            <v>0</v>
          </cell>
          <cell r="WL4740">
            <v>0.05</v>
          </cell>
        </row>
        <row r="4741">
          <cell r="WF4741" t="str">
            <v>CHA-VET.A55</v>
          </cell>
          <cell r="WG4741">
            <v>2</v>
          </cell>
          <cell r="WH4741">
            <v>2</v>
          </cell>
          <cell r="WI4741">
            <v>2</v>
          </cell>
          <cell r="WK4741">
            <v>0</v>
          </cell>
          <cell r="WL4741">
            <v>0.05</v>
          </cell>
        </row>
        <row r="4742">
          <cell r="WF4742" t="str">
            <v>PEG-PAR.PVC</v>
          </cell>
          <cell r="WG4742">
            <v>0.25</v>
          </cell>
          <cell r="WH4742">
            <v>0.25</v>
          </cell>
          <cell r="WI4742">
            <v>0.25</v>
          </cell>
          <cell r="WK4742">
            <v>0</v>
          </cell>
          <cell r="WL4742">
            <v>0.05</v>
          </cell>
        </row>
        <row r="4743">
          <cell r="WF4743" t="str">
            <v>TUB-LIV.006</v>
          </cell>
          <cell r="WG4743">
            <v>36</v>
          </cell>
          <cell r="WH4743">
            <v>60</v>
          </cell>
          <cell r="WI4743">
            <v>18</v>
          </cell>
          <cell r="WK4743">
            <v>0.52704627669472992</v>
          </cell>
          <cell r="WL4743">
            <v>0.2</v>
          </cell>
        </row>
        <row r="4744">
          <cell r="WF4744" t="str">
            <v>UNI-PVC.006</v>
          </cell>
          <cell r="WG4744">
            <v>3.5</v>
          </cell>
          <cell r="WH4744">
            <v>5</v>
          </cell>
          <cell r="WI4744">
            <v>2</v>
          </cell>
          <cell r="WK4744">
            <v>0.49487165930539351</v>
          </cell>
          <cell r="WL4744">
            <v>0.2</v>
          </cell>
        </row>
        <row r="4745">
          <cell r="WF4745" t="str">
            <v>TZI-1/4.3/4</v>
          </cell>
          <cell r="WG4745">
            <v>208</v>
          </cell>
          <cell r="WH4745">
            <v>598</v>
          </cell>
          <cell r="WI4745">
            <v>8</v>
          </cell>
          <cell r="WK4745">
            <v>1.27685646258125</v>
          </cell>
          <cell r="WL4745">
            <v>0.2</v>
          </cell>
        </row>
        <row r="4746">
          <cell r="WF4746" t="str">
            <v>MOT-50H.1750RPM</v>
          </cell>
          <cell r="WG4746">
            <v>1</v>
          </cell>
          <cell r="WH4746">
            <v>1</v>
          </cell>
          <cell r="WI4746">
            <v>1</v>
          </cell>
          <cell r="WK4746">
            <v>0</v>
          </cell>
          <cell r="WL4746">
            <v>0.05</v>
          </cell>
        </row>
        <row r="4747">
          <cell r="WF4747" t="str">
            <v>THE-3/8.563</v>
          </cell>
          <cell r="WG4747">
            <v>50</v>
          </cell>
          <cell r="WH4747">
            <v>50</v>
          </cell>
          <cell r="WI4747">
            <v>50</v>
          </cell>
          <cell r="WK4747">
            <v>0</v>
          </cell>
          <cell r="WL4747">
            <v>0.05</v>
          </cell>
        </row>
        <row r="4748">
          <cell r="WF4748" t="str">
            <v>BAN-CON.600</v>
          </cell>
          <cell r="WG4748">
            <v>19</v>
          </cell>
          <cell r="WH4748">
            <v>19</v>
          </cell>
          <cell r="WI4748">
            <v>19</v>
          </cell>
          <cell r="WK4748">
            <v>0</v>
          </cell>
          <cell r="WL4748">
            <v>0.05</v>
          </cell>
        </row>
        <row r="4749">
          <cell r="WF4749" t="str">
            <v>COD-INO.1</v>
          </cell>
          <cell r="WG4749">
            <v>2</v>
          </cell>
          <cell r="WH4749">
            <v>2</v>
          </cell>
          <cell r="WI4749">
            <v>2</v>
          </cell>
          <cell r="WK4749">
            <v>0</v>
          </cell>
          <cell r="WL4749">
            <v>0.05</v>
          </cell>
        </row>
        <row r="4750">
          <cell r="WF4750" t="str">
            <v>NIP-INO.130</v>
          </cell>
          <cell r="WG4750">
            <v>3</v>
          </cell>
          <cell r="WH4750">
            <v>3</v>
          </cell>
          <cell r="WI4750">
            <v>3</v>
          </cell>
          <cell r="WK4750">
            <v>0</v>
          </cell>
          <cell r="WL4750">
            <v>0.05</v>
          </cell>
        </row>
        <row r="4751">
          <cell r="WF4751" t="str">
            <v>RED-1/2.1/4</v>
          </cell>
          <cell r="WG4751">
            <v>6</v>
          </cell>
          <cell r="WH4751">
            <v>7</v>
          </cell>
          <cell r="WI4751">
            <v>5</v>
          </cell>
          <cell r="WK4751">
            <v>0.23570226039551587</v>
          </cell>
          <cell r="WL4751">
            <v>0.1</v>
          </cell>
        </row>
        <row r="4752">
          <cell r="WF4752" t="str">
            <v>VAL-ANT.1</v>
          </cell>
          <cell r="WG4752">
            <v>1</v>
          </cell>
          <cell r="WH4752">
            <v>1</v>
          </cell>
          <cell r="WI4752">
            <v>1</v>
          </cell>
          <cell r="WK4752">
            <v>0</v>
          </cell>
          <cell r="WL4752">
            <v>0.05</v>
          </cell>
        </row>
        <row r="4753">
          <cell r="WF4753" t="str">
            <v>VAL-ASI.1PU</v>
          </cell>
          <cell r="WG4753">
            <v>1</v>
          </cell>
          <cell r="WH4753">
            <v>1</v>
          </cell>
          <cell r="WI4753">
            <v>1</v>
          </cell>
          <cell r="WK4753">
            <v>0</v>
          </cell>
          <cell r="WL4753">
            <v>0.05</v>
          </cell>
        </row>
        <row r="4754">
          <cell r="WF4754" t="str">
            <v>JUE-DES.12P</v>
          </cell>
          <cell r="WG4754">
            <v>1</v>
          </cell>
          <cell r="WH4754">
            <v>1</v>
          </cell>
          <cell r="WI4754">
            <v>1</v>
          </cell>
          <cell r="WK4754">
            <v>0</v>
          </cell>
          <cell r="WL4754">
            <v>0.05</v>
          </cell>
        </row>
        <row r="4755">
          <cell r="WF4755" t="str">
            <v>EJE-INO.21/2</v>
          </cell>
          <cell r="WG4755">
            <v>0.61</v>
          </cell>
          <cell r="WH4755">
            <v>0.61</v>
          </cell>
          <cell r="WI4755">
            <v>0.61</v>
          </cell>
          <cell r="WK4755">
            <v>0</v>
          </cell>
          <cell r="WL4755">
            <v>0.05</v>
          </cell>
        </row>
        <row r="4756">
          <cell r="WF4756" t="str">
            <v>EJE-INX.420.3.1/2</v>
          </cell>
          <cell r="WG4756">
            <v>0.89</v>
          </cell>
          <cell r="WH4756">
            <v>0.89</v>
          </cell>
          <cell r="WI4756">
            <v>0.89</v>
          </cell>
          <cell r="WK4756">
            <v>0</v>
          </cell>
          <cell r="WL4756">
            <v>0.05</v>
          </cell>
        </row>
        <row r="4757">
          <cell r="WF4757" t="str">
            <v>BAR-PER.45M</v>
          </cell>
          <cell r="WG4757">
            <v>4.2</v>
          </cell>
          <cell r="WH4757">
            <v>4.2</v>
          </cell>
          <cell r="WI4757">
            <v>4.2</v>
          </cell>
          <cell r="WK4757">
            <v>0</v>
          </cell>
          <cell r="WL4757">
            <v>0.05</v>
          </cell>
        </row>
        <row r="4758">
          <cell r="WF4758" t="str">
            <v>CAB-USB.2MT</v>
          </cell>
          <cell r="WG4758">
            <v>3</v>
          </cell>
          <cell r="WH4758">
            <v>3</v>
          </cell>
          <cell r="WI4758">
            <v>3</v>
          </cell>
          <cell r="WK4758">
            <v>0</v>
          </cell>
          <cell r="WL4758">
            <v>0.1</v>
          </cell>
        </row>
        <row r="4759">
          <cell r="WF4759" t="str">
            <v>EXT-AIR.13RE3237110</v>
          </cell>
          <cell r="WG4759">
            <v>1</v>
          </cell>
          <cell r="WH4759">
            <v>1</v>
          </cell>
          <cell r="WI4759">
            <v>1</v>
          </cell>
          <cell r="WK4759">
            <v>0</v>
          </cell>
          <cell r="WL4759">
            <v>0.15</v>
          </cell>
        </row>
        <row r="4760">
          <cell r="WF4760" t="str">
            <v>CAN-11X.7.MAX</v>
          </cell>
          <cell r="WG4760">
            <v>760</v>
          </cell>
          <cell r="WH4760">
            <v>1140</v>
          </cell>
          <cell r="WI4760">
            <v>380</v>
          </cell>
          <cell r="WK4760">
            <v>0.70710678118654757</v>
          </cell>
          <cell r="WL4760">
            <v>0.1</v>
          </cell>
        </row>
        <row r="4761">
          <cell r="WF4761" t="str">
            <v>UNI-INO.112</v>
          </cell>
          <cell r="WG4761">
            <v>14</v>
          </cell>
          <cell r="WH4761">
            <v>14</v>
          </cell>
          <cell r="WI4761">
            <v>14</v>
          </cell>
          <cell r="WK4761">
            <v>0</v>
          </cell>
          <cell r="WL4761">
            <v>0.1</v>
          </cell>
        </row>
        <row r="4762">
          <cell r="WF4762" t="str">
            <v>TRO-ANT.1TO</v>
          </cell>
          <cell r="WG4762">
            <v>2.5</v>
          </cell>
          <cell r="WH4762">
            <v>4</v>
          </cell>
          <cell r="WI4762">
            <v>1</v>
          </cell>
          <cell r="WK4762">
            <v>0.84852813742385691</v>
          </cell>
          <cell r="WL4762">
            <v>0.1</v>
          </cell>
        </row>
        <row r="4763">
          <cell r="WF4763" t="str">
            <v>CHU-PFY.60M</v>
          </cell>
          <cell r="WG4763">
            <v>8</v>
          </cell>
          <cell r="WH4763">
            <v>12</v>
          </cell>
          <cell r="WI4763">
            <v>4</v>
          </cell>
          <cell r="WK4763">
            <v>0.5</v>
          </cell>
          <cell r="WL4763">
            <v>0.15</v>
          </cell>
        </row>
        <row r="4764">
          <cell r="WF4764" t="str">
            <v>ESL-5MT.906</v>
          </cell>
          <cell r="WG4764">
            <v>2</v>
          </cell>
          <cell r="WH4764">
            <v>3</v>
          </cell>
          <cell r="WI4764">
            <v>1</v>
          </cell>
          <cell r="WK4764">
            <v>0.5</v>
          </cell>
          <cell r="WL4764">
            <v>0.15</v>
          </cell>
        </row>
        <row r="4765">
          <cell r="WF4765" t="str">
            <v>ARM-DIE.404</v>
          </cell>
          <cell r="WG4765">
            <v>5</v>
          </cell>
          <cell r="WH4765">
            <v>5</v>
          </cell>
          <cell r="WI4765">
            <v>5</v>
          </cell>
          <cell r="WK4765">
            <v>0</v>
          </cell>
          <cell r="WL4765">
            <v>0.05</v>
          </cell>
        </row>
        <row r="4766">
          <cell r="WF4766" t="str">
            <v>MOT-75H.1800</v>
          </cell>
          <cell r="WG4766">
            <v>1</v>
          </cell>
          <cell r="WH4766">
            <v>1</v>
          </cell>
          <cell r="WI4766">
            <v>1</v>
          </cell>
          <cell r="WK4766">
            <v>0</v>
          </cell>
          <cell r="WL4766">
            <v>0.05</v>
          </cell>
        </row>
        <row r="4767">
          <cell r="WF4767" t="str">
            <v>CAB-CEN.4X2</v>
          </cell>
          <cell r="WG4767">
            <v>4</v>
          </cell>
          <cell r="WH4767">
            <v>4</v>
          </cell>
          <cell r="WI4767">
            <v>4</v>
          </cell>
          <cell r="WK4767">
            <v>0</v>
          </cell>
          <cell r="WL4767">
            <v>0.05</v>
          </cell>
        </row>
        <row r="4768">
          <cell r="WF4768" t="str">
            <v>CAB-CEN.4X8</v>
          </cell>
          <cell r="WG4768">
            <v>12</v>
          </cell>
          <cell r="WH4768">
            <v>12</v>
          </cell>
          <cell r="WI4768">
            <v>12</v>
          </cell>
          <cell r="WK4768">
            <v>0</v>
          </cell>
          <cell r="WL4768">
            <v>0.05</v>
          </cell>
        </row>
        <row r="4769">
          <cell r="WF4769" t="str">
            <v>CAN-PLA.9X5</v>
          </cell>
          <cell r="WG4769">
            <v>78</v>
          </cell>
          <cell r="WH4769">
            <v>78</v>
          </cell>
          <cell r="WI4769">
            <v>78</v>
          </cell>
          <cell r="WK4769">
            <v>0</v>
          </cell>
          <cell r="WL4769">
            <v>0.05</v>
          </cell>
        </row>
        <row r="4770">
          <cell r="WF4770" t="str">
            <v>REG-CO2.HRF</v>
          </cell>
          <cell r="WG4770">
            <v>2</v>
          </cell>
          <cell r="WH4770">
            <v>3</v>
          </cell>
          <cell r="WI4770">
            <v>1</v>
          </cell>
          <cell r="WK4770">
            <v>0.70710678118654757</v>
          </cell>
          <cell r="WL4770">
            <v>0.1</v>
          </cell>
        </row>
        <row r="4771">
          <cell r="WF4771" t="str">
            <v>ASP-EXT.16P</v>
          </cell>
          <cell r="WG4771">
            <v>1</v>
          </cell>
          <cell r="WH4771">
            <v>1</v>
          </cell>
          <cell r="WI4771">
            <v>1</v>
          </cell>
          <cell r="WK4771">
            <v>0</v>
          </cell>
          <cell r="WL4771">
            <v>0.05</v>
          </cell>
        </row>
        <row r="4772">
          <cell r="WF4772" t="str">
            <v>TAP-MAN.1/4</v>
          </cell>
          <cell r="WG4772">
            <v>2</v>
          </cell>
          <cell r="WH4772">
            <v>2</v>
          </cell>
          <cell r="WI4772">
            <v>2</v>
          </cell>
          <cell r="WK4772">
            <v>0</v>
          </cell>
          <cell r="WL4772">
            <v>0.05</v>
          </cell>
        </row>
        <row r="4773">
          <cell r="WF4773" t="str">
            <v>TUB-INO.SCH40.1.SC</v>
          </cell>
          <cell r="WG4773">
            <v>8.9</v>
          </cell>
          <cell r="WH4773">
            <v>11.8</v>
          </cell>
          <cell r="WI4773">
            <v>6</v>
          </cell>
          <cell r="WK4773">
            <v>0.46081116077325557</v>
          </cell>
          <cell r="WL4773">
            <v>0.1</v>
          </cell>
        </row>
        <row r="4774">
          <cell r="WF4774" t="str">
            <v>BAR-PER.36M</v>
          </cell>
          <cell r="WG4774">
            <v>8.9</v>
          </cell>
          <cell r="WH4774">
            <v>8.9</v>
          </cell>
          <cell r="WI4774">
            <v>8.9</v>
          </cell>
          <cell r="WK4774">
            <v>0</v>
          </cell>
          <cell r="WL4774">
            <v>0.05</v>
          </cell>
        </row>
        <row r="4775">
          <cell r="WF4775" t="str">
            <v>DEC-GAS.LEL</v>
          </cell>
          <cell r="WG4775">
            <v>1</v>
          </cell>
          <cell r="WH4775">
            <v>1</v>
          </cell>
          <cell r="WI4775">
            <v>1</v>
          </cell>
          <cell r="WK4775">
            <v>0</v>
          </cell>
          <cell r="WL4775">
            <v>0.05</v>
          </cell>
        </row>
        <row r="4776">
          <cell r="WF4776" t="str">
            <v>BAS-MAG.TEC</v>
          </cell>
          <cell r="WG4776">
            <v>2</v>
          </cell>
          <cell r="WH4776">
            <v>2</v>
          </cell>
          <cell r="WI4776">
            <v>2</v>
          </cell>
          <cell r="WK4776">
            <v>0</v>
          </cell>
          <cell r="WL4776">
            <v>0.05</v>
          </cell>
        </row>
        <row r="4777">
          <cell r="WF4777" t="str">
            <v>MOT-40H.SUM</v>
          </cell>
          <cell r="WG4777">
            <v>1</v>
          </cell>
          <cell r="WH4777">
            <v>1</v>
          </cell>
          <cell r="WI4777">
            <v>1</v>
          </cell>
          <cell r="WK4777">
            <v>0</v>
          </cell>
          <cell r="WL4777">
            <v>0.05</v>
          </cell>
        </row>
        <row r="4778">
          <cell r="WF4778" t="str">
            <v>CON-NEL.3/4</v>
          </cell>
          <cell r="WG4778">
            <v>4000</v>
          </cell>
          <cell r="WH4778">
            <v>9990</v>
          </cell>
          <cell r="WI4778">
            <v>10</v>
          </cell>
          <cell r="WK4778">
            <v>0.94305547291768588</v>
          </cell>
          <cell r="WL4778">
            <v>0.25</v>
          </cell>
        </row>
        <row r="4779">
          <cell r="WF4779" t="str">
            <v>PTE-REF.220</v>
          </cell>
          <cell r="WG4779">
            <v>1</v>
          </cell>
          <cell r="WH4779">
            <v>1</v>
          </cell>
          <cell r="WI4779">
            <v>1</v>
          </cell>
          <cell r="WK4779">
            <v>0</v>
          </cell>
          <cell r="WL4779">
            <v>0.05</v>
          </cell>
        </row>
        <row r="4780">
          <cell r="WF4780" t="str">
            <v>BAN-42X.3LO</v>
          </cell>
          <cell r="WG4780">
            <v>62</v>
          </cell>
          <cell r="WH4780">
            <v>62</v>
          </cell>
          <cell r="WI4780">
            <v>62</v>
          </cell>
          <cell r="WK4780">
            <v>0</v>
          </cell>
          <cell r="WL4780">
            <v>0.05</v>
          </cell>
        </row>
        <row r="4781">
          <cell r="WF4781" t="str">
            <v>APR-3/4.INO</v>
          </cell>
          <cell r="WG4781">
            <v>12</v>
          </cell>
          <cell r="WH4781">
            <v>12</v>
          </cell>
          <cell r="WI4781">
            <v>12</v>
          </cell>
          <cell r="WK4781">
            <v>0</v>
          </cell>
          <cell r="WL4781">
            <v>0.05</v>
          </cell>
        </row>
        <row r="4782">
          <cell r="WF4782" t="str">
            <v>CHU-PAR.11/2</v>
          </cell>
          <cell r="WG4782">
            <v>8.8000000000000007</v>
          </cell>
          <cell r="WH4782">
            <v>36</v>
          </cell>
          <cell r="WI4782">
            <v>1</v>
          </cell>
          <cell r="WK4782">
            <v>1.7334667648366922</v>
          </cell>
          <cell r="WL4782">
            <v>0.25</v>
          </cell>
        </row>
        <row r="4783">
          <cell r="WF4783" t="str">
            <v>VIS-3MM.REC</v>
          </cell>
          <cell r="WG4783">
            <v>17.545454545454547</v>
          </cell>
          <cell r="WH4783">
            <v>67</v>
          </cell>
          <cell r="WI4783">
            <v>2</v>
          </cell>
          <cell r="WK4783">
            <v>1.1093843837787274</v>
          </cell>
          <cell r="WL4783">
            <v>0.55000000000000004</v>
          </cell>
        </row>
        <row r="4784">
          <cell r="WF4784" t="str">
            <v>MOT-117.RPM</v>
          </cell>
          <cell r="WG4784">
            <v>1</v>
          </cell>
          <cell r="WH4784">
            <v>1</v>
          </cell>
          <cell r="WI4784">
            <v>1</v>
          </cell>
          <cell r="WK4784">
            <v>0</v>
          </cell>
          <cell r="WL4784">
            <v>0.05</v>
          </cell>
        </row>
        <row r="4785">
          <cell r="WF4785" t="str">
            <v>BRO-916.2PU</v>
          </cell>
          <cell r="WG4785">
            <v>1</v>
          </cell>
          <cell r="WH4785">
            <v>1</v>
          </cell>
          <cell r="WI4785">
            <v>1</v>
          </cell>
          <cell r="WK4785">
            <v>0</v>
          </cell>
          <cell r="WL4785">
            <v>0.05</v>
          </cell>
        </row>
        <row r="4786">
          <cell r="WF4786" t="str">
            <v>MOT-SEW.137</v>
          </cell>
          <cell r="WG4786">
            <v>1.5</v>
          </cell>
          <cell r="WH4786">
            <v>2</v>
          </cell>
          <cell r="WI4786">
            <v>1</v>
          </cell>
          <cell r="WK4786">
            <v>0.47140452079103173</v>
          </cell>
          <cell r="WL4786">
            <v>0.1</v>
          </cell>
        </row>
        <row r="4787">
          <cell r="WF4787" t="str">
            <v>PIN-120B-14</v>
          </cell>
          <cell r="WG4787">
            <v>1</v>
          </cell>
          <cell r="WH4787">
            <v>1</v>
          </cell>
          <cell r="WI4787">
            <v>1</v>
          </cell>
          <cell r="WK4787">
            <v>0</v>
          </cell>
          <cell r="WL4787">
            <v>0.05</v>
          </cell>
        </row>
        <row r="4788">
          <cell r="WF4788" t="str">
            <v>JUE-PIN.R16</v>
          </cell>
          <cell r="WG4788">
            <v>1</v>
          </cell>
          <cell r="WH4788">
            <v>1</v>
          </cell>
          <cell r="WI4788">
            <v>1</v>
          </cell>
          <cell r="WK4788">
            <v>0</v>
          </cell>
          <cell r="WL4788">
            <v>0.05</v>
          </cell>
        </row>
        <row r="4789">
          <cell r="WF4789" t="str">
            <v>SET-5/8.11/16</v>
          </cell>
          <cell r="WG4789">
            <v>1</v>
          </cell>
          <cell r="WH4789">
            <v>1</v>
          </cell>
          <cell r="WI4789">
            <v>1</v>
          </cell>
          <cell r="WK4789">
            <v>0</v>
          </cell>
          <cell r="WL4789">
            <v>0.05</v>
          </cell>
        </row>
        <row r="4790">
          <cell r="WF4790" t="str">
            <v>THE-3/8X21/2-G8</v>
          </cell>
          <cell r="WG4790">
            <v>350</v>
          </cell>
          <cell r="WH4790">
            <v>350</v>
          </cell>
          <cell r="WI4790">
            <v>350</v>
          </cell>
          <cell r="WK4790">
            <v>0</v>
          </cell>
          <cell r="WL4790">
            <v>0.05</v>
          </cell>
        </row>
        <row r="4791">
          <cell r="WF4791" t="str">
            <v>TFI-10X.3/4</v>
          </cell>
          <cell r="WG4791">
            <v>1400</v>
          </cell>
          <cell r="WH4791">
            <v>1400</v>
          </cell>
          <cell r="WI4791">
            <v>1400</v>
          </cell>
          <cell r="WK4791">
            <v>0</v>
          </cell>
          <cell r="WL4791">
            <v>0.05</v>
          </cell>
        </row>
        <row r="4792">
          <cell r="WF4792" t="str">
            <v>PEL-280.600</v>
          </cell>
          <cell r="WG4792">
            <v>51</v>
          </cell>
          <cell r="WH4792">
            <v>51</v>
          </cell>
          <cell r="WI4792">
            <v>51</v>
          </cell>
          <cell r="WK4792">
            <v>0</v>
          </cell>
          <cell r="WL4792">
            <v>0.05</v>
          </cell>
        </row>
        <row r="4793">
          <cell r="WF4793" t="str">
            <v>CHU-PAR.65TF</v>
          </cell>
          <cell r="WG4793">
            <v>2</v>
          </cell>
          <cell r="WH4793">
            <v>2</v>
          </cell>
          <cell r="WI4793">
            <v>2</v>
          </cell>
          <cell r="WK4793">
            <v>0</v>
          </cell>
          <cell r="WL4793">
            <v>0.15</v>
          </cell>
        </row>
        <row r="4794">
          <cell r="WF4794" t="str">
            <v>CHU-UCF.215</v>
          </cell>
          <cell r="WG4794">
            <v>6</v>
          </cell>
          <cell r="WH4794">
            <v>8</v>
          </cell>
          <cell r="WI4794">
            <v>4</v>
          </cell>
          <cell r="WK4794">
            <v>0.33333333333333331</v>
          </cell>
          <cell r="WL4794">
            <v>0.15</v>
          </cell>
        </row>
        <row r="4795">
          <cell r="WF4795" t="str">
            <v>CAB-CEN.4X4</v>
          </cell>
          <cell r="WG4795">
            <v>8</v>
          </cell>
          <cell r="WH4795">
            <v>8</v>
          </cell>
          <cell r="WI4795">
            <v>8</v>
          </cell>
          <cell r="WK4795">
            <v>0</v>
          </cell>
          <cell r="WL4795">
            <v>0.05</v>
          </cell>
        </row>
        <row r="4796">
          <cell r="WF4796" t="str">
            <v>PIÑ-DOB.120B.18D</v>
          </cell>
          <cell r="WG4796">
            <v>1</v>
          </cell>
          <cell r="WH4796">
            <v>1</v>
          </cell>
          <cell r="WI4796">
            <v>1</v>
          </cell>
          <cell r="WK4796">
            <v>0</v>
          </cell>
          <cell r="WL4796">
            <v>0.1</v>
          </cell>
        </row>
        <row r="4797">
          <cell r="WF4797" t="str">
            <v>PIÑ-100.44D</v>
          </cell>
          <cell r="WG4797">
            <v>1.5</v>
          </cell>
          <cell r="WH4797">
            <v>2</v>
          </cell>
          <cell r="WI4797">
            <v>1</v>
          </cell>
          <cell r="WK4797">
            <v>0.47140452079103173</v>
          </cell>
          <cell r="WL4797">
            <v>0.1</v>
          </cell>
        </row>
        <row r="4798">
          <cell r="WF4798" t="str">
            <v>MOT-40H.127</v>
          </cell>
          <cell r="WG4798">
            <v>1</v>
          </cell>
          <cell r="WH4798">
            <v>1</v>
          </cell>
          <cell r="WI4798">
            <v>1</v>
          </cell>
          <cell r="WK4798">
            <v>0</v>
          </cell>
          <cell r="WL4798">
            <v>0.05</v>
          </cell>
        </row>
        <row r="4799">
          <cell r="WF4799" t="str">
            <v>TAV-3/8.112</v>
          </cell>
          <cell r="WG4799">
            <v>24</v>
          </cell>
          <cell r="WH4799">
            <v>32</v>
          </cell>
          <cell r="WI4799">
            <v>16</v>
          </cell>
          <cell r="WK4799">
            <v>0.47140452079103173</v>
          </cell>
          <cell r="WL4799">
            <v>0.1</v>
          </cell>
        </row>
        <row r="4800">
          <cell r="WF4800" t="str">
            <v>DES-2P1.440</v>
          </cell>
          <cell r="WG4800">
            <v>1</v>
          </cell>
          <cell r="WH4800">
            <v>1</v>
          </cell>
          <cell r="WI4800">
            <v>1</v>
          </cell>
          <cell r="WK4800">
            <v>0</v>
          </cell>
          <cell r="WL4800">
            <v>0.05</v>
          </cell>
        </row>
        <row r="4801">
          <cell r="WF4801" t="str">
            <v>DES-2P1.820</v>
          </cell>
          <cell r="WG4801">
            <v>1</v>
          </cell>
          <cell r="WH4801">
            <v>1</v>
          </cell>
          <cell r="WI4801">
            <v>1</v>
          </cell>
          <cell r="WK4801">
            <v>0</v>
          </cell>
          <cell r="WL4801">
            <v>0.05</v>
          </cell>
        </row>
        <row r="4802">
          <cell r="WF4802" t="str">
            <v>DES-3P3.240</v>
          </cell>
          <cell r="WG4802">
            <v>1</v>
          </cell>
          <cell r="WH4802">
            <v>1</v>
          </cell>
          <cell r="WI4802">
            <v>1</v>
          </cell>
          <cell r="WK4802">
            <v>0</v>
          </cell>
          <cell r="WL4802">
            <v>0.05</v>
          </cell>
        </row>
        <row r="4803">
          <cell r="WF4803" t="str">
            <v>DES-3P4.195</v>
          </cell>
          <cell r="WG4803">
            <v>1</v>
          </cell>
          <cell r="WH4803">
            <v>1</v>
          </cell>
          <cell r="WI4803">
            <v>1</v>
          </cell>
          <cell r="WK4803">
            <v>0</v>
          </cell>
          <cell r="WL4803">
            <v>0.05</v>
          </cell>
        </row>
        <row r="4804">
          <cell r="WF4804" t="str">
            <v>DES-4P1.994</v>
          </cell>
          <cell r="WG4804">
            <v>1</v>
          </cell>
          <cell r="WH4804">
            <v>1</v>
          </cell>
          <cell r="WI4804">
            <v>1</v>
          </cell>
          <cell r="WK4804">
            <v>0</v>
          </cell>
          <cell r="WL4804">
            <v>0.05</v>
          </cell>
        </row>
        <row r="4805">
          <cell r="WF4805" t="str">
            <v>CHE-TIP.I42</v>
          </cell>
          <cell r="WG4805">
            <v>10</v>
          </cell>
          <cell r="WH4805">
            <v>10</v>
          </cell>
          <cell r="WI4805">
            <v>10</v>
          </cell>
          <cell r="WK4805">
            <v>0</v>
          </cell>
          <cell r="WL4805">
            <v>0.05</v>
          </cell>
        </row>
        <row r="4806">
          <cell r="WF4806" t="str">
            <v>CIL-100.63M</v>
          </cell>
          <cell r="WG4806">
            <v>2.5</v>
          </cell>
          <cell r="WH4806">
            <v>3</v>
          </cell>
          <cell r="WI4806">
            <v>2</v>
          </cell>
          <cell r="WK4806">
            <v>0.28284271247461901</v>
          </cell>
          <cell r="WL4806">
            <v>0.1</v>
          </cell>
        </row>
        <row r="4807">
          <cell r="WF4807" t="str">
            <v>HOR-PAS.614</v>
          </cell>
          <cell r="WG4807">
            <v>2.7142857142857144</v>
          </cell>
          <cell r="WH4807">
            <v>5</v>
          </cell>
          <cell r="WI4807">
            <v>1</v>
          </cell>
          <cell r="WK4807">
            <v>0.50846935951541894</v>
          </cell>
          <cell r="WL4807">
            <v>0.35</v>
          </cell>
        </row>
        <row r="4808">
          <cell r="WF4808" t="str">
            <v>DIS-104.5 C1</v>
          </cell>
          <cell r="WG4808">
            <v>2</v>
          </cell>
          <cell r="WH4808">
            <v>2</v>
          </cell>
          <cell r="WI4808">
            <v>2</v>
          </cell>
          <cell r="WK4808">
            <v>0</v>
          </cell>
          <cell r="WL4808">
            <v>0.05</v>
          </cell>
        </row>
        <row r="4809">
          <cell r="WF4809" t="str">
            <v>MOT-RPM.R77</v>
          </cell>
          <cell r="WG4809">
            <v>1</v>
          </cell>
          <cell r="WH4809">
            <v>1</v>
          </cell>
          <cell r="WI4809">
            <v>1</v>
          </cell>
          <cell r="WK4809">
            <v>0</v>
          </cell>
          <cell r="WL4809">
            <v>0.05</v>
          </cell>
        </row>
        <row r="4810">
          <cell r="WF4810" t="str">
            <v>CHA-TIP.A27X24.9</v>
          </cell>
          <cell r="WG4810">
            <v>26.666666666666668</v>
          </cell>
          <cell r="WH4810">
            <v>36</v>
          </cell>
          <cell r="WI4810">
            <v>20</v>
          </cell>
          <cell r="WK4810">
            <v>0.31224989991991975</v>
          </cell>
          <cell r="WL4810">
            <v>0.15</v>
          </cell>
        </row>
        <row r="4811">
          <cell r="WF4811" t="str">
            <v>MOT-75H.26R</v>
          </cell>
          <cell r="WG4811">
            <v>1</v>
          </cell>
          <cell r="WH4811">
            <v>1</v>
          </cell>
          <cell r="WI4811">
            <v>1</v>
          </cell>
          <cell r="WK4811">
            <v>0</v>
          </cell>
          <cell r="WL4811">
            <v>0.05</v>
          </cell>
        </row>
        <row r="4812">
          <cell r="WF4812" t="str">
            <v>NIP-RGE.5/16</v>
          </cell>
          <cell r="WG4812">
            <v>7</v>
          </cell>
          <cell r="WH4812">
            <v>7</v>
          </cell>
          <cell r="WI4812">
            <v>7</v>
          </cell>
          <cell r="WK4812">
            <v>0</v>
          </cell>
          <cell r="WL4812">
            <v>0.05</v>
          </cell>
        </row>
        <row r="4813">
          <cell r="WF4813" t="str">
            <v>PIÑ-100.B.13</v>
          </cell>
          <cell r="WG4813">
            <v>1</v>
          </cell>
          <cell r="WH4813">
            <v>1</v>
          </cell>
          <cell r="WI4813">
            <v>1</v>
          </cell>
          <cell r="WK4813">
            <v>0</v>
          </cell>
          <cell r="WL4813">
            <v>0.05</v>
          </cell>
        </row>
        <row r="4814">
          <cell r="WF4814" t="str">
            <v>PIÑ-120.B.39D</v>
          </cell>
          <cell r="WG4814">
            <v>1</v>
          </cell>
          <cell r="WH4814">
            <v>1</v>
          </cell>
          <cell r="WI4814">
            <v>1</v>
          </cell>
          <cell r="WK4814">
            <v>0</v>
          </cell>
          <cell r="WL4814">
            <v>0.05</v>
          </cell>
        </row>
        <row r="4815">
          <cell r="WF4815" t="str">
            <v>TOR-3/8.110</v>
          </cell>
          <cell r="WG4815">
            <v>1</v>
          </cell>
          <cell r="WH4815">
            <v>1</v>
          </cell>
          <cell r="WI4815">
            <v>1</v>
          </cell>
          <cell r="WK4815">
            <v>0</v>
          </cell>
          <cell r="WL4815">
            <v>0.1</v>
          </cell>
        </row>
        <row r="4816">
          <cell r="WF4816" t="str">
            <v>MOT-2HP.42R</v>
          </cell>
          <cell r="WG4816">
            <v>4</v>
          </cell>
          <cell r="WH4816">
            <v>4</v>
          </cell>
          <cell r="WI4816">
            <v>4</v>
          </cell>
          <cell r="WK4816">
            <v>0</v>
          </cell>
          <cell r="WL4816">
            <v>0.05</v>
          </cell>
        </row>
        <row r="4817">
          <cell r="WF4817" t="str">
            <v>TAV-3/8.X1I</v>
          </cell>
          <cell r="WG4817">
            <v>15.333333333333334</v>
          </cell>
          <cell r="WH4817">
            <v>20</v>
          </cell>
          <cell r="WI4817">
            <v>6</v>
          </cell>
          <cell r="WK4817">
            <v>0.52714589795574518</v>
          </cell>
          <cell r="WL4817">
            <v>0.15</v>
          </cell>
        </row>
        <row r="4818">
          <cell r="WF4818" t="str">
            <v>CAS-TIP.SAFARI</v>
          </cell>
          <cell r="WG4818">
            <v>2.5</v>
          </cell>
          <cell r="WH4818">
            <v>4</v>
          </cell>
          <cell r="WI4818">
            <v>1</v>
          </cell>
          <cell r="WK4818">
            <v>0.84852813742385691</v>
          </cell>
          <cell r="WL4818">
            <v>0.1</v>
          </cell>
        </row>
        <row r="4819">
          <cell r="WF4819" t="str">
            <v>ABR-103.127</v>
          </cell>
          <cell r="WG4819">
            <v>142</v>
          </cell>
          <cell r="WH4819">
            <v>300</v>
          </cell>
          <cell r="WI4819">
            <v>1</v>
          </cell>
          <cell r="WK4819">
            <v>0.82543703195627827</v>
          </cell>
          <cell r="WL4819">
            <v>0.35</v>
          </cell>
        </row>
        <row r="4820">
          <cell r="WF4820" t="str">
            <v>COD-90G.3PU</v>
          </cell>
          <cell r="WG4820">
            <v>2</v>
          </cell>
          <cell r="WH4820">
            <v>2</v>
          </cell>
          <cell r="WI4820">
            <v>2</v>
          </cell>
          <cell r="WK4820">
            <v>0</v>
          </cell>
          <cell r="WL4820">
            <v>0.05</v>
          </cell>
        </row>
        <row r="4821">
          <cell r="WF4821" t="str">
            <v>TUB-AGU.LLU.3</v>
          </cell>
          <cell r="WG4821">
            <v>6</v>
          </cell>
          <cell r="WH4821">
            <v>6</v>
          </cell>
          <cell r="WI4821">
            <v>6</v>
          </cell>
          <cell r="WK4821">
            <v>0</v>
          </cell>
          <cell r="WL4821">
            <v>0.05</v>
          </cell>
        </row>
        <row r="4822">
          <cell r="WF4822" t="str">
            <v>UNI-PVC.3PU</v>
          </cell>
          <cell r="WG4822">
            <v>4.5</v>
          </cell>
          <cell r="WH4822">
            <v>6</v>
          </cell>
          <cell r="WI4822">
            <v>3</v>
          </cell>
          <cell r="WK4822">
            <v>0.47140452079103162</v>
          </cell>
          <cell r="WL4822">
            <v>0.1</v>
          </cell>
        </row>
        <row r="4823">
          <cell r="WF4823" t="str">
            <v>TOA-3/8.3/4</v>
          </cell>
          <cell r="WG4823">
            <v>367.5</v>
          </cell>
          <cell r="WH4823">
            <v>455</v>
          </cell>
          <cell r="WI4823">
            <v>280</v>
          </cell>
          <cell r="WK4823">
            <v>0.33671751485073692</v>
          </cell>
          <cell r="WL4823">
            <v>0.1</v>
          </cell>
        </row>
        <row r="4824">
          <cell r="WF4824" t="str">
            <v>CIL-HID.40M</v>
          </cell>
          <cell r="WG4824">
            <v>4</v>
          </cell>
          <cell r="WH4824">
            <v>4</v>
          </cell>
          <cell r="WI4824">
            <v>4</v>
          </cell>
          <cell r="WK4824">
            <v>0</v>
          </cell>
          <cell r="WL4824">
            <v>0.05</v>
          </cell>
        </row>
        <row r="4825">
          <cell r="WF4825" t="str">
            <v>UNI-HID.25L</v>
          </cell>
          <cell r="WG4825">
            <v>1</v>
          </cell>
          <cell r="WH4825">
            <v>1</v>
          </cell>
          <cell r="WI4825">
            <v>1</v>
          </cell>
          <cell r="WK4825">
            <v>0</v>
          </cell>
          <cell r="WL4825">
            <v>0.05</v>
          </cell>
        </row>
        <row r="4826">
          <cell r="WF4826" t="str">
            <v>SKF-CHU.2PU</v>
          </cell>
          <cell r="WG4826">
            <v>4.2</v>
          </cell>
          <cell r="WH4826">
            <v>12</v>
          </cell>
          <cell r="WI4826">
            <v>1</v>
          </cell>
          <cell r="WK4826">
            <v>1.0701050025830585</v>
          </cell>
          <cell r="WL4826">
            <v>0.25</v>
          </cell>
        </row>
        <row r="4827">
          <cell r="WF4827" t="str">
            <v>TAV-516.1ZI</v>
          </cell>
          <cell r="WG4827">
            <v>86.666666666666671</v>
          </cell>
          <cell r="WH4827">
            <v>204</v>
          </cell>
          <cell r="WI4827">
            <v>20</v>
          </cell>
          <cell r="WK4827">
            <v>1.1760932217610087</v>
          </cell>
          <cell r="WL4827">
            <v>0.15</v>
          </cell>
        </row>
        <row r="4828">
          <cell r="WF4828" t="str">
            <v>THE-1X7.GR5</v>
          </cell>
          <cell r="WG4828">
            <v>1</v>
          </cell>
          <cell r="WH4828">
            <v>1</v>
          </cell>
          <cell r="WI4828">
            <v>1</v>
          </cell>
          <cell r="WK4828">
            <v>0</v>
          </cell>
          <cell r="WL4828">
            <v>0.05</v>
          </cell>
        </row>
        <row r="4829">
          <cell r="WF4829" t="str">
            <v>MAN-1/2.R12</v>
          </cell>
          <cell r="WG4829">
            <v>4</v>
          </cell>
          <cell r="WH4829">
            <v>4</v>
          </cell>
          <cell r="WI4829">
            <v>4</v>
          </cell>
          <cell r="WK4829">
            <v>0</v>
          </cell>
          <cell r="WL4829">
            <v>0.05</v>
          </cell>
        </row>
        <row r="4830">
          <cell r="WF4830" t="str">
            <v>BAN-164.150</v>
          </cell>
          <cell r="WG4830">
            <v>43.333333333333336</v>
          </cell>
          <cell r="WH4830">
            <v>78</v>
          </cell>
          <cell r="WI4830">
            <v>15</v>
          </cell>
          <cell r="WK4830">
            <v>0.73786033219199776</v>
          </cell>
          <cell r="WL4830">
            <v>0.15</v>
          </cell>
        </row>
        <row r="4831">
          <cell r="WF4831" t="str">
            <v>BAN-144.150</v>
          </cell>
          <cell r="WG4831">
            <v>44</v>
          </cell>
          <cell r="WH4831">
            <v>44</v>
          </cell>
          <cell r="WI4831">
            <v>44</v>
          </cell>
          <cell r="WK4831">
            <v>0</v>
          </cell>
          <cell r="WL4831">
            <v>0.05</v>
          </cell>
        </row>
        <row r="4832">
          <cell r="WF4832" t="str">
            <v>PIN-100.B40</v>
          </cell>
          <cell r="WG4832">
            <v>2</v>
          </cell>
          <cell r="WH4832">
            <v>2</v>
          </cell>
          <cell r="WI4832">
            <v>2</v>
          </cell>
          <cell r="WK4832">
            <v>0</v>
          </cell>
          <cell r="WL4832">
            <v>0.05</v>
          </cell>
        </row>
        <row r="4833">
          <cell r="WF4833" t="str">
            <v>LAM-HIG.200</v>
          </cell>
          <cell r="WG4833">
            <v>3.8</v>
          </cell>
          <cell r="WH4833">
            <v>9</v>
          </cell>
          <cell r="WI4833">
            <v>1</v>
          </cell>
          <cell r="WK4833">
            <v>0.7981974151633211</v>
          </cell>
          <cell r="WL4833">
            <v>0.25</v>
          </cell>
        </row>
        <row r="4834">
          <cell r="WF4834" t="str">
            <v>EXT-TON.716</v>
          </cell>
          <cell r="WG4834">
            <v>1</v>
          </cell>
          <cell r="WH4834">
            <v>1</v>
          </cell>
          <cell r="WI4834">
            <v>1</v>
          </cell>
          <cell r="WK4834">
            <v>0</v>
          </cell>
          <cell r="WL4834">
            <v>0.05</v>
          </cell>
        </row>
        <row r="4835">
          <cell r="WF4835" t="str">
            <v>MAL-HER.STA</v>
          </cell>
          <cell r="WG4835">
            <v>1</v>
          </cell>
          <cell r="WH4835">
            <v>1</v>
          </cell>
          <cell r="WI4835">
            <v>1</v>
          </cell>
          <cell r="WK4835">
            <v>0</v>
          </cell>
          <cell r="WL4835">
            <v>0.15</v>
          </cell>
        </row>
        <row r="4836">
          <cell r="WF4836" t="str">
            <v>CIL-63M.500</v>
          </cell>
          <cell r="WG4836">
            <v>3.5</v>
          </cell>
          <cell r="WH4836">
            <v>4</v>
          </cell>
          <cell r="WI4836">
            <v>3</v>
          </cell>
          <cell r="WK4836">
            <v>0.20203050891044216</v>
          </cell>
          <cell r="WL4836">
            <v>0.1</v>
          </cell>
        </row>
        <row r="4837">
          <cell r="WF4837" t="str">
            <v>BRO-916.X2H</v>
          </cell>
          <cell r="WG4837">
            <v>1</v>
          </cell>
          <cell r="WH4837">
            <v>1</v>
          </cell>
          <cell r="WI4837">
            <v>1</v>
          </cell>
          <cell r="WK4837">
            <v>0</v>
          </cell>
          <cell r="WL4837">
            <v>0.1</v>
          </cell>
        </row>
        <row r="4838">
          <cell r="WF4838" t="str">
            <v>TPR-3/4X3-CC</v>
          </cell>
          <cell r="WG4838">
            <v>10</v>
          </cell>
          <cell r="WH4838">
            <v>12</v>
          </cell>
          <cell r="WI4838">
            <v>8</v>
          </cell>
          <cell r="WK4838">
            <v>0.28284271247461901</v>
          </cell>
          <cell r="WL4838">
            <v>0.1</v>
          </cell>
        </row>
        <row r="4839">
          <cell r="WF4839" t="str">
            <v>ROD-730.6BN</v>
          </cell>
          <cell r="WG4839">
            <v>2</v>
          </cell>
          <cell r="WH4839">
            <v>2</v>
          </cell>
          <cell r="WI4839">
            <v>2</v>
          </cell>
          <cell r="WK4839">
            <v>0</v>
          </cell>
          <cell r="WL4839">
            <v>0.05</v>
          </cell>
        </row>
        <row r="4840">
          <cell r="WF4840" t="str">
            <v>IPE-180.A36</v>
          </cell>
          <cell r="WG4840">
            <v>12</v>
          </cell>
          <cell r="WH4840">
            <v>12</v>
          </cell>
          <cell r="WI4840">
            <v>12</v>
          </cell>
          <cell r="WK4840">
            <v>0</v>
          </cell>
          <cell r="WL4840">
            <v>0.05</v>
          </cell>
        </row>
        <row r="4841">
          <cell r="WF4841" t="str">
            <v>THE-M24.50M</v>
          </cell>
          <cell r="WG4841">
            <v>22.666666666666668</v>
          </cell>
          <cell r="WH4841">
            <v>46</v>
          </cell>
          <cell r="WI4841">
            <v>10</v>
          </cell>
          <cell r="WK4841">
            <v>0.89258770032314805</v>
          </cell>
          <cell r="WL4841">
            <v>0.15</v>
          </cell>
        </row>
        <row r="4842">
          <cell r="WF4842" t="str">
            <v>COD-ROS-2"X150</v>
          </cell>
          <cell r="WG4842">
            <v>1.5</v>
          </cell>
          <cell r="WH4842">
            <v>2</v>
          </cell>
          <cell r="WI4842">
            <v>1</v>
          </cell>
          <cell r="WK4842">
            <v>0.47140452079103173</v>
          </cell>
          <cell r="WL4842">
            <v>0.1</v>
          </cell>
        </row>
        <row r="4843">
          <cell r="WF4843" t="str">
            <v>NIP-2X100MM</v>
          </cell>
          <cell r="WG4843">
            <v>4</v>
          </cell>
          <cell r="WH4843">
            <v>4</v>
          </cell>
          <cell r="WI4843">
            <v>4</v>
          </cell>
          <cell r="WK4843">
            <v>0</v>
          </cell>
          <cell r="WL4843">
            <v>0.05</v>
          </cell>
        </row>
        <row r="4844">
          <cell r="WF4844" t="str">
            <v>TGA-1/8.X3P</v>
          </cell>
          <cell r="WG4844">
            <v>15</v>
          </cell>
          <cell r="WH4844">
            <v>15</v>
          </cell>
          <cell r="WI4844">
            <v>15</v>
          </cell>
          <cell r="WK4844">
            <v>0</v>
          </cell>
          <cell r="WL4844">
            <v>0.05</v>
          </cell>
        </row>
        <row r="4845">
          <cell r="WF4845" t="str">
            <v>ROD-511.04S</v>
          </cell>
          <cell r="WG4845">
            <v>3</v>
          </cell>
          <cell r="WH4845">
            <v>3</v>
          </cell>
          <cell r="WI4845">
            <v>3</v>
          </cell>
          <cell r="WK4845">
            <v>0</v>
          </cell>
          <cell r="WL4845">
            <v>0.05</v>
          </cell>
        </row>
        <row r="4846">
          <cell r="WF4846" t="str">
            <v>EXT-POL.12"</v>
          </cell>
          <cell r="WG4846">
            <v>1</v>
          </cell>
          <cell r="WH4846">
            <v>1</v>
          </cell>
          <cell r="WI4846">
            <v>1</v>
          </cell>
          <cell r="WK4846">
            <v>0</v>
          </cell>
          <cell r="WL4846">
            <v>0.05</v>
          </cell>
        </row>
        <row r="4847">
          <cell r="WF4847" t="str">
            <v>PIN-CHA.377</v>
          </cell>
          <cell r="WG4847">
            <v>1</v>
          </cell>
          <cell r="WH4847">
            <v>1</v>
          </cell>
          <cell r="WI4847">
            <v>1</v>
          </cell>
          <cell r="WK4847">
            <v>0</v>
          </cell>
          <cell r="WL4847">
            <v>0.1</v>
          </cell>
        </row>
        <row r="4848">
          <cell r="WF4848" t="str">
            <v>COD-PVC.006</v>
          </cell>
          <cell r="WG4848">
            <v>12</v>
          </cell>
          <cell r="WH4848">
            <v>25</v>
          </cell>
          <cell r="WI4848">
            <v>4</v>
          </cell>
          <cell r="WK4848">
            <v>0.9464847243000456</v>
          </cell>
          <cell r="WL4848">
            <v>0.15</v>
          </cell>
        </row>
        <row r="4849">
          <cell r="WF4849" t="str">
            <v>MOT-7.5.RPM</v>
          </cell>
          <cell r="WG4849">
            <v>1</v>
          </cell>
          <cell r="WH4849">
            <v>1</v>
          </cell>
          <cell r="WI4849">
            <v>1</v>
          </cell>
          <cell r="WK4849">
            <v>0</v>
          </cell>
          <cell r="WL4849">
            <v>0.05</v>
          </cell>
        </row>
        <row r="4850">
          <cell r="WF4850" t="str">
            <v>CIL-NEU-50X500</v>
          </cell>
          <cell r="WG4850">
            <v>1</v>
          </cell>
          <cell r="WH4850">
            <v>1</v>
          </cell>
          <cell r="WI4850">
            <v>1</v>
          </cell>
          <cell r="WK4850">
            <v>0</v>
          </cell>
          <cell r="WL4850">
            <v>0.1</v>
          </cell>
        </row>
        <row r="4851">
          <cell r="WF4851" t="str">
            <v>CHU-PAR.TF2</v>
          </cell>
          <cell r="WG4851">
            <v>2.6666666666666665</v>
          </cell>
          <cell r="WH4851">
            <v>4</v>
          </cell>
          <cell r="WI4851">
            <v>2</v>
          </cell>
          <cell r="WK4851">
            <v>0.43301270189221941</v>
          </cell>
          <cell r="WL4851">
            <v>0.15</v>
          </cell>
        </row>
        <row r="4852">
          <cell r="WF4852" t="str">
            <v>MOD-RTD.8IR8</v>
          </cell>
          <cell r="WG4852">
            <v>3</v>
          </cell>
          <cell r="WH4852">
            <v>3</v>
          </cell>
          <cell r="WI4852">
            <v>3</v>
          </cell>
          <cell r="WK4852">
            <v>0</v>
          </cell>
          <cell r="WL4852">
            <v>0.05</v>
          </cell>
        </row>
        <row r="4853">
          <cell r="WF4853" t="str">
            <v>MOT-10H.165</v>
          </cell>
          <cell r="WG4853">
            <v>1</v>
          </cell>
          <cell r="WH4853">
            <v>1</v>
          </cell>
          <cell r="WI4853">
            <v>1</v>
          </cell>
          <cell r="WK4853">
            <v>0</v>
          </cell>
          <cell r="WL4853">
            <v>0.05</v>
          </cell>
        </row>
        <row r="4854">
          <cell r="WF4854" t="str">
            <v>LAM-PRO.13M</v>
          </cell>
          <cell r="WG4854">
            <v>6.7935999999999996</v>
          </cell>
          <cell r="WH4854">
            <v>11.9072</v>
          </cell>
          <cell r="WI4854">
            <v>1.6800000000000002</v>
          </cell>
          <cell r="WK4854">
            <v>1.0644904722902522</v>
          </cell>
          <cell r="WL4854">
            <v>0.1</v>
          </cell>
        </row>
        <row r="4855">
          <cell r="WF4855" t="str">
            <v>TBR-AVE.3/16X1.1/2</v>
          </cell>
          <cell r="WG4855">
            <v>69.333333333333329</v>
          </cell>
          <cell r="WH4855">
            <v>152</v>
          </cell>
          <cell r="WI4855">
            <v>8</v>
          </cell>
          <cell r="WK4855">
            <v>1.0721046049820271</v>
          </cell>
          <cell r="WL4855">
            <v>0.15</v>
          </cell>
        </row>
        <row r="4856">
          <cell r="WF4856" t="str">
            <v>PT1-RTD.4BC</v>
          </cell>
          <cell r="WG4856">
            <v>10</v>
          </cell>
          <cell r="WH4856">
            <v>10</v>
          </cell>
          <cell r="WI4856">
            <v>10</v>
          </cell>
          <cell r="WK4856">
            <v>0</v>
          </cell>
          <cell r="WL4856">
            <v>0.05</v>
          </cell>
        </row>
        <row r="4857">
          <cell r="WF4857" t="str">
            <v>SEN-TEM.4BC</v>
          </cell>
          <cell r="WG4857">
            <v>6</v>
          </cell>
          <cell r="WH4857">
            <v>6</v>
          </cell>
          <cell r="WI4857">
            <v>6</v>
          </cell>
          <cell r="WK4857">
            <v>0</v>
          </cell>
          <cell r="WL4857">
            <v>0.05</v>
          </cell>
        </row>
        <row r="4858">
          <cell r="WF4858" t="str">
            <v>CIL-100.120</v>
          </cell>
          <cell r="WG4858">
            <v>4</v>
          </cell>
          <cell r="WH4858">
            <v>4</v>
          </cell>
          <cell r="WI4858">
            <v>4</v>
          </cell>
          <cell r="WK4858">
            <v>0</v>
          </cell>
          <cell r="WL4858">
            <v>0.05</v>
          </cell>
        </row>
        <row r="4859">
          <cell r="WF4859" t="str">
            <v>HOR-CIL.614</v>
          </cell>
          <cell r="WG4859">
            <v>2.7142857142857144</v>
          </cell>
          <cell r="WH4859">
            <v>9</v>
          </cell>
          <cell r="WI4859">
            <v>1</v>
          </cell>
          <cell r="WK4859">
            <v>1.0358308364298605</v>
          </cell>
          <cell r="WL4859">
            <v>0.35</v>
          </cell>
        </row>
        <row r="4860">
          <cell r="WF4860" t="str">
            <v>PIV-HEM.100</v>
          </cell>
          <cell r="WG4860">
            <v>4.666666666666667</v>
          </cell>
          <cell r="WH4860">
            <v>10</v>
          </cell>
          <cell r="WI4860">
            <v>2</v>
          </cell>
          <cell r="WK4860">
            <v>0.98974331861078713</v>
          </cell>
          <cell r="WL4860">
            <v>0.15</v>
          </cell>
        </row>
        <row r="4861">
          <cell r="WF4861" t="str">
            <v>RAC-1/2.10M</v>
          </cell>
          <cell r="WG4861">
            <v>7.5</v>
          </cell>
          <cell r="WH4861">
            <v>22</v>
          </cell>
          <cell r="WI4861">
            <v>2</v>
          </cell>
          <cell r="WK4861">
            <v>0.97524925588851952</v>
          </cell>
          <cell r="WL4861">
            <v>0.3</v>
          </cell>
        </row>
        <row r="4862">
          <cell r="WF4862" t="str">
            <v>PAN-ANT.490X590</v>
          </cell>
          <cell r="WG4862">
            <v>56</v>
          </cell>
          <cell r="WH4862">
            <v>56</v>
          </cell>
          <cell r="WI4862">
            <v>56</v>
          </cell>
          <cell r="WK4862">
            <v>0</v>
          </cell>
          <cell r="WL4862">
            <v>0.05</v>
          </cell>
        </row>
        <row r="4863">
          <cell r="WF4863" t="str">
            <v>CIZ-18P.STA</v>
          </cell>
          <cell r="WG4863">
            <v>1</v>
          </cell>
          <cell r="WH4863">
            <v>1</v>
          </cell>
          <cell r="WI4863">
            <v>1</v>
          </cell>
          <cell r="WK4863">
            <v>0</v>
          </cell>
          <cell r="WL4863">
            <v>0.05</v>
          </cell>
        </row>
        <row r="4864">
          <cell r="WF4864" t="str">
            <v>PIN-ESM.ALQ.AZUL</v>
          </cell>
          <cell r="WG4864">
            <v>3</v>
          </cell>
          <cell r="WH4864">
            <v>3</v>
          </cell>
          <cell r="WI4864">
            <v>3</v>
          </cell>
          <cell r="WK4864">
            <v>0</v>
          </cell>
          <cell r="WL4864">
            <v>0.05</v>
          </cell>
        </row>
        <row r="4865">
          <cell r="WF4865" t="str">
            <v>BAN-104.150</v>
          </cell>
          <cell r="WG4865">
            <v>39</v>
          </cell>
          <cell r="WH4865">
            <v>39</v>
          </cell>
          <cell r="WI4865">
            <v>39</v>
          </cell>
          <cell r="WK4865">
            <v>0</v>
          </cell>
          <cell r="WL4865">
            <v>0.05</v>
          </cell>
        </row>
        <row r="4866">
          <cell r="WF4866" t="str">
            <v>MOT-76R.R87</v>
          </cell>
          <cell r="WG4866">
            <v>1</v>
          </cell>
          <cell r="WH4866">
            <v>1</v>
          </cell>
          <cell r="WI4866">
            <v>1</v>
          </cell>
          <cell r="WK4866">
            <v>0</v>
          </cell>
          <cell r="WL4866">
            <v>0.05</v>
          </cell>
        </row>
        <row r="4867">
          <cell r="WF4867" t="str">
            <v>SKF-MAN.315</v>
          </cell>
          <cell r="WG4867">
            <v>2</v>
          </cell>
          <cell r="WH4867">
            <v>2</v>
          </cell>
          <cell r="WI4867">
            <v>2</v>
          </cell>
          <cell r="WK4867">
            <v>0</v>
          </cell>
          <cell r="WL4867">
            <v>0.05</v>
          </cell>
        </row>
        <row r="4868">
          <cell r="WF4868" t="str">
            <v>BAN-116.12P</v>
          </cell>
          <cell r="WG4868">
            <v>156</v>
          </cell>
          <cell r="WH4868">
            <v>234</v>
          </cell>
          <cell r="WI4868">
            <v>78</v>
          </cell>
          <cell r="WK4868">
            <v>0.70710678118654746</v>
          </cell>
          <cell r="WL4868">
            <v>0.1</v>
          </cell>
        </row>
        <row r="4869">
          <cell r="WF4869" t="str">
            <v>TOR-3/4.412</v>
          </cell>
          <cell r="WG4869">
            <v>12</v>
          </cell>
          <cell r="WH4869">
            <v>12</v>
          </cell>
          <cell r="WI4869">
            <v>12</v>
          </cell>
          <cell r="WK4869">
            <v>0</v>
          </cell>
          <cell r="WL4869">
            <v>0.05</v>
          </cell>
        </row>
        <row r="4870">
          <cell r="WF4870" t="str">
            <v>EMP-36M.22M</v>
          </cell>
          <cell r="WG4870">
            <v>6.6</v>
          </cell>
          <cell r="WH4870">
            <v>6.6</v>
          </cell>
          <cell r="WI4870">
            <v>6.6</v>
          </cell>
          <cell r="WK4870">
            <v>0</v>
          </cell>
          <cell r="WL4870">
            <v>0.05</v>
          </cell>
        </row>
        <row r="4871">
          <cell r="WF4871" t="str">
            <v>PRI-CCU.1X3</v>
          </cell>
          <cell r="WG4871">
            <v>16</v>
          </cell>
          <cell r="WH4871">
            <v>16</v>
          </cell>
          <cell r="WI4871">
            <v>16</v>
          </cell>
          <cell r="WK4871">
            <v>0</v>
          </cell>
          <cell r="WL4871">
            <v>0.05</v>
          </cell>
        </row>
        <row r="4872">
          <cell r="WF4872" t="str">
            <v>PRI-CCU.1X4</v>
          </cell>
          <cell r="WG4872">
            <v>16</v>
          </cell>
          <cell r="WH4872">
            <v>16</v>
          </cell>
          <cell r="WI4872">
            <v>16</v>
          </cell>
          <cell r="WK4872">
            <v>0</v>
          </cell>
          <cell r="WL4872">
            <v>0.05</v>
          </cell>
        </row>
        <row r="4873">
          <cell r="WF4873" t="str">
            <v>TPR-1X2.1/2</v>
          </cell>
          <cell r="WG4873">
            <v>24</v>
          </cell>
          <cell r="WH4873">
            <v>47</v>
          </cell>
          <cell r="WI4873">
            <v>1</v>
          </cell>
          <cell r="WK4873">
            <v>1.355287997274216</v>
          </cell>
          <cell r="WL4873">
            <v>0.1</v>
          </cell>
        </row>
        <row r="4874">
          <cell r="WF4874" t="str">
            <v>MOT-R97.64R</v>
          </cell>
          <cell r="WG4874">
            <v>1</v>
          </cell>
          <cell r="WH4874">
            <v>1</v>
          </cell>
          <cell r="WI4874">
            <v>1</v>
          </cell>
          <cell r="WK4874">
            <v>0</v>
          </cell>
          <cell r="WL4874">
            <v>0.05</v>
          </cell>
        </row>
        <row r="4875">
          <cell r="WF4875" t="str">
            <v>COD-245.300</v>
          </cell>
          <cell r="WG4875">
            <v>5</v>
          </cell>
          <cell r="WH4875">
            <v>5</v>
          </cell>
          <cell r="WI4875">
            <v>5</v>
          </cell>
          <cell r="WK4875">
            <v>0</v>
          </cell>
          <cell r="WL4875">
            <v>0.05</v>
          </cell>
        </row>
        <row r="4876">
          <cell r="WF4876" t="str">
            <v>COD-290.300</v>
          </cell>
          <cell r="WG4876">
            <v>15</v>
          </cell>
          <cell r="WH4876">
            <v>15</v>
          </cell>
          <cell r="WI4876">
            <v>15</v>
          </cell>
          <cell r="WK4876">
            <v>0</v>
          </cell>
          <cell r="WL4876">
            <v>0.05</v>
          </cell>
        </row>
        <row r="4877">
          <cell r="WF4877" t="str">
            <v>RED-2PU.1/2</v>
          </cell>
          <cell r="WG4877">
            <v>2</v>
          </cell>
          <cell r="WH4877">
            <v>2</v>
          </cell>
          <cell r="WI4877">
            <v>2</v>
          </cell>
          <cell r="WK4877">
            <v>0</v>
          </cell>
          <cell r="WL4877">
            <v>0.05</v>
          </cell>
        </row>
        <row r="4878">
          <cell r="WF4878" t="str">
            <v>SEN-TRA.200</v>
          </cell>
          <cell r="WG4878">
            <v>2</v>
          </cell>
          <cell r="WH4878">
            <v>2</v>
          </cell>
          <cell r="WI4878">
            <v>2</v>
          </cell>
          <cell r="WK4878">
            <v>0</v>
          </cell>
          <cell r="WL4878">
            <v>0.05</v>
          </cell>
        </row>
        <row r="4879">
          <cell r="WF4879" t="str">
            <v>TAP-1/2.MAC</v>
          </cell>
          <cell r="WG4879">
            <v>2</v>
          </cell>
          <cell r="WH4879">
            <v>2</v>
          </cell>
          <cell r="WI4879">
            <v>2</v>
          </cell>
          <cell r="WK4879">
            <v>0</v>
          </cell>
          <cell r="WL4879">
            <v>0.05</v>
          </cell>
        </row>
        <row r="4880">
          <cell r="WF4880" t="str">
            <v>TEE-ROS.2PU</v>
          </cell>
          <cell r="WG4880">
            <v>11</v>
          </cell>
          <cell r="WH4880">
            <v>11</v>
          </cell>
          <cell r="WI4880">
            <v>11</v>
          </cell>
          <cell r="WK4880">
            <v>0</v>
          </cell>
          <cell r="WL4880">
            <v>0.05</v>
          </cell>
        </row>
        <row r="4881">
          <cell r="WF4881" t="str">
            <v>UNI-2PU.300</v>
          </cell>
          <cell r="WG4881">
            <v>4</v>
          </cell>
          <cell r="WH4881">
            <v>4</v>
          </cell>
          <cell r="WI4881">
            <v>4</v>
          </cell>
          <cell r="WK4881">
            <v>0</v>
          </cell>
          <cell r="WL4881">
            <v>0.05</v>
          </cell>
        </row>
        <row r="4882">
          <cell r="WF4882" t="str">
            <v>UNI-UN2.300</v>
          </cell>
          <cell r="WG4882">
            <v>8</v>
          </cell>
          <cell r="WH4882">
            <v>8</v>
          </cell>
          <cell r="WI4882">
            <v>8</v>
          </cell>
          <cell r="WK4882">
            <v>0</v>
          </cell>
          <cell r="WL4882">
            <v>0.05</v>
          </cell>
        </row>
        <row r="4883">
          <cell r="WF4883" t="str">
            <v>VAL-BOL.</v>
          </cell>
          <cell r="WG4883">
            <v>7</v>
          </cell>
          <cell r="WH4883">
            <v>7</v>
          </cell>
          <cell r="WI4883">
            <v>7</v>
          </cell>
          <cell r="WK4883">
            <v>0</v>
          </cell>
          <cell r="WL4883">
            <v>0.05</v>
          </cell>
        </row>
        <row r="4884">
          <cell r="WF4884" t="str">
            <v>MOT-05H.IE3</v>
          </cell>
          <cell r="WG4884">
            <v>2</v>
          </cell>
          <cell r="WH4884">
            <v>2</v>
          </cell>
          <cell r="WI4884">
            <v>2</v>
          </cell>
          <cell r="WK4884">
            <v>0</v>
          </cell>
          <cell r="WL4884">
            <v>0.05</v>
          </cell>
        </row>
        <row r="4885">
          <cell r="WF4885" t="str">
            <v>PIÑ-80B-21</v>
          </cell>
          <cell r="WG4885">
            <v>1</v>
          </cell>
          <cell r="WH4885">
            <v>1</v>
          </cell>
          <cell r="WI4885">
            <v>1</v>
          </cell>
          <cell r="WK4885">
            <v>0</v>
          </cell>
          <cell r="WL4885">
            <v>0.05</v>
          </cell>
        </row>
        <row r="4886">
          <cell r="WF4886" t="str">
            <v>VIS-VT5.115</v>
          </cell>
          <cell r="WG4886">
            <v>2</v>
          </cell>
          <cell r="WH4886">
            <v>2</v>
          </cell>
          <cell r="WI4886">
            <v>2</v>
          </cell>
          <cell r="WK4886">
            <v>0</v>
          </cell>
          <cell r="WL4886">
            <v>0.05</v>
          </cell>
        </row>
        <row r="4887">
          <cell r="WF4887" t="str">
            <v>MOT-160.15H</v>
          </cell>
          <cell r="WG4887">
            <v>1</v>
          </cell>
          <cell r="WH4887">
            <v>1</v>
          </cell>
          <cell r="WI4887">
            <v>1</v>
          </cell>
          <cell r="WK4887">
            <v>0</v>
          </cell>
          <cell r="WL4887">
            <v>0.05</v>
          </cell>
        </row>
        <row r="4888">
          <cell r="WF4888" t="str">
            <v>UIN-114.NPT</v>
          </cell>
          <cell r="WG4888">
            <v>2</v>
          </cell>
          <cell r="WH4888">
            <v>2</v>
          </cell>
          <cell r="WI4888">
            <v>2</v>
          </cell>
          <cell r="WK4888">
            <v>0</v>
          </cell>
          <cell r="WL4888">
            <v>0.05</v>
          </cell>
        </row>
        <row r="4889">
          <cell r="WF4889" t="str">
            <v>MOT-40H.445</v>
          </cell>
          <cell r="WG4889">
            <v>1</v>
          </cell>
          <cell r="WH4889">
            <v>1</v>
          </cell>
          <cell r="WI4889">
            <v>1</v>
          </cell>
          <cell r="WK4889">
            <v>0</v>
          </cell>
          <cell r="WL4889">
            <v>0.05</v>
          </cell>
        </row>
        <row r="4890">
          <cell r="WF4890" t="str">
            <v>RED-EJE.KH127</v>
          </cell>
          <cell r="WG4890">
            <v>1</v>
          </cell>
          <cell r="WH4890">
            <v>1</v>
          </cell>
          <cell r="WI4890">
            <v>1</v>
          </cell>
          <cell r="WK4890">
            <v>0</v>
          </cell>
          <cell r="WL4890">
            <v>0.05</v>
          </cell>
        </row>
        <row r="4891">
          <cell r="WF4891" t="str">
            <v>BOQ-RED.FES</v>
          </cell>
          <cell r="WG4891">
            <v>6.25</v>
          </cell>
          <cell r="WH4891">
            <v>11</v>
          </cell>
          <cell r="WI4891">
            <v>2</v>
          </cell>
          <cell r="WK4891">
            <v>0.78790862414368834</v>
          </cell>
          <cell r="WL4891">
            <v>0.2</v>
          </cell>
        </row>
        <row r="4892">
          <cell r="WF4892" t="str">
            <v>CAJ-22X.17X9</v>
          </cell>
          <cell r="WG4892">
            <v>2.4</v>
          </cell>
          <cell r="WH4892">
            <v>5</v>
          </cell>
          <cell r="WI4892">
            <v>1</v>
          </cell>
          <cell r="WK4892">
            <v>0.81223286206741363</v>
          </cell>
          <cell r="WL4892">
            <v>0.25</v>
          </cell>
        </row>
        <row r="4893">
          <cell r="WF4893" t="str">
            <v>CIL-100.50F</v>
          </cell>
          <cell r="WG4893">
            <v>3</v>
          </cell>
          <cell r="WH4893">
            <v>5</v>
          </cell>
          <cell r="WI4893">
            <v>1</v>
          </cell>
          <cell r="WK4893">
            <v>0.76980035891950094</v>
          </cell>
          <cell r="WL4893">
            <v>0.2</v>
          </cell>
        </row>
        <row r="4894">
          <cell r="WF4894" t="str">
            <v>SEN-BCS.BAL</v>
          </cell>
          <cell r="WG4894">
            <v>3</v>
          </cell>
          <cell r="WH4894">
            <v>5</v>
          </cell>
          <cell r="WI4894">
            <v>1</v>
          </cell>
          <cell r="WK4894">
            <v>0.76980035891950094</v>
          </cell>
          <cell r="WL4894">
            <v>0.2</v>
          </cell>
        </row>
        <row r="4895">
          <cell r="WF4895" t="str">
            <v>RAC-COD.3/8</v>
          </cell>
          <cell r="WG4895">
            <v>6</v>
          </cell>
          <cell r="WH4895">
            <v>10</v>
          </cell>
          <cell r="WI4895">
            <v>2</v>
          </cell>
          <cell r="WK4895">
            <v>0.76980035891950094</v>
          </cell>
          <cell r="WL4895">
            <v>0.2</v>
          </cell>
        </row>
        <row r="4896">
          <cell r="WF4896" t="str">
            <v>RIE-OME.35X1.G</v>
          </cell>
          <cell r="WG4896">
            <v>1.3333333333333333</v>
          </cell>
          <cell r="WH4896">
            <v>2</v>
          </cell>
          <cell r="WI4896">
            <v>1</v>
          </cell>
          <cell r="WK4896">
            <v>0.43301270189221941</v>
          </cell>
          <cell r="WL4896">
            <v>0.15</v>
          </cell>
        </row>
        <row r="4897">
          <cell r="WF4897" t="str">
            <v>MOT-4HP.98R</v>
          </cell>
          <cell r="WG4897">
            <v>3</v>
          </cell>
          <cell r="WH4897">
            <v>3</v>
          </cell>
          <cell r="WI4897">
            <v>3</v>
          </cell>
          <cell r="WK4897">
            <v>0</v>
          </cell>
          <cell r="WL4897">
            <v>0.05</v>
          </cell>
        </row>
        <row r="4898">
          <cell r="WF4898" t="str">
            <v>BAN-6PU.4LO</v>
          </cell>
          <cell r="WG4898">
            <v>120</v>
          </cell>
          <cell r="WH4898">
            <v>120</v>
          </cell>
          <cell r="WI4898">
            <v>120</v>
          </cell>
          <cell r="WK4898">
            <v>0</v>
          </cell>
          <cell r="WL4898">
            <v>0.05</v>
          </cell>
        </row>
        <row r="4899">
          <cell r="WF4899" t="str">
            <v>MOR-30H.107</v>
          </cell>
          <cell r="WG4899">
            <v>1</v>
          </cell>
          <cell r="WH4899">
            <v>1</v>
          </cell>
          <cell r="WI4899">
            <v>1</v>
          </cell>
          <cell r="WK4899">
            <v>0</v>
          </cell>
          <cell r="WL4899">
            <v>0.05</v>
          </cell>
        </row>
        <row r="4900">
          <cell r="WF4900" t="str">
            <v>BAS-TER.MOD.1794-TB2</v>
          </cell>
          <cell r="WG4900">
            <v>3</v>
          </cell>
          <cell r="WH4900">
            <v>3</v>
          </cell>
          <cell r="WI4900">
            <v>3</v>
          </cell>
          <cell r="WK4900">
            <v>0</v>
          </cell>
          <cell r="WL4900">
            <v>0.05</v>
          </cell>
        </row>
        <row r="4901">
          <cell r="WF4901" t="str">
            <v>ROD-NJ2.203</v>
          </cell>
          <cell r="WG4901">
            <v>4</v>
          </cell>
          <cell r="WH4901">
            <v>4</v>
          </cell>
          <cell r="WI4901">
            <v>4</v>
          </cell>
          <cell r="WK4901">
            <v>0</v>
          </cell>
          <cell r="WL4901">
            <v>0.05</v>
          </cell>
        </row>
        <row r="4902">
          <cell r="WF4902" t="str">
            <v>MOT-15H.26R</v>
          </cell>
          <cell r="WG4902">
            <v>1</v>
          </cell>
          <cell r="WH4902">
            <v>1</v>
          </cell>
          <cell r="WI4902">
            <v>1</v>
          </cell>
          <cell r="WK4902">
            <v>0</v>
          </cell>
          <cell r="WL4902">
            <v>0.1</v>
          </cell>
        </row>
        <row r="4903">
          <cell r="WF4903" t="str">
            <v>MOT-20H.26R</v>
          </cell>
          <cell r="WG4903">
            <v>1</v>
          </cell>
          <cell r="WH4903">
            <v>1</v>
          </cell>
          <cell r="WI4903">
            <v>1</v>
          </cell>
          <cell r="WK4903">
            <v>0</v>
          </cell>
          <cell r="WL4903">
            <v>0.05</v>
          </cell>
        </row>
        <row r="4904">
          <cell r="WF4904" t="str">
            <v>MOT-5HP.20R</v>
          </cell>
          <cell r="WG4904">
            <v>2</v>
          </cell>
          <cell r="WH4904">
            <v>3</v>
          </cell>
          <cell r="WI4904">
            <v>1</v>
          </cell>
          <cell r="WK4904">
            <v>0.70710678118654757</v>
          </cell>
          <cell r="WL4904">
            <v>0.1</v>
          </cell>
        </row>
        <row r="4905">
          <cell r="WF4905" t="str">
            <v>RET-075.125</v>
          </cell>
          <cell r="WG4905">
            <v>2</v>
          </cell>
          <cell r="WH4905">
            <v>2</v>
          </cell>
          <cell r="WI4905">
            <v>2</v>
          </cell>
          <cell r="WK4905">
            <v>0</v>
          </cell>
          <cell r="WL4905">
            <v>0.05</v>
          </cell>
        </row>
        <row r="4906">
          <cell r="WF4906" t="str">
            <v>ORI-8MM.2MM</v>
          </cell>
          <cell r="WG4906">
            <v>100</v>
          </cell>
          <cell r="WH4906">
            <v>100</v>
          </cell>
          <cell r="WI4906">
            <v>100</v>
          </cell>
          <cell r="WK4906">
            <v>0</v>
          </cell>
          <cell r="WL4906">
            <v>0.05</v>
          </cell>
        </row>
        <row r="4907">
          <cell r="WF4907" t="str">
            <v>SOP-TA1.500</v>
          </cell>
          <cell r="WG4907">
            <v>4</v>
          </cell>
          <cell r="WH4907">
            <v>4</v>
          </cell>
          <cell r="WI4907">
            <v>4</v>
          </cell>
          <cell r="WK4907">
            <v>0</v>
          </cell>
          <cell r="WL4907">
            <v>0.05</v>
          </cell>
        </row>
        <row r="4908">
          <cell r="WF4908" t="str">
            <v>RES-TUB.135</v>
          </cell>
          <cell r="WG4908">
            <v>2</v>
          </cell>
          <cell r="WH4908">
            <v>2</v>
          </cell>
          <cell r="WI4908">
            <v>2</v>
          </cell>
          <cell r="WK4908">
            <v>0</v>
          </cell>
          <cell r="WL4908">
            <v>0.05</v>
          </cell>
        </row>
        <row r="4909">
          <cell r="WF4909" t="str">
            <v>CAN-8X5.MAX</v>
          </cell>
          <cell r="WG4909">
            <v>85.666666666666671</v>
          </cell>
          <cell r="WH4909">
            <v>212</v>
          </cell>
          <cell r="WI4909">
            <v>4</v>
          </cell>
          <cell r="WK4909">
            <v>1.295264055565807</v>
          </cell>
          <cell r="WL4909">
            <v>0.15</v>
          </cell>
        </row>
        <row r="4910">
          <cell r="WF4910" t="str">
            <v>RES-22M.20M</v>
          </cell>
          <cell r="WG4910">
            <v>2</v>
          </cell>
          <cell r="WH4910">
            <v>2</v>
          </cell>
          <cell r="WI4910">
            <v>2</v>
          </cell>
          <cell r="WK4910">
            <v>0</v>
          </cell>
          <cell r="WL4910">
            <v>0.05</v>
          </cell>
        </row>
        <row r="4911">
          <cell r="WF4911" t="str">
            <v>TOR-BRI.3/8X6</v>
          </cell>
          <cell r="WG4911">
            <v>8</v>
          </cell>
          <cell r="WH4911">
            <v>8</v>
          </cell>
          <cell r="WI4911">
            <v>8</v>
          </cell>
          <cell r="WK4911">
            <v>0</v>
          </cell>
          <cell r="WL4911">
            <v>0.05</v>
          </cell>
        </row>
        <row r="4912">
          <cell r="WF4912" t="str">
            <v>CHA-TIP.I22</v>
          </cell>
          <cell r="WG4912">
            <v>10</v>
          </cell>
          <cell r="WH4912">
            <v>10</v>
          </cell>
          <cell r="WI4912">
            <v>10</v>
          </cell>
          <cell r="WK4912">
            <v>0</v>
          </cell>
          <cell r="WL4912">
            <v>0.1</v>
          </cell>
        </row>
        <row r="4913">
          <cell r="WF4913" t="str">
            <v>TBR-CM8.30M</v>
          </cell>
          <cell r="WG4913">
            <v>2</v>
          </cell>
          <cell r="WH4913">
            <v>2</v>
          </cell>
          <cell r="WI4913">
            <v>2</v>
          </cell>
          <cell r="WK4913">
            <v>0</v>
          </cell>
          <cell r="WL4913">
            <v>0.05</v>
          </cell>
        </row>
        <row r="4914">
          <cell r="WF4914" t="str">
            <v>BUJ-37M.17M</v>
          </cell>
          <cell r="WG4914">
            <v>4</v>
          </cell>
          <cell r="WH4914">
            <v>4</v>
          </cell>
          <cell r="WI4914">
            <v>4</v>
          </cell>
          <cell r="WK4914">
            <v>0</v>
          </cell>
          <cell r="WL4914">
            <v>0.05</v>
          </cell>
        </row>
        <row r="4915">
          <cell r="WF4915" t="str">
            <v>CAR-520.FAG</v>
          </cell>
          <cell r="WG4915">
            <v>2</v>
          </cell>
          <cell r="WH4915">
            <v>2</v>
          </cell>
          <cell r="WI4915">
            <v>2</v>
          </cell>
          <cell r="WK4915">
            <v>0</v>
          </cell>
          <cell r="WL4915">
            <v>0.05</v>
          </cell>
        </row>
        <row r="4916">
          <cell r="WF4916" t="str">
            <v>MAN-320.FAG</v>
          </cell>
          <cell r="WG4916">
            <v>2</v>
          </cell>
          <cell r="WH4916">
            <v>2</v>
          </cell>
          <cell r="WI4916">
            <v>2</v>
          </cell>
          <cell r="WK4916">
            <v>0</v>
          </cell>
          <cell r="WL4916">
            <v>0.05</v>
          </cell>
        </row>
        <row r="4917">
          <cell r="WF4917" t="str">
            <v>ROD-222.20F</v>
          </cell>
          <cell r="WG4917">
            <v>2</v>
          </cell>
          <cell r="WH4917">
            <v>2</v>
          </cell>
          <cell r="WI4917">
            <v>2</v>
          </cell>
          <cell r="WK4917">
            <v>0</v>
          </cell>
          <cell r="WL4917">
            <v>0.05</v>
          </cell>
        </row>
        <row r="4918">
          <cell r="WF4918" t="str">
            <v>DES-VOL.210</v>
          </cell>
          <cell r="WG4918">
            <v>1.3333333333333333</v>
          </cell>
          <cell r="WH4918">
            <v>2</v>
          </cell>
          <cell r="WI4918">
            <v>1</v>
          </cell>
          <cell r="WK4918">
            <v>0.43301270189221941</v>
          </cell>
          <cell r="WL4918">
            <v>0.15</v>
          </cell>
        </row>
        <row r="4919">
          <cell r="WF4919" t="str">
            <v>MOD-176.9IQ</v>
          </cell>
          <cell r="WG4919">
            <v>1</v>
          </cell>
          <cell r="WH4919">
            <v>1</v>
          </cell>
          <cell r="WI4919">
            <v>1</v>
          </cell>
          <cell r="WK4919">
            <v>0</v>
          </cell>
          <cell r="WL4919">
            <v>0.05</v>
          </cell>
        </row>
        <row r="4920">
          <cell r="WF4920" t="str">
            <v>TES-150.100</v>
          </cell>
          <cell r="WG4920">
            <v>6</v>
          </cell>
          <cell r="WH4920">
            <v>6</v>
          </cell>
          <cell r="WI4920">
            <v>6</v>
          </cell>
          <cell r="WK4920">
            <v>0</v>
          </cell>
          <cell r="WL4920">
            <v>0.05</v>
          </cell>
        </row>
        <row r="4921">
          <cell r="WF4921" t="str">
            <v>MOT-15H.71R</v>
          </cell>
          <cell r="WG4921">
            <v>1</v>
          </cell>
          <cell r="WH4921">
            <v>1</v>
          </cell>
          <cell r="WI4921">
            <v>1</v>
          </cell>
          <cell r="WK4921">
            <v>0</v>
          </cell>
          <cell r="WL4921">
            <v>0.05</v>
          </cell>
        </row>
        <row r="4922">
          <cell r="WF4922" t="str">
            <v>ROD-600.42R</v>
          </cell>
          <cell r="WG4922">
            <v>8</v>
          </cell>
          <cell r="WH4922">
            <v>8</v>
          </cell>
          <cell r="WI4922">
            <v>8</v>
          </cell>
          <cell r="WK4922">
            <v>0</v>
          </cell>
          <cell r="WL4922">
            <v>0.05</v>
          </cell>
        </row>
        <row r="4923">
          <cell r="WF4923" t="str">
            <v>ROT-M10.FES</v>
          </cell>
          <cell r="WG4923">
            <v>8</v>
          </cell>
          <cell r="WH4923">
            <v>8</v>
          </cell>
          <cell r="WI4923">
            <v>8</v>
          </cell>
          <cell r="WK4923">
            <v>0</v>
          </cell>
          <cell r="WL4923">
            <v>0.05</v>
          </cell>
        </row>
        <row r="4924">
          <cell r="WF4924" t="str">
            <v>MAC-M12.175</v>
          </cell>
          <cell r="WG4924">
            <v>1</v>
          </cell>
          <cell r="WH4924">
            <v>1</v>
          </cell>
          <cell r="WI4924">
            <v>1</v>
          </cell>
          <cell r="WK4924">
            <v>0</v>
          </cell>
          <cell r="WL4924">
            <v>0.1</v>
          </cell>
        </row>
        <row r="4925">
          <cell r="WF4925" t="str">
            <v>EST-MAD.EST</v>
          </cell>
          <cell r="WG4925">
            <v>7.25</v>
          </cell>
          <cell r="WH4925">
            <v>17</v>
          </cell>
          <cell r="WI4925">
            <v>1</v>
          </cell>
          <cell r="WK4925">
            <v>1.0102246099395933</v>
          </cell>
          <cell r="WL4925">
            <v>0.4</v>
          </cell>
        </row>
        <row r="4926">
          <cell r="WF4926" t="str">
            <v>MAN-FIL.150</v>
          </cell>
          <cell r="WG4926">
            <v>14</v>
          </cell>
          <cell r="WH4926">
            <v>14</v>
          </cell>
          <cell r="WI4926">
            <v>14</v>
          </cell>
          <cell r="WK4926">
            <v>0</v>
          </cell>
          <cell r="WL4926">
            <v>0.05</v>
          </cell>
        </row>
        <row r="4927">
          <cell r="WF4927" t="str">
            <v>GOZ-1/2.AL</v>
          </cell>
          <cell r="WG4927">
            <v>3</v>
          </cell>
          <cell r="WH4927">
            <v>3</v>
          </cell>
          <cell r="WI4927">
            <v>3</v>
          </cell>
          <cell r="WK4927">
            <v>0</v>
          </cell>
          <cell r="WL4927">
            <v>0.05</v>
          </cell>
        </row>
        <row r="4928">
          <cell r="WF4928" t="str">
            <v>CAN-147.MAX</v>
          </cell>
          <cell r="WG4928">
            <v>147.5</v>
          </cell>
          <cell r="WH4928">
            <v>200</v>
          </cell>
          <cell r="WI4928">
            <v>115</v>
          </cell>
          <cell r="WK4928">
            <v>0.25139655888459872</v>
          </cell>
          <cell r="WL4928">
            <v>0.2</v>
          </cell>
        </row>
        <row r="4929">
          <cell r="WF4929" t="str">
            <v>CIL-NEU.100X220.</v>
          </cell>
          <cell r="WG4929">
            <v>1</v>
          </cell>
          <cell r="WH4929">
            <v>1</v>
          </cell>
          <cell r="WI4929">
            <v>1</v>
          </cell>
          <cell r="WK4929">
            <v>0</v>
          </cell>
          <cell r="WL4929">
            <v>0.05</v>
          </cell>
        </row>
        <row r="4930">
          <cell r="WF4930" t="str">
            <v>ELE-5/2.1/2.110.B</v>
          </cell>
          <cell r="WG4930">
            <v>1</v>
          </cell>
          <cell r="WH4930">
            <v>1</v>
          </cell>
          <cell r="WI4930">
            <v>1</v>
          </cell>
          <cell r="WK4930">
            <v>0</v>
          </cell>
          <cell r="WL4930">
            <v>0.05</v>
          </cell>
        </row>
        <row r="4931">
          <cell r="WF4931" t="str">
            <v>PIV-POS.MA.100.</v>
          </cell>
          <cell r="WG4931">
            <v>1.5</v>
          </cell>
          <cell r="WH4931">
            <v>2</v>
          </cell>
          <cell r="WI4931">
            <v>1</v>
          </cell>
          <cell r="WK4931">
            <v>0.47140452079103173</v>
          </cell>
          <cell r="WL4931">
            <v>0.1</v>
          </cell>
        </row>
        <row r="4932">
          <cell r="WF4932" t="str">
            <v>MOT-DRN.160</v>
          </cell>
          <cell r="WG4932">
            <v>1</v>
          </cell>
          <cell r="WH4932">
            <v>1</v>
          </cell>
          <cell r="WI4932">
            <v>1</v>
          </cell>
          <cell r="WK4932">
            <v>0</v>
          </cell>
          <cell r="WL4932">
            <v>0.05</v>
          </cell>
        </row>
        <row r="4933">
          <cell r="WF4933" t="str">
            <v>CAM-PEL.8028</v>
          </cell>
          <cell r="WG4933">
            <v>3.3333333333333335</v>
          </cell>
          <cell r="WH4933">
            <v>6</v>
          </cell>
          <cell r="WI4933">
            <v>2</v>
          </cell>
          <cell r="WK4933">
            <v>0.69282032302755081</v>
          </cell>
          <cell r="WL4933">
            <v>0.15</v>
          </cell>
        </row>
        <row r="4934">
          <cell r="WF4934" t="str">
            <v>MOT-1HP.1800</v>
          </cell>
          <cell r="WG4934">
            <v>1.5</v>
          </cell>
          <cell r="WH4934">
            <v>2</v>
          </cell>
          <cell r="WI4934">
            <v>1</v>
          </cell>
          <cell r="WK4934">
            <v>0.47140452079103173</v>
          </cell>
          <cell r="WL4934">
            <v>0.1</v>
          </cell>
        </row>
        <row r="4935">
          <cell r="WF4935" t="str">
            <v>PER-150.50M</v>
          </cell>
          <cell r="WG4935">
            <v>86</v>
          </cell>
          <cell r="WH4935">
            <v>240</v>
          </cell>
          <cell r="WI4935">
            <v>6</v>
          </cell>
          <cell r="WK4935">
            <v>1.5511819670374225</v>
          </cell>
          <cell r="WL4935">
            <v>0.15</v>
          </cell>
        </row>
        <row r="4936">
          <cell r="WF4936" t="str">
            <v>BAR-70M.50M</v>
          </cell>
          <cell r="WG4936">
            <v>0.67333333333333334</v>
          </cell>
          <cell r="WH4936">
            <v>1.02</v>
          </cell>
          <cell r="WI4936">
            <v>0.32</v>
          </cell>
          <cell r="WK4936">
            <v>0.5198726967455477</v>
          </cell>
          <cell r="WL4936">
            <v>0.15</v>
          </cell>
        </row>
        <row r="4937">
          <cell r="WF4937" t="str">
            <v>VEN-PAR.KAL</v>
          </cell>
          <cell r="WG4937">
            <v>4</v>
          </cell>
          <cell r="WH4937">
            <v>4</v>
          </cell>
          <cell r="WI4937">
            <v>4</v>
          </cell>
          <cell r="WK4937">
            <v>0</v>
          </cell>
          <cell r="WL4937">
            <v>0.05</v>
          </cell>
        </row>
        <row r="4938">
          <cell r="WF4938" t="str">
            <v>PIN-AMA.101</v>
          </cell>
          <cell r="WG4938">
            <v>4.4285714285714288</v>
          </cell>
          <cell r="WH4938">
            <v>8</v>
          </cell>
          <cell r="WI4938">
            <v>2</v>
          </cell>
          <cell r="WK4938">
            <v>0.44891668269135715</v>
          </cell>
          <cell r="WL4938">
            <v>0.35</v>
          </cell>
        </row>
        <row r="4939">
          <cell r="WF4939" t="str">
            <v>MAN-10M.FES</v>
          </cell>
          <cell r="WG4939">
            <v>100</v>
          </cell>
          <cell r="WH4939">
            <v>100</v>
          </cell>
          <cell r="WI4939">
            <v>100</v>
          </cell>
          <cell r="WK4939">
            <v>0</v>
          </cell>
          <cell r="WL4939">
            <v>0.05</v>
          </cell>
        </row>
        <row r="4940">
          <cell r="WF4940" t="str">
            <v>MAN-12M.FES</v>
          </cell>
          <cell r="WG4940">
            <v>100</v>
          </cell>
          <cell r="WH4940">
            <v>100</v>
          </cell>
          <cell r="WI4940">
            <v>100</v>
          </cell>
          <cell r="WK4940">
            <v>0</v>
          </cell>
          <cell r="WL4940">
            <v>0.05</v>
          </cell>
        </row>
        <row r="4941">
          <cell r="WF4941" t="str">
            <v>MAN-4MM.FES</v>
          </cell>
          <cell r="WG4941">
            <v>100</v>
          </cell>
          <cell r="WH4941">
            <v>100</v>
          </cell>
          <cell r="WI4941">
            <v>100</v>
          </cell>
          <cell r="WK4941">
            <v>0</v>
          </cell>
          <cell r="WL4941">
            <v>0.05</v>
          </cell>
        </row>
        <row r="4942">
          <cell r="WF4942" t="str">
            <v>MAN-AZU.6MM</v>
          </cell>
          <cell r="WG4942">
            <v>100</v>
          </cell>
          <cell r="WH4942">
            <v>100</v>
          </cell>
          <cell r="WI4942">
            <v>100</v>
          </cell>
          <cell r="WK4942">
            <v>0</v>
          </cell>
          <cell r="WL4942">
            <v>0.05</v>
          </cell>
        </row>
        <row r="4943">
          <cell r="WF4943" t="str">
            <v>MAN-NEU.8MM</v>
          </cell>
          <cell r="WG4943">
            <v>100</v>
          </cell>
          <cell r="WH4943">
            <v>100</v>
          </cell>
          <cell r="WI4943">
            <v>100</v>
          </cell>
          <cell r="WK4943">
            <v>0</v>
          </cell>
          <cell r="WL4943">
            <v>0.05</v>
          </cell>
        </row>
        <row r="4944">
          <cell r="WF4944" t="str">
            <v>UNI-12M.FES</v>
          </cell>
          <cell r="WG4944">
            <v>30</v>
          </cell>
          <cell r="WH4944">
            <v>30</v>
          </cell>
          <cell r="WI4944">
            <v>30</v>
          </cell>
          <cell r="WK4944">
            <v>0</v>
          </cell>
          <cell r="WL4944">
            <v>0.05</v>
          </cell>
        </row>
        <row r="4945">
          <cell r="WF4945" t="str">
            <v>UNI-4MM.FES</v>
          </cell>
          <cell r="WG4945">
            <v>30</v>
          </cell>
          <cell r="WH4945">
            <v>30</v>
          </cell>
          <cell r="WI4945">
            <v>30</v>
          </cell>
          <cell r="WK4945">
            <v>0</v>
          </cell>
          <cell r="WL4945">
            <v>0.05</v>
          </cell>
        </row>
        <row r="4946">
          <cell r="WF4946" t="str">
            <v>COR-TIP-40</v>
          </cell>
          <cell r="WG4946">
            <v>2</v>
          </cell>
          <cell r="WH4946">
            <v>2</v>
          </cell>
          <cell r="WI4946">
            <v>2</v>
          </cell>
          <cell r="WK4946">
            <v>0</v>
          </cell>
          <cell r="WL4946">
            <v>0.15</v>
          </cell>
        </row>
        <row r="4947">
          <cell r="WF4947" t="str">
            <v>MAL-MES.08M</v>
          </cell>
          <cell r="WG4947">
            <v>2.52</v>
          </cell>
          <cell r="WH4947">
            <v>2.52</v>
          </cell>
          <cell r="WI4947">
            <v>2.52</v>
          </cell>
          <cell r="WK4947">
            <v>0</v>
          </cell>
          <cell r="WL4947">
            <v>0.1</v>
          </cell>
        </row>
        <row r="4948">
          <cell r="WF4948" t="str">
            <v>BUJ-MON.161</v>
          </cell>
          <cell r="WG4948">
            <v>1</v>
          </cell>
          <cell r="WH4948">
            <v>1</v>
          </cell>
          <cell r="WI4948">
            <v>1</v>
          </cell>
          <cell r="WK4948">
            <v>0</v>
          </cell>
          <cell r="WL4948">
            <v>0.05</v>
          </cell>
        </row>
        <row r="4949">
          <cell r="WF4949" t="str">
            <v>BUJ-MON.QDT</v>
          </cell>
          <cell r="WG4949">
            <v>1</v>
          </cell>
          <cell r="WH4949">
            <v>1</v>
          </cell>
          <cell r="WI4949">
            <v>1</v>
          </cell>
          <cell r="WK4949">
            <v>0</v>
          </cell>
          <cell r="WL4949">
            <v>0.05</v>
          </cell>
        </row>
        <row r="4950">
          <cell r="WF4950" t="str">
            <v>MOT-132.IE3</v>
          </cell>
          <cell r="WG4950">
            <v>1</v>
          </cell>
          <cell r="WH4950">
            <v>1</v>
          </cell>
          <cell r="WI4950">
            <v>1</v>
          </cell>
          <cell r="WK4950">
            <v>0</v>
          </cell>
          <cell r="WL4950">
            <v>0.05</v>
          </cell>
        </row>
        <row r="4951">
          <cell r="WF4951" t="str">
            <v>POL-4CA.16P</v>
          </cell>
          <cell r="WG4951">
            <v>1</v>
          </cell>
          <cell r="WH4951">
            <v>1</v>
          </cell>
          <cell r="WI4951">
            <v>1</v>
          </cell>
          <cell r="WK4951">
            <v>0</v>
          </cell>
          <cell r="WL4951">
            <v>0.05</v>
          </cell>
        </row>
        <row r="4952">
          <cell r="WF4952" t="str">
            <v>POL-4CA.415</v>
          </cell>
          <cell r="WG4952">
            <v>1</v>
          </cell>
          <cell r="WH4952">
            <v>1</v>
          </cell>
          <cell r="WI4952">
            <v>1</v>
          </cell>
          <cell r="WK4952">
            <v>0</v>
          </cell>
          <cell r="WL4952">
            <v>0.05</v>
          </cell>
        </row>
        <row r="4953">
          <cell r="WF4953" t="str">
            <v>LLA-MIX.FOR</v>
          </cell>
          <cell r="WG4953">
            <v>2</v>
          </cell>
          <cell r="WH4953">
            <v>2</v>
          </cell>
          <cell r="WI4953">
            <v>2</v>
          </cell>
          <cell r="WK4953">
            <v>0</v>
          </cell>
          <cell r="WL4953">
            <v>0.1</v>
          </cell>
        </row>
        <row r="4954">
          <cell r="WF4954" t="str">
            <v>RET-54M.30M</v>
          </cell>
          <cell r="WG4954">
            <v>3.3333333333333335</v>
          </cell>
          <cell r="WH4954">
            <v>5</v>
          </cell>
          <cell r="WI4954">
            <v>1</v>
          </cell>
          <cell r="WK4954">
            <v>0.62449979983983972</v>
          </cell>
          <cell r="WL4954">
            <v>0.15</v>
          </cell>
        </row>
        <row r="4955">
          <cell r="WF4955" t="str">
            <v>LIC-MIC.W10</v>
          </cell>
          <cell r="WG4955">
            <v>2</v>
          </cell>
          <cell r="WH4955">
            <v>2</v>
          </cell>
          <cell r="WI4955">
            <v>2</v>
          </cell>
          <cell r="WK4955">
            <v>0</v>
          </cell>
          <cell r="WL4955">
            <v>0.05</v>
          </cell>
        </row>
        <row r="4956">
          <cell r="WF4956" t="str">
            <v>CHA-TIP.I24</v>
          </cell>
          <cell r="WG4956">
            <v>6</v>
          </cell>
          <cell r="WH4956">
            <v>10</v>
          </cell>
          <cell r="WI4956">
            <v>2</v>
          </cell>
          <cell r="WK4956">
            <v>0.94280904158206347</v>
          </cell>
          <cell r="WL4956">
            <v>0.1</v>
          </cell>
        </row>
        <row r="4957">
          <cell r="WF4957" t="str">
            <v>FIJ-LOC.620</v>
          </cell>
          <cell r="WG4957">
            <v>1</v>
          </cell>
          <cell r="WH4957">
            <v>1</v>
          </cell>
          <cell r="WI4957">
            <v>1</v>
          </cell>
          <cell r="WK4957">
            <v>0</v>
          </cell>
          <cell r="WL4957">
            <v>0.05</v>
          </cell>
        </row>
        <row r="4958">
          <cell r="WF4958" t="str">
            <v>PIN-ES6.010</v>
          </cell>
          <cell r="WG4958">
            <v>1</v>
          </cell>
          <cell r="WH4958">
            <v>1</v>
          </cell>
          <cell r="WI4958">
            <v>1</v>
          </cell>
          <cell r="WK4958">
            <v>0</v>
          </cell>
          <cell r="WL4958">
            <v>0.05</v>
          </cell>
        </row>
        <row r="4959">
          <cell r="WF4959" t="str">
            <v>BRO-CIL.8MM</v>
          </cell>
          <cell r="WG4959">
            <v>1</v>
          </cell>
          <cell r="WH4959">
            <v>1</v>
          </cell>
          <cell r="WI4959">
            <v>1</v>
          </cell>
          <cell r="WK4959">
            <v>0</v>
          </cell>
          <cell r="WL4959">
            <v>0.05</v>
          </cell>
        </row>
        <row r="4960">
          <cell r="WF4960" t="str">
            <v>CIL-NEU.100X250</v>
          </cell>
          <cell r="WG4960">
            <v>2</v>
          </cell>
          <cell r="WH4960">
            <v>2</v>
          </cell>
          <cell r="WI4960">
            <v>2</v>
          </cell>
          <cell r="WK4960">
            <v>0</v>
          </cell>
          <cell r="WL4960">
            <v>0.05</v>
          </cell>
        </row>
        <row r="4961">
          <cell r="WF4961" t="str">
            <v>CIL-NEU.50X125MM</v>
          </cell>
          <cell r="WG4961">
            <v>2</v>
          </cell>
          <cell r="WH4961">
            <v>2</v>
          </cell>
          <cell r="WI4961">
            <v>2</v>
          </cell>
          <cell r="WK4961">
            <v>0</v>
          </cell>
          <cell r="WL4961">
            <v>0.05</v>
          </cell>
        </row>
        <row r="4962">
          <cell r="WF4962" t="str">
            <v>DET-NIV.LIQ</v>
          </cell>
          <cell r="WG4962">
            <v>1</v>
          </cell>
          <cell r="WH4962">
            <v>1</v>
          </cell>
          <cell r="WI4962">
            <v>1</v>
          </cell>
          <cell r="WK4962">
            <v>0</v>
          </cell>
          <cell r="WL4962">
            <v>0.05</v>
          </cell>
        </row>
        <row r="4963">
          <cell r="WF4963" t="str">
            <v>ESC-1/2.</v>
          </cell>
          <cell r="WG4963">
            <v>2</v>
          </cell>
          <cell r="WH4963">
            <v>2</v>
          </cell>
          <cell r="WI4963">
            <v>2</v>
          </cell>
          <cell r="WK4963">
            <v>0</v>
          </cell>
          <cell r="WL4963">
            <v>0.05</v>
          </cell>
        </row>
        <row r="4964">
          <cell r="WF4964" t="str">
            <v>MAN-CAU-CIE</v>
          </cell>
          <cell r="WG4964">
            <v>6</v>
          </cell>
          <cell r="WH4964">
            <v>6</v>
          </cell>
          <cell r="WI4964">
            <v>6</v>
          </cell>
          <cell r="WK4964">
            <v>0</v>
          </cell>
          <cell r="WL4964">
            <v>0.05</v>
          </cell>
        </row>
        <row r="4965">
          <cell r="WF4965" t="str">
            <v>POR-LOC.GYHR.2525</v>
          </cell>
          <cell r="WG4965">
            <v>1</v>
          </cell>
          <cell r="WH4965">
            <v>1</v>
          </cell>
          <cell r="WI4965">
            <v>1</v>
          </cell>
          <cell r="WK4965">
            <v>0</v>
          </cell>
          <cell r="WL4965">
            <v>0.1</v>
          </cell>
        </row>
        <row r="4966">
          <cell r="WF4966" t="str">
            <v>SIN-AVA.EXT</v>
          </cell>
          <cell r="WG4966">
            <v>4</v>
          </cell>
          <cell r="WH4966">
            <v>4</v>
          </cell>
          <cell r="WI4966">
            <v>4</v>
          </cell>
          <cell r="WK4966">
            <v>0</v>
          </cell>
          <cell r="WL4966">
            <v>0.1</v>
          </cell>
        </row>
        <row r="4967">
          <cell r="WF4967" t="str">
            <v>CAR-PIL.2AA</v>
          </cell>
          <cell r="WG4967">
            <v>1</v>
          </cell>
          <cell r="WH4967">
            <v>1</v>
          </cell>
          <cell r="WI4967">
            <v>1</v>
          </cell>
          <cell r="WK4967">
            <v>0</v>
          </cell>
          <cell r="WL4967">
            <v>0.1</v>
          </cell>
        </row>
        <row r="4968">
          <cell r="WF4968" t="str">
            <v>TOR-AUT.GAL</v>
          </cell>
          <cell r="WG4968">
            <v>400</v>
          </cell>
          <cell r="WH4968">
            <v>400</v>
          </cell>
          <cell r="WI4968">
            <v>400</v>
          </cell>
          <cell r="WK4968">
            <v>0</v>
          </cell>
          <cell r="WL4968">
            <v>0.05</v>
          </cell>
        </row>
        <row r="4969">
          <cell r="WF4969" t="str">
            <v>GUA-GUA.3/8</v>
          </cell>
          <cell r="WG4969">
            <v>65</v>
          </cell>
          <cell r="WH4969">
            <v>88</v>
          </cell>
          <cell r="WI4969">
            <v>42</v>
          </cell>
          <cell r="WK4969">
            <v>0.50041402976278748</v>
          </cell>
          <cell r="WL4969">
            <v>0.1</v>
          </cell>
        </row>
        <row r="4970">
          <cell r="WF4970" t="str">
            <v>CIL-80M.120</v>
          </cell>
          <cell r="WG4970">
            <v>4</v>
          </cell>
          <cell r="WH4970">
            <v>4</v>
          </cell>
          <cell r="WI4970">
            <v>4</v>
          </cell>
          <cell r="WK4970">
            <v>0</v>
          </cell>
          <cell r="WL4970">
            <v>0.05</v>
          </cell>
        </row>
        <row r="4971">
          <cell r="WF4971" t="str">
            <v>CIL-NEU.100</v>
          </cell>
          <cell r="WG4971">
            <v>3</v>
          </cell>
          <cell r="WH4971">
            <v>6</v>
          </cell>
          <cell r="WI4971">
            <v>1</v>
          </cell>
          <cell r="WK4971">
            <v>0.88191710368819687</v>
          </cell>
          <cell r="WL4971">
            <v>0.15</v>
          </cell>
        </row>
        <row r="4972">
          <cell r="WF4972" t="str">
            <v>TPR-3/4.3.1/2.CC</v>
          </cell>
          <cell r="WG4972">
            <v>16</v>
          </cell>
          <cell r="WH4972">
            <v>16</v>
          </cell>
          <cell r="WI4972">
            <v>16</v>
          </cell>
          <cell r="WK4972">
            <v>0</v>
          </cell>
          <cell r="WL4972">
            <v>0.05</v>
          </cell>
        </row>
        <row r="4973">
          <cell r="WF4973" t="str">
            <v>POL-243.SPB</v>
          </cell>
          <cell r="WG4973">
            <v>1</v>
          </cell>
          <cell r="WH4973">
            <v>1</v>
          </cell>
          <cell r="WI4973">
            <v>1</v>
          </cell>
          <cell r="WK4973">
            <v>0</v>
          </cell>
          <cell r="WL4973">
            <v>0.05</v>
          </cell>
        </row>
        <row r="4974">
          <cell r="WF4974" t="str">
            <v>SEN-30M.15M</v>
          </cell>
          <cell r="WG4974">
            <v>14</v>
          </cell>
          <cell r="WH4974">
            <v>22</v>
          </cell>
          <cell r="WI4974">
            <v>2</v>
          </cell>
          <cell r="WK4974">
            <v>0.75592894601845451</v>
          </cell>
          <cell r="WL4974">
            <v>0.15</v>
          </cell>
        </row>
        <row r="4975">
          <cell r="WF4975" t="str">
            <v>CIL-100.500</v>
          </cell>
          <cell r="WG4975">
            <v>1</v>
          </cell>
          <cell r="WH4975">
            <v>1</v>
          </cell>
          <cell r="WI4975">
            <v>1</v>
          </cell>
          <cell r="WK4975">
            <v>0</v>
          </cell>
          <cell r="WL4975">
            <v>0.1</v>
          </cell>
        </row>
        <row r="4976">
          <cell r="WF4976" t="str">
            <v>LIN-VID.ANT</v>
          </cell>
          <cell r="WG4976">
            <v>6</v>
          </cell>
          <cell r="WH4976">
            <v>6</v>
          </cell>
          <cell r="WI4976">
            <v>6</v>
          </cell>
          <cell r="WK4976">
            <v>0</v>
          </cell>
          <cell r="WL4976">
            <v>0.05</v>
          </cell>
        </row>
        <row r="4977">
          <cell r="WF4977" t="str">
            <v>PER-220X80-C2-5</v>
          </cell>
          <cell r="WG4977">
            <v>24</v>
          </cell>
          <cell r="WH4977">
            <v>24</v>
          </cell>
          <cell r="WI4977">
            <v>24</v>
          </cell>
          <cell r="WK4977">
            <v>0</v>
          </cell>
          <cell r="WL4977">
            <v>0.05</v>
          </cell>
        </row>
        <row r="4978">
          <cell r="WF4978" t="str">
            <v>PUN-ANC.ROT</v>
          </cell>
          <cell r="WG4978">
            <v>6</v>
          </cell>
          <cell r="WH4978">
            <v>6</v>
          </cell>
          <cell r="WI4978">
            <v>6</v>
          </cell>
          <cell r="WK4978">
            <v>0</v>
          </cell>
          <cell r="WL4978">
            <v>0.05</v>
          </cell>
        </row>
        <row r="4979">
          <cell r="WF4979" t="str">
            <v>TRE-CAR.C53</v>
          </cell>
          <cell r="WG4979">
            <v>1</v>
          </cell>
          <cell r="WH4979">
            <v>1</v>
          </cell>
          <cell r="WI4979">
            <v>1</v>
          </cell>
          <cell r="WK4979">
            <v>0</v>
          </cell>
          <cell r="WL4979">
            <v>0.05</v>
          </cell>
        </row>
        <row r="4980">
          <cell r="WF4980" t="str">
            <v>TRE-IMP.C54</v>
          </cell>
          <cell r="WG4980">
            <v>4</v>
          </cell>
          <cell r="WH4980">
            <v>4</v>
          </cell>
          <cell r="WI4980">
            <v>4</v>
          </cell>
          <cell r="WK4980">
            <v>0</v>
          </cell>
          <cell r="WL4980">
            <v>0.05</v>
          </cell>
        </row>
        <row r="4981">
          <cell r="WF4981" t="str">
            <v>TRE-ROD.C52</v>
          </cell>
          <cell r="WG4981">
            <v>1</v>
          </cell>
          <cell r="WH4981">
            <v>1</v>
          </cell>
          <cell r="WI4981">
            <v>1</v>
          </cell>
          <cell r="WK4981">
            <v>0</v>
          </cell>
          <cell r="WL4981">
            <v>0.05</v>
          </cell>
        </row>
        <row r="4982">
          <cell r="WF4982" t="str">
            <v>TRE-ROD.LEN</v>
          </cell>
          <cell r="WG4982">
            <v>15</v>
          </cell>
          <cell r="WH4982">
            <v>15</v>
          </cell>
          <cell r="WI4982">
            <v>15</v>
          </cell>
          <cell r="WK4982">
            <v>0</v>
          </cell>
          <cell r="WL4982">
            <v>0.05</v>
          </cell>
        </row>
        <row r="4983">
          <cell r="WF4983" t="str">
            <v>BUJ-MON.E60</v>
          </cell>
          <cell r="WG4983">
            <v>1</v>
          </cell>
          <cell r="WH4983">
            <v>1</v>
          </cell>
          <cell r="WI4983">
            <v>1</v>
          </cell>
          <cell r="WK4983">
            <v>0</v>
          </cell>
          <cell r="WL4983">
            <v>0.05</v>
          </cell>
        </row>
        <row r="4984">
          <cell r="WF4984" t="str">
            <v>POL-6CA.QDE</v>
          </cell>
          <cell r="WG4984">
            <v>1</v>
          </cell>
          <cell r="WH4984">
            <v>1</v>
          </cell>
          <cell r="WI4984">
            <v>1</v>
          </cell>
          <cell r="WK4984">
            <v>0</v>
          </cell>
          <cell r="WL4984">
            <v>0.05</v>
          </cell>
        </row>
        <row r="4985">
          <cell r="WF4985" t="str">
            <v>PTR-160.23D</v>
          </cell>
          <cell r="WG4985">
            <v>1</v>
          </cell>
          <cell r="WH4985">
            <v>1</v>
          </cell>
          <cell r="WI4985">
            <v>1</v>
          </cell>
          <cell r="WK4985">
            <v>0</v>
          </cell>
          <cell r="WL4985">
            <v>0.05</v>
          </cell>
        </row>
        <row r="4986">
          <cell r="WF4986" t="str">
            <v>PTR-160.19D</v>
          </cell>
          <cell r="WG4986">
            <v>1</v>
          </cell>
          <cell r="WH4986">
            <v>1</v>
          </cell>
          <cell r="WI4986">
            <v>1</v>
          </cell>
          <cell r="WK4986">
            <v>0</v>
          </cell>
          <cell r="WL4986">
            <v>0.05</v>
          </cell>
        </row>
        <row r="4987">
          <cell r="WF4987" t="str">
            <v>RES-TEN.207</v>
          </cell>
          <cell r="WG4987">
            <v>5</v>
          </cell>
          <cell r="WH4987">
            <v>5</v>
          </cell>
          <cell r="WI4987">
            <v>5</v>
          </cell>
          <cell r="WK4987">
            <v>0</v>
          </cell>
          <cell r="WL4987">
            <v>0.05</v>
          </cell>
        </row>
        <row r="4988">
          <cell r="WF4988" t="str">
            <v>BAN-ANT.P22</v>
          </cell>
          <cell r="WG4988">
            <v>11.600000000000001</v>
          </cell>
          <cell r="WH4988">
            <v>11.600000000000001</v>
          </cell>
          <cell r="WI4988">
            <v>11.600000000000001</v>
          </cell>
          <cell r="WK4988">
            <v>0</v>
          </cell>
          <cell r="WL4988">
            <v>0.05</v>
          </cell>
        </row>
        <row r="4989">
          <cell r="WF4989" t="str">
            <v>POR-ROL.ZUN</v>
          </cell>
          <cell r="WG4989">
            <v>1</v>
          </cell>
          <cell r="WH4989">
            <v>1</v>
          </cell>
          <cell r="WI4989">
            <v>1</v>
          </cell>
          <cell r="WK4989">
            <v>0</v>
          </cell>
          <cell r="WL4989">
            <v>0.05</v>
          </cell>
        </row>
        <row r="4990">
          <cell r="WF4990" t="str">
            <v>MAN-JIM.BT40-APU16</v>
          </cell>
          <cell r="WG4990">
            <v>1</v>
          </cell>
          <cell r="WH4990">
            <v>1</v>
          </cell>
          <cell r="WI4990">
            <v>1</v>
          </cell>
          <cell r="WK4990">
            <v>0</v>
          </cell>
          <cell r="WL4990">
            <v>0.05</v>
          </cell>
        </row>
        <row r="4991">
          <cell r="WF4991" t="str">
            <v>CIN-50X.40C</v>
          </cell>
          <cell r="WG4991">
            <v>1</v>
          </cell>
          <cell r="WH4991">
            <v>1</v>
          </cell>
          <cell r="WI4991">
            <v>1</v>
          </cell>
          <cell r="WK4991">
            <v>0</v>
          </cell>
          <cell r="WL4991">
            <v>0.15</v>
          </cell>
        </row>
        <row r="4992">
          <cell r="WF4992" t="str">
            <v>CIN-60X.50C</v>
          </cell>
          <cell r="WG4992">
            <v>1</v>
          </cell>
          <cell r="WH4992">
            <v>1</v>
          </cell>
          <cell r="WI4992">
            <v>1</v>
          </cell>
          <cell r="WK4992">
            <v>0</v>
          </cell>
          <cell r="WL4992">
            <v>0.15</v>
          </cell>
        </row>
        <row r="4993">
          <cell r="WF4993" t="str">
            <v>PAS-10M.FES</v>
          </cell>
          <cell r="WG4993">
            <v>3.3333333333333335</v>
          </cell>
          <cell r="WH4993">
            <v>4</v>
          </cell>
          <cell r="WI4993">
            <v>3</v>
          </cell>
          <cell r="WK4993">
            <v>0.17320508075688743</v>
          </cell>
          <cell r="WL4993">
            <v>0.15</v>
          </cell>
        </row>
        <row r="4994">
          <cell r="WF4994" t="str">
            <v>PAS-6MM.FES</v>
          </cell>
          <cell r="WG4994">
            <v>1</v>
          </cell>
          <cell r="WH4994">
            <v>1</v>
          </cell>
          <cell r="WI4994">
            <v>1</v>
          </cell>
          <cell r="WK4994">
            <v>0</v>
          </cell>
          <cell r="WL4994">
            <v>0.1</v>
          </cell>
        </row>
        <row r="4995">
          <cell r="WF4995" t="str">
            <v>PAS-ROS.3/8</v>
          </cell>
          <cell r="WG4995">
            <v>2</v>
          </cell>
          <cell r="WH4995">
            <v>2</v>
          </cell>
          <cell r="WI4995">
            <v>2</v>
          </cell>
          <cell r="WK4995">
            <v>0</v>
          </cell>
          <cell r="WL4995">
            <v>0.15</v>
          </cell>
        </row>
        <row r="4996">
          <cell r="WF4996" t="str">
            <v>SIL-3/8.FES</v>
          </cell>
          <cell r="WG4996">
            <v>2</v>
          </cell>
          <cell r="WH4996">
            <v>2</v>
          </cell>
          <cell r="WI4996">
            <v>2</v>
          </cell>
          <cell r="WK4996">
            <v>0</v>
          </cell>
          <cell r="WL4996">
            <v>0.15</v>
          </cell>
        </row>
        <row r="4997">
          <cell r="WF4997" t="str">
            <v>CAN-127.MAX</v>
          </cell>
          <cell r="WG4997">
            <v>115</v>
          </cell>
          <cell r="WH4997">
            <v>185</v>
          </cell>
          <cell r="WI4997">
            <v>45</v>
          </cell>
          <cell r="WK4997">
            <v>0.86082564666188399</v>
          </cell>
          <cell r="WL4997">
            <v>0.1</v>
          </cell>
        </row>
        <row r="4998">
          <cell r="WF4998" t="str">
            <v>EMP-ESP.1/8</v>
          </cell>
          <cell r="WG4998">
            <v>6.4</v>
          </cell>
          <cell r="WH4998">
            <v>6.4</v>
          </cell>
          <cell r="WI4998">
            <v>6.4</v>
          </cell>
          <cell r="WK4998">
            <v>0</v>
          </cell>
          <cell r="WL4998">
            <v>0.05</v>
          </cell>
        </row>
        <row r="4999">
          <cell r="WF4999" t="str">
            <v>ORI-NTR.650</v>
          </cell>
          <cell r="WG4999">
            <v>1</v>
          </cell>
          <cell r="WH4999">
            <v>1</v>
          </cell>
          <cell r="WI4999">
            <v>1</v>
          </cell>
          <cell r="WK4999">
            <v>0</v>
          </cell>
          <cell r="WL4999">
            <v>0.05</v>
          </cell>
        </row>
        <row r="5000">
          <cell r="WF5000" t="str">
            <v>ROD-3PU.NEG</v>
          </cell>
          <cell r="WG5000">
            <v>4</v>
          </cell>
          <cell r="WH5000">
            <v>4</v>
          </cell>
          <cell r="WI5000">
            <v>4</v>
          </cell>
          <cell r="WK5000">
            <v>0</v>
          </cell>
          <cell r="WL5000">
            <v>0.05</v>
          </cell>
        </row>
        <row r="5001">
          <cell r="WF5001" t="str">
            <v>ADA-3/4.1MA</v>
          </cell>
          <cell r="WG5001">
            <v>1</v>
          </cell>
          <cell r="WH5001">
            <v>1</v>
          </cell>
          <cell r="WI5001">
            <v>1</v>
          </cell>
          <cell r="WK5001">
            <v>0</v>
          </cell>
          <cell r="WL5001">
            <v>0.05</v>
          </cell>
        </row>
        <row r="5002">
          <cell r="WF5002" t="str">
            <v>COP-215.PRO</v>
          </cell>
          <cell r="WG5002">
            <v>2</v>
          </cell>
          <cell r="WH5002">
            <v>2</v>
          </cell>
          <cell r="WI5002">
            <v>2</v>
          </cell>
          <cell r="WK5002">
            <v>0</v>
          </cell>
          <cell r="WL5002">
            <v>0.05</v>
          </cell>
        </row>
        <row r="5003">
          <cell r="WF5003" t="str">
            <v>COP-60M.PRO</v>
          </cell>
          <cell r="WG5003">
            <v>4</v>
          </cell>
          <cell r="WH5003">
            <v>4</v>
          </cell>
          <cell r="WI5003">
            <v>4</v>
          </cell>
          <cell r="WK5003">
            <v>0</v>
          </cell>
          <cell r="WL5003">
            <v>0.05</v>
          </cell>
        </row>
        <row r="5004">
          <cell r="WF5004" t="str">
            <v>COP-7/8.PRO</v>
          </cell>
          <cell r="WG5004">
            <v>2</v>
          </cell>
          <cell r="WH5004">
            <v>2</v>
          </cell>
          <cell r="WI5004">
            <v>2</v>
          </cell>
          <cell r="WK5004">
            <v>0</v>
          </cell>
          <cell r="WL5004">
            <v>0.05</v>
          </cell>
        </row>
        <row r="5005">
          <cell r="WF5005" t="str">
            <v>EXT-1X7.PRO</v>
          </cell>
          <cell r="WG5005">
            <v>1</v>
          </cell>
          <cell r="WH5005">
            <v>1</v>
          </cell>
          <cell r="WI5005">
            <v>1</v>
          </cell>
          <cell r="WK5005">
            <v>0</v>
          </cell>
          <cell r="WL5005">
            <v>0.05</v>
          </cell>
        </row>
        <row r="5006">
          <cell r="WF5006" t="str">
            <v>UNI-COD.10M</v>
          </cell>
          <cell r="WG5006">
            <v>8</v>
          </cell>
          <cell r="WH5006">
            <v>8</v>
          </cell>
          <cell r="WI5006">
            <v>8</v>
          </cell>
          <cell r="WK5006">
            <v>0</v>
          </cell>
          <cell r="WL5006">
            <v>0.05</v>
          </cell>
        </row>
        <row r="5007">
          <cell r="WF5007" t="str">
            <v>COR-TRA.8VX</v>
          </cell>
          <cell r="WG5007">
            <v>17.5</v>
          </cell>
          <cell r="WH5007">
            <v>28</v>
          </cell>
          <cell r="WI5007">
            <v>7</v>
          </cell>
          <cell r="WK5007">
            <v>0.84852813742385702</v>
          </cell>
          <cell r="WL5007">
            <v>0.1</v>
          </cell>
        </row>
        <row r="5008">
          <cell r="WF5008" t="str">
            <v>TBS-1/4.5/8</v>
          </cell>
          <cell r="WG5008">
            <v>15</v>
          </cell>
          <cell r="WH5008">
            <v>15</v>
          </cell>
          <cell r="WI5008">
            <v>15</v>
          </cell>
          <cell r="WK5008">
            <v>0</v>
          </cell>
          <cell r="WL5008">
            <v>0.05</v>
          </cell>
        </row>
        <row r="5009">
          <cell r="WF5009" t="str">
            <v>TBS-5MM.10M</v>
          </cell>
          <cell r="WG5009">
            <v>10</v>
          </cell>
          <cell r="WH5009">
            <v>10</v>
          </cell>
          <cell r="WI5009">
            <v>10</v>
          </cell>
          <cell r="WK5009">
            <v>0</v>
          </cell>
          <cell r="WL5009">
            <v>0.05</v>
          </cell>
        </row>
        <row r="5010">
          <cell r="WF5010" t="str">
            <v>TBU-5MM.10M</v>
          </cell>
          <cell r="WG5010">
            <v>10</v>
          </cell>
          <cell r="WH5010">
            <v>10</v>
          </cell>
          <cell r="WI5010">
            <v>10</v>
          </cell>
          <cell r="WK5010">
            <v>0</v>
          </cell>
          <cell r="WL5010">
            <v>0.05</v>
          </cell>
        </row>
        <row r="5011">
          <cell r="WF5011" t="str">
            <v>CON-045.NBC</v>
          </cell>
          <cell r="WG5011">
            <v>2</v>
          </cell>
          <cell r="WH5011">
            <v>5</v>
          </cell>
          <cell r="WI5011">
            <v>1</v>
          </cell>
          <cell r="WK5011">
            <v>0.8660254037844386</v>
          </cell>
          <cell r="WL5011">
            <v>0.25</v>
          </cell>
        </row>
        <row r="5012">
          <cell r="WF5012" t="str">
            <v>BUR-3/8.TUN</v>
          </cell>
          <cell r="WG5012">
            <v>3.5</v>
          </cell>
          <cell r="WH5012">
            <v>6</v>
          </cell>
          <cell r="WI5012">
            <v>1</v>
          </cell>
          <cell r="WK5012">
            <v>1.0101525445522108</v>
          </cell>
          <cell r="WL5012">
            <v>0.1</v>
          </cell>
        </row>
        <row r="5013">
          <cell r="WF5013" t="str">
            <v>SEN-2HI.FES</v>
          </cell>
          <cell r="WG5013">
            <v>2</v>
          </cell>
          <cell r="WH5013">
            <v>2</v>
          </cell>
          <cell r="WI5013">
            <v>2</v>
          </cell>
          <cell r="WK5013">
            <v>0</v>
          </cell>
          <cell r="WL5013">
            <v>0.05</v>
          </cell>
        </row>
        <row r="5014">
          <cell r="WF5014" t="str">
            <v>COR-5VX.1000</v>
          </cell>
          <cell r="WG5014">
            <v>6</v>
          </cell>
          <cell r="WH5014">
            <v>6</v>
          </cell>
          <cell r="WI5014">
            <v>6</v>
          </cell>
          <cell r="WK5014">
            <v>0</v>
          </cell>
          <cell r="WL5014">
            <v>0.05</v>
          </cell>
        </row>
        <row r="5015">
          <cell r="WF5015" t="str">
            <v>COR-TIP.A43</v>
          </cell>
          <cell r="WG5015">
            <v>1</v>
          </cell>
          <cell r="WH5015">
            <v>1</v>
          </cell>
          <cell r="WI5015">
            <v>1</v>
          </cell>
          <cell r="WK5015">
            <v>0</v>
          </cell>
          <cell r="WL5015">
            <v>0.05</v>
          </cell>
        </row>
        <row r="5016">
          <cell r="WF5016" t="str">
            <v>CUE-ANT.NBC</v>
          </cell>
          <cell r="WG5016">
            <v>1</v>
          </cell>
          <cell r="WH5016">
            <v>1</v>
          </cell>
          <cell r="WI5016">
            <v>1</v>
          </cell>
          <cell r="WK5016">
            <v>0</v>
          </cell>
          <cell r="WL5016">
            <v>0.1</v>
          </cell>
        </row>
        <row r="5017">
          <cell r="WF5017" t="str">
            <v>THE-5/8.X4G</v>
          </cell>
          <cell r="WG5017">
            <v>4</v>
          </cell>
          <cell r="WH5017">
            <v>4</v>
          </cell>
          <cell r="WI5017">
            <v>4</v>
          </cell>
          <cell r="WK5017">
            <v>0</v>
          </cell>
          <cell r="WL5017">
            <v>0.05</v>
          </cell>
        </row>
        <row r="5018">
          <cell r="WF5018" t="str">
            <v>CAN-120.200</v>
          </cell>
          <cell r="WG5018">
            <v>80.666666666666671</v>
          </cell>
          <cell r="WH5018">
            <v>120</v>
          </cell>
          <cell r="WI5018">
            <v>32</v>
          </cell>
          <cell r="WK5018">
            <v>0.55458178743165687</v>
          </cell>
          <cell r="WL5018">
            <v>0.15</v>
          </cell>
        </row>
        <row r="5019">
          <cell r="WF5019" t="str">
            <v>MAN-120.200</v>
          </cell>
          <cell r="WG5019">
            <v>80.666666666666671</v>
          </cell>
          <cell r="WH5019">
            <v>120</v>
          </cell>
          <cell r="WI5019">
            <v>32</v>
          </cell>
          <cell r="WK5019">
            <v>0.55458178743165687</v>
          </cell>
          <cell r="WL5019">
            <v>0.15</v>
          </cell>
        </row>
        <row r="5020">
          <cell r="WF5020" t="str">
            <v>MOT-10H.25R</v>
          </cell>
          <cell r="WG5020">
            <v>1</v>
          </cell>
          <cell r="WH5020">
            <v>1</v>
          </cell>
          <cell r="WI5020">
            <v>1</v>
          </cell>
          <cell r="WK5020">
            <v>0</v>
          </cell>
          <cell r="WL5020">
            <v>0.05</v>
          </cell>
        </row>
        <row r="5021">
          <cell r="WF5021" t="str">
            <v>TOR-BUT.3/4</v>
          </cell>
          <cell r="WG5021">
            <v>11.5</v>
          </cell>
          <cell r="WH5021">
            <v>20</v>
          </cell>
          <cell r="WI5021">
            <v>6</v>
          </cell>
          <cell r="WK5021">
            <v>0.59190080743948226</v>
          </cell>
          <cell r="WL5021">
            <v>0.2</v>
          </cell>
        </row>
        <row r="5022">
          <cell r="WF5022" t="str">
            <v>MOT-75H.RPM</v>
          </cell>
          <cell r="WG5022">
            <v>1</v>
          </cell>
          <cell r="WH5022">
            <v>1</v>
          </cell>
          <cell r="WI5022">
            <v>1</v>
          </cell>
          <cell r="WK5022">
            <v>0</v>
          </cell>
          <cell r="WL5022">
            <v>0.05</v>
          </cell>
        </row>
        <row r="5023">
          <cell r="WF5023" t="str">
            <v>ALC-SEM.ALC</v>
          </cell>
          <cell r="WG5023">
            <v>1</v>
          </cell>
          <cell r="WH5023">
            <v>1</v>
          </cell>
          <cell r="WI5023">
            <v>1</v>
          </cell>
          <cell r="WK5023">
            <v>0</v>
          </cell>
          <cell r="WL5023">
            <v>0.05</v>
          </cell>
        </row>
        <row r="5024">
          <cell r="WF5024" t="str">
            <v>LAM-HAR.470</v>
          </cell>
          <cell r="WG5024">
            <v>24.57799842</v>
          </cell>
          <cell r="WH5024">
            <v>36.9</v>
          </cell>
          <cell r="WI5024">
            <v>6.59</v>
          </cell>
          <cell r="WK5024">
            <v>0.49826532983749627</v>
          </cell>
          <cell r="WL5024">
            <v>0.25</v>
          </cell>
        </row>
        <row r="5025">
          <cell r="WF5025" t="str">
            <v>PIN-ESM.AMA</v>
          </cell>
          <cell r="WG5025">
            <v>3</v>
          </cell>
          <cell r="WH5025">
            <v>3</v>
          </cell>
          <cell r="WI5025">
            <v>3</v>
          </cell>
          <cell r="WK5025">
            <v>0</v>
          </cell>
          <cell r="WL5025">
            <v>0.05</v>
          </cell>
        </row>
        <row r="5026">
          <cell r="WF5026" t="str">
            <v>CIL-32M.320</v>
          </cell>
          <cell r="WG5026">
            <v>8</v>
          </cell>
          <cell r="WH5026">
            <v>8</v>
          </cell>
          <cell r="WI5026">
            <v>8</v>
          </cell>
          <cell r="WK5026">
            <v>0</v>
          </cell>
          <cell r="WL5026">
            <v>0.05</v>
          </cell>
        </row>
        <row r="5027">
          <cell r="WF5027" t="str">
            <v>SEN-PRX.SME</v>
          </cell>
          <cell r="WG5027">
            <v>8</v>
          </cell>
          <cell r="WH5027">
            <v>8</v>
          </cell>
          <cell r="WI5027">
            <v>8</v>
          </cell>
          <cell r="WK5027">
            <v>0</v>
          </cell>
          <cell r="WL5027">
            <v>0.05</v>
          </cell>
        </row>
        <row r="5028">
          <cell r="WF5028" t="str">
            <v>TBR-5/8.4.GR5</v>
          </cell>
          <cell r="WG5028">
            <v>4</v>
          </cell>
          <cell r="WH5028">
            <v>4</v>
          </cell>
          <cell r="WI5028">
            <v>4</v>
          </cell>
          <cell r="WK5028">
            <v>0</v>
          </cell>
          <cell r="WL5028">
            <v>0.05</v>
          </cell>
        </row>
        <row r="5029">
          <cell r="WF5029" t="str">
            <v>CAN-PLA.5X4.MX</v>
          </cell>
          <cell r="WG5029">
            <v>855</v>
          </cell>
          <cell r="WH5029">
            <v>855</v>
          </cell>
          <cell r="WI5029">
            <v>855</v>
          </cell>
          <cell r="WK5029">
            <v>0</v>
          </cell>
          <cell r="WL5029">
            <v>0.05</v>
          </cell>
        </row>
        <row r="5030">
          <cell r="WF5030" t="str">
            <v>ORI-VIT.027</v>
          </cell>
          <cell r="WG5030">
            <v>1</v>
          </cell>
          <cell r="WH5030">
            <v>1</v>
          </cell>
          <cell r="WI5030">
            <v>1</v>
          </cell>
          <cell r="WK5030">
            <v>0</v>
          </cell>
          <cell r="WL5030">
            <v>0.1</v>
          </cell>
        </row>
        <row r="5031">
          <cell r="WF5031" t="str">
            <v>REJ-100.30M</v>
          </cell>
          <cell r="WG5031">
            <v>10.688166666666667</v>
          </cell>
          <cell r="WH5031">
            <v>16.8948</v>
          </cell>
          <cell r="WI5031">
            <v>5.6471999999999998</v>
          </cell>
          <cell r="WK5031">
            <v>0.5345805716437535</v>
          </cell>
          <cell r="WL5031">
            <v>0.15</v>
          </cell>
        </row>
        <row r="5032">
          <cell r="WF5032" t="str">
            <v>TRA-401.23S</v>
          </cell>
          <cell r="WG5032">
            <v>2</v>
          </cell>
          <cell r="WH5032">
            <v>2</v>
          </cell>
          <cell r="WI5032">
            <v>2</v>
          </cell>
          <cell r="WK5032">
            <v>0</v>
          </cell>
          <cell r="WL5032">
            <v>0.05</v>
          </cell>
        </row>
        <row r="5033">
          <cell r="WF5033" t="str">
            <v>ARA-PRE.M24</v>
          </cell>
          <cell r="WG5033">
            <v>26</v>
          </cell>
          <cell r="WH5033">
            <v>26</v>
          </cell>
          <cell r="WI5033">
            <v>26</v>
          </cell>
          <cell r="WK5033">
            <v>0</v>
          </cell>
          <cell r="WL5033">
            <v>0.05</v>
          </cell>
        </row>
        <row r="5034">
          <cell r="WF5034" t="str">
            <v>PAN-ANT.610X1118</v>
          </cell>
          <cell r="WG5034">
            <v>38</v>
          </cell>
          <cell r="WH5034">
            <v>68</v>
          </cell>
          <cell r="WI5034">
            <v>8</v>
          </cell>
          <cell r="WK5034">
            <v>1.1164843913471802</v>
          </cell>
          <cell r="WL5034">
            <v>0.1</v>
          </cell>
        </row>
        <row r="5035">
          <cell r="WF5035" t="str">
            <v>ANI-MAX.700X1/2X220X158</v>
          </cell>
          <cell r="WG5035">
            <v>2</v>
          </cell>
          <cell r="WH5035">
            <v>2</v>
          </cell>
          <cell r="WI5035">
            <v>2</v>
          </cell>
          <cell r="WK5035">
            <v>0</v>
          </cell>
          <cell r="WL5035">
            <v>0.05</v>
          </cell>
        </row>
        <row r="5036">
          <cell r="WF5036" t="str">
            <v>COF-PLA.29X28X14</v>
          </cell>
          <cell r="WG5036">
            <v>3</v>
          </cell>
          <cell r="WH5036">
            <v>3</v>
          </cell>
          <cell r="WI5036">
            <v>3</v>
          </cell>
          <cell r="WK5036">
            <v>0</v>
          </cell>
          <cell r="WL5036">
            <v>0.1</v>
          </cell>
        </row>
        <row r="5037">
          <cell r="WF5037" t="str">
            <v>COR-CON-1/2|CON-COR-REC-1/2</v>
          </cell>
          <cell r="WG5037">
            <v>7.5</v>
          </cell>
          <cell r="WH5037">
            <v>12</v>
          </cell>
          <cell r="WI5037">
            <v>3</v>
          </cell>
          <cell r="WK5037">
            <v>0.84852813742385702</v>
          </cell>
          <cell r="WL5037">
            <v>0.1</v>
          </cell>
        </row>
        <row r="5038">
          <cell r="WF5038" t="str">
            <v>EJE-IOX.304.7</v>
          </cell>
          <cell r="WG5038">
            <v>0.08</v>
          </cell>
          <cell r="WH5038">
            <v>0.08</v>
          </cell>
          <cell r="WI5038">
            <v>0.08</v>
          </cell>
          <cell r="WK5038">
            <v>0</v>
          </cell>
          <cell r="WL5038">
            <v>0.05</v>
          </cell>
        </row>
        <row r="5039">
          <cell r="WF5039" t="str">
            <v>LAM-GRADO70-516</v>
          </cell>
          <cell r="WG5039">
            <v>6.5079000000000002</v>
          </cell>
          <cell r="WH5039">
            <v>6.5079000000000002</v>
          </cell>
          <cell r="WI5039">
            <v>6.5079000000000002</v>
          </cell>
          <cell r="WK5039">
            <v>0</v>
          </cell>
          <cell r="WL5039">
            <v>0.05</v>
          </cell>
        </row>
        <row r="5040">
          <cell r="WF5040" t="str">
            <v>NUC-FIL.</v>
          </cell>
          <cell r="WG5040">
            <v>2</v>
          </cell>
          <cell r="WH5040">
            <v>2</v>
          </cell>
          <cell r="WI5040">
            <v>2</v>
          </cell>
          <cell r="WK5040">
            <v>0</v>
          </cell>
          <cell r="WL5040">
            <v>0.05</v>
          </cell>
        </row>
        <row r="5041">
          <cell r="WF5041" t="str">
            <v>TBR-3/8.1.1/2.INX</v>
          </cell>
          <cell r="WG5041">
            <v>10</v>
          </cell>
          <cell r="WH5041">
            <v>10</v>
          </cell>
          <cell r="WI5041">
            <v>10</v>
          </cell>
          <cell r="WK5041">
            <v>0</v>
          </cell>
          <cell r="WL5041">
            <v>0.05</v>
          </cell>
        </row>
        <row r="5042">
          <cell r="WF5042" t="str">
            <v>THX-3/8.5/8.G5.RF</v>
          </cell>
          <cell r="WG5042">
            <v>26</v>
          </cell>
          <cell r="WH5042">
            <v>26</v>
          </cell>
          <cell r="WI5042">
            <v>26</v>
          </cell>
          <cell r="WK5042">
            <v>0</v>
          </cell>
          <cell r="WL5042">
            <v>0.05</v>
          </cell>
        </row>
        <row r="5043">
          <cell r="WF5043" t="str">
            <v>TON-BRI.BAR.C57</v>
          </cell>
          <cell r="WG5043">
            <v>4</v>
          </cell>
          <cell r="WH5043">
            <v>4</v>
          </cell>
          <cell r="WI5043">
            <v>4</v>
          </cell>
          <cell r="WK5043">
            <v>0</v>
          </cell>
          <cell r="WL5043">
            <v>0.05</v>
          </cell>
        </row>
        <row r="5044">
          <cell r="WF5044" t="str">
            <v>TUB-AGN.3X2.5</v>
          </cell>
          <cell r="WG5044">
            <v>58.639999999999993</v>
          </cell>
          <cell r="WH5044">
            <v>144.91999999999999</v>
          </cell>
          <cell r="WI5044">
            <v>13</v>
          </cell>
          <cell r="WK5044">
            <v>1.2749400165382394</v>
          </cell>
          <cell r="WL5044">
            <v>0.15</v>
          </cell>
        </row>
        <row r="5045">
          <cell r="WF5045" t="str">
            <v>TUB-CON.IMC.1.1/4</v>
          </cell>
          <cell r="WG5045">
            <v>3</v>
          </cell>
          <cell r="WH5045">
            <v>3</v>
          </cell>
          <cell r="WI5045">
            <v>3</v>
          </cell>
          <cell r="WK5045">
            <v>0</v>
          </cell>
          <cell r="WL5045">
            <v>0.05</v>
          </cell>
        </row>
        <row r="5046">
          <cell r="WF5046" t="str">
            <v>TUB-INX.2"X14</v>
          </cell>
          <cell r="WG5046">
            <v>5.76</v>
          </cell>
          <cell r="WH5046">
            <v>5.76</v>
          </cell>
          <cell r="WI5046">
            <v>5.76</v>
          </cell>
          <cell r="WK5046">
            <v>0</v>
          </cell>
          <cell r="WL5046">
            <v>0.05</v>
          </cell>
        </row>
        <row r="5047">
          <cell r="WF5047" t="str">
            <v>UNI-ACE.3/8.SIM</v>
          </cell>
          <cell r="WG5047">
            <v>21</v>
          </cell>
          <cell r="WH5047">
            <v>21</v>
          </cell>
          <cell r="WI5047">
            <v>21</v>
          </cell>
          <cell r="WK5047">
            <v>0</v>
          </cell>
          <cell r="WL5047">
            <v>0.05</v>
          </cell>
        </row>
        <row r="5048">
          <cell r="WF5048" t="str">
            <v>BRO-CIL.23</v>
          </cell>
          <cell r="WG5048">
            <v>1</v>
          </cell>
          <cell r="WH5048">
            <v>1</v>
          </cell>
          <cell r="WI5048">
            <v>1</v>
          </cell>
          <cell r="WK5048">
            <v>0</v>
          </cell>
          <cell r="WL5048">
            <v>0.05</v>
          </cell>
        </row>
        <row r="5049">
          <cell r="WF5049" t="str">
            <v>BRO-CIL.5/8X8</v>
          </cell>
          <cell r="WG5049">
            <v>1</v>
          </cell>
          <cell r="WH5049">
            <v>1</v>
          </cell>
          <cell r="WI5049">
            <v>1</v>
          </cell>
          <cell r="WK5049">
            <v>0</v>
          </cell>
          <cell r="WL5049">
            <v>0.05</v>
          </cell>
        </row>
        <row r="5050">
          <cell r="WF5050" t="str">
            <v>POR-INS.EXT.AL20-3 20X20</v>
          </cell>
          <cell r="WG5050">
            <v>2</v>
          </cell>
          <cell r="WH5050">
            <v>2</v>
          </cell>
          <cell r="WI5050">
            <v>2</v>
          </cell>
          <cell r="WK5050">
            <v>0</v>
          </cell>
          <cell r="WL5050">
            <v>0.1</v>
          </cell>
        </row>
        <row r="5051">
          <cell r="WF5051" t="str">
            <v>VEN-CEN.DH22</v>
          </cell>
          <cell r="WG5051">
            <v>2</v>
          </cell>
          <cell r="WH5051">
            <v>2</v>
          </cell>
          <cell r="WI5051">
            <v>2</v>
          </cell>
          <cell r="WK5051">
            <v>0</v>
          </cell>
          <cell r="WL5051">
            <v>0.05</v>
          </cell>
        </row>
        <row r="5052">
          <cell r="WF5052" t="str">
            <v>INS-ROS.GNIC907</v>
          </cell>
          <cell r="WG5052">
            <v>10</v>
          </cell>
          <cell r="WH5052">
            <v>10</v>
          </cell>
          <cell r="WI5052">
            <v>10</v>
          </cell>
          <cell r="WK5052">
            <v>0</v>
          </cell>
          <cell r="WL5052">
            <v>0.05</v>
          </cell>
        </row>
        <row r="5053">
          <cell r="WF5053" t="str">
            <v>INS-ROS.IC908</v>
          </cell>
          <cell r="WG5053">
            <v>5</v>
          </cell>
          <cell r="WH5053">
            <v>5</v>
          </cell>
          <cell r="WI5053">
            <v>5</v>
          </cell>
          <cell r="WK5053">
            <v>0</v>
          </cell>
          <cell r="WL5053">
            <v>0.05</v>
          </cell>
        </row>
        <row r="5054">
          <cell r="WF5054" t="str">
            <v>INS-TCM.T.110204-LP MC 6015</v>
          </cell>
          <cell r="WG5054">
            <v>10</v>
          </cell>
          <cell r="WH5054">
            <v>10</v>
          </cell>
          <cell r="WI5054">
            <v>10</v>
          </cell>
          <cell r="WK5054">
            <v>0</v>
          </cell>
          <cell r="WL5054">
            <v>0.05</v>
          </cell>
        </row>
        <row r="5055">
          <cell r="WF5055" t="str">
            <v>INS-TNM.160408.MF5 TH1000</v>
          </cell>
          <cell r="WG5055">
            <v>10</v>
          </cell>
          <cell r="WH5055">
            <v>10</v>
          </cell>
          <cell r="WI5055">
            <v>10</v>
          </cell>
          <cell r="WK5055">
            <v>0</v>
          </cell>
          <cell r="WL5055">
            <v>0.05</v>
          </cell>
        </row>
        <row r="5056">
          <cell r="WF5056" t="str">
            <v>ETI-AGU.</v>
          </cell>
          <cell r="WG5056">
            <v>13</v>
          </cell>
          <cell r="WH5056">
            <v>13</v>
          </cell>
          <cell r="WI5056">
            <v>13</v>
          </cell>
          <cell r="WK5056">
            <v>0</v>
          </cell>
          <cell r="WL5056">
            <v>0.05</v>
          </cell>
        </row>
        <row r="5057">
          <cell r="WF5057" t="str">
            <v>ETI-GAS.</v>
          </cell>
          <cell r="WG5057">
            <v>8</v>
          </cell>
          <cell r="WH5057">
            <v>8</v>
          </cell>
          <cell r="WI5057">
            <v>8</v>
          </cell>
          <cell r="WK5057">
            <v>0</v>
          </cell>
          <cell r="WL5057">
            <v>0.05</v>
          </cell>
        </row>
        <row r="5058">
          <cell r="WF5058" t="str">
            <v>ETI-PI3.</v>
          </cell>
          <cell r="WG5058">
            <v>10</v>
          </cell>
          <cell r="WH5058">
            <v>10</v>
          </cell>
          <cell r="WI5058">
            <v>10</v>
          </cell>
          <cell r="WK5058">
            <v>0</v>
          </cell>
          <cell r="WL5058">
            <v>0.05</v>
          </cell>
        </row>
        <row r="5059">
          <cell r="WF5059" t="str">
            <v>ETI-PRI.ANT.VO</v>
          </cell>
          <cell r="WG5059">
            <v>6</v>
          </cell>
          <cell r="WH5059">
            <v>6</v>
          </cell>
          <cell r="WI5059">
            <v>6</v>
          </cell>
          <cell r="WK5059">
            <v>0</v>
          </cell>
          <cell r="WL5059">
            <v>0.05</v>
          </cell>
        </row>
        <row r="5060">
          <cell r="WF5060" t="str">
            <v>INM-EXT.</v>
          </cell>
          <cell r="WG5060">
            <v>5</v>
          </cell>
          <cell r="WH5060">
            <v>5</v>
          </cell>
          <cell r="WI5060">
            <v>5</v>
          </cell>
          <cell r="WK5060">
            <v>0</v>
          </cell>
          <cell r="WL5060">
            <v>0.05</v>
          </cell>
        </row>
        <row r="5061">
          <cell r="WF5061" t="str">
            <v>OVE-TYC.35127</v>
          </cell>
          <cell r="WG5061">
            <v>1</v>
          </cell>
          <cell r="WH5061">
            <v>1</v>
          </cell>
          <cell r="WI5061">
            <v>1</v>
          </cell>
          <cell r="WK5061">
            <v>0</v>
          </cell>
          <cell r="WL5061">
            <v>0.05</v>
          </cell>
        </row>
        <row r="5062">
          <cell r="WF5062" t="str">
            <v>CHPE-2 1/2</v>
          </cell>
          <cell r="WG5062">
            <v>2</v>
          </cell>
          <cell r="WH5062">
            <v>2</v>
          </cell>
          <cell r="WI5062">
            <v>2</v>
          </cell>
          <cell r="WK5062">
            <v>0</v>
          </cell>
          <cell r="WL5062">
            <v>0.05</v>
          </cell>
        </row>
        <row r="5063">
          <cell r="WF5063" t="str">
            <v>BRO-1X1.2TUNG.RAN</v>
          </cell>
          <cell r="WG5063">
            <v>1</v>
          </cell>
          <cell r="WH5063">
            <v>1</v>
          </cell>
          <cell r="WI5063">
            <v>1</v>
          </cell>
          <cell r="WK5063">
            <v>0</v>
          </cell>
          <cell r="WL5063">
            <v>0.05</v>
          </cell>
        </row>
        <row r="5064">
          <cell r="WF5064" t="str">
            <v>BRO-CIL.1/4X18</v>
          </cell>
          <cell r="WG5064">
            <v>1</v>
          </cell>
          <cell r="WH5064">
            <v>1</v>
          </cell>
          <cell r="WI5064">
            <v>1</v>
          </cell>
          <cell r="WK5064">
            <v>0</v>
          </cell>
          <cell r="WL5064">
            <v>0.05</v>
          </cell>
        </row>
        <row r="5065">
          <cell r="WF5065" t="str">
            <v>LLA-BRI.3/4</v>
          </cell>
          <cell r="WG5065">
            <v>1</v>
          </cell>
          <cell r="WH5065">
            <v>1</v>
          </cell>
          <cell r="WI5065">
            <v>1</v>
          </cell>
          <cell r="WK5065">
            <v>0</v>
          </cell>
          <cell r="WL5065">
            <v>0.05</v>
          </cell>
        </row>
        <row r="5066">
          <cell r="WF5066" t="str">
            <v>LLA-BRI.3MM</v>
          </cell>
          <cell r="WG5066">
            <v>1</v>
          </cell>
          <cell r="WH5066">
            <v>1</v>
          </cell>
          <cell r="WI5066">
            <v>1</v>
          </cell>
          <cell r="WK5066">
            <v>0</v>
          </cell>
          <cell r="WL5066">
            <v>0.05</v>
          </cell>
        </row>
        <row r="5067">
          <cell r="WF5067" t="str">
            <v>LLA-MIX.5/16</v>
          </cell>
          <cell r="WG5067">
            <v>2</v>
          </cell>
          <cell r="WH5067">
            <v>2</v>
          </cell>
          <cell r="WI5067">
            <v>2</v>
          </cell>
          <cell r="WK5067">
            <v>0</v>
          </cell>
          <cell r="WL5067">
            <v>0.05</v>
          </cell>
        </row>
        <row r="5068">
          <cell r="WF5068" t="str">
            <v>MAN-DES.T.M12</v>
          </cell>
          <cell r="WG5068">
            <v>1</v>
          </cell>
          <cell r="WH5068">
            <v>1</v>
          </cell>
          <cell r="WI5068">
            <v>1</v>
          </cell>
          <cell r="WK5068">
            <v>0</v>
          </cell>
          <cell r="WL5068">
            <v>0.05</v>
          </cell>
        </row>
        <row r="5069">
          <cell r="WF5069" t="str">
            <v>VOL-1/2.15</v>
          </cell>
          <cell r="WG5069">
            <v>1</v>
          </cell>
          <cell r="WH5069">
            <v>1</v>
          </cell>
          <cell r="WI5069">
            <v>1</v>
          </cell>
          <cell r="WK5069">
            <v>0</v>
          </cell>
          <cell r="WL5069">
            <v>0.05</v>
          </cell>
        </row>
        <row r="5070">
          <cell r="WF5070" t="str">
            <v>PER-GUA.5/16</v>
          </cell>
          <cell r="WG5070">
            <v>9</v>
          </cell>
          <cell r="WH5070">
            <v>9</v>
          </cell>
          <cell r="WI5070">
            <v>9</v>
          </cell>
          <cell r="WK5070">
            <v>0</v>
          </cell>
          <cell r="WL5070">
            <v>0.05</v>
          </cell>
        </row>
        <row r="5071">
          <cell r="WF5071" t="str">
            <v>CHA-A-29</v>
          </cell>
          <cell r="WG5071">
            <v>13</v>
          </cell>
          <cell r="WH5071">
            <v>13</v>
          </cell>
          <cell r="WI5071">
            <v>13</v>
          </cell>
          <cell r="WK5071">
            <v>0</v>
          </cell>
          <cell r="WL5071">
            <v>0.05</v>
          </cell>
        </row>
        <row r="5072">
          <cell r="WF5072" t="str">
            <v>GUA-ALM-YUT-3/1</v>
          </cell>
          <cell r="WG5072">
            <v>3.7</v>
          </cell>
          <cell r="WH5072">
            <v>3.7</v>
          </cell>
          <cell r="WI5072">
            <v>3.7</v>
          </cell>
          <cell r="WK5072">
            <v>0</v>
          </cell>
          <cell r="WL5072">
            <v>0.05</v>
          </cell>
        </row>
        <row r="5073">
          <cell r="WF5073" t="str">
            <v>ORI-36X.5M</v>
          </cell>
          <cell r="WG5073">
            <v>6</v>
          </cell>
          <cell r="WH5073">
            <v>6</v>
          </cell>
          <cell r="WI5073">
            <v>6</v>
          </cell>
          <cell r="WK5073">
            <v>0</v>
          </cell>
          <cell r="WL5073">
            <v>0.05</v>
          </cell>
        </row>
        <row r="5074">
          <cell r="WF5074" t="str">
            <v>VAL-PIS.AERO</v>
          </cell>
          <cell r="WG5074">
            <v>1</v>
          </cell>
          <cell r="WH5074">
            <v>1</v>
          </cell>
          <cell r="WI5074">
            <v>1</v>
          </cell>
          <cell r="WK5074">
            <v>0</v>
          </cell>
          <cell r="WL5074">
            <v>0.05</v>
          </cell>
        </row>
        <row r="5075">
          <cell r="WF5075" t="str">
            <v>TEN-TRI.3/8</v>
          </cell>
          <cell r="WG5075">
            <v>1</v>
          </cell>
          <cell r="WH5075">
            <v>1</v>
          </cell>
          <cell r="WI5075">
            <v>1</v>
          </cell>
          <cell r="WK5075">
            <v>0</v>
          </cell>
          <cell r="WL5075">
            <v>0.05</v>
          </cell>
        </row>
        <row r="5076">
          <cell r="WF5076" t="str">
            <v>RAC-3/4.19</v>
          </cell>
          <cell r="WG5076">
            <v>1</v>
          </cell>
          <cell r="WH5076">
            <v>1</v>
          </cell>
          <cell r="WI5076">
            <v>1</v>
          </cell>
          <cell r="WK5076">
            <v>0</v>
          </cell>
          <cell r="WL5076">
            <v>0.05</v>
          </cell>
        </row>
        <row r="5077">
          <cell r="WF5077" t="str">
            <v>CHA-A-60-55-8</v>
          </cell>
          <cell r="WG5077">
            <v>2</v>
          </cell>
          <cell r="WH5077">
            <v>2</v>
          </cell>
          <cell r="WI5077">
            <v>2</v>
          </cell>
          <cell r="WK5077">
            <v>0</v>
          </cell>
          <cell r="WL5077">
            <v>0.05</v>
          </cell>
        </row>
        <row r="5078">
          <cell r="WF5078" t="str">
            <v>CHA-A77.</v>
          </cell>
          <cell r="WG5078">
            <v>16</v>
          </cell>
          <cell r="WH5078">
            <v>16</v>
          </cell>
          <cell r="WI5078">
            <v>16</v>
          </cell>
          <cell r="WK5078">
            <v>0</v>
          </cell>
          <cell r="WL5078">
            <v>0.05</v>
          </cell>
        </row>
        <row r="5079">
          <cell r="WF5079" t="str">
            <v>CHA-I25.26.9</v>
          </cell>
          <cell r="WG5079">
            <v>2</v>
          </cell>
          <cell r="WH5079">
            <v>2</v>
          </cell>
          <cell r="WI5079">
            <v>2</v>
          </cell>
          <cell r="WK5079">
            <v>0</v>
          </cell>
          <cell r="WL5079">
            <v>0.05</v>
          </cell>
        </row>
        <row r="5080">
          <cell r="WF5080" t="str">
            <v>CHA-I-35</v>
          </cell>
          <cell r="WG5080">
            <v>3</v>
          </cell>
          <cell r="WH5080">
            <v>3</v>
          </cell>
          <cell r="WI5080">
            <v>3</v>
          </cell>
          <cell r="WK5080">
            <v>0</v>
          </cell>
          <cell r="WL5080">
            <v>0.05</v>
          </cell>
        </row>
        <row r="5081">
          <cell r="WF5081" t="str">
            <v>CHA-I-52-56.2</v>
          </cell>
          <cell r="WG5081">
            <v>39</v>
          </cell>
          <cell r="WH5081">
            <v>39</v>
          </cell>
          <cell r="WI5081">
            <v>39</v>
          </cell>
          <cell r="WK5081">
            <v>0</v>
          </cell>
          <cell r="WL5081">
            <v>0.05</v>
          </cell>
        </row>
        <row r="5082">
          <cell r="WF5082" t="str">
            <v>CHA-I-55</v>
          </cell>
          <cell r="WG5082">
            <v>8</v>
          </cell>
          <cell r="WH5082">
            <v>8</v>
          </cell>
          <cell r="WI5082">
            <v>8</v>
          </cell>
          <cell r="WK5082">
            <v>0</v>
          </cell>
          <cell r="WL5082">
            <v>0.05</v>
          </cell>
        </row>
        <row r="5083">
          <cell r="WF5083" t="str">
            <v>CHA-I-58</v>
          </cell>
          <cell r="WG5083">
            <v>7</v>
          </cell>
          <cell r="WH5083">
            <v>7</v>
          </cell>
          <cell r="WI5083">
            <v>7</v>
          </cell>
          <cell r="WK5083">
            <v>0</v>
          </cell>
          <cell r="WL5083">
            <v>0.05</v>
          </cell>
        </row>
        <row r="5084">
          <cell r="WF5084" t="str">
            <v>CHA-I-70-74-5MM</v>
          </cell>
          <cell r="WG5084">
            <v>5</v>
          </cell>
          <cell r="WH5084">
            <v>5</v>
          </cell>
          <cell r="WI5084">
            <v>5</v>
          </cell>
          <cell r="WK5084">
            <v>0</v>
          </cell>
          <cell r="WL5084">
            <v>0.05</v>
          </cell>
        </row>
        <row r="5085">
          <cell r="WF5085" t="str">
            <v>CHA-TA-18-16.5</v>
          </cell>
          <cell r="WG5085">
            <v>19</v>
          </cell>
          <cell r="WH5085">
            <v>19</v>
          </cell>
          <cell r="WI5085">
            <v>19</v>
          </cell>
          <cell r="WK5085">
            <v>0</v>
          </cell>
          <cell r="WL5085">
            <v>0.05</v>
          </cell>
        </row>
        <row r="5086">
          <cell r="WF5086" t="str">
            <v>PIN-TUB-3/8X2</v>
          </cell>
          <cell r="WG5086">
            <v>4</v>
          </cell>
          <cell r="WH5086">
            <v>4</v>
          </cell>
          <cell r="WI5086">
            <v>4</v>
          </cell>
          <cell r="WK5086">
            <v>0</v>
          </cell>
          <cell r="WL5086">
            <v>0.05</v>
          </cell>
        </row>
        <row r="5087">
          <cell r="WF5087" t="str">
            <v>RET-085.65X12</v>
          </cell>
          <cell r="WG5087">
            <v>1</v>
          </cell>
          <cell r="WH5087">
            <v>1</v>
          </cell>
          <cell r="WI5087">
            <v>1</v>
          </cell>
          <cell r="WK5087">
            <v>0</v>
          </cell>
          <cell r="WL5087">
            <v>0.05</v>
          </cell>
        </row>
        <row r="5088">
          <cell r="WF5088" t="str">
            <v>RET-100X130X12</v>
          </cell>
          <cell r="WG5088">
            <v>4</v>
          </cell>
          <cell r="WH5088">
            <v>4</v>
          </cell>
          <cell r="WI5088">
            <v>4</v>
          </cell>
          <cell r="WK5088">
            <v>0</v>
          </cell>
          <cell r="WL5088">
            <v>0.05</v>
          </cell>
        </row>
        <row r="5089">
          <cell r="WF5089" t="str">
            <v>RET-110X80X12MM</v>
          </cell>
          <cell r="WG5089">
            <v>1</v>
          </cell>
          <cell r="WH5089">
            <v>1</v>
          </cell>
          <cell r="WI5089">
            <v>1</v>
          </cell>
          <cell r="WK5089">
            <v>0</v>
          </cell>
          <cell r="WL5089">
            <v>0.05</v>
          </cell>
        </row>
        <row r="5090">
          <cell r="WF5090" t="str">
            <v>RET-140X100X13M</v>
          </cell>
          <cell r="WG5090">
            <v>2</v>
          </cell>
          <cell r="WH5090">
            <v>2</v>
          </cell>
          <cell r="WI5090">
            <v>2</v>
          </cell>
          <cell r="WK5090">
            <v>0</v>
          </cell>
          <cell r="WL5090">
            <v>0.05</v>
          </cell>
        </row>
        <row r="5091">
          <cell r="WF5091" t="str">
            <v>RET-2 3/8X3 1/8</v>
          </cell>
          <cell r="WG5091">
            <v>4</v>
          </cell>
          <cell r="WH5091">
            <v>4</v>
          </cell>
          <cell r="WI5091">
            <v>4</v>
          </cell>
          <cell r="WK5091">
            <v>0</v>
          </cell>
          <cell r="WL5091">
            <v>0.05</v>
          </cell>
        </row>
        <row r="5092">
          <cell r="WF5092" t="str">
            <v>RET-24X16X5MM</v>
          </cell>
          <cell r="WG5092">
            <v>2</v>
          </cell>
          <cell r="WH5092">
            <v>2</v>
          </cell>
          <cell r="WI5092">
            <v>2</v>
          </cell>
          <cell r="WK5092">
            <v>0</v>
          </cell>
          <cell r="WL5092">
            <v>0.05</v>
          </cell>
        </row>
        <row r="5093">
          <cell r="WF5093" t="str">
            <v>RET-35X65X10MM</v>
          </cell>
          <cell r="WG5093">
            <v>16</v>
          </cell>
          <cell r="WH5093">
            <v>16</v>
          </cell>
          <cell r="WI5093">
            <v>16</v>
          </cell>
          <cell r="WK5093">
            <v>0</v>
          </cell>
          <cell r="WL5093">
            <v>0.05</v>
          </cell>
        </row>
        <row r="5094">
          <cell r="WF5094" t="str">
            <v>RET-4 1/2X31/2</v>
          </cell>
          <cell r="WG5094">
            <v>4</v>
          </cell>
          <cell r="WH5094">
            <v>4</v>
          </cell>
          <cell r="WI5094">
            <v>4</v>
          </cell>
          <cell r="WK5094">
            <v>0</v>
          </cell>
          <cell r="WL5094">
            <v>0.05</v>
          </cell>
        </row>
        <row r="5095">
          <cell r="WF5095" t="str">
            <v>RET-52M.72X7.5</v>
          </cell>
          <cell r="WG5095">
            <v>2</v>
          </cell>
          <cell r="WH5095">
            <v>2</v>
          </cell>
          <cell r="WI5095">
            <v>2</v>
          </cell>
          <cell r="WK5095">
            <v>0</v>
          </cell>
          <cell r="WL5095">
            <v>0.05</v>
          </cell>
        </row>
        <row r="5096">
          <cell r="WF5096" t="str">
            <v>RET-60M.45X8</v>
          </cell>
          <cell r="WG5096">
            <v>2</v>
          </cell>
          <cell r="WH5096">
            <v>2</v>
          </cell>
          <cell r="WI5096">
            <v>2</v>
          </cell>
          <cell r="WK5096">
            <v>0</v>
          </cell>
          <cell r="WL5096">
            <v>0.05</v>
          </cell>
        </row>
        <row r="5097">
          <cell r="WF5097" t="str">
            <v>RET-60X45X10MM</v>
          </cell>
          <cell r="WG5097">
            <v>1</v>
          </cell>
          <cell r="WH5097">
            <v>1</v>
          </cell>
          <cell r="WI5097">
            <v>1</v>
          </cell>
          <cell r="WK5097">
            <v>0</v>
          </cell>
          <cell r="WL5097">
            <v>0.05</v>
          </cell>
        </row>
        <row r="5098">
          <cell r="WF5098" t="str">
            <v>RET-62X45X10MM</v>
          </cell>
          <cell r="WG5098">
            <v>1</v>
          </cell>
          <cell r="WH5098">
            <v>1</v>
          </cell>
          <cell r="WI5098">
            <v>1</v>
          </cell>
          <cell r="WK5098">
            <v>0</v>
          </cell>
          <cell r="WL5098">
            <v>0.05</v>
          </cell>
        </row>
        <row r="5099">
          <cell r="WF5099" t="str">
            <v>RET-80X48X8MM</v>
          </cell>
          <cell r="WG5099">
            <v>2</v>
          </cell>
          <cell r="WH5099">
            <v>2</v>
          </cell>
          <cell r="WI5099">
            <v>2</v>
          </cell>
          <cell r="WK5099">
            <v>0</v>
          </cell>
          <cell r="WL5099">
            <v>0.05</v>
          </cell>
        </row>
        <row r="5100">
          <cell r="WF5100" t="str">
            <v>RET-80X95X8</v>
          </cell>
          <cell r="WG5100">
            <v>6</v>
          </cell>
          <cell r="WH5100">
            <v>6</v>
          </cell>
          <cell r="WI5100">
            <v>6</v>
          </cell>
          <cell r="WK5100">
            <v>0</v>
          </cell>
          <cell r="WL5100">
            <v>0.05</v>
          </cell>
        </row>
        <row r="5101">
          <cell r="WF5101" t="str">
            <v>ROD-1215-K</v>
          </cell>
          <cell r="WG5101">
            <v>4</v>
          </cell>
          <cell r="WH5101">
            <v>4</v>
          </cell>
          <cell r="WI5101">
            <v>4</v>
          </cell>
          <cell r="WK5101">
            <v>0</v>
          </cell>
          <cell r="WL5101">
            <v>0.05</v>
          </cell>
        </row>
        <row r="5102">
          <cell r="WF5102" t="str">
            <v>ROD-2205-SKF-NJ</v>
          </cell>
          <cell r="WG5102">
            <v>16</v>
          </cell>
          <cell r="WH5102">
            <v>16</v>
          </cell>
          <cell r="WI5102">
            <v>16</v>
          </cell>
          <cell r="WK5102">
            <v>0</v>
          </cell>
          <cell r="WL5102">
            <v>0.05</v>
          </cell>
        </row>
        <row r="5103">
          <cell r="WF5103" t="str">
            <v>ROD-22208-CCK</v>
          </cell>
          <cell r="WG5103">
            <v>4</v>
          </cell>
          <cell r="WH5103">
            <v>4</v>
          </cell>
          <cell r="WI5103">
            <v>4</v>
          </cell>
          <cell r="WK5103">
            <v>0</v>
          </cell>
          <cell r="WL5103">
            <v>0.05</v>
          </cell>
        </row>
        <row r="5104">
          <cell r="WF5104" t="str">
            <v>ROD-22211-CK</v>
          </cell>
          <cell r="WG5104">
            <v>2</v>
          </cell>
          <cell r="WH5104">
            <v>2</v>
          </cell>
          <cell r="WI5104">
            <v>2</v>
          </cell>
          <cell r="WK5104">
            <v>0</v>
          </cell>
          <cell r="WL5104">
            <v>0.05</v>
          </cell>
        </row>
        <row r="5105">
          <cell r="WF5105" t="str">
            <v>ROD-22217 CCK</v>
          </cell>
          <cell r="WG5105">
            <v>2</v>
          </cell>
          <cell r="WH5105">
            <v>2</v>
          </cell>
          <cell r="WI5105">
            <v>2</v>
          </cell>
          <cell r="WK5105">
            <v>0</v>
          </cell>
          <cell r="WL5105">
            <v>0.05</v>
          </cell>
        </row>
        <row r="5106">
          <cell r="WF5106" t="str">
            <v>ROD-22226-CK</v>
          </cell>
          <cell r="WG5106">
            <v>1</v>
          </cell>
          <cell r="WH5106">
            <v>1</v>
          </cell>
          <cell r="WI5106">
            <v>1</v>
          </cell>
          <cell r="WK5106">
            <v>0</v>
          </cell>
          <cell r="WL5106">
            <v>0.05</v>
          </cell>
        </row>
        <row r="5107">
          <cell r="WF5107" t="str">
            <v>ROD-2RS.6309/C3</v>
          </cell>
          <cell r="WG5107">
            <v>3</v>
          </cell>
          <cell r="WH5107">
            <v>3</v>
          </cell>
          <cell r="WI5107">
            <v>3</v>
          </cell>
          <cell r="WK5107">
            <v>0</v>
          </cell>
          <cell r="WL5107">
            <v>0.05</v>
          </cell>
        </row>
        <row r="5108">
          <cell r="WF5108" t="str">
            <v>ROD-6006-SKF</v>
          </cell>
          <cell r="WG5108">
            <v>1</v>
          </cell>
          <cell r="WH5108">
            <v>1</v>
          </cell>
          <cell r="WI5108">
            <v>1</v>
          </cell>
          <cell r="WK5108">
            <v>0</v>
          </cell>
          <cell r="WL5108">
            <v>0.05</v>
          </cell>
        </row>
        <row r="5109">
          <cell r="WF5109" t="str">
            <v>ROD-609.ZZ</v>
          </cell>
          <cell r="WG5109">
            <v>1</v>
          </cell>
          <cell r="WH5109">
            <v>1</v>
          </cell>
          <cell r="WI5109">
            <v>1</v>
          </cell>
          <cell r="WK5109">
            <v>0</v>
          </cell>
          <cell r="WL5109">
            <v>0.1</v>
          </cell>
        </row>
        <row r="5110">
          <cell r="WF5110" t="str">
            <v>ROD-6204-</v>
          </cell>
          <cell r="WG5110">
            <v>2</v>
          </cell>
          <cell r="WH5110">
            <v>2</v>
          </cell>
          <cell r="WI5110">
            <v>2</v>
          </cell>
          <cell r="WK5110">
            <v>0</v>
          </cell>
          <cell r="WL5110">
            <v>0.05</v>
          </cell>
        </row>
        <row r="5111">
          <cell r="WF5111" t="str">
            <v>ROD-626.RS</v>
          </cell>
          <cell r="WG5111">
            <v>8</v>
          </cell>
          <cell r="WH5111">
            <v>8</v>
          </cell>
          <cell r="WI5111">
            <v>8</v>
          </cell>
          <cell r="WK5111">
            <v>0</v>
          </cell>
          <cell r="WL5111">
            <v>0.05</v>
          </cell>
        </row>
        <row r="5112">
          <cell r="WF5112" t="str">
            <v>ROD-BOL-6407-</v>
          </cell>
          <cell r="WG5112">
            <v>2</v>
          </cell>
          <cell r="WH5112">
            <v>2</v>
          </cell>
          <cell r="WI5112">
            <v>2</v>
          </cell>
          <cell r="WK5112">
            <v>0</v>
          </cell>
          <cell r="WL5112">
            <v>0.05</v>
          </cell>
        </row>
        <row r="5113">
          <cell r="WF5113" t="str">
            <v>ROD-CON-67048</v>
          </cell>
          <cell r="WG5113">
            <v>2</v>
          </cell>
          <cell r="WH5113">
            <v>2</v>
          </cell>
          <cell r="WI5113">
            <v>2</v>
          </cell>
          <cell r="WK5113">
            <v>0</v>
          </cell>
          <cell r="WL5113">
            <v>0.05</v>
          </cell>
        </row>
        <row r="5114">
          <cell r="WF5114" t="str">
            <v>ROD-DIN625-2RS</v>
          </cell>
          <cell r="WG5114">
            <v>2</v>
          </cell>
          <cell r="WH5114">
            <v>2</v>
          </cell>
          <cell r="WI5114">
            <v>2</v>
          </cell>
          <cell r="WK5114">
            <v>0</v>
          </cell>
          <cell r="WL5114">
            <v>0.05</v>
          </cell>
        </row>
        <row r="5115">
          <cell r="WF5115" t="str">
            <v>ROD-ROD-22212-</v>
          </cell>
          <cell r="WG5115">
            <v>2</v>
          </cell>
          <cell r="WH5115">
            <v>2</v>
          </cell>
          <cell r="WI5115">
            <v>2</v>
          </cell>
          <cell r="WK5115">
            <v>0</v>
          </cell>
          <cell r="WL5115">
            <v>0.05</v>
          </cell>
        </row>
        <row r="5116">
          <cell r="WF5116" t="str">
            <v>ROD-ROD-23226SK</v>
          </cell>
          <cell r="WG5116">
            <v>1</v>
          </cell>
          <cell r="WH5116">
            <v>1</v>
          </cell>
          <cell r="WI5116">
            <v>1</v>
          </cell>
          <cell r="WK5116">
            <v>0</v>
          </cell>
          <cell r="WL5116">
            <v>0.05</v>
          </cell>
        </row>
        <row r="5117">
          <cell r="WF5117" t="str">
            <v>ROD-TRI.GV80</v>
          </cell>
          <cell r="WG5117">
            <v>3</v>
          </cell>
          <cell r="WH5117">
            <v>3</v>
          </cell>
          <cell r="WI5117">
            <v>3</v>
          </cell>
          <cell r="WK5117">
            <v>0</v>
          </cell>
          <cell r="WL5117">
            <v>0.05</v>
          </cell>
        </row>
        <row r="5118">
          <cell r="WF5118" t="str">
            <v>SEL-CAR-528-SNH</v>
          </cell>
          <cell r="WG5118">
            <v>2</v>
          </cell>
          <cell r="WH5118">
            <v>2</v>
          </cell>
          <cell r="WI5118">
            <v>2</v>
          </cell>
          <cell r="WK5118">
            <v>0</v>
          </cell>
          <cell r="WL5118">
            <v>0.05</v>
          </cell>
        </row>
        <row r="5119">
          <cell r="WF5119" t="str">
            <v>SEL-CAU-515-SKF</v>
          </cell>
          <cell r="WG5119">
            <v>3</v>
          </cell>
          <cell r="WH5119">
            <v>3</v>
          </cell>
          <cell r="WI5119">
            <v>3</v>
          </cell>
          <cell r="WK5119">
            <v>0</v>
          </cell>
          <cell r="WL5119">
            <v>0.05</v>
          </cell>
        </row>
        <row r="5120">
          <cell r="WF5120" t="str">
            <v>SEL-DOB-510-TSN</v>
          </cell>
          <cell r="WG5120">
            <v>2</v>
          </cell>
          <cell r="WH5120">
            <v>2</v>
          </cell>
          <cell r="WI5120">
            <v>2</v>
          </cell>
          <cell r="WK5120">
            <v>0</v>
          </cell>
          <cell r="WL5120">
            <v>0.05</v>
          </cell>
        </row>
        <row r="5121">
          <cell r="WF5121" t="str">
            <v>SEL-DOB-513-TSN</v>
          </cell>
          <cell r="WG5121">
            <v>2</v>
          </cell>
          <cell r="WH5121">
            <v>2</v>
          </cell>
          <cell r="WI5121">
            <v>2</v>
          </cell>
          <cell r="WK5121">
            <v>0</v>
          </cell>
          <cell r="WL5121">
            <v>0.05</v>
          </cell>
        </row>
        <row r="5122">
          <cell r="WF5122" t="str">
            <v>SEL-DOB-517L</v>
          </cell>
          <cell r="WG5122">
            <v>1</v>
          </cell>
          <cell r="WH5122">
            <v>1</v>
          </cell>
          <cell r="WI5122">
            <v>1</v>
          </cell>
          <cell r="WK5122">
            <v>0</v>
          </cell>
          <cell r="WL5122">
            <v>0.05</v>
          </cell>
        </row>
        <row r="5123">
          <cell r="WF5123" t="str">
            <v>SEL-DOB-518G</v>
          </cell>
          <cell r="WG5123">
            <v>1</v>
          </cell>
          <cell r="WH5123">
            <v>1</v>
          </cell>
          <cell r="WI5123">
            <v>1</v>
          </cell>
          <cell r="WK5123">
            <v>0</v>
          </cell>
          <cell r="WL5123">
            <v>0.05</v>
          </cell>
        </row>
        <row r="5124">
          <cell r="WF5124" t="str">
            <v>SEL-DOB-518-TSN</v>
          </cell>
          <cell r="WG5124">
            <v>6</v>
          </cell>
          <cell r="WH5124">
            <v>6</v>
          </cell>
          <cell r="WI5124">
            <v>6</v>
          </cell>
          <cell r="WK5124">
            <v>0</v>
          </cell>
          <cell r="WL5124">
            <v>0.05</v>
          </cell>
        </row>
        <row r="5125">
          <cell r="WF5125" t="str">
            <v>SEL-DOB-522-TSN</v>
          </cell>
          <cell r="WG5125">
            <v>1</v>
          </cell>
          <cell r="WH5125">
            <v>1</v>
          </cell>
          <cell r="WI5125">
            <v>1</v>
          </cell>
          <cell r="WK5125">
            <v>0</v>
          </cell>
          <cell r="WL5125">
            <v>0.05</v>
          </cell>
        </row>
        <row r="5126">
          <cell r="WF5126" t="str">
            <v>SEL-FIE.TSN.C530</v>
          </cell>
          <cell r="WG5126">
            <v>1</v>
          </cell>
          <cell r="WH5126">
            <v>1</v>
          </cell>
          <cell r="WI5126">
            <v>1</v>
          </cell>
          <cell r="WK5126">
            <v>0</v>
          </cell>
          <cell r="WL5126">
            <v>0.05</v>
          </cell>
        </row>
        <row r="5127">
          <cell r="WF5127" t="str">
            <v>SEL-FIE-517-TSN</v>
          </cell>
          <cell r="WG5127">
            <v>3</v>
          </cell>
          <cell r="WH5127">
            <v>3</v>
          </cell>
          <cell r="WI5127">
            <v>3</v>
          </cell>
          <cell r="WK5127">
            <v>0</v>
          </cell>
          <cell r="WL5127">
            <v>0.05</v>
          </cell>
        </row>
        <row r="5128">
          <cell r="WF5128" t="str">
            <v>SEL-FIE-C-520-</v>
          </cell>
          <cell r="WG5128">
            <v>1</v>
          </cell>
          <cell r="WH5128">
            <v>1</v>
          </cell>
          <cell r="WI5128">
            <v>1</v>
          </cell>
          <cell r="WK5128">
            <v>0</v>
          </cell>
          <cell r="WL5128">
            <v>0.05</v>
          </cell>
        </row>
        <row r="5129">
          <cell r="WF5129" t="str">
            <v>SEL-FIE-TSNA-52</v>
          </cell>
          <cell r="WG5129">
            <v>1</v>
          </cell>
          <cell r="WH5129">
            <v>1</v>
          </cell>
          <cell r="WI5129">
            <v>1</v>
          </cell>
          <cell r="WK5129">
            <v>0</v>
          </cell>
          <cell r="WL5129">
            <v>0.05</v>
          </cell>
        </row>
        <row r="5130">
          <cell r="WF5130" t="str">
            <v>SEL-SNU.519</v>
          </cell>
          <cell r="WG5130">
            <v>4</v>
          </cell>
          <cell r="WH5130">
            <v>4</v>
          </cell>
          <cell r="WI5130">
            <v>4</v>
          </cell>
          <cell r="WK5130">
            <v>0</v>
          </cell>
          <cell r="WL5130">
            <v>0.05</v>
          </cell>
        </row>
        <row r="5131">
          <cell r="WF5131" t="str">
            <v>SEL-TSN.526</v>
          </cell>
          <cell r="WG5131">
            <v>2</v>
          </cell>
          <cell r="WH5131">
            <v>2</v>
          </cell>
          <cell r="WI5131">
            <v>2</v>
          </cell>
          <cell r="WK5131">
            <v>0</v>
          </cell>
          <cell r="WL5131">
            <v>0.05</v>
          </cell>
        </row>
        <row r="5132">
          <cell r="WF5132" t="str">
            <v>SEL-TSQ.516</v>
          </cell>
          <cell r="WG5132">
            <v>2</v>
          </cell>
          <cell r="WH5132">
            <v>2</v>
          </cell>
          <cell r="WI5132">
            <v>2</v>
          </cell>
          <cell r="WK5132">
            <v>0</v>
          </cell>
          <cell r="WL5132">
            <v>0.05</v>
          </cell>
        </row>
        <row r="5133">
          <cell r="WF5133" t="str">
            <v>ESC-PUL.MIL.6140</v>
          </cell>
          <cell r="WG5133">
            <v>2</v>
          </cell>
          <cell r="WH5133">
            <v>2</v>
          </cell>
          <cell r="WI5133">
            <v>2</v>
          </cell>
          <cell r="WK5133">
            <v>0</v>
          </cell>
          <cell r="WL5133">
            <v>0.05</v>
          </cell>
        </row>
        <row r="5134">
          <cell r="WF5134" t="str">
            <v>FUS-32A.818</v>
          </cell>
          <cell r="WG5134">
            <v>4</v>
          </cell>
          <cell r="WH5134">
            <v>4</v>
          </cell>
          <cell r="WI5134">
            <v>4</v>
          </cell>
          <cell r="WK5134">
            <v>0</v>
          </cell>
          <cell r="WL5134">
            <v>0.05</v>
          </cell>
        </row>
        <row r="5135">
          <cell r="WF5135" t="str">
            <v>FUS-AMP.4PH</v>
          </cell>
          <cell r="WG5135">
            <v>4</v>
          </cell>
          <cell r="WH5135">
            <v>4</v>
          </cell>
          <cell r="WI5135">
            <v>4</v>
          </cell>
          <cell r="WK5135">
            <v>0</v>
          </cell>
          <cell r="WL5135">
            <v>0.05</v>
          </cell>
        </row>
        <row r="5136">
          <cell r="WF5136" t="str">
            <v>FUS-LEA.A60L</v>
          </cell>
          <cell r="WG5136">
            <v>2</v>
          </cell>
          <cell r="WH5136">
            <v>2</v>
          </cell>
          <cell r="WI5136">
            <v>2</v>
          </cell>
          <cell r="WK5136">
            <v>0</v>
          </cell>
          <cell r="WL5136">
            <v>0.05</v>
          </cell>
        </row>
        <row r="5137">
          <cell r="WF5137" t="str">
            <v>IND-TAL.PERCDW25113</v>
          </cell>
          <cell r="WG5137">
            <v>1</v>
          </cell>
          <cell r="WH5137">
            <v>1</v>
          </cell>
          <cell r="WI5137">
            <v>1</v>
          </cell>
          <cell r="WK5137">
            <v>0</v>
          </cell>
          <cell r="WL5137">
            <v>0.05</v>
          </cell>
        </row>
        <row r="5138">
          <cell r="WF5138" t="str">
            <v>INT-TAL.PER.DW.D25133-B3</v>
          </cell>
          <cell r="WG5138">
            <v>2</v>
          </cell>
          <cell r="WH5138">
            <v>2</v>
          </cell>
          <cell r="WI5138">
            <v>2</v>
          </cell>
          <cell r="WK5138">
            <v>0</v>
          </cell>
          <cell r="WL5138">
            <v>0.05</v>
          </cell>
        </row>
        <row r="5139">
          <cell r="WF5139" t="str">
            <v>ORI-PUL.221</v>
          </cell>
          <cell r="WG5139">
            <v>48</v>
          </cell>
          <cell r="WH5139">
            <v>48</v>
          </cell>
          <cell r="WI5139">
            <v>48</v>
          </cell>
          <cell r="WK5139">
            <v>0</v>
          </cell>
          <cell r="WL5139">
            <v>0.05</v>
          </cell>
        </row>
        <row r="5140">
          <cell r="WF5140" t="str">
            <v>PAS-SUP.28477</v>
          </cell>
          <cell r="WG5140">
            <v>3</v>
          </cell>
          <cell r="WH5140">
            <v>3</v>
          </cell>
          <cell r="WI5140">
            <v>3</v>
          </cell>
          <cell r="WK5140">
            <v>0</v>
          </cell>
          <cell r="WL5140">
            <v>0.05</v>
          </cell>
        </row>
        <row r="5141">
          <cell r="WF5141" t="str">
            <v>SEG-CAB.28476</v>
          </cell>
          <cell r="WG5141">
            <v>3</v>
          </cell>
          <cell r="WH5141">
            <v>3</v>
          </cell>
          <cell r="WI5141">
            <v>3</v>
          </cell>
          <cell r="WK5141">
            <v>0</v>
          </cell>
          <cell r="WL5141">
            <v>0.05</v>
          </cell>
        </row>
        <row r="5142">
          <cell r="WF5142" t="str">
            <v>BRI-BAR.CP-5022</v>
          </cell>
          <cell r="WG5142">
            <v>6</v>
          </cell>
          <cell r="WH5142">
            <v>6</v>
          </cell>
          <cell r="WI5142">
            <v>6</v>
          </cell>
          <cell r="WK5142">
            <v>0</v>
          </cell>
          <cell r="WL5142">
            <v>0.05</v>
          </cell>
        </row>
        <row r="5143">
          <cell r="WF5143" t="str">
            <v>BRI-BAR.ROS</v>
          </cell>
          <cell r="WG5143">
            <v>5</v>
          </cell>
          <cell r="WH5143">
            <v>5</v>
          </cell>
          <cell r="WI5143">
            <v>5</v>
          </cell>
          <cell r="WK5143">
            <v>0</v>
          </cell>
          <cell r="WL5143">
            <v>0.05</v>
          </cell>
        </row>
        <row r="5144">
          <cell r="WF5144" t="str">
            <v>BRI-BAR.S32</v>
          </cell>
          <cell r="WG5144">
            <v>5</v>
          </cell>
          <cell r="WH5144">
            <v>5</v>
          </cell>
          <cell r="WI5144">
            <v>5</v>
          </cell>
          <cell r="WK5144">
            <v>0</v>
          </cell>
          <cell r="WL5144">
            <v>0.05</v>
          </cell>
        </row>
        <row r="5145">
          <cell r="WF5145" t="str">
            <v>BRI-BAR.TOR</v>
          </cell>
          <cell r="WG5145">
            <v>5</v>
          </cell>
          <cell r="WH5145">
            <v>5</v>
          </cell>
          <cell r="WI5145">
            <v>5</v>
          </cell>
          <cell r="WK5145">
            <v>0</v>
          </cell>
          <cell r="WL5145">
            <v>0.05</v>
          </cell>
        </row>
        <row r="5146">
          <cell r="WF5146" t="str">
            <v>TOR-BRI.S32</v>
          </cell>
          <cell r="WG5146">
            <v>5</v>
          </cell>
          <cell r="WH5146">
            <v>5</v>
          </cell>
          <cell r="WI5146">
            <v>5</v>
          </cell>
          <cell r="WK5146">
            <v>0</v>
          </cell>
          <cell r="WL5146">
            <v>0.05</v>
          </cell>
        </row>
        <row r="5147">
          <cell r="WF5147" t="str">
            <v>TOR-BRI.SIL13.M16</v>
          </cell>
          <cell r="WG5147">
            <v>5</v>
          </cell>
          <cell r="WH5147">
            <v>5</v>
          </cell>
          <cell r="WI5147">
            <v>5</v>
          </cell>
          <cell r="WK5147">
            <v>0</v>
          </cell>
          <cell r="WL5147">
            <v>0.05</v>
          </cell>
        </row>
        <row r="5148">
          <cell r="WF5148" t="str">
            <v>CEL-TER.TEC1-12706</v>
          </cell>
          <cell r="WG5148">
            <v>1</v>
          </cell>
          <cell r="WH5148">
            <v>1</v>
          </cell>
          <cell r="WI5148">
            <v>1</v>
          </cell>
          <cell r="WK5148">
            <v>0</v>
          </cell>
          <cell r="WL5148">
            <v>0.05</v>
          </cell>
        </row>
        <row r="5149">
          <cell r="WF5149" t="str">
            <v>ADA-MAS.FF</v>
          </cell>
          <cell r="WG5149">
            <v>2</v>
          </cell>
          <cell r="WH5149">
            <v>2</v>
          </cell>
          <cell r="WI5149">
            <v>2</v>
          </cell>
          <cell r="WK5149">
            <v>0</v>
          </cell>
          <cell r="WL5149">
            <v>0.05</v>
          </cell>
        </row>
        <row r="5150">
          <cell r="WF5150" t="str">
            <v>PER-203.67.CAL3</v>
          </cell>
          <cell r="WG5150">
            <v>27.63</v>
          </cell>
          <cell r="WH5150">
            <v>27.63</v>
          </cell>
          <cell r="WI5150">
            <v>27.63</v>
          </cell>
          <cell r="WK5150">
            <v>0</v>
          </cell>
          <cell r="WL5150">
            <v>0.05</v>
          </cell>
        </row>
        <row r="5151">
          <cell r="WF5151" t="str">
            <v>CHP-1-FY</v>
          </cell>
          <cell r="WG5151">
            <v>2</v>
          </cell>
          <cell r="WH5151">
            <v>2</v>
          </cell>
          <cell r="WI5151">
            <v>2</v>
          </cell>
          <cell r="WK5151">
            <v>0</v>
          </cell>
          <cell r="WL5151">
            <v>0.05</v>
          </cell>
        </row>
        <row r="5152">
          <cell r="WF5152" t="str">
            <v>CHPA-13/16-NTN</v>
          </cell>
          <cell r="WG5152">
            <v>2</v>
          </cell>
          <cell r="WH5152">
            <v>2</v>
          </cell>
          <cell r="WI5152">
            <v>2</v>
          </cell>
          <cell r="WK5152">
            <v>0</v>
          </cell>
          <cell r="WL5152">
            <v>0.05</v>
          </cell>
        </row>
        <row r="5153">
          <cell r="WF5153" t="str">
            <v>ACE-CAD.CCX-77</v>
          </cell>
          <cell r="WG5153">
            <v>2.5</v>
          </cell>
          <cell r="WH5153">
            <v>2.5</v>
          </cell>
          <cell r="WI5153">
            <v>2.5</v>
          </cell>
          <cell r="WK5153">
            <v>0</v>
          </cell>
          <cell r="WL5153">
            <v>0.05</v>
          </cell>
        </row>
        <row r="5154">
          <cell r="WF5154" t="str">
            <v>CON-TEE.INOX1"</v>
          </cell>
          <cell r="WG5154">
            <v>1</v>
          </cell>
          <cell r="WH5154">
            <v>1</v>
          </cell>
          <cell r="WI5154">
            <v>1</v>
          </cell>
          <cell r="WK5154">
            <v>0</v>
          </cell>
          <cell r="WL5154">
            <v>0.05</v>
          </cell>
        </row>
        <row r="5155">
          <cell r="WF5155" t="str">
            <v>ORI-44X.3</v>
          </cell>
          <cell r="WG5155">
            <v>2</v>
          </cell>
          <cell r="WH5155">
            <v>2</v>
          </cell>
          <cell r="WI5155">
            <v>2</v>
          </cell>
          <cell r="WK5155">
            <v>0</v>
          </cell>
          <cell r="WL5155">
            <v>0.05</v>
          </cell>
        </row>
        <row r="5156">
          <cell r="WF5156" t="str">
            <v>RES-59M.X34X88</v>
          </cell>
          <cell r="WG5156">
            <v>4</v>
          </cell>
          <cell r="WH5156">
            <v>4</v>
          </cell>
          <cell r="WI5156">
            <v>4</v>
          </cell>
          <cell r="WK5156">
            <v>0</v>
          </cell>
          <cell r="WL5156">
            <v>0.05</v>
          </cell>
        </row>
        <row r="5157">
          <cell r="WF5157" t="str">
            <v>RES-COM.21X15X104</v>
          </cell>
          <cell r="WG5157">
            <v>3</v>
          </cell>
          <cell r="WH5157">
            <v>3</v>
          </cell>
          <cell r="WI5157">
            <v>3</v>
          </cell>
          <cell r="WK5157">
            <v>0</v>
          </cell>
          <cell r="WL5157">
            <v>0.05</v>
          </cell>
        </row>
        <row r="5158">
          <cell r="WF5158" t="str">
            <v>RES-COM.3/4X1/2X2.1/4</v>
          </cell>
          <cell r="WG5158">
            <v>4</v>
          </cell>
          <cell r="WH5158">
            <v>4</v>
          </cell>
          <cell r="WI5158">
            <v>4</v>
          </cell>
          <cell r="WK5158">
            <v>0</v>
          </cell>
          <cell r="WL5158">
            <v>0.05</v>
          </cell>
        </row>
        <row r="5159">
          <cell r="WF5159" t="str">
            <v>RES-COM.48X40X67</v>
          </cell>
          <cell r="WG5159">
            <v>3</v>
          </cell>
          <cell r="WH5159">
            <v>3</v>
          </cell>
          <cell r="WI5159">
            <v>3</v>
          </cell>
          <cell r="WK5159">
            <v>0</v>
          </cell>
          <cell r="WL5159">
            <v>0.05</v>
          </cell>
        </row>
        <row r="5160">
          <cell r="WF5160" t="str">
            <v>RES-COM-46X107P</v>
          </cell>
          <cell r="WG5160">
            <v>4</v>
          </cell>
          <cell r="WH5160">
            <v>4</v>
          </cell>
          <cell r="WI5160">
            <v>4</v>
          </cell>
          <cell r="WK5160">
            <v>0</v>
          </cell>
          <cell r="WL5160">
            <v>0.05</v>
          </cell>
        </row>
        <row r="5161">
          <cell r="WF5161" t="str">
            <v>RES-TOR.18</v>
          </cell>
          <cell r="WG5161">
            <v>11</v>
          </cell>
          <cell r="WH5161">
            <v>11</v>
          </cell>
          <cell r="WI5161">
            <v>11</v>
          </cell>
          <cell r="WK5161">
            <v>0</v>
          </cell>
          <cell r="WL5161">
            <v>0.05</v>
          </cell>
        </row>
        <row r="5162">
          <cell r="WF5162" t="str">
            <v>NIP-1 1/4-GAL</v>
          </cell>
          <cell r="WG5162">
            <v>5.5</v>
          </cell>
          <cell r="WH5162">
            <v>8</v>
          </cell>
          <cell r="WI5162">
            <v>3</v>
          </cell>
          <cell r="WK5162">
            <v>0.64282434653322507</v>
          </cell>
          <cell r="WL5162">
            <v>0.1</v>
          </cell>
        </row>
        <row r="5163">
          <cell r="WF5163" t="str">
            <v>ABR-MET.5</v>
          </cell>
          <cell r="WG5163">
            <v>6</v>
          </cell>
          <cell r="WH5163">
            <v>6</v>
          </cell>
          <cell r="WI5163">
            <v>6</v>
          </cell>
          <cell r="WK5163">
            <v>0</v>
          </cell>
          <cell r="WL5163">
            <v>0.05</v>
          </cell>
        </row>
        <row r="5164">
          <cell r="WF5164" t="str">
            <v>GUA-ALM-YUT-1/4</v>
          </cell>
          <cell r="WG5164">
            <v>8</v>
          </cell>
          <cell r="WH5164">
            <v>8</v>
          </cell>
          <cell r="WI5164">
            <v>8</v>
          </cell>
          <cell r="WK5164">
            <v>0</v>
          </cell>
          <cell r="WL5164">
            <v>0.05</v>
          </cell>
        </row>
        <row r="5165">
          <cell r="WF5165" t="str">
            <v>PER-3/16</v>
          </cell>
          <cell r="WG5165">
            <v>19</v>
          </cell>
          <cell r="WH5165">
            <v>19</v>
          </cell>
          <cell r="WI5165">
            <v>19</v>
          </cell>
          <cell r="WK5165">
            <v>0</v>
          </cell>
          <cell r="WL5165">
            <v>0.05</v>
          </cell>
        </row>
        <row r="5166">
          <cell r="WF5166" t="str">
            <v>PER-GUA.1/2</v>
          </cell>
          <cell r="WG5166">
            <v>3</v>
          </cell>
          <cell r="WH5166">
            <v>3</v>
          </cell>
          <cell r="WI5166">
            <v>3</v>
          </cell>
          <cell r="WK5166">
            <v>0</v>
          </cell>
          <cell r="WL5166">
            <v>0.05</v>
          </cell>
        </row>
        <row r="5167">
          <cell r="WF5167" t="str">
            <v>PER-GUA.1/4</v>
          </cell>
          <cell r="WG5167">
            <v>2</v>
          </cell>
          <cell r="WH5167">
            <v>2</v>
          </cell>
          <cell r="WI5167">
            <v>2</v>
          </cell>
          <cell r="WK5167">
            <v>0</v>
          </cell>
          <cell r="WL5167">
            <v>0.05</v>
          </cell>
        </row>
        <row r="5168">
          <cell r="WF5168" t="str">
            <v>PER-GUA.3/4.TP</v>
          </cell>
          <cell r="WG5168">
            <v>4.5</v>
          </cell>
          <cell r="WH5168">
            <v>5</v>
          </cell>
          <cell r="WI5168">
            <v>4</v>
          </cell>
          <cell r="WK5168">
            <v>0.15713484026367724</v>
          </cell>
          <cell r="WL5168">
            <v>0.1</v>
          </cell>
        </row>
        <row r="5169">
          <cell r="WF5169" t="str">
            <v>MAN-FIJ-H215</v>
          </cell>
          <cell r="WG5169">
            <v>4</v>
          </cell>
          <cell r="WH5169">
            <v>4</v>
          </cell>
          <cell r="WI5169">
            <v>4</v>
          </cell>
          <cell r="WK5169">
            <v>0</v>
          </cell>
          <cell r="WL5169">
            <v>0.05</v>
          </cell>
        </row>
        <row r="5170">
          <cell r="WF5170" t="str">
            <v>MAN-FIJ-H311NSK</v>
          </cell>
          <cell r="WG5170">
            <v>2</v>
          </cell>
          <cell r="WH5170">
            <v>2</v>
          </cell>
          <cell r="WI5170">
            <v>2</v>
          </cell>
          <cell r="WK5170">
            <v>0</v>
          </cell>
          <cell r="WL5170">
            <v>0.05</v>
          </cell>
        </row>
        <row r="5171">
          <cell r="WF5171" t="str">
            <v>MAN-FIJ-H317</v>
          </cell>
          <cell r="WG5171">
            <v>2</v>
          </cell>
          <cell r="WH5171">
            <v>2</v>
          </cell>
          <cell r="WI5171">
            <v>2</v>
          </cell>
          <cell r="WK5171">
            <v>0</v>
          </cell>
          <cell r="WL5171">
            <v>0.05</v>
          </cell>
        </row>
        <row r="5172">
          <cell r="WF5172" t="str">
            <v>MAN-FIJ-HE310</v>
          </cell>
          <cell r="WG5172">
            <v>2</v>
          </cell>
          <cell r="WH5172">
            <v>2</v>
          </cell>
          <cell r="WI5172">
            <v>2</v>
          </cell>
          <cell r="WK5172">
            <v>0</v>
          </cell>
          <cell r="WL5172">
            <v>0.05</v>
          </cell>
        </row>
        <row r="5173">
          <cell r="WF5173" t="str">
            <v>MAN-FIJ-HE317</v>
          </cell>
          <cell r="WG5173">
            <v>2</v>
          </cell>
          <cell r="WH5173">
            <v>2</v>
          </cell>
          <cell r="WI5173">
            <v>2</v>
          </cell>
          <cell r="WK5173">
            <v>0</v>
          </cell>
          <cell r="WL5173">
            <v>0.05</v>
          </cell>
        </row>
        <row r="5174">
          <cell r="WF5174" t="str">
            <v>CAN-PL-11X7</v>
          </cell>
          <cell r="WG5174">
            <v>202</v>
          </cell>
          <cell r="WH5174">
            <v>202</v>
          </cell>
          <cell r="WI5174">
            <v>202</v>
          </cell>
          <cell r="WK5174">
            <v>0</v>
          </cell>
          <cell r="WL5174">
            <v>0.05</v>
          </cell>
        </row>
        <row r="5175">
          <cell r="WF5175" t="str">
            <v>CAN-PLA.16X8</v>
          </cell>
          <cell r="WG5175">
            <v>112</v>
          </cell>
          <cell r="WH5175">
            <v>112</v>
          </cell>
          <cell r="WI5175">
            <v>112</v>
          </cell>
          <cell r="WK5175">
            <v>0</v>
          </cell>
          <cell r="WL5175">
            <v>0.05</v>
          </cell>
        </row>
        <row r="5176">
          <cell r="WF5176" t="str">
            <v>CAN-PLA.8T</v>
          </cell>
          <cell r="WG5176">
            <v>192</v>
          </cell>
          <cell r="WH5176">
            <v>192</v>
          </cell>
          <cell r="WI5176">
            <v>192</v>
          </cell>
          <cell r="WK5176">
            <v>0</v>
          </cell>
          <cell r="WL5176">
            <v>0.05</v>
          </cell>
        </row>
        <row r="5177">
          <cell r="WF5177" t="str">
            <v>BUJ-CAU.32.5X5/8</v>
          </cell>
          <cell r="WG5177">
            <v>1</v>
          </cell>
          <cell r="WH5177">
            <v>1</v>
          </cell>
          <cell r="WI5177">
            <v>1</v>
          </cell>
          <cell r="WK5177">
            <v>0</v>
          </cell>
          <cell r="WL5177">
            <v>0.05</v>
          </cell>
        </row>
        <row r="5178">
          <cell r="WF5178" t="str">
            <v>CAD-DOB-50|CAD-DOBLE-50</v>
          </cell>
          <cell r="WG5178">
            <v>3.05</v>
          </cell>
          <cell r="WH5178">
            <v>3.05</v>
          </cell>
          <cell r="WI5178">
            <v>3.05</v>
          </cell>
          <cell r="WK5178">
            <v>0</v>
          </cell>
          <cell r="WL5178">
            <v>0.05</v>
          </cell>
        </row>
        <row r="5179">
          <cell r="WF5179" t="str">
            <v>CAD-GEN-MIL-4I</v>
          </cell>
          <cell r="WG5179">
            <v>2.35</v>
          </cell>
          <cell r="WH5179">
            <v>2.35</v>
          </cell>
          <cell r="WI5179">
            <v>2.35</v>
          </cell>
          <cell r="WK5179">
            <v>0</v>
          </cell>
          <cell r="WL5179">
            <v>0.05</v>
          </cell>
        </row>
        <row r="5180">
          <cell r="WF5180" t="str">
            <v>CAD-TRI-160</v>
          </cell>
          <cell r="WG5180">
            <v>2.15</v>
          </cell>
          <cell r="WH5180">
            <v>2.15</v>
          </cell>
          <cell r="WI5180">
            <v>2.15</v>
          </cell>
          <cell r="WK5180">
            <v>0</v>
          </cell>
          <cell r="WL5180">
            <v>0.05</v>
          </cell>
        </row>
        <row r="5181">
          <cell r="WF5181" t="str">
            <v>POL-14-3R-TB</v>
          </cell>
          <cell r="WG5181">
            <v>1</v>
          </cell>
          <cell r="WH5181">
            <v>1</v>
          </cell>
          <cell r="WI5181">
            <v>1</v>
          </cell>
          <cell r="WK5181">
            <v>0</v>
          </cell>
          <cell r="WL5181">
            <v>0.05</v>
          </cell>
        </row>
        <row r="5182">
          <cell r="WF5182" t="str">
            <v>POL-22X2R-B</v>
          </cell>
          <cell r="WG5182">
            <v>1</v>
          </cell>
          <cell r="WH5182">
            <v>1</v>
          </cell>
          <cell r="WI5182">
            <v>1</v>
          </cell>
          <cell r="WK5182">
            <v>0</v>
          </cell>
          <cell r="WL5182">
            <v>0.05</v>
          </cell>
        </row>
        <row r="5183">
          <cell r="WF5183" t="str">
            <v>POL-3 3/4-3R-TA</v>
          </cell>
          <cell r="WG5183">
            <v>1</v>
          </cell>
          <cell r="WH5183">
            <v>1</v>
          </cell>
          <cell r="WI5183">
            <v>1</v>
          </cell>
          <cell r="WK5183">
            <v>0</v>
          </cell>
          <cell r="WL5183">
            <v>0.05</v>
          </cell>
        </row>
        <row r="5184">
          <cell r="WF5184" t="str">
            <v>UNI-CAD.TRI.160</v>
          </cell>
          <cell r="WG5184">
            <v>1</v>
          </cell>
          <cell r="WH5184">
            <v>1</v>
          </cell>
          <cell r="WI5184">
            <v>1</v>
          </cell>
          <cell r="WK5184">
            <v>0</v>
          </cell>
          <cell r="WL5184">
            <v>0.05</v>
          </cell>
        </row>
        <row r="5185">
          <cell r="WF5185" t="str">
            <v>UNI-CAD-160</v>
          </cell>
          <cell r="WG5185">
            <v>1</v>
          </cell>
          <cell r="WH5185">
            <v>1</v>
          </cell>
          <cell r="WI5185">
            <v>1</v>
          </cell>
          <cell r="WK5185">
            <v>0</v>
          </cell>
          <cell r="WL5185">
            <v>0.05</v>
          </cell>
        </row>
        <row r="5186">
          <cell r="WF5186" t="str">
            <v>UNI-CAD-50</v>
          </cell>
          <cell r="WG5186">
            <v>53</v>
          </cell>
          <cell r="WH5186">
            <v>53</v>
          </cell>
          <cell r="WI5186">
            <v>53</v>
          </cell>
          <cell r="WK5186">
            <v>0</v>
          </cell>
          <cell r="WL5186">
            <v>0.05</v>
          </cell>
        </row>
        <row r="5187">
          <cell r="WF5187" t="str">
            <v>UNI-CAD-DOB-160</v>
          </cell>
          <cell r="WG5187">
            <v>1</v>
          </cell>
          <cell r="WH5187">
            <v>1</v>
          </cell>
          <cell r="WI5187">
            <v>1</v>
          </cell>
          <cell r="WK5187">
            <v>0</v>
          </cell>
          <cell r="WL5187">
            <v>0.05</v>
          </cell>
        </row>
        <row r="5188">
          <cell r="WF5188" t="str">
            <v>UNI-MED.DOB.140</v>
          </cell>
          <cell r="WG5188">
            <v>6</v>
          </cell>
          <cell r="WH5188">
            <v>6</v>
          </cell>
          <cell r="WI5188">
            <v>6</v>
          </cell>
          <cell r="WK5188">
            <v>0</v>
          </cell>
          <cell r="WL5188">
            <v>0.05</v>
          </cell>
        </row>
        <row r="5189">
          <cell r="WF5189" t="str">
            <v>UNI-MED-100-DO</v>
          </cell>
          <cell r="WG5189">
            <v>1</v>
          </cell>
          <cell r="WH5189">
            <v>1</v>
          </cell>
          <cell r="WI5189">
            <v>1</v>
          </cell>
          <cell r="WK5189">
            <v>0</v>
          </cell>
          <cell r="WL5189">
            <v>0.05</v>
          </cell>
        </row>
        <row r="5190">
          <cell r="WF5190" t="str">
            <v>MOT-103.1.5HP</v>
          </cell>
          <cell r="WG5190">
            <v>1</v>
          </cell>
          <cell r="WH5190">
            <v>1</v>
          </cell>
          <cell r="WI5190">
            <v>1</v>
          </cell>
          <cell r="WK5190">
            <v>0</v>
          </cell>
          <cell r="WL5190">
            <v>0.05</v>
          </cell>
        </row>
        <row r="5191">
          <cell r="WF5191" t="str">
            <v>ARA-MB-15</v>
          </cell>
          <cell r="WG5191">
            <v>1</v>
          </cell>
          <cell r="WH5191">
            <v>1</v>
          </cell>
          <cell r="WI5191">
            <v>1</v>
          </cell>
          <cell r="WK5191">
            <v>0</v>
          </cell>
          <cell r="WL5191">
            <v>0.05</v>
          </cell>
        </row>
        <row r="5192">
          <cell r="WF5192" t="str">
            <v>CHA-DIN6885</v>
          </cell>
          <cell r="WG5192">
            <v>1</v>
          </cell>
          <cell r="WH5192">
            <v>1</v>
          </cell>
          <cell r="WI5192">
            <v>1</v>
          </cell>
          <cell r="WK5192">
            <v>0</v>
          </cell>
          <cell r="WL5192">
            <v>0.05</v>
          </cell>
        </row>
        <row r="5193">
          <cell r="WF5193" t="str">
            <v>EMP-ESP-1/2</v>
          </cell>
          <cell r="WG5193">
            <v>2</v>
          </cell>
          <cell r="WH5193">
            <v>2</v>
          </cell>
          <cell r="WI5193">
            <v>2</v>
          </cell>
          <cell r="WK5193">
            <v>0</v>
          </cell>
          <cell r="WL5193">
            <v>0.05</v>
          </cell>
        </row>
        <row r="5194">
          <cell r="WF5194" t="str">
            <v>RUE-3-IMSA-NYL</v>
          </cell>
          <cell r="WG5194">
            <v>4</v>
          </cell>
          <cell r="WH5194">
            <v>4</v>
          </cell>
          <cell r="WI5194">
            <v>4</v>
          </cell>
          <cell r="WK5194">
            <v>0</v>
          </cell>
          <cell r="WL5194">
            <v>0.05</v>
          </cell>
        </row>
        <row r="5195">
          <cell r="WF5195" t="str">
            <v>TAP-PLA.3/4</v>
          </cell>
          <cell r="WG5195">
            <v>8</v>
          </cell>
          <cell r="WH5195">
            <v>8</v>
          </cell>
          <cell r="WI5195">
            <v>8</v>
          </cell>
          <cell r="WK5195">
            <v>0</v>
          </cell>
          <cell r="WL5195">
            <v>0.05</v>
          </cell>
        </row>
        <row r="5196">
          <cell r="WF5196" t="str">
            <v>VID-6MM-100X516</v>
          </cell>
          <cell r="WG5196">
            <v>3</v>
          </cell>
          <cell r="WH5196">
            <v>3</v>
          </cell>
          <cell r="WI5196">
            <v>3</v>
          </cell>
          <cell r="WK5196">
            <v>0</v>
          </cell>
          <cell r="WL5196">
            <v>0.05</v>
          </cell>
        </row>
        <row r="5197">
          <cell r="WF5197" t="str">
            <v>BOQ-ARA-11/2</v>
          </cell>
          <cell r="WG5197">
            <v>1</v>
          </cell>
          <cell r="WH5197">
            <v>1</v>
          </cell>
          <cell r="WI5197">
            <v>1</v>
          </cell>
          <cell r="WK5197">
            <v>0</v>
          </cell>
          <cell r="WL5197">
            <v>0.05</v>
          </cell>
        </row>
        <row r="5198">
          <cell r="WF5198" t="str">
            <v>BOQ-ARA-3/4</v>
          </cell>
          <cell r="WG5198">
            <v>4</v>
          </cell>
          <cell r="WH5198">
            <v>4</v>
          </cell>
          <cell r="WI5198">
            <v>4</v>
          </cell>
          <cell r="WK5198">
            <v>0</v>
          </cell>
          <cell r="WL5198">
            <v>0.05</v>
          </cell>
        </row>
        <row r="5199">
          <cell r="WF5199" t="str">
            <v>BOQ-TER.IMC3</v>
          </cell>
          <cell r="WG5199">
            <v>1</v>
          </cell>
          <cell r="WH5199">
            <v>1</v>
          </cell>
          <cell r="WI5199">
            <v>1</v>
          </cell>
          <cell r="WK5199">
            <v>0</v>
          </cell>
          <cell r="WL5199">
            <v>0.05</v>
          </cell>
        </row>
        <row r="5200">
          <cell r="WF5200" t="str">
            <v>MOT-DEM.6KV</v>
          </cell>
          <cell r="WG5200">
            <v>1</v>
          </cell>
          <cell r="WH5200">
            <v>1</v>
          </cell>
          <cell r="WI5200">
            <v>1</v>
          </cell>
          <cell r="WK5200">
            <v>0</v>
          </cell>
          <cell r="WL5200">
            <v>0.05</v>
          </cell>
        </row>
        <row r="5201">
          <cell r="WF5201" t="str">
            <v>MOT-40H.SEW</v>
          </cell>
          <cell r="WG5201">
            <v>1</v>
          </cell>
          <cell r="WH5201">
            <v>1</v>
          </cell>
          <cell r="WI5201">
            <v>1</v>
          </cell>
          <cell r="WK5201">
            <v>0</v>
          </cell>
          <cell r="WL5201">
            <v>0.05</v>
          </cell>
        </row>
        <row r="5202">
          <cell r="WF5202" t="str">
            <v>NIP-GAL-1X50R2</v>
          </cell>
          <cell r="WG5202">
            <v>4</v>
          </cell>
          <cell r="WH5202">
            <v>4</v>
          </cell>
          <cell r="WI5202">
            <v>4</v>
          </cell>
          <cell r="WK5202">
            <v>0</v>
          </cell>
          <cell r="WL5202">
            <v>0.05</v>
          </cell>
        </row>
        <row r="5203">
          <cell r="WF5203" t="str">
            <v>NIP-SCH40-1/2X2</v>
          </cell>
          <cell r="WG5203">
            <v>2</v>
          </cell>
          <cell r="WH5203">
            <v>2</v>
          </cell>
          <cell r="WI5203">
            <v>2</v>
          </cell>
          <cell r="WK5203">
            <v>0</v>
          </cell>
          <cell r="WL5203">
            <v>0.05</v>
          </cell>
        </row>
        <row r="5204">
          <cell r="WF5204" t="str">
            <v>BRI-BLI-4"X300</v>
          </cell>
          <cell r="WG5204">
            <v>1</v>
          </cell>
          <cell r="WH5204">
            <v>1</v>
          </cell>
          <cell r="WI5204">
            <v>1</v>
          </cell>
          <cell r="WK5204">
            <v>0</v>
          </cell>
          <cell r="WL5204">
            <v>0.05</v>
          </cell>
        </row>
        <row r="5205">
          <cell r="WF5205" t="str">
            <v>BRI-SLI-21/2-30</v>
          </cell>
          <cell r="WG5205">
            <v>1</v>
          </cell>
          <cell r="WH5205">
            <v>1</v>
          </cell>
          <cell r="WI5205">
            <v>1</v>
          </cell>
          <cell r="WK5205">
            <v>0</v>
          </cell>
          <cell r="WL5205">
            <v>0.05</v>
          </cell>
        </row>
        <row r="5206">
          <cell r="WF5206" t="str">
            <v>COD-SCH40-2 1/2</v>
          </cell>
          <cell r="WG5206">
            <v>1</v>
          </cell>
          <cell r="WH5206">
            <v>1</v>
          </cell>
          <cell r="WI5206">
            <v>1</v>
          </cell>
          <cell r="WK5206">
            <v>0</v>
          </cell>
          <cell r="WL5206">
            <v>0.05</v>
          </cell>
        </row>
        <row r="5207">
          <cell r="WF5207" t="str">
            <v>NIP-1X120MM</v>
          </cell>
          <cell r="WG5207">
            <v>3</v>
          </cell>
          <cell r="WH5207">
            <v>3</v>
          </cell>
          <cell r="WI5207">
            <v>3</v>
          </cell>
          <cell r="WK5207">
            <v>0</v>
          </cell>
          <cell r="WL5207">
            <v>0.05</v>
          </cell>
        </row>
        <row r="5208">
          <cell r="WF5208" t="str">
            <v>NIP-3/4X155MM</v>
          </cell>
          <cell r="WG5208">
            <v>17</v>
          </cell>
          <cell r="WH5208">
            <v>17</v>
          </cell>
          <cell r="WI5208">
            <v>17</v>
          </cell>
          <cell r="WK5208">
            <v>0</v>
          </cell>
          <cell r="WL5208">
            <v>0.05</v>
          </cell>
        </row>
        <row r="5209">
          <cell r="WF5209" t="str">
            <v>NIP-3/4X80MM</v>
          </cell>
          <cell r="WG5209">
            <v>40</v>
          </cell>
          <cell r="WH5209">
            <v>40</v>
          </cell>
          <cell r="WI5209">
            <v>40</v>
          </cell>
          <cell r="WK5209">
            <v>0</v>
          </cell>
          <cell r="WL5209">
            <v>0.05</v>
          </cell>
        </row>
        <row r="5210">
          <cell r="WF5210" t="str">
            <v>NIP-3/8X100MM</v>
          </cell>
          <cell r="WG5210">
            <v>1</v>
          </cell>
          <cell r="WH5210">
            <v>1</v>
          </cell>
          <cell r="WI5210">
            <v>1</v>
          </cell>
          <cell r="WK5210">
            <v>0</v>
          </cell>
          <cell r="WL5210">
            <v>0.05</v>
          </cell>
        </row>
        <row r="5211">
          <cell r="WF5211" t="str">
            <v>NIP-ACE.SCH40X3/4X40</v>
          </cell>
          <cell r="WG5211">
            <v>1</v>
          </cell>
          <cell r="WH5211">
            <v>1</v>
          </cell>
          <cell r="WI5211">
            <v>1</v>
          </cell>
          <cell r="WK5211">
            <v>0</v>
          </cell>
          <cell r="WL5211">
            <v>0.05</v>
          </cell>
        </row>
        <row r="5212">
          <cell r="WF5212" t="str">
            <v>NIP-ACE.SHC40.34X4</v>
          </cell>
          <cell r="WG5212">
            <v>2</v>
          </cell>
          <cell r="WH5212">
            <v>2</v>
          </cell>
          <cell r="WI5212">
            <v>2</v>
          </cell>
          <cell r="WK5212">
            <v>0</v>
          </cell>
          <cell r="WL5212">
            <v>0.05</v>
          </cell>
        </row>
        <row r="5213">
          <cell r="WF5213" t="str">
            <v>NIP-GAL-3/4X45X</v>
          </cell>
          <cell r="WG5213">
            <v>2</v>
          </cell>
          <cell r="WH5213">
            <v>2</v>
          </cell>
          <cell r="WI5213">
            <v>2</v>
          </cell>
          <cell r="WK5213">
            <v>0</v>
          </cell>
          <cell r="WL5213">
            <v>0.05</v>
          </cell>
        </row>
        <row r="5214">
          <cell r="WF5214" t="str">
            <v>NIP-INO-3/4X140</v>
          </cell>
          <cell r="WG5214">
            <v>5</v>
          </cell>
          <cell r="WH5214">
            <v>5</v>
          </cell>
          <cell r="WI5214">
            <v>5</v>
          </cell>
          <cell r="WK5214">
            <v>0</v>
          </cell>
          <cell r="WL5214">
            <v>0.05</v>
          </cell>
        </row>
        <row r="5215">
          <cell r="WF5215" t="str">
            <v>NIP-INO-3/4X40M</v>
          </cell>
          <cell r="WG5215">
            <v>16</v>
          </cell>
          <cell r="WH5215">
            <v>16</v>
          </cell>
          <cell r="WI5215">
            <v>16</v>
          </cell>
          <cell r="WK5215">
            <v>0</v>
          </cell>
          <cell r="WL5215">
            <v>0.05</v>
          </cell>
        </row>
        <row r="5216">
          <cell r="WF5216" t="str">
            <v>RED-1/2.3/8.MAC</v>
          </cell>
          <cell r="WG5216">
            <v>3</v>
          </cell>
          <cell r="WH5216">
            <v>3</v>
          </cell>
          <cell r="WI5216">
            <v>3</v>
          </cell>
          <cell r="WK5216">
            <v>0</v>
          </cell>
          <cell r="WL5216">
            <v>0.05</v>
          </cell>
        </row>
        <row r="5217">
          <cell r="WF5217" t="str">
            <v>RED-BRO.1/8X1/4</v>
          </cell>
          <cell r="WG5217">
            <v>1</v>
          </cell>
          <cell r="WH5217">
            <v>1</v>
          </cell>
          <cell r="WI5217">
            <v>1</v>
          </cell>
          <cell r="WK5217">
            <v>0</v>
          </cell>
          <cell r="WL5217">
            <v>0.05</v>
          </cell>
        </row>
        <row r="5218">
          <cell r="WF5218" t="str">
            <v>RED-BUS.1-3/4.IN</v>
          </cell>
          <cell r="WG5218">
            <v>14</v>
          </cell>
          <cell r="WH5218">
            <v>14</v>
          </cell>
          <cell r="WI5218">
            <v>14</v>
          </cell>
          <cell r="WK5218">
            <v>0</v>
          </cell>
          <cell r="WL5218">
            <v>0.05</v>
          </cell>
        </row>
        <row r="5219">
          <cell r="WF5219" t="str">
            <v>RED-BUS.1X3/8.GAL</v>
          </cell>
          <cell r="WG5219">
            <v>8</v>
          </cell>
          <cell r="WH5219">
            <v>8</v>
          </cell>
          <cell r="WI5219">
            <v>8</v>
          </cell>
          <cell r="WK5219">
            <v>0</v>
          </cell>
          <cell r="WL5219">
            <v>0.05</v>
          </cell>
        </row>
        <row r="5220">
          <cell r="WF5220" t="str">
            <v>RED-BUS.CON.1-3/4</v>
          </cell>
          <cell r="WG5220">
            <v>2</v>
          </cell>
          <cell r="WH5220">
            <v>2</v>
          </cell>
          <cell r="WI5220">
            <v>2</v>
          </cell>
          <cell r="WK5220">
            <v>0</v>
          </cell>
          <cell r="WL5220">
            <v>0.05</v>
          </cell>
        </row>
        <row r="5221">
          <cell r="WF5221" t="str">
            <v>RED-COP-2A11/4</v>
          </cell>
          <cell r="WG5221">
            <v>1</v>
          </cell>
          <cell r="WH5221">
            <v>1</v>
          </cell>
          <cell r="WI5221">
            <v>1</v>
          </cell>
          <cell r="WK5221">
            <v>0</v>
          </cell>
          <cell r="WL5221">
            <v>0.05</v>
          </cell>
        </row>
        <row r="5222">
          <cell r="WF5222" t="str">
            <v>TAP-HEM-3/4-INO</v>
          </cell>
          <cell r="WG5222">
            <v>1</v>
          </cell>
          <cell r="WH5222">
            <v>1</v>
          </cell>
          <cell r="WI5222">
            <v>1</v>
          </cell>
          <cell r="WK5222">
            <v>0</v>
          </cell>
          <cell r="WL5222">
            <v>0.05</v>
          </cell>
        </row>
        <row r="5223">
          <cell r="WF5223" t="str">
            <v>TAP-HEM-4</v>
          </cell>
          <cell r="WG5223">
            <v>1</v>
          </cell>
          <cell r="WH5223">
            <v>1</v>
          </cell>
          <cell r="WI5223">
            <v>1</v>
          </cell>
          <cell r="WK5223">
            <v>0</v>
          </cell>
          <cell r="WL5223">
            <v>0.05</v>
          </cell>
        </row>
        <row r="5224">
          <cell r="WF5224" t="str">
            <v>TAP-MAC-IN-34</v>
          </cell>
          <cell r="WG5224">
            <v>3</v>
          </cell>
          <cell r="WH5224">
            <v>3</v>
          </cell>
          <cell r="WI5224">
            <v>3</v>
          </cell>
          <cell r="WK5224">
            <v>0</v>
          </cell>
          <cell r="WL5224">
            <v>0.05</v>
          </cell>
        </row>
        <row r="5225">
          <cell r="WF5225" t="str">
            <v>TEE-GAL-3/8</v>
          </cell>
          <cell r="WG5225">
            <v>2</v>
          </cell>
          <cell r="WH5225">
            <v>2</v>
          </cell>
          <cell r="WI5225">
            <v>2</v>
          </cell>
          <cell r="WK5225">
            <v>0</v>
          </cell>
          <cell r="WL5225">
            <v>0.05</v>
          </cell>
        </row>
        <row r="5226">
          <cell r="WF5226" t="str">
            <v>TE-SCH40-1</v>
          </cell>
          <cell r="WG5226">
            <v>16</v>
          </cell>
          <cell r="WH5226">
            <v>16</v>
          </cell>
          <cell r="WI5226">
            <v>16</v>
          </cell>
          <cell r="WK5226">
            <v>0</v>
          </cell>
          <cell r="WL5226">
            <v>0.05</v>
          </cell>
        </row>
        <row r="5227">
          <cell r="WF5227" t="str">
            <v>TRA-TER-1-ROS</v>
          </cell>
          <cell r="WG5227">
            <v>2</v>
          </cell>
          <cell r="WH5227">
            <v>2</v>
          </cell>
          <cell r="WI5227">
            <v>2</v>
          </cell>
          <cell r="WK5227">
            <v>0</v>
          </cell>
          <cell r="WL5227">
            <v>0.05</v>
          </cell>
        </row>
        <row r="5228">
          <cell r="WF5228" t="str">
            <v>UNI-ACE-3/4</v>
          </cell>
          <cell r="WG5228">
            <v>18</v>
          </cell>
          <cell r="WH5228">
            <v>18</v>
          </cell>
          <cell r="WI5228">
            <v>18</v>
          </cell>
          <cell r="WK5228">
            <v>0</v>
          </cell>
          <cell r="WL5228">
            <v>0.05</v>
          </cell>
        </row>
        <row r="5229">
          <cell r="WF5229" t="str">
            <v>UNI-BRO.3/16.MAC</v>
          </cell>
          <cell r="WG5229">
            <v>2</v>
          </cell>
          <cell r="WH5229">
            <v>2</v>
          </cell>
          <cell r="WI5229">
            <v>2</v>
          </cell>
          <cell r="WK5229">
            <v>0</v>
          </cell>
          <cell r="WL5229">
            <v>0.05</v>
          </cell>
        </row>
        <row r="5230">
          <cell r="WF5230" t="str">
            <v>UNI-MAC-1X1-GAL</v>
          </cell>
          <cell r="WG5230">
            <v>27</v>
          </cell>
          <cell r="WH5230">
            <v>27</v>
          </cell>
          <cell r="WI5230">
            <v>27</v>
          </cell>
          <cell r="WK5230">
            <v>0</v>
          </cell>
          <cell r="WL5230">
            <v>0.05</v>
          </cell>
        </row>
        <row r="5231">
          <cell r="WF5231" t="str">
            <v>UNI-MAC-3/4 A H</v>
          </cell>
          <cell r="WG5231">
            <v>15</v>
          </cell>
          <cell r="WH5231">
            <v>15</v>
          </cell>
          <cell r="WI5231">
            <v>15</v>
          </cell>
          <cell r="WK5231">
            <v>0</v>
          </cell>
          <cell r="WL5231">
            <v>0.05</v>
          </cell>
        </row>
        <row r="5232">
          <cell r="WF5232" t="str">
            <v>UNI-ROS.3/8X3000</v>
          </cell>
          <cell r="WG5232">
            <v>44</v>
          </cell>
          <cell r="WH5232">
            <v>44</v>
          </cell>
          <cell r="WI5232">
            <v>44</v>
          </cell>
          <cell r="WK5232">
            <v>0</v>
          </cell>
          <cell r="WL5232">
            <v>0.05</v>
          </cell>
        </row>
        <row r="5233">
          <cell r="WF5233" t="str">
            <v>UNI-ROS-11/2-30</v>
          </cell>
          <cell r="WG5233">
            <v>3</v>
          </cell>
          <cell r="WH5233">
            <v>3</v>
          </cell>
          <cell r="WI5233">
            <v>3</v>
          </cell>
          <cell r="WK5233">
            <v>0</v>
          </cell>
          <cell r="WL5233">
            <v>0.05</v>
          </cell>
        </row>
        <row r="5234">
          <cell r="WF5234" t="str">
            <v>UNI-ROS-3/4X300</v>
          </cell>
          <cell r="WG5234">
            <v>1</v>
          </cell>
          <cell r="WH5234">
            <v>1</v>
          </cell>
          <cell r="WI5234">
            <v>1</v>
          </cell>
          <cell r="WK5234">
            <v>0</v>
          </cell>
          <cell r="WL5234">
            <v>0.05</v>
          </cell>
        </row>
        <row r="5235">
          <cell r="WF5235" t="str">
            <v>UNV-1X150PSI</v>
          </cell>
          <cell r="WG5235">
            <v>2</v>
          </cell>
          <cell r="WH5235">
            <v>2</v>
          </cell>
          <cell r="WI5235">
            <v>2</v>
          </cell>
          <cell r="WK5235">
            <v>0</v>
          </cell>
          <cell r="WL5235">
            <v>0.05</v>
          </cell>
        </row>
        <row r="5236">
          <cell r="WF5236" t="str">
            <v>UNV-GAL-2</v>
          </cell>
          <cell r="WG5236">
            <v>1</v>
          </cell>
          <cell r="WH5236">
            <v>1</v>
          </cell>
          <cell r="WI5236">
            <v>1</v>
          </cell>
          <cell r="WK5236">
            <v>0</v>
          </cell>
          <cell r="WL5236">
            <v>0.05</v>
          </cell>
        </row>
        <row r="5237">
          <cell r="WF5237" t="str">
            <v>UNV-GAL-3/8</v>
          </cell>
          <cell r="WG5237">
            <v>1</v>
          </cell>
          <cell r="WH5237">
            <v>1</v>
          </cell>
          <cell r="WI5237">
            <v>1</v>
          </cell>
          <cell r="WK5237">
            <v>0</v>
          </cell>
          <cell r="WL5237">
            <v>0.05</v>
          </cell>
        </row>
        <row r="5238">
          <cell r="WF5238" t="str">
            <v>VAL-BOL-11/2-IN</v>
          </cell>
          <cell r="WG5238">
            <v>3</v>
          </cell>
          <cell r="WH5238">
            <v>3</v>
          </cell>
          <cell r="WI5238">
            <v>3</v>
          </cell>
          <cell r="WK5238">
            <v>0</v>
          </cell>
          <cell r="WL5238">
            <v>0.05</v>
          </cell>
        </row>
        <row r="5239">
          <cell r="WF5239" t="str">
            <v>VAL-CHE-LIN-1</v>
          </cell>
          <cell r="WG5239">
            <v>4</v>
          </cell>
          <cell r="WH5239">
            <v>4</v>
          </cell>
          <cell r="WI5239">
            <v>4</v>
          </cell>
          <cell r="WK5239">
            <v>0</v>
          </cell>
          <cell r="WL5239">
            <v>0.05</v>
          </cell>
        </row>
        <row r="5240">
          <cell r="WF5240" t="str">
            <v>VAL-CHE-LIN-1/2</v>
          </cell>
          <cell r="WG5240">
            <v>6</v>
          </cell>
          <cell r="WH5240">
            <v>6</v>
          </cell>
          <cell r="WI5240">
            <v>6</v>
          </cell>
          <cell r="WK5240">
            <v>0</v>
          </cell>
          <cell r="WL5240">
            <v>0.05</v>
          </cell>
        </row>
        <row r="5241">
          <cell r="WF5241" t="str">
            <v>VAL-MAR-3-40</v>
          </cell>
          <cell r="WG5241">
            <v>2</v>
          </cell>
          <cell r="WH5241">
            <v>2</v>
          </cell>
          <cell r="WI5241">
            <v>2</v>
          </cell>
          <cell r="WK5241">
            <v>0</v>
          </cell>
          <cell r="WL5241">
            <v>0.05</v>
          </cell>
        </row>
        <row r="5242">
          <cell r="WF5242" t="str">
            <v>VAL-RCA-20T-T</v>
          </cell>
          <cell r="WG5242">
            <v>4</v>
          </cell>
          <cell r="WH5242">
            <v>4</v>
          </cell>
          <cell r="WI5242">
            <v>4</v>
          </cell>
          <cell r="WK5242">
            <v>0</v>
          </cell>
          <cell r="WL5242">
            <v>0.05</v>
          </cell>
        </row>
        <row r="5243">
          <cell r="WF5243" t="str">
            <v>CAD-TRAN-1-25</v>
          </cell>
          <cell r="WG5243">
            <v>300</v>
          </cell>
          <cell r="WH5243">
            <v>300</v>
          </cell>
          <cell r="WI5243">
            <v>300</v>
          </cell>
          <cell r="WK5243">
            <v>0</v>
          </cell>
          <cell r="WL5243">
            <v>0.05</v>
          </cell>
        </row>
        <row r="5244">
          <cell r="WF5244" t="str">
            <v>CHPE-3"</v>
          </cell>
          <cell r="WG5244">
            <v>2</v>
          </cell>
          <cell r="WH5244">
            <v>2</v>
          </cell>
          <cell r="WI5244">
            <v>2</v>
          </cell>
          <cell r="WK5244">
            <v>0</v>
          </cell>
          <cell r="WL5244">
            <v>0.05</v>
          </cell>
        </row>
        <row r="5245">
          <cell r="WF5245" t="str">
            <v>MOD-ANA-8ENT</v>
          </cell>
          <cell r="WG5245">
            <v>1</v>
          </cell>
          <cell r="WH5245">
            <v>1</v>
          </cell>
          <cell r="WI5245">
            <v>1</v>
          </cell>
          <cell r="WK5245">
            <v>0</v>
          </cell>
          <cell r="WL5245">
            <v>0.1</v>
          </cell>
        </row>
        <row r="5246">
          <cell r="WF5246" t="str">
            <v>REL-TEM.818</v>
          </cell>
          <cell r="WG5246">
            <v>1</v>
          </cell>
          <cell r="WH5246">
            <v>1</v>
          </cell>
          <cell r="WI5246">
            <v>1</v>
          </cell>
          <cell r="WK5246">
            <v>0</v>
          </cell>
          <cell r="WL5246">
            <v>0.05</v>
          </cell>
        </row>
        <row r="5247">
          <cell r="WF5247" t="str">
            <v>GUA-ALI.WIR</v>
          </cell>
          <cell r="WG5247">
            <v>8</v>
          </cell>
          <cell r="WH5247">
            <v>8</v>
          </cell>
          <cell r="WI5247">
            <v>8</v>
          </cell>
          <cell r="WK5247">
            <v>0</v>
          </cell>
          <cell r="WL5247">
            <v>0.05</v>
          </cell>
        </row>
        <row r="5248">
          <cell r="WF5248" t="str">
            <v>PUE-REC.50A.600V</v>
          </cell>
          <cell r="WG5248">
            <v>4</v>
          </cell>
          <cell r="WH5248">
            <v>4</v>
          </cell>
          <cell r="WI5248">
            <v>4</v>
          </cell>
          <cell r="WK5248">
            <v>0</v>
          </cell>
          <cell r="WL5248">
            <v>0.05</v>
          </cell>
        </row>
        <row r="5249">
          <cell r="WF5249" t="str">
            <v>PIL-BRO.ANU.HO-10527</v>
          </cell>
          <cell r="WG5249">
            <v>1</v>
          </cell>
          <cell r="WH5249">
            <v>1</v>
          </cell>
          <cell r="WI5249">
            <v>1</v>
          </cell>
          <cell r="WK5249">
            <v>0</v>
          </cell>
          <cell r="WL5249">
            <v>0.1</v>
          </cell>
        </row>
        <row r="5250">
          <cell r="WF5250" t="str">
            <v>SEN-PRO.800</v>
          </cell>
          <cell r="WG5250">
            <v>5</v>
          </cell>
          <cell r="WH5250">
            <v>5</v>
          </cell>
          <cell r="WI5250">
            <v>5</v>
          </cell>
          <cell r="WK5250">
            <v>0</v>
          </cell>
          <cell r="WL5250">
            <v>0.05</v>
          </cell>
        </row>
        <row r="5251">
          <cell r="WF5251" t="str">
            <v>UN-EMT2-GAL</v>
          </cell>
          <cell r="WG5251">
            <v>4</v>
          </cell>
          <cell r="WH5251">
            <v>4</v>
          </cell>
          <cell r="WI5251">
            <v>4</v>
          </cell>
          <cell r="WK5251">
            <v>0</v>
          </cell>
          <cell r="WL5251">
            <v>0.05</v>
          </cell>
        </row>
        <row r="5252">
          <cell r="WF5252" t="str">
            <v>GRI-130.1/8</v>
          </cell>
          <cell r="WG5252">
            <v>1</v>
          </cell>
          <cell r="WH5252">
            <v>1</v>
          </cell>
          <cell r="WI5252">
            <v>1</v>
          </cell>
          <cell r="WK5252">
            <v>0</v>
          </cell>
          <cell r="WL5252">
            <v>0.05</v>
          </cell>
        </row>
        <row r="5253">
          <cell r="WF5253" t="str">
            <v>ROT-GEZ.012</v>
          </cell>
          <cell r="WG5253">
            <v>1</v>
          </cell>
          <cell r="WH5253">
            <v>1</v>
          </cell>
          <cell r="WI5253">
            <v>1</v>
          </cell>
          <cell r="WK5253">
            <v>0</v>
          </cell>
          <cell r="WL5253">
            <v>0.05</v>
          </cell>
        </row>
        <row r="5254">
          <cell r="WF5254" t="str">
            <v>ANI-1 1/2-352X9</v>
          </cell>
          <cell r="WG5254">
            <v>1</v>
          </cell>
          <cell r="WH5254">
            <v>1</v>
          </cell>
          <cell r="WI5254">
            <v>1</v>
          </cell>
          <cell r="WK5254">
            <v>0</v>
          </cell>
          <cell r="WL5254">
            <v>0.05</v>
          </cell>
        </row>
        <row r="5255">
          <cell r="WF5255" t="str">
            <v>ANI-2"-352X146</v>
          </cell>
          <cell r="WG5255">
            <v>1</v>
          </cell>
          <cell r="WH5255">
            <v>1</v>
          </cell>
          <cell r="WI5255">
            <v>1</v>
          </cell>
          <cell r="WK5255">
            <v>0</v>
          </cell>
          <cell r="WL5255">
            <v>0.05</v>
          </cell>
        </row>
        <row r="5256">
          <cell r="WF5256" t="str">
            <v>CAJ-TRU.3RU</v>
          </cell>
          <cell r="WG5256">
            <v>2</v>
          </cell>
          <cell r="WH5256">
            <v>2</v>
          </cell>
          <cell r="WI5256">
            <v>2</v>
          </cell>
          <cell r="WK5256">
            <v>0</v>
          </cell>
          <cell r="WL5256">
            <v>0.05</v>
          </cell>
        </row>
        <row r="5257">
          <cell r="WF5257" t="str">
            <v>MAN-1/4.SA.300</v>
          </cell>
          <cell r="WG5257">
            <v>27.5</v>
          </cell>
          <cell r="WH5257">
            <v>40</v>
          </cell>
          <cell r="WI5257">
            <v>15</v>
          </cell>
          <cell r="WK5257">
            <v>0.64282434653322507</v>
          </cell>
          <cell r="WL5257">
            <v>0.1</v>
          </cell>
        </row>
        <row r="5258">
          <cell r="WF5258" t="str">
            <v>C13-40C.60C</v>
          </cell>
          <cell r="WG5258">
            <v>66.666666666666671</v>
          </cell>
          <cell r="WH5258">
            <v>120</v>
          </cell>
          <cell r="WI5258">
            <v>30</v>
          </cell>
          <cell r="WK5258">
            <v>0.70887234393789111</v>
          </cell>
          <cell r="WL5258">
            <v>0.15</v>
          </cell>
        </row>
        <row r="5259">
          <cell r="WF5259" t="str">
            <v>C25-40C.60C</v>
          </cell>
          <cell r="WG5259">
            <v>40</v>
          </cell>
          <cell r="WH5259">
            <v>90</v>
          </cell>
          <cell r="WI5259">
            <v>10</v>
          </cell>
          <cell r="WK5259">
            <v>1.0897247358851685</v>
          </cell>
          <cell r="WL5259">
            <v>0.15</v>
          </cell>
        </row>
        <row r="5260">
          <cell r="WF5260" t="str">
            <v>VIS-POR.REF</v>
          </cell>
          <cell r="WG5260">
            <v>90</v>
          </cell>
          <cell r="WH5260">
            <v>110</v>
          </cell>
          <cell r="WI5260">
            <v>60</v>
          </cell>
          <cell r="WK5260">
            <v>0.29397236789606562</v>
          </cell>
          <cell r="WL5260">
            <v>0.15</v>
          </cell>
        </row>
        <row r="5261">
          <cell r="WF5261" t="str">
            <v>G26-15C.12C</v>
          </cell>
          <cell r="WG5261">
            <v>81.333333333333329</v>
          </cell>
          <cell r="WH5261">
            <v>156</v>
          </cell>
          <cell r="WI5261">
            <v>16</v>
          </cell>
          <cell r="WK5261">
            <v>0.86637444339172553</v>
          </cell>
          <cell r="WL5261">
            <v>0.15</v>
          </cell>
        </row>
        <row r="5262">
          <cell r="WF5262" t="str">
            <v>CAN-SEG.840</v>
          </cell>
          <cell r="WG5262">
            <v>1</v>
          </cell>
          <cell r="WH5262">
            <v>1</v>
          </cell>
          <cell r="WI5262">
            <v>1</v>
          </cell>
          <cell r="WK5262">
            <v>0</v>
          </cell>
          <cell r="WL5262">
            <v>0.05</v>
          </cell>
        </row>
        <row r="5263">
          <cell r="WF5263" t="str">
            <v>DIS-14P.DEW</v>
          </cell>
          <cell r="WG5263">
            <v>20</v>
          </cell>
          <cell r="WH5263">
            <v>20</v>
          </cell>
          <cell r="WI5263">
            <v>20</v>
          </cell>
          <cell r="WK5263">
            <v>0</v>
          </cell>
          <cell r="WL5263">
            <v>0.05</v>
          </cell>
        </row>
        <row r="5264">
          <cell r="WF5264" t="str">
            <v>CIL-40M.125</v>
          </cell>
          <cell r="WG5264">
            <v>1</v>
          </cell>
          <cell r="WH5264">
            <v>1</v>
          </cell>
          <cell r="WI5264">
            <v>1</v>
          </cell>
          <cell r="WK5264">
            <v>0</v>
          </cell>
          <cell r="WL5264">
            <v>0.05</v>
          </cell>
        </row>
        <row r="5265">
          <cell r="WF5265" t="str">
            <v>CIL-40M.200</v>
          </cell>
          <cell r="WG5265">
            <v>2</v>
          </cell>
          <cell r="WH5265">
            <v>3</v>
          </cell>
          <cell r="WI5265">
            <v>1</v>
          </cell>
          <cell r="WK5265">
            <v>0.70710678118654757</v>
          </cell>
          <cell r="WL5265">
            <v>0.1</v>
          </cell>
        </row>
        <row r="5266">
          <cell r="WF5266" t="str">
            <v>FLA-CIL.174</v>
          </cell>
          <cell r="WG5266">
            <v>3</v>
          </cell>
          <cell r="WH5266">
            <v>3</v>
          </cell>
          <cell r="WI5266">
            <v>3</v>
          </cell>
          <cell r="WK5266">
            <v>0</v>
          </cell>
          <cell r="WL5266">
            <v>0.05</v>
          </cell>
        </row>
        <row r="5267">
          <cell r="WF5267" t="str">
            <v>VEN-HEL.H35</v>
          </cell>
          <cell r="WG5267">
            <v>1</v>
          </cell>
          <cell r="WH5267">
            <v>1</v>
          </cell>
          <cell r="WI5267">
            <v>1</v>
          </cell>
          <cell r="WK5267">
            <v>0</v>
          </cell>
          <cell r="WL5267">
            <v>0.05</v>
          </cell>
        </row>
        <row r="5268">
          <cell r="WF5268" t="str">
            <v>VEN-HEL.I55</v>
          </cell>
          <cell r="WG5268">
            <v>1</v>
          </cell>
          <cell r="WH5268">
            <v>1</v>
          </cell>
          <cell r="WI5268">
            <v>1</v>
          </cell>
          <cell r="WK5268">
            <v>0</v>
          </cell>
          <cell r="WL5268">
            <v>0.05</v>
          </cell>
        </row>
        <row r="5269">
          <cell r="WF5269" t="str">
            <v>ANI-500.NBC</v>
          </cell>
          <cell r="WG5269">
            <v>1</v>
          </cell>
          <cell r="WH5269">
            <v>1</v>
          </cell>
          <cell r="WI5269">
            <v>1</v>
          </cell>
          <cell r="WK5269">
            <v>0</v>
          </cell>
          <cell r="WL5269">
            <v>0.15</v>
          </cell>
        </row>
        <row r="5270">
          <cell r="WF5270" t="str">
            <v>NOZ-5/8.NBC</v>
          </cell>
          <cell r="WG5270">
            <v>1.3333333333333333</v>
          </cell>
          <cell r="WH5270">
            <v>2</v>
          </cell>
          <cell r="WI5270">
            <v>1</v>
          </cell>
          <cell r="WK5270">
            <v>0.43301270189221941</v>
          </cell>
          <cell r="WL5270">
            <v>0.15</v>
          </cell>
        </row>
        <row r="5271">
          <cell r="WF5271" t="str">
            <v>CAB-MUL.10A</v>
          </cell>
          <cell r="WG5271">
            <v>3</v>
          </cell>
          <cell r="WH5271">
            <v>3</v>
          </cell>
          <cell r="WI5271">
            <v>3</v>
          </cell>
          <cell r="WK5271">
            <v>0</v>
          </cell>
          <cell r="WL5271">
            <v>0.05</v>
          </cell>
        </row>
        <row r="5272">
          <cell r="WF5272" t="str">
            <v>CAB-ENC-3X14</v>
          </cell>
          <cell r="WG5272">
            <v>30</v>
          </cell>
          <cell r="WH5272">
            <v>30</v>
          </cell>
          <cell r="WI5272">
            <v>30</v>
          </cell>
          <cell r="WK5272">
            <v>0</v>
          </cell>
          <cell r="WL5272">
            <v>0.05</v>
          </cell>
        </row>
        <row r="5273">
          <cell r="WF5273" t="str">
            <v>PIN-BLA.F11</v>
          </cell>
          <cell r="WG5273">
            <v>4</v>
          </cell>
          <cell r="WH5273">
            <v>4</v>
          </cell>
          <cell r="WI5273">
            <v>4</v>
          </cell>
          <cell r="WK5273">
            <v>0</v>
          </cell>
          <cell r="WL5273">
            <v>0.05</v>
          </cell>
        </row>
        <row r="5274">
          <cell r="WF5274" t="str">
            <v>PIE-BRU.107</v>
          </cell>
          <cell r="WG5274">
            <v>1</v>
          </cell>
          <cell r="WH5274">
            <v>1</v>
          </cell>
          <cell r="WI5274">
            <v>1</v>
          </cell>
          <cell r="WK5274">
            <v>0</v>
          </cell>
          <cell r="WL5274">
            <v>0.05</v>
          </cell>
        </row>
        <row r="5275">
          <cell r="WF5275" t="str">
            <v>TUB-EST.200X70X4</v>
          </cell>
          <cell r="WG5275">
            <v>192</v>
          </cell>
          <cell r="WH5275">
            <v>330</v>
          </cell>
          <cell r="WI5275">
            <v>96</v>
          </cell>
          <cell r="WK5275">
            <v>0.63814305802069182</v>
          </cell>
          <cell r="WL5275">
            <v>0.15</v>
          </cell>
        </row>
        <row r="5276">
          <cell r="WF5276" t="str">
            <v>ADP-12V.1AM</v>
          </cell>
          <cell r="WG5276">
            <v>1</v>
          </cell>
          <cell r="WH5276">
            <v>1</v>
          </cell>
          <cell r="WI5276">
            <v>1</v>
          </cell>
          <cell r="WK5276">
            <v>0</v>
          </cell>
          <cell r="WL5276">
            <v>0.05</v>
          </cell>
        </row>
        <row r="5277">
          <cell r="WF5277" t="str">
            <v>CAS-DIE.NAR</v>
          </cell>
          <cell r="WG5277">
            <v>2</v>
          </cell>
          <cell r="WH5277">
            <v>2</v>
          </cell>
          <cell r="WI5277">
            <v>2</v>
          </cell>
          <cell r="WK5277">
            <v>0</v>
          </cell>
          <cell r="WL5277">
            <v>0.05</v>
          </cell>
        </row>
        <row r="5278">
          <cell r="WF5278" t="str">
            <v>ABR-MET.1.1/2I</v>
          </cell>
          <cell r="WG5278">
            <v>16</v>
          </cell>
          <cell r="WH5278">
            <v>16</v>
          </cell>
          <cell r="WI5278">
            <v>16</v>
          </cell>
          <cell r="WK5278">
            <v>0</v>
          </cell>
          <cell r="WL5278">
            <v>0.05</v>
          </cell>
        </row>
        <row r="5279">
          <cell r="WF5279" t="str">
            <v>MAN-CAU-LON-11/</v>
          </cell>
          <cell r="WG5279">
            <v>0.64</v>
          </cell>
          <cell r="WH5279">
            <v>0.64</v>
          </cell>
          <cell r="WI5279">
            <v>0.64</v>
          </cell>
          <cell r="WK5279">
            <v>0</v>
          </cell>
          <cell r="WL5279">
            <v>0.05</v>
          </cell>
        </row>
        <row r="5280">
          <cell r="WF5280" t="str">
            <v>LAM-ANT.FG9</v>
          </cell>
          <cell r="WG5280">
            <v>7.71</v>
          </cell>
          <cell r="WH5280">
            <v>17.91</v>
          </cell>
          <cell r="WI5280">
            <v>3.7</v>
          </cell>
          <cell r="WK5280">
            <v>0.88396115944266973</v>
          </cell>
          <cell r="WL5280">
            <v>0.2</v>
          </cell>
        </row>
        <row r="5281">
          <cell r="WF5281" t="str">
            <v>LON-CAM.50CM</v>
          </cell>
          <cell r="WG5281">
            <v>5</v>
          </cell>
          <cell r="WH5281">
            <v>5</v>
          </cell>
          <cell r="WI5281">
            <v>5</v>
          </cell>
          <cell r="WK5281">
            <v>0</v>
          </cell>
          <cell r="WL5281">
            <v>0.05</v>
          </cell>
        </row>
        <row r="5282">
          <cell r="WF5282" t="str">
            <v>PAN-150.600</v>
          </cell>
          <cell r="WG5282">
            <v>9</v>
          </cell>
          <cell r="WH5282">
            <v>9</v>
          </cell>
          <cell r="WI5282">
            <v>9</v>
          </cell>
          <cell r="WK5282">
            <v>0</v>
          </cell>
          <cell r="WL5282">
            <v>0.05</v>
          </cell>
        </row>
        <row r="5283">
          <cell r="WF5283" t="str">
            <v>TOR-CS5.400</v>
          </cell>
          <cell r="WG5283">
            <v>2</v>
          </cell>
          <cell r="WH5283">
            <v>2</v>
          </cell>
          <cell r="WI5283">
            <v>2</v>
          </cell>
          <cell r="WK5283">
            <v>0</v>
          </cell>
          <cell r="WL5283">
            <v>0.05</v>
          </cell>
        </row>
        <row r="5284">
          <cell r="WF5284" t="str">
            <v>TOR-S35.400</v>
          </cell>
          <cell r="WG5284">
            <v>3</v>
          </cell>
          <cell r="WH5284">
            <v>3</v>
          </cell>
          <cell r="WI5284">
            <v>3</v>
          </cell>
          <cell r="WK5284">
            <v>0</v>
          </cell>
          <cell r="WL5284">
            <v>0.05</v>
          </cell>
        </row>
        <row r="5285">
          <cell r="WF5285" t="str">
            <v>BAR-50M.25M</v>
          </cell>
          <cell r="WG5285">
            <v>7.5399999999999991</v>
          </cell>
          <cell r="WH5285">
            <v>7.5399999999999991</v>
          </cell>
          <cell r="WI5285">
            <v>7.5399999999999991</v>
          </cell>
          <cell r="WK5285">
            <v>0</v>
          </cell>
          <cell r="WL5285">
            <v>0.15</v>
          </cell>
        </row>
        <row r="5286">
          <cell r="WF5286" t="str">
            <v>TES-120.60M</v>
          </cell>
          <cell r="WG5286">
            <v>18</v>
          </cell>
          <cell r="WH5286">
            <v>24</v>
          </cell>
          <cell r="WI5286">
            <v>12</v>
          </cell>
          <cell r="WK5286">
            <v>0.47140452079103162</v>
          </cell>
          <cell r="WL5286">
            <v>0.1</v>
          </cell>
        </row>
        <row r="5287">
          <cell r="WF5287" t="str">
            <v>TIN-3/8X3</v>
          </cell>
          <cell r="WG5287">
            <v>10</v>
          </cell>
          <cell r="WH5287">
            <v>10</v>
          </cell>
          <cell r="WI5287">
            <v>10</v>
          </cell>
          <cell r="WK5287">
            <v>0</v>
          </cell>
          <cell r="WL5287">
            <v>0.05</v>
          </cell>
        </row>
        <row r="5288">
          <cell r="WF5288" t="str">
            <v>GUA-ANS.HYC</v>
          </cell>
          <cell r="WG5288">
            <v>1</v>
          </cell>
          <cell r="WH5288">
            <v>1</v>
          </cell>
          <cell r="WI5288">
            <v>1</v>
          </cell>
          <cell r="WK5288">
            <v>0</v>
          </cell>
          <cell r="WL5288">
            <v>0.1</v>
          </cell>
        </row>
        <row r="5289">
          <cell r="WF5289" t="str">
            <v>MAC-M12.1.5</v>
          </cell>
          <cell r="WG5289">
            <v>1</v>
          </cell>
          <cell r="WH5289">
            <v>1</v>
          </cell>
          <cell r="WI5289">
            <v>1</v>
          </cell>
          <cell r="WK5289">
            <v>0</v>
          </cell>
          <cell r="WL5289">
            <v>0.05</v>
          </cell>
        </row>
        <row r="5290">
          <cell r="WF5290" t="str">
            <v>BAR-INT.WS16R.STUCR16</v>
          </cell>
          <cell r="WG5290">
            <v>1</v>
          </cell>
          <cell r="WH5290">
            <v>1</v>
          </cell>
          <cell r="WI5290">
            <v>1</v>
          </cell>
          <cell r="WK5290">
            <v>0</v>
          </cell>
          <cell r="WL5290">
            <v>0.05</v>
          </cell>
        </row>
        <row r="5291">
          <cell r="WF5291" t="str">
            <v>TUB-EST.100X100X2</v>
          </cell>
          <cell r="WG5291">
            <v>65.333333333333329</v>
          </cell>
          <cell r="WH5291">
            <v>122</v>
          </cell>
          <cell r="WI5291">
            <v>14</v>
          </cell>
          <cell r="WK5291">
            <v>0.82954853415112884</v>
          </cell>
          <cell r="WL5291">
            <v>0.15</v>
          </cell>
        </row>
        <row r="5292">
          <cell r="WF5292" t="str">
            <v>TES-200.705</v>
          </cell>
          <cell r="WG5292">
            <v>29.999997999999998</v>
          </cell>
          <cell r="WH5292">
            <v>33.5</v>
          </cell>
          <cell r="WI5292">
            <v>26.499995999999999</v>
          </cell>
          <cell r="WK5292">
            <v>0.16499168755721225</v>
          </cell>
          <cell r="WL5292">
            <v>0.1</v>
          </cell>
        </row>
        <row r="5293">
          <cell r="WF5293" t="str">
            <v>CAB-ROT.CIL</v>
          </cell>
          <cell r="WG5293">
            <v>1</v>
          </cell>
          <cell r="WH5293">
            <v>1</v>
          </cell>
          <cell r="WI5293">
            <v>1</v>
          </cell>
          <cell r="WK5293">
            <v>0</v>
          </cell>
          <cell r="WL5293">
            <v>0.05</v>
          </cell>
        </row>
        <row r="5294">
          <cell r="WF5294" t="str">
            <v>BUJ-160.210</v>
          </cell>
          <cell r="WG5294">
            <v>2</v>
          </cell>
          <cell r="WH5294">
            <v>2</v>
          </cell>
          <cell r="WI5294">
            <v>2</v>
          </cell>
          <cell r="WK5294">
            <v>0</v>
          </cell>
          <cell r="WL5294">
            <v>0.05</v>
          </cell>
        </row>
        <row r="5295">
          <cell r="WF5295" t="str">
            <v>MAN-PDW.520</v>
          </cell>
          <cell r="WG5295">
            <v>1</v>
          </cell>
          <cell r="WH5295">
            <v>1</v>
          </cell>
          <cell r="WI5295">
            <v>1</v>
          </cell>
          <cell r="WK5295">
            <v>0</v>
          </cell>
          <cell r="WL5295">
            <v>0.05</v>
          </cell>
        </row>
        <row r="5296">
          <cell r="WF5296" t="str">
            <v>UNI-VEN.457</v>
          </cell>
          <cell r="WG5296">
            <v>1</v>
          </cell>
          <cell r="WH5296">
            <v>1</v>
          </cell>
          <cell r="WI5296">
            <v>1</v>
          </cell>
          <cell r="WK5296">
            <v>0</v>
          </cell>
          <cell r="WL5296">
            <v>0.05</v>
          </cell>
        </row>
        <row r="5297">
          <cell r="WF5297" t="str">
            <v>EMP-ROD.085</v>
          </cell>
          <cell r="WG5297">
            <v>1</v>
          </cell>
          <cell r="WH5297">
            <v>1</v>
          </cell>
          <cell r="WI5297">
            <v>1</v>
          </cell>
          <cell r="WK5297">
            <v>0</v>
          </cell>
          <cell r="WL5297">
            <v>0.05</v>
          </cell>
        </row>
        <row r="5298">
          <cell r="WF5298" t="str">
            <v>ESC-TRN.085</v>
          </cell>
          <cell r="WG5298">
            <v>1</v>
          </cell>
          <cell r="WH5298">
            <v>1</v>
          </cell>
          <cell r="WI5298">
            <v>1</v>
          </cell>
          <cell r="WK5298">
            <v>0</v>
          </cell>
          <cell r="WL5298">
            <v>0.05</v>
          </cell>
        </row>
        <row r="5299">
          <cell r="WF5299" t="str">
            <v>ESC-TRN.997</v>
          </cell>
          <cell r="WG5299">
            <v>1</v>
          </cell>
          <cell r="WH5299">
            <v>1</v>
          </cell>
          <cell r="WI5299">
            <v>1</v>
          </cell>
          <cell r="WK5299">
            <v>0</v>
          </cell>
          <cell r="WL5299">
            <v>0.05</v>
          </cell>
        </row>
        <row r="5300">
          <cell r="WF5300" t="str">
            <v>ROD-629.RS</v>
          </cell>
          <cell r="WG5300">
            <v>1</v>
          </cell>
          <cell r="WH5300">
            <v>1</v>
          </cell>
          <cell r="WI5300">
            <v>1</v>
          </cell>
          <cell r="WK5300">
            <v>0</v>
          </cell>
          <cell r="WL5300">
            <v>0.05</v>
          </cell>
        </row>
        <row r="5301">
          <cell r="WF5301" t="str">
            <v>ROD-213.15T</v>
          </cell>
          <cell r="WG5301">
            <v>4</v>
          </cell>
          <cell r="WH5301">
            <v>7</v>
          </cell>
          <cell r="WI5301">
            <v>1</v>
          </cell>
          <cell r="WK5301">
            <v>1.0606601717798212</v>
          </cell>
          <cell r="WL5301">
            <v>0.1</v>
          </cell>
        </row>
        <row r="5302">
          <cell r="WF5302" t="str">
            <v>ROD-222.15T</v>
          </cell>
          <cell r="WG5302">
            <v>2</v>
          </cell>
          <cell r="WH5302">
            <v>3</v>
          </cell>
          <cell r="WI5302">
            <v>1</v>
          </cell>
          <cell r="WK5302">
            <v>0.70710678118654757</v>
          </cell>
          <cell r="WL5302">
            <v>0.1</v>
          </cell>
        </row>
        <row r="5303">
          <cell r="WF5303" t="str">
            <v>PEL-600.250</v>
          </cell>
          <cell r="WG5303">
            <v>45.25</v>
          </cell>
          <cell r="WH5303">
            <v>61</v>
          </cell>
          <cell r="WI5303">
            <v>24</v>
          </cell>
          <cell r="WK5303">
            <v>0.35788143073373802</v>
          </cell>
          <cell r="WL5303">
            <v>0.2</v>
          </cell>
        </row>
        <row r="5304">
          <cell r="WF5304" t="str">
            <v>PAN-12W.CUA</v>
          </cell>
          <cell r="WG5304">
            <v>1</v>
          </cell>
          <cell r="WH5304">
            <v>1</v>
          </cell>
          <cell r="WI5304">
            <v>1</v>
          </cell>
          <cell r="WK5304">
            <v>0</v>
          </cell>
          <cell r="WL5304">
            <v>0.1</v>
          </cell>
        </row>
        <row r="5305">
          <cell r="WF5305" t="str">
            <v>TOR-M20.70M</v>
          </cell>
          <cell r="WG5305">
            <v>54</v>
          </cell>
          <cell r="WH5305">
            <v>56</v>
          </cell>
          <cell r="WI5305">
            <v>52</v>
          </cell>
          <cell r="WK5305">
            <v>5.2378280087892415E-2</v>
          </cell>
          <cell r="WL5305">
            <v>0.1</v>
          </cell>
        </row>
        <row r="5306">
          <cell r="WF5306" t="str">
            <v>CIL-80M.900</v>
          </cell>
          <cell r="WG5306">
            <v>33</v>
          </cell>
          <cell r="WH5306">
            <v>33</v>
          </cell>
          <cell r="WI5306">
            <v>33</v>
          </cell>
          <cell r="WK5306">
            <v>0</v>
          </cell>
          <cell r="WL5306">
            <v>0.05</v>
          </cell>
        </row>
        <row r="5307">
          <cell r="WF5307" t="str">
            <v>LIM-PAR.PVC</v>
          </cell>
          <cell r="WG5307">
            <v>1.5</v>
          </cell>
          <cell r="WH5307">
            <v>1.5</v>
          </cell>
          <cell r="WI5307">
            <v>1.5</v>
          </cell>
          <cell r="WK5307">
            <v>0</v>
          </cell>
          <cell r="WL5307">
            <v>0.05</v>
          </cell>
        </row>
        <row r="5308">
          <cell r="WF5308" t="str">
            <v>SEM-COD.006</v>
          </cell>
          <cell r="WG5308">
            <v>6.666666666666667</v>
          </cell>
          <cell r="WH5308">
            <v>12</v>
          </cell>
          <cell r="WI5308">
            <v>2</v>
          </cell>
          <cell r="WK5308">
            <v>0.75498344352707492</v>
          </cell>
          <cell r="WL5308">
            <v>0.15</v>
          </cell>
        </row>
        <row r="5309">
          <cell r="WF5309" t="str">
            <v>TOR-FIJ.101</v>
          </cell>
          <cell r="WG5309">
            <v>280</v>
          </cell>
          <cell r="WH5309">
            <v>280</v>
          </cell>
          <cell r="WI5309">
            <v>280</v>
          </cell>
          <cell r="WK5309">
            <v>0</v>
          </cell>
          <cell r="WL5309">
            <v>0.05</v>
          </cell>
        </row>
        <row r="5310">
          <cell r="WF5310" t="str">
            <v>TUB-LLU.TP6</v>
          </cell>
          <cell r="WG5310">
            <v>18</v>
          </cell>
          <cell r="WH5310">
            <v>18</v>
          </cell>
          <cell r="WI5310">
            <v>18</v>
          </cell>
          <cell r="WK5310">
            <v>0</v>
          </cell>
          <cell r="WL5310">
            <v>0.05</v>
          </cell>
        </row>
        <row r="5311">
          <cell r="WF5311" t="str">
            <v>THE-3/8.1/2.GR5</v>
          </cell>
          <cell r="WG5311">
            <v>20</v>
          </cell>
          <cell r="WH5311">
            <v>24</v>
          </cell>
          <cell r="WI5311">
            <v>16</v>
          </cell>
          <cell r="WK5311">
            <v>0.28284271247461901</v>
          </cell>
          <cell r="WL5311">
            <v>0.1</v>
          </cell>
        </row>
        <row r="5312">
          <cell r="WF5312" t="str">
            <v>BAT-ION.48MAH</v>
          </cell>
          <cell r="WG5312">
            <v>3</v>
          </cell>
          <cell r="WH5312">
            <v>3</v>
          </cell>
          <cell r="WI5312">
            <v>3</v>
          </cell>
          <cell r="WK5312">
            <v>0</v>
          </cell>
          <cell r="WL5312">
            <v>0.05</v>
          </cell>
        </row>
        <row r="5313">
          <cell r="WF5313" t="str">
            <v>BRE-TRI.2A</v>
          </cell>
          <cell r="WG5313">
            <v>2</v>
          </cell>
          <cell r="WH5313">
            <v>2</v>
          </cell>
          <cell r="WI5313">
            <v>2</v>
          </cell>
          <cell r="WK5313">
            <v>0</v>
          </cell>
          <cell r="WL5313">
            <v>0.05</v>
          </cell>
        </row>
        <row r="5314">
          <cell r="WF5314" t="str">
            <v>CAB-ILU.105#10</v>
          </cell>
          <cell r="WG5314">
            <v>96</v>
          </cell>
          <cell r="WH5314">
            <v>96</v>
          </cell>
          <cell r="WI5314">
            <v>96</v>
          </cell>
          <cell r="WK5314">
            <v>0</v>
          </cell>
          <cell r="WL5314">
            <v>0.05</v>
          </cell>
        </row>
        <row r="5315">
          <cell r="WF5315" t="str">
            <v>CON-1TIP-LL</v>
          </cell>
          <cell r="WG5315">
            <v>2</v>
          </cell>
          <cell r="WH5315">
            <v>2</v>
          </cell>
          <cell r="WI5315">
            <v>2</v>
          </cell>
          <cell r="WK5315">
            <v>0</v>
          </cell>
          <cell r="WL5315">
            <v>0.05</v>
          </cell>
        </row>
        <row r="5316">
          <cell r="WF5316" t="str">
            <v>CON-COR-REC-11/</v>
          </cell>
          <cell r="WG5316">
            <v>10</v>
          </cell>
          <cell r="WH5316">
            <v>10</v>
          </cell>
          <cell r="WI5316">
            <v>10</v>
          </cell>
          <cell r="WK5316">
            <v>0</v>
          </cell>
          <cell r="WL5316">
            <v>0.05</v>
          </cell>
        </row>
        <row r="5317">
          <cell r="WF5317" t="str">
            <v>FIJ-TUB.3</v>
          </cell>
          <cell r="WG5317">
            <v>2</v>
          </cell>
          <cell r="WH5317">
            <v>2</v>
          </cell>
          <cell r="WI5317">
            <v>2</v>
          </cell>
          <cell r="WK5317">
            <v>0</v>
          </cell>
          <cell r="WL5317">
            <v>0.05</v>
          </cell>
        </row>
        <row r="5318">
          <cell r="WF5318" t="str">
            <v>PUE-BOR-1492-CJ</v>
          </cell>
          <cell r="WG5318">
            <v>1</v>
          </cell>
          <cell r="WH5318">
            <v>1</v>
          </cell>
          <cell r="WI5318">
            <v>1</v>
          </cell>
          <cell r="WK5318">
            <v>0</v>
          </cell>
          <cell r="WL5318">
            <v>0.05</v>
          </cell>
        </row>
        <row r="5319">
          <cell r="WF5319" t="str">
            <v>PUE-CON.BOR.20</v>
          </cell>
          <cell r="WG5319">
            <v>2</v>
          </cell>
          <cell r="WH5319">
            <v>2</v>
          </cell>
          <cell r="WI5319">
            <v>2</v>
          </cell>
          <cell r="WK5319">
            <v>0</v>
          </cell>
          <cell r="WL5319">
            <v>0.05</v>
          </cell>
        </row>
        <row r="5320">
          <cell r="WF5320" t="str">
            <v>REG-VOL-P8393</v>
          </cell>
          <cell r="WG5320">
            <v>1</v>
          </cell>
          <cell r="WH5320">
            <v>1</v>
          </cell>
          <cell r="WI5320">
            <v>1</v>
          </cell>
          <cell r="WK5320">
            <v>0</v>
          </cell>
          <cell r="WL5320">
            <v>0.05</v>
          </cell>
        </row>
        <row r="5321">
          <cell r="WF5321" t="str">
            <v>TAP-MET-TR-0422</v>
          </cell>
          <cell r="WG5321">
            <v>2</v>
          </cell>
          <cell r="WH5321">
            <v>2</v>
          </cell>
          <cell r="WI5321">
            <v>2</v>
          </cell>
          <cell r="WK5321">
            <v>0</v>
          </cell>
          <cell r="WL5321">
            <v>0.05</v>
          </cell>
        </row>
        <row r="5322">
          <cell r="WF5322" t="str">
            <v>TER-CUR.90X1.1/12</v>
          </cell>
          <cell r="WG5322">
            <v>1</v>
          </cell>
          <cell r="WH5322">
            <v>1</v>
          </cell>
          <cell r="WI5322">
            <v>1</v>
          </cell>
          <cell r="WK5322">
            <v>0</v>
          </cell>
          <cell r="WL5322">
            <v>0.05</v>
          </cell>
        </row>
        <row r="5323">
          <cell r="WF5323" t="str">
            <v>TER-POL-205034</v>
          </cell>
          <cell r="WG5323">
            <v>2</v>
          </cell>
          <cell r="WH5323">
            <v>2</v>
          </cell>
          <cell r="WI5323">
            <v>2</v>
          </cell>
          <cell r="WK5323">
            <v>0</v>
          </cell>
          <cell r="WL5323">
            <v>0.05</v>
          </cell>
        </row>
        <row r="5324">
          <cell r="WF5324" t="str">
            <v>TER-PVC-1/2</v>
          </cell>
          <cell r="WG5324">
            <v>3</v>
          </cell>
          <cell r="WH5324">
            <v>3</v>
          </cell>
          <cell r="WI5324">
            <v>3</v>
          </cell>
          <cell r="WK5324">
            <v>0</v>
          </cell>
          <cell r="WL5324">
            <v>0.05</v>
          </cell>
        </row>
        <row r="5325">
          <cell r="WF5325" t="str">
            <v>TER-REC.3.CM</v>
          </cell>
          <cell r="WG5325">
            <v>1</v>
          </cell>
          <cell r="WH5325">
            <v>1</v>
          </cell>
          <cell r="WI5325">
            <v>1</v>
          </cell>
          <cell r="WK5325">
            <v>0</v>
          </cell>
          <cell r="WL5325">
            <v>0.05</v>
          </cell>
        </row>
        <row r="5326">
          <cell r="WF5326" t="str">
            <v>UNI-IMC.3</v>
          </cell>
          <cell r="WG5326">
            <v>2</v>
          </cell>
          <cell r="WH5326">
            <v>2</v>
          </cell>
          <cell r="WI5326">
            <v>2</v>
          </cell>
          <cell r="WK5326">
            <v>0</v>
          </cell>
          <cell r="WL5326">
            <v>0.05</v>
          </cell>
        </row>
        <row r="5327">
          <cell r="WF5327" t="str">
            <v>VAR-COB-5/8</v>
          </cell>
          <cell r="WG5327">
            <v>0.6</v>
          </cell>
          <cell r="WH5327">
            <v>0.6</v>
          </cell>
          <cell r="WI5327">
            <v>0.6</v>
          </cell>
          <cell r="WK5327">
            <v>0</v>
          </cell>
          <cell r="WL5327">
            <v>0.05</v>
          </cell>
        </row>
        <row r="5328">
          <cell r="WF5328" t="str">
            <v>CORDON-GRA-3/4</v>
          </cell>
          <cell r="WG5328">
            <v>3</v>
          </cell>
          <cell r="WH5328">
            <v>3</v>
          </cell>
          <cell r="WI5328">
            <v>3</v>
          </cell>
          <cell r="WK5328">
            <v>0</v>
          </cell>
          <cell r="WL5328">
            <v>0.05</v>
          </cell>
        </row>
        <row r="5329">
          <cell r="WF5329" t="str">
            <v>EMP-ESP-1 3/4X1</v>
          </cell>
          <cell r="WG5329">
            <v>1.3</v>
          </cell>
          <cell r="WH5329">
            <v>1.3</v>
          </cell>
          <cell r="WI5329">
            <v>1.3</v>
          </cell>
          <cell r="WK5329">
            <v>0</v>
          </cell>
          <cell r="WL5329">
            <v>0.05</v>
          </cell>
        </row>
        <row r="5330">
          <cell r="WF5330" t="str">
            <v>LON-POL-36CM</v>
          </cell>
          <cell r="WG5330">
            <v>4</v>
          </cell>
          <cell r="WH5330">
            <v>4</v>
          </cell>
          <cell r="WI5330">
            <v>4</v>
          </cell>
          <cell r="WK5330">
            <v>0</v>
          </cell>
          <cell r="WL5330">
            <v>0.05</v>
          </cell>
        </row>
        <row r="5331">
          <cell r="WF5331" t="str">
            <v>MAL-PLA.15X15</v>
          </cell>
          <cell r="WG5331">
            <v>25</v>
          </cell>
          <cell r="WH5331">
            <v>25</v>
          </cell>
          <cell r="WI5331">
            <v>25</v>
          </cell>
          <cell r="WK5331">
            <v>0</v>
          </cell>
          <cell r="WL5331">
            <v>0.05</v>
          </cell>
        </row>
        <row r="5332">
          <cell r="WF5332" t="str">
            <v>TUE-FIJ.KM22-SKF</v>
          </cell>
          <cell r="WG5332">
            <v>1</v>
          </cell>
          <cell r="WH5332">
            <v>1</v>
          </cell>
          <cell r="WI5332">
            <v>1</v>
          </cell>
          <cell r="WK5332">
            <v>0</v>
          </cell>
          <cell r="WL5332">
            <v>0.05</v>
          </cell>
        </row>
        <row r="5333">
          <cell r="WF5333" t="str">
            <v>TUE-KM-19</v>
          </cell>
          <cell r="WG5333">
            <v>1</v>
          </cell>
          <cell r="WH5333">
            <v>1</v>
          </cell>
          <cell r="WI5333">
            <v>1</v>
          </cell>
          <cell r="WK5333">
            <v>0</v>
          </cell>
          <cell r="WL5333">
            <v>0.05</v>
          </cell>
        </row>
        <row r="5334">
          <cell r="WF5334" t="str">
            <v>BIS-ALE-11/16X3</v>
          </cell>
          <cell r="WG5334">
            <v>16</v>
          </cell>
          <cell r="WH5334">
            <v>16</v>
          </cell>
          <cell r="WI5334">
            <v>16</v>
          </cell>
          <cell r="WK5334">
            <v>0</v>
          </cell>
          <cell r="WL5334">
            <v>0.05</v>
          </cell>
        </row>
        <row r="5335">
          <cell r="WF5335" t="str">
            <v>GAN-CIE.RAP</v>
          </cell>
          <cell r="WG5335">
            <v>2</v>
          </cell>
          <cell r="WH5335">
            <v>2</v>
          </cell>
          <cell r="WI5335">
            <v>2</v>
          </cell>
          <cell r="WK5335">
            <v>0</v>
          </cell>
          <cell r="WL5335">
            <v>0.05</v>
          </cell>
        </row>
        <row r="5336">
          <cell r="WF5336" t="str">
            <v>MAN-VEN.INO-19</v>
          </cell>
          <cell r="WG5336">
            <v>13</v>
          </cell>
          <cell r="WH5336">
            <v>13</v>
          </cell>
          <cell r="WI5336">
            <v>13</v>
          </cell>
          <cell r="WK5336">
            <v>0</v>
          </cell>
          <cell r="WL5336">
            <v>0.05</v>
          </cell>
        </row>
        <row r="5337">
          <cell r="WF5337" t="str">
            <v>TEL-IGN.CAL.0.4MM</v>
          </cell>
          <cell r="WG5337">
            <v>8</v>
          </cell>
          <cell r="WH5337">
            <v>8</v>
          </cell>
          <cell r="WI5337">
            <v>8</v>
          </cell>
          <cell r="WK5337">
            <v>0</v>
          </cell>
          <cell r="WL5337">
            <v>0.05</v>
          </cell>
        </row>
        <row r="5338">
          <cell r="WF5338" t="str">
            <v>ADA-MAC.1.1/2.</v>
          </cell>
          <cell r="WG5338">
            <v>28</v>
          </cell>
          <cell r="WH5338">
            <v>28</v>
          </cell>
          <cell r="WI5338">
            <v>28</v>
          </cell>
          <cell r="WK5338">
            <v>0</v>
          </cell>
          <cell r="WL5338">
            <v>0.05</v>
          </cell>
        </row>
        <row r="5339">
          <cell r="WF5339" t="str">
            <v>ADA-MAC.1X1.1/4</v>
          </cell>
          <cell r="WG5339">
            <v>16</v>
          </cell>
          <cell r="WH5339">
            <v>16</v>
          </cell>
          <cell r="WI5339">
            <v>16</v>
          </cell>
          <cell r="WK5339">
            <v>0</v>
          </cell>
          <cell r="WL5339">
            <v>0.05</v>
          </cell>
        </row>
        <row r="5340">
          <cell r="WF5340" t="str">
            <v>CAU-SIL-1/2X6CM</v>
          </cell>
          <cell r="WG5340">
            <v>6</v>
          </cell>
          <cell r="WH5340">
            <v>6</v>
          </cell>
          <cell r="WI5340">
            <v>6</v>
          </cell>
          <cell r="WK5340">
            <v>0</v>
          </cell>
          <cell r="WL5340">
            <v>0.05</v>
          </cell>
        </row>
        <row r="5341">
          <cell r="WF5341" t="str">
            <v>SOP-PIE.AMI.12X12</v>
          </cell>
          <cell r="WG5341">
            <v>2</v>
          </cell>
          <cell r="WH5341">
            <v>2</v>
          </cell>
          <cell r="WI5341">
            <v>2</v>
          </cell>
          <cell r="WK5341">
            <v>0</v>
          </cell>
          <cell r="WL5341">
            <v>0.05</v>
          </cell>
        </row>
        <row r="5342">
          <cell r="WF5342" t="str">
            <v>PLA-INS.14.2X3.7</v>
          </cell>
          <cell r="WG5342">
            <v>34</v>
          </cell>
          <cell r="WH5342">
            <v>34</v>
          </cell>
          <cell r="WI5342">
            <v>34</v>
          </cell>
          <cell r="WK5342">
            <v>0</v>
          </cell>
          <cell r="WL5342">
            <v>0.05</v>
          </cell>
        </row>
        <row r="5343">
          <cell r="WF5343" t="str">
            <v>PLA-INS.2.26X6.5</v>
          </cell>
          <cell r="WG5343">
            <v>5</v>
          </cell>
          <cell r="WH5343">
            <v>5</v>
          </cell>
          <cell r="WI5343">
            <v>5</v>
          </cell>
          <cell r="WK5343">
            <v>0</v>
          </cell>
          <cell r="WL5343">
            <v>0.05</v>
          </cell>
        </row>
        <row r="5344">
          <cell r="WF5344" t="str">
            <v>PLA-INS.3.26X10</v>
          </cell>
          <cell r="WG5344">
            <v>5</v>
          </cell>
          <cell r="WH5344">
            <v>5</v>
          </cell>
          <cell r="WI5344">
            <v>5</v>
          </cell>
          <cell r="WK5344">
            <v>0</v>
          </cell>
          <cell r="WL5344">
            <v>0.05</v>
          </cell>
        </row>
        <row r="5345">
          <cell r="WF5345" t="str">
            <v>PAL-160X50</v>
          </cell>
          <cell r="WG5345">
            <v>29</v>
          </cell>
          <cell r="WH5345">
            <v>29</v>
          </cell>
          <cell r="WI5345">
            <v>29</v>
          </cell>
          <cell r="WK5345">
            <v>0</v>
          </cell>
          <cell r="WL5345">
            <v>0.05</v>
          </cell>
        </row>
        <row r="5346">
          <cell r="WF5346" t="str">
            <v>PUL-BLA.6.5X5</v>
          </cell>
          <cell r="WG5346">
            <v>1</v>
          </cell>
          <cell r="WH5346">
            <v>1</v>
          </cell>
          <cell r="WI5346">
            <v>1</v>
          </cell>
          <cell r="WK5346">
            <v>0</v>
          </cell>
          <cell r="WL5346">
            <v>0.05</v>
          </cell>
        </row>
        <row r="5347">
          <cell r="WF5347" t="str">
            <v>UNI-PVC.1.1/4</v>
          </cell>
          <cell r="WG5347">
            <v>6</v>
          </cell>
          <cell r="WH5347">
            <v>6</v>
          </cell>
          <cell r="WI5347">
            <v>6</v>
          </cell>
          <cell r="WK5347">
            <v>0</v>
          </cell>
          <cell r="WL5347">
            <v>0.05</v>
          </cell>
        </row>
        <row r="5348">
          <cell r="WF5348" t="str">
            <v>BRI-B5-FF215</v>
          </cell>
          <cell r="WG5348">
            <v>1</v>
          </cell>
          <cell r="WH5348">
            <v>1</v>
          </cell>
          <cell r="WI5348">
            <v>1</v>
          </cell>
          <cell r="WK5348">
            <v>0</v>
          </cell>
          <cell r="WL5348">
            <v>0.05</v>
          </cell>
        </row>
        <row r="5349">
          <cell r="WF5349" t="str">
            <v>CAC-VEN-DR112</v>
          </cell>
          <cell r="WG5349">
            <v>1</v>
          </cell>
          <cell r="WH5349">
            <v>1</v>
          </cell>
          <cell r="WI5349">
            <v>1</v>
          </cell>
          <cell r="WK5349">
            <v>0</v>
          </cell>
          <cell r="WL5349">
            <v>0.05</v>
          </cell>
        </row>
        <row r="5350">
          <cell r="WF5350" t="str">
            <v>EST-ARR-BE5-11</v>
          </cell>
          <cell r="WG5350">
            <v>1</v>
          </cell>
          <cell r="WH5350">
            <v>1</v>
          </cell>
          <cell r="WI5350">
            <v>1</v>
          </cell>
          <cell r="WK5350">
            <v>0</v>
          </cell>
          <cell r="WL5350">
            <v>0.05</v>
          </cell>
        </row>
        <row r="5351">
          <cell r="WF5351" t="str">
            <v>FRE-BE11A</v>
          </cell>
          <cell r="WG5351">
            <v>1</v>
          </cell>
          <cell r="WH5351">
            <v>1</v>
          </cell>
          <cell r="WI5351">
            <v>1</v>
          </cell>
          <cell r="WK5351">
            <v>0</v>
          </cell>
          <cell r="WL5351">
            <v>0.05</v>
          </cell>
        </row>
        <row r="5352">
          <cell r="WF5352" t="str">
            <v>MOT-1HP-1200RPM</v>
          </cell>
          <cell r="WG5352">
            <v>1</v>
          </cell>
          <cell r="WH5352">
            <v>1</v>
          </cell>
          <cell r="WI5352">
            <v>1</v>
          </cell>
          <cell r="WK5352">
            <v>0</v>
          </cell>
          <cell r="WL5352">
            <v>0.05</v>
          </cell>
        </row>
        <row r="5353">
          <cell r="WF5353" t="str">
            <v>MOT-1HP-3600RPM</v>
          </cell>
          <cell r="WG5353">
            <v>1</v>
          </cell>
          <cell r="WH5353">
            <v>1</v>
          </cell>
          <cell r="WI5353">
            <v>1</v>
          </cell>
          <cell r="WK5353">
            <v>0</v>
          </cell>
          <cell r="WL5353">
            <v>0.05</v>
          </cell>
        </row>
        <row r="5354">
          <cell r="WF5354" t="str">
            <v>MOT-2HP.50RPM</v>
          </cell>
          <cell r="WG5354">
            <v>2</v>
          </cell>
          <cell r="WH5354">
            <v>2</v>
          </cell>
          <cell r="WI5354">
            <v>2</v>
          </cell>
          <cell r="WK5354">
            <v>0</v>
          </cell>
          <cell r="WL5354">
            <v>0.05</v>
          </cell>
        </row>
        <row r="5355">
          <cell r="WF5355" t="str">
            <v>MOT-5HP.1758</v>
          </cell>
          <cell r="WG5355">
            <v>1</v>
          </cell>
          <cell r="WH5355">
            <v>1</v>
          </cell>
          <cell r="WI5355">
            <v>1</v>
          </cell>
          <cell r="WK5355">
            <v>0</v>
          </cell>
          <cell r="WL5355">
            <v>0.05</v>
          </cell>
        </row>
        <row r="5356">
          <cell r="WF5356" t="str">
            <v>MOTRE-2HP-8.06R</v>
          </cell>
          <cell r="WG5356">
            <v>1</v>
          </cell>
          <cell r="WH5356">
            <v>1</v>
          </cell>
          <cell r="WI5356">
            <v>1</v>
          </cell>
          <cell r="WK5356">
            <v>0</v>
          </cell>
          <cell r="WL5356">
            <v>0.05</v>
          </cell>
        </row>
        <row r="5357">
          <cell r="WF5357" t="str">
            <v>MOTRE-3HP-49RPM</v>
          </cell>
          <cell r="WG5357">
            <v>1</v>
          </cell>
          <cell r="WH5357">
            <v>1</v>
          </cell>
          <cell r="WI5357">
            <v>1</v>
          </cell>
          <cell r="WK5357">
            <v>0</v>
          </cell>
          <cell r="WL5357">
            <v>0.05</v>
          </cell>
        </row>
        <row r="5358">
          <cell r="WF5358" t="str">
            <v>RET-WA4.560</v>
          </cell>
          <cell r="WG5358">
            <v>1</v>
          </cell>
          <cell r="WH5358">
            <v>1</v>
          </cell>
          <cell r="WI5358">
            <v>1</v>
          </cell>
          <cell r="WK5358">
            <v>0</v>
          </cell>
          <cell r="WL5358">
            <v>0.05</v>
          </cell>
        </row>
        <row r="5359">
          <cell r="WF5359" t="str">
            <v>ROTOR-DRS132M4</v>
          </cell>
          <cell r="WG5359">
            <v>1</v>
          </cell>
          <cell r="WH5359">
            <v>1</v>
          </cell>
          <cell r="WI5359">
            <v>1</v>
          </cell>
          <cell r="WK5359">
            <v>0</v>
          </cell>
          <cell r="WL5359">
            <v>0.05</v>
          </cell>
        </row>
        <row r="5360">
          <cell r="WF5360" t="str">
            <v>TAP-FRE-DR112</v>
          </cell>
          <cell r="WG5360">
            <v>1</v>
          </cell>
          <cell r="WH5360">
            <v>1</v>
          </cell>
          <cell r="WI5360">
            <v>1</v>
          </cell>
          <cell r="WK5360">
            <v>0</v>
          </cell>
          <cell r="WL5360">
            <v>0.05</v>
          </cell>
        </row>
        <row r="5361">
          <cell r="WF5361" t="str">
            <v>CAJ-RED.R77.15HP</v>
          </cell>
          <cell r="WG5361">
            <v>1</v>
          </cell>
          <cell r="WH5361">
            <v>1</v>
          </cell>
          <cell r="WI5361">
            <v>1</v>
          </cell>
          <cell r="WK5361">
            <v>0</v>
          </cell>
          <cell r="WL5361">
            <v>0.05</v>
          </cell>
        </row>
        <row r="5362">
          <cell r="WF5362" t="str">
            <v>MOT-2HP-1200RPM</v>
          </cell>
          <cell r="WG5362">
            <v>2</v>
          </cell>
          <cell r="WH5362">
            <v>2</v>
          </cell>
          <cell r="WI5362">
            <v>2</v>
          </cell>
          <cell r="WK5362">
            <v>0</v>
          </cell>
          <cell r="WL5362">
            <v>0.05</v>
          </cell>
        </row>
        <row r="5363">
          <cell r="WF5363" t="str">
            <v>MOT-4HP.187RPM</v>
          </cell>
          <cell r="WG5363">
            <v>2</v>
          </cell>
          <cell r="WH5363">
            <v>2</v>
          </cell>
          <cell r="WI5363">
            <v>2</v>
          </cell>
          <cell r="WK5363">
            <v>0</v>
          </cell>
          <cell r="WL5363">
            <v>0.05</v>
          </cell>
        </row>
        <row r="5364">
          <cell r="WF5364" t="str">
            <v>MOTRE-1-5HP-29</v>
          </cell>
          <cell r="WG5364">
            <v>1</v>
          </cell>
          <cell r="WH5364">
            <v>1</v>
          </cell>
          <cell r="WI5364">
            <v>1</v>
          </cell>
          <cell r="WK5364">
            <v>0</v>
          </cell>
          <cell r="WL5364">
            <v>0.05</v>
          </cell>
        </row>
        <row r="5365">
          <cell r="WF5365" t="str">
            <v>MOTRE-1HP-17DR</v>
          </cell>
          <cell r="WG5365">
            <v>2</v>
          </cell>
          <cell r="WH5365">
            <v>2</v>
          </cell>
          <cell r="WI5365">
            <v>2</v>
          </cell>
          <cell r="WK5365">
            <v>0</v>
          </cell>
          <cell r="WL5365">
            <v>0.05</v>
          </cell>
        </row>
        <row r="5366">
          <cell r="WF5366" t="str">
            <v>PAS-1-GOYEN</v>
          </cell>
          <cell r="WG5366">
            <v>8</v>
          </cell>
          <cell r="WH5366">
            <v>8</v>
          </cell>
          <cell r="WI5366">
            <v>8</v>
          </cell>
          <cell r="WK5366">
            <v>0</v>
          </cell>
          <cell r="WL5366">
            <v>0.05</v>
          </cell>
        </row>
        <row r="5367">
          <cell r="WF5367" t="str">
            <v>APR-7/8-INOX</v>
          </cell>
          <cell r="WG5367">
            <v>8</v>
          </cell>
          <cell r="WH5367">
            <v>8</v>
          </cell>
          <cell r="WI5367">
            <v>8</v>
          </cell>
          <cell r="WK5367">
            <v>0</v>
          </cell>
          <cell r="WL5367">
            <v>0.05</v>
          </cell>
        </row>
        <row r="5368">
          <cell r="WF5368" t="str">
            <v>CHA-1/8.X21./2G</v>
          </cell>
          <cell r="WG5368">
            <v>7</v>
          </cell>
          <cell r="WH5368">
            <v>7</v>
          </cell>
          <cell r="WI5368">
            <v>7</v>
          </cell>
          <cell r="WK5368">
            <v>0</v>
          </cell>
          <cell r="WL5368">
            <v>0.05</v>
          </cell>
        </row>
        <row r="5369">
          <cell r="WF5369" t="str">
            <v>TAV-1/2.1.1/4.INOX</v>
          </cell>
          <cell r="WG5369">
            <v>3</v>
          </cell>
          <cell r="WH5369">
            <v>3</v>
          </cell>
          <cell r="WI5369">
            <v>3</v>
          </cell>
          <cell r="WK5369">
            <v>0</v>
          </cell>
          <cell r="WL5369">
            <v>0.05</v>
          </cell>
        </row>
        <row r="5370">
          <cell r="WF5370" t="str">
            <v>TAV-5/16X1 1/2</v>
          </cell>
          <cell r="WG5370">
            <v>2.3333333333333335</v>
          </cell>
          <cell r="WH5370">
            <v>3</v>
          </cell>
          <cell r="WI5370">
            <v>2</v>
          </cell>
          <cell r="WK5370">
            <v>0.24743582965269698</v>
          </cell>
          <cell r="WL5370">
            <v>0.15</v>
          </cell>
        </row>
        <row r="5371">
          <cell r="WF5371" t="str">
            <v>TBR-AVE.M8X25X1.25</v>
          </cell>
          <cell r="WG5371">
            <v>2</v>
          </cell>
          <cell r="WH5371">
            <v>2</v>
          </cell>
          <cell r="WI5371">
            <v>2</v>
          </cell>
          <cell r="WK5371">
            <v>0</v>
          </cell>
          <cell r="WL5371">
            <v>0.05</v>
          </cell>
        </row>
        <row r="5372">
          <cell r="WF5372" t="str">
            <v>TOR-BRI.M16X30X2.GR.8</v>
          </cell>
          <cell r="WG5372">
            <v>4</v>
          </cell>
          <cell r="WH5372">
            <v>4</v>
          </cell>
          <cell r="WI5372">
            <v>4</v>
          </cell>
          <cell r="WK5372">
            <v>0</v>
          </cell>
          <cell r="WL5372">
            <v>0.05</v>
          </cell>
        </row>
        <row r="5373">
          <cell r="WF5373" t="str">
            <v>TBR-5/8X2</v>
          </cell>
          <cell r="WG5373">
            <v>1</v>
          </cell>
          <cell r="WH5373">
            <v>1</v>
          </cell>
          <cell r="WI5373">
            <v>1</v>
          </cell>
          <cell r="WK5373">
            <v>0</v>
          </cell>
          <cell r="WL5373">
            <v>0.05</v>
          </cell>
        </row>
        <row r="5374">
          <cell r="WF5374" t="str">
            <v>TBR-5/8X41/2CC</v>
          </cell>
          <cell r="WG5374">
            <v>3</v>
          </cell>
          <cell r="WH5374">
            <v>3</v>
          </cell>
          <cell r="WI5374">
            <v>3</v>
          </cell>
          <cell r="WK5374">
            <v>0</v>
          </cell>
          <cell r="WL5374">
            <v>0.05</v>
          </cell>
        </row>
        <row r="5375">
          <cell r="WF5375" t="str">
            <v>TBR-M20.X220X2.5</v>
          </cell>
          <cell r="WG5375">
            <v>8</v>
          </cell>
          <cell r="WH5375">
            <v>8</v>
          </cell>
          <cell r="WI5375">
            <v>8</v>
          </cell>
          <cell r="WK5375">
            <v>0</v>
          </cell>
          <cell r="WL5375">
            <v>0.05</v>
          </cell>
        </row>
        <row r="5376">
          <cell r="WF5376" t="str">
            <v>TOR-BRI.CC.M12X35X1.75</v>
          </cell>
          <cell r="WG5376">
            <v>2.5</v>
          </cell>
          <cell r="WH5376">
            <v>4</v>
          </cell>
          <cell r="WI5376">
            <v>1</v>
          </cell>
          <cell r="WK5376">
            <v>0.84852813742385691</v>
          </cell>
          <cell r="WL5376">
            <v>0.1</v>
          </cell>
        </row>
        <row r="5377">
          <cell r="WF5377" t="str">
            <v>TOR-BRI.M20X180X2.5</v>
          </cell>
          <cell r="WG5377">
            <v>7</v>
          </cell>
          <cell r="WH5377">
            <v>7</v>
          </cell>
          <cell r="WI5377">
            <v>7</v>
          </cell>
          <cell r="WK5377">
            <v>0</v>
          </cell>
          <cell r="WL5377">
            <v>0.05</v>
          </cell>
        </row>
        <row r="5378">
          <cell r="WF5378" t="str">
            <v>TOR-M18.X130</v>
          </cell>
          <cell r="WG5378">
            <v>2</v>
          </cell>
          <cell r="WH5378">
            <v>2</v>
          </cell>
          <cell r="WI5378">
            <v>2</v>
          </cell>
          <cell r="WK5378">
            <v>0</v>
          </cell>
          <cell r="WL5378">
            <v>0.05</v>
          </cell>
        </row>
        <row r="5379">
          <cell r="WF5379" t="str">
            <v>TCA-3/8X3/4</v>
          </cell>
          <cell r="WG5379">
            <v>21.5</v>
          </cell>
          <cell r="WH5379">
            <v>40</v>
          </cell>
          <cell r="WI5379">
            <v>3</v>
          </cell>
          <cell r="WK5379">
            <v>1.2168814373908028</v>
          </cell>
          <cell r="WL5379">
            <v>0.1</v>
          </cell>
        </row>
        <row r="5380">
          <cell r="WF5380" t="str">
            <v>THE-1/2.4.1/2.GR8</v>
          </cell>
          <cell r="WG5380">
            <v>3</v>
          </cell>
          <cell r="WH5380">
            <v>3</v>
          </cell>
          <cell r="WI5380">
            <v>3</v>
          </cell>
          <cell r="WK5380">
            <v>0</v>
          </cell>
          <cell r="WL5380">
            <v>0.05</v>
          </cell>
        </row>
        <row r="5381">
          <cell r="WF5381" t="str">
            <v>THE-1/2X51/2-G8</v>
          </cell>
          <cell r="WG5381">
            <v>4</v>
          </cell>
          <cell r="WH5381">
            <v>4</v>
          </cell>
          <cell r="WI5381">
            <v>4</v>
          </cell>
          <cell r="WK5381">
            <v>0</v>
          </cell>
          <cell r="WL5381">
            <v>0.05</v>
          </cell>
        </row>
        <row r="5382">
          <cell r="WF5382" t="str">
            <v>THE-5/16X21/2G8</v>
          </cell>
          <cell r="WG5382">
            <v>3</v>
          </cell>
          <cell r="WH5382">
            <v>3</v>
          </cell>
          <cell r="WI5382">
            <v>3</v>
          </cell>
          <cell r="WK5382">
            <v>0</v>
          </cell>
          <cell r="WL5382">
            <v>0.05</v>
          </cell>
        </row>
        <row r="5383">
          <cell r="WF5383" t="str">
            <v>THE-1/2X6</v>
          </cell>
          <cell r="WG5383">
            <v>9</v>
          </cell>
          <cell r="WH5383">
            <v>9</v>
          </cell>
          <cell r="WI5383">
            <v>9</v>
          </cell>
          <cell r="WK5383">
            <v>0</v>
          </cell>
          <cell r="WL5383">
            <v>0.05</v>
          </cell>
        </row>
        <row r="5384">
          <cell r="WF5384" t="str">
            <v>THE-7/8X3 1/2</v>
          </cell>
          <cell r="WG5384">
            <v>1</v>
          </cell>
          <cell r="WH5384">
            <v>1</v>
          </cell>
          <cell r="WI5384">
            <v>1</v>
          </cell>
          <cell r="WK5384">
            <v>0</v>
          </cell>
          <cell r="WL5384">
            <v>0.05</v>
          </cell>
        </row>
        <row r="5385">
          <cell r="WF5385" t="str">
            <v>THE-7/8X4</v>
          </cell>
          <cell r="WG5385">
            <v>1</v>
          </cell>
          <cell r="WH5385">
            <v>1</v>
          </cell>
          <cell r="WI5385">
            <v>1</v>
          </cell>
          <cell r="WK5385">
            <v>0</v>
          </cell>
          <cell r="WL5385">
            <v>0.05</v>
          </cell>
        </row>
        <row r="5386">
          <cell r="WF5386" t="str">
            <v>THE-7/8X4 1/2</v>
          </cell>
          <cell r="WG5386">
            <v>2</v>
          </cell>
          <cell r="WH5386">
            <v>2</v>
          </cell>
          <cell r="WI5386">
            <v>2</v>
          </cell>
          <cell r="WK5386">
            <v>0</v>
          </cell>
          <cell r="WL5386">
            <v>0.05</v>
          </cell>
        </row>
        <row r="5387">
          <cell r="WF5387" t="str">
            <v>THE-M12-X70-G8</v>
          </cell>
          <cell r="WG5387">
            <v>4</v>
          </cell>
          <cell r="WH5387">
            <v>4</v>
          </cell>
          <cell r="WI5387">
            <v>4</v>
          </cell>
          <cell r="WK5387">
            <v>0</v>
          </cell>
          <cell r="WL5387">
            <v>0.05</v>
          </cell>
        </row>
        <row r="5388">
          <cell r="WF5388" t="str">
            <v>THE-M16.40X2GR5</v>
          </cell>
          <cell r="WG5388">
            <v>6</v>
          </cell>
          <cell r="WH5388">
            <v>6</v>
          </cell>
          <cell r="WI5388">
            <v>6</v>
          </cell>
          <cell r="WK5388">
            <v>0</v>
          </cell>
          <cell r="WL5388">
            <v>0.05</v>
          </cell>
        </row>
        <row r="5389">
          <cell r="WF5389" t="str">
            <v>THE-M20.100X2.5.GR8</v>
          </cell>
          <cell r="WG5389">
            <v>1</v>
          </cell>
          <cell r="WH5389">
            <v>1</v>
          </cell>
          <cell r="WI5389">
            <v>1</v>
          </cell>
          <cell r="WK5389">
            <v>0</v>
          </cell>
          <cell r="WL5389">
            <v>0.05</v>
          </cell>
        </row>
        <row r="5390">
          <cell r="WF5390" t="str">
            <v>THE-M20.X80X2.5.GR.8</v>
          </cell>
          <cell r="WG5390">
            <v>1</v>
          </cell>
          <cell r="WH5390">
            <v>1</v>
          </cell>
          <cell r="WI5390">
            <v>1</v>
          </cell>
          <cell r="WK5390">
            <v>0</v>
          </cell>
          <cell r="WL5390">
            <v>0.05</v>
          </cell>
        </row>
        <row r="5391">
          <cell r="WF5391" t="str">
            <v>THE-M8X.30G5</v>
          </cell>
          <cell r="WG5391">
            <v>8</v>
          </cell>
          <cell r="WH5391">
            <v>8</v>
          </cell>
          <cell r="WI5391">
            <v>8</v>
          </cell>
          <cell r="WK5391">
            <v>0</v>
          </cell>
          <cell r="WL5391">
            <v>0.05</v>
          </cell>
        </row>
        <row r="5392">
          <cell r="WF5392" t="str">
            <v>THE-M8X.32G8</v>
          </cell>
          <cell r="WG5392">
            <v>2</v>
          </cell>
          <cell r="WH5392">
            <v>2</v>
          </cell>
          <cell r="WI5392">
            <v>2</v>
          </cell>
          <cell r="WK5392">
            <v>0</v>
          </cell>
          <cell r="WL5392">
            <v>0.05</v>
          </cell>
        </row>
        <row r="5393">
          <cell r="WF5393" t="str">
            <v>TOR-HEX.3/4X31/2</v>
          </cell>
          <cell r="WG5393">
            <v>7</v>
          </cell>
          <cell r="WH5393">
            <v>7</v>
          </cell>
          <cell r="WI5393">
            <v>7</v>
          </cell>
          <cell r="WK5393">
            <v>0</v>
          </cell>
          <cell r="WL5393">
            <v>0.05</v>
          </cell>
        </row>
        <row r="5394">
          <cell r="WF5394" t="str">
            <v>TOR-181.4</v>
          </cell>
          <cell r="WG5394">
            <v>3</v>
          </cell>
          <cell r="WH5394">
            <v>3</v>
          </cell>
          <cell r="WI5394">
            <v>3</v>
          </cell>
          <cell r="WK5394">
            <v>0</v>
          </cell>
          <cell r="WL5394">
            <v>0.05</v>
          </cell>
        </row>
        <row r="5395">
          <cell r="WF5395" t="str">
            <v>TOR-201.8</v>
          </cell>
          <cell r="WG5395">
            <v>2</v>
          </cell>
          <cell r="WH5395">
            <v>2</v>
          </cell>
          <cell r="WI5395">
            <v>2</v>
          </cell>
          <cell r="WK5395">
            <v>0</v>
          </cell>
          <cell r="WL5395">
            <v>0.05</v>
          </cell>
        </row>
        <row r="5396">
          <cell r="WF5396" t="str">
            <v>TOR-M12X30X1-75</v>
          </cell>
          <cell r="WG5396">
            <v>1</v>
          </cell>
          <cell r="WH5396">
            <v>1</v>
          </cell>
          <cell r="WI5396">
            <v>1</v>
          </cell>
          <cell r="WK5396">
            <v>0</v>
          </cell>
          <cell r="WL5396">
            <v>0.05</v>
          </cell>
        </row>
        <row r="5397">
          <cell r="WF5397" t="str">
            <v>TOR-M14.70X2.0.GR.8</v>
          </cell>
          <cell r="WG5397">
            <v>8</v>
          </cell>
          <cell r="WH5397">
            <v>8</v>
          </cell>
          <cell r="WI5397">
            <v>8</v>
          </cell>
          <cell r="WK5397">
            <v>0</v>
          </cell>
          <cell r="WL5397">
            <v>0.05</v>
          </cell>
        </row>
        <row r="5398">
          <cell r="WF5398" t="str">
            <v>TOR-POR.SA3T</v>
          </cell>
          <cell r="WG5398">
            <v>2</v>
          </cell>
          <cell r="WH5398">
            <v>2</v>
          </cell>
          <cell r="WI5398">
            <v>2</v>
          </cell>
          <cell r="WK5398">
            <v>0</v>
          </cell>
          <cell r="WL5398">
            <v>0.05</v>
          </cell>
        </row>
        <row r="5399">
          <cell r="WF5399" t="str">
            <v>TOR-POR.SY3T</v>
          </cell>
          <cell r="WG5399">
            <v>2</v>
          </cell>
          <cell r="WH5399">
            <v>2</v>
          </cell>
          <cell r="WI5399">
            <v>2</v>
          </cell>
          <cell r="WK5399">
            <v>0</v>
          </cell>
          <cell r="WL5399">
            <v>0.05</v>
          </cell>
        </row>
        <row r="5400">
          <cell r="WF5400" t="str">
            <v>TPR-3/4.X4C</v>
          </cell>
          <cell r="WG5400">
            <v>1</v>
          </cell>
          <cell r="WH5400">
            <v>1</v>
          </cell>
          <cell r="WI5400">
            <v>1</v>
          </cell>
          <cell r="WK5400">
            <v>0</v>
          </cell>
          <cell r="WL5400">
            <v>0.05</v>
          </cell>
        </row>
        <row r="5401">
          <cell r="WF5401" t="str">
            <v>THE-5/8.RD.RF</v>
          </cell>
          <cell r="WG5401">
            <v>4</v>
          </cell>
          <cell r="WH5401">
            <v>4</v>
          </cell>
          <cell r="WI5401">
            <v>4</v>
          </cell>
          <cell r="WK5401">
            <v>0</v>
          </cell>
          <cell r="WL5401">
            <v>0.05</v>
          </cell>
        </row>
        <row r="5402">
          <cell r="WF5402" t="str">
            <v>THE-M16.1.5.RI</v>
          </cell>
          <cell r="WG5402">
            <v>4</v>
          </cell>
          <cell r="WH5402">
            <v>4</v>
          </cell>
          <cell r="WI5402">
            <v>4</v>
          </cell>
          <cell r="WK5402">
            <v>0</v>
          </cell>
          <cell r="WL5402">
            <v>0.05</v>
          </cell>
        </row>
        <row r="5403">
          <cell r="WF5403" t="str">
            <v>TUE-HEX.1.RF</v>
          </cell>
          <cell r="WG5403">
            <v>3</v>
          </cell>
          <cell r="WH5403">
            <v>3</v>
          </cell>
          <cell r="WI5403">
            <v>3</v>
          </cell>
          <cell r="WK5403">
            <v>0</v>
          </cell>
          <cell r="WL5403">
            <v>0.05</v>
          </cell>
        </row>
        <row r="5404">
          <cell r="WF5404" t="str">
            <v>TUE-M27.X2</v>
          </cell>
          <cell r="WG5404">
            <v>2</v>
          </cell>
          <cell r="WH5404">
            <v>2</v>
          </cell>
          <cell r="WI5404">
            <v>2</v>
          </cell>
          <cell r="WK5404">
            <v>0</v>
          </cell>
          <cell r="WL5404">
            <v>0.05</v>
          </cell>
        </row>
        <row r="5405">
          <cell r="WF5405" t="str">
            <v>TAP-TRN.622</v>
          </cell>
          <cell r="WG5405">
            <v>1</v>
          </cell>
          <cell r="WH5405">
            <v>1</v>
          </cell>
          <cell r="WI5405">
            <v>1</v>
          </cell>
          <cell r="WK5405">
            <v>0</v>
          </cell>
          <cell r="WL5405">
            <v>0.05</v>
          </cell>
        </row>
        <row r="5406">
          <cell r="WF5406" t="str">
            <v>BRI-300.1/4</v>
          </cell>
          <cell r="WG5406">
            <v>12.5</v>
          </cell>
          <cell r="WH5406">
            <v>24</v>
          </cell>
          <cell r="WI5406">
            <v>5</v>
          </cell>
          <cell r="WK5406">
            <v>0.648279774994305</v>
          </cell>
          <cell r="WL5406">
            <v>0.2</v>
          </cell>
        </row>
        <row r="5407">
          <cell r="WF5407" t="str">
            <v>LAM-500.6MM</v>
          </cell>
          <cell r="WG5407">
            <v>6.1624999999999996</v>
          </cell>
          <cell r="WH5407">
            <v>18.3</v>
          </cell>
          <cell r="WI5407">
            <v>0.95</v>
          </cell>
          <cell r="WK5407">
            <v>1.3215172298639239</v>
          </cell>
          <cell r="WL5407">
            <v>0.2</v>
          </cell>
        </row>
        <row r="5408">
          <cell r="WF5408" t="str">
            <v>CAB-POD.PPC</v>
          </cell>
          <cell r="WG5408">
            <v>1</v>
          </cell>
          <cell r="WH5408">
            <v>1</v>
          </cell>
          <cell r="WI5408">
            <v>1</v>
          </cell>
          <cell r="WK5408">
            <v>0</v>
          </cell>
          <cell r="WL5408">
            <v>0.1</v>
          </cell>
        </row>
        <row r="5409">
          <cell r="WF5409" t="str">
            <v>FUE-CON.24V</v>
          </cell>
          <cell r="WG5409">
            <v>1</v>
          </cell>
          <cell r="WH5409">
            <v>1</v>
          </cell>
          <cell r="WI5409">
            <v>1</v>
          </cell>
          <cell r="WK5409">
            <v>0</v>
          </cell>
          <cell r="WL5409">
            <v>0.1</v>
          </cell>
        </row>
        <row r="5410">
          <cell r="WF5410" t="str">
            <v>JUE-ESC.251</v>
          </cell>
          <cell r="WG5410">
            <v>1</v>
          </cell>
          <cell r="WH5410">
            <v>1</v>
          </cell>
          <cell r="WI5410">
            <v>1</v>
          </cell>
          <cell r="WK5410">
            <v>0</v>
          </cell>
          <cell r="WL5410">
            <v>0.05</v>
          </cell>
        </row>
        <row r="5411">
          <cell r="WF5411" t="str">
            <v>MAN-TAL.251</v>
          </cell>
          <cell r="WG5411">
            <v>1</v>
          </cell>
          <cell r="WH5411">
            <v>1</v>
          </cell>
          <cell r="WI5411">
            <v>1</v>
          </cell>
          <cell r="WK5411">
            <v>0</v>
          </cell>
          <cell r="WL5411">
            <v>0.05</v>
          </cell>
        </row>
        <row r="5412">
          <cell r="WF5412" t="str">
            <v>BAS-8PI.12A</v>
          </cell>
          <cell r="WG5412">
            <v>1</v>
          </cell>
          <cell r="WH5412">
            <v>1</v>
          </cell>
          <cell r="WI5412">
            <v>1</v>
          </cell>
          <cell r="WK5412">
            <v>0</v>
          </cell>
          <cell r="WL5412">
            <v>0.1</v>
          </cell>
        </row>
        <row r="5413">
          <cell r="WF5413" t="str">
            <v>BOR-CON.32A</v>
          </cell>
          <cell r="WG5413">
            <v>2</v>
          </cell>
          <cell r="WH5413">
            <v>2</v>
          </cell>
          <cell r="WI5413">
            <v>2</v>
          </cell>
          <cell r="WK5413">
            <v>0</v>
          </cell>
          <cell r="WL5413">
            <v>0.05</v>
          </cell>
        </row>
        <row r="5414">
          <cell r="WF5414" t="str">
            <v>BOR-CON.4PE</v>
          </cell>
          <cell r="WG5414">
            <v>1</v>
          </cell>
          <cell r="WH5414">
            <v>1</v>
          </cell>
          <cell r="WI5414">
            <v>1</v>
          </cell>
          <cell r="WK5414">
            <v>0</v>
          </cell>
          <cell r="WL5414">
            <v>0.05</v>
          </cell>
        </row>
        <row r="5415">
          <cell r="WF5415" t="str">
            <v>CAB-90C.18AU</v>
          </cell>
          <cell r="WG5415">
            <v>23</v>
          </cell>
          <cell r="WH5415">
            <v>40</v>
          </cell>
          <cell r="WI5415">
            <v>6</v>
          </cell>
          <cell r="WK5415">
            <v>1.0452882852322876</v>
          </cell>
          <cell r="WL5415">
            <v>0.1</v>
          </cell>
        </row>
        <row r="5416">
          <cell r="WF5416" t="str">
            <v>CON-HEM.16P</v>
          </cell>
          <cell r="WG5416">
            <v>2</v>
          </cell>
          <cell r="WH5416">
            <v>2</v>
          </cell>
          <cell r="WI5416">
            <v>2</v>
          </cell>
          <cell r="WK5416">
            <v>0</v>
          </cell>
          <cell r="WL5416">
            <v>0.1</v>
          </cell>
        </row>
        <row r="5417">
          <cell r="WF5417" t="str">
            <v>CON-MAC.16P</v>
          </cell>
          <cell r="WG5417">
            <v>2</v>
          </cell>
          <cell r="WH5417">
            <v>2</v>
          </cell>
          <cell r="WI5417">
            <v>2</v>
          </cell>
          <cell r="WK5417">
            <v>0</v>
          </cell>
          <cell r="WL5417">
            <v>0.1</v>
          </cell>
        </row>
        <row r="5418">
          <cell r="WF5418" t="str">
            <v>CON-NYL.16P</v>
          </cell>
          <cell r="WG5418">
            <v>7.333333333333333</v>
          </cell>
          <cell r="WH5418">
            <v>10</v>
          </cell>
          <cell r="WI5418">
            <v>2</v>
          </cell>
          <cell r="WK5418">
            <v>0.62983665729777361</v>
          </cell>
          <cell r="WL5418">
            <v>0.15</v>
          </cell>
        </row>
        <row r="5419">
          <cell r="WF5419" t="str">
            <v>COR-NYL.3/8</v>
          </cell>
          <cell r="WG5419">
            <v>28.666666666666668</v>
          </cell>
          <cell r="WH5419">
            <v>40</v>
          </cell>
          <cell r="WI5419">
            <v>6</v>
          </cell>
          <cell r="WK5419">
            <v>0.68476427275978868</v>
          </cell>
          <cell r="WL5419">
            <v>0.15</v>
          </cell>
        </row>
        <row r="5420">
          <cell r="WF5420" t="str">
            <v>FUN-ALI.60W</v>
          </cell>
          <cell r="WG5420">
            <v>1</v>
          </cell>
          <cell r="WH5420">
            <v>1</v>
          </cell>
          <cell r="WI5420">
            <v>1</v>
          </cell>
          <cell r="WK5420">
            <v>0</v>
          </cell>
          <cell r="WL5420">
            <v>0.05</v>
          </cell>
        </row>
        <row r="5421">
          <cell r="WF5421" t="str">
            <v>FUS-HRC.4AM</v>
          </cell>
          <cell r="WG5421">
            <v>2</v>
          </cell>
          <cell r="WH5421">
            <v>2</v>
          </cell>
          <cell r="WI5421">
            <v>2</v>
          </cell>
          <cell r="WK5421">
            <v>0</v>
          </cell>
          <cell r="WL5421">
            <v>0.05</v>
          </cell>
        </row>
        <row r="5422">
          <cell r="WF5422" t="str">
            <v>GAB-PLA.186</v>
          </cell>
          <cell r="WG5422">
            <v>1</v>
          </cell>
          <cell r="WH5422">
            <v>1</v>
          </cell>
          <cell r="WI5422">
            <v>1</v>
          </cell>
          <cell r="WK5422">
            <v>0</v>
          </cell>
          <cell r="WL5422">
            <v>0.05</v>
          </cell>
        </row>
        <row r="5423">
          <cell r="WF5423" t="str">
            <v>INT-AUT.2AM</v>
          </cell>
          <cell r="WG5423">
            <v>1</v>
          </cell>
          <cell r="WH5423">
            <v>1</v>
          </cell>
          <cell r="WI5423">
            <v>1</v>
          </cell>
          <cell r="WK5423">
            <v>0</v>
          </cell>
          <cell r="WL5423">
            <v>0.05</v>
          </cell>
        </row>
        <row r="5424">
          <cell r="WF5424" t="str">
            <v>INT-MOD.250</v>
          </cell>
          <cell r="WG5424">
            <v>1</v>
          </cell>
          <cell r="WH5424">
            <v>1</v>
          </cell>
          <cell r="WI5424">
            <v>1</v>
          </cell>
          <cell r="WK5424">
            <v>0</v>
          </cell>
          <cell r="WL5424">
            <v>0.1</v>
          </cell>
        </row>
        <row r="5425">
          <cell r="WF5425" t="str">
            <v>PIL-LUM.24V</v>
          </cell>
          <cell r="WG5425">
            <v>1</v>
          </cell>
          <cell r="WH5425">
            <v>1</v>
          </cell>
          <cell r="WI5425">
            <v>1</v>
          </cell>
          <cell r="WK5425">
            <v>0</v>
          </cell>
          <cell r="WL5425">
            <v>0.05</v>
          </cell>
        </row>
        <row r="5426">
          <cell r="WF5426" t="str">
            <v>POR-FUS.32A</v>
          </cell>
          <cell r="WG5426">
            <v>2</v>
          </cell>
          <cell r="WH5426">
            <v>2</v>
          </cell>
          <cell r="WI5426">
            <v>2</v>
          </cell>
          <cell r="WK5426">
            <v>0</v>
          </cell>
          <cell r="WL5426">
            <v>0.05</v>
          </cell>
        </row>
        <row r="5427">
          <cell r="WF5427" t="str">
            <v>PRE-PLA.21M</v>
          </cell>
          <cell r="WG5427">
            <v>4</v>
          </cell>
          <cell r="WH5427">
            <v>5</v>
          </cell>
          <cell r="WI5427">
            <v>3</v>
          </cell>
          <cell r="WK5427">
            <v>0.35355339059327379</v>
          </cell>
          <cell r="WL5427">
            <v>0.1</v>
          </cell>
        </row>
        <row r="5428">
          <cell r="WF5428" t="str">
            <v>REL-8PI.MIN</v>
          </cell>
          <cell r="WG5428">
            <v>1</v>
          </cell>
          <cell r="WH5428">
            <v>1</v>
          </cell>
          <cell r="WI5428">
            <v>1</v>
          </cell>
          <cell r="WK5428">
            <v>0</v>
          </cell>
          <cell r="WL5428">
            <v>0.1</v>
          </cell>
        </row>
        <row r="5429">
          <cell r="WF5429" t="str">
            <v>REL-TEM.80A</v>
          </cell>
          <cell r="WG5429">
            <v>1</v>
          </cell>
          <cell r="WH5429">
            <v>1</v>
          </cell>
          <cell r="WI5429">
            <v>1</v>
          </cell>
          <cell r="WK5429">
            <v>0</v>
          </cell>
          <cell r="WL5429">
            <v>0.1</v>
          </cell>
        </row>
        <row r="5430">
          <cell r="WF5430" t="str">
            <v>SEL-POS.24V</v>
          </cell>
          <cell r="WG5430">
            <v>1</v>
          </cell>
          <cell r="WH5430">
            <v>1</v>
          </cell>
          <cell r="WI5430">
            <v>1</v>
          </cell>
          <cell r="WK5430">
            <v>0</v>
          </cell>
          <cell r="WL5430">
            <v>0.05</v>
          </cell>
        </row>
        <row r="5431">
          <cell r="WF5431" t="str">
            <v>SOR-MON.95M</v>
          </cell>
          <cell r="WG5431">
            <v>2</v>
          </cell>
          <cell r="WH5431">
            <v>2</v>
          </cell>
          <cell r="WI5431">
            <v>2</v>
          </cell>
          <cell r="WK5431">
            <v>0</v>
          </cell>
          <cell r="WL5431">
            <v>0.05</v>
          </cell>
        </row>
        <row r="5432">
          <cell r="WF5432" t="str">
            <v>TER-PIN.18A</v>
          </cell>
          <cell r="WG5432">
            <v>100</v>
          </cell>
          <cell r="WH5432">
            <v>100</v>
          </cell>
          <cell r="WI5432">
            <v>100</v>
          </cell>
          <cell r="WK5432">
            <v>0</v>
          </cell>
          <cell r="WL5432">
            <v>0.05</v>
          </cell>
        </row>
        <row r="5433">
          <cell r="WF5433" t="str">
            <v>ANI-JUN.FES</v>
          </cell>
          <cell r="WG5433">
            <v>2</v>
          </cell>
          <cell r="WH5433">
            <v>2</v>
          </cell>
          <cell r="WI5433">
            <v>2</v>
          </cell>
          <cell r="WK5433">
            <v>0</v>
          </cell>
          <cell r="WL5433">
            <v>0.1</v>
          </cell>
        </row>
        <row r="5434">
          <cell r="WF5434" t="str">
            <v>ETI-PLA.MAR</v>
          </cell>
          <cell r="WG5434">
            <v>2.5</v>
          </cell>
          <cell r="WH5434">
            <v>3</v>
          </cell>
          <cell r="WI5434">
            <v>2</v>
          </cell>
          <cell r="WK5434">
            <v>0.28284271247461901</v>
          </cell>
          <cell r="WL5434">
            <v>0.1</v>
          </cell>
        </row>
        <row r="5435">
          <cell r="WF5435" t="str">
            <v>POR-ETQ.22M</v>
          </cell>
          <cell r="WG5435">
            <v>2.5</v>
          </cell>
          <cell r="WH5435">
            <v>3</v>
          </cell>
          <cell r="WI5435">
            <v>2</v>
          </cell>
          <cell r="WK5435">
            <v>0.28284271247461901</v>
          </cell>
          <cell r="WL5435">
            <v>0.1</v>
          </cell>
        </row>
        <row r="5436">
          <cell r="WF5436" t="str">
            <v>RED-BUS.3/4X1/4</v>
          </cell>
          <cell r="WG5436">
            <v>2</v>
          </cell>
          <cell r="WH5436">
            <v>2</v>
          </cell>
          <cell r="WI5436">
            <v>2</v>
          </cell>
          <cell r="WK5436">
            <v>0</v>
          </cell>
          <cell r="WL5436">
            <v>0.05</v>
          </cell>
        </row>
        <row r="5437">
          <cell r="WF5437" t="str">
            <v>COR-TIP.B81</v>
          </cell>
          <cell r="WG5437">
            <v>4</v>
          </cell>
          <cell r="WH5437">
            <v>4</v>
          </cell>
          <cell r="WI5437">
            <v>4</v>
          </cell>
          <cell r="WK5437">
            <v>0</v>
          </cell>
          <cell r="WL5437">
            <v>0.05</v>
          </cell>
        </row>
        <row r="5438">
          <cell r="WF5438" t="str">
            <v>CON-HOR.145</v>
          </cell>
          <cell r="WG5438">
            <v>1</v>
          </cell>
          <cell r="WH5438">
            <v>1</v>
          </cell>
          <cell r="WI5438">
            <v>1</v>
          </cell>
          <cell r="WK5438">
            <v>0</v>
          </cell>
          <cell r="WL5438">
            <v>0.15</v>
          </cell>
        </row>
        <row r="5439">
          <cell r="WF5439" t="str">
            <v>PIS-SEL.TWC</v>
          </cell>
          <cell r="WG5439">
            <v>1</v>
          </cell>
          <cell r="WH5439">
            <v>1</v>
          </cell>
          <cell r="WI5439">
            <v>1</v>
          </cell>
          <cell r="WK5439">
            <v>0</v>
          </cell>
          <cell r="WL5439">
            <v>0.1</v>
          </cell>
        </row>
        <row r="5440">
          <cell r="WF5440" t="str">
            <v>BET-MAR.BUF</v>
          </cell>
          <cell r="WG5440">
            <v>1</v>
          </cell>
          <cell r="WH5440">
            <v>1</v>
          </cell>
          <cell r="WI5440">
            <v>1</v>
          </cell>
          <cell r="WK5440">
            <v>0</v>
          </cell>
          <cell r="WL5440">
            <v>0.05</v>
          </cell>
        </row>
        <row r="5441">
          <cell r="WF5441" t="str">
            <v>TRO-2TO.ABL</v>
          </cell>
          <cell r="WG5441">
            <v>2</v>
          </cell>
          <cell r="WH5441">
            <v>2</v>
          </cell>
          <cell r="WI5441">
            <v>2</v>
          </cell>
          <cell r="WK5441">
            <v>0</v>
          </cell>
          <cell r="WL5441">
            <v>0.05</v>
          </cell>
        </row>
        <row r="5442">
          <cell r="WF5442" t="str">
            <v>CUC-CIZ.LVD</v>
          </cell>
          <cell r="WG5442">
            <v>2</v>
          </cell>
          <cell r="WH5442">
            <v>2</v>
          </cell>
          <cell r="WI5442">
            <v>2</v>
          </cell>
          <cell r="WK5442">
            <v>0</v>
          </cell>
          <cell r="WL5442">
            <v>0.05</v>
          </cell>
        </row>
        <row r="5443">
          <cell r="WF5443" t="str">
            <v>CIL-63M.150</v>
          </cell>
          <cell r="WG5443">
            <v>2</v>
          </cell>
          <cell r="WH5443">
            <v>2</v>
          </cell>
          <cell r="WI5443">
            <v>2</v>
          </cell>
          <cell r="WK5443">
            <v>0</v>
          </cell>
          <cell r="WL5443">
            <v>0.05</v>
          </cell>
        </row>
        <row r="5444">
          <cell r="WF5444" t="str">
            <v>MAN-NIV-5/16</v>
          </cell>
          <cell r="WG5444">
            <v>27.5</v>
          </cell>
          <cell r="WH5444">
            <v>40</v>
          </cell>
          <cell r="WI5444">
            <v>15</v>
          </cell>
          <cell r="WK5444">
            <v>0.64282434653322507</v>
          </cell>
          <cell r="WL5444">
            <v>0.1</v>
          </cell>
        </row>
        <row r="5445">
          <cell r="WF5445" t="str">
            <v>VEN-D45.75H</v>
          </cell>
          <cell r="WG5445">
            <v>1</v>
          </cell>
          <cell r="WH5445">
            <v>1</v>
          </cell>
          <cell r="WI5445">
            <v>1</v>
          </cell>
          <cell r="WK5445">
            <v>0</v>
          </cell>
          <cell r="WL5445">
            <v>0.15</v>
          </cell>
        </row>
        <row r="5446">
          <cell r="WF5446" t="str">
            <v>MOT-2HP.185</v>
          </cell>
          <cell r="WG5446">
            <v>1</v>
          </cell>
          <cell r="WH5446">
            <v>1</v>
          </cell>
          <cell r="WI5446">
            <v>1</v>
          </cell>
          <cell r="WK5446">
            <v>0</v>
          </cell>
          <cell r="WL5446">
            <v>0.05</v>
          </cell>
        </row>
        <row r="5447">
          <cell r="WF5447" t="str">
            <v>TBR-AVE.3/16X2.IN</v>
          </cell>
          <cell r="WG5447">
            <v>20</v>
          </cell>
          <cell r="WH5447">
            <v>20</v>
          </cell>
          <cell r="WI5447">
            <v>20</v>
          </cell>
          <cell r="WK5447">
            <v>0</v>
          </cell>
          <cell r="WL5447">
            <v>0.05</v>
          </cell>
        </row>
        <row r="5448">
          <cell r="WF5448" t="str">
            <v>JGO-LLA.BR.2.5-10</v>
          </cell>
          <cell r="WG5448">
            <v>1</v>
          </cell>
          <cell r="WH5448">
            <v>1</v>
          </cell>
          <cell r="WI5448">
            <v>1</v>
          </cell>
          <cell r="WK5448">
            <v>0</v>
          </cell>
          <cell r="WL5448">
            <v>0.05</v>
          </cell>
        </row>
        <row r="5449">
          <cell r="WF5449" t="str">
            <v>VEN-CST.15H</v>
          </cell>
          <cell r="WG5449">
            <v>4</v>
          </cell>
          <cell r="WH5449">
            <v>4</v>
          </cell>
          <cell r="WI5449">
            <v>4</v>
          </cell>
          <cell r="WK5449">
            <v>0</v>
          </cell>
          <cell r="WL5449">
            <v>0.05</v>
          </cell>
        </row>
        <row r="5450">
          <cell r="WF5450" t="str">
            <v>ANI-370.285</v>
          </cell>
          <cell r="WG5450">
            <v>1</v>
          </cell>
          <cell r="WH5450">
            <v>1</v>
          </cell>
          <cell r="WI5450">
            <v>1</v>
          </cell>
          <cell r="WK5450">
            <v>0</v>
          </cell>
          <cell r="WL5450">
            <v>0.05</v>
          </cell>
        </row>
        <row r="5451">
          <cell r="WF5451" t="str">
            <v>TBU-3/8.1IN</v>
          </cell>
          <cell r="WG5451">
            <v>180</v>
          </cell>
          <cell r="WH5451">
            <v>180</v>
          </cell>
          <cell r="WI5451">
            <v>180</v>
          </cell>
          <cell r="WK5451">
            <v>0</v>
          </cell>
          <cell r="WL5451">
            <v>0.05</v>
          </cell>
        </row>
        <row r="5452">
          <cell r="WF5452" t="str">
            <v>SEN-IND.240</v>
          </cell>
          <cell r="WG5452">
            <v>14.5</v>
          </cell>
          <cell r="WH5452">
            <v>26</v>
          </cell>
          <cell r="WI5452">
            <v>3</v>
          </cell>
          <cell r="WK5452">
            <v>1.1216176529165927</v>
          </cell>
          <cell r="WL5452">
            <v>0.1</v>
          </cell>
        </row>
        <row r="5453">
          <cell r="WF5453" t="str">
            <v>ELE-PLA.150</v>
          </cell>
          <cell r="WG5453">
            <v>1</v>
          </cell>
          <cell r="WH5453">
            <v>1</v>
          </cell>
          <cell r="WI5453">
            <v>1</v>
          </cell>
          <cell r="WK5453">
            <v>0</v>
          </cell>
          <cell r="WL5453">
            <v>0.1</v>
          </cell>
        </row>
        <row r="5454">
          <cell r="WF5454" t="str">
            <v>INS-TOR.NG2M150LK KC5025</v>
          </cell>
          <cell r="WG5454">
            <v>5</v>
          </cell>
          <cell r="WH5454">
            <v>5</v>
          </cell>
          <cell r="WI5454">
            <v>5</v>
          </cell>
          <cell r="WK5454">
            <v>0</v>
          </cell>
          <cell r="WL5454">
            <v>0.05</v>
          </cell>
        </row>
        <row r="5455">
          <cell r="WF5455" t="str">
            <v>FRE-11A.80N</v>
          </cell>
          <cell r="WG5455">
            <v>1</v>
          </cell>
          <cell r="WH5455">
            <v>1</v>
          </cell>
          <cell r="WI5455">
            <v>1</v>
          </cell>
          <cell r="WK5455">
            <v>0</v>
          </cell>
          <cell r="WL5455">
            <v>0.05</v>
          </cell>
        </row>
        <row r="5456">
          <cell r="WF5456" t="str">
            <v>ESM-S36.916</v>
          </cell>
          <cell r="WG5456">
            <v>5</v>
          </cell>
          <cell r="WH5456">
            <v>5</v>
          </cell>
          <cell r="WI5456">
            <v>5</v>
          </cell>
          <cell r="WK5456">
            <v>0</v>
          </cell>
          <cell r="WL5456">
            <v>0.05</v>
          </cell>
        </row>
        <row r="5457">
          <cell r="WF5457" t="str">
            <v>TBR-M20.45M</v>
          </cell>
          <cell r="WG5457">
            <v>30</v>
          </cell>
          <cell r="WH5457">
            <v>30</v>
          </cell>
          <cell r="WI5457">
            <v>30</v>
          </cell>
          <cell r="WK5457">
            <v>0</v>
          </cell>
          <cell r="WL5457">
            <v>0.05</v>
          </cell>
        </row>
        <row r="5458">
          <cell r="WF5458" t="str">
            <v>LLA-EXP.18".CROM</v>
          </cell>
          <cell r="WG5458">
            <v>1</v>
          </cell>
          <cell r="WH5458">
            <v>1</v>
          </cell>
          <cell r="WI5458">
            <v>1</v>
          </cell>
          <cell r="WK5458">
            <v>0</v>
          </cell>
          <cell r="WL5458">
            <v>0.05</v>
          </cell>
        </row>
        <row r="5459">
          <cell r="WF5459" t="str">
            <v>ORI-NIT.MX7</v>
          </cell>
          <cell r="WG5459">
            <v>30</v>
          </cell>
          <cell r="WH5459">
            <v>30</v>
          </cell>
          <cell r="WI5459">
            <v>30</v>
          </cell>
          <cell r="WK5459">
            <v>0</v>
          </cell>
          <cell r="WL5459">
            <v>0.05</v>
          </cell>
        </row>
        <row r="5460">
          <cell r="WF5460" t="str">
            <v>ORI-NIT.X10</v>
          </cell>
          <cell r="WG5460">
            <v>15</v>
          </cell>
          <cell r="WH5460">
            <v>15</v>
          </cell>
          <cell r="WI5460">
            <v>15</v>
          </cell>
          <cell r="WK5460">
            <v>0</v>
          </cell>
          <cell r="WL5460">
            <v>0.05</v>
          </cell>
        </row>
        <row r="5461">
          <cell r="WF5461" t="str">
            <v>EJE-4140-3/4</v>
          </cell>
          <cell r="WG5461">
            <v>2.56</v>
          </cell>
          <cell r="WH5461">
            <v>2.56</v>
          </cell>
          <cell r="WI5461">
            <v>2.56</v>
          </cell>
          <cell r="WK5461">
            <v>0</v>
          </cell>
          <cell r="WL5461">
            <v>0.05</v>
          </cell>
        </row>
        <row r="5462">
          <cell r="WF5462" t="str">
            <v>CIL-100.110</v>
          </cell>
          <cell r="WG5462">
            <v>2</v>
          </cell>
          <cell r="WH5462">
            <v>2</v>
          </cell>
          <cell r="WI5462">
            <v>2</v>
          </cell>
          <cell r="WK5462">
            <v>0</v>
          </cell>
          <cell r="WL5462">
            <v>0.05</v>
          </cell>
        </row>
        <row r="5463">
          <cell r="WF5463" t="str">
            <v>AJU-PIN.POL</v>
          </cell>
          <cell r="WG5463">
            <v>1</v>
          </cell>
          <cell r="WH5463">
            <v>1</v>
          </cell>
          <cell r="WI5463">
            <v>1</v>
          </cell>
          <cell r="WK5463">
            <v>0</v>
          </cell>
          <cell r="WL5463">
            <v>0.05</v>
          </cell>
        </row>
        <row r="5464">
          <cell r="WF5464" t="str">
            <v>END-PIN.OCR</v>
          </cell>
          <cell r="WG5464">
            <v>7.0000000000000007E-2</v>
          </cell>
          <cell r="WH5464">
            <v>7.0000000000000007E-2</v>
          </cell>
          <cell r="WI5464">
            <v>7.0000000000000007E-2</v>
          </cell>
          <cell r="WK5464">
            <v>0</v>
          </cell>
          <cell r="WL5464">
            <v>0.05</v>
          </cell>
        </row>
        <row r="5465">
          <cell r="WF5465" t="str">
            <v>KIT-BAR.END</v>
          </cell>
          <cell r="WG5465">
            <v>1</v>
          </cell>
          <cell r="WH5465">
            <v>1</v>
          </cell>
          <cell r="WI5465">
            <v>1</v>
          </cell>
          <cell r="WK5465">
            <v>0</v>
          </cell>
          <cell r="WL5465">
            <v>0.05</v>
          </cell>
        </row>
        <row r="5466">
          <cell r="WF5466" t="str">
            <v>PIN-POL.OCR</v>
          </cell>
          <cell r="WG5466">
            <v>0.25</v>
          </cell>
          <cell r="WH5466">
            <v>0.25</v>
          </cell>
          <cell r="WI5466">
            <v>0.25</v>
          </cell>
          <cell r="WK5466">
            <v>0</v>
          </cell>
          <cell r="WL5466">
            <v>0.05</v>
          </cell>
        </row>
        <row r="5467">
          <cell r="WF5467" t="str">
            <v>MOT-75H.22R</v>
          </cell>
          <cell r="WG5467">
            <v>2</v>
          </cell>
          <cell r="WH5467">
            <v>2</v>
          </cell>
          <cell r="WI5467">
            <v>2</v>
          </cell>
          <cell r="WK5467">
            <v>0</v>
          </cell>
          <cell r="WL5467">
            <v>0.05</v>
          </cell>
        </row>
        <row r="5468">
          <cell r="WF5468" t="str">
            <v>CAR-RAD.DTR</v>
          </cell>
          <cell r="WG5468">
            <v>4</v>
          </cell>
          <cell r="WH5468">
            <v>4</v>
          </cell>
          <cell r="WI5468">
            <v>4</v>
          </cell>
          <cell r="WK5468">
            <v>0</v>
          </cell>
          <cell r="WL5468">
            <v>0.05</v>
          </cell>
        </row>
        <row r="5469">
          <cell r="WF5469" t="str">
            <v>ANT-RAD.DTR</v>
          </cell>
          <cell r="WG5469">
            <v>1</v>
          </cell>
          <cell r="WH5469">
            <v>1</v>
          </cell>
          <cell r="WI5469">
            <v>1</v>
          </cell>
          <cell r="WK5469">
            <v>0</v>
          </cell>
          <cell r="WL5469">
            <v>0.05</v>
          </cell>
        </row>
        <row r="5470">
          <cell r="WF5470" t="str">
            <v>THE-7/8X2-G8</v>
          </cell>
          <cell r="WG5470">
            <v>8</v>
          </cell>
          <cell r="WH5470">
            <v>8</v>
          </cell>
          <cell r="WI5470">
            <v>8</v>
          </cell>
          <cell r="WK5470">
            <v>0</v>
          </cell>
          <cell r="WL5470">
            <v>0.05</v>
          </cell>
        </row>
        <row r="5471">
          <cell r="WF5471" t="str">
            <v>PER-160.2MM</v>
          </cell>
          <cell r="WG5471">
            <v>235.2</v>
          </cell>
          <cell r="WH5471">
            <v>235.2</v>
          </cell>
          <cell r="WI5471">
            <v>235.2</v>
          </cell>
          <cell r="WK5471">
            <v>0</v>
          </cell>
          <cell r="WL5471">
            <v>0.05</v>
          </cell>
        </row>
        <row r="5472">
          <cell r="WF5472" t="str">
            <v>PER-ACE.220</v>
          </cell>
          <cell r="WG5472">
            <v>196.6</v>
          </cell>
          <cell r="WH5472">
            <v>196.6</v>
          </cell>
          <cell r="WI5472">
            <v>196.6</v>
          </cell>
          <cell r="WK5472">
            <v>0</v>
          </cell>
          <cell r="WL5472">
            <v>0.05</v>
          </cell>
        </row>
        <row r="5473">
          <cell r="WF5473" t="str">
            <v>PER-ENZ.160</v>
          </cell>
          <cell r="WG5473">
            <v>309.60000000000002</v>
          </cell>
          <cell r="WH5473">
            <v>309.60000000000002</v>
          </cell>
          <cell r="WI5473">
            <v>309.60000000000002</v>
          </cell>
          <cell r="WK5473">
            <v>0</v>
          </cell>
          <cell r="WL5473">
            <v>0.05</v>
          </cell>
        </row>
        <row r="5474">
          <cell r="WF5474" t="str">
            <v>LOC-GYM.25RA-G25</v>
          </cell>
          <cell r="WG5474">
            <v>1</v>
          </cell>
          <cell r="WH5474">
            <v>1</v>
          </cell>
          <cell r="WI5474">
            <v>1</v>
          </cell>
          <cell r="WK5474">
            <v>0</v>
          </cell>
          <cell r="WL5474">
            <v>0.05</v>
          </cell>
        </row>
        <row r="5475">
          <cell r="WF5475" t="str">
            <v>MOD-DIG-32SAL</v>
          </cell>
          <cell r="WG5475">
            <v>2</v>
          </cell>
          <cell r="WH5475">
            <v>2</v>
          </cell>
          <cell r="WI5475">
            <v>2</v>
          </cell>
          <cell r="WK5475">
            <v>0</v>
          </cell>
          <cell r="WL5475">
            <v>0.05</v>
          </cell>
        </row>
        <row r="5476">
          <cell r="WF5476" t="str">
            <v>MAC-7/1.6.RO</v>
          </cell>
          <cell r="WG5476">
            <v>1</v>
          </cell>
          <cell r="WH5476">
            <v>1</v>
          </cell>
          <cell r="WI5476">
            <v>1</v>
          </cell>
          <cell r="WK5476">
            <v>0</v>
          </cell>
          <cell r="WL5476">
            <v>0.05</v>
          </cell>
        </row>
        <row r="5477">
          <cell r="WF5477" t="str">
            <v>SIK-URE.916</v>
          </cell>
          <cell r="WG5477">
            <v>8.25</v>
          </cell>
          <cell r="WH5477">
            <v>11</v>
          </cell>
          <cell r="WI5477">
            <v>5.5</v>
          </cell>
          <cell r="WK5477">
            <v>0.47140452079103168</v>
          </cell>
          <cell r="WL5477">
            <v>0.1</v>
          </cell>
        </row>
        <row r="5478">
          <cell r="WF5478" t="str">
            <v>TAB-SAN.AUT</v>
          </cell>
          <cell r="WG5478">
            <v>1</v>
          </cell>
          <cell r="WH5478">
            <v>1</v>
          </cell>
          <cell r="WI5478">
            <v>1</v>
          </cell>
          <cell r="WK5478">
            <v>0</v>
          </cell>
          <cell r="WL5478">
            <v>0.05</v>
          </cell>
        </row>
        <row r="5479">
          <cell r="WF5479" t="str">
            <v>TOR-GAR.5/32X1</v>
          </cell>
          <cell r="WG5479">
            <v>16</v>
          </cell>
          <cell r="WH5479">
            <v>20</v>
          </cell>
          <cell r="WI5479">
            <v>12</v>
          </cell>
          <cell r="WK5479">
            <v>0.35355339059327379</v>
          </cell>
          <cell r="WL5479">
            <v>0.1</v>
          </cell>
        </row>
        <row r="5480">
          <cell r="WF5480" t="str">
            <v>PIN-ESM.CRE12</v>
          </cell>
          <cell r="WG5480">
            <v>1</v>
          </cell>
          <cell r="WH5480">
            <v>1</v>
          </cell>
          <cell r="WI5480">
            <v>1</v>
          </cell>
          <cell r="WK5480">
            <v>0</v>
          </cell>
          <cell r="WL5480">
            <v>0.05</v>
          </cell>
        </row>
        <row r="5481">
          <cell r="WF5481" t="str">
            <v>BRE-MON.C60.N</v>
          </cell>
          <cell r="WG5481">
            <v>1</v>
          </cell>
          <cell r="WH5481">
            <v>1</v>
          </cell>
          <cell r="WI5481">
            <v>1</v>
          </cell>
          <cell r="WK5481">
            <v>0</v>
          </cell>
          <cell r="WL5481">
            <v>0.05</v>
          </cell>
        </row>
        <row r="5482">
          <cell r="WF5482" t="str">
            <v>BRE-MON-MER-10A</v>
          </cell>
          <cell r="WG5482">
            <v>2</v>
          </cell>
          <cell r="WH5482">
            <v>2</v>
          </cell>
          <cell r="WI5482">
            <v>2</v>
          </cell>
          <cell r="WK5482">
            <v>0</v>
          </cell>
          <cell r="WL5482">
            <v>0.05</v>
          </cell>
        </row>
        <row r="5483">
          <cell r="WF5483" t="str">
            <v>BAN-NYL.2X3X2.9</v>
          </cell>
          <cell r="WG5483">
            <v>6.5</v>
          </cell>
          <cell r="WH5483">
            <v>16</v>
          </cell>
          <cell r="WI5483">
            <v>1</v>
          </cell>
          <cell r="WK5483">
            <v>1.0986812966989001</v>
          </cell>
          <cell r="WL5483">
            <v>0.2</v>
          </cell>
        </row>
        <row r="5484">
          <cell r="WF5484" t="str">
            <v>COP-SIE.2.1/4</v>
          </cell>
          <cell r="WG5484">
            <v>1.5</v>
          </cell>
          <cell r="WH5484">
            <v>2</v>
          </cell>
          <cell r="WI5484">
            <v>1</v>
          </cell>
          <cell r="WK5484">
            <v>0.47140452079103173</v>
          </cell>
          <cell r="WL5484">
            <v>0.1</v>
          </cell>
        </row>
        <row r="5485">
          <cell r="WF5485" t="str">
            <v>ADA-114.234</v>
          </cell>
          <cell r="WG5485">
            <v>1</v>
          </cell>
          <cell r="WH5485">
            <v>1</v>
          </cell>
          <cell r="WI5485">
            <v>1</v>
          </cell>
          <cell r="WK5485">
            <v>0</v>
          </cell>
          <cell r="WL5485">
            <v>0.15</v>
          </cell>
        </row>
        <row r="5486">
          <cell r="WF5486" t="str">
            <v>AVE-TUN.3/4</v>
          </cell>
          <cell r="WG5486">
            <v>1.5</v>
          </cell>
          <cell r="WH5486">
            <v>2</v>
          </cell>
          <cell r="WI5486">
            <v>1</v>
          </cell>
          <cell r="WK5486">
            <v>0.47140452079103173</v>
          </cell>
          <cell r="WL5486">
            <v>0.1</v>
          </cell>
        </row>
        <row r="5487">
          <cell r="WF5487" t="str">
            <v>TBR-5/8X3-CC</v>
          </cell>
          <cell r="WG5487">
            <v>1</v>
          </cell>
          <cell r="WH5487">
            <v>1</v>
          </cell>
          <cell r="WI5487">
            <v>1</v>
          </cell>
          <cell r="WK5487">
            <v>0</v>
          </cell>
          <cell r="WL5487">
            <v>0.05</v>
          </cell>
        </row>
        <row r="5488">
          <cell r="WF5488" t="str">
            <v>ROD-AXI.51102</v>
          </cell>
          <cell r="WG5488">
            <v>2</v>
          </cell>
          <cell r="WH5488">
            <v>2</v>
          </cell>
          <cell r="WI5488">
            <v>2</v>
          </cell>
          <cell r="WK5488">
            <v>0</v>
          </cell>
          <cell r="WL5488">
            <v>0.05</v>
          </cell>
        </row>
        <row r="5489">
          <cell r="WF5489" t="str">
            <v>BRI-TOR.K13</v>
          </cell>
          <cell r="WG5489">
            <v>1</v>
          </cell>
          <cell r="WH5489">
            <v>1</v>
          </cell>
          <cell r="WI5489">
            <v>1</v>
          </cell>
          <cell r="WK5489">
            <v>0</v>
          </cell>
          <cell r="WL5489">
            <v>0.05</v>
          </cell>
        </row>
        <row r="5490">
          <cell r="WF5490" t="str">
            <v>REP-TOR.T13</v>
          </cell>
          <cell r="WG5490">
            <v>1</v>
          </cell>
          <cell r="WH5490">
            <v>1</v>
          </cell>
          <cell r="WI5490">
            <v>1</v>
          </cell>
          <cell r="WK5490">
            <v>0</v>
          </cell>
          <cell r="WL5490">
            <v>0.05</v>
          </cell>
        </row>
        <row r="5491">
          <cell r="WF5491" t="str">
            <v>RES-MIT.ES2</v>
          </cell>
          <cell r="WG5491">
            <v>1</v>
          </cell>
          <cell r="WH5491">
            <v>1</v>
          </cell>
          <cell r="WI5491">
            <v>1</v>
          </cell>
          <cell r="WK5491">
            <v>0</v>
          </cell>
          <cell r="WL5491">
            <v>0.05</v>
          </cell>
        </row>
        <row r="5492">
          <cell r="WF5492" t="str">
            <v>TOR-LCS.105</v>
          </cell>
          <cell r="WG5492">
            <v>1</v>
          </cell>
          <cell r="WH5492">
            <v>1</v>
          </cell>
          <cell r="WI5492">
            <v>1</v>
          </cell>
          <cell r="WK5492">
            <v>0</v>
          </cell>
          <cell r="WL5492">
            <v>0.05</v>
          </cell>
        </row>
        <row r="5493">
          <cell r="WF5493" t="str">
            <v>DIF-1TN.5MT</v>
          </cell>
          <cell r="WG5493">
            <v>1</v>
          </cell>
          <cell r="WH5493">
            <v>1</v>
          </cell>
          <cell r="WI5493">
            <v>1</v>
          </cell>
          <cell r="WK5493">
            <v>0</v>
          </cell>
          <cell r="WL5493">
            <v>0.05</v>
          </cell>
        </row>
        <row r="5494">
          <cell r="WF5494" t="str">
            <v>INT-TRI.20A</v>
          </cell>
          <cell r="WG5494">
            <v>1</v>
          </cell>
          <cell r="WH5494">
            <v>1</v>
          </cell>
          <cell r="WI5494">
            <v>1</v>
          </cell>
          <cell r="WK5494">
            <v>0</v>
          </cell>
          <cell r="WL5494">
            <v>0.05</v>
          </cell>
        </row>
        <row r="5495">
          <cell r="WF5495" t="str">
            <v>UNI-112.ACE</v>
          </cell>
          <cell r="WG5495">
            <v>2</v>
          </cell>
          <cell r="WH5495">
            <v>2</v>
          </cell>
          <cell r="WI5495">
            <v>2</v>
          </cell>
          <cell r="WK5495">
            <v>0</v>
          </cell>
          <cell r="WL5495">
            <v>0.05</v>
          </cell>
        </row>
        <row r="5496">
          <cell r="WF5496" t="str">
            <v>SEN-ANT.579</v>
          </cell>
          <cell r="WG5496">
            <v>2</v>
          </cell>
          <cell r="WH5496">
            <v>2</v>
          </cell>
          <cell r="WI5496">
            <v>2</v>
          </cell>
          <cell r="WK5496">
            <v>0</v>
          </cell>
          <cell r="WL5496">
            <v>0.05</v>
          </cell>
        </row>
        <row r="5497">
          <cell r="WF5497" t="str">
            <v>MIC-EXT.50-75</v>
          </cell>
          <cell r="WG5497">
            <v>1</v>
          </cell>
          <cell r="WH5497">
            <v>1</v>
          </cell>
          <cell r="WI5497">
            <v>1</v>
          </cell>
          <cell r="WK5497">
            <v>0</v>
          </cell>
          <cell r="WL5497">
            <v>0.05</v>
          </cell>
        </row>
        <row r="5498">
          <cell r="WF5498" t="str">
            <v>LIN-MAN.500</v>
          </cell>
          <cell r="WG5498">
            <v>2</v>
          </cell>
          <cell r="WH5498">
            <v>2</v>
          </cell>
          <cell r="WI5498">
            <v>2</v>
          </cell>
          <cell r="WK5498">
            <v>0</v>
          </cell>
          <cell r="WL5498">
            <v>0.05</v>
          </cell>
        </row>
        <row r="5499">
          <cell r="WF5499" t="str">
            <v>RIM-CON.6MM</v>
          </cell>
          <cell r="WG5499">
            <v>1</v>
          </cell>
          <cell r="WH5499">
            <v>1</v>
          </cell>
          <cell r="WI5499">
            <v>1</v>
          </cell>
          <cell r="WK5499">
            <v>0</v>
          </cell>
          <cell r="WL5499">
            <v>0.05</v>
          </cell>
        </row>
        <row r="5500">
          <cell r="WF5500" t="str">
            <v>RIM-CON.8MM</v>
          </cell>
          <cell r="WG5500">
            <v>1</v>
          </cell>
          <cell r="WH5500">
            <v>1</v>
          </cell>
          <cell r="WI5500">
            <v>1</v>
          </cell>
          <cell r="WK5500">
            <v>0</v>
          </cell>
          <cell r="WL5500">
            <v>0.05</v>
          </cell>
        </row>
        <row r="5501">
          <cell r="WF5501" t="str">
            <v>VOL-1/4.1/2</v>
          </cell>
          <cell r="WG5501">
            <v>2</v>
          </cell>
          <cell r="WH5501">
            <v>2</v>
          </cell>
          <cell r="WI5501">
            <v>2</v>
          </cell>
          <cell r="WK5501">
            <v>0</v>
          </cell>
          <cell r="WL5501">
            <v>0.05</v>
          </cell>
        </row>
        <row r="5502">
          <cell r="WF5502" t="str">
            <v>INT-TRI.110V</v>
          </cell>
          <cell r="WG5502">
            <v>2</v>
          </cell>
          <cell r="WH5502">
            <v>2</v>
          </cell>
          <cell r="WI5502">
            <v>2</v>
          </cell>
          <cell r="WK5502">
            <v>0</v>
          </cell>
          <cell r="WL5502">
            <v>0.05</v>
          </cell>
        </row>
        <row r="5503">
          <cell r="WF5503" t="str">
            <v>EJE-4140-1 1/2</v>
          </cell>
          <cell r="WG5503">
            <v>0.35499999999999998</v>
          </cell>
          <cell r="WH5503">
            <v>0.4</v>
          </cell>
          <cell r="WI5503">
            <v>0.31</v>
          </cell>
          <cell r="WK5503">
            <v>0.17926650790644988</v>
          </cell>
          <cell r="WL5503">
            <v>0.1</v>
          </cell>
        </row>
        <row r="5504">
          <cell r="WF5504" t="str">
            <v>MAN-1/2.ESP</v>
          </cell>
          <cell r="WG5504">
            <v>4</v>
          </cell>
          <cell r="WH5504">
            <v>6</v>
          </cell>
          <cell r="WI5504">
            <v>2</v>
          </cell>
          <cell r="WK5504">
            <v>0.70710678118654757</v>
          </cell>
          <cell r="WL5504">
            <v>0.1</v>
          </cell>
        </row>
        <row r="5505">
          <cell r="WF5505" t="str">
            <v>MAN-ESP.1/2</v>
          </cell>
          <cell r="WG5505">
            <v>1.5</v>
          </cell>
          <cell r="WH5505">
            <v>2</v>
          </cell>
          <cell r="WI5505">
            <v>1</v>
          </cell>
          <cell r="WK5505">
            <v>0.47140452079103173</v>
          </cell>
          <cell r="WL5505">
            <v>0.1</v>
          </cell>
        </row>
        <row r="5506">
          <cell r="WF5506" t="str">
            <v>BUJ-SOL.6X4</v>
          </cell>
          <cell r="WG5506">
            <v>2</v>
          </cell>
          <cell r="WH5506">
            <v>2</v>
          </cell>
          <cell r="WI5506">
            <v>2</v>
          </cell>
          <cell r="WK5506">
            <v>0</v>
          </cell>
          <cell r="WL5506">
            <v>0.05</v>
          </cell>
        </row>
        <row r="5507">
          <cell r="WF5507" t="str">
            <v>SOL-PVC.1/4</v>
          </cell>
          <cell r="WG5507">
            <v>2.5</v>
          </cell>
          <cell r="WH5507">
            <v>4</v>
          </cell>
          <cell r="WI5507">
            <v>1</v>
          </cell>
          <cell r="WK5507">
            <v>0.84852813742385691</v>
          </cell>
          <cell r="WL5507">
            <v>0.1</v>
          </cell>
        </row>
        <row r="5508">
          <cell r="WF5508" t="str">
            <v>YEE-SAN.6X4</v>
          </cell>
          <cell r="WG5508">
            <v>9</v>
          </cell>
          <cell r="WH5508">
            <v>9</v>
          </cell>
          <cell r="WI5508">
            <v>9</v>
          </cell>
          <cell r="WK5508">
            <v>0</v>
          </cell>
          <cell r="WL5508">
            <v>0.05</v>
          </cell>
        </row>
        <row r="5509">
          <cell r="WF5509" t="str">
            <v>YEE-SAN.DE6</v>
          </cell>
          <cell r="WG5509">
            <v>3</v>
          </cell>
          <cell r="WH5509">
            <v>3</v>
          </cell>
          <cell r="WI5509">
            <v>3</v>
          </cell>
          <cell r="WK5509">
            <v>0</v>
          </cell>
          <cell r="WL5509">
            <v>0.05</v>
          </cell>
        </row>
        <row r="5510">
          <cell r="WF5510" t="str">
            <v>MOT-40H.374</v>
          </cell>
          <cell r="WG5510">
            <v>1</v>
          </cell>
          <cell r="WH5510">
            <v>1</v>
          </cell>
          <cell r="WI5510">
            <v>1</v>
          </cell>
          <cell r="WK5510">
            <v>0</v>
          </cell>
          <cell r="WL5510">
            <v>0.05</v>
          </cell>
        </row>
        <row r="5511">
          <cell r="WF5511" t="str">
            <v>MAL-100-GG-150M</v>
          </cell>
          <cell r="WG5511">
            <v>2</v>
          </cell>
          <cell r="WH5511">
            <v>2</v>
          </cell>
          <cell r="WI5511">
            <v>2</v>
          </cell>
          <cell r="WK5511">
            <v>0</v>
          </cell>
          <cell r="WL5511">
            <v>0.05</v>
          </cell>
        </row>
        <row r="5512">
          <cell r="WF5512" t="str">
            <v>CAN-16-52314</v>
          </cell>
          <cell r="WG5512">
            <v>2</v>
          </cell>
          <cell r="WH5512">
            <v>2</v>
          </cell>
          <cell r="WI5512">
            <v>2</v>
          </cell>
          <cell r="WK5512">
            <v>0</v>
          </cell>
          <cell r="WL5512">
            <v>0.05</v>
          </cell>
        </row>
        <row r="5513">
          <cell r="WF5513" t="str">
            <v>ELE-EXT-1300224</v>
          </cell>
          <cell r="WG5513">
            <v>4</v>
          </cell>
          <cell r="WH5513">
            <v>4</v>
          </cell>
          <cell r="WI5513">
            <v>4</v>
          </cell>
          <cell r="WK5513">
            <v>0</v>
          </cell>
          <cell r="WL5513">
            <v>0.05</v>
          </cell>
        </row>
        <row r="5514">
          <cell r="WF5514" t="str">
            <v>ELE-SOP-1300124</v>
          </cell>
          <cell r="WG5514">
            <v>6</v>
          </cell>
          <cell r="WH5514">
            <v>6</v>
          </cell>
          <cell r="WI5514">
            <v>6</v>
          </cell>
          <cell r="WK5514">
            <v>0</v>
          </cell>
          <cell r="WL5514">
            <v>0.05</v>
          </cell>
        </row>
        <row r="5515">
          <cell r="WF5515" t="str">
            <v>ANG-ALU-2X1/4</v>
          </cell>
          <cell r="WG5515">
            <v>1</v>
          </cell>
          <cell r="WH5515">
            <v>1</v>
          </cell>
          <cell r="WI5515">
            <v>1</v>
          </cell>
          <cell r="WK5515">
            <v>0</v>
          </cell>
          <cell r="WL5515">
            <v>0.05</v>
          </cell>
        </row>
        <row r="5516">
          <cell r="WF5516" t="str">
            <v>ANG-ALU-2X3/16</v>
          </cell>
          <cell r="WG5516">
            <v>0.78</v>
          </cell>
          <cell r="WH5516">
            <v>0.78</v>
          </cell>
          <cell r="WI5516">
            <v>0.78</v>
          </cell>
          <cell r="WK5516">
            <v>0</v>
          </cell>
          <cell r="WL5516">
            <v>0.05</v>
          </cell>
        </row>
        <row r="5517">
          <cell r="WF5517" t="str">
            <v>EJE-1045-150MM</v>
          </cell>
          <cell r="WG5517">
            <v>0.11</v>
          </cell>
          <cell r="WH5517">
            <v>0.11</v>
          </cell>
          <cell r="WI5517">
            <v>0.11</v>
          </cell>
          <cell r="WK5517">
            <v>0</v>
          </cell>
          <cell r="WL5517">
            <v>0.05</v>
          </cell>
        </row>
        <row r="5518">
          <cell r="WF5518" t="str">
            <v>EJE-INOX-6"-316</v>
          </cell>
          <cell r="WG5518">
            <v>0.99</v>
          </cell>
          <cell r="WH5518">
            <v>0.99</v>
          </cell>
          <cell r="WI5518">
            <v>0.99</v>
          </cell>
          <cell r="WK5518">
            <v>0</v>
          </cell>
          <cell r="WL5518">
            <v>0.05</v>
          </cell>
        </row>
        <row r="5519">
          <cell r="WF5519" t="str">
            <v>PALA-1-1045</v>
          </cell>
          <cell r="WG5519">
            <v>6.84</v>
          </cell>
          <cell r="WH5519">
            <v>6.84</v>
          </cell>
          <cell r="WI5519">
            <v>6.84</v>
          </cell>
          <cell r="WK5519">
            <v>0</v>
          </cell>
          <cell r="WL5519">
            <v>0.05</v>
          </cell>
        </row>
        <row r="5520">
          <cell r="WF5520" t="str">
            <v>PER-305X80-3MM</v>
          </cell>
          <cell r="WG5520">
            <v>6</v>
          </cell>
          <cell r="WH5520">
            <v>6</v>
          </cell>
          <cell r="WI5520">
            <v>6</v>
          </cell>
          <cell r="WK5520">
            <v>0</v>
          </cell>
          <cell r="WL5520">
            <v>0.05</v>
          </cell>
        </row>
        <row r="5521">
          <cell r="WF5521" t="str">
            <v>PER-HEA.450</v>
          </cell>
          <cell r="WG5521">
            <v>5.2</v>
          </cell>
          <cell r="WH5521">
            <v>5.2</v>
          </cell>
          <cell r="WI5521">
            <v>5.2</v>
          </cell>
          <cell r="WK5521">
            <v>0</v>
          </cell>
          <cell r="WL5521">
            <v>0.05</v>
          </cell>
        </row>
        <row r="5522">
          <cell r="WF5522" t="str">
            <v>PLA-1016-2 1/2</v>
          </cell>
          <cell r="WG5522">
            <v>9.99</v>
          </cell>
          <cell r="WH5522">
            <v>9.99</v>
          </cell>
          <cell r="WI5522">
            <v>9.99</v>
          </cell>
          <cell r="WK5522">
            <v>0</v>
          </cell>
          <cell r="WL5522">
            <v>0.05</v>
          </cell>
        </row>
        <row r="5523">
          <cell r="WF5523" t="str">
            <v>PLA-5160-2X3/8</v>
          </cell>
          <cell r="WG5523">
            <v>0.6</v>
          </cell>
          <cell r="WH5523">
            <v>0.6</v>
          </cell>
          <cell r="WI5523">
            <v>0.6</v>
          </cell>
          <cell r="WK5523">
            <v>0</v>
          </cell>
          <cell r="WL5523">
            <v>0.05</v>
          </cell>
        </row>
        <row r="5524">
          <cell r="WF5524" t="str">
            <v>PLA-ALU-1 1/2X1</v>
          </cell>
          <cell r="WG5524">
            <v>9.24</v>
          </cell>
          <cell r="WH5524">
            <v>9.24</v>
          </cell>
          <cell r="WI5524">
            <v>9.24</v>
          </cell>
          <cell r="WK5524">
            <v>0</v>
          </cell>
          <cell r="WL5524">
            <v>0.05</v>
          </cell>
        </row>
        <row r="5525">
          <cell r="WF5525" t="str">
            <v>PLA-ALU-1 1/4X1</v>
          </cell>
          <cell r="WG5525">
            <v>22.25</v>
          </cell>
          <cell r="WH5525">
            <v>22.25</v>
          </cell>
          <cell r="WI5525">
            <v>22.25</v>
          </cell>
          <cell r="WK5525">
            <v>0</v>
          </cell>
          <cell r="WL5525">
            <v>0.05</v>
          </cell>
        </row>
        <row r="5526">
          <cell r="WF5526" t="str">
            <v>VAR-ALU-1/2-</v>
          </cell>
          <cell r="WG5526">
            <v>6.44</v>
          </cell>
          <cell r="WH5526">
            <v>6.44</v>
          </cell>
          <cell r="WI5526">
            <v>6.44</v>
          </cell>
          <cell r="WK5526">
            <v>0</v>
          </cell>
          <cell r="WL5526">
            <v>0.05</v>
          </cell>
        </row>
        <row r="5527">
          <cell r="WF5527" t="str">
            <v>VAR-HR-LI-1 1/4</v>
          </cell>
          <cell r="WG5527">
            <v>1.55</v>
          </cell>
          <cell r="WH5527">
            <v>1.55</v>
          </cell>
          <cell r="WI5527">
            <v>1.55</v>
          </cell>
          <cell r="WK5527">
            <v>0</v>
          </cell>
          <cell r="WL5527">
            <v>0.1</v>
          </cell>
        </row>
        <row r="5528">
          <cell r="WF5528" t="str">
            <v>VAR-HR-LIS-7/8</v>
          </cell>
          <cell r="WG5528">
            <v>2.78</v>
          </cell>
          <cell r="WH5528">
            <v>2.78</v>
          </cell>
          <cell r="WI5528">
            <v>2.78</v>
          </cell>
          <cell r="WK5528">
            <v>0</v>
          </cell>
          <cell r="WL5528">
            <v>0.05</v>
          </cell>
        </row>
        <row r="5529">
          <cell r="WF5529" t="str">
            <v>ADA-TUB.A34NPT</v>
          </cell>
          <cell r="WG5529">
            <v>24</v>
          </cell>
          <cell r="WH5529">
            <v>24</v>
          </cell>
          <cell r="WI5529">
            <v>24</v>
          </cell>
          <cell r="WK5529">
            <v>0</v>
          </cell>
          <cell r="WL5529">
            <v>0.05</v>
          </cell>
        </row>
        <row r="5530">
          <cell r="WF5530" t="str">
            <v>ARR-3HP.440V</v>
          </cell>
          <cell r="WG5530">
            <v>1</v>
          </cell>
          <cell r="WH5530">
            <v>1</v>
          </cell>
          <cell r="WI5530">
            <v>1</v>
          </cell>
          <cell r="WK5530">
            <v>0</v>
          </cell>
          <cell r="WL5530">
            <v>0.05</v>
          </cell>
        </row>
        <row r="5531">
          <cell r="WF5531" t="str">
            <v>ARR-72A.40HP.440V</v>
          </cell>
          <cell r="WG5531">
            <v>1</v>
          </cell>
          <cell r="WH5531">
            <v>1</v>
          </cell>
          <cell r="WI5531">
            <v>1</v>
          </cell>
          <cell r="WK5531">
            <v>0</v>
          </cell>
          <cell r="WL5531">
            <v>0.05</v>
          </cell>
        </row>
        <row r="5532">
          <cell r="WF5532" t="str">
            <v>BAL-1X40W</v>
          </cell>
          <cell r="WG5532">
            <v>1</v>
          </cell>
          <cell r="WH5532">
            <v>1</v>
          </cell>
          <cell r="WI5532">
            <v>1</v>
          </cell>
          <cell r="WK5532">
            <v>0</v>
          </cell>
          <cell r="WL5532">
            <v>0.05</v>
          </cell>
        </row>
        <row r="5533">
          <cell r="WF5533" t="str">
            <v>BOR-15AMP</v>
          </cell>
          <cell r="WG5533">
            <v>6</v>
          </cell>
          <cell r="WH5533">
            <v>6</v>
          </cell>
          <cell r="WI5533">
            <v>6</v>
          </cell>
          <cell r="WK5533">
            <v>0</v>
          </cell>
          <cell r="WL5533">
            <v>0.05</v>
          </cell>
        </row>
        <row r="5534">
          <cell r="WF5534" t="str">
            <v>BOR-BAS.PLC</v>
          </cell>
          <cell r="WG5534">
            <v>82</v>
          </cell>
          <cell r="WH5534">
            <v>82</v>
          </cell>
          <cell r="WI5534">
            <v>82</v>
          </cell>
          <cell r="WK5534">
            <v>0</v>
          </cell>
          <cell r="WL5534">
            <v>0.05</v>
          </cell>
        </row>
        <row r="5535">
          <cell r="WF5535" t="str">
            <v>BOR-CAB.20-12..  REF: TB2,5 I MS  MARCA PHOENIX CO</v>
          </cell>
          <cell r="WG5535">
            <v>7</v>
          </cell>
          <cell r="WH5535">
            <v>7</v>
          </cell>
          <cell r="WI5535">
            <v>7</v>
          </cell>
          <cell r="WK5535">
            <v>0</v>
          </cell>
          <cell r="WL5535">
            <v>0.05</v>
          </cell>
        </row>
        <row r="5536">
          <cell r="WF5536" t="str">
            <v>CAB-POD.PC</v>
          </cell>
          <cell r="WG5536">
            <v>4</v>
          </cell>
          <cell r="WH5536">
            <v>4</v>
          </cell>
          <cell r="WI5536">
            <v>4</v>
          </cell>
          <cell r="WK5536">
            <v>0</v>
          </cell>
          <cell r="WL5536">
            <v>0.05</v>
          </cell>
        </row>
        <row r="5537">
          <cell r="WF5537" t="str">
            <v>CEL-CAR.20K</v>
          </cell>
          <cell r="WG5537">
            <v>4</v>
          </cell>
          <cell r="WH5537">
            <v>4</v>
          </cell>
          <cell r="WI5537">
            <v>4</v>
          </cell>
          <cell r="WK5537">
            <v>0</v>
          </cell>
          <cell r="WL5537">
            <v>0.05</v>
          </cell>
        </row>
        <row r="5538">
          <cell r="WF5538" t="str">
            <v>CEL-CAR.500K</v>
          </cell>
          <cell r="WG5538">
            <v>4</v>
          </cell>
          <cell r="WH5538">
            <v>4</v>
          </cell>
          <cell r="WI5538">
            <v>4</v>
          </cell>
          <cell r="WK5538">
            <v>0</v>
          </cell>
          <cell r="WL5538">
            <v>0.05</v>
          </cell>
        </row>
        <row r="5539">
          <cell r="WF5539" t="str">
            <v>CON-2X2.RJ45</v>
          </cell>
          <cell r="WG5539">
            <v>7</v>
          </cell>
          <cell r="WH5539">
            <v>7</v>
          </cell>
          <cell r="WI5539">
            <v>7</v>
          </cell>
          <cell r="WK5539">
            <v>0</v>
          </cell>
          <cell r="WL5539">
            <v>0.05</v>
          </cell>
        </row>
        <row r="5540">
          <cell r="WF5540" t="str">
            <v>DPS-A9L165666</v>
          </cell>
          <cell r="WG5540">
            <v>1</v>
          </cell>
          <cell r="WH5540">
            <v>1</v>
          </cell>
          <cell r="WI5540">
            <v>1</v>
          </cell>
          <cell r="WK5540">
            <v>0</v>
          </cell>
          <cell r="WL5540">
            <v>0.05</v>
          </cell>
        </row>
        <row r="5541">
          <cell r="WF5541" t="str">
            <v>ENR-SAL-24CAN-9</v>
          </cell>
          <cell r="WG5541">
            <v>1</v>
          </cell>
          <cell r="WH5541">
            <v>1</v>
          </cell>
          <cell r="WI5541">
            <v>1</v>
          </cell>
          <cell r="WK5541">
            <v>0</v>
          </cell>
          <cell r="WL5541">
            <v>0.05</v>
          </cell>
        </row>
        <row r="5542">
          <cell r="WF5542" t="str">
            <v>MOD-EXP.1FB10</v>
          </cell>
          <cell r="WG5542">
            <v>1</v>
          </cell>
          <cell r="WH5542">
            <v>1</v>
          </cell>
          <cell r="WI5542">
            <v>1</v>
          </cell>
          <cell r="WK5542">
            <v>0</v>
          </cell>
          <cell r="WL5542">
            <v>0.05</v>
          </cell>
        </row>
        <row r="5543">
          <cell r="WF5543" t="str">
            <v>REL-14PI-24V</v>
          </cell>
          <cell r="WG5543">
            <v>4</v>
          </cell>
          <cell r="WH5543">
            <v>4</v>
          </cell>
          <cell r="WI5543">
            <v>4</v>
          </cell>
          <cell r="WK5543">
            <v>0</v>
          </cell>
          <cell r="WL5543">
            <v>0.05</v>
          </cell>
        </row>
        <row r="5544">
          <cell r="WF5544" t="str">
            <v>SEN-NIV.LIQ.LA32NP</v>
          </cell>
          <cell r="WG5544">
            <v>7</v>
          </cell>
          <cell r="WH5544">
            <v>7</v>
          </cell>
          <cell r="WI5544">
            <v>7</v>
          </cell>
          <cell r="WK5544">
            <v>0</v>
          </cell>
          <cell r="WL5544">
            <v>0.05</v>
          </cell>
        </row>
        <row r="5545">
          <cell r="WF5545" t="str">
            <v>TAR-SEC-4-VAL</v>
          </cell>
          <cell r="WG5545">
            <v>2</v>
          </cell>
          <cell r="WH5545">
            <v>2</v>
          </cell>
          <cell r="WI5545">
            <v>2</v>
          </cell>
          <cell r="WK5545">
            <v>0</v>
          </cell>
          <cell r="WL5545">
            <v>0.05</v>
          </cell>
        </row>
        <row r="5546">
          <cell r="WF5546" t="str">
            <v>TRA-300.5A</v>
          </cell>
          <cell r="WG5546">
            <v>4</v>
          </cell>
          <cell r="WH5546">
            <v>4</v>
          </cell>
          <cell r="WI5546">
            <v>4</v>
          </cell>
          <cell r="WK5546">
            <v>0</v>
          </cell>
          <cell r="WL5546">
            <v>0.05</v>
          </cell>
        </row>
        <row r="5547">
          <cell r="WF5547" t="str">
            <v>TRA-TLB.RS485</v>
          </cell>
          <cell r="WG5547">
            <v>1</v>
          </cell>
          <cell r="WH5547">
            <v>1</v>
          </cell>
          <cell r="WI5547">
            <v>1</v>
          </cell>
          <cell r="WK5547">
            <v>0</v>
          </cell>
          <cell r="WL5547">
            <v>0.05</v>
          </cell>
        </row>
        <row r="5548">
          <cell r="WF5548" t="str">
            <v>VAR-25B-D2P3N10</v>
          </cell>
          <cell r="WG5548">
            <v>2</v>
          </cell>
          <cell r="WH5548">
            <v>2</v>
          </cell>
          <cell r="WI5548">
            <v>2</v>
          </cell>
          <cell r="WK5548">
            <v>0</v>
          </cell>
          <cell r="WL5548">
            <v>0.05</v>
          </cell>
        </row>
        <row r="5549">
          <cell r="WF5549" t="str">
            <v>TUB-ALU.1.1/4</v>
          </cell>
          <cell r="WG5549">
            <v>6</v>
          </cell>
          <cell r="WH5549">
            <v>6</v>
          </cell>
          <cell r="WI5549">
            <v>6</v>
          </cell>
          <cell r="WK5549">
            <v>0</v>
          </cell>
          <cell r="WL5549">
            <v>0.05</v>
          </cell>
        </row>
        <row r="5550">
          <cell r="WF5550" t="str">
            <v>TUB-ALU-1 1/2</v>
          </cell>
          <cell r="WG5550">
            <v>6.48</v>
          </cell>
          <cell r="WH5550">
            <v>6.48</v>
          </cell>
          <cell r="WI5550">
            <v>6.48</v>
          </cell>
          <cell r="WK5550">
            <v>0</v>
          </cell>
          <cell r="WL5550">
            <v>0.05</v>
          </cell>
        </row>
        <row r="5551">
          <cell r="WF5551" t="str">
            <v>TUB-EST.200.100.6MM</v>
          </cell>
          <cell r="WG5551">
            <v>15</v>
          </cell>
          <cell r="WH5551">
            <v>15</v>
          </cell>
          <cell r="WI5551">
            <v>15</v>
          </cell>
          <cell r="WK5551">
            <v>0</v>
          </cell>
          <cell r="WL5551">
            <v>0.05</v>
          </cell>
        </row>
        <row r="5552">
          <cell r="WF5552" t="str">
            <v>TUB-EST-200X100</v>
          </cell>
          <cell r="WG5552">
            <v>1.93</v>
          </cell>
          <cell r="WH5552">
            <v>1.93</v>
          </cell>
          <cell r="WI5552">
            <v>1.93</v>
          </cell>
          <cell r="WK5552">
            <v>0</v>
          </cell>
          <cell r="WL5552">
            <v>0.05</v>
          </cell>
        </row>
        <row r="5553">
          <cell r="WF5553" t="str">
            <v>TUB-GAL-3</v>
          </cell>
          <cell r="WG5553">
            <v>9.57</v>
          </cell>
          <cell r="WH5553">
            <v>9.57</v>
          </cell>
          <cell r="WI5553">
            <v>9.57</v>
          </cell>
          <cell r="WK5553">
            <v>0</v>
          </cell>
          <cell r="WL5553">
            <v>0.05</v>
          </cell>
        </row>
        <row r="5554">
          <cell r="WF5554" t="str">
            <v>TUB-IN-4-SCH10</v>
          </cell>
          <cell r="WG5554">
            <v>2.42</v>
          </cell>
          <cell r="WH5554">
            <v>2.42</v>
          </cell>
          <cell r="WI5554">
            <v>2.42</v>
          </cell>
          <cell r="WK5554">
            <v>0</v>
          </cell>
          <cell r="WL5554">
            <v>0.05</v>
          </cell>
        </row>
        <row r="5555">
          <cell r="WF5555" t="str">
            <v>TUB-INO.10-2 1/2 CC</v>
          </cell>
          <cell r="WG5555">
            <v>1.2</v>
          </cell>
          <cell r="WH5555">
            <v>1.2</v>
          </cell>
          <cell r="WI5555">
            <v>1.2</v>
          </cell>
          <cell r="WK5555">
            <v>0</v>
          </cell>
          <cell r="WL5555">
            <v>0.05</v>
          </cell>
        </row>
        <row r="5556">
          <cell r="WF5556" t="str">
            <v>TUB-IN-SCH-10-3</v>
          </cell>
          <cell r="WG5556">
            <v>3.5</v>
          </cell>
          <cell r="WH5556">
            <v>3.5</v>
          </cell>
          <cell r="WI5556">
            <v>3.5</v>
          </cell>
          <cell r="WK5556">
            <v>0</v>
          </cell>
          <cell r="WL5556">
            <v>0.05</v>
          </cell>
        </row>
        <row r="5557">
          <cell r="WF5557" t="str">
            <v>TUB-S20.80AC</v>
          </cell>
          <cell r="WG5557">
            <v>2</v>
          </cell>
          <cell r="WH5557">
            <v>2</v>
          </cell>
          <cell r="WI5557">
            <v>2</v>
          </cell>
          <cell r="WK5557">
            <v>0</v>
          </cell>
          <cell r="WL5557">
            <v>0.05</v>
          </cell>
        </row>
        <row r="5558">
          <cell r="WF5558" t="str">
            <v>TUB-SCH.80.10SC</v>
          </cell>
          <cell r="WG5558">
            <v>3.19</v>
          </cell>
          <cell r="WH5558">
            <v>3.19</v>
          </cell>
          <cell r="WI5558">
            <v>3.19</v>
          </cell>
          <cell r="WK5558">
            <v>0</v>
          </cell>
          <cell r="WL5558">
            <v>0.05</v>
          </cell>
        </row>
        <row r="5559">
          <cell r="WF5559" t="str">
            <v>DI-LHR-1 1/4X44</v>
          </cell>
          <cell r="WG5559">
            <v>3</v>
          </cell>
          <cell r="WH5559">
            <v>3</v>
          </cell>
          <cell r="WI5559">
            <v>3</v>
          </cell>
          <cell r="WK5559">
            <v>0</v>
          </cell>
          <cell r="WL5559">
            <v>0.05</v>
          </cell>
        </row>
        <row r="5560">
          <cell r="WF5560" t="str">
            <v>DIS-1045-3/8-34</v>
          </cell>
          <cell r="WG5560">
            <v>1</v>
          </cell>
          <cell r="WH5560">
            <v>1</v>
          </cell>
          <cell r="WI5560">
            <v>1</v>
          </cell>
          <cell r="WK5560">
            <v>0</v>
          </cell>
          <cell r="WL5560">
            <v>0.05</v>
          </cell>
        </row>
        <row r="5561">
          <cell r="WF5561" t="str">
            <v>DIS-304-12MM</v>
          </cell>
          <cell r="WG5561">
            <v>1</v>
          </cell>
          <cell r="WH5561">
            <v>1</v>
          </cell>
          <cell r="WI5561">
            <v>1</v>
          </cell>
          <cell r="WK5561">
            <v>0</v>
          </cell>
          <cell r="WL5561">
            <v>0.05</v>
          </cell>
        </row>
        <row r="5562">
          <cell r="WF5562" t="str">
            <v>DIS-HR1"-145MM</v>
          </cell>
          <cell r="WG5562">
            <v>4</v>
          </cell>
          <cell r="WH5562">
            <v>4</v>
          </cell>
          <cell r="WI5562">
            <v>4</v>
          </cell>
          <cell r="WK5562">
            <v>0</v>
          </cell>
          <cell r="WL5562">
            <v>0.05</v>
          </cell>
        </row>
        <row r="5563">
          <cell r="WF5563" t="str">
            <v>DIS-LAM-120-1 1</v>
          </cell>
          <cell r="WG5563">
            <v>1</v>
          </cell>
          <cell r="WH5563">
            <v>1</v>
          </cell>
          <cell r="WI5563">
            <v>1</v>
          </cell>
          <cell r="WK5563">
            <v>0</v>
          </cell>
          <cell r="WL5563">
            <v>0.05</v>
          </cell>
        </row>
        <row r="5564">
          <cell r="WF5564" t="str">
            <v>LAM-ALU-ALF-2</v>
          </cell>
          <cell r="WG5564">
            <v>10.4</v>
          </cell>
          <cell r="WH5564">
            <v>10.4</v>
          </cell>
          <cell r="WI5564">
            <v>10.4</v>
          </cell>
          <cell r="WK5564">
            <v>0</v>
          </cell>
          <cell r="WL5564">
            <v>0.05</v>
          </cell>
        </row>
        <row r="5565">
          <cell r="WF5565" t="str">
            <v>LAM-PER-1MM-ALU</v>
          </cell>
          <cell r="WG5565">
            <v>6.5</v>
          </cell>
          <cell r="WH5565">
            <v>6.5</v>
          </cell>
          <cell r="WI5565">
            <v>6.5</v>
          </cell>
          <cell r="WK5565">
            <v>0</v>
          </cell>
          <cell r="WL5565">
            <v>0.05</v>
          </cell>
        </row>
        <row r="5566">
          <cell r="WF5566" t="str">
            <v>DIS-LAM-3/4X190</v>
          </cell>
          <cell r="WG5566">
            <v>1</v>
          </cell>
          <cell r="WH5566">
            <v>1</v>
          </cell>
          <cell r="WI5566">
            <v>1</v>
          </cell>
          <cell r="WK5566">
            <v>0</v>
          </cell>
          <cell r="WL5566">
            <v>0.05</v>
          </cell>
        </row>
        <row r="5567">
          <cell r="WF5567" t="str">
            <v>TER-SS3.04.5X1/2</v>
          </cell>
          <cell r="WG5567">
            <v>5</v>
          </cell>
          <cell r="WH5567">
            <v>5</v>
          </cell>
          <cell r="WI5567">
            <v>5</v>
          </cell>
          <cell r="WK5567">
            <v>0</v>
          </cell>
          <cell r="WL5567">
            <v>0.05</v>
          </cell>
        </row>
        <row r="5568">
          <cell r="WF5568" t="str">
            <v>TOC-BRO.95X25</v>
          </cell>
          <cell r="WG5568">
            <v>0.18</v>
          </cell>
          <cell r="WH5568">
            <v>0.18</v>
          </cell>
          <cell r="WI5568">
            <v>0.18</v>
          </cell>
          <cell r="WK5568">
            <v>0</v>
          </cell>
          <cell r="WL5568">
            <v>0.05</v>
          </cell>
        </row>
        <row r="5569">
          <cell r="WF5569" t="str">
            <v>TUB-CER-21/2-2-</v>
          </cell>
          <cell r="WG5569">
            <v>3.1</v>
          </cell>
          <cell r="WH5569">
            <v>3.1</v>
          </cell>
          <cell r="WI5569">
            <v>3.1</v>
          </cell>
          <cell r="WK5569">
            <v>0</v>
          </cell>
          <cell r="WL5569">
            <v>0.05</v>
          </cell>
        </row>
        <row r="5570">
          <cell r="WF5570" t="str">
            <v>MAS-EPO.100G</v>
          </cell>
          <cell r="WG5570">
            <v>2</v>
          </cell>
          <cell r="WH5570">
            <v>2</v>
          </cell>
          <cell r="WI5570">
            <v>2</v>
          </cell>
          <cell r="WK5570">
            <v>0</v>
          </cell>
          <cell r="WL5570">
            <v>0.05</v>
          </cell>
        </row>
        <row r="5571">
          <cell r="WF5571" t="str">
            <v>CAN-MAN-150X240</v>
          </cell>
          <cell r="WG5571">
            <v>5</v>
          </cell>
          <cell r="WH5571">
            <v>5</v>
          </cell>
          <cell r="WI5571">
            <v>5</v>
          </cell>
          <cell r="WK5571">
            <v>0</v>
          </cell>
          <cell r="WL5571">
            <v>0.05</v>
          </cell>
        </row>
        <row r="5572">
          <cell r="WF5572" t="str">
            <v>CAP-MOT.T132</v>
          </cell>
          <cell r="WG5572">
            <v>1</v>
          </cell>
          <cell r="WH5572">
            <v>1</v>
          </cell>
          <cell r="WI5572">
            <v>1</v>
          </cell>
          <cell r="WK5572">
            <v>0</v>
          </cell>
          <cell r="WL5572">
            <v>0.05</v>
          </cell>
        </row>
        <row r="5573">
          <cell r="WF5573" t="str">
            <v>VAL-M42.HEI</v>
          </cell>
          <cell r="WG5573">
            <v>1</v>
          </cell>
          <cell r="WH5573">
            <v>1</v>
          </cell>
          <cell r="WI5573">
            <v>1</v>
          </cell>
          <cell r="WK5573">
            <v>0</v>
          </cell>
          <cell r="WL5573">
            <v>0.05</v>
          </cell>
        </row>
        <row r="5574">
          <cell r="WF5574" t="str">
            <v>CIL-100.250</v>
          </cell>
          <cell r="WG5574">
            <v>2</v>
          </cell>
          <cell r="WH5574">
            <v>2</v>
          </cell>
          <cell r="WI5574">
            <v>2</v>
          </cell>
          <cell r="WK5574">
            <v>0</v>
          </cell>
          <cell r="WL5574">
            <v>0.05</v>
          </cell>
        </row>
        <row r="5575">
          <cell r="WF5575" t="str">
            <v>MAC-1/2.212</v>
          </cell>
          <cell r="WG5575">
            <v>1</v>
          </cell>
          <cell r="WH5575">
            <v>1</v>
          </cell>
          <cell r="WI5575">
            <v>1</v>
          </cell>
          <cell r="WK5575">
            <v>0</v>
          </cell>
          <cell r="WL5575">
            <v>0.1</v>
          </cell>
        </row>
        <row r="5576">
          <cell r="WF5576" t="str">
            <v>ROD-A51.204</v>
          </cell>
          <cell r="WG5576">
            <v>1</v>
          </cell>
          <cell r="WH5576">
            <v>1</v>
          </cell>
          <cell r="WI5576">
            <v>1</v>
          </cell>
          <cell r="WK5576">
            <v>0</v>
          </cell>
          <cell r="WL5576">
            <v>0.05</v>
          </cell>
        </row>
        <row r="5577">
          <cell r="WF5577" t="str">
            <v>VAL-AJU.410</v>
          </cell>
          <cell r="WG5577">
            <v>2</v>
          </cell>
          <cell r="WH5577">
            <v>2</v>
          </cell>
          <cell r="WI5577">
            <v>2</v>
          </cell>
          <cell r="WK5577">
            <v>0</v>
          </cell>
          <cell r="WL5577">
            <v>0.05</v>
          </cell>
        </row>
        <row r="5578">
          <cell r="WF5578" t="str">
            <v>ROT-6AU.316</v>
          </cell>
          <cell r="WG5578">
            <v>1</v>
          </cell>
          <cell r="WH5578">
            <v>1</v>
          </cell>
          <cell r="WI5578">
            <v>1</v>
          </cell>
          <cell r="WK5578">
            <v>0</v>
          </cell>
          <cell r="WL5578">
            <v>0.05</v>
          </cell>
        </row>
        <row r="5579">
          <cell r="WF5579" t="str">
            <v>CUR-COD.55.1.1/4</v>
          </cell>
          <cell r="WG5579">
            <v>4</v>
          </cell>
          <cell r="WH5579">
            <v>6</v>
          </cell>
          <cell r="WI5579">
            <v>2</v>
          </cell>
          <cell r="WK5579">
            <v>0.5</v>
          </cell>
          <cell r="WL5579">
            <v>0.15</v>
          </cell>
        </row>
        <row r="5580">
          <cell r="WF5580" t="str">
            <v>COR-5VX.670</v>
          </cell>
          <cell r="WG5580">
            <v>3</v>
          </cell>
          <cell r="WH5580">
            <v>3</v>
          </cell>
          <cell r="WI5580">
            <v>3</v>
          </cell>
          <cell r="WK5580">
            <v>0</v>
          </cell>
          <cell r="WL5580">
            <v>0.05</v>
          </cell>
        </row>
        <row r="5581">
          <cell r="WF5581" t="str">
            <v>ANT-MIG.SPR</v>
          </cell>
          <cell r="WG5581">
            <v>1</v>
          </cell>
          <cell r="WH5581">
            <v>1</v>
          </cell>
          <cell r="WI5581">
            <v>1</v>
          </cell>
          <cell r="WK5581">
            <v>0</v>
          </cell>
          <cell r="WL5581">
            <v>0.05</v>
          </cell>
        </row>
        <row r="5582">
          <cell r="WF5582" t="str">
            <v>ACE-DTE.24U</v>
          </cell>
          <cell r="WG5582">
            <v>185</v>
          </cell>
          <cell r="WH5582">
            <v>185</v>
          </cell>
          <cell r="WI5582">
            <v>185</v>
          </cell>
          <cell r="WK5582">
            <v>0</v>
          </cell>
          <cell r="WL5582">
            <v>0.05</v>
          </cell>
        </row>
        <row r="5583">
          <cell r="WF5583" t="str">
            <v>CAR-518.615</v>
          </cell>
          <cell r="WG5583">
            <v>2</v>
          </cell>
          <cell r="WH5583">
            <v>2</v>
          </cell>
          <cell r="WI5583">
            <v>2</v>
          </cell>
          <cell r="WK5583">
            <v>0</v>
          </cell>
          <cell r="WL5583">
            <v>0.15</v>
          </cell>
        </row>
        <row r="5584">
          <cell r="WF5584" t="str">
            <v>ORI-1P5.38M</v>
          </cell>
          <cell r="WG5584">
            <v>2</v>
          </cell>
          <cell r="WH5584">
            <v>2</v>
          </cell>
          <cell r="WI5584">
            <v>2</v>
          </cell>
          <cell r="WK5584">
            <v>0</v>
          </cell>
          <cell r="WL5584">
            <v>0.05</v>
          </cell>
        </row>
        <row r="5585">
          <cell r="WF5585" t="str">
            <v>RET-818.X6MM</v>
          </cell>
          <cell r="WG5585">
            <v>2</v>
          </cell>
          <cell r="WH5585">
            <v>2</v>
          </cell>
          <cell r="WI5585">
            <v>2</v>
          </cell>
          <cell r="WK5585">
            <v>0</v>
          </cell>
          <cell r="WL5585">
            <v>0.05</v>
          </cell>
        </row>
        <row r="5586">
          <cell r="WF5586" t="str">
            <v>GUA-GUA-1/2</v>
          </cell>
          <cell r="WG5586">
            <v>18</v>
          </cell>
          <cell r="WH5586">
            <v>18</v>
          </cell>
          <cell r="WI5586">
            <v>18</v>
          </cell>
          <cell r="WK5586">
            <v>0</v>
          </cell>
          <cell r="WL5586">
            <v>0.05</v>
          </cell>
        </row>
        <row r="5587">
          <cell r="WF5587" t="str">
            <v>CCZ-516.613</v>
          </cell>
          <cell r="WG5587">
            <v>2</v>
          </cell>
          <cell r="WH5587">
            <v>2</v>
          </cell>
          <cell r="WI5587">
            <v>2</v>
          </cell>
          <cell r="WK5587">
            <v>0</v>
          </cell>
          <cell r="WL5587">
            <v>0.05</v>
          </cell>
        </row>
        <row r="5588">
          <cell r="WF5588" t="str">
            <v>MOT-94R.7.4HP</v>
          </cell>
          <cell r="WG5588">
            <v>1</v>
          </cell>
          <cell r="WH5588">
            <v>1</v>
          </cell>
          <cell r="WI5588">
            <v>1</v>
          </cell>
          <cell r="WK5588">
            <v>0</v>
          </cell>
          <cell r="WL5588">
            <v>0.05</v>
          </cell>
        </row>
        <row r="5589">
          <cell r="WF5589" t="str">
            <v>TOR-CAR.1/4</v>
          </cell>
          <cell r="WG5589">
            <v>15</v>
          </cell>
          <cell r="WH5589">
            <v>15</v>
          </cell>
          <cell r="WI5589">
            <v>15</v>
          </cell>
          <cell r="WK5589">
            <v>0</v>
          </cell>
          <cell r="WL5589">
            <v>0.05</v>
          </cell>
        </row>
        <row r="5590">
          <cell r="WF5590" t="str">
            <v>CAN-ENL.2"</v>
          </cell>
          <cell r="WG5590">
            <v>50</v>
          </cell>
          <cell r="WH5590">
            <v>50</v>
          </cell>
          <cell r="WI5590">
            <v>50</v>
          </cell>
          <cell r="WK5590">
            <v>0</v>
          </cell>
          <cell r="WL5590">
            <v>0.05</v>
          </cell>
        </row>
        <row r="5591">
          <cell r="WF5591" t="str">
            <v>CAN-ENL.DE1</v>
          </cell>
          <cell r="WG5591">
            <v>50</v>
          </cell>
          <cell r="WH5591">
            <v>50</v>
          </cell>
          <cell r="WI5591">
            <v>50</v>
          </cell>
          <cell r="WK5591">
            <v>0</v>
          </cell>
          <cell r="WL5591">
            <v>0.05</v>
          </cell>
        </row>
        <row r="5592">
          <cell r="WF5592" t="str">
            <v>MAN-SIL-1</v>
          </cell>
          <cell r="WG5592">
            <v>6</v>
          </cell>
          <cell r="WH5592">
            <v>6</v>
          </cell>
          <cell r="WI5592">
            <v>6</v>
          </cell>
          <cell r="WK5592">
            <v>0</v>
          </cell>
          <cell r="WL5592">
            <v>0.05</v>
          </cell>
        </row>
        <row r="5593">
          <cell r="WF5593" t="str">
            <v>EST-FIJ.FIL</v>
          </cell>
          <cell r="WG5593">
            <v>1</v>
          </cell>
          <cell r="WH5593">
            <v>1</v>
          </cell>
          <cell r="WI5593">
            <v>1</v>
          </cell>
          <cell r="WK5593">
            <v>0</v>
          </cell>
          <cell r="WL5593">
            <v>0.05</v>
          </cell>
        </row>
        <row r="5594">
          <cell r="WF5594" t="str">
            <v>FRE-10C.TMX</v>
          </cell>
          <cell r="WG5594">
            <v>1</v>
          </cell>
          <cell r="WH5594">
            <v>1</v>
          </cell>
          <cell r="WI5594">
            <v>1</v>
          </cell>
          <cell r="WK5594">
            <v>0</v>
          </cell>
          <cell r="WL5594">
            <v>0.05</v>
          </cell>
        </row>
        <row r="5595">
          <cell r="WF5595" t="str">
            <v>PIÑ-DOB.24D</v>
          </cell>
          <cell r="WG5595">
            <v>1</v>
          </cell>
          <cell r="WH5595">
            <v>1</v>
          </cell>
          <cell r="WI5595">
            <v>1</v>
          </cell>
          <cell r="WK5595">
            <v>0</v>
          </cell>
          <cell r="WL5595">
            <v>0.05</v>
          </cell>
        </row>
        <row r="5596">
          <cell r="WF5596" t="str">
            <v>PIÑ-DOB.80B.18D</v>
          </cell>
          <cell r="WG5596">
            <v>1</v>
          </cell>
          <cell r="WH5596">
            <v>1</v>
          </cell>
          <cell r="WI5596">
            <v>1</v>
          </cell>
          <cell r="WK5596">
            <v>0</v>
          </cell>
          <cell r="WL5596">
            <v>0.05</v>
          </cell>
        </row>
        <row r="5597">
          <cell r="WF5597" t="str">
            <v>TBC-M12.30M</v>
          </cell>
          <cell r="WG5597">
            <v>6</v>
          </cell>
          <cell r="WH5597">
            <v>6</v>
          </cell>
          <cell r="WI5597">
            <v>6</v>
          </cell>
          <cell r="WK5597">
            <v>0</v>
          </cell>
          <cell r="WL5597">
            <v>0.05</v>
          </cell>
        </row>
        <row r="5598">
          <cell r="WF5598" t="str">
            <v>CIL-HIL.40M</v>
          </cell>
          <cell r="WG5598">
            <v>1</v>
          </cell>
          <cell r="WH5598">
            <v>1</v>
          </cell>
          <cell r="WI5598">
            <v>1</v>
          </cell>
          <cell r="WK5598">
            <v>0</v>
          </cell>
          <cell r="WL5598">
            <v>0.05</v>
          </cell>
        </row>
        <row r="5599">
          <cell r="WF5599" t="str">
            <v>BRO-INS.DFSP320R5WB40M</v>
          </cell>
          <cell r="WG5599">
            <v>1</v>
          </cell>
          <cell r="WH5599">
            <v>1</v>
          </cell>
          <cell r="WI5599">
            <v>1</v>
          </cell>
          <cell r="WK5599">
            <v>0</v>
          </cell>
          <cell r="WL5599">
            <v>0.05</v>
          </cell>
        </row>
        <row r="5600">
          <cell r="WF5600" t="str">
            <v>MOT-15H.53RPM</v>
          </cell>
          <cell r="WG5600">
            <v>1</v>
          </cell>
          <cell r="WH5600">
            <v>1</v>
          </cell>
          <cell r="WI5600">
            <v>1</v>
          </cell>
          <cell r="WK5600">
            <v>0</v>
          </cell>
          <cell r="WL5600">
            <v>0.05</v>
          </cell>
        </row>
        <row r="5601">
          <cell r="WF5601" t="str">
            <v>UNI-ENT.10M</v>
          </cell>
          <cell r="WG5601">
            <v>3.3333333333333335</v>
          </cell>
          <cell r="WH5601">
            <v>4</v>
          </cell>
          <cell r="WI5601">
            <v>2</v>
          </cell>
          <cell r="WK5601">
            <v>0.34641016151377529</v>
          </cell>
          <cell r="WL5601">
            <v>0.15</v>
          </cell>
        </row>
        <row r="5602">
          <cell r="WF5602" t="str">
            <v>BAN-9X3.200</v>
          </cell>
          <cell r="WG5602">
            <v>44.5</v>
          </cell>
          <cell r="WH5602">
            <v>44.5</v>
          </cell>
          <cell r="WI5602">
            <v>44.5</v>
          </cell>
          <cell r="WK5602">
            <v>0</v>
          </cell>
          <cell r="WL5602">
            <v>0.05</v>
          </cell>
        </row>
        <row r="5603">
          <cell r="WF5603" t="str">
            <v>SOL-WEL.R65</v>
          </cell>
          <cell r="WG5603">
            <v>20</v>
          </cell>
          <cell r="WH5603">
            <v>25</v>
          </cell>
          <cell r="WI5603">
            <v>10</v>
          </cell>
          <cell r="WK5603">
            <v>0.35355339059327379</v>
          </cell>
          <cell r="WL5603">
            <v>0.2</v>
          </cell>
        </row>
        <row r="5604">
          <cell r="WF5604" t="str">
            <v>GAT-PLA.R94</v>
          </cell>
          <cell r="WG5604">
            <v>1.6666666666666667</v>
          </cell>
          <cell r="WH5604">
            <v>3</v>
          </cell>
          <cell r="WI5604">
            <v>1</v>
          </cell>
          <cell r="WK5604">
            <v>0.69282032302755081</v>
          </cell>
          <cell r="WL5604">
            <v>0.15</v>
          </cell>
        </row>
        <row r="5605">
          <cell r="WF5605" t="str">
            <v>LAM-GAT.2060</v>
          </cell>
          <cell r="WG5605">
            <v>3</v>
          </cell>
          <cell r="WH5605">
            <v>3</v>
          </cell>
          <cell r="WI5605">
            <v>3</v>
          </cell>
          <cell r="WK5605">
            <v>0</v>
          </cell>
          <cell r="WL5605">
            <v>0.05</v>
          </cell>
        </row>
        <row r="5606">
          <cell r="WF5606" t="str">
            <v>CHA-TIP.I.260</v>
          </cell>
          <cell r="WG5606">
            <v>2</v>
          </cell>
          <cell r="WH5606">
            <v>2</v>
          </cell>
          <cell r="WI5606">
            <v>2</v>
          </cell>
          <cell r="WK5606">
            <v>0</v>
          </cell>
          <cell r="WL5606">
            <v>0.05</v>
          </cell>
        </row>
        <row r="5607">
          <cell r="WF5607" t="str">
            <v>MOT-7/5.94R</v>
          </cell>
          <cell r="WG5607">
            <v>1</v>
          </cell>
          <cell r="WH5607">
            <v>1</v>
          </cell>
          <cell r="WI5607">
            <v>1</v>
          </cell>
          <cell r="WK5607">
            <v>0</v>
          </cell>
          <cell r="WL5607">
            <v>0.05</v>
          </cell>
        </row>
        <row r="5608">
          <cell r="WF5608" t="str">
            <v>GUA-TEL.2MM</v>
          </cell>
          <cell r="WG5608">
            <v>1</v>
          </cell>
          <cell r="WH5608">
            <v>1</v>
          </cell>
          <cell r="WI5608">
            <v>1</v>
          </cell>
          <cell r="WK5608">
            <v>0</v>
          </cell>
          <cell r="WL5608">
            <v>0.05</v>
          </cell>
        </row>
        <row r="5609">
          <cell r="WF5609" t="str">
            <v>GUA-TEL.2TE</v>
          </cell>
          <cell r="WG5609">
            <v>1</v>
          </cell>
          <cell r="WH5609">
            <v>1</v>
          </cell>
          <cell r="WI5609">
            <v>1</v>
          </cell>
          <cell r="WK5609">
            <v>0</v>
          </cell>
          <cell r="WL5609">
            <v>0.05</v>
          </cell>
        </row>
        <row r="5610">
          <cell r="WF5610" t="str">
            <v>GUA-TEL.Y2M</v>
          </cell>
          <cell r="WG5610">
            <v>1</v>
          </cell>
          <cell r="WH5610">
            <v>1</v>
          </cell>
          <cell r="WI5610">
            <v>1</v>
          </cell>
          <cell r="WK5610">
            <v>0</v>
          </cell>
          <cell r="WL5610">
            <v>0.05</v>
          </cell>
        </row>
        <row r="5611">
          <cell r="WF5611" t="str">
            <v>ROD-CON.IMO</v>
          </cell>
          <cell r="WG5611">
            <v>3</v>
          </cell>
          <cell r="WH5611">
            <v>3</v>
          </cell>
          <cell r="WI5611">
            <v>3</v>
          </cell>
          <cell r="WK5611">
            <v>0</v>
          </cell>
          <cell r="WL5611">
            <v>0.05</v>
          </cell>
        </row>
        <row r="5612">
          <cell r="WF5612" t="str">
            <v>ROD-RIG.BOL</v>
          </cell>
          <cell r="WG5612">
            <v>6</v>
          </cell>
          <cell r="WH5612">
            <v>6</v>
          </cell>
          <cell r="WI5612">
            <v>6</v>
          </cell>
          <cell r="WK5612">
            <v>0</v>
          </cell>
          <cell r="WL5612">
            <v>0.05</v>
          </cell>
        </row>
        <row r="5613">
          <cell r="WF5613" t="str">
            <v>MAN-315.FAG</v>
          </cell>
          <cell r="WG5613">
            <v>2</v>
          </cell>
          <cell r="WH5613">
            <v>2</v>
          </cell>
          <cell r="WI5613">
            <v>2</v>
          </cell>
          <cell r="WK5613">
            <v>0</v>
          </cell>
          <cell r="WL5613">
            <v>0.1</v>
          </cell>
        </row>
        <row r="5614">
          <cell r="WF5614" t="str">
            <v>MAN-313.FAG</v>
          </cell>
          <cell r="WG5614">
            <v>2</v>
          </cell>
          <cell r="WH5614">
            <v>2</v>
          </cell>
          <cell r="WI5614">
            <v>2</v>
          </cell>
          <cell r="WK5614">
            <v>0</v>
          </cell>
          <cell r="WL5614">
            <v>0.05</v>
          </cell>
        </row>
        <row r="5615">
          <cell r="WF5615" t="str">
            <v>SEL-518.FAG</v>
          </cell>
          <cell r="WG5615">
            <v>2</v>
          </cell>
          <cell r="WH5615">
            <v>2</v>
          </cell>
          <cell r="WI5615">
            <v>2</v>
          </cell>
          <cell r="WK5615">
            <v>0</v>
          </cell>
          <cell r="WL5615">
            <v>0.1</v>
          </cell>
        </row>
        <row r="5616">
          <cell r="WF5616" t="str">
            <v>ANI-F14.160</v>
          </cell>
          <cell r="WG5616">
            <v>4</v>
          </cell>
          <cell r="WH5616">
            <v>4</v>
          </cell>
          <cell r="WI5616">
            <v>4</v>
          </cell>
          <cell r="WK5616">
            <v>0</v>
          </cell>
          <cell r="WL5616">
            <v>0.1</v>
          </cell>
        </row>
        <row r="5617">
          <cell r="WF5617" t="str">
            <v>ROD-213.15E</v>
          </cell>
          <cell r="WG5617">
            <v>2</v>
          </cell>
          <cell r="WH5617">
            <v>2</v>
          </cell>
          <cell r="WI5617">
            <v>2</v>
          </cell>
          <cell r="WK5617">
            <v>0</v>
          </cell>
          <cell r="WL5617">
            <v>0.1</v>
          </cell>
        </row>
        <row r="5618">
          <cell r="WF5618" t="str">
            <v>SEL-EDH.516</v>
          </cell>
          <cell r="WG5618">
            <v>2</v>
          </cell>
          <cell r="WH5618">
            <v>2</v>
          </cell>
          <cell r="WI5618">
            <v>2</v>
          </cell>
          <cell r="WK5618">
            <v>0</v>
          </cell>
          <cell r="WL5618">
            <v>0.05</v>
          </cell>
        </row>
        <row r="5619">
          <cell r="WF5619" t="str">
            <v>DIF-GAS.NBC</v>
          </cell>
          <cell r="WG5619">
            <v>1.5</v>
          </cell>
          <cell r="WH5619">
            <v>2</v>
          </cell>
          <cell r="WI5619">
            <v>1</v>
          </cell>
          <cell r="WK5619">
            <v>0.47140452079103173</v>
          </cell>
          <cell r="WL5619">
            <v>0.1</v>
          </cell>
        </row>
        <row r="5620">
          <cell r="WF5620" t="str">
            <v>CHA-PIN.532</v>
          </cell>
          <cell r="WG5620">
            <v>54</v>
          </cell>
          <cell r="WH5620">
            <v>60</v>
          </cell>
          <cell r="WI5620">
            <v>48</v>
          </cell>
          <cell r="WK5620">
            <v>0.15713484026367722</v>
          </cell>
          <cell r="WL5620">
            <v>0.1</v>
          </cell>
        </row>
        <row r="5621">
          <cell r="WF5621" t="str">
            <v>THE-8MM.125</v>
          </cell>
          <cell r="WG5621">
            <v>1000</v>
          </cell>
          <cell r="WH5621">
            <v>1000</v>
          </cell>
          <cell r="WI5621">
            <v>1000</v>
          </cell>
          <cell r="WK5621">
            <v>0</v>
          </cell>
          <cell r="WL5621">
            <v>0.05</v>
          </cell>
        </row>
        <row r="5622">
          <cell r="WF5622" t="str">
            <v>PIÑ-DOB.140B.20D</v>
          </cell>
          <cell r="WG5622">
            <v>1</v>
          </cell>
          <cell r="WH5622">
            <v>1</v>
          </cell>
          <cell r="WI5622">
            <v>1</v>
          </cell>
          <cell r="WK5622">
            <v>0</v>
          </cell>
          <cell r="WL5622">
            <v>0.05</v>
          </cell>
        </row>
        <row r="5623">
          <cell r="WF5623" t="str">
            <v>THE-5/8.2.3/4.A325</v>
          </cell>
          <cell r="WG5623">
            <v>8</v>
          </cell>
          <cell r="WH5623">
            <v>8</v>
          </cell>
          <cell r="WI5623">
            <v>8</v>
          </cell>
          <cell r="WK5623">
            <v>0</v>
          </cell>
          <cell r="WL5623">
            <v>0.05</v>
          </cell>
        </row>
        <row r="5624">
          <cell r="WF5624" t="str">
            <v>BRI-200.1/4</v>
          </cell>
          <cell r="WG5624">
            <v>25</v>
          </cell>
          <cell r="WH5624">
            <v>79</v>
          </cell>
          <cell r="WI5624">
            <v>5</v>
          </cell>
          <cell r="WK5624">
            <v>1.2544321424453377</v>
          </cell>
          <cell r="WL5624">
            <v>0.25</v>
          </cell>
        </row>
        <row r="5625">
          <cell r="WF5625" t="str">
            <v>COP-1/2.1/16</v>
          </cell>
          <cell r="WG5625">
            <v>2</v>
          </cell>
          <cell r="WH5625">
            <v>2</v>
          </cell>
          <cell r="WI5625">
            <v>2</v>
          </cell>
          <cell r="WK5625">
            <v>0</v>
          </cell>
          <cell r="WL5625">
            <v>0.1</v>
          </cell>
        </row>
        <row r="5626">
          <cell r="WF5626" t="str">
            <v>MOT-3HP.61R</v>
          </cell>
          <cell r="WG5626">
            <v>1</v>
          </cell>
          <cell r="WH5626">
            <v>1</v>
          </cell>
          <cell r="WI5626">
            <v>1</v>
          </cell>
          <cell r="WK5626">
            <v>0</v>
          </cell>
          <cell r="WL5626">
            <v>0.05</v>
          </cell>
        </row>
        <row r="5627">
          <cell r="WF5627" t="str">
            <v>POR-NSR.J88</v>
          </cell>
          <cell r="WG5627">
            <v>2</v>
          </cell>
          <cell r="WH5627">
            <v>2</v>
          </cell>
          <cell r="WI5627">
            <v>2</v>
          </cell>
          <cell r="WK5627">
            <v>0</v>
          </cell>
          <cell r="WL5627">
            <v>0.05</v>
          </cell>
        </row>
        <row r="5628">
          <cell r="WF5628" t="str">
            <v>ANC-PAS.100</v>
          </cell>
          <cell r="WG5628">
            <v>84</v>
          </cell>
          <cell r="WH5628">
            <v>84</v>
          </cell>
          <cell r="WI5628">
            <v>84</v>
          </cell>
          <cell r="WK5628">
            <v>0</v>
          </cell>
          <cell r="WL5628">
            <v>0.05</v>
          </cell>
        </row>
        <row r="5629">
          <cell r="WF5629" t="str">
            <v>CIL-ULT-1 1/2</v>
          </cell>
          <cell r="WG5629">
            <v>1.5999999999999999</v>
          </cell>
          <cell r="WH5629">
            <v>1.92</v>
          </cell>
          <cell r="WI5629">
            <v>0.96</v>
          </cell>
          <cell r="WK5629">
            <v>0.34641016151377541</v>
          </cell>
          <cell r="WL5629">
            <v>0.15</v>
          </cell>
        </row>
        <row r="5630">
          <cell r="WF5630" t="str">
            <v>CAB-C12.BLA</v>
          </cell>
          <cell r="WG5630">
            <v>10</v>
          </cell>
          <cell r="WH5630">
            <v>10</v>
          </cell>
          <cell r="WI5630">
            <v>10</v>
          </cell>
          <cell r="WK5630">
            <v>0</v>
          </cell>
          <cell r="WL5630">
            <v>0.05</v>
          </cell>
        </row>
        <row r="5631">
          <cell r="WF5631" t="str">
            <v>CAB-C12.NEG</v>
          </cell>
          <cell r="WG5631">
            <v>10</v>
          </cell>
          <cell r="WH5631">
            <v>10</v>
          </cell>
          <cell r="WI5631">
            <v>10</v>
          </cell>
          <cell r="WK5631">
            <v>0</v>
          </cell>
          <cell r="WL5631">
            <v>0.05</v>
          </cell>
        </row>
        <row r="5632">
          <cell r="WF5632" t="str">
            <v>TRA-DIG-RS485</v>
          </cell>
          <cell r="WG5632">
            <v>3.5</v>
          </cell>
          <cell r="WH5632">
            <v>5</v>
          </cell>
          <cell r="WI5632">
            <v>2</v>
          </cell>
          <cell r="WK5632">
            <v>0.60609152673132638</v>
          </cell>
          <cell r="WL5632">
            <v>0.1</v>
          </cell>
        </row>
        <row r="5633">
          <cell r="WF5633" t="str">
            <v>CLA-20A.250V</v>
          </cell>
          <cell r="WG5633">
            <v>8</v>
          </cell>
          <cell r="WH5633">
            <v>8</v>
          </cell>
          <cell r="WI5633">
            <v>8</v>
          </cell>
          <cell r="WK5633">
            <v>0</v>
          </cell>
          <cell r="WL5633">
            <v>0.05</v>
          </cell>
        </row>
        <row r="5634">
          <cell r="WF5634" t="str">
            <v>SEL-615.TIM</v>
          </cell>
          <cell r="WG5634">
            <v>2</v>
          </cell>
          <cell r="WH5634">
            <v>2</v>
          </cell>
          <cell r="WI5634">
            <v>2</v>
          </cell>
          <cell r="WK5634">
            <v>0</v>
          </cell>
          <cell r="WL5634">
            <v>0.1</v>
          </cell>
        </row>
        <row r="5635">
          <cell r="WF5635" t="str">
            <v>SEL-613.TIM</v>
          </cell>
          <cell r="WG5635">
            <v>2</v>
          </cell>
          <cell r="WH5635">
            <v>2</v>
          </cell>
          <cell r="WI5635">
            <v>2</v>
          </cell>
          <cell r="WK5635">
            <v>0</v>
          </cell>
          <cell r="WL5635">
            <v>0.05</v>
          </cell>
        </row>
        <row r="5636">
          <cell r="WF5636" t="str">
            <v>REG-MET.1500</v>
          </cell>
          <cell r="WG5636">
            <v>1</v>
          </cell>
          <cell r="WH5636">
            <v>1</v>
          </cell>
          <cell r="WI5636">
            <v>1</v>
          </cell>
          <cell r="WK5636">
            <v>0</v>
          </cell>
          <cell r="WL5636">
            <v>0.1</v>
          </cell>
        </row>
        <row r="5637">
          <cell r="WF5637" t="str">
            <v>CEL-CAR.H35X4000L</v>
          </cell>
          <cell r="WG5637">
            <v>4</v>
          </cell>
          <cell r="WH5637">
            <v>4</v>
          </cell>
          <cell r="WI5637">
            <v>4</v>
          </cell>
          <cell r="WK5637">
            <v>0</v>
          </cell>
          <cell r="WL5637">
            <v>0.1</v>
          </cell>
        </row>
        <row r="5638">
          <cell r="WF5638" t="str">
            <v>MAC-1RO.X3</v>
          </cell>
          <cell r="WG5638">
            <v>1</v>
          </cell>
          <cell r="WH5638">
            <v>1</v>
          </cell>
          <cell r="WI5638">
            <v>1</v>
          </cell>
          <cell r="WK5638">
            <v>0</v>
          </cell>
          <cell r="WL5638">
            <v>0.05</v>
          </cell>
        </row>
        <row r="5639">
          <cell r="WF5639" t="str">
            <v>MAN-NIV.Ø3/8"</v>
          </cell>
          <cell r="WG5639">
            <v>15</v>
          </cell>
          <cell r="WH5639">
            <v>15</v>
          </cell>
          <cell r="WI5639">
            <v>15</v>
          </cell>
          <cell r="WK5639">
            <v>0</v>
          </cell>
          <cell r="WL5639">
            <v>0.1</v>
          </cell>
        </row>
        <row r="5640">
          <cell r="WF5640" t="str">
            <v>EMB-CLU.TOR</v>
          </cell>
          <cell r="WG5640">
            <v>1</v>
          </cell>
          <cell r="WH5640">
            <v>1</v>
          </cell>
          <cell r="WI5640">
            <v>1</v>
          </cell>
          <cell r="WK5640">
            <v>0</v>
          </cell>
          <cell r="WL5640">
            <v>0.05</v>
          </cell>
        </row>
        <row r="5641">
          <cell r="WF5641" t="str">
            <v>LLA-BRI.8MM</v>
          </cell>
          <cell r="WG5641">
            <v>2</v>
          </cell>
          <cell r="WH5641">
            <v>2</v>
          </cell>
          <cell r="WI5641">
            <v>2</v>
          </cell>
          <cell r="WK5641">
            <v>0</v>
          </cell>
          <cell r="WL5641">
            <v>0.05</v>
          </cell>
        </row>
        <row r="5642">
          <cell r="WF5642" t="str">
            <v>THE-1/4.312</v>
          </cell>
          <cell r="WG5642">
            <v>8</v>
          </cell>
          <cell r="WH5642">
            <v>14</v>
          </cell>
          <cell r="WI5642">
            <v>2</v>
          </cell>
          <cell r="WK5642">
            <v>1.0606601717798212</v>
          </cell>
          <cell r="WL5642">
            <v>0.1</v>
          </cell>
        </row>
        <row r="5643">
          <cell r="WF5643" t="str">
            <v>CUA-HR1.720X720</v>
          </cell>
          <cell r="WG5643">
            <v>2.5</v>
          </cell>
          <cell r="WH5643">
            <v>4</v>
          </cell>
          <cell r="WI5643">
            <v>1</v>
          </cell>
          <cell r="WK5643">
            <v>0.84852813742385691</v>
          </cell>
          <cell r="WL5643">
            <v>0.1</v>
          </cell>
        </row>
        <row r="5644">
          <cell r="WF5644" t="str">
            <v>DIS-HR-1-615</v>
          </cell>
          <cell r="WG5644">
            <v>2.5</v>
          </cell>
          <cell r="WH5644">
            <v>4</v>
          </cell>
          <cell r="WI5644">
            <v>1</v>
          </cell>
          <cell r="WK5644">
            <v>0.84852813742385691</v>
          </cell>
          <cell r="WL5644">
            <v>0.1</v>
          </cell>
        </row>
        <row r="5645">
          <cell r="WF5645" t="str">
            <v>COF-280.190</v>
          </cell>
          <cell r="WG5645">
            <v>2</v>
          </cell>
          <cell r="WH5645">
            <v>2</v>
          </cell>
          <cell r="WI5645">
            <v>2</v>
          </cell>
          <cell r="WK5645">
            <v>0</v>
          </cell>
          <cell r="WL5645">
            <v>0.05</v>
          </cell>
        </row>
        <row r="5646">
          <cell r="WF5646" t="str">
            <v>PRO-22M.110</v>
          </cell>
          <cell r="WG5646">
            <v>1</v>
          </cell>
          <cell r="WH5646">
            <v>1</v>
          </cell>
          <cell r="WI5646">
            <v>1</v>
          </cell>
          <cell r="WK5646">
            <v>0</v>
          </cell>
          <cell r="WL5646">
            <v>0.05</v>
          </cell>
        </row>
        <row r="5647">
          <cell r="WF5647" t="str">
            <v>PVE-22M.110</v>
          </cell>
          <cell r="WG5647">
            <v>2</v>
          </cell>
          <cell r="WH5647">
            <v>2</v>
          </cell>
          <cell r="WI5647">
            <v>2</v>
          </cell>
          <cell r="WK5647">
            <v>0</v>
          </cell>
          <cell r="WL5647">
            <v>0.05</v>
          </cell>
        </row>
        <row r="5648">
          <cell r="WF5648" t="str">
            <v>MOT-107.72R</v>
          </cell>
          <cell r="WG5648">
            <v>1</v>
          </cell>
          <cell r="WH5648">
            <v>1</v>
          </cell>
          <cell r="WI5648">
            <v>1</v>
          </cell>
          <cell r="WK5648">
            <v>0</v>
          </cell>
          <cell r="WL5648">
            <v>0.05</v>
          </cell>
        </row>
        <row r="5649">
          <cell r="WF5649" t="str">
            <v>BAN-12X.4LO</v>
          </cell>
          <cell r="WG5649">
            <v>61</v>
          </cell>
          <cell r="WH5649">
            <v>61</v>
          </cell>
          <cell r="WI5649">
            <v>61</v>
          </cell>
          <cell r="WK5649">
            <v>0</v>
          </cell>
          <cell r="WL5649">
            <v>0.05</v>
          </cell>
        </row>
        <row r="5650">
          <cell r="WF5650" t="str">
            <v>ESC-MUL.16P</v>
          </cell>
          <cell r="WG5650">
            <v>2</v>
          </cell>
          <cell r="WH5650">
            <v>2</v>
          </cell>
          <cell r="WI5650">
            <v>2</v>
          </cell>
          <cell r="WK5650">
            <v>0</v>
          </cell>
          <cell r="WL5650">
            <v>0.05</v>
          </cell>
        </row>
        <row r="5651">
          <cell r="WF5651" t="str">
            <v>PIN-PPG.ROJ</v>
          </cell>
          <cell r="WG5651">
            <v>20</v>
          </cell>
          <cell r="WH5651">
            <v>20</v>
          </cell>
          <cell r="WI5651">
            <v>20</v>
          </cell>
          <cell r="WK5651">
            <v>0</v>
          </cell>
          <cell r="WL5651">
            <v>0.05</v>
          </cell>
        </row>
        <row r="5652">
          <cell r="WF5652" t="str">
            <v>JUE-419.10P</v>
          </cell>
          <cell r="WG5652">
            <v>1</v>
          </cell>
          <cell r="WH5652">
            <v>1</v>
          </cell>
          <cell r="WI5652">
            <v>1</v>
          </cell>
          <cell r="WK5652">
            <v>0</v>
          </cell>
          <cell r="WL5652">
            <v>0.05</v>
          </cell>
        </row>
        <row r="5653">
          <cell r="WF5653" t="str">
            <v>REF-DEU.308</v>
          </cell>
          <cell r="WG5653">
            <v>8</v>
          </cell>
          <cell r="WH5653">
            <v>8</v>
          </cell>
          <cell r="WI5653">
            <v>8</v>
          </cell>
          <cell r="WK5653">
            <v>0</v>
          </cell>
          <cell r="WL5653">
            <v>0.05</v>
          </cell>
        </row>
        <row r="5654">
          <cell r="WF5654" t="str">
            <v>ACE-CAD.CAB</v>
          </cell>
          <cell r="WG5654">
            <v>10</v>
          </cell>
          <cell r="WH5654">
            <v>10</v>
          </cell>
          <cell r="WI5654">
            <v>10</v>
          </cell>
          <cell r="WK5654">
            <v>0</v>
          </cell>
          <cell r="WL5654">
            <v>0.05</v>
          </cell>
        </row>
        <row r="5655">
          <cell r="WF5655" t="str">
            <v>BOM-FUM.ROT</v>
          </cell>
          <cell r="WG5655">
            <v>1</v>
          </cell>
          <cell r="WH5655">
            <v>1</v>
          </cell>
          <cell r="WI5655">
            <v>1</v>
          </cell>
          <cell r="WK5655">
            <v>0</v>
          </cell>
          <cell r="WL5655">
            <v>0.05</v>
          </cell>
        </row>
        <row r="5656">
          <cell r="WF5656" t="str">
            <v>GRA-NAN.EP2</v>
          </cell>
          <cell r="WG5656">
            <v>16</v>
          </cell>
          <cell r="WH5656">
            <v>16</v>
          </cell>
          <cell r="WI5656">
            <v>16</v>
          </cell>
          <cell r="WK5656">
            <v>0</v>
          </cell>
          <cell r="WL5656">
            <v>0.05</v>
          </cell>
        </row>
        <row r="5657">
          <cell r="WF5657" t="str">
            <v>GRA-PRE.NEGR#2</v>
          </cell>
          <cell r="WG5657">
            <v>16</v>
          </cell>
          <cell r="WH5657">
            <v>16</v>
          </cell>
          <cell r="WI5657">
            <v>16</v>
          </cell>
          <cell r="WK5657">
            <v>0</v>
          </cell>
          <cell r="WL5657">
            <v>0.05</v>
          </cell>
        </row>
        <row r="5658">
          <cell r="WF5658" t="str">
            <v>POR-INT.LEA</v>
          </cell>
          <cell r="WG5658">
            <v>2</v>
          </cell>
          <cell r="WH5658">
            <v>2</v>
          </cell>
          <cell r="WI5658">
            <v>2</v>
          </cell>
          <cell r="WK5658">
            <v>0</v>
          </cell>
          <cell r="WL5658">
            <v>0.05</v>
          </cell>
        </row>
        <row r="5659">
          <cell r="WF5659" t="str">
            <v>HOR-140.SEG</v>
          </cell>
          <cell r="WG5659">
            <v>11</v>
          </cell>
          <cell r="WH5659">
            <v>11</v>
          </cell>
          <cell r="WI5659">
            <v>11</v>
          </cell>
          <cell r="WK5659">
            <v>0</v>
          </cell>
          <cell r="WL5659">
            <v>0.05</v>
          </cell>
        </row>
        <row r="5660">
          <cell r="WF5660" t="str">
            <v>PLA-060.140</v>
          </cell>
          <cell r="WG5660">
            <v>2</v>
          </cell>
          <cell r="WH5660">
            <v>2</v>
          </cell>
          <cell r="WI5660">
            <v>2</v>
          </cell>
          <cell r="WK5660">
            <v>0</v>
          </cell>
          <cell r="WL5660">
            <v>0.05</v>
          </cell>
        </row>
        <row r="5661">
          <cell r="WF5661" t="str">
            <v>VER-GAL.2MT</v>
          </cell>
          <cell r="WG5661">
            <v>1</v>
          </cell>
          <cell r="WH5661">
            <v>1</v>
          </cell>
          <cell r="WI5661">
            <v>1</v>
          </cell>
          <cell r="WK5661">
            <v>0</v>
          </cell>
          <cell r="WL5661">
            <v>0.05</v>
          </cell>
        </row>
        <row r="5662">
          <cell r="WF5662" t="str">
            <v>EMP-20M.15M</v>
          </cell>
          <cell r="WG5662">
            <v>21</v>
          </cell>
          <cell r="WH5662">
            <v>21</v>
          </cell>
          <cell r="WI5662">
            <v>21</v>
          </cell>
          <cell r="WK5662">
            <v>0</v>
          </cell>
          <cell r="WL5662">
            <v>0.1</v>
          </cell>
        </row>
        <row r="5663">
          <cell r="WF5663" t="str">
            <v>A21-X60.X30</v>
          </cell>
          <cell r="WG5663">
            <v>8</v>
          </cell>
          <cell r="WH5663">
            <v>8</v>
          </cell>
          <cell r="WI5663">
            <v>8</v>
          </cell>
          <cell r="WK5663">
            <v>0</v>
          </cell>
          <cell r="WL5663">
            <v>0.05</v>
          </cell>
        </row>
        <row r="5664">
          <cell r="WF5664" t="str">
            <v>AMO-FH1.SEW</v>
          </cell>
          <cell r="WG5664">
            <v>6</v>
          </cell>
          <cell r="WH5664">
            <v>6</v>
          </cell>
          <cell r="WI5664">
            <v>6</v>
          </cell>
          <cell r="WK5664">
            <v>0</v>
          </cell>
          <cell r="WL5664">
            <v>0.05</v>
          </cell>
        </row>
        <row r="5665">
          <cell r="WF5665" t="str">
            <v>CAL-PAS.WHI</v>
          </cell>
          <cell r="WG5665">
            <v>1</v>
          </cell>
          <cell r="WH5665">
            <v>1</v>
          </cell>
          <cell r="WI5665">
            <v>1</v>
          </cell>
          <cell r="WK5665">
            <v>0</v>
          </cell>
          <cell r="WL5665">
            <v>0.05</v>
          </cell>
        </row>
        <row r="5666">
          <cell r="WF5666" t="str">
            <v>BRA-NEU.080</v>
          </cell>
          <cell r="WG5666">
            <v>4</v>
          </cell>
          <cell r="WH5666">
            <v>4</v>
          </cell>
          <cell r="WI5666">
            <v>4</v>
          </cell>
          <cell r="WK5666">
            <v>0</v>
          </cell>
          <cell r="WL5666">
            <v>0.05</v>
          </cell>
        </row>
        <row r="5667">
          <cell r="WF5667" t="str">
            <v>TOR-HEX.1.1/4X3.1/2.GR5</v>
          </cell>
          <cell r="WG5667">
            <v>16</v>
          </cell>
          <cell r="WH5667">
            <v>16</v>
          </cell>
          <cell r="WI5667">
            <v>16</v>
          </cell>
          <cell r="WK5667">
            <v>0</v>
          </cell>
          <cell r="WL5667">
            <v>0.05</v>
          </cell>
        </row>
        <row r="5668">
          <cell r="WF5668" t="str">
            <v>ACE-REF.AQU</v>
          </cell>
          <cell r="WG5668">
            <v>10</v>
          </cell>
          <cell r="WH5668">
            <v>15</v>
          </cell>
          <cell r="WI5668">
            <v>5</v>
          </cell>
          <cell r="WK5668">
            <v>0.35355339059327379</v>
          </cell>
          <cell r="WL5668">
            <v>0.25</v>
          </cell>
        </row>
        <row r="5669">
          <cell r="WF5669" t="str">
            <v>CHU-215.SRB</v>
          </cell>
          <cell r="WG5669">
            <v>5.333333333333333</v>
          </cell>
          <cell r="WH5669">
            <v>8</v>
          </cell>
          <cell r="WI5669">
            <v>4</v>
          </cell>
          <cell r="WK5669">
            <v>0.43301270189221941</v>
          </cell>
          <cell r="WL5669">
            <v>0.15</v>
          </cell>
        </row>
        <row r="5670">
          <cell r="WF5670" t="str">
            <v>NIL-ACE.25M</v>
          </cell>
          <cell r="WG5670">
            <v>7</v>
          </cell>
          <cell r="WH5670">
            <v>12</v>
          </cell>
          <cell r="WI5670">
            <v>2</v>
          </cell>
          <cell r="WK5670">
            <v>1.0101525445522108</v>
          </cell>
          <cell r="WL5670">
            <v>0.1</v>
          </cell>
        </row>
        <row r="5671">
          <cell r="WF5671" t="str">
            <v>VAL-CH1.150</v>
          </cell>
          <cell r="WG5671">
            <v>16</v>
          </cell>
          <cell r="WH5671">
            <v>24</v>
          </cell>
          <cell r="WI5671">
            <v>12</v>
          </cell>
          <cell r="WK5671">
            <v>0.4330127018922193</v>
          </cell>
          <cell r="WL5671">
            <v>0.15</v>
          </cell>
        </row>
        <row r="5672">
          <cell r="WF5672" t="str">
            <v>LIN-13M.30E</v>
          </cell>
          <cell r="WG5672">
            <v>3.5</v>
          </cell>
          <cell r="WH5672">
            <v>6</v>
          </cell>
          <cell r="WI5672">
            <v>1</v>
          </cell>
          <cell r="WK5672">
            <v>1.0101525445522108</v>
          </cell>
          <cell r="WL5672">
            <v>0.1</v>
          </cell>
        </row>
        <row r="5673">
          <cell r="WF5673" t="str">
            <v>LIN-13M.40M</v>
          </cell>
          <cell r="WG5673">
            <v>1</v>
          </cell>
          <cell r="WH5673">
            <v>1</v>
          </cell>
          <cell r="WI5673">
            <v>1</v>
          </cell>
          <cell r="WK5673">
            <v>0</v>
          </cell>
          <cell r="WL5673">
            <v>0.05</v>
          </cell>
        </row>
        <row r="5674">
          <cell r="WF5674" t="str">
            <v>LIN-13M.50M</v>
          </cell>
          <cell r="WG5674">
            <v>2</v>
          </cell>
          <cell r="WH5674">
            <v>2</v>
          </cell>
          <cell r="WI5674">
            <v>2</v>
          </cell>
          <cell r="WK5674">
            <v>0</v>
          </cell>
          <cell r="WL5674">
            <v>0.1</v>
          </cell>
        </row>
        <row r="5675">
          <cell r="WF5675" t="str">
            <v>JUE-COR.1/2</v>
          </cell>
          <cell r="WG5675">
            <v>1.5</v>
          </cell>
          <cell r="WH5675">
            <v>2</v>
          </cell>
          <cell r="WI5675">
            <v>1</v>
          </cell>
          <cell r="WK5675">
            <v>0.47140452079103173</v>
          </cell>
          <cell r="WL5675">
            <v>0.1</v>
          </cell>
        </row>
        <row r="5676">
          <cell r="WF5676" t="str">
            <v>LLA-MIX.41MM</v>
          </cell>
          <cell r="WG5676">
            <v>2</v>
          </cell>
          <cell r="WH5676">
            <v>2</v>
          </cell>
          <cell r="WI5676">
            <v>2</v>
          </cell>
          <cell r="WK5676">
            <v>0</v>
          </cell>
          <cell r="WL5676">
            <v>0.05</v>
          </cell>
        </row>
        <row r="5677">
          <cell r="WF5677" t="str">
            <v>SUP-LUB.300</v>
          </cell>
          <cell r="WG5677">
            <v>2</v>
          </cell>
          <cell r="WH5677">
            <v>2</v>
          </cell>
          <cell r="WI5677">
            <v>2</v>
          </cell>
          <cell r="WK5677">
            <v>0</v>
          </cell>
          <cell r="WL5677">
            <v>0.05</v>
          </cell>
        </row>
        <row r="5678">
          <cell r="WF5678" t="str">
            <v>R30-40M.50M</v>
          </cell>
          <cell r="WG5678">
            <v>2</v>
          </cell>
          <cell r="WH5678">
            <v>3</v>
          </cell>
          <cell r="WI5678">
            <v>1</v>
          </cell>
          <cell r="WK5678">
            <v>0.70710678118654757</v>
          </cell>
          <cell r="WL5678">
            <v>0.1</v>
          </cell>
        </row>
        <row r="5679">
          <cell r="WF5679" t="str">
            <v>POR-4LB.</v>
          </cell>
          <cell r="WG5679">
            <v>1</v>
          </cell>
          <cell r="WH5679">
            <v>1</v>
          </cell>
          <cell r="WI5679">
            <v>1</v>
          </cell>
          <cell r="WK5679">
            <v>0</v>
          </cell>
          <cell r="WL5679">
            <v>0.05</v>
          </cell>
        </row>
        <row r="5680">
          <cell r="WF5680" t="str">
            <v>NIP-GAL.190</v>
          </cell>
          <cell r="WG5680">
            <v>12</v>
          </cell>
          <cell r="WH5680">
            <v>12</v>
          </cell>
          <cell r="WI5680">
            <v>12</v>
          </cell>
          <cell r="WK5680">
            <v>0</v>
          </cell>
          <cell r="WL5680">
            <v>0.05</v>
          </cell>
        </row>
        <row r="5681">
          <cell r="WF5681" t="str">
            <v>THE-M20.55M</v>
          </cell>
          <cell r="WG5681">
            <v>18</v>
          </cell>
          <cell r="WH5681">
            <v>18</v>
          </cell>
          <cell r="WI5681">
            <v>18</v>
          </cell>
          <cell r="WK5681">
            <v>0</v>
          </cell>
          <cell r="WL5681">
            <v>0.05</v>
          </cell>
        </row>
        <row r="5682">
          <cell r="WF5682" t="str">
            <v>CHA-I40.435</v>
          </cell>
          <cell r="WG5682">
            <v>4</v>
          </cell>
          <cell r="WH5682">
            <v>4</v>
          </cell>
          <cell r="WI5682">
            <v>4</v>
          </cell>
          <cell r="WK5682">
            <v>0</v>
          </cell>
          <cell r="WL5682">
            <v>0.05</v>
          </cell>
        </row>
        <row r="5683">
          <cell r="WF5683" t="str">
            <v>LOC-FIX.3478</v>
          </cell>
          <cell r="WG5683">
            <v>1</v>
          </cell>
          <cell r="WH5683">
            <v>1</v>
          </cell>
          <cell r="WI5683">
            <v>1</v>
          </cell>
          <cell r="WK5683">
            <v>0</v>
          </cell>
          <cell r="WL5683">
            <v>0.05</v>
          </cell>
        </row>
        <row r="5684">
          <cell r="WF5684" t="str">
            <v>PIN-ACR.AMA</v>
          </cell>
          <cell r="WG5684">
            <v>2</v>
          </cell>
          <cell r="WH5684">
            <v>2</v>
          </cell>
          <cell r="WI5684">
            <v>2</v>
          </cell>
          <cell r="WK5684">
            <v>0</v>
          </cell>
          <cell r="WL5684">
            <v>0.05</v>
          </cell>
        </row>
        <row r="5685">
          <cell r="WF5685" t="str">
            <v>PIN-ACR.GRI</v>
          </cell>
          <cell r="WG5685">
            <v>3</v>
          </cell>
          <cell r="WH5685">
            <v>3</v>
          </cell>
          <cell r="WI5685">
            <v>3</v>
          </cell>
          <cell r="WK5685">
            <v>0</v>
          </cell>
          <cell r="WL5685">
            <v>0.05</v>
          </cell>
        </row>
        <row r="5686">
          <cell r="WF5686" t="str">
            <v>GAN-DUA.1/4</v>
          </cell>
          <cell r="WG5686">
            <v>4</v>
          </cell>
          <cell r="WH5686">
            <v>4</v>
          </cell>
          <cell r="WI5686">
            <v>4</v>
          </cell>
          <cell r="WK5686">
            <v>0</v>
          </cell>
          <cell r="WL5686">
            <v>0.05</v>
          </cell>
        </row>
        <row r="5687">
          <cell r="WF5687" t="str">
            <v>RES-12M.65M</v>
          </cell>
          <cell r="WG5687">
            <v>2</v>
          </cell>
          <cell r="WH5687">
            <v>2</v>
          </cell>
          <cell r="WI5687">
            <v>2</v>
          </cell>
          <cell r="WK5687">
            <v>0</v>
          </cell>
          <cell r="WL5687">
            <v>0.15</v>
          </cell>
        </row>
        <row r="5688">
          <cell r="WF5688" t="str">
            <v>CHU-TU2.5TF</v>
          </cell>
          <cell r="WG5688">
            <v>2</v>
          </cell>
          <cell r="WH5688">
            <v>2</v>
          </cell>
          <cell r="WI5688">
            <v>2</v>
          </cell>
          <cell r="WK5688">
            <v>0</v>
          </cell>
          <cell r="WL5688">
            <v>0.05</v>
          </cell>
        </row>
        <row r="5689">
          <cell r="WF5689" t="str">
            <v>PER-100X50-16</v>
          </cell>
          <cell r="WG5689">
            <v>126</v>
          </cell>
          <cell r="WH5689">
            <v>204</v>
          </cell>
          <cell r="WI5689">
            <v>48</v>
          </cell>
          <cell r="WK5689">
            <v>0.87546553861191589</v>
          </cell>
          <cell r="WL5689">
            <v>0.1</v>
          </cell>
        </row>
        <row r="5690">
          <cell r="WF5690" t="str">
            <v>PER-ACE.160X160X2</v>
          </cell>
          <cell r="WG5690">
            <v>45</v>
          </cell>
          <cell r="WH5690">
            <v>54</v>
          </cell>
          <cell r="WI5690">
            <v>36</v>
          </cell>
          <cell r="WK5690">
            <v>0.28284271247461901</v>
          </cell>
          <cell r="WL5690">
            <v>0.1</v>
          </cell>
        </row>
        <row r="5691">
          <cell r="WF5691" t="str">
            <v>MIC-100.125</v>
          </cell>
          <cell r="WG5691">
            <v>1</v>
          </cell>
          <cell r="WH5691">
            <v>1</v>
          </cell>
          <cell r="WI5691">
            <v>1</v>
          </cell>
          <cell r="WK5691">
            <v>0</v>
          </cell>
          <cell r="WL5691">
            <v>0.05</v>
          </cell>
        </row>
        <row r="5692">
          <cell r="WF5692" t="str">
            <v>MIC-75M.100</v>
          </cell>
          <cell r="WG5692">
            <v>1</v>
          </cell>
          <cell r="WH5692">
            <v>1</v>
          </cell>
          <cell r="WI5692">
            <v>1</v>
          </cell>
          <cell r="WK5692">
            <v>0</v>
          </cell>
          <cell r="WL5692">
            <v>0.05</v>
          </cell>
        </row>
        <row r="5693">
          <cell r="WF5693" t="str">
            <v>PUN-CON.PAL</v>
          </cell>
          <cell r="WG5693">
            <v>2</v>
          </cell>
          <cell r="WH5693">
            <v>2</v>
          </cell>
          <cell r="WI5693">
            <v>2</v>
          </cell>
          <cell r="WK5693">
            <v>0</v>
          </cell>
          <cell r="WL5693">
            <v>0.05</v>
          </cell>
        </row>
        <row r="5694">
          <cell r="WF5694" t="str">
            <v>CIL-80M.650</v>
          </cell>
          <cell r="WG5694">
            <v>1</v>
          </cell>
          <cell r="WH5694">
            <v>1</v>
          </cell>
          <cell r="WI5694">
            <v>1</v>
          </cell>
          <cell r="WK5694">
            <v>0</v>
          </cell>
          <cell r="WL5694">
            <v>0.05</v>
          </cell>
        </row>
        <row r="5695">
          <cell r="WF5695" t="str">
            <v>ARA-TAL.245</v>
          </cell>
          <cell r="WG5695">
            <v>1</v>
          </cell>
          <cell r="WH5695">
            <v>1</v>
          </cell>
          <cell r="WI5695">
            <v>1</v>
          </cell>
          <cell r="WK5695">
            <v>0</v>
          </cell>
          <cell r="WL5695">
            <v>0.05</v>
          </cell>
        </row>
        <row r="5696">
          <cell r="WF5696" t="str">
            <v>COJ-TAL.DW2</v>
          </cell>
          <cell r="WG5696">
            <v>1</v>
          </cell>
          <cell r="WH5696">
            <v>1</v>
          </cell>
          <cell r="WI5696">
            <v>1</v>
          </cell>
          <cell r="WK5696">
            <v>0</v>
          </cell>
          <cell r="WL5696">
            <v>0.05</v>
          </cell>
        </row>
        <row r="5697">
          <cell r="WF5697" t="str">
            <v>CAL-PRO.300</v>
          </cell>
          <cell r="WG5697">
            <v>1</v>
          </cell>
          <cell r="WH5697">
            <v>1</v>
          </cell>
          <cell r="WI5697">
            <v>1</v>
          </cell>
          <cell r="WK5697">
            <v>0</v>
          </cell>
          <cell r="WL5697">
            <v>0.05</v>
          </cell>
        </row>
        <row r="5698">
          <cell r="WF5698" t="str">
            <v>CIL-40X.250</v>
          </cell>
          <cell r="WG5698">
            <v>3.3333333333333335</v>
          </cell>
          <cell r="WH5698">
            <v>5</v>
          </cell>
          <cell r="WI5698">
            <v>2</v>
          </cell>
          <cell r="WK5698">
            <v>0.45825756949558388</v>
          </cell>
          <cell r="WL5698">
            <v>0.15</v>
          </cell>
        </row>
        <row r="5699">
          <cell r="WF5699" t="str">
            <v>SIL-167.335</v>
          </cell>
          <cell r="WG5699">
            <v>1</v>
          </cell>
          <cell r="WH5699">
            <v>1</v>
          </cell>
          <cell r="WI5699">
            <v>1</v>
          </cell>
          <cell r="WK5699">
            <v>0</v>
          </cell>
          <cell r="WL5699">
            <v>0.15</v>
          </cell>
        </row>
        <row r="5700">
          <cell r="WF5700" t="str">
            <v>VIS-MAL.MET</v>
          </cell>
          <cell r="WG5700">
            <v>4</v>
          </cell>
          <cell r="WH5700">
            <v>4</v>
          </cell>
          <cell r="WI5700">
            <v>4</v>
          </cell>
          <cell r="WK5700">
            <v>0</v>
          </cell>
          <cell r="WL5700">
            <v>0.05</v>
          </cell>
        </row>
        <row r="5701">
          <cell r="WF5701" t="str">
            <v>CIL-40X.500</v>
          </cell>
          <cell r="WG5701">
            <v>1</v>
          </cell>
          <cell r="WH5701">
            <v>1</v>
          </cell>
          <cell r="WI5701">
            <v>1</v>
          </cell>
          <cell r="WK5701">
            <v>0</v>
          </cell>
          <cell r="WL5701">
            <v>0.05</v>
          </cell>
        </row>
        <row r="5702">
          <cell r="WF5702" t="str">
            <v>MOT-10H.21R</v>
          </cell>
          <cell r="WG5702">
            <v>1</v>
          </cell>
          <cell r="WH5702">
            <v>1</v>
          </cell>
          <cell r="WI5702">
            <v>1</v>
          </cell>
          <cell r="WK5702">
            <v>0</v>
          </cell>
          <cell r="WL5702">
            <v>0.05</v>
          </cell>
        </row>
        <row r="5703">
          <cell r="WF5703" t="str">
            <v>MOT-12H.93R</v>
          </cell>
          <cell r="WG5703">
            <v>1</v>
          </cell>
          <cell r="WH5703">
            <v>1</v>
          </cell>
          <cell r="WI5703">
            <v>1</v>
          </cell>
          <cell r="WK5703">
            <v>0</v>
          </cell>
          <cell r="WL5703">
            <v>0.05</v>
          </cell>
        </row>
        <row r="5704">
          <cell r="WF5704" t="str">
            <v>CAN-10X.6HD</v>
          </cell>
          <cell r="WG5704">
            <v>338</v>
          </cell>
          <cell r="WH5704">
            <v>338</v>
          </cell>
          <cell r="WI5704">
            <v>338</v>
          </cell>
          <cell r="WK5704">
            <v>0</v>
          </cell>
          <cell r="WL5704">
            <v>0.05</v>
          </cell>
        </row>
        <row r="5705">
          <cell r="WF5705" t="str">
            <v>ALE-18A.35M</v>
          </cell>
          <cell r="WG5705">
            <v>1</v>
          </cell>
          <cell r="WH5705">
            <v>1</v>
          </cell>
          <cell r="WI5705">
            <v>1</v>
          </cell>
          <cell r="WK5705">
            <v>0</v>
          </cell>
          <cell r="WL5705">
            <v>0.05</v>
          </cell>
        </row>
        <row r="5706">
          <cell r="WF5706" t="str">
            <v>ALE-50A.150</v>
          </cell>
          <cell r="WG5706">
            <v>1</v>
          </cell>
          <cell r="WH5706">
            <v>1</v>
          </cell>
          <cell r="WI5706">
            <v>1</v>
          </cell>
          <cell r="WK5706">
            <v>0</v>
          </cell>
          <cell r="WL5706">
            <v>0.05</v>
          </cell>
        </row>
        <row r="5707">
          <cell r="WF5707" t="str">
            <v>SOP-MIC.MIT</v>
          </cell>
          <cell r="WG5707">
            <v>1</v>
          </cell>
          <cell r="WH5707">
            <v>1</v>
          </cell>
          <cell r="WI5707">
            <v>1</v>
          </cell>
          <cell r="WK5707">
            <v>0</v>
          </cell>
          <cell r="WL5707">
            <v>0.05</v>
          </cell>
        </row>
        <row r="5708">
          <cell r="WF5708" t="str">
            <v>MOT-7/5.WEG</v>
          </cell>
          <cell r="WG5708">
            <v>1.3333333333333333</v>
          </cell>
          <cell r="WH5708">
            <v>2</v>
          </cell>
          <cell r="WI5708">
            <v>1</v>
          </cell>
          <cell r="WK5708">
            <v>0.43301270189221941</v>
          </cell>
          <cell r="WL5708">
            <v>0.15</v>
          </cell>
        </row>
        <row r="5709">
          <cell r="WF5709" t="str">
            <v>GAN-INF.2TO</v>
          </cell>
          <cell r="WG5709">
            <v>2</v>
          </cell>
          <cell r="WH5709">
            <v>2</v>
          </cell>
          <cell r="WI5709">
            <v>2</v>
          </cell>
          <cell r="WK5709">
            <v>0</v>
          </cell>
          <cell r="WL5709">
            <v>0.05</v>
          </cell>
        </row>
        <row r="5710">
          <cell r="WF5710" t="str">
            <v>GAN-SUP.2TO</v>
          </cell>
          <cell r="WG5710">
            <v>5</v>
          </cell>
          <cell r="WH5710">
            <v>5</v>
          </cell>
          <cell r="WI5710">
            <v>5</v>
          </cell>
          <cell r="WK5710">
            <v>0</v>
          </cell>
          <cell r="WL5710">
            <v>0.05</v>
          </cell>
        </row>
        <row r="5711">
          <cell r="WF5711" t="str">
            <v>GAN-INF.1TO</v>
          </cell>
          <cell r="WG5711">
            <v>2</v>
          </cell>
          <cell r="WH5711">
            <v>2</v>
          </cell>
          <cell r="WI5711">
            <v>2</v>
          </cell>
          <cell r="WK5711">
            <v>0</v>
          </cell>
          <cell r="WL5711">
            <v>0.05</v>
          </cell>
        </row>
        <row r="5712">
          <cell r="WF5712" t="str">
            <v>GAN-SUP.1TO</v>
          </cell>
          <cell r="WG5712">
            <v>5</v>
          </cell>
          <cell r="WH5712">
            <v>5</v>
          </cell>
          <cell r="WI5712">
            <v>5</v>
          </cell>
          <cell r="WK5712">
            <v>0</v>
          </cell>
          <cell r="WL5712">
            <v>0.05</v>
          </cell>
        </row>
        <row r="5713">
          <cell r="WF5713" t="str">
            <v>MAN-DCD.700C2.B3</v>
          </cell>
          <cell r="WG5713">
            <v>1</v>
          </cell>
          <cell r="WH5713">
            <v>1</v>
          </cell>
          <cell r="WI5713">
            <v>1</v>
          </cell>
          <cell r="WK5713">
            <v>0</v>
          </cell>
          <cell r="WL5713">
            <v>0.05</v>
          </cell>
        </row>
        <row r="5714">
          <cell r="WF5714" t="str">
            <v>MAC-M18.25M</v>
          </cell>
          <cell r="WG5714">
            <v>1</v>
          </cell>
          <cell r="WH5714">
            <v>1</v>
          </cell>
          <cell r="WI5714">
            <v>1</v>
          </cell>
          <cell r="WK5714">
            <v>0</v>
          </cell>
          <cell r="WL5714">
            <v>0.05</v>
          </cell>
        </row>
        <row r="5715">
          <cell r="WF5715" t="str">
            <v>TPR-1/4X2-C.C</v>
          </cell>
          <cell r="WG5715">
            <v>1</v>
          </cell>
          <cell r="WH5715">
            <v>1</v>
          </cell>
          <cell r="WI5715">
            <v>1</v>
          </cell>
          <cell r="WK5715">
            <v>0</v>
          </cell>
          <cell r="WL5715">
            <v>0.05</v>
          </cell>
        </row>
        <row r="5716">
          <cell r="WF5716" t="str">
            <v>ALE-35A.60M</v>
          </cell>
          <cell r="WG5716">
            <v>1</v>
          </cell>
          <cell r="WH5716">
            <v>1</v>
          </cell>
          <cell r="WI5716">
            <v>1</v>
          </cell>
          <cell r="WK5716">
            <v>0</v>
          </cell>
          <cell r="WL5716">
            <v>0.05</v>
          </cell>
        </row>
        <row r="5717">
          <cell r="WF5717" t="str">
            <v>PIE-REY.DIG</v>
          </cell>
          <cell r="WG5717">
            <v>5</v>
          </cell>
          <cell r="WH5717">
            <v>5</v>
          </cell>
          <cell r="WI5717">
            <v>5</v>
          </cell>
          <cell r="WK5717">
            <v>0</v>
          </cell>
          <cell r="WL5717">
            <v>0.05</v>
          </cell>
        </row>
        <row r="5718">
          <cell r="WF5718" t="str">
            <v>PRO-DIG.REY</v>
          </cell>
          <cell r="WG5718">
            <v>1</v>
          </cell>
          <cell r="WH5718">
            <v>1</v>
          </cell>
          <cell r="WI5718">
            <v>1</v>
          </cell>
          <cell r="WK5718">
            <v>0</v>
          </cell>
          <cell r="WL5718">
            <v>0.05</v>
          </cell>
        </row>
        <row r="5719">
          <cell r="WF5719" t="str">
            <v>SUJ-BIS.AZB</v>
          </cell>
          <cell r="WG5719">
            <v>5</v>
          </cell>
          <cell r="WH5719">
            <v>5</v>
          </cell>
          <cell r="WI5719">
            <v>5</v>
          </cell>
          <cell r="WK5719">
            <v>0</v>
          </cell>
          <cell r="WL5719">
            <v>0.05</v>
          </cell>
        </row>
        <row r="5720">
          <cell r="WF5720" t="str">
            <v>TRA-ANG.187</v>
          </cell>
          <cell r="WG5720">
            <v>1</v>
          </cell>
          <cell r="WH5720">
            <v>1</v>
          </cell>
          <cell r="WI5720">
            <v>1</v>
          </cell>
          <cell r="WK5720">
            <v>0</v>
          </cell>
          <cell r="WL5720">
            <v>0.05</v>
          </cell>
        </row>
        <row r="5721">
          <cell r="WF5721" t="str">
            <v>UNI-MIC.TUB</v>
          </cell>
          <cell r="WG5721">
            <v>1</v>
          </cell>
          <cell r="WH5721">
            <v>1</v>
          </cell>
          <cell r="WI5721">
            <v>1</v>
          </cell>
          <cell r="WK5721">
            <v>0</v>
          </cell>
          <cell r="WL5721">
            <v>0.05</v>
          </cell>
        </row>
        <row r="5722">
          <cell r="WF5722" t="str">
            <v>CLA-MIC.EXT</v>
          </cell>
          <cell r="WG5722">
            <v>1</v>
          </cell>
          <cell r="WH5722">
            <v>1</v>
          </cell>
          <cell r="WI5722">
            <v>1</v>
          </cell>
          <cell r="WK5722">
            <v>0</v>
          </cell>
          <cell r="WL5722">
            <v>0.05</v>
          </cell>
        </row>
        <row r="5723">
          <cell r="WF5723" t="str">
            <v>JUE-EXT.STA</v>
          </cell>
          <cell r="WG5723">
            <v>1</v>
          </cell>
          <cell r="WH5723">
            <v>1</v>
          </cell>
          <cell r="WI5723">
            <v>1</v>
          </cell>
          <cell r="WK5723">
            <v>0</v>
          </cell>
          <cell r="WL5723">
            <v>0.05</v>
          </cell>
        </row>
        <row r="5724">
          <cell r="WF5724" t="str">
            <v>MOT-10H.37R</v>
          </cell>
          <cell r="WG5724">
            <v>1</v>
          </cell>
          <cell r="WH5724">
            <v>1</v>
          </cell>
          <cell r="WI5724">
            <v>1</v>
          </cell>
          <cell r="WK5724">
            <v>0</v>
          </cell>
          <cell r="WL5724">
            <v>0.1</v>
          </cell>
        </row>
        <row r="5725">
          <cell r="WF5725" t="str">
            <v>PIN-80B-38</v>
          </cell>
          <cell r="WG5725">
            <v>1</v>
          </cell>
          <cell r="WH5725">
            <v>1</v>
          </cell>
          <cell r="WI5725">
            <v>1</v>
          </cell>
          <cell r="WK5725">
            <v>0</v>
          </cell>
          <cell r="WL5725">
            <v>0.1</v>
          </cell>
        </row>
        <row r="5726">
          <cell r="WF5726" t="str">
            <v>PRO-CAR.270</v>
          </cell>
          <cell r="WG5726">
            <v>3.75</v>
          </cell>
          <cell r="WH5726">
            <v>6</v>
          </cell>
          <cell r="WI5726">
            <v>2</v>
          </cell>
          <cell r="WK5726">
            <v>0.4554200340426488</v>
          </cell>
          <cell r="WL5726">
            <v>0.2</v>
          </cell>
        </row>
        <row r="5727">
          <cell r="WF5727" t="str">
            <v>GRA-114.1/4</v>
          </cell>
          <cell r="WG5727">
            <v>3033.3333333333335</v>
          </cell>
          <cell r="WH5727">
            <v>5000</v>
          </cell>
          <cell r="WI5727">
            <v>1800</v>
          </cell>
          <cell r="WK5727">
            <v>0.56750555312858708</v>
          </cell>
          <cell r="WL5727">
            <v>0.15</v>
          </cell>
        </row>
        <row r="5728">
          <cell r="WF5728" t="str">
            <v>NIP-INO.SCH40.1X50</v>
          </cell>
          <cell r="WG5728">
            <v>18</v>
          </cell>
          <cell r="WH5728">
            <v>24</v>
          </cell>
          <cell r="WI5728">
            <v>12</v>
          </cell>
          <cell r="WK5728">
            <v>0.47140452079103162</v>
          </cell>
          <cell r="WL5728">
            <v>0.1</v>
          </cell>
        </row>
        <row r="5729">
          <cell r="WF5729" t="str">
            <v>GRA-XTR.GRE</v>
          </cell>
          <cell r="WG5729">
            <v>16</v>
          </cell>
          <cell r="WH5729">
            <v>16</v>
          </cell>
          <cell r="WI5729">
            <v>16</v>
          </cell>
          <cell r="WK5729">
            <v>0</v>
          </cell>
          <cell r="WL5729">
            <v>0.05</v>
          </cell>
        </row>
        <row r="5730">
          <cell r="WF5730" t="str">
            <v>NIP-100.1ES/C</v>
          </cell>
          <cell r="WG5730">
            <v>1</v>
          </cell>
          <cell r="WH5730">
            <v>1</v>
          </cell>
          <cell r="WI5730">
            <v>1</v>
          </cell>
          <cell r="WK5730">
            <v>0</v>
          </cell>
          <cell r="WL5730">
            <v>0.05</v>
          </cell>
        </row>
        <row r="5731">
          <cell r="WF5731" t="str">
            <v>NIP-100.S/C</v>
          </cell>
          <cell r="WG5731">
            <v>1</v>
          </cell>
          <cell r="WH5731">
            <v>1</v>
          </cell>
          <cell r="WI5731">
            <v>1</v>
          </cell>
          <cell r="WK5731">
            <v>0</v>
          </cell>
          <cell r="WL5731">
            <v>0.05</v>
          </cell>
        </row>
        <row r="5732">
          <cell r="WF5732" t="str">
            <v>NIP-112.S/C</v>
          </cell>
          <cell r="WG5732">
            <v>1</v>
          </cell>
          <cell r="WH5732">
            <v>1</v>
          </cell>
          <cell r="WI5732">
            <v>1</v>
          </cell>
          <cell r="WK5732">
            <v>0</v>
          </cell>
          <cell r="WL5732">
            <v>0.05</v>
          </cell>
        </row>
        <row r="5733">
          <cell r="WF5733" t="str">
            <v>NIP-150.S/C</v>
          </cell>
          <cell r="WG5733">
            <v>1</v>
          </cell>
          <cell r="WH5733">
            <v>1</v>
          </cell>
          <cell r="WI5733">
            <v>1</v>
          </cell>
          <cell r="WK5733">
            <v>0</v>
          </cell>
          <cell r="WL5733">
            <v>0.05</v>
          </cell>
        </row>
        <row r="5734">
          <cell r="WF5734" t="str">
            <v>NIP-180.S/C</v>
          </cell>
          <cell r="WG5734">
            <v>1</v>
          </cell>
          <cell r="WH5734">
            <v>1</v>
          </cell>
          <cell r="WI5734">
            <v>1</v>
          </cell>
          <cell r="WK5734">
            <v>0</v>
          </cell>
          <cell r="WL5734">
            <v>0.05</v>
          </cell>
        </row>
        <row r="5735">
          <cell r="WF5735" t="str">
            <v>NIP-250.1ES</v>
          </cell>
          <cell r="WG5735">
            <v>1</v>
          </cell>
          <cell r="WH5735">
            <v>1</v>
          </cell>
          <cell r="WI5735">
            <v>1</v>
          </cell>
          <cell r="WK5735">
            <v>0</v>
          </cell>
          <cell r="WL5735">
            <v>0.05</v>
          </cell>
        </row>
        <row r="5736">
          <cell r="WF5736" t="str">
            <v>NIP-280.S/C</v>
          </cell>
          <cell r="WG5736">
            <v>1</v>
          </cell>
          <cell r="WH5736">
            <v>1</v>
          </cell>
          <cell r="WI5736">
            <v>1</v>
          </cell>
          <cell r="WK5736">
            <v>0</v>
          </cell>
          <cell r="WL5736">
            <v>0.05</v>
          </cell>
        </row>
        <row r="5737">
          <cell r="WF5737" t="str">
            <v>NIP-310.S/C</v>
          </cell>
          <cell r="WG5737">
            <v>1</v>
          </cell>
          <cell r="WH5737">
            <v>1</v>
          </cell>
          <cell r="WI5737">
            <v>1</v>
          </cell>
          <cell r="WK5737">
            <v>0</v>
          </cell>
          <cell r="WL5737">
            <v>0.05</v>
          </cell>
        </row>
        <row r="5738">
          <cell r="WF5738" t="str">
            <v>NIP-370.1ES</v>
          </cell>
          <cell r="WG5738">
            <v>1</v>
          </cell>
          <cell r="WH5738">
            <v>1</v>
          </cell>
          <cell r="WI5738">
            <v>1</v>
          </cell>
          <cell r="WK5738">
            <v>0</v>
          </cell>
          <cell r="WL5738">
            <v>0.05</v>
          </cell>
        </row>
        <row r="5739">
          <cell r="WF5739" t="str">
            <v>TOR-35M.125</v>
          </cell>
          <cell r="WG5739">
            <v>3</v>
          </cell>
          <cell r="WH5739">
            <v>3</v>
          </cell>
          <cell r="WI5739">
            <v>3</v>
          </cell>
          <cell r="WK5739">
            <v>0</v>
          </cell>
          <cell r="WL5739">
            <v>0.05</v>
          </cell>
        </row>
        <row r="5740">
          <cell r="WF5740" t="str">
            <v>POL-1CA.495</v>
          </cell>
          <cell r="WG5740">
            <v>4</v>
          </cell>
          <cell r="WH5740">
            <v>4</v>
          </cell>
          <cell r="WI5740">
            <v>4</v>
          </cell>
          <cell r="WK5740">
            <v>0</v>
          </cell>
          <cell r="WL5740">
            <v>0.05</v>
          </cell>
        </row>
        <row r="5741">
          <cell r="WF5741" t="str">
            <v>CEL-CAR.4LB</v>
          </cell>
          <cell r="WG5741">
            <v>4</v>
          </cell>
          <cell r="WH5741">
            <v>4</v>
          </cell>
          <cell r="WI5741">
            <v>4</v>
          </cell>
          <cell r="WK5741">
            <v>0</v>
          </cell>
          <cell r="WL5741">
            <v>0.05</v>
          </cell>
        </row>
        <row r="5742">
          <cell r="WF5742" t="str">
            <v>CIL-63M.330</v>
          </cell>
          <cell r="WG5742">
            <v>1</v>
          </cell>
          <cell r="WH5742">
            <v>1</v>
          </cell>
          <cell r="WI5742">
            <v>1</v>
          </cell>
          <cell r="WK5742">
            <v>0</v>
          </cell>
          <cell r="WL5742">
            <v>0.05</v>
          </cell>
        </row>
        <row r="5743">
          <cell r="WF5743" t="str">
            <v>GUA-PUN.MCR</v>
          </cell>
          <cell r="WG5743">
            <v>5</v>
          </cell>
          <cell r="WH5743">
            <v>9</v>
          </cell>
          <cell r="WI5743">
            <v>1</v>
          </cell>
          <cell r="WK5743">
            <v>1.131370849898476</v>
          </cell>
          <cell r="WL5743">
            <v>0.1</v>
          </cell>
        </row>
        <row r="5744">
          <cell r="WF5744" t="str">
            <v>RAC-1/8.10M</v>
          </cell>
          <cell r="WG5744">
            <v>2</v>
          </cell>
          <cell r="WH5744">
            <v>2</v>
          </cell>
          <cell r="WI5744">
            <v>2</v>
          </cell>
          <cell r="WK5744">
            <v>0</v>
          </cell>
          <cell r="WL5744">
            <v>0.05</v>
          </cell>
        </row>
        <row r="5745">
          <cell r="WF5745" t="str">
            <v>RAC-ENT.3/8</v>
          </cell>
          <cell r="WG5745">
            <v>2.5</v>
          </cell>
          <cell r="WH5745">
            <v>4</v>
          </cell>
          <cell r="WI5745">
            <v>1</v>
          </cell>
          <cell r="WK5745">
            <v>0.84852813742385691</v>
          </cell>
          <cell r="WL5745">
            <v>0.1</v>
          </cell>
        </row>
        <row r="5746">
          <cell r="WF5746" t="str">
            <v>UNI-ESC.1/4</v>
          </cell>
          <cell r="WG5746">
            <v>1</v>
          </cell>
          <cell r="WH5746">
            <v>1</v>
          </cell>
          <cell r="WI5746">
            <v>1</v>
          </cell>
          <cell r="WK5746">
            <v>0</v>
          </cell>
          <cell r="WL5746">
            <v>0.05</v>
          </cell>
        </row>
        <row r="5747">
          <cell r="WF5747" t="str">
            <v>UNI-LUB.1/4</v>
          </cell>
          <cell r="WG5747">
            <v>1</v>
          </cell>
          <cell r="WH5747">
            <v>1</v>
          </cell>
          <cell r="WI5747">
            <v>1</v>
          </cell>
          <cell r="WK5747">
            <v>0</v>
          </cell>
          <cell r="WL5747">
            <v>0.05</v>
          </cell>
        </row>
        <row r="5748">
          <cell r="WF5748" t="str">
            <v>UNI-REG.1/4</v>
          </cell>
          <cell r="WG5748">
            <v>1</v>
          </cell>
          <cell r="WH5748">
            <v>1</v>
          </cell>
          <cell r="WI5748">
            <v>1</v>
          </cell>
          <cell r="WK5748">
            <v>0</v>
          </cell>
          <cell r="WL5748">
            <v>0.05</v>
          </cell>
        </row>
        <row r="5749">
          <cell r="WF5749" t="str">
            <v>VAL-BOL.STE</v>
          </cell>
          <cell r="WG5749">
            <v>1</v>
          </cell>
          <cell r="WH5749">
            <v>1</v>
          </cell>
          <cell r="WI5749">
            <v>1</v>
          </cell>
          <cell r="WK5749">
            <v>0</v>
          </cell>
          <cell r="WL5749">
            <v>0.05</v>
          </cell>
        </row>
        <row r="5750">
          <cell r="WF5750" t="str">
            <v>LIN-VID.100</v>
          </cell>
          <cell r="WG5750">
            <v>2</v>
          </cell>
          <cell r="WH5750">
            <v>2</v>
          </cell>
          <cell r="WI5750">
            <v>2</v>
          </cell>
          <cell r="WK5750">
            <v>0</v>
          </cell>
          <cell r="WL5750">
            <v>0.05</v>
          </cell>
        </row>
        <row r="5751">
          <cell r="WF5751" t="str">
            <v>RAD-BID.6KM</v>
          </cell>
          <cell r="WG5751">
            <v>6</v>
          </cell>
          <cell r="WH5751">
            <v>6</v>
          </cell>
          <cell r="WI5751">
            <v>6</v>
          </cell>
          <cell r="WK5751">
            <v>0</v>
          </cell>
          <cell r="WL5751">
            <v>0.05</v>
          </cell>
        </row>
        <row r="5752">
          <cell r="WF5752" t="str">
            <v>BRO-INS. DFSP200R5WB25M</v>
          </cell>
          <cell r="WG5752">
            <v>1</v>
          </cell>
          <cell r="WH5752">
            <v>1</v>
          </cell>
          <cell r="WI5752">
            <v>1</v>
          </cell>
          <cell r="WK5752">
            <v>0</v>
          </cell>
          <cell r="WL5752">
            <v>0.05</v>
          </cell>
        </row>
        <row r="5753">
          <cell r="WF5753" t="str">
            <v>CIL-100.200</v>
          </cell>
          <cell r="WG5753">
            <v>2</v>
          </cell>
          <cell r="WH5753">
            <v>2</v>
          </cell>
          <cell r="WI5753">
            <v>2</v>
          </cell>
          <cell r="WK5753">
            <v>0</v>
          </cell>
          <cell r="WL5753">
            <v>0.05</v>
          </cell>
        </row>
        <row r="5754">
          <cell r="WF5754" t="str">
            <v>HHE-20M.125</v>
          </cell>
          <cell r="WG5754">
            <v>9</v>
          </cell>
          <cell r="WH5754">
            <v>10</v>
          </cell>
          <cell r="WI5754">
            <v>8</v>
          </cell>
          <cell r="WK5754">
            <v>0.15713484026367724</v>
          </cell>
          <cell r="WL5754">
            <v>0.1</v>
          </cell>
        </row>
        <row r="5755">
          <cell r="WF5755" t="str">
            <v>SEÑ-TUB.120</v>
          </cell>
          <cell r="WG5755">
            <v>16</v>
          </cell>
          <cell r="WH5755">
            <v>16</v>
          </cell>
          <cell r="WI5755">
            <v>16</v>
          </cell>
          <cell r="WK5755">
            <v>0</v>
          </cell>
          <cell r="WL5755">
            <v>0.05</v>
          </cell>
        </row>
        <row r="5756">
          <cell r="WF5756" t="str">
            <v>ADA-MAC.3/4</v>
          </cell>
          <cell r="WG5756">
            <v>32</v>
          </cell>
          <cell r="WH5756">
            <v>48</v>
          </cell>
          <cell r="WI5756">
            <v>24</v>
          </cell>
          <cell r="WK5756">
            <v>0.4330127018922193</v>
          </cell>
          <cell r="WL5756">
            <v>0.15</v>
          </cell>
        </row>
        <row r="5757">
          <cell r="WF5757" t="str">
            <v>NIP-1PU.7CM</v>
          </cell>
          <cell r="WG5757">
            <v>12</v>
          </cell>
          <cell r="WH5757">
            <v>12</v>
          </cell>
          <cell r="WI5757">
            <v>12</v>
          </cell>
          <cell r="WK5757">
            <v>0</v>
          </cell>
          <cell r="WL5757">
            <v>0.1</v>
          </cell>
        </row>
        <row r="5758">
          <cell r="WF5758" t="str">
            <v>COD-ROS.1 1/2X90</v>
          </cell>
          <cell r="WG5758">
            <v>1</v>
          </cell>
          <cell r="WH5758">
            <v>1</v>
          </cell>
          <cell r="WI5758">
            <v>1</v>
          </cell>
          <cell r="WK5758">
            <v>0</v>
          </cell>
          <cell r="WL5758">
            <v>0.05</v>
          </cell>
        </row>
        <row r="5759">
          <cell r="WF5759" t="str">
            <v>ROT-M08.1.25D</v>
          </cell>
          <cell r="WG5759">
            <v>3</v>
          </cell>
          <cell r="WH5759">
            <v>3</v>
          </cell>
          <cell r="WI5759">
            <v>3</v>
          </cell>
          <cell r="WK5759">
            <v>0</v>
          </cell>
          <cell r="WL5759">
            <v>0.05</v>
          </cell>
        </row>
        <row r="5760">
          <cell r="WF5760" t="str">
            <v>UNV-1 1/2"-HN</v>
          </cell>
          <cell r="WG5760">
            <v>1</v>
          </cell>
          <cell r="WH5760">
            <v>1</v>
          </cell>
          <cell r="WI5760">
            <v>1</v>
          </cell>
          <cell r="WK5760">
            <v>0</v>
          </cell>
          <cell r="WL5760">
            <v>0.05</v>
          </cell>
        </row>
        <row r="5761">
          <cell r="WF5761" t="str">
            <v>UNV-2"-HN</v>
          </cell>
          <cell r="WG5761">
            <v>1</v>
          </cell>
          <cell r="WH5761">
            <v>1</v>
          </cell>
          <cell r="WI5761">
            <v>1</v>
          </cell>
          <cell r="WK5761">
            <v>0</v>
          </cell>
          <cell r="WL5761">
            <v>0.05</v>
          </cell>
        </row>
        <row r="5762">
          <cell r="WF5762" t="str">
            <v>IMA-IZA.150</v>
          </cell>
          <cell r="WG5762">
            <v>2</v>
          </cell>
          <cell r="WH5762">
            <v>2</v>
          </cell>
          <cell r="WI5762">
            <v>2</v>
          </cell>
          <cell r="WK5762">
            <v>0</v>
          </cell>
          <cell r="WL5762">
            <v>0.05</v>
          </cell>
        </row>
        <row r="5763">
          <cell r="WF5763" t="str">
            <v>CAB-CEN.4X10</v>
          </cell>
          <cell r="WG5763">
            <v>345</v>
          </cell>
          <cell r="WH5763">
            <v>450</v>
          </cell>
          <cell r="WI5763">
            <v>240</v>
          </cell>
          <cell r="WK5763">
            <v>0.430412823330942</v>
          </cell>
          <cell r="WL5763">
            <v>0.1</v>
          </cell>
        </row>
        <row r="5764">
          <cell r="WF5764" t="str">
            <v>ESL-BAN.3CA</v>
          </cell>
          <cell r="WG5764">
            <v>4</v>
          </cell>
          <cell r="WH5764">
            <v>4</v>
          </cell>
          <cell r="WI5764">
            <v>4</v>
          </cell>
          <cell r="WK5764">
            <v>0</v>
          </cell>
          <cell r="WL5764">
            <v>0.05</v>
          </cell>
        </row>
        <row r="5765">
          <cell r="WF5765" t="str">
            <v>MAC-M20.X1.0</v>
          </cell>
          <cell r="WG5765">
            <v>1</v>
          </cell>
          <cell r="WH5765">
            <v>1</v>
          </cell>
          <cell r="WI5765">
            <v>1</v>
          </cell>
          <cell r="WK5765">
            <v>0</v>
          </cell>
          <cell r="WL5765">
            <v>0.05</v>
          </cell>
        </row>
        <row r="5766">
          <cell r="WF5766" t="str">
            <v>ACT-NEU.DOB</v>
          </cell>
          <cell r="WG5766">
            <v>2</v>
          </cell>
          <cell r="WH5766">
            <v>2</v>
          </cell>
          <cell r="WI5766">
            <v>2</v>
          </cell>
          <cell r="WK5766">
            <v>0</v>
          </cell>
          <cell r="WL5766">
            <v>0.05</v>
          </cell>
        </row>
        <row r="5767">
          <cell r="WF5767" t="str">
            <v>SEN-POS.ACT</v>
          </cell>
          <cell r="WG5767">
            <v>2</v>
          </cell>
          <cell r="WH5767">
            <v>2</v>
          </cell>
          <cell r="WI5767">
            <v>2</v>
          </cell>
          <cell r="WK5767">
            <v>0</v>
          </cell>
          <cell r="WL5767">
            <v>0.05</v>
          </cell>
        </row>
        <row r="5768">
          <cell r="WF5768" t="str">
            <v>VAL-BOL.2PU</v>
          </cell>
          <cell r="WG5768">
            <v>2</v>
          </cell>
          <cell r="WH5768">
            <v>2</v>
          </cell>
          <cell r="WI5768">
            <v>2</v>
          </cell>
          <cell r="WK5768">
            <v>0</v>
          </cell>
          <cell r="WL5768">
            <v>0.05</v>
          </cell>
        </row>
        <row r="5769">
          <cell r="WF5769" t="str">
            <v>ANE-RUE.VA20</v>
          </cell>
          <cell r="WG5769">
            <v>1</v>
          </cell>
          <cell r="WH5769">
            <v>1</v>
          </cell>
          <cell r="WI5769">
            <v>1</v>
          </cell>
          <cell r="WK5769">
            <v>0</v>
          </cell>
          <cell r="WL5769">
            <v>0.05</v>
          </cell>
        </row>
        <row r="5770">
          <cell r="WF5770" t="str">
            <v>SNB-MRX.200</v>
          </cell>
          <cell r="WG5770">
            <v>2.5</v>
          </cell>
          <cell r="WH5770">
            <v>3</v>
          </cell>
          <cell r="WI5770">
            <v>2</v>
          </cell>
          <cell r="WK5770">
            <v>0.28284271247461901</v>
          </cell>
          <cell r="WL5770">
            <v>0.1</v>
          </cell>
        </row>
        <row r="5771">
          <cell r="WF5771" t="str">
            <v>MOT-56R.1HP</v>
          </cell>
          <cell r="WG5771">
            <v>2</v>
          </cell>
          <cell r="WH5771">
            <v>3</v>
          </cell>
          <cell r="WI5771">
            <v>1</v>
          </cell>
          <cell r="WK5771">
            <v>0.70710678118654757</v>
          </cell>
          <cell r="WL5771">
            <v>0.1</v>
          </cell>
        </row>
        <row r="5772">
          <cell r="WF5772" t="str">
            <v>UNI-COD.FES</v>
          </cell>
          <cell r="WG5772">
            <v>2</v>
          </cell>
          <cell r="WH5772">
            <v>2</v>
          </cell>
          <cell r="WI5772">
            <v>2</v>
          </cell>
          <cell r="WK5772">
            <v>0</v>
          </cell>
          <cell r="WL5772">
            <v>0.05</v>
          </cell>
        </row>
        <row r="5773">
          <cell r="WF5773" t="str">
            <v>ESL-RET.25M</v>
          </cell>
          <cell r="WG5773">
            <v>2</v>
          </cell>
          <cell r="WH5773">
            <v>2</v>
          </cell>
          <cell r="WI5773">
            <v>2</v>
          </cell>
          <cell r="WK5773">
            <v>0</v>
          </cell>
          <cell r="WL5773">
            <v>0.05</v>
          </cell>
        </row>
        <row r="5774">
          <cell r="WF5774" t="str">
            <v>MOT-1HP.11R</v>
          </cell>
          <cell r="WG5774">
            <v>1.3333333333333333</v>
          </cell>
          <cell r="WH5774">
            <v>2</v>
          </cell>
          <cell r="WI5774">
            <v>1</v>
          </cell>
          <cell r="WK5774">
            <v>0.43301270189221941</v>
          </cell>
          <cell r="WL5774">
            <v>0.15</v>
          </cell>
        </row>
        <row r="5775">
          <cell r="WF5775" t="str">
            <v>AMO-250.20C</v>
          </cell>
          <cell r="WG5775">
            <v>4</v>
          </cell>
          <cell r="WH5775">
            <v>4</v>
          </cell>
          <cell r="WI5775">
            <v>4</v>
          </cell>
          <cell r="WK5775">
            <v>0</v>
          </cell>
          <cell r="WL5775">
            <v>0.05</v>
          </cell>
        </row>
        <row r="5776">
          <cell r="WF5776" t="str">
            <v>COP-111.16P</v>
          </cell>
          <cell r="WG5776">
            <v>2</v>
          </cell>
          <cell r="WH5776">
            <v>2</v>
          </cell>
          <cell r="WI5776">
            <v>2</v>
          </cell>
          <cell r="WK5776">
            <v>0</v>
          </cell>
          <cell r="WL5776">
            <v>0.05</v>
          </cell>
        </row>
        <row r="5777">
          <cell r="WF5777" t="str">
            <v>COP-IMP.15X3/4</v>
          </cell>
          <cell r="WG5777">
            <v>2</v>
          </cell>
          <cell r="WH5777">
            <v>2</v>
          </cell>
          <cell r="WI5777">
            <v>2</v>
          </cell>
          <cell r="WK5777">
            <v>0</v>
          </cell>
          <cell r="WL5777">
            <v>0.05</v>
          </cell>
        </row>
        <row r="5778">
          <cell r="WF5778" t="str">
            <v>NIV-AL1.UYU</v>
          </cell>
          <cell r="WG5778">
            <v>1</v>
          </cell>
          <cell r="WH5778">
            <v>1</v>
          </cell>
          <cell r="WI5778">
            <v>1</v>
          </cell>
          <cell r="WK5778">
            <v>0</v>
          </cell>
          <cell r="WL5778">
            <v>0.05</v>
          </cell>
        </row>
        <row r="5779">
          <cell r="WF5779" t="str">
            <v>EMP-GRA.AMO</v>
          </cell>
          <cell r="WG5779">
            <v>5</v>
          </cell>
          <cell r="WH5779">
            <v>5</v>
          </cell>
          <cell r="WI5779">
            <v>5</v>
          </cell>
          <cell r="WK5779">
            <v>0</v>
          </cell>
          <cell r="WL5779">
            <v>0.05</v>
          </cell>
        </row>
        <row r="5780">
          <cell r="WF5780" t="str">
            <v>ORI-NIT.230</v>
          </cell>
          <cell r="WG5780">
            <v>8</v>
          </cell>
          <cell r="WH5780">
            <v>8</v>
          </cell>
          <cell r="WI5780">
            <v>8</v>
          </cell>
          <cell r="WK5780">
            <v>0</v>
          </cell>
          <cell r="WL5780">
            <v>0.05</v>
          </cell>
        </row>
        <row r="5781">
          <cell r="WF5781" t="str">
            <v>POL-PAC.551</v>
          </cell>
          <cell r="WG5781">
            <v>5</v>
          </cell>
          <cell r="WH5781">
            <v>5</v>
          </cell>
          <cell r="WI5781">
            <v>5</v>
          </cell>
          <cell r="WK5781">
            <v>0</v>
          </cell>
          <cell r="WL5781">
            <v>0.05</v>
          </cell>
        </row>
        <row r="5782">
          <cell r="WF5782" t="str">
            <v>RES-NIT.230</v>
          </cell>
          <cell r="WG5782">
            <v>8</v>
          </cell>
          <cell r="WH5782">
            <v>8</v>
          </cell>
          <cell r="WI5782">
            <v>8</v>
          </cell>
          <cell r="WK5782">
            <v>0</v>
          </cell>
          <cell r="WL5782">
            <v>0.05</v>
          </cell>
        </row>
        <row r="5783">
          <cell r="WF5783" t="str">
            <v>CIL-80M.320</v>
          </cell>
          <cell r="WG5783">
            <v>4</v>
          </cell>
          <cell r="WH5783">
            <v>4</v>
          </cell>
          <cell r="WI5783">
            <v>4</v>
          </cell>
          <cell r="WK5783">
            <v>0</v>
          </cell>
          <cell r="WL5783">
            <v>0.05</v>
          </cell>
        </row>
        <row r="5784">
          <cell r="WF5784" t="str">
            <v>TUE-M16.PS2</v>
          </cell>
          <cell r="WG5784">
            <v>10</v>
          </cell>
          <cell r="WH5784">
            <v>10</v>
          </cell>
          <cell r="WI5784">
            <v>10</v>
          </cell>
          <cell r="WK5784">
            <v>0</v>
          </cell>
          <cell r="WL5784">
            <v>0.05</v>
          </cell>
        </row>
        <row r="5785">
          <cell r="WF5785" t="str">
            <v>CAN-1/2.112</v>
          </cell>
          <cell r="WG5785">
            <v>4.666666666666667</v>
          </cell>
          <cell r="WH5785">
            <v>8</v>
          </cell>
          <cell r="WI5785">
            <v>2</v>
          </cell>
          <cell r="WK5785">
            <v>0.65465367070797709</v>
          </cell>
          <cell r="WL5785">
            <v>0.15</v>
          </cell>
        </row>
        <row r="5786">
          <cell r="WF5786" t="str">
            <v>PRO-AUD.NRR</v>
          </cell>
          <cell r="WG5786">
            <v>1</v>
          </cell>
          <cell r="WH5786">
            <v>1</v>
          </cell>
          <cell r="WI5786">
            <v>1</v>
          </cell>
          <cell r="WK5786">
            <v>0</v>
          </cell>
          <cell r="WL5786">
            <v>0.05</v>
          </cell>
        </row>
        <row r="5787">
          <cell r="WF5787" t="str">
            <v>FOR-CON.PGR</v>
          </cell>
          <cell r="WG5787">
            <v>4</v>
          </cell>
          <cell r="WH5787">
            <v>4</v>
          </cell>
          <cell r="WI5787">
            <v>4</v>
          </cell>
          <cell r="WK5787">
            <v>0</v>
          </cell>
          <cell r="WL5787">
            <v>0.05</v>
          </cell>
        </row>
        <row r="5788">
          <cell r="WF5788" t="str">
            <v>DIS-714.24D</v>
          </cell>
          <cell r="WG5788">
            <v>1</v>
          </cell>
          <cell r="WH5788">
            <v>1</v>
          </cell>
          <cell r="WI5788">
            <v>1</v>
          </cell>
          <cell r="WK5788">
            <v>0</v>
          </cell>
          <cell r="WL5788">
            <v>0.05</v>
          </cell>
        </row>
        <row r="5789">
          <cell r="WF5789" t="str">
            <v>COR-8PK.SANY</v>
          </cell>
          <cell r="WG5789">
            <v>1</v>
          </cell>
          <cell r="WH5789">
            <v>1</v>
          </cell>
          <cell r="WI5789">
            <v>1</v>
          </cell>
          <cell r="WK5789">
            <v>0</v>
          </cell>
          <cell r="WL5789">
            <v>0.05</v>
          </cell>
        </row>
        <row r="5790">
          <cell r="WF5790" t="str">
            <v>AJU-EPO.21209</v>
          </cell>
          <cell r="WG5790">
            <v>1</v>
          </cell>
          <cell r="WH5790">
            <v>1</v>
          </cell>
          <cell r="WI5790">
            <v>1</v>
          </cell>
          <cell r="WK5790">
            <v>0</v>
          </cell>
          <cell r="WL5790">
            <v>0.05</v>
          </cell>
        </row>
        <row r="5791">
          <cell r="WF5791" t="str">
            <v>CAT-EPO.XIP</v>
          </cell>
          <cell r="WG5791">
            <v>1</v>
          </cell>
          <cell r="WH5791">
            <v>1</v>
          </cell>
          <cell r="WI5791">
            <v>1</v>
          </cell>
          <cell r="WK5791">
            <v>0</v>
          </cell>
          <cell r="WL5791">
            <v>0.05</v>
          </cell>
        </row>
        <row r="5792">
          <cell r="WF5792" t="str">
            <v>EPO-XIP.NEG</v>
          </cell>
          <cell r="WG5792">
            <v>2</v>
          </cell>
          <cell r="WH5792">
            <v>2</v>
          </cell>
          <cell r="WI5792">
            <v>2</v>
          </cell>
          <cell r="WK5792">
            <v>0</v>
          </cell>
          <cell r="WL5792">
            <v>0.05</v>
          </cell>
        </row>
        <row r="5793">
          <cell r="WF5793" t="str">
            <v>PIÑ-80B.32D</v>
          </cell>
          <cell r="WG5793">
            <v>1</v>
          </cell>
          <cell r="WH5793">
            <v>1</v>
          </cell>
          <cell r="WI5793">
            <v>1</v>
          </cell>
          <cell r="WK5793">
            <v>0</v>
          </cell>
          <cell r="WL5793">
            <v>0.05</v>
          </cell>
        </row>
        <row r="5794">
          <cell r="WF5794" t="str">
            <v>SIL-ROJ.300</v>
          </cell>
          <cell r="WG5794">
            <v>1</v>
          </cell>
          <cell r="WH5794">
            <v>1</v>
          </cell>
          <cell r="WI5794">
            <v>1</v>
          </cell>
          <cell r="WK5794">
            <v>0</v>
          </cell>
          <cell r="WL5794">
            <v>0.05</v>
          </cell>
        </row>
        <row r="5795">
          <cell r="WF5795" t="str">
            <v>BAN-8X4.NAR</v>
          </cell>
          <cell r="WG5795">
            <v>9</v>
          </cell>
          <cell r="WH5795">
            <v>9</v>
          </cell>
          <cell r="WI5795">
            <v>9</v>
          </cell>
          <cell r="WK5795">
            <v>0</v>
          </cell>
          <cell r="WL5795">
            <v>0.05</v>
          </cell>
        </row>
        <row r="5796">
          <cell r="WF5796" t="str">
            <v>ELE-5/2.BIE</v>
          </cell>
          <cell r="WG5796">
            <v>2</v>
          </cell>
          <cell r="WH5796">
            <v>2</v>
          </cell>
          <cell r="WI5796">
            <v>2</v>
          </cell>
          <cell r="WK5796">
            <v>0</v>
          </cell>
          <cell r="WL5796">
            <v>0.05</v>
          </cell>
        </row>
        <row r="5797">
          <cell r="WF5797" t="str">
            <v>PLO-MET.1KG</v>
          </cell>
          <cell r="WG5797">
            <v>2</v>
          </cell>
          <cell r="WH5797">
            <v>2</v>
          </cell>
          <cell r="WI5797">
            <v>2</v>
          </cell>
          <cell r="WK5797">
            <v>0</v>
          </cell>
          <cell r="WL5797">
            <v>0.05</v>
          </cell>
        </row>
        <row r="5798">
          <cell r="WF5798" t="str">
            <v>SEÑ-075.TBM</v>
          </cell>
          <cell r="WG5798">
            <v>4</v>
          </cell>
          <cell r="WH5798">
            <v>4</v>
          </cell>
          <cell r="WI5798">
            <v>4</v>
          </cell>
          <cell r="WK5798">
            <v>0</v>
          </cell>
          <cell r="WL5798">
            <v>0.05</v>
          </cell>
        </row>
        <row r="5799">
          <cell r="WF5799" t="str">
            <v>GAS-ARG.25M</v>
          </cell>
          <cell r="WG5799">
            <v>2</v>
          </cell>
          <cell r="WH5799">
            <v>2</v>
          </cell>
          <cell r="WI5799">
            <v>2</v>
          </cell>
          <cell r="WK5799">
            <v>0</v>
          </cell>
          <cell r="WL5799">
            <v>0.05</v>
          </cell>
        </row>
        <row r="5800">
          <cell r="WF5800" t="str">
            <v>HAR-450.635</v>
          </cell>
          <cell r="WG5800">
            <v>12.046666666666667</v>
          </cell>
          <cell r="WH5800">
            <v>23.099999999999998</v>
          </cell>
          <cell r="WI5800">
            <v>3.94</v>
          </cell>
          <cell r="WK5800">
            <v>0.82297100385692334</v>
          </cell>
          <cell r="WL5800">
            <v>0.15</v>
          </cell>
        </row>
        <row r="5801">
          <cell r="WF5801" t="str">
            <v>MOT-20R.5HP</v>
          </cell>
          <cell r="WG5801">
            <v>1</v>
          </cell>
          <cell r="WH5801">
            <v>1</v>
          </cell>
          <cell r="WI5801">
            <v>1</v>
          </cell>
          <cell r="WK5801">
            <v>0</v>
          </cell>
          <cell r="WL5801">
            <v>0.05</v>
          </cell>
        </row>
        <row r="5802">
          <cell r="WF5802" t="str">
            <v>CAN-BOY.AMA</v>
          </cell>
          <cell r="WG5802">
            <v>3</v>
          </cell>
          <cell r="WH5802">
            <v>4</v>
          </cell>
          <cell r="WI5802">
            <v>2</v>
          </cell>
          <cell r="WK5802">
            <v>0.47140452079103173</v>
          </cell>
          <cell r="WL5802">
            <v>0.1</v>
          </cell>
        </row>
        <row r="5803">
          <cell r="WF5803" t="str">
            <v>TAJ-AMA.BLO</v>
          </cell>
          <cell r="WG5803">
            <v>2.5</v>
          </cell>
          <cell r="WH5803">
            <v>4</v>
          </cell>
          <cell r="WI5803">
            <v>1</v>
          </cell>
          <cell r="WK5803">
            <v>0.84852813742385691</v>
          </cell>
          <cell r="WL5803">
            <v>0.1</v>
          </cell>
        </row>
        <row r="5804">
          <cell r="WF5804" t="str">
            <v>CHA-ACE.100</v>
          </cell>
          <cell r="WG5804">
            <v>7.5</v>
          </cell>
          <cell r="WH5804">
            <v>10</v>
          </cell>
          <cell r="WI5804">
            <v>5</v>
          </cell>
          <cell r="WK5804">
            <v>0.47140452079103168</v>
          </cell>
          <cell r="WL5804">
            <v>0.1</v>
          </cell>
        </row>
        <row r="5805">
          <cell r="WF5805" t="str">
            <v>CHA-CAL.025</v>
          </cell>
          <cell r="WG5805">
            <v>6.5</v>
          </cell>
          <cell r="WH5805">
            <v>10</v>
          </cell>
          <cell r="WI5805">
            <v>3</v>
          </cell>
          <cell r="WK5805">
            <v>0.76149961050858961</v>
          </cell>
          <cell r="WL5805">
            <v>0.1</v>
          </cell>
        </row>
        <row r="5806">
          <cell r="WF5806" t="str">
            <v>CAB-ACI.LOV</v>
          </cell>
          <cell r="WG5806">
            <v>1</v>
          </cell>
          <cell r="WH5806">
            <v>1</v>
          </cell>
          <cell r="WI5806">
            <v>1</v>
          </cell>
          <cell r="WK5806">
            <v>0</v>
          </cell>
          <cell r="WL5806">
            <v>0.1</v>
          </cell>
        </row>
        <row r="5807">
          <cell r="WF5807" t="str">
            <v>CUE-1NA.1NC</v>
          </cell>
          <cell r="WG5807">
            <v>1</v>
          </cell>
          <cell r="WH5807">
            <v>1</v>
          </cell>
          <cell r="WI5807">
            <v>1</v>
          </cell>
          <cell r="WK5807">
            <v>0</v>
          </cell>
          <cell r="WL5807">
            <v>0.1</v>
          </cell>
        </row>
        <row r="5808">
          <cell r="WF5808" t="str">
            <v>INT-POS.COM</v>
          </cell>
          <cell r="WG5808">
            <v>1</v>
          </cell>
          <cell r="WH5808">
            <v>1</v>
          </cell>
          <cell r="WI5808">
            <v>1</v>
          </cell>
          <cell r="WK5808">
            <v>0</v>
          </cell>
          <cell r="WL5808">
            <v>0.05</v>
          </cell>
        </row>
        <row r="5809">
          <cell r="WF5809" t="str">
            <v>CHA-ACE.040</v>
          </cell>
          <cell r="WG5809">
            <v>10</v>
          </cell>
          <cell r="WH5809">
            <v>10</v>
          </cell>
          <cell r="WI5809">
            <v>10</v>
          </cell>
          <cell r="WK5809">
            <v>0</v>
          </cell>
          <cell r="WL5809">
            <v>0.05</v>
          </cell>
        </row>
        <row r="5810">
          <cell r="WF5810" t="str">
            <v>TOR-BRI.CC.M8X15X1.25</v>
          </cell>
          <cell r="WG5810">
            <v>1.5</v>
          </cell>
          <cell r="WH5810">
            <v>2</v>
          </cell>
          <cell r="WI5810">
            <v>1</v>
          </cell>
          <cell r="WK5810">
            <v>0.47140452079103173</v>
          </cell>
          <cell r="WL5810">
            <v>0.1</v>
          </cell>
        </row>
        <row r="5811">
          <cell r="WF5811" t="str">
            <v>TBR-AVE.3/16X1.IN</v>
          </cell>
          <cell r="WG5811">
            <v>2</v>
          </cell>
          <cell r="WH5811">
            <v>2</v>
          </cell>
          <cell r="WI5811">
            <v>2</v>
          </cell>
          <cell r="WK5811">
            <v>0</v>
          </cell>
          <cell r="WL5811">
            <v>0.05</v>
          </cell>
        </row>
        <row r="5812">
          <cell r="WF5812" t="str">
            <v>PEL-650.250</v>
          </cell>
          <cell r="WG5812">
            <v>26</v>
          </cell>
          <cell r="WH5812">
            <v>29</v>
          </cell>
          <cell r="WI5812">
            <v>23</v>
          </cell>
          <cell r="WK5812">
            <v>0.16317848796612633</v>
          </cell>
          <cell r="WL5812">
            <v>0.1</v>
          </cell>
        </row>
        <row r="5813">
          <cell r="WF5813" t="str">
            <v>HHE-16M.125</v>
          </cell>
          <cell r="WG5813">
            <v>8</v>
          </cell>
          <cell r="WH5813">
            <v>8</v>
          </cell>
          <cell r="WI5813">
            <v>8</v>
          </cell>
          <cell r="WK5813">
            <v>0</v>
          </cell>
          <cell r="WL5813">
            <v>0.1</v>
          </cell>
        </row>
        <row r="5814">
          <cell r="WF5814" t="str">
            <v>RES-30M.</v>
          </cell>
          <cell r="WG5814">
            <v>1</v>
          </cell>
          <cell r="WH5814">
            <v>1</v>
          </cell>
          <cell r="WI5814">
            <v>1</v>
          </cell>
          <cell r="WK5814">
            <v>0</v>
          </cell>
          <cell r="WL5814">
            <v>0.05</v>
          </cell>
        </row>
        <row r="5815">
          <cell r="WF5815" t="str">
            <v>THE-M18.GR5</v>
          </cell>
          <cell r="WG5815">
            <v>8</v>
          </cell>
          <cell r="WH5815">
            <v>8</v>
          </cell>
          <cell r="WI5815">
            <v>8</v>
          </cell>
          <cell r="WK5815">
            <v>0</v>
          </cell>
          <cell r="WL5815">
            <v>0.05</v>
          </cell>
        </row>
        <row r="5816">
          <cell r="WF5816" t="str">
            <v>NIP-112.X3P</v>
          </cell>
          <cell r="WG5816">
            <v>46</v>
          </cell>
          <cell r="WH5816">
            <v>64</v>
          </cell>
          <cell r="WI5816">
            <v>28</v>
          </cell>
          <cell r="WK5816">
            <v>0.55338791571121104</v>
          </cell>
          <cell r="WL5816">
            <v>0.1</v>
          </cell>
        </row>
        <row r="5817">
          <cell r="WF5817" t="str">
            <v>NIP-112.X6P</v>
          </cell>
          <cell r="WG5817">
            <v>28</v>
          </cell>
          <cell r="WH5817">
            <v>28</v>
          </cell>
          <cell r="WI5817">
            <v>28</v>
          </cell>
          <cell r="WK5817">
            <v>0</v>
          </cell>
          <cell r="WL5817">
            <v>0.1</v>
          </cell>
        </row>
        <row r="5818">
          <cell r="WF5818" t="str">
            <v>NIP-1X3.BST</v>
          </cell>
          <cell r="WG5818">
            <v>17.666666666666668</v>
          </cell>
          <cell r="WH5818">
            <v>21</v>
          </cell>
          <cell r="WI5818">
            <v>16</v>
          </cell>
          <cell r="WK5818">
            <v>0.16340101958196937</v>
          </cell>
          <cell r="WL5818">
            <v>0.15</v>
          </cell>
        </row>
        <row r="5819">
          <cell r="WF5819" t="str">
            <v>NIP-1X4.BST</v>
          </cell>
          <cell r="WG5819">
            <v>10.666666666666666</v>
          </cell>
          <cell r="WH5819">
            <v>16</v>
          </cell>
          <cell r="WI5819">
            <v>8</v>
          </cell>
          <cell r="WK5819">
            <v>0.43301270189221941</v>
          </cell>
          <cell r="WL5819">
            <v>0.15</v>
          </cell>
        </row>
        <row r="5820">
          <cell r="WF5820" t="str">
            <v>LLA-MIX.38M</v>
          </cell>
          <cell r="WG5820">
            <v>2</v>
          </cell>
          <cell r="WH5820">
            <v>2</v>
          </cell>
          <cell r="WI5820">
            <v>2</v>
          </cell>
          <cell r="WK5820">
            <v>0</v>
          </cell>
          <cell r="WL5820">
            <v>0.05</v>
          </cell>
        </row>
        <row r="5821">
          <cell r="WF5821" t="str">
            <v>SIE-CAL.331K</v>
          </cell>
          <cell r="WG5821">
            <v>1</v>
          </cell>
          <cell r="WH5821">
            <v>1</v>
          </cell>
          <cell r="WI5821">
            <v>1</v>
          </cell>
          <cell r="WK5821">
            <v>0</v>
          </cell>
          <cell r="WL5821">
            <v>0.05</v>
          </cell>
        </row>
        <row r="5822">
          <cell r="WF5822" t="str">
            <v>BAR-PER.58M</v>
          </cell>
          <cell r="WG5822">
            <v>0.48</v>
          </cell>
          <cell r="WH5822">
            <v>0.48</v>
          </cell>
          <cell r="WI5822">
            <v>0.48</v>
          </cell>
          <cell r="WK5822">
            <v>0</v>
          </cell>
          <cell r="WL5822">
            <v>0.1</v>
          </cell>
        </row>
        <row r="5823">
          <cell r="WF5823" t="str">
            <v>BAN-CON.15P</v>
          </cell>
          <cell r="WG5823">
            <v>30</v>
          </cell>
          <cell r="WH5823">
            <v>30</v>
          </cell>
          <cell r="WI5823">
            <v>30</v>
          </cell>
          <cell r="WK5823">
            <v>0</v>
          </cell>
          <cell r="WL5823">
            <v>0.05</v>
          </cell>
        </row>
        <row r="5824">
          <cell r="WF5824" t="str">
            <v>THE-M20.120X2.5.GR5</v>
          </cell>
          <cell r="WG5824">
            <v>1</v>
          </cell>
          <cell r="WH5824">
            <v>1</v>
          </cell>
          <cell r="WI5824">
            <v>1</v>
          </cell>
          <cell r="WK5824">
            <v>0</v>
          </cell>
          <cell r="WL5824">
            <v>0.05</v>
          </cell>
        </row>
        <row r="5825">
          <cell r="WF5825" t="str">
            <v>GUI-CAB.POL</v>
          </cell>
          <cell r="WG5825">
            <v>1</v>
          </cell>
          <cell r="WH5825">
            <v>1</v>
          </cell>
          <cell r="WI5825">
            <v>1</v>
          </cell>
          <cell r="WK5825">
            <v>0</v>
          </cell>
          <cell r="WL5825">
            <v>0.05</v>
          </cell>
        </row>
        <row r="5826">
          <cell r="WF5826" t="str">
            <v>KIT-CAB.POL</v>
          </cell>
          <cell r="WG5826">
            <v>1</v>
          </cell>
          <cell r="WH5826">
            <v>1</v>
          </cell>
          <cell r="WI5826">
            <v>1</v>
          </cell>
          <cell r="WK5826">
            <v>0</v>
          </cell>
          <cell r="WL5826">
            <v>0.05</v>
          </cell>
        </row>
        <row r="5827">
          <cell r="WF5827" t="str">
            <v>MOT-150.VER</v>
          </cell>
          <cell r="WG5827">
            <v>1</v>
          </cell>
          <cell r="WH5827">
            <v>1</v>
          </cell>
          <cell r="WI5827">
            <v>1</v>
          </cell>
          <cell r="WK5827">
            <v>0</v>
          </cell>
          <cell r="WL5827">
            <v>0.05</v>
          </cell>
        </row>
        <row r="5828">
          <cell r="WF5828" t="str">
            <v>PIN-13M.6M</v>
          </cell>
          <cell r="WG5828">
            <v>14</v>
          </cell>
          <cell r="WH5828">
            <v>14</v>
          </cell>
          <cell r="WI5828">
            <v>14</v>
          </cell>
          <cell r="WK5828">
            <v>0</v>
          </cell>
          <cell r="WL5828">
            <v>0.05</v>
          </cell>
        </row>
        <row r="5829">
          <cell r="WF5829" t="str">
            <v>ARA-PRE.M18</v>
          </cell>
          <cell r="WG5829">
            <v>8</v>
          </cell>
          <cell r="WH5829">
            <v>8</v>
          </cell>
          <cell r="WI5829">
            <v>8</v>
          </cell>
          <cell r="WK5829">
            <v>0</v>
          </cell>
          <cell r="WL5829">
            <v>0.05</v>
          </cell>
        </row>
        <row r="5830">
          <cell r="WF5830" t="str">
            <v>CIL-80M.400</v>
          </cell>
          <cell r="WG5830">
            <v>2</v>
          </cell>
          <cell r="WH5830">
            <v>2</v>
          </cell>
          <cell r="WI5830">
            <v>2</v>
          </cell>
          <cell r="WK5830">
            <v>0</v>
          </cell>
          <cell r="WL5830">
            <v>0.05</v>
          </cell>
        </row>
        <row r="5831">
          <cell r="WF5831" t="str">
            <v>BAR-S12.ML2</v>
          </cell>
          <cell r="WG5831">
            <v>1</v>
          </cell>
          <cell r="WH5831">
            <v>1</v>
          </cell>
          <cell r="WI5831">
            <v>1</v>
          </cell>
          <cell r="WK5831">
            <v>0</v>
          </cell>
          <cell r="WL5831">
            <v>0.05</v>
          </cell>
        </row>
        <row r="5832">
          <cell r="WF5832" t="str">
            <v>TOR-PRI.M10</v>
          </cell>
          <cell r="WG5832">
            <v>30</v>
          </cell>
          <cell r="WH5832">
            <v>30</v>
          </cell>
          <cell r="WI5832">
            <v>30</v>
          </cell>
          <cell r="WK5832">
            <v>0</v>
          </cell>
          <cell r="WL5832">
            <v>0.05</v>
          </cell>
        </row>
        <row r="5833">
          <cell r="WF5833" t="str">
            <v>MOT-2HP.9RP</v>
          </cell>
          <cell r="WG5833">
            <v>1</v>
          </cell>
          <cell r="WH5833">
            <v>1</v>
          </cell>
          <cell r="WI5833">
            <v>1</v>
          </cell>
          <cell r="WK5833">
            <v>0</v>
          </cell>
          <cell r="WL5833">
            <v>0.05</v>
          </cell>
        </row>
        <row r="5834">
          <cell r="WF5834" t="str">
            <v>ABR-MET.509</v>
          </cell>
          <cell r="WG5834">
            <v>45.333333333333336</v>
          </cell>
          <cell r="WH5834">
            <v>56</v>
          </cell>
          <cell r="WI5834">
            <v>28</v>
          </cell>
          <cell r="WK5834">
            <v>0.33405343210589855</v>
          </cell>
          <cell r="WL5834">
            <v>0.15</v>
          </cell>
        </row>
        <row r="5835">
          <cell r="WF5835" t="str">
            <v>MAG-BAL.3/4</v>
          </cell>
          <cell r="WG5835">
            <v>5.166666666666667</v>
          </cell>
          <cell r="WH5835">
            <v>6.2</v>
          </cell>
          <cell r="WI5835">
            <v>3.1</v>
          </cell>
          <cell r="WK5835">
            <v>0.34641016151377585</v>
          </cell>
          <cell r="WL5835">
            <v>0.15</v>
          </cell>
        </row>
        <row r="5836">
          <cell r="WF5836" t="str">
            <v>PIN-TUB.30</v>
          </cell>
          <cell r="WG5836">
            <v>12</v>
          </cell>
          <cell r="WH5836">
            <v>12</v>
          </cell>
          <cell r="WI5836">
            <v>12</v>
          </cell>
          <cell r="WK5836">
            <v>0</v>
          </cell>
          <cell r="WL5836">
            <v>0.05</v>
          </cell>
        </row>
        <row r="5837">
          <cell r="WF5837" t="str">
            <v>PIN-TUB.70M</v>
          </cell>
          <cell r="WG5837">
            <v>1</v>
          </cell>
          <cell r="WH5837">
            <v>1</v>
          </cell>
          <cell r="WI5837">
            <v>1</v>
          </cell>
          <cell r="WK5837">
            <v>0</v>
          </cell>
          <cell r="WL5837">
            <v>0.05</v>
          </cell>
        </row>
        <row r="5838">
          <cell r="WF5838" t="str">
            <v>GAN-075.INF</v>
          </cell>
          <cell r="WG5838">
            <v>5</v>
          </cell>
          <cell r="WH5838">
            <v>5</v>
          </cell>
          <cell r="WI5838">
            <v>5</v>
          </cell>
          <cell r="WK5838">
            <v>0</v>
          </cell>
          <cell r="WL5838">
            <v>0.05</v>
          </cell>
        </row>
        <row r="5839">
          <cell r="WF5839" t="str">
            <v>GAN-075.SUP</v>
          </cell>
          <cell r="WG5839">
            <v>5</v>
          </cell>
          <cell r="WH5839">
            <v>5</v>
          </cell>
          <cell r="WI5839">
            <v>5</v>
          </cell>
          <cell r="WK5839">
            <v>0</v>
          </cell>
          <cell r="WL5839">
            <v>0.05</v>
          </cell>
        </row>
        <row r="5840">
          <cell r="WF5840" t="str">
            <v>R30-40M.7MM</v>
          </cell>
          <cell r="WG5840">
            <v>4</v>
          </cell>
          <cell r="WH5840">
            <v>4</v>
          </cell>
          <cell r="WI5840">
            <v>4</v>
          </cell>
          <cell r="WK5840">
            <v>0</v>
          </cell>
          <cell r="WL5840">
            <v>0.05</v>
          </cell>
        </row>
        <row r="5841">
          <cell r="WF5841" t="str">
            <v>RES-43M.31M</v>
          </cell>
          <cell r="WG5841">
            <v>2</v>
          </cell>
          <cell r="WH5841">
            <v>2</v>
          </cell>
          <cell r="WI5841">
            <v>2</v>
          </cell>
          <cell r="WK5841">
            <v>0</v>
          </cell>
          <cell r="WL5841">
            <v>0.05</v>
          </cell>
        </row>
        <row r="5842">
          <cell r="WF5842" t="str">
            <v>ROD-602.16R</v>
          </cell>
          <cell r="WG5842">
            <v>2</v>
          </cell>
          <cell r="WH5842">
            <v>2</v>
          </cell>
          <cell r="WI5842">
            <v>2</v>
          </cell>
          <cell r="WK5842">
            <v>0</v>
          </cell>
          <cell r="WL5842">
            <v>0.05</v>
          </cell>
        </row>
        <row r="5843">
          <cell r="WF5843" t="str">
            <v>CIL-F50.340</v>
          </cell>
          <cell r="WG5843">
            <v>5</v>
          </cell>
          <cell r="WH5843">
            <v>5</v>
          </cell>
          <cell r="WI5843">
            <v>5</v>
          </cell>
          <cell r="WK5843">
            <v>0</v>
          </cell>
          <cell r="WL5843">
            <v>0.05</v>
          </cell>
        </row>
        <row r="5844">
          <cell r="WF5844" t="str">
            <v>RED-BUS.1/2</v>
          </cell>
          <cell r="WG5844">
            <v>2</v>
          </cell>
          <cell r="WH5844">
            <v>2</v>
          </cell>
          <cell r="WI5844">
            <v>2</v>
          </cell>
          <cell r="WK5844">
            <v>0</v>
          </cell>
          <cell r="WL5844">
            <v>0.05</v>
          </cell>
        </row>
        <row r="5845">
          <cell r="WF5845" t="str">
            <v>CIL-80M.200</v>
          </cell>
          <cell r="WG5845">
            <v>16</v>
          </cell>
          <cell r="WH5845">
            <v>16</v>
          </cell>
          <cell r="WI5845">
            <v>16</v>
          </cell>
          <cell r="WK5845">
            <v>0</v>
          </cell>
          <cell r="WL5845">
            <v>0.05</v>
          </cell>
        </row>
        <row r="5846">
          <cell r="WF5846" t="str">
            <v>PIV-HEM.80M</v>
          </cell>
          <cell r="WG5846">
            <v>16</v>
          </cell>
          <cell r="WH5846">
            <v>16</v>
          </cell>
          <cell r="WI5846">
            <v>16</v>
          </cell>
          <cell r="WK5846">
            <v>0</v>
          </cell>
          <cell r="WL5846">
            <v>0.05</v>
          </cell>
        </row>
        <row r="5847">
          <cell r="WF5847" t="str">
            <v>PIÑ-140.29D</v>
          </cell>
          <cell r="WG5847">
            <v>1</v>
          </cell>
          <cell r="WH5847">
            <v>1</v>
          </cell>
          <cell r="WI5847">
            <v>1</v>
          </cell>
          <cell r="WK5847">
            <v>0</v>
          </cell>
          <cell r="WL5847">
            <v>0.05</v>
          </cell>
        </row>
        <row r="5848">
          <cell r="WF5848" t="str">
            <v>TOR-SIN-EXT-N.1</v>
          </cell>
          <cell r="WG5848">
            <v>2</v>
          </cell>
          <cell r="WH5848">
            <v>2</v>
          </cell>
          <cell r="WI5848">
            <v>2</v>
          </cell>
          <cell r="WK5848">
            <v>0</v>
          </cell>
          <cell r="WL5848">
            <v>0.05</v>
          </cell>
        </row>
        <row r="5849">
          <cell r="WF5849" t="str">
            <v>TOR-SIN-EXT-N.0</v>
          </cell>
          <cell r="WG5849">
            <v>19</v>
          </cell>
          <cell r="WH5849">
            <v>22</v>
          </cell>
          <cell r="WI5849">
            <v>16</v>
          </cell>
          <cell r="WK5849">
            <v>0.22329687826943603</v>
          </cell>
          <cell r="WL5849">
            <v>0.1</v>
          </cell>
        </row>
        <row r="5850">
          <cell r="WF5850" t="str">
            <v>IMA-480.178</v>
          </cell>
          <cell r="WG5850">
            <v>1</v>
          </cell>
          <cell r="WH5850">
            <v>1</v>
          </cell>
          <cell r="WI5850">
            <v>1</v>
          </cell>
          <cell r="WK5850">
            <v>0</v>
          </cell>
          <cell r="WL5850">
            <v>0.05</v>
          </cell>
        </row>
        <row r="5851">
          <cell r="WF5851" t="str">
            <v>RET-42M.58X8</v>
          </cell>
          <cell r="WG5851">
            <v>2</v>
          </cell>
          <cell r="WH5851">
            <v>2</v>
          </cell>
          <cell r="WI5851">
            <v>2</v>
          </cell>
          <cell r="WK5851">
            <v>0</v>
          </cell>
          <cell r="WL5851">
            <v>0.05</v>
          </cell>
        </row>
        <row r="5852">
          <cell r="WF5852" t="str">
            <v>MOT-BE1.176</v>
          </cell>
          <cell r="WG5852">
            <v>1</v>
          </cell>
          <cell r="WH5852">
            <v>1</v>
          </cell>
          <cell r="WI5852">
            <v>1</v>
          </cell>
          <cell r="WK5852">
            <v>0</v>
          </cell>
          <cell r="WL5852">
            <v>0.05</v>
          </cell>
        </row>
        <row r="5853">
          <cell r="WF5853" t="str">
            <v>INT-POS.LOV</v>
          </cell>
          <cell r="WG5853">
            <v>3</v>
          </cell>
          <cell r="WH5853">
            <v>3</v>
          </cell>
          <cell r="WI5853">
            <v>3</v>
          </cell>
          <cell r="WK5853">
            <v>0</v>
          </cell>
          <cell r="WL5853">
            <v>0.05</v>
          </cell>
        </row>
        <row r="5854">
          <cell r="WF5854" t="str">
            <v>LLA-M11.116</v>
          </cell>
          <cell r="WG5854">
            <v>2</v>
          </cell>
          <cell r="WH5854">
            <v>2</v>
          </cell>
          <cell r="WI5854">
            <v>2</v>
          </cell>
          <cell r="WK5854">
            <v>0</v>
          </cell>
          <cell r="WL5854">
            <v>0.05</v>
          </cell>
        </row>
        <row r="5855">
          <cell r="WF5855" t="str">
            <v>LLA-MIX.214</v>
          </cell>
          <cell r="WG5855">
            <v>2</v>
          </cell>
          <cell r="WH5855">
            <v>2</v>
          </cell>
          <cell r="WI5855">
            <v>2</v>
          </cell>
          <cell r="WK5855">
            <v>0</v>
          </cell>
          <cell r="WL5855">
            <v>0.05</v>
          </cell>
        </row>
        <row r="5856">
          <cell r="WF5856" t="str">
            <v>ROD-BOL.627ZZ</v>
          </cell>
          <cell r="WG5856">
            <v>1</v>
          </cell>
          <cell r="WH5856">
            <v>1</v>
          </cell>
          <cell r="WI5856">
            <v>1</v>
          </cell>
          <cell r="WK5856">
            <v>0</v>
          </cell>
          <cell r="WL5856">
            <v>0.05</v>
          </cell>
        </row>
        <row r="5857">
          <cell r="WF5857" t="str">
            <v>DAD-AGU.1210</v>
          </cell>
          <cell r="WG5857">
            <v>1</v>
          </cell>
          <cell r="WH5857">
            <v>1</v>
          </cell>
          <cell r="WI5857">
            <v>1</v>
          </cell>
          <cell r="WK5857">
            <v>0</v>
          </cell>
          <cell r="WL5857">
            <v>0.05</v>
          </cell>
        </row>
        <row r="5858">
          <cell r="WF5858" t="str">
            <v>DAD-45M.55J</v>
          </cell>
          <cell r="WG5858">
            <v>1</v>
          </cell>
          <cell r="WH5858">
            <v>1</v>
          </cell>
          <cell r="WI5858">
            <v>1</v>
          </cell>
          <cell r="WK5858">
            <v>0</v>
          </cell>
          <cell r="WL5858">
            <v>0.05</v>
          </cell>
        </row>
        <row r="5859">
          <cell r="WF5859" t="str">
            <v>DAD-PEL.70M</v>
          </cell>
          <cell r="WG5859">
            <v>2</v>
          </cell>
          <cell r="WH5859">
            <v>2</v>
          </cell>
          <cell r="WI5859">
            <v>2</v>
          </cell>
          <cell r="WK5859">
            <v>0</v>
          </cell>
          <cell r="WL5859">
            <v>0.05</v>
          </cell>
        </row>
        <row r="5860">
          <cell r="WF5860" t="str">
            <v>BAT-9VO.</v>
          </cell>
          <cell r="WG5860">
            <v>10</v>
          </cell>
          <cell r="WH5860">
            <v>15</v>
          </cell>
          <cell r="WI5860">
            <v>5</v>
          </cell>
          <cell r="WK5860">
            <v>0.70710678118654757</v>
          </cell>
          <cell r="WL5860">
            <v>0.1</v>
          </cell>
        </row>
        <row r="5861">
          <cell r="WF5861" t="str">
            <v>MAN-1/8.670</v>
          </cell>
          <cell r="WG5861">
            <v>1</v>
          </cell>
          <cell r="WH5861">
            <v>1</v>
          </cell>
          <cell r="WI5861">
            <v>1</v>
          </cell>
          <cell r="WK5861">
            <v>0</v>
          </cell>
          <cell r="WL5861">
            <v>0.05</v>
          </cell>
        </row>
        <row r="5862">
          <cell r="WF5862" t="str">
            <v>EMP-23M.10M</v>
          </cell>
          <cell r="WG5862">
            <v>6.5</v>
          </cell>
          <cell r="WH5862">
            <v>6.5</v>
          </cell>
          <cell r="WI5862">
            <v>6.5</v>
          </cell>
          <cell r="WK5862">
            <v>0</v>
          </cell>
          <cell r="WL5862">
            <v>0.05</v>
          </cell>
        </row>
        <row r="5863">
          <cell r="WF5863" t="str">
            <v>EAS-LAS.1030</v>
          </cell>
          <cell r="WG5863">
            <v>1</v>
          </cell>
          <cell r="WH5863">
            <v>1</v>
          </cell>
          <cell r="WI5863">
            <v>1</v>
          </cell>
          <cell r="WK5863">
            <v>0</v>
          </cell>
          <cell r="WL5863">
            <v>0.05</v>
          </cell>
        </row>
        <row r="5864">
          <cell r="WF5864" t="str">
            <v>LAM-NEO.1"</v>
          </cell>
          <cell r="WG5864">
            <v>0.65400000000000003</v>
          </cell>
          <cell r="WH5864">
            <v>0.76800000000000002</v>
          </cell>
          <cell r="WI5864">
            <v>0.54</v>
          </cell>
          <cell r="WK5864">
            <v>0.24651429068888767</v>
          </cell>
          <cell r="WL5864">
            <v>0.1</v>
          </cell>
        </row>
        <row r="5865">
          <cell r="WF5865" t="str">
            <v>PER-HEB.260</v>
          </cell>
          <cell r="WG5865">
            <v>6</v>
          </cell>
          <cell r="WH5865">
            <v>6</v>
          </cell>
          <cell r="WI5865">
            <v>6</v>
          </cell>
          <cell r="WK5865">
            <v>0</v>
          </cell>
          <cell r="WL5865">
            <v>0.05</v>
          </cell>
        </row>
        <row r="5866">
          <cell r="WF5866" t="str">
            <v>CAB-PCM.850</v>
          </cell>
          <cell r="WG5866">
            <v>1</v>
          </cell>
          <cell r="WH5866">
            <v>1</v>
          </cell>
          <cell r="WI5866">
            <v>1</v>
          </cell>
          <cell r="WK5866">
            <v>0</v>
          </cell>
          <cell r="WL5866">
            <v>0.05</v>
          </cell>
        </row>
        <row r="5867">
          <cell r="WF5867" t="str">
            <v>ADA-COM.FLASH</v>
          </cell>
          <cell r="WG5867">
            <v>1</v>
          </cell>
          <cell r="WH5867">
            <v>1</v>
          </cell>
          <cell r="WI5867">
            <v>1</v>
          </cell>
          <cell r="WK5867">
            <v>0</v>
          </cell>
          <cell r="WL5867">
            <v>0.05</v>
          </cell>
        </row>
        <row r="5868">
          <cell r="WF5868" t="str">
            <v>BRI-BAS.100</v>
          </cell>
          <cell r="WG5868">
            <v>1</v>
          </cell>
          <cell r="WH5868">
            <v>1</v>
          </cell>
          <cell r="WI5868">
            <v>1</v>
          </cell>
          <cell r="WK5868">
            <v>0</v>
          </cell>
          <cell r="WL5868">
            <v>0.05</v>
          </cell>
        </row>
        <row r="5869">
          <cell r="WF5869" t="str">
            <v>MOT-15H.21R</v>
          </cell>
          <cell r="WG5869">
            <v>1</v>
          </cell>
          <cell r="WH5869">
            <v>1</v>
          </cell>
          <cell r="WI5869">
            <v>1</v>
          </cell>
          <cell r="WK5869">
            <v>0</v>
          </cell>
          <cell r="WL5869">
            <v>0.05</v>
          </cell>
        </row>
        <row r="5870">
          <cell r="WF5870" t="str">
            <v>BAN-CON.8PU</v>
          </cell>
          <cell r="WG5870">
            <v>50</v>
          </cell>
          <cell r="WH5870">
            <v>50</v>
          </cell>
          <cell r="WI5870">
            <v>50</v>
          </cell>
          <cell r="WK5870">
            <v>0</v>
          </cell>
          <cell r="WL5870">
            <v>0.05</v>
          </cell>
        </row>
        <row r="5871">
          <cell r="WF5871" t="str">
            <v>TOR-HEX.1X6</v>
          </cell>
          <cell r="WG5871">
            <v>4.5</v>
          </cell>
          <cell r="WH5871">
            <v>5</v>
          </cell>
          <cell r="WI5871">
            <v>4</v>
          </cell>
          <cell r="WK5871">
            <v>0.15713484026367724</v>
          </cell>
          <cell r="WL5871">
            <v>0.1</v>
          </cell>
        </row>
        <row r="5872">
          <cell r="WF5872" t="str">
            <v>CIL-80M.160</v>
          </cell>
          <cell r="WG5872">
            <v>1</v>
          </cell>
          <cell r="WH5872">
            <v>1</v>
          </cell>
          <cell r="WI5872">
            <v>1</v>
          </cell>
          <cell r="WK5872">
            <v>0</v>
          </cell>
          <cell r="WL5872">
            <v>0.05</v>
          </cell>
        </row>
        <row r="5873">
          <cell r="WF5873" t="str">
            <v>PLA-92M.140</v>
          </cell>
          <cell r="WG5873">
            <v>19</v>
          </cell>
          <cell r="WH5873">
            <v>19</v>
          </cell>
          <cell r="WI5873">
            <v>19</v>
          </cell>
          <cell r="WK5873">
            <v>0</v>
          </cell>
          <cell r="WL5873">
            <v>0.05</v>
          </cell>
        </row>
        <row r="5874">
          <cell r="WF5874" t="str">
            <v>MOT-20H.79R</v>
          </cell>
          <cell r="WG5874">
            <v>1</v>
          </cell>
          <cell r="WH5874">
            <v>1</v>
          </cell>
          <cell r="WI5874">
            <v>1</v>
          </cell>
          <cell r="WK5874">
            <v>0</v>
          </cell>
          <cell r="WL5874">
            <v>0.05</v>
          </cell>
        </row>
        <row r="5875">
          <cell r="WF5875" t="str">
            <v>PIÑ-DOB-120B-17</v>
          </cell>
          <cell r="WG5875">
            <v>1</v>
          </cell>
          <cell r="WH5875">
            <v>1</v>
          </cell>
          <cell r="WI5875">
            <v>1</v>
          </cell>
          <cell r="WK5875">
            <v>0</v>
          </cell>
          <cell r="WL5875">
            <v>0.05</v>
          </cell>
        </row>
        <row r="5876">
          <cell r="WF5876" t="str">
            <v>CIL-NEU.40M</v>
          </cell>
          <cell r="WG5876">
            <v>1.5</v>
          </cell>
          <cell r="WH5876">
            <v>2</v>
          </cell>
          <cell r="WI5876">
            <v>1</v>
          </cell>
          <cell r="WK5876">
            <v>0.47140452079103173</v>
          </cell>
          <cell r="WL5876">
            <v>0.1</v>
          </cell>
        </row>
        <row r="5877">
          <cell r="WF5877" t="str">
            <v>CEM-BLA.40K</v>
          </cell>
          <cell r="WG5877">
            <v>1</v>
          </cell>
          <cell r="WH5877">
            <v>1</v>
          </cell>
          <cell r="WI5877">
            <v>1</v>
          </cell>
          <cell r="WK5877">
            <v>0</v>
          </cell>
          <cell r="WL5877">
            <v>0.05</v>
          </cell>
        </row>
        <row r="5878">
          <cell r="WF5878" t="str">
            <v>EST-UCO.PLA</v>
          </cell>
          <cell r="WG5878">
            <v>1</v>
          </cell>
          <cell r="WH5878">
            <v>1</v>
          </cell>
          <cell r="WI5878">
            <v>1</v>
          </cell>
          <cell r="WK5878">
            <v>0</v>
          </cell>
          <cell r="WL5878">
            <v>0.05</v>
          </cell>
        </row>
        <row r="5879">
          <cell r="WF5879" t="str">
            <v>UNI-T-PVC-1/2</v>
          </cell>
          <cell r="WG5879">
            <v>6</v>
          </cell>
          <cell r="WH5879">
            <v>6</v>
          </cell>
          <cell r="WI5879">
            <v>6</v>
          </cell>
          <cell r="WK5879">
            <v>0</v>
          </cell>
          <cell r="WL5879">
            <v>0.05</v>
          </cell>
        </row>
        <row r="5880">
          <cell r="WF5880" t="str">
            <v>VAL-ROS.1/2</v>
          </cell>
          <cell r="WG5880">
            <v>1</v>
          </cell>
          <cell r="WH5880">
            <v>1</v>
          </cell>
          <cell r="WI5880">
            <v>1</v>
          </cell>
          <cell r="WK5880">
            <v>0</v>
          </cell>
          <cell r="WL5880">
            <v>0.05</v>
          </cell>
        </row>
        <row r="5881">
          <cell r="WF5881" t="str">
            <v>TBR-1/2.X2.1/2.CC.GR.8</v>
          </cell>
          <cell r="WG5881">
            <v>20</v>
          </cell>
          <cell r="WH5881">
            <v>20</v>
          </cell>
          <cell r="WI5881">
            <v>20</v>
          </cell>
          <cell r="WK5881">
            <v>0</v>
          </cell>
          <cell r="WL5881">
            <v>0.05</v>
          </cell>
        </row>
        <row r="5882">
          <cell r="WF5882" t="str">
            <v>CUÑ-INO.5/8</v>
          </cell>
          <cell r="WG5882">
            <v>0.2</v>
          </cell>
          <cell r="WH5882">
            <v>0.2</v>
          </cell>
          <cell r="WI5882">
            <v>0.2</v>
          </cell>
          <cell r="WK5882">
            <v>0</v>
          </cell>
          <cell r="WL5882">
            <v>0.05</v>
          </cell>
        </row>
        <row r="5883">
          <cell r="WF5883" t="str">
            <v>ALC-ISO.99%</v>
          </cell>
          <cell r="WG5883">
            <v>1</v>
          </cell>
          <cell r="WH5883">
            <v>1</v>
          </cell>
          <cell r="WI5883">
            <v>1</v>
          </cell>
          <cell r="WK5883">
            <v>0</v>
          </cell>
          <cell r="WL5883">
            <v>0.05</v>
          </cell>
        </row>
        <row r="5884">
          <cell r="WF5884" t="str">
            <v>LAM-NEOP-1/4</v>
          </cell>
          <cell r="WG5884">
            <v>1.2</v>
          </cell>
          <cell r="WH5884">
            <v>1.2</v>
          </cell>
          <cell r="WI5884">
            <v>1.2</v>
          </cell>
          <cell r="WK5884">
            <v>0</v>
          </cell>
          <cell r="WL5884">
            <v>0.05</v>
          </cell>
        </row>
        <row r="5885">
          <cell r="WF5885" t="str">
            <v>BAR-245.200</v>
          </cell>
          <cell r="WG5885">
            <v>1.1800000000000002</v>
          </cell>
          <cell r="WH5885">
            <v>1.1800000000000002</v>
          </cell>
          <cell r="WI5885">
            <v>1.1800000000000002</v>
          </cell>
          <cell r="WK5885">
            <v>0</v>
          </cell>
          <cell r="WL5885">
            <v>0.05</v>
          </cell>
        </row>
        <row r="5886">
          <cell r="WF5886" t="str">
            <v>BOM-AGU.NEG</v>
          </cell>
          <cell r="WG5886">
            <v>1</v>
          </cell>
          <cell r="WH5886">
            <v>1</v>
          </cell>
          <cell r="WI5886">
            <v>1</v>
          </cell>
          <cell r="WK5886">
            <v>0</v>
          </cell>
          <cell r="WL5886">
            <v>0.05</v>
          </cell>
        </row>
        <row r="5887">
          <cell r="WF5887" t="str">
            <v>MAN-SUC.1X3</v>
          </cell>
          <cell r="WG5887">
            <v>1</v>
          </cell>
          <cell r="WH5887">
            <v>1</v>
          </cell>
          <cell r="WI5887">
            <v>1</v>
          </cell>
          <cell r="WK5887">
            <v>0</v>
          </cell>
          <cell r="WL5887">
            <v>0.05</v>
          </cell>
        </row>
        <row r="5888">
          <cell r="WF5888" t="str">
            <v>ADP-ANT.45V</v>
          </cell>
          <cell r="WG5888">
            <v>2</v>
          </cell>
          <cell r="WH5888">
            <v>2</v>
          </cell>
          <cell r="WI5888">
            <v>2</v>
          </cell>
          <cell r="WK5888">
            <v>0</v>
          </cell>
          <cell r="WL5888">
            <v>0.05</v>
          </cell>
        </row>
        <row r="5889">
          <cell r="WF5889" t="str">
            <v>PLA-5160-2 1/2X</v>
          </cell>
          <cell r="WG5889">
            <v>1.1200000000000001</v>
          </cell>
          <cell r="WH5889">
            <v>1.1200000000000001</v>
          </cell>
          <cell r="WI5889">
            <v>1.1200000000000001</v>
          </cell>
          <cell r="WK5889">
            <v>0</v>
          </cell>
          <cell r="WL5889">
            <v>0.05</v>
          </cell>
        </row>
        <row r="5890">
          <cell r="WF5890" t="str">
            <v>NIP-ACE.300</v>
          </cell>
          <cell r="WG5890">
            <v>1</v>
          </cell>
          <cell r="WH5890">
            <v>1</v>
          </cell>
          <cell r="WI5890">
            <v>1</v>
          </cell>
          <cell r="WK5890">
            <v>0</v>
          </cell>
          <cell r="WL5890">
            <v>0.05</v>
          </cell>
        </row>
        <row r="5891">
          <cell r="WF5891" t="str">
            <v>MOT-5HP.37R</v>
          </cell>
          <cell r="WG5891">
            <v>1</v>
          </cell>
          <cell r="WH5891">
            <v>1</v>
          </cell>
          <cell r="WI5891">
            <v>1</v>
          </cell>
          <cell r="WK5891">
            <v>0</v>
          </cell>
          <cell r="WL5891">
            <v>0.05</v>
          </cell>
        </row>
        <row r="5892">
          <cell r="WF5892" t="str">
            <v>PIN-100B-19-DO</v>
          </cell>
          <cell r="WG5892">
            <v>1</v>
          </cell>
          <cell r="WH5892">
            <v>1</v>
          </cell>
          <cell r="WI5892">
            <v>1</v>
          </cell>
          <cell r="WK5892">
            <v>0</v>
          </cell>
          <cell r="WL5892">
            <v>0.05</v>
          </cell>
        </row>
        <row r="5893">
          <cell r="WF5893" t="str">
            <v>PIN-DOB-100B-20</v>
          </cell>
          <cell r="WG5893">
            <v>1.6666666666666667</v>
          </cell>
          <cell r="WH5893">
            <v>3</v>
          </cell>
          <cell r="WI5893">
            <v>1</v>
          </cell>
          <cell r="WK5893">
            <v>0.69282032302755081</v>
          </cell>
          <cell r="WL5893">
            <v>0.15</v>
          </cell>
        </row>
        <row r="5894">
          <cell r="WF5894" t="str">
            <v>MOT-3HP.38R</v>
          </cell>
          <cell r="WG5894">
            <v>1</v>
          </cell>
          <cell r="WH5894">
            <v>1</v>
          </cell>
          <cell r="WI5894">
            <v>1</v>
          </cell>
          <cell r="WK5894">
            <v>0</v>
          </cell>
          <cell r="WL5894">
            <v>0.05</v>
          </cell>
        </row>
        <row r="5895">
          <cell r="WF5895" t="str">
            <v>ANC-EXP.5/16X3</v>
          </cell>
          <cell r="WG5895">
            <v>14</v>
          </cell>
          <cell r="WH5895">
            <v>14</v>
          </cell>
          <cell r="WI5895">
            <v>14</v>
          </cell>
          <cell r="WK5895">
            <v>0</v>
          </cell>
          <cell r="WL5895">
            <v>0.05</v>
          </cell>
        </row>
        <row r="5896">
          <cell r="WF5896" t="str">
            <v>MOT-12H.191</v>
          </cell>
          <cell r="WG5896">
            <v>1</v>
          </cell>
          <cell r="WH5896">
            <v>1</v>
          </cell>
          <cell r="WI5896">
            <v>1</v>
          </cell>
          <cell r="WK5896">
            <v>0</v>
          </cell>
          <cell r="WL5896">
            <v>0.05</v>
          </cell>
        </row>
        <row r="5897">
          <cell r="WF5897" t="str">
            <v>POL-1TO.PRO</v>
          </cell>
          <cell r="WG5897">
            <v>1</v>
          </cell>
          <cell r="WH5897">
            <v>1</v>
          </cell>
          <cell r="WI5897">
            <v>1</v>
          </cell>
          <cell r="WK5897">
            <v>0</v>
          </cell>
          <cell r="WL5897">
            <v>0.05</v>
          </cell>
        </row>
        <row r="5898">
          <cell r="WF5898" t="str">
            <v>ACE-MAK.220</v>
          </cell>
          <cell r="WG5898">
            <v>1</v>
          </cell>
          <cell r="WH5898">
            <v>1</v>
          </cell>
          <cell r="WI5898">
            <v>1</v>
          </cell>
          <cell r="WK5898">
            <v>0</v>
          </cell>
          <cell r="WL5898">
            <v>0.05</v>
          </cell>
        </row>
        <row r="5899">
          <cell r="WF5899" t="str">
            <v>SEN-DNC.30N</v>
          </cell>
          <cell r="WG5899">
            <v>13</v>
          </cell>
          <cell r="WH5899">
            <v>13</v>
          </cell>
          <cell r="WI5899">
            <v>13</v>
          </cell>
          <cell r="WK5899">
            <v>0</v>
          </cell>
          <cell r="WL5899">
            <v>0.05</v>
          </cell>
        </row>
        <row r="5900">
          <cell r="WF5900" t="str">
            <v>BOM-HJ4.195</v>
          </cell>
          <cell r="WG5900">
            <v>1</v>
          </cell>
          <cell r="WH5900">
            <v>1</v>
          </cell>
          <cell r="WI5900">
            <v>1</v>
          </cell>
          <cell r="WK5900">
            <v>0</v>
          </cell>
          <cell r="WL5900">
            <v>0.05</v>
          </cell>
        </row>
        <row r="5901">
          <cell r="WF5901" t="str">
            <v>POL-195.31/4</v>
          </cell>
          <cell r="WG5901">
            <v>3</v>
          </cell>
          <cell r="WH5901">
            <v>3</v>
          </cell>
          <cell r="WI5901">
            <v>3</v>
          </cell>
          <cell r="WK5901">
            <v>0</v>
          </cell>
          <cell r="WL5901">
            <v>0.05</v>
          </cell>
        </row>
        <row r="5902">
          <cell r="WF5902" t="str">
            <v>POL-285.31/4</v>
          </cell>
          <cell r="WG5902">
            <v>3</v>
          </cell>
          <cell r="WH5902">
            <v>3</v>
          </cell>
          <cell r="WI5902">
            <v>3</v>
          </cell>
          <cell r="WK5902">
            <v>0</v>
          </cell>
          <cell r="WL5902">
            <v>0.05</v>
          </cell>
        </row>
        <row r="5903">
          <cell r="WF5903" t="str">
            <v>CUE-SPR.450</v>
          </cell>
          <cell r="WG5903">
            <v>1</v>
          </cell>
          <cell r="WH5903">
            <v>1</v>
          </cell>
          <cell r="WI5903">
            <v>1</v>
          </cell>
          <cell r="WK5903">
            <v>0</v>
          </cell>
          <cell r="WL5903">
            <v>0.05</v>
          </cell>
        </row>
        <row r="5904">
          <cell r="WF5904" t="str">
            <v>MOD-PEL.16H</v>
          </cell>
          <cell r="WG5904">
            <v>1</v>
          </cell>
          <cell r="WH5904">
            <v>1</v>
          </cell>
          <cell r="WI5904">
            <v>1</v>
          </cell>
          <cell r="WK5904">
            <v>0</v>
          </cell>
          <cell r="WL5904">
            <v>0.05</v>
          </cell>
        </row>
        <row r="5905">
          <cell r="WF5905" t="str">
            <v>RET-54M.9MM</v>
          </cell>
          <cell r="WG5905">
            <v>2</v>
          </cell>
          <cell r="WH5905">
            <v>2</v>
          </cell>
          <cell r="WI5905">
            <v>2</v>
          </cell>
          <cell r="WK5905">
            <v>0</v>
          </cell>
          <cell r="WL5905">
            <v>0.05</v>
          </cell>
        </row>
        <row r="5906">
          <cell r="WF5906" t="str">
            <v>MIC-150.300</v>
          </cell>
          <cell r="WG5906">
            <v>1</v>
          </cell>
          <cell r="WH5906">
            <v>1</v>
          </cell>
          <cell r="WI5906">
            <v>1</v>
          </cell>
          <cell r="WK5906">
            <v>0</v>
          </cell>
          <cell r="WL5906">
            <v>0.05</v>
          </cell>
        </row>
        <row r="5907">
          <cell r="WF5907" t="str">
            <v>MAC-M20.1.5</v>
          </cell>
          <cell r="WG5907">
            <v>1</v>
          </cell>
          <cell r="WH5907">
            <v>1</v>
          </cell>
          <cell r="WI5907">
            <v>1</v>
          </cell>
          <cell r="WK5907">
            <v>0</v>
          </cell>
          <cell r="WL5907">
            <v>0.05</v>
          </cell>
        </row>
        <row r="5908">
          <cell r="WF5908" t="str">
            <v>CL1-516.3/4</v>
          </cell>
          <cell r="WG5908">
            <v>2</v>
          </cell>
          <cell r="WH5908">
            <v>2</v>
          </cell>
          <cell r="WI5908">
            <v>2</v>
          </cell>
          <cell r="WK5908">
            <v>0</v>
          </cell>
          <cell r="WL5908">
            <v>0.05</v>
          </cell>
        </row>
        <row r="5909">
          <cell r="WF5909" t="str">
            <v>TOR-SA3.T</v>
          </cell>
          <cell r="WG5909">
            <v>1</v>
          </cell>
          <cell r="WH5909">
            <v>1</v>
          </cell>
          <cell r="WI5909">
            <v>1</v>
          </cell>
          <cell r="WK5909">
            <v>0</v>
          </cell>
          <cell r="WL5909">
            <v>0.05</v>
          </cell>
        </row>
        <row r="5910">
          <cell r="WF5910" t="str">
            <v>COP-IMP.214</v>
          </cell>
          <cell r="WG5910">
            <v>2</v>
          </cell>
          <cell r="WH5910">
            <v>2</v>
          </cell>
          <cell r="WI5910">
            <v>2</v>
          </cell>
          <cell r="WK5910">
            <v>0</v>
          </cell>
          <cell r="WL5910">
            <v>0.05</v>
          </cell>
        </row>
        <row r="5911">
          <cell r="WF5911" t="str">
            <v>ADA-COP.3/4.1/2</v>
          </cell>
          <cell r="WG5911">
            <v>3</v>
          </cell>
          <cell r="WH5911">
            <v>3</v>
          </cell>
          <cell r="WI5911">
            <v>3</v>
          </cell>
          <cell r="WK5911">
            <v>0</v>
          </cell>
          <cell r="WL5911">
            <v>0.05</v>
          </cell>
        </row>
        <row r="5912">
          <cell r="WF5912" t="str">
            <v>MOT-SIN.351</v>
          </cell>
          <cell r="WG5912">
            <v>6</v>
          </cell>
          <cell r="WH5912">
            <v>6</v>
          </cell>
          <cell r="WI5912">
            <v>6</v>
          </cell>
          <cell r="WK5912">
            <v>0</v>
          </cell>
          <cell r="WL5912">
            <v>0.05</v>
          </cell>
        </row>
        <row r="5913">
          <cell r="WF5913" t="str">
            <v>VEN-CMR.350</v>
          </cell>
          <cell r="WG5913">
            <v>1</v>
          </cell>
          <cell r="WH5913">
            <v>1</v>
          </cell>
          <cell r="WI5913">
            <v>1</v>
          </cell>
          <cell r="WK5913">
            <v>0</v>
          </cell>
          <cell r="WL5913">
            <v>0.05</v>
          </cell>
        </row>
        <row r="5914">
          <cell r="WF5914" t="str">
            <v>CAB-PEL.16H</v>
          </cell>
          <cell r="WG5914">
            <v>1</v>
          </cell>
          <cell r="WH5914">
            <v>1</v>
          </cell>
          <cell r="WI5914">
            <v>1</v>
          </cell>
          <cell r="WK5914">
            <v>0</v>
          </cell>
          <cell r="WL5914">
            <v>0.05</v>
          </cell>
        </row>
        <row r="5915">
          <cell r="WF5915" t="str">
            <v>LHR-1/2-MT2</v>
          </cell>
          <cell r="WG5915">
            <v>0.18360000000000001</v>
          </cell>
          <cell r="WH5915">
            <v>0.18360000000000001</v>
          </cell>
          <cell r="WI5915">
            <v>0.18360000000000001</v>
          </cell>
          <cell r="WK5915">
            <v>0</v>
          </cell>
          <cell r="WL5915">
            <v>0.05</v>
          </cell>
        </row>
        <row r="5916">
          <cell r="WF5916" t="str">
            <v>MOD-8EN.</v>
          </cell>
          <cell r="WG5916">
            <v>1</v>
          </cell>
          <cell r="WH5916">
            <v>1</v>
          </cell>
          <cell r="WI5916">
            <v>1</v>
          </cell>
          <cell r="WK5916">
            <v>0</v>
          </cell>
          <cell r="WL5916">
            <v>0.05</v>
          </cell>
        </row>
        <row r="5917">
          <cell r="WF5917" t="str">
            <v>ROD-CO7.208</v>
          </cell>
          <cell r="WG5917">
            <v>2</v>
          </cell>
          <cell r="WH5917">
            <v>2</v>
          </cell>
          <cell r="WI5917">
            <v>2</v>
          </cell>
          <cell r="WK5917">
            <v>0</v>
          </cell>
          <cell r="WL5917">
            <v>0.05</v>
          </cell>
        </row>
        <row r="5918">
          <cell r="WF5918" t="str">
            <v>NIP-150.2EX</v>
          </cell>
          <cell r="WG5918">
            <v>36</v>
          </cell>
          <cell r="WH5918">
            <v>36</v>
          </cell>
          <cell r="WI5918">
            <v>36</v>
          </cell>
          <cell r="WK5918">
            <v>0</v>
          </cell>
          <cell r="WL5918">
            <v>0.05</v>
          </cell>
        </row>
        <row r="5919">
          <cell r="WF5919" t="str">
            <v>UNI-HEM.1IN</v>
          </cell>
          <cell r="WG5919">
            <v>26</v>
          </cell>
          <cell r="WH5919">
            <v>26</v>
          </cell>
          <cell r="WI5919">
            <v>26</v>
          </cell>
          <cell r="WK5919">
            <v>0</v>
          </cell>
          <cell r="WL5919">
            <v>0.05</v>
          </cell>
        </row>
        <row r="5920">
          <cell r="WF5920" t="str">
            <v>MAN-315.SKF</v>
          </cell>
          <cell r="WG5920">
            <v>2</v>
          </cell>
          <cell r="WH5920">
            <v>2</v>
          </cell>
          <cell r="WI5920">
            <v>2</v>
          </cell>
          <cell r="WK5920">
            <v>0</v>
          </cell>
          <cell r="WL5920">
            <v>0.05</v>
          </cell>
        </row>
        <row r="5921">
          <cell r="WF5921" t="str">
            <v>TOR-SIN-EXT-N.2</v>
          </cell>
          <cell r="WG5921">
            <v>1</v>
          </cell>
          <cell r="WH5921">
            <v>1</v>
          </cell>
          <cell r="WI5921">
            <v>1</v>
          </cell>
          <cell r="WK5921">
            <v>0</v>
          </cell>
          <cell r="WL5921">
            <v>0.05</v>
          </cell>
        </row>
        <row r="5922">
          <cell r="WF5922" t="str">
            <v>TOR-SIN-EXT-N.3</v>
          </cell>
          <cell r="WG5922">
            <v>1</v>
          </cell>
          <cell r="WH5922">
            <v>1</v>
          </cell>
          <cell r="WI5922">
            <v>1</v>
          </cell>
          <cell r="WK5922">
            <v>0</v>
          </cell>
          <cell r="WL5922">
            <v>0.05</v>
          </cell>
        </row>
        <row r="5923">
          <cell r="WF5923" t="str">
            <v>MOT-10H.82R</v>
          </cell>
          <cell r="WG5923">
            <v>1</v>
          </cell>
          <cell r="WH5923">
            <v>1</v>
          </cell>
          <cell r="WI5923">
            <v>1</v>
          </cell>
          <cell r="WK5923">
            <v>0</v>
          </cell>
          <cell r="WL5923">
            <v>0.05</v>
          </cell>
        </row>
        <row r="5924">
          <cell r="WF5924" t="str">
            <v>VEN-MOT.HUI</v>
          </cell>
          <cell r="WG5924">
            <v>1</v>
          </cell>
          <cell r="WH5924">
            <v>1</v>
          </cell>
          <cell r="WI5924">
            <v>1</v>
          </cell>
          <cell r="WK5924">
            <v>0</v>
          </cell>
          <cell r="WL5924">
            <v>0.05</v>
          </cell>
        </row>
        <row r="5925">
          <cell r="WF5925" t="str">
            <v>MOT-RED.4HP</v>
          </cell>
          <cell r="WG5925">
            <v>1</v>
          </cell>
          <cell r="WH5925">
            <v>1</v>
          </cell>
          <cell r="WI5925">
            <v>1</v>
          </cell>
          <cell r="WK5925">
            <v>0</v>
          </cell>
          <cell r="WL5925">
            <v>0.05</v>
          </cell>
        </row>
        <row r="5926">
          <cell r="WF5926" t="str">
            <v>TEN-ZUN.H55</v>
          </cell>
          <cell r="WG5926">
            <v>1</v>
          </cell>
          <cell r="WH5926">
            <v>1</v>
          </cell>
          <cell r="WI5926">
            <v>1</v>
          </cell>
          <cell r="WK5926">
            <v>0</v>
          </cell>
          <cell r="WL5926">
            <v>0.05</v>
          </cell>
        </row>
        <row r="5927">
          <cell r="WF5927" t="str">
            <v>AVE-112.3/4</v>
          </cell>
          <cell r="WG5927">
            <v>1</v>
          </cell>
          <cell r="WH5927">
            <v>1</v>
          </cell>
          <cell r="WI5927">
            <v>1</v>
          </cell>
          <cell r="WK5927">
            <v>0</v>
          </cell>
          <cell r="WL5927">
            <v>0.05</v>
          </cell>
        </row>
        <row r="5928">
          <cell r="WF5928" t="str">
            <v>CAR-SEP.637</v>
          </cell>
          <cell r="WG5928">
            <v>2</v>
          </cell>
          <cell r="WH5928">
            <v>2</v>
          </cell>
          <cell r="WI5928">
            <v>2</v>
          </cell>
          <cell r="WK5928">
            <v>0</v>
          </cell>
          <cell r="WL5928">
            <v>0.05</v>
          </cell>
        </row>
        <row r="5929">
          <cell r="WF5929" t="str">
            <v>COR-ACC.COM</v>
          </cell>
          <cell r="WG5929">
            <v>1</v>
          </cell>
          <cell r="WH5929">
            <v>1</v>
          </cell>
          <cell r="WI5929">
            <v>1</v>
          </cell>
          <cell r="WK5929">
            <v>0</v>
          </cell>
          <cell r="WL5929">
            <v>0.05</v>
          </cell>
        </row>
        <row r="5930">
          <cell r="WF5930" t="str">
            <v>KIT-MAN.AS25</v>
          </cell>
          <cell r="WG5930">
            <v>1</v>
          </cell>
          <cell r="WH5930">
            <v>1</v>
          </cell>
          <cell r="WI5930">
            <v>1</v>
          </cell>
          <cell r="WK5930">
            <v>0</v>
          </cell>
          <cell r="WL5930">
            <v>0.05</v>
          </cell>
        </row>
        <row r="5931">
          <cell r="WF5931" t="str">
            <v>KIT-VAC.AS25</v>
          </cell>
          <cell r="WG5931">
            <v>1</v>
          </cell>
          <cell r="WH5931">
            <v>1</v>
          </cell>
          <cell r="WI5931">
            <v>1</v>
          </cell>
          <cell r="WK5931">
            <v>0</v>
          </cell>
          <cell r="WL5931">
            <v>0.05</v>
          </cell>
        </row>
        <row r="5932">
          <cell r="WF5932" t="str">
            <v>KIT-VAL.AS25</v>
          </cell>
          <cell r="WG5932">
            <v>1</v>
          </cell>
          <cell r="WH5932">
            <v>1</v>
          </cell>
          <cell r="WI5932">
            <v>1</v>
          </cell>
          <cell r="WK5932">
            <v>0</v>
          </cell>
          <cell r="WL5932">
            <v>0.05</v>
          </cell>
        </row>
        <row r="5933">
          <cell r="WF5933" t="str">
            <v>KIT-VDE.AS25</v>
          </cell>
          <cell r="WG5933">
            <v>1</v>
          </cell>
          <cell r="WH5933">
            <v>1</v>
          </cell>
          <cell r="WI5933">
            <v>1</v>
          </cell>
          <cell r="WK5933">
            <v>0</v>
          </cell>
          <cell r="WL5933">
            <v>0.05</v>
          </cell>
        </row>
        <row r="5934">
          <cell r="WF5934" t="str">
            <v>CIL-50X.400</v>
          </cell>
          <cell r="WG5934">
            <v>1</v>
          </cell>
          <cell r="WH5934">
            <v>1</v>
          </cell>
          <cell r="WI5934">
            <v>1</v>
          </cell>
          <cell r="WK5934">
            <v>0</v>
          </cell>
          <cell r="WL5934">
            <v>0.05</v>
          </cell>
        </row>
        <row r="5935">
          <cell r="WF5935" t="str">
            <v>ARN-CON.24V</v>
          </cell>
          <cell r="WG5935">
            <v>4</v>
          </cell>
          <cell r="WH5935">
            <v>4</v>
          </cell>
          <cell r="WI5935">
            <v>4</v>
          </cell>
          <cell r="WK5935">
            <v>0</v>
          </cell>
          <cell r="WL5935">
            <v>0.05</v>
          </cell>
        </row>
        <row r="5936">
          <cell r="WF5936" t="str">
            <v>CON-3VI.24V</v>
          </cell>
          <cell r="WG5936">
            <v>4</v>
          </cell>
          <cell r="WH5936">
            <v>4</v>
          </cell>
          <cell r="WI5936">
            <v>4</v>
          </cell>
          <cell r="WK5936">
            <v>0</v>
          </cell>
          <cell r="WL5936">
            <v>0.05</v>
          </cell>
        </row>
        <row r="5937">
          <cell r="WF5937" t="str">
            <v>BAN-CON.134</v>
          </cell>
          <cell r="WG5937">
            <v>33</v>
          </cell>
          <cell r="WH5937">
            <v>33</v>
          </cell>
          <cell r="WI5937">
            <v>33</v>
          </cell>
          <cell r="WK5937">
            <v>0</v>
          </cell>
          <cell r="WL5937">
            <v>0.05</v>
          </cell>
        </row>
        <row r="5938">
          <cell r="WF5938" t="str">
            <v>SWI-15A.125</v>
          </cell>
          <cell r="WG5938">
            <v>1</v>
          </cell>
          <cell r="WH5938">
            <v>1</v>
          </cell>
          <cell r="WI5938">
            <v>1</v>
          </cell>
          <cell r="WK5938">
            <v>0</v>
          </cell>
          <cell r="WL5938">
            <v>0.05</v>
          </cell>
        </row>
        <row r="5939">
          <cell r="WF5939" t="str">
            <v>ABR-MET.7PU</v>
          </cell>
          <cell r="WG5939">
            <v>6</v>
          </cell>
          <cell r="WH5939">
            <v>6</v>
          </cell>
          <cell r="WI5939">
            <v>6</v>
          </cell>
          <cell r="WK5939">
            <v>0</v>
          </cell>
          <cell r="WL5939">
            <v>0.05</v>
          </cell>
        </row>
        <row r="5940">
          <cell r="WF5940" t="str">
            <v>TBR-1/4X3</v>
          </cell>
          <cell r="WG5940">
            <v>48</v>
          </cell>
          <cell r="WH5940">
            <v>48</v>
          </cell>
          <cell r="WI5940">
            <v>48</v>
          </cell>
          <cell r="WK5940">
            <v>0</v>
          </cell>
          <cell r="WL5940">
            <v>0.05</v>
          </cell>
        </row>
        <row r="5941">
          <cell r="WF5941" t="str">
            <v>FLA-MOT.160</v>
          </cell>
          <cell r="WG5941">
            <v>1</v>
          </cell>
          <cell r="WH5941">
            <v>1</v>
          </cell>
          <cell r="WI5941">
            <v>1</v>
          </cell>
          <cell r="WK5941">
            <v>0</v>
          </cell>
          <cell r="WL5941">
            <v>0.05</v>
          </cell>
        </row>
        <row r="5942">
          <cell r="WF5942" t="str">
            <v>ANT-RAD.888</v>
          </cell>
          <cell r="WG5942">
            <v>10</v>
          </cell>
          <cell r="WH5942">
            <v>10</v>
          </cell>
          <cell r="WI5942">
            <v>10</v>
          </cell>
          <cell r="WK5942">
            <v>0</v>
          </cell>
          <cell r="WL5942">
            <v>0.05</v>
          </cell>
        </row>
        <row r="5943">
          <cell r="WF5943" t="str">
            <v>CHU-PED.21/4</v>
          </cell>
          <cell r="WG5943">
            <v>2</v>
          </cell>
          <cell r="WH5943">
            <v>2</v>
          </cell>
          <cell r="WI5943">
            <v>2</v>
          </cell>
          <cell r="WK5943">
            <v>0</v>
          </cell>
          <cell r="WL5943">
            <v>0.05</v>
          </cell>
        </row>
        <row r="5944">
          <cell r="WF5944" t="str">
            <v>TUB-SCH40-1-CC</v>
          </cell>
          <cell r="WG5944">
            <v>6</v>
          </cell>
          <cell r="WH5944">
            <v>6</v>
          </cell>
          <cell r="WI5944">
            <v>6</v>
          </cell>
          <cell r="WK5944">
            <v>0</v>
          </cell>
          <cell r="WL5944">
            <v>0.05</v>
          </cell>
        </row>
        <row r="5945">
          <cell r="WF5945" t="str">
            <v>PLO-HIE.1.1/2LB</v>
          </cell>
          <cell r="WG5945">
            <v>1</v>
          </cell>
          <cell r="WH5945">
            <v>1</v>
          </cell>
          <cell r="WI5945">
            <v>1</v>
          </cell>
          <cell r="WK5945">
            <v>0</v>
          </cell>
          <cell r="WL5945">
            <v>0.05</v>
          </cell>
        </row>
        <row r="5946">
          <cell r="WF5946" t="str">
            <v>RUE-80M.ROJ</v>
          </cell>
          <cell r="WG5946">
            <v>6</v>
          </cell>
          <cell r="WH5946">
            <v>6</v>
          </cell>
          <cell r="WI5946">
            <v>6</v>
          </cell>
          <cell r="WK5946">
            <v>0</v>
          </cell>
          <cell r="WL5946">
            <v>0.05</v>
          </cell>
        </row>
        <row r="5947">
          <cell r="WF5947" t="str">
            <v>FIL-AIR.ING</v>
          </cell>
          <cell r="WG5947">
            <v>4</v>
          </cell>
          <cell r="WH5947">
            <v>4</v>
          </cell>
          <cell r="WI5947">
            <v>4</v>
          </cell>
          <cell r="WK5947">
            <v>0</v>
          </cell>
          <cell r="WL5947">
            <v>0.05</v>
          </cell>
        </row>
        <row r="5948">
          <cell r="WF5948" t="str">
            <v>CAJ-NEM-8V-6</v>
          </cell>
          <cell r="WG5948">
            <v>1</v>
          </cell>
          <cell r="WH5948">
            <v>1</v>
          </cell>
          <cell r="WI5948">
            <v>1</v>
          </cell>
          <cell r="WK5948">
            <v>0</v>
          </cell>
          <cell r="WL5948">
            <v>0.05</v>
          </cell>
        </row>
        <row r="5949">
          <cell r="WF5949" t="str">
            <v>VAL-1/2.150</v>
          </cell>
          <cell r="WG5949">
            <v>1</v>
          </cell>
          <cell r="WH5949">
            <v>1</v>
          </cell>
          <cell r="WI5949">
            <v>1</v>
          </cell>
          <cell r="WK5949">
            <v>0</v>
          </cell>
          <cell r="WL5949">
            <v>0.05</v>
          </cell>
        </row>
        <row r="5950">
          <cell r="WF5950" t="str">
            <v>TAB-MAD.15C</v>
          </cell>
          <cell r="WG5950">
            <v>8</v>
          </cell>
          <cell r="WH5950">
            <v>8</v>
          </cell>
          <cell r="WI5950">
            <v>8</v>
          </cell>
          <cell r="WK5950">
            <v>0</v>
          </cell>
          <cell r="WL5950">
            <v>0.05</v>
          </cell>
        </row>
        <row r="5951">
          <cell r="WF5951" t="str">
            <v>TAR-UNC.1/2</v>
          </cell>
          <cell r="WG5951">
            <v>1</v>
          </cell>
          <cell r="WH5951">
            <v>1</v>
          </cell>
          <cell r="WI5951">
            <v>1</v>
          </cell>
          <cell r="WK5951">
            <v>0</v>
          </cell>
          <cell r="WL5951">
            <v>0.05</v>
          </cell>
        </row>
        <row r="5952">
          <cell r="WF5952" t="str">
            <v>VOL-TAR.1/2</v>
          </cell>
          <cell r="WG5952">
            <v>1</v>
          </cell>
          <cell r="WH5952">
            <v>1</v>
          </cell>
          <cell r="WI5952">
            <v>1</v>
          </cell>
          <cell r="WK5952">
            <v>0</v>
          </cell>
          <cell r="WL5952">
            <v>0.05</v>
          </cell>
        </row>
        <row r="5953">
          <cell r="WF5953" t="str">
            <v>DAD-PLT.8028</v>
          </cell>
          <cell r="WG5953">
            <v>1</v>
          </cell>
          <cell r="WH5953">
            <v>1</v>
          </cell>
          <cell r="WI5953">
            <v>1</v>
          </cell>
          <cell r="WK5953">
            <v>0</v>
          </cell>
          <cell r="WL5953">
            <v>0.05</v>
          </cell>
        </row>
        <row r="5954">
          <cell r="WF5954" t="str">
            <v>COM-AIR.SAN</v>
          </cell>
          <cell r="WG5954">
            <v>1</v>
          </cell>
          <cell r="WH5954">
            <v>1</v>
          </cell>
          <cell r="WI5954">
            <v>1</v>
          </cell>
          <cell r="WK5954">
            <v>0</v>
          </cell>
          <cell r="WL5954">
            <v>0.05</v>
          </cell>
        </row>
        <row r="5955">
          <cell r="WF5955" t="str">
            <v>LLA-BRI.3/4.LAR</v>
          </cell>
          <cell r="WG5955">
            <v>1</v>
          </cell>
          <cell r="WH5955">
            <v>1</v>
          </cell>
          <cell r="WI5955">
            <v>1</v>
          </cell>
          <cell r="WK5955">
            <v>0</v>
          </cell>
          <cell r="WL5955">
            <v>0.05</v>
          </cell>
        </row>
        <row r="5956">
          <cell r="WF5956" t="str">
            <v>LLA-BRI.7/8.C</v>
          </cell>
          <cell r="WG5956">
            <v>1</v>
          </cell>
          <cell r="WH5956">
            <v>1</v>
          </cell>
          <cell r="WI5956">
            <v>1</v>
          </cell>
          <cell r="WK5956">
            <v>0</v>
          </cell>
          <cell r="WL5956">
            <v>0.05</v>
          </cell>
        </row>
        <row r="5957">
          <cell r="WF5957" t="str">
            <v>CAT-SIK.PFZ</v>
          </cell>
          <cell r="WG5957">
            <v>1</v>
          </cell>
          <cell r="WH5957">
            <v>1</v>
          </cell>
          <cell r="WI5957">
            <v>1</v>
          </cell>
          <cell r="WK5957">
            <v>0</v>
          </cell>
          <cell r="WL5957">
            <v>0.05</v>
          </cell>
        </row>
        <row r="5958">
          <cell r="WF5958" t="str">
            <v>SIK-PFZ.CMA</v>
          </cell>
          <cell r="WG5958">
            <v>1</v>
          </cell>
          <cell r="WH5958">
            <v>1</v>
          </cell>
          <cell r="WI5958">
            <v>1</v>
          </cell>
          <cell r="WK5958">
            <v>0</v>
          </cell>
          <cell r="WL5958">
            <v>0.05</v>
          </cell>
        </row>
        <row r="5959">
          <cell r="WF5959" t="str">
            <v>BAN-CAU.14P</v>
          </cell>
          <cell r="WG5959">
            <v>2</v>
          </cell>
          <cell r="WH5959">
            <v>2</v>
          </cell>
          <cell r="WI5959">
            <v>2</v>
          </cell>
          <cell r="WK5959">
            <v>0</v>
          </cell>
          <cell r="WL5959">
            <v>0.05</v>
          </cell>
        </row>
        <row r="5960">
          <cell r="WF5960" t="str">
            <v>MAN-TAL.245</v>
          </cell>
          <cell r="WG5960">
            <v>1.5</v>
          </cell>
          <cell r="WH5960">
            <v>2</v>
          </cell>
          <cell r="WI5960">
            <v>1</v>
          </cell>
          <cell r="WK5960">
            <v>0.47140452079103173</v>
          </cell>
          <cell r="WL5960">
            <v>0.1</v>
          </cell>
        </row>
        <row r="5961">
          <cell r="WF5961" t="str">
            <v>LAM-500.4MM</v>
          </cell>
          <cell r="WG5961">
            <v>12</v>
          </cell>
          <cell r="WH5961">
            <v>12</v>
          </cell>
          <cell r="WI5961">
            <v>12</v>
          </cell>
          <cell r="WK5961">
            <v>0</v>
          </cell>
          <cell r="WL5961">
            <v>0.05</v>
          </cell>
        </row>
        <row r="5962">
          <cell r="WF5962" t="str">
            <v>BOQ-CAL.460</v>
          </cell>
          <cell r="WG5962">
            <v>1</v>
          </cell>
          <cell r="WH5962">
            <v>1</v>
          </cell>
          <cell r="WI5962">
            <v>1</v>
          </cell>
          <cell r="WK5962">
            <v>0</v>
          </cell>
          <cell r="WL5962">
            <v>0.05</v>
          </cell>
        </row>
        <row r="5963">
          <cell r="WF5963" t="str">
            <v>RED-127.I31</v>
          </cell>
          <cell r="WG5963">
            <v>1</v>
          </cell>
          <cell r="WH5963">
            <v>1</v>
          </cell>
          <cell r="WI5963">
            <v>1</v>
          </cell>
          <cell r="WK5963">
            <v>0</v>
          </cell>
          <cell r="WL5963">
            <v>0.05</v>
          </cell>
        </row>
        <row r="5964">
          <cell r="WF5964" t="str">
            <v>ORI-3MM.54M</v>
          </cell>
          <cell r="WG5964">
            <v>3</v>
          </cell>
          <cell r="WH5964">
            <v>3</v>
          </cell>
          <cell r="WI5964">
            <v>3</v>
          </cell>
          <cell r="WK5964">
            <v>0</v>
          </cell>
          <cell r="WL5964">
            <v>0.05</v>
          </cell>
        </row>
        <row r="5965">
          <cell r="WF5965" t="str">
            <v>ORI-3MM.68M</v>
          </cell>
          <cell r="WG5965">
            <v>2</v>
          </cell>
          <cell r="WH5965">
            <v>2</v>
          </cell>
          <cell r="WI5965">
            <v>2</v>
          </cell>
          <cell r="WK5965">
            <v>0</v>
          </cell>
          <cell r="WL5965">
            <v>0.05</v>
          </cell>
        </row>
        <row r="5966">
          <cell r="WF5966" t="str">
            <v>RET-ALM.M30</v>
          </cell>
          <cell r="WG5966">
            <v>2</v>
          </cell>
          <cell r="WH5966">
            <v>2</v>
          </cell>
          <cell r="WI5966">
            <v>2</v>
          </cell>
          <cell r="WK5966">
            <v>0</v>
          </cell>
          <cell r="WL5966">
            <v>0.05</v>
          </cell>
        </row>
        <row r="5967">
          <cell r="WF5967" t="str">
            <v>LIN-VID.REAX20M</v>
          </cell>
          <cell r="WG5967">
            <v>1</v>
          </cell>
          <cell r="WH5967">
            <v>1</v>
          </cell>
          <cell r="WI5967">
            <v>1</v>
          </cell>
          <cell r="WK5967">
            <v>0</v>
          </cell>
          <cell r="WL5967">
            <v>0.05</v>
          </cell>
        </row>
        <row r="5968">
          <cell r="WF5968" t="str">
            <v>HUA-MAD.CAJ</v>
          </cell>
          <cell r="WG5968">
            <v>0.73</v>
          </cell>
          <cell r="WH5968">
            <v>0.73</v>
          </cell>
          <cell r="WI5968">
            <v>0.73</v>
          </cell>
          <cell r="WK5968">
            <v>0</v>
          </cell>
          <cell r="WL5968">
            <v>0.05</v>
          </cell>
        </row>
        <row r="5969">
          <cell r="WF5969" t="str">
            <v>CAN-120.INOX</v>
          </cell>
          <cell r="WG5969">
            <v>148</v>
          </cell>
          <cell r="WH5969">
            <v>148</v>
          </cell>
          <cell r="WI5969">
            <v>148</v>
          </cell>
          <cell r="WK5969">
            <v>0</v>
          </cell>
          <cell r="WL5969">
            <v>0.05</v>
          </cell>
        </row>
        <row r="5970">
          <cell r="WF5970" t="str">
            <v>MAN-FIL.250</v>
          </cell>
          <cell r="WG5970">
            <v>10</v>
          </cell>
          <cell r="WH5970">
            <v>16</v>
          </cell>
          <cell r="WI5970">
            <v>4</v>
          </cell>
          <cell r="WK5970">
            <v>0.84852813742385691</v>
          </cell>
          <cell r="WL5970">
            <v>0.1</v>
          </cell>
        </row>
        <row r="5971">
          <cell r="WF5971" t="str">
            <v>MAN-160.250</v>
          </cell>
          <cell r="WG5971">
            <v>2</v>
          </cell>
          <cell r="WH5971">
            <v>2</v>
          </cell>
          <cell r="WI5971">
            <v>2</v>
          </cell>
          <cell r="WK5971">
            <v>0</v>
          </cell>
          <cell r="WL5971">
            <v>0.05</v>
          </cell>
        </row>
        <row r="5972">
          <cell r="WF5972" t="str">
            <v>SEM-DOB.24V</v>
          </cell>
          <cell r="WG5972">
            <v>2</v>
          </cell>
          <cell r="WH5972">
            <v>2</v>
          </cell>
          <cell r="WI5972">
            <v>2</v>
          </cell>
          <cell r="WK5972">
            <v>0</v>
          </cell>
          <cell r="WL5972">
            <v>0.05</v>
          </cell>
        </row>
        <row r="5973">
          <cell r="WF5973" t="str">
            <v>EMP-VAL.300</v>
          </cell>
          <cell r="WG5973">
            <v>1</v>
          </cell>
          <cell r="WH5973">
            <v>1</v>
          </cell>
          <cell r="WI5973">
            <v>1</v>
          </cell>
          <cell r="WK5973">
            <v>0</v>
          </cell>
          <cell r="WL5973">
            <v>0.05</v>
          </cell>
        </row>
        <row r="5974">
          <cell r="WF5974" t="str">
            <v>KIT-VAL.CO6</v>
          </cell>
          <cell r="WG5974">
            <v>1</v>
          </cell>
          <cell r="WH5974">
            <v>1</v>
          </cell>
          <cell r="WI5974">
            <v>1</v>
          </cell>
          <cell r="WK5974">
            <v>0</v>
          </cell>
          <cell r="WL5974">
            <v>0.05</v>
          </cell>
        </row>
        <row r="5975">
          <cell r="WF5975" t="str">
            <v>KIT-VAL.SEL</v>
          </cell>
          <cell r="WG5975">
            <v>1</v>
          </cell>
          <cell r="WH5975">
            <v>1</v>
          </cell>
          <cell r="WI5975">
            <v>1</v>
          </cell>
          <cell r="WK5975">
            <v>0</v>
          </cell>
          <cell r="WL5975">
            <v>0.05</v>
          </cell>
        </row>
        <row r="5976">
          <cell r="WF5976" t="str">
            <v>PIÑ-DOB.100B.35D</v>
          </cell>
          <cell r="WG5976">
            <v>1</v>
          </cell>
          <cell r="WH5976">
            <v>1</v>
          </cell>
          <cell r="WI5976">
            <v>1</v>
          </cell>
          <cell r="WK5976">
            <v>0</v>
          </cell>
          <cell r="WL5976">
            <v>0.1</v>
          </cell>
        </row>
        <row r="5977">
          <cell r="WF5977" t="str">
            <v>BAR-114.64M</v>
          </cell>
          <cell r="WG5977">
            <v>0.25</v>
          </cell>
          <cell r="WH5977">
            <v>0.25</v>
          </cell>
          <cell r="WI5977">
            <v>0.25</v>
          </cell>
          <cell r="WK5977">
            <v>0</v>
          </cell>
          <cell r="WL5977">
            <v>0.05</v>
          </cell>
        </row>
        <row r="5978">
          <cell r="WF5978" t="str">
            <v>G40-323.INX</v>
          </cell>
          <cell r="WG5978">
            <v>100</v>
          </cell>
          <cell r="WH5978">
            <v>100</v>
          </cell>
          <cell r="WI5978">
            <v>100</v>
          </cell>
          <cell r="WK5978">
            <v>0</v>
          </cell>
          <cell r="WL5978">
            <v>0.05</v>
          </cell>
        </row>
        <row r="5979">
          <cell r="WF5979" t="str">
            <v>CIL-80M.500</v>
          </cell>
          <cell r="WG5979">
            <v>2</v>
          </cell>
          <cell r="WH5979">
            <v>2</v>
          </cell>
          <cell r="WI5979">
            <v>2</v>
          </cell>
          <cell r="WK5979">
            <v>0</v>
          </cell>
          <cell r="WL5979">
            <v>0.05</v>
          </cell>
        </row>
        <row r="5980">
          <cell r="WF5980" t="str">
            <v>CHE-COM.1/2</v>
          </cell>
          <cell r="WG5980">
            <v>1</v>
          </cell>
          <cell r="WH5980">
            <v>1</v>
          </cell>
          <cell r="WI5980">
            <v>1</v>
          </cell>
          <cell r="WK5980">
            <v>0</v>
          </cell>
          <cell r="WL5980">
            <v>0.05</v>
          </cell>
        </row>
        <row r="5981">
          <cell r="WF5981" t="str">
            <v>BOM-15W.240</v>
          </cell>
          <cell r="WG5981">
            <v>2</v>
          </cell>
          <cell r="WH5981">
            <v>2</v>
          </cell>
          <cell r="WI5981">
            <v>2</v>
          </cell>
          <cell r="WK5981">
            <v>0</v>
          </cell>
          <cell r="WL5981">
            <v>0.05</v>
          </cell>
        </row>
        <row r="5982">
          <cell r="WF5982" t="str">
            <v>VEN-ACD.H29</v>
          </cell>
          <cell r="WG5982">
            <v>1</v>
          </cell>
          <cell r="WH5982">
            <v>1</v>
          </cell>
          <cell r="WI5982">
            <v>1</v>
          </cell>
          <cell r="WK5982">
            <v>0</v>
          </cell>
          <cell r="WL5982">
            <v>0.05</v>
          </cell>
        </row>
        <row r="5983">
          <cell r="WF5983" t="str">
            <v>LLA-ROC.205</v>
          </cell>
          <cell r="WG5983">
            <v>2</v>
          </cell>
          <cell r="WH5983">
            <v>2</v>
          </cell>
          <cell r="WI5983">
            <v>2</v>
          </cell>
          <cell r="WK5983">
            <v>0</v>
          </cell>
          <cell r="WL5983">
            <v>0.05</v>
          </cell>
        </row>
        <row r="5984">
          <cell r="WF5984" t="str">
            <v>CON-BOB.1/4</v>
          </cell>
          <cell r="WG5984">
            <v>12</v>
          </cell>
          <cell r="WH5984">
            <v>12</v>
          </cell>
          <cell r="WI5984">
            <v>12</v>
          </cell>
          <cell r="WK5984">
            <v>0</v>
          </cell>
          <cell r="WL5984">
            <v>0.05</v>
          </cell>
        </row>
        <row r="5985">
          <cell r="WF5985" t="str">
            <v>LOG-ADH.DTF</v>
          </cell>
          <cell r="WG5985">
            <v>2</v>
          </cell>
          <cell r="WH5985">
            <v>2</v>
          </cell>
          <cell r="WI5985">
            <v>2</v>
          </cell>
          <cell r="WK5985">
            <v>0</v>
          </cell>
          <cell r="WL5985">
            <v>0.05</v>
          </cell>
        </row>
        <row r="5986">
          <cell r="WF5986" t="str">
            <v>BUJ-MON.TAH</v>
          </cell>
          <cell r="WG5986">
            <v>4</v>
          </cell>
          <cell r="WH5986">
            <v>4</v>
          </cell>
          <cell r="WI5986">
            <v>4</v>
          </cell>
          <cell r="WK5986">
            <v>0</v>
          </cell>
          <cell r="WL5986">
            <v>0.05</v>
          </cell>
        </row>
        <row r="5987">
          <cell r="WF5987" t="str">
            <v>EAS-KIT.AL2</v>
          </cell>
          <cell r="WG5987">
            <v>1</v>
          </cell>
          <cell r="WH5987">
            <v>1</v>
          </cell>
          <cell r="WI5987">
            <v>1</v>
          </cell>
          <cell r="WK5987">
            <v>0</v>
          </cell>
          <cell r="WL5987">
            <v>0.05</v>
          </cell>
        </row>
        <row r="5988">
          <cell r="WF5988" t="str">
            <v>GUI-RAI.300</v>
          </cell>
          <cell r="WG5988">
            <v>1</v>
          </cell>
          <cell r="WH5988">
            <v>1</v>
          </cell>
          <cell r="WI5988">
            <v>1</v>
          </cell>
          <cell r="WK5988">
            <v>0</v>
          </cell>
          <cell r="WL5988">
            <v>0.05</v>
          </cell>
        </row>
        <row r="5989">
          <cell r="WF5989" t="str">
            <v>MEA-MAG.10X</v>
          </cell>
          <cell r="WG5989">
            <v>1</v>
          </cell>
          <cell r="WH5989">
            <v>1</v>
          </cell>
          <cell r="WI5989">
            <v>1</v>
          </cell>
          <cell r="WK5989">
            <v>0</v>
          </cell>
          <cell r="WL5989">
            <v>0.05</v>
          </cell>
        </row>
        <row r="5990">
          <cell r="WF5990" t="str">
            <v>BAN-3LO.10P</v>
          </cell>
          <cell r="WG5990">
            <v>33</v>
          </cell>
          <cell r="WH5990">
            <v>33</v>
          </cell>
          <cell r="WI5990">
            <v>33</v>
          </cell>
          <cell r="WK5990">
            <v>0</v>
          </cell>
          <cell r="WL5990">
            <v>0.05</v>
          </cell>
        </row>
        <row r="5991">
          <cell r="WF5991" t="str">
            <v>CAG-MET.222</v>
          </cell>
          <cell r="WG5991">
            <v>17</v>
          </cell>
          <cell r="WH5991">
            <v>17</v>
          </cell>
          <cell r="WI5991">
            <v>17</v>
          </cell>
          <cell r="WK5991">
            <v>0</v>
          </cell>
          <cell r="WL5991">
            <v>0.05</v>
          </cell>
        </row>
        <row r="5992">
          <cell r="WF5992" t="str">
            <v>VEN-MOT.132</v>
          </cell>
          <cell r="WG5992">
            <v>1</v>
          </cell>
          <cell r="WH5992">
            <v>1</v>
          </cell>
          <cell r="WI5992">
            <v>1</v>
          </cell>
          <cell r="WK5992">
            <v>0</v>
          </cell>
          <cell r="WL5992">
            <v>0.05</v>
          </cell>
        </row>
        <row r="5993">
          <cell r="WF5993" t="str">
            <v>PIN-PIN.VER</v>
          </cell>
          <cell r="WG5993">
            <v>15</v>
          </cell>
          <cell r="WH5993">
            <v>15</v>
          </cell>
          <cell r="WI5993">
            <v>15</v>
          </cell>
          <cell r="WK5993">
            <v>0</v>
          </cell>
          <cell r="WL5993">
            <v>0.05</v>
          </cell>
        </row>
        <row r="5994">
          <cell r="WF5994" t="str">
            <v>MOT-5HP.76R</v>
          </cell>
          <cell r="WG5994">
            <v>1</v>
          </cell>
          <cell r="WH5994">
            <v>1</v>
          </cell>
          <cell r="WI5994">
            <v>1</v>
          </cell>
          <cell r="WK5994">
            <v>0</v>
          </cell>
          <cell r="WL5994">
            <v>0.05</v>
          </cell>
        </row>
        <row r="5995">
          <cell r="WF5995" t="str">
            <v>PEL-700.250</v>
          </cell>
          <cell r="WG5995">
            <v>180</v>
          </cell>
          <cell r="WH5995">
            <v>180</v>
          </cell>
          <cell r="WI5995">
            <v>180</v>
          </cell>
          <cell r="WK5995">
            <v>0</v>
          </cell>
          <cell r="WL5995">
            <v>0.05</v>
          </cell>
        </row>
        <row r="5996">
          <cell r="WF5996" t="str">
            <v>MOT-2HP.124</v>
          </cell>
          <cell r="WG5996">
            <v>1</v>
          </cell>
          <cell r="WH5996">
            <v>1</v>
          </cell>
          <cell r="WI5996">
            <v>1</v>
          </cell>
          <cell r="WK5996">
            <v>0</v>
          </cell>
          <cell r="WL5996">
            <v>0.05</v>
          </cell>
        </row>
        <row r="5997">
          <cell r="WF5997" t="str">
            <v>MAL-INOX-10</v>
          </cell>
          <cell r="WG5997">
            <v>2.52</v>
          </cell>
          <cell r="WH5997">
            <v>2.52</v>
          </cell>
          <cell r="WI5997">
            <v>2.52</v>
          </cell>
          <cell r="WK5997">
            <v>0</v>
          </cell>
          <cell r="WL5997">
            <v>0.05</v>
          </cell>
        </row>
        <row r="5998">
          <cell r="WF5998" t="str">
            <v>CUÑ-INO.3/4</v>
          </cell>
          <cell r="WG5998">
            <v>0.2</v>
          </cell>
          <cell r="WH5998">
            <v>0.2</v>
          </cell>
          <cell r="WI5998">
            <v>0.2</v>
          </cell>
          <cell r="WK5998">
            <v>0</v>
          </cell>
          <cell r="WL5998">
            <v>0.05</v>
          </cell>
        </row>
        <row r="5999">
          <cell r="WF5999" t="str">
            <v>EMP-ESP-3/8X1 1</v>
          </cell>
          <cell r="WG5999">
            <v>9</v>
          </cell>
          <cell r="WH5999">
            <v>9</v>
          </cell>
          <cell r="WI5999">
            <v>9</v>
          </cell>
          <cell r="WK5999">
            <v>0</v>
          </cell>
          <cell r="WL5999">
            <v>0.05</v>
          </cell>
        </row>
        <row r="6000">
          <cell r="WF6000" t="str">
            <v>TOR-BRI.114</v>
          </cell>
          <cell r="WG6000">
            <v>2</v>
          </cell>
          <cell r="WH6000">
            <v>2</v>
          </cell>
          <cell r="WI6000">
            <v>2</v>
          </cell>
          <cell r="WK6000">
            <v>0</v>
          </cell>
          <cell r="WL6000">
            <v>0.05</v>
          </cell>
        </row>
        <row r="6001">
          <cell r="WF6001" t="str">
            <v>LAM-PRO.5MM</v>
          </cell>
          <cell r="WG6001">
            <v>0.4884</v>
          </cell>
          <cell r="WH6001">
            <v>0.4884</v>
          </cell>
          <cell r="WI6001">
            <v>0.4884</v>
          </cell>
          <cell r="WK6001">
            <v>0</v>
          </cell>
          <cell r="WL6001">
            <v>0.05</v>
          </cell>
        </row>
        <row r="6002">
          <cell r="WF6002" t="str">
            <v>GRI-5/8.TLI</v>
          </cell>
          <cell r="WG6002">
            <v>6</v>
          </cell>
          <cell r="WH6002">
            <v>6</v>
          </cell>
          <cell r="WI6002">
            <v>6</v>
          </cell>
          <cell r="WK6002">
            <v>0</v>
          </cell>
          <cell r="WL6002">
            <v>0.05</v>
          </cell>
        </row>
        <row r="6003">
          <cell r="WF6003" t="str">
            <v>GUA-CAB.3/8</v>
          </cell>
          <cell r="WG6003">
            <v>6</v>
          </cell>
          <cell r="WH6003">
            <v>6</v>
          </cell>
          <cell r="WI6003">
            <v>6</v>
          </cell>
          <cell r="WK6003">
            <v>0</v>
          </cell>
          <cell r="WL6003">
            <v>0.05</v>
          </cell>
        </row>
        <row r="6004">
          <cell r="WF6004" t="str">
            <v>CAJ-TAL.FRO</v>
          </cell>
          <cell r="WG6004">
            <v>2</v>
          </cell>
          <cell r="WH6004">
            <v>2</v>
          </cell>
          <cell r="WI6004">
            <v>2</v>
          </cell>
          <cell r="WK6004">
            <v>0</v>
          </cell>
          <cell r="WL6004">
            <v>0.05</v>
          </cell>
        </row>
        <row r="6005">
          <cell r="WF6005" t="str">
            <v>TUB-TAL.D25</v>
          </cell>
          <cell r="WG6005">
            <v>2</v>
          </cell>
          <cell r="WH6005">
            <v>2</v>
          </cell>
          <cell r="WI6005">
            <v>2</v>
          </cell>
          <cell r="WK6005">
            <v>0</v>
          </cell>
          <cell r="WL6005">
            <v>0.05</v>
          </cell>
        </row>
        <row r="6006">
          <cell r="WF6006" t="str">
            <v>IND-TAL.D25</v>
          </cell>
          <cell r="WG6006">
            <v>1</v>
          </cell>
          <cell r="WH6006">
            <v>1</v>
          </cell>
          <cell r="WI6006">
            <v>1</v>
          </cell>
          <cell r="WK6006">
            <v>0</v>
          </cell>
          <cell r="WL6006">
            <v>0.05</v>
          </cell>
        </row>
        <row r="6007">
          <cell r="WF6007" t="str">
            <v>PIÑ-DOB.100B.30D</v>
          </cell>
          <cell r="WG6007">
            <v>2</v>
          </cell>
          <cell r="WH6007">
            <v>2</v>
          </cell>
          <cell r="WI6007">
            <v>2</v>
          </cell>
          <cell r="WK6007">
            <v>0</v>
          </cell>
          <cell r="WL6007">
            <v>0.05</v>
          </cell>
        </row>
        <row r="6008">
          <cell r="WF6008" t="str">
            <v>LAM-572.4MM</v>
          </cell>
          <cell r="WG6008">
            <v>5.76</v>
          </cell>
          <cell r="WH6008">
            <v>5.76</v>
          </cell>
          <cell r="WI6008">
            <v>5.76</v>
          </cell>
          <cell r="WK6008">
            <v>0</v>
          </cell>
          <cell r="WL6008">
            <v>0.05</v>
          </cell>
        </row>
        <row r="6009">
          <cell r="WF6009" t="str">
            <v>PIN-DOB.25D</v>
          </cell>
          <cell r="WG6009">
            <v>2</v>
          </cell>
          <cell r="WH6009">
            <v>2</v>
          </cell>
          <cell r="WI6009">
            <v>2</v>
          </cell>
          <cell r="WK6009">
            <v>0</v>
          </cell>
          <cell r="WL6009">
            <v>0.05</v>
          </cell>
        </row>
        <row r="6010">
          <cell r="WF6010" t="str">
            <v>MAN-3/4.950</v>
          </cell>
          <cell r="WG6010">
            <v>12</v>
          </cell>
          <cell r="WH6010">
            <v>12</v>
          </cell>
          <cell r="WI6010">
            <v>12</v>
          </cell>
          <cell r="WK6010">
            <v>0</v>
          </cell>
          <cell r="WL6010">
            <v>0.05</v>
          </cell>
        </row>
        <row r="6011">
          <cell r="WF6011" t="str">
            <v>CAN-PLA.8X5</v>
          </cell>
          <cell r="WG6011">
            <v>165</v>
          </cell>
          <cell r="WH6011">
            <v>165</v>
          </cell>
          <cell r="WI6011">
            <v>165</v>
          </cell>
          <cell r="WK6011">
            <v>0</v>
          </cell>
          <cell r="WL6011">
            <v>0.05</v>
          </cell>
        </row>
        <row r="6012">
          <cell r="WF6012" t="str">
            <v>TRO-MAN.05T</v>
          </cell>
          <cell r="WG6012">
            <v>1</v>
          </cell>
          <cell r="WH6012">
            <v>1</v>
          </cell>
          <cell r="WI6012">
            <v>1</v>
          </cell>
          <cell r="WK6012">
            <v>0</v>
          </cell>
          <cell r="WL6012">
            <v>0.05</v>
          </cell>
        </row>
        <row r="6013">
          <cell r="WF6013" t="str">
            <v>PER-W12.X16</v>
          </cell>
          <cell r="WG6013">
            <v>24</v>
          </cell>
          <cell r="WH6013">
            <v>24</v>
          </cell>
          <cell r="WI6013">
            <v>24</v>
          </cell>
          <cell r="WK6013">
            <v>0</v>
          </cell>
          <cell r="WL6013">
            <v>0.05</v>
          </cell>
        </row>
        <row r="6014">
          <cell r="WF6014" t="str">
            <v>PER-WF-8X15</v>
          </cell>
          <cell r="WG6014">
            <v>30</v>
          </cell>
          <cell r="WH6014">
            <v>30</v>
          </cell>
          <cell r="WI6014">
            <v>30</v>
          </cell>
          <cell r="WK6014">
            <v>0</v>
          </cell>
          <cell r="WL6014">
            <v>0.05</v>
          </cell>
        </row>
        <row r="6015">
          <cell r="WF6015" t="str">
            <v>VAL-80W.90M</v>
          </cell>
          <cell r="WG6015">
            <v>15</v>
          </cell>
          <cell r="WH6015">
            <v>15</v>
          </cell>
          <cell r="WI6015">
            <v>15</v>
          </cell>
          <cell r="WK6015">
            <v>0</v>
          </cell>
          <cell r="WL6015">
            <v>0.05</v>
          </cell>
        </row>
        <row r="6016">
          <cell r="WF6016" t="str">
            <v>BID-80M.64M</v>
          </cell>
          <cell r="WG6016">
            <v>2</v>
          </cell>
          <cell r="WH6016">
            <v>2</v>
          </cell>
          <cell r="WI6016">
            <v>2</v>
          </cell>
          <cell r="WK6016">
            <v>0</v>
          </cell>
          <cell r="WL6016">
            <v>0.05</v>
          </cell>
        </row>
        <row r="6017">
          <cell r="WF6017" t="str">
            <v>COR-GUI.80M</v>
          </cell>
          <cell r="WG6017">
            <v>4</v>
          </cell>
          <cell r="WH6017">
            <v>4</v>
          </cell>
          <cell r="WI6017">
            <v>4</v>
          </cell>
          <cell r="WK6017">
            <v>0</v>
          </cell>
          <cell r="WL6017">
            <v>0.05</v>
          </cell>
        </row>
        <row r="6018">
          <cell r="WF6018" t="str">
            <v>ORI-ING.335</v>
          </cell>
          <cell r="WG6018">
            <v>2</v>
          </cell>
          <cell r="WH6018">
            <v>2</v>
          </cell>
          <cell r="WI6018">
            <v>2</v>
          </cell>
          <cell r="WK6018">
            <v>0</v>
          </cell>
          <cell r="WL6018">
            <v>0.05</v>
          </cell>
        </row>
        <row r="6019">
          <cell r="WF6019" t="str">
            <v>POL-PAC.35M</v>
          </cell>
          <cell r="WG6019">
            <v>2</v>
          </cell>
          <cell r="WH6019">
            <v>2</v>
          </cell>
          <cell r="WI6019">
            <v>2</v>
          </cell>
          <cell r="WK6019">
            <v>0</v>
          </cell>
          <cell r="WL6019">
            <v>0.05</v>
          </cell>
        </row>
        <row r="6020">
          <cell r="WF6020" t="str">
            <v>RAS-FEL.XAZ</v>
          </cell>
          <cell r="WG6020">
            <v>2</v>
          </cell>
          <cell r="WH6020">
            <v>2</v>
          </cell>
          <cell r="WI6020">
            <v>2</v>
          </cell>
          <cell r="WK6020">
            <v>0</v>
          </cell>
          <cell r="WL6020">
            <v>0.05</v>
          </cell>
        </row>
        <row r="6021">
          <cell r="WF6021" t="str">
            <v>RES-PAL.334</v>
          </cell>
          <cell r="WG6021">
            <v>2</v>
          </cell>
          <cell r="WH6021">
            <v>2</v>
          </cell>
          <cell r="WI6021">
            <v>2</v>
          </cell>
          <cell r="WK6021">
            <v>0</v>
          </cell>
          <cell r="WL6021">
            <v>0.05</v>
          </cell>
        </row>
        <row r="6022">
          <cell r="WF6022" t="str">
            <v>PIÑ-81X.13D</v>
          </cell>
          <cell r="WG6022">
            <v>2</v>
          </cell>
          <cell r="WH6022">
            <v>2</v>
          </cell>
          <cell r="WI6022">
            <v>2</v>
          </cell>
          <cell r="WK6022">
            <v>0</v>
          </cell>
          <cell r="WL6022">
            <v>0.05</v>
          </cell>
        </row>
        <row r="6023">
          <cell r="WF6023" t="str">
            <v>RET-35M.7MM</v>
          </cell>
          <cell r="WG6023">
            <v>4</v>
          </cell>
          <cell r="WH6023">
            <v>4</v>
          </cell>
          <cell r="WI6023">
            <v>4</v>
          </cell>
          <cell r="WK6023">
            <v>0</v>
          </cell>
          <cell r="WL6023">
            <v>0.05</v>
          </cell>
        </row>
        <row r="6024">
          <cell r="WF6024" t="str">
            <v>COV-ASS.91A</v>
          </cell>
          <cell r="WG6024">
            <v>1</v>
          </cell>
          <cell r="WH6024">
            <v>1</v>
          </cell>
          <cell r="WI6024">
            <v>1</v>
          </cell>
          <cell r="WK6024">
            <v>0</v>
          </cell>
          <cell r="WL6024">
            <v>0.05</v>
          </cell>
        </row>
        <row r="6025">
          <cell r="WF6025" t="str">
            <v>UNI-MED.DOB.120</v>
          </cell>
          <cell r="WG6025">
            <v>1</v>
          </cell>
          <cell r="WH6025">
            <v>1</v>
          </cell>
          <cell r="WI6025">
            <v>1</v>
          </cell>
          <cell r="WK6025">
            <v>0</v>
          </cell>
          <cell r="WL6025">
            <v>0.05</v>
          </cell>
        </row>
        <row r="6026">
          <cell r="WF6026" t="str">
            <v>CAM-ROD.P16</v>
          </cell>
          <cell r="WG6026">
            <v>2</v>
          </cell>
          <cell r="WH6026">
            <v>2</v>
          </cell>
          <cell r="WI6026">
            <v>2</v>
          </cell>
          <cell r="WK6026">
            <v>0</v>
          </cell>
          <cell r="WL6026">
            <v>0.05</v>
          </cell>
        </row>
        <row r="6027">
          <cell r="WF6027" t="str">
            <v>IPE-GRA.A36</v>
          </cell>
          <cell r="WG6027">
            <v>18</v>
          </cell>
          <cell r="WH6027">
            <v>18</v>
          </cell>
          <cell r="WI6027">
            <v>18</v>
          </cell>
          <cell r="WK6027">
            <v>0</v>
          </cell>
          <cell r="WL6027">
            <v>0.05</v>
          </cell>
        </row>
        <row r="6028">
          <cell r="WF6028" t="str">
            <v>CIR-CAR.ASS</v>
          </cell>
          <cell r="WG6028">
            <v>1</v>
          </cell>
          <cell r="WH6028">
            <v>1</v>
          </cell>
          <cell r="WI6028">
            <v>1</v>
          </cell>
          <cell r="WK6028">
            <v>0</v>
          </cell>
          <cell r="WL6028">
            <v>0.05</v>
          </cell>
        </row>
        <row r="6029">
          <cell r="WF6029" t="str">
            <v>KIT-COU.SM10</v>
          </cell>
          <cell r="WG6029">
            <v>1</v>
          </cell>
          <cell r="WH6029">
            <v>1</v>
          </cell>
          <cell r="WI6029">
            <v>1</v>
          </cell>
          <cell r="WK6029">
            <v>0</v>
          </cell>
          <cell r="WL6029">
            <v>0.05</v>
          </cell>
        </row>
        <row r="6030">
          <cell r="WF6030" t="str">
            <v>DAD-PLT.501</v>
          </cell>
          <cell r="WG6030">
            <v>1</v>
          </cell>
          <cell r="WH6030">
            <v>1</v>
          </cell>
          <cell r="WI6030">
            <v>1</v>
          </cell>
          <cell r="WK6030">
            <v>0</v>
          </cell>
          <cell r="WL6030">
            <v>0.05</v>
          </cell>
        </row>
        <row r="6031">
          <cell r="WF6031" t="str">
            <v>RUE-4X1.7/8</v>
          </cell>
          <cell r="WG6031">
            <v>2</v>
          </cell>
          <cell r="WH6031">
            <v>2</v>
          </cell>
          <cell r="WI6031">
            <v>2</v>
          </cell>
          <cell r="WK6031">
            <v>0</v>
          </cell>
          <cell r="WL6031">
            <v>0.05</v>
          </cell>
        </row>
        <row r="6032">
          <cell r="WF6032" t="str">
            <v>TEN-074.ACC</v>
          </cell>
          <cell r="WG6032">
            <v>2</v>
          </cell>
          <cell r="WH6032">
            <v>2</v>
          </cell>
          <cell r="WI6032">
            <v>2</v>
          </cell>
          <cell r="WK6032">
            <v>0</v>
          </cell>
          <cell r="WL6032">
            <v>0.05</v>
          </cell>
        </row>
        <row r="6033">
          <cell r="WF6033" t="str">
            <v>FLE-5MT.19M</v>
          </cell>
          <cell r="WG6033">
            <v>1</v>
          </cell>
          <cell r="WH6033">
            <v>1</v>
          </cell>
          <cell r="WI6033">
            <v>1</v>
          </cell>
          <cell r="WK6033">
            <v>0</v>
          </cell>
          <cell r="WL6033">
            <v>0.05</v>
          </cell>
        </row>
        <row r="6034">
          <cell r="WF6034" t="str">
            <v>MIC-EXT.0-25</v>
          </cell>
          <cell r="WG6034">
            <v>1</v>
          </cell>
          <cell r="WH6034">
            <v>1</v>
          </cell>
          <cell r="WI6034">
            <v>1</v>
          </cell>
          <cell r="WK6034">
            <v>0</v>
          </cell>
          <cell r="WL6034">
            <v>0.05</v>
          </cell>
        </row>
        <row r="6035">
          <cell r="WF6035" t="str">
            <v>TUE-MIL.M20X1.5</v>
          </cell>
          <cell r="WG6035">
            <v>4</v>
          </cell>
          <cell r="WH6035">
            <v>4</v>
          </cell>
          <cell r="WI6035">
            <v>4</v>
          </cell>
          <cell r="WK6035">
            <v>0</v>
          </cell>
          <cell r="WL6035">
            <v>0.05</v>
          </cell>
        </row>
        <row r="6036">
          <cell r="WF6036">
            <v>0</v>
          </cell>
          <cell r="WG6036">
            <v>0</v>
          </cell>
          <cell r="WH6036">
            <v>0</v>
          </cell>
          <cell r="WI6036">
            <v>0</v>
          </cell>
          <cell r="WK6036">
            <v>0</v>
          </cell>
          <cell r="WL6036">
            <v>0</v>
          </cell>
        </row>
        <row r="6037">
          <cell r="WF6037">
            <v>0</v>
          </cell>
          <cell r="WG6037">
            <v>0</v>
          </cell>
          <cell r="WH6037">
            <v>0</v>
          </cell>
          <cell r="WI6037">
            <v>0</v>
          </cell>
          <cell r="WK6037">
            <v>0</v>
          </cell>
          <cell r="WL6037">
            <v>0</v>
          </cell>
        </row>
        <row r="6038">
          <cell r="WF6038">
            <v>0</v>
          </cell>
          <cell r="WG6038">
            <v>0</v>
          </cell>
          <cell r="WH6038">
            <v>0</v>
          </cell>
          <cell r="WI6038">
            <v>0</v>
          </cell>
          <cell r="WK6038">
            <v>0</v>
          </cell>
          <cell r="WL6038">
            <v>0</v>
          </cell>
        </row>
        <row r="6039">
          <cell r="WF6039">
            <v>0</v>
          </cell>
          <cell r="WG6039">
            <v>0</v>
          </cell>
          <cell r="WH6039">
            <v>0</v>
          </cell>
          <cell r="WI6039">
            <v>0</v>
          </cell>
          <cell r="WK6039">
            <v>0</v>
          </cell>
          <cell r="WL6039">
            <v>0</v>
          </cell>
        </row>
        <row r="6040">
          <cell r="WF6040">
            <v>0</v>
          </cell>
          <cell r="WG6040">
            <v>0</v>
          </cell>
          <cell r="WH6040">
            <v>0</v>
          </cell>
          <cell r="WI6040">
            <v>0</v>
          </cell>
          <cell r="WK6040">
            <v>0</v>
          </cell>
          <cell r="WL6040">
            <v>0</v>
          </cell>
        </row>
        <row r="6041">
          <cell r="WF6041">
            <v>0</v>
          </cell>
          <cell r="WG6041">
            <v>0</v>
          </cell>
          <cell r="WH6041">
            <v>0</v>
          </cell>
          <cell r="WI6041">
            <v>0</v>
          </cell>
          <cell r="WK6041">
            <v>0</v>
          </cell>
          <cell r="WL6041">
            <v>0</v>
          </cell>
        </row>
        <row r="6042">
          <cell r="WF6042">
            <v>0</v>
          </cell>
          <cell r="WG6042">
            <v>0</v>
          </cell>
          <cell r="WH6042">
            <v>0</v>
          </cell>
          <cell r="WI6042">
            <v>0</v>
          </cell>
          <cell r="WK6042">
            <v>0</v>
          </cell>
          <cell r="WL6042">
            <v>0</v>
          </cell>
        </row>
        <row r="6043">
          <cell r="WF6043">
            <v>0</v>
          </cell>
          <cell r="WG6043">
            <v>0</v>
          </cell>
          <cell r="WH6043">
            <v>0</v>
          </cell>
          <cell r="WI6043">
            <v>0</v>
          </cell>
          <cell r="WK6043">
            <v>0</v>
          </cell>
          <cell r="WL6043">
            <v>0</v>
          </cell>
        </row>
        <row r="6044">
          <cell r="WF6044">
            <v>0</v>
          </cell>
          <cell r="WG6044">
            <v>0</v>
          </cell>
          <cell r="WH6044">
            <v>0</v>
          </cell>
          <cell r="WI6044">
            <v>0</v>
          </cell>
          <cell r="WK6044">
            <v>0</v>
          </cell>
          <cell r="WL6044">
            <v>0</v>
          </cell>
        </row>
        <row r="6045">
          <cell r="WF6045">
            <v>0</v>
          </cell>
          <cell r="WG6045">
            <v>0</v>
          </cell>
          <cell r="WH6045">
            <v>0</v>
          </cell>
          <cell r="WI6045">
            <v>0</v>
          </cell>
          <cell r="WK6045">
            <v>0</v>
          </cell>
          <cell r="WL6045">
            <v>0</v>
          </cell>
        </row>
        <row r="6046">
          <cell r="WF6046">
            <v>0</v>
          </cell>
          <cell r="WG6046">
            <v>0</v>
          </cell>
          <cell r="WH6046">
            <v>0</v>
          </cell>
          <cell r="WI6046">
            <v>0</v>
          </cell>
          <cell r="WK6046">
            <v>0</v>
          </cell>
          <cell r="WL6046">
            <v>0</v>
          </cell>
        </row>
        <row r="6047">
          <cell r="WF6047">
            <v>0</v>
          </cell>
          <cell r="WG6047">
            <v>0</v>
          </cell>
          <cell r="WH6047">
            <v>0</v>
          </cell>
          <cell r="WI6047">
            <v>0</v>
          </cell>
          <cell r="WK6047">
            <v>0</v>
          </cell>
          <cell r="WL6047">
            <v>0</v>
          </cell>
        </row>
        <row r="6048">
          <cell r="WF6048">
            <v>0</v>
          </cell>
          <cell r="WG6048">
            <v>0</v>
          </cell>
          <cell r="WH6048">
            <v>0</v>
          </cell>
          <cell r="WI6048">
            <v>0</v>
          </cell>
          <cell r="WK6048">
            <v>0</v>
          </cell>
          <cell r="WL6048">
            <v>0</v>
          </cell>
        </row>
        <row r="6049">
          <cell r="WF6049">
            <v>0</v>
          </cell>
          <cell r="WG6049">
            <v>0</v>
          </cell>
          <cell r="WH6049">
            <v>0</v>
          </cell>
          <cell r="WI6049">
            <v>0</v>
          </cell>
          <cell r="WK6049">
            <v>0</v>
          </cell>
          <cell r="WL6049">
            <v>0</v>
          </cell>
        </row>
        <row r="6050">
          <cell r="WF6050">
            <v>0</v>
          </cell>
          <cell r="WG6050">
            <v>0</v>
          </cell>
          <cell r="WH6050">
            <v>0</v>
          </cell>
          <cell r="WI6050">
            <v>0</v>
          </cell>
          <cell r="WK6050">
            <v>0</v>
          </cell>
          <cell r="WL6050">
            <v>0</v>
          </cell>
        </row>
        <row r="6051">
          <cell r="WF6051">
            <v>0</v>
          </cell>
          <cell r="WG6051">
            <v>0</v>
          </cell>
          <cell r="WH6051">
            <v>0</v>
          </cell>
          <cell r="WI6051">
            <v>0</v>
          </cell>
          <cell r="WK6051">
            <v>0</v>
          </cell>
          <cell r="WL6051">
            <v>0</v>
          </cell>
        </row>
        <row r="6052">
          <cell r="WF6052">
            <v>0</v>
          </cell>
          <cell r="WG6052">
            <v>0</v>
          </cell>
          <cell r="WH6052">
            <v>0</v>
          </cell>
          <cell r="WI6052">
            <v>0</v>
          </cell>
          <cell r="WK6052">
            <v>0</v>
          </cell>
          <cell r="WL6052">
            <v>0</v>
          </cell>
        </row>
        <row r="6053">
          <cell r="WF6053">
            <v>0</v>
          </cell>
          <cell r="WG6053">
            <v>0</v>
          </cell>
          <cell r="WH6053">
            <v>0</v>
          </cell>
          <cell r="WI6053">
            <v>0</v>
          </cell>
          <cell r="WK6053">
            <v>0</v>
          </cell>
          <cell r="WL6053">
            <v>0</v>
          </cell>
        </row>
        <row r="6054">
          <cell r="WF6054">
            <v>0</v>
          </cell>
          <cell r="WG6054">
            <v>0</v>
          </cell>
          <cell r="WH6054">
            <v>0</v>
          </cell>
          <cell r="WI6054">
            <v>0</v>
          </cell>
          <cell r="WK6054">
            <v>0</v>
          </cell>
          <cell r="WL6054">
            <v>0</v>
          </cell>
        </row>
        <row r="6055">
          <cell r="WF6055">
            <v>0</v>
          </cell>
          <cell r="WG6055">
            <v>0</v>
          </cell>
          <cell r="WH6055">
            <v>0</v>
          </cell>
          <cell r="WI6055">
            <v>0</v>
          </cell>
          <cell r="WK6055">
            <v>0</v>
          </cell>
          <cell r="WL6055">
            <v>0</v>
          </cell>
        </row>
        <row r="6056">
          <cell r="WF6056">
            <v>0</v>
          </cell>
          <cell r="WG6056">
            <v>0</v>
          </cell>
          <cell r="WH6056">
            <v>0</v>
          </cell>
          <cell r="WI6056">
            <v>0</v>
          </cell>
          <cell r="WK6056">
            <v>0</v>
          </cell>
          <cell r="WL6056">
            <v>0</v>
          </cell>
        </row>
        <row r="6057">
          <cell r="WF6057">
            <v>0</v>
          </cell>
          <cell r="WG6057">
            <v>0</v>
          </cell>
          <cell r="WH6057">
            <v>0</v>
          </cell>
          <cell r="WI6057">
            <v>0</v>
          </cell>
          <cell r="WK6057">
            <v>0</v>
          </cell>
          <cell r="WL6057">
            <v>0</v>
          </cell>
        </row>
        <row r="6058">
          <cell r="WF6058">
            <v>0</v>
          </cell>
          <cell r="WG6058">
            <v>0</v>
          </cell>
          <cell r="WH6058">
            <v>0</v>
          </cell>
          <cell r="WI6058">
            <v>0</v>
          </cell>
          <cell r="WK6058">
            <v>0</v>
          </cell>
          <cell r="WL6058">
            <v>0</v>
          </cell>
        </row>
        <row r="6059">
          <cell r="WF6059">
            <v>0</v>
          </cell>
          <cell r="WG6059">
            <v>0</v>
          </cell>
          <cell r="WH6059">
            <v>0</v>
          </cell>
          <cell r="WI6059">
            <v>0</v>
          </cell>
          <cell r="WK6059">
            <v>0</v>
          </cell>
          <cell r="WL6059">
            <v>0</v>
          </cell>
        </row>
        <row r="6060">
          <cell r="WF6060">
            <v>0</v>
          </cell>
          <cell r="WG6060">
            <v>0</v>
          </cell>
          <cell r="WH6060">
            <v>0</v>
          </cell>
          <cell r="WI6060">
            <v>0</v>
          </cell>
          <cell r="WK6060">
            <v>0</v>
          </cell>
          <cell r="WL6060">
            <v>0</v>
          </cell>
        </row>
        <row r="6061">
          <cell r="WF6061">
            <v>0</v>
          </cell>
          <cell r="WG6061">
            <v>0</v>
          </cell>
          <cell r="WH6061">
            <v>0</v>
          </cell>
          <cell r="WI6061">
            <v>0</v>
          </cell>
          <cell r="WK6061">
            <v>0</v>
          </cell>
          <cell r="WL6061">
            <v>0</v>
          </cell>
        </row>
        <row r="6062">
          <cell r="WF6062">
            <v>0</v>
          </cell>
          <cell r="WG6062">
            <v>0</v>
          </cell>
          <cell r="WH6062">
            <v>0</v>
          </cell>
          <cell r="WI6062">
            <v>0</v>
          </cell>
          <cell r="WK6062">
            <v>0</v>
          </cell>
          <cell r="WL6062">
            <v>0</v>
          </cell>
        </row>
        <row r="6063">
          <cell r="WF6063">
            <v>0</v>
          </cell>
          <cell r="WG6063">
            <v>0</v>
          </cell>
          <cell r="WH6063">
            <v>0</v>
          </cell>
          <cell r="WI6063">
            <v>0</v>
          </cell>
          <cell r="WK6063">
            <v>0</v>
          </cell>
          <cell r="WL6063">
            <v>0</v>
          </cell>
        </row>
        <row r="6064">
          <cell r="WF6064">
            <v>0</v>
          </cell>
          <cell r="WG6064">
            <v>0</v>
          </cell>
          <cell r="WH6064">
            <v>0</v>
          </cell>
          <cell r="WI6064">
            <v>0</v>
          </cell>
          <cell r="WK6064">
            <v>0</v>
          </cell>
          <cell r="WL6064">
            <v>0</v>
          </cell>
        </row>
        <row r="6065">
          <cell r="WF6065">
            <v>0</v>
          </cell>
          <cell r="WG6065">
            <v>0</v>
          </cell>
          <cell r="WH6065">
            <v>0</v>
          </cell>
          <cell r="WI6065">
            <v>0</v>
          </cell>
          <cell r="WK6065">
            <v>0</v>
          </cell>
          <cell r="WL6065">
            <v>0</v>
          </cell>
        </row>
        <row r="6066">
          <cell r="WF6066">
            <v>0</v>
          </cell>
          <cell r="WG6066">
            <v>0</v>
          </cell>
          <cell r="WH6066">
            <v>0</v>
          </cell>
          <cell r="WI6066">
            <v>0</v>
          </cell>
          <cell r="WK6066">
            <v>0</v>
          </cell>
          <cell r="WL6066">
            <v>0</v>
          </cell>
        </row>
        <row r="6067">
          <cell r="WF6067">
            <v>0</v>
          </cell>
          <cell r="WG6067">
            <v>0</v>
          </cell>
          <cell r="WH6067">
            <v>0</v>
          </cell>
          <cell r="WI6067">
            <v>0</v>
          </cell>
          <cell r="WK6067">
            <v>0</v>
          </cell>
          <cell r="WL6067">
            <v>0</v>
          </cell>
        </row>
        <row r="6068">
          <cell r="WF6068">
            <v>0</v>
          </cell>
          <cell r="WG6068">
            <v>0</v>
          </cell>
          <cell r="WH6068">
            <v>0</v>
          </cell>
          <cell r="WI6068">
            <v>0</v>
          </cell>
          <cell r="WK6068">
            <v>0</v>
          </cell>
          <cell r="WL6068">
            <v>0</v>
          </cell>
        </row>
        <row r="6069">
          <cell r="WF6069">
            <v>0</v>
          </cell>
          <cell r="WG6069">
            <v>0</v>
          </cell>
          <cell r="WH6069">
            <v>0</v>
          </cell>
          <cell r="WI6069">
            <v>0</v>
          </cell>
          <cell r="WK6069">
            <v>0</v>
          </cell>
          <cell r="WL6069">
            <v>0</v>
          </cell>
        </row>
        <row r="6070">
          <cell r="WF6070">
            <v>0</v>
          </cell>
          <cell r="WG6070">
            <v>0</v>
          </cell>
          <cell r="WH6070">
            <v>0</v>
          </cell>
          <cell r="WI6070">
            <v>0</v>
          </cell>
          <cell r="WK6070">
            <v>0</v>
          </cell>
          <cell r="WL6070">
            <v>0</v>
          </cell>
        </row>
        <row r="6071">
          <cell r="WF6071">
            <v>0</v>
          </cell>
          <cell r="WG6071">
            <v>0</v>
          </cell>
          <cell r="WH6071">
            <v>0</v>
          </cell>
          <cell r="WI6071">
            <v>0</v>
          </cell>
          <cell r="WK6071">
            <v>0</v>
          </cell>
          <cell r="WL6071">
            <v>0</v>
          </cell>
        </row>
        <row r="6072">
          <cell r="WF6072">
            <v>0</v>
          </cell>
          <cell r="WG6072">
            <v>0</v>
          </cell>
          <cell r="WH6072">
            <v>0</v>
          </cell>
          <cell r="WI6072">
            <v>0</v>
          </cell>
          <cell r="WK6072">
            <v>0</v>
          </cell>
          <cell r="WL6072">
            <v>0</v>
          </cell>
        </row>
        <row r="6073">
          <cell r="WF6073">
            <v>0</v>
          </cell>
          <cell r="WG6073">
            <v>0</v>
          </cell>
          <cell r="WH6073">
            <v>0</v>
          </cell>
          <cell r="WI6073">
            <v>0</v>
          </cell>
          <cell r="WK6073">
            <v>0</v>
          </cell>
          <cell r="WL6073">
            <v>0</v>
          </cell>
        </row>
        <row r="6074">
          <cell r="WF6074">
            <v>0</v>
          </cell>
          <cell r="WG6074">
            <v>0</v>
          </cell>
          <cell r="WH6074">
            <v>0</v>
          </cell>
          <cell r="WI6074">
            <v>0</v>
          </cell>
          <cell r="WK6074">
            <v>0</v>
          </cell>
          <cell r="WL6074">
            <v>0</v>
          </cell>
        </row>
        <row r="6075">
          <cell r="WF6075">
            <v>0</v>
          </cell>
          <cell r="WG6075">
            <v>0</v>
          </cell>
          <cell r="WH6075">
            <v>0</v>
          </cell>
          <cell r="WI6075">
            <v>0</v>
          </cell>
          <cell r="WK6075">
            <v>0</v>
          </cell>
          <cell r="WL6075">
            <v>0</v>
          </cell>
        </row>
        <row r="6076">
          <cell r="WF6076">
            <v>0</v>
          </cell>
          <cell r="WG6076">
            <v>0</v>
          </cell>
          <cell r="WH6076">
            <v>0</v>
          </cell>
          <cell r="WI6076">
            <v>0</v>
          </cell>
          <cell r="WK6076">
            <v>0</v>
          </cell>
          <cell r="WL6076">
            <v>0</v>
          </cell>
        </row>
        <row r="6077">
          <cell r="WF6077">
            <v>0</v>
          </cell>
          <cell r="WG6077">
            <v>0</v>
          </cell>
          <cell r="WH6077">
            <v>0</v>
          </cell>
          <cell r="WI6077">
            <v>0</v>
          </cell>
          <cell r="WK6077">
            <v>0</v>
          </cell>
          <cell r="WL6077">
            <v>0</v>
          </cell>
        </row>
        <row r="6078">
          <cell r="WF6078">
            <v>0</v>
          </cell>
          <cell r="WG6078">
            <v>0</v>
          </cell>
          <cell r="WH6078">
            <v>0</v>
          </cell>
          <cell r="WI6078">
            <v>0</v>
          </cell>
          <cell r="WK6078">
            <v>0</v>
          </cell>
          <cell r="WL6078">
            <v>0</v>
          </cell>
        </row>
        <row r="6079">
          <cell r="WF6079">
            <v>0</v>
          </cell>
          <cell r="WG6079">
            <v>0</v>
          </cell>
          <cell r="WH6079">
            <v>0</v>
          </cell>
          <cell r="WI6079">
            <v>0</v>
          </cell>
          <cell r="WK6079">
            <v>0</v>
          </cell>
          <cell r="WL6079">
            <v>0</v>
          </cell>
        </row>
        <row r="6080">
          <cell r="WF6080">
            <v>0</v>
          </cell>
          <cell r="WG6080">
            <v>0</v>
          </cell>
          <cell r="WH6080">
            <v>0</v>
          </cell>
          <cell r="WI6080">
            <v>0</v>
          </cell>
          <cell r="WK6080">
            <v>0</v>
          </cell>
          <cell r="WL6080">
            <v>0</v>
          </cell>
        </row>
        <row r="6081">
          <cell r="WF6081">
            <v>0</v>
          </cell>
          <cell r="WG6081">
            <v>0</v>
          </cell>
          <cell r="WH6081">
            <v>0</v>
          </cell>
          <cell r="WI6081">
            <v>0</v>
          </cell>
          <cell r="WK6081">
            <v>0</v>
          </cell>
          <cell r="WL6081">
            <v>0</v>
          </cell>
        </row>
        <row r="6082">
          <cell r="WF6082">
            <v>0</v>
          </cell>
          <cell r="WG6082">
            <v>0</v>
          </cell>
          <cell r="WH6082">
            <v>0</v>
          </cell>
          <cell r="WI6082">
            <v>0</v>
          </cell>
          <cell r="WK6082">
            <v>0</v>
          </cell>
          <cell r="WL6082">
            <v>0</v>
          </cell>
        </row>
        <row r="6083">
          <cell r="WF6083">
            <v>0</v>
          </cell>
          <cell r="WG6083">
            <v>0</v>
          </cell>
          <cell r="WH6083">
            <v>0</v>
          </cell>
          <cell r="WI6083">
            <v>0</v>
          </cell>
          <cell r="WK6083">
            <v>0</v>
          </cell>
          <cell r="WL6083">
            <v>0</v>
          </cell>
        </row>
        <row r="6084">
          <cell r="WF6084">
            <v>0</v>
          </cell>
          <cell r="WG6084">
            <v>0</v>
          </cell>
          <cell r="WH6084">
            <v>0</v>
          </cell>
          <cell r="WI6084">
            <v>0</v>
          </cell>
          <cell r="WK6084">
            <v>0</v>
          </cell>
          <cell r="WL6084">
            <v>0</v>
          </cell>
        </row>
        <row r="6085">
          <cell r="WF6085">
            <v>0</v>
          </cell>
          <cell r="WG6085">
            <v>0</v>
          </cell>
          <cell r="WH6085">
            <v>0</v>
          </cell>
          <cell r="WI6085">
            <v>0</v>
          </cell>
          <cell r="WK6085">
            <v>0</v>
          </cell>
          <cell r="WL6085">
            <v>0</v>
          </cell>
        </row>
        <row r="6086">
          <cell r="WF6086">
            <v>0</v>
          </cell>
          <cell r="WG6086">
            <v>0</v>
          </cell>
          <cell r="WH6086">
            <v>0</v>
          </cell>
          <cell r="WI6086">
            <v>0</v>
          </cell>
          <cell r="WK6086">
            <v>0</v>
          </cell>
          <cell r="WL6086">
            <v>0</v>
          </cell>
        </row>
        <row r="6087">
          <cell r="WF6087">
            <v>0</v>
          </cell>
          <cell r="WG6087">
            <v>0</v>
          </cell>
          <cell r="WH6087">
            <v>0</v>
          </cell>
          <cell r="WI6087">
            <v>0</v>
          </cell>
          <cell r="WK6087">
            <v>0</v>
          </cell>
          <cell r="WL6087">
            <v>0</v>
          </cell>
        </row>
        <row r="6088">
          <cell r="WF6088">
            <v>0</v>
          </cell>
          <cell r="WG6088">
            <v>0</v>
          </cell>
          <cell r="WH6088">
            <v>0</v>
          </cell>
          <cell r="WI6088">
            <v>0</v>
          </cell>
          <cell r="WK6088">
            <v>0</v>
          </cell>
          <cell r="WL6088">
            <v>0</v>
          </cell>
        </row>
        <row r="6089">
          <cell r="WF6089">
            <v>0</v>
          </cell>
          <cell r="WG6089">
            <v>0</v>
          </cell>
          <cell r="WH6089">
            <v>0</v>
          </cell>
          <cell r="WI6089">
            <v>0</v>
          </cell>
          <cell r="WK6089">
            <v>0</v>
          </cell>
          <cell r="WL6089">
            <v>0</v>
          </cell>
        </row>
        <row r="6090">
          <cell r="WF6090">
            <v>0</v>
          </cell>
          <cell r="WG6090">
            <v>0</v>
          </cell>
          <cell r="WH6090">
            <v>0</v>
          </cell>
          <cell r="WI6090">
            <v>0</v>
          </cell>
          <cell r="WK6090">
            <v>0</v>
          </cell>
          <cell r="WL6090">
            <v>0</v>
          </cell>
        </row>
        <row r="6091">
          <cell r="WF6091">
            <v>0</v>
          </cell>
          <cell r="WG6091">
            <v>0</v>
          </cell>
          <cell r="WH6091">
            <v>0</v>
          </cell>
          <cell r="WI6091">
            <v>0</v>
          </cell>
          <cell r="WK6091">
            <v>0</v>
          </cell>
          <cell r="WL6091">
            <v>0</v>
          </cell>
        </row>
        <row r="6092">
          <cell r="WF6092">
            <v>0</v>
          </cell>
          <cell r="WG6092">
            <v>0</v>
          </cell>
          <cell r="WH6092">
            <v>0</v>
          </cell>
          <cell r="WI6092">
            <v>0</v>
          </cell>
          <cell r="WK6092">
            <v>0</v>
          </cell>
          <cell r="WL6092">
            <v>0</v>
          </cell>
        </row>
        <row r="6093">
          <cell r="WF6093">
            <v>0</v>
          </cell>
          <cell r="WG6093">
            <v>0</v>
          </cell>
          <cell r="WH6093">
            <v>0</v>
          </cell>
          <cell r="WI6093">
            <v>0</v>
          </cell>
          <cell r="WK6093">
            <v>0</v>
          </cell>
          <cell r="WL6093">
            <v>0</v>
          </cell>
        </row>
        <row r="6094">
          <cell r="WF6094">
            <v>0</v>
          </cell>
          <cell r="WG6094">
            <v>0</v>
          </cell>
          <cell r="WH6094">
            <v>0</v>
          </cell>
          <cell r="WI6094">
            <v>0</v>
          </cell>
          <cell r="WK6094">
            <v>0</v>
          </cell>
          <cell r="WL6094">
            <v>0</v>
          </cell>
        </row>
        <row r="6095">
          <cell r="WF6095">
            <v>0</v>
          </cell>
          <cell r="WG6095">
            <v>0</v>
          </cell>
          <cell r="WH6095">
            <v>0</v>
          </cell>
          <cell r="WI6095">
            <v>0</v>
          </cell>
          <cell r="WK6095">
            <v>0</v>
          </cell>
          <cell r="WL6095">
            <v>0</v>
          </cell>
        </row>
        <row r="6096">
          <cell r="WF6096">
            <v>0</v>
          </cell>
          <cell r="WG6096">
            <v>0</v>
          </cell>
          <cell r="WH6096">
            <v>0</v>
          </cell>
          <cell r="WI6096">
            <v>0</v>
          </cell>
          <cell r="WK6096">
            <v>0</v>
          </cell>
          <cell r="WL6096">
            <v>0</v>
          </cell>
        </row>
        <row r="6097">
          <cell r="WF6097">
            <v>0</v>
          </cell>
          <cell r="WG6097">
            <v>0</v>
          </cell>
          <cell r="WH6097">
            <v>0</v>
          </cell>
          <cell r="WI6097">
            <v>0</v>
          </cell>
          <cell r="WK6097">
            <v>0</v>
          </cell>
          <cell r="WL6097">
            <v>0</v>
          </cell>
        </row>
        <row r="6098">
          <cell r="WF6098">
            <v>0</v>
          </cell>
          <cell r="WG6098">
            <v>0</v>
          </cell>
          <cell r="WH6098">
            <v>0</v>
          </cell>
          <cell r="WI6098">
            <v>0</v>
          </cell>
          <cell r="WK6098">
            <v>0</v>
          </cell>
          <cell r="WL6098">
            <v>0</v>
          </cell>
        </row>
        <row r="6099">
          <cell r="WF6099">
            <v>0</v>
          </cell>
          <cell r="WG6099">
            <v>0</v>
          </cell>
          <cell r="WH6099">
            <v>0</v>
          </cell>
          <cell r="WI6099">
            <v>0</v>
          </cell>
          <cell r="WK6099">
            <v>0</v>
          </cell>
          <cell r="WL6099">
            <v>0</v>
          </cell>
        </row>
        <row r="6100">
          <cell r="WF6100">
            <v>0</v>
          </cell>
          <cell r="WG6100">
            <v>0</v>
          </cell>
          <cell r="WH6100">
            <v>0</v>
          </cell>
          <cell r="WI6100">
            <v>0</v>
          </cell>
          <cell r="WK6100">
            <v>0</v>
          </cell>
          <cell r="WL6100">
            <v>0</v>
          </cell>
        </row>
        <row r="6101">
          <cell r="WF6101">
            <v>0</v>
          </cell>
          <cell r="WG6101">
            <v>0</v>
          </cell>
          <cell r="WH6101">
            <v>0</v>
          </cell>
          <cell r="WI6101">
            <v>0</v>
          </cell>
          <cell r="WK6101">
            <v>0</v>
          </cell>
          <cell r="WL6101">
            <v>0</v>
          </cell>
        </row>
        <row r="6102">
          <cell r="WF6102">
            <v>0</v>
          </cell>
          <cell r="WG6102">
            <v>0</v>
          </cell>
          <cell r="WH6102">
            <v>0</v>
          </cell>
          <cell r="WI6102">
            <v>0</v>
          </cell>
          <cell r="WK6102">
            <v>0</v>
          </cell>
          <cell r="WL6102">
            <v>0</v>
          </cell>
        </row>
        <row r="6103">
          <cell r="WF6103">
            <v>0</v>
          </cell>
          <cell r="WG6103">
            <v>0</v>
          </cell>
          <cell r="WH6103">
            <v>0</v>
          </cell>
          <cell r="WI6103">
            <v>0</v>
          </cell>
          <cell r="WK6103">
            <v>0</v>
          </cell>
          <cell r="WL6103">
            <v>0</v>
          </cell>
        </row>
        <row r="6104">
          <cell r="WF6104">
            <v>0</v>
          </cell>
          <cell r="WG6104">
            <v>0</v>
          </cell>
          <cell r="WH6104">
            <v>0</v>
          </cell>
          <cell r="WI6104">
            <v>0</v>
          </cell>
          <cell r="WK6104">
            <v>0</v>
          </cell>
          <cell r="WL6104">
            <v>0</v>
          </cell>
        </row>
        <row r="6105">
          <cell r="WF6105">
            <v>0</v>
          </cell>
          <cell r="WG6105">
            <v>0</v>
          </cell>
          <cell r="WH6105">
            <v>0</v>
          </cell>
          <cell r="WI6105">
            <v>0</v>
          </cell>
          <cell r="WK6105">
            <v>0</v>
          </cell>
          <cell r="WL6105">
            <v>0</v>
          </cell>
        </row>
        <row r="6106">
          <cell r="WF6106">
            <v>0</v>
          </cell>
          <cell r="WG6106">
            <v>0</v>
          </cell>
          <cell r="WH6106">
            <v>0</v>
          </cell>
          <cell r="WI6106">
            <v>0</v>
          </cell>
          <cell r="WK6106">
            <v>0</v>
          </cell>
          <cell r="WL6106">
            <v>0</v>
          </cell>
        </row>
        <row r="6107">
          <cell r="WF6107">
            <v>0</v>
          </cell>
          <cell r="WG6107">
            <v>0</v>
          </cell>
          <cell r="WH6107">
            <v>0</v>
          </cell>
          <cell r="WI6107">
            <v>0</v>
          </cell>
          <cell r="WK6107">
            <v>0</v>
          </cell>
          <cell r="WL6107">
            <v>0</v>
          </cell>
        </row>
        <row r="6108">
          <cell r="WF6108">
            <v>0</v>
          </cell>
          <cell r="WG6108">
            <v>0</v>
          </cell>
          <cell r="WH6108">
            <v>0</v>
          </cell>
          <cell r="WI6108">
            <v>0</v>
          </cell>
          <cell r="WK6108">
            <v>0</v>
          </cell>
          <cell r="WL6108">
            <v>0</v>
          </cell>
        </row>
        <row r="6109">
          <cell r="WF6109">
            <v>0</v>
          </cell>
          <cell r="WG6109">
            <v>0</v>
          </cell>
          <cell r="WH6109">
            <v>0</v>
          </cell>
          <cell r="WI6109">
            <v>0</v>
          </cell>
          <cell r="WK6109">
            <v>0</v>
          </cell>
          <cell r="WL6109">
            <v>0</v>
          </cell>
        </row>
        <row r="6110">
          <cell r="WF6110">
            <v>0</v>
          </cell>
          <cell r="WG6110">
            <v>0</v>
          </cell>
          <cell r="WH6110">
            <v>0</v>
          </cell>
          <cell r="WI6110">
            <v>0</v>
          </cell>
          <cell r="WK6110">
            <v>0</v>
          </cell>
          <cell r="WL6110">
            <v>0</v>
          </cell>
        </row>
        <row r="6111">
          <cell r="WF6111">
            <v>0</v>
          </cell>
          <cell r="WG6111">
            <v>0</v>
          </cell>
          <cell r="WH6111">
            <v>0</v>
          </cell>
          <cell r="WI6111">
            <v>0</v>
          </cell>
          <cell r="WK6111">
            <v>0</v>
          </cell>
          <cell r="WL6111">
            <v>0</v>
          </cell>
        </row>
        <row r="6112">
          <cell r="WF6112">
            <v>0</v>
          </cell>
          <cell r="WG6112">
            <v>0</v>
          </cell>
          <cell r="WH6112">
            <v>0</v>
          </cell>
          <cell r="WI6112">
            <v>0</v>
          </cell>
          <cell r="WK6112">
            <v>0</v>
          </cell>
          <cell r="WL6112">
            <v>0</v>
          </cell>
        </row>
        <row r="6113">
          <cell r="WF6113">
            <v>0</v>
          </cell>
          <cell r="WG6113">
            <v>0</v>
          </cell>
          <cell r="WH6113">
            <v>0</v>
          </cell>
          <cell r="WI6113">
            <v>0</v>
          </cell>
          <cell r="WK6113">
            <v>0</v>
          </cell>
          <cell r="WL6113">
            <v>0</v>
          </cell>
        </row>
        <row r="6114">
          <cell r="WF6114">
            <v>0</v>
          </cell>
          <cell r="WG6114">
            <v>0</v>
          </cell>
          <cell r="WH6114">
            <v>0</v>
          </cell>
          <cell r="WI6114">
            <v>0</v>
          </cell>
          <cell r="WK6114">
            <v>0</v>
          </cell>
          <cell r="WL6114">
            <v>0</v>
          </cell>
        </row>
        <row r="6115">
          <cell r="WF6115">
            <v>0</v>
          </cell>
          <cell r="WG6115">
            <v>0</v>
          </cell>
          <cell r="WH6115">
            <v>0</v>
          </cell>
          <cell r="WI6115">
            <v>0</v>
          </cell>
          <cell r="WK6115">
            <v>0</v>
          </cell>
          <cell r="WL6115">
            <v>0</v>
          </cell>
        </row>
        <row r="6116">
          <cell r="WF6116">
            <v>0</v>
          </cell>
          <cell r="WG6116">
            <v>0</v>
          </cell>
          <cell r="WH6116">
            <v>0</v>
          </cell>
          <cell r="WI6116">
            <v>0</v>
          </cell>
          <cell r="WK6116">
            <v>0</v>
          </cell>
          <cell r="WL6116">
            <v>0</v>
          </cell>
        </row>
        <row r="6117">
          <cell r="WF6117">
            <v>0</v>
          </cell>
          <cell r="WG6117">
            <v>0</v>
          </cell>
          <cell r="WH6117">
            <v>0</v>
          </cell>
          <cell r="WI6117">
            <v>0</v>
          </cell>
          <cell r="WK6117">
            <v>0</v>
          </cell>
          <cell r="WL6117">
            <v>0</v>
          </cell>
        </row>
        <row r="6118">
          <cell r="WF6118">
            <v>0</v>
          </cell>
          <cell r="WG6118">
            <v>0</v>
          </cell>
          <cell r="WH6118">
            <v>0</v>
          </cell>
          <cell r="WI6118">
            <v>0</v>
          </cell>
          <cell r="WK6118">
            <v>0</v>
          </cell>
          <cell r="WL6118">
            <v>0</v>
          </cell>
        </row>
        <row r="6119">
          <cell r="WF6119">
            <v>0</v>
          </cell>
          <cell r="WG6119">
            <v>0</v>
          </cell>
          <cell r="WH6119">
            <v>0</v>
          </cell>
          <cell r="WI6119">
            <v>0</v>
          </cell>
          <cell r="WK6119">
            <v>0</v>
          </cell>
          <cell r="WL6119">
            <v>0</v>
          </cell>
        </row>
        <row r="6120">
          <cell r="WF6120">
            <v>0</v>
          </cell>
          <cell r="WG6120">
            <v>0</v>
          </cell>
          <cell r="WH6120">
            <v>0</v>
          </cell>
          <cell r="WI6120">
            <v>0</v>
          </cell>
          <cell r="WK6120">
            <v>0</v>
          </cell>
          <cell r="WL6120">
            <v>0</v>
          </cell>
        </row>
        <row r="6121">
          <cell r="WF6121">
            <v>0</v>
          </cell>
          <cell r="WG6121">
            <v>0</v>
          </cell>
          <cell r="WH6121">
            <v>0</v>
          </cell>
          <cell r="WI6121">
            <v>0</v>
          </cell>
          <cell r="WK6121">
            <v>0</v>
          </cell>
          <cell r="WL6121">
            <v>0</v>
          </cell>
        </row>
        <row r="6122">
          <cell r="WF6122">
            <v>0</v>
          </cell>
          <cell r="WG6122">
            <v>0</v>
          </cell>
          <cell r="WH6122">
            <v>0</v>
          </cell>
          <cell r="WI6122">
            <v>0</v>
          </cell>
          <cell r="WK6122">
            <v>0</v>
          </cell>
          <cell r="WL6122">
            <v>0</v>
          </cell>
        </row>
        <row r="6123">
          <cell r="WF6123">
            <v>0</v>
          </cell>
          <cell r="WG6123">
            <v>0</v>
          </cell>
          <cell r="WH6123">
            <v>0</v>
          </cell>
          <cell r="WI6123">
            <v>0</v>
          </cell>
          <cell r="WK6123">
            <v>0</v>
          </cell>
          <cell r="WL6123">
            <v>0</v>
          </cell>
        </row>
        <row r="6124">
          <cell r="WF6124">
            <v>0</v>
          </cell>
          <cell r="WG6124">
            <v>0</v>
          </cell>
          <cell r="WH6124">
            <v>0</v>
          </cell>
          <cell r="WI6124">
            <v>0</v>
          </cell>
          <cell r="WK6124">
            <v>0</v>
          </cell>
          <cell r="WL6124">
            <v>0</v>
          </cell>
        </row>
        <row r="6125">
          <cell r="WF6125">
            <v>0</v>
          </cell>
          <cell r="WG6125">
            <v>0</v>
          </cell>
          <cell r="WH6125">
            <v>0</v>
          </cell>
          <cell r="WI6125">
            <v>0</v>
          </cell>
          <cell r="WK6125">
            <v>0</v>
          </cell>
          <cell r="WL6125">
            <v>0</v>
          </cell>
        </row>
        <row r="6126">
          <cell r="WF6126">
            <v>0</v>
          </cell>
          <cell r="WG6126">
            <v>0</v>
          </cell>
          <cell r="WH6126">
            <v>0</v>
          </cell>
          <cell r="WI6126">
            <v>0</v>
          </cell>
          <cell r="WK6126">
            <v>0</v>
          </cell>
          <cell r="WL6126">
            <v>0</v>
          </cell>
        </row>
        <row r="6127">
          <cell r="WF6127">
            <v>0</v>
          </cell>
          <cell r="WG6127">
            <v>0</v>
          </cell>
          <cell r="WH6127">
            <v>0</v>
          </cell>
          <cell r="WI6127">
            <v>0</v>
          </cell>
          <cell r="WK6127">
            <v>0</v>
          </cell>
          <cell r="WL6127">
            <v>0</v>
          </cell>
        </row>
        <row r="6128">
          <cell r="WF6128">
            <v>0</v>
          </cell>
          <cell r="WG6128">
            <v>0</v>
          </cell>
          <cell r="WH6128">
            <v>0</v>
          </cell>
          <cell r="WI6128">
            <v>0</v>
          </cell>
          <cell r="WK6128">
            <v>0</v>
          </cell>
          <cell r="WL6128">
            <v>0</v>
          </cell>
        </row>
        <row r="6129">
          <cell r="WF6129">
            <v>0</v>
          </cell>
          <cell r="WG6129">
            <v>0</v>
          </cell>
          <cell r="WH6129">
            <v>0</v>
          </cell>
          <cell r="WI6129">
            <v>0</v>
          </cell>
          <cell r="WK6129">
            <v>0</v>
          </cell>
          <cell r="WL6129">
            <v>0</v>
          </cell>
        </row>
        <row r="6130">
          <cell r="WF6130">
            <v>0</v>
          </cell>
          <cell r="WG6130">
            <v>0</v>
          </cell>
          <cell r="WH6130">
            <v>0</v>
          </cell>
          <cell r="WI6130">
            <v>0</v>
          </cell>
          <cell r="WK6130">
            <v>0</v>
          </cell>
          <cell r="WL6130">
            <v>0</v>
          </cell>
        </row>
        <row r="6131">
          <cell r="WF6131">
            <v>0</v>
          </cell>
          <cell r="WG6131">
            <v>0</v>
          </cell>
          <cell r="WH6131">
            <v>0</v>
          </cell>
          <cell r="WI6131">
            <v>0</v>
          </cell>
          <cell r="WK6131">
            <v>0</v>
          </cell>
          <cell r="WL6131">
            <v>0</v>
          </cell>
        </row>
        <row r="6132">
          <cell r="WF6132">
            <v>0</v>
          </cell>
          <cell r="WG6132">
            <v>0</v>
          </cell>
          <cell r="WH6132">
            <v>0</v>
          </cell>
          <cell r="WI6132">
            <v>0</v>
          </cell>
          <cell r="WK6132">
            <v>0</v>
          </cell>
          <cell r="WL6132">
            <v>0</v>
          </cell>
        </row>
        <row r="6133">
          <cell r="WF6133">
            <v>0</v>
          </cell>
          <cell r="WG6133">
            <v>0</v>
          </cell>
          <cell r="WH6133">
            <v>0</v>
          </cell>
          <cell r="WI6133">
            <v>0</v>
          </cell>
          <cell r="WK6133">
            <v>0</v>
          </cell>
          <cell r="WL6133">
            <v>0</v>
          </cell>
        </row>
        <row r="6134">
          <cell r="WF6134">
            <v>0</v>
          </cell>
          <cell r="WG6134">
            <v>0</v>
          </cell>
          <cell r="WH6134">
            <v>0</v>
          </cell>
          <cell r="WI6134">
            <v>0</v>
          </cell>
          <cell r="WK6134">
            <v>0</v>
          </cell>
          <cell r="WL6134">
            <v>0</v>
          </cell>
        </row>
        <row r="6135">
          <cell r="WF6135">
            <v>0</v>
          </cell>
          <cell r="WG6135">
            <v>0</v>
          </cell>
          <cell r="WH6135">
            <v>0</v>
          </cell>
          <cell r="WI6135">
            <v>0</v>
          </cell>
          <cell r="WK6135">
            <v>0</v>
          </cell>
          <cell r="WL6135">
            <v>0</v>
          </cell>
        </row>
        <row r="6136">
          <cell r="WF6136">
            <v>0</v>
          </cell>
          <cell r="WG6136">
            <v>0</v>
          </cell>
          <cell r="WH6136">
            <v>0</v>
          </cell>
          <cell r="WI6136">
            <v>0</v>
          </cell>
          <cell r="WK6136">
            <v>0</v>
          </cell>
          <cell r="WL6136">
            <v>0</v>
          </cell>
        </row>
        <row r="6137">
          <cell r="WF6137">
            <v>0</v>
          </cell>
          <cell r="WG6137">
            <v>0</v>
          </cell>
          <cell r="WH6137">
            <v>0</v>
          </cell>
          <cell r="WI6137">
            <v>0</v>
          </cell>
          <cell r="WK6137">
            <v>0</v>
          </cell>
          <cell r="WL6137">
            <v>0</v>
          </cell>
        </row>
        <row r="6138">
          <cell r="WF6138">
            <v>0</v>
          </cell>
          <cell r="WG6138">
            <v>0</v>
          </cell>
          <cell r="WH6138">
            <v>0</v>
          </cell>
          <cell r="WI6138">
            <v>0</v>
          </cell>
          <cell r="WK6138">
            <v>0</v>
          </cell>
          <cell r="WL6138">
            <v>0</v>
          </cell>
        </row>
        <row r="6139">
          <cell r="WF6139">
            <v>0</v>
          </cell>
          <cell r="WG6139">
            <v>0</v>
          </cell>
          <cell r="WH6139">
            <v>0</v>
          </cell>
          <cell r="WI6139">
            <v>0</v>
          </cell>
          <cell r="WK6139">
            <v>0</v>
          </cell>
          <cell r="WL6139">
            <v>0</v>
          </cell>
        </row>
        <row r="6140">
          <cell r="WF6140">
            <v>0</v>
          </cell>
          <cell r="WG6140">
            <v>0</v>
          </cell>
          <cell r="WH6140">
            <v>0</v>
          </cell>
          <cell r="WI6140">
            <v>0</v>
          </cell>
          <cell r="WK6140">
            <v>0</v>
          </cell>
          <cell r="WL6140">
            <v>0</v>
          </cell>
        </row>
        <row r="6141">
          <cell r="WF6141">
            <v>0</v>
          </cell>
          <cell r="WG6141">
            <v>0</v>
          </cell>
          <cell r="WH6141">
            <v>0</v>
          </cell>
          <cell r="WI6141">
            <v>0</v>
          </cell>
          <cell r="WK6141">
            <v>0</v>
          </cell>
          <cell r="WL6141">
            <v>0</v>
          </cell>
        </row>
        <row r="6142">
          <cell r="WF6142">
            <v>0</v>
          </cell>
          <cell r="WG6142">
            <v>0</v>
          </cell>
          <cell r="WH6142">
            <v>0</v>
          </cell>
          <cell r="WI6142">
            <v>0</v>
          </cell>
          <cell r="WK6142">
            <v>0</v>
          </cell>
          <cell r="WL6142">
            <v>0</v>
          </cell>
        </row>
        <row r="6143">
          <cell r="WF6143">
            <v>0</v>
          </cell>
          <cell r="WG6143">
            <v>0</v>
          </cell>
          <cell r="WH6143">
            <v>0</v>
          </cell>
          <cell r="WI6143">
            <v>0</v>
          </cell>
          <cell r="WK6143">
            <v>0</v>
          </cell>
          <cell r="WL6143">
            <v>0</v>
          </cell>
        </row>
        <row r="6144">
          <cell r="WF6144">
            <v>0</v>
          </cell>
          <cell r="WG6144">
            <v>0</v>
          </cell>
          <cell r="WH6144">
            <v>0</v>
          </cell>
          <cell r="WI6144">
            <v>0</v>
          </cell>
          <cell r="WK6144">
            <v>0</v>
          </cell>
          <cell r="WL6144">
            <v>0</v>
          </cell>
        </row>
        <row r="6145">
          <cell r="WF6145">
            <v>0</v>
          </cell>
          <cell r="WG6145">
            <v>0</v>
          </cell>
          <cell r="WH6145">
            <v>0</v>
          </cell>
          <cell r="WI6145">
            <v>0</v>
          </cell>
          <cell r="WK6145">
            <v>0</v>
          </cell>
          <cell r="WL6145">
            <v>0</v>
          </cell>
        </row>
        <row r="6146">
          <cell r="WF6146">
            <v>0</v>
          </cell>
          <cell r="WG6146">
            <v>0</v>
          </cell>
          <cell r="WH6146">
            <v>0</v>
          </cell>
          <cell r="WI6146">
            <v>0</v>
          </cell>
          <cell r="WK6146">
            <v>0</v>
          </cell>
          <cell r="WL6146">
            <v>0</v>
          </cell>
        </row>
        <row r="6147">
          <cell r="WF6147">
            <v>0</v>
          </cell>
          <cell r="WG6147">
            <v>0</v>
          </cell>
          <cell r="WH6147">
            <v>0</v>
          </cell>
          <cell r="WI6147">
            <v>0</v>
          </cell>
          <cell r="WK6147">
            <v>0</v>
          </cell>
          <cell r="WL6147">
            <v>0</v>
          </cell>
        </row>
        <row r="6148">
          <cell r="WF6148">
            <v>0</v>
          </cell>
          <cell r="WG6148">
            <v>0</v>
          </cell>
          <cell r="WH6148">
            <v>0</v>
          </cell>
          <cell r="WI6148">
            <v>0</v>
          </cell>
          <cell r="WK6148">
            <v>0</v>
          </cell>
          <cell r="WL6148">
            <v>0</v>
          </cell>
        </row>
        <row r="6149">
          <cell r="WF6149">
            <v>0</v>
          </cell>
          <cell r="WG6149">
            <v>0</v>
          </cell>
          <cell r="WH6149">
            <v>0</v>
          </cell>
          <cell r="WI6149">
            <v>0</v>
          </cell>
          <cell r="WK6149">
            <v>0</v>
          </cell>
          <cell r="WL6149">
            <v>0</v>
          </cell>
        </row>
        <row r="6150">
          <cell r="WF6150">
            <v>0</v>
          </cell>
          <cell r="WG6150">
            <v>0</v>
          </cell>
          <cell r="WH6150">
            <v>0</v>
          </cell>
          <cell r="WI6150">
            <v>0</v>
          </cell>
          <cell r="WK6150">
            <v>0</v>
          </cell>
          <cell r="WL6150">
            <v>0</v>
          </cell>
        </row>
        <row r="6151">
          <cell r="WF6151">
            <v>0</v>
          </cell>
          <cell r="WG6151">
            <v>0</v>
          </cell>
          <cell r="WH6151">
            <v>0</v>
          </cell>
          <cell r="WI6151">
            <v>0</v>
          </cell>
          <cell r="WK6151">
            <v>0</v>
          </cell>
          <cell r="WL6151">
            <v>0</v>
          </cell>
        </row>
        <row r="6152">
          <cell r="WF6152">
            <v>0</v>
          </cell>
          <cell r="WG6152">
            <v>0</v>
          </cell>
          <cell r="WH6152">
            <v>0</v>
          </cell>
          <cell r="WI6152">
            <v>0</v>
          </cell>
          <cell r="WK6152">
            <v>0</v>
          </cell>
          <cell r="WL6152">
            <v>0</v>
          </cell>
        </row>
        <row r="6153">
          <cell r="WF6153">
            <v>0</v>
          </cell>
          <cell r="WG6153">
            <v>0</v>
          </cell>
          <cell r="WH6153">
            <v>0</v>
          </cell>
          <cell r="WI6153">
            <v>0</v>
          </cell>
          <cell r="WK6153">
            <v>0</v>
          </cell>
          <cell r="WL6153">
            <v>0</v>
          </cell>
        </row>
        <row r="6154">
          <cell r="WF6154">
            <v>0</v>
          </cell>
          <cell r="WG6154">
            <v>0</v>
          </cell>
          <cell r="WH6154">
            <v>0</v>
          </cell>
          <cell r="WI6154">
            <v>0</v>
          </cell>
          <cell r="WK6154">
            <v>0</v>
          </cell>
          <cell r="WL6154">
            <v>0</v>
          </cell>
        </row>
        <row r="6155">
          <cell r="WF6155">
            <v>0</v>
          </cell>
          <cell r="WG6155">
            <v>0</v>
          </cell>
          <cell r="WH6155">
            <v>0</v>
          </cell>
          <cell r="WI6155">
            <v>0</v>
          </cell>
          <cell r="WK6155">
            <v>0</v>
          </cell>
          <cell r="WL6155">
            <v>0</v>
          </cell>
        </row>
        <row r="6156">
          <cell r="WF6156">
            <v>0</v>
          </cell>
          <cell r="WG6156">
            <v>0</v>
          </cell>
          <cell r="WH6156">
            <v>0</v>
          </cell>
          <cell r="WI6156">
            <v>0</v>
          </cell>
          <cell r="WK6156">
            <v>0</v>
          </cell>
          <cell r="WL6156">
            <v>0</v>
          </cell>
        </row>
        <row r="6157">
          <cell r="WF6157">
            <v>0</v>
          </cell>
          <cell r="WG6157">
            <v>0</v>
          </cell>
          <cell r="WH6157">
            <v>0</v>
          </cell>
          <cell r="WI6157">
            <v>0</v>
          </cell>
          <cell r="WK6157">
            <v>0</v>
          </cell>
          <cell r="WL6157">
            <v>0</v>
          </cell>
        </row>
        <row r="6158">
          <cell r="WF6158">
            <v>0</v>
          </cell>
          <cell r="WG6158">
            <v>0</v>
          </cell>
          <cell r="WH6158">
            <v>0</v>
          </cell>
          <cell r="WI6158">
            <v>0</v>
          </cell>
          <cell r="WK6158">
            <v>0</v>
          </cell>
          <cell r="WL6158">
            <v>0</v>
          </cell>
        </row>
        <row r="6159">
          <cell r="WF6159">
            <v>0</v>
          </cell>
          <cell r="WG6159">
            <v>0</v>
          </cell>
          <cell r="WH6159">
            <v>0</v>
          </cell>
          <cell r="WI6159">
            <v>0</v>
          </cell>
          <cell r="WK6159">
            <v>0</v>
          </cell>
          <cell r="WL6159">
            <v>0</v>
          </cell>
        </row>
        <row r="6160">
          <cell r="WF6160">
            <v>0</v>
          </cell>
          <cell r="WG6160">
            <v>0</v>
          </cell>
          <cell r="WH6160">
            <v>0</v>
          </cell>
          <cell r="WI6160">
            <v>0</v>
          </cell>
          <cell r="WK6160">
            <v>0</v>
          </cell>
          <cell r="WL6160">
            <v>0</v>
          </cell>
        </row>
        <row r="6161">
          <cell r="WF6161">
            <v>0</v>
          </cell>
          <cell r="WG6161">
            <v>0</v>
          </cell>
          <cell r="WH6161">
            <v>0</v>
          </cell>
          <cell r="WI6161">
            <v>0</v>
          </cell>
          <cell r="WK6161">
            <v>0</v>
          </cell>
          <cell r="WL6161">
            <v>0</v>
          </cell>
        </row>
        <row r="6162">
          <cell r="WF6162">
            <v>0</v>
          </cell>
          <cell r="WG6162">
            <v>0</v>
          </cell>
          <cell r="WH6162">
            <v>0</v>
          </cell>
          <cell r="WI6162">
            <v>0</v>
          </cell>
          <cell r="WK6162">
            <v>0</v>
          </cell>
          <cell r="WL6162">
            <v>0</v>
          </cell>
        </row>
        <row r="6163">
          <cell r="WF6163">
            <v>0</v>
          </cell>
          <cell r="WG6163">
            <v>0</v>
          </cell>
          <cell r="WH6163">
            <v>0</v>
          </cell>
          <cell r="WI6163">
            <v>0</v>
          </cell>
          <cell r="WK6163">
            <v>0</v>
          </cell>
          <cell r="WL6163">
            <v>0</v>
          </cell>
        </row>
        <row r="6164">
          <cell r="WF6164">
            <v>0</v>
          </cell>
          <cell r="WG6164">
            <v>0</v>
          </cell>
          <cell r="WH6164">
            <v>0</v>
          </cell>
          <cell r="WI6164">
            <v>0</v>
          </cell>
          <cell r="WK6164">
            <v>0</v>
          </cell>
          <cell r="WL6164">
            <v>0</v>
          </cell>
        </row>
        <row r="6165">
          <cell r="WF6165">
            <v>0</v>
          </cell>
          <cell r="WG6165">
            <v>0</v>
          </cell>
          <cell r="WH6165">
            <v>0</v>
          </cell>
          <cell r="WI6165">
            <v>0</v>
          </cell>
          <cell r="WK6165">
            <v>0</v>
          </cell>
          <cell r="WL6165">
            <v>0</v>
          </cell>
        </row>
        <row r="6166">
          <cell r="WF6166">
            <v>0</v>
          </cell>
          <cell r="WG6166">
            <v>0</v>
          </cell>
          <cell r="WH6166">
            <v>0</v>
          </cell>
          <cell r="WI6166">
            <v>0</v>
          </cell>
          <cell r="WK6166">
            <v>0</v>
          </cell>
          <cell r="WL6166">
            <v>0</v>
          </cell>
        </row>
        <row r="6167">
          <cell r="WF6167">
            <v>0</v>
          </cell>
          <cell r="WG6167">
            <v>0</v>
          </cell>
          <cell r="WH6167">
            <v>0</v>
          </cell>
          <cell r="WI6167">
            <v>0</v>
          </cell>
          <cell r="WK6167">
            <v>0</v>
          </cell>
          <cell r="WL6167">
            <v>0</v>
          </cell>
        </row>
        <row r="6168">
          <cell r="WF6168">
            <v>0</v>
          </cell>
          <cell r="WG6168">
            <v>0</v>
          </cell>
          <cell r="WH6168">
            <v>0</v>
          </cell>
          <cell r="WI6168">
            <v>0</v>
          </cell>
          <cell r="WK6168">
            <v>0</v>
          </cell>
          <cell r="WL6168">
            <v>0</v>
          </cell>
        </row>
        <row r="6169">
          <cell r="WF6169">
            <v>0</v>
          </cell>
          <cell r="WG6169">
            <v>0</v>
          </cell>
          <cell r="WH6169">
            <v>0</v>
          </cell>
          <cell r="WI6169">
            <v>0</v>
          </cell>
          <cell r="WK6169">
            <v>0</v>
          </cell>
          <cell r="WL6169">
            <v>0</v>
          </cell>
        </row>
        <row r="6170">
          <cell r="WF6170">
            <v>0</v>
          </cell>
          <cell r="WG6170">
            <v>0</v>
          </cell>
          <cell r="WH6170">
            <v>0</v>
          </cell>
          <cell r="WI6170">
            <v>0</v>
          </cell>
          <cell r="WK6170">
            <v>0</v>
          </cell>
          <cell r="WL6170">
            <v>0</v>
          </cell>
        </row>
        <row r="6171">
          <cell r="WF6171">
            <v>0</v>
          </cell>
          <cell r="WG6171">
            <v>0</v>
          </cell>
          <cell r="WH6171">
            <v>0</v>
          </cell>
          <cell r="WI6171">
            <v>0</v>
          </cell>
          <cell r="WK6171">
            <v>0</v>
          </cell>
          <cell r="WL6171">
            <v>0</v>
          </cell>
        </row>
        <row r="6172">
          <cell r="WF6172">
            <v>0</v>
          </cell>
          <cell r="WG6172">
            <v>0</v>
          </cell>
          <cell r="WH6172">
            <v>0</v>
          </cell>
          <cell r="WI6172">
            <v>0</v>
          </cell>
          <cell r="WK6172">
            <v>0</v>
          </cell>
          <cell r="WL6172">
            <v>0</v>
          </cell>
        </row>
        <row r="6173">
          <cell r="WF6173">
            <v>0</v>
          </cell>
          <cell r="WG6173">
            <v>0</v>
          </cell>
          <cell r="WH6173">
            <v>0</v>
          </cell>
          <cell r="WI6173">
            <v>0</v>
          </cell>
          <cell r="WK6173">
            <v>0</v>
          </cell>
          <cell r="WL6173">
            <v>0</v>
          </cell>
        </row>
        <row r="6174">
          <cell r="WF6174">
            <v>0</v>
          </cell>
          <cell r="WG6174">
            <v>0</v>
          </cell>
          <cell r="WH6174">
            <v>0</v>
          </cell>
          <cell r="WI6174">
            <v>0</v>
          </cell>
          <cell r="WK6174">
            <v>0</v>
          </cell>
          <cell r="WL6174">
            <v>0</v>
          </cell>
        </row>
        <row r="6175">
          <cell r="WF6175">
            <v>0</v>
          </cell>
          <cell r="WG6175">
            <v>0</v>
          </cell>
          <cell r="WH6175">
            <v>0</v>
          </cell>
          <cell r="WI6175">
            <v>0</v>
          </cell>
          <cell r="WK6175">
            <v>0</v>
          </cell>
          <cell r="WL6175">
            <v>0</v>
          </cell>
        </row>
        <row r="6176">
          <cell r="WF6176">
            <v>0</v>
          </cell>
          <cell r="WG6176">
            <v>0</v>
          </cell>
          <cell r="WH6176">
            <v>0</v>
          </cell>
          <cell r="WI6176">
            <v>0</v>
          </cell>
          <cell r="WK6176">
            <v>0</v>
          </cell>
          <cell r="WL6176">
            <v>0</v>
          </cell>
        </row>
        <row r="6177">
          <cell r="WF6177">
            <v>0</v>
          </cell>
          <cell r="WG6177">
            <v>0</v>
          </cell>
          <cell r="WH6177">
            <v>0</v>
          </cell>
          <cell r="WI6177">
            <v>0</v>
          </cell>
          <cell r="WK6177">
            <v>0</v>
          </cell>
          <cell r="WL6177">
            <v>0</v>
          </cell>
        </row>
        <row r="6178">
          <cell r="WF6178">
            <v>0</v>
          </cell>
          <cell r="WG6178">
            <v>0</v>
          </cell>
          <cell r="WH6178">
            <v>0</v>
          </cell>
          <cell r="WI6178">
            <v>0</v>
          </cell>
          <cell r="WK6178">
            <v>0</v>
          </cell>
          <cell r="WL6178">
            <v>0</v>
          </cell>
        </row>
        <row r="6179">
          <cell r="WF6179">
            <v>0</v>
          </cell>
          <cell r="WG6179">
            <v>0</v>
          </cell>
          <cell r="WH6179">
            <v>0</v>
          </cell>
          <cell r="WI6179">
            <v>0</v>
          </cell>
          <cell r="WK6179">
            <v>0</v>
          </cell>
          <cell r="WL6179">
            <v>0</v>
          </cell>
        </row>
        <row r="6180">
          <cell r="WF6180">
            <v>0</v>
          </cell>
          <cell r="WG6180">
            <v>0</v>
          </cell>
          <cell r="WH6180">
            <v>0</v>
          </cell>
          <cell r="WI6180">
            <v>0</v>
          </cell>
          <cell r="WK6180">
            <v>0</v>
          </cell>
          <cell r="WL6180">
            <v>0</v>
          </cell>
        </row>
        <row r="6181">
          <cell r="WF6181">
            <v>0</v>
          </cell>
          <cell r="WG6181">
            <v>0</v>
          </cell>
          <cell r="WH6181">
            <v>0</v>
          </cell>
          <cell r="WI6181">
            <v>0</v>
          </cell>
          <cell r="WK6181">
            <v>0</v>
          </cell>
          <cell r="WL6181">
            <v>0</v>
          </cell>
        </row>
        <row r="6182">
          <cell r="WF6182">
            <v>0</v>
          </cell>
          <cell r="WG6182">
            <v>0</v>
          </cell>
          <cell r="WH6182">
            <v>0</v>
          </cell>
          <cell r="WI6182">
            <v>0</v>
          </cell>
          <cell r="WK6182">
            <v>0</v>
          </cell>
          <cell r="WL6182">
            <v>0</v>
          </cell>
        </row>
        <row r="6183">
          <cell r="WF6183">
            <v>0</v>
          </cell>
          <cell r="WG6183">
            <v>0</v>
          </cell>
          <cell r="WH6183">
            <v>0</v>
          </cell>
          <cell r="WI6183">
            <v>0</v>
          </cell>
          <cell r="WK6183">
            <v>0</v>
          </cell>
          <cell r="WL6183">
            <v>0</v>
          </cell>
        </row>
        <row r="6184">
          <cell r="WF6184">
            <v>0</v>
          </cell>
          <cell r="WG6184">
            <v>0</v>
          </cell>
          <cell r="WH6184">
            <v>0</v>
          </cell>
          <cell r="WI6184">
            <v>0</v>
          </cell>
          <cell r="WK6184">
            <v>0</v>
          </cell>
          <cell r="WL6184">
            <v>0</v>
          </cell>
        </row>
        <row r="6185">
          <cell r="WF6185">
            <v>0</v>
          </cell>
          <cell r="WG6185">
            <v>0</v>
          </cell>
          <cell r="WH6185">
            <v>0</v>
          </cell>
          <cell r="WI6185">
            <v>0</v>
          </cell>
          <cell r="WK6185">
            <v>0</v>
          </cell>
          <cell r="WL6185">
            <v>0</v>
          </cell>
        </row>
        <row r="6186">
          <cell r="WF6186">
            <v>0</v>
          </cell>
          <cell r="WG6186">
            <v>0</v>
          </cell>
          <cell r="WH6186">
            <v>0</v>
          </cell>
          <cell r="WI6186">
            <v>0</v>
          </cell>
          <cell r="WK6186">
            <v>0</v>
          </cell>
          <cell r="WL6186">
            <v>0</v>
          </cell>
        </row>
        <row r="6187">
          <cell r="WF6187">
            <v>0</v>
          </cell>
          <cell r="WG6187">
            <v>0</v>
          </cell>
          <cell r="WH6187">
            <v>0</v>
          </cell>
          <cell r="WI6187">
            <v>0</v>
          </cell>
          <cell r="WK6187">
            <v>0</v>
          </cell>
          <cell r="WL6187">
            <v>0</v>
          </cell>
        </row>
        <row r="6188">
          <cell r="WF6188">
            <v>0</v>
          </cell>
          <cell r="WG6188">
            <v>0</v>
          </cell>
          <cell r="WH6188">
            <v>0</v>
          </cell>
          <cell r="WI6188">
            <v>0</v>
          </cell>
          <cell r="WK6188">
            <v>0</v>
          </cell>
          <cell r="WL6188">
            <v>0</v>
          </cell>
        </row>
        <row r="6189">
          <cell r="WF6189">
            <v>0</v>
          </cell>
          <cell r="WG6189">
            <v>0</v>
          </cell>
          <cell r="WH6189">
            <v>0</v>
          </cell>
          <cell r="WI6189">
            <v>0</v>
          </cell>
          <cell r="WK6189">
            <v>0</v>
          </cell>
          <cell r="WL6189">
            <v>0</v>
          </cell>
        </row>
        <row r="6190">
          <cell r="WF6190">
            <v>0</v>
          </cell>
          <cell r="WG6190">
            <v>0</v>
          </cell>
          <cell r="WH6190">
            <v>0</v>
          </cell>
          <cell r="WI6190">
            <v>0</v>
          </cell>
          <cell r="WK6190">
            <v>0</v>
          </cell>
          <cell r="WL6190">
            <v>0</v>
          </cell>
        </row>
        <row r="6191">
          <cell r="WF6191">
            <v>0</v>
          </cell>
          <cell r="WG6191">
            <v>0</v>
          </cell>
          <cell r="WH6191">
            <v>0</v>
          </cell>
          <cell r="WI6191">
            <v>0</v>
          </cell>
          <cell r="WK6191">
            <v>0</v>
          </cell>
          <cell r="WL6191">
            <v>0</v>
          </cell>
        </row>
        <row r="6192">
          <cell r="WF6192">
            <v>0</v>
          </cell>
          <cell r="WG6192">
            <v>0</v>
          </cell>
          <cell r="WH6192">
            <v>0</v>
          </cell>
          <cell r="WI6192">
            <v>0</v>
          </cell>
          <cell r="WK6192">
            <v>0</v>
          </cell>
          <cell r="WL6192">
            <v>0</v>
          </cell>
        </row>
        <row r="6193">
          <cell r="WF6193">
            <v>0</v>
          </cell>
          <cell r="WG6193">
            <v>0</v>
          </cell>
          <cell r="WH6193">
            <v>0</v>
          </cell>
          <cell r="WI6193">
            <v>0</v>
          </cell>
          <cell r="WK6193">
            <v>0</v>
          </cell>
          <cell r="WL6193">
            <v>0</v>
          </cell>
        </row>
        <row r="6194">
          <cell r="WF6194">
            <v>0</v>
          </cell>
          <cell r="WG6194">
            <v>0</v>
          </cell>
          <cell r="WH6194">
            <v>0</v>
          </cell>
          <cell r="WI6194">
            <v>0</v>
          </cell>
          <cell r="WK6194">
            <v>0</v>
          </cell>
          <cell r="WL6194">
            <v>0</v>
          </cell>
        </row>
        <row r="6195">
          <cell r="WF6195">
            <v>0</v>
          </cell>
          <cell r="WG6195">
            <v>0</v>
          </cell>
          <cell r="WH6195">
            <v>0</v>
          </cell>
          <cell r="WI6195">
            <v>0</v>
          </cell>
          <cell r="WK6195">
            <v>0</v>
          </cell>
          <cell r="WL6195">
            <v>0</v>
          </cell>
        </row>
        <row r="6196">
          <cell r="WF6196">
            <v>0</v>
          </cell>
          <cell r="WG6196">
            <v>0</v>
          </cell>
          <cell r="WH6196">
            <v>0</v>
          </cell>
          <cell r="WI6196">
            <v>0</v>
          </cell>
          <cell r="WK6196">
            <v>0</v>
          </cell>
          <cell r="WL6196">
            <v>0</v>
          </cell>
        </row>
        <row r="6197">
          <cell r="WF6197">
            <v>0</v>
          </cell>
          <cell r="WG6197">
            <v>0</v>
          </cell>
          <cell r="WH6197">
            <v>0</v>
          </cell>
          <cell r="WI6197">
            <v>0</v>
          </cell>
          <cell r="WK6197">
            <v>0</v>
          </cell>
          <cell r="WL6197">
            <v>0</v>
          </cell>
        </row>
        <row r="6198">
          <cell r="WF6198">
            <v>0</v>
          </cell>
          <cell r="WG6198">
            <v>0</v>
          </cell>
          <cell r="WH6198">
            <v>0</v>
          </cell>
          <cell r="WI6198">
            <v>0</v>
          </cell>
          <cell r="WK6198">
            <v>0</v>
          </cell>
          <cell r="WL6198">
            <v>0</v>
          </cell>
        </row>
        <row r="6199">
          <cell r="WF6199">
            <v>0</v>
          </cell>
          <cell r="WG6199">
            <v>0</v>
          </cell>
          <cell r="WH6199">
            <v>0</v>
          </cell>
          <cell r="WI6199">
            <v>0</v>
          </cell>
          <cell r="WK6199">
            <v>0</v>
          </cell>
          <cell r="WL6199">
            <v>0</v>
          </cell>
        </row>
        <row r="6200">
          <cell r="WF6200">
            <v>0</v>
          </cell>
          <cell r="WG6200">
            <v>0</v>
          </cell>
          <cell r="WH6200">
            <v>0</v>
          </cell>
          <cell r="WI6200">
            <v>0</v>
          </cell>
          <cell r="WK6200">
            <v>0</v>
          </cell>
          <cell r="WL6200">
            <v>0</v>
          </cell>
        </row>
        <row r="6201">
          <cell r="WF6201">
            <v>0</v>
          </cell>
          <cell r="WG6201">
            <v>0</v>
          </cell>
          <cell r="WH6201">
            <v>0</v>
          </cell>
          <cell r="WI6201">
            <v>0</v>
          </cell>
          <cell r="WK6201">
            <v>0</v>
          </cell>
          <cell r="WL6201">
            <v>0</v>
          </cell>
        </row>
        <row r="6202">
          <cell r="WF6202">
            <v>0</v>
          </cell>
          <cell r="WG6202">
            <v>0</v>
          </cell>
          <cell r="WH6202">
            <v>0</v>
          </cell>
          <cell r="WI6202">
            <v>0</v>
          </cell>
          <cell r="WK6202">
            <v>0</v>
          </cell>
          <cell r="WL6202">
            <v>0</v>
          </cell>
        </row>
        <row r="6203">
          <cell r="WF6203">
            <v>0</v>
          </cell>
          <cell r="WG6203">
            <v>0</v>
          </cell>
          <cell r="WH6203">
            <v>0</v>
          </cell>
          <cell r="WI6203">
            <v>0</v>
          </cell>
          <cell r="WK6203">
            <v>0</v>
          </cell>
          <cell r="WL6203">
            <v>0</v>
          </cell>
        </row>
        <row r="6204">
          <cell r="WF6204">
            <v>0</v>
          </cell>
          <cell r="WG6204">
            <v>0</v>
          </cell>
          <cell r="WH6204">
            <v>0</v>
          </cell>
          <cell r="WI6204">
            <v>0</v>
          </cell>
          <cell r="WK6204">
            <v>0</v>
          </cell>
          <cell r="WL6204">
            <v>0</v>
          </cell>
        </row>
        <row r="6205">
          <cell r="WF6205">
            <v>0</v>
          </cell>
          <cell r="WG6205">
            <v>0</v>
          </cell>
          <cell r="WH6205">
            <v>0</v>
          </cell>
          <cell r="WI6205">
            <v>0</v>
          </cell>
          <cell r="WK6205">
            <v>0</v>
          </cell>
          <cell r="WL6205">
            <v>0</v>
          </cell>
        </row>
        <row r="6206">
          <cell r="WF6206">
            <v>0</v>
          </cell>
          <cell r="WG6206">
            <v>0</v>
          </cell>
          <cell r="WH6206">
            <v>0</v>
          </cell>
          <cell r="WI6206">
            <v>0</v>
          </cell>
          <cell r="WK6206">
            <v>0</v>
          </cell>
          <cell r="WL6206">
            <v>0</v>
          </cell>
        </row>
        <row r="6207">
          <cell r="WF6207">
            <v>0</v>
          </cell>
          <cell r="WG6207">
            <v>0</v>
          </cell>
          <cell r="WH6207">
            <v>0</v>
          </cell>
          <cell r="WI6207">
            <v>0</v>
          </cell>
          <cell r="WK6207">
            <v>0</v>
          </cell>
          <cell r="WL6207">
            <v>0</v>
          </cell>
        </row>
        <row r="6208">
          <cell r="WF6208">
            <v>0</v>
          </cell>
          <cell r="WG6208">
            <v>0</v>
          </cell>
          <cell r="WH6208">
            <v>0</v>
          </cell>
          <cell r="WI6208">
            <v>0</v>
          </cell>
          <cell r="WK6208">
            <v>0</v>
          </cell>
          <cell r="WL6208">
            <v>0</v>
          </cell>
        </row>
        <row r="6209">
          <cell r="WF6209">
            <v>0</v>
          </cell>
          <cell r="WG6209">
            <v>0</v>
          </cell>
          <cell r="WH6209">
            <v>0</v>
          </cell>
          <cell r="WI6209">
            <v>0</v>
          </cell>
          <cell r="WK6209">
            <v>0</v>
          </cell>
          <cell r="WL6209">
            <v>0</v>
          </cell>
        </row>
        <row r="6210">
          <cell r="WF6210">
            <v>0</v>
          </cell>
          <cell r="WG6210">
            <v>0</v>
          </cell>
          <cell r="WH6210">
            <v>0</v>
          </cell>
          <cell r="WI6210">
            <v>0</v>
          </cell>
          <cell r="WK6210">
            <v>0</v>
          </cell>
          <cell r="WL6210">
            <v>0</v>
          </cell>
        </row>
        <row r="6211">
          <cell r="WF6211">
            <v>0</v>
          </cell>
          <cell r="WG6211">
            <v>0</v>
          </cell>
          <cell r="WH6211">
            <v>0</v>
          </cell>
          <cell r="WI6211">
            <v>0</v>
          </cell>
          <cell r="WK6211">
            <v>0</v>
          </cell>
          <cell r="WL6211">
            <v>0</v>
          </cell>
        </row>
        <row r="6212">
          <cell r="WF6212">
            <v>0</v>
          </cell>
          <cell r="WG6212">
            <v>0</v>
          </cell>
          <cell r="WH6212">
            <v>0</v>
          </cell>
          <cell r="WI6212">
            <v>0</v>
          </cell>
          <cell r="WK6212">
            <v>0</v>
          </cell>
          <cell r="WL6212">
            <v>0</v>
          </cell>
        </row>
        <row r="6213">
          <cell r="WF6213">
            <v>0</v>
          </cell>
          <cell r="WG6213">
            <v>0</v>
          </cell>
          <cell r="WH6213">
            <v>0</v>
          </cell>
          <cell r="WI6213">
            <v>0</v>
          </cell>
          <cell r="WK6213">
            <v>0</v>
          </cell>
          <cell r="WL6213">
            <v>0</v>
          </cell>
        </row>
        <row r="6214">
          <cell r="WF6214">
            <v>0</v>
          </cell>
          <cell r="WG6214">
            <v>0</v>
          </cell>
          <cell r="WH6214">
            <v>0</v>
          </cell>
          <cell r="WI6214">
            <v>0</v>
          </cell>
          <cell r="WK6214">
            <v>0</v>
          </cell>
          <cell r="WL6214">
            <v>0</v>
          </cell>
        </row>
        <row r="6215">
          <cell r="WF6215">
            <v>0</v>
          </cell>
          <cell r="WG6215">
            <v>0</v>
          </cell>
          <cell r="WH6215">
            <v>0</v>
          </cell>
          <cell r="WI6215">
            <v>0</v>
          </cell>
          <cell r="WK6215">
            <v>0</v>
          </cell>
          <cell r="WL6215">
            <v>0</v>
          </cell>
        </row>
        <row r="6216">
          <cell r="WF6216">
            <v>0</v>
          </cell>
          <cell r="WG6216">
            <v>0</v>
          </cell>
          <cell r="WH6216">
            <v>0</v>
          </cell>
          <cell r="WI6216">
            <v>0</v>
          </cell>
          <cell r="WK6216">
            <v>0</v>
          </cell>
          <cell r="WL6216">
            <v>0</v>
          </cell>
        </row>
        <row r="6217">
          <cell r="WF6217">
            <v>0</v>
          </cell>
          <cell r="WG6217">
            <v>0</v>
          </cell>
          <cell r="WH6217">
            <v>0</v>
          </cell>
          <cell r="WI6217">
            <v>0</v>
          </cell>
          <cell r="WK6217">
            <v>0</v>
          </cell>
          <cell r="WL6217">
            <v>0</v>
          </cell>
        </row>
        <row r="6218">
          <cell r="WF6218">
            <v>0</v>
          </cell>
          <cell r="WG6218">
            <v>0</v>
          </cell>
          <cell r="WH6218">
            <v>0</v>
          </cell>
          <cell r="WI6218">
            <v>0</v>
          </cell>
          <cell r="WK6218">
            <v>0</v>
          </cell>
          <cell r="WL6218">
            <v>0</v>
          </cell>
        </row>
        <row r="6219">
          <cell r="WF6219">
            <v>0</v>
          </cell>
          <cell r="WG6219">
            <v>0</v>
          </cell>
          <cell r="WH6219">
            <v>0</v>
          </cell>
          <cell r="WI6219">
            <v>0</v>
          </cell>
          <cell r="WK6219">
            <v>0</v>
          </cell>
          <cell r="WL6219">
            <v>0</v>
          </cell>
        </row>
        <row r="6220">
          <cell r="WF6220">
            <v>0</v>
          </cell>
          <cell r="WG6220">
            <v>0</v>
          </cell>
          <cell r="WH6220">
            <v>0</v>
          </cell>
          <cell r="WI6220">
            <v>0</v>
          </cell>
          <cell r="WK6220">
            <v>0</v>
          </cell>
          <cell r="WL6220">
            <v>0</v>
          </cell>
        </row>
        <row r="6221">
          <cell r="WF6221">
            <v>0</v>
          </cell>
          <cell r="WG6221">
            <v>0</v>
          </cell>
          <cell r="WH6221">
            <v>0</v>
          </cell>
          <cell r="WI6221">
            <v>0</v>
          </cell>
          <cell r="WK6221">
            <v>0</v>
          </cell>
          <cell r="WL6221">
            <v>0</v>
          </cell>
        </row>
        <row r="6222">
          <cell r="WF6222">
            <v>0</v>
          </cell>
          <cell r="WG6222">
            <v>0</v>
          </cell>
          <cell r="WH6222">
            <v>0</v>
          </cell>
          <cell r="WI6222">
            <v>0</v>
          </cell>
          <cell r="WK6222">
            <v>0</v>
          </cell>
          <cell r="WL6222">
            <v>0</v>
          </cell>
        </row>
        <row r="6223">
          <cell r="WF6223">
            <v>0</v>
          </cell>
          <cell r="WG6223">
            <v>0</v>
          </cell>
          <cell r="WH6223">
            <v>0</v>
          </cell>
          <cell r="WI6223">
            <v>0</v>
          </cell>
          <cell r="WK6223">
            <v>0</v>
          </cell>
          <cell r="WL6223">
            <v>0</v>
          </cell>
        </row>
        <row r="6224">
          <cell r="WF6224">
            <v>0</v>
          </cell>
          <cell r="WG6224">
            <v>0</v>
          </cell>
          <cell r="WH6224">
            <v>0</v>
          </cell>
          <cell r="WI6224">
            <v>0</v>
          </cell>
          <cell r="WK6224">
            <v>0</v>
          </cell>
          <cell r="WL6224">
            <v>0</v>
          </cell>
        </row>
        <row r="6225">
          <cell r="WF6225">
            <v>0</v>
          </cell>
          <cell r="WG6225">
            <v>0</v>
          </cell>
          <cell r="WH6225">
            <v>0</v>
          </cell>
          <cell r="WI6225">
            <v>0</v>
          </cell>
          <cell r="WK6225">
            <v>0</v>
          </cell>
          <cell r="WL6225">
            <v>0</v>
          </cell>
        </row>
        <row r="6226">
          <cell r="WF6226">
            <v>0</v>
          </cell>
          <cell r="WG6226">
            <v>0</v>
          </cell>
          <cell r="WH6226">
            <v>0</v>
          </cell>
          <cell r="WI6226">
            <v>0</v>
          </cell>
          <cell r="WK6226">
            <v>0</v>
          </cell>
          <cell r="WL6226">
            <v>0</v>
          </cell>
        </row>
        <row r="6227">
          <cell r="WF6227">
            <v>0</v>
          </cell>
          <cell r="WG6227">
            <v>0</v>
          </cell>
          <cell r="WH6227">
            <v>0</v>
          </cell>
          <cell r="WI6227">
            <v>0</v>
          </cell>
          <cell r="WK6227">
            <v>0</v>
          </cell>
          <cell r="WL6227">
            <v>0</v>
          </cell>
        </row>
        <row r="6228">
          <cell r="WF6228">
            <v>0</v>
          </cell>
          <cell r="WG6228">
            <v>0</v>
          </cell>
          <cell r="WH6228">
            <v>0</v>
          </cell>
          <cell r="WI6228">
            <v>0</v>
          </cell>
          <cell r="WK6228">
            <v>0</v>
          </cell>
          <cell r="WL6228">
            <v>0</v>
          </cell>
        </row>
        <row r="6229">
          <cell r="WF6229">
            <v>0</v>
          </cell>
          <cell r="WG6229">
            <v>0</v>
          </cell>
          <cell r="WH6229">
            <v>0</v>
          </cell>
          <cell r="WI6229">
            <v>0</v>
          </cell>
          <cell r="WK6229">
            <v>0</v>
          </cell>
          <cell r="WL6229">
            <v>0</v>
          </cell>
        </row>
        <row r="6230">
          <cell r="WF6230">
            <v>0</v>
          </cell>
          <cell r="WG6230">
            <v>0</v>
          </cell>
          <cell r="WH6230">
            <v>0</v>
          </cell>
          <cell r="WI6230">
            <v>0</v>
          </cell>
          <cell r="WK6230">
            <v>0</v>
          </cell>
          <cell r="WL6230">
            <v>0</v>
          </cell>
        </row>
        <row r="6231">
          <cell r="WF6231">
            <v>0</v>
          </cell>
          <cell r="WG6231">
            <v>0</v>
          </cell>
          <cell r="WH6231">
            <v>0</v>
          </cell>
          <cell r="WI6231">
            <v>0</v>
          </cell>
          <cell r="WK6231">
            <v>0</v>
          </cell>
          <cell r="WL6231">
            <v>0</v>
          </cell>
        </row>
        <row r="6232">
          <cell r="WF6232">
            <v>0</v>
          </cell>
          <cell r="WG6232">
            <v>0</v>
          </cell>
          <cell r="WH6232">
            <v>0</v>
          </cell>
          <cell r="WI6232">
            <v>0</v>
          </cell>
          <cell r="WK6232">
            <v>0</v>
          </cell>
          <cell r="WL6232">
            <v>0</v>
          </cell>
        </row>
        <row r="6233">
          <cell r="WF6233">
            <v>0</v>
          </cell>
          <cell r="WG6233">
            <v>0</v>
          </cell>
          <cell r="WH6233">
            <v>0</v>
          </cell>
          <cell r="WI6233">
            <v>0</v>
          </cell>
          <cell r="WK6233">
            <v>0</v>
          </cell>
          <cell r="WL6233">
            <v>0</v>
          </cell>
        </row>
        <row r="6234">
          <cell r="WF6234">
            <v>0</v>
          </cell>
          <cell r="WG6234">
            <v>0</v>
          </cell>
          <cell r="WH6234">
            <v>0</v>
          </cell>
          <cell r="WI6234">
            <v>0</v>
          </cell>
          <cell r="WK6234">
            <v>0</v>
          </cell>
          <cell r="WL6234">
            <v>0</v>
          </cell>
        </row>
        <row r="6235">
          <cell r="WF6235">
            <v>0</v>
          </cell>
          <cell r="WG6235">
            <v>0</v>
          </cell>
          <cell r="WH6235">
            <v>0</v>
          </cell>
          <cell r="WI6235">
            <v>0</v>
          </cell>
          <cell r="WK6235">
            <v>0</v>
          </cell>
          <cell r="WL6235">
            <v>0</v>
          </cell>
        </row>
        <row r="6236">
          <cell r="WF6236">
            <v>0</v>
          </cell>
          <cell r="WG6236">
            <v>0</v>
          </cell>
          <cell r="WH6236">
            <v>0</v>
          </cell>
          <cell r="WI6236">
            <v>0</v>
          </cell>
          <cell r="WK6236">
            <v>0</v>
          </cell>
          <cell r="WL6236">
            <v>0</v>
          </cell>
        </row>
        <row r="6237">
          <cell r="WF6237">
            <v>0</v>
          </cell>
          <cell r="WG6237">
            <v>0</v>
          </cell>
          <cell r="WH6237">
            <v>0</v>
          </cell>
          <cell r="WI6237">
            <v>0</v>
          </cell>
          <cell r="WK6237">
            <v>0</v>
          </cell>
          <cell r="WL6237">
            <v>0</v>
          </cell>
        </row>
        <row r="6238">
          <cell r="WF6238">
            <v>0</v>
          </cell>
          <cell r="WG6238">
            <v>0</v>
          </cell>
          <cell r="WH6238">
            <v>0</v>
          </cell>
          <cell r="WI6238">
            <v>0</v>
          </cell>
          <cell r="WK6238">
            <v>0</v>
          </cell>
          <cell r="WL6238">
            <v>0</v>
          </cell>
        </row>
        <row r="6239">
          <cell r="WF6239">
            <v>0</v>
          </cell>
          <cell r="WG6239">
            <v>0</v>
          </cell>
          <cell r="WH6239">
            <v>0</v>
          </cell>
          <cell r="WI6239">
            <v>0</v>
          </cell>
          <cell r="WK6239">
            <v>0</v>
          </cell>
          <cell r="WL6239">
            <v>0</v>
          </cell>
        </row>
        <row r="6240">
          <cell r="WF6240">
            <v>0</v>
          </cell>
          <cell r="WG6240">
            <v>0</v>
          </cell>
          <cell r="WH6240">
            <v>0</v>
          </cell>
          <cell r="WI6240">
            <v>0</v>
          </cell>
          <cell r="WK6240">
            <v>0</v>
          </cell>
          <cell r="WL6240">
            <v>0</v>
          </cell>
        </row>
        <row r="6241">
          <cell r="WF6241">
            <v>0</v>
          </cell>
          <cell r="WG6241">
            <v>0</v>
          </cell>
          <cell r="WH6241">
            <v>0</v>
          </cell>
          <cell r="WI6241">
            <v>0</v>
          </cell>
          <cell r="WK6241">
            <v>0</v>
          </cell>
          <cell r="WL6241">
            <v>0</v>
          </cell>
        </row>
        <row r="6242">
          <cell r="WF6242">
            <v>0</v>
          </cell>
          <cell r="WG6242">
            <v>0</v>
          </cell>
          <cell r="WH6242">
            <v>0</v>
          </cell>
          <cell r="WI6242">
            <v>0</v>
          </cell>
          <cell r="WK6242">
            <v>0</v>
          </cell>
          <cell r="WL6242">
            <v>0</v>
          </cell>
        </row>
        <row r="6243">
          <cell r="WF6243">
            <v>0</v>
          </cell>
          <cell r="WG6243">
            <v>0</v>
          </cell>
          <cell r="WH6243">
            <v>0</v>
          </cell>
          <cell r="WI6243">
            <v>0</v>
          </cell>
          <cell r="WK6243">
            <v>0</v>
          </cell>
          <cell r="WL6243">
            <v>0</v>
          </cell>
        </row>
        <row r="6244">
          <cell r="WF6244">
            <v>0</v>
          </cell>
          <cell r="WG6244">
            <v>0</v>
          </cell>
          <cell r="WH6244">
            <v>0</v>
          </cell>
          <cell r="WI6244">
            <v>0</v>
          </cell>
          <cell r="WK6244">
            <v>0</v>
          </cell>
          <cell r="WL6244">
            <v>0</v>
          </cell>
        </row>
        <row r="6245">
          <cell r="WF6245">
            <v>0</v>
          </cell>
          <cell r="WG6245">
            <v>0</v>
          </cell>
          <cell r="WH6245">
            <v>0</v>
          </cell>
          <cell r="WI6245">
            <v>0</v>
          </cell>
          <cell r="WK6245">
            <v>0</v>
          </cell>
          <cell r="WL6245">
            <v>0</v>
          </cell>
        </row>
        <row r="6246">
          <cell r="WF6246">
            <v>0</v>
          </cell>
          <cell r="WG6246">
            <v>0</v>
          </cell>
          <cell r="WH6246">
            <v>0</v>
          </cell>
          <cell r="WI6246">
            <v>0</v>
          </cell>
          <cell r="WK6246">
            <v>0</v>
          </cell>
          <cell r="WL6246">
            <v>0</v>
          </cell>
        </row>
        <row r="6247">
          <cell r="WF6247">
            <v>0</v>
          </cell>
          <cell r="WG6247">
            <v>0</v>
          </cell>
          <cell r="WH6247">
            <v>0</v>
          </cell>
          <cell r="WI6247">
            <v>0</v>
          </cell>
          <cell r="WK6247">
            <v>0</v>
          </cell>
          <cell r="WL6247">
            <v>0</v>
          </cell>
        </row>
        <row r="6248">
          <cell r="WF6248">
            <v>0</v>
          </cell>
          <cell r="WG6248">
            <v>0</v>
          </cell>
          <cell r="WH6248">
            <v>0</v>
          </cell>
          <cell r="WI6248">
            <v>0</v>
          </cell>
          <cell r="WK6248">
            <v>0</v>
          </cell>
          <cell r="WL6248">
            <v>0</v>
          </cell>
        </row>
        <row r="6249">
          <cell r="WF6249">
            <v>0</v>
          </cell>
          <cell r="WG6249">
            <v>0</v>
          </cell>
          <cell r="WH6249">
            <v>0</v>
          </cell>
          <cell r="WI6249">
            <v>0</v>
          </cell>
          <cell r="WK6249">
            <v>0</v>
          </cell>
          <cell r="WL6249">
            <v>0</v>
          </cell>
        </row>
        <row r="6250">
          <cell r="WF6250">
            <v>0</v>
          </cell>
          <cell r="WG6250">
            <v>0</v>
          </cell>
          <cell r="WH6250">
            <v>0</v>
          </cell>
          <cell r="WI6250">
            <v>0</v>
          </cell>
          <cell r="WK6250">
            <v>0</v>
          </cell>
          <cell r="WL6250">
            <v>0</v>
          </cell>
        </row>
        <row r="6251">
          <cell r="WF6251">
            <v>0</v>
          </cell>
          <cell r="WG6251">
            <v>0</v>
          </cell>
          <cell r="WH6251">
            <v>0</v>
          </cell>
          <cell r="WI6251">
            <v>0</v>
          </cell>
          <cell r="WK6251">
            <v>0</v>
          </cell>
          <cell r="WL6251">
            <v>0</v>
          </cell>
        </row>
        <row r="6252">
          <cell r="WF6252">
            <v>0</v>
          </cell>
          <cell r="WG6252">
            <v>0</v>
          </cell>
          <cell r="WH6252">
            <v>0</v>
          </cell>
          <cell r="WI6252">
            <v>0</v>
          </cell>
          <cell r="WK6252">
            <v>0</v>
          </cell>
          <cell r="WL6252">
            <v>0</v>
          </cell>
        </row>
        <row r="6253">
          <cell r="WF6253">
            <v>0</v>
          </cell>
          <cell r="WG6253">
            <v>0</v>
          </cell>
          <cell r="WH6253">
            <v>0</v>
          </cell>
          <cell r="WI6253">
            <v>0</v>
          </cell>
          <cell r="WK6253">
            <v>0</v>
          </cell>
          <cell r="WL6253">
            <v>0</v>
          </cell>
        </row>
        <row r="6254">
          <cell r="WF6254">
            <v>0</v>
          </cell>
          <cell r="WG6254">
            <v>0</v>
          </cell>
          <cell r="WH6254">
            <v>0</v>
          </cell>
          <cell r="WI6254">
            <v>0</v>
          </cell>
          <cell r="WK6254">
            <v>0</v>
          </cell>
          <cell r="WL6254">
            <v>0</v>
          </cell>
        </row>
        <row r="6255">
          <cell r="WF6255">
            <v>0</v>
          </cell>
          <cell r="WG6255">
            <v>0</v>
          </cell>
          <cell r="WH6255">
            <v>0</v>
          </cell>
          <cell r="WI6255">
            <v>0</v>
          </cell>
          <cell r="WK6255">
            <v>0</v>
          </cell>
          <cell r="WL6255">
            <v>0</v>
          </cell>
        </row>
        <row r="6256">
          <cell r="WF6256">
            <v>0</v>
          </cell>
          <cell r="WG6256">
            <v>0</v>
          </cell>
          <cell r="WH6256">
            <v>0</v>
          </cell>
          <cell r="WI6256">
            <v>0</v>
          </cell>
          <cell r="WK6256">
            <v>0</v>
          </cell>
          <cell r="WL6256">
            <v>0</v>
          </cell>
        </row>
        <row r="6257">
          <cell r="WF6257">
            <v>0</v>
          </cell>
          <cell r="WG6257">
            <v>0</v>
          </cell>
          <cell r="WH6257">
            <v>0</v>
          </cell>
          <cell r="WI6257">
            <v>0</v>
          </cell>
          <cell r="WK6257">
            <v>0</v>
          </cell>
          <cell r="WL6257">
            <v>0</v>
          </cell>
        </row>
        <row r="6258">
          <cell r="WF6258">
            <v>0</v>
          </cell>
          <cell r="WG6258">
            <v>0</v>
          </cell>
          <cell r="WH6258">
            <v>0</v>
          </cell>
          <cell r="WI6258">
            <v>0</v>
          </cell>
          <cell r="WK6258">
            <v>0</v>
          </cell>
          <cell r="WL6258">
            <v>0</v>
          </cell>
        </row>
        <row r="6259">
          <cell r="WF6259">
            <v>0</v>
          </cell>
          <cell r="WG6259">
            <v>0</v>
          </cell>
          <cell r="WH6259">
            <v>0</v>
          </cell>
          <cell r="WI6259">
            <v>0</v>
          </cell>
          <cell r="WK6259">
            <v>0</v>
          </cell>
          <cell r="WL6259">
            <v>0</v>
          </cell>
        </row>
        <row r="6260">
          <cell r="WF6260">
            <v>0</v>
          </cell>
          <cell r="WG6260">
            <v>0</v>
          </cell>
          <cell r="WH6260">
            <v>0</v>
          </cell>
          <cell r="WI6260">
            <v>0</v>
          </cell>
          <cell r="WK6260">
            <v>0</v>
          </cell>
          <cell r="WL6260">
            <v>0</v>
          </cell>
        </row>
        <row r="6261">
          <cell r="WF6261">
            <v>0</v>
          </cell>
          <cell r="WG6261">
            <v>0</v>
          </cell>
          <cell r="WH6261">
            <v>0</v>
          </cell>
          <cell r="WI6261">
            <v>0</v>
          </cell>
          <cell r="WK6261">
            <v>0</v>
          </cell>
          <cell r="WL6261">
            <v>0</v>
          </cell>
        </row>
        <row r="6262">
          <cell r="WF6262">
            <v>0</v>
          </cell>
          <cell r="WG6262">
            <v>0</v>
          </cell>
          <cell r="WH6262">
            <v>0</v>
          </cell>
          <cell r="WI6262">
            <v>0</v>
          </cell>
          <cell r="WK6262">
            <v>0</v>
          </cell>
          <cell r="WL6262">
            <v>0</v>
          </cell>
        </row>
        <row r="6263">
          <cell r="WF6263">
            <v>0</v>
          </cell>
          <cell r="WG6263">
            <v>0</v>
          </cell>
          <cell r="WH6263">
            <v>0</v>
          </cell>
          <cell r="WI6263">
            <v>0</v>
          </cell>
          <cell r="WK6263">
            <v>0</v>
          </cell>
          <cell r="WL6263">
            <v>0</v>
          </cell>
        </row>
        <row r="6264">
          <cell r="WF6264">
            <v>0</v>
          </cell>
          <cell r="WG6264">
            <v>0</v>
          </cell>
          <cell r="WH6264">
            <v>0</v>
          </cell>
          <cell r="WI6264">
            <v>0</v>
          </cell>
          <cell r="WK6264">
            <v>0</v>
          </cell>
          <cell r="WL6264">
            <v>0</v>
          </cell>
        </row>
        <row r="6265">
          <cell r="WF6265">
            <v>0</v>
          </cell>
          <cell r="WG6265">
            <v>0</v>
          </cell>
          <cell r="WH6265">
            <v>0</v>
          </cell>
          <cell r="WI6265">
            <v>0</v>
          </cell>
          <cell r="WK6265">
            <v>0</v>
          </cell>
          <cell r="WL6265">
            <v>0</v>
          </cell>
        </row>
        <row r="6266">
          <cell r="WF6266">
            <v>0</v>
          </cell>
          <cell r="WG6266">
            <v>0</v>
          </cell>
          <cell r="WH6266">
            <v>0</v>
          </cell>
          <cell r="WI6266">
            <v>0</v>
          </cell>
          <cell r="WK6266">
            <v>0</v>
          </cell>
          <cell r="WL6266">
            <v>0</v>
          </cell>
        </row>
        <row r="6267">
          <cell r="WF6267">
            <v>0</v>
          </cell>
          <cell r="WG6267">
            <v>0</v>
          </cell>
          <cell r="WH6267">
            <v>0</v>
          </cell>
          <cell r="WI6267">
            <v>0</v>
          </cell>
          <cell r="WK6267">
            <v>0</v>
          </cell>
          <cell r="WL6267">
            <v>0</v>
          </cell>
        </row>
        <row r="6268">
          <cell r="WF6268">
            <v>0</v>
          </cell>
          <cell r="WG6268">
            <v>0</v>
          </cell>
          <cell r="WH6268">
            <v>0</v>
          </cell>
          <cell r="WI6268">
            <v>0</v>
          </cell>
          <cell r="WK6268">
            <v>0</v>
          </cell>
          <cell r="WL6268">
            <v>0</v>
          </cell>
        </row>
        <row r="6269">
          <cell r="WF6269">
            <v>0</v>
          </cell>
          <cell r="WG6269">
            <v>0</v>
          </cell>
          <cell r="WH6269">
            <v>0</v>
          </cell>
          <cell r="WI6269">
            <v>0</v>
          </cell>
          <cell r="WK6269">
            <v>0</v>
          </cell>
          <cell r="WL6269">
            <v>0</v>
          </cell>
        </row>
        <row r="6270">
          <cell r="WF6270">
            <v>0</v>
          </cell>
          <cell r="WG6270">
            <v>0</v>
          </cell>
          <cell r="WH6270">
            <v>0</v>
          </cell>
          <cell r="WI6270">
            <v>0</v>
          </cell>
          <cell r="WK6270">
            <v>0</v>
          </cell>
          <cell r="WL6270">
            <v>0</v>
          </cell>
        </row>
        <row r="6271">
          <cell r="WF6271">
            <v>0</v>
          </cell>
          <cell r="WG6271">
            <v>0</v>
          </cell>
          <cell r="WH6271">
            <v>0</v>
          </cell>
          <cell r="WI6271">
            <v>0</v>
          </cell>
          <cell r="WK6271">
            <v>0</v>
          </cell>
          <cell r="WL6271">
            <v>0</v>
          </cell>
        </row>
        <row r="6272">
          <cell r="WF6272">
            <v>0</v>
          </cell>
          <cell r="WG6272">
            <v>0</v>
          </cell>
          <cell r="WH6272">
            <v>0</v>
          </cell>
          <cell r="WI6272">
            <v>0</v>
          </cell>
          <cell r="WK6272">
            <v>0</v>
          </cell>
          <cell r="WL6272">
            <v>0</v>
          </cell>
        </row>
        <row r="6273">
          <cell r="WF6273">
            <v>0</v>
          </cell>
          <cell r="WG6273">
            <v>0</v>
          </cell>
          <cell r="WH6273">
            <v>0</v>
          </cell>
          <cell r="WI6273">
            <v>0</v>
          </cell>
          <cell r="WK6273">
            <v>0</v>
          </cell>
          <cell r="WL6273">
            <v>0</v>
          </cell>
        </row>
        <row r="6274">
          <cell r="WF6274">
            <v>0</v>
          </cell>
          <cell r="WG6274">
            <v>0</v>
          </cell>
          <cell r="WH6274">
            <v>0</v>
          </cell>
          <cell r="WI6274">
            <v>0</v>
          </cell>
          <cell r="WK6274">
            <v>0</v>
          </cell>
          <cell r="WL6274">
            <v>0</v>
          </cell>
        </row>
        <row r="6275">
          <cell r="WF6275">
            <v>0</v>
          </cell>
          <cell r="WG6275">
            <v>0</v>
          </cell>
          <cell r="WH6275">
            <v>0</v>
          </cell>
          <cell r="WI6275">
            <v>0</v>
          </cell>
          <cell r="WK6275">
            <v>0</v>
          </cell>
          <cell r="WL6275">
            <v>0</v>
          </cell>
        </row>
        <row r="6276">
          <cell r="WF6276">
            <v>0</v>
          </cell>
          <cell r="WG6276">
            <v>0</v>
          </cell>
          <cell r="WH6276">
            <v>0</v>
          </cell>
          <cell r="WI6276">
            <v>0</v>
          </cell>
          <cell r="WK6276">
            <v>0</v>
          </cell>
          <cell r="WL6276">
            <v>0</v>
          </cell>
        </row>
        <row r="6277">
          <cell r="WF6277">
            <v>0</v>
          </cell>
          <cell r="WG6277">
            <v>0</v>
          </cell>
          <cell r="WH6277">
            <v>0</v>
          </cell>
          <cell r="WI6277">
            <v>0</v>
          </cell>
          <cell r="WK6277">
            <v>0</v>
          </cell>
          <cell r="WL6277">
            <v>0</v>
          </cell>
        </row>
        <row r="6278">
          <cell r="WF6278">
            <v>0</v>
          </cell>
          <cell r="WG6278">
            <v>0</v>
          </cell>
          <cell r="WH6278">
            <v>0</v>
          </cell>
          <cell r="WI6278">
            <v>0</v>
          </cell>
          <cell r="WK6278">
            <v>0</v>
          </cell>
          <cell r="WL6278">
            <v>0</v>
          </cell>
        </row>
        <row r="6279">
          <cell r="WF6279">
            <v>0</v>
          </cell>
          <cell r="WG6279">
            <v>0</v>
          </cell>
          <cell r="WH6279">
            <v>0</v>
          </cell>
          <cell r="WI6279">
            <v>0</v>
          </cell>
          <cell r="WK6279">
            <v>0</v>
          </cell>
          <cell r="WL6279">
            <v>0</v>
          </cell>
        </row>
        <row r="6280">
          <cell r="WF6280">
            <v>0</v>
          </cell>
          <cell r="WG6280">
            <v>0</v>
          </cell>
          <cell r="WH6280">
            <v>0</v>
          </cell>
          <cell r="WI6280">
            <v>0</v>
          </cell>
          <cell r="WK6280">
            <v>0</v>
          </cell>
          <cell r="WL6280">
            <v>0</v>
          </cell>
        </row>
        <row r="6281">
          <cell r="WF6281">
            <v>0</v>
          </cell>
          <cell r="WG6281">
            <v>0</v>
          </cell>
          <cell r="WH6281">
            <v>0</v>
          </cell>
          <cell r="WI6281">
            <v>0</v>
          </cell>
          <cell r="WK6281">
            <v>0</v>
          </cell>
          <cell r="WL6281">
            <v>0</v>
          </cell>
        </row>
        <row r="6282">
          <cell r="WF6282">
            <v>0</v>
          </cell>
          <cell r="WG6282">
            <v>0</v>
          </cell>
          <cell r="WH6282">
            <v>0</v>
          </cell>
          <cell r="WI6282">
            <v>0</v>
          </cell>
          <cell r="WK6282">
            <v>0</v>
          </cell>
          <cell r="WL6282">
            <v>0</v>
          </cell>
        </row>
        <row r="6283">
          <cell r="WF6283">
            <v>0</v>
          </cell>
          <cell r="WG6283">
            <v>0</v>
          </cell>
          <cell r="WH6283">
            <v>0</v>
          </cell>
          <cell r="WI6283">
            <v>0</v>
          </cell>
          <cell r="WK6283">
            <v>0</v>
          </cell>
          <cell r="WL6283">
            <v>0</v>
          </cell>
        </row>
        <row r="6284">
          <cell r="WF6284">
            <v>0</v>
          </cell>
          <cell r="WG6284">
            <v>0</v>
          </cell>
          <cell r="WH6284">
            <v>0</v>
          </cell>
          <cell r="WI6284">
            <v>0</v>
          </cell>
          <cell r="WK6284">
            <v>0</v>
          </cell>
          <cell r="WL6284">
            <v>0</v>
          </cell>
        </row>
        <row r="6285">
          <cell r="WF6285">
            <v>0</v>
          </cell>
          <cell r="WG6285">
            <v>0</v>
          </cell>
          <cell r="WH6285">
            <v>0</v>
          </cell>
          <cell r="WI6285">
            <v>0</v>
          </cell>
          <cell r="WK6285">
            <v>0</v>
          </cell>
          <cell r="WL6285">
            <v>0</v>
          </cell>
        </row>
        <row r="6286">
          <cell r="WF6286">
            <v>0</v>
          </cell>
          <cell r="WG6286">
            <v>0</v>
          </cell>
          <cell r="WH6286">
            <v>0</v>
          </cell>
          <cell r="WI6286">
            <v>0</v>
          </cell>
          <cell r="WK6286">
            <v>0</v>
          </cell>
          <cell r="WL6286">
            <v>0</v>
          </cell>
        </row>
        <row r="6287">
          <cell r="WF6287">
            <v>0</v>
          </cell>
          <cell r="WG6287">
            <v>0</v>
          </cell>
          <cell r="WH6287">
            <v>0</v>
          </cell>
          <cell r="WI6287">
            <v>0</v>
          </cell>
          <cell r="WK6287">
            <v>0</v>
          </cell>
          <cell r="WL6287">
            <v>0</v>
          </cell>
        </row>
        <row r="6288">
          <cell r="WF6288">
            <v>0</v>
          </cell>
          <cell r="WG6288">
            <v>0</v>
          </cell>
          <cell r="WH6288">
            <v>0</v>
          </cell>
          <cell r="WI6288">
            <v>0</v>
          </cell>
          <cell r="WK6288">
            <v>0</v>
          </cell>
          <cell r="WL6288">
            <v>0</v>
          </cell>
        </row>
        <row r="6289">
          <cell r="WF6289">
            <v>0</v>
          </cell>
          <cell r="WG6289">
            <v>0</v>
          </cell>
          <cell r="WH6289">
            <v>0</v>
          </cell>
          <cell r="WI6289">
            <v>0</v>
          </cell>
          <cell r="WK6289">
            <v>0</v>
          </cell>
          <cell r="WL6289">
            <v>0</v>
          </cell>
        </row>
        <row r="6290">
          <cell r="WF6290">
            <v>0</v>
          </cell>
          <cell r="WG6290">
            <v>0</v>
          </cell>
          <cell r="WH6290">
            <v>0</v>
          </cell>
          <cell r="WI6290">
            <v>0</v>
          </cell>
          <cell r="WK6290">
            <v>0</v>
          </cell>
          <cell r="WL6290">
            <v>0</v>
          </cell>
        </row>
        <row r="6291">
          <cell r="WF6291">
            <v>0</v>
          </cell>
          <cell r="WG6291">
            <v>0</v>
          </cell>
          <cell r="WH6291">
            <v>0</v>
          </cell>
          <cell r="WI6291">
            <v>0</v>
          </cell>
          <cell r="WK6291">
            <v>0</v>
          </cell>
          <cell r="WL6291">
            <v>0</v>
          </cell>
        </row>
        <row r="6292">
          <cell r="WF6292">
            <v>0</v>
          </cell>
          <cell r="WG6292">
            <v>0</v>
          </cell>
          <cell r="WH6292">
            <v>0</v>
          </cell>
          <cell r="WI6292">
            <v>0</v>
          </cell>
          <cell r="WK6292">
            <v>0</v>
          </cell>
          <cell r="WL6292">
            <v>0</v>
          </cell>
        </row>
        <row r="6293">
          <cell r="WF6293">
            <v>0</v>
          </cell>
          <cell r="WG6293">
            <v>0</v>
          </cell>
          <cell r="WH6293">
            <v>0</v>
          </cell>
          <cell r="WI6293">
            <v>0</v>
          </cell>
          <cell r="WK6293">
            <v>0</v>
          </cell>
          <cell r="WL6293">
            <v>0</v>
          </cell>
        </row>
        <row r="6294">
          <cell r="WF6294">
            <v>0</v>
          </cell>
          <cell r="WG6294">
            <v>0</v>
          </cell>
          <cell r="WH6294">
            <v>0</v>
          </cell>
          <cell r="WI6294">
            <v>0</v>
          </cell>
          <cell r="WK6294">
            <v>0</v>
          </cell>
          <cell r="WL6294">
            <v>0</v>
          </cell>
        </row>
        <row r="6295">
          <cell r="WF6295">
            <v>0</v>
          </cell>
          <cell r="WG6295">
            <v>0</v>
          </cell>
          <cell r="WH6295">
            <v>0</v>
          </cell>
          <cell r="WI6295">
            <v>0</v>
          </cell>
          <cell r="WK6295">
            <v>0</v>
          </cell>
          <cell r="WL6295">
            <v>0</v>
          </cell>
        </row>
        <row r="6296">
          <cell r="WF6296">
            <v>0</v>
          </cell>
          <cell r="WG6296">
            <v>0</v>
          </cell>
          <cell r="WH6296">
            <v>0</v>
          </cell>
          <cell r="WI6296">
            <v>0</v>
          </cell>
          <cell r="WK6296">
            <v>0</v>
          </cell>
          <cell r="WL6296">
            <v>0</v>
          </cell>
        </row>
        <row r="6297">
          <cell r="WF6297">
            <v>0</v>
          </cell>
          <cell r="WG6297">
            <v>0</v>
          </cell>
          <cell r="WH6297">
            <v>0</v>
          </cell>
          <cell r="WI6297">
            <v>0</v>
          </cell>
          <cell r="WK6297">
            <v>0</v>
          </cell>
          <cell r="WL6297">
            <v>0</v>
          </cell>
        </row>
        <row r="6298">
          <cell r="WF6298">
            <v>0</v>
          </cell>
          <cell r="WG6298">
            <v>0</v>
          </cell>
          <cell r="WH6298">
            <v>0</v>
          </cell>
          <cell r="WI6298">
            <v>0</v>
          </cell>
          <cell r="WK6298">
            <v>0</v>
          </cell>
          <cell r="WL6298">
            <v>0</v>
          </cell>
        </row>
        <row r="6299">
          <cell r="WF6299">
            <v>0</v>
          </cell>
          <cell r="WG6299">
            <v>0</v>
          </cell>
          <cell r="WH6299">
            <v>0</v>
          </cell>
          <cell r="WI6299">
            <v>0</v>
          </cell>
          <cell r="WK6299">
            <v>0</v>
          </cell>
          <cell r="WL6299">
            <v>0</v>
          </cell>
        </row>
        <row r="6300">
          <cell r="WF6300">
            <v>0</v>
          </cell>
          <cell r="WG6300">
            <v>0</v>
          </cell>
          <cell r="WH6300">
            <v>0</v>
          </cell>
          <cell r="WI6300">
            <v>0</v>
          </cell>
          <cell r="WK6300">
            <v>0</v>
          </cell>
          <cell r="WL6300">
            <v>0</v>
          </cell>
        </row>
        <row r="6301">
          <cell r="WF6301">
            <v>0</v>
          </cell>
          <cell r="WG6301">
            <v>0</v>
          </cell>
          <cell r="WH6301">
            <v>0</v>
          </cell>
          <cell r="WI6301">
            <v>0</v>
          </cell>
          <cell r="WK6301">
            <v>0</v>
          </cell>
          <cell r="WL6301">
            <v>0</v>
          </cell>
        </row>
        <row r="6302">
          <cell r="WF6302">
            <v>0</v>
          </cell>
          <cell r="WG6302">
            <v>0</v>
          </cell>
          <cell r="WH6302">
            <v>0</v>
          </cell>
          <cell r="WI6302">
            <v>0</v>
          </cell>
          <cell r="WK6302">
            <v>0</v>
          </cell>
          <cell r="WL6302">
            <v>0</v>
          </cell>
        </row>
        <row r="6303">
          <cell r="WF6303">
            <v>0</v>
          </cell>
          <cell r="WG6303">
            <v>0</v>
          </cell>
          <cell r="WH6303">
            <v>0</v>
          </cell>
          <cell r="WI6303">
            <v>0</v>
          </cell>
          <cell r="WK6303">
            <v>0</v>
          </cell>
          <cell r="WL6303">
            <v>0</v>
          </cell>
        </row>
        <row r="6304">
          <cell r="WF6304">
            <v>0</v>
          </cell>
          <cell r="WG6304">
            <v>0</v>
          </cell>
          <cell r="WH6304">
            <v>0</v>
          </cell>
          <cell r="WI6304">
            <v>0</v>
          </cell>
          <cell r="WK6304">
            <v>0</v>
          </cell>
          <cell r="WL6304">
            <v>0</v>
          </cell>
        </row>
        <row r="6305">
          <cell r="WF6305">
            <v>0</v>
          </cell>
          <cell r="WG6305">
            <v>0</v>
          </cell>
          <cell r="WH6305">
            <v>0</v>
          </cell>
          <cell r="WI6305">
            <v>0</v>
          </cell>
          <cell r="WK6305">
            <v>0</v>
          </cell>
          <cell r="WL6305">
            <v>0</v>
          </cell>
        </row>
        <row r="6306">
          <cell r="WF6306">
            <v>0</v>
          </cell>
          <cell r="WG6306">
            <v>0</v>
          </cell>
          <cell r="WH6306">
            <v>0</v>
          </cell>
          <cell r="WI6306">
            <v>0</v>
          </cell>
          <cell r="WK6306">
            <v>0</v>
          </cell>
          <cell r="WL6306">
            <v>0</v>
          </cell>
        </row>
        <row r="6307">
          <cell r="WF6307">
            <v>0</v>
          </cell>
          <cell r="WG6307">
            <v>0</v>
          </cell>
          <cell r="WH6307">
            <v>0</v>
          </cell>
          <cell r="WI6307">
            <v>0</v>
          </cell>
          <cell r="WK6307">
            <v>0</v>
          </cell>
          <cell r="WL6307">
            <v>0</v>
          </cell>
        </row>
        <row r="6308">
          <cell r="WF6308">
            <v>0</v>
          </cell>
          <cell r="WG6308">
            <v>0</v>
          </cell>
          <cell r="WH6308">
            <v>0</v>
          </cell>
          <cell r="WI6308">
            <v>0</v>
          </cell>
          <cell r="WK6308">
            <v>0</v>
          </cell>
          <cell r="WL6308">
            <v>0</v>
          </cell>
        </row>
        <row r="6309">
          <cell r="WF6309">
            <v>0</v>
          </cell>
          <cell r="WG6309">
            <v>0</v>
          </cell>
          <cell r="WH6309">
            <v>0</v>
          </cell>
          <cell r="WI6309">
            <v>0</v>
          </cell>
          <cell r="WK6309">
            <v>0</v>
          </cell>
          <cell r="WL6309">
            <v>0</v>
          </cell>
        </row>
        <row r="6310">
          <cell r="WF6310">
            <v>0</v>
          </cell>
          <cell r="WG6310">
            <v>0</v>
          </cell>
          <cell r="WH6310">
            <v>0</v>
          </cell>
          <cell r="WI6310">
            <v>0</v>
          </cell>
          <cell r="WK6310">
            <v>0</v>
          </cell>
          <cell r="WL6310">
            <v>0</v>
          </cell>
        </row>
        <row r="6311">
          <cell r="WF6311">
            <v>0</v>
          </cell>
          <cell r="WG6311">
            <v>0</v>
          </cell>
          <cell r="WH6311">
            <v>0</v>
          </cell>
          <cell r="WI6311">
            <v>0</v>
          </cell>
          <cell r="WK6311">
            <v>0</v>
          </cell>
          <cell r="WL6311">
            <v>0</v>
          </cell>
        </row>
        <row r="6312">
          <cell r="WF6312">
            <v>0</v>
          </cell>
          <cell r="WG6312">
            <v>0</v>
          </cell>
          <cell r="WH6312">
            <v>0</v>
          </cell>
          <cell r="WI6312">
            <v>0</v>
          </cell>
          <cell r="WK6312">
            <v>0</v>
          </cell>
          <cell r="WL6312">
            <v>0</v>
          </cell>
        </row>
        <row r="6313">
          <cell r="WF6313">
            <v>0</v>
          </cell>
          <cell r="WG6313">
            <v>0</v>
          </cell>
          <cell r="WH6313">
            <v>0</v>
          </cell>
          <cell r="WI6313">
            <v>0</v>
          </cell>
          <cell r="WK6313">
            <v>0</v>
          </cell>
          <cell r="WL6313">
            <v>0</v>
          </cell>
        </row>
        <row r="6314">
          <cell r="WF6314">
            <v>0</v>
          </cell>
          <cell r="WG6314">
            <v>0</v>
          </cell>
          <cell r="WH6314">
            <v>0</v>
          </cell>
          <cell r="WI6314">
            <v>0</v>
          </cell>
          <cell r="WK6314">
            <v>0</v>
          </cell>
          <cell r="WL6314">
            <v>0</v>
          </cell>
        </row>
        <row r="6315">
          <cell r="WF6315">
            <v>0</v>
          </cell>
          <cell r="WG6315">
            <v>0</v>
          </cell>
          <cell r="WH6315">
            <v>0</v>
          </cell>
          <cell r="WI6315">
            <v>0</v>
          </cell>
          <cell r="WK6315">
            <v>0</v>
          </cell>
          <cell r="WL6315">
            <v>0</v>
          </cell>
        </row>
        <row r="6316">
          <cell r="WF6316">
            <v>0</v>
          </cell>
          <cell r="WG6316">
            <v>0</v>
          </cell>
          <cell r="WH6316">
            <v>0</v>
          </cell>
          <cell r="WI6316">
            <v>0</v>
          </cell>
          <cell r="WK6316">
            <v>0</v>
          </cell>
          <cell r="WL6316">
            <v>0</v>
          </cell>
        </row>
        <row r="6317">
          <cell r="WF6317">
            <v>0</v>
          </cell>
          <cell r="WG6317">
            <v>0</v>
          </cell>
          <cell r="WH6317">
            <v>0</v>
          </cell>
          <cell r="WI6317">
            <v>0</v>
          </cell>
          <cell r="WK6317">
            <v>0</v>
          </cell>
          <cell r="WL6317">
            <v>0</v>
          </cell>
        </row>
        <row r="6318">
          <cell r="WF6318">
            <v>0</v>
          </cell>
          <cell r="WG6318">
            <v>0</v>
          </cell>
          <cell r="WH6318">
            <v>0</v>
          </cell>
          <cell r="WI6318">
            <v>0</v>
          </cell>
          <cell r="WK6318">
            <v>0</v>
          </cell>
          <cell r="WL6318">
            <v>0</v>
          </cell>
        </row>
        <row r="6319">
          <cell r="WF6319">
            <v>0</v>
          </cell>
          <cell r="WG6319">
            <v>0</v>
          </cell>
          <cell r="WH6319">
            <v>0</v>
          </cell>
          <cell r="WI6319">
            <v>0</v>
          </cell>
          <cell r="WK6319">
            <v>0</v>
          </cell>
          <cell r="WL6319">
            <v>0</v>
          </cell>
        </row>
        <row r="6320">
          <cell r="WF6320">
            <v>0</v>
          </cell>
          <cell r="WG6320">
            <v>0</v>
          </cell>
          <cell r="WH6320">
            <v>0</v>
          </cell>
          <cell r="WI6320">
            <v>0</v>
          </cell>
          <cell r="WK6320">
            <v>0</v>
          </cell>
          <cell r="WL6320">
            <v>0</v>
          </cell>
        </row>
        <row r="6321">
          <cell r="WF6321">
            <v>0</v>
          </cell>
          <cell r="WG6321">
            <v>0</v>
          </cell>
          <cell r="WH6321">
            <v>0</v>
          </cell>
          <cell r="WI6321">
            <v>0</v>
          </cell>
          <cell r="WK6321">
            <v>0</v>
          </cell>
          <cell r="WL6321">
            <v>0</v>
          </cell>
        </row>
        <row r="6322">
          <cell r="WF6322">
            <v>0</v>
          </cell>
          <cell r="WG6322">
            <v>0</v>
          </cell>
          <cell r="WH6322">
            <v>0</v>
          </cell>
          <cell r="WI6322">
            <v>0</v>
          </cell>
          <cell r="WK6322">
            <v>0</v>
          </cell>
          <cell r="WL6322">
            <v>0</v>
          </cell>
        </row>
        <row r="6323">
          <cell r="WF6323">
            <v>0</v>
          </cell>
          <cell r="WG6323">
            <v>0</v>
          </cell>
          <cell r="WH6323">
            <v>0</v>
          </cell>
          <cell r="WI6323">
            <v>0</v>
          </cell>
          <cell r="WK6323">
            <v>0</v>
          </cell>
          <cell r="WL6323">
            <v>0</v>
          </cell>
        </row>
        <row r="6324">
          <cell r="WF6324">
            <v>0</v>
          </cell>
          <cell r="WG6324">
            <v>0</v>
          </cell>
          <cell r="WH6324">
            <v>0</v>
          </cell>
          <cell r="WI6324">
            <v>0</v>
          </cell>
          <cell r="WK6324">
            <v>0</v>
          </cell>
          <cell r="WL6324">
            <v>0</v>
          </cell>
        </row>
        <row r="6325">
          <cell r="WF6325">
            <v>0</v>
          </cell>
          <cell r="WG6325">
            <v>0</v>
          </cell>
          <cell r="WH6325">
            <v>0</v>
          </cell>
          <cell r="WI6325">
            <v>0</v>
          </cell>
          <cell r="WK6325">
            <v>0</v>
          </cell>
          <cell r="WL6325">
            <v>0</v>
          </cell>
        </row>
        <row r="6326">
          <cell r="WF6326">
            <v>0</v>
          </cell>
          <cell r="WG6326">
            <v>0</v>
          </cell>
          <cell r="WH6326">
            <v>0</v>
          </cell>
          <cell r="WI6326">
            <v>0</v>
          </cell>
          <cell r="WK6326">
            <v>0</v>
          </cell>
          <cell r="WL6326">
            <v>0</v>
          </cell>
        </row>
        <row r="6327">
          <cell r="WF6327">
            <v>0</v>
          </cell>
          <cell r="WG6327">
            <v>0</v>
          </cell>
          <cell r="WH6327">
            <v>0</v>
          </cell>
          <cell r="WI6327">
            <v>0</v>
          </cell>
          <cell r="WK6327">
            <v>0</v>
          </cell>
          <cell r="WL6327">
            <v>0</v>
          </cell>
        </row>
        <row r="6328">
          <cell r="WF6328">
            <v>0</v>
          </cell>
          <cell r="WG6328">
            <v>0</v>
          </cell>
          <cell r="WH6328">
            <v>0</v>
          </cell>
          <cell r="WI6328">
            <v>0</v>
          </cell>
          <cell r="WK6328">
            <v>0</v>
          </cell>
          <cell r="WL6328">
            <v>0</v>
          </cell>
        </row>
        <row r="6329">
          <cell r="WF6329">
            <v>0</v>
          </cell>
          <cell r="WG6329">
            <v>0</v>
          </cell>
          <cell r="WH6329">
            <v>0</v>
          </cell>
          <cell r="WI6329">
            <v>0</v>
          </cell>
          <cell r="WK6329">
            <v>0</v>
          </cell>
          <cell r="WL6329">
            <v>0</v>
          </cell>
        </row>
        <row r="6330">
          <cell r="WF6330">
            <v>0</v>
          </cell>
          <cell r="WG6330">
            <v>0</v>
          </cell>
          <cell r="WH6330">
            <v>0</v>
          </cell>
          <cell r="WI6330">
            <v>0</v>
          </cell>
          <cell r="WK6330">
            <v>0</v>
          </cell>
          <cell r="WL6330">
            <v>0</v>
          </cell>
        </row>
        <row r="6331">
          <cell r="WF6331">
            <v>0</v>
          </cell>
          <cell r="WG6331">
            <v>0</v>
          </cell>
          <cell r="WH6331">
            <v>0</v>
          </cell>
          <cell r="WI6331">
            <v>0</v>
          </cell>
          <cell r="WK6331">
            <v>0</v>
          </cell>
          <cell r="WL6331">
            <v>0</v>
          </cell>
        </row>
        <row r="6332">
          <cell r="WF6332">
            <v>0</v>
          </cell>
          <cell r="WG6332">
            <v>0</v>
          </cell>
          <cell r="WH6332">
            <v>0</v>
          </cell>
          <cell r="WI6332">
            <v>0</v>
          </cell>
          <cell r="WK6332">
            <v>0</v>
          </cell>
          <cell r="WL6332">
            <v>0</v>
          </cell>
        </row>
        <row r="6333">
          <cell r="WF6333">
            <v>0</v>
          </cell>
          <cell r="WG6333">
            <v>0</v>
          </cell>
          <cell r="WH6333">
            <v>0</v>
          </cell>
          <cell r="WI6333">
            <v>0</v>
          </cell>
          <cell r="WK6333">
            <v>0</v>
          </cell>
          <cell r="WL6333">
            <v>0</v>
          </cell>
        </row>
        <row r="6334">
          <cell r="WF6334">
            <v>0</v>
          </cell>
          <cell r="WG6334">
            <v>0</v>
          </cell>
          <cell r="WH6334">
            <v>0</v>
          </cell>
          <cell r="WI6334">
            <v>0</v>
          </cell>
          <cell r="WK6334">
            <v>0</v>
          </cell>
          <cell r="WL6334">
            <v>0</v>
          </cell>
        </row>
        <row r="6335">
          <cell r="WF6335">
            <v>0</v>
          </cell>
          <cell r="WG6335">
            <v>0</v>
          </cell>
          <cell r="WH6335">
            <v>0</v>
          </cell>
          <cell r="WI6335">
            <v>0</v>
          </cell>
          <cell r="WK6335">
            <v>0</v>
          </cell>
          <cell r="WL6335">
            <v>0</v>
          </cell>
        </row>
        <row r="6336">
          <cell r="WF6336">
            <v>0</v>
          </cell>
          <cell r="WG6336">
            <v>0</v>
          </cell>
          <cell r="WH6336">
            <v>0</v>
          </cell>
          <cell r="WI6336">
            <v>0</v>
          </cell>
          <cell r="WK6336">
            <v>0</v>
          </cell>
          <cell r="WL6336">
            <v>0</v>
          </cell>
        </row>
        <row r="6337">
          <cell r="WF6337">
            <v>0</v>
          </cell>
          <cell r="WG6337">
            <v>0</v>
          </cell>
          <cell r="WH6337">
            <v>0</v>
          </cell>
          <cell r="WI6337">
            <v>0</v>
          </cell>
          <cell r="WK6337">
            <v>0</v>
          </cell>
          <cell r="WL6337">
            <v>0</v>
          </cell>
        </row>
        <row r="6338">
          <cell r="WF6338">
            <v>0</v>
          </cell>
          <cell r="WG6338">
            <v>0</v>
          </cell>
          <cell r="WH6338">
            <v>0</v>
          </cell>
          <cell r="WI6338">
            <v>0</v>
          </cell>
          <cell r="WK6338">
            <v>0</v>
          </cell>
          <cell r="WL6338">
            <v>0</v>
          </cell>
        </row>
        <row r="6339">
          <cell r="WF6339">
            <v>0</v>
          </cell>
          <cell r="WG6339">
            <v>0</v>
          </cell>
          <cell r="WH6339">
            <v>0</v>
          </cell>
          <cell r="WI6339">
            <v>0</v>
          </cell>
          <cell r="WK6339">
            <v>0</v>
          </cell>
          <cell r="WL6339">
            <v>0</v>
          </cell>
        </row>
        <row r="6340">
          <cell r="WF6340">
            <v>0</v>
          </cell>
          <cell r="WG6340">
            <v>0</v>
          </cell>
          <cell r="WH6340">
            <v>0</v>
          </cell>
          <cell r="WI6340">
            <v>0</v>
          </cell>
          <cell r="WK6340">
            <v>0</v>
          </cell>
          <cell r="WL6340">
            <v>0</v>
          </cell>
        </row>
        <row r="6341">
          <cell r="WF6341">
            <v>0</v>
          </cell>
          <cell r="WG6341">
            <v>0</v>
          </cell>
          <cell r="WH6341">
            <v>0</v>
          </cell>
          <cell r="WI6341">
            <v>0</v>
          </cell>
          <cell r="WK6341">
            <v>0</v>
          </cell>
          <cell r="WL6341">
            <v>0</v>
          </cell>
        </row>
        <row r="6342">
          <cell r="WF6342">
            <v>0</v>
          </cell>
          <cell r="WG6342">
            <v>0</v>
          </cell>
          <cell r="WH6342">
            <v>0</v>
          </cell>
          <cell r="WI6342">
            <v>0</v>
          </cell>
          <cell r="WK6342">
            <v>0</v>
          </cell>
          <cell r="WL6342">
            <v>0</v>
          </cell>
        </row>
        <row r="6343">
          <cell r="WF6343">
            <v>0</v>
          </cell>
          <cell r="WG6343">
            <v>0</v>
          </cell>
          <cell r="WH6343">
            <v>0</v>
          </cell>
          <cell r="WI6343">
            <v>0</v>
          </cell>
          <cell r="WK6343">
            <v>0</v>
          </cell>
          <cell r="WL6343">
            <v>0</v>
          </cell>
        </row>
        <row r="6344">
          <cell r="WF6344">
            <v>0</v>
          </cell>
          <cell r="WG6344">
            <v>0</v>
          </cell>
          <cell r="WH6344">
            <v>0</v>
          </cell>
          <cell r="WI6344">
            <v>0</v>
          </cell>
          <cell r="WK6344">
            <v>0</v>
          </cell>
          <cell r="WL6344">
            <v>0</v>
          </cell>
        </row>
        <row r="6345">
          <cell r="WF6345">
            <v>0</v>
          </cell>
          <cell r="WG6345">
            <v>0</v>
          </cell>
          <cell r="WH6345">
            <v>0</v>
          </cell>
          <cell r="WI6345">
            <v>0</v>
          </cell>
          <cell r="WK6345">
            <v>0</v>
          </cell>
          <cell r="WL6345">
            <v>0</v>
          </cell>
        </row>
        <row r="6346">
          <cell r="WF6346">
            <v>0</v>
          </cell>
          <cell r="WG6346">
            <v>0</v>
          </cell>
          <cell r="WH6346">
            <v>0</v>
          </cell>
          <cell r="WI6346">
            <v>0</v>
          </cell>
          <cell r="WK6346">
            <v>0</v>
          </cell>
          <cell r="WL6346">
            <v>0</v>
          </cell>
        </row>
        <row r="6347">
          <cell r="WF6347">
            <v>0</v>
          </cell>
          <cell r="WG6347">
            <v>0</v>
          </cell>
          <cell r="WH6347">
            <v>0</v>
          </cell>
          <cell r="WI6347">
            <v>0</v>
          </cell>
          <cell r="WK6347">
            <v>0</v>
          </cell>
          <cell r="WL6347">
            <v>0</v>
          </cell>
        </row>
        <row r="6348">
          <cell r="WF6348">
            <v>0</v>
          </cell>
          <cell r="WG6348">
            <v>0</v>
          </cell>
          <cell r="WH6348">
            <v>0</v>
          </cell>
          <cell r="WI6348">
            <v>0</v>
          </cell>
          <cell r="WK6348">
            <v>0</v>
          </cell>
          <cell r="WL6348">
            <v>0</v>
          </cell>
        </row>
        <row r="6349">
          <cell r="WF6349">
            <v>0</v>
          </cell>
          <cell r="WG6349">
            <v>0</v>
          </cell>
          <cell r="WH6349">
            <v>0</v>
          </cell>
          <cell r="WI6349">
            <v>0</v>
          </cell>
          <cell r="WK6349">
            <v>0</v>
          </cell>
          <cell r="WL6349">
            <v>0</v>
          </cell>
        </row>
        <row r="6350">
          <cell r="WF6350">
            <v>0</v>
          </cell>
          <cell r="WG6350">
            <v>0</v>
          </cell>
          <cell r="WH6350">
            <v>0</v>
          </cell>
          <cell r="WI6350">
            <v>0</v>
          </cell>
          <cell r="WK6350">
            <v>0</v>
          </cell>
          <cell r="WL6350">
            <v>0</v>
          </cell>
        </row>
        <row r="6351">
          <cell r="WF6351">
            <v>0</v>
          </cell>
          <cell r="WG6351">
            <v>0</v>
          </cell>
          <cell r="WH6351">
            <v>0</v>
          </cell>
          <cell r="WI6351">
            <v>0</v>
          </cell>
          <cell r="WK6351">
            <v>0</v>
          </cell>
          <cell r="WL6351">
            <v>0</v>
          </cell>
        </row>
        <row r="6352">
          <cell r="WF6352">
            <v>0</v>
          </cell>
          <cell r="WG6352">
            <v>0</v>
          </cell>
          <cell r="WH6352">
            <v>0</v>
          </cell>
          <cell r="WI6352">
            <v>0</v>
          </cell>
          <cell r="WK6352">
            <v>0</v>
          </cell>
          <cell r="WL6352">
            <v>0</v>
          </cell>
        </row>
        <row r="6353">
          <cell r="WF6353">
            <v>0</v>
          </cell>
          <cell r="WG6353">
            <v>0</v>
          </cell>
          <cell r="WH6353">
            <v>0</v>
          </cell>
          <cell r="WI6353">
            <v>0</v>
          </cell>
          <cell r="WK6353">
            <v>0</v>
          </cell>
          <cell r="WL6353">
            <v>0</v>
          </cell>
        </row>
        <row r="6354">
          <cell r="WF6354">
            <v>0</v>
          </cell>
          <cell r="WG6354">
            <v>0</v>
          </cell>
          <cell r="WH6354">
            <v>0</v>
          </cell>
          <cell r="WI6354">
            <v>0</v>
          </cell>
          <cell r="WK6354">
            <v>0</v>
          </cell>
          <cell r="WL6354">
            <v>0</v>
          </cell>
        </row>
        <row r="6355">
          <cell r="WF6355">
            <v>0</v>
          </cell>
          <cell r="WG6355">
            <v>0</v>
          </cell>
          <cell r="WH6355">
            <v>0</v>
          </cell>
          <cell r="WI6355">
            <v>0</v>
          </cell>
          <cell r="WK6355">
            <v>0</v>
          </cell>
          <cell r="WL6355">
            <v>0</v>
          </cell>
        </row>
        <row r="6356">
          <cell r="WF6356">
            <v>0</v>
          </cell>
          <cell r="WG6356">
            <v>0</v>
          </cell>
          <cell r="WH6356">
            <v>0</v>
          </cell>
          <cell r="WI6356">
            <v>0</v>
          </cell>
          <cell r="WK6356">
            <v>0</v>
          </cell>
          <cell r="WL6356">
            <v>0</v>
          </cell>
        </row>
        <row r="6357">
          <cell r="WF6357">
            <v>0</v>
          </cell>
          <cell r="WG6357">
            <v>0</v>
          </cell>
          <cell r="WH6357">
            <v>0</v>
          </cell>
          <cell r="WI6357">
            <v>0</v>
          </cell>
          <cell r="WK6357">
            <v>0</v>
          </cell>
          <cell r="WL6357">
            <v>0</v>
          </cell>
        </row>
        <row r="6358">
          <cell r="WF6358">
            <v>0</v>
          </cell>
          <cell r="WG6358">
            <v>0</v>
          </cell>
          <cell r="WH6358">
            <v>0</v>
          </cell>
          <cell r="WI6358">
            <v>0</v>
          </cell>
          <cell r="WK6358">
            <v>0</v>
          </cell>
          <cell r="WL6358">
            <v>0</v>
          </cell>
        </row>
        <row r="6359">
          <cell r="WF6359">
            <v>0</v>
          </cell>
          <cell r="WG6359">
            <v>0</v>
          </cell>
          <cell r="WH6359">
            <v>0</v>
          </cell>
          <cell r="WI6359">
            <v>0</v>
          </cell>
          <cell r="WK6359">
            <v>0</v>
          </cell>
          <cell r="WL6359">
            <v>0</v>
          </cell>
        </row>
        <row r="6360">
          <cell r="WF6360">
            <v>0</v>
          </cell>
          <cell r="WG6360">
            <v>0</v>
          </cell>
          <cell r="WH6360">
            <v>0</v>
          </cell>
          <cell r="WI6360">
            <v>0</v>
          </cell>
          <cell r="WK6360">
            <v>0</v>
          </cell>
          <cell r="WL6360">
            <v>0</v>
          </cell>
        </row>
        <row r="6361">
          <cell r="WF6361">
            <v>0</v>
          </cell>
          <cell r="WG6361">
            <v>0</v>
          </cell>
          <cell r="WH6361">
            <v>0</v>
          </cell>
          <cell r="WI6361">
            <v>0</v>
          </cell>
          <cell r="WK6361">
            <v>0</v>
          </cell>
          <cell r="WL6361">
            <v>0</v>
          </cell>
        </row>
        <row r="6362">
          <cell r="WF6362">
            <v>0</v>
          </cell>
          <cell r="WG6362">
            <v>0</v>
          </cell>
          <cell r="WH6362">
            <v>0</v>
          </cell>
          <cell r="WI6362">
            <v>0</v>
          </cell>
          <cell r="WK6362">
            <v>0</v>
          </cell>
          <cell r="WL6362">
            <v>0</v>
          </cell>
        </row>
        <row r="6363">
          <cell r="WF6363">
            <v>0</v>
          </cell>
          <cell r="WG6363">
            <v>0</v>
          </cell>
          <cell r="WH6363">
            <v>0</v>
          </cell>
          <cell r="WI6363">
            <v>0</v>
          </cell>
          <cell r="WK6363">
            <v>0</v>
          </cell>
          <cell r="WL6363">
            <v>0</v>
          </cell>
        </row>
        <row r="6364">
          <cell r="WF6364">
            <v>0</v>
          </cell>
          <cell r="WG6364">
            <v>0</v>
          </cell>
          <cell r="WH6364">
            <v>0</v>
          </cell>
          <cell r="WI6364">
            <v>0</v>
          </cell>
          <cell r="WK6364">
            <v>0</v>
          </cell>
          <cell r="WL6364">
            <v>0</v>
          </cell>
        </row>
        <row r="6365">
          <cell r="WF6365">
            <v>0</v>
          </cell>
          <cell r="WG6365">
            <v>0</v>
          </cell>
          <cell r="WH6365">
            <v>0</v>
          </cell>
          <cell r="WI6365">
            <v>0</v>
          </cell>
          <cell r="WK6365">
            <v>0</v>
          </cell>
          <cell r="WL6365">
            <v>0</v>
          </cell>
        </row>
        <row r="6366">
          <cell r="WF6366">
            <v>0</v>
          </cell>
          <cell r="WG6366">
            <v>0</v>
          </cell>
          <cell r="WH6366">
            <v>0</v>
          </cell>
          <cell r="WI6366">
            <v>0</v>
          </cell>
          <cell r="WK6366">
            <v>0</v>
          </cell>
          <cell r="WL6366">
            <v>0</v>
          </cell>
        </row>
        <row r="6367">
          <cell r="WF6367">
            <v>0</v>
          </cell>
          <cell r="WG6367">
            <v>0</v>
          </cell>
          <cell r="WH6367">
            <v>0</v>
          </cell>
          <cell r="WI6367">
            <v>0</v>
          </cell>
          <cell r="WK6367">
            <v>0</v>
          </cell>
          <cell r="WL6367">
            <v>0</v>
          </cell>
        </row>
        <row r="6368">
          <cell r="WF6368">
            <v>0</v>
          </cell>
          <cell r="WG6368">
            <v>0</v>
          </cell>
          <cell r="WH6368">
            <v>0</v>
          </cell>
          <cell r="WI6368">
            <v>0</v>
          </cell>
          <cell r="WK6368">
            <v>0</v>
          </cell>
          <cell r="WL6368">
            <v>0</v>
          </cell>
        </row>
        <row r="6369">
          <cell r="WF6369">
            <v>0</v>
          </cell>
          <cell r="WG6369">
            <v>0</v>
          </cell>
          <cell r="WH6369">
            <v>0</v>
          </cell>
          <cell r="WI6369">
            <v>0</v>
          </cell>
          <cell r="WK6369">
            <v>0</v>
          </cell>
          <cell r="WL6369">
            <v>0</v>
          </cell>
        </row>
        <row r="6370">
          <cell r="WF6370">
            <v>0</v>
          </cell>
          <cell r="WG6370">
            <v>0</v>
          </cell>
          <cell r="WH6370">
            <v>0</v>
          </cell>
          <cell r="WI6370">
            <v>0</v>
          </cell>
          <cell r="WK6370">
            <v>0</v>
          </cell>
          <cell r="WL6370">
            <v>0</v>
          </cell>
        </row>
        <row r="6371">
          <cell r="WF6371">
            <v>0</v>
          </cell>
          <cell r="WG6371">
            <v>0</v>
          </cell>
          <cell r="WH6371">
            <v>0</v>
          </cell>
          <cell r="WI6371">
            <v>0</v>
          </cell>
          <cell r="WK6371">
            <v>0</v>
          </cell>
          <cell r="WL6371">
            <v>0</v>
          </cell>
        </row>
        <row r="6372">
          <cell r="WF6372">
            <v>0</v>
          </cell>
          <cell r="WG6372">
            <v>0</v>
          </cell>
          <cell r="WH6372">
            <v>0</v>
          </cell>
          <cell r="WI6372">
            <v>0</v>
          </cell>
          <cell r="WK6372">
            <v>0</v>
          </cell>
          <cell r="WL6372">
            <v>0</v>
          </cell>
        </row>
        <row r="6373">
          <cell r="WF6373">
            <v>0</v>
          </cell>
          <cell r="WG6373">
            <v>0</v>
          </cell>
          <cell r="WH6373">
            <v>0</v>
          </cell>
          <cell r="WI6373">
            <v>0</v>
          </cell>
          <cell r="WK6373">
            <v>0</v>
          </cell>
          <cell r="WL6373">
            <v>0</v>
          </cell>
        </row>
        <row r="6374">
          <cell r="WF6374">
            <v>0</v>
          </cell>
          <cell r="WG6374">
            <v>0</v>
          </cell>
          <cell r="WH6374">
            <v>0</v>
          </cell>
          <cell r="WI6374">
            <v>0</v>
          </cell>
          <cell r="WK6374">
            <v>0</v>
          </cell>
          <cell r="WL6374">
            <v>0</v>
          </cell>
        </row>
        <row r="6375">
          <cell r="WF6375">
            <v>0</v>
          </cell>
          <cell r="WG6375">
            <v>0</v>
          </cell>
          <cell r="WH6375">
            <v>0</v>
          </cell>
          <cell r="WI6375">
            <v>0</v>
          </cell>
          <cell r="WK6375">
            <v>0</v>
          </cell>
          <cell r="WL6375">
            <v>0</v>
          </cell>
        </row>
        <row r="6376">
          <cell r="WF6376">
            <v>0</v>
          </cell>
          <cell r="WG6376">
            <v>0</v>
          </cell>
          <cell r="WH6376">
            <v>0</v>
          </cell>
          <cell r="WI6376">
            <v>0</v>
          </cell>
          <cell r="WK6376">
            <v>0</v>
          </cell>
          <cell r="WL6376">
            <v>0</v>
          </cell>
        </row>
        <row r="6377">
          <cell r="WF6377">
            <v>0</v>
          </cell>
          <cell r="WG6377">
            <v>0</v>
          </cell>
          <cell r="WH6377">
            <v>0</v>
          </cell>
          <cell r="WI6377">
            <v>0</v>
          </cell>
          <cell r="WK6377">
            <v>0</v>
          </cell>
          <cell r="WL6377">
            <v>0</v>
          </cell>
        </row>
        <row r="6378">
          <cell r="WF6378">
            <v>0</v>
          </cell>
          <cell r="WG6378">
            <v>0</v>
          </cell>
          <cell r="WH6378">
            <v>0</v>
          </cell>
          <cell r="WI6378">
            <v>0</v>
          </cell>
          <cell r="WK6378">
            <v>0</v>
          </cell>
          <cell r="WL6378">
            <v>0</v>
          </cell>
        </row>
        <row r="6379">
          <cell r="WF6379">
            <v>0</v>
          </cell>
          <cell r="WG6379">
            <v>0</v>
          </cell>
          <cell r="WH6379">
            <v>0</v>
          </cell>
          <cell r="WI6379">
            <v>0</v>
          </cell>
          <cell r="WK6379">
            <v>0</v>
          </cell>
          <cell r="WL6379">
            <v>0</v>
          </cell>
        </row>
        <row r="6380">
          <cell r="WF6380">
            <v>0</v>
          </cell>
          <cell r="WG6380">
            <v>0</v>
          </cell>
          <cell r="WH6380">
            <v>0</v>
          </cell>
          <cell r="WI6380">
            <v>0</v>
          </cell>
          <cell r="WK6380">
            <v>0</v>
          </cell>
          <cell r="WL6380">
            <v>0</v>
          </cell>
        </row>
        <row r="6381">
          <cell r="WF6381">
            <v>0</v>
          </cell>
          <cell r="WG6381">
            <v>0</v>
          </cell>
          <cell r="WH6381">
            <v>0</v>
          </cell>
          <cell r="WI6381">
            <v>0</v>
          </cell>
          <cell r="WK6381">
            <v>0</v>
          </cell>
          <cell r="WL6381">
            <v>0</v>
          </cell>
        </row>
        <row r="6382">
          <cell r="WF6382">
            <v>0</v>
          </cell>
          <cell r="WG6382">
            <v>0</v>
          </cell>
          <cell r="WH6382">
            <v>0</v>
          </cell>
          <cell r="WI6382">
            <v>0</v>
          </cell>
          <cell r="WK6382">
            <v>0</v>
          </cell>
          <cell r="WL6382">
            <v>0</v>
          </cell>
        </row>
        <row r="6383">
          <cell r="WF6383">
            <v>0</v>
          </cell>
          <cell r="WG6383">
            <v>0</v>
          </cell>
          <cell r="WH6383">
            <v>0</v>
          </cell>
          <cell r="WI6383">
            <v>0</v>
          </cell>
          <cell r="WK6383">
            <v>0</v>
          </cell>
          <cell r="WL6383">
            <v>0</v>
          </cell>
        </row>
        <row r="6384">
          <cell r="WF6384">
            <v>0</v>
          </cell>
          <cell r="WG6384">
            <v>0</v>
          </cell>
          <cell r="WH6384">
            <v>0</v>
          </cell>
          <cell r="WI6384">
            <v>0</v>
          </cell>
          <cell r="WK6384">
            <v>0</v>
          </cell>
          <cell r="WL6384">
            <v>0</v>
          </cell>
        </row>
        <row r="6385">
          <cell r="WF6385">
            <v>0</v>
          </cell>
          <cell r="WG6385">
            <v>0</v>
          </cell>
          <cell r="WH6385">
            <v>0</v>
          </cell>
          <cell r="WI6385">
            <v>0</v>
          </cell>
          <cell r="WK6385">
            <v>0</v>
          </cell>
          <cell r="WL6385">
            <v>0</v>
          </cell>
        </row>
        <row r="6386">
          <cell r="WF6386">
            <v>0</v>
          </cell>
          <cell r="WG6386">
            <v>0</v>
          </cell>
          <cell r="WH6386">
            <v>0</v>
          </cell>
          <cell r="WI6386">
            <v>0</v>
          </cell>
          <cell r="WK6386">
            <v>0</v>
          </cell>
          <cell r="WL6386">
            <v>0</v>
          </cell>
        </row>
        <row r="6387">
          <cell r="WF6387">
            <v>0</v>
          </cell>
          <cell r="WG6387">
            <v>0</v>
          </cell>
          <cell r="WH6387">
            <v>0</v>
          </cell>
          <cell r="WI6387">
            <v>0</v>
          </cell>
          <cell r="WK6387">
            <v>0</v>
          </cell>
          <cell r="WL6387">
            <v>0</v>
          </cell>
        </row>
        <row r="6388">
          <cell r="WF6388">
            <v>0</v>
          </cell>
          <cell r="WG6388">
            <v>0</v>
          </cell>
          <cell r="WH6388">
            <v>0</v>
          </cell>
          <cell r="WI6388">
            <v>0</v>
          </cell>
          <cell r="WK6388">
            <v>0</v>
          </cell>
          <cell r="WL6388">
            <v>0</v>
          </cell>
        </row>
        <row r="6389">
          <cell r="WF6389">
            <v>0</v>
          </cell>
          <cell r="WG6389">
            <v>0</v>
          </cell>
          <cell r="WH6389">
            <v>0</v>
          </cell>
          <cell r="WI6389">
            <v>0</v>
          </cell>
          <cell r="WK6389">
            <v>0</v>
          </cell>
          <cell r="WL6389">
            <v>0</v>
          </cell>
        </row>
        <row r="6390">
          <cell r="WF6390">
            <v>0</v>
          </cell>
          <cell r="WG6390">
            <v>0</v>
          </cell>
          <cell r="WH6390">
            <v>0</v>
          </cell>
          <cell r="WI6390">
            <v>0</v>
          </cell>
          <cell r="WK6390">
            <v>0</v>
          </cell>
          <cell r="WL6390">
            <v>0</v>
          </cell>
        </row>
        <row r="6391">
          <cell r="WF6391">
            <v>0</v>
          </cell>
          <cell r="WG6391">
            <v>0</v>
          </cell>
          <cell r="WH6391">
            <v>0</v>
          </cell>
          <cell r="WI6391">
            <v>0</v>
          </cell>
          <cell r="WK6391">
            <v>0</v>
          </cell>
          <cell r="WL6391">
            <v>0</v>
          </cell>
        </row>
        <row r="6392">
          <cell r="WF6392">
            <v>0</v>
          </cell>
          <cell r="WG6392">
            <v>0</v>
          </cell>
          <cell r="WH6392">
            <v>0</v>
          </cell>
          <cell r="WI6392">
            <v>0</v>
          </cell>
          <cell r="WK6392">
            <v>0</v>
          </cell>
          <cell r="WL6392">
            <v>0</v>
          </cell>
        </row>
        <row r="6393">
          <cell r="WF6393">
            <v>0</v>
          </cell>
          <cell r="WG6393">
            <v>0</v>
          </cell>
          <cell r="WH6393">
            <v>0</v>
          </cell>
          <cell r="WI6393">
            <v>0</v>
          </cell>
          <cell r="WK6393">
            <v>0</v>
          </cell>
          <cell r="WL6393">
            <v>0</v>
          </cell>
        </row>
        <row r="6394">
          <cell r="WF6394">
            <v>0</v>
          </cell>
          <cell r="WG6394">
            <v>0</v>
          </cell>
          <cell r="WH6394">
            <v>0</v>
          </cell>
          <cell r="WI6394">
            <v>0</v>
          </cell>
          <cell r="WK6394">
            <v>0</v>
          </cell>
          <cell r="WL6394">
            <v>0</v>
          </cell>
        </row>
        <row r="6395">
          <cell r="WF6395">
            <v>0</v>
          </cell>
          <cell r="WG6395">
            <v>0</v>
          </cell>
          <cell r="WH6395">
            <v>0</v>
          </cell>
          <cell r="WI6395">
            <v>0</v>
          </cell>
          <cell r="WK6395">
            <v>0</v>
          </cell>
          <cell r="WL6395">
            <v>0</v>
          </cell>
        </row>
        <row r="6396">
          <cell r="WF6396">
            <v>0</v>
          </cell>
          <cell r="WG6396">
            <v>0</v>
          </cell>
          <cell r="WH6396">
            <v>0</v>
          </cell>
          <cell r="WI6396">
            <v>0</v>
          </cell>
          <cell r="WK6396">
            <v>0</v>
          </cell>
          <cell r="WL6396">
            <v>0</v>
          </cell>
        </row>
        <row r="6397">
          <cell r="WF6397">
            <v>0</v>
          </cell>
          <cell r="WG6397">
            <v>0</v>
          </cell>
          <cell r="WH6397">
            <v>0</v>
          </cell>
          <cell r="WI6397">
            <v>0</v>
          </cell>
          <cell r="WK6397">
            <v>0</v>
          </cell>
          <cell r="WL6397">
            <v>0</v>
          </cell>
        </row>
        <row r="6398">
          <cell r="WF6398">
            <v>0</v>
          </cell>
          <cell r="WG6398">
            <v>0</v>
          </cell>
          <cell r="WH6398">
            <v>0</v>
          </cell>
          <cell r="WI6398">
            <v>0</v>
          </cell>
          <cell r="WK6398">
            <v>0</v>
          </cell>
          <cell r="WL6398">
            <v>0</v>
          </cell>
        </row>
        <row r="6399">
          <cell r="WF6399">
            <v>0</v>
          </cell>
          <cell r="WG6399">
            <v>0</v>
          </cell>
          <cell r="WH6399">
            <v>0</v>
          </cell>
          <cell r="WI6399">
            <v>0</v>
          </cell>
          <cell r="WK6399">
            <v>0</v>
          </cell>
          <cell r="WL6399">
            <v>0</v>
          </cell>
        </row>
        <row r="6400">
          <cell r="WF6400">
            <v>0</v>
          </cell>
          <cell r="WG6400">
            <v>0</v>
          </cell>
          <cell r="WH6400">
            <v>0</v>
          </cell>
          <cell r="WI6400">
            <v>0</v>
          </cell>
          <cell r="WK6400">
            <v>0</v>
          </cell>
          <cell r="WL6400">
            <v>0</v>
          </cell>
        </row>
        <row r="6401">
          <cell r="WF6401">
            <v>0</v>
          </cell>
          <cell r="WG6401">
            <v>0</v>
          </cell>
          <cell r="WH6401">
            <v>0</v>
          </cell>
          <cell r="WI6401">
            <v>0</v>
          </cell>
          <cell r="WK6401">
            <v>0</v>
          </cell>
          <cell r="WL6401">
            <v>0</v>
          </cell>
        </row>
        <row r="6402">
          <cell r="WF6402">
            <v>0</v>
          </cell>
          <cell r="WG6402">
            <v>0</v>
          </cell>
          <cell r="WH6402">
            <v>0</v>
          </cell>
          <cell r="WI6402">
            <v>0</v>
          </cell>
          <cell r="WK6402">
            <v>0</v>
          </cell>
          <cell r="WL6402">
            <v>0</v>
          </cell>
        </row>
        <row r="6403">
          <cell r="WF6403">
            <v>0</v>
          </cell>
          <cell r="WG6403">
            <v>0</v>
          </cell>
          <cell r="WH6403">
            <v>0</v>
          </cell>
          <cell r="WI6403">
            <v>0</v>
          </cell>
          <cell r="WK6403">
            <v>0</v>
          </cell>
          <cell r="WL6403">
            <v>0</v>
          </cell>
        </row>
        <row r="6404">
          <cell r="WF6404">
            <v>0</v>
          </cell>
          <cell r="WG6404">
            <v>0</v>
          </cell>
          <cell r="WH6404">
            <v>0</v>
          </cell>
          <cell r="WI6404">
            <v>0</v>
          </cell>
          <cell r="WK6404">
            <v>0</v>
          </cell>
          <cell r="WL6404">
            <v>0</v>
          </cell>
        </row>
        <row r="6405">
          <cell r="WF6405">
            <v>0</v>
          </cell>
          <cell r="WG6405">
            <v>0</v>
          </cell>
          <cell r="WH6405">
            <v>0</v>
          </cell>
          <cell r="WI6405">
            <v>0</v>
          </cell>
          <cell r="WK6405">
            <v>0</v>
          </cell>
          <cell r="WL6405">
            <v>0</v>
          </cell>
        </row>
        <row r="6406">
          <cell r="WF6406">
            <v>0</v>
          </cell>
          <cell r="WG6406">
            <v>0</v>
          </cell>
          <cell r="WH6406">
            <v>0</v>
          </cell>
          <cell r="WI6406">
            <v>0</v>
          </cell>
          <cell r="WK6406">
            <v>0</v>
          </cell>
          <cell r="WL6406">
            <v>0</v>
          </cell>
        </row>
        <row r="6407">
          <cell r="WF6407">
            <v>0</v>
          </cell>
          <cell r="WG6407">
            <v>0</v>
          </cell>
          <cell r="WH6407">
            <v>0</v>
          </cell>
          <cell r="WI6407">
            <v>0</v>
          </cell>
          <cell r="WK6407">
            <v>0</v>
          </cell>
          <cell r="WL6407">
            <v>0</v>
          </cell>
        </row>
        <row r="6408">
          <cell r="WF6408">
            <v>0</v>
          </cell>
          <cell r="WG6408">
            <v>0</v>
          </cell>
          <cell r="WH6408">
            <v>0</v>
          </cell>
          <cell r="WI6408">
            <v>0</v>
          </cell>
          <cell r="WK6408">
            <v>0</v>
          </cell>
          <cell r="WL6408">
            <v>0</v>
          </cell>
        </row>
        <row r="6409">
          <cell r="WF6409">
            <v>0</v>
          </cell>
          <cell r="WG6409">
            <v>0</v>
          </cell>
          <cell r="WH6409">
            <v>0</v>
          </cell>
          <cell r="WI6409">
            <v>0</v>
          </cell>
          <cell r="WK6409">
            <v>0</v>
          </cell>
          <cell r="WL6409">
            <v>0</v>
          </cell>
        </row>
        <row r="6410">
          <cell r="WF6410">
            <v>0</v>
          </cell>
          <cell r="WG6410">
            <v>0</v>
          </cell>
          <cell r="WH6410">
            <v>0</v>
          </cell>
          <cell r="WI6410">
            <v>0</v>
          </cell>
          <cell r="WK6410">
            <v>0</v>
          </cell>
          <cell r="WL6410">
            <v>0</v>
          </cell>
        </row>
        <row r="6411">
          <cell r="WF6411">
            <v>0</v>
          </cell>
          <cell r="WG6411">
            <v>0</v>
          </cell>
          <cell r="WH6411">
            <v>0</v>
          </cell>
          <cell r="WI6411">
            <v>0</v>
          </cell>
          <cell r="WK6411">
            <v>0</v>
          </cell>
          <cell r="WL6411">
            <v>0</v>
          </cell>
        </row>
        <row r="6412">
          <cell r="WF6412">
            <v>0</v>
          </cell>
          <cell r="WG6412">
            <v>0</v>
          </cell>
          <cell r="WH6412">
            <v>0</v>
          </cell>
          <cell r="WI6412">
            <v>0</v>
          </cell>
          <cell r="WK6412">
            <v>0</v>
          </cell>
          <cell r="WL6412">
            <v>0</v>
          </cell>
        </row>
        <row r="6413">
          <cell r="WF6413">
            <v>0</v>
          </cell>
          <cell r="WG6413">
            <v>0</v>
          </cell>
          <cell r="WH6413">
            <v>0</v>
          </cell>
          <cell r="WI6413">
            <v>0</v>
          </cell>
          <cell r="WK6413">
            <v>0</v>
          </cell>
          <cell r="WL6413">
            <v>0</v>
          </cell>
        </row>
        <row r="6414">
          <cell r="WF6414">
            <v>0</v>
          </cell>
          <cell r="WG6414">
            <v>0</v>
          </cell>
          <cell r="WH6414">
            <v>0</v>
          </cell>
          <cell r="WI6414">
            <v>0</v>
          </cell>
          <cell r="WK6414">
            <v>0</v>
          </cell>
          <cell r="WL6414">
            <v>0</v>
          </cell>
        </row>
        <row r="6415">
          <cell r="WF6415">
            <v>0</v>
          </cell>
          <cell r="WG6415">
            <v>0</v>
          </cell>
          <cell r="WH6415">
            <v>0</v>
          </cell>
          <cell r="WI6415">
            <v>0</v>
          </cell>
          <cell r="WK6415">
            <v>0</v>
          </cell>
          <cell r="WL6415">
            <v>0</v>
          </cell>
        </row>
        <row r="6416">
          <cell r="WF6416">
            <v>0</v>
          </cell>
          <cell r="WG6416">
            <v>0</v>
          </cell>
          <cell r="WH6416">
            <v>0</v>
          </cell>
          <cell r="WI6416">
            <v>0</v>
          </cell>
          <cell r="WK6416">
            <v>0</v>
          </cell>
          <cell r="WL6416">
            <v>0</v>
          </cell>
        </row>
        <row r="6417">
          <cell r="WF6417">
            <v>0</v>
          </cell>
          <cell r="WG6417">
            <v>0</v>
          </cell>
          <cell r="WH6417">
            <v>0</v>
          </cell>
          <cell r="WI6417">
            <v>0</v>
          </cell>
          <cell r="WK6417">
            <v>0</v>
          </cell>
          <cell r="WL6417">
            <v>0</v>
          </cell>
        </row>
        <row r="6418">
          <cell r="WF6418">
            <v>0</v>
          </cell>
          <cell r="WG6418">
            <v>0</v>
          </cell>
          <cell r="WH6418">
            <v>0</v>
          </cell>
          <cell r="WI6418">
            <v>0</v>
          </cell>
          <cell r="WK6418">
            <v>0</v>
          </cell>
          <cell r="WL6418">
            <v>0</v>
          </cell>
        </row>
        <row r="6419">
          <cell r="WF6419">
            <v>0</v>
          </cell>
          <cell r="WG6419">
            <v>0</v>
          </cell>
          <cell r="WH6419">
            <v>0</v>
          </cell>
          <cell r="WI6419">
            <v>0</v>
          </cell>
          <cell r="WK6419">
            <v>0</v>
          </cell>
          <cell r="WL6419">
            <v>0</v>
          </cell>
        </row>
        <row r="6420">
          <cell r="WF6420">
            <v>0</v>
          </cell>
          <cell r="WG6420">
            <v>0</v>
          </cell>
          <cell r="WH6420">
            <v>0</v>
          </cell>
          <cell r="WI6420">
            <v>0</v>
          </cell>
          <cell r="WK6420">
            <v>0</v>
          </cell>
          <cell r="WL6420">
            <v>0</v>
          </cell>
        </row>
        <row r="6421">
          <cell r="WF6421">
            <v>0</v>
          </cell>
          <cell r="WG6421">
            <v>0</v>
          </cell>
          <cell r="WH6421">
            <v>0</v>
          </cell>
          <cell r="WI6421">
            <v>0</v>
          </cell>
          <cell r="WK6421">
            <v>0</v>
          </cell>
          <cell r="WL6421">
            <v>0</v>
          </cell>
        </row>
        <row r="6422">
          <cell r="WF6422">
            <v>0</v>
          </cell>
          <cell r="WG6422">
            <v>0</v>
          </cell>
          <cell r="WH6422">
            <v>0</v>
          </cell>
          <cell r="WI6422">
            <v>0</v>
          </cell>
          <cell r="WK6422">
            <v>0</v>
          </cell>
          <cell r="WL6422">
            <v>0</v>
          </cell>
        </row>
        <row r="6423">
          <cell r="WF6423">
            <v>0</v>
          </cell>
          <cell r="WG6423">
            <v>0</v>
          </cell>
          <cell r="WH6423">
            <v>0</v>
          </cell>
          <cell r="WI6423">
            <v>0</v>
          </cell>
          <cell r="WK6423">
            <v>0</v>
          </cell>
          <cell r="WL6423">
            <v>0</v>
          </cell>
        </row>
        <row r="6424">
          <cell r="WF6424">
            <v>0</v>
          </cell>
          <cell r="WG6424">
            <v>0</v>
          </cell>
          <cell r="WH6424">
            <v>0</v>
          </cell>
          <cell r="WI6424">
            <v>0</v>
          </cell>
          <cell r="WK6424">
            <v>0</v>
          </cell>
          <cell r="WL6424">
            <v>0</v>
          </cell>
        </row>
        <row r="6425">
          <cell r="WF6425">
            <v>0</v>
          </cell>
          <cell r="WG6425">
            <v>0</v>
          </cell>
          <cell r="WH6425">
            <v>0</v>
          </cell>
          <cell r="WI6425">
            <v>0</v>
          </cell>
          <cell r="WK6425">
            <v>0</v>
          </cell>
          <cell r="WL6425">
            <v>0</v>
          </cell>
        </row>
        <row r="6426">
          <cell r="WF6426">
            <v>0</v>
          </cell>
          <cell r="WG6426">
            <v>0</v>
          </cell>
          <cell r="WH6426">
            <v>0</v>
          </cell>
          <cell r="WI6426">
            <v>0</v>
          </cell>
          <cell r="WK6426">
            <v>0</v>
          </cell>
          <cell r="WL6426">
            <v>0</v>
          </cell>
        </row>
        <row r="6427">
          <cell r="WF6427">
            <v>0</v>
          </cell>
          <cell r="WG6427">
            <v>0</v>
          </cell>
          <cell r="WH6427">
            <v>0</v>
          </cell>
          <cell r="WI6427">
            <v>0</v>
          </cell>
          <cell r="WK6427">
            <v>0</v>
          </cell>
          <cell r="WL6427">
            <v>0</v>
          </cell>
        </row>
        <row r="6428">
          <cell r="WF6428">
            <v>0</v>
          </cell>
          <cell r="WG6428">
            <v>0</v>
          </cell>
          <cell r="WH6428">
            <v>0</v>
          </cell>
          <cell r="WI6428">
            <v>0</v>
          </cell>
          <cell r="WK6428">
            <v>0</v>
          </cell>
          <cell r="WL6428">
            <v>0</v>
          </cell>
        </row>
        <row r="6429">
          <cell r="WF6429">
            <v>0</v>
          </cell>
          <cell r="WG6429">
            <v>0</v>
          </cell>
          <cell r="WH6429">
            <v>0</v>
          </cell>
          <cell r="WI6429">
            <v>0</v>
          </cell>
          <cell r="WK6429">
            <v>0</v>
          </cell>
          <cell r="WL6429">
            <v>0</v>
          </cell>
        </row>
        <row r="6430">
          <cell r="WF6430">
            <v>0</v>
          </cell>
          <cell r="WG6430">
            <v>0</v>
          </cell>
          <cell r="WH6430">
            <v>0</v>
          </cell>
          <cell r="WI6430">
            <v>0</v>
          </cell>
          <cell r="WK6430">
            <v>0</v>
          </cell>
          <cell r="WL6430">
            <v>0</v>
          </cell>
        </row>
        <row r="6431">
          <cell r="WF6431">
            <v>0</v>
          </cell>
          <cell r="WG6431">
            <v>0</v>
          </cell>
          <cell r="WH6431">
            <v>0</v>
          </cell>
          <cell r="WI6431">
            <v>0</v>
          </cell>
          <cell r="WK6431">
            <v>0</v>
          </cell>
          <cell r="WL6431">
            <v>0</v>
          </cell>
        </row>
        <row r="6432">
          <cell r="WF6432">
            <v>0</v>
          </cell>
          <cell r="WG6432">
            <v>0</v>
          </cell>
          <cell r="WH6432">
            <v>0</v>
          </cell>
          <cell r="WI6432">
            <v>0</v>
          </cell>
          <cell r="WK6432">
            <v>0</v>
          </cell>
          <cell r="WL6432">
            <v>0</v>
          </cell>
        </row>
        <row r="6433">
          <cell r="WF6433">
            <v>0</v>
          </cell>
          <cell r="WG6433">
            <v>0</v>
          </cell>
          <cell r="WH6433">
            <v>0</v>
          </cell>
          <cell r="WI6433">
            <v>0</v>
          </cell>
          <cell r="WK6433">
            <v>0</v>
          </cell>
          <cell r="WL6433">
            <v>0</v>
          </cell>
        </row>
        <row r="6434">
          <cell r="WF6434">
            <v>0</v>
          </cell>
          <cell r="WG6434">
            <v>0</v>
          </cell>
          <cell r="WH6434">
            <v>0</v>
          </cell>
          <cell r="WI6434">
            <v>0</v>
          </cell>
          <cell r="WK6434">
            <v>0</v>
          </cell>
          <cell r="WL6434">
            <v>0</v>
          </cell>
        </row>
        <row r="6435">
          <cell r="WF6435">
            <v>0</v>
          </cell>
          <cell r="WG6435">
            <v>0</v>
          </cell>
          <cell r="WH6435">
            <v>0</v>
          </cell>
          <cell r="WI6435">
            <v>0</v>
          </cell>
          <cell r="WK6435">
            <v>0</v>
          </cell>
          <cell r="WL6435">
            <v>0</v>
          </cell>
        </row>
        <row r="6436">
          <cell r="WF6436">
            <v>0</v>
          </cell>
          <cell r="WG6436">
            <v>0</v>
          </cell>
          <cell r="WH6436">
            <v>0</v>
          </cell>
          <cell r="WI6436">
            <v>0</v>
          </cell>
          <cell r="WK6436">
            <v>0</v>
          </cell>
          <cell r="WL6436">
            <v>0</v>
          </cell>
        </row>
        <row r="6437">
          <cell r="WF6437">
            <v>0</v>
          </cell>
          <cell r="WG6437">
            <v>0</v>
          </cell>
          <cell r="WH6437">
            <v>0</v>
          </cell>
          <cell r="WI6437">
            <v>0</v>
          </cell>
          <cell r="WK6437">
            <v>0</v>
          </cell>
          <cell r="WL6437">
            <v>0</v>
          </cell>
        </row>
        <row r="6438">
          <cell r="WF6438">
            <v>0</v>
          </cell>
          <cell r="WG6438">
            <v>0</v>
          </cell>
          <cell r="WH6438">
            <v>0</v>
          </cell>
          <cell r="WI6438">
            <v>0</v>
          </cell>
          <cell r="WK6438">
            <v>0</v>
          </cell>
          <cell r="WL6438">
            <v>0</v>
          </cell>
        </row>
        <row r="6439">
          <cell r="WF6439">
            <v>0</v>
          </cell>
          <cell r="WG6439">
            <v>0</v>
          </cell>
          <cell r="WH6439">
            <v>0</v>
          </cell>
          <cell r="WI6439">
            <v>0</v>
          </cell>
          <cell r="WK6439">
            <v>0</v>
          </cell>
          <cell r="WL6439">
            <v>0</v>
          </cell>
        </row>
        <row r="6440">
          <cell r="WF6440">
            <v>0</v>
          </cell>
          <cell r="WG6440">
            <v>0</v>
          </cell>
          <cell r="WH6440">
            <v>0</v>
          </cell>
          <cell r="WI6440">
            <v>0</v>
          </cell>
          <cell r="WK6440">
            <v>0</v>
          </cell>
          <cell r="WL6440">
            <v>0</v>
          </cell>
        </row>
        <row r="6441">
          <cell r="WF6441">
            <v>0</v>
          </cell>
          <cell r="WG6441">
            <v>0</v>
          </cell>
          <cell r="WH6441">
            <v>0</v>
          </cell>
          <cell r="WI6441">
            <v>0</v>
          </cell>
          <cell r="WK6441">
            <v>0</v>
          </cell>
          <cell r="WL6441">
            <v>0</v>
          </cell>
        </row>
        <row r="6442">
          <cell r="WF6442">
            <v>0</v>
          </cell>
          <cell r="WG6442">
            <v>0</v>
          </cell>
          <cell r="WH6442">
            <v>0</v>
          </cell>
          <cell r="WI6442">
            <v>0</v>
          </cell>
          <cell r="WK6442">
            <v>0</v>
          </cell>
          <cell r="WL6442">
            <v>0</v>
          </cell>
        </row>
        <row r="6443">
          <cell r="WF6443">
            <v>0</v>
          </cell>
          <cell r="WG6443">
            <v>0</v>
          </cell>
          <cell r="WH6443">
            <v>0</v>
          </cell>
          <cell r="WI6443">
            <v>0</v>
          </cell>
          <cell r="WK6443">
            <v>0</v>
          </cell>
          <cell r="WL6443">
            <v>0</v>
          </cell>
        </row>
        <row r="6444">
          <cell r="WF6444">
            <v>0</v>
          </cell>
          <cell r="WG6444">
            <v>0</v>
          </cell>
          <cell r="WH6444">
            <v>0</v>
          </cell>
          <cell r="WI6444">
            <v>0</v>
          </cell>
          <cell r="WK6444">
            <v>0</v>
          </cell>
          <cell r="WL6444">
            <v>0</v>
          </cell>
        </row>
        <row r="6445">
          <cell r="WF6445">
            <v>0</v>
          </cell>
          <cell r="WG6445">
            <v>0</v>
          </cell>
          <cell r="WH6445">
            <v>0</v>
          </cell>
          <cell r="WI6445">
            <v>0</v>
          </cell>
          <cell r="WK6445">
            <v>0</v>
          </cell>
          <cell r="WL6445">
            <v>0</v>
          </cell>
        </row>
        <row r="6446">
          <cell r="WF6446">
            <v>0</v>
          </cell>
          <cell r="WG6446">
            <v>0</v>
          </cell>
          <cell r="WH6446">
            <v>0</v>
          </cell>
          <cell r="WI6446">
            <v>0</v>
          </cell>
          <cell r="WK6446">
            <v>0</v>
          </cell>
          <cell r="WL6446">
            <v>0</v>
          </cell>
        </row>
        <row r="6447">
          <cell r="WF6447">
            <v>0</v>
          </cell>
          <cell r="WG6447">
            <v>0</v>
          </cell>
          <cell r="WH6447">
            <v>0</v>
          </cell>
          <cell r="WI6447">
            <v>0</v>
          </cell>
          <cell r="WK6447">
            <v>0</v>
          </cell>
          <cell r="WL6447">
            <v>0</v>
          </cell>
        </row>
        <row r="6448">
          <cell r="WF6448">
            <v>0</v>
          </cell>
          <cell r="WG6448">
            <v>0</v>
          </cell>
          <cell r="WH6448">
            <v>0</v>
          </cell>
          <cell r="WI6448">
            <v>0</v>
          </cell>
          <cell r="WK6448">
            <v>0</v>
          </cell>
          <cell r="WL6448">
            <v>0</v>
          </cell>
        </row>
        <row r="6449">
          <cell r="WF6449">
            <v>0</v>
          </cell>
          <cell r="WG6449">
            <v>0</v>
          </cell>
          <cell r="WH6449">
            <v>0</v>
          </cell>
          <cell r="WI6449">
            <v>0</v>
          </cell>
          <cell r="WK6449">
            <v>0</v>
          </cell>
          <cell r="WL6449">
            <v>0</v>
          </cell>
        </row>
        <row r="6450">
          <cell r="WF6450">
            <v>0</v>
          </cell>
          <cell r="WG6450">
            <v>0</v>
          </cell>
          <cell r="WH6450">
            <v>0</v>
          </cell>
          <cell r="WI6450">
            <v>0</v>
          </cell>
          <cell r="WK6450">
            <v>0</v>
          </cell>
          <cell r="WL6450">
            <v>0</v>
          </cell>
        </row>
        <row r="6451">
          <cell r="WF6451">
            <v>0</v>
          </cell>
          <cell r="WG6451">
            <v>0</v>
          </cell>
          <cell r="WH6451">
            <v>0</v>
          </cell>
          <cell r="WI6451">
            <v>0</v>
          </cell>
          <cell r="WK6451">
            <v>0</v>
          </cell>
          <cell r="WL6451">
            <v>0</v>
          </cell>
        </row>
        <row r="6452">
          <cell r="WF6452">
            <v>0</v>
          </cell>
          <cell r="WG6452">
            <v>0</v>
          </cell>
          <cell r="WH6452">
            <v>0</v>
          </cell>
          <cell r="WI6452">
            <v>0</v>
          </cell>
          <cell r="WK6452">
            <v>0</v>
          </cell>
          <cell r="WL6452">
            <v>0</v>
          </cell>
        </row>
        <row r="6453">
          <cell r="WF6453">
            <v>0</v>
          </cell>
          <cell r="WG6453">
            <v>0</v>
          </cell>
          <cell r="WH6453">
            <v>0</v>
          </cell>
          <cell r="WI6453">
            <v>0</v>
          </cell>
          <cell r="WK6453">
            <v>0</v>
          </cell>
          <cell r="WL6453">
            <v>0</v>
          </cell>
        </row>
        <row r="6454">
          <cell r="WF6454">
            <v>0</v>
          </cell>
          <cell r="WG6454">
            <v>0</v>
          </cell>
          <cell r="WH6454">
            <v>0</v>
          </cell>
          <cell r="WI6454">
            <v>0</v>
          </cell>
          <cell r="WK6454">
            <v>0</v>
          </cell>
          <cell r="WL6454">
            <v>0</v>
          </cell>
        </row>
        <row r="6455">
          <cell r="WF6455">
            <v>0</v>
          </cell>
          <cell r="WG6455">
            <v>0</v>
          </cell>
          <cell r="WH6455">
            <v>0</v>
          </cell>
          <cell r="WI6455">
            <v>0</v>
          </cell>
          <cell r="WK6455">
            <v>0</v>
          </cell>
          <cell r="WL6455">
            <v>0</v>
          </cell>
        </row>
        <row r="6456">
          <cell r="WF6456">
            <v>0</v>
          </cell>
          <cell r="WG6456">
            <v>0</v>
          </cell>
          <cell r="WH6456">
            <v>0</v>
          </cell>
          <cell r="WI6456">
            <v>0</v>
          </cell>
          <cell r="WK6456">
            <v>0</v>
          </cell>
          <cell r="WL6456">
            <v>0</v>
          </cell>
        </row>
        <row r="6457">
          <cell r="WF6457">
            <v>0</v>
          </cell>
          <cell r="WG6457">
            <v>0</v>
          </cell>
          <cell r="WH6457">
            <v>0</v>
          </cell>
          <cell r="WI6457">
            <v>0</v>
          </cell>
          <cell r="WK6457">
            <v>0</v>
          </cell>
          <cell r="WL6457">
            <v>0</v>
          </cell>
        </row>
        <row r="6458">
          <cell r="WF6458">
            <v>0</v>
          </cell>
          <cell r="WG6458">
            <v>0</v>
          </cell>
          <cell r="WH6458">
            <v>0</v>
          </cell>
          <cell r="WI6458">
            <v>0</v>
          </cell>
          <cell r="WK6458">
            <v>0</v>
          </cell>
          <cell r="WL6458">
            <v>0</v>
          </cell>
        </row>
        <row r="6459">
          <cell r="WF6459">
            <v>0</v>
          </cell>
          <cell r="WG6459">
            <v>0</v>
          </cell>
          <cell r="WH6459">
            <v>0</v>
          </cell>
          <cell r="WI6459">
            <v>0</v>
          </cell>
          <cell r="WK6459">
            <v>0</v>
          </cell>
          <cell r="WL6459">
            <v>0</v>
          </cell>
        </row>
        <row r="6460">
          <cell r="WF6460">
            <v>0</v>
          </cell>
          <cell r="WG6460">
            <v>0</v>
          </cell>
          <cell r="WH6460">
            <v>0</v>
          </cell>
          <cell r="WI6460">
            <v>0</v>
          </cell>
          <cell r="WK6460">
            <v>0</v>
          </cell>
          <cell r="WL6460">
            <v>0</v>
          </cell>
        </row>
        <row r="6461">
          <cell r="WF6461">
            <v>0</v>
          </cell>
          <cell r="WG6461">
            <v>0</v>
          </cell>
          <cell r="WH6461">
            <v>0</v>
          </cell>
          <cell r="WI6461">
            <v>0</v>
          </cell>
          <cell r="WK6461">
            <v>0</v>
          </cell>
          <cell r="WL6461">
            <v>0</v>
          </cell>
        </row>
        <row r="6462">
          <cell r="WF6462">
            <v>0</v>
          </cell>
          <cell r="WG6462">
            <v>0</v>
          </cell>
          <cell r="WH6462">
            <v>0</v>
          </cell>
          <cell r="WI6462">
            <v>0</v>
          </cell>
          <cell r="WK6462">
            <v>0</v>
          </cell>
          <cell r="WL6462">
            <v>0</v>
          </cell>
        </row>
        <row r="6463">
          <cell r="WF6463">
            <v>0</v>
          </cell>
          <cell r="WG6463">
            <v>0</v>
          </cell>
          <cell r="WH6463">
            <v>0</v>
          </cell>
          <cell r="WI6463">
            <v>0</v>
          </cell>
          <cell r="WK6463">
            <v>0</v>
          </cell>
          <cell r="WL6463">
            <v>0</v>
          </cell>
        </row>
        <row r="6464">
          <cell r="WF6464">
            <v>0</v>
          </cell>
          <cell r="WG6464">
            <v>0</v>
          </cell>
          <cell r="WH6464">
            <v>0</v>
          </cell>
          <cell r="WI6464">
            <v>0</v>
          </cell>
          <cell r="WK6464">
            <v>0</v>
          </cell>
          <cell r="WL6464">
            <v>0</v>
          </cell>
        </row>
        <row r="6465">
          <cell r="WF6465">
            <v>0</v>
          </cell>
          <cell r="WG6465">
            <v>0</v>
          </cell>
          <cell r="WH6465">
            <v>0</v>
          </cell>
          <cell r="WI6465">
            <v>0</v>
          </cell>
          <cell r="WK6465">
            <v>0</v>
          </cell>
          <cell r="WL6465">
            <v>0</v>
          </cell>
        </row>
        <row r="6466">
          <cell r="WF6466">
            <v>0</v>
          </cell>
          <cell r="WG6466">
            <v>0</v>
          </cell>
          <cell r="WH6466">
            <v>0</v>
          </cell>
          <cell r="WI6466">
            <v>0</v>
          </cell>
          <cell r="WK6466">
            <v>0</v>
          </cell>
          <cell r="WL6466">
            <v>0</v>
          </cell>
        </row>
        <row r="6467">
          <cell r="WF6467">
            <v>0</v>
          </cell>
          <cell r="WG6467">
            <v>0</v>
          </cell>
          <cell r="WH6467">
            <v>0</v>
          </cell>
          <cell r="WI6467">
            <v>0</v>
          </cell>
          <cell r="WK6467">
            <v>0</v>
          </cell>
          <cell r="WL6467">
            <v>0</v>
          </cell>
        </row>
        <row r="6468">
          <cell r="WF6468">
            <v>0</v>
          </cell>
          <cell r="WG6468">
            <v>0</v>
          </cell>
          <cell r="WH6468">
            <v>0</v>
          </cell>
          <cell r="WI6468">
            <v>0</v>
          </cell>
          <cell r="WK6468">
            <v>0</v>
          </cell>
          <cell r="WL6468">
            <v>0</v>
          </cell>
        </row>
        <row r="6469">
          <cell r="WF6469">
            <v>0</v>
          </cell>
          <cell r="WG6469">
            <v>0</v>
          </cell>
          <cell r="WH6469">
            <v>0</v>
          </cell>
          <cell r="WI6469">
            <v>0</v>
          </cell>
          <cell r="WK6469">
            <v>0</v>
          </cell>
          <cell r="WL6469">
            <v>0</v>
          </cell>
        </row>
        <row r="6470">
          <cell r="WF6470">
            <v>0</v>
          </cell>
          <cell r="WG6470">
            <v>0</v>
          </cell>
          <cell r="WH6470">
            <v>0</v>
          </cell>
          <cell r="WI6470">
            <v>0</v>
          </cell>
          <cell r="WK6470">
            <v>0</v>
          </cell>
          <cell r="WL6470">
            <v>0</v>
          </cell>
        </row>
        <row r="6471">
          <cell r="WF6471">
            <v>0</v>
          </cell>
          <cell r="WG6471">
            <v>0</v>
          </cell>
          <cell r="WH6471">
            <v>0</v>
          </cell>
          <cell r="WI6471">
            <v>0</v>
          </cell>
          <cell r="WK6471">
            <v>0</v>
          </cell>
          <cell r="WL6471">
            <v>0</v>
          </cell>
        </row>
        <row r="6472">
          <cell r="WF6472">
            <v>0</v>
          </cell>
          <cell r="WG6472">
            <v>0</v>
          </cell>
          <cell r="WH6472">
            <v>0</v>
          </cell>
          <cell r="WI6472">
            <v>0</v>
          </cell>
          <cell r="WK6472">
            <v>0</v>
          </cell>
          <cell r="WL6472">
            <v>0</v>
          </cell>
        </row>
        <row r="6473">
          <cell r="WF6473">
            <v>0</v>
          </cell>
          <cell r="WG6473">
            <v>0</v>
          </cell>
          <cell r="WH6473">
            <v>0</v>
          </cell>
          <cell r="WI6473">
            <v>0</v>
          </cell>
          <cell r="WK6473">
            <v>0</v>
          </cell>
          <cell r="WL6473">
            <v>0</v>
          </cell>
        </row>
        <row r="6474">
          <cell r="WF6474">
            <v>0</v>
          </cell>
          <cell r="WG6474">
            <v>0</v>
          </cell>
          <cell r="WH6474">
            <v>0</v>
          </cell>
          <cell r="WI6474">
            <v>0</v>
          </cell>
          <cell r="WK6474">
            <v>0</v>
          </cell>
          <cell r="WL6474">
            <v>0</v>
          </cell>
        </row>
        <row r="6475">
          <cell r="WF6475">
            <v>0</v>
          </cell>
          <cell r="WG6475">
            <v>0</v>
          </cell>
          <cell r="WH6475">
            <v>0</v>
          </cell>
          <cell r="WI6475">
            <v>0</v>
          </cell>
          <cell r="WK6475">
            <v>0</v>
          </cell>
          <cell r="WL6475">
            <v>0</v>
          </cell>
        </row>
        <row r="6476">
          <cell r="WF6476">
            <v>0</v>
          </cell>
          <cell r="WG6476">
            <v>0</v>
          </cell>
          <cell r="WH6476">
            <v>0</v>
          </cell>
          <cell r="WI6476">
            <v>0</v>
          </cell>
          <cell r="WK6476">
            <v>0</v>
          </cell>
          <cell r="WL6476">
            <v>0</v>
          </cell>
        </row>
        <row r="6477">
          <cell r="WF6477">
            <v>0</v>
          </cell>
          <cell r="WG6477">
            <v>0</v>
          </cell>
          <cell r="WH6477">
            <v>0</v>
          </cell>
          <cell r="WI6477">
            <v>0</v>
          </cell>
          <cell r="WK6477">
            <v>0</v>
          </cell>
          <cell r="WL6477">
            <v>0</v>
          </cell>
        </row>
        <row r="6478">
          <cell r="WF6478">
            <v>0</v>
          </cell>
          <cell r="WG6478">
            <v>0</v>
          </cell>
          <cell r="WH6478">
            <v>0</v>
          </cell>
          <cell r="WI6478">
            <v>0</v>
          </cell>
          <cell r="WK6478">
            <v>0</v>
          </cell>
          <cell r="WL6478">
            <v>0</v>
          </cell>
        </row>
        <row r="6479">
          <cell r="WF6479">
            <v>0</v>
          </cell>
          <cell r="WG6479">
            <v>0</v>
          </cell>
          <cell r="WH6479">
            <v>0</v>
          </cell>
          <cell r="WI6479">
            <v>0</v>
          </cell>
          <cell r="WK6479">
            <v>0</v>
          </cell>
          <cell r="WL6479">
            <v>0</v>
          </cell>
        </row>
        <row r="6480">
          <cell r="WF6480">
            <v>0</v>
          </cell>
          <cell r="WG6480">
            <v>0</v>
          </cell>
          <cell r="WH6480">
            <v>0</v>
          </cell>
          <cell r="WI6480">
            <v>0</v>
          </cell>
          <cell r="WK6480">
            <v>0</v>
          </cell>
          <cell r="WL6480">
            <v>0</v>
          </cell>
        </row>
        <row r="6481">
          <cell r="WF6481">
            <v>0</v>
          </cell>
          <cell r="WG6481">
            <v>0</v>
          </cell>
          <cell r="WH6481">
            <v>0</v>
          </cell>
          <cell r="WI6481">
            <v>0</v>
          </cell>
          <cell r="WK6481">
            <v>0</v>
          </cell>
          <cell r="WL6481">
            <v>0</v>
          </cell>
        </row>
        <row r="6482">
          <cell r="WF6482">
            <v>0</v>
          </cell>
          <cell r="WG6482">
            <v>0</v>
          </cell>
          <cell r="WH6482">
            <v>0</v>
          </cell>
          <cell r="WI6482">
            <v>0</v>
          </cell>
          <cell r="WK6482">
            <v>0</v>
          </cell>
          <cell r="WL6482">
            <v>0</v>
          </cell>
        </row>
        <row r="6483">
          <cell r="WF6483">
            <v>0</v>
          </cell>
          <cell r="WG6483">
            <v>0</v>
          </cell>
          <cell r="WH6483">
            <v>0</v>
          </cell>
          <cell r="WI6483">
            <v>0</v>
          </cell>
          <cell r="WK6483">
            <v>0</v>
          </cell>
          <cell r="WL6483">
            <v>0</v>
          </cell>
        </row>
        <row r="6484">
          <cell r="WF6484">
            <v>0</v>
          </cell>
          <cell r="WG6484">
            <v>0</v>
          </cell>
          <cell r="WH6484">
            <v>0</v>
          </cell>
          <cell r="WI6484">
            <v>0</v>
          </cell>
          <cell r="WK6484">
            <v>0</v>
          </cell>
          <cell r="WL6484">
            <v>0</v>
          </cell>
        </row>
        <row r="6485">
          <cell r="WF6485">
            <v>0</v>
          </cell>
          <cell r="WG6485">
            <v>0</v>
          </cell>
          <cell r="WH6485">
            <v>0</v>
          </cell>
          <cell r="WI6485">
            <v>0</v>
          </cell>
          <cell r="WK6485">
            <v>0</v>
          </cell>
          <cell r="WL6485">
            <v>0</v>
          </cell>
        </row>
        <row r="6486">
          <cell r="WF6486">
            <v>0</v>
          </cell>
          <cell r="WG6486">
            <v>0</v>
          </cell>
          <cell r="WH6486">
            <v>0</v>
          </cell>
          <cell r="WI6486">
            <v>0</v>
          </cell>
          <cell r="WK6486">
            <v>0</v>
          </cell>
          <cell r="WL6486">
            <v>0</v>
          </cell>
        </row>
        <row r="6487">
          <cell r="WF6487">
            <v>0</v>
          </cell>
          <cell r="WG6487">
            <v>0</v>
          </cell>
          <cell r="WH6487">
            <v>0</v>
          </cell>
          <cell r="WI6487">
            <v>0</v>
          </cell>
          <cell r="WK6487">
            <v>0</v>
          </cell>
          <cell r="WL6487">
            <v>0</v>
          </cell>
        </row>
        <row r="6488">
          <cell r="WF6488">
            <v>0</v>
          </cell>
          <cell r="WG6488">
            <v>0</v>
          </cell>
          <cell r="WH6488">
            <v>0</v>
          </cell>
          <cell r="WI6488">
            <v>0</v>
          </cell>
          <cell r="WK6488">
            <v>0</v>
          </cell>
          <cell r="WL6488">
            <v>0</v>
          </cell>
        </row>
        <row r="6489">
          <cell r="WF6489">
            <v>0</v>
          </cell>
          <cell r="WG6489">
            <v>0</v>
          </cell>
          <cell r="WH6489">
            <v>0</v>
          </cell>
          <cell r="WI6489">
            <v>0</v>
          </cell>
          <cell r="WK6489">
            <v>0</v>
          </cell>
          <cell r="WL6489">
            <v>0</v>
          </cell>
        </row>
        <row r="6490">
          <cell r="WF6490">
            <v>0</v>
          </cell>
          <cell r="WG6490">
            <v>0</v>
          </cell>
          <cell r="WH6490">
            <v>0</v>
          </cell>
          <cell r="WI6490">
            <v>0</v>
          </cell>
          <cell r="WK6490">
            <v>0</v>
          </cell>
          <cell r="WL6490">
            <v>0</v>
          </cell>
        </row>
        <row r="6491">
          <cell r="WF6491">
            <v>0</v>
          </cell>
          <cell r="WG6491">
            <v>0</v>
          </cell>
          <cell r="WH6491">
            <v>0</v>
          </cell>
          <cell r="WI6491">
            <v>0</v>
          </cell>
          <cell r="WK6491">
            <v>0</v>
          </cell>
          <cell r="WL6491">
            <v>0</v>
          </cell>
        </row>
        <row r="6492">
          <cell r="WF6492">
            <v>0</v>
          </cell>
          <cell r="WG6492">
            <v>0</v>
          </cell>
          <cell r="WH6492">
            <v>0</v>
          </cell>
          <cell r="WI6492">
            <v>0</v>
          </cell>
          <cell r="WK6492">
            <v>0</v>
          </cell>
          <cell r="WL6492">
            <v>0</v>
          </cell>
        </row>
        <row r="6493">
          <cell r="WF6493">
            <v>0</v>
          </cell>
          <cell r="WG6493">
            <v>0</v>
          </cell>
          <cell r="WH6493">
            <v>0</v>
          </cell>
          <cell r="WI6493">
            <v>0</v>
          </cell>
          <cell r="WK6493">
            <v>0</v>
          </cell>
          <cell r="WL6493">
            <v>0</v>
          </cell>
        </row>
        <row r="6494">
          <cell r="WF6494">
            <v>0</v>
          </cell>
          <cell r="WG6494">
            <v>0</v>
          </cell>
          <cell r="WH6494">
            <v>0</v>
          </cell>
          <cell r="WI6494">
            <v>0</v>
          </cell>
          <cell r="WK6494">
            <v>0</v>
          </cell>
          <cell r="WL6494">
            <v>0</v>
          </cell>
        </row>
        <row r="6495">
          <cell r="WF6495">
            <v>0</v>
          </cell>
          <cell r="WG6495">
            <v>0</v>
          </cell>
          <cell r="WH6495">
            <v>0</v>
          </cell>
          <cell r="WI6495">
            <v>0</v>
          </cell>
          <cell r="WK6495">
            <v>0</v>
          </cell>
          <cell r="WL6495">
            <v>0</v>
          </cell>
        </row>
        <row r="6496">
          <cell r="WF6496">
            <v>0</v>
          </cell>
          <cell r="WG6496">
            <v>0</v>
          </cell>
          <cell r="WH6496">
            <v>0</v>
          </cell>
          <cell r="WI6496">
            <v>0</v>
          </cell>
          <cell r="WK6496">
            <v>0</v>
          </cell>
          <cell r="WL6496">
            <v>0</v>
          </cell>
        </row>
        <row r="6497">
          <cell r="WF6497">
            <v>0</v>
          </cell>
          <cell r="WG6497">
            <v>0</v>
          </cell>
          <cell r="WH6497">
            <v>0</v>
          </cell>
          <cell r="WI6497">
            <v>0</v>
          </cell>
          <cell r="WK6497">
            <v>0</v>
          </cell>
          <cell r="WL6497">
            <v>0</v>
          </cell>
        </row>
        <row r="6498">
          <cell r="WF6498">
            <v>0</v>
          </cell>
          <cell r="WG6498">
            <v>0</v>
          </cell>
          <cell r="WH6498">
            <v>0</v>
          </cell>
          <cell r="WI6498">
            <v>0</v>
          </cell>
          <cell r="WK6498">
            <v>0</v>
          </cell>
          <cell r="WL6498">
            <v>0</v>
          </cell>
        </row>
        <row r="6499">
          <cell r="WF6499">
            <v>0</v>
          </cell>
          <cell r="WG6499">
            <v>0</v>
          </cell>
          <cell r="WH6499">
            <v>0</v>
          </cell>
          <cell r="WI6499">
            <v>0</v>
          </cell>
          <cell r="WK6499">
            <v>0</v>
          </cell>
          <cell r="WL6499">
            <v>0</v>
          </cell>
        </row>
        <row r="6500">
          <cell r="WF6500">
            <v>0</v>
          </cell>
          <cell r="WG6500">
            <v>0</v>
          </cell>
          <cell r="WH6500">
            <v>0</v>
          </cell>
          <cell r="WI6500">
            <v>0</v>
          </cell>
          <cell r="WK6500">
            <v>0</v>
          </cell>
          <cell r="WL6500">
            <v>0</v>
          </cell>
        </row>
        <row r="6501">
          <cell r="WF6501">
            <v>0</v>
          </cell>
          <cell r="WG6501">
            <v>0</v>
          </cell>
          <cell r="WH6501">
            <v>0</v>
          </cell>
          <cell r="WI6501">
            <v>0</v>
          </cell>
          <cell r="WK6501">
            <v>0</v>
          </cell>
          <cell r="WL6501">
            <v>0</v>
          </cell>
        </row>
        <row r="6502">
          <cell r="WF6502">
            <v>0</v>
          </cell>
          <cell r="WG6502">
            <v>0</v>
          </cell>
          <cell r="WH6502">
            <v>0</v>
          </cell>
          <cell r="WI6502">
            <v>0</v>
          </cell>
          <cell r="WK6502">
            <v>0</v>
          </cell>
          <cell r="WL6502">
            <v>0</v>
          </cell>
        </row>
        <row r="6503">
          <cell r="WF6503">
            <v>0</v>
          </cell>
          <cell r="WG6503">
            <v>0</v>
          </cell>
          <cell r="WH6503">
            <v>0</v>
          </cell>
          <cell r="WI6503">
            <v>0</v>
          </cell>
          <cell r="WK6503">
            <v>0</v>
          </cell>
          <cell r="WL6503">
            <v>0</v>
          </cell>
        </row>
        <row r="6504">
          <cell r="WF6504">
            <v>0</v>
          </cell>
          <cell r="WG6504">
            <v>0</v>
          </cell>
          <cell r="WH6504">
            <v>0</v>
          </cell>
          <cell r="WI6504">
            <v>0</v>
          </cell>
          <cell r="WK6504">
            <v>0</v>
          </cell>
          <cell r="WL6504">
            <v>0</v>
          </cell>
        </row>
        <row r="6505">
          <cell r="WF6505">
            <v>0</v>
          </cell>
          <cell r="WG6505">
            <v>0</v>
          </cell>
          <cell r="WH6505">
            <v>0</v>
          </cell>
          <cell r="WI6505">
            <v>0</v>
          </cell>
          <cell r="WK6505">
            <v>0</v>
          </cell>
          <cell r="WL6505">
            <v>0</v>
          </cell>
        </row>
        <row r="6506">
          <cell r="WF6506">
            <v>0</v>
          </cell>
          <cell r="WG6506">
            <v>0</v>
          </cell>
          <cell r="WH6506">
            <v>0</v>
          </cell>
          <cell r="WI6506">
            <v>0</v>
          </cell>
          <cell r="WK6506">
            <v>0</v>
          </cell>
          <cell r="WL6506">
            <v>0</v>
          </cell>
        </row>
        <row r="6507">
          <cell r="WF6507">
            <v>0</v>
          </cell>
          <cell r="WG6507">
            <v>0</v>
          </cell>
          <cell r="WH6507">
            <v>0</v>
          </cell>
          <cell r="WI6507">
            <v>0</v>
          </cell>
          <cell r="WK6507">
            <v>0</v>
          </cell>
          <cell r="WL6507">
            <v>0</v>
          </cell>
        </row>
        <row r="6508">
          <cell r="WF6508">
            <v>0</v>
          </cell>
          <cell r="WG6508">
            <v>0</v>
          </cell>
          <cell r="WH6508">
            <v>0</v>
          </cell>
          <cell r="WI6508">
            <v>0</v>
          </cell>
          <cell r="WK6508">
            <v>0</v>
          </cell>
          <cell r="WL6508">
            <v>0</v>
          </cell>
        </row>
        <row r="6509">
          <cell r="WF6509">
            <v>0</v>
          </cell>
          <cell r="WG6509">
            <v>0</v>
          </cell>
          <cell r="WH6509">
            <v>0</v>
          </cell>
          <cell r="WI6509">
            <v>0</v>
          </cell>
          <cell r="WK6509">
            <v>0</v>
          </cell>
          <cell r="WL6509">
            <v>0</v>
          </cell>
        </row>
        <row r="6510">
          <cell r="WF6510">
            <v>0</v>
          </cell>
          <cell r="WG6510">
            <v>0</v>
          </cell>
          <cell r="WH6510">
            <v>0</v>
          </cell>
          <cell r="WI6510">
            <v>0</v>
          </cell>
          <cell r="WK6510">
            <v>0</v>
          </cell>
          <cell r="WL6510">
            <v>0</v>
          </cell>
        </row>
        <row r="6511">
          <cell r="WF6511">
            <v>0</v>
          </cell>
          <cell r="WG6511">
            <v>0</v>
          </cell>
          <cell r="WH6511">
            <v>0</v>
          </cell>
          <cell r="WI6511">
            <v>0</v>
          </cell>
          <cell r="WK6511">
            <v>0</v>
          </cell>
          <cell r="WL6511">
            <v>0</v>
          </cell>
        </row>
        <row r="6512">
          <cell r="WF6512">
            <v>0</v>
          </cell>
          <cell r="WG6512">
            <v>0</v>
          </cell>
          <cell r="WH6512">
            <v>0</v>
          </cell>
          <cell r="WI6512">
            <v>0</v>
          </cell>
          <cell r="WK6512">
            <v>0</v>
          </cell>
          <cell r="WL6512">
            <v>0</v>
          </cell>
        </row>
        <row r="6513">
          <cell r="WF6513">
            <v>0</v>
          </cell>
          <cell r="WG6513">
            <v>0</v>
          </cell>
          <cell r="WH6513">
            <v>0</v>
          </cell>
          <cell r="WI6513">
            <v>0</v>
          </cell>
          <cell r="WK6513">
            <v>0</v>
          </cell>
          <cell r="WL6513">
            <v>0</v>
          </cell>
        </row>
        <row r="6514">
          <cell r="WF6514">
            <v>0</v>
          </cell>
          <cell r="WG6514">
            <v>0</v>
          </cell>
          <cell r="WH6514">
            <v>0</v>
          </cell>
          <cell r="WI6514">
            <v>0</v>
          </cell>
          <cell r="WK6514">
            <v>0</v>
          </cell>
          <cell r="WL6514">
            <v>0</v>
          </cell>
        </row>
        <row r="6515">
          <cell r="WF6515">
            <v>0</v>
          </cell>
          <cell r="WG6515">
            <v>0</v>
          </cell>
          <cell r="WH6515">
            <v>0</v>
          </cell>
          <cell r="WI6515">
            <v>0</v>
          </cell>
          <cell r="WK6515">
            <v>0</v>
          </cell>
          <cell r="WL6515">
            <v>0</v>
          </cell>
        </row>
        <row r="6516">
          <cell r="WF6516">
            <v>0</v>
          </cell>
          <cell r="WG6516">
            <v>0</v>
          </cell>
          <cell r="WH6516">
            <v>0</v>
          </cell>
          <cell r="WI6516">
            <v>0</v>
          </cell>
          <cell r="WK6516">
            <v>0</v>
          </cell>
          <cell r="WL6516">
            <v>0</v>
          </cell>
        </row>
        <row r="6517">
          <cell r="WF6517">
            <v>0</v>
          </cell>
          <cell r="WG6517">
            <v>0</v>
          </cell>
          <cell r="WH6517">
            <v>0</v>
          </cell>
          <cell r="WI6517">
            <v>0</v>
          </cell>
          <cell r="WK6517">
            <v>0</v>
          </cell>
          <cell r="WL6517">
            <v>0</v>
          </cell>
        </row>
        <row r="6518">
          <cell r="WF6518">
            <v>0</v>
          </cell>
          <cell r="WG6518">
            <v>0</v>
          </cell>
          <cell r="WH6518">
            <v>0</v>
          </cell>
          <cell r="WI6518">
            <v>0</v>
          </cell>
          <cell r="WK6518">
            <v>0</v>
          </cell>
          <cell r="WL6518">
            <v>0</v>
          </cell>
        </row>
        <row r="6519">
          <cell r="WF6519">
            <v>0</v>
          </cell>
          <cell r="WG6519">
            <v>0</v>
          </cell>
          <cell r="WH6519">
            <v>0</v>
          </cell>
          <cell r="WI6519">
            <v>0</v>
          </cell>
          <cell r="WK6519">
            <v>0</v>
          </cell>
          <cell r="WL6519">
            <v>0</v>
          </cell>
        </row>
        <row r="6520">
          <cell r="WF6520">
            <v>0</v>
          </cell>
          <cell r="WG6520">
            <v>0</v>
          </cell>
          <cell r="WH6520">
            <v>0</v>
          </cell>
          <cell r="WI6520">
            <v>0</v>
          </cell>
          <cell r="WK6520">
            <v>0</v>
          </cell>
          <cell r="WL6520">
            <v>0</v>
          </cell>
        </row>
        <row r="6521">
          <cell r="WF6521">
            <v>0</v>
          </cell>
          <cell r="WG6521">
            <v>0</v>
          </cell>
          <cell r="WH6521">
            <v>0</v>
          </cell>
          <cell r="WI6521">
            <v>0</v>
          </cell>
          <cell r="WK6521">
            <v>0</v>
          </cell>
          <cell r="WL6521">
            <v>0</v>
          </cell>
        </row>
        <row r="6522">
          <cell r="WF6522">
            <v>0</v>
          </cell>
          <cell r="WG6522">
            <v>0</v>
          </cell>
          <cell r="WH6522">
            <v>0</v>
          </cell>
          <cell r="WI6522">
            <v>0</v>
          </cell>
          <cell r="WK6522">
            <v>0</v>
          </cell>
          <cell r="WL6522">
            <v>0</v>
          </cell>
        </row>
        <row r="6523">
          <cell r="WF6523">
            <v>0</v>
          </cell>
          <cell r="WG6523">
            <v>0</v>
          </cell>
          <cell r="WH6523">
            <v>0</v>
          </cell>
          <cell r="WI6523">
            <v>0</v>
          </cell>
          <cell r="WK6523">
            <v>0</v>
          </cell>
          <cell r="WL6523">
            <v>0</v>
          </cell>
        </row>
        <row r="6524">
          <cell r="WF6524">
            <v>0</v>
          </cell>
          <cell r="WG6524">
            <v>0</v>
          </cell>
          <cell r="WH6524">
            <v>0</v>
          </cell>
          <cell r="WI6524">
            <v>0</v>
          </cell>
          <cell r="WK6524">
            <v>0</v>
          </cell>
          <cell r="WL6524">
            <v>0</v>
          </cell>
        </row>
        <row r="6525">
          <cell r="WF6525">
            <v>0</v>
          </cell>
          <cell r="WG6525">
            <v>0</v>
          </cell>
          <cell r="WH6525">
            <v>0</v>
          </cell>
          <cell r="WI6525">
            <v>0</v>
          </cell>
          <cell r="WK6525">
            <v>0</v>
          </cell>
          <cell r="WL6525">
            <v>0</v>
          </cell>
        </row>
        <row r="6526">
          <cell r="WF6526">
            <v>0</v>
          </cell>
          <cell r="WG6526">
            <v>0</v>
          </cell>
          <cell r="WH6526">
            <v>0</v>
          </cell>
          <cell r="WI6526">
            <v>0</v>
          </cell>
          <cell r="WK6526">
            <v>0</v>
          </cell>
          <cell r="WL6526">
            <v>0</v>
          </cell>
        </row>
        <row r="6527">
          <cell r="WF6527">
            <v>0</v>
          </cell>
          <cell r="WG6527">
            <v>0</v>
          </cell>
          <cell r="WH6527">
            <v>0</v>
          </cell>
          <cell r="WI6527">
            <v>0</v>
          </cell>
          <cell r="WK6527">
            <v>0</v>
          </cell>
          <cell r="WL6527">
            <v>0</v>
          </cell>
        </row>
        <row r="6528">
          <cell r="WF6528">
            <v>0</v>
          </cell>
          <cell r="WG6528">
            <v>0</v>
          </cell>
          <cell r="WH6528">
            <v>0</v>
          </cell>
          <cell r="WI6528">
            <v>0</v>
          </cell>
          <cell r="WK6528">
            <v>0</v>
          </cell>
          <cell r="WL6528">
            <v>0</v>
          </cell>
        </row>
        <row r="6529">
          <cell r="WF6529">
            <v>0</v>
          </cell>
          <cell r="WG6529">
            <v>0</v>
          </cell>
          <cell r="WH6529">
            <v>0</v>
          </cell>
          <cell r="WI6529">
            <v>0</v>
          </cell>
          <cell r="WK6529">
            <v>0</v>
          </cell>
          <cell r="WL6529">
            <v>0</v>
          </cell>
        </row>
        <row r="6530">
          <cell r="WF6530">
            <v>0</v>
          </cell>
          <cell r="WG6530">
            <v>0</v>
          </cell>
          <cell r="WH6530">
            <v>0</v>
          </cell>
          <cell r="WI6530">
            <v>0</v>
          </cell>
          <cell r="WK6530">
            <v>0</v>
          </cell>
          <cell r="WL6530">
            <v>0</v>
          </cell>
        </row>
        <row r="6531">
          <cell r="WF6531">
            <v>0</v>
          </cell>
          <cell r="WG6531">
            <v>0</v>
          </cell>
          <cell r="WH6531">
            <v>0</v>
          </cell>
          <cell r="WI6531">
            <v>0</v>
          </cell>
          <cell r="WK6531">
            <v>0</v>
          </cell>
          <cell r="WL6531">
            <v>0</v>
          </cell>
        </row>
        <row r="6532">
          <cell r="WF6532">
            <v>0</v>
          </cell>
          <cell r="WG6532">
            <v>0</v>
          </cell>
          <cell r="WH6532">
            <v>0</v>
          </cell>
          <cell r="WI6532">
            <v>0</v>
          </cell>
          <cell r="WK6532">
            <v>0</v>
          </cell>
          <cell r="WL6532">
            <v>0</v>
          </cell>
        </row>
        <row r="6533">
          <cell r="WF6533">
            <v>0</v>
          </cell>
          <cell r="WG6533">
            <v>0</v>
          </cell>
          <cell r="WH6533">
            <v>0</v>
          </cell>
          <cell r="WI6533">
            <v>0</v>
          </cell>
          <cell r="WK6533">
            <v>0</v>
          </cell>
          <cell r="WL6533">
            <v>0</v>
          </cell>
        </row>
        <row r="6534">
          <cell r="WF6534">
            <v>0</v>
          </cell>
          <cell r="WG6534">
            <v>0</v>
          </cell>
          <cell r="WH6534">
            <v>0</v>
          </cell>
          <cell r="WI6534">
            <v>0</v>
          </cell>
          <cell r="WK6534">
            <v>0</v>
          </cell>
          <cell r="WL6534">
            <v>0</v>
          </cell>
        </row>
        <row r="6535">
          <cell r="WF6535">
            <v>0</v>
          </cell>
          <cell r="WG6535">
            <v>0</v>
          </cell>
          <cell r="WH6535">
            <v>0</v>
          </cell>
          <cell r="WI6535">
            <v>0</v>
          </cell>
          <cell r="WK6535">
            <v>0</v>
          </cell>
          <cell r="WL6535">
            <v>0</v>
          </cell>
        </row>
        <row r="6536">
          <cell r="WF6536">
            <v>0</v>
          </cell>
          <cell r="WG6536">
            <v>0</v>
          </cell>
          <cell r="WH6536">
            <v>0</v>
          </cell>
          <cell r="WI6536">
            <v>0</v>
          </cell>
          <cell r="WK6536">
            <v>0</v>
          </cell>
          <cell r="WL6536">
            <v>0</v>
          </cell>
        </row>
        <row r="6537">
          <cell r="WF6537">
            <v>0</v>
          </cell>
          <cell r="WG6537">
            <v>0</v>
          </cell>
          <cell r="WH6537">
            <v>0</v>
          </cell>
          <cell r="WI6537">
            <v>0</v>
          </cell>
          <cell r="WK6537">
            <v>0</v>
          </cell>
          <cell r="WL6537">
            <v>0</v>
          </cell>
        </row>
        <row r="6538">
          <cell r="WF6538">
            <v>0</v>
          </cell>
          <cell r="WG6538">
            <v>0</v>
          </cell>
          <cell r="WH6538">
            <v>0</v>
          </cell>
          <cell r="WI6538">
            <v>0</v>
          </cell>
          <cell r="WK6538">
            <v>0</v>
          </cell>
          <cell r="WL6538">
            <v>0</v>
          </cell>
        </row>
        <row r="6539">
          <cell r="WF6539">
            <v>0</v>
          </cell>
          <cell r="WG6539">
            <v>0</v>
          </cell>
          <cell r="WH6539">
            <v>0</v>
          </cell>
          <cell r="WI6539">
            <v>0</v>
          </cell>
          <cell r="WK6539">
            <v>0</v>
          </cell>
          <cell r="WL6539">
            <v>0</v>
          </cell>
        </row>
        <row r="6540">
          <cell r="WF6540">
            <v>0</v>
          </cell>
          <cell r="WG6540">
            <v>0</v>
          </cell>
          <cell r="WH6540">
            <v>0</v>
          </cell>
          <cell r="WI6540">
            <v>0</v>
          </cell>
          <cell r="WK6540">
            <v>0</v>
          </cell>
          <cell r="WL6540">
            <v>0</v>
          </cell>
        </row>
        <row r="6541">
          <cell r="WF6541">
            <v>0</v>
          </cell>
          <cell r="WG6541">
            <v>0</v>
          </cell>
          <cell r="WH6541">
            <v>0</v>
          </cell>
          <cell r="WI6541">
            <v>0</v>
          </cell>
          <cell r="WK6541">
            <v>0</v>
          </cell>
          <cell r="WL6541">
            <v>0</v>
          </cell>
        </row>
        <row r="6542">
          <cell r="WF6542">
            <v>0</v>
          </cell>
          <cell r="WG6542">
            <v>0</v>
          </cell>
          <cell r="WH6542">
            <v>0</v>
          </cell>
          <cell r="WI6542">
            <v>0</v>
          </cell>
          <cell r="WK6542">
            <v>0</v>
          </cell>
          <cell r="WL6542">
            <v>0</v>
          </cell>
        </row>
        <row r="6543">
          <cell r="WF6543">
            <v>0</v>
          </cell>
          <cell r="WG6543">
            <v>0</v>
          </cell>
          <cell r="WH6543">
            <v>0</v>
          </cell>
          <cell r="WI6543">
            <v>0</v>
          </cell>
          <cell r="WK6543">
            <v>0</v>
          </cell>
          <cell r="WL6543">
            <v>0</v>
          </cell>
        </row>
        <row r="6544">
          <cell r="WF6544">
            <v>0</v>
          </cell>
          <cell r="WG6544">
            <v>0</v>
          </cell>
          <cell r="WH6544">
            <v>0</v>
          </cell>
          <cell r="WI6544">
            <v>0</v>
          </cell>
          <cell r="WK6544">
            <v>0</v>
          </cell>
          <cell r="WL6544">
            <v>0</v>
          </cell>
        </row>
        <row r="6545">
          <cell r="WF6545">
            <v>0</v>
          </cell>
          <cell r="WG6545">
            <v>0</v>
          </cell>
          <cell r="WH6545">
            <v>0</v>
          </cell>
          <cell r="WI6545">
            <v>0</v>
          </cell>
          <cell r="WK6545">
            <v>0</v>
          </cell>
          <cell r="WL6545">
            <v>0</v>
          </cell>
        </row>
        <row r="6546">
          <cell r="WF6546">
            <v>0</v>
          </cell>
          <cell r="WG6546">
            <v>0</v>
          </cell>
          <cell r="WH6546">
            <v>0</v>
          </cell>
          <cell r="WI6546">
            <v>0</v>
          </cell>
          <cell r="WK6546">
            <v>0</v>
          </cell>
          <cell r="WL6546">
            <v>0</v>
          </cell>
        </row>
        <row r="6547">
          <cell r="WF6547">
            <v>0</v>
          </cell>
          <cell r="WG6547">
            <v>0</v>
          </cell>
          <cell r="WH6547">
            <v>0</v>
          </cell>
          <cell r="WI6547">
            <v>0</v>
          </cell>
          <cell r="WK6547">
            <v>0</v>
          </cell>
          <cell r="WL6547">
            <v>0</v>
          </cell>
        </row>
        <row r="6548">
          <cell r="WF6548">
            <v>0</v>
          </cell>
          <cell r="WG6548">
            <v>0</v>
          </cell>
          <cell r="WH6548">
            <v>0</v>
          </cell>
          <cell r="WI6548">
            <v>0</v>
          </cell>
          <cell r="WK6548">
            <v>0</v>
          </cell>
          <cell r="WL6548">
            <v>0</v>
          </cell>
        </row>
        <row r="6549">
          <cell r="WF6549">
            <v>0</v>
          </cell>
          <cell r="WG6549">
            <v>0</v>
          </cell>
          <cell r="WH6549">
            <v>0</v>
          </cell>
          <cell r="WI6549">
            <v>0</v>
          </cell>
          <cell r="WK6549">
            <v>0</v>
          </cell>
          <cell r="WL6549">
            <v>0</v>
          </cell>
        </row>
        <row r="6550">
          <cell r="WF6550">
            <v>0</v>
          </cell>
          <cell r="WG6550">
            <v>0</v>
          </cell>
          <cell r="WH6550">
            <v>0</v>
          </cell>
          <cell r="WI6550">
            <v>0</v>
          </cell>
          <cell r="WK6550">
            <v>0</v>
          </cell>
          <cell r="WL6550">
            <v>0</v>
          </cell>
        </row>
        <row r="6551">
          <cell r="WF6551">
            <v>0</v>
          </cell>
          <cell r="WG6551">
            <v>0</v>
          </cell>
          <cell r="WH6551">
            <v>0</v>
          </cell>
          <cell r="WI6551">
            <v>0</v>
          </cell>
          <cell r="WK6551">
            <v>0</v>
          </cell>
          <cell r="WL6551">
            <v>0</v>
          </cell>
        </row>
        <row r="6552">
          <cell r="WF6552">
            <v>0</v>
          </cell>
          <cell r="WG6552">
            <v>0</v>
          </cell>
          <cell r="WH6552">
            <v>0</v>
          </cell>
          <cell r="WI6552">
            <v>0</v>
          </cell>
          <cell r="WK6552">
            <v>0</v>
          </cell>
          <cell r="WL6552">
            <v>0</v>
          </cell>
        </row>
        <row r="6553">
          <cell r="WF6553">
            <v>0</v>
          </cell>
          <cell r="WG6553">
            <v>0</v>
          </cell>
          <cell r="WH6553">
            <v>0</v>
          </cell>
          <cell r="WI6553">
            <v>0</v>
          </cell>
          <cell r="WK6553">
            <v>0</v>
          </cell>
          <cell r="WL6553">
            <v>0</v>
          </cell>
        </row>
        <row r="6554">
          <cell r="WF6554">
            <v>0</v>
          </cell>
          <cell r="WG6554">
            <v>0</v>
          </cell>
          <cell r="WH6554">
            <v>0</v>
          </cell>
          <cell r="WI6554">
            <v>0</v>
          </cell>
          <cell r="WK6554">
            <v>0</v>
          </cell>
          <cell r="WL6554">
            <v>0</v>
          </cell>
        </row>
        <row r="6555">
          <cell r="WF6555">
            <v>0</v>
          </cell>
          <cell r="WG6555">
            <v>0</v>
          </cell>
          <cell r="WH6555">
            <v>0</v>
          </cell>
          <cell r="WI6555">
            <v>0</v>
          </cell>
          <cell r="WK6555">
            <v>0</v>
          </cell>
          <cell r="WL6555">
            <v>0</v>
          </cell>
        </row>
        <row r="6556">
          <cell r="WF6556">
            <v>0</v>
          </cell>
          <cell r="WG6556">
            <v>0</v>
          </cell>
          <cell r="WH6556">
            <v>0</v>
          </cell>
          <cell r="WI6556">
            <v>0</v>
          </cell>
          <cell r="WK6556">
            <v>0</v>
          </cell>
          <cell r="WL6556">
            <v>0</v>
          </cell>
        </row>
        <row r="6557">
          <cell r="WF6557">
            <v>0</v>
          </cell>
          <cell r="WG6557">
            <v>0</v>
          </cell>
          <cell r="WH6557">
            <v>0</v>
          </cell>
          <cell r="WI6557">
            <v>0</v>
          </cell>
          <cell r="WK6557">
            <v>0</v>
          </cell>
          <cell r="WL6557">
            <v>0</v>
          </cell>
        </row>
        <row r="6558">
          <cell r="WF6558">
            <v>0</v>
          </cell>
          <cell r="WG6558">
            <v>0</v>
          </cell>
          <cell r="WH6558">
            <v>0</v>
          </cell>
          <cell r="WI6558">
            <v>0</v>
          </cell>
          <cell r="WK6558">
            <v>0</v>
          </cell>
          <cell r="WL6558">
            <v>0</v>
          </cell>
        </row>
        <row r="6559">
          <cell r="WF6559">
            <v>0</v>
          </cell>
          <cell r="WG6559">
            <v>0</v>
          </cell>
          <cell r="WH6559">
            <v>0</v>
          </cell>
          <cell r="WI6559">
            <v>0</v>
          </cell>
          <cell r="WK6559">
            <v>0</v>
          </cell>
          <cell r="WL6559">
            <v>0</v>
          </cell>
        </row>
        <row r="6560">
          <cell r="WF6560">
            <v>0</v>
          </cell>
          <cell r="WG6560">
            <v>0</v>
          </cell>
          <cell r="WH6560">
            <v>0</v>
          </cell>
          <cell r="WI6560">
            <v>0</v>
          </cell>
          <cell r="WK6560">
            <v>0</v>
          </cell>
          <cell r="WL6560">
            <v>0</v>
          </cell>
        </row>
        <row r="6561">
          <cell r="WF6561">
            <v>0</v>
          </cell>
          <cell r="WG6561">
            <v>0</v>
          </cell>
          <cell r="WH6561">
            <v>0</v>
          </cell>
          <cell r="WI6561">
            <v>0</v>
          </cell>
          <cell r="WK6561">
            <v>0</v>
          </cell>
          <cell r="WL6561">
            <v>0</v>
          </cell>
        </row>
        <row r="6562">
          <cell r="WF6562">
            <v>0</v>
          </cell>
          <cell r="WG6562">
            <v>0</v>
          </cell>
          <cell r="WH6562">
            <v>0</v>
          </cell>
          <cell r="WI6562">
            <v>0</v>
          </cell>
          <cell r="WK6562">
            <v>0</v>
          </cell>
          <cell r="WL6562">
            <v>0</v>
          </cell>
        </row>
        <row r="6563">
          <cell r="WF6563">
            <v>0</v>
          </cell>
          <cell r="WG6563">
            <v>0</v>
          </cell>
          <cell r="WH6563">
            <v>0</v>
          </cell>
          <cell r="WI6563">
            <v>0</v>
          </cell>
          <cell r="WK6563">
            <v>0</v>
          </cell>
          <cell r="WL6563">
            <v>0</v>
          </cell>
        </row>
        <row r="6564">
          <cell r="WF6564">
            <v>0</v>
          </cell>
          <cell r="WG6564">
            <v>0</v>
          </cell>
          <cell r="WH6564">
            <v>0</v>
          </cell>
          <cell r="WI6564">
            <v>0</v>
          </cell>
          <cell r="WK6564">
            <v>0</v>
          </cell>
          <cell r="WL6564">
            <v>0</v>
          </cell>
        </row>
        <row r="6565">
          <cell r="WF6565">
            <v>0</v>
          </cell>
          <cell r="WG6565">
            <v>0</v>
          </cell>
          <cell r="WH6565">
            <v>0</v>
          </cell>
          <cell r="WI6565">
            <v>0</v>
          </cell>
          <cell r="WK6565">
            <v>0</v>
          </cell>
          <cell r="WL6565">
            <v>0</v>
          </cell>
        </row>
        <row r="6566">
          <cell r="WF6566">
            <v>0</v>
          </cell>
          <cell r="WG6566">
            <v>0</v>
          </cell>
          <cell r="WH6566">
            <v>0</v>
          </cell>
          <cell r="WI6566">
            <v>0</v>
          </cell>
          <cell r="WK6566">
            <v>0</v>
          </cell>
          <cell r="WL6566">
            <v>0</v>
          </cell>
        </row>
        <row r="6567">
          <cell r="WF6567">
            <v>0</v>
          </cell>
          <cell r="WG6567">
            <v>0</v>
          </cell>
          <cell r="WH6567">
            <v>0</v>
          </cell>
          <cell r="WI6567">
            <v>0</v>
          </cell>
          <cell r="WK6567">
            <v>0</v>
          </cell>
          <cell r="WL6567">
            <v>0</v>
          </cell>
        </row>
        <row r="6568">
          <cell r="WF6568">
            <v>0</v>
          </cell>
          <cell r="WG6568">
            <v>0</v>
          </cell>
          <cell r="WH6568">
            <v>0</v>
          </cell>
          <cell r="WI6568">
            <v>0</v>
          </cell>
          <cell r="WK6568">
            <v>0</v>
          </cell>
          <cell r="WL6568">
            <v>0</v>
          </cell>
        </row>
        <row r="6569">
          <cell r="WF6569">
            <v>0</v>
          </cell>
          <cell r="WG6569">
            <v>0</v>
          </cell>
          <cell r="WH6569">
            <v>0</v>
          </cell>
          <cell r="WI6569">
            <v>0</v>
          </cell>
          <cell r="WK6569">
            <v>0</v>
          </cell>
          <cell r="WL6569">
            <v>0</v>
          </cell>
        </row>
        <row r="6570">
          <cell r="WF6570">
            <v>0</v>
          </cell>
          <cell r="WG6570">
            <v>0</v>
          </cell>
          <cell r="WH6570">
            <v>0</v>
          </cell>
          <cell r="WI6570">
            <v>0</v>
          </cell>
          <cell r="WK6570">
            <v>0</v>
          </cell>
          <cell r="WL6570">
            <v>0</v>
          </cell>
        </row>
        <row r="6571">
          <cell r="WF6571">
            <v>0</v>
          </cell>
          <cell r="WG6571">
            <v>0</v>
          </cell>
          <cell r="WH6571">
            <v>0</v>
          </cell>
          <cell r="WI6571">
            <v>0</v>
          </cell>
          <cell r="WK6571">
            <v>0</v>
          </cell>
          <cell r="WL6571">
            <v>0</v>
          </cell>
        </row>
        <row r="6572">
          <cell r="WF6572">
            <v>0</v>
          </cell>
          <cell r="WG6572">
            <v>0</v>
          </cell>
          <cell r="WH6572">
            <v>0</v>
          </cell>
          <cell r="WI6572">
            <v>0</v>
          </cell>
          <cell r="WK6572">
            <v>0</v>
          </cell>
          <cell r="WL6572">
            <v>0</v>
          </cell>
        </row>
        <row r="6573">
          <cell r="WF6573">
            <v>0</v>
          </cell>
          <cell r="WG6573">
            <v>0</v>
          </cell>
          <cell r="WH6573">
            <v>0</v>
          </cell>
          <cell r="WI6573">
            <v>0</v>
          </cell>
          <cell r="WK6573">
            <v>0</v>
          </cell>
          <cell r="WL6573">
            <v>0</v>
          </cell>
        </row>
        <row r="6574">
          <cell r="WF6574">
            <v>0</v>
          </cell>
          <cell r="WG6574">
            <v>0</v>
          </cell>
          <cell r="WH6574">
            <v>0</v>
          </cell>
          <cell r="WI6574">
            <v>0</v>
          </cell>
          <cell r="WK6574">
            <v>0</v>
          </cell>
          <cell r="WL6574">
            <v>0</v>
          </cell>
        </row>
        <row r="6575">
          <cell r="WF6575">
            <v>0</v>
          </cell>
          <cell r="WG6575">
            <v>0</v>
          </cell>
          <cell r="WH6575">
            <v>0</v>
          </cell>
          <cell r="WI6575">
            <v>0</v>
          </cell>
          <cell r="WK6575">
            <v>0</v>
          </cell>
          <cell r="WL6575">
            <v>0</v>
          </cell>
        </row>
        <row r="6576">
          <cell r="WF6576">
            <v>0</v>
          </cell>
          <cell r="WG6576">
            <v>0</v>
          </cell>
          <cell r="WH6576">
            <v>0</v>
          </cell>
          <cell r="WI6576">
            <v>0</v>
          </cell>
          <cell r="WK6576">
            <v>0</v>
          </cell>
          <cell r="WL6576">
            <v>0</v>
          </cell>
        </row>
        <row r="6577">
          <cell r="WF6577">
            <v>0</v>
          </cell>
          <cell r="WG6577">
            <v>0</v>
          </cell>
          <cell r="WH6577">
            <v>0</v>
          </cell>
          <cell r="WI6577">
            <v>0</v>
          </cell>
          <cell r="WK6577">
            <v>0</v>
          </cell>
          <cell r="WL6577">
            <v>0</v>
          </cell>
        </row>
        <row r="6578">
          <cell r="WF6578">
            <v>0</v>
          </cell>
          <cell r="WG6578">
            <v>0</v>
          </cell>
          <cell r="WH6578">
            <v>0</v>
          </cell>
          <cell r="WI6578">
            <v>0</v>
          </cell>
          <cell r="WK6578">
            <v>0</v>
          </cell>
          <cell r="WL6578">
            <v>0</v>
          </cell>
        </row>
        <row r="6579">
          <cell r="WF6579">
            <v>0</v>
          </cell>
          <cell r="WG6579">
            <v>0</v>
          </cell>
          <cell r="WH6579">
            <v>0</v>
          </cell>
          <cell r="WI6579">
            <v>0</v>
          </cell>
          <cell r="WK6579">
            <v>0</v>
          </cell>
          <cell r="WL6579">
            <v>0</v>
          </cell>
        </row>
        <row r="6580">
          <cell r="WF6580">
            <v>0</v>
          </cell>
          <cell r="WG6580">
            <v>0</v>
          </cell>
          <cell r="WH6580">
            <v>0</v>
          </cell>
          <cell r="WI6580">
            <v>0</v>
          </cell>
          <cell r="WK6580">
            <v>0</v>
          </cell>
          <cell r="WL6580">
            <v>0</v>
          </cell>
        </row>
        <row r="6581">
          <cell r="WF6581">
            <v>0</v>
          </cell>
          <cell r="WG6581">
            <v>0</v>
          </cell>
          <cell r="WH6581">
            <v>0</v>
          </cell>
          <cell r="WI6581">
            <v>0</v>
          </cell>
          <cell r="WK6581">
            <v>0</v>
          </cell>
          <cell r="WL6581">
            <v>0</v>
          </cell>
        </row>
        <row r="6582">
          <cell r="WF6582">
            <v>0</v>
          </cell>
          <cell r="WG6582">
            <v>0</v>
          </cell>
          <cell r="WH6582">
            <v>0</v>
          </cell>
          <cell r="WI6582">
            <v>0</v>
          </cell>
          <cell r="WK6582">
            <v>0</v>
          </cell>
          <cell r="WL6582">
            <v>0</v>
          </cell>
        </row>
        <row r="6583">
          <cell r="WF6583">
            <v>0</v>
          </cell>
          <cell r="WG6583">
            <v>0</v>
          </cell>
          <cell r="WH6583">
            <v>0</v>
          </cell>
          <cell r="WI6583">
            <v>0</v>
          </cell>
          <cell r="WK6583">
            <v>0</v>
          </cell>
          <cell r="WL6583">
            <v>0</v>
          </cell>
        </row>
        <row r="6584">
          <cell r="WF6584">
            <v>0</v>
          </cell>
          <cell r="WG6584">
            <v>0</v>
          </cell>
          <cell r="WH6584">
            <v>0</v>
          </cell>
          <cell r="WI6584">
            <v>0</v>
          </cell>
          <cell r="WK6584">
            <v>0</v>
          </cell>
          <cell r="WL6584">
            <v>0</v>
          </cell>
        </row>
        <row r="6585">
          <cell r="WF6585">
            <v>0</v>
          </cell>
          <cell r="WG6585">
            <v>0</v>
          </cell>
          <cell r="WH6585">
            <v>0</v>
          </cell>
          <cell r="WI6585">
            <v>0</v>
          </cell>
          <cell r="WK6585">
            <v>0</v>
          </cell>
          <cell r="WL6585">
            <v>0</v>
          </cell>
        </row>
        <row r="6586">
          <cell r="WF6586">
            <v>0</v>
          </cell>
          <cell r="WG6586">
            <v>0</v>
          </cell>
          <cell r="WH6586">
            <v>0</v>
          </cell>
          <cell r="WI6586">
            <v>0</v>
          </cell>
          <cell r="WK6586">
            <v>0</v>
          </cell>
          <cell r="WL6586">
            <v>0</v>
          </cell>
        </row>
        <row r="6587">
          <cell r="WF6587">
            <v>0</v>
          </cell>
          <cell r="WG6587">
            <v>0</v>
          </cell>
          <cell r="WH6587">
            <v>0</v>
          </cell>
          <cell r="WI6587">
            <v>0</v>
          </cell>
          <cell r="WK6587">
            <v>0</v>
          </cell>
          <cell r="WL6587">
            <v>0</v>
          </cell>
        </row>
        <row r="6588">
          <cell r="WF6588">
            <v>0</v>
          </cell>
          <cell r="WG6588">
            <v>0</v>
          </cell>
          <cell r="WH6588">
            <v>0</v>
          </cell>
          <cell r="WI6588">
            <v>0</v>
          </cell>
          <cell r="WK6588">
            <v>0</v>
          </cell>
          <cell r="WL6588">
            <v>0</v>
          </cell>
        </row>
        <row r="6589">
          <cell r="WF6589">
            <v>0</v>
          </cell>
          <cell r="WG6589">
            <v>0</v>
          </cell>
          <cell r="WH6589">
            <v>0</v>
          </cell>
          <cell r="WI6589">
            <v>0</v>
          </cell>
          <cell r="WK6589">
            <v>0</v>
          </cell>
          <cell r="WL6589">
            <v>0</v>
          </cell>
        </row>
        <row r="6590">
          <cell r="WF6590">
            <v>0</v>
          </cell>
          <cell r="WG6590">
            <v>0</v>
          </cell>
          <cell r="WH6590">
            <v>0</v>
          </cell>
          <cell r="WI6590">
            <v>0</v>
          </cell>
          <cell r="WK6590">
            <v>0</v>
          </cell>
          <cell r="WL6590">
            <v>0</v>
          </cell>
        </row>
        <row r="6591">
          <cell r="WF6591">
            <v>0</v>
          </cell>
          <cell r="WG6591">
            <v>0</v>
          </cell>
          <cell r="WH6591">
            <v>0</v>
          </cell>
          <cell r="WI6591">
            <v>0</v>
          </cell>
          <cell r="WK6591">
            <v>0</v>
          </cell>
          <cell r="WL6591">
            <v>0</v>
          </cell>
        </row>
        <row r="6592">
          <cell r="WF6592">
            <v>0</v>
          </cell>
          <cell r="WG6592">
            <v>0</v>
          </cell>
          <cell r="WH6592">
            <v>0</v>
          </cell>
          <cell r="WI6592">
            <v>0</v>
          </cell>
          <cell r="WK6592">
            <v>0</v>
          </cell>
          <cell r="WL6592">
            <v>0</v>
          </cell>
        </row>
        <row r="6593">
          <cell r="WF6593">
            <v>0</v>
          </cell>
          <cell r="WG6593">
            <v>0</v>
          </cell>
          <cell r="WH6593">
            <v>0</v>
          </cell>
          <cell r="WI6593">
            <v>0</v>
          </cell>
          <cell r="WK6593">
            <v>0</v>
          </cell>
          <cell r="WL6593">
            <v>0</v>
          </cell>
        </row>
        <row r="6594">
          <cell r="WF6594">
            <v>0</v>
          </cell>
          <cell r="WG6594">
            <v>0</v>
          </cell>
          <cell r="WH6594">
            <v>0</v>
          </cell>
          <cell r="WI6594">
            <v>0</v>
          </cell>
          <cell r="WK6594">
            <v>0</v>
          </cell>
          <cell r="WL6594">
            <v>0</v>
          </cell>
        </row>
        <row r="6595">
          <cell r="WF6595">
            <v>0</v>
          </cell>
          <cell r="WG6595">
            <v>0</v>
          </cell>
          <cell r="WH6595">
            <v>0</v>
          </cell>
          <cell r="WI6595">
            <v>0</v>
          </cell>
          <cell r="WK6595">
            <v>0</v>
          </cell>
          <cell r="WL6595">
            <v>0</v>
          </cell>
        </row>
        <row r="6596">
          <cell r="WF6596">
            <v>0</v>
          </cell>
          <cell r="WG6596">
            <v>0</v>
          </cell>
          <cell r="WH6596">
            <v>0</v>
          </cell>
          <cell r="WI6596">
            <v>0</v>
          </cell>
          <cell r="WK6596">
            <v>0</v>
          </cell>
          <cell r="WL6596">
            <v>0</v>
          </cell>
        </row>
        <row r="6597">
          <cell r="WF6597">
            <v>0</v>
          </cell>
          <cell r="WG6597">
            <v>0</v>
          </cell>
          <cell r="WH6597">
            <v>0</v>
          </cell>
          <cell r="WI6597">
            <v>0</v>
          </cell>
          <cell r="WK6597">
            <v>0</v>
          </cell>
          <cell r="WL6597">
            <v>0</v>
          </cell>
        </row>
        <row r="6598">
          <cell r="WF6598">
            <v>0</v>
          </cell>
          <cell r="WG6598">
            <v>0</v>
          </cell>
          <cell r="WH6598">
            <v>0</v>
          </cell>
          <cell r="WI6598">
            <v>0</v>
          </cell>
          <cell r="WK6598">
            <v>0</v>
          </cell>
          <cell r="WL6598">
            <v>0</v>
          </cell>
        </row>
        <row r="6599">
          <cell r="WF6599">
            <v>0</v>
          </cell>
          <cell r="WG6599">
            <v>0</v>
          </cell>
          <cell r="WH6599">
            <v>0</v>
          </cell>
          <cell r="WI6599">
            <v>0</v>
          </cell>
          <cell r="WK6599">
            <v>0</v>
          </cell>
          <cell r="WL6599">
            <v>0</v>
          </cell>
        </row>
        <row r="6600">
          <cell r="WF6600">
            <v>0</v>
          </cell>
          <cell r="WG6600">
            <v>0</v>
          </cell>
          <cell r="WH6600">
            <v>0</v>
          </cell>
          <cell r="WI6600">
            <v>0</v>
          </cell>
          <cell r="WK6600">
            <v>0</v>
          </cell>
          <cell r="WL6600">
            <v>0</v>
          </cell>
        </row>
        <row r="6601">
          <cell r="WF6601">
            <v>0</v>
          </cell>
          <cell r="WG6601">
            <v>0</v>
          </cell>
          <cell r="WH6601">
            <v>0</v>
          </cell>
          <cell r="WI6601">
            <v>0</v>
          </cell>
          <cell r="WK6601">
            <v>0</v>
          </cell>
          <cell r="WL6601">
            <v>0</v>
          </cell>
        </row>
        <row r="6602">
          <cell r="WF6602">
            <v>0</v>
          </cell>
          <cell r="WG6602">
            <v>0</v>
          </cell>
          <cell r="WH6602">
            <v>0</v>
          </cell>
          <cell r="WI6602">
            <v>0</v>
          </cell>
          <cell r="WK6602">
            <v>0</v>
          </cell>
          <cell r="WL6602">
            <v>0</v>
          </cell>
        </row>
        <row r="6603">
          <cell r="WF6603">
            <v>0</v>
          </cell>
          <cell r="WG6603">
            <v>0</v>
          </cell>
          <cell r="WH6603">
            <v>0</v>
          </cell>
          <cell r="WI6603">
            <v>0</v>
          </cell>
          <cell r="WK6603">
            <v>0</v>
          </cell>
          <cell r="WL6603">
            <v>0</v>
          </cell>
        </row>
        <row r="6604">
          <cell r="WF6604">
            <v>0</v>
          </cell>
          <cell r="WG6604">
            <v>0</v>
          </cell>
          <cell r="WH6604">
            <v>0</v>
          </cell>
          <cell r="WI6604">
            <v>0</v>
          </cell>
          <cell r="WK6604">
            <v>0</v>
          </cell>
          <cell r="WL6604">
            <v>0</v>
          </cell>
        </row>
        <row r="6605">
          <cell r="WF6605">
            <v>0</v>
          </cell>
          <cell r="WG6605">
            <v>0</v>
          </cell>
          <cell r="WH6605">
            <v>0</v>
          </cell>
          <cell r="WI6605">
            <v>0</v>
          </cell>
          <cell r="WK6605">
            <v>0</v>
          </cell>
          <cell r="WL6605">
            <v>0</v>
          </cell>
        </row>
        <row r="6606">
          <cell r="WF6606">
            <v>0</v>
          </cell>
          <cell r="WG6606">
            <v>0</v>
          </cell>
          <cell r="WH6606">
            <v>0</v>
          </cell>
          <cell r="WI6606">
            <v>0</v>
          </cell>
          <cell r="WK6606">
            <v>0</v>
          </cell>
          <cell r="WL6606">
            <v>0</v>
          </cell>
        </row>
        <row r="6607">
          <cell r="WF6607">
            <v>0</v>
          </cell>
          <cell r="WG6607">
            <v>0</v>
          </cell>
          <cell r="WH6607">
            <v>0</v>
          </cell>
          <cell r="WI6607">
            <v>0</v>
          </cell>
          <cell r="WK6607">
            <v>0</v>
          </cell>
          <cell r="WL6607">
            <v>0</v>
          </cell>
        </row>
        <row r="6608">
          <cell r="WF6608">
            <v>0</v>
          </cell>
          <cell r="WG6608">
            <v>0</v>
          </cell>
          <cell r="WH6608">
            <v>0</v>
          </cell>
          <cell r="WI6608">
            <v>0</v>
          </cell>
          <cell r="WK6608">
            <v>0</v>
          </cell>
          <cell r="WL6608">
            <v>0</v>
          </cell>
        </row>
        <row r="6609">
          <cell r="WF6609">
            <v>0</v>
          </cell>
          <cell r="WG6609">
            <v>0</v>
          </cell>
          <cell r="WH6609">
            <v>0</v>
          </cell>
          <cell r="WI6609">
            <v>0</v>
          </cell>
          <cell r="WK6609">
            <v>0</v>
          </cell>
          <cell r="WL6609">
            <v>0</v>
          </cell>
        </row>
        <row r="6610">
          <cell r="WF6610">
            <v>0</v>
          </cell>
          <cell r="WG6610">
            <v>0</v>
          </cell>
          <cell r="WH6610">
            <v>0</v>
          </cell>
          <cell r="WI6610">
            <v>0</v>
          </cell>
          <cell r="WK6610">
            <v>0</v>
          </cell>
          <cell r="WL6610">
            <v>0</v>
          </cell>
        </row>
        <row r="6611">
          <cell r="WF6611">
            <v>0</v>
          </cell>
          <cell r="WG6611">
            <v>0</v>
          </cell>
          <cell r="WH6611">
            <v>0</v>
          </cell>
          <cell r="WI6611">
            <v>0</v>
          </cell>
          <cell r="WK6611">
            <v>0</v>
          </cell>
          <cell r="WL6611">
            <v>0</v>
          </cell>
        </row>
        <row r="6612">
          <cell r="WF6612">
            <v>0</v>
          </cell>
          <cell r="WG6612">
            <v>0</v>
          </cell>
          <cell r="WH6612">
            <v>0</v>
          </cell>
          <cell r="WI6612">
            <v>0</v>
          </cell>
          <cell r="WK6612">
            <v>0</v>
          </cell>
          <cell r="WL6612">
            <v>0</v>
          </cell>
        </row>
        <row r="6613">
          <cell r="WF6613">
            <v>0</v>
          </cell>
          <cell r="WG6613">
            <v>0</v>
          </cell>
          <cell r="WH6613">
            <v>0</v>
          </cell>
          <cell r="WI6613">
            <v>0</v>
          </cell>
          <cell r="WK6613">
            <v>0</v>
          </cell>
          <cell r="WL6613">
            <v>0</v>
          </cell>
        </row>
        <row r="6614">
          <cell r="WF6614">
            <v>0</v>
          </cell>
          <cell r="WG6614">
            <v>0</v>
          </cell>
          <cell r="WH6614">
            <v>0</v>
          </cell>
          <cell r="WI6614">
            <v>0</v>
          </cell>
          <cell r="WK6614">
            <v>0</v>
          </cell>
          <cell r="WL6614">
            <v>0</v>
          </cell>
        </row>
        <row r="6615">
          <cell r="WF6615">
            <v>0</v>
          </cell>
          <cell r="WG6615">
            <v>0</v>
          </cell>
          <cell r="WH6615">
            <v>0</v>
          </cell>
          <cell r="WI6615">
            <v>0</v>
          </cell>
          <cell r="WK6615">
            <v>0</v>
          </cell>
          <cell r="WL6615">
            <v>0</v>
          </cell>
        </row>
        <row r="6616">
          <cell r="WF6616">
            <v>0</v>
          </cell>
          <cell r="WG6616">
            <v>0</v>
          </cell>
          <cell r="WH6616">
            <v>0</v>
          </cell>
          <cell r="WI6616">
            <v>0</v>
          </cell>
          <cell r="WK6616">
            <v>0</v>
          </cell>
          <cell r="WL6616">
            <v>0</v>
          </cell>
        </row>
        <row r="6617">
          <cell r="WF6617">
            <v>0</v>
          </cell>
          <cell r="WG6617">
            <v>0</v>
          </cell>
          <cell r="WH6617">
            <v>0</v>
          </cell>
          <cell r="WI6617">
            <v>0</v>
          </cell>
          <cell r="WK6617">
            <v>0</v>
          </cell>
          <cell r="WL6617">
            <v>0</v>
          </cell>
        </row>
        <row r="6618">
          <cell r="WF6618">
            <v>0</v>
          </cell>
          <cell r="WG6618">
            <v>0</v>
          </cell>
          <cell r="WH6618">
            <v>0</v>
          </cell>
          <cell r="WI6618">
            <v>0</v>
          </cell>
          <cell r="WK6618">
            <v>0</v>
          </cell>
          <cell r="WL6618">
            <v>0</v>
          </cell>
        </row>
        <row r="6619">
          <cell r="WF6619">
            <v>0</v>
          </cell>
          <cell r="WG6619">
            <v>0</v>
          </cell>
          <cell r="WH6619">
            <v>0</v>
          </cell>
          <cell r="WI6619">
            <v>0</v>
          </cell>
          <cell r="WK6619">
            <v>0</v>
          </cell>
          <cell r="WL6619">
            <v>0</v>
          </cell>
        </row>
        <row r="6620">
          <cell r="WF6620">
            <v>0</v>
          </cell>
          <cell r="WG6620">
            <v>0</v>
          </cell>
          <cell r="WH6620">
            <v>0</v>
          </cell>
          <cell r="WI6620">
            <v>0</v>
          </cell>
          <cell r="WK6620">
            <v>0</v>
          </cell>
          <cell r="WL6620">
            <v>0</v>
          </cell>
        </row>
        <row r="6621">
          <cell r="WF6621">
            <v>0</v>
          </cell>
          <cell r="WG6621">
            <v>0</v>
          </cell>
          <cell r="WH6621">
            <v>0</v>
          </cell>
          <cell r="WI6621">
            <v>0</v>
          </cell>
          <cell r="WK6621">
            <v>0</v>
          </cell>
          <cell r="WL6621">
            <v>0</v>
          </cell>
        </row>
        <row r="6622">
          <cell r="WF6622">
            <v>0</v>
          </cell>
          <cell r="WG6622">
            <v>0</v>
          </cell>
          <cell r="WH6622">
            <v>0</v>
          </cell>
          <cell r="WI6622">
            <v>0</v>
          </cell>
          <cell r="WK6622">
            <v>0</v>
          </cell>
          <cell r="WL6622">
            <v>0</v>
          </cell>
        </row>
        <row r="6623">
          <cell r="WF6623">
            <v>0</v>
          </cell>
          <cell r="WG6623">
            <v>0</v>
          </cell>
          <cell r="WH6623">
            <v>0</v>
          </cell>
          <cell r="WI6623">
            <v>0</v>
          </cell>
          <cell r="WK6623">
            <v>0</v>
          </cell>
          <cell r="WL6623">
            <v>0</v>
          </cell>
        </row>
        <row r="6624">
          <cell r="WF6624">
            <v>0</v>
          </cell>
          <cell r="WG6624">
            <v>0</v>
          </cell>
          <cell r="WH6624">
            <v>0</v>
          </cell>
          <cell r="WI6624">
            <v>0</v>
          </cell>
          <cell r="WK6624">
            <v>0</v>
          </cell>
          <cell r="WL6624">
            <v>0</v>
          </cell>
        </row>
        <row r="6625">
          <cell r="WF6625">
            <v>0</v>
          </cell>
          <cell r="WG6625">
            <v>0</v>
          </cell>
          <cell r="WH6625">
            <v>0</v>
          </cell>
          <cell r="WI6625">
            <v>0</v>
          </cell>
          <cell r="WK6625">
            <v>0</v>
          </cell>
          <cell r="WL6625">
            <v>0</v>
          </cell>
        </row>
        <row r="6626">
          <cell r="WF6626">
            <v>0</v>
          </cell>
          <cell r="WG6626">
            <v>0</v>
          </cell>
          <cell r="WH6626">
            <v>0</v>
          </cell>
          <cell r="WI6626">
            <v>0</v>
          </cell>
          <cell r="WK6626">
            <v>0</v>
          </cell>
          <cell r="WL6626">
            <v>0</v>
          </cell>
        </row>
        <row r="6627">
          <cell r="WF6627">
            <v>0</v>
          </cell>
          <cell r="WG6627">
            <v>0</v>
          </cell>
          <cell r="WH6627">
            <v>0</v>
          </cell>
          <cell r="WI6627">
            <v>0</v>
          </cell>
          <cell r="WK6627">
            <v>0</v>
          </cell>
          <cell r="WL6627">
            <v>0</v>
          </cell>
        </row>
        <row r="6628">
          <cell r="WF6628">
            <v>0</v>
          </cell>
          <cell r="WG6628">
            <v>0</v>
          </cell>
          <cell r="WH6628">
            <v>0</v>
          </cell>
          <cell r="WI6628">
            <v>0</v>
          </cell>
          <cell r="WK6628">
            <v>0</v>
          </cell>
          <cell r="WL6628">
            <v>0</v>
          </cell>
        </row>
        <row r="6629">
          <cell r="WF6629">
            <v>0</v>
          </cell>
          <cell r="WG6629">
            <v>0</v>
          </cell>
          <cell r="WH6629">
            <v>0</v>
          </cell>
          <cell r="WI6629">
            <v>0</v>
          </cell>
          <cell r="WK6629">
            <v>0</v>
          </cell>
          <cell r="WL6629">
            <v>0</v>
          </cell>
        </row>
        <row r="6630">
          <cell r="WF6630">
            <v>0</v>
          </cell>
          <cell r="WG6630">
            <v>0</v>
          </cell>
          <cell r="WH6630">
            <v>0</v>
          </cell>
          <cell r="WI6630">
            <v>0</v>
          </cell>
          <cell r="WK6630">
            <v>0</v>
          </cell>
          <cell r="WL6630">
            <v>0</v>
          </cell>
        </row>
        <row r="6631">
          <cell r="WF6631">
            <v>0</v>
          </cell>
          <cell r="WG6631">
            <v>0</v>
          </cell>
          <cell r="WH6631">
            <v>0</v>
          </cell>
          <cell r="WI6631">
            <v>0</v>
          </cell>
          <cell r="WK6631">
            <v>0</v>
          </cell>
          <cell r="WL6631">
            <v>0</v>
          </cell>
        </row>
        <row r="6632">
          <cell r="WF6632">
            <v>0</v>
          </cell>
          <cell r="WG6632">
            <v>0</v>
          </cell>
          <cell r="WH6632">
            <v>0</v>
          </cell>
          <cell r="WI6632">
            <v>0</v>
          </cell>
          <cell r="WK6632">
            <v>0</v>
          </cell>
          <cell r="WL6632">
            <v>0</v>
          </cell>
        </row>
        <row r="6633">
          <cell r="WF6633">
            <v>0</v>
          </cell>
          <cell r="WG6633">
            <v>0</v>
          </cell>
          <cell r="WH6633">
            <v>0</v>
          </cell>
          <cell r="WI6633">
            <v>0</v>
          </cell>
          <cell r="WK6633">
            <v>0</v>
          </cell>
          <cell r="WL6633">
            <v>0</v>
          </cell>
        </row>
        <row r="6634">
          <cell r="WF6634">
            <v>0</v>
          </cell>
          <cell r="WG6634">
            <v>0</v>
          </cell>
          <cell r="WH6634">
            <v>0</v>
          </cell>
          <cell r="WI6634">
            <v>0</v>
          </cell>
          <cell r="WK6634">
            <v>0</v>
          </cell>
          <cell r="WL6634">
            <v>0</v>
          </cell>
        </row>
        <row r="6635">
          <cell r="WF6635">
            <v>0</v>
          </cell>
          <cell r="WG6635">
            <v>0</v>
          </cell>
          <cell r="WH6635">
            <v>0</v>
          </cell>
          <cell r="WI6635">
            <v>0</v>
          </cell>
          <cell r="WK6635">
            <v>0</v>
          </cell>
          <cell r="WL6635">
            <v>0</v>
          </cell>
        </row>
        <row r="6636">
          <cell r="WF6636">
            <v>0</v>
          </cell>
          <cell r="WG6636">
            <v>0</v>
          </cell>
          <cell r="WH6636">
            <v>0</v>
          </cell>
          <cell r="WI6636">
            <v>0</v>
          </cell>
          <cell r="WK6636">
            <v>0</v>
          </cell>
          <cell r="WL6636">
            <v>0</v>
          </cell>
        </row>
        <row r="6637">
          <cell r="WF6637">
            <v>0</v>
          </cell>
          <cell r="WG6637">
            <v>0</v>
          </cell>
          <cell r="WH6637">
            <v>0</v>
          </cell>
          <cell r="WI6637">
            <v>0</v>
          </cell>
          <cell r="WK6637">
            <v>0</v>
          </cell>
          <cell r="WL6637">
            <v>0</v>
          </cell>
        </row>
        <row r="6638">
          <cell r="WF6638">
            <v>0</v>
          </cell>
          <cell r="WG6638">
            <v>0</v>
          </cell>
          <cell r="WH6638">
            <v>0</v>
          </cell>
          <cell r="WI6638">
            <v>0</v>
          </cell>
          <cell r="WK6638">
            <v>0</v>
          </cell>
          <cell r="WL6638">
            <v>0</v>
          </cell>
        </row>
        <row r="6639">
          <cell r="WF6639">
            <v>0</v>
          </cell>
          <cell r="WG6639">
            <v>0</v>
          </cell>
          <cell r="WH6639">
            <v>0</v>
          </cell>
          <cell r="WI6639">
            <v>0</v>
          </cell>
          <cell r="WK6639">
            <v>0</v>
          </cell>
          <cell r="WL6639">
            <v>0</v>
          </cell>
        </row>
        <row r="6640">
          <cell r="WF6640">
            <v>0</v>
          </cell>
          <cell r="WG6640">
            <v>0</v>
          </cell>
          <cell r="WH6640">
            <v>0</v>
          </cell>
          <cell r="WI6640">
            <v>0</v>
          </cell>
          <cell r="WK6640">
            <v>0</v>
          </cell>
          <cell r="WL6640">
            <v>0</v>
          </cell>
        </row>
        <row r="6641">
          <cell r="WF6641">
            <v>0</v>
          </cell>
          <cell r="WG6641">
            <v>0</v>
          </cell>
          <cell r="WH6641">
            <v>0</v>
          </cell>
          <cell r="WI6641">
            <v>0</v>
          </cell>
          <cell r="WK6641">
            <v>0</v>
          </cell>
          <cell r="WL6641">
            <v>0</v>
          </cell>
        </row>
        <row r="6642">
          <cell r="WF6642">
            <v>0</v>
          </cell>
          <cell r="WG6642">
            <v>0</v>
          </cell>
          <cell r="WH6642">
            <v>0</v>
          </cell>
          <cell r="WI6642">
            <v>0</v>
          </cell>
          <cell r="WK6642">
            <v>0</v>
          </cell>
          <cell r="WL6642">
            <v>0</v>
          </cell>
        </row>
        <row r="6643">
          <cell r="WF6643">
            <v>0</v>
          </cell>
          <cell r="WG6643">
            <v>0</v>
          </cell>
          <cell r="WH6643">
            <v>0</v>
          </cell>
          <cell r="WI6643">
            <v>0</v>
          </cell>
          <cell r="WK6643">
            <v>0</v>
          </cell>
          <cell r="WL6643">
            <v>0</v>
          </cell>
        </row>
        <row r="6644">
          <cell r="WF6644">
            <v>0</v>
          </cell>
          <cell r="WG6644">
            <v>0</v>
          </cell>
          <cell r="WH6644">
            <v>0</v>
          </cell>
          <cell r="WI6644">
            <v>0</v>
          </cell>
          <cell r="WK6644">
            <v>0</v>
          </cell>
          <cell r="WL6644">
            <v>0</v>
          </cell>
        </row>
        <row r="6645">
          <cell r="WF6645">
            <v>0</v>
          </cell>
          <cell r="WG6645">
            <v>0</v>
          </cell>
          <cell r="WH6645">
            <v>0</v>
          </cell>
          <cell r="WI6645">
            <v>0</v>
          </cell>
          <cell r="WK6645">
            <v>0</v>
          </cell>
          <cell r="WL6645">
            <v>0</v>
          </cell>
        </row>
        <row r="6646">
          <cell r="WF6646">
            <v>0</v>
          </cell>
          <cell r="WG6646">
            <v>0</v>
          </cell>
          <cell r="WH6646">
            <v>0</v>
          </cell>
          <cell r="WI6646">
            <v>0</v>
          </cell>
          <cell r="WK6646">
            <v>0</v>
          </cell>
          <cell r="WL6646">
            <v>0</v>
          </cell>
        </row>
        <row r="6647">
          <cell r="WF6647">
            <v>0</v>
          </cell>
          <cell r="WG6647">
            <v>0</v>
          </cell>
          <cell r="WH6647">
            <v>0</v>
          </cell>
          <cell r="WI6647">
            <v>0</v>
          </cell>
          <cell r="WK6647">
            <v>0</v>
          </cell>
          <cell r="WL6647">
            <v>0</v>
          </cell>
        </row>
        <row r="6648">
          <cell r="WF6648">
            <v>0</v>
          </cell>
          <cell r="WG6648">
            <v>0</v>
          </cell>
          <cell r="WH6648">
            <v>0</v>
          </cell>
          <cell r="WI6648">
            <v>0</v>
          </cell>
          <cell r="WK6648">
            <v>0</v>
          </cell>
          <cell r="WL6648">
            <v>0</v>
          </cell>
        </row>
        <row r="6649">
          <cell r="WF6649">
            <v>0</v>
          </cell>
          <cell r="WG6649">
            <v>0</v>
          </cell>
          <cell r="WH6649">
            <v>0</v>
          </cell>
          <cell r="WI6649">
            <v>0</v>
          </cell>
          <cell r="WK6649">
            <v>0</v>
          </cell>
          <cell r="WL6649">
            <v>0</v>
          </cell>
        </row>
        <row r="6650">
          <cell r="WF6650">
            <v>0</v>
          </cell>
          <cell r="WG6650">
            <v>0</v>
          </cell>
          <cell r="WH6650">
            <v>0</v>
          </cell>
          <cell r="WI6650">
            <v>0</v>
          </cell>
          <cell r="WK6650">
            <v>0</v>
          </cell>
          <cell r="WL6650">
            <v>0</v>
          </cell>
        </row>
        <row r="6651">
          <cell r="WF6651">
            <v>0</v>
          </cell>
          <cell r="WG6651">
            <v>0</v>
          </cell>
          <cell r="WH6651">
            <v>0</v>
          </cell>
          <cell r="WI6651">
            <v>0</v>
          </cell>
          <cell r="WK6651">
            <v>0</v>
          </cell>
          <cell r="WL6651">
            <v>0</v>
          </cell>
        </row>
        <row r="6652">
          <cell r="WF6652">
            <v>0</v>
          </cell>
          <cell r="WG6652">
            <v>0</v>
          </cell>
          <cell r="WH6652">
            <v>0</v>
          </cell>
          <cell r="WI6652">
            <v>0</v>
          </cell>
          <cell r="WK6652">
            <v>0</v>
          </cell>
          <cell r="WL6652">
            <v>0</v>
          </cell>
        </row>
        <row r="6653">
          <cell r="WF6653">
            <v>0</v>
          </cell>
          <cell r="WG6653">
            <v>0</v>
          </cell>
          <cell r="WH6653">
            <v>0</v>
          </cell>
          <cell r="WI6653">
            <v>0</v>
          </cell>
          <cell r="WK6653">
            <v>0</v>
          </cell>
          <cell r="WL6653">
            <v>0</v>
          </cell>
        </row>
        <row r="6654">
          <cell r="WF6654">
            <v>0</v>
          </cell>
          <cell r="WG6654">
            <v>0</v>
          </cell>
          <cell r="WH6654">
            <v>0</v>
          </cell>
          <cell r="WI6654">
            <v>0</v>
          </cell>
          <cell r="WK6654">
            <v>0</v>
          </cell>
          <cell r="WL6654">
            <v>0</v>
          </cell>
        </row>
        <row r="6655">
          <cell r="WF6655">
            <v>0</v>
          </cell>
          <cell r="WG6655">
            <v>0</v>
          </cell>
          <cell r="WH6655">
            <v>0</v>
          </cell>
          <cell r="WI6655">
            <v>0</v>
          </cell>
          <cell r="WK6655">
            <v>0</v>
          </cell>
          <cell r="WL6655">
            <v>0</v>
          </cell>
        </row>
        <row r="6656">
          <cell r="WF6656">
            <v>0</v>
          </cell>
          <cell r="WG6656">
            <v>0</v>
          </cell>
          <cell r="WH6656">
            <v>0</v>
          </cell>
          <cell r="WI6656">
            <v>0</v>
          </cell>
          <cell r="WK6656">
            <v>0</v>
          </cell>
          <cell r="WL6656">
            <v>0</v>
          </cell>
        </row>
        <row r="6657">
          <cell r="WF6657">
            <v>0</v>
          </cell>
          <cell r="WG6657">
            <v>0</v>
          </cell>
          <cell r="WH6657">
            <v>0</v>
          </cell>
          <cell r="WI6657">
            <v>0</v>
          </cell>
          <cell r="WK6657">
            <v>0</v>
          </cell>
          <cell r="WL6657">
            <v>0</v>
          </cell>
        </row>
        <row r="6658">
          <cell r="WF6658">
            <v>0</v>
          </cell>
          <cell r="WG6658">
            <v>0</v>
          </cell>
          <cell r="WH6658">
            <v>0</v>
          </cell>
          <cell r="WI6658">
            <v>0</v>
          </cell>
          <cell r="WK6658">
            <v>0</v>
          </cell>
          <cell r="WL6658">
            <v>0</v>
          </cell>
        </row>
        <row r="6659">
          <cell r="WF6659">
            <v>0</v>
          </cell>
          <cell r="WG6659">
            <v>0</v>
          </cell>
          <cell r="WH6659">
            <v>0</v>
          </cell>
          <cell r="WI6659">
            <v>0</v>
          </cell>
          <cell r="WK6659">
            <v>0</v>
          </cell>
          <cell r="WL6659">
            <v>0</v>
          </cell>
        </row>
        <row r="6660">
          <cell r="WF6660">
            <v>0</v>
          </cell>
          <cell r="WG6660">
            <v>0</v>
          </cell>
          <cell r="WH6660">
            <v>0</v>
          </cell>
          <cell r="WI6660">
            <v>0</v>
          </cell>
          <cell r="WK6660">
            <v>0</v>
          </cell>
          <cell r="WL6660">
            <v>0</v>
          </cell>
        </row>
        <row r="6661">
          <cell r="WF6661">
            <v>0</v>
          </cell>
          <cell r="WG6661">
            <v>0</v>
          </cell>
          <cell r="WH6661">
            <v>0</v>
          </cell>
          <cell r="WI6661">
            <v>0</v>
          </cell>
          <cell r="WK6661">
            <v>0</v>
          </cell>
          <cell r="WL6661">
            <v>0</v>
          </cell>
        </row>
        <row r="6662">
          <cell r="WF6662">
            <v>0</v>
          </cell>
          <cell r="WG6662">
            <v>0</v>
          </cell>
          <cell r="WH6662">
            <v>0</v>
          </cell>
          <cell r="WI6662">
            <v>0</v>
          </cell>
          <cell r="WK6662">
            <v>0</v>
          </cell>
          <cell r="WL6662">
            <v>0</v>
          </cell>
        </row>
        <row r="6663">
          <cell r="WF6663">
            <v>0</v>
          </cell>
          <cell r="WG6663">
            <v>0</v>
          </cell>
          <cell r="WH6663">
            <v>0</v>
          </cell>
          <cell r="WI6663">
            <v>0</v>
          </cell>
          <cell r="WK6663">
            <v>0</v>
          </cell>
          <cell r="WL6663">
            <v>0</v>
          </cell>
        </row>
        <row r="6664">
          <cell r="WF6664">
            <v>0</v>
          </cell>
          <cell r="WG6664">
            <v>0</v>
          </cell>
          <cell r="WH6664">
            <v>0</v>
          </cell>
          <cell r="WI6664">
            <v>0</v>
          </cell>
          <cell r="WK6664">
            <v>0</v>
          </cell>
          <cell r="WL6664">
            <v>0</v>
          </cell>
        </row>
        <row r="6665">
          <cell r="WF6665">
            <v>0</v>
          </cell>
          <cell r="WG6665">
            <v>0</v>
          </cell>
          <cell r="WH6665">
            <v>0</v>
          </cell>
          <cell r="WI6665">
            <v>0</v>
          </cell>
          <cell r="WK6665">
            <v>0</v>
          </cell>
          <cell r="WL6665">
            <v>0</v>
          </cell>
        </row>
        <row r="6666">
          <cell r="WF6666">
            <v>0</v>
          </cell>
          <cell r="WG6666">
            <v>0</v>
          </cell>
          <cell r="WH6666">
            <v>0</v>
          </cell>
          <cell r="WI6666">
            <v>0</v>
          </cell>
          <cell r="WK6666">
            <v>0</v>
          </cell>
          <cell r="WL6666">
            <v>0</v>
          </cell>
        </row>
        <row r="6667">
          <cell r="WF6667">
            <v>0</v>
          </cell>
          <cell r="WG6667">
            <v>0</v>
          </cell>
          <cell r="WH6667">
            <v>0</v>
          </cell>
          <cell r="WI6667">
            <v>0</v>
          </cell>
          <cell r="WK6667">
            <v>0</v>
          </cell>
          <cell r="WL6667">
            <v>0</v>
          </cell>
        </row>
        <row r="6668">
          <cell r="WF6668">
            <v>0</v>
          </cell>
          <cell r="WG6668">
            <v>0</v>
          </cell>
          <cell r="WH6668">
            <v>0</v>
          </cell>
          <cell r="WI6668">
            <v>0</v>
          </cell>
          <cell r="WK6668">
            <v>0</v>
          </cell>
          <cell r="WL6668">
            <v>0</v>
          </cell>
        </row>
        <row r="6669">
          <cell r="WF6669">
            <v>0</v>
          </cell>
          <cell r="WG6669">
            <v>0</v>
          </cell>
          <cell r="WH6669">
            <v>0</v>
          </cell>
          <cell r="WI6669">
            <v>0</v>
          </cell>
          <cell r="WK6669">
            <v>0</v>
          </cell>
          <cell r="WL6669">
            <v>0</v>
          </cell>
        </row>
        <row r="6670">
          <cell r="WF6670">
            <v>0</v>
          </cell>
          <cell r="WG6670">
            <v>0</v>
          </cell>
          <cell r="WH6670">
            <v>0</v>
          </cell>
          <cell r="WI6670">
            <v>0</v>
          </cell>
          <cell r="WK6670">
            <v>0</v>
          </cell>
          <cell r="WL6670">
            <v>0</v>
          </cell>
        </row>
        <row r="6671">
          <cell r="WF6671">
            <v>0</v>
          </cell>
          <cell r="WG6671">
            <v>0</v>
          </cell>
          <cell r="WH6671">
            <v>0</v>
          </cell>
          <cell r="WI6671">
            <v>0</v>
          </cell>
          <cell r="WK6671">
            <v>0</v>
          </cell>
          <cell r="WL6671">
            <v>0</v>
          </cell>
        </row>
        <row r="6672">
          <cell r="WF6672">
            <v>0</v>
          </cell>
          <cell r="WG6672">
            <v>0</v>
          </cell>
          <cell r="WH6672">
            <v>0</v>
          </cell>
          <cell r="WI6672">
            <v>0</v>
          </cell>
          <cell r="WK6672">
            <v>0</v>
          </cell>
          <cell r="WL6672">
            <v>0</v>
          </cell>
        </row>
        <row r="6673">
          <cell r="WF6673">
            <v>0</v>
          </cell>
          <cell r="WG6673">
            <v>0</v>
          </cell>
          <cell r="WH6673">
            <v>0</v>
          </cell>
          <cell r="WI6673">
            <v>0</v>
          </cell>
          <cell r="WK6673">
            <v>0</v>
          </cell>
          <cell r="WL6673">
            <v>0</v>
          </cell>
        </row>
        <row r="6674">
          <cell r="WF6674">
            <v>0</v>
          </cell>
          <cell r="WG6674">
            <v>0</v>
          </cell>
          <cell r="WH6674">
            <v>0</v>
          </cell>
          <cell r="WI6674">
            <v>0</v>
          </cell>
          <cell r="WK6674">
            <v>0</v>
          </cell>
          <cell r="WL6674">
            <v>0</v>
          </cell>
        </row>
        <row r="6675">
          <cell r="WF6675">
            <v>0</v>
          </cell>
          <cell r="WG6675">
            <v>0</v>
          </cell>
          <cell r="WH6675">
            <v>0</v>
          </cell>
          <cell r="WI6675">
            <v>0</v>
          </cell>
          <cell r="WK6675">
            <v>0</v>
          </cell>
          <cell r="WL6675">
            <v>0</v>
          </cell>
        </row>
        <row r="6676">
          <cell r="WF6676">
            <v>0</v>
          </cell>
          <cell r="WG6676">
            <v>0</v>
          </cell>
          <cell r="WH6676">
            <v>0</v>
          </cell>
          <cell r="WI6676">
            <v>0</v>
          </cell>
          <cell r="WK6676">
            <v>0</v>
          </cell>
          <cell r="WL6676">
            <v>0</v>
          </cell>
        </row>
        <row r="6677">
          <cell r="WF6677">
            <v>0</v>
          </cell>
          <cell r="WG6677">
            <v>0</v>
          </cell>
          <cell r="WH6677">
            <v>0</v>
          </cell>
          <cell r="WI6677">
            <v>0</v>
          </cell>
          <cell r="WK6677">
            <v>0</v>
          </cell>
          <cell r="WL6677">
            <v>0</v>
          </cell>
        </row>
        <row r="6678">
          <cell r="WF6678">
            <v>0</v>
          </cell>
          <cell r="WG6678">
            <v>0</v>
          </cell>
          <cell r="WH6678">
            <v>0</v>
          </cell>
          <cell r="WI6678">
            <v>0</v>
          </cell>
          <cell r="WK6678">
            <v>0</v>
          </cell>
          <cell r="WL6678">
            <v>0</v>
          </cell>
        </row>
        <row r="6679">
          <cell r="WF6679">
            <v>0</v>
          </cell>
          <cell r="WG6679">
            <v>0</v>
          </cell>
          <cell r="WH6679">
            <v>0</v>
          </cell>
          <cell r="WI6679">
            <v>0</v>
          </cell>
          <cell r="WK6679">
            <v>0</v>
          </cell>
          <cell r="WL6679">
            <v>0</v>
          </cell>
        </row>
        <row r="6680">
          <cell r="WF6680">
            <v>0</v>
          </cell>
          <cell r="WG6680">
            <v>0</v>
          </cell>
          <cell r="WH6680">
            <v>0</v>
          </cell>
          <cell r="WI6680">
            <v>0</v>
          </cell>
          <cell r="WK6680">
            <v>0</v>
          </cell>
          <cell r="WL6680">
            <v>0</v>
          </cell>
        </row>
        <row r="6681">
          <cell r="WF6681">
            <v>0</v>
          </cell>
          <cell r="WG6681">
            <v>0</v>
          </cell>
          <cell r="WH6681">
            <v>0</v>
          </cell>
          <cell r="WI6681">
            <v>0</v>
          </cell>
          <cell r="WK6681">
            <v>0</v>
          </cell>
          <cell r="WL6681">
            <v>0</v>
          </cell>
        </row>
        <row r="6682">
          <cell r="WF6682">
            <v>0</v>
          </cell>
          <cell r="WG6682">
            <v>0</v>
          </cell>
          <cell r="WH6682">
            <v>0</v>
          </cell>
          <cell r="WI6682">
            <v>0</v>
          </cell>
          <cell r="WK6682">
            <v>0</v>
          </cell>
          <cell r="WL6682">
            <v>0</v>
          </cell>
        </row>
        <row r="6683">
          <cell r="WF6683">
            <v>0</v>
          </cell>
          <cell r="WG6683">
            <v>0</v>
          </cell>
          <cell r="WH6683">
            <v>0</v>
          </cell>
          <cell r="WI6683">
            <v>0</v>
          </cell>
          <cell r="WK6683">
            <v>0</v>
          </cell>
          <cell r="WL6683">
            <v>0</v>
          </cell>
        </row>
        <row r="6684">
          <cell r="WF6684">
            <v>0</v>
          </cell>
          <cell r="WG6684">
            <v>0</v>
          </cell>
          <cell r="WH6684">
            <v>0</v>
          </cell>
          <cell r="WI6684">
            <v>0</v>
          </cell>
          <cell r="WK6684">
            <v>0</v>
          </cell>
          <cell r="WL6684">
            <v>0</v>
          </cell>
        </row>
        <row r="6685">
          <cell r="WF6685">
            <v>0</v>
          </cell>
          <cell r="WG6685">
            <v>0</v>
          </cell>
          <cell r="WH6685">
            <v>0</v>
          </cell>
          <cell r="WI6685">
            <v>0</v>
          </cell>
          <cell r="WK6685">
            <v>0</v>
          </cell>
          <cell r="WL6685">
            <v>0</v>
          </cell>
        </row>
        <row r="6686">
          <cell r="WF6686">
            <v>0</v>
          </cell>
          <cell r="WG6686">
            <v>0</v>
          </cell>
          <cell r="WH6686">
            <v>0</v>
          </cell>
          <cell r="WI6686">
            <v>0</v>
          </cell>
          <cell r="WK6686">
            <v>0</v>
          </cell>
          <cell r="WL6686">
            <v>0</v>
          </cell>
        </row>
        <row r="6687">
          <cell r="WF6687">
            <v>0</v>
          </cell>
          <cell r="WG6687">
            <v>0</v>
          </cell>
          <cell r="WH6687">
            <v>0</v>
          </cell>
          <cell r="WI6687">
            <v>0</v>
          </cell>
          <cell r="WK6687">
            <v>0</v>
          </cell>
          <cell r="WL6687">
            <v>0</v>
          </cell>
        </row>
        <row r="6688">
          <cell r="WF6688">
            <v>0</v>
          </cell>
          <cell r="WG6688">
            <v>0</v>
          </cell>
          <cell r="WH6688">
            <v>0</v>
          </cell>
          <cell r="WI6688">
            <v>0</v>
          </cell>
          <cell r="WK6688">
            <v>0</v>
          </cell>
          <cell r="WL6688">
            <v>0</v>
          </cell>
        </row>
        <row r="6689">
          <cell r="WF6689">
            <v>0</v>
          </cell>
          <cell r="WG6689">
            <v>0</v>
          </cell>
          <cell r="WH6689">
            <v>0</v>
          </cell>
          <cell r="WI6689">
            <v>0</v>
          </cell>
          <cell r="WK6689">
            <v>0</v>
          </cell>
          <cell r="WL6689">
            <v>0</v>
          </cell>
        </row>
        <row r="6690">
          <cell r="WF6690">
            <v>0</v>
          </cell>
          <cell r="WG6690">
            <v>0</v>
          </cell>
          <cell r="WH6690">
            <v>0</v>
          </cell>
          <cell r="WI6690">
            <v>0</v>
          </cell>
          <cell r="WK6690">
            <v>0</v>
          </cell>
          <cell r="WL6690">
            <v>0</v>
          </cell>
        </row>
        <row r="6691">
          <cell r="WF6691">
            <v>0</v>
          </cell>
          <cell r="WG6691">
            <v>0</v>
          </cell>
          <cell r="WH6691">
            <v>0</v>
          </cell>
          <cell r="WI6691">
            <v>0</v>
          </cell>
          <cell r="WK6691">
            <v>0</v>
          </cell>
          <cell r="WL6691">
            <v>0</v>
          </cell>
        </row>
        <row r="6692">
          <cell r="WF6692">
            <v>0</v>
          </cell>
          <cell r="WG6692">
            <v>0</v>
          </cell>
          <cell r="WH6692">
            <v>0</v>
          </cell>
          <cell r="WI6692">
            <v>0</v>
          </cell>
          <cell r="WK6692">
            <v>0</v>
          </cell>
          <cell r="WL6692">
            <v>0</v>
          </cell>
        </row>
        <row r="6693">
          <cell r="WF6693">
            <v>0</v>
          </cell>
          <cell r="WG6693">
            <v>0</v>
          </cell>
          <cell r="WH6693">
            <v>0</v>
          </cell>
          <cell r="WI6693">
            <v>0</v>
          </cell>
          <cell r="WK6693">
            <v>0</v>
          </cell>
          <cell r="WL6693">
            <v>0</v>
          </cell>
        </row>
        <row r="6694">
          <cell r="WF6694">
            <v>0</v>
          </cell>
          <cell r="WG6694">
            <v>0</v>
          </cell>
          <cell r="WH6694">
            <v>0</v>
          </cell>
          <cell r="WI6694">
            <v>0</v>
          </cell>
          <cell r="WK6694">
            <v>0</v>
          </cell>
          <cell r="WL6694">
            <v>0</v>
          </cell>
        </row>
        <row r="6695">
          <cell r="WF6695">
            <v>0</v>
          </cell>
          <cell r="WG6695">
            <v>0</v>
          </cell>
          <cell r="WH6695">
            <v>0</v>
          </cell>
          <cell r="WI6695">
            <v>0</v>
          </cell>
          <cell r="WK6695">
            <v>0</v>
          </cell>
          <cell r="WL6695">
            <v>0</v>
          </cell>
        </row>
        <row r="6696">
          <cell r="WF6696">
            <v>0</v>
          </cell>
          <cell r="WG6696">
            <v>0</v>
          </cell>
          <cell r="WH6696">
            <v>0</v>
          </cell>
          <cell r="WI6696">
            <v>0</v>
          </cell>
          <cell r="WK6696">
            <v>0</v>
          </cell>
          <cell r="WL6696">
            <v>0</v>
          </cell>
        </row>
        <row r="6697">
          <cell r="WF6697">
            <v>0</v>
          </cell>
          <cell r="WG6697">
            <v>0</v>
          </cell>
          <cell r="WH6697">
            <v>0</v>
          </cell>
          <cell r="WI6697">
            <v>0</v>
          </cell>
          <cell r="WK6697">
            <v>0</v>
          </cell>
          <cell r="WL6697">
            <v>0</v>
          </cell>
        </row>
        <row r="6698">
          <cell r="WF6698">
            <v>0</v>
          </cell>
          <cell r="WG6698">
            <v>0</v>
          </cell>
          <cell r="WH6698">
            <v>0</v>
          </cell>
          <cell r="WI6698">
            <v>0</v>
          </cell>
          <cell r="WK6698">
            <v>0</v>
          </cell>
          <cell r="WL6698">
            <v>0</v>
          </cell>
        </row>
        <row r="6699">
          <cell r="WF6699">
            <v>0</v>
          </cell>
          <cell r="WG6699">
            <v>0</v>
          </cell>
          <cell r="WH6699">
            <v>0</v>
          </cell>
          <cell r="WI6699">
            <v>0</v>
          </cell>
          <cell r="WK6699">
            <v>0</v>
          </cell>
          <cell r="WL6699">
            <v>0</v>
          </cell>
        </row>
        <row r="6700">
          <cell r="WF6700">
            <v>0</v>
          </cell>
          <cell r="WG6700">
            <v>0</v>
          </cell>
          <cell r="WH6700">
            <v>0</v>
          </cell>
          <cell r="WI6700">
            <v>0</v>
          </cell>
          <cell r="WK6700">
            <v>0</v>
          </cell>
          <cell r="WL6700">
            <v>0</v>
          </cell>
        </row>
        <row r="6701">
          <cell r="WF6701">
            <v>0</v>
          </cell>
          <cell r="WG6701">
            <v>0</v>
          </cell>
          <cell r="WH6701">
            <v>0</v>
          </cell>
          <cell r="WI6701">
            <v>0</v>
          </cell>
          <cell r="WK6701">
            <v>0</v>
          </cell>
          <cell r="WL6701">
            <v>0</v>
          </cell>
        </row>
        <row r="6702">
          <cell r="WF6702">
            <v>0</v>
          </cell>
          <cell r="WG6702">
            <v>0</v>
          </cell>
          <cell r="WH6702">
            <v>0</v>
          </cell>
          <cell r="WI6702">
            <v>0</v>
          </cell>
          <cell r="WK6702">
            <v>0</v>
          </cell>
          <cell r="WL6702">
            <v>0</v>
          </cell>
        </row>
        <row r="6703">
          <cell r="WF6703">
            <v>0</v>
          </cell>
          <cell r="WG6703">
            <v>0</v>
          </cell>
          <cell r="WH6703">
            <v>0</v>
          </cell>
          <cell r="WI6703">
            <v>0</v>
          </cell>
          <cell r="WK6703">
            <v>0</v>
          </cell>
          <cell r="WL6703">
            <v>0</v>
          </cell>
        </row>
        <row r="6704">
          <cell r="WF6704">
            <v>0</v>
          </cell>
          <cell r="WG6704">
            <v>0</v>
          </cell>
          <cell r="WH6704">
            <v>0</v>
          </cell>
          <cell r="WI6704">
            <v>0</v>
          </cell>
          <cell r="WK6704">
            <v>0</v>
          </cell>
          <cell r="WL6704">
            <v>0</v>
          </cell>
        </row>
        <row r="6705">
          <cell r="WF6705">
            <v>0</v>
          </cell>
          <cell r="WG6705">
            <v>0</v>
          </cell>
          <cell r="WH6705">
            <v>0</v>
          </cell>
          <cell r="WI6705">
            <v>0</v>
          </cell>
          <cell r="WK6705">
            <v>0</v>
          </cell>
          <cell r="WL6705">
            <v>0</v>
          </cell>
        </row>
        <row r="6706">
          <cell r="WF6706">
            <v>0</v>
          </cell>
          <cell r="WG6706">
            <v>0</v>
          </cell>
          <cell r="WH6706">
            <v>0</v>
          </cell>
          <cell r="WI6706">
            <v>0</v>
          </cell>
          <cell r="WK6706">
            <v>0</v>
          </cell>
          <cell r="WL6706">
            <v>0</v>
          </cell>
        </row>
        <row r="6707">
          <cell r="WF6707">
            <v>0</v>
          </cell>
          <cell r="WG6707">
            <v>0</v>
          </cell>
          <cell r="WH6707">
            <v>0</v>
          </cell>
          <cell r="WI6707">
            <v>0</v>
          </cell>
          <cell r="WK6707">
            <v>0</v>
          </cell>
          <cell r="WL6707">
            <v>0</v>
          </cell>
        </row>
        <row r="6708">
          <cell r="WF6708">
            <v>0</v>
          </cell>
          <cell r="WG6708">
            <v>0</v>
          </cell>
          <cell r="WH6708">
            <v>0</v>
          </cell>
          <cell r="WI6708">
            <v>0</v>
          </cell>
          <cell r="WK6708">
            <v>0</v>
          </cell>
          <cell r="WL6708">
            <v>0</v>
          </cell>
        </row>
        <row r="6709">
          <cell r="WF6709">
            <v>0</v>
          </cell>
          <cell r="WG6709">
            <v>0</v>
          </cell>
          <cell r="WH6709">
            <v>0</v>
          </cell>
          <cell r="WI6709">
            <v>0</v>
          </cell>
          <cell r="WK6709">
            <v>0</v>
          </cell>
          <cell r="WL6709">
            <v>0</v>
          </cell>
        </row>
        <row r="6710">
          <cell r="WF6710">
            <v>0</v>
          </cell>
          <cell r="WG6710">
            <v>0</v>
          </cell>
          <cell r="WH6710">
            <v>0</v>
          </cell>
          <cell r="WI6710">
            <v>0</v>
          </cell>
          <cell r="WK6710">
            <v>0</v>
          </cell>
          <cell r="WL6710">
            <v>0</v>
          </cell>
        </row>
        <row r="6711">
          <cell r="WF6711">
            <v>0</v>
          </cell>
          <cell r="WG6711">
            <v>0</v>
          </cell>
          <cell r="WH6711">
            <v>0</v>
          </cell>
          <cell r="WI6711">
            <v>0</v>
          </cell>
          <cell r="WK6711">
            <v>0</v>
          </cell>
          <cell r="WL6711">
            <v>0</v>
          </cell>
        </row>
        <row r="6712">
          <cell r="WF6712">
            <v>0</v>
          </cell>
          <cell r="WG6712">
            <v>0</v>
          </cell>
          <cell r="WH6712">
            <v>0</v>
          </cell>
          <cell r="WI6712">
            <v>0</v>
          </cell>
          <cell r="WK6712">
            <v>0</v>
          </cell>
          <cell r="WL6712">
            <v>0</v>
          </cell>
        </row>
        <row r="6713">
          <cell r="WF6713">
            <v>0</v>
          </cell>
          <cell r="WG6713">
            <v>0</v>
          </cell>
          <cell r="WH6713">
            <v>0</v>
          </cell>
          <cell r="WI6713">
            <v>0</v>
          </cell>
          <cell r="WK6713">
            <v>0</v>
          </cell>
          <cell r="WL6713">
            <v>0</v>
          </cell>
        </row>
        <row r="6714">
          <cell r="WF6714">
            <v>0</v>
          </cell>
          <cell r="WG6714">
            <v>0</v>
          </cell>
          <cell r="WH6714">
            <v>0</v>
          </cell>
          <cell r="WI6714">
            <v>0</v>
          </cell>
          <cell r="WK6714">
            <v>0</v>
          </cell>
          <cell r="WL6714">
            <v>0</v>
          </cell>
        </row>
        <row r="6715">
          <cell r="WF6715">
            <v>0</v>
          </cell>
          <cell r="WG6715">
            <v>0</v>
          </cell>
          <cell r="WH6715">
            <v>0</v>
          </cell>
          <cell r="WI6715">
            <v>0</v>
          </cell>
          <cell r="WK6715">
            <v>0</v>
          </cell>
          <cell r="WL6715">
            <v>0</v>
          </cell>
        </row>
        <row r="6716">
          <cell r="WF6716">
            <v>0</v>
          </cell>
          <cell r="WG6716">
            <v>0</v>
          </cell>
          <cell r="WH6716">
            <v>0</v>
          </cell>
          <cell r="WI6716">
            <v>0</v>
          </cell>
          <cell r="WK6716">
            <v>0</v>
          </cell>
          <cell r="WL6716">
            <v>0</v>
          </cell>
        </row>
        <row r="6717">
          <cell r="WF6717">
            <v>0</v>
          </cell>
          <cell r="WG6717">
            <v>0</v>
          </cell>
          <cell r="WH6717">
            <v>0</v>
          </cell>
          <cell r="WI6717">
            <v>0</v>
          </cell>
          <cell r="WK6717">
            <v>0</v>
          </cell>
          <cell r="WL6717">
            <v>0</v>
          </cell>
        </row>
        <row r="6718">
          <cell r="WF6718">
            <v>0</v>
          </cell>
          <cell r="WG6718">
            <v>0</v>
          </cell>
          <cell r="WH6718">
            <v>0</v>
          </cell>
          <cell r="WI6718">
            <v>0</v>
          </cell>
          <cell r="WK6718">
            <v>0</v>
          </cell>
          <cell r="WL6718">
            <v>0</v>
          </cell>
        </row>
        <row r="6719">
          <cell r="WF6719">
            <v>0</v>
          </cell>
          <cell r="WG6719">
            <v>0</v>
          </cell>
          <cell r="WH6719">
            <v>0</v>
          </cell>
          <cell r="WI6719">
            <v>0</v>
          </cell>
          <cell r="WK6719">
            <v>0</v>
          </cell>
          <cell r="WL6719">
            <v>0</v>
          </cell>
        </row>
        <row r="6720">
          <cell r="WF6720">
            <v>0</v>
          </cell>
          <cell r="WG6720">
            <v>0</v>
          </cell>
          <cell r="WH6720">
            <v>0</v>
          </cell>
          <cell r="WI6720">
            <v>0</v>
          </cell>
          <cell r="WK6720">
            <v>0</v>
          </cell>
          <cell r="WL6720">
            <v>0</v>
          </cell>
        </row>
        <row r="6721">
          <cell r="WF6721">
            <v>0</v>
          </cell>
          <cell r="WG6721">
            <v>0</v>
          </cell>
          <cell r="WH6721">
            <v>0</v>
          </cell>
          <cell r="WI6721">
            <v>0</v>
          </cell>
          <cell r="WK6721">
            <v>0</v>
          </cell>
          <cell r="WL6721">
            <v>0</v>
          </cell>
        </row>
        <row r="6722">
          <cell r="WF6722">
            <v>0</v>
          </cell>
          <cell r="WG6722">
            <v>0</v>
          </cell>
          <cell r="WH6722">
            <v>0</v>
          </cell>
          <cell r="WI6722">
            <v>0</v>
          </cell>
          <cell r="WK6722">
            <v>0</v>
          </cell>
          <cell r="WL6722">
            <v>0</v>
          </cell>
        </row>
        <row r="6723">
          <cell r="WF6723">
            <v>0</v>
          </cell>
          <cell r="WG6723">
            <v>0</v>
          </cell>
          <cell r="WH6723">
            <v>0</v>
          </cell>
          <cell r="WI6723">
            <v>0</v>
          </cell>
          <cell r="WK6723">
            <v>0</v>
          </cell>
          <cell r="WL6723">
            <v>0</v>
          </cell>
        </row>
        <row r="6724">
          <cell r="WF6724">
            <v>0</v>
          </cell>
          <cell r="WG6724">
            <v>0</v>
          </cell>
          <cell r="WH6724">
            <v>0</v>
          </cell>
          <cell r="WI6724">
            <v>0</v>
          </cell>
          <cell r="WK6724">
            <v>0</v>
          </cell>
          <cell r="WL6724">
            <v>0</v>
          </cell>
        </row>
        <row r="6725">
          <cell r="WF6725">
            <v>0</v>
          </cell>
          <cell r="WG6725">
            <v>0</v>
          </cell>
          <cell r="WH6725">
            <v>0</v>
          </cell>
          <cell r="WI6725">
            <v>0</v>
          </cell>
          <cell r="WK6725">
            <v>0</v>
          </cell>
          <cell r="WL6725">
            <v>0</v>
          </cell>
        </row>
        <row r="6726">
          <cell r="WF6726">
            <v>0</v>
          </cell>
          <cell r="WG6726">
            <v>0</v>
          </cell>
          <cell r="WH6726">
            <v>0</v>
          </cell>
          <cell r="WI6726">
            <v>0</v>
          </cell>
          <cell r="WK6726">
            <v>0</v>
          </cell>
          <cell r="WL6726">
            <v>0</v>
          </cell>
        </row>
        <row r="6727">
          <cell r="WF6727">
            <v>0</v>
          </cell>
          <cell r="WG6727">
            <v>0</v>
          </cell>
          <cell r="WH6727">
            <v>0</v>
          </cell>
          <cell r="WI6727">
            <v>0</v>
          </cell>
          <cell r="WK6727">
            <v>0</v>
          </cell>
          <cell r="WL6727">
            <v>0</v>
          </cell>
        </row>
        <row r="6728">
          <cell r="WF6728">
            <v>0</v>
          </cell>
          <cell r="WG6728">
            <v>0</v>
          </cell>
          <cell r="WH6728">
            <v>0</v>
          </cell>
          <cell r="WI6728">
            <v>0</v>
          </cell>
          <cell r="WK6728">
            <v>0</v>
          </cell>
          <cell r="WL6728">
            <v>0</v>
          </cell>
        </row>
        <row r="6729">
          <cell r="WF6729">
            <v>0</v>
          </cell>
          <cell r="WG6729">
            <v>0</v>
          </cell>
          <cell r="WH6729">
            <v>0</v>
          </cell>
          <cell r="WI6729">
            <v>0</v>
          </cell>
          <cell r="WK6729">
            <v>0</v>
          </cell>
          <cell r="WL6729">
            <v>0</v>
          </cell>
        </row>
        <row r="6730">
          <cell r="WF6730">
            <v>0</v>
          </cell>
          <cell r="WG6730">
            <v>0</v>
          </cell>
          <cell r="WH6730">
            <v>0</v>
          </cell>
          <cell r="WI6730">
            <v>0</v>
          </cell>
          <cell r="WK6730">
            <v>0</v>
          </cell>
          <cell r="WL6730">
            <v>0</v>
          </cell>
        </row>
        <row r="6731">
          <cell r="WF6731">
            <v>0</v>
          </cell>
          <cell r="WG6731">
            <v>0</v>
          </cell>
          <cell r="WH6731">
            <v>0</v>
          </cell>
          <cell r="WI6731">
            <v>0</v>
          </cell>
          <cell r="WK6731">
            <v>0</v>
          </cell>
          <cell r="WL6731">
            <v>0</v>
          </cell>
        </row>
        <row r="6732">
          <cell r="WF6732">
            <v>0</v>
          </cell>
          <cell r="WG6732">
            <v>0</v>
          </cell>
          <cell r="WH6732">
            <v>0</v>
          </cell>
          <cell r="WI6732">
            <v>0</v>
          </cell>
          <cell r="WK6732">
            <v>0</v>
          </cell>
          <cell r="WL6732">
            <v>0</v>
          </cell>
        </row>
        <row r="6733">
          <cell r="WF6733">
            <v>0</v>
          </cell>
          <cell r="WG6733">
            <v>0</v>
          </cell>
          <cell r="WH6733">
            <v>0</v>
          </cell>
          <cell r="WI6733">
            <v>0</v>
          </cell>
          <cell r="WK6733">
            <v>0</v>
          </cell>
          <cell r="WL6733">
            <v>0</v>
          </cell>
        </row>
        <row r="6734">
          <cell r="WF6734">
            <v>0</v>
          </cell>
          <cell r="WG6734">
            <v>0</v>
          </cell>
          <cell r="WH6734">
            <v>0</v>
          </cell>
          <cell r="WI6734">
            <v>0</v>
          </cell>
          <cell r="WK6734">
            <v>0</v>
          </cell>
          <cell r="WL6734">
            <v>0</v>
          </cell>
        </row>
        <row r="6735">
          <cell r="WF6735">
            <v>0</v>
          </cell>
          <cell r="WG6735">
            <v>0</v>
          </cell>
          <cell r="WH6735">
            <v>0</v>
          </cell>
          <cell r="WI6735">
            <v>0</v>
          </cell>
          <cell r="WK6735">
            <v>0</v>
          </cell>
          <cell r="WL6735">
            <v>0</v>
          </cell>
        </row>
        <row r="6736">
          <cell r="WF6736">
            <v>0</v>
          </cell>
          <cell r="WG6736">
            <v>0</v>
          </cell>
          <cell r="WH6736">
            <v>0</v>
          </cell>
          <cell r="WI6736">
            <v>0</v>
          </cell>
          <cell r="WK6736">
            <v>0</v>
          </cell>
          <cell r="WL6736">
            <v>0</v>
          </cell>
        </row>
        <row r="6737">
          <cell r="WF6737">
            <v>0</v>
          </cell>
          <cell r="WG6737">
            <v>0</v>
          </cell>
          <cell r="WH6737">
            <v>0</v>
          </cell>
          <cell r="WI6737">
            <v>0</v>
          </cell>
          <cell r="WK6737">
            <v>0</v>
          </cell>
          <cell r="WL6737">
            <v>0</v>
          </cell>
        </row>
        <row r="6738">
          <cell r="WF6738">
            <v>0</v>
          </cell>
          <cell r="WG6738">
            <v>0</v>
          </cell>
          <cell r="WH6738">
            <v>0</v>
          </cell>
          <cell r="WI6738">
            <v>0</v>
          </cell>
          <cell r="WK6738">
            <v>0</v>
          </cell>
          <cell r="WL6738">
            <v>0</v>
          </cell>
        </row>
        <row r="6739">
          <cell r="WF6739">
            <v>0</v>
          </cell>
          <cell r="WG6739">
            <v>0</v>
          </cell>
          <cell r="WH6739">
            <v>0</v>
          </cell>
          <cell r="WI6739">
            <v>0</v>
          </cell>
          <cell r="WK6739">
            <v>0</v>
          </cell>
          <cell r="WL6739">
            <v>0</v>
          </cell>
        </row>
        <row r="6740">
          <cell r="WF6740">
            <v>0</v>
          </cell>
          <cell r="WG6740">
            <v>0</v>
          </cell>
          <cell r="WH6740">
            <v>0</v>
          </cell>
          <cell r="WI6740">
            <v>0</v>
          </cell>
          <cell r="WK6740">
            <v>0</v>
          </cell>
          <cell r="WL6740">
            <v>0</v>
          </cell>
        </row>
        <row r="6741">
          <cell r="WF6741">
            <v>0</v>
          </cell>
          <cell r="WG6741">
            <v>0</v>
          </cell>
          <cell r="WH6741">
            <v>0</v>
          </cell>
          <cell r="WI6741">
            <v>0</v>
          </cell>
          <cell r="WK6741">
            <v>0</v>
          </cell>
          <cell r="WL6741">
            <v>0</v>
          </cell>
        </row>
        <row r="6742">
          <cell r="WF6742">
            <v>0</v>
          </cell>
          <cell r="WG6742">
            <v>0</v>
          </cell>
          <cell r="WH6742">
            <v>0</v>
          </cell>
          <cell r="WI6742">
            <v>0</v>
          </cell>
          <cell r="WK6742">
            <v>0</v>
          </cell>
          <cell r="WL6742">
            <v>0</v>
          </cell>
        </row>
        <row r="6743">
          <cell r="WF6743">
            <v>0</v>
          </cell>
          <cell r="WG6743">
            <v>0</v>
          </cell>
          <cell r="WH6743">
            <v>0</v>
          </cell>
          <cell r="WI6743">
            <v>0</v>
          </cell>
          <cell r="WK6743">
            <v>0</v>
          </cell>
          <cell r="WL6743">
            <v>0</v>
          </cell>
        </row>
        <row r="6744">
          <cell r="WF6744">
            <v>0</v>
          </cell>
          <cell r="WG6744">
            <v>0</v>
          </cell>
          <cell r="WH6744">
            <v>0</v>
          </cell>
          <cell r="WI6744">
            <v>0</v>
          </cell>
          <cell r="WK6744">
            <v>0</v>
          </cell>
          <cell r="WL6744">
            <v>0</v>
          </cell>
        </row>
        <row r="6745">
          <cell r="WF6745">
            <v>0</v>
          </cell>
          <cell r="WG6745">
            <v>0</v>
          </cell>
          <cell r="WH6745">
            <v>0</v>
          </cell>
          <cell r="WI6745">
            <v>0</v>
          </cell>
          <cell r="WK6745">
            <v>0</v>
          </cell>
          <cell r="WL6745">
            <v>0</v>
          </cell>
        </row>
        <row r="6746">
          <cell r="WF6746">
            <v>0</v>
          </cell>
          <cell r="WG6746">
            <v>0</v>
          </cell>
          <cell r="WH6746">
            <v>0</v>
          </cell>
          <cell r="WI6746">
            <v>0</v>
          </cell>
          <cell r="WK6746">
            <v>0</v>
          </cell>
          <cell r="WL6746">
            <v>0</v>
          </cell>
        </row>
        <row r="6747">
          <cell r="WF6747">
            <v>0</v>
          </cell>
          <cell r="WG6747">
            <v>0</v>
          </cell>
          <cell r="WH6747">
            <v>0</v>
          </cell>
          <cell r="WI6747">
            <v>0</v>
          </cell>
          <cell r="WK6747">
            <v>0</v>
          </cell>
          <cell r="WL6747">
            <v>0</v>
          </cell>
        </row>
        <row r="6748">
          <cell r="WF6748">
            <v>0</v>
          </cell>
          <cell r="WG6748">
            <v>0</v>
          </cell>
          <cell r="WH6748">
            <v>0</v>
          </cell>
          <cell r="WI6748">
            <v>0</v>
          </cell>
          <cell r="WK6748">
            <v>0</v>
          </cell>
          <cell r="WL6748">
            <v>0</v>
          </cell>
        </row>
        <row r="6749">
          <cell r="WF6749">
            <v>0</v>
          </cell>
          <cell r="WG6749">
            <v>0</v>
          </cell>
          <cell r="WH6749">
            <v>0</v>
          </cell>
          <cell r="WI6749">
            <v>0</v>
          </cell>
          <cell r="WK6749">
            <v>0</v>
          </cell>
          <cell r="WL6749">
            <v>0</v>
          </cell>
        </row>
        <row r="6750">
          <cell r="WF6750">
            <v>0</v>
          </cell>
          <cell r="WG6750">
            <v>0</v>
          </cell>
          <cell r="WH6750">
            <v>0</v>
          </cell>
          <cell r="WI6750">
            <v>0</v>
          </cell>
          <cell r="WK6750">
            <v>0</v>
          </cell>
          <cell r="WL6750">
            <v>0</v>
          </cell>
        </row>
        <row r="6751">
          <cell r="WF6751">
            <v>0</v>
          </cell>
          <cell r="WG6751">
            <v>0</v>
          </cell>
          <cell r="WH6751">
            <v>0</v>
          </cell>
          <cell r="WI6751">
            <v>0</v>
          </cell>
          <cell r="WK6751">
            <v>0</v>
          </cell>
          <cell r="WL6751">
            <v>0</v>
          </cell>
        </row>
        <row r="6752">
          <cell r="WF6752">
            <v>0</v>
          </cell>
          <cell r="WG6752">
            <v>0</v>
          </cell>
          <cell r="WH6752">
            <v>0</v>
          </cell>
          <cell r="WI6752">
            <v>0</v>
          </cell>
          <cell r="WK6752">
            <v>0</v>
          </cell>
          <cell r="WL6752">
            <v>0</v>
          </cell>
        </row>
        <row r="6753">
          <cell r="WF6753">
            <v>0</v>
          </cell>
          <cell r="WG6753">
            <v>0</v>
          </cell>
          <cell r="WH6753">
            <v>0</v>
          </cell>
          <cell r="WI6753">
            <v>0</v>
          </cell>
          <cell r="WK6753">
            <v>0</v>
          </cell>
          <cell r="WL6753">
            <v>0</v>
          </cell>
        </row>
        <row r="6754">
          <cell r="WF6754">
            <v>0</v>
          </cell>
          <cell r="WG6754">
            <v>0</v>
          </cell>
          <cell r="WH6754">
            <v>0</v>
          </cell>
          <cell r="WI6754">
            <v>0</v>
          </cell>
          <cell r="WK6754">
            <v>0</v>
          </cell>
          <cell r="WL6754">
            <v>0</v>
          </cell>
        </row>
        <row r="6755">
          <cell r="WF6755">
            <v>0</v>
          </cell>
          <cell r="WG6755">
            <v>0</v>
          </cell>
          <cell r="WH6755">
            <v>0</v>
          </cell>
          <cell r="WI6755">
            <v>0</v>
          </cell>
          <cell r="WK6755">
            <v>0</v>
          </cell>
          <cell r="WL6755">
            <v>0</v>
          </cell>
        </row>
        <row r="6756">
          <cell r="WF6756">
            <v>0</v>
          </cell>
          <cell r="WG6756">
            <v>0</v>
          </cell>
          <cell r="WH6756">
            <v>0</v>
          </cell>
          <cell r="WI6756">
            <v>0</v>
          </cell>
          <cell r="WK6756">
            <v>0</v>
          </cell>
          <cell r="WL6756">
            <v>0</v>
          </cell>
        </row>
        <row r="6757">
          <cell r="WF6757">
            <v>0</v>
          </cell>
          <cell r="WG6757">
            <v>0</v>
          </cell>
          <cell r="WH6757">
            <v>0</v>
          </cell>
          <cell r="WI6757">
            <v>0</v>
          </cell>
          <cell r="WK6757">
            <v>0</v>
          </cell>
          <cell r="WL6757">
            <v>0</v>
          </cell>
        </row>
        <row r="6758">
          <cell r="WF6758">
            <v>0</v>
          </cell>
          <cell r="WG6758">
            <v>0</v>
          </cell>
          <cell r="WH6758">
            <v>0</v>
          </cell>
          <cell r="WI6758">
            <v>0</v>
          </cell>
          <cell r="WK6758">
            <v>0</v>
          </cell>
          <cell r="WL6758">
            <v>0</v>
          </cell>
        </row>
        <row r="6759">
          <cell r="WF6759">
            <v>0</v>
          </cell>
          <cell r="WG6759">
            <v>0</v>
          </cell>
          <cell r="WH6759">
            <v>0</v>
          </cell>
          <cell r="WI6759">
            <v>0</v>
          </cell>
          <cell r="WK6759">
            <v>0</v>
          </cell>
          <cell r="WL6759">
            <v>0</v>
          </cell>
        </row>
        <row r="6760">
          <cell r="WF6760">
            <v>0</v>
          </cell>
          <cell r="WG6760">
            <v>0</v>
          </cell>
          <cell r="WH6760">
            <v>0</v>
          </cell>
          <cell r="WI6760">
            <v>0</v>
          </cell>
          <cell r="WK6760">
            <v>0</v>
          </cell>
          <cell r="WL6760">
            <v>0</v>
          </cell>
        </row>
        <row r="6761">
          <cell r="WF6761">
            <v>0</v>
          </cell>
          <cell r="WG6761">
            <v>0</v>
          </cell>
          <cell r="WH6761">
            <v>0</v>
          </cell>
          <cell r="WI6761">
            <v>0</v>
          </cell>
          <cell r="WK6761">
            <v>0</v>
          </cell>
          <cell r="WL6761">
            <v>0</v>
          </cell>
        </row>
        <row r="6762">
          <cell r="WF6762">
            <v>0</v>
          </cell>
          <cell r="WG6762">
            <v>0</v>
          </cell>
          <cell r="WH6762">
            <v>0</v>
          </cell>
          <cell r="WI6762">
            <v>0</v>
          </cell>
          <cell r="WK6762">
            <v>0</v>
          </cell>
          <cell r="WL6762">
            <v>0</v>
          </cell>
        </row>
        <row r="6763">
          <cell r="WF6763">
            <v>0</v>
          </cell>
          <cell r="WG6763">
            <v>0</v>
          </cell>
          <cell r="WH6763">
            <v>0</v>
          </cell>
          <cell r="WI6763">
            <v>0</v>
          </cell>
          <cell r="WK6763">
            <v>0</v>
          </cell>
          <cell r="WL6763">
            <v>0</v>
          </cell>
        </row>
        <row r="6764">
          <cell r="WF6764">
            <v>0</v>
          </cell>
          <cell r="WG6764">
            <v>0</v>
          </cell>
          <cell r="WH6764">
            <v>0</v>
          </cell>
          <cell r="WI6764">
            <v>0</v>
          </cell>
          <cell r="WK6764">
            <v>0</v>
          </cell>
          <cell r="WL6764">
            <v>0</v>
          </cell>
        </row>
        <row r="6765">
          <cell r="WF6765">
            <v>0</v>
          </cell>
          <cell r="WG6765">
            <v>0</v>
          </cell>
          <cell r="WH6765">
            <v>0</v>
          </cell>
          <cell r="WI6765">
            <v>0</v>
          </cell>
          <cell r="WK6765">
            <v>0</v>
          </cell>
          <cell r="WL6765">
            <v>0</v>
          </cell>
        </row>
        <row r="6766">
          <cell r="WF6766">
            <v>0</v>
          </cell>
          <cell r="WG6766">
            <v>0</v>
          </cell>
          <cell r="WH6766">
            <v>0</v>
          </cell>
          <cell r="WI6766">
            <v>0</v>
          </cell>
          <cell r="WK6766">
            <v>0</v>
          </cell>
          <cell r="WL6766">
            <v>0</v>
          </cell>
        </row>
        <row r="6767">
          <cell r="WF6767">
            <v>0</v>
          </cell>
          <cell r="WG6767">
            <v>0</v>
          </cell>
          <cell r="WH6767">
            <v>0</v>
          </cell>
          <cell r="WI6767">
            <v>0</v>
          </cell>
          <cell r="WK6767">
            <v>0</v>
          </cell>
          <cell r="WL6767">
            <v>0</v>
          </cell>
        </row>
        <row r="6768">
          <cell r="WF6768">
            <v>0</v>
          </cell>
          <cell r="WG6768">
            <v>0</v>
          </cell>
          <cell r="WH6768">
            <v>0</v>
          </cell>
          <cell r="WI6768">
            <v>0</v>
          </cell>
          <cell r="WK6768">
            <v>0</v>
          </cell>
          <cell r="WL6768">
            <v>0</v>
          </cell>
        </row>
        <row r="6769">
          <cell r="WF6769">
            <v>0</v>
          </cell>
          <cell r="WG6769">
            <v>0</v>
          </cell>
          <cell r="WH6769">
            <v>0</v>
          </cell>
          <cell r="WI6769">
            <v>0</v>
          </cell>
          <cell r="WK6769">
            <v>0</v>
          </cell>
          <cell r="WL6769">
            <v>0</v>
          </cell>
        </row>
        <row r="6770">
          <cell r="WF6770">
            <v>0</v>
          </cell>
          <cell r="WG6770">
            <v>0</v>
          </cell>
          <cell r="WH6770">
            <v>0</v>
          </cell>
          <cell r="WI6770">
            <v>0</v>
          </cell>
          <cell r="WK6770">
            <v>0</v>
          </cell>
          <cell r="WL6770">
            <v>0</v>
          </cell>
        </row>
        <row r="6771">
          <cell r="WF6771">
            <v>0</v>
          </cell>
          <cell r="WG6771">
            <v>0</v>
          </cell>
          <cell r="WH6771">
            <v>0</v>
          </cell>
          <cell r="WI6771">
            <v>0</v>
          </cell>
          <cell r="WK6771">
            <v>0</v>
          </cell>
          <cell r="WL6771">
            <v>0</v>
          </cell>
        </row>
        <row r="6772">
          <cell r="WF6772">
            <v>0</v>
          </cell>
          <cell r="WG6772">
            <v>0</v>
          </cell>
          <cell r="WH6772">
            <v>0</v>
          </cell>
          <cell r="WI6772">
            <v>0</v>
          </cell>
          <cell r="WK6772">
            <v>0</v>
          </cell>
          <cell r="WL6772">
            <v>0</v>
          </cell>
        </row>
        <row r="6773">
          <cell r="WF6773">
            <v>0</v>
          </cell>
          <cell r="WG6773">
            <v>0</v>
          </cell>
          <cell r="WH6773">
            <v>0</v>
          </cell>
          <cell r="WI6773">
            <v>0</v>
          </cell>
          <cell r="WK6773">
            <v>0</v>
          </cell>
          <cell r="WL6773">
            <v>0</v>
          </cell>
        </row>
        <row r="6774">
          <cell r="WF6774">
            <v>0</v>
          </cell>
          <cell r="WG6774">
            <v>0</v>
          </cell>
          <cell r="WH6774">
            <v>0</v>
          </cell>
          <cell r="WI6774">
            <v>0</v>
          </cell>
          <cell r="WK6774">
            <v>0</v>
          </cell>
          <cell r="WL6774">
            <v>0</v>
          </cell>
        </row>
        <row r="6775">
          <cell r="WF6775">
            <v>0</v>
          </cell>
          <cell r="WG6775">
            <v>0</v>
          </cell>
          <cell r="WH6775">
            <v>0</v>
          </cell>
          <cell r="WI6775">
            <v>0</v>
          </cell>
          <cell r="WK6775">
            <v>0</v>
          </cell>
          <cell r="WL6775">
            <v>0</v>
          </cell>
        </row>
        <row r="6776">
          <cell r="WF6776">
            <v>0</v>
          </cell>
          <cell r="WG6776">
            <v>0</v>
          </cell>
          <cell r="WH6776">
            <v>0</v>
          </cell>
          <cell r="WI6776">
            <v>0</v>
          </cell>
          <cell r="WK6776">
            <v>0</v>
          </cell>
          <cell r="WL6776">
            <v>0</v>
          </cell>
        </row>
        <row r="6777">
          <cell r="WF6777">
            <v>0</v>
          </cell>
          <cell r="WG6777">
            <v>0</v>
          </cell>
          <cell r="WH6777">
            <v>0</v>
          </cell>
          <cell r="WI6777">
            <v>0</v>
          </cell>
          <cell r="WK6777">
            <v>0</v>
          </cell>
          <cell r="WL6777">
            <v>0</v>
          </cell>
        </row>
        <row r="6778">
          <cell r="WF6778">
            <v>0</v>
          </cell>
          <cell r="WG6778">
            <v>0</v>
          </cell>
          <cell r="WH6778">
            <v>0</v>
          </cell>
          <cell r="WI6778">
            <v>0</v>
          </cell>
          <cell r="WK6778">
            <v>0</v>
          </cell>
          <cell r="WL6778">
            <v>0</v>
          </cell>
        </row>
        <row r="6779">
          <cell r="WF6779">
            <v>0</v>
          </cell>
          <cell r="WG6779">
            <v>0</v>
          </cell>
          <cell r="WH6779">
            <v>0</v>
          </cell>
          <cell r="WI6779">
            <v>0</v>
          </cell>
          <cell r="WK6779">
            <v>0</v>
          </cell>
          <cell r="WL6779">
            <v>0</v>
          </cell>
        </row>
        <row r="6780">
          <cell r="WF6780">
            <v>0</v>
          </cell>
          <cell r="WG6780">
            <v>0</v>
          </cell>
          <cell r="WH6780">
            <v>0</v>
          </cell>
          <cell r="WI6780">
            <v>0</v>
          </cell>
          <cell r="WK6780">
            <v>0</v>
          </cell>
          <cell r="WL6780">
            <v>0</v>
          </cell>
        </row>
        <row r="6781">
          <cell r="WF6781">
            <v>0</v>
          </cell>
          <cell r="WG6781">
            <v>0</v>
          </cell>
          <cell r="WH6781">
            <v>0</v>
          </cell>
          <cell r="WI6781">
            <v>0</v>
          </cell>
          <cell r="WK6781">
            <v>0</v>
          </cell>
          <cell r="WL6781">
            <v>0</v>
          </cell>
        </row>
        <row r="6782">
          <cell r="WF6782">
            <v>0</v>
          </cell>
          <cell r="WG6782">
            <v>0</v>
          </cell>
          <cell r="WH6782">
            <v>0</v>
          </cell>
          <cell r="WI6782">
            <v>0</v>
          </cell>
          <cell r="WK6782">
            <v>0</v>
          </cell>
          <cell r="WL6782">
            <v>0</v>
          </cell>
        </row>
        <row r="6783">
          <cell r="WF6783">
            <v>0</v>
          </cell>
          <cell r="WG6783">
            <v>0</v>
          </cell>
          <cell r="WH6783">
            <v>0</v>
          </cell>
          <cell r="WI6783">
            <v>0</v>
          </cell>
          <cell r="WK6783">
            <v>0</v>
          </cell>
          <cell r="WL6783">
            <v>0</v>
          </cell>
        </row>
        <row r="6784">
          <cell r="WF6784">
            <v>0</v>
          </cell>
          <cell r="WG6784">
            <v>0</v>
          </cell>
          <cell r="WH6784">
            <v>0</v>
          </cell>
          <cell r="WI6784">
            <v>0</v>
          </cell>
          <cell r="WK6784">
            <v>0</v>
          </cell>
          <cell r="WL6784">
            <v>0</v>
          </cell>
        </row>
        <row r="6785">
          <cell r="WF6785">
            <v>0</v>
          </cell>
          <cell r="WG6785">
            <v>0</v>
          </cell>
          <cell r="WH6785">
            <v>0</v>
          </cell>
          <cell r="WI6785">
            <v>0</v>
          </cell>
          <cell r="WK6785">
            <v>0</v>
          </cell>
          <cell r="WL6785">
            <v>0</v>
          </cell>
        </row>
        <row r="6786">
          <cell r="WF6786">
            <v>0</v>
          </cell>
          <cell r="WG6786">
            <v>0</v>
          </cell>
          <cell r="WH6786">
            <v>0</v>
          </cell>
          <cell r="WI6786">
            <v>0</v>
          </cell>
          <cell r="WK6786">
            <v>0</v>
          </cell>
          <cell r="WL6786">
            <v>0</v>
          </cell>
        </row>
        <row r="6787">
          <cell r="WF6787">
            <v>0</v>
          </cell>
          <cell r="WG6787">
            <v>0</v>
          </cell>
          <cell r="WH6787">
            <v>0</v>
          </cell>
          <cell r="WI6787">
            <v>0</v>
          </cell>
          <cell r="WK6787">
            <v>0</v>
          </cell>
          <cell r="WL6787">
            <v>0</v>
          </cell>
        </row>
        <row r="6788">
          <cell r="WF6788">
            <v>0</v>
          </cell>
          <cell r="WG6788">
            <v>0</v>
          </cell>
          <cell r="WH6788">
            <v>0</v>
          </cell>
          <cell r="WI6788">
            <v>0</v>
          </cell>
          <cell r="WK6788">
            <v>0</v>
          </cell>
          <cell r="WL6788">
            <v>0</v>
          </cell>
        </row>
        <row r="6789">
          <cell r="WF6789">
            <v>0</v>
          </cell>
          <cell r="WG6789">
            <v>0</v>
          </cell>
          <cell r="WH6789">
            <v>0</v>
          </cell>
          <cell r="WI6789">
            <v>0</v>
          </cell>
          <cell r="WK6789">
            <v>0</v>
          </cell>
          <cell r="WL6789">
            <v>0</v>
          </cell>
        </row>
        <row r="6790">
          <cell r="WF6790">
            <v>0</v>
          </cell>
          <cell r="WG6790">
            <v>0</v>
          </cell>
          <cell r="WH6790">
            <v>0</v>
          </cell>
          <cell r="WI6790">
            <v>0</v>
          </cell>
          <cell r="WK6790">
            <v>0</v>
          </cell>
          <cell r="WL6790">
            <v>0</v>
          </cell>
        </row>
        <row r="6791">
          <cell r="WF6791">
            <v>0</v>
          </cell>
          <cell r="WG6791">
            <v>0</v>
          </cell>
          <cell r="WH6791">
            <v>0</v>
          </cell>
          <cell r="WI6791">
            <v>0</v>
          </cell>
          <cell r="WK6791">
            <v>0</v>
          </cell>
          <cell r="WL6791">
            <v>0</v>
          </cell>
        </row>
        <row r="6792">
          <cell r="WF6792">
            <v>0</v>
          </cell>
          <cell r="WG6792">
            <v>0</v>
          </cell>
          <cell r="WH6792">
            <v>0</v>
          </cell>
          <cell r="WI6792">
            <v>0</v>
          </cell>
          <cell r="WK6792">
            <v>0</v>
          </cell>
          <cell r="WL6792">
            <v>0</v>
          </cell>
        </row>
        <row r="6793">
          <cell r="WF6793">
            <v>0</v>
          </cell>
          <cell r="WG6793">
            <v>0</v>
          </cell>
          <cell r="WH6793">
            <v>0</v>
          </cell>
          <cell r="WI6793">
            <v>0</v>
          </cell>
          <cell r="WK6793">
            <v>0</v>
          </cell>
          <cell r="WL6793">
            <v>0</v>
          </cell>
        </row>
        <row r="6794">
          <cell r="WF6794">
            <v>0</v>
          </cell>
          <cell r="WG6794">
            <v>0</v>
          </cell>
          <cell r="WH6794">
            <v>0</v>
          </cell>
          <cell r="WI6794">
            <v>0</v>
          </cell>
          <cell r="WK6794">
            <v>0</v>
          </cell>
          <cell r="WL6794">
            <v>0</v>
          </cell>
        </row>
        <row r="6795">
          <cell r="WF6795">
            <v>0</v>
          </cell>
          <cell r="WG6795">
            <v>0</v>
          </cell>
          <cell r="WH6795">
            <v>0</v>
          </cell>
          <cell r="WI6795">
            <v>0</v>
          </cell>
          <cell r="WK6795">
            <v>0</v>
          </cell>
          <cell r="WL6795">
            <v>0</v>
          </cell>
        </row>
        <row r="6796">
          <cell r="WF6796">
            <v>0</v>
          </cell>
          <cell r="WG6796">
            <v>0</v>
          </cell>
          <cell r="WH6796">
            <v>0</v>
          </cell>
          <cell r="WI6796">
            <v>0</v>
          </cell>
          <cell r="WK6796">
            <v>0</v>
          </cell>
          <cell r="WL6796">
            <v>0</v>
          </cell>
        </row>
        <row r="6797">
          <cell r="WF6797">
            <v>0</v>
          </cell>
          <cell r="WG6797">
            <v>0</v>
          </cell>
          <cell r="WH6797">
            <v>0</v>
          </cell>
          <cell r="WI6797">
            <v>0</v>
          </cell>
          <cell r="WK6797">
            <v>0</v>
          </cell>
          <cell r="WL6797">
            <v>0</v>
          </cell>
        </row>
        <row r="6798">
          <cell r="WF6798">
            <v>0</v>
          </cell>
          <cell r="WG6798">
            <v>0</v>
          </cell>
          <cell r="WH6798">
            <v>0</v>
          </cell>
          <cell r="WI6798">
            <v>0</v>
          </cell>
          <cell r="WK6798">
            <v>0</v>
          </cell>
          <cell r="WL6798">
            <v>0</v>
          </cell>
        </row>
        <row r="6799">
          <cell r="WF6799">
            <v>0</v>
          </cell>
          <cell r="WG6799">
            <v>0</v>
          </cell>
          <cell r="WH6799">
            <v>0</v>
          </cell>
          <cell r="WI6799">
            <v>0</v>
          </cell>
          <cell r="WK6799">
            <v>0</v>
          </cell>
          <cell r="WL6799">
            <v>0</v>
          </cell>
        </row>
        <row r="6800">
          <cell r="WF6800">
            <v>0</v>
          </cell>
          <cell r="WG6800">
            <v>0</v>
          </cell>
          <cell r="WH6800">
            <v>0</v>
          </cell>
          <cell r="WI6800">
            <v>0</v>
          </cell>
          <cell r="WK6800">
            <v>0</v>
          </cell>
          <cell r="WL6800">
            <v>0</v>
          </cell>
        </row>
        <row r="6801">
          <cell r="WF6801">
            <v>0</v>
          </cell>
          <cell r="WG6801">
            <v>0</v>
          </cell>
          <cell r="WH6801">
            <v>0</v>
          </cell>
          <cell r="WI6801">
            <v>0</v>
          </cell>
          <cell r="WK6801">
            <v>0</v>
          </cell>
          <cell r="WL6801">
            <v>0</v>
          </cell>
        </row>
        <row r="6802">
          <cell r="WF6802">
            <v>0</v>
          </cell>
          <cell r="WG6802">
            <v>0</v>
          </cell>
          <cell r="WH6802">
            <v>0</v>
          </cell>
          <cell r="WI6802">
            <v>0</v>
          </cell>
          <cell r="WK6802">
            <v>0</v>
          </cell>
          <cell r="WL6802">
            <v>0</v>
          </cell>
        </row>
        <row r="6803">
          <cell r="WF6803">
            <v>0</v>
          </cell>
          <cell r="WG6803">
            <v>0</v>
          </cell>
          <cell r="WH6803">
            <v>0</v>
          </cell>
          <cell r="WI6803">
            <v>0</v>
          </cell>
          <cell r="WK6803">
            <v>0</v>
          </cell>
          <cell r="WL6803">
            <v>0</v>
          </cell>
        </row>
        <row r="6804">
          <cell r="WF6804">
            <v>0</v>
          </cell>
          <cell r="WG6804">
            <v>0</v>
          </cell>
          <cell r="WH6804">
            <v>0</v>
          </cell>
          <cell r="WI6804">
            <v>0</v>
          </cell>
          <cell r="WK6804">
            <v>0</v>
          </cell>
          <cell r="WL6804">
            <v>0</v>
          </cell>
        </row>
        <row r="6805">
          <cell r="WF6805">
            <v>0</v>
          </cell>
          <cell r="WG6805">
            <v>0</v>
          </cell>
          <cell r="WH6805">
            <v>0</v>
          </cell>
          <cell r="WI6805">
            <v>0</v>
          </cell>
          <cell r="WK6805">
            <v>0</v>
          </cell>
          <cell r="WL6805">
            <v>0</v>
          </cell>
        </row>
        <row r="6806">
          <cell r="WF6806">
            <v>0</v>
          </cell>
          <cell r="WG6806">
            <v>0</v>
          </cell>
          <cell r="WH6806">
            <v>0</v>
          </cell>
          <cell r="WI6806">
            <v>0</v>
          </cell>
          <cell r="WK6806">
            <v>0</v>
          </cell>
          <cell r="WL6806">
            <v>0</v>
          </cell>
        </row>
        <row r="6807">
          <cell r="WF6807">
            <v>0</v>
          </cell>
          <cell r="WG6807">
            <v>0</v>
          </cell>
          <cell r="WH6807">
            <v>0</v>
          </cell>
          <cell r="WI6807">
            <v>0</v>
          </cell>
          <cell r="WK6807">
            <v>0</v>
          </cell>
          <cell r="WL6807">
            <v>0</v>
          </cell>
        </row>
        <row r="6808">
          <cell r="WF6808">
            <v>0</v>
          </cell>
          <cell r="WG6808">
            <v>0</v>
          </cell>
          <cell r="WH6808">
            <v>0</v>
          </cell>
          <cell r="WI6808">
            <v>0</v>
          </cell>
          <cell r="WK6808">
            <v>0</v>
          </cell>
          <cell r="WL6808">
            <v>0</v>
          </cell>
        </row>
        <row r="6809">
          <cell r="WF6809">
            <v>0</v>
          </cell>
          <cell r="WG6809">
            <v>0</v>
          </cell>
          <cell r="WH6809">
            <v>0</v>
          </cell>
          <cell r="WI6809">
            <v>0</v>
          </cell>
          <cell r="WK6809">
            <v>0</v>
          </cell>
          <cell r="WL6809">
            <v>0</v>
          </cell>
        </row>
        <row r="6810">
          <cell r="WF6810">
            <v>0</v>
          </cell>
          <cell r="WG6810">
            <v>0</v>
          </cell>
          <cell r="WH6810">
            <v>0</v>
          </cell>
          <cell r="WI6810">
            <v>0</v>
          </cell>
          <cell r="WK6810">
            <v>0</v>
          </cell>
          <cell r="WL6810">
            <v>0</v>
          </cell>
        </row>
        <row r="6811">
          <cell r="WF6811">
            <v>0</v>
          </cell>
          <cell r="WG6811">
            <v>0</v>
          </cell>
          <cell r="WH6811">
            <v>0</v>
          </cell>
          <cell r="WI6811">
            <v>0</v>
          </cell>
          <cell r="WK6811">
            <v>0</v>
          </cell>
          <cell r="WL6811">
            <v>0</v>
          </cell>
        </row>
        <row r="6812">
          <cell r="WF6812">
            <v>0</v>
          </cell>
          <cell r="WG6812">
            <v>0</v>
          </cell>
          <cell r="WH6812">
            <v>0</v>
          </cell>
          <cell r="WI6812">
            <v>0</v>
          </cell>
          <cell r="WK6812">
            <v>0</v>
          </cell>
          <cell r="WL6812">
            <v>0</v>
          </cell>
        </row>
        <row r="6813">
          <cell r="WF6813">
            <v>0</v>
          </cell>
          <cell r="WG6813">
            <v>0</v>
          </cell>
          <cell r="WH6813">
            <v>0</v>
          </cell>
          <cell r="WI6813">
            <v>0</v>
          </cell>
          <cell r="WK6813">
            <v>0</v>
          </cell>
          <cell r="WL6813">
            <v>0</v>
          </cell>
        </row>
        <row r="6814">
          <cell r="WF6814">
            <v>0</v>
          </cell>
          <cell r="WG6814">
            <v>0</v>
          </cell>
          <cell r="WH6814">
            <v>0</v>
          </cell>
          <cell r="WI6814">
            <v>0</v>
          </cell>
          <cell r="WK6814">
            <v>0</v>
          </cell>
          <cell r="WL6814">
            <v>0</v>
          </cell>
        </row>
        <row r="6815">
          <cell r="WF6815">
            <v>0</v>
          </cell>
          <cell r="WG6815">
            <v>0</v>
          </cell>
          <cell r="WH6815">
            <v>0</v>
          </cell>
          <cell r="WI6815">
            <v>0</v>
          </cell>
          <cell r="WK6815">
            <v>0</v>
          </cell>
          <cell r="WL6815">
            <v>0</v>
          </cell>
        </row>
        <row r="6816">
          <cell r="WF6816">
            <v>0</v>
          </cell>
          <cell r="WG6816">
            <v>0</v>
          </cell>
          <cell r="WH6816">
            <v>0</v>
          </cell>
          <cell r="WI6816">
            <v>0</v>
          </cell>
          <cell r="WK6816">
            <v>0</v>
          </cell>
          <cell r="WL6816">
            <v>0</v>
          </cell>
        </row>
        <row r="6817">
          <cell r="WF6817">
            <v>0</v>
          </cell>
          <cell r="WG6817">
            <v>0</v>
          </cell>
          <cell r="WH6817">
            <v>0</v>
          </cell>
          <cell r="WI6817">
            <v>0</v>
          </cell>
          <cell r="WK6817">
            <v>0</v>
          </cell>
          <cell r="WL6817">
            <v>0</v>
          </cell>
        </row>
        <row r="6818">
          <cell r="WF6818">
            <v>0</v>
          </cell>
          <cell r="WG6818">
            <v>0</v>
          </cell>
          <cell r="WH6818">
            <v>0</v>
          </cell>
          <cell r="WI6818">
            <v>0</v>
          </cell>
          <cell r="WK6818">
            <v>0</v>
          </cell>
          <cell r="WL6818">
            <v>0</v>
          </cell>
        </row>
        <row r="6819">
          <cell r="WF6819">
            <v>0</v>
          </cell>
          <cell r="WG6819">
            <v>0</v>
          </cell>
          <cell r="WH6819">
            <v>0</v>
          </cell>
          <cell r="WI6819">
            <v>0</v>
          </cell>
          <cell r="WK6819">
            <v>0</v>
          </cell>
          <cell r="WL6819">
            <v>0</v>
          </cell>
        </row>
        <row r="6820">
          <cell r="WF6820">
            <v>0</v>
          </cell>
          <cell r="WG6820">
            <v>0</v>
          </cell>
          <cell r="WH6820">
            <v>0</v>
          </cell>
          <cell r="WI6820">
            <v>0</v>
          </cell>
          <cell r="WK6820">
            <v>0</v>
          </cell>
          <cell r="WL6820">
            <v>0</v>
          </cell>
        </row>
        <row r="6821">
          <cell r="WF6821">
            <v>0</v>
          </cell>
          <cell r="WG6821">
            <v>0</v>
          </cell>
          <cell r="WH6821">
            <v>0</v>
          </cell>
          <cell r="WI6821">
            <v>0</v>
          </cell>
          <cell r="WK6821">
            <v>0</v>
          </cell>
          <cell r="WL6821">
            <v>0</v>
          </cell>
        </row>
        <row r="6822">
          <cell r="WF6822">
            <v>0</v>
          </cell>
          <cell r="WG6822">
            <v>0</v>
          </cell>
          <cell r="WH6822">
            <v>0</v>
          </cell>
          <cell r="WI6822">
            <v>0</v>
          </cell>
          <cell r="WK6822">
            <v>0</v>
          </cell>
          <cell r="WL6822">
            <v>0</v>
          </cell>
        </row>
        <row r="6823">
          <cell r="WF6823">
            <v>0</v>
          </cell>
          <cell r="WG6823">
            <v>0</v>
          </cell>
          <cell r="WH6823">
            <v>0</v>
          </cell>
          <cell r="WI6823">
            <v>0</v>
          </cell>
          <cell r="WK6823">
            <v>0</v>
          </cell>
          <cell r="WL6823">
            <v>0</v>
          </cell>
        </row>
        <row r="6824">
          <cell r="WF6824">
            <v>0</v>
          </cell>
          <cell r="WG6824">
            <v>0</v>
          </cell>
          <cell r="WH6824">
            <v>0</v>
          </cell>
          <cell r="WI6824">
            <v>0</v>
          </cell>
          <cell r="WK6824">
            <v>0</v>
          </cell>
          <cell r="WL6824">
            <v>0</v>
          </cell>
        </row>
        <row r="6825">
          <cell r="WF6825">
            <v>0</v>
          </cell>
          <cell r="WG6825">
            <v>0</v>
          </cell>
          <cell r="WH6825">
            <v>0</v>
          </cell>
          <cell r="WI6825">
            <v>0</v>
          </cell>
          <cell r="WK6825">
            <v>0</v>
          </cell>
          <cell r="WL6825">
            <v>0</v>
          </cell>
        </row>
        <row r="6826">
          <cell r="WF6826">
            <v>0</v>
          </cell>
          <cell r="WG6826">
            <v>0</v>
          </cell>
          <cell r="WH6826">
            <v>0</v>
          </cell>
          <cell r="WI6826">
            <v>0</v>
          </cell>
          <cell r="WK6826">
            <v>0</v>
          </cell>
          <cell r="WL6826">
            <v>0</v>
          </cell>
        </row>
        <row r="6827">
          <cell r="WF6827">
            <v>0</v>
          </cell>
          <cell r="WG6827">
            <v>0</v>
          </cell>
          <cell r="WH6827">
            <v>0</v>
          </cell>
          <cell r="WI6827">
            <v>0</v>
          </cell>
          <cell r="WK6827">
            <v>0</v>
          </cell>
          <cell r="WL6827">
            <v>0</v>
          </cell>
        </row>
        <row r="6828">
          <cell r="WF6828">
            <v>0</v>
          </cell>
          <cell r="WG6828">
            <v>0</v>
          </cell>
          <cell r="WH6828">
            <v>0</v>
          </cell>
          <cell r="WI6828">
            <v>0</v>
          </cell>
          <cell r="WK6828">
            <v>0</v>
          </cell>
          <cell r="WL6828">
            <v>0</v>
          </cell>
        </row>
        <row r="6829">
          <cell r="WF6829">
            <v>0</v>
          </cell>
          <cell r="WG6829">
            <v>0</v>
          </cell>
          <cell r="WH6829">
            <v>0</v>
          </cell>
          <cell r="WI6829">
            <v>0</v>
          </cell>
          <cell r="WK6829">
            <v>0</v>
          </cell>
          <cell r="WL6829">
            <v>0</v>
          </cell>
        </row>
        <row r="6830">
          <cell r="WF6830">
            <v>0</v>
          </cell>
          <cell r="WG6830">
            <v>0</v>
          </cell>
          <cell r="WH6830">
            <v>0</v>
          </cell>
          <cell r="WI6830">
            <v>0</v>
          </cell>
          <cell r="WK6830">
            <v>0</v>
          </cell>
          <cell r="WL6830">
            <v>0</v>
          </cell>
        </row>
        <row r="6831">
          <cell r="WF6831">
            <v>0</v>
          </cell>
          <cell r="WG6831">
            <v>0</v>
          </cell>
          <cell r="WH6831">
            <v>0</v>
          </cell>
          <cell r="WI6831">
            <v>0</v>
          </cell>
          <cell r="WK6831">
            <v>0</v>
          </cell>
          <cell r="WL6831">
            <v>0</v>
          </cell>
        </row>
        <row r="6832">
          <cell r="WF6832">
            <v>0</v>
          </cell>
          <cell r="WG6832">
            <v>0</v>
          </cell>
          <cell r="WH6832">
            <v>0</v>
          </cell>
          <cell r="WI6832">
            <v>0</v>
          </cell>
          <cell r="WK6832">
            <v>0</v>
          </cell>
          <cell r="WL6832">
            <v>0</v>
          </cell>
        </row>
        <row r="6833">
          <cell r="WF6833">
            <v>0</v>
          </cell>
          <cell r="WG6833">
            <v>0</v>
          </cell>
          <cell r="WH6833">
            <v>0</v>
          </cell>
          <cell r="WI6833">
            <v>0</v>
          </cell>
          <cell r="WK6833">
            <v>0</v>
          </cell>
          <cell r="WL6833">
            <v>0</v>
          </cell>
        </row>
        <row r="6834">
          <cell r="WF6834">
            <v>0</v>
          </cell>
          <cell r="WG6834">
            <v>0</v>
          </cell>
          <cell r="WH6834">
            <v>0</v>
          </cell>
          <cell r="WI6834">
            <v>0</v>
          </cell>
          <cell r="WK6834">
            <v>0</v>
          </cell>
          <cell r="WL6834">
            <v>0</v>
          </cell>
        </row>
        <row r="6835">
          <cell r="WF6835">
            <v>0</v>
          </cell>
          <cell r="WG6835">
            <v>0</v>
          </cell>
          <cell r="WH6835">
            <v>0</v>
          </cell>
          <cell r="WI6835">
            <v>0</v>
          </cell>
          <cell r="WK6835">
            <v>0</v>
          </cell>
          <cell r="WL6835">
            <v>0</v>
          </cell>
        </row>
        <row r="6836">
          <cell r="WF6836">
            <v>0</v>
          </cell>
          <cell r="WG6836">
            <v>0</v>
          </cell>
          <cell r="WH6836">
            <v>0</v>
          </cell>
          <cell r="WI6836">
            <v>0</v>
          </cell>
          <cell r="WK6836">
            <v>0</v>
          </cell>
          <cell r="WL6836">
            <v>0</v>
          </cell>
        </row>
        <row r="6837">
          <cell r="WF6837">
            <v>0</v>
          </cell>
          <cell r="WG6837">
            <v>0</v>
          </cell>
          <cell r="WH6837">
            <v>0</v>
          </cell>
          <cell r="WI6837">
            <v>0</v>
          </cell>
          <cell r="WK6837">
            <v>0</v>
          </cell>
          <cell r="WL6837">
            <v>0</v>
          </cell>
        </row>
        <row r="6838">
          <cell r="WF6838">
            <v>0</v>
          </cell>
          <cell r="WG6838">
            <v>0</v>
          </cell>
          <cell r="WH6838">
            <v>0</v>
          </cell>
          <cell r="WI6838">
            <v>0</v>
          </cell>
          <cell r="WK6838">
            <v>0</v>
          </cell>
          <cell r="WL6838">
            <v>0</v>
          </cell>
        </row>
        <row r="6839">
          <cell r="WF6839">
            <v>0</v>
          </cell>
          <cell r="WG6839">
            <v>0</v>
          </cell>
          <cell r="WH6839">
            <v>0</v>
          </cell>
          <cell r="WI6839">
            <v>0</v>
          </cell>
          <cell r="WK6839">
            <v>0</v>
          </cell>
          <cell r="WL6839">
            <v>0</v>
          </cell>
        </row>
        <row r="6840">
          <cell r="WF6840">
            <v>0</v>
          </cell>
          <cell r="WG6840">
            <v>0</v>
          </cell>
          <cell r="WH6840">
            <v>0</v>
          </cell>
          <cell r="WI6840">
            <v>0</v>
          </cell>
          <cell r="WK6840">
            <v>0</v>
          </cell>
          <cell r="WL6840">
            <v>0</v>
          </cell>
        </row>
        <row r="6841">
          <cell r="WF6841">
            <v>0</v>
          </cell>
          <cell r="WG6841">
            <v>0</v>
          </cell>
          <cell r="WH6841">
            <v>0</v>
          </cell>
          <cell r="WI6841">
            <v>0</v>
          </cell>
          <cell r="WK6841">
            <v>0</v>
          </cell>
          <cell r="WL6841">
            <v>0</v>
          </cell>
        </row>
        <row r="6842">
          <cell r="WF6842">
            <v>0</v>
          </cell>
          <cell r="WG6842">
            <v>0</v>
          </cell>
          <cell r="WH6842">
            <v>0</v>
          </cell>
          <cell r="WI6842">
            <v>0</v>
          </cell>
          <cell r="WK6842">
            <v>0</v>
          </cell>
          <cell r="WL6842">
            <v>0</v>
          </cell>
        </row>
        <row r="6843">
          <cell r="WF6843">
            <v>0</v>
          </cell>
          <cell r="WG6843">
            <v>0</v>
          </cell>
          <cell r="WH6843">
            <v>0</v>
          </cell>
          <cell r="WI6843">
            <v>0</v>
          </cell>
          <cell r="WK6843">
            <v>0</v>
          </cell>
          <cell r="WL6843">
            <v>0</v>
          </cell>
        </row>
        <row r="6844">
          <cell r="WF6844">
            <v>0</v>
          </cell>
          <cell r="WG6844">
            <v>0</v>
          </cell>
          <cell r="WH6844">
            <v>0</v>
          </cell>
          <cell r="WI6844">
            <v>0</v>
          </cell>
          <cell r="WK6844">
            <v>0</v>
          </cell>
          <cell r="WL6844">
            <v>0</v>
          </cell>
        </row>
        <row r="6845">
          <cell r="WF6845">
            <v>0</v>
          </cell>
          <cell r="WG6845">
            <v>0</v>
          </cell>
          <cell r="WH6845">
            <v>0</v>
          </cell>
          <cell r="WI6845">
            <v>0</v>
          </cell>
          <cell r="WK6845">
            <v>0</v>
          </cell>
          <cell r="WL6845">
            <v>0</v>
          </cell>
        </row>
        <row r="6846">
          <cell r="WF6846">
            <v>0</v>
          </cell>
          <cell r="WG6846">
            <v>0</v>
          </cell>
          <cell r="WH6846">
            <v>0</v>
          </cell>
          <cell r="WI6846">
            <v>0</v>
          </cell>
          <cell r="WK6846">
            <v>0</v>
          </cell>
          <cell r="WL6846">
            <v>0</v>
          </cell>
        </row>
        <row r="6847">
          <cell r="WF6847">
            <v>0</v>
          </cell>
          <cell r="WG6847">
            <v>0</v>
          </cell>
          <cell r="WH6847">
            <v>0</v>
          </cell>
          <cell r="WI6847">
            <v>0</v>
          </cell>
          <cell r="WK6847">
            <v>0</v>
          </cell>
          <cell r="WL6847">
            <v>0</v>
          </cell>
        </row>
        <row r="6848">
          <cell r="WF6848">
            <v>0</v>
          </cell>
          <cell r="WG6848">
            <v>0</v>
          </cell>
          <cell r="WH6848">
            <v>0</v>
          </cell>
          <cell r="WI6848">
            <v>0</v>
          </cell>
          <cell r="WK6848">
            <v>0</v>
          </cell>
          <cell r="WL6848">
            <v>0</v>
          </cell>
        </row>
        <row r="6849">
          <cell r="WF6849">
            <v>0</v>
          </cell>
          <cell r="WG6849">
            <v>0</v>
          </cell>
          <cell r="WH6849">
            <v>0</v>
          </cell>
          <cell r="WI6849">
            <v>0</v>
          </cell>
          <cell r="WK6849">
            <v>0</v>
          </cell>
          <cell r="WL6849">
            <v>0</v>
          </cell>
        </row>
        <row r="6850">
          <cell r="WF6850">
            <v>0</v>
          </cell>
          <cell r="WG6850">
            <v>0</v>
          </cell>
          <cell r="WH6850">
            <v>0</v>
          </cell>
          <cell r="WI6850">
            <v>0</v>
          </cell>
          <cell r="WK6850">
            <v>0</v>
          </cell>
          <cell r="WL6850">
            <v>0</v>
          </cell>
        </row>
        <row r="6851">
          <cell r="WF6851">
            <v>0</v>
          </cell>
          <cell r="WG6851">
            <v>0</v>
          </cell>
          <cell r="WH6851">
            <v>0</v>
          </cell>
          <cell r="WI6851">
            <v>0</v>
          </cell>
          <cell r="WK6851">
            <v>0</v>
          </cell>
          <cell r="WL6851">
            <v>0</v>
          </cell>
        </row>
        <row r="6852">
          <cell r="WF6852">
            <v>0</v>
          </cell>
          <cell r="WG6852">
            <v>0</v>
          </cell>
          <cell r="WH6852">
            <v>0</v>
          </cell>
          <cell r="WI6852">
            <v>0</v>
          </cell>
          <cell r="WK6852">
            <v>0</v>
          </cell>
          <cell r="WL6852">
            <v>0</v>
          </cell>
        </row>
        <row r="6853">
          <cell r="WF6853">
            <v>0</v>
          </cell>
          <cell r="WG6853">
            <v>0</v>
          </cell>
          <cell r="WH6853">
            <v>0</v>
          </cell>
          <cell r="WI6853">
            <v>0</v>
          </cell>
          <cell r="WK6853">
            <v>0</v>
          </cell>
          <cell r="WL6853">
            <v>0</v>
          </cell>
        </row>
        <row r="6854">
          <cell r="WF6854">
            <v>0</v>
          </cell>
          <cell r="WG6854">
            <v>0</v>
          </cell>
          <cell r="WH6854">
            <v>0</v>
          </cell>
          <cell r="WI6854">
            <v>0</v>
          </cell>
          <cell r="WK6854">
            <v>0</v>
          </cell>
          <cell r="WL6854">
            <v>0</v>
          </cell>
        </row>
        <row r="6855">
          <cell r="WF6855">
            <v>0</v>
          </cell>
          <cell r="WG6855">
            <v>0</v>
          </cell>
          <cell r="WH6855">
            <v>0</v>
          </cell>
          <cell r="WI6855">
            <v>0</v>
          </cell>
          <cell r="WK6855">
            <v>0</v>
          </cell>
          <cell r="WL6855">
            <v>0</v>
          </cell>
        </row>
        <row r="6856">
          <cell r="WF6856">
            <v>0</v>
          </cell>
          <cell r="WG6856">
            <v>0</v>
          </cell>
          <cell r="WH6856">
            <v>0</v>
          </cell>
          <cell r="WI6856">
            <v>0</v>
          </cell>
          <cell r="WK6856">
            <v>0</v>
          </cell>
          <cell r="WL6856">
            <v>0</v>
          </cell>
        </row>
        <row r="6857">
          <cell r="WF6857">
            <v>0</v>
          </cell>
          <cell r="WG6857">
            <v>0</v>
          </cell>
          <cell r="WH6857">
            <v>0</v>
          </cell>
          <cell r="WI6857">
            <v>0</v>
          </cell>
          <cell r="WK6857">
            <v>0</v>
          </cell>
          <cell r="WL6857">
            <v>0</v>
          </cell>
        </row>
        <row r="6858">
          <cell r="WF6858">
            <v>0</v>
          </cell>
          <cell r="WG6858">
            <v>0</v>
          </cell>
          <cell r="WH6858">
            <v>0</v>
          </cell>
          <cell r="WI6858">
            <v>0</v>
          </cell>
          <cell r="WK6858">
            <v>0</v>
          </cell>
          <cell r="WL6858">
            <v>0</v>
          </cell>
        </row>
        <row r="6859">
          <cell r="WF6859">
            <v>0</v>
          </cell>
          <cell r="WG6859">
            <v>0</v>
          </cell>
          <cell r="WH6859">
            <v>0</v>
          </cell>
          <cell r="WI6859">
            <v>0</v>
          </cell>
          <cell r="WK6859">
            <v>0</v>
          </cell>
          <cell r="WL6859">
            <v>0</v>
          </cell>
        </row>
        <row r="6860">
          <cell r="WF6860">
            <v>0</v>
          </cell>
          <cell r="WG6860">
            <v>0</v>
          </cell>
          <cell r="WH6860">
            <v>0</v>
          </cell>
          <cell r="WI6860">
            <v>0</v>
          </cell>
          <cell r="WK6860">
            <v>0</v>
          </cell>
          <cell r="WL6860">
            <v>0</v>
          </cell>
        </row>
        <row r="6861">
          <cell r="WF6861">
            <v>0</v>
          </cell>
          <cell r="WG6861">
            <v>0</v>
          </cell>
          <cell r="WH6861">
            <v>0</v>
          </cell>
          <cell r="WI6861">
            <v>0</v>
          </cell>
          <cell r="WK6861">
            <v>0</v>
          </cell>
          <cell r="WL6861">
            <v>0</v>
          </cell>
        </row>
        <row r="6862">
          <cell r="WF6862">
            <v>0</v>
          </cell>
          <cell r="WG6862">
            <v>0</v>
          </cell>
          <cell r="WH6862">
            <v>0</v>
          </cell>
          <cell r="WI6862">
            <v>0</v>
          </cell>
          <cell r="WK6862">
            <v>0</v>
          </cell>
          <cell r="WL6862">
            <v>0</v>
          </cell>
        </row>
        <row r="6863">
          <cell r="WF6863">
            <v>0</v>
          </cell>
          <cell r="WG6863">
            <v>0</v>
          </cell>
          <cell r="WH6863">
            <v>0</v>
          </cell>
          <cell r="WI6863">
            <v>0</v>
          </cell>
          <cell r="WK6863">
            <v>0</v>
          </cell>
          <cell r="WL6863">
            <v>0</v>
          </cell>
        </row>
        <row r="6864">
          <cell r="WF6864">
            <v>0</v>
          </cell>
          <cell r="WG6864">
            <v>0</v>
          </cell>
          <cell r="WH6864">
            <v>0</v>
          </cell>
          <cell r="WI6864">
            <v>0</v>
          </cell>
          <cell r="WK6864">
            <v>0</v>
          </cell>
          <cell r="WL6864">
            <v>0</v>
          </cell>
        </row>
        <row r="6865">
          <cell r="WF6865">
            <v>0</v>
          </cell>
          <cell r="WG6865">
            <v>0</v>
          </cell>
          <cell r="WH6865">
            <v>0</v>
          </cell>
          <cell r="WI6865">
            <v>0</v>
          </cell>
          <cell r="WK6865">
            <v>0</v>
          </cell>
          <cell r="WL6865">
            <v>0</v>
          </cell>
        </row>
        <row r="6866">
          <cell r="WF6866">
            <v>0</v>
          </cell>
          <cell r="WG6866">
            <v>0</v>
          </cell>
          <cell r="WH6866">
            <v>0</v>
          </cell>
          <cell r="WI6866">
            <v>0</v>
          </cell>
          <cell r="WK6866">
            <v>0</v>
          </cell>
          <cell r="WL6866">
            <v>0</v>
          </cell>
        </row>
        <row r="6867">
          <cell r="WF6867">
            <v>0</v>
          </cell>
          <cell r="WG6867">
            <v>0</v>
          </cell>
          <cell r="WH6867">
            <v>0</v>
          </cell>
          <cell r="WI6867">
            <v>0</v>
          </cell>
          <cell r="WK6867">
            <v>0</v>
          </cell>
          <cell r="WL6867">
            <v>0</v>
          </cell>
        </row>
        <row r="6868">
          <cell r="WF6868">
            <v>0</v>
          </cell>
          <cell r="WG6868">
            <v>0</v>
          </cell>
          <cell r="WH6868">
            <v>0</v>
          </cell>
          <cell r="WI6868">
            <v>0</v>
          </cell>
          <cell r="WK6868">
            <v>0</v>
          </cell>
          <cell r="WL6868">
            <v>0</v>
          </cell>
        </row>
        <row r="6869">
          <cell r="WF6869">
            <v>0</v>
          </cell>
          <cell r="WG6869">
            <v>0</v>
          </cell>
          <cell r="WH6869">
            <v>0</v>
          </cell>
          <cell r="WI6869">
            <v>0</v>
          </cell>
          <cell r="WK6869">
            <v>0</v>
          </cell>
          <cell r="WL6869">
            <v>0</v>
          </cell>
        </row>
        <row r="6870">
          <cell r="WF6870">
            <v>0</v>
          </cell>
          <cell r="WG6870">
            <v>0</v>
          </cell>
          <cell r="WH6870">
            <v>0</v>
          </cell>
          <cell r="WI6870">
            <v>0</v>
          </cell>
          <cell r="WK6870">
            <v>0</v>
          </cell>
          <cell r="WL6870">
            <v>0</v>
          </cell>
        </row>
        <row r="6871">
          <cell r="WF6871">
            <v>0</v>
          </cell>
          <cell r="WG6871">
            <v>0</v>
          </cell>
          <cell r="WH6871">
            <v>0</v>
          </cell>
          <cell r="WI6871">
            <v>0</v>
          </cell>
          <cell r="WK6871">
            <v>0</v>
          </cell>
          <cell r="WL6871">
            <v>0</v>
          </cell>
        </row>
        <row r="6872">
          <cell r="WF6872">
            <v>0</v>
          </cell>
          <cell r="WG6872">
            <v>0</v>
          </cell>
          <cell r="WH6872">
            <v>0</v>
          </cell>
          <cell r="WI6872">
            <v>0</v>
          </cell>
          <cell r="WK6872">
            <v>0</v>
          </cell>
          <cell r="WL6872">
            <v>0</v>
          </cell>
        </row>
        <row r="6873">
          <cell r="WF6873">
            <v>0</v>
          </cell>
          <cell r="WG6873">
            <v>0</v>
          </cell>
          <cell r="WH6873">
            <v>0</v>
          </cell>
          <cell r="WI6873">
            <v>0</v>
          </cell>
          <cell r="WK6873">
            <v>0</v>
          </cell>
          <cell r="WL6873">
            <v>0</v>
          </cell>
        </row>
        <row r="6874">
          <cell r="WF6874">
            <v>0</v>
          </cell>
          <cell r="WG6874">
            <v>0</v>
          </cell>
          <cell r="WH6874">
            <v>0</v>
          </cell>
          <cell r="WI6874">
            <v>0</v>
          </cell>
          <cell r="WK6874">
            <v>0</v>
          </cell>
          <cell r="WL6874">
            <v>0</v>
          </cell>
        </row>
        <row r="6875">
          <cell r="WF6875">
            <v>0</v>
          </cell>
          <cell r="WG6875">
            <v>0</v>
          </cell>
          <cell r="WH6875">
            <v>0</v>
          </cell>
          <cell r="WI6875">
            <v>0</v>
          </cell>
          <cell r="WK6875">
            <v>0</v>
          </cell>
          <cell r="WL6875">
            <v>0</v>
          </cell>
        </row>
        <row r="6876">
          <cell r="WF6876">
            <v>0</v>
          </cell>
          <cell r="WG6876">
            <v>0</v>
          </cell>
          <cell r="WH6876">
            <v>0</v>
          </cell>
          <cell r="WI6876">
            <v>0</v>
          </cell>
          <cell r="WK6876">
            <v>0</v>
          </cell>
          <cell r="WL6876">
            <v>0</v>
          </cell>
        </row>
        <row r="6877">
          <cell r="WF6877">
            <v>0</v>
          </cell>
          <cell r="WG6877">
            <v>0</v>
          </cell>
          <cell r="WH6877">
            <v>0</v>
          </cell>
          <cell r="WI6877">
            <v>0</v>
          </cell>
          <cell r="WK6877">
            <v>0</v>
          </cell>
          <cell r="WL6877">
            <v>0</v>
          </cell>
        </row>
        <row r="6878">
          <cell r="WF6878">
            <v>0</v>
          </cell>
          <cell r="WG6878">
            <v>0</v>
          </cell>
          <cell r="WH6878">
            <v>0</v>
          </cell>
          <cell r="WI6878">
            <v>0</v>
          </cell>
          <cell r="WK6878">
            <v>0</v>
          </cell>
          <cell r="WL6878">
            <v>0</v>
          </cell>
        </row>
        <row r="6879">
          <cell r="WF6879">
            <v>0</v>
          </cell>
          <cell r="WG6879">
            <v>0</v>
          </cell>
          <cell r="WH6879">
            <v>0</v>
          </cell>
          <cell r="WI6879">
            <v>0</v>
          </cell>
          <cell r="WK6879">
            <v>0</v>
          </cell>
          <cell r="WL6879">
            <v>0</v>
          </cell>
        </row>
        <row r="6880">
          <cell r="WF6880">
            <v>0</v>
          </cell>
          <cell r="WG6880">
            <v>0</v>
          </cell>
          <cell r="WH6880">
            <v>0</v>
          </cell>
          <cell r="WI6880">
            <v>0</v>
          </cell>
          <cell r="WK6880">
            <v>0</v>
          </cell>
          <cell r="WL6880">
            <v>0</v>
          </cell>
        </row>
        <row r="6881">
          <cell r="WF6881">
            <v>0</v>
          </cell>
          <cell r="WG6881">
            <v>0</v>
          </cell>
          <cell r="WH6881">
            <v>0</v>
          </cell>
          <cell r="WI6881">
            <v>0</v>
          </cell>
          <cell r="WK6881">
            <v>0</v>
          </cell>
          <cell r="WL6881">
            <v>0</v>
          </cell>
        </row>
        <row r="6882">
          <cell r="WF6882">
            <v>0</v>
          </cell>
          <cell r="WG6882">
            <v>0</v>
          </cell>
          <cell r="WH6882">
            <v>0</v>
          </cell>
          <cell r="WI6882">
            <v>0</v>
          </cell>
          <cell r="WK6882">
            <v>0</v>
          </cell>
          <cell r="WL6882">
            <v>0</v>
          </cell>
        </row>
        <row r="6883">
          <cell r="WF6883">
            <v>0</v>
          </cell>
          <cell r="WG6883">
            <v>0</v>
          </cell>
          <cell r="WH6883">
            <v>0</v>
          </cell>
          <cell r="WI6883">
            <v>0</v>
          </cell>
          <cell r="WK6883">
            <v>0</v>
          </cell>
          <cell r="WL6883">
            <v>0</v>
          </cell>
        </row>
        <row r="6884">
          <cell r="WF6884">
            <v>0</v>
          </cell>
          <cell r="WG6884">
            <v>0</v>
          </cell>
          <cell r="WH6884">
            <v>0</v>
          </cell>
          <cell r="WI6884">
            <v>0</v>
          </cell>
          <cell r="WK6884">
            <v>0</v>
          </cell>
          <cell r="WL6884">
            <v>0</v>
          </cell>
        </row>
        <row r="6885">
          <cell r="WF6885">
            <v>0</v>
          </cell>
          <cell r="WG6885">
            <v>0</v>
          </cell>
          <cell r="WH6885">
            <v>0</v>
          </cell>
          <cell r="WI6885">
            <v>0</v>
          </cell>
          <cell r="WK6885">
            <v>0</v>
          </cell>
          <cell r="WL6885">
            <v>0</v>
          </cell>
        </row>
        <row r="6886">
          <cell r="WF6886">
            <v>0</v>
          </cell>
          <cell r="WG6886">
            <v>0</v>
          </cell>
          <cell r="WH6886">
            <v>0</v>
          </cell>
          <cell r="WI6886">
            <v>0</v>
          </cell>
          <cell r="WK6886">
            <v>0</v>
          </cell>
          <cell r="WL6886">
            <v>0</v>
          </cell>
        </row>
        <row r="6887">
          <cell r="WF6887">
            <v>0</v>
          </cell>
          <cell r="WG6887">
            <v>0</v>
          </cell>
          <cell r="WH6887">
            <v>0</v>
          </cell>
          <cell r="WI6887">
            <v>0</v>
          </cell>
          <cell r="WK6887">
            <v>0</v>
          </cell>
          <cell r="WL6887">
            <v>0</v>
          </cell>
        </row>
        <row r="6888">
          <cell r="WF6888">
            <v>0</v>
          </cell>
          <cell r="WG6888">
            <v>0</v>
          </cell>
          <cell r="WH6888">
            <v>0</v>
          </cell>
          <cell r="WI6888">
            <v>0</v>
          </cell>
          <cell r="WK6888">
            <v>0</v>
          </cell>
          <cell r="WL6888">
            <v>0</v>
          </cell>
        </row>
        <row r="6889">
          <cell r="WF6889">
            <v>0</v>
          </cell>
          <cell r="WG6889">
            <v>0</v>
          </cell>
          <cell r="WH6889">
            <v>0</v>
          </cell>
          <cell r="WI6889">
            <v>0</v>
          </cell>
          <cell r="WK6889">
            <v>0</v>
          </cell>
          <cell r="WL6889">
            <v>0</v>
          </cell>
        </row>
        <row r="6890">
          <cell r="WF6890">
            <v>0</v>
          </cell>
          <cell r="WG6890">
            <v>0</v>
          </cell>
          <cell r="WH6890">
            <v>0</v>
          </cell>
          <cell r="WI6890">
            <v>0</v>
          </cell>
          <cell r="WK6890">
            <v>0</v>
          </cell>
          <cell r="WL6890">
            <v>0</v>
          </cell>
        </row>
        <row r="6891">
          <cell r="WF6891">
            <v>0</v>
          </cell>
          <cell r="WG6891">
            <v>0</v>
          </cell>
          <cell r="WH6891">
            <v>0</v>
          </cell>
          <cell r="WI6891">
            <v>0</v>
          </cell>
          <cell r="WK6891">
            <v>0</v>
          </cell>
          <cell r="WL6891">
            <v>0</v>
          </cell>
        </row>
        <row r="6892">
          <cell r="WF6892">
            <v>0</v>
          </cell>
          <cell r="WG6892">
            <v>0</v>
          </cell>
          <cell r="WH6892">
            <v>0</v>
          </cell>
          <cell r="WI6892">
            <v>0</v>
          </cell>
          <cell r="WK6892">
            <v>0</v>
          </cell>
          <cell r="WL6892">
            <v>0</v>
          </cell>
        </row>
        <row r="6893">
          <cell r="WF6893">
            <v>0</v>
          </cell>
          <cell r="WG6893">
            <v>0</v>
          </cell>
          <cell r="WH6893">
            <v>0</v>
          </cell>
          <cell r="WI6893">
            <v>0</v>
          </cell>
          <cell r="WK6893">
            <v>0</v>
          </cell>
          <cell r="WL6893">
            <v>0</v>
          </cell>
        </row>
        <row r="6894">
          <cell r="WF6894">
            <v>0</v>
          </cell>
          <cell r="WG6894">
            <v>0</v>
          </cell>
          <cell r="WH6894">
            <v>0</v>
          </cell>
          <cell r="WI6894">
            <v>0</v>
          </cell>
          <cell r="WK6894">
            <v>0</v>
          </cell>
          <cell r="WL6894">
            <v>0</v>
          </cell>
        </row>
        <row r="6895">
          <cell r="WF6895">
            <v>0</v>
          </cell>
          <cell r="WG6895">
            <v>0</v>
          </cell>
          <cell r="WH6895">
            <v>0</v>
          </cell>
          <cell r="WI6895">
            <v>0</v>
          </cell>
          <cell r="WK6895">
            <v>0</v>
          </cell>
          <cell r="WL6895">
            <v>0</v>
          </cell>
        </row>
        <row r="6896">
          <cell r="WF6896">
            <v>0</v>
          </cell>
          <cell r="WG6896">
            <v>0</v>
          </cell>
          <cell r="WH6896">
            <v>0</v>
          </cell>
          <cell r="WI6896">
            <v>0</v>
          </cell>
          <cell r="WK6896">
            <v>0</v>
          </cell>
          <cell r="WL6896">
            <v>0</v>
          </cell>
        </row>
        <row r="6897">
          <cell r="WF6897">
            <v>0</v>
          </cell>
          <cell r="WG6897">
            <v>0</v>
          </cell>
          <cell r="WH6897">
            <v>0</v>
          </cell>
          <cell r="WI6897">
            <v>0</v>
          </cell>
          <cell r="WK6897">
            <v>0</v>
          </cell>
          <cell r="WL6897">
            <v>0</v>
          </cell>
        </row>
        <row r="6898">
          <cell r="WF6898">
            <v>0</v>
          </cell>
          <cell r="WG6898">
            <v>0</v>
          </cell>
          <cell r="WH6898">
            <v>0</v>
          </cell>
          <cell r="WI6898">
            <v>0</v>
          </cell>
          <cell r="WK6898">
            <v>0</v>
          </cell>
          <cell r="WL6898">
            <v>0</v>
          </cell>
        </row>
        <row r="6899">
          <cell r="WF6899">
            <v>0</v>
          </cell>
          <cell r="WG6899">
            <v>0</v>
          </cell>
          <cell r="WH6899">
            <v>0</v>
          </cell>
          <cell r="WI6899">
            <v>0</v>
          </cell>
          <cell r="WK6899">
            <v>0</v>
          </cell>
          <cell r="WL6899">
            <v>0</v>
          </cell>
        </row>
        <row r="6900">
          <cell r="WF6900">
            <v>0</v>
          </cell>
          <cell r="WG6900">
            <v>0</v>
          </cell>
          <cell r="WH6900">
            <v>0</v>
          </cell>
          <cell r="WI6900">
            <v>0</v>
          </cell>
          <cell r="WK6900">
            <v>0</v>
          </cell>
          <cell r="WL6900">
            <v>0</v>
          </cell>
        </row>
        <row r="6901">
          <cell r="WF6901">
            <v>0</v>
          </cell>
          <cell r="WG6901">
            <v>0</v>
          </cell>
          <cell r="WH6901">
            <v>0</v>
          </cell>
          <cell r="WI6901">
            <v>0</v>
          </cell>
          <cell r="WK6901">
            <v>0</v>
          </cell>
          <cell r="WL6901">
            <v>0</v>
          </cell>
        </row>
        <row r="6902">
          <cell r="WF6902">
            <v>0</v>
          </cell>
          <cell r="WG6902">
            <v>0</v>
          </cell>
          <cell r="WH6902">
            <v>0</v>
          </cell>
          <cell r="WI6902">
            <v>0</v>
          </cell>
          <cell r="WK6902">
            <v>0</v>
          </cell>
          <cell r="WL6902">
            <v>0</v>
          </cell>
        </row>
        <row r="6903">
          <cell r="WF6903">
            <v>0</v>
          </cell>
          <cell r="WG6903">
            <v>0</v>
          </cell>
          <cell r="WH6903">
            <v>0</v>
          </cell>
          <cell r="WI6903">
            <v>0</v>
          </cell>
          <cell r="WK6903">
            <v>0</v>
          </cell>
          <cell r="WL6903">
            <v>0</v>
          </cell>
        </row>
        <row r="6904">
          <cell r="WF6904">
            <v>0</v>
          </cell>
          <cell r="WG6904">
            <v>0</v>
          </cell>
          <cell r="WH6904">
            <v>0</v>
          </cell>
          <cell r="WI6904">
            <v>0</v>
          </cell>
          <cell r="WK6904">
            <v>0</v>
          </cell>
          <cell r="WL6904">
            <v>0</v>
          </cell>
        </row>
        <row r="6905">
          <cell r="WF6905">
            <v>0</v>
          </cell>
          <cell r="WG6905">
            <v>0</v>
          </cell>
          <cell r="WH6905">
            <v>0</v>
          </cell>
          <cell r="WI6905">
            <v>0</v>
          </cell>
          <cell r="WK6905">
            <v>0</v>
          </cell>
          <cell r="WL6905">
            <v>0</v>
          </cell>
        </row>
        <row r="6906">
          <cell r="WF6906">
            <v>0</v>
          </cell>
          <cell r="WG6906">
            <v>0</v>
          </cell>
          <cell r="WH6906">
            <v>0</v>
          </cell>
          <cell r="WI6906">
            <v>0</v>
          </cell>
          <cell r="WK6906">
            <v>0</v>
          </cell>
          <cell r="WL6906">
            <v>0</v>
          </cell>
        </row>
        <row r="6907">
          <cell r="WF6907">
            <v>0</v>
          </cell>
          <cell r="WG6907">
            <v>0</v>
          </cell>
          <cell r="WH6907">
            <v>0</v>
          </cell>
          <cell r="WI6907">
            <v>0</v>
          </cell>
          <cell r="WK6907">
            <v>0</v>
          </cell>
          <cell r="WL6907">
            <v>0</v>
          </cell>
        </row>
        <row r="6908">
          <cell r="WF6908">
            <v>0</v>
          </cell>
          <cell r="WG6908">
            <v>0</v>
          </cell>
          <cell r="WH6908">
            <v>0</v>
          </cell>
          <cell r="WI6908">
            <v>0</v>
          </cell>
          <cell r="WK6908">
            <v>0</v>
          </cell>
          <cell r="WL6908">
            <v>0</v>
          </cell>
        </row>
        <row r="6909">
          <cell r="WF6909">
            <v>0</v>
          </cell>
          <cell r="WG6909">
            <v>0</v>
          </cell>
          <cell r="WH6909">
            <v>0</v>
          </cell>
          <cell r="WI6909">
            <v>0</v>
          </cell>
          <cell r="WK6909">
            <v>0</v>
          </cell>
          <cell r="WL6909">
            <v>0</v>
          </cell>
        </row>
        <row r="6910">
          <cell r="WF6910">
            <v>0</v>
          </cell>
          <cell r="WG6910">
            <v>0</v>
          </cell>
          <cell r="WH6910">
            <v>0</v>
          </cell>
          <cell r="WI6910">
            <v>0</v>
          </cell>
          <cell r="WK6910">
            <v>0</v>
          </cell>
          <cell r="WL6910">
            <v>0</v>
          </cell>
        </row>
        <row r="6911">
          <cell r="WF6911">
            <v>0</v>
          </cell>
          <cell r="WG6911">
            <v>0</v>
          </cell>
          <cell r="WH6911">
            <v>0</v>
          </cell>
          <cell r="WI6911">
            <v>0</v>
          </cell>
          <cell r="WK6911">
            <v>0</v>
          </cell>
          <cell r="WL6911">
            <v>0</v>
          </cell>
        </row>
        <row r="6912">
          <cell r="WF6912">
            <v>0</v>
          </cell>
          <cell r="WG6912">
            <v>0</v>
          </cell>
          <cell r="WH6912">
            <v>0</v>
          </cell>
          <cell r="WI6912">
            <v>0</v>
          </cell>
          <cell r="WK6912">
            <v>0</v>
          </cell>
          <cell r="WL6912">
            <v>0</v>
          </cell>
        </row>
        <row r="6913">
          <cell r="WF6913">
            <v>0</v>
          </cell>
          <cell r="WG6913">
            <v>0</v>
          </cell>
          <cell r="WH6913">
            <v>0</v>
          </cell>
          <cell r="WI6913">
            <v>0</v>
          </cell>
          <cell r="WK6913">
            <v>0</v>
          </cell>
          <cell r="WL6913">
            <v>0</v>
          </cell>
        </row>
        <row r="6914">
          <cell r="WF6914">
            <v>0</v>
          </cell>
          <cell r="WG6914">
            <v>0</v>
          </cell>
          <cell r="WH6914">
            <v>0</v>
          </cell>
          <cell r="WI6914">
            <v>0</v>
          </cell>
          <cell r="WK6914">
            <v>0</v>
          </cell>
          <cell r="WL6914">
            <v>0</v>
          </cell>
        </row>
        <row r="6915">
          <cell r="WF6915">
            <v>0</v>
          </cell>
          <cell r="WG6915">
            <v>0</v>
          </cell>
          <cell r="WH6915">
            <v>0</v>
          </cell>
          <cell r="WI6915">
            <v>0</v>
          </cell>
          <cell r="WK6915">
            <v>0</v>
          </cell>
          <cell r="WL6915">
            <v>0</v>
          </cell>
        </row>
        <row r="6916">
          <cell r="WF6916">
            <v>0</v>
          </cell>
          <cell r="WG6916">
            <v>0</v>
          </cell>
          <cell r="WH6916">
            <v>0</v>
          </cell>
          <cell r="WI6916">
            <v>0</v>
          </cell>
          <cell r="WK6916">
            <v>0</v>
          </cell>
          <cell r="WL6916">
            <v>0</v>
          </cell>
        </row>
        <row r="6917">
          <cell r="WF6917">
            <v>0</v>
          </cell>
          <cell r="WG6917">
            <v>0</v>
          </cell>
          <cell r="WH6917">
            <v>0</v>
          </cell>
          <cell r="WI6917">
            <v>0</v>
          </cell>
          <cell r="WK6917">
            <v>0</v>
          </cell>
          <cell r="WL6917">
            <v>0</v>
          </cell>
        </row>
        <row r="6918">
          <cell r="WF6918">
            <v>0</v>
          </cell>
          <cell r="WG6918">
            <v>0</v>
          </cell>
          <cell r="WH6918">
            <v>0</v>
          </cell>
          <cell r="WI6918">
            <v>0</v>
          </cell>
          <cell r="WK6918">
            <v>0</v>
          </cell>
          <cell r="WL6918">
            <v>0</v>
          </cell>
        </row>
        <row r="6919">
          <cell r="WF6919">
            <v>0</v>
          </cell>
          <cell r="WG6919">
            <v>0</v>
          </cell>
          <cell r="WH6919">
            <v>0</v>
          </cell>
          <cell r="WI6919">
            <v>0</v>
          </cell>
          <cell r="WK6919">
            <v>0</v>
          </cell>
          <cell r="WL6919">
            <v>0</v>
          </cell>
        </row>
        <row r="6920">
          <cell r="WF6920">
            <v>0</v>
          </cell>
          <cell r="WG6920">
            <v>0</v>
          </cell>
          <cell r="WH6920">
            <v>0</v>
          </cell>
          <cell r="WI6920">
            <v>0</v>
          </cell>
          <cell r="WK6920">
            <v>0</v>
          </cell>
          <cell r="WL6920">
            <v>0</v>
          </cell>
        </row>
        <row r="6921">
          <cell r="WF6921">
            <v>0</v>
          </cell>
          <cell r="WG6921">
            <v>0</v>
          </cell>
          <cell r="WH6921">
            <v>0</v>
          </cell>
          <cell r="WI6921">
            <v>0</v>
          </cell>
          <cell r="WK6921">
            <v>0</v>
          </cell>
          <cell r="WL6921">
            <v>0</v>
          </cell>
        </row>
        <row r="6922">
          <cell r="WF6922">
            <v>0</v>
          </cell>
          <cell r="WG6922">
            <v>0</v>
          </cell>
          <cell r="WH6922">
            <v>0</v>
          </cell>
          <cell r="WI6922">
            <v>0</v>
          </cell>
          <cell r="WK6922">
            <v>0</v>
          </cell>
          <cell r="WL6922">
            <v>0</v>
          </cell>
        </row>
        <row r="6923">
          <cell r="WF6923">
            <v>0</v>
          </cell>
          <cell r="WG6923">
            <v>0</v>
          </cell>
          <cell r="WH6923">
            <v>0</v>
          </cell>
          <cell r="WI6923">
            <v>0</v>
          </cell>
          <cell r="WK6923">
            <v>0</v>
          </cell>
          <cell r="WL6923">
            <v>0</v>
          </cell>
        </row>
        <row r="6924">
          <cell r="WF6924">
            <v>0</v>
          </cell>
          <cell r="WG6924">
            <v>0</v>
          </cell>
          <cell r="WH6924">
            <v>0</v>
          </cell>
          <cell r="WI6924">
            <v>0</v>
          </cell>
          <cell r="WK6924">
            <v>0</v>
          </cell>
          <cell r="WL6924">
            <v>0</v>
          </cell>
        </row>
        <row r="6925">
          <cell r="WF6925">
            <v>0</v>
          </cell>
          <cell r="WG6925">
            <v>0</v>
          </cell>
          <cell r="WH6925">
            <v>0</v>
          </cell>
          <cell r="WI6925">
            <v>0</v>
          </cell>
          <cell r="WK6925">
            <v>0</v>
          </cell>
          <cell r="WL6925">
            <v>0</v>
          </cell>
        </row>
        <row r="6926">
          <cell r="WF6926">
            <v>0</v>
          </cell>
          <cell r="WG6926">
            <v>0</v>
          </cell>
          <cell r="WH6926">
            <v>0</v>
          </cell>
          <cell r="WI6926">
            <v>0</v>
          </cell>
          <cell r="WK6926">
            <v>0</v>
          </cell>
          <cell r="WL6926">
            <v>0</v>
          </cell>
        </row>
        <row r="6927">
          <cell r="WF6927">
            <v>0</v>
          </cell>
          <cell r="WG6927">
            <v>0</v>
          </cell>
          <cell r="WH6927">
            <v>0</v>
          </cell>
          <cell r="WI6927">
            <v>0</v>
          </cell>
          <cell r="WK6927">
            <v>0</v>
          </cell>
          <cell r="WL6927">
            <v>0</v>
          </cell>
        </row>
        <row r="6928">
          <cell r="WF6928">
            <v>0</v>
          </cell>
          <cell r="WG6928">
            <v>0</v>
          </cell>
          <cell r="WH6928">
            <v>0</v>
          </cell>
          <cell r="WI6928">
            <v>0</v>
          </cell>
          <cell r="WK6928">
            <v>0</v>
          </cell>
          <cell r="WL6928">
            <v>0</v>
          </cell>
        </row>
        <row r="6929">
          <cell r="WF6929">
            <v>0</v>
          </cell>
          <cell r="WG6929">
            <v>0</v>
          </cell>
          <cell r="WH6929">
            <v>0</v>
          </cell>
          <cell r="WI6929">
            <v>0</v>
          </cell>
          <cell r="WK6929">
            <v>0</v>
          </cell>
          <cell r="WL6929">
            <v>0</v>
          </cell>
        </row>
        <row r="6930">
          <cell r="WF6930">
            <v>0</v>
          </cell>
          <cell r="WG6930">
            <v>0</v>
          </cell>
          <cell r="WH6930">
            <v>0</v>
          </cell>
          <cell r="WI6930">
            <v>0</v>
          </cell>
          <cell r="WK6930">
            <v>0</v>
          </cell>
          <cell r="WL6930">
            <v>0</v>
          </cell>
        </row>
        <row r="6931">
          <cell r="WF6931">
            <v>0</v>
          </cell>
          <cell r="WG6931">
            <v>0</v>
          </cell>
          <cell r="WH6931">
            <v>0</v>
          </cell>
          <cell r="WI6931">
            <v>0</v>
          </cell>
          <cell r="WK6931">
            <v>0</v>
          </cell>
          <cell r="WL6931">
            <v>0</v>
          </cell>
        </row>
        <row r="6932">
          <cell r="WF6932">
            <v>0</v>
          </cell>
          <cell r="WG6932">
            <v>0</v>
          </cell>
          <cell r="WH6932">
            <v>0</v>
          </cell>
          <cell r="WI6932">
            <v>0</v>
          </cell>
          <cell r="WK6932">
            <v>0</v>
          </cell>
          <cell r="WL6932">
            <v>0</v>
          </cell>
        </row>
        <row r="6933">
          <cell r="WF6933">
            <v>0</v>
          </cell>
          <cell r="WG6933">
            <v>0</v>
          </cell>
          <cell r="WH6933">
            <v>0</v>
          </cell>
          <cell r="WI6933">
            <v>0</v>
          </cell>
          <cell r="WK6933">
            <v>0</v>
          </cell>
          <cell r="WL6933">
            <v>0</v>
          </cell>
        </row>
        <row r="6934">
          <cell r="WF6934">
            <v>0</v>
          </cell>
          <cell r="WG6934">
            <v>0</v>
          </cell>
          <cell r="WH6934">
            <v>0</v>
          </cell>
          <cell r="WI6934">
            <v>0</v>
          </cell>
          <cell r="WK6934">
            <v>0</v>
          </cell>
          <cell r="WL6934">
            <v>0</v>
          </cell>
        </row>
        <row r="6935">
          <cell r="WF6935">
            <v>0</v>
          </cell>
          <cell r="WG6935">
            <v>0</v>
          </cell>
          <cell r="WH6935">
            <v>0</v>
          </cell>
          <cell r="WI6935">
            <v>0</v>
          </cell>
          <cell r="WK6935">
            <v>0</v>
          </cell>
          <cell r="WL6935">
            <v>0</v>
          </cell>
        </row>
        <row r="6936">
          <cell r="WF6936">
            <v>0</v>
          </cell>
          <cell r="WG6936">
            <v>0</v>
          </cell>
          <cell r="WH6936">
            <v>0</v>
          </cell>
          <cell r="WI6936">
            <v>0</v>
          </cell>
          <cell r="WK6936">
            <v>0</v>
          </cell>
          <cell r="WL6936">
            <v>0</v>
          </cell>
        </row>
        <row r="6937">
          <cell r="WF6937">
            <v>0</v>
          </cell>
          <cell r="WG6937">
            <v>0</v>
          </cell>
          <cell r="WH6937">
            <v>0</v>
          </cell>
          <cell r="WI6937">
            <v>0</v>
          </cell>
          <cell r="WK6937">
            <v>0</v>
          </cell>
          <cell r="WL6937">
            <v>0</v>
          </cell>
        </row>
        <row r="6938">
          <cell r="WF6938">
            <v>0</v>
          </cell>
          <cell r="WG6938">
            <v>0</v>
          </cell>
          <cell r="WH6938">
            <v>0</v>
          </cell>
          <cell r="WI6938">
            <v>0</v>
          </cell>
          <cell r="WK6938">
            <v>0</v>
          </cell>
          <cell r="WL6938">
            <v>0</v>
          </cell>
        </row>
        <row r="6939">
          <cell r="WF6939">
            <v>0</v>
          </cell>
          <cell r="WG6939">
            <v>0</v>
          </cell>
          <cell r="WH6939">
            <v>0</v>
          </cell>
          <cell r="WI6939">
            <v>0</v>
          </cell>
          <cell r="WK6939">
            <v>0</v>
          </cell>
          <cell r="WL6939">
            <v>0</v>
          </cell>
        </row>
        <row r="6940">
          <cell r="WF6940">
            <v>0</v>
          </cell>
          <cell r="WG6940">
            <v>0</v>
          </cell>
          <cell r="WH6940">
            <v>0</v>
          </cell>
          <cell r="WI6940">
            <v>0</v>
          </cell>
          <cell r="WK6940">
            <v>0</v>
          </cell>
          <cell r="WL6940">
            <v>0</v>
          </cell>
        </row>
        <row r="6941">
          <cell r="WF6941">
            <v>0</v>
          </cell>
          <cell r="WG6941">
            <v>0</v>
          </cell>
          <cell r="WH6941">
            <v>0</v>
          </cell>
          <cell r="WI6941">
            <v>0</v>
          </cell>
          <cell r="WK6941">
            <v>0</v>
          </cell>
          <cell r="WL6941">
            <v>0</v>
          </cell>
        </row>
        <row r="6942">
          <cell r="WF6942">
            <v>0</v>
          </cell>
          <cell r="WG6942">
            <v>0</v>
          </cell>
          <cell r="WH6942">
            <v>0</v>
          </cell>
          <cell r="WI6942">
            <v>0</v>
          </cell>
          <cell r="WK6942">
            <v>0</v>
          </cell>
          <cell r="WL6942">
            <v>0</v>
          </cell>
        </row>
        <row r="6943">
          <cell r="WF6943">
            <v>0</v>
          </cell>
          <cell r="WG6943">
            <v>0</v>
          </cell>
          <cell r="WH6943">
            <v>0</v>
          </cell>
          <cell r="WI6943">
            <v>0</v>
          </cell>
          <cell r="WK6943">
            <v>0</v>
          </cell>
          <cell r="WL6943">
            <v>0</v>
          </cell>
        </row>
        <row r="6944">
          <cell r="WF6944">
            <v>0</v>
          </cell>
          <cell r="WG6944">
            <v>0</v>
          </cell>
          <cell r="WH6944">
            <v>0</v>
          </cell>
          <cell r="WI6944">
            <v>0</v>
          </cell>
          <cell r="WK6944">
            <v>0</v>
          </cell>
          <cell r="WL6944">
            <v>0</v>
          </cell>
        </row>
        <row r="6945">
          <cell r="WF6945">
            <v>0</v>
          </cell>
          <cell r="WG6945">
            <v>0</v>
          </cell>
          <cell r="WH6945">
            <v>0</v>
          </cell>
          <cell r="WI6945">
            <v>0</v>
          </cell>
          <cell r="WK6945">
            <v>0</v>
          </cell>
          <cell r="WL6945">
            <v>0</v>
          </cell>
        </row>
        <row r="6946">
          <cell r="WF6946">
            <v>0</v>
          </cell>
          <cell r="WG6946">
            <v>0</v>
          </cell>
          <cell r="WH6946">
            <v>0</v>
          </cell>
          <cell r="WI6946">
            <v>0</v>
          </cell>
          <cell r="WK6946">
            <v>0</v>
          </cell>
          <cell r="WL6946">
            <v>0</v>
          </cell>
        </row>
        <row r="6947">
          <cell r="WF6947">
            <v>0</v>
          </cell>
          <cell r="WG6947">
            <v>0</v>
          </cell>
          <cell r="WH6947">
            <v>0</v>
          </cell>
          <cell r="WI6947">
            <v>0</v>
          </cell>
          <cell r="WK6947">
            <v>0</v>
          </cell>
          <cell r="WL6947">
            <v>0</v>
          </cell>
        </row>
        <row r="6948">
          <cell r="WF6948">
            <v>0</v>
          </cell>
          <cell r="WG6948">
            <v>0</v>
          </cell>
          <cell r="WH6948">
            <v>0</v>
          </cell>
          <cell r="WI6948">
            <v>0</v>
          </cell>
          <cell r="WK6948">
            <v>0</v>
          </cell>
          <cell r="WL6948">
            <v>0</v>
          </cell>
        </row>
        <row r="6949">
          <cell r="WF6949">
            <v>0</v>
          </cell>
          <cell r="WG6949">
            <v>0</v>
          </cell>
          <cell r="WH6949">
            <v>0</v>
          </cell>
          <cell r="WI6949">
            <v>0</v>
          </cell>
          <cell r="WK6949">
            <v>0</v>
          </cell>
          <cell r="WL6949">
            <v>0</v>
          </cell>
        </row>
        <row r="6950">
          <cell r="WF6950">
            <v>0</v>
          </cell>
          <cell r="WG6950">
            <v>0</v>
          </cell>
          <cell r="WH6950">
            <v>0</v>
          </cell>
          <cell r="WI6950">
            <v>0</v>
          </cell>
          <cell r="WK6950">
            <v>0</v>
          </cell>
          <cell r="WL6950">
            <v>0</v>
          </cell>
        </row>
        <row r="6951">
          <cell r="WF6951">
            <v>0</v>
          </cell>
          <cell r="WG6951">
            <v>0</v>
          </cell>
          <cell r="WH6951">
            <v>0</v>
          </cell>
          <cell r="WI6951">
            <v>0</v>
          </cell>
          <cell r="WK6951">
            <v>0</v>
          </cell>
          <cell r="WL6951">
            <v>0</v>
          </cell>
        </row>
        <row r="6952">
          <cell r="WF6952">
            <v>0</v>
          </cell>
          <cell r="WG6952">
            <v>0</v>
          </cell>
          <cell r="WH6952">
            <v>0</v>
          </cell>
          <cell r="WI6952">
            <v>0</v>
          </cell>
          <cell r="WK6952">
            <v>0</v>
          </cell>
          <cell r="WL6952">
            <v>0</v>
          </cell>
        </row>
        <row r="6953">
          <cell r="WF6953">
            <v>0</v>
          </cell>
          <cell r="WG6953">
            <v>0</v>
          </cell>
          <cell r="WH6953">
            <v>0</v>
          </cell>
          <cell r="WI6953">
            <v>0</v>
          </cell>
          <cell r="WK6953">
            <v>0</v>
          </cell>
          <cell r="WL6953">
            <v>0</v>
          </cell>
        </row>
        <row r="6954">
          <cell r="WF6954">
            <v>0</v>
          </cell>
          <cell r="WG6954">
            <v>0</v>
          </cell>
          <cell r="WH6954">
            <v>0</v>
          </cell>
          <cell r="WI6954">
            <v>0</v>
          </cell>
          <cell r="WK6954">
            <v>0</v>
          </cell>
          <cell r="WL6954">
            <v>0</v>
          </cell>
        </row>
        <row r="6955">
          <cell r="WF6955">
            <v>0</v>
          </cell>
          <cell r="WG6955">
            <v>0</v>
          </cell>
          <cell r="WH6955">
            <v>0</v>
          </cell>
          <cell r="WI6955">
            <v>0</v>
          </cell>
          <cell r="WK6955">
            <v>0</v>
          </cell>
          <cell r="WL6955">
            <v>0</v>
          </cell>
        </row>
        <row r="6956">
          <cell r="WF6956">
            <v>0</v>
          </cell>
          <cell r="WG6956">
            <v>0</v>
          </cell>
          <cell r="WH6956">
            <v>0</v>
          </cell>
          <cell r="WI6956">
            <v>0</v>
          </cell>
          <cell r="WK6956">
            <v>0</v>
          </cell>
          <cell r="WL6956">
            <v>0</v>
          </cell>
        </row>
        <row r="6957">
          <cell r="WF6957">
            <v>0</v>
          </cell>
          <cell r="WG6957">
            <v>0</v>
          </cell>
          <cell r="WH6957">
            <v>0</v>
          </cell>
          <cell r="WI6957">
            <v>0</v>
          </cell>
          <cell r="WK6957">
            <v>0</v>
          </cell>
          <cell r="WL6957">
            <v>0</v>
          </cell>
        </row>
        <row r="6958">
          <cell r="WF6958">
            <v>0</v>
          </cell>
          <cell r="WG6958">
            <v>0</v>
          </cell>
          <cell r="WH6958">
            <v>0</v>
          </cell>
          <cell r="WI6958">
            <v>0</v>
          </cell>
          <cell r="WK6958">
            <v>0</v>
          </cell>
          <cell r="WL6958">
            <v>0</v>
          </cell>
        </row>
        <row r="6959">
          <cell r="WF6959">
            <v>0</v>
          </cell>
          <cell r="WG6959">
            <v>0</v>
          </cell>
          <cell r="WH6959">
            <v>0</v>
          </cell>
          <cell r="WI6959">
            <v>0</v>
          </cell>
          <cell r="WK6959">
            <v>0</v>
          </cell>
          <cell r="WL6959">
            <v>0</v>
          </cell>
        </row>
        <row r="6960">
          <cell r="WF6960">
            <v>0</v>
          </cell>
          <cell r="WG6960">
            <v>0</v>
          </cell>
          <cell r="WH6960">
            <v>0</v>
          </cell>
          <cell r="WI6960">
            <v>0</v>
          </cell>
          <cell r="WK6960">
            <v>0</v>
          </cell>
          <cell r="WL6960">
            <v>0</v>
          </cell>
        </row>
        <row r="6961">
          <cell r="WF6961">
            <v>0</v>
          </cell>
          <cell r="WG6961">
            <v>0</v>
          </cell>
          <cell r="WH6961">
            <v>0</v>
          </cell>
          <cell r="WI6961">
            <v>0</v>
          </cell>
          <cell r="WK6961">
            <v>0</v>
          </cell>
          <cell r="WL6961">
            <v>0</v>
          </cell>
        </row>
        <row r="6962">
          <cell r="WF6962">
            <v>0</v>
          </cell>
          <cell r="WG6962">
            <v>0</v>
          </cell>
          <cell r="WH6962">
            <v>0</v>
          </cell>
          <cell r="WI6962">
            <v>0</v>
          </cell>
          <cell r="WK6962">
            <v>0</v>
          </cell>
          <cell r="WL6962">
            <v>0</v>
          </cell>
        </row>
        <row r="6963">
          <cell r="WF6963">
            <v>0</v>
          </cell>
          <cell r="WG6963">
            <v>0</v>
          </cell>
          <cell r="WH6963">
            <v>0</v>
          </cell>
          <cell r="WI6963">
            <v>0</v>
          </cell>
          <cell r="WK6963">
            <v>0</v>
          </cell>
          <cell r="WL6963">
            <v>0</v>
          </cell>
        </row>
        <row r="6964">
          <cell r="WF6964">
            <v>0</v>
          </cell>
          <cell r="WG6964">
            <v>0</v>
          </cell>
          <cell r="WH6964">
            <v>0</v>
          </cell>
          <cell r="WI6964">
            <v>0</v>
          </cell>
          <cell r="WK6964">
            <v>0</v>
          </cell>
          <cell r="WL6964">
            <v>0</v>
          </cell>
        </row>
        <row r="6965">
          <cell r="WF6965">
            <v>0</v>
          </cell>
          <cell r="WG6965">
            <v>0</v>
          </cell>
          <cell r="WH6965">
            <v>0</v>
          </cell>
          <cell r="WI6965">
            <v>0</v>
          </cell>
          <cell r="WK6965">
            <v>0</v>
          </cell>
          <cell r="WL6965">
            <v>0</v>
          </cell>
        </row>
        <row r="6966">
          <cell r="WF6966">
            <v>0</v>
          </cell>
          <cell r="WG6966">
            <v>0</v>
          </cell>
          <cell r="WH6966">
            <v>0</v>
          </cell>
          <cell r="WI6966">
            <v>0</v>
          </cell>
          <cell r="WK6966">
            <v>0</v>
          </cell>
          <cell r="WL6966">
            <v>0</v>
          </cell>
        </row>
        <row r="6967">
          <cell r="WF6967">
            <v>0</v>
          </cell>
          <cell r="WG6967">
            <v>0</v>
          </cell>
          <cell r="WH6967">
            <v>0</v>
          </cell>
          <cell r="WI6967">
            <v>0</v>
          </cell>
          <cell r="WK6967">
            <v>0</v>
          </cell>
          <cell r="WL6967">
            <v>0</v>
          </cell>
        </row>
        <row r="6968">
          <cell r="WF6968">
            <v>0</v>
          </cell>
          <cell r="WG6968">
            <v>0</v>
          </cell>
          <cell r="WH6968">
            <v>0</v>
          </cell>
          <cell r="WI6968">
            <v>0</v>
          </cell>
          <cell r="WK6968">
            <v>0</v>
          </cell>
          <cell r="WL6968">
            <v>0</v>
          </cell>
        </row>
        <row r="6969">
          <cell r="WF6969">
            <v>0</v>
          </cell>
          <cell r="WG6969">
            <v>0</v>
          </cell>
          <cell r="WH6969">
            <v>0</v>
          </cell>
          <cell r="WI6969">
            <v>0</v>
          </cell>
          <cell r="WK6969">
            <v>0</v>
          </cell>
          <cell r="WL6969">
            <v>0</v>
          </cell>
        </row>
        <row r="6970">
          <cell r="WF6970">
            <v>0</v>
          </cell>
          <cell r="WG6970">
            <v>0</v>
          </cell>
          <cell r="WH6970">
            <v>0</v>
          </cell>
          <cell r="WI6970">
            <v>0</v>
          </cell>
          <cell r="WK6970">
            <v>0</v>
          </cell>
          <cell r="WL6970">
            <v>0</v>
          </cell>
        </row>
        <row r="6971">
          <cell r="WF6971">
            <v>0</v>
          </cell>
          <cell r="WG6971">
            <v>0</v>
          </cell>
          <cell r="WH6971">
            <v>0</v>
          </cell>
          <cell r="WI6971">
            <v>0</v>
          </cell>
          <cell r="WK6971">
            <v>0</v>
          </cell>
          <cell r="WL6971">
            <v>0</v>
          </cell>
        </row>
        <row r="6972">
          <cell r="WF6972">
            <v>0</v>
          </cell>
          <cell r="WG6972">
            <v>0</v>
          </cell>
          <cell r="WH6972">
            <v>0</v>
          </cell>
          <cell r="WI6972">
            <v>0</v>
          </cell>
          <cell r="WK6972">
            <v>0</v>
          </cell>
          <cell r="WL6972">
            <v>0</v>
          </cell>
        </row>
        <row r="6973">
          <cell r="WF6973">
            <v>0</v>
          </cell>
          <cell r="WG6973">
            <v>0</v>
          </cell>
          <cell r="WH6973">
            <v>0</v>
          </cell>
          <cell r="WI6973">
            <v>0</v>
          </cell>
          <cell r="WK6973">
            <v>0</v>
          </cell>
          <cell r="WL6973">
            <v>0</v>
          </cell>
        </row>
        <row r="6974">
          <cell r="WF6974">
            <v>0</v>
          </cell>
          <cell r="WG6974">
            <v>0</v>
          </cell>
          <cell r="WH6974">
            <v>0</v>
          </cell>
          <cell r="WI6974">
            <v>0</v>
          </cell>
          <cell r="WK6974">
            <v>0</v>
          </cell>
          <cell r="WL6974">
            <v>0</v>
          </cell>
        </row>
        <row r="6975">
          <cell r="WF6975">
            <v>0</v>
          </cell>
          <cell r="WG6975">
            <v>0</v>
          </cell>
          <cell r="WH6975">
            <v>0</v>
          </cell>
          <cell r="WI6975">
            <v>0</v>
          </cell>
          <cell r="WK6975">
            <v>0</v>
          </cell>
          <cell r="WL6975">
            <v>0</v>
          </cell>
        </row>
        <row r="6976">
          <cell r="WF6976">
            <v>0</v>
          </cell>
          <cell r="WG6976">
            <v>0</v>
          </cell>
          <cell r="WH6976">
            <v>0</v>
          </cell>
          <cell r="WI6976">
            <v>0</v>
          </cell>
          <cell r="WK6976">
            <v>0</v>
          </cell>
          <cell r="WL6976">
            <v>0</v>
          </cell>
        </row>
        <row r="6977">
          <cell r="WF6977">
            <v>0</v>
          </cell>
          <cell r="WG6977">
            <v>0</v>
          </cell>
          <cell r="WH6977">
            <v>0</v>
          </cell>
          <cell r="WI6977">
            <v>0</v>
          </cell>
          <cell r="WK6977">
            <v>0</v>
          </cell>
          <cell r="WL6977">
            <v>0</v>
          </cell>
        </row>
        <row r="6978">
          <cell r="WF6978">
            <v>0</v>
          </cell>
          <cell r="WG6978">
            <v>0</v>
          </cell>
          <cell r="WH6978">
            <v>0</v>
          </cell>
          <cell r="WI6978">
            <v>0</v>
          </cell>
          <cell r="WK6978">
            <v>0</v>
          </cell>
          <cell r="WL6978">
            <v>0</v>
          </cell>
        </row>
        <row r="6979">
          <cell r="WF6979">
            <v>0</v>
          </cell>
          <cell r="WG6979">
            <v>0</v>
          </cell>
          <cell r="WH6979">
            <v>0</v>
          </cell>
          <cell r="WI6979">
            <v>0</v>
          </cell>
          <cell r="WK6979">
            <v>0</v>
          </cell>
          <cell r="WL6979">
            <v>0</v>
          </cell>
        </row>
        <row r="6980">
          <cell r="WF6980">
            <v>0</v>
          </cell>
          <cell r="WG6980">
            <v>0</v>
          </cell>
          <cell r="WH6980">
            <v>0</v>
          </cell>
          <cell r="WI6980">
            <v>0</v>
          </cell>
          <cell r="WK6980">
            <v>0</v>
          </cell>
          <cell r="WL6980">
            <v>0</v>
          </cell>
        </row>
        <row r="6981">
          <cell r="WF6981">
            <v>0</v>
          </cell>
          <cell r="WG6981">
            <v>0</v>
          </cell>
          <cell r="WH6981">
            <v>0</v>
          </cell>
          <cell r="WI6981">
            <v>0</v>
          </cell>
          <cell r="WK6981">
            <v>0</v>
          </cell>
          <cell r="WL6981">
            <v>0</v>
          </cell>
        </row>
        <row r="6982">
          <cell r="WF6982">
            <v>0</v>
          </cell>
          <cell r="WG6982">
            <v>0</v>
          </cell>
          <cell r="WH6982">
            <v>0</v>
          </cell>
          <cell r="WI6982">
            <v>0</v>
          </cell>
          <cell r="WK6982">
            <v>0</v>
          </cell>
          <cell r="WL6982">
            <v>0</v>
          </cell>
        </row>
        <row r="6983">
          <cell r="WF6983">
            <v>0</v>
          </cell>
          <cell r="WG6983">
            <v>0</v>
          </cell>
          <cell r="WH6983">
            <v>0</v>
          </cell>
          <cell r="WI6983">
            <v>0</v>
          </cell>
          <cell r="WK6983">
            <v>0</v>
          </cell>
          <cell r="WL6983">
            <v>0</v>
          </cell>
        </row>
        <row r="6984">
          <cell r="WF6984">
            <v>0</v>
          </cell>
          <cell r="WG6984">
            <v>0</v>
          </cell>
          <cell r="WH6984">
            <v>0</v>
          </cell>
          <cell r="WI6984">
            <v>0</v>
          </cell>
          <cell r="WK6984">
            <v>0</v>
          </cell>
          <cell r="WL6984">
            <v>0</v>
          </cell>
        </row>
        <row r="6985">
          <cell r="WF6985">
            <v>0</v>
          </cell>
          <cell r="WG6985">
            <v>0</v>
          </cell>
          <cell r="WH6985">
            <v>0</v>
          </cell>
          <cell r="WI6985">
            <v>0</v>
          </cell>
          <cell r="WK6985">
            <v>0</v>
          </cell>
          <cell r="WL6985">
            <v>0</v>
          </cell>
        </row>
        <row r="6986">
          <cell r="WF6986">
            <v>0</v>
          </cell>
          <cell r="WG6986">
            <v>0</v>
          </cell>
          <cell r="WH6986">
            <v>0</v>
          </cell>
          <cell r="WI6986">
            <v>0</v>
          </cell>
          <cell r="WK6986">
            <v>0</v>
          </cell>
          <cell r="WL6986">
            <v>0</v>
          </cell>
        </row>
        <row r="6987">
          <cell r="WF6987">
            <v>0</v>
          </cell>
          <cell r="WG6987">
            <v>0</v>
          </cell>
          <cell r="WH6987">
            <v>0</v>
          </cell>
          <cell r="WI6987">
            <v>0</v>
          </cell>
          <cell r="WK6987">
            <v>0</v>
          </cell>
          <cell r="WL6987">
            <v>0</v>
          </cell>
        </row>
        <row r="6988">
          <cell r="WF6988">
            <v>0</v>
          </cell>
          <cell r="WG6988">
            <v>0</v>
          </cell>
          <cell r="WH6988">
            <v>0</v>
          </cell>
          <cell r="WI6988">
            <v>0</v>
          </cell>
          <cell r="WK6988">
            <v>0</v>
          </cell>
          <cell r="WL6988">
            <v>0</v>
          </cell>
        </row>
        <row r="6989">
          <cell r="WF6989">
            <v>0</v>
          </cell>
          <cell r="WG6989">
            <v>0</v>
          </cell>
          <cell r="WH6989">
            <v>0</v>
          </cell>
          <cell r="WI6989">
            <v>0</v>
          </cell>
          <cell r="WK6989">
            <v>0</v>
          </cell>
          <cell r="WL6989">
            <v>0</v>
          </cell>
        </row>
        <row r="6990">
          <cell r="WF6990">
            <v>0</v>
          </cell>
          <cell r="WG6990">
            <v>0</v>
          </cell>
          <cell r="WH6990">
            <v>0</v>
          </cell>
          <cell r="WI6990">
            <v>0</v>
          </cell>
          <cell r="WK6990">
            <v>0</v>
          </cell>
          <cell r="WL6990">
            <v>0</v>
          </cell>
        </row>
        <row r="6991">
          <cell r="WF6991">
            <v>0</v>
          </cell>
          <cell r="WG6991">
            <v>0</v>
          </cell>
          <cell r="WH6991">
            <v>0</v>
          </cell>
          <cell r="WI6991">
            <v>0</v>
          </cell>
          <cell r="WK6991">
            <v>0</v>
          </cell>
          <cell r="WL6991">
            <v>0</v>
          </cell>
        </row>
        <row r="6992">
          <cell r="WF6992">
            <v>0</v>
          </cell>
          <cell r="WG6992">
            <v>0</v>
          </cell>
          <cell r="WH6992">
            <v>0</v>
          </cell>
          <cell r="WI6992">
            <v>0</v>
          </cell>
          <cell r="WK6992">
            <v>0</v>
          </cell>
          <cell r="WL6992">
            <v>0</v>
          </cell>
        </row>
        <row r="6993">
          <cell r="WF6993">
            <v>0</v>
          </cell>
          <cell r="WG6993">
            <v>0</v>
          </cell>
          <cell r="WH6993">
            <v>0</v>
          </cell>
          <cell r="WI6993">
            <v>0</v>
          </cell>
          <cell r="WK6993">
            <v>0</v>
          </cell>
          <cell r="WL6993">
            <v>0</v>
          </cell>
        </row>
        <row r="6994">
          <cell r="WF6994">
            <v>0</v>
          </cell>
          <cell r="WG6994">
            <v>0</v>
          </cell>
          <cell r="WH6994">
            <v>0</v>
          </cell>
          <cell r="WI6994">
            <v>0</v>
          </cell>
          <cell r="WK6994">
            <v>0</v>
          </cell>
          <cell r="WL6994">
            <v>0</v>
          </cell>
        </row>
        <row r="6995">
          <cell r="WF6995">
            <v>0</v>
          </cell>
          <cell r="WG6995">
            <v>0</v>
          </cell>
          <cell r="WH6995">
            <v>0</v>
          </cell>
          <cell r="WI6995">
            <v>0</v>
          </cell>
          <cell r="WK6995">
            <v>0</v>
          </cell>
          <cell r="WL6995">
            <v>0</v>
          </cell>
        </row>
        <row r="6996">
          <cell r="WF6996">
            <v>0</v>
          </cell>
          <cell r="WG6996">
            <v>0</v>
          </cell>
          <cell r="WH6996">
            <v>0</v>
          </cell>
          <cell r="WI6996">
            <v>0</v>
          </cell>
          <cell r="WK6996">
            <v>0</v>
          </cell>
          <cell r="WL6996">
            <v>0</v>
          </cell>
        </row>
        <row r="6997">
          <cell r="WF6997">
            <v>0</v>
          </cell>
          <cell r="WG6997">
            <v>0</v>
          </cell>
          <cell r="WH6997">
            <v>0</v>
          </cell>
          <cell r="WI6997">
            <v>0</v>
          </cell>
          <cell r="WK6997">
            <v>0</v>
          </cell>
          <cell r="WL6997">
            <v>0</v>
          </cell>
        </row>
        <row r="6998">
          <cell r="WF6998">
            <v>0</v>
          </cell>
          <cell r="WG6998">
            <v>0</v>
          </cell>
          <cell r="WH6998">
            <v>0</v>
          </cell>
          <cell r="WI6998">
            <v>0</v>
          </cell>
          <cell r="WK6998">
            <v>0</v>
          </cell>
          <cell r="WL6998">
            <v>0</v>
          </cell>
        </row>
        <row r="6999">
          <cell r="WF6999">
            <v>0</v>
          </cell>
          <cell r="WG6999">
            <v>0</v>
          </cell>
          <cell r="WH6999">
            <v>0</v>
          </cell>
          <cell r="WI6999">
            <v>0</v>
          </cell>
          <cell r="WK6999">
            <v>0</v>
          </cell>
          <cell r="WL6999">
            <v>0</v>
          </cell>
        </row>
        <row r="7000">
          <cell r="WF7000">
            <v>0</v>
          </cell>
          <cell r="WG7000">
            <v>0</v>
          </cell>
          <cell r="WH7000">
            <v>0</v>
          </cell>
          <cell r="WI7000">
            <v>0</v>
          </cell>
          <cell r="WK7000">
            <v>0</v>
          </cell>
          <cell r="WL7000">
            <v>0</v>
          </cell>
        </row>
        <row r="7001">
          <cell r="WF7001">
            <v>0</v>
          </cell>
          <cell r="WG7001">
            <v>0</v>
          </cell>
          <cell r="WH7001">
            <v>0</v>
          </cell>
          <cell r="WI7001">
            <v>0</v>
          </cell>
          <cell r="WK7001">
            <v>0</v>
          </cell>
          <cell r="WL7001">
            <v>0</v>
          </cell>
        </row>
        <row r="7002">
          <cell r="WF7002">
            <v>0</v>
          </cell>
          <cell r="WG7002">
            <v>0</v>
          </cell>
          <cell r="WH7002">
            <v>0</v>
          </cell>
          <cell r="WI7002">
            <v>0</v>
          </cell>
          <cell r="WK7002">
            <v>0</v>
          </cell>
          <cell r="WL7002">
            <v>0</v>
          </cell>
        </row>
        <row r="7003">
          <cell r="WF7003">
            <v>0</v>
          </cell>
          <cell r="WG7003">
            <v>0</v>
          </cell>
          <cell r="WH7003">
            <v>0</v>
          </cell>
          <cell r="WI7003">
            <v>0</v>
          </cell>
          <cell r="WK7003">
            <v>0</v>
          </cell>
          <cell r="WL7003">
            <v>0</v>
          </cell>
        </row>
        <row r="7004">
          <cell r="WF7004">
            <v>0</v>
          </cell>
          <cell r="WG7004">
            <v>0</v>
          </cell>
          <cell r="WH7004">
            <v>0</v>
          </cell>
          <cell r="WI7004">
            <v>0</v>
          </cell>
          <cell r="WK7004">
            <v>0</v>
          </cell>
          <cell r="WL7004">
            <v>0</v>
          </cell>
        </row>
        <row r="7005">
          <cell r="WF7005">
            <v>0</v>
          </cell>
          <cell r="WG7005">
            <v>0</v>
          </cell>
          <cell r="WH7005">
            <v>0</v>
          </cell>
          <cell r="WI7005">
            <v>0</v>
          </cell>
          <cell r="WK7005">
            <v>0</v>
          </cell>
          <cell r="WL7005">
            <v>0</v>
          </cell>
        </row>
        <row r="7006">
          <cell r="WF7006">
            <v>0</v>
          </cell>
          <cell r="WG7006">
            <v>0</v>
          </cell>
          <cell r="WH7006">
            <v>0</v>
          </cell>
          <cell r="WI7006">
            <v>0</v>
          </cell>
          <cell r="WK7006">
            <v>0</v>
          </cell>
          <cell r="WL7006">
            <v>0</v>
          </cell>
        </row>
        <row r="7007">
          <cell r="WF7007">
            <v>0</v>
          </cell>
          <cell r="WG7007">
            <v>0</v>
          </cell>
          <cell r="WH7007">
            <v>0</v>
          </cell>
          <cell r="WI7007">
            <v>0</v>
          </cell>
          <cell r="WK7007">
            <v>0</v>
          </cell>
          <cell r="WL7007">
            <v>0</v>
          </cell>
        </row>
        <row r="7008">
          <cell r="WF7008">
            <v>0</v>
          </cell>
          <cell r="WG7008">
            <v>0</v>
          </cell>
          <cell r="WH7008">
            <v>0</v>
          </cell>
          <cell r="WI7008">
            <v>0</v>
          </cell>
          <cell r="WK7008">
            <v>0</v>
          </cell>
          <cell r="WL7008">
            <v>0</v>
          </cell>
        </row>
        <row r="7009">
          <cell r="WF7009">
            <v>0</v>
          </cell>
          <cell r="WG7009">
            <v>0</v>
          </cell>
          <cell r="WH7009">
            <v>0</v>
          </cell>
          <cell r="WI7009">
            <v>0</v>
          </cell>
          <cell r="WK7009">
            <v>0</v>
          </cell>
          <cell r="WL7009">
            <v>0</v>
          </cell>
        </row>
        <row r="7010">
          <cell r="WF7010">
            <v>0</v>
          </cell>
          <cell r="WG7010">
            <v>0</v>
          </cell>
          <cell r="WH7010">
            <v>0</v>
          </cell>
          <cell r="WI7010">
            <v>0</v>
          </cell>
          <cell r="WK7010">
            <v>0</v>
          </cell>
          <cell r="WL7010">
            <v>0</v>
          </cell>
        </row>
        <row r="7011">
          <cell r="WF7011">
            <v>0</v>
          </cell>
          <cell r="WG7011">
            <v>0</v>
          </cell>
          <cell r="WH7011">
            <v>0</v>
          </cell>
          <cell r="WI7011">
            <v>0</v>
          </cell>
          <cell r="WK7011">
            <v>0</v>
          </cell>
          <cell r="WL7011">
            <v>0</v>
          </cell>
        </row>
        <row r="7012">
          <cell r="WF7012">
            <v>0</v>
          </cell>
          <cell r="WG7012">
            <v>0</v>
          </cell>
          <cell r="WH7012">
            <v>0</v>
          </cell>
          <cell r="WI7012">
            <v>0</v>
          </cell>
          <cell r="WK7012">
            <v>0</v>
          </cell>
          <cell r="WL7012">
            <v>0</v>
          </cell>
        </row>
        <row r="7013">
          <cell r="WF7013">
            <v>0</v>
          </cell>
          <cell r="WG7013">
            <v>0</v>
          </cell>
          <cell r="WH7013">
            <v>0</v>
          </cell>
          <cell r="WI7013">
            <v>0</v>
          </cell>
          <cell r="WK7013">
            <v>0</v>
          </cell>
          <cell r="WL7013">
            <v>0</v>
          </cell>
        </row>
        <row r="7014">
          <cell r="WF7014">
            <v>0</v>
          </cell>
          <cell r="WG7014">
            <v>0</v>
          </cell>
          <cell r="WH7014">
            <v>0</v>
          </cell>
          <cell r="WI7014">
            <v>0</v>
          </cell>
          <cell r="WK7014">
            <v>0</v>
          </cell>
          <cell r="WL7014">
            <v>0</v>
          </cell>
        </row>
        <row r="7015">
          <cell r="WF7015">
            <v>0</v>
          </cell>
          <cell r="WG7015">
            <v>0</v>
          </cell>
          <cell r="WH7015">
            <v>0</v>
          </cell>
          <cell r="WI7015">
            <v>0</v>
          </cell>
          <cell r="WK7015">
            <v>0</v>
          </cell>
          <cell r="WL7015">
            <v>0</v>
          </cell>
        </row>
        <row r="7016">
          <cell r="WF7016">
            <v>0</v>
          </cell>
          <cell r="WG7016">
            <v>0</v>
          </cell>
          <cell r="WH7016">
            <v>0</v>
          </cell>
          <cell r="WI7016">
            <v>0</v>
          </cell>
          <cell r="WK7016">
            <v>0</v>
          </cell>
          <cell r="WL7016">
            <v>0</v>
          </cell>
        </row>
        <row r="7017">
          <cell r="WF7017">
            <v>0</v>
          </cell>
          <cell r="WG7017">
            <v>0</v>
          </cell>
          <cell r="WH7017">
            <v>0</v>
          </cell>
          <cell r="WI7017">
            <v>0</v>
          </cell>
          <cell r="WK7017">
            <v>0</v>
          </cell>
          <cell r="WL7017">
            <v>0</v>
          </cell>
        </row>
        <row r="7018">
          <cell r="WF7018">
            <v>0</v>
          </cell>
          <cell r="WG7018">
            <v>0</v>
          </cell>
          <cell r="WH7018">
            <v>0</v>
          </cell>
          <cell r="WI7018">
            <v>0</v>
          </cell>
          <cell r="WK7018">
            <v>0</v>
          </cell>
          <cell r="WL7018">
            <v>0</v>
          </cell>
        </row>
        <row r="7019">
          <cell r="WF7019">
            <v>0</v>
          </cell>
          <cell r="WG7019">
            <v>0</v>
          </cell>
          <cell r="WH7019">
            <v>0</v>
          </cell>
          <cell r="WI7019">
            <v>0</v>
          </cell>
          <cell r="WK7019">
            <v>0</v>
          </cell>
          <cell r="WL7019">
            <v>0</v>
          </cell>
        </row>
        <row r="7020">
          <cell r="WF7020">
            <v>0</v>
          </cell>
          <cell r="WG7020">
            <v>0</v>
          </cell>
          <cell r="WH7020">
            <v>0</v>
          </cell>
          <cell r="WI7020">
            <v>0</v>
          </cell>
          <cell r="WK7020">
            <v>0</v>
          </cell>
          <cell r="WL7020">
            <v>0</v>
          </cell>
        </row>
        <row r="7021">
          <cell r="WF7021">
            <v>0</v>
          </cell>
          <cell r="WG7021">
            <v>0</v>
          </cell>
          <cell r="WH7021">
            <v>0</v>
          </cell>
          <cell r="WI7021">
            <v>0</v>
          </cell>
          <cell r="WK7021">
            <v>0</v>
          </cell>
          <cell r="WL7021">
            <v>0</v>
          </cell>
        </row>
        <row r="7022">
          <cell r="WF7022">
            <v>0</v>
          </cell>
          <cell r="WG7022">
            <v>0</v>
          </cell>
          <cell r="WH7022">
            <v>0</v>
          </cell>
          <cell r="WI7022">
            <v>0</v>
          </cell>
          <cell r="WK7022">
            <v>0</v>
          </cell>
          <cell r="WL7022">
            <v>0</v>
          </cell>
        </row>
        <row r="7023">
          <cell r="WF7023">
            <v>0</v>
          </cell>
          <cell r="WG7023">
            <v>0</v>
          </cell>
          <cell r="WH7023">
            <v>0</v>
          </cell>
          <cell r="WI7023">
            <v>0</v>
          </cell>
          <cell r="WK7023">
            <v>0</v>
          </cell>
          <cell r="WL7023">
            <v>0</v>
          </cell>
        </row>
        <row r="7024">
          <cell r="WF7024">
            <v>0</v>
          </cell>
          <cell r="WG7024">
            <v>0</v>
          </cell>
          <cell r="WH7024">
            <v>0</v>
          </cell>
          <cell r="WI7024">
            <v>0</v>
          </cell>
          <cell r="WK7024">
            <v>0</v>
          </cell>
          <cell r="WL7024">
            <v>0</v>
          </cell>
        </row>
        <row r="7025">
          <cell r="WF7025">
            <v>0</v>
          </cell>
          <cell r="WG7025">
            <v>0</v>
          </cell>
          <cell r="WH7025">
            <v>0</v>
          </cell>
          <cell r="WI7025">
            <v>0</v>
          </cell>
          <cell r="WK7025">
            <v>0</v>
          </cell>
          <cell r="WL7025">
            <v>0</v>
          </cell>
        </row>
        <row r="7026">
          <cell r="WF7026">
            <v>0</v>
          </cell>
          <cell r="WG7026">
            <v>0</v>
          </cell>
          <cell r="WH7026">
            <v>0</v>
          </cell>
          <cell r="WI7026">
            <v>0</v>
          </cell>
          <cell r="WK7026">
            <v>0</v>
          </cell>
          <cell r="WL7026">
            <v>0</v>
          </cell>
        </row>
        <row r="7027">
          <cell r="WF7027">
            <v>0</v>
          </cell>
          <cell r="WG7027">
            <v>0</v>
          </cell>
          <cell r="WH7027">
            <v>0</v>
          </cell>
          <cell r="WI7027">
            <v>0</v>
          </cell>
          <cell r="WK7027">
            <v>0</v>
          </cell>
          <cell r="WL7027">
            <v>0</v>
          </cell>
        </row>
        <row r="7028">
          <cell r="WF7028">
            <v>0</v>
          </cell>
          <cell r="WG7028">
            <v>0</v>
          </cell>
          <cell r="WH7028">
            <v>0</v>
          </cell>
          <cell r="WI7028">
            <v>0</v>
          </cell>
          <cell r="WK7028">
            <v>0</v>
          </cell>
          <cell r="WL7028">
            <v>0</v>
          </cell>
        </row>
        <row r="7029">
          <cell r="WF7029">
            <v>0</v>
          </cell>
          <cell r="WG7029">
            <v>0</v>
          </cell>
          <cell r="WH7029">
            <v>0</v>
          </cell>
          <cell r="WI7029">
            <v>0</v>
          </cell>
          <cell r="WK7029">
            <v>0</v>
          </cell>
          <cell r="WL7029">
            <v>0</v>
          </cell>
        </row>
        <row r="7030">
          <cell r="WF7030">
            <v>0</v>
          </cell>
          <cell r="WG7030">
            <v>0</v>
          </cell>
          <cell r="WH7030">
            <v>0</v>
          </cell>
          <cell r="WI7030">
            <v>0</v>
          </cell>
          <cell r="WK7030">
            <v>0</v>
          </cell>
          <cell r="WL7030">
            <v>0</v>
          </cell>
        </row>
        <row r="7031">
          <cell r="WF7031">
            <v>0</v>
          </cell>
          <cell r="WG7031">
            <v>0</v>
          </cell>
          <cell r="WH7031">
            <v>0</v>
          </cell>
          <cell r="WI7031">
            <v>0</v>
          </cell>
          <cell r="WK7031">
            <v>0</v>
          </cell>
          <cell r="WL7031">
            <v>0</v>
          </cell>
        </row>
        <row r="7032">
          <cell r="WF7032">
            <v>0</v>
          </cell>
          <cell r="WG7032">
            <v>0</v>
          </cell>
          <cell r="WH7032">
            <v>0</v>
          </cell>
          <cell r="WI7032">
            <v>0</v>
          </cell>
          <cell r="WK7032">
            <v>0</v>
          </cell>
          <cell r="WL7032">
            <v>0</v>
          </cell>
        </row>
        <row r="7033">
          <cell r="WF7033">
            <v>0</v>
          </cell>
          <cell r="WG7033">
            <v>0</v>
          </cell>
          <cell r="WH7033">
            <v>0</v>
          </cell>
          <cell r="WI7033">
            <v>0</v>
          </cell>
          <cell r="WK7033">
            <v>0</v>
          </cell>
          <cell r="WL7033">
            <v>0</v>
          </cell>
        </row>
        <row r="7034">
          <cell r="WF7034">
            <v>0</v>
          </cell>
          <cell r="WG7034">
            <v>0</v>
          </cell>
          <cell r="WH7034">
            <v>0</v>
          </cell>
          <cell r="WI7034">
            <v>0</v>
          </cell>
          <cell r="WK7034">
            <v>0</v>
          </cell>
          <cell r="WL7034">
            <v>0</v>
          </cell>
        </row>
        <row r="7035">
          <cell r="WF7035">
            <v>0</v>
          </cell>
          <cell r="WG7035">
            <v>0</v>
          </cell>
          <cell r="WH7035">
            <v>0</v>
          </cell>
          <cell r="WI7035">
            <v>0</v>
          </cell>
          <cell r="WK7035">
            <v>0</v>
          </cell>
          <cell r="WL7035">
            <v>0</v>
          </cell>
        </row>
        <row r="7036">
          <cell r="WF7036">
            <v>0</v>
          </cell>
          <cell r="WG7036">
            <v>0</v>
          </cell>
          <cell r="WH7036">
            <v>0</v>
          </cell>
          <cell r="WI7036">
            <v>0</v>
          </cell>
          <cell r="WK7036">
            <v>0</v>
          </cell>
          <cell r="WL7036">
            <v>0</v>
          </cell>
        </row>
        <row r="7037">
          <cell r="WF7037">
            <v>0</v>
          </cell>
          <cell r="WG7037">
            <v>0</v>
          </cell>
          <cell r="WH7037">
            <v>0</v>
          </cell>
          <cell r="WI7037">
            <v>0</v>
          </cell>
          <cell r="WK7037">
            <v>0</v>
          </cell>
          <cell r="WL7037">
            <v>0</v>
          </cell>
        </row>
        <row r="7038">
          <cell r="WF7038">
            <v>0</v>
          </cell>
          <cell r="WG7038">
            <v>0</v>
          </cell>
          <cell r="WH7038">
            <v>0</v>
          </cell>
          <cell r="WI7038">
            <v>0</v>
          </cell>
          <cell r="WK7038">
            <v>0</v>
          </cell>
          <cell r="WL7038">
            <v>0</v>
          </cell>
        </row>
        <row r="7039">
          <cell r="WF7039">
            <v>0</v>
          </cell>
          <cell r="WG7039">
            <v>0</v>
          </cell>
          <cell r="WH7039">
            <v>0</v>
          </cell>
          <cell r="WI7039">
            <v>0</v>
          </cell>
          <cell r="WK7039">
            <v>0</v>
          </cell>
          <cell r="WL7039">
            <v>0</v>
          </cell>
        </row>
        <row r="7040">
          <cell r="WF7040">
            <v>0</v>
          </cell>
          <cell r="WG7040">
            <v>0</v>
          </cell>
          <cell r="WH7040">
            <v>0</v>
          </cell>
          <cell r="WI7040">
            <v>0</v>
          </cell>
          <cell r="WK7040">
            <v>0</v>
          </cell>
          <cell r="WL7040">
            <v>0</v>
          </cell>
        </row>
        <row r="7041">
          <cell r="WF7041">
            <v>0</v>
          </cell>
          <cell r="WG7041">
            <v>0</v>
          </cell>
          <cell r="WH7041">
            <v>0</v>
          </cell>
          <cell r="WI7041">
            <v>0</v>
          </cell>
          <cell r="WK7041">
            <v>0</v>
          </cell>
          <cell r="WL7041">
            <v>0</v>
          </cell>
        </row>
        <row r="7042">
          <cell r="WF7042">
            <v>0</v>
          </cell>
          <cell r="WG7042">
            <v>0</v>
          </cell>
          <cell r="WH7042">
            <v>0</v>
          </cell>
          <cell r="WI7042">
            <v>0</v>
          </cell>
          <cell r="WK7042">
            <v>0</v>
          </cell>
          <cell r="WL7042">
            <v>0</v>
          </cell>
        </row>
        <row r="7043">
          <cell r="WF7043">
            <v>0</v>
          </cell>
          <cell r="WG7043">
            <v>0</v>
          </cell>
          <cell r="WH7043">
            <v>0</v>
          </cell>
          <cell r="WI7043">
            <v>0</v>
          </cell>
          <cell r="WK7043">
            <v>0</v>
          </cell>
          <cell r="WL7043">
            <v>0</v>
          </cell>
        </row>
        <row r="7044">
          <cell r="WF7044">
            <v>0</v>
          </cell>
          <cell r="WG7044">
            <v>0</v>
          </cell>
          <cell r="WH7044">
            <v>0</v>
          </cell>
          <cell r="WI7044">
            <v>0</v>
          </cell>
          <cell r="WK7044">
            <v>0</v>
          </cell>
          <cell r="WL7044">
            <v>0</v>
          </cell>
        </row>
        <row r="7045">
          <cell r="WF7045">
            <v>0</v>
          </cell>
          <cell r="WG7045">
            <v>0</v>
          </cell>
          <cell r="WH7045">
            <v>0</v>
          </cell>
          <cell r="WI7045">
            <v>0</v>
          </cell>
          <cell r="WK7045">
            <v>0</v>
          </cell>
          <cell r="WL7045">
            <v>0</v>
          </cell>
        </row>
        <row r="7046">
          <cell r="WF7046">
            <v>0</v>
          </cell>
          <cell r="WG7046">
            <v>0</v>
          </cell>
          <cell r="WH7046">
            <v>0</v>
          </cell>
          <cell r="WI7046">
            <v>0</v>
          </cell>
          <cell r="WK7046">
            <v>0</v>
          </cell>
          <cell r="WL7046">
            <v>0</v>
          </cell>
        </row>
        <row r="7047">
          <cell r="WF7047">
            <v>0</v>
          </cell>
          <cell r="WG7047">
            <v>0</v>
          </cell>
          <cell r="WH7047">
            <v>0</v>
          </cell>
          <cell r="WI7047">
            <v>0</v>
          </cell>
          <cell r="WK7047">
            <v>0</v>
          </cell>
          <cell r="WL7047">
            <v>0</v>
          </cell>
        </row>
        <row r="7048">
          <cell r="WF7048">
            <v>0</v>
          </cell>
          <cell r="WG7048">
            <v>0</v>
          </cell>
          <cell r="WH7048">
            <v>0</v>
          </cell>
          <cell r="WI7048">
            <v>0</v>
          </cell>
          <cell r="WK7048">
            <v>0</v>
          </cell>
          <cell r="WL7048">
            <v>0</v>
          </cell>
        </row>
        <row r="7049">
          <cell r="WF7049">
            <v>0</v>
          </cell>
          <cell r="WG7049">
            <v>0</v>
          </cell>
          <cell r="WH7049">
            <v>0</v>
          </cell>
          <cell r="WI7049">
            <v>0</v>
          </cell>
          <cell r="WK7049">
            <v>0</v>
          </cell>
          <cell r="WL7049">
            <v>0</v>
          </cell>
        </row>
        <row r="7050">
          <cell r="WF7050">
            <v>0</v>
          </cell>
          <cell r="WG7050">
            <v>0</v>
          </cell>
          <cell r="WH7050">
            <v>0</v>
          </cell>
          <cell r="WI7050">
            <v>0</v>
          </cell>
          <cell r="WK7050">
            <v>0</v>
          </cell>
          <cell r="WL7050">
            <v>0</v>
          </cell>
        </row>
        <row r="7051">
          <cell r="WF7051">
            <v>0</v>
          </cell>
          <cell r="WG7051">
            <v>0</v>
          </cell>
          <cell r="WH7051">
            <v>0</v>
          </cell>
          <cell r="WI7051">
            <v>0</v>
          </cell>
          <cell r="WK7051">
            <v>0</v>
          </cell>
          <cell r="WL7051">
            <v>0</v>
          </cell>
        </row>
        <row r="7052">
          <cell r="WF7052">
            <v>0</v>
          </cell>
          <cell r="WG7052">
            <v>0</v>
          </cell>
          <cell r="WH7052">
            <v>0</v>
          </cell>
          <cell r="WI7052">
            <v>0</v>
          </cell>
          <cell r="WK7052">
            <v>0</v>
          </cell>
          <cell r="WL7052">
            <v>0</v>
          </cell>
        </row>
        <row r="7053">
          <cell r="WF7053">
            <v>0</v>
          </cell>
          <cell r="WG7053">
            <v>0</v>
          </cell>
          <cell r="WH7053">
            <v>0</v>
          </cell>
          <cell r="WI7053">
            <v>0</v>
          </cell>
          <cell r="WK7053">
            <v>0</v>
          </cell>
          <cell r="WL7053">
            <v>0</v>
          </cell>
        </row>
        <row r="7054">
          <cell r="WF7054">
            <v>0</v>
          </cell>
          <cell r="WG7054">
            <v>0</v>
          </cell>
          <cell r="WH7054">
            <v>0</v>
          </cell>
          <cell r="WI7054">
            <v>0</v>
          </cell>
          <cell r="WK7054">
            <v>0</v>
          </cell>
          <cell r="WL7054">
            <v>0</v>
          </cell>
        </row>
        <row r="7055">
          <cell r="WF7055">
            <v>0</v>
          </cell>
          <cell r="WG7055">
            <v>0</v>
          </cell>
          <cell r="WH7055">
            <v>0</v>
          </cell>
          <cell r="WI7055">
            <v>0</v>
          </cell>
          <cell r="WK7055">
            <v>0</v>
          </cell>
          <cell r="WL7055">
            <v>0</v>
          </cell>
        </row>
        <row r="7056">
          <cell r="WF7056">
            <v>0</v>
          </cell>
          <cell r="WG7056">
            <v>0</v>
          </cell>
          <cell r="WH7056">
            <v>0</v>
          </cell>
          <cell r="WI7056">
            <v>0</v>
          </cell>
          <cell r="WK7056">
            <v>0</v>
          </cell>
          <cell r="WL7056">
            <v>0</v>
          </cell>
        </row>
        <row r="7057">
          <cell r="WF7057">
            <v>0</v>
          </cell>
          <cell r="WG7057">
            <v>0</v>
          </cell>
          <cell r="WH7057">
            <v>0</v>
          </cell>
          <cell r="WI7057">
            <v>0</v>
          </cell>
          <cell r="WK7057">
            <v>0</v>
          </cell>
          <cell r="WL7057">
            <v>0</v>
          </cell>
        </row>
        <row r="7058">
          <cell r="WF7058">
            <v>0</v>
          </cell>
          <cell r="WG7058">
            <v>0</v>
          </cell>
          <cell r="WH7058">
            <v>0</v>
          </cell>
          <cell r="WI7058">
            <v>0</v>
          </cell>
          <cell r="WK7058">
            <v>0</v>
          </cell>
          <cell r="WL7058">
            <v>0</v>
          </cell>
        </row>
        <row r="7059">
          <cell r="WF7059">
            <v>0</v>
          </cell>
          <cell r="WG7059">
            <v>0</v>
          </cell>
          <cell r="WH7059">
            <v>0</v>
          </cell>
          <cell r="WI7059">
            <v>0</v>
          </cell>
          <cell r="WK7059">
            <v>0</v>
          </cell>
          <cell r="WL7059">
            <v>0</v>
          </cell>
        </row>
        <row r="7060">
          <cell r="WF7060">
            <v>0</v>
          </cell>
          <cell r="WG7060">
            <v>0</v>
          </cell>
          <cell r="WH7060">
            <v>0</v>
          </cell>
          <cell r="WI7060">
            <v>0</v>
          </cell>
          <cell r="WK7060">
            <v>0</v>
          </cell>
          <cell r="WL7060">
            <v>0</v>
          </cell>
        </row>
        <row r="7061">
          <cell r="WF7061">
            <v>0</v>
          </cell>
          <cell r="WG7061">
            <v>0</v>
          </cell>
          <cell r="WH7061">
            <v>0</v>
          </cell>
          <cell r="WI7061">
            <v>0</v>
          </cell>
          <cell r="WK7061">
            <v>0</v>
          </cell>
          <cell r="WL7061">
            <v>0</v>
          </cell>
        </row>
        <row r="7062">
          <cell r="WF7062">
            <v>0</v>
          </cell>
          <cell r="WG7062">
            <v>0</v>
          </cell>
          <cell r="WH7062">
            <v>0</v>
          </cell>
          <cell r="WI7062">
            <v>0</v>
          </cell>
          <cell r="WK7062">
            <v>0</v>
          </cell>
          <cell r="WL7062">
            <v>0</v>
          </cell>
        </row>
        <row r="7063">
          <cell r="WF7063">
            <v>0</v>
          </cell>
          <cell r="WG7063">
            <v>0</v>
          </cell>
          <cell r="WH7063">
            <v>0</v>
          </cell>
          <cell r="WI7063">
            <v>0</v>
          </cell>
          <cell r="WK7063">
            <v>0</v>
          </cell>
          <cell r="WL7063">
            <v>0</v>
          </cell>
        </row>
        <row r="7064">
          <cell r="WF7064">
            <v>0</v>
          </cell>
          <cell r="WG7064">
            <v>0</v>
          </cell>
          <cell r="WH7064">
            <v>0</v>
          </cell>
          <cell r="WI7064">
            <v>0</v>
          </cell>
          <cell r="WK7064">
            <v>0</v>
          </cell>
          <cell r="WL7064">
            <v>0</v>
          </cell>
        </row>
        <row r="7065">
          <cell r="WF7065">
            <v>0</v>
          </cell>
          <cell r="WG7065">
            <v>0</v>
          </cell>
          <cell r="WH7065">
            <v>0</v>
          </cell>
          <cell r="WI7065">
            <v>0</v>
          </cell>
          <cell r="WK7065">
            <v>0</v>
          </cell>
          <cell r="WL7065">
            <v>0</v>
          </cell>
        </row>
        <row r="7066">
          <cell r="WF7066">
            <v>0</v>
          </cell>
          <cell r="WG7066">
            <v>0</v>
          </cell>
          <cell r="WH7066">
            <v>0</v>
          </cell>
          <cell r="WI7066">
            <v>0</v>
          </cell>
          <cell r="WK7066">
            <v>0</v>
          </cell>
          <cell r="WL7066">
            <v>0</v>
          </cell>
        </row>
        <row r="7067">
          <cell r="WF7067">
            <v>0</v>
          </cell>
          <cell r="WG7067">
            <v>0</v>
          </cell>
          <cell r="WH7067">
            <v>0</v>
          </cell>
          <cell r="WI7067">
            <v>0</v>
          </cell>
          <cell r="WK7067">
            <v>0</v>
          </cell>
          <cell r="WL7067">
            <v>0</v>
          </cell>
        </row>
        <row r="7068">
          <cell r="WF7068">
            <v>0</v>
          </cell>
          <cell r="WG7068">
            <v>0</v>
          </cell>
          <cell r="WH7068">
            <v>0</v>
          </cell>
          <cell r="WI7068">
            <v>0</v>
          </cell>
          <cell r="WK7068">
            <v>0</v>
          </cell>
          <cell r="WL7068">
            <v>0</v>
          </cell>
        </row>
        <row r="7069">
          <cell r="WF7069">
            <v>0</v>
          </cell>
          <cell r="WG7069">
            <v>0</v>
          </cell>
          <cell r="WH7069">
            <v>0</v>
          </cell>
          <cell r="WI7069">
            <v>0</v>
          </cell>
          <cell r="WK7069">
            <v>0</v>
          </cell>
          <cell r="WL7069">
            <v>0</v>
          </cell>
        </row>
        <row r="7070">
          <cell r="WF7070">
            <v>0</v>
          </cell>
          <cell r="WG7070">
            <v>0</v>
          </cell>
          <cell r="WH7070">
            <v>0</v>
          </cell>
          <cell r="WI7070">
            <v>0</v>
          </cell>
          <cell r="WK7070">
            <v>0</v>
          </cell>
          <cell r="WL7070">
            <v>0</v>
          </cell>
        </row>
        <row r="7071">
          <cell r="WF7071">
            <v>0</v>
          </cell>
          <cell r="WG7071">
            <v>0</v>
          </cell>
          <cell r="WH7071">
            <v>0</v>
          </cell>
          <cell r="WI7071">
            <v>0</v>
          </cell>
          <cell r="WK7071">
            <v>0</v>
          </cell>
          <cell r="WL7071">
            <v>0</v>
          </cell>
        </row>
        <row r="7072">
          <cell r="WF7072">
            <v>0</v>
          </cell>
          <cell r="WG7072">
            <v>0</v>
          </cell>
          <cell r="WH7072">
            <v>0</v>
          </cell>
          <cell r="WI7072">
            <v>0</v>
          </cell>
          <cell r="WK7072">
            <v>0</v>
          </cell>
          <cell r="WL7072">
            <v>0</v>
          </cell>
        </row>
        <row r="7073">
          <cell r="WF7073">
            <v>0</v>
          </cell>
          <cell r="WG7073">
            <v>0</v>
          </cell>
          <cell r="WH7073">
            <v>0</v>
          </cell>
          <cell r="WI7073">
            <v>0</v>
          </cell>
          <cell r="WK7073">
            <v>0</v>
          </cell>
          <cell r="WL7073">
            <v>0</v>
          </cell>
        </row>
        <row r="7074">
          <cell r="WF7074">
            <v>0</v>
          </cell>
          <cell r="WG7074">
            <v>0</v>
          </cell>
          <cell r="WH7074">
            <v>0</v>
          </cell>
          <cell r="WI7074">
            <v>0</v>
          </cell>
          <cell r="WK7074">
            <v>0</v>
          </cell>
          <cell r="WL7074">
            <v>0</v>
          </cell>
        </row>
        <row r="7075">
          <cell r="WF7075">
            <v>0</v>
          </cell>
          <cell r="WG7075">
            <v>0</v>
          </cell>
          <cell r="WH7075">
            <v>0</v>
          </cell>
          <cell r="WI7075">
            <v>0</v>
          </cell>
          <cell r="WK7075">
            <v>0</v>
          </cell>
          <cell r="WL7075">
            <v>0</v>
          </cell>
        </row>
        <row r="7076">
          <cell r="WF7076">
            <v>0</v>
          </cell>
          <cell r="WG7076">
            <v>0</v>
          </cell>
          <cell r="WH7076">
            <v>0</v>
          </cell>
          <cell r="WI7076">
            <v>0</v>
          </cell>
          <cell r="WK7076">
            <v>0</v>
          </cell>
          <cell r="WL7076">
            <v>0</v>
          </cell>
        </row>
        <row r="7077">
          <cell r="WF7077">
            <v>0</v>
          </cell>
          <cell r="WG7077">
            <v>0</v>
          </cell>
          <cell r="WH7077">
            <v>0</v>
          </cell>
          <cell r="WI7077">
            <v>0</v>
          </cell>
          <cell r="WK7077">
            <v>0</v>
          </cell>
          <cell r="WL7077">
            <v>0</v>
          </cell>
        </row>
        <row r="7078">
          <cell r="WF7078">
            <v>0</v>
          </cell>
          <cell r="WG7078">
            <v>0</v>
          </cell>
          <cell r="WH7078">
            <v>0</v>
          </cell>
          <cell r="WI7078">
            <v>0</v>
          </cell>
          <cell r="WK7078">
            <v>0</v>
          </cell>
          <cell r="WL7078">
            <v>0</v>
          </cell>
        </row>
        <row r="7079">
          <cell r="WF7079">
            <v>0</v>
          </cell>
          <cell r="WG7079">
            <v>0</v>
          </cell>
          <cell r="WH7079">
            <v>0</v>
          </cell>
          <cell r="WI7079">
            <v>0</v>
          </cell>
          <cell r="WK7079">
            <v>0</v>
          </cell>
          <cell r="WL7079">
            <v>0</v>
          </cell>
        </row>
        <row r="7080">
          <cell r="WF7080">
            <v>0</v>
          </cell>
          <cell r="WG7080">
            <v>0</v>
          </cell>
          <cell r="WH7080">
            <v>0</v>
          </cell>
          <cell r="WI7080">
            <v>0</v>
          </cell>
          <cell r="WK7080">
            <v>0</v>
          </cell>
          <cell r="WL7080">
            <v>0</v>
          </cell>
        </row>
        <row r="7081">
          <cell r="WF7081">
            <v>0</v>
          </cell>
          <cell r="WG7081">
            <v>0</v>
          </cell>
          <cell r="WH7081">
            <v>0</v>
          </cell>
          <cell r="WI7081">
            <v>0</v>
          </cell>
          <cell r="WK7081">
            <v>0</v>
          </cell>
          <cell r="WL7081">
            <v>0</v>
          </cell>
        </row>
        <row r="7082">
          <cell r="WF7082">
            <v>0</v>
          </cell>
          <cell r="WG7082">
            <v>0</v>
          </cell>
          <cell r="WH7082">
            <v>0</v>
          </cell>
          <cell r="WI7082">
            <v>0</v>
          </cell>
          <cell r="WK7082">
            <v>0</v>
          </cell>
          <cell r="WL7082">
            <v>0</v>
          </cell>
        </row>
        <row r="7083">
          <cell r="WF7083">
            <v>0</v>
          </cell>
          <cell r="WG7083">
            <v>0</v>
          </cell>
          <cell r="WH7083">
            <v>0</v>
          </cell>
          <cell r="WI7083">
            <v>0</v>
          </cell>
          <cell r="WK7083">
            <v>0</v>
          </cell>
          <cell r="WL7083">
            <v>0</v>
          </cell>
        </row>
        <row r="7084">
          <cell r="WF7084">
            <v>0</v>
          </cell>
          <cell r="WG7084">
            <v>0</v>
          </cell>
          <cell r="WH7084">
            <v>0</v>
          </cell>
          <cell r="WI7084">
            <v>0</v>
          </cell>
          <cell r="WK7084">
            <v>0</v>
          </cell>
          <cell r="WL7084">
            <v>0</v>
          </cell>
        </row>
        <row r="7085">
          <cell r="WF7085">
            <v>0</v>
          </cell>
          <cell r="WG7085">
            <v>0</v>
          </cell>
          <cell r="WH7085">
            <v>0</v>
          </cell>
          <cell r="WI7085">
            <v>0</v>
          </cell>
          <cell r="WK7085">
            <v>0</v>
          </cell>
          <cell r="WL7085">
            <v>0</v>
          </cell>
        </row>
        <row r="7086">
          <cell r="WF7086">
            <v>0</v>
          </cell>
          <cell r="WG7086">
            <v>0</v>
          </cell>
          <cell r="WH7086">
            <v>0</v>
          </cell>
          <cell r="WI7086">
            <v>0</v>
          </cell>
          <cell r="WK7086">
            <v>0</v>
          </cell>
          <cell r="WL7086">
            <v>0</v>
          </cell>
        </row>
        <row r="7087">
          <cell r="WF7087">
            <v>0</v>
          </cell>
          <cell r="WG7087">
            <v>0</v>
          </cell>
          <cell r="WH7087">
            <v>0</v>
          </cell>
          <cell r="WI7087">
            <v>0</v>
          </cell>
          <cell r="WK7087">
            <v>0</v>
          </cell>
          <cell r="WL7087">
            <v>0</v>
          </cell>
        </row>
        <row r="7088">
          <cell r="WF7088">
            <v>0</v>
          </cell>
          <cell r="WG7088">
            <v>0</v>
          </cell>
          <cell r="WH7088">
            <v>0</v>
          </cell>
          <cell r="WI7088">
            <v>0</v>
          </cell>
          <cell r="WK7088">
            <v>0</v>
          </cell>
          <cell r="WL7088">
            <v>0</v>
          </cell>
        </row>
        <row r="7089">
          <cell r="WF7089">
            <v>0</v>
          </cell>
          <cell r="WG7089">
            <v>0</v>
          </cell>
          <cell r="WH7089">
            <v>0</v>
          </cell>
          <cell r="WI7089">
            <v>0</v>
          </cell>
          <cell r="WK7089">
            <v>0</v>
          </cell>
          <cell r="WL7089">
            <v>0</v>
          </cell>
        </row>
        <row r="7090">
          <cell r="WF7090">
            <v>0</v>
          </cell>
          <cell r="WG7090">
            <v>0</v>
          </cell>
          <cell r="WH7090">
            <v>0</v>
          </cell>
          <cell r="WI7090">
            <v>0</v>
          </cell>
          <cell r="WK7090">
            <v>0</v>
          </cell>
          <cell r="WL7090">
            <v>0</v>
          </cell>
        </row>
        <row r="7091">
          <cell r="WF7091">
            <v>0</v>
          </cell>
          <cell r="WG7091">
            <v>0</v>
          </cell>
          <cell r="WH7091">
            <v>0</v>
          </cell>
          <cell r="WI7091">
            <v>0</v>
          </cell>
          <cell r="WK7091">
            <v>0</v>
          </cell>
          <cell r="WL7091">
            <v>0</v>
          </cell>
        </row>
        <row r="7092">
          <cell r="WF7092">
            <v>0</v>
          </cell>
          <cell r="WG7092">
            <v>0</v>
          </cell>
          <cell r="WH7092">
            <v>0</v>
          </cell>
          <cell r="WI7092">
            <v>0</v>
          </cell>
          <cell r="WK7092">
            <v>0</v>
          </cell>
          <cell r="WL7092">
            <v>0</v>
          </cell>
        </row>
        <row r="7093">
          <cell r="WF7093">
            <v>0</v>
          </cell>
          <cell r="WG7093">
            <v>0</v>
          </cell>
          <cell r="WH7093">
            <v>0</v>
          </cell>
          <cell r="WI7093">
            <v>0</v>
          </cell>
          <cell r="WK7093">
            <v>0</v>
          </cell>
          <cell r="WL7093">
            <v>0</v>
          </cell>
        </row>
        <row r="7094">
          <cell r="WF7094">
            <v>0</v>
          </cell>
          <cell r="WG7094">
            <v>0</v>
          </cell>
          <cell r="WH7094">
            <v>0</v>
          </cell>
          <cell r="WI7094">
            <v>0</v>
          </cell>
          <cell r="WK7094">
            <v>0</v>
          </cell>
          <cell r="WL7094">
            <v>0</v>
          </cell>
        </row>
        <row r="7095">
          <cell r="WF7095">
            <v>0</v>
          </cell>
          <cell r="WG7095">
            <v>0</v>
          </cell>
          <cell r="WH7095">
            <v>0</v>
          </cell>
          <cell r="WI7095">
            <v>0</v>
          </cell>
          <cell r="WK7095">
            <v>0</v>
          </cell>
          <cell r="WL7095">
            <v>0</v>
          </cell>
        </row>
        <row r="7096">
          <cell r="WF7096">
            <v>0</v>
          </cell>
          <cell r="WG7096">
            <v>0</v>
          </cell>
          <cell r="WH7096">
            <v>0</v>
          </cell>
          <cell r="WI7096">
            <v>0</v>
          </cell>
          <cell r="WK7096">
            <v>0</v>
          </cell>
          <cell r="WL7096">
            <v>0</v>
          </cell>
        </row>
        <row r="7097">
          <cell r="WF7097">
            <v>0</v>
          </cell>
          <cell r="WG7097">
            <v>0</v>
          </cell>
          <cell r="WH7097">
            <v>0</v>
          </cell>
          <cell r="WI7097">
            <v>0</v>
          </cell>
          <cell r="WK7097">
            <v>0</v>
          </cell>
          <cell r="WL7097">
            <v>0</v>
          </cell>
        </row>
        <row r="7098">
          <cell r="WF7098">
            <v>0</v>
          </cell>
          <cell r="WG7098">
            <v>0</v>
          </cell>
          <cell r="WH7098">
            <v>0</v>
          </cell>
          <cell r="WI7098">
            <v>0</v>
          </cell>
          <cell r="WK7098">
            <v>0</v>
          </cell>
          <cell r="WL7098">
            <v>0</v>
          </cell>
        </row>
        <row r="7099">
          <cell r="WF7099">
            <v>0</v>
          </cell>
          <cell r="WG7099">
            <v>0</v>
          </cell>
          <cell r="WH7099">
            <v>0</v>
          </cell>
          <cell r="WI7099">
            <v>0</v>
          </cell>
          <cell r="WK7099">
            <v>0</v>
          </cell>
          <cell r="WL7099">
            <v>0</v>
          </cell>
        </row>
        <row r="7100">
          <cell r="WF7100">
            <v>0</v>
          </cell>
          <cell r="WG7100">
            <v>0</v>
          </cell>
          <cell r="WH7100">
            <v>0</v>
          </cell>
          <cell r="WI7100">
            <v>0</v>
          </cell>
          <cell r="WK7100">
            <v>0</v>
          </cell>
          <cell r="WL7100">
            <v>0</v>
          </cell>
        </row>
        <row r="7101">
          <cell r="WF7101">
            <v>0</v>
          </cell>
          <cell r="WG7101">
            <v>0</v>
          </cell>
          <cell r="WH7101">
            <v>0</v>
          </cell>
          <cell r="WI7101">
            <v>0</v>
          </cell>
          <cell r="WK7101">
            <v>0</v>
          </cell>
          <cell r="WL7101">
            <v>0</v>
          </cell>
        </row>
        <row r="7102">
          <cell r="WF7102">
            <v>0</v>
          </cell>
          <cell r="WG7102">
            <v>0</v>
          </cell>
          <cell r="WH7102">
            <v>0</v>
          </cell>
          <cell r="WI7102">
            <v>0</v>
          </cell>
          <cell r="WK7102">
            <v>0</v>
          </cell>
          <cell r="WL7102">
            <v>0</v>
          </cell>
        </row>
        <row r="7103">
          <cell r="WF7103">
            <v>0</v>
          </cell>
          <cell r="WG7103">
            <v>0</v>
          </cell>
          <cell r="WH7103">
            <v>0</v>
          </cell>
          <cell r="WI7103">
            <v>0</v>
          </cell>
          <cell r="WK7103">
            <v>0</v>
          </cell>
          <cell r="WL7103">
            <v>0</v>
          </cell>
        </row>
        <row r="7104">
          <cell r="WF7104">
            <v>0</v>
          </cell>
          <cell r="WG7104">
            <v>0</v>
          </cell>
          <cell r="WH7104">
            <v>0</v>
          </cell>
          <cell r="WI7104">
            <v>0</v>
          </cell>
          <cell r="WK7104">
            <v>0</v>
          </cell>
          <cell r="WL7104">
            <v>0</v>
          </cell>
        </row>
        <row r="7105">
          <cell r="WF7105">
            <v>0</v>
          </cell>
          <cell r="WG7105">
            <v>0</v>
          </cell>
          <cell r="WH7105">
            <v>0</v>
          </cell>
          <cell r="WI7105">
            <v>0</v>
          </cell>
          <cell r="WK7105">
            <v>0</v>
          </cell>
          <cell r="WL7105">
            <v>0</v>
          </cell>
        </row>
        <row r="7106">
          <cell r="WF7106">
            <v>0</v>
          </cell>
          <cell r="WG7106">
            <v>0</v>
          </cell>
          <cell r="WH7106">
            <v>0</v>
          </cell>
          <cell r="WI7106">
            <v>0</v>
          </cell>
          <cell r="WK7106">
            <v>0</v>
          </cell>
          <cell r="WL7106">
            <v>0</v>
          </cell>
        </row>
        <row r="7107">
          <cell r="WF7107">
            <v>0</v>
          </cell>
          <cell r="WG7107">
            <v>0</v>
          </cell>
          <cell r="WH7107">
            <v>0</v>
          </cell>
          <cell r="WI7107">
            <v>0</v>
          </cell>
          <cell r="WK7107">
            <v>0</v>
          </cell>
          <cell r="WL7107">
            <v>0</v>
          </cell>
        </row>
        <row r="7108">
          <cell r="WF7108">
            <v>0</v>
          </cell>
          <cell r="WG7108">
            <v>0</v>
          </cell>
          <cell r="WH7108">
            <v>0</v>
          </cell>
          <cell r="WI7108">
            <v>0</v>
          </cell>
          <cell r="WK7108">
            <v>0</v>
          </cell>
          <cell r="WL7108">
            <v>0</v>
          </cell>
        </row>
        <row r="7109">
          <cell r="WF7109">
            <v>0</v>
          </cell>
          <cell r="WG7109">
            <v>0</v>
          </cell>
          <cell r="WH7109">
            <v>0</v>
          </cell>
          <cell r="WI7109">
            <v>0</v>
          </cell>
          <cell r="WK7109">
            <v>0</v>
          </cell>
          <cell r="WL7109">
            <v>0</v>
          </cell>
        </row>
        <row r="7110">
          <cell r="WF7110">
            <v>0</v>
          </cell>
          <cell r="WG7110">
            <v>0</v>
          </cell>
          <cell r="WH7110">
            <v>0</v>
          </cell>
          <cell r="WI7110">
            <v>0</v>
          </cell>
          <cell r="WK7110">
            <v>0</v>
          </cell>
          <cell r="WL7110">
            <v>0</v>
          </cell>
        </row>
        <row r="7111">
          <cell r="WF7111">
            <v>0</v>
          </cell>
          <cell r="WG7111">
            <v>0</v>
          </cell>
          <cell r="WH7111">
            <v>0</v>
          </cell>
          <cell r="WI7111">
            <v>0</v>
          </cell>
          <cell r="WK7111">
            <v>0</v>
          </cell>
          <cell r="WL7111">
            <v>0</v>
          </cell>
        </row>
        <row r="7112">
          <cell r="WF7112">
            <v>0</v>
          </cell>
          <cell r="WG7112">
            <v>0</v>
          </cell>
          <cell r="WH7112">
            <v>0</v>
          </cell>
          <cell r="WI7112">
            <v>0</v>
          </cell>
          <cell r="WK7112">
            <v>0</v>
          </cell>
          <cell r="WL7112">
            <v>0</v>
          </cell>
        </row>
        <row r="7113">
          <cell r="WF7113">
            <v>0</v>
          </cell>
          <cell r="WG7113">
            <v>0</v>
          </cell>
          <cell r="WH7113">
            <v>0</v>
          </cell>
          <cell r="WI7113">
            <v>0</v>
          </cell>
          <cell r="WK7113">
            <v>0</v>
          </cell>
          <cell r="WL7113">
            <v>0</v>
          </cell>
        </row>
        <row r="7114">
          <cell r="WF7114">
            <v>0</v>
          </cell>
          <cell r="WG7114">
            <v>0</v>
          </cell>
          <cell r="WH7114">
            <v>0</v>
          </cell>
          <cell r="WI7114">
            <v>0</v>
          </cell>
          <cell r="WK7114">
            <v>0</v>
          </cell>
          <cell r="WL7114">
            <v>0</v>
          </cell>
        </row>
        <row r="7115">
          <cell r="WF7115">
            <v>0</v>
          </cell>
          <cell r="WG7115">
            <v>0</v>
          </cell>
          <cell r="WH7115">
            <v>0</v>
          </cell>
          <cell r="WI7115">
            <v>0</v>
          </cell>
          <cell r="WK7115">
            <v>0</v>
          </cell>
          <cell r="WL7115">
            <v>0</v>
          </cell>
        </row>
        <row r="7116">
          <cell r="WF7116">
            <v>0</v>
          </cell>
          <cell r="WG7116">
            <v>0</v>
          </cell>
          <cell r="WH7116">
            <v>0</v>
          </cell>
          <cell r="WI7116">
            <v>0</v>
          </cell>
          <cell r="WK7116">
            <v>0</v>
          </cell>
          <cell r="WL7116">
            <v>0</v>
          </cell>
        </row>
        <row r="7117">
          <cell r="WF7117">
            <v>0</v>
          </cell>
          <cell r="WG7117">
            <v>0</v>
          </cell>
          <cell r="WH7117">
            <v>0</v>
          </cell>
          <cell r="WI7117">
            <v>0</v>
          </cell>
          <cell r="WK7117">
            <v>0</v>
          </cell>
          <cell r="WL7117">
            <v>0</v>
          </cell>
        </row>
        <row r="7118">
          <cell r="WF7118">
            <v>0</v>
          </cell>
          <cell r="WG7118">
            <v>0</v>
          </cell>
          <cell r="WH7118">
            <v>0</v>
          </cell>
          <cell r="WI7118">
            <v>0</v>
          </cell>
          <cell r="WK7118">
            <v>0</v>
          </cell>
          <cell r="WL7118">
            <v>0</v>
          </cell>
        </row>
        <row r="7119">
          <cell r="WF7119">
            <v>0</v>
          </cell>
          <cell r="WG7119">
            <v>0</v>
          </cell>
          <cell r="WH7119">
            <v>0</v>
          </cell>
          <cell r="WI7119">
            <v>0</v>
          </cell>
          <cell r="WK7119">
            <v>0</v>
          </cell>
          <cell r="WL7119">
            <v>0</v>
          </cell>
        </row>
        <row r="7120">
          <cell r="WF7120">
            <v>0</v>
          </cell>
          <cell r="WG7120">
            <v>0</v>
          </cell>
          <cell r="WH7120">
            <v>0</v>
          </cell>
          <cell r="WI7120">
            <v>0</v>
          </cell>
          <cell r="WK7120">
            <v>0</v>
          </cell>
          <cell r="WL7120">
            <v>0</v>
          </cell>
        </row>
        <row r="7121">
          <cell r="WF7121">
            <v>0</v>
          </cell>
          <cell r="WG7121">
            <v>0</v>
          </cell>
          <cell r="WH7121">
            <v>0</v>
          </cell>
          <cell r="WI7121">
            <v>0</v>
          </cell>
          <cell r="WK7121">
            <v>0</v>
          </cell>
          <cell r="WL7121">
            <v>0</v>
          </cell>
        </row>
        <row r="7122">
          <cell r="WF7122">
            <v>0</v>
          </cell>
          <cell r="WG7122">
            <v>0</v>
          </cell>
          <cell r="WH7122">
            <v>0</v>
          </cell>
          <cell r="WI7122">
            <v>0</v>
          </cell>
          <cell r="WK7122">
            <v>0</v>
          </cell>
          <cell r="WL7122">
            <v>0</v>
          </cell>
        </row>
        <row r="7123">
          <cell r="WF7123">
            <v>0</v>
          </cell>
          <cell r="WG7123">
            <v>0</v>
          </cell>
          <cell r="WH7123">
            <v>0</v>
          </cell>
          <cell r="WI7123">
            <v>0</v>
          </cell>
          <cell r="WK7123">
            <v>0</v>
          </cell>
          <cell r="WL7123">
            <v>0</v>
          </cell>
        </row>
        <row r="7124">
          <cell r="WF7124">
            <v>0</v>
          </cell>
          <cell r="WG7124">
            <v>0</v>
          </cell>
          <cell r="WH7124">
            <v>0</v>
          </cell>
          <cell r="WI7124">
            <v>0</v>
          </cell>
          <cell r="WK7124">
            <v>0</v>
          </cell>
          <cell r="WL7124">
            <v>0</v>
          </cell>
        </row>
        <row r="7125">
          <cell r="WF7125">
            <v>0</v>
          </cell>
          <cell r="WG7125">
            <v>0</v>
          </cell>
          <cell r="WH7125">
            <v>0</v>
          </cell>
          <cell r="WI7125">
            <v>0</v>
          </cell>
          <cell r="WK7125">
            <v>0</v>
          </cell>
          <cell r="WL7125">
            <v>0</v>
          </cell>
        </row>
        <row r="7126">
          <cell r="WF7126">
            <v>0</v>
          </cell>
          <cell r="WG7126">
            <v>0</v>
          </cell>
          <cell r="WH7126">
            <v>0</v>
          </cell>
          <cell r="WI7126">
            <v>0</v>
          </cell>
          <cell r="WK7126">
            <v>0</v>
          </cell>
          <cell r="WL7126">
            <v>0</v>
          </cell>
        </row>
        <row r="7127">
          <cell r="WF7127">
            <v>0</v>
          </cell>
          <cell r="WG7127">
            <v>0</v>
          </cell>
          <cell r="WH7127">
            <v>0</v>
          </cell>
          <cell r="WI7127">
            <v>0</v>
          </cell>
          <cell r="WK7127">
            <v>0</v>
          </cell>
          <cell r="WL7127">
            <v>0</v>
          </cell>
        </row>
        <row r="7128">
          <cell r="WF7128">
            <v>0</v>
          </cell>
          <cell r="WG7128">
            <v>0</v>
          </cell>
          <cell r="WH7128">
            <v>0</v>
          </cell>
          <cell r="WI7128">
            <v>0</v>
          </cell>
          <cell r="WK7128">
            <v>0</v>
          </cell>
          <cell r="WL7128">
            <v>0</v>
          </cell>
        </row>
        <row r="7129">
          <cell r="WF7129">
            <v>0</v>
          </cell>
          <cell r="WG7129">
            <v>0</v>
          </cell>
          <cell r="WH7129">
            <v>0</v>
          </cell>
          <cell r="WI7129">
            <v>0</v>
          </cell>
          <cell r="WK7129">
            <v>0</v>
          </cell>
          <cell r="WL7129">
            <v>0</v>
          </cell>
        </row>
        <row r="7130">
          <cell r="WF7130">
            <v>0</v>
          </cell>
          <cell r="WG7130">
            <v>0</v>
          </cell>
          <cell r="WH7130">
            <v>0</v>
          </cell>
          <cell r="WI7130">
            <v>0</v>
          </cell>
          <cell r="WK7130">
            <v>0</v>
          </cell>
          <cell r="WL7130">
            <v>0</v>
          </cell>
        </row>
        <row r="7131">
          <cell r="WF7131">
            <v>0</v>
          </cell>
          <cell r="WG7131">
            <v>0</v>
          </cell>
          <cell r="WH7131">
            <v>0</v>
          </cell>
          <cell r="WI7131">
            <v>0</v>
          </cell>
          <cell r="WK7131">
            <v>0</v>
          </cell>
          <cell r="WL7131">
            <v>0</v>
          </cell>
        </row>
        <row r="7132">
          <cell r="WF7132">
            <v>0</v>
          </cell>
          <cell r="WG7132">
            <v>0</v>
          </cell>
          <cell r="WH7132">
            <v>0</v>
          </cell>
          <cell r="WI7132">
            <v>0</v>
          </cell>
          <cell r="WK7132">
            <v>0</v>
          </cell>
          <cell r="WL7132">
            <v>0</v>
          </cell>
        </row>
        <row r="7133">
          <cell r="WF7133">
            <v>0</v>
          </cell>
          <cell r="WG7133">
            <v>0</v>
          </cell>
          <cell r="WH7133">
            <v>0</v>
          </cell>
          <cell r="WI7133">
            <v>0</v>
          </cell>
          <cell r="WK7133">
            <v>0</v>
          </cell>
          <cell r="WL7133">
            <v>0</v>
          </cell>
        </row>
        <row r="7134">
          <cell r="WF7134">
            <v>0</v>
          </cell>
          <cell r="WG7134">
            <v>0</v>
          </cell>
          <cell r="WH7134">
            <v>0</v>
          </cell>
          <cell r="WI7134">
            <v>0</v>
          </cell>
          <cell r="WK7134">
            <v>0</v>
          </cell>
          <cell r="WL7134">
            <v>0</v>
          </cell>
        </row>
        <row r="7135">
          <cell r="WF7135">
            <v>0</v>
          </cell>
          <cell r="WG7135">
            <v>0</v>
          </cell>
          <cell r="WH7135">
            <v>0</v>
          </cell>
          <cell r="WI7135">
            <v>0</v>
          </cell>
          <cell r="WK7135">
            <v>0</v>
          </cell>
          <cell r="WL7135">
            <v>0</v>
          </cell>
        </row>
        <row r="7136">
          <cell r="WF7136">
            <v>0</v>
          </cell>
          <cell r="WG7136">
            <v>0</v>
          </cell>
          <cell r="WH7136">
            <v>0</v>
          </cell>
          <cell r="WI7136">
            <v>0</v>
          </cell>
          <cell r="WK7136">
            <v>0</v>
          </cell>
          <cell r="WL7136">
            <v>0</v>
          </cell>
        </row>
        <row r="7137">
          <cell r="WF7137">
            <v>0</v>
          </cell>
          <cell r="WG7137">
            <v>0</v>
          </cell>
          <cell r="WH7137">
            <v>0</v>
          </cell>
          <cell r="WI7137">
            <v>0</v>
          </cell>
          <cell r="WK7137">
            <v>0</v>
          </cell>
          <cell r="WL7137">
            <v>0</v>
          </cell>
        </row>
        <row r="7138">
          <cell r="WF7138">
            <v>0</v>
          </cell>
          <cell r="WG7138">
            <v>0</v>
          </cell>
          <cell r="WH7138">
            <v>0</v>
          </cell>
          <cell r="WI7138">
            <v>0</v>
          </cell>
          <cell r="WK7138">
            <v>0</v>
          </cell>
          <cell r="WL7138">
            <v>0</v>
          </cell>
        </row>
        <row r="7139">
          <cell r="WF7139">
            <v>0</v>
          </cell>
          <cell r="WG7139">
            <v>0</v>
          </cell>
          <cell r="WH7139">
            <v>0</v>
          </cell>
          <cell r="WI7139">
            <v>0</v>
          </cell>
          <cell r="WK7139">
            <v>0</v>
          </cell>
          <cell r="WL7139">
            <v>0</v>
          </cell>
        </row>
        <row r="7140">
          <cell r="WF7140">
            <v>0</v>
          </cell>
          <cell r="WG7140">
            <v>0</v>
          </cell>
          <cell r="WH7140">
            <v>0</v>
          </cell>
          <cell r="WI7140">
            <v>0</v>
          </cell>
          <cell r="WK7140">
            <v>0</v>
          </cell>
          <cell r="WL7140">
            <v>0</v>
          </cell>
        </row>
        <row r="7141">
          <cell r="WF7141">
            <v>0</v>
          </cell>
          <cell r="WG7141">
            <v>0</v>
          </cell>
          <cell r="WH7141">
            <v>0</v>
          </cell>
          <cell r="WI7141">
            <v>0</v>
          </cell>
          <cell r="WK7141">
            <v>0</v>
          </cell>
          <cell r="WL7141">
            <v>0</v>
          </cell>
        </row>
        <row r="7142">
          <cell r="WF7142">
            <v>0</v>
          </cell>
          <cell r="WG7142">
            <v>0</v>
          </cell>
          <cell r="WH7142">
            <v>0</v>
          </cell>
          <cell r="WI7142">
            <v>0</v>
          </cell>
          <cell r="WK7142">
            <v>0</v>
          </cell>
          <cell r="WL7142">
            <v>0</v>
          </cell>
        </row>
        <row r="7143">
          <cell r="WF7143">
            <v>0</v>
          </cell>
          <cell r="WG7143">
            <v>0</v>
          </cell>
          <cell r="WH7143">
            <v>0</v>
          </cell>
          <cell r="WI7143">
            <v>0</v>
          </cell>
          <cell r="WK7143">
            <v>0</v>
          </cell>
          <cell r="WL7143">
            <v>0</v>
          </cell>
        </row>
        <row r="7144">
          <cell r="WF7144">
            <v>0</v>
          </cell>
          <cell r="WG7144">
            <v>0</v>
          </cell>
          <cell r="WH7144">
            <v>0</v>
          </cell>
          <cell r="WI7144">
            <v>0</v>
          </cell>
          <cell r="WK7144">
            <v>0</v>
          </cell>
          <cell r="WL7144">
            <v>0</v>
          </cell>
        </row>
        <row r="7145">
          <cell r="WF7145">
            <v>0</v>
          </cell>
          <cell r="WG7145">
            <v>0</v>
          </cell>
          <cell r="WH7145">
            <v>0</v>
          </cell>
          <cell r="WI7145">
            <v>0</v>
          </cell>
          <cell r="WK7145">
            <v>0</v>
          </cell>
          <cell r="WL7145">
            <v>0</v>
          </cell>
        </row>
        <row r="7146">
          <cell r="WF7146">
            <v>0</v>
          </cell>
          <cell r="WG7146">
            <v>0</v>
          </cell>
          <cell r="WH7146">
            <v>0</v>
          </cell>
          <cell r="WI7146">
            <v>0</v>
          </cell>
          <cell r="WK7146">
            <v>0</v>
          </cell>
          <cell r="WL7146">
            <v>0</v>
          </cell>
        </row>
        <row r="7147">
          <cell r="WF7147">
            <v>0</v>
          </cell>
          <cell r="WG7147">
            <v>0</v>
          </cell>
          <cell r="WH7147">
            <v>0</v>
          </cell>
          <cell r="WI7147">
            <v>0</v>
          </cell>
          <cell r="WK7147">
            <v>0</v>
          </cell>
          <cell r="WL7147">
            <v>0</v>
          </cell>
        </row>
        <row r="7148">
          <cell r="WF7148">
            <v>0</v>
          </cell>
          <cell r="WG7148">
            <v>0</v>
          </cell>
          <cell r="WH7148">
            <v>0</v>
          </cell>
          <cell r="WI7148">
            <v>0</v>
          </cell>
          <cell r="WK7148">
            <v>0</v>
          </cell>
          <cell r="WL7148">
            <v>0</v>
          </cell>
        </row>
        <row r="7149">
          <cell r="WF7149">
            <v>0</v>
          </cell>
          <cell r="WG7149">
            <v>0</v>
          </cell>
          <cell r="WH7149">
            <v>0</v>
          </cell>
          <cell r="WI7149">
            <v>0</v>
          </cell>
          <cell r="WK7149">
            <v>0</v>
          </cell>
          <cell r="WL7149">
            <v>0</v>
          </cell>
        </row>
        <row r="7150">
          <cell r="WF7150">
            <v>0</v>
          </cell>
          <cell r="WG7150">
            <v>0</v>
          </cell>
          <cell r="WH7150">
            <v>0</v>
          </cell>
          <cell r="WI7150">
            <v>0</v>
          </cell>
          <cell r="WK7150">
            <v>0</v>
          </cell>
          <cell r="WL7150">
            <v>0</v>
          </cell>
        </row>
        <row r="7151">
          <cell r="WF7151">
            <v>0</v>
          </cell>
          <cell r="WG7151">
            <v>0</v>
          </cell>
          <cell r="WH7151">
            <v>0</v>
          </cell>
          <cell r="WI7151">
            <v>0</v>
          </cell>
          <cell r="WK7151">
            <v>0</v>
          </cell>
          <cell r="WL7151">
            <v>0</v>
          </cell>
        </row>
        <row r="7152">
          <cell r="WF7152">
            <v>0</v>
          </cell>
          <cell r="WG7152">
            <v>0</v>
          </cell>
          <cell r="WH7152">
            <v>0</v>
          </cell>
          <cell r="WI7152">
            <v>0</v>
          </cell>
          <cell r="WK7152">
            <v>0</v>
          </cell>
          <cell r="WL7152">
            <v>0</v>
          </cell>
        </row>
        <row r="7153">
          <cell r="WF7153">
            <v>0</v>
          </cell>
          <cell r="WG7153">
            <v>0</v>
          </cell>
          <cell r="WH7153">
            <v>0</v>
          </cell>
          <cell r="WI7153">
            <v>0</v>
          </cell>
          <cell r="WK7153">
            <v>0</v>
          </cell>
          <cell r="WL7153">
            <v>0</v>
          </cell>
        </row>
        <row r="7154">
          <cell r="WF7154">
            <v>0</v>
          </cell>
          <cell r="WG7154">
            <v>0</v>
          </cell>
          <cell r="WH7154">
            <v>0</v>
          </cell>
          <cell r="WI7154">
            <v>0</v>
          </cell>
          <cell r="WK7154">
            <v>0</v>
          </cell>
          <cell r="WL7154">
            <v>0</v>
          </cell>
        </row>
        <row r="7155">
          <cell r="WF7155">
            <v>0</v>
          </cell>
          <cell r="WG7155">
            <v>0</v>
          </cell>
          <cell r="WH7155">
            <v>0</v>
          </cell>
          <cell r="WI7155">
            <v>0</v>
          </cell>
          <cell r="WK7155">
            <v>0</v>
          </cell>
          <cell r="WL7155">
            <v>0</v>
          </cell>
        </row>
        <row r="7156">
          <cell r="WF7156">
            <v>0</v>
          </cell>
          <cell r="WG7156">
            <v>0</v>
          </cell>
          <cell r="WH7156">
            <v>0</v>
          </cell>
          <cell r="WI7156">
            <v>0</v>
          </cell>
          <cell r="WK7156">
            <v>0</v>
          </cell>
          <cell r="WL7156">
            <v>0</v>
          </cell>
        </row>
        <row r="7157">
          <cell r="WF7157">
            <v>0</v>
          </cell>
          <cell r="WG7157">
            <v>0</v>
          </cell>
          <cell r="WH7157">
            <v>0</v>
          </cell>
          <cell r="WI7157">
            <v>0</v>
          </cell>
          <cell r="WK7157">
            <v>0</v>
          </cell>
          <cell r="WL7157">
            <v>0</v>
          </cell>
        </row>
        <row r="7158">
          <cell r="WF7158">
            <v>0</v>
          </cell>
          <cell r="WG7158">
            <v>0</v>
          </cell>
          <cell r="WH7158">
            <v>0</v>
          </cell>
          <cell r="WI7158">
            <v>0</v>
          </cell>
          <cell r="WK7158">
            <v>0</v>
          </cell>
          <cell r="WL7158">
            <v>0</v>
          </cell>
        </row>
        <row r="7159">
          <cell r="WF7159">
            <v>0</v>
          </cell>
          <cell r="WG7159">
            <v>0</v>
          </cell>
          <cell r="WH7159">
            <v>0</v>
          </cell>
          <cell r="WI7159">
            <v>0</v>
          </cell>
          <cell r="WK7159">
            <v>0</v>
          </cell>
          <cell r="WL7159">
            <v>0</v>
          </cell>
        </row>
        <row r="7160">
          <cell r="WF7160">
            <v>0</v>
          </cell>
          <cell r="WG7160">
            <v>0</v>
          </cell>
          <cell r="WH7160">
            <v>0</v>
          </cell>
          <cell r="WI7160">
            <v>0</v>
          </cell>
          <cell r="WK7160">
            <v>0</v>
          </cell>
          <cell r="WL7160">
            <v>0</v>
          </cell>
        </row>
        <row r="7161">
          <cell r="WF7161">
            <v>0</v>
          </cell>
          <cell r="WG7161">
            <v>0</v>
          </cell>
          <cell r="WH7161">
            <v>0</v>
          </cell>
          <cell r="WI7161">
            <v>0</v>
          </cell>
          <cell r="WK7161">
            <v>0</v>
          </cell>
          <cell r="WL7161">
            <v>0</v>
          </cell>
        </row>
        <row r="7162">
          <cell r="WF7162">
            <v>0</v>
          </cell>
          <cell r="WG7162">
            <v>0</v>
          </cell>
          <cell r="WH7162">
            <v>0</v>
          </cell>
          <cell r="WI7162">
            <v>0</v>
          </cell>
          <cell r="WK7162">
            <v>0</v>
          </cell>
          <cell r="WL7162">
            <v>0</v>
          </cell>
        </row>
        <row r="7163">
          <cell r="WF7163">
            <v>0</v>
          </cell>
          <cell r="WG7163">
            <v>0</v>
          </cell>
          <cell r="WH7163">
            <v>0</v>
          </cell>
          <cell r="WI7163">
            <v>0</v>
          </cell>
          <cell r="WK7163">
            <v>0</v>
          </cell>
          <cell r="WL7163">
            <v>0</v>
          </cell>
        </row>
        <row r="7164">
          <cell r="WF7164">
            <v>0</v>
          </cell>
          <cell r="WG7164">
            <v>0</v>
          </cell>
          <cell r="WH7164">
            <v>0</v>
          </cell>
          <cell r="WI7164">
            <v>0</v>
          </cell>
          <cell r="WK7164">
            <v>0</v>
          </cell>
          <cell r="WL7164">
            <v>0</v>
          </cell>
        </row>
        <row r="7165">
          <cell r="WF7165">
            <v>0</v>
          </cell>
          <cell r="WG7165">
            <v>0</v>
          </cell>
          <cell r="WH7165">
            <v>0</v>
          </cell>
          <cell r="WI7165">
            <v>0</v>
          </cell>
          <cell r="WK7165">
            <v>0</v>
          </cell>
          <cell r="WL7165">
            <v>0</v>
          </cell>
        </row>
        <row r="7166">
          <cell r="WF7166">
            <v>0</v>
          </cell>
          <cell r="WG7166">
            <v>0</v>
          </cell>
          <cell r="WH7166">
            <v>0</v>
          </cell>
          <cell r="WI7166">
            <v>0</v>
          </cell>
          <cell r="WK7166">
            <v>0</v>
          </cell>
          <cell r="WL7166">
            <v>0</v>
          </cell>
        </row>
        <row r="7167">
          <cell r="WF7167">
            <v>0</v>
          </cell>
          <cell r="WG7167">
            <v>0</v>
          </cell>
          <cell r="WH7167">
            <v>0</v>
          </cell>
          <cell r="WI7167">
            <v>0</v>
          </cell>
          <cell r="WK7167">
            <v>0</v>
          </cell>
          <cell r="WL7167">
            <v>0</v>
          </cell>
        </row>
        <row r="7168">
          <cell r="WF7168">
            <v>0</v>
          </cell>
          <cell r="WG7168">
            <v>0</v>
          </cell>
          <cell r="WH7168">
            <v>0</v>
          </cell>
          <cell r="WI7168">
            <v>0</v>
          </cell>
          <cell r="WK7168">
            <v>0</v>
          </cell>
          <cell r="WL7168">
            <v>0</v>
          </cell>
        </row>
        <row r="7169">
          <cell r="WF7169">
            <v>0</v>
          </cell>
          <cell r="WG7169">
            <v>0</v>
          </cell>
          <cell r="WH7169">
            <v>0</v>
          </cell>
          <cell r="WI7169">
            <v>0</v>
          </cell>
          <cell r="WK7169">
            <v>0</v>
          </cell>
          <cell r="WL7169">
            <v>0</v>
          </cell>
        </row>
        <row r="7170">
          <cell r="WF7170">
            <v>0</v>
          </cell>
          <cell r="WG7170">
            <v>0</v>
          </cell>
          <cell r="WH7170">
            <v>0</v>
          </cell>
          <cell r="WI7170">
            <v>0</v>
          </cell>
          <cell r="WK7170">
            <v>0</v>
          </cell>
          <cell r="WL7170">
            <v>0</v>
          </cell>
        </row>
        <row r="7171">
          <cell r="WF7171">
            <v>0</v>
          </cell>
          <cell r="WG7171">
            <v>0</v>
          </cell>
          <cell r="WH7171">
            <v>0</v>
          </cell>
          <cell r="WI7171">
            <v>0</v>
          </cell>
          <cell r="WK7171">
            <v>0</v>
          </cell>
          <cell r="WL7171">
            <v>0</v>
          </cell>
        </row>
        <row r="7172">
          <cell r="WF7172">
            <v>0</v>
          </cell>
          <cell r="WG7172">
            <v>0</v>
          </cell>
          <cell r="WH7172">
            <v>0</v>
          </cell>
          <cell r="WI7172">
            <v>0</v>
          </cell>
          <cell r="WK7172">
            <v>0</v>
          </cell>
          <cell r="WL7172">
            <v>0</v>
          </cell>
        </row>
        <row r="7173">
          <cell r="WF7173">
            <v>0</v>
          </cell>
          <cell r="WG7173">
            <v>0</v>
          </cell>
          <cell r="WH7173">
            <v>0</v>
          </cell>
          <cell r="WI7173">
            <v>0</v>
          </cell>
          <cell r="WK7173">
            <v>0</v>
          </cell>
          <cell r="WL7173">
            <v>0</v>
          </cell>
        </row>
        <row r="7174">
          <cell r="WF7174">
            <v>0</v>
          </cell>
          <cell r="WG7174">
            <v>0</v>
          </cell>
          <cell r="WH7174">
            <v>0</v>
          </cell>
          <cell r="WI7174">
            <v>0</v>
          </cell>
          <cell r="WK7174">
            <v>0</v>
          </cell>
          <cell r="WL7174">
            <v>0</v>
          </cell>
        </row>
        <row r="7175">
          <cell r="WF7175">
            <v>0</v>
          </cell>
          <cell r="WG7175">
            <v>0</v>
          </cell>
          <cell r="WH7175">
            <v>0</v>
          </cell>
          <cell r="WI7175">
            <v>0</v>
          </cell>
          <cell r="WK7175">
            <v>0</v>
          </cell>
          <cell r="WL7175">
            <v>0</v>
          </cell>
        </row>
        <row r="7176">
          <cell r="WF7176">
            <v>0</v>
          </cell>
          <cell r="WG7176">
            <v>0</v>
          </cell>
          <cell r="WH7176">
            <v>0</v>
          </cell>
          <cell r="WI7176">
            <v>0</v>
          </cell>
          <cell r="WK7176">
            <v>0</v>
          </cell>
          <cell r="WL7176">
            <v>0</v>
          </cell>
        </row>
        <row r="7177">
          <cell r="WF7177">
            <v>0</v>
          </cell>
          <cell r="WG7177">
            <v>0</v>
          </cell>
          <cell r="WH7177">
            <v>0</v>
          </cell>
          <cell r="WI7177">
            <v>0</v>
          </cell>
          <cell r="WK7177">
            <v>0</v>
          </cell>
          <cell r="WL7177">
            <v>0</v>
          </cell>
        </row>
        <row r="7178">
          <cell r="WF7178">
            <v>0</v>
          </cell>
          <cell r="WG7178">
            <v>0</v>
          </cell>
          <cell r="WH7178">
            <v>0</v>
          </cell>
          <cell r="WI7178">
            <v>0</v>
          </cell>
          <cell r="WK7178">
            <v>0</v>
          </cell>
          <cell r="WL7178">
            <v>0</v>
          </cell>
        </row>
        <row r="7179">
          <cell r="WF7179">
            <v>0</v>
          </cell>
          <cell r="WG7179">
            <v>0</v>
          </cell>
          <cell r="WH7179">
            <v>0</v>
          </cell>
          <cell r="WI7179">
            <v>0</v>
          </cell>
          <cell r="WK7179">
            <v>0</v>
          </cell>
          <cell r="WL7179">
            <v>0</v>
          </cell>
        </row>
        <row r="7180">
          <cell r="WF7180">
            <v>0</v>
          </cell>
          <cell r="WG7180">
            <v>0</v>
          </cell>
          <cell r="WH7180">
            <v>0</v>
          </cell>
          <cell r="WI7180">
            <v>0</v>
          </cell>
          <cell r="WK7180">
            <v>0</v>
          </cell>
          <cell r="WL7180">
            <v>0</v>
          </cell>
        </row>
        <row r="7181">
          <cell r="WF7181">
            <v>0</v>
          </cell>
          <cell r="WG7181">
            <v>0</v>
          </cell>
          <cell r="WH7181">
            <v>0</v>
          </cell>
          <cell r="WI7181">
            <v>0</v>
          </cell>
          <cell r="WK7181">
            <v>0</v>
          </cell>
          <cell r="WL7181">
            <v>0</v>
          </cell>
        </row>
        <row r="7182">
          <cell r="WF7182">
            <v>0</v>
          </cell>
          <cell r="WG7182">
            <v>0</v>
          </cell>
          <cell r="WH7182">
            <v>0</v>
          </cell>
          <cell r="WI7182">
            <v>0</v>
          </cell>
          <cell r="WK7182">
            <v>0</v>
          </cell>
          <cell r="WL7182">
            <v>0</v>
          </cell>
        </row>
        <row r="7183">
          <cell r="WF7183">
            <v>0</v>
          </cell>
          <cell r="WG7183">
            <v>0</v>
          </cell>
          <cell r="WH7183">
            <v>0</v>
          </cell>
          <cell r="WI7183">
            <v>0</v>
          </cell>
          <cell r="WK7183">
            <v>0</v>
          </cell>
          <cell r="WL7183">
            <v>0</v>
          </cell>
        </row>
        <row r="7184">
          <cell r="WF7184">
            <v>0</v>
          </cell>
          <cell r="WG7184">
            <v>0</v>
          </cell>
          <cell r="WH7184">
            <v>0</v>
          </cell>
          <cell r="WI7184">
            <v>0</v>
          </cell>
          <cell r="WK7184">
            <v>0</v>
          </cell>
          <cell r="WL7184">
            <v>0</v>
          </cell>
        </row>
        <row r="7185">
          <cell r="WF7185">
            <v>0</v>
          </cell>
          <cell r="WG7185">
            <v>0</v>
          </cell>
          <cell r="WH7185">
            <v>0</v>
          </cell>
          <cell r="WI7185">
            <v>0</v>
          </cell>
          <cell r="WK7185">
            <v>0</v>
          </cell>
          <cell r="WL7185">
            <v>0</v>
          </cell>
        </row>
        <row r="7186">
          <cell r="WF7186">
            <v>0</v>
          </cell>
          <cell r="WG7186">
            <v>0</v>
          </cell>
          <cell r="WH7186">
            <v>0</v>
          </cell>
          <cell r="WI7186">
            <v>0</v>
          </cell>
          <cell r="WK7186">
            <v>0</v>
          </cell>
          <cell r="WL7186">
            <v>0</v>
          </cell>
        </row>
        <row r="7187">
          <cell r="WF7187">
            <v>0</v>
          </cell>
          <cell r="WG7187">
            <v>0</v>
          </cell>
          <cell r="WH7187">
            <v>0</v>
          </cell>
          <cell r="WI7187">
            <v>0</v>
          </cell>
          <cell r="WK7187">
            <v>0</v>
          </cell>
          <cell r="WL7187">
            <v>0</v>
          </cell>
        </row>
        <row r="7188">
          <cell r="WF7188">
            <v>0</v>
          </cell>
          <cell r="WG7188">
            <v>0</v>
          </cell>
          <cell r="WH7188">
            <v>0</v>
          </cell>
          <cell r="WI7188">
            <v>0</v>
          </cell>
          <cell r="WK7188">
            <v>0</v>
          </cell>
          <cell r="WL7188">
            <v>0</v>
          </cell>
        </row>
        <row r="7189">
          <cell r="WF7189">
            <v>0</v>
          </cell>
          <cell r="WG7189">
            <v>0</v>
          </cell>
          <cell r="WH7189">
            <v>0</v>
          </cell>
          <cell r="WI7189">
            <v>0</v>
          </cell>
          <cell r="WK7189">
            <v>0</v>
          </cell>
          <cell r="WL7189">
            <v>0</v>
          </cell>
        </row>
        <row r="7190">
          <cell r="WF7190">
            <v>0</v>
          </cell>
          <cell r="WG7190">
            <v>0</v>
          </cell>
          <cell r="WH7190">
            <v>0</v>
          </cell>
          <cell r="WI7190">
            <v>0</v>
          </cell>
          <cell r="WK7190">
            <v>0</v>
          </cell>
          <cell r="WL7190">
            <v>0</v>
          </cell>
        </row>
        <row r="7191">
          <cell r="WF7191">
            <v>0</v>
          </cell>
          <cell r="WG7191">
            <v>0</v>
          </cell>
          <cell r="WH7191">
            <v>0</v>
          </cell>
          <cell r="WI7191">
            <v>0</v>
          </cell>
          <cell r="WK7191">
            <v>0</v>
          </cell>
          <cell r="WL7191">
            <v>0</v>
          </cell>
        </row>
        <row r="7192">
          <cell r="WF7192">
            <v>0</v>
          </cell>
          <cell r="WG7192">
            <v>0</v>
          </cell>
          <cell r="WH7192">
            <v>0</v>
          </cell>
          <cell r="WI7192">
            <v>0</v>
          </cell>
          <cell r="WK7192">
            <v>0</v>
          </cell>
          <cell r="WL7192">
            <v>0</v>
          </cell>
        </row>
        <row r="7193">
          <cell r="WF7193">
            <v>0</v>
          </cell>
          <cell r="WG7193">
            <v>0</v>
          </cell>
          <cell r="WH7193">
            <v>0</v>
          </cell>
          <cell r="WI7193">
            <v>0</v>
          </cell>
          <cell r="WK7193">
            <v>0</v>
          </cell>
          <cell r="WL7193">
            <v>0</v>
          </cell>
        </row>
        <row r="7194">
          <cell r="WF7194">
            <v>0</v>
          </cell>
          <cell r="WG7194">
            <v>0</v>
          </cell>
          <cell r="WH7194">
            <v>0</v>
          </cell>
          <cell r="WI7194">
            <v>0</v>
          </cell>
          <cell r="WK7194">
            <v>0</v>
          </cell>
          <cell r="WL7194">
            <v>0</v>
          </cell>
        </row>
        <row r="7195">
          <cell r="WF7195">
            <v>0</v>
          </cell>
          <cell r="WG7195">
            <v>0</v>
          </cell>
          <cell r="WH7195">
            <v>0</v>
          </cell>
          <cell r="WI7195">
            <v>0</v>
          </cell>
          <cell r="WK7195">
            <v>0</v>
          </cell>
          <cell r="WL7195">
            <v>0</v>
          </cell>
        </row>
        <row r="7196">
          <cell r="WF7196">
            <v>0</v>
          </cell>
          <cell r="WG7196">
            <v>0</v>
          </cell>
          <cell r="WH7196">
            <v>0</v>
          </cell>
          <cell r="WI7196">
            <v>0</v>
          </cell>
          <cell r="WK7196">
            <v>0</v>
          </cell>
          <cell r="WL7196">
            <v>0</v>
          </cell>
        </row>
        <row r="7197">
          <cell r="WF7197">
            <v>0</v>
          </cell>
          <cell r="WG7197">
            <v>0</v>
          </cell>
          <cell r="WH7197">
            <v>0</v>
          </cell>
          <cell r="WI7197">
            <v>0</v>
          </cell>
          <cell r="WK7197">
            <v>0</v>
          </cell>
          <cell r="WL7197">
            <v>0</v>
          </cell>
        </row>
        <row r="7198">
          <cell r="WF7198">
            <v>0</v>
          </cell>
          <cell r="WG7198">
            <v>0</v>
          </cell>
          <cell r="WH7198">
            <v>0</v>
          </cell>
          <cell r="WI7198">
            <v>0</v>
          </cell>
          <cell r="WK7198">
            <v>0</v>
          </cell>
          <cell r="WL7198">
            <v>0</v>
          </cell>
        </row>
        <row r="7199">
          <cell r="WF7199">
            <v>0</v>
          </cell>
          <cell r="WG7199">
            <v>0</v>
          </cell>
          <cell r="WH7199">
            <v>0</v>
          </cell>
          <cell r="WI7199">
            <v>0</v>
          </cell>
          <cell r="WK7199">
            <v>0</v>
          </cell>
          <cell r="WL7199">
            <v>0</v>
          </cell>
        </row>
        <row r="7200">
          <cell r="WF7200">
            <v>0</v>
          </cell>
          <cell r="WG7200">
            <v>0</v>
          </cell>
          <cell r="WH7200">
            <v>0</v>
          </cell>
          <cell r="WI7200">
            <v>0</v>
          </cell>
          <cell r="WK7200">
            <v>0</v>
          </cell>
          <cell r="WL7200">
            <v>0</v>
          </cell>
        </row>
        <row r="7201">
          <cell r="WF7201">
            <v>0</v>
          </cell>
          <cell r="WG7201">
            <v>0</v>
          </cell>
          <cell r="WH7201">
            <v>0</v>
          </cell>
          <cell r="WI7201">
            <v>0</v>
          </cell>
          <cell r="WK7201">
            <v>0</v>
          </cell>
          <cell r="WL7201">
            <v>0</v>
          </cell>
        </row>
        <row r="7202">
          <cell r="WF7202">
            <v>0</v>
          </cell>
          <cell r="WG7202">
            <v>0</v>
          </cell>
          <cell r="WH7202">
            <v>0</v>
          </cell>
          <cell r="WI7202">
            <v>0</v>
          </cell>
          <cell r="WK7202">
            <v>0</v>
          </cell>
          <cell r="WL7202">
            <v>0</v>
          </cell>
        </row>
        <row r="7203">
          <cell r="WF7203">
            <v>0</v>
          </cell>
          <cell r="WG7203">
            <v>0</v>
          </cell>
          <cell r="WH7203">
            <v>0</v>
          </cell>
          <cell r="WI7203">
            <v>0</v>
          </cell>
          <cell r="WK7203">
            <v>0</v>
          </cell>
          <cell r="WL7203">
            <v>0</v>
          </cell>
        </row>
        <row r="7204">
          <cell r="WF7204">
            <v>0</v>
          </cell>
          <cell r="WG7204">
            <v>0</v>
          </cell>
          <cell r="WH7204">
            <v>0</v>
          </cell>
          <cell r="WI7204">
            <v>0</v>
          </cell>
          <cell r="WK7204">
            <v>0</v>
          </cell>
          <cell r="WL7204">
            <v>0</v>
          </cell>
        </row>
        <row r="7205">
          <cell r="WF7205">
            <v>0</v>
          </cell>
          <cell r="WG7205">
            <v>0</v>
          </cell>
          <cell r="WH7205">
            <v>0</v>
          </cell>
          <cell r="WI7205">
            <v>0</v>
          </cell>
          <cell r="WK7205">
            <v>0</v>
          </cell>
          <cell r="WL7205">
            <v>0</v>
          </cell>
        </row>
        <row r="7206">
          <cell r="WF7206">
            <v>0</v>
          </cell>
          <cell r="WG7206">
            <v>0</v>
          </cell>
          <cell r="WH7206">
            <v>0</v>
          </cell>
          <cell r="WI7206">
            <v>0</v>
          </cell>
          <cell r="WK7206">
            <v>0</v>
          </cell>
          <cell r="WL7206">
            <v>0</v>
          </cell>
        </row>
        <row r="7207">
          <cell r="WF7207">
            <v>0</v>
          </cell>
          <cell r="WG7207">
            <v>0</v>
          </cell>
          <cell r="WH7207">
            <v>0</v>
          </cell>
          <cell r="WI7207">
            <v>0</v>
          </cell>
          <cell r="WK7207">
            <v>0</v>
          </cell>
          <cell r="WL7207">
            <v>0</v>
          </cell>
        </row>
        <row r="7208">
          <cell r="WF7208">
            <v>0</v>
          </cell>
          <cell r="WG7208">
            <v>0</v>
          </cell>
          <cell r="WH7208">
            <v>0</v>
          </cell>
          <cell r="WI7208">
            <v>0</v>
          </cell>
          <cell r="WK7208">
            <v>0</v>
          </cell>
          <cell r="WL7208">
            <v>0</v>
          </cell>
        </row>
        <row r="7209">
          <cell r="WF7209">
            <v>0</v>
          </cell>
          <cell r="WG7209">
            <v>0</v>
          </cell>
          <cell r="WH7209">
            <v>0</v>
          </cell>
          <cell r="WI7209">
            <v>0</v>
          </cell>
          <cell r="WK7209">
            <v>0</v>
          </cell>
          <cell r="WL7209">
            <v>0</v>
          </cell>
        </row>
        <row r="7210">
          <cell r="WF7210">
            <v>0</v>
          </cell>
          <cell r="WG7210">
            <v>0</v>
          </cell>
          <cell r="WH7210">
            <v>0</v>
          </cell>
          <cell r="WI7210">
            <v>0</v>
          </cell>
          <cell r="WK7210">
            <v>0</v>
          </cell>
          <cell r="WL7210">
            <v>0</v>
          </cell>
        </row>
        <row r="7211">
          <cell r="WF7211">
            <v>0</v>
          </cell>
          <cell r="WG7211">
            <v>0</v>
          </cell>
          <cell r="WH7211">
            <v>0</v>
          </cell>
          <cell r="WI7211">
            <v>0</v>
          </cell>
          <cell r="WK7211">
            <v>0</v>
          </cell>
          <cell r="WL7211">
            <v>0</v>
          </cell>
        </row>
        <row r="7212">
          <cell r="WF7212">
            <v>0</v>
          </cell>
          <cell r="WG7212">
            <v>0</v>
          </cell>
          <cell r="WH7212">
            <v>0</v>
          </cell>
          <cell r="WI7212">
            <v>0</v>
          </cell>
          <cell r="WK7212">
            <v>0</v>
          </cell>
          <cell r="WL7212">
            <v>0</v>
          </cell>
        </row>
        <row r="7213">
          <cell r="WF7213">
            <v>0</v>
          </cell>
          <cell r="WG7213">
            <v>0</v>
          </cell>
          <cell r="WH7213">
            <v>0</v>
          </cell>
          <cell r="WI7213">
            <v>0</v>
          </cell>
          <cell r="WK7213">
            <v>0</v>
          </cell>
          <cell r="WL7213">
            <v>0</v>
          </cell>
        </row>
        <row r="7214">
          <cell r="WF7214">
            <v>0</v>
          </cell>
          <cell r="WG7214">
            <v>0</v>
          </cell>
          <cell r="WH7214">
            <v>0</v>
          </cell>
          <cell r="WI7214">
            <v>0</v>
          </cell>
          <cell r="WK7214">
            <v>0</v>
          </cell>
          <cell r="WL7214">
            <v>0</v>
          </cell>
        </row>
        <row r="7215">
          <cell r="WF7215">
            <v>0</v>
          </cell>
          <cell r="WG7215">
            <v>0</v>
          </cell>
          <cell r="WH7215">
            <v>0</v>
          </cell>
          <cell r="WI7215">
            <v>0</v>
          </cell>
          <cell r="WK7215">
            <v>0</v>
          </cell>
          <cell r="WL7215">
            <v>0</v>
          </cell>
        </row>
        <row r="7216">
          <cell r="WF7216">
            <v>0</v>
          </cell>
          <cell r="WG7216">
            <v>0</v>
          </cell>
          <cell r="WH7216">
            <v>0</v>
          </cell>
          <cell r="WI7216">
            <v>0</v>
          </cell>
          <cell r="WK7216">
            <v>0</v>
          </cell>
          <cell r="WL7216">
            <v>0</v>
          </cell>
        </row>
        <row r="7217">
          <cell r="WF7217">
            <v>0</v>
          </cell>
          <cell r="WG7217">
            <v>0</v>
          </cell>
          <cell r="WH7217">
            <v>0</v>
          </cell>
          <cell r="WI7217">
            <v>0</v>
          </cell>
          <cell r="WK7217">
            <v>0</v>
          </cell>
          <cell r="WL7217">
            <v>0</v>
          </cell>
        </row>
        <row r="7218">
          <cell r="WF7218">
            <v>0</v>
          </cell>
          <cell r="WG7218">
            <v>0</v>
          </cell>
          <cell r="WH7218">
            <v>0</v>
          </cell>
          <cell r="WI7218">
            <v>0</v>
          </cell>
          <cell r="WK7218">
            <v>0</v>
          </cell>
          <cell r="WL7218">
            <v>0</v>
          </cell>
        </row>
        <row r="7219">
          <cell r="WF7219">
            <v>0</v>
          </cell>
          <cell r="WG7219">
            <v>0</v>
          </cell>
          <cell r="WH7219">
            <v>0</v>
          </cell>
          <cell r="WI7219">
            <v>0</v>
          </cell>
          <cell r="WK7219">
            <v>0</v>
          </cell>
          <cell r="WL7219">
            <v>0</v>
          </cell>
        </row>
        <row r="7220">
          <cell r="WF7220">
            <v>0</v>
          </cell>
          <cell r="WG7220">
            <v>0</v>
          </cell>
          <cell r="WH7220">
            <v>0</v>
          </cell>
          <cell r="WI7220">
            <v>0</v>
          </cell>
          <cell r="WK7220">
            <v>0</v>
          </cell>
          <cell r="WL7220">
            <v>0</v>
          </cell>
        </row>
        <row r="7221">
          <cell r="WF7221">
            <v>0</v>
          </cell>
          <cell r="WG7221">
            <v>0</v>
          </cell>
          <cell r="WH7221">
            <v>0</v>
          </cell>
          <cell r="WI7221">
            <v>0</v>
          </cell>
          <cell r="WK7221">
            <v>0</v>
          </cell>
          <cell r="WL7221">
            <v>0</v>
          </cell>
        </row>
        <row r="7222">
          <cell r="WF7222">
            <v>0</v>
          </cell>
          <cell r="WG7222">
            <v>0</v>
          </cell>
          <cell r="WH7222">
            <v>0</v>
          </cell>
          <cell r="WI7222">
            <v>0</v>
          </cell>
          <cell r="WK7222">
            <v>0</v>
          </cell>
          <cell r="WL7222">
            <v>0</v>
          </cell>
        </row>
        <row r="7223">
          <cell r="WF7223">
            <v>0</v>
          </cell>
          <cell r="WG7223">
            <v>0</v>
          </cell>
          <cell r="WH7223">
            <v>0</v>
          </cell>
          <cell r="WI7223">
            <v>0</v>
          </cell>
          <cell r="WK7223">
            <v>0</v>
          </cell>
          <cell r="WL7223">
            <v>0</v>
          </cell>
        </row>
        <row r="7224">
          <cell r="WF7224">
            <v>0</v>
          </cell>
          <cell r="WG7224">
            <v>0</v>
          </cell>
          <cell r="WH7224">
            <v>0</v>
          </cell>
          <cell r="WI7224">
            <v>0</v>
          </cell>
          <cell r="WK7224">
            <v>0</v>
          </cell>
          <cell r="WL7224">
            <v>0</v>
          </cell>
        </row>
        <row r="7225">
          <cell r="WF7225">
            <v>0</v>
          </cell>
          <cell r="WG7225">
            <v>0</v>
          </cell>
          <cell r="WH7225">
            <v>0</v>
          </cell>
          <cell r="WI7225">
            <v>0</v>
          </cell>
          <cell r="WK7225">
            <v>0</v>
          </cell>
          <cell r="WL7225">
            <v>0</v>
          </cell>
        </row>
        <row r="7226">
          <cell r="WF7226">
            <v>0</v>
          </cell>
          <cell r="WG7226">
            <v>0</v>
          </cell>
          <cell r="WH7226">
            <v>0</v>
          </cell>
          <cell r="WI7226">
            <v>0</v>
          </cell>
          <cell r="WK7226">
            <v>0</v>
          </cell>
          <cell r="WL7226">
            <v>0</v>
          </cell>
        </row>
        <row r="7227">
          <cell r="WF7227">
            <v>0</v>
          </cell>
          <cell r="WG7227">
            <v>0</v>
          </cell>
          <cell r="WH7227">
            <v>0</v>
          </cell>
          <cell r="WI7227">
            <v>0</v>
          </cell>
          <cell r="WK7227">
            <v>0</v>
          </cell>
          <cell r="WL7227">
            <v>0</v>
          </cell>
        </row>
        <row r="7228">
          <cell r="WF7228">
            <v>0</v>
          </cell>
          <cell r="WG7228">
            <v>0</v>
          </cell>
          <cell r="WH7228">
            <v>0</v>
          </cell>
          <cell r="WI7228">
            <v>0</v>
          </cell>
          <cell r="WK7228">
            <v>0</v>
          </cell>
          <cell r="WL7228">
            <v>0</v>
          </cell>
        </row>
        <row r="7229">
          <cell r="WF7229">
            <v>0</v>
          </cell>
          <cell r="WG7229">
            <v>0</v>
          </cell>
          <cell r="WH7229">
            <v>0</v>
          </cell>
          <cell r="WI7229">
            <v>0</v>
          </cell>
          <cell r="WK7229">
            <v>0</v>
          </cell>
          <cell r="WL7229">
            <v>0</v>
          </cell>
        </row>
        <row r="7230">
          <cell r="WF7230">
            <v>0</v>
          </cell>
          <cell r="WG7230">
            <v>0</v>
          </cell>
          <cell r="WH7230">
            <v>0</v>
          </cell>
          <cell r="WI7230">
            <v>0</v>
          </cell>
          <cell r="WK7230">
            <v>0</v>
          </cell>
          <cell r="WL7230">
            <v>0</v>
          </cell>
        </row>
        <row r="7231">
          <cell r="WF7231">
            <v>0</v>
          </cell>
          <cell r="WG7231">
            <v>0</v>
          </cell>
          <cell r="WH7231">
            <v>0</v>
          </cell>
          <cell r="WI7231">
            <v>0</v>
          </cell>
          <cell r="WK7231">
            <v>0</v>
          </cell>
          <cell r="WL7231">
            <v>0</v>
          </cell>
        </row>
        <row r="7232">
          <cell r="WF7232">
            <v>0</v>
          </cell>
          <cell r="WG7232">
            <v>0</v>
          </cell>
          <cell r="WH7232">
            <v>0</v>
          </cell>
          <cell r="WI7232">
            <v>0</v>
          </cell>
          <cell r="WK7232">
            <v>0</v>
          </cell>
          <cell r="WL7232">
            <v>0</v>
          </cell>
        </row>
        <row r="7233">
          <cell r="WF7233">
            <v>0</v>
          </cell>
          <cell r="WG7233">
            <v>0</v>
          </cell>
          <cell r="WH7233">
            <v>0</v>
          </cell>
          <cell r="WI7233">
            <v>0</v>
          </cell>
          <cell r="WK7233">
            <v>0</v>
          </cell>
          <cell r="WL7233">
            <v>0</v>
          </cell>
        </row>
        <row r="7234">
          <cell r="WF7234">
            <v>0</v>
          </cell>
          <cell r="WG7234">
            <v>0</v>
          </cell>
          <cell r="WH7234">
            <v>0</v>
          </cell>
          <cell r="WI7234">
            <v>0</v>
          </cell>
          <cell r="WK7234">
            <v>0</v>
          </cell>
          <cell r="WL7234">
            <v>0</v>
          </cell>
        </row>
        <row r="7235">
          <cell r="WF7235">
            <v>0</v>
          </cell>
          <cell r="WG7235">
            <v>0</v>
          </cell>
          <cell r="WH7235">
            <v>0</v>
          </cell>
          <cell r="WI7235">
            <v>0</v>
          </cell>
          <cell r="WK7235">
            <v>0</v>
          </cell>
          <cell r="WL7235">
            <v>0</v>
          </cell>
        </row>
        <row r="7236">
          <cell r="WF7236">
            <v>0</v>
          </cell>
          <cell r="WG7236">
            <v>0</v>
          </cell>
          <cell r="WH7236">
            <v>0</v>
          </cell>
          <cell r="WI7236">
            <v>0</v>
          </cell>
          <cell r="WK7236">
            <v>0</v>
          </cell>
          <cell r="WL7236">
            <v>0</v>
          </cell>
        </row>
        <row r="7237">
          <cell r="WF7237">
            <v>0</v>
          </cell>
          <cell r="WG7237">
            <v>0</v>
          </cell>
          <cell r="WH7237">
            <v>0</v>
          </cell>
          <cell r="WI7237">
            <v>0</v>
          </cell>
          <cell r="WK7237">
            <v>0</v>
          </cell>
          <cell r="WL7237">
            <v>0</v>
          </cell>
        </row>
        <row r="7238">
          <cell r="WF7238">
            <v>0</v>
          </cell>
          <cell r="WG7238">
            <v>0</v>
          </cell>
          <cell r="WH7238">
            <v>0</v>
          </cell>
          <cell r="WI7238">
            <v>0</v>
          </cell>
          <cell r="WK7238">
            <v>0</v>
          </cell>
          <cell r="WL7238">
            <v>0</v>
          </cell>
        </row>
        <row r="7239">
          <cell r="WF7239">
            <v>0</v>
          </cell>
          <cell r="WG7239">
            <v>0</v>
          </cell>
          <cell r="WH7239">
            <v>0</v>
          </cell>
          <cell r="WI7239">
            <v>0</v>
          </cell>
          <cell r="WK7239">
            <v>0</v>
          </cell>
          <cell r="WL7239">
            <v>0</v>
          </cell>
        </row>
        <row r="7240">
          <cell r="WF7240">
            <v>0</v>
          </cell>
          <cell r="WG7240">
            <v>0</v>
          </cell>
          <cell r="WH7240">
            <v>0</v>
          </cell>
          <cell r="WI7240">
            <v>0</v>
          </cell>
          <cell r="WK7240">
            <v>0</v>
          </cell>
          <cell r="WL7240">
            <v>0</v>
          </cell>
        </row>
        <row r="7241">
          <cell r="WF7241">
            <v>0</v>
          </cell>
          <cell r="WG7241">
            <v>0</v>
          </cell>
          <cell r="WH7241">
            <v>0</v>
          </cell>
          <cell r="WI7241">
            <v>0</v>
          </cell>
          <cell r="WK7241">
            <v>0</v>
          </cell>
          <cell r="WL7241">
            <v>0</v>
          </cell>
        </row>
        <row r="7242">
          <cell r="WF7242">
            <v>0</v>
          </cell>
          <cell r="WG7242">
            <v>0</v>
          </cell>
          <cell r="WH7242">
            <v>0</v>
          </cell>
          <cell r="WI7242">
            <v>0</v>
          </cell>
          <cell r="WK7242">
            <v>0</v>
          </cell>
          <cell r="WL7242">
            <v>0</v>
          </cell>
        </row>
        <row r="7243">
          <cell r="WF7243">
            <v>0</v>
          </cell>
          <cell r="WG7243">
            <v>0</v>
          </cell>
          <cell r="WH7243">
            <v>0</v>
          </cell>
          <cell r="WI7243">
            <v>0</v>
          </cell>
          <cell r="WK7243">
            <v>0</v>
          </cell>
          <cell r="WL7243">
            <v>0</v>
          </cell>
        </row>
        <row r="7244">
          <cell r="WF7244">
            <v>0</v>
          </cell>
          <cell r="WG7244">
            <v>0</v>
          </cell>
          <cell r="WH7244">
            <v>0</v>
          </cell>
          <cell r="WI7244">
            <v>0</v>
          </cell>
          <cell r="WK7244">
            <v>0</v>
          </cell>
          <cell r="WL7244">
            <v>0</v>
          </cell>
        </row>
        <row r="7245">
          <cell r="WF7245">
            <v>0</v>
          </cell>
          <cell r="WG7245">
            <v>0</v>
          </cell>
          <cell r="WH7245">
            <v>0</v>
          </cell>
          <cell r="WI7245">
            <v>0</v>
          </cell>
          <cell r="WK7245">
            <v>0</v>
          </cell>
          <cell r="WL7245">
            <v>0</v>
          </cell>
        </row>
        <row r="7246">
          <cell r="WF7246">
            <v>0</v>
          </cell>
          <cell r="WG7246">
            <v>0</v>
          </cell>
          <cell r="WH7246">
            <v>0</v>
          </cell>
          <cell r="WI7246">
            <v>0</v>
          </cell>
          <cell r="WK7246">
            <v>0</v>
          </cell>
          <cell r="WL7246">
            <v>0</v>
          </cell>
        </row>
        <row r="7247">
          <cell r="WF7247">
            <v>0</v>
          </cell>
          <cell r="WG7247">
            <v>0</v>
          </cell>
          <cell r="WH7247">
            <v>0</v>
          </cell>
          <cell r="WI7247">
            <v>0</v>
          </cell>
          <cell r="WK7247">
            <v>0</v>
          </cell>
          <cell r="WL7247">
            <v>0</v>
          </cell>
        </row>
        <row r="7248">
          <cell r="WF7248">
            <v>0</v>
          </cell>
          <cell r="WG7248">
            <v>0</v>
          </cell>
          <cell r="WH7248">
            <v>0</v>
          </cell>
          <cell r="WI7248">
            <v>0</v>
          </cell>
          <cell r="WK7248">
            <v>0</v>
          </cell>
          <cell r="WL7248">
            <v>0</v>
          </cell>
        </row>
        <row r="7249">
          <cell r="WF7249">
            <v>0</v>
          </cell>
          <cell r="WG7249">
            <v>0</v>
          </cell>
          <cell r="WH7249">
            <v>0</v>
          </cell>
          <cell r="WI7249">
            <v>0</v>
          </cell>
          <cell r="WK7249">
            <v>0</v>
          </cell>
          <cell r="WL7249">
            <v>0</v>
          </cell>
        </row>
        <row r="7250">
          <cell r="WF7250">
            <v>0</v>
          </cell>
          <cell r="WG7250">
            <v>0</v>
          </cell>
          <cell r="WH7250">
            <v>0</v>
          </cell>
          <cell r="WI7250">
            <v>0</v>
          </cell>
          <cell r="WK7250">
            <v>0</v>
          </cell>
          <cell r="WL7250">
            <v>0</v>
          </cell>
        </row>
        <row r="7251">
          <cell r="WF7251">
            <v>0</v>
          </cell>
          <cell r="WG7251">
            <v>0</v>
          </cell>
          <cell r="WH7251">
            <v>0</v>
          </cell>
          <cell r="WI7251">
            <v>0</v>
          </cell>
          <cell r="WK7251">
            <v>0</v>
          </cell>
          <cell r="WL7251">
            <v>0</v>
          </cell>
        </row>
        <row r="7252">
          <cell r="WF7252">
            <v>0</v>
          </cell>
          <cell r="WG7252">
            <v>0</v>
          </cell>
          <cell r="WH7252">
            <v>0</v>
          </cell>
          <cell r="WI7252">
            <v>0</v>
          </cell>
          <cell r="WK7252">
            <v>0</v>
          </cell>
          <cell r="WL7252">
            <v>0</v>
          </cell>
        </row>
        <row r="7253">
          <cell r="WF7253">
            <v>0</v>
          </cell>
          <cell r="WG7253">
            <v>0</v>
          </cell>
          <cell r="WH7253">
            <v>0</v>
          </cell>
          <cell r="WI7253">
            <v>0</v>
          </cell>
          <cell r="WK7253">
            <v>0</v>
          </cell>
          <cell r="WL7253">
            <v>0</v>
          </cell>
        </row>
        <row r="7254">
          <cell r="WF7254">
            <v>0</v>
          </cell>
          <cell r="WG7254">
            <v>0</v>
          </cell>
          <cell r="WH7254">
            <v>0</v>
          </cell>
          <cell r="WI7254">
            <v>0</v>
          </cell>
          <cell r="WK7254">
            <v>0</v>
          </cell>
          <cell r="WL7254">
            <v>0</v>
          </cell>
        </row>
        <row r="7255">
          <cell r="WF7255">
            <v>0</v>
          </cell>
          <cell r="WG7255">
            <v>0</v>
          </cell>
          <cell r="WH7255">
            <v>0</v>
          </cell>
          <cell r="WI7255">
            <v>0</v>
          </cell>
          <cell r="WK7255">
            <v>0</v>
          </cell>
          <cell r="WL7255">
            <v>0</v>
          </cell>
        </row>
        <row r="7256">
          <cell r="WF7256">
            <v>0</v>
          </cell>
          <cell r="WG7256">
            <v>0</v>
          </cell>
          <cell r="WH7256">
            <v>0</v>
          </cell>
          <cell r="WI7256">
            <v>0</v>
          </cell>
          <cell r="WK7256">
            <v>0</v>
          </cell>
          <cell r="WL7256">
            <v>0</v>
          </cell>
        </row>
        <row r="7257">
          <cell r="WF7257">
            <v>0</v>
          </cell>
          <cell r="WG7257">
            <v>0</v>
          </cell>
          <cell r="WH7257">
            <v>0</v>
          </cell>
          <cell r="WI7257">
            <v>0</v>
          </cell>
          <cell r="WK7257">
            <v>0</v>
          </cell>
          <cell r="WL7257">
            <v>0</v>
          </cell>
        </row>
        <row r="7258">
          <cell r="WF7258">
            <v>0</v>
          </cell>
          <cell r="WG7258">
            <v>0</v>
          </cell>
          <cell r="WH7258">
            <v>0</v>
          </cell>
          <cell r="WI7258">
            <v>0</v>
          </cell>
          <cell r="WK7258">
            <v>0</v>
          </cell>
          <cell r="WL7258">
            <v>0</v>
          </cell>
        </row>
        <row r="7259">
          <cell r="WF7259">
            <v>0</v>
          </cell>
          <cell r="WG7259">
            <v>0</v>
          </cell>
          <cell r="WH7259">
            <v>0</v>
          </cell>
          <cell r="WI7259">
            <v>0</v>
          </cell>
          <cell r="WK7259">
            <v>0</v>
          </cell>
          <cell r="WL7259">
            <v>0</v>
          </cell>
        </row>
        <row r="7260">
          <cell r="WF7260">
            <v>0</v>
          </cell>
          <cell r="WG7260">
            <v>0</v>
          </cell>
          <cell r="WH7260">
            <v>0</v>
          </cell>
          <cell r="WI7260">
            <v>0</v>
          </cell>
          <cell r="WK7260">
            <v>0</v>
          </cell>
          <cell r="WL7260">
            <v>0</v>
          </cell>
        </row>
        <row r="7261">
          <cell r="WF7261">
            <v>0</v>
          </cell>
          <cell r="WG7261">
            <v>0</v>
          </cell>
          <cell r="WH7261">
            <v>0</v>
          </cell>
          <cell r="WI7261">
            <v>0</v>
          </cell>
          <cell r="WK7261">
            <v>0</v>
          </cell>
          <cell r="WL7261">
            <v>0</v>
          </cell>
        </row>
        <row r="7262">
          <cell r="WF7262">
            <v>0</v>
          </cell>
          <cell r="WG7262">
            <v>0</v>
          </cell>
          <cell r="WH7262">
            <v>0</v>
          </cell>
          <cell r="WI7262">
            <v>0</v>
          </cell>
          <cell r="WK7262">
            <v>0</v>
          </cell>
          <cell r="WL7262">
            <v>0</v>
          </cell>
        </row>
        <row r="7263">
          <cell r="WF7263">
            <v>0</v>
          </cell>
          <cell r="WG7263">
            <v>0</v>
          </cell>
          <cell r="WH7263">
            <v>0</v>
          </cell>
          <cell r="WI7263">
            <v>0</v>
          </cell>
          <cell r="WK7263">
            <v>0</v>
          </cell>
          <cell r="WL7263">
            <v>0</v>
          </cell>
        </row>
        <row r="7264">
          <cell r="WF7264">
            <v>0</v>
          </cell>
          <cell r="WG7264">
            <v>0</v>
          </cell>
          <cell r="WH7264">
            <v>0</v>
          </cell>
          <cell r="WI7264">
            <v>0</v>
          </cell>
          <cell r="WK7264">
            <v>0</v>
          </cell>
          <cell r="WL7264">
            <v>0</v>
          </cell>
        </row>
        <row r="7265">
          <cell r="WF7265">
            <v>0</v>
          </cell>
          <cell r="WG7265">
            <v>0</v>
          </cell>
          <cell r="WH7265">
            <v>0</v>
          </cell>
          <cell r="WI7265">
            <v>0</v>
          </cell>
          <cell r="WK7265">
            <v>0</v>
          </cell>
          <cell r="WL7265">
            <v>0</v>
          </cell>
        </row>
        <row r="7266">
          <cell r="WF7266">
            <v>0</v>
          </cell>
          <cell r="WG7266">
            <v>0</v>
          </cell>
          <cell r="WH7266">
            <v>0</v>
          </cell>
          <cell r="WI7266">
            <v>0</v>
          </cell>
          <cell r="WK7266">
            <v>0</v>
          </cell>
          <cell r="WL7266">
            <v>0</v>
          </cell>
        </row>
        <row r="7267">
          <cell r="WF7267">
            <v>0</v>
          </cell>
          <cell r="WG7267">
            <v>0</v>
          </cell>
          <cell r="WH7267">
            <v>0</v>
          </cell>
          <cell r="WI7267">
            <v>0</v>
          </cell>
          <cell r="WK7267">
            <v>0</v>
          </cell>
          <cell r="WL7267">
            <v>0</v>
          </cell>
        </row>
        <row r="7268">
          <cell r="WF7268">
            <v>0</v>
          </cell>
          <cell r="WG7268">
            <v>0</v>
          </cell>
          <cell r="WH7268">
            <v>0</v>
          </cell>
          <cell r="WI7268">
            <v>0</v>
          </cell>
          <cell r="WK7268">
            <v>0</v>
          </cell>
          <cell r="WL7268">
            <v>0</v>
          </cell>
        </row>
        <row r="7269">
          <cell r="WF7269">
            <v>0</v>
          </cell>
          <cell r="WG7269">
            <v>0</v>
          </cell>
          <cell r="WH7269">
            <v>0</v>
          </cell>
          <cell r="WI7269">
            <v>0</v>
          </cell>
          <cell r="WK7269">
            <v>0</v>
          </cell>
          <cell r="WL7269">
            <v>0</v>
          </cell>
        </row>
        <row r="7270">
          <cell r="WF7270">
            <v>0</v>
          </cell>
          <cell r="WG7270">
            <v>0</v>
          </cell>
          <cell r="WH7270">
            <v>0</v>
          </cell>
          <cell r="WI7270">
            <v>0</v>
          </cell>
          <cell r="WK7270">
            <v>0</v>
          </cell>
          <cell r="WL7270">
            <v>0</v>
          </cell>
        </row>
        <row r="7271">
          <cell r="WF7271">
            <v>0</v>
          </cell>
          <cell r="WG7271">
            <v>0</v>
          </cell>
          <cell r="WH7271">
            <v>0</v>
          </cell>
          <cell r="WI7271">
            <v>0</v>
          </cell>
          <cell r="WK7271">
            <v>0</v>
          </cell>
          <cell r="WL7271">
            <v>0</v>
          </cell>
        </row>
        <row r="7272">
          <cell r="WF7272">
            <v>0</v>
          </cell>
          <cell r="WG7272">
            <v>0</v>
          </cell>
          <cell r="WH7272">
            <v>0</v>
          </cell>
          <cell r="WI7272">
            <v>0</v>
          </cell>
          <cell r="WK7272">
            <v>0</v>
          </cell>
          <cell r="WL7272">
            <v>0</v>
          </cell>
        </row>
        <row r="7273">
          <cell r="WF7273">
            <v>0</v>
          </cell>
          <cell r="WG7273">
            <v>0</v>
          </cell>
          <cell r="WH7273">
            <v>0</v>
          </cell>
          <cell r="WI7273">
            <v>0</v>
          </cell>
          <cell r="WK7273">
            <v>0</v>
          </cell>
          <cell r="WL7273">
            <v>0</v>
          </cell>
        </row>
        <row r="7274">
          <cell r="WF7274">
            <v>0</v>
          </cell>
          <cell r="WG7274">
            <v>0</v>
          </cell>
          <cell r="WH7274">
            <v>0</v>
          </cell>
          <cell r="WI7274">
            <v>0</v>
          </cell>
          <cell r="WK7274">
            <v>0</v>
          </cell>
          <cell r="WL7274">
            <v>0</v>
          </cell>
        </row>
        <row r="7275">
          <cell r="WF7275">
            <v>0</v>
          </cell>
          <cell r="WG7275">
            <v>0</v>
          </cell>
          <cell r="WH7275">
            <v>0</v>
          </cell>
          <cell r="WI7275">
            <v>0</v>
          </cell>
          <cell r="WK7275">
            <v>0</v>
          </cell>
          <cell r="WL7275">
            <v>0</v>
          </cell>
        </row>
        <row r="7276">
          <cell r="WF7276">
            <v>0</v>
          </cell>
          <cell r="WG7276">
            <v>0</v>
          </cell>
          <cell r="WH7276">
            <v>0</v>
          </cell>
          <cell r="WI7276">
            <v>0</v>
          </cell>
          <cell r="WK7276">
            <v>0</v>
          </cell>
          <cell r="WL7276">
            <v>0</v>
          </cell>
        </row>
        <row r="7277">
          <cell r="WF7277">
            <v>0</v>
          </cell>
          <cell r="WG7277">
            <v>0</v>
          </cell>
          <cell r="WH7277">
            <v>0</v>
          </cell>
          <cell r="WI7277">
            <v>0</v>
          </cell>
          <cell r="WK7277">
            <v>0</v>
          </cell>
          <cell r="WL7277">
            <v>0</v>
          </cell>
        </row>
        <row r="7278">
          <cell r="WF7278">
            <v>0</v>
          </cell>
          <cell r="WG7278">
            <v>0</v>
          </cell>
          <cell r="WH7278">
            <v>0</v>
          </cell>
          <cell r="WI7278">
            <v>0</v>
          </cell>
          <cell r="WK7278">
            <v>0</v>
          </cell>
          <cell r="WL7278">
            <v>0</v>
          </cell>
        </row>
        <row r="7279">
          <cell r="WF7279">
            <v>0</v>
          </cell>
          <cell r="WG7279">
            <v>0</v>
          </cell>
          <cell r="WH7279">
            <v>0</v>
          </cell>
          <cell r="WI7279">
            <v>0</v>
          </cell>
          <cell r="WK7279">
            <v>0</v>
          </cell>
          <cell r="WL7279">
            <v>0</v>
          </cell>
        </row>
        <row r="7280">
          <cell r="WF7280">
            <v>0</v>
          </cell>
          <cell r="WG7280">
            <v>0</v>
          </cell>
          <cell r="WH7280">
            <v>0</v>
          </cell>
          <cell r="WI7280">
            <v>0</v>
          </cell>
          <cell r="WK7280">
            <v>0</v>
          </cell>
          <cell r="WL7280">
            <v>0</v>
          </cell>
        </row>
        <row r="7281">
          <cell r="WF7281">
            <v>0</v>
          </cell>
          <cell r="WG7281">
            <v>0</v>
          </cell>
          <cell r="WH7281">
            <v>0</v>
          </cell>
          <cell r="WI7281">
            <v>0</v>
          </cell>
          <cell r="WK7281">
            <v>0</v>
          </cell>
          <cell r="WL7281">
            <v>0</v>
          </cell>
        </row>
        <row r="7282">
          <cell r="WF7282">
            <v>0</v>
          </cell>
          <cell r="WG7282">
            <v>0</v>
          </cell>
          <cell r="WH7282">
            <v>0</v>
          </cell>
          <cell r="WI7282">
            <v>0</v>
          </cell>
          <cell r="WK7282">
            <v>0</v>
          </cell>
          <cell r="WL7282">
            <v>0</v>
          </cell>
        </row>
        <row r="7283">
          <cell r="WF7283">
            <v>0</v>
          </cell>
          <cell r="WG7283">
            <v>0</v>
          </cell>
          <cell r="WH7283">
            <v>0</v>
          </cell>
          <cell r="WI7283">
            <v>0</v>
          </cell>
          <cell r="WK7283">
            <v>0</v>
          </cell>
          <cell r="WL7283">
            <v>0</v>
          </cell>
        </row>
        <row r="7284">
          <cell r="WF7284">
            <v>0</v>
          </cell>
          <cell r="WG7284">
            <v>0</v>
          </cell>
          <cell r="WH7284">
            <v>0</v>
          </cell>
          <cell r="WI7284">
            <v>0</v>
          </cell>
          <cell r="WK7284">
            <v>0</v>
          </cell>
          <cell r="WL7284">
            <v>0</v>
          </cell>
        </row>
        <row r="7285">
          <cell r="WF7285">
            <v>0</v>
          </cell>
          <cell r="WG7285">
            <v>0</v>
          </cell>
          <cell r="WH7285">
            <v>0</v>
          </cell>
          <cell r="WI7285">
            <v>0</v>
          </cell>
          <cell r="WK7285">
            <v>0</v>
          </cell>
          <cell r="WL7285">
            <v>0</v>
          </cell>
        </row>
        <row r="7286">
          <cell r="WF7286">
            <v>0</v>
          </cell>
          <cell r="WG7286">
            <v>0</v>
          </cell>
          <cell r="WH7286">
            <v>0</v>
          </cell>
          <cell r="WI7286">
            <v>0</v>
          </cell>
          <cell r="WK7286">
            <v>0</v>
          </cell>
          <cell r="WL7286">
            <v>0</v>
          </cell>
        </row>
        <row r="7287">
          <cell r="WF7287">
            <v>0</v>
          </cell>
          <cell r="WG7287">
            <v>0</v>
          </cell>
          <cell r="WH7287">
            <v>0</v>
          </cell>
          <cell r="WI7287">
            <v>0</v>
          </cell>
          <cell r="WK7287">
            <v>0</v>
          </cell>
          <cell r="WL7287">
            <v>0</v>
          </cell>
        </row>
        <row r="7288">
          <cell r="WF7288">
            <v>0</v>
          </cell>
          <cell r="WG7288">
            <v>0</v>
          </cell>
          <cell r="WH7288">
            <v>0</v>
          </cell>
          <cell r="WI7288">
            <v>0</v>
          </cell>
          <cell r="WK7288">
            <v>0</v>
          </cell>
          <cell r="WL7288">
            <v>0</v>
          </cell>
        </row>
        <row r="7289">
          <cell r="WF7289">
            <v>0</v>
          </cell>
          <cell r="WG7289">
            <v>0</v>
          </cell>
          <cell r="WH7289">
            <v>0</v>
          </cell>
          <cell r="WI7289">
            <v>0</v>
          </cell>
          <cell r="WK7289">
            <v>0</v>
          </cell>
          <cell r="WL7289">
            <v>0</v>
          </cell>
        </row>
        <row r="7290">
          <cell r="WF7290">
            <v>0</v>
          </cell>
          <cell r="WG7290">
            <v>0</v>
          </cell>
          <cell r="WH7290">
            <v>0</v>
          </cell>
          <cell r="WI7290">
            <v>0</v>
          </cell>
          <cell r="WK7290">
            <v>0</v>
          </cell>
          <cell r="WL7290">
            <v>0</v>
          </cell>
        </row>
        <row r="7291">
          <cell r="WF7291">
            <v>0</v>
          </cell>
          <cell r="WG7291">
            <v>0</v>
          </cell>
          <cell r="WH7291">
            <v>0</v>
          </cell>
          <cell r="WI7291">
            <v>0</v>
          </cell>
          <cell r="WK7291">
            <v>0</v>
          </cell>
          <cell r="WL7291">
            <v>0</v>
          </cell>
        </row>
        <row r="7292">
          <cell r="WF7292">
            <v>0</v>
          </cell>
          <cell r="WG7292">
            <v>0</v>
          </cell>
          <cell r="WH7292">
            <v>0</v>
          </cell>
          <cell r="WI7292">
            <v>0</v>
          </cell>
          <cell r="WK7292">
            <v>0</v>
          </cell>
          <cell r="WL7292">
            <v>0</v>
          </cell>
        </row>
        <row r="7293">
          <cell r="WF7293">
            <v>0</v>
          </cell>
          <cell r="WG7293">
            <v>0</v>
          </cell>
          <cell r="WH7293">
            <v>0</v>
          </cell>
          <cell r="WI7293">
            <v>0</v>
          </cell>
          <cell r="WK7293">
            <v>0</v>
          </cell>
          <cell r="WL7293">
            <v>0</v>
          </cell>
        </row>
        <row r="7294">
          <cell r="WF7294">
            <v>0</v>
          </cell>
          <cell r="WG7294">
            <v>0</v>
          </cell>
          <cell r="WH7294">
            <v>0</v>
          </cell>
          <cell r="WI7294">
            <v>0</v>
          </cell>
          <cell r="WK7294">
            <v>0</v>
          </cell>
          <cell r="WL7294">
            <v>0</v>
          </cell>
        </row>
        <row r="7295">
          <cell r="WF7295">
            <v>0</v>
          </cell>
          <cell r="WG7295">
            <v>0</v>
          </cell>
          <cell r="WH7295">
            <v>0</v>
          </cell>
          <cell r="WI7295">
            <v>0</v>
          </cell>
          <cell r="WK7295">
            <v>0</v>
          </cell>
          <cell r="WL7295">
            <v>0</v>
          </cell>
        </row>
        <row r="7296">
          <cell r="WF7296">
            <v>0</v>
          </cell>
          <cell r="WG7296">
            <v>0</v>
          </cell>
          <cell r="WH7296">
            <v>0</v>
          </cell>
          <cell r="WI7296">
            <v>0</v>
          </cell>
          <cell r="WK7296">
            <v>0</v>
          </cell>
          <cell r="WL7296">
            <v>0</v>
          </cell>
        </row>
        <row r="7297">
          <cell r="WF7297">
            <v>0</v>
          </cell>
          <cell r="WG7297">
            <v>0</v>
          </cell>
          <cell r="WH7297">
            <v>0</v>
          </cell>
          <cell r="WI7297">
            <v>0</v>
          </cell>
          <cell r="WK7297">
            <v>0</v>
          </cell>
          <cell r="WL7297">
            <v>0</v>
          </cell>
        </row>
        <row r="7298">
          <cell r="WF7298">
            <v>0</v>
          </cell>
          <cell r="WG7298">
            <v>0</v>
          </cell>
          <cell r="WH7298">
            <v>0</v>
          </cell>
          <cell r="WI7298">
            <v>0</v>
          </cell>
          <cell r="WK7298">
            <v>0</v>
          </cell>
          <cell r="WL7298">
            <v>0</v>
          </cell>
        </row>
        <row r="7299">
          <cell r="WF7299">
            <v>0</v>
          </cell>
          <cell r="WG7299">
            <v>0</v>
          </cell>
          <cell r="WH7299">
            <v>0</v>
          </cell>
          <cell r="WI7299">
            <v>0</v>
          </cell>
          <cell r="WK7299">
            <v>0</v>
          </cell>
          <cell r="WL7299">
            <v>0</v>
          </cell>
        </row>
        <row r="7300">
          <cell r="WF7300">
            <v>0</v>
          </cell>
          <cell r="WG7300">
            <v>0</v>
          </cell>
          <cell r="WH7300">
            <v>0</v>
          </cell>
          <cell r="WI7300">
            <v>0</v>
          </cell>
          <cell r="WK7300">
            <v>0</v>
          </cell>
          <cell r="WL7300">
            <v>0</v>
          </cell>
        </row>
        <row r="7301">
          <cell r="WF7301">
            <v>0</v>
          </cell>
          <cell r="WG7301">
            <v>0</v>
          </cell>
          <cell r="WH7301">
            <v>0</v>
          </cell>
          <cell r="WI7301">
            <v>0</v>
          </cell>
          <cell r="WK7301">
            <v>0</v>
          </cell>
          <cell r="WL7301">
            <v>0</v>
          </cell>
        </row>
        <row r="7302">
          <cell r="WF7302">
            <v>0</v>
          </cell>
          <cell r="WG7302">
            <v>0</v>
          </cell>
          <cell r="WH7302">
            <v>0</v>
          </cell>
          <cell r="WI7302">
            <v>0</v>
          </cell>
          <cell r="WK7302">
            <v>0</v>
          </cell>
          <cell r="WL7302">
            <v>0</v>
          </cell>
        </row>
        <row r="7303">
          <cell r="WF7303">
            <v>0</v>
          </cell>
          <cell r="WG7303">
            <v>0</v>
          </cell>
          <cell r="WH7303">
            <v>0</v>
          </cell>
          <cell r="WI7303">
            <v>0</v>
          </cell>
          <cell r="WK7303">
            <v>0</v>
          </cell>
          <cell r="WL7303">
            <v>0</v>
          </cell>
        </row>
        <row r="7304">
          <cell r="WF7304">
            <v>0</v>
          </cell>
          <cell r="WG7304">
            <v>0</v>
          </cell>
          <cell r="WH7304">
            <v>0</v>
          </cell>
          <cell r="WI7304">
            <v>0</v>
          </cell>
          <cell r="WK7304">
            <v>0</v>
          </cell>
          <cell r="WL7304">
            <v>0</v>
          </cell>
        </row>
        <row r="7305">
          <cell r="WF7305">
            <v>0</v>
          </cell>
          <cell r="WG7305">
            <v>0</v>
          </cell>
          <cell r="WH7305">
            <v>0</v>
          </cell>
          <cell r="WI7305">
            <v>0</v>
          </cell>
          <cell r="WK7305">
            <v>0</v>
          </cell>
          <cell r="WL7305">
            <v>0</v>
          </cell>
        </row>
        <row r="7306">
          <cell r="WF7306">
            <v>0</v>
          </cell>
          <cell r="WG7306">
            <v>0</v>
          </cell>
          <cell r="WH7306">
            <v>0</v>
          </cell>
          <cell r="WI7306">
            <v>0</v>
          </cell>
          <cell r="WK7306">
            <v>0</v>
          </cell>
          <cell r="WL7306">
            <v>0</v>
          </cell>
        </row>
        <row r="7307">
          <cell r="WF7307">
            <v>0</v>
          </cell>
          <cell r="WG7307">
            <v>0</v>
          </cell>
          <cell r="WH7307">
            <v>0</v>
          </cell>
          <cell r="WI7307">
            <v>0</v>
          </cell>
          <cell r="WK7307">
            <v>0</v>
          </cell>
          <cell r="WL7307">
            <v>0</v>
          </cell>
        </row>
        <row r="7308">
          <cell r="WF7308">
            <v>0</v>
          </cell>
          <cell r="WG7308">
            <v>0</v>
          </cell>
          <cell r="WH7308">
            <v>0</v>
          </cell>
          <cell r="WI7308">
            <v>0</v>
          </cell>
          <cell r="WK7308">
            <v>0</v>
          </cell>
          <cell r="WL7308">
            <v>0</v>
          </cell>
        </row>
        <row r="7309">
          <cell r="WF7309">
            <v>0</v>
          </cell>
          <cell r="WG7309">
            <v>0</v>
          </cell>
          <cell r="WH7309">
            <v>0</v>
          </cell>
          <cell r="WI7309">
            <v>0</v>
          </cell>
          <cell r="WK7309">
            <v>0</v>
          </cell>
          <cell r="WL7309">
            <v>0</v>
          </cell>
        </row>
        <row r="7310">
          <cell r="WF7310">
            <v>0</v>
          </cell>
          <cell r="WG7310">
            <v>0</v>
          </cell>
          <cell r="WH7310">
            <v>0</v>
          </cell>
          <cell r="WI7310">
            <v>0</v>
          </cell>
          <cell r="WK7310">
            <v>0</v>
          </cell>
          <cell r="WL7310">
            <v>0</v>
          </cell>
        </row>
        <row r="7311">
          <cell r="WF7311">
            <v>0</v>
          </cell>
          <cell r="WG7311">
            <v>0</v>
          </cell>
          <cell r="WH7311">
            <v>0</v>
          </cell>
          <cell r="WI7311">
            <v>0</v>
          </cell>
          <cell r="WK7311">
            <v>0</v>
          </cell>
          <cell r="WL7311">
            <v>0</v>
          </cell>
        </row>
        <row r="7312">
          <cell r="WF7312">
            <v>0</v>
          </cell>
          <cell r="WG7312">
            <v>0</v>
          </cell>
          <cell r="WH7312">
            <v>0</v>
          </cell>
          <cell r="WI7312">
            <v>0</v>
          </cell>
          <cell r="WK7312">
            <v>0</v>
          </cell>
          <cell r="WL7312">
            <v>0</v>
          </cell>
        </row>
        <row r="7313">
          <cell r="WF7313">
            <v>0</v>
          </cell>
          <cell r="WG7313">
            <v>0</v>
          </cell>
          <cell r="WH7313">
            <v>0</v>
          </cell>
          <cell r="WI7313">
            <v>0</v>
          </cell>
          <cell r="WK7313">
            <v>0</v>
          </cell>
          <cell r="WL7313">
            <v>0</v>
          </cell>
        </row>
        <row r="7314">
          <cell r="WF7314">
            <v>0</v>
          </cell>
          <cell r="WG7314">
            <v>0</v>
          </cell>
          <cell r="WH7314">
            <v>0</v>
          </cell>
          <cell r="WI7314">
            <v>0</v>
          </cell>
          <cell r="WK7314">
            <v>0</v>
          </cell>
          <cell r="WL7314">
            <v>0</v>
          </cell>
        </row>
        <row r="7315">
          <cell r="WF7315">
            <v>0</v>
          </cell>
          <cell r="WG7315">
            <v>0</v>
          </cell>
          <cell r="WH7315">
            <v>0</v>
          </cell>
          <cell r="WI7315">
            <v>0</v>
          </cell>
          <cell r="WK7315">
            <v>0</v>
          </cell>
          <cell r="WL7315">
            <v>0</v>
          </cell>
        </row>
        <row r="7316">
          <cell r="WF7316">
            <v>0</v>
          </cell>
          <cell r="WG7316">
            <v>0</v>
          </cell>
          <cell r="WH7316">
            <v>0</v>
          </cell>
          <cell r="WI7316">
            <v>0</v>
          </cell>
          <cell r="WK7316">
            <v>0</v>
          </cell>
          <cell r="WL7316">
            <v>0</v>
          </cell>
        </row>
        <row r="7317">
          <cell r="WF7317">
            <v>0</v>
          </cell>
          <cell r="WG7317">
            <v>0</v>
          </cell>
          <cell r="WH7317">
            <v>0</v>
          </cell>
          <cell r="WI7317">
            <v>0</v>
          </cell>
          <cell r="WK7317">
            <v>0</v>
          </cell>
          <cell r="WL7317">
            <v>0</v>
          </cell>
        </row>
        <row r="7318">
          <cell r="WF7318">
            <v>0</v>
          </cell>
          <cell r="WG7318">
            <v>0</v>
          </cell>
          <cell r="WH7318">
            <v>0</v>
          </cell>
          <cell r="WI7318">
            <v>0</v>
          </cell>
          <cell r="WK7318">
            <v>0</v>
          </cell>
          <cell r="WL7318">
            <v>0</v>
          </cell>
        </row>
        <row r="7319">
          <cell r="WF7319">
            <v>0</v>
          </cell>
          <cell r="WG7319">
            <v>0</v>
          </cell>
          <cell r="WH7319">
            <v>0</v>
          </cell>
          <cell r="WI7319">
            <v>0</v>
          </cell>
          <cell r="WK7319">
            <v>0</v>
          </cell>
          <cell r="WL7319">
            <v>0</v>
          </cell>
        </row>
        <row r="7320">
          <cell r="WF7320">
            <v>0</v>
          </cell>
          <cell r="WG7320">
            <v>0</v>
          </cell>
          <cell r="WH7320">
            <v>0</v>
          </cell>
          <cell r="WI7320">
            <v>0</v>
          </cell>
          <cell r="WK7320">
            <v>0</v>
          </cell>
          <cell r="WL7320">
            <v>0</v>
          </cell>
        </row>
        <row r="7321">
          <cell r="WF7321">
            <v>0</v>
          </cell>
          <cell r="WG7321">
            <v>0</v>
          </cell>
          <cell r="WH7321">
            <v>0</v>
          </cell>
          <cell r="WI7321">
            <v>0</v>
          </cell>
          <cell r="WK7321">
            <v>0</v>
          </cell>
          <cell r="WL7321">
            <v>0</v>
          </cell>
        </row>
        <row r="7322">
          <cell r="WF7322">
            <v>0</v>
          </cell>
          <cell r="WG7322">
            <v>0</v>
          </cell>
          <cell r="WH7322">
            <v>0</v>
          </cell>
          <cell r="WI7322">
            <v>0</v>
          </cell>
          <cell r="WK7322">
            <v>0</v>
          </cell>
          <cell r="WL7322">
            <v>0</v>
          </cell>
        </row>
        <row r="7323">
          <cell r="WF7323">
            <v>0</v>
          </cell>
          <cell r="WG7323">
            <v>0</v>
          </cell>
          <cell r="WH7323">
            <v>0</v>
          </cell>
          <cell r="WI7323">
            <v>0</v>
          </cell>
          <cell r="WK7323">
            <v>0</v>
          </cell>
          <cell r="WL7323">
            <v>0</v>
          </cell>
        </row>
        <row r="7324">
          <cell r="WF7324">
            <v>0</v>
          </cell>
          <cell r="WG7324">
            <v>0</v>
          </cell>
          <cell r="WH7324">
            <v>0</v>
          </cell>
          <cell r="WI7324">
            <v>0</v>
          </cell>
          <cell r="WK7324">
            <v>0</v>
          </cell>
          <cell r="WL7324">
            <v>0</v>
          </cell>
        </row>
        <row r="7325">
          <cell r="WF7325">
            <v>0</v>
          </cell>
          <cell r="WG7325">
            <v>0</v>
          </cell>
          <cell r="WH7325">
            <v>0</v>
          </cell>
          <cell r="WI7325">
            <v>0</v>
          </cell>
          <cell r="WK7325">
            <v>0</v>
          </cell>
          <cell r="WL7325">
            <v>0</v>
          </cell>
        </row>
        <row r="7326">
          <cell r="WF7326">
            <v>0</v>
          </cell>
          <cell r="WG7326">
            <v>0</v>
          </cell>
          <cell r="WH7326">
            <v>0</v>
          </cell>
          <cell r="WI7326">
            <v>0</v>
          </cell>
          <cell r="WK7326">
            <v>0</v>
          </cell>
          <cell r="WL7326">
            <v>0</v>
          </cell>
        </row>
        <row r="7327">
          <cell r="WF7327">
            <v>0</v>
          </cell>
          <cell r="WG7327">
            <v>0</v>
          </cell>
          <cell r="WH7327">
            <v>0</v>
          </cell>
          <cell r="WI7327">
            <v>0</v>
          </cell>
          <cell r="WK7327">
            <v>0</v>
          </cell>
          <cell r="WL7327">
            <v>0</v>
          </cell>
        </row>
        <row r="7328">
          <cell r="WF7328">
            <v>0</v>
          </cell>
          <cell r="WG7328">
            <v>0</v>
          </cell>
          <cell r="WH7328">
            <v>0</v>
          </cell>
          <cell r="WI7328">
            <v>0</v>
          </cell>
          <cell r="WK7328">
            <v>0</v>
          </cell>
          <cell r="WL7328">
            <v>0</v>
          </cell>
        </row>
        <row r="7329">
          <cell r="WF7329">
            <v>0</v>
          </cell>
          <cell r="WG7329">
            <v>0</v>
          </cell>
          <cell r="WH7329">
            <v>0</v>
          </cell>
          <cell r="WI7329">
            <v>0</v>
          </cell>
          <cell r="WK7329">
            <v>0</v>
          </cell>
          <cell r="WL7329">
            <v>0</v>
          </cell>
        </row>
        <row r="7330">
          <cell r="WF7330">
            <v>0</v>
          </cell>
          <cell r="WG7330">
            <v>0</v>
          </cell>
          <cell r="WH7330">
            <v>0</v>
          </cell>
          <cell r="WI7330">
            <v>0</v>
          </cell>
          <cell r="WK7330">
            <v>0</v>
          </cell>
          <cell r="WL7330">
            <v>0</v>
          </cell>
        </row>
        <row r="7331">
          <cell r="WF7331">
            <v>0</v>
          </cell>
          <cell r="WG7331">
            <v>0</v>
          </cell>
          <cell r="WH7331">
            <v>0</v>
          </cell>
          <cell r="WI7331">
            <v>0</v>
          </cell>
          <cell r="WK7331">
            <v>0</v>
          </cell>
          <cell r="WL7331">
            <v>0</v>
          </cell>
        </row>
        <row r="7332">
          <cell r="WF7332">
            <v>0</v>
          </cell>
          <cell r="WG7332">
            <v>0</v>
          </cell>
          <cell r="WH7332">
            <v>0</v>
          </cell>
          <cell r="WI7332">
            <v>0</v>
          </cell>
          <cell r="WK7332">
            <v>0</v>
          </cell>
          <cell r="WL7332">
            <v>0</v>
          </cell>
        </row>
        <row r="7333">
          <cell r="WF7333">
            <v>0</v>
          </cell>
          <cell r="WG7333">
            <v>0</v>
          </cell>
          <cell r="WH7333">
            <v>0</v>
          </cell>
          <cell r="WI7333">
            <v>0</v>
          </cell>
          <cell r="WK7333">
            <v>0</v>
          </cell>
          <cell r="WL7333">
            <v>0</v>
          </cell>
        </row>
        <row r="7334">
          <cell r="WF7334">
            <v>0</v>
          </cell>
          <cell r="WG7334">
            <v>0</v>
          </cell>
          <cell r="WH7334">
            <v>0</v>
          </cell>
          <cell r="WI7334">
            <v>0</v>
          </cell>
          <cell r="WK7334">
            <v>0</v>
          </cell>
          <cell r="WL7334">
            <v>0</v>
          </cell>
        </row>
        <row r="7335">
          <cell r="WF7335">
            <v>0</v>
          </cell>
          <cell r="WG7335">
            <v>0</v>
          </cell>
          <cell r="WH7335">
            <v>0</v>
          </cell>
          <cell r="WI7335">
            <v>0</v>
          </cell>
          <cell r="WK7335">
            <v>0</v>
          </cell>
          <cell r="WL7335">
            <v>0</v>
          </cell>
        </row>
        <row r="7336">
          <cell r="WF7336">
            <v>0</v>
          </cell>
          <cell r="WG7336">
            <v>0</v>
          </cell>
          <cell r="WH7336">
            <v>0</v>
          </cell>
          <cell r="WI7336">
            <v>0</v>
          </cell>
          <cell r="WK7336">
            <v>0</v>
          </cell>
          <cell r="WL7336">
            <v>0</v>
          </cell>
        </row>
        <row r="7337">
          <cell r="WF7337">
            <v>0</v>
          </cell>
          <cell r="WG7337">
            <v>0</v>
          </cell>
          <cell r="WH7337">
            <v>0</v>
          </cell>
          <cell r="WI7337">
            <v>0</v>
          </cell>
          <cell r="WK7337">
            <v>0</v>
          </cell>
          <cell r="WL7337">
            <v>0</v>
          </cell>
        </row>
        <row r="7338">
          <cell r="WF7338">
            <v>0</v>
          </cell>
          <cell r="WG7338">
            <v>0</v>
          </cell>
          <cell r="WH7338">
            <v>0</v>
          </cell>
          <cell r="WI7338">
            <v>0</v>
          </cell>
          <cell r="WK7338">
            <v>0</v>
          </cell>
          <cell r="WL7338">
            <v>0</v>
          </cell>
        </row>
        <row r="7339">
          <cell r="WF7339">
            <v>0</v>
          </cell>
          <cell r="WG7339">
            <v>0</v>
          </cell>
          <cell r="WH7339">
            <v>0</v>
          </cell>
          <cell r="WI7339">
            <v>0</v>
          </cell>
          <cell r="WK7339">
            <v>0</v>
          </cell>
          <cell r="WL7339">
            <v>0</v>
          </cell>
        </row>
        <row r="7340">
          <cell r="WF7340">
            <v>0</v>
          </cell>
          <cell r="WG7340">
            <v>0</v>
          </cell>
          <cell r="WH7340">
            <v>0</v>
          </cell>
          <cell r="WI7340">
            <v>0</v>
          </cell>
          <cell r="WK7340">
            <v>0</v>
          </cell>
          <cell r="WL7340">
            <v>0</v>
          </cell>
        </row>
        <row r="7341">
          <cell r="WF7341">
            <v>0</v>
          </cell>
          <cell r="WG7341">
            <v>0</v>
          </cell>
          <cell r="WH7341">
            <v>0</v>
          </cell>
          <cell r="WI7341">
            <v>0</v>
          </cell>
          <cell r="WK7341">
            <v>0</v>
          </cell>
          <cell r="WL7341">
            <v>0</v>
          </cell>
        </row>
        <row r="7342">
          <cell r="WF7342">
            <v>0</v>
          </cell>
          <cell r="WG7342">
            <v>0</v>
          </cell>
          <cell r="WH7342">
            <v>0</v>
          </cell>
          <cell r="WI7342">
            <v>0</v>
          </cell>
          <cell r="WK7342">
            <v>0</v>
          </cell>
          <cell r="WL7342">
            <v>0</v>
          </cell>
        </row>
        <row r="7343">
          <cell r="WF7343">
            <v>0</v>
          </cell>
          <cell r="WG7343">
            <v>0</v>
          </cell>
          <cell r="WH7343">
            <v>0</v>
          </cell>
          <cell r="WI7343">
            <v>0</v>
          </cell>
          <cell r="WK7343">
            <v>0</v>
          </cell>
          <cell r="WL7343">
            <v>0</v>
          </cell>
        </row>
        <row r="7344">
          <cell r="WF7344">
            <v>0</v>
          </cell>
          <cell r="WG7344">
            <v>0</v>
          </cell>
          <cell r="WH7344">
            <v>0</v>
          </cell>
          <cell r="WI7344">
            <v>0</v>
          </cell>
          <cell r="WK7344">
            <v>0</v>
          </cell>
          <cell r="WL7344">
            <v>0</v>
          </cell>
        </row>
        <row r="7345">
          <cell r="WF7345">
            <v>0</v>
          </cell>
          <cell r="WG7345">
            <v>0</v>
          </cell>
          <cell r="WH7345">
            <v>0</v>
          </cell>
          <cell r="WI7345">
            <v>0</v>
          </cell>
          <cell r="WK7345">
            <v>0</v>
          </cell>
          <cell r="WL7345">
            <v>0</v>
          </cell>
        </row>
        <row r="7346">
          <cell r="WF7346">
            <v>0</v>
          </cell>
          <cell r="WG7346">
            <v>0</v>
          </cell>
          <cell r="WH7346">
            <v>0</v>
          </cell>
          <cell r="WI7346">
            <v>0</v>
          </cell>
          <cell r="WK7346">
            <v>0</v>
          </cell>
          <cell r="WL7346">
            <v>0</v>
          </cell>
        </row>
        <row r="7347">
          <cell r="WF7347">
            <v>0</v>
          </cell>
          <cell r="WG7347">
            <v>0</v>
          </cell>
          <cell r="WH7347">
            <v>0</v>
          </cell>
          <cell r="WI7347">
            <v>0</v>
          </cell>
          <cell r="WK7347">
            <v>0</v>
          </cell>
          <cell r="WL7347">
            <v>0</v>
          </cell>
        </row>
        <row r="7348">
          <cell r="WF7348">
            <v>0</v>
          </cell>
          <cell r="WG7348">
            <v>0</v>
          </cell>
          <cell r="WH7348">
            <v>0</v>
          </cell>
          <cell r="WI7348">
            <v>0</v>
          </cell>
          <cell r="WK7348">
            <v>0</v>
          </cell>
          <cell r="WL7348">
            <v>0</v>
          </cell>
        </row>
        <row r="7349">
          <cell r="WF7349">
            <v>0</v>
          </cell>
          <cell r="WG7349">
            <v>0</v>
          </cell>
          <cell r="WH7349">
            <v>0</v>
          </cell>
          <cell r="WI7349">
            <v>0</v>
          </cell>
          <cell r="WK7349">
            <v>0</v>
          </cell>
          <cell r="WL7349">
            <v>0</v>
          </cell>
        </row>
        <row r="7350">
          <cell r="WF7350">
            <v>0</v>
          </cell>
          <cell r="WG7350">
            <v>0</v>
          </cell>
          <cell r="WH7350">
            <v>0</v>
          </cell>
          <cell r="WI7350">
            <v>0</v>
          </cell>
          <cell r="WK7350">
            <v>0</v>
          </cell>
          <cell r="WL7350">
            <v>0</v>
          </cell>
        </row>
        <row r="7351">
          <cell r="WF7351">
            <v>0</v>
          </cell>
          <cell r="WG7351">
            <v>0</v>
          </cell>
          <cell r="WH7351">
            <v>0</v>
          </cell>
          <cell r="WI7351">
            <v>0</v>
          </cell>
          <cell r="WK7351">
            <v>0</v>
          </cell>
          <cell r="WL7351">
            <v>0</v>
          </cell>
        </row>
        <row r="7352">
          <cell r="WF7352">
            <v>0</v>
          </cell>
          <cell r="WG7352">
            <v>0</v>
          </cell>
          <cell r="WH7352">
            <v>0</v>
          </cell>
          <cell r="WI7352">
            <v>0</v>
          </cell>
          <cell r="WK7352">
            <v>0</v>
          </cell>
          <cell r="WL7352">
            <v>0</v>
          </cell>
        </row>
        <row r="7353">
          <cell r="WF7353">
            <v>0</v>
          </cell>
          <cell r="WG7353">
            <v>0</v>
          </cell>
          <cell r="WH7353">
            <v>0</v>
          </cell>
          <cell r="WI7353">
            <v>0</v>
          </cell>
          <cell r="WK7353">
            <v>0</v>
          </cell>
          <cell r="WL7353">
            <v>0</v>
          </cell>
        </row>
        <row r="7354">
          <cell r="WF7354">
            <v>0</v>
          </cell>
          <cell r="WG7354">
            <v>0</v>
          </cell>
          <cell r="WH7354">
            <v>0</v>
          </cell>
          <cell r="WI7354">
            <v>0</v>
          </cell>
          <cell r="WK7354">
            <v>0</v>
          </cell>
          <cell r="WL7354">
            <v>0</v>
          </cell>
        </row>
        <row r="7355">
          <cell r="WF7355">
            <v>0</v>
          </cell>
          <cell r="WG7355">
            <v>0</v>
          </cell>
          <cell r="WH7355">
            <v>0</v>
          </cell>
          <cell r="WI7355">
            <v>0</v>
          </cell>
          <cell r="WK7355">
            <v>0</v>
          </cell>
          <cell r="WL7355">
            <v>0</v>
          </cell>
        </row>
        <row r="7356">
          <cell r="WF7356">
            <v>0</v>
          </cell>
          <cell r="WG7356">
            <v>0</v>
          </cell>
          <cell r="WH7356">
            <v>0</v>
          </cell>
          <cell r="WI7356">
            <v>0</v>
          </cell>
          <cell r="WK7356">
            <v>0</v>
          </cell>
          <cell r="WL7356">
            <v>0</v>
          </cell>
        </row>
        <row r="7357">
          <cell r="WF7357">
            <v>0</v>
          </cell>
          <cell r="WG7357">
            <v>0</v>
          </cell>
          <cell r="WH7357">
            <v>0</v>
          </cell>
          <cell r="WI7357">
            <v>0</v>
          </cell>
          <cell r="WK7357">
            <v>0</v>
          </cell>
          <cell r="WL7357">
            <v>0</v>
          </cell>
        </row>
        <row r="7358">
          <cell r="WF7358">
            <v>0</v>
          </cell>
          <cell r="WG7358">
            <v>0</v>
          </cell>
          <cell r="WH7358">
            <v>0</v>
          </cell>
          <cell r="WI7358">
            <v>0</v>
          </cell>
          <cell r="WK7358">
            <v>0</v>
          </cell>
          <cell r="WL7358">
            <v>0</v>
          </cell>
        </row>
        <row r="7359">
          <cell r="WF7359">
            <v>0</v>
          </cell>
          <cell r="WG7359">
            <v>0</v>
          </cell>
          <cell r="WH7359">
            <v>0</v>
          </cell>
          <cell r="WI7359">
            <v>0</v>
          </cell>
          <cell r="WK7359">
            <v>0</v>
          </cell>
          <cell r="WL7359">
            <v>0</v>
          </cell>
        </row>
        <row r="7360">
          <cell r="WF7360">
            <v>0</v>
          </cell>
          <cell r="WG7360">
            <v>0</v>
          </cell>
          <cell r="WH7360">
            <v>0</v>
          </cell>
          <cell r="WI7360">
            <v>0</v>
          </cell>
          <cell r="WK7360">
            <v>0</v>
          </cell>
          <cell r="WL7360">
            <v>0</v>
          </cell>
        </row>
        <row r="7361">
          <cell r="WF7361">
            <v>0</v>
          </cell>
          <cell r="WG7361">
            <v>0</v>
          </cell>
          <cell r="WH7361">
            <v>0</v>
          </cell>
          <cell r="WI7361">
            <v>0</v>
          </cell>
          <cell r="WK7361">
            <v>0</v>
          </cell>
          <cell r="WL7361">
            <v>0</v>
          </cell>
        </row>
        <row r="7362">
          <cell r="WF7362">
            <v>0</v>
          </cell>
          <cell r="WG7362">
            <v>0</v>
          </cell>
          <cell r="WH7362">
            <v>0</v>
          </cell>
          <cell r="WI7362">
            <v>0</v>
          </cell>
          <cell r="WK7362">
            <v>0</v>
          </cell>
          <cell r="WL7362">
            <v>0</v>
          </cell>
        </row>
        <row r="7363">
          <cell r="WF7363">
            <v>0</v>
          </cell>
          <cell r="WG7363">
            <v>0</v>
          </cell>
          <cell r="WH7363">
            <v>0</v>
          </cell>
          <cell r="WI7363">
            <v>0</v>
          </cell>
          <cell r="WK7363">
            <v>0</v>
          </cell>
          <cell r="WL7363">
            <v>0</v>
          </cell>
        </row>
        <row r="7364">
          <cell r="WF7364">
            <v>0</v>
          </cell>
          <cell r="WG7364">
            <v>0</v>
          </cell>
          <cell r="WH7364">
            <v>0</v>
          </cell>
          <cell r="WI7364">
            <v>0</v>
          </cell>
          <cell r="WK7364">
            <v>0</v>
          </cell>
          <cell r="WL7364">
            <v>0</v>
          </cell>
        </row>
        <row r="7365">
          <cell r="WF7365">
            <v>0</v>
          </cell>
          <cell r="WG7365">
            <v>0</v>
          </cell>
          <cell r="WH7365">
            <v>0</v>
          </cell>
          <cell r="WI7365">
            <v>0</v>
          </cell>
          <cell r="WK7365">
            <v>0</v>
          </cell>
          <cell r="WL7365">
            <v>0</v>
          </cell>
        </row>
        <row r="7366">
          <cell r="WF7366">
            <v>0</v>
          </cell>
          <cell r="WG7366">
            <v>0</v>
          </cell>
          <cell r="WH7366">
            <v>0</v>
          </cell>
          <cell r="WI7366">
            <v>0</v>
          </cell>
          <cell r="WK7366">
            <v>0</v>
          </cell>
          <cell r="WL7366">
            <v>0</v>
          </cell>
        </row>
        <row r="7367">
          <cell r="WF7367">
            <v>0</v>
          </cell>
          <cell r="WG7367">
            <v>0</v>
          </cell>
          <cell r="WH7367">
            <v>0</v>
          </cell>
          <cell r="WI7367">
            <v>0</v>
          </cell>
          <cell r="WK7367">
            <v>0</v>
          </cell>
          <cell r="WL7367">
            <v>0</v>
          </cell>
        </row>
        <row r="7368">
          <cell r="WF7368">
            <v>0</v>
          </cell>
          <cell r="WG7368">
            <v>0</v>
          </cell>
          <cell r="WH7368">
            <v>0</v>
          </cell>
          <cell r="WI7368">
            <v>0</v>
          </cell>
          <cell r="WK7368">
            <v>0</v>
          </cell>
          <cell r="WL7368">
            <v>0</v>
          </cell>
        </row>
        <row r="7369">
          <cell r="WF7369">
            <v>0</v>
          </cell>
          <cell r="WG7369">
            <v>0</v>
          </cell>
          <cell r="WH7369">
            <v>0</v>
          </cell>
          <cell r="WI7369">
            <v>0</v>
          </cell>
          <cell r="WK7369">
            <v>0</v>
          </cell>
          <cell r="WL7369">
            <v>0</v>
          </cell>
        </row>
        <row r="7370">
          <cell r="WF7370">
            <v>0</v>
          </cell>
          <cell r="WG7370">
            <v>0</v>
          </cell>
          <cell r="WH7370">
            <v>0</v>
          </cell>
          <cell r="WI7370">
            <v>0</v>
          </cell>
          <cell r="WK7370">
            <v>0</v>
          </cell>
          <cell r="WL7370">
            <v>0</v>
          </cell>
        </row>
        <row r="7371">
          <cell r="WF7371">
            <v>0</v>
          </cell>
          <cell r="WG7371">
            <v>0</v>
          </cell>
          <cell r="WH7371">
            <v>0</v>
          </cell>
          <cell r="WI7371">
            <v>0</v>
          </cell>
          <cell r="WK7371">
            <v>0</v>
          </cell>
          <cell r="WL7371">
            <v>0</v>
          </cell>
        </row>
        <row r="7372">
          <cell r="WF7372">
            <v>0</v>
          </cell>
          <cell r="WG7372">
            <v>0</v>
          </cell>
          <cell r="WH7372">
            <v>0</v>
          </cell>
          <cell r="WI7372">
            <v>0</v>
          </cell>
          <cell r="WK7372">
            <v>0</v>
          </cell>
          <cell r="WL7372">
            <v>0</v>
          </cell>
        </row>
        <row r="7373">
          <cell r="WF7373">
            <v>0</v>
          </cell>
          <cell r="WG7373">
            <v>0</v>
          </cell>
          <cell r="WH7373">
            <v>0</v>
          </cell>
          <cell r="WI7373">
            <v>0</v>
          </cell>
          <cell r="WK7373">
            <v>0</v>
          </cell>
          <cell r="WL7373">
            <v>0</v>
          </cell>
        </row>
        <row r="7374">
          <cell r="WF7374">
            <v>0</v>
          </cell>
          <cell r="WG7374">
            <v>0</v>
          </cell>
          <cell r="WH7374">
            <v>0</v>
          </cell>
          <cell r="WI7374">
            <v>0</v>
          </cell>
          <cell r="WK7374">
            <v>0</v>
          </cell>
          <cell r="WL7374">
            <v>0</v>
          </cell>
        </row>
        <row r="7375">
          <cell r="WF7375">
            <v>0</v>
          </cell>
          <cell r="WG7375">
            <v>0</v>
          </cell>
          <cell r="WH7375">
            <v>0</v>
          </cell>
          <cell r="WI7375">
            <v>0</v>
          </cell>
          <cell r="WK7375">
            <v>0</v>
          </cell>
          <cell r="WL7375">
            <v>0</v>
          </cell>
        </row>
        <row r="7376">
          <cell r="WF7376">
            <v>0</v>
          </cell>
          <cell r="WG7376">
            <v>0</v>
          </cell>
          <cell r="WH7376">
            <v>0</v>
          </cell>
          <cell r="WI7376">
            <v>0</v>
          </cell>
          <cell r="WK7376">
            <v>0</v>
          </cell>
          <cell r="WL7376">
            <v>0</v>
          </cell>
        </row>
        <row r="7377">
          <cell r="WF7377">
            <v>0</v>
          </cell>
          <cell r="WG7377">
            <v>0</v>
          </cell>
          <cell r="WH7377">
            <v>0</v>
          </cell>
          <cell r="WI7377">
            <v>0</v>
          </cell>
          <cell r="WK7377">
            <v>0</v>
          </cell>
          <cell r="WL7377">
            <v>0</v>
          </cell>
        </row>
        <row r="7378">
          <cell r="WF7378">
            <v>0</v>
          </cell>
          <cell r="WG7378">
            <v>0</v>
          </cell>
          <cell r="WH7378">
            <v>0</v>
          </cell>
          <cell r="WI7378">
            <v>0</v>
          </cell>
          <cell r="WK7378">
            <v>0</v>
          </cell>
          <cell r="WL7378">
            <v>0</v>
          </cell>
        </row>
        <row r="7379">
          <cell r="WF7379">
            <v>0</v>
          </cell>
          <cell r="WG7379">
            <v>0</v>
          </cell>
          <cell r="WH7379">
            <v>0</v>
          </cell>
          <cell r="WI7379">
            <v>0</v>
          </cell>
          <cell r="WK7379">
            <v>0</v>
          </cell>
          <cell r="WL7379">
            <v>0</v>
          </cell>
        </row>
        <row r="7380">
          <cell r="WF7380">
            <v>0</v>
          </cell>
          <cell r="WG7380">
            <v>0</v>
          </cell>
          <cell r="WH7380">
            <v>0</v>
          </cell>
          <cell r="WI7380">
            <v>0</v>
          </cell>
          <cell r="WK7380">
            <v>0</v>
          </cell>
          <cell r="WL7380">
            <v>0</v>
          </cell>
        </row>
        <row r="7381">
          <cell r="WF7381">
            <v>0</v>
          </cell>
          <cell r="WG7381">
            <v>0</v>
          </cell>
          <cell r="WH7381">
            <v>0</v>
          </cell>
          <cell r="WI7381">
            <v>0</v>
          </cell>
          <cell r="WK7381">
            <v>0</v>
          </cell>
          <cell r="WL7381">
            <v>0</v>
          </cell>
        </row>
        <row r="7382">
          <cell r="WF7382">
            <v>0</v>
          </cell>
          <cell r="WG7382">
            <v>0</v>
          </cell>
          <cell r="WH7382">
            <v>0</v>
          </cell>
          <cell r="WI7382">
            <v>0</v>
          </cell>
          <cell r="WK7382">
            <v>0</v>
          </cell>
          <cell r="WL7382">
            <v>0</v>
          </cell>
        </row>
        <row r="7383">
          <cell r="WF7383">
            <v>0</v>
          </cell>
          <cell r="WG7383">
            <v>0</v>
          </cell>
          <cell r="WH7383">
            <v>0</v>
          </cell>
          <cell r="WI7383">
            <v>0</v>
          </cell>
          <cell r="WK7383">
            <v>0</v>
          </cell>
          <cell r="WL7383">
            <v>0</v>
          </cell>
        </row>
        <row r="7384">
          <cell r="WF7384">
            <v>0</v>
          </cell>
          <cell r="WG7384">
            <v>0</v>
          </cell>
          <cell r="WH7384">
            <v>0</v>
          </cell>
          <cell r="WI7384">
            <v>0</v>
          </cell>
          <cell r="WK7384">
            <v>0</v>
          </cell>
          <cell r="WL7384">
            <v>0</v>
          </cell>
        </row>
        <row r="7385">
          <cell r="WF7385">
            <v>0</v>
          </cell>
          <cell r="WG7385">
            <v>0</v>
          </cell>
          <cell r="WH7385">
            <v>0</v>
          </cell>
          <cell r="WI7385">
            <v>0</v>
          </cell>
          <cell r="WK7385">
            <v>0</v>
          </cell>
          <cell r="WL7385">
            <v>0</v>
          </cell>
        </row>
        <row r="7386">
          <cell r="WF7386">
            <v>0</v>
          </cell>
          <cell r="WG7386">
            <v>0</v>
          </cell>
          <cell r="WH7386">
            <v>0</v>
          </cell>
          <cell r="WI7386">
            <v>0</v>
          </cell>
          <cell r="WK7386">
            <v>0</v>
          </cell>
          <cell r="WL7386">
            <v>0</v>
          </cell>
        </row>
        <row r="7387">
          <cell r="WF7387">
            <v>0</v>
          </cell>
          <cell r="WG7387">
            <v>0</v>
          </cell>
          <cell r="WH7387">
            <v>0</v>
          </cell>
          <cell r="WI7387">
            <v>0</v>
          </cell>
          <cell r="WK7387">
            <v>0</v>
          </cell>
          <cell r="WL7387">
            <v>0</v>
          </cell>
        </row>
        <row r="7388">
          <cell r="WF7388">
            <v>0</v>
          </cell>
          <cell r="WG7388">
            <v>0</v>
          </cell>
          <cell r="WH7388">
            <v>0</v>
          </cell>
          <cell r="WI7388">
            <v>0</v>
          </cell>
          <cell r="WK7388">
            <v>0</v>
          </cell>
          <cell r="WL7388">
            <v>0</v>
          </cell>
        </row>
        <row r="7389">
          <cell r="WF7389">
            <v>0</v>
          </cell>
          <cell r="WG7389">
            <v>0</v>
          </cell>
          <cell r="WH7389">
            <v>0</v>
          </cell>
          <cell r="WI7389">
            <v>0</v>
          </cell>
          <cell r="WK7389">
            <v>0</v>
          </cell>
          <cell r="WL7389">
            <v>0</v>
          </cell>
        </row>
        <row r="7390">
          <cell r="WF7390">
            <v>0</v>
          </cell>
          <cell r="WG7390">
            <v>0</v>
          </cell>
          <cell r="WH7390">
            <v>0</v>
          </cell>
          <cell r="WI7390">
            <v>0</v>
          </cell>
          <cell r="WK7390">
            <v>0</v>
          </cell>
          <cell r="WL7390">
            <v>0</v>
          </cell>
        </row>
        <row r="7391">
          <cell r="WF7391">
            <v>0</v>
          </cell>
          <cell r="WG7391">
            <v>0</v>
          </cell>
          <cell r="WH7391">
            <v>0</v>
          </cell>
          <cell r="WI7391">
            <v>0</v>
          </cell>
          <cell r="WK7391">
            <v>0</v>
          </cell>
          <cell r="WL7391">
            <v>0</v>
          </cell>
        </row>
        <row r="7392">
          <cell r="WF7392">
            <v>0</v>
          </cell>
          <cell r="WG7392">
            <v>0</v>
          </cell>
          <cell r="WH7392">
            <v>0</v>
          </cell>
          <cell r="WI7392">
            <v>0</v>
          </cell>
          <cell r="WK7392">
            <v>0</v>
          </cell>
          <cell r="WL7392">
            <v>0</v>
          </cell>
        </row>
        <row r="7393">
          <cell r="WF7393">
            <v>0</v>
          </cell>
          <cell r="WG7393">
            <v>0</v>
          </cell>
          <cell r="WH7393">
            <v>0</v>
          </cell>
          <cell r="WI7393">
            <v>0</v>
          </cell>
          <cell r="WK7393">
            <v>0</v>
          </cell>
          <cell r="WL7393">
            <v>0</v>
          </cell>
        </row>
        <row r="7394">
          <cell r="WF7394">
            <v>0</v>
          </cell>
          <cell r="WG7394">
            <v>0</v>
          </cell>
          <cell r="WH7394">
            <v>0</v>
          </cell>
          <cell r="WI7394">
            <v>0</v>
          </cell>
          <cell r="WK7394">
            <v>0</v>
          </cell>
          <cell r="WL7394">
            <v>0</v>
          </cell>
        </row>
        <row r="7395">
          <cell r="WF7395">
            <v>0</v>
          </cell>
          <cell r="WG7395">
            <v>0</v>
          </cell>
          <cell r="WH7395">
            <v>0</v>
          </cell>
          <cell r="WI7395">
            <v>0</v>
          </cell>
          <cell r="WK7395">
            <v>0</v>
          </cell>
          <cell r="WL7395">
            <v>0</v>
          </cell>
        </row>
        <row r="7396">
          <cell r="WF7396">
            <v>0</v>
          </cell>
          <cell r="WG7396">
            <v>0</v>
          </cell>
          <cell r="WH7396">
            <v>0</v>
          </cell>
          <cell r="WI7396">
            <v>0</v>
          </cell>
          <cell r="WK7396">
            <v>0</v>
          </cell>
          <cell r="WL7396">
            <v>0</v>
          </cell>
        </row>
        <row r="7397">
          <cell r="WF7397">
            <v>0</v>
          </cell>
          <cell r="WG7397">
            <v>0</v>
          </cell>
          <cell r="WH7397">
            <v>0</v>
          </cell>
          <cell r="WI7397">
            <v>0</v>
          </cell>
          <cell r="WK7397">
            <v>0</v>
          </cell>
          <cell r="WL7397">
            <v>0</v>
          </cell>
        </row>
        <row r="7398">
          <cell r="WF7398">
            <v>0</v>
          </cell>
          <cell r="WG7398">
            <v>0</v>
          </cell>
          <cell r="WH7398">
            <v>0</v>
          </cell>
          <cell r="WI7398">
            <v>0</v>
          </cell>
          <cell r="WK7398">
            <v>0</v>
          </cell>
          <cell r="WL7398">
            <v>0</v>
          </cell>
        </row>
        <row r="7399">
          <cell r="WF7399">
            <v>0</v>
          </cell>
          <cell r="WG7399">
            <v>0</v>
          </cell>
          <cell r="WH7399">
            <v>0</v>
          </cell>
          <cell r="WI7399">
            <v>0</v>
          </cell>
          <cell r="WK7399">
            <v>0</v>
          </cell>
          <cell r="WL7399">
            <v>0</v>
          </cell>
        </row>
        <row r="7400">
          <cell r="WF7400">
            <v>0</v>
          </cell>
          <cell r="WG7400">
            <v>0</v>
          </cell>
          <cell r="WH7400">
            <v>0</v>
          </cell>
          <cell r="WI7400">
            <v>0</v>
          </cell>
          <cell r="WK7400">
            <v>0</v>
          </cell>
          <cell r="WL7400">
            <v>0</v>
          </cell>
        </row>
        <row r="7401">
          <cell r="WF7401">
            <v>0</v>
          </cell>
          <cell r="WG7401">
            <v>0</v>
          </cell>
          <cell r="WH7401">
            <v>0</v>
          </cell>
          <cell r="WI7401">
            <v>0</v>
          </cell>
          <cell r="WK7401">
            <v>0</v>
          </cell>
          <cell r="WL7401">
            <v>0</v>
          </cell>
        </row>
        <row r="7402">
          <cell r="WF7402">
            <v>0</v>
          </cell>
          <cell r="WG7402">
            <v>0</v>
          </cell>
          <cell r="WH7402">
            <v>0</v>
          </cell>
          <cell r="WI7402">
            <v>0</v>
          </cell>
          <cell r="WK7402">
            <v>0</v>
          </cell>
          <cell r="WL7402">
            <v>0</v>
          </cell>
        </row>
        <row r="7403">
          <cell r="WF7403">
            <v>0</v>
          </cell>
          <cell r="WG7403">
            <v>0</v>
          </cell>
          <cell r="WH7403">
            <v>0</v>
          </cell>
          <cell r="WI7403">
            <v>0</v>
          </cell>
          <cell r="WK7403">
            <v>0</v>
          </cell>
          <cell r="WL7403">
            <v>0</v>
          </cell>
        </row>
        <row r="7404">
          <cell r="WF7404">
            <v>0</v>
          </cell>
          <cell r="WG7404">
            <v>0</v>
          </cell>
          <cell r="WH7404">
            <v>0</v>
          </cell>
          <cell r="WI7404">
            <v>0</v>
          </cell>
          <cell r="WK7404">
            <v>0</v>
          </cell>
          <cell r="WL7404">
            <v>0</v>
          </cell>
        </row>
        <row r="7405">
          <cell r="WF7405">
            <v>0</v>
          </cell>
          <cell r="WG7405">
            <v>0</v>
          </cell>
          <cell r="WH7405">
            <v>0</v>
          </cell>
          <cell r="WI7405">
            <v>0</v>
          </cell>
          <cell r="WK7405">
            <v>0</v>
          </cell>
          <cell r="WL7405">
            <v>0</v>
          </cell>
        </row>
        <row r="7406">
          <cell r="WF7406">
            <v>0</v>
          </cell>
          <cell r="WG7406">
            <v>0</v>
          </cell>
          <cell r="WH7406">
            <v>0</v>
          </cell>
          <cell r="WI7406">
            <v>0</v>
          </cell>
          <cell r="WK7406">
            <v>0</v>
          </cell>
          <cell r="WL7406">
            <v>0</v>
          </cell>
        </row>
        <row r="7407">
          <cell r="WF7407">
            <v>0</v>
          </cell>
          <cell r="WG7407">
            <v>0</v>
          </cell>
          <cell r="WH7407">
            <v>0</v>
          </cell>
          <cell r="WI7407">
            <v>0</v>
          </cell>
          <cell r="WK7407">
            <v>0</v>
          </cell>
          <cell r="WL7407">
            <v>0</v>
          </cell>
        </row>
        <row r="7408">
          <cell r="WF7408">
            <v>0</v>
          </cell>
          <cell r="WG7408">
            <v>0</v>
          </cell>
          <cell r="WH7408">
            <v>0</v>
          </cell>
          <cell r="WI7408">
            <v>0</v>
          </cell>
          <cell r="WK7408">
            <v>0</v>
          </cell>
          <cell r="WL7408">
            <v>0</v>
          </cell>
        </row>
        <row r="7409">
          <cell r="WF7409">
            <v>0</v>
          </cell>
          <cell r="WG7409">
            <v>0</v>
          </cell>
          <cell r="WH7409">
            <v>0</v>
          </cell>
          <cell r="WI7409">
            <v>0</v>
          </cell>
          <cell r="WK7409">
            <v>0</v>
          </cell>
          <cell r="WL7409">
            <v>0</v>
          </cell>
        </row>
        <row r="7410">
          <cell r="WF7410">
            <v>0</v>
          </cell>
          <cell r="WG7410">
            <v>0</v>
          </cell>
          <cell r="WH7410">
            <v>0</v>
          </cell>
          <cell r="WI7410">
            <v>0</v>
          </cell>
          <cell r="WK7410">
            <v>0</v>
          </cell>
          <cell r="WL7410">
            <v>0</v>
          </cell>
        </row>
        <row r="7411">
          <cell r="WF7411">
            <v>0</v>
          </cell>
          <cell r="WG7411">
            <v>0</v>
          </cell>
          <cell r="WH7411">
            <v>0</v>
          </cell>
          <cell r="WI7411">
            <v>0</v>
          </cell>
          <cell r="WK7411">
            <v>0</v>
          </cell>
          <cell r="WL7411">
            <v>0</v>
          </cell>
        </row>
        <row r="7412">
          <cell r="WF7412">
            <v>0</v>
          </cell>
          <cell r="WG7412">
            <v>0</v>
          </cell>
          <cell r="WH7412">
            <v>0</v>
          </cell>
          <cell r="WI7412">
            <v>0</v>
          </cell>
          <cell r="WK7412">
            <v>0</v>
          </cell>
          <cell r="WL7412">
            <v>0</v>
          </cell>
        </row>
        <row r="7413">
          <cell r="WF7413">
            <v>0</v>
          </cell>
          <cell r="WG7413">
            <v>0</v>
          </cell>
          <cell r="WH7413">
            <v>0</v>
          </cell>
          <cell r="WI7413">
            <v>0</v>
          </cell>
          <cell r="WK7413">
            <v>0</v>
          </cell>
          <cell r="WL7413">
            <v>0</v>
          </cell>
        </row>
        <row r="7414">
          <cell r="WF7414">
            <v>0</v>
          </cell>
          <cell r="WG7414">
            <v>0</v>
          </cell>
          <cell r="WH7414">
            <v>0</v>
          </cell>
          <cell r="WI7414">
            <v>0</v>
          </cell>
          <cell r="WK7414">
            <v>0</v>
          </cell>
          <cell r="WL7414">
            <v>0</v>
          </cell>
        </row>
        <row r="7415">
          <cell r="WF7415">
            <v>0</v>
          </cell>
          <cell r="WG7415">
            <v>0</v>
          </cell>
          <cell r="WH7415">
            <v>0</v>
          </cell>
          <cell r="WI7415">
            <v>0</v>
          </cell>
          <cell r="WK7415">
            <v>0</v>
          </cell>
          <cell r="WL7415">
            <v>0</v>
          </cell>
        </row>
        <row r="7416">
          <cell r="WF7416">
            <v>0</v>
          </cell>
          <cell r="WG7416">
            <v>0</v>
          </cell>
          <cell r="WH7416">
            <v>0</v>
          </cell>
          <cell r="WI7416">
            <v>0</v>
          </cell>
          <cell r="WK7416">
            <v>0</v>
          </cell>
          <cell r="WL7416">
            <v>0</v>
          </cell>
        </row>
        <row r="7417">
          <cell r="WF7417">
            <v>0</v>
          </cell>
          <cell r="WG7417">
            <v>0</v>
          </cell>
          <cell r="WH7417">
            <v>0</v>
          </cell>
          <cell r="WI7417">
            <v>0</v>
          </cell>
          <cell r="WK7417">
            <v>0</v>
          </cell>
          <cell r="WL7417">
            <v>0</v>
          </cell>
        </row>
        <row r="7418">
          <cell r="WF7418">
            <v>0</v>
          </cell>
          <cell r="WG7418">
            <v>0</v>
          </cell>
          <cell r="WH7418">
            <v>0</v>
          </cell>
          <cell r="WI7418">
            <v>0</v>
          </cell>
          <cell r="WK7418">
            <v>0</v>
          </cell>
          <cell r="WL7418">
            <v>0</v>
          </cell>
        </row>
        <row r="7419">
          <cell r="WF7419">
            <v>0</v>
          </cell>
          <cell r="WG7419">
            <v>0</v>
          </cell>
          <cell r="WH7419">
            <v>0</v>
          </cell>
          <cell r="WI7419">
            <v>0</v>
          </cell>
          <cell r="WK7419">
            <v>0</v>
          </cell>
          <cell r="WL7419">
            <v>0</v>
          </cell>
        </row>
        <row r="7420">
          <cell r="WF7420">
            <v>0</v>
          </cell>
          <cell r="WG7420">
            <v>0</v>
          </cell>
          <cell r="WH7420">
            <v>0</v>
          </cell>
          <cell r="WI7420">
            <v>0</v>
          </cell>
          <cell r="WK7420">
            <v>0</v>
          </cell>
          <cell r="WL7420">
            <v>0</v>
          </cell>
        </row>
        <row r="7421">
          <cell r="WF7421">
            <v>0</v>
          </cell>
          <cell r="WG7421">
            <v>0</v>
          </cell>
          <cell r="WH7421">
            <v>0</v>
          </cell>
          <cell r="WI7421">
            <v>0</v>
          </cell>
          <cell r="WK7421">
            <v>0</v>
          </cell>
          <cell r="WL7421">
            <v>0</v>
          </cell>
        </row>
        <row r="7422">
          <cell r="WF7422">
            <v>0</v>
          </cell>
          <cell r="WG7422">
            <v>0</v>
          </cell>
          <cell r="WH7422">
            <v>0</v>
          </cell>
          <cell r="WI7422">
            <v>0</v>
          </cell>
          <cell r="WK7422">
            <v>0</v>
          </cell>
          <cell r="WL7422">
            <v>0</v>
          </cell>
        </row>
        <row r="7423">
          <cell r="WF7423">
            <v>0</v>
          </cell>
          <cell r="WG7423">
            <v>0</v>
          </cell>
          <cell r="WH7423">
            <v>0</v>
          </cell>
          <cell r="WI7423">
            <v>0</v>
          </cell>
          <cell r="WK7423">
            <v>0</v>
          </cell>
          <cell r="WL7423">
            <v>0</v>
          </cell>
        </row>
        <row r="7424">
          <cell r="WF7424">
            <v>0</v>
          </cell>
          <cell r="WG7424">
            <v>0</v>
          </cell>
          <cell r="WH7424">
            <v>0</v>
          </cell>
          <cell r="WI7424">
            <v>0</v>
          </cell>
          <cell r="WK7424">
            <v>0</v>
          </cell>
          <cell r="WL7424">
            <v>0</v>
          </cell>
        </row>
        <row r="7425">
          <cell r="WF7425">
            <v>0</v>
          </cell>
          <cell r="WG7425">
            <v>0</v>
          </cell>
          <cell r="WH7425">
            <v>0</v>
          </cell>
          <cell r="WI7425">
            <v>0</v>
          </cell>
          <cell r="WK7425">
            <v>0</v>
          </cell>
          <cell r="WL7425">
            <v>0</v>
          </cell>
        </row>
        <row r="7426">
          <cell r="WF7426">
            <v>0</v>
          </cell>
          <cell r="WG7426">
            <v>0</v>
          </cell>
          <cell r="WH7426">
            <v>0</v>
          </cell>
          <cell r="WI7426">
            <v>0</v>
          </cell>
          <cell r="WK7426">
            <v>0</v>
          </cell>
          <cell r="WL7426">
            <v>0</v>
          </cell>
        </row>
        <row r="7427">
          <cell r="WF7427">
            <v>0</v>
          </cell>
          <cell r="WG7427">
            <v>0</v>
          </cell>
          <cell r="WH7427">
            <v>0</v>
          </cell>
          <cell r="WI7427">
            <v>0</v>
          </cell>
          <cell r="WK7427">
            <v>0</v>
          </cell>
          <cell r="WL7427">
            <v>0</v>
          </cell>
        </row>
        <row r="7428">
          <cell r="WF7428">
            <v>0</v>
          </cell>
          <cell r="WG7428">
            <v>0</v>
          </cell>
          <cell r="WH7428">
            <v>0</v>
          </cell>
          <cell r="WI7428">
            <v>0</v>
          </cell>
          <cell r="WK7428">
            <v>0</v>
          </cell>
          <cell r="WL7428">
            <v>0</v>
          </cell>
        </row>
        <row r="7429">
          <cell r="WF7429">
            <v>0</v>
          </cell>
          <cell r="WG7429">
            <v>0</v>
          </cell>
          <cell r="WH7429">
            <v>0</v>
          </cell>
          <cell r="WI7429">
            <v>0</v>
          </cell>
          <cell r="WK7429">
            <v>0</v>
          </cell>
          <cell r="WL7429">
            <v>0</v>
          </cell>
        </row>
        <row r="7430">
          <cell r="WF7430">
            <v>0</v>
          </cell>
          <cell r="WG7430">
            <v>0</v>
          </cell>
          <cell r="WH7430">
            <v>0</v>
          </cell>
          <cell r="WI7430">
            <v>0</v>
          </cell>
          <cell r="WK7430">
            <v>0</v>
          </cell>
          <cell r="WL7430">
            <v>0</v>
          </cell>
        </row>
        <row r="7431">
          <cell r="WF7431">
            <v>0</v>
          </cell>
          <cell r="WG7431">
            <v>0</v>
          </cell>
          <cell r="WH7431">
            <v>0</v>
          </cell>
          <cell r="WI7431">
            <v>0</v>
          </cell>
          <cell r="WK7431">
            <v>0</v>
          </cell>
          <cell r="WL7431">
            <v>0</v>
          </cell>
        </row>
        <row r="7432">
          <cell r="WF7432">
            <v>0</v>
          </cell>
          <cell r="WG7432">
            <v>0</v>
          </cell>
          <cell r="WH7432">
            <v>0</v>
          </cell>
          <cell r="WI7432">
            <v>0</v>
          </cell>
          <cell r="WK7432">
            <v>0</v>
          </cell>
          <cell r="WL7432">
            <v>0</v>
          </cell>
        </row>
        <row r="7433">
          <cell r="WF7433">
            <v>0</v>
          </cell>
          <cell r="WG7433">
            <v>0</v>
          </cell>
          <cell r="WH7433">
            <v>0</v>
          </cell>
          <cell r="WI7433">
            <v>0</v>
          </cell>
          <cell r="WK7433">
            <v>0</v>
          </cell>
          <cell r="WL7433">
            <v>0</v>
          </cell>
        </row>
        <row r="7434">
          <cell r="WF7434">
            <v>0</v>
          </cell>
          <cell r="WG7434">
            <v>0</v>
          </cell>
          <cell r="WH7434">
            <v>0</v>
          </cell>
          <cell r="WI7434">
            <v>0</v>
          </cell>
          <cell r="WK7434">
            <v>0</v>
          </cell>
          <cell r="WL7434">
            <v>0</v>
          </cell>
        </row>
        <row r="7435">
          <cell r="WF7435">
            <v>0</v>
          </cell>
          <cell r="WG7435">
            <v>0</v>
          </cell>
          <cell r="WH7435">
            <v>0</v>
          </cell>
          <cell r="WI7435">
            <v>0</v>
          </cell>
          <cell r="WK7435">
            <v>0</v>
          </cell>
          <cell r="WL7435">
            <v>0</v>
          </cell>
        </row>
        <row r="7436">
          <cell r="WF7436">
            <v>0</v>
          </cell>
          <cell r="WG7436">
            <v>0</v>
          </cell>
          <cell r="WH7436">
            <v>0</v>
          </cell>
          <cell r="WI7436">
            <v>0</v>
          </cell>
          <cell r="WK7436">
            <v>0</v>
          </cell>
          <cell r="WL7436">
            <v>0</v>
          </cell>
        </row>
        <row r="7437">
          <cell r="WF7437">
            <v>0</v>
          </cell>
          <cell r="WG7437">
            <v>0</v>
          </cell>
          <cell r="WH7437">
            <v>0</v>
          </cell>
          <cell r="WI7437">
            <v>0</v>
          </cell>
          <cell r="WK7437">
            <v>0</v>
          </cell>
          <cell r="WL7437">
            <v>0</v>
          </cell>
        </row>
        <row r="7438">
          <cell r="WF7438">
            <v>0</v>
          </cell>
          <cell r="WG7438">
            <v>0</v>
          </cell>
          <cell r="WH7438">
            <v>0</v>
          </cell>
          <cell r="WI7438">
            <v>0</v>
          </cell>
          <cell r="WK7438">
            <v>0</v>
          </cell>
          <cell r="WL7438">
            <v>0</v>
          </cell>
        </row>
        <row r="7439">
          <cell r="WF7439">
            <v>0</v>
          </cell>
          <cell r="WG7439">
            <v>0</v>
          </cell>
          <cell r="WH7439">
            <v>0</v>
          </cell>
          <cell r="WI7439">
            <v>0</v>
          </cell>
          <cell r="WK7439">
            <v>0</v>
          </cell>
          <cell r="WL7439">
            <v>0</v>
          </cell>
        </row>
        <row r="7440">
          <cell r="WF7440">
            <v>0</v>
          </cell>
          <cell r="WG7440">
            <v>0</v>
          </cell>
          <cell r="WH7440">
            <v>0</v>
          </cell>
          <cell r="WI7440">
            <v>0</v>
          </cell>
          <cell r="WK7440">
            <v>0</v>
          </cell>
          <cell r="WL7440">
            <v>0</v>
          </cell>
        </row>
        <row r="7441">
          <cell r="WF7441">
            <v>0</v>
          </cell>
          <cell r="WG7441">
            <v>0</v>
          </cell>
          <cell r="WH7441">
            <v>0</v>
          </cell>
          <cell r="WI7441">
            <v>0</v>
          </cell>
          <cell r="WK7441">
            <v>0</v>
          </cell>
          <cell r="WL7441">
            <v>0</v>
          </cell>
        </row>
        <row r="7442">
          <cell r="WF7442">
            <v>0</v>
          </cell>
          <cell r="WG7442">
            <v>0</v>
          </cell>
          <cell r="WH7442">
            <v>0</v>
          </cell>
          <cell r="WI7442">
            <v>0</v>
          </cell>
          <cell r="WK7442">
            <v>0</v>
          </cell>
          <cell r="WL7442">
            <v>0</v>
          </cell>
        </row>
        <row r="7443">
          <cell r="WF7443">
            <v>0</v>
          </cell>
          <cell r="WG7443">
            <v>0</v>
          </cell>
          <cell r="WH7443">
            <v>0</v>
          </cell>
          <cell r="WI7443">
            <v>0</v>
          </cell>
          <cell r="WK7443">
            <v>0</v>
          </cell>
          <cell r="WL7443">
            <v>0</v>
          </cell>
        </row>
        <row r="7444">
          <cell r="WF7444">
            <v>0</v>
          </cell>
          <cell r="WG7444">
            <v>0</v>
          </cell>
          <cell r="WH7444">
            <v>0</v>
          </cell>
          <cell r="WI7444">
            <v>0</v>
          </cell>
          <cell r="WK7444">
            <v>0</v>
          </cell>
          <cell r="WL7444">
            <v>0</v>
          </cell>
        </row>
        <row r="7445">
          <cell r="WF7445">
            <v>0</v>
          </cell>
          <cell r="WG7445">
            <v>0</v>
          </cell>
          <cell r="WH7445">
            <v>0</v>
          </cell>
          <cell r="WI7445">
            <v>0</v>
          </cell>
          <cell r="WK7445">
            <v>0</v>
          </cell>
          <cell r="WL7445">
            <v>0</v>
          </cell>
        </row>
        <row r="7446">
          <cell r="WF7446">
            <v>0</v>
          </cell>
          <cell r="WG7446">
            <v>0</v>
          </cell>
          <cell r="WH7446">
            <v>0</v>
          </cell>
          <cell r="WI7446">
            <v>0</v>
          </cell>
          <cell r="WK7446">
            <v>0</v>
          </cell>
          <cell r="WL7446">
            <v>0</v>
          </cell>
        </row>
        <row r="7447">
          <cell r="WF7447">
            <v>0</v>
          </cell>
          <cell r="WG7447">
            <v>0</v>
          </cell>
          <cell r="WH7447">
            <v>0</v>
          </cell>
          <cell r="WI7447">
            <v>0</v>
          </cell>
          <cell r="WK7447">
            <v>0</v>
          </cell>
          <cell r="WL7447">
            <v>0</v>
          </cell>
        </row>
        <row r="7448">
          <cell r="WF7448">
            <v>0</v>
          </cell>
          <cell r="WG7448">
            <v>0</v>
          </cell>
          <cell r="WH7448">
            <v>0</v>
          </cell>
          <cell r="WI7448">
            <v>0</v>
          </cell>
          <cell r="WK7448">
            <v>0</v>
          </cell>
          <cell r="WL7448">
            <v>0</v>
          </cell>
        </row>
        <row r="7449">
          <cell r="WF7449">
            <v>0</v>
          </cell>
          <cell r="WG7449">
            <v>0</v>
          </cell>
          <cell r="WH7449">
            <v>0</v>
          </cell>
          <cell r="WI7449">
            <v>0</v>
          </cell>
          <cell r="WK7449">
            <v>0</v>
          </cell>
          <cell r="WL7449">
            <v>0</v>
          </cell>
        </row>
        <row r="7450">
          <cell r="WF7450">
            <v>0</v>
          </cell>
          <cell r="WG7450">
            <v>0</v>
          </cell>
          <cell r="WH7450">
            <v>0</v>
          </cell>
          <cell r="WI7450">
            <v>0</v>
          </cell>
          <cell r="WK7450">
            <v>0</v>
          </cell>
          <cell r="WL7450">
            <v>0</v>
          </cell>
        </row>
        <row r="7451">
          <cell r="WF7451">
            <v>0</v>
          </cell>
          <cell r="WG7451">
            <v>0</v>
          </cell>
          <cell r="WH7451">
            <v>0</v>
          </cell>
          <cell r="WI7451">
            <v>0</v>
          </cell>
          <cell r="WK7451">
            <v>0</v>
          </cell>
          <cell r="WL7451">
            <v>0</v>
          </cell>
        </row>
        <row r="7452">
          <cell r="WF7452">
            <v>0</v>
          </cell>
          <cell r="WG7452">
            <v>0</v>
          </cell>
          <cell r="WH7452">
            <v>0</v>
          </cell>
          <cell r="WI7452">
            <v>0</v>
          </cell>
          <cell r="WK7452">
            <v>0</v>
          </cell>
          <cell r="WL7452">
            <v>0</v>
          </cell>
        </row>
        <row r="7453">
          <cell r="WF7453">
            <v>0</v>
          </cell>
          <cell r="WG7453">
            <v>0</v>
          </cell>
          <cell r="WH7453">
            <v>0</v>
          </cell>
          <cell r="WI7453">
            <v>0</v>
          </cell>
          <cell r="WK7453">
            <v>0</v>
          </cell>
          <cell r="WL7453">
            <v>0</v>
          </cell>
        </row>
        <row r="7454">
          <cell r="WF7454">
            <v>0</v>
          </cell>
          <cell r="WG7454">
            <v>0</v>
          </cell>
          <cell r="WH7454">
            <v>0</v>
          </cell>
          <cell r="WI7454">
            <v>0</v>
          </cell>
          <cell r="WK7454">
            <v>0</v>
          </cell>
          <cell r="WL7454">
            <v>0</v>
          </cell>
        </row>
        <row r="7455">
          <cell r="WF7455">
            <v>0</v>
          </cell>
          <cell r="WG7455">
            <v>0</v>
          </cell>
          <cell r="WH7455">
            <v>0</v>
          </cell>
          <cell r="WI7455">
            <v>0</v>
          </cell>
          <cell r="WK7455">
            <v>0</v>
          </cell>
          <cell r="WL7455">
            <v>0</v>
          </cell>
        </row>
        <row r="7456">
          <cell r="WF7456">
            <v>0</v>
          </cell>
          <cell r="WG7456">
            <v>0</v>
          </cell>
          <cell r="WH7456">
            <v>0</v>
          </cell>
          <cell r="WI7456">
            <v>0</v>
          </cell>
          <cell r="WK7456">
            <v>0</v>
          </cell>
          <cell r="WL7456">
            <v>0</v>
          </cell>
        </row>
        <row r="7457">
          <cell r="WF7457">
            <v>0</v>
          </cell>
          <cell r="WG7457">
            <v>0</v>
          </cell>
          <cell r="WH7457">
            <v>0</v>
          </cell>
          <cell r="WI7457">
            <v>0</v>
          </cell>
          <cell r="WK7457">
            <v>0</v>
          </cell>
          <cell r="WL7457">
            <v>0</v>
          </cell>
        </row>
        <row r="7458">
          <cell r="WF7458">
            <v>0</v>
          </cell>
          <cell r="WG7458">
            <v>0</v>
          </cell>
          <cell r="WH7458">
            <v>0</v>
          </cell>
          <cell r="WI7458">
            <v>0</v>
          </cell>
          <cell r="WK7458">
            <v>0</v>
          </cell>
          <cell r="WL7458">
            <v>0</v>
          </cell>
        </row>
        <row r="7459">
          <cell r="WF7459">
            <v>0</v>
          </cell>
          <cell r="WG7459">
            <v>0</v>
          </cell>
          <cell r="WH7459">
            <v>0</v>
          </cell>
          <cell r="WI7459">
            <v>0</v>
          </cell>
          <cell r="WK7459">
            <v>0</v>
          </cell>
          <cell r="WL7459">
            <v>0</v>
          </cell>
        </row>
        <row r="7460">
          <cell r="WF7460">
            <v>0</v>
          </cell>
          <cell r="WG7460">
            <v>0</v>
          </cell>
          <cell r="WH7460">
            <v>0</v>
          </cell>
          <cell r="WI7460">
            <v>0</v>
          </cell>
          <cell r="WK7460">
            <v>0</v>
          </cell>
          <cell r="WL7460">
            <v>0</v>
          </cell>
        </row>
        <row r="7461">
          <cell r="WF7461">
            <v>0</v>
          </cell>
          <cell r="WG7461">
            <v>0</v>
          </cell>
          <cell r="WH7461">
            <v>0</v>
          </cell>
          <cell r="WI7461">
            <v>0</v>
          </cell>
          <cell r="WK7461">
            <v>0</v>
          </cell>
          <cell r="WL7461">
            <v>0</v>
          </cell>
        </row>
        <row r="7462">
          <cell r="WF7462">
            <v>0</v>
          </cell>
          <cell r="WG7462">
            <v>0</v>
          </cell>
          <cell r="WH7462">
            <v>0</v>
          </cell>
          <cell r="WI7462">
            <v>0</v>
          </cell>
          <cell r="WK7462">
            <v>0</v>
          </cell>
          <cell r="WL7462">
            <v>0</v>
          </cell>
        </row>
        <row r="7463">
          <cell r="WF7463">
            <v>0</v>
          </cell>
          <cell r="WG7463">
            <v>0</v>
          </cell>
          <cell r="WH7463">
            <v>0</v>
          </cell>
          <cell r="WI7463">
            <v>0</v>
          </cell>
          <cell r="WK7463">
            <v>0</v>
          </cell>
          <cell r="WL7463">
            <v>0</v>
          </cell>
        </row>
        <row r="7464">
          <cell r="WF7464">
            <v>0</v>
          </cell>
          <cell r="WG7464">
            <v>0</v>
          </cell>
          <cell r="WH7464">
            <v>0</v>
          </cell>
          <cell r="WI7464">
            <v>0</v>
          </cell>
          <cell r="WK7464">
            <v>0</v>
          </cell>
          <cell r="WL7464">
            <v>0</v>
          </cell>
        </row>
        <row r="7465">
          <cell r="WF7465">
            <v>0</v>
          </cell>
          <cell r="WG7465">
            <v>0</v>
          </cell>
          <cell r="WH7465">
            <v>0</v>
          </cell>
          <cell r="WI7465">
            <v>0</v>
          </cell>
          <cell r="WK7465">
            <v>0</v>
          </cell>
          <cell r="WL7465">
            <v>0</v>
          </cell>
        </row>
        <row r="7466">
          <cell r="WF7466">
            <v>0</v>
          </cell>
          <cell r="WG7466">
            <v>0</v>
          </cell>
          <cell r="WH7466">
            <v>0</v>
          </cell>
          <cell r="WI7466">
            <v>0</v>
          </cell>
          <cell r="WK7466">
            <v>0</v>
          </cell>
          <cell r="WL7466">
            <v>0</v>
          </cell>
        </row>
        <row r="7467">
          <cell r="WF7467">
            <v>0</v>
          </cell>
          <cell r="WG7467">
            <v>0</v>
          </cell>
          <cell r="WH7467">
            <v>0</v>
          </cell>
          <cell r="WI7467">
            <v>0</v>
          </cell>
          <cell r="WK7467">
            <v>0</v>
          </cell>
          <cell r="WL7467">
            <v>0</v>
          </cell>
        </row>
        <row r="7468">
          <cell r="WF7468">
            <v>0</v>
          </cell>
          <cell r="WG7468">
            <v>0</v>
          </cell>
          <cell r="WH7468">
            <v>0</v>
          </cell>
          <cell r="WI7468">
            <v>0</v>
          </cell>
          <cell r="WK7468">
            <v>0</v>
          </cell>
          <cell r="WL7468">
            <v>0</v>
          </cell>
        </row>
        <row r="7469">
          <cell r="WF7469">
            <v>0</v>
          </cell>
          <cell r="WG7469">
            <v>0</v>
          </cell>
          <cell r="WH7469">
            <v>0</v>
          </cell>
          <cell r="WI7469">
            <v>0</v>
          </cell>
          <cell r="WK7469">
            <v>0</v>
          </cell>
          <cell r="WL7469">
            <v>0</v>
          </cell>
        </row>
        <row r="7470">
          <cell r="WF7470">
            <v>0</v>
          </cell>
          <cell r="WG7470">
            <v>0</v>
          </cell>
          <cell r="WH7470">
            <v>0</v>
          </cell>
          <cell r="WI7470">
            <v>0</v>
          </cell>
          <cell r="WK7470">
            <v>0</v>
          </cell>
          <cell r="WL7470">
            <v>0</v>
          </cell>
        </row>
        <row r="7471">
          <cell r="WF7471">
            <v>0</v>
          </cell>
          <cell r="WG7471">
            <v>0</v>
          </cell>
          <cell r="WH7471">
            <v>0</v>
          </cell>
          <cell r="WI7471">
            <v>0</v>
          </cell>
          <cell r="WK7471">
            <v>0</v>
          </cell>
          <cell r="WL7471">
            <v>0</v>
          </cell>
        </row>
        <row r="7472">
          <cell r="WF7472">
            <v>0</v>
          </cell>
          <cell r="WG7472">
            <v>0</v>
          </cell>
          <cell r="WH7472">
            <v>0</v>
          </cell>
          <cell r="WI7472">
            <v>0</v>
          </cell>
          <cell r="WK7472">
            <v>0</v>
          </cell>
          <cell r="WL7472">
            <v>0</v>
          </cell>
        </row>
        <row r="7473">
          <cell r="WF7473">
            <v>0</v>
          </cell>
          <cell r="WG7473">
            <v>0</v>
          </cell>
          <cell r="WH7473">
            <v>0</v>
          </cell>
          <cell r="WI7473">
            <v>0</v>
          </cell>
          <cell r="WK7473">
            <v>0</v>
          </cell>
          <cell r="WL7473">
            <v>0</v>
          </cell>
        </row>
        <row r="7474">
          <cell r="WF7474">
            <v>0</v>
          </cell>
          <cell r="WG7474">
            <v>0</v>
          </cell>
          <cell r="WH7474">
            <v>0</v>
          </cell>
          <cell r="WI7474">
            <v>0</v>
          </cell>
          <cell r="WK7474">
            <v>0</v>
          </cell>
          <cell r="WL7474">
            <v>0</v>
          </cell>
        </row>
        <row r="7475">
          <cell r="WF7475">
            <v>0</v>
          </cell>
          <cell r="WG7475">
            <v>0</v>
          </cell>
          <cell r="WH7475">
            <v>0</v>
          </cell>
          <cell r="WI7475">
            <v>0</v>
          </cell>
          <cell r="WK7475">
            <v>0</v>
          </cell>
          <cell r="WL7475">
            <v>0</v>
          </cell>
        </row>
        <row r="7476">
          <cell r="WF7476">
            <v>0</v>
          </cell>
          <cell r="WG7476">
            <v>0</v>
          </cell>
          <cell r="WH7476">
            <v>0</v>
          </cell>
          <cell r="WI7476">
            <v>0</v>
          </cell>
          <cell r="WK7476">
            <v>0</v>
          </cell>
          <cell r="WL7476">
            <v>0</v>
          </cell>
        </row>
        <row r="7477">
          <cell r="WF7477">
            <v>0</v>
          </cell>
          <cell r="WG7477">
            <v>0</v>
          </cell>
          <cell r="WH7477">
            <v>0</v>
          </cell>
          <cell r="WI7477">
            <v>0</v>
          </cell>
          <cell r="WK7477">
            <v>0</v>
          </cell>
          <cell r="WL7477">
            <v>0</v>
          </cell>
        </row>
        <row r="7478">
          <cell r="WF7478">
            <v>0</v>
          </cell>
          <cell r="WG7478">
            <v>0</v>
          </cell>
          <cell r="WH7478">
            <v>0</v>
          </cell>
          <cell r="WI7478">
            <v>0</v>
          </cell>
          <cell r="WK7478">
            <v>0</v>
          </cell>
          <cell r="WL7478">
            <v>0</v>
          </cell>
        </row>
        <row r="7479">
          <cell r="WF7479">
            <v>0</v>
          </cell>
          <cell r="WG7479">
            <v>0</v>
          </cell>
          <cell r="WH7479">
            <v>0</v>
          </cell>
          <cell r="WI7479">
            <v>0</v>
          </cell>
          <cell r="WK7479">
            <v>0</v>
          </cell>
          <cell r="WL7479">
            <v>0</v>
          </cell>
        </row>
        <row r="7480">
          <cell r="WF7480">
            <v>0</v>
          </cell>
          <cell r="WG7480">
            <v>0</v>
          </cell>
          <cell r="WH7480">
            <v>0</v>
          </cell>
          <cell r="WI7480">
            <v>0</v>
          </cell>
          <cell r="WK7480">
            <v>0</v>
          </cell>
          <cell r="WL7480">
            <v>0</v>
          </cell>
        </row>
        <row r="7481">
          <cell r="WF7481">
            <v>0</v>
          </cell>
          <cell r="WG7481">
            <v>0</v>
          </cell>
          <cell r="WH7481">
            <v>0</v>
          </cell>
          <cell r="WI7481">
            <v>0</v>
          </cell>
          <cell r="WK7481">
            <v>0</v>
          </cell>
          <cell r="WL7481">
            <v>0</v>
          </cell>
        </row>
        <row r="7482">
          <cell r="WF7482">
            <v>0</v>
          </cell>
          <cell r="WG7482">
            <v>0</v>
          </cell>
          <cell r="WH7482">
            <v>0</v>
          </cell>
          <cell r="WI7482">
            <v>0</v>
          </cell>
          <cell r="WK7482">
            <v>0</v>
          </cell>
          <cell r="WL7482">
            <v>0</v>
          </cell>
        </row>
        <row r="7483">
          <cell r="WF7483">
            <v>0</v>
          </cell>
          <cell r="WG7483">
            <v>0</v>
          </cell>
          <cell r="WH7483">
            <v>0</v>
          </cell>
          <cell r="WI7483">
            <v>0</v>
          </cell>
          <cell r="WK7483">
            <v>0</v>
          </cell>
          <cell r="WL7483">
            <v>0</v>
          </cell>
        </row>
        <row r="7484">
          <cell r="WF7484">
            <v>0</v>
          </cell>
          <cell r="WG7484">
            <v>0</v>
          </cell>
          <cell r="WH7484">
            <v>0</v>
          </cell>
          <cell r="WI7484">
            <v>0</v>
          </cell>
          <cell r="WK7484">
            <v>0</v>
          </cell>
          <cell r="WL7484">
            <v>0</v>
          </cell>
        </row>
        <row r="7485">
          <cell r="WF7485">
            <v>0</v>
          </cell>
          <cell r="WG7485">
            <v>0</v>
          </cell>
          <cell r="WH7485">
            <v>0</v>
          </cell>
          <cell r="WI7485">
            <v>0</v>
          </cell>
          <cell r="WK7485">
            <v>0</v>
          </cell>
          <cell r="WL7485">
            <v>0</v>
          </cell>
        </row>
        <row r="7486">
          <cell r="WF7486">
            <v>0</v>
          </cell>
          <cell r="WG7486">
            <v>0</v>
          </cell>
          <cell r="WH7486">
            <v>0</v>
          </cell>
          <cell r="WI7486">
            <v>0</v>
          </cell>
          <cell r="WK7486">
            <v>0</v>
          </cell>
          <cell r="WL7486">
            <v>0</v>
          </cell>
        </row>
        <row r="7487">
          <cell r="WF7487">
            <v>0</v>
          </cell>
          <cell r="WG7487">
            <v>0</v>
          </cell>
          <cell r="WH7487">
            <v>0</v>
          </cell>
          <cell r="WI7487">
            <v>0</v>
          </cell>
          <cell r="WK7487">
            <v>0</v>
          </cell>
          <cell r="WL7487">
            <v>0</v>
          </cell>
        </row>
        <row r="7488">
          <cell r="WF7488">
            <v>0</v>
          </cell>
          <cell r="WG7488">
            <v>0</v>
          </cell>
          <cell r="WH7488">
            <v>0</v>
          </cell>
          <cell r="WI7488">
            <v>0</v>
          </cell>
          <cell r="WK7488">
            <v>0</v>
          </cell>
          <cell r="WL7488">
            <v>0</v>
          </cell>
        </row>
        <row r="7489">
          <cell r="WF7489">
            <v>0</v>
          </cell>
          <cell r="WG7489">
            <v>0</v>
          </cell>
          <cell r="WH7489">
            <v>0</v>
          </cell>
          <cell r="WI7489">
            <v>0</v>
          </cell>
          <cell r="WK7489">
            <v>0</v>
          </cell>
          <cell r="WL7489">
            <v>0</v>
          </cell>
        </row>
        <row r="7490">
          <cell r="WF7490">
            <v>0</v>
          </cell>
          <cell r="WG7490">
            <v>0</v>
          </cell>
          <cell r="WH7490">
            <v>0</v>
          </cell>
          <cell r="WI7490">
            <v>0</v>
          </cell>
          <cell r="WK7490">
            <v>0</v>
          </cell>
          <cell r="WL7490">
            <v>0</v>
          </cell>
        </row>
        <row r="7491">
          <cell r="WF7491">
            <v>0</v>
          </cell>
          <cell r="WG7491">
            <v>0</v>
          </cell>
          <cell r="WH7491">
            <v>0</v>
          </cell>
          <cell r="WI7491">
            <v>0</v>
          </cell>
          <cell r="WK7491">
            <v>0</v>
          </cell>
          <cell r="WL7491">
            <v>0</v>
          </cell>
        </row>
        <row r="7492">
          <cell r="WF7492">
            <v>0</v>
          </cell>
          <cell r="WG7492">
            <v>0</v>
          </cell>
          <cell r="WH7492">
            <v>0</v>
          </cell>
          <cell r="WI7492">
            <v>0</v>
          </cell>
          <cell r="WK7492">
            <v>0</v>
          </cell>
          <cell r="WL7492">
            <v>0</v>
          </cell>
        </row>
        <row r="7493">
          <cell r="WF7493">
            <v>0</v>
          </cell>
          <cell r="WG7493">
            <v>0</v>
          </cell>
          <cell r="WH7493">
            <v>0</v>
          </cell>
          <cell r="WI7493">
            <v>0</v>
          </cell>
          <cell r="WK7493">
            <v>0</v>
          </cell>
          <cell r="WL7493">
            <v>0</v>
          </cell>
        </row>
        <row r="7494">
          <cell r="WF7494">
            <v>0</v>
          </cell>
          <cell r="WG7494">
            <v>0</v>
          </cell>
          <cell r="WH7494">
            <v>0</v>
          </cell>
          <cell r="WI7494">
            <v>0</v>
          </cell>
          <cell r="WK7494">
            <v>0</v>
          </cell>
          <cell r="WL7494">
            <v>0</v>
          </cell>
        </row>
        <row r="7495">
          <cell r="WF7495">
            <v>0</v>
          </cell>
          <cell r="WG7495">
            <v>0</v>
          </cell>
          <cell r="WH7495">
            <v>0</v>
          </cell>
          <cell r="WI7495">
            <v>0</v>
          </cell>
          <cell r="WK7495">
            <v>0</v>
          </cell>
          <cell r="WL7495">
            <v>0</v>
          </cell>
        </row>
        <row r="7496">
          <cell r="WF7496">
            <v>0</v>
          </cell>
          <cell r="WG7496">
            <v>0</v>
          </cell>
          <cell r="WH7496">
            <v>0</v>
          </cell>
          <cell r="WI7496">
            <v>0</v>
          </cell>
          <cell r="WK7496">
            <v>0</v>
          </cell>
          <cell r="WL7496">
            <v>0</v>
          </cell>
        </row>
        <row r="7497">
          <cell r="WF7497">
            <v>0</v>
          </cell>
          <cell r="WG7497">
            <v>0</v>
          </cell>
          <cell r="WH7497">
            <v>0</v>
          </cell>
          <cell r="WI7497">
            <v>0</v>
          </cell>
          <cell r="WK7497">
            <v>0</v>
          </cell>
          <cell r="WL7497">
            <v>0</v>
          </cell>
        </row>
        <row r="7498">
          <cell r="WF7498">
            <v>0</v>
          </cell>
          <cell r="WG7498">
            <v>0</v>
          </cell>
          <cell r="WH7498">
            <v>0</v>
          </cell>
          <cell r="WI7498">
            <v>0</v>
          </cell>
          <cell r="WK7498">
            <v>0</v>
          </cell>
          <cell r="WL7498">
            <v>0</v>
          </cell>
        </row>
        <row r="7499">
          <cell r="WF7499">
            <v>0</v>
          </cell>
          <cell r="WG7499">
            <v>0</v>
          </cell>
          <cell r="WH7499">
            <v>0</v>
          </cell>
          <cell r="WI7499">
            <v>0</v>
          </cell>
          <cell r="WK7499">
            <v>0</v>
          </cell>
          <cell r="WL7499">
            <v>0</v>
          </cell>
        </row>
        <row r="7500">
          <cell r="WF7500">
            <v>0</v>
          </cell>
          <cell r="WG7500">
            <v>0</v>
          </cell>
          <cell r="WH7500">
            <v>0</v>
          </cell>
          <cell r="WI7500">
            <v>0</v>
          </cell>
          <cell r="WK7500">
            <v>0</v>
          </cell>
          <cell r="WL7500">
            <v>0</v>
          </cell>
        </row>
        <row r="7501">
          <cell r="WF7501">
            <v>0</v>
          </cell>
          <cell r="WG7501">
            <v>0</v>
          </cell>
          <cell r="WH7501">
            <v>0</v>
          </cell>
          <cell r="WI7501">
            <v>0</v>
          </cell>
          <cell r="WK7501">
            <v>0</v>
          </cell>
          <cell r="WL7501">
            <v>0</v>
          </cell>
        </row>
        <row r="7502">
          <cell r="WF7502">
            <v>0</v>
          </cell>
          <cell r="WG7502">
            <v>0</v>
          </cell>
          <cell r="WH7502">
            <v>0</v>
          </cell>
          <cell r="WI7502">
            <v>0</v>
          </cell>
          <cell r="WK7502">
            <v>0</v>
          </cell>
          <cell r="WL7502">
            <v>0</v>
          </cell>
        </row>
        <row r="7503">
          <cell r="WF7503">
            <v>0</v>
          </cell>
          <cell r="WG7503">
            <v>0</v>
          </cell>
          <cell r="WH7503">
            <v>0</v>
          </cell>
          <cell r="WI7503">
            <v>0</v>
          </cell>
          <cell r="WK7503">
            <v>0</v>
          </cell>
          <cell r="WL7503">
            <v>0</v>
          </cell>
        </row>
        <row r="7504">
          <cell r="WF7504">
            <v>0</v>
          </cell>
          <cell r="WG7504">
            <v>0</v>
          </cell>
          <cell r="WH7504">
            <v>0</v>
          </cell>
          <cell r="WI7504">
            <v>0</v>
          </cell>
          <cell r="WK7504">
            <v>0</v>
          </cell>
          <cell r="WL7504">
            <v>0</v>
          </cell>
        </row>
        <row r="7505">
          <cell r="WF7505">
            <v>0</v>
          </cell>
          <cell r="WG7505">
            <v>0</v>
          </cell>
          <cell r="WH7505">
            <v>0</v>
          </cell>
          <cell r="WI7505">
            <v>0</v>
          </cell>
          <cell r="WK7505">
            <v>0</v>
          </cell>
          <cell r="WL7505">
            <v>0</v>
          </cell>
        </row>
        <row r="7506">
          <cell r="WF7506">
            <v>0</v>
          </cell>
          <cell r="WG7506">
            <v>0</v>
          </cell>
          <cell r="WH7506">
            <v>0</v>
          </cell>
          <cell r="WI7506">
            <v>0</v>
          </cell>
          <cell r="WK7506">
            <v>0</v>
          </cell>
          <cell r="WL7506">
            <v>0</v>
          </cell>
        </row>
        <row r="7507">
          <cell r="WF7507">
            <v>0</v>
          </cell>
          <cell r="WG7507">
            <v>0</v>
          </cell>
          <cell r="WH7507">
            <v>0</v>
          </cell>
          <cell r="WI7507">
            <v>0</v>
          </cell>
          <cell r="WK7507">
            <v>0</v>
          </cell>
          <cell r="WL7507">
            <v>0</v>
          </cell>
        </row>
        <row r="7508">
          <cell r="WF7508">
            <v>0</v>
          </cell>
          <cell r="WG7508">
            <v>0</v>
          </cell>
          <cell r="WH7508">
            <v>0</v>
          </cell>
          <cell r="WI7508">
            <v>0</v>
          </cell>
          <cell r="WK7508">
            <v>0</v>
          </cell>
          <cell r="WL7508">
            <v>0</v>
          </cell>
        </row>
        <row r="7509">
          <cell r="WF7509">
            <v>0</v>
          </cell>
          <cell r="WG7509">
            <v>0</v>
          </cell>
          <cell r="WH7509">
            <v>0</v>
          </cell>
          <cell r="WI7509">
            <v>0</v>
          </cell>
          <cell r="WK7509">
            <v>0</v>
          </cell>
          <cell r="WL7509">
            <v>0</v>
          </cell>
        </row>
        <row r="7510">
          <cell r="WF7510">
            <v>0</v>
          </cell>
          <cell r="WG7510">
            <v>0</v>
          </cell>
          <cell r="WH7510">
            <v>0</v>
          </cell>
          <cell r="WI7510">
            <v>0</v>
          </cell>
          <cell r="WK7510">
            <v>0</v>
          </cell>
          <cell r="WL7510">
            <v>0</v>
          </cell>
        </row>
        <row r="7511">
          <cell r="WF7511">
            <v>0</v>
          </cell>
          <cell r="WG7511">
            <v>0</v>
          </cell>
          <cell r="WH7511">
            <v>0</v>
          </cell>
          <cell r="WI7511">
            <v>0</v>
          </cell>
          <cell r="WK7511">
            <v>0</v>
          </cell>
          <cell r="WL7511">
            <v>0</v>
          </cell>
        </row>
        <row r="7512">
          <cell r="WF7512">
            <v>0</v>
          </cell>
          <cell r="WG7512">
            <v>0</v>
          </cell>
          <cell r="WH7512">
            <v>0</v>
          </cell>
          <cell r="WI7512">
            <v>0</v>
          </cell>
          <cell r="WK7512">
            <v>0</v>
          </cell>
          <cell r="WL7512">
            <v>0</v>
          </cell>
        </row>
        <row r="7513">
          <cell r="WF7513">
            <v>0</v>
          </cell>
          <cell r="WG7513">
            <v>0</v>
          </cell>
          <cell r="WH7513">
            <v>0</v>
          </cell>
          <cell r="WI7513">
            <v>0</v>
          </cell>
          <cell r="WK7513">
            <v>0</v>
          </cell>
          <cell r="WL7513">
            <v>0</v>
          </cell>
        </row>
        <row r="7514">
          <cell r="WF7514">
            <v>0</v>
          </cell>
          <cell r="WG7514">
            <v>0</v>
          </cell>
          <cell r="WH7514">
            <v>0</v>
          </cell>
          <cell r="WI7514">
            <v>0</v>
          </cell>
          <cell r="WK7514">
            <v>0</v>
          </cell>
          <cell r="WL7514">
            <v>0</v>
          </cell>
        </row>
        <row r="7515">
          <cell r="WF7515">
            <v>0</v>
          </cell>
          <cell r="WG7515">
            <v>0</v>
          </cell>
          <cell r="WH7515">
            <v>0</v>
          </cell>
          <cell r="WI7515">
            <v>0</v>
          </cell>
          <cell r="WK7515">
            <v>0</v>
          </cell>
          <cell r="WL7515">
            <v>0</v>
          </cell>
        </row>
        <row r="7516">
          <cell r="WF7516">
            <v>0</v>
          </cell>
          <cell r="WG7516">
            <v>0</v>
          </cell>
          <cell r="WH7516">
            <v>0</v>
          </cell>
          <cell r="WI7516">
            <v>0</v>
          </cell>
          <cell r="WK7516">
            <v>0</v>
          </cell>
          <cell r="WL7516">
            <v>0</v>
          </cell>
        </row>
        <row r="7517">
          <cell r="WF7517">
            <v>0</v>
          </cell>
          <cell r="WG7517">
            <v>0</v>
          </cell>
          <cell r="WH7517">
            <v>0</v>
          </cell>
          <cell r="WI7517">
            <v>0</v>
          </cell>
          <cell r="WK7517">
            <v>0</v>
          </cell>
          <cell r="WL7517">
            <v>0</v>
          </cell>
        </row>
        <row r="7518">
          <cell r="WF7518">
            <v>0</v>
          </cell>
          <cell r="WG7518">
            <v>0</v>
          </cell>
          <cell r="WH7518">
            <v>0</v>
          </cell>
          <cell r="WI7518">
            <v>0</v>
          </cell>
          <cell r="WK7518">
            <v>0</v>
          </cell>
          <cell r="WL7518">
            <v>0</v>
          </cell>
        </row>
        <row r="7519">
          <cell r="WF7519">
            <v>0</v>
          </cell>
          <cell r="WG7519">
            <v>0</v>
          </cell>
          <cell r="WH7519">
            <v>0</v>
          </cell>
          <cell r="WI7519">
            <v>0</v>
          </cell>
          <cell r="WK7519">
            <v>0</v>
          </cell>
          <cell r="WL7519">
            <v>0</v>
          </cell>
        </row>
        <row r="7520">
          <cell r="WF7520">
            <v>0</v>
          </cell>
          <cell r="WG7520">
            <v>0</v>
          </cell>
          <cell r="WH7520">
            <v>0</v>
          </cell>
          <cell r="WI7520">
            <v>0</v>
          </cell>
          <cell r="WK7520">
            <v>0</v>
          </cell>
          <cell r="WL7520">
            <v>0</v>
          </cell>
        </row>
        <row r="7521">
          <cell r="WF7521">
            <v>0</v>
          </cell>
          <cell r="WG7521">
            <v>0</v>
          </cell>
          <cell r="WH7521">
            <v>0</v>
          </cell>
          <cell r="WI7521">
            <v>0</v>
          </cell>
          <cell r="WK7521">
            <v>0</v>
          </cell>
          <cell r="WL7521">
            <v>0</v>
          </cell>
        </row>
        <row r="7522">
          <cell r="WF7522">
            <v>0</v>
          </cell>
          <cell r="WG7522">
            <v>0</v>
          </cell>
          <cell r="WH7522">
            <v>0</v>
          </cell>
          <cell r="WI7522">
            <v>0</v>
          </cell>
          <cell r="WK7522">
            <v>0</v>
          </cell>
          <cell r="WL7522">
            <v>0</v>
          </cell>
        </row>
        <row r="7523">
          <cell r="WF7523">
            <v>0</v>
          </cell>
          <cell r="WG7523">
            <v>0</v>
          </cell>
          <cell r="WH7523">
            <v>0</v>
          </cell>
          <cell r="WI7523">
            <v>0</v>
          </cell>
          <cell r="WK7523">
            <v>0</v>
          </cell>
          <cell r="WL7523">
            <v>0</v>
          </cell>
        </row>
        <row r="7524">
          <cell r="WF7524">
            <v>0</v>
          </cell>
          <cell r="WG7524">
            <v>0</v>
          </cell>
          <cell r="WH7524">
            <v>0</v>
          </cell>
          <cell r="WI7524">
            <v>0</v>
          </cell>
          <cell r="WK7524">
            <v>0</v>
          </cell>
          <cell r="WL7524">
            <v>0</v>
          </cell>
        </row>
        <row r="7525">
          <cell r="WF7525">
            <v>0</v>
          </cell>
          <cell r="WG7525">
            <v>0</v>
          </cell>
          <cell r="WH7525">
            <v>0</v>
          </cell>
          <cell r="WI7525">
            <v>0</v>
          </cell>
          <cell r="WK7525">
            <v>0</v>
          </cell>
          <cell r="WL7525">
            <v>0</v>
          </cell>
        </row>
        <row r="7526">
          <cell r="WF7526">
            <v>0</v>
          </cell>
          <cell r="WG7526">
            <v>0</v>
          </cell>
          <cell r="WH7526">
            <v>0</v>
          </cell>
          <cell r="WI7526">
            <v>0</v>
          </cell>
          <cell r="WK7526">
            <v>0</v>
          </cell>
          <cell r="WL7526">
            <v>0</v>
          </cell>
        </row>
        <row r="7527">
          <cell r="WF7527">
            <v>0</v>
          </cell>
          <cell r="WG7527">
            <v>0</v>
          </cell>
          <cell r="WH7527">
            <v>0</v>
          </cell>
          <cell r="WI7527">
            <v>0</v>
          </cell>
          <cell r="WK7527">
            <v>0</v>
          </cell>
          <cell r="WL7527">
            <v>0</v>
          </cell>
        </row>
        <row r="7528">
          <cell r="WF7528">
            <v>0</v>
          </cell>
          <cell r="WG7528">
            <v>0</v>
          </cell>
          <cell r="WH7528">
            <v>0</v>
          </cell>
          <cell r="WI7528">
            <v>0</v>
          </cell>
          <cell r="WK7528">
            <v>0</v>
          </cell>
          <cell r="WL7528">
            <v>0</v>
          </cell>
        </row>
        <row r="7529">
          <cell r="WF7529">
            <v>0</v>
          </cell>
          <cell r="WG7529">
            <v>0</v>
          </cell>
          <cell r="WH7529">
            <v>0</v>
          </cell>
          <cell r="WI7529">
            <v>0</v>
          </cell>
          <cell r="WK7529">
            <v>0</v>
          </cell>
          <cell r="WL7529">
            <v>0</v>
          </cell>
        </row>
        <row r="7530">
          <cell r="WF7530">
            <v>0</v>
          </cell>
          <cell r="WG7530">
            <v>0</v>
          </cell>
          <cell r="WH7530">
            <v>0</v>
          </cell>
          <cell r="WI7530">
            <v>0</v>
          </cell>
          <cell r="WK7530">
            <v>0</v>
          </cell>
          <cell r="WL7530">
            <v>0</v>
          </cell>
        </row>
        <row r="7531">
          <cell r="WF7531">
            <v>0</v>
          </cell>
          <cell r="WG7531">
            <v>0</v>
          </cell>
          <cell r="WH7531">
            <v>0</v>
          </cell>
          <cell r="WI7531">
            <v>0</v>
          </cell>
          <cell r="WK7531">
            <v>0</v>
          </cell>
          <cell r="WL7531">
            <v>0</v>
          </cell>
        </row>
        <row r="7532">
          <cell r="WF7532">
            <v>0</v>
          </cell>
          <cell r="WG7532">
            <v>0</v>
          </cell>
          <cell r="WH7532">
            <v>0</v>
          </cell>
          <cell r="WI7532">
            <v>0</v>
          </cell>
          <cell r="WK7532">
            <v>0</v>
          </cell>
          <cell r="WL7532">
            <v>0</v>
          </cell>
        </row>
        <row r="7533">
          <cell r="WF7533">
            <v>0</v>
          </cell>
          <cell r="WG7533">
            <v>0</v>
          </cell>
          <cell r="WH7533">
            <v>0</v>
          </cell>
          <cell r="WI7533">
            <v>0</v>
          </cell>
          <cell r="WK7533">
            <v>0</v>
          </cell>
          <cell r="WL7533">
            <v>0</v>
          </cell>
        </row>
        <row r="7534">
          <cell r="WF7534">
            <v>0</v>
          </cell>
          <cell r="WG7534">
            <v>0</v>
          </cell>
          <cell r="WH7534">
            <v>0</v>
          </cell>
          <cell r="WI7534">
            <v>0</v>
          </cell>
          <cell r="WK7534">
            <v>0</v>
          </cell>
          <cell r="WL7534">
            <v>0</v>
          </cell>
        </row>
        <row r="7535">
          <cell r="WF7535">
            <v>0</v>
          </cell>
          <cell r="WG7535">
            <v>0</v>
          </cell>
          <cell r="WH7535">
            <v>0</v>
          </cell>
          <cell r="WI7535">
            <v>0</v>
          </cell>
          <cell r="WK7535">
            <v>0</v>
          </cell>
          <cell r="WL7535">
            <v>0</v>
          </cell>
        </row>
        <row r="7536">
          <cell r="WF7536">
            <v>0</v>
          </cell>
          <cell r="WG7536">
            <v>0</v>
          </cell>
          <cell r="WH7536">
            <v>0</v>
          </cell>
          <cell r="WI7536">
            <v>0</v>
          </cell>
          <cell r="WK7536">
            <v>0</v>
          </cell>
          <cell r="WL7536">
            <v>0</v>
          </cell>
        </row>
        <row r="7537">
          <cell r="WF7537">
            <v>0</v>
          </cell>
          <cell r="WG7537">
            <v>0</v>
          </cell>
          <cell r="WH7537">
            <v>0</v>
          </cell>
          <cell r="WI7537">
            <v>0</v>
          </cell>
          <cell r="WK7537">
            <v>0</v>
          </cell>
          <cell r="WL7537">
            <v>0</v>
          </cell>
        </row>
        <row r="7538">
          <cell r="WF7538">
            <v>0</v>
          </cell>
          <cell r="WG7538">
            <v>0</v>
          </cell>
          <cell r="WH7538">
            <v>0</v>
          </cell>
          <cell r="WI7538">
            <v>0</v>
          </cell>
          <cell r="WK7538">
            <v>0</v>
          </cell>
          <cell r="WL7538">
            <v>0</v>
          </cell>
        </row>
        <row r="7539">
          <cell r="WF7539">
            <v>0</v>
          </cell>
          <cell r="WG7539">
            <v>0</v>
          </cell>
          <cell r="WH7539">
            <v>0</v>
          </cell>
          <cell r="WI7539">
            <v>0</v>
          </cell>
          <cell r="WK7539">
            <v>0</v>
          </cell>
          <cell r="WL7539">
            <v>0</v>
          </cell>
        </row>
        <row r="7540">
          <cell r="WF7540">
            <v>0</v>
          </cell>
          <cell r="WG7540">
            <v>0</v>
          </cell>
          <cell r="WH7540">
            <v>0</v>
          </cell>
          <cell r="WI7540">
            <v>0</v>
          </cell>
          <cell r="WK7540">
            <v>0</v>
          </cell>
          <cell r="WL7540">
            <v>0</v>
          </cell>
        </row>
        <row r="7541">
          <cell r="WF7541">
            <v>0</v>
          </cell>
          <cell r="WG7541">
            <v>0</v>
          </cell>
          <cell r="WH7541">
            <v>0</v>
          </cell>
          <cell r="WI7541">
            <v>0</v>
          </cell>
          <cell r="WK7541">
            <v>0</v>
          </cell>
          <cell r="WL7541">
            <v>0</v>
          </cell>
        </row>
        <row r="7542">
          <cell r="WF7542">
            <v>0</v>
          </cell>
          <cell r="WG7542">
            <v>0</v>
          </cell>
          <cell r="WH7542">
            <v>0</v>
          </cell>
          <cell r="WI7542">
            <v>0</v>
          </cell>
          <cell r="WK7542">
            <v>0</v>
          </cell>
          <cell r="WL7542">
            <v>0</v>
          </cell>
        </row>
        <row r="7543">
          <cell r="WF7543">
            <v>0</v>
          </cell>
          <cell r="WG7543">
            <v>0</v>
          </cell>
          <cell r="WH7543">
            <v>0</v>
          </cell>
          <cell r="WI7543">
            <v>0</v>
          </cell>
          <cell r="WK7543">
            <v>0</v>
          </cell>
          <cell r="WL7543">
            <v>0</v>
          </cell>
        </row>
        <row r="7544">
          <cell r="WF7544">
            <v>0</v>
          </cell>
          <cell r="WG7544">
            <v>0</v>
          </cell>
          <cell r="WH7544">
            <v>0</v>
          </cell>
          <cell r="WI7544">
            <v>0</v>
          </cell>
          <cell r="WK7544">
            <v>0</v>
          </cell>
          <cell r="WL7544">
            <v>0</v>
          </cell>
        </row>
        <row r="7545">
          <cell r="WF7545">
            <v>0</v>
          </cell>
          <cell r="WG7545">
            <v>0</v>
          </cell>
          <cell r="WH7545">
            <v>0</v>
          </cell>
          <cell r="WI7545">
            <v>0</v>
          </cell>
          <cell r="WK7545">
            <v>0</v>
          </cell>
          <cell r="WL7545">
            <v>0</v>
          </cell>
        </row>
        <row r="7546">
          <cell r="WF7546">
            <v>0</v>
          </cell>
          <cell r="WG7546">
            <v>0</v>
          </cell>
          <cell r="WH7546">
            <v>0</v>
          </cell>
          <cell r="WI7546">
            <v>0</v>
          </cell>
          <cell r="WK7546">
            <v>0</v>
          </cell>
          <cell r="WL7546">
            <v>0</v>
          </cell>
        </row>
        <row r="7547">
          <cell r="WF7547">
            <v>0</v>
          </cell>
          <cell r="WG7547">
            <v>0</v>
          </cell>
          <cell r="WH7547">
            <v>0</v>
          </cell>
          <cell r="WI7547">
            <v>0</v>
          </cell>
          <cell r="WK7547">
            <v>0</v>
          </cell>
          <cell r="WL7547">
            <v>0</v>
          </cell>
        </row>
        <row r="7548">
          <cell r="WF7548">
            <v>0</v>
          </cell>
          <cell r="WG7548">
            <v>0</v>
          </cell>
          <cell r="WH7548">
            <v>0</v>
          </cell>
          <cell r="WI7548">
            <v>0</v>
          </cell>
          <cell r="WK7548">
            <v>0</v>
          </cell>
          <cell r="WL7548">
            <v>0</v>
          </cell>
        </row>
        <row r="7549">
          <cell r="WF7549">
            <v>0</v>
          </cell>
          <cell r="WG7549">
            <v>0</v>
          </cell>
          <cell r="WH7549">
            <v>0</v>
          </cell>
          <cell r="WI7549">
            <v>0</v>
          </cell>
          <cell r="WK7549">
            <v>0</v>
          </cell>
          <cell r="WL7549">
            <v>0</v>
          </cell>
        </row>
        <row r="7550">
          <cell r="WF7550">
            <v>0</v>
          </cell>
          <cell r="WG7550">
            <v>0</v>
          </cell>
          <cell r="WH7550">
            <v>0</v>
          </cell>
          <cell r="WI7550">
            <v>0</v>
          </cell>
          <cell r="WK7550">
            <v>0</v>
          </cell>
          <cell r="WL7550">
            <v>0</v>
          </cell>
        </row>
        <row r="7551">
          <cell r="WF7551">
            <v>0</v>
          </cell>
          <cell r="WG7551">
            <v>0</v>
          </cell>
          <cell r="WH7551">
            <v>0</v>
          </cell>
          <cell r="WI7551">
            <v>0</v>
          </cell>
          <cell r="WK7551">
            <v>0</v>
          </cell>
          <cell r="WL7551">
            <v>0</v>
          </cell>
        </row>
        <row r="7552">
          <cell r="WF7552">
            <v>0</v>
          </cell>
          <cell r="WG7552">
            <v>0</v>
          </cell>
          <cell r="WH7552">
            <v>0</v>
          </cell>
          <cell r="WI7552">
            <v>0</v>
          </cell>
          <cell r="WK7552">
            <v>0</v>
          </cell>
          <cell r="WL7552">
            <v>0</v>
          </cell>
        </row>
        <row r="7553">
          <cell r="WF7553">
            <v>0</v>
          </cell>
          <cell r="WG7553">
            <v>0</v>
          </cell>
          <cell r="WH7553">
            <v>0</v>
          </cell>
          <cell r="WI7553">
            <v>0</v>
          </cell>
          <cell r="WK7553">
            <v>0</v>
          </cell>
          <cell r="WL7553">
            <v>0</v>
          </cell>
        </row>
        <row r="7554">
          <cell r="WF7554">
            <v>0</v>
          </cell>
          <cell r="WG7554">
            <v>0</v>
          </cell>
          <cell r="WH7554">
            <v>0</v>
          </cell>
          <cell r="WI7554">
            <v>0</v>
          </cell>
          <cell r="WK7554">
            <v>0</v>
          </cell>
          <cell r="WL7554">
            <v>0</v>
          </cell>
        </row>
        <row r="7555">
          <cell r="WF7555">
            <v>0</v>
          </cell>
          <cell r="WG7555">
            <v>0</v>
          </cell>
          <cell r="WH7555">
            <v>0</v>
          </cell>
          <cell r="WI7555">
            <v>0</v>
          </cell>
          <cell r="WK7555">
            <v>0</v>
          </cell>
          <cell r="WL7555">
            <v>0</v>
          </cell>
        </row>
        <row r="7556">
          <cell r="WF7556">
            <v>0</v>
          </cell>
          <cell r="WG7556">
            <v>0</v>
          </cell>
          <cell r="WH7556">
            <v>0</v>
          </cell>
          <cell r="WI7556">
            <v>0</v>
          </cell>
          <cell r="WK7556">
            <v>0</v>
          </cell>
          <cell r="WL7556">
            <v>0</v>
          </cell>
        </row>
        <row r="7557">
          <cell r="WF7557">
            <v>0</v>
          </cell>
          <cell r="WG7557">
            <v>0</v>
          </cell>
          <cell r="WH7557">
            <v>0</v>
          </cell>
          <cell r="WI7557">
            <v>0</v>
          </cell>
          <cell r="WK7557">
            <v>0</v>
          </cell>
          <cell r="WL7557">
            <v>0</v>
          </cell>
        </row>
        <row r="7558">
          <cell r="WF7558">
            <v>0</v>
          </cell>
          <cell r="WG7558">
            <v>0</v>
          </cell>
          <cell r="WH7558">
            <v>0</v>
          </cell>
          <cell r="WI7558">
            <v>0</v>
          </cell>
          <cell r="WK7558">
            <v>0</v>
          </cell>
          <cell r="WL7558">
            <v>0</v>
          </cell>
        </row>
        <row r="7559">
          <cell r="WF7559">
            <v>0</v>
          </cell>
          <cell r="WG7559">
            <v>0</v>
          </cell>
          <cell r="WH7559">
            <v>0</v>
          </cell>
          <cell r="WI7559">
            <v>0</v>
          </cell>
          <cell r="WK7559">
            <v>0</v>
          </cell>
          <cell r="WL7559">
            <v>0</v>
          </cell>
        </row>
        <row r="7560">
          <cell r="WF7560">
            <v>0</v>
          </cell>
          <cell r="WG7560">
            <v>0</v>
          </cell>
          <cell r="WH7560">
            <v>0</v>
          </cell>
          <cell r="WI7560">
            <v>0</v>
          </cell>
          <cell r="WK7560">
            <v>0</v>
          </cell>
          <cell r="WL7560">
            <v>0</v>
          </cell>
        </row>
        <row r="7561">
          <cell r="WF7561">
            <v>0</v>
          </cell>
          <cell r="WG7561">
            <v>0</v>
          </cell>
          <cell r="WH7561">
            <v>0</v>
          </cell>
          <cell r="WI7561">
            <v>0</v>
          </cell>
          <cell r="WK7561">
            <v>0</v>
          </cell>
          <cell r="WL7561">
            <v>0</v>
          </cell>
        </row>
        <row r="7562">
          <cell r="WF7562">
            <v>0</v>
          </cell>
          <cell r="WG7562">
            <v>0</v>
          </cell>
          <cell r="WH7562">
            <v>0</v>
          </cell>
          <cell r="WI7562">
            <v>0</v>
          </cell>
          <cell r="WK7562">
            <v>0</v>
          </cell>
          <cell r="WL7562">
            <v>0</v>
          </cell>
        </row>
        <row r="7563">
          <cell r="WF7563">
            <v>0</v>
          </cell>
          <cell r="WG7563">
            <v>0</v>
          </cell>
          <cell r="WH7563">
            <v>0</v>
          </cell>
          <cell r="WI7563">
            <v>0</v>
          </cell>
          <cell r="WK7563">
            <v>0</v>
          </cell>
          <cell r="WL7563">
            <v>0</v>
          </cell>
        </row>
        <row r="7564">
          <cell r="WF7564">
            <v>0</v>
          </cell>
          <cell r="WG7564">
            <v>0</v>
          </cell>
          <cell r="WH7564">
            <v>0</v>
          </cell>
          <cell r="WI7564">
            <v>0</v>
          </cell>
          <cell r="WK7564">
            <v>0</v>
          </cell>
          <cell r="WL7564">
            <v>0</v>
          </cell>
        </row>
        <row r="7565">
          <cell r="WF7565">
            <v>0</v>
          </cell>
          <cell r="WG7565">
            <v>0</v>
          </cell>
          <cell r="WH7565">
            <v>0</v>
          </cell>
          <cell r="WI7565">
            <v>0</v>
          </cell>
          <cell r="WK7565">
            <v>0</v>
          </cell>
          <cell r="WL7565">
            <v>0</v>
          </cell>
        </row>
        <row r="7566">
          <cell r="WF7566">
            <v>0</v>
          </cell>
          <cell r="WG7566">
            <v>0</v>
          </cell>
          <cell r="WH7566">
            <v>0</v>
          </cell>
          <cell r="WI7566">
            <v>0</v>
          </cell>
          <cell r="WK7566">
            <v>0</v>
          </cell>
          <cell r="WL7566">
            <v>0</v>
          </cell>
        </row>
        <row r="7567">
          <cell r="WF7567">
            <v>0</v>
          </cell>
          <cell r="WG7567">
            <v>0</v>
          </cell>
          <cell r="WH7567">
            <v>0</v>
          </cell>
          <cell r="WI7567">
            <v>0</v>
          </cell>
          <cell r="WK7567">
            <v>0</v>
          </cell>
          <cell r="WL7567">
            <v>0</v>
          </cell>
        </row>
        <row r="7568">
          <cell r="WF7568">
            <v>0</v>
          </cell>
          <cell r="WG7568">
            <v>0</v>
          </cell>
          <cell r="WH7568">
            <v>0</v>
          </cell>
          <cell r="WI7568">
            <v>0</v>
          </cell>
          <cell r="WK7568">
            <v>0</v>
          </cell>
          <cell r="WL7568">
            <v>0</v>
          </cell>
        </row>
        <row r="7569">
          <cell r="WF7569">
            <v>0</v>
          </cell>
          <cell r="WG7569">
            <v>0</v>
          </cell>
          <cell r="WH7569">
            <v>0</v>
          </cell>
          <cell r="WI7569">
            <v>0</v>
          </cell>
          <cell r="WK7569">
            <v>0</v>
          </cell>
          <cell r="WL7569">
            <v>0</v>
          </cell>
        </row>
        <row r="7570">
          <cell r="WF7570">
            <v>0</v>
          </cell>
          <cell r="WG7570">
            <v>0</v>
          </cell>
          <cell r="WH7570">
            <v>0</v>
          </cell>
          <cell r="WI7570">
            <v>0</v>
          </cell>
          <cell r="WK7570">
            <v>0</v>
          </cell>
          <cell r="WL7570">
            <v>0</v>
          </cell>
        </row>
        <row r="7571">
          <cell r="WF7571">
            <v>0</v>
          </cell>
          <cell r="WG7571">
            <v>0</v>
          </cell>
          <cell r="WH7571">
            <v>0</v>
          </cell>
          <cell r="WI7571">
            <v>0</v>
          </cell>
          <cell r="WK7571">
            <v>0</v>
          </cell>
          <cell r="WL7571">
            <v>0</v>
          </cell>
        </row>
        <row r="7572">
          <cell r="WF7572">
            <v>0</v>
          </cell>
          <cell r="WG7572">
            <v>0</v>
          </cell>
          <cell r="WH7572">
            <v>0</v>
          </cell>
          <cell r="WI7572">
            <v>0</v>
          </cell>
          <cell r="WK7572">
            <v>0</v>
          </cell>
          <cell r="WL7572">
            <v>0</v>
          </cell>
        </row>
        <row r="7573">
          <cell r="WF7573">
            <v>0</v>
          </cell>
          <cell r="WG7573">
            <v>0</v>
          </cell>
          <cell r="WH7573">
            <v>0</v>
          </cell>
          <cell r="WI7573">
            <v>0</v>
          </cell>
          <cell r="WK7573">
            <v>0</v>
          </cell>
          <cell r="WL7573">
            <v>0</v>
          </cell>
        </row>
        <row r="7574">
          <cell r="WF7574">
            <v>0</v>
          </cell>
          <cell r="WG7574">
            <v>0</v>
          </cell>
          <cell r="WH7574">
            <v>0</v>
          </cell>
          <cell r="WI7574">
            <v>0</v>
          </cell>
          <cell r="WK7574">
            <v>0</v>
          </cell>
          <cell r="WL7574">
            <v>0</v>
          </cell>
        </row>
        <row r="7575">
          <cell r="WF7575">
            <v>0</v>
          </cell>
          <cell r="WG7575">
            <v>0</v>
          </cell>
          <cell r="WH7575">
            <v>0</v>
          </cell>
          <cell r="WI7575">
            <v>0</v>
          </cell>
          <cell r="WK7575">
            <v>0</v>
          </cell>
          <cell r="WL7575">
            <v>0</v>
          </cell>
        </row>
        <row r="7576">
          <cell r="WF7576">
            <v>0</v>
          </cell>
          <cell r="WG7576">
            <v>0</v>
          </cell>
          <cell r="WH7576">
            <v>0</v>
          </cell>
          <cell r="WI7576">
            <v>0</v>
          </cell>
          <cell r="WK7576">
            <v>0</v>
          </cell>
          <cell r="WL7576">
            <v>0</v>
          </cell>
        </row>
        <row r="7577">
          <cell r="WF7577">
            <v>0</v>
          </cell>
          <cell r="WG7577">
            <v>0</v>
          </cell>
          <cell r="WH7577">
            <v>0</v>
          </cell>
          <cell r="WI7577">
            <v>0</v>
          </cell>
          <cell r="WK7577">
            <v>0</v>
          </cell>
          <cell r="WL7577">
            <v>0</v>
          </cell>
        </row>
        <row r="7578">
          <cell r="WF7578">
            <v>0</v>
          </cell>
          <cell r="WG7578">
            <v>0</v>
          </cell>
          <cell r="WH7578">
            <v>0</v>
          </cell>
          <cell r="WI7578">
            <v>0</v>
          </cell>
          <cell r="WK7578">
            <v>0</v>
          </cell>
          <cell r="WL7578">
            <v>0</v>
          </cell>
        </row>
        <row r="7579">
          <cell r="WF7579">
            <v>0</v>
          </cell>
          <cell r="WG7579">
            <v>0</v>
          </cell>
          <cell r="WH7579">
            <v>0</v>
          </cell>
          <cell r="WI7579">
            <v>0</v>
          </cell>
          <cell r="WK7579">
            <v>0</v>
          </cell>
          <cell r="WL7579">
            <v>0</v>
          </cell>
        </row>
        <row r="7580">
          <cell r="WF7580">
            <v>0</v>
          </cell>
          <cell r="WG7580">
            <v>0</v>
          </cell>
          <cell r="WH7580">
            <v>0</v>
          </cell>
          <cell r="WI7580">
            <v>0</v>
          </cell>
          <cell r="WK7580">
            <v>0</v>
          </cell>
          <cell r="WL7580">
            <v>0</v>
          </cell>
        </row>
        <row r="7581">
          <cell r="WF7581">
            <v>0</v>
          </cell>
          <cell r="WG7581">
            <v>0</v>
          </cell>
          <cell r="WH7581">
            <v>0</v>
          </cell>
          <cell r="WI7581">
            <v>0</v>
          </cell>
          <cell r="WK7581">
            <v>0</v>
          </cell>
          <cell r="WL7581">
            <v>0</v>
          </cell>
        </row>
        <row r="7582">
          <cell r="WF7582">
            <v>0</v>
          </cell>
          <cell r="WG7582">
            <v>0</v>
          </cell>
          <cell r="WH7582">
            <v>0</v>
          </cell>
          <cell r="WI7582">
            <v>0</v>
          </cell>
          <cell r="WK7582">
            <v>0</v>
          </cell>
          <cell r="WL7582">
            <v>0</v>
          </cell>
        </row>
        <row r="7583">
          <cell r="WF7583">
            <v>0</v>
          </cell>
          <cell r="WG7583">
            <v>0</v>
          </cell>
          <cell r="WH7583">
            <v>0</v>
          </cell>
          <cell r="WI7583">
            <v>0</v>
          </cell>
          <cell r="WK7583">
            <v>0</v>
          </cell>
          <cell r="WL7583">
            <v>0</v>
          </cell>
        </row>
        <row r="7584">
          <cell r="WF7584">
            <v>0</v>
          </cell>
          <cell r="WG7584">
            <v>0</v>
          </cell>
          <cell r="WH7584">
            <v>0</v>
          </cell>
          <cell r="WI7584">
            <v>0</v>
          </cell>
          <cell r="WK7584">
            <v>0</v>
          </cell>
          <cell r="WL7584">
            <v>0</v>
          </cell>
        </row>
        <row r="7585">
          <cell r="WF7585">
            <v>0</v>
          </cell>
          <cell r="WG7585">
            <v>0</v>
          </cell>
          <cell r="WH7585">
            <v>0</v>
          </cell>
          <cell r="WI7585">
            <v>0</v>
          </cell>
          <cell r="WK7585">
            <v>0</v>
          </cell>
          <cell r="WL7585">
            <v>0</v>
          </cell>
        </row>
        <row r="7586">
          <cell r="WF7586">
            <v>0</v>
          </cell>
          <cell r="WG7586">
            <v>0</v>
          </cell>
          <cell r="WH7586">
            <v>0</v>
          </cell>
          <cell r="WI7586">
            <v>0</v>
          </cell>
          <cell r="WK7586">
            <v>0</v>
          </cell>
          <cell r="WL7586">
            <v>0</v>
          </cell>
        </row>
        <row r="7587">
          <cell r="WF7587">
            <v>0</v>
          </cell>
          <cell r="WG7587">
            <v>0</v>
          </cell>
          <cell r="WH7587">
            <v>0</v>
          </cell>
          <cell r="WI7587">
            <v>0</v>
          </cell>
          <cell r="WK7587">
            <v>0</v>
          </cell>
          <cell r="WL7587">
            <v>0</v>
          </cell>
        </row>
        <row r="7588">
          <cell r="WF7588">
            <v>0</v>
          </cell>
          <cell r="WG7588">
            <v>0</v>
          </cell>
          <cell r="WH7588">
            <v>0</v>
          </cell>
          <cell r="WI7588">
            <v>0</v>
          </cell>
          <cell r="WK7588">
            <v>0</v>
          </cell>
          <cell r="WL7588">
            <v>0</v>
          </cell>
        </row>
        <row r="7589">
          <cell r="WF7589">
            <v>0</v>
          </cell>
          <cell r="WG7589">
            <v>0</v>
          </cell>
          <cell r="WH7589">
            <v>0</v>
          </cell>
          <cell r="WI7589">
            <v>0</v>
          </cell>
          <cell r="WK7589">
            <v>0</v>
          </cell>
          <cell r="WL7589">
            <v>0</v>
          </cell>
        </row>
        <row r="7590">
          <cell r="WF7590">
            <v>0</v>
          </cell>
          <cell r="WG7590">
            <v>0</v>
          </cell>
          <cell r="WH7590">
            <v>0</v>
          </cell>
          <cell r="WI7590">
            <v>0</v>
          </cell>
          <cell r="WK7590">
            <v>0</v>
          </cell>
          <cell r="WL7590">
            <v>0</v>
          </cell>
        </row>
        <row r="7591">
          <cell r="WF7591">
            <v>0</v>
          </cell>
          <cell r="WG7591">
            <v>0</v>
          </cell>
          <cell r="WH7591">
            <v>0</v>
          </cell>
          <cell r="WI7591">
            <v>0</v>
          </cell>
          <cell r="WK7591">
            <v>0</v>
          </cell>
          <cell r="WL7591">
            <v>0</v>
          </cell>
        </row>
        <row r="7592">
          <cell r="WF7592">
            <v>0</v>
          </cell>
          <cell r="WG7592">
            <v>0</v>
          </cell>
          <cell r="WH7592">
            <v>0</v>
          </cell>
          <cell r="WI7592">
            <v>0</v>
          </cell>
          <cell r="WK7592">
            <v>0</v>
          </cell>
          <cell r="WL7592">
            <v>0</v>
          </cell>
        </row>
        <row r="7593">
          <cell r="WF7593">
            <v>0</v>
          </cell>
          <cell r="WG7593">
            <v>0</v>
          </cell>
          <cell r="WH7593">
            <v>0</v>
          </cell>
          <cell r="WI7593">
            <v>0</v>
          </cell>
          <cell r="WK7593">
            <v>0</v>
          </cell>
          <cell r="WL7593">
            <v>0</v>
          </cell>
        </row>
        <row r="7594">
          <cell r="WF7594">
            <v>0</v>
          </cell>
          <cell r="WG7594">
            <v>0</v>
          </cell>
          <cell r="WH7594">
            <v>0</v>
          </cell>
          <cell r="WI7594">
            <v>0</v>
          </cell>
          <cell r="WK7594">
            <v>0</v>
          </cell>
          <cell r="WL7594">
            <v>0</v>
          </cell>
        </row>
        <row r="7595">
          <cell r="WF7595">
            <v>0</v>
          </cell>
          <cell r="WG7595">
            <v>0</v>
          </cell>
          <cell r="WH7595">
            <v>0</v>
          </cell>
          <cell r="WI7595">
            <v>0</v>
          </cell>
          <cell r="WK7595">
            <v>0</v>
          </cell>
          <cell r="WL7595">
            <v>0</v>
          </cell>
        </row>
        <row r="7596">
          <cell r="WF7596">
            <v>0</v>
          </cell>
          <cell r="WG7596">
            <v>0</v>
          </cell>
          <cell r="WH7596">
            <v>0</v>
          </cell>
          <cell r="WI7596">
            <v>0</v>
          </cell>
          <cell r="WK7596">
            <v>0</v>
          </cell>
          <cell r="WL7596">
            <v>0</v>
          </cell>
        </row>
        <row r="7597">
          <cell r="WF7597">
            <v>0</v>
          </cell>
          <cell r="WG7597">
            <v>0</v>
          </cell>
          <cell r="WH7597">
            <v>0</v>
          </cell>
          <cell r="WI7597">
            <v>0</v>
          </cell>
          <cell r="WK7597">
            <v>0</v>
          </cell>
          <cell r="WL7597">
            <v>0</v>
          </cell>
        </row>
        <row r="7598">
          <cell r="WF7598">
            <v>0</v>
          </cell>
          <cell r="WG7598">
            <v>0</v>
          </cell>
          <cell r="WH7598">
            <v>0</v>
          </cell>
          <cell r="WI7598">
            <v>0</v>
          </cell>
          <cell r="WK7598">
            <v>0</v>
          </cell>
          <cell r="WL7598">
            <v>0</v>
          </cell>
        </row>
        <row r="7599">
          <cell r="WF7599">
            <v>0</v>
          </cell>
          <cell r="WG7599">
            <v>0</v>
          </cell>
          <cell r="WH7599">
            <v>0</v>
          </cell>
          <cell r="WI7599">
            <v>0</v>
          </cell>
          <cell r="WK7599">
            <v>0</v>
          </cell>
          <cell r="WL7599">
            <v>0</v>
          </cell>
        </row>
        <row r="7600">
          <cell r="WF7600">
            <v>0</v>
          </cell>
          <cell r="WG7600">
            <v>0</v>
          </cell>
          <cell r="WH7600">
            <v>0</v>
          </cell>
          <cell r="WI7600">
            <v>0</v>
          </cell>
          <cell r="WK7600">
            <v>0</v>
          </cell>
          <cell r="WL7600">
            <v>0</v>
          </cell>
        </row>
        <row r="7601">
          <cell r="WF7601">
            <v>0</v>
          </cell>
          <cell r="WG7601">
            <v>0</v>
          </cell>
          <cell r="WH7601">
            <v>0</v>
          </cell>
          <cell r="WI7601">
            <v>0</v>
          </cell>
          <cell r="WK7601">
            <v>0</v>
          </cell>
          <cell r="WL7601">
            <v>0</v>
          </cell>
        </row>
        <row r="7602">
          <cell r="WF7602">
            <v>0</v>
          </cell>
          <cell r="WG7602">
            <v>0</v>
          </cell>
          <cell r="WH7602">
            <v>0</v>
          </cell>
          <cell r="WI7602">
            <v>0</v>
          </cell>
          <cell r="WK7602">
            <v>0</v>
          </cell>
          <cell r="WL7602">
            <v>0</v>
          </cell>
        </row>
        <row r="7603">
          <cell r="WF7603">
            <v>0</v>
          </cell>
          <cell r="WG7603">
            <v>0</v>
          </cell>
          <cell r="WH7603">
            <v>0</v>
          </cell>
          <cell r="WI7603">
            <v>0</v>
          </cell>
          <cell r="WK7603">
            <v>0</v>
          </cell>
          <cell r="WL7603">
            <v>0</v>
          </cell>
        </row>
        <row r="7604">
          <cell r="WF7604">
            <v>0</v>
          </cell>
          <cell r="WG7604">
            <v>0</v>
          </cell>
          <cell r="WH7604">
            <v>0</v>
          </cell>
          <cell r="WI7604">
            <v>0</v>
          </cell>
          <cell r="WK7604">
            <v>0</v>
          </cell>
          <cell r="WL7604">
            <v>0</v>
          </cell>
        </row>
        <row r="7605">
          <cell r="WF7605">
            <v>0</v>
          </cell>
          <cell r="WG7605">
            <v>0</v>
          </cell>
          <cell r="WH7605">
            <v>0</v>
          </cell>
          <cell r="WI7605">
            <v>0</v>
          </cell>
          <cell r="WK7605">
            <v>0</v>
          </cell>
          <cell r="WL7605">
            <v>0</v>
          </cell>
        </row>
        <row r="7606">
          <cell r="WF7606">
            <v>0</v>
          </cell>
          <cell r="WG7606">
            <v>0</v>
          </cell>
          <cell r="WH7606">
            <v>0</v>
          </cell>
          <cell r="WI7606">
            <v>0</v>
          </cell>
          <cell r="WK7606">
            <v>0</v>
          </cell>
          <cell r="WL7606">
            <v>0</v>
          </cell>
        </row>
        <row r="7607">
          <cell r="WF7607">
            <v>0</v>
          </cell>
          <cell r="WG7607">
            <v>0</v>
          </cell>
          <cell r="WH7607">
            <v>0</v>
          </cell>
          <cell r="WI7607">
            <v>0</v>
          </cell>
          <cell r="WK7607">
            <v>0</v>
          </cell>
          <cell r="WL7607">
            <v>0</v>
          </cell>
        </row>
        <row r="7608">
          <cell r="WF7608">
            <v>0</v>
          </cell>
          <cell r="WG7608">
            <v>0</v>
          </cell>
          <cell r="WH7608">
            <v>0</v>
          </cell>
          <cell r="WI7608">
            <v>0</v>
          </cell>
          <cell r="WK7608">
            <v>0</v>
          </cell>
          <cell r="WL7608">
            <v>0</v>
          </cell>
        </row>
        <row r="7609">
          <cell r="WF7609">
            <v>0</v>
          </cell>
          <cell r="WG7609">
            <v>0</v>
          </cell>
          <cell r="WH7609">
            <v>0</v>
          </cell>
          <cell r="WI7609">
            <v>0</v>
          </cell>
          <cell r="WK7609">
            <v>0</v>
          </cell>
          <cell r="WL7609">
            <v>0</v>
          </cell>
        </row>
        <row r="7610">
          <cell r="WF7610">
            <v>0</v>
          </cell>
          <cell r="WG7610">
            <v>0</v>
          </cell>
          <cell r="WH7610">
            <v>0</v>
          </cell>
          <cell r="WI7610">
            <v>0</v>
          </cell>
          <cell r="WK7610">
            <v>0</v>
          </cell>
          <cell r="WL7610">
            <v>0</v>
          </cell>
        </row>
        <row r="7611">
          <cell r="WF7611">
            <v>0</v>
          </cell>
          <cell r="WG7611">
            <v>0</v>
          </cell>
          <cell r="WH7611">
            <v>0</v>
          </cell>
          <cell r="WI7611">
            <v>0</v>
          </cell>
          <cell r="WK7611">
            <v>0</v>
          </cell>
          <cell r="WL7611">
            <v>0</v>
          </cell>
        </row>
        <row r="7612">
          <cell r="WF7612">
            <v>0</v>
          </cell>
          <cell r="WG7612">
            <v>0</v>
          </cell>
          <cell r="WH7612">
            <v>0</v>
          </cell>
          <cell r="WI7612">
            <v>0</v>
          </cell>
          <cell r="WK7612">
            <v>0</v>
          </cell>
          <cell r="WL7612">
            <v>0</v>
          </cell>
        </row>
        <row r="7613">
          <cell r="WF7613">
            <v>0</v>
          </cell>
          <cell r="WG7613">
            <v>0</v>
          </cell>
          <cell r="WH7613">
            <v>0</v>
          </cell>
          <cell r="WI7613">
            <v>0</v>
          </cell>
          <cell r="WK7613">
            <v>0</v>
          </cell>
          <cell r="WL7613">
            <v>0</v>
          </cell>
        </row>
        <row r="7614">
          <cell r="WF7614">
            <v>0</v>
          </cell>
          <cell r="WG7614">
            <v>0</v>
          </cell>
          <cell r="WH7614">
            <v>0</v>
          </cell>
          <cell r="WI7614">
            <v>0</v>
          </cell>
          <cell r="WK7614">
            <v>0</v>
          </cell>
          <cell r="WL7614">
            <v>0</v>
          </cell>
        </row>
        <row r="7615">
          <cell r="WF7615">
            <v>0</v>
          </cell>
          <cell r="WG7615">
            <v>0</v>
          </cell>
          <cell r="WH7615">
            <v>0</v>
          </cell>
          <cell r="WI7615">
            <v>0</v>
          </cell>
          <cell r="WK7615">
            <v>0</v>
          </cell>
          <cell r="WL7615">
            <v>0</v>
          </cell>
        </row>
        <row r="7616">
          <cell r="WF7616">
            <v>0</v>
          </cell>
          <cell r="WG7616">
            <v>0</v>
          </cell>
          <cell r="WH7616">
            <v>0</v>
          </cell>
          <cell r="WI7616">
            <v>0</v>
          </cell>
          <cell r="WK7616">
            <v>0</v>
          </cell>
          <cell r="WL7616">
            <v>0</v>
          </cell>
        </row>
        <row r="7617">
          <cell r="WF7617">
            <v>0</v>
          </cell>
          <cell r="WG7617">
            <v>0</v>
          </cell>
          <cell r="WH7617">
            <v>0</v>
          </cell>
          <cell r="WI7617">
            <v>0</v>
          </cell>
          <cell r="WK7617">
            <v>0</v>
          </cell>
          <cell r="WL7617">
            <v>0</v>
          </cell>
        </row>
        <row r="7618">
          <cell r="WF7618">
            <v>0</v>
          </cell>
          <cell r="WG7618">
            <v>0</v>
          </cell>
          <cell r="WH7618">
            <v>0</v>
          </cell>
          <cell r="WI7618">
            <v>0</v>
          </cell>
          <cell r="WK7618">
            <v>0</v>
          </cell>
          <cell r="WL7618">
            <v>0</v>
          </cell>
        </row>
        <row r="7619">
          <cell r="WF7619">
            <v>0</v>
          </cell>
          <cell r="WG7619">
            <v>0</v>
          </cell>
          <cell r="WH7619">
            <v>0</v>
          </cell>
          <cell r="WI7619">
            <v>0</v>
          </cell>
          <cell r="WK7619">
            <v>0</v>
          </cell>
          <cell r="WL7619">
            <v>0</v>
          </cell>
        </row>
        <row r="7620">
          <cell r="WF7620">
            <v>0</v>
          </cell>
          <cell r="WG7620">
            <v>0</v>
          </cell>
          <cell r="WH7620">
            <v>0</v>
          </cell>
          <cell r="WI7620">
            <v>0</v>
          </cell>
          <cell r="WK7620">
            <v>0</v>
          </cell>
          <cell r="WL7620">
            <v>0</v>
          </cell>
        </row>
        <row r="7621">
          <cell r="WF7621">
            <v>0</v>
          </cell>
          <cell r="WG7621">
            <v>0</v>
          </cell>
          <cell r="WH7621">
            <v>0</v>
          </cell>
          <cell r="WI7621">
            <v>0</v>
          </cell>
          <cell r="WK7621">
            <v>0</v>
          </cell>
          <cell r="WL7621">
            <v>0</v>
          </cell>
        </row>
        <row r="7622">
          <cell r="WF7622">
            <v>0</v>
          </cell>
          <cell r="WG7622">
            <v>0</v>
          </cell>
          <cell r="WH7622">
            <v>0</v>
          </cell>
          <cell r="WI7622">
            <v>0</v>
          </cell>
          <cell r="WK7622">
            <v>0</v>
          </cell>
          <cell r="WL7622">
            <v>0</v>
          </cell>
        </row>
        <row r="7623">
          <cell r="WF7623">
            <v>0</v>
          </cell>
          <cell r="WG7623">
            <v>0</v>
          </cell>
          <cell r="WH7623">
            <v>0</v>
          </cell>
          <cell r="WI7623">
            <v>0</v>
          </cell>
          <cell r="WK7623">
            <v>0</v>
          </cell>
          <cell r="WL7623">
            <v>0</v>
          </cell>
        </row>
        <row r="7624">
          <cell r="WF7624">
            <v>0</v>
          </cell>
          <cell r="WG7624">
            <v>0</v>
          </cell>
          <cell r="WH7624">
            <v>0</v>
          </cell>
          <cell r="WI7624">
            <v>0</v>
          </cell>
          <cell r="WK7624">
            <v>0</v>
          </cell>
          <cell r="WL7624">
            <v>0</v>
          </cell>
        </row>
        <row r="7625">
          <cell r="WF7625">
            <v>0</v>
          </cell>
          <cell r="WG7625">
            <v>0</v>
          </cell>
          <cell r="WH7625">
            <v>0</v>
          </cell>
          <cell r="WI7625">
            <v>0</v>
          </cell>
          <cell r="WK7625">
            <v>0</v>
          </cell>
          <cell r="WL7625">
            <v>0</v>
          </cell>
        </row>
        <row r="7626">
          <cell r="WF7626">
            <v>0</v>
          </cell>
          <cell r="WG7626">
            <v>0</v>
          </cell>
          <cell r="WH7626">
            <v>0</v>
          </cell>
          <cell r="WI7626">
            <v>0</v>
          </cell>
          <cell r="WK7626">
            <v>0</v>
          </cell>
          <cell r="WL7626">
            <v>0</v>
          </cell>
        </row>
        <row r="7627">
          <cell r="WF7627">
            <v>0</v>
          </cell>
          <cell r="WG7627">
            <v>0</v>
          </cell>
          <cell r="WH7627">
            <v>0</v>
          </cell>
          <cell r="WI7627">
            <v>0</v>
          </cell>
          <cell r="WK7627">
            <v>0</v>
          </cell>
          <cell r="WL7627">
            <v>0</v>
          </cell>
        </row>
        <row r="7628">
          <cell r="WF7628">
            <v>0</v>
          </cell>
          <cell r="WG7628">
            <v>0</v>
          </cell>
          <cell r="WH7628">
            <v>0</v>
          </cell>
          <cell r="WI7628">
            <v>0</v>
          </cell>
          <cell r="WK7628">
            <v>0</v>
          </cell>
          <cell r="WL7628">
            <v>0</v>
          </cell>
        </row>
        <row r="7629">
          <cell r="WF7629">
            <v>0</v>
          </cell>
          <cell r="WG7629">
            <v>0</v>
          </cell>
          <cell r="WH7629">
            <v>0</v>
          </cell>
          <cell r="WI7629">
            <v>0</v>
          </cell>
          <cell r="WK7629">
            <v>0</v>
          </cell>
          <cell r="WL7629">
            <v>0</v>
          </cell>
        </row>
        <row r="7630">
          <cell r="WF7630">
            <v>0</v>
          </cell>
          <cell r="WG7630">
            <v>0</v>
          </cell>
          <cell r="WH7630">
            <v>0</v>
          </cell>
          <cell r="WI7630">
            <v>0</v>
          </cell>
          <cell r="WK7630">
            <v>0</v>
          </cell>
          <cell r="WL7630">
            <v>0</v>
          </cell>
        </row>
        <row r="7631">
          <cell r="WF7631">
            <v>0</v>
          </cell>
          <cell r="WG7631">
            <v>0</v>
          </cell>
          <cell r="WH7631">
            <v>0</v>
          </cell>
          <cell r="WI7631">
            <v>0</v>
          </cell>
          <cell r="WK7631">
            <v>0</v>
          </cell>
          <cell r="WL7631">
            <v>0</v>
          </cell>
        </row>
        <row r="7632">
          <cell r="WF7632">
            <v>0</v>
          </cell>
          <cell r="WG7632">
            <v>0</v>
          </cell>
          <cell r="WH7632">
            <v>0</v>
          </cell>
          <cell r="WI7632">
            <v>0</v>
          </cell>
          <cell r="WK7632">
            <v>0</v>
          </cell>
          <cell r="WL7632">
            <v>0</v>
          </cell>
        </row>
        <row r="7633">
          <cell r="WF7633">
            <v>0</v>
          </cell>
          <cell r="WG7633">
            <v>0</v>
          </cell>
          <cell r="WH7633">
            <v>0</v>
          </cell>
          <cell r="WI7633">
            <v>0</v>
          </cell>
          <cell r="WK7633">
            <v>0</v>
          </cell>
          <cell r="WL7633">
            <v>0</v>
          </cell>
        </row>
        <row r="7634">
          <cell r="WF7634">
            <v>0</v>
          </cell>
          <cell r="WG7634">
            <v>0</v>
          </cell>
          <cell r="WH7634">
            <v>0</v>
          </cell>
          <cell r="WI7634">
            <v>0</v>
          </cell>
          <cell r="WK7634">
            <v>0</v>
          </cell>
          <cell r="WL7634">
            <v>0</v>
          </cell>
        </row>
        <row r="7635">
          <cell r="WF7635">
            <v>0</v>
          </cell>
          <cell r="WG7635">
            <v>0</v>
          </cell>
          <cell r="WH7635">
            <v>0</v>
          </cell>
          <cell r="WI7635">
            <v>0</v>
          </cell>
          <cell r="WK7635">
            <v>0</v>
          </cell>
          <cell r="WL7635">
            <v>0</v>
          </cell>
        </row>
        <row r="7636">
          <cell r="WF7636">
            <v>0</v>
          </cell>
          <cell r="WG7636">
            <v>0</v>
          </cell>
          <cell r="WH7636">
            <v>0</v>
          </cell>
          <cell r="WI7636">
            <v>0</v>
          </cell>
          <cell r="WK7636">
            <v>0</v>
          </cell>
          <cell r="WL7636">
            <v>0</v>
          </cell>
        </row>
        <row r="7637">
          <cell r="WF7637">
            <v>0</v>
          </cell>
          <cell r="WG7637">
            <v>0</v>
          </cell>
          <cell r="WH7637">
            <v>0</v>
          </cell>
          <cell r="WI7637">
            <v>0</v>
          </cell>
          <cell r="WK7637">
            <v>0</v>
          </cell>
          <cell r="WL7637">
            <v>0</v>
          </cell>
        </row>
        <row r="7638">
          <cell r="WF7638">
            <v>0</v>
          </cell>
          <cell r="WG7638">
            <v>0</v>
          </cell>
          <cell r="WH7638">
            <v>0</v>
          </cell>
          <cell r="WI7638">
            <v>0</v>
          </cell>
          <cell r="WK7638">
            <v>0</v>
          </cell>
          <cell r="WL7638">
            <v>0</v>
          </cell>
        </row>
        <row r="7639">
          <cell r="WF7639">
            <v>0</v>
          </cell>
          <cell r="WG7639">
            <v>0</v>
          </cell>
          <cell r="WH7639">
            <v>0</v>
          </cell>
          <cell r="WI7639">
            <v>0</v>
          </cell>
          <cell r="WK7639">
            <v>0</v>
          </cell>
          <cell r="WL7639">
            <v>0</v>
          </cell>
        </row>
        <row r="7640">
          <cell r="WF7640">
            <v>0</v>
          </cell>
          <cell r="WG7640">
            <v>0</v>
          </cell>
          <cell r="WH7640">
            <v>0</v>
          </cell>
          <cell r="WI7640">
            <v>0</v>
          </cell>
          <cell r="WK7640">
            <v>0</v>
          </cell>
          <cell r="WL7640">
            <v>0</v>
          </cell>
        </row>
        <row r="7641">
          <cell r="WF7641">
            <v>0</v>
          </cell>
          <cell r="WG7641">
            <v>0</v>
          </cell>
          <cell r="WH7641">
            <v>0</v>
          </cell>
          <cell r="WI7641">
            <v>0</v>
          </cell>
          <cell r="WK7641">
            <v>0</v>
          </cell>
          <cell r="WL7641">
            <v>0</v>
          </cell>
        </row>
        <row r="7642">
          <cell r="WF7642">
            <v>0</v>
          </cell>
          <cell r="WG7642">
            <v>0</v>
          </cell>
          <cell r="WH7642">
            <v>0</v>
          </cell>
          <cell r="WI7642">
            <v>0</v>
          </cell>
          <cell r="WK7642">
            <v>0</v>
          </cell>
          <cell r="WL7642">
            <v>0</v>
          </cell>
        </row>
        <row r="7643">
          <cell r="WF7643">
            <v>0</v>
          </cell>
          <cell r="WG7643">
            <v>0</v>
          </cell>
          <cell r="WH7643">
            <v>0</v>
          </cell>
          <cell r="WI7643">
            <v>0</v>
          </cell>
          <cell r="WK7643">
            <v>0</v>
          </cell>
          <cell r="WL7643">
            <v>0</v>
          </cell>
        </row>
        <row r="7644">
          <cell r="WF7644">
            <v>0</v>
          </cell>
          <cell r="WG7644">
            <v>0</v>
          </cell>
          <cell r="WH7644">
            <v>0</v>
          </cell>
          <cell r="WI7644">
            <v>0</v>
          </cell>
          <cell r="WK7644">
            <v>0</v>
          </cell>
          <cell r="WL7644">
            <v>0</v>
          </cell>
        </row>
        <row r="7645">
          <cell r="WF7645">
            <v>0</v>
          </cell>
          <cell r="WG7645">
            <v>0</v>
          </cell>
          <cell r="WH7645">
            <v>0</v>
          </cell>
          <cell r="WI7645">
            <v>0</v>
          </cell>
          <cell r="WK7645">
            <v>0</v>
          </cell>
          <cell r="WL7645">
            <v>0</v>
          </cell>
        </row>
        <row r="7646">
          <cell r="WF7646">
            <v>0</v>
          </cell>
          <cell r="WG7646">
            <v>0</v>
          </cell>
          <cell r="WH7646">
            <v>0</v>
          </cell>
          <cell r="WI7646">
            <v>0</v>
          </cell>
          <cell r="WK7646">
            <v>0</v>
          </cell>
          <cell r="WL7646">
            <v>0</v>
          </cell>
        </row>
        <row r="7647">
          <cell r="WF7647">
            <v>0</v>
          </cell>
          <cell r="WG7647">
            <v>0</v>
          </cell>
          <cell r="WH7647">
            <v>0</v>
          </cell>
          <cell r="WI7647">
            <v>0</v>
          </cell>
          <cell r="WK7647">
            <v>0</v>
          </cell>
          <cell r="WL7647">
            <v>0</v>
          </cell>
        </row>
        <row r="7648">
          <cell r="WF7648">
            <v>0</v>
          </cell>
          <cell r="WG7648">
            <v>0</v>
          </cell>
          <cell r="WH7648">
            <v>0</v>
          </cell>
          <cell r="WI7648">
            <v>0</v>
          </cell>
          <cell r="WK7648">
            <v>0</v>
          </cell>
          <cell r="WL7648">
            <v>0</v>
          </cell>
        </row>
        <row r="7649">
          <cell r="WF7649">
            <v>0</v>
          </cell>
          <cell r="WG7649">
            <v>0</v>
          </cell>
          <cell r="WH7649">
            <v>0</v>
          </cell>
          <cell r="WI7649">
            <v>0</v>
          </cell>
          <cell r="WK7649">
            <v>0</v>
          </cell>
          <cell r="WL7649">
            <v>0</v>
          </cell>
        </row>
        <row r="7650">
          <cell r="WF7650">
            <v>0</v>
          </cell>
          <cell r="WG7650">
            <v>0</v>
          </cell>
          <cell r="WH7650">
            <v>0</v>
          </cell>
          <cell r="WI7650">
            <v>0</v>
          </cell>
          <cell r="WK7650">
            <v>0</v>
          </cell>
          <cell r="WL7650">
            <v>0</v>
          </cell>
        </row>
        <row r="7651">
          <cell r="WF7651">
            <v>0</v>
          </cell>
          <cell r="WG7651">
            <v>0</v>
          </cell>
          <cell r="WH7651">
            <v>0</v>
          </cell>
          <cell r="WI7651">
            <v>0</v>
          </cell>
          <cell r="WK7651">
            <v>0</v>
          </cell>
          <cell r="WL7651">
            <v>0</v>
          </cell>
        </row>
        <row r="7652">
          <cell r="WF7652">
            <v>0</v>
          </cell>
          <cell r="WG7652">
            <v>0</v>
          </cell>
          <cell r="WH7652">
            <v>0</v>
          </cell>
          <cell r="WI7652">
            <v>0</v>
          </cell>
          <cell r="WK7652">
            <v>0</v>
          </cell>
          <cell r="WL7652">
            <v>0</v>
          </cell>
        </row>
        <row r="7653">
          <cell r="WF7653">
            <v>0</v>
          </cell>
          <cell r="WG7653">
            <v>0</v>
          </cell>
          <cell r="WH7653">
            <v>0</v>
          </cell>
          <cell r="WI7653">
            <v>0</v>
          </cell>
          <cell r="WK7653">
            <v>0</v>
          </cell>
          <cell r="WL7653">
            <v>0</v>
          </cell>
        </row>
        <row r="7654">
          <cell r="WF7654">
            <v>0</v>
          </cell>
          <cell r="WG7654">
            <v>0</v>
          </cell>
          <cell r="WH7654">
            <v>0</v>
          </cell>
          <cell r="WI7654">
            <v>0</v>
          </cell>
          <cell r="WK7654">
            <v>0</v>
          </cell>
          <cell r="WL7654">
            <v>0</v>
          </cell>
        </row>
        <row r="7655">
          <cell r="WF7655">
            <v>0</v>
          </cell>
          <cell r="WG7655">
            <v>0</v>
          </cell>
          <cell r="WH7655">
            <v>0</v>
          </cell>
          <cell r="WI7655">
            <v>0</v>
          </cell>
          <cell r="WK7655">
            <v>0</v>
          </cell>
          <cell r="WL7655">
            <v>0</v>
          </cell>
        </row>
        <row r="7656">
          <cell r="WF7656">
            <v>0</v>
          </cell>
          <cell r="WG7656">
            <v>0</v>
          </cell>
          <cell r="WH7656">
            <v>0</v>
          </cell>
          <cell r="WI7656">
            <v>0</v>
          </cell>
          <cell r="WK7656">
            <v>0</v>
          </cell>
          <cell r="WL7656">
            <v>0</v>
          </cell>
        </row>
        <row r="7657">
          <cell r="WF7657">
            <v>0</v>
          </cell>
          <cell r="WG7657">
            <v>0</v>
          </cell>
          <cell r="WH7657">
            <v>0</v>
          </cell>
          <cell r="WI7657">
            <v>0</v>
          </cell>
          <cell r="WK7657">
            <v>0</v>
          </cell>
          <cell r="WL7657">
            <v>0</v>
          </cell>
        </row>
        <row r="7658">
          <cell r="WF7658">
            <v>0</v>
          </cell>
          <cell r="WG7658">
            <v>0</v>
          </cell>
          <cell r="WH7658">
            <v>0</v>
          </cell>
          <cell r="WI7658">
            <v>0</v>
          </cell>
          <cell r="WK7658">
            <v>0</v>
          </cell>
          <cell r="WL7658">
            <v>0</v>
          </cell>
        </row>
        <row r="7659">
          <cell r="WF7659">
            <v>0</v>
          </cell>
          <cell r="WG7659">
            <v>0</v>
          </cell>
          <cell r="WH7659">
            <v>0</v>
          </cell>
          <cell r="WI7659">
            <v>0</v>
          </cell>
          <cell r="WK7659">
            <v>0</v>
          </cell>
          <cell r="WL7659">
            <v>0</v>
          </cell>
        </row>
        <row r="7660">
          <cell r="WF7660">
            <v>0</v>
          </cell>
          <cell r="WG7660">
            <v>0</v>
          </cell>
          <cell r="WH7660">
            <v>0</v>
          </cell>
          <cell r="WI7660">
            <v>0</v>
          </cell>
          <cell r="WK7660">
            <v>0</v>
          </cell>
          <cell r="WL7660">
            <v>0</v>
          </cell>
        </row>
        <row r="7661">
          <cell r="WF7661">
            <v>0</v>
          </cell>
          <cell r="WG7661">
            <v>0</v>
          </cell>
          <cell r="WH7661">
            <v>0</v>
          </cell>
          <cell r="WI7661">
            <v>0</v>
          </cell>
          <cell r="WK7661">
            <v>0</v>
          </cell>
          <cell r="WL7661">
            <v>0</v>
          </cell>
        </row>
        <row r="7662">
          <cell r="WF7662">
            <v>0</v>
          </cell>
          <cell r="WG7662">
            <v>0</v>
          </cell>
          <cell r="WH7662">
            <v>0</v>
          </cell>
          <cell r="WI7662">
            <v>0</v>
          </cell>
          <cell r="WK7662">
            <v>0</v>
          </cell>
          <cell r="WL7662">
            <v>0</v>
          </cell>
        </row>
        <row r="7663">
          <cell r="WF7663">
            <v>0</v>
          </cell>
          <cell r="WG7663">
            <v>0</v>
          </cell>
          <cell r="WH7663">
            <v>0</v>
          </cell>
          <cell r="WI7663">
            <v>0</v>
          </cell>
          <cell r="WK7663">
            <v>0</v>
          </cell>
          <cell r="WL7663">
            <v>0</v>
          </cell>
        </row>
        <row r="7664">
          <cell r="WF7664">
            <v>0</v>
          </cell>
          <cell r="WG7664">
            <v>0</v>
          </cell>
          <cell r="WH7664">
            <v>0</v>
          </cell>
          <cell r="WI7664">
            <v>0</v>
          </cell>
          <cell r="WK7664">
            <v>0</v>
          </cell>
          <cell r="WL7664">
            <v>0</v>
          </cell>
        </row>
        <row r="7665">
          <cell r="WF7665">
            <v>0</v>
          </cell>
          <cell r="WG7665">
            <v>0</v>
          </cell>
          <cell r="WH7665">
            <v>0</v>
          </cell>
          <cell r="WI7665">
            <v>0</v>
          </cell>
          <cell r="WK7665">
            <v>0</v>
          </cell>
          <cell r="WL7665">
            <v>0</v>
          </cell>
        </row>
        <row r="7666">
          <cell r="WF7666">
            <v>0</v>
          </cell>
          <cell r="WG7666">
            <v>0</v>
          </cell>
          <cell r="WH7666">
            <v>0</v>
          </cell>
          <cell r="WI7666">
            <v>0</v>
          </cell>
          <cell r="WK7666">
            <v>0</v>
          </cell>
          <cell r="WL7666">
            <v>0</v>
          </cell>
        </row>
        <row r="7667">
          <cell r="WF7667">
            <v>0</v>
          </cell>
          <cell r="WG7667">
            <v>0</v>
          </cell>
          <cell r="WH7667">
            <v>0</v>
          </cell>
          <cell r="WI7667">
            <v>0</v>
          </cell>
          <cell r="WK7667">
            <v>0</v>
          </cell>
          <cell r="WL7667">
            <v>0</v>
          </cell>
        </row>
        <row r="7668">
          <cell r="WF7668">
            <v>0</v>
          </cell>
          <cell r="WG7668">
            <v>0</v>
          </cell>
          <cell r="WH7668">
            <v>0</v>
          </cell>
          <cell r="WI7668">
            <v>0</v>
          </cell>
          <cell r="WK7668">
            <v>0</v>
          </cell>
          <cell r="WL7668">
            <v>0</v>
          </cell>
        </row>
        <row r="7669">
          <cell r="WF7669">
            <v>0</v>
          </cell>
          <cell r="WG7669">
            <v>0</v>
          </cell>
          <cell r="WH7669">
            <v>0</v>
          </cell>
          <cell r="WI7669">
            <v>0</v>
          </cell>
          <cell r="WK7669">
            <v>0</v>
          </cell>
          <cell r="WL7669">
            <v>0</v>
          </cell>
        </row>
        <row r="7670">
          <cell r="WF7670">
            <v>0</v>
          </cell>
          <cell r="WG7670">
            <v>0</v>
          </cell>
          <cell r="WH7670">
            <v>0</v>
          </cell>
          <cell r="WI7670">
            <v>0</v>
          </cell>
          <cell r="WK7670">
            <v>0</v>
          </cell>
          <cell r="WL7670">
            <v>0</v>
          </cell>
        </row>
        <row r="7671">
          <cell r="WF7671">
            <v>0</v>
          </cell>
          <cell r="WG7671">
            <v>0</v>
          </cell>
          <cell r="WH7671">
            <v>0</v>
          </cell>
          <cell r="WI7671">
            <v>0</v>
          </cell>
          <cell r="WK7671">
            <v>0</v>
          </cell>
          <cell r="WL7671">
            <v>0</v>
          </cell>
        </row>
        <row r="7672">
          <cell r="WF7672">
            <v>0</v>
          </cell>
          <cell r="WG7672">
            <v>0</v>
          </cell>
          <cell r="WH7672">
            <v>0</v>
          </cell>
          <cell r="WI7672">
            <v>0</v>
          </cell>
          <cell r="WK7672">
            <v>0</v>
          </cell>
          <cell r="WL7672">
            <v>0</v>
          </cell>
        </row>
        <row r="7673">
          <cell r="WF7673">
            <v>0</v>
          </cell>
          <cell r="WG7673">
            <v>0</v>
          </cell>
          <cell r="WH7673">
            <v>0</v>
          </cell>
          <cell r="WI7673">
            <v>0</v>
          </cell>
          <cell r="WK7673">
            <v>0</v>
          </cell>
          <cell r="WL7673">
            <v>0</v>
          </cell>
        </row>
        <row r="7674">
          <cell r="WF7674">
            <v>0</v>
          </cell>
          <cell r="WG7674">
            <v>0</v>
          </cell>
          <cell r="WH7674">
            <v>0</v>
          </cell>
          <cell r="WI7674">
            <v>0</v>
          </cell>
          <cell r="WK7674">
            <v>0</v>
          </cell>
          <cell r="WL7674">
            <v>0</v>
          </cell>
        </row>
        <row r="7675">
          <cell r="WF7675">
            <v>0</v>
          </cell>
          <cell r="WG7675">
            <v>0</v>
          </cell>
          <cell r="WH7675">
            <v>0</v>
          </cell>
          <cell r="WI7675">
            <v>0</v>
          </cell>
          <cell r="WK7675">
            <v>0</v>
          </cell>
          <cell r="WL7675">
            <v>0</v>
          </cell>
        </row>
        <row r="7676">
          <cell r="WF7676">
            <v>0</v>
          </cell>
          <cell r="WG7676">
            <v>0</v>
          </cell>
          <cell r="WH7676">
            <v>0</v>
          </cell>
          <cell r="WI7676">
            <v>0</v>
          </cell>
          <cell r="WK7676">
            <v>0</v>
          </cell>
          <cell r="WL7676">
            <v>0</v>
          </cell>
        </row>
        <row r="7677">
          <cell r="WF7677">
            <v>0</v>
          </cell>
          <cell r="WG7677">
            <v>0</v>
          </cell>
          <cell r="WH7677">
            <v>0</v>
          </cell>
          <cell r="WI7677">
            <v>0</v>
          </cell>
          <cell r="WK7677">
            <v>0</v>
          </cell>
          <cell r="WL7677">
            <v>0</v>
          </cell>
        </row>
        <row r="7678">
          <cell r="WF7678">
            <v>0</v>
          </cell>
          <cell r="WG7678">
            <v>0</v>
          </cell>
          <cell r="WH7678">
            <v>0</v>
          </cell>
          <cell r="WI7678">
            <v>0</v>
          </cell>
          <cell r="WK7678">
            <v>0</v>
          </cell>
          <cell r="WL7678">
            <v>0</v>
          </cell>
        </row>
        <row r="7679">
          <cell r="WF7679">
            <v>0</v>
          </cell>
          <cell r="WG7679">
            <v>0</v>
          </cell>
          <cell r="WH7679">
            <v>0</v>
          </cell>
          <cell r="WI7679">
            <v>0</v>
          </cell>
          <cell r="WK7679">
            <v>0</v>
          </cell>
          <cell r="WL7679">
            <v>0</v>
          </cell>
        </row>
        <row r="7680">
          <cell r="WF7680">
            <v>0</v>
          </cell>
          <cell r="WG7680">
            <v>0</v>
          </cell>
          <cell r="WH7680">
            <v>0</v>
          </cell>
          <cell r="WI7680">
            <v>0</v>
          </cell>
          <cell r="WK7680">
            <v>0</v>
          </cell>
          <cell r="WL7680">
            <v>0</v>
          </cell>
        </row>
        <row r="7681">
          <cell r="WF7681">
            <v>0</v>
          </cell>
          <cell r="WG7681">
            <v>0</v>
          </cell>
          <cell r="WH7681">
            <v>0</v>
          </cell>
          <cell r="WI7681">
            <v>0</v>
          </cell>
          <cell r="WK7681">
            <v>0</v>
          </cell>
          <cell r="WL7681">
            <v>0</v>
          </cell>
        </row>
        <row r="7682">
          <cell r="WF7682">
            <v>0</v>
          </cell>
          <cell r="WG7682">
            <v>0</v>
          </cell>
          <cell r="WH7682">
            <v>0</v>
          </cell>
          <cell r="WI7682">
            <v>0</v>
          </cell>
          <cell r="WK7682">
            <v>0</v>
          </cell>
          <cell r="WL7682">
            <v>0</v>
          </cell>
        </row>
        <row r="7683">
          <cell r="WF7683">
            <v>0</v>
          </cell>
          <cell r="WG7683">
            <v>0</v>
          </cell>
          <cell r="WH7683">
            <v>0</v>
          </cell>
          <cell r="WI7683">
            <v>0</v>
          </cell>
          <cell r="WK7683">
            <v>0</v>
          </cell>
          <cell r="WL7683">
            <v>0</v>
          </cell>
        </row>
        <row r="7684">
          <cell r="WF7684">
            <v>0</v>
          </cell>
          <cell r="WG7684">
            <v>0</v>
          </cell>
          <cell r="WH7684">
            <v>0</v>
          </cell>
          <cell r="WI7684">
            <v>0</v>
          </cell>
          <cell r="WK7684">
            <v>0</v>
          </cell>
          <cell r="WL7684">
            <v>0</v>
          </cell>
        </row>
        <row r="7685">
          <cell r="WF7685">
            <v>0</v>
          </cell>
          <cell r="WG7685">
            <v>0</v>
          </cell>
          <cell r="WH7685">
            <v>0</v>
          </cell>
          <cell r="WI7685">
            <v>0</v>
          </cell>
          <cell r="WK7685">
            <v>0</v>
          </cell>
          <cell r="WL7685">
            <v>0</v>
          </cell>
        </row>
        <row r="7686">
          <cell r="WF7686">
            <v>0</v>
          </cell>
          <cell r="WG7686">
            <v>0</v>
          </cell>
          <cell r="WH7686">
            <v>0</v>
          </cell>
          <cell r="WI7686">
            <v>0</v>
          </cell>
          <cell r="WK7686">
            <v>0</v>
          </cell>
          <cell r="WL7686">
            <v>0</v>
          </cell>
        </row>
        <row r="7687">
          <cell r="WF7687">
            <v>0</v>
          </cell>
          <cell r="WG7687">
            <v>0</v>
          </cell>
          <cell r="WH7687">
            <v>0</v>
          </cell>
          <cell r="WI7687">
            <v>0</v>
          </cell>
          <cell r="WK7687">
            <v>0</v>
          </cell>
          <cell r="WL7687">
            <v>0</v>
          </cell>
        </row>
        <row r="7688">
          <cell r="WF7688">
            <v>0</v>
          </cell>
          <cell r="WG7688">
            <v>0</v>
          </cell>
          <cell r="WH7688">
            <v>0</v>
          </cell>
          <cell r="WI7688">
            <v>0</v>
          </cell>
          <cell r="WK7688">
            <v>0</v>
          </cell>
          <cell r="WL7688">
            <v>0</v>
          </cell>
        </row>
        <row r="7689">
          <cell r="WF7689">
            <v>0</v>
          </cell>
          <cell r="WG7689">
            <v>0</v>
          </cell>
          <cell r="WH7689">
            <v>0</v>
          </cell>
          <cell r="WI7689">
            <v>0</v>
          </cell>
          <cell r="WK7689">
            <v>0</v>
          </cell>
          <cell r="WL7689">
            <v>0</v>
          </cell>
        </row>
        <row r="7690">
          <cell r="WF7690">
            <v>0</v>
          </cell>
          <cell r="WG7690">
            <v>0</v>
          </cell>
          <cell r="WH7690">
            <v>0</v>
          </cell>
          <cell r="WI7690">
            <v>0</v>
          </cell>
          <cell r="WK7690">
            <v>0</v>
          </cell>
          <cell r="WL7690">
            <v>0</v>
          </cell>
        </row>
        <row r="7691">
          <cell r="WF7691">
            <v>0</v>
          </cell>
          <cell r="WG7691">
            <v>0</v>
          </cell>
          <cell r="WH7691">
            <v>0</v>
          </cell>
          <cell r="WI7691">
            <v>0</v>
          </cell>
          <cell r="WK7691">
            <v>0</v>
          </cell>
          <cell r="WL7691">
            <v>0</v>
          </cell>
        </row>
        <row r="7692">
          <cell r="WF7692">
            <v>0</v>
          </cell>
          <cell r="WG7692">
            <v>0</v>
          </cell>
          <cell r="WH7692">
            <v>0</v>
          </cell>
          <cell r="WI7692">
            <v>0</v>
          </cell>
          <cell r="WK7692">
            <v>0</v>
          </cell>
          <cell r="WL7692">
            <v>0</v>
          </cell>
        </row>
        <row r="7693">
          <cell r="WF7693">
            <v>0</v>
          </cell>
          <cell r="WG7693">
            <v>0</v>
          </cell>
          <cell r="WH7693">
            <v>0</v>
          </cell>
          <cell r="WI7693">
            <v>0</v>
          </cell>
          <cell r="WK7693">
            <v>0</v>
          </cell>
          <cell r="WL7693">
            <v>0</v>
          </cell>
        </row>
        <row r="7694">
          <cell r="WF7694">
            <v>0</v>
          </cell>
          <cell r="WG7694">
            <v>0</v>
          </cell>
          <cell r="WH7694">
            <v>0</v>
          </cell>
          <cell r="WI7694">
            <v>0</v>
          </cell>
          <cell r="WK7694">
            <v>0</v>
          </cell>
          <cell r="WL7694">
            <v>0</v>
          </cell>
        </row>
        <row r="7695">
          <cell r="WF7695">
            <v>0</v>
          </cell>
          <cell r="WG7695">
            <v>0</v>
          </cell>
          <cell r="WH7695">
            <v>0</v>
          </cell>
          <cell r="WI7695">
            <v>0</v>
          </cell>
          <cell r="WK7695">
            <v>0</v>
          </cell>
          <cell r="WL7695">
            <v>0</v>
          </cell>
        </row>
        <row r="7696">
          <cell r="WF7696">
            <v>0</v>
          </cell>
          <cell r="WG7696">
            <v>0</v>
          </cell>
          <cell r="WH7696">
            <v>0</v>
          </cell>
          <cell r="WI7696">
            <v>0</v>
          </cell>
          <cell r="WK7696">
            <v>0</v>
          </cell>
          <cell r="WL7696">
            <v>0</v>
          </cell>
        </row>
        <row r="7697">
          <cell r="WF7697">
            <v>0</v>
          </cell>
          <cell r="WG7697">
            <v>0</v>
          </cell>
          <cell r="WH7697">
            <v>0</v>
          </cell>
          <cell r="WI7697">
            <v>0</v>
          </cell>
          <cell r="WK7697">
            <v>0</v>
          </cell>
          <cell r="WL7697">
            <v>0</v>
          </cell>
        </row>
        <row r="7698">
          <cell r="WF7698">
            <v>0</v>
          </cell>
          <cell r="WG7698">
            <v>0</v>
          </cell>
          <cell r="WH7698">
            <v>0</v>
          </cell>
          <cell r="WI7698">
            <v>0</v>
          </cell>
          <cell r="WK7698">
            <v>0</v>
          </cell>
          <cell r="WL7698">
            <v>0</v>
          </cell>
        </row>
        <row r="7699">
          <cell r="WF7699">
            <v>0</v>
          </cell>
          <cell r="WG7699">
            <v>0</v>
          </cell>
          <cell r="WH7699">
            <v>0</v>
          </cell>
          <cell r="WI7699">
            <v>0</v>
          </cell>
          <cell r="WK7699">
            <v>0</v>
          </cell>
          <cell r="WL7699">
            <v>0</v>
          </cell>
        </row>
        <row r="7700">
          <cell r="WF7700">
            <v>0</v>
          </cell>
          <cell r="WG7700">
            <v>0</v>
          </cell>
          <cell r="WH7700">
            <v>0</v>
          </cell>
          <cell r="WI7700">
            <v>0</v>
          </cell>
          <cell r="WK7700">
            <v>0</v>
          </cell>
          <cell r="WL7700">
            <v>0</v>
          </cell>
        </row>
        <row r="7701">
          <cell r="WF7701">
            <v>0</v>
          </cell>
          <cell r="WG7701">
            <v>0</v>
          </cell>
          <cell r="WH7701">
            <v>0</v>
          </cell>
          <cell r="WI7701">
            <v>0</v>
          </cell>
          <cell r="WK7701">
            <v>0</v>
          </cell>
          <cell r="WL7701">
            <v>0</v>
          </cell>
        </row>
        <row r="7702">
          <cell r="WF7702">
            <v>0</v>
          </cell>
          <cell r="WG7702">
            <v>0</v>
          </cell>
          <cell r="WH7702">
            <v>0</v>
          </cell>
          <cell r="WI7702">
            <v>0</v>
          </cell>
          <cell r="WK7702">
            <v>0</v>
          </cell>
          <cell r="WL7702">
            <v>0</v>
          </cell>
        </row>
        <row r="7703">
          <cell r="WF7703">
            <v>0</v>
          </cell>
          <cell r="WG7703">
            <v>0</v>
          </cell>
          <cell r="WH7703">
            <v>0</v>
          </cell>
          <cell r="WI7703">
            <v>0</v>
          </cell>
          <cell r="WK7703">
            <v>0</v>
          </cell>
          <cell r="WL7703">
            <v>0</v>
          </cell>
        </row>
        <row r="7704">
          <cell r="WF7704">
            <v>0</v>
          </cell>
          <cell r="WG7704">
            <v>0</v>
          </cell>
          <cell r="WH7704">
            <v>0</v>
          </cell>
          <cell r="WI7704">
            <v>0</v>
          </cell>
          <cell r="WK7704">
            <v>0</v>
          </cell>
          <cell r="WL7704">
            <v>0</v>
          </cell>
        </row>
        <row r="7705">
          <cell r="WF7705">
            <v>0</v>
          </cell>
          <cell r="WG7705">
            <v>0</v>
          </cell>
          <cell r="WH7705">
            <v>0</v>
          </cell>
          <cell r="WI7705">
            <v>0</v>
          </cell>
          <cell r="WK7705">
            <v>0</v>
          </cell>
          <cell r="WL7705">
            <v>0</v>
          </cell>
        </row>
        <row r="7706">
          <cell r="WF7706">
            <v>0</v>
          </cell>
          <cell r="WG7706">
            <v>0</v>
          </cell>
          <cell r="WH7706">
            <v>0</v>
          </cell>
          <cell r="WI7706">
            <v>0</v>
          </cell>
          <cell r="WK7706">
            <v>0</v>
          </cell>
          <cell r="WL7706">
            <v>0</v>
          </cell>
        </row>
        <row r="7707">
          <cell r="WF7707">
            <v>0</v>
          </cell>
          <cell r="WG7707">
            <v>0</v>
          </cell>
          <cell r="WH7707">
            <v>0</v>
          </cell>
          <cell r="WI7707">
            <v>0</v>
          </cell>
          <cell r="WK7707">
            <v>0</v>
          </cell>
          <cell r="WL7707">
            <v>0</v>
          </cell>
        </row>
        <row r="7708">
          <cell r="WF7708">
            <v>0</v>
          </cell>
          <cell r="WG7708">
            <v>0</v>
          </cell>
          <cell r="WH7708">
            <v>0</v>
          </cell>
          <cell r="WI7708">
            <v>0</v>
          </cell>
          <cell r="WK7708">
            <v>0</v>
          </cell>
          <cell r="WL7708">
            <v>0</v>
          </cell>
        </row>
        <row r="7709">
          <cell r="WF7709">
            <v>0</v>
          </cell>
          <cell r="WG7709">
            <v>0</v>
          </cell>
          <cell r="WH7709">
            <v>0</v>
          </cell>
          <cell r="WI7709">
            <v>0</v>
          </cell>
          <cell r="WK7709">
            <v>0</v>
          </cell>
          <cell r="WL7709">
            <v>0</v>
          </cell>
        </row>
        <row r="7710">
          <cell r="WF7710">
            <v>0</v>
          </cell>
          <cell r="WG7710">
            <v>0</v>
          </cell>
          <cell r="WH7710">
            <v>0</v>
          </cell>
          <cell r="WI7710">
            <v>0</v>
          </cell>
          <cell r="WK7710">
            <v>0</v>
          </cell>
          <cell r="WL7710">
            <v>0</v>
          </cell>
        </row>
        <row r="7711">
          <cell r="WF7711">
            <v>0</v>
          </cell>
          <cell r="WG7711">
            <v>0</v>
          </cell>
          <cell r="WH7711">
            <v>0</v>
          </cell>
          <cell r="WI7711">
            <v>0</v>
          </cell>
          <cell r="WK7711">
            <v>0</v>
          </cell>
          <cell r="WL7711">
            <v>0</v>
          </cell>
        </row>
        <row r="7712">
          <cell r="WF7712">
            <v>0</v>
          </cell>
          <cell r="WG7712">
            <v>0</v>
          </cell>
          <cell r="WH7712">
            <v>0</v>
          </cell>
          <cell r="WI7712">
            <v>0</v>
          </cell>
          <cell r="WK7712">
            <v>0</v>
          </cell>
          <cell r="WL7712">
            <v>0</v>
          </cell>
        </row>
        <row r="7713">
          <cell r="WF7713">
            <v>0</v>
          </cell>
          <cell r="WG7713">
            <v>0</v>
          </cell>
          <cell r="WH7713">
            <v>0</v>
          </cell>
          <cell r="WI7713">
            <v>0</v>
          </cell>
          <cell r="WK7713">
            <v>0</v>
          </cell>
          <cell r="WL7713">
            <v>0</v>
          </cell>
        </row>
        <row r="7714">
          <cell r="WF7714">
            <v>0</v>
          </cell>
          <cell r="WG7714">
            <v>0</v>
          </cell>
          <cell r="WH7714">
            <v>0</v>
          </cell>
          <cell r="WI7714">
            <v>0</v>
          </cell>
          <cell r="WK7714">
            <v>0</v>
          </cell>
          <cell r="WL7714">
            <v>0</v>
          </cell>
        </row>
        <row r="7715">
          <cell r="WF7715">
            <v>0</v>
          </cell>
          <cell r="WG7715">
            <v>0</v>
          </cell>
          <cell r="WH7715">
            <v>0</v>
          </cell>
          <cell r="WI7715">
            <v>0</v>
          </cell>
          <cell r="WK7715">
            <v>0</v>
          </cell>
          <cell r="WL7715">
            <v>0</v>
          </cell>
        </row>
        <row r="7716">
          <cell r="WF7716">
            <v>0</v>
          </cell>
          <cell r="WG7716">
            <v>0</v>
          </cell>
          <cell r="WH7716">
            <v>0</v>
          </cell>
          <cell r="WI7716">
            <v>0</v>
          </cell>
          <cell r="WK7716">
            <v>0</v>
          </cell>
          <cell r="WL7716">
            <v>0</v>
          </cell>
        </row>
        <row r="7717">
          <cell r="WF7717">
            <v>0</v>
          </cell>
          <cell r="WG7717">
            <v>0</v>
          </cell>
          <cell r="WH7717">
            <v>0</v>
          </cell>
          <cell r="WI7717">
            <v>0</v>
          </cell>
          <cell r="WK7717">
            <v>0</v>
          </cell>
          <cell r="WL7717">
            <v>0</v>
          </cell>
        </row>
        <row r="7718">
          <cell r="WF7718">
            <v>0</v>
          </cell>
          <cell r="WG7718">
            <v>0</v>
          </cell>
          <cell r="WH7718">
            <v>0</v>
          </cell>
          <cell r="WI7718">
            <v>0</v>
          </cell>
          <cell r="WK7718">
            <v>0</v>
          </cell>
          <cell r="WL7718">
            <v>0</v>
          </cell>
        </row>
        <row r="7719">
          <cell r="WF7719">
            <v>0</v>
          </cell>
          <cell r="WG7719">
            <v>0</v>
          </cell>
          <cell r="WH7719">
            <v>0</v>
          </cell>
          <cell r="WI7719">
            <v>0</v>
          </cell>
          <cell r="WK7719">
            <v>0</v>
          </cell>
          <cell r="WL7719">
            <v>0</v>
          </cell>
        </row>
        <row r="7720">
          <cell r="WF7720">
            <v>0</v>
          </cell>
          <cell r="WG7720">
            <v>0</v>
          </cell>
          <cell r="WH7720">
            <v>0</v>
          </cell>
          <cell r="WI7720">
            <v>0</v>
          </cell>
          <cell r="WK7720">
            <v>0</v>
          </cell>
          <cell r="WL7720">
            <v>0</v>
          </cell>
        </row>
        <row r="7721">
          <cell r="WF7721">
            <v>0</v>
          </cell>
          <cell r="WG7721">
            <v>0</v>
          </cell>
          <cell r="WH7721">
            <v>0</v>
          </cell>
          <cell r="WI7721">
            <v>0</v>
          </cell>
          <cell r="WK7721">
            <v>0</v>
          </cell>
          <cell r="WL7721">
            <v>0</v>
          </cell>
        </row>
        <row r="7722">
          <cell r="WF7722">
            <v>0</v>
          </cell>
          <cell r="WG7722">
            <v>0</v>
          </cell>
          <cell r="WH7722">
            <v>0</v>
          </cell>
          <cell r="WI7722">
            <v>0</v>
          </cell>
          <cell r="WK7722">
            <v>0</v>
          </cell>
          <cell r="WL7722">
            <v>0</v>
          </cell>
        </row>
        <row r="7723">
          <cell r="WF7723">
            <v>0</v>
          </cell>
          <cell r="WG7723">
            <v>0</v>
          </cell>
          <cell r="WH7723">
            <v>0</v>
          </cell>
          <cell r="WI7723">
            <v>0</v>
          </cell>
          <cell r="WK7723">
            <v>0</v>
          </cell>
          <cell r="WL7723">
            <v>0</v>
          </cell>
        </row>
        <row r="7724">
          <cell r="WF7724">
            <v>0</v>
          </cell>
          <cell r="WG7724">
            <v>0</v>
          </cell>
          <cell r="WH7724">
            <v>0</v>
          </cell>
          <cell r="WI7724">
            <v>0</v>
          </cell>
          <cell r="WK7724">
            <v>0</v>
          </cell>
          <cell r="WL7724">
            <v>0</v>
          </cell>
        </row>
        <row r="7725">
          <cell r="WF7725">
            <v>0</v>
          </cell>
          <cell r="WG7725">
            <v>0</v>
          </cell>
          <cell r="WH7725">
            <v>0</v>
          </cell>
          <cell r="WI7725">
            <v>0</v>
          </cell>
          <cell r="WK7725">
            <v>0</v>
          </cell>
          <cell r="WL7725">
            <v>0</v>
          </cell>
        </row>
        <row r="7726">
          <cell r="WF7726">
            <v>0</v>
          </cell>
          <cell r="WG7726">
            <v>0</v>
          </cell>
          <cell r="WH7726">
            <v>0</v>
          </cell>
          <cell r="WI7726">
            <v>0</v>
          </cell>
          <cell r="WK7726">
            <v>0</v>
          </cell>
          <cell r="WL7726">
            <v>0</v>
          </cell>
        </row>
        <row r="7727">
          <cell r="WF7727">
            <v>0</v>
          </cell>
          <cell r="WG7727">
            <v>0</v>
          </cell>
          <cell r="WH7727">
            <v>0</v>
          </cell>
          <cell r="WI7727">
            <v>0</v>
          </cell>
          <cell r="WK7727">
            <v>0</v>
          </cell>
          <cell r="WL7727">
            <v>0</v>
          </cell>
        </row>
        <row r="7728">
          <cell r="WF7728">
            <v>0</v>
          </cell>
          <cell r="WG7728">
            <v>0</v>
          </cell>
          <cell r="WH7728">
            <v>0</v>
          </cell>
          <cell r="WI7728">
            <v>0</v>
          </cell>
          <cell r="WK7728">
            <v>0</v>
          </cell>
          <cell r="WL7728">
            <v>0</v>
          </cell>
        </row>
        <row r="7729">
          <cell r="WF7729">
            <v>0</v>
          </cell>
          <cell r="WG7729">
            <v>0</v>
          </cell>
          <cell r="WH7729">
            <v>0</v>
          </cell>
          <cell r="WI7729">
            <v>0</v>
          </cell>
          <cell r="WK7729">
            <v>0</v>
          </cell>
          <cell r="WL7729">
            <v>0</v>
          </cell>
        </row>
        <row r="7730">
          <cell r="WF7730">
            <v>0</v>
          </cell>
          <cell r="WG7730">
            <v>0</v>
          </cell>
          <cell r="WH7730">
            <v>0</v>
          </cell>
          <cell r="WI7730">
            <v>0</v>
          </cell>
          <cell r="WK7730">
            <v>0</v>
          </cell>
          <cell r="WL7730">
            <v>0</v>
          </cell>
        </row>
        <row r="7731">
          <cell r="WF7731">
            <v>0</v>
          </cell>
          <cell r="WG7731">
            <v>0</v>
          </cell>
          <cell r="WH7731">
            <v>0</v>
          </cell>
          <cell r="WI7731">
            <v>0</v>
          </cell>
          <cell r="WK7731">
            <v>0</v>
          </cell>
          <cell r="WL7731">
            <v>0</v>
          </cell>
        </row>
        <row r="7732">
          <cell r="WF7732">
            <v>0</v>
          </cell>
          <cell r="WG7732">
            <v>0</v>
          </cell>
          <cell r="WH7732">
            <v>0</v>
          </cell>
          <cell r="WI7732">
            <v>0</v>
          </cell>
          <cell r="WK7732">
            <v>0</v>
          </cell>
          <cell r="WL7732">
            <v>0</v>
          </cell>
        </row>
        <row r="7733">
          <cell r="WF7733">
            <v>0</v>
          </cell>
          <cell r="WG7733">
            <v>0</v>
          </cell>
          <cell r="WH7733">
            <v>0</v>
          </cell>
          <cell r="WI7733">
            <v>0</v>
          </cell>
          <cell r="WK7733">
            <v>0</v>
          </cell>
          <cell r="WL7733">
            <v>0</v>
          </cell>
        </row>
        <row r="7734">
          <cell r="WF7734">
            <v>0</v>
          </cell>
          <cell r="WG7734">
            <v>0</v>
          </cell>
          <cell r="WH7734">
            <v>0</v>
          </cell>
          <cell r="WI7734">
            <v>0</v>
          </cell>
          <cell r="WK7734">
            <v>0</v>
          </cell>
          <cell r="WL7734">
            <v>0</v>
          </cell>
        </row>
        <row r="7735">
          <cell r="WF7735">
            <v>0</v>
          </cell>
          <cell r="WG7735">
            <v>0</v>
          </cell>
          <cell r="WH7735">
            <v>0</v>
          </cell>
          <cell r="WI7735">
            <v>0</v>
          </cell>
          <cell r="WK7735">
            <v>0</v>
          </cell>
          <cell r="WL7735">
            <v>0</v>
          </cell>
        </row>
        <row r="7736">
          <cell r="WF7736">
            <v>0</v>
          </cell>
          <cell r="WG7736">
            <v>0</v>
          </cell>
          <cell r="WH7736">
            <v>0</v>
          </cell>
          <cell r="WI7736">
            <v>0</v>
          </cell>
          <cell r="WK7736">
            <v>0</v>
          </cell>
          <cell r="WL7736">
            <v>0</v>
          </cell>
        </row>
        <row r="7737">
          <cell r="WF7737">
            <v>0</v>
          </cell>
          <cell r="WG7737">
            <v>0</v>
          </cell>
          <cell r="WH7737">
            <v>0</v>
          </cell>
          <cell r="WI7737">
            <v>0</v>
          </cell>
          <cell r="WK7737">
            <v>0</v>
          </cell>
          <cell r="WL7737">
            <v>0</v>
          </cell>
        </row>
        <row r="7738">
          <cell r="WF7738">
            <v>0</v>
          </cell>
          <cell r="WG7738">
            <v>0</v>
          </cell>
          <cell r="WH7738">
            <v>0</v>
          </cell>
          <cell r="WI7738">
            <v>0</v>
          </cell>
          <cell r="WK7738">
            <v>0</v>
          </cell>
          <cell r="WL7738">
            <v>0</v>
          </cell>
        </row>
        <row r="7739">
          <cell r="WF7739">
            <v>0</v>
          </cell>
          <cell r="WG7739">
            <v>0</v>
          </cell>
          <cell r="WH7739">
            <v>0</v>
          </cell>
          <cell r="WI7739">
            <v>0</v>
          </cell>
          <cell r="WK7739">
            <v>0</v>
          </cell>
          <cell r="WL7739">
            <v>0</v>
          </cell>
        </row>
        <row r="7740">
          <cell r="WF7740">
            <v>0</v>
          </cell>
          <cell r="WG7740">
            <v>0</v>
          </cell>
          <cell r="WH7740">
            <v>0</v>
          </cell>
          <cell r="WI7740">
            <v>0</v>
          </cell>
          <cell r="WK7740">
            <v>0</v>
          </cell>
          <cell r="WL7740">
            <v>0</v>
          </cell>
        </row>
        <row r="7741">
          <cell r="WF7741">
            <v>0</v>
          </cell>
          <cell r="WG7741">
            <v>0</v>
          </cell>
          <cell r="WH7741">
            <v>0</v>
          </cell>
          <cell r="WI7741">
            <v>0</v>
          </cell>
          <cell r="WK7741">
            <v>0</v>
          </cell>
          <cell r="WL7741">
            <v>0</v>
          </cell>
        </row>
        <row r="7742">
          <cell r="WF7742">
            <v>0</v>
          </cell>
          <cell r="WG7742">
            <v>0</v>
          </cell>
          <cell r="WH7742">
            <v>0</v>
          </cell>
          <cell r="WI7742">
            <v>0</v>
          </cell>
          <cell r="WK7742">
            <v>0</v>
          </cell>
          <cell r="WL7742">
            <v>0</v>
          </cell>
        </row>
        <row r="7743">
          <cell r="WF7743">
            <v>0</v>
          </cell>
          <cell r="WG7743">
            <v>0</v>
          </cell>
          <cell r="WH7743">
            <v>0</v>
          </cell>
          <cell r="WI7743">
            <v>0</v>
          </cell>
          <cell r="WK7743">
            <v>0</v>
          </cell>
          <cell r="WL7743">
            <v>0</v>
          </cell>
        </row>
        <row r="7744">
          <cell r="WF7744">
            <v>0</v>
          </cell>
          <cell r="WG7744">
            <v>0</v>
          </cell>
          <cell r="WH7744">
            <v>0</v>
          </cell>
          <cell r="WI7744">
            <v>0</v>
          </cell>
          <cell r="WK7744">
            <v>0</v>
          </cell>
          <cell r="WL7744">
            <v>0</v>
          </cell>
        </row>
        <row r="7745">
          <cell r="WF7745">
            <v>0</v>
          </cell>
          <cell r="WG7745">
            <v>0</v>
          </cell>
          <cell r="WH7745">
            <v>0</v>
          </cell>
          <cell r="WI7745">
            <v>0</v>
          </cell>
          <cell r="WK7745">
            <v>0</v>
          </cell>
          <cell r="WL7745">
            <v>0</v>
          </cell>
        </row>
        <row r="7746">
          <cell r="WF7746">
            <v>0</v>
          </cell>
          <cell r="WG7746">
            <v>0</v>
          </cell>
          <cell r="WH7746">
            <v>0</v>
          </cell>
          <cell r="WI7746">
            <v>0</v>
          </cell>
          <cell r="WK7746">
            <v>0</v>
          </cell>
          <cell r="WL7746">
            <v>0</v>
          </cell>
        </row>
        <row r="7747">
          <cell r="WF7747">
            <v>0</v>
          </cell>
          <cell r="WG7747">
            <v>0</v>
          </cell>
          <cell r="WH7747">
            <v>0</v>
          </cell>
          <cell r="WI7747">
            <v>0</v>
          </cell>
          <cell r="WK7747">
            <v>0</v>
          </cell>
          <cell r="WL7747">
            <v>0</v>
          </cell>
        </row>
        <row r="7748">
          <cell r="WF7748">
            <v>0</v>
          </cell>
          <cell r="WG7748">
            <v>0</v>
          </cell>
          <cell r="WH7748">
            <v>0</v>
          </cell>
          <cell r="WI7748">
            <v>0</v>
          </cell>
          <cell r="WK7748">
            <v>0</v>
          </cell>
          <cell r="WL7748">
            <v>0</v>
          </cell>
        </row>
        <row r="7749">
          <cell r="WF7749">
            <v>0</v>
          </cell>
          <cell r="WG7749">
            <v>0</v>
          </cell>
          <cell r="WH7749">
            <v>0</v>
          </cell>
          <cell r="WI7749">
            <v>0</v>
          </cell>
          <cell r="WK7749">
            <v>0</v>
          </cell>
          <cell r="WL7749">
            <v>0</v>
          </cell>
        </row>
        <row r="7750">
          <cell r="WF7750">
            <v>0</v>
          </cell>
          <cell r="WG7750">
            <v>0</v>
          </cell>
          <cell r="WH7750">
            <v>0</v>
          </cell>
          <cell r="WI7750">
            <v>0</v>
          </cell>
          <cell r="WK7750">
            <v>0</v>
          </cell>
          <cell r="WL7750">
            <v>0</v>
          </cell>
        </row>
        <row r="7751">
          <cell r="WF7751">
            <v>0</v>
          </cell>
          <cell r="WG7751">
            <v>0</v>
          </cell>
          <cell r="WH7751">
            <v>0</v>
          </cell>
          <cell r="WI7751">
            <v>0</v>
          </cell>
          <cell r="WK7751">
            <v>0</v>
          </cell>
          <cell r="WL7751">
            <v>0</v>
          </cell>
        </row>
        <row r="7752">
          <cell r="WF7752">
            <v>0</v>
          </cell>
          <cell r="WG7752">
            <v>0</v>
          </cell>
          <cell r="WH7752">
            <v>0</v>
          </cell>
          <cell r="WI7752">
            <v>0</v>
          </cell>
          <cell r="WK7752">
            <v>0</v>
          </cell>
          <cell r="WL7752">
            <v>0</v>
          </cell>
        </row>
        <row r="7753">
          <cell r="WF7753">
            <v>0</v>
          </cell>
          <cell r="WG7753">
            <v>0</v>
          </cell>
          <cell r="WH7753">
            <v>0</v>
          </cell>
          <cell r="WI7753">
            <v>0</v>
          </cell>
          <cell r="WK7753">
            <v>0</v>
          </cell>
          <cell r="WL7753">
            <v>0</v>
          </cell>
        </row>
        <row r="7754">
          <cell r="WF7754">
            <v>0</v>
          </cell>
          <cell r="WG7754">
            <v>0</v>
          </cell>
          <cell r="WH7754">
            <v>0</v>
          </cell>
          <cell r="WI7754">
            <v>0</v>
          </cell>
          <cell r="WK7754">
            <v>0</v>
          </cell>
          <cell r="WL7754">
            <v>0</v>
          </cell>
        </row>
        <row r="7755">
          <cell r="WF7755">
            <v>0</v>
          </cell>
          <cell r="WG7755">
            <v>0</v>
          </cell>
          <cell r="WH7755">
            <v>0</v>
          </cell>
          <cell r="WI7755">
            <v>0</v>
          </cell>
          <cell r="WK7755">
            <v>0</v>
          </cell>
          <cell r="WL7755">
            <v>0</v>
          </cell>
        </row>
        <row r="7756">
          <cell r="WF7756">
            <v>0</v>
          </cell>
          <cell r="WG7756">
            <v>0</v>
          </cell>
          <cell r="WH7756">
            <v>0</v>
          </cell>
          <cell r="WI7756">
            <v>0</v>
          </cell>
          <cell r="WK7756">
            <v>0</v>
          </cell>
          <cell r="WL7756">
            <v>0</v>
          </cell>
        </row>
        <row r="7757">
          <cell r="WF7757">
            <v>0</v>
          </cell>
          <cell r="WG7757">
            <v>0</v>
          </cell>
          <cell r="WH7757">
            <v>0</v>
          </cell>
          <cell r="WI7757">
            <v>0</v>
          </cell>
          <cell r="WK7757">
            <v>0</v>
          </cell>
          <cell r="WL7757">
            <v>0</v>
          </cell>
        </row>
        <row r="7758">
          <cell r="WF7758">
            <v>0</v>
          </cell>
          <cell r="WG7758">
            <v>0</v>
          </cell>
          <cell r="WH7758">
            <v>0</v>
          </cell>
          <cell r="WI7758">
            <v>0</v>
          </cell>
          <cell r="WK7758">
            <v>0</v>
          </cell>
          <cell r="WL7758">
            <v>0</v>
          </cell>
        </row>
        <row r="7759">
          <cell r="WF7759">
            <v>0</v>
          </cell>
          <cell r="WG7759">
            <v>0</v>
          </cell>
          <cell r="WH7759">
            <v>0</v>
          </cell>
          <cell r="WI7759">
            <v>0</v>
          </cell>
          <cell r="WK7759">
            <v>0</v>
          </cell>
          <cell r="WL7759">
            <v>0</v>
          </cell>
        </row>
        <row r="7760">
          <cell r="WF7760">
            <v>0</v>
          </cell>
          <cell r="WG7760">
            <v>0</v>
          </cell>
          <cell r="WH7760">
            <v>0</v>
          </cell>
          <cell r="WI7760">
            <v>0</v>
          </cell>
          <cell r="WK7760">
            <v>0</v>
          </cell>
          <cell r="WL7760">
            <v>0</v>
          </cell>
        </row>
        <row r="7761">
          <cell r="WF7761">
            <v>0</v>
          </cell>
          <cell r="WG7761">
            <v>0</v>
          </cell>
          <cell r="WH7761">
            <v>0</v>
          </cell>
          <cell r="WI7761">
            <v>0</v>
          </cell>
          <cell r="WK7761">
            <v>0</v>
          </cell>
          <cell r="WL7761">
            <v>0</v>
          </cell>
        </row>
        <row r="7762">
          <cell r="WF7762">
            <v>0</v>
          </cell>
          <cell r="WG7762">
            <v>0</v>
          </cell>
          <cell r="WH7762">
            <v>0</v>
          </cell>
          <cell r="WI7762">
            <v>0</v>
          </cell>
          <cell r="WK7762">
            <v>0</v>
          </cell>
          <cell r="WL7762">
            <v>0</v>
          </cell>
        </row>
        <row r="7763">
          <cell r="WF7763">
            <v>0</v>
          </cell>
          <cell r="WG7763">
            <v>0</v>
          </cell>
          <cell r="WH7763">
            <v>0</v>
          </cell>
          <cell r="WI7763">
            <v>0</v>
          </cell>
          <cell r="WK7763">
            <v>0</v>
          </cell>
          <cell r="WL7763">
            <v>0</v>
          </cell>
        </row>
        <row r="7764">
          <cell r="WF7764">
            <v>0</v>
          </cell>
          <cell r="WG7764">
            <v>0</v>
          </cell>
          <cell r="WH7764">
            <v>0</v>
          </cell>
          <cell r="WI7764">
            <v>0</v>
          </cell>
          <cell r="WK7764">
            <v>0</v>
          </cell>
          <cell r="WL7764">
            <v>0</v>
          </cell>
        </row>
        <row r="7765">
          <cell r="WF7765">
            <v>0</v>
          </cell>
          <cell r="WG7765">
            <v>0</v>
          </cell>
          <cell r="WH7765">
            <v>0</v>
          </cell>
          <cell r="WI7765">
            <v>0</v>
          </cell>
          <cell r="WK7765">
            <v>0</v>
          </cell>
          <cell r="WL7765">
            <v>0</v>
          </cell>
        </row>
        <row r="7766">
          <cell r="WF7766">
            <v>0</v>
          </cell>
          <cell r="WG7766">
            <v>0</v>
          </cell>
          <cell r="WH7766">
            <v>0</v>
          </cell>
          <cell r="WI7766">
            <v>0</v>
          </cell>
          <cell r="WK7766">
            <v>0</v>
          </cell>
          <cell r="WL7766">
            <v>0</v>
          </cell>
        </row>
        <row r="7767">
          <cell r="WF7767">
            <v>0</v>
          </cell>
          <cell r="WG7767">
            <v>0</v>
          </cell>
          <cell r="WH7767">
            <v>0</v>
          </cell>
          <cell r="WI7767">
            <v>0</v>
          </cell>
          <cell r="WK7767">
            <v>0</v>
          </cell>
          <cell r="WL7767">
            <v>0</v>
          </cell>
        </row>
        <row r="7768">
          <cell r="WF7768">
            <v>0</v>
          </cell>
          <cell r="WG7768">
            <v>0</v>
          </cell>
          <cell r="WH7768">
            <v>0</v>
          </cell>
          <cell r="WI7768">
            <v>0</v>
          </cell>
          <cell r="WK7768">
            <v>0</v>
          </cell>
          <cell r="WL7768">
            <v>0</v>
          </cell>
        </row>
        <row r="7769">
          <cell r="WF7769">
            <v>0</v>
          </cell>
          <cell r="WG7769">
            <v>0</v>
          </cell>
          <cell r="WH7769">
            <v>0</v>
          </cell>
          <cell r="WI7769">
            <v>0</v>
          </cell>
          <cell r="WK7769">
            <v>0</v>
          </cell>
          <cell r="WL7769">
            <v>0</v>
          </cell>
        </row>
        <row r="7770">
          <cell r="WF7770">
            <v>0</v>
          </cell>
          <cell r="WG7770">
            <v>0</v>
          </cell>
          <cell r="WH7770">
            <v>0</v>
          </cell>
          <cell r="WI7770">
            <v>0</v>
          </cell>
          <cell r="WK7770">
            <v>0</v>
          </cell>
          <cell r="WL7770">
            <v>0</v>
          </cell>
        </row>
        <row r="7771">
          <cell r="WF7771">
            <v>0</v>
          </cell>
          <cell r="WG7771">
            <v>0</v>
          </cell>
          <cell r="WH7771">
            <v>0</v>
          </cell>
          <cell r="WI7771">
            <v>0</v>
          </cell>
          <cell r="WK7771">
            <v>0</v>
          </cell>
          <cell r="WL7771">
            <v>0</v>
          </cell>
        </row>
        <row r="7772">
          <cell r="WF7772">
            <v>0</v>
          </cell>
          <cell r="WG7772">
            <v>0</v>
          </cell>
          <cell r="WH7772">
            <v>0</v>
          </cell>
          <cell r="WI7772">
            <v>0</v>
          </cell>
          <cell r="WK7772">
            <v>0</v>
          </cell>
          <cell r="WL7772">
            <v>0</v>
          </cell>
        </row>
        <row r="7773">
          <cell r="WF7773">
            <v>0</v>
          </cell>
          <cell r="WG7773">
            <v>0</v>
          </cell>
          <cell r="WH7773">
            <v>0</v>
          </cell>
          <cell r="WI7773">
            <v>0</v>
          </cell>
          <cell r="WK7773">
            <v>0</v>
          </cell>
          <cell r="WL7773">
            <v>0</v>
          </cell>
        </row>
        <row r="7774">
          <cell r="WF7774">
            <v>0</v>
          </cell>
          <cell r="WG7774">
            <v>0</v>
          </cell>
          <cell r="WH7774">
            <v>0</v>
          </cell>
          <cell r="WI7774">
            <v>0</v>
          </cell>
          <cell r="WK7774">
            <v>0</v>
          </cell>
          <cell r="WL7774">
            <v>0</v>
          </cell>
        </row>
        <row r="7775">
          <cell r="WF7775">
            <v>0</v>
          </cell>
          <cell r="WG7775">
            <v>0</v>
          </cell>
          <cell r="WH7775">
            <v>0</v>
          </cell>
          <cell r="WI7775">
            <v>0</v>
          </cell>
          <cell r="WK7775">
            <v>0</v>
          </cell>
          <cell r="WL7775">
            <v>0</v>
          </cell>
        </row>
        <row r="7776">
          <cell r="WF7776">
            <v>0</v>
          </cell>
          <cell r="WG7776">
            <v>0</v>
          </cell>
          <cell r="WH7776">
            <v>0</v>
          </cell>
          <cell r="WI7776">
            <v>0</v>
          </cell>
          <cell r="WK7776">
            <v>0</v>
          </cell>
          <cell r="WL7776">
            <v>0</v>
          </cell>
        </row>
        <row r="7777">
          <cell r="WF7777">
            <v>0</v>
          </cell>
          <cell r="WG7777">
            <v>0</v>
          </cell>
          <cell r="WH7777">
            <v>0</v>
          </cell>
          <cell r="WI7777">
            <v>0</v>
          </cell>
          <cell r="WK7777">
            <v>0</v>
          </cell>
          <cell r="WL7777">
            <v>0</v>
          </cell>
        </row>
        <row r="7778">
          <cell r="WF7778">
            <v>0</v>
          </cell>
          <cell r="WG7778">
            <v>0</v>
          </cell>
          <cell r="WH7778">
            <v>0</v>
          </cell>
          <cell r="WI7778">
            <v>0</v>
          </cell>
          <cell r="WK7778">
            <v>0</v>
          </cell>
          <cell r="WL7778">
            <v>0</v>
          </cell>
        </row>
        <row r="7779">
          <cell r="WF7779">
            <v>0</v>
          </cell>
          <cell r="WG7779">
            <v>0</v>
          </cell>
          <cell r="WH7779">
            <v>0</v>
          </cell>
          <cell r="WI7779">
            <v>0</v>
          </cell>
          <cell r="WK7779">
            <v>0</v>
          </cell>
          <cell r="WL7779">
            <v>0</v>
          </cell>
        </row>
        <row r="7780">
          <cell r="WF7780">
            <v>0</v>
          </cell>
          <cell r="WG7780">
            <v>0</v>
          </cell>
          <cell r="WH7780">
            <v>0</v>
          </cell>
          <cell r="WI7780">
            <v>0</v>
          </cell>
          <cell r="WK7780">
            <v>0</v>
          </cell>
          <cell r="WL7780">
            <v>0</v>
          </cell>
        </row>
        <row r="7781">
          <cell r="WF7781">
            <v>0</v>
          </cell>
          <cell r="WG7781">
            <v>0</v>
          </cell>
          <cell r="WH7781">
            <v>0</v>
          </cell>
          <cell r="WI7781">
            <v>0</v>
          </cell>
          <cell r="WK7781">
            <v>0</v>
          </cell>
          <cell r="WL7781">
            <v>0</v>
          </cell>
        </row>
        <row r="7782">
          <cell r="WF7782">
            <v>0</v>
          </cell>
          <cell r="WG7782">
            <v>0</v>
          </cell>
          <cell r="WH7782">
            <v>0</v>
          </cell>
          <cell r="WI7782">
            <v>0</v>
          </cell>
          <cell r="WK7782">
            <v>0</v>
          </cell>
          <cell r="WL7782">
            <v>0</v>
          </cell>
        </row>
        <row r="7783">
          <cell r="WF7783">
            <v>0</v>
          </cell>
          <cell r="WG7783">
            <v>0</v>
          </cell>
          <cell r="WH7783">
            <v>0</v>
          </cell>
          <cell r="WI7783">
            <v>0</v>
          </cell>
          <cell r="WK7783">
            <v>0</v>
          </cell>
          <cell r="WL7783">
            <v>0</v>
          </cell>
        </row>
        <row r="7784">
          <cell r="WF7784">
            <v>0</v>
          </cell>
          <cell r="WG7784">
            <v>0</v>
          </cell>
          <cell r="WH7784">
            <v>0</v>
          </cell>
          <cell r="WI7784">
            <v>0</v>
          </cell>
          <cell r="WK7784">
            <v>0</v>
          </cell>
          <cell r="WL7784">
            <v>0</v>
          </cell>
        </row>
        <row r="7785">
          <cell r="WF7785">
            <v>0</v>
          </cell>
          <cell r="WG7785">
            <v>0</v>
          </cell>
          <cell r="WH7785">
            <v>0</v>
          </cell>
          <cell r="WI7785">
            <v>0</v>
          </cell>
          <cell r="WK7785">
            <v>0</v>
          </cell>
          <cell r="WL7785">
            <v>0</v>
          </cell>
        </row>
        <row r="7786">
          <cell r="WF7786">
            <v>0</v>
          </cell>
          <cell r="WG7786">
            <v>0</v>
          </cell>
          <cell r="WH7786">
            <v>0</v>
          </cell>
          <cell r="WI7786">
            <v>0</v>
          </cell>
          <cell r="WK7786">
            <v>0</v>
          </cell>
          <cell r="WL7786">
            <v>0</v>
          </cell>
        </row>
        <row r="7787">
          <cell r="WF7787">
            <v>0</v>
          </cell>
          <cell r="WG7787">
            <v>0</v>
          </cell>
          <cell r="WH7787">
            <v>0</v>
          </cell>
          <cell r="WI7787">
            <v>0</v>
          </cell>
          <cell r="WK7787">
            <v>0</v>
          </cell>
          <cell r="WL7787">
            <v>0</v>
          </cell>
        </row>
        <row r="7788">
          <cell r="WF7788">
            <v>0</v>
          </cell>
          <cell r="WG7788">
            <v>0</v>
          </cell>
          <cell r="WH7788">
            <v>0</v>
          </cell>
          <cell r="WI7788">
            <v>0</v>
          </cell>
          <cell r="WK7788">
            <v>0</v>
          </cell>
          <cell r="WL7788">
            <v>0</v>
          </cell>
        </row>
        <row r="7789">
          <cell r="WF7789">
            <v>0</v>
          </cell>
          <cell r="WG7789">
            <v>0</v>
          </cell>
          <cell r="WH7789">
            <v>0</v>
          </cell>
          <cell r="WI7789">
            <v>0</v>
          </cell>
          <cell r="WK7789">
            <v>0</v>
          </cell>
          <cell r="WL7789">
            <v>0</v>
          </cell>
        </row>
        <row r="7790">
          <cell r="WF7790">
            <v>0</v>
          </cell>
          <cell r="WG7790">
            <v>0</v>
          </cell>
          <cell r="WH7790">
            <v>0</v>
          </cell>
          <cell r="WI7790">
            <v>0</v>
          </cell>
          <cell r="WK7790">
            <v>0</v>
          </cell>
          <cell r="WL7790">
            <v>0</v>
          </cell>
        </row>
        <row r="7791">
          <cell r="WF7791">
            <v>0</v>
          </cell>
          <cell r="WG7791">
            <v>0</v>
          </cell>
          <cell r="WH7791">
            <v>0</v>
          </cell>
          <cell r="WI7791">
            <v>0</v>
          </cell>
          <cell r="WK7791">
            <v>0</v>
          </cell>
          <cell r="WL7791">
            <v>0</v>
          </cell>
        </row>
        <row r="7792">
          <cell r="WF7792">
            <v>0</v>
          </cell>
          <cell r="WG7792">
            <v>0</v>
          </cell>
          <cell r="WH7792">
            <v>0</v>
          </cell>
          <cell r="WI7792">
            <v>0</v>
          </cell>
          <cell r="WK7792">
            <v>0</v>
          </cell>
          <cell r="WL7792">
            <v>0</v>
          </cell>
        </row>
        <row r="7793">
          <cell r="WF7793">
            <v>0</v>
          </cell>
          <cell r="WG7793">
            <v>0</v>
          </cell>
          <cell r="WH7793">
            <v>0</v>
          </cell>
          <cell r="WI7793">
            <v>0</v>
          </cell>
          <cell r="WK7793">
            <v>0</v>
          </cell>
          <cell r="WL7793">
            <v>0</v>
          </cell>
        </row>
        <row r="7794">
          <cell r="WF7794">
            <v>0</v>
          </cell>
          <cell r="WG7794">
            <v>0</v>
          </cell>
          <cell r="WH7794">
            <v>0</v>
          </cell>
          <cell r="WI7794">
            <v>0</v>
          </cell>
          <cell r="WK7794">
            <v>0</v>
          </cell>
          <cell r="WL7794">
            <v>0</v>
          </cell>
        </row>
        <row r="7795">
          <cell r="WF7795">
            <v>0</v>
          </cell>
          <cell r="WG7795">
            <v>0</v>
          </cell>
          <cell r="WH7795">
            <v>0</v>
          </cell>
          <cell r="WI7795">
            <v>0</v>
          </cell>
          <cell r="WK7795">
            <v>0</v>
          </cell>
          <cell r="WL7795">
            <v>0</v>
          </cell>
        </row>
        <row r="7796">
          <cell r="WF7796">
            <v>0</v>
          </cell>
          <cell r="WG7796">
            <v>0</v>
          </cell>
          <cell r="WH7796">
            <v>0</v>
          </cell>
          <cell r="WI7796">
            <v>0</v>
          </cell>
          <cell r="WK7796">
            <v>0</v>
          </cell>
          <cell r="WL7796">
            <v>0</v>
          </cell>
        </row>
        <row r="7797">
          <cell r="WF7797">
            <v>0</v>
          </cell>
          <cell r="WG7797">
            <v>0</v>
          </cell>
          <cell r="WH7797">
            <v>0</v>
          </cell>
          <cell r="WI7797">
            <v>0</v>
          </cell>
          <cell r="WK7797">
            <v>0</v>
          </cell>
          <cell r="WL7797">
            <v>0</v>
          </cell>
        </row>
        <row r="7798">
          <cell r="WF7798">
            <v>0</v>
          </cell>
          <cell r="WG7798">
            <v>0</v>
          </cell>
          <cell r="WH7798">
            <v>0</v>
          </cell>
          <cell r="WI7798">
            <v>0</v>
          </cell>
          <cell r="WK7798">
            <v>0</v>
          </cell>
          <cell r="WL7798">
            <v>0</v>
          </cell>
        </row>
        <row r="7799">
          <cell r="WF7799">
            <v>0</v>
          </cell>
          <cell r="WG7799">
            <v>0</v>
          </cell>
          <cell r="WH7799">
            <v>0</v>
          </cell>
          <cell r="WI7799">
            <v>0</v>
          </cell>
          <cell r="WK7799">
            <v>0</v>
          </cell>
          <cell r="WL7799">
            <v>0</v>
          </cell>
        </row>
        <row r="7800">
          <cell r="WF7800">
            <v>0</v>
          </cell>
          <cell r="WG7800">
            <v>0</v>
          </cell>
          <cell r="WH7800">
            <v>0</v>
          </cell>
          <cell r="WI7800">
            <v>0</v>
          </cell>
          <cell r="WK7800">
            <v>0</v>
          </cell>
          <cell r="WL7800">
            <v>0</v>
          </cell>
        </row>
        <row r="7801">
          <cell r="WF7801">
            <v>0</v>
          </cell>
          <cell r="WG7801">
            <v>0</v>
          </cell>
          <cell r="WH7801">
            <v>0</v>
          </cell>
          <cell r="WI7801">
            <v>0</v>
          </cell>
          <cell r="WK7801">
            <v>0</v>
          </cell>
          <cell r="WL7801">
            <v>0</v>
          </cell>
        </row>
        <row r="7802">
          <cell r="WF7802">
            <v>0</v>
          </cell>
          <cell r="WG7802">
            <v>0</v>
          </cell>
          <cell r="WH7802">
            <v>0</v>
          </cell>
          <cell r="WI7802">
            <v>0</v>
          </cell>
          <cell r="WK7802">
            <v>0</v>
          </cell>
          <cell r="WL7802">
            <v>0</v>
          </cell>
        </row>
        <row r="7803">
          <cell r="WF7803">
            <v>0</v>
          </cell>
          <cell r="WG7803">
            <v>0</v>
          </cell>
          <cell r="WH7803">
            <v>0</v>
          </cell>
          <cell r="WI7803">
            <v>0</v>
          </cell>
          <cell r="WK7803">
            <v>0</v>
          </cell>
          <cell r="WL7803">
            <v>0</v>
          </cell>
        </row>
        <row r="7804">
          <cell r="WF7804">
            <v>0</v>
          </cell>
          <cell r="WG7804">
            <v>0</v>
          </cell>
          <cell r="WH7804">
            <v>0</v>
          </cell>
          <cell r="WI7804">
            <v>0</v>
          </cell>
          <cell r="WK7804">
            <v>0</v>
          </cell>
          <cell r="WL7804">
            <v>0</v>
          </cell>
        </row>
        <row r="7805">
          <cell r="WF7805">
            <v>0</v>
          </cell>
          <cell r="WG7805">
            <v>0</v>
          </cell>
          <cell r="WH7805">
            <v>0</v>
          </cell>
          <cell r="WI7805">
            <v>0</v>
          </cell>
          <cell r="WK7805">
            <v>0</v>
          </cell>
          <cell r="WL7805">
            <v>0</v>
          </cell>
        </row>
        <row r="7806">
          <cell r="WF7806">
            <v>0</v>
          </cell>
          <cell r="WG7806">
            <v>0</v>
          </cell>
          <cell r="WH7806">
            <v>0</v>
          </cell>
          <cell r="WI7806">
            <v>0</v>
          </cell>
          <cell r="WK7806">
            <v>0</v>
          </cell>
          <cell r="WL7806">
            <v>0</v>
          </cell>
        </row>
        <row r="7807">
          <cell r="WF7807">
            <v>0</v>
          </cell>
          <cell r="WG7807">
            <v>0</v>
          </cell>
          <cell r="WH7807">
            <v>0</v>
          </cell>
          <cell r="WI7807">
            <v>0</v>
          </cell>
          <cell r="WK7807">
            <v>0</v>
          </cell>
          <cell r="WL7807">
            <v>0</v>
          </cell>
        </row>
        <row r="7808">
          <cell r="WF7808">
            <v>0</v>
          </cell>
          <cell r="WG7808">
            <v>0</v>
          </cell>
          <cell r="WH7808">
            <v>0</v>
          </cell>
          <cell r="WI7808">
            <v>0</v>
          </cell>
          <cell r="WK7808">
            <v>0</v>
          </cell>
          <cell r="WL7808">
            <v>0</v>
          </cell>
        </row>
        <row r="7809">
          <cell r="WF7809">
            <v>0</v>
          </cell>
          <cell r="WG7809">
            <v>0</v>
          </cell>
          <cell r="WH7809">
            <v>0</v>
          </cell>
          <cell r="WI7809">
            <v>0</v>
          </cell>
          <cell r="WK7809">
            <v>0</v>
          </cell>
          <cell r="WL7809">
            <v>0</v>
          </cell>
        </row>
        <row r="7810">
          <cell r="WF7810">
            <v>0</v>
          </cell>
          <cell r="WG7810">
            <v>0</v>
          </cell>
          <cell r="WH7810">
            <v>0</v>
          </cell>
          <cell r="WI7810">
            <v>0</v>
          </cell>
          <cell r="WK7810">
            <v>0</v>
          </cell>
          <cell r="WL7810">
            <v>0</v>
          </cell>
        </row>
        <row r="7811">
          <cell r="WF7811">
            <v>0</v>
          </cell>
          <cell r="WG7811">
            <v>0</v>
          </cell>
          <cell r="WH7811">
            <v>0</v>
          </cell>
          <cell r="WI7811">
            <v>0</v>
          </cell>
          <cell r="WK7811">
            <v>0</v>
          </cell>
          <cell r="WL7811">
            <v>0</v>
          </cell>
        </row>
        <row r="7812">
          <cell r="WF7812">
            <v>0</v>
          </cell>
          <cell r="WG7812">
            <v>0</v>
          </cell>
          <cell r="WH7812">
            <v>0</v>
          </cell>
          <cell r="WI7812">
            <v>0</v>
          </cell>
          <cell r="WK7812">
            <v>0</v>
          </cell>
          <cell r="WL7812">
            <v>0</v>
          </cell>
        </row>
        <row r="7813">
          <cell r="WF7813">
            <v>0</v>
          </cell>
          <cell r="WG7813">
            <v>0</v>
          </cell>
          <cell r="WH7813">
            <v>0</v>
          </cell>
          <cell r="WI7813">
            <v>0</v>
          </cell>
          <cell r="WK7813">
            <v>0</v>
          </cell>
          <cell r="WL7813">
            <v>0</v>
          </cell>
        </row>
        <row r="7814">
          <cell r="WF7814">
            <v>0</v>
          </cell>
          <cell r="WG7814">
            <v>0</v>
          </cell>
          <cell r="WH7814">
            <v>0</v>
          </cell>
          <cell r="WI7814">
            <v>0</v>
          </cell>
          <cell r="WK7814">
            <v>0</v>
          </cell>
          <cell r="WL7814">
            <v>0</v>
          </cell>
        </row>
        <row r="7815">
          <cell r="WF7815">
            <v>0</v>
          </cell>
          <cell r="WG7815">
            <v>0</v>
          </cell>
          <cell r="WH7815">
            <v>0</v>
          </cell>
          <cell r="WI7815">
            <v>0</v>
          </cell>
          <cell r="WK7815">
            <v>0</v>
          </cell>
          <cell r="WL7815">
            <v>0</v>
          </cell>
        </row>
        <row r="7816">
          <cell r="WF7816">
            <v>0</v>
          </cell>
          <cell r="WG7816">
            <v>0</v>
          </cell>
          <cell r="WH7816">
            <v>0</v>
          </cell>
          <cell r="WI7816">
            <v>0</v>
          </cell>
          <cell r="WK7816">
            <v>0</v>
          </cell>
          <cell r="WL7816">
            <v>0</v>
          </cell>
        </row>
        <row r="7817">
          <cell r="WF7817">
            <v>0</v>
          </cell>
          <cell r="WG7817">
            <v>0</v>
          </cell>
          <cell r="WH7817">
            <v>0</v>
          </cell>
          <cell r="WI7817">
            <v>0</v>
          </cell>
          <cell r="WK7817">
            <v>0</v>
          </cell>
          <cell r="WL7817">
            <v>0</v>
          </cell>
        </row>
        <row r="7818">
          <cell r="WF7818">
            <v>0</v>
          </cell>
          <cell r="WG7818">
            <v>0</v>
          </cell>
          <cell r="WH7818">
            <v>0</v>
          </cell>
          <cell r="WI7818">
            <v>0</v>
          </cell>
          <cell r="WK7818">
            <v>0</v>
          </cell>
          <cell r="WL7818">
            <v>0</v>
          </cell>
        </row>
        <row r="7819">
          <cell r="WF7819">
            <v>0</v>
          </cell>
          <cell r="WG7819">
            <v>0</v>
          </cell>
          <cell r="WH7819">
            <v>0</v>
          </cell>
          <cell r="WI7819">
            <v>0</v>
          </cell>
          <cell r="WK7819">
            <v>0</v>
          </cell>
          <cell r="WL7819">
            <v>0</v>
          </cell>
        </row>
        <row r="7820">
          <cell r="WF7820">
            <v>0</v>
          </cell>
          <cell r="WG7820">
            <v>0</v>
          </cell>
          <cell r="WH7820">
            <v>0</v>
          </cell>
          <cell r="WI7820">
            <v>0</v>
          </cell>
          <cell r="WK7820">
            <v>0</v>
          </cell>
          <cell r="WL7820">
            <v>0</v>
          </cell>
        </row>
        <row r="7821">
          <cell r="WF7821">
            <v>0</v>
          </cell>
          <cell r="WG7821">
            <v>0</v>
          </cell>
          <cell r="WH7821">
            <v>0</v>
          </cell>
          <cell r="WI7821">
            <v>0</v>
          </cell>
          <cell r="WK7821">
            <v>0</v>
          </cell>
          <cell r="WL7821">
            <v>0</v>
          </cell>
        </row>
        <row r="7822">
          <cell r="WF7822">
            <v>0</v>
          </cell>
          <cell r="WG7822">
            <v>0</v>
          </cell>
          <cell r="WH7822">
            <v>0</v>
          </cell>
          <cell r="WI7822">
            <v>0</v>
          </cell>
          <cell r="WK7822">
            <v>0</v>
          </cell>
          <cell r="WL7822">
            <v>0</v>
          </cell>
        </row>
        <row r="7823">
          <cell r="WF7823">
            <v>0</v>
          </cell>
          <cell r="WG7823">
            <v>0</v>
          </cell>
          <cell r="WH7823">
            <v>0</v>
          </cell>
          <cell r="WI7823">
            <v>0</v>
          </cell>
          <cell r="WK7823">
            <v>0</v>
          </cell>
          <cell r="WL7823">
            <v>0</v>
          </cell>
        </row>
        <row r="7824">
          <cell r="WF7824">
            <v>0</v>
          </cell>
          <cell r="WG7824">
            <v>0</v>
          </cell>
          <cell r="WH7824">
            <v>0</v>
          </cell>
          <cell r="WI7824">
            <v>0</v>
          </cell>
          <cell r="WK7824">
            <v>0</v>
          </cell>
          <cell r="WL7824">
            <v>0</v>
          </cell>
        </row>
        <row r="7825">
          <cell r="WF7825">
            <v>0</v>
          </cell>
          <cell r="WG7825">
            <v>0</v>
          </cell>
          <cell r="WH7825">
            <v>0</v>
          </cell>
          <cell r="WI7825">
            <v>0</v>
          </cell>
          <cell r="WK7825">
            <v>0</v>
          </cell>
          <cell r="WL7825">
            <v>0</v>
          </cell>
        </row>
        <row r="7826">
          <cell r="WF7826">
            <v>0</v>
          </cell>
          <cell r="WG7826">
            <v>0</v>
          </cell>
          <cell r="WH7826">
            <v>0</v>
          </cell>
          <cell r="WI7826">
            <v>0</v>
          </cell>
          <cell r="WK7826">
            <v>0</v>
          </cell>
          <cell r="WL7826">
            <v>0</v>
          </cell>
        </row>
        <row r="7827">
          <cell r="WF7827">
            <v>0</v>
          </cell>
          <cell r="WG7827">
            <v>0</v>
          </cell>
          <cell r="WH7827">
            <v>0</v>
          </cell>
          <cell r="WI7827">
            <v>0</v>
          </cell>
          <cell r="WK7827">
            <v>0</v>
          </cell>
          <cell r="WL7827">
            <v>0</v>
          </cell>
        </row>
        <row r="7828">
          <cell r="WF7828">
            <v>0</v>
          </cell>
          <cell r="WG7828">
            <v>0</v>
          </cell>
          <cell r="WH7828">
            <v>0</v>
          </cell>
          <cell r="WI7828">
            <v>0</v>
          </cell>
          <cell r="WK7828">
            <v>0</v>
          </cell>
          <cell r="WL7828">
            <v>0</v>
          </cell>
        </row>
        <row r="7829">
          <cell r="WF7829">
            <v>0</v>
          </cell>
          <cell r="WG7829">
            <v>0</v>
          </cell>
          <cell r="WH7829">
            <v>0</v>
          </cell>
          <cell r="WI7829">
            <v>0</v>
          </cell>
          <cell r="WK7829">
            <v>0</v>
          </cell>
          <cell r="WL7829">
            <v>0</v>
          </cell>
        </row>
        <row r="7830">
          <cell r="WF7830">
            <v>0</v>
          </cell>
          <cell r="WG7830">
            <v>0</v>
          </cell>
          <cell r="WH7830">
            <v>0</v>
          </cell>
          <cell r="WI7830">
            <v>0</v>
          </cell>
          <cell r="WK7830">
            <v>0</v>
          </cell>
          <cell r="WL7830">
            <v>0</v>
          </cell>
        </row>
        <row r="7831">
          <cell r="WF7831">
            <v>0</v>
          </cell>
          <cell r="WG7831">
            <v>0</v>
          </cell>
          <cell r="WH7831">
            <v>0</v>
          </cell>
          <cell r="WI7831">
            <v>0</v>
          </cell>
          <cell r="WK7831">
            <v>0</v>
          </cell>
          <cell r="WL7831">
            <v>0</v>
          </cell>
        </row>
        <row r="7832">
          <cell r="WF7832">
            <v>0</v>
          </cell>
          <cell r="WG7832">
            <v>0</v>
          </cell>
          <cell r="WH7832">
            <v>0</v>
          </cell>
          <cell r="WI7832">
            <v>0</v>
          </cell>
          <cell r="WK7832">
            <v>0</v>
          </cell>
          <cell r="WL7832">
            <v>0</v>
          </cell>
        </row>
        <row r="7833">
          <cell r="WF7833">
            <v>0</v>
          </cell>
          <cell r="WG7833">
            <v>0</v>
          </cell>
          <cell r="WH7833">
            <v>0</v>
          </cell>
          <cell r="WI7833">
            <v>0</v>
          </cell>
          <cell r="WK7833">
            <v>0</v>
          </cell>
          <cell r="WL7833">
            <v>0</v>
          </cell>
        </row>
        <row r="7834">
          <cell r="WF7834">
            <v>0</v>
          </cell>
          <cell r="WG7834">
            <v>0</v>
          </cell>
          <cell r="WH7834">
            <v>0</v>
          </cell>
          <cell r="WI7834">
            <v>0</v>
          </cell>
          <cell r="WK7834">
            <v>0</v>
          </cell>
          <cell r="WL7834">
            <v>0</v>
          </cell>
        </row>
        <row r="7835">
          <cell r="WF7835">
            <v>0</v>
          </cell>
          <cell r="WG7835">
            <v>0</v>
          </cell>
          <cell r="WH7835">
            <v>0</v>
          </cell>
          <cell r="WI7835">
            <v>0</v>
          </cell>
          <cell r="WK7835">
            <v>0</v>
          </cell>
          <cell r="WL7835">
            <v>0</v>
          </cell>
        </row>
        <row r="7836">
          <cell r="WF7836">
            <v>0</v>
          </cell>
          <cell r="WG7836">
            <v>0</v>
          </cell>
          <cell r="WH7836">
            <v>0</v>
          </cell>
          <cell r="WI7836">
            <v>0</v>
          </cell>
          <cell r="WK7836">
            <v>0</v>
          </cell>
          <cell r="WL7836">
            <v>0</v>
          </cell>
        </row>
        <row r="7837">
          <cell r="WF7837">
            <v>0</v>
          </cell>
          <cell r="WG7837">
            <v>0</v>
          </cell>
          <cell r="WH7837">
            <v>0</v>
          </cell>
          <cell r="WI7837">
            <v>0</v>
          </cell>
          <cell r="WK7837">
            <v>0</v>
          </cell>
          <cell r="WL7837">
            <v>0</v>
          </cell>
        </row>
        <row r="7838">
          <cell r="WF7838">
            <v>0</v>
          </cell>
          <cell r="WG7838">
            <v>0</v>
          </cell>
          <cell r="WH7838">
            <v>0</v>
          </cell>
          <cell r="WI7838">
            <v>0</v>
          </cell>
          <cell r="WK7838">
            <v>0</v>
          </cell>
          <cell r="WL7838">
            <v>0</v>
          </cell>
        </row>
        <row r="7839">
          <cell r="WF7839">
            <v>0</v>
          </cell>
          <cell r="WG7839">
            <v>0</v>
          </cell>
          <cell r="WH7839">
            <v>0</v>
          </cell>
          <cell r="WI7839">
            <v>0</v>
          </cell>
          <cell r="WK7839">
            <v>0</v>
          </cell>
          <cell r="WL7839">
            <v>0</v>
          </cell>
        </row>
        <row r="7840">
          <cell r="WF7840">
            <v>0</v>
          </cell>
          <cell r="WG7840">
            <v>0</v>
          </cell>
          <cell r="WH7840">
            <v>0</v>
          </cell>
          <cell r="WI7840">
            <v>0</v>
          </cell>
          <cell r="WK7840">
            <v>0</v>
          </cell>
          <cell r="WL7840">
            <v>0</v>
          </cell>
        </row>
        <row r="7841">
          <cell r="WF7841">
            <v>0</v>
          </cell>
          <cell r="WG7841">
            <v>0</v>
          </cell>
          <cell r="WH7841">
            <v>0</v>
          </cell>
          <cell r="WI7841">
            <v>0</v>
          </cell>
          <cell r="WK7841">
            <v>0</v>
          </cell>
          <cell r="WL7841">
            <v>0</v>
          </cell>
        </row>
        <row r="7842">
          <cell r="WF7842">
            <v>0</v>
          </cell>
          <cell r="WG7842">
            <v>0</v>
          </cell>
          <cell r="WH7842">
            <v>0</v>
          </cell>
          <cell r="WI7842">
            <v>0</v>
          </cell>
          <cell r="WK7842">
            <v>0</v>
          </cell>
          <cell r="WL7842">
            <v>0</v>
          </cell>
        </row>
        <row r="7843">
          <cell r="WF7843">
            <v>0</v>
          </cell>
          <cell r="WG7843">
            <v>0</v>
          </cell>
          <cell r="WH7843">
            <v>0</v>
          </cell>
          <cell r="WI7843">
            <v>0</v>
          </cell>
          <cell r="WK7843">
            <v>0</v>
          </cell>
          <cell r="WL7843">
            <v>0</v>
          </cell>
        </row>
        <row r="7844">
          <cell r="WF7844">
            <v>0</v>
          </cell>
          <cell r="WG7844">
            <v>0</v>
          </cell>
          <cell r="WH7844">
            <v>0</v>
          </cell>
          <cell r="WI7844">
            <v>0</v>
          </cell>
          <cell r="WK7844">
            <v>0</v>
          </cell>
          <cell r="WL7844">
            <v>0</v>
          </cell>
        </row>
        <row r="7845">
          <cell r="WF7845">
            <v>0</v>
          </cell>
          <cell r="WG7845">
            <v>0</v>
          </cell>
          <cell r="WH7845">
            <v>0</v>
          </cell>
          <cell r="WI7845">
            <v>0</v>
          </cell>
          <cell r="WK7845">
            <v>0</v>
          </cell>
          <cell r="WL7845">
            <v>0</v>
          </cell>
        </row>
        <row r="7846">
          <cell r="WF7846">
            <v>0</v>
          </cell>
          <cell r="WG7846">
            <v>0</v>
          </cell>
          <cell r="WH7846">
            <v>0</v>
          </cell>
          <cell r="WI7846">
            <v>0</v>
          </cell>
          <cell r="WK7846">
            <v>0</v>
          </cell>
          <cell r="WL7846">
            <v>0</v>
          </cell>
        </row>
        <row r="7847">
          <cell r="WF7847">
            <v>0</v>
          </cell>
          <cell r="WG7847">
            <v>0</v>
          </cell>
          <cell r="WH7847">
            <v>0</v>
          </cell>
          <cell r="WI7847">
            <v>0</v>
          </cell>
          <cell r="WK7847">
            <v>0</v>
          </cell>
          <cell r="WL7847">
            <v>0</v>
          </cell>
        </row>
        <row r="7848">
          <cell r="WF7848">
            <v>0</v>
          </cell>
          <cell r="WG7848">
            <v>0</v>
          </cell>
          <cell r="WH7848">
            <v>0</v>
          </cell>
          <cell r="WI7848">
            <v>0</v>
          </cell>
          <cell r="WK7848">
            <v>0</v>
          </cell>
          <cell r="WL7848">
            <v>0</v>
          </cell>
        </row>
        <row r="7849">
          <cell r="WF7849">
            <v>0</v>
          </cell>
          <cell r="WG7849">
            <v>0</v>
          </cell>
          <cell r="WH7849">
            <v>0</v>
          </cell>
          <cell r="WI7849">
            <v>0</v>
          </cell>
          <cell r="WK7849">
            <v>0</v>
          </cell>
          <cell r="WL7849">
            <v>0</v>
          </cell>
        </row>
        <row r="7850">
          <cell r="WF7850">
            <v>0</v>
          </cell>
          <cell r="WG7850">
            <v>0</v>
          </cell>
          <cell r="WH7850">
            <v>0</v>
          </cell>
          <cell r="WI7850">
            <v>0</v>
          </cell>
          <cell r="WK7850">
            <v>0</v>
          </cell>
          <cell r="WL7850">
            <v>0</v>
          </cell>
        </row>
        <row r="7851">
          <cell r="WF7851">
            <v>0</v>
          </cell>
          <cell r="WG7851">
            <v>0</v>
          </cell>
          <cell r="WH7851">
            <v>0</v>
          </cell>
          <cell r="WI7851">
            <v>0</v>
          </cell>
          <cell r="WK7851">
            <v>0</v>
          </cell>
          <cell r="WL7851">
            <v>0</v>
          </cell>
        </row>
        <row r="7852">
          <cell r="WF7852">
            <v>0</v>
          </cell>
          <cell r="WG7852">
            <v>0</v>
          </cell>
          <cell r="WH7852">
            <v>0</v>
          </cell>
          <cell r="WI7852">
            <v>0</v>
          </cell>
          <cell r="WK7852">
            <v>0</v>
          </cell>
          <cell r="WL7852">
            <v>0</v>
          </cell>
        </row>
        <row r="7853">
          <cell r="WF7853">
            <v>0</v>
          </cell>
          <cell r="WG7853">
            <v>0</v>
          </cell>
          <cell r="WH7853">
            <v>0</v>
          </cell>
          <cell r="WI7853">
            <v>0</v>
          </cell>
          <cell r="WK7853">
            <v>0</v>
          </cell>
          <cell r="WL7853">
            <v>0</v>
          </cell>
        </row>
        <row r="7854">
          <cell r="WF7854">
            <v>0</v>
          </cell>
          <cell r="WG7854">
            <v>0</v>
          </cell>
          <cell r="WH7854">
            <v>0</v>
          </cell>
          <cell r="WI7854">
            <v>0</v>
          </cell>
          <cell r="WK7854">
            <v>0</v>
          </cell>
          <cell r="WL7854">
            <v>0</v>
          </cell>
        </row>
        <row r="7855">
          <cell r="WF7855">
            <v>0</v>
          </cell>
          <cell r="WG7855">
            <v>0</v>
          </cell>
          <cell r="WH7855">
            <v>0</v>
          </cell>
          <cell r="WI7855">
            <v>0</v>
          </cell>
          <cell r="WK7855">
            <v>0</v>
          </cell>
          <cell r="WL7855">
            <v>0</v>
          </cell>
        </row>
        <row r="7856">
          <cell r="WF7856">
            <v>0</v>
          </cell>
          <cell r="WG7856">
            <v>0</v>
          </cell>
          <cell r="WH7856">
            <v>0</v>
          </cell>
          <cell r="WI7856">
            <v>0</v>
          </cell>
          <cell r="WK7856">
            <v>0</v>
          </cell>
          <cell r="WL7856">
            <v>0</v>
          </cell>
        </row>
        <row r="7857">
          <cell r="WF7857">
            <v>0</v>
          </cell>
          <cell r="WG7857">
            <v>0</v>
          </cell>
          <cell r="WH7857">
            <v>0</v>
          </cell>
          <cell r="WI7857">
            <v>0</v>
          </cell>
          <cell r="WK7857">
            <v>0</v>
          </cell>
          <cell r="WL7857">
            <v>0</v>
          </cell>
        </row>
        <row r="7858">
          <cell r="WF7858">
            <v>0</v>
          </cell>
          <cell r="WG7858">
            <v>0</v>
          </cell>
          <cell r="WH7858">
            <v>0</v>
          </cell>
          <cell r="WI7858">
            <v>0</v>
          </cell>
          <cell r="WK7858">
            <v>0</v>
          </cell>
          <cell r="WL7858">
            <v>0</v>
          </cell>
        </row>
        <row r="7859">
          <cell r="WF7859">
            <v>0</v>
          </cell>
          <cell r="WG7859">
            <v>0</v>
          </cell>
          <cell r="WH7859">
            <v>0</v>
          </cell>
          <cell r="WI7859">
            <v>0</v>
          </cell>
          <cell r="WK7859">
            <v>0</v>
          </cell>
          <cell r="WL7859">
            <v>0</v>
          </cell>
        </row>
        <row r="7860">
          <cell r="WF7860">
            <v>0</v>
          </cell>
          <cell r="WG7860">
            <v>0</v>
          </cell>
          <cell r="WH7860">
            <v>0</v>
          </cell>
          <cell r="WI7860">
            <v>0</v>
          </cell>
          <cell r="WK7860">
            <v>0</v>
          </cell>
          <cell r="WL7860">
            <v>0</v>
          </cell>
        </row>
        <row r="7861">
          <cell r="WF7861">
            <v>0</v>
          </cell>
          <cell r="WG7861">
            <v>0</v>
          </cell>
          <cell r="WH7861">
            <v>0</v>
          </cell>
          <cell r="WI7861">
            <v>0</v>
          </cell>
          <cell r="WK7861">
            <v>0</v>
          </cell>
          <cell r="WL7861">
            <v>0</v>
          </cell>
        </row>
        <row r="7862">
          <cell r="WF7862">
            <v>0</v>
          </cell>
          <cell r="WG7862">
            <v>0</v>
          </cell>
          <cell r="WH7862">
            <v>0</v>
          </cell>
          <cell r="WI7862">
            <v>0</v>
          </cell>
          <cell r="WK7862">
            <v>0</v>
          </cell>
          <cell r="WL7862">
            <v>0</v>
          </cell>
        </row>
        <row r="7863">
          <cell r="WF7863">
            <v>0</v>
          </cell>
          <cell r="WG7863">
            <v>0</v>
          </cell>
          <cell r="WH7863">
            <v>0</v>
          </cell>
          <cell r="WI7863">
            <v>0</v>
          </cell>
          <cell r="WK7863">
            <v>0</v>
          </cell>
          <cell r="WL7863">
            <v>0</v>
          </cell>
        </row>
        <row r="7864">
          <cell r="WF7864">
            <v>0</v>
          </cell>
          <cell r="WG7864">
            <v>0</v>
          </cell>
          <cell r="WH7864">
            <v>0</v>
          </cell>
          <cell r="WI7864">
            <v>0</v>
          </cell>
          <cell r="WK7864">
            <v>0</v>
          </cell>
          <cell r="WL7864">
            <v>0</v>
          </cell>
        </row>
        <row r="7865">
          <cell r="WF7865">
            <v>0</v>
          </cell>
          <cell r="WG7865">
            <v>0</v>
          </cell>
          <cell r="WH7865">
            <v>0</v>
          </cell>
          <cell r="WI7865">
            <v>0</v>
          </cell>
          <cell r="WK7865">
            <v>0</v>
          </cell>
          <cell r="WL7865">
            <v>0</v>
          </cell>
        </row>
        <row r="7866">
          <cell r="WF7866">
            <v>0</v>
          </cell>
          <cell r="WG7866">
            <v>0</v>
          </cell>
          <cell r="WH7866">
            <v>0</v>
          </cell>
          <cell r="WI7866">
            <v>0</v>
          </cell>
          <cell r="WK7866">
            <v>0</v>
          </cell>
          <cell r="WL7866">
            <v>0</v>
          </cell>
        </row>
        <row r="7867">
          <cell r="WF7867">
            <v>0</v>
          </cell>
          <cell r="WG7867">
            <v>0</v>
          </cell>
          <cell r="WH7867">
            <v>0</v>
          </cell>
          <cell r="WI7867">
            <v>0</v>
          </cell>
          <cell r="WK7867">
            <v>0</v>
          </cell>
          <cell r="WL7867">
            <v>0</v>
          </cell>
        </row>
        <row r="7868">
          <cell r="WF7868">
            <v>0</v>
          </cell>
          <cell r="WG7868">
            <v>0</v>
          </cell>
          <cell r="WH7868">
            <v>0</v>
          </cell>
          <cell r="WI7868">
            <v>0</v>
          </cell>
          <cell r="WK7868">
            <v>0</v>
          </cell>
          <cell r="WL7868">
            <v>0</v>
          </cell>
        </row>
        <row r="7869">
          <cell r="WF7869">
            <v>0</v>
          </cell>
          <cell r="WG7869">
            <v>0</v>
          </cell>
          <cell r="WH7869">
            <v>0</v>
          </cell>
          <cell r="WI7869">
            <v>0</v>
          </cell>
          <cell r="WK7869">
            <v>0</v>
          </cell>
          <cell r="WL7869">
            <v>0</v>
          </cell>
        </row>
        <row r="7870">
          <cell r="WF7870">
            <v>0</v>
          </cell>
          <cell r="WG7870">
            <v>0</v>
          </cell>
          <cell r="WH7870">
            <v>0</v>
          </cell>
          <cell r="WI7870">
            <v>0</v>
          </cell>
          <cell r="WK7870">
            <v>0</v>
          </cell>
          <cell r="WL7870">
            <v>0</v>
          </cell>
        </row>
        <row r="7871">
          <cell r="WF7871">
            <v>0</v>
          </cell>
          <cell r="WG7871">
            <v>0</v>
          </cell>
          <cell r="WH7871">
            <v>0</v>
          </cell>
          <cell r="WI7871">
            <v>0</v>
          </cell>
          <cell r="WK7871">
            <v>0</v>
          </cell>
          <cell r="WL7871">
            <v>0</v>
          </cell>
        </row>
        <row r="7872">
          <cell r="WF7872">
            <v>0</v>
          </cell>
          <cell r="WG7872">
            <v>0</v>
          </cell>
          <cell r="WH7872">
            <v>0</v>
          </cell>
          <cell r="WI7872">
            <v>0</v>
          </cell>
          <cell r="WK7872">
            <v>0</v>
          </cell>
          <cell r="WL7872">
            <v>0</v>
          </cell>
        </row>
        <row r="7873">
          <cell r="WF7873">
            <v>0</v>
          </cell>
          <cell r="WG7873">
            <v>0</v>
          </cell>
          <cell r="WH7873">
            <v>0</v>
          </cell>
          <cell r="WI7873">
            <v>0</v>
          </cell>
          <cell r="WK7873">
            <v>0</v>
          </cell>
          <cell r="WL7873">
            <v>0</v>
          </cell>
        </row>
        <row r="7874">
          <cell r="WF7874">
            <v>0</v>
          </cell>
          <cell r="WG7874">
            <v>0</v>
          </cell>
          <cell r="WH7874">
            <v>0</v>
          </cell>
          <cell r="WI7874">
            <v>0</v>
          </cell>
          <cell r="WK7874">
            <v>0</v>
          </cell>
          <cell r="WL7874">
            <v>0</v>
          </cell>
        </row>
        <row r="7875">
          <cell r="WF7875">
            <v>0</v>
          </cell>
          <cell r="WG7875">
            <v>0</v>
          </cell>
          <cell r="WH7875">
            <v>0</v>
          </cell>
          <cell r="WI7875">
            <v>0</v>
          </cell>
          <cell r="WK7875">
            <v>0</v>
          </cell>
          <cell r="WL7875">
            <v>0</v>
          </cell>
        </row>
        <row r="7876">
          <cell r="WF7876">
            <v>0</v>
          </cell>
          <cell r="WG7876">
            <v>0</v>
          </cell>
          <cell r="WH7876">
            <v>0</v>
          </cell>
          <cell r="WI7876">
            <v>0</v>
          </cell>
          <cell r="WK7876">
            <v>0</v>
          </cell>
          <cell r="WL7876">
            <v>0</v>
          </cell>
        </row>
        <row r="7877">
          <cell r="WF7877">
            <v>0</v>
          </cell>
          <cell r="WG7877">
            <v>0</v>
          </cell>
          <cell r="WH7877">
            <v>0</v>
          </cell>
          <cell r="WI7877">
            <v>0</v>
          </cell>
          <cell r="WK7877">
            <v>0</v>
          </cell>
          <cell r="WL7877">
            <v>0</v>
          </cell>
        </row>
        <row r="7878">
          <cell r="WF7878">
            <v>0</v>
          </cell>
          <cell r="WG7878">
            <v>0</v>
          </cell>
          <cell r="WH7878">
            <v>0</v>
          </cell>
          <cell r="WI7878">
            <v>0</v>
          </cell>
          <cell r="WK7878">
            <v>0</v>
          </cell>
          <cell r="WL7878">
            <v>0</v>
          </cell>
        </row>
        <row r="7879">
          <cell r="WF7879">
            <v>0</v>
          </cell>
          <cell r="WG7879">
            <v>0</v>
          </cell>
          <cell r="WH7879">
            <v>0</v>
          </cell>
          <cell r="WI7879">
            <v>0</v>
          </cell>
          <cell r="WK7879">
            <v>0</v>
          </cell>
          <cell r="WL7879">
            <v>0</v>
          </cell>
        </row>
        <row r="7880">
          <cell r="WF7880">
            <v>0</v>
          </cell>
          <cell r="WG7880">
            <v>0</v>
          </cell>
          <cell r="WH7880">
            <v>0</v>
          </cell>
          <cell r="WI7880">
            <v>0</v>
          </cell>
          <cell r="WK7880">
            <v>0</v>
          </cell>
          <cell r="WL7880">
            <v>0</v>
          </cell>
        </row>
        <row r="7881">
          <cell r="WF7881">
            <v>0</v>
          </cell>
          <cell r="WG7881">
            <v>0</v>
          </cell>
          <cell r="WH7881">
            <v>0</v>
          </cell>
          <cell r="WI7881">
            <v>0</v>
          </cell>
          <cell r="WK7881">
            <v>0</v>
          </cell>
          <cell r="WL7881">
            <v>0</v>
          </cell>
        </row>
        <row r="7882">
          <cell r="WF7882">
            <v>0</v>
          </cell>
          <cell r="WG7882">
            <v>0</v>
          </cell>
          <cell r="WH7882">
            <v>0</v>
          </cell>
          <cell r="WI7882">
            <v>0</v>
          </cell>
          <cell r="WK7882">
            <v>0</v>
          </cell>
          <cell r="WL7882">
            <v>0</v>
          </cell>
        </row>
        <row r="7883">
          <cell r="WF7883">
            <v>0</v>
          </cell>
          <cell r="WG7883">
            <v>0</v>
          </cell>
          <cell r="WH7883">
            <v>0</v>
          </cell>
          <cell r="WI7883">
            <v>0</v>
          </cell>
          <cell r="WK7883">
            <v>0</v>
          </cell>
          <cell r="WL7883">
            <v>0</v>
          </cell>
        </row>
        <row r="7884">
          <cell r="WF7884">
            <v>0</v>
          </cell>
          <cell r="WG7884">
            <v>0</v>
          </cell>
          <cell r="WH7884">
            <v>0</v>
          </cell>
          <cell r="WI7884">
            <v>0</v>
          </cell>
          <cell r="WK7884">
            <v>0</v>
          </cell>
          <cell r="WL7884">
            <v>0</v>
          </cell>
        </row>
        <row r="7885">
          <cell r="WF7885">
            <v>0</v>
          </cell>
          <cell r="WG7885">
            <v>0</v>
          </cell>
          <cell r="WH7885">
            <v>0</v>
          </cell>
          <cell r="WI7885">
            <v>0</v>
          </cell>
          <cell r="WK7885">
            <v>0</v>
          </cell>
          <cell r="WL7885">
            <v>0</v>
          </cell>
        </row>
        <row r="7886">
          <cell r="WF7886">
            <v>0</v>
          </cell>
          <cell r="WG7886">
            <v>0</v>
          </cell>
          <cell r="WH7886">
            <v>0</v>
          </cell>
          <cell r="WI7886">
            <v>0</v>
          </cell>
          <cell r="WK7886">
            <v>0</v>
          </cell>
          <cell r="WL7886">
            <v>0</v>
          </cell>
        </row>
        <row r="7887">
          <cell r="WF7887">
            <v>0</v>
          </cell>
          <cell r="WG7887">
            <v>0</v>
          </cell>
          <cell r="WH7887">
            <v>0</v>
          </cell>
          <cell r="WI7887">
            <v>0</v>
          </cell>
          <cell r="WK7887">
            <v>0</v>
          </cell>
          <cell r="WL7887">
            <v>0</v>
          </cell>
        </row>
        <row r="7888">
          <cell r="WF7888">
            <v>0</v>
          </cell>
          <cell r="WG7888">
            <v>0</v>
          </cell>
          <cell r="WH7888">
            <v>0</v>
          </cell>
          <cell r="WI7888">
            <v>0</v>
          </cell>
          <cell r="WK7888">
            <v>0</v>
          </cell>
          <cell r="WL7888">
            <v>0</v>
          </cell>
        </row>
        <row r="7889">
          <cell r="WF7889">
            <v>0</v>
          </cell>
          <cell r="WG7889">
            <v>0</v>
          </cell>
          <cell r="WH7889">
            <v>0</v>
          </cell>
          <cell r="WI7889">
            <v>0</v>
          </cell>
          <cell r="WK7889">
            <v>0</v>
          </cell>
          <cell r="WL7889">
            <v>0</v>
          </cell>
        </row>
        <row r="7890">
          <cell r="WF7890">
            <v>0</v>
          </cell>
          <cell r="WG7890">
            <v>0</v>
          </cell>
          <cell r="WH7890">
            <v>0</v>
          </cell>
          <cell r="WI7890">
            <v>0</v>
          </cell>
          <cell r="WK7890">
            <v>0</v>
          </cell>
          <cell r="WL7890">
            <v>0</v>
          </cell>
        </row>
        <row r="7891">
          <cell r="WF7891">
            <v>0</v>
          </cell>
          <cell r="WG7891">
            <v>0</v>
          </cell>
          <cell r="WH7891">
            <v>0</v>
          </cell>
          <cell r="WI7891">
            <v>0</v>
          </cell>
          <cell r="WK7891">
            <v>0</v>
          </cell>
          <cell r="WL7891">
            <v>0</v>
          </cell>
        </row>
        <row r="7892">
          <cell r="WF7892">
            <v>0</v>
          </cell>
          <cell r="WG7892">
            <v>0</v>
          </cell>
          <cell r="WH7892">
            <v>0</v>
          </cell>
          <cell r="WI7892">
            <v>0</v>
          </cell>
          <cell r="WK7892">
            <v>0</v>
          </cell>
          <cell r="WL7892">
            <v>0</v>
          </cell>
        </row>
        <row r="7893">
          <cell r="WF7893">
            <v>0</v>
          </cell>
          <cell r="WG7893">
            <v>0</v>
          </cell>
          <cell r="WH7893">
            <v>0</v>
          </cell>
          <cell r="WI7893">
            <v>0</v>
          </cell>
          <cell r="WK7893">
            <v>0</v>
          </cell>
          <cell r="WL7893">
            <v>0</v>
          </cell>
        </row>
        <row r="7894">
          <cell r="WF7894">
            <v>0</v>
          </cell>
          <cell r="WG7894">
            <v>0</v>
          </cell>
          <cell r="WH7894">
            <v>0</v>
          </cell>
          <cell r="WI7894">
            <v>0</v>
          </cell>
          <cell r="WK7894">
            <v>0</v>
          </cell>
          <cell r="WL7894">
            <v>0</v>
          </cell>
        </row>
        <row r="7895">
          <cell r="WF7895">
            <v>0</v>
          </cell>
          <cell r="WG7895">
            <v>0</v>
          </cell>
          <cell r="WH7895">
            <v>0</v>
          </cell>
          <cell r="WI7895">
            <v>0</v>
          </cell>
          <cell r="WK7895">
            <v>0</v>
          </cell>
          <cell r="WL7895">
            <v>0</v>
          </cell>
        </row>
        <row r="7896">
          <cell r="WF7896">
            <v>0</v>
          </cell>
          <cell r="WG7896">
            <v>0</v>
          </cell>
          <cell r="WH7896">
            <v>0</v>
          </cell>
          <cell r="WI7896">
            <v>0</v>
          </cell>
          <cell r="WK7896">
            <v>0</v>
          </cell>
          <cell r="WL7896">
            <v>0</v>
          </cell>
        </row>
        <row r="7897">
          <cell r="WF7897">
            <v>0</v>
          </cell>
          <cell r="WG7897">
            <v>0</v>
          </cell>
          <cell r="WH7897">
            <v>0</v>
          </cell>
          <cell r="WI7897">
            <v>0</v>
          </cell>
          <cell r="WK7897">
            <v>0</v>
          </cell>
          <cell r="WL7897">
            <v>0</v>
          </cell>
        </row>
        <row r="7898">
          <cell r="WF7898">
            <v>0</v>
          </cell>
          <cell r="WG7898">
            <v>0</v>
          </cell>
          <cell r="WH7898">
            <v>0</v>
          </cell>
          <cell r="WI7898">
            <v>0</v>
          </cell>
          <cell r="WK7898">
            <v>0</v>
          </cell>
          <cell r="WL7898">
            <v>0</v>
          </cell>
        </row>
        <row r="7899">
          <cell r="WF7899">
            <v>0</v>
          </cell>
          <cell r="WG7899">
            <v>0</v>
          </cell>
          <cell r="WH7899">
            <v>0</v>
          </cell>
          <cell r="WI7899">
            <v>0</v>
          </cell>
          <cell r="WK7899">
            <v>0</v>
          </cell>
          <cell r="WL7899">
            <v>0</v>
          </cell>
        </row>
        <row r="7900">
          <cell r="WF7900">
            <v>0</v>
          </cell>
          <cell r="WG7900">
            <v>0</v>
          </cell>
          <cell r="WH7900">
            <v>0</v>
          </cell>
          <cell r="WI7900">
            <v>0</v>
          </cell>
          <cell r="WK7900">
            <v>0</v>
          </cell>
          <cell r="WL7900">
            <v>0</v>
          </cell>
        </row>
        <row r="7901">
          <cell r="WF7901">
            <v>0</v>
          </cell>
          <cell r="WG7901">
            <v>0</v>
          </cell>
          <cell r="WH7901">
            <v>0</v>
          </cell>
          <cell r="WI7901">
            <v>0</v>
          </cell>
          <cell r="WK7901">
            <v>0</v>
          </cell>
          <cell r="WL7901">
            <v>0</v>
          </cell>
        </row>
        <row r="7902">
          <cell r="WF7902">
            <v>0</v>
          </cell>
          <cell r="WG7902">
            <v>0</v>
          </cell>
          <cell r="WH7902">
            <v>0</v>
          </cell>
          <cell r="WI7902">
            <v>0</v>
          </cell>
          <cell r="WK7902">
            <v>0</v>
          </cell>
          <cell r="WL7902">
            <v>0</v>
          </cell>
        </row>
        <row r="7903">
          <cell r="WF7903">
            <v>0</v>
          </cell>
          <cell r="WG7903">
            <v>0</v>
          </cell>
          <cell r="WH7903">
            <v>0</v>
          </cell>
          <cell r="WI7903">
            <v>0</v>
          </cell>
          <cell r="WK7903">
            <v>0</v>
          </cell>
          <cell r="WL7903">
            <v>0</v>
          </cell>
        </row>
        <row r="7904">
          <cell r="WF7904">
            <v>0</v>
          </cell>
          <cell r="WG7904">
            <v>0</v>
          </cell>
          <cell r="WH7904">
            <v>0</v>
          </cell>
          <cell r="WI7904">
            <v>0</v>
          </cell>
          <cell r="WK7904">
            <v>0</v>
          </cell>
          <cell r="WL7904">
            <v>0</v>
          </cell>
        </row>
        <row r="7905">
          <cell r="WF7905">
            <v>0</v>
          </cell>
          <cell r="WG7905">
            <v>0</v>
          </cell>
          <cell r="WH7905">
            <v>0</v>
          </cell>
          <cell r="WI7905">
            <v>0</v>
          </cell>
          <cell r="WK7905">
            <v>0</v>
          </cell>
          <cell r="WL7905">
            <v>0</v>
          </cell>
        </row>
        <row r="7906">
          <cell r="WF7906">
            <v>0</v>
          </cell>
          <cell r="WG7906">
            <v>0</v>
          </cell>
          <cell r="WH7906">
            <v>0</v>
          </cell>
          <cell r="WI7906">
            <v>0</v>
          </cell>
          <cell r="WK7906">
            <v>0</v>
          </cell>
          <cell r="WL7906">
            <v>0</v>
          </cell>
        </row>
        <row r="7907">
          <cell r="WF7907">
            <v>0</v>
          </cell>
          <cell r="WG7907">
            <v>0</v>
          </cell>
          <cell r="WH7907">
            <v>0</v>
          </cell>
          <cell r="WI7907">
            <v>0</v>
          </cell>
          <cell r="WK7907">
            <v>0</v>
          </cell>
          <cell r="WL7907">
            <v>0</v>
          </cell>
        </row>
        <row r="7908">
          <cell r="WF7908">
            <v>0</v>
          </cell>
          <cell r="WG7908">
            <v>0</v>
          </cell>
          <cell r="WH7908">
            <v>0</v>
          </cell>
          <cell r="WI7908">
            <v>0</v>
          </cell>
          <cell r="WK7908">
            <v>0</v>
          </cell>
          <cell r="WL7908">
            <v>0</v>
          </cell>
        </row>
        <row r="7909">
          <cell r="WF7909">
            <v>0</v>
          </cell>
          <cell r="WG7909">
            <v>0</v>
          </cell>
          <cell r="WH7909">
            <v>0</v>
          </cell>
          <cell r="WI7909">
            <v>0</v>
          </cell>
          <cell r="WK7909">
            <v>0</v>
          </cell>
          <cell r="WL7909">
            <v>0</v>
          </cell>
        </row>
        <row r="7910">
          <cell r="WF7910">
            <v>0</v>
          </cell>
          <cell r="WG7910">
            <v>0</v>
          </cell>
          <cell r="WH7910">
            <v>0</v>
          </cell>
          <cell r="WI7910">
            <v>0</v>
          </cell>
          <cell r="WK7910">
            <v>0</v>
          </cell>
          <cell r="WL7910">
            <v>0</v>
          </cell>
        </row>
        <row r="7911">
          <cell r="WF7911">
            <v>0</v>
          </cell>
          <cell r="WG7911">
            <v>0</v>
          </cell>
          <cell r="WH7911">
            <v>0</v>
          </cell>
          <cell r="WI7911">
            <v>0</v>
          </cell>
          <cell r="WK7911">
            <v>0</v>
          </cell>
          <cell r="WL7911">
            <v>0</v>
          </cell>
        </row>
        <row r="7912">
          <cell r="WF7912">
            <v>0</v>
          </cell>
          <cell r="WG7912">
            <v>0</v>
          </cell>
          <cell r="WH7912">
            <v>0</v>
          </cell>
          <cell r="WI7912">
            <v>0</v>
          </cell>
          <cell r="WK7912">
            <v>0</v>
          </cell>
          <cell r="WL7912">
            <v>0</v>
          </cell>
        </row>
        <row r="7913">
          <cell r="WF7913">
            <v>0</v>
          </cell>
          <cell r="WG7913">
            <v>0</v>
          </cell>
          <cell r="WH7913">
            <v>0</v>
          </cell>
          <cell r="WI7913">
            <v>0</v>
          </cell>
          <cell r="WK7913">
            <v>0</v>
          </cell>
          <cell r="WL7913">
            <v>0</v>
          </cell>
        </row>
        <row r="7914">
          <cell r="WF7914">
            <v>0</v>
          </cell>
          <cell r="WG7914">
            <v>0</v>
          </cell>
          <cell r="WH7914">
            <v>0</v>
          </cell>
          <cell r="WI7914">
            <v>0</v>
          </cell>
          <cell r="WK7914">
            <v>0</v>
          </cell>
          <cell r="WL7914">
            <v>0</v>
          </cell>
        </row>
        <row r="7915">
          <cell r="WF7915">
            <v>0</v>
          </cell>
          <cell r="WG7915">
            <v>0</v>
          </cell>
          <cell r="WH7915">
            <v>0</v>
          </cell>
          <cell r="WI7915">
            <v>0</v>
          </cell>
          <cell r="WK7915">
            <v>0</v>
          </cell>
          <cell r="WL7915">
            <v>0</v>
          </cell>
        </row>
        <row r="7916">
          <cell r="WF7916">
            <v>0</v>
          </cell>
          <cell r="WG7916">
            <v>0</v>
          </cell>
          <cell r="WH7916">
            <v>0</v>
          </cell>
          <cell r="WI7916">
            <v>0</v>
          </cell>
          <cell r="WK7916">
            <v>0</v>
          </cell>
          <cell r="WL7916">
            <v>0</v>
          </cell>
        </row>
        <row r="7917">
          <cell r="WF7917">
            <v>0</v>
          </cell>
          <cell r="WG7917">
            <v>0</v>
          </cell>
          <cell r="WH7917">
            <v>0</v>
          </cell>
          <cell r="WI7917">
            <v>0</v>
          </cell>
          <cell r="WK7917">
            <v>0</v>
          </cell>
          <cell r="WL7917">
            <v>0</v>
          </cell>
        </row>
        <row r="7918">
          <cell r="WF7918">
            <v>0</v>
          </cell>
          <cell r="WG7918">
            <v>0</v>
          </cell>
          <cell r="WH7918">
            <v>0</v>
          </cell>
          <cell r="WI7918">
            <v>0</v>
          </cell>
          <cell r="WK7918">
            <v>0</v>
          </cell>
          <cell r="WL7918">
            <v>0</v>
          </cell>
        </row>
        <row r="7919">
          <cell r="WF7919">
            <v>0</v>
          </cell>
          <cell r="WG7919">
            <v>0</v>
          </cell>
          <cell r="WH7919">
            <v>0</v>
          </cell>
          <cell r="WI7919">
            <v>0</v>
          </cell>
          <cell r="WK7919">
            <v>0</v>
          </cell>
          <cell r="WL7919">
            <v>0</v>
          </cell>
        </row>
        <row r="7920">
          <cell r="WF7920">
            <v>0</v>
          </cell>
          <cell r="WG7920">
            <v>0</v>
          </cell>
          <cell r="WH7920">
            <v>0</v>
          </cell>
          <cell r="WI7920">
            <v>0</v>
          </cell>
          <cell r="WK7920">
            <v>0</v>
          </cell>
          <cell r="WL7920">
            <v>0</v>
          </cell>
        </row>
        <row r="7921">
          <cell r="WF7921">
            <v>0</v>
          </cell>
          <cell r="WG7921">
            <v>0</v>
          </cell>
          <cell r="WH7921">
            <v>0</v>
          </cell>
          <cell r="WI7921">
            <v>0</v>
          </cell>
          <cell r="WK7921">
            <v>0</v>
          </cell>
          <cell r="WL7921">
            <v>0</v>
          </cell>
        </row>
        <row r="7922">
          <cell r="WF7922">
            <v>0</v>
          </cell>
          <cell r="WG7922">
            <v>0</v>
          </cell>
          <cell r="WH7922">
            <v>0</v>
          </cell>
          <cell r="WI7922">
            <v>0</v>
          </cell>
          <cell r="WK7922">
            <v>0</v>
          </cell>
          <cell r="WL7922">
            <v>0</v>
          </cell>
        </row>
        <row r="7923">
          <cell r="WF7923">
            <v>0</v>
          </cell>
          <cell r="WG7923">
            <v>0</v>
          </cell>
          <cell r="WH7923">
            <v>0</v>
          </cell>
          <cell r="WI7923">
            <v>0</v>
          </cell>
          <cell r="WK7923">
            <v>0</v>
          </cell>
          <cell r="WL7923">
            <v>0</v>
          </cell>
        </row>
        <row r="7924">
          <cell r="WF7924">
            <v>0</v>
          </cell>
          <cell r="WG7924">
            <v>0</v>
          </cell>
          <cell r="WH7924">
            <v>0</v>
          </cell>
          <cell r="WI7924">
            <v>0</v>
          </cell>
          <cell r="WK7924">
            <v>0</v>
          </cell>
          <cell r="WL7924">
            <v>0</v>
          </cell>
        </row>
        <row r="7925">
          <cell r="WF7925">
            <v>0</v>
          </cell>
          <cell r="WG7925">
            <v>0</v>
          </cell>
          <cell r="WH7925">
            <v>0</v>
          </cell>
          <cell r="WI7925">
            <v>0</v>
          </cell>
          <cell r="WK7925">
            <v>0</v>
          </cell>
          <cell r="WL7925">
            <v>0</v>
          </cell>
        </row>
        <row r="7926">
          <cell r="WF7926">
            <v>0</v>
          </cell>
          <cell r="WG7926">
            <v>0</v>
          </cell>
          <cell r="WH7926">
            <v>0</v>
          </cell>
          <cell r="WI7926">
            <v>0</v>
          </cell>
          <cell r="WK7926">
            <v>0</v>
          </cell>
          <cell r="WL7926">
            <v>0</v>
          </cell>
        </row>
        <row r="7927">
          <cell r="WF7927">
            <v>0</v>
          </cell>
          <cell r="WG7927">
            <v>0</v>
          </cell>
          <cell r="WH7927">
            <v>0</v>
          </cell>
          <cell r="WI7927">
            <v>0</v>
          </cell>
          <cell r="WK7927">
            <v>0</v>
          </cell>
          <cell r="WL7927">
            <v>0</v>
          </cell>
        </row>
        <row r="7928">
          <cell r="WF7928">
            <v>0</v>
          </cell>
          <cell r="WG7928">
            <v>0</v>
          </cell>
          <cell r="WH7928">
            <v>0</v>
          </cell>
          <cell r="WI7928">
            <v>0</v>
          </cell>
          <cell r="WK7928">
            <v>0</v>
          </cell>
          <cell r="WL7928">
            <v>0</v>
          </cell>
        </row>
        <row r="7929">
          <cell r="WF7929">
            <v>0</v>
          </cell>
          <cell r="WG7929">
            <v>0</v>
          </cell>
          <cell r="WH7929">
            <v>0</v>
          </cell>
          <cell r="WI7929">
            <v>0</v>
          </cell>
          <cell r="WK7929">
            <v>0</v>
          </cell>
          <cell r="WL7929">
            <v>0</v>
          </cell>
        </row>
        <row r="7930">
          <cell r="WF7930">
            <v>0</v>
          </cell>
          <cell r="WG7930">
            <v>0</v>
          </cell>
          <cell r="WH7930">
            <v>0</v>
          </cell>
          <cell r="WI7930">
            <v>0</v>
          </cell>
          <cell r="WK7930">
            <v>0</v>
          </cell>
          <cell r="WL7930">
            <v>0</v>
          </cell>
        </row>
        <row r="7931">
          <cell r="WF7931">
            <v>0</v>
          </cell>
          <cell r="WG7931">
            <v>0</v>
          </cell>
          <cell r="WH7931">
            <v>0</v>
          </cell>
          <cell r="WI7931">
            <v>0</v>
          </cell>
          <cell r="WK7931">
            <v>0</v>
          </cell>
          <cell r="WL7931">
            <v>0</v>
          </cell>
        </row>
        <row r="7932">
          <cell r="WF7932">
            <v>0</v>
          </cell>
          <cell r="WG7932">
            <v>0</v>
          </cell>
          <cell r="WH7932">
            <v>0</v>
          </cell>
          <cell r="WI7932">
            <v>0</v>
          </cell>
          <cell r="WK7932">
            <v>0</v>
          </cell>
          <cell r="WL7932">
            <v>0</v>
          </cell>
        </row>
        <row r="7933">
          <cell r="WF7933">
            <v>0</v>
          </cell>
          <cell r="WG7933">
            <v>0</v>
          </cell>
          <cell r="WH7933">
            <v>0</v>
          </cell>
          <cell r="WI7933">
            <v>0</v>
          </cell>
          <cell r="WK7933">
            <v>0</v>
          </cell>
          <cell r="WL7933">
            <v>0</v>
          </cell>
        </row>
        <row r="7934">
          <cell r="WF7934">
            <v>0</v>
          </cell>
          <cell r="WG7934">
            <v>0</v>
          </cell>
          <cell r="WH7934">
            <v>0</v>
          </cell>
          <cell r="WI7934">
            <v>0</v>
          </cell>
          <cell r="WK7934">
            <v>0</v>
          </cell>
          <cell r="WL7934">
            <v>0</v>
          </cell>
        </row>
        <row r="7935">
          <cell r="WF7935">
            <v>0</v>
          </cell>
          <cell r="WG7935">
            <v>0</v>
          </cell>
          <cell r="WH7935">
            <v>0</v>
          </cell>
          <cell r="WI7935">
            <v>0</v>
          </cell>
          <cell r="WK7935">
            <v>0</v>
          </cell>
          <cell r="WL7935">
            <v>0</v>
          </cell>
        </row>
        <row r="7936">
          <cell r="WF7936">
            <v>0</v>
          </cell>
          <cell r="WG7936">
            <v>0</v>
          </cell>
          <cell r="WH7936">
            <v>0</v>
          </cell>
          <cell r="WI7936">
            <v>0</v>
          </cell>
          <cell r="WK7936">
            <v>0</v>
          </cell>
          <cell r="WL7936">
            <v>0</v>
          </cell>
        </row>
        <row r="7937">
          <cell r="WF7937">
            <v>0</v>
          </cell>
          <cell r="WG7937">
            <v>0</v>
          </cell>
          <cell r="WH7937">
            <v>0</v>
          </cell>
          <cell r="WI7937">
            <v>0</v>
          </cell>
          <cell r="WK7937">
            <v>0</v>
          </cell>
          <cell r="WL7937">
            <v>0</v>
          </cell>
        </row>
        <row r="7938">
          <cell r="WF7938">
            <v>0</v>
          </cell>
          <cell r="WG7938">
            <v>0</v>
          </cell>
          <cell r="WH7938">
            <v>0</v>
          </cell>
          <cell r="WI7938">
            <v>0</v>
          </cell>
          <cell r="WK7938">
            <v>0</v>
          </cell>
          <cell r="WL7938">
            <v>0</v>
          </cell>
        </row>
        <row r="7939">
          <cell r="WF7939">
            <v>0</v>
          </cell>
          <cell r="WG7939">
            <v>0</v>
          </cell>
          <cell r="WH7939">
            <v>0</v>
          </cell>
          <cell r="WI7939">
            <v>0</v>
          </cell>
          <cell r="WK7939">
            <v>0</v>
          </cell>
          <cell r="WL7939">
            <v>0</v>
          </cell>
        </row>
        <row r="7940">
          <cell r="WF7940">
            <v>0</v>
          </cell>
          <cell r="WG7940">
            <v>0</v>
          </cell>
          <cell r="WH7940">
            <v>0</v>
          </cell>
          <cell r="WI7940">
            <v>0</v>
          </cell>
          <cell r="WK7940">
            <v>0</v>
          </cell>
          <cell r="WL7940">
            <v>0</v>
          </cell>
        </row>
        <row r="7941">
          <cell r="WF7941">
            <v>0</v>
          </cell>
          <cell r="WG7941">
            <v>0</v>
          </cell>
          <cell r="WH7941">
            <v>0</v>
          </cell>
          <cell r="WI7941">
            <v>0</v>
          </cell>
          <cell r="WK7941">
            <v>0</v>
          </cell>
          <cell r="WL7941">
            <v>0</v>
          </cell>
        </row>
        <row r="7942">
          <cell r="WF7942">
            <v>0</v>
          </cell>
          <cell r="WG7942">
            <v>0</v>
          </cell>
          <cell r="WH7942">
            <v>0</v>
          </cell>
          <cell r="WI7942">
            <v>0</v>
          </cell>
          <cell r="WK7942">
            <v>0</v>
          </cell>
          <cell r="WL7942">
            <v>0</v>
          </cell>
        </row>
        <row r="7943">
          <cell r="WF7943">
            <v>0</v>
          </cell>
          <cell r="WG7943">
            <v>0</v>
          </cell>
          <cell r="WH7943">
            <v>0</v>
          </cell>
          <cell r="WI7943">
            <v>0</v>
          </cell>
          <cell r="WK7943">
            <v>0</v>
          </cell>
          <cell r="WL7943">
            <v>0</v>
          </cell>
        </row>
        <row r="7944">
          <cell r="WF7944">
            <v>0</v>
          </cell>
          <cell r="WG7944">
            <v>0</v>
          </cell>
          <cell r="WH7944">
            <v>0</v>
          </cell>
          <cell r="WI7944">
            <v>0</v>
          </cell>
          <cell r="WK7944">
            <v>0</v>
          </cell>
          <cell r="WL7944">
            <v>0</v>
          </cell>
        </row>
        <row r="7945">
          <cell r="WF7945">
            <v>0</v>
          </cell>
          <cell r="WG7945">
            <v>0</v>
          </cell>
          <cell r="WH7945">
            <v>0</v>
          </cell>
          <cell r="WI7945">
            <v>0</v>
          </cell>
          <cell r="WK7945">
            <v>0</v>
          </cell>
          <cell r="WL7945">
            <v>0</v>
          </cell>
        </row>
        <row r="7946">
          <cell r="WF7946">
            <v>0</v>
          </cell>
          <cell r="WG7946">
            <v>0</v>
          </cell>
          <cell r="WH7946">
            <v>0</v>
          </cell>
          <cell r="WI7946">
            <v>0</v>
          </cell>
          <cell r="WK7946">
            <v>0</v>
          </cell>
          <cell r="WL7946">
            <v>0</v>
          </cell>
        </row>
        <row r="7947">
          <cell r="WF7947">
            <v>0</v>
          </cell>
          <cell r="WG7947">
            <v>0</v>
          </cell>
          <cell r="WH7947">
            <v>0</v>
          </cell>
          <cell r="WI7947">
            <v>0</v>
          </cell>
          <cell r="WK7947">
            <v>0</v>
          </cell>
          <cell r="WL7947">
            <v>0</v>
          </cell>
        </row>
        <row r="7948">
          <cell r="WF7948">
            <v>0</v>
          </cell>
          <cell r="WG7948">
            <v>0</v>
          </cell>
          <cell r="WH7948">
            <v>0</v>
          </cell>
          <cell r="WI7948">
            <v>0</v>
          </cell>
          <cell r="WK7948">
            <v>0</v>
          </cell>
          <cell r="WL7948">
            <v>0</v>
          </cell>
        </row>
        <row r="7949">
          <cell r="WF7949">
            <v>0</v>
          </cell>
          <cell r="WG7949">
            <v>0</v>
          </cell>
          <cell r="WH7949">
            <v>0</v>
          </cell>
          <cell r="WI7949">
            <v>0</v>
          </cell>
          <cell r="WK7949">
            <v>0</v>
          </cell>
          <cell r="WL7949">
            <v>0</v>
          </cell>
        </row>
        <row r="7950">
          <cell r="WF7950">
            <v>0</v>
          </cell>
          <cell r="WG7950">
            <v>0</v>
          </cell>
          <cell r="WH7950">
            <v>0</v>
          </cell>
          <cell r="WI7950">
            <v>0</v>
          </cell>
          <cell r="WK7950">
            <v>0</v>
          </cell>
          <cell r="WL7950">
            <v>0</v>
          </cell>
        </row>
        <row r="7951">
          <cell r="WF7951">
            <v>0</v>
          </cell>
          <cell r="WG7951">
            <v>0</v>
          </cell>
          <cell r="WH7951">
            <v>0</v>
          </cell>
          <cell r="WI7951">
            <v>0</v>
          </cell>
          <cell r="WK7951">
            <v>0</v>
          </cell>
          <cell r="WL7951">
            <v>0</v>
          </cell>
        </row>
        <row r="7952">
          <cell r="WF7952">
            <v>0</v>
          </cell>
          <cell r="WG7952">
            <v>0</v>
          </cell>
          <cell r="WH7952">
            <v>0</v>
          </cell>
          <cell r="WI7952">
            <v>0</v>
          </cell>
          <cell r="WK7952">
            <v>0</v>
          </cell>
          <cell r="WL7952">
            <v>0</v>
          </cell>
        </row>
        <row r="7953">
          <cell r="WF7953">
            <v>0</v>
          </cell>
          <cell r="WG7953">
            <v>0</v>
          </cell>
          <cell r="WH7953">
            <v>0</v>
          </cell>
          <cell r="WI7953">
            <v>0</v>
          </cell>
          <cell r="WK7953">
            <v>0</v>
          </cell>
          <cell r="WL7953">
            <v>0</v>
          </cell>
        </row>
        <row r="7954">
          <cell r="WF7954">
            <v>0</v>
          </cell>
          <cell r="WG7954">
            <v>0</v>
          </cell>
          <cell r="WH7954">
            <v>0</v>
          </cell>
          <cell r="WI7954">
            <v>0</v>
          </cell>
          <cell r="WK7954">
            <v>0</v>
          </cell>
          <cell r="WL7954">
            <v>0</v>
          </cell>
        </row>
        <row r="7955">
          <cell r="WF7955">
            <v>0</v>
          </cell>
          <cell r="WG7955">
            <v>0</v>
          </cell>
          <cell r="WH7955">
            <v>0</v>
          </cell>
          <cell r="WI7955">
            <v>0</v>
          </cell>
          <cell r="WK7955">
            <v>0</v>
          </cell>
          <cell r="WL7955">
            <v>0</v>
          </cell>
        </row>
        <row r="7956">
          <cell r="WF7956">
            <v>0</v>
          </cell>
          <cell r="WG7956">
            <v>0</v>
          </cell>
          <cell r="WH7956">
            <v>0</v>
          </cell>
          <cell r="WI7956">
            <v>0</v>
          </cell>
          <cell r="WK7956">
            <v>0</v>
          </cell>
          <cell r="WL7956">
            <v>0</v>
          </cell>
        </row>
        <row r="7957">
          <cell r="WF7957">
            <v>0</v>
          </cell>
          <cell r="WG7957">
            <v>0</v>
          </cell>
          <cell r="WH7957">
            <v>0</v>
          </cell>
          <cell r="WI7957">
            <v>0</v>
          </cell>
          <cell r="WK7957">
            <v>0</v>
          </cell>
          <cell r="WL7957">
            <v>0</v>
          </cell>
        </row>
        <row r="7958">
          <cell r="WF7958">
            <v>0</v>
          </cell>
          <cell r="WG7958">
            <v>0</v>
          </cell>
          <cell r="WH7958">
            <v>0</v>
          </cell>
          <cell r="WI7958">
            <v>0</v>
          </cell>
          <cell r="WK7958">
            <v>0</v>
          </cell>
          <cell r="WL7958">
            <v>0</v>
          </cell>
        </row>
        <row r="7959">
          <cell r="WF7959">
            <v>0</v>
          </cell>
          <cell r="WG7959">
            <v>0</v>
          </cell>
          <cell r="WH7959">
            <v>0</v>
          </cell>
          <cell r="WI7959">
            <v>0</v>
          </cell>
          <cell r="WK7959">
            <v>0</v>
          </cell>
          <cell r="WL7959">
            <v>0</v>
          </cell>
        </row>
        <row r="7960">
          <cell r="WF7960">
            <v>0</v>
          </cell>
          <cell r="WG7960">
            <v>0</v>
          </cell>
          <cell r="WH7960">
            <v>0</v>
          </cell>
          <cell r="WI7960">
            <v>0</v>
          </cell>
          <cell r="WK7960">
            <v>0</v>
          </cell>
          <cell r="WL7960">
            <v>0</v>
          </cell>
        </row>
        <row r="7961">
          <cell r="WF7961">
            <v>0</v>
          </cell>
          <cell r="WG7961">
            <v>0</v>
          </cell>
          <cell r="WH7961">
            <v>0</v>
          </cell>
          <cell r="WI7961">
            <v>0</v>
          </cell>
          <cell r="WK7961">
            <v>0</v>
          </cell>
          <cell r="WL7961">
            <v>0</v>
          </cell>
        </row>
        <row r="7962">
          <cell r="WF7962">
            <v>0</v>
          </cell>
          <cell r="WG7962">
            <v>0</v>
          </cell>
          <cell r="WH7962">
            <v>0</v>
          </cell>
          <cell r="WI7962">
            <v>0</v>
          </cell>
          <cell r="WK7962">
            <v>0</v>
          </cell>
          <cell r="WL7962">
            <v>0</v>
          </cell>
        </row>
        <row r="7963">
          <cell r="WF7963">
            <v>0</v>
          </cell>
          <cell r="WG7963">
            <v>0</v>
          </cell>
          <cell r="WH7963">
            <v>0</v>
          </cell>
          <cell r="WI7963">
            <v>0</v>
          </cell>
          <cell r="WK7963">
            <v>0</v>
          </cell>
          <cell r="WL7963">
            <v>0</v>
          </cell>
        </row>
        <row r="7964">
          <cell r="WF7964">
            <v>0</v>
          </cell>
          <cell r="WG7964">
            <v>0</v>
          </cell>
          <cell r="WH7964">
            <v>0</v>
          </cell>
          <cell r="WI7964">
            <v>0</v>
          </cell>
          <cell r="WK7964">
            <v>0</v>
          </cell>
          <cell r="WL7964">
            <v>0</v>
          </cell>
        </row>
        <row r="7965">
          <cell r="WF7965">
            <v>0</v>
          </cell>
          <cell r="WG7965">
            <v>0</v>
          </cell>
          <cell r="WH7965">
            <v>0</v>
          </cell>
          <cell r="WI7965">
            <v>0</v>
          </cell>
          <cell r="WK7965">
            <v>0</v>
          </cell>
          <cell r="WL7965">
            <v>0</v>
          </cell>
        </row>
        <row r="7966">
          <cell r="WF7966">
            <v>0</v>
          </cell>
          <cell r="WG7966">
            <v>0</v>
          </cell>
          <cell r="WH7966">
            <v>0</v>
          </cell>
          <cell r="WI7966">
            <v>0</v>
          </cell>
          <cell r="WK7966">
            <v>0</v>
          </cell>
          <cell r="WL7966">
            <v>0</v>
          </cell>
        </row>
        <row r="7967">
          <cell r="WF7967">
            <v>0</v>
          </cell>
          <cell r="WG7967">
            <v>0</v>
          </cell>
          <cell r="WH7967">
            <v>0</v>
          </cell>
          <cell r="WI7967">
            <v>0</v>
          </cell>
          <cell r="WK7967">
            <v>0</v>
          </cell>
          <cell r="WL7967">
            <v>0</v>
          </cell>
        </row>
        <row r="7968">
          <cell r="WF7968">
            <v>0</v>
          </cell>
          <cell r="WG7968">
            <v>0</v>
          </cell>
          <cell r="WH7968">
            <v>0</v>
          </cell>
          <cell r="WI7968">
            <v>0</v>
          </cell>
          <cell r="WK7968">
            <v>0</v>
          </cell>
          <cell r="WL7968">
            <v>0</v>
          </cell>
        </row>
        <row r="7969">
          <cell r="WF7969">
            <v>0</v>
          </cell>
          <cell r="WG7969">
            <v>0</v>
          </cell>
          <cell r="WH7969">
            <v>0</v>
          </cell>
          <cell r="WI7969">
            <v>0</v>
          </cell>
          <cell r="WK7969">
            <v>0</v>
          </cell>
          <cell r="WL7969">
            <v>0</v>
          </cell>
        </row>
        <row r="7970">
          <cell r="WF7970">
            <v>0</v>
          </cell>
          <cell r="WG7970">
            <v>0</v>
          </cell>
          <cell r="WH7970">
            <v>0</v>
          </cell>
          <cell r="WI7970">
            <v>0</v>
          </cell>
          <cell r="WK7970">
            <v>0</v>
          </cell>
          <cell r="WL7970">
            <v>0</v>
          </cell>
        </row>
        <row r="7971">
          <cell r="WF7971">
            <v>0</v>
          </cell>
          <cell r="WG7971">
            <v>0</v>
          </cell>
          <cell r="WH7971">
            <v>0</v>
          </cell>
          <cell r="WI7971">
            <v>0</v>
          </cell>
          <cell r="WK7971">
            <v>0</v>
          </cell>
          <cell r="WL7971">
            <v>0</v>
          </cell>
        </row>
        <row r="7972">
          <cell r="WF7972">
            <v>0</v>
          </cell>
          <cell r="WG7972">
            <v>0</v>
          </cell>
          <cell r="WH7972">
            <v>0</v>
          </cell>
          <cell r="WI7972">
            <v>0</v>
          </cell>
          <cell r="WK7972">
            <v>0</v>
          </cell>
          <cell r="WL7972">
            <v>0</v>
          </cell>
        </row>
        <row r="7973">
          <cell r="WF7973">
            <v>0</v>
          </cell>
          <cell r="WG7973">
            <v>0</v>
          </cell>
          <cell r="WH7973">
            <v>0</v>
          </cell>
          <cell r="WI7973">
            <v>0</v>
          </cell>
          <cell r="WK7973">
            <v>0</v>
          </cell>
          <cell r="WL7973">
            <v>0</v>
          </cell>
        </row>
        <row r="7974">
          <cell r="WF7974">
            <v>0</v>
          </cell>
          <cell r="WG7974">
            <v>0</v>
          </cell>
          <cell r="WH7974">
            <v>0</v>
          </cell>
          <cell r="WI7974">
            <v>0</v>
          </cell>
          <cell r="WK7974">
            <v>0</v>
          </cell>
          <cell r="WL7974">
            <v>0</v>
          </cell>
        </row>
        <row r="7975">
          <cell r="WF7975">
            <v>0</v>
          </cell>
          <cell r="WG7975">
            <v>0</v>
          </cell>
          <cell r="WH7975">
            <v>0</v>
          </cell>
          <cell r="WI7975">
            <v>0</v>
          </cell>
          <cell r="WK7975">
            <v>0</v>
          </cell>
          <cell r="WL7975">
            <v>0</v>
          </cell>
        </row>
        <row r="7976">
          <cell r="WF7976">
            <v>0</v>
          </cell>
          <cell r="WG7976">
            <v>0</v>
          </cell>
          <cell r="WH7976">
            <v>0</v>
          </cell>
          <cell r="WI7976">
            <v>0</v>
          </cell>
          <cell r="WK7976">
            <v>0</v>
          </cell>
          <cell r="WL7976">
            <v>0</v>
          </cell>
        </row>
        <row r="7977">
          <cell r="WF7977">
            <v>0</v>
          </cell>
          <cell r="WG7977">
            <v>0</v>
          </cell>
          <cell r="WH7977">
            <v>0</v>
          </cell>
          <cell r="WI7977">
            <v>0</v>
          </cell>
          <cell r="WK7977">
            <v>0</v>
          </cell>
          <cell r="WL7977">
            <v>0</v>
          </cell>
        </row>
        <row r="7978">
          <cell r="WF7978">
            <v>0</v>
          </cell>
          <cell r="WG7978">
            <v>0</v>
          </cell>
          <cell r="WH7978">
            <v>0</v>
          </cell>
          <cell r="WI7978">
            <v>0</v>
          </cell>
          <cell r="WK7978">
            <v>0</v>
          </cell>
          <cell r="WL7978">
            <v>0</v>
          </cell>
        </row>
        <row r="7979">
          <cell r="WF7979">
            <v>0</v>
          </cell>
          <cell r="WG7979">
            <v>0</v>
          </cell>
          <cell r="WH7979">
            <v>0</v>
          </cell>
          <cell r="WI7979">
            <v>0</v>
          </cell>
          <cell r="WK7979">
            <v>0</v>
          </cell>
          <cell r="WL7979">
            <v>0</v>
          </cell>
        </row>
        <row r="7980">
          <cell r="WF7980">
            <v>0</v>
          </cell>
          <cell r="WG7980">
            <v>0</v>
          </cell>
          <cell r="WH7980">
            <v>0</v>
          </cell>
          <cell r="WI7980">
            <v>0</v>
          </cell>
          <cell r="WK7980">
            <v>0</v>
          </cell>
          <cell r="WL7980">
            <v>0</v>
          </cell>
        </row>
        <row r="7981">
          <cell r="WF7981">
            <v>0</v>
          </cell>
          <cell r="WG7981">
            <v>0</v>
          </cell>
          <cell r="WH7981">
            <v>0</v>
          </cell>
          <cell r="WI7981">
            <v>0</v>
          </cell>
          <cell r="WK7981">
            <v>0</v>
          </cell>
          <cell r="WL7981">
            <v>0</v>
          </cell>
        </row>
        <row r="7982">
          <cell r="WF7982">
            <v>0</v>
          </cell>
          <cell r="WG7982">
            <v>0</v>
          </cell>
          <cell r="WH7982">
            <v>0</v>
          </cell>
          <cell r="WI7982">
            <v>0</v>
          </cell>
          <cell r="WK7982">
            <v>0</v>
          </cell>
          <cell r="WL7982">
            <v>0</v>
          </cell>
        </row>
        <row r="7983">
          <cell r="WF7983">
            <v>0</v>
          </cell>
          <cell r="WG7983">
            <v>0</v>
          </cell>
          <cell r="WH7983">
            <v>0</v>
          </cell>
          <cell r="WI7983">
            <v>0</v>
          </cell>
          <cell r="WK7983">
            <v>0</v>
          </cell>
          <cell r="WL7983">
            <v>0</v>
          </cell>
        </row>
        <row r="7984">
          <cell r="WF7984">
            <v>0</v>
          </cell>
          <cell r="WG7984">
            <v>0</v>
          </cell>
          <cell r="WH7984">
            <v>0</v>
          </cell>
          <cell r="WI7984">
            <v>0</v>
          </cell>
          <cell r="WK7984">
            <v>0</v>
          </cell>
          <cell r="WL7984">
            <v>0</v>
          </cell>
        </row>
        <row r="7985">
          <cell r="WF7985">
            <v>0</v>
          </cell>
          <cell r="WG7985">
            <v>0</v>
          </cell>
          <cell r="WH7985">
            <v>0</v>
          </cell>
          <cell r="WI7985">
            <v>0</v>
          </cell>
          <cell r="WK7985">
            <v>0</v>
          </cell>
          <cell r="WL7985">
            <v>0</v>
          </cell>
        </row>
        <row r="7986">
          <cell r="WF7986">
            <v>0</v>
          </cell>
          <cell r="WG7986">
            <v>0</v>
          </cell>
          <cell r="WH7986">
            <v>0</v>
          </cell>
          <cell r="WI7986">
            <v>0</v>
          </cell>
          <cell r="WK7986">
            <v>0</v>
          </cell>
          <cell r="WL7986">
            <v>0</v>
          </cell>
        </row>
        <row r="7987">
          <cell r="WF7987">
            <v>0</v>
          </cell>
          <cell r="WG7987">
            <v>0</v>
          </cell>
          <cell r="WH7987">
            <v>0</v>
          </cell>
          <cell r="WI7987">
            <v>0</v>
          </cell>
          <cell r="WK7987">
            <v>0</v>
          </cell>
          <cell r="WL7987">
            <v>0</v>
          </cell>
        </row>
        <row r="7988">
          <cell r="WF7988">
            <v>0</v>
          </cell>
          <cell r="WG7988">
            <v>0</v>
          </cell>
          <cell r="WH7988">
            <v>0</v>
          </cell>
          <cell r="WI7988">
            <v>0</v>
          </cell>
          <cell r="WK7988">
            <v>0</v>
          </cell>
          <cell r="WL7988">
            <v>0</v>
          </cell>
        </row>
        <row r="7989">
          <cell r="WF7989">
            <v>0</v>
          </cell>
          <cell r="WG7989">
            <v>0</v>
          </cell>
          <cell r="WH7989">
            <v>0</v>
          </cell>
          <cell r="WI7989">
            <v>0</v>
          </cell>
          <cell r="WK7989">
            <v>0</v>
          </cell>
          <cell r="WL7989">
            <v>0</v>
          </cell>
        </row>
        <row r="7990">
          <cell r="WF7990">
            <v>0</v>
          </cell>
          <cell r="WG7990">
            <v>0</v>
          </cell>
          <cell r="WH7990">
            <v>0</v>
          </cell>
          <cell r="WI7990">
            <v>0</v>
          </cell>
          <cell r="WK7990">
            <v>0</v>
          </cell>
          <cell r="WL7990">
            <v>0</v>
          </cell>
        </row>
        <row r="7991">
          <cell r="WF7991">
            <v>0</v>
          </cell>
          <cell r="WG7991">
            <v>0</v>
          </cell>
          <cell r="WH7991">
            <v>0</v>
          </cell>
          <cell r="WI7991">
            <v>0</v>
          </cell>
          <cell r="WK7991">
            <v>0</v>
          </cell>
          <cell r="WL7991">
            <v>0</v>
          </cell>
        </row>
        <row r="7992">
          <cell r="WF7992">
            <v>0</v>
          </cell>
          <cell r="WG7992">
            <v>0</v>
          </cell>
          <cell r="WH7992">
            <v>0</v>
          </cell>
          <cell r="WI7992">
            <v>0</v>
          </cell>
          <cell r="WK7992">
            <v>0</v>
          </cell>
          <cell r="WL7992">
            <v>0</v>
          </cell>
        </row>
        <row r="7993">
          <cell r="WF7993">
            <v>0</v>
          </cell>
          <cell r="WG7993">
            <v>0</v>
          </cell>
          <cell r="WH7993">
            <v>0</v>
          </cell>
          <cell r="WI7993">
            <v>0</v>
          </cell>
          <cell r="WK7993">
            <v>0</v>
          </cell>
          <cell r="WL7993">
            <v>0</v>
          </cell>
        </row>
        <row r="7994">
          <cell r="WF7994">
            <v>0</v>
          </cell>
          <cell r="WG7994">
            <v>0</v>
          </cell>
          <cell r="WH7994">
            <v>0</v>
          </cell>
          <cell r="WI7994">
            <v>0</v>
          </cell>
          <cell r="WK7994">
            <v>0</v>
          </cell>
          <cell r="WL7994">
            <v>0</v>
          </cell>
        </row>
        <row r="7995">
          <cell r="WF7995">
            <v>0</v>
          </cell>
          <cell r="WG7995">
            <v>0</v>
          </cell>
          <cell r="WH7995">
            <v>0</v>
          </cell>
          <cell r="WI7995">
            <v>0</v>
          </cell>
          <cell r="WK7995">
            <v>0</v>
          </cell>
          <cell r="WL7995">
            <v>0</v>
          </cell>
        </row>
        <row r="7996">
          <cell r="WF7996">
            <v>0</v>
          </cell>
          <cell r="WG7996">
            <v>0</v>
          </cell>
          <cell r="WH7996">
            <v>0</v>
          </cell>
          <cell r="WI7996">
            <v>0</v>
          </cell>
          <cell r="WK7996">
            <v>0</v>
          </cell>
          <cell r="WL7996">
            <v>0</v>
          </cell>
        </row>
        <row r="7997">
          <cell r="WF7997">
            <v>0</v>
          </cell>
          <cell r="WG7997">
            <v>0</v>
          </cell>
          <cell r="WH7997">
            <v>0</v>
          </cell>
          <cell r="WI7997">
            <v>0</v>
          </cell>
          <cell r="WK7997">
            <v>0</v>
          </cell>
          <cell r="WL7997">
            <v>0</v>
          </cell>
        </row>
        <row r="7998">
          <cell r="WF7998">
            <v>0</v>
          </cell>
          <cell r="WG7998">
            <v>0</v>
          </cell>
          <cell r="WH7998">
            <v>0</v>
          </cell>
          <cell r="WI7998">
            <v>0</v>
          </cell>
          <cell r="WK7998">
            <v>0</v>
          </cell>
          <cell r="WL7998">
            <v>0</v>
          </cell>
        </row>
        <row r="7999">
          <cell r="WF7999">
            <v>0</v>
          </cell>
          <cell r="WG7999">
            <v>0</v>
          </cell>
          <cell r="WH7999">
            <v>0</v>
          </cell>
          <cell r="WI7999">
            <v>0</v>
          </cell>
          <cell r="WK7999">
            <v>0</v>
          </cell>
          <cell r="WL7999">
            <v>0</v>
          </cell>
        </row>
        <row r="8000">
          <cell r="WF8000">
            <v>0</v>
          </cell>
          <cell r="WG8000">
            <v>0</v>
          </cell>
          <cell r="WH8000">
            <v>0</v>
          </cell>
          <cell r="WI8000">
            <v>0</v>
          </cell>
          <cell r="WK8000">
            <v>0</v>
          </cell>
          <cell r="WL8000">
            <v>0</v>
          </cell>
        </row>
        <row r="8001">
          <cell r="WF8001">
            <v>0</v>
          </cell>
          <cell r="WG8001">
            <v>0</v>
          </cell>
          <cell r="WH8001">
            <v>0</v>
          </cell>
          <cell r="WI8001">
            <v>0</v>
          </cell>
          <cell r="WK8001">
            <v>0</v>
          </cell>
          <cell r="WL8001">
            <v>0</v>
          </cell>
        </row>
        <row r="8002">
          <cell r="WF8002">
            <v>0</v>
          </cell>
          <cell r="WG8002">
            <v>0</v>
          </cell>
          <cell r="WH8002">
            <v>0</v>
          </cell>
          <cell r="WI8002">
            <v>0</v>
          </cell>
          <cell r="WK8002">
            <v>0</v>
          </cell>
          <cell r="WL8002">
            <v>0</v>
          </cell>
        </row>
        <row r="8003">
          <cell r="WF8003">
            <v>0</v>
          </cell>
          <cell r="WG8003">
            <v>0</v>
          </cell>
          <cell r="WH8003">
            <v>0</v>
          </cell>
          <cell r="WI8003">
            <v>0</v>
          </cell>
          <cell r="WK8003">
            <v>0</v>
          </cell>
          <cell r="WL8003">
            <v>0</v>
          </cell>
        </row>
        <row r="8004">
          <cell r="WF8004">
            <v>0</v>
          </cell>
          <cell r="WG8004">
            <v>0</v>
          </cell>
          <cell r="WH8004">
            <v>0</v>
          </cell>
          <cell r="WI8004">
            <v>0</v>
          </cell>
          <cell r="WK8004">
            <v>0</v>
          </cell>
          <cell r="WL8004">
            <v>0</v>
          </cell>
        </row>
        <row r="8005">
          <cell r="WF8005">
            <v>0</v>
          </cell>
          <cell r="WG8005">
            <v>0</v>
          </cell>
          <cell r="WH8005">
            <v>0</v>
          </cell>
          <cell r="WI8005">
            <v>0</v>
          </cell>
          <cell r="WK8005">
            <v>0</v>
          </cell>
          <cell r="WL8005">
            <v>0</v>
          </cell>
        </row>
        <row r="8006">
          <cell r="WF8006">
            <v>0</v>
          </cell>
          <cell r="WG8006">
            <v>0</v>
          </cell>
          <cell r="WH8006">
            <v>0</v>
          </cell>
          <cell r="WI8006">
            <v>0</v>
          </cell>
          <cell r="WK8006">
            <v>0</v>
          </cell>
          <cell r="WL8006">
            <v>0</v>
          </cell>
        </row>
        <row r="8007">
          <cell r="WF8007">
            <v>0</v>
          </cell>
          <cell r="WG8007">
            <v>0</v>
          </cell>
          <cell r="WH8007">
            <v>0</v>
          </cell>
          <cell r="WI8007">
            <v>0</v>
          </cell>
          <cell r="WK8007">
            <v>0</v>
          </cell>
          <cell r="WL8007">
            <v>0</v>
          </cell>
        </row>
        <row r="8008">
          <cell r="WF8008">
            <v>0</v>
          </cell>
          <cell r="WG8008">
            <v>0</v>
          </cell>
          <cell r="WH8008">
            <v>0</v>
          </cell>
          <cell r="WI8008">
            <v>0</v>
          </cell>
          <cell r="WK8008">
            <v>0</v>
          </cell>
          <cell r="WL8008">
            <v>0</v>
          </cell>
        </row>
        <row r="8009">
          <cell r="WF8009">
            <v>0</v>
          </cell>
          <cell r="WG8009">
            <v>0</v>
          </cell>
          <cell r="WH8009">
            <v>0</v>
          </cell>
          <cell r="WI8009">
            <v>0</v>
          </cell>
          <cell r="WK8009">
            <v>0</v>
          </cell>
          <cell r="WL8009">
            <v>0</v>
          </cell>
        </row>
        <row r="8010">
          <cell r="WF8010">
            <v>0</v>
          </cell>
          <cell r="WG8010">
            <v>0</v>
          </cell>
          <cell r="WH8010">
            <v>0</v>
          </cell>
          <cell r="WI8010">
            <v>0</v>
          </cell>
          <cell r="WK8010">
            <v>0</v>
          </cell>
          <cell r="WL8010">
            <v>0</v>
          </cell>
        </row>
        <row r="8011">
          <cell r="WF8011">
            <v>0</v>
          </cell>
          <cell r="WG8011">
            <v>0</v>
          </cell>
          <cell r="WH8011">
            <v>0</v>
          </cell>
          <cell r="WI8011">
            <v>0</v>
          </cell>
          <cell r="WK8011">
            <v>0</v>
          </cell>
          <cell r="WL8011">
            <v>0</v>
          </cell>
        </row>
        <row r="8012">
          <cell r="WF8012">
            <v>0</v>
          </cell>
          <cell r="WG8012">
            <v>0</v>
          </cell>
          <cell r="WH8012">
            <v>0</v>
          </cell>
          <cell r="WI8012">
            <v>0</v>
          </cell>
          <cell r="WK8012">
            <v>0</v>
          </cell>
          <cell r="WL8012">
            <v>0</v>
          </cell>
        </row>
        <row r="8013">
          <cell r="WF8013">
            <v>0</v>
          </cell>
          <cell r="WG8013">
            <v>0</v>
          </cell>
          <cell r="WH8013">
            <v>0</v>
          </cell>
          <cell r="WI8013">
            <v>0</v>
          </cell>
          <cell r="WK8013">
            <v>0</v>
          </cell>
          <cell r="WL8013">
            <v>0</v>
          </cell>
        </row>
        <row r="8014">
          <cell r="WF8014">
            <v>0</v>
          </cell>
          <cell r="WG8014">
            <v>0</v>
          </cell>
          <cell r="WH8014">
            <v>0</v>
          </cell>
          <cell r="WI8014">
            <v>0</v>
          </cell>
          <cell r="WK8014">
            <v>0</v>
          </cell>
          <cell r="WL8014">
            <v>0</v>
          </cell>
        </row>
        <row r="8015">
          <cell r="WF8015">
            <v>0</v>
          </cell>
          <cell r="WG8015">
            <v>0</v>
          </cell>
          <cell r="WH8015">
            <v>0</v>
          </cell>
          <cell r="WI8015">
            <v>0</v>
          </cell>
          <cell r="WK8015">
            <v>0</v>
          </cell>
          <cell r="WL8015">
            <v>0</v>
          </cell>
        </row>
        <row r="8016">
          <cell r="WF8016">
            <v>0</v>
          </cell>
          <cell r="WG8016">
            <v>0</v>
          </cell>
          <cell r="WH8016">
            <v>0</v>
          </cell>
          <cell r="WI8016">
            <v>0</v>
          </cell>
          <cell r="WK8016">
            <v>0</v>
          </cell>
          <cell r="WL8016">
            <v>0</v>
          </cell>
        </row>
        <row r="8017">
          <cell r="WF8017">
            <v>0</v>
          </cell>
          <cell r="WG8017">
            <v>0</v>
          </cell>
          <cell r="WH8017">
            <v>0</v>
          </cell>
          <cell r="WI8017">
            <v>0</v>
          </cell>
          <cell r="WK8017">
            <v>0</v>
          </cell>
          <cell r="WL8017">
            <v>0</v>
          </cell>
        </row>
        <row r="8018">
          <cell r="WF8018">
            <v>0</v>
          </cell>
          <cell r="WG8018">
            <v>0</v>
          </cell>
          <cell r="WH8018">
            <v>0</v>
          </cell>
          <cell r="WI8018">
            <v>0</v>
          </cell>
          <cell r="WK8018">
            <v>0</v>
          </cell>
          <cell r="WL8018">
            <v>0</v>
          </cell>
        </row>
        <row r="8019">
          <cell r="WF8019">
            <v>0</v>
          </cell>
          <cell r="WG8019">
            <v>0</v>
          </cell>
          <cell r="WH8019">
            <v>0</v>
          </cell>
          <cell r="WI8019">
            <v>0</v>
          </cell>
          <cell r="WK8019">
            <v>0</v>
          </cell>
          <cell r="WL8019">
            <v>0</v>
          </cell>
        </row>
        <row r="8020">
          <cell r="WF8020">
            <v>0</v>
          </cell>
          <cell r="WG8020">
            <v>0</v>
          </cell>
          <cell r="WH8020">
            <v>0</v>
          </cell>
          <cell r="WI8020">
            <v>0</v>
          </cell>
          <cell r="WK8020">
            <v>0</v>
          </cell>
          <cell r="WL8020">
            <v>0</v>
          </cell>
        </row>
        <row r="8021">
          <cell r="WF8021">
            <v>0</v>
          </cell>
          <cell r="WG8021">
            <v>0</v>
          </cell>
          <cell r="WH8021">
            <v>0</v>
          </cell>
          <cell r="WI8021">
            <v>0</v>
          </cell>
          <cell r="WK8021">
            <v>0</v>
          </cell>
          <cell r="WL8021">
            <v>0</v>
          </cell>
        </row>
        <row r="8022">
          <cell r="WF8022">
            <v>0</v>
          </cell>
          <cell r="WG8022">
            <v>0</v>
          </cell>
          <cell r="WH8022">
            <v>0</v>
          </cell>
          <cell r="WI8022">
            <v>0</v>
          </cell>
          <cell r="WK8022">
            <v>0</v>
          </cell>
          <cell r="WL8022">
            <v>0</v>
          </cell>
        </row>
        <row r="8023">
          <cell r="WF8023">
            <v>0</v>
          </cell>
          <cell r="WG8023">
            <v>0</v>
          </cell>
          <cell r="WH8023">
            <v>0</v>
          </cell>
          <cell r="WI8023">
            <v>0</v>
          </cell>
          <cell r="WK8023">
            <v>0</v>
          </cell>
          <cell r="WL8023">
            <v>0</v>
          </cell>
        </row>
        <row r="8024">
          <cell r="WF8024">
            <v>0</v>
          </cell>
          <cell r="WG8024">
            <v>0</v>
          </cell>
          <cell r="WH8024">
            <v>0</v>
          </cell>
          <cell r="WI8024">
            <v>0</v>
          </cell>
          <cell r="WK8024">
            <v>0</v>
          </cell>
          <cell r="WL8024">
            <v>0</v>
          </cell>
        </row>
        <row r="8025">
          <cell r="WF8025">
            <v>0</v>
          </cell>
          <cell r="WG8025">
            <v>0</v>
          </cell>
          <cell r="WH8025">
            <v>0</v>
          </cell>
          <cell r="WI8025">
            <v>0</v>
          </cell>
          <cell r="WK8025">
            <v>0</v>
          </cell>
          <cell r="WL8025">
            <v>0</v>
          </cell>
        </row>
        <row r="8026">
          <cell r="WF8026">
            <v>0</v>
          </cell>
          <cell r="WG8026">
            <v>0</v>
          </cell>
          <cell r="WH8026">
            <v>0</v>
          </cell>
          <cell r="WI8026">
            <v>0</v>
          </cell>
          <cell r="WK8026">
            <v>0</v>
          </cell>
          <cell r="WL8026">
            <v>0</v>
          </cell>
        </row>
        <row r="8027">
          <cell r="WF8027">
            <v>0</v>
          </cell>
          <cell r="WG8027">
            <v>0</v>
          </cell>
          <cell r="WH8027">
            <v>0</v>
          </cell>
          <cell r="WI8027">
            <v>0</v>
          </cell>
          <cell r="WK8027">
            <v>0</v>
          </cell>
          <cell r="WL8027">
            <v>0</v>
          </cell>
        </row>
        <row r="8028">
          <cell r="WF8028">
            <v>0</v>
          </cell>
          <cell r="WG8028">
            <v>0</v>
          </cell>
          <cell r="WH8028">
            <v>0</v>
          </cell>
          <cell r="WI8028">
            <v>0</v>
          </cell>
          <cell r="WK8028">
            <v>0</v>
          </cell>
          <cell r="WL8028">
            <v>0</v>
          </cell>
        </row>
        <row r="8029">
          <cell r="WF8029">
            <v>0</v>
          </cell>
          <cell r="WG8029">
            <v>0</v>
          </cell>
          <cell r="WH8029">
            <v>0</v>
          </cell>
          <cell r="WI8029">
            <v>0</v>
          </cell>
          <cell r="WK8029">
            <v>0</v>
          </cell>
          <cell r="WL8029">
            <v>0</v>
          </cell>
        </row>
        <row r="8030">
          <cell r="WF8030">
            <v>0</v>
          </cell>
          <cell r="WG8030">
            <v>0</v>
          </cell>
          <cell r="WH8030">
            <v>0</v>
          </cell>
          <cell r="WI8030">
            <v>0</v>
          </cell>
          <cell r="WK8030">
            <v>0</v>
          </cell>
          <cell r="WL8030">
            <v>0</v>
          </cell>
        </row>
        <row r="8031">
          <cell r="WF8031">
            <v>0</v>
          </cell>
          <cell r="WG8031">
            <v>0</v>
          </cell>
          <cell r="WH8031">
            <v>0</v>
          </cell>
          <cell r="WI8031">
            <v>0</v>
          </cell>
          <cell r="WK8031">
            <v>0</v>
          </cell>
          <cell r="WL8031">
            <v>0</v>
          </cell>
        </row>
        <row r="8032">
          <cell r="WF8032">
            <v>0</v>
          </cell>
          <cell r="WG8032">
            <v>0</v>
          </cell>
          <cell r="WH8032">
            <v>0</v>
          </cell>
          <cell r="WI8032">
            <v>0</v>
          </cell>
          <cell r="WK8032">
            <v>0</v>
          </cell>
          <cell r="WL8032">
            <v>0</v>
          </cell>
        </row>
        <row r="8033">
          <cell r="WF8033">
            <v>0</v>
          </cell>
          <cell r="WG8033">
            <v>0</v>
          </cell>
          <cell r="WH8033">
            <v>0</v>
          </cell>
          <cell r="WI8033">
            <v>0</v>
          </cell>
          <cell r="WK8033">
            <v>0</v>
          </cell>
          <cell r="WL8033">
            <v>0</v>
          </cell>
        </row>
        <row r="8034">
          <cell r="WF8034">
            <v>0</v>
          </cell>
          <cell r="WG8034">
            <v>0</v>
          </cell>
          <cell r="WH8034">
            <v>0</v>
          </cell>
          <cell r="WI8034">
            <v>0</v>
          </cell>
          <cell r="WK8034">
            <v>0</v>
          </cell>
          <cell r="WL8034">
            <v>0</v>
          </cell>
        </row>
        <row r="8035">
          <cell r="WF8035">
            <v>0</v>
          </cell>
          <cell r="WG8035">
            <v>0</v>
          </cell>
          <cell r="WH8035">
            <v>0</v>
          </cell>
          <cell r="WI8035">
            <v>0</v>
          </cell>
          <cell r="WK8035">
            <v>0</v>
          </cell>
          <cell r="WL8035">
            <v>0</v>
          </cell>
        </row>
        <row r="8036">
          <cell r="WF8036">
            <v>0</v>
          </cell>
          <cell r="WG8036">
            <v>0</v>
          </cell>
          <cell r="WH8036">
            <v>0</v>
          </cell>
          <cell r="WI8036">
            <v>0</v>
          </cell>
          <cell r="WK8036">
            <v>0</v>
          </cell>
          <cell r="WL8036">
            <v>0</v>
          </cell>
        </row>
        <row r="8037">
          <cell r="WF8037">
            <v>0</v>
          </cell>
          <cell r="WG8037">
            <v>0</v>
          </cell>
          <cell r="WH8037">
            <v>0</v>
          </cell>
          <cell r="WI8037">
            <v>0</v>
          </cell>
          <cell r="WK8037">
            <v>0</v>
          </cell>
          <cell r="WL8037">
            <v>0</v>
          </cell>
        </row>
        <row r="8038">
          <cell r="WF8038">
            <v>0</v>
          </cell>
          <cell r="WG8038">
            <v>0</v>
          </cell>
          <cell r="WH8038">
            <v>0</v>
          </cell>
          <cell r="WI8038">
            <v>0</v>
          </cell>
          <cell r="WK8038">
            <v>0</v>
          </cell>
          <cell r="WL8038">
            <v>0</v>
          </cell>
        </row>
        <row r="8039">
          <cell r="WF8039">
            <v>0</v>
          </cell>
          <cell r="WG8039">
            <v>0</v>
          </cell>
          <cell r="WH8039">
            <v>0</v>
          </cell>
          <cell r="WI8039">
            <v>0</v>
          </cell>
          <cell r="WK8039">
            <v>0</v>
          </cell>
          <cell r="WL8039">
            <v>0</v>
          </cell>
        </row>
        <row r="8040">
          <cell r="WF8040">
            <v>0</v>
          </cell>
          <cell r="WG8040">
            <v>0</v>
          </cell>
          <cell r="WH8040">
            <v>0</v>
          </cell>
          <cell r="WI8040">
            <v>0</v>
          </cell>
          <cell r="WK8040">
            <v>0</v>
          </cell>
          <cell r="WL8040">
            <v>0</v>
          </cell>
        </row>
        <row r="8041">
          <cell r="WF8041">
            <v>0</v>
          </cell>
          <cell r="WG8041">
            <v>0</v>
          </cell>
          <cell r="WH8041">
            <v>0</v>
          </cell>
          <cell r="WI8041">
            <v>0</v>
          </cell>
          <cell r="WK8041">
            <v>0</v>
          </cell>
          <cell r="WL8041">
            <v>0</v>
          </cell>
        </row>
        <row r="8042">
          <cell r="WF8042">
            <v>0</v>
          </cell>
          <cell r="WG8042">
            <v>0</v>
          </cell>
          <cell r="WH8042">
            <v>0</v>
          </cell>
          <cell r="WI8042">
            <v>0</v>
          </cell>
          <cell r="WK8042">
            <v>0</v>
          </cell>
          <cell r="WL8042">
            <v>0</v>
          </cell>
        </row>
        <row r="8043">
          <cell r="WF8043">
            <v>0</v>
          </cell>
          <cell r="WG8043">
            <v>0</v>
          </cell>
          <cell r="WH8043">
            <v>0</v>
          </cell>
          <cell r="WI8043">
            <v>0</v>
          </cell>
          <cell r="WK8043">
            <v>0</v>
          </cell>
          <cell r="WL8043">
            <v>0</v>
          </cell>
        </row>
        <row r="8044">
          <cell r="WF8044">
            <v>0</v>
          </cell>
          <cell r="WG8044">
            <v>0</v>
          </cell>
          <cell r="WH8044">
            <v>0</v>
          </cell>
          <cell r="WI8044">
            <v>0</v>
          </cell>
          <cell r="WK8044">
            <v>0</v>
          </cell>
          <cell r="WL8044">
            <v>0</v>
          </cell>
        </row>
        <row r="8045">
          <cell r="WF8045">
            <v>0</v>
          </cell>
          <cell r="WG8045">
            <v>0</v>
          </cell>
          <cell r="WH8045">
            <v>0</v>
          </cell>
          <cell r="WI8045">
            <v>0</v>
          </cell>
          <cell r="WK8045">
            <v>0</v>
          </cell>
          <cell r="WL8045">
            <v>0</v>
          </cell>
        </row>
        <row r="8046">
          <cell r="WF8046">
            <v>0</v>
          </cell>
          <cell r="WG8046">
            <v>0</v>
          </cell>
          <cell r="WH8046">
            <v>0</v>
          </cell>
          <cell r="WI8046">
            <v>0</v>
          </cell>
          <cell r="WK8046">
            <v>0</v>
          </cell>
          <cell r="WL8046">
            <v>0</v>
          </cell>
        </row>
        <row r="8047">
          <cell r="WF8047">
            <v>0</v>
          </cell>
          <cell r="WG8047">
            <v>0</v>
          </cell>
          <cell r="WH8047">
            <v>0</v>
          </cell>
          <cell r="WI8047">
            <v>0</v>
          </cell>
          <cell r="WK8047">
            <v>0</v>
          </cell>
          <cell r="WL8047">
            <v>0</v>
          </cell>
        </row>
        <row r="8048">
          <cell r="WF8048">
            <v>0</v>
          </cell>
          <cell r="WG8048">
            <v>0</v>
          </cell>
          <cell r="WH8048">
            <v>0</v>
          </cell>
          <cell r="WI8048">
            <v>0</v>
          </cell>
          <cell r="WK8048">
            <v>0</v>
          </cell>
          <cell r="WL8048">
            <v>0</v>
          </cell>
        </row>
        <row r="8049">
          <cell r="WF8049">
            <v>0</v>
          </cell>
          <cell r="WG8049">
            <v>0</v>
          </cell>
          <cell r="WH8049">
            <v>0</v>
          </cell>
          <cell r="WI8049">
            <v>0</v>
          </cell>
          <cell r="WK8049">
            <v>0</v>
          </cell>
          <cell r="WL8049">
            <v>0</v>
          </cell>
        </row>
        <row r="8050">
          <cell r="WF8050">
            <v>0</v>
          </cell>
          <cell r="WG8050">
            <v>0</v>
          </cell>
          <cell r="WH8050">
            <v>0</v>
          </cell>
          <cell r="WI8050">
            <v>0</v>
          </cell>
          <cell r="WK8050">
            <v>0</v>
          </cell>
          <cell r="WL8050">
            <v>0</v>
          </cell>
        </row>
        <row r="8051">
          <cell r="WF8051">
            <v>0</v>
          </cell>
          <cell r="WG8051">
            <v>0</v>
          </cell>
          <cell r="WH8051">
            <v>0</v>
          </cell>
          <cell r="WI8051">
            <v>0</v>
          </cell>
          <cell r="WK8051">
            <v>0</v>
          </cell>
          <cell r="WL8051">
            <v>0</v>
          </cell>
        </row>
        <row r="8052">
          <cell r="WF8052">
            <v>0</v>
          </cell>
          <cell r="WG8052">
            <v>0</v>
          </cell>
          <cell r="WH8052">
            <v>0</v>
          </cell>
          <cell r="WI8052">
            <v>0</v>
          </cell>
          <cell r="WK8052">
            <v>0</v>
          </cell>
          <cell r="WL8052">
            <v>0</v>
          </cell>
        </row>
        <row r="8053">
          <cell r="WF8053">
            <v>0</v>
          </cell>
          <cell r="WG8053">
            <v>0</v>
          </cell>
          <cell r="WH8053">
            <v>0</v>
          </cell>
          <cell r="WI8053">
            <v>0</v>
          </cell>
          <cell r="WK8053">
            <v>0</v>
          </cell>
          <cell r="WL8053">
            <v>0</v>
          </cell>
        </row>
        <row r="8054">
          <cell r="WF8054">
            <v>0</v>
          </cell>
          <cell r="WG8054">
            <v>0</v>
          </cell>
          <cell r="WH8054">
            <v>0</v>
          </cell>
          <cell r="WI8054">
            <v>0</v>
          </cell>
          <cell r="WK8054">
            <v>0</v>
          </cell>
          <cell r="WL8054">
            <v>0</v>
          </cell>
        </row>
        <row r="8055">
          <cell r="WF8055">
            <v>0</v>
          </cell>
          <cell r="WG8055">
            <v>0</v>
          </cell>
          <cell r="WH8055">
            <v>0</v>
          </cell>
          <cell r="WI8055">
            <v>0</v>
          </cell>
          <cell r="WK8055">
            <v>0</v>
          </cell>
          <cell r="WL8055">
            <v>0</v>
          </cell>
        </row>
        <row r="8056">
          <cell r="WF8056">
            <v>0</v>
          </cell>
          <cell r="WG8056">
            <v>0</v>
          </cell>
          <cell r="WH8056">
            <v>0</v>
          </cell>
          <cell r="WI8056">
            <v>0</v>
          </cell>
          <cell r="WK8056">
            <v>0</v>
          </cell>
          <cell r="WL8056">
            <v>0</v>
          </cell>
        </row>
        <row r="8057">
          <cell r="WF8057">
            <v>0</v>
          </cell>
          <cell r="WG8057">
            <v>0</v>
          </cell>
          <cell r="WH8057">
            <v>0</v>
          </cell>
          <cell r="WI8057">
            <v>0</v>
          </cell>
          <cell r="WK8057">
            <v>0</v>
          </cell>
          <cell r="WL8057">
            <v>0</v>
          </cell>
        </row>
        <row r="8058">
          <cell r="WF8058">
            <v>0</v>
          </cell>
          <cell r="WG8058">
            <v>0</v>
          </cell>
          <cell r="WH8058">
            <v>0</v>
          </cell>
          <cell r="WI8058">
            <v>0</v>
          </cell>
          <cell r="WK8058">
            <v>0</v>
          </cell>
          <cell r="WL8058">
            <v>0</v>
          </cell>
        </row>
        <row r="8059">
          <cell r="WF8059">
            <v>0</v>
          </cell>
          <cell r="WG8059">
            <v>0</v>
          </cell>
          <cell r="WH8059">
            <v>0</v>
          </cell>
          <cell r="WI8059">
            <v>0</v>
          </cell>
          <cell r="WK8059">
            <v>0</v>
          </cell>
          <cell r="WL8059">
            <v>0</v>
          </cell>
        </row>
        <row r="8060">
          <cell r="WF8060">
            <v>0</v>
          </cell>
          <cell r="WG8060">
            <v>0</v>
          </cell>
          <cell r="WH8060">
            <v>0</v>
          </cell>
          <cell r="WI8060">
            <v>0</v>
          </cell>
          <cell r="WK8060">
            <v>0</v>
          </cell>
          <cell r="WL8060">
            <v>0</v>
          </cell>
        </row>
        <row r="8061">
          <cell r="WF8061">
            <v>0</v>
          </cell>
          <cell r="WG8061">
            <v>0</v>
          </cell>
          <cell r="WH8061">
            <v>0</v>
          </cell>
          <cell r="WI8061">
            <v>0</v>
          </cell>
          <cell r="WK8061">
            <v>0</v>
          </cell>
          <cell r="WL8061">
            <v>0</v>
          </cell>
        </row>
        <row r="8062">
          <cell r="WF8062">
            <v>0</v>
          </cell>
          <cell r="WG8062">
            <v>0</v>
          </cell>
          <cell r="WH8062">
            <v>0</v>
          </cell>
          <cell r="WI8062">
            <v>0</v>
          </cell>
          <cell r="WK8062">
            <v>0</v>
          </cell>
          <cell r="WL8062">
            <v>0</v>
          </cell>
        </row>
        <row r="8063">
          <cell r="WF8063">
            <v>0</v>
          </cell>
          <cell r="WG8063">
            <v>0</v>
          </cell>
          <cell r="WH8063">
            <v>0</v>
          </cell>
          <cell r="WI8063">
            <v>0</v>
          </cell>
          <cell r="WK8063">
            <v>0</v>
          </cell>
          <cell r="WL8063">
            <v>0</v>
          </cell>
        </row>
        <row r="8064">
          <cell r="WF8064">
            <v>0</v>
          </cell>
          <cell r="WG8064">
            <v>0</v>
          </cell>
          <cell r="WH8064">
            <v>0</v>
          </cell>
          <cell r="WI8064">
            <v>0</v>
          </cell>
          <cell r="WK8064">
            <v>0</v>
          </cell>
          <cell r="WL8064">
            <v>0</v>
          </cell>
        </row>
        <row r="8065">
          <cell r="WF8065">
            <v>0</v>
          </cell>
          <cell r="WG8065">
            <v>0</v>
          </cell>
          <cell r="WH8065">
            <v>0</v>
          </cell>
          <cell r="WI8065">
            <v>0</v>
          </cell>
          <cell r="WK8065">
            <v>0</v>
          </cell>
          <cell r="WL8065">
            <v>0</v>
          </cell>
        </row>
        <row r="8066">
          <cell r="WF8066">
            <v>0</v>
          </cell>
          <cell r="WG8066">
            <v>0</v>
          </cell>
          <cell r="WH8066">
            <v>0</v>
          </cell>
          <cell r="WI8066">
            <v>0</v>
          </cell>
          <cell r="WK8066">
            <v>0</v>
          </cell>
          <cell r="WL8066">
            <v>0</v>
          </cell>
        </row>
        <row r="8067">
          <cell r="WF8067">
            <v>0</v>
          </cell>
          <cell r="WG8067">
            <v>0</v>
          </cell>
          <cell r="WH8067">
            <v>0</v>
          </cell>
          <cell r="WI8067">
            <v>0</v>
          </cell>
          <cell r="WK8067">
            <v>0</v>
          </cell>
          <cell r="WL8067">
            <v>0</v>
          </cell>
        </row>
        <row r="8068">
          <cell r="WF8068">
            <v>0</v>
          </cell>
          <cell r="WG8068">
            <v>0</v>
          </cell>
          <cell r="WH8068">
            <v>0</v>
          </cell>
          <cell r="WI8068">
            <v>0</v>
          </cell>
          <cell r="WK8068">
            <v>0</v>
          </cell>
          <cell r="WL8068">
            <v>0</v>
          </cell>
        </row>
        <row r="8069">
          <cell r="WF8069">
            <v>0</v>
          </cell>
          <cell r="WG8069">
            <v>0</v>
          </cell>
          <cell r="WH8069">
            <v>0</v>
          </cell>
          <cell r="WI8069">
            <v>0</v>
          </cell>
          <cell r="WK8069">
            <v>0</v>
          </cell>
          <cell r="WL8069">
            <v>0</v>
          </cell>
        </row>
        <row r="8070">
          <cell r="WF8070">
            <v>0</v>
          </cell>
          <cell r="WG8070">
            <v>0</v>
          </cell>
          <cell r="WH8070">
            <v>0</v>
          </cell>
          <cell r="WI8070">
            <v>0</v>
          </cell>
          <cell r="WK8070">
            <v>0</v>
          </cell>
          <cell r="WL8070">
            <v>0</v>
          </cell>
        </row>
        <row r="8071">
          <cell r="WF8071">
            <v>0</v>
          </cell>
          <cell r="WG8071">
            <v>0</v>
          </cell>
          <cell r="WH8071">
            <v>0</v>
          </cell>
          <cell r="WI8071">
            <v>0</v>
          </cell>
          <cell r="WK8071">
            <v>0</v>
          </cell>
          <cell r="WL8071">
            <v>0</v>
          </cell>
        </row>
        <row r="8072">
          <cell r="WF8072">
            <v>0</v>
          </cell>
          <cell r="WG8072">
            <v>0</v>
          </cell>
          <cell r="WH8072">
            <v>0</v>
          </cell>
          <cell r="WI8072">
            <v>0</v>
          </cell>
          <cell r="WK8072">
            <v>0</v>
          </cell>
          <cell r="WL8072">
            <v>0</v>
          </cell>
        </row>
        <row r="8073">
          <cell r="WF8073">
            <v>0</v>
          </cell>
          <cell r="WG8073">
            <v>0</v>
          </cell>
          <cell r="WH8073">
            <v>0</v>
          </cell>
          <cell r="WI8073">
            <v>0</v>
          </cell>
          <cell r="WK8073">
            <v>0</v>
          </cell>
          <cell r="WL8073">
            <v>0</v>
          </cell>
        </row>
        <row r="8074">
          <cell r="WF8074">
            <v>0</v>
          </cell>
          <cell r="WG8074">
            <v>0</v>
          </cell>
          <cell r="WH8074">
            <v>0</v>
          </cell>
          <cell r="WI8074">
            <v>0</v>
          </cell>
          <cell r="WK8074">
            <v>0</v>
          </cell>
          <cell r="WL8074">
            <v>0</v>
          </cell>
        </row>
        <row r="8075">
          <cell r="WF8075">
            <v>0</v>
          </cell>
          <cell r="WG8075">
            <v>0</v>
          </cell>
          <cell r="WH8075">
            <v>0</v>
          </cell>
          <cell r="WI8075">
            <v>0</v>
          </cell>
          <cell r="WK8075">
            <v>0</v>
          </cell>
          <cell r="WL8075">
            <v>0</v>
          </cell>
        </row>
        <row r="8076">
          <cell r="WF8076">
            <v>0</v>
          </cell>
          <cell r="WG8076">
            <v>0</v>
          </cell>
          <cell r="WH8076">
            <v>0</v>
          </cell>
          <cell r="WI8076">
            <v>0</v>
          </cell>
          <cell r="WK8076">
            <v>0</v>
          </cell>
          <cell r="WL8076">
            <v>0</v>
          </cell>
        </row>
        <row r="8077">
          <cell r="WF8077">
            <v>0</v>
          </cell>
          <cell r="WG8077">
            <v>0</v>
          </cell>
          <cell r="WH8077">
            <v>0</v>
          </cell>
          <cell r="WI8077">
            <v>0</v>
          </cell>
          <cell r="WK8077">
            <v>0</v>
          </cell>
          <cell r="WL8077">
            <v>0</v>
          </cell>
        </row>
        <row r="8078">
          <cell r="WF8078">
            <v>0</v>
          </cell>
          <cell r="WG8078">
            <v>0</v>
          </cell>
          <cell r="WH8078">
            <v>0</v>
          </cell>
          <cell r="WI8078">
            <v>0</v>
          </cell>
          <cell r="WK8078">
            <v>0</v>
          </cell>
          <cell r="WL8078">
            <v>0</v>
          </cell>
        </row>
        <row r="8079">
          <cell r="WF8079">
            <v>0</v>
          </cell>
          <cell r="WG8079">
            <v>0</v>
          </cell>
          <cell r="WH8079">
            <v>0</v>
          </cell>
          <cell r="WI8079">
            <v>0</v>
          </cell>
          <cell r="WK8079">
            <v>0</v>
          </cell>
          <cell r="WL8079">
            <v>0</v>
          </cell>
        </row>
        <row r="8080">
          <cell r="WF8080">
            <v>0</v>
          </cell>
          <cell r="WG8080">
            <v>0</v>
          </cell>
          <cell r="WH8080">
            <v>0</v>
          </cell>
          <cell r="WI8080">
            <v>0</v>
          </cell>
          <cell r="WK8080">
            <v>0</v>
          </cell>
          <cell r="WL8080">
            <v>0</v>
          </cell>
        </row>
        <row r="8081">
          <cell r="WF8081">
            <v>0</v>
          </cell>
          <cell r="WG8081">
            <v>0</v>
          </cell>
          <cell r="WH8081">
            <v>0</v>
          </cell>
          <cell r="WI8081">
            <v>0</v>
          </cell>
          <cell r="WK8081">
            <v>0</v>
          </cell>
          <cell r="WL8081">
            <v>0</v>
          </cell>
        </row>
        <row r="8082">
          <cell r="WF8082">
            <v>0</v>
          </cell>
          <cell r="WG8082">
            <v>0</v>
          </cell>
          <cell r="WH8082">
            <v>0</v>
          </cell>
          <cell r="WI8082">
            <v>0</v>
          </cell>
          <cell r="WK8082">
            <v>0</v>
          </cell>
          <cell r="WL8082">
            <v>0</v>
          </cell>
        </row>
        <row r="8083">
          <cell r="WF8083">
            <v>0</v>
          </cell>
          <cell r="WG8083">
            <v>0</v>
          </cell>
          <cell r="WH8083">
            <v>0</v>
          </cell>
          <cell r="WI8083">
            <v>0</v>
          </cell>
          <cell r="WK8083">
            <v>0</v>
          </cell>
          <cell r="WL8083">
            <v>0</v>
          </cell>
        </row>
        <row r="8084">
          <cell r="WF8084">
            <v>0</v>
          </cell>
          <cell r="WG8084">
            <v>0</v>
          </cell>
          <cell r="WH8084">
            <v>0</v>
          </cell>
          <cell r="WI8084">
            <v>0</v>
          </cell>
          <cell r="WK8084">
            <v>0</v>
          </cell>
          <cell r="WL8084">
            <v>0</v>
          </cell>
        </row>
        <row r="8085">
          <cell r="WF8085">
            <v>0</v>
          </cell>
          <cell r="WG8085">
            <v>0</v>
          </cell>
          <cell r="WH8085">
            <v>0</v>
          </cell>
          <cell r="WI8085">
            <v>0</v>
          </cell>
          <cell r="WK8085">
            <v>0</v>
          </cell>
          <cell r="WL8085">
            <v>0</v>
          </cell>
        </row>
        <row r="8086">
          <cell r="WF8086">
            <v>0</v>
          </cell>
          <cell r="WG8086">
            <v>0</v>
          </cell>
          <cell r="WH8086">
            <v>0</v>
          </cell>
          <cell r="WI8086">
            <v>0</v>
          </cell>
          <cell r="WK8086">
            <v>0</v>
          </cell>
          <cell r="WL8086">
            <v>0</v>
          </cell>
        </row>
        <row r="8087">
          <cell r="WF8087">
            <v>0</v>
          </cell>
          <cell r="WG8087">
            <v>0</v>
          </cell>
          <cell r="WH8087">
            <v>0</v>
          </cell>
          <cell r="WI8087">
            <v>0</v>
          </cell>
          <cell r="WK8087">
            <v>0</v>
          </cell>
          <cell r="WL8087">
            <v>0</v>
          </cell>
        </row>
        <row r="8088">
          <cell r="WF8088">
            <v>0</v>
          </cell>
          <cell r="WG8088">
            <v>0</v>
          </cell>
          <cell r="WH8088">
            <v>0</v>
          </cell>
          <cell r="WI8088">
            <v>0</v>
          </cell>
          <cell r="WK8088">
            <v>0</v>
          </cell>
          <cell r="WL8088">
            <v>0</v>
          </cell>
        </row>
        <row r="8089">
          <cell r="WF8089">
            <v>0</v>
          </cell>
          <cell r="WG8089">
            <v>0</v>
          </cell>
          <cell r="WH8089">
            <v>0</v>
          </cell>
          <cell r="WI8089">
            <v>0</v>
          </cell>
          <cell r="WK8089">
            <v>0</v>
          </cell>
          <cell r="WL8089">
            <v>0</v>
          </cell>
        </row>
        <row r="8090">
          <cell r="WF8090">
            <v>0</v>
          </cell>
          <cell r="WG8090">
            <v>0</v>
          </cell>
          <cell r="WH8090">
            <v>0</v>
          </cell>
          <cell r="WI8090">
            <v>0</v>
          </cell>
          <cell r="WK8090">
            <v>0</v>
          </cell>
          <cell r="WL8090">
            <v>0</v>
          </cell>
        </row>
        <row r="8091">
          <cell r="WF8091">
            <v>0</v>
          </cell>
          <cell r="WG8091">
            <v>0</v>
          </cell>
          <cell r="WH8091">
            <v>0</v>
          </cell>
          <cell r="WI8091">
            <v>0</v>
          </cell>
          <cell r="WK8091">
            <v>0</v>
          </cell>
          <cell r="WL8091">
            <v>0</v>
          </cell>
        </row>
        <row r="8092">
          <cell r="WF8092">
            <v>0</v>
          </cell>
          <cell r="WG8092">
            <v>0</v>
          </cell>
          <cell r="WH8092">
            <v>0</v>
          </cell>
          <cell r="WI8092">
            <v>0</v>
          </cell>
          <cell r="WK8092">
            <v>0</v>
          </cell>
          <cell r="WL8092">
            <v>0</v>
          </cell>
        </row>
        <row r="8093">
          <cell r="WF8093">
            <v>0</v>
          </cell>
          <cell r="WG8093">
            <v>0</v>
          </cell>
          <cell r="WH8093">
            <v>0</v>
          </cell>
          <cell r="WI8093">
            <v>0</v>
          </cell>
          <cell r="WK8093">
            <v>0</v>
          </cell>
          <cell r="WL8093">
            <v>0</v>
          </cell>
        </row>
        <row r="8094">
          <cell r="WF8094">
            <v>0</v>
          </cell>
          <cell r="WG8094">
            <v>0</v>
          </cell>
          <cell r="WH8094">
            <v>0</v>
          </cell>
          <cell r="WI8094">
            <v>0</v>
          </cell>
          <cell r="WK8094">
            <v>0</v>
          </cell>
          <cell r="WL8094">
            <v>0</v>
          </cell>
        </row>
        <row r="8095">
          <cell r="WF8095">
            <v>0</v>
          </cell>
          <cell r="WG8095">
            <v>0</v>
          </cell>
          <cell r="WH8095">
            <v>0</v>
          </cell>
          <cell r="WI8095">
            <v>0</v>
          </cell>
          <cell r="WK8095">
            <v>0</v>
          </cell>
          <cell r="WL8095">
            <v>0</v>
          </cell>
        </row>
        <row r="8096">
          <cell r="WF8096">
            <v>0</v>
          </cell>
          <cell r="WG8096">
            <v>0</v>
          </cell>
          <cell r="WH8096">
            <v>0</v>
          </cell>
          <cell r="WI8096">
            <v>0</v>
          </cell>
          <cell r="WK8096">
            <v>0</v>
          </cell>
          <cell r="WL8096">
            <v>0</v>
          </cell>
        </row>
        <row r="8097">
          <cell r="WF8097">
            <v>0</v>
          </cell>
          <cell r="WG8097">
            <v>0</v>
          </cell>
          <cell r="WH8097">
            <v>0</v>
          </cell>
          <cell r="WI8097">
            <v>0</v>
          </cell>
          <cell r="WK8097">
            <v>0</v>
          </cell>
          <cell r="WL8097">
            <v>0</v>
          </cell>
        </row>
        <row r="8098">
          <cell r="WF8098">
            <v>0</v>
          </cell>
          <cell r="WG8098">
            <v>0</v>
          </cell>
          <cell r="WH8098">
            <v>0</v>
          </cell>
          <cell r="WI8098">
            <v>0</v>
          </cell>
          <cell r="WK8098">
            <v>0</v>
          </cell>
          <cell r="WL8098">
            <v>0</v>
          </cell>
        </row>
        <row r="8099">
          <cell r="WF8099">
            <v>0</v>
          </cell>
          <cell r="WG8099">
            <v>0</v>
          </cell>
          <cell r="WH8099">
            <v>0</v>
          </cell>
          <cell r="WI8099">
            <v>0</v>
          </cell>
          <cell r="WK8099">
            <v>0</v>
          </cell>
          <cell r="WL8099">
            <v>0</v>
          </cell>
        </row>
        <row r="8100">
          <cell r="WF8100">
            <v>0</v>
          </cell>
          <cell r="WG8100">
            <v>0</v>
          </cell>
          <cell r="WH8100">
            <v>0</v>
          </cell>
          <cell r="WI8100">
            <v>0</v>
          </cell>
          <cell r="WK8100">
            <v>0</v>
          </cell>
          <cell r="WL8100">
            <v>0</v>
          </cell>
        </row>
        <row r="8101">
          <cell r="WF8101">
            <v>0</v>
          </cell>
          <cell r="WG8101">
            <v>0</v>
          </cell>
          <cell r="WH8101">
            <v>0</v>
          </cell>
          <cell r="WI8101">
            <v>0</v>
          </cell>
          <cell r="WK8101">
            <v>0</v>
          </cell>
          <cell r="WL8101">
            <v>0</v>
          </cell>
        </row>
        <row r="8102">
          <cell r="WF8102">
            <v>0</v>
          </cell>
          <cell r="WG8102">
            <v>0</v>
          </cell>
          <cell r="WH8102">
            <v>0</v>
          </cell>
          <cell r="WI8102">
            <v>0</v>
          </cell>
          <cell r="WK8102">
            <v>0</v>
          </cell>
          <cell r="WL8102">
            <v>0</v>
          </cell>
        </row>
        <row r="8103">
          <cell r="WF8103">
            <v>0</v>
          </cell>
          <cell r="WG8103">
            <v>0</v>
          </cell>
          <cell r="WH8103">
            <v>0</v>
          </cell>
          <cell r="WI8103">
            <v>0</v>
          </cell>
          <cell r="WK8103">
            <v>0</v>
          </cell>
          <cell r="WL8103">
            <v>0</v>
          </cell>
        </row>
        <row r="8104">
          <cell r="WF8104">
            <v>0</v>
          </cell>
          <cell r="WG8104">
            <v>0</v>
          </cell>
          <cell r="WH8104">
            <v>0</v>
          </cell>
          <cell r="WI8104">
            <v>0</v>
          </cell>
          <cell r="WK8104">
            <v>0</v>
          </cell>
          <cell r="WL8104">
            <v>0</v>
          </cell>
        </row>
        <row r="8105">
          <cell r="WF8105">
            <v>0</v>
          </cell>
          <cell r="WG8105">
            <v>0</v>
          </cell>
          <cell r="WH8105">
            <v>0</v>
          </cell>
          <cell r="WI8105">
            <v>0</v>
          </cell>
          <cell r="WK8105">
            <v>0</v>
          </cell>
          <cell r="WL8105">
            <v>0</v>
          </cell>
        </row>
        <row r="8106">
          <cell r="WF8106">
            <v>0</v>
          </cell>
          <cell r="WG8106">
            <v>0</v>
          </cell>
          <cell r="WH8106">
            <v>0</v>
          </cell>
          <cell r="WI8106">
            <v>0</v>
          </cell>
          <cell r="WK8106">
            <v>0</v>
          </cell>
          <cell r="WL8106">
            <v>0</v>
          </cell>
        </row>
        <row r="8107">
          <cell r="WF8107">
            <v>0</v>
          </cell>
          <cell r="WG8107">
            <v>0</v>
          </cell>
          <cell r="WH8107">
            <v>0</v>
          </cell>
          <cell r="WI8107">
            <v>0</v>
          </cell>
          <cell r="WK8107">
            <v>0</v>
          </cell>
          <cell r="WL8107">
            <v>0</v>
          </cell>
        </row>
        <row r="8108">
          <cell r="WF8108">
            <v>0</v>
          </cell>
          <cell r="WG8108">
            <v>0</v>
          </cell>
          <cell r="WH8108">
            <v>0</v>
          </cell>
          <cell r="WI8108">
            <v>0</v>
          </cell>
          <cell r="WK8108">
            <v>0</v>
          </cell>
          <cell r="WL8108">
            <v>0</v>
          </cell>
        </row>
        <row r="8109">
          <cell r="WF8109">
            <v>0</v>
          </cell>
          <cell r="WG8109">
            <v>0</v>
          </cell>
          <cell r="WH8109">
            <v>0</v>
          </cell>
          <cell r="WI8109">
            <v>0</v>
          </cell>
          <cell r="WK8109">
            <v>0</v>
          </cell>
          <cell r="WL8109">
            <v>0</v>
          </cell>
        </row>
        <row r="8110">
          <cell r="WF8110">
            <v>0</v>
          </cell>
          <cell r="WG8110">
            <v>0</v>
          </cell>
          <cell r="WH8110">
            <v>0</v>
          </cell>
          <cell r="WI8110">
            <v>0</v>
          </cell>
          <cell r="WK8110">
            <v>0</v>
          </cell>
          <cell r="WL8110">
            <v>0</v>
          </cell>
        </row>
        <row r="8111">
          <cell r="WF8111">
            <v>0</v>
          </cell>
          <cell r="WG8111">
            <v>0</v>
          </cell>
          <cell r="WH8111">
            <v>0</v>
          </cell>
          <cell r="WI8111">
            <v>0</v>
          </cell>
          <cell r="WK8111">
            <v>0</v>
          </cell>
          <cell r="WL8111">
            <v>0</v>
          </cell>
        </row>
        <row r="8112">
          <cell r="WF8112">
            <v>0</v>
          </cell>
          <cell r="WG8112">
            <v>0</v>
          </cell>
          <cell r="WH8112">
            <v>0</v>
          </cell>
          <cell r="WI8112">
            <v>0</v>
          </cell>
          <cell r="WK8112">
            <v>0</v>
          </cell>
          <cell r="WL8112">
            <v>0</v>
          </cell>
        </row>
        <row r="8113">
          <cell r="WF8113">
            <v>0</v>
          </cell>
          <cell r="WG8113">
            <v>0</v>
          </cell>
          <cell r="WH8113">
            <v>0</v>
          </cell>
          <cell r="WI8113">
            <v>0</v>
          </cell>
          <cell r="WK8113">
            <v>0</v>
          </cell>
          <cell r="WL8113">
            <v>0</v>
          </cell>
        </row>
        <row r="8114">
          <cell r="WF8114">
            <v>0</v>
          </cell>
          <cell r="WG8114">
            <v>0</v>
          </cell>
          <cell r="WH8114">
            <v>0</v>
          </cell>
          <cell r="WI8114">
            <v>0</v>
          </cell>
          <cell r="WK8114">
            <v>0</v>
          </cell>
          <cell r="WL8114">
            <v>0</v>
          </cell>
        </row>
        <row r="8115">
          <cell r="WF8115">
            <v>0</v>
          </cell>
          <cell r="WG8115">
            <v>0</v>
          </cell>
          <cell r="WH8115">
            <v>0</v>
          </cell>
          <cell r="WI8115">
            <v>0</v>
          </cell>
          <cell r="WK8115">
            <v>0</v>
          </cell>
          <cell r="WL8115">
            <v>0</v>
          </cell>
        </row>
        <row r="8116">
          <cell r="WF8116">
            <v>0</v>
          </cell>
          <cell r="WG8116">
            <v>0</v>
          </cell>
          <cell r="WH8116">
            <v>0</v>
          </cell>
          <cell r="WI8116">
            <v>0</v>
          </cell>
          <cell r="WK8116">
            <v>0</v>
          </cell>
          <cell r="WL8116">
            <v>0</v>
          </cell>
        </row>
        <row r="8117">
          <cell r="WF8117">
            <v>0</v>
          </cell>
          <cell r="WG8117">
            <v>0</v>
          </cell>
          <cell r="WH8117">
            <v>0</v>
          </cell>
          <cell r="WI8117">
            <v>0</v>
          </cell>
          <cell r="WK8117">
            <v>0</v>
          </cell>
          <cell r="WL8117">
            <v>0</v>
          </cell>
        </row>
        <row r="8118">
          <cell r="WF8118">
            <v>0</v>
          </cell>
          <cell r="WG8118">
            <v>0</v>
          </cell>
          <cell r="WH8118">
            <v>0</v>
          </cell>
          <cell r="WI8118">
            <v>0</v>
          </cell>
          <cell r="WK8118">
            <v>0</v>
          </cell>
          <cell r="WL8118">
            <v>0</v>
          </cell>
        </row>
        <row r="8119">
          <cell r="WF8119">
            <v>0</v>
          </cell>
          <cell r="WG8119">
            <v>0</v>
          </cell>
          <cell r="WH8119">
            <v>0</v>
          </cell>
          <cell r="WI8119">
            <v>0</v>
          </cell>
          <cell r="WK8119">
            <v>0</v>
          </cell>
          <cell r="WL8119">
            <v>0</v>
          </cell>
        </row>
        <row r="8120">
          <cell r="WF8120">
            <v>0</v>
          </cell>
          <cell r="WG8120">
            <v>0</v>
          </cell>
          <cell r="WH8120">
            <v>0</v>
          </cell>
          <cell r="WI8120">
            <v>0</v>
          </cell>
          <cell r="WK8120">
            <v>0</v>
          </cell>
          <cell r="WL8120">
            <v>0</v>
          </cell>
        </row>
        <row r="8121">
          <cell r="WF8121">
            <v>0</v>
          </cell>
          <cell r="WG8121">
            <v>0</v>
          </cell>
          <cell r="WH8121">
            <v>0</v>
          </cell>
          <cell r="WI8121">
            <v>0</v>
          </cell>
          <cell r="WK8121">
            <v>0</v>
          </cell>
          <cell r="WL8121">
            <v>0</v>
          </cell>
        </row>
        <row r="8122">
          <cell r="WF8122">
            <v>0</v>
          </cell>
          <cell r="WG8122">
            <v>0</v>
          </cell>
          <cell r="WH8122">
            <v>0</v>
          </cell>
          <cell r="WI8122">
            <v>0</v>
          </cell>
          <cell r="WK8122">
            <v>0</v>
          </cell>
          <cell r="WL8122">
            <v>0</v>
          </cell>
        </row>
        <row r="8123">
          <cell r="WF8123">
            <v>0</v>
          </cell>
          <cell r="WG8123">
            <v>0</v>
          </cell>
          <cell r="WH8123">
            <v>0</v>
          </cell>
          <cell r="WI8123">
            <v>0</v>
          </cell>
          <cell r="WK8123">
            <v>0</v>
          </cell>
          <cell r="WL8123">
            <v>0</v>
          </cell>
        </row>
        <row r="8124">
          <cell r="WF8124">
            <v>0</v>
          </cell>
          <cell r="WG8124">
            <v>0</v>
          </cell>
          <cell r="WH8124">
            <v>0</v>
          </cell>
          <cell r="WI8124">
            <v>0</v>
          </cell>
          <cell r="WK8124">
            <v>0</v>
          </cell>
          <cell r="WL8124">
            <v>0</v>
          </cell>
        </row>
        <row r="8125">
          <cell r="WF8125">
            <v>0</v>
          </cell>
          <cell r="WG8125">
            <v>0</v>
          </cell>
          <cell r="WH8125">
            <v>0</v>
          </cell>
          <cell r="WI8125">
            <v>0</v>
          </cell>
          <cell r="WK8125">
            <v>0</v>
          </cell>
          <cell r="WL8125">
            <v>0</v>
          </cell>
        </row>
        <row r="8126">
          <cell r="WF8126">
            <v>0</v>
          </cell>
          <cell r="WG8126">
            <v>0</v>
          </cell>
          <cell r="WH8126">
            <v>0</v>
          </cell>
          <cell r="WI8126">
            <v>0</v>
          </cell>
          <cell r="WK8126">
            <v>0</v>
          </cell>
          <cell r="WL8126">
            <v>0</v>
          </cell>
        </row>
        <row r="8127">
          <cell r="WF8127">
            <v>0</v>
          </cell>
          <cell r="WG8127">
            <v>0</v>
          </cell>
          <cell r="WH8127">
            <v>0</v>
          </cell>
          <cell r="WI8127">
            <v>0</v>
          </cell>
          <cell r="WK8127">
            <v>0</v>
          </cell>
          <cell r="WL8127">
            <v>0</v>
          </cell>
        </row>
        <row r="8128">
          <cell r="WF8128">
            <v>0</v>
          </cell>
          <cell r="WG8128">
            <v>0</v>
          </cell>
          <cell r="WH8128">
            <v>0</v>
          </cell>
          <cell r="WI8128">
            <v>0</v>
          </cell>
          <cell r="WK8128">
            <v>0</v>
          </cell>
          <cell r="WL8128">
            <v>0</v>
          </cell>
        </row>
        <row r="8129">
          <cell r="WF8129">
            <v>0</v>
          </cell>
          <cell r="WG8129">
            <v>0</v>
          </cell>
          <cell r="WH8129">
            <v>0</v>
          </cell>
          <cell r="WI8129">
            <v>0</v>
          </cell>
          <cell r="WK8129">
            <v>0</v>
          </cell>
          <cell r="WL8129">
            <v>0</v>
          </cell>
        </row>
        <row r="8130">
          <cell r="WF8130">
            <v>0</v>
          </cell>
          <cell r="WG8130">
            <v>0</v>
          </cell>
          <cell r="WH8130">
            <v>0</v>
          </cell>
          <cell r="WI8130">
            <v>0</v>
          </cell>
          <cell r="WK8130">
            <v>0</v>
          </cell>
          <cell r="WL8130">
            <v>0</v>
          </cell>
        </row>
        <row r="8131">
          <cell r="WF8131">
            <v>0</v>
          </cell>
          <cell r="WG8131">
            <v>0</v>
          </cell>
          <cell r="WH8131">
            <v>0</v>
          </cell>
          <cell r="WI8131">
            <v>0</v>
          </cell>
          <cell r="WK8131">
            <v>0</v>
          </cell>
          <cell r="WL8131">
            <v>0</v>
          </cell>
        </row>
        <row r="8132">
          <cell r="WF8132">
            <v>0</v>
          </cell>
          <cell r="WG8132">
            <v>0</v>
          </cell>
          <cell r="WH8132">
            <v>0</v>
          </cell>
          <cell r="WI8132">
            <v>0</v>
          </cell>
          <cell r="WK8132">
            <v>0</v>
          </cell>
          <cell r="WL8132">
            <v>0</v>
          </cell>
        </row>
        <row r="8133">
          <cell r="WF8133">
            <v>0</v>
          </cell>
          <cell r="WG8133">
            <v>0</v>
          </cell>
          <cell r="WH8133">
            <v>0</v>
          </cell>
          <cell r="WI8133">
            <v>0</v>
          </cell>
          <cell r="WK8133">
            <v>0</v>
          </cell>
          <cell r="WL8133">
            <v>0</v>
          </cell>
        </row>
        <row r="8134">
          <cell r="WF8134">
            <v>0</v>
          </cell>
          <cell r="WG8134">
            <v>0</v>
          </cell>
          <cell r="WH8134">
            <v>0</v>
          </cell>
          <cell r="WI8134">
            <v>0</v>
          </cell>
          <cell r="WK8134">
            <v>0</v>
          </cell>
          <cell r="WL8134">
            <v>0</v>
          </cell>
        </row>
        <row r="8135">
          <cell r="WF8135">
            <v>0</v>
          </cell>
          <cell r="WG8135">
            <v>0</v>
          </cell>
          <cell r="WH8135">
            <v>0</v>
          </cell>
          <cell r="WI8135">
            <v>0</v>
          </cell>
          <cell r="WK8135">
            <v>0</v>
          </cell>
          <cell r="WL8135">
            <v>0</v>
          </cell>
        </row>
        <row r="8136">
          <cell r="WF8136">
            <v>0</v>
          </cell>
          <cell r="WG8136">
            <v>0</v>
          </cell>
          <cell r="WH8136">
            <v>0</v>
          </cell>
          <cell r="WI8136">
            <v>0</v>
          </cell>
          <cell r="WK8136">
            <v>0</v>
          </cell>
          <cell r="WL8136">
            <v>0</v>
          </cell>
        </row>
        <row r="8137">
          <cell r="WF8137">
            <v>0</v>
          </cell>
          <cell r="WG8137">
            <v>0</v>
          </cell>
          <cell r="WH8137">
            <v>0</v>
          </cell>
          <cell r="WI8137">
            <v>0</v>
          </cell>
          <cell r="WK8137">
            <v>0</v>
          </cell>
          <cell r="WL8137">
            <v>0</v>
          </cell>
        </row>
        <row r="8138">
          <cell r="WF8138">
            <v>0</v>
          </cell>
          <cell r="WG8138">
            <v>0</v>
          </cell>
          <cell r="WH8138">
            <v>0</v>
          </cell>
          <cell r="WI8138">
            <v>0</v>
          </cell>
          <cell r="WK8138">
            <v>0</v>
          </cell>
          <cell r="WL8138">
            <v>0</v>
          </cell>
        </row>
        <row r="8139">
          <cell r="WF8139">
            <v>0</v>
          </cell>
          <cell r="WG8139">
            <v>0</v>
          </cell>
          <cell r="WH8139">
            <v>0</v>
          </cell>
          <cell r="WI8139">
            <v>0</v>
          </cell>
          <cell r="WK8139">
            <v>0</v>
          </cell>
          <cell r="WL8139">
            <v>0</v>
          </cell>
        </row>
        <row r="8140">
          <cell r="WF8140">
            <v>0</v>
          </cell>
          <cell r="WG8140">
            <v>0</v>
          </cell>
          <cell r="WH8140">
            <v>0</v>
          </cell>
          <cell r="WI8140">
            <v>0</v>
          </cell>
          <cell r="WK8140">
            <v>0</v>
          </cell>
          <cell r="WL8140">
            <v>0</v>
          </cell>
        </row>
        <row r="8141">
          <cell r="WF8141">
            <v>0</v>
          </cell>
          <cell r="WG8141">
            <v>0</v>
          </cell>
          <cell r="WH8141">
            <v>0</v>
          </cell>
          <cell r="WI8141">
            <v>0</v>
          </cell>
          <cell r="WK8141">
            <v>0</v>
          </cell>
          <cell r="WL8141">
            <v>0</v>
          </cell>
        </row>
        <row r="8142">
          <cell r="WF8142">
            <v>0</v>
          </cell>
          <cell r="WG8142">
            <v>0</v>
          </cell>
          <cell r="WH8142">
            <v>0</v>
          </cell>
          <cell r="WI8142">
            <v>0</v>
          </cell>
          <cell r="WK8142">
            <v>0</v>
          </cell>
          <cell r="WL8142">
            <v>0</v>
          </cell>
        </row>
        <row r="8143">
          <cell r="WF8143">
            <v>0</v>
          </cell>
          <cell r="WG8143">
            <v>0</v>
          </cell>
          <cell r="WH8143">
            <v>0</v>
          </cell>
          <cell r="WI8143">
            <v>0</v>
          </cell>
          <cell r="WK8143">
            <v>0</v>
          </cell>
          <cell r="WL8143">
            <v>0</v>
          </cell>
        </row>
        <row r="8144">
          <cell r="WF8144">
            <v>0</v>
          </cell>
          <cell r="WG8144">
            <v>0</v>
          </cell>
          <cell r="WH8144">
            <v>0</v>
          </cell>
          <cell r="WI8144">
            <v>0</v>
          </cell>
          <cell r="WK8144">
            <v>0</v>
          </cell>
          <cell r="WL8144">
            <v>0</v>
          </cell>
        </row>
        <row r="8145">
          <cell r="WF8145">
            <v>0</v>
          </cell>
          <cell r="WG8145">
            <v>0</v>
          </cell>
          <cell r="WH8145">
            <v>0</v>
          </cell>
          <cell r="WI8145">
            <v>0</v>
          </cell>
          <cell r="WK8145">
            <v>0</v>
          </cell>
          <cell r="WL8145">
            <v>0</v>
          </cell>
        </row>
        <row r="8146">
          <cell r="WF8146">
            <v>0</v>
          </cell>
          <cell r="WG8146">
            <v>0</v>
          </cell>
          <cell r="WH8146">
            <v>0</v>
          </cell>
          <cell r="WI8146">
            <v>0</v>
          </cell>
          <cell r="WK8146">
            <v>0</v>
          </cell>
          <cell r="WL8146">
            <v>0</v>
          </cell>
        </row>
        <row r="8147">
          <cell r="WF8147">
            <v>0</v>
          </cell>
          <cell r="WG8147">
            <v>0</v>
          </cell>
          <cell r="WH8147">
            <v>0</v>
          </cell>
          <cell r="WI8147">
            <v>0</v>
          </cell>
          <cell r="WK8147">
            <v>0</v>
          </cell>
          <cell r="WL8147">
            <v>0</v>
          </cell>
        </row>
        <row r="8148">
          <cell r="WF8148">
            <v>0</v>
          </cell>
          <cell r="WG8148">
            <v>0</v>
          </cell>
          <cell r="WH8148">
            <v>0</v>
          </cell>
          <cell r="WI8148">
            <v>0</v>
          </cell>
          <cell r="WK8148">
            <v>0</v>
          </cell>
          <cell r="WL8148">
            <v>0</v>
          </cell>
        </row>
        <row r="8149">
          <cell r="WF8149">
            <v>0</v>
          </cell>
          <cell r="WG8149">
            <v>0</v>
          </cell>
          <cell r="WH8149">
            <v>0</v>
          </cell>
          <cell r="WI8149">
            <v>0</v>
          </cell>
          <cell r="WK8149">
            <v>0</v>
          </cell>
          <cell r="WL8149">
            <v>0</v>
          </cell>
        </row>
        <row r="8150">
          <cell r="WF8150">
            <v>0</v>
          </cell>
          <cell r="WG8150">
            <v>0</v>
          </cell>
          <cell r="WH8150">
            <v>0</v>
          </cell>
          <cell r="WI8150">
            <v>0</v>
          </cell>
          <cell r="WK8150">
            <v>0</v>
          </cell>
          <cell r="WL8150">
            <v>0</v>
          </cell>
        </row>
        <row r="8151">
          <cell r="WF8151">
            <v>0</v>
          </cell>
          <cell r="WG8151">
            <v>0</v>
          </cell>
          <cell r="WH8151">
            <v>0</v>
          </cell>
          <cell r="WI8151">
            <v>0</v>
          </cell>
          <cell r="WK8151">
            <v>0</v>
          </cell>
          <cell r="WL8151">
            <v>0</v>
          </cell>
        </row>
        <row r="8152">
          <cell r="WF8152">
            <v>0</v>
          </cell>
          <cell r="WG8152">
            <v>0</v>
          </cell>
          <cell r="WH8152">
            <v>0</v>
          </cell>
          <cell r="WI8152">
            <v>0</v>
          </cell>
          <cell r="WK8152">
            <v>0</v>
          </cell>
          <cell r="WL8152">
            <v>0</v>
          </cell>
        </row>
        <row r="8153">
          <cell r="WF8153">
            <v>0</v>
          </cell>
          <cell r="WG8153">
            <v>0</v>
          </cell>
          <cell r="WH8153">
            <v>0</v>
          </cell>
          <cell r="WI8153">
            <v>0</v>
          </cell>
          <cell r="WK8153">
            <v>0</v>
          </cell>
          <cell r="WL8153">
            <v>0</v>
          </cell>
        </row>
        <row r="8154">
          <cell r="WF8154">
            <v>0</v>
          </cell>
          <cell r="WG8154">
            <v>0</v>
          </cell>
          <cell r="WH8154">
            <v>0</v>
          </cell>
          <cell r="WI8154">
            <v>0</v>
          </cell>
          <cell r="WK8154">
            <v>0</v>
          </cell>
          <cell r="WL8154">
            <v>0</v>
          </cell>
        </row>
        <row r="8155">
          <cell r="WF8155">
            <v>0</v>
          </cell>
          <cell r="WG8155">
            <v>0</v>
          </cell>
          <cell r="WH8155">
            <v>0</v>
          </cell>
          <cell r="WI8155">
            <v>0</v>
          </cell>
          <cell r="WK8155">
            <v>0</v>
          </cell>
          <cell r="WL8155">
            <v>0</v>
          </cell>
        </row>
        <row r="8156">
          <cell r="WF8156">
            <v>0</v>
          </cell>
          <cell r="WG8156">
            <v>0</v>
          </cell>
          <cell r="WH8156">
            <v>0</v>
          </cell>
          <cell r="WI8156">
            <v>0</v>
          </cell>
          <cell r="WK8156">
            <v>0</v>
          </cell>
          <cell r="WL8156">
            <v>0</v>
          </cell>
        </row>
        <row r="8157">
          <cell r="WF8157">
            <v>0</v>
          </cell>
          <cell r="WG8157">
            <v>0</v>
          </cell>
          <cell r="WH8157">
            <v>0</v>
          </cell>
          <cell r="WI8157">
            <v>0</v>
          </cell>
          <cell r="WK8157">
            <v>0</v>
          </cell>
          <cell r="WL8157">
            <v>0</v>
          </cell>
        </row>
        <row r="8158">
          <cell r="WF8158">
            <v>0</v>
          </cell>
          <cell r="WG8158">
            <v>0</v>
          </cell>
          <cell r="WH8158">
            <v>0</v>
          </cell>
          <cell r="WI8158">
            <v>0</v>
          </cell>
          <cell r="WK8158">
            <v>0</v>
          </cell>
          <cell r="WL8158">
            <v>0</v>
          </cell>
        </row>
        <row r="8159">
          <cell r="WF8159">
            <v>0</v>
          </cell>
          <cell r="WG8159">
            <v>0</v>
          </cell>
          <cell r="WH8159">
            <v>0</v>
          </cell>
          <cell r="WI8159">
            <v>0</v>
          </cell>
          <cell r="WK8159">
            <v>0</v>
          </cell>
          <cell r="WL8159">
            <v>0</v>
          </cell>
        </row>
        <row r="8160">
          <cell r="WF8160">
            <v>0</v>
          </cell>
          <cell r="WG8160">
            <v>0</v>
          </cell>
          <cell r="WH8160">
            <v>0</v>
          </cell>
          <cell r="WI8160">
            <v>0</v>
          </cell>
          <cell r="WK8160">
            <v>0</v>
          </cell>
          <cell r="WL8160">
            <v>0</v>
          </cell>
        </row>
        <row r="8161">
          <cell r="WF8161">
            <v>0</v>
          </cell>
          <cell r="WG8161">
            <v>0</v>
          </cell>
          <cell r="WH8161">
            <v>0</v>
          </cell>
          <cell r="WI8161">
            <v>0</v>
          </cell>
          <cell r="WK8161">
            <v>0</v>
          </cell>
          <cell r="WL8161">
            <v>0</v>
          </cell>
        </row>
        <row r="8162">
          <cell r="WF8162">
            <v>0</v>
          </cell>
          <cell r="WG8162">
            <v>0</v>
          </cell>
          <cell r="WH8162">
            <v>0</v>
          </cell>
          <cell r="WI8162">
            <v>0</v>
          </cell>
          <cell r="WK8162">
            <v>0</v>
          </cell>
          <cell r="WL8162">
            <v>0</v>
          </cell>
        </row>
        <row r="8163">
          <cell r="WF8163">
            <v>0</v>
          </cell>
          <cell r="WG8163">
            <v>0</v>
          </cell>
          <cell r="WH8163">
            <v>0</v>
          </cell>
          <cell r="WI8163">
            <v>0</v>
          </cell>
          <cell r="WK8163">
            <v>0</v>
          </cell>
          <cell r="WL8163">
            <v>0</v>
          </cell>
        </row>
        <row r="8164">
          <cell r="WF8164">
            <v>0</v>
          </cell>
          <cell r="WG8164">
            <v>0</v>
          </cell>
          <cell r="WH8164">
            <v>0</v>
          </cell>
          <cell r="WI8164">
            <v>0</v>
          </cell>
          <cell r="WK8164">
            <v>0</v>
          </cell>
          <cell r="WL8164">
            <v>0</v>
          </cell>
        </row>
        <row r="8165">
          <cell r="WF8165">
            <v>0</v>
          </cell>
          <cell r="WG8165">
            <v>0</v>
          </cell>
          <cell r="WH8165">
            <v>0</v>
          </cell>
          <cell r="WI8165">
            <v>0</v>
          </cell>
          <cell r="WK8165">
            <v>0</v>
          </cell>
          <cell r="WL8165">
            <v>0</v>
          </cell>
        </row>
        <row r="8166">
          <cell r="WF8166">
            <v>0</v>
          </cell>
          <cell r="WG8166">
            <v>0</v>
          </cell>
          <cell r="WH8166">
            <v>0</v>
          </cell>
          <cell r="WI8166">
            <v>0</v>
          </cell>
          <cell r="WK8166">
            <v>0</v>
          </cell>
          <cell r="WL8166">
            <v>0</v>
          </cell>
        </row>
        <row r="8167">
          <cell r="WF8167">
            <v>0</v>
          </cell>
          <cell r="WG8167">
            <v>0</v>
          </cell>
          <cell r="WH8167">
            <v>0</v>
          </cell>
          <cell r="WI8167">
            <v>0</v>
          </cell>
          <cell r="WK8167">
            <v>0</v>
          </cell>
          <cell r="WL8167">
            <v>0</v>
          </cell>
        </row>
        <row r="8168">
          <cell r="WF8168">
            <v>0</v>
          </cell>
          <cell r="WG8168">
            <v>0</v>
          </cell>
          <cell r="WH8168">
            <v>0</v>
          </cell>
          <cell r="WI8168">
            <v>0</v>
          </cell>
          <cell r="WK8168">
            <v>0</v>
          </cell>
          <cell r="WL8168">
            <v>0</v>
          </cell>
        </row>
        <row r="8169">
          <cell r="WF8169">
            <v>0</v>
          </cell>
          <cell r="WG8169">
            <v>0</v>
          </cell>
          <cell r="WH8169">
            <v>0</v>
          </cell>
          <cell r="WI8169">
            <v>0</v>
          </cell>
          <cell r="WK8169">
            <v>0</v>
          </cell>
          <cell r="WL8169">
            <v>0</v>
          </cell>
        </row>
        <row r="8170">
          <cell r="WF8170">
            <v>0</v>
          </cell>
          <cell r="WG8170">
            <v>0</v>
          </cell>
          <cell r="WH8170">
            <v>0</v>
          </cell>
          <cell r="WI8170">
            <v>0</v>
          </cell>
          <cell r="WK8170">
            <v>0</v>
          </cell>
          <cell r="WL8170">
            <v>0</v>
          </cell>
        </row>
        <row r="8171">
          <cell r="WF8171">
            <v>0</v>
          </cell>
          <cell r="WG8171">
            <v>0</v>
          </cell>
          <cell r="WH8171">
            <v>0</v>
          </cell>
          <cell r="WI8171">
            <v>0</v>
          </cell>
          <cell r="WK8171">
            <v>0</v>
          </cell>
          <cell r="WL8171">
            <v>0</v>
          </cell>
        </row>
        <row r="8172">
          <cell r="WF8172">
            <v>0</v>
          </cell>
          <cell r="WG8172">
            <v>0</v>
          </cell>
          <cell r="WH8172">
            <v>0</v>
          </cell>
          <cell r="WI8172">
            <v>0</v>
          </cell>
          <cell r="WK8172">
            <v>0</v>
          </cell>
          <cell r="WL8172">
            <v>0</v>
          </cell>
        </row>
        <row r="8173">
          <cell r="WF8173">
            <v>0</v>
          </cell>
          <cell r="WG8173">
            <v>0</v>
          </cell>
          <cell r="WH8173">
            <v>0</v>
          </cell>
          <cell r="WI8173">
            <v>0</v>
          </cell>
          <cell r="WK8173">
            <v>0</v>
          </cell>
          <cell r="WL8173">
            <v>0</v>
          </cell>
        </row>
        <row r="8174">
          <cell r="WF8174">
            <v>0</v>
          </cell>
          <cell r="WG8174">
            <v>0</v>
          </cell>
          <cell r="WH8174">
            <v>0</v>
          </cell>
          <cell r="WI8174">
            <v>0</v>
          </cell>
          <cell r="WK8174">
            <v>0</v>
          </cell>
          <cell r="WL8174">
            <v>0</v>
          </cell>
        </row>
        <row r="8175">
          <cell r="WF8175">
            <v>0</v>
          </cell>
          <cell r="WG8175">
            <v>0</v>
          </cell>
          <cell r="WH8175">
            <v>0</v>
          </cell>
          <cell r="WI8175">
            <v>0</v>
          </cell>
          <cell r="WK8175">
            <v>0</v>
          </cell>
          <cell r="WL8175">
            <v>0</v>
          </cell>
        </row>
        <row r="8176">
          <cell r="WF8176">
            <v>0</v>
          </cell>
          <cell r="WG8176">
            <v>0</v>
          </cell>
          <cell r="WH8176">
            <v>0</v>
          </cell>
          <cell r="WI8176">
            <v>0</v>
          </cell>
          <cell r="WK8176">
            <v>0</v>
          </cell>
          <cell r="WL8176">
            <v>0</v>
          </cell>
        </row>
        <row r="8177">
          <cell r="WF8177">
            <v>0</v>
          </cell>
          <cell r="WG8177">
            <v>0</v>
          </cell>
          <cell r="WH8177">
            <v>0</v>
          </cell>
          <cell r="WI8177">
            <v>0</v>
          </cell>
          <cell r="WK8177">
            <v>0</v>
          </cell>
          <cell r="WL8177">
            <v>0</v>
          </cell>
        </row>
        <row r="8178">
          <cell r="WF8178">
            <v>0</v>
          </cell>
          <cell r="WG8178">
            <v>0</v>
          </cell>
          <cell r="WH8178">
            <v>0</v>
          </cell>
          <cell r="WI8178">
            <v>0</v>
          </cell>
          <cell r="WK8178">
            <v>0</v>
          </cell>
          <cell r="WL8178">
            <v>0</v>
          </cell>
        </row>
        <row r="8179">
          <cell r="WF8179">
            <v>0</v>
          </cell>
          <cell r="WG8179">
            <v>0</v>
          </cell>
          <cell r="WH8179">
            <v>0</v>
          </cell>
          <cell r="WI8179">
            <v>0</v>
          </cell>
          <cell r="WK8179">
            <v>0</v>
          </cell>
          <cell r="WL8179">
            <v>0</v>
          </cell>
        </row>
        <row r="8180">
          <cell r="WF8180">
            <v>0</v>
          </cell>
          <cell r="WG8180">
            <v>0</v>
          </cell>
          <cell r="WH8180">
            <v>0</v>
          </cell>
          <cell r="WI8180">
            <v>0</v>
          </cell>
          <cell r="WK8180">
            <v>0</v>
          </cell>
          <cell r="WL8180">
            <v>0</v>
          </cell>
        </row>
        <row r="8181">
          <cell r="WF8181">
            <v>0</v>
          </cell>
          <cell r="WG8181">
            <v>0</v>
          </cell>
          <cell r="WH8181">
            <v>0</v>
          </cell>
          <cell r="WI8181">
            <v>0</v>
          </cell>
          <cell r="WK8181">
            <v>0</v>
          </cell>
          <cell r="WL8181">
            <v>0</v>
          </cell>
        </row>
        <row r="8182">
          <cell r="WF8182">
            <v>0</v>
          </cell>
          <cell r="WG8182">
            <v>0</v>
          </cell>
          <cell r="WH8182">
            <v>0</v>
          </cell>
          <cell r="WI8182">
            <v>0</v>
          </cell>
          <cell r="WK8182">
            <v>0</v>
          </cell>
          <cell r="WL8182">
            <v>0</v>
          </cell>
        </row>
        <row r="8183">
          <cell r="WF8183">
            <v>0</v>
          </cell>
          <cell r="WG8183">
            <v>0</v>
          </cell>
          <cell r="WH8183">
            <v>0</v>
          </cell>
          <cell r="WI8183">
            <v>0</v>
          </cell>
          <cell r="WK8183">
            <v>0</v>
          </cell>
          <cell r="WL8183">
            <v>0</v>
          </cell>
        </row>
        <row r="8184">
          <cell r="WF8184">
            <v>0</v>
          </cell>
          <cell r="WG8184">
            <v>0</v>
          </cell>
          <cell r="WH8184">
            <v>0</v>
          </cell>
          <cell r="WI8184">
            <v>0</v>
          </cell>
          <cell r="WK8184">
            <v>0</v>
          </cell>
          <cell r="WL8184">
            <v>0</v>
          </cell>
        </row>
        <row r="8185">
          <cell r="WF8185">
            <v>0</v>
          </cell>
          <cell r="WG8185">
            <v>0</v>
          </cell>
          <cell r="WH8185">
            <v>0</v>
          </cell>
          <cell r="WI8185">
            <v>0</v>
          </cell>
          <cell r="WK8185">
            <v>0</v>
          </cell>
          <cell r="WL8185">
            <v>0</v>
          </cell>
        </row>
        <row r="8186">
          <cell r="WF8186">
            <v>0</v>
          </cell>
          <cell r="WG8186">
            <v>0</v>
          </cell>
          <cell r="WH8186">
            <v>0</v>
          </cell>
          <cell r="WI8186">
            <v>0</v>
          </cell>
          <cell r="WK8186">
            <v>0</v>
          </cell>
          <cell r="WL8186">
            <v>0</v>
          </cell>
        </row>
        <row r="8187">
          <cell r="WF8187">
            <v>0</v>
          </cell>
          <cell r="WG8187">
            <v>0</v>
          </cell>
          <cell r="WH8187">
            <v>0</v>
          </cell>
          <cell r="WI8187">
            <v>0</v>
          </cell>
          <cell r="WK8187">
            <v>0</v>
          </cell>
          <cell r="WL8187">
            <v>0</v>
          </cell>
        </row>
        <row r="8188">
          <cell r="WF8188">
            <v>0</v>
          </cell>
          <cell r="WG8188">
            <v>0</v>
          </cell>
          <cell r="WH8188">
            <v>0</v>
          </cell>
          <cell r="WI8188">
            <v>0</v>
          </cell>
          <cell r="WK8188">
            <v>0</v>
          </cell>
          <cell r="WL8188">
            <v>0</v>
          </cell>
        </row>
        <row r="8189">
          <cell r="WF8189">
            <v>0</v>
          </cell>
          <cell r="WG8189">
            <v>0</v>
          </cell>
          <cell r="WH8189">
            <v>0</v>
          </cell>
          <cell r="WI8189">
            <v>0</v>
          </cell>
          <cell r="WK8189">
            <v>0</v>
          </cell>
          <cell r="WL8189">
            <v>0</v>
          </cell>
        </row>
        <row r="8190">
          <cell r="WF8190">
            <v>0</v>
          </cell>
          <cell r="WG8190">
            <v>0</v>
          </cell>
          <cell r="WH8190">
            <v>0</v>
          </cell>
          <cell r="WI8190">
            <v>0</v>
          </cell>
          <cell r="WK8190">
            <v>0</v>
          </cell>
          <cell r="WL8190">
            <v>0</v>
          </cell>
        </row>
        <row r="8191">
          <cell r="WF8191">
            <v>0</v>
          </cell>
          <cell r="WG8191">
            <v>0</v>
          </cell>
          <cell r="WH8191">
            <v>0</v>
          </cell>
          <cell r="WI8191">
            <v>0</v>
          </cell>
          <cell r="WK8191">
            <v>0</v>
          </cell>
          <cell r="WL8191">
            <v>0</v>
          </cell>
        </row>
        <row r="8192">
          <cell r="WF8192">
            <v>0</v>
          </cell>
          <cell r="WG8192">
            <v>0</v>
          </cell>
          <cell r="WH8192">
            <v>0</v>
          </cell>
          <cell r="WI8192">
            <v>0</v>
          </cell>
          <cell r="WK8192">
            <v>0</v>
          </cell>
          <cell r="WL8192">
            <v>0</v>
          </cell>
        </row>
        <row r="8193">
          <cell r="WF8193">
            <v>0</v>
          </cell>
          <cell r="WG8193">
            <v>0</v>
          </cell>
          <cell r="WH8193">
            <v>0</v>
          </cell>
          <cell r="WI8193">
            <v>0</v>
          </cell>
          <cell r="WK8193">
            <v>0</v>
          </cell>
          <cell r="WL8193">
            <v>0</v>
          </cell>
        </row>
        <row r="8194">
          <cell r="WF8194">
            <v>0</v>
          </cell>
          <cell r="WG8194">
            <v>0</v>
          </cell>
          <cell r="WH8194">
            <v>0</v>
          </cell>
          <cell r="WI8194">
            <v>0</v>
          </cell>
          <cell r="WK8194">
            <v>0</v>
          </cell>
          <cell r="WL8194">
            <v>0</v>
          </cell>
        </row>
        <row r="8195">
          <cell r="WF8195">
            <v>0</v>
          </cell>
          <cell r="WG8195">
            <v>0</v>
          </cell>
          <cell r="WH8195">
            <v>0</v>
          </cell>
          <cell r="WI8195">
            <v>0</v>
          </cell>
          <cell r="WK8195">
            <v>0</v>
          </cell>
          <cell r="WL8195">
            <v>0</v>
          </cell>
        </row>
        <row r="8196">
          <cell r="WF8196">
            <v>0</v>
          </cell>
          <cell r="WG8196">
            <v>0</v>
          </cell>
          <cell r="WH8196">
            <v>0</v>
          </cell>
          <cell r="WI8196">
            <v>0</v>
          </cell>
          <cell r="WK8196">
            <v>0</v>
          </cell>
          <cell r="WL8196">
            <v>0</v>
          </cell>
        </row>
        <row r="8197">
          <cell r="WF8197">
            <v>0</v>
          </cell>
          <cell r="WG8197">
            <v>0</v>
          </cell>
          <cell r="WH8197">
            <v>0</v>
          </cell>
          <cell r="WI8197">
            <v>0</v>
          </cell>
          <cell r="WK8197">
            <v>0</v>
          </cell>
          <cell r="WL8197">
            <v>0</v>
          </cell>
        </row>
        <row r="8198">
          <cell r="WF8198">
            <v>0</v>
          </cell>
          <cell r="WG8198">
            <v>0</v>
          </cell>
          <cell r="WH8198">
            <v>0</v>
          </cell>
          <cell r="WI8198">
            <v>0</v>
          </cell>
          <cell r="WK8198">
            <v>0</v>
          </cell>
          <cell r="WL8198">
            <v>0</v>
          </cell>
        </row>
        <row r="8199">
          <cell r="WF8199">
            <v>0</v>
          </cell>
          <cell r="WG8199">
            <v>0</v>
          </cell>
          <cell r="WH8199">
            <v>0</v>
          </cell>
          <cell r="WI8199">
            <v>0</v>
          </cell>
          <cell r="WK8199">
            <v>0</v>
          </cell>
          <cell r="WL8199">
            <v>0</v>
          </cell>
        </row>
        <row r="8200">
          <cell r="WF8200">
            <v>0</v>
          </cell>
          <cell r="WG8200">
            <v>0</v>
          </cell>
          <cell r="WH8200">
            <v>0</v>
          </cell>
          <cell r="WI8200">
            <v>0</v>
          </cell>
          <cell r="WK8200">
            <v>0</v>
          </cell>
          <cell r="WL8200">
            <v>0</v>
          </cell>
        </row>
        <row r="8201">
          <cell r="WF8201">
            <v>0</v>
          </cell>
          <cell r="WG8201">
            <v>0</v>
          </cell>
          <cell r="WH8201">
            <v>0</v>
          </cell>
          <cell r="WI8201">
            <v>0</v>
          </cell>
          <cell r="WK8201">
            <v>0</v>
          </cell>
          <cell r="WL8201">
            <v>0</v>
          </cell>
        </row>
        <row r="8202">
          <cell r="WF8202">
            <v>0</v>
          </cell>
          <cell r="WG8202">
            <v>0</v>
          </cell>
          <cell r="WH8202">
            <v>0</v>
          </cell>
          <cell r="WI8202">
            <v>0</v>
          </cell>
          <cell r="WK8202">
            <v>0</v>
          </cell>
          <cell r="WL8202">
            <v>0</v>
          </cell>
        </row>
        <row r="8203">
          <cell r="WF8203">
            <v>0</v>
          </cell>
          <cell r="WG8203">
            <v>0</v>
          </cell>
          <cell r="WH8203">
            <v>0</v>
          </cell>
          <cell r="WI8203">
            <v>0</v>
          </cell>
          <cell r="WK8203">
            <v>0</v>
          </cell>
          <cell r="WL8203">
            <v>0</v>
          </cell>
        </row>
        <row r="8204">
          <cell r="WF8204">
            <v>0</v>
          </cell>
          <cell r="WG8204">
            <v>0</v>
          </cell>
          <cell r="WH8204">
            <v>0</v>
          </cell>
          <cell r="WI8204">
            <v>0</v>
          </cell>
          <cell r="WK8204">
            <v>0</v>
          </cell>
          <cell r="WL8204">
            <v>0</v>
          </cell>
        </row>
        <row r="8205">
          <cell r="WF8205">
            <v>0</v>
          </cell>
          <cell r="WG8205">
            <v>0</v>
          </cell>
          <cell r="WH8205">
            <v>0</v>
          </cell>
          <cell r="WI8205">
            <v>0</v>
          </cell>
          <cell r="WK8205">
            <v>0</v>
          </cell>
          <cell r="WL8205">
            <v>0</v>
          </cell>
        </row>
        <row r="8206">
          <cell r="WF8206">
            <v>0</v>
          </cell>
          <cell r="WG8206">
            <v>0</v>
          </cell>
          <cell r="WH8206">
            <v>0</v>
          </cell>
          <cell r="WI8206">
            <v>0</v>
          </cell>
          <cell r="WK8206">
            <v>0</v>
          </cell>
          <cell r="WL8206">
            <v>0</v>
          </cell>
        </row>
        <row r="8207">
          <cell r="WF8207">
            <v>0</v>
          </cell>
          <cell r="WG8207">
            <v>0</v>
          </cell>
          <cell r="WH8207">
            <v>0</v>
          </cell>
          <cell r="WI8207">
            <v>0</v>
          </cell>
          <cell r="WK8207">
            <v>0</v>
          </cell>
          <cell r="WL8207">
            <v>0</v>
          </cell>
        </row>
        <row r="8208">
          <cell r="WF8208">
            <v>0</v>
          </cell>
          <cell r="WG8208">
            <v>0</v>
          </cell>
          <cell r="WH8208">
            <v>0</v>
          </cell>
          <cell r="WI8208">
            <v>0</v>
          </cell>
          <cell r="WK8208">
            <v>0</v>
          </cell>
          <cell r="WL8208">
            <v>0</v>
          </cell>
        </row>
        <row r="8209">
          <cell r="WF8209">
            <v>0</v>
          </cell>
          <cell r="WG8209">
            <v>0</v>
          </cell>
          <cell r="WH8209">
            <v>0</v>
          </cell>
          <cell r="WI8209">
            <v>0</v>
          </cell>
          <cell r="WK8209">
            <v>0</v>
          </cell>
          <cell r="WL8209">
            <v>0</v>
          </cell>
        </row>
        <row r="8210">
          <cell r="WF8210">
            <v>0</v>
          </cell>
          <cell r="WG8210">
            <v>0</v>
          </cell>
          <cell r="WH8210">
            <v>0</v>
          </cell>
          <cell r="WI8210">
            <v>0</v>
          </cell>
          <cell r="WK8210">
            <v>0</v>
          </cell>
          <cell r="WL8210">
            <v>0</v>
          </cell>
        </row>
        <row r="8211">
          <cell r="WF8211">
            <v>0</v>
          </cell>
          <cell r="WG8211">
            <v>0</v>
          </cell>
          <cell r="WH8211">
            <v>0</v>
          </cell>
          <cell r="WI8211">
            <v>0</v>
          </cell>
          <cell r="WK8211">
            <v>0</v>
          </cell>
          <cell r="WL8211">
            <v>0</v>
          </cell>
        </row>
        <row r="8212">
          <cell r="WF8212">
            <v>0</v>
          </cell>
          <cell r="WG8212">
            <v>0</v>
          </cell>
          <cell r="WH8212">
            <v>0</v>
          </cell>
          <cell r="WI8212">
            <v>0</v>
          </cell>
          <cell r="WK8212">
            <v>0</v>
          </cell>
          <cell r="WL8212">
            <v>0</v>
          </cell>
        </row>
        <row r="8213">
          <cell r="WF8213">
            <v>0</v>
          </cell>
          <cell r="WG8213">
            <v>0</v>
          </cell>
          <cell r="WH8213">
            <v>0</v>
          </cell>
          <cell r="WI8213">
            <v>0</v>
          </cell>
          <cell r="WK8213">
            <v>0</v>
          </cell>
          <cell r="WL8213">
            <v>0</v>
          </cell>
        </row>
        <row r="8214">
          <cell r="WF8214">
            <v>0</v>
          </cell>
          <cell r="WG8214">
            <v>0</v>
          </cell>
          <cell r="WH8214">
            <v>0</v>
          </cell>
          <cell r="WI8214">
            <v>0</v>
          </cell>
          <cell r="WK8214">
            <v>0</v>
          </cell>
          <cell r="WL8214">
            <v>0</v>
          </cell>
        </row>
        <row r="8215">
          <cell r="WF8215">
            <v>0</v>
          </cell>
          <cell r="WG8215">
            <v>0</v>
          </cell>
          <cell r="WH8215">
            <v>0</v>
          </cell>
          <cell r="WI8215">
            <v>0</v>
          </cell>
          <cell r="WK8215">
            <v>0</v>
          </cell>
          <cell r="WL8215">
            <v>0</v>
          </cell>
        </row>
        <row r="8216">
          <cell r="WF8216">
            <v>0</v>
          </cell>
          <cell r="WG8216">
            <v>0</v>
          </cell>
          <cell r="WH8216">
            <v>0</v>
          </cell>
          <cell r="WI8216">
            <v>0</v>
          </cell>
          <cell r="WK8216">
            <v>0</v>
          </cell>
          <cell r="WL8216">
            <v>0</v>
          </cell>
        </row>
        <row r="8217">
          <cell r="WF8217">
            <v>0</v>
          </cell>
          <cell r="WG8217">
            <v>0</v>
          </cell>
          <cell r="WH8217">
            <v>0</v>
          </cell>
          <cell r="WI8217">
            <v>0</v>
          </cell>
          <cell r="WK8217">
            <v>0</v>
          </cell>
          <cell r="WL8217">
            <v>0</v>
          </cell>
        </row>
        <row r="8218">
          <cell r="WF8218">
            <v>0</v>
          </cell>
          <cell r="WG8218">
            <v>0</v>
          </cell>
          <cell r="WH8218">
            <v>0</v>
          </cell>
          <cell r="WI8218">
            <v>0</v>
          </cell>
          <cell r="WK8218">
            <v>0</v>
          </cell>
          <cell r="WL8218">
            <v>0</v>
          </cell>
        </row>
        <row r="8219">
          <cell r="WF8219">
            <v>0</v>
          </cell>
          <cell r="WG8219">
            <v>0</v>
          </cell>
          <cell r="WH8219">
            <v>0</v>
          </cell>
          <cell r="WI8219">
            <v>0</v>
          </cell>
          <cell r="WK8219">
            <v>0</v>
          </cell>
          <cell r="WL8219">
            <v>0</v>
          </cell>
        </row>
        <row r="8220">
          <cell r="WF8220">
            <v>0</v>
          </cell>
          <cell r="WG8220">
            <v>0</v>
          </cell>
          <cell r="WH8220">
            <v>0</v>
          </cell>
          <cell r="WI8220">
            <v>0</v>
          </cell>
          <cell r="WK8220">
            <v>0</v>
          </cell>
          <cell r="WL8220">
            <v>0</v>
          </cell>
        </row>
        <row r="8221">
          <cell r="WF8221">
            <v>0</v>
          </cell>
          <cell r="WG8221">
            <v>0</v>
          </cell>
          <cell r="WH8221">
            <v>0</v>
          </cell>
          <cell r="WI8221">
            <v>0</v>
          </cell>
          <cell r="WK8221">
            <v>0</v>
          </cell>
          <cell r="WL8221">
            <v>0</v>
          </cell>
        </row>
        <row r="8222">
          <cell r="WF8222">
            <v>0</v>
          </cell>
          <cell r="WG8222">
            <v>0</v>
          </cell>
          <cell r="WH8222">
            <v>0</v>
          </cell>
          <cell r="WI8222">
            <v>0</v>
          </cell>
          <cell r="WK8222">
            <v>0</v>
          </cell>
          <cell r="WL8222">
            <v>0</v>
          </cell>
        </row>
        <row r="8223">
          <cell r="WF8223">
            <v>0</v>
          </cell>
          <cell r="WG8223">
            <v>0</v>
          </cell>
          <cell r="WH8223">
            <v>0</v>
          </cell>
          <cell r="WI8223">
            <v>0</v>
          </cell>
          <cell r="WK8223">
            <v>0</v>
          </cell>
          <cell r="WL8223">
            <v>0</v>
          </cell>
        </row>
        <row r="8224">
          <cell r="WF8224">
            <v>0</v>
          </cell>
          <cell r="WG8224">
            <v>0</v>
          </cell>
          <cell r="WH8224">
            <v>0</v>
          </cell>
          <cell r="WI8224">
            <v>0</v>
          </cell>
          <cell r="WK8224">
            <v>0</v>
          </cell>
          <cell r="WL8224">
            <v>0</v>
          </cell>
        </row>
        <row r="8225">
          <cell r="WF8225">
            <v>0</v>
          </cell>
          <cell r="WG8225">
            <v>0</v>
          </cell>
          <cell r="WH8225">
            <v>0</v>
          </cell>
          <cell r="WI8225">
            <v>0</v>
          </cell>
          <cell r="WK8225">
            <v>0</v>
          </cell>
          <cell r="WL8225">
            <v>0</v>
          </cell>
        </row>
        <row r="8226">
          <cell r="WF8226">
            <v>0</v>
          </cell>
          <cell r="WG8226">
            <v>0</v>
          </cell>
          <cell r="WH8226">
            <v>0</v>
          </cell>
          <cell r="WI8226">
            <v>0</v>
          </cell>
          <cell r="WK8226">
            <v>0</v>
          </cell>
          <cell r="WL8226">
            <v>0</v>
          </cell>
        </row>
        <row r="8227">
          <cell r="WF8227">
            <v>0</v>
          </cell>
          <cell r="WG8227">
            <v>0</v>
          </cell>
          <cell r="WH8227">
            <v>0</v>
          </cell>
          <cell r="WI8227">
            <v>0</v>
          </cell>
          <cell r="WK8227">
            <v>0</v>
          </cell>
          <cell r="WL8227">
            <v>0</v>
          </cell>
        </row>
        <row r="8228">
          <cell r="WF8228">
            <v>0</v>
          </cell>
          <cell r="WG8228">
            <v>0</v>
          </cell>
          <cell r="WH8228">
            <v>0</v>
          </cell>
          <cell r="WI8228">
            <v>0</v>
          </cell>
          <cell r="WK8228">
            <v>0</v>
          </cell>
          <cell r="WL8228">
            <v>0</v>
          </cell>
        </row>
        <row r="8229">
          <cell r="WF8229">
            <v>0</v>
          </cell>
          <cell r="WG8229">
            <v>0</v>
          </cell>
          <cell r="WH8229">
            <v>0</v>
          </cell>
          <cell r="WI8229">
            <v>0</v>
          </cell>
          <cell r="WK8229">
            <v>0</v>
          </cell>
          <cell r="WL8229">
            <v>0</v>
          </cell>
        </row>
        <row r="8230">
          <cell r="WF8230">
            <v>0</v>
          </cell>
          <cell r="WG8230">
            <v>0</v>
          </cell>
          <cell r="WH8230">
            <v>0</v>
          </cell>
          <cell r="WI8230">
            <v>0</v>
          </cell>
          <cell r="WK8230">
            <v>0</v>
          </cell>
          <cell r="WL8230">
            <v>0</v>
          </cell>
        </row>
        <row r="8231">
          <cell r="WF8231">
            <v>0</v>
          </cell>
          <cell r="WG8231">
            <v>0</v>
          </cell>
          <cell r="WH8231">
            <v>0</v>
          </cell>
          <cell r="WI8231">
            <v>0</v>
          </cell>
          <cell r="WK8231">
            <v>0</v>
          </cell>
          <cell r="WL8231">
            <v>0</v>
          </cell>
        </row>
        <row r="8232">
          <cell r="WF8232">
            <v>0</v>
          </cell>
          <cell r="WG8232">
            <v>0</v>
          </cell>
          <cell r="WH8232">
            <v>0</v>
          </cell>
          <cell r="WI8232">
            <v>0</v>
          </cell>
          <cell r="WK8232">
            <v>0</v>
          </cell>
          <cell r="WL8232">
            <v>0</v>
          </cell>
        </row>
        <row r="8233">
          <cell r="WF8233">
            <v>0</v>
          </cell>
          <cell r="WG8233">
            <v>0</v>
          </cell>
          <cell r="WH8233">
            <v>0</v>
          </cell>
          <cell r="WI8233">
            <v>0</v>
          </cell>
          <cell r="WK8233">
            <v>0</v>
          </cell>
          <cell r="WL8233">
            <v>0</v>
          </cell>
        </row>
        <row r="8234">
          <cell r="WF8234">
            <v>0</v>
          </cell>
          <cell r="WG8234">
            <v>0</v>
          </cell>
          <cell r="WH8234">
            <v>0</v>
          </cell>
          <cell r="WI8234">
            <v>0</v>
          </cell>
          <cell r="WK8234">
            <v>0</v>
          </cell>
          <cell r="WL8234">
            <v>0</v>
          </cell>
        </row>
        <row r="8235">
          <cell r="WF8235">
            <v>0</v>
          </cell>
          <cell r="WG8235">
            <v>0</v>
          </cell>
          <cell r="WH8235">
            <v>0</v>
          </cell>
          <cell r="WI8235">
            <v>0</v>
          </cell>
          <cell r="WK8235">
            <v>0</v>
          </cell>
          <cell r="WL8235">
            <v>0</v>
          </cell>
        </row>
        <row r="8236">
          <cell r="WF8236">
            <v>0</v>
          </cell>
          <cell r="WG8236">
            <v>0</v>
          </cell>
          <cell r="WH8236">
            <v>0</v>
          </cell>
          <cell r="WI8236">
            <v>0</v>
          </cell>
          <cell r="WK8236">
            <v>0</v>
          </cell>
          <cell r="WL8236">
            <v>0</v>
          </cell>
        </row>
        <row r="8237">
          <cell r="WF8237">
            <v>0</v>
          </cell>
          <cell r="WG8237">
            <v>0</v>
          </cell>
          <cell r="WH8237">
            <v>0</v>
          </cell>
          <cell r="WI8237">
            <v>0</v>
          </cell>
          <cell r="WK8237">
            <v>0</v>
          </cell>
          <cell r="WL8237">
            <v>0</v>
          </cell>
        </row>
        <row r="8238">
          <cell r="WF8238">
            <v>0</v>
          </cell>
          <cell r="WG8238">
            <v>0</v>
          </cell>
          <cell r="WH8238">
            <v>0</v>
          </cell>
          <cell r="WI8238">
            <v>0</v>
          </cell>
          <cell r="WK8238">
            <v>0</v>
          </cell>
          <cell r="WL8238">
            <v>0</v>
          </cell>
        </row>
        <row r="8239">
          <cell r="WF8239">
            <v>0</v>
          </cell>
          <cell r="WG8239">
            <v>0</v>
          </cell>
          <cell r="WH8239">
            <v>0</v>
          </cell>
          <cell r="WI8239">
            <v>0</v>
          </cell>
          <cell r="WK8239">
            <v>0</v>
          </cell>
          <cell r="WL8239">
            <v>0</v>
          </cell>
        </row>
        <row r="8240">
          <cell r="WF8240">
            <v>0</v>
          </cell>
          <cell r="WG8240">
            <v>0</v>
          </cell>
          <cell r="WH8240">
            <v>0</v>
          </cell>
          <cell r="WI8240">
            <v>0</v>
          </cell>
          <cell r="WK8240">
            <v>0</v>
          </cell>
          <cell r="WL8240">
            <v>0</v>
          </cell>
        </row>
        <row r="8241">
          <cell r="WF8241">
            <v>0</v>
          </cell>
          <cell r="WG8241">
            <v>0</v>
          </cell>
          <cell r="WH8241">
            <v>0</v>
          </cell>
          <cell r="WI8241">
            <v>0</v>
          </cell>
          <cell r="WK8241">
            <v>0</v>
          </cell>
          <cell r="WL8241">
            <v>0</v>
          </cell>
        </row>
        <row r="8242">
          <cell r="WF8242">
            <v>0</v>
          </cell>
          <cell r="WG8242">
            <v>0</v>
          </cell>
          <cell r="WH8242">
            <v>0</v>
          </cell>
          <cell r="WI8242">
            <v>0</v>
          </cell>
          <cell r="WK8242">
            <v>0</v>
          </cell>
          <cell r="WL8242">
            <v>0</v>
          </cell>
        </row>
        <row r="8243">
          <cell r="WF8243">
            <v>0</v>
          </cell>
          <cell r="WG8243">
            <v>0</v>
          </cell>
          <cell r="WH8243">
            <v>0</v>
          </cell>
          <cell r="WI8243">
            <v>0</v>
          </cell>
          <cell r="WK8243">
            <v>0</v>
          </cell>
          <cell r="WL8243">
            <v>0</v>
          </cell>
        </row>
        <row r="8244">
          <cell r="WF8244">
            <v>0</v>
          </cell>
          <cell r="WG8244">
            <v>0</v>
          </cell>
          <cell r="WH8244">
            <v>0</v>
          </cell>
          <cell r="WI8244">
            <v>0</v>
          </cell>
          <cell r="WK8244">
            <v>0</v>
          </cell>
          <cell r="WL8244">
            <v>0</v>
          </cell>
        </row>
        <row r="8245">
          <cell r="WF8245">
            <v>0</v>
          </cell>
          <cell r="WG8245">
            <v>0</v>
          </cell>
          <cell r="WH8245">
            <v>0</v>
          </cell>
          <cell r="WI8245">
            <v>0</v>
          </cell>
          <cell r="WK8245">
            <v>0</v>
          </cell>
          <cell r="WL8245">
            <v>0</v>
          </cell>
        </row>
        <row r="8246">
          <cell r="WF8246">
            <v>0</v>
          </cell>
          <cell r="WG8246">
            <v>0</v>
          </cell>
          <cell r="WH8246">
            <v>0</v>
          </cell>
          <cell r="WI8246">
            <v>0</v>
          </cell>
          <cell r="WK8246">
            <v>0</v>
          </cell>
          <cell r="WL8246">
            <v>0</v>
          </cell>
        </row>
        <row r="8247">
          <cell r="WF8247">
            <v>0</v>
          </cell>
          <cell r="WG8247">
            <v>0</v>
          </cell>
          <cell r="WH8247">
            <v>0</v>
          </cell>
          <cell r="WI8247">
            <v>0</v>
          </cell>
          <cell r="WK8247">
            <v>0</v>
          </cell>
          <cell r="WL8247">
            <v>0</v>
          </cell>
        </row>
        <row r="8248">
          <cell r="WF8248">
            <v>0</v>
          </cell>
          <cell r="WG8248">
            <v>0</v>
          </cell>
          <cell r="WH8248">
            <v>0</v>
          </cell>
          <cell r="WI8248">
            <v>0</v>
          </cell>
          <cell r="WK8248">
            <v>0</v>
          </cell>
          <cell r="WL8248">
            <v>0</v>
          </cell>
        </row>
        <row r="8249">
          <cell r="WF8249">
            <v>0</v>
          </cell>
          <cell r="WG8249">
            <v>0</v>
          </cell>
          <cell r="WH8249">
            <v>0</v>
          </cell>
          <cell r="WI8249">
            <v>0</v>
          </cell>
          <cell r="WK8249">
            <v>0</v>
          </cell>
          <cell r="WL8249">
            <v>0</v>
          </cell>
        </row>
        <row r="8250">
          <cell r="WF8250">
            <v>0</v>
          </cell>
          <cell r="WG8250">
            <v>0</v>
          </cell>
          <cell r="WH8250">
            <v>0</v>
          </cell>
          <cell r="WI8250">
            <v>0</v>
          </cell>
          <cell r="WK8250">
            <v>0</v>
          </cell>
          <cell r="WL8250">
            <v>0</v>
          </cell>
        </row>
        <row r="8251">
          <cell r="WF8251">
            <v>0</v>
          </cell>
          <cell r="WG8251">
            <v>0</v>
          </cell>
          <cell r="WH8251">
            <v>0</v>
          </cell>
          <cell r="WI8251">
            <v>0</v>
          </cell>
          <cell r="WK8251">
            <v>0</v>
          </cell>
          <cell r="WL8251">
            <v>0</v>
          </cell>
        </row>
        <row r="8252">
          <cell r="WF8252">
            <v>0</v>
          </cell>
          <cell r="WG8252">
            <v>0</v>
          </cell>
          <cell r="WH8252">
            <v>0</v>
          </cell>
          <cell r="WI8252">
            <v>0</v>
          </cell>
          <cell r="WK8252">
            <v>0</v>
          </cell>
          <cell r="WL8252">
            <v>0</v>
          </cell>
        </row>
        <row r="8253">
          <cell r="WF8253">
            <v>0</v>
          </cell>
          <cell r="WG8253">
            <v>0</v>
          </cell>
          <cell r="WH8253">
            <v>0</v>
          </cell>
          <cell r="WI8253">
            <v>0</v>
          </cell>
          <cell r="WK8253">
            <v>0</v>
          </cell>
          <cell r="WL8253">
            <v>0</v>
          </cell>
        </row>
        <row r="8254">
          <cell r="WF8254">
            <v>0</v>
          </cell>
          <cell r="WG8254">
            <v>0</v>
          </cell>
          <cell r="WH8254">
            <v>0</v>
          </cell>
          <cell r="WI8254">
            <v>0</v>
          </cell>
          <cell r="WK8254">
            <v>0</v>
          </cell>
          <cell r="WL8254">
            <v>0</v>
          </cell>
        </row>
        <row r="8255">
          <cell r="WF8255">
            <v>0</v>
          </cell>
          <cell r="WG8255">
            <v>0</v>
          </cell>
          <cell r="WH8255">
            <v>0</v>
          </cell>
          <cell r="WI8255">
            <v>0</v>
          </cell>
          <cell r="WK8255">
            <v>0</v>
          </cell>
          <cell r="WL8255">
            <v>0</v>
          </cell>
        </row>
        <row r="8256">
          <cell r="WF8256">
            <v>0</v>
          </cell>
          <cell r="WG8256">
            <v>0</v>
          </cell>
          <cell r="WH8256">
            <v>0</v>
          </cell>
          <cell r="WI8256">
            <v>0</v>
          </cell>
          <cell r="WK8256">
            <v>0</v>
          </cell>
          <cell r="WL8256">
            <v>0</v>
          </cell>
        </row>
        <row r="8257">
          <cell r="WF8257">
            <v>0</v>
          </cell>
          <cell r="WG8257">
            <v>0</v>
          </cell>
          <cell r="WH8257">
            <v>0</v>
          </cell>
          <cell r="WI8257">
            <v>0</v>
          </cell>
          <cell r="WK8257">
            <v>0</v>
          </cell>
          <cell r="WL8257">
            <v>0</v>
          </cell>
        </row>
        <row r="8258">
          <cell r="WF8258">
            <v>0</v>
          </cell>
          <cell r="WG8258">
            <v>0</v>
          </cell>
          <cell r="WH8258">
            <v>0</v>
          </cell>
          <cell r="WI8258">
            <v>0</v>
          </cell>
          <cell r="WK8258">
            <v>0</v>
          </cell>
          <cell r="WL8258">
            <v>0</v>
          </cell>
        </row>
        <row r="8259">
          <cell r="WF8259">
            <v>0</v>
          </cell>
          <cell r="WG8259">
            <v>0</v>
          </cell>
          <cell r="WH8259">
            <v>0</v>
          </cell>
          <cell r="WI8259">
            <v>0</v>
          </cell>
          <cell r="WK8259">
            <v>0</v>
          </cell>
          <cell r="WL8259">
            <v>0</v>
          </cell>
        </row>
        <row r="8260">
          <cell r="WF8260">
            <v>0</v>
          </cell>
          <cell r="WG8260">
            <v>0</v>
          </cell>
          <cell r="WH8260">
            <v>0</v>
          </cell>
          <cell r="WI8260">
            <v>0</v>
          </cell>
          <cell r="WK8260">
            <v>0</v>
          </cell>
          <cell r="WL8260">
            <v>0</v>
          </cell>
        </row>
        <row r="8261">
          <cell r="WF8261">
            <v>0</v>
          </cell>
          <cell r="WG8261">
            <v>0</v>
          </cell>
          <cell r="WH8261">
            <v>0</v>
          </cell>
          <cell r="WI8261">
            <v>0</v>
          </cell>
          <cell r="WK8261">
            <v>0</v>
          </cell>
          <cell r="WL8261">
            <v>0</v>
          </cell>
        </row>
        <row r="8262">
          <cell r="WF8262">
            <v>0</v>
          </cell>
          <cell r="WG8262">
            <v>0</v>
          </cell>
          <cell r="WH8262">
            <v>0</v>
          </cell>
          <cell r="WI8262">
            <v>0</v>
          </cell>
          <cell r="WK8262">
            <v>0</v>
          </cell>
          <cell r="WL8262">
            <v>0</v>
          </cell>
        </row>
        <row r="8263">
          <cell r="WF8263">
            <v>0</v>
          </cell>
          <cell r="WG8263">
            <v>0</v>
          </cell>
          <cell r="WH8263">
            <v>0</v>
          </cell>
          <cell r="WI8263">
            <v>0</v>
          </cell>
          <cell r="WK8263">
            <v>0</v>
          </cell>
          <cell r="WL8263">
            <v>0</v>
          </cell>
        </row>
        <row r="8264">
          <cell r="WF8264">
            <v>0</v>
          </cell>
          <cell r="WG8264">
            <v>0</v>
          </cell>
          <cell r="WH8264">
            <v>0</v>
          </cell>
          <cell r="WI8264">
            <v>0</v>
          </cell>
          <cell r="WK8264">
            <v>0</v>
          </cell>
          <cell r="WL8264">
            <v>0</v>
          </cell>
        </row>
        <row r="8265">
          <cell r="WF8265">
            <v>0</v>
          </cell>
          <cell r="WG8265">
            <v>0</v>
          </cell>
          <cell r="WH8265">
            <v>0</v>
          </cell>
          <cell r="WI8265">
            <v>0</v>
          </cell>
          <cell r="WK8265">
            <v>0</v>
          </cell>
          <cell r="WL8265">
            <v>0</v>
          </cell>
        </row>
        <row r="8266">
          <cell r="WF8266">
            <v>0</v>
          </cell>
          <cell r="WG8266">
            <v>0</v>
          </cell>
          <cell r="WH8266">
            <v>0</v>
          </cell>
          <cell r="WI8266">
            <v>0</v>
          </cell>
          <cell r="WK8266">
            <v>0</v>
          </cell>
          <cell r="WL8266">
            <v>0</v>
          </cell>
        </row>
        <row r="8267">
          <cell r="WF8267">
            <v>0</v>
          </cell>
          <cell r="WG8267">
            <v>0</v>
          </cell>
          <cell r="WH8267">
            <v>0</v>
          </cell>
          <cell r="WI8267">
            <v>0</v>
          </cell>
          <cell r="WK8267">
            <v>0</v>
          </cell>
          <cell r="WL8267">
            <v>0</v>
          </cell>
        </row>
        <row r="8268">
          <cell r="WF8268">
            <v>0</v>
          </cell>
          <cell r="WG8268">
            <v>0</v>
          </cell>
          <cell r="WH8268">
            <v>0</v>
          </cell>
          <cell r="WI8268">
            <v>0</v>
          </cell>
          <cell r="WK8268">
            <v>0</v>
          </cell>
          <cell r="WL8268">
            <v>0</v>
          </cell>
        </row>
        <row r="8269">
          <cell r="WF8269">
            <v>0</v>
          </cell>
          <cell r="WG8269">
            <v>0</v>
          </cell>
          <cell r="WH8269">
            <v>0</v>
          </cell>
          <cell r="WI8269">
            <v>0</v>
          </cell>
          <cell r="WK8269">
            <v>0</v>
          </cell>
          <cell r="WL8269">
            <v>0</v>
          </cell>
        </row>
        <row r="8270">
          <cell r="WF8270">
            <v>0</v>
          </cell>
          <cell r="WG8270">
            <v>0</v>
          </cell>
          <cell r="WH8270">
            <v>0</v>
          </cell>
          <cell r="WI8270">
            <v>0</v>
          </cell>
          <cell r="WK8270">
            <v>0</v>
          </cell>
          <cell r="WL8270">
            <v>0</v>
          </cell>
        </row>
        <row r="8271">
          <cell r="WF8271">
            <v>0</v>
          </cell>
          <cell r="WG8271">
            <v>0</v>
          </cell>
          <cell r="WH8271">
            <v>0</v>
          </cell>
          <cell r="WI8271">
            <v>0</v>
          </cell>
          <cell r="WK8271">
            <v>0</v>
          </cell>
          <cell r="WL8271">
            <v>0</v>
          </cell>
        </row>
        <row r="8272">
          <cell r="WF8272">
            <v>0</v>
          </cell>
          <cell r="WG8272">
            <v>0</v>
          </cell>
          <cell r="WH8272">
            <v>0</v>
          </cell>
          <cell r="WI8272">
            <v>0</v>
          </cell>
          <cell r="WK8272">
            <v>0</v>
          </cell>
          <cell r="WL8272">
            <v>0</v>
          </cell>
        </row>
        <row r="8273">
          <cell r="WF8273">
            <v>0</v>
          </cell>
          <cell r="WG8273">
            <v>0</v>
          </cell>
          <cell r="WH8273">
            <v>0</v>
          </cell>
          <cell r="WI8273">
            <v>0</v>
          </cell>
          <cell r="WK8273">
            <v>0</v>
          </cell>
          <cell r="WL8273">
            <v>0</v>
          </cell>
        </row>
        <row r="8274">
          <cell r="WF8274">
            <v>0</v>
          </cell>
          <cell r="WG8274">
            <v>0</v>
          </cell>
          <cell r="WH8274">
            <v>0</v>
          </cell>
          <cell r="WI8274">
            <v>0</v>
          </cell>
          <cell r="WK8274">
            <v>0</v>
          </cell>
          <cell r="WL8274">
            <v>0</v>
          </cell>
        </row>
        <row r="8275">
          <cell r="WF8275">
            <v>0</v>
          </cell>
          <cell r="WG8275">
            <v>0</v>
          </cell>
          <cell r="WH8275">
            <v>0</v>
          </cell>
          <cell r="WI8275">
            <v>0</v>
          </cell>
          <cell r="WK8275">
            <v>0</v>
          </cell>
          <cell r="WL8275">
            <v>0</v>
          </cell>
        </row>
        <row r="8276">
          <cell r="WF8276">
            <v>0</v>
          </cell>
          <cell r="WG8276">
            <v>0</v>
          </cell>
          <cell r="WH8276">
            <v>0</v>
          </cell>
          <cell r="WI8276">
            <v>0</v>
          </cell>
          <cell r="WK8276">
            <v>0</v>
          </cell>
          <cell r="WL8276">
            <v>0</v>
          </cell>
        </row>
        <row r="8277">
          <cell r="WF8277">
            <v>0</v>
          </cell>
          <cell r="WG8277">
            <v>0</v>
          </cell>
          <cell r="WH8277">
            <v>0</v>
          </cell>
          <cell r="WI8277">
            <v>0</v>
          </cell>
          <cell r="WK8277">
            <v>0</v>
          </cell>
          <cell r="WL8277">
            <v>0</v>
          </cell>
        </row>
        <row r="8278">
          <cell r="WF8278">
            <v>0</v>
          </cell>
          <cell r="WG8278">
            <v>0</v>
          </cell>
          <cell r="WH8278">
            <v>0</v>
          </cell>
          <cell r="WI8278">
            <v>0</v>
          </cell>
          <cell r="WK8278">
            <v>0</v>
          </cell>
          <cell r="WL8278">
            <v>0</v>
          </cell>
        </row>
        <row r="8279">
          <cell r="WF8279">
            <v>0</v>
          </cell>
          <cell r="WG8279">
            <v>0</v>
          </cell>
          <cell r="WH8279">
            <v>0</v>
          </cell>
          <cell r="WI8279">
            <v>0</v>
          </cell>
          <cell r="WK8279">
            <v>0</v>
          </cell>
          <cell r="WL8279">
            <v>0</v>
          </cell>
        </row>
        <row r="8280">
          <cell r="WF8280">
            <v>0</v>
          </cell>
          <cell r="WG8280">
            <v>0</v>
          </cell>
          <cell r="WH8280">
            <v>0</v>
          </cell>
          <cell r="WI8280">
            <v>0</v>
          </cell>
          <cell r="WK8280">
            <v>0</v>
          </cell>
          <cell r="WL8280">
            <v>0</v>
          </cell>
        </row>
        <row r="8281">
          <cell r="WF8281">
            <v>0</v>
          </cell>
          <cell r="WG8281">
            <v>0</v>
          </cell>
          <cell r="WH8281">
            <v>0</v>
          </cell>
          <cell r="WI8281">
            <v>0</v>
          </cell>
          <cell r="WK8281">
            <v>0</v>
          </cell>
          <cell r="WL8281">
            <v>0</v>
          </cell>
        </row>
        <row r="8282">
          <cell r="WF8282">
            <v>0</v>
          </cell>
          <cell r="WG8282">
            <v>0</v>
          </cell>
          <cell r="WH8282">
            <v>0</v>
          </cell>
          <cell r="WI8282">
            <v>0</v>
          </cell>
          <cell r="WK8282">
            <v>0</v>
          </cell>
          <cell r="WL8282">
            <v>0</v>
          </cell>
        </row>
        <row r="8283">
          <cell r="WF8283">
            <v>0</v>
          </cell>
          <cell r="WG8283">
            <v>0</v>
          </cell>
          <cell r="WH8283">
            <v>0</v>
          </cell>
          <cell r="WI8283">
            <v>0</v>
          </cell>
          <cell r="WK8283">
            <v>0</v>
          </cell>
          <cell r="WL8283">
            <v>0</v>
          </cell>
        </row>
        <row r="8284">
          <cell r="WF8284">
            <v>0</v>
          </cell>
          <cell r="WG8284">
            <v>0</v>
          </cell>
          <cell r="WH8284">
            <v>0</v>
          </cell>
          <cell r="WI8284">
            <v>0</v>
          </cell>
          <cell r="WK8284">
            <v>0</v>
          </cell>
          <cell r="WL8284">
            <v>0</v>
          </cell>
        </row>
        <row r="8285">
          <cell r="WF8285">
            <v>0</v>
          </cell>
          <cell r="WG8285">
            <v>0</v>
          </cell>
          <cell r="WH8285">
            <v>0</v>
          </cell>
          <cell r="WI8285">
            <v>0</v>
          </cell>
          <cell r="WK8285">
            <v>0</v>
          </cell>
          <cell r="WL8285">
            <v>0</v>
          </cell>
        </row>
        <row r="8286">
          <cell r="WF8286">
            <v>0</v>
          </cell>
          <cell r="WG8286">
            <v>0</v>
          </cell>
          <cell r="WH8286">
            <v>0</v>
          </cell>
          <cell r="WI8286">
            <v>0</v>
          </cell>
          <cell r="WK8286">
            <v>0</v>
          </cell>
          <cell r="WL8286">
            <v>0</v>
          </cell>
        </row>
        <row r="8287">
          <cell r="WF8287">
            <v>0</v>
          </cell>
          <cell r="WG8287">
            <v>0</v>
          </cell>
          <cell r="WH8287">
            <v>0</v>
          </cell>
          <cell r="WI8287">
            <v>0</v>
          </cell>
          <cell r="WK8287">
            <v>0</v>
          </cell>
          <cell r="WL8287">
            <v>0</v>
          </cell>
        </row>
        <row r="8288">
          <cell r="WF8288">
            <v>0</v>
          </cell>
          <cell r="WG8288">
            <v>0</v>
          </cell>
          <cell r="WH8288">
            <v>0</v>
          </cell>
          <cell r="WI8288">
            <v>0</v>
          </cell>
          <cell r="WK8288">
            <v>0</v>
          </cell>
          <cell r="WL8288">
            <v>0</v>
          </cell>
        </row>
        <row r="8289">
          <cell r="WF8289">
            <v>0</v>
          </cell>
          <cell r="WG8289">
            <v>0</v>
          </cell>
          <cell r="WH8289">
            <v>0</v>
          </cell>
          <cell r="WI8289">
            <v>0</v>
          </cell>
          <cell r="WK8289">
            <v>0</v>
          </cell>
          <cell r="WL8289">
            <v>0</v>
          </cell>
        </row>
        <row r="8290">
          <cell r="WF8290">
            <v>0</v>
          </cell>
          <cell r="WG8290">
            <v>0</v>
          </cell>
          <cell r="WH8290">
            <v>0</v>
          </cell>
          <cell r="WI8290">
            <v>0</v>
          </cell>
          <cell r="WK8290">
            <v>0</v>
          </cell>
          <cell r="WL8290">
            <v>0</v>
          </cell>
        </row>
        <row r="8291">
          <cell r="WF8291">
            <v>0</v>
          </cell>
          <cell r="WG8291">
            <v>0</v>
          </cell>
          <cell r="WH8291">
            <v>0</v>
          </cell>
          <cell r="WI8291">
            <v>0</v>
          </cell>
          <cell r="WK8291">
            <v>0</v>
          </cell>
          <cell r="WL8291">
            <v>0</v>
          </cell>
        </row>
        <row r="8292">
          <cell r="WF8292">
            <v>0</v>
          </cell>
          <cell r="WG8292">
            <v>0</v>
          </cell>
          <cell r="WH8292">
            <v>0</v>
          </cell>
          <cell r="WI8292">
            <v>0</v>
          </cell>
          <cell r="WK8292">
            <v>0</v>
          </cell>
          <cell r="WL8292">
            <v>0</v>
          </cell>
        </row>
        <row r="8293">
          <cell r="WF8293">
            <v>0</v>
          </cell>
          <cell r="WG8293">
            <v>0</v>
          </cell>
          <cell r="WH8293">
            <v>0</v>
          </cell>
          <cell r="WI8293">
            <v>0</v>
          </cell>
          <cell r="WK8293">
            <v>0</v>
          </cell>
          <cell r="WL8293">
            <v>0</v>
          </cell>
        </row>
        <row r="8294">
          <cell r="WF8294">
            <v>0</v>
          </cell>
          <cell r="WG8294">
            <v>0</v>
          </cell>
          <cell r="WH8294">
            <v>0</v>
          </cell>
          <cell r="WI8294">
            <v>0</v>
          </cell>
          <cell r="WK8294">
            <v>0</v>
          </cell>
          <cell r="WL8294">
            <v>0</v>
          </cell>
        </row>
        <row r="8295">
          <cell r="WF8295">
            <v>0</v>
          </cell>
          <cell r="WG8295">
            <v>0</v>
          </cell>
          <cell r="WH8295">
            <v>0</v>
          </cell>
          <cell r="WI8295">
            <v>0</v>
          </cell>
          <cell r="WK8295">
            <v>0</v>
          </cell>
          <cell r="WL8295">
            <v>0</v>
          </cell>
        </row>
        <row r="8296">
          <cell r="WF8296">
            <v>0</v>
          </cell>
          <cell r="WG8296">
            <v>0</v>
          </cell>
          <cell r="WH8296">
            <v>0</v>
          </cell>
          <cell r="WI8296">
            <v>0</v>
          </cell>
          <cell r="WK8296">
            <v>0</v>
          </cell>
          <cell r="WL8296">
            <v>0</v>
          </cell>
        </row>
        <row r="8297">
          <cell r="WF8297">
            <v>0</v>
          </cell>
          <cell r="WG8297">
            <v>0</v>
          </cell>
          <cell r="WH8297">
            <v>0</v>
          </cell>
          <cell r="WI8297">
            <v>0</v>
          </cell>
          <cell r="WK8297">
            <v>0</v>
          </cell>
          <cell r="WL8297">
            <v>0</v>
          </cell>
        </row>
        <row r="8298">
          <cell r="WF8298">
            <v>0</v>
          </cell>
          <cell r="WG8298">
            <v>0</v>
          </cell>
          <cell r="WH8298">
            <v>0</v>
          </cell>
          <cell r="WI8298">
            <v>0</v>
          </cell>
          <cell r="WK8298">
            <v>0</v>
          </cell>
          <cell r="WL8298">
            <v>0</v>
          </cell>
        </row>
        <row r="8299">
          <cell r="WF8299">
            <v>0</v>
          </cell>
          <cell r="WG8299">
            <v>0</v>
          </cell>
          <cell r="WH8299">
            <v>0</v>
          </cell>
          <cell r="WI8299">
            <v>0</v>
          </cell>
          <cell r="WK8299">
            <v>0</v>
          </cell>
          <cell r="WL8299">
            <v>0</v>
          </cell>
        </row>
        <row r="8300">
          <cell r="WF8300">
            <v>0</v>
          </cell>
          <cell r="WG8300">
            <v>0</v>
          </cell>
          <cell r="WH8300">
            <v>0</v>
          </cell>
          <cell r="WI8300">
            <v>0</v>
          </cell>
          <cell r="WK8300">
            <v>0</v>
          </cell>
          <cell r="WL8300">
            <v>0</v>
          </cell>
        </row>
        <row r="8301">
          <cell r="WF8301">
            <v>0</v>
          </cell>
          <cell r="WG8301">
            <v>0</v>
          </cell>
          <cell r="WH8301">
            <v>0</v>
          </cell>
          <cell r="WI8301">
            <v>0</v>
          </cell>
          <cell r="WK8301">
            <v>0</v>
          </cell>
          <cell r="WL8301">
            <v>0</v>
          </cell>
        </row>
        <row r="8302">
          <cell r="WF8302">
            <v>0</v>
          </cell>
          <cell r="WG8302">
            <v>0</v>
          </cell>
          <cell r="WH8302">
            <v>0</v>
          </cell>
          <cell r="WI8302">
            <v>0</v>
          </cell>
          <cell r="WK8302">
            <v>0</v>
          </cell>
          <cell r="WL8302">
            <v>0</v>
          </cell>
        </row>
        <row r="8303">
          <cell r="WF8303">
            <v>0</v>
          </cell>
          <cell r="WG8303">
            <v>0</v>
          </cell>
          <cell r="WH8303">
            <v>0</v>
          </cell>
          <cell r="WI8303">
            <v>0</v>
          </cell>
          <cell r="WK8303">
            <v>0</v>
          </cell>
          <cell r="WL8303">
            <v>0</v>
          </cell>
        </row>
        <row r="8304">
          <cell r="WF8304">
            <v>0</v>
          </cell>
          <cell r="WG8304">
            <v>0</v>
          </cell>
          <cell r="WH8304">
            <v>0</v>
          </cell>
          <cell r="WI8304">
            <v>0</v>
          </cell>
          <cell r="WK8304">
            <v>0</v>
          </cell>
          <cell r="WL8304">
            <v>0</v>
          </cell>
        </row>
        <row r="8305">
          <cell r="WF8305">
            <v>0</v>
          </cell>
          <cell r="WG8305">
            <v>0</v>
          </cell>
          <cell r="WH8305">
            <v>0</v>
          </cell>
          <cell r="WI8305">
            <v>0</v>
          </cell>
          <cell r="WK8305">
            <v>0</v>
          </cell>
          <cell r="WL8305">
            <v>0</v>
          </cell>
        </row>
        <row r="8306">
          <cell r="WF8306">
            <v>0</v>
          </cell>
          <cell r="WG8306">
            <v>0</v>
          </cell>
          <cell r="WH8306">
            <v>0</v>
          </cell>
          <cell r="WI8306">
            <v>0</v>
          </cell>
          <cell r="WK8306">
            <v>0</v>
          </cell>
          <cell r="WL8306">
            <v>0</v>
          </cell>
        </row>
        <row r="8307">
          <cell r="WF8307">
            <v>0</v>
          </cell>
          <cell r="WG8307">
            <v>0</v>
          </cell>
          <cell r="WH8307">
            <v>0</v>
          </cell>
          <cell r="WI8307">
            <v>0</v>
          </cell>
          <cell r="WK8307">
            <v>0</v>
          </cell>
          <cell r="WL8307">
            <v>0</v>
          </cell>
        </row>
        <row r="8308">
          <cell r="WF8308">
            <v>0</v>
          </cell>
          <cell r="WG8308">
            <v>0</v>
          </cell>
          <cell r="WH8308">
            <v>0</v>
          </cell>
          <cell r="WI8308">
            <v>0</v>
          </cell>
          <cell r="WK8308">
            <v>0</v>
          </cell>
          <cell r="WL8308">
            <v>0</v>
          </cell>
        </row>
        <row r="8309">
          <cell r="WF8309">
            <v>0</v>
          </cell>
          <cell r="WG8309">
            <v>0</v>
          </cell>
          <cell r="WH8309">
            <v>0</v>
          </cell>
          <cell r="WI8309">
            <v>0</v>
          </cell>
          <cell r="WK8309">
            <v>0</v>
          </cell>
          <cell r="WL8309">
            <v>0</v>
          </cell>
        </row>
        <row r="8310">
          <cell r="WF8310">
            <v>0</v>
          </cell>
          <cell r="WG8310">
            <v>0</v>
          </cell>
          <cell r="WH8310">
            <v>0</v>
          </cell>
          <cell r="WI8310">
            <v>0</v>
          </cell>
          <cell r="WK8310">
            <v>0</v>
          </cell>
          <cell r="WL8310">
            <v>0</v>
          </cell>
        </row>
        <row r="8311">
          <cell r="WF8311">
            <v>0</v>
          </cell>
          <cell r="WG8311">
            <v>0</v>
          </cell>
          <cell r="WH8311">
            <v>0</v>
          </cell>
          <cell r="WI8311">
            <v>0</v>
          </cell>
          <cell r="WK8311">
            <v>0</v>
          </cell>
          <cell r="WL8311">
            <v>0</v>
          </cell>
        </row>
        <row r="8312">
          <cell r="WF8312">
            <v>0</v>
          </cell>
          <cell r="WG8312">
            <v>0</v>
          </cell>
          <cell r="WH8312">
            <v>0</v>
          </cell>
          <cell r="WI8312">
            <v>0</v>
          </cell>
          <cell r="WK8312">
            <v>0</v>
          </cell>
          <cell r="WL8312">
            <v>0</v>
          </cell>
        </row>
        <row r="8313">
          <cell r="WF8313">
            <v>0</v>
          </cell>
          <cell r="WG8313">
            <v>0</v>
          </cell>
          <cell r="WH8313">
            <v>0</v>
          </cell>
          <cell r="WI8313">
            <v>0</v>
          </cell>
          <cell r="WK8313">
            <v>0</v>
          </cell>
          <cell r="WL8313">
            <v>0</v>
          </cell>
        </row>
        <row r="8314">
          <cell r="WF8314">
            <v>0</v>
          </cell>
          <cell r="WG8314">
            <v>0</v>
          </cell>
          <cell r="WH8314">
            <v>0</v>
          </cell>
          <cell r="WI8314">
            <v>0</v>
          </cell>
          <cell r="WK8314">
            <v>0</v>
          </cell>
          <cell r="WL8314">
            <v>0</v>
          </cell>
        </row>
        <row r="8315">
          <cell r="WF8315">
            <v>0</v>
          </cell>
          <cell r="WG8315">
            <v>0</v>
          </cell>
          <cell r="WH8315">
            <v>0</v>
          </cell>
          <cell r="WI8315">
            <v>0</v>
          </cell>
          <cell r="WK8315">
            <v>0</v>
          </cell>
          <cell r="WL8315">
            <v>0</v>
          </cell>
        </row>
        <row r="8316">
          <cell r="WF8316">
            <v>0</v>
          </cell>
          <cell r="WG8316">
            <v>0</v>
          </cell>
          <cell r="WH8316">
            <v>0</v>
          </cell>
          <cell r="WI8316">
            <v>0</v>
          </cell>
          <cell r="WK8316">
            <v>0</v>
          </cell>
          <cell r="WL8316">
            <v>0</v>
          </cell>
        </row>
        <row r="8317">
          <cell r="WF8317">
            <v>0</v>
          </cell>
          <cell r="WG8317">
            <v>0</v>
          </cell>
          <cell r="WH8317">
            <v>0</v>
          </cell>
          <cell r="WI8317">
            <v>0</v>
          </cell>
          <cell r="WK8317">
            <v>0</v>
          </cell>
          <cell r="WL8317">
            <v>0</v>
          </cell>
        </row>
        <row r="8318">
          <cell r="WF8318">
            <v>0</v>
          </cell>
          <cell r="WG8318">
            <v>0</v>
          </cell>
          <cell r="WH8318">
            <v>0</v>
          </cell>
          <cell r="WI8318">
            <v>0</v>
          </cell>
          <cell r="WK8318">
            <v>0</v>
          </cell>
          <cell r="WL8318">
            <v>0</v>
          </cell>
        </row>
        <row r="8319">
          <cell r="WF8319">
            <v>0</v>
          </cell>
          <cell r="WG8319">
            <v>0</v>
          </cell>
          <cell r="WH8319">
            <v>0</v>
          </cell>
          <cell r="WI8319">
            <v>0</v>
          </cell>
          <cell r="WK8319">
            <v>0</v>
          </cell>
          <cell r="WL8319">
            <v>0</v>
          </cell>
        </row>
        <row r="8320">
          <cell r="WF8320">
            <v>0</v>
          </cell>
          <cell r="WG8320">
            <v>0</v>
          </cell>
          <cell r="WH8320">
            <v>0</v>
          </cell>
          <cell r="WI8320">
            <v>0</v>
          </cell>
          <cell r="WK8320">
            <v>0</v>
          </cell>
          <cell r="WL8320">
            <v>0</v>
          </cell>
        </row>
        <row r="8321">
          <cell r="WF8321">
            <v>0</v>
          </cell>
          <cell r="WG8321">
            <v>0</v>
          </cell>
          <cell r="WH8321">
            <v>0</v>
          </cell>
          <cell r="WI8321">
            <v>0</v>
          </cell>
          <cell r="WK8321">
            <v>0</v>
          </cell>
          <cell r="WL8321">
            <v>0</v>
          </cell>
        </row>
        <row r="8322">
          <cell r="WF8322">
            <v>0</v>
          </cell>
          <cell r="WG8322">
            <v>0</v>
          </cell>
          <cell r="WH8322">
            <v>0</v>
          </cell>
          <cell r="WI8322">
            <v>0</v>
          </cell>
          <cell r="WK8322">
            <v>0</v>
          </cell>
          <cell r="WL8322">
            <v>0</v>
          </cell>
        </row>
        <row r="8323">
          <cell r="WF8323">
            <v>0</v>
          </cell>
          <cell r="WG8323">
            <v>0</v>
          </cell>
          <cell r="WH8323">
            <v>0</v>
          </cell>
          <cell r="WI8323">
            <v>0</v>
          </cell>
          <cell r="WK8323">
            <v>0</v>
          </cell>
          <cell r="WL8323">
            <v>0</v>
          </cell>
        </row>
        <row r="8324">
          <cell r="WF8324">
            <v>0</v>
          </cell>
          <cell r="WG8324">
            <v>0</v>
          </cell>
          <cell r="WH8324">
            <v>0</v>
          </cell>
          <cell r="WI8324">
            <v>0</v>
          </cell>
          <cell r="WK8324">
            <v>0</v>
          </cell>
          <cell r="WL8324">
            <v>0</v>
          </cell>
        </row>
        <row r="8325">
          <cell r="WF8325">
            <v>0</v>
          </cell>
          <cell r="WG8325">
            <v>0</v>
          </cell>
          <cell r="WH8325">
            <v>0</v>
          </cell>
          <cell r="WI8325">
            <v>0</v>
          </cell>
          <cell r="WK8325">
            <v>0</v>
          </cell>
          <cell r="WL8325">
            <v>0</v>
          </cell>
        </row>
        <row r="8326">
          <cell r="WF8326">
            <v>0</v>
          </cell>
          <cell r="WG8326">
            <v>0</v>
          </cell>
          <cell r="WH8326">
            <v>0</v>
          </cell>
          <cell r="WI8326">
            <v>0</v>
          </cell>
          <cell r="WK8326">
            <v>0</v>
          </cell>
          <cell r="WL8326">
            <v>0</v>
          </cell>
        </row>
        <row r="8327">
          <cell r="WF8327">
            <v>0</v>
          </cell>
          <cell r="WG8327">
            <v>0</v>
          </cell>
          <cell r="WH8327">
            <v>0</v>
          </cell>
          <cell r="WI8327">
            <v>0</v>
          </cell>
          <cell r="WK8327">
            <v>0</v>
          </cell>
          <cell r="WL8327">
            <v>0</v>
          </cell>
        </row>
        <row r="8328">
          <cell r="WF8328">
            <v>0</v>
          </cell>
          <cell r="WG8328">
            <v>0</v>
          </cell>
          <cell r="WH8328">
            <v>0</v>
          </cell>
          <cell r="WI8328">
            <v>0</v>
          </cell>
          <cell r="WK8328">
            <v>0</v>
          </cell>
          <cell r="WL8328">
            <v>0</v>
          </cell>
        </row>
        <row r="8329">
          <cell r="WF8329">
            <v>0</v>
          </cell>
          <cell r="WG8329">
            <v>0</v>
          </cell>
          <cell r="WH8329">
            <v>0</v>
          </cell>
          <cell r="WI8329">
            <v>0</v>
          </cell>
          <cell r="WK8329">
            <v>0</v>
          </cell>
          <cell r="WL8329">
            <v>0</v>
          </cell>
        </row>
        <row r="8330">
          <cell r="WF8330">
            <v>0</v>
          </cell>
          <cell r="WG8330">
            <v>0</v>
          </cell>
          <cell r="WH8330">
            <v>0</v>
          </cell>
          <cell r="WI8330">
            <v>0</v>
          </cell>
          <cell r="WK8330">
            <v>0</v>
          </cell>
          <cell r="WL8330">
            <v>0</v>
          </cell>
        </row>
        <row r="8331">
          <cell r="WF8331">
            <v>0</v>
          </cell>
          <cell r="WG8331">
            <v>0</v>
          </cell>
          <cell r="WH8331">
            <v>0</v>
          </cell>
          <cell r="WI8331">
            <v>0</v>
          </cell>
          <cell r="WK8331">
            <v>0</v>
          </cell>
          <cell r="WL8331">
            <v>0</v>
          </cell>
        </row>
        <row r="8332">
          <cell r="WF8332">
            <v>0</v>
          </cell>
          <cell r="WG8332">
            <v>0</v>
          </cell>
          <cell r="WH8332">
            <v>0</v>
          </cell>
          <cell r="WI8332">
            <v>0</v>
          </cell>
          <cell r="WK8332">
            <v>0</v>
          </cell>
          <cell r="WL8332">
            <v>0</v>
          </cell>
        </row>
        <row r="8333">
          <cell r="WF8333">
            <v>0</v>
          </cell>
          <cell r="WG8333">
            <v>0</v>
          </cell>
          <cell r="WH8333">
            <v>0</v>
          </cell>
          <cell r="WI8333">
            <v>0</v>
          </cell>
          <cell r="WK8333">
            <v>0</v>
          </cell>
          <cell r="WL8333">
            <v>0</v>
          </cell>
        </row>
        <row r="8334">
          <cell r="WF8334">
            <v>0</v>
          </cell>
          <cell r="WG8334">
            <v>0</v>
          </cell>
          <cell r="WH8334">
            <v>0</v>
          </cell>
          <cell r="WI8334">
            <v>0</v>
          </cell>
          <cell r="WK8334">
            <v>0</v>
          </cell>
          <cell r="WL8334">
            <v>0</v>
          </cell>
        </row>
        <row r="8335">
          <cell r="WF8335">
            <v>0</v>
          </cell>
          <cell r="WG8335">
            <v>0</v>
          </cell>
          <cell r="WH8335">
            <v>0</v>
          </cell>
          <cell r="WI8335">
            <v>0</v>
          </cell>
          <cell r="WK8335">
            <v>0</v>
          </cell>
          <cell r="WL8335">
            <v>0</v>
          </cell>
        </row>
        <row r="8336">
          <cell r="WF8336">
            <v>0</v>
          </cell>
          <cell r="WG8336">
            <v>0</v>
          </cell>
          <cell r="WH8336">
            <v>0</v>
          </cell>
          <cell r="WI8336">
            <v>0</v>
          </cell>
          <cell r="WK8336">
            <v>0</v>
          </cell>
          <cell r="WL8336">
            <v>0</v>
          </cell>
        </row>
        <row r="8337">
          <cell r="WF8337">
            <v>0</v>
          </cell>
          <cell r="WG8337">
            <v>0</v>
          </cell>
          <cell r="WH8337">
            <v>0</v>
          </cell>
          <cell r="WI8337">
            <v>0</v>
          </cell>
          <cell r="WK8337">
            <v>0</v>
          </cell>
          <cell r="WL8337">
            <v>0</v>
          </cell>
        </row>
        <row r="8338">
          <cell r="WF8338">
            <v>0</v>
          </cell>
          <cell r="WG8338">
            <v>0</v>
          </cell>
          <cell r="WH8338">
            <v>0</v>
          </cell>
          <cell r="WI8338">
            <v>0</v>
          </cell>
          <cell r="WK8338">
            <v>0</v>
          </cell>
          <cell r="WL8338">
            <v>0</v>
          </cell>
        </row>
        <row r="8339">
          <cell r="WF8339">
            <v>0</v>
          </cell>
          <cell r="WG8339">
            <v>0</v>
          </cell>
          <cell r="WH8339">
            <v>0</v>
          </cell>
          <cell r="WI8339">
            <v>0</v>
          </cell>
          <cell r="WK8339">
            <v>0</v>
          </cell>
          <cell r="WL8339">
            <v>0</v>
          </cell>
        </row>
        <row r="8340">
          <cell r="WF8340">
            <v>0</v>
          </cell>
          <cell r="WG8340">
            <v>0</v>
          </cell>
          <cell r="WH8340">
            <v>0</v>
          </cell>
          <cell r="WI8340">
            <v>0</v>
          </cell>
          <cell r="WK8340">
            <v>0</v>
          </cell>
          <cell r="WL8340">
            <v>0</v>
          </cell>
        </row>
        <row r="8341">
          <cell r="WF8341">
            <v>0</v>
          </cell>
          <cell r="WG8341">
            <v>0</v>
          </cell>
          <cell r="WH8341">
            <v>0</v>
          </cell>
          <cell r="WI8341">
            <v>0</v>
          </cell>
          <cell r="WK8341">
            <v>0</v>
          </cell>
          <cell r="WL8341">
            <v>0</v>
          </cell>
        </row>
        <row r="8342">
          <cell r="WF8342">
            <v>0</v>
          </cell>
          <cell r="WG8342">
            <v>0</v>
          </cell>
          <cell r="WH8342">
            <v>0</v>
          </cell>
          <cell r="WI8342">
            <v>0</v>
          </cell>
          <cell r="WK8342">
            <v>0</v>
          </cell>
          <cell r="WL8342">
            <v>0</v>
          </cell>
        </row>
        <row r="8343">
          <cell r="WF8343">
            <v>0</v>
          </cell>
          <cell r="WG8343">
            <v>0</v>
          </cell>
          <cell r="WH8343">
            <v>0</v>
          </cell>
          <cell r="WI8343">
            <v>0</v>
          </cell>
          <cell r="WK8343">
            <v>0</v>
          </cell>
          <cell r="WL8343">
            <v>0</v>
          </cell>
        </row>
        <row r="8344">
          <cell r="WF8344">
            <v>0</v>
          </cell>
          <cell r="WG8344">
            <v>0</v>
          </cell>
          <cell r="WH8344">
            <v>0</v>
          </cell>
          <cell r="WI8344">
            <v>0</v>
          </cell>
          <cell r="WK8344">
            <v>0</v>
          </cell>
          <cell r="WL8344">
            <v>0</v>
          </cell>
        </row>
        <row r="8345">
          <cell r="WF8345">
            <v>0</v>
          </cell>
          <cell r="WG8345">
            <v>0</v>
          </cell>
          <cell r="WH8345">
            <v>0</v>
          </cell>
          <cell r="WI8345">
            <v>0</v>
          </cell>
          <cell r="WK8345">
            <v>0</v>
          </cell>
          <cell r="WL8345">
            <v>0</v>
          </cell>
        </row>
        <row r="8346">
          <cell r="WF8346">
            <v>0</v>
          </cell>
          <cell r="WG8346">
            <v>0</v>
          </cell>
          <cell r="WH8346">
            <v>0</v>
          </cell>
          <cell r="WI8346">
            <v>0</v>
          </cell>
          <cell r="WK8346">
            <v>0</v>
          </cell>
          <cell r="WL8346">
            <v>0</v>
          </cell>
        </row>
        <row r="8347">
          <cell r="WF8347">
            <v>0</v>
          </cell>
          <cell r="WG8347">
            <v>0</v>
          </cell>
          <cell r="WH8347">
            <v>0</v>
          </cell>
          <cell r="WI8347">
            <v>0</v>
          </cell>
          <cell r="WK8347">
            <v>0</v>
          </cell>
          <cell r="WL8347">
            <v>0</v>
          </cell>
        </row>
        <row r="8348">
          <cell r="WF8348">
            <v>0</v>
          </cell>
          <cell r="WG8348">
            <v>0</v>
          </cell>
          <cell r="WH8348">
            <v>0</v>
          </cell>
          <cell r="WI8348">
            <v>0</v>
          </cell>
          <cell r="WK8348">
            <v>0</v>
          </cell>
          <cell r="WL8348">
            <v>0</v>
          </cell>
        </row>
        <row r="8349">
          <cell r="WF8349">
            <v>0</v>
          </cell>
          <cell r="WG8349">
            <v>0</v>
          </cell>
          <cell r="WH8349">
            <v>0</v>
          </cell>
          <cell r="WI8349">
            <v>0</v>
          </cell>
          <cell r="WK8349">
            <v>0</v>
          </cell>
          <cell r="WL8349">
            <v>0</v>
          </cell>
        </row>
        <row r="8350">
          <cell r="WF8350">
            <v>0</v>
          </cell>
          <cell r="WG8350">
            <v>0</v>
          </cell>
          <cell r="WH8350">
            <v>0</v>
          </cell>
          <cell r="WI8350">
            <v>0</v>
          </cell>
          <cell r="WK8350">
            <v>0</v>
          </cell>
          <cell r="WL8350">
            <v>0</v>
          </cell>
        </row>
        <row r="8351">
          <cell r="WF8351">
            <v>0</v>
          </cell>
          <cell r="WG8351">
            <v>0</v>
          </cell>
          <cell r="WH8351">
            <v>0</v>
          </cell>
          <cell r="WI8351">
            <v>0</v>
          </cell>
          <cell r="WK8351">
            <v>0</v>
          </cell>
          <cell r="WL8351">
            <v>0</v>
          </cell>
        </row>
        <row r="8352">
          <cell r="WF8352">
            <v>0</v>
          </cell>
          <cell r="WG8352">
            <v>0</v>
          </cell>
          <cell r="WH8352">
            <v>0</v>
          </cell>
          <cell r="WI8352">
            <v>0</v>
          </cell>
          <cell r="WK8352">
            <v>0</v>
          </cell>
          <cell r="WL8352">
            <v>0</v>
          </cell>
        </row>
        <row r="8353">
          <cell r="WF8353">
            <v>0</v>
          </cell>
          <cell r="WG8353">
            <v>0</v>
          </cell>
          <cell r="WH8353">
            <v>0</v>
          </cell>
          <cell r="WI8353">
            <v>0</v>
          </cell>
          <cell r="WK8353">
            <v>0</v>
          </cell>
          <cell r="WL8353">
            <v>0</v>
          </cell>
        </row>
        <row r="8354">
          <cell r="WF8354">
            <v>0</v>
          </cell>
          <cell r="WG8354">
            <v>0</v>
          </cell>
          <cell r="WH8354">
            <v>0</v>
          </cell>
          <cell r="WI8354">
            <v>0</v>
          </cell>
          <cell r="WK8354">
            <v>0</v>
          </cell>
          <cell r="WL8354">
            <v>0</v>
          </cell>
        </row>
        <row r="8355">
          <cell r="WF8355">
            <v>0</v>
          </cell>
          <cell r="WG8355">
            <v>0</v>
          </cell>
          <cell r="WH8355">
            <v>0</v>
          </cell>
          <cell r="WI8355">
            <v>0</v>
          </cell>
          <cell r="WK8355">
            <v>0</v>
          </cell>
          <cell r="WL8355">
            <v>0</v>
          </cell>
        </row>
        <row r="8356">
          <cell r="WF8356">
            <v>0</v>
          </cell>
          <cell r="WG8356">
            <v>0</v>
          </cell>
          <cell r="WH8356">
            <v>0</v>
          </cell>
          <cell r="WI8356">
            <v>0</v>
          </cell>
          <cell r="WK8356">
            <v>0</v>
          </cell>
          <cell r="WL8356">
            <v>0</v>
          </cell>
        </row>
        <row r="8357">
          <cell r="WF8357">
            <v>0</v>
          </cell>
          <cell r="WG8357">
            <v>0</v>
          </cell>
          <cell r="WH8357">
            <v>0</v>
          </cell>
          <cell r="WI8357">
            <v>0</v>
          </cell>
          <cell r="WK8357">
            <v>0</v>
          </cell>
          <cell r="WL8357">
            <v>0</v>
          </cell>
        </row>
        <row r="8358">
          <cell r="WF8358">
            <v>0</v>
          </cell>
          <cell r="WG8358">
            <v>0</v>
          </cell>
          <cell r="WH8358">
            <v>0</v>
          </cell>
          <cell r="WI8358">
            <v>0</v>
          </cell>
          <cell r="WK8358">
            <v>0</v>
          </cell>
          <cell r="WL8358">
            <v>0</v>
          </cell>
        </row>
        <row r="8359">
          <cell r="WF8359">
            <v>0</v>
          </cell>
          <cell r="WG8359">
            <v>0</v>
          </cell>
          <cell r="WH8359">
            <v>0</v>
          </cell>
          <cell r="WI8359">
            <v>0</v>
          </cell>
          <cell r="WK8359">
            <v>0</v>
          </cell>
          <cell r="WL8359">
            <v>0</v>
          </cell>
        </row>
        <row r="8360">
          <cell r="WF8360">
            <v>0</v>
          </cell>
          <cell r="WG8360">
            <v>0</v>
          </cell>
          <cell r="WH8360">
            <v>0</v>
          </cell>
          <cell r="WI8360">
            <v>0</v>
          </cell>
          <cell r="WK8360">
            <v>0</v>
          </cell>
          <cell r="WL8360">
            <v>0</v>
          </cell>
        </row>
        <row r="8361">
          <cell r="WF8361">
            <v>0</v>
          </cell>
          <cell r="WG8361">
            <v>0</v>
          </cell>
          <cell r="WH8361">
            <v>0</v>
          </cell>
          <cell r="WI8361">
            <v>0</v>
          </cell>
          <cell r="WK8361">
            <v>0</v>
          </cell>
          <cell r="WL8361">
            <v>0</v>
          </cell>
        </row>
        <row r="8362">
          <cell r="WF8362">
            <v>0</v>
          </cell>
          <cell r="WG8362">
            <v>0</v>
          </cell>
          <cell r="WH8362">
            <v>0</v>
          </cell>
          <cell r="WI8362">
            <v>0</v>
          </cell>
          <cell r="WK8362">
            <v>0</v>
          </cell>
          <cell r="WL8362">
            <v>0</v>
          </cell>
        </row>
        <row r="8363">
          <cell r="WF8363">
            <v>0</v>
          </cell>
          <cell r="WG8363">
            <v>0</v>
          </cell>
          <cell r="WH8363">
            <v>0</v>
          </cell>
          <cell r="WI8363">
            <v>0</v>
          </cell>
          <cell r="WK8363">
            <v>0</v>
          </cell>
          <cell r="WL8363">
            <v>0</v>
          </cell>
        </row>
        <row r="8364">
          <cell r="WF8364">
            <v>0</v>
          </cell>
          <cell r="WG8364">
            <v>0</v>
          </cell>
          <cell r="WH8364">
            <v>0</v>
          </cell>
          <cell r="WI8364">
            <v>0</v>
          </cell>
          <cell r="WK8364">
            <v>0</v>
          </cell>
          <cell r="WL8364">
            <v>0</v>
          </cell>
        </row>
        <row r="8365">
          <cell r="WF8365">
            <v>0</v>
          </cell>
          <cell r="WG8365">
            <v>0</v>
          </cell>
          <cell r="WH8365">
            <v>0</v>
          </cell>
          <cell r="WI8365">
            <v>0</v>
          </cell>
          <cell r="WK8365">
            <v>0</v>
          </cell>
          <cell r="WL8365">
            <v>0</v>
          </cell>
        </row>
        <row r="8366">
          <cell r="WF8366">
            <v>0</v>
          </cell>
          <cell r="WG8366">
            <v>0</v>
          </cell>
          <cell r="WH8366">
            <v>0</v>
          </cell>
          <cell r="WI8366">
            <v>0</v>
          </cell>
          <cell r="WK8366">
            <v>0</v>
          </cell>
          <cell r="WL8366">
            <v>0</v>
          </cell>
        </row>
        <row r="8367">
          <cell r="WF8367">
            <v>0</v>
          </cell>
          <cell r="WG8367">
            <v>0</v>
          </cell>
          <cell r="WH8367">
            <v>0</v>
          </cell>
          <cell r="WI8367">
            <v>0</v>
          </cell>
          <cell r="WK8367">
            <v>0</v>
          </cell>
          <cell r="WL8367">
            <v>0</v>
          </cell>
        </row>
        <row r="8368">
          <cell r="WF8368">
            <v>0</v>
          </cell>
          <cell r="WG8368">
            <v>0</v>
          </cell>
          <cell r="WH8368">
            <v>0</v>
          </cell>
          <cell r="WI8368">
            <v>0</v>
          </cell>
          <cell r="WK8368">
            <v>0</v>
          </cell>
          <cell r="WL8368">
            <v>0</v>
          </cell>
        </row>
        <row r="8369">
          <cell r="WF8369">
            <v>0</v>
          </cell>
          <cell r="WG8369">
            <v>0</v>
          </cell>
          <cell r="WH8369">
            <v>0</v>
          </cell>
          <cell r="WI8369">
            <v>0</v>
          </cell>
          <cell r="WK8369">
            <v>0</v>
          </cell>
          <cell r="WL8369">
            <v>0</v>
          </cell>
        </row>
        <row r="8370">
          <cell r="WF8370">
            <v>0</v>
          </cell>
          <cell r="WG8370">
            <v>0</v>
          </cell>
          <cell r="WH8370">
            <v>0</v>
          </cell>
          <cell r="WI8370">
            <v>0</v>
          </cell>
          <cell r="WK8370">
            <v>0</v>
          </cell>
          <cell r="WL8370">
            <v>0</v>
          </cell>
        </row>
        <row r="8371">
          <cell r="WF8371">
            <v>0</v>
          </cell>
          <cell r="WG8371">
            <v>0</v>
          </cell>
          <cell r="WH8371">
            <v>0</v>
          </cell>
          <cell r="WI8371">
            <v>0</v>
          </cell>
          <cell r="WK8371">
            <v>0</v>
          </cell>
          <cell r="WL8371">
            <v>0</v>
          </cell>
        </row>
        <row r="8372">
          <cell r="WF8372">
            <v>0</v>
          </cell>
          <cell r="WG8372">
            <v>0</v>
          </cell>
          <cell r="WH8372">
            <v>0</v>
          </cell>
          <cell r="WI8372">
            <v>0</v>
          </cell>
          <cell r="WK8372">
            <v>0</v>
          </cell>
          <cell r="WL8372">
            <v>0</v>
          </cell>
        </row>
        <row r="8373">
          <cell r="WF8373">
            <v>0</v>
          </cell>
          <cell r="WG8373">
            <v>0</v>
          </cell>
          <cell r="WH8373">
            <v>0</v>
          </cell>
          <cell r="WI8373">
            <v>0</v>
          </cell>
          <cell r="WK8373">
            <v>0</v>
          </cell>
          <cell r="WL8373">
            <v>0</v>
          </cell>
        </row>
        <row r="8374">
          <cell r="WF8374">
            <v>0</v>
          </cell>
          <cell r="WG8374">
            <v>0</v>
          </cell>
          <cell r="WH8374">
            <v>0</v>
          </cell>
          <cell r="WI8374">
            <v>0</v>
          </cell>
          <cell r="WK8374">
            <v>0</v>
          </cell>
          <cell r="WL8374">
            <v>0</v>
          </cell>
        </row>
        <row r="8375">
          <cell r="WF8375">
            <v>0</v>
          </cell>
          <cell r="WG8375">
            <v>0</v>
          </cell>
          <cell r="WH8375">
            <v>0</v>
          </cell>
          <cell r="WI8375">
            <v>0</v>
          </cell>
          <cell r="WK8375">
            <v>0</v>
          </cell>
          <cell r="WL8375">
            <v>0</v>
          </cell>
        </row>
        <row r="8376">
          <cell r="WF8376">
            <v>0</v>
          </cell>
          <cell r="WG8376">
            <v>0</v>
          </cell>
          <cell r="WH8376">
            <v>0</v>
          </cell>
          <cell r="WI8376">
            <v>0</v>
          </cell>
          <cell r="WK8376">
            <v>0</v>
          </cell>
          <cell r="WL8376">
            <v>0</v>
          </cell>
        </row>
        <row r="8377">
          <cell r="WF8377">
            <v>0</v>
          </cell>
          <cell r="WG8377">
            <v>0</v>
          </cell>
          <cell r="WH8377">
            <v>0</v>
          </cell>
          <cell r="WI8377">
            <v>0</v>
          </cell>
          <cell r="WK8377">
            <v>0</v>
          </cell>
          <cell r="WL8377">
            <v>0</v>
          </cell>
        </row>
        <row r="8378">
          <cell r="WF8378">
            <v>0</v>
          </cell>
          <cell r="WG8378">
            <v>0</v>
          </cell>
          <cell r="WH8378">
            <v>0</v>
          </cell>
          <cell r="WI8378">
            <v>0</v>
          </cell>
          <cell r="WK8378">
            <v>0</v>
          </cell>
          <cell r="WL8378">
            <v>0</v>
          </cell>
        </row>
        <row r="8379">
          <cell r="WF8379">
            <v>0</v>
          </cell>
          <cell r="WG8379">
            <v>0</v>
          </cell>
          <cell r="WH8379">
            <v>0</v>
          </cell>
          <cell r="WI8379">
            <v>0</v>
          </cell>
          <cell r="WK8379">
            <v>0</v>
          </cell>
          <cell r="WL8379">
            <v>0</v>
          </cell>
        </row>
        <row r="8380">
          <cell r="WF8380">
            <v>0</v>
          </cell>
          <cell r="WG8380">
            <v>0</v>
          </cell>
          <cell r="WH8380">
            <v>0</v>
          </cell>
          <cell r="WI8380">
            <v>0</v>
          </cell>
          <cell r="WK8380">
            <v>0</v>
          </cell>
          <cell r="WL8380">
            <v>0</v>
          </cell>
        </row>
        <row r="8381">
          <cell r="WF8381">
            <v>0</v>
          </cell>
          <cell r="WG8381">
            <v>0</v>
          </cell>
          <cell r="WH8381">
            <v>0</v>
          </cell>
          <cell r="WI8381">
            <v>0</v>
          </cell>
          <cell r="WK8381">
            <v>0</v>
          </cell>
          <cell r="WL8381">
            <v>0</v>
          </cell>
        </row>
        <row r="8382">
          <cell r="WF8382">
            <v>0</v>
          </cell>
          <cell r="WG8382">
            <v>0</v>
          </cell>
          <cell r="WH8382">
            <v>0</v>
          </cell>
          <cell r="WI8382">
            <v>0</v>
          </cell>
          <cell r="WK8382">
            <v>0</v>
          </cell>
          <cell r="WL8382">
            <v>0</v>
          </cell>
        </row>
        <row r="8383">
          <cell r="WF8383">
            <v>0</v>
          </cell>
          <cell r="WG8383">
            <v>0</v>
          </cell>
          <cell r="WH8383">
            <v>0</v>
          </cell>
          <cell r="WI8383">
            <v>0</v>
          </cell>
          <cell r="WK8383">
            <v>0</v>
          </cell>
          <cell r="WL8383">
            <v>0</v>
          </cell>
        </row>
        <row r="8384">
          <cell r="WF8384">
            <v>0</v>
          </cell>
          <cell r="WG8384">
            <v>0</v>
          </cell>
          <cell r="WH8384">
            <v>0</v>
          </cell>
          <cell r="WI8384">
            <v>0</v>
          </cell>
          <cell r="WK8384">
            <v>0</v>
          </cell>
          <cell r="WL8384">
            <v>0</v>
          </cell>
        </row>
        <row r="8385">
          <cell r="WF8385">
            <v>0</v>
          </cell>
          <cell r="WG8385">
            <v>0</v>
          </cell>
          <cell r="WH8385">
            <v>0</v>
          </cell>
          <cell r="WI8385">
            <v>0</v>
          </cell>
          <cell r="WK8385">
            <v>0</v>
          </cell>
          <cell r="WL8385">
            <v>0</v>
          </cell>
        </row>
        <row r="8386">
          <cell r="WF8386">
            <v>0</v>
          </cell>
          <cell r="WG8386">
            <v>0</v>
          </cell>
          <cell r="WH8386">
            <v>0</v>
          </cell>
          <cell r="WI8386">
            <v>0</v>
          </cell>
          <cell r="WK8386">
            <v>0</v>
          </cell>
          <cell r="WL8386">
            <v>0</v>
          </cell>
        </row>
        <row r="8387">
          <cell r="WF8387">
            <v>0</v>
          </cell>
          <cell r="WG8387">
            <v>0</v>
          </cell>
          <cell r="WH8387">
            <v>0</v>
          </cell>
          <cell r="WI8387">
            <v>0</v>
          </cell>
          <cell r="WK8387">
            <v>0</v>
          </cell>
          <cell r="WL8387">
            <v>0</v>
          </cell>
        </row>
        <row r="8388">
          <cell r="WF8388">
            <v>0</v>
          </cell>
          <cell r="WG8388">
            <v>0</v>
          </cell>
          <cell r="WH8388">
            <v>0</v>
          </cell>
          <cell r="WI8388">
            <v>0</v>
          </cell>
          <cell r="WK8388">
            <v>0</v>
          </cell>
          <cell r="WL8388">
            <v>0</v>
          </cell>
        </row>
        <row r="8389">
          <cell r="WF8389">
            <v>0</v>
          </cell>
          <cell r="WG8389">
            <v>0</v>
          </cell>
          <cell r="WH8389">
            <v>0</v>
          </cell>
          <cell r="WI8389">
            <v>0</v>
          </cell>
          <cell r="WK8389">
            <v>0</v>
          </cell>
          <cell r="WL8389">
            <v>0</v>
          </cell>
        </row>
        <row r="8390">
          <cell r="WF8390">
            <v>0</v>
          </cell>
          <cell r="WG8390">
            <v>0</v>
          </cell>
          <cell r="WH8390">
            <v>0</v>
          </cell>
          <cell r="WI8390">
            <v>0</v>
          </cell>
          <cell r="WK8390">
            <v>0</v>
          </cell>
          <cell r="WL8390">
            <v>0</v>
          </cell>
        </row>
        <row r="8391">
          <cell r="WF8391">
            <v>0</v>
          </cell>
          <cell r="WG8391">
            <v>0</v>
          </cell>
          <cell r="WH8391">
            <v>0</v>
          </cell>
          <cell r="WI8391">
            <v>0</v>
          </cell>
          <cell r="WK8391">
            <v>0</v>
          </cell>
          <cell r="WL8391">
            <v>0</v>
          </cell>
        </row>
        <row r="8392">
          <cell r="WF8392">
            <v>0</v>
          </cell>
          <cell r="WG8392">
            <v>0</v>
          </cell>
          <cell r="WH8392">
            <v>0</v>
          </cell>
          <cell r="WI8392">
            <v>0</v>
          </cell>
          <cell r="WK8392">
            <v>0</v>
          </cell>
          <cell r="WL8392">
            <v>0</v>
          </cell>
        </row>
        <row r="8393">
          <cell r="WF8393">
            <v>0</v>
          </cell>
          <cell r="WG8393">
            <v>0</v>
          </cell>
          <cell r="WH8393">
            <v>0</v>
          </cell>
          <cell r="WI8393">
            <v>0</v>
          </cell>
          <cell r="WK8393">
            <v>0</v>
          </cell>
          <cell r="WL8393">
            <v>0</v>
          </cell>
        </row>
        <row r="8394">
          <cell r="WF8394">
            <v>0</v>
          </cell>
          <cell r="WG8394">
            <v>0</v>
          </cell>
          <cell r="WH8394">
            <v>0</v>
          </cell>
          <cell r="WI8394">
            <v>0</v>
          </cell>
          <cell r="WK8394">
            <v>0</v>
          </cell>
          <cell r="WL8394">
            <v>0</v>
          </cell>
        </row>
        <row r="8395">
          <cell r="WF8395">
            <v>0</v>
          </cell>
          <cell r="WG8395">
            <v>0</v>
          </cell>
          <cell r="WH8395">
            <v>0</v>
          </cell>
          <cell r="WI8395">
            <v>0</v>
          </cell>
          <cell r="WK8395">
            <v>0</v>
          </cell>
          <cell r="WL8395">
            <v>0</v>
          </cell>
        </row>
        <row r="8396">
          <cell r="WF8396">
            <v>0</v>
          </cell>
          <cell r="WG8396">
            <v>0</v>
          </cell>
          <cell r="WH8396">
            <v>0</v>
          </cell>
          <cell r="WI8396">
            <v>0</v>
          </cell>
          <cell r="WK8396">
            <v>0</v>
          </cell>
          <cell r="WL8396">
            <v>0</v>
          </cell>
        </row>
        <row r="8397">
          <cell r="WF8397">
            <v>0</v>
          </cell>
          <cell r="WG8397">
            <v>0</v>
          </cell>
          <cell r="WH8397">
            <v>0</v>
          </cell>
          <cell r="WI8397">
            <v>0</v>
          </cell>
          <cell r="WK8397">
            <v>0</v>
          </cell>
          <cell r="WL8397">
            <v>0</v>
          </cell>
        </row>
        <row r="8398">
          <cell r="WF8398">
            <v>0</v>
          </cell>
          <cell r="WG8398">
            <v>0</v>
          </cell>
          <cell r="WH8398">
            <v>0</v>
          </cell>
          <cell r="WI8398">
            <v>0</v>
          </cell>
          <cell r="WK8398">
            <v>0</v>
          </cell>
          <cell r="WL8398">
            <v>0</v>
          </cell>
        </row>
        <row r="8399">
          <cell r="WF8399">
            <v>0</v>
          </cell>
          <cell r="WG8399">
            <v>0</v>
          </cell>
          <cell r="WH8399">
            <v>0</v>
          </cell>
          <cell r="WI8399">
            <v>0</v>
          </cell>
          <cell r="WK8399">
            <v>0</v>
          </cell>
          <cell r="WL8399">
            <v>0</v>
          </cell>
        </row>
        <row r="8400">
          <cell r="WF8400">
            <v>0</v>
          </cell>
          <cell r="WG8400">
            <v>0</v>
          </cell>
          <cell r="WH8400">
            <v>0</v>
          </cell>
          <cell r="WI8400">
            <v>0</v>
          </cell>
          <cell r="WK8400">
            <v>0</v>
          </cell>
          <cell r="WL8400">
            <v>0</v>
          </cell>
        </row>
        <row r="8401">
          <cell r="WF8401">
            <v>0</v>
          </cell>
          <cell r="WG8401">
            <v>0</v>
          </cell>
          <cell r="WH8401">
            <v>0</v>
          </cell>
          <cell r="WI8401">
            <v>0</v>
          </cell>
          <cell r="WK8401">
            <v>0</v>
          </cell>
          <cell r="WL8401">
            <v>0</v>
          </cell>
        </row>
        <row r="8402">
          <cell r="WF8402">
            <v>0</v>
          </cell>
          <cell r="WG8402">
            <v>0</v>
          </cell>
          <cell r="WH8402">
            <v>0</v>
          </cell>
          <cell r="WI8402">
            <v>0</v>
          </cell>
          <cell r="WK8402">
            <v>0</v>
          </cell>
          <cell r="WL8402">
            <v>0</v>
          </cell>
        </row>
        <row r="8403">
          <cell r="WF8403">
            <v>0</v>
          </cell>
          <cell r="WG8403">
            <v>0</v>
          </cell>
          <cell r="WH8403">
            <v>0</v>
          </cell>
          <cell r="WI8403">
            <v>0</v>
          </cell>
          <cell r="WK8403">
            <v>0</v>
          </cell>
          <cell r="WL8403">
            <v>0</v>
          </cell>
        </row>
        <row r="8404">
          <cell r="WF8404">
            <v>0</v>
          </cell>
          <cell r="WG8404">
            <v>0</v>
          </cell>
          <cell r="WH8404">
            <v>0</v>
          </cell>
          <cell r="WI8404">
            <v>0</v>
          </cell>
          <cell r="WK8404">
            <v>0</v>
          </cell>
          <cell r="WL8404">
            <v>0</v>
          </cell>
        </row>
        <row r="8405">
          <cell r="WF8405">
            <v>0</v>
          </cell>
          <cell r="WG8405">
            <v>0</v>
          </cell>
          <cell r="WH8405">
            <v>0</v>
          </cell>
          <cell r="WI8405">
            <v>0</v>
          </cell>
          <cell r="WK8405">
            <v>0</v>
          </cell>
          <cell r="WL8405">
            <v>0</v>
          </cell>
        </row>
        <row r="8406">
          <cell r="WF8406">
            <v>0</v>
          </cell>
          <cell r="WG8406">
            <v>0</v>
          </cell>
          <cell r="WH8406">
            <v>0</v>
          </cell>
          <cell r="WI8406">
            <v>0</v>
          </cell>
          <cell r="WK8406">
            <v>0</v>
          </cell>
          <cell r="WL8406">
            <v>0</v>
          </cell>
        </row>
        <row r="8407">
          <cell r="WF8407">
            <v>0</v>
          </cell>
          <cell r="WG8407">
            <v>0</v>
          </cell>
          <cell r="WH8407">
            <v>0</v>
          </cell>
          <cell r="WI8407">
            <v>0</v>
          </cell>
          <cell r="WK8407">
            <v>0</v>
          </cell>
          <cell r="WL8407">
            <v>0</v>
          </cell>
        </row>
        <row r="8408">
          <cell r="WF8408">
            <v>0</v>
          </cell>
          <cell r="WG8408">
            <v>0</v>
          </cell>
          <cell r="WH8408">
            <v>0</v>
          </cell>
          <cell r="WI8408">
            <v>0</v>
          </cell>
          <cell r="WK8408">
            <v>0</v>
          </cell>
          <cell r="WL8408">
            <v>0</v>
          </cell>
        </row>
        <row r="8409">
          <cell r="WF8409">
            <v>0</v>
          </cell>
          <cell r="WG8409">
            <v>0</v>
          </cell>
          <cell r="WH8409">
            <v>0</v>
          </cell>
          <cell r="WI8409">
            <v>0</v>
          </cell>
          <cell r="WK8409">
            <v>0</v>
          </cell>
          <cell r="WL8409">
            <v>0</v>
          </cell>
        </row>
        <row r="8410">
          <cell r="WF8410">
            <v>0</v>
          </cell>
          <cell r="WG8410">
            <v>0</v>
          </cell>
          <cell r="WH8410">
            <v>0</v>
          </cell>
          <cell r="WI8410">
            <v>0</v>
          </cell>
          <cell r="WK8410">
            <v>0</v>
          </cell>
          <cell r="WL8410">
            <v>0</v>
          </cell>
        </row>
        <row r="8411">
          <cell r="WF8411">
            <v>0</v>
          </cell>
          <cell r="WG8411">
            <v>0</v>
          </cell>
          <cell r="WH8411">
            <v>0</v>
          </cell>
          <cell r="WI8411">
            <v>0</v>
          </cell>
          <cell r="WK8411">
            <v>0</v>
          </cell>
          <cell r="WL8411">
            <v>0</v>
          </cell>
        </row>
        <row r="8412">
          <cell r="WF8412">
            <v>0</v>
          </cell>
          <cell r="WG8412">
            <v>0</v>
          </cell>
          <cell r="WH8412">
            <v>0</v>
          </cell>
          <cell r="WI8412">
            <v>0</v>
          </cell>
          <cell r="WK8412">
            <v>0</v>
          </cell>
          <cell r="WL8412">
            <v>0</v>
          </cell>
        </row>
        <row r="8413">
          <cell r="WF8413">
            <v>0</v>
          </cell>
          <cell r="WG8413">
            <v>0</v>
          </cell>
          <cell r="WH8413">
            <v>0</v>
          </cell>
          <cell r="WI8413">
            <v>0</v>
          </cell>
          <cell r="WK8413">
            <v>0</v>
          </cell>
          <cell r="WL8413">
            <v>0</v>
          </cell>
        </row>
        <row r="8414">
          <cell r="WF8414">
            <v>0</v>
          </cell>
          <cell r="WG8414">
            <v>0</v>
          </cell>
          <cell r="WH8414">
            <v>0</v>
          </cell>
          <cell r="WI8414">
            <v>0</v>
          </cell>
          <cell r="WK8414">
            <v>0</v>
          </cell>
          <cell r="WL8414">
            <v>0</v>
          </cell>
        </row>
        <row r="8415">
          <cell r="WF8415">
            <v>0</v>
          </cell>
          <cell r="WG8415">
            <v>0</v>
          </cell>
          <cell r="WH8415">
            <v>0</v>
          </cell>
          <cell r="WI8415">
            <v>0</v>
          </cell>
          <cell r="WK8415">
            <v>0</v>
          </cell>
          <cell r="WL8415">
            <v>0</v>
          </cell>
        </row>
        <row r="8416">
          <cell r="WF8416">
            <v>0</v>
          </cell>
          <cell r="WG8416">
            <v>0</v>
          </cell>
          <cell r="WH8416">
            <v>0</v>
          </cell>
          <cell r="WI8416">
            <v>0</v>
          </cell>
          <cell r="WK8416">
            <v>0</v>
          </cell>
          <cell r="WL8416">
            <v>0</v>
          </cell>
        </row>
        <row r="8417">
          <cell r="WF8417">
            <v>0</v>
          </cell>
          <cell r="WG8417">
            <v>0</v>
          </cell>
          <cell r="WH8417">
            <v>0</v>
          </cell>
          <cell r="WI8417">
            <v>0</v>
          </cell>
          <cell r="WK8417">
            <v>0</v>
          </cell>
          <cell r="WL8417">
            <v>0</v>
          </cell>
        </row>
        <row r="8418">
          <cell r="WF8418">
            <v>0</v>
          </cell>
          <cell r="WG8418">
            <v>0</v>
          </cell>
          <cell r="WH8418">
            <v>0</v>
          </cell>
          <cell r="WI8418">
            <v>0</v>
          </cell>
          <cell r="WK8418">
            <v>0</v>
          </cell>
          <cell r="WL8418">
            <v>0</v>
          </cell>
        </row>
        <row r="8419">
          <cell r="WF8419">
            <v>0</v>
          </cell>
          <cell r="WG8419">
            <v>0</v>
          </cell>
          <cell r="WH8419">
            <v>0</v>
          </cell>
          <cell r="WI8419">
            <v>0</v>
          </cell>
          <cell r="WK8419">
            <v>0</v>
          </cell>
          <cell r="WL8419">
            <v>0</v>
          </cell>
        </row>
        <row r="8420">
          <cell r="WF8420">
            <v>0</v>
          </cell>
          <cell r="WG8420">
            <v>0</v>
          </cell>
          <cell r="WH8420">
            <v>0</v>
          </cell>
          <cell r="WI8420">
            <v>0</v>
          </cell>
          <cell r="WK8420">
            <v>0</v>
          </cell>
          <cell r="WL8420">
            <v>0</v>
          </cell>
        </row>
        <row r="8421">
          <cell r="WF8421">
            <v>0</v>
          </cell>
          <cell r="WG8421">
            <v>0</v>
          </cell>
          <cell r="WH8421">
            <v>0</v>
          </cell>
          <cell r="WI8421">
            <v>0</v>
          </cell>
          <cell r="WK8421">
            <v>0</v>
          </cell>
          <cell r="WL8421">
            <v>0</v>
          </cell>
        </row>
        <row r="8422">
          <cell r="WF8422">
            <v>0</v>
          </cell>
          <cell r="WG8422">
            <v>0</v>
          </cell>
          <cell r="WH8422">
            <v>0</v>
          </cell>
          <cell r="WI8422">
            <v>0</v>
          </cell>
          <cell r="WK8422">
            <v>0</v>
          </cell>
          <cell r="WL8422">
            <v>0</v>
          </cell>
        </row>
        <row r="8423">
          <cell r="WF8423">
            <v>0</v>
          </cell>
          <cell r="WG8423">
            <v>0</v>
          </cell>
          <cell r="WH8423">
            <v>0</v>
          </cell>
          <cell r="WI8423">
            <v>0</v>
          </cell>
          <cell r="WK8423">
            <v>0</v>
          </cell>
          <cell r="WL8423">
            <v>0</v>
          </cell>
        </row>
        <row r="8424">
          <cell r="WF8424">
            <v>0</v>
          </cell>
          <cell r="WG8424">
            <v>0</v>
          </cell>
          <cell r="WH8424">
            <v>0</v>
          </cell>
          <cell r="WI8424">
            <v>0</v>
          </cell>
          <cell r="WK8424">
            <v>0</v>
          </cell>
          <cell r="WL8424">
            <v>0</v>
          </cell>
        </row>
        <row r="8425">
          <cell r="WF8425">
            <v>0</v>
          </cell>
          <cell r="WG8425">
            <v>0</v>
          </cell>
          <cell r="WH8425">
            <v>0</v>
          </cell>
          <cell r="WI8425">
            <v>0</v>
          </cell>
          <cell r="WK8425">
            <v>0</v>
          </cell>
          <cell r="WL8425">
            <v>0</v>
          </cell>
        </row>
        <row r="8426">
          <cell r="WF8426">
            <v>0</v>
          </cell>
          <cell r="WG8426">
            <v>0</v>
          </cell>
          <cell r="WH8426">
            <v>0</v>
          </cell>
          <cell r="WI8426">
            <v>0</v>
          </cell>
          <cell r="WK8426">
            <v>0</v>
          </cell>
          <cell r="WL8426">
            <v>0</v>
          </cell>
        </row>
        <row r="8427">
          <cell r="WF8427">
            <v>0</v>
          </cell>
          <cell r="WG8427">
            <v>0</v>
          </cell>
          <cell r="WH8427">
            <v>0</v>
          </cell>
          <cell r="WI8427">
            <v>0</v>
          </cell>
          <cell r="WK8427">
            <v>0</v>
          </cell>
          <cell r="WL8427">
            <v>0</v>
          </cell>
        </row>
        <row r="8428">
          <cell r="WF8428">
            <v>0</v>
          </cell>
          <cell r="WG8428">
            <v>0</v>
          </cell>
          <cell r="WH8428">
            <v>0</v>
          </cell>
          <cell r="WI8428">
            <v>0</v>
          </cell>
          <cell r="WK8428">
            <v>0</v>
          </cell>
          <cell r="WL8428">
            <v>0</v>
          </cell>
        </row>
        <row r="8429">
          <cell r="WF8429">
            <v>0</v>
          </cell>
          <cell r="WG8429">
            <v>0</v>
          </cell>
          <cell r="WH8429">
            <v>0</v>
          </cell>
          <cell r="WI8429">
            <v>0</v>
          </cell>
          <cell r="WK8429">
            <v>0</v>
          </cell>
          <cell r="WL8429">
            <v>0</v>
          </cell>
        </row>
        <row r="8430">
          <cell r="WF8430">
            <v>0</v>
          </cell>
          <cell r="WG8430">
            <v>0</v>
          </cell>
          <cell r="WH8430">
            <v>0</v>
          </cell>
          <cell r="WI8430">
            <v>0</v>
          </cell>
          <cell r="WK8430">
            <v>0</v>
          </cell>
          <cell r="WL8430">
            <v>0</v>
          </cell>
        </row>
        <row r="8431">
          <cell r="WF8431">
            <v>0</v>
          </cell>
          <cell r="WG8431">
            <v>0</v>
          </cell>
          <cell r="WH8431">
            <v>0</v>
          </cell>
          <cell r="WI8431">
            <v>0</v>
          </cell>
          <cell r="WK8431">
            <v>0</v>
          </cell>
          <cell r="WL8431">
            <v>0</v>
          </cell>
        </row>
        <row r="8432">
          <cell r="WF8432">
            <v>0</v>
          </cell>
          <cell r="WG8432">
            <v>0</v>
          </cell>
          <cell r="WH8432">
            <v>0</v>
          </cell>
          <cell r="WI8432">
            <v>0</v>
          </cell>
          <cell r="WK8432">
            <v>0</v>
          </cell>
          <cell r="WL8432">
            <v>0</v>
          </cell>
        </row>
        <row r="8433">
          <cell r="WF8433">
            <v>0</v>
          </cell>
          <cell r="WG8433">
            <v>0</v>
          </cell>
          <cell r="WH8433">
            <v>0</v>
          </cell>
          <cell r="WI8433">
            <v>0</v>
          </cell>
          <cell r="WK8433">
            <v>0</v>
          </cell>
          <cell r="WL8433">
            <v>0</v>
          </cell>
        </row>
        <row r="8434">
          <cell r="WF8434">
            <v>0</v>
          </cell>
          <cell r="WG8434">
            <v>0</v>
          </cell>
          <cell r="WH8434">
            <v>0</v>
          </cell>
          <cell r="WI8434">
            <v>0</v>
          </cell>
          <cell r="WK8434">
            <v>0</v>
          </cell>
          <cell r="WL8434">
            <v>0</v>
          </cell>
        </row>
        <row r="8435">
          <cell r="WF8435">
            <v>0</v>
          </cell>
          <cell r="WG8435">
            <v>0</v>
          </cell>
          <cell r="WH8435">
            <v>0</v>
          </cell>
          <cell r="WI8435">
            <v>0</v>
          </cell>
          <cell r="WK8435">
            <v>0</v>
          </cell>
          <cell r="WL8435">
            <v>0</v>
          </cell>
        </row>
        <row r="8436">
          <cell r="WF8436">
            <v>0</v>
          </cell>
          <cell r="WG8436">
            <v>0</v>
          </cell>
          <cell r="WH8436">
            <v>0</v>
          </cell>
          <cell r="WI8436">
            <v>0</v>
          </cell>
          <cell r="WK8436">
            <v>0</v>
          </cell>
          <cell r="WL8436">
            <v>0</v>
          </cell>
        </row>
        <row r="8437">
          <cell r="WF8437">
            <v>0</v>
          </cell>
          <cell r="WG8437">
            <v>0</v>
          </cell>
          <cell r="WH8437">
            <v>0</v>
          </cell>
          <cell r="WI8437">
            <v>0</v>
          </cell>
          <cell r="WK8437">
            <v>0</v>
          </cell>
          <cell r="WL8437">
            <v>0</v>
          </cell>
        </row>
        <row r="8438">
          <cell r="WF8438">
            <v>0</v>
          </cell>
          <cell r="WG8438">
            <v>0</v>
          </cell>
          <cell r="WH8438">
            <v>0</v>
          </cell>
          <cell r="WI8438">
            <v>0</v>
          </cell>
          <cell r="WK8438">
            <v>0</v>
          </cell>
          <cell r="WL8438">
            <v>0</v>
          </cell>
        </row>
        <row r="8439">
          <cell r="WF8439">
            <v>0</v>
          </cell>
          <cell r="WG8439">
            <v>0</v>
          </cell>
          <cell r="WH8439">
            <v>0</v>
          </cell>
          <cell r="WI8439">
            <v>0</v>
          </cell>
          <cell r="WK8439">
            <v>0</v>
          </cell>
          <cell r="WL8439">
            <v>0</v>
          </cell>
        </row>
        <row r="8440">
          <cell r="WF8440">
            <v>0</v>
          </cell>
          <cell r="WG8440">
            <v>0</v>
          </cell>
          <cell r="WH8440">
            <v>0</v>
          </cell>
          <cell r="WI8440">
            <v>0</v>
          </cell>
          <cell r="WK8440">
            <v>0</v>
          </cell>
          <cell r="WL8440">
            <v>0</v>
          </cell>
        </row>
        <row r="8441">
          <cell r="WF8441">
            <v>0</v>
          </cell>
          <cell r="WG8441">
            <v>0</v>
          </cell>
          <cell r="WH8441">
            <v>0</v>
          </cell>
          <cell r="WI8441">
            <v>0</v>
          </cell>
          <cell r="WK8441">
            <v>0</v>
          </cell>
          <cell r="WL8441">
            <v>0</v>
          </cell>
        </row>
        <row r="8442">
          <cell r="WF8442">
            <v>0</v>
          </cell>
          <cell r="WG8442">
            <v>0</v>
          </cell>
          <cell r="WH8442">
            <v>0</v>
          </cell>
          <cell r="WI8442">
            <v>0</v>
          </cell>
          <cell r="WK8442">
            <v>0</v>
          </cell>
          <cell r="WL8442">
            <v>0</v>
          </cell>
        </row>
        <row r="8443">
          <cell r="WF8443">
            <v>0</v>
          </cell>
          <cell r="WG8443">
            <v>0</v>
          </cell>
          <cell r="WH8443">
            <v>0</v>
          </cell>
          <cell r="WI8443">
            <v>0</v>
          </cell>
          <cell r="WK8443">
            <v>0</v>
          </cell>
          <cell r="WL8443">
            <v>0</v>
          </cell>
        </row>
        <row r="8444">
          <cell r="WF8444">
            <v>0</v>
          </cell>
          <cell r="WG8444">
            <v>0</v>
          </cell>
          <cell r="WH8444">
            <v>0</v>
          </cell>
          <cell r="WI8444">
            <v>0</v>
          </cell>
          <cell r="WK8444">
            <v>0</v>
          </cell>
          <cell r="WL8444">
            <v>0</v>
          </cell>
        </row>
        <row r="8445">
          <cell r="WF8445">
            <v>0</v>
          </cell>
          <cell r="WG8445">
            <v>0</v>
          </cell>
          <cell r="WH8445">
            <v>0</v>
          </cell>
          <cell r="WI8445">
            <v>0</v>
          </cell>
          <cell r="WK8445">
            <v>0</v>
          </cell>
          <cell r="WL8445">
            <v>0</v>
          </cell>
        </row>
        <row r="8446">
          <cell r="WF8446">
            <v>0</v>
          </cell>
          <cell r="WG8446">
            <v>0</v>
          </cell>
          <cell r="WH8446">
            <v>0</v>
          </cell>
          <cell r="WI8446">
            <v>0</v>
          </cell>
          <cell r="WK8446">
            <v>0</v>
          </cell>
          <cell r="WL8446">
            <v>0</v>
          </cell>
        </row>
        <row r="8447">
          <cell r="WF8447">
            <v>0</v>
          </cell>
          <cell r="WG8447">
            <v>0</v>
          </cell>
          <cell r="WH8447">
            <v>0</v>
          </cell>
          <cell r="WI8447">
            <v>0</v>
          </cell>
          <cell r="WK8447">
            <v>0</v>
          </cell>
          <cell r="WL8447">
            <v>0</v>
          </cell>
        </row>
        <row r="8448">
          <cell r="WF8448">
            <v>0</v>
          </cell>
          <cell r="WG8448">
            <v>0</v>
          </cell>
          <cell r="WH8448">
            <v>0</v>
          </cell>
          <cell r="WI8448">
            <v>0</v>
          </cell>
          <cell r="WK8448">
            <v>0</v>
          </cell>
          <cell r="WL8448">
            <v>0</v>
          </cell>
        </row>
        <row r="8449">
          <cell r="WF8449">
            <v>0</v>
          </cell>
          <cell r="WG8449">
            <v>0</v>
          </cell>
          <cell r="WH8449">
            <v>0</v>
          </cell>
          <cell r="WI8449">
            <v>0</v>
          </cell>
          <cell r="WK8449">
            <v>0</v>
          </cell>
          <cell r="WL8449">
            <v>0</v>
          </cell>
        </row>
        <row r="8450">
          <cell r="WF8450">
            <v>0</v>
          </cell>
          <cell r="WG8450">
            <v>0</v>
          </cell>
          <cell r="WH8450">
            <v>0</v>
          </cell>
          <cell r="WI8450">
            <v>0</v>
          </cell>
          <cell r="WK8450">
            <v>0</v>
          </cell>
          <cell r="WL8450">
            <v>0</v>
          </cell>
        </row>
        <row r="8451">
          <cell r="WF8451">
            <v>0</v>
          </cell>
          <cell r="WG8451">
            <v>0</v>
          </cell>
          <cell r="WH8451">
            <v>0</v>
          </cell>
          <cell r="WI8451">
            <v>0</v>
          </cell>
          <cell r="WK8451">
            <v>0</v>
          </cell>
          <cell r="WL8451">
            <v>0</v>
          </cell>
        </row>
        <row r="8452">
          <cell r="WF8452">
            <v>0</v>
          </cell>
          <cell r="WG8452">
            <v>0</v>
          </cell>
          <cell r="WH8452">
            <v>0</v>
          </cell>
          <cell r="WI8452">
            <v>0</v>
          </cell>
          <cell r="WK8452">
            <v>0</v>
          </cell>
          <cell r="WL8452">
            <v>0</v>
          </cell>
        </row>
        <row r="8453">
          <cell r="WF8453">
            <v>0</v>
          </cell>
          <cell r="WG8453">
            <v>0</v>
          </cell>
          <cell r="WH8453">
            <v>0</v>
          </cell>
          <cell r="WI8453">
            <v>0</v>
          </cell>
          <cell r="WK8453">
            <v>0</v>
          </cell>
          <cell r="WL8453">
            <v>0</v>
          </cell>
        </row>
        <row r="8454">
          <cell r="WF8454">
            <v>0</v>
          </cell>
          <cell r="WG8454">
            <v>0</v>
          </cell>
          <cell r="WH8454">
            <v>0</v>
          </cell>
          <cell r="WI8454">
            <v>0</v>
          </cell>
          <cell r="WK8454">
            <v>0</v>
          </cell>
          <cell r="WL8454">
            <v>0</v>
          </cell>
        </row>
        <row r="8455">
          <cell r="WF8455">
            <v>0</v>
          </cell>
          <cell r="WG8455">
            <v>0</v>
          </cell>
          <cell r="WH8455">
            <v>0</v>
          </cell>
          <cell r="WI8455">
            <v>0</v>
          </cell>
          <cell r="WK8455">
            <v>0</v>
          </cell>
          <cell r="WL8455">
            <v>0</v>
          </cell>
        </row>
        <row r="8456">
          <cell r="WF8456">
            <v>0</v>
          </cell>
          <cell r="WG8456">
            <v>0</v>
          </cell>
          <cell r="WH8456">
            <v>0</v>
          </cell>
          <cell r="WI8456">
            <v>0</v>
          </cell>
          <cell r="WK8456">
            <v>0</v>
          </cell>
          <cell r="WL8456">
            <v>0</v>
          </cell>
        </row>
        <row r="8457">
          <cell r="WF8457">
            <v>0</v>
          </cell>
          <cell r="WG8457">
            <v>0</v>
          </cell>
          <cell r="WH8457">
            <v>0</v>
          </cell>
          <cell r="WI8457">
            <v>0</v>
          </cell>
          <cell r="WK8457">
            <v>0</v>
          </cell>
          <cell r="WL8457">
            <v>0</v>
          </cell>
        </row>
        <row r="8458">
          <cell r="WF8458">
            <v>0</v>
          </cell>
          <cell r="WG8458">
            <v>0</v>
          </cell>
          <cell r="WH8458">
            <v>0</v>
          </cell>
          <cell r="WI8458">
            <v>0</v>
          </cell>
          <cell r="WK8458">
            <v>0</v>
          </cell>
          <cell r="WL8458">
            <v>0</v>
          </cell>
        </row>
        <row r="8459">
          <cell r="WF8459">
            <v>0</v>
          </cell>
          <cell r="WG8459">
            <v>0</v>
          </cell>
          <cell r="WH8459">
            <v>0</v>
          </cell>
          <cell r="WI8459">
            <v>0</v>
          </cell>
          <cell r="WK8459">
            <v>0</v>
          </cell>
          <cell r="WL8459">
            <v>0</v>
          </cell>
        </row>
        <row r="8460">
          <cell r="WF8460">
            <v>0</v>
          </cell>
          <cell r="WG8460">
            <v>0</v>
          </cell>
          <cell r="WH8460">
            <v>0</v>
          </cell>
          <cell r="WI8460">
            <v>0</v>
          </cell>
          <cell r="WK8460">
            <v>0</v>
          </cell>
          <cell r="WL8460">
            <v>0</v>
          </cell>
        </row>
        <row r="8461">
          <cell r="WF8461">
            <v>0</v>
          </cell>
          <cell r="WG8461">
            <v>0</v>
          </cell>
          <cell r="WH8461">
            <v>0</v>
          </cell>
          <cell r="WI8461">
            <v>0</v>
          </cell>
          <cell r="WK8461">
            <v>0</v>
          </cell>
          <cell r="WL8461">
            <v>0</v>
          </cell>
        </row>
        <row r="8462">
          <cell r="WF8462">
            <v>0</v>
          </cell>
          <cell r="WG8462">
            <v>0</v>
          </cell>
          <cell r="WH8462">
            <v>0</v>
          </cell>
          <cell r="WI8462">
            <v>0</v>
          </cell>
          <cell r="WK8462">
            <v>0</v>
          </cell>
          <cell r="WL8462">
            <v>0</v>
          </cell>
        </row>
        <row r="8463">
          <cell r="WF8463">
            <v>0</v>
          </cell>
          <cell r="WG8463">
            <v>0</v>
          </cell>
          <cell r="WH8463">
            <v>0</v>
          </cell>
          <cell r="WI8463">
            <v>0</v>
          </cell>
          <cell r="WK8463">
            <v>0</v>
          </cell>
          <cell r="WL8463">
            <v>0</v>
          </cell>
        </row>
        <row r="8464">
          <cell r="WF8464">
            <v>0</v>
          </cell>
          <cell r="WG8464">
            <v>0</v>
          </cell>
          <cell r="WH8464">
            <v>0</v>
          </cell>
          <cell r="WI8464">
            <v>0</v>
          </cell>
          <cell r="WK8464">
            <v>0</v>
          </cell>
          <cell r="WL8464">
            <v>0</v>
          </cell>
        </row>
        <row r="8465">
          <cell r="WF8465">
            <v>0</v>
          </cell>
          <cell r="WG8465">
            <v>0</v>
          </cell>
          <cell r="WH8465">
            <v>0</v>
          </cell>
          <cell r="WI8465">
            <v>0</v>
          </cell>
          <cell r="WK8465">
            <v>0</v>
          </cell>
          <cell r="WL8465">
            <v>0</v>
          </cell>
        </row>
        <row r="8466">
          <cell r="WF8466">
            <v>0</v>
          </cell>
          <cell r="WG8466">
            <v>0</v>
          </cell>
          <cell r="WH8466">
            <v>0</v>
          </cell>
          <cell r="WI8466">
            <v>0</v>
          </cell>
          <cell r="WK8466">
            <v>0</v>
          </cell>
          <cell r="WL8466">
            <v>0</v>
          </cell>
        </row>
        <row r="8467">
          <cell r="WF8467">
            <v>0</v>
          </cell>
          <cell r="WG8467">
            <v>0</v>
          </cell>
          <cell r="WH8467">
            <v>0</v>
          </cell>
          <cell r="WI8467">
            <v>0</v>
          </cell>
          <cell r="WK8467">
            <v>0</v>
          </cell>
          <cell r="WL8467">
            <v>0</v>
          </cell>
        </row>
        <row r="8468">
          <cell r="WF8468">
            <v>0</v>
          </cell>
          <cell r="WG8468">
            <v>0</v>
          </cell>
          <cell r="WH8468">
            <v>0</v>
          </cell>
          <cell r="WI8468">
            <v>0</v>
          </cell>
          <cell r="WK8468">
            <v>0</v>
          </cell>
          <cell r="WL8468">
            <v>0</v>
          </cell>
        </row>
        <row r="8469">
          <cell r="WF8469">
            <v>0</v>
          </cell>
          <cell r="WG8469">
            <v>0</v>
          </cell>
          <cell r="WH8469">
            <v>0</v>
          </cell>
          <cell r="WI8469">
            <v>0</v>
          </cell>
          <cell r="WK8469">
            <v>0</v>
          </cell>
          <cell r="WL8469">
            <v>0</v>
          </cell>
        </row>
        <row r="8470">
          <cell r="WF8470">
            <v>0</v>
          </cell>
          <cell r="WG8470">
            <v>0</v>
          </cell>
          <cell r="WH8470">
            <v>0</v>
          </cell>
          <cell r="WI8470">
            <v>0</v>
          </cell>
          <cell r="WK8470">
            <v>0</v>
          </cell>
          <cell r="WL8470">
            <v>0</v>
          </cell>
        </row>
        <row r="8471">
          <cell r="WF8471">
            <v>0</v>
          </cell>
          <cell r="WG8471">
            <v>0</v>
          </cell>
          <cell r="WH8471">
            <v>0</v>
          </cell>
          <cell r="WI8471">
            <v>0</v>
          </cell>
          <cell r="WK8471">
            <v>0</v>
          </cell>
          <cell r="WL8471">
            <v>0</v>
          </cell>
        </row>
        <row r="8472">
          <cell r="WF8472">
            <v>0</v>
          </cell>
          <cell r="WG8472">
            <v>0</v>
          </cell>
          <cell r="WH8472">
            <v>0</v>
          </cell>
          <cell r="WI8472">
            <v>0</v>
          </cell>
          <cell r="WK8472">
            <v>0</v>
          </cell>
          <cell r="WL8472">
            <v>0</v>
          </cell>
        </row>
        <row r="8473">
          <cell r="WF8473">
            <v>0</v>
          </cell>
          <cell r="WG8473">
            <v>0</v>
          </cell>
          <cell r="WH8473">
            <v>0</v>
          </cell>
          <cell r="WI8473">
            <v>0</v>
          </cell>
          <cell r="WK8473">
            <v>0</v>
          </cell>
          <cell r="WL8473">
            <v>0</v>
          </cell>
        </row>
        <row r="8474">
          <cell r="WF8474">
            <v>0</v>
          </cell>
          <cell r="WG8474">
            <v>0</v>
          </cell>
          <cell r="WH8474">
            <v>0</v>
          </cell>
          <cell r="WI8474">
            <v>0</v>
          </cell>
          <cell r="WK8474">
            <v>0</v>
          </cell>
          <cell r="WL8474">
            <v>0</v>
          </cell>
        </row>
        <row r="8475">
          <cell r="WF8475">
            <v>0</v>
          </cell>
          <cell r="WG8475">
            <v>0</v>
          </cell>
          <cell r="WH8475">
            <v>0</v>
          </cell>
          <cell r="WI8475">
            <v>0</v>
          </cell>
          <cell r="WK8475">
            <v>0</v>
          </cell>
          <cell r="WL8475">
            <v>0</v>
          </cell>
        </row>
        <row r="8476">
          <cell r="WF8476">
            <v>0</v>
          </cell>
          <cell r="WG8476">
            <v>0</v>
          </cell>
          <cell r="WH8476">
            <v>0</v>
          </cell>
          <cell r="WI8476">
            <v>0</v>
          </cell>
          <cell r="WK8476">
            <v>0</v>
          </cell>
          <cell r="WL8476">
            <v>0</v>
          </cell>
        </row>
        <row r="8477">
          <cell r="WF8477">
            <v>0</v>
          </cell>
          <cell r="WG8477">
            <v>0</v>
          </cell>
          <cell r="WH8477">
            <v>0</v>
          </cell>
          <cell r="WI8477">
            <v>0</v>
          </cell>
          <cell r="WK8477">
            <v>0</v>
          </cell>
          <cell r="WL8477">
            <v>0</v>
          </cell>
        </row>
        <row r="8478">
          <cell r="WF8478">
            <v>0</v>
          </cell>
          <cell r="WG8478">
            <v>0</v>
          </cell>
          <cell r="WH8478">
            <v>0</v>
          </cell>
          <cell r="WI8478">
            <v>0</v>
          </cell>
          <cell r="WK8478">
            <v>0</v>
          </cell>
          <cell r="WL8478">
            <v>0</v>
          </cell>
        </row>
        <row r="8479">
          <cell r="WF8479">
            <v>0</v>
          </cell>
          <cell r="WG8479">
            <v>0</v>
          </cell>
          <cell r="WH8479">
            <v>0</v>
          </cell>
          <cell r="WI8479">
            <v>0</v>
          </cell>
          <cell r="WK8479">
            <v>0</v>
          </cell>
          <cell r="WL8479">
            <v>0</v>
          </cell>
        </row>
        <row r="8480">
          <cell r="WF8480">
            <v>0</v>
          </cell>
          <cell r="WG8480">
            <v>0</v>
          </cell>
          <cell r="WH8480">
            <v>0</v>
          </cell>
          <cell r="WI8480">
            <v>0</v>
          </cell>
          <cell r="WK8480">
            <v>0</v>
          </cell>
          <cell r="WL8480">
            <v>0</v>
          </cell>
        </row>
        <row r="8481">
          <cell r="WF8481">
            <v>0</v>
          </cell>
          <cell r="WG8481">
            <v>0</v>
          </cell>
          <cell r="WH8481">
            <v>0</v>
          </cell>
          <cell r="WI8481">
            <v>0</v>
          </cell>
          <cell r="WK8481">
            <v>0</v>
          </cell>
          <cell r="WL8481">
            <v>0</v>
          </cell>
        </row>
        <row r="8482">
          <cell r="WF8482">
            <v>0</v>
          </cell>
          <cell r="WG8482">
            <v>0</v>
          </cell>
          <cell r="WH8482">
            <v>0</v>
          </cell>
          <cell r="WI8482">
            <v>0</v>
          </cell>
          <cell r="WK8482">
            <v>0</v>
          </cell>
          <cell r="WL8482">
            <v>0</v>
          </cell>
        </row>
        <row r="8483">
          <cell r="WF8483">
            <v>0</v>
          </cell>
          <cell r="WG8483">
            <v>0</v>
          </cell>
          <cell r="WH8483">
            <v>0</v>
          </cell>
          <cell r="WI8483">
            <v>0</v>
          </cell>
          <cell r="WK8483">
            <v>0</v>
          </cell>
          <cell r="WL8483">
            <v>0</v>
          </cell>
        </row>
        <row r="8484">
          <cell r="WF8484">
            <v>0</v>
          </cell>
          <cell r="WG8484">
            <v>0</v>
          </cell>
          <cell r="WH8484">
            <v>0</v>
          </cell>
          <cell r="WI8484">
            <v>0</v>
          </cell>
          <cell r="WK8484">
            <v>0</v>
          </cell>
          <cell r="WL8484">
            <v>0</v>
          </cell>
        </row>
        <row r="8485">
          <cell r="WF8485">
            <v>0</v>
          </cell>
          <cell r="WG8485">
            <v>0</v>
          </cell>
          <cell r="WH8485">
            <v>0</v>
          </cell>
          <cell r="WI8485">
            <v>0</v>
          </cell>
          <cell r="WK8485">
            <v>0</v>
          </cell>
          <cell r="WL8485">
            <v>0</v>
          </cell>
        </row>
        <row r="8486">
          <cell r="WF8486">
            <v>0</v>
          </cell>
          <cell r="WG8486">
            <v>0</v>
          </cell>
          <cell r="WH8486">
            <v>0</v>
          </cell>
          <cell r="WI8486">
            <v>0</v>
          </cell>
          <cell r="WK8486">
            <v>0</v>
          </cell>
          <cell r="WL8486">
            <v>0</v>
          </cell>
        </row>
        <row r="8487">
          <cell r="WF8487">
            <v>0</v>
          </cell>
          <cell r="WG8487">
            <v>0</v>
          </cell>
          <cell r="WH8487">
            <v>0</v>
          </cell>
          <cell r="WI8487">
            <v>0</v>
          </cell>
          <cell r="WK8487">
            <v>0</v>
          </cell>
          <cell r="WL8487">
            <v>0</v>
          </cell>
        </row>
        <row r="8488">
          <cell r="WF8488">
            <v>0</v>
          </cell>
          <cell r="WG8488">
            <v>0</v>
          </cell>
          <cell r="WH8488">
            <v>0</v>
          </cell>
          <cell r="WI8488">
            <v>0</v>
          </cell>
          <cell r="WK8488">
            <v>0</v>
          </cell>
          <cell r="WL8488">
            <v>0</v>
          </cell>
        </row>
        <row r="8489">
          <cell r="WF8489">
            <v>0</v>
          </cell>
          <cell r="WG8489">
            <v>0</v>
          </cell>
          <cell r="WH8489">
            <v>0</v>
          </cell>
          <cell r="WI8489">
            <v>0</v>
          </cell>
          <cell r="WK8489">
            <v>0</v>
          </cell>
          <cell r="WL8489">
            <v>0</v>
          </cell>
        </row>
        <row r="8490">
          <cell r="WF8490">
            <v>0</v>
          </cell>
          <cell r="WG8490">
            <v>0</v>
          </cell>
          <cell r="WH8490">
            <v>0</v>
          </cell>
          <cell r="WI8490">
            <v>0</v>
          </cell>
          <cell r="WK8490">
            <v>0</v>
          </cell>
          <cell r="WL8490">
            <v>0</v>
          </cell>
        </row>
        <row r="8491">
          <cell r="WF8491">
            <v>0</v>
          </cell>
          <cell r="WG8491">
            <v>0</v>
          </cell>
          <cell r="WH8491">
            <v>0</v>
          </cell>
          <cell r="WI8491">
            <v>0</v>
          </cell>
          <cell r="WK8491">
            <v>0</v>
          </cell>
          <cell r="WL8491">
            <v>0</v>
          </cell>
        </row>
        <row r="8492">
          <cell r="WF8492">
            <v>0</v>
          </cell>
          <cell r="WG8492">
            <v>0</v>
          </cell>
          <cell r="WH8492">
            <v>0</v>
          </cell>
          <cell r="WI8492">
            <v>0</v>
          </cell>
          <cell r="WK8492">
            <v>0</v>
          </cell>
          <cell r="WL8492">
            <v>0</v>
          </cell>
        </row>
        <row r="8493">
          <cell r="WF8493">
            <v>0</v>
          </cell>
          <cell r="WG8493">
            <v>0</v>
          </cell>
          <cell r="WH8493">
            <v>0</v>
          </cell>
          <cell r="WI8493">
            <v>0</v>
          </cell>
          <cell r="WK8493">
            <v>0</v>
          </cell>
          <cell r="WL8493">
            <v>0</v>
          </cell>
        </row>
        <row r="8494">
          <cell r="WF8494">
            <v>0</v>
          </cell>
          <cell r="WG8494">
            <v>0</v>
          </cell>
          <cell r="WH8494">
            <v>0</v>
          </cell>
          <cell r="WI8494">
            <v>0</v>
          </cell>
          <cell r="WK8494">
            <v>0</v>
          </cell>
          <cell r="WL8494">
            <v>0</v>
          </cell>
        </row>
        <row r="8495">
          <cell r="WF8495">
            <v>0</v>
          </cell>
          <cell r="WG8495">
            <v>0</v>
          </cell>
          <cell r="WH8495">
            <v>0</v>
          </cell>
          <cell r="WI8495">
            <v>0</v>
          </cell>
          <cell r="WK8495">
            <v>0</v>
          </cell>
          <cell r="WL8495">
            <v>0</v>
          </cell>
        </row>
        <row r="8496">
          <cell r="WF8496">
            <v>0</v>
          </cell>
          <cell r="WG8496">
            <v>0</v>
          </cell>
          <cell r="WH8496">
            <v>0</v>
          </cell>
          <cell r="WI8496">
            <v>0</v>
          </cell>
          <cell r="WK8496">
            <v>0</v>
          </cell>
          <cell r="WL8496">
            <v>0</v>
          </cell>
        </row>
        <row r="8497">
          <cell r="WF8497">
            <v>0</v>
          </cell>
          <cell r="WG8497">
            <v>0</v>
          </cell>
          <cell r="WH8497">
            <v>0</v>
          </cell>
          <cell r="WI8497">
            <v>0</v>
          </cell>
          <cell r="WK8497">
            <v>0</v>
          </cell>
          <cell r="WL8497">
            <v>0</v>
          </cell>
        </row>
        <row r="8498">
          <cell r="WF8498">
            <v>0</v>
          </cell>
          <cell r="WG8498">
            <v>0</v>
          </cell>
          <cell r="WH8498">
            <v>0</v>
          </cell>
          <cell r="WI8498">
            <v>0</v>
          </cell>
          <cell r="WK8498">
            <v>0</v>
          </cell>
          <cell r="WL8498">
            <v>0</v>
          </cell>
        </row>
        <row r="8499">
          <cell r="WF8499">
            <v>0</v>
          </cell>
          <cell r="WG8499">
            <v>0</v>
          </cell>
          <cell r="WH8499">
            <v>0</v>
          </cell>
          <cell r="WI8499">
            <v>0</v>
          </cell>
          <cell r="WK8499">
            <v>0</v>
          </cell>
          <cell r="WL8499">
            <v>0</v>
          </cell>
        </row>
        <row r="8500">
          <cell r="WF8500">
            <v>0</v>
          </cell>
          <cell r="WG8500">
            <v>0</v>
          </cell>
          <cell r="WH8500">
            <v>0</v>
          </cell>
          <cell r="WI8500">
            <v>0</v>
          </cell>
          <cell r="WK8500">
            <v>0</v>
          </cell>
          <cell r="WL8500">
            <v>0</v>
          </cell>
        </row>
        <row r="8501">
          <cell r="WF8501">
            <v>0</v>
          </cell>
          <cell r="WG8501">
            <v>0</v>
          </cell>
          <cell r="WH8501">
            <v>0</v>
          </cell>
          <cell r="WI8501">
            <v>0</v>
          </cell>
          <cell r="WK8501">
            <v>0</v>
          </cell>
          <cell r="WL8501">
            <v>0</v>
          </cell>
        </row>
        <row r="8502">
          <cell r="WF8502">
            <v>0</v>
          </cell>
          <cell r="WG8502">
            <v>0</v>
          </cell>
          <cell r="WH8502">
            <v>0</v>
          </cell>
          <cell r="WI8502">
            <v>0</v>
          </cell>
          <cell r="WK8502">
            <v>0</v>
          </cell>
          <cell r="WL8502">
            <v>0</v>
          </cell>
        </row>
        <row r="8503">
          <cell r="WF8503">
            <v>0</v>
          </cell>
          <cell r="WG8503">
            <v>0</v>
          </cell>
          <cell r="WH8503">
            <v>0</v>
          </cell>
          <cell r="WI8503">
            <v>0</v>
          </cell>
          <cell r="WK8503">
            <v>0</v>
          </cell>
          <cell r="WL8503">
            <v>0</v>
          </cell>
        </row>
        <row r="8504">
          <cell r="WF8504">
            <v>0</v>
          </cell>
          <cell r="WG8504">
            <v>0</v>
          </cell>
          <cell r="WH8504">
            <v>0</v>
          </cell>
          <cell r="WI8504">
            <v>0</v>
          </cell>
          <cell r="WK8504">
            <v>0</v>
          </cell>
          <cell r="WL8504">
            <v>0</v>
          </cell>
        </row>
        <row r="8505">
          <cell r="WF8505">
            <v>0</v>
          </cell>
          <cell r="WG8505">
            <v>0</v>
          </cell>
          <cell r="WH8505">
            <v>0</v>
          </cell>
          <cell r="WI8505">
            <v>0</v>
          </cell>
          <cell r="WK8505">
            <v>0</v>
          </cell>
          <cell r="WL8505">
            <v>0</v>
          </cell>
        </row>
        <row r="8506">
          <cell r="WF8506">
            <v>0</v>
          </cell>
          <cell r="WG8506">
            <v>0</v>
          </cell>
          <cell r="WH8506">
            <v>0</v>
          </cell>
          <cell r="WI8506">
            <v>0</v>
          </cell>
          <cell r="WK8506">
            <v>0</v>
          </cell>
          <cell r="WL8506">
            <v>0</v>
          </cell>
        </row>
        <row r="8507">
          <cell r="WF8507">
            <v>0</v>
          </cell>
          <cell r="WG8507">
            <v>0</v>
          </cell>
          <cell r="WH8507">
            <v>0</v>
          </cell>
          <cell r="WI8507">
            <v>0</v>
          </cell>
          <cell r="WK8507">
            <v>0</v>
          </cell>
          <cell r="WL8507">
            <v>0</v>
          </cell>
        </row>
        <row r="8508">
          <cell r="WF8508">
            <v>0</v>
          </cell>
          <cell r="WG8508">
            <v>0</v>
          </cell>
          <cell r="WH8508">
            <v>0</v>
          </cell>
          <cell r="WI8508">
            <v>0</v>
          </cell>
          <cell r="WK8508">
            <v>0</v>
          </cell>
          <cell r="WL8508">
            <v>0</v>
          </cell>
        </row>
        <row r="8509">
          <cell r="WF8509">
            <v>0</v>
          </cell>
          <cell r="WG8509">
            <v>0</v>
          </cell>
          <cell r="WH8509">
            <v>0</v>
          </cell>
          <cell r="WI8509">
            <v>0</v>
          </cell>
          <cell r="WK8509">
            <v>0</v>
          </cell>
          <cell r="WL8509">
            <v>0</v>
          </cell>
        </row>
        <row r="8510">
          <cell r="WF8510">
            <v>0</v>
          </cell>
          <cell r="WG8510">
            <v>0</v>
          </cell>
          <cell r="WH8510">
            <v>0</v>
          </cell>
          <cell r="WI8510">
            <v>0</v>
          </cell>
          <cell r="WK8510">
            <v>0</v>
          </cell>
          <cell r="WL8510">
            <v>0</v>
          </cell>
        </row>
        <row r="8511">
          <cell r="WF8511">
            <v>0</v>
          </cell>
          <cell r="WG8511">
            <v>0</v>
          </cell>
          <cell r="WH8511">
            <v>0</v>
          </cell>
          <cell r="WI8511">
            <v>0</v>
          </cell>
          <cell r="WK8511">
            <v>0</v>
          </cell>
          <cell r="WL8511">
            <v>0</v>
          </cell>
        </row>
        <row r="8512">
          <cell r="WF8512">
            <v>0</v>
          </cell>
          <cell r="WG8512">
            <v>0</v>
          </cell>
          <cell r="WH8512">
            <v>0</v>
          </cell>
          <cell r="WI8512">
            <v>0</v>
          </cell>
          <cell r="WK8512">
            <v>0</v>
          </cell>
          <cell r="WL8512">
            <v>0</v>
          </cell>
        </row>
        <row r="8513">
          <cell r="WF8513">
            <v>0</v>
          </cell>
          <cell r="WG8513">
            <v>0</v>
          </cell>
          <cell r="WH8513">
            <v>0</v>
          </cell>
          <cell r="WI8513">
            <v>0</v>
          </cell>
          <cell r="WK8513">
            <v>0</v>
          </cell>
          <cell r="WL8513">
            <v>0</v>
          </cell>
        </row>
        <row r="8514">
          <cell r="WF8514">
            <v>0</v>
          </cell>
          <cell r="WG8514">
            <v>0</v>
          </cell>
          <cell r="WH8514">
            <v>0</v>
          </cell>
          <cell r="WI8514">
            <v>0</v>
          </cell>
          <cell r="WK8514">
            <v>0</v>
          </cell>
          <cell r="WL8514">
            <v>0</v>
          </cell>
        </row>
        <row r="8515">
          <cell r="WF8515">
            <v>0</v>
          </cell>
          <cell r="WG8515">
            <v>0</v>
          </cell>
          <cell r="WH8515">
            <v>0</v>
          </cell>
          <cell r="WI8515">
            <v>0</v>
          </cell>
          <cell r="WK8515">
            <v>0</v>
          </cell>
          <cell r="WL8515">
            <v>0</v>
          </cell>
        </row>
        <row r="8516">
          <cell r="WF8516">
            <v>0</v>
          </cell>
          <cell r="WG8516">
            <v>0</v>
          </cell>
          <cell r="WH8516">
            <v>0</v>
          </cell>
          <cell r="WI8516">
            <v>0</v>
          </cell>
          <cell r="WK8516">
            <v>0</v>
          </cell>
          <cell r="WL8516">
            <v>0</v>
          </cell>
        </row>
        <row r="8517">
          <cell r="WF8517">
            <v>0</v>
          </cell>
          <cell r="WG8517">
            <v>0</v>
          </cell>
          <cell r="WH8517">
            <v>0</v>
          </cell>
          <cell r="WI8517">
            <v>0</v>
          </cell>
          <cell r="WK8517">
            <v>0</v>
          </cell>
          <cell r="WL8517">
            <v>0</v>
          </cell>
        </row>
        <row r="8518">
          <cell r="WF8518">
            <v>0</v>
          </cell>
          <cell r="WG8518">
            <v>0</v>
          </cell>
          <cell r="WH8518">
            <v>0</v>
          </cell>
          <cell r="WI8518">
            <v>0</v>
          </cell>
          <cell r="WK8518">
            <v>0</v>
          </cell>
          <cell r="WL8518">
            <v>0</v>
          </cell>
        </row>
        <row r="8519">
          <cell r="WF8519">
            <v>0</v>
          </cell>
          <cell r="WG8519">
            <v>0</v>
          </cell>
          <cell r="WH8519">
            <v>0</v>
          </cell>
          <cell r="WI8519">
            <v>0</v>
          </cell>
          <cell r="WK8519">
            <v>0</v>
          </cell>
          <cell r="WL8519">
            <v>0</v>
          </cell>
        </row>
        <row r="8520">
          <cell r="WF8520">
            <v>0</v>
          </cell>
          <cell r="WG8520">
            <v>0</v>
          </cell>
          <cell r="WH8520">
            <v>0</v>
          </cell>
          <cell r="WI8520">
            <v>0</v>
          </cell>
          <cell r="WK8520">
            <v>0</v>
          </cell>
          <cell r="WL8520">
            <v>0</v>
          </cell>
        </row>
        <row r="8521">
          <cell r="WF8521">
            <v>0</v>
          </cell>
          <cell r="WG8521">
            <v>0</v>
          </cell>
          <cell r="WH8521">
            <v>0</v>
          </cell>
          <cell r="WI8521">
            <v>0</v>
          </cell>
          <cell r="WK8521">
            <v>0</v>
          </cell>
          <cell r="WL8521">
            <v>0</v>
          </cell>
        </row>
        <row r="8522">
          <cell r="WF8522">
            <v>0</v>
          </cell>
          <cell r="WG8522">
            <v>0</v>
          </cell>
          <cell r="WH8522">
            <v>0</v>
          </cell>
          <cell r="WI8522">
            <v>0</v>
          </cell>
          <cell r="WK8522">
            <v>0</v>
          </cell>
          <cell r="WL8522">
            <v>0</v>
          </cell>
        </row>
        <row r="8523">
          <cell r="WF8523">
            <v>0</v>
          </cell>
          <cell r="WG8523">
            <v>0</v>
          </cell>
          <cell r="WH8523">
            <v>0</v>
          </cell>
          <cell r="WI8523">
            <v>0</v>
          </cell>
          <cell r="WK8523">
            <v>0</v>
          </cell>
          <cell r="WL8523">
            <v>0</v>
          </cell>
        </row>
        <row r="8524">
          <cell r="WF8524">
            <v>0</v>
          </cell>
          <cell r="WG8524">
            <v>0</v>
          </cell>
          <cell r="WH8524">
            <v>0</v>
          </cell>
          <cell r="WI8524">
            <v>0</v>
          </cell>
          <cell r="WK8524">
            <v>0</v>
          </cell>
          <cell r="WL8524">
            <v>0</v>
          </cell>
        </row>
        <row r="8525">
          <cell r="WF8525">
            <v>0</v>
          </cell>
          <cell r="WG8525">
            <v>0</v>
          </cell>
          <cell r="WH8525">
            <v>0</v>
          </cell>
          <cell r="WI8525">
            <v>0</v>
          </cell>
          <cell r="WK8525">
            <v>0</v>
          </cell>
          <cell r="WL8525">
            <v>0</v>
          </cell>
        </row>
        <row r="8526">
          <cell r="WF8526">
            <v>0</v>
          </cell>
          <cell r="WG8526">
            <v>0</v>
          </cell>
          <cell r="WH8526">
            <v>0</v>
          </cell>
          <cell r="WI8526">
            <v>0</v>
          </cell>
          <cell r="WK8526">
            <v>0</v>
          </cell>
          <cell r="WL8526">
            <v>0</v>
          </cell>
        </row>
        <row r="8527">
          <cell r="WF8527">
            <v>0</v>
          </cell>
          <cell r="WG8527">
            <v>0</v>
          </cell>
          <cell r="WH8527">
            <v>0</v>
          </cell>
          <cell r="WI8527">
            <v>0</v>
          </cell>
          <cell r="WK8527">
            <v>0</v>
          </cell>
          <cell r="WL8527">
            <v>0</v>
          </cell>
        </row>
        <row r="8528">
          <cell r="WF8528">
            <v>0</v>
          </cell>
          <cell r="WG8528">
            <v>0</v>
          </cell>
          <cell r="WH8528">
            <v>0</v>
          </cell>
          <cell r="WI8528">
            <v>0</v>
          </cell>
          <cell r="WK8528">
            <v>0</v>
          </cell>
          <cell r="WL8528">
            <v>0</v>
          </cell>
        </row>
        <row r="8529">
          <cell r="WF8529">
            <v>0</v>
          </cell>
          <cell r="WG8529">
            <v>0</v>
          </cell>
          <cell r="WH8529">
            <v>0</v>
          </cell>
          <cell r="WI8529">
            <v>0</v>
          </cell>
          <cell r="WK8529">
            <v>0</v>
          </cell>
          <cell r="WL8529">
            <v>0</v>
          </cell>
        </row>
        <row r="8530">
          <cell r="WF8530">
            <v>0</v>
          </cell>
          <cell r="WG8530">
            <v>0</v>
          </cell>
          <cell r="WH8530">
            <v>0</v>
          </cell>
          <cell r="WI8530">
            <v>0</v>
          </cell>
          <cell r="WK8530">
            <v>0</v>
          </cell>
          <cell r="WL8530">
            <v>0</v>
          </cell>
        </row>
        <row r="8531">
          <cell r="WF8531">
            <v>0</v>
          </cell>
          <cell r="WG8531">
            <v>0</v>
          </cell>
          <cell r="WH8531">
            <v>0</v>
          </cell>
          <cell r="WI8531">
            <v>0</v>
          </cell>
          <cell r="WK8531">
            <v>0</v>
          </cell>
          <cell r="WL8531">
            <v>0</v>
          </cell>
        </row>
        <row r="8532">
          <cell r="WF8532">
            <v>0</v>
          </cell>
          <cell r="WG8532">
            <v>0</v>
          </cell>
          <cell r="WH8532">
            <v>0</v>
          </cell>
          <cell r="WI8532">
            <v>0</v>
          </cell>
          <cell r="WK8532">
            <v>0</v>
          </cell>
          <cell r="WL8532">
            <v>0</v>
          </cell>
        </row>
        <row r="8533">
          <cell r="WF8533">
            <v>0</v>
          </cell>
          <cell r="WG8533">
            <v>0</v>
          </cell>
          <cell r="WH8533">
            <v>0</v>
          </cell>
          <cell r="WI8533">
            <v>0</v>
          </cell>
          <cell r="WK8533">
            <v>0</v>
          </cell>
          <cell r="WL8533">
            <v>0</v>
          </cell>
        </row>
        <row r="8534">
          <cell r="WF8534">
            <v>0</v>
          </cell>
          <cell r="WG8534">
            <v>0</v>
          </cell>
          <cell r="WH8534">
            <v>0</v>
          </cell>
          <cell r="WI8534">
            <v>0</v>
          </cell>
          <cell r="WK8534">
            <v>0</v>
          </cell>
          <cell r="WL8534">
            <v>0</v>
          </cell>
        </row>
        <row r="8535">
          <cell r="WF8535">
            <v>0</v>
          </cell>
          <cell r="WG8535">
            <v>0</v>
          </cell>
          <cell r="WH8535">
            <v>0</v>
          </cell>
          <cell r="WI8535">
            <v>0</v>
          </cell>
          <cell r="WK8535">
            <v>0</v>
          </cell>
          <cell r="WL8535">
            <v>0</v>
          </cell>
        </row>
        <row r="8536">
          <cell r="WF8536">
            <v>0</v>
          </cell>
          <cell r="WG8536">
            <v>0</v>
          </cell>
          <cell r="WH8536">
            <v>0</v>
          </cell>
          <cell r="WI8536">
            <v>0</v>
          </cell>
          <cell r="WK8536">
            <v>0</v>
          </cell>
          <cell r="WL8536">
            <v>0</v>
          </cell>
        </row>
        <row r="8537">
          <cell r="WF8537">
            <v>0</v>
          </cell>
          <cell r="WG8537">
            <v>0</v>
          </cell>
          <cell r="WH8537">
            <v>0</v>
          </cell>
          <cell r="WI8537">
            <v>0</v>
          </cell>
          <cell r="WK8537">
            <v>0</v>
          </cell>
          <cell r="WL8537">
            <v>0</v>
          </cell>
        </row>
        <row r="8538">
          <cell r="WF8538">
            <v>0</v>
          </cell>
          <cell r="WG8538">
            <v>0</v>
          </cell>
          <cell r="WH8538">
            <v>0</v>
          </cell>
          <cell r="WI8538">
            <v>0</v>
          </cell>
          <cell r="WK8538">
            <v>0</v>
          </cell>
          <cell r="WL8538">
            <v>0</v>
          </cell>
        </row>
        <row r="8539">
          <cell r="WF8539">
            <v>0</v>
          </cell>
          <cell r="WG8539">
            <v>0</v>
          </cell>
          <cell r="WH8539">
            <v>0</v>
          </cell>
          <cell r="WI8539">
            <v>0</v>
          </cell>
          <cell r="WK8539">
            <v>0</v>
          </cell>
          <cell r="WL8539">
            <v>0</v>
          </cell>
        </row>
        <row r="8540">
          <cell r="WF8540">
            <v>0</v>
          </cell>
          <cell r="WG8540">
            <v>0</v>
          </cell>
          <cell r="WH8540">
            <v>0</v>
          </cell>
          <cell r="WI8540">
            <v>0</v>
          </cell>
          <cell r="WK8540">
            <v>0</v>
          </cell>
          <cell r="WL8540">
            <v>0</v>
          </cell>
        </row>
        <row r="8541">
          <cell r="WF8541">
            <v>0</v>
          </cell>
          <cell r="WG8541">
            <v>0</v>
          </cell>
          <cell r="WH8541">
            <v>0</v>
          </cell>
          <cell r="WI8541">
            <v>0</v>
          </cell>
          <cell r="WK8541">
            <v>0</v>
          </cell>
          <cell r="WL8541">
            <v>0</v>
          </cell>
        </row>
        <row r="8542">
          <cell r="WF8542">
            <v>0</v>
          </cell>
          <cell r="WG8542">
            <v>0</v>
          </cell>
          <cell r="WH8542">
            <v>0</v>
          </cell>
          <cell r="WI8542">
            <v>0</v>
          </cell>
          <cell r="WK8542">
            <v>0</v>
          </cell>
          <cell r="WL8542">
            <v>0</v>
          </cell>
        </row>
        <row r="8543">
          <cell r="WF8543">
            <v>0</v>
          </cell>
          <cell r="WG8543">
            <v>0</v>
          </cell>
          <cell r="WH8543">
            <v>0</v>
          </cell>
          <cell r="WI8543">
            <v>0</v>
          </cell>
          <cell r="WK8543">
            <v>0</v>
          </cell>
          <cell r="WL8543">
            <v>0</v>
          </cell>
        </row>
        <row r="8544">
          <cell r="WF8544">
            <v>0</v>
          </cell>
          <cell r="WG8544">
            <v>0</v>
          </cell>
          <cell r="WH8544">
            <v>0</v>
          </cell>
          <cell r="WI8544">
            <v>0</v>
          </cell>
          <cell r="WK8544">
            <v>0</v>
          </cell>
          <cell r="WL8544">
            <v>0</v>
          </cell>
        </row>
        <row r="8545">
          <cell r="WF8545">
            <v>0</v>
          </cell>
          <cell r="WG8545">
            <v>0</v>
          </cell>
          <cell r="WH8545">
            <v>0</v>
          </cell>
          <cell r="WI8545">
            <v>0</v>
          </cell>
          <cell r="WK8545">
            <v>0</v>
          </cell>
          <cell r="WL8545">
            <v>0</v>
          </cell>
        </row>
        <row r="8546">
          <cell r="WF8546">
            <v>0</v>
          </cell>
          <cell r="WG8546">
            <v>0</v>
          </cell>
          <cell r="WH8546">
            <v>0</v>
          </cell>
          <cell r="WI8546">
            <v>0</v>
          </cell>
          <cell r="WK8546">
            <v>0</v>
          </cell>
          <cell r="WL8546">
            <v>0</v>
          </cell>
        </row>
        <row r="8547">
          <cell r="WF8547">
            <v>0</v>
          </cell>
          <cell r="WG8547">
            <v>0</v>
          </cell>
          <cell r="WH8547">
            <v>0</v>
          </cell>
          <cell r="WI8547">
            <v>0</v>
          </cell>
          <cell r="WK8547">
            <v>0</v>
          </cell>
          <cell r="WL8547">
            <v>0</v>
          </cell>
        </row>
        <row r="8548">
          <cell r="WF8548">
            <v>0</v>
          </cell>
          <cell r="WG8548">
            <v>0</v>
          </cell>
          <cell r="WH8548">
            <v>0</v>
          </cell>
          <cell r="WI8548">
            <v>0</v>
          </cell>
          <cell r="WK8548">
            <v>0</v>
          </cell>
          <cell r="WL8548">
            <v>0</v>
          </cell>
        </row>
        <row r="8549">
          <cell r="WF8549">
            <v>0</v>
          </cell>
          <cell r="WG8549">
            <v>0</v>
          </cell>
          <cell r="WH8549">
            <v>0</v>
          </cell>
          <cell r="WI8549">
            <v>0</v>
          </cell>
          <cell r="WK8549">
            <v>0</v>
          </cell>
          <cell r="WL8549">
            <v>0</v>
          </cell>
        </row>
        <row r="8550">
          <cell r="WF8550">
            <v>0</v>
          </cell>
          <cell r="WG8550">
            <v>0</v>
          </cell>
          <cell r="WH8550">
            <v>0</v>
          </cell>
          <cell r="WI8550">
            <v>0</v>
          </cell>
          <cell r="WK8550">
            <v>0</v>
          </cell>
          <cell r="WL8550">
            <v>0</v>
          </cell>
        </row>
        <row r="8551">
          <cell r="WF8551">
            <v>0</v>
          </cell>
          <cell r="WG8551">
            <v>0</v>
          </cell>
          <cell r="WH8551">
            <v>0</v>
          </cell>
          <cell r="WI8551">
            <v>0</v>
          </cell>
          <cell r="WK8551">
            <v>0</v>
          </cell>
          <cell r="WL8551">
            <v>0</v>
          </cell>
        </row>
        <row r="8552">
          <cell r="WF8552">
            <v>0</v>
          </cell>
          <cell r="WG8552">
            <v>0</v>
          </cell>
          <cell r="WH8552">
            <v>0</v>
          </cell>
          <cell r="WI8552">
            <v>0</v>
          </cell>
          <cell r="WK8552">
            <v>0</v>
          </cell>
          <cell r="WL8552">
            <v>0</v>
          </cell>
        </row>
        <row r="8553">
          <cell r="WF8553">
            <v>0</v>
          </cell>
          <cell r="WG8553">
            <v>0</v>
          </cell>
          <cell r="WH8553">
            <v>0</v>
          </cell>
          <cell r="WI8553">
            <v>0</v>
          </cell>
          <cell r="WK8553">
            <v>0</v>
          </cell>
          <cell r="WL8553">
            <v>0</v>
          </cell>
        </row>
        <row r="8554">
          <cell r="WF8554">
            <v>0</v>
          </cell>
          <cell r="WG8554">
            <v>0</v>
          </cell>
          <cell r="WH8554">
            <v>0</v>
          </cell>
          <cell r="WI8554">
            <v>0</v>
          </cell>
          <cell r="WK8554">
            <v>0</v>
          </cell>
          <cell r="WL8554">
            <v>0</v>
          </cell>
        </row>
        <row r="8555">
          <cell r="WF8555">
            <v>0</v>
          </cell>
          <cell r="WG8555">
            <v>0</v>
          </cell>
          <cell r="WH8555">
            <v>0</v>
          </cell>
          <cell r="WI8555">
            <v>0</v>
          </cell>
          <cell r="WK8555">
            <v>0</v>
          </cell>
          <cell r="WL8555">
            <v>0</v>
          </cell>
        </row>
        <row r="8556">
          <cell r="WF8556">
            <v>0</v>
          </cell>
          <cell r="WG8556">
            <v>0</v>
          </cell>
          <cell r="WH8556">
            <v>0</v>
          </cell>
          <cell r="WI8556">
            <v>0</v>
          </cell>
          <cell r="WK8556">
            <v>0</v>
          </cell>
          <cell r="WL8556">
            <v>0</v>
          </cell>
        </row>
        <row r="8557">
          <cell r="WF8557">
            <v>0</v>
          </cell>
          <cell r="WG8557">
            <v>0</v>
          </cell>
          <cell r="WH8557">
            <v>0</v>
          </cell>
          <cell r="WI8557">
            <v>0</v>
          </cell>
          <cell r="WK8557">
            <v>0</v>
          </cell>
          <cell r="WL8557">
            <v>0</v>
          </cell>
        </row>
        <row r="8558">
          <cell r="WF8558">
            <v>0</v>
          </cell>
          <cell r="WG8558">
            <v>0</v>
          </cell>
          <cell r="WH8558">
            <v>0</v>
          </cell>
          <cell r="WI8558">
            <v>0</v>
          </cell>
          <cell r="WK8558">
            <v>0</v>
          </cell>
          <cell r="WL8558">
            <v>0</v>
          </cell>
        </row>
        <row r="8559">
          <cell r="WF8559">
            <v>0</v>
          </cell>
          <cell r="WG8559">
            <v>0</v>
          </cell>
          <cell r="WH8559">
            <v>0</v>
          </cell>
          <cell r="WI8559">
            <v>0</v>
          </cell>
          <cell r="WK8559">
            <v>0</v>
          </cell>
          <cell r="WL8559">
            <v>0</v>
          </cell>
        </row>
      </sheetData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L3317" totalsRowShown="0">
  <autoFilter ref="A1:L3317" xr:uid="{00000000-0009-0000-0100-000001000000}"/>
  <tableColumns count="12">
    <tableColumn id="1" xr3:uid="{00000000-0010-0000-0000-000001000000}" name="Bodega" dataDxfId="24"/>
    <tableColumn id="2" xr3:uid="{00000000-0010-0000-0000-000002000000}" name="IdCuentaCon" dataDxfId="23"/>
    <tableColumn id="3" xr3:uid="{00000000-0010-0000-0000-000003000000}" name="Nombre Cuenta" dataDxfId="22"/>
    <tableColumn id="4" xr3:uid="{00000000-0010-0000-0000-000004000000}" name="Grupo Inv" dataDxfId="21"/>
    <tableColumn id="5" xr3:uid="{00000000-0010-0000-0000-000005000000}" name="Id Catalogo" dataDxfId="20"/>
    <tableColumn id="6" xr3:uid="{00000000-0010-0000-0000-000006000000}" name="Nombre Catalogo" dataDxfId="19"/>
    <tableColumn id="7" xr3:uid="{00000000-0010-0000-0000-000007000000}" name="Saldo" dataDxfId="18"/>
    <tableColumn id="16" xr3:uid="{00000000-0010-0000-0000-000010000000}" name="Costo Unitario" dataDxfId="17">
      <calculatedColumnFormula>VLOOKUP(E2,[1]Sheet1!$A:$S,19,FALSE)</calculatedColumnFormula>
    </tableColumn>
    <tableColumn id="17" xr3:uid="{00000000-0010-0000-0000-000011000000}" name="CostoTotal" dataDxfId="16">
      <calculatedColumnFormula>XFC2*H2</calculatedColumnFormula>
    </tableColumn>
    <tableColumn id="8" xr3:uid="{00000000-0010-0000-0000-000008000000}" name="% X Referencia" dataDxfId="15">
      <calculatedColumnFormula>I2/$I$3317</calculatedColumnFormula>
    </tableColumn>
    <tableColumn id="9" xr3:uid="{00000000-0010-0000-0000-000009000000}" name="% Acum"/>
    <tableColumn id="10" xr3:uid="{00000000-0010-0000-0000-00000A000000}" name="ABC" dataDxfId="14">
      <calculatedColumnFormula>IF(K2&lt;=0.8,"A",IF(K2&lt;=0.95,"B","C"))</calculatedColumnFormula>
    </tableColumn>
  </tableColumns>
  <tableStyleInfo name="TableStylePreset3_Accen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57BC5E-350F-4631-B379-723E33F8A8B6}" name="Tabla13" displayName="Tabla13" ref="A1:G1477" totalsRowShown="0" headerRowDxfId="9" dataDxfId="8" tableBorderDxfId="7">
  <autoFilter ref="A1:G1477" xr:uid="{0F57BC5E-350F-4631-B379-723E33F8A8B6}"/>
  <tableColumns count="7">
    <tableColumn id="1" xr3:uid="{3D586670-98AB-4B3F-8427-483BD5191933}" name="Nombre Cuenta" dataDxfId="6"/>
    <tableColumn id="2" xr3:uid="{6F6BA914-E821-479C-8992-AE0F06269277}" name="Grupo Inv" dataDxfId="5"/>
    <tableColumn id="3" xr3:uid="{554E7521-FE03-4F4F-A39F-5824D08D9D17}" name="Id Catalogo" dataDxfId="4"/>
    <tableColumn id="4" xr3:uid="{35024891-B84F-49AE-8050-D48BC894E7DD}" name="Nombre Catalogo" dataDxfId="3"/>
    <tableColumn id="5" xr3:uid="{6465E8BE-69DE-45E5-BC50-91370637D215}" name="STOCK MIN" dataDxfId="2"/>
    <tableColumn id="6" xr3:uid="{9712B7CF-BC7D-4ADE-9D01-966C4B246DDE}" name="VED" dataDxfId="1"/>
    <tableColumn id="7" xr3:uid="{D8228639-FF7F-4679-A2D5-EC0FAE3A1B2D}" name="%ROT" dataDxfId="0" dataCellStyle="Porcentaje">
      <calculatedColumnFormula>VLOOKUP(Tabla13[[#This Row],[Id Catalogo]],[4]TD.MES!$WF:$WL,7,FALSE)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17"/>
  <sheetViews>
    <sheetView topLeftCell="D1" workbookViewId="0">
      <pane ySplit="1" topLeftCell="A2" activePane="bottomLeft" state="frozen"/>
      <selection pane="bottomLeft" activeCell="H2" sqref="H2:H3316"/>
    </sheetView>
  </sheetViews>
  <sheetFormatPr baseColWidth="10" defaultColWidth="9.85546875" defaultRowHeight="15"/>
  <cols>
    <col min="5" max="5" width="24" customWidth="1"/>
    <col min="6" max="6" width="55.42578125" customWidth="1"/>
    <col min="7" max="7" width="10.5703125"/>
    <col min="8" max="8" width="16.85546875" customWidth="1"/>
    <col min="9" max="10" width="16.7109375" customWidth="1"/>
    <col min="11" max="11" width="13" customWidth="1"/>
    <col min="12" max="15" width="9.85546875" customWidth="1"/>
    <col min="16" max="16" width="18.5703125" style="6"/>
    <col min="17" max="17" width="16.28515625"/>
  </cols>
  <sheetData>
    <row r="1" spans="1:16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t="s">
        <v>8</v>
      </c>
      <c r="J1" t="s">
        <v>9</v>
      </c>
      <c r="K1" t="s">
        <v>10</v>
      </c>
      <c r="L1" t="s">
        <v>11</v>
      </c>
      <c r="P1"/>
    </row>
    <row r="2" spans="1:16">
      <c r="A2" s="10" t="s">
        <v>12</v>
      </c>
      <c r="B2" s="10" t="s">
        <v>13</v>
      </c>
      <c r="C2" s="10" t="s">
        <v>14</v>
      </c>
      <c r="D2" s="10" t="s">
        <v>15</v>
      </c>
      <c r="E2" s="10" t="s">
        <v>16</v>
      </c>
      <c r="F2" s="10" t="s">
        <v>17</v>
      </c>
      <c r="G2" s="10">
        <v>2</v>
      </c>
      <c r="H2" s="11">
        <v>50200000</v>
      </c>
      <c r="I2" s="6">
        <f t="shared" ref="I2:I65" si="0">G2*H2</f>
        <v>100400000</v>
      </c>
      <c r="J2" s="12">
        <f t="shared" ref="J2:J65" si="1">I2/$I$3317</f>
        <v>2.5876185892029106E-2</v>
      </c>
      <c r="K2" s="12">
        <f>J2</f>
        <v>2.5876185892029106E-2</v>
      </c>
      <c r="L2" s="13" t="str">
        <f t="shared" ref="L2:L65" si="2">IF(K2&lt;=0.8,"A",IF(K2&lt;=0.95,"B","C"))</f>
        <v>A</v>
      </c>
      <c r="P2"/>
    </row>
    <row r="3" spans="1:16">
      <c r="A3" s="10" t="s">
        <v>12</v>
      </c>
      <c r="B3" s="10" t="s">
        <v>18</v>
      </c>
      <c r="C3" s="10" t="s">
        <v>19</v>
      </c>
      <c r="D3" s="10" t="s">
        <v>19</v>
      </c>
      <c r="E3" s="10" t="s">
        <v>20</v>
      </c>
      <c r="F3" s="10" t="s">
        <v>21</v>
      </c>
      <c r="G3" s="10">
        <v>28</v>
      </c>
      <c r="H3" s="11">
        <v>3025879</v>
      </c>
      <c r="I3" s="6">
        <f t="shared" si="0"/>
        <v>84724612</v>
      </c>
      <c r="J3" s="12">
        <f t="shared" si="1"/>
        <v>2.1836153483486456E-2</v>
      </c>
      <c r="K3" s="12">
        <f>K2+J3</f>
        <v>4.7712339375515563E-2</v>
      </c>
      <c r="L3" s="13" t="str">
        <f t="shared" si="2"/>
        <v>A</v>
      </c>
      <c r="P3"/>
    </row>
    <row r="4" spans="1:16">
      <c r="A4" s="10" t="s">
        <v>12</v>
      </c>
      <c r="B4" s="10" t="s">
        <v>22</v>
      </c>
      <c r="C4" s="10" t="s">
        <v>23</v>
      </c>
      <c r="D4" s="10" t="s">
        <v>24</v>
      </c>
      <c r="E4" s="10" t="s">
        <v>25</v>
      </c>
      <c r="F4" s="10" t="s">
        <v>26</v>
      </c>
      <c r="G4" s="10">
        <v>473.5</v>
      </c>
      <c r="H4" s="11">
        <v>160171.20000000001</v>
      </c>
      <c r="I4" s="6">
        <f t="shared" si="0"/>
        <v>75841063.200000003</v>
      </c>
      <c r="J4" s="12">
        <f t="shared" si="1"/>
        <v>1.9546588143549083E-2</v>
      </c>
      <c r="K4" s="12">
        <f t="shared" ref="K4:K67" si="3">K3+J4</f>
        <v>6.7258927519064649E-2</v>
      </c>
      <c r="L4" s="13" t="str">
        <f t="shared" si="2"/>
        <v>A</v>
      </c>
      <c r="P4"/>
    </row>
    <row r="5" spans="1:16">
      <c r="A5" s="10" t="s">
        <v>12</v>
      </c>
      <c r="B5" s="10" t="s">
        <v>22</v>
      </c>
      <c r="C5" s="10" t="s">
        <v>23</v>
      </c>
      <c r="D5" s="10" t="s">
        <v>24</v>
      </c>
      <c r="E5" s="10" t="s">
        <v>27</v>
      </c>
      <c r="F5" s="10" t="s">
        <v>28</v>
      </c>
      <c r="G5" s="10">
        <v>685</v>
      </c>
      <c r="H5" s="11">
        <v>107261.45</v>
      </c>
      <c r="I5" s="6">
        <f t="shared" si="0"/>
        <v>73474093.25</v>
      </c>
      <c r="J5" s="12">
        <f t="shared" si="1"/>
        <v>1.8936546764793637E-2</v>
      </c>
      <c r="K5" s="12">
        <f t="shared" si="3"/>
        <v>8.6195474283858292E-2</v>
      </c>
      <c r="L5" s="13" t="str">
        <f t="shared" si="2"/>
        <v>A</v>
      </c>
      <c r="P5"/>
    </row>
    <row r="6" spans="1:16">
      <c r="A6" s="10" t="s">
        <v>12</v>
      </c>
      <c r="B6" s="10" t="s">
        <v>22</v>
      </c>
      <c r="C6" s="10" t="s">
        <v>23</v>
      </c>
      <c r="D6" s="10" t="s">
        <v>24</v>
      </c>
      <c r="E6" s="10" t="s">
        <v>29</v>
      </c>
      <c r="F6" s="10" t="s">
        <v>30</v>
      </c>
      <c r="G6" s="10">
        <v>415.5</v>
      </c>
      <c r="H6" s="11">
        <v>167205.03</v>
      </c>
      <c r="I6" s="6">
        <f t="shared" si="0"/>
        <v>69473689.965000004</v>
      </c>
      <c r="J6" s="12">
        <f t="shared" si="1"/>
        <v>1.7905519085055152E-2</v>
      </c>
      <c r="K6" s="12">
        <f t="shared" si="3"/>
        <v>0.10410099336891344</v>
      </c>
      <c r="L6" s="13" t="str">
        <f t="shared" si="2"/>
        <v>A</v>
      </c>
      <c r="P6"/>
    </row>
    <row r="7" spans="1:16">
      <c r="A7" s="10" t="s">
        <v>12</v>
      </c>
      <c r="B7" s="10" t="s">
        <v>31</v>
      </c>
      <c r="C7" s="10" t="s">
        <v>32</v>
      </c>
      <c r="D7" s="10" t="s">
        <v>33</v>
      </c>
      <c r="E7" s="10" t="s">
        <v>34</v>
      </c>
      <c r="F7" s="10" t="s">
        <v>35</v>
      </c>
      <c r="G7" s="10">
        <v>1109.5289</v>
      </c>
      <c r="H7" s="11">
        <v>55911.67</v>
      </c>
      <c r="I7" s="6">
        <f t="shared" si="0"/>
        <v>62035613.712262996</v>
      </c>
      <c r="J7" s="12">
        <f t="shared" si="1"/>
        <v>1.5988496736500272E-2</v>
      </c>
      <c r="K7" s="12">
        <f t="shared" si="3"/>
        <v>0.12008949010541371</v>
      </c>
      <c r="L7" s="13" t="str">
        <f t="shared" si="2"/>
        <v>A</v>
      </c>
      <c r="P7"/>
    </row>
    <row r="8" spans="1:16">
      <c r="A8" s="10" t="s">
        <v>12</v>
      </c>
      <c r="B8" s="10" t="s">
        <v>31</v>
      </c>
      <c r="C8" s="10" t="s">
        <v>32</v>
      </c>
      <c r="D8" s="10" t="s">
        <v>33</v>
      </c>
      <c r="E8" s="10" t="s">
        <v>36</v>
      </c>
      <c r="F8" s="10" t="s">
        <v>37</v>
      </c>
      <c r="G8" s="10">
        <v>795.72019999999998</v>
      </c>
      <c r="H8" s="11">
        <v>67117.5</v>
      </c>
      <c r="I8" s="6">
        <f t="shared" si="0"/>
        <v>53406750.523499995</v>
      </c>
      <c r="J8" s="12">
        <f t="shared" si="1"/>
        <v>1.3764571757323792E-2</v>
      </c>
      <c r="K8" s="12">
        <f t="shared" si="3"/>
        <v>0.13385406186273752</v>
      </c>
      <c r="L8" s="13" t="str">
        <f t="shared" si="2"/>
        <v>A</v>
      </c>
      <c r="P8"/>
    </row>
    <row r="9" spans="1:16">
      <c r="A9" s="10" t="s">
        <v>38</v>
      </c>
      <c r="B9" s="10" t="s">
        <v>31</v>
      </c>
      <c r="C9" s="10" t="s">
        <v>32</v>
      </c>
      <c r="D9" s="10" t="s">
        <v>39</v>
      </c>
      <c r="E9" s="10" t="s">
        <v>40</v>
      </c>
      <c r="F9" s="10" t="s">
        <v>41</v>
      </c>
      <c r="G9" s="10">
        <v>55.497999999999998</v>
      </c>
      <c r="H9" s="11">
        <v>883768.29</v>
      </c>
      <c r="I9" s="6">
        <f t="shared" si="0"/>
        <v>49047372.558420002</v>
      </c>
      <c r="J9" s="12">
        <f t="shared" si="1"/>
        <v>1.2641025197582503E-2</v>
      </c>
      <c r="K9" s="12">
        <f t="shared" si="3"/>
        <v>0.14649508706032002</v>
      </c>
      <c r="L9" s="13" t="str">
        <f t="shared" si="2"/>
        <v>A</v>
      </c>
      <c r="P9"/>
    </row>
    <row r="10" spans="1:16">
      <c r="A10" s="10" t="s">
        <v>12</v>
      </c>
      <c r="B10" s="10" t="s">
        <v>42</v>
      </c>
      <c r="C10" s="10" t="s">
        <v>43</v>
      </c>
      <c r="D10" s="10" t="s">
        <v>44</v>
      </c>
      <c r="E10" s="10" t="s">
        <v>45</v>
      </c>
      <c r="F10" s="10" t="s">
        <v>46</v>
      </c>
      <c r="G10" s="10">
        <v>4</v>
      </c>
      <c r="H10" s="11">
        <v>12155428.310000001</v>
      </c>
      <c r="I10" s="6">
        <f t="shared" si="0"/>
        <v>48621713.240000002</v>
      </c>
      <c r="J10" s="12">
        <f t="shared" si="1"/>
        <v>1.2531319623378216E-2</v>
      </c>
      <c r="K10" s="12">
        <f t="shared" si="3"/>
        <v>0.15902640668369825</v>
      </c>
      <c r="L10" s="13" t="str">
        <f t="shared" si="2"/>
        <v>A</v>
      </c>
      <c r="P10"/>
    </row>
    <row r="11" spans="1:16">
      <c r="A11" s="10" t="s">
        <v>12</v>
      </c>
      <c r="B11" s="10" t="s">
        <v>31</v>
      </c>
      <c r="C11" s="10" t="s">
        <v>32</v>
      </c>
      <c r="D11" s="10" t="s">
        <v>47</v>
      </c>
      <c r="E11" s="10" t="s">
        <v>48</v>
      </c>
      <c r="F11" s="10" t="s">
        <v>49</v>
      </c>
      <c r="G11" s="10">
        <v>463.58100000000002</v>
      </c>
      <c r="H11" s="11">
        <v>101335.67</v>
      </c>
      <c r="I11" s="6">
        <f t="shared" si="0"/>
        <v>46977291.234269999</v>
      </c>
      <c r="J11" s="12">
        <f t="shared" si="1"/>
        <v>1.2107501202011555E-2</v>
      </c>
      <c r="K11" s="12">
        <f t="shared" si="3"/>
        <v>0.17113390788570981</v>
      </c>
      <c r="L11" s="13" t="str">
        <f t="shared" si="2"/>
        <v>A</v>
      </c>
      <c r="P11"/>
    </row>
    <row r="12" spans="1:16">
      <c r="A12" s="10" t="s">
        <v>38</v>
      </c>
      <c r="B12" s="10" t="s">
        <v>31</v>
      </c>
      <c r="C12" s="10" t="s">
        <v>32</v>
      </c>
      <c r="D12" s="10" t="s">
        <v>39</v>
      </c>
      <c r="E12" s="10" t="s">
        <v>50</v>
      </c>
      <c r="F12" s="10" t="s">
        <v>51</v>
      </c>
      <c r="G12" s="10">
        <v>83.963399999999993</v>
      </c>
      <c r="H12" s="11">
        <v>556776.69999999995</v>
      </c>
      <c r="I12" s="6">
        <f t="shared" si="0"/>
        <v>46748864.772779994</v>
      </c>
      <c r="J12" s="12">
        <f t="shared" si="1"/>
        <v>1.2048628636471975E-2</v>
      </c>
      <c r="K12" s="12">
        <f t="shared" si="3"/>
        <v>0.18318253652218178</v>
      </c>
      <c r="L12" s="13" t="str">
        <f t="shared" si="2"/>
        <v>A</v>
      </c>
      <c r="P12"/>
    </row>
    <row r="13" spans="1:16">
      <c r="A13" s="10" t="s">
        <v>12</v>
      </c>
      <c r="B13" s="10" t="s">
        <v>52</v>
      </c>
      <c r="C13" s="10" t="s">
        <v>53</v>
      </c>
      <c r="D13" s="10" t="s">
        <v>54</v>
      </c>
      <c r="E13" s="10" t="s">
        <v>55</v>
      </c>
      <c r="F13" s="10" t="s">
        <v>56</v>
      </c>
      <c r="G13" s="10">
        <v>16</v>
      </c>
      <c r="H13" s="11">
        <v>2879243.33</v>
      </c>
      <c r="I13" s="6">
        <f t="shared" si="0"/>
        <v>46067893.280000001</v>
      </c>
      <c r="J13" s="12">
        <f t="shared" si="1"/>
        <v>1.1873121216807158E-2</v>
      </c>
      <c r="K13" s="12">
        <f t="shared" si="3"/>
        <v>0.19505565773898895</v>
      </c>
      <c r="L13" s="13" t="str">
        <f t="shared" si="2"/>
        <v>A</v>
      </c>
      <c r="P13"/>
    </row>
    <row r="14" spans="1:16">
      <c r="A14" s="10" t="s">
        <v>12</v>
      </c>
      <c r="B14" s="10" t="s">
        <v>57</v>
      </c>
      <c r="C14" s="10" t="s">
        <v>58</v>
      </c>
      <c r="D14" s="10" t="s">
        <v>59</v>
      </c>
      <c r="E14" s="10" t="s">
        <v>60</v>
      </c>
      <c r="F14" s="10" t="s">
        <v>61</v>
      </c>
      <c r="G14" s="10">
        <v>2</v>
      </c>
      <c r="H14" s="11">
        <v>22500000</v>
      </c>
      <c r="I14" s="6">
        <f t="shared" si="0"/>
        <v>45000000</v>
      </c>
      <c r="J14" s="12">
        <f t="shared" si="1"/>
        <v>1.1597892083080775E-2</v>
      </c>
      <c r="K14" s="12">
        <f t="shared" si="3"/>
        <v>0.20665354982206971</v>
      </c>
      <c r="L14" s="13" t="str">
        <f t="shared" si="2"/>
        <v>A</v>
      </c>
      <c r="P14"/>
    </row>
    <row r="15" spans="1:16">
      <c r="A15" s="10" t="s">
        <v>12</v>
      </c>
      <c r="B15" s="10" t="s">
        <v>22</v>
      </c>
      <c r="C15" s="10" t="s">
        <v>23</v>
      </c>
      <c r="D15" s="10" t="s">
        <v>24</v>
      </c>
      <c r="E15" s="10" t="s">
        <v>62</v>
      </c>
      <c r="F15" s="10" t="s">
        <v>63</v>
      </c>
      <c r="G15" s="10">
        <v>104.5</v>
      </c>
      <c r="H15" s="11">
        <v>284267.34000000003</v>
      </c>
      <c r="I15" s="6">
        <f t="shared" si="0"/>
        <v>29705937.030000001</v>
      </c>
      <c r="J15" s="12">
        <f t="shared" si="1"/>
        <v>7.6561389311274016E-3</v>
      </c>
      <c r="K15" s="12">
        <f t="shared" si="3"/>
        <v>0.21430968875319711</v>
      </c>
      <c r="L15" s="13" t="str">
        <f t="shared" si="2"/>
        <v>A</v>
      </c>
      <c r="P15"/>
    </row>
    <row r="16" spans="1:16">
      <c r="A16" s="10" t="s">
        <v>12</v>
      </c>
      <c r="B16" s="10" t="s">
        <v>42</v>
      </c>
      <c r="C16" s="10" t="s">
        <v>43</v>
      </c>
      <c r="D16" s="10" t="s">
        <v>64</v>
      </c>
      <c r="E16" s="10" t="s">
        <v>65</v>
      </c>
      <c r="F16" s="10" t="s">
        <v>66</v>
      </c>
      <c r="G16" s="10">
        <v>1</v>
      </c>
      <c r="H16" s="11">
        <v>28342850</v>
      </c>
      <c r="I16" s="6">
        <f t="shared" si="0"/>
        <v>28342850</v>
      </c>
      <c r="J16" s="12">
        <f t="shared" si="1"/>
        <v>7.3048292361543544E-3</v>
      </c>
      <c r="K16" s="12">
        <f t="shared" si="3"/>
        <v>0.22161451798935147</v>
      </c>
      <c r="L16" s="13" t="str">
        <f t="shared" si="2"/>
        <v>A</v>
      </c>
      <c r="P16"/>
    </row>
    <row r="17" spans="1:16">
      <c r="A17" s="10" t="s">
        <v>12</v>
      </c>
      <c r="B17" s="10" t="s">
        <v>31</v>
      </c>
      <c r="C17" s="10" t="s">
        <v>32</v>
      </c>
      <c r="D17" s="10" t="s">
        <v>47</v>
      </c>
      <c r="E17" s="10" t="s">
        <v>67</v>
      </c>
      <c r="F17" s="10" t="s">
        <v>68</v>
      </c>
      <c r="G17" s="10">
        <v>228.71539999999999</v>
      </c>
      <c r="H17" s="11">
        <v>122875.08</v>
      </c>
      <c r="I17" s="6">
        <f t="shared" si="0"/>
        <v>28103423.072232001</v>
      </c>
      <c r="J17" s="12">
        <f t="shared" si="1"/>
        <v>7.2431215101535357E-3</v>
      </c>
      <c r="K17" s="12">
        <f t="shared" si="3"/>
        <v>0.22885763949950499</v>
      </c>
      <c r="L17" s="13" t="str">
        <f t="shared" si="2"/>
        <v>A</v>
      </c>
      <c r="P17"/>
    </row>
    <row r="18" spans="1:16">
      <c r="A18" s="10" t="s">
        <v>12</v>
      </c>
      <c r="B18" s="10" t="s">
        <v>52</v>
      </c>
      <c r="C18" s="10" t="s">
        <v>53</v>
      </c>
      <c r="D18" s="10" t="s">
        <v>69</v>
      </c>
      <c r="E18" s="10" t="s">
        <v>70</v>
      </c>
      <c r="F18" s="10" t="s">
        <v>71</v>
      </c>
      <c r="G18" s="10">
        <v>28</v>
      </c>
      <c r="H18" s="11">
        <v>1002170.33</v>
      </c>
      <c r="I18" s="6">
        <f t="shared" si="0"/>
        <v>28060769.239999998</v>
      </c>
      <c r="J18" s="12">
        <f t="shared" si="1"/>
        <v>7.2321282980833896E-3</v>
      </c>
      <c r="K18" s="12">
        <f t="shared" si="3"/>
        <v>0.23608976779758839</v>
      </c>
      <c r="L18" s="13" t="str">
        <f t="shared" si="2"/>
        <v>A</v>
      </c>
      <c r="P18"/>
    </row>
    <row r="19" spans="1:16">
      <c r="A19" s="10" t="s">
        <v>12</v>
      </c>
      <c r="B19" s="10" t="s">
        <v>13</v>
      </c>
      <c r="C19" s="10" t="s">
        <v>14</v>
      </c>
      <c r="D19" s="10" t="s">
        <v>72</v>
      </c>
      <c r="E19" s="10" t="s">
        <v>73</v>
      </c>
      <c r="F19" s="10" t="s">
        <v>74</v>
      </c>
      <c r="G19" s="10">
        <v>2</v>
      </c>
      <c r="H19" s="11">
        <v>14003126</v>
      </c>
      <c r="I19" s="6">
        <f t="shared" si="0"/>
        <v>28006252</v>
      </c>
      <c r="J19" s="12">
        <f t="shared" si="1"/>
        <v>7.2180775188347805E-3</v>
      </c>
      <c r="K19" s="12">
        <f t="shared" si="3"/>
        <v>0.24330784531642316</v>
      </c>
      <c r="L19" s="13" t="str">
        <f t="shared" si="2"/>
        <v>A</v>
      </c>
      <c r="P19"/>
    </row>
    <row r="20" spans="1:16">
      <c r="A20" s="10" t="s">
        <v>12</v>
      </c>
      <c r="B20" s="10" t="s">
        <v>18</v>
      </c>
      <c r="C20" s="10" t="s">
        <v>19</v>
      </c>
      <c r="D20" s="10" t="s">
        <v>19</v>
      </c>
      <c r="E20" s="10" t="s">
        <v>75</v>
      </c>
      <c r="F20" s="10" t="s">
        <v>76</v>
      </c>
      <c r="G20" s="10">
        <v>18</v>
      </c>
      <c r="H20" s="11">
        <v>1520000</v>
      </c>
      <c r="I20" s="6">
        <f t="shared" si="0"/>
        <v>27360000</v>
      </c>
      <c r="J20" s="12">
        <f t="shared" si="1"/>
        <v>7.0515183865131111E-3</v>
      </c>
      <c r="K20" s="12">
        <f t="shared" si="3"/>
        <v>0.25035936370293627</v>
      </c>
      <c r="L20" s="13" t="str">
        <f t="shared" si="2"/>
        <v>A</v>
      </c>
      <c r="P20"/>
    </row>
    <row r="21" spans="1:16">
      <c r="A21" s="10" t="s">
        <v>12</v>
      </c>
      <c r="B21" s="10" t="s">
        <v>31</v>
      </c>
      <c r="C21" s="10" t="s">
        <v>32</v>
      </c>
      <c r="D21" s="10" t="s">
        <v>33</v>
      </c>
      <c r="E21" s="10" t="s">
        <v>77</v>
      </c>
      <c r="F21" s="10" t="s">
        <v>78</v>
      </c>
      <c r="G21" s="10">
        <v>91.612700000000004</v>
      </c>
      <c r="H21" s="11">
        <v>277875.57</v>
      </c>
      <c r="I21" s="6">
        <f t="shared" si="0"/>
        <v>25456931.231739003</v>
      </c>
      <c r="J21" s="12">
        <f t="shared" si="1"/>
        <v>6.5610386931581671E-3</v>
      </c>
      <c r="K21" s="12">
        <f t="shared" si="3"/>
        <v>0.25692040239609443</v>
      </c>
      <c r="L21" s="13" t="str">
        <f t="shared" si="2"/>
        <v>A</v>
      </c>
      <c r="P21"/>
    </row>
    <row r="22" spans="1:16">
      <c r="A22" s="10" t="s">
        <v>12</v>
      </c>
      <c r="B22" s="10" t="s">
        <v>31</v>
      </c>
      <c r="C22" s="10" t="s">
        <v>32</v>
      </c>
      <c r="D22" s="10" t="s">
        <v>39</v>
      </c>
      <c r="E22" s="10" t="s">
        <v>79</v>
      </c>
      <c r="F22" s="10" t="s">
        <v>80</v>
      </c>
      <c r="G22" s="10">
        <v>39.873199999999997</v>
      </c>
      <c r="H22" s="11">
        <v>637597.42000000004</v>
      </c>
      <c r="I22" s="6">
        <f t="shared" si="0"/>
        <v>25423049.447143998</v>
      </c>
      <c r="J22" s="12">
        <f t="shared" si="1"/>
        <v>6.5523063091289437E-3</v>
      </c>
      <c r="K22" s="12">
        <f t="shared" si="3"/>
        <v>0.26347270870522338</v>
      </c>
      <c r="L22" s="13" t="str">
        <f t="shared" si="2"/>
        <v>A</v>
      </c>
      <c r="P22"/>
    </row>
    <row r="23" spans="1:16">
      <c r="A23" s="10" t="s">
        <v>12</v>
      </c>
      <c r="B23" s="10" t="s">
        <v>31</v>
      </c>
      <c r="C23" s="10" t="s">
        <v>32</v>
      </c>
      <c r="D23" s="10" t="s">
        <v>39</v>
      </c>
      <c r="E23" s="10" t="s">
        <v>40</v>
      </c>
      <c r="F23" s="10" t="s">
        <v>41</v>
      </c>
      <c r="G23" s="10">
        <v>28.72</v>
      </c>
      <c r="H23" s="11">
        <v>883768.29</v>
      </c>
      <c r="I23" s="6">
        <f t="shared" si="0"/>
        <v>25381825.288800001</v>
      </c>
      <c r="J23" s="12">
        <f t="shared" si="1"/>
        <v>6.5416815682469544E-3</v>
      </c>
      <c r="K23" s="12">
        <f t="shared" si="3"/>
        <v>0.27001439027347035</v>
      </c>
      <c r="L23" s="13" t="str">
        <f t="shared" si="2"/>
        <v>A</v>
      </c>
      <c r="P23"/>
    </row>
    <row r="24" spans="1:16">
      <c r="A24" s="10" t="s">
        <v>12</v>
      </c>
      <c r="B24" s="10" t="s">
        <v>81</v>
      </c>
      <c r="C24" s="10" t="s">
        <v>82</v>
      </c>
      <c r="D24" s="10" t="s">
        <v>83</v>
      </c>
      <c r="E24" s="10" t="s">
        <v>84</v>
      </c>
      <c r="F24" s="10" t="s">
        <v>85</v>
      </c>
      <c r="G24" s="10">
        <v>95</v>
      </c>
      <c r="H24" s="11">
        <v>263748.33</v>
      </c>
      <c r="I24" s="6">
        <f t="shared" si="0"/>
        <v>25056091.350000001</v>
      </c>
      <c r="J24" s="12">
        <f t="shared" si="1"/>
        <v>6.4577298555803051E-3</v>
      </c>
      <c r="K24" s="12">
        <f t="shared" si="3"/>
        <v>0.27647212012905065</v>
      </c>
      <c r="L24" s="13" t="str">
        <f t="shared" si="2"/>
        <v>A</v>
      </c>
      <c r="P24"/>
    </row>
    <row r="25" spans="1:16">
      <c r="A25" s="10" t="s">
        <v>12</v>
      </c>
      <c r="B25" s="10" t="s">
        <v>42</v>
      </c>
      <c r="C25" s="10" t="s">
        <v>43</v>
      </c>
      <c r="D25" s="10" t="s">
        <v>44</v>
      </c>
      <c r="E25" s="10" t="s">
        <v>86</v>
      </c>
      <c r="F25" s="10" t="s">
        <v>87</v>
      </c>
      <c r="G25" s="10">
        <v>2</v>
      </c>
      <c r="H25" s="11">
        <v>12259318.140000001</v>
      </c>
      <c r="I25" s="6">
        <f t="shared" si="0"/>
        <v>24518636.280000001</v>
      </c>
      <c r="J25" s="12">
        <f t="shared" si="1"/>
        <v>6.3192110577722019E-3</v>
      </c>
      <c r="K25" s="12">
        <f t="shared" si="3"/>
        <v>0.28279133118682287</v>
      </c>
      <c r="L25" s="13" t="str">
        <f t="shared" si="2"/>
        <v>A</v>
      </c>
      <c r="P25"/>
    </row>
    <row r="26" spans="1:16">
      <c r="A26" s="10" t="s">
        <v>12</v>
      </c>
      <c r="B26" s="10" t="s">
        <v>22</v>
      </c>
      <c r="C26" s="10" t="s">
        <v>23</v>
      </c>
      <c r="D26" s="10" t="s">
        <v>24</v>
      </c>
      <c r="E26" s="10" t="s">
        <v>88</v>
      </c>
      <c r="F26" s="10" t="s">
        <v>89</v>
      </c>
      <c r="G26" s="10">
        <v>175</v>
      </c>
      <c r="H26" s="11">
        <v>137502.15</v>
      </c>
      <c r="I26" s="6">
        <f t="shared" si="0"/>
        <v>24062876.25</v>
      </c>
      <c r="J26" s="12">
        <f t="shared" si="1"/>
        <v>6.2017475990228318E-3</v>
      </c>
      <c r="K26" s="12">
        <f t="shared" si="3"/>
        <v>0.28899307878584568</v>
      </c>
      <c r="L26" s="13" t="str">
        <f t="shared" si="2"/>
        <v>A</v>
      </c>
      <c r="P26"/>
    </row>
    <row r="27" spans="1:16">
      <c r="A27" s="10" t="s">
        <v>12</v>
      </c>
      <c r="B27" s="10" t="s">
        <v>18</v>
      </c>
      <c r="C27" s="10" t="s">
        <v>19</v>
      </c>
      <c r="D27" s="10" t="s">
        <v>19</v>
      </c>
      <c r="E27" s="10" t="s">
        <v>90</v>
      </c>
      <c r="F27" s="10" t="s">
        <v>91</v>
      </c>
      <c r="G27" s="10">
        <v>4</v>
      </c>
      <c r="H27" s="11">
        <v>6009400</v>
      </c>
      <c r="I27" s="6">
        <f t="shared" si="0"/>
        <v>24037600</v>
      </c>
      <c r="J27" s="12">
        <f t="shared" si="1"/>
        <v>6.1952331274724992E-3</v>
      </c>
      <c r="K27" s="12">
        <f t="shared" si="3"/>
        <v>0.29518831191331818</v>
      </c>
      <c r="L27" s="13" t="str">
        <f t="shared" si="2"/>
        <v>A</v>
      </c>
      <c r="P27"/>
    </row>
    <row r="28" spans="1:16">
      <c r="A28" s="10" t="s">
        <v>12</v>
      </c>
      <c r="B28" s="10" t="s">
        <v>42</v>
      </c>
      <c r="C28" s="10" t="s">
        <v>43</v>
      </c>
      <c r="D28" s="10" t="s">
        <v>44</v>
      </c>
      <c r="E28" s="10" t="s">
        <v>92</v>
      </c>
      <c r="F28" s="10" t="s">
        <v>93</v>
      </c>
      <c r="G28" s="10">
        <v>6</v>
      </c>
      <c r="H28" s="11">
        <v>3956012.25</v>
      </c>
      <c r="I28" s="6">
        <f t="shared" si="0"/>
        <v>23736073.5</v>
      </c>
      <c r="J28" s="12">
        <f t="shared" si="1"/>
        <v>6.1175204206460757E-3</v>
      </c>
      <c r="K28" s="12">
        <f t="shared" si="3"/>
        <v>0.30130583233396424</v>
      </c>
      <c r="L28" s="13" t="str">
        <f t="shared" si="2"/>
        <v>A</v>
      </c>
      <c r="P28"/>
    </row>
    <row r="29" spans="1:16">
      <c r="A29" s="10" t="s">
        <v>12</v>
      </c>
      <c r="B29" s="10" t="s">
        <v>31</v>
      </c>
      <c r="C29" s="10" t="s">
        <v>32</v>
      </c>
      <c r="D29" s="10" t="s">
        <v>47</v>
      </c>
      <c r="E29" s="10" t="s">
        <v>94</v>
      </c>
      <c r="F29" s="10" t="s">
        <v>95</v>
      </c>
      <c r="G29" s="10">
        <v>236.3819</v>
      </c>
      <c r="H29" s="11">
        <v>98089</v>
      </c>
      <c r="I29" s="6">
        <f t="shared" si="0"/>
        <v>23186464.189100001</v>
      </c>
      <c r="J29" s="12">
        <f t="shared" si="1"/>
        <v>5.9758690989644182E-3</v>
      </c>
      <c r="K29" s="12">
        <f t="shared" si="3"/>
        <v>0.30728170143292866</v>
      </c>
      <c r="L29" s="13" t="str">
        <f t="shared" si="2"/>
        <v>A</v>
      </c>
      <c r="P29"/>
    </row>
    <row r="30" spans="1:16">
      <c r="A30" s="10" t="s">
        <v>12</v>
      </c>
      <c r="B30" s="10" t="s">
        <v>42</v>
      </c>
      <c r="C30" s="10" t="s">
        <v>43</v>
      </c>
      <c r="D30" s="10" t="s">
        <v>44</v>
      </c>
      <c r="E30" s="10" t="s">
        <v>96</v>
      </c>
      <c r="F30" s="10" t="s">
        <v>97</v>
      </c>
      <c r="G30" s="10">
        <v>2</v>
      </c>
      <c r="H30" s="11">
        <v>11500000</v>
      </c>
      <c r="I30" s="6">
        <f t="shared" si="0"/>
        <v>23000000</v>
      </c>
      <c r="J30" s="12">
        <f t="shared" si="1"/>
        <v>5.9278115091301745E-3</v>
      </c>
      <c r="K30" s="12">
        <f t="shared" si="3"/>
        <v>0.31320951294205884</v>
      </c>
      <c r="L30" s="13" t="str">
        <f t="shared" si="2"/>
        <v>A</v>
      </c>
      <c r="P30"/>
    </row>
    <row r="31" spans="1:16">
      <c r="A31" s="10" t="s">
        <v>12</v>
      </c>
      <c r="B31" s="10" t="s">
        <v>31</v>
      </c>
      <c r="C31" s="10" t="s">
        <v>32</v>
      </c>
      <c r="D31" s="10" t="s">
        <v>98</v>
      </c>
      <c r="E31" s="10" t="s">
        <v>99</v>
      </c>
      <c r="F31" s="10" t="s">
        <v>100</v>
      </c>
      <c r="G31" s="10">
        <v>42.773699999999998</v>
      </c>
      <c r="H31" s="11">
        <v>533333.32999999996</v>
      </c>
      <c r="I31" s="6">
        <f t="shared" si="0"/>
        <v>22812639.857420996</v>
      </c>
      <c r="J31" s="12">
        <f t="shared" si="1"/>
        <v>5.879523004367909E-3</v>
      </c>
      <c r="K31" s="12">
        <f t="shared" si="3"/>
        <v>0.31908903594642674</v>
      </c>
      <c r="L31" s="13" t="str">
        <f t="shared" si="2"/>
        <v>A</v>
      </c>
      <c r="P31"/>
    </row>
    <row r="32" spans="1:16">
      <c r="A32" s="10" t="s">
        <v>12</v>
      </c>
      <c r="B32" s="10" t="s">
        <v>22</v>
      </c>
      <c r="C32" s="10" t="s">
        <v>23</v>
      </c>
      <c r="D32" s="10" t="s">
        <v>24</v>
      </c>
      <c r="E32" s="10" t="s">
        <v>101</v>
      </c>
      <c r="F32" s="10" t="s">
        <v>102</v>
      </c>
      <c r="G32" s="10">
        <v>72</v>
      </c>
      <c r="H32" s="11">
        <v>297500.55</v>
      </c>
      <c r="I32" s="6">
        <f t="shared" si="0"/>
        <v>21420039.599999998</v>
      </c>
      <c r="J32" s="12">
        <f t="shared" si="1"/>
        <v>5.5206068376914812E-3</v>
      </c>
      <c r="K32" s="12">
        <f t="shared" si="3"/>
        <v>0.32460964278411819</v>
      </c>
      <c r="L32" s="13" t="str">
        <f t="shared" si="2"/>
        <v>A</v>
      </c>
      <c r="P32"/>
    </row>
    <row r="33" spans="1:16">
      <c r="A33" s="10" t="s">
        <v>12</v>
      </c>
      <c r="B33" s="10" t="s">
        <v>42</v>
      </c>
      <c r="C33" s="10" t="s">
        <v>43</v>
      </c>
      <c r="D33" s="10" t="s">
        <v>44</v>
      </c>
      <c r="E33" s="10" t="s">
        <v>103</v>
      </c>
      <c r="F33" s="10" t="s">
        <v>104</v>
      </c>
      <c r="G33" s="10">
        <v>187</v>
      </c>
      <c r="H33" s="11">
        <v>108000</v>
      </c>
      <c r="I33" s="6">
        <f t="shared" si="0"/>
        <v>20196000</v>
      </c>
      <c r="J33" s="12">
        <f t="shared" si="1"/>
        <v>5.2051339668866521E-3</v>
      </c>
      <c r="K33" s="12">
        <f t="shared" si="3"/>
        <v>0.32981477675100485</v>
      </c>
      <c r="L33" s="13" t="str">
        <f t="shared" si="2"/>
        <v>A</v>
      </c>
      <c r="P33"/>
    </row>
    <row r="34" spans="1:16">
      <c r="A34" s="10" t="s">
        <v>12</v>
      </c>
      <c r="B34" s="10" t="s">
        <v>31</v>
      </c>
      <c r="C34" s="10" t="s">
        <v>32</v>
      </c>
      <c r="D34" s="10" t="s">
        <v>98</v>
      </c>
      <c r="E34" s="10" t="s">
        <v>105</v>
      </c>
      <c r="F34" s="10" t="s">
        <v>106</v>
      </c>
      <c r="G34" s="10">
        <v>41.686999999999998</v>
      </c>
      <c r="H34" s="11">
        <v>478333.33</v>
      </c>
      <c r="I34" s="6">
        <f t="shared" si="0"/>
        <v>19940281.527709998</v>
      </c>
      <c r="J34" s="12">
        <f t="shared" si="1"/>
        <v>5.1392274058806578E-3</v>
      </c>
      <c r="K34" s="12">
        <f t="shared" si="3"/>
        <v>0.33495400415688548</v>
      </c>
      <c r="L34" s="13" t="str">
        <f t="shared" si="2"/>
        <v>A</v>
      </c>
      <c r="P34"/>
    </row>
    <row r="35" spans="1:16">
      <c r="A35" s="10" t="s">
        <v>12</v>
      </c>
      <c r="B35" s="10" t="s">
        <v>107</v>
      </c>
      <c r="C35" s="10" t="s">
        <v>108</v>
      </c>
      <c r="D35" s="10" t="s">
        <v>109</v>
      </c>
      <c r="E35" s="10" t="s">
        <v>110</v>
      </c>
      <c r="F35" s="10" t="s">
        <v>111</v>
      </c>
      <c r="G35" s="10">
        <v>1</v>
      </c>
      <c r="H35" s="11">
        <v>18723230.75</v>
      </c>
      <c r="I35" s="6">
        <f t="shared" si="0"/>
        <v>18723230.75</v>
      </c>
      <c r="J35" s="12">
        <f t="shared" si="1"/>
        <v>4.8255557707804339E-3</v>
      </c>
      <c r="K35" s="12">
        <f t="shared" si="3"/>
        <v>0.3397795599276659</v>
      </c>
      <c r="L35" s="13" t="str">
        <f t="shared" si="2"/>
        <v>A</v>
      </c>
      <c r="P35"/>
    </row>
    <row r="36" spans="1:16">
      <c r="A36" s="10" t="s">
        <v>12</v>
      </c>
      <c r="B36" s="10" t="s">
        <v>107</v>
      </c>
      <c r="C36" s="10" t="s">
        <v>108</v>
      </c>
      <c r="D36" s="10" t="s">
        <v>109</v>
      </c>
      <c r="E36" s="10" t="s">
        <v>112</v>
      </c>
      <c r="F36" s="10" t="s">
        <v>113</v>
      </c>
      <c r="G36" s="10">
        <v>1</v>
      </c>
      <c r="H36" s="11">
        <v>18723230.75</v>
      </c>
      <c r="I36" s="6">
        <f t="shared" si="0"/>
        <v>18723230.75</v>
      </c>
      <c r="J36" s="12">
        <f t="shared" si="1"/>
        <v>4.8255557707804339E-3</v>
      </c>
      <c r="K36" s="12">
        <f t="shared" si="3"/>
        <v>0.34460511569844632</v>
      </c>
      <c r="L36" s="13" t="str">
        <f t="shared" si="2"/>
        <v>A</v>
      </c>
      <c r="P36"/>
    </row>
    <row r="37" spans="1:16">
      <c r="A37" s="10" t="s">
        <v>12</v>
      </c>
      <c r="B37" s="10" t="s">
        <v>42</v>
      </c>
      <c r="C37" s="10" t="s">
        <v>43</v>
      </c>
      <c r="D37" s="10" t="s">
        <v>44</v>
      </c>
      <c r="E37" s="10" t="s">
        <v>114</v>
      </c>
      <c r="F37" s="10" t="s">
        <v>115</v>
      </c>
      <c r="G37" s="10">
        <v>2</v>
      </c>
      <c r="H37" s="11">
        <v>9137409.4199999999</v>
      </c>
      <c r="I37" s="6">
        <f t="shared" si="0"/>
        <v>18274818.84</v>
      </c>
      <c r="J37" s="12">
        <f t="shared" si="1"/>
        <v>4.7099861498704756E-3</v>
      </c>
      <c r="K37" s="12">
        <f t="shared" si="3"/>
        <v>0.34931510184831677</v>
      </c>
      <c r="L37" s="13" t="str">
        <f t="shared" si="2"/>
        <v>A</v>
      </c>
      <c r="P37"/>
    </row>
    <row r="38" spans="1:16">
      <c r="A38" s="10" t="s">
        <v>12</v>
      </c>
      <c r="B38" s="10" t="s">
        <v>31</v>
      </c>
      <c r="C38" s="10" t="s">
        <v>32</v>
      </c>
      <c r="D38" s="10" t="s">
        <v>116</v>
      </c>
      <c r="E38" s="10" t="s">
        <v>117</v>
      </c>
      <c r="F38" s="10" t="s">
        <v>118</v>
      </c>
      <c r="G38" s="10">
        <v>93.164199999999994</v>
      </c>
      <c r="H38" s="11">
        <v>193966.63</v>
      </c>
      <c r="I38" s="6">
        <f t="shared" si="0"/>
        <v>18070745.910645999</v>
      </c>
      <c r="J38" s="12">
        <f t="shared" si="1"/>
        <v>4.6573902429432341E-3</v>
      </c>
      <c r="K38" s="12">
        <f t="shared" si="3"/>
        <v>0.35397249209126003</v>
      </c>
      <c r="L38" s="13" t="str">
        <f t="shared" si="2"/>
        <v>A</v>
      </c>
      <c r="P38"/>
    </row>
    <row r="39" spans="1:16">
      <c r="A39" s="10" t="s">
        <v>12</v>
      </c>
      <c r="B39" s="10" t="s">
        <v>13</v>
      </c>
      <c r="C39" s="10" t="s">
        <v>14</v>
      </c>
      <c r="D39" s="10" t="s">
        <v>119</v>
      </c>
      <c r="E39" s="10" t="s">
        <v>120</v>
      </c>
      <c r="F39" s="10" t="s">
        <v>121</v>
      </c>
      <c r="G39" s="10">
        <v>6</v>
      </c>
      <c r="H39" s="11">
        <v>2977628.5</v>
      </c>
      <c r="I39" s="6">
        <f t="shared" si="0"/>
        <v>17865771</v>
      </c>
      <c r="J39" s="12">
        <f t="shared" si="1"/>
        <v>4.6045618675340915E-3</v>
      </c>
      <c r="K39" s="12">
        <f t="shared" si="3"/>
        <v>0.35857705395879413</v>
      </c>
      <c r="L39" s="13" t="str">
        <f t="shared" si="2"/>
        <v>A</v>
      </c>
      <c r="P39"/>
    </row>
    <row r="40" spans="1:16">
      <c r="A40" s="10" t="s">
        <v>12</v>
      </c>
      <c r="B40" s="10" t="s">
        <v>31</v>
      </c>
      <c r="C40" s="10" t="s">
        <v>32</v>
      </c>
      <c r="D40" s="10" t="s">
        <v>33</v>
      </c>
      <c r="E40" s="10" t="s">
        <v>122</v>
      </c>
      <c r="F40" s="10" t="s">
        <v>123</v>
      </c>
      <c r="G40" s="10">
        <v>168.7122</v>
      </c>
      <c r="H40" s="11">
        <v>105891.49</v>
      </c>
      <c r="I40" s="6">
        <f t="shared" si="0"/>
        <v>17865186.239178002</v>
      </c>
      <c r="J40" s="12">
        <f t="shared" si="1"/>
        <v>4.6044111565805811E-3</v>
      </c>
      <c r="K40" s="12">
        <f t="shared" si="3"/>
        <v>0.36318146511537469</v>
      </c>
      <c r="L40" s="13" t="str">
        <f t="shared" si="2"/>
        <v>A</v>
      </c>
      <c r="P40"/>
    </row>
    <row r="41" spans="1:16">
      <c r="A41" s="10" t="s">
        <v>12</v>
      </c>
      <c r="B41" s="10" t="s">
        <v>22</v>
      </c>
      <c r="C41" s="10" t="s">
        <v>23</v>
      </c>
      <c r="D41" s="10" t="s">
        <v>124</v>
      </c>
      <c r="E41" s="10" t="s">
        <v>125</v>
      </c>
      <c r="F41" s="10" t="s">
        <v>126</v>
      </c>
      <c r="G41" s="10">
        <v>49</v>
      </c>
      <c r="H41" s="11">
        <v>352570.08</v>
      </c>
      <c r="I41" s="6">
        <f t="shared" si="0"/>
        <v>17275933.920000002</v>
      </c>
      <c r="J41" s="12">
        <f t="shared" si="1"/>
        <v>4.452542605302103E-3</v>
      </c>
      <c r="K41" s="12">
        <f t="shared" si="3"/>
        <v>0.36763400772067678</v>
      </c>
      <c r="L41" s="13" t="str">
        <f t="shared" si="2"/>
        <v>A</v>
      </c>
      <c r="P41"/>
    </row>
    <row r="42" spans="1:16">
      <c r="A42" s="10" t="s">
        <v>12</v>
      </c>
      <c r="B42" s="10" t="s">
        <v>31</v>
      </c>
      <c r="C42" s="10" t="s">
        <v>32</v>
      </c>
      <c r="D42" s="10" t="s">
        <v>33</v>
      </c>
      <c r="E42" s="10" t="s">
        <v>127</v>
      </c>
      <c r="F42" s="10" t="s">
        <v>128</v>
      </c>
      <c r="G42" s="10">
        <v>48.703800000000001</v>
      </c>
      <c r="H42" s="11">
        <v>353332.44</v>
      </c>
      <c r="I42" s="6">
        <f t="shared" si="0"/>
        <v>17208632.491271999</v>
      </c>
      <c r="J42" s="12">
        <f t="shared" si="1"/>
        <v>4.4351969451371133E-3</v>
      </c>
      <c r="K42" s="12">
        <f t="shared" si="3"/>
        <v>0.37206920466581389</v>
      </c>
      <c r="L42" s="13" t="str">
        <f t="shared" si="2"/>
        <v>A</v>
      </c>
      <c r="P42"/>
    </row>
    <row r="43" spans="1:16">
      <c r="A43" s="10" t="s">
        <v>12</v>
      </c>
      <c r="B43" s="10" t="s">
        <v>22</v>
      </c>
      <c r="C43" s="10" t="s">
        <v>23</v>
      </c>
      <c r="D43" s="10" t="s">
        <v>124</v>
      </c>
      <c r="E43" s="10" t="s">
        <v>129</v>
      </c>
      <c r="F43" s="10" t="s">
        <v>130</v>
      </c>
      <c r="G43" s="10">
        <v>18</v>
      </c>
      <c r="H43" s="11">
        <v>933226.84</v>
      </c>
      <c r="I43" s="6">
        <f t="shared" si="0"/>
        <v>16798083.120000001</v>
      </c>
      <c r="J43" s="12">
        <f t="shared" si="1"/>
        <v>4.3293856717417957E-3</v>
      </c>
      <c r="K43" s="12">
        <f t="shared" si="3"/>
        <v>0.37639859033755568</v>
      </c>
      <c r="L43" s="13" t="str">
        <f t="shared" si="2"/>
        <v>A</v>
      </c>
      <c r="P43"/>
    </row>
    <row r="44" spans="1:16">
      <c r="A44" s="10" t="s">
        <v>12</v>
      </c>
      <c r="B44" s="10" t="s">
        <v>31</v>
      </c>
      <c r="C44" s="10" t="s">
        <v>32</v>
      </c>
      <c r="D44" s="10" t="s">
        <v>131</v>
      </c>
      <c r="E44" s="10" t="s">
        <v>132</v>
      </c>
      <c r="F44" s="10" t="s">
        <v>133</v>
      </c>
      <c r="G44" s="10">
        <v>228.12729999999999</v>
      </c>
      <c r="H44" s="11">
        <v>73012.5</v>
      </c>
      <c r="I44" s="6">
        <f t="shared" si="0"/>
        <v>16656144.491249999</v>
      </c>
      <c r="J44" s="12">
        <f t="shared" si="1"/>
        <v>4.2928036962159516E-3</v>
      </c>
      <c r="K44" s="12">
        <f t="shared" si="3"/>
        <v>0.38069139403377161</v>
      </c>
      <c r="L44" s="13" t="str">
        <f t="shared" si="2"/>
        <v>A</v>
      </c>
      <c r="P44"/>
    </row>
    <row r="45" spans="1:16">
      <c r="A45" s="10" t="s">
        <v>12</v>
      </c>
      <c r="B45" s="10" t="s">
        <v>31</v>
      </c>
      <c r="C45" s="10" t="s">
        <v>32</v>
      </c>
      <c r="D45" s="10" t="s">
        <v>47</v>
      </c>
      <c r="E45" s="10" t="s">
        <v>134</v>
      </c>
      <c r="F45" s="10" t="s">
        <v>135</v>
      </c>
      <c r="G45" s="10">
        <v>240.67869999999999</v>
      </c>
      <c r="H45" s="11">
        <v>68789.98</v>
      </c>
      <c r="I45" s="6">
        <f t="shared" si="0"/>
        <v>16556282.959425999</v>
      </c>
      <c r="J45" s="12">
        <f t="shared" si="1"/>
        <v>4.267066290230488E-3</v>
      </c>
      <c r="K45" s="12">
        <f t="shared" si="3"/>
        <v>0.38495846032400211</v>
      </c>
      <c r="L45" s="13" t="str">
        <f t="shared" si="2"/>
        <v>A</v>
      </c>
      <c r="P45"/>
    </row>
    <row r="46" spans="1:16">
      <c r="A46" s="10" t="s">
        <v>12</v>
      </c>
      <c r="B46" s="10" t="s">
        <v>22</v>
      </c>
      <c r="C46" s="10" t="s">
        <v>23</v>
      </c>
      <c r="D46" s="10" t="s">
        <v>124</v>
      </c>
      <c r="E46" s="10" t="s">
        <v>136</v>
      </c>
      <c r="F46" s="10" t="s">
        <v>137</v>
      </c>
      <c r="G46" s="10">
        <v>12</v>
      </c>
      <c r="H46" s="11">
        <v>1371819.95</v>
      </c>
      <c r="I46" s="6">
        <f t="shared" si="0"/>
        <v>16461839.399999999</v>
      </c>
      <c r="J46" s="12">
        <f t="shared" si="1"/>
        <v>4.2427252633379367E-3</v>
      </c>
      <c r="K46" s="12">
        <f t="shared" si="3"/>
        <v>0.38920118558734002</v>
      </c>
      <c r="L46" s="13" t="str">
        <f t="shared" si="2"/>
        <v>A</v>
      </c>
      <c r="P46"/>
    </row>
    <row r="47" spans="1:16">
      <c r="A47" s="10" t="s">
        <v>12</v>
      </c>
      <c r="B47" s="10" t="s">
        <v>31</v>
      </c>
      <c r="C47" s="10" t="s">
        <v>32</v>
      </c>
      <c r="D47" s="10" t="s">
        <v>39</v>
      </c>
      <c r="E47" s="10" t="s">
        <v>138</v>
      </c>
      <c r="F47" s="10" t="s">
        <v>139</v>
      </c>
      <c r="G47" s="10">
        <v>68.360699999999994</v>
      </c>
      <c r="H47" s="11">
        <v>236327.6</v>
      </c>
      <c r="I47" s="6">
        <f t="shared" si="0"/>
        <v>16155520.16532</v>
      </c>
      <c r="J47" s="12">
        <f t="shared" si="1"/>
        <v>4.1637773205203702E-3</v>
      </c>
      <c r="K47" s="12">
        <f t="shared" si="3"/>
        <v>0.39336496290786038</v>
      </c>
      <c r="L47" s="13" t="str">
        <f t="shared" si="2"/>
        <v>A</v>
      </c>
      <c r="P47"/>
    </row>
    <row r="48" spans="1:16">
      <c r="A48" s="10" t="s">
        <v>140</v>
      </c>
      <c r="B48" s="10" t="s">
        <v>13</v>
      </c>
      <c r="C48" s="10" t="s">
        <v>14</v>
      </c>
      <c r="D48" s="10" t="s">
        <v>72</v>
      </c>
      <c r="E48" s="10" t="s">
        <v>141</v>
      </c>
      <c r="F48" s="10" t="s">
        <v>142</v>
      </c>
      <c r="G48" s="10">
        <v>2</v>
      </c>
      <c r="H48" s="11">
        <v>7269734</v>
      </c>
      <c r="I48" s="6">
        <f t="shared" si="0"/>
        <v>14539468</v>
      </c>
      <c r="J48" s="12">
        <f t="shared" si="1"/>
        <v>3.7472706846534728E-3</v>
      </c>
      <c r="K48" s="12">
        <f t="shared" si="3"/>
        <v>0.39711223359251385</v>
      </c>
      <c r="L48" s="13" t="str">
        <f t="shared" si="2"/>
        <v>A</v>
      </c>
      <c r="P48"/>
    </row>
    <row r="49" spans="1:16">
      <c r="A49" s="10" t="s">
        <v>12</v>
      </c>
      <c r="B49" s="10" t="s">
        <v>143</v>
      </c>
      <c r="C49" s="10" t="s">
        <v>144</v>
      </c>
      <c r="D49" s="10" t="s">
        <v>145</v>
      </c>
      <c r="E49" s="10" t="s">
        <v>146</v>
      </c>
      <c r="F49" s="10" t="s">
        <v>147</v>
      </c>
      <c r="G49" s="10">
        <v>257.81</v>
      </c>
      <c r="H49" s="11">
        <v>56120</v>
      </c>
      <c r="I49" s="6">
        <f t="shared" si="0"/>
        <v>14468297.199999999</v>
      </c>
      <c r="J49" s="12">
        <f t="shared" si="1"/>
        <v>3.728927767811994E-3</v>
      </c>
      <c r="K49" s="12">
        <f t="shared" si="3"/>
        <v>0.40084116136032583</v>
      </c>
      <c r="L49" s="13" t="str">
        <f t="shared" si="2"/>
        <v>A</v>
      </c>
      <c r="P49"/>
    </row>
    <row r="50" spans="1:16">
      <c r="A50" s="10" t="s">
        <v>12</v>
      </c>
      <c r="B50" s="10" t="s">
        <v>31</v>
      </c>
      <c r="C50" s="10" t="s">
        <v>32</v>
      </c>
      <c r="D50" s="10" t="s">
        <v>33</v>
      </c>
      <c r="E50" s="10" t="s">
        <v>148</v>
      </c>
      <c r="F50" s="10" t="s">
        <v>149</v>
      </c>
      <c r="G50" s="10">
        <v>101.6527</v>
      </c>
      <c r="H50" s="11">
        <v>141223.32999999999</v>
      </c>
      <c r="I50" s="6">
        <f t="shared" si="0"/>
        <v>14355732.797490997</v>
      </c>
      <c r="J50" s="12">
        <f t="shared" si="1"/>
        <v>3.6999164390854192E-3</v>
      </c>
      <c r="K50" s="12">
        <f t="shared" si="3"/>
        <v>0.40454107779941123</v>
      </c>
      <c r="L50" s="13" t="str">
        <f t="shared" si="2"/>
        <v>A</v>
      </c>
      <c r="P50"/>
    </row>
    <row r="51" spans="1:16">
      <c r="A51" s="10" t="s">
        <v>12</v>
      </c>
      <c r="B51" s="10" t="s">
        <v>42</v>
      </c>
      <c r="C51" s="10" t="s">
        <v>43</v>
      </c>
      <c r="D51" s="10" t="s">
        <v>44</v>
      </c>
      <c r="E51" s="10" t="s">
        <v>150</v>
      </c>
      <c r="F51" s="10" t="s">
        <v>151</v>
      </c>
      <c r="G51" s="10">
        <v>1</v>
      </c>
      <c r="H51" s="11">
        <v>14258314.74</v>
      </c>
      <c r="I51" s="6">
        <f t="shared" si="0"/>
        <v>14258314.74</v>
      </c>
      <c r="J51" s="12">
        <f t="shared" si="1"/>
        <v>3.6748087920248874E-3</v>
      </c>
      <c r="K51" s="12">
        <f t="shared" si="3"/>
        <v>0.40821588659143609</v>
      </c>
      <c r="L51" s="13" t="str">
        <f t="shared" si="2"/>
        <v>A</v>
      </c>
      <c r="P51"/>
    </row>
    <row r="52" spans="1:16">
      <c r="A52" s="10" t="s">
        <v>140</v>
      </c>
      <c r="B52" s="10" t="s">
        <v>13</v>
      </c>
      <c r="C52" s="10" t="s">
        <v>14</v>
      </c>
      <c r="D52" s="10" t="s">
        <v>72</v>
      </c>
      <c r="E52" s="10" t="s">
        <v>152</v>
      </c>
      <c r="F52" s="10" t="s">
        <v>153</v>
      </c>
      <c r="G52" s="10">
        <v>1</v>
      </c>
      <c r="H52" s="11">
        <v>14088469</v>
      </c>
      <c r="I52" s="6">
        <f t="shared" si="0"/>
        <v>14088469</v>
      </c>
      <c r="J52" s="12">
        <f t="shared" si="1"/>
        <v>3.6310342906184208E-3</v>
      </c>
      <c r="K52" s="12">
        <f t="shared" si="3"/>
        <v>0.41184692088205449</v>
      </c>
      <c r="L52" s="13" t="str">
        <f t="shared" si="2"/>
        <v>A</v>
      </c>
      <c r="P52"/>
    </row>
    <row r="53" spans="1:16">
      <c r="A53" s="10" t="s">
        <v>12</v>
      </c>
      <c r="B53" s="10" t="s">
        <v>154</v>
      </c>
      <c r="C53" s="10" t="s">
        <v>155</v>
      </c>
      <c r="D53" s="10" t="s">
        <v>156</v>
      </c>
      <c r="E53" s="10" t="s">
        <v>157</v>
      </c>
      <c r="F53" s="10" t="s">
        <v>158</v>
      </c>
      <c r="G53" s="10">
        <v>162</v>
      </c>
      <c r="H53" s="11">
        <v>84539</v>
      </c>
      <c r="I53" s="6">
        <f t="shared" si="0"/>
        <v>13695318</v>
      </c>
      <c r="J53" s="12">
        <f t="shared" si="1"/>
        <v>3.5297071157216362E-3</v>
      </c>
      <c r="K53" s="12">
        <f t="shared" si="3"/>
        <v>0.41537662799777614</v>
      </c>
      <c r="L53" s="13" t="str">
        <f t="shared" si="2"/>
        <v>A</v>
      </c>
      <c r="P53"/>
    </row>
    <row r="54" spans="1:16">
      <c r="A54" s="10" t="s">
        <v>12</v>
      </c>
      <c r="B54" s="10" t="s">
        <v>31</v>
      </c>
      <c r="C54" s="10" t="s">
        <v>32</v>
      </c>
      <c r="D54" s="10" t="s">
        <v>159</v>
      </c>
      <c r="E54" s="10" t="s">
        <v>160</v>
      </c>
      <c r="F54" s="10" t="s">
        <v>161</v>
      </c>
      <c r="G54" s="10">
        <v>279.45940000000002</v>
      </c>
      <c r="H54" s="11">
        <v>47923.55</v>
      </c>
      <c r="I54" s="6">
        <f t="shared" si="0"/>
        <v>13392686.528870001</v>
      </c>
      <c r="J54" s="12">
        <f t="shared" si="1"/>
        <v>3.4517096236525318E-3</v>
      </c>
      <c r="K54" s="12">
        <f t="shared" si="3"/>
        <v>0.41882833762142868</v>
      </c>
      <c r="L54" s="13" t="str">
        <f t="shared" si="2"/>
        <v>A</v>
      </c>
      <c r="P54"/>
    </row>
    <row r="55" spans="1:16">
      <c r="A55" s="10" t="s">
        <v>12</v>
      </c>
      <c r="B55" s="10" t="s">
        <v>31</v>
      </c>
      <c r="C55" s="10" t="s">
        <v>32</v>
      </c>
      <c r="D55" s="10" t="s">
        <v>116</v>
      </c>
      <c r="E55" s="10" t="s">
        <v>162</v>
      </c>
      <c r="F55" s="10" t="s">
        <v>163</v>
      </c>
      <c r="G55" s="10">
        <v>24.741099999999999</v>
      </c>
      <c r="H55" s="11">
        <v>539257.98</v>
      </c>
      <c r="I55" s="6">
        <f t="shared" si="0"/>
        <v>13341835.608978</v>
      </c>
      <c r="J55" s="12">
        <f t="shared" si="1"/>
        <v>3.4386037685140247E-3</v>
      </c>
      <c r="K55" s="12">
        <f t="shared" si="3"/>
        <v>0.4222669413899427</v>
      </c>
      <c r="L55" s="13" t="str">
        <f t="shared" si="2"/>
        <v>A</v>
      </c>
      <c r="P55"/>
    </row>
    <row r="56" spans="1:16">
      <c r="A56" s="10" t="s">
        <v>12</v>
      </c>
      <c r="B56" s="10" t="s">
        <v>22</v>
      </c>
      <c r="C56" s="10" t="s">
        <v>23</v>
      </c>
      <c r="D56" s="10" t="s">
        <v>24</v>
      </c>
      <c r="E56" s="10" t="s">
        <v>164</v>
      </c>
      <c r="F56" s="10" t="s">
        <v>165</v>
      </c>
      <c r="G56" s="10">
        <v>141.6</v>
      </c>
      <c r="H56" s="11">
        <v>93247.87</v>
      </c>
      <c r="I56" s="6">
        <f t="shared" si="0"/>
        <v>13203898.391999999</v>
      </c>
      <c r="J56" s="12">
        <f t="shared" si="1"/>
        <v>3.403053080586217E-3</v>
      </c>
      <c r="K56" s="12">
        <f t="shared" si="3"/>
        <v>0.42566999447052889</v>
      </c>
      <c r="L56" s="13" t="str">
        <f t="shared" si="2"/>
        <v>A</v>
      </c>
      <c r="P56"/>
    </row>
    <row r="57" spans="1:16">
      <c r="A57" s="10" t="s">
        <v>12</v>
      </c>
      <c r="B57" s="10" t="s">
        <v>143</v>
      </c>
      <c r="C57" s="10" t="s">
        <v>144</v>
      </c>
      <c r="D57" s="10" t="s">
        <v>166</v>
      </c>
      <c r="E57" s="10" t="s">
        <v>167</v>
      </c>
      <c r="F57" s="10" t="s">
        <v>168</v>
      </c>
      <c r="G57" s="10">
        <v>820.16</v>
      </c>
      <c r="H57" s="11">
        <v>16044.82</v>
      </c>
      <c r="I57" s="6">
        <f t="shared" si="0"/>
        <v>13159319.5712</v>
      </c>
      <c r="J57" s="12">
        <f t="shared" si="1"/>
        <v>3.3915637394122309E-3</v>
      </c>
      <c r="K57" s="12">
        <f t="shared" si="3"/>
        <v>0.42906155820994113</v>
      </c>
      <c r="L57" s="13" t="str">
        <f t="shared" si="2"/>
        <v>A</v>
      </c>
      <c r="P57"/>
    </row>
    <row r="58" spans="1:16">
      <c r="A58" s="10" t="s">
        <v>12</v>
      </c>
      <c r="B58" s="10" t="s">
        <v>143</v>
      </c>
      <c r="C58" s="10" t="s">
        <v>144</v>
      </c>
      <c r="D58" s="10" t="s">
        <v>169</v>
      </c>
      <c r="E58" s="10" t="s">
        <v>170</v>
      </c>
      <c r="F58" s="10" t="s">
        <v>171</v>
      </c>
      <c r="G58" s="10">
        <v>48</v>
      </c>
      <c r="H58" s="11">
        <v>272704.92</v>
      </c>
      <c r="I58" s="6">
        <f t="shared" si="0"/>
        <v>13089836.16</v>
      </c>
      <c r="J58" s="12">
        <f t="shared" si="1"/>
        <v>3.373655714864188E-3</v>
      </c>
      <c r="K58" s="12">
        <f t="shared" si="3"/>
        <v>0.43243521392480533</v>
      </c>
      <c r="L58" s="13" t="str">
        <f t="shared" si="2"/>
        <v>A</v>
      </c>
      <c r="P58"/>
    </row>
    <row r="59" spans="1:16">
      <c r="A59" s="10" t="s">
        <v>12</v>
      </c>
      <c r="B59" s="10" t="s">
        <v>31</v>
      </c>
      <c r="C59" s="10" t="s">
        <v>32</v>
      </c>
      <c r="D59" s="10" t="s">
        <v>47</v>
      </c>
      <c r="E59" s="10" t="s">
        <v>172</v>
      </c>
      <c r="F59" s="10" t="s">
        <v>173</v>
      </c>
      <c r="G59" s="10">
        <v>168.42500000000001</v>
      </c>
      <c r="H59" s="11">
        <v>77429.149999999994</v>
      </c>
      <c r="I59" s="6">
        <f t="shared" si="0"/>
        <v>13041004.588749999</v>
      </c>
      <c r="J59" s="12">
        <f t="shared" si="1"/>
        <v>3.3610703083396371E-3</v>
      </c>
      <c r="K59" s="12">
        <f t="shared" si="3"/>
        <v>0.43579628423314498</v>
      </c>
      <c r="L59" s="13" t="str">
        <f t="shared" si="2"/>
        <v>A</v>
      </c>
      <c r="P59"/>
    </row>
    <row r="60" spans="1:16">
      <c r="A60" s="10" t="s">
        <v>12</v>
      </c>
      <c r="B60" s="10" t="s">
        <v>143</v>
      </c>
      <c r="C60" s="10" t="s">
        <v>144</v>
      </c>
      <c r="D60" s="10" t="s">
        <v>174</v>
      </c>
      <c r="E60" s="10" t="s">
        <v>175</v>
      </c>
      <c r="F60" s="10" t="s">
        <v>176</v>
      </c>
      <c r="G60" s="10">
        <v>54</v>
      </c>
      <c r="H60" s="11">
        <v>235170</v>
      </c>
      <c r="I60" s="6">
        <f t="shared" si="0"/>
        <v>12699180</v>
      </c>
      <c r="J60" s="12">
        <f t="shared" si="1"/>
        <v>3.2729715374137272E-3</v>
      </c>
      <c r="K60" s="12">
        <f t="shared" si="3"/>
        <v>0.43906925577055872</v>
      </c>
      <c r="L60" s="13" t="str">
        <f t="shared" si="2"/>
        <v>A</v>
      </c>
      <c r="P60"/>
    </row>
    <row r="61" spans="1:16">
      <c r="A61" s="10" t="s">
        <v>12</v>
      </c>
      <c r="B61" s="10" t="s">
        <v>81</v>
      </c>
      <c r="C61" s="10" t="s">
        <v>82</v>
      </c>
      <c r="D61" s="10" t="s">
        <v>83</v>
      </c>
      <c r="E61" s="10" t="s">
        <v>177</v>
      </c>
      <c r="F61" s="10" t="s">
        <v>178</v>
      </c>
      <c r="G61" s="10">
        <v>89.75</v>
      </c>
      <c r="H61" s="11">
        <v>140000</v>
      </c>
      <c r="I61" s="6">
        <f t="shared" si="0"/>
        <v>12565000</v>
      </c>
      <c r="J61" s="12">
        <f t="shared" si="1"/>
        <v>3.2383892005313319E-3</v>
      </c>
      <c r="K61" s="12">
        <f t="shared" si="3"/>
        <v>0.44230764497109004</v>
      </c>
      <c r="L61" s="13" t="str">
        <f t="shared" si="2"/>
        <v>A</v>
      </c>
      <c r="P61"/>
    </row>
    <row r="62" spans="1:16">
      <c r="A62" s="10" t="s">
        <v>12</v>
      </c>
      <c r="B62" s="10" t="s">
        <v>31</v>
      </c>
      <c r="C62" s="10" t="s">
        <v>32</v>
      </c>
      <c r="D62" s="10" t="s">
        <v>179</v>
      </c>
      <c r="E62" s="10" t="s">
        <v>180</v>
      </c>
      <c r="F62" s="10" t="s">
        <v>181</v>
      </c>
      <c r="G62" s="10">
        <v>38.814</v>
      </c>
      <c r="H62" s="11">
        <v>317333.33</v>
      </c>
      <c r="I62" s="6">
        <f t="shared" si="0"/>
        <v>12316975.870620001</v>
      </c>
      <c r="J62" s="12">
        <f t="shared" si="1"/>
        <v>3.1744657097191255E-3</v>
      </c>
      <c r="K62" s="12">
        <f t="shared" si="3"/>
        <v>0.44548211068080917</v>
      </c>
      <c r="L62" s="13" t="str">
        <f t="shared" si="2"/>
        <v>A</v>
      </c>
      <c r="P62"/>
    </row>
    <row r="63" spans="1:16">
      <c r="A63" s="10" t="s">
        <v>12</v>
      </c>
      <c r="B63" s="10" t="s">
        <v>13</v>
      </c>
      <c r="C63" s="10" t="s">
        <v>14</v>
      </c>
      <c r="D63" s="10" t="s">
        <v>15</v>
      </c>
      <c r="E63" s="10" t="s">
        <v>182</v>
      </c>
      <c r="F63" s="10" t="s">
        <v>183</v>
      </c>
      <c r="G63" s="10">
        <v>2</v>
      </c>
      <c r="H63" s="11">
        <v>6111000</v>
      </c>
      <c r="I63" s="6">
        <f t="shared" si="0"/>
        <v>12222000</v>
      </c>
      <c r="J63" s="12">
        <f t="shared" si="1"/>
        <v>3.1499874897647387E-3</v>
      </c>
      <c r="K63" s="12">
        <f t="shared" si="3"/>
        <v>0.44863209817057392</v>
      </c>
      <c r="L63" s="13" t="str">
        <f t="shared" si="2"/>
        <v>A</v>
      </c>
      <c r="P63"/>
    </row>
    <row r="64" spans="1:16">
      <c r="A64" s="10" t="s">
        <v>140</v>
      </c>
      <c r="B64" s="10" t="s">
        <v>184</v>
      </c>
      <c r="C64" s="10" t="s">
        <v>185</v>
      </c>
      <c r="D64" s="10" t="s">
        <v>186</v>
      </c>
      <c r="E64" s="10" t="s">
        <v>187</v>
      </c>
      <c r="F64" s="10" t="s">
        <v>188</v>
      </c>
      <c r="G64" s="10">
        <v>4550</v>
      </c>
      <c r="H64" s="11">
        <v>2647.65</v>
      </c>
      <c r="I64" s="6">
        <f t="shared" si="0"/>
        <v>12046807.5</v>
      </c>
      <c r="J64" s="12">
        <f t="shared" si="1"/>
        <v>3.1048349629032913E-3</v>
      </c>
      <c r="K64" s="12">
        <f t="shared" si="3"/>
        <v>0.45173693313347724</v>
      </c>
      <c r="L64" s="13" t="str">
        <f t="shared" si="2"/>
        <v>A</v>
      </c>
      <c r="P64"/>
    </row>
    <row r="65" spans="1:16">
      <c r="A65" s="10" t="s">
        <v>12</v>
      </c>
      <c r="B65" s="10" t="s">
        <v>52</v>
      </c>
      <c r="C65" s="10" t="s">
        <v>53</v>
      </c>
      <c r="D65" s="10" t="s">
        <v>69</v>
      </c>
      <c r="E65" s="10" t="s">
        <v>189</v>
      </c>
      <c r="F65" s="10" t="s">
        <v>190</v>
      </c>
      <c r="G65" s="10">
        <v>7</v>
      </c>
      <c r="H65" s="11">
        <v>1688624.14</v>
      </c>
      <c r="I65" s="6">
        <f t="shared" si="0"/>
        <v>11820368.979999999</v>
      </c>
      <c r="J65" s="12">
        <f t="shared" si="1"/>
        <v>3.0464747513830126E-3</v>
      </c>
      <c r="K65" s="12">
        <f t="shared" si="3"/>
        <v>0.45478340788486027</v>
      </c>
      <c r="L65" s="13" t="str">
        <f t="shared" si="2"/>
        <v>A</v>
      </c>
      <c r="P65"/>
    </row>
    <row r="66" spans="1:16">
      <c r="A66" s="10" t="s">
        <v>12</v>
      </c>
      <c r="B66" s="10" t="s">
        <v>191</v>
      </c>
      <c r="C66" s="10" t="s">
        <v>192</v>
      </c>
      <c r="D66" s="10" t="s">
        <v>193</v>
      </c>
      <c r="E66" s="10" t="s">
        <v>194</v>
      </c>
      <c r="F66" s="10" t="s">
        <v>195</v>
      </c>
      <c r="G66" s="10">
        <v>11</v>
      </c>
      <c r="H66" s="11">
        <v>1073500</v>
      </c>
      <c r="I66" s="6">
        <f t="shared" ref="I66:I129" si="4">G66*H66</f>
        <v>11808500</v>
      </c>
      <c r="J66" s="12">
        <f t="shared" ref="J66:J129" si="5">I66/$I$3317</f>
        <v>3.0434157480679854E-3</v>
      </c>
      <c r="K66" s="12">
        <f t="shared" si="3"/>
        <v>0.45782682363292826</v>
      </c>
      <c r="L66" s="13" t="str">
        <f t="shared" ref="L66:L129" si="6">IF(K66&lt;=0.8,"A",IF(K66&lt;=0.95,"B","C"))</f>
        <v>A</v>
      </c>
      <c r="P66"/>
    </row>
    <row r="67" spans="1:16">
      <c r="A67" s="10" t="s">
        <v>12</v>
      </c>
      <c r="B67" s="10" t="s">
        <v>42</v>
      </c>
      <c r="C67" s="10" t="s">
        <v>43</v>
      </c>
      <c r="D67" s="10" t="s">
        <v>64</v>
      </c>
      <c r="E67" s="10" t="s">
        <v>196</v>
      </c>
      <c r="F67" s="10" t="s">
        <v>197</v>
      </c>
      <c r="G67" s="10">
        <v>1</v>
      </c>
      <c r="H67" s="11">
        <v>11526400</v>
      </c>
      <c r="I67" s="6">
        <f t="shared" si="4"/>
        <v>11526400</v>
      </c>
      <c r="J67" s="12">
        <f t="shared" si="5"/>
        <v>2.9707098512538276E-3</v>
      </c>
      <c r="K67" s="12">
        <f t="shared" si="3"/>
        <v>0.46079753348418206</v>
      </c>
      <c r="L67" s="13" t="str">
        <f t="shared" si="6"/>
        <v>A</v>
      </c>
      <c r="P67"/>
    </row>
    <row r="68" spans="1:16">
      <c r="A68" s="10" t="s">
        <v>12</v>
      </c>
      <c r="B68" s="10" t="s">
        <v>52</v>
      </c>
      <c r="C68" s="10" t="s">
        <v>53</v>
      </c>
      <c r="D68" s="10" t="s">
        <v>198</v>
      </c>
      <c r="E68" s="10" t="s">
        <v>199</v>
      </c>
      <c r="F68" s="10" t="s">
        <v>200</v>
      </c>
      <c r="G68" s="10">
        <v>370</v>
      </c>
      <c r="H68" s="11">
        <v>30970</v>
      </c>
      <c r="I68" s="6">
        <f t="shared" si="4"/>
        <v>11458900</v>
      </c>
      <c r="J68" s="12">
        <f t="shared" si="5"/>
        <v>2.9533130131292064E-3</v>
      </c>
      <c r="K68" s="12">
        <f t="shared" ref="K68:K131" si="7">K67+J68</f>
        <v>0.4637508464973113</v>
      </c>
      <c r="L68" s="13" t="str">
        <f t="shared" si="6"/>
        <v>A</v>
      </c>
      <c r="P68"/>
    </row>
    <row r="69" spans="1:16">
      <c r="A69" s="10" t="s">
        <v>12</v>
      </c>
      <c r="B69" s="10" t="s">
        <v>22</v>
      </c>
      <c r="C69" s="10" t="s">
        <v>23</v>
      </c>
      <c r="D69" s="10" t="s">
        <v>24</v>
      </c>
      <c r="E69" s="10" t="s">
        <v>201</v>
      </c>
      <c r="F69" s="10" t="s">
        <v>202</v>
      </c>
      <c r="G69" s="10">
        <v>67</v>
      </c>
      <c r="H69" s="11">
        <v>162627.06</v>
      </c>
      <c r="I69" s="6">
        <f t="shared" si="4"/>
        <v>10896013.02</v>
      </c>
      <c r="J69" s="12">
        <f t="shared" si="5"/>
        <v>2.8082396253734012E-3</v>
      </c>
      <c r="K69" s="12">
        <f t="shared" si="7"/>
        <v>0.46655908612268471</v>
      </c>
      <c r="L69" s="13" t="str">
        <f t="shared" si="6"/>
        <v>A</v>
      </c>
      <c r="P69"/>
    </row>
    <row r="70" spans="1:16">
      <c r="A70" s="10" t="s">
        <v>12</v>
      </c>
      <c r="B70" s="10" t="s">
        <v>107</v>
      </c>
      <c r="C70" s="10" t="s">
        <v>108</v>
      </c>
      <c r="D70" s="10" t="s">
        <v>203</v>
      </c>
      <c r="E70" s="10" t="s">
        <v>204</v>
      </c>
      <c r="F70" s="10" t="s">
        <v>205</v>
      </c>
      <c r="G70" s="10">
        <v>850</v>
      </c>
      <c r="H70" s="11">
        <v>12767.42</v>
      </c>
      <c r="I70" s="6">
        <f t="shared" si="4"/>
        <v>10852307</v>
      </c>
      <c r="J70" s="12">
        <f t="shared" si="5"/>
        <v>2.7969752319658239E-3</v>
      </c>
      <c r="K70" s="12">
        <f t="shared" si="7"/>
        <v>0.46935606135465052</v>
      </c>
      <c r="L70" s="13" t="str">
        <f t="shared" si="6"/>
        <v>A</v>
      </c>
      <c r="P70"/>
    </row>
    <row r="71" spans="1:16">
      <c r="A71" s="10" t="s">
        <v>12</v>
      </c>
      <c r="B71" s="10" t="s">
        <v>206</v>
      </c>
      <c r="C71" s="10" t="s">
        <v>207</v>
      </c>
      <c r="D71" s="10" t="s">
        <v>208</v>
      </c>
      <c r="E71" s="10" t="s">
        <v>209</v>
      </c>
      <c r="F71" s="10" t="s">
        <v>210</v>
      </c>
      <c r="G71" s="10">
        <v>375</v>
      </c>
      <c r="H71" s="11">
        <v>28662.400000000001</v>
      </c>
      <c r="I71" s="6">
        <f t="shared" si="4"/>
        <v>10748400</v>
      </c>
      <c r="J71" s="12">
        <f t="shared" si="5"/>
        <v>2.77019518368412E-3</v>
      </c>
      <c r="K71" s="12">
        <f t="shared" si="7"/>
        <v>0.47212625653833462</v>
      </c>
      <c r="L71" s="13" t="str">
        <f t="shared" si="6"/>
        <v>A</v>
      </c>
      <c r="P71"/>
    </row>
    <row r="72" spans="1:16">
      <c r="A72" s="10" t="s">
        <v>12</v>
      </c>
      <c r="B72" s="10" t="s">
        <v>52</v>
      </c>
      <c r="C72" s="10" t="s">
        <v>53</v>
      </c>
      <c r="D72" s="10" t="s">
        <v>211</v>
      </c>
      <c r="E72" s="10" t="s">
        <v>212</v>
      </c>
      <c r="F72" s="10" t="s">
        <v>213</v>
      </c>
      <c r="G72" s="10">
        <v>3</v>
      </c>
      <c r="H72" s="11">
        <v>3541475.75</v>
      </c>
      <c r="I72" s="6">
        <f t="shared" si="4"/>
        <v>10624427.25</v>
      </c>
      <c r="J72" s="12">
        <f t="shared" si="5"/>
        <v>2.7382435708898367E-3</v>
      </c>
      <c r="K72" s="12">
        <f t="shared" si="7"/>
        <v>0.47486450010922443</v>
      </c>
      <c r="L72" s="13" t="str">
        <f t="shared" si="6"/>
        <v>A</v>
      </c>
      <c r="P72"/>
    </row>
    <row r="73" spans="1:16">
      <c r="A73" s="10" t="s">
        <v>12</v>
      </c>
      <c r="B73" s="10" t="s">
        <v>13</v>
      </c>
      <c r="C73" s="10" t="s">
        <v>14</v>
      </c>
      <c r="D73" s="10" t="s">
        <v>72</v>
      </c>
      <c r="E73" s="10" t="s">
        <v>214</v>
      </c>
      <c r="F73" s="10" t="s">
        <v>215</v>
      </c>
      <c r="G73" s="10">
        <v>2</v>
      </c>
      <c r="H73" s="11">
        <v>5219364</v>
      </c>
      <c r="I73" s="6">
        <f t="shared" si="4"/>
        <v>10438728</v>
      </c>
      <c r="J73" s="12">
        <f t="shared" si="5"/>
        <v>2.6903831295251915E-3</v>
      </c>
      <c r="K73" s="12">
        <f t="shared" si="7"/>
        <v>0.47755488323874962</v>
      </c>
      <c r="L73" s="13" t="str">
        <f t="shared" si="6"/>
        <v>A</v>
      </c>
      <c r="P73"/>
    </row>
    <row r="74" spans="1:16">
      <c r="A74" s="10" t="s">
        <v>12</v>
      </c>
      <c r="B74" s="10" t="s">
        <v>216</v>
      </c>
      <c r="C74" s="10" t="s">
        <v>217</v>
      </c>
      <c r="D74" s="10" t="s">
        <v>218</v>
      </c>
      <c r="E74" s="10" t="s">
        <v>219</v>
      </c>
      <c r="F74" s="10" t="s">
        <v>220</v>
      </c>
      <c r="G74" s="10">
        <v>8</v>
      </c>
      <c r="H74" s="11">
        <v>1297542.75</v>
      </c>
      <c r="I74" s="6">
        <f t="shared" si="4"/>
        <v>10380342</v>
      </c>
      <c r="J74" s="12">
        <f t="shared" si="5"/>
        <v>2.6753352511437968E-3</v>
      </c>
      <c r="K74" s="12">
        <f t="shared" si="7"/>
        <v>0.48023021848989339</v>
      </c>
      <c r="L74" s="13" t="str">
        <f t="shared" si="6"/>
        <v>A</v>
      </c>
      <c r="P74"/>
    </row>
    <row r="75" spans="1:16">
      <c r="A75" s="10" t="s">
        <v>12</v>
      </c>
      <c r="B75" s="10" t="s">
        <v>18</v>
      </c>
      <c r="C75" s="10" t="s">
        <v>19</v>
      </c>
      <c r="D75" s="10" t="s">
        <v>19</v>
      </c>
      <c r="E75" s="10" t="s">
        <v>221</v>
      </c>
      <c r="F75" s="10" t="s">
        <v>222</v>
      </c>
      <c r="G75" s="10">
        <v>2</v>
      </c>
      <c r="H75" s="11">
        <v>5125000</v>
      </c>
      <c r="I75" s="6">
        <f t="shared" si="4"/>
        <v>10250000</v>
      </c>
      <c r="J75" s="12">
        <f t="shared" si="5"/>
        <v>2.6417420855906208E-3</v>
      </c>
      <c r="K75" s="12">
        <f t="shared" si="7"/>
        <v>0.48287196057548404</v>
      </c>
      <c r="L75" s="13" t="str">
        <f t="shared" si="6"/>
        <v>A</v>
      </c>
      <c r="P75"/>
    </row>
    <row r="76" spans="1:16">
      <c r="A76" s="10" t="s">
        <v>12</v>
      </c>
      <c r="B76" s="10" t="s">
        <v>31</v>
      </c>
      <c r="C76" s="10" t="s">
        <v>32</v>
      </c>
      <c r="D76" s="10" t="s">
        <v>33</v>
      </c>
      <c r="E76" s="10" t="s">
        <v>223</v>
      </c>
      <c r="F76" s="10" t="s">
        <v>224</v>
      </c>
      <c r="G76" s="10">
        <v>16.331700000000001</v>
      </c>
      <c r="H76" s="11">
        <v>627143.24</v>
      </c>
      <c r="I76" s="6">
        <f t="shared" si="4"/>
        <v>10242315.252708001</v>
      </c>
      <c r="J76" s="12">
        <f t="shared" si="5"/>
        <v>2.6397614884844356E-3</v>
      </c>
      <c r="K76" s="12">
        <f t="shared" si="7"/>
        <v>0.48551172206396848</v>
      </c>
      <c r="L76" s="13" t="str">
        <f t="shared" si="6"/>
        <v>A</v>
      </c>
      <c r="P76"/>
    </row>
    <row r="77" spans="1:16">
      <c r="A77" s="10" t="s">
        <v>12</v>
      </c>
      <c r="B77" s="10" t="s">
        <v>206</v>
      </c>
      <c r="C77" s="10" t="s">
        <v>207</v>
      </c>
      <c r="D77" s="10" t="s">
        <v>208</v>
      </c>
      <c r="E77" s="10" t="s">
        <v>225</v>
      </c>
      <c r="F77" s="10" t="s">
        <v>226</v>
      </c>
      <c r="G77" s="10">
        <v>55</v>
      </c>
      <c r="H77" s="11">
        <v>185000</v>
      </c>
      <c r="I77" s="6">
        <f t="shared" si="4"/>
        <v>10175000</v>
      </c>
      <c r="J77" s="12">
        <f t="shared" si="5"/>
        <v>2.6224122654521531E-3</v>
      </c>
      <c r="K77" s="12">
        <f t="shared" si="7"/>
        <v>0.48813413432942065</v>
      </c>
      <c r="L77" s="13" t="str">
        <f t="shared" si="6"/>
        <v>A</v>
      </c>
      <c r="P77"/>
    </row>
    <row r="78" spans="1:16">
      <c r="A78" s="10" t="s">
        <v>12</v>
      </c>
      <c r="B78" s="10" t="s">
        <v>42</v>
      </c>
      <c r="C78" s="10" t="s">
        <v>43</v>
      </c>
      <c r="D78" s="10" t="s">
        <v>44</v>
      </c>
      <c r="E78" s="10" t="s">
        <v>227</v>
      </c>
      <c r="F78" s="10" t="s">
        <v>228</v>
      </c>
      <c r="G78" s="10">
        <v>1</v>
      </c>
      <c r="H78" s="11">
        <v>10099645.68</v>
      </c>
      <c r="I78" s="6">
        <f t="shared" si="4"/>
        <v>10099645.68</v>
      </c>
      <c r="J78" s="12">
        <f t="shared" si="5"/>
        <v>2.6029911260887321E-3</v>
      </c>
      <c r="K78" s="12">
        <f t="shared" si="7"/>
        <v>0.4907371254555094</v>
      </c>
      <c r="L78" s="13" t="str">
        <f t="shared" si="6"/>
        <v>A</v>
      </c>
      <c r="P78"/>
    </row>
    <row r="79" spans="1:16">
      <c r="A79" s="10" t="s">
        <v>12</v>
      </c>
      <c r="B79" s="10" t="s">
        <v>107</v>
      </c>
      <c r="C79" s="10" t="s">
        <v>108</v>
      </c>
      <c r="D79" s="10" t="s">
        <v>203</v>
      </c>
      <c r="E79" s="10" t="s">
        <v>229</v>
      </c>
      <c r="F79" s="10" t="s">
        <v>230</v>
      </c>
      <c r="G79" s="10">
        <v>345</v>
      </c>
      <c r="H79" s="11">
        <v>29090</v>
      </c>
      <c r="I79" s="6">
        <f t="shared" si="4"/>
        <v>10036050</v>
      </c>
      <c r="J79" s="12">
        <f t="shared" si="5"/>
        <v>2.5866005520089517E-3</v>
      </c>
      <c r="K79" s="12">
        <f t="shared" si="7"/>
        <v>0.49332372600751834</v>
      </c>
      <c r="L79" s="13" t="str">
        <f t="shared" si="6"/>
        <v>A</v>
      </c>
      <c r="P79"/>
    </row>
    <row r="80" spans="1:16">
      <c r="A80" s="10" t="s">
        <v>38</v>
      </c>
      <c r="B80" s="10" t="s">
        <v>184</v>
      </c>
      <c r="C80" s="10" t="s">
        <v>185</v>
      </c>
      <c r="D80" s="10" t="s">
        <v>231</v>
      </c>
      <c r="E80" s="10" t="s">
        <v>232</v>
      </c>
      <c r="F80" s="10" t="s">
        <v>233</v>
      </c>
      <c r="G80" s="10">
        <v>534.36</v>
      </c>
      <c r="H80" s="11">
        <v>18696.62</v>
      </c>
      <c r="I80" s="6">
        <f t="shared" si="4"/>
        <v>9990725.8631999996</v>
      </c>
      <c r="J80" s="12">
        <f t="shared" si="5"/>
        <v>2.5749191198452806E-3</v>
      </c>
      <c r="K80" s="12">
        <f t="shared" si="7"/>
        <v>0.49589864512736359</v>
      </c>
      <c r="L80" s="13" t="str">
        <f t="shared" si="6"/>
        <v>A</v>
      </c>
      <c r="P80"/>
    </row>
    <row r="81" spans="1:16">
      <c r="A81" s="10" t="s">
        <v>12</v>
      </c>
      <c r="B81" s="10" t="s">
        <v>31</v>
      </c>
      <c r="C81" s="10" t="s">
        <v>32</v>
      </c>
      <c r="D81" s="10" t="s">
        <v>39</v>
      </c>
      <c r="E81" s="10" t="s">
        <v>234</v>
      </c>
      <c r="F81" s="10" t="s">
        <v>235</v>
      </c>
      <c r="G81" s="10">
        <v>30.199100000000001</v>
      </c>
      <c r="H81" s="11">
        <v>330648.26</v>
      </c>
      <c r="I81" s="6">
        <f t="shared" si="4"/>
        <v>9985279.8685660008</v>
      </c>
      <c r="J81" s="12">
        <f t="shared" si="5"/>
        <v>2.573515518555277E-3</v>
      </c>
      <c r="K81" s="12">
        <f t="shared" si="7"/>
        <v>0.49847216064591887</v>
      </c>
      <c r="L81" s="13" t="str">
        <f t="shared" si="6"/>
        <v>A</v>
      </c>
      <c r="P81"/>
    </row>
    <row r="82" spans="1:16">
      <c r="A82" s="10" t="s">
        <v>12</v>
      </c>
      <c r="B82" s="10" t="s">
        <v>31</v>
      </c>
      <c r="C82" s="10" t="s">
        <v>32</v>
      </c>
      <c r="D82" s="10" t="s">
        <v>236</v>
      </c>
      <c r="E82" s="10" t="s">
        <v>237</v>
      </c>
      <c r="F82" s="10" t="s">
        <v>238</v>
      </c>
      <c r="G82" s="10">
        <v>1</v>
      </c>
      <c r="H82" s="11">
        <v>9970000</v>
      </c>
      <c r="I82" s="6">
        <f t="shared" si="4"/>
        <v>9970000</v>
      </c>
      <c r="J82" s="12">
        <f t="shared" si="5"/>
        <v>2.5695774237403405E-3</v>
      </c>
      <c r="K82" s="12">
        <f t="shared" si="7"/>
        <v>0.50104173806965924</v>
      </c>
      <c r="L82" s="13" t="str">
        <f t="shared" si="6"/>
        <v>A</v>
      </c>
      <c r="P82"/>
    </row>
    <row r="83" spans="1:16">
      <c r="A83" s="10" t="s">
        <v>12</v>
      </c>
      <c r="B83" s="10" t="s">
        <v>31</v>
      </c>
      <c r="C83" s="10" t="s">
        <v>32</v>
      </c>
      <c r="D83" s="10" t="s">
        <v>33</v>
      </c>
      <c r="E83" s="10" t="s">
        <v>239</v>
      </c>
      <c r="F83" s="10" t="s">
        <v>240</v>
      </c>
      <c r="G83" s="10">
        <v>45.348300000000002</v>
      </c>
      <c r="H83" s="11">
        <v>219024.61</v>
      </c>
      <c r="I83" s="6">
        <f t="shared" si="4"/>
        <v>9932393.7216630001</v>
      </c>
      <c r="J83" s="12">
        <f t="shared" si="5"/>
        <v>2.5598851224559222E-3</v>
      </c>
      <c r="K83" s="12">
        <f t="shared" si="7"/>
        <v>0.50360162319211521</v>
      </c>
      <c r="L83" s="13" t="str">
        <f t="shared" si="6"/>
        <v>A</v>
      </c>
      <c r="P83"/>
    </row>
    <row r="84" spans="1:16">
      <c r="A84" s="10" t="s">
        <v>12</v>
      </c>
      <c r="B84" s="10" t="s">
        <v>22</v>
      </c>
      <c r="C84" s="10" t="s">
        <v>23</v>
      </c>
      <c r="D84" s="10" t="s">
        <v>24</v>
      </c>
      <c r="E84" s="10" t="s">
        <v>241</v>
      </c>
      <c r="F84" s="10" t="s">
        <v>242</v>
      </c>
      <c r="G84" s="10">
        <v>12.2</v>
      </c>
      <c r="H84" s="11">
        <v>810820.11</v>
      </c>
      <c r="I84" s="6">
        <f t="shared" si="4"/>
        <v>9892005.3420000002</v>
      </c>
      <c r="J84" s="12">
        <f t="shared" si="5"/>
        <v>2.5494757875949899E-3</v>
      </c>
      <c r="K84" s="12">
        <f t="shared" si="7"/>
        <v>0.50615109897971022</v>
      </c>
      <c r="L84" s="13" t="str">
        <f t="shared" si="6"/>
        <v>A</v>
      </c>
      <c r="P84"/>
    </row>
    <row r="85" spans="1:16">
      <c r="A85" s="10" t="s">
        <v>12</v>
      </c>
      <c r="B85" s="10" t="s">
        <v>31</v>
      </c>
      <c r="C85" s="10" t="s">
        <v>32</v>
      </c>
      <c r="D85" s="10" t="s">
        <v>116</v>
      </c>
      <c r="E85" s="10" t="s">
        <v>243</v>
      </c>
      <c r="F85" s="10" t="s">
        <v>244</v>
      </c>
      <c r="G85" s="10">
        <v>57.458799999999997</v>
      </c>
      <c r="H85" s="11">
        <v>170041.67</v>
      </c>
      <c r="I85" s="6">
        <f t="shared" si="4"/>
        <v>9770390.3081960008</v>
      </c>
      <c r="J85" s="12">
        <f t="shared" si="5"/>
        <v>2.5181318312007895E-3</v>
      </c>
      <c r="K85" s="12">
        <f t="shared" si="7"/>
        <v>0.50866923081091098</v>
      </c>
      <c r="L85" s="13" t="str">
        <f t="shared" si="6"/>
        <v>A</v>
      </c>
      <c r="P85"/>
    </row>
    <row r="86" spans="1:16">
      <c r="A86" s="10" t="s">
        <v>12</v>
      </c>
      <c r="B86" s="10" t="s">
        <v>42</v>
      </c>
      <c r="C86" s="10" t="s">
        <v>43</v>
      </c>
      <c r="D86" s="10" t="s">
        <v>44</v>
      </c>
      <c r="E86" s="10" t="s">
        <v>245</v>
      </c>
      <c r="F86" s="10" t="s">
        <v>246</v>
      </c>
      <c r="G86" s="10">
        <v>1</v>
      </c>
      <c r="H86" s="11">
        <v>9575419.6600000001</v>
      </c>
      <c r="I86" s="6">
        <f t="shared" si="4"/>
        <v>9575419.6600000001</v>
      </c>
      <c r="J86" s="12">
        <f t="shared" si="5"/>
        <v>2.467881863708667E-3</v>
      </c>
      <c r="K86" s="12">
        <f t="shared" si="7"/>
        <v>0.5111371126746197</v>
      </c>
      <c r="L86" s="13" t="str">
        <f t="shared" si="6"/>
        <v>A</v>
      </c>
      <c r="P86"/>
    </row>
    <row r="87" spans="1:16">
      <c r="A87" s="10" t="s">
        <v>12</v>
      </c>
      <c r="B87" s="10" t="s">
        <v>42</v>
      </c>
      <c r="C87" s="10" t="s">
        <v>43</v>
      </c>
      <c r="D87" s="10" t="s">
        <v>44</v>
      </c>
      <c r="E87" s="10" t="s">
        <v>247</v>
      </c>
      <c r="F87" s="10" t="s">
        <v>248</v>
      </c>
      <c r="G87" s="10">
        <v>8</v>
      </c>
      <c r="H87" s="11">
        <v>1170485.18</v>
      </c>
      <c r="I87" s="6">
        <f t="shared" si="4"/>
        <v>9363881.4399999995</v>
      </c>
      <c r="J87" s="12">
        <f t="shared" si="5"/>
        <v>2.4133619204418444E-3</v>
      </c>
      <c r="K87" s="12">
        <f t="shared" si="7"/>
        <v>0.51355047459506153</v>
      </c>
      <c r="L87" s="13" t="str">
        <f t="shared" si="6"/>
        <v>A</v>
      </c>
      <c r="P87"/>
    </row>
    <row r="88" spans="1:16">
      <c r="A88" s="10" t="s">
        <v>12</v>
      </c>
      <c r="B88" s="10" t="s">
        <v>143</v>
      </c>
      <c r="C88" s="10" t="s">
        <v>144</v>
      </c>
      <c r="D88" s="10" t="s">
        <v>145</v>
      </c>
      <c r="E88" s="10" t="s">
        <v>249</v>
      </c>
      <c r="F88" s="10" t="s">
        <v>250</v>
      </c>
      <c r="G88" s="10">
        <v>332.63</v>
      </c>
      <c r="H88" s="11">
        <v>28140</v>
      </c>
      <c r="I88" s="6">
        <f t="shared" si="4"/>
        <v>9360208.1999999993</v>
      </c>
      <c r="J88" s="12">
        <f t="shared" si="5"/>
        <v>2.4124152128615056E-3</v>
      </c>
      <c r="K88" s="12">
        <f t="shared" si="7"/>
        <v>0.51596288980792304</v>
      </c>
      <c r="L88" s="13" t="str">
        <f t="shared" si="6"/>
        <v>A</v>
      </c>
      <c r="P88"/>
    </row>
    <row r="89" spans="1:16">
      <c r="A89" s="10" t="s">
        <v>12</v>
      </c>
      <c r="B89" s="10" t="s">
        <v>81</v>
      </c>
      <c r="C89" s="10" t="s">
        <v>82</v>
      </c>
      <c r="D89" s="10" t="s">
        <v>83</v>
      </c>
      <c r="E89" s="10" t="s">
        <v>251</v>
      </c>
      <c r="F89" s="10" t="s">
        <v>252</v>
      </c>
      <c r="G89" s="10">
        <v>71</v>
      </c>
      <c r="H89" s="11">
        <v>130000</v>
      </c>
      <c r="I89" s="6">
        <f t="shared" si="4"/>
        <v>9230000</v>
      </c>
      <c r="J89" s="12">
        <f t="shared" si="5"/>
        <v>2.3788565317074566E-3</v>
      </c>
      <c r="K89" s="12">
        <f t="shared" si="7"/>
        <v>0.51834174633963048</v>
      </c>
      <c r="L89" s="13" t="str">
        <f t="shared" si="6"/>
        <v>A</v>
      </c>
      <c r="P89"/>
    </row>
    <row r="90" spans="1:16">
      <c r="A90" s="10" t="s">
        <v>12</v>
      </c>
      <c r="B90" s="10" t="s">
        <v>107</v>
      </c>
      <c r="C90" s="10" t="s">
        <v>108</v>
      </c>
      <c r="D90" s="10" t="s">
        <v>109</v>
      </c>
      <c r="E90" s="10" t="s">
        <v>253</v>
      </c>
      <c r="F90" s="10" t="s">
        <v>254</v>
      </c>
      <c r="G90" s="10">
        <v>1</v>
      </c>
      <c r="H90" s="11">
        <v>9209933.3800000008</v>
      </c>
      <c r="I90" s="6">
        <f t="shared" si="4"/>
        <v>9209933.3800000008</v>
      </c>
      <c r="J90" s="12">
        <f t="shared" si="5"/>
        <v>2.3736847429689637E-3</v>
      </c>
      <c r="K90" s="12">
        <f t="shared" si="7"/>
        <v>0.52071543108259943</v>
      </c>
      <c r="L90" s="13" t="str">
        <f t="shared" si="6"/>
        <v>A</v>
      </c>
      <c r="P90"/>
    </row>
    <row r="91" spans="1:16">
      <c r="A91" s="10" t="s">
        <v>12</v>
      </c>
      <c r="B91" s="10" t="s">
        <v>184</v>
      </c>
      <c r="C91" s="10" t="s">
        <v>185</v>
      </c>
      <c r="D91" s="10" t="s">
        <v>255</v>
      </c>
      <c r="E91" s="10" t="s">
        <v>256</v>
      </c>
      <c r="F91" s="10" t="s">
        <v>257</v>
      </c>
      <c r="G91" s="10">
        <v>20050</v>
      </c>
      <c r="H91" s="11">
        <v>450</v>
      </c>
      <c r="I91" s="6">
        <f t="shared" si="4"/>
        <v>9022500</v>
      </c>
      <c r="J91" s="12">
        <f t="shared" si="5"/>
        <v>2.3253773626576955E-3</v>
      </c>
      <c r="K91" s="12">
        <f t="shared" si="7"/>
        <v>0.52304080844525713</v>
      </c>
      <c r="L91" s="13" t="str">
        <f t="shared" si="6"/>
        <v>A</v>
      </c>
      <c r="P91"/>
    </row>
    <row r="92" spans="1:16">
      <c r="A92" s="10" t="s">
        <v>12</v>
      </c>
      <c r="B92" s="10" t="s">
        <v>81</v>
      </c>
      <c r="C92" s="10" t="s">
        <v>82</v>
      </c>
      <c r="D92" s="10" t="s">
        <v>83</v>
      </c>
      <c r="E92" s="10" t="s">
        <v>258</v>
      </c>
      <c r="F92" s="10" t="s">
        <v>259</v>
      </c>
      <c r="G92" s="10">
        <v>64</v>
      </c>
      <c r="H92" s="11">
        <v>140000</v>
      </c>
      <c r="I92" s="6">
        <f t="shared" si="4"/>
        <v>8960000</v>
      </c>
      <c r="J92" s="12">
        <f t="shared" si="5"/>
        <v>2.309269179208972E-3</v>
      </c>
      <c r="K92" s="12">
        <f t="shared" si="7"/>
        <v>0.52535007762446606</v>
      </c>
      <c r="L92" s="13" t="str">
        <f t="shared" si="6"/>
        <v>A</v>
      </c>
      <c r="P92"/>
    </row>
    <row r="93" spans="1:16">
      <c r="A93" s="10" t="s">
        <v>140</v>
      </c>
      <c r="B93" s="10" t="s">
        <v>42</v>
      </c>
      <c r="C93" s="10" t="s">
        <v>43</v>
      </c>
      <c r="D93" s="10" t="s">
        <v>44</v>
      </c>
      <c r="E93" s="10" t="s">
        <v>260</v>
      </c>
      <c r="F93" s="10" t="s">
        <v>261</v>
      </c>
      <c r="G93" s="10">
        <v>337</v>
      </c>
      <c r="H93" s="11">
        <v>25983.02</v>
      </c>
      <c r="I93" s="6">
        <f t="shared" si="4"/>
        <v>8756277.7400000002</v>
      </c>
      <c r="J93" s="12">
        <f t="shared" si="5"/>
        <v>2.2567636506222763E-3</v>
      </c>
      <c r="K93" s="12">
        <f t="shared" si="7"/>
        <v>0.52760684127508839</v>
      </c>
      <c r="L93" s="13" t="str">
        <f t="shared" si="6"/>
        <v>A</v>
      </c>
      <c r="P93"/>
    </row>
    <row r="94" spans="1:16">
      <c r="A94" s="10" t="s">
        <v>12</v>
      </c>
      <c r="B94" s="10" t="s">
        <v>262</v>
      </c>
      <c r="C94" s="10" t="s">
        <v>263</v>
      </c>
      <c r="D94" s="10" t="s">
        <v>263</v>
      </c>
      <c r="E94" s="10" t="s">
        <v>264</v>
      </c>
      <c r="F94" s="10" t="s">
        <v>265</v>
      </c>
      <c r="G94" s="10">
        <v>24</v>
      </c>
      <c r="H94" s="11">
        <v>364117</v>
      </c>
      <c r="I94" s="6">
        <f t="shared" si="4"/>
        <v>8738808</v>
      </c>
      <c r="J94" s="12">
        <f t="shared" si="5"/>
        <v>2.2522611581947322E-3</v>
      </c>
      <c r="K94" s="12">
        <f t="shared" si="7"/>
        <v>0.52985910243328316</v>
      </c>
      <c r="L94" s="13" t="str">
        <f t="shared" si="6"/>
        <v>A</v>
      </c>
      <c r="P94"/>
    </row>
    <row r="95" spans="1:16">
      <c r="A95" s="10" t="s">
        <v>12</v>
      </c>
      <c r="B95" s="10" t="s">
        <v>31</v>
      </c>
      <c r="C95" s="10" t="s">
        <v>32</v>
      </c>
      <c r="D95" s="10" t="s">
        <v>98</v>
      </c>
      <c r="E95" s="10" t="s">
        <v>266</v>
      </c>
      <c r="F95" s="10" t="s">
        <v>267</v>
      </c>
      <c r="G95" s="10">
        <v>16.939599999999999</v>
      </c>
      <c r="H95" s="11">
        <v>512417.78</v>
      </c>
      <c r="I95" s="6">
        <f t="shared" si="4"/>
        <v>8680152.2260880005</v>
      </c>
      <c r="J95" s="12">
        <f t="shared" si="5"/>
        <v>2.2371437507307107E-3</v>
      </c>
      <c r="K95" s="12">
        <f t="shared" si="7"/>
        <v>0.53209624618401385</v>
      </c>
      <c r="L95" s="13" t="str">
        <f t="shared" si="6"/>
        <v>A</v>
      </c>
      <c r="P95"/>
    </row>
    <row r="96" spans="1:16">
      <c r="A96" s="10" t="s">
        <v>140</v>
      </c>
      <c r="B96" s="10" t="s">
        <v>13</v>
      </c>
      <c r="C96" s="10" t="s">
        <v>14</v>
      </c>
      <c r="D96" s="10" t="s">
        <v>72</v>
      </c>
      <c r="E96" s="10" t="s">
        <v>268</v>
      </c>
      <c r="F96" s="10" t="s">
        <v>269</v>
      </c>
      <c r="G96" s="10">
        <v>1</v>
      </c>
      <c r="H96" s="11">
        <v>8549000</v>
      </c>
      <c r="I96" s="6">
        <f t="shared" si="4"/>
        <v>8549000</v>
      </c>
      <c r="J96" s="12">
        <f t="shared" si="5"/>
        <v>2.2033417648501677E-3</v>
      </c>
      <c r="K96" s="12">
        <f t="shared" si="7"/>
        <v>0.53429958794886401</v>
      </c>
      <c r="L96" s="13" t="str">
        <f t="shared" si="6"/>
        <v>A</v>
      </c>
      <c r="P96"/>
    </row>
    <row r="97" spans="1:16">
      <c r="A97" s="10" t="s">
        <v>12</v>
      </c>
      <c r="B97" s="10" t="s">
        <v>52</v>
      </c>
      <c r="C97" s="10" t="s">
        <v>53</v>
      </c>
      <c r="D97" s="10" t="s">
        <v>211</v>
      </c>
      <c r="E97" s="10" t="s">
        <v>270</v>
      </c>
      <c r="F97" s="10" t="s">
        <v>271</v>
      </c>
      <c r="G97" s="10">
        <v>2</v>
      </c>
      <c r="H97" s="11">
        <v>4196301</v>
      </c>
      <c r="I97" s="6">
        <f t="shared" si="4"/>
        <v>8392602</v>
      </c>
      <c r="J97" s="12">
        <f t="shared" si="5"/>
        <v>2.1630331620499529E-3</v>
      </c>
      <c r="K97" s="12">
        <f t="shared" si="7"/>
        <v>0.53646262111091392</v>
      </c>
      <c r="L97" s="13" t="str">
        <f t="shared" si="6"/>
        <v>A</v>
      </c>
      <c r="P97"/>
    </row>
    <row r="98" spans="1:16">
      <c r="A98" s="10" t="s">
        <v>12</v>
      </c>
      <c r="B98" s="10" t="s">
        <v>31</v>
      </c>
      <c r="C98" s="10" t="s">
        <v>32</v>
      </c>
      <c r="D98" s="10" t="s">
        <v>116</v>
      </c>
      <c r="E98" s="10" t="s">
        <v>272</v>
      </c>
      <c r="F98" s="10" t="s">
        <v>273</v>
      </c>
      <c r="G98" s="10">
        <v>7.3872999999999998</v>
      </c>
      <c r="H98" s="11">
        <v>1126227.1399999999</v>
      </c>
      <c r="I98" s="6">
        <f t="shared" si="4"/>
        <v>8319777.7513219994</v>
      </c>
      <c r="J98" s="12">
        <f t="shared" si="5"/>
        <v>2.1442641003344221E-3</v>
      </c>
      <c r="K98" s="12">
        <f t="shared" si="7"/>
        <v>0.53860688521124833</v>
      </c>
      <c r="L98" s="13" t="str">
        <f t="shared" si="6"/>
        <v>A</v>
      </c>
      <c r="P98"/>
    </row>
    <row r="99" spans="1:16">
      <c r="A99" s="10" t="s">
        <v>12</v>
      </c>
      <c r="B99" s="10" t="s">
        <v>13</v>
      </c>
      <c r="C99" s="10" t="s">
        <v>14</v>
      </c>
      <c r="D99" s="10" t="s">
        <v>72</v>
      </c>
      <c r="E99" s="10" t="s">
        <v>274</v>
      </c>
      <c r="F99" s="10" t="s">
        <v>275</v>
      </c>
      <c r="G99" s="10">
        <v>2</v>
      </c>
      <c r="H99" s="11">
        <v>4153789</v>
      </c>
      <c r="I99" s="6">
        <f t="shared" si="4"/>
        <v>8307578</v>
      </c>
      <c r="J99" s="12">
        <f t="shared" si="5"/>
        <v>2.1411198470172449E-3</v>
      </c>
      <c r="K99" s="12">
        <f t="shared" si="7"/>
        <v>0.54074800505826559</v>
      </c>
      <c r="L99" s="13" t="str">
        <f t="shared" si="6"/>
        <v>A</v>
      </c>
      <c r="P99"/>
    </row>
    <row r="100" spans="1:16">
      <c r="A100" s="10" t="s">
        <v>12</v>
      </c>
      <c r="B100" s="10" t="s">
        <v>154</v>
      </c>
      <c r="C100" s="10" t="s">
        <v>155</v>
      </c>
      <c r="D100" s="10" t="s">
        <v>156</v>
      </c>
      <c r="E100" s="10" t="s">
        <v>276</v>
      </c>
      <c r="F100" s="10" t="s">
        <v>277</v>
      </c>
      <c r="G100" s="10">
        <v>82</v>
      </c>
      <c r="H100" s="11">
        <v>100850.67</v>
      </c>
      <c r="I100" s="6">
        <f t="shared" si="4"/>
        <v>8269754.9399999995</v>
      </c>
      <c r="J100" s="12">
        <f t="shared" si="5"/>
        <v>2.1313716743920916E-3</v>
      </c>
      <c r="K100" s="12">
        <f t="shared" si="7"/>
        <v>0.54287937673265774</v>
      </c>
      <c r="L100" s="13" t="str">
        <f t="shared" si="6"/>
        <v>A</v>
      </c>
      <c r="P100"/>
    </row>
    <row r="101" spans="1:16">
      <c r="A101" s="10" t="s">
        <v>12</v>
      </c>
      <c r="B101" s="10" t="s">
        <v>42</v>
      </c>
      <c r="C101" s="10" t="s">
        <v>43</v>
      </c>
      <c r="D101" s="10" t="s">
        <v>64</v>
      </c>
      <c r="E101" s="10" t="s">
        <v>278</v>
      </c>
      <c r="F101" s="10" t="s">
        <v>279</v>
      </c>
      <c r="G101" s="10">
        <v>1</v>
      </c>
      <c r="H101" s="11">
        <v>8202812</v>
      </c>
      <c r="I101" s="6">
        <f t="shared" si="4"/>
        <v>8202812</v>
      </c>
      <c r="J101" s="12">
        <f t="shared" si="5"/>
        <v>2.1141184078622218E-3</v>
      </c>
      <c r="K101" s="12">
        <f t="shared" si="7"/>
        <v>0.54499349514051998</v>
      </c>
      <c r="L101" s="13" t="str">
        <f t="shared" si="6"/>
        <v>A</v>
      </c>
      <c r="P101"/>
    </row>
    <row r="102" spans="1:16">
      <c r="A102" s="10" t="s">
        <v>12</v>
      </c>
      <c r="B102" s="10" t="s">
        <v>42</v>
      </c>
      <c r="C102" s="10" t="s">
        <v>43</v>
      </c>
      <c r="D102" s="10" t="s">
        <v>44</v>
      </c>
      <c r="E102" s="10" t="s">
        <v>280</v>
      </c>
      <c r="F102" s="10" t="s">
        <v>281</v>
      </c>
      <c r="G102" s="10">
        <v>4</v>
      </c>
      <c r="H102" s="11">
        <v>2033542.69</v>
      </c>
      <c r="I102" s="6">
        <f t="shared" si="4"/>
        <v>8134170.7599999998</v>
      </c>
      <c r="J102" s="12">
        <f t="shared" si="5"/>
        <v>2.0964274368851362E-3</v>
      </c>
      <c r="K102" s="12">
        <f t="shared" si="7"/>
        <v>0.54708992257740507</v>
      </c>
      <c r="L102" s="13" t="str">
        <f t="shared" si="6"/>
        <v>A</v>
      </c>
      <c r="P102"/>
    </row>
    <row r="103" spans="1:16">
      <c r="A103" s="10" t="s">
        <v>140</v>
      </c>
      <c r="B103" s="10" t="s">
        <v>184</v>
      </c>
      <c r="C103" s="10" t="s">
        <v>185</v>
      </c>
      <c r="D103" s="10" t="s">
        <v>186</v>
      </c>
      <c r="E103" s="10" t="s">
        <v>282</v>
      </c>
      <c r="F103" s="10" t="s">
        <v>283</v>
      </c>
      <c r="G103" s="10">
        <v>3382</v>
      </c>
      <c r="H103" s="11">
        <v>2400</v>
      </c>
      <c r="I103" s="6">
        <f t="shared" si="4"/>
        <v>8116800</v>
      </c>
      <c r="J103" s="12">
        <f t="shared" si="5"/>
        <v>2.0919504546655565E-3</v>
      </c>
      <c r="K103" s="12">
        <f t="shared" si="7"/>
        <v>0.54918187303207067</v>
      </c>
      <c r="L103" s="13" t="str">
        <f t="shared" si="6"/>
        <v>A</v>
      </c>
      <c r="P103"/>
    </row>
    <row r="104" spans="1:16">
      <c r="A104" s="10" t="s">
        <v>12</v>
      </c>
      <c r="B104" s="10" t="s">
        <v>284</v>
      </c>
      <c r="C104" s="10" t="s">
        <v>285</v>
      </c>
      <c r="D104" s="10" t="s">
        <v>286</v>
      </c>
      <c r="E104" s="10" t="s">
        <v>287</v>
      </c>
      <c r="F104" s="10" t="s">
        <v>288</v>
      </c>
      <c r="G104" s="10">
        <v>149</v>
      </c>
      <c r="H104" s="11">
        <v>53950</v>
      </c>
      <c r="I104" s="6">
        <f t="shared" si="4"/>
        <v>8038550</v>
      </c>
      <c r="J104" s="12">
        <f t="shared" si="5"/>
        <v>2.0717830089877548E-3</v>
      </c>
      <c r="K104" s="12">
        <f t="shared" si="7"/>
        <v>0.55125365604105847</v>
      </c>
      <c r="L104" s="13" t="str">
        <f t="shared" si="6"/>
        <v>A</v>
      </c>
      <c r="P104"/>
    </row>
    <row r="105" spans="1:16">
      <c r="A105" s="10" t="s">
        <v>12</v>
      </c>
      <c r="B105" s="10" t="s">
        <v>42</v>
      </c>
      <c r="C105" s="10" t="s">
        <v>43</v>
      </c>
      <c r="D105" s="10" t="s">
        <v>44</v>
      </c>
      <c r="E105" s="10" t="s">
        <v>289</v>
      </c>
      <c r="F105" s="10" t="s">
        <v>290</v>
      </c>
      <c r="G105" s="10">
        <v>2</v>
      </c>
      <c r="H105" s="11">
        <v>4007067.39</v>
      </c>
      <c r="I105" s="6">
        <f t="shared" si="4"/>
        <v>8014134.7800000003</v>
      </c>
      <c r="J105" s="12">
        <f t="shared" si="5"/>
        <v>2.06549045150454E-3</v>
      </c>
      <c r="K105" s="12">
        <f t="shared" si="7"/>
        <v>0.55331914649256297</v>
      </c>
      <c r="L105" s="13" t="str">
        <f t="shared" si="6"/>
        <v>A</v>
      </c>
      <c r="P105"/>
    </row>
    <row r="106" spans="1:16">
      <c r="A106" s="10" t="s">
        <v>12</v>
      </c>
      <c r="B106" s="10" t="s">
        <v>52</v>
      </c>
      <c r="C106" s="10" t="s">
        <v>53</v>
      </c>
      <c r="D106" s="10" t="s">
        <v>291</v>
      </c>
      <c r="E106" s="10" t="s">
        <v>292</v>
      </c>
      <c r="F106" s="10" t="s">
        <v>293</v>
      </c>
      <c r="G106" s="10">
        <v>16</v>
      </c>
      <c r="H106" s="11">
        <v>499000</v>
      </c>
      <c r="I106" s="6">
        <f t="shared" si="4"/>
        <v>7984000</v>
      </c>
      <c r="J106" s="12">
        <f t="shared" si="5"/>
        <v>2.0577237864737091E-3</v>
      </c>
      <c r="K106" s="12">
        <f t="shared" si="7"/>
        <v>0.55537687027903671</v>
      </c>
      <c r="L106" s="13" t="str">
        <f t="shared" si="6"/>
        <v>A</v>
      </c>
      <c r="P106"/>
    </row>
    <row r="107" spans="1:16">
      <c r="A107" s="10" t="s">
        <v>12</v>
      </c>
      <c r="B107" s="10" t="s">
        <v>52</v>
      </c>
      <c r="C107" s="10" t="s">
        <v>53</v>
      </c>
      <c r="D107" s="10" t="s">
        <v>291</v>
      </c>
      <c r="E107" s="10" t="s">
        <v>294</v>
      </c>
      <c r="F107" s="10" t="s">
        <v>295</v>
      </c>
      <c r="G107" s="10">
        <v>8</v>
      </c>
      <c r="H107" s="11">
        <v>995000</v>
      </c>
      <c r="I107" s="6">
        <f t="shared" si="4"/>
        <v>7960000</v>
      </c>
      <c r="J107" s="12">
        <f t="shared" si="5"/>
        <v>2.0515382440293994E-3</v>
      </c>
      <c r="K107" s="12">
        <f t="shared" si="7"/>
        <v>0.55742840852306608</v>
      </c>
      <c r="L107" s="13" t="str">
        <f t="shared" si="6"/>
        <v>A</v>
      </c>
      <c r="P107"/>
    </row>
    <row r="108" spans="1:16">
      <c r="A108" s="10" t="s">
        <v>12</v>
      </c>
      <c r="B108" s="10" t="s">
        <v>42</v>
      </c>
      <c r="C108" s="10" t="s">
        <v>43</v>
      </c>
      <c r="D108" s="10" t="s">
        <v>44</v>
      </c>
      <c r="E108" s="10" t="s">
        <v>296</v>
      </c>
      <c r="F108" s="10" t="s">
        <v>297</v>
      </c>
      <c r="G108" s="10">
        <v>8</v>
      </c>
      <c r="H108" s="11">
        <v>994961.66</v>
      </c>
      <c r="I108" s="6">
        <f t="shared" si="4"/>
        <v>7959693.2800000003</v>
      </c>
      <c r="J108" s="12">
        <f t="shared" si="5"/>
        <v>2.051459192796961E-3</v>
      </c>
      <c r="K108" s="12">
        <f t="shared" si="7"/>
        <v>0.559479867715863</v>
      </c>
      <c r="L108" s="13" t="str">
        <f t="shared" si="6"/>
        <v>A</v>
      </c>
      <c r="P108"/>
    </row>
    <row r="109" spans="1:16">
      <c r="A109" s="10" t="s">
        <v>12</v>
      </c>
      <c r="B109" s="10" t="s">
        <v>22</v>
      </c>
      <c r="C109" s="10" t="s">
        <v>23</v>
      </c>
      <c r="D109" s="10" t="s">
        <v>298</v>
      </c>
      <c r="E109" s="10" t="s">
        <v>299</v>
      </c>
      <c r="F109" s="10" t="s">
        <v>300</v>
      </c>
      <c r="G109" s="10">
        <v>44</v>
      </c>
      <c r="H109" s="11">
        <v>180000</v>
      </c>
      <c r="I109" s="6">
        <f t="shared" si="4"/>
        <v>7920000</v>
      </c>
      <c r="J109" s="12">
        <f t="shared" si="5"/>
        <v>2.0412290066222165E-3</v>
      </c>
      <c r="K109" s="12">
        <f t="shared" si="7"/>
        <v>0.56152109672248518</v>
      </c>
      <c r="L109" s="13" t="str">
        <f t="shared" si="6"/>
        <v>A</v>
      </c>
      <c r="P109"/>
    </row>
    <row r="110" spans="1:16">
      <c r="A110" s="10" t="s">
        <v>12</v>
      </c>
      <c r="B110" s="10" t="s">
        <v>81</v>
      </c>
      <c r="C110" s="10" t="s">
        <v>82</v>
      </c>
      <c r="D110" s="10" t="s">
        <v>301</v>
      </c>
      <c r="E110" s="10" t="s">
        <v>302</v>
      </c>
      <c r="F110" s="10" t="s">
        <v>303</v>
      </c>
      <c r="G110" s="10">
        <v>50</v>
      </c>
      <c r="H110" s="11">
        <v>157500</v>
      </c>
      <c r="I110" s="6">
        <f t="shared" si="4"/>
        <v>7875000</v>
      </c>
      <c r="J110" s="12">
        <f t="shared" si="5"/>
        <v>2.0296311145391356E-3</v>
      </c>
      <c r="K110" s="12">
        <f t="shared" si="7"/>
        <v>0.56355072783702431</v>
      </c>
      <c r="L110" s="13" t="str">
        <f t="shared" si="6"/>
        <v>A</v>
      </c>
      <c r="P110"/>
    </row>
    <row r="111" spans="1:16">
      <c r="A111" s="10" t="s">
        <v>12</v>
      </c>
      <c r="B111" s="10" t="s">
        <v>13</v>
      </c>
      <c r="C111" s="10" t="s">
        <v>14</v>
      </c>
      <c r="D111" s="10" t="s">
        <v>72</v>
      </c>
      <c r="E111" s="10" t="s">
        <v>304</v>
      </c>
      <c r="F111" s="10" t="s">
        <v>305</v>
      </c>
      <c r="G111" s="10">
        <v>1</v>
      </c>
      <c r="H111" s="11">
        <v>7873604</v>
      </c>
      <c r="I111" s="6">
        <f t="shared" si="4"/>
        <v>7873604</v>
      </c>
      <c r="J111" s="12">
        <f t="shared" si="5"/>
        <v>2.029271322153625E-3</v>
      </c>
      <c r="K111" s="12">
        <f t="shared" si="7"/>
        <v>0.56557999915917789</v>
      </c>
      <c r="L111" s="13" t="str">
        <f t="shared" si="6"/>
        <v>A</v>
      </c>
      <c r="P111"/>
    </row>
    <row r="112" spans="1:16">
      <c r="A112" s="10" t="s">
        <v>12</v>
      </c>
      <c r="B112" s="10" t="s">
        <v>42</v>
      </c>
      <c r="C112" s="10" t="s">
        <v>43</v>
      </c>
      <c r="D112" s="10" t="s">
        <v>44</v>
      </c>
      <c r="E112" s="10" t="s">
        <v>306</v>
      </c>
      <c r="F112" s="10" t="s">
        <v>307</v>
      </c>
      <c r="G112" s="10">
        <v>100</v>
      </c>
      <c r="H112" s="11">
        <v>77000</v>
      </c>
      <c r="I112" s="6">
        <f t="shared" si="4"/>
        <v>7700000</v>
      </c>
      <c r="J112" s="12">
        <f t="shared" si="5"/>
        <v>1.9845282008827104E-3</v>
      </c>
      <c r="K112" s="12">
        <f t="shared" si="7"/>
        <v>0.56756452736006058</v>
      </c>
      <c r="L112" s="13" t="str">
        <f t="shared" si="6"/>
        <v>A</v>
      </c>
      <c r="P112"/>
    </row>
    <row r="113" spans="1:16">
      <c r="A113" s="10" t="s">
        <v>12</v>
      </c>
      <c r="B113" s="10" t="s">
        <v>31</v>
      </c>
      <c r="C113" s="10" t="s">
        <v>32</v>
      </c>
      <c r="D113" s="10" t="s">
        <v>236</v>
      </c>
      <c r="E113" s="10" t="s">
        <v>308</v>
      </c>
      <c r="F113" s="10" t="s">
        <v>309</v>
      </c>
      <c r="G113" s="10">
        <v>2</v>
      </c>
      <c r="H113" s="11">
        <v>3750000</v>
      </c>
      <c r="I113" s="6">
        <f t="shared" si="4"/>
        <v>7500000</v>
      </c>
      <c r="J113" s="12">
        <f t="shared" si="5"/>
        <v>1.9329820138467959E-3</v>
      </c>
      <c r="K113" s="12">
        <f t="shared" si="7"/>
        <v>0.56949750937390742</v>
      </c>
      <c r="L113" s="13" t="str">
        <f t="shared" si="6"/>
        <v>A</v>
      </c>
      <c r="P113"/>
    </row>
    <row r="114" spans="1:16">
      <c r="A114" s="10" t="s">
        <v>12</v>
      </c>
      <c r="B114" s="10" t="s">
        <v>31</v>
      </c>
      <c r="C114" s="10" t="s">
        <v>32</v>
      </c>
      <c r="D114" s="10" t="s">
        <v>39</v>
      </c>
      <c r="E114" s="10" t="s">
        <v>310</v>
      </c>
      <c r="F114" s="10" t="s">
        <v>311</v>
      </c>
      <c r="G114" s="10">
        <v>42.991599999999998</v>
      </c>
      <c r="H114" s="11">
        <v>174260.95</v>
      </c>
      <c r="I114" s="6">
        <f t="shared" si="4"/>
        <v>7491757.0580200003</v>
      </c>
      <c r="J114" s="12">
        <f t="shared" si="5"/>
        <v>1.9308575527016596E-3</v>
      </c>
      <c r="K114" s="12">
        <f t="shared" si="7"/>
        <v>0.57142836692660903</v>
      </c>
      <c r="L114" s="13" t="str">
        <f t="shared" si="6"/>
        <v>A</v>
      </c>
      <c r="P114"/>
    </row>
    <row r="115" spans="1:16">
      <c r="A115" s="10" t="s">
        <v>12</v>
      </c>
      <c r="B115" s="10" t="s">
        <v>216</v>
      </c>
      <c r="C115" s="10" t="s">
        <v>217</v>
      </c>
      <c r="D115" s="10" t="s">
        <v>218</v>
      </c>
      <c r="E115" s="10" t="s">
        <v>312</v>
      </c>
      <c r="F115" s="10" t="s">
        <v>313</v>
      </c>
      <c r="G115" s="10">
        <v>16</v>
      </c>
      <c r="H115" s="11">
        <v>465008</v>
      </c>
      <c r="I115" s="6">
        <f t="shared" si="4"/>
        <v>7440128</v>
      </c>
      <c r="J115" s="12">
        <f t="shared" si="5"/>
        <v>1.9175511472957244E-3</v>
      </c>
      <c r="K115" s="12">
        <f t="shared" si="7"/>
        <v>0.57334591807390478</v>
      </c>
      <c r="L115" s="13" t="str">
        <f t="shared" si="6"/>
        <v>A</v>
      </c>
      <c r="P115"/>
    </row>
    <row r="116" spans="1:16">
      <c r="A116" s="10" t="s">
        <v>12</v>
      </c>
      <c r="B116" s="10" t="s">
        <v>42</v>
      </c>
      <c r="C116" s="10" t="s">
        <v>43</v>
      </c>
      <c r="D116" s="10" t="s">
        <v>44</v>
      </c>
      <c r="E116" s="10" t="s">
        <v>314</v>
      </c>
      <c r="F116" s="10" t="s">
        <v>315</v>
      </c>
      <c r="G116" s="10">
        <v>25</v>
      </c>
      <c r="H116" s="11">
        <v>295000</v>
      </c>
      <c r="I116" s="6">
        <f t="shared" si="4"/>
        <v>7375000</v>
      </c>
      <c r="J116" s="12">
        <f t="shared" si="5"/>
        <v>1.9007656469493494E-3</v>
      </c>
      <c r="K116" s="12">
        <f t="shared" si="7"/>
        <v>0.57524668372085408</v>
      </c>
      <c r="L116" s="13" t="str">
        <f t="shared" si="6"/>
        <v>A</v>
      </c>
      <c r="P116"/>
    </row>
    <row r="117" spans="1:16">
      <c r="A117" s="10" t="s">
        <v>12</v>
      </c>
      <c r="B117" s="10" t="s">
        <v>316</v>
      </c>
      <c r="C117" s="10" t="s">
        <v>317</v>
      </c>
      <c r="D117" s="10" t="s">
        <v>317</v>
      </c>
      <c r="E117" s="10" t="s">
        <v>318</v>
      </c>
      <c r="F117" s="10" t="s">
        <v>319</v>
      </c>
      <c r="G117" s="10">
        <v>5</v>
      </c>
      <c r="H117" s="11">
        <v>1448000</v>
      </c>
      <c r="I117" s="6">
        <f t="shared" si="4"/>
        <v>7240000</v>
      </c>
      <c r="J117" s="12">
        <f t="shared" si="5"/>
        <v>1.865971970700107E-3</v>
      </c>
      <c r="K117" s="12">
        <f t="shared" si="7"/>
        <v>0.57711265569155423</v>
      </c>
      <c r="L117" s="13" t="str">
        <f t="shared" si="6"/>
        <v>A</v>
      </c>
      <c r="P117"/>
    </row>
    <row r="118" spans="1:16">
      <c r="A118" s="10" t="s">
        <v>12</v>
      </c>
      <c r="B118" s="10" t="s">
        <v>143</v>
      </c>
      <c r="C118" s="10" t="s">
        <v>144</v>
      </c>
      <c r="D118" s="10" t="s">
        <v>320</v>
      </c>
      <c r="E118" s="10" t="s">
        <v>321</v>
      </c>
      <c r="F118" s="10" t="s">
        <v>322</v>
      </c>
      <c r="G118" s="10">
        <v>4.16</v>
      </c>
      <c r="H118" s="11">
        <v>1726666.67</v>
      </c>
      <c r="I118" s="6">
        <f t="shared" si="4"/>
        <v>7182933.3471999997</v>
      </c>
      <c r="J118" s="12">
        <f t="shared" si="5"/>
        <v>1.8512641289063949E-3</v>
      </c>
      <c r="K118" s="12">
        <f t="shared" si="7"/>
        <v>0.57896391982046058</v>
      </c>
      <c r="L118" s="13" t="str">
        <f t="shared" si="6"/>
        <v>A</v>
      </c>
      <c r="P118"/>
    </row>
    <row r="119" spans="1:16">
      <c r="A119" s="10" t="s">
        <v>12</v>
      </c>
      <c r="B119" s="10" t="s">
        <v>107</v>
      </c>
      <c r="C119" s="10" t="s">
        <v>108</v>
      </c>
      <c r="D119" s="10" t="s">
        <v>108</v>
      </c>
      <c r="E119" s="10" t="s">
        <v>323</v>
      </c>
      <c r="F119" s="10" t="s">
        <v>324</v>
      </c>
      <c r="G119" s="10">
        <v>130</v>
      </c>
      <c r="H119" s="11">
        <v>55176</v>
      </c>
      <c r="I119" s="6">
        <f t="shared" si="4"/>
        <v>7172880</v>
      </c>
      <c r="J119" s="12">
        <f t="shared" si="5"/>
        <v>1.8486730703308541E-3</v>
      </c>
      <c r="K119" s="12">
        <f t="shared" si="7"/>
        <v>0.58081259289079146</v>
      </c>
      <c r="L119" s="13" t="str">
        <f t="shared" si="6"/>
        <v>A</v>
      </c>
      <c r="P119"/>
    </row>
    <row r="120" spans="1:16">
      <c r="A120" s="10" t="s">
        <v>12</v>
      </c>
      <c r="B120" s="10" t="s">
        <v>42</v>
      </c>
      <c r="C120" s="10" t="s">
        <v>43</v>
      </c>
      <c r="D120" s="10" t="s">
        <v>44</v>
      </c>
      <c r="E120" s="10" t="s">
        <v>325</v>
      </c>
      <c r="F120" s="10" t="s">
        <v>326</v>
      </c>
      <c r="G120" s="10">
        <v>305</v>
      </c>
      <c r="H120" s="11">
        <v>23500</v>
      </c>
      <c r="I120" s="6">
        <f t="shared" si="4"/>
        <v>7167500</v>
      </c>
      <c r="J120" s="12">
        <f t="shared" si="5"/>
        <v>1.847286477899588E-3</v>
      </c>
      <c r="K120" s="12">
        <f t="shared" si="7"/>
        <v>0.58265987936869101</v>
      </c>
      <c r="L120" s="13" t="str">
        <f t="shared" si="6"/>
        <v>A</v>
      </c>
      <c r="P120"/>
    </row>
    <row r="121" spans="1:16">
      <c r="A121" s="10" t="s">
        <v>12</v>
      </c>
      <c r="B121" s="10" t="s">
        <v>22</v>
      </c>
      <c r="C121" s="10" t="s">
        <v>23</v>
      </c>
      <c r="D121" s="10" t="s">
        <v>124</v>
      </c>
      <c r="E121" s="10" t="s">
        <v>327</v>
      </c>
      <c r="F121" s="10" t="s">
        <v>328</v>
      </c>
      <c r="G121" s="10">
        <v>6</v>
      </c>
      <c r="H121" s="11">
        <v>1178812.78</v>
      </c>
      <c r="I121" s="6">
        <f t="shared" si="4"/>
        <v>7072876.6799999997</v>
      </c>
      <c r="J121" s="12">
        <f t="shared" si="5"/>
        <v>1.8228991211461918E-3</v>
      </c>
      <c r="K121" s="12">
        <f t="shared" si="7"/>
        <v>0.58448277848983721</v>
      </c>
      <c r="L121" s="13" t="str">
        <f t="shared" si="6"/>
        <v>A</v>
      </c>
      <c r="P121"/>
    </row>
    <row r="122" spans="1:16">
      <c r="A122" s="10" t="s">
        <v>12</v>
      </c>
      <c r="B122" s="10" t="s">
        <v>31</v>
      </c>
      <c r="C122" s="10" t="s">
        <v>32</v>
      </c>
      <c r="D122" s="10" t="s">
        <v>39</v>
      </c>
      <c r="E122" s="10" t="s">
        <v>329</v>
      </c>
      <c r="F122" s="10" t="s">
        <v>330</v>
      </c>
      <c r="G122" s="10">
        <v>40.514600000000002</v>
      </c>
      <c r="H122" s="11">
        <v>172713.09</v>
      </c>
      <c r="I122" s="6">
        <f t="shared" si="4"/>
        <v>6997401.7561140005</v>
      </c>
      <c r="J122" s="12">
        <f t="shared" si="5"/>
        <v>1.8034468984304461E-3</v>
      </c>
      <c r="K122" s="12">
        <f t="shared" si="7"/>
        <v>0.58628622538826769</v>
      </c>
      <c r="L122" s="13" t="str">
        <f t="shared" si="6"/>
        <v>A</v>
      </c>
      <c r="P122"/>
    </row>
    <row r="123" spans="1:16">
      <c r="A123" s="10" t="s">
        <v>12</v>
      </c>
      <c r="B123" s="10" t="s">
        <v>331</v>
      </c>
      <c r="C123" s="10" t="s">
        <v>332</v>
      </c>
      <c r="D123" s="10" t="s">
        <v>333</v>
      </c>
      <c r="E123" s="10" t="s">
        <v>334</v>
      </c>
      <c r="F123" s="10" t="s">
        <v>335</v>
      </c>
      <c r="G123" s="10">
        <v>30</v>
      </c>
      <c r="H123" s="11">
        <v>232512.2</v>
      </c>
      <c r="I123" s="6">
        <f t="shared" si="4"/>
        <v>6975366</v>
      </c>
      <c r="J123" s="12">
        <f t="shared" si="5"/>
        <v>1.7977676023997959E-3</v>
      </c>
      <c r="K123" s="12">
        <f t="shared" si="7"/>
        <v>0.58808399299066749</v>
      </c>
      <c r="L123" s="13" t="str">
        <f t="shared" si="6"/>
        <v>A</v>
      </c>
      <c r="P123"/>
    </row>
    <row r="124" spans="1:16">
      <c r="A124" s="10" t="s">
        <v>12</v>
      </c>
      <c r="B124" s="10" t="s">
        <v>31</v>
      </c>
      <c r="C124" s="10" t="s">
        <v>32</v>
      </c>
      <c r="D124" s="10" t="s">
        <v>39</v>
      </c>
      <c r="E124" s="10" t="s">
        <v>336</v>
      </c>
      <c r="F124" s="10" t="s">
        <v>337</v>
      </c>
      <c r="G124" s="10">
        <v>293</v>
      </c>
      <c r="H124" s="11">
        <v>23529.41</v>
      </c>
      <c r="I124" s="6">
        <f t="shared" si="4"/>
        <v>6894117.1299999999</v>
      </c>
      <c r="J124" s="12">
        <f t="shared" si="5"/>
        <v>1.7768272551524124E-3</v>
      </c>
      <c r="K124" s="12">
        <f t="shared" si="7"/>
        <v>0.58986082024581987</v>
      </c>
      <c r="L124" s="13" t="str">
        <f t="shared" si="6"/>
        <v>A</v>
      </c>
      <c r="P124"/>
    </row>
    <row r="125" spans="1:16">
      <c r="A125" s="10" t="s">
        <v>12</v>
      </c>
      <c r="B125" s="10" t="s">
        <v>22</v>
      </c>
      <c r="C125" s="10" t="s">
        <v>23</v>
      </c>
      <c r="D125" s="10" t="s">
        <v>124</v>
      </c>
      <c r="E125" s="10" t="s">
        <v>338</v>
      </c>
      <c r="F125" s="10" t="s">
        <v>339</v>
      </c>
      <c r="G125" s="10">
        <v>3</v>
      </c>
      <c r="H125" s="11">
        <v>2287660.25</v>
      </c>
      <c r="I125" s="6">
        <f t="shared" si="4"/>
        <v>6862980.75</v>
      </c>
      <c r="J125" s="12">
        <f t="shared" si="5"/>
        <v>1.7688024468169058E-3</v>
      </c>
      <c r="K125" s="12">
        <f t="shared" si="7"/>
        <v>0.59162962269263675</v>
      </c>
      <c r="L125" s="13" t="str">
        <f t="shared" si="6"/>
        <v>A</v>
      </c>
      <c r="P125"/>
    </row>
    <row r="126" spans="1:16">
      <c r="A126" s="10" t="s">
        <v>12</v>
      </c>
      <c r="B126" s="10" t="s">
        <v>22</v>
      </c>
      <c r="C126" s="10" t="s">
        <v>23</v>
      </c>
      <c r="D126" s="10" t="s">
        <v>124</v>
      </c>
      <c r="E126" s="10" t="s">
        <v>340</v>
      </c>
      <c r="F126" s="10" t="s">
        <v>341</v>
      </c>
      <c r="G126" s="10">
        <v>20</v>
      </c>
      <c r="H126" s="11">
        <v>341769.13</v>
      </c>
      <c r="I126" s="6">
        <f t="shared" si="4"/>
        <v>6835382.5999999996</v>
      </c>
      <c r="J126" s="12">
        <f t="shared" si="5"/>
        <v>1.7616895498081795E-3</v>
      </c>
      <c r="K126" s="12">
        <f t="shared" si="7"/>
        <v>0.5933913122424449</v>
      </c>
      <c r="L126" s="13" t="str">
        <f t="shared" si="6"/>
        <v>A</v>
      </c>
      <c r="P126"/>
    </row>
    <row r="127" spans="1:16">
      <c r="A127" s="10" t="s">
        <v>12</v>
      </c>
      <c r="B127" s="10" t="s">
        <v>143</v>
      </c>
      <c r="C127" s="10" t="s">
        <v>144</v>
      </c>
      <c r="D127" s="10" t="s">
        <v>174</v>
      </c>
      <c r="E127" s="10" t="s">
        <v>342</v>
      </c>
      <c r="F127" s="10" t="s">
        <v>343</v>
      </c>
      <c r="G127" s="10">
        <v>24</v>
      </c>
      <c r="H127" s="11">
        <v>282680</v>
      </c>
      <c r="I127" s="6">
        <f t="shared" si="4"/>
        <v>6784320</v>
      </c>
      <c r="J127" s="12">
        <f t="shared" si="5"/>
        <v>1.7485291381574793E-3</v>
      </c>
      <c r="K127" s="12">
        <f t="shared" si="7"/>
        <v>0.59513984138060239</v>
      </c>
      <c r="L127" s="13" t="str">
        <f t="shared" si="6"/>
        <v>A</v>
      </c>
      <c r="P127"/>
    </row>
    <row r="128" spans="1:16">
      <c r="A128" s="10" t="s">
        <v>12</v>
      </c>
      <c r="B128" s="10" t="s">
        <v>31</v>
      </c>
      <c r="C128" s="10" t="s">
        <v>32</v>
      </c>
      <c r="D128" s="10" t="s">
        <v>39</v>
      </c>
      <c r="E128" s="10" t="s">
        <v>344</v>
      </c>
      <c r="F128" s="10" t="s">
        <v>345</v>
      </c>
      <c r="G128" s="10">
        <v>13.7151</v>
      </c>
      <c r="H128" s="11">
        <v>491469.08</v>
      </c>
      <c r="I128" s="6">
        <f t="shared" si="4"/>
        <v>6740547.5791079998</v>
      </c>
      <c r="J128" s="12">
        <f t="shared" si="5"/>
        <v>1.7372476311859101E-3</v>
      </c>
      <c r="K128" s="12">
        <f t="shared" si="7"/>
        <v>0.59687708901178826</v>
      </c>
      <c r="L128" s="13" t="str">
        <f t="shared" si="6"/>
        <v>A</v>
      </c>
      <c r="P128"/>
    </row>
    <row r="129" spans="1:16">
      <c r="A129" s="10" t="s">
        <v>38</v>
      </c>
      <c r="B129" s="10" t="s">
        <v>143</v>
      </c>
      <c r="C129" s="10" t="s">
        <v>144</v>
      </c>
      <c r="D129" s="10" t="s">
        <v>346</v>
      </c>
      <c r="E129" s="10" t="s">
        <v>347</v>
      </c>
      <c r="F129" s="10" t="s">
        <v>348</v>
      </c>
      <c r="G129" s="10">
        <v>80.72</v>
      </c>
      <c r="H129" s="11">
        <v>82880</v>
      </c>
      <c r="I129" s="6">
        <f t="shared" si="4"/>
        <v>6690073.5999999996</v>
      </c>
      <c r="J129" s="12">
        <f t="shared" si="5"/>
        <v>1.724238925348171E-3</v>
      </c>
      <c r="K129" s="12">
        <f t="shared" si="7"/>
        <v>0.59860132793713638</v>
      </c>
      <c r="L129" s="13" t="str">
        <f t="shared" si="6"/>
        <v>A</v>
      </c>
      <c r="P129"/>
    </row>
    <row r="130" spans="1:16">
      <c r="A130" s="10" t="s">
        <v>12</v>
      </c>
      <c r="B130" s="10" t="s">
        <v>22</v>
      </c>
      <c r="C130" s="10" t="s">
        <v>23</v>
      </c>
      <c r="D130" s="10" t="s">
        <v>24</v>
      </c>
      <c r="E130" s="10" t="s">
        <v>349</v>
      </c>
      <c r="F130" s="10" t="s">
        <v>350</v>
      </c>
      <c r="G130" s="10">
        <v>957</v>
      </c>
      <c r="H130" s="11">
        <v>6939.74</v>
      </c>
      <c r="I130" s="6">
        <f t="shared" ref="I130:I193" si="8">G130*H130</f>
        <v>6641331.1799999997</v>
      </c>
      <c r="J130" s="12">
        <f t="shared" ref="J130:J193" si="9">I130/$I$3317</f>
        <v>1.7116764958586557E-3</v>
      </c>
      <c r="K130" s="12">
        <f t="shared" si="7"/>
        <v>0.60031300443299507</v>
      </c>
      <c r="L130" s="13" t="str">
        <f t="shared" ref="L130:L193" si="10">IF(K130&lt;=0.8,"A",IF(K130&lt;=0.95,"B","C"))</f>
        <v>A</v>
      </c>
      <c r="P130"/>
    </row>
    <row r="131" spans="1:16">
      <c r="A131" s="10" t="s">
        <v>140</v>
      </c>
      <c r="B131" s="10" t="s">
        <v>31</v>
      </c>
      <c r="C131" s="10" t="s">
        <v>32</v>
      </c>
      <c r="D131" s="10" t="s">
        <v>39</v>
      </c>
      <c r="E131" s="10" t="s">
        <v>351</v>
      </c>
      <c r="F131" s="10" t="s">
        <v>352</v>
      </c>
      <c r="G131" s="10">
        <v>2.4900000000000002</v>
      </c>
      <c r="H131" s="11">
        <v>2642911.2200000002</v>
      </c>
      <c r="I131" s="6">
        <f t="shared" si="8"/>
        <v>6580848.9378000014</v>
      </c>
      <c r="J131" s="12">
        <f t="shared" si="9"/>
        <v>1.6960883510146925E-3</v>
      </c>
      <c r="K131" s="12">
        <f t="shared" si="7"/>
        <v>0.60200909278400971</v>
      </c>
      <c r="L131" s="13" t="str">
        <f t="shared" si="10"/>
        <v>A</v>
      </c>
      <c r="P131"/>
    </row>
    <row r="132" spans="1:16">
      <c r="A132" s="10" t="s">
        <v>12</v>
      </c>
      <c r="B132" s="10" t="s">
        <v>18</v>
      </c>
      <c r="C132" s="10" t="s">
        <v>19</v>
      </c>
      <c r="D132" s="10" t="s">
        <v>19</v>
      </c>
      <c r="E132" s="10" t="s">
        <v>353</v>
      </c>
      <c r="F132" s="10" t="s">
        <v>354</v>
      </c>
      <c r="G132" s="10">
        <v>1</v>
      </c>
      <c r="H132" s="11">
        <v>6480000</v>
      </c>
      <c r="I132" s="6">
        <f t="shared" si="8"/>
        <v>6480000</v>
      </c>
      <c r="J132" s="12">
        <f t="shared" si="9"/>
        <v>1.6700964599636317E-3</v>
      </c>
      <c r="K132" s="12">
        <f t="shared" ref="K132:K195" si="11">K131+J132</f>
        <v>0.60367918924397335</v>
      </c>
      <c r="L132" s="13" t="str">
        <f t="shared" si="10"/>
        <v>A</v>
      </c>
      <c r="P132"/>
    </row>
    <row r="133" spans="1:16">
      <c r="A133" s="10" t="s">
        <v>12</v>
      </c>
      <c r="B133" s="10" t="s">
        <v>52</v>
      </c>
      <c r="C133" s="10" t="s">
        <v>53</v>
      </c>
      <c r="D133" s="10" t="s">
        <v>198</v>
      </c>
      <c r="E133" s="10" t="s">
        <v>355</v>
      </c>
      <c r="F133" s="10" t="s">
        <v>356</v>
      </c>
      <c r="G133" s="10">
        <v>109.4</v>
      </c>
      <c r="H133" s="11">
        <v>59000</v>
      </c>
      <c r="I133" s="6">
        <f t="shared" si="8"/>
        <v>6454600</v>
      </c>
      <c r="J133" s="12">
        <f t="shared" si="9"/>
        <v>1.6635500942100705E-3</v>
      </c>
      <c r="K133" s="12">
        <f t="shared" si="11"/>
        <v>0.60534273933818339</v>
      </c>
      <c r="L133" s="13" t="str">
        <f t="shared" si="10"/>
        <v>A</v>
      </c>
      <c r="P133"/>
    </row>
    <row r="134" spans="1:16">
      <c r="A134" s="10" t="s">
        <v>12</v>
      </c>
      <c r="B134" s="10" t="s">
        <v>42</v>
      </c>
      <c r="C134" s="10" t="s">
        <v>43</v>
      </c>
      <c r="D134" s="10" t="s">
        <v>44</v>
      </c>
      <c r="E134" s="10" t="s">
        <v>357</v>
      </c>
      <c r="F134" s="10" t="s">
        <v>358</v>
      </c>
      <c r="G134" s="10">
        <v>7</v>
      </c>
      <c r="H134" s="11">
        <v>908194.5</v>
      </c>
      <c r="I134" s="6">
        <f t="shared" si="8"/>
        <v>6357361.5</v>
      </c>
      <c r="J134" s="12">
        <f t="shared" si="9"/>
        <v>1.6384887246696117E-3</v>
      </c>
      <c r="K134" s="12">
        <f t="shared" si="11"/>
        <v>0.60698122806285304</v>
      </c>
      <c r="L134" s="13" t="str">
        <f t="shared" si="10"/>
        <v>A</v>
      </c>
      <c r="P134"/>
    </row>
    <row r="135" spans="1:16">
      <c r="A135" s="10" t="s">
        <v>12</v>
      </c>
      <c r="B135" s="10" t="s">
        <v>191</v>
      </c>
      <c r="C135" s="10" t="s">
        <v>192</v>
      </c>
      <c r="D135" s="10" t="s">
        <v>193</v>
      </c>
      <c r="E135" s="10" t="s">
        <v>359</v>
      </c>
      <c r="F135" s="10" t="s">
        <v>360</v>
      </c>
      <c r="G135" s="10">
        <v>11</v>
      </c>
      <c r="H135" s="11">
        <v>565000</v>
      </c>
      <c r="I135" s="6">
        <f t="shared" si="8"/>
        <v>6215000</v>
      </c>
      <c r="J135" s="12">
        <f t="shared" si="9"/>
        <v>1.6017977621410448E-3</v>
      </c>
      <c r="K135" s="12">
        <f t="shared" si="11"/>
        <v>0.60858302582499413</v>
      </c>
      <c r="L135" s="13" t="str">
        <f t="shared" si="10"/>
        <v>A</v>
      </c>
      <c r="P135"/>
    </row>
    <row r="136" spans="1:16">
      <c r="A136" s="10" t="s">
        <v>12</v>
      </c>
      <c r="B136" s="10" t="s">
        <v>143</v>
      </c>
      <c r="C136" s="10" t="s">
        <v>144</v>
      </c>
      <c r="D136" s="10" t="s">
        <v>346</v>
      </c>
      <c r="E136" s="10" t="s">
        <v>361</v>
      </c>
      <c r="F136" s="10" t="s">
        <v>362</v>
      </c>
      <c r="G136" s="10">
        <v>45</v>
      </c>
      <c r="H136" s="11">
        <v>137180</v>
      </c>
      <c r="I136" s="6">
        <f t="shared" si="8"/>
        <v>6173100</v>
      </c>
      <c r="J136" s="12">
        <f t="shared" si="9"/>
        <v>1.5909988359570208E-3</v>
      </c>
      <c r="K136" s="12">
        <f t="shared" si="11"/>
        <v>0.61017402466095116</v>
      </c>
      <c r="L136" s="13" t="str">
        <f t="shared" si="10"/>
        <v>A</v>
      </c>
      <c r="P136"/>
    </row>
    <row r="137" spans="1:16">
      <c r="A137" s="10" t="s">
        <v>12</v>
      </c>
      <c r="B137" s="10" t="s">
        <v>191</v>
      </c>
      <c r="C137" s="10" t="s">
        <v>192</v>
      </c>
      <c r="D137" s="10" t="s">
        <v>193</v>
      </c>
      <c r="E137" s="10" t="s">
        <v>363</v>
      </c>
      <c r="F137" s="10" t="s">
        <v>364</v>
      </c>
      <c r="G137" s="10">
        <v>11</v>
      </c>
      <c r="H137" s="11">
        <v>560000</v>
      </c>
      <c r="I137" s="6">
        <f t="shared" si="8"/>
        <v>6160000</v>
      </c>
      <c r="J137" s="12">
        <f t="shared" si="9"/>
        <v>1.5876225607061685E-3</v>
      </c>
      <c r="K137" s="12">
        <f t="shared" si="11"/>
        <v>0.61176164722165738</v>
      </c>
      <c r="L137" s="13" t="str">
        <f t="shared" si="10"/>
        <v>A</v>
      </c>
      <c r="P137"/>
    </row>
    <row r="138" spans="1:16">
      <c r="A138" s="10" t="s">
        <v>12</v>
      </c>
      <c r="B138" s="10" t="s">
        <v>52</v>
      </c>
      <c r="C138" s="10" t="s">
        <v>53</v>
      </c>
      <c r="D138" s="10" t="s">
        <v>211</v>
      </c>
      <c r="E138" s="10" t="s">
        <v>365</v>
      </c>
      <c r="F138" s="10" t="s">
        <v>366</v>
      </c>
      <c r="G138" s="10">
        <v>12</v>
      </c>
      <c r="H138" s="11">
        <v>509210.3</v>
      </c>
      <c r="I138" s="6">
        <f t="shared" si="8"/>
        <v>6110523.5999999996</v>
      </c>
      <c r="J138" s="12">
        <f t="shared" si="9"/>
        <v>1.5748709618648496E-3</v>
      </c>
      <c r="K138" s="12">
        <f t="shared" si="11"/>
        <v>0.61333651818352219</v>
      </c>
      <c r="L138" s="13" t="str">
        <f t="shared" si="10"/>
        <v>A</v>
      </c>
      <c r="P138"/>
    </row>
    <row r="139" spans="1:16">
      <c r="A139" s="10" t="s">
        <v>12</v>
      </c>
      <c r="B139" s="10" t="s">
        <v>284</v>
      </c>
      <c r="C139" s="10" t="s">
        <v>285</v>
      </c>
      <c r="D139" s="10" t="s">
        <v>367</v>
      </c>
      <c r="E139" s="10" t="s">
        <v>368</v>
      </c>
      <c r="F139" s="10" t="s">
        <v>369</v>
      </c>
      <c r="G139" s="10">
        <v>3</v>
      </c>
      <c r="H139" s="11">
        <v>2034924</v>
      </c>
      <c r="I139" s="6">
        <f t="shared" si="8"/>
        <v>6104772</v>
      </c>
      <c r="J139" s="12">
        <f t="shared" si="9"/>
        <v>1.5733885966180709E-3</v>
      </c>
      <c r="K139" s="12">
        <f t="shared" si="11"/>
        <v>0.61490990678014024</v>
      </c>
      <c r="L139" s="13" t="str">
        <f t="shared" si="10"/>
        <v>A</v>
      </c>
      <c r="P139"/>
    </row>
    <row r="140" spans="1:16">
      <c r="A140" s="10" t="s">
        <v>12</v>
      </c>
      <c r="B140" s="10" t="s">
        <v>143</v>
      </c>
      <c r="C140" s="10" t="s">
        <v>144</v>
      </c>
      <c r="D140" s="10" t="s">
        <v>145</v>
      </c>
      <c r="E140" s="10" t="s">
        <v>370</v>
      </c>
      <c r="F140" s="10" t="s">
        <v>371</v>
      </c>
      <c r="G140" s="10">
        <v>278.79000000000002</v>
      </c>
      <c r="H140" s="11">
        <v>21779.4</v>
      </c>
      <c r="I140" s="6">
        <f t="shared" si="8"/>
        <v>6071878.9260000009</v>
      </c>
      <c r="J140" s="12">
        <f t="shared" si="9"/>
        <v>1.5649110338951202E-3</v>
      </c>
      <c r="K140" s="12">
        <f t="shared" si="11"/>
        <v>0.61647481781403535</v>
      </c>
      <c r="L140" s="13" t="str">
        <f t="shared" si="10"/>
        <v>A</v>
      </c>
      <c r="P140"/>
    </row>
    <row r="141" spans="1:16">
      <c r="A141" s="10" t="s">
        <v>12</v>
      </c>
      <c r="B141" s="10" t="s">
        <v>13</v>
      </c>
      <c r="C141" s="10" t="s">
        <v>14</v>
      </c>
      <c r="D141" s="10" t="s">
        <v>72</v>
      </c>
      <c r="E141" s="10" t="s">
        <v>372</v>
      </c>
      <c r="F141" s="10" t="s">
        <v>373</v>
      </c>
      <c r="G141" s="10">
        <v>1</v>
      </c>
      <c r="H141" s="11">
        <v>6015884</v>
      </c>
      <c r="I141" s="6">
        <f t="shared" si="8"/>
        <v>6015884</v>
      </c>
      <c r="J141" s="12">
        <f t="shared" si="9"/>
        <v>1.550479409251829E-3</v>
      </c>
      <c r="K141" s="12">
        <f t="shared" si="11"/>
        <v>0.61802529722328714</v>
      </c>
      <c r="L141" s="13" t="str">
        <f t="shared" si="10"/>
        <v>A</v>
      </c>
      <c r="P141"/>
    </row>
    <row r="142" spans="1:16">
      <c r="A142" s="10" t="s">
        <v>12</v>
      </c>
      <c r="B142" s="10" t="s">
        <v>81</v>
      </c>
      <c r="C142" s="10" t="s">
        <v>82</v>
      </c>
      <c r="D142" s="10" t="s">
        <v>374</v>
      </c>
      <c r="E142" s="10" t="s">
        <v>375</v>
      </c>
      <c r="F142" s="10" t="s">
        <v>376</v>
      </c>
      <c r="G142" s="10">
        <v>50</v>
      </c>
      <c r="H142" s="11">
        <v>119700</v>
      </c>
      <c r="I142" s="6">
        <f t="shared" si="8"/>
        <v>5985000</v>
      </c>
      <c r="J142" s="12">
        <f t="shared" si="9"/>
        <v>1.5425196470497432E-3</v>
      </c>
      <c r="K142" s="12">
        <f t="shared" si="11"/>
        <v>0.61956781687033691</v>
      </c>
      <c r="L142" s="13" t="str">
        <f t="shared" si="10"/>
        <v>A</v>
      </c>
      <c r="P142"/>
    </row>
    <row r="143" spans="1:16">
      <c r="A143" s="10" t="s">
        <v>140</v>
      </c>
      <c r="B143" s="10" t="s">
        <v>18</v>
      </c>
      <c r="C143" s="10" t="s">
        <v>19</v>
      </c>
      <c r="D143" s="10" t="s">
        <v>19</v>
      </c>
      <c r="E143" s="10" t="s">
        <v>377</v>
      </c>
      <c r="F143" s="10" t="s">
        <v>378</v>
      </c>
      <c r="G143" s="10">
        <v>4</v>
      </c>
      <c r="H143" s="11">
        <v>1489000</v>
      </c>
      <c r="I143" s="6">
        <f t="shared" si="8"/>
        <v>5956000</v>
      </c>
      <c r="J143" s="12">
        <f t="shared" si="9"/>
        <v>1.5350454499295355E-3</v>
      </c>
      <c r="K143" s="12">
        <f t="shared" si="11"/>
        <v>0.62110286232026646</v>
      </c>
      <c r="L143" s="13" t="str">
        <f t="shared" si="10"/>
        <v>A</v>
      </c>
      <c r="P143"/>
    </row>
    <row r="144" spans="1:16">
      <c r="A144" s="10" t="s">
        <v>12</v>
      </c>
      <c r="B144" s="10" t="s">
        <v>143</v>
      </c>
      <c r="C144" s="10" t="s">
        <v>144</v>
      </c>
      <c r="D144" s="10" t="s">
        <v>379</v>
      </c>
      <c r="E144" s="10" t="s">
        <v>380</v>
      </c>
      <c r="F144" s="10" t="s">
        <v>381</v>
      </c>
      <c r="G144" s="10">
        <v>336</v>
      </c>
      <c r="H144" s="11">
        <v>17584.330000000002</v>
      </c>
      <c r="I144" s="6">
        <f t="shared" si="8"/>
        <v>5908334.8800000008</v>
      </c>
      <c r="J144" s="12">
        <f t="shared" si="9"/>
        <v>1.5227606739764892E-3</v>
      </c>
      <c r="K144" s="12">
        <f t="shared" si="11"/>
        <v>0.62262562299424296</v>
      </c>
      <c r="L144" s="13" t="str">
        <f t="shared" si="10"/>
        <v>A</v>
      </c>
      <c r="P144"/>
    </row>
    <row r="145" spans="1:16">
      <c r="A145" s="10" t="s">
        <v>12</v>
      </c>
      <c r="B145" s="10" t="s">
        <v>42</v>
      </c>
      <c r="C145" s="10" t="s">
        <v>43</v>
      </c>
      <c r="D145" s="10" t="s">
        <v>382</v>
      </c>
      <c r="E145" s="10" t="s">
        <v>383</v>
      </c>
      <c r="F145" s="10" t="s">
        <v>384</v>
      </c>
      <c r="G145" s="10">
        <v>19700</v>
      </c>
      <c r="H145" s="11">
        <v>298.45</v>
      </c>
      <c r="I145" s="6">
        <f t="shared" si="8"/>
        <v>5879465</v>
      </c>
      <c r="J145" s="12">
        <f t="shared" si="9"/>
        <v>1.5153200128055668E-3</v>
      </c>
      <c r="K145" s="12">
        <f t="shared" si="11"/>
        <v>0.62414094300704848</v>
      </c>
      <c r="L145" s="13" t="str">
        <f t="shared" si="10"/>
        <v>A</v>
      </c>
      <c r="P145"/>
    </row>
    <row r="146" spans="1:16">
      <c r="A146" s="10" t="s">
        <v>12</v>
      </c>
      <c r="B146" s="10" t="s">
        <v>42</v>
      </c>
      <c r="C146" s="10" t="s">
        <v>43</v>
      </c>
      <c r="D146" s="10" t="s">
        <v>44</v>
      </c>
      <c r="E146" s="10" t="s">
        <v>385</v>
      </c>
      <c r="F146" s="10" t="s">
        <v>386</v>
      </c>
      <c r="G146" s="10">
        <v>2</v>
      </c>
      <c r="H146" s="11">
        <v>2933259.74</v>
      </c>
      <c r="I146" s="6">
        <f t="shared" si="8"/>
        <v>5866519.4800000004</v>
      </c>
      <c r="J146" s="12">
        <f t="shared" si="9"/>
        <v>1.5119835518295811E-3</v>
      </c>
      <c r="K146" s="12">
        <f t="shared" si="11"/>
        <v>0.62565292655887805</v>
      </c>
      <c r="L146" s="13" t="str">
        <f t="shared" si="10"/>
        <v>A</v>
      </c>
      <c r="P146"/>
    </row>
    <row r="147" spans="1:16">
      <c r="A147" s="10" t="s">
        <v>140</v>
      </c>
      <c r="B147" s="10" t="s">
        <v>13</v>
      </c>
      <c r="C147" s="10" t="s">
        <v>14</v>
      </c>
      <c r="D147" s="10" t="s">
        <v>72</v>
      </c>
      <c r="E147" s="10" t="s">
        <v>387</v>
      </c>
      <c r="F147" s="10" t="s">
        <v>388</v>
      </c>
      <c r="G147" s="10">
        <v>2</v>
      </c>
      <c r="H147" s="11">
        <v>2877872</v>
      </c>
      <c r="I147" s="6">
        <f t="shared" si="8"/>
        <v>5755744</v>
      </c>
      <c r="J147" s="12">
        <f t="shared" si="9"/>
        <v>1.483433283774215E-3</v>
      </c>
      <c r="K147" s="12">
        <f t="shared" si="11"/>
        <v>0.62713635984265226</v>
      </c>
      <c r="L147" s="13" t="str">
        <f t="shared" si="10"/>
        <v>A</v>
      </c>
      <c r="P147"/>
    </row>
    <row r="148" spans="1:16">
      <c r="A148" s="10" t="s">
        <v>12</v>
      </c>
      <c r="B148" s="10" t="s">
        <v>143</v>
      </c>
      <c r="C148" s="10" t="s">
        <v>144</v>
      </c>
      <c r="D148" s="10" t="s">
        <v>320</v>
      </c>
      <c r="E148" s="10" t="s">
        <v>389</v>
      </c>
      <c r="F148" s="10" t="s">
        <v>390</v>
      </c>
      <c r="G148" s="10">
        <v>2.57</v>
      </c>
      <c r="H148" s="11">
        <v>2228538.46</v>
      </c>
      <c r="I148" s="6">
        <f t="shared" si="8"/>
        <v>5727343.8421999998</v>
      </c>
      <c r="J148" s="12">
        <f t="shared" si="9"/>
        <v>1.4761136845451734E-3</v>
      </c>
      <c r="K148" s="12">
        <f t="shared" si="11"/>
        <v>0.6286124735271974</v>
      </c>
      <c r="L148" s="13" t="str">
        <f t="shared" si="10"/>
        <v>A</v>
      </c>
      <c r="P148"/>
    </row>
    <row r="149" spans="1:16">
      <c r="A149" s="10" t="s">
        <v>140</v>
      </c>
      <c r="B149" s="10" t="s">
        <v>22</v>
      </c>
      <c r="C149" s="10" t="s">
        <v>23</v>
      </c>
      <c r="D149" s="10" t="s">
        <v>24</v>
      </c>
      <c r="E149" s="10" t="s">
        <v>391</v>
      </c>
      <c r="F149" s="10" t="s">
        <v>392</v>
      </c>
      <c r="G149" s="10">
        <v>32.25</v>
      </c>
      <c r="H149" s="11">
        <v>174371.33</v>
      </c>
      <c r="I149" s="6">
        <f t="shared" si="8"/>
        <v>5623475.3924999991</v>
      </c>
      <c r="J149" s="12">
        <f t="shared" si="9"/>
        <v>1.4493435718683399E-3</v>
      </c>
      <c r="K149" s="12">
        <f t="shared" si="11"/>
        <v>0.63006181709906572</v>
      </c>
      <c r="L149" s="13" t="str">
        <f t="shared" si="10"/>
        <v>A</v>
      </c>
      <c r="P149"/>
    </row>
    <row r="150" spans="1:16">
      <c r="A150" s="10" t="s">
        <v>140</v>
      </c>
      <c r="B150" s="10" t="s">
        <v>22</v>
      </c>
      <c r="C150" s="10" t="s">
        <v>23</v>
      </c>
      <c r="D150" s="10" t="s">
        <v>24</v>
      </c>
      <c r="E150" s="10" t="s">
        <v>393</v>
      </c>
      <c r="F150" s="10" t="s">
        <v>394</v>
      </c>
      <c r="G150" s="10">
        <v>32.200000000000003</v>
      </c>
      <c r="H150" s="11">
        <v>174371.33</v>
      </c>
      <c r="I150" s="6">
        <f t="shared" si="8"/>
        <v>5614756.8260000004</v>
      </c>
      <c r="J150" s="12">
        <f t="shared" si="9"/>
        <v>1.4470965275708699E-3</v>
      </c>
      <c r="K150" s="12">
        <f t="shared" si="11"/>
        <v>0.63150891362663664</v>
      </c>
      <c r="L150" s="13" t="str">
        <f t="shared" si="10"/>
        <v>A</v>
      </c>
      <c r="P150"/>
    </row>
    <row r="151" spans="1:16">
      <c r="A151" s="10" t="s">
        <v>12</v>
      </c>
      <c r="B151" s="10" t="s">
        <v>184</v>
      </c>
      <c r="C151" s="10" t="s">
        <v>185</v>
      </c>
      <c r="D151" s="10" t="s">
        <v>395</v>
      </c>
      <c r="E151" s="10" t="s">
        <v>396</v>
      </c>
      <c r="F151" s="10" t="s">
        <v>397</v>
      </c>
      <c r="G151" s="10">
        <v>3608</v>
      </c>
      <c r="H151" s="11">
        <v>1545</v>
      </c>
      <c r="I151" s="6">
        <f t="shared" si="8"/>
        <v>5574360</v>
      </c>
      <c r="J151" s="12">
        <f t="shared" si="9"/>
        <v>1.4366850158276034E-3</v>
      </c>
      <c r="K151" s="12">
        <f t="shared" si="11"/>
        <v>0.63294559864246425</v>
      </c>
      <c r="L151" s="13" t="str">
        <f t="shared" si="10"/>
        <v>A</v>
      </c>
      <c r="P151"/>
    </row>
    <row r="152" spans="1:16">
      <c r="A152" s="10" t="s">
        <v>12</v>
      </c>
      <c r="B152" s="10" t="s">
        <v>284</v>
      </c>
      <c r="C152" s="10" t="s">
        <v>285</v>
      </c>
      <c r="D152" s="10" t="s">
        <v>367</v>
      </c>
      <c r="E152" s="10" t="s">
        <v>398</v>
      </c>
      <c r="F152" s="10" t="s">
        <v>399</v>
      </c>
      <c r="G152" s="10">
        <v>3</v>
      </c>
      <c r="H152" s="11">
        <v>1855985.67</v>
      </c>
      <c r="I152" s="6">
        <f t="shared" si="8"/>
        <v>5567957.0099999998</v>
      </c>
      <c r="J152" s="12">
        <f t="shared" si="9"/>
        <v>1.4350347672269579E-3</v>
      </c>
      <c r="K152" s="12">
        <f t="shared" si="11"/>
        <v>0.6343806334096912</v>
      </c>
      <c r="L152" s="13" t="str">
        <f t="shared" si="10"/>
        <v>A</v>
      </c>
      <c r="P152"/>
    </row>
    <row r="153" spans="1:16">
      <c r="A153" s="10" t="s">
        <v>12</v>
      </c>
      <c r="B153" s="10" t="s">
        <v>31</v>
      </c>
      <c r="C153" s="10" t="s">
        <v>32</v>
      </c>
      <c r="D153" s="10" t="s">
        <v>39</v>
      </c>
      <c r="E153" s="10" t="s">
        <v>400</v>
      </c>
      <c r="F153" s="10" t="s">
        <v>401</v>
      </c>
      <c r="G153" s="10">
        <v>11.35</v>
      </c>
      <c r="H153" s="11">
        <v>483454.22</v>
      </c>
      <c r="I153" s="6">
        <f t="shared" si="8"/>
        <v>5487205.3969999999</v>
      </c>
      <c r="J153" s="12">
        <f t="shared" si="9"/>
        <v>1.4142225784912088E-3</v>
      </c>
      <c r="K153" s="12">
        <f t="shared" si="11"/>
        <v>0.63579485598818242</v>
      </c>
      <c r="L153" s="13" t="str">
        <f t="shared" si="10"/>
        <v>A</v>
      </c>
      <c r="P153"/>
    </row>
    <row r="154" spans="1:16">
      <c r="A154" s="10" t="s">
        <v>12</v>
      </c>
      <c r="B154" s="10" t="s">
        <v>13</v>
      </c>
      <c r="C154" s="10" t="s">
        <v>14</v>
      </c>
      <c r="D154" s="10" t="s">
        <v>72</v>
      </c>
      <c r="E154" s="10" t="s">
        <v>402</v>
      </c>
      <c r="F154" s="10" t="s">
        <v>403</v>
      </c>
      <c r="G154" s="10">
        <v>1</v>
      </c>
      <c r="H154" s="11">
        <v>5463128</v>
      </c>
      <c r="I154" s="6">
        <f t="shared" si="8"/>
        <v>5463128</v>
      </c>
      <c r="J154" s="12">
        <f t="shared" si="9"/>
        <v>1.4080170884457092E-3</v>
      </c>
      <c r="K154" s="12">
        <f t="shared" si="11"/>
        <v>0.63720287307662815</v>
      </c>
      <c r="L154" s="13" t="str">
        <f t="shared" si="10"/>
        <v>A</v>
      </c>
      <c r="P154"/>
    </row>
    <row r="155" spans="1:16">
      <c r="A155" s="10" t="s">
        <v>12</v>
      </c>
      <c r="B155" s="10" t="s">
        <v>42</v>
      </c>
      <c r="C155" s="10" t="s">
        <v>43</v>
      </c>
      <c r="D155" s="10" t="s">
        <v>44</v>
      </c>
      <c r="E155" s="10" t="s">
        <v>404</v>
      </c>
      <c r="F155" s="10" t="s">
        <v>405</v>
      </c>
      <c r="G155" s="10">
        <v>2</v>
      </c>
      <c r="H155" s="11">
        <v>2686400</v>
      </c>
      <c r="I155" s="6">
        <f t="shared" si="8"/>
        <v>5372800</v>
      </c>
      <c r="J155" s="12">
        <f t="shared" si="9"/>
        <v>1.3847367685328087E-3</v>
      </c>
      <c r="K155" s="12">
        <f t="shared" si="11"/>
        <v>0.63858760984516094</v>
      </c>
      <c r="L155" s="13" t="str">
        <f t="shared" si="10"/>
        <v>A</v>
      </c>
      <c r="P155"/>
    </row>
    <row r="156" spans="1:16">
      <c r="A156" s="10" t="s">
        <v>12</v>
      </c>
      <c r="B156" s="10" t="s">
        <v>42</v>
      </c>
      <c r="C156" s="10" t="s">
        <v>43</v>
      </c>
      <c r="D156" s="10" t="s">
        <v>44</v>
      </c>
      <c r="E156" s="10" t="s">
        <v>406</v>
      </c>
      <c r="F156" s="10" t="s">
        <v>407</v>
      </c>
      <c r="G156" s="10">
        <v>15</v>
      </c>
      <c r="H156" s="11">
        <v>357000</v>
      </c>
      <c r="I156" s="6">
        <f t="shared" si="8"/>
        <v>5355000</v>
      </c>
      <c r="J156" s="12">
        <f t="shared" si="9"/>
        <v>1.3801491578866122E-3</v>
      </c>
      <c r="K156" s="12">
        <f t="shared" si="11"/>
        <v>0.63996775900304759</v>
      </c>
      <c r="L156" s="13" t="str">
        <f t="shared" si="10"/>
        <v>A</v>
      </c>
      <c r="P156"/>
    </row>
    <row r="157" spans="1:16">
      <c r="A157" s="10" t="s">
        <v>12</v>
      </c>
      <c r="B157" s="10" t="s">
        <v>81</v>
      </c>
      <c r="C157" s="10" t="s">
        <v>82</v>
      </c>
      <c r="D157" s="10" t="s">
        <v>301</v>
      </c>
      <c r="E157" s="10" t="s">
        <v>408</v>
      </c>
      <c r="F157" s="10" t="s">
        <v>409</v>
      </c>
      <c r="G157" s="10">
        <v>280</v>
      </c>
      <c r="H157" s="11">
        <v>18900</v>
      </c>
      <c r="I157" s="6">
        <f t="shared" si="8"/>
        <v>5292000</v>
      </c>
      <c r="J157" s="12">
        <f t="shared" si="9"/>
        <v>1.3639121089702993E-3</v>
      </c>
      <c r="K157" s="12">
        <f t="shared" si="11"/>
        <v>0.64133167111201783</v>
      </c>
      <c r="L157" s="13" t="str">
        <f t="shared" si="10"/>
        <v>A</v>
      </c>
      <c r="P157"/>
    </row>
    <row r="158" spans="1:16">
      <c r="A158" s="10" t="s">
        <v>12</v>
      </c>
      <c r="B158" s="10" t="s">
        <v>42</v>
      </c>
      <c r="C158" s="10" t="s">
        <v>43</v>
      </c>
      <c r="D158" s="10" t="s">
        <v>44</v>
      </c>
      <c r="E158" s="10" t="s">
        <v>410</v>
      </c>
      <c r="F158" s="10" t="s">
        <v>411</v>
      </c>
      <c r="G158" s="10">
        <v>232</v>
      </c>
      <c r="H158" s="11">
        <v>22800</v>
      </c>
      <c r="I158" s="6">
        <f t="shared" si="8"/>
        <v>5289600</v>
      </c>
      <c r="J158" s="12">
        <f t="shared" si="9"/>
        <v>1.3632935547258681E-3</v>
      </c>
      <c r="K158" s="12">
        <f t="shared" si="11"/>
        <v>0.6426949646667437</v>
      </c>
      <c r="L158" s="13" t="str">
        <f t="shared" si="10"/>
        <v>A</v>
      </c>
      <c r="P158"/>
    </row>
    <row r="159" spans="1:16">
      <c r="A159" s="10" t="s">
        <v>12</v>
      </c>
      <c r="B159" s="10" t="s">
        <v>42</v>
      </c>
      <c r="C159" s="10" t="s">
        <v>43</v>
      </c>
      <c r="D159" s="10" t="s">
        <v>44</v>
      </c>
      <c r="E159" s="10" t="s">
        <v>412</v>
      </c>
      <c r="F159" s="10" t="s">
        <v>413</v>
      </c>
      <c r="G159" s="10">
        <v>4</v>
      </c>
      <c r="H159" s="11">
        <v>1296709.99</v>
      </c>
      <c r="I159" s="6">
        <f t="shared" si="8"/>
        <v>5186839.96</v>
      </c>
      <c r="J159" s="12">
        <f t="shared" si="9"/>
        <v>1.3368091135175779E-3</v>
      </c>
      <c r="K159" s="12">
        <f t="shared" si="11"/>
        <v>0.64403177378026122</v>
      </c>
      <c r="L159" s="13" t="str">
        <f t="shared" si="10"/>
        <v>A</v>
      </c>
      <c r="P159"/>
    </row>
    <row r="160" spans="1:16">
      <c r="A160" s="10" t="s">
        <v>12</v>
      </c>
      <c r="B160" s="10" t="s">
        <v>331</v>
      </c>
      <c r="C160" s="10" t="s">
        <v>332</v>
      </c>
      <c r="D160" s="10" t="s">
        <v>333</v>
      </c>
      <c r="E160" s="10" t="s">
        <v>414</v>
      </c>
      <c r="F160" s="10" t="s">
        <v>415</v>
      </c>
      <c r="G160" s="10">
        <v>40</v>
      </c>
      <c r="H160" s="11">
        <v>129374.47</v>
      </c>
      <c r="I160" s="6">
        <f t="shared" si="8"/>
        <v>5174978.8</v>
      </c>
      <c r="J160" s="12">
        <f t="shared" si="9"/>
        <v>1.3337521256584633E-3</v>
      </c>
      <c r="K160" s="12">
        <f t="shared" si="11"/>
        <v>0.64536552590591967</v>
      </c>
      <c r="L160" s="13" t="str">
        <f t="shared" si="10"/>
        <v>A</v>
      </c>
      <c r="P160"/>
    </row>
    <row r="161" spans="1:16">
      <c r="A161" s="10" t="s">
        <v>12</v>
      </c>
      <c r="B161" s="10" t="s">
        <v>52</v>
      </c>
      <c r="C161" s="10" t="s">
        <v>53</v>
      </c>
      <c r="D161" s="10" t="s">
        <v>69</v>
      </c>
      <c r="E161" s="10" t="s">
        <v>416</v>
      </c>
      <c r="F161" s="10" t="s">
        <v>417</v>
      </c>
      <c r="G161" s="10">
        <v>3</v>
      </c>
      <c r="H161" s="11">
        <v>1703351.03</v>
      </c>
      <c r="I161" s="6">
        <f t="shared" si="8"/>
        <v>5110053.09</v>
      </c>
      <c r="J161" s="12">
        <f t="shared" si="9"/>
        <v>1.3170187617029656E-3</v>
      </c>
      <c r="K161" s="12">
        <f t="shared" si="11"/>
        <v>0.64668254466762265</v>
      </c>
      <c r="L161" s="13" t="str">
        <f t="shared" si="10"/>
        <v>A</v>
      </c>
      <c r="P161"/>
    </row>
    <row r="162" spans="1:16">
      <c r="A162" s="10" t="s">
        <v>38</v>
      </c>
      <c r="B162" s="10" t="s">
        <v>31</v>
      </c>
      <c r="C162" s="10" t="s">
        <v>32</v>
      </c>
      <c r="D162" s="10" t="s">
        <v>39</v>
      </c>
      <c r="E162" s="10" t="s">
        <v>418</v>
      </c>
      <c r="F162" s="10" t="s">
        <v>419</v>
      </c>
      <c r="G162" s="10">
        <v>7.657</v>
      </c>
      <c r="H162" s="11">
        <v>661210.12</v>
      </c>
      <c r="I162" s="6">
        <f t="shared" si="8"/>
        <v>5062885.8888400001</v>
      </c>
      <c r="J162" s="12">
        <f t="shared" si="9"/>
        <v>1.3048623148381958E-3</v>
      </c>
      <c r="K162" s="12">
        <f t="shared" si="11"/>
        <v>0.64798740698246082</v>
      </c>
      <c r="L162" s="13" t="str">
        <f t="shared" si="10"/>
        <v>A</v>
      </c>
      <c r="P162"/>
    </row>
    <row r="163" spans="1:16">
      <c r="A163" s="10" t="s">
        <v>12</v>
      </c>
      <c r="B163" s="10" t="s">
        <v>22</v>
      </c>
      <c r="C163" s="10" t="s">
        <v>23</v>
      </c>
      <c r="D163" s="10" t="s">
        <v>124</v>
      </c>
      <c r="E163" s="10" t="s">
        <v>420</v>
      </c>
      <c r="F163" s="10" t="s">
        <v>421</v>
      </c>
      <c r="G163" s="10">
        <v>10</v>
      </c>
      <c r="H163" s="11">
        <v>498617.67</v>
      </c>
      <c r="I163" s="6">
        <f t="shared" si="8"/>
        <v>4986176.7</v>
      </c>
      <c r="J163" s="12">
        <f t="shared" si="9"/>
        <v>1.2850919838615963E-3</v>
      </c>
      <c r="K163" s="12">
        <f t="shared" si="11"/>
        <v>0.64927249896632244</v>
      </c>
      <c r="L163" s="13" t="str">
        <f t="shared" si="10"/>
        <v>A</v>
      </c>
      <c r="P163"/>
    </row>
    <row r="164" spans="1:16">
      <c r="A164" s="10" t="s">
        <v>12</v>
      </c>
      <c r="B164" s="10" t="s">
        <v>184</v>
      </c>
      <c r="C164" s="10" t="s">
        <v>185</v>
      </c>
      <c r="D164" s="10" t="s">
        <v>422</v>
      </c>
      <c r="E164" s="10" t="s">
        <v>423</v>
      </c>
      <c r="F164" s="10" t="s">
        <v>424</v>
      </c>
      <c r="G164" s="10">
        <v>33149</v>
      </c>
      <c r="H164" s="11">
        <v>150</v>
      </c>
      <c r="I164" s="6">
        <f t="shared" si="8"/>
        <v>4972350</v>
      </c>
      <c r="J164" s="12">
        <f t="shared" si="9"/>
        <v>1.2815284155401488E-3</v>
      </c>
      <c r="K164" s="12">
        <f t="shared" si="11"/>
        <v>0.65055402738186263</v>
      </c>
      <c r="L164" s="13" t="str">
        <f t="shared" si="10"/>
        <v>A</v>
      </c>
      <c r="P164"/>
    </row>
    <row r="165" spans="1:16">
      <c r="A165" s="10" t="s">
        <v>12</v>
      </c>
      <c r="B165" s="10" t="s">
        <v>154</v>
      </c>
      <c r="C165" s="10" t="s">
        <v>155</v>
      </c>
      <c r="D165" s="10" t="s">
        <v>425</v>
      </c>
      <c r="E165" s="10" t="s">
        <v>426</v>
      </c>
      <c r="F165" s="10" t="s">
        <v>427</v>
      </c>
      <c r="G165" s="10">
        <v>46.22</v>
      </c>
      <c r="H165" s="11">
        <v>106925</v>
      </c>
      <c r="I165" s="6">
        <f t="shared" si="8"/>
        <v>4942073.5</v>
      </c>
      <c r="J165" s="12">
        <f t="shared" si="9"/>
        <v>1.2737252248811845E-3</v>
      </c>
      <c r="K165" s="12">
        <f t="shared" si="11"/>
        <v>0.65182775260674386</v>
      </c>
      <c r="L165" s="13" t="str">
        <f t="shared" si="10"/>
        <v>A</v>
      </c>
      <c r="P165"/>
    </row>
    <row r="166" spans="1:16">
      <c r="A166" s="10" t="s">
        <v>12</v>
      </c>
      <c r="B166" s="10" t="s">
        <v>42</v>
      </c>
      <c r="C166" s="10" t="s">
        <v>43</v>
      </c>
      <c r="D166" s="10" t="s">
        <v>44</v>
      </c>
      <c r="E166" s="10" t="s">
        <v>428</v>
      </c>
      <c r="F166" s="10" t="s">
        <v>429</v>
      </c>
      <c r="G166" s="10">
        <v>2</v>
      </c>
      <c r="H166" s="11">
        <v>2470000</v>
      </c>
      <c r="I166" s="6">
        <f t="shared" si="8"/>
        <v>4940000</v>
      </c>
      <c r="J166" s="12">
        <f t="shared" si="9"/>
        <v>1.2731908197870896E-3</v>
      </c>
      <c r="K166" s="12">
        <f t="shared" si="11"/>
        <v>0.65310094342653091</v>
      </c>
      <c r="L166" s="13" t="str">
        <f t="shared" si="10"/>
        <v>A</v>
      </c>
      <c r="P166"/>
    </row>
    <row r="167" spans="1:16">
      <c r="A167" s="10" t="s">
        <v>38</v>
      </c>
      <c r="B167" s="10" t="s">
        <v>143</v>
      </c>
      <c r="C167" s="10" t="s">
        <v>144</v>
      </c>
      <c r="D167" s="10" t="s">
        <v>346</v>
      </c>
      <c r="E167" s="10" t="s">
        <v>430</v>
      </c>
      <c r="F167" s="10" t="s">
        <v>431</v>
      </c>
      <c r="G167" s="10">
        <v>14.6</v>
      </c>
      <c r="H167" s="11">
        <v>336890</v>
      </c>
      <c r="I167" s="6">
        <f t="shared" si="8"/>
        <v>4918594</v>
      </c>
      <c r="J167" s="12">
        <f t="shared" si="9"/>
        <v>1.2676738313886356E-3</v>
      </c>
      <c r="K167" s="12">
        <f t="shared" si="11"/>
        <v>0.6543686172579195</v>
      </c>
      <c r="L167" s="13" t="str">
        <f t="shared" si="10"/>
        <v>A</v>
      </c>
      <c r="P167"/>
    </row>
    <row r="168" spans="1:16">
      <c r="A168" s="10" t="s">
        <v>12</v>
      </c>
      <c r="B168" s="10" t="s">
        <v>284</v>
      </c>
      <c r="C168" s="10" t="s">
        <v>285</v>
      </c>
      <c r="D168" s="10" t="s">
        <v>286</v>
      </c>
      <c r="E168" s="10" t="s">
        <v>432</v>
      </c>
      <c r="F168" s="10" t="s">
        <v>433</v>
      </c>
      <c r="G168" s="10">
        <v>122</v>
      </c>
      <c r="H168" s="11">
        <v>40300</v>
      </c>
      <c r="I168" s="6">
        <f t="shared" si="8"/>
        <v>4916600</v>
      </c>
      <c r="J168" s="12">
        <f t="shared" si="9"/>
        <v>1.2671599159038876E-3</v>
      </c>
      <c r="K168" s="12">
        <f t="shared" si="11"/>
        <v>0.65563577717382338</v>
      </c>
      <c r="L168" s="13" t="str">
        <f t="shared" si="10"/>
        <v>A</v>
      </c>
      <c r="P168"/>
    </row>
    <row r="169" spans="1:16">
      <c r="A169" s="10" t="s">
        <v>140</v>
      </c>
      <c r="B169" s="10" t="s">
        <v>57</v>
      </c>
      <c r="C169" s="10" t="s">
        <v>58</v>
      </c>
      <c r="D169" s="10" t="s">
        <v>59</v>
      </c>
      <c r="E169" s="10" t="s">
        <v>434</v>
      </c>
      <c r="F169" s="10" t="s">
        <v>435</v>
      </c>
      <c r="G169" s="10">
        <v>1</v>
      </c>
      <c r="H169" s="11">
        <v>4861000</v>
      </c>
      <c r="I169" s="6">
        <f t="shared" si="8"/>
        <v>4861000</v>
      </c>
      <c r="J169" s="12">
        <f t="shared" si="9"/>
        <v>1.2528300759079034E-3</v>
      </c>
      <c r="K169" s="12">
        <f t="shared" si="11"/>
        <v>0.6568886072497313</v>
      </c>
      <c r="L169" s="13" t="str">
        <f t="shared" si="10"/>
        <v>A</v>
      </c>
      <c r="P169"/>
    </row>
    <row r="170" spans="1:16">
      <c r="A170" s="10" t="s">
        <v>12</v>
      </c>
      <c r="B170" s="10" t="s">
        <v>143</v>
      </c>
      <c r="C170" s="10" t="s">
        <v>144</v>
      </c>
      <c r="D170" s="10" t="s">
        <v>436</v>
      </c>
      <c r="E170" s="10" t="s">
        <v>437</v>
      </c>
      <c r="F170" s="10" t="s">
        <v>438</v>
      </c>
      <c r="G170" s="10">
        <v>6</v>
      </c>
      <c r="H170" s="11">
        <v>795600</v>
      </c>
      <c r="I170" s="6">
        <f t="shared" si="8"/>
        <v>4773600</v>
      </c>
      <c r="J170" s="12">
        <f t="shared" si="9"/>
        <v>1.2303043921732086E-3</v>
      </c>
      <c r="K170" s="12">
        <f t="shared" si="11"/>
        <v>0.6581189116419045</v>
      </c>
      <c r="L170" s="13" t="str">
        <f t="shared" si="10"/>
        <v>A</v>
      </c>
      <c r="P170"/>
    </row>
    <row r="171" spans="1:16">
      <c r="A171" s="10" t="s">
        <v>140</v>
      </c>
      <c r="B171" s="10" t="s">
        <v>13</v>
      </c>
      <c r="C171" s="10" t="s">
        <v>14</v>
      </c>
      <c r="D171" s="10" t="s">
        <v>72</v>
      </c>
      <c r="E171" s="10" t="s">
        <v>439</v>
      </c>
      <c r="F171" s="10" t="s">
        <v>440</v>
      </c>
      <c r="G171" s="10">
        <v>1</v>
      </c>
      <c r="H171" s="11">
        <v>4680000</v>
      </c>
      <c r="I171" s="6">
        <f t="shared" si="8"/>
        <v>4680000</v>
      </c>
      <c r="J171" s="12">
        <f t="shared" si="9"/>
        <v>1.2061807766404007E-3</v>
      </c>
      <c r="K171" s="12">
        <f t="shared" si="11"/>
        <v>0.65932509241854487</v>
      </c>
      <c r="L171" s="13" t="str">
        <f t="shared" si="10"/>
        <v>A</v>
      </c>
      <c r="P171"/>
    </row>
    <row r="172" spans="1:16">
      <c r="A172" s="10" t="s">
        <v>12</v>
      </c>
      <c r="B172" s="10" t="s">
        <v>31</v>
      </c>
      <c r="C172" s="10" t="s">
        <v>32</v>
      </c>
      <c r="D172" s="10" t="s">
        <v>116</v>
      </c>
      <c r="E172" s="10" t="s">
        <v>441</v>
      </c>
      <c r="F172" s="10" t="s">
        <v>442</v>
      </c>
      <c r="G172" s="10">
        <v>19.911999999999999</v>
      </c>
      <c r="H172" s="11">
        <v>234685.07</v>
      </c>
      <c r="I172" s="6">
        <f t="shared" si="8"/>
        <v>4673049.1138399998</v>
      </c>
      <c r="J172" s="12">
        <f t="shared" si="9"/>
        <v>1.2043893182500571E-3</v>
      </c>
      <c r="K172" s="12">
        <f t="shared" si="11"/>
        <v>0.66052948173679493</v>
      </c>
      <c r="L172" s="13" t="str">
        <f t="shared" si="10"/>
        <v>A</v>
      </c>
      <c r="P172"/>
    </row>
    <row r="173" spans="1:16">
      <c r="A173" s="10" t="s">
        <v>12</v>
      </c>
      <c r="B173" s="10" t="s">
        <v>31</v>
      </c>
      <c r="C173" s="10" t="s">
        <v>32</v>
      </c>
      <c r="D173" s="10" t="s">
        <v>33</v>
      </c>
      <c r="E173" s="10" t="s">
        <v>443</v>
      </c>
      <c r="F173" s="10" t="s">
        <v>444</v>
      </c>
      <c r="G173" s="10">
        <v>10.029999999999999</v>
      </c>
      <c r="H173" s="11">
        <v>462375.71</v>
      </c>
      <c r="I173" s="6">
        <f t="shared" si="8"/>
        <v>4637628.3712999998</v>
      </c>
      <c r="J173" s="12">
        <f t="shared" si="9"/>
        <v>1.1952602971504679E-3</v>
      </c>
      <c r="K173" s="12">
        <f t="shared" si="11"/>
        <v>0.66172474203394538</v>
      </c>
      <c r="L173" s="13" t="str">
        <f t="shared" si="10"/>
        <v>A</v>
      </c>
      <c r="P173"/>
    </row>
    <row r="174" spans="1:16">
      <c r="A174" s="10" t="s">
        <v>12</v>
      </c>
      <c r="B174" s="10" t="s">
        <v>22</v>
      </c>
      <c r="C174" s="10" t="s">
        <v>23</v>
      </c>
      <c r="D174" s="10" t="s">
        <v>24</v>
      </c>
      <c r="E174" s="10" t="s">
        <v>445</v>
      </c>
      <c r="F174" s="10" t="s">
        <v>446</v>
      </c>
      <c r="G174" s="10">
        <v>98</v>
      </c>
      <c r="H174" s="11">
        <v>46516.52</v>
      </c>
      <c r="I174" s="6">
        <f t="shared" si="8"/>
        <v>4558618.96</v>
      </c>
      <c r="J174" s="12">
        <f t="shared" si="9"/>
        <v>1.1748971276881316E-3</v>
      </c>
      <c r="K174" s="12">
        <f t="shared" si="11"/>
        <v>0.66289963916163352</v>
      </c>
      <c r="L174" s="13" t="str">
        <f t="shared" si="10"/>
        <v>A</v>
      </c>
      <c r="P174"/>
    </row>
    <row r="175" spans="1:16">
      <c r="A175" s="10" t="s">
        <v>12</v>
      </c>
      <c r="B175" s="10" t="s">
        <v>81</v>
      </c>
      <c r="C175" s="10" t="s">
        <v>82</v>
      </c>
      <c r="D175" s="10" t="s">
        <v>83</v>
      </c>
      <c r="E175" s="10" t="s">
        <v>447</v>
      </c>
      <c r="F175" s="10" t="s">
        <v>448</v>
      </c>
      <c r="G175" s="10">
        <v>45</v>
      </c>
      <c r="H175" s="11">
        <v>99916</v>
      </c>
      <c r="I175" s="6">
        <f t="shared" si="8"/>
        <v>4496220</v>
      </c>
      <c r="J175" s="12">
        <f t="shared" si="9"/>
        <v>1.1588149853730989E-3</v>
      </c>
      <c r="K175" s="12">
        <f t="shared" si="11"/>
        <v>0.66405845414700659</v>
      </c>
      <c r="L175" s="13" t="str">
        <f t="shared" si="10"/>
        <v>A</v>
      </c>
      <c r="P175"/>
    </row>
    <row r="176" spans="1:16">
      <c r="A176" s="10" t="s">
        <v>12</v>
      </c>
      <c r="B176" s="10" t="s">
        <v>52</v>
      </c>
      <c r="C176" s="10" t="s">
        <v>53</v>
      </c>
      <c r="D176" s="10" t="s">
        <v>291</v>
      </c>
      <c r="E176" s="10" t="s">
        <v>449</v>
      </c>
      <c r="F176" s="10" t="s">
        <v>450</v>
      </c>
      <c r="G176" s="10">
        <v>7</v>
      </c>
      <c r="H176" s="11">
        <v>640000</v>
      </c>
      <c r="I176" s="6">
        <f t="shared" si="8"/>
        <v>4480000</v>
      </c>
      <c r="J176" s="12">
        <f t="shared" si="9"/>
        <v>1.154634589604486E-3</v>
      </c>
      <c r="K176" s="12">
        <f t="shared" si="11"/>
        <v>0.66521308873661111</v>
      </c>
      <c r="L176" s="13" t="str">
        <f t="shared" si="10"/>
        <v>A</v>
      </c>
      <c r="P176"/>
    </row>
    <row r="177" spans="1:16">
      <c r="A177" s="10" t="s">
        <v>12</v>
      </c>
      <c r="B177" s="10" t="s">
        <v>42</v>
      </c>
      <c r="C177" s="10" t="s">
        <v>43</v>
      </c>
      <c r="D177" s="10" t="s">
        <v>64</v>
      </c>
      <c r="E177" s="10" t="s">
        <v>451</v>
      </c>
      <c r="F177" s="10" t="s">
        <v>452</v>
      </c>
      <c r="G177" s="10">
        <v>1</v>
      </c>
      <c r="H177" s="11">
        <v>4479550</v>
      </c>
      <c r="I177" s="6">
        <f t="shared" si="8"/>
        <v>4479550</v>
      </c>
      <c r="J177" s="12">
        <f t="shared" si="9"/>
        <v>1.1545186106836553E-3</v>
      </c>
      <c r="K177" s="12">
        <f t="shared" si="11"/>
        <v>0.66636760734729472</v>
      </c>
      <c r="L177" s="13" t="str">
        <f t="shared" si="10"/>
        <v>A</v>
      </c>
      <c r="P177"/>
    </row>
    <row r="178" spans="1:16">
      <c r="A178" s="10" t="s">
        <v>12</v>
      </c>
      <c r="B178" s="10" t="s">
        <v>52</v>
      </c>
      <c r="C178" s="10" t="s">
        <v>53</v>
      </c>
      <c r="D178" s="10" t="s">
        <v>54</v>
      </c>
      <c r="E178" s="10" t="s">
        <v>453</v>
      </c>
      <c r="F178" s="10" t="s">
        <v>454</v>
      </c>
      <c r="G178" s="10">
        <v>56</v>
      </c>
      <c r="H178" s="11">
        <v>79900</v>
      </c>
      <c r="I178" s="6">
        <f t="shared" si="8"/>
        <v>4474400</v>
      </c>
      <c r="J178" s="12">
        <f t="shared" si="9"/>
        <v>1.1531912963674805E-3</v>
      </c>
      <c r="K178" s="12">
        <f t="shared" si="11"/>
        <v>0.66752079864366221</v>
      </c>
      <c r="L178" s="13" t="str">
        <f t="shared" si="10"/>
        <v>A</v>
      </c>
      <c r="P178"/>
    </row>
    <row r="179" spans="1:16">
      <c r="A179" s="10" t="s">
        <v>140</v>
      </c>
      <c r="B179" s="10" t="s">
        <v>284</v>
      </c>
      <c r="C179" s="10" t="s">
        <v>285</v>
      </c>
      <c r="D179" s="10" t="s">
        <v>367</v>
      </c>
      <c r="E179" s="10" t="s">
        <v>455</v>
      </c>
      <c r="F179" s="10" t="s">
        <v>456</v>
      </c>
      <c r="G179" s="10">
        <v>6</v>
      </c>
      <c r="H179" s="11">
        <v>742825</v>
      </c>
      <c r="I179" s="6">
        <f t="shared" si="8"/>
        <v>4456950</v>
      </c>
      <c r="J179" s="12">
        <f t="shared" si="9"/>
        <v>1.148693891548597E-3</v>
      </c>
      <c r="K179" s="12">
        <f t="shared" si="11"/>
        <v>0.6686694925352108</v>
      </c>
      <c r="L179" s="13" t="str">
        <f t="shared" si="10"/>
        <v>A</v>
      </c>
      <c r="P179"/>
    </row>
    <row r="180" spans="1:16">
      <c r="A180" s="10" t="s">
        <v>12</v>
      </c>
      <c r="B180" s="10" t="s">
        <v>143</v>
      </c>
      <c r="C180" s="10" t="s">
        <v>144</v>
      </c>
      <c r="D180" s="10" t="s">
        <v>346</v>
      </c>
      <c r="E180" s="10" t="s">
        <v>347</v>
      </c>
      <c r="F180" s="10" t="s">
        <v>348</v>
      </c>
      <c r="G180" s="10">
        <v>53.28</v>
      </c>
      <c r="H180" s="11">
        <v>82880</v>
      </c>
      <c r="I180" s="6">
        <f t="shared" si="8"/>
        <v>4415846.4000000004</v>
      </c>
      <c r="J180" s="12">
        <f t="shared" si="9"/>
        <v>1.13810022228135E-3</v>
      </c>
      <c r="K180" s="12">
        <f t="shared" si="11"/>
        <v>0.66980759275749213</v>
      </c>
      <c r="L180" s="13" t="str">
        <f t="shared" si="10"/>
        <v>A</v>
      </c>
      <c r="P180"/>
    </row>
    <row r="181" spans="1:16">
      <c r="A181" s="10" t="s">
        <v>140</v>
      </c>
      <c r="B181" s="10" t="s">
        <v>52</v>
      </c>
      <c r="C181" s="10" t="s">
        <v>53</v>
      </c>
      <c r="D181" s="10" t="s">
        <v>54</v>
      </c>
      <c r="E181" s="10" t="s">
        <v>457</v>
      </c>
      <c r="F181" s="10" t="s">
        <v>458</v>
      </c>
      <c r="G181" s="10">
        <v>68</v>
      </c>
      <c r="H181" s="11">
        <v>64398.5</v>
      </c>
      <c r="I181" s="6">
        <f t="shared" si="8"/>
        <v>4379098</v>
      </c>
      <c r="J181" s="12">
        <f t="shared" si="9"/>
        <v>1.1286290227829968E-3</v>
      </c>
      <c r="K181" s="12">
        <f t="shared" si="11"/>
        <v>0.67093622178027512</v>
      </c>
      <c r="L181" s="13" t="str">
        <f t="shared" si="10"/>
        <v>A</v>
      </c>
      <c r="P181"/>
    </row>
    <row r="182" spans="1:16">
      <c r="A182" s="10" t="s">
        <v>12</v>
      </c>
      <c r="B182" s="10" t="s">
        <v>42</v>
      </c>
      <c r="C182" s="10" t="s">
        <v>43</v>
      </c>
      <c r="D182" s="10" t="s">
        <v>44</v>
      </c>
      <c r="E182" s="10" t="s">
        <v>459</v>
      </c>
      <c r="F182" s="10" t="s">
        <v>460</v>
      </c>
      <c r="G182" s="10">
        <v>3</v>
      </c>
      <c r="H182" s="11">
        <v>1454074.67</v>
      </c>
      <c r="I182" s="6">
        <f t="shared" si="8"/>
        <v>4362224.01</v>
      </c>
      <c r="J182" s="12">
        <f t="shared" si="9"/>
        <v>1.124280073560086E-3</v>
      </c>
      <c r="K182" s="12">
        <f t="shared" si="11"/>
        <v>0.67206050185383526</v>
      </c>
      <c r="L182" s="13" t="str">
        <f t="shared" si="10"/>
        <v>A</v>
      </c>
      <c r="P182"/>
    </row>
    <row r="183" spans="1:16">
      <c r="A183" s="10" t="s">
        <v>12</v>
      </c>
      <c r="B183" s="10" t="s">
        <v>154</v>
      </c>
      <c r="C183" s="10" t="s">
        <v>155</v>
      </c>
      <c r="D183" s="10" t="s">
        <v>156</v>
      </c>
      <c r="E183" s="10" t="s">
        <v>461</v>
      </c>
      <c r="F183" s="10" t="s">
        <v>462</v>
      </c>
      <c r="G183" s="10">
        <v>126</v>
      </c>
      <c r="H183" s="11">
        <v>34568.67</v>
      </c>
      <c r="I183" s="6">
        <f t="shared" si="8"/>
        <v>4355652.42</v>
      </c>
      <c r="J183" s="12">
        <f t="shared" si="9"/>
        <v>1.1225863715237693E-3</v>
      </c>
      <c r="K183" s="12">
        <f t="shared" si="11"/>
        <v>0.67318308822535899</v>
      </c>
      <c r="L183" s="13" t="str">
        <f t="shared" si="10"/>
        <v>A</v>
      </c>
      <c r="P183"/>
    </row>
    <row r="184" spans="1:16">
      <c r="A184" s="10" t="s">
        <v>12</v>
      </c>
      <c r="B184" s="10" t="s">
        <v>31</v>
      </c>
      <c r="C184" s="10" t="s">
        <v>32</v>
      </c>
      <c r="D184" s="10" t="s">
        <v>39</v>
      </c>
      <c r="E184" s="10" t="s">
        <v>463</v>
      </c>
      <c r="F184" s="10" t="s">
        <v>464</v>
      </c>
      <c r="G184" s="10">
        <v>4.2</v>
      </c>
      <c r="H184" s="11">
        <v>1036816</v>
      </c>
      <c r="I184" s="6">
        <f t="shared" si="8"/>
        <v>4354627.2</v>
      </c>
      <c r="J184" s="12">
        <f t="shared" si="9"/>
        <v>1.1223221406144045E-3</v>
      </c>
      <c r="K184" s="12">
        <f t="shared" si="11"/>
        <v>0.67430541036597336</v>
      </c>
      <c r="L184" s="13" t="str">
        <f t="shared" si="10"/>
        <v>A</v>
      </c>
      <c r="P184"/>
    </row>
    <row r="185" spans="1:16">
      <c r="A185" s="10" t="s">
        <v>12</v>
      </c>
      <c r="B185" s="10" t="s">
        <v>143</v>
      </c>
      <c r="C185" s="10" t="s">
        <v>144</v>
      </c>
      <c r="D185" s="10" t="s">
        <v>346</v>
      </c>
      <c r="E185" s="10" t="s">
        <v>465</v>
      </c>
      <c r="F185" s="10" t="s">
        <v>466</v>
      </c>
      <c r="G185" s="10">
        <v>27.42</v>
      </c>
      <c r="H185" s="11">
        <v>158250</v>
      </c>
      <c r="I185" s="6">
        <f t="shared" si="8"/>
        <v>4339215</v>
      </c>
      <c r="J185" s="12">
        <f t="shared" si="9"/>
        <v>1.1183499398952298E-3</v>
      </c>
      <c r="K185" s="12">
        <f t="shared" si="11"/>
        <v>0.67542376030586859</v>
      </c>
      <c r="L185" s="13" t="str">
        <f t="shared" si="10"/>
        <v>A</v>
      </c>
      <c r="P185"/>
    </row>
    <row r="186" spans="1:16">
      <c r="A186" s="10" t="s">
        <v>12</v>
      </c>
      <c r="B186" s="10" t="s">
        <v>216</v>
      </c>
      <c r="C186" s="10" t="s">
        <v>217</v>
      </c>
      <c r="D186" s="10" t="s">
        <v>467</v>
      </c>
      <c r="E186" s="10" t="s">
        <v>468</v>
      </c>
      <c r="F186" s="10" t="s">
        <v>469</v>
      </c>
      <c r="G186" s="10">
        <v>27</v>
      </c>
      <c r="H186" s="11">
        <v>159490.5</v>
      </c>
      <c r="I186" s="6">
        <f t="shared" si="8"/>
        <v>4306243.5</v>
      </c>
      <c r="J186" s="12">
        <f t="shared" si="9"/>
        <v>1.1098521643659565E-3</v>
      </c>
      <c r="K186" s="12">
        <f t="shared" si="11"/>
        <v>0.67653361247023458</v>
      </c>
      <c r="L186" s="13" t="str">
        <f t="shared" si="10"/>
        <v>A</v>
      </c>
      <c r="P186"/>
    </row>
    <row r="187" spans="1:16">
      <c r="A187" s="10" t="s">
        <v>12</v>
      </c>
      <c r="B187" s="10" t="s">
        <v>262</v>
      </c>
      <c r="C187" s="10" t="s">
        <v>263</v>
      </c>
      <c r="D187" s="10" t="s">
        <v>263</v>
      </c>
      <c r="E187" s="10" t="s">
        <v>470</v>
      </c>
      <c r="F187" s="10" t="s">
        <v>471</v>
      </c>
      <c r="G187" s="10">
        <v>1614</v>
      </c>
      <c r="H187" s="11">
        <v>2637</v>
      </c>
      <c r="I187" s="6">
        <f t="shared" si="8"/>
        <v>4256118</v>
      </c>
      <c r="J187" s="12">
        <f t="shared" si="9"/>
        <v>1.0969332723746129E-3</v>
      </c>
      <c r="K187" s="12">
        <f t="shared" si="11"/>
        <v>0.67763054574260917</v>
      </c>
      <c r="L187" s="13" t="str">
        <f t="shared" si="10"/>
        <v>A</v>
      </c>
      <c r="P187"/>
    </row>
    <row r="188" spans="1:16">
      <c r="A188" s="10" t="s">
        <v>12</v>
      </c>
      <c r="B188" s="10" t="s">
        <v>31</v>
      </c>
      <c r="C188" s="10" t="s">
        <v>32</v>
      </c>
      <c r="D188" s="10" t="s">
        <v>159</v>
      </c>
      <c r="E188" s="10" t="s">
        <v>472</v>
      </c>
      <c r="F188" s="10" t="s">
        <v>473</v>
      </c>
      <c r="G188" s="10">
        <v>120.5001</v>
      </c>
      <c r="H188" s="11">
        <v>35282.18</v>
      </c>
      <c r="I188" s="6">
        <f t="shared" si="8"/>
        <v>4251506.2182180006</v>
      </c>
      <c r="J188" s="12">
        <f t="shared" si="9"/>
        <v>1.0957446735430942E-3</v>
      </c>
      <c r="K188" s="12">
        <f t="shared" si="11"/>
        <v>0.67872629041615229</v>
      </c>
      <c r="L188" s="13" t="str">
        <f t="shared" si="10"/>
        <v>A</v>
      </c>
      <c r="P188"/>
    </row>
    <row r="189" spans="1:16">
      <c r="A189" s="10" t="s">
        <v>12</v>
      </c>
      <c r="B189" s="10" t="s">
        <v>284</v>
      </c>
      <c r="C189" s="10" t="s">
        <v>285</v>
      </c>
      <c r="D189" s="10" t="s">
        <v>367</v>
      </c>
      <c r="E189" s="10" t="s">
        <v>474</v>
      </c>
      <c r="F189" s="10" t="s">
        <v>475</v>
      </c>
      <c r="G189" s="10">
        <v>13</v>
      </c>
      <c r="H189" s="11">
        <v>325278.07</v>
      </c>
      <c r="I189" s="6">
        <f t="shared" si="8"/>
        <v>4228614.91</v>
      </c>
      <c r="J189" s="12">
        <f t="shared" si="9"/>
        <v>1.089844875268585E-3</v>
      </c>
      <c r="K189" s="12">
        <f t="shared" si="11"/>
        <v>0.67981613529142082</v>
      </c>
      <c r="L189" s="13" t="str">
        <f t="shared" si="10"/>
        <v>A</v>
      </c>
      <c r="P189"/>
    </row>
    <row r="190" spans="1:16">
      <c r="A190" s="10" t="s">
        <v>12</v>
      </c>
      <c r="B190" s="10" t="s">
        <v>31</v>
      </c>
      <c r="C190" s="10" t="s">
        <v>32</v>
      </c>
      <c r="D190" s="10" t="s">
        <v>47</v>
      </c>
      <c r="E190" s="10" t="s">
        <v>476</v>
      </c>
      <c r="F190" s="10" t="s">
        <v>477</v>
      </c>
      <c r="G190" s="10">
        <v>82.233999999999995</v>
      </c>
      <c r="H190" s="11">
        <v>51256.959999999999</v>
      </c>
      <c r="I190" s="6">
        <f t="shared" si="8"/>
        <v>4215064.8486399995</v>
      </c>
      <c r="J190" s="12">
        <f t="shared" si="9"/>
        <v>1.0863526052825314E-3</v>
      </c>
      <c r="K190" s="12">
        <f t="shared" si="11"/>
        <v>0.68090248789670338</v>
      </c>
      <c r="L190" s="13" t="str">
        <f t="shared" si="10"/>
        <v>A</v>
      </c>
      <c r="P190"/>
    </row>
    <row r="191" spans="1:16">
      <c r="A191" s="10" t="s">
        <v>38</v>
      </c>
      <c r="B191" s="10" t="s">
        <v>31</v>
      </c>
      <c r="C191" s="10" t="s">
        <v>32</v>
      </c>
      <c r="D191" s="10" t="s">
        <v>39</v>
      </c>
      <c r="E191" s="10" t="s">
        <v>138</v>
      </c>
      <c r="F191" s="10" t="s">
        <v>139</v>
      </c>
      <c r="G191" s="10">
        <v>17.759799999999998</v>
      </c>
      <c r="H191" s="11">
        <v>236327.6</v>
      </c>
      <c r="I191" s="6">
        <f t="shared" si="8"/>
        <v>4197130.9104800001</v>
      </c>
      <c r="J191" s="12">
        <f t="shared" si="9"/>
        <v>1.0817304746291022E-3</v>
      </c>
      <c r="K191" s="12">
        <f t="shared" si="11"/>
        <v>0.6819842183713325</v>
      </c>
      <c r="L191" s="13" t="str">
        <f t="shared" si="10"/>
        <v>A</v>
      </c>
      <c r="P191"/>
    </row>
    <row r="192" spans="1:16">
      <c r="A192" s="10" t="s">
        <v>12</v>
      </c>
      <c r="B192" s="10" t="s">
        <v>31</v>
      </c>
      <c r="C192" s="10" t="s">
        <v>32</v>
      </c>
      <c r="D192" s="10" t="s">
        <v>478</v>
      </c>
      <c r="E192" s="10" t="s">
        <v>479</v>
      </c>
      <c r="F192" s="10" t="s">
        <v>480</v>
      </c>
      <c r="G192" s="10">
        <v>4.4044999999999996</v>
      </c>
      <c r="H192" s="11">
        <v>952380.95</v>
      </c>
      <c r="I192" s="6">
        <f t="shared" si="8"/>
        <v>4194761.8942749994</v>
      </c>
      <c r="J192" s="12">
        <f t="shared" si="9"/>
        <v>1.0811199058671319E-3</v>
      </c>
      <c r="K192" s="12">
        <f t="shared" si="11"/>
        <v>0.68306533827719962</v>
      </c>
      <c r="L192" s="13" t="str">
        <f t="shared" si="10"/>
        <v>A</v>
      </c>
      <c r="P192"/>
    </row>
    <row r="193" spans="1:16">
      <c r="A193" s="10" t="s">
        <v>12</v>
      </c>
      <c r="B193" s="10" t="s">
        <v>18</v>
      </c>
      <c r="C193" s="10" t="s">
        <v>19</v>
      </c>
      <c r="D193" s="10" t="s">
        <v>481</v>
      </c>
      <c r="E193" s="10" t="s">
        <v>482</v>
      </c>
      <c r="F193" s="10" t="s">
        <v>483</v>
      </c>
      <c r="G193" s="10">
        <v>1</v>
      </c>
      <c r="H193" s="11">
        <v>4179000</v>
      </c>
      <c r="I193" s="6">
        <f t="shared" si="8"/>
        <v>4179000</v>
      </c>
      <c r="J193" s="12">
        <f t="shared" si="9"/>
        <v>1.0770575781154346E-3</v>
      </c>
      <c r="K193" s="12">
        <f t="shared" si="11"/>
        <v>0.684142395855315</v>
      </c>
      <c r="L193" s="13" t="str">
        <f t="shared" si="10"/>
        <v>A</v>
      </c>
      <c r="P193"/>
    </row>
    <row r="194" spans="1:16">
      <c r="A194" s="10" t="s">
        <v>12</v>
      </c>
      <c r="B194" s="10" t="s">
        <v>107</v>
      </c>
      <c r="C194" s="10" t="s">
        <v>108</v>
      </c>
      <c r="D194" s="10" t="s">
        <v>203</v>
      </c>
      <c r="E194" s="10" t="s">
        <v>484</v>
      </c>
      <c r="F194" s="10" t="s">
        <v>485</v>
      </c>
      <c r="G194" s="10">
        <v>340</v>
      </c>
      <c r="H194" s="11">
        <v>12268.55</v>
      </c>
      <c r="I194" s="6">
        <f t="shared" ref="I194:I257" si="12">G194*H194</f>
        <v>4171306.9999999995</v>
      </c>
      <c r="J194" s="12">
        <f t="shared" ref="J194:J257" si="13">I194/$I$3317</f>
        <v>1.0750748540310981E-3</v>
      </c>
      <c r="K194" s="12">
        <f t="shared" si="11"/>
        <v>0.68521747070934613</v>
      </c>
      <c r="L194" s="13" t="str">
        <f t="shared" ref="L194:L257" si="14">IF(K194&lt;=0.8,"A",IF(K194&lt;=0.95,"B","C"))</f>
        <v>A</v>
      </c>
      <c r="P194"/>
    </row>
    <row r="195" spans="1:16">
      <c r="A195" s="10" t="s">
        <v>12</v>
      </c>
      <c r="B195" s="10" t="s">
        <v>154</v>
      </c>
      <c r="C195" s="10" t="s">
        <v>155</v>
      </c>
      <c r="D195" s="10" t="s">
        <v>486</v>
      </c>
      <c r="E195" s="10" t="s">
        <v>487</v>
      </c>
      <c r="F195" s="10" t="s">
        <v>488</v>
      </c>
      <c r="G195" s="10">
        <v>649.64</v>
      </c>
      <c r="H195" s="11">
        <v>6360</v>
      </c>
      <c r="I195" s="6">
        <f t="shared" si="12"/>
        <v>4131710.4</v>
      </c>
      <c r="J195" s="12">
        <f t="shared" si="13"/>
        <v>1.0648695852831667E-3</v>
      </c>
      <c r="K195" s="12">
        <f t="shared" si="11"/>
        <v>0.68628234029462931</v>
      </c>
      <c r="L195" s="13" t="str">
        <f t="shared" si="14"/>
        <v>A</v>
      </c>
      <c r="P195"/>
    </row>
    <row r="196" spans="1:16">
      <c r="A196" s="10" t="s">
        <v>12</v>
      </c>
      <c r="B196" s="10" t="s">
        <v>143</v>
      </c>
      <c r="C196" s="10" t="s">
        <v>144</v>
      </c>
      <c r="D196" s="10" t="s">
        <v>346</v>
      </c>
      <c r="E196" s="10" t="s">
        <v>489</v>
      </c>
      <c r="F196" s="10" t="s">
        <v>490</v>
      </c>
      <c r="G196" s="10">
        <v>60</v>
      </c>
      <c r="H196" s="11">
        <v>68620</v>
      </c>
      <c r="I196" s="6">
        <f t="shared" si="12"/>
        <v>4117200</v>
      </c>
      <c r="J196" s="12">
        <f t="shared" si="13"/>
        <v>1.061129806321337E-3</v>
      </c>
      <c r="K196" s="12">
        <f t="shared" ref="K196:K259" si="15">K195+J196</f>
        <v>0.68734347010095065</v>
      </c>
      <c r="L196" s="13" t="str">
        <f t="shared" si="14"/>
        <v>A</v>
      </c>
      <c r="P196"/>
    </row>
    <row r="197" spans="1:16">
      <c r="A197" s="10" t="s">
        <v>12</v>
      </c>
      <c r="B197" s="10" t="s">
        <v>184</v>
      </c>
      <c r="C197" s="10" t="s">
        <v>185</v>
      </c>
      <c r="D197" s="10" t="s">
        <v>186</v>
      </c>
      <c r="E197" s="10" t="s">
        <v>491</v>
      </c>
      <c r="F197" s="10" t="s">
        <v>492</v>
      </c>
      <c r="G197" s="10">
        <v>2466</v>
      </c>
      <c r="H197" s="11">
        <v>1666.82</v>
      </c>
      <c r="I197" s="6">
        <f t="shared" si="12"/>
        <v>4110378.1199999996</v>
      </c>
      <c r="J197" s="12">
        <f t="shared" si="13"/>
        <v>1.0593715968092541E-3</v>
      </c>
      <c r="K197" s="12">
        <f t="shared" si="15"/>
        <v>0.68840284169775989</v>
      </c>
      <c r="L197" s="13" t="str">
        <f t="shared" si="14"/>
        <v>A</v>
      </c>
      <c r="P197"/>
    </row>
    <row r="198" spans="1:16">
      <c r="A198" s="10" t="s">
        <v>12</v>
      </c>
      <c r="B198" s="10" t="s">
        <v>143</v>
      </c>
      <c r="C198" s="10" t="s">
        <v>144</v>
      </c>
      <c r="D198" s="10" t="s">
        <v>379</v>
      </c>
      <c r="E198" s="10" t="s">
        <v>493</v>
      </c>
      <c r="F198" s="10" t="s">
        <v>494</v>
      </c>
      <c r="G198" s="10">
        <v>54</v>
      </c>
      <c r="H198" s="11">
        <v>75733.33</v>
      </c>
      <c r="I198" s="6">
        <f t="shared" si="12"/>
        <v>4089599.8200000003</v>
      </c>
      <c r="J198" s="12">
        <f t="shared" si="13"/>
        <v>1.0540163861188126E-3</v>
      </c>
      <c r="K198" s="12">
        <f t="shared" si="15"/>
        <v>0.68945685808387869</v>
      </c>
      <c r="L198" s="13" t="str">
        <f t="shared" si="14"/>
        <v>A</v>
      </c>
      <c r="P198"/>
    </row>
    <row r="199" spans="1:16">
      <c r="A199" s="10" t="s">
        <v>140</v>
      </c>
      <c r="B199" s="10" t="s">
        <v>42</v>
      </c>
      <c r="C199" s="10" t="s">
        <v>43</v>
      </c>
      <c r="D199" s="10" t="s">
        <v>44</v>
      </c>
      <c r="E199" s="10" t="s">
        <v>495</v>
      </c>
      <c r="F199" s="10" t="s">
        <v>496</v>
      </c>
      <c r="G199" s="10">
        <v>28</v>
      </c>
      <c r="H199" s="11">
        <v>144158.28</v>
      </c>
      <c r="I199" s="6">
        <f t="shared" si="12"/>
        <v>4036431.84</v>
      </c>
      <c r="J199" s="12">
        <f t="shared" si="13"/>
        <v>1.0403133529118037E-3</v>
      </c>
      <c r="K199" s="12">
        <f t="shared" si="15"/>
        <v>0.69049717143679046</v>
      </c>
      <c r="L199" s="13" t="str">
        <f t="shared" si="14"/>
        <v>A</v>
      </c>
      <c r="P199"/>
    </row>
    <row r="200" spans="1:16">
      <c r="A200" s="10" t="s">
        <v>12</v>
      </c>
      <c r="B200" s="10" t="s">
        <v>13</v>
      </c>
      <c r="C200" s="10" t="s">
        <v>14</v>
      </c>
      <c r="D200" s="10" t="s">
        <v>72</v>
      </c>
      <c r="E200" s="10" t="s">
        <v>497</v>
      </c>
      <c r="F200" s="10" t="s">
        <v>498</v>
      </c>
      <c r="G200" s="10">
        <v>1</v>
      </c>
      <c r="H200" s="11">
        <v>4009561</v>
      </c>
      <c r="I200" s="6">
        <f t="shared" si="12"/>
        <v>4009561</v>
      </c>
      <c r="J200" s="12">
        <f t="shared" si="13"/>
        <v>1.0333879061895431E-3</v>
      </c>
      <c r="K200" s="12">
        <f t="shared" si="15"/>
        <v>0.69153055934298002</v>
      </c>
      <c r="L200" s="13" t="str">
        <f t="shared" si="14"/>
        <v>A</v>
      </c>
      <c r="P200"/>
    </row>
    <row r="201" spans="1:16">
      <c r="A201" s="10" t="s">
        <v>12</v>
      </c>
      <c r="B201" s="10" t="s">
        <v>52</v>
      </c>
      <c r="C201" s="10" t="s">
        <v>53</v>
      </c>
      <c r="D201" s="10" t="s">
        <v>69</v>
      </c>
      <c r="E201" s="10" t="s">
        <v>499</v>
      </c>
      <c r="F201" s="10" t="s">
        <v>500</v>
      </c>
      <c r="G201" s="10">
        <v>40</v>
      </c>
      <c r="H201" s="11">
        <v>99747.13</v>
      </c>
      <c r="I201" s="6">
        <f t="shared" si="12"/>
        <v>3989885.2</v>
      </c>
      <c r="J201" s="12">
        <f t="shared" si="13"/>
        <v>1.0283168438551368E-3</v>
      </c>
      <c r="K201" s="12">
        <f t="shared" si="15"/>
        <v>0.6925588761868352</v>
      </c>
      <c r="L201" s="13" t="str">
        <f t="shared" si="14"/>
        <v>A</v>
      </c>
      <c r="P201"/>
    </row>
    <row r="202" spans="1:16">
      <c r="A202" s="10" t="s">
        <v>12</v>
      </c>
      <c r="B202" s="10" t="s">
        <v>284</v>
      </c>
      <c r="C202" s="10" t="s">
        <v>285</v>
      </c>
      <c r="D202" s="10" t="s">
        <v>501</v>
      </c>
      <c r="E202" s="10" t="s">
        <v>502</v>
      </c>
      <c r="F202" s="10" t="s">
        <v>503</v>
      </c>
      <c r="G202" s="10">
        <v>59</v>
      </c>
      <c r="H202" s="11">
        <v>67600</v>
      </c>
      <c r="I202" s="6">
        <f t="shared" si="12"/>
        <v>3988400</v>
      </c>
      <c r="J202" s="12">
        <f t="shared" si="13"/>
        <v>1.0279340618702081E-3</v>
      </c>
      <c r="K202" s="12">
        <f t="shared" si="15"/>
        <v>0.69358681024870539</v>
      </c>
      <c r="L202" s="13" t="str">
        <f t="shared" si="14"/>
        <v>A</v>
      </c>
      <c r="P202"/>
    </row>
    <row r="203" spans="1:16">
      <c r="A203" s="10" t="s">
        <v>12</v>
      </c>
      <c r="B203" s="10" t="s">
        <v>42</v>
      </c>
      <c r="C203" s="10" t="s">
        <v>43</v>
      </c>
      <c r="D203" s="10" t="s">
        <v>64</v>
      </c>
      <c r="E203" s="10" t="s">
        <v>504</v>
      </c>
      <c r="F203" s="10" t="s">
        <v>505</v>
      </c>
      <c r="G203" s="10">
        <v>2</v>
      </c>
      <c r="H203" s="11">
        <v>1960000</v>
      </c>
      <c r="I203" s="6">
        <f t="shared" si="12"/>
        <v>3920000</v>
      </c>
      <c r="J203" s="12">
        <f t="shared" si="13"/>
        <v>1.0103052659039254E-3</v>
      </c>
      <c r="K203" s="12">
        <f t="shared" si="15"/>
        <v>0.69459711551460934</v>
      </c>
      <c r="L203" s="13" t="str">
        <f t="shared" si="14"/>
        <v>A</v>
      </c>
      <c r="P203"/>
    </row>
    <row r="204" spans="1:16">
      <c r="A204" s="10" t="s">
        <v>12</v>
      </c>
      <c r="B204" s="10" t="s">
        <v>216</v>
      </c>
      <c r="C204" s="10" t="s">
        <v>217</v>
      </c>
      <c r="D204" s="10" t="s">
        <v>506</v>
      </c>
      <c r="E204" s="10" t="s">
        <v>507</v>
      </c>
      <c r="F204" s="10" t="s">
        <v>508</v>
      </c>
      <c r="G204" s="10">
        <v>6</v>
      </c>
      <c r="H204" s="11">
        <v>651585.5</v>
      </c>
      <c r="I204" s="6">
        <f t="shared" si="12"/>
        <v>3909513</v>
      </c>
      <c r="J204" s="12">
        <f t="shared" si="13"/>
        <v>1.0076024415866971E-3</v>
      </c>
      <c r="K204" s="12">
        <f t="shared" si="15"/>
        <v>0.69560471795619605</v>
      </c>
      <c r="L204" s="13" t="str">
        <f t="shared" si="14"/>
        <v>A</v>
      </c>
      <c r="P204"/>
    </row>
    <row r="205" spans="1:16">
      <c r="A205" s="10" t="s">
        <v>12</v>
      </c>
      <c r="B205" s="10" t="s">
        <v>13</v>
      </c>
      <c r="C205" s="10" t="s">
        <v>14</v>
      </c>
      <c r="D205" s="10" t="s">
        <v>72</v>
      </c>
      <c r="E205" s="10" t="s">
        <v>509</v>
      </c>
      <c r="F205" s="10" t="s">
        <v>510</v>
      </c>
      <c r="G205" s="10">
        <v>1</v>
      </c>
      <c r="H205" s="11">
        <v>3908525</v>
      </c>
      <c r="I205" s="6">
        <f t="shared" si="12"/>
        <v>3908525</v>
      </c>
      <c r="J205" s="12">
        <f t="shared" si="13"/>
        <v>1.0073478034227398E-3</v>
      </c>
      <c r="K205" s="12">
        <f t="shared" si="15"/>
        <v>0.69661206575961876</v>
      </c>
      <c r="L205" s="13" t="str">
        <f t="shared" si="14"/>
        <v>A</v>
      </c>
      <c r="P205"/>
    </row>
    <row r="206" spans="1:16">
      <c r="A206" s="10" t="s">
        <v>12</v>
      </c>
      <c r="B206" s="10" t="s">
        <v>184</v>
      </c>
      <c r="C206" s="10" t="s">
        <v>185</v>
      </c>
      <c r="D206" s="10" t="s">
        <v>255</v>
      </c>
      <c r="E206" s="10" t="s">
        <v>511</v>
      </c>
      <c r="F206" s="10" t="s">
        <v>512</v>
      </c>
      <c r="G206" s="10">
        <v>9000</v>
      </c>
      <c r="H206" s="11">
        <v>428.17</v>
      </c>
      <c r="I206" s="6">
        <f t="shared" si="12"/>
        <v>3853530</v>
      </c>
      <c r="J206" s="12">
        <f t="shared" si="13"/>
        <v>9.9317389064253908E-4</v>
      </c>
      <c r="K206" s="12">
        <f t="shared" si="15"/>
        <v>0.69760523965026133</v>
      </c>
      <c r="L206" s="13" t="str">
        <f t="shared" si="14"/>
        <v>A</v>
      </c>
      <c r="P206"/>
    </row>
    <row r="207" spans="1:16">
      <c r="A207" s="10" t="s">
        <v>12</v>
      </c>
      <c r="B207" s="10" t="s">
        <v>206</v>
      </c>
      <c r="C207" s="10" t="s">
        <v>207</v>
      </c>
      <c r="D207" s="10" t="s">
        <v>208</v>
      </c>
      <c r="E207" s="10" t="s">
        <v>513</v>
      </c>
      <c r="F207" s="10" t="s">
        <v>514</v>
      </c>
      <c r="G207" s="10">
        <v>239</v>
      </c>
      <c r="H207" s="11">
        <v>16050</v>
      </c>
      <c r="I207" s="6">
        <f t="shared" si="12"/>
        <v>3835950</v>
      </c>
      <c r="J207" s="12">
        <f t="shared" si="13"/>
        <v>9.8864298080208221E-4</v>
      </c>
      <c r="K207" s="12">
        <f t="shared" si="15"/>
        <v>0.69859388263106337</v>
      </c>
      <c r="L207" s="13" t="str">
        <f t="shared" si="14"/>
        <v>A</v>
      </c>
      <c r="P207"/>
    </row>
    <row r="208" spans="1:16">
      <c r="A208" s="10" t="s">
        <v>12</v>
      </c>
      <c r="B208" s="10" t="s">
        <v>42</v>
      </c>
      <c r="C208" s="10" t="s">
        <v>43</v>
      </c>
      <c r="D208" s="10" t="s">
        <v>64</v>
      </c>
      <c r="E208" s="10" t="s">
        <v>515</v>
      </c>
      <c r="F208" s="10" t="s">
        <v>516</v>
      </c>
      <c r="G208" s="10">
        <v>2</v>
      </c>
      <c r="H208" s="11">
        <v>1917300</v>
      </c>
      <c r="I208" s="6">
        <f t="shared" si="12"/>
        <v>3834600</v>
      </c>
      <c r="J208" s="12">
        <f t="shared" si="13"/>
        <v>9.8829504403958983E-4</v>
      </c>
      <c r="K208" s="12">
        <f t="shared" si="15"/>
        <v>0.699582177675103</v>
      </c>
      <c r="L208" s="13" t="str">
        <f t="shared" si="14"/>
        <v>A</v>
      </c>
      <c r="P208"/>
    </row>
    <row r="209" spans="1:16">
      <c r="A209" s="10" t="s">
        <v>12</v>
      </c>
      <c r="B209" s="10" t="s">
        <v>206</v>
      </c>
      <c r="C209" s="10" t="s">
        <v>207</v>
      </c>
      <c r="D209" s="10" t="s">
        <v>517</v>
      </c>
      <c r="E209" s="10" t="s">
        <v>518</v>
      </c>
      <c r="F209" s="10" t="s">
        <v>519</v>
      </c>
      <c r="G209" s="10">
        <v>235.988</v>
      </c>
      <c r="H209" s="11">
        <v>16200</v>
      </c>
      <c r="I209" s="6">
        <f t="shared" si="12"/>
        <v>3823005.6</v>
      </c>
      <c r="J209" s="12">
        <f t="shared" si="13"/>
        <v>9.8530680848474381E-4</v>
      </c>
      <c r="K209" s="12">
        <f t="shared" si="15"/>
        <v>0.70056748448358774</v>
      </c>
      <c r="L209" s="13" t="str">
        <f t="shared" si="14"/>
        <v>A</v>
      </c>
      <c r="P209"/>
    </row>
    <row r="210" spans="1:16">
      <c r="A210" s="10" t="s">
        <v>12</v>
      </c>
      <c r="B210" s="10" t="s">
        <v>31</v>
      </c>
      <c r="C210" s="10" t="s">
        <v>32</v>
      </c>
      <c r="D210" s="10" t="s">
        <v>98</v>
      </c>
      <c r="E210" s="10" t="s">
        <v>520</v>
      </c>
      <c r="F210" s="10" t="s">
        <v>521</v>
      </c>
      <c r="G210" s="10">
        <v>6.37</v>
      </c>
      <c r="H210" s="11">
        <v>595678.57999999996</v>
      </c>
      <c r="I210" s="6">
        <f t="shared" si="12"/>
        <v>3794472.5545999999</v>
      </c>
      <c r="J210" s="12">
        <f t="shared" si="13"/>
        <v>9.779529600102805E-4</v>
      </c>
      <c r="K210" s="12">
        <f t="shared" si="15"/>
        <v>0.70154543744359799</v>
      </c>
      <c r="L210" s="13" t="str">
        <f t="shared" si="14"/>
        <v>A</v>
      </c>
      <c r="P210"/>
    </row>
    <row r="211" spans="1:16">
      <c r="A211" s="10" t="s">
        <v>12</v>
      </c>
      <c r="B211" s="10" t="s">
        <v>154</v>
      </c>
      <c r="C211" s="10" t="s">
        <v>155</v>
      </c>
      <c r="D211" s="10" t="s">
        <v>522</v>
      </c>
      <c r="E211" s="10" t="s">
        <v>523</v>
      </c>
      <c r="F211" s="10" t="s">
        <v>524</v>
      </c>
      <c r="G211" s="10">
        <v>17.440000000000001</v>
      </c>
      <c r="H211" s="11">
        <v>214400</v>
      </c>
      <c r="I211" s="6">
        <f t="shared" si="12"/>
        <v>3739136.0000000005</v>
      </c>
      <c r="J211" s="12">
        <f t="shared" si="13"/>
        <v>9.6369101804360722E-4</v>
      </c>
      <c r="K211" s="12">
        <f t="shared" si="15"/>
        <v>0.7025091284616416</v>
      </c>
      <c r="L211" s="13" t="str">
        <f t="shared" si="14"/>
        <v>A</v>
      </c>
      <c r="P211"/>
    </row>
    <row r="212" spans="1:16">
      <c r="A212" s="10" t="s">
        <v>12</v>
      </c>
      <c r="B212" s="10" t="s">
        <v>31</v>
      </c>
      <c r="C212" s="10" t="s">
        <v>32</v>
      </c>
      <c r="D212" s="10" t="s">
        <v>39</v>
      </c>
      <c r="E212" s="10" t="s">
        <v>525</v>
      </c>
      <c r="F212" s="10" t="s">
        <v>526</v>
      </c>
      <c r="G212" s="10">
        <v>2.6793</v>
      </c>
      <c r="H212" s="11">
        <v>1373913.82</v>
      </c>
      <c r="I212" s="6">
        <f t="shared" si="12"/>
        <v>3681127.2979260003</v>
      </c>
      <c r="J212" s="12">
        <f t="shared" si="13"/>
        <v>9.4874038100952189E-4</v>
      </c>
      <c r="K212" s="12">
        <f t="shared" si="15"/>
        <v>0.70345786884265116</v>
      </c>
      <c r="L212" s="13" t="str">
        <f t="shared" si="14"/>
        <v>A</v>
      </c>
      <c r="P212"/>
    </row>
    <row r="213" spans="1:16">
      <c r="A213" s="10" t="s">
        <v>12</v>
      </c>
      <c r="B213" s="10" t="s">
        <v>13</v>
      </c>
      <c r="C213" s="10" t="s">
        <v>14</v>
      </c>
      <c r="D213" s="10" t="s">
        <v>72</v>
      </c>
      <c r="E213" s="10" t="s">
        <v>527</v>
      </c>
      <c r="F213" s="10" t="s">
        <v>528</v>
      </c>
      <c r="G213" s="10">
        <v>1</v>
      </c>
      <c r="H213" s="11">
        <v>3664094</v>
      </c>
      <c r="I213" s="6">
        <f t="shared" si="12"/>
        <v>3664094</v>
      </c>
      <c r="J213" s="12">
        <f t="shared" si="13"/>
        <v>9.4435037320586156E-4</v>
      </c>
      <c r="K213" s="12">
        <f t="shared" si="15"/>
        <v>0.704402219215857</v>
      </c>
      <c r="L213" s="13" t="str">
        <f t="shared" si="14"/>
        <v>A</v>
      </c>
      <c r="P213"/>
    </row>
    <row r="214" spans="1:16">
      <c r="A214" s="10" t="s">
        <v>140</v>
      </c>
      <c r="B214" s="10" t="s">
        <v>331</v>
      </c>
      <c r="C214" s="10" t="s">
        <v>332</v>
      </c>
      <c r="D214" s="10" t="s">
        <v>333</v>
      </c>
      <c r="E214" s="10" t="s">
        <v>529</v>
      </c>
      <c r="F214" s="10" t="s">
        <v>530</v>
      </c>
      <c r="G214" s="10">
        <v>31</v>
      </c>
      <c r="H214" s="11">
        <v>118147.41</v>
      </c>
      <c r="I214" s="6">
        <f t="shared" si="12"/>
        <v>3662569.71</v>
      </c>
      <c r="J214" s="12">
        <f t="shared" si="13"/>
        <v>9.4395751651867672E-4</v>
      </c>
      <c r="K214" s="12">
        <f t="shared" si="15"/>
        <v>0.70534617673237565</v>
      </c>
      <c r="L214" s="13" t="str">
        <f t="shared" si="14"/>
        <v>A</v>
      </c>
      <c r="P214"/>
    </row>
    <row r="215" spans="1:16">
      <c r="A215" s="10" t="s">
        <v>12</v>
      </c>
      <c r="B215" s="10" t="s">
        <v>52</v>
      </c>
      <c r="C215" s="10" t="s">
        <v>53</v>
      </c>
      <c r="D215" s="10" t="s">
        <v>531</v>
      </c>
      <c r="E215" s="10" t="s">
        <v>532</v>
      </c>
      <c r="F215" s="10" t="s">
        <v>533</v>
      </c>
      <c r="G215" s="10">
        <v>2</v>
      </c>
      <c r="H215" s="11">
        <v>1825810</v>
      </c>
      <c r="I215" s="6">
        <f t="shared" si="12"/>
        <v>3651620</v>
      </c>
      <c r="J215" s="12">
        <f t="shared" si="13"/>
        <v>9.4113543752043162E-4</v>
      </c>
      <c r="K215" s="12">
        <f t="shared" si="15"/>
        <v>0.70628731216989604</v>
      </c>
      <c r="L215" s="13" t="str">
        <f t="shared" si="14"/>
        <v>A</v>
      </c>
      <c r="P215"/>
    </row>
    <row r="216" spans="1:16">
      <c r="A216" s="10" t="s">
        <v>12</v>
      </c>
      <c r="B216" s="10" t="s">
        <v>52</v>
      </c>
      <c r="C216" s="10" t="s">
        <v>53</v>
      </c>
      <c r="D216" s="10" t="s">
        <v>54</v>
      </c>
      <c r="E216" s="10" t="s">
        <v>534</v>
      </c>
      <c r="F216" s="10" t="s">
        <v>535</v>
      </c>
      <c r="G216" s="10">
        <v>1</v>
      </c>
      <c r="H216" s="11">
        <v>3640000</v>
      </c>
      <c r="I216" s="6">
        <f t="shared" si="12"/>
        <v>3640000</v>
      </c>
      <c r="J216" s="12">
        <f t="shared" si="13"/>
        <v>9.3814060405364495E-4</v>
      </c>
      <c r="K216" s="12">
        <f t="shared" si="15"/>
        <v>0.70722545277394966</v>
      </c>
      <c r="L216" s="13" t="str">
        <f t="shared" si="14"/>
        <v>A</v>
      </c>
      <c r="P216"/>
    </row>
    <row r="217" spans="1:16">
      <c r="A217" s="10" t="s">
        <v>12</v>
      </c>
      <c r="B217" s="10" t="s">
        <v>316</v>
      </c>
      <c r="C217" s="10" t="s">
        <v>317</v>
      </c>
      <c r="D217" s="10" t="s">
        <v>536</v>
      </c>
      <c r="E217" s="10" t="s">
        <v>537</v>
      </c>
      <c r="F217" s="10" t="s">
        <v>538</v>
      </c>
      <c r="G217" s="10">
        <v>36</v>
      </c>
      <c r="H217" s="11">
        <v>99800</v>
      </c>
      <c r="I217" s="6">
        <f t="shared" si="12"/>
        <v>3592800</v>
      </c>
      <c r="J217" s="12">
        <f t="shared" si="13"/>
        <v>9.2597570391316907E-4</v>
      </c>
      <c r="K217" s="12">
        <f t="shared" si="15"/>
        <v>0.70815142847786283</v>
      </c>
      <c r="L217" s="13" t="str">
        <f t="shared" si="14"/>
        <v>A</v>
      </c>
      <c r="P217"/>
    </row>
    <row r="218" spans="1:16">
      <c r="A218" s="10" t="s">
        <v>12</v>
      </c>
      <c r="B218" s="10" t="s">
        <v>316</v>
      </c>
      <c r="C218" s="10" t="s">
        <v>317</v>
      </c>
      <c r="D218" s="10" t="s">
        <v>536</v>
      </c>
      <c r="E218" s="10" t="s">
        <v>539</v>
      </c>
      <c r="F218" s="10" t="s">
        <v>540</v>
      </c>
      <c r="G218" s="10">
        <v>25</v>
      </c>
      <c r="H218" s="11">
        <v>143552.6</v>
      </c>
      <c r="I218" s="6">
        <f t="shared" si="12"/>
        <v>3588815</v>
      </c>
      <c r="J218" s="12">
        <f t="shared" si="13"/>
        <v>9.249486461364785E-4</v>
      </c>
      <c r="K218" s="12">
        <f t="shared" si="15"/>
        <v>0.70907637712399929</v>
      </c>
      <c r="L218" s="13" t="str">
        <f t="shared" si="14"/>
        <v>A</v>
      </c>
      <c r="P218"/>
    </row>
    <row r="219" spans="1:16">
      <c r="A219" s="10" t="s">
        <v>12</v>
      </c>
      <c r="B219" s="10" t="s">
        <v>316</v>
      </c>
      <c r="C219" s="10" t="s">
        <v>317</v>
      </c>
      <c r="D219" s="10" t="s">
        <v>541</v>
      </c>
      <c r="E219" s="10" t="s">
        <v>542</v>
      </c>
      <c r="F219" s="10" t="s">
        <v>543</v>
      </c>
      <c r="G219" s="10">
        <v>41</v>
      </c>
      <c r="H219" s="11">
        <v>85704</v>
      </c>
      <c r="I219" s="6">
        <f t="shared" si="12"/>
        <v>3513864</v>
      </c>
      <c r="J219" s="12">
        <f t="shared" si="13"/>
        <v>9.0563145481383433E-4</v>
      </c>
      <c r="K219" s="12">
        <f t="shared" si="15"/>
        <v>0.70998200857881311</v>
      </c>
      <c r="L219" s="13" t="str">
        <f t="shared" si="14"/>
        <v>A</v>
      </c>
      <c r="P219"/>
    </row>
    <row r="220" spans="1:16">
      <c r="A220" s="10" t="s">
        <v>12</v>
      </c>
      <c r="B220" s="10" t="s">
        <v>42</v>
      </c>
      <c r="C220" s="10" t="s">
        <v>43</v>
      </c>
      <c r="D220" s="10" t="s">
        <v>64</v>
      </c>
      <c r="E220" s="10" t="s">
        <v>544</v>
      </c>
      <c r="F220" s="10" t="s">
        <v>545</v>
      </c>
      <c r="G220" s="10">
        <v>10</v>
      </c>
      <c r="H220" s="11">
        <v>350000</v>
      </c>
      <c r="I220" s="6">
        <f t="shared" si="12"/>
        <v>3500000</v>
      </c>
      <c r="J220" s="12">
        <f t="shared" si="13"/>
        <v>9.020582731285048E-4</v>
      </c>
      <c r="K220" s="12">
        <f t="shared" si="15"/>
        <v>0.71088406685194161</v>
      </c>
      <c r="L220" s="13" t="str">
        <f t="shared" si="14"/>
        <v>A</v>
      </c>
      <c r="P220"/>
    </row>
    <row r="221" spans="1:16">
      <c r="A221" s="10" t="s">
        <v>12</v>
      </c>
      <c r="B221" s="10" t="s">
        <v>31</v>
      </c>
      <c r="C221" s="10" t="s">
        <v>32</v>
      </c>
      <c r="D221" s="10" t="s">
        <v>116</v>
      </c>
      <c r="E221" s="10" t="s">
        <v>546</v>
      </c>
      <c r="F221" s="10" t="s">
        <v>547</v>
      </c>
      <c r="G221" s="10">
        <v>27.1813</v>
      </c>
      <c r="H221" s="11">
        <v>128696.94</v>
      </c>
      <c r="I221" s="6">
        <f t="shared" si="12"/>
        <v>3498150.1352220001</v>
      </c>
      <c r="J221" s="12">
        <f t="shared" si="13"/>
        <v>9.0158150574931508E-4</v>
      </c>
      <c r="K221" s="12">
        <f t="shared" si="15"/>
        <v>0.71178564835769087</v>
      </c>
      <c r="L221" s="13" t="str">
        <f t="shared" si="14"/>
        <v>A</v>
      </c>
      <c r="P221"/>
    </row>
    <row r="222" spans="1:16">
      <c r="A222" s="10" t="s">
        <v>140</v>
      </c>
      <c r="B222" s="10" t="s">
        <v>154</v>
      </c>
      <c r="C222" s="10" t="s">
        <v>155</v>
      </c>
      <c r="D222" s="10" t="s">
        <v>548</v>
      </c>
      <c r="E222" s="10" t="s">
        <v>549</v>
      </c>
      <c r="F222" s="10" t="s">
        <v>550</v>
      </c>
      <c r="G222" s="10">
        <v>11.086</v>
      </c>
      <c r="H222" s="11">
        <v>314770</v>
      </c>
      <c r="I222" s="6">
        <f t="shared" si="12"/>
        <v>3489540.22</v>
      </c>
      <c r="J222" s="12">
        <f t="shared" si="13"/>
        <v>8.9936246424733221E-4</v>
      </c>
      <c r="K222" s="12">
        <f t="shared" si="15"/>
        <v>0.71268501082193825</v>
      </c>
      <c r="L222" s="13" t="str">
        <f t="shared" si="14"/>
        <v>A</v>
      </c>
      <c r="P222"/>
    </row>
    <row r="223" spans="1:16">
      <c r="A223" s="10" t="s">
        <v>12</v>
      </c>
      <c r="B223" s="10" t="s">
        <v>42</v>
      </c>
      <c r="C223" s="10" t="s">
        <v>43</v>
      </c>
      <c r="D223" s="10" t="s">
        <v>44</v>
      </c>
      <c r="E223" s="10" t="s">
        <v>551</v>
      </c>
      <c r="F223" s="10" t="s">
        <v>552</v>
      </c>
      <c r="G223" s="10">
        <v>2</v>
      </c>
      <c r="H223" s="11">
        <v>1741000</v>
      </c>
      <c r="I223" s="6">
        <f t="shared" si="12"/>
        <v>3482000</v>
      </c>
      <c r="J223" s="12">
        <f t="shared" si="13"/>
        <v>8.9741911629527245E-4</v>
      </c>
      <c r="K223" s="12">
        <f t="shared" si="15"/>
        <v>0.71358242993823351</v>
      </c>
      <c r="L223" s="13" t="str">
        <f t="shared" si="14"/>
        <v>A</v>
      </c>
      <c r="P223"/>
    </row>
    <row r="224" spans="1:16">
      <c r="A224" s="10" t="s">
        <v>12</v>
      </c>
      <c r="B224" s="10" t="s">
        <v>42</v>
      </c>
      <c r="C224" s="10" t="s">
        <v>43</v>
      </c>
      <c r="D224" s="10" t="s">
        <v>44</v>
      </c>
      <c r="E224" s="10" t="s">
        <v>553</v>
      </c>
      <c r="F224" s="10" t="s">
        <v>554</v>
      </c>
      <c r="G224" s="10">
        <v>3</v>
      </c>
      <c r="H224" s="11">
        <v>1150121.01</v>
      </c>
      <c r="I224" s="6">
        <f t="shared" si="12"/>
        <v>3450363.0300000003</v>
      </c>
      <c r="J224" s="12">
        <f t="shared" si="13"/>
        <v>8.892652904309244E-4</v>
      </c>
      <c r="K224" s="12">
        <f t="shared" si="15"/>
        <v>0.71447169522866438</v>
      </c>
      <c r="L224" s="13" t="str">
        <f t="shared" si="14"/>
        <v>A</v>
      </c>
      <c r="P224"/>
    </row>
    <row r="225" spans="1:16">
      <c r="A225" s="10" t="s">
        <v>12</v>
      </c>
      <c r="B225" s="10" t="s">
        <v>191</v>
      </c>
      <c r="C225" s="10" t="s">
        <v>192</v>
      </c>
      <c r="D225" s="10" t="s">
        <v>555</v>
      </c>
      <c r="E225" s="10" t="s">
        <v>556</v>
      </c>
      <c r="F225" s="10" t="s">
        <v>557</v>
      </c>
      <c r="G225" s="10">
        <v>1</v>
      </c>
      <c r="H225" s="11">
        <v>3447970</v>
      </c>
      <c r="I225" s="6">
        <f t="shared" si="12"/>
        <v>3447970</v>
      </c>
      <c r="J225" s="12">
        <f t="shared" si="13"/>
        <v>8.8864853257111158E-4</v>
      </c>
      <c r="K225" s="12">
        <f t="shared" si="15"/>
        <v>0.71536034376123547</v>
      </c>
      <c r="L225" s="13" t="str">
        <f t="shared" si="14"/>
        <v>A</v>
      </c>
      <c r="P225"/>
    </row>
    <row r="226" spans="1:16">
      <c r="A226" s="10" t="s">
        <v>12</v>
      </c>
      <c r="B226" s="10" t="s">
        <v>31</v>
      </c>
      <c r="C226" s="10" t="s">
        <v>32</v>
      </c>
      <c r="D226" s="10" t="s">
        <v>116</v>
      </c>
      <c r="E226" s="10" t="s">
        <v>558</v>
      </c>
      <c r="F226" s="10" t="s">
        <v>559</v>
      </c>
      <c r="G226" s="10">
        <v>4.5925000000000002</v>
      </c>
      <c r="H226" s="11">
        <v>747540.98</v>
      </c>
      <c r="I226" s="6">
        <f t="shared" si="12"/>
        <v>3433081.95065</v>
      </c>
      <c r="J226" s="12">
        <f t="shared" si="13"/>
        <v>8.848114216891364E-4</v>
      </c>
      <c r="K226" s="12">
        <f t="shared" si="15"/>
        <v>0.71624515518292464</v>
      </c>
      <c r="L226" s="13" t="str">
        <f t="shared" si="14"/>
        <v>A</v>
      </c>
      <c r="P226"/>
    </row>
    <row r="227" spans="1:16">
      <c r="A227" s="10" t="s">
        <v>140</v>
      </c>
      <c r="B227" s="10" t="s">
        <v>42</v>
      </c>
      <c r="C227" s="10" t="s">
        <v>43</v>
      </c>
      <c r="D227" s="10" t="s">
        <v>44</v>
      </c>
      <c r="E227" s="10" t="s">
        <v>560</v>
      </c>
      <c r="F227" s="10" t="s">
        <v>561</v>
      </c>
      <c r="G227" s="10">
        <v>43</v>
      </c>
      <c r="H227" s="11">
        <v>79800</v>
      </c>
      <c r="I227" s="6">
        <f t="shared" si="12"/>
        <v>3431400</v>
      </c>
      <c r="J227" s="12">
        <f t="shared" si="13"/>
        <v>8.8437793097518604E-4</v>
      </c>
      <c r="K227" s="12">
        <f t="shared" si="15"/>
        <v>0.71712953311389982</v>
      </c>
      <c r="L227" s="13" t="str">
        <f t="shared" si="14"/>
        <v>A</v>
      </c>
      <c r="P227"/>
    </row>
    <row r="228" spans="1:16">
      <c r="A228" s="10" t="s">
        <v>12</v>
      </c>
      <c r="B228" s="10" t="s">
        <v>22</v>
      </c>
      <c r="C228" s="10" t="s">
        <v>23</v>
      </c>
      <c r="D228" s="10" t="s">
        <v>124</v>
      </c>
      <c r="E228" s="10" t="s">
        <v>562</v>
      </c>
      <c r="F228" s="10" t="s">
        <v>563</v>
      </c>
      <c r="G228" s="10">
        <v>3</v>
      </c>
      <c r="H228" s="11">
        <v>1143266.96</v>
      </c>
      <c r="I228" s="6">
        <f t="shared" si="12"/>
        <v>3429800.88</v>
      </c>
      <c r="J228" s="12">
        <f t="shared" si="13"/>
        <v>8.8396578828212166E-4</v>
      </c>
      <c r="K228" s="12">
        <f t="shared" si="15"/>
        <v>0.71801349890218191</v>
      </c>
      <c r="L228" s="13" t="str">
        <f t="shared" si="14"/>
        <v>A</v>
      </c>
      <c r="P228"/>
    </row>
    <row r="229" spans="1:16">
      <c r="A229" s="10" t="s">
        <v>12</v>
      </c>
      <c r="B229" s="10" t="s">
        <v>316</v>
      </c>
      <c r="C229" s="10" t="s">
        <v>317</v>
      </c>
      <c r="D229" s="10" t="s">
        <v>317</v>
      </c>
      <c r="E229" s="10" t="s">
        <v>564</v>
      </c>
      <c r="F229" s="10" t="s">
        <v>565</v>
      </c>
      <c r="G229" s="10">
        <v>2</v>
      </c>
      <c r="H229" s="11">
        <v>1706700</v>
      </c>
      <c r="I229" s="6">
        <f t="shared" si="12"/>
        <v>3413400</v>
      </c>
      <c r="J229" s="12">
        <f t="shared" si="13"/>
        <v>8.797387741419538E-4</v>
      </c>
      <c r="K229" s="12">
        <f t="shared" si="15"/>
        <v>0.71889323767632385</v>
      </c>
      <c r="L229" s="13" t="str">
        <f t="shared" si="14"/>
        <v>A</v>
      </c>
      <c r="P229"/>
    </row>
    <row r="230" spans="1:16">
      <c r="A230" s="10" t="s">
        <v>12</v>
      </c>
      <c r="B230" s="10" t="s">
        <v>191</v>
      </c>
      <c r="C230" s="10" t="s">
        <v>192</v>
      </c>
      <c r="D230" s="10" t="s">
        <v>566</v>
      </c>
      <c r="E230" s="10" t="s">
        <v>567</v>
      </c>
      <c r="F230" s="10" t="s">
        <v>568</v>
      </c>
      <c r="G230" s="10">
        <v>358</v>
      </c>
      <c r="H230" s="11">
        <v>9500</v>
      </c>
      <c r="I230" s="6">
        <f t="shared" si="12"/>
        <v>3401000</v>
      </c>
      <c r="J230" s="12">
        <f t="shared" si="13"/>
        <v>8.7654291054572704E-4</v>
      </c>
      <c r="K230" s="12">
        <f t="shared" si="15"/>
        <v>0.71976978058686958</v>
      </c>
      <c r="L230" s="13" t="str">
        <f t="shared" si="14"/>
        <v>A</v>
      </c>
      <c r="P230"/>
    </row>
    <row r="231" spans="1:16">
      <c r="A231" s="10" t="s">
        <v>12</v>
      </c>
      <c r="B231" s="10" t="s">
        <v>143</v>
      </c>
      <c r="C231" s="10" t="s">
        <v>144</v>
      </c>
      <c r="D231" s="10" t="s">
        <v>166</v>
      </c>
      <c r="E231" s="10" t="s">
        <v>569</v>
      </c>
      <c r="F231" s="10" t="s">
        <v>570</v>
      </c>
      <c r="G231" s="10">
        <v>364.46</v>
      </c>
      <c r="H231" s="11">
        <v>9309.33</v>
      </c>
      <c r="I231" s="6">
        <f t="shared" si="12"/>
        <v>3392878.4117999999</v>
      </c>
      <c r="J231" s="12">
        <f t="shared" si="13"/>
        <v>8.7444972602379763E-4</v>
      </c>
      <c r="K231" s="12">
        <f t="shared" si="15"/>
        <v>0.72064423031289337</v>
      </c>
      <c r="L231" s="13" t="str">
        <f t="shared" si="14"/>
        <v>A</v>
      </c>
      <c r="P231"/>
    </row>
    <row r="232" spans="1:16">
      <c r="A232" s="10" t="s">
        <v>12</v>
      </c>
      <c r="B232" s="10" t="s">
        <v>216</v>
      </c>
      <c r="C232" s="10" t="s">
        <v>217</v>
      </c>
      <c r="D232" s="10" t="s">
        <v>218</v>
      </c>
      <c r="E232" s="10" t="s">
        <v>571</v>
      </c>
      <c r="F232" s="10" t="s">
        <v>572</v>
      </c>
      <c r="G232" s="10">
        <v>11</v>
      </c>
      <c r="H232" s="11">
        <v>308368.44</v>
      </c>
      <c r="I232" s="6">
        <f t="shared" si="12"/>
        <v>3392052.84</v>
      </c>
      <c r="J232" s="12">
        <f t="shared" si="13"/>
        <v>8.7423695063172571E-4</v>
      </c>
      <c r="K232" s="12">
        <f t="shared" si="15"/>
        <v>0.72151846726352509</v>
      </c>
      <c r="L232" s="13" t="str">
        <f t="shared" si="14"/>
        <v>A</v>
      </c>
      <c r="P232"/>
    </row>
    <row r="233" spans="1:16">
      <c r="A233" s="10" t="s">
        <v>12</v>
      </c>
      <c r="B233" s="10" t="s">
        <v>52</v>
      </c>
      <c r="C233" s="10" t="s">
        <v>53</v>
      </c>
      <c r="D233" s="10" t="s">
        <v>211</v>
      </c>
      <c r="E233" s="10" t="s">
        <v>573</v>
      </c>
      <c r="F233" s="10" t="s">
        <v>574</v>
      </c>
      <c r="G233" s="10">
        <v>2</v>
      </c>
      <c r="H233" s="11">
        <v>1693769</v>
      </c>
      <c r="I233" s="6">
        <f t="shared" si="12"/>
        <v>3387538</v>
      </c>
      <c r="J233" s="12">
        <f t="shared" si="13"/>
        <v>8.7307333669633968E-4</v>
      </c>
      <c r="K233" s="12">
        <f t="shared" si="15"/>
        <v>0.72239154060022148</v>
      </c>
      <c r="L233" s="13" t="str">
        <f t="shared" si="14"/>
        <v>A</v>
      </c>
      <c r="P233"/>
    </row>
    <row r="234" spans="1:16">
      <c r="A234" s="10" t="s">
        <v>12</v>
      </c>
      <c r="B234" s="10" t="s">
        <v>81</v>
      </c>
      <c r="C234" s="10" t="s">
        <v>82</v>
      </c>
      <c r="D234" s="10" t="s">
        <v>301</v>
      </c>
      <c r="E234" s="10" t="s">
        <v>575</v>
      </c>
      <c r="F234" s="10" t="s">
        <v>576</v>
      </c>
      <c r="G234" s="10">
        <v>30</v>
      </c>
      <c r="H234" s="11">
        <v>111276</v>
      </c>
      <c r="I234" s="6">
        <f t="shared" si="12"/>
        <v>3338280</v>
      </c>
      <c r="J234" s="12">
        <f t="shared" si="13"/>
        <v>8.6037802629126427E-4</v>
      </c>
      <c r="K234" s="12">
        <f t="shared" si="15"/>
        <v>0.72325191862651272</v>
      </c>
      <c r="L234" s="13" t="str">
        <f t="shared" si="14"/>
        <v>A</v>
      </c>
      <c r="P234"/>
    </row>
    <row r="235" spans="1:16">
      <c r="A235" s="10" t="s">
        <v>12</v>
      </c>
      <c r="B235" s="10" t="s">
        <v>22</v>
      </c>
      <c r="C235" s="10" t="s">
        <v>23</v>
      </c>
      <c r="D235" s="10" t="s">
        <v>124</v>
      </c>
      <c r="E235" s="10" t="s">
        <v>577</v>
      </c>
      <c r="F235" s="10" t="s">
        <v>578</v>
      </c>
      <c r="G235" s="10">
        <v>6</v>
      </c>
      <c r="H235" s="11">
        <v>554478.72</v>
      </c>
      <c r="I235" s="6">
        <f t="shared" si="12"/>
        <v>3326872.32</v>
      </c>
      <c r="J235" s="12">
        <f t="shared" si="13"/>
        <v>8.5743791425663487E-4</v>
      </c>
      <c r="K235" s="12">
        <f t="shared" si="15"/>
        <v>0.72410935654076936</v>
      </c>
      <c r="L235" s="13" t="str">
        <f t="shared" si="14"/>
        <v>A</v>
      </c>
      <c r="P235"/>
    </row>
    <row r="236" spans="1:16">
      <c r="A236" s="10" t="s">
        <v>12</v>
      </c>
      <c r="B236" s="10" t="s">
        <v>31</v>
      </c>
      <c r="C236" s="10" t="s">
        <v>32</v>
      </c>
      <c r="D236" s="10" t="s">
        <v>116</v>
      </c>
      <c r="E236" s="10" t="s">
        <v>579</v>
      </c>
      <c r="F236" s="10" t="s">
        <v>580</v>
      </c>
      <c r="G236" s="10">
        <v>6.8952999999999998</v>
      </c>
      <c r="H236" s="11">
        <v>479770.52</v>
      </c>
      <c r="I236" s="6">
        <f t="shared" si="12"/>
        <v>3308161.6665560002</v>
      </c>
      <c r="J236" s="12">
        <f t="shared" si="13"/>
        <v>8.5261560004669195E-4</v>
      </c>
      <c r="K236" s="12">
        <f t="shared" si="15"/>
        <v>0.72496197214081604</v>
      </c>
      <c r="L236" s="13" t="str">
        <f t="shared" si="14"/>
        <v>A</v>
      </c>
      <c r="P236"/>
    </row>
    <row r="237" spans="1:16">
      <c r="A237" s="10" t="s">
        <v>140</v>
      </c>
      <c r="B237" s="10" t="s">
        <v>154</v>
      </c>
      <c r="C237" s="10" t="s">
        <v>155</v>
      </c>
      <c r="D237" s="10" t="s">
        <v>548</v>
      </c>
      <c r="E237" s="10" t="s">
        <v>581</v>
      </c>
      <c r="F237" s="10" t="s">
        <v>582</v>
      </c>
      <c r="G237" s="10">
        <v>4.68</v>
      </c>
      <c r="H237" s="11">
        <v>700000</v>
      </c>
      <c r="I237" s="6">
        <f t="shared" si="12"/>
        <v>3276000</v>
      </c>
      <c r="J237" s="12">
        <f t="shared" si="13"/>
        <v>8.4432654364828043E-4</v>
      </c>
      <c r="K237" s="12">
        <f t="shared" si="15"/>
        <v>0.72580629868446433</v>
      </c>
      <c r="L237" s="13" t="str">
        <f t="shared" si="14"/>
        <v>A</v>
      </c>
      <c r="P237"/>
    </row>
    <row r="238" spans="1:16">
      <c r="A238" s="10" t="s">
        <v>12</v>
      </c>
      <c r="B238" s="10" t="s">
        <v>22</v>
      </c>
      <c r="C238" s="10" t="s">
        <v>23</v>
      </c>
      <c r="D238" s="10" t="s">
        <v>124</v>
      </c>
      <c r="E238" s="10" t="s">
        <v>583</v>
      </c>
      <c r="F238" s="10" t="s">
        <v>584</v>
      </c>
      <c r="G238" s="10">
        <v>4</v>
      </c>
      <c r="H238" s="11">
        <v>803235.74</v>
      </c>
      <c r="I238" s="6">
        <f t="shared" si="12"/>
        <v>3212942.96</v>
      </c>
      <c r="J238" s="12">
        <f t="shared" si="13"/>
        <v>8.2807479375942466E-4</v>
      </c>
      <c r="K238" s="12">
        <f t="shared" si="15"/>
        <v>0.72663437347822379</v>
      </c>
      <c r="L238" s="13" t="str">
        <f t="shared" si="14"/>
        <v>A</v>
      </c>
      <c r="P238"/>
    </row>
    <row r="239" spans="1:16">
      <c r="A239" s="10" t="s">
        <v>12</v>
      </c>
      <c r="B239" s="10" t="s">
        <v>216</v>
      </c>
      <c r="C239" s="10" t="s">
        <v>217</v>
      </c>
      <c r="D239" s="10" t="s">
        <v>585</v>
      </c>
      <c r="E239" s="10" t="s">
        <v>586</v>
      </c>
      <c r="F239" s="10" t="s">
        <v>587</v>
      </c>
      <c r="G239" s="10">
        <v>48</v>
      </c>
      <c r="H239" s="11">
        <v>66726</v>
      </c>
      <c r="I239" s="6">
        <f t="shared" si="12"/>
        <v>3202848</v>
      </c>
      <c r="J239" s="12">
        <f t="shared" si="13"/>
        <v>8.2547301027802438E-4</v>
      </c>
      <c r="K239" s="12">
        <f t="shared" si="15"/>
        <v>0.72745984648850182</v>
      </c>
      <c r="L239" s="13" t="str">
        <f t="shared" si="14"/>
        <v>A</v>
      </c>
      <c r="P239"/>
    </row>
    <row r="240" spans="1:16">
      <c r="A240" s="10" t="s">
        <v>12</v>
      </c>
      <c r="B240" s="10" t="s">
        <v>284</v>
      </c>
      <c r="C240" s="10" t="s">
        <v>285</v>
      </c>
      <c r="D240" s="10" t="s">
        <v>285</v>
      </c>
      <c r="E240" s="10" t="s">
        <v>588</v>
      </c>
      <c r="F240" s="10" t="s">
        <v>589</v>
      </c>
      <c r="G240" s="10">
        <v>75</v>
      </c>
      <c r="H240" s="11">
        <v>42618</v>
      </c>
      <c r="I240" s="6">
        <f t="shared" si="12"/>
        <v>3196350</v>
      </c>
      <c r="J240" s="12">
        <f t="shared" si="13"/>
        <v>8.2379827466122751E-4</v>
      </c>
      <c r="K240" s="12">
        <f t="shared" si="15"/>
        <v>0.7282836447631631</v>
      </c>
      <c r="L240" s="13" t="str">
        <f t="shared" si="14"/>
        <v>A</v>
      </c>
      <c r="P240"/>
    </row>
    <row r="241" spans="1:16">
      <c r="A241" s="10" t="s">
        <v>12</v>
      </c>
      <c r="B241" s="10" t="s">
        <v>284</v>
      </c>
      <c r="C241" s="10" t="s">
        <v>285</v>
      </c>
      <c r="D241" s="10" t="s">
        <v>286</v>
      </c>
      <c r="E241" s="10" t="s">
        <v>590</v>
      </c>
      <c r="F241" s="10" t="s">
        <v>591</v>
      </c>
      <c r="G241" s="10">
        <v>1</v>
      </c>
      <c r="H241" s="11">
        <v>3180000</v>
      </c>
      <c r="I241" s="6">
        <f t="shared" si="12"/>
        <v>3180000</v>
      </c>
      <c r="J241" s="12">
        <f t="shared" si="13"/>
        <v>8.1958437387104149E-4</v>
      </c>
      <c r="K241" s="12">
        <f t="shared" si="15"/>
        <v>0.72910322913703418</v>
      </c>
      <c r="L241" s="13" t="str">
        <f t="shared" si="14"/>
        <v>A</v>
      </c>
      <c r="P241"/>
    </row>
    <row r="242" spans="1:16">
      <c r="A242" s="10" t="s">
        <v>12</v>
      </c>
      <c r="B242" s="10" t="s">
        <v>143</v>
      </c>
      <c r="C242" s="10" t="s">
        <v>144</v>
      </c>
      <c r="D242" s="10" t="s">
        <v>166</v>
      </c>
      <c r="E242" s="10" t="s">
        <v>592</v>
      </c>
      <c r="F242" s="10" t="s">
        <v>593</v>
      </c>
      <c r="G242" s="10">
        <v>250.19</v>
      </c>
      <c r="H242" s="11">
        <v>12705</v>
      </c>
      <c r="I242" s="6">
        <f t="shared" si="12"/>
        <v>3178663.95</v>
      </c>
      <c r="J242" s="12">
        <f t="shared" si="13"/>
        <v>8.1924003245509487E-4</v>
      </c>
      <c r="K242" s="12">
        <f t="shared" si="15"/>
        <v>0.72992246916948933</v>
      </c>
      <c r="L242" s="13" t="str">
        <f t="shared" si="14"/>
        <v>A</v>
      </c>
      <c r="P242"/>
    </row>
    <row r="243" spans="1:16">
      <c r="A243" s="10" t="s">
        <v>12</v>
      </c>
      <c r="B243" s="10" t="s">
        <v>52</v>
      </c>
      <c r="C243" s="10" t="s">
        <v>53</v>
      </c>
      <c r="D243" s="10" t="s">
        <v>291</v>
      </c>
      <c r="E243" s="10" t="s">
        <v>594</v>
      </c>
      <c r="F243" s="10" t="s">
        <v>595</v>
      </c>
      <c r="G243" s="10">
        <v>8</v>
      </c>
      <c r="H243" s="11">
        <v>395000</v>
      </c>
      <c r="I243" s="6">
        <f t="shared" si="12"/>
        <v>3160000</v>
      </c>
      <c r="J243" s="12">
        <f t="shared" si="13"/>
        <v>8.1442975516745003E-4</v>
      </c>
      <c r="K243" s="12">
        <f t="shared" si="15"/>
        <v>0.73073689892465676</v>
      </c>
      <c r="L243" s="13" t="str">
        <f t="shared" si="14"/>
        <v>A</v>
      </c>
      <c r="P243"/>
    </row>
    <row r="244" spans="1:16">
      <c r="A244" s="10" t="s">
        <v>12</v>
      </c>
      <c r="B244" s="10" t="s">
        <v>284</v>
      </c>
      <c r="C244" s="10" t="s">
        <v>285</v>
      </c>
      <c r="D244" s="10" t="s">
        <v>596</v>
      </c>
      <c r="E244" s="10" t="s">
        <v>597</v>
      </c>
      <c r="F244" s="10" t="s">
        <v>598</v>
      </c>
      <c r="G244" s="10">
        <v>37</v>
      </c>
      <c r="H244" s="11">
        <v>83850</v>
      </c>
      <c r="I244" s="6">
        <f t="shared" si="12"/>
        <v>3102450</v>
      </c>
      <c r="J244" s="12">
        <f t="shared" si="13"/>
        <v>7.9959733984786554E-4</v>
      </c>
      <c r="K244" s="12">
        <f t="shared" si="15"/>
        <v>0.73153649626450468</v>
      </c>
      <c r="L244" s="13" t="str">
        <f t="shared" si="14"/>
        <v>A</v>
      </c>
      <c r="P244"/>
    </row>
    <row r="245" spans="1:16">
      <c r="A245" s="10" t="s">
        <v>12</v>
      </c>
      <c r="B245" s="10" t="s">
        <v>81</v>
      </c>
      <c r="C245" s="10" t="s">
        <v>82</v>
      </c>
      <c r="D245" s="10" t="s">
        <v>301</v>
      </c>
      <c r="E245" s="10" t="s">
        <v>599</v>
      </c>
      <c r="F245" s="10" t="s">
        <v>600</v>
      </c>
      <c r="G245" s="10">
        <v>32.5</v>
      </c>
      <c r="H245" s="11">
        <v>95000</v>
      </c>
      <c r="I245" s="6">
        <f t="shared" si="12"/>
        <v>3087500</v>
      </c>
      <c r="J245" s="12">
        <f t="shared" si="13"/>
        <v>7.9574426236693095E-4</v>
      </c>
      <c r="K245" s="12">
        <f t="shared" si="15"/>
        <v>0.73233224052687163</v>
      </c>
      <c r="L245" s="13" t="str">
        <f t="shared" si="14"/>
        <v>A</v>
      </c>
      <c r="P245"/>
    </row>
    <row r="246" spans="1:16">
      <c r="A246" s="10" t="s">
        <v>12</v>
      </c>
      <c r="B246" s="10" t="s">
        <v>284</v>
      </c>
      <c r="C246" s="10" t="s">
        <v>285</v>
      </c>
      <c r="D246" s="10" t="s">
        <v>285</v>
      </c>
      <c r="E246" s="10" t="s">
        <v>601</v>
      </c>
      <c r="F246" s="10" t="s">
        <v>602</v>
      </c>
      <c r="G246" s="10">
        <v>113</v>
      </c>
      <c r="H246" s="11">
        <v>27142.86</v>
      </c>
      <c r="I246" s="6">
        <f t="shared" si="12"/>
        <v>3067143.18</v>
      </c>
      <c r="J246" s="12">
        <f t="shared" si="13"/>
        <v>7.9049768011104878E-4</v>
      </c>
      <c r="K246" s="12">
        <f t="shared" si="15"/>
        <v>0.7331227382069827</v>
      </c>
      <c r="L246" s="13" t="str">
        <f t="shared" si="14"/>
        <v>A</v>
      </c>
      <c r="P246"/>
    </row>
    <row r="247" spans="1:16">
      <c r="A247" s="10" t="s">
        <v>12</v>
      </c>
      <c r="B247" s="10" t="s">
        <v>22</v>
      </c>
      <c r="C247" s="10" t="s">
        <v>23</v>
      </c>
      <c r="D247" s="10" t="s">
        <v>24</v>
      </c>
      <c r="E247" s="10" t="s">
        <v>603</v>
      </c>
      <c r="F247" s="10" t="s">
        <v>604</v>
      </c>
      <c r="G247" s="10">
        <v>44.1</v>
      </c>
      <c r="H247" s="11">
        <v>69512.289999999994</v>
      </c>
      <c r="I247" s="6">
        <f t="shared" si="12"/>
        <v>3065491.9889999996</v>
      </c>
      <c r="J247" s="12">
        <f t="shared" si="13"/>
        <v>7.9007211711045855E-4</v>
      </c>
      <c r="K247" s="12">
        <f t="shared" si="15"/>
        <v>0.73391281032409317</v>
      </c>
      <c r="L247" s="13" t="str">
        <f t="shared" si="14"/>
        <v>A</v>
      </c>
      <c r="P247"/>
    </row>
    <row r="248" spans="1:16">
      <c r="A248" s="10" t="s">
        <v>12</v>
      </c>
      <c r="B248" s="10" t="s">
        <v>216</v>
      </c>
      <c r="C248" s="10" t="s">
        <v>217</v>
      </c>
      <c r="D248" s="10" t="s">
        <v>585</v>
      </c>
      <c r="E248" s="10" t="s">
        <v>605</v>
      </c>
      <c r="F248" s="10" t="s">
        <v>606</v>
      </c>
      <c r="G248" s="10">
        <v>48</v>
      </c>
      <c r="H248" s="11">
        <v>63388</v>
      </c>
      <c r="I248" s="6">
        <f t="shared" si="12"/>
        <v>3042624</v>
      </c>
      <c r="J248" s="12">
        <f t="shared" si="13"/>
        <v>7.8417832891981246E-4</v>
      </c>
      <c r="K248" s="12">
        <f t="shared" si="15"/>
        <v>0.73469698865301303</v>
      </c>
      <c r="L248" s="13" t="str">
        <f t="shared" si="14"/>
        <v>A</v>
      </c>
      <c r="P248"/>
    </row>
    <row r="249" spans="1:16">
      <c r="A249" s="10" t="s">
        <v>140</v>
      </c>
      <c r="B249" s="10" t="s">
        <v>154</v>
      </c>
      <c r="C249" s="10" t="s">
        <v>155</v>
      </c>
      <c r="D249" s="10" t="s">
        <v>486</v>
      </c>
      <c r="E249" s="10" t="s">
        <v>607</v>
      </c>
      <c r="F249" s="10" t="s">
        <v>608</v>
      </c>
      <c r="G249" s="10">
        <v>113</v>
      </c>
      <c r="H249" s="11">
        <v>26890.76</v>
      </c>
      <c r="I249" s="6">
        <f t="shared" si="12"/>
        <v>3038655.88</v>
      </c>
      <c r="J249" s="12">
        <f t="shared" si="13"/>
        <v>7.8315562164130766E-4</v>
      </c>
      <c r="K249" s="12">
        <f t="shared" si="15"/>
        <v>0.73548014427465436</v>
      </c>
      <c r="L249" s="13" t="str">
        <f t="shared" si="14"/>
        <v>A</v>
      </c>
      <c r="P249"/>
    </row>
    <row r="250" spans="1:16">
      <c r="A250" s="10" t="s">
        <v>12</v>
      </c>
      <c r="B250" s="10" t="s">
        <v>143</v>
      </c>
      <c r="C250" s="10" t="s">
        <v>144</v>
      </c>
      <c r="D250" s="10" t="s">
        <v>346</v>
      </c>
      <c r="E250" s="10" t="s">
        <v>609</v>
      </c>
      <c r="F250" s="10" t="s">
        <v>610</v>
      </c>
      <c r="G250" s="10">
        <v>26</v>
      </c>
      <c r="H250" s="11">
        <v>116660</v>
      </c>
      <c r="I250" s="6">
        <f t="shared" si="12"/>
        <v>3033160</v>
      </c>
      <c r="J250" s="12">
        <f t="shared" si="13"/>
        <v>7.8173916334927296E-4</v>
      </c>
      <c r="K250" s="12">
        <f t="shared" si="15"/>
        <v>0.73626188343800358</v>
      </c>
      <c r="L250" s="13" t="str">
        <f t="shared" si="14"/>
        <v>A</v>
      </c>
      <c r="P250"/>
    </row>
    <row r="251" spans="1:16">
      <c r="A251" s="10" t="s">
        <v>12</v>
      </c>
      <c r="B251" s="10" t="s">
        <v>42</v>
      </c>
      <c r="C251" s="10" t="s">
        <v>43</v>
      </c>
      <c r="D251" s="10" t="s">
        <v>611</v>
      </c>
      <c r="E251" s="10" t="s">
        <v>612</v>
      </c>
      <c r="F251" s="10" t="s">
        <v>613</v>
      </c>
      <c r="G251" s="10">
        <v>90</v>
      </c>
      <c r="H251" s="11">
        <v>33613.449999999997</v>
      </c>
      <c r="I251" s="6">
        <f t="shared" si="12"/>
        <v>3025210.4999999995</v>
      </c>
      <c r="J251" s="12">
        <f t="shared" si="13"/>
        <v>7.7969033128006283E-4</v>
      </c>
      <c r="K251" s="12">
        <f t="shared" si="15"/>
        <v>0.7370415737692837</v>
      </c>
      <c r="L251" s="13" t="str">
        <f t="shared" si="14"/>
        <v>A</v>
      </c>
      <c r="P251"/>
    </row>
    <row r="252" spans="1:16">
      <c r="A252" s="10" t="s">
        <v>12</v>
      </c>
      <c r="B252" s="10" t="s">
        <v>42</v>
      </c>
      <c r="C252" s="10" t="s">
        <v>43</v>
      </c>
      <c r="D252" s="10" t="s">
        <v>614</v>
      </c>
      <c r="E252" s="10" t="s">
        <v>615</v>
      </c>
      <c r="F252" s="10" t="s">
        <v>616</v>
      </c>
      <c r="G252" s="10">
        <v>300</v>
      </c>
      <c r="H252" s="11">
        <v>10084</v>
      </c>
      <c r="I252" s="6">
        <f t="shared" si="12"/>
        <v>3025200</v>
      </c>
      <c r="J252" s="12">
        <f t="shared" si="13"/>
        <v>7.7968762510524355E-4</v>
      </c>
      <c r="K252" s="12">
        <f t="shared" si="15"/>
        <v>0.73782126139438897</v>
      </c>
      <c r="L252" s="13" t="str">
        <f t="shared" si="14"/>
        <v>A</v>
      </c>
      <c r="P252"/>
    </row>
    <row r="253" spans="1:16">
      <c r="A253" s="10" t="s">
        <v>12</v>
      </c>
      <c r="B253" s="10" t="s">
        <v>206</v>
      </c>
      <c r="C253" s="10" t="s">
        <v>207</v>
      </c>
      <c r="D253" s="10" t="s">
        <v>617</v>
      </c>
      <c r="E253" s="10" t="s">
        <v>618</v>
      </c>
      <c r="F253" s="10" t="s">
        <v>619</v>
      </c>
      <c r="G253" s="10">
        <v>170.40799999999999</v>
      </c>
      <c r="H253" s="11">
        <v>17600</v>
      </c>
      <c r="I253" s="6">
        <f t="shared" si="12"/>
        <v>2999180.8</v>
      </c>
      <c r="J253" s="12">
        <f t="shared" si="13"/>
        <v>7.7298167235661922E-4</v>
      </c>
      <c r="K253" s="12">
        <f t="shared" si="15"/>
        <v>0.73859424306674559</v>
      </c>
      <c r="L253" s="13" t="str">
        <f t="shared" si="14"/>
        <v>A</v>
      </c>
      <c r="P253"/>
    </row>
    <row r="254" spans="1:16">
      <c r="A254" s="10" t="s">
        <v>12</v>
      </c>
      <c r="B254" s="10" t="s">
        <v>316</v>
      </c>
      <c r="C254" s="10" t="s">
        <v>317</v>
      </c>
      <c r="D254" s="10" t="s">
        <v>317</v>
      </c>
      <c r="E254" s="10" t="s">
        <v>620</v>
      </c>
      <c r="F254" s="10" t="s">
        <v>621</v>
      </c>
      <c r="G254" s="10">
        <v>1</v>
      </c>
      <c r="H254" s="11">
        <v>2998000</v>
      </c>
      <c r="I254" s="6">
        <f t="shared" si="12"/>
        <v>2998000</v>
      </c>
      <c r="J254" s="12">
        <f t="shared" si="13"/>
        <v>7.7267734366835922E-4</v>
      </c>
      <c r="K254" s="12">
        <f t="shared" si="15"/>
        <v>0.73936692041041396</v>
      </c>
      <c r="L254" s="13" t="str">
        <f t="shared" si="14"/>
        <v>A</v>
      </c>
      <c r="P254"/>
    </row>
    <row r="255" spans="1:16">
      <c r="A255" s="10" t="s">
        <v>12</v>
      </c>
      <c r="B255" s="10" t="s">
        <v>81</v>
      </c>
      <c r="C255" s="10" t="s">
        <v>82</v>
      </c>
      <c r="D255" s="10" t="s">
        <v>622</v>
      </c>
      <c r="E255" s="10" t="s">
        <v>623</v>
      </c>
      <c r="F255" s="10" t="s">
        <v>624</v>
      </c>
      <c r="G255" s="10">
        <v>48</v>
      </c>
      <c r="H255" s="11">
        <v>62400</v>
      </c>
      <c r="I255" s="6">
        <f t="shared" si="12"/>
        <v>2995200</v>
      </c>
      <c r="J255" s="12">
        <f t="shared" si="13"/>
        <v>7.7195569704985637E-4</v>
      </c>
      <c r="K255" s="12">
        <f t="shared" si="15"/>
        <v>0.74013887610746387</v>
      </c>
      <c r="L255" s="13" t="str">
        <f t="shared" si="14"/>
        <v>A</v>
      </c>
      <c r="P255"/>
    </row>
    <row r="256" spans="1:16">
      <c r="A256" s="10" t="s">
        <v>12</v>
      </c>
      <c r="B256" s="10" t="s">
        <v>52</v>
      </c>
      <c r="C256" s="10" t="s">
        <v>53</v>
      </c>
      <c r="D256" s="10" t="s">
        <v>54</v>
      </c>
      <c r="E256" s="10" t="s">
        <v>625</v>
      </c>
      <c r="F256" s="10" t="s">
        <v>626</v>
      </c>
      <c r="G256" s="10">
        <v>1</v>
      </c>
      <c r="H256" s="11">
        <v>2994000</v>
      </c>
      <c r="I256" s="6">
        <f t="shared" si="12"/>
        <v>2994000</v>
      </c>
      <c r="J256" s="12">
        <f t="shared" si="13"/>
        <v>7.7164641992764091E-4</v>
      </c>
      <c r="K256" s="12">
        <f t="shared" si="15"/>
        <v>0.74091052252739154</v>
      </c>
      <c r="L256" s="13" t="str">
        <f t="shared" si="14"/>
        <v>A</v>
      </c>
      <c r="P256"/>
    </row>
    <row r="257" spans="1:16">
      <c r="A257" s="10" t="s">
        <v>12</v>
      </c>
      <c r="B257" s="10" t="s">
        <v>42</v>
      </c>
      <c r="C257" s="10" t="s">
        <v>43</v>
      </c>
      <c r="D257" s="10" t="s">
        <v>44</v>
      </c>
      <c r="E257" s="10" t="s">
        <v>627</v>
      </c>
      <c r="F257" s="10" t="s">
        <v>628</v>
      </c>
      <c r="G257" s="10">
        <v>1</v>
      </c>
      <c r="H257" s="11">
        <v>2990000</v>
      </c>
      <c r="I257" s="6">
        <f t="shared" si="12"/>
        <v>2990000</v>
      </c>
      <c r="J257" s="12">
        <f t="shared" si="13"/>
        <v>7.706154961869226E-4</v>
      </c>
      <c r="K257" s="12">
        <f t="shared" si="15"/>
        <v>0.74168113802357849</v>
      </c>
      <c r="L257" s="13" t="str">
        <f t="shared" si="14"/>
        <v>A</v>
      </c>
      <c r="P257"/>
    </row>
    <row r="258" spans="1:16">
      <c r="A258" s="10" t="s">
        <v>12</v>
      </c>
      <c r="B258" s="10" t="s">
        <v>143</v>
      </c>
      <c r="C258" s="10" t="s">
        <v>144</v>
      </c>
      <c r="D258" s="10" t="s">
        <v>166</v>
      </c>
      <c r="E258" s="10" t="s">
        <v>629</v>
      </c>
      <c r="F258" s="10" t="s">
        <v>630</v>
      </c>
      <c r="G258" s="10">
        <v>116.81</v>
      </c>
      <c r="H258" s="11">
        <v>25522</v>
      </c>
      <c r="I258" s="6">
        <f t="shared" ref="I258:I321" si="16">G258*H258</f>
        <v>2981224.82</v>
      </c>
      <c r="J258" s="12">
        <f t="shared" ref="J258:J321" si="17">I258/$I$3317</f>
        <v>7.6835386083915348E-4</v>
      </c>
      <c r="K258" s="12">
        <f t="shared" si="15"/>
        <v>0.74244949188441767</v>
      </c>
      <c r="L258" s="13" t="str">
        <f t="shared" ref="L258:L321" si="18">IF(K258&lt;=0.8,"A",IF(K258&lt;=0.95,"B","C"))</f>
        <v>A</v>
      </c>
      <c r="P258"/>
    </row>
    <row r="259" spans="1:16">
      <c r="A259" s="10" t="s">
        <v>12</v>
      </c>
      <c r="B259" s="10" t="s">
        <v>154</v>
      </c>
      <c r="C259" s="10" t="s">
        <v>155</v>
      </c>
      <c r="D259" s="10" t="s">
        <v>156</v>
      </c>
      <c r="E259" s="10" t="s">
        <v>631</v>
      </c>
      <c r="F259" s="10" t="s">
        <v>632</v>
      </c>
      <c r="G259" s="10">
        <v>42</v>
      </c>
      <c r="H259" s="11">
        <v>70975</v>
      </c>
      <c r="I259" s="6">
        <f t="shared" si="16"/>
        <v>2980950</v>
      </c>
      <c r="J259" s="12">
        <f t="shared" si="17"/>
        <v>7.6828303122354754E-4</v>
      </c>
      <c r="K259" s="12">
        <f t="shared" si="15"/>
        <v>0.74321777491564123</v>
      </c>
      <c r="L259" s="13" t="str">
        <f t="shared" si="18"/>
        <v>A</v>
      </c>
      <c r="P259"/>
    </row>
    <row r="260" spans="1:16">
      <c r="A260" s="10" t="s">
        <v>12</v>
      </c>
      <c r="B260" s="10" t="s">
        <v>143</v>
      </c>
      <c r="C260" s="10" t="s">
        <v>144</v>
      </c>
      <c r="D260" s="10" t="s">
        <v>346</v>
      </c>
      <c r="E260" s="10" t="s">
        <v>633</v>
      </c>
      <c r="F260" s="10" t="s">
        <v>634</v>
      </c>
      <c r="G260" s="10">
        <v>51.07</v>
      </c>
      <c r="H260" s="11">
        <v>58065</v>
      </c>
      <c r="I260" s="6">
        <f t="shared" si="16"/>
        <v>2965379.55</v>
      </c>
      <c r="J260" s="12">
        <f t="shared" si="17"/>
        <v>7.6427004458388069E-4</v>
      </c>
      <c r="K260" s="12">
        <f t="shared" ref="K260:K323" si="19">K259+J260</f>
        <v>0.74398204496022513</v>
      </c>
      <c r="L260" s="13" t="str">
        <f t="shared" si="18"/>
        <v>A</v>
      </c>
      <c r="P260"/>
    </row>
    <row r="261" spans="1:16">
      <c r="A261" s="10" t="s">
        <v>12</v>
      </c>
      <c r="B261" s="10" t="s">
        <v>284</v>
      </c>
      <c r="C261" s="10" t="s">
        <v>285</v>
      </c>
      <c r="D261" s="10" t="s">
        <v>286</v>
      </c>
      <c r="E261" s="10" t="s">
        <v>635</v>
      </c>
      <c r="F261" s="10" t="s">
        <v>636</v>
      </c>
      <c r="G261" s="10">
        <v>4</v>
      </c>
      <c r="H261" s="11">
        <v>732069.42</v>
      </c>
      <c r="I261" s="6">
        <f t="shared" si="16"/>
        <v>2928277.68</v>
      </c>
      <c r="J261" s="12">
        <f t="shared" si="17"/>
        <v>7.5470774493186985E-4</v>
      </c>
      <c r="K261" s="12">
        <f t="shared" si="19"/>
        <v>0.74473675270515705</v>
      </c>
      <c r="L261" s="13" t="str">
        <f t="shared" si="18"/>
        <v>A</v>
      </c>
      <c r="P261"/>
    </row>
    <row r="262" spans="1:16">
      <c r="A262" s="10" t="s">
        <v>12</v>
      </c>
      <c r="B262" s="10" t="s">
        <v>191</v>
      </c>
      <c r="C262" s="10" t="s">
        <v>192</v>
      </c>
      <c r="D262" s="10" t="s">
        <v>193</v>
      </c>
      <c r="E262" s="10" t="s">
        <v>637</v>
      </c>
      <c r="F262" s="10" t="s">
        <v>638</v>
      </c>
      <c r="G262" s="10">
        <v>13</v>
      </c>
      <c r="H262" s="11">
        <v>225000</v>
      </c>
      <c r="I262" s="6">
        <f t="shared" si="16"/>
        <v>2925000</v>
      </c>
      <c r="J262" s="12">
        <f t="shared" si="17"/>
        <v>7.5386298540025044E-4</v>
      </c>
      <c r="K262" s="12">
        <f t="shared" si="19"/>
        <v>0.7454906156905573</v>
      </c>
      <c r="L262" s="13" t="str">
        <f t="shared" si="18"/>
        <v>A</v>
      </c>
      <c r="P262"/>
    </row>
    <row r="263" spans="1:16">
      <c r="A263" s="10" t="s">
        <v>12</v>
      </c>
      <c r="B263" s="10" t="s">
        <v>31</v>
      </c>
      <c r="C263" s="10" t="s">
        <v>32</v>
      </c>
      <c r="D263" s="10" t="s">
        <v>39</v>
      </c>
      <c r="E263" s="10" t="s">
        <v>418</v>
      </c>
      <c r="F263" s="10" t="s">
        <v>419</v>
      </c>
      <c r="G263" s="10">
        <v>4.4196999999999997</v>
      </c>
      <c r="H263" s="11">
        <v>661210.12</v>
      </c>
      <c r="I263" s="6">
        <f t="shared" si="16"/>
        <v>2922350.3673639996</v>
      </c>
      <c r="J263" s="12">
        <f t="shared" si="17"/>
        <v>7.5318009310309175E-4</v>
      </c>
      <c r="K263" s="12">
        <f t="shared" si="19"/>
        <v>0.7462437957836604</v>
      </c>
      <c r="L263" s="13" t="str">
        <f t="shared" si="18"/>
        <v>A</v>
      </c>
      <c r="P263"/>
    </row>
    <row r="264" spans="1:16">
      <c r="A264" s="10" t="s">
        <v>12</v>
      </c>
      <c r="B264" s="10" t="s">
        <v>31</v>
      </c>
      <c r="C264" s="10" t="s">
        <v>32</v>
      </c>
      <c r="D264" s="10" t="s">
        <v>39</v>
      </c>
      <c r="E264" s="10" t="s">
        <v>50</v>
      </c>
      <c r="F264" s="10" t="s">
        <v>51</v>
      </c>
      <c r="G264" s="10">
        <v>5.2439999999999998</v>
      </c>
      <c r="H264" s="11">
        <v>556776.69999999995</v>
      </c>
      <c r="I264" s="6">
        <f t="shared" si="16"/>
        <v>2919737.0147999995</v>
      </c>
      <c r="J264" s="12">
        <f t="shared" si="17"/>
        <v>7.5250655130281808E-4</v>
      </c>
      <c r="K264" s="12">
        <f t="shared" si="19"/>
        <v>0.74699630233496317</v>
      </c>
      <c r="L264" s="13" t="str">
        <f t="shared" si="18"/>
        <v>A</v>
      </c>
      <c r="P264"/>
    </row>
    <row r="265" spans="1:16">
      <c r="A265" s="10" t="s">
        <v>12</v>
      </c>
      <c r="B265" s="10" t="s">
        <v>184</v>
      </c>
      <c r="C265" s="10" t="s">
        <v>185</v>
      </c>
      <c r="D265" s="10" t="s">
        <v>395</v>
      </c>
      <c r="E265" s="10" t="s">
        <v>639</v>
      </c>
      <c r="F265" s="10" t="s">
        <v>640</v>
      </c>
      <c r="G265" s="10">
        <v>1350</v>
      </c>
      <c r="H265" s="11">
        <v>2135.96</v>
      </c>
      <c r="I265" s="6">
        <f t="shared" si="16"/>
        <v>2883546</v>
      </c>
      <c r="J265" s="12">
        <f t="shared" si="17"/>
        <v>7.4317900721331638E-4</v>
      </c>
      <c r="K265" s="12">
        <f t="shared" si="19"/>
        <v>0.74773948134217649</v>
      </c>
      <c r="L265" s="13" t="str">
        <f t="shared" si="18"/>
        <v>A</v>
      </c>
      <c r="P265"/>
    </row>
    <row r="266" spans="1:16">
      <c r="A266" s="10" t="s">
        <v>140</v>
      </c>
      <c r="B266" s="10" t="s">
        <v>31</v>
      </c>
      <c r="C266" s="10" t="s">
        <v>32</v>
      </c>
      <c r="D266" s="10" t="s">
        <v>39</v>
      </c>
      <c r="E266" s="10" t="s">
        <v>641</v>
      </c>
      <c r="F266" s="10" t="s">
        <v>642</v>
      </c>
      <c r="G266" s="10">
        <v>5.34</v>
      </c>
      <c r="H266" s="11">
        <v>536587.88</v>
      </c>
      <c r="I266" s="6">
        <f t="shared" si="16"/>
        <v>2865379.2791999998</v>
      </c>
      <c r="J266" s="12">
        <f t="shared" si="17"/>
        <v>7.3849688127238617E-4</v>
      </c>
      <c r="K266" s="12">
        <f t="shared" si="19"/>
        <v>0.74847797822344886</v>
      </c>
      <c r="L266" s="13" t="str">
        <f t="shared" si="18"/>
        <v>A</v>
      </c>
      <c r="P266"/>
    </row>
    <row r="267" spans="1:16">
      <c r="A267" s="10" t="s">
        <v>12</v>
      </c>
      <c r="B267" s="10" t="s">
        <v>107</v>
      </c>
      <c r="C267" s="10" t="s">
        <v>108</v>
      </c>
      <c r="D267" s="10" t="s">
        <v>108</v>
      </c>
      <c r="E267" s="10" t="s">
        <v>643</v>
      </c>
      <c r="F267" s="10" t="s">
        <v>644</v>
      </c>
      <c r="G267" s="10">
        <v>3</v>
      </c>
      <c r="H267" s="11">
        <v>948090</v>
      </c>
      <c r="I267" s="6">
        <f t="shared" si="16"/>
        <v>2844270</v>
      </c>
      <c r="J267" s="12">
        <f t="shared" si="17"/>
        <v>7.3305636700320349E-4</v>
      </c>
      <c r="K267" s="12">
        <f t="shared" si="19"/>
        <v>0.74921103459045202</v>
      </c>
      <c r="L267" s="13" t="str">
        <f t="shared" si="18"/>
        <v>A</v>
      </c>
      <c r="P267"/>
    </row>
    <row r="268" spans="1:16">
      <c r="A268" s="10" t="s">
        <v>12</v>
      </c>
      <c r="B268" s="10" t="s">
        <v>316</v>
      </c>
      <c r="C268" s="10" t="s">
        <v>317</v>
      </c>
      <c r="D268" s="10" t="s">
        <v>317</v>
      </c>
      <c r="E268" s="10" t="s">
        <v>645</v>
      </c>
      <c r="F268" s="10" t="s">
        <v>646</v>
      </c>
      <c r="G268" s="10">
        <v>3</v>
      </c>
      <c r="H268" s="11">
        <v>944823.67</v>
      </c>
      <c r="I268" s="6">
        <f t="shared" si="16"/>
        <v>2834471.0100000002</v>
      </c>
      <c r="J268" s="12">
        <f t="shared" si="17"/>
        <v>7.305308641466883E-4</v>
      </c>
      <c r="K268" s="12">
        <f t="shared" si="19"/>
        <v>0.74994156545459867</v>
      </c>
      <c r="L268" s="13" t="str">
        <f t="shared" si="18"/>
        <v>A</v>
      </c>
      <c r="P268"/>
    </row>
    <row r="269" spans="1:16">
      <c r="A269" s="10" t="s">
        <v>12</v>
      </c>
      <c r="B269" s="10" t="s">
        <v>31</v>
      </c>
      <c r="C269" s="10" t="s">
        <v>32</v>
      </c>
      <c r="D269" s="10" t="s">
        <v>39</v>
      </c>
      <c r="E269" s="10" t="s">
        <v>647</v>
      </c>
      <c r="F269" s="10" t="s">
        <v>648</v>
      </c>
      <c r="G269" s="10">
        <v>7.61</v>
      </c>
      <c r="H269" s="11">
        <v>371769.66</v>
      </c>
      <c r="I269" s="6">
        <f t="shared" si="16"/>
        <v>2829167.1126000001</v>
      </c>
      <c r="J269" s="12">
        <f t="shared" si="17"/>
        <v>7.2916388570968974E-4</v>
      </c>
      <c r="K269" s="12">
        <f t="shared" si="19"/>
        <v>0.75067072934030832</v>
      </c>
      <c r="L269" s="13" t="str">
        <f t="shared" si="18"/>
        <v>A</v>
      </c>
      <c r="P269"/>
    </row>
    <row r="270" spans="1:16">
      <c r="A270" s="10" t="s">
        <v>12</v>
      </c>
      <c r="B270" s="10" t="s">
        <v>18</v>
      </c>
      <c r="C270" s="10" t="s">
        <v>19</v>
      </c>
      <c r="D270" s="10" t="s">
        <v>19</v>
      </c>
      <c r="E270" s="10" t="s">
        <v>649</v>
      </c>
      <c r="F270" s="10" t="s">
        <v>650</v>
      </c>
      <c r="G270" s="10">
        <v>4</v>
      </c>
      <c r="H270" s="11">
        <v>705000</v>
      </c>
      <c r="I270" s="6">
        <f t="shared" si="16"/>
        <v>2820000</v>
      </c>
      <c r="J270" s="12">
        <f t="shared" si="17"/>
        <v>7.2680123720639527E-4</v>
      </c>
      <c r="K270" s="12">
        <f t="shared" si="19"/>
        <v>0.75139753057751468</v>
      </c>
      <c r="L270" s="13" t="str">
        <f t="shared" si="18"/>
        <v>A</v>
      </c>
      <c r="P270"/>
    </row>
    <row r="271" spans="1:16">
      <c r="A271" s="10" t="s">
        <v>12</v>
      </c>
      <c r="B271" s="10" t="s">
        <v>143</v>
      </c>
      <c r="C271" s="10" t="s">
        <v>144</v>
      </c>
      <c r="D271" s="10" t="s">
        <v>651</v>
      </c>
      <c r="E271" s="10" t="s">
        <v>652</v>
      </c>
      <c r="F271" s="10" t="s">
        <v>653</v>
      </c>
      <c r="G271" s="10">
        <v>505.06</v>
      </c>
      <c r="H271" s="11">
        <v>5556</v>
      </c>
      <c r="I271" s="6">
        <f t="shared" si="16"/>
        <v>2806113.36</v>
      </c>
      <c r="J271" s="12">
        <f t="shared" si="17"/>
        <v>7.2322222049269315E-4</v>
      </c>
      <c r="K271" s="12">
        <f t="shared" si="19"/>
        <v>0.75212075279800739</v>
      </c>
      <c r="L271" s="13" t="str">
        <f t="shared" si="18"/>
        <v>A</v>
      </c>
      <c r="P271"/>
    </row>
    <row r="272" spans="1:16">
      <c r="A272" s="10" t="s">
        <v>12</v>
      </c>
      <c r="B272" s="10" t="s">
        <v>52</v>
      </c>
      <c r="C272" s="10" t="s">
        <v>53</v>
      </c>
      <c r="D272" s="10" t="s">
        <v>54</v>
      </c>
      <c r="E272" s="10" t="s">
        <v>654</v>
      </c>
      <c r="F272" s="10" t="s">
        <v>655</v>
      </c>
      <c r="G272" s="10">
        <v>8</v>
      </c>
      <c r="H272" s="11">
        <v>350000</v>
      </c>
      <c r="I272" s="6">
        <f t="shared" si="16"/>
        <v>2800000</v>
      </c>
      <c r="J272" s="12">
        <f t="shared" si="17"/>
        <v>7.2164661850280382E-4</v>
      </c>
      <c r="K272" s="12">
        <f t="shared" si="19"/>
        <v>0.75284239941651021</v>
      </c>
      <c r="L272" s="13" t="str">
        <f t="shared" si="18"/>
        <v>A</v>
      </c>
      <c r="P272"/>
    </row>
    <row r="273" spans="1:16">
      <c r="A273" s="10" t="s">
        <v>12</v>
      </c>
      <c r="B273" s="10" t="s">
        <v>284</v>
      </c>
      <c r="C273" s="10" t="s">
        <v>285</v>
      </c>
      <c r="D273" s="10" t="s">
        <v>596</v>
      </c>
      <c r="E273" s="10" t="s">
        <v>656</v>
      </c>
      <c r="F273" s="10" t="s">
        <v>657</v>
      </c>
      <c r="G273" s="10">
        <v>1</v>
      </c>
      <c r="H273" s="11">
        <v>2796152.79</v>
      </c>
      <c r="I273" s="6">
        <f t="shared" si="16"/>
        <v>2796152.79</v>
      </c>
      <c r="J273" s="12">
        <f t="shared" si="17"/>
        <v>7.2065507347167162E-4</v>
      </c>
      <c r="K273" s="12">
        <f t="shared" si="19"/>
        <v>0.75356305448998184</v>
      </c>
      <c r="L273" s="13" t="str">
        <f t="shared" si="18"/>
        <v>A</v>
      </c>
      <c r="P273"/>
    </row>
    <row r="274" spans="1:16">
      <c r="A274" s="10" t="s">
        <v>140</v>
      </c>
      <c r="B274" s="10" t="s">
        <v>284</v>
      </c>
      <c r="C274" s="10" t="s">
        <v>285</v>
      </c>
      <c r="D274" s="10" t="s">
        <v>286</v>
      </c>
      <c r="E274" s="10" t="s">
        <v>658</v>
      </c>
      <c r="F274" s="10" t="s">
        <v>659</v>
      </c>
      <c r="G274" s="10">
        <v>2</v>
      </c>
      <c r="H274" s="11">
        <v>1396923</v>
      </c>
      <c r="I274" s="6">
        <f t="shared" si="16"/>
        <v>2793846</v>
      </c>
      <c r="J274" s="12">
        <f t="shared" si="17"/>
        <v>7.2006054232770869E-4</v>
      </c>
      <c r="K274" s="12">
        <f t="shared" si="19"/>
        <v>0.7542831150323096</v>
      </c>
      <c r="L274" s="13" t="str">
        <f t="shared" si="18"/>
        <v>A</v>
      </c>
      <c r="P274"/>
    </row>
    <row r="275" spans="1:16">
      <c r="A275" s="10" t="s">
        <v>12</v>
      </c>
      <c r="B275" s="10" t="s">
        <v>31</v>
      </c>
      <c r="C275" s="10" t="s">
        <v>32</v>
      </c>
      <c r="D275" s="10" t="s">
        <v>39</v>
      </c>
      <c r="E275" s="10" t="s">
        <v>660</v>
      </c>
      <c r="F275" s="10" t="s">
        <v>661</v>
      </c>
      <c r="G275" s="10">
        <v>3</v>
      </c>
      <c r="H275" s="11">
        <v>915000</v>
      </c>
      <c r="I275" s="6">
        <f t="shared" si="16"/>
        <v>2745000</v>
      </c>
      <c r="J275" s="12">
        <f t="shared" si="17"/>
        <v>7.0747141706792728E-4</v>
      </c>
      <c r="K275" s="12">
        <f t="shared" si="19"/>
        <v>0.75499058644937755</v>
      </c>
      <c r="L275" s="13" t="str">
        <f t="shared" si="18"/>
        <v>A</v>
      </c>
      <c r="P275"/>
    </row>
    <row r="276" spans="1:16">
      <c r="A276" s="10" t="s">
        <v>12</v>
      </c>
      <c r="B276" s="10" t="s">
        <v>18</v>
      </c>
      <c r="C276" s="10" t="s">
        <v>19</v>
      </c>
      <c r="D276" s="10" t="s">
        <v>19</v>
      </c>
      <c r="E276" s="10" t="s">
        <v>662</v>
      </c>
      <c r="F276" s="10" t="s">
        <v>663</v>
      </c>
      <c r="G276" s="10">
        <v>4</v>
      </c>
      <c r="H276" s="11">
        <v>679000</v>
      </c>
      <c r="I276" s="6">
        <f t="shared" si="16"/>
        <v>2716000</v>
      </c>
      <c r="J276" s="12">
        <f t="shared" si="17"/>
        <v>6.9999721994771971E-4</v>
      </c>
      <c r="K276" s="12">
        <f t="shared" si="19"/>
        <v>0.75569058366932529</v>
      </c>
      <c r="L276" s="13" t="str">
        <f t="shared" si="18"/>
        <v>A</v>
      </c>
      <c r="P276"/>
    </row>
    <row r="277" spans="1:16">
      <c r="A277" s="10" t="s">
        <v>12</v>
      </c>
      <c r="B277" s="10" t="s">
        <v>316</v>
      </c>
      <c r="C277" s="10" t="s">
        <v>317</v>
      </c>
      <c r="D277" s="10" t="s">
        <v>317</v>
      </c>
      <c r="E277" s="10" t="s">
        <v>664</v>
      </c>
      <c r="F277" s="10" t="s">
        <v>665</v>
      </c>
      <c r="G277" s="10">
        <v>1</v>
      </c>
      <c r="H277" s="11">
        <v>2716000</v>
      </c>
      <c r="I277" s="6">
        <f t="shared" si="16"/>
        <v>2716000</v>
      </c>
      <c r="J277" s="12">
        <f t="shared" si="17"/>
        <v>6.9999721994771971E-4</v>
      </c>
      <c r="K277" s="12">
        <f t="shared" si="19"/>
        <v>0.75639058088927302</v>
      </c>
      <c r="L277" s="13" t="str">
        <f t="shared" si="18"/>
        <v>A</v>
      </c>
      <c r="P277"/>
    </row>
    <row r="278" spans="1:16">
      <c r="A278" s="10" t="s">
        <v>12</v>
      </c>
      <c r="B278" s="10" t="s">
        <v>81</v>
      </c>
      <c r="C278" s="10" t="s">
        <v>82</v>
      </c>
      <c r="D278" s="10" t="s">
        <v>83</v>
      </c>
      <c r="E278" s="10" t="s">
        <v>666</v>
      </c>
      <c r="F278" s="10" t="s">
        <v>667</v>
      </c>
      <c r="G278" s="10">
        <v>27</v>
      </c>
      <c r="H278" s="11">
        <v>99916</v>
      </c>
      <c r="I278" s="6">
        <f t="shared" si="16"/>
        <v>2697732</v>
      </c>
      <c r="J278" s="12">
        <f t="shared" si="17"/>
        <v>6.9528899122385925E-4</v>
      </c>
      <c r="K278" s="12">
        <f t="shared" si="19"/>
        <v>0.75708586988049686</v>
      </c>
      <c r="L278" s="13" t="str">
        <f t="shared" si="18"/>
        <v>A</v>
      </c>
      <c r="P278"/>
    </row>
    <row r="279" spans="1:16">
      <c r="A279" s="10" t="s">
        <v>12</v>
      </c>
      <c r="B279" s="10" t="s">
        <v>191</v>
      </c>
      <c r="C279" s="10" t="s">
        <v>192</v>
      </c>
      <c r="D279" s="10" t="s">
        <v>566</v>
      </c>
      <c r="E279" s="10" t="s">
        <v>668</v>
      </c>
      <c r="F279" s="10" t="s">
        <v>669</v>
      </c>
      <c r="G279" s="10">
        <v>391</v>
      </c>
      <c r="H279" s="11">
        <v>6890</v>
      </c>
      <c r="I279" s="6">
        <f t="shared" si="16"/>
        <v>2693990</v>
      </c>
      <c r="J279" s="12">
        <f t="shared" si="17"/>
        <v>6.9432456206441732E-4</v>
      </c>
      <c r="K279" s="12">
        <f t="shared" si="19"/>
        <v>0.75778019444256128</v>
      </c>
      <c r="L279" s="13" t="str">
        <f t="shared" si="18"/>
        <v>A</v>
      </c>
      <c r="P279"/>
    </row>
    <row r="280" spans="1:16">
      <c r="A280" s="10" t="s">
        <v>12</v>
      </c>
      <c r="B280" s="10" t="s">
        <v>18</v>
      </c>
      <c r="C280" s="10" t="s">
        <v>19</v>
      </c>
      <c r="D280" s="10" t="s">
        <v>19</v>
      </c>
      <c r="E280" s="10" t="s">
        <v>670</v>
      </c>
      <c r="F280" s="10" t="s">
        <v>671</v>
      </c>
      <c r="G280" s="10">
        <v>1</v>
      </c>
      <c r="H280" s="11">
        <v>2680000</v>
      </c>
      <c r="I280" s="6">
        <f t="shared" si="16"/>
        <v>2680000</v>
      </c>
      <c r="J280" s="12">
        <f t="shared" si="17"/>
        <v>6.9071890628125512E-4</v>
      </c>
      <c r="K280" s="12">
        <f t="shared" si="19"/>
        <v>0.75847091334884253</v>
      </c>
      <c r="L280" s="13" t="str">
        <f t="shared" si="18"/>
        <v>A</v>
      </c>
      <c r="P280"/>
    </row>
    <row r="281" spans="1:16">
      <c r="A281" s="10" t="s">
        <v>12</v>
      </c>
      <c r="B281" s="10" t="s">
        <v>184</v>
      </c>
      <c r="C281" s="10" t="s">
        <v>185</v>
      </c>
      <c r="D281" s="10" t="s">
        <v>255</v>
      </c>
      <c r="E281" s="10" t="s">
        <v>672</v>
      </c>
      <c r="F281" s="10" t="s">
        <v>673</v>
      </c>
      <c r="G281" s="10">
        <v>5850</v>
      </c>
      <c r="H281" s="11">
        <v>450</v>
      </c>
      <c r="I281" s="6">
        <f t="shared" si="16"/>
        <v>2632500</v>
      </c>
      <c r="J281" s="12">
        <f t="shared" si="17"/>
        <v>6.7847668686022539E-4</v>
      </c>
      <c r="K281" s="12">
        <f t="shared" si="19"/>
        <v>0.75914939003570281</v>
      </c>
      <c r="L281" s="13" t="str">
        <f t="shared" si="18"/>
        <v>A</v>
      </c>
      <c r="P281"/>
    </row>
    <row r="282" spans="1:16">
      <c r="A282" s="10" t="s">
        <v>12</v>
      </c>
      <c r="B282" s="10" t="s">
        <v>42</v>
      </c>
      <c r="C282" s="10" t="s">
        <v>43</v>
      </c>
      <c r="D282" s="10" t="s">
        <v>674</v>
      </c>
      <c r="E282" s="10" t="s">
        <v>675</v>
      </c>
      <c r="F282" s="10" t="s">
        <v>676</v>
      </c>
      <c r="G282" s="10">
        <v>2</v>
      </c>
      <c r="H282" s="11">
        <v>1295000</v>
      </c>
      <c r="I282" s="6">
        <f t="shared" si="16"/>
        <v>2590000</v>
      </c>
      <c r="J282" s="12">
        <f t="shared" si="17"/>
        <v>6.6752312211509348E-4</v>
      </c>
      <c r="K282" s="12">
        <f t="shared" si="19"/>
        <v>0.75981691315781785</v>
      </c>
      <c r="L282" s="13" t="str">
        <f t="shared" si="18"/>
        <v>A</v>
      </c>
      <c r="P282"/>
    </row>
    <row r="283" spans="1:16">
      <c r="A283" s="10" t="s">
        <v>12</v>
      </c>
      <c r="B283" s="10" t="s">
        <v>81</v>
      </c>
      <c r="C283" s="10" t="s">
        <v>82</v>
      </c>
      <c r="D283" s="10" t="s">
        <v>374</v>
      </c>
      <c r="E283" s="10" t="s">
        <v>677</v>
      </c>
      <c r="F283" s="10" t="s">
        <v>678</v>
      </c>
      <c r="G283" s="10">
        <v>35</v>
      </c>
      <c r="H283" s="11">
        <v>73920</v>
      </c>
      <c r="I283" s="6">
        <f t="shared" si="16"/>
        <v>2587200</v>
      </c>
      <c r="J283" s="12">
        <f t="shared" si="17"/>
        <v>6.6680147549659074E-4</v>
      </c>
      <c r="K283" s="12">
        <f t="shared" si="19"/>
        <v>0.76048371463331443</v>
      </c>
      <c r="L283" s="13" t="str">
        <f t="shared" si="18"/>
        <v>A</v>
      </c>
      <c r="P283"/>
    </row>
    <row r="284" spans="1:16">
      <c r="A284" s="10" t="s">
        <v>12</v>
      </c>
      <c r="B284" s="10" t="s">
        <v>191</v>
      </c>
      <c r="C284" s="10" t="s">
        <v>192</v>
      </c>
      <c r="D284" s="10" t="s">
        <v>193</v>
      </c>
      <c r="E284" s="10" t="s">
        <v>679</v>
      </c>
      <c r="F284" s="10" t="s">
        <v>680</v>
      </c>
      <c r="G284" s="10">
        <v>11</v>
      </c>
      <c r="H284" s="11">
        <v>235000</v>
      </c>
      <c r="I284" s="6">
        <f t="shared" si="16"/>
        <v>2585000</v>
      </c>
      <c r="J284" s="12">
        <f t="shared" si="17"/>
        <v>6.6623446743919567E-4</v>
      </c>
      <c r="K284" s="12">
        <f t="shared" si="19"/>
        <v>0.76114994910075362</v>
      </c>
      <c r="L284" s="13" t="str">
        <f t="shared" si="18"/>
        <v>A</v>
      </c>
      <c r="P284"/>
    </row>
    <row r="285" spans="1:16">
      <c r="A285" s="10" t="s">
        <v>12</v>
      </c>
      <c r="B285" s="10" t="s">
        <v>31</v>
      </c>
      <c r="C285" s="10" t="s">
        <v>32</v>
      </c>
      <c r="D285" s="10" t="s">
        <v>116</v>
      </c>
      <c r="E285" s="10" t="s">
        <v>681</v>
      </c>
      <c r="F285" s="10" t="s">
        <v>682</v>
      </c>
      <c r="G285" s="10">
        <v>10.699299999999999</v>
      </c>
      <c r="H285" s="11">
        <v>241001.29</v>
      </c>
      <c r="I285" s="6">
        <f t="shared" si="16"/>
        <v>2578545.102097</v>
      </c>
      <c r="J285" s="12">
        <f t="shared" si="17"/>
        <v>6.6457084056616676E-4</v>
      </c>
      <c r="K285" s="12">
        <f t="shared" si="19"/>
        <v>0.76181451994131977</v>
      </c>
      <c r="L285" s="13" t="str">
        <f t="shared" si="18"/>
        <v>A</v>
      </c>
      <c r="P285"/>
    </row>
    <row r="286" spans="1:16">
      <c r="A286" s="10" t="s">
        <v>12</v>
      </c>
      <c r="B286" s="10" t="s">
        <v>52</v>
      </c>
      <c r="C286" s="10" t="s">
        <v>53</v>
      </c>
      <c r="D286" s="10" t="s">
        <v>211</v>
      </c>
      <c r="E286" s="10" t="s">
        <v>683</v>
      </c>
      <c r="F286" s="10" t="s">
        <v>684</v>
      </c>
      <c r="G286" s="10">
        <v>1</v>
      </c>
      <c r="H286" s="11">
        <v>2567000</v>
      </c>
      <c r="I286" s="6">
        <f t="shared" si="16"/>
        <v>2567000</v>
      </c>
      <c r="J286" s="12">
        <f t="shared" si="17"/>
        <v>6.6159531060596332E-4</v>
      </c>
      <c r="K286" s="12">
        <f t="shared" si="19"/>
        <v>0.76247611525192571</v>
      </c>
      <c r="L286" s="13" t="str">
        <f t="shared" si="18"/>
        <v>A</v>
      </c>
      <c r="P286"/>
    </row>
    <row r="287" spans="1:16">
      <c r="A287" s="10" t="s">
        <v>12</v>
      </c>
      <c r="B287" s="10" t="s">
        <v>107</v>
      </c>
      <c r="C287" s="10" t="s">
        <v>108</v>
      </c>
      <c r="D287" s="10" t="s">
        <v>108</v>
      </c>
      <c r="E287" s="10" t="s">
        <v>685</v>
      </c>
      <c r="F287" s="10" t="s">
        <v>686</v>
      </c>
      <c r="G287" s="10">
        <v>13.8</v>
      </c>
      <c r="H287" s="11">
        <v>184800</v>
      </c>
      <c r="I287" s="6">
        <f t="shared" si="16"/>
        <v>2550240</v>
      </c>
      <c r="J287" s="12">
        <f t="shared" si="17"/>
        <v>6.5727574013235365E-4</v>
      </c>
      <c r="K287" s="12">
        <f t="shared" si="19"/>
        <v>0.76313339099205801</v>
      </c>
      <c r="L287" s="13" t="str">
        <f t="shared" si="18"/>
        <v>A</v>
      </c>
      <c r="P287"/>
    </row>
    <row r="288" spans="1:16">
      <c r="A288" s="10" t="s">
        <v>140</v>
      </c>
      <c r="B288" s="10" t="s">
        <v>13</v>
      </c>
      <c r="C288" s="10" t="s">
        <v>14</v>
      </c>
      <c r="D288" s="10" t="s">
        <v>72</v>
      </c>
      <c r="E288" s="10" t="s">
        <v>687</v>
      </c>
      <c r="F288" s="10" t="s">
        <v>688</v>
      </c>
      <c r="G288" s="10">
        <v>1</v>
      </c>
      <c r="H288" s="11">
        <v>2548000</v>
      </c>
      <c r="I288" s="6">
        <f t="shared" si="16"/>
        <v>2548000</v>
      </c>
      <c r="J288" s="12">
        <f t="shared" si="17"/>
        <v>6.5669842283755148E-4</v>
      </c>
      <c r="K288" s="12">
        <f t="shared" si="19"/>
        <v>0.76379008941489557</v>
      </c>
      <c r="L288" s="13" t="str">
        <f t="shared" si="18"/>
        <v>A</v>
      </c>
      <c r="P288"/>
    </row>
    <row r="289" spans="1:16">
      <c r="A289" s="10" t="s">
        <v>12</v>
      </c>
      <c r="B289" s="10" t="s">
        <v>154</v>
      </c>
      <c r="C289" s="10" t="s">
        <v>155</v>
      </c>
      <c r="D289" s="10" t="s">
        <v>156</v>
      </c>
      <c r="E289" s="10" t="s">
        <v>689</v>
      </c>
      <c r="F289" s="10" t="s">
        <v>690</v>
      </c>
      <c r="G289" s="10">
        <v>24</v>
      </c>
      <c r="H289" s="11">
        <v>105554.17</v>
      </c>
      <c r="I289" s="6">
        <f t="shared" si="16"/>
        <v>2533300.08</v>
      </c>
      <c r="J289" s="12">
        <f t="shared" si="17"/>
        <v>6.5290979870888659E-4</v>
      </c>
      <c r="K289" s="12">
        <f t="shared" si="19"/>
        <v>0.76444299921360448</v>
      </c>
      <c r="L289" s="13" t="str">
        <f t="shared" si="18"/>
        <v>A</v>
      </c>
      <c r="P289"/>
    </row>
    <row r="290" spans="1:16">
      <c r="A290" s="10" t="s">
        <v>12</v>
      </c>
      <c r="B290" s="10" t="s">
        <v>216</v>
      </c>
      <c r="C290" s="10" t="s">
        <v>217</v>
      </c>
      <c r="D290" s="10" t="s">
        <v>467</v>
      </c>
      <c r="E290" s="10" t="s">
        <v>691</v>
      </c>
      <c r="F290" s="10" t="s">
        <v>692</v>
      </c>
      <c r="G290" s="10">
        <v>17</v>
      </c>
      <c r="H290" s="11">
        <v>147139.44</v>
      </c>
      <c r="I290" s="6">
        <f t="shared" si="16"/>
        <v>2501370.48</v>
      </c>
      <c r="J290" s="12">
        <f t="shared" si="17"/>
        <v>6.4468055304097685E-4</v>
      </c>
      <c r="K290" s="12">
        <f t="shared" si="19"/>
        <v>0.76508767976664549</v>
      </c>
      <c r="L290" s="13" t="str">
        <f t="shared" si="18"/>
        <v>A</v>
      </c>
      <c r="P290"/>
    </row>
    <row r="291" spans="1:16">
      <c r="A291" s="10" t="s">
        <v>12</v>
      </c>
      <c r="B291" s="10" t="s">
        <v>81</v>
      </c>
      <c r="C291" s="10" t="s">
        <v>82</v>
      </c>
      <c r="D291" s="10" t="s">
        <v>374</v>
      </c>
      <c r="E291" s="10" t="s">
        <v>693</v>
      </c>
      <c r="F291" s="10" t="s">
        <v>694</v>
      </c>
      <c r="G291" s="10">
        <v>14</v>
      </c>
      <c r="H291" s="11">
        <v>178194.92</v>
      </c>
      <c r="I291" s="6">
        <f t="shared" si="16"/>
        <v>2494728.8800000004</v>
      </c>
      <c r="J291" s="12">
        <f t="shared" si="17"/>
        <v>6.4296880726188836E-4</v>
      </c>
      <c r="K291" s="12">
        <f t="shared" si="19"/>
        <v>0.76573064857390738</v>
      </c>
      <c r="L291" s="13" t="str">
        <f t="shared" si="18"/>
        <v>A</v>
      </c>
      <c r="P291"/>
    </row>
    <row r="292" spans="1:16">
      <c r="A292" s="10" t="s">
        <v>12</v>
      </c>
      <c r="B292" s="10" t="s">
        <v>284</v>
      </c>
      <c r="C292" s="10" t="s">
        <v>285</v>
      </c>
      <c r="D292" s="10" t="s">
        <v>695</v>
      </c>
      <c r="E292" s="10" t="s">
        <v>696</v>
      </c>
      <c r="F292" s="10" t="s">
        <v>697</v>
      </c>
      <c r="G292" s="10">
        <v>5</v>
      </c>
      <c r="H292" s="11">
        <v>494623</v>
      </c>
      <c r="I292" s="6">
        <f t="shared" si="16"/>
        <v>2473115</v>
      </c>
      <c r="J292" s="12">
        <f t="shared" si="17"/>
        <v>6.373982417566291E-4</v>
      </c>
      <c r="K292" s="12">
        <f t="shared" si="19"/>
        <v>0.76636804681566406</v>
      </c>
      <c r="L292" s="13" t="str">
        <f t="shared" si="18"/>
        <v>A</v>
      </c>
      <c r="P292"/>
    </row>
    <row r="293" spans="1:16">
      <c r="A293" s="10" t="s">
        <v>12</v>
      </c>
      <c r="B293" s="10" t="s">
        <v>42</v>
      </c>
      <c r="C293" s="10" t="s">
        <v>43</v>
      </c>
      <c r="D293" s="10" t="s">
        <v>44</v>
      </c>
      <c r="E293" s="10" t="s">
        <v>698</v>
      </c>
      <c r="F293" s="10" t="s">
        <v>699</v>
      </c>
      <c r="G293" s="10">
        <v>14</v>
      </c>
      <c r="H293" s="11">
        <v>175000</v>
      </c>
      <c r="I293" s="6">
        <f t="shared" si="16"/>
        <v>2450000</v>
      </c>
      <c r="J293" s="12">
        <f t="shared" si="17"/>
        <v>6.3144079118995333E-4</v>
      </c>
      <c r="K293" s="12">
        <f t="shared" si="19"/>
        <v>0.76699948760685399</v>
      </c>
      <c r="L293" s="13" t="str">
        <f t="shared" si="18"/>
        <v>A</v>
      </c>
      <c r="P293"/>
    </row>
    <row r="294" spans="1:16">
      <c r="A294" s="10" t="s">
        <v>140</v>
      </c>
      <c r="B294" s="10" t="s">
        <v>184</v>
      </c>
      <c r="C294" s="10" t="s">
        <v>185</v>
      </c>
      <c r="D294" s="10" t="s">
        <v>186</v>
      </c>
      <c r="E294" s="10" t="s">
        <v>700</v>
      </c>
      <c r="F294" s="10" t="s">
        <v>701</v>
      </c>
      <c r="G294" s="10">
        <v>470</v>
      </c>
      <c r="H294" s="11">
        <v>5210.08</v>
      </c>
      <c r="I294" s="6">
        <f t="shared" si="16"/>
        <v>2448737.6</v>
      </c>
      <c r="J294" s="12">
        <f t="shared" si="17"/>
        <v>6.3111543165738271E-4</v>
      </c>
      <c r="K294" s="12">
        <f t="shared" si="19"/>
        <v>0.76763060303851138</v>
      </c>
      <c r="L294" s="13" t="str">
        <f t="shared" si="18"/>
        <v>A</v>
      </c>
      <c r="P294"/>
    </row>
    <row r="295" spans="1:16">
      <c r="A295" s="10" t="s">
        <v>12</v>
      </c>
      <c r="B295" s="10" t="s">
        <v>31</v>
      </c>
      <c r="C295" s="10" t="s">
        <v>32</v>
      </c>
      <c r="D295" s="10" t="s">
        <v>179</v>
      </c>
      <c r="E295" s="10" t="s">
        <v>702</v>
      </c>
      <c r="F295" s="10" t="s">
        <v>703</v>
      </c>
      <c r="G295" s="10">
        <v>7.8849999999999998</v>
      </c>
      <c r="H295" s="11">
        <v>310000</v>
      </c>
      <c r="I295" s="6">
        <f t="shared" si="16"/>
        <v>2444350</v>
      </c>
      <c r="J295" s="12">
        <f t="shared" si="17"/>
        <v>6.2998461140618869E-4</v>
      </c>
      <c r="K295" s="12">
        <f t="shared" si="19"/>
        <v>0.76826058764991756</v>
      </c>
      <c r="L295" s="13" t="str">
        <f t="shared" si="18"/>
        <v>A</v>
      </c>
      <c r="P295"/>
    </row>
    <row r="296" spans="1:16">
      <c r="A296" s="10" t="s">
        <v>12</v>
      </c>
      <c r="B296" s="10" t="s">
        <v>191</v>
      </c>
      <c r="C296" s="10" t="s">
        <v>192</v>
      </c>
      <c r="D296" s="10" t="s">
        <v>555</v>
      </c>
      <c r="E296" s="10" t="s">
        <v>704</v>
      </c>
      <c r="F296" s="10" t="s">
        <v>705</v>
      </c>
      <c r="G296" s="10">
        <v>64</v>
      </c>
      <c r="H296" s="11">
        <v>37949.519999999997</v>
      </c>
      <c r="I296" s="6">
        <f t="shared" si="16"/>
        <v>2428769.2799999998</v>
      </c>
      <c r="J296" s="12">
        <f t="shared" si="17"/>
        <v>6.2596897786981764E-4</v>
      </c>
      <c r="K296" s="12">
        <f t="shared" si="19"/>
        <v>0.76888655662778738</v>
      </c>
      <c r="L296" s="13" t="str">
        <f t="shared" si="18"/>
        <v>A</v>
      </c>
      <c r="P296"/>
    </row>
    <row r="297" spans="1:16">
      <c r="A297" s="10" t="s">
        <v>12</v>
      </c>
      <c r="B297" s="10" t="s">
        <v>206</v>
      </c>
      <c r="C297" s="10" t="s">
        <v>207</v>
      </c>
      <c r="D297" s="10" t="s">
        <v>706</v>
      </c>
      <c r="E297" s="10" t="s">
        <v>707</v>
      </c>
      <c r="F297" s="10" t="s">
        <v>708</v>
      </c>
      <c r="G297" s="10">
        <v>25</v>
      </c>
      <c r="H297" s="11">
        <v>96000</v>
      </c>
      <c r="I297" s="6">
        <f t="shared" si="16"/>
        <v>2400000</v>
      </c>
      <c r="J297" s="12">
        <f t="shared" si="17"/>
        <v>6.185542444309747E-4</v>
      </c>
      <c r="K297" s="12">
        <f t="shared" si="19"/>
        <v>0.7695051108722184</v>
      </c>
      <c r="L297" s="13" t="str">
        <f t="shared" si="18"/>
        <v>A</v>
      </c>
      <c r="P297"/>
    </row>
    <row r="298" spans="1:16">
      <c r="A298" s="10" t="s">
        <v>12</v>
      </c>
      <c r="B298" s="10" t="s">
        <v>143</v>
      </c>
      <c r="C298" s="10" t="s">
        <v>144</v>
      </c>
      <c r="D298" s="10" t="s">
        <v>709</v>
      </c>
      <c r="E298" s="10" t="s">
        <v>710</v>
      </c>
      <c r="F298" s="10" t="s">
        <v>711</v>
      </c>
      <c r="G298" s="10">
        <v>4.08</v>
      </c>
      <c r="H298" s="11">
        <v>586000</v>
      </c>
      <c r="I298" s="6">
        <f t="shared" si="16"/>
        <v>2390880</v>
      </c>
      <c r="J298" s="12">
        <f t="shared" si="17"/>
        <v>6.1620373830213694E-4</v>
      </c>
      <c r="K298" s="12">
        <f t="shared" si="19"/>
        <v>0.77012131461052058</v>
      </c>
      <c r="L298" s="13" t="str">
        <f t="shared" si="18"/>
        <v>A</v>
      </c>
      <c r="P298"/>
    </row>
    <row r="299" spans="1:16">
      <c r="A299" s="10" t="s">
        <v>12</v>
      </c>
      <c r="B299" s="10" t="s">
        <v>13</v>
      </c>
      <c r="C299" s="10" t="s">
        <v>14</v>
      </c>
      <c r="D299" s="10" t="s">
        <v>72</v>
      </c>
      <c r="E299" s="10" t="s">
        <v>712</v>
      </c>
      <c r="F299" s="10" t="s">
        <v>713</v>
      </c>
      <c r="G299" s="10">
        <v>1</v>
      </c>
      <c r="H299" s="11">
        <v>2386302</v>
      </c>
      <c r="I299" s="6">
        <f t="shared" si="16"/>
        <v>2386302</v>
      </c>
      <c r="J299" s="12">
        <f t="shared" si="17"/>
        <v>6.1502384608088485E-4</v>
      </c>
      <c r="K299" s="12">
        <f t="shared" si="19"/>
        <v>0.7707363384566015</v>
      </c>
      <c r="L299" s="13" t="str">
        <f t="shared" si="18"/>
        <v>A</v>
      </c>
      <c r="P299"/>
    </row>
    <row r="300" spans="1:16">
      <c r="A300" s="10" t="s">
        <v>140</v>
      </c>
      <c r="B300" s="10" t="s">
        <v>143</v>
      </c>
      <c r="C300" s="10" t="s">
        <v>144</v>
      </c>
      <c r="D300" s="10" t="s">
        <v>714</v>
      </c>
      <c r="E300" s="10" t="s">
        <v>715</v>
      </c>
      <c r="F300" s="10" t="s">
        <v>716</v>
      </c>
      <c r="G300" s="10">
        <v>2.0299999999999998</v>
      </c>
      <c r="H300" s="11">
        <v>1173887.24</v>
      </c>
      <c r="I300" s="6">
        <f t="shared" si="16"/>
        <v>2382991.0971999997</v>
      </c>
      <c r="J300" s="12">
        <f t="shared" si="17"/>
        <v>6.1417052400595216E-4</v>
      </c>
      <c r="K300" s="12">
        <f t="shared" si="19"/>
        <v>0.77135050898060742</v>
      </c>
      <c r="L300" s="13" t="str">
        <f t="shared" si="18"/>
        <v>A</v>
      </c>
      <c r="P300"/>
    </row>
    <row r="301" spans="1:16">
      <c r="A301" s="10" t="s">
        <v>12</v>
      </c>
      <c r="B301" s="10" t="s">
        <v>206</v>
      </c>
      <c r="C301" s="10" t="s">
        <v>207</v>
      </c>
      <c r="D301" s="10" t="s">
        <v>717</v>
      </c>
      <c r="E301" s="10" t="s">
        <v>718</v>
      </c>
      <c r="F301" s="10" t="s">
        <v>719</v>
      </c>
      <c r="G301" s="10">
        <v>579.5</v>
      </c>
      <c r="H301" s="11">
        <v>4107.1400000000003</v>
      </c>
      <c r="I301" s="6">
        <f t="shared" si="16"/>
        <v>2380087.6300000004</v>
      </c>
      <c r="J301" s="12">
        <f t="shared" si="17"/>
        <v>6.1342221068923306E-4</v>
      </c>
      <c r="K301" s="12">
        <f t="shared" si="19"/>
        <v>0.77196393119129669</v>
      </c>
      <c r="L301" s="13" t="str">
        <f t="shared" si="18"/>
        <v>A</v>
      </c>
      <c r="P301"/>
    </row>
    <row r="302" spans="1:16">
      <c r="A302" s="10" t="s">
        <v>140</v>
      </c>
      <c r="B302" s="10" t="s">
        <v>52</v>
      </c>
      <c r="C302" s="10" t="s">
        <v>53</v>
      </c>
      <c r="D302" s="10" t="s">
        <v>211</v>
      </c>
      <c r="E302" s="10" t="s">
        <v>720</v>
      </c>
      <c r="F302" s="10" t="s">
        <v>721</v>
      </c>
      <c r="G302" s="10">
        <v>1</v>
      </c>
      <c r="H302" s="11">
        <v>2365000</v>
      </c>
      <c r="I302" s="6">
        <f t="shared" si="16"/>
        <v>2365000</v>
      </c>
      <c r="J302" s="12">
        <f t="shared" si="17"/>
        <v>6.0953366169968961E-4</v>
      </c>
      <c r="K302" s="12">
        <f t="shared" si="19"/>
        <v>0.77257346485299638</v>
      </c>
      <c r="L302" s="13" t="str">
        <f t="shared" si="18"/>
        <v>A</v>
      </c>
      <c r="P302"/>
    </row>
    <row r="303" spans="1:16">
      <c r="A303" s="10" t="s">
        <v>12</v>
      </c>
      <c r="B303" s="10" t="s">
        <v>13</v>
      </c>
      <c r="C303" s="10" t="s">
        <v>14</v>
      </c>
      <c r="D303" s="10" t="s">
        <v>72</v>
      </c>
      <c r="E303" s="10" t="s">
        <v>722</v>
      </c>
      <c r="F303" s="10" t="s">
        <v>723</v>
      </c>
      <c r="G303" s="10">
        <v>1</v>
      </c>
      <c r="H303" s="11">
        <v>2357107</v>
      </c>
      <c r="I303" s="6">
        <f t="shared" si="16"/>
        <v>2357107</v>
      </c>
      <c r="J303" s="12">
        <f t="shared" si="17"/>
        <v>6.0749939142831723E-4</v>
      </c>
      <c r="K303" s="12">
        <f t="shared" si="19"/>
        <v>0.77318096424442473</v>
      </c>
      <c r="L303" s="13" t="str">
        <f t="shared" si="18"/>
        <v>A</v>
      </c>
      <c r="P303"/>
    </row>
    <row r="304" spans="1:16">
      <c r="A304" s="10" t="s">
        <v>12</v>
      </c>
      <c r="B304" s="10" t="s">
        <v>143</v>
      </c>
      <c r="C304" s="10" t="s">
        <v>144</v>
      </c>
      <c r="D304" s="10" t="s">
        <v>724</v>
      </c>
      <c r="E304" s="10" t="s">
        <v>725</v>
      </c>
      <c r="F304" s="10" t="s">
        <v>726</v>
      </c>
      <c r="G304" s="10">
        <v>453.84</v>
      </c>
      <c r="H304" s="11">
        <v>5188.67</v>
      </c>
      <c r="I304" s="6">
        <f t="shared" si="16"/>
        <v>2354825.9928000001</v>
      </c>
      <c r="J304" s="12">
        <f t="shared" si="17"/>
        <v>6.0691150530950996E-4</v>
      </c>
      <c r="K304" s="12">
        <f t="shared" si="19"/>
        <v>0.77378787574973429</v>
      </c>
      <c r="L304" s="13" t="str">
        <f t="shared" si="18"/>
        <v>A</v>
      </c>
      <c r="P304"/>
    </row>
    <row r="305" spans="1:16">
      <c r="A305" s="10" t="s">
        <v>12</v>
      </c>
      <c r="B305" s="10" t="s">
        <v>52</v>
      </c>
      <c r="C305" s="10" t="s">
        <v>53</v>
      </c>
      <c r="D305" s="10" t="s">
        <v>211</v>
      </c>
      <c r="E305" s="10" t="s">
        <v>727</v>
      </c>
      <c r="F305" s="10" t="s">
        <v>728</v>
      </c>
      <c r="G305" s="10">
        <v>6</v>
      </c>
      <c r="H305" s="11">
        <v>390003.45</v>
      </c>
      <c r="I305" s="6">
        <f t="shared" si="16"/>
        <v>2340020.7000000002</v>
      </c>
      <c r="J305" s="12">
        <f t="shared" si="17"/>
        <v>6.0309572335055859E-4</v>
      </c>
      <c r="K305" s="12">
        <f t="shared" si="19"/>
        <v>0.77439097147308489</v>
      </c>
      <c r="L305" s="13" t="str">
        <f t="shared" si="18"/>
        <v>A</v>
      </c>
      <c r="P305"/>
    </row>
    <row r="306" spans="1:16">
      <c r="A306" s="10" t="s">
        <v>12</v>
      </c>
      <c r="B306" s="10" t="s">
        <v>22</v>
      </c>
      <c r="C306" s="10" t="s">
        <v>23</v>
      </c>
      <c r="D306" s="10" t="s">
        <v>124</v>
      </c>
      <c r="E306" s="10" t="s">
        <v>729</v>
      </c>
      <c r="F306" s="10" t="s">
        <v>730</v>
      </c>
      <c r="G306" s="10">
        <v>4</v>
      </c>
      <c r="H306" s="11">
        <v>583630.5</v>
      </c>
      <c r="I306" s="6">
        <f t="shared" si="16"/>
        <v>2334522</v>
      </c>
      <c r="J306" s="12">
        <f t="shared" si="17"/>
        <v>6.0167853825728664E-4</v>
      </c>
      <c r="K306" s="12">
        <f t="shared" si="19"/>
        <v>0.77499265001134221</v>
      </c>
      <c r="L306" s="13" t="str">
        <f t="shared" si="18"/>
        <v>A</v>
      </c>
      <c r="P306"/>
    </row>
    <row r="307" spans="1:16">
      <c r="A307" s="10" t="s">
        <v>12</v>
      </c>
      <c r="B307" s="10" t="s">
        <v>42</v>
      </c>
      <c r="C307" s="10" t="s">
        <v>43</v>
      </c>
      <c r="D307" s="10" t="s">
        <v>64</v>
      </c>
      <c r="E307" s="10" t="s">
        <v>731</v>
      </c>
      <c r="F307" s="10" t="s">
        <v>732</v>
      </c>
      <c r="G307" s="10">
        <v>2</v>
      </c>
      <c r="H307" s="11">
        <v>1162500</v>
      </c>
      <c r="I307" s="6">
        <f t="shared" si="16"/>
        <v>2325000</v>
      </c>
      <c r="J307" s="12">
        <f t="shared" si="17"/>
        <v>5.9922442429250671E-4</v>
      </c>
      <c r="K307" s="12">
        <f t="shared" si="19"/>
        <v>0.77559187443563471</v>
      </c>
      <c r="L307" s="13" t="str">
        <f t="shared" si="18"/>
        <v>A</v>
      </c>
      <c r="P307"/>
    </row>
    <row r="308" spans="1:16">
      <c r="A308" s="10" t="s">
        <v>12</v>
      </c>
      <c r="B308" s="10" t="s">
        <v>13</v>
      </c>
      <c r="C308" s="10" t="s">
        <v>14</v>
      </c>
      <c r="D308" s="10" t="s">
        <v>72</v>
      </c>
      <c r="E308" s="10" t="s">
        <v>733</v>
      </c>
      <c r="F308" s="10" t="s">
        <v>734</v>
      </c>
      <c r="G308" s="10">
        <v>1</v>
      </c>
      <c r="H308" s="11">
        <v>2316893</v>
      </c>
      <c r="I308" s="6">
        <f t="shared" si="16"/>
        <v>2316893</v>
      </c>
      <c r="J308" s="12">
        <f t="shared" si="17"/>
        <v>5.9713499960100595E-4</v>
      </c>
      <c r="K308" s="12">
        <f t="shared" si="19"/>
        <v>0.77618900943523572</v>
      </c>
      <c r="L308" s="13" t="str">
        <f t="shared" si="18"/>
        <v>A</v>
      </c>
      <c r="P308"/>
    </row>
    <row r="309" spans="1:16">
      <c r="A309" s="10" t="s">
        <v>12</v>
      </c>
      <c r="B309" s="10" t="s">
        <v>42</v>
      </c>
      <c r="C309" s="10" t="s">
        <v>43</v>
      </c>
      <c r="D309" s="10" t="s">
        <v>64</v>
      </c>
      <c r="E309" s="10" t="s">
        <v>735</v>
      </c>
      <c r="F309" s="10" t="s">
        <v>736</v>
      </c>
      <c r="G309" s="10">
        <v>16</v>
      </c>
      <c r="H309" s="11">
        <v>144200</v>
      </c>
      <c r="I309" s="6">
        <f t="shared" si="16"/>
        <v>2307200</v>
      </c>
      <c r="J309" s="12">
        <f t="shared" si="17"/>
        <v>5.9463681364631032E-4</v>
      </c>
      <c r="K309" s="12">
        <f t="shared" si="19"/>
        <v>0.77678364624888208</v>
      </c>
      <c r="L309" s="13" t="str">
        <f t="shared" si="18"/>
        <v>A</v>
      </c>
      <c r="P309"/>
    </row>
    <row r="310" spans="1:16">
      <c r="A310" s="10" t="s">
        <v>12</v>
      </c>
      <c r="B310" s="10" t="s">
        <v>284</v>
      </c>
      <c r="C310" s="10" t="s">
        <v>285</v>
      </c>
      <c r="D310" s="10" t="s">
        <v>286</v>
      </c>
      <c r="E310" s="10" t="s">
        <v>737</v>
      </c>
      <c r="F310" s="10" t="s">
        <v>738</v>
      </c>
      <c r="G310" s="10">
        <v>3</v>
      </c>
      <c r="H310" s="11">
        <v>768000</v>
      </c>
      <c r="I310" s="6">
        <f t="shared" si="16"/>
        <v>2304000</v>
      </c>
      <c r="J310" s="12">
        <f t="shared" si="17"/>
        <v>5.9381207465373565E-4</v>
      </c>
      <c r="K310" s="12">
        <f t="shared" si="19"/>
        <v>0.77737745832353577</v>
      </c>
      <c r="L310" s="13" t="str">
        <f t="shared" si="18"/>
        <v>A</v>
      </c>
      <c r="P310"/>
    </row>
    <row r="311" spans="1:16">
      <c r="A311" s="10" t="s">
        <v>12</v>
      </c>
      <c r="B311" s="10" t="s">
        <v>18</v>
      </c>
      <c r="C311" s="10" t="s">
        <v>19</v>
      </c>
      <c r="D311" s="10" t="s">
        <v>739</v>
      </c>
      <c r="E311" s="10" t="s">
        <v>740</v>
      </c>
      <c r="F311" s="10" t="s">
        <v>741</v>
      </c>
      <c r="G311" s="10">
        <v>4</v>
      </c>
      <c r="H311" s="11">
        <v>570000</v>
      </c>
      <c r="I311" s="6">
        <f t="shared" si="16"/>
        <v>2280000</v>
      </c>
      <c r="J311" s="12">
        <f t="shared" si="17"/>
        <v>5.87626532209426E-4</v>
      </c>
      <c r="K311" s="12">
        <f t="shared" si="19"/>
        <v>0.77796508485574523</v>
      </c>
      <c r="L311" s="13" t="str">
        <f t="shared" si="18"/>
        <v>A</v>
      </c>
      <c r="P311"/>
    </row>
    <row r="312" spans="1:16">
      <c r="A312" s="10" t="s">
        <v>12</v>
      </c>
      <c r="B312" s="10" t="s">
        <v>13</v>
      </c>
      <c r="C312" s="10" t="s">
        <v>14</v>
      </c>
      <c r="D312" s="10" t="s">
        <v>72</v>
      </c>
      <c r="E312" s="10" t="s">
        <v>742</v>
      </c>
      <c r="F312" s="10" t="s">
        <v>743</v>
      </c>
      <c r="G312" s="10">
        <v>1</v>
      </c>
      <c r="H312" s="11">
        <v>2273300</v>
      </c>
      <c r="I312" s="6">
        <f t="shared" si="16"/>
        <v>2273300</v>
      </c>
      <c r="J312" s="12">
        <f t="shared" si="17"/>
        <v>5.8589973494372282E-4</v>
      </c>
      <c r="K312" s="12">
        <f t="shared" si="19"/>
        <v>0.77855098459068894</v>
      </c>
      <c r="L312" s="13" t="str">
        <f t="shared" si="18"/>
        <v>A</v>
      </c>
      <c r="P312"/>
    </row>
    <row r="313" spans="1:16">
      <c r="A313" s="10" t="s">
        <v>12</v>
      </c>
      <c r="B313" s="10" t="s">
        <v>316</v>
      </c>
      <c r="C313" s="10" t="s">
        <v>317</v>
      </c>
      <c r="D313" s="10" t="s">
        <v>317</v>
      </c>
      <c r="E313" s="10" t="s">
        <v>744</v>
      </c>
      <c r="F313" s="10" t="s">
        <v>745</v>
      </c>
      <c r="G313" s="10">
        <v>37</v>
      </c>
      <c r="H313" s="11">
        <v>60842</v>
      </c>
      <c r="I313" s="6">
        <f t="shared" si="16"/>
        <v>2251154</v>
      </c>
      <c r="J313" s="12">
        <f t="shared" si="17"/>
        <v>5.8019202565323604E-4</v>
      </c>
      <c r="K313" s="12">
        <f t="shared" si="19"/>
        <v>0.77913117661634212</v>
      </c>
      <c r="L313" s="13" t="str">
        <f t="shared" si="18"/>
        <v>A</v>
      </c>
      <c r="P313"/>
    </row>
    <row r="314" spans="1:16">
      <c r="A314" s="10" t="s">
        <v>12</v>
      </c>
      <c r="B314" s="10" t="s">
        <v>31</v>
      </c>
      <c r="C314" s="10" t="s">
        <v>32</v>
      </c>
      <c r="D314" s="10" t="s">
        <v>746</v>
      </c>
      <c r="E314" s="10" t="s">
        <v>747</v>
      </c>
      <c r="F314" s="10" t="s">
        <v>748</v>
      </c>
      <c r="G314" s="10">
        <v>9</v>
      </c>
      <c r="H314" s="11">
        <v>249079.55</v>
      </c>
      <c r="I314" s="6">
        <f t="shared" si="16"/>
        <v>2241715.9499999997</v>
      </c>
      <c r="J314" s="12">
        <f t="shared" si="17"/>
        <v>5.7775954820046436E-4</v>
      </c>
      <c r="K314" s="12">
        <f t="shared" si="19"/>
        <v>0.77970893616454262</v>
      </c>
      <c r="L314" s="13" t="str">
        <f t="shared" si="18"/>
        <v>A</v>
      </c>
      <c r="P314"/>
    </row>
    <row r="315" spans="1:16">
      <c r="A315" s="10" t="s">
        <v>12</v>
      </c>
      <c r="B315" s="10" t="s">
        <v>143</v>
      </c>
      <c r="C315" s="10" t="s">
        <v>144</v>
      </c>
      <c r="D315" s="10" t="s">
        <v>174</v>
      </c>
      <c r="E315" s="10" t="s">
        <v>749</v>
      </c>
      <c r="F315" s="10" t="s">
        <v>750</v>
      </c>
      <c r="G315" s="10">
        <v>6</v>
      </c>
      <c r="H315" s="11">
        <v>373067.5</v>
      </c>
      <c r="I315" s="6">
        <f t="shared" si="16"/>
        <v>2238405</v>
      </c>
      <c r="J315" s="12">
        <f t="shared" si="17"/>
        <v>5.7690621396063162E-4</v>
      </c>
      <c r="K315" s="12">
        <f t="shared" si="19"/>
        <v>0.78028584237850329</v>
      </c>
      <c r="L315" s="13" t="str">
        <f t="shared" si="18"/>
        <v>A</v>
      </c>
      <c r="P315"/>
    </row>
    <row r="316" spans="1:16">
      <c r="A316" s="10" t="s">
        <v>12</v>
      </c>
      <c r="B316" s="10" t="s">
        <v>143</v>
      </c>
      <c r="C316" s="10" t="s">
        <v>144</v>
      </c>
      <c r="D316" s="10" t="s">
        <v>174</v>
      </c>
      <c r="E316" s="10" t="s">
        <v>751</v>
      </c>
      <c r="F316" s="10" t="s">
        <v>752</v>
      </c>
      <c r="G316" s="10">
        <v>19.87</v>
      </c>
      <c r="H316" s="11">
        <v>112176</v>
      </c>
      <c r="I316" s="6">
        <f t="shared" si="16"/>
        <v>2228937.12</v>
      </c>
      <c r="J316" s="12">
        <f t="shared" si="17"/>
        <v>5.7446604839406364E-4</v>
      </c>
      <c r="K316" s="12">
        <f t="shared" si="19"/>
        <v>0.78086030842689735</v>
      </c>
      <c r="L316" s="13" t="str">
        <f t="shared" si="18"/>
        <v>A</v>
      </c>
      <c r="P316"/>
    </row>
    <row r="317" spans="1:16">
      <c r="A317" s="10" t="s">
        <v>12</v>
      </c>
      <c r="B317" s="10" t="s">
        <v>284</v>
      </c>
      <c r="C317" s="10" t="s">
        <v>285</v>
      </c>
      <c r="D317" s="10" t="s">
        <v>367</v>
      </c>
      <c r="E317" s="10" t="s">
        <v>753</v>
      </c>
      <c r="F317" s="10" t="s">
        <v>754</v>
      </c>
      <c r="G317" s="10">
        <v>1</v>
      </c>
      <c r="H317" s="11">
        <v>2220430.79</v>
      </c>
      <c r="I317" s="6">
        <f t="shared" si="16"/>
        <v>2220430.79</v>
      </c>
      <c r="J317" s="12">
        <f t="shared" si="17"/>
        <v>5.722737040082176E-4</v>
      </c>
      <c r="K317" s="12">
        <f t="shared" si="19"/>
        <v>0.78143258213090561</v>
      </c>
      <c r="L317" s="13" t="str">
        <f t="shared" si="18"/>
        <v>A</v>
      </c>
      <c r="P317"/>
    </row>
    <row r="318" spans="1:16">
      <c r="A318" s="10" t="s">
        <v>12</v>
      </c>
      <c r="B318" s="10" t="s">
        <v>143</v>
      </c>
      <c r="C318" s="10" t="s">
        <v>144</v>
      </c>
      <c r="D318" s="10" t="s">
        <v>755</v>
      </c>
      <c r="E318" s="10" t="s">
        <v>756</v>
      </c>
      <c r="F318" s="10" t="s">
        <v>757</v>
      </c>
      <c r="G318" s="10">
        <v>2.13</v>
      </c>
      <c r="H318" s="11">
        <v>1041153.85</v>
      </c>
      <c r="I318" s="6">
        <f t="shared" si="16"/>
        <v>2217657.7004999998</v>
      </c>
      <c r="J318" s="12">
        <f t="shared" si="17"/>
        <v>5.7155899305804585E-4</v>
      </c>
      <c r="K318" s="12">
        <f t="shared" si="19"/>
        <v>0.78200414112396366</v>
      </c>
      <c r="L318" s="13" t="str">
        <f t="shared" si="18"/>
        <v>A</v>
      </c>
      <c r="P318"/>
    </row>
    <row r="319" spans="1:16">
      <c r="A319" s="10" t="s">
        <v>12</v>
      </c>
      <c r="B319" s="10" t="s">
        <v>52</v>
      </c>
      <c r="C319" s="10" t="s">
        <v>53</v>
      </c>
      <c r="D319" s="10" t="s">
        <v>54</v>
      </c>
      <c r="E319" s="10" t="s">
        <v>758</v>
      </c>
      <c r="F319" s="10" t="s">
        <v>759</v>
      </c>
      <c r="G319" s="10">
        <v>26</v>
      </c>
      <c r="H319" s="11">
        <v>85267.62</v>
      </c>
      <c r="I319" s="6">
        <f t="shared" si="16"/>
        <v>2216958.12</v>
      </c>
      <c r="J319" s="12">
        <f t="shared" si="17"/>
        <v>5.713786895215476E-4</v>
      </c>
      <c r="K319" s="12">
        <f t="shared" si="19"/>
        <v>0.78257551981348517</v>
      </c>
      <c r="L319" s="13" t="str">
        <f t="shared" si="18"/>
        <v>A</v>
      </c>
      <c r="P319"/>
    </row>
    <row r="320" spans="1:16">
      <c r="A320" s="10" t="s">
        <v>12</v>
      </c>
      <c r="B320" s="10" t="s">
        <v>52</v>
      </c>
      <c r="C320" s="10" t="s">
        <v>53</v>
      </c>
      <c r="D320" s="10" t="s">
        <v>760</v>
      </c>
      <c r="E320" s="10" t="s">
        <v>761</v>
      </c>
      <c r="F320" s="10" t="s">
        <v>762</v>
      </c>
      <c r="G320" s="10">
        <v>1</v>
      </c>
      <c r="H320" s="11">
        <v>2213000</v>
      </c>
      <c r="I320" s="6">
        <f t="shared" si="16"/>
        <v>2213000</v>
      </c>
      <c r="J320" s="12">
        <f t="shared" si="17"/>
        <v>5.7035855955239452E-4</v>
      </c>
      <c r="K320" s="12">
        <f t="shared" si="19"/>
        <v>0.78314587837303751</v>
      </c>
      <c r="L320" s="13" t="str">
        <f t="shared" si="18"/>
        <v>A</v>
      </c>
      <c r="P320"/>
    </row>
    <row r="321" spans="1:16">
      <c r="A321" s="10" t="s">
        <v>140</v>
      </c>
      <c r="B321" s="10" t="s">
        <v>316</v>
      </c>
      <c r="C321" s="10" t="s">
        <v>317</v>
      </c>
      <c r="D321" s="10" t="s">
        <v>763</v>
      </c>
      <c r="E321" s="10" t="s">
        <v>764</v>
      </c>
      <c r="F321" s="10" t="s">
        <v>765</v>
      </c>
      <c r="G321" s="10">
        <v>7</v>
      </c>
      <c r="H321" s="11">
        <v>315126</v>
      </c>
      <c r="I321" s="6">
        <f t="shared" si="16"/>
        <v>2205882</v>
      </c>
      <c r="J321" s="12">
        <f t="shared" si="17"/>
        <v>5.6852403075578642E-4</v>
      </c>
      <c r="K321" s="12">
        <f t="shared" si="19"/>
        <v>0.78371440240379331</v>
      </c>
      <c r="L321" s="13" t="str">
        <f t="shared" si="18"/>
        <v>A</v>
      </c>
      <c r="P321"/>
    </row>
    <row r="322" spans="1:16">
      <c r="A322" s="10" t="s">
        <v>140</v>
      </c>
      <c r="B322" s="10" t="s">
        <v>31</v>
      </c>
      <c r="C322" s="10" t="s">
        <v>32</v>
      </c>
      <c r="D322" s="10" t="s">
        <v>131</v>
      </c>
      <c r="E322" s="10" t="s">
        <v>766</v>
      </c>
      <c r="F322" s="10" t="s">
        <v>767</v>
      </c>
      <c r="G322" s="10">
        <v>10.8926</v>
      </c>
      <c r="H322" s="11">
        <v>200340</v>
      </c>
      <c r="I322" s="6">
        <f t="shared" ref="I322:I385" si="20">G322*H322</f>
        <v>2182223.4840000002</v>
      </c>
      <c r="J322" s="12">
        <f t="shared" ref="J322:J385" si="21">I322/$I$3317</f>
        <v>5.6242649930214551E-4</v>
      </c>
      <c r="K322" s="12">
        <f t="shared" si="19"/>
        <v>0.78427682890309547</v>
      </c>
      <c r="L322" s="13" t="str">
        <f t="shared" ref="L322:L385" si="22">IF(K322&lt;=0.8,"A",IF(K322&lt;=0.95,"B","C"))</f>
        <v>A</v>
      </c>
      <c r="P322"/>
    </row>
    <row r="323" spans="1:16">
      <c r="A323" s="10" t="s">
        <v>12</v>
      </c>
      <c r="B323" s="10" t="s">
        <v>316</v>
      </c>
      <c r="C323" s="10" t="s">
        <v>317</v>
      </c>
      <c r="D323" s="10" t="s">
        <v>317</v>
      </c>
      <c r="E323" s="10" t="s">
        <v>768</v>
      </c>
      <c r="F323" s="10" t="s">
        <v>769</v>
      </c>
      <c r="G323" s="10">
        <v>18</v>
      </c>
      <c r="H323" s="11">
        <v>120181</v>
      </c>
      <c r="I323" s="6">
        <f t="shared" si="20"/>
        <v>2163258</v>
      </c>
      <c r="J323" s="12">
        <f t="shared" si="21"/>
        <v>5.5753850737469228E-4</v>
      </c>
      <c r="K323" s="12">
        <f t="shared" si="19"/>
        <v>0.78483436741047019</v>
      </c>
      <c r="L323" s="13" t="str">
        <f t="shared" si="22"/>
        <v>A</v>
      </c>
      <c r="P323"/>
    </row>
    <row r="324" spans="1:16">
      <c r="A324" s="10" t="s">
        <v>12</v>
      </c>
      <c r="B324" s="10" t="s">
        <v>42</v>
      </c>
      <c r="C324" s="10" t="s">
        <v>43</v>
      </c>
      <c r="D324" s="10" t="s">
        <v>44</v>
      </c>
      <c r="E324" s="10" t="s">
        <v>770</v>
      </c>
      <c r="F324" s="10" t="s">
        <v>771</v>
      </c>
      <c r="G324" s="10">
        <v>1</v>
      </c>
      <c r="H324" s="11">
        <v>2162000</v>
      </c>
      <c r="I324" s="6">
        <f t="shared" si="20"/>
        <v>2162000</v>
      </c>
      <c r="J324" s="12">
        <f t="shared" si="21"/>
        <v>5.572142818582364E-4</v>
      </c>
      <c r="K324" s="12">
        <f t="shared" ref="K324:K387" si="23">K323+J324</f>
        <v>0.78539158169232848</v>
      </c>
      <c r="L324" s="13" t="str">
        <f t="shared" si="22"/>
        <v>A</v>
      </c>
      <c r="P324"/>
    </row>
    <row r="325" spans="1:16">
      <c r="A325" s="10" t="s">
        <v>12</v>
      </c>
      <c r="B325" s="10" t="s">
        <v>18</v>
      </c>
      <c r="C325" s="10" t="s">
        <v>19</v>
      </c>
      <c r="D325" s="10" t="s">
        <v>19</v>
      </c>
      <c r="E325" s="10" t="s">
        <v>772</v>
      </c>
      <c r="F325" s="10" t="s">
        <v>773</v>
      </c>
      <c r="G325" s="10">
        <v>1</v>
      </c>
      <c r="H325" s="11">
        <v>2150000</v>
      </c>
      <c r="I325" s="6">
        <f t="shared" si="20"/>
        <v>2150000</v>
      </c>
      <c r="J325" s="12">
        <f t="shared" si="21"/>
        <v>5.5412151063608146E-4</v>
      </c>
      <c r="K325" s="12">
        <f t="shared" si="23"/>
        <v>0.78594570320296453</v>
      </c>
      <c r="L325" s="13" t="str">
        <f t="shared" si="22"/>
        <v>A</v>
      </c>
      <c r="P325"/>
    </row>
    <row r="326" spans="1:16">
      <c r="A326" s="10" t="s">
        <v>12</v>
      </c>
      <c r="B326" s="10" t="s">
        <v>42</v>
      </c>
      <c r="C326" s="10" t="s">
        <v>43</v>
      </c>
      <c r="D326" s="10" t="s">
        <v>64</v>
      </c>
      <c r="E326" s="10" t="s">
        <v>774</v>
      </c>
      <c r="F326" s="10" t="s">
        <v>775</v>
      </c>
      <c r="G326" s="10">
        <v>1</v>
      </c>
      <c r="H326" s="11">
        <v>2141200</v>
      </c>
      <c r="I326" s="6">
        <f t="shared" si="20"/>
        <v>2141200</v>
      </c>
      <c r="J326" s="12">
        <f t="shared" si="21"/>
        <v>5.518534784065012E-4</v>
      </c>
      <c r="K326" s="12">
        <f t="shared" si="23"/>
        <v>0.786497556681371</v>
      </c>
      <c r="L326" s="13" t="str">
        <f t="shared" si="22"/>
        <v>A</v>
      </c>
      <c r="P326"/>
    </row>
    <row r="327" spans="1:16">
      <c r="A327" s="10" t="s">
        <v>12</v>
      </c>
      <c r="B327" s="10" t="s">
        <v>42</v>
      </c>
      <c r="C327" s="10" t="s">
        <v>43</v>
      </c>
      <c r="D327" s="10" t="s">
        <v>64</v>
      </c>
      <c r="E327" s="10" t="s">
        <v>776</v>
      </c>
      <c r="F327" s="10" t="s">
        <v>777</v>
      </c>
      <c r="G327" s="10">
        <v>7</v>
      </c>
      <c r="H327" s="11">
        <v>304000</v>
      </c>
      <c r="I327" s="6">
        <f t="shared" si="20"/>
        <v>2128000</v>
      </c>
      <c r="J327" s="12">
        <f t="shared" si="21"/>
        <v>5.4845143006213091E-4</v>
      </c>
      <c r="K327" s="12">
        <f t="shared" si="23"/>
        <v>0.7870460081114331</v>
      </c>
      <c r="L327" s="13" t="str">
        <f t="shared" si="22"/>
        <v>A</v>
      </c>
      <c r="P327"/>
    </row>
    <row r="328" spans="1:16">
      <c r="A328" s="10" t="s">
        <v>12</v>
      </c>
      <c r="B328" s="10" t="s">
        <v>31</v>
      </c>
      <c r="C328" s="10" t="s">
        <v>32</v>
      </c>
      <c r="D328" s="10" t="s">
        <v>39</v>
      </c>
      <c r="E328" s="10" t="s">
        <v>778</v>
      </c>
      <c r="F328" s="10" t="s">
        <v>779</v>
      </c>
      <c r="G328" s="10">
        <v>2.2307000000000001</v>
      </c>
      <c r="H328" s="11">
        <v>944822.37</v>
      </c>
      <c r="I328" s="6">
        <f t="shared" si="20"/>
        <v>2107615.2607590002</v>
      </c>
      <c r="J328" s="12">
        <f t="shared" si="21"/>
        <v>5.4319765215415624E-4</v>
      </c>
      <c r="K328" s="12">
        <f t="shared" si="23"/>
        <v>0.78758920576358726</v>
      </c>
      <c r="L328" s="13" t="str">
        <f t="shared" si="22"/>
        <v>A</v>
      </c>
      <c r="P328"/>
    </row>
    <row r="329" spans="1:16">
      <c r="A329" s="10" t="s">
        <v>12</v>
      </c>
      <c r="B329" s="10" t="s">
        <v>31</v>
      </c>
      <c r="C329" s="10" t="s">
        <v>32</v>
      </c>
      <c r="D329" s="10" t="s">
        <v>236</v>
      </c>
      <c r="E329" s="10" t="s">
        <v>780</v>
      </c>
      <c r="F329" s="10" t="s">
        <v>781</v>
      </c>
      <c r="G329" s="10">
        <v>3</v>
      </c>
      <c r="H329" s="11">
        <v>700000</v>
      </c>
      <c r="I329" s="6">
        <f t="shared" si="20"/>
        <v>2100000</v>
      </c>
      <c r="J329" s="12">
        <f t="shared" si="21"/>
        <v>5.4123496387710284E-4</v>
      </c>
      <c r="K329" s="12">
        <f t="shared" si="23"/>
        <v>0.78813044072746441</v>
      </c>
      <c r="L329" s="13" t="str">
        <f t="shared" si="22"/>
        <v>A</v>
      </c>
      <c r="P329"/>
    </row>
    <row r="330" spans="1:16">
      <c r="A330" s="10" t="s">
        <v>12</v>
      </c>
      <c r="B330" s="10" t="s">
        <v>143</v>
      </c>
      <c r="C330" s="10" t="s">
        <v>144</v>
      </c>
      <c r="D330" s="10" t="s">
        <v>709</v>
      </c>
      <c r="E330" s="10" t="s">
        <v>782</v>
      </c>
      <c r="F330" s="10" t="s">
        <v>783</v>
      </c>
      <c r="G330" s="10">
        <v>186.45699999999999</v>
      </c>
      <c r="H330" s="11">
        <v>11220</v>
      </c>
      <c r="I330" s="6">
        <f t="shared" si="20"/>
        <v>2092047.54</v>
      </c>
      <c r="J330" s="12">
        <f t="shared" si="21"/>
        <v>5.3918536892432476E-4</v>
      </c>
      <c r="K330" s="12">
        <f t="shared" si="23"/>
        <v>0.78866962609638869</v>
      </c>
      <c r="L330" s="13" t="str">
        <f t="shared" si="22"/>
        <v>A</v>
      </c>
      <c r="P330"/>
    </row>
    <row r="331" spans="1:16">
      <c r="A331" s="10" t="s">
        <v>12</v>
      </c>
      <c r="B331" s="10" t="s">
        <v>143</v>
      </c>
      <c r="C331" s="10" t="s">
        <v>144</v>
      </c>
      <c r="D331" s="10" t="s">
        <v>169</v>
      </c>
      <c r="E331" s="10" t="s">
        <v>784</v>
      </c>
      <c r="F331" s="10" t="s">
        <v>785</v>
      </c>
      <c r="G331" s="10">
        <v>4.72</v>
      </c>
      <c r="H331" s="11">
        <v>441090</v>
      </c>
      <c r="I331" s="6">
        <f t="shared" si="20"/>
        <v>2081944.7999999998</v>
      </c>
      <c r="J331" s="12">
        <f t="shared" si="21"/>
        <v>5.3658158029624861E-4</v>
      </c>
      <c r="K331" s="12">
        <f t="shared" si="23"/>
        <v>0.78920620767668492</v>
      </c>
      <c r="L331" s="13" t="str">
        <f t="shared" si="22"/>
        <v>A</v>
      </c>
      <c r="P331"/>
    </row>
    <row r="332" spans="1:16">
      <c r="A332" s="10" t="s">
        <v>12</v>
      </c>
      <c r="B332" s="10" t="s">
        <v>316</v>
      </c>
      <c r="C332" s="10" t="s">
        <v>317</v>
      </c>
      <c r="D332" s="10" t="s">
        <v>317</v>
      </c>
      <c r="E332" s="10" t="s">
        <v>786</v>
      </c>
      <c r="F332" s="10" t="s">
        <v>787</v>
      </c>
      <c r="G332" s="10">
        <v>21</v>
      </c>
      <c r="H332" s="11">
        <v>98150</v>
      </c>
      <c r="I332" s="6">
        <f t="shared" si="20"/>
        <v>2061150</v>
      </c>
      <c r="J332" s="12">
        <f t="shared" si="21"/>
        <v>5.3122211704537646E-4</v>
      </c>
      <c r="K332" s="12">
        <f t="shared" si="23"/>
        <v>0.78973742979373029</v>
      </c>
      <c r="L332" s="13" t="str">
        <f t="shared" si="22"/>
        <v>A</v>
      </c>
      <c r="P332"/>
    </row>
    <row r="333" spans="1:16">
      <c r="A333" s="10" t="s">
        <v>12</v>
      </c>
      <c r="B333" s="10" t="s">
        <v>31</v>
      </c>
      <c r="C333" s="10" t="s">
        <v>32</v>
      </c>
      <c r="D333" s="10" t="s">
        <v>33</v>
      </c>
      <c r="E333" s="10" t="s">
        <v>788</v>
      </c>
      <c r="F333" s="10" t="s">
        <v>789</v>
      </c>
      <c r="G333" s="10">
        <v>1.3308</v>
      </c>
      <c r="H333" s="11">
        <v>1543055.56</v>
      </c>
      <c r="I333" s="6">
        <f t="shared" si="20"/>
        <v>2053498.3392479999</v>
      </c>
      <c r="J333" s="12">
        <f t="shared" si="21"/>
        <v>5.292500473640866E-4</v>
      </c>
      <c r="K333" s="12">
        <f t="shared" si="23"/>
        <v>0.79026667984109433</v>
      </c>
      <c r="L333" s="13" t="str">
        <f t="shared" si="22"/>
        <v>A</v>
      </c>
      <c r="P333"/>
    </row>
    <row r="334" spans="1:16">
      <c r="A334" s="10" t="s">
        <v>12</v>
      </c>
      <c r="B334" s="10" t="s">
        <v>216</v>
      </c>
      <c r="C334" s="10" t="s">
        <v>217</v>
      </c>
      <c r="D334" s="10" t="s">
        <v>218</v>
      </c>
      <c r="E334" s="10" t="s">
        <v>790</v>
      </c>
      <c r="F334" s="10" t="s">
        <v>791</v>
      </c>
      <c r="G334" s="10">
        <v>3</v>
      </c>
      <c r="H334" s="11">
        <v>676000</v>
      </c>
      <c r="I334" s="6">
        <f t="shared" si="20"/>
        <v>2028000</v>
      </c>
      <c r="J334" s="12">
        <f t="shared" si="21"/>
        <v>5.2267833654417366E-4</v>
      </c>
      <c r="K334" s="12">
        <f t="shared" si="23"/>
        <v>0.79078935817763851</v>
      </c>
      <c r="L334" s="13" t="str">
        <f t="shared" si="22"/>
        <v>A</v>
      </c>
      <c r="P334"/>
    </row>
    <row r="335" spans="1:16">
      <c r="A335" s="10" t="s">
        <v>12</v>
      </c>
      <c r="B335" s="10" t="s">
        <v>154</v>
      </c>
      <c r="C335" s="10" t="s">
        <v>155</v>
      </c>
      <c r="D335" s="10" t="s">
        <v>522</v>
      </c>
      <c r="E335" s="10" t="s">
        <v>792</v>
      </c>
      <c r="F335" s="10" t="s">
        <v>793</v>
      </c>
      <c r="G335" s="10">
        <v>30.68</v>
      </c>
      <c r="H335" s="11">
        <v>65228.33</v>
      </c>
      <c r="I335" s="6">
        <f t="shared" si="20"/>
        <v>2001205.1644000001</v>
      </c>
      <c r="J335" s="12">
        <f t="shared" si="21"/>
        <v>5.1577247850700275E-4</v>
      </c>
      <c r="K335" s="12">
        <f t="shared" si="23"/>
        <v>0.79130513065614549</v>
      </c>
      <c r="L335" s="13" t="str">
        <f t="shared" si="22"/>
        <v>A</v>
      </c>
      <c r="P335"/>
    </row>
    <row r="336" spans="1:16">
      <c r="A336" s="10" t="s">
        <v>12</v>
      </c>
      <c r="B336" s="10" t="s">
        <v>284</v>
      </c>
      <c r="C336" s="10" t="s">
        <v>285</v>
      </c>
      <c r="D336" s="10" t="s">
        <v>285</v>
      </c>
      <c r="E336" s="10" t="s">
        <v>794</v>
      </c>
      <c r="F336" s="10" t="s">
        <v>795</v>
      </c>
      <c r="G336" s="10">
        <v>10</v>
      </c>
      <c r="H336" s="11">
        <v>200000</v>
      </c>
      <c r="I336" s="6">
        <f t="shared" si="20"/>
        <v>2000000</v>
      </c>
      <c r="J336" s="12">
        <f t="shared" si="21"/>
        <v>5.1546187035914558E-4</v>
      </c>
      <c r="K336" s="12">
        <f t="shared" si="23"/>
        <v>0.79182059252650461</v>
      </c>
      <c r="L336" s="13" t="str">
        <f t="shared" si="22"/>
        <v>A</v>
      </c>
      <c r="P336"/>
    </row>
    <row r="337" spans="1:16">
      <c r="A337" s="10" t="s">
        <v>140</v>
      </c>
      <c r="B337" s="10" t="s">
        <v>184</v>
      </c>
      <c r="C337" s="10" t="s">
        <v>185</v>
      </c>
      <c r="D337" s="10" t="s">
        <v>186</v>
      </c>
      <c r="E337" s="10" t="s">
        <v>796</v>
      </c>
      <c r="F337" s="10" t="s">
        <v>797</v>
      </c>
      <c r="G337" s="10">
        <v>3806</v>
      </c>
      <c r="H337" s="11">
        <v>524</v>
      </c>
      <c r="I337" s="6">
        <f t="shared" si="20"/>
        <v>1994344</v>
      </c>
      <c r="J337" s="12">
        <f t="shared" si="21"/>
        <v>5.1400414418976991E-4</v>
      </c>
      <c r="K337" s="12">
        <f t="shared" si="23"/>
        <v>0.79233459667069439</v>
      </c>
      <c r="L337" s="13" t="str">
        <f t="shared" si="22"/>
        <v>A</v>
      </c>
      <c r="P337"/>
    </row>
    <row r="338" spans="1:16">
      <c r="A338" s="10" t="s">
        <v>12</v>
      </c>
      <c r="B338" s="10" t="s">
        <v>154</v>
      </c>
      <c r="C338" s="10" t="s">
        <v>155</v>
      </c>
      <c r="D338" s="10" t="s">
        <v>486</v>
      </c>
      <c r="E338" s="10" t="s">
        <v>798</v>
      </c>
      <c r="F338" s="10" t="s">
        <v>799</v>
      </c>
      <c r="G338" s="10">
        <v>355.62</v>
      </c>
      <c r="H338" s="11">
        <v>5602.24</v>
      </c>
      <c r="I338" s="6">
        <f t="shared" si="20"/>
        <v>1992268.5888</v>
      </c>
      <c r="J338" s="12">
        <f t="shared" si="21"/>
        <v>5.1346924652031177E-4</v>
      </c>
      <c r="K338" s="12">
        <f t="shared" si="23"/>
        <v>0.79284806591721468</v>
      </c>
      <c r="L338" s="13" t="str">
        <f t="shared" si="22"/>
        <v>A</v>
      </c>
      <c r="P338"/>
    </row>
    <row r="339" spans="1:16">
      <c r="A339" s="10" t="s">
        <v>12</v>
      </c>
      <c r="B339" s="10" t="s">
        <v>800</v>
      </c>
      <c r="C339" s="10" t="s">
        <v>801</v>
      </c>
      <c r="D339" s="10" t="s">
        <v>802</v>
      </c>
      <c r="E339" s="10" t="s">
        <v>803</v>
      </c>
      <c r="F339" s="10" t="s">
        <v>804</v>
      </c>
      <c r="G339" s="10">
        <v>71</v>
      </c>
      <c r="H339" s="11">
        <v>28000</v>
      </c>
      <c r="I339" s="6">
        <f t="shared" si="20"/>
        <v>1988000</v>
      </c>
      <c r="J339" s="12">
        <f t="shared" si="21"/>
        <v>5.1236909913699065E-4</v>
      </c>
      <c r="K339" s="12">
        <f t="shared" si="23"/>
        <v>0.79336043501635167</v>
      </c>
      <c r="L339" s="13" t="str">
        <f t="shared" si="22"/>
        <v>A</v>
      </c>
      <c r="P339"/>
    </row>
    <row r="340" spans="1:16">
      <c r="A340" s="10" t="s">
        <v>140</v>
      </c>
      <c r="B340" s="10" t="s">
        <v>52</v>
      </c>
      <c r="C340" s="10" t="s">
        <v>53</v>
      </c>
      <c r="D340" s="10" t="s">
        <v>69</v>
      </c>
      <c r="E340" s="10" t="s">
        <v>805</v>
      </c>
      <c r="F340" s="10" t="s">
        <v>806</v>
      </c>
      <c r="G340" s="10">
        <v>1</v>
      </c>
      <c r="H340" s="11">
        <v>1976370.93</v>
      </c>
      <c r="I340" s="6">
        <f t="shared" si="20"/>
        <v>1976370.93</v>
      </c>
      <c r="J340" s="12">
        <f t="shared" si="21"/>
        <v>5.0937192805062192E-4</v>
      </c>
      <c r="K340" s="12">
        <f t="shared" si="23"/>
        <v>0.79386980694440235</v>
      </c>
      <c r="L340" s="13" t="str">
        <f t="shared" si="22"/>
        <v>A</v>
      </c>
      <c r="P340"/>
    </row>
    <row r="341" spans="1:16">
      <c r="A341" s="10" t="s">
        <v>12</v>
      </c>
      <c r="B341" s="10" t="s">
        <v>31</v>
      </c>
      <c r="C341" s="10" t="s">
        <v>32</v>
      </c>
      <c r="D341" s="10" t="s">
        <v>39</v>
      </c>
      <c r="E341" s="10" t="s">
        <v>807</v>
      </c>
      <c r="F341" s="10" t="s">
        <v>808</v>
      </c>
      <c r="G341" s="10">
        <v>3.58</v>
      </c>
      <c r="H341" s="11">
        <v>548930.23</v>
      </c>
      <c r="I341" s="6">
        <f t="shared" si="20"/>
        <v>1965170.2234</v>
      </c>
      <c r="J341" s="12">
        <f t="shared" si="21"/>
        <v>5.0648515946393195E-4</v>
      </c>
      <c r="K341" s="12">
        <f t="shared" si="23"/>
        <v>0.79437629210386629</v>
      </c>
      <c r="L341" s="13" t="str">
        <f t="shared" si="22"/>
        <v>A</v>
      </c>
      <c r="P341"/>
    </row>
    <row r="342" spans="1:16">
      <c r="A342" s="10" t="s">
        <v>12</v>
      </c>
      <c r="B342" s="10" t="s">
        <v>52</v>
      </c>
      <c r="C342" s="10" t="s">
        <v>53</v>
      </c>
      <c r="D342" s="10" t="s">
        <v>69</v>
      </c>
      <c r="E342" s="10" t="s">
        <v>809</v>
      </c>
      <c r="F342" s="10" t="s">
        <v>810</v>
      </c>
      <c r="G342" s="10">
        <v>1</v>
      </c>
      <c r="H342" s="11">
        <v>1963404.76</v>
      </c>
      <c r="I342" s="6">
        <f t="shared" si="20"/>
        <v>1963404.76</v>
      </c>
      <c r="J342" s="12">
        <f t="shared" si="21"/>
        <v>5.060301449308247E-4</v>
      </c>
      <c r="K342" s="12">
        <f t="shared" si="23"/>
        <v>0.79488232224879707</v>
      </c>
      <c r="L342" s="13" t="str">
        <f t="shared" si="22"/>
        <v>A</v>
      </c>
      <c r="P342"/>
    </row>
    <row r="343" spans="1:16">
      <c r="A343" s="10" t="s">
        <v>140</v>
      </c>
      <c r="B343" s="10" t="s">
        <v>42</v>
      </c>
      <c r="C343" s="10" t="s">
        <v>43</v>
      </c>
      <c r="D343" s="10" t="s">
        <v>64</v>
      </c>
      <c r="E343" s="10" t="s">
        <v>811</v>
      </c>
      <c r="F343" s="10" t="s">
        <v>812</v>
      </c>
      <c r="G343" s="10">
        <v>2</v>
      </c>
      <c r="H343" s="11">
        <v>978471.98</v>
      </c>
      <c r="I343" s="6">
        <f t="shared" si="20"/>
        <v>1956943.96</v>
      </c>
      <c r="J343" s="12">
        <f t="shared" si="21"/>
        <v>5.0436499690481649E-4</v>
      </c>
      <c r="K343" s="12">
        <f t="shared" si="23"/>
        <v>0.79538668724570194</v>
      </c>
      <c r="L343" s="13" t="str">
        <f t="shared" si="22"/>
        <v>A</v>
      </c>
      <c r="P343"/>
    </row>
    <row r="344" spans="1:16">
      <c r="A344" s="10" t="s">
        <v>12</v>
      </c>
      <c r="B344" s="10" t="s">
        <v>191</v>
      </c>
      <c r="C344" s="10" t="s">
        <v>192</v>
      </c>
      <c r="D344" s="10" t="s">
        <v>566</v>
      </c>
      <c r="E344" s="10" t="s">
        <v>813</v>
      </c>
      <c r="F344" s="10" t="s">
        <v>814</v>
      </c>
      <c r="G344" s="10">
        <v>46</v>
      </c>
      <c r="H344" s="11">
        <v>42525</v>
      </c>
      <c r="I344" s="6">
        <f t="shared" si="20"/>
        <v>1956150</v>
      </c>
      <c r="J344" s="12">
        <f t="shared" si="21"/>
        <v>5.0416036885152129E-4</v>
      </c>
      <c r="K344" s="12">
        <f t="shared" si="23"/>
        <v>0.79589084761455342</v>
      </c>
      <c r="L344" s="13" t="str">
        <f t="shared" si="22"/>
        <v>A</v>
      </c>
      <c r="P344"/>
    </row>
    <row r="345" spans="1:16">
      <c r="A345" s="10" t="s">
        <v>140</v>
      </c>
      <c r="B345" s="10" t="s">
        <v>284</v>
      </c>
      <c r="C345" s="10" t="s">
        <v>285</v>
      </c>
      <c r="D345" s="10" t="s">
        <v>367</v>
      </c>
      <c r="E345" s="10" t="s">
        <v>815</v>
      </c>
      <c r="F345" s="10" t="s">
        <v>816</v>
      </c>
      <c r="G345" s="10">
        <v>7</v>
      </c>
      <c r="H345" s="11">
        <v>276656</v>
      </c>
      <c r="I345" s="6">
        <f t="shared" si="20"/>
        <v>1936592</v>
      </c>
      <c r="J345" s="12">
        <f t="shared" si="21"/>
        <v>4.9911966722127922E-4</v>
      </c>
      <c r="K345" s="12">
        <f t="shared" si="23"/>
        <v>0.79638996728177469</v>
      </c>
      <c r="L345" s="13" t="str">
        <f t="shared" si="22"/>
        <v>A</v>
      </c>
      <c r="P345"/>
    </row>
    <row r="346" spans="1:16">
      <c r="A346" s="10" t="s">
        <v>12</v>
      </c>
      <c r="B346" s="10" t="s">
        <v>18</v>
      </c>
      <c r="C346" s="10" t="s">
        <v>19</v>
      </c>
      <c r="D346" s="10" t="s">
        <v>817</v>
      </c>
      <c r="E346" s="10" t="s">
        <v>818</v>
      </c>
      <c r="F346" s="10" t="s">
        <v>819</v>
      </c>
      <c r="G346" s="10">
        <v>2</v>
      </c>
      <c r="H346" s="11">
        <v>961949</v>
      </c>
      <c r="I346" s="6">
        <f t="shared" si="20"/>
        <v>1923898</v>
      </c>
      <c r="J346" s="12">
        <f t="shared" si="21"/>
        <v>4.9584803073010977E-4</v>
      </c>
      <c r="K346" s="12">
        <f t="shared" si="23"/>
        <v>0.7968858153125048</v>
      </c>
      <c r="L346" s="13" t="str">
        <f t="shared" si="22"/>
        <v>A</v>
      </c>
      <c r="P346"/>
    </row>
    <row r="347" spans="1:16">
      <c r="A347" s="10" t="s">
        <v>12</v>
      </c>
      <c r="B347" s="10" t="s">
        <v>284</v>
      </c>
      <c r="C347" s="10" t="s">
        <v>285</v>
      </c>
      <c r="D347" s="10" t="s">
        <v>820</v>
      </c>
      <c r="E347" s="10" t="s">
        <v>821</v>
      </c>
      <c r="F347" s="10" t="s">
        <v>822</v>
      </c>
      <c r="G347" s="10">
        <v>593</v>
      </c>
      <c r="H347" s="11">
        <v>3237</v>
      </c>
      <c r="I347" s="6">
        <f t="shared" si="20"/>
        <v>1919541</v>
      </c>
      <c r="J347" s="12">
        <f t="shared" si="21"/>
        <v>4.9472509704553231E-4</v>
      </c>
      <c r="K347" s="12">
        <f t="shared" si="23"/>
        <v>0.79738054040955031</v>
      </c>
      <c r="L347" s="13" t="str">
        <f t="shared" si="22"/>
        <v>A</v>
      </c>
      <c r="P347"/>
    </row>
    <row r="348" spans="1:16">
      <c r="A348" s="10" t="s">
        <v>12</v>
      </c>
      <c r="B348" s="10" t="s">
        <v>18</v>
      </c>
      <c r="C348" s="10" t="s">
        <v>19</v>
      </c>
      <c r="D348" s="10" t="s">
        <v>739</v>
      </c>
      <c r="E348" s="10" t="s">
        <v>823</v>
      </c>
      <c r="F348" s="10" t="s">
        <v>824</v>
      </c>
      <c r="G348" s="10">
        <v>3</v>
      </c>
      <c r="H348" s="11">
        <v>630000</v>
      </c>
      <c r="I348" s="6">
        <f t="shared" si="20"/>
        <v>1890000</v>
      </c>
      <c r="J348" s="12">
        <f t="shared" si="21"/>
        <v>4.8711146748939255E-4</v>
      </c>
      <c r="K348" s="12">
        <f t="shared" si="23"/>
        <v>0.79786765187703967</v>
      </c>
      <c r="L348" s="13" t="str">
        <f t="shared" si="22"/>
        <v>A</v>
      </c>
      <c r="P348"/>
    </row>
    <row r="349" spans="1:16">
      <c r="A349" s="10" t="s">
        <v>12</v>
      </c>
      <c r="B349" s="10" t="s">
        <v>42</v>
      </c>
      <c r="C349" s="10" t="s">
        <v>43</v>
      </c>
      <c r="D349" s="10" t="s">
        <v>44</v>
      </c>
      <c r="E349" s="10" t="s">
        <v>825</v>
      </c>
      <c r="F349" s="10" t="s">
        <v>826</v>
      </c>
      <c r="G349" s="10">
        <v>12</v>
      </c>
      <c r="H349" s="11">
        <v>154599</v>
      </c>
      <c r="I349" s="6">
        <f t="shared" si="20"/>
        <v>1855188</v>
      </c>
      <c r="J349" s="12">
        <f t="shared" si="21"/>
        <v>4.781393381739213E-4</v>
      </c>
      <c r="K349" s="12">
        <f t="shared" si="23"/>
        <v>0.79834579121521354</v>
      </c>
      <c r="L349" s="13" t="str">
        <f t="shared" si="22"/>
        <v>A</v>
      </c>
      <c r="P349"/>
    </row>
    <row r="350" spans="1:16">
      <c r="A350" s="10" t="s">
        <v>12</v>
      </c>
      <c r="B350" s="10" t="s">
        <v>154</v>
      </c>
      <c r="C350" s="10" t="s">
        <v>155</v>
      </c>
      <c r="D350" s="10" t="s">
        <v>522</v>
      </c>
      <c r="E350" s="10" t="s">
        <v>827</v>
      </c>
      <c r="F350" s="10" t="s">
        <v>828</v>
      </c>
      <c r="G350" s="10">
        <v>54.54</v>
      </c>
      <c r="H350" s="11">
        <v>33757.589999999997</v>
      </c>
      <c r="I350" s="6">
        <f t="shared" si="20"/>
        <v>1841138.9585999998</v>
      </c>
      <c r="J350" s="12">
        <f t="shared" si="21"/>
        <v>4.7451846559552269E-4</v>
      </c>
      <c r="K350" s="12">
        <f t="shared" si="23"/>
        <v>0.79882030968080908</v>
      </c>
      <c r="L350" s="13" t="str">
        <f t="shared" si="22"/>
        <v>A</v>
      </c>
      <c r="P350"/>
    </row>
    <row r="351" spans="1:16">
      <c r="A351" s="10" t="s">
        <v>12</v>
      </c>
      <c r="B351" s="10" t="s">
        <v>154</v>
      </c>
      <c r="C351" s="10" t="s">
        <v>155</v>
      </c>
      <c r="D351" s="10" t="s">
        <v>486</v>
      </c>
      <c r="E351" s="10" t="s">
        <v>829</v>
      </c>
      <c r="F351" s="10" t="s">
        <v>830</v>
      </c>
      <c r="G351" s="10">
        <v>50.5</v>
      </c>
      <c r="H351" s="11">
        <v>36322.67</v>
      </c>
      <c r="I351" s="6">
        <f t="shared" si="20"/>
        <v>1834294.835</v>
      </c>
      <c r="J351" s="12">
        <f t="shared" si="21"/>
        <v>4.7275452321961014E-4</v>
      </c>
      <c r="K351" s="12">
        <f t="shared" si="23"/>
        <v>0.79929306420402868</v>
      </c>
      <c r="L351" s="13" t="str">
        <f t="shared" si="22"/>
        <v>A</v>
      </c>
      <c r="P351"/>
    </row>
    <row r="352" spans="1:16">
      <c r="A352" s="10" t="s">
        <v>38</v>
      </c>
      <c r="B352" s="10" t="s">
        <v>143</v>
      </c>
      <c r="C352" s="10" t="s">
        <v>144</v>
      </c>
      <c r="D352" s="10" t="s">
        <v>166</v>
      </c>
      <c r="E352" s="10" t="s">
        <v>831</v>
      </c>
      <c r="F352" s="10" t="s">
        <v>832</v>
      </c>
      <c r="G352" s="10">
        <v>17.14</v>
      </c>
      <c r="H352" s="11">
        <v>106680</v>
      </c>
      <c r="I352" s="6">
        <f t="shared" si="20"/>
        <v>1828495.2</v>
      </c>
      <c r="J352" s="12">
        <f t="shared" si="21"/>
        <v>4.7125977786735996E-4</v>
      </c>
      <c r="K352" s="12">
        <f t="shared" si="23"/>
        <v>0.79976432398189601</v>
      </c>
      <c r="L352" s="13" t="str">
        <f t="shared" si="22"/>
        <v>A</v>
      </c>
      <c r="P352"/>
    </row>
    <row r="353" spans="1:16">
      <c r="A353" s="10" t="s">
        <v>140</v>
      </c>
      <c r="B353" s="10" t="s">
        <v>52</v>
      </c>
      <c r="C353" s="10" t="s">
        <v>53</v>
      </c>
      <c r="D353" s="10" t="s">
        <v>54</v>
      </c>
      <c r="E353" s="10" t="s">
        <v>833</v>
      </c>
      <c r="F353" s="10" t="s">
        <v>834</v>
      </c>
      <c r="G353" s="10">
        <v>5</v>
      </c>
      <c r="H353" s="11">
        <v>363045</v>
      </c>
      <c r="I353" s="6">
        <f t="shared" si="20"/>
        <v>1815225</v>
      </c>
      <c r="J353" s="12">
        <f t="shared" si="21"/>
        <v>4.6783963681133999E-4</v>
      </c>
      <c r="K353" s="12">
        <f t="shared" si="23"/>
        <v>0.8002321636187073</v>
      </c>
      <c r="L353" s="13" t="str">
        <f t="shared" si="22"/>
        <v>B</v>
      </c>
      <c r="P353"/>
    </row>
    <row r="354" spans="1:16">
      <c r="A354" s="10" t="s">
        <v>12</v>
      </c>
      <c r="B354" s="10" t="s">
        <v>284</v>
      </c>
      <c r="C354" s="10" t="s">
        <v>285</v>
      </c>
      <c r="D354" s="10" t="s">
        <v>367</v>
      </c>
      <c r="E354" s="10" t="s">
        <v>835</v>
      </c>
      <c r="F354" s="10" t="s">
        <v>836</v>
      </c>
      <c r="G354" s="10">
        <v>5</v>
      </c>
      <c r="H354" s="11">
        <v>362974.33</v>
      </c>
      <c r="I354" s="6">
        <f t="shared" si="20"/>
        <v>1814871.6500000001</v>
      </c>
      <c r="J354" s="12">
        <f t="shared" si="21"/>
        <v>4.6774856758539436E-4</v>
      </c>
      <c r="K354" s="12">
        <f t="shared" si="23"/>
        <v>0.80069991218629266</v>
      </c>
      <c r="L354" s="13" t="str">
        <f t="shared" si="22"/>
        <v>B</v>
      </c>
      <c r="P354"/>
    </row>
    <row r="355" spans="1:16">
      <c r="A355" s="10" t="s">
        <v>12</v>
      </c>
      <c r="B355" s="10" t="s">
        <v>154</v>
      </c>
      <c r="C355" s="10" t="s">
        <v>155</v>
      </c>
      <c r="D355" s="10" t="s">
        <v>156</v>
      </c>
      <c r="E355" s="10" t="s">
        <v>837</v>
      </c>
      <c r="F355" s="10" t="s">
        <v>838</v>
      </c>
      <c r="G355" s="10">
        <v>30.05</v>
      </c>
      <c r="H355" s="11">
        <v>60255</v>
      </c>
      <c r="I355" s="6">
        <f t="shared" si="20"/>
        <v>1810662.75</v>
      </c>
      <c r="J355" s="12">
        <f t="shared" si="21"/>
        <v>4.6666380385231699E-4</v>
      </c>
      <c r="K355" s="12">
        <f t="shared" si="23"/>
        <v>0.80116657599014496</v>
      </c>
      <c r="L355" s="13" t="str">
        <f t="shared" si="22"/>
        <v>B</v>
      </c>
      <c r="P355"/>
    </row>
    <row r="356" spans="1:16">
      <c r="A356" s="10" t="s">
        <v>12</v>
      </c>
      <c r="B356" s="10" t="s">
        <v>143</v>
      </c>
      <c r="C356" s="10" t="s">
        <v>144</v>
      </c>
      <c r="D356" s="10" t="s">
        <v>166</v>
      </c>
      <c r="E356" s="10" t="s">
        <v>839</v>
      </c>
      <c r="F356" s="10" t="s">
        <v>840</v>
      </c>
      <c r="G356" s="10">
        <v>84.06</v>
      </c>
      <c r="H356" s="11">
        <v>21410.5</v>
      </c>
      <c r="I356" s="6">
        <f t="shared" si="20"/>
        <v>1799766.6300000001</v>
      </c>
      <c r="J356" s="12">
        <f t="shared" si="21"/>
        <v>4.6385553665488817E-4</v>
      </c>
      <c r="K356" s="12">
        <f t="shared" si="23"/>
        <v>0.8016304315267998</v>
      </c>
      <c r="L356" s="13" t="str">
        <f t="shared" si="22"/>
        <v>B</v>
      </c>
      <c r="P356"/>
    </row>
    <row r="357" spans="1:16">
      <c r="A357" s="10" t="s">
        <v>12</v>
      </c>
      <c r="B357" s="10" t="s">
        <v>184</v>
      </c>
      <c r="C357" s="10" t="s">
        <v>185</v>
      </c>
      <c r="D357" s="10" t="s">
        <v>186</v>
      </c>
      <c r="E357" s="10" t="s">
        <v>841</v>
      </c>
      <c r="F357" s="10" t="s">
        <v>842</v>
      </c>
      <c r="G357" s="10">
        <v>11709</v>
      </c>
      <c r="H357" s="11">
        <v>153.44999999999999</v>
      </c>
      <c r="I357" s="6">
        <f t="shared" si="20"/>
        <v>1796746.0499999998</v>
      </c>
      <c r="J357" s="12">
        <f t="shared" si="21"/>
        <v>4.6307703974670338E-4</v>
      </c>
      <c r="K357" s="12">
        <f t="shared" si="23"/>
        <v>0.80209350856654649</v>
      </c>
      <c r="L357" s="13" t="str">
        <f t="shared" si="22"/>
        <v>B</v>
      </c>
      <c r="P357"/>
    </row>
    <row r="358" spans="1:16">
      <c r="A358" s="10" t="s">
        <v>12</v>
      </c>
      <c r="B358" s="10" t="s">
        <v>18</v>
      </c>
      <c r="C358" s="10" t="s">
        <v>19</v>
      </c>
      <c r="D358" s="10" t="s">
        <v>19</v>
      </c>
      <c r="E358" s="10" t="s">
        <v>843</v>
      </c>
      <c r="F358" s="10" t="s">
        <v>844</v>
      </c>
      <c r="G358" s="10">
        <v>6</v>
      </c>
      <c r="H358" s="11">
        <v>298000</v>
      </c>
      <c r="I358" s="6">
        <f t="shared" si="20"/>
        <v>1788000</v>
      </c>
      <c r="J358" s="12">
        <f t="shared" si="21"/>
        <v>4.6082291210107615E-4</v>
      </c>
      <c r="K358" s="12">
        <f t="shared" si="23"/>
        <v>0.80255433147864752</v>
      </c>
      <c r="L358" s="13" t="str">
        <f t="shared" si="22"/>
        <v>B</v>
      </c>
      <c r="P358"/>
    </row>
    <row r="359" spans="1:16">
      <c r="A359" s="10" t="s">
        <v>12</v>
      </c>
      <c r="B359" s="10" t="s">
        <v>284</v>
      </c>
      <c r="C359" s="10" t="s">
        <v>285</v>
      </c>
      <c r="D359" s="10" t="s">
        <v>285</v>
      </c>
      <c r="E359" s="10" t="s">
        <v>845</v>
      </c>
      <c r="F359" s="10" t="s">
        <v>846</v>
      </c>
      <c r="G359" s="10">
        <v>48</v>
      </c>
      <c r="H359" s="11">
        <v>37226.89</v>
      </c>
      <c r="I359" s="6">
        <f t="shared" si="20"/>
        <v>1786890.72</v>
      </c>
      <c r="J359" s="12">
        <f t="shared" si="21"/>
        <v>4.6053701632930012E-4</v>
      </c>
      <c r="K359" s="12">
        <f t="shared" si="23"/>
        <v>0.80301486849497683</v>
      </c>
      <c r="L359" s="13" t="str">
        <f t="shared" si="22"/>
        <v>B</v>
      </c>
      <c r="P359"/>
    </row>
    <row r="360" spans="1:16">
      <c r="A360" s="10" t="s">
        <v>12</v>
      </c>
      <c r="B360" s="10" t="s">
        <v>284</v>
      </c>
      <c r="C360" s="10" t="s">
        <v>285</v>
      </c>
      <c r="D360" s="10" t="s">
        <v>367</v>
      </c>
      <c r="E360" s="10" t="s">
        <v>847</v>
      </c>
      <c r="F360" s="10" t="s">
        <v>848</v>
      </c>
      <c r="G360" s="10">
        <v>1</v>
      </c>
      <c r="H360" s="11">
        <v>1774999.33</v>
      </c>
      <c r="I360" s="6">
        <f t="shared" si="20"/>
        <v>1774999.33</v>
      </c>
      <c r="J360" s="12">
        <f t="shared" si="21"/>
        <v>4.5747223726401513E-4</v>
      </c>
      <c r="K360" s="12">
        <f t="shared" si="23"/>
        <v>0.80347234073224083</v>
      </c>
      <c r="L360" s="13" t="str">
        <f t="shared" si="22"/>
        <v>B</v>
      </c>
      <c r="P360"/>
    </row>
    <row r="361" spans="1:16">
      <c r="A361" s="10" t="s">
        <v>12</v>
      </c>
      <c r="B361" s="10" t="s">
        <v>22</v>
      </c>
      <c r="C361" s="10" t="s">
        <v>23</v>
      </c>
      <c r="D361" s="10" t="s">
        <v>124</v>
      </c>
      <c r="E361" s="10" t="s">
        <v>849</v>
      </c>
      <c r="F361" s="10" t="s">
        <v>850</v>
      </c>
      <c r="G361" s="10">
        <v>2</v>
      </c>
      <c r="H361" s="11">
        <v>883117.81</v>
      </c>
      <c r="I361" s="6">
        <f t="shared" si="20"/>
        <v>1766235.62</v>
      </c>
      <c r="J361" s="12">
        <f t="shared" si="21"/>
        <v>4.5521355809007258E-4</v>
      </c>
      <c r="K361" s="12">
        <f t="shared" si="23"/>
        <v>0.80392755429033091</v>
      </c>
      <c r="L361" s="13" t="str">
        <f t="shared" si="22"/>
        <v>B</v>
      </c>
      <c r="P361"/>
    </row>
    <row r="362" spans="1:16">
      <c r="A362" s="10" t="s">
        <v>12</v>
      </c>
      <c r="B362" s="10" t="s">
        <v>184</v>
      </c>
      <c r="C362" s="10" t="s">
        <v>185</v>
      </c>
      <c r="D362" s="10" t="s">
        <v>186</v>
      </c>
      <c r="E362" s="10" t="s">
        <v>851</v>
      </c>
      <c r="F362" s="10" t="s">
        <v>852</v>
      </c>
      <c r="G362" s="10">
        <v>12875</v>
      </c>
      <c r="H362" s="11">
        <v>136.43</v>
      </c>
      <c r="I362" s="6">
        <f t="shared" si="20"/>
        <v>1756536.25</v>
      </c>
      <c r="J362" s="12">
        <f t="shared" si="21"/>
        <v>4.5271373038931987E-4</v>
      </c>
      <c r="K362" s="12">
        <f t="shared" si="23"/>
        <v>0.80438026802072027</v>
      </c>
      <c r="L362" s="13" t="str">
        <f t="shared" si="22"/>
        <v>B</v>
      </c>
      <c r="P362"/>
    </row>
    <row r="363" spans="1:16">
      <c r="A363" s="10" t="s">
        <v>12</v>
      </c>
      <c r="B363" s="10" t="s">
        <v>52</v>
      </c>
      <c r="C363" s="10" t="s">
        <v>53</v>
      </c>
      <c r="D363" s="10" t="s">
        <v>69</v>
      </c>
      <c r="E363" s="10" t="s">
        <v>853</v>
      </c>
      <c r="F363" s="10" t="s">
        <v>854</v>
      </c>
      <c r="G363" s="10">
        <v>6</v>
      </c>
      <c r="H363" s="11">
        <v>291824</v>
      </c>
      <c r="I363" s="6">
        <f t="shared" si="20"/>
        <v>1750944</v>
      </c>
      <c r="J363" s="12">
        <f t="shared" si="21"/>
        <v>4.5127243456706187E-4</v>
      </c>
      <c r="K363" s="12">
        <f t="shared" si="23"/>
        <v>0.80483154045528738</v>
      </c>
      <c r="L363" s="13" t="str">
        <f t="shared" si="22"/>
        <v>B</v>
      </c>
      <c r="P363"/>
    </row>
    <row r="364" spans="1:16">
      <c r="A364" s="10" t="s">
        <v>140</v>
      </c>
      <c r="B364" s="10" t="s">
        <v>284</v>
      </c>
      <c r="C364" s="10" t="s">
        <v>285</v>
      </c>
      <c r="D364" s="10" t="s">
        <v>286</v>
      </c>
      <c r="E364" s="10" t="s">
        <v>855</v>
      </c>
      <c r="F364" s="10" t="s">
        <v>856</v>
      </c>
      <c r="G364" s="10">
        <v>23</v>
      </c>
      <c r="H364" s="11">
        <v>76050</v>
      </c>
      <c r="I364" s="6">
        <f t="shared" si="20"/>
        <v>1749150</v>
      </c>
      <c r="J364" s="12">
        <f t="shared" si="21"/>
        <v>4.5081006526934971E-4</v>
      </c>
      <c r="K364" s="12">
        <f t="shared" si="23"/>
        <v>0.80528235052055674</v>
      </c>
      <c r="L364" s="13" t="str">
        <f t="shared" si="22"/>
        <v>B</v>
      </c>
      <c r="P364"/>
    </row>
    <row r="365" spans="1:16">
      <c r="A365" s="10" t="s">
        <v>12</v>
      </c>
      <c r="B365" s="10" t="s">
        <v>52</v>
      </c>
      <c r="C365" s="10" t="s">
        <v>53</v>
      </c>
      <c r="D365" s="10" t="s">
        <v>211</v>
      </c>
      <c r="E365" s="10" t="s">
        <v>857</v>
      </c>
      <c r="F365" s="10" t="s">
        <v>858</v>
      </c>
      <c r="G365" s="10">
        <v>1</v>
      </c>
      <c r="H365" s="11">
        <v>1744418</v>
      </c>
      <c r="I365" s="6">
        <f t="shared" si="20"/>
        <v>1744418</v>
      </c>
      <c r="J365" s="12">
        <f t="shared" si="21"/>
        <v>4.4959048248408002E-4</v>
      </c>
      <c r="K365" s="12">
        <f t="shared" si="23"/>
        <v>0.8057319410030408</v>
      </c>
      <c r="L365" s="13" t="str">
        <f t="shared" si="22"/>
        <v>B</v>
      </c>
      <c r="P365"/>
    </row>
    <row r="366" spans="1:16">
      <c r="A366" s="10" t="s">
        <v>12</v>
      </c>
      <c r="B366" s="10" t="s">
        <v>143</v>
      </c>
      <c r="C366" s="10" t="s">
        <v>144</v>
      </c>
      <c r="D366" s="10" t="s">
        <v>436</v>
      </c>
      <c r="E366" s="10" t="s">
        <v>859</v>
      </c>
      <c r="F366" s="10" t="s">
        <v>860</v>
      </c>
      <c r="G366" s="10">
        <v>6</v>
      </c>
      <c r="H366" s="11">
        <v>289680</v>
      </c>
      <c r="I366" s="6">
        <f t="shared" si="20"/>
        <v>1738080</v>
      </c>
      <c r="J366" s="12">
        <f t="shared" si="21"/>
        <v>4.4795698381691189E-4</v>
      </c>
      <c r="K366" s="12">
        <f t="shared" si="23"/>
        <v>0.80617989798685774</v>
      </c>
      <c r="L366" s="13" t="str">
        <f t="shared" si="22"/>
        <v>B</v>
      </c>
      <c r="P366"/>
    </row>
    <row r="367" spans="1:16">
      <c r="A367" s="10" t="s">
        <v>12</v>
      </c>
      <c r="B367" s="10" t="s">
        <v>143</v>
      </c>
      <c r="C367" s="10" t="s">
        <v>144</v>
      </c>
      <c r="D367" s="10" t="s">
        <v>379</v>
      </c>
      <c r="E367" s="10" t="s">
        <v>861</v>
      </c>
      <c r="F367" s="10" t="s">
        <v>862</v>
      </c>
      <c r="G367" s="10">
        <v>114</v>
      </c>
      <c r="H367" s="11">
        <v>15211.02</v>
      </c>
      <c r="I367" s="6">
        <f t="shared" si="20"/>
        <v>1734056.28</v>
      </c>
      <c r="J367" s="12">
        <f t="shared" si="21"/>
        <v>4.4691994669841112E-4</v>
      </c>
      <c r="K367" s="12">
        <f t="shared" si="23"/>
        <v>0.80662681793355617</v>
      </c>
      <c r="L367" s="13" t="str">
        <f t="shared" si="22"/>
        <v>B</v>
      </c>
      <c r="P367"/>
    </row>
    <row r="368" spans="1:16">
      <c r="A368" s="10" t="s">
        <v>12</v>
      </c>
      <c r="B368" s="10" t="s">
        <v>154</v>
      </c>
      <c r="C368" s="10" t="s">
        <v>155</v>
      </c>
      <c r="D368" s="10" t="s">
        <v>522</v>
      </c>
      <c r="E368" s="10" t="s">
        <v>863</v>
      </c>
      <c r="F368" s="10" t="s">
        <v>864</v>
      </c>
      <c r="G368" s="10">
        <v>4.01</v>
      </c>
      <c r="H368" s="11">
        <v>431513.51</v>
      </c>
      <c r="I368" s="6">
        <f t="shared" si="20"/>
        <v>1730369.1750999999</v>
      </c>
      <c r="J368" s="12">
        <f t="shared" si="21"/>
        <v>4.4596966570442892E-4</v>
      </c>
      <c r="K368" s="12">
        <f t="shared" si="23"/>
        <v>0.8070727875992606</v>
      </c>
      <c r="L368" s="13" t="str">
        <f t="shared" si="22"/>
        <v>B</v>
      </c>
      <c r="P368"/>
    </row>
    <row r="369" spans="1:16">
      <c r="A369" s="10" t="s">
        <v>12</v>
      </c>
      <c r="B369" s="10" t="s">
        <v>216</v>
      </c>
      <c r="C369" s="10" t="s">
        <v>217</v>
      </c>
      <c r="D369" s="10" t="s">
        <v>218</v>
      </c>
      <c r="E369" s="10" t="s">
        <v>865</v>
      </c>
      <c r="F369" s="10" t="s">
        <v>866</v>
      </c>
      <c r="G369" s="10">
        <v>2</v>
      </c>
      <c r="H369" s="11">
        <v>860000</v>
      </c>
      <c r="I369" s="6">
        <f t="shared" si="20"/>
        <v>1720000</v>
      </c>
      <c r="J369" s="12">
        <f t="shared" si="21"/>
        <v>4.4329720850886517E-4</v>
      </c>
      <c r="K369" s="12">
        <f t="shared" si="23"/>
        <v>0.80751608480776949</v>
      </c>
      <c r="L369" s="13" t="str">
        <f t="shared" si="22"/>
        <v>B</v>
      </c>
      <c r="P369"/>
    </row>
    <row r="370" spans="1:16">
      <c r="A370" s="10" t="s">
        <v>140</v>
      </c>
      <c r="B370" s="10" t="s">
        <v>184</v>
      </c>
      <c r="C370" s="10" t="s">
        <v>185</v>
      </c>
      <c r="D370" s="10" t="s">
        <v>395</v>
      </c>
      <c r="E370" s="10" t="s">
        <v>867</v>
      </c>
      <c r="F370" s="10" t="s">
        <v>868</v>
      </c>
      <c r="G370" s="10">
        <v>1459</v>
      </c>
      <c r="H370" s="11">
        <v>1176.47</v>
      </c>
      <c r="I370" s="6">
        <f t="shared" si="20"/>
        <v>1716469.73</v>
      </c>
      <c r="J370" s="12">
        <f t="shared" si="21"/>
        <v>4.423873487203288E-4</v>
      </c>
      <c r="K370" s="12">
        <f t="shared" si="23"/>
        <v>0.80795847215648986</v>
      </c>
      <c r="L370" s="13" t="str">
        <f t="shared" si="22"/>
        <v>B</v>
      </c>
      <c r="P370"/>
    </row>
    <row r="371" spans="1:16">
      <c r="A371" s="10" t="s">
        <v>12</v>
      </c>
      <c r="B371" s="10" t="s">
        <v>316</v>
      </c>
      <c r="C371" s="10" t="s">
        <v>317</v>
      </c>
      <c r="D371" s="10" t="s">
        <v>317</v>
      </c>
      <c r="E371" s="10" t="s">
        <v>869</v>
      </c>
      <c r="F371" s="10" t="s">
        <v>870</v>
      </c>
      <c r="G371" s="10">
        <v>1</v>
      </c>
      <c r="H371" s="11">
        <v>1710000</v>
      </c>
      <c r="I371" s="6">
        <f t="shared" si="20"/>
        <v>1710000</v>
      </c>
      <c r="J371" s="12">
        <f t="shared" si="21"/>
        <v>4.4071989915706945E-4</v>
      </c>
      <c r="K371" s="12">
        <f t="shared" si="23"/>
        <v>0.80839919205564692</v>
      </c>
      <c r="L371" s="13" t="str">
        <f t="shared" si="22"/>
        <v>B</v>
      </c>
      <c r="P371"/>
    </row>
    <row r="372" spans="1:16">
      <c r="A372" s="10" t="s">
        <v>12</v>
      </c>
      <c r="B372" s="10" t="s">
        <v>191</v>
      </c>
      <c r="C372" s="10" t="s">
        <v>192</v>
      </c>
      <c r="D372" s="10" t="s">
        <v>555</v>
      </c>
      <c r="E372" s="10" t="s">
        <v>871</v>
      </c>
      <c r="F372" s="10" t="s">
        <v>872</v>
      </c>
      <c r="G372" s="10">
        <v>17</v>
      </c>
      <c r="H372" s="11">
        <v>100586.81</v>
      </c>
      <c r="I372" s="6">
        <f t="shared" si="20"/>
        <v>1709975.77</v>
      </c>
      <c r="J372" s="12">
        <f t="shared" si="21"/>
        <v>4.4071365433651007E-4</v>
      </c>
      <c r="K372" s="12">
        <f t="shared" si="23"/>
        <v>0.80883990570998343</v>
      </c>
      <c r="L372" s="13" t="str">
        <f t="shared" si="22"/>
        <v>B</v>
      </c>
      <c r="P372"/>
    </row>
    <row r="373" spans="1:16">
      <c r="A373" s="10" t="s">
        <v>12</v>
      </c>
      <c r="B373" s="10" t="s">
        <v>154</v>
      </c>
      <c r="C373" s="10" t="s">
        <v>155</v>
      </c>
      <c r="D373" s="10" t="s">
        <v>522</v>
      </c>
      <c r="E373" s="10" t="s">
        <v>873</v>
      </c>
      <c r="F373" s="10" t="s">
        <v>874</v>
      </c>
      <c r="G373" s="10">
        <v>62.8</v>
      </c>
      <c r="H373" s="11">
        <v>27212.5</v>
      </c>
      <c r="I373" s="6">
        <f t="shared" si="20"/>
        <v>1708945</v>
      </c>
      <c r="J373" s="12">
        <f t="shared" si="21"/>
        <v>4.4044799302045499E-4</v>
      </c>
      <c r="K373" s="12">
        <f t="shared" si="23"/>
        <v>0.80928035370300389</v>
      </c>
      <c r="L373" s="13" t="str">
        <f t="shared" si="22"/>
        <v>B</v>
      </c>
      <c r="P373"/>
    </row>
    <row r="374" spans="1:16">
      <c r="A374" s="10" t="s">
        <v>12</v>
      </c>
      <c r="B374" s="10" t="s">
        <v>31</v>
      </c>
      <c r="C374" s="10" t="s">
        <v>32</v>
      </c>
      <c r="D374" s="10" t="s">
        <v>98</v>
      </c>
      <c r="E374" s="10" t="s">
        <v>875</v>
      </c>
      <c r="F374" s="10" t="s">
        <v>876</v>
      </c>
      <c r="G374" s="10">
        <v>2.3109999999999999</v>
      </c>
      <c r="H374" s="11">
        <v>737436.17</v>
      </c>
      <c r="I374" s="6">
        <f t="shared" si="20"/>
        <v>1704214.98887</v>
      </c>
      <c r="J374" s="12">
        <f t="shared" si="21"/>
        <v>4.3922892282851033E-4</v>
      </c>
      <c r="K374" s="12">
        <f t="shared" si="23"/>
        <v>0.80971958262583243</v>
      </c>
      <c r="L374" s="13" t="str">
        <f t="shared" si="22"/>
        <v>B</v>
      </c>
      <c r="P374"/>
    </row>
    <row r="375" spans="1:16">
      <c r="A375" s="10" t="s">
        <v>140</v>
      </c>
      <c r="B375" s="10" t="s">
        <v>143</v>
      </c>
      <c r="C375" s="10" t="s">
        <v>144</v>
      </c>
      <c r="D375" s="10" t="s">
        <v>174</v>
      </c>
      <c r="E375" s="10" t="s">
        <v>342</v>
      </c>
      <c r="F375" s="10" t="s">
        <v>343</v>
      </c>
      <c r="G375" s="10">
        <v>6</v>
      </c>
      <c r="H375" s="11">
        <v>282680</v>
      </c>
      <c r="I375" s="6">
        <f t="shared" si="20"/>
        <v>1696080</v>
      </c>
      <c r="J375" s="12">
        <f t="shared" si="21"/>
        <v>4.3713228453936984E-4</v>
      </c>
      <c r="K375" s="12">
        <f t="shared" si="23"/>
        <v>0.81015671491037178</v>
      </c>
      <c r="L375" s="13" t="str">
        <f t="shared" si="22"/>
        <v>B</v>
      </c>
      <c r="P375"/>
    </row>
    <row r="376" spans="1:16">
      <c r="A376" s="10" t="s">
        <v>12</v>
      </c>
      <c r="B376" s="10" t="s">
        <v>316</v>
      </c>
      <c r="C376" s="10" t="s">
        <v>317</v>
      </c>
      <c r="D376" s="10" t="s">
        <v>317</v>
      </c>
      <c r="E376" s="10" t="s">
        <v>877</v>
      </c>
      <c r="F376" s="10" t="s">
        <v>878</v>
      </c>
      <c r="G376" s="10">
        <v>3</v>
      </c>
      <c r="H376" s="11">
        <v>564200</v>
      </c>
      <c r="I376" s="6">
        <f t="shared" si="20"/>
        <v>1692600</v>
      </c>
      <c r="J376" s="12">
        <f t="shared" si="21"/>
        <v>4.3623538088494488E-4</v>
      </c>
      <c r="K376" s="12">
        <f t="shared" si="23"/>
        <v>0.81059295029125678</v>
      </c>
      <c r="L376" s="13" t="str">
        <f t="shared" si="22"/>
        <v>B</v>
      </c>
      <c r="P376"/>
    </row>
    <row r="377" spans="1:16">
      <c r="A377" s="10" t="s">
        <v>12</v>
      </c>
      <c r="B377" s="10" t="s">
        <v>143</v>
      </c>
      <c r="C377" s="10" t="s">
        <v>144</v>
      </c>
      <c r="D377" s="10" t="s">
        <v>174</v>
      </c>
      <c r="E377" s="10" t="s">
        <v>879</v>
      </c>
      <c r="F377" s="10" t="s">
        <v>880</v>
      </c>
      <c r="G377" s="10">
        <v>4</v>
      </c>
      <c r="H377" s="11">
        <v>420851.17</v>
      </c>
      <c r="I377" s="6">
        <f t="shared" si="20"/>
        <v>1683404.68</v>
      </c>
      <c r="J377" s="12">
        <f t="shared" si="21"/>
        <v>4.3386546246206947E-4</v>
      </c>
      <c r="K377" s="12">
        <f t="shared" si="23"/>
        <v>0.81102681575371882</v>
      </c>
      <c r="L377" s="13" t="str">
        <f t="shared" si="22"/>
        <v>B</v>
      </c>
      <c r="P377"/>
    </row>
    <row r="378" spans="1:16">
      <c r="A378" s="10" t="s">
        <v>140</v>
      </c>
      <c r="B378" s="10" t="s">
        <v>52</v>
      </c>
      <c r="C378" s="10" t="s">
        <v>53</v>
      </c>
      <c r="D378" s="10" t="s">
        <v>211</v>
      </c>
      <c r="E378" s="10" t="s">
        <v>881</v>
      </c>
      <c r="F378" s="10" t="s">
        <v>882</v>
      </c>
      <c r="G378" s="10">
        <v>1</v>
      </c>
      <c r="H378" s="11">
        <v>1682392.17</v>
      </c>
      <c r="I378" s="6">
        <f t="shared" si="20"/>
        <v>1682392.17</v>
      </c>
      <c r="J378" s="12">
        <f t="shared" si="21"/>
        <v>4.3360450731289078E-4</v>
      </c>
      <c r="K378" s="12">
        <f t="shared" si="23"/>
        <v>0.81146042026103171</v>
      </c>
      <c r="L378" s="13" t="str">
        <f t="shared" si="22"/>
        <v>B</v>
      </c>
      <c r="P378"/>
    </row>
    <row r="379" spans="1:16">
      <c r="A379" s="10" t="s">
        <v>12</v>
      </c>
      <c r="B379" s="10" t="s">
        <v>143</v>
      </c>
      <c r="C379" s="10" t="s">
        <v>144</v>
      </c>
      <c r="D379" s="10" t="s">
        <v>724</v>
      </c>
      <c r="E379" s="10" t="s">
        <v>883</v>
      </c>
      <c r="F379" s="10" t="s">
        <v>884</v>
      </c>
      <c r="G379" s="10">
        <v>251.08</v>
      </c>
      <c r="H379" s="11">
        <v>6666</v>
      </c>
      <c r="I379" s="6">
        <f t="shared" si="20"/>
        <v>1673699.28</v>
      </c>
      <c r="J379" s="12">
        <f t="shared" si="21"/>
        <v>4.3136408064377762E-4</v>
      </c>
      <c r="K379" s="12">
        <f t="shared" si="23"/>
        <v>0.81189178434167553</v>
      </c>
      <c r="L379" s="13" t="str">
        <f t="shared" si="22"/>
        <v>B</v>
      </c>
      <c r="P379"/>
    </row>
    <row r="380" spans="1:16">
      <c r="A380" s="10" t="s">
        <v>12</v>
      </c>
      <c r="B380" s="10" t="s">
        <v>284</v>
      </c>
      <c r="C380" s="10" t="s">
        <v>285</v>
      </c>
      <c r="D380" s="10" t="s">
        <v>286</v>
      </c>
      <c r="E380" s="10" t="s">
        <v>885</v>
      </c>
      <c r="F380" s="10" t="s">
        <v>886</v>
      </c>
      <c r="G380" s="10">
        <v>2</v>
      </c>
      <c r="H380" s="11">
        <v>833953.73</v>
      </c>
      <c r="I380" s="6">
        <f t="shared" si="20"/>
        <v>1667907.46</v>
      </c>
      <c r="J380" s="12">
        <f t="shared" si="21"/>
        <v>4.2987134945878587E-4</v>
      </c>
      <c r="K380" s="12">
        <f t="shared" si="23"/>
        <v>0.81232165569113435</v>
      </c>
      <c r="L380" s="13" t="str">
        <f t="shared" si="22"/>
        <v>B</v>
      </c>
      <c r="P380"/>
    </row>
    <row r="381" spans="1:16">
      <c r="A381" s="10" t="s">
        <v>12</v>
      </c>
      <c r="B381" s="10" t="s">
        <v>216</v>
      </c>
      <c r="C381" s="10" t="s">
        <v>217</v>
      </c>
      <c r="D381" s="10" t="s">
        <v>218</v>
      </c>
      <c r="E381" s="10" t="s">
        <v>887</v>
      </c>
      <c r="F381" s="10" t="s">
        <v>888</v>
      </c>
      <c r="G381" s="10">
        <v>6</v>
      </c>
      <c r="H381" s="11">
        <v>276674</v>
      </c>
      <c r="I381" s="6">
        <f t="shared" si="20"/>
        <v>1660044</v>
      </c>
      <c r="J381" s="12">
        <f t="shared" si="21"/>
        <v>4.2784469255923872E-4</v>
      </c>
      <c r="K381" s="12">
        <f t="shared" si="23"/>
        <v>0.81274950038369353</v>
      </c>
      <c r="L381" s="13" t="str">
        <f t="shared" si="22"/>
        <v>B</v>
      </c>
      <c r="P381"/>
    </row>
    <row r="382" spans="1:16">
      <c r="A382" s="10" t="s">
        <v>12</v>
      </c>
      <c r="B382" s="10" t="s">
        <v>42</v>
      </c>
      <c r="C382" s="10" t="s">
        <v>43</v>
      </c>
      <c r="D382" s="10" t="s">
        <v>64</v>
      </c>
      <c r="E382" s="10" t="s">
        <v>889</v>
      </c>
      <c r="F382" s="10" t="s">
        <v>890</v>
      </c>
      <c r="G382" s="10">
        <v>1</v>
      </c>
      <c r="H382" s="11">
        <v>1655000</v>
      </c>
      <c r="I382" s="6">
        <f t="shared" si="20"/>
        <v>1655000</v>
      </c>
      <c r="J382" s="12">
        <f t="shared" si="21"/>
        <v>4.2654469772219296E-4</v>
      </c>
      <c r="K382" s="12">
        <f t="shared" si="23"/>
        <v>0.81317604508141572</v>
      </c>
      <c r="L382" s="13" t="str">
        <f t="shared" si="22"/>
        <v>B</v>
      </c>
      <c r="P382"/>
    </row>
    <row r="383" spans="1:16">
      <c r="A383" s="10" t="s">
        <v>12</v>
      </c>
      <c r="B383" s="10" t="s">
        <v>143</v>
      </c>
      <c r="C383" s="10" t="s">
        <v>144</v>
      </c>
      <c r="D383" s="10" t="s">
        <v>709</v>
      </c>
      <c r="E383" s="10" t="s">
        <v>891</v>
      </c>
      <c r="F383" s="10" t="s">
        <v>892</v>
      </c>
      <c r="G383" s="10">
        <v>11.320399999999999</v>
      </c>
      <c r="H383" s="11">
        <v>145600</v>
      </c>
      <c r="I383" s="6">
        <f t="shared" si="20"/>
        <v>1648250.24</v>
      </c>
      <c r="J383" s="12">
        <f t="shared" si="21"/>
        <v>4.2480507576515527E-4</v>
      </c>
      <c r="K383" s="12">
        <f t="shared" si="23"/>
        <v>0.81360085015718087</v>
      </c>
      <c r="L383" s="13" t="str">
        <f t="shared" si="22"/>
        <v>B</v>
      </c>
      <c r="P383"/>
    </row>
    <row r="384" spans="1:16">
      <c r="A384" s="10" t="s">
        <v>12</v>
      </c>
      <c r="B384" s="10" t="s">
        <v>316</v>
      </c>
      <c r="C384" s="10" t="s">
        <v>317</v>
      </c>
      <c r="D384" s="10" t="s">
        <v>893</v>
      </c>
      <c r="E384" s="10" t="s">
        <v>894</v>
      </c>
      <c r="F384" s="10" t="s">
        <v>895</v>
      </c>
      <c r="G384" s="10">
        <v>1</v>
      </c>
      <c r="H384" s="11">
        <v>1639648</v>
      </c>
      <c r="I384" s="6">
        <f t="shared" si="20"/>
        <v>1639648</v>
      </c>
      <c r="J384" s="12">
        <f t="shared" si="21"/>
        <v>4.2258801240531614E-4</v>
      </c>
      <c r="K384" s="12">
        <f t="shared" si="23"/>
        <v>0.81402343816958622</v>
      </c>
      <c r="L384" s="13" t="str">
        <f t="shared" si="22"/>
        <v>B</v>
      </c>
      <c r="P384"/>
    </row>
    <row r="385" spans="1:16">
      <c r="A385" s="10" t="s">
        <v>12</v>
      </c>
      <c r="B385" s="10" t="s">
        <v>284</v>
      </c>
      <c r="C385" s="10" t="s">
        <v>285</v>
      </c>
      <c r="D385" s="10" t="s">
        <v>286</v>
      </c>
      <c r="E385" s="10" t="s">
        <v>896</v>
      </c>
      <c r="F385" s="10" t="s">
        <v>897</v>
      </c>
      <c r="G385" s="10">
        <v>7</v>
      </c>
      <c r="H385" s="11">
        <v>234000</v>
      </c>
      <c r="I385" s="6">
        <f t="shared" si="20"/>
        <v>1638000</v>
      </c>
      <c r="J385" s="12">
        <f t="shared" si="21"/>
        <v>4.2216327182414021E-4</v>
      </c>
      <c r="K385" s="12">
        <f t="shared" si="23"/>
        <v>0.81444560144141032</v>
      </c>
      <c r="L385" s="13" t="str">
        <f t="shared" si="22"/>
        <v>B</v>
      </c>
      <c r="P385"/>
    </row>
    <row r="386" spans="1:16">
      <c r="A386" s="10" t="s">
        <v>12</v>
      </c>
      <c r="B386" s="10" t="s">
        <v>22</v>
      </c>
      <c r="C386" s="10" t="s">
        <v>23</v>
      </c>
      <c r="D386" s="10" t="s">
        <v>124</v>
      </c>
      <c r="E386" s="10" t="s">
        <v>898</v>
      </c>
      <c r="F386" s="10" t="s">
        <v>899</v>
      </c>
      <c r="G386" s="10">
        <v>11</v>
      </c>
      <c r="H386" s="11">
        <v>148800</v>
      </c>
      <c r="I386" s="6">
        <f t="shared" ref="I386:I449" si="24">G386*H386</f>
        <v>1636800</v>
      </c>
      <c r="J386" s="12">
        <f t="shared" ref="J386:J449" si="25">I386/$I$3317</f>
        <v>4.2185399470192475E-4</v>
      </c>
      <c r="K386" s="12">
        <f t="shared" si="23"/>
        <v>0.81486745543611228</v>
      </c>
      <c r="L386" s="13" t="str">
        <f t="shared" ref="L386:L449" si="26">IF(K386&lt;=0.8,"A",IF(K386&lt;=0.95,"B","C"))</f>
        <v>B</v>
      </c>
      <c r="P386"/>
    </row>
    <row r="387" spans="1:16">
      <c r="A387" s="10" t="s">
        <v>12</v>
      </c>
      <c r="B387" s="10" t="s">
        <v>143</v>
      </c>
      <c r="C387" s="10" t="s">
        <v>144</v>
      </c>
      <c r="D387" s="10" t="s">
        <v>709</v>
      </c>
      <c r="E387" s="10" t="s">
        <v>900</v>
      </c>
      <c r="F387" s="10" t="s">
        <v>901</v>
      </c>
      <c r="G387" s="10">
        <v>13.57</v>
      </c>
      <c r="H387" s="11">
        <v>120600</v>
      </c>
      <c r="I387" s="6">
        <f t="shared" si="24"/>
        <v>1636542</v>
      </c>
      <c r="J387" s="12">
        <f t="shared" si="25"/>
        <v>4.2178750012064842E-4</v>
      </c>
      <c r="K387" s="12">
        <f t="shared" si="23"/>
        <v>0.81528924293623295</v>
      </c>
      <c r="L387" s="13" t="str">
        <f t="shared" si="26"/>
        <v>B</v>
      </c>
      <c r="P387"/>
    </row>
    <row r="388" spans="1:16">
      <c r="A388" s="10" t="s">
        <v>12</v>
      </c>
      <c r="B388" s="10" t="s">
        <v>143</v>
      </c>
      <c r="C388" s="10" t="s">
        <v>144</v>
      </c>
      <c r="D388" s="10" t="s">
        <v>346</v>
      </c>
      <c r="E388" s="10" t="s">
        <v>902</v>
      </c>
      <c r="F388" s="10" t="s">
        <v>903</v>
      </c>
      <c r="G388" s="10">
        <v>16.399999999999999</v>
      </c>
      <c r="H388" s="11">
        <v>99622.88</v>
      </c>
      <c r="I388" s="6">
        <f t="shared" si="24"/>
        <v>1633815.2319999998</v>
      </c>
      <c r="J388" s="12">
        <f t="shared" si="25"/>
        <v>4.2108472765399062E-4</v>
      </c>
      <c r="K388" s="12">
        <f t="shared" ref="K388:K451" si="27">K387+J388</f>
        <v>0.81571032766388696</v>
      </c>
      <c r="L388" s="13" t="str">
        <f t="shared" si="26"/>
        <v>B</v>
      </c>
      <c r="P388"/>
    </row>
    <row r="389" spans="1:16">
      <c r="A389" s="10" t="s">
        <v>12</v>
      </c>
      <c r="B389" s="10" t="s">
        <v>107</v>
      </c>
      <c r="C389" s="10" t="s">
        <v>108</v>
      </c>
      <c r="D389" s="10" t="s">
        <v>108</v>
      </c>
      <c r="E389" s="10" t="s">
        <v>904</v>
      </c>
      <c r="F389" s="10" t="s">
        <v>905</v>
      </c>
      <c r="G389" s="10">
        <v>15.08</v>
      </c>
      <c r="H389" s="11">
        <v>107867.15</v>
      </c>
      <c r="I389" s="6">
        <f t="shared" si="24"/>
        <v>1626636.622</v>
      </c>
      <c r="J389" s="12">
        <f t="shared" si="25"/>
        <v>4.1923457778540122E-4</v>
      </c>
      <c r="K389" s="12">
        <f t="shared" si="27"/>
        <v>0.81612956224167232</v>
      </c>
      <c r="L389" s="13" t="str">
        <f t="shared" si="26"/>
        <v>B</v>
      </c>
      <c r="P389"/>
    </row>
    <row r="390" spans="1:16">
      <c r="A390" s="10" t="s">
        <v>12</v>
      </c>
      <c r="B390" s="10" t="s">
        <v>184</v>
      </c>
      <c r="C390" s="10" t="s">
        <v>185</v>
      </c>
      <c r="D390" s="10" t="s">
        <v>186</v>
      </c>
      <c r="E390" s="10" t="s">
        <v>906</v>
      </c>
      <c r="F390" s="10" t="s">
        <v>907</v>
      </c>
      <c r="G390" s="10">
        <v>11828</v>
      </c>
      <c r="H390" s="11">
        <v>137.25</v>
      </c>
      <c r="I390" s="6">
        <f t="shared" si="24"/>
        <v>1623393</v>
      </c>
      <c r="J390" s="12">
        <f t="shared" si="25"/>
        <v>4.1839859605397219E-4</v>
      </c>
      <c r="K390" s="12">
        <f t="shared" si="27"/>
        <v>0.81654796083772629</v>
      </c>
      <c r="L390" s="13" t="str">
        <f t="shared" si="26"/>
        <v>B</v>
      </c>
      <c r="P390"/>
    </row>
    <row r="391" spans="1:16">
      <c r="A391" s="10" t="s">
        <v>12</v>
      </c>
      <c r="B391" s="10" t="s">
        <v>52</v>
      </c>
      <c r="C391" s="10" t="s">
        <v>53</v>
      </c>
      <c r="D391" s="10" t="s">
        <v>54</v>
      </c>
      <c r="E391" s="10" t="s">
        <v>908</v>
      </c>
      <c r="F391" s="10" t="s">
        <v>909</v>
      </c>
      <c r="G391" s="10">
        <v>42</v>
      </c>
      <c r="H391" s="11">
        <v>38540</v>
      </c>
      <c r="I391" s="6">
        <f t="shared" si="24"/>
        <v>1618680</v>
      </c>
      <c r="J391" s="12">
        <f t="shared" si="25"/>
        <v>4.1718391015647087E-4</v>
      </c>
      <c r="K391" s="12">
        <f t="shared" si="27"/>
        <v>0.81696514474788273</v>
      </c>
      <c r="L391" s="13" t="str">
        <f t="shared" si="26"/>
        <v>B</v>
      </c>
      <c r="P391"/>
    </row>
    <row r="392" spans="1:16">
      <c r="A392" s="10" t="s">
        <v>12</v>
      </c>
      <c r="B392" s="10" t="s">
        <v>184</v>
      </c>
      <c r="C392" s="10" t="s">
        <v>185</v>
      </c>
      <c r="D392" s="10" t="s">
        <v>186</v>
      </c>
      <c r="E392" s="10" t="s">
        <v>910</v>
      </c>
      <c r="F392" s="10" t="s">
        <v>911</v>
      </c>
      <c r="G392" s="10">
        <v>409</v>
      </c>
      <c r="H392" s="11">
        <v>3955.65</v>
      </c>
      <c r="I392" s="6">
        <f t="shared" si="24"/>
        <v>1617860.85</v>
      </c>
      <c r="J392" s="12">
        <f t="shared" si="25"/>
        <v>4.1697278986091858E-4</v>
      </c>
      <c r="K392" s="12">
        <f t="shared" si="27"/>
        <v>0.8173821175377437</v>
      </c>
      <c r="L392" s="13" t="str">
        <f t="shared" si="26"/>
        <v>B</v>
      </c>
      <c r="P392"/>
    </row>
    <row r="393" spans="1:16">
      <c r="A393" s="10" t="s">
        <v>12</v>
      </c>
      <c r="B393" s="10" t="s">
        <v>216</v>
      </c>
      <c r="C393" s="10" t="s">
        <v>217</v>
      </c>
      <c r="D393" s="10" t="s">
        <v>218</v>
      </c>
      <c r="E393" s="10" t="s">
        <v>912</v>
      </c>
      <c r="F393" s="10" t="s">
        <v>913</v>
      </c>
      <c r="G393" s="10">
        <v>3</v>
      </c>
      <c r="H393" s="11">
        <v>539252</v>
      </c>
      <c r="I393" s="6">
        <f t="shared" si="24"/>
        <v>1617756</v>
      </c>
      <c r="J393" s="12">
        <f t="shared" si="25"/>
        <v>4.1694576677236495E-4</v>
      </c>
      <c r="K393" s="12">
        <f t="shared" si="27"/>
        <v>0.81779906330451602</v>
      </c>
      <c r="L393" s="13" t="str">
        <f t="shared" si="26"/>
        <v>B</v>
      </c>
      <c r="P393"/>
    </row>
    <row r="394" spans="1:16">
      <c r="A394" s="10" t="s">
        <v>12</v>
      </c>
      <c r="B394" s="10" t="s">
        <v>284</v>
      </c>
      <c r="C394" s="10" t="s">
        <v>285</v>
      </c>
      <c r="D394" s="10" t="s">
        <v>286</v>
      </c>
      <c r="E394" s="10" t="s">
        <v>914</v>
      </c>
      <c r="F394" s="10" t="s">
        <v>915</v>
      </c>
      <c r="G394" s="10">
        <v>10</v>
      </c>
      <c r="H394" s="11">
        <v>161364.42000000001</v>
      </c>
      <c r="I394" s="6">
        <f t="shared" si="24"/>
        <v>1613644.2000000002</v>
      </c>
      <c r="J394" s="12">
        <f t="shared" si="25"/>
        <v>4.1588602871309361E-4</v>
      </c>
      <c r="K394" s="12">
        <f t="shared" si="27"/>
        <v>0.81821494933322914</v>
      </c>
      <c r="L394" s="13" t="str">
        <f t="shared" si="26"/>
        <v>B</v>
      </c>
      <c r="P394"/>
    </row>
    <row r="395" spans="1:16">
      <c r="A395" s="10" t="s">
        <v>12</v>
      </c>
      <c r="B395" s="10" t="s">
        <v>284</v>
      </c>
      <c r="C395" s="10" t="s">
        <v>285</v>
      </c>
      <c r="D395" s="10" t="s">
        <v>285</v>
      </c>
      <c r="E395" s="10" t="s">
        <v>916</v>
      </c>
      <c r="F395" s="10" t="s">
        <v>917</v>
      </c>
      <c r="G395" s="10">
        <v>24</v>
      </c>
      <c r="H395" s="11">
        <v>67226.89</v>
      </c>
      <c r="I395" s="6">
        <f t="shared" si="24"/>
        <v>1613445.3599999999</v>
      </c>
      <c r="J395" s="12">
        <f t="shared" si="25"/>
        <v>4.1583478149394244E-4</v>
      </c>
      <c r="K395" s="12">
        <f t="shared" si="27"/>
        <v>0.81863078411472312</v>
      </c>
      <c r="L395" s="13" t="str">
        <f t="shared" si="26"/>
        <v>B</v>
      </c>
      <c r="P395"/>
    </row>
    <row r="396" spans="1:16">
      <c r="A396" s="10" t="s">
        <v>12</v>
      </c>
      <c r="B396" s="10" t="s">
        <v>284</v>
      </c>
      <c r="C396" s="10" t="s">
        <v>285</v>
      </c>
      <c r="D396" s="10" t="s">
        <v>285</v>
      </c>
      <c r="E396" s="10" t="s">
        <v>918</v>
      </c>
      <c r="F396" s="10" t="s">
        <v>919</v>
      </c>
      <c r="G396" s="10">
        <v>10</v>
      </c>
      <c r="H396" s="11">
        <v>160424</v>
      </c>
      <c r="I396" s="6">
        <f t="shared" si="24"/>
        <v>1604240</v>
      </c>
      <c r="J396" s="12">
        <f t="shared" si="25"/>
        <v>4.1346227545247785E-4</v>
      </c>
      <c r="K396" s="12">
        <f t="shared" si="27"/>
        <v>0.81904424639017559</v>
      </c>
      <c r="L396" s="13" t="str">
        <f t="shared" si="26"/>
        <v>B</v>
      </c>
      <c r="P396"/>
    </row>
    <row r="397" spans="1:16">
      <c r="A397" s="10" t="s">
        <v>140</v>
      </c>
      <c r="B397" s="10" t="s">
        <v>18</v>
      </c>
      <c r="C397" s="10" t="s">
        <v>19</v>
      </c>
      <c r="D397" s="10" t="s">
        <v>481</v>
      </c>
      <c r="E397" s="10" t="s">
        <v>920</v>
      </c>
      <c r="F397" s="10" t="s">
        <v>921</v>
      </c>
      <c r="G397" s="10">
        <v>1</v>
      </c>
      <c r="H397" s="11">
        <v>1581000</v>
      </c>
      <c r="I397" s="6">
        <f t="shared" si="24"/>
        <v>1581000</v>
      </c>
      <c r="J397" s="12">
        <f t="shared" si="25"/>
        <v>4.0747260851890457E-4</v>
      </c>
      <c r="K397" s="12">
        <f t="shared" si="27"/>
        <v>0.81945171899869451</v>
      </c>
      <c r="L397" s="13" t="str">
        <f t="shared" si="26"/>
        <v>B</v>
      </c>
      <c r="P397"/>
    </row>
    <row r="398" spans="1:16">
      <c r="A398" s="10" t="s">
        <v>140</v>
      </c>
      <c r="B398" s="10" t="s">
        <v>13</v>
      </c>
      <c r="C398" s="10" t="s">
        <v>14</v>
      </c>
      <c r="D398" s="10" t="s">
        <v>72</v>
      </c>
      <c r="E398" s="10" t="s">
        <v>922</v>
      </c>
      <c r="F398" s="10" t="s">
        <v>923</v>
      </c>
      <c r="G398" s="10">
        <v>1</v>
      </c>
      <c r="H398" s="11">
        <v>1550000</v>
      </c>
      <c r="I398" s="6">
        <f t="shared" si="24"/>
        <v>1550000</v>
      </c>
      <c r="J398" s="12">
        <f t="shared" si="25"/>
        <v>3.9948294952833784E-4</v>
      </c>
      <c r="K398" s="12">
        <f t="shared" si="27"/>
        <v>0.81985120194822281</v>
      </c>
      <c r="L398" s="13" t="str">
        <f t="shared" si="26"/>
        <v>B</v>
      </c>
      <c r="P398"/>
    </row>
    <row r="399" spans="1:16">
      <c r="A399" s="10" t="s">
        <v>12</v>
      </c>
      <c r="B399" s="10" t="s">
        <v>216</v>
      </c>
      <c r="C399" s="10" t="s">
        <v>217</v>
      </c>
      <c r="D399" s="10" t="s">
        <v>467</v>
      </c>
      <c r="E399" s="10" t="s">
        <v>924</v>
      </c>
      <c r="F399" s="10" t="s">
        <v>925</v>
      </c>
      <c r="G399" s="10">
        <v>9</v>
      </c>
      <c r="H399" s="11">
        <v>171963</v>
      </c>
      <c r="I399" s="6">
        <f t="shared" si="24"/>
        <v>1547667</v>
      </c>
      <c r="J399" s="12">
        <f t="shared" si="25"/>
        <v>3.9888166325656389E-4</v>
      </c>
      <c r="K399" s="12">
        <f t="shared" si="27"/>
        <v>0.82025008361147933</v>
      </c>
      <c r="L399" s="13" t="str">
        <f t="shared" si="26"/>
        <v>B</v>
      </c>
      <c r="P399"/>
    </row>
    <row r="400" spans="1:16">
      <c r="A400" s="10" t="s">
        <v>12</v>
      </c>
      <c r="B400" s="10" t="s">
        <v>31</v>
      </c>
      <c r="C400" s="10" t="s">
        <v>32</v>
      </c>
      <c r="D400" s="10" t="s">
        <v>116</v>
      </c>
      <c r="E400" s="10" t="s">
        <v>926</v>
      </c>
      <c r="F400" s="10" t="s">
        <v>927</v>
      </c>
      <c r="G400" s="10">
        <v>3.8855</v>
      </c>
      <c r="H400" s="11">
        <v>398036.15</v>
      </c>
      <c r="I400" s="6">
        <f t="shared" si="24"/>
        <v>1546569.460825</v>
      </c>
      <c r="J400" s="12">
        <f t="shared" si="25"/>
        <v>3.985987934585949E-4</v>
      </c>
      <c r="K400" s="12">
        <f t="shared" si="27"/>
        <v>0.82064868240493793</v>
      </c>
      <c r="L400" s="13" t="str">
        <f t="shared" si="26"/>
        <v>B</v>
      </c>
      <c r="P400"/>
    </row>
    <row r="401" spans="1:16">
      <c r="A401" s="10" t="s">
        <v>12</v>
      </c>
      <c r="B401" s="10" t="s">
        <v>143</v>
      </c>
      <c r="C401" s="10" t="s">
        <v>144</v>
      </c>
      <c r="D401" s="10" t="s">
        <v>928</v>
      </c>
      <c r="E401" s="10" t="s">
        <v>929</v>
      </c>
      <c r="F401" s="10" t="s">
        <v>930</v>
      </c>
      <c r="G401" s="10">
        <v>48</v>
      </c>
      <c r="H401" s="11">
        <v>32086.83</v>
      </c>
      <c r="I401" s="6">
        <f t="shared" si="24"/>
        <v>1540167.84</v>
      </c>
      <c r="J401" s="12">
        <f t="shared" si="25"/>
        <v>3.9694889773670263E-4</v>
      </c>
      <c r="K401" s="12">
        <f t="shared" si="27"/>
        <v>0.82104563130267461</v>
      </c>
      <c r="L401" s="13" t="str">
        <f t="shared" si="26"/>
        <v>B</v>
      </c>
      <c r="P401"/>
    </row>
    <row r="402" spans="1:16">
      <c r="A402" s="10" t="s">
        <v>12</v>
      </c>
      <c r="B402" s="10" t="s">
        <v>284</v>
      </c>
      <c r="C402" s="10" t="s">
        <v>285</v>
      </c>
      <c r="D402" s="10" t="s">
        <v>367</v>
      </c>
      <c r="E402" s="10" t="s">
        <v>931</v>
      </c>
      <c r="F402" s="10" t="s">
        <v>932</v>
      </c>
      <c r="G402" s="10">
        <v>1</v>
      </c>
      <c r="H402" s="11">
        <v>1537622.61</v>
      </c>
      <c r="I402" s="6">
        <f t="shared" si="24"/>
        <v>1537622.61</v>
      </c>
      <c r="J402" s="12">
        <f t="shared" si="25"/>
        <v>3.9629291322855557E-4</v>
      </c>
      <c r="K402" s="12">
        <f t="shared" si="27"/>
        <v>0.82144192421590312</v>
      </c>
      <c r="L402" s="13" t="str">
        <f t="shared" si="26"/>
        <v>B</v>
      </c>
      <c r="P402"/>
    </row>
    <row r="403" spans="1:16">
      <c r="A403" s="10" t="s">
        <v>12</v>
      </c>
      <c r="B403" s="10" t="s">
        <v>216</v>
      </c>
      <c r="C403" s="10" t="s">
        <v>217</v>
      </c>
      <c r="D403" s="10" t="s">
        <v>218</v>
      </c>
      <c r="E403" s="10" t="s">
        <v>933</v>
      </c>
      <c r="F403" s="10" t="s">
        <v>934</v>
      </c>
      <c r="G403" s="10">
        <v>5</v>
      </c>
      <c r="H403" s="11">
        <v>307213.40000000002</v>
      </c>
      <c r="I403" s="6">
        <f t="shared" si="24"/>
        <v>1536067</v>
      </c>
      <c r="J403" s="12">
        <f t="shared" si="25"/>
        <v>3.9589198440848083E-4</v>
      </c>
      <c r="K403" s="12">
        <f t="shared" si="27"/>
        <v>0.8218378162003116</v>
      </c>
      <c r="L403" s="13" t="str">
        <f t="shared" si="26"/>
        <v>B</v>
      </c>
      <c r="P403"/>
    </row>
    <row r="404" spans="1:16">
      <c r="A404" s="10" t="s">
        <v>12</v>
      </c>
      <c r="B404" s="10" t="s">
        <v>316</v>
      </c>
      <c r="C404" s="10" t="s">
        <v>317</v>
      </c>
      <c r="D404" s="10" t="s">
        <v>536</v>
      </c>
      <c r="E404" s="10" t="s">
        <v>935</v>
      </c>
      <c r="F404" s="10" t="s">
        <v>936</v>
      </c>
      <c r="G404" s="10">
        <v>10</v>
      </c>
      <c r="H404" s="11">
        <v>153502.6</v>
      </c>
      <c r="I404" s="6">
        <f t="shared" si="24"/>
        <v>1535026</v>
      </c>
      <c r="J404" s="12">
        <f t="shared" si="25"/>
        <v>3.9562368650495889E-4</v>
      </c>
      <c r="K404" s="12">
        <f t="shared" si="27"/>
        <v>0.82223343988681652</v>
      </c>
      <c r="L404" s="13" t="str">
        <f t="shared" si="26"/>
        <v>B</v>
      </c>
      <c r="P404"/>
    </row>
    <row r="405" spans="1:16">
      <c r="A405" s="10" t="s">
        <v>12</v>
      </c>
      <c r="B405" s="10" t="s">
        <v>143</v>
      </c>
      <c r="C405" s="10" t="s">
        <v>144</v>
      </c>
      <c r="D405" s="10" t="s">
        <v>379</v>
      </c>
      <c r="E405" s="10" t="s">
        <v>937</v>
      </c>
      <c r="F405" s="10" t="s">
        <v>938</v>
      </c>
      <c r="G405" s="10">
        <v>54</v>
      </c>
      <c r="H405" s="11">
        <v>28340.83</v>
      </c>
      <c r="I405" s="6">
        <f t="shared" si="24"/>
        <v>1530404.82</v>
      </c>
      <c r="J405" s="12">
        <f t="shared" si="25"/>
        <v>3.9443266546192575E-4</v>
      </c>
      <c r="K405" s="12">
        <f t="shared" si="27"/>
        <v>0.82262787255227843</v>
      </c>
      <c r="L405" s="13" t="str">
        <f t="shared" si="26"/>
        <v>B</v>
      </c>
      <c r="P405"/>
    </row>
    <row r="406" spans="1:16">
      <c r="A406" s="10" t="s">
        <v>12</v>
      </c>
      <c r="B406" s="10" t="s">
        <v>143</v>
      </c>
      <c r="C406" s="10" t="s">
        <v>144</v>
      </c>
      <c r="D406" s="10" t="s">
        <v>709</v>
      </c>
      <c r="E406" s="10" t="s">
        <v>939</v>
      </c>
      <c r="F406" s="10" t="s">
        <v>940</v>
      </c>
      <c r="G406" s="10">
        <v>7.02</v>
      </c>
      <c r="H406" s="11">
        <v>217534</v>
      </c>
      <c r="I406" s="6">
        <f t="shared" si="24"/>
        <v>1527088.68</v>
      </c>
      <c r="J406" s="12">
        <f t="shared" si="25"/>
        <v>3.9357799359853937E-4</v>
      </c>
      <c r="K406" s="12">
        <f t="shared" si="27"/>
        <v>0.82302145054587694</v>
      </c>
      <c r="L406" s="13" t="str">
        <f t="shared" si="26"/>
        <v>B</v>
      </c>
      <c r="P406"/>
    </row>
    <row r="407" spans="1:16">
      <c r="A407" s="10" t="s">
        <v>12</v>
      </c>
      <c r="B407" s="10" t="s">
        <v>216</v>
      </c>
      <c r="C407" s="10" t="s">
        <v>217</v>
      </c>
      <c r="D407" s="10" t="s">
        <v>941</v>
      </c>
      <c r="E407" s="10" t="s">
        <v>942</v>
      </c>
      <c r="F407" s="10" t="s">
        <v>943</v>
      </c>
      <c r="G407" s="10">
        <v>8</v>
      </c>
      <c r="H407" s="11">
        <v>189000</v>
      </c>
      <c r="I407" s="6">
        <f t="shared" si="24"/>
        <v>1512000</v>
      </c>
      <c r="J407" s="12">
        <f t="shared" si="25"/>
        <v>3.8968917399151404E-4</v>
      </c>
      <c r="K407" s="12">
        <f t="shared" si="27"/>
        <v>0.82341113971986846</v>
      </c>
      <c r="L407" s="13" t="str">
        <f t="shared" si="26"/>
        <v>B</v>
      </c>
      <c r="P407"/>
    </row>
    <row r="408" spans="1:16">
      <c r="A408" s="10" t="s">
        <v>12</v>
      </c>
      <c r="B408" s="10" t="s">
        <v>143</v>
      </c>
      <c r="C408" s="10" t="s">
        <v>144</v>
      </c>
      <c r="D408" s="10" t="s">
        <v>928</v>
      </c>
      <c r="E408" s="10" t="s">
        <v>944</v>
      </c>
      <c r="F408" s="10" t="s">
        <v>945</v>
      </c>
      <c r="G408" s="10">
        <v>60</v>
      </c>
      <c r="H408" s="11">
        <v>24901.83</v>
      </c>
      <c r="I408" s="6">
        <f t="shared" si="24"/>
        <v>1494109.8</v>
      </c>
      <c r="J408" s="12">
        <f t="shared" si="25"/>
        <v>3.8507831601496448E-4</v>
      </c>
      <c r="K408" s="12">
        <f t="shared" si="27"/>
        <v>0.82379621803588343</v>
      </c>
      <c r="L408" s="13" t="str">
        <f t="shared" si="26"/>
        <v>B</v>
      </c>
      <c r="P408"/>
    </row>
    <row r="409" spans="1:16">
      <c r="A409" s="10" t="s">
        <v>12</v>
      </c>
      <c r="B409" s="10" t="s">
        <v>154</v>
      </c>
      <c r="C409" s="10" t="s">
        <v>155</v>
      </c>
      <c r="D409" s="10" t="s">
        <v>548</v>
      </c>
      <c r="E409" s="10" t="s">
        <v>946</v>
      </c>
      <c r="F409" s="10" t="s">
        <v>947</v>
      </c>
      <c r="G409" s="10">
        <v>7.75</v>
      </c>
      <c r="H409" s="11">
        <v>191892</v>
      </c>
      <c r="I409" s="6">
        <f t="shared" si="24"/>
        <v>1487163</v>
      </c>
      <c r="J409" s="12">
        <f t="shared" si="25"/>
        <v>3.83287910754459E-4</v>
      </c>
      <c r="K409" s="12">
        <f t="shared" si="27"/>
        <v>0.82417950594663791</v>
      </c>
      <c r="L409" s="13" t="str">
        <f t="shared" si="26"/>
        <v>B</v>
      </c>
      <c r="P409"/>
    </row>
    <row r="410" spans="1:16">
      <c r="A410" s="10" t="s">
        <v>12</v>
      </c>
      <c r="B410" s="10" t="s">
        <v>143</v>
      </c>
      <c r="C410" s="10" t="s">
        <v>144</v>
      </c>
      <c r="D410" s="10" t="s">
        <v>166</v>
      </c>
      <c r="E410" s="10" t="s">
        <v>948</v>
      </c>
      <c r="F410" s="10" t="s">
        <v>949</v>
      </c>
      <c r="G410" s="10">
        <v>350.39</v>
      </c>
      <c r="H410" s="11">
        <v>4227.9799999999996</v>
      </c>
      <c r="I410" s="6">
        <f t="shared" si="24"/>
        <v>1481441.9121999999</v>
      </c>
      <c r="J410" s="12">
        <f t="shared" si="25"/>
        <v>3.8181340944552051E-4</v>
      </c>
      <c r="K410" s="12">
        <f t="shared" si="27"/>
        <v>0.82456131935608346</v>
      </c>
      <c r="L410" s="13" t="str">
        <f t="shared" si="26"/>
        <v>B</v>
      </c>
      <c r="P410"/>
    </row>
    <row r="411" spans="1:16">
      <c r="A411" s="10" t="s">
        <v>12</v>
      </c>
      <c r="B411" s="10" t="s">
        <v>316</v>
      </c>
      <c r="C411" s="10" t="s">
        <v>317</v>
      </c>
      <c r="D411" s="10" t="s">
        <v>536</v>
      </c>
      <c r="E411" s="10" t="s">
        <v>950</v>
      </c>
      <c r="F411" s="10" t="s">
        <v>951</v>
      </c>
      <c r="G411" s="10">
        <v>10</v>
      </c>
      <c r="H411" s="11">
        <v>147872.93</v>
      </c>
      <c r="I411" s="6">
        <f t="shared" si="24"/>
        <v>1478729.2999999998</v>
      </c>
      <c r="J411" s="12">
        <f t="shared" si="25"/>
        <v>3.8111428536643501E-4</v>
      </c>
      <c r="K411" s="12">
        <f t="shared" si="27"/>
        <v>0.82494243364144992</v>
      </c>
      <c r="L411" s="13" t="str">
        <f t="shared" si="26"/>
        <v>B</v>
      </c>
      <c r="P411"/>
    </row>
    <row r="412" spans="1:16">
      <c r="A412" s="10" t="s">
        <v>12</v>
      </c>
      <c r="B412" s="10" t="s">
        <v>31</v>
      </c>
      <c r="C412" s="10" t="s">
        <v>32</v>
      </c>
      <c r="D412" s="10" t="s">
        <v>39</v>
      </c>
      <c r="E412" s="10" t="s">
        <v>952</v>
      </c>
      <c r="F412" s="10" t="s">
        <v>953</v>
      </c>
      <c r="G412" s="10">
        <v>3.9140999999999999</v>
      </c>
      <c r="H412" s="11">
        <v>376887.93</v>
      </c>
      <c r="I412" s="6">
        <f t="shared" si="24"/>
        <v>1475177.046813</v>
      </c>
      <c r="J412" s="12">
        <f t="shared" si="25"/>
        <v>3.8019875983055491E-4</v>
      </c>
      <c r="K412" s="12">
        <f t="shared" si="27"/>
        <v>0.82532263240128045</v>
      </c>
      <c r="L412" s="13" t="str">
        <f t="shared" si="26"/>
        <v>B</v>
      </c>
      <c r="P412"/>
    </row>
    <row r="413" spans="1:16">
      <c r="A413" s="10" t="s">
        <v>140</v>
      </c>
      <c r="B413" s="10" t="s">
        <v>184</v>
      </c>
      <c r="C413" s="10" t="s">
        <v>185</v>
      </c>
      <c r="D413" s="10" t="s">
        <v>954</v>
      </c>
      <c r="E413" s="10" t="s">
        <v>955</v>
      </c>
      <c r="F413" s="10" t="s">
        <v>956</v>
      </c>
      <c r="G413" s="10">
        <v>1938</v>
      </c>
      <c r="H413" s="11">
        <v>760</v>
      </c>
      <c r="I413" s="6">
        <f t="shared" si="24"/>
        <v>1472880</v>
      </c>
      <c r="J413" s="12">
        <f t="shared" si="25"/>
        <v>3.7960673980728916E-4</v>
      </c>
      <c r="K413" s="12">
        <f t="shared" si="27"/>
        <v>0.82570223914108776</v>
      </c>
      <c r="L413" s="13" t="str">
        <f t="shared" si="26"/>
        <v>B</v>
      </c>
      <c r="P413"/>
    </row>
    <row r="414" spans="1:16">
      <c r="A414" s="10" t="s">
        <v>12</v>
      </c>
      <c r="B414" s="10" t="s">
        <v>52</v>
      </c>
      <c r="C414" s="10" t="s">
        <v>53</v>
      </c>
      <c r="D414" s="10" t="s">
        <v>291</v>
      </c>
      <c r="E414" s="10" t="s">
        <v>957</v>
      </c>
      <c r="F414" s="10" t="s">
        <v>958</v>
      </c>
      <c r="G414" s="10">
        <v>3</v>
      </c>
      <c r="H414" s="11">
        <v>489000</v>
      </c>
      <c r="I414" s="6">
        <f t="shared" si="24"/>
        <v>1467000</v>
      </c>
      <c r="J414" s="12">
        <f t="shared" si="25"/>
        <v>3.7809128190843328E-4</v>
      </c>
      <c r="K414" s="12">
        <f t="shared" si="27"/>
        <v>0.82608033042299622</v>
      </c>
      <c r="L414" s="13" t="str">
        <f t="shared" si="26"/>
        <v>B</v>
      </c>
      <c r="P414"/>
    </row>
    <row r="415" spans="1:16">
      <c r="A415" s="10" t="s">
        <v>12</v>
      </c>
      <c r="B415" s="10" t="s">
        <v>22</v>
      </c>
      <c r="C415" s="10" t="s">
        <v>23</v>
      </c>
      <c r="D415" s="10" t="s">
        <v>959</v>
      </c>
      <c r="E415" s="10" t="s">
        <v>960</v>
      </c>
      <c r="F415" s="10" t="s">
        <v>961</v>
      </c>
      <c r="G415" s="10">
        <v>1</v>
      </c>
      <c r="H415" s="11">
        <v>1465000</v>
      </c>
      <c r="I415" s="6">
        <f t="shared" si="24"/>
        <v>1465000</v>
      </c>
      <c r="J415" s="12">
        <f t="shared" si="25"/>
        <v>3.7757582003807412E-4</v>
      </c>
      <c r="K415" s="12">
        <f t="shared" si="27"/>
        <v>0.82645790624303428</v>
      </c>
      <c r="L415" s="13" t="str">
        <f t="shared" si="26"/>
        <v>B</v>
      </c>
      <c r="P415"/>
    </row>
    <row r="416" spans="1:16">
      <c r="A416" s="10" t="s">
        <v>12</v>
      </c>
      <c r="B416" s="10" t="s">
        <v>31</v>
      </c>
      <c r="C416" s="10" t="s">
        <v>32</v>
      </c>
      <c r="D416" s="10" t="s">
        <v>179</v>
      </c>
      <c r="E416" s="10" t="s">
        <v>962</v>
      </c>
      <c r="F416" s="10" t="s">
        <v>963</v>
      </c>
      <c r="G416" s="10">
        <v>4.6215999999999999</v>
      </c>
      <c r="H416" s="11">
        <v>316666.67</v>
      </c>
      <c r="I416" s="6">
        <f t="shared" si="24"/>
        <v>1463506.6820719999</v>
      </c>
      <c r="J416" s="12">
        <f t="shared" si="25"/>
        <v>3.7719094581197026E-4</v>
      </c>
      <c r="K416" s="12">
        <f t="shared" si="27"/>
        <v>0.82683509718884629</v>
      </c>
      <c r="L416" s="13" t="str">
        <f t="shared" si="26"/>
        <v>B</v>
      </c>
      <c r="P416"/>
    </row>
    <row r="417" spans="1:16">
      <c r="A417" s="10" t="s">
        <v>12</v>
      </c>
      <c r="B417" s="10" t="s">
        <v>143</v>
      </c>
      <c r="C417" s="10" t="s">
        <v>144</v>
      </c>
      <c r="D417" s="10" t="s">
        <v>964</v>
      </c>
      <c r="E417" s="10" t="s">
        <v>965</v>
      </c>
      <c r="F417" s="10" t="s">
        <v>966</v>
      </c>
      <c r="G417" s="10">
        <v>34.380000000000003</v>
      </c>
      <c r="H417" s="11">
        <v>42500</v>
      </c>
      <c r="I417" s="6">
        <f t="shared" si="24"/>
        <v>1461150</v>
      </c>
      <c r="J417" s="12">
        <f t="shared" si="25"/>
        <v>3.7658355593763278E-4</v>
      </c>
      <c r="K417" s="12">
        <f t="shared" si="27"/>
        <v>0.82721168074478391</v>
      </c>
      <c r="L417" s="13" t="str">
        <f t="shared" si="26"/>
        <v>B</v>
      </c>
      <c r="P417"/>
    </row>
    <row r="418" spans="1:16">
      <c r="A418" s="10" t="s">
        <v>12</v>
      </c>
      <c r="B418" s="10" t="s">
        <v>31</v>
      </c>
      <c r="C418" s="10" t="s">
        <v>32</v>
      </c>
      <c r="D418" s="10" t="s">
        <v>478</v>
      </c>
      <c r="E418" s="10" t="s">
        <v>967</v>
      </c>
      <c r="F418" s="10" t="s">
        <v>968</v>
      </c>
      <c r="G418" s="10">
        <v>5.9771000000000001</v>
      </c>
      <c r="H418" s="11">
        <v>243055.56</v>
      </c>
      <c r="I418" s="6">
        <f t="shared" si="24"/>
        <v>1452767.3876759999</v>
      </c>
      <c r="J418" s="12">
        <f t="shared" si="25"/>
        <v>3.744230974241204E-4</v>
      </c>
      <c r="K418" s="12">
        <f t="shared" si="27"/>
        <v>0.82758610384220799</v>
      </c>
      <c r="L418" s="13" t="str">
        <f t="shared" si="26"/>
        <v>B</v>
      </c>
      <c r="P418"/>
    </row>
    <row r="419" spans="1:16">
      <c r="A419" s="10" t="s">
        <v>12</v>
      </c>
      <c r="B419" s="10" t="s">
        <v>143</v>
      </c>
      <c r="C419" s="10" t="s">
        <v>144</v>
      </c>
      <c r="D419" s="10" t="s">
        <v>166</v>
      </c>
      <c r="E419" s="10" t="s">
        <v>969</v>
      </c>
      <c r="F419" s="10" t="s">
        <v>970</v>
      </c>
      <c r="G419" s="10">
        <v>36</v>
      </c>
      <c r="H419" s="11">
        <v>40193.67</v>
      </c>
      <c r="I419" s="6">
        <f t="shared" si="24"/>
        <v>1446972.1199999999</v>
      </c>
      <c r="J419" s="12">
        <f t="shared" si="25"/>
        <v>3.72929477666369E-4</v>
      </c>
      <c r="K419" s="12">
        <f t="shared" si="27"/>
        <v>0.8279590333198743</v>
      </c>
      <c r="L419" s="13" t="str">
        <f t="shared" si="26"/>
        <v>B</v>
      </c>
      <c r="P419"/>
    </row>
    <row r="420" spans="1:16">
      <c r="A420" s="10" t="s">
        <v>12</v>
      </c>
      <c r="B420" s="10" t="s">
        <v>316</v>
      </c>
      <c r="C420" s="10" t="s">
        <v>317</v>
      </c>
      <c r="D420" s="10" t="s">
        <v>971</v>
      </c>
      <c r="E420" s="10" t="s">
        <v>972</v>
      </c>
      <c r="F420" s="10" t="s">
        <v>973</v>
      </c>
      <c r="G420" s="10">
        <v>1</v>
      </c>
      <c r="H420" s="11">
        <v>1446689</v>
      </c>
      <c r="I420" s="6">
        <f t="shared" si="24"/>
        <v>1446689</v>
      </c>
      <c r="J420" s="12">
        <f t="shared" si="25"/>
        <v>3.7285650888400099E-4</v>
      </c>
      <c r="K420" s="12">
        <f t="shared" si="27"/>
        <v>0.82833188982875827</v>
      </c>
      <c r="L420" s="13" t="str">
        <f t="shared" si="26"/>
        <v>B</v>
      </c>
      <c r="P420"/>
    </row>
    <row r="421" spans="1:16">
      <c r="A421" s="10" t="s">
        <v>12</v>
      </c>
      <c r="B421" s="10" t="s">
        <v>154</v>
      </c>
      <c r="C421" s="10" t="s">
        <v>155</v>
      </c>
      <c r="D421" s="10" t="s">
        <v>156</v>
      </c>
      <c r="E421" s="10" t="s">
        <v>974</v>
      </c>
      <c r="F421" s="10" t="s">
        <v>975</v>
      </c>
      <c r="G421" s="10">
        <v>42</v>
      </c>
      <c r="H421" s="11">
        <v>34211.120000000003</v>
      </c>
      <c r="I421" s="6">
        <f t="shared" si="24"/>
        <v>1436867.04</v>
      </c>
      <c r="J421" s="12">
        <f t="shared" si="25"/>
        <v>3.7032508594790463E-4</v>
      </c>
      <c r="K421" s="12">
        <f t="shared" si="27"/>
        <v>0.82870221491470619</v>
      </c>
      <c r="L421" s="13" t="str">
        <f t="shared" si="26"/>
        <v>B</v>
      </c>
      <c r="P421"/>
    </row>
    <row r="422" spans="1:16">
      <c r="A422" s="10" t="s">
        <v>12</v>
      </c>
      <c r="B422" s="10" t="s">
        <v>18</v>
      </c>
      <c r="C422" s="10" t="s">
        <v>19</v>
      </c>
      <c r="D422" s="10" t="s">
        <v>19</v>
      </c>
      <c r="E422" s="10" t="s">
        <v>976</v>
      </c>
      <c r="F422" s="10" t="s">
        <v>977</v>
      </c>
      <c r="G422" s="10">
        <v>60</v>
      </c>
      <c r="H422" s="11">
        <v>23900</v>
      </c>
      <c r="I422" s="6">
        <f t="shared" si="24"/>
        <v>1434000</v>
      </c>
      <c r="J422" s="12">
        <f t="shared" si="25"/>
        <v>3.695861610475074E-4</v>
      </c>
      <c r="K422" s="12">
        <f t="shared" si="27"/>
        <v>0.82907180107575373</v>
      </c>
      <c r="L422" s="13" t="str">
        <f t="shared" si="26"/>
        <v>B</v>
      </c>
      <c r="P422"/>
    </row>
    <row r="423" spans="1:16">
      <c r="A423" s="10" t="s">
        <v>12</v>
      </c>
      <c r="B423" s="10" t="s">
        <v>216</v>
      </c>
      <c r="C423" s="10" t="s">
        <v>217</v>
      </c>
      <c r="D423" s="10" t="s">
        <v>506</v>
      </c>
      <c r="E423" s="10" t="s">
        <v>978</v>
      </c>
      <c r="F423" s="10" t="s">
        <v>979</v>
      </c>
      <c r="G423" s="10">
        <v>61</v>
      </c>
      <c r="H423" s="11">
        <v>23348</v>
      </c>
      <c r="I423" s="6">
        <f t="shared" si="24"/>
        <v>1424228</v>
      </c>
      <c r="J423" s="12">
        <f t="shared" si="25"/>
        <v>3.6706761434893257E-4</v>
      </c>
      <c r="K423" s="12">
        <f t="shared" si="27"/>
        <v>0.82943886869010264</v>
      </c>
      <c r="L423" s="13" t="str">
        <f t="shared" si="26"/>
        <v>B</v>
      </c>
      <c r="P423"/>
    </row>
    <row r="424" spans="1:16">
      <c r="A424" s="10" t="s">
        <v>12</v>
      </c>
      <c r="B424" s="10" t="s">
        <v>143</v>
      </c>
      <c r="C424" s="10" t="s">
        <v>144</v>
      </c>
      <c r="D424" s="10" t="s">
        <v>709</v>
      </c>
      <c r="E424" s="10" t="s">
        <v>980</v>
      </c>
      <c r="F424" s="10" t="s">
        <v>981</v>
      </c>
      <c r="G424" s="10">
        <v>7.92</v>
      </c>
      <c r="H424" s="11">
        <v>179800</v>
      </c>
      <c r="I424" s="6">
        <f t="shared" si="24"/>
        <v>1424016</v>
      </c>
      <c r="J424" s="12">
        <f t="shared" si="25"/>
        <v>3.6701297539067454E-4</v>
      </c>
      <c r="K424" s="12">
        <f t="shared" si="27"/>
        <v>0.82980588166549329</v>
      </c>
      <c r="L424" s="13" t="str">
        <f t="shared" si="26"/>
        <v>B</v>
      </c>
      <c r="P424"/>
    </row>
    <row r="425" spans="1:16">
      <c r="A425" s="10" t="s">
        <v>12</v>
      </c>
      <c r="B425" s="10" t="s">
        <v>143</v>
      </c>
      <c r="C425" s="10" t="s">
        <v>144</v>
      </c>
      <c r="D425" s="10" t="s">
        <v>928</v>
      </c>
      <c r="E425" s="10" t="s">
        <v>982</v>
      </c>
      <c r="F425" s="10" t="s">
        <v>983</v>
      </c>
      <c r="G425" s="10">
        <v>126</v>
      </c>
      <c r="H425" s="11">
        <v>11204.48</v>
      </c>
      <c r="I425" s="6">
        <f t="shared" si="24"/>
        <v>1411764.48</v>
      </c>
      <c r="J425" s="12">
        <f t="shared" si="25"/>
        <v>3.6385537968370327E-4</v>
      </c>
      <c r="K425" s="12">
        <f t="shared" si="27"/>
        <v>0.83016973704517705</v>
      </c>
      <c r="L425" s="13" t="str">
        <f t="shared" si="26"/>
        <v>B</v>
      </c>
      <c r="P425"/>
    </row>
    <row r="426" spans="1:16">
      <c r="A426" s="10" t="s">
        <v>38</v>
      </c>
      <c r="B426" s="10" t="s">
        <v>31</v>
      </c>
      <c r="C426" s="10" t="s">
        <v>32</v>
      </c>
      <c r="D426" s="10" t="s">
        <v>33</v>
      </c>
      <c r="E426" s="10" t="s">
        <v>984</v>
      </c>
      <c r="F426" s="10" t="s">
        <v>985</v>
      </c>
      <c r="G426" s="10">
        <v>6.0721999999999996</v>
      </c>
      <c r="H426" s="11">
        <v>232346.77</v>
      </c>
      <c r="I426" s="6">
        <f t="shared" si="24"/>
        <v>1410856.0567939999</v>
      </c>
      <c r="J426" s="12">
        <f t="shared" si="25"/>
        <v>3.6362125092128202E-4</v>
      </c>
      <c r="K426" s="12">
        <f t="shared" si="27"/>
        <v>0.83053335829609831</v>
      </c>
      <c r="L426" s="13" t="str">
        <f t="shared" si="26"/>
        <v>B</v>
      </c>
      <c r="P426"/>
    </row>
    <row r="427" spans="1:16">
      <c r="A427" s="10" t="s">
        <v>12</v>
      </c>
      <c r="B427" s="10" t="s">
        <v>316</v>
      </c>
      <c r="C427" s="10" t="s">
        <v>317</v>
      </c>
      <c r="D427" s="10" t="s">
        <v>893</v>
      </c>
      <c r="E427" s="10" t="s">
        <v>986</v>
      </c>
      <c r="F427" s="10" t="s">
        <v>987</v>
      </c>
      <c r="G427" s="10">
        <v>1</v>
      </c>
      <c r="H427" s="11">
        <v>1408000</v>
      </c>
      <c r="I427" s="6">
        <f t="shared" si="24"/>
        <v>1408000</v>
      </c>
      <c r="J427" s="12">
        <f t="shared" si="25"/>
        <v>3.6288515673283848E-4</v>
      </c>
      <c r="K427" s="12">
        <f t="shared" si="27"/>
        <v>0.8308962434528312</v>
      </c>
      <c r="L427" s="13" t="str">
        <f t="shared" si="26"/>
        <v>B</v>
      </c>
      <c r="P427"/>
    </row>
    <row r="428" spans="1:16">
      <c r="A428" s="10" t="s">
        <v>12</v>
      </c>
      <c r="B428" s="10" t="s">
        <v>184</v>
      </c>
      <c r="C428" s="10" t="s">
        <v>185</v>
      </c>
      <c r="D428" s="10" t="s">
        <v>988</v>
      </c>
      <c r="E428" s="10" t="s">
        <v>989</v>
      </c>
      <c r="F428" s="10" t="s">
        <v>990</v>
      </c>
      <c r="G428" s="10">
        <v>13024</v>
      </c>
      <c r="H428" s="11">
        <v>108.08</v>
      </c>
      <c r="I428" s="6">
        <f t="shared" si="24"/>
        <v>1407633.92</v>
      </c>
      <c r="J428" s="12">
        <f t="shared" si="25"/>
        <v>3.6279080659208792E-4</v>
      </c>
      <c r="K428" s="12">
        <f t="shared" si="27"/>
        <v>0.83125903425942327</v>
      </c>
      <c r="L428" s="13" t="str">
        <f t="shared" si="26"/>
        <v>B</v>
      </c>
      <c r="P428"/>
    </row>
    <row r="429" spans="1:16">
      <c r="A429" s="10" t="s">
        <v>140</v>
      </c>
      <c r="B429" s="10" t="s">
        <v>52</v>
      </c>
      <c r="C429" s="10" t="s">
        <v>53</v>
      </c>
      <c r="D429" s="10" t="s">
        <v>211</v>
      </c>
      <c r="E429" s="10" t="s">
        <v>991</v>
      </c>
      <c r="F429" s="10" t="s">
        <v>992</v>
      </c>
      <c r="G429" s="10">
        <v>2</v>
      </c>
      <c r="H429" s="11">
        <v>702697.9</v>
      </c>
      <c r="I429" s="6">
        <f t="shared" si="24"/>
        <v>1405395.8</v>
      </c>
      <c r="J429" s="12">
        <f t="shared" si="25"/>
        <v>3.6221397383144383E-4</v>
      </c>
      <c r="K429" s="12">
        <f t="shared" si="27"/>
        <v>0.83162124823325467</v>
      </c>
      <c r="L429" s="13" t="str">
        <f t="shared" si="26"/>
        <v>B</v>
      </c>
      <c r="P429"/>
    </row>
    <row r="430" spans="1:16">
      <c r="A430" s="10" t="s">
        <v>12</v>
      </c>
      <c r="B430" s="10" t="s">
        <v>284</v>
      </c>
      <c r="C430" s="10" t="s">
        <v>285</v>
      </c>
      <c r="D430" s="10" t="s">
        <v>285</v>
      </c>
      <c r="E430" s="10" t="s">
        <v>993</v>
      </c>
      <c r="F430" s="10" t="s">
        <v>994</v>
      </c>
      <c r="G430" s="10">
        <v>1000</v>
      </c>
      <c r="H430" s="11">
        <v>1400</v>
      </c>
      <c r="I430" s="6">
        <f t="shared" si="24"/>
        <v>1400000</v>
      </c>
      <c r="J430" s="12">
        <f t="shared" si="25"/>
        <v>3.6082330925140191E-4</v>
      </c>
      <c r="K430" s="12">
        <f t="shared" si="27"/>
        <v>0.83198207154250603</v>
      </c>
      <c r="L430" s="13" t="str">
        <f t="shared" si="26"/>
        <v>B</v>
      </c>
      <c r="P430"/>
    </row>
    <row r="431" spans="1:16">
      <c r="A431" s="10" t="s">
        <v>12</v>
      </c>
      <c r="B431" s="10" t="s">
        <v>316</v>
      </c>
      <c r="C431" s="10" t="s">
        <v>317</v>
      </c>
      <c r="D431" s="10" t="s">
        <v>317</v>
      </c>
      <c r="E431" s="10" t="s">
        <v>995</v>
      </c>
      <c r="F431" s="10" t="s">
        <v>996</v>
      </c>
      <c r="G431" s="10">
        <v>1</v>
      </c>
      <c r="H431" s="11">
        <v>1390000</v>
      </c>
      <c r="I431" s="6">
        <f t="shared" si="24"/>
        <v>1390000</v>
      </c>
      <c r="J431" s="12">
        <f t="shared" si="25"/>
        <v>3.5824599989960618E-4</v>
      </c>
      <c r="K431" s="12">
        <f t="shared" si="27"/>
        <v>0.83234031754240567</v>
      </c>
      <c r="L431" s="13" t="str">
        <f t="shared" si="26"/>
        <v>B</v>
      </c>
      <c r="P431"/>
    </row>
    <row r="432" spans="1:16">
      <c r="A432" s="10" t="s">
        <v>12</v>
      </c>
      <c r="B432" s="10" t="s">
        <v>284</v>
      </c>
      <c r="C432" s="10" t="s">
        <v>285</v>
      </c>
      <c r="D432" s="10" t="s">
        <v>820</v>
      </c>
      <c r="E432" s="10" t="s">
        <v>997</v>
      </c>
      <c r="F432" s="10" t="s">
        <v>998</v>
      </c>
      <c r="G432" s="10">
        <v>446</v>
      </c>
      <c r="H432" s="11">
        <v>3115</v>
      </c>
      <c r="I432" s="6">
        <f t="shared" si="24"/>
        <v>1389290</v>
      </c>
      <c r="J432" s="12">
        <f t="shared" si="25"/>
        <v>3.5806301093562869E-4</v>
      </c>
      <c r="K432" s="12">
        <f t="shared" si="27"/>
        <v>0.83269838055334133</v>
      </c>
      <c r="L432" s="13" t="str">
        <f t="shared" si="26"/>
        <v>B</v>
      </c>
      <c r="P432"/>
    </row>
    <row r="433" spans="1:16">
      <c r="A433" s="10" t="s">
        <v>12</v>
      </c>
      <c r="B433" s="10" t="s">
        <v>284</v>
      </c>
      <c r="C433" s="10" t="s">
        <v>285</v>
      </c>
      <c r="D433" s="10" t="s">
        <v>285</v>
      </c>
      <c r="E433" s="10" t="s">
        <v>999</v>
      </c>
      <c r="F433" s="10" t="s">
        <v>1000</v>
      </c>
      <c r="G433" s="10">
        <v>18</v>
      </c>
      <c r="H433" s="11">
        <v>77000</v>
      </c>
      <c r="I433" s="6">
        <f t="shared" si="24"/>
        <v>1386000</v>
      </c>
      <c r="J433" s="12">
        <f t="shared" si="25"/>
        <v>3.5721507615888787E-4</v>
      </c>
      <c r="K433" s="12">
        <f t="shared" si="27"/>
        <v>0.83305559562950027</v>
      </c>
      <c r="L433" s="13" t="str">
        <f t="shared" si="26"/>
        <v>B</v>
      </c>
      <c r="P433"/>
    </row>
    <row r="434" spans="1:16">
      <c r="A434" s="10" t="s">
        <v>140</v>
      </c>
      <c r="B434" s="10" t="s">
        <v>216</v>
      </c>
      <c r="C434" s="10" t="s">
        <v>217</v>
      </c>
      <c r="D434" s="10" t="s">
        <v>218</v>
      </c>
      <c r="E434" s="10" t="s">
        <v>1001</v>
      </c>
      <c r="F434" s="10" t="s">
        <v>1002</v>
      </c>
      <c r="G434" s="10">
        <v>2</v>
      </c>
      <c r="H434" s="11">
        <v>691574</v>
      </c>
      <c r="I434" s="6">
        <f t="shared" si="24"/>
        <v>1383148</v>
      </c>
      <c r="J434" s="12">
        <f t="shared" si="25"/>
        <v>3.5648002753175574E-4</v>
      </c>
      <c r="K434" s="12">
        <f t="shared" si="27"/>
        <v>0.83341207565703201</v>
      </c>
      <c r="L434" s="13" t="str">
        <f t="shared" si="26"/>
        <v>B</v>
      </c>
      <c r="P434"/>
    </row>
    <row r="435" spans="1:16">
      <c r="A435" s="10" t="s">
        <v>12</v>
      </c>
      <c r="B435" s="10" t="s">
        <v>42</v>
      </c>
      <c r="C435" s="10" t="s">
        <v>43</v>
      </c>
      <c r="D435" s="10" t="s">
        <v>64</v>
      </c>
      <c r="E435" s="10" t="s">
        <v>1003</v>
      </c>
      <c r="F435" s="10" t="s">
        <v>1004</v>
      </c>
      <c r="G435" s="10">
        <v>86</v>
      </c>
      <c r="H435" s="11">
        <v>16000</v>
      </c>
      <c r="I435" s="6">
        <f t="shared" si="24"/>
        <v>1376000</v>
      </c>
      <c r="J435" s="12">
        <f t="shared" si="25"/>
        <v>3.5463776680709215E-4</v>
      </c>
      <c r="K435" s="12">
        <f t="shared" si="27"/>
        <v>0.83376671342383912</v>
      </c>
      <c r="L435" s="13" t="str">
        <f t="shared" si="26"/>
        <v>B</v>
      </c>
      <c r="P435"/>
    </row>
    <row r="436" spans="1:16">
      <c r="A436" s="10" t="s">
        <v>12</v>
      </c>
      <c r="B436" s="10" t="s">
        <v>316</v>
      </c>
      <c r="C436" s="10" t="s">
        <v>317</v>
      </c>
      <c r="D436" s="10" t="s">
        <v>536</v>
      </c>
      <c r="E436" s="10" t="s">
        <v>1005</v>
      </c>
      <c r="F436" s="10" t="s">
        <v>1006</v>
      </c>
      <c r="G436" s="10">
        <v>18</v>
      </c>
      <c r="H436" s="11">
        <v>76349.789999999994</v>
      </c>
      <c r="I436" s="6">
        <f t="shared" si="24"/>
        <v>1374296.22</v>
      </c>
      <c r="J436" s="12">
        <f t="shared" si="25"/>
        <v>3.5419864999435187E-4</v>
      </c>
      <c r="K436" s="12">
        <f t="shared" si="27"/>
        <v>0.83412091207383343</v>
      </c>
      <c r="L436" s="13" t="str">
        <f t="shared" si="26"/>
        <v>B</v>
      </c>
      <c r="P436"/>
    </row>
    <row r="437" spans="1:16">
      <c r="A437" s="10" t="s">
        <v>12</v>
      </c>
      <c r="B437" s="10" t="s">
        <v>143</v>
      </c>
      <c r="C437" s="10" t="s">
        <v>144</v>
      </c>
      <c r="D437" s="10" t="s">
        <v>166</v>
      </c>
      <c r="E437" s="10" t="s">
        <v>831</v>
      </c>
      <c r="F437" s="10" t="s">
        <v>832</v>
      </c>
      <c r="G437" s="10">
        <v>12.86</v>
      </c>
      <c r="H437" s="11">
        <v>106680</v>
      </c>
      <c r="I437" s="6">
        <f t="shared" si="24"/>
        <v>1371904.8</v>
      </c>
      <c r="J437" s="12">
        <f t="shared" si="25"/>
        <v>3.535823070813448E-4</v>
      </c>
      <c r="K437" s="12">
        <f t="shared" si="27"/>
        <v>0.83447449438091481</v>
      </c>
      <c r="L437" s="13" t="str">
        <f t="shared" si="26"/>
        <v>B</v>
      </c>
      <c r="P437"/>
    </row>
    <row r="438" spans="1:16">
      <c r="A438" s="10" t="s">
        <v>12</v>
      </c>
      <c r="B438" s="10" t="s">
        <v>284</v>
      </c>
      <c r="C438" s="10" t="s">
        <v>285</v>
      </c>
      <c r="D438" s="10" t="s">
        <v>286</v>
      </c>
      <c r="E438" s="10" t="s">
        <v>1007</v>
      </c>
      <c r="F438" s="10" t="s">
        <v>1008</v>
      </c>
      <c r="G438" s="10">
        <v>31</v>
      </c>
      <c r="H438" s="11">
        <v>44100</v>
      </c>
      <c r="I438" s="6">
        <f t="shared" si="24"/>
        <v>1367100</v>
      </c>
      <c r="J438" s="12">
        <f t="shared" si="25"/>
        <v>3.5234396148399395E-4</v>
      </c>
      <c r="K438" s="12">
        <f t="shared" si="27"/>
        <v>0.83482683834239879</v>
      </c>
      <c r="L438" s="13" t="str">
        <f t="shared" si="26"/>
        <v>B</v>
      </c>
      <c r="P438"/>
    </row>
    <row r="439" spans="1:16">
      <c r="A439" s="10" t="s">
        <v>140</v>
      </c>
      <c r="B439" s="10" t="s">
        <v>216</v>
      </c>
      <c r="C439" s="10" t="s">
        <v>217</v>
      </c>
      <c r="D439" s="10" t="s">
        <v>218</v>
      </c>
      <c r="E439" s="10" t="s">
        <v>1009</v>
      </c>
      <c r="F439" s="10" t="s">
        <v>1010</v>
      </c>
      <c r="G439" s="10">
        <v>2</v>
      </c>
      <c r="H439" s="11">
        <v>682904</v>
      </c>
      <c r="I439" s="6">
        <f t="shared" si="24"/>
        <v>1365808</v>
      </c>
      <c r="J439" s="12">
        <f t="shared" si="25"/>
        <v>3.5201097311574194E-4</v>
      </c>
      <c r="K439" s="12">
        <f t="shared" si="27"/>
        <v>0.83517884931551456</v>
      </c>
      <c r="L439" s="13" t="str">
        <f t="shared" si="26"/>
        <v>B</v>
      </c>
      <c r="P439"/>
    </row>
    <row r="440" spans="1:16">
      <c r="A440" s="10" t="s">
        <v>12</v>
      </c>
      <c r="B440" s="10" t="s">
        <v>316</v>
      </c>
      <c r="C440" s="10" t="s">
        <v>317</v>
      </c>
      <c r="D440" s="10" t="s">
        <v>536</v>
      </c>
      <c r="E440" s="10" t="s">
        <v>1011</v>
      </c>
      <c r="F440" s="10" t="s">
        <v>1012</v>
      </c>
      <c r="G440" s="10">
        <v>10</v>
      </c>
      <c r="H440" s="11">
        <v>136500</v>
      </c>
      <c r="I440" s="6">
        <f t="shared" si="24"/>
        <v>1365000</v>
      </c>
      <c r="J440" s="12">
        <f t="shared" si="25"/>
        <v>3.5180272652011687E-4</v>
      </c>
      <c r="K440" s="12">
        <f t="shared" si="27"/>
        <v>0.83553065204203469</v>
      </c>
      <c r="L440" s="13" t="str">
        <f t="shared" si="26"/>
        <v>B</v>
      </c>
      <c r="P440"/>
    </row>
    <row r="441" spans="1:16">
      <c r="A441" s="10" t="s">
        <v>140</v>
      </c>
      <c r="B441" s="10" t="s">
        <v>52</v>
      </c>
      <c r="C441" s="10" t="s">
        <v>53</v>
      </c>
      <c r="D441" s="10" t="s">
        <v>211</v>
      </c>
      <c r="E441" s="10" t="s">
        <v>1013</v>
      </c>
      <c r="F441" s="10" t="s">
        <v>1014</v>
      </c>
      <c r="G441" s="10">
        <v>1</v>
      </c>
      <c r="H441" s="11">
        <v>1364394</v>
      </c>
      <c r="I441" s="6">
        <f t="shared" si="24"/>
        <v>1364394</v>
      </c>
      <c r="J441" s="12">
        <f t="shared" si="25"/>
        <v>3.5164654157339805E-4</v>
      </c>
      <c r="K441" s="12">
        <f t="shared" si="27"/>
        <v>0.83588229858360807</v>
      </c>
      <c r="L441" s="13" t="str">
        <f t="shared" si="26"/>
        <v>B</v>
      </c>
      <c r="P441"/>
    </row>
    <row r="442" spans="1:16">
      <c r="A442" s="10" t="s">
        <v>12</v>
      </c>
      <c r="B442" s="10" t="s">
        <v>284</v>
      </c>
      <c r="C442" s="10" t="s">
        <v>285</v>
      </c>
      <c r="D442" s="10" t="s">
        <v>286</v>
      </c>
      <c r="E442" s="10" t="s">
        <v>1015</v>
      </c>
      <c r="F442" s="10" t="s">
        <v>1016</v>
      </c>
      <c r="G442" s="10">
        <v>11</v>
      </c>
      <c r="H442" s="11">
        <v>123500</v>
      </c>
      <c r="I442" s="6">
        <f t="shared" si="24"/>
        <v>1358500</v>
      </c>
      <c r="J442" s="12">
        <f t="shared" si="25"/>
        <v>3.5012747544144966E-4</v>
      </c>
      <c r="K442" s="12">
        <f t="shared" si="27"/>
        <v>0.83623242605904957</v>
      </c>
      <c r="L442" s="13" t="str">
        <f t="shared" si="26"/>
        <v>B</v>
      </c>
      <c r="P442"/>
    </row>
    <row r="443" spans="1:16">
      <c r="A443" s="10" t="s">
        <v>12</v>
      </c>
      <c r="B443" s="10" t="s">
        <v>316</v>
      </c>
      <c r="C443" s="10" t="s">
        <v>317</v>
      </c>
      <c r="D443" s="10" t="s">
        <v>763</v>
      </c>
      <c r="E443" s="10" t="s">
        <v>1017</v>
      </c>
      <c r="F443" s="10" t="s">
        <v>1018</v>
      </c>
      <c r="G443" s="10">
        <v>2</v>
      </c>
      <c r="H443" s="11">
        <v>676471</v>
      </c>
      <c r="I443" s="6">
        <f t="shared" si="24"/>
        <v>1352942</v>
      </c>
      <c r="J443" s="12">
        <f t="shared" si="25"/>
        <v>3.4869500690372157E-4</v>
      </c>
      <c r="K443" s="12">
        <f t="shared" si="27"/>
        <v>0.83658112106595328</v>
      </c>
      <c r="L443" s="13" t="str">
        <f t="shared" si="26"/>
        <v>B</v>
      </c>
      <c r="P443"/>
    </row>
    <row r="444" spans="1:16">
      <c r="A444" s="10" t="s">
        <v>12</v>
      </c>
      <c r="B444" s="10" t="s">
        <v>18</v>
      </c>
      <c r="C444" s="10" t="s">
        <v>19</v>
      </c>
      <c r="D444" s="10" t="s">
        <v>817</v>
      </c>
      <c r="E444" s="10" t="s">
        <v>1019</v>
      </c>
      <c r="F444" s="10" t="s">
        <v>1020</v>
      </c>
      <c r="G444" s="10">
        <v>2</v>
      </c>
      <c r="H444" s="11">
        <v>675600</v>
      </c>
      <c r="I444" s="6">
        <f t="shared" si="24"/>
        <v>1351200</v>
      </c>
      <c r="J444" s="12">
        <f t="shared" si="25"/>
        <v>3.4824603961463874E-4</v>
      </c>
      <c r="K444" s="12">
        <f t="shared" si="27"/>
        <v>0.83692936710556787</v>
      </c>
      <c r="L444" s="13" t="str">
        <f t="shared" si="26"/>
        <v>B</v>
      </c>
      <c r="P444"/>
    </row>
    <row r="445" spans="1:16">
      <c r="A445" s="10" t="s">
        <v>12</v>
      </c>
      <c r="B445" s="10" t="s">
        <v>154</v>
      </c>
      <c r="C445" s="10" t="s">
        <v>155</v>
      </c>
      <c r="D445" s="10" t="s">
        <v>522</v>
      </c>
      <c r="E445" s="10" t="s">
        <v>1021</v>
      </c>
      <c r="F445" s="10" t="s">
        <v>1022</v>
      </c>
      <c r="G445" s="10">
        <v>1.6</v>
      </c>
      <c r="H445" s="11">
        <v>843150</v>
      </c>
      <c r="I445" s="6">
        <f t="shared" si="24"/>
        <v>1349040</v>
      </c>
      <c r="J445" s="12">
        <f t="shared" si="25"/>
        <v>3.4768934079465089E-4</v>
      </c>
      <c r="K445" s="12">
        <f t="shared" si="27"/>
        <v>0.83727705644636252</v>
      </c>
      <c r="L445" s="13" t="str">
        <f t="shared" si="26"/>
        <v>B</v>
      </c>
      <c r="P445"/>
    </row>
    <row r="446" spans="1:16">
      <c r="A446" s="10" t="s">
        <v>12</v>
      </c>
      <c r="B446" s="10" t="s">
        <v>143</v>
      </c>
      <c r="C446" s="10" t="s">
        <v>144</v>
      </c>
      <c r="D446" s="10" t="s">
        <v>166</v>
      </c>
      <c r="E446" s="10" t="s">
        <v>1023</v>
      </c>
      <c r="F446" s="10" t="s">
        <v>1024</v>
      </c>
      <c r="G446" s="10">
        <v>173.13</v>
      </c>
      <c r="H446" s="11">
        <v>7786.33</v>
      </c>
      <c r="I446" s="6">
        <f t="shared" si="24"/>
        <v>1348047.3129</v>
      </c>
      <c r="J446" s="12">
        <f t="shared" si="25"/>
        <v>3.4743349462002719E-4</v>
      </c>
      <c r="K446" s="12">
        <f t="shared" si="27"/>
        <v>0.8376244899409826</v>
      </c>
      <c r="L446" s="13" t="str">
        <f t="shared" si="26"/>
        <v>B</v>
      </c>
      <c r="P446"/>
    </row>
    <row r="447" spans="1:16">
      <c r="A447" s="10" t="s">
        <v>12</v>
      </c>
      <c r="B447" s="10" t="s">
        <v>42</v>
      </c>
      <c r="C447" s="10" t="s">
        <v>43</v>
      </c>
      <c r="D447" s="10" t="s">
        <v>44</v>
      </c>
      <c r="E447" s="10" t="s">
        <v>1025</v>
      </c>
      <c r="F447" s="10" t="s">
        <v>1026</v>
      </c>
      <c r="G447" s="10">
        <v>8</v>
      </c>
      <c r="H447" s="11">
        <v>168000</v>
      </c>
      <c r="I447" s="6">
        <f t="shared" si="24"/>
        <v>1344000</v>
      </c>
      <c r="J447" s="12">
        <f t="shared" si="25"/>
        <v>3.4639037688134582E-4</v>
      </c>
      <c r="K447" s="12">
        <f t="shared" si="27"/>
        <v>0.83797088031786393</v>
      </c>
      <c r="L447" s="13" t="str">
        <f t="shared" si="26"/>
        <v>B</v>
      </c>
      <c r="P447"/>
    </row>
    <row r="448" spans="1:16">
      <c r="A448" s="10" t="s">
        <v>12</v>
      </c>
      <c r="B448" s="10" t="s">
        <v>316</v>
      </c>
      <c r="C448" s="10" t="s">
        <v>317</v>
      </c>
      <c r="D448" s="10" t="s">
        <v>317</v>
      </c>
      <c r="E448" s="10" t="s">
        <v>1027</v>
      </c>
      <c r="F448" s="10" t="s">
        <v>1028</v>
      </c>
      <c r="G448" s="10">
        <v>2</v>
      </c>
      <c r="H448" s="11">
        <v>668068</v>
      </c>
      <c r="I448" s="6">
        <f t="shared" si="24"/>
        <v>1336136</v>
      </c>
      <c r="J448" s="12">
        <f t="shared" si="25"/>
        <v>3.4436358080709365E-4</v>
      </c>
      <c r="K448" s="12">
        <f t="shared" si="27"/>
        <v>0.83831524389867107</v>
      </c>
      <c r="L448" s="13" t="str">
        <f t="shared" si="26"/>
        <v>B</v>
      </c>
      <c r="P448"/>
    </row>
    <row r="449" spans="1:16">
      <c r="A449" s="10" t="s">
        <v>12</v>
      </c>
      <c r="B449" s="10" t="s">
        <v>42</v>
      </c>
      <c r="C449" s="10" t="s">
        <v>43</v>
      </c>
      <c r="D449" s="10" t="s">
        <v>611</v>
      </c>
      <c r="E449" s="10" t="s">
        <v>1029</v>
      </c>
      <c r="F449" s="10" t="s">
        <v>1030</v>
      </c>
      <c r="G449" s="10">
        <v>296</v>
      </c>
      <c r="H449" s="11">
        <v>4500</v>
      </c>
      <c r="I449" s="6">
        <f t="shared" si="24"/>
        <v>1332000</v>
      </c>
      <c r="J449" s="12">
        <f t="shared" si="25"/>
        <v>3.4329760565919093E-4</v>
      </c>
      <c r="K449" s="12">
        <f t="shared" si="27"/>
        <v>0.83865854150433028</v>
      </c>
      <c r="L449" s="13" t="str">
        <f t="shared" si="26"/>
        <v>B</v>
      </c>
      <c r="P449"/>
    </row>
    <row r="450" spans="1:16">
      <c r="A450" s="10" t="s">
        <v>12</v>
      </c>
      <c r="B450" s="10" t="s">
        <v>52</v>
      </c>
      <c r="C450" s="10" t="s">
        <v>53</v>
      </c>
      <c r="D450" s="10" t="s">
        <v>1031</v>
      </c>
      <c r="E450" s="10" t="s">
        <v>1032</v>
      </c>
      <c r="F450" s="10" t="s">
        <v>1033</v>
      </c>
      <c r="G450" s="10">
        <v>7</v>
      </c>
      <c r="H450" s="11">
        <v>190000</v>
      </c>
      <c r="I450" s="6">
        <f t="shared" ref="I450:I513" si="28">G450*H450</f>
        <v>1330000</v>
      </c>
      <c r="J450" s="12">
        <f t="shared" ref="J450:J513" si="29">I450/$I$3317</f>
        <v>3.4278214378883178E-4</v>
      </c>
      <c r="K450" s="12">
        <f t="shared" si="27"/>
        <v>0.83900132364811908</v>
      </c>
      <c r="L450" s="13" t="str">
        <f t="shared" ref="L450:L513" si="30">IF(K450&lt;=0.8,"A",IF(K450&lt;=0.95,"B","C"))</f>
        <v>B</v>
      </c>
      <c r="P450"/>
    </row>
    <row r="451" spans="1:16">
      <c r="A451" s="10" t="s">
        <v>12</v>
      </c>
      <c r="B451" s="10" t="s">
        <v>143</v>
      </c>
      <c r="C451" s="10" t="s">
        <v>144</v>
      </c>
      <c r="D451" s="10" t="s">
        <v>346</v>
      </c>
      <c r="E451" s="10" t="s">
        <v>430</v>
      </c>
      <c r="F451" s="10" t="s">
        <v>431</v>
      </c>
      <c r="G451" s="10">
        <v>3.9</v>
      </c>
      <c r="H451" s="11">
        <v>336890</v>
      </c>
      <c r="I451" s="6">
        <f t="shared" si="28"/>
        <v>1313871</v>
      </c>
      <c r="J451" s="12">
        <f t="shared" si="29"/>
        <v>3.386252015353205E-4</v>
      </c>
      <c r="K451" s="12">
        <f t="shared" si="27"/>
        <v>0.83933994884965435</v>
      </c>
      <c r="L451" s="13" t="str">
        <f t="shared" si="30"/>
        <v>B</v>
      </c>
      <c r="P451"/>
    </row>
    <row r="452" spans="1:16">
      <c r="A452" s="10" t="s">
        <v>12</v>
      </c>
      <c r="B452" s="10" t="s">
        <v>13</v>
      </c>
      <c r="C452" s="10" t="s">
        <v>14</v>
      </c>
      <c r="D452" s="10" t="s">
        <v>119</v>
      </c>
      <c r="E452" s="10" t="s">
        <v>1034</v>
      </c>
      <c r="F452" s="10" t="s">
        <v>1035</v>
      </c>
      <c r="G452" s="10">
        <v>1</v>
      </c>
      <c r="H452" s="11">
        <v>1312000</v>
      </c>
      <c r="I452" s="6">
        <f t="shared" si="28"/>
        <v>1312000</v>
      </c>
      <c r="J452" s="12">
        <f t="shared" si="29"/>
        <v>3.3814298695559948E-4</v>
      </c>
      <c r="K452" s="12">
        <f t="shared" ref="K452:K515" si="31">K451+J452</f>
        <v>0.83967809183660991</v>
      </c>
      <c r="L452" s="13" t="str">
        <f t="shared" si="30"/>
        <v>B</v>
      </c>
      <c r="P452"/>
    </row>
    <row r="453" spans="1:16">
      <c r="A453" s="10" t="s">
        <v>12</v>
      </c>
      <c r="B453" s="10" t="s">
        <v>52</v>
      </c>
      <c r="C453" s="10" t="s">
        <v>53</v>
      </c>
      <c r="D453" s="10" t="s">
        <v>69</v>
      </c>
      <c r="E453" s="10" t="s">
        <v>1036</v>
      </c>
      <c r="F453" s="10" t="s">
        <v>1037</v>
      </c>
      <c r="G453" s="10">
        <v>1</v>
      </c>
      <c r="H453" s="11">
        <v>1311845.3500000001</v>
      </c>
      <c r="I453" s="6">
        <f t="shared" si="28"/>
        <v>1311845.3500000001</v>
      </c>
      <c r="J453" s="12">
        <f t="shared" si="29"/>
        <v>3.38103128866474E-4</v>
      </c>
      <c r="K453" s="12">
        <f t="shared" si="31"/>
        <v>0.84001619496547641</v>
      </c>
      <c r="L453" s="13" t="str">
        <f t="shared" si="30"/>
        <v>B</v>
      </c>
      <c r="P453"/>
    </row>
    <row r="454" spans="1:16">
      <c r="A454" s="10" t="s">
        <v>12</v>
      </c>
      <c r="B454" s="10" t="s">
        <v>316</v>
      </c>
      <c r="C454" s="10" t="s">
        <v>317</v>
      </c>
      <c r="D454" s="10" t="s">
        <v>317</v>
      </c>
      <c r="E454" s="10" t="s">
        <v>1038</v>
      </c>
      <c r="F454" s="10" t="s">
        <v>1039</v>
      </c>
      <c r="G454" s="10">
        <v>1</v>
      </c>
      <c r="H454" s="11">
        <v>1310924.3700000001</v>
      </c>
      <c r="I454" s="6">
        <f t="shared" si="28"/>
        <v>1310924.3700000001</v>
      </c>
      <c r="J454" s="12">
        <f t="shared" si="29"/>
        <v>3.378657638297923E-4</v>
      </c>
      <c r="K454" s="12">
        <f t="shared" si="31"/>
        <v>0.84035406072930618</v>
      </c>
      <c r="L454" s="13" t="str">
        <f t="shared" si="30"/>
        <v>B</v>
      </c>
      <c r="P454"/>
    </row>
    <row r="455" spans="1:16">
      <c r="A455" s="10" t="s">
        <v>12</v>
      </c>
      <c r="B455" s="10" t="s">
        <v>18</v>
      </c>
      <c r="C455" s="10" t="s">
        <v>19</v>
      </c>
      <c r="D455" s="10" t="s">
        <v>817</v>
      </c>
      <c r="E455" s="10" t="s">
        <v>1040</v>
      </c>
      <c r="F455" s="10" t="s">
        <v>1041</v>
      </c>
      <c r="G455" s="10">
        <v>4</v>
      </c>
      <c r="H455" s="11">
        <v>327400</v>
      </c>
      <c r="I455" s="6">
        <f t="shared" si="28"/>
        <v>1309600</v>
      </c>
      <c r="J455" s="12">
        <f t="shared" si="29"/>
        <v>3.3752443271116851E-4</v>
      </c>
      <c r="K455" s="12">
        <f t="shared" si="31"/>
        <v>0.84069158516201736</v>
      </c>
      <c r="L455" s="13" t="str">
        <f t="shared" si="30"/>
        <v>B</v>
      </c>
      <c r="P455"/>
    </row>
    <row r="456" spans="1:16">
      <c r="A456" s="10" t="s">
        <v>12</v>
      </c>
      <c r="B456" s="10" t="s">
        <v>18</v>
      </c>
      <c r="C456" s="10" t="s">
        <v>19</v>
      </c>
      <c r="D456" s="10" t="s">
        <v>481</v>
      </c>
      <c r="E456" s="10" t="s">
        <v>1042</v>
      </c>
      <c r="F456" s="10" t="s">
        <v>1043</v>
      </c>
      <c r="G456" s="10">
        <v>12</v>
      </c>
      <c r="H456" s="11">
        <v>108500</v>
      </c>
      <c r="I456" s="6">
        <f t="shared" si="28"/>
        <v>1302000</v>
      </c>
      <c r="J456" s="12">
        <f t="shared" si="29"/>
        <v>3.3556567760380376E-4</v>
      </c>
      <c r="K456" s="12">
        <f t="shared" si="31"/>
        <v>0.84102715083962121</v>
      </c>
      <c r="L456" s="13" t="str">
        <f t="shared" si="30"/>
        <v>B</v>
      </c>
      <c r="P456"/>
    </row>
    <row r="457" spans="1:16">
      <c r="A457" s="10" t="s">
        <v>12</v>
      </c>
      <c r="B457" s="10" t="s">
        <v>18</v>
      </c>
      <c r="C457" s="10" t="s">
        <v>19</v>
      </c>
      <c r="D457" s="10" t="s">
        <v>19</v>
      </c>
      <c r="E457" s="10" t="s">
        <v>1044</v>
      </c>
      <c r="F457" s="10" t="s">
        <v>1045</v>
      </c>
      <c r="G457" s="10">
        <v>1</v>
      </c>
      <c r="H457" s="11">
        <v>1300000</v>
      </c>
      <c r="I457" s="6">
        <f t="shared" si="28"/>
        <v>1300000</v>
      </c>
      <c r="J457" s="12">
        <f t="shared" si="29"/>
        <v>3.350502157334446E-4</v>
      </c>
      <c r="K457" s="12">
        <f t="shared" si="31"/>
        <v>0.84136220105535464</v>
      </c>
      <c r="L457" s="13" t="str">
        <f t="shared" si="30"/>
        <v>B</v>
      </c>
      <c r="P457"/>
    </row>
    <row r="458" spans="1:16">
      <c r="A458" s="10" t="s">
        <v>12</v>
      </c>
      <c r="B458" s="10" t="s">
        <v>143</v>
      </c>
      <c r="C458" s="10" t="s">
        <v>144</v>
      </c>
      <c r="D458" s="10" t="s">
        <v>145</v>
      </c>
      <c r="E458" s="10" t="s">
        <v>1046</v>
      </c>
      <c r="F458" s="10" t="s">
        <v>1047</v>
      </c>
      <c r="G458" s="10">
        <v>17.77</v>
      </c>
      <c r="H458" s="11">
        <v>72555.820000000007</v>
      </c>
      <c r="I458" s="6">
        <f t="shared" si="28"/>
        <v>1289316.9214000001</v>
      </c>
      <c r="J458" s="12">
        <f t="shared" si="29"/>
        <v>3.3229685589526974E-4</v>
      </c>
      <c r="K458" s="12">
        <f t="shared" si="31"/>
        <v>0.84169449791124995</v>
      </c>
      <c r="L458" s="13" t="str">
        <f t="shared" si="30"/>
        <v>B</v>
      </c>
      <c r="P458"/>
    </row>
    <row r="459" spans="1:16">
      <c r="A459" s="10" t="s">
        <v>1048</v>
      </c>
      <c r="B459" s="10" t="s">
        <v>316</v>
      </c>
      <c r="C459" s="10" t="s">
        <v>317</v>
      </c>
      <c r="D459" s="10" t="s">
        <v>763</v>
      </c>
      <c r="E459" s="10" t="s">
        <v>1049</v>
      </c>
      <c r="F459" s="10" t="s">
        <v>1050</v>
      </c>
      <c r="G459" s="10">
        <v>14</v>
      </c>
      <c r="H459" s="11">
        <v>92000</v>
      </c>
      <c r="I459" s="6">
        <f t="shared" si="28"/>
        <v>1288000</v>
      </c>
      <c r="J459" s="12">
        <f t="shared" si="29"/>
        <v>3.3195744451128972E-4</v>
      </c>
      <c r="K459" s="12">
        <f t="shared" si="31"/>
        <v>0.84202645535576126</v>
      </c>
      <c r="L459" s="13" t="str">
        <f t="shared" si="30"/>
        <v>B</v>
      </c>
      <c r="P459"/>
    </row>
    <row r="460" spans="1:16">
      <c r="A460" s="10" t="s">
        <v>12</v>
      </c>
      <c r="B460" s="10" t="s">
        <v>154</v>
      </c>
      <c r="C460" s="10" t="s">
        <v>155</v>
      </c>
      <c r="D460" s="10" t="s">
        <v>425</v>
      </c>
      <c r="E460" s="10" t="s">
        <v>1051</v>
      </c>
      <c r="F460" s="10" t="s">
        <v>1052</v>
      </c>
      <c r="G460" s="10">
        <v>18</v>
      </c>
      <c r="H460" s="11">
        <v>71545.83</v>
      </c>
      <c r="I460" s="6">
        <f t="shared" si="28"/>
        <v>1287824.94</v>
      </c>
      <c r="J460" s="12">
        <f t="shared" si="29"/>
        <v>3.3191232613377717E-4</v>
      </c>
      <c r="K460" s="12">
        <f t="shared" si="31"/>
        <v>0.84235836768189509</v>
      </c>
      <c r="L460" s="13" t="str">
        <f t="shared" si="30"/>
        <v>B</v>
      </c>
      <c r="P460"/>
    </row>
    <row r="461" spans="1:16">
      <c r="A461" s="10" t="s">
        <v>12</v>
      </c>
      <c r="B461" s="10" t="s">
        <v>316</v>
      </c>
      <c r="C461" s="10" t="s">
        <v>317</v>
      </c>
      <c r="D461" s="10" t="s">
        <v>317</v>
      </c>
      <c r="E461" s="10" t="s">
        <v>1053</v>
      </c>
      <c r="F461" s="10" t="s">
        <v>1054</v>
      </c>
      <c r="G461" s="10">
        <v>4</v>
      </c>
      <c r="H461" s="11">
        <v>320000</v>
      </c>
      <c r="I461" s="6">
        <f t="shared" si="28"/>
        <v>1280000</v>
      </c>
      <c r="J461" s="12">
        <f t="shared" si="29"/>
        <v>3.2989559702985315E-4</v>
      </c>
      <c r="K461" s="12">
        <f t="shared" si="31"/>
        <v>0.84268826327892499</v>
      </c>
      <c r="L461" s="13" t="str">
        <f t="shared" si="30"/>
        <v>B</v>
      </c>
      <c r="P461"/>
    </row>
    <row r="462" spans="1:16">
      <c r="A462" s="10" t="s">
        <v>12</v>
      </c>
      <c r="B462" s="10" t="s">
        <v>316</v>
      </c>
      <c r="C462" s="10" t="s">
        <v>317</v>
      </c>
      <c r="D462" s="10" t="s">
        <v>317</v>
      </c>
      <c r="E462" s="10" t="s">
        <v>1055</v>
      </c>
      <c r="F462" s="10" t="s">
        <v>1056</v>
      </c>
      <c r="G462" s="10">
        <v>1</v>
      </c>
      <c r="H462" s="11">
        <v>1280000</v>
      </c>
      <c r="I462" s="6">
        <f t="shared" si="28"/>
        <v>1280000</v>
      </c>
      <c r="J462" s="12">
        <f t="shared" si="29"/>
        <v>3.2989559702985315E-4</v>
      </c>
      <c r="K462" s="12">
        <f t="shared" si="31"/>
        <v>0.84301815887595488</v>
      </c>
      <c r="L462" s="13" t="str">
        <f t="shared" si="30"/>
        <v>B</v>
      </c>
      <c r="P462"/>
    </row>
    <row r="463" spans="1:16">
      <c r="A463" s="10" t="s">
        <v>12</v>
      </c>
      <c r="B463" s="10" t="s">
        <v>31</v>
      </c>
      <c r="C463" s="10" t="s">
        <v>32</v>
      </c>
      <c r="D463" s="10" t="s">
        <v>39</v>
      </c>
      <c r="E463" s="10" t="s">
        <v>1057</v>
      </c>
      <c r="F463" s="10" t="s">
        <v>1058</v>
      </c>
      <c r="G463" s="10">
        <v>1.0576000000000001</v>
      </c>
      <c r="H463" s="11">
        <v>1209150.33</v>
      </c>
      <c r="I463" s="6">
        <f t="shared" si="28"/>
        <v>1278797.3890080003</v>
      </c>
      <c r="J463" s="12">
        <f t="shared" si="29"/>
        <v>3.2958564697422785E-4</v>
      </c>
      <c r="K463" s="12">
        <f t="shared" si="31"/>
        <v>0.84334774452292915</v>
      </c>
      <c r="L463" s="13" t="str">
        <f t="shared" si="30"/>
        <v>B</v>
      </c>
      <c r="P463"/>
    </row>
    <row r="464" spans="1:16">
      <c r="A464" s="10" t="s">
        <v>12</v>
      </c>
      <c r="B464" s="10" t="s">
        <v>316</v>
      </c>
      <c r="C464" s="10" t="s">
        <v>317</v>
      </c>
      <c r="D464" s="10" t="s">
        <v>317</v>
      </c>
      <c r="E464" s="10" t="s">
        <v>1059</v>
      </c>
      <c r="F464" s="10" t="s">
        <v>1060</v>
      </c>
      <c r="G464" s="10">
        <v>4</v>
      </c>
      <c r="H464" s="11">
        <v>319000</v>
      </c>
      <c r="I464" s="6">
        <f t="shared" si="28"/>
        <v>1276000</v>
      </c>
      <c r="J464" s="12">
        <f t="shared" si="29"/>
        <v>3.2886467328913489E-4</v>
      </c>
      <c r="K464" s="12">
        <f t="shared" si="31"/>
        <v>0.84367660919621834</v>
      </c>
      <c r="L464" s="13" t="str">
        <f t="shared" si="30"/>
        <v>B</v>
      </c>
      <c r="P464"/>
    </row>
    <row r="465" spans="1:16">
      <c r="A465" s="10" t="s">
        <v>12</v>
      </c>
      <c r="B465" s="10" t="s">
        <v>22</v>
      </c>
      <c r="C465" s="10" t="s">
        <v>23</v>
      </c>
      <c r="D465" s="10" t="s">
        <v>298</v>
      </c>
      <c r="E465" s="10" t="s">
        <v>1061</v>
      </c>
      <c r="F465" s="10" t="s">
        <v>1062</v>
      </c>
      <c r="G465" s="10">
        <v>14</v>
      </c>
      <c r="H465" s="11">
        <v>91000</v>
      </c>
      <c r="I465" s="6">
        <f t="shared" si="28"/>
        <v>1274000</v>
      </c>
      <c r="J465" s="12">
        <f t="shared" si="29"/>
        <v>3.2834921141877574E-4</v>
      </c>
      <c r="K465" s="12">
        <f t="shared" si="31"/>
        <v>0.84400495840763712</v>
      </c>
      <c r="L465" s="13" t="str">
        <f t="shared" si="30"/>
        <v>B</v>
      </c>
      <c r="P465"/>
    </row>
    <row r="466" spans="1:16">
      <c r="A466" s="10" t="s">
        <v>12</v>
      </c>
      <c r="B466" s="10" t="s">
        <v>52</v>
      </c>
      <c r="C466" s="10" t="s">
        <v>53</v>
      </c>
      <c r="D466" s="10" t="s">
        <v>211</v>
      </c>
      <c r="E466" s="10" t="s">
        <v>1063</v>
      </c>
      <c r="F466" s="10" t="s">
        <v>1064</v>
      </c>
      <c r="G466" s="10">
        <v>1</v>
      </c>
      <c r="H466" s="11">
        <v>1262528</v>
      </c>
      <c r="I466" s="6">
        <f t="shared" si="28"/>
        <v>1262528</v>
      </c>
      <c r="J466" s="12">
        <f t="shared" si="29"/>
        <v>3.2539252213039565E-4</v>
      </c>
      <c r="K466" s="12">
        <f t="shared" si="31"/>
        <v>0.84433035092976749</v>
      </c>
      <c r="L466" s="13" t="str">
        <f t="shared" si="30"/>
        <v>B</v>
      </c>
      <c r="P466"/>
    </row>
    <row r="467" spans="1:16">
      <c r="A467" s="10" t="s">
        <v>140</v>
      </c>
      <c r="B467" s="10" t="s">
        <v>52</v>
      </c>
      <c r="C467" s="10" t="s">
        <v>53</v>
      </c>
      <c r="D467" s="10" t="s">
        <v>211</v>
      </c>
      <c r="E467" s="10" t="s">
        <v>1065</v>
      </c>
      <c r="F467" s="10" t="s">
        <v>1066</v>
      </c>
      <c r="G467" s="10">
        <v>1</v>
      </c>
      <c r="H467" s="11">
        <v>1250480</v>
      </c>
      <c r="I467" s="6">
        <f t="shared" si="28"/>
        <v>1250480</v>
      </c>
      <c r="J467" s="12">
        <f t="shared" si="29"/>
        <v>3.2228737982335217E-4</v>
      </c>
      <c r="K467" s="12">
        <f t="shared" si="31"/>
        <v>0.84465263830959081</v>
      </c>
      <c r="L467" s="13" t="str">
        <f t="shared" si="30"/>
        <v>B</v>
      </c>
      <c r="P467"/>
    </row>
    <row r="468" spans="1:16">
      <c r="A468" s="10" t="s">
        <v>12</v>
      </c>
      <c r="B468" s="10" t="s">
        <v>81</v>
      </c>
      <c r="C468" s="10" t="s">
        <v>82</v>
      </c>
      <c r="D468" s="10" t="s">
        <v>83</v>
      </c>
      <c r="E468" s="10" t="s">
        <v>1067</v>
      </c>
      <c r="F468" s="10" t="s">
        <v>1068</v>
      </c>
      <c r="G468" s="10">
        <v>3</v>
      </c>
      <c r="H468" s="11">
        <v>414874</v>
      </c>
      <c r="I468" s="6">
        <f t="shared" si="28"/>
        <v>1244622</v>
      </c>
      <c r="J468" s="12">
        <f t="shared" si="29"/>
        <v>3.2077759200507025E-4</v>
      </c>
      <c r="K468" s="12">
        <f t="shared" si="31"/>
        <v>0.84497341590159591</v>
      </c>
      <c r="L468" s="13" t="str">
        <f t="shared" si="30"/>
        <v>B</v>
      </c>
      <c r="P468"/>
    </row>
    <row r="469" spans="1:16">
      <c r="A469" s="10" t="s">
        <v>12</v>
      </c>
      <c r="B469" s="10" t="s">
        <v>31</v>
      </c>
      <c r="C469" s="10" t="s">
        <v>32</v>
      </c>
      <c r="D469" s="10" t="s">
        <v>746</v>
      </c>
      <c r="E469" s="10" t="s">
        <v>1069</v>
      </c>
      <c r="F469" s="10" t="s">
        <v>1070</v>
      </c>
      <c r="G469" s="10">
        <v>8.8552</v>
      </c>
      <c r="H469" s="11">
        <v>139444.03</v>
      </c>
      <c r="I469" s="6">
        <f t="shared" si="28"/>
        <v>1234804.774456</v>
      </c>
      <c r="J469" s="12">
        <f t="shared" si="29"/>
        <v>3.1824738928474633E-4</v>
      </c>
      <c r="K469" s="12">
        <f t="shared" si="31"/>
        <v>0.84529166329088068</v>
      </c>
      <c r="L469" s="13" t="str">
        <f t="shared" si="30"/>
        <v>B</v>
      </c>
      <c r="P469"/>
    </row>
    <row r="470" spans="1:16">
      <c r="A470" s="10" t="s">
        <v>12</v>
      </c>
      <c r="B470" s="10" t="s">
        <v>284</v>
      </c>
      <c r="C470" s="10" t="s">
        <v>285</v>
      </c>
      <c r="D470" s="10" t="s">
        <v>285</v>
      </c>
      <c r="E470" s="10" t="s">
        <v>1071</v>
      </c>
      <c r="F470" s="10" t="s">
        <v>1072</v>
      </c>
      <c r="G470" s="10">
        <v>71</v>
      </c>
      <c r="H470" s="11">
        <v>17365</v>
      </c>
      <c r="I470" s="6">
        <f t="shared" si="28"/>
        <v>1232915</v>
      </c>
      <c r="J470" s="12">
        <f t="shared" si="29"/>
        <v>3.17760335946923E-4</v>
      </c>
      <c r="K470" s="12">
        <f t="shared" si="31"/>
        <v>0.84560942362682756</v>
      </c>
      <c r="L470" s="13" t="str">
        <f t="shared" si="30"/>
        <v>B</v>
      </c>
      <c r="P470"/>
    </row>
    <row r="471" spans="1:16">
      <c r="A471" s="10" t="s">
        <v>12</v>
      </c>
      <c r="B471" s="10" t="s">
        <v>52</v>
      </c>
      <c r="C471" s="10" t="s">
        <v>53</v>
      </c>
      <c r="D471" s="10" t="s">
        <v>54</v>
      </c>
      <c r="E471" s="10" t="s">
        <v>1073</v>
      </c>
      <c r="F471" s="10" t="s">
        <v>1074</v>
      </c>
      <c r="G471" s="10">
        <v>30</v>
      </c>
      <c r="H471" s="11">
        <v>41000</v>
      </c>
      <c r="I471" s="6">
        <f t="shared" si="28"/>
        <v>1230000</v>
      </c>
      <c r="J471" s="12">
        <f t="shared" si="29"/>
        <v>3.1700905027087453E-4</v>
      </c>
      <c r="K471" s="12">
        <f t="shared" si="31"/>
        <v>0.84592643267709844</v>
      </c>
      <c r="L471" s="13" t="str">
        <f t="shared" si="30"/>
        <v>B</v>
      </c>
      <c r="P471"/>
    </row>
    <row r="472" spans="1:16">
      <c r="A472" s="10" t="s">
        <v>12</v>
      </c>
      <c r="B472" s="10" t="s">
        <v>154</v>
      </c>
      <c r="C472" s="10" t="s">
        <v>155</v>
      </c>
      <c r="D472" s="10" t="s">
        <v>522</v>
      </c>
      <c r="E472" s="10" t="s">
        <v>1075</v>
      </c>
      <c r="F472" s="10" t="s">
        <v>1076</v>
      </c>
      <c r="G472" s="10">
        <v>4.22</v>
      </c>
      <c r="H472" s="11">
        <v>290825</v>
      </c>
      <c r="I472" s="6">
        <f t="shared" si="28"/>
        <v>1227281.5</v>
      </c>
      <c r="J472" s="12">
        <f t="shared" si="29"/>
        <v>3.1630840872358884E-4</v>
      </c>
      <c r="K472" s="12">
        <f t="shared" si="31"/>
        <v>0.84624274108582198</v>
      </c>
      <c r="L472" s="13" t="str">
        <f t="shared" si="30"/>
        <v>B</v>
      </c>
      <c r="P472"/>
    </row>
    <row r="473" spans="1:16">
      <c r="A473" s="10" t="s">
        <v>12</v>
      </c>
      <c r="B473" s="10" t="s">
        <v>191</v>
      </c>
      <c r="C473" s="10" t="s">
        <v>192</v>
      </c>
      <c r="D473" s="10" t="s">
        <v>555</v>
      </c>
      <c r="E473" s="10" t="s">
        <v>1077</v>
      </c>
      <c r="F473" s="10" t="s">
        <v>1078</v>
      </c>
      <c r="G473" s="10">
        <v>25</v>
      </c>
      <c r="H473" s="11">
        <v>48953.96</v>
      </c>
      <c r="I473" s="6">
        <f t="shared" si="28"/>
        <v>1223849</v>
      </c>
      <c r="J473" s="12">
        <f t="shared" si="29"/>
        <v>3.1542374728858497E-4</v>
      </c>
      <c r="K473" s="12">
        <f t="shared" si="31"/>
        <v>0.84655816483311053</v>
      </c>
      <c r="L473" s="13" t="str">
        <f t="shared" si="30"/>
        <v>B</v>
      </c>
      <c r="P473"/>
    </row>
    <row r="474" spans="1:16">
      <c r="A474" s="10" t="s">
        <v>12</v>
      </c>
      <c r="B474" s="10" t="s">
        <v>316</v>
      </c>
      <c r="C474" s="10" t="s">
        <v>317</v>
      </c>
      <c r="D474" s="10" t="s">
        <v>893</v>
      </c>
      <c r="E474" s="10" t="s">
        <v>1079</v>
      </c>
      <c r="F474" s="10" t="s">
        <v>1080</v>
      </c>
      <c r="G474" s="10">
        <v>1</v>
      </c>
      <c r="H474" s="11">
        <v>1222689.07</v>
      </c>
      <c r="I474" s="6">
        <f t="shared" si="28"/>
        <v>1222689.07</v>
      </c>
      <c r="J474" s="12">
        <f t="shared" si="29"/>
        <v>3.1512479744494213E-4</v>
      </c>
      <c r="K474" s="12">
        <f t="shared" si="31"/>
        <v>0.84687328963055541</v>
      </c>
      <c r="L474" s="13" t="str">
        <f t="shared" si="30"/>
        <v>B</v>
      </c>
      <c r="P474"/>
    </row>
    <row r="475" spans="1:16">
      <c r="A475" s="10" t="s">
        <v>12</v>
      </c>
      <c r="B475" s="10" t="s">
        <v>316</v>
      </c>
      <c r="C475" s="10" t="s">
        <v>317</v>
      </c>
      <c r="D475" s="10" t="s">
        <v>541</v>
      </c>
      <c r="E475" s="10" t="s">
        <v>1081</v>
      </c>
      <c r="F475" s="10" t="s">
        <v>1082</v>
      </c>
      <c r="G475" s="10">
        <v>13</v>
      </c>
      <c r="H475" s="11">
        <v>93904</v>
      </c>
      <c r="I475" s="6">
        <f t="shared" si="28"/>
        <v>1220752</v>
      </c>
      <c r="J475" s="12">
        <f t="shared" si="29"/>
        <v>3.1462555458233385E-4</v>
      </c>
      <c r="K475" s="12">
        <f t="shared" si="31"/>
        <v>0.8471879151851377</v>
      </c>
      <c r="L475" s="13" t="str">
        <f t="shared" si="30"/>
        <v>B</v>
      </c>
      <c r="P475"/>
    </row>
    <row r="476" spans="1:16">
      <c r="A476" s="10" t="s">
        <v>12</v>
      </c>
      <c r="B476" s="10" t="s">
        <v>143</v>
      </c>
      <c r="C476" s="10" t="s">
        <v>144</v>
      </c>
      <c r="D476" s="10" t="s">
        <v>724</v>
      </c>
      <c r="E476" s="10" t="s">
        <v>1083</v>
      </c>
      <c r="F476" s="10" t="s">
        <v>1084</v>
      </c>
      <c r="G476" s="10">
        <v>89.09</v>
      </c>
      <c r="H476" s="11">
        <v>13702.33</v>
      </c>
      <c r="I476" s="6">
        <f t="shared" si="28"/>
        <v>1220740.5797000001</v>
      </c>
      <c r="J476" s="12">
        <f t="shared" si="29"/>
        <v>3.1462261121773482E-4</v>
      </c>
      <c r="K476" s="12">
        <f t="shared" si="31"/>
        <v>0.84750253779635543</v>
      </c>
      <c r="L476" s="13" t="str">
        <f t="shared" si="30"/>
        <v>B</v>
      </c>
      <c r="P476"/>
    </row>
    <row r="477" spans="1:16">
      <c r="A477" s="10" t="s">
        <v>12</v>
      </c>
      <c r="B477" s="10" t="s">
        <v>143</v>
      </c>
      <c r="C477" s="10" t="s">
        <v>144</v>
      </c>
      <c r="D477" s="10" t="s">
        <v>709</v>
      </c>
      <c r="E477" s="10" t="s">
        <v>1085</v>
      </c>
      <c r="F477" s="10" t="s">
        <v>1086</v>
      </c>
      <c r="G477" s="10">
        <v>4.8</v>
      </c>
      <c r="H477" s="11">
        <v>253952.52</v>
      </c>
      <c r="I477" s="6">
        <f t="shared" si="28"/>
        <v>1218972.0959999999</v>
      </c>
      <c r="J477" s="12">
        <f t="shared" si="29"/>
        <v>3.1416681825988395E-4</v>
      </c>
      <c r="K477" s="12">
        <f t="shared" si="31"/>
        <v>0.84781670461461534</v>
      </c>
      <c r="L477" s="13" t="str">
        <f t="shared" si="30"/>
        <v>B</v>
      </c>
      <c r="P477"/>
    </row>
    <row r="478" spans="1:16">
      <c r="A478" s="10" t="s">
        <v>12</v>
      </c>
      <c r="B478" s="10" t="s">
        <v>143</v>
      </c>
      <c r="C478" s="10" t="s">
        <v>144</v>
      </c>
      <c r="D478" s="10" t="s">
        <v>964</v>
      </c>
      <c r="E478" s="10" t="s">
        <v>1087</v>
      </c>
      <c r="F478" s="10" t="s">
        <v>1088</v>
      </c>
      <c r="G478" s="10">
        <v>7.25</v>
      </c>
      <c r="H478" s="11">
        <v>168075.33</v>
      </c>
      <c r="I478" s="6">
        <f t="shared" si="28"/>
        <v>1218546.1424999998</v>
      </c>
      <c r="J478" s="12">
        <f t="shared" si="29"/>
        <v>3.1405703686598592E-4</v>
      </c>
      <c r="K478" s="12">
        <f t="shared" si="31"/>
        <v>0.84813076165148127</v>
      </c>
      <c r="L478" s="13" t="str">
        <f t="shared" si="30"/>
        <v>B</v>
      </c>
      <c r="P478"/>
    </row>
    <row r="479" spans="1:16">
      <c r="A479" s="10" t="s">
        <v>12</v>
      </c>
      <c r="B479" s="10" t="s">
        <v>31</v>
      </c>
      <c r="C479" s="10" t="s">
        <v>32</v>
      </c>
      <c r="D479" s="10" t="s">
        <v>116</v>
      </c>
      <c r="E479" s="10" t="s">
        <v>1089</v>
      </c>
      <c r="F479" s="10" t="s">
        <v>1090</v>
      </c>
      <c r="G479" s="10">
        <v>4.7317999999999998</v>
      </c>
      <c r="H479" s="11">
        <v>256968.31</v>
      </c>
      <c r="I479" s="6">
        <f t="shared" si="28"/>
        <v>1215922.6492579998</v>
      </c>
      <c r="J479" s="12">
        <f t="shared" si="29"/>
        <v>3.1338088149928799E-4</v>
      </c>
      <c r="K479" s="12">
        <f t="shared" si="31"/>
        <v>0.84844414253298051</v>
      </c>
      <c r="L479" s="13" t="str">
        <f t="shared" si="30"/>
        <v>B</v>
      </c>
      <c r="P479"/>
    </row>
    <row r="480" spans="1:16">
      <c r="A480" s="10" t="s">
        <v>12</v>
      </c>
      <c r="B480" s="10" t="s">
        <v>18</v>
      </c>
      <c r="C480" s="10" t="s">
        <v>19</v>
      </c>
      <c r="D480" s="10" t="s">
        <v>739</v>
      </c>
      <c r="E480" s="10" t="s">
        <v>1091</v>
      </c>
      <c r="F480" s="10" t="s">
        <v>1092</v>
      </c>
      <c r="G480" s="10">
        <v>1</v>
      </c>
      <c r="H480" s="11">
        <v>1214500</v>
      </c>
      <c r="I480" s="6">
        <f t="shared" si="28"/>
        <v>1214500</v>
      </c>
      <c r="J480" s="12">
        <f t="shared" si="29"/>
        <v>3.1301422077559114E-4</v>
      </c>
      <c r="K480" s="12">
        <f t="shared" si="31"/>
        <v>0.84875715675375607</v>
      </c>
      <c r="L480" s="13" t="str">
        <f t="shared" si="30"/>
        <v>B</v>
      </c>
      <c r="P480"/>
    </row>
    <row r="481" spans="1:16">
      <c r="A481" s="10" t="s">
        <v>12</v>
      </c>
      <c r="B481" s="10" t="s">
        <v>143</v>
      </c>
      <c r="C481" s="10" t="s">
        <v>144</v>
      </c>
      <c r="D481" s="10" t="s">
        <v>1093</v>
      </c>
      <c r="E481" s="10" t="s">
        <v>1094</v>
      </c>
      <c r="F481" s="10" t="s">
        <v>1095</v>
      </c>
      <c r="G481" s="10">
        <v>9.51</v>
      </c>
      <c r="H481" s="11">
        <v>127500</v>
      </c>
      <c r="I481" s="6">
        <f t="shared" si="28"/>
        <v>1212525</v>
      </c>
      <c r="J481" s="12">
        <f t="shared" si="29"/>
        <v>3.125052021786115E-4</v>
      </c>
      <c r="K481" s="12">
        <f t="shared" si="31"/>
        <v>0.8490696619559347</v>
      </c>
      <c r="L481" s="13" t="str">
        <f t="shared" si="30"/>
        <v>B</v>
      </c>
      <c r="P481"/>
    </row>
    <row r="482" spans="1:16">
      <c r="A482" s="10" t="s">
        <v>12</v>
      </c>
      <c r="B482" s="10" t="s">
        <v>143</v>
      </c>
      <c r="C482" s="10" t="s">
        <v>144</v>
      </c>
      <c r="D482" s="10" t="s">
        <v>964</v>
      </c>
      <c r="E482" s="10" t="s">
        <v>1096</v>
      </c>
      <c r="F482" s="10" t="s">
        <v>1097</v>
      </c>
      <c r="G482" s="10">
        <v>13.44</v>
      </c>
      <c r="H482" s="11">
        <v>90190</v>
      </c>
      <c r="I482" s="6">
        <f t="shared" si="28"/>
        <v>1212153.5999999999</v>
      </c>
      <c r="J482" s="12">
        <f t="shared" si="29"/>
        <v>3.1240948090928574E-4</v>
      </c>
      <c r="K482" s="12">
        <f t="shared" si="31"/>
        <v>0.84938207143684397</v>
      </c>
      <c r="L482" s="13" t="str">
        <f t="shared" si="30"/>
        <v>B</v>
      </c>
      <c r="P482"/>
    </row>
    <row r="483" spans="1:16">
      <c r="A483" s="10" t="s">
        <v>12</v>
      </c>
      <c r="B483" s="10" t="s">
        <v>143</v>
      </c>
      <c r="C483" s="10" t="s">
        <v>144</v>
      </c>
      <c r="D483" s="10" t="s">
        <v>964</v>
      </c>
      <c r="E483" s="10" t="s">
        <v>1098</v>
      </c>
      <c r="F483" s="10" t="s">
        <v>1099</v>
      </c>
      <c r="G483" s="10">
        <v>18.13</v>
      </c>
      <c r="H483" s="11">
        <v>66400</v>
      </c>
      <c r="I483" s="6">
        <f t="shared" si="28"/>
        <v>1203832</v>
      </c>
      <c r="J483" s="12">
        <f t="shared" si="29"/>
        <v>3.1026474715909548E-4</v>
      </c>
      <c r="K483" s="12">
        <f t="shared" si="31"/>
        <v>0.84969233618400308</v>
      </c>
      <c r="L483" s="13" t="str">
        <f t="shared" si="30"/>
        <v>B</v>
      </c>
      <c r="P483"/>
    </row>
    <row r="484" spans="1:16">
      <c r="A484" s="10" t="s">
        <v>12</v>
      </c>
      <c r="B484" s="10" t="s">
        <v>107</v>
      </c>
      <c r="C484" s="10" t="s">
        <v>108</v>
      </c>
      <c r="D484" s="10" t="s">
        <v>203</v>
      </c>
      <c r="E484" s="10" t="s">
        <v>1100</v>
      </c>
      <c r="F484" s="10" t="s">
        <v>1101</v>
      </c>
      <c r="G484" s="10">
        <v>96</v>
      </c>
      <c r="H484" s="11">
        <v>12500</v>
      </c>
      <c r="I484" s="6">
        <f t="shared" si="28"/>
        <v>1200000</v>
      </c>
      <c r="J484" s="12">
        <f t="shared" si="29"/>
        <v>3.0927712221548735E-4</v>
      </c>
      <c r="K484" s="12">
        <f t="shared" si="31"/>
        <v>0.8500016133062186</v>
      </c>
      <c r="L484" s="13" t="str">
        <f t="shared" si="30"/>
        <v>B</v>
      </c>
      <c r="P484"/>
    </row>
    <row r="485" spans="1:16">
      <c r="A485" s="10" t="s">
        <v>12</v>
      </c>
      <c r="B485" s="10" t="s">
        <v>154</v>
      </c>
      <c r="C485" s="10" t="s">
        <v>155</v>
      </c>
      <c r="D485" s="10" t="s">
        <v>156</v>
      </c>
      <c r="E485" s="10" t="s">
        <v>1102</v>
      </c>
      <c r="F485" s="10" t="s">
        <v>1103</v>
      </c>
      <c r="G485" s="10">
        <v>6</v>
      </c>
      <c r="H485" s="11">
        <v>199819.5</v>
      </c>
      <c r="I485" s="6">
        <f t="shared" si="28"/>
        <v>1198917</v>
      </c>
      <c r="J485" s="12">
        <f t="shared" si="29"/>
        <v>3.0899799961268785E-4</v>
      </c>
      <c r="K485" s="12">
        <f t="shared" si="31"/>
        <v>0.8503106113058313</v>
      </c>
      <c r="L485" s="13" t="str">
        <f t="shared" si="30"/>
        <v>B</v>
      </c>
      <c r="P485"/>
    </row>
    <row r="486" spans="1:16">
      <c r="A486" s="10" t="s">
        <v>12</v>
      </c>
      <c r="B486" s="10" t="s">
        <v>284</v>
      </c>
      <c r="C486" s="10" t="s">
        <v>285</v>
      </c>
      <c r="D486" s="10" t="s">
        <v>286</v>
      </c>
      <c r="E486" s="10" t="s">
        <v>1104</v>
      </c>
      <c r="F486" s="10" t="s">
        <v>1105</v>
      </c>
      <c r="G486" s="10">
        <v>2</v>
      </c>
      <c r="H486" s="11">
        <v>595407.82999999996</v>
      </c>
      <c r="I486" s="6">
        <f t="shared" si="28"/>
        <v>1190815.6599999999</v>
      </c>
      <c r="J486" s="12">
        <f t="shared" si="29"/>
        <v>3.0691003367828019E-4</v>
      </c>
      <c r="K486" s="12">
        <f t="shared" si="31"/>
        <v>0.85061752133950963</v>
      </c>
      <c r="L486" s="13" t="str">
        <f t="shared" si="30"/>
        <v>B</v>
      </c>
      <c r="P486"/>
    </row>
    <row r="487" spans="1:16">
      <c r="A487" s="10" t="s">
        <v>140</v>
      </c>
      <c r="B487" s="10" t="s">
        <v>284</v>
      </c>
      <c r="C487" s="10" t="s">
        <v>285</v>
      </c>
      <c r="D487" s="10" t="s">
        <v>367</v>
      </c>
      <c r="E487" s="10" t="s">
        <v>1106</v>
      </c>
      <c r="F487" s="10" t="s">
        <v>1107</v>
      </c>
      <c r="G487" s="10">
        <v>12</v>
      </c>
      <c r="H487" s="11">
        <v>99133.23</v>
      </c>
      <c r="I487" s="6">
        <f t="shared" si="28"/>
        <v>1189598.76</v>
      </c>
      <c r="J487" s="12">
        <f t="shared" si="29"/>
        <v>3.0659640090326015E-4</v>
      </c>
      <c r="K487" s="12">
        <f t="shared" si="31"/>
        <v>0.85092411774041288</v>
      </c>
      <c r="L487" s="13" t="str">
        <f t="shared" si="30"/>
        <v>B</v>
      </c>
      <c r="P487"/>
    </row>
    <row r="488" spans="1:16">
      <c r="A488" s="10" t="s">
        <v>12</v>
      </c>
      <c r="B488" s="10" t="s">
        <v>191</v>
      </c>
      <c r="C488" s="10" t="s">
        <v>192</v>
      </c>
      <c r="D488" s="10" t="s">
        <v>555</v>
      </c>
      <c r="E488" s="10" t="s">
        <v>1108</v>
      </c>
      <c r="F488" s="10" t="s">
        <v>1109</v>
      </c>
      <c r="G488" s="10">
        <v>82</v>
      </c>
      <c r="H488" s="11">
        <v>14450</v>
      </c>
      <c r="I488" s="6">
        <f t="shared" si="28"/>
        <v>1184900</v>
      </c>
      <c r="J488" s="12">
        <f t="shared" si="29"/>
        <v>3.0538538509427578E-4</v>
      </c>
      <c r="K488" s="12">
        <f t="shared" si="31"/>
        <v>0.85122950312550716</v>
      </c>
      <c r="L488" s="13" t="str">
        <f t="shared" si="30"/>
        <v>B</v>
      </c>
      <c r="P488"/>
    </row>
    <row r="489" spans="1:16">
      <c r="A489" s="10" t="s">
        <v>12</v>
      </c>
      <c r="B489" s="10" t="s">
        <v>284</v>
      </c>
      <c r="C489" s="10" t="s">
        <v>285</v>
      </c>
      <c r="D489" s="10" t="s">
        <v>367</v>
      </c>
      <c r="E489" s="10" t="s">
        <v>1110</v>
      </c>
      <c r="F489" s="10" t="s">
        <v>1111</v>
      </c>
      <c r="G489" s="10">
        <v>868</v>
      </c>
      <c r="H489" s="11">
        <v>1363.64</v>
      </c>
      <c r="I489" s="6">
        <f t="shared" si="28"/>
        <v>1183639.52</v>
      </c>
      <c r="J489" s="12">
        <f t="shared" si="29"/>
        <v>3.0506052040510064E-4</v>
      </c>
      <c r="K489" s="12">
        <f t="shared" si="31"/>
        <v>0.85153456364591229</v>
      </c>
      <c r="L489" s="13" t="str">
        <f t="shared" si="30"/>
        <v>B</v>
      </c>
      <c r="P489"/>
    </row>
    <row r="490" spans="1:16">
      <c r="A490" s="10" t="s">
        <v>12</v>
      </c>
      <c r="B490" s="10" t="s">
        <v>284</v>
      </c>
      <c r="C490" s="10" t="s">
        <v>285</v>
      </c>
      <c r="D490" s="10" t="s">
        <v>285</v>
      </c>
      <c r="E490" s="10" t="s">
        <v>1112</v>
      </c>
      <c r="F490" s="10" t="s">
        <v>1113</v>
      </c>
      <c r="G490" s="10">
        <v>9</v>
      </c>
      <c r="H490" s="11">
        <v>131250</v>
      </c>
      <c r="I490" s="6">
        <f t="shared" si="28"/>
        <v>1181250</v>
      </c>
      <c r="J490" s="12">
        <f t="shared" si="29"/>
        <v>3.0444466718087035E-4</v>
      </c>
      <c r="K490" s="12">
        <f t="shared" si="31"/>
        <v>0.85183900831309312</v>
      </c>
      <c r="L490" s="13" t="str">
        <f t="shared" si="30"/>
        <v>B</v>
      </c>
      <c r="P490"/>
    </row>
    <row r="491" spans="1:16">
      <c r="A491" s="10" t="s">
        <v>12</v>
      </c>
      <c r="B491" s="10" t="s">
        <v>206</v>
      </c>
      <c r="C491" s="10" t="s">
        <v>207</v>
      </c>
      <c r="D491" s="10" t="s">
        <v>1114</v>
      </c>
      <c r="E491" s="10" t="s">
        <v>1115</v>
      </c>
      <c r="F491" s="10" t="s">
        <v>1116</v>
      </c>
      <c r="G491" s="10">
        <v>295</v>
      </c>
      <c r="H491" s="11">
        <v>4000</v>
      </c>
      <c r="I491" s="6">
        <f t="shared" si="28"/>
        <v>1180000</v>
      </c>
      <c r="J491" s="12">
        <f t="shared" si="29"/>
        <v>3.041225035118959E-4</v>
      </c>
      <c r="K491" s="12">
        <f t="shared" si="31"/>
        <v>0.85214313081660498</v>
      </c>
      <c r="L491" s="13" t="str">
        <f t="shared" si="30"/>
        <v>B</v>
      </c>
      <c r="P491"/>
    </row>
    <row r="492" spans="1:16">
      <c r="A492" s="10" t="s">
        <v>12</v>
      </c>
      <c r="B492" s="10" t="s">
        <v>22</v>
      </c>
      <c r="C492" s="10" t="s">
        <v>23</v>
      </c>
      <c r="D492" s="10" t="s">
        <v>124</v>
      </c>
      <c r="E492" s="10" t="s">
        <v>1117</v>
      </c>
      <c r="F492" s="10" t="s">
        <v>1118</v>
      </c>
      <c r="G492" s="10">
        <v>2</v>
      </c>
      <c r="H492" s="11">
        <v>589406.39</v>
      </c>
      <c r="I492" s="6">
        <f t="shared" si="28"/>
        <v>1178812.78</v>
      </c>
      <c r="J492" s="12">
        <f t="shared" si="29"/>
        <v>3.0381652019103201E-4</v>
      </c>
      <c r="K492" s="12">
        <f t="shared" si="31"/>
        <v>0.85244694733679605</v>
      </c>
      <c r="L492" s="13" t="str">
        <f t="shared" si="30"/>
        <v>B</v>
      </c>
      <c r="P492"/>
    </row>
    <row r="493" spans="1:16">
      <c r="A493" s="10" t="s">
        <v>12</v>
      </c>
      <c r="B493" s="10" t="s">
        <v>154</v>
      </c>
      <c r="C493" s="10" t="s">
        <v>155</v>
      </c>
      <c r="D493" s="10" t="s">
        <v>156</v>
      </c>
      <c r="E493" s="10" t="s">
        <v>1119</v>
      </c>
      <c r="F493" s="10" t="s">
        <v>1120</v>
      </c>
      <c r="G493" s="10">
        <v>18</v>
      </c>
      <c r="H493" s="11">
        <v>65130</v>
      </c>
      <c r="I493" s="6">
        <f t="shared" si="28"/>
        <v>1172340</v>
      </c>
      <c r="J493" s="12">
        <f t="shared" si="29"/>
        <v>3.0214828454842038E-4</v>
      </c>
      <c r="K493" s="12">
        <f t="shared" si="31"/>
        <v>0.85274909562134449</v>
      </c>
      <c r="L493" s="13" t="str">
        <f t="shared" si="30"/>
        <v>B</v>
      </c>
      <c r="P493"/>
    </row>
    <row r="494" spans="1:16">
      <c r="A494" s="10" t="s">
        <v>12</v>
      </c>
      <c r="B494" s="10" t="s">
        <v>316</v>
      </c>
      <c r="C494" s="10" t="s">
        <v>317</v>
      </c>
      <c r="D494" s="10" t="s">
        <v>317</v>
      </c>
      <c r="E494" s="10" t="s">
        <v>1121</v>
      </c>
      <c r="F494" s="10" t="s">
        <v>1122</v>
      </c>
      <c r="G494" s="10">
        <v>1</v>
      </c>
      <c r="H494" s="11">
        <v>1170000</v>
      </c>
      <c r="I494" s="6">
        <f t="shared" si="28"/>
        <v>1170000</v>
      </c>
      <c r="J494" s="12">
        <f t="shared" si="29"/>
        <v>3.0154519416010018E-4</v>
      </c>
      <c r="K494" s="12">
        <f t="shared" si="31"/>
        <v>0.85305064081550463</v>
      </c>
      <c r="L494" s="13" t="str">
        <f t="shared" si="30"/>
        <v>B</v>
      </c>
      <c r="P494"/>
    </row>
    <row r="495" spans="1:16">
      <c r="A495" s="10" t="s">
        <v>140</v>
      </c>
      <c r="B495" s="10" t="s">
        <v>52</v>
      </c>
      <c r="C495" s="10" t="s">
        <v>53</v>
      </c>
      <c r="D495" s="10" t="s">
        <v>1123</v>
      </c>
      <c r="E495" s="10" t="s">
        <v>1124</v>
      </c>
      <c r="F495" s="10" t="s">
        <v>1125</v>
      </c>
      <c r="G495" s="10">
        <v>1</v>
      </c>
      <c r="H495" s="11">
        <v>1166666</v>
      </c>
      <c r="I495" s="6">
        <f t="shared" si="28"/>
        <v>1166666</v>
      </c>
      <c r="J495" s="12">
        <f t="shared" si="29"/>
        <v>3.0068591922221145E-4</v>
      </c>
      <c r="K495" s="12">
        <f t="shared" si="31"/>
        <v>0.8533513267347268</v>
      </c>
      <c r="L495" s="13" t="str">
        <f t="shared" si="30"/>
        <v>B</v>
      </c>
      <c r="P495"/>
    </row>
    <row r="496" spans="1:16">
      <c r="A496" s="10" t="s">
        <v>12</v>
      </c>
      <c r="B496" s="10" t="s">
        <v>331</v>
      </c>
      <c r="C496" s="10" t="s">
        <v>332</v>
      </c>
      <c r="D496" s="10" t="s">
        <v>333</v>
      </c>
      <c r="E496" s="10" t="s">
        <v>1126</v>
      </c>
      <c r="F496" s="10" t="s">
        <v>1127</v>
      </c>
      <c r="G496" s="10">
        <v>24</v>
      </c>
      <c r="H496" s="11">
        <v>48518</v>
      </c>
      <c r="I496" s="6">
        <f t="shared" si="28"/>
        <v>1164432</v>
      </c>
      <c r="J496" s="12">
        <f t="shared" si="29"/>
        <v>3.0011014831302031E-4</v>
      </c>
      <c r="K496" s="12">
        <f t="shared" si="31"/>
        <v>0.85365143688303979</v>
      </c>
      <c r="L496" s="13" t="str">
        <f t="shared" si="30"/>
        <v>B</v>
      </c>
      <c r="P496"/>
    </row>
    <row r="497" spans="1:16">
      <c r="A497" s="10" t="s">
        <v>12</v>
      </c>
      <c r="B497" s="10" t="s">
        <v>191</v>
      </c>
      <c r="C497" s="10" t="s">
        <v>192</v>
      </c>
      <c r="D497" s="10" t="s">
        <v>555</v>
      </c>
      <c r="E497" s="10" t="s">
        <v>1128</v>
      </c>
      <c r="F497" s="10" t="s">
        <v>1129</v>
      </c>
      <c r="G497" s="10">
        <v>83</v>
      </c>
      <c r="H497" s="11">
        <v>14000</v>
      </c>
      <c r="I497" s="6">
        <f t="shared" si="28"/>
        <v>1162000</v>
      </c>
      <c r="J497" s="12">
        <f t="shared" si="29"/>
        <v>2.9948334667866355E-4</v>
      </c>
      <c r="K497" s="12">
        <f t="shared" si="31"/>
        <v>0.85395092022971841</v>
      </c>
      <c r="L497" s="13" t="str">
        <f t="shared" si="30"/>
        <v>B</v>
      </c>
      <c r="P497"/>
    </row>
    <row r="498" spans="1:16">
      <c r="A498" s="10" t="s">
        <v>12</v>
      </c>
      <c r="B498" s="10" t="s">
        <v>316</v>
      </c>
      <c r="C498" s="10" t="s">
        <v>317</v>
      </c>
      <c r="D498" s="10" t="s">
        <v>893</v>
      </c>
      <c r="E498" s="10" t="s">
        <v>1130</v>
      </c>
      <c r="F498" s="10" t="s">
        <v>1131</v>
      </c>
      <c r="G498" s="10">
        <v>1</v>
      </c>
      <c r="H498" s="11">
        <v>1160000</v>
      </c>
      <c r="I498" s="6">
        <f t="shared" si="28"/>
        <v>1160000</v>
      </c>
      <c r="J498" s="12">
        <f t="shared" si="29"/>
        <v>2.9896788480830445E-4</v>
      </c>
      <c r="K498" s="12">
        <f t="shared" si="31"/>
        <v>0.85424988811452673</v>
      </c>
      <c r="L498" s="13" t="str">
        <f t="shared" si="30"/>
        <v>B</v>
      </c>
      <c r="P498"/>
    </row>
    <row r="499" spans="1:16">
      <c r="A499" s="10" t="s">
        <v>12</v>
      </c>
      <c r="B499" s="10" t="s">
        <v>42</v>
      </c>
      <c r="C499" s="10" t="s">
        <v>43</v>
      </c>
      <c r="D499" s="10" t="s">
        <v>44</v>
      </c>
      <c r="E499" s="10" t="s">
        <v>1132</v>
      </c>
      <c r="F499" s="10" t="s">
        <v>1133</v>
      </c>
      <c r="G499" s="10">
        <v>7</v>
      </c>
      <c r="H499" s="11">
        <v>165000</v>
      </c>
      <c r="I499" s="6">
        <f t="shared" si="28"/>
        <v>1155000</v>
      </c>
      <c r="J499" s="12">
        <f t="shared" si="29"/>
        <v>2.9767923013240659E-4</v>
      </c>
      <c r="K499" s="12">
        <f t="shared" si="31"/>
        <v>0.85454756734465909</v>
      </c>
      <c r="L499" s="13" t="str">
        <f t="shared" si="30"/>
        <v>B</v>
      </c>
      <c r="P499"/>
    </row>
    <row r="500" spans="1:16">
      <c r="A500" s="10" t="s">
        <v>12</v>
      </c>
      <c r="B500" s="10" t="s">
        <v>154</v>
      </c>
      <c r="C500" s="10" t="s">
        <v>155</v>
      </c>
      <c r="D500" s="10" t="s">
        <v>548</v>
      </c>
      <c r="E500" s="10" t="s">
        <v>1134</v>
      </c>
      <c r="F500" s="10" t="s">
        <v>1135</v>
      </c>
      <c r="G500" s="10">
        <v>6</v>
      </c>
      <c r="H500" s="11">
        <v>191892</v>
      </c>
      <c r="I500" s="6">
        <f t="shared" si="28"/>
        <v>1151352</v>
      </c>
      <c r="J500" s="12">
        <f t="shared" si="29"/>
        <v>2.967390276808715E-4</v>
      </c>
      <c r="K500" s="12">
        <f t="shared" si="31"/>
        <v>0.85484430637233999</v>
      </c>
      <c r="L500" s="13" t="str">
        <f t="shared" si="30"/>
        <v>B</v>
      </c>
      <c r="P500"/>
    </row>
    <row r="501" spans="1:16">
      <c r="A501" s="10" t="s">
        <v>12</v>
      </c>
      <c r="B501" s="10" t="s">
        <v>52</v>
      </c>
      <c r="C501" s="10" t="s">
        <v>53</v>
      </c>
      <c r="D501" s="10" t="s">
        <v>54</v>
      </c>
      <c r="E501" s="10" t="s">
        <v>1136</v>
      </c>
      <c r="F501" s="10" t="s">
        <v>1137</v>
      </c>
      <c r="G501" s="10">
        <v>1</v>
      </c>
      <c r="H501" s="11">
        <v>1151000</v>
      </c>
      <c r="I501" s="6">
        <f t="shared" si="28"/>
        <v>1151000</v>
      </c>
      <c r="J501" s="12">
        <f t="shared" si="29"/>
        <v>2.9664830639168828E-4</v>
      </c>
      <c r="K501" s="12">
        <f t="shared" si="31"/>
        <v>0.85514095467873164</v>
      </c>
      <c r="L501" s="13" t="str">
        <f t="shared" si="30"/>
        <v>B</v>
      </c>
      <c r="P501"/>
    </row>
    <row r="502" spans="1:16">
      <c r="A502" s="10" t="s">
        <v>12</v>
      </c>
      <c r="B502" s="10" t="s">
        <v>154</v>
      </c>
      <c r="C502" s="10" t="s">
        <v>155</v>
      </c>
      <c r="D502" s="10" t="s">
        <v>522</v>
      </c>
      <c r="E502" s="10" t="s">
        <v>1138</v>
      </c>
      <c r="F502" s="10" t="s">
        <v>1139</v>
      </c>
      <c r="G502" s="10">
        <v>4.03</v>
      </c>
      <c r="H502" s="11">
        <v>285000</v>
      </c>
      <c r="I502" s="6">
        <f t="shared" si="28"/>
        <v>1148550</v>
      </c>
      <c r="J502" s="12">
        <f t="shared" si="29"/>
        <v>2.9601686560049831E-4</v>
      </c>
      <c r="K502" s="12">
        <f t="shared" si="31"/>
        <v>0.85543697154433218</v>
      </c>
      <c r="L502" s="13" t="str">
        <f t="shared" si="30"/>
        <v>B</v>
      </c>
      <c r="P502"/>
    </row>
    <row r="503" spans="1:16">
      <c r="A503" s="10" t="s">
        <v>12</v>
      </c>
      <c r="B503" s="10" t="s">
        <v>184</v>
      </c>
      <c r="C503" s="10" t="s">
        <v>185</v>
      </c>
      <c r="D503" s="10" t="s">
        <v>231</v>
      </c>
      <c r="E503" s="10" t="s">
        <v>1140</v>
      </c>
      <c r="F503" s="10" t="s">
        <v>1141</v>
      </c>
      <c r="G503" s="10">
        <v>16.760000000000002</v>
      </c>
      <c r="H503" s="11">
        <v>68433</v>
      </c>
      <c r="I503" s="6">
        <f t="shared" si="28"/>
        <v>1146937.08</v>
      </c>
      <c r="J503" s="12">
        <f t="shared" si="29"/>
        <v>2.9560116622052849E-4</v>
      </c>
      <c r="K503" s="12">
        <f t="shared" si="31"/>
        <v>0.8557325727105527</v>
      </c>
      <c r="L503" s="13" t="str">
        <f t="shared" si="30"/>
        <v>B</v>
      </c>
      <c r="P503"/>
    </row>
    <row r="504" spans="1:16">
      <c r="A504" s="10" t="s">
        <v>12</v>
      </c>
      <c r="B504" s="10" t="s">
        <v>216</v>
      </c>
      <c r="C504" s="10" t="s">
        <v>217</v>
      </c>
      <c r="D504" s="10" t="s">
        <v>941</v>
      </c>
      <c r="E504" s="10" t="s">
        <v>1142</v>
      </c>
      <c r="F504" s="10" t="s">
        <v>1143</v>
      </c>
      <c r="G504" s="10">
        <v>16</v>
      </c>
      <c r="H504" s="11">
        <v>71389</v>
      </c>
      <c r="I504" s="6">
        <f t="shared" si="28"/>
        <v>1142224</v>
      </c>
      <c r="J504" s="12">
        <f t="shared" si="29"/>
        <v>2.9438645970455236E-4</v>
      </c>
      <c r="K504" s="12">
        <f t="shared" si="31"/>
        <v>0.85602695917025728</v>
      </c>
      <c r="L504" s="13" t="str">
        <f t="shared" si="30"/>
        <v>B</v>
      </c>
      <c r="P504"/>
    </row>
    <row r="505" spans="1:16">
      <c r="A505" s="10" t="s">
        <v>12</v>
      </c>
      <c r="B505" s="10" t="s">
        <v>107</v>
      </c>
      <c r="C505" s="10" t="s">
        <v>108</v>
      </c>
      <c r="D505" s="10" t="s">
        <v>108</v>
      </c>
      <c r="E505" s="10" t="s">
        <v>1144</v>
      </c>
      <c r="F505" s="10" t="s">
        <v>1145</v>
      </c>
      <c r="G505" s="10">
        <v>2</v>
      </c>
      <c r="H505" s="11">
        <v>570800</v>
      </c>
      <c r="I505" s="6">
        <f t="shared" si="28"/>
        <v>1141600</v>
      </c>
      <c r="J505" s="12">
        <f t="shared" si="29"/>
        <v>2.9422563560100028E-4</v>
      </c>
      <c r="K505" s="12">
        <f t="shared" si="31"/>
        <v>0.85632118480585828</v>
      </c>
      <c r="L505" s="13" t="str">
        <f t="shared" si="30"/>
        <v>B</v>
      </c>
      <c r="P505"/>
    </row>
    <row r="506" spans="1:16">
      <c r="A506" s="10" t="s">
        <v>140</v>
      </c>
      <c r="B506" s="10" t="s">
        <v>52</v>
      </c>
      <c r="C506" s="10" t="s">
        <v>53</v>
      </c>
      <c r="D506" s="10" t="s">
        <v>211</v>
      </c>
      <c r="E506" s="10" t="s">
        <v>1146</v>
      </c>
      <c r="F506" s="10" t="s">
        <v>1147</v>
      </c>
      <c r="G506" s="10">
        <v>3</v>
      </c>
      <c r="H506" s="11">
        <v>380000</v>
      </c>
      <c r="I506" s="6">
        <f t="shared" si="28"/>
        <v>1140000</v>
      </c>
      <c r="J506" s="12">
        <f t="shared" si="29"/>
        <v>2.93813266104713E-4</v>
      </c>
      <c r="K506" s="12">
        <f t="shared" si="31"/>
        <v>0.85661499807196295</v>
      </c>
      <c r="L506" s="13" t="str">
        <f t="shared" si="30"/>
        <v>B</v>
      </c>
      <c r="P506"/>
    </row>
    <row r="507" spans="1:16">
      <c r="A507" s="10" t="s">
        <v>12</v>
      </c>
      <c r="B507" s="10" t="s">
        <v>284</v>
      </c>
      <c r="C507" s="10" t="s">
        <v>285</v>
      </c>
      <c r="D507" s="10" t="s">
        <v>695</v>
      </c>
      <c r="E507" s="10" t="s">
        <v>1148</v>
      </c>
      <c r="F507" s="10" t="s">
        <v>1149</v>
      </c>
      <c r="G507" s="10">
        <v>15</v>
      </c>
      <c r="H507" s="11">
        <v>76000</v>
      </c>
      <c r="I507" s="6">
        <f t="shared" si="28"/>
        <v>1140000</v>
      </c>
      <c r="J507" s="12">
        <f t="shared" si="29"/>
        <v>2.93813266104713E-4</v>
      </c>
      <c r="K507" s="12">
        <f t="shared" si="31"/>
        <v>0.85690881133806762</v>
      </c>
      <c r="L507" s="13" t="str">
        <f t="shared" si="30"/>
        <v>B</v>
      </c>
      <c r="P507"/>
    </row>
    <row r="508" spans="1:16">
      <c r="A508" s="10" t="s">
        <v>12</v>
      </c>
      <c r="B508" s="10" t="s">
        <v>52</v>
      </c>
      <c r="C508" s="10" t="s">
        <v>53</v>
      </c>
      <c r="D508" s="10" t="s">
        <v>54</v>
      </c>
      <c r="E508" s="10" t="s">
        <v>1150</v>
      </c>
      <c r="F508" s="10" t="s">
        <v>1151</v>
      </c>
      <c r="G508" s="10">
        <v>19</v>
      </c>
      <c r="H508" s="11">
        <v>59984</v>
      </c>
      <c r="I508" s="6">
        <f t="shared" si="28"/>
        <v>1139696</v>
      </c>
      <c r="J508" s="12">
        <f t="shared" si="29"/>
        <v>2.9373491590041836E-4</v>
      </c>
      <c r="K508" s="12">
        <f t="shared" si="31"/>
        <v>0.85720254625396808</v>
      </c>
      <c r="L508" s="13" t="str">
        <f t="shared" si="30"/>
        <v>B</v>
      </c>
      <c r="P508"/>
    </row>
    <row r="509" spans="1:16">
      <c r="A509" s="10" t="s">
        <v>12</v>
      </c>
      <c r="B509" s="10" t="s">
        <v>316</v>
      </c>
      <c r="C509" s="10" t="s">
        <v>317</v>
      </c>
      <c r="D509" s="10" t="s">
        <v>536</v>
      </c>
      <c r="E509" s="10" t="s">
        <v>1152</v>
      </c>
      <c r="F509" s="10" t="s">
        <v>1153</v>
      </c>
      <c r="G509" s="10">
        <v>10</v>
      </c>
      <c r="H509" s="11">
        <v>113808.93</v>
      </c>
      <c r="I509" s="6">
        <f t="shared" si="28"/>
        <v>1138089.2999999998</v>
      </c>
      <c r="J509" s="12">
        <f t="shared" si="29"/>
        <v>2.933208196068653E-4</v>
      </c>
      <c r="K509" s="12">
        <f t="shared" si="31"/>
        <v>0.85749586707357495</v>
      </c>
      <c r="L509" s="13" t="str">
        <f t="shared" si="30"/>
        <v>B</v>
      </c>
      <c r="P509"/>
    </row>
    <row r="510" spans="1:16">
      <c r="A510" s="10" t="s">
        <v>12</v>
      </c>
      <c r="B510" s="10" t="s">
        <v>52</v>
      </c>
      <c r="C510" s="10" t="s">
        <v>53</v>
      </c>
      <c r="D510" s="10" t="s">
        <v>54</v>
      </c>
      <c r="E510" s="10" t="s">
        <v>1154</v>
      </c>
      <c r="F510" s="10" t="s">
        <v>1155</v>
      </c>
      <c r="G510" s="10">
        <v>1</v>
      </c>
      <c r="H510" s="11">
        <v>1135000</v>
      </c>
      <c r="I510" s="6">
        <f t="shared" si="28"/>
        <v>1135000</v>
      </c>
      <c r="J510" s="12">
        <f t="shared" si="29"/>
        <v>2.9252461142881514E-4</v>
      </c>
      <c r="K510" s="12">
        <f t="shared" si="31"/>
        <v>0.85778839168500376</v>
      </c>
      <c r="L510" s="13" t="str">
        <f t="shared" si="30"/>
        <v>B</v>
      </c>
      <c r="P510"/>
    </row>
    <row r="511" spans="1:16">
      <c r="A511" s="10" t="s">
        <v>12</v>
      </c>
      <c r="B511" s="10" t="s">
        <v>284</v>
      </c>
      <c r="C511" s="10" t="s">
        <v>285</v>
      </c>
      <c r="D511" s="10" t="s">
        <v>285</v>
      </c>
      <c r="E511" s="10" t="s">
        <v>1156</v>
      </c>
      <c r="F511" s="10" t="s">
        <v>1157</v>
      </c>
      <c r="G511" s="10">
        <v>5</v>
      </c>
      <c r="H511" s="11">
        <v>226891</v>
      </c>
      <c r="I511" s="6">
        <f t="shared" si="28"/>
        <v>1134455</v>
      </c>
      <c r="J511" s="12">
        <f t="shared" si="29"/>
        <v>2.9238414806914226E-4</v>
      </c>
      <c r="K511" s="12">
        <f t="shared" si="31"/>
        <v>0.85808077583307285</v>
      </c>
      <c r="L511" s="13" t="str">
        <f t="shared" si="30"/>
        <v>B</v>
      </c>
      <c r="P511"/>
    </row>
    <row r="512" spans="1:16">
      <c r="A512" s="10" t="s">
        <v>12</v>
      </c>
      <c r="B512" s="10" t="s">
        <v>284</v>
      </c>
      <c r="C512" s="10" t="s">
        <v>285</v>
      </c>
      <c r="D512" s="10" t="s">
        <v>1158</v>
      </c>
      <c r="E512" s="10" t="s">
        <v>1159</v>
      </c>
      <c r="F512" s="10" t="s">
        <v>1160</v>
      </c>
      <c r="G512" s="10">
        <v>405</v>
      </c>
      <c r="H512" s="11">
        <v>2798.1</v>
      </c>
      <c r="I512" s="6">
        <f t="shared" si="28"/>
        <v>1133230.5</v>
      </c>
      <c r="J512" s="12">
        <f t="shared" si="29"/>
        <v>2.9206855653901483E-4</v>
      </c>
      <c r="K512" s="12">
        <f t="shared" si="31"/>
        <v>0.85837284438961181</v>
      </c>
      <c r="L512" s="13" t="str">
        <f t="shared" si="30"/>
        <v>B</v>
      </c>
      <c r="P512"/>
    </row>
    <row r="513" spans="1:16">
      <c r="A513" s="10" t="s">
        <v>12</v>
      </c>
      <c r="B513" s="10" t="s">
        <v>284</v>
      </c>
      <c r="C513" s="10" t="s">
        <v>285</v>
      </c>
      <c r="D513" s="10" t="s">
        <v>286</v>
      </c>
      <c r="E513" s="10" t="s">
        <v>1161</v>
      </c>
      <c r="F513" s="10" t="s">
        <v>1162</v>
      </c>
      <c r="G513" s="10">
        <v>5</v>
      </c>
      <c r="H513" s="11">
        <v>226200</v>
      </c>
      <c r="I513" s="6">
        <f t="shared" si="28"/>
        <v>1131000</v>
      </c>
      <c r="J513" s="12">
        <f t="shared" si="29"/>
        <v>2.9149368768809683E-4</v>
      </c>
      <c r="K513" s="12">
        <f t="shared" si="31"/>
        <v>0.85866433807729992</v>
      </c>
      <c r="L513" s="13" t="str">
        <f t="shared" si="30"/>
        <v>B</v>
      </c>
      <c r="P513"/>
    </row>
    <row r="514" spans="1:16">
      <c r="A514" s="10" t="s">
        <v>12</v>
      </c>
      <c r="B514" s="10" t="s">
        <v>284</v>
      </c>
      <c r="C514" s="10" t="s">
        <v>285</v>
      </c>
      <c r="D514" s="10" t="s">
        <v>286</v>
      </c>
      <c r="E514" s="10" t="s">
        <v>1163</v>
      </c>
      <c r="F514" s="10" t="s">
        <v>1164</v>
      </c>
      <c r="G514" s="10">
        <v>10</v>
      </c>
      <c r="H514" s="11">
        <v>113100</v>
      </c>
      <c r="I514" s="6">
        <f t="shared" ref="I514:I577" si="32">G514*H514</f>
        <v>1131000</v>
      </c>
      <c r="J514" s="12">
        <f t="shared" ref="J514:J577" si="33">I514/$I$3317</f>
        <v>2.9149368768809683E-4</v>
      </c>
      <c r="K514" s="12">
        <f t="shared" si="31"/>
        <v>0.85895583176498802</v>
      </c>
      <c r="L514" s="13" t="str">
        <f t="shared" ref="L514:L577" si="34">IF(K514&lt;=0.8,"A",IF(K514&lt;=0.95,"B","C"))</f>
        <v>B</v>
      </c>
      <c r="P514"/>
    </row>
    <row r="515" spans="1:16">
      <c r="A515" s="10" t="s">
        <v>12</v>
      </c>
      <c r="B515" s="10" t="s">
        <v>52</v>
      </c>
      <c r="C515" s="10" t="s">
        <v>53</v>
      </c>
      <c r="D515" s="10" t="s">
        <v>198</v>
      </c>
      <c r="E515" s="10" t="s">
        <v>1165</v>
      </c>
      <c r="F515" s="10" t="s">
        <v>1166</v>
      </c>
      <c r="G515" s="10">
        <v>120</v>
      </c>
      <c r="H515" s="11">
        <v>9405</v>
      </c>
      <c r="I515" s="6">
        <f t="shared" si="32"/>
        <v>1128600</v>
      </c>
      <c r="J515" s="12">
        <f t="shared" si="33"/>
        <v>2.9087513344366585E-4</v>
      </c>
      <c r="K515" s="12">
        <f t="shared" si="31"/>
        <v>0.85924670689843163</v>
      </c>
      <c r="L515" s="13" t="str">
        <f t="shared" si="34"/>
        <v>B</v>
      </c>
      <c r="P515"/>
    </row>
    <row r="516" spans="1:16">
      <c r="A516" s="10" t="s">
        <v>140</v>
      </c>
      <c r="B516" s="10" t="s">
        <v>284</v>
      </c>
      <c r="C516" s="10" t="s">
        <v>285</v>
      </c>
      <c r="D516" s="10" t="s">
        <v>367</v>
      </c>
      <c r="E516" s="10" t="s">
        <v>1167</v>
      </c>
      <c r="F516" s="10" t="s">
        <v>1168</v>
      </c>
      <c r="G516" s="10">
        <v>4</v>
      </c>
      <c r="H516" s="11">
        <v>281104</v>
      </c>
      <c r="I516" s="6">
        <f t="shared" si="32"/>
        <v>1124416</v>
      </c>
      <c r="J516" s="12">
        <f t="shared" si="33"/>
        <v>2.8979678721087449E-4</v>
      </c>
      <c r="K516" s="12">
        <f t="shared" ref="K516:K579" si="35">K515+J516</f>
        <v>0.85953650368564249</v>
      </c>
      <c r="L516" s="13" t="str">
        <f t="shared" si="34"/>
        <v>B</v>
      </c>
      <c r="P516"/>
    </row>
    <row r="517" spans="1:16">
      <c r="A517" s="10" t="s">
        <v>12</v>
      </c>
      <c r="B517" s="10" t="s">
        <v>18</v>
      </c>
      <c r="C517" s="10" t="s">
        <v>19</v>
      </c>
      <c r="D517" s="10" t="s">
        <v>817</v>
      </c>
      <c r="E517" s="10" t="s">
        <v>1169</v>
      </c>
      <c r="F517" s="10" t="s">
        <v>1170</v>
      </c>
      <c r="G517" s="10">
        <v>2</v>
      </c>
      <c r="H517" s="11">
        <v>561500</v>
      </c>
      <c r="I517" s="6">
        <f t="shared" si="32"/>
        <v>1123000</v>
      </c>
      <c r="J517" s="12">
        <f t="shared" si="33"/>
        <v>2.8943184020666026E-4</v>
      </c>
      <c r="K517" s="12">
        <f t="shared" si="35"/>
        <v>0.85982593552584918</v>
      </c>
      <c r="L517" s="13" t="str">
        <f t="shared" si="34"/>
        <v>B</v>
      </c>
      <c r="P517"/>
    </row>
    <row r="518" spans="1:16">
      <c r="A518" s="10" t="s">
        <v>12</v>
      </c>
      <c r="B518" s="10" t="s">
        <v>216</v>
      </c>
      <c r="C518" s="10" t="s">
        <v>217</v>
      </c>
      <c r="D518" s="10" t="s">
        <v>506</v>
      </c>
      <c r="E518" s="10" t="s">
        <v>1171</v>
      </c>
      <c r="F518" s="10" t="s">
        <v>1172</v>
      </c>
      <c r="G518" s="10">
        <v>2</v>
      </c>
      <c r="H518" s="11">
        <v>559822</v>
      </c>
      <c r="I518" s="6">
        <f t="shared" si="32"/>
        <v>1119644</v>
      </c>
      <c r="J518" s="12">
        <f t="shared" si="33"/>
        <v>2.8856689518819758E-4</v>
      </c>
      <c r="K518" s="12">
        <f t="shared" si="35"/>
        <v>0.86011450242103737</v>
      </c>
      <c r="L518" s="13" t="str">
        <f t="shared" si="34"/>
        <v>B</v>
      </c>
      <c r="P518"/>
    </row>
    <row r="519" spans="1:16">
      <c r="A519" s="10" t="s">
        <v>12</v>
      </c>
      <c r="B519" s="10" t="s">
        <v>316</v>
      </c>
      <c r="C519" s="10" t="s">
        <v>317</v>
      </c>
      <c r="D519" s="10" t="s">
        <v>317</v>
      </c>
      <c r="E519" s="10" t="s">
        <v>1173</v>
      </c>
      <c r="F519" s="10" t="s">
        <v>1174</v>
      </c>
      <c r="G519" s="10">
        <v>2</v>
      </c>
      <c r="H519" s="11">
        <v>559095</v>
      </c>
      <c r="I519" s="6">
        <f t="shared" si="32"/>
        <v>1118190</v>
      </c>
      <c r="J519" s="12">
        <f t="shared" si="33"/>
        <v>2.8819215440844647E-4</v>
      </c>
      <c r="K519" s="12">
        <f t="shared" si="35"/>
        <v>0.86040269457544583</v>
      </c>
      <c r="L519" s="13" t="str">
        <f t="shared" si="34"/>
        <v>B</v>
      </c>
      <c r="P519"/>
    </row>
    <row r="520" spans="1:16">
      <c r="A520" s="10" t="s">
        <v>12</v>
      </c>
      <c r="B520" s="10" t="s">
        <v>42</v>
      </c>
      <c r="C520" s="10" t="s">
        <v>43</v>
      </c>
      <c r="D520" s="10" t="s">
        <v>611</v>
      </c>
      <c r="E520" s="10" t="s">
        <v>1175</v>
      </c>
      <c r="F520" s="10" t="s">
        <v>1176</v>
      </c>
      <c r="G520" s="10">
        <v>328</v>
      </c>
      <c r="H520" s="11">
        <v>3400</v>
      </c>
      <c r="I520" s="6">
        <f t="shared" si="32"/>
        <v>1115200</v>
      </c>
      <c r="J520" s="12">
        <f t="shared" si="33"/>
        <v>2.874215389122596E-4</v>
      </c>
      <c r="K520" s="12">
        <f t="shared" si="35"/>
        <v>0.86069011611435808</v>
      </c>
      <c r="L520" s="13" t="str">
        <f t="shared" si="34"/>
        <v>B</v>
      </c>
      <c r="P520"/>
    </row>
    <row r="521" spans="1:16">
      <c r="A521" s="10" t="s">
        <v>12</v>
      </c>
      <c r="B521" s="10" t="s">
        <v>184</v>
      </c>
      <c r="C521" s="10" t="s">
        <v>185</v>
      </c>
      <c r="D521" s="10" t="s">
        <v>1177</v>
      </c>
      <c r="E521" s="10" t="s">
        <v>1178</v>
      </c>
      <c r="F521" s="10" t="s">
        <v>1179</v>
      </c>
      <c r="G521" s="10">
        <v>21330</v>
      </c>
      <c r="H521" s="11">
        <v>52.27</v>
      </c>
      <c r="I521" s="6">
        <f t="shared" si="32"/>
        <v>1114919.1000000001</v>
      </c>
      <c r="J521" s="12">
        <f t="shared" si="33"/>
        <v>2.8734914229256765E-4</v>
      </c>
      <c r="K521" s="12">
        <f t="shared" si="35"/>
        <v>0.86097746525665064</v>
      </c>
      <c r="L521" s="13" t="str">
        <f t="shared" si="34"/>
        <v>B</v>
      </c>
      <c r="P521"/>
    </row>
    <row r="522" spans="1:16">
      <c r="A522" s="10" t="s">
        <v>12</v>
      </c>
      <c r="B522" s="10" t="s">
        <v>191</v>
      </c>
      <c r="C522" s="10" t="s">
        <v>192</v>
      </c>
      <c r="D522" s="10" t="s">
        <v>555</v>
      </c>
      <c r="E522" s="10" t="s">
        <v>1180</v>
      </c>
      <c r="F522" s="10" t="s">
        <v>1181</v>
      </c>
      <c r="G522" s="10">
        <v>1366</v>
      </c>
      <c r="H522" s="11">
        <v>814</v>
      </c>
      <c r="I522" s="6">
        <f t="shared" si="32"/>
        <v>1111924</v>
      </c>
      <c r="J522" s="12">
        <f t="shared" si="33"/>
        <v>2.8657721236861129E-4</v>
      </c>
      <c r="K522" s="12">
        <f t="shared" si="35"/>
        <v>0.86126404246901922</v>
      </c>
      <c r="L522" s="13" t="str">
        <f t="shared" si="34"/>
        <v>B</v>
      </c>
      <c r="P522"/>
    </row>
    <row r="523" spans="1:16">
      <c r="A523" s="10" t="s">
        <v>12</v>
      </c>
      <c r="B523" s="10" t="s">
        <v>52</v>
      </c>
      <c r="C523" s="10" t="s">
        <v>53</v>
      </c>
      <c r="D523" s="10" t="s">
        <v>54</v>
      </c>
      <c r="E523" s="10" t="s">
        <v>1182</v>
      </c>
      <c r="F523" s="10" t="s">
        <v>1183</v>
      </c>
      <c r="G523" s="10">
        <v>3</v>
      </c>
      <c r="H523" s="11">
        <v>370000</v>
      </c>
      <c r="I523" s="6">
        <f t="shared" si="32"/>
        <v>1110000</v>
      </c>
      <c r="J523" s="12">
        <f t="shared" si="33"/>
        <v>2.8608133804932577E-4</v>
      </c>
      <c r="K523" s="12">
        <f t="shared" si="35"/>
        <v>0.86155012380706852</v>
      </c>
      <c r="L523" s="13" t="str">
        <f t="shared" si="34"/>
        <v>B</v>
      </c>
      <c r="P523"/>
    </row>
    <row r="524" spans="1:16">
      <c r="A524" s="10" t="s">
        <v>12</v>
      </c>
      <c r="B524" s="10" t="s">
        <v>284</v>
      </c>
      <c r="C524" s="10" t="s">
        <v>285</v>
      </c>
      <c r="D524" s="10" t="s">
        <v>695</v>
      </c>
      <c r="E524" s="10" t="s">
        <v>1184</v>
      </c>
      <c r="F524" s="10" t="s">
        <v>1185</v>
      </c>
      <c r="G524" s="10">
        <v>12</v>
      </c>
      <c r="H524" s="11">
        <v>92000</v>
      </c>
      <c r="I524" s="6">
        <f t="shared" si="32"/>
        <v>1104000</v>
      </c>
      <c r="J524" s="12">
        <f t="shared" si="33"/>
        <v>2.8453495243824836E-4</v>
      </c>
      <c r="K524" s="12">
        <f t="shared" si="35"/>
        <v>0.86183465875950682</v>
      </c>
      <c r="L524" s="13" t="str">
        <f t="shared" si="34"/>
        <v>B</v>
      </c>
      <c r="P524"/>
    </row>
    <row r="525" spans="1:16">
      <c r="A525" s="10" t="s">
        <v>12</v>
      </c>
      <c r="B525" s="10" t="s">
        <v>316</v>
      </c>
      <c r="C525" s="10" t="s">
        <v>317</v>
      </c>
      <c r="D525" s="10" t="s">
        <v>1186</v>
      </c>
      <c r="E525" s="10" t="s">
        <v>1187</v>
      </c>
      <c r="F525" s="10" t="s">
        <v>1188</v>
      </c>
      <c r="G525" s="10">
        <v>1</v>
      </c>
      <c r="H525" s="11">
        <v>1100000</v>
      </c>
      <c r="I525" s="6">
        <f t="shared" si="32"/>
        <v>1100000</v>
      </c>
      <c r="J525" s="12">
        <f t="shared" si="33"/>
        <v>2.8350402869753004E-4</v>
      </c>
      <c r="K525" s="12">
        <f t="shared" si="35"/>
        <v>0.8621181627882043</v>
      </c>
      <c r="L525" s="13" t="str">
        <f t="shared" si="34"/>
        <v>B</v>
      </c>
      <c r="P525"/>
    </row>
    <row r="526" spans="1:16">
      <c r="A526" s="10" t="s">
        <v>12</v>
      </c>
      <c r="B526" s="10" t="s">
        <v>316</v>
      </c>
      <c r="C526" s="10" t="s">
        <v>317</v>
      </c>
      <c r="D526" s="10" t="s">
        <v>541</v>
      </c>
      <c r="E526" s="10" t="s">
        <v>1189</v>
      </c>
      <c r="F526" s="10" t="s">
        <v>1190</v>
      </c>
      <c r="G526" s="10">
        <v>7</v>
      </c>
      <c r="H526" s="11">
        <v>157109</v>
      </c>
      <c r="I526" s="6">
        <f t="shared" si="32"/>
        <v>1099763</v>
      </c>
      <c r="J526" s="12">
        <f t="shared" si="33"/>
        <v>2.8344294646589249E-4</v>
      </c>
      <c r="K526" s="12">
        <f t="shared" si="35"/>
        <v>0.86240160573467017</v>
      </c>
      <c r="L526" s="13" t="str">
        <f t="shared" si="34"/>
        <v>B</v>
      </c>
      <c r="P526"/>
    </row>
    <row r="527" spans="1:16">
      <c r="A527" s="10" t="s">
        <v>12</v>
      </c>
      <c r="B527" s="10" t="s">
        <v>284</v>
      </c>
      <c r="C527" s="10" t="s">
        <v>285</v>
      </c>
      <c r="D527" s="10" t="s">
        <v>820</v>
      </c>
      <c r="E527" s="10" t="s">
        <v>1191</v>
      </c>
      <c r="F527" s="10" t="s">
        <v>1192</v>
      </c>
      <c r="G527" s="10">
        <v>194</v>
      </c>
      <c r="H527" s="11">
        <v>5630</v>
      </c>
      <c r="I527" s="6">
        <f t="shared" si="32"/>
        <v>1092220</v>
      </c>
      <c r="J527" s="12">
        <f t="shared" si="33"/>
        <v>2.8149888202183299E-4</v>
      </c>
      <c r="K527" s="12">
        <f t="shared" si="35"/>
        <v>0.86268310461669195</v>
      </c>
      <c r="L527" s="13" t="str">
        <f t="shared" si="34"/>
        <v>B</v>
      </c>
      <c r="P527"/>
    </row>
    <row r="528" spans="1:16">
      <c r="A528" s="10" t="s">
        <v>140</v>
      </c>
      <c r="B528" s="10" t="s">
        <v>52</v>
      </c>
      <c r="C528" s="10" t="s">
        <v>53</v>
      </c>
      <c r="D528" s="10" t="s">
        <v>54</v>
      </c>
      <c r="E528" s="10" t="s">
        <v>1193</v>
      </c>
      <c r="F528" s="10" t="s">
        <v>1194</v>
      </c>
      <c r="G528" s="10">
        <v>1</v>
      </c>
      <c r="H528" s="11">
        <v>1090925</v>
      </c>
      <c r="I528" s="6">
        <f t="shared" si="32"/>
        <v>1090925</v>
      </c>
      <c r="J528" s="12">
        <f t="shared" si="33"/>
        <v>2.8116512046077546E-4</v>
      </c>
      <c r="K528" s="12">
        <f t="shared" si="35"/>
        <v>0.86296426973715268</v>
      </c>
      <c r="L528" s="13" t="str">
        <f t="shared" si="34"/>
        <v>B</v>
      </c>
      <c r="P528"/>
    </row>
    <row r="529" spans="1:16">
      <c r="A529" s="10" t="s">
        <v>12</v>
      </c>
      <c r="B529" s="10" t="s">
        <v>143</v>
      </c>
      <c r="C529" s="10" t="s">
        <v>144</v>
      </c>
      <c r="D529" s="10" t="s">
        <v>169</v>
      </c>
      <c r="E529" s="10" t="s">
        <v>1195</v>
      </c>
      <c r="F529" s="10" t="s">
        <v>1196</v>
      </c>
      <c r="G529" s="10">
        <v>12</v>
      </c>
      <c r="H529" s="11">
        <v>90120.75</v>
      </c>
      <c r="I529" s="6">
        <f t="shared" si="32"/>
        <v>1081449</v>
      </c>
      <c r="J529" s="12">
        <f t="shared" si="33"/>
        <v>2.7872286211901378E-4</v>
      </c>
      <c r="K529" s="12">
        <f t="shared" si="35"/>
        <v>0.86324299259927173</v>
      </c>
      <c r="L529" s="13" t="str">
        <f t="shared" si="34"/>
        <v>B</v>
      </c>
      <c r="P529"/>
    </row>
    <row r="530" spans="1:16">
      <c r="A530" s="10" t="s">
        <v>12</v>
      </c>
      <c r="B530" s="10" t="s">
        <v>206</v>
      </c>
      <c r="C530" s="10" t="s">
        <v>207</v>
      </c>
      <c r="D530" s="10" t="s">
        <v>208</v>
      </c>
      <c r="E530" s="10" t="s">
        <v>1197</v>
      </c>
      <c r="F530" s="10" t="s">
        <v>1198</v>
      </c>
      <c r="G530" s="10">
        <v>2</v>
      </c>
      <c r="H530" s="11">
        <v>540000</v>
      </c>
      <c r="I530" s="6">
        <f t="shared" si="32"/>
        <v>1080000</v>
      </c>
      <c r="J530" s="12">
        <f t="shared" si="33"/>
        <v>2.7834940999393859E-4</v>
      </c>
      <c r="K530" s="12">
        <f t="shared" si="35"/>
        <v>0.86352134200926567</v>
      </c>
      <c r="L530" s="13" t="str">
        <f t="shared" si="34"/>
        <v>B</v>
      </c>
      <c r="P530"/>
    </row>
    <row r="531" spans="1:16">
      <c r="A531" s="10" t="s">
        <v>12</v>
      </c>
      <c r="B531" s="10" t="s">
        <v>316</v>
      </c>
      <c r="C531" s="10" t="s">
        <v>317</v>
      </c>
      <c r="D531" s="10" t="s">
        <v>536</v>
      </c>
      <c r="E531" s="10" t="s">
        <v>1199</v>
      </c>
      <c r="F531" s="10" t="s">
        <v>1200</v>
      </c>
      <c r="G531" s="10">
        <v>20</v>
      </c>
      <c r="H531" s="11">
        <v>53900</v>
      </c>
      <c r="I531" s="6">
        <f t="shared" si="32"/>
        <v>1078000</v>
      </c>
      <c r="J531" s="12">
        <f t="shared" si="33"/>
        <v>2.7783394812357944E-4</v>
      </c>
      <c r="K531" s="12">
        <f t="shared" si="35"/>
        <v>0.8637991759573892</v>
      </c>
      <c r="L531" s="13" t="str">
        <f t="shared" si="34"/>
        <v>B</v>
      </c>
      <c r="P531"/>
    </row>
    <row r="532" spans="1:16">
      <c r="A532" s="10" t="s">
        <v>140</v>
      </c>
      <c r="B532" s="10" t="s">
        <v>52</v>
      </c>
      <c r="C532" s="10" t="s">
        <v>53</v>
      </c>
      <c r="D532" s="10" t="s">
        <v>54</v>
      </c>
      <c r="E532" s="10" t="s">
        <v>1201</v>
      </c>
      <c r="F532" s="10" t="s">
        <v>1202</v>
      </c>
      <c r="G532" s="10">
        <v>30</v>
      </c>
      <c r="H532" s="11">
        <v>35813</v>
      </c>
      <c r="I532" s="6">
        <f t="shared" si="32"/>
        <v>1074390</v>
      </c>
      <c r="J532" s="12">
        <f t="shared" si="33"/>
        <v>2.7690353944758122E-4</v>
      </c>
      <c r="K532" s="12">
        <f t="shared" si="35"/>
        <v>0.86407607949683674</v>
      </c>
      <c r="L532" s="13" t="str">
        <f t="shared" si="34"/>
        <v>B</v>
      </c>
      <c r="P532"/>
    </row>
    <row r="533" spans="1:16">
      <c r="A533" s="10" t="s">
        <v>12</v>
      </c>
      <c r="B533" s="10" t="s">
        <v>18</v>
      </c>
      <c r="C533" s="10" t="s">
        <v>19</v>
      </c>
      <c r="D533" s="10" t="s">
        <v>817</v>
      </c>
      <c r="E533" s="10" t="s">
        <v>1203</v>
      </c>
      <c r="F533" s="10" t="s">
        <v>1204</v>
      </c>
      <c r="G533" s="10">
        <v>8</v>
      </c>
      <c r="H533" s="11">
        <v>134240</v>
      </c>
      <c r="I533" s="6">
        <f t="shared" si="32"/>
        <v>1073920</v>
      </c>
      <c r="J533" s="12">
        <f t="shared" si="33"/>
        <v>2.7678240590804681E-4</v>
      </c>
      <c r="K533" s="12">
        <f t="shared" si="35"/>
        <v>0.86435286190274474</v>
      </c>
      <c r="L533" s="13" t="str">
        <f t="shared" si="34"/>
        <v>B</v>
      </c>
      <c r="P533"/>
    </row>
    <row r="534" spans="1:16">
      <c r="A534" s="10" t="s">
        <v>12</v>
      </c>
      <c r="B534" s="10" t="s">
        <v>31</v>
      </c>
      <c r="C534" s="10" t="s">
        <v>32</v>
      </c>
      <c r="D534" s="10" t="s">
        <v>39</v>
      </c>
      <c r="E534" s="10" t="s">
        <v>1205</v>
      </c>
      <c r="F534" s="10" t="s">
        <v>1206</v>
      </c>
      <c r="G534" s="10">
        <v>3.52</v>
      </c>
      <c r="H534" s="11">
        <v>304162.11</v>
      </c>
      <c r="I534" s="6">
        <f t="shared" si="32"/>
        <v>1070650.6272</v>
      </c>
      <c r="J534" s="12">
        <f t="shared" si="33"/>
        <v>2.7593978739885212E-4</v>
      </c>
      <c r="K534" s="12">
        <f t="shared" si="35"/>
        <v>0.86462880169014356</v>
      </c>
      <c r="L534" s="13" t="str">
        <f t="shared" si="34"/>
        <v>B</v>
      </c>
      <c r="P534"/>
    </row>
    <row r="535" spans="1:16">
      <c r="A535" s="10" t="s">
        <v>140</v>
      </c>
      <c r="B535" s="10" t="s">
        <v>143</v>
      </c>
      <c r="C535" s="10" t="s">
        <v>144</v>
      </c>
      <c r="D535" s="10" t="s">
        <v>1207</v>
      </c>
      <c r="E535" s="10" t="s">
        <v>1208</v>
      </c>
      <c r="F535" s="10" t="s">
        <v>1209</v>
      </c>
      <c r="G535" s="10">
        <v>10.19</v>
      </c>
      <c r="H535" s="11">
        <v>105042</v>
      </c>
      <c r="I535" s="6">
        <f t="shared" si="32"/>
        <v>1070377.98</v>
      </c>
      <c r="J535" s="12">
        <f t="shared" si="33"/>
        <v>2.7586951778102204E-4</v>
      </c>
      <c r="K535" s="12">
        <f t="shared" si="35"/>
        <v>0.86490467120792458</v>
      </c>
      <c r="L535" s="13" t="str">
        <f t="shared" si="34"/>
        <v>B</v>
      </c>
      <c r="P535"/>
    </row>
    <row r="536" spans="1:16">
      <c r="A536" s="10" t="s">
        <v>12</v>
      </c>
      <c r="B536" s="10" t="s">
        <v>262</v>
      </c>
      <c r="C536" s="10" t="s">
        <v>263</v>
      </c>
      <c r="D536" s="10" t="s">
        <v>263</v>
      </c>
      <c r="E536" s="10" t="s">
        <v>1210</v>
      </c>
      <c r="F536" s="10" t="s">
        <v>1211</v>
      </c>
      <c r="G536" s="10">
        <v>5</v>
      </c>
      <c r="H536" s="11">
        <v>213498.3</v>
      </c>
      <c r="I536" s="6">
        <f t="shared" si="32"/>
        <v>1067491.5</v>
      </c>
      <c r="J536" s="12">
        <f t="shared" si="33"/>
        <v>2.7512558259124492E-4</v>
      </c>
      <c r="K536" s="12">
        <f t="shared" si="35"/>
        <v>0.86517979679051582</v>
      </c>
      <c r="L536" s="13" t="str">
        <f t="shared" si="34"/>
        <v>B</v>
      </c>
      <c r="P536"/>
    </row>
    <row r="537" spans="1:16">
      <c r="A537" s="10" t="s">
        <v>12</v>
      </c>
      <c r="B537" s="10" t="s">
        <v>316</v>
      </c>
      <c r="C537" s="10" t="s">
        <v>317</v>
      </c>
      <c r="D537" s="10" t="s">
        <v>893</v>
      </c>
      <c r="E537" s="10" t="s">
        <v>1212</v>
      </c>
      <c r="F537" s="10" t="s">
        <v>1213</v>
      </c>
      <c r="G537" s="10">
        <v>1</v>
      </c>
      <c r="H537" s="11">
        <v>1064000</v>
      </c>
      <c r="I537" s="6">
        <f t="shared" si="32"/>
        <v>1064000</v>
      </c>
      <c r="J537" s="12">
        <f t="shared" si="33"/>
        <v>2.7422571503106546E-4</v>
      </c>
      <c r="K537" s="12">
        <f t="shared" si="35"/>
        <v>0.86545402250554693</v>
      </c>
      <c r="L537" s="13" t="str">
        <f t="shared" si="34"/>
        <v>B</v>
      </c>
      <c r="P537"/>
    </row>
    <row r="538" spans="1:16">
      <c r="A538" s="10" t="s">
        <v>12</v>
      </c>
      <c r="B538" s="10" t="s">
        <v>284</v>
      </c>
      <c r="C538" s="10" t="s">
        <v>285</v>
      </c>
      <c r="D538" s="10" t="s">
        <v>1158</v>
      </c>
      <c r="E538" s="10" t="s">
        <v>1214</v>
      </c>
      <c r="F538" s="10" t="s">
        <v>1215</v>
      </c>
      <c r="G538" s="10">
        <v>109</v>
      </c>
      <c r="H538" s="11">
        <v>9749.58</v>
      </c>
      <c r="I538" s="6">
        <f t="shared" si="32"/>
        <v>1062704.22</v>
      </c>
      <c r="J538" s="12">
        <f t="shared" si="33"/>
        <v>2.7389175243987843E-4</v>
      </c>
      <c r="K538" s="12">
        <f t="shared" si="35"/>
        <v>0.86572791425798679</v>
      </c>
      <c r="L538" s="13" t="str">
        <f t="shared" si="34"/>
        <v>B</v>
      </c>
      <c r="P538"/>
    </row>
    <row r="539" spans="1:16">
      <c r="A539" s="10" t="s">
        <v>12</v>
      </c>
      <c r="B539" s="10" t="s">
        <v>284</v>
      </c>
      <c r="C539" s="10" t="s">
        <v>285</v>
      </c>
      <c r="D539" s="10" t="s">
        <v>695</v>
      </c>
      <c r="E539" s="10" t="s">
        <v>1216</v>
      </c>
      <c r="F539" s="10" t="s">
        <v>1217</v>
      </c>
      <c r="G539" s="10">
        <v>18</v>
      </c>
      <c r="H539" s="11">
        <v>59000</v>
      </c>
      <c r="I539" s="6">
        <f t="shared" si="32"/>
        <v>1062000</v>
      </c>
      <c r="J539" s="12">
        <f t="shared" si="33"/>
        <v>2.737102531607063E-4</v>
      </c>
      <c r="K539" s="12">
        <f t="shared" si="35"/>
        <v>0.86600162451114748</v>
      </c>
      <c r="L539" s="13" t="str">
        <f t="shared" si="34"/>
        <v>B</v>
      </c>
      <c r="P539"/>
    </row>
    <row r="540" spans="1:16">
      <c r="A540" s="10" t="s">
        <v>12</v>
      </c>
      <c r="B540" s="10" t="s">
        <v>18</v>
      </c>
      <c r="C540" s="10" t="s">
        <v>19</v>
      </c>
      <c r="D540" s="10" t="s">
        <v>19</v>
      </c>
      <c r="E540" s="10" t="s">
        <v>1218</v>
      </c>
      <c r="F540" s="10" t="s">
        <v>1219</v>
      </c>
      <c r="G540" s="10">
        <v>2</v>
      </c>
      <c r="H540" s="11">
        <v>530000</v>
      </c>
      <c r="I540" s="6">
        <f t="shared" si="32"/>
        <v>1060000</v>
      </c>
      <c r="J540" s="12">
        <f t="shared" si="33"/>
        <v>2.7319479129034714E-4</v>
      </c>
      <c r="K540" s="12">
        <f t="shared" si="35"/>
        <v>0.86627481930243788</v>
      </c>
      <c r="L540" s="13" t="str">
        <f t="shared" si="34"/>
        <v>B</v>
      </c>
      <c r="P540"/>
    </row>
    <row r="541" spans="1:16">
      <c r="A541" s="10" t="s">
        <v>12</v>
      </c>
      <c r="B541" s="10" t="s">
        <v>143</v>
      </c>
      <c r="C541" s="10" t="s">
        <v>144</v>
      </c>
      <c r="D541" s="10" t="s">
        <v>724</v>
      </c>
      <c r="E541" s="10" t="s">
        <v>1220</v>
      </c>
      <c r="F541" s="10" t="s">
        <v>1221</v>
      </c>
      <c r="G541" s="10">
        <v>48.87</v>
      </c>
      <c r="H541" s="11">
        <v>21666.67</v>
      </c>
      <c r="I541" s="6">
        <f t="shared" si="32"/>
        <v>1058850.1628999999</v>
      </c>
      <c r="J541" s="12">
        <f t="shared" si="33"/>
        <v>2.7289844269925994E-4</v>
      </c>
      <c r="K541" s="12">
        <f t="shared" si="35"/>
        <v>0.86654771774513717</v>
      </c>
      <c r="L541" s="13" t="str">
        <f t="shared" si="34"/>
        <v>B</v>
      </c>
      <c r="P541"/>
    </row>
    <row r="542" spans="1:16">
      <c r="A542" s="10" t="s">
        <v>12</v>
      </c>
      <c r="B542" s="10" t="s">
        <v>316</v>
      </c>
      <c r="C542" s="10" t="s">
        <v>317</v>
      </c>
      <c r="D542" s="10" t="s">
        <v>893</v>
      </c>
      <c r="E542" s="10" t="s">
        <v>1222</v>
      </c>
      <c r="F542" s="10" t="s">
        <v>1223</v>
      </c>
      <c r="G542" s="10">
        <v>1</v>
      </c>
      <c r="H542" s="11">
        <v>1050600</v>
      </c>
      <c r="I542" s="6">
        <f t="shared" si="32"/>
        <v>1050600</v>
      </c>
      <c r="J542" s="12">
        <f t="shared" si="33"/>
        <v>2.7077212049965915E-4</v>
      </c>
      <c r="K542" s="12">
        <f t="shared" si="35"/>
        <v>0.86681848986563681</v>
      </c>
      <c r="L542" s="13" t="str">
        <f t="shared" si="34"/>
        <v>B</v>
      </c>
      <c r="P542"/>
    </row>
    <row r="543" spans="1:16">
      <c r="A543" s="10" t="s">
        <v>12</v>
      </c>
      <c r="B543" s="10" t="s">
        <v>316</v>
      </c>
      <c r="C543" s="10" t="s">
        <v>317</v>
      </c>
      <c r="D543" s="10" t="s">
        <v>893</v>
      </c>
      <c r="E543" s="10" t="s">
        <v>1224</v>
      </c>
      <c r="F543" s="10" t="s">
        <v>1225</v>
      </c>
      <c r="G543" s="10">
        <v>2</v>
      </c>
      <c r="H543" s="11">
        <v>525150</v>
      </c>
      <c r="I543" s="6">
        <f t="shared" si="32"/>
        <v>1050300</v>
      </c>
      <c r="J543" s="12">
        <f t="shared" si="33"/>
        <v>2.7069480121910531E-4</v>
      </c>
      <c r="K543" s="12">
        <f t="shared" si="35"/>
        <v>0.86708918466685592</v>
      </c>
      <c r="L543" s="13" t="str">
        <f t="shared" si="34"/>
        <v>B</v>
      </c>
      <c r="P543"/>
    </row>
    <row r="544" spans="1:16">
      <c r="A544" s="10" t="s">
        <v>12</v>
      </c>
      <c r="B544" s="10" t="s">
        <v>31</v>
      </c>
      <c r="C544" s="10" t="s">
        <v>32</v>
      </c>
      <c r="D544" s="10" t="s">
        <v>33</v>
      </c>
      <c r="E544" s="10" t="s">
        <v>1226</v>
      </c>
      <c r="F544" s="10" t="s">
        <v>1227</v>
      </c>
      <c r="G544" s="10">
        <v>5.8639999999999999</v>
      </c>
      <c r="H544" s="11">
        <v>178980.92</v>
      </c>
      <c r="I544" s="6">
        <f t="shared" si="32"/>
        <v>1049544.11488</v>
      </c>
      <c r="J544" s="12">
        <f t="shared" si="33"/>
        <v>2.7049998624023938E-4</v>
      </c>
      <c r="K544" s="12">
        <f t="shared" si="35"/>
        <v>0.86735968465309621</v>
      </c>
      <c r="L544" s="13" t="str">
        <f t="shared" si="34"/>
        <v>B</v>
      </c>
      <c r="P544"/>
    </row>
    <row r="545" spans="1:16">
      <c r="A545" s="10" t="s">
        <v>12</v>
      </c>
      <c r="B545" s="10" t="s">
        <v>42</v>
      </c>
      <c r="C545" s="10" t="s">
        <v>43</v>
      </c>
      <c r="D545" s="10" t="s">
        <v>44</v>
      </c>
      <c r="E545" s="10" t="s">
        <v>1228</v>
      </c>
      <c r="F545" s="10" t="s">
        <v>1229</v>
      </c>
      <c r="G545" s="10">
        <v>16</v>
      </c>
      <c r="H545" s="11">
        <v>65400</v>
      </c>
      <c r="I545" s="6">
        <f t="shared" si="32"/>
        <v>1046400</v>
      </c>
      <c r="J545" s="12">
        <f t="shared" si="33"/>
        <v>2.6968965057190498E-4</v>
      </c>
      <c r="K545" s="12">
        <f t="shared" si="35"/>
        <v>0.86762937430366815</v>
      </c>
      <c r="L545" s="13" t="str">
        <f t="shared" si="34"/>
        <v>B</v>
      </c>
      <c r="P545"/>
    </row>
    <row r="546" spans="1:16">
      <c r="A546" s="10" t="s">
        <v>12</v>
      </c>
      <c r="B546" s="10" t="s">
        <v>316</v>
      </c>
      <c r="C546" s="10" t="s">
        <v>317</v>
      </c>
      <c r="D546" s="10" t="s">
        <v>317</v>
      </c>
      <c r="E546" s="10" t="s">
        <v>1230</v>
      </c>
      <c r="F546" s="10" t="s">
        <v>1231</v>
      </c>
      <c r="G546" s="10">
        <v>1</v>
      </c>
      <c r="H546" s="11">
        <v>1043750</v>
      </c>
      <c r="I546" s="6">
        <f t="shared" si="32"/>
        <v>1043750</v>
      </c>
      <c r="J546" s="12">
        <f t="shared" si="33"/>
        <v>2.690066635936791E-4</v>
      </c>
      <c r="K546" s="12">
        <f t="shared" si="35"/>
        <v>0.8678983809672618</v>
      </c>
      <c r="L546" s="13" t="str">
        <f t="shared" si="34"/>
        <v>B</v>
      </c>
      <c r="P546"/>
    </row>
    <row r="547" spans="1:16">
      <c r="A547" s="10" t="s">
        <v>12</v>
      </c>
      <c r="B547" s="10" t="s">
        <v>154</v>
      </c>
      <c r="C547" s="10" t="s">
        <v>155</v>
      </c>
      <c r="D547" s="10" t="s">
        <v>522</v>
      </c>
      <c r="E547" s="10" t="s">
        <v>1232</v>
      </c>
      <c r="F547" s="10" t="s">
        <v>1233</v>
      </c>
      <c r="G547" s="10">
        <v>2.91</v>
      </c>
      <c r="H547" s="11">
        <v>358647.93</v>
      </c>
      <c r="I547" s="6">
        <f t="shared" si="32"/>
        <v>1043665.4763</v>
      </c>
      <c r="J547" s="12">
        <f t="shared" si="33"/>
        <v>2.6898487922143323E-4</v>
      </c>
      <c r="K547" s="12">
        <f t="shared" si="35"/>
        <v>0.86816736584648324</v>
      </c>
      <c r="L547" s="13" t="str">
        <f t="shared" si="34"/>
        <v>B</v>
      </c>
      <c r="P547"/>
    </row>
    <row r="548" spans="1:16">
      <c r="A548" s="10" t="s">
        <v>12</v>
      </c>
      <c r="B548" s="10" t="s">
        <v>284</v>
      </c>
      <c r="C548" s="10" t="s">
        <v>285</v>
      </c>
      <c r="D548" s="10" t="s">
        <v>286</v>
      </c>
      <c r="E548" s="10" t="s">
        <v>1234</v>
      </c>
      <c r="F548" s="10" t="s">
        <v>1235</v>
      </c>
      <c r="G548" s="10">
        <v>3</v>
      </c>
      <c r="H548" s="11">
        <v>347680.5</v>
      </c>
      <c r="I548" s="6">
        <f t="shared" si="32"/>
        <v>1043041.5</v>
      </c>
      <c r="J548" s="12">
        <f t="shared" si="33"/>
        <v>2.6882406122610435E-4</v>
      </c>
      <c r="K548" s="12">
        <f t="shared" si="35"/>
        <v>0.86843618990770932</v>
      </c>
      <c r="L548" s="13" t="str">
        <f t="shared" si="34"/>
        <v>B</v>
      </c>
      <c r="P548"/>
    </row>
    <row r="549" spans="1:16">
      <c r="A549" s="10" t="s">
        <v>12</v>
      </c>
      <c r="B549" s="10" t="s">
        <v>143</v>
      </c>
      <c r="C549" s="10" t="s">
        <v>144</v>
      </c>
      <c r="D549" s="10" t="s">
        <v>709</v>
      </c>
      <c r="E549" s="10" t="s">
        <v>1236</v>
      </c>
      <c r="F549" s="10" t="s">
        <v>1237</v>
      </c>
      <c r="G549" s="10">
        <v>36.26</v>
      </c>
      <c r="H549" s="11">
        <v>28750</v>
      </c>
      <c r="I549" s="6">
        <f t="shared" si="32"/>
        <v>1042475</v>
      </c>
      <c r="J549" s="12">
        <f t="shared" si="33"/>
        <v>2.6867805665132513E-4</v>
      </c>
      <c r="K549" s="12">
        <f t="shared" si="35"/>
        <v>0.86870486796436064</v>
      </c>
      <c r="L549" s="13" t="str">
        <f t="shared" si="34"/>
        <v>B</v>
      </c>
      <c r="P549"/>
    </row>
    <row r="550" spans="1:16">
      <c r="A550" s="10" t="s">
        <v>12</v>
      </c>
      <c r="B550" s="10" t="s">
        <v>316</v>
      </c>
      <c r="C550" s="10" t="s">
        <v>317</v>
      </c>
      <c r="D550" s="10" t="s">
        <v>317</v>
      </c>
      <c r="E550" s="10" t="s">
        <v>1238</v>
      </c>
      <c r="F550" s="10" t="s">
        <v>1239</v>
      </c>
      <c r="G550" s="10">
        <v>12</v>
      </c>
      <c r="H550" s="11">
        <v>86800</v>
      </c>
      <c r="I550" s="6">
        <f t="shared" si="32"/>
        <v>1041600</v>
      </c>
      <c r="J550" s="12">
        <f t="shared" si="33"/>
        <v>2.6845254208304303E-4</v>
      </c>
      <c r="K550" s="12">
        <f t="shared" si="35"/>
        <v>0.86897332050644371</v>
      </c>
      <c r="L550" s="13" t="str">
        <f t="shared" si="34"/>
        <v>B</v>
      </c>
      <c r="P550"/>
    </row>
    <row r="551" spans="1:16">
      <c r="A551" s="10" t="s">
        <v>140</v>
      </c>
      <c r="B551" s="10" t="s">
        <v>52</v>
      </c>
      <c r="C551" s="10" t="s">
        <v>53</v>
      </c>
      <c r="D551" s="10" t="s">
        <v>54</v>
      </c>
      <c r="E551" s="10" t="s">
        <v>1240</v>
      </c>
      <c r="F551" s="10" t="s">
        <v>1241</v>
      </c>
      <c r="G551" s="10">
        <v>1</v>
      </c>
      <c r="H551" s="11">
        <v>1024705</v>
      </c>
      <c r="I551" s="6">
        <f t="shared" si="32"/>
        <v>1024705</v>
      </c>
      <c r="J551" s="12">
        <f t="shared" si="33"/>
        <v>2.6409817793318413E-4</v>
      </c>
      <c r="K551" s="12">
        <f t="shared" si="35"/>
        <v>0.86923741868437687</v>
      </c>
      <c r="L551" s="13" t="str">
        <f t="shared" si="34"/>
        <v>B</v>
      </c>
      <c r="P551"/>
    </row>
    <row r="552" spans="1:16">
      <c r="A552" s="10" t="s">
        <v>12</v>
      </c>
      <c r="B552" s="10" t="s">
        <v>184</v>
      </c>
      <c r="C552" s="10" t="s">
        <v>185</v>
      </c>
      <c r="D552" s="10" t="s">
        <v>231</v>
      </c>
      <c r="E552" s="10" t="s">
        <v>1242</v>
      </c>
      <c r="F552" s="10" t="s">
        <v>1243</v>
      </c>
      <c r="G552" s="10">
        <v>13.52</v>
      </c>
      <c r="H552" s="11">
        <v>75505.509999999995</v>
      </c>
      <c r="I552" s="6">
        <f t="shared" si="32"/>
        <v>1020834.4951999999</v>
      </c>
      <c r="J552" s="12">
        <f t="shared" si="33"/>
        <v>2.6310062911146306E-4</v>
      </c>
      <c r="K552" s="12">
        <f t="shared" si="35"/>
        <v>0.86950051931348837</v>
      </c>
      <c r="L552" s="13" t="str">
        <f t="shared" si="34"/>
        <v>B</v>
      </c>
      <c r="P552"/>
    </row>
    <row r="553" spans="1:16">
      <c r="A553" s="10" t="s">
        <v>12</v>
      </c>
      <c r="B553" s="10" t="s">
        <v>191</v>
      </c>
      <c r="C553" s="10" t="s">
        <v>192</v>
      </c>
      <c r="D553" s="10" t="s">
        <v>193</v>
      </c>
      <c r="E553" s="10" t="s">
        <v>1244</v>
      </c>
      <c r="F553" s="10" t="s">
        <v>1245</v>
      </c>
      <c r="G553" s="10">
        <v>12</v>
      </c>
      <c r="H553" s="11">
        <v>85000</v>
      </c>
      <c r="I553" s="6">
        <f t="shared" si="32"/>
        <v>1020000</v>
      </c>
      <c r="J553" s="12">
        <f t="shared" si="33"/>
        <v>2.6288555388316424E-4</v>
      </c>
      <c r="K553" s="12">
        <f t="shared" si="35"/>
        <v>0.86976340486737158</v>
      </c>
      <c r="L553" s="13" t="str">
        <f t="shared" si="34"/>
        <v>B</v>
      </c>
      <c r="P553"/>
    </row>
    <row r="554" spans="1:16">
      <c r="A554" s="10" t="s">
        <v>12</v>
      </c>
      <c r="B554" s="10" t="s">
        <v>42</v>
      </c>
      <c r="C554" s="10" t="s">
        <v>43</v>
      </c>
      <c r="D554" s="10" t="s">
        <v>44</v>
      </c>
      <c r="E554" s="10" t="s">
        <v>1246</v>
      </c>
      <c r="F554" s="10" t="s">
        <v>1247</v>
      </c>
      <c r="G554" s="10">
        <v>6</v>
      </c>
      <c r="H554" s="11">
        <v>169758.98</v>
      </c>
      <c r="I554" s="6">
        <f t="shared" si="32"/>
        <v>1018553.8800000001</v>
      </c>
      <c r="J554" s="12">
        <f t="shared" si="33"/>
        <v>2.6251284402318241E-4</v>
      </c>
      <c r="K554" s="12">
        <f t="shared" si="35"/>
        <v>0.87002591771139481</v>
      </c>
      <c r="L554" s="13" t="str">
        <f t="shared" si="34"/>
        <v>B</v>
      </c>
      <c r="P554"/>
    </row>
    <row r="555" spans="1:16">
      <c r="A555" s="10" t="s">
        <v>12</v>
      </c>
      <c r="B555" s="10" t="s">
        <v>284</v>
      </c>
      <c r="C555" s="10" t="s">
        <v>285</v>
      </c>
      <c r="D555" s="10" t="s">
        <v>286</v>
      </c>
      <c r="E555" s="10" t="s">
        <v>1248</v>
      </c>
      <c r="F555" s="10" t="s">
        <v>1249</v>
      </c>
      <c r="G555" s="10">
        <v>10</v>
      </c>
      <c r="H555" s="11">
        <v>101400</v>
      </c>
      <c r="I555" s="6">
        <f t="shared" si="32"/>
        <v>1014000</v>
      </c>
      <c r="J555" s="12">
        <f t="shared" si="33"/>
        <v>2.6133916827208683E-4</v>
      </c>
      <c r="K555" s="12">
        <f t="shared" si="35"/>
        <v>0.8702872568796669</v>
      </c>
      <c r="L555" s="13" t="str">
        <f t="shared" si="34"/>
        <v>B</v>
      </c>
      <c r="P555"/>
    </row>
    <row r="556" spans="1:16">
      <c r="A556" s="10" t="s">
        <v>12</v>
      </c>
      <c r="B556" s="10" t="s">
        <v>143</v>
      </c>
      <c r="C556" s="10" t="s">
        <v>144</v>
      </c>
      <c r="D556" s="10" t="s">
        <v>724</v>
      </c>
      <c r="E556" s="10" t="s">
        <v>1250</v>
      </c>
      <c r="F556" s="10" t="s">
        <v>1251</v>
      </c>
      <c r="G556" s="10">
        <v>112.76</v>
      </c>
      <c r="H556" s="11">
        <v>8988.33</v>
      </c>
      <c r="I556" s="6">
        <f t="shared" si="32"/>
        <v>1013524.0908</v>
      </c>
      <c r="J556" s="12">
        <f t="shared" si="33"/>
        <v>2.6121651174891027E-4</v>
      </c>
      <c r="K556" s="12">
        <f t="shared" si="35"/>
        <v>0.87054847339141583</v>
      </c>
      <c r="L556" s="13" t="str">
        <f t="shared" si="34"/>
        <v>B</v>
      </c>
      <c r="P556"/>
    </row>
    <row r="557" spans="1:16">
      <c r="A557" s="10" t="s">
        <v>12</v>
      </c>
      <c r="B557" s="10" t="s">
        <v>154</v>
      </c>
      <c r="C557" s="10" t="s">
        <v>155</v>
      </c>
      <c r="D557" s="10" t="s">
        <v>522</v>
      </c>
      <c r="E557" s="10" t="s">
        <v>1252</v>
      </c>
      <c r="F557" s="10" t="s">
        <v>1253</v>
      </c>
      <c r="G557" s="10">
        <v>6.02</v>
      </c>
      <c r="H557" s="11">
        <v>168067.42</v>
      </c>
      <c r="I557" s="6">
        <f t="shared" si="32"/>
        <v>1011765.8684</v>
      </c>
      <c r="J557" s="12">
        <f t="shared" si="33"/>
        <v>2.6076336344550461E-4</v>
      </c>
      <c r="K557" s="12">
        <f t="shared" si="35"/>
        <v>0.87080923675486133</v>
      </c>
      <c r="L557" s="13" t="str">
        <f t="shared" si="34"/>
        <v>B</v>
      </c>
      <c r="P557"/>
    </row>
    <row r="558" spans="1:16">
      <c r="A558" s="10" t="s">
        <v>12</v>
      </c>
      <c r="B558" s="10" t="s">
        <v>42</v>
      </c>
      <c r="C558" s="10" t="s">
        <v>43</v>
      </c>
      <c r="D558" s="10" t="s">
        <v>44</v>
      </c>
      <c r="E558" s="10" t="s">
        <v>1254</v>
      </c>
      <c r="F558" s="10" t="s">
        <v>1255</v>
      </c>
      <c r="G558" s="10">
        <v>1</v>
      </c>
      <c r="H558" s="11">
        <v>1000000</v>
      </c>
      <c r="I558" s="6">
        <f t="shared" si="32"/>
        <v>1000000</v>
      </c>
      <c r="J558" s="12">
        <f t="shared" si="33"/>
        <v>2.5773093517957279E-4</v>
      </c>
      <c r="K558" s="12">
        <f t="shared" si="35"/>
        <v>0.87106696769004088</v>
      </c>
      <c r="L558" s="13" t="str">
        <f t="shared" si="34"/>
        <v>B</v>
      </c>
      <c r="P558"/>
    </row>
    <row r="559" spans="1:16">
      <c r="A559" s="10" t="s">
        <v>12</v>
      </c>
      <c r="B559" s="10" t="s">
        <v>42</v>
      </c>
      <c r="C559" s="10" t="s">
        <v>43</v>
      </c>
      <c r="D559" s="10" t="s">
        <v>44</v>
      </c>
      <c r="E559" s="10" t="s">
        <v>1256</v>
      </c>
      <c r="F559" s="10" t="s">
        <v>1257</v>
      </c>
      <c r="G559" s="10">
        <v>1</v>
      </c>
      <c r="H559" s="11">
        <v>1000000</v>
      </c>
      <c r="I559" s="6">
        <f t="shared" si="32"/>
        <v>1000000</v>
      </c>
      <c r="J559" s="12">
        <f t="shared" si="33"/>
        <v>2.5773093517957279E-4</v>
      </c>
      <c r="K559" s="12">
        <f t="shared" si="35"/>
        <v>0.87132469862522044</v>
      </c>
      <c r="L559" s="13" t="str">
        <f t="shared" si="34"/>
        <v>B</v>
      </c>
      <c r="P559"/>
    </row>
    <row r="560" spans="1:16">
      <c r="A560" s="10" t="s">
        <v>140</v>
      </c>
      <c r="B560" s="10" t="s">
        <v>52</v>
      </c>
      <c r="C560" s="10" t="s">
        <v>53</v>
      </c>
      <c r="D560" s="10" t="s">
        <v>54</v>
      </c>
      <c r="E560" s="10" t="s">
        <v>1258</v>
      </c>
      <c r="F560" s="10" t="s">
        <v>1259</v>
      </c>
      <c r="G560" s="10">
        <v>24</v>
      </c>
      <c r="H560" s="11">
        <v>41650</v>
      </c>
      <c r="I560" s="6">
        <f t="shared" si="32"/>
        <v>999600</v>
      </c>
      <c r="J560" s="12">
        <f t="shared" si="33"/>
        <v>2.5762784280550097E-4</v>
      </c>
      <c r="K560" s="12">
        <f t="shared" si="35"/>
        <v>0.87158232646802591</v>
      </c>
      <c r="L560" s="13" t="str">
        <f t="shared" si="34"/>
        <v>B</v>
      </c>
      <c r="P560"/>
    </row>
    <row r="561" spans="1:16">
      <c r="A561" s="10" t="s">
        <v>12</v>
      </c>
      <c r="B561" s="10" t="s">
        <v>18</v>
      </c>
      <c r="C561" s="10" t="s">
        <v>19</v>
      </c>
      <c r="D561" s="10" t="s">
        <v>817</v>
      </c>
      <c r="E561" s="10" t="s">
        <v>1260</v>
      </c>
      <c r="F561" s="10" t="s">
        <v>1261</v>
      </c>
      <c r="G561" s="10">
        <v>10</v>
      </c>
      <c r="H561" s="11">
        <v>99910</v>
      </c>
      <c r="I561" s="6">
        <f t="shared" si="32"/>
        <v>999100</v>
      </c>
      <c r="J561" s="12">
        <f t="shared" si="33"/>
        <v>2.5749897733791117E-4</v>
      </c>
      <c r="K561" s="12">
        <f t="shared" si="35"/>
        <v>0.87183982544536387</v>
      </c>
      <c r="L561" s="13" t="str">
        <f t="shared" si="34"/>
        <v>B</v>
      </c>
      <c r="P561"/>
    </row>
    <row r="562" spans="1:16">
      <c r="A562" s="10" t="s">
        <v>12</v>
      </c>
      <c r="B562" s="10" t="s">
        <v>284</v>
      </c>
      <c r="C562" s="10" t="s">
        <v>285</v>
      </c>
      <c r="D562" s="10" t="s">
        <v>285</v>
      </c>
      <c r="E562" s="10" t="s">
        <v>1262</v>
      </c>
      <c r="F562" s="10" t="s">
        <v>1263</v>
      </c>
      <c r="G562" s="10">
        <v>34</v>
      </c>
      <c r="H562" s="11">
        <v>29300</v>
      </c>
      <c r="I562" s="6">
        <f t="shared" si="32"/>
        <v>996200</v>
      </c>
      <c r="J562" s="12">
        <f t="shared" si="33"/>
        <v>2.5675155762589039E-4</v>
      </c>
      <c r="K562" s="12">
        <f t="shared" si="35"/>
        <v>0.87209657700298981</v>
      </c>
      <c r="L562" s="13" t="str">
        <f t="shared" si="34"/>
        <v>B</v>
      </c>
      <c r="P562"/>
    </row>
    <row r="563" spans="1:16">
      <c r="A563" s="10" t="s">
        <v>12</v>
      </c>
      <c r="B563" s="10" t="s">
        <v>81</v>
      </c>
      <c r="C563" s="10" t="s">
        <v>82</v>
      </c>
      <c r="D563" s="10" t="s">
        <v>83</v>
      </c>
      <c r="E563" s="10" t="s">
        <v>1264</v>
      </c>
      <c r="F563" s="10" t="s">
        <v>1265</v>
      </c>
      <c r="G563" s="10">
        <v>3</v>
      </c>
      <c r="H563" s="11">
        <v>329664</v>
      </c>
      <c r="I563" s="6">
        <f t="shared" si="32"/>
        <v>988992</v>
      </c>
      <c r="J563" s="12">
        <f t="shared" si="33"/>
        <v>2.5489383304511603E-4</v>
      </c>
      <c r="K563" s="12">
        <f t="shared" si="35"/>
        <v>0.87235147083603493</v>
      </c>
      <c r="L563" s="13" t="str">
        <f t="shared" si="34"/>
        <v>B</v>
      </c>
      <c r="P563"/>
    </row>
    <row r="564" spans="1:16">
      <c r="A564" s="10" t="s">
        <v>12</v>
      </c>
      <c r="B564" s="10" t="s">
        <v>143</v>
      </c>
      <c r="C564" s="10" t="s">
        <v>144</v>
      </c>
      <c r="D564" s="10" t="s">
        <v>166</v>
      </c>
      <c r="E564" s="10" t="s">
        <v>1266</v>
      </c>
      <c r="F564" s="10" t="s">
        <v>1267</v>
      </c>
      <c r="G564" s="10">
        <v>18</v>
      </c>
      <c r="H564" s="11">
        <v>54750</v>
      </c>
      <c r="I564" s="6">
        <f t="shared" si="32"/>
        <v>985500</v>
      </c>
      <c r="J564" s="12">
        <f t="shared" si="33"/>
        <v>2.5399383661946901E-4</v>
      </c>
      <c r="K564" s="12">
        <f t="shared" si="35"/>
        <v>0.87260546467265443</v>
      </c>
      <c r="L564" s="13" t="str">
        <f t="shared" si="34"/>
        <v>B</v>
      </c>
      <c r="P564"/>
    </row>
    <row r="565" spans="1:16">
      <c r="A565" s="10" t="s">
        <v>12</v>
      </c>
      <c r="B565" s="10" t="s">
        <v>284</v>
      </c>
      <c r="C565" s="10" t="s">
        <v>285</v>
      </c>
      <c r="D565" s="10" t="s">
        <v>501</v>
      </c>
      <c r="E565" s="10" t="s">
        <v>1268</v>
      </c>
      <c r="F565" s="10" t="s">
        <v>1269</v>
      </c>
      <c r="G565" s="10">
        <v>10</v>
      </c>
      <c r="H565" s="11">
        <v>98400</v>
      </c>
      <c r="I565" s="6">
        <f t="shared" si="32"/>
        <v>984000</v>
      </c>
      <c r="J565" s="12">
        <f t="shared" si="33"/>
        <v>2.536072402166996E-4</v>
      </c>
      <c r="K565" s="12">
        <f t="shared" si="35"/>
        <v>0.87285907191287115</v>
      </c>
      <c r="L565" s="13" t="str">
        <f t="shared" si="34"/>
        <v>B</v>
      </c>
      <c r="P565"/>
    </row>
    <row r="566" spans="1:16">
      <c r="A566" s="10" t="s">
        <v>12</v>
      </c>
      <c r="B566" s="10" t="s">
        <v>143</v>
      </c>
      <c r="C566" s="10" t="s">
        <v>144</v>
      </c>
      <c r="D566" s="10" t="s">
        <v>709</v>
      </c>
      <c r="E566" s="10" t="s">
        <v>1270</v>
      </c>
      <c r="F566" s="10" t="s">
        <v>1271</v>
      </c>
      <c r="G566" s="10">
        <v>1.57</v>
      </c>
      <c r="H566" s="11">
        <v>626744.18999999994</v>
      </c>
      <c r="I566" s="6">
        <f t="shared" si="32"/>
        <v>983988.37829999998</v>
      </c>
      <c r="J566" s="12">
        <f t="shared" si="33"/>
        <v>2.5360424494509025E-4</v>
      </c>
      <c r="K566" s="12">
        <f t="shared" si="35"/>
        <v>0.87311267615781629</v>
      </c>
      <c r="L566" s="13" t="str">
        <f t="shared" si="34"/>
        <v>B</v>
      </c>
      <c r="P566"/>
    </row>
    <row r="567" spans="1:16">
      <c r="A567" s="10" t="s">
        <v>12</v>
      </c>
      <c r="B567" s="10" t="s">
        <v>331</v>
      </c>
      <c r="C567" s="10" t="s">
        <v>332</v>
      </c>
      <c r="D567" s="10" t="s">
        <v>1272</v>
      </c>
      <c r="E567" s="10" t="s">
        <v>1273</v>
      </c>
      <c r="F567" s="10" t="s">
        <v>1274</v>
      </c>
      <c r="G567" s="10">
        <v>34</v>
      </c>
      <c r="H567" s="11">
        <v>28900</v>
      </c>
      <c r="I567" s="6">
        <f t="shared" si="32"/>
        <v>982600</v>
      </c>
      <c r="J567" s="12">
        <f t="shared" si="33"/>
        <v>2.5324641690744823E-4</v>
      </c>
      <c r="K567" s="12">
        <f t="shared" si="35"/>
        <v>0.87336592257472379</v>
      </c>
      <c r="L567" s="13" t="str">
        <f t="shared" si="34"/>
        <v>B</v>
      </c>
      <c r="P567"/>
    </row>
    <row r="568" spans="1:16">
      <c r="A568" s="10" t="s">
        <v>12</v>
      </c>
      <c r="B568" s="10" t="s">
        <v>18</v>
      </c>
      <c r="C568" s="10" t="s">
        <v>19</v>
      </c>
      <c r="D568" s="10" t="s">
        <v>19</v>
      </c>
      <c r="E568" s="10" t="s">
        <v>1275</v>
      </c>
      <c r="F568" s="10" t="s">
        <v>1276</v>
      </c>
      <c r="G568" s="10">
        <v>4</v>
      </c>
      <c r="H568" s="11">
        <v>245400</v>
      </c>
      <c r="I568" s="6">
        <f t="shared" si="32"/>
        <v>981600</v>
      </c>
      <c r="J568" s="12">
        <f t="shared" si="33"/>
        <v>2.5298868597226862E-4</v>
      </c>
      <c r="K568" s="12">
        <f t="shared" si="35"/>
        <v>0.87361891126069602</v>
      </c>
      <c r="L568" s="13" t="str">
        <f t="shared" si="34"/>
        <v>B</v>
      </c>
      <c r="P568"/>
    </row>
    <row r="569" spans="1:16">
      <c r="A569" s="10" t="s">
        <v>12</v>
      </c>
      <c r="B569" s="10" t="s">
        <v>284</v>
      </c>
      <c r="C569" s="10" t="s">
        <v>285</v>
      </c>
      <c r="D569" s="10" t="s">
        <v>286</v>
      </c>
      <c r="E569" s="10" t="s">
        <v>1277</v>
      </c>
      <c r="F569" s="10" t="s">
        <v>1278</v>
      </c>
      <c r="G569" s="10">
        <v>20</v>
      </c>
      <c r="H569" s="11">
        <v>49000</v>
      </c>
      <c r="I569" s="6">
        <f t="shared" si="32"/>
        <v>980000</v>
      </c>
      <c r="J569" s="12">
        <f t="shared" si="33"/>
        <v>2.5257631647598134E-4</v>
      </c>
      <c r="K569" s="12">
        <f t="shared" si="35"/>
        <v>0.87387148757717203</v>
      </c>
      <c r="L569" s="13" t="str">
        <f t="shared" si="34"/>
        <v>B</v>
      </c>
      <c r="P569"/>
    </row>
    <row r="570" spans="1:16">
      <c r="A570" s="10" t="s">
        <v>140</v>
      </c>
      <c r="B570" s="10" t="s">
        <v>22</v>
      </c>
      <c r="C570" s="10" t="s">
        <v>23</v>
      </c>
      <c r="D570" s="10" t="s">
        <v>24</v>
      </c>
      <c r="E570" s="10" t="s">
        <v>1279</v>
      </c>
      <c r="F570" s="10" t="s">
        <v>1280</v>
      </c>
      <c r="G570" s="10">
        <v>166</v>
      </c>
      <c r="H570" s="11">
        <v>5889.43</v>
      </c>
      <c r="I570" s="6">
        <f t="shared" si="32"/>
        <v>977645.38</v>
      </c>
      <c r="J570" s="12">
        <f t="shared" si="33"/>
        <v>2.5196945806138879E-4</v>
      </c>
      <c r="K570" s="12">
        <f t="shared" si="35"/>
        <v>0.87412345703523342</v>
      </c>
      <c r="L570" s="13" t="str">
        <f t="shared" si="34"/>
        <v>B</v>
      </c>
      <c r="P570"/>
    </row>
    <row r="571" spans="1:16">
      <c r="A571" s="10" t="s">
        <v>12</v>
      </c>
      <c r="B571" s="10" t="s">
        <v>316</v>
      </c>
      <c r="C571" s="10" t="s">
        <v>317</v>
      </c>
      <c r="D571" s="10" t="s">
        <v>317</v>
      </c>
      <c r="E571" s="10" t="s">
        <v>1281</v>
      </c>
      <c r="F571" s="10" t="s">
        <v>1282</v>
      </c>
      <c r="G571" s="10">
        <v>15</v>
      </c>
      <c r="H571" s="11">
        <v>65000</v>
      </c>
      <c r="I571" s="6">
        <f t="shared" si="32"/>
        <v>975000</v>
      </c>
      <c r="J571" s="12">
        <f t="shared" si="33"/>
        <v>2.5128766180008348E-4</v>
      </c>
      <c r="K571" s="12">
        <f t="shared" si="35"/>
        <v>0.87437474469703347</v>
      </c>
      <c r="L571" s="13" t="str">
        <f t="shared" si="34"/>
        <v>B</v>
      </c>
      <c r="P571"/>
    </row>
    <row r="572" spans="1:16">
      <c r="A572" s="10" t="s">
        <v>12</v>
      </c>
      <c r="B572" s="10" t="s">
        <v>284</v>
      </c>
      <c r="C572" s="10" t="s">
        <v>285</v>
      </c>
      <c r="D572" s="10" t="s">
        <v>286</v>
      </c>
      <c r="E572" s="10" t="s">
        <v>1283</v>
      </c>
      <c r="F572" s="10" t="s">
        <v>1284</v>
      </c>
      <c r="G572" s="10">
        <v>13</v>
      </c>
      <c r="H572" s="11">
        <v>74895</v>
      </c>
      <c r="I572" s="6">
        <f t="shared" si="32"/>
        <v>973635</v>
      </c>
      <c r="J572" s="12">
        <f t="shared" si="33"/>
        <v>2.5093585907356335E-4</v>
      </c>
      <c r="K572" s="12">
        <f t="shared" si="35"/>
        <v>0.87462568055610701</v>
      </c>
      <c r="L572" s="13" t="str">
        <f t="shared" si="34"/>
        <v>B</v>
      </c>
      <c r="P572"/>
    </row>
    <row r="573" spans="1:16">
      <c r="A573" s="10" t="s">
        <v>12</v>
      </c>
      <c r="B573" s="10" t="s">
        <v>18</v>
      </c>
      <c r="C573" s="10" t="s">
        <v>19</v>
      </c>
      <c r="D573" s="10" t="s">
        <v>817</v>
      </c>
      <c r="E573" s="10" t="s">
        <v>1285</v>
      </c>
      <c r="F573" s="10" t="s">
        <v>1286</v>
      </c>
      <c r="G573" s="10">
        <v>12</v>
      </c>
      <c r="H573" s="11">
        <v>81000</v>
      </c>
      <c r="I573" s="6">
        <f t="shared" si="32"/>
        <v>972000</v>
      </c>
      <c r="J573" s="12">
        <f t="shared" si="33"/>
        <v>2.5051446899454477E-4</v>
      </c>
      <c r="K573" s="12">
        <f t="shared" si="35"/>
        <v>0.8748761950251015</v>
      </c>
      <c r="L573" s="13" t="str">
        <f t="shared" si="34"/>
        <v>B</v>
      </c>
      <c r="P573"/>
    </row>
    <row r="574" spans="1:16">
      <c r="A574" s="10" t="s">
        <v>12</v>
      </c>
      <c r="B574" s="10" t="s">
        <v>143</v>
      </c>
      <c r="C574" s="10" t="s">
        <v>144</v>
      </c>
      <c r="D574" s="10" t="s">
        <v>709</v>
      </c>
      <c r="E574" s="10" t="s">
        <v>1287</v>
      </c>
      <c r="F574" s="10" t="s">
        <v>1288</v>
      </c>
      <c r="G574" s="10">
        <v>2.4350000000000001</v>
      </c>
      <c r="H574" s="11">
        <v>396607.14</v>
      </c>
      <c r="I574" s="6">
        <f t="shared" si="32"/>
        <v>965738.38590000011</v>
      </c>
      <c r="J574" s="12">
        <f t="shared" si="33"/>
        <v>2.489006573368182E-4</v>
      </c>
      <c r="K574" s="12">
        <f t="shared" si="35"/>
        <v>0.87512509568243835</v>
      </c>
      <c r="L574" s="13" t="str">
        <f t="shared" si="34"/>
        <v>B</v>
      </c>
      <c r="P574"/>
    </row>
    <row r="575" spans="1:16">
      <c r="A575" s="10" t="s">
        <v>12</v>
      </c>
      <c r="B575" s="10" t="s">
        <v>316</v>
      </c>
      <c r="C575" s="10" t="s">
        <v>317</v>
      </c>
      <c r="D575" s="10" t="s">
        <v>317</v>
      </c>
      <c r="E575" s="10" t="s">
        <v>1289</v>
      </c>
      <c r="F575" s="10" t="s">
        <v>1290</v>
      </c>
      <c r="G575" s="10">
        <v>1</v>
      </c>
      <c r="H575" s="11">
        <v>965546</v>
      </c>
      <c r="I575" s="6">
        <f t="shared" si="32"/>
        <v>965546</v>
      </c>
      <c r="J575" s="12">
        <f t="shared" si="33"/>
        <v>2.488510735388958E-4</v>
      </c>
      <c r="K575" s="12">
        <f t="shared" si="35"/>
        <v>0.87537394675597724</v>
      </c>
      <c r="L575" s="13" t="str">
        <f t="shared" si="34"/>
        <v>B</v>
      </c>
      <c r="P575"/>
    </row>
    <row r="576" spans="1:16">
      <c r="A576" s="10" t="s">
        <v>12</v>
      </c>
      <c r="B576" s="10" t="s">
        <v>42</v>
      </c>
      <c r="C576" s="10" t="s">
        <v>43</v>
      </c>
      <c r="D576" s="10" t="s">
        <v>44</v>
      </c>
      <c r="E576" s="10" t="s">
        <v>1291</v>
      </c>
      <c r="F576" s="10" t="s">
        <v>1292</v>
      </c>
      <c r="G576" s="10">
        <v>5</v>
      </c>
      <c r="H576" s="11">
        <v>193000</v>
      </c>
      <c r="I576" s="6">
        <f t="shared" si="32"/>
        <v>965000</v>
      </c>
      <c r="J576" s="12">
        <f t="shared" si="33"/>
        <v>2.4871035244828775E-4</v>
      </c>
      <c r="K576" s="12">
        <f t="shared" si="35"/>
        <v>0.87562265710842557</v>
      </c>
      <c r="L576" s="13" t="str">
        <f t="shared" si="34"/>
        <v>B</v>
      </c>
      <c r="P576"/>
    </row>
    <row r="577" spans="1:16">
      <c r="A577" s="10" t="s">
        <v>12</v>
      </c>
      <c r="B577" s="10" t="s">
        <v>800</v>
      </c>
      <c r="C577" s="10" t="s">
        <v>801</v>
      </c>
      <c r="D577" s="10" t="s">
        <v>801</v>
      </c>
      <c r="E577" s="10" t="s">
        <v>1293</v>
      </c>
      <c r="F577" s="10" t="s">
        <v>1294</v>
      </c>
      <c r="G577" s="10">
        <v>30</v>
      </c>
      <c r="H577" s="11">
        <v>32114</v>
      </c>
      <c r="I577" s="6">
        <f t="shared" si="32"/>
        <v>963420</v>
      </c>
      <c r="J577" s="12">
        <f t="shared" si="33"/>
        <v>2.4830313757070403E-4</v>
      </c>
      <c r="K577" s="12">
        <f t="shared" si="35"/>
        <v>0.87587096024599631</v>
      </c>
      <c r="L577" s="13" t="str">
        <f t="shared" si="34"/>
        <v>B</v>
      </c>
      <c r="P577"/>
    </row>
    <row r="578" spans="1:16">
      <c r="A578" s="10" t="s">
        <v>12</v>
      </c>
      <c r="B578" s="10" t="s">
        <v>262</v>
      </c>
      <c r="C578" s="10" t="s">
        <v>263</v>
      </c>
      <c r="D578" s="10" t="s">
        <v>263</v>
      </c>
      <c r="E578" s="10" t="s">
        <v>1295</v>
      </c>
      <c r="F578" s="10" t="s">
        <v>1296</v>
      </c>
      <c r="G578" s="10">
        <v>260</v>
      </c>
      <c r="H578" s="11">
        <v>3700</v>
      </c>
      <c r="I578" s="6">
        <f t="shared" ref="I578:I641" si="36">G578*H578</f>
        <v>962000</v>
      </c>
      <c r="J578" s="12">
        <f t="shared" ref="J578:J641" si="37">I578/$I$3317</f>
        <v>2.4793715964274899E-4</v>
      </c>
      <c r="K578" s="12">
        <f t="shared" si="35"/>
        <v>0.87611889740563909</v>
      </c>
      <c r="L578" s="13" t="str">
        <f t="shared" ref="L578:L641" si="38">IF(K578&lt;=0.8,"A",IF(K578&lt;=0.95,"B","C"))</f>
        <v>B</v>
      </c>
      <c r="P578"/>
    </row>
    <row r="579" spans="1:16">
      <c r="A579" s="10" t="s">
        <v>12</v>
      </c>
      <c r="B579" s="10" t="s">
        <v>154</v>
      </c>
      <c r="C579" s="10" t="s">
        <v>155</v>
      </c>
      <c r="D579" s="10" t="s">
        <v>156</v>
      </c>
      <c r="E579" s="10" t="s">
        <v>1297</v>
      </c>
      <c r="F579" s="10" t="s">
        <v>1298</v>
      </c>
      <c r="G579" s="10">
        <v>5.68</v>
      </c>
      <c r="H579" s="11">
        <v>168977.5</v>
      </c>
      <c r="I579" s="6">
        <f t="shared" si="36"/>
        <v>959792.2</v>
      </c>
      <c r="J579" s="12">
        <f t="shared" si="37"/>
        <v>2.4736814128405957E-4</v>
      </c>
      <c r="K579" s="12">
        <f t="shared" si="35"/>
        <v>0.8763662655469231</v>
      </c>
      <c r="L579" s="13" t="str">
        <f t="shared" si="38"/>
        <v>B</v>
      </c>
      <c r="P579"/>
    </row>
    <row r="580" spans="1:16">
      <c r="A580" s="10" t="s">
        <v>12</v>
      </c>
      <c r="B580" s="10" t="s">
        <v>284</v>
      </c>
      <c r="C580" s="10" t="s">
        <v>285</v>
      </c>
      <c r="D580" s="10" t="s">
        <v>286</v>
      </c>
      <c r="E580" s="10" t="s">
        <v>1299</v>
      </c>
      <c r="F580" s="10" t="s">
        <v>1300</v>
      </c>
      <c r="G580" s="10">
        <v>7</v>
      </c>
      <c r="H580" s="11">
        <v>136500</v>
      </c>
      <c r="I580" s="6">
        <f t="shared" si="36"/>
        <v>955500</v>
      </c>
      <c r="J580" s="12">
        <f t="shared" si="37"/>
        <v>2.4626190856408178E-4</v>
      </c>
      <c r="K580" s="12">
        <f t="shared" ref="K580:K643" si="39">K579+J580</f>
        <v>0.87661252745548712</v>
      </c>
      <c r="L580" s="13" t="str">
        <f t="shared" si="38"/>
        <v>B</v>
      </c>
      <c r="P580"/>
    </row>
    <row r="581" spans="1:16">
      <c r="A581" s="10" t="s">
        <v>12</v>
      </c>
      <c r="B581" s="10" t="s">
        <v>284</v>
      </c>
      <c r="C581" s="10" t="s">
        <v>285</v>
      </c>
      <c r="D581" s="10" t="s">
        <v>596</v>
      </c>
      <c r="E581" s="10" t="s">
        <v>1301</v>
      </c>
      <c r="F581" s="10" t="s">
        <v>1302</v>
      </c>
      <c r="G581" s="10">
        <v>5</v>
      </c>
      <c r="H581" s="11">
        <v>190000</v>
      </c>
      <c r="I581" s="6">
        <f t="shared" si="36"/>
        <v>950000</v>
      </c>
      <c r="J581" s="12">
        <f t="shared" si="37"/>
        <v>2.4484438842059417E-4</v>
      </c>
      <c r="K581" s="12">
        <f t="shared" si="39"/>
        <v>0.87685737184390766</v>
      </c>
      <c r="L581" s="13" t="str">
        <f t="shared" si="38"/>
        <v>B</v>
      </c>
      <c r="P581"/>
    </row>
    <row r="582" spans="1:16">
      <c r="A582" s="10" t="s">
        <v>12</v>
      </c>
      <c r="B582" s="10" t="s">
        <v>143</v>
      </c>
      <c r="C582" s="10" t="s">
        <v>144</v>
      </c>
      <c r="D582" s="10" t="s">
        <v>166</v>
      </c>
      <c r="E582" s="10" t="s">
        <v>1303</v>
      </c>
      <c r="F582" s="10" t="s">
        <v>1304</v>
      </c>
      <c r="G582" s="10">
        <v>7.05</v>
      </c>
      <c r="H582" s="11">
        <v>134243.32999999999</v>
      </c>
      <c r="I582" s="6">
        <f t="shared" si="36"/>
        <v>946415.47649999987</v>
      </c>
      <c r="J582" s="12">
        <f t="shared" si="37"/>
        <v>2.4392054582676596E-4</v>
      </c>
      <c r="K582" s="12">
        <f t="shared" si="39"/>
        <v>0.87710129238973444</v>
      </c>
      <c r="L582" s="13" t="str">
        <f t="shared" si="38"/>
        <v>B</v>
      </c>
      <c r="P582"/>
    </row>
    <row r="583" spans="1:16">
      <c r="A583" s="10" t="s">
        <v>12</v>
      </c>
      <c r="B583" s="10" t="s">
        <v>143</v>
      </c>
      <c r="C583" s="10" t="s">
        <v>144</v>
      </c>
      <c r="D583" s="10" t="s">
        <v>1093</v>
      </c>
      <c r="E583" s="10" t="s">
        <v>1305</v>
      </c>
      <c r="F583" s="10" t="s">
        <v>1306</v>
      </c>
      <c r="G583" s="10">
        <v>4.74</v>
      </c>
      <c r="H583" s="11">
        <v>199320</v>
      </c>
      <c r="I583" s="6">
        <f t="shared" si="36"/>
        <v>944776.8</v>
      </c>
      <c r="J583" s="12">
        <f t="shared" si="37"/>
        <v>2.4349820819996422E-4</v>
      </c>
      <c r="K583" s="12">
        <f t="shared" si="39"/>
        <v>0.87734479059793435</v>
      </c>
      <c r="L583" s="13" t="str">
        <f t="shared" si="38"/>
        <v>B</v>
      </c>
      <c r="P583"/>
    </row>
    <row r="584" spans="1:16">
      <c r="A584" s="10" t="s">
        <v>140</v>
      </c>
      <c r="B584" s="10" t="s">
        <v>284</v>
      </c>
      <c r="C584" s="10" t="s">
        <v>285</v>
      </c>
      <c r="D584" s="10" t="s">
        <v>367</v>
      </c>
      <c r="E584" s="10" t="s">
        <v>1307</v>
      </c>
      <c r="F584" s="10" t="s">
        <v>1308</v>
      </c>
      <c r="G584" s="10">
        <v>5</v>
      </c>
      <c r="H584" s="11">
        <v>188624.2</v>
      </c>
      <c r="I584" s="6">
        <f t="shared" si="36"/>
        <v>943121</v>
      </c>
      <c r="J584" s="12">
        <f t="shared" si="37"/>
        <v>2.4307145731749386E-4</v>
      </c>
      <c r="K584" s="12">
        <f t="shared" si="39"/>
        <v>0.87758786205525185</v>
      </c>
      <c r="L584" s="13" t="str">
        <f t="shared" si="38"/>
        <v>B</v>
      </c>
      <c r="P584"/>
    </row>
    <row r="585" spans="1:16">
      <c r="A585" s="10" t="s">
        <v>12</v>
      </c>
      <c r="B585" s="10" t="s">
        <v>31</v>
      </c>
      <c r="C585" s="10" t="s">
        <v>32</v>
      </c>
      <c r="D585" s="10" t="s">
        <v>39</v>
      </c>
      <c r="E585" s="10" t="s">
        <v>1309</v>
      </c>
      <c r="F585" s="10" t="s">
        <v>1310</v>
      </c>
      <c r="G585" s="10">
        <v>0.182</v>
      </c>
      <c r="H585" s="11">
        <v>5128205.13</v>
      </c>
      <c r="I585" s="6">
        <f t="shared" si="36"/>
        <v>933333.33366</v>
      </c>
      <c r="J585" s="12">
        <f t="shared" si="37"/>
        <v>2.4054887291846005E-4</v>
      </c>
      <c r="K585" s="12">
        <f t="shared" si="39"/>
        <v>0.87782841092817032</v>
      </c>
      <c r="L585" s="13" t="str">
        <f t="shared" si="38"/>
        <v>B</v>
      </c>
      <c r="P585"/>
    </row>
    <row r="586" spans="1:16">
      <c r="A586" s="10" t="s">
        <v>12</v>
      </c>
      <c r="B586" s="10" t="s">
        <v>18</v>
      </c>
      <c r="C586" s="10" t="s">
        <v>19</v>
      </c>
      <c r="D586" s="10" t="s">
        <v>19</v>
      </c>
      <c r="E586" s="10" t="s">
        <v>1311</v>
      </c>
      <c r="F586" s="10" t="s">
        <v>1312</v>
      </c>
      <c r="G586" s="10">
        <v>152</v>
      </c>
      <c r="H586" s="11">
        <v>6100</v>
      </c>
      <c r="I586" s="6">
        <f t="shared" si="36"/>
        <v>927200</v>
      </c>
      <c r="J586" s="12">
        <f t="shared" si="37"/>
        <v>2.3896812309849989E-4</v>
      </c>
      <c r="K586" s="12">
        <f t="shared" si="39"/>
        <v>0.87806737905126886</v>
      </c>
      <c r="L586" s="13" t="str">
        <f t="shared" si="38"/>
        <v>B</v>
      </c>
      <c r="P586"/>
    </row>
    <row r="587" spans="1:16">
      <c r="A587" s="10" t="s">
        <v>12</v>
      </c>
      <c r="B587" s="10" t="s">
        <v>316</v>
      </c>
      <c r="C587" s="10" t="s">
        <v>317</v>
      </c>
      <c r="D587" s="10" t="s">
        <v>536</v>
      </c>
      <c r="E587" s="10" t="s">
        <v>1313</v>
      </c>
      <c r="F587" s="10" t="s">
        <v>1314</v>
      </c>
      <c r="G587" s="10">
        <v>14</v>
      </c>
      <c r="H587" s="11">
        <v>66000</v>
      </c>
      <c r="I587" s="6">
        <f t="shared" si="36"/>
        <v>924000</v>
      </c>
      <c r="J587" s="12">
        <f t="shared" si="37"/>
        <v>2.3814338410592525E-4</v>
      </c>
      <c r="K587" s="12">
        <f t="shared" si="39"/>
        <v>0.87830552243537474</v>
      </c>
      <c r="L587" s="13" t="str">
        <f t="shared" si="38"/>
        <v>B</v>
      </c>
      <c r="P587"/>
    </row>
    <row r="588" spans="1:16">
      <c r="A588" s="10" t="s">
        <v>12</v>
      </c>
      <c r="B588" s="10" t="s">
        <v>52</v>
      </c>
      <c r="C588" s="10" t="s">
        <v>53</v>
      </c>
      <c r="D588" s="10" t="s">
        <v>54</v>
      </c>
      <c r="E588" s="10" t="s">
        <v>1315</v>
      </c>
      <c r="F588" s="10" t="s">
        <v>1316</v>
      </c>
      <c r="G588" s="10">
        <v>2</v>
      </c>
      <c r="H588" s="11">
        <v>460000</v>
      </c>
      <c r="I588" s="6">
        <f t="shared" si="36"/>
        <v>920000</v>
      </c>
      <c r="J588" s="12">
        <f t="shared" si="37"/>
        <v>2.3711246036520696E-4</v>
      </c>
      <c r="K588" s="12">
        <f t="shared" si="39"/>
        <v>0.87854263489573992</v>
      </c>
      <c r="L588" s="13" t="str">
        <f t="shared" si="38"/>
        <v>B</v>
      </c>
      <c r="P588"/>
    </row>
    <row r="589" spans="1:16">
      <c r="A589" s="10" t="s">
        <v>12</v>
      </c>
      <c r="B589" s="10" t="s">
        <v>216</v>
      </c>
      <c r="C589" s="10" t="s">
        <v>217</v>
      </c>
      <c r="D589" s="10" t="s">
        <v>941</v>
      </c>
      <c r="E589" s="10" t="s">
        <v>1317</v>
      </c>
      <c r="F589" s="10" t="s">
        <v>1318</v>
      </c>
      <c r="G589" s="10">
        <v>16</v>
      </c>
      <c r="H589" s="11">
        <v>57447.5</v>
      </c>
      <c r="I589" s="6">
        <f t="shared" si="36"/>
        <v>919160</v>
      </c>
      <c r="J589" s="12">
        <f t="shared" si="37"/>
        <v>2.3689596637965611E-4</v>
      </c>
      <c r="K589" s="12">
        <f t="shared" si="39"/>
        <v>0.87877953086211957</v>
      </c>
      <c r="L589" s="13" t="str">
        <f t="shared" si="38"/>
        <v>B</v>
      </c>
      <c r="P589"/>
    </row>
    <row r="590" spans="1:16">
      <c r="A590" s="10" t="s">
        <v>140</v>
      </c>
      <c r="B590" s="10" t="s">
        <v>52</v>
      </c>
      <c r="C590" s="10" t="s">
        <v>53</v>
      </c>
      <c r="D590" s="10" t="s">
        <v>54</v>
      </c>
      <c r="E590" s="10" t="s">
        <v>1319</v>
      </c>
      <c r="F590" s="10" t="s">
        <v>1320</v>
      </c>
      <c r="G590" s="10">
        <v>500</v>
      </c>
      <c r="H590" s="11">
        <v>1837.72</v>
      </c>
      <c r="I590" s="6">
        <f t="shared" si="36"/>
        <v>918860</v>
      </c>
      <c r="J590" s="12">
        <f t="shared" si="37"/>
        <v>2.3681864709910224E-4</v>
      </c>
      <c r="K590" s="12">
        <f t="shared" si="39"/>
        <v>0.8790163495092187</v>
      </c>
      <c r="L590" s="13" t="str">
        <f t="shared" si="38"/>
        <v>B</v>
      </c>
      <c r="P590"/>
    </row>
    <row r="591" spans="1:16">
      <c r="A591" s="10" t="s">
        <v>12</v>
      </c>
      <c r="B591" s="10" t="s">
        <v>184</v>
      </c>
      <c r="C591" s="10" t="s">
        <v>185</v>
      </c>
      <c r="D591" s="10" t="s">
        <v>186</v>
      </c>
      <c r="E591" s="10" t="s">
        <v>1321</v>
      </c>
      <c r="F591" s="10" t="s">
        <v>1322</v>
      </c>
      <c r="G591" s="10">
        <v>2650</v>
      </c>
      <c r="H591" s="11">
        <v>345.6</v>
      </c>
      <c r="I591" s="6">
        <f t="shared" si="36"/>
        <v>915840.00000000012</v>
      </c>
      <c r="J591" s="12">
        <f t="shared" si="37"/>
        <v>2.3604029967485998E-4</v>
      </c>
      <c r="K591" s="12">
        <f t="shared" si="39"/>
        <v>0.87925238980889353</v>
      </c>
      <c r="L591" s="13" t="str">
        <f t="shared" si="38"/>
        <v>B</v>
      </c>
      <c r="P591"/>
    </row>
    <row r="592" spans="1:16">
      <c r="A592" s="10" t="s">
        <v>12</v>
      </c>
      <c r="B592" s="10" t="s">
        <v>143</v>
      </c>
      <c r="C592" s="10" t="s">
        <v>144</v>
      </c>
      <c r="D592" s="10" t="s">
        <v>724</v>
      </c>
      <c r="E592" s="10" t="s">
        <v>1323</v>
      </c>
      <c r="F592" s="10" t="s">
        <v>1324</v>
      </c>
      <c r="G592" s="10">
        <v>133.46</v>
      </c>
      <c r="H592" s="11">
        <v>6851.17</v>
      </c>
      <c r="I592" s="6">
        <f t="shared" si="36"/>
        <v>914357.14820000005</v>
      </c>
      <c r="J592" s="12">
        <f t="shared" si="37"/>
        <v>2.3565812289371324E-4</v>
      </c>
      <c r="K592" s="12">
        <f t="shared" si="39"/>
        <v>0.87948804793178725</v>
      </c>
      <c r="L592" s="13" t="str">
        <f t="shared" si="38"/>
        <v>B</v>
      </c>
      <c r="P592"/>
    </row>
    <row r="593" spans="1:16">
      <c r="A593" s="10" t="s">
        <v>12</v>
      </c>
      <c r="B593" s="10" t="s">
        <v>143</v>
      </c>
      <c r="C593" s="10" t="s">
        <v>144</v>
      </c>
      <c r="D593" s="10" t="s">
        <v>1093</v>
      </c>
      <c r="E593" s="10" t="s">
        <v>1325</v>
      </c>
      <c r="F593" s="10" t="s">
        <v>1326</v>
      </c>
      <c r="G593" s="10">
        <v>32.81</v>
      </c>
      <c r="H593" s="11">
        <v>27827</v>
      </c>
      <c r="I593" s="6">
        <f t="shared" si="36"/>
        <v>913003.87000000011</v>
      </c>
      <c r="J593" s="12">
        <f t="shared" si="37"/>
        <v>2.3530934123766912E-4</v>
      </c>
      <c r="K593" s="12">
        <f t="shared" si="39"/>
        <v>0.87972335727302498</v>
      </c>
      <c r="L593" s="13" t="str">
        <f t="shared" si="38"/>
        <v>B</v>
      </c>
      <c r="P593"/>
    </row>
    <row r="594" spans="1:16">
      <c r="A594" s="10" t="s">
        <v>12</v>
      </c>
      <c r="B594" s="10" t="s">
        <v>31</v>
      </c>
      <c r="C594" s="10" t="s">
        <v>32</v>
      </c>
      <c r="D594" s="10" t="s">
        <v>39</v>
      </c>
      <c r="E594" s="10" t="s">
        <v>1327</v>
      </c>
      <c r="F594" s="10" t="s">
        <v>1328</v>
      </c>
      <c r="G594" s="10">
        <v>0.82479999999999998</v>
      </c>
      <c r="H594" s="11">
        <v>1106659.49</v>
      </c>
      <c r="I594" s="6">
        <f t="shared" si="36"/>
        <v>912772.74735199998</v>
      </c>
      <c r="J594" s="12">
        <f t="shared" si="37"/>
        <v>2.3524977378145887E-4</v>
      </c>
      <c r="K594" s="12">
        <f t="shared" si="39"/>
        <v>0.8799586070468064</v>
      </c>
      <c r="L594" s="13" t="str">
        <f t="shared" si="38"/>
        <v>B</v>
      </c>
      <c r="P594"/>
    </row>
    <row r="595" spans="1:16">
      <c r="A595" s="10" t="s">
        <v>12</v>
      </c>
      <c r="B595" s="10" t="s">
        <v>22</v>
      </c>
      <c r="C595" s="10" t="s">
        <v>23</v>
      </c>
      <c r="D595" s="10" t="s">
        <v>959</v>
      </c>
      <c r="E595" s="10" t="s">
        <v>1329</v>
      </c>
      <c r="F595" s="10" t="s">
        <v>1330</v>
      </c>
      <c r="G595" s="10">
        <v>1</v>
      </c>
      <c r="H595" s="11">
        <v>910600</v>
      </c>
      <c r="I595" s="6">
        <f t="shared" si="36"/>
        <v>910600</v>
      </c>
      <c r="J595" s="12">
        <f t="shared" si="37"/>
        <v>2.3468978957451897E-4</v>
      </c>
      <c r="K595" s="12">
        <f t="shared" si="39"/>
        <v>0.88019329683638092</v>
      </c>
      <c r="L595" s="13" t="str">
        <f t="shared" si="38"/>
        <v>B</v>
      </c>
      <c r="P595"/>
    </row>
    <row r="596" spans="1:16">
      <c r="A596" s="10" t="s">
        <v>12</v>
      </c>
      <c r="B596" s="10" t="s">
        <v>191</v>
      </c>
      <c r="C596" s="10" t="s">
        <v>192</v>
      </c>
      <c r="D596" s="10" t="s">
        <v>193</v>
      </c>
      <c r="E596" s="10" t="s">
        <v>1331</v>
      </c>
      <c r="F596" s="10" t="s">
        <v>1332</v>
      </c>
      <c r="G596" s="10">
        <v>14</v>
      </c>
      <c r="H596" s="11">
        <v>65000</v>
      </c>
      <c r="I596" s="6">
        <f t="shared" si="36"/>
        <v>910000</v>
      </c>
      <c r="J596" s="12">
        <f t="shared" si="37"/>
        <v>2.3453515101341124E-4</v>
      </c>
      <c r="K596" s="12">
        <f t="shared" si="39"/>
        <v>0.88042783198739438</v>
      </c>
      <c r="L596" s="13" t="str">
        <f t="shared" si="38"/>
        <v>B</v>
      </c>
      <c r="P596"/>
    </row>
    <row r="597" spans="1:16">
      <c r="A597" s="10" t="s">
        <v>12</v>
      </c>
      <c r="B597" s="10" t="s">
        <v>143</v>
      </c>
      <c r="C597" s="10" t="s">
        <v>144</v>
      </c>
      <c r="D597" s="10" t="s">
        <v>709</v>
      </c>
      <c r="E597" s="10" t="s">
        <v>1333</v>
      </c>
      <c r="F597" s="10" t="s">
        <v>1334</v>
      </c>
      <c r="G597" s="10">
        <v>3.29</v>
      </c>
      <c r="H597" s="11">
        <v>276500</v>
      </c>
      <c r="I597" s="6">
        <f t="shared" si="36"/>
        <v>909685</v>
      </c>
      <c r="J597" s="12">
        <f t="shared" si="37"/>
        <v>2.3445396576882968E-4</v>
      </c>
      <c r="K597" s="12">
        <f t="shared" si="39"/>
        <v>0.8806622859531632</v>
      </c>
      <c r="L597" s="13" t="str">
        <f t="shared" si="38"/>
        <v>B</v>
      </c>
      <c r="P597"/>
    </row>
    <row r="598" spans="1:16">
      <c r="A598" s="10" t="s">
        <v>12</v>
      </c>
      <c r="B598" s="10" t="s">
        <v>216</v>
      </c>
      <c r="C598" s="10" t="s">
        <v>217</v>
      </c>
      <c r="D598" s="10" t="s">
        <v>1335</v>
      </c>
      <c r="E598" s="10" t="s">
        <v>1336</v>
      </c>
      <c r="F598" s="10" t="s">
        <v>1337</v>
      </c>
      <c r="G598" s="10">
        <v>12</v>
      </c>
      <c r="H598" s="11">
        <v>75798</v>
      </c>
      <c r="I598" s="6">
        <f t="shared" si="36"/>
        <v>909576</v>
      </c>
      <c r="J598" s="12">
        <f t="shared" si="37"/>
        <v>2.3442587309689509E-4</v>
      </c>
      <c r="K598" s="12">
        <f t="shared" si="39"/>
        <v>0.88089671182626006</v>
      </c>
      <c r="L598" s="13" t="str">
        <f t="shared" si="38"/>
        <v>B</v>
      </c>
      <c r="P598"/>
    </row>
    <row r="599" spans="1:16">
      <c r="A599" s="10" t="s">
        <v>12</v>
      </c>
      <c r="B599" s="10" t="s">
        <v>216</v>
      </c>
      <c r="C599" s="10" t="s">
        <v>217</v>
      </c>
      <c r="D599" s="10" t="s">
        <v>1338</v>
      </c>
      <c r="E599" s="10" t="s">
        <v>1339</v>
      </c>
      <c r="F599" s="10" t="s">
        <v>1340</v>
      </c>
      <c r="G599" s="10">
        <v>16</v>
      </c>
      <c r="H599" s="11">
        <v>56811.5</v>
      </c>
      <c r="I599" s="6">
        <f t="shared" si="36"/>
        <v>908984</v>
      </c>
      <c r="J599" s="12">
        <f t="shared" si="37"/>
        <v>2.342732963832688E-4</v>
      </c>
      <c r="K599" s="12">
        <f t="shared" si="39"/>
        <v>0.88113098512264332</v>
      </c>
      <c r="L599" s="13" t="str">
        <f t="shared" si="38"/>
        <v>B</v>
      </c>
      <c r="P599"/>
    </row>
    <row r="600" spans="1:16">
      <c r="A600" s="10" t="s">
        <v>12</v>
      </c>
      <c r="B600" s="10" t="s">
        <v>13</v>
      </c>
      <c r="C600" s="10" t="s">
        <v>14</v>
      </c>
      <c r="D600" s="10" t="s">
        <v>119</v>
      </c>
      <c r="E600" s="10" t="s">
        <v>1341</v>
      </c>
      <c r="F600" s="10" t="s">
        <v>1342</v>
      </c>
      <c r="G600" s="10">
        <v>4</v>
      </c>
      <c r="H600" s="11">
        <v>226833.98</v>
      </c>
      <c r="I600" s="6">
        <f t="shared" si="36"/>
        <v>907335.92</v>
      </c>
      <c r="J600" s="12">
        <f t="shared" si="37"/>
        <v>2.3384853518361806E-4</v>
      </c>
      <c r="K600" s="12">
        <f t="shared" si="39"/>
        <v>0.88136483365782692</v>
      </c>
      <c r="L600" s="13" t="str">
        <f t="shared" si="38"/>
        <v>B</v>
      </c>
      <c r="P600"/>
    </row>
    <row r="601" spans="1:16">
      <c r="A601" s="10" t="s">
        <v>140</v>
      </c>
      <c r="B601" s="10" t="s">
        <v>52</v>
      </c>
      <c r="C601" s="10" t="s">
        <v>53</v>
      </c>
      <c r="D601" s="10" t="s">
        <v>211</v>
      </c>
      <c r="E601" s="10" t="s">
        <v>1343</v>
      </c>
      <c r="F601" s="10" t="s">
        <v>1344</v>
      </c>
      <c r="G601" s="10">
        <v>1</v>
      </c>
      <c r="H601" s="11">
        <v>907334</v>
      </c>
      <c r="I601" s="6">
        <f t="shared" si="36"/>
        <v>907334</v>
      </c>
      <c r="J601" s="12">
        <f t="shared" si="37"/>
        <v>2.338480403402225E-4</v>
      </c>
      <c r="K601" s="12">
        <f t="shared" si="39"/>
        <v>0.88159868169816713</v>
      </c>
      <c r="L601" s="13" t="str">
        <f t="shared" si="38"/>
        <v>B</v>
      </c>
      <c r="P601"/>
    </row>
    <row r="602" spans="1:16">
      <c r="A602" s="10" t="s">
        <v>12</v>
      </c>
      <c r="B602" s="10" t="s">
        <v>31</v>
      </c>
      <c r="C602" s="10" t="s">
        <v>32</v>
      </c>
      <c r="D602" s="10" t="s">
        <v>116</v>
      </c>
      <c r="E602" s="10" t="s">
        <v>1345</v>
      </c>
      <c r="F602" s="10" t="s">
        <v>1346</v>
      </c>
      <c r="G602" s="10">
        <v>13.509600000000001</v>
      </c>
      <c r="H602" s="11">
        <v>67085.460000000006</v>
      </c>
      <c r="I602" s="6">
        <f t="shared" si="36"/>
        <v>906297.73041600012</v>
      </c>
      <c r="J602" s="12">
        <f t="shared" si="37"/>
        <v>2.3358096161124007E-4</v>
      </c>
      <c r="K602" s="12">
        <f t="shared" si="39"/>
        <v>0.88183226265977832</v>
      </c>
      <c r="L602" s="13" t="str">
        <f t="shared" si="38"/>
        <v>B</v>
      </c>
      <c r="P602"/>
    </row>
    <row r="603" spans="1:16">
      <c r="A603" s="10" t="s">
        <v>12</v>
      </c>
      <c r="B603" s="10" t="s">
        <v>31</v>
      </c>
      <c r="C603" s="10" t="s">
        <v>32</v>
      </c>
      <c r="D603" s="10" t="s">
        <v>98</v>
      </c>
      <c r="E603" s="10" t="s">
        <v>1347</v>
      </c>
      <c r="F603" s="10" t="s">
        <v>1348</v>
      </c>
      <c r="G603" s="10">
        <v>3.5943999999999998</v>
      </c>
      <c r="H603" s="11">
        <v>250833.33</v>
      </c>
      <c r="I603" s="6">
        <f t="shared" si="36"/>
        <v>901595.32135199988</v>
      </c>
      <c r="J603" s="12">
        <f t="shared" si="37"/>
        <v>2.3236900532557837E-4</v>
      </c>
      <c r="K603" s="12">
        <f t="shared" si="39"/>
        <v>0.88206463166510385</v>
      </c>
      <c r="L603" s="13" t="str">
        <f t="shared" si="38"/>
        <v>B</v>
      </c>
      <c r="P603"/>
    </row>
    <row r="604" spans="1:16">
      <c r="A604" s="10" t="s">
        <v>140</v>
      </c>
      <c r="B604" s="10" t="s">
        <v>42</v>
      </c>
      <c r="C604" s="10" t="s">
        <v>43</v>
      </c>
      <c r="D604" s="10" t="s">
        <v>44</v>
      </c>
      <c r="E604" s="10" t="s">
        <v>1349</v>
      </c>
      <c r="F604" s="10" t="s">
        <v>1350</v>
      </c>
      <c r="G604" s="10">
        <v>2</v>
      </c>
      <c r="H604" s="11">
        <v>450025.98</v>
      </c>
      <c r="I604" s="6">
        <f t="shared" si="36"/>
        <v>900051.96</v>
      </c>
      <c r="J604" s="12">
        <f t="shared" si="37"/>
        <v>2.3197123336100742E-4</v>
      </c>
      <c r="K604" s="12">
        <f t="shared" si="39"/>
        <v>0.8822966028984649</v>
      </c>
      <c r="L604" s="13" t="str">
        <f t="shared" si="38"/>
        <v>B</v>
      </c>
      <c r="P604"/>
    </row>
    <row r="605" spans="1:16">
      <c r="A605" s="10" t="s">
        <v>12</v>
      </c>
      <c r="B605" s="10" t="s">
        <v>18</v>
      </c>
      <c r="C605" s="10" t="s">
        <v>19</v>
      </c>
      <c r="D605" s="10" t="s">
        <v>1351</v>
      </c>
      <c r="E605" s="10" t="s">
        <v>1352</v>
      </c>
      <c r="F605" s="10" t="s">
        <v>1353</v>
      </c>
      <c r="G605" s="10">
        <v>4</v>
      </c>
      <c r="H605" s="11">
        <v>225000</v>
      </c>
      <c r="I605" s="6">
        <f t="shared" si="36"/>
        <v>900000</v>
      </c>
      <c r="J605" s="12">
        <f t="shared" si="37"/>
        <v>2.3195784166161551E-4</v>
      </c>
      <c r="K605" s="12">
        <f t="shared" si="39"/>
        <v>0.88252856074012653</v>
      </c>
      <c r="L605" s="13" t="str">
        <f t="shared" si="38"/>
        <v>B</v>
      </c>
      <c r="P605"/>
    </row>
    <row r="606" spans="1:16">
      <c r="A606" s="10" t="s">
        <v>12</v>
      </c>
      <c r="B606" s="10" t="s">
        <v>42</v>
      </c>
      <c r="C606" s="10" t="s">
        <v>43</v>
      </c>
      <c r="D606" s="10" t="s">
        <v>44</v>
      </c>
      <c r="E606" s="10" t="s">
        <v>1354</v>
      </c>
      <c r="F606" s="10" t="s">
        <v>1355</v>
      </c>
      <c r="G606" s="10">
        <v>2</v>
      </c>
      <c r="H606" s="11">
        <v>450000</v>
      </c>
      <c r="I606" s="6">
        <f t="shared" si="36"/>
        <v>900000</v>
      </c>
      <c r="J606" s="12">
        <f t="shared" si="37"/>
        <v>2.3195784166161551E-4</v>
      </c>
      <c r="K606" s="12">
        <f t="shared" si="39"/>
        <v>0.88276051858178817</v>
      </c>
      <c r="L606" s="13" t="str">
        <f t="shared" si="38"/>
        <v>B</v>
      </c>
      <c r="P606"/>
    </row>
    <row r="607" spans="1:16">
      <c r="A607" s="10" t="s">
        <v>140</v>
      </c>
      <c r="B607" s="10" t="s">
        <v>18</v>
      </c>
      <c r="C607" s="10" t="s">
        <v>19</v>
      </c>
      <c r="D607" s="10" t="s">
        <v>1351</v>
      </c>
      <c r="E607" s="10" t="s">
        <v>1356</v>
      </c>
      <c r="F607" s="10" t="s">
        <v>1357</v>
      </c>
      <c r="G607" s="10">
        <v>2</v>
      </c>
      <c r="H607" s="11">
        <v>449950</v>
      </c>
      <c r="I607" s="6">
        <f t="shared" si="36"/>
        <v>899900</v>
      </c>
      <c r="J607" s="12">
        <f t="shared" si="37"/>
        <v>2.3193206856809756E-4</v>
      </c>
      <c r="K607" s="12">
        <f t="shared" si="39"/>
        <v>0.88299245065035625</v>
      </c>
      <c r="L607" s="13" t="str">
        <f t="shared" si="38"/>
        <v>B</v>
      </c>
      <c r="P607"/>
    </row>
    <row r="608" spans="1:16">
      <c r="A608" s="10" t="s">
        <v>12</v>
      </c>
      <c r="B608" s="10" t="s">
        <v>284</v>
      </c>
      <c r="C608" s="10" t="s">
        <v>285</v>
      </c>
      <c r="D608" s="10" t="s">
        <v>1358</v>
      </c>
      <c r="E608" s="10" t="s">
        <v>1359</v>
      </c>
      <c r="F608" s="10" t="s">
        <v>1360</v>
      </c>
      <c r="G608" s="10">
        <v>6</v>
      </c>
      <c r="H608" s="11">
        <v>149579.82999999999</v>
      </c>
      <c r="I608" s="6">
        <f t="shared" si="36"/>
        <v>897478.98</v>
      </c>
      <c r="J608" s="12">
        <f t="shared" si="37"/>
        <v>2.313080968194091E-4</v>
      </c>
      <c r="K608" s="12">
        <f t="shared" si="39"/>
        <v>0.88322375874717562</v>
      </c>
      <c r="L608" s="13" t="str">
        <f t="shared" si="38"/>
        <v>B</v>
      </c>
      <c r="P608"/>
    </row>
    <row r="609" spans="1:16">
      <c r="A609" s="10" t="s">
        <v>140</v>
      </c>
      <c r="B609" s="10" t="s">
        <v>284</v>
      </c>
      <c r="C609" s="10" t="s">
        <v>285</v>
      </c>
      <c r="D609" s="10" t="s">
        <v>286</v>
      </c>
      <c r="E609" s="10" t="s">
        <v>1361</v>
      </c>
      <c r="F609" s="10" t="s">
        <v>1362</v>
      </c>
      <c r="G609" s="10">
        <v>23</v>
      </c>
      <c r="H609" s="11">
        <v>39000</v>
      </c>
      <c r="I609" s="6">
        <f t="shared" si="36"/>
        <v>897000</v>
      </c>
      <c r="J609" s="12">
        <f t="shared" si="37"/>
        <v>2.3118464885607678E-4</v>
      </c>
      <c r="K609" s="12">
        <f t="shared" si="39"/>
        <v>0.8834549433960317</v>
      </c>
      <c r="L609" s="13" t="str">
        <f t="shared" si="38"/>
        <v>B</v>
      </c>
      <c r="P609"/>
    </row>
    <row r="610" spans="1:16">
      <c r="A610" s="10" t="s">
        <v>12</v>
      </c>
      <c r="B610" s="10" t="s">
        <v>216</v>
      </c>
      <c r="C610" s="10" t="s">
        <v>217</v>
      </c>
      <c r="D610" s="10" t="s">
        <v>506</v>
      </c>
      <c r="E610" s="10" t="s">
        <v>1363</v>
      </c>
      <c r="F610" s="10" t="s">
        <v>1364</v>
      </c>
      <c r="G610" s="10">
        <v>8</v>
      </c>
      <c r="H610" s="11">
        <v>112000</v>
      </c>
      <c r="I610" s="6">
        <f t="shared" si="36"/>
        <v>896000</v>
      </c>
      <c r="J610" s="12">
        <f t="shared" si="37"/>
        <v>2.3092691792089723E-4</v>
      </c>
      <c r="K610" s="12">
        <f t="shared" si="39"/>
        <v>0.88368587031395263</v>
      </c>
      <c r="L610" s="13" t="str">
        <f t="shared" si="38"/>
        <v>B</v>
      </c>
      <c r="P610"/>
    </row>
    <row r="611" spans="1:16">
      <c r="A611" s="10" t="s">
        <v>12</v>
      </c>
      <c r="B611" s="10" t="s">
        <v>316</v>
      </c>
      <c r="C611" s="10" t="s">
        <v>317</v>
      </c>
      <c r="D611" s="10" t="s">
        <v>317</v>
      </c>
      <c r="E611" s="10" t="s">
        <v>1365</v>
      </c>
      <c r="F611" s="10" t="s">
        <v>1366</v>
      </c>
      <c r="G611" s="10">
        <v>1</v>
      </c>
      <c r="H611" s="11">
        <v>894117.64</v>
      </c>
      <c r="I611" s="6">
        <f t="shared" si="36"/>
        <v>894117.64</v>
      </c>
      <c r="J611" s="12">
        <f t="shared" si="37"/>
        <v>2.3044177551775259E-4</v>
      </c>
      <c r="K611" s="12">
        <f t="shared" si="39"/>
        <v>0.88391631208947041</v>
      </c>
      <c r="L611" s="13" t="str">
        <f t="shared" si="38"/>
        <v>B</v>
      </c>
      <c r="P611"/>
    </row>
    <row r="612" spans="1:16">
      <c r="A612" s="10" t="s">
        <v>12</v>
      </c>
      <c r="B612" s="10" t="s">
        <v>31</v>
      </c>
      <c r="C612" s="10" t="s">
        <v>32</v>
      </c>
      <c r="D612" s="10" t="s">
        <v>1367</v>
      </c>
      <c r="E612" s="10" t="s">
        <v>1368</v>
      </c>
      <c r="F612" s="10" t="s">
        <v>1369</v>
      </c>
      <c r="G612" s="10">
        <v>8.6038999999999994</v>
      </c>
      <c r="H612" s="11">
        <v>103500</v>
      </c>
      <c r="I612" s="6">
        <f t="shared" si="36"/>
        <v>890503.64999999991</v>
      </c>
      <c r="J612" s="12">
        <f t="shared" si="37"/>
        <v>2.2951033849532293E-4</v>
      </c>
      <c r="K612" s="12">
        <f t="shared" si="39"/>
        <v>0.88414582242796569</v>
      </c>
      <c r="L612" s="13" t="str">
        <f t="shared" si="38"/>
        <v>B</v>
      </c>
      <c r="P612"/>
    </row>
    <row r="613" spans="1:16">
      <c r="A613" s="10" t="s">
        <v>12</v>
      </c>
      <c r="B613" s="10" t="s">
        <v>143</v>
      </c>
      <c r="C613" s="10" t="s">
        <v>144</v>
      </c>
      <c r="D613" s="10" t="s">
        <v>709</v>
      </c>
      <c r="E613" s="10" t="s">
        <v>1370</v>
      </c>
      <c r="F613" s="10" t="s">
        <v>1371</v>
      </c>
      <c r="G613" s="10">
        <v>0.14000000000000001</v>
      </c>
      <c r="H613" s="11">
        <v>6357142.8600000003</v>
      </c>
      <c r="I613" s="6">
        <f t="shared" si="36"/>
        <v>890000.00040000014</v>
      </c>
      <c r="J613" s="12">
        <f t="shared" si="37"/>
        <v>2.2938053241291218E-4</v>
      </c>
      <c r="K613" s="12">
        <f t="shared" si="39"/>
        <v>0.88437520296037864</v>
      </c>
      <c r="L613" s="13" t="str">
        <f t="shared" si="38"/>
        <v>B</v>
      </c>
      <c r="P613"/>
    </row>
    <row r="614" spans="1:16">
      <c r="A614" s="10" t="s">
        <v>12</v>
      </c>
      <c r="B614" s="10" t="s">
        <v>143</v>
      </c>
      <c r="C614" s="10" t="s">
        <v>144</v>
      </c>
      <c r="D614" s="10" t="s">
        <v>1093</v>
      </c>
      <c r="E614" s="10" t="s">
        <v>1372</v>
      </c>
      <c r="F614" s="10" t="s">
        <v>1373</v>
      </c>
      <c r="G614" s="10">
        <v>5.0999999999999996</v>
      </c>
      <c r="H614" s="11">
        <v>174150</v>
      </c>
      <c r="I614" s="6">
        <f t="shared" si="36"/>
        <v>888164.99999999988</v>
      </c>
      <c r="J614" s="12">
        <f t="shared" si="37"/>
        <v>2.2890759604376524E-4</v>
      </c>
      <c r="K614" s="12">
        <f t="shared" si="39"/>
        <v>0.88460411055642241</v>
      </c>
      <c r="L614" s="13" t="str">
        <f t="shared" si="38"/>
        <v>B</v>
      </c>
      <c r="P614"/>
    </row>
    <row r="615" spans="1:16">
      <c r="A615" s="10" t="s">
        <v>12</v>
      </c>
      <c r="B615" s="10" t="s">
        <v>206</v>
      </c>
      <c r="C615" s="10" t="s">
        <v>207</v>
      </c>
      <c r="D615" s="10" t="s">
        <v>208</v>
      </c>
      <c r="E615" s="10" t="s">
        <v>1374</v>
      </c>
      <c r="F615" s="10" t="s">
        <v>1375</v>
      </c>
      <c r="G615" s="10">
        <v>168</v>
      </c>
      <c r="H615" s="11">
        <v>5277.78</v>
      </c>
      <c r="I615" s="6">
        <f t="shared" si="36"/>
        <v>886667.03999999992</v>
      </c>
      <c r="J615" s="12">
        <f t="shared" si="37"/>
        <v>2.2852152541210364E-4</v>
      </c>
      <c r="K615" s="12">
        <f t="shared" si="39"/>
        <v>0.88483263208183449</v>
      </c>
      <c r="L615" s="13" t="str">
        <f t="shared" si="38"/>
        <v>B</v>
      </c>
      <c r="P615"/>
    </row>
    <row r="616" spans="1:16">
      <c r="A616" s="10" t="s">
        <v>12</v>
      </c>
      <c r="B616" s="10" t="s">
        <v>284</v>
      </c>
      <c r="C616" s="10" t="s">
        <v>285</v>
      </c>
      <c r="D616" s="10" t="s">
        <v>286</v>
      </c>
      <c r="E616" s="10" t="s">
        <v>1376</v>
      </c>
      <c r="F616" s="10" t="s">
        <v>1377</v>
      </c>
      <c r="G616" s="10">
        <v>4</v>
      </c>
      <c r="H616" s="11">
        <v>221364</v>
      </c>
      <c r="I616" s="6">
        <f t="shared" si="36"/>
        <v>885456</v>
      </c>
      <c r="J616" s="12">
        <f t="shared" si="37"/>
        <v>2.282094029403638E-4</v>
      </c>
      <c r="K616" s="12">
        <f t="shared" si="39"/>
        <v>0.88506084148477482</v>
      </c>
      <c r="L616" s="13" t="str">
        <f t="shared" si="38"/>
        <v>B</v>
      </c>
      <c r="P616"/>
    </row>
    <row r="617" spans="1:16">
      <c r="A617" s="10" t="s">
        <v>12</v>
      </c>
      <c r="B617" s="10" t="s">
        <v>316</v>
      </c>
      <c r="C617" s="10" t="s">
        <v>317</v>
      </c>
      <c r="D617" s="10" t="s">
        <v>317</v>
      </c>
      <c r="E617" s="10" t="s">
        <v>1378</v>
      </c>
      <c r="F617" s="10" t="s">
        <v>1379</v>
      </c>
      <c r="G617" s="10">
        <v>1</v>
      </c>
      <c r="H617" s="11">
        <v>880500</v>
      </c>
      <c r="I617" s="6">
        <f t="shared" si="36"/>
        <v>880500</v>
      </c>
      <c r="J617" s="12">
        <f t="shared" si="37"/>
        <v>2.2693208842561384E-4</v>
      </c>
      <c r="K617" s="12">
        <f t="shared" si="39"/>
        <v>0.88528777357320043</v>
      </c>
      <c r="L617" s="13" t="str">
        <f t="shared" si="38"/>
        <v>B</v>
      </c>
      <c r="P617"/>
    </row>
    <row r="618" spans="1:16">
      <c r="A618" s="10" t="s">
        <v>140</v>
      </c>
      <c r="B618" s="10" t="s">
        <v>184</v>
      </c>
      <c r="C618" s="10" t="s">
        <v>185</v>
      </c>
      <c r="D618" s="10" t="s">
        <v>1380</v>
      </c>
      <c r="E618" s="10" t="s">
        <v>1381</v>
      </c>
      <c r="F618" s="10" t="s">
        <v>1382</v>
      </c>
      <c r="G618" s="10">
        <v>1940</v>
      </c>
      <c r="H618" s="11">
        <v>450</v>
      </c>
      <c r="I618" s="6">
        <f t="shared" si="36"/>
        <v>873000</v>
      </c>
      <c r="J618" s="12">
        <f t="shared" si="37"/>
        <v>2.2499910641176704E-4</v>
      </c>
      <c r="K618" s="12">
        <f t="shared" si="39"/>
        <v>0.88551277267961215</v>
      </c>
      <c r="L618" s="13" t="str">
        <f t="shared" si="38"/>
        <v>B</v>
      </c>
      <c r="P618"/>
    </row>
    <row r="619" spans="1:16">
      <c r="A619" s="10" t="s">
        <v>12</v>
      </c>
      <c r="B619" s="10" t="s">
        <v>316</v>
      </c>
      <c r="C619" s="10" t="s">
        <v>317</v>
      </c>
      <c r="D619" s="10" t="s">
        <v>763</v>
      </c>
      <c r="E619" s="10" t="s">
        <v>1383</v>
      </c>
      <c r="F619" s="10" t="s">
        <v>1384</v>
      </c>
      <c r="G619" s="10">
        <v>2</v>
      </c>
      <c r="H619" s="11">
        <v>435000</v>
      </c>
      <c r="I619" s="6">
        <f t="shared" si="36"/>
        <v>870000</v>
      </c>
      <c r="J619" s="12">
        <f t="shared" si="37"/>
        <v>2.2422591360622831E-4</v>
      </c>
      <c r="K619" s="12">
        <f t="shared" si="39"/>
        <v>0.88573699859321842</v>
      </c>
      <c r="L619" s="13" t="str">
        <f t="shared" si="38"/>
        <v>B</v>
      </c>
      <c r="P619"/>
    </row>
    <row r="620" spans="1:16">
      <c r="A620" s="10" t="s">
        <v>12</v>
      </c>
      <c r="B620" s="10" t="s">
        <v>143</v>
      </c>
      <c r="C620" s="10" t="s">
        <v>144</v>
      </c>
      <c r="D620" s="10" t="s">
        <v>1385</v>
      </c>
      <c r="E620" s="10" t="s">
        <v>1386</v>
      </c>
      <c r="F620" s="10" t="s">
        <v>1387</v>
      </c>
      <c r="G620" s="10">
        <v>17.399999999999999</v>
      </c>
      <c r="H620" s="11">
        <v>50000</v>
      </c>
      <c r="I620" s="6">
        <f t="shared" si="36"/>
        <v>869999.99999999988</v>
      </c>
      <c r="J620" s="12">
        <f t="shared" si="37"/>
        <v>2.2422591360622828E-4</v>
      </c>
      <c r="K620" s="12">
        <f t="shared" si="39"/>
        <v>0.88596122450682468</v>
      </c>
      <c r="L620" s="13" t="str">
        <f t="shared" si="38"/>
        <v>B</v>
      </c>
      <c r="P620"/>
    </row>
    <row r="621" spans="1:16">
      <c r="A621" s="10" t="s">
        <v>140</v>
      </c>
      <c r="B621" s="10" t="s">
        <v>284</v>
      </c>
      <c r="C621" s="10" t="s">
        <v>285</v>
      </c>
      <c r="D621" s="10" t="s">
        <v>367</v>
      </c>
      <c r="E621" s="10" t="s">
        <v>1388</v>
      </c>
      <c r="F621" s="10" t="s">
        <v>1389</v>
      </c>
      <c r="G621" s="10">
        <v>28</v>
      </c>
      <c r="H621" s="11">
        <v>31036.87</v>
      </c>
      <c r="I621" s="6">
        <f t="shared" si="36"/>
        <v>869032.36</v>
      </c>
      <c r="J621" s="12">
        <f t="shared" si="37"/>
        <v>2.2397652284411116E-4</v>
      </c>
      <c r="K621" s="12">
        <f t="shared" si="39"/>
        <v>0.8861852010296688</v>
      </c>
      <c r="L621" s="13" t="str">
        <f t="shared" si="38"/>
        <v>B</v>
      </c>
      <c r="P621"/>
    </row>
    <row r="622" spans="1:16">
      <c r="A622" s="10" t="s">
        <v>12</v>
      </c>
      <c r="B622" s="10" t="s">
        <v>81</v>
      </c>
      <c r="C622" s="10" t="s">
        <v>82</v>
      </c>
      <c r="D622" s="10" t="s">
        <v>1390</v>
      </c>
      <c r="E622" s="10" t="s">
        <v>1391</v>
      </c>
      <c r="F622" s="10" t="s">
        <v>1392</v>
      </c>
      <c r="G622" s="10">
        <v>64</v>
      </c>
      <c r="H622" s="11">
        <v>13574.65</v>
      </c>
      <c r="I622" s="6">
        <f t="shared" si="36"/>
        <v>868777.6</v>
      </c>
      <c r="J622" s="12">
        <f t="shared" si="37"/>
        <v>2.239108633110648E-4</v>
      </c>
      <c r="K622" s="12">
        <f t="shared" si="39"/>
        <v>0.88640911189297988</v>
      </c>
      <c r="L622" s="13" t="str">
        <f t="shared" si="38"/>
        <v>B</v>
      </c>
      <c r="P622"/>
    </row>
    <row r="623" spans="1:16">
      <c r="A623" s="10" t="s">
        <v>12</v>
      </c>
      <c r="B623" s="10" t="s">
        <v>154</v>
      </c>
      <c r="C623" s="10" t="s">
        <v>155</v>
      </c>
      <c r="D623" s="10" t="s">
        <v>486</v>
      </c>
      <c r="E623" s="10" t="s">
        <v>1393</v>
      </c>
      <c r="F623" s="10" t="s">
        <v>1394</v>
      </c>
      <c r="G623" s="10">
        <v>183.19</v>
      </c>
      <c r="H623" s="11">
        <v>4733.8900000000003</v>
      </c>
      <c r="I623" s="6">
        <f t="shared" si="36"/>
        <v>867201.30910000007</v>
      </c>
      <c r="J623" s="12">
        <f t="shared" si="37"/>
        <v>2.2350460438329278E-4</v>
      </c>
      <c r="K623" s="12">
        <f t="shared" si="39"/>
        <v>0.88663261649736314</v>
      </c>
      <c r="L623" s="13" t="str">
        <f t="shared" si="38"/>
        <v>B</v>
      </c>
      <c r="P623"/>
    </row>
    <row r="624" spans="1:16">
      <c r="A624" s="10" t="s">
        <v>12</v>
      </c>
      <c r="B624" s="10" t="s">
        <v>143</v>
      </c>
      <c r="C624" s="10" t="s">
        <v>144</v>
      </c>
      <c r="D624" s="10" t="s">
        <v>1093</v>
      </c>
      <c r="E624" s="10" t="s">
        <v>1395</v>
      </c>
      <c r="F624" s="10" t="s">
        <v>1396</v>
      </c>
      <c r="G624" s="10">
        <v>2.95</v>
      </c>
      <c r="H624" s="11">
        <v>293458.33</v>
      </c>
      <c r="I624" s="6">
        <f t="shared" si="36"/>
        <v>865702.07350000006</v>
      </c>
      <c r="J624" s="12">
        <f t="shared" si="37"/>
        <v>2.2311820499005026E-4</v>
      </c>
      <c r="K624" s="12">
        <f t="shared" si="39"/>
        <v>0.88685573470235324</v>
      </c>
      <c r="L624" s="13" t="str">
        <f t="shared" si="38"/>
        <v>B</v>
      </c>
      <c r="P624"/>
    </row>
    <row r="625" spans="1:16">
      <c r="A625" s="10" t="s">
        <v>12</v>
      </c>
      <c r="B625" s="10" t="s">
        <v>31</v>
      </c>
      <c r="C625" s="10" t="s">
        <v>32</v>
      </c>
      <c r="D625" s="10" t="s">
        <v>116</v>
      </c>
      <c r="E625" s="10" t="s">
        <v>1397</v>
      </c>
      <c r="F625" s="10" t="s">
        <v>1398</v>
      </c>
      <c r="G625" s="10">
        <v>1.2675000000000001</v>
      </c>
      <c r="H625" s="11">
        <v>682053.49</v>
      </c>
      <c r="I625" s="6">
        <f t="shared" si="36"/>
        <v>864502.79857500002</v>
      </c>
      <c r="J625" s="12">
        <f t="shared" si="37"/>
        <v>2.2280911474209259E-4</v>
      </c>
      <c r="K625" s="12">
        <f t="shared" si="39"/>
        <v>0.88707854381709528</v>
      </c>
      <c r="L625" s="13" t="str">
        <f t="shared" si="38"/>
        <v>B</v>
      </c>
      <c r="P625"/>
    </row>
    <row r="626" spans="1:16">
      <c r="A626" s="10" t="s">
        <v>12</v>
      </c>
      <c r="B626" s="10" t="s">
        <v>143</v>
      </c>
      <c r="C626" s="10" t="s">
        <v>144</v>
      </c>
      <c r="D626" s="10" t="s">
        <v>1093</v>
      </c>
      <c r="E626" s="10" t="s">
        <v>1399</v>
      </c>
      <c r="F626" s="10" t="s">
        <v>1400</v>
      </c>
      <c r="G626" s="10">
        <v>0.44</v>
      </c>
      <c r="H626" s="11">
        <v>1954000</v>
      </c>
      <c r="I626" s="6">
        <f t="shared" si="36"/>
        <v>859760</v>
      </c>
      <c r="J626" s="12">
        <f t="shared" si="37"/>
        <v>2.2158674882998949E-4</v>
      </c>
      <c r="K626" s="12">
        <f t="shared" si="39"/>
        <v>0.88730013056592527</v>
      </c>
      <c r="L626" s="13" t="str">
        <f t="shared" si="38"/>
        <v>B</v>
      </c>
      <c r="P626"/>
    </row>
    <row r="627" spans="1:16">
      <c r="A627" s="10" t="s">
        <v>12</v>
      </c>
      <c r="B627" s="10" t="s">
        <v>143</v>
      </c>
      <c r="C627" s="10" t="s">
        <v>144</v>
      </c>
      <c r="D627" s="10" t="s">
        <v>709</v>
      </c>
      <c r="E627" s="10" t="s">
        <v>1401</v>
      </c>
      <c r="F627" s="10" t="s">
        <v>1402</v>
      </c>
      <c r="G627" s="10">
        <v>19.09</v>
      </c>
      <c r="H627" s="11">
        <v>44950</v>
      </c>
      <c r="I627" s="6">
        <f t="shared" si="36"/>
        <v>858095.5</v>
      </c>
      <c r="J627" s="12">
        <f t="shared" si="37"/>
        <v>2.2115775568838311E-4</v>
      </c>
      <c r="K627" s="12">
        <f t="shared" si="39"/>
        <v>0.8875212883216137</v>
      </c>
      <c r="L627" s="13" t="str">
        <f t="shared" si="38"/>
        <v>B</v>
      </c>
      <c r="P627"/>
    </row>
    <row r="628" spans="1:16">
      <c r="A628" s="10" t="s">
        <v>12</v>
      </c>
      <c r="B628" s="10" t="s">
        <v>52</v>
      </c>
      <c r="C628" s="10" t="s">
        <v>53</v>
      </c>
      <c r="D628" s="10" t="s">
        <v>54</v>
      </c>
      <c r="E628" s="10" t="s">
        <v>1403</v>
      </c>
      <c r="F628" s="10" t="s">
        <v>1404</v>
      </c>
      <c r="G628" s="10">
        <v>1</v>
      </c>
      <c r="H628" s="11">
        <v>856703.39</v>
      </c>
      <c r="I628" s="6">
        <f t="shared" si="36"/>
        <v>856703.39</v>
      </c>
      <c r="J628" s="12">
        <f t="shared" si="37"/>
        <v>2.2079896587621028E-4</v>
      </c>
      <c r="K628" s="12">
        <f t="shared" si="39"/>
        <v>0.88774208728748993</v>
      </c>
      <c r="L628" s="13" t="str">
        <f t="shared" si="38"/>
        <v>B</v>
      </c>
      <c r="P628"/>
    </row>
    <row r="629" spans="1:16">
      <c r="A629" s="10" t="s">
        <v>140</v>
      </c>
      <c r="B629" s="10" t="s">
        <v>52</v>
      </c>
      <c r="C629" s="10" t="s">
        <v>53</v>
      </c>
      <c r="D629" s="10" t="s">
        <v>211</v>
      </c>
      <c r="E629" s="10" t="s">
        <v>1405</v>
      </c>
      <c r="F629" s="10" t="s">
        <v>1406</v>
      </c>
      <c r="G629" s="10">
        <v>1</v>
      </c>
      <c r="H629" s="11">
        <v>853170</v>
      </c>
      <c r="I629" s="6">
        <f t="shared" si="36"/>
        <v>853170</v>
      </c>
      <c r="J629" s="12">
        <f t="shared" si="37"/>
        <v>2.1988830196715612E-4</v>
      </c>
      <c r="K629" s="12">
        <f t="shared" si="39"/>
        <v>0.88796197558945711</v>
      </c>
      <c r="L629" s="13" t="str">
        <f t="shared" si="38"/>
        <v>B</v>
      </c>
      <c r="P629"/>
    </row>
    <row r="630" spans="1:16">
      <c r="A630" s="10" t="s">
        <v>12</v>
      </c>
      <c r="B630" s="10" t="s">
        <v>284</v>
      </c>
      <c r="C630" s="10" t="s">
        <v>285</v>
      </c>
      <c r="D630" s="10" t="s">
        <v>695</v>
      </c>
      <c r="E630" s="10" t="s">
        <v>1407</v>
      </c>
      <c r="F630" s="10" t="s">
        <v>1408</v>
      </c>
      <c r="G630" s="10">
        <v>5</v>
      </c>
      <c r="H630" s="11">
        <v>170000</v>
      </c>
      <c r="I630" s="6">
        <f t="shared" si="36"/>
        <v>850000</v>
      </c>
      <c r="J630" s="12">
        <f t="shared" si="37"/>
        <v>2.1907129490263686E-4</v>
      </c>
      <c r="K630" s="12">
        <f t="shared" si="39"/>
        <v>0.88818104688435973</v>
      </c>
      <c r="L630" s="13" t="str">
        <f t="shared" si="38"/>
        <v>B</v>
      </c>
      <c r="P630"/>
    </row>
    <row r="631" spans="1:16">
      <c r="A631" s="10" t="s">
        <v>12</v>
      </c>
      <c r="B631" s="10" t="s">
        <v>143</v>
      </c>
      <c r="C631" s="10" t="s">
        <v>144</v>
      </c>
      <c r="D631" s="10" t="s">
        <v>964</v>
      </c>
      <c r="E631" s="10" t="s">
        <v>1409</v>
      </c>
      <c r="F631" s="10" t="s">
        <v>1410</v>
      </c>
      <c r="G631" s="10">
        <v>34.409999999999997</v>
      </c>
      <c r="H631" s="11">
        <v>24700</v>
      </c>
      <c r="I631" s="6">
        <f t="shared" si="36"/>
        <v>849926.99999999988</v>
      </c>
      <c r="J631" s="12">
        <f t="shared" si="37"/>
        <v>2.1905248054436872E-4</v>
      </c>
      <c r="K631" s="12">
        <f t="shared" si="39"/>
        <v>0.88840009936490405</v>
      </c>
      <c r="L631" s="13" t="str">
        <f t="shared" si="38"/>
        <v>B</v>
      </c>
      <c r="P631"/>
    </row>
    <row r="632" spans="1:16">
      <c r="A632" s="10" t="s">
        <v>12</v>
      </c>
      <c r="B632" s="10" t="s">
        <v>284</v>
      </c>
      <c r="C632" s="10" t="s">
        <v>285</v>
      </c>
      <c r="D632" s="10" t="s">
        <v>286</v>
      </c>
      <c r="E632" s="10" t="s">
        <v>1411</v>
      </c>
      <c r="F632" s="10" t="s">
        <v>1412</v>
      </c>
      <c r="G632" s="10">
        <v>5</v>
      </c>
      <c r="H632" s="11">
        <v>169650</v>
      </c>
      <c r="I632" s="6">
        <f t="shared" si="36"/>
        <v>848250</v>
      </c>
      <c r="J632" s="12">
        <f t="shared" si="37"/>
        <v>2.1862026576607261E-4</v>
      </c>
      <c r="K632" s="12">
        <f t="shared" si="39"/>
        <v>0.88861871963067007</v>
      </c>
      <c r="L632" s="13" t="str">
        <f t="shared" si="38"/>
        <v>B</v>
      </c>
      <c r="P632"/>
    </row>
    <row r="633" spans="1:16">
      <c r="A633" s="10" t="s">
        <v>12</v>
      </c>
      <c r="B633" s="10" t="s">
        <v>316</v>
      </c>
      <c r="C633" s="10" t="s">
        <v>317</v>
      </c>
      <c r="D633" s="10" t="s">
        <v>317</v>
      </c>
      <c r="E633" s="10" t="s">
        <v>1413</v>
      </c>
      <c r="F633" s="10" t="s">
        <v>1414</v>
      </c>
      <c r="G633" s="10">
        <v>4</v>
      </c>
      <c r="H633" s="11">
        <v>210540</v>
      </c>
      <c r="I633" s="6">
        <f t="shared" si="36"/>
        <v>842160</v>
      </c>
      <c r="J633" s="12">
        <f t="shared" si="37"/>
        <v>2.1705068437082901E-4</v>
      </c>
      <c r="K633" s="12">
        <f t="shared" si="39"/>
        <v>0.88883577031504091</v>
      </c>
      <c r="L633" s="13" t="str">
        <f t="shared" si="38"/>
        <v>B</v>
      </c>
      <c r="P633"/>
    </row>
    <row r="634" spans="1:16">
      <c r="A634" s="10" t="s">
        <v>12</v>
      </c>
      <c r="B634" s="10" t="s">
        <v>216</v>
      </c>
      <c r="C634" s="10" t="s">
        <v>217</v>
      </c>
      <c r="D634" s="10" t="s">
        <v>218</v>
      </c>
      <c r="E634" s="10" t="s">
        <v>1415</v>
      </c>
      <c r="F634" s="10" t="s">
        <v>1416</v>
      </c>
      <c r="G634" s="10">
        <v>3</v>
      </c>
      <c r="H634" s="11">
        <v>280185</v>
      </c>
      <c r="I634" s="6">
        <f t="shared" si="36"/>
        <v>840555</v>
      </c>
      <c r="J634" s="12">
        <f t="shared" si="37"/>
        <v>2.1663702621986579E-4</v>
      </c>
      <c r="K634" s="12">
        <f t="shared" si="39"/>
        <v>0.88905240734126079</v>
      </c>
      <c r="L634" s="13" t="str">
        <f t="shared" si="38"/>
        <v>B</v>
      </c>
      <c r="P634"/>
    </row>
    <row r="635" spans="1:16">
      <c r="A635" s="10" t="s">
        <v>12</v>
      </c>
      <c r="B635" s="10" t="s">
        <v>191</v>
      </c>
      <c r="C635" s="10" t="s">
        <v>192</v>
      </c>
      <c r="D635" s="10" t="s">
        <v>555</v>
      </c>
      <c r="E635" s="10" t="s">
        <v>1417</v>
      </c>
      <c r="F635" s="10" t="s">
        <v>1418</v>
      </c>
      <c r="G635" s="10">
        <v>48</v>
      </c>
      <c r="H635" s="11">
        <v>17510</v>
      </c>
      <c r="I635" s="6">
        <f t="shared" si="36"/>
        <v>840480</v>
      </c>
      <c r="J635" s="12">
        <f t="shared" si="37"/>
        <v>2.1661769639972733E-4</v>
      </c>
      <c r="K635" s="12">
        <f t="shared" si="39"/>
        <v>0.88926902503766048</v>
      </c>
      <c r="L635" s="13" t="str">
        <f t="shared" si="38"/>
        <v>B</v>
      </c>
      <c r="P635"/>
    </row>
    <row r="636" spans="1:16">
      <c r="A636" s="10" t="s">
        <v>12</v>
      </c>
      <c r="B636" s="10" t="s">
        <v>42</v>
      </c>
      <c r="C636" s="10" t="s">
        <v>43</v>
      </c>
      <c r="D636" s="10" t="s">
        <v>44</v>
      </c>
      <c r="E636" s="10" t="s">
        <v>1419</v>
      </c>
      <c r="F636" s="10" t="s">
        <v>1420</v>
      </c>
      <c r="G636" s="10">
        <v>40</v>
      </c>
      <c r="H636" s="11">
        <v>21000</v>
      </c>
      <c r="I636" s="6">
        <f t="shared" si="36"/>
        <v>840000</v>
      </c>
      <c r="J636" s="12">
        <f t="shared" si="37"/>
        <v>2.1649398555084113E-4</v>
      </c>
      <c r="K636" s="12">
        <f t="shared" si="39"/>
        <v>0.88948551902321127</v>
      </c>
      <c r="L636" s="13" t="str">
        <f t="shared" si="38"/>
        <v>B</v>
      </c>
      <c r="P636"/>
    </row>
    <row r="637" spans="1:16">
      <c r="A637" s="10" t="s">
        <v>12</v>
      </c>
      <c r="B637" s="10" t="s">
        <v>143</v>
      </c>
      <c r="C637" s="10" t="s">
        <v>144</v>
      </c>
      <c r="D637" s="10" t="s">
        <v>724</v>
      </c>
      <c r="E637" s="10" t="s">
        <v>1421</v>
      </c>
      <c r="F637" s="10" t="s">
        <v>1422</v>
      </c>
      <c r="G637" s="10">
        <v>81.19</v>
      </c>
      <c r="H637" s="11">
        <v>10279.83</v>
      </c>
      <c r="I637" s="6">
        <f t="shared" si="36"/>
        <v>834619.39769999997</v>
      </c>
      <c r="J637" s="12">
        <f t="shared" si="37"/>
        <v>2.1510723788823277E-4</v>
      </c>
      <c r="K637" s="12">
        <f t="shared" si="39"/>
        <v>0.88970062626109947</v>
      </c>
      <c r="L637" s="13" t="str">
        <f t="shared" si="38"/>
        <v>B</v>
      </c>
      <c r="P637"/>
    </row>
    <row r="638" spans="1:16">
      <c r="A638" s="10" t="s">
        <v>12</v>
      </c>
      <c r="B638" s="10" t="s">
        <v>316</v>
      </c>
      <c r="C638" s="10" t="s">
        <v>317</v>
      </c>
      <c r="D638" s="10" t="s">
        <v>893</v>
      </c>
      <c r="E638" s="10" t="s">
        <v>1423</v>
      </c>
      <c r="F638" s="10" t="s">
        <v>1424</v>
      </c>
      <c r="G638" s="10">
        <v>1</v>
      </c>
      <c r="H638" s="11">
        <v>834000</v>
      </c>
      <c r="I638" s="6">
        <f t="shared" si="36"/>
        <v>834000</v>
      </c>
      <c r="J638" s="12">
        <f t="shared" si="37"/>
        <v>2.1494759993976369E-4</v>
      </c>
      <c r="K638" s="12">
        <f t="shared" si="39"/>
        <v>0.88991557386103926</v>
      </c>
      <c r="L638" s="13" t="str">
        <f t="shared" si="38"/>
        <v>B</v>
      </c>
      <c r="P638"/>
    </row>
    <row r="639" spans="1:16">
      <c r="A639" s="10" t="s">
        <v>12</v>
      </c>
      <c r="B639" s="10" t="s">
        <v>316</v>
      </c>
      <c r="C639" s="10" t="s">
        <v>317</v>
      </c>
      <c r="D639" s="10" t="s">
        <v>893</v>
      </c>
      <c r="E639" s="10" t="s">
        <v>1425</v>
      </c>
      <c r="F639" s="10" t="s">
        <v>1426</v>
      </c>
      <c r="G639" s="10">
        <v>1</v>
      </c>
      <c r="H639" s="11">
        <v>834000</v>
      </c>
      <c r="I639" s="6">
        <f t="shared" si="36"/>
        <v>834000</v>
      </c>
      <c r="J639" s="12">
        <f t="shared" si="37"/>
        <v>2.1494759993976369E-4</v>
      </c>
      <c r="K639" s="12">
        <f t="shared" si="39"/>
        <v>0.89013052146097904</v>
      </c>
      <c r="L639" s="13" t="str">
        <f t="shared" si="38"/>
        <v>B</v>
      </c>
      <c r="P639"/>
    </row>
    <row r="640" spans="1:16">
      <c r="A640" s="10" t="s">
        <v>12</v>
      </c>
      <c r="B640" s="10" t="s">
        <v>42</v>
      </c>
      <c r="C640" s="10" t="s">
        <v>43</v>
      </c>
      <c r="D640" s="10" t="s">
        <v>44</v>
      </c>
      <c r="E640" s="10" t="s">
        <v>1427</v>
      </c>
      <c r="F640" s="10" t="s">
        <v>1428</v>
      </c>
      <c r="G640" s="10">
        <v>1</v>
      </c>
      <c r="H640" s="11">
        <v>833556</v>
      </c>
      <c r="I640" s="6">
        <f t="shared" si="36"/>
        <v>833556</v>
      </c>
      <c r="J640" s="12">
        <f t="shared" si="37"/>
        <v>2.1483316740454397E-4</v>
      </c>
      <c r="K640" s="12">
        <f t="shared" si="39"/>
        <v>0.8903453546283836</v>
      </c>
      <c r="L640" s="13" t="str">
        <f t="shared" si="38"/>
        <v>B</v>
      </c>
      <c r="P640"/>
    </row>
    <row r="641" spans="1:16">
      <c r="A641" s="10" t="s">
        <v>12</v>
      </c>
      <c r="B641" s="10" t="s">
        <v>284</v>
      </c>
      <c r="C641" s="10" t="s">
        <v>285</v>
      </c>
      <c r="D641" s="10" t="s">
        <v>285</v>
      </c>
      <c r="E641" s="10" t="s">
        <v>1429</v>
      </c>
      <c r="F641" s="10" t="s">
        <v>1430</v>
      </c>
      <c r="G641" s="10">
        <v>3</v>
      </c>
      <c r="H641" s="11">
        <v>277815</v>
      </c>
      <c r="I641" s="6">
        <f t="shared" si="36"/>
        <v>833445</v>
      </c>
      <c r="J641" s="12">
        <f t="shared" si="37"/>
        <v>2.1480455927073904E-4</v>
      </c>
      <c r="K641" s="12">
        <f t="shared" si="39"/>
        <v>0.8905601591876543</v>
      </c>
      <c r="L641" s="13" t="str">
        <f t="shared" si="38"/>
        <v>B</v>
      </c>
      <c r="P641"/>
    </row>
    <row r="642" spans="1:16">
      <c r="A642" s="10" t="s">
        <v>140</v>
      </c>
      <c r="B642" s="10" t="s">
        <v>52</v>
      </c>
      <c r="C642" s="10" t="s">
        <v>53</v>
      </c>
      <c r="D642" s="10" t="s">
        <v>54</v>
      </c>
      <c r="E642" s="10" t="s">
        <v>1431</v>
      </c>
      <c r="F642" s="10" t="s">
        <v>1432</v>
      </c>
      <c r="G642" s="10">
        <v>20</v>
      </c>
      <c r="H642" s="11">
        <v>41650</v>
      </c>
      <c r="I642" s="6">
        <f t="shared" ref="I642:I705" si="40">G642*H642</f>
        <v>833000</v>
      </c>
      <c r="J642" s="12">
        <f t="shared" ref="J642:J705" si="41">I642/$I$3317</f>
        <v>2.1468986900458414E-4</v>
      </c>
      <c r="K642" s="12">
        <f t="shared" si="39"/>
        <v>0.89077484905665893</v>
      </c>
      <c r="L642" s="13" t="str">
        <f t="shared" ref="L642:L705" si="42">IF(K642&lt;=0.8,"A",IF(K642&lt;=0.95,"B","C"))</f>
        <v>B</v>
      </c>
      <c r="P642"/>
    </row>
    <row r="643" spans="1:16">
      <c r="A643" s="10" t="s">
        <v>38</v>
      </c>
      <c r="B643" s="10" t="s">
        <v>31</v>
      </c>
      <c r="C643" s="10" t="s">
        <v>32</v>
      </c>
      <c r="D643" s="10" t="s">
        <v>39</v>
      </c>
      <c r="E643" s="10" t="s">
        <v>344</v>
      </c>
      <c r="F643" s="10" t="s">
        <v>345</v>
      </c>
      <c r="G643" s="10">
        <v>1.6939</v>
      </c>
      <c r="H643" s="11">
        <v>491469.08</v>
      </c>
      <c r="I643" s="6">
        <f t="shared" si="40"/>
        <v>832499.47461200005</v>
      </c>
      <c r="J643" s="12">
        <f t="shared" si="41"/>
        <v>2.1456086812825378E-4</v>
      </c>
      <c r="K643" s="12">
        <f t="shared" si="39"/>
        <v>0.89098940992478715</v>
      </c>
      <c r="L643" s="13" t="str">
        <f t="shared" si="42"/>
        <v>B</v>
      </c>
      <c r="P643"/>
    </row>
    <row r="644" spans="1:16">
      <c r="A644" s="10" t="s">
        <v>12</v>
      </c>
      <c r="B644" s="10" t="s">
        <v>316</v>
      </c>
      <c r="C644" s="10" t="s">
        <v>317</v>
      </c>
      <c r="D644" s="10" t="s">
        <v>317</v>
      </c>
      <c r="E644" s="10" t="s">
        <v>1433</v>
      </c>
      <c r="F644" s="10" t="s">
        <v>1434</v>
      </c>
      <c r="G644" s="10">
        <v>1</v>
      </c>
      <c r="H644" s="11">
        <v>830097</v>
      </c>
      <c r="I644" s="6">
        <f t="shared" si="40"/>
        <v>830097</v>
      </c>
      <c r="J644" s="12">
        <f t="shared" si="41"/>
        <v>2.1394167609975782E-4</v>
      </c>
      <c r="K644" s="12">
        <f t="shared" ref="K644:K707" si="43">K643+J644</f>
        <v>0.89120335160088693</v>
      </c>
      <c r="L644" s="13" t="str">
        <f t="shared" si="42"/>
        <v>B</v>
      </c>
      <c r="P644"/>
    </row>
    <row r="645" spans="1:16">
      <c r="A645" s="10" t="s">
        <v>12</v>
      </c>
      <c r="B645" s="10" t="s">
        <v>143</v>
      </c>
      <c r="C645" s="10" t="s">
        <v>144</v>
      </c>
      <c r="D645" s="10" t="s">
        <v>166</v>
      </c>
      <c r="E645" s="10" t="s">
        <v>1435</v>
      </c>
      <c r="F645" s="10" t="s">
        <v>1436</v>
      </c>
      <c r="G645" s="10">
        <v>68.11</v>
      </c>
      <c r="H645" s="11">
        <v>12180</v>
      </c>
      <c r="I645" s="6">
        <f t="shared" si="40"/>
        <v>829579.8</v>
      </c>
      <c r="J645" s="12">
        <f t="shared" si="41"/>
        <v>2.1380837766008296E-4</v>
      </c>
      <c r="K645" s="12">
        <f t="shared" si="43"/>
        <v>0.89141715997854698</v>
      </c>
      <c r="L645" s="13" t="str">
        <f t="shared" si="42"/>
        <v>B</v>
      </c>
      <c r="P645"/>
    </row>
    <row r="646" spans="1:16">
      <c r="A646" s="10" t="s">
        <v>140</v>
      </c>
      <c r="B646" s="10" t="s">
        <v>52</v>
      </c>
      <c r="C646" s="10" t="s">
        <v>53</v>
      </c>
      <c r="D646" s="10" t="s">
        <v>54</v>
      </c>
      <c r="E646" s="10" t="s">
        <v>1437</v>
      </c>
      <c r="F646" s="10" t="s">
        <v>1438</v>
      </c>
      <c r="G646" s="10">
        <v>1</v>
      </c>
      <c r="H646" s="11">
        <v>829200</v>
      </c>
      <c r="I646" s="6">
        <f t="shared" si="40"/>
        <v>829200</v>
      </c>
      <c r="J646" s="12">
        <f t="shared" si="41"/>
        <v>2.1371049145090174E-4</v>
      </c>
      <c r="K646" s="12">
        <f t="shared" si="43"/>
        <v>0.89163087046999789</v>
      </c>
      <c r="L646" s="13" t="str">
        <f t="shared" si="42"/>
        <v>B</v>
      </c>
      <c r="P646"/>
    </row>
    <row r="647" spans="1:16">
      <c r="A647" s="10" t="s">
        <v>140</v>
      </c>
      <c r="B647" s="10" t="s">
        <v>184</v>
      </c>
      <c r="C647" s="10" t="s">
        <v>185</v>
      </c>
      <c r="D647" s="10" t="s">
        <v>1439</v>
      </c>
      <c r="E647" s="10" t="s">
        <v>1440</v>
      </c>
      <c r="F647" s="10" t="s">
        <v>1441</v>
      </c>
      <c r="G647" s="10">
        <v>3832</v>
      </c>
      <c r="H647" s="11">
        <v>216</v>
      </c>
      <c r="I647" s="6">
        <f t="shared" si="40"/>
        <v>827712</v>
      </c>
      <c r="J647" s="12">
        <f t="shared" si="41"/>
        <v>2.1332698781935454E-4</v>
      </c>
      <c r="K647" s="12">
        <f t="shared" si="43"/>
        <v>0.89184419745781729</v>
      </c>
      <c r="L647" s="13" t="str">
        <f t="shared" si="42"/>
        <v>B</v>
      </c>
      <c r="P647"/>
    </row>
    <row r="648" spans="1:16">
      <c r="A648" s="10" t="s">
        <v>12</v>
      </c>
      <c r="B648" s="10" t="s">
        <v>316</v>
      </c>
      <c r="C648" s="10" t="s">
        <v>317</v>
      </c>
      <c r="D648" s="10" t="s">
        <v>1442</v>
      </c>
      <c r="E648" s="10" t="s">
        <v>1443</v>
      </c>
      <c r="F648" s="10" t="s">
        <v>1444</v>
      </c>
      <c r="G648" s="10">
        <v>10</v>
      </c>
      <c r="H648" s="11">
        <v>82388</v>
      </c>
      <c r="I648" s="6">
        <f t="shared" si="40"/>
        <v>823880</v>
      </c>
      <c r="J648" s="12">
        <f t="shared" si="41"/>
        <v>2.1233936287574643E-4</v>
      </c>
      <c r="K648" s="12">
        <f t="shared" si="43"/>
        <v>0.89205653682069308</v>
      </c>
      <c r="L648" s="13" t="str">
        <f t="shared" si="42"/>
        <v>B</v>
      </c>
      <c r="P648"/>
    </row>
    <row r="649" spans="1:16">
      <c r="A649" s="10" t="s">
        <v>140</v>
      </c>
      <c r="B649" s="10" t="s">
        <v>284</v>
      </c>
      <c r="C649" s="10" t="s">
        <v>285</v>
      </c>
      <c r="D649" s="10" t="s">
        <v>367</v>
      </c>
      <c r="E649" s="10" t="s">
        <v>1445</v>
      </c>
      <c r="F649" s="10" t="s">
        <v>1446</v>
      </c>
      <c r="G649" s="10">
        <v>3</v>
      </c>
      <c r="H649" s="11">
        <v>274390</v>
      </c>
      <c r="I649" s="6">
        <f t="shared" si="40"/>
        <v>823170</v>
      </c>
      <c r="J649" s="12">
        <f t="shared" si="41"/>
        <v>2.1215637391176892E-4</v>
      </c>
      <c r="K649" s="12">
        <f t="shared" si="43"/>
        <v>0.89226869319460489</v>
      </c>
      <c r="L649" s="13" t="str">
        <f t="shared" si="42"/>
        <v>B</v>
      </c>
      <c r="P649"/>
    </row>
    <row r="650" spans="1:16">
      <c r="A650" s="10" t="s">
        <v>12</v>
      </c>
      <c r="B650" s="10" t="s">
        <v>316</v>
      </c>
      <c r="C650" s="10" t="s">
        <v>317</v>
      </c>
      <c r="D650" s="10" t="s">
        <v>893</v>
      </c>
      <c r="E650" s="10" t="s">
        <v>1447</v>
      </c>
      <c r="F650" s="10" t="s">
        <v>1448</v>
      </c>
      <c r="G650" s="10">
        <v>3</v>
      </c>
      <c r="H650" s="11">
        <v>273700</v>
      </c>
      <c r="I650" s="6">
        <f t="shared" si="40"/>
        <v>821100</v>
      </c>
      <c r="J650" s="12">
        <f t="shared" si="41"/>
        <v>2.1162287087594722E-4</v>
      </c>
      <c r="K650" s="12">
        <f t="shared" si="43"/>
        <v>0.89248031606548084</v>
      </c>
      <c r="L650" s="13" t="str">
        <f t="shared" si="42"/>
        <v>B</v>
      </c>
      <c r="P650"/>
    </row>
    <row r="651" spans="1:16">
      <c r="A651" s="10" t="s">
        <v>12</v>
      </c>
      <c r="B651" s="10" t="s">
        <v>316</v>
      </c>
      <c r="C651" s="10" t="s">
        <v>317</v>
      </c>
      <c r="D651" s="10" t="s">
        <v>763</v>
      </c>
      <c r="E651" s="10" t="s">
        <v>1449</v>
      </c>
      <c r="F651" s="10" t="s">
        <v>1450</v>
      </c>
      <c r="G651" s="10">
        <v>2</v>
      </c>
      <c r="H651" s="11">
        <v>405882</v>
      </c>
      <c r="I651" s="6">
        <f t="shared" si="40"/>
        <v>811764</v>
      </c>
      <c r="J651" s="12">
        <f t="shared" si="41"/>
        <v>2.0921669486511073E-4</v>
      </c>
      <c r="K651" s="12">
        <f t="shared" si="43"/>
        <v>0.89268953276034591</v>
      </c>
      <c r="L651" s="13" t="str">
        <f t="shared" si="42"/>
        <v>B</v>
      </c>
      <c r="P651"/>
    </row>
    <row r="652" spans="1:16">
      <c r="A652" s="10" t="s">
        <v>12</v>
      </c>
      <c r="B652" s="10" t="s">
        <v>42</v>
      </c>
      <c r="C652" s="10" t="s">
        <v>43</v>
      </c>
      <c r="D652" s="10" t="s">
        <v>1451</v>
      </c>
      <c r="E652" s="10" t="s">
        <v>1452</v>
      </c>
      <c r="F652" s="10" t="s">
        <v>1453</v>
      </c>
      <c r="G652" s="10">
        <v>11.07</v>
      </c>
      <c r="H652" s="11">
        <v>73296.25</v>
      </c>
      <c r="I652" s="6">
        <f t="shared" si="40"/>
        <v>811389.48750000005</v>
      </c>
      <c r="J652" s="12">
        <f t="shared" si="41"/>
        <v>2.0912017140824931E-4</v>
      </c>
      <c r="K652" s="12">
        <f t="shared" si="43"/>
        <v>0.89289865293175419</v>
      </c>
      <c r="L652" s="13" t="str">
        <f t="shared" si="42"/>
        <v>B</v>
      </c>
      <c r="P652"/>
    </row>
    <row r="653" spans="1:16">
      <c r="A653" s="10" t="s">
        <v>12</v>
      </c>
      <c r="B653" s="10" t="s">
        <v>107</v>
      </c>
      <c r="C653" s="10" t="s">
        <v>108</v>
      </c>
      <c r="D653" s="10" t="s">
        <v>203</v>
      </c>
      <c r="E653" s="10" t="s">
        <v>1454</v>
      </c>
      <c r="F653" s="10" t="s">
        <v>1455</v>
      </c>
      <c r="G653" s="10">
        <v>97</v>
      </c>
      <c r="H653" s="11">
        <v>8316</v>
      </c>
      <c r="I653" s="6">
        <f t="shared" si="40"/>
        <v>806652</v>
      </c>
      <c r="J653" s="12">
        <f t="shared" si="41"/>
        <v>2.0789917432447274E-4</v>
      </c>
      <c r="K653" s="12">
        <f t="shared" si="43"/>
        <v>0.8931065521060787</v>
      </c>
      <c r="L653" s="13" t="str">
        <f t="shared" si="42"/>
        <v>B</v>
      </c>
      <c r="P653"/>
    </row>
    <row r="654" spans="1:16">
      <c r="A654" s="10" t="s">
        <v>12</v>
      </c>
      <c r="B654" s="10" t="s">
        <v>331</v>
      </c>
      <c r="C654" s="10" t="s">
        <v>332</v>
      </c>
      <c r="D654" s="10" t="s">
        <v>1272</v>
      </c>
      <c r="E654" s="10" t="s">
        <v>1456</v>
      </c>
      <c r="F654" s="10" t="s">
        <v>1457</v>
      </c>
      <c r="G654" s="10">
        <v>56</v>
      </c>
      <c r="H654" s="11">
        <v>14400</v>
      </c>
      <c r="I654" s="6">
        <f t="shared" si="40"/>
        <v>806400</v>
      </c>
      <c r="J654" s="12">
        <f t="shared" si="41"/>
        <v>2.0783422612880749E-4</v>
      </c>
      <c r="K654" s="12">
        <f t="shared" si="43"/>
        <v>0.8933143863322075</v>
      </c>
      <c r="L654" s="13" t="str">
        <f t="shared" si="42"/>
        <v>B</v>
      </c>
      <c r="P654"/>
    </row>
    <row r="655" spans="1:16">
      <c r="A655" s="10" t="s">
        <v>12</v>
      </c>
      <c r="B655" s="10" t="s">
        <v>143</v>
      </c>
      <c r="C655" s="10" t="s">
        <v>144</v>
      </c>
      <c r="D655" s="10" t="s">
        <v>724</v>
      </c>
      <c r="E655" s="10" t="s">
        <v>1458</v>
      </c>
      <c r="F655" s="10" t="s">
        <v>1459</v>
      </c>
      <c r="G655" s="10">
        <v>184.32499999999999</v>
      </c>
      <c r="H655" s="11">
        <v>4356.67</v>
      </c>
      <c r="I655" s="6">
        <f t="shared" si="40"/>
        <v>803043.19774999993</v>
      </c>
      <c r="J655" s="12">
        <f t="shared" si="41"/>
        <v>2.0696907434570208E-4</v>
      </c>
      <c r="K655" s="12">
        <f t="shared" si="43"/>
        <v>0.8935213554065532</v>
      </c>
      <c r="L655" s="13" t="str">
        <f t="shared" si="42"/>
        <v>B</v>
      </c>
      <c r="P655"/>
    </row>
    <row r="656" spans="1:16">
      <c r="A656" s="10" t="s">
        <v>140</v>
      </c>
      <c r="B656" s="10" t="s">
        <v>184</v>
      </c>
      <c r="C656" s="10" t="s">
        <v>185</v>
      </c>
      <c r="D656" s="10" t="s">
        <v>1460</v>
      </c>
      <c r="E656" s="10" t="s">
        <v>1461</v>
      </c>
      <c r="F656" s="10" t="s">
        <v>1462</v>
      </c>
      <c r="G656" s="10">
        <v>3025</v>
      </c>
      <c r="H656" s="11">
        <v>264.60000000000002</v>
      </c>
      <c r="I656" s="6">
        <f t="shared" si="40"/>
        <v>800415.00000000012</v>
      </c>
      <c r="J656" s="12">
        <f t="shared" si="41"/>
        <v>2.0629170648175777E-4</v>
      </c>
      <c r="K656" s="12">
        <f t="shared" si="43"/>
        <v>0.89372764711303498</v>
      </c>
      <c r="L656" s="13" t="str">
        <f t="shared" si="42"/>
        <v>B</v>
      </c>
      <c r="P656"/>
    </row>
    <row r="657" spans="1:16">
      <c r="A657" s="10" t="s">
        <v>12</v>
      </c>
      <c r="B657" s="10" t="s">
        <v>81</v>
      </c>
      <c r="C657" s="10" t="s">
        <v>82</v>
      </c>
      <c r="D657" s="10" t="s">
        <v>83</v>
      </c>
      <c r="E657" s="10" t="s">
        <v>1463</v>
      </c>
      <c r="F657" s="10" t="s">
        <v>1464</v>
      </c>
      <c r="G657" s="10">
        <v>5</v>
      </c>
      <c r="H657" s="11">
        <v>160000</v>
      </c>
      <c r="I657" s="6">
        <f t="shared" si="40"/>
        <v>800000</v>
      </c>
      <c r="J657" s="12">
        <f t="shared" si="41"/>
        <v>2.0618474814365823E-4</v>
      </c>
      <c r="K657" s="12">
        <f t="shared" si="43"/>
        <v>0.8939338318611787</v>
      </c>
      <c r="L657" s="13" t="str">
        <f t="shared" si="42"/>
        <v>B</v>
      </c>
      <c r="P657"/>
    </row>
    <row r="658" spans="1:16">
      <c r="A658" s="10" t="s">
        <v>12</v>
      </c>
      <c r="B658" s="10" t="s">
        <v>154</v>
      </c>
      <c r="C658" s="10" t="s">
        <v>155</v>
      </c>
      <c r="D658" s="10" t="s">
        <v>522</v>
      </c>
      <c r="E658" s="10" t="s">
        <v>1465</v>
      </c>
      <c r="F658" s="10" t="s">
        <v>1466</v>
      </c>
      <c r="G658" s="10">
        <v>2.35</v>
      </c>
      <c r="H658" s="11">
        <v>340168</v>
      </c>
      <c r="I658" s="6">
        <f t="shared" si="40"/>
        <v>799394.8</v>
      </c>
      <c r="J658" s="12">
        <f t="shared" si="41"/>
        <v>2.0602876938168756E-4</v>
      </c>
      <c r="K658" s="12">
        <f t="shared" si="43"/>
        <v>0.89413986063056039</v>
      </c>
      <c r="L658" s="13" t="str">
        <f t="shared" si="42"/>
        <v>B</v>
      </c>
      <c r="P658"/>
    </row>
    <row r="659" spans="1:16">
      <c r="A659" s="10" t="s">
        <v>12</v>
      </c>
      <c r="B659" s="10" t="s">
        <v>52</v>
      </c>
      <c r="C659" s="10" t="s">
        <v>53</v>
      </c>
      <c r="D659" s="10" t="s">
        <v>760</v>
      </c>
      <c r="E659" s="10" t="s">
        <v>1467</v>
      </c>
      <c r="F659" s="10" t="s">
        <v>1468</v>
      </c>
      <c r="G659" s="10">
        <v>1</v>
      </c>
      <c r="H659" s="11">
        <v>795572.42</v>
      </c>
      <c r="I659" s="6">
        <f t="shared" si="40"/>
        <v>795572.42</v>
      </c>
      <c r="J659" s="12">
        <f t="shared" si="41"/>
        <v>2.0504362380967587E-4</v>
      </c>
      <c r="K659" s="12">
        <f t="shared" si="43"/>
        <v>0.89434490425437008</v>
      </c>
      <c r="L659" s="13" t="str">
        <f t="shared" si="42"/>
        <v>B</v>
      </c>
      <c r="P659"/>
    </row>
    <row r="660" spans="1:16">
      <c r="A660" s="10" t="s">
        <v>12</v>
      </c>
      <c r="B660" s="10" t="s">
        <v>316</v>
      </c>
      <c r="C660" s="10" t="s">
        <v>317</v>
      </c>
      <c r="D660" s="10" t="s">
        <v>317</v>
      </c>
      <c r="E660" s="10" t="s">
        <v>1469</v>
      </c>
      <c r="F660" s="10" t="s">
        <v>1470</v>
      </c>
      <c r="G660" s="10">
        <v>1</v>
      </c>
      <c r="H660" s="11">
        <v>791700</v>
      </c>
      <c r="I660" s="6">
        <f t="shared" si="40"/>
        <v>791700</v>
      </c>
      <c r="J660" s="12">
        <f t="shared" si="41"/>
        <v>2.0404558138166777E-4</v>
      </c>
      <c r="K660" s="12">
        <f t="shared" si="43"/>
        <v>0.89454894983575173</v>
      </c>
      <c r="L660" s="13" t="str">
        <f t="shared" si="42"/>
        <v>B</v>
      </c>
      <c r="P660"/>
    </row>
    <row r="661" spans="1:16">
      <c r="A661" s="10" t="s">
        <v>12</v>
      </c>
      <c r="B661" s="10" t="s">
        <v>316</v>
      </c>
      <c r="C661" s="10" t="s">
        <v>317</v>
      </c>
      <c r="D661" s="10" t="s">
        <v>317</v>
      </c>
      <c r="E661" s="10" t="s">
        <v>1471</v>
      </c>
      <c r="F661" s="10" t="s">
        <v>1472</v>
      </c>
      <c r="G661" s="10">
        <v>2</v>
      </c>
      <c r="H661" s="11">
        <v>394602</v>
      </c>
      <c r="I661" s="6">
        <f t="shared" si="40"/>
        <v>789204</v>
      </c>
      <c r="J661" s="12">
        <f t="shared" si="41"/>
        <v>2.0340228496745956E-4</v>
      </c>
      <c r="K661" s="12">
        <f t="shared" si="43"/>
        <v>0.89475235212071924</v>
      </c>
      <c r="L661" s="13" t="str">
        <f t="shared" si="42"/>
        <v>B</v>
      </c>
      <c r="P661"/>
    </row>
    <row r="662" spans="1:16">
      <c r="A662" s="10" t="s">
        <v>140</v>
      </c>
      <c r="B662" s="10" t="s">
        <v>81</v>
      </c>
      <c r="C662" s="10" t="s">
        <v>82</v>
      </c>
      <c r="D662" s="10" t="s">
        <v>301</v>
      </c>
      <c r="E662" s="10" t="s">
        <v>1473</v>
      </c>
      <c r="F662" s="10" t="s">
        <v>1474</v>
      </c>
      <c r="G662" s="10">
        <v>5</v>
      </c>
      <c r="H662" s="11">
        <v>157500</v>
      </c>
      <c r="I662" s="6">
        <f t="shared" si="40"/>
        <v>787500</v>
      </c>
      <c r="J662" s="12">
        <f t="shared" si="41"/>
        <v>2.0296311145391358E-4</v>
      </c>
      <c r="K662" s="12">
        <f t="shared" si="43"/>
        <v>0.8949553152321732</v>
      </c>
      <c r="L662" s="13" t="str">
        <f t="shared" si="42"/>
        <v>B</v>
      </c>
      <c r="P662"/>
    </row>
    <row r="663" spans="1:16">
      <c r="A663" s="10" t="s">
        <v>12</v>
      </c>
      <c r="B663" s="10" t="s">
        <v>18</v>
      </c>
      <c r="C663" s="10" t="s">
        <v>19</v>
      </c>
      <c r="D663" s="10" t="s">
        <v>817</v>
      </c>
      <c r="E663" s="10" t="s">
        <v>1475</v>
      </c>
      <c r="F663" s="10" t="s">
        <v>1476</v>
      </c>
      <c r="G663" s="10">
        <v>5</v>
      </c>
      <c r="H663" s="11">
        <v>157376</v>
      </c>
      <c r="I663" s="6">
        <f t="shared" si="40"/>
        <v>786880</v>
      </c>
      <c r="J663" s="12">
        <f t="shared" si="41"/>
        <v>2.0280331827410224E-4</v>
      </c>
      <c r="K663" s="12">
        <f t="shared" si="43"/>
        <v>0.89515811855044725</v>
      </c>
      <c r="L663" s="13" t="str">
        <f t="shared" si="42"/>
        <v>B</v>
      </c>
      <c r="P663"/>
    </row>
    <row r="664" spans="1:16">
      <c r="A664" s="10" t="s">
        <v>12</v>
      </c>
      <c r="B664" s="10" t="s">
        <v>331</v>
      </c>
      <c r="C664" s="10" t="s">
        <v>332</v>
      </c>
      <c r="D664" s="10" t="s">
        <v>1477</v>
      </c>
      <c r="E664" s="10" t="s">
        <v>1478</v>
      </c>
      <c r="F664" s="10" t="s">
        <v>1479</v>
      </c>
      <c r="G664" s="10">
        <v>5</v>
      </c>
      <c r="H664" s="11">
        <v>156720</v>
      </c>
      <c r="I664" s="6">
        <f t="shared" si="40"/>
        <v>783600</v>
      </c>
      <c r="J664" s="12">
        <f t="shared" si="41"/>
        <v>2.0195796080671325E-4</v>
      </c>
      <c r="K664" s="12">
        <f t="shared" si="43"/>
        <v>0.89536007651125393</v>
      </c>
      <c r="L664" s="13" t="str">
        <f t="shared" si="42"/>
        <v>B</v>
      </c>
      <c r="P664"/>
    </row>
    <row r="665" spans="1:16">
      <c r="A665" s="10" t="s">
        <v>140</v>
      </c>
      <c r="B665" s="10" t="s">
        <v>52</v>
      </c>
      <c r="C665" s="10" t="s">
        <v>53</v>
      </c>
      <c r="D665" s="10" t="s">
        <v>291</v>
      </c>
      <c r="E665" s="10" t="s">
        <v>1480</v>
      </c>
      <c r="F665" s="10" t="s">
        <v>1481</v>
      </c>
      <c r="G665" s="10">
        <v>1</v>
      </c>
      <c r="H665" s="11">
        <v>782040</v>
      </c>
      <c r="I665" s="6">
        <f t="shared" si="40"/>
        <v>782040</v>
      </c>
      <c r="J665" s="12">
        <f t="shared" si="41"/>
        <v>2.015559005478331E-4</v>
      </c>
      <c r="K665" s="12">
        <f t="shared" si="43"/>
        <v>0.89556163241180176</v>
      </c>
      <c r="L665" s="13" t="str">
        <f t="shared" si="42"/>
        <v>B</v>
      </c>
      <c r="P665"/>
    </row>
    <row r="666" spans="1:16">
      <c r="A666" s="10" t="s">
        <v>12</v>
      </c>
      <c r="B666" s="10" t="s">
        <v>206</v>
      </c>
      <c r="C666" s="10" t="s">
        <v>207</v>
      </c>
      <c r="D666" s="10" t="s">
        <v>1482</v>
      </c>
      <c r="E666" s="10" t="s">
        <v>1483</v>
      </c>
      <c r="F666" s="10" t="s">
        <v>1484</v>
      </c>
      <c r="G666" s="10">
        <v>54.28</v>
      </c>
      <c r="H666" s="11">
        <v>14399</v>
      </c>
      <c r="I666" s="6">
        <f t="shared" si="40"/>
        <v>781577.72</v>
      </c>
      <c r="J666" s="12">
        <f t="shared" si="41"/>
        <v>2.0143675669111828E-4</v>
      </c>
      <c r="K666" s="12">
        <f t="shared" si="43"/>
        <v>0.89576306916849291</v>
      </c>
      <c r="L666" s="13" t="str">
        <f t="shared" si="42"/>
        <v>B</v>
      </c>
      <c r="P666"/>
    </row>
    <row r="667" spans="1:16">
      <c r="A667" s="10" t="s">
        <v>140</v>
      </c>
      <c r="B667" s="10" t="s">
        <v>52</v>
      </c>
      <c r="C667" s="10" t="s">
        <v>53</v>
      </c>
      <c r="D667" s="10" t="s">
        <v>211</v>
      </c>
      <c r="E667" s="10" t="s">
        <v>1485</v>
      </c>
      <c r="F667" s="10" t="s">
        <v>1486</v>
      </c>
      <c r="G667" s="10">
        <v>1</v>
      </c>
      <c r="H667" s="11">
        <v>781472</v>
      </c>
      <c r="I667" s="6">
        <f t="shared" si="40"/>
        <v>781472</v>
      </c>
      <c r="J667" s="12">
        <f t="shared" si="41"/>
        <v>2.014095093766511E-4</v>
      </c>
      <c r="K667" s="12">
        <f t="shared" si="43"/>
        <v>0.89596447867786955</v>
      </c>
      <c r="L667" s="13" t="str">
        <f t="shared" si="42"/>
        <v>B</v>
      </c>
      <c r="P667"/>
    </row>
    <row r="668" spans="1:16">
      <c r="A668" s="10" t="s">
        <v>12</v>
      </c>
      <c r="B668" s="10" t="s">
        <v>52</v>
      </c>
      <c r="C668" s="10" t="s">
        <v>53</v>
      </c>
      <c r="D668" s="10" t="s">
        <v>54</v>
      </c>
      <c r="E668" s="10" t="s">
        <v>1487</v>
      </c>
      <c r="F668" s="10" t="s">
        <v>1488</v>
      </c>
      <c r="G668" s="10">
        <v>332</v>
      </c>
      <c r="H668" s="11">
        <v>2345.9</v>
      </c>
      <c r="I668" s="6">
        <f t="shared" si="40"/>
        <v>778838.8</v>
      </c>
      <c r="J668" s="12">
        <f t="shared" si="41"/>
        <v>2.0073085227813626E-4</v>
      </c>
      <c r="K668" s="12">
        <f t="shared" si="43"/>
        <v>0.89616520953014767</v>
      </c>
      <c r="L668" s="13" t="str">
        <f t="shared" si="42"/>
        <v>B</v>
      </c>
      <c r="P668"/>
    </row>
    <row r="669" spans="1:16">
      <c r="A669" s="10" t="s">
        <v>140</v>
      </c>
      <c r="B669" s="10" t="s">
        <v>52</v>
      </c>
      <c r="C669" s="10" t="s">
        <v>53</v>
      </c>
      <c r="D669" s="10" t="s">
        <v>54</v>
      </c>
      <c r="E669" s="10" t="s">
        <v>1489</v>
      </c>
      <c r="F669" s="10" t="s">
        <v>1490</v>
      </c>
      <c r="G669" s="10">
        <v>6</v>
      </c>
      <c r="H669" s="11">
        <v>129600</v>
      </c>
      <c r="I669" s="6">
        <f t="shared" si="40"/>
        <v>777600</v>
      </c>
      <c r="J669" s="12">
        <f t="shared" si="41"/>
        <v>2.0041157519563581E-4</v>
      </c>
      <c r="K669" s="12">
        <f t="shared" si="43"/>
        <v>0.89636562110534335</v>
      </c>
      <c r="L669" s="13" t="str">
        <f t="shared" si="42"/>
        <v>B</v>
      </c>
      <c r="P669"/>
    </row>
    <row r="670" spans="1:16">
      <c r="A670" s="10" t="s">
        <v>140</v>
      </c>
      <c r="B670" s="10" t="s">
        <v>184</v>
      </c>
      <c r="C670" s="10" t="s">
        <v>185</v>
      </c>
      <c r="D670" s="10" t="s">
        <v>255</v>
      </c>
      <c r="E670" s="10" t="s">
        <v>1491</v>
      </c>
      <c r="F670" s="10" t="s">
        <v>1492</v>
      </c>
      <c r="G670" s="10">
        <v>3700</v>
      </c>
      <c r="H670" s="11">
        <v>210.08</v>
      </c>
      <c r="I670" s="6">
        <f t="shared" si="40"/>
        <v>777296</v>
      </c>
      <c r="J670" s="12">
        <f t="shared" si="41"/>
        <v>2.003332249913412E-4</v>
      </c>
      <c r="K670" s="12">
        <f t="shared" si="43"/>
        <v>0.8965659543303347</v>
      </c>
      <c r="L670" s="13" t="str">
        <f t="shared" si="42"/>
        <v>B</v>
      </c>
      <c r="P670"/>
    </row>
    <row r="671" spans="1:16">
      <c r="A671" s="10" t="s">
        <v>12</v>
      </c>
      <c r="B671" s="10" t="s">
        <v>316</v>
      </c>
      <c r="C671" s="10" t="s">
        <v>317</v>
      </c>
      <c r="D671" s="10" t="s">
        <v>536</v>
      </c>
      <c r="E671" s="10" t="s">
        <v>1493</v>
      </c>
      <c r="F671" s="10" t="s">
        <v>1494</v>
      </c>
      <c r="G671" s="10">
        <v>6</v>
      </c>
      <c r="H671" s="11">
        <v>129165.44</v>
      </c>
      <c r="I671" s="6">
        <f t="shared" si="40"/>
        <v>774992.64</v>
      </c>
      <c r="J671" s="12">
        <f t="shared" si="41"/>
        <v>1.9973957786448599E-4</v>
      </c>
      <c r="K671" s="12">
        <f t="shared" si="43"/>
        <v>0.89676569390819916</v>
      </c>
      <c r="L671" s="13" t="str">
        <f t="shared" si="42"/>
        <v>B</v>
      </c>
      <c r="P671"/>
    </row>
    <row r="672" spans="1:16">
      <c r="A672" s="10" t="s">
        <v>12</v>
      </c>
      <c r="B672" s="10" t="s">
        <v>31</v>
      </c>
      <c r="C672" s="10" t="s">
        <v>32</v>
      </c>
      <c r="D672" s="10" t="s">
        <v>39</v>
      </c>
      <c r="E672" s="10" t="s">
        <v>1495</v>
      </c>
      <c r="F672" s="10" t="s">
        <v>1496</v>
      </c>
      <c r="G672" s="10">
        <v>1</v>
      </c>
      <c r="H672" s="11">
        <v>774952.97</v>
      </c>
      <c r="I672" s="6">
        <f t="shared" si="40"/>
        <v>774952.97</v>
      </c>
      <c r="J672" s="12">
        <f t="shared" si="41"/>
        <v>1.9972935367828739E-4</v>
      </c>
      <c r="K672" s="12">
        <f t="shared" si="43"/>
        <v>0.89696542326187745</v>
      </c>
      <c r="L672" s="13" t="str">
        <f t="shared" si="42"/>
        <v>B</v>
      </c>
      <c r="P672"/>
    </row>
    <row r="673" spans="1:16">
      <c r="A673" s="10" t="s">
        <v>12</v>
      </c>
      <c r="B673" s="10" t="s">
        <v>262</v>
      </c>
      <c r="C673" s="10" t="s">
        <v>263</v>
      </c>
      <c r="D673" s="10" t="s">
        <v>263</v>
      </c>
      <c r="E673" s="10" t="s">
        <v>1497</v>
      </c>
      <c r="F673" s="10" t="s">
        <v>1498</v>
      </c>
      <c r="G673" s="10">
        <v>145</v>
      </c>
      <c r="H673" s="11">
        <v>5336</v>
      </c>
      <c r="I673" s="6">
        <f t="shared" si="40"/>
        <v>773720</v>
      </c>
      <c r="J673" s="12">
        <f t="shared" si="41"/>
        <v>1.9941157916713906E-4</v>
      </c>
      <c r="K673" s="12">
        <f t="shared" si="43"/>
        <v>0.89716483484104459</v>
      </c>
      <c r="L673" s="13" t="str">
        <f t="shared" si="42"/>
        <v>B</v>
      </c>
      <c r="P673"/>
    </row>
    <row r="674" spans="1:16">
      <c r="A674" s="10" t="s">
        <v>12</v>
      </c>
      <c r="B674" s="10" t="s">
        <v>316</v>
      </c>
      <c r="C674" s="10" t="s">
        <v>317</v>
      </c>
      <c r="D674" s="10" t="s">
        <v>971</v>
      </c>
      <c r="E674" s="10" t="s">
        <v>1499</v>
      </c>
      <c r="F674" s="10" t="s">
        <v>1500</v>
      </c>
      <c r="G674" s="10">
        <v>1</v>
      </c>
      <c r="H674" s="11">
        <v>771451.85</v>
      </c>
      <c r="I674" s="6">
        <f t="shared" si="40"/>
        <v>771451.85</v>
      </c>
      <c r="J674" s="12">
        <f t="shared" si="41"/>
        <v>1.988270067465115E-4</v>
      </c>
      <c r="K674" s="12">
        <f t="shared" si="43"/>
        <v>0.89736366184779115</v>
      </c>
      <c r="L674" s="13" t="str">
        <f t="shared" si="42"/>
        <v>B</v>
      </c>
      <c r="P674"/>
    </row>
    <row r="675" spans="1:16">
      <c r="A675" s="10" t="s">
        <v>12</v>
      </c>
      <c r="B675" s="10" t="s">
        <v>143</v>
      </c>
      <c r="C675" s="10" t="s">
        <v>144</v>
      </c>
      <c r="D675" s="10" t="s">
        <v>1093</v>
      </c>
      <c r="E675" s="10" t="s">
        <v>1501</v>
      </c>
      <c r="F675" s="10" t="s">
        <v>1502</v>
      </c>
      <c r="G675" s="10">
        <v>12.26</v>
      </c>
      <c r="H675" s="11">
        <v>62700</v>
      </c>
      <c r="I675" s="6">
        <f t="shared" si="40"/>
        <v>768702</v>
      </c>
      <c r="J675" s="12">
        <f t="shared" si="41"/>
        <v>1.9811828533440796E-4</v>
      </c>
      <c r="K675" s="12">
        <f t="shared" si="43"/>
        <v>0.8975617801331256</v>
      </c>
      <c r="L675" s="13" t="str">
        <f t="shared" si="42"/>
        <v>B</v>
      </c>
      <c r="P675"/>
    </row>
    <row r="676" spans="1:16">
      <c r="A676" s="10" t="s">
        <v>12</v>
      </c>
      <c r="B676" s="10" t="s">
        <v>42</v>
      </c>
      <c r="C676" s="10" t="s">
        <v>43</v>
      </c>
      <c r="D676" s="10" t="s">
        <v>44</v>
      </c>
      <c r="E676" s="10" t="s">
        <v>1503</v>
      </c>
      <c r="F676" s="10" t="s">
        <v>1504</v>
      </c>
      <c r="G676" s="10">
        <v>7</v>
      </c>
      <c r="H676" s="11">
        <v>109760.53</v>
      </c>
      <c r="I676" s="6">
        <f t="shared" si="40"/>
        <v>768323.71</v>
      </c>
      <c r="J676" s="12">
        <f t="shared" si="41"/>
        <v>1.9802078829893888E-4</v>
      </c>
      <c r="K676" s="12">
        <f t="shared" si="43"/>
        <v>0.89775980092142449</v>
      </c>
      <c r="L676" s="13" t="str">
        <f t="shared" si="42"/>
        <v>B</v>
      </c>
      <c r="P676"/>
    </row>
    <row r="677" spans="1:16">
      <c r="A677" s="10" t="s">
        <v>12</v>
      </c>
      <c r="B677" s="10" t="s">
        <v>316</v>
      </c>
      <c r="C677" s="10" t="s">
        <v>317</v>
      </c>
      <c r="D677" s="10" t="s">
        <v>536</v>
      </c>
      <c r="E677" s="10" t="s">
        <v>1505</v>
      </c>
      <c r="F677" s="10" t="s">
        <v>1506</v>
      </c>
      <c r="G677" s="10">
        <v>5</v>
      </c>
      <c r="H677" s="11">
        <v>153471.88</v>
      </c>
      <c r="I677" s="6">
        <f t="shared" si="40"/>
        <v>767359.4</v>
      </c>
      <c r="J677" s="12">
        <f t="shared" si="41"/>
        <v>1.9777225578083586E-4</v>
      </c>
      <c r="K677" s="12">
        <f t="shared" si="43"/>
        <v>0.89795757317720537</v>
      </c>
      <c r="L677" s="13" t="str">
        <f t="shared" si="42"/>
        <v>B</v>
      </c>
      <c r="P677"/>
    </row>
    <row r="678" spans="1:16">
      <c r="A678" s="10" t="s">
        <v>12</v>
      </c>
      <c r="B678" s="10" t="s">
        <v>316</v>
      </c>
      <c r="C678" s="10" t="s">
        <v>317</v>
      </c>
      <c r="D678" s="10" t="s">
        <v>536</v>
      </c>
      <c r="E678" s="10" t="s">
        <v>1507</v>
      </c>
      <c r="F678" s="10" t="s">
        <v>1508</v>
      </c>
      <c r="G678" s="10">
        <v>5</v>
      </c>
      <c r="H678" s="11">
        <v>153471.88</v>
      </c>
      <c r="I678" s="6">
        <f t="shared" si="40"/>
        <v>767359.4</v>
      </c>
      <c r="J678" s="12">
        <f t="shared" si="41"/>
        <v>1.9777225578083586E-4</v>
      </c>
      <c r="K678" s="12">
        <f t="shared" si="43"/>
        <v>0.89815534543298625</v>
      </c>
      <c r="L678" s="13" t="str">
        <f t="shared" si="42"/>
        <v>B</v>
      </c>
      <c r="P678"/>
    </row>
    <row r="679" spans="1:16">
      <c r="A679" s="10" t="s">
        <v>12</v>
      </c>
      <c r="B679" s="10" t="s">
        <v>284</v>
      </c>
      <c r="C679" s="10" t="s">
        <v>285</v>
      </c>
      <c r="D679" s="10" t="s">
        <v>286</v>
      </c>
      <c r="E679" s="10" t="s">
        <v>1509</v>
      </c>
      <c r="F679" s="10" t="s">
        <v>1510</v>
      </c>
      <c r="G679" s="10">
        <v>7</v>
      </c>
      <c r="H679" s="11">
        <v>109200</v>
      </c>
      <c r="I679" s="6">
        <f t="shared" si="40"/>
        <v>764400</v>
      </c>
      <c r="J679" s="12">
        <f t="shared" si="41"/>
        <v>1.9700952685126544E-4</v>
      </c>
      <c r="K679" s="12">
        <f t="shared" si="43"/>
        <v>0.89835235495983756</v>
      </c>
      <c r="L679" s="13" t="str">
        <f t="shared" si="42"/>
        <v>B</v>
      </c>
      <c r="P679"/>
    </row>
    <row r="680" spans="1:16">
      <c r="A680" s="10" t="s">
        <v>12</v>
      </c>
      <c r="B680" s="10" t="s">
        <v>18</v>
      </c>
      <c r="C680" s="10" t="s">
        <v>19</v>
      </c>
      <c r="D680" s="10" t="s">
        <v>19</v>
      </c>
      <c r="E680" s="10" t="s">
        <v>1511</v>
      </c>
      <c r="F680" s="10" t="s">
        <v>1512</v>
      </c>
      <c r="G680" s="10">
        <v>2</v>
      </c>
      <c r="H680" s="11">
        <v>382000</v>
      </c>
      <c r="I680" s="6">
        <f t="shared" si="40"/>
        <v>764000</v>
      </c>
      <c r="J680" s="12">
        <f t="shared" si="41"/>
        <v>1.9690643447719362E-4</v>
      </c>
      <c r="K680" s="12">
        <f t="shared" si="43"/>
        <v>0.89854926139431479</v>
      </c>
      <c r="L680" s="13" t="str">
        <f t="shared" si="42"/>
        <v>B</v>
      </c>
      <c r="P680"/>
    </row>
    <row r="681" spans="1:16">
      <c r="A681" s="10" t="s">
        <v>12</v>
      </c>
      <c r="B681" s="10" t="s">
        <v>284</v>
      </c>
      <c r="C681" s="10" t="s">
        <v>285</v>
      </c>
      <c r="D681" s="10" t="s">
        <v>285</v>
      </c>
      <c r="E681" s="10" t="s">
        <v>1513</v>
      </c>
      <c r="F681" s="10" t="s">
        <v>1514</v>
      </c>
      <c r="G681" s="10">
        <v>254</v>
      </c>
      <c r="H681" s="11">
        <v>3000</v>
      </c>
      <c r="I681" s="6">
        <f t="shared" si="40"/>
        <v>762000</v>
      </c>
      <c r="J681" s="12">
        <f t="shared" si="41"/>
        <v>1.9639097260683446E-4</v>
      </c>
      <c r="K681" s="12">
        <f t="shared" si="43"/>
        <v>0.89874565236692161</v>
      </c>
      <c r="L681" s="13" t="str">
        <f t="shared" si="42"/>
        <v>B</v>
      </c>
      <c r="P681"/>
    </row>
    <row r="682" spans="1:16">
      <c r="A682" s="10" t="s">
        <v>12</v>
      </c>
      <c r="B682" s="10" t="s">
        <v>216</v>
      </c>
      <c r="C682" s="10" t="s">
        <v>217</v>
      </c>
      <c r="D682" s="10" t="s">
        <v>218</v>
      </c>
      <c r="E682" s="10" t="s">
        <v>1515</v>
      </c>
      <c r="F682" s="10" t="s">
        <v>1516</v>
      </c>
      <c r="G682" s="10">
        <v>2</v>
      </c>
      <c r="H682" s="11">
        <v>380423</v>
      </c>
      <c r="I682" s="6">
        <f t="shared" si="40"/>
        <v>760846</v>
      </c>
      <c r="J682" s="12">
        <f t="shared" si="41"/>
        <v>1.9609355110763725E-4</v>
      </c>
      <c r="K682" s="12">
        <f t="shared" si="43"/>
        <v>0.89894174591802922</v>
      </c>
      <c r="L682" s="13" t="str">
        <f t="shared" si="42"/>
        <v>B</v>
      </c>
      <c r="P682"/>
    </row>
    <row r="683" spans="1:16">
      <c r="A683" s="10" t="s">
        <v>12</v>
      </c>
      <c r="B683" s="10" t="s">
        <v>316</v>
      </c>
      <c r="C683" s="10" t="s">
        <v>317</v>
      </c>
      <c r="D683" s="10" t="s">
        <v>763</v>
      </c>
      <c r="E683" s="10" t="s">
        <v>1517</v>
      </c>
      <c r="F683" s="10" t="s">
        <v>1518</v>
      </c>
      <c r="G683" s="10">
        <v>1</v>
      </c>
      <c r="H683" s="11">
        <v>758000</v>
      </c>
      <c r="I683" s="6">
        <f t="shared" si="40"/>
        <v>758000</v>
      </c>
      <c r="J683" s="12">
        <f t="shared" si="41"/>
        <v>1.9536004886611618E-4</v>
      </c>
      <c r="K683" s="12">
        <f t="shared" si="43"/>
        <v>0.89913710596689533</v>
      </c>
      <c r="L683" s="13" t="str">
        <f t="shared" si="42"/>
        <v>B</v>
      </c>
      <c r="P683"/>
    </row>
    <row r="684" spans="1:16">
      <c r="A684" s="10" t="s">
        <v>12</v>
      </c>
      <c r="B684" s="10" t="s">
        <v>800</v>
      </c>
      <c r="C684" s="10" t="s">
        <v>801</v>
      </c>
      <c r="D684" s="10" t="s">
        <v>801</v>
      </c>
      <c r="E684" s="10" t="s">
        <v>1519</v>
      </c>
      <c r="F684" s="10" t="s">
        <v>1520</v>
      </c>
      <c r="G684" s="10">
        <v>25</v>
      </c>
      <c r="H684" s="11">
        <v>30252.1</v>
      </c>
      <c r="I684" s="6">
        <f t="shared" si="40"/>
        <v>756302.5</v>
      </c>
      <c r="J684" s="12">
        <f t="shared" si="41"/>
        <v>1.9492255060364884E-4</v>
      </c>
      <c r="K684" s="12">
        <f t="shared" si="43"/>
        <v>0.89933202851749894</v>
      </c>
      <c r="L684" s="13" t="str">
        <f t="shared" si="42"/>
        <v>B</v>
      </c>
      <c r="P684"/>
    </row>
    <row r="685" spans="1:16">
      <c r="A685" s="10" t="s">
        <v>12</v>
      </c>
      <c r="B685" s="10" t="s">
        <v>800</v>
      </c>
      <c r="C685" s="10" t="s">
        <v>801</v>
      </c>
      <c r="D685" s="10" t="s">
        <v>801</v>
      </c>
      <c r="E685" s="10" t="s">
        <v>1521</v>
      </c>
      <c r="F685" s="10" t="s">
        <v>1522</v>
      </c>
      <c r="G685" s="10">
        <v>120</v>
      </c>
      <c r="H685" s="11">
        <v>6302.52</v>
      </c>
      <c r="I685" s="6">
        <f t="shared" si="40"/>
        <v>756302.4</v>
      </c>
      <c r="J685" s="12">
        <f t="shared" si="41"/>
        <v>1.9492252483055533E-4</v>
      </c>
      <c r="K685" s="12">
        <f t="shared" si="43"/>
        <v>0.89952695104232949</v>
      </c>
      <c r="L685" s="13" t="str">
        <f t="shared" si="42"/>
        <v>B</v>
      </c>
      <c r="P685"/>
    </row>
    <row r="686" spans="1:16">
      <c r="A686" s="10" t="s">
        <v>140</v>
      </c>
      <c r="B686" s="10" t="s">
        <v>284</v>
      </c>
      <c r="C686" s="10" t="s">
        <v>285</v>
      </c>
      <c r="D686" s="10" t="s">
        <v>367</v>
      </c>
      <c r="E686" s="10" t="s">
        <v>1523</v>
      </c>
      <c r="F686" s="10" t="s">
        <v>1524</v>
      </c>
      <c r="G686" s="10">
        <v>2</v>
      </c>
      <c r="H686" s="11">
        <v>375822</v>
      </c>
      <c r="I686" s="6">
        <f t="shared" si="40"/>
        <v>751644</v>
      </c>
      <c r="J686" s="12">
        <f t="shared" si="41"/>
        <v>1.9372191104211482E-4</v>
      </c>
      <c r="K686" s="12">
        <f t="shared" si="43"/>
        <v>0.89972067295337166</v>
      </c>
      <c r="L686" s="13" t="str">
        <f t="shared" si="42"/>
        <v>B</v>
      </c>
      <c r="P686"/>
    </row>
    <row r="687" spans="1:16">
      <c r="A687" s="10" t="s">
        <v>12</v>
      </c>
      <c r="B687" s="10" t="s">
        <v>284</v>
      </c>
      <c r="C687" s="10" t="s">
        <v>285</v>
      </c>
      <c r="D687" s="10" t="s">
        <v>285</v>
      </c>
      <c r="E687" s="10" t="s">
        <v>1525</v>
      </c>
      <c r="F687" s="10" t="s">
        <v>1526</v>
      </c>
      <c r="G687" s="10">
        <v>1</v>
      </c>
      <c r="H687" s="11">
        <v>750000</v>
      </c>
      <c r="I687" s="6">
        <f t="shared" si="40"/>
        <v>750000</v>
      </c>
      <c r="J687" s="12">
        <f t="shared" si="41"/>
        <v>1.9329820138467958E-4</v>
      </c>
      <c r="K687" s="12">
        <f t="shared" si="43"/>
        <v>0.89991397115475635</v>
      </c>
      <c r="L687" s="13" t="str">
        <f t="shared" si="42"/>
        <v>B</v>
      </c>
      <c r="P687"/>
    </row>
    <row r="688" spans="1:16">
      <c r="A688" s="10" t="s">
        <v>140</v>
      </c>
      <c r="B688" s="10" t="s">
        <v>184</v>
      </c>
      <c r="C688" s="10" t="s">
        <v>185</v>
      </c>
      <c r="D688" s="10" t="s">
        <v>255</v>
      </c>
      <c r="E688" s="10" t="s">
        <v>1527</v>
      </c>
      <c r="F688" s="10" t="s">
        <v>1528</v>
      </c>
      <c r="G688" s="10">
        <v>1200</v>
      </c>
      <c r="H688" s="11">
        <v>624.6</v>
      </c>
      <c r="I688" s="6">
        <f t="shared" si="40"/>
        <v>749520</v>
      </c>
      <c r="J688" s="12">
        <f t="shared" si="41"/>
        <v>1.9317449053579339E-4</v>
      </c>
      <c r="K688" s="12">
        <f t="shared" si="43"/>
        <v>0.90010714564529215</v>
      </c>
      <c r="L688" s="13" t="str">
        <f t="shared" si="42"/>
        <v>B</v>
      </c>
      <c r="P688"/>
    </row>
    <row r="689" spans="1:16">
      <c r="A689" s="10" t="s">
        <v>12</v>
      </c>
      <c r="B689" s="10" t="s">
        <v>284</v>
      </c>
      <c r="C689" s="10" t="s">
        <v>285</v>
      </c>
      <c r="D689" s="10" t="s">
        <v>286</v>
      </c>
      <c r="E689" s="10" t="s">
        <v>1529</v>
      </c>
      <c r="F689" s="10" t="s">
        <v>1530</v>
      </c>
      <c r="G689" s="10">
        <v>18</v>
      </c>
      <c r="H689" s="11">
        <v>41600</v>
      </c>
      <c r="I689" s="6">
        <f t="shared" si="40"/>
        <v>748800</v>
      </c>
      <c r="J689" s="12">
        <f t="shared" si="41"/>
        <v>1.9298892426246409E-4</v>
      </c>
      <c r="K689" s="12">
        <f t="shared" si="43"/>
        <v>0.9003001345695546</v>
      </c>
      <c r="L689" s="13" t="str">
        <f t="shared" si="42"/>
        <v>B</v>
      </c>
      <c r="P689"/>
    </row>
    <row r="690" spans="1:16">
      <c r="A690" s="10" t="s">
        <v>12</v>
      </c>
      <c r="B690" s="10" t="s">
        <v>184</v>
      </c>
      <c r="C690" s="10" t="s">
        <v>185</v>
      </c>
      <c r="D690" s="10" t="s">
        <v>231</v>
      </c>
      <c r="E690" s="10" t="s">
        <v>1531</v>
      </c>
      <c r="F690" s="10" t="s">
        <v>1532</v>
      </c>
      <c r="G690" s="10">
        <v>30.54</v>
      </c>
      <c r="H690" s="11">
        <v>24459.15</v>
      </c>
      <c r="I690" s="6">
        <f t="shared" si="40"/>
        <v>746982.44099999999</v>
      </c>
      <c r="J690" s="12">
        <f t="shared" si="41"/>
        <v>1.9252048308165005E-4</v>
      </c>
      <c r="K690" s="12">
        <f t="shared" si="43"/>
        <v>0.9004926550526362</v>
      </c>
      <c r="L690" s="13" t="str">
        <f t="shared" si="42"/>
        <v>B</v>
      </c>
      <c r="P690"/>
    </row>
    <row r="691" spans="1:16">
      <c r="A691" s="10" t="s">
        <v>12</v>
      </c>
      <c r="B691" s="10" t="s">
        <v>143</v>
      </c>
      <c r="C691" s="10" t="s">
        <v>144</v>
      </c>
      <c r="D691" s="10" t="s">
        <v>346</v>
      </c>
      <c r="E691" s="10" t="s">
        <v>1533</v>
      </c>
      <c r="F691" s="10" t="s">
        <v>1534</v>
      </c>
      <c r="G691" s="10">
        <v>4</v>
      </c>
      <c r="H691" s="11">
        <v>186580</v>
      </c>
      <c r="I691" s="6">
        <f t="shared" si="40"/>
        <v>746320</v>
      </c>
      <c r="J691" s="12">
        <f t="shared" si="41"/>
        <v>1.9234975154321877E-4</v>
      </c>
      <c r="K691" s="12">
        <f t="shared" si="43"/>
        <v>0.90068500480417946</v>
      </c>
      <c r="L691" s="13" t="str">
        <f t="shared" si="42"/>
        <v>B</v>
      </c>
      <c r="P691"/>
    </row>
    <row r="692" spans="1:16">
      <c r="A692" s="10" t="s">
        <v>12</v>
      </c>
      <c r="B692" s="10" t="s">
        <v>52</v>
      </c>
      <c r="C692" s="10" t="s">
        <v>53</v>
      </c>
      <c r="D692" s="10" t="s">
        <v>54</v>
      </c>
      <c r="E692" s="10" t="s">
        <v>1535</v>
      </c>
      <c r="F692" s="10" t="s">
        <v>1536</v>
      </c>
      <c r="G692" s="10">
        <v>2</v>
      </c>
      <c r="H692" s="11">
        <v>372900</v>
      </c>
      <c r="I692" s="6">
        <f t="shared" si="40"/>
        <v>745800</v>
      </c>
      <c r="J692" s="12">
        <f t="shared" si="41"/>
        <v>1.9221573145692539E-4</v>
      </c>
      <c r="K692" s="12">
        <f t="shared" si="43"/>
        <v>0.90087722053563635</v>
      </c>
      <c r="L692" s="13" t="str">
        <f t="shared" si="42"/>
        <v>B</v>
      </c>
      <c r="P692"/>
    </row>
    <row r="693" spans="1:16">
      <c r="A693" s="10" t="s">
        <v>12</v>
      </c>
      <c r="B693" s="10" t="s">
        <v>31</v>
      </c>
      <c r="C693" s="10" t="s">
        <v>32</v>
      </c>
      <c r="D693" s="10" t="s">
        <v>1537</v>
      </c>
      <c r="E693" s="10" t="s">
        <v>1538</v>
      </c>
      <c r="F693" s="10" t="s">
        <v>1539</v>
      </c>
      <c r="G693" s="10">
        <v>0.8306</v>
      </c>
      <c r="H693" s="11">
        <v>895754.46</v>
      </c>
      <c r="I693" s="6">
        <f t="shared" si="40"/>
        <v>744013.654476</v>
      </c>
      <c r="J693" s="12">
        <f t="shared" si="41"/>
        <v>1.9175533495447103E-4</v>
      </c>
      <c r="K693" s="12">
        <f t="shared" si="43"/>
        <v>0.90106897587059087</v>
      </c>
      <c r="L693" s="13" t="str">
        <f t="shared" si="42"/>
        <v>B</v>
      </c>
      <c r="P693"/>
    </row>
    <row r="694" spans="1:16">
      <c r="A694" s="10" t="s">
        <v>12</v>
      </c>
      <c r="B694" s="10" t="s">
        <v>316</v>
      </c>
      <c r="C694" s="10" t="s">
        <v>317</v>
      </c>
      <c r="D694" s="10" t="s">
        <v>536</v>
      </c>
      <c r="E694" s="10" t="s">
        <v>1540</v>
      </c>
      <c r="F694" s="10" t="s">
        <v>1541</v>
      </c>
      <c r="G694" s="10">
        <v>33</v>
      </c>
      <c r="H694" s="11">
        <v>22500</v>
      </c>
      <c r="I694" s="6">
        <f t="shared" si="40"/>
        <v>742500</v>
      </c>
      <c r="J694" s="12">
        <f t="shared" si="41"/>
        <v>1.9136521937083279E-4</v>
      </c>
      <c r="K694" s="12">
        <f t="shared" si="43"/>
        <v>0.90126034108996167</v>
      </c>
      <c r="L694" s="13" t="str">
        <f t="shared" si="42"/>
        <v>B</v>
      </c>
      <c r="P694"/>
    </row>
    <row r="695" spans="1:16">
      <c r="A695" s="10" t="s">
        <v>12</v>
      </c>
      <c r="B695" s="10" t="s">
        <v>42</v>
      </c>
      <c r="C695" s="10" t="s">
        <v>43</v>
      </c>
      <c r="D695" s="10" t="s">
        <v>44</v>
      </c>
      <c r="E695" s="10" t="s">
        <v>1542</v>
      </c>
      <c r="F695" s="10" t="s">
        <v>1543</v>
      </c>
      <c r="G695" s="10">
        <v>10</v>
      </c>
      <c r="H695" s="11">
        <v>74000</v>
      </c>
      <c r="I695" s="6">
        <f t="shared" si="40"/>
        <v>740000</v>
      </c>
      <c r="J695" s="12">
        <f t="shared" si="41"/>
        <v>1.9072089203288386E-4</v>
      </c>
      <c r="K695" s="12">
        <f t="shared" si="43"/>
        <v>0.90145106198199454</v>
      </c>
      <c r="L695" s="13" t="str">
        <f t="shared" si="42"/>
        <v>B</v>
      </c>
      <c r="P695"/>
    </row>
    <row r="696" spans="1:16">
      <c r="A696" s="10" t="s">
        <v>12</v>
      </c>
      <c r="B696" s="10" t="s">
        <v>154</v>
      </c>
      <c r="C696" s="10" t="s">
        <v>155</v>
      </c>
      <c r="D696" s="10" t="s">
        <v>156</v>
      </c>
      <c r="E696" s="10" t="s">
        <v>1544</v>
      </c>
      <c r="F696" s="10" t="s">
        <v>1545</v>
      </c>
      <c r="G696" s="10">
        <v>36</v>
      </c>
      <c r="H696" s="11">
        <v>20492.73</v>
      </c>
      <c r="I696" s="6">
        <f t="shared" si="40"/>
        <v>737738.28</v>
      </c>
      <c r="J696" s="12">
        <f t="shared" si="41"/>
        <v>1.9013797682216954E-4</v>
      </c>
      <c r="K696" s="12">
        <f t="shared" si="43"/>
        <v>0.90164119995881675</v>
      </c>
      <c r="L696" s="13" t="str">
        <f t="shared" si="42"/>
        <v>B</v>
      </c>
      <c r="P696"/>
    </row>
    <row r="697" spans="1:16">
      <c r="A697" s="10" t="s">
        <v>12</v>
      </c>
      <c r="B697" s="10" t="s">
        <v>143</v>
      </c>
      <c r="C697" s="10" t="s">
        <v>144</v>
      </c>
      <c r="D697" s="10" t="s">
        <v>709</v>
      </c>
      <c r="E697" s="10" t="s">
        <v>1546</v>
      </c>
      <c r="F697" s="10" t="s">
        <v>1547</v>
      </c>
      <c r="G697" s="10">
        <v>11.3652</v>
      </c>
      <c r="H697" s="11">
        <v>64700</v>
      </c>
      <c r="I697" s="6">
        <f t="shared" si="40"/>
        <v>735328.44</v>
      </c>
      <c r="J697" s="12">
        <f t="shared" si="41"/>
        <v>1.8951688650533635E-4</v>
      </c>
      <c r="K697" s="12">
        <f t="shared" si="43"/>
        <v>0.90183071684532212</v>
      </c>
      <c r="L697" s="13" t="str">
        <f t="shared" si="42"/>
        <v>B</v>
      </c>
      <c r="P697"/>
    </row>
    <row r="698" spans="1:16">
      <c r="A698" s="10" t="s">
        <v>12</v>
      </c>
      <c r="B698" s="10" t="s">
        <v>284</v>
      </c>
      <c r="C698" s="10" t="s">
        <v>285</v>
      </c>
      <c r="D698" s="10" t="s">
        <v>285</v>
      </c>
      <c r="E698" s="10" t="s">
        <v>1548</v>
      </c>
      <c r="F698" s="10" t="s">
        <v>1549</v>
      </c>
      <c r="G698" s="10">
        <v>1</v>
      </c>
      <c r="H698" s="11">
        <v>735273</v>
      </c>
      <c r="I698" s="6">
        <f t="shared" si="40"/>
        <v>735273</v>
      </c>
      <c r="J698" s="12">
        <f t="shared" si="41"/>
        <v>1.8950259790229002E-4</v>
      </c>
      <c r="K698" s="12">
        <f t="shared" si="43"/>
        <v>0.90202021944322441</v>
      </c>
      <c r="L698" s="13" t="str">
        <f t="shared" si="42"/>
        <v>B</v>
      </c>
      <c r="P698"/>
    </row>
    <row r="699" spans="1:16">
      <c r="A699" s="10" t="s">
        <v>12</v>
      </c>
      <c r="B699" s="10" t="s">
        <v>52</v>
      </c>
      <c r="C699" s="10" t="s">
        <v>53</v>
      </c>
      <c r="D699" s="10" t="s">
        <v>211</v>
      </c>
      <c r="E699" s="10" t="s">
        <v>1550</v>
      </c>
      <c r="F699" s="10" t="s">
        <v>1551</v>
      </c>
      <c r="G699" s="10">
        <v>3</v>
      </c>
      <c r="H699" s="11">
        <v>245000</v>
      </c>
      <c r="I699" s="6">
        <f t="shared" si="40"/>
        <v>735000</v>
      </c>
      <c r="J699" s="12">
        <f t="shared" si="41"/>
        <v>1.8943223735698599E-4</v>
      </c>
      <c r="K699" s="12">
        <f t="shared" si="43"/>
        <v>0.90220965168058143</v>
      </c>
      <c r="L699" s="13" t="str">
        <f t="shared" si="42"/>
        <v>B</v>
      </c>
      <c r="P699"/>
    </row>
    <row r="700" spans="1:16">
      <c r="A700" s="10" t="s">
        <v>12</v>
      </c>
      <c r="B700" s="10" t="s">
        <v>42</v>
      </c>
      <c r="C700" s="10" t="s">
        <v>43</v>
      </c>
      <c r="D700" s="10" t="s">
        <v>611</v>
      </c>
      <c r="E700" s="10" t="s">
        <v>1552</v>
      </c>
      <c r="F700" s="10" t="s">
        <v>1553</v>
      </c>
      <c r="G700" s="10">
        <v>19</v>
      </c>
      <c r="H700" s="11">
        <v>38500</v>
      </c>
      <c r="I700" s="6">
        <f t="shared" si="40"/>
        <v>731500</v>
      </c>
      <c r="J700" s="12">
        <f t="shared" si="41"/>
        <v>1.8853017908385748E-4</v>
      </c>
      <c r="K700" s="12">
        <f t="shared" si="43"/>
        <v>0.90239818185966525</v>
      </c>
      <c r="L700" s="13" t="str">
        <f t="shared" si="42"/>
        <v>B</v>
      </c>
      <c r="P700"/>
    </row>
    <row r="701" spans="1:16">
      <c r="A701" s="10" t="s">
        <v>12</v>
      </c>
      <c r="B701" s="10" t="s">
        <v>143</v>
      </c>
      <c r="C701" s="10" t="s">
        <v>144</v>
      </c>
      <c r="D701" s="10" t="s">
        <v>1385</v>
      </c>
      <c r="E701" s="10" t="s">
        <v>1554</v>
      </c>
      <c r="F701" s="10" t="s">
        <v>1555</v>
      </c>
      <c r="G701" s="10">
        <v>2.15</v>
      </c>
      <c r="H701" s="11">
        <v>339130.43</v>
      </c>
      <c r="I701" s="6">
        <f t="shared" si="40"/>
        <v>729130.42449999996</v>
      </c>
      <c r="J701" s="12">
        <f t="shared" si="41"/>
        <v>1.8791946617426389E-4</v>
      </c>
      <c r="K701" s="12">
        <f t="shared" si="43"/>
        <v>0.9025861013258395</v>
      </c>
      <c r="L701" s="13" t="str">
        <f t="shared" si="42"/>
        <v>B</v>
      </c>
      <c r="P701"/>
    </row>
    <row r="702" spans="1:16">
      <c r="A702" s="10" t="s">
        <v>12</v>
      </c>
      <c r="B702" s="10" t="s">
        <v>184</v>
      </c>
      <c r="C702" s="10" t="s">
        <v>185</v>
      </c>
      <c r="D702" s="10" t="s">
        <v>186</v>
      </c>
      <c r="E702" s="10" t="s">
        <v>1556</v>
      </c>
      <c r="F702" s="10" t="s">
        <v>1557</v>
      </c>
      <c r="G702" s="10">
        <v>2650</v>
      </c>
      <c r="H702" s="11">
        <v>274.57</v>
      </c>
      <c r="I702" s="6">
        <f t="shared" si="40"/>
        <v>727610.5</v>
      </c>
      <c r="J702" s="12">
        <f t="shared" si="41"/>
        <v>1.8752773461147654E-4</v>
      </c>
      <c r="K702" s="12">
        <f t="shared" si="43"/>
        <v>0.902773629060451</v>
      </c>
      <c r="L702" s="13" t="str">
        <f t="shared" si="42"/>
        <v>B</v>
      </c>
      <c r="P702"/>
    </row>
    <row r="703" spans="1:16">
      <c r="A703" s="10" t="s">
        <v>12</v>
      </c>
      <c r="B703" s="10" t="s">
        <v>216</v>
      </c>
      <c r="C703" s="10" t="s">
        <v>217</v>
      </c>
      <c r="D703" s="10" t="s">
        <v>1558</v>
      </c>
      <c r="E703" s="10" t="s">
        <v>1559</v>
      </c>
      <c r="F703" s="10" t="s">
        <v>1560</v>
      </c>
      <c r="G703" s="10">
        <v>4</v>
      </c>
      <c r="H703" s="11">
        <v>181000</v>
      </c>
      <c r="I703" s="6">
        <f t="shared" si="40"/>
        <v>724000</v>
      </c>
      <c r="J703" s="12">
        <f t="shared" si="41"/>
        <v>1.8659719707001069E-4</v>
      </c>
      <c r="K703" s="12">
        <f t="shared" si="43"/>
        <v>0.90296022625752104</v>
      </c>
      <c r="L703" s="13" t="str">
        <f t="shared" si="42"/>
        <v>B</v>
      </c>
      <c r="P703"/>
    </row>
    <row r="704" spans="1:16">
      <c r="A704" s="10" t="s">
        <v>12</v>
      </c>
      <c r="B704" s="10" t="s">
        <v>206</v>
      </c>
      <c r="C704" s="10" t="s">
        <v>207</v>
      </c>
      <c r="D704" s="10" t="s">
        <v>517</v>
      </c>
      <c r="E704" s="10" t="s">
        <v>1561</v>
      </c>
      <c r="F704" s="10" t="s">
        <v>1562</v>
      </c>
      <c r="G704" s="10">
        <v>45.68</v>
      </c>
      <c r="H704" s="11">
        <v>15810</v>
      </c>
      <c r="I704" s="6">
        <f t="shared" si="40"/>
        <v>722200.8</v>
      </c>
      <c r="J704" s="12">
        <f t="shared" si="41"/>
        <v>1.8613348757143562E-4</v>
      </c>
      <c r="K704" s="12">
        <f t="shared" si="43"/>
        <v>0.9031463597450925</v>
      </c>
      <c r="L704" s="13" t="str">
        <f t="shared" si="42"/>
        <v>B</v>
      </c>
      <c r="P704"/>
    </row>
    <row r="705" spans="1:16">
      <c r="A705" s="10" t="s">
        <v>12</v>
      </c>
      <c r="B705" s="10" t="s">
        <v>22</v>
      </c>
      <c r="C705" s="10" t="s">
        <v>23</v>
      </c>
      <c r="D705" s="10" t="s">
        <v>24</v>
      </c>
      <c r="E705" s="10" t="s">
        <v>1563</v>
      </c>
      <c r="F705" s="10" t="s">
        <v>1564</v>
      </c>
      <c r="G705" s="10">
        <v>21.9</v>
      </c>
      <c r="H705" s="11">
        <v>32950.82</v>
      </c>
      <c r="I705" s="6">
        <f t="shared" si="40"/>
        <v>721622.95799999998</v>
      </c>
      <c r="J705" s="12">
        <f t="shared" si="41"/>
        <v>1.8598455981238957E-4</v>
      </c>
      <c r="K705" s="12">
        <f t="shared" si="43"/>
        <v>0.90333234430490483</v>
      </c>
      <c r="L705" s="13" t="str">
        <f t="shared" si="42"/>
        <v>B</v>
      </c>
      <c r="P705"/>
    </row>
    <row r="706" spans="1:16">
      <c r="A706" s="10" t="s">
        <v>12</v>
      </c>
      <c r="B706" s="10" t="s">
        <v>284</v>
      </c>
      <c r="C706" s="10" t="s">
        <v>285</v>
      </c>
      <c r="D706" s="10" t="s">
        <v>285</v>
      </c>
      <c r="E706" s="10" t="s">
        <v>1565</v>
      </c>
      <c r="F706" s="10" t="s">
        <v>1566</v>
      </c>
      <c r="G706" s="10">
        <v>3</v>
      </c>
      <c r="H706" s="11">
        <v>240000</v>
      </c>
      <c r="I706" s="6">
        <f t="shared" ref="I706:I769" si="44">G706*H706</f>
        <v>720000</v>
      </c>
      <c r="J706" s="12">
        <f t="shared" ref="J706:J769" si="45">I706/$I$3317</f>
        <v>1.8556627332929241E-4</v>
      </c>
      <c r="K706" s="12">
        <f t="shared" si="43"/>
        <v>0.90351791057823416</v>
      </c>
      <c r="L706" s="13" t="str">
        <f t="shared" ref="L706:L769" si="46">IF(K706&lt;=0.8,"A",IF(K706&lt;=0.95,"B","C"))</f>
        <v>B</v>
      </c>
      <c r="P706"/>
    </row>
    <row r="707" spans="1:16">
      <c r="A707" s="10" t="s">
        <v>12</v>
      </c>
      <c r="B707" s="10" t="s">
        <v>316</v>
      </c>
      <c r="C707" s="10" t="s">
        <v>317</v>
      </c>
      <c r="D707" s="10" t="s">
        <v>763</v>
      </c>
      <c r="E707" s="10" t="s">
        <v>1567</v>
      </c>
      <c r="F707" s="10" t="s">
        <v>1568</v>
      </c>
      <c r="G707" s="10">
        <v>3</v>
      </c>
      <c r="H707" s="11">
        <v>239496</v>
      </c>
      <c r="I707" s="6">
        <f t="shared" si="44"/>
        <v>718488</v>
      </c>
      <c r="J707" s="12">
        <f t="shared" si="45"/>
        <v>1.851765841553009E-4</v>
      </c>
      <c r="K707" s="12">
        <f t="shared" si="43"/>
        <v>0.90370308716238945</v>
      </c>
      <c r="L707" s="13" t="str">
        <f t="shared" si="46"/>
        <v>B</v>
      </c>
      <c r="P707"/>
    </row>
    <row r="708" spans="1:16">
      <c r="A708" s="10" t="s">
        <v>12</v>
      </c>
      <c r="B708" s="10" t="s">
        <v>52</v>
      </c>
      <c r="C708" s="10" t="s">
        <v>53</v>
      </c>
      <c r="D708" s="10" t="s">
        <v>760</v>
      </c>
      <c r="E708" s="10" t="s">
        <v>1569</v>
      </c>
      <c r="F708" s="10" t="s">
        <v>1570</v>
      </c>
      <c r="G708" s="10">
        <v>1</v>
      </c>
      <c r="H708" s="11">
        <v>718426</v>
      </c>
      <c r="I708" s="6">
        <f t="shared" si="44"/>
        <v>718426</v>
      </c>
      <c r="J708" s="12">
        <f t="shared" si="45"/>
        <v>1.8516060483731976E-4</v>
      </c>
      <c r="K708" s="12">
        <f t="shared" ref="K708:K771" si="47">K707+J708</f>
        <v>0.90388824776722676</v>
      </c>
      <c r="L708" s="13" t="str">
        <f t="shared" si="46"/>
        <v>B</v>
      </c>
      <c r="P708"/>
    </row>
    <row r="709" spans="1:16">
      <c r="A709" s="10" t="s">
        <v>12</v>
      </c>
      <c r="B709" s="10" t="s">
        <v>316</v>
      </c>
      <c r="C709" s="10" t="s">
        <v>317</v>
      </c>
      <c r="D709" s="10" t="s">
        <v>893</v>
      </c>
      <c r="E709" s="10" t="s">
        <v>1571</v>
      </c>
      <c r="F709" s="10" t="s">
        <v>1572</v>
      </c>
      <c r="G709" s="10">
        <v>4</v>
      </c>
      <c r="H709" s="11">
        <v>179052.7</v>
      </c>
      <c r="I709" s="6">
        <f t="shared" si="44"/>
        <v>716210.8</v>
      </c>
      <c r="J709" s="12">
        <f t="shared" si="45"/>
        <v>1.8458967926970998E-4</v>
      </c>
      <c r="K709" s="12">
        <f t="shared" si="47"/>
        <v>0.90407283744649647</v>
      </c>
      <c r="L709" s="13" t="str">
        <f t="shared" si="46"/>
        <v>B</v>
      </c>
      <c r="P709"/>
    </row>
    <row r="710" spans="1:16">
      <c r="A710" s="10" t="s">
        <v>12</v>
      </c>
      <c r="B710" s="10" t="s">
        <v>52</v>
      </c>
      <c r="C710" s="10" t="s">
        <v>53</v>
      </c>
      <c r="D710" s="10" t="s">
        <v>54</v>
      </c>
      <c r="E710" s="10" t="s">
        <v>1573</v>
      </c>
      <c r="F710" s="10" t="s">
        <v>1574</v>
      </c>
      <c r="G710" s="10">
        <v>104</v>
      </c>
      <c r="H710" s="11">
        <v>6877.98</v>
      </c>
      <c r="I710" s="6">
        <f t="shared" si="44"/>
        <v>715309.91999999993</v>
      </c>
      <c r="J710" s="12">
        <f t="shared" si="45"/>
        <v>1.8435749462482537E-4</v>
      </c>
      <c r="K710" s="12">
        <f t="shared" si="47"/>
        <v>0.90425719494112133</v>
      </c>
      <c r="L710" s="13" t="str">
        <f t="shared" si="46"/>
        <v>B</v>
      </c>
      <c r="P710"/>
    </row>
    <row r="711" spans="1:16">
      <c r="A711" s="10" t="s">
        <v>140</v>
      </c>
      <c r="B711" s="10" t="s">
        <v>22</v>
      </c>
      <c r="C711" s="10" t="s">
        <v>23</v>
      </c>
      <c r="D711" s="10" t="s">
        <v>959</v>
      </c>
      <c r="E711" s="10" t="s">
        <v>1575</v>
      </c>
      <c r="F711" s="10" t="s">
        <v>1576</v>
      </c>
      <c r="G711" s="10">
        <v>1</v>
      </c>
      <c r="H711" s="11">
        <v>711000</v>
      </c>
      <c r="I711" s="6">
        <f t="shared" si="44"/>
        <v>711000</v>
      </c>
      <c r="J711" s="12">
        <f t="shared" si="45"/>
        <v>1.8324669491267626E-4</v>
      </c>
      <c r="K711" s="12">
        <f t="shared" si="47"/>
        <v>0.90444044163603399</v>
      </c>
      <c r="L711" s="13" t="str">
        <f t="shared" si="46"/>
        <v>B</v>
      </c>
      <c r="P711"/>
    </row>
    <row r="712" spans="1:16">
      <c r="A712" s="10" t="s">
        <v>12</v>
      </c>
      <c r="B712" s="10" t="s">
        <v>262</v>
      </c>
      <c r="C712" s="10" t="s">
        <v>263</v>
      </c>
      <c r="D712" s="10" t="s">
        <v>263</v>
      </c>
      <c r="E712" s="10" t="s">
        <v>1577</v>
      </c>
      <c r="F712" s="10" t="s">
        <v>1578</v>
      </c>
      <c r="G712" s="10">
        <v>153</v>
      </c>
      <c r="H712" s="11">
        <v>4646</v>
      </c>
      <c r="I712" s="6">
        <f t="shared" si="44"/>
        <v>710838</v>
      </c>
      <c r="J712" s="12">
        <f t="shared" si="45"/>
        <v>1.8320494250117716E-4</v>
      </c>
      <c r="K712" s="12">
        <f t="shared" si="47"/>
        <v>0.90462364657853511</v>
      </c>
      <c r="L712" s="13" t="str">
        <f t="shared" si="46"/>
        <v>B</v>
      </c>
      <c r="P712"/>
    </row>
    <row r="713" spans="1:16">
      <c r="A713" s="10" t="s">
        <v>12</v>
      </c>
      <c r="B713" s="10" t="s">
        <v>191</v>
      </c>
      <c r="C713" s="10" t="s">
        <v>192</v>
      </c>
      <c r="D713" s="10" t="s">
        <v>555</v>
      </c>
      <c r="E713" s="10" t="s">
        <v>1579</v>
      </c>
      <c r="F713" s="10" t="s">
        <v>1580</v>
      </c>
      <c r="G713" s="10">
        <v>49</v>
      </c>
      <c r="H713" s="11">
        <v>14502.72</v>
      </c>
      <c r="I713" s="6">
        <f t="shared" si="44"/>
        <v>710633.27999999991</v>
      </c>
      <c r="J713" s="12">
        <f t="shared" si="45"/>
        <v>1.8315217982412717E-4</v>
      </c>
      <c r="K713" s="12">
        <f t="shared" si="47"/>
        <v>0.90480679875835923</v>
      </c>
      <c r="L713" s="13" t="str">
        <f t="shared" si="46"/>
        <v>B</v>
      </c>
      <c r="P713"/>
    </row>
    <row r="714" spans="1:16">
      <c r="A714" s="10" t="s">
        <v>140</v>
      </c>
      <c r="B714" s="10" t="s">
        <v>18</v>
      </c>
      <c r="C714" s="10" t="s">
        <v>19</v>
      </c>
      <c r="D714" s="10" t="s">
        <v>1581</v>
      </c>
      <c r="E714" s="10" t="s">
        <v>1582</v>
      </c>
      <c r="F714" s="10" t="s">
        <v>1583</v>
      </c>
      <c r="G714" s="10">
        <v>1</v>
      </c>
      <c r="H714" s="11">
        <v>708000</v>
      </c>
      <c r="I714" s="6">
        <f t="shared" si="44"/>
        <v>708000</v>
      </c>
      <c r="J714" s="12">
        <f t="shared" si="45"/>
        <v>1.8247350210713752E-4</v>
      </c>
      <c r="K714" s="12">
        <f t="shared" si="47"/>
        <v>0.90498927226046633</v>
      </c>
      <c r="L714" s="13" t="str">
        <f t="shared" si="46"/>
        <v>B</v>
      </c>
      <c r="P714"/>
    </row>
    <row r="715" spans="1:16">
      <c r="A715" s="10" t="s">
        <v>140</v>
      </c>
      <c r="B715" s="10" t="s">
        <v>18</v>
      </c>
      <c r="C715" s="10" t="s">
        <v>19</v>
      </c>
      <c r="D715" s="10" t="s">
        <v>19</v>
      </c>
      <c r="E715" s="10" t="s">
        <v>649</v>
      </c>
      <c r="F715" s="10" t="s">
        <v>650</v>
      </c>
      <c r="G715" s="10">
        <v>1</v>
      </c>
      <c r="H715" s="11">
        <v>705000</v>
      </c>
      <c r="I715" s="6">
        <f t="shared" si="44"/>
        <v>705000</v>
      </c>
      <c r="J715" s="12">
        <f t="shared" si="45"/>
        <v>1.8170030930159882E-4</v>
      </c>
      <c r="K715" s="12">
        <f t="shared" si="47"/>
        <v>0.90517097256976797</v>
      </c>
      <c r="L715" s="13" t="str">
        <f t="shared" si="46"/>
        <v>B</v>
      </c>
      <c r="P715"/>
    </row>
    <row r="716" spans="1:16">
      <c r="A716" s="10" t="s">
        <v>12</v>
      </c>
      <c r="B716" s="10" t="s">
        <v>284</v>
      </c>
      <c r="C716" s="10" t="s">
        <v>285</v>
      </c>
      <c r="D716" s="10" t="s">
        <v>285</v>
      </c>
      <c r="E716" s="10" t="s">
        <v>1584</v>
      </c>
      <c r="F716" s="10" t="s">
        <v>1585</v>
      </c>
      <c r="G716" s="10">
        <v>1</v>
      </c>
      <c r="H716" s="11">
        <v>705000</v>
      </c>
      <c r="I716" s="6">
        <f t="shared" si="44"/>
        <v>705000</v>
      </c>
      <c r="J716" s="12">
        <f t="shared" si="45"/>
        <v>1.8170030930159882E-4</v>
      </c>
      <c r="K716" s="12">
        <f t="shared" si="47"/>
        <v>0.90535267287906962</v>
      </c>
      <c r="L716" s="13" t="str">
        <f t="shared" si="46"/>
        <v>B</v>
      </c>
      <c r="P716"/>
    </row>
    <row r="717" spans="1:16">
      <c r="A717" s="10" t="s">
        <v>12</v>
      </c>
      <c r="B717" s="10" t="s">
        <v>284</v>
      </c>
      <c r="C717" s="10" t="s">
        <v>285</v>
      </c>
      <c r="D717" s="10" t="s">
        <v>1586</v>
      </c>
      <c r="E717" s="10" t="s">
        <v>1587</v>
      </c>
      <c r="F717" s="10" t="s">
        <v>1588</v>
      </c>
      <c r="G717" s="10">
        <v>98</v>
      </c>
      <c r="H717" s="11">
        <v>7190</v>
      </c>
      <c r="I717" s="6">
        <f t="shared" si="44"/>
        <v>704620</v>
      </c>
      <c r="J717" s="12">
        <f t="shared" si="45"/>
        <v>1.8160237154623058E-4</v>
      </c>
      <c r="K717" s="12">
        <f t="shared" si="47"/>
        <v>0.90553427525061581</v>
      </c>
      <c r="L717" s="13" t="str">
        <f t="shared" si="46"/>
        <v>B</v>
      </c>
      <c r="P717"/>
    </row>
    <row r="718" spans="1:16">
      <c r="A718" s="10" t="s">
        <v>12</v>
      </c>
      <c r="B718" s="10" t="s">
        <v>143</v>
      </c>
      <c r="C718" s="10" t="s">
        <v>144</v>
      </c>
      <c r="D718" s="10" t="s">
        <v>709</v>
      </c>
      <c r="E718" s="10" t="s">
        <v>1589</v>
      </c>
      <c r="F718" s="10" t="s">
        <v>1590</v>
      </c>
      <c r="G718" s="10">
        <v>0.36</v>
      </c>
      <c r="H718" s="11">
        <v>1955555.56</v>
      </c>
      <c r="I718" s="6">
        <f t="shared" si="44"/>
        <v>704000.00159999996</v>
      </c>
      <c r="J718" s="12">
        <f t="shared" si="45"/>
        <v>1.8144257877878873E-4</v>
      </c>
      <c r="K718" s="12">
        <f t="shared" si="47"/>
        <v>0.90571571782939464</v>
      </c>
      <c r="L718" s="13" t="str">
        <f t="shared" si="46"/>
        <v>B</v>
      </c>
      <c r="P718"/>
    </row>
    <row r="719" spans="1:16">
      <c r="A719" s="10" t="s">
        <v>12</v>
      </c>
      <c r="B719" s="10" t="s">
        <v>143</v>
      </c>
      <c r="C719" s="10" t="s">
        <v>144</v>
      </c>
      <c r="D719" s="10" t="s">
        <v>709</v>
      </c>
      <c r="E719" s="10" t="s">
        <v>1591</v>
      </c>
      <c r="F719" s="10" t="s">
        <v>1592</v>
      </c>
      <c r="G719" s="10">
        <v>7.97</v>
      </c>
      <c r="H719" s="11">
        <v>88100</v>
      </c>
      <c r="I719" s="6">
        <f t="shared" si="44"/>
        <v>702157</v>
      </c>
      <c r="J719" s="12">
        <f t="shared" si="45"/>
        <v>1.8096758025288329E-4</v>
      </c>
      <c r="K719" s="12">
        <f t="shared" si="47"/>
        <v>0.90589668540964752</v>
      </c>
      <c r="L719" s="13" t="str">
        <f t="shared" si="46"/>
        <v>B</v>
      </c>
      <c r="P719"/>
    </row>
    <row r="720" spans="1:16">
      <c r="A720" s="10" t="s">
        <v>12</v>
      </c>
      <c r="B720" s="10" t="s">
        <v>191</v>
      </c>
      <c r="C720" s="10" t="s">
        <v>192</v>
      </c>
      <c r="D720" s="10" t="s">
        <v>566</v>
      </c>
      <c r="E720" s="10" t="s">
        <v>1593</v>
      </c>
      <c r="F720" s="10" t="s">
        <v>1594</v>
      </c>
      <c r="G720" s="10">
        <v>54</v>
      </c>
      <c r="H720" s="11">
        <v>13000</v>
      </c>
      <c r="I720" s="6">
        <f t="shared" si="44"/>
        <v>702000</v>
      </c>
      <c r="J720" s="12">
        <f t="shared" si="45"/>
        <v>1.8092711649606008E-4</v>
      </c>
      <c r="K720" s="12">
        <f t="shared" si="47"/>
        <v>0.90607761252614361</v>
      </c>
      <c r="L720" s="13" t="str">
        <f t="shared" si="46"/>
        <v>B</v>
      </c>
      <c r="P720"/>
    </row>
    <row r="721" spans="1:16">
      <c r="A721" s="10" t="s">
        <v>12</v>
      </c>
      <c r="B721" s="10" t="s">
        <v>52</v>
      </c>
      <c r="C721" s="10" t="s">
        <v>53</v>
      </c>
      <c r="D721" s="10" t="s">
        <v>211</v>
      </c>
      <c r="E721" s="10" t="s">
        <v>1595</v>
      </c>
      <c r="F721" s="10" t="s">
        <v>1596</v>
      </c>
      <c r="G721" s="10">
        <v>6</v>
      </c>
      <c r="H721" s="11">
        <v>116473</v>
      </c>
      <c r="I721" s="6">
        <f t="shared" si="44"/>
        <v>698838</v>
      </c>
      <c r="J721" s="12">
        <f t="shared" si="45"/>
        <v>1.8011217127902228E-4</v>
      </c>
      <c r="K721" s="12">
        <f t="shared" si="47"/>
        <v>0.90625772469742261</v>
      </c>
      <c r="L721" s="13" t="str">
        <f t="shared" si="46"/>
        <v>B</v>
      </c>
      <c r="P721"/>
    </row>
    <row r="722" spans="1:16">
      <c r="A722" s="10" t="s">
        <v>12</v>
      </c>
      <c r="B722" s="10" t="s">
        <v>42</v>
      </c>
      <c r="C722" s="10" t="s">
        <v>43</v>
      </c>
      <c r="D722" s="10" t="s">
        <v>44</v>
      </c>
      <c r="E722" s="10" t="s">
        <v>1597</v>
      </c>
      <c r="F722" s="10" t="s">
        <v>1598</v>
      </c>
      <c r="G722" s="10">
        <v>383.48</v>
      </c>
      <c r="H722" s="11">
        <v>1820</v>
      </c>
      <c r="I722" s="6">
        <f t="shared" si="44"/>
        <v>697933.6</v>
      </c>
      <c r="J722" s="12">
        <f t="shared" si="45"/>
        <v>1.7987907942124587E-4</v>
      </c>
      <c r="K722" s="12">
        <f t="shared" si="47"/>
        <v>0.9064376037768439</v>
      </c>
      <c r="L722" s="13" t="str">
        <f t="shared" si="46"/>
        <v>B</v>
      </c>
      <c r="P722"/>
    </row>
    <row r="723" spans="1:16">
      <c r="A723" s="10" t="s">
        <v>12</v>
      </c>
      <c r="B723" s="10" t="s">
        <v>316</v>
      </c>
      <c r="C723" s="10" t="s">
        <v>317</v>
      </c>
      <c r="D723" s="10" t="s">
        <v>317</v>
      </c>
      <c r="E723" s="10" t="s">
        <v>1599</v>
      </c>
      <c r="F723" s="10" t="s">
        <v>1600</v>
      </c>
      <c r="G723" s="10">
        <v>1</v>
      </c>
      <c r="H723" s="11">
        <v>697059</v>
      </c>
      <c r="I723" s="6">
        <f t="shared" si="44"/>
        <v>697059</v>
      </c>
      <c r="J723" s="12">
        <f t="shared" si="45"/>
        <v>1.7965366794533782E-4</v>
      </c>
      <c r="K723" s="12">
        <f t="shared" si="47"/>
        <v>0.90661725744478927</v>
      </c>
      <c r="L723" s="13" t="str">
        <f t="shared" si="46"/>
        <v>B</v>
      </c>
      <c r="P723"/>
    </row>
    <row r="724" spans="1:16">
      <c r="A724" s="10" t="s">
        <v>12</v>
      </c>
      <c r="B724" s="10" t="s">
        <v>316</v>
      </c>
      <c r="C724" s="10" t="s">
        <v>317</v>
      </c>
      <c r="D724" s="10" t="s">
        <v>536</v>
      </c>
      <c r="E724" s="10" t="s">
        <v>1601</v>
      </c>
      <c r="F724" s="10" t="s">
        <v>1602</v>
      </c>
      <c r="G724" s="10">
        <v>24</v>
      </c>
      <c r="H724" s="11">
        <v>29000</v>
      </c>
      <c r="I724" s="6">
        <f t="shared" si="44"/>
        <v>696000</v>
      </c>
      <c r="J724" s="12">
        <f t="shared" si="45"/>
        <v>1.7938073088498267E-4</v>
      </c>
      <c r="K724" s="12">
        <f t="shared" si="47"/>
        <v>0.90679663817567424</v>
      </c>
      <c r="L724" s="13" t="str">
        <f t="shared" si="46"/>
        <v>B</v>
      </c>
      <c r="P724"/>
    </row>
    <row r="725" spans="1:16">
      <c r="A725" s="10" t="s">
        <v>12</v>
      </c>
      <c r="B725" s="10" t="s">
        <v>81</v>
      </c>
      <c r="C725" s="10" t="s">
        <v>82</v>
      </c>
      <c r="D725" s="10" t="s">
        <v>83</v>
      </c>
      <c r="E725" s="10" t="s">
        <v>1603</v>
      </c>
      <c r="F725" s="10" t="s">
        <v>1604</v>
      </c>
      <c r="G725" s="10">
        <v>2</v>
      </c>
      <c r="H725" s="11">
        <v>347647</v>
      </c>
      <c r="I725" s="6">
        <f t="shared" si="44"/>
        <v>695294</v>
      </c>
      <c r="J725" s="12">
        <f t="shared" si="45"/>
        <v>1.7919877284474587E-4</v>
      </c>
      <c r="K725" s="12">
        <f t="shared" si="47"/>
        <v>0.90697583694851902</v>
      </c>
      <c r="L725" s="13" t="str">
        <f t="shared" si="46"/>
        <v>B</v>
      </c>
      <c r="P725"/>
    </row>
    <row r="726" spans="1:16">
      <c r="A726" s="10" t="s">
        <v>12</v>
      </c>
      <c r="B726" s="10" t="s">
        <v>316</v>
      </c>
      <c r="C726" s="10" t="s">
        <v>317</v>
      </c>
      <c r="D726" s="10" t="s">
        <v>893</v>
      </c>
      <c r="E726" s="10" t="s">
        <v>1605</v>
      </c>
      <c r="F726" s="10" t="s">
        <v>1606</v>
      </c>
      <c r="G726" s="10">
        <v>1</v>
      </c>
      <c r="H726" s="11">
        <v>695000</v>
      </c>
      <c r="I726" s="6">
        <f t="shared" si="44"/>
        <v>695000</v>
      </c>
      <c r="J726" s="12">
        <f t="shared" si="45"/>
        <v>1.7912299994980309E-4</v>
      </c>
      <c r="K726" s="12">
        <f t="shared" si="47"/>
        <v>0.90715495994846884</v>
      </c>
      <c r="L726" s="13" t="str">
        <f t="shared" si="46"/>
        <v>B</v>
      </c>
      <c r="P726"/>
    </row>
    <row r="727" spans="1:16">
      <c r="A727" s="10" t="s">
        <v>12</v>
      </c>
      <c r="B727" s="10" t="s">
        <v>143</v>
      </c>
      <c r="C727" s="10" t="s">
        <v>144</v>
      </c>
      <c r="D727" s="10" t="s">
        <v>709</v>
      </c>
      <c r="E727" s="10" t="s">
        <v>1607</v>
      </c>
      <c r="F727" s="10" t="s">
        <v>1608</v>
      </c>
      <c r="G727" s="10">
        <v>0.86260000000000003</v>
      </c>
      <c r="H727" s="11">
        <v>805000</v>
      </c>
      <c r="I727" s="6">
        <f t="shared" si="44"/>
        <v>694393</v>
      </c>
      <c r="J727" s="12">
        <f t="shared" si="45"/>
        <v>1.7896655727214907E-4</v>
      </c>
      <c r="K727" s="12">
        <f t="shared" si="47"/>
        <v>0.90733392650574096</v>
      </c>
      <c r="L727" s="13" t="str">
        <f t="shared" si="46"/>
        <v>B</v>
      </c>
      <c r="P727"/>
    </row>
    <row r="728" spans="1:16">
      <c r="A728" s="10" t="s">
        <v>12</v>
      </c>
      <c r="B728" s="10" t="s">
        <v>18</v>
      </c>
      <c r="C728" s="10" t="s">
        <v>19</v>
      </c>
      <c r="D728" s="10" t="s">
        <v>1609</v>
      </c>
      <c r="E728" s="10" t="s">
        <v>1610</v>
      </c>
      <c r="F728" s="10" t="s">
        <v>1611</v>
      </c>
      <c r="G728" s="10">
        <v>10</v>
      </c>
      <c r="H728" s="11">
        <v>69100</v>
      </c>
      <c r="I728" s="6">
        <f t="shared" si="44"/>
        <v>691000</v>
      </c>
      <c r="J728" s="12">
        <f t="shared" si="45"/>
        <v>1.7809207620908481E-4</v>
      </c>
      <c r="K728" s="12">
        <f t="shared" si="47"/>
        <v>0.90751201858195008</v>
      </c>
      <c r="L728" s="13" t="str">
        <f t="shared" si="46"/>
        <v>B</v>
      </c>
      <c r="P728"/>
    </row>
    <row r="729" spans="1:16">
      <c r="A729" s="10" t="s">
        <v>140</v>
      </c>
      <c r="B729" s="10" t="s">
        <v>154</v>
      </c>
      <c r="C729" s="10" t="s">
        <v>155</v>
      </c>
      <c r="D729" s="10" t="s">
        <v>156</v>
      </c>
      <c r="E729" s="10" t="s">
        <v>1612</v>
      </c>
      <c r="F729" s="10" t="s">
        <v>1613</v>
      </c>
      <c r="G729" s="10">
        <v>6</v>
      </c>
      <c r="H729" s="11">
        <v>114840</v>
      </c>
      <c r="I729" s="6">
        <f t="shared" si="44"/>
        <v>689040</v>
      </c>
      <c r="J729" s="12">
        <f t="shared" si="45"/>
        <v>1.7758692357613284E-4</v>
      </c>
      <c r="K729" s="12">
        <f t="shared" si="47"/>
        <v>0.90768960550552624</v>
      </c>
      <c r="L729" s="13" t="str">
        <f t="shared" si="46"/>
        <v>B</v>
      </c>
      <c r="P729"/>
    </row>
    <row r="730" spans="1:16">
      <c r="A730" s="10" t="s">
        <v>12</v>
      </c>
      <c r="B730" s="10" t="s">
        <v>284</v>
      </c>
      <c r="C730" s="10" t="s">
        <v>285</v>
      </c>
      <c r="D730" s="10" t="s">
        <v>596</v>
      </c>
      <c r="E730" s="10" t="s">
        <v>1614</v>
      </c>
      <c r="F730" s="10" t="s">
        <v>1615</v>
      </c>
      <c r="G730" s="10">
        <v>10</v>
      </c>
      <c r="H730" s="11">
        <v>68900</v>
      </c>
      <c r="I730" s="6">
        <f t="shared" si="44"/>
        <v>689000</v>
      </c>
      <c r="J730" s="12">
        <f t="shared" si="45"/>
        <v>1.7757661433872565E-4</v>
      </c>
      <c r="K730" s="12">
        <f t="shared" si="47"/>
        <v>0.90786718211986495</v>
      </c>
      <c r="L730" s="13" t="str">
        <f t="shared" si="46"/>
        <v>B</v>
      </c>
      <c r="P730"/>
    </row>
    <row r="731" spans="1:16">
      <c r="A731" s="10" t="s">
        <v>12</v>
      </c>
      <c r="B731" s="10" t="s">
        <v>284</v>
      </c>
      <c r="C731" s="10" t="s">
        <v>285</v>
      </c>
      <c r="D731" s="10" t="s">
        <v>1358</v>
      </c>
      <c r="E731" s="10" t="s">
        <v>1616</v>
      </c>
      <c r="F731" s="10" t="s">
        <v>1617</v>
      </c>
      <c r="G731" s="10">
        <v>7</v>
      </c>
      <c r="H731" s="11">
        <v>98319.33</v>
      </c>
      <c r="I731" s="6">
        <f t="shared" si="44"/>
        <v>688235.31</v>
      </c>
      <c r="J731" s="12">
        <f t="shared" si="45"/>
        <v>1.773795300699032E-4</v>
      </c>
      <c r="K731" s="12">
        <f t="shared" si="47"/>
        <v>0.90804456164993486</v>
      </c>
      <c r="L731" s="13" t="str">
        <f t="shared" si="46"/>
        <v>B</v>
      </c>
      <c r="P731"/>
    </row>
    <row r="732" spans="1:16">
      <c r="A732" s="10" t="s">
        <v>140</v>
      </c>
      <c r="B732" s="10" t="s">
        <v>184</v>
      </c>
      <c r="C732" s="10" t="s">
        <v>185</v>
      </c>
      <c r="D732" s="10" t="s">
        <v>1439</v>
      </c>
      <c r="E732" s="10" t="s">
        <v>1618</v>
      </c>
      <c r="F732" s="10" t="s">
        <v>1619</v>
      </c>
      <c r="G732" s="10">
        <v>705</v>
      </c>
      <c r="H732" s="11">
        <v>973.8</v>
      </c>
      <c r="I732" s="6">
        <f t="shared" si="44"/>
        <v>686529</v>
      </c>
      <c r="J732" s="12">
        <f t="shared" si="45"/>
        <v>1.7693976119789693E-4</v>
      </c>
      <c r="K732" s="12">
        <f t="shared" si="47"/>
        <v>0.90822150141113278</v>
      </c>
      <c r="L732" s="13" t="str">
        <f t="shared" si="46"/>
        <v>B</v>
      </c>
      <c r="P732"/>
    </row>
    <row r="733" spans="1:16">
      <c r="A733" s="10" t="s">
        <v>12</v>
      </c>
      <c r="B733" s="10" t="s">
        <v>206</v>
      </c>
      <c r="C733" s="10" t="s">
        <v>207</v>
      </c>
      <c r="D733" s="10" t="s">
        <v>208</v>
      </c>
      <c r="E733" s="10" t="s">
        <v>1620</v>
      </c>
      <c r="F733" s="10" t="s">
        <v>1621</v>
      </c>
      <c r="G733" s="10">
        <v>31</v>
      </c>
      <c r="H733" s="11">
        <v>22100</v>
      </c>
      <c r="I733" s="6">
        <f t="shared" si="44"/>
        <v>685100</v>
      </c>
      <c r="J733" s="12">
        <f t="shared" si="45"/>
        <v>1.7657146369152532E-4</v>
      </c>
      <c r="K733" s="12">
        <f t="shared" si="47"/>
        <v>0.90839807287482432</v>
      </c>
      <c r="L733" s="13" t="str">
        <f t="shared" si="46"/>
        <v>B</v>
      </c>
      <c r="P733"/>
    </row>
    <row r="734" spans="1:16">
      <c r="A734" s="10" t="s">
        <v>12</v>
      </c>
      <c r="B734" s="10" t="s">
        <v>31</v>
      </c>
      <c r="C734" s="10" t="s">
        <v>32</v>
      </c>
      <c r="D734" s="10" t="s">
        <v>39</v>
      </c>
      <c r="E734" s="10" t="s">
        <v>1622</v>
      </c>
      <c r="F734" s="10" t="s">
        <v>1623</v>
      </c>
      <c r="G734" s="10">
        <v>0.13</v>
      </c>
      <c r="H734" s="11">
        <v>5239384.62</v>
      </c>
      <c r="I734" s="6">
        <f t="shared" si="44"/>
        <v>681120.00060000003</v>
      </c>
      <c r="J734" s="12">
        <f t="shared" si="45"/>
        <v>1.7554569472414918E-4</v>
      </c>
      <c r="K734" s="12">
        <f t="shared" si="47"/>
        <v>0.90857361856954844</v>
      </c>
      <c r="L734" s="13" t="str">
        <f t="shared" si="46"/>
        <v>B</v>
      </c>
      <c r="P734"/>
    </row>
    <row r="735" spans="1:16">
      <c r="A735" s="10" t="s">
        <v>12</v>
      </c>
      <c r="B735" s="10" t="s">
        <v>42</v>
      </c>
      <c r="C735" s="10" t="s">
        <v>43</v>
      </c>
      <c r="D735" s="10" t="s">
        <v>614</v>
      </c>
      <c r="E735" s="10" t="s">
        <v>1624</v>
      </c>
      <c r="F735" s="10" t="s">
        <v>1625</v>
      </c>
      <c r="G735" s="10">
        <v>342</v>
      </c>
      <c r="H735" s="11">
        <v>1980</v>
      </c>
      <c r="I735" s="6">
        <f t="shared" si="44"/>
        <v>677160</v>
      </c>
      <c r="J735" s="12">
        <f t="shared" si="45"/>
        <v>1.7452508006619952E-4</v>
      </c>
      <c r="K735" s="12">
        <f t="shared" si="47"/>
        <v>0.90874814364961465</v>
      </c>
      <c r="L735" s="13" t="str">
        <f t="shared" si="46"/>
        <v>B</v>
      </c>
      <c r="P735"/>
    </row>
    <row r="736" spans="1:16">
      <c r="A736" s="10" t="s">
        <v>12</v>
      </c>
      <c r="B736" s="10" t="s">
        <v>284</v>
      </c>
      <c r="C736" s="10" t="s">
        <v>285</v>
      </c>
      <c r="D736" s="10" t="s">
        <v>286</v>
      </c>
      <c r="E736" s="10" t="s">
        <v>1626</v>
      </c>
      <c r="F736" s="10" t="s">
        <v>1627</v>
      </c>
      <c r="G736" s="10">
        <v>1</v>
      </c>
      <c r="H736" s="11">
        <v>676200</v>
      </c>
      <c r="I736" s="6">
        <f t="shared" si="44"/>
        <v>676200</v>
      </c>
      <c r="J736" s="12">
        <f t="shared" si="45"/>
        <v>1.7427765836842713E-4</v>
      </c>
      <c r="K736" s="12">
        <f t="shared" si="47"/>
        <v>0.90892242130798306</v>
      </c>
      <c r="L736" s="13" t="str">
        <f t="shared" si="46"/>
        <v>B</v>
      </c>
      <c r="P736"/>
    </row>
    <row r="737" spans="1:16">
      <c r="A737" s="10" t="s">
        <v>12</v>
      </c>
      <c r="B737" s="10" t="s">
        <v>52</v>
      </c>
      <c r="C737" s="10" t="s">
        <v>53</v>
      </c>
      <c r="D737" s="10" t="s">
        <v>54</v>
      </c>
      <c r="E737" s="10" t="s">
        <v>1628</v>
      </c>
      <c r="F737" s="10" t="s">
        <v>1629</v>
      </c>
      <c r="G737" s="10">
        <v>4</v>
      </c>
      <c r="H737" s="11">
        <v>168750</v>
      </c>
      <c r="I737" s="6">
        <f t="shared" si="44"/>
        <v>675000</v>
      </c>
      <c r="J737" s="12">
        <f t="shared" si="45"/>
        <v>1.7396838124621164E-4</v>
      </c>
      <c r="K737" s="12">
        <f t="shared" si="47"/>
        <v>0.90909638968922923</v>
      </c>
      <c r="L737" s="13" t="str">
        <f t="shared" si="46"/>
        <v>B</v>
      </c>
      <c r="P737"/>
    </row>
    <row r="738" spans="1:16">
      <c r="A738" s="10" t="s">
        <v>140</v>
      </c>
      <c r="B738" s="10" t="s">
        <v>52</v>
      </c>
      <c r="C738" s="10" t="s">
        <v>53</v>
      </c>
      <c r="D738" s="10" t="s">
        <v>211</v>
      </c>
      <c r="E738" s="10" t="s">
        <v>1630</v>
      </c>
      <c r="F738" s="10" t="s">
        <v>1631</v>
      </c>
      <c r="G738" s="10">
        <v>1</v>
      </c>
      <c r="H738" s="11">
        <v>672650</v>
      </c>
      <c r="I738" s="6">
        <f t="shared" si="44"/>
        <v>672650</v>
      </c>
      <c r="J738" s="12">
        <f t="shared" si="45"/>
        <v>1.7336271354853963E-4</v>
      </c>
      <c r="K738" s="12">
        <f t="shared" si="47"/>
        <v>0.90926975240277774</v>
      </c>
      <c r="L738" s="13" t="str">
        <f t="shared" si="46"/>
        <v>B</v>
      </c>
      <c r="P738"/>
    </row>
    <row r="739" spans="1:16">
      <c r="A739" s="10" t="s">
        <v>12</v>
      </c>
      <c r="B739" s="10" t="s">
        <v>143</v>
      </c>
      <c r="C739" s="10" t="s">
        <v>144</v>
      </c>
      <c r="D739" s="10" t="s">
        <v>169</v>
      </c>
      <c r="E739" s="10" t="s">
        <v>1632</v>
      </c>
      <c r="F739" s="10" t="s">
        <v>1633</v>
      </c>
      <c r="G739" s="10">
        <v>7.68</v>
      </c>
      <c r="H739" s="11">
        <v>87566.8</v>
      </c>
      <c r="I739" s="6">
        <f t="shared" si="44"/>
        <v>672513.02399999998</v>
      </c>
      <c r="J739" s="12">
        <f t="shared" si="45"/>
        <v>1.7332741059596248E-4</v>
      </c>
      <c r="K739" s="12">
        <f t="shared" si="47"/>
        <v>0.90944307981337369</v>
      </c>
      <c r="L739" s="13" t="str">
        <f t="shared" si="46"/>
        <v>B</v>
      </c>
      <c r="P739"/>
    </row>
    <row r="740" spans="1:16">
      <c r="A740" s="10" t="s">
        <v>140</v>
      </c>
      <c r="B740" s="10" t="s">
        <v>52</v>
      </c>
      <c r="C740" s="10" t="s">
        <v>53</v>
      </c>
      <c r="D740" s="10" t="s">
        <v>211</v>
      </c>
      <c r="E740" s="10" t="s">
        <v>1634</v>
      </c>
      <c r="F740" s="10" t="s">
        <v>1635</v>
      </c>
      <c r="G740" s="10">
        <v>2</v>
      </c>
      <c r="H740" s="11">
        <v>334818</v>
      </c>
      <c r="I740" s="6">
        <f t="shared" si="44"/>
        <v>669636</v>
      </c>
      <c r="J740" s="12">
        <f t="shared" si="45"/>
        <v>1.725859125099084E-4</v>
      </c>
      <c r="K740" s="12">
        <f t="shared" si="47"/>
        <v>0.90961566572588359</v>
      </c>
      <c r="L740" s="13" t="str">
        <f t="shared" si="46"/>
        <v>B</v>
      </c>
      <c r="P740"/>
    </row>
    <row r="741" spans="1:16">
      <c r="A741" s="10" t="s">
        <v>12</v>
      </c>
      <c r="B741" s="10" t="s">
        <v>143</v>
      </c>
      <c r="C741" s="10" t="s">
        <v>144</v>
      </c>
      <c r="D741" s="10" t="s">
        <v>174</v>
      </c>
      <c r="E741" s="10" t="s">
        <v>1636</v>
      </c>
      <c r="F741" s="10" t="s">
        <v>1637</v>
      </c>
      <c r="G741" s="10">
        <v>3.59</v>
      </c>
      <c r="H741" s="11">
        <v>186375</v>
      </c>
      <c r="I741" s="6">
        <f t="shared" si="44"/>
        <v>669086.25</v>
      </c>
      <c r="J741" s="12">
        <f t="shared" si="45"/>
        <v>1.7244422492829344E-4</v>
      </c>
      <c r="K741" s="12">
        <f t="shared" si="47"/>
        <v>0.90978810995081194</v>
      </c>
      <c r="L741" s="13" t="str">
        <f t="shared" si="46"/>
        <v>B</v>
      </c>
      <c r="P741"/>
    </row>
    <row r="742" spans="1:16">
      <c r="A742" s="10" t="s">
        <v>12</v>
      </c>
      <c r="B742" s="10" t="s">
        <v>206</v>
      </c>
      <c r="C742" s="10" t="s">
        <v>207</v>
      </c>
      <c r="D742" s="10" t="s">
        <v>208</v>
      </c>
      <c r="E742" s="10" t="s">
        <v>1638</v>
      </c>
      <c r="F742" s="10" t="s">
        <v>1639</v>
      </c>
      <c r="G742" s="10">
        <v>293</v>
      </c>
      <c r="H742" s="11">
        <v>2275.86</v>
      </c>
      <c r="I742" s="6">
        <f t="shared" si="44"/>
        <v>666826.98</v>
      </c>
      <c r="J742" s="12">
        <f t="shared" si="45"/>
        <v>1.7186194115837027E-4</v>
      </c>
      <c r="K742" s="12">
        <f t="shared" si="47"/>
        <v>0.90995997189197031</v>
      </c>
      <c r="L742" s="13" t="str">
        <f t="shared" si="46"/>
        <v>B</v>
      </c>
      <c r="P742"/>
    </row>
    <row r="743" spans="1:16">
      <c r="A743" s="10" t="s">
        <v>12</v>
      </c>
      <c r="B743" s="10" t="s">
        <v>284</v>
      </c>
      <c r="C743" s="10" t="s">
        <v>285</v>
      </c>
      <c r="D743" s="10" t="s">
        <v>820</v>
      </c>
      <c r="E743" s="10" t="s">
        <v>1640</v>
      </c>
      <c r="F743" s="10" t="s">
        <v>1641</v>
      </c>
      <c r="G743" s="10">
        <v>119</v>
      </c>
      <c r="H743" s="11">
        <v>5600</v>
      </c>
      <c r="I743" s="6">
        <f t="shared" si="44"/>
        <v>666400</v>
      </c>
      <c r="J743" s="12">
        <f t="shared" si="45"/>
        <v>1.7175189520366731E-4</v>
      </c>
      <c r="K743" s="12">
        <f t="shared" si="47"/>
        <v>0.910131723787174</v>
      </c>
      <c r="L743" s="13" t="str">
        <f t="shared" si="46"/>
        <v>B</v>
      </c>
      <c r="P743"/>
    </row>
    <row r="744" spans="1:16">
      <c r="A744" s="10" t="s">
        <v>12</v>
      </c>
      <c r="B744" s="10" t="s">
        <v>284</v>
      </c>
      <c r="C744" s="10" t="s">
        <v>285</v>
      </c>
      <c r="D744" s="10" t="s">
        <v>695</v>
      </c>
      <c r="E744" s="10" t="s">
        <v>1642</v>
      </c>
      <c r="F744" s="10" t="s">
        <v>1643</v>
      </c>
      <c r="G744" s="10">
        <v>5</v>
      </c>
      <c r="H744" s="11">
        <v>132920</v>
      </c>
      <c r="I744" s="6">
        <f t="shared" si="44"/>
        <v>664600</v>
      </c>
      <c r="J744" s="12">
        <f t="shared" si="45"/>
        <v>1.7128797952034407E-4</v>
      </c>
      <c r="K744" s="12">
        <f t="shared" si="47"/>
        <v>0.91030301176669437</v>
      </c>
      <c r="L744" s="13" t="str">
        <f t="shared" si="46"/>
        <v>B</v>
      </c>
      <c r="P744"/>
    </row>
    <row r="745" spans="1:16">
      <c r="A745" s="10" t="s">
        <v>12</v>
      </c>
      <c r="B745" s="10" t="s">
        <v>284</v>
      </c>
      <c r="C745" s="10" t="s">
        <v>285</v>
      </c>
      <c r="D745" s="10" t="s">
        <v>286</v>
      </c>
      <c r="E745" s="10" t="s">
        <v>1644</v>
      </c>
      <c r="F745" s="10" t="s">
        <v>1645</v>
      </c>
      <c r="G745" s="10">
        <v>3</v>
      </c>
      <c r="H745" s="11">
        <v>221364</v>
      </c>
      <c r="I745" s="6">
        <f t="shared" si="44"/>
        <v>664092</v>
      </c>
      <c r="J745" s="12">
        <f t="shared" si="45"/>
        <v>1.7115705220527286E-4</v>
      </c>
      <c r="K745" s="12">
        <f t="shared" si="47"/>
        <v>0.91047416881889964</v>
      </c>
      <c r="L745" s="13" t="str">
        <f t="shared" si="46"/>
        <v>B</v>
      </c>
      <c r="P745"/>
    </row>
    <row r="746" spans="1:16">
      <c r="A746" s="10" t="s">
        <v>140</v>
      </c>
      <c r="B746" s="10" t="s">
        <v>316</v>
      </c>
      <c r="C746" s="10" t="s">
        <v>317</v>
      </c>
      <c r="D746" s="10" t="s">
        <v>317</v>
      </c>
      <c r="E746" s="10" t="s">
        <v>1646</v>
      </c>
      <c r="F746" s="10" t="s">
        <v>1647</v>
      </c>
      <c r="G746" s="10">
        <v>1</v>
      </c>
      <c r="H746" s="11">
        <v>664036</v>
      </c>
      <c r="I746" s="6">
        <f t="shared" si="44"/>
        <v>664036</v>
      </c>
      <c r="J746" s="12">
        <f t="shared" si="45"/>
        <v>1.7114261927290278E-4</v>
      </c>
      <c r="K746" s="12">
        <f t="shared" si="47"/>
        <v>0.91064531143817251</v>
      </c>
      <c r="L746" s="13" t="str">
        <f t="shared" si="46"/>
        <v>B</v>
      </c>
      <c r="P746"/>
    </row>
    <row r="747" spans="1:16">
      <c r="A747" s="10" t="s">
        <v>12</v>
      </c>
      <c r="B747" s="10" t="s">
        <v>284</v>
      </c>
      <c r="C747" s="10" t="s">
        <v>285</v>
      </c>
      <c r="D747" s="10" t="s">
        <v>596</v>
      </c>
      <c r="E747" s="10" t="s">
        <v>1648</v>
      </c>
      <c r="F747" s="10" t="s">
        <v>1649</v>
      </c>
      <c r="G747" s="10">
        <v>15</v>
      </c>
      <c r="H747" s="11">
        <v>44200</v>
      </c>
      <c r="I747" s="6">
        <f t="shared" si="44"/>
        <v>663000</v>
      </c>
      <c r="J747" s="12">
        <f t="shared" si="45"/>
        <v>1.7087561002405676E-4</v>
      </c>
      <c r="K747" s="12">
        <f t="shared" si="47"/>
        <v>0.91081618704819656</v>
      </c>
      <c r="L747" s="13" t="str">
        <f t="shared" si="46"/>
        <v>B</v>
      </c>
      <c r="P747"/>
    </row>
    <row r="748" spans="1:16">
      <c r="A748" s="10" t="s">
        <v>12</v>
      </c>
      <c r="B748" s="10" t="s">
        <v>284</v>
      </c>
      <c r="C748" s="10" t="s">
        <v>285</v>
      </c>
      <c r="D748" s="10" t="s">
        <v>695</v>
      </c>
      <c r="E748" s="10" t="s">
        <v>1650</v>
      </c>
      <c r="F748" s="10" t="s">
        <v>1651</v>
      </c>
      <c r="G748" s="10">
        <v>8.5</v>
      </c>
      <c r="H748" s="11">
        <v>77867.17</v>
      </c>
      <c r="I748" s="6">
        <f t="shared" si="44"/>
        <v>661870.94499999995</v>
      </c>
      <c r="J748" s="12">
        <f t="shared" si="45"/>
        <v>1.7058461762303758E-4</v>
      </c>
      <c r="K748" s="12">
        <f t="shared" si="47"/>
        <v>0.91098677166581965</v>
      </c>
      <c r="L748" s="13" t="str">
        <f t="shared" si="46"/>
        <v>B</v>
      </c>
      <c r="P748"/>
    </row>
    <row r="749" spans="1:16">
      <c r="A749" s="10" t="s">
        <v>12</v>
      </c>
      <c r="B749" s="10" t="s">
        <v>184</v>
      </c>
      <c r="C749" s="10" t="s">
        <v>185</v>
      </c>
      <c r="D749" s="10" t="s">
        <v>1177</v>
      </c>
      <c r="E749" s="10" t="s">
        <v>1652</v>
      </c>
      <c r="F749" s="10" t="s">
        <v>1653</v>
      </c>
      <c r="G749" s="10">
        <v>4762</v>
      </c>
      <c r="H749" s="11">
        <v>138.75</v>
      </c>
      <c r="I749" s="6">
        <f t="shared" si="44"/>
        <v>660727.5</v>
      </c>
      <c r="J749" s="12">
        <f t="shared" si="45"/>
        <v>1.7028991647386117E-4</v>
      </c>
      <c r="K749" s="12">
        <f t="shared" si="47"/>
        <v>0.91115706158229348</v>
      </c>
      <c r="L749" s="13" t="str">
        <f t="shared" si="46"/>
        <v>B</v>
      </c>
      <c r="P749"/>
    </row>
    <row r="750" spans="1:16">
      <c r="A750" s="10" t="s">
        <v>38</v>
      </c>
      <c r="B750" s="10" t="s">
        <v>316</v>
      </c>
      <c r="C750" s="10" t="s">
        <v>317</v>
      </c>
      <c r="D750" s="10" t="s">
        <v>1654</v>
      </c>
      <c r="E750" s="10" t="s">
        <v>1655</v>
      </c>
      <c r="F750" s="10" t="s">
        <v>1656</v>
      </c>
      <c r="G750" s="10">
        <v>4</v>
      </c>
      <c r="H750" s="11">
        <v>165000</v>
      </c>
      <c r="I750" s="6">
        <f t="shared" si="44"/>
        <v>660000</v>
      </c>
      <c r="J750" s="12">
        <f t="shared" si="45"/>
        <v>1.7010241721851803E-4</v>
      </c>
      <c r="K750" s="12">
        <f t="shared" si="47"/>
        <v>0.91132716399951197</v>
      </c>
      <c r="L750" s="13" t="str">
        <f t="shared" si="46"/>
        <v>B</v>
      </c>
      <c r="P750"/>
    </row>
    <row r="751" spans="1:16">
      <c r="A751" s="10" t="s">
        <v>12</v>
      </c>
      <c r="B751" s="10" t="s">
        <v>216</v>
      </c>
      <c r="C751" s="10" t="s">
        <v>217</v>
      </c>
      <c r="D751" s="10" t="s">
        <v>218</v>
      </c>
      <c r="E751" s="10" t="s">
        <v>1657</v>
      </c>
      <c r="F751" s="10" t="s">
        <v>1658</v>
      </c>
      <c r="G751" s="10">
        <v>1</v>
      </c>
      <c r="H751" s="11">
        <v>659783</v>
      </c>
      <c r="I751" s="6">
        <f t="shared" si="44"/>
        <v>659783</v>
      </c>
      <c r="J751" s="12">
        <f t="shared" si="45"/>
        <v>1.7004648960558408E-4</v>
      </c>
      <c r="K751" s="12">
        <f t="shared" si="47"/>
        <v>0.91149721048911758</v>
      </c>
      <c r="L751" s="13" t="str">
        <f t="shared" si="46"/>
        <v>B</v>
      </c>
      <c r="P751"/>
    </row>
    <row r="752" spans="1:16">
      <c r="A752" s="10" t="s">
        <v>12</v>
      </c>
      <c r="B752" s="10" t="s">
        <v>284</v>
      </c>
      <c r="C752" s="10" t="s">
        <v>285</v>
      </c>
      <c r="D752" s="10" t="s">
        <v>286</v>
      </c>
      <c r="E752" s="10" t="s">
        <v>1659</v>
      </c>
      <c r="F752" s="10" t="s">
        <v>1660</v>
      </c>
      <c r="G752" s="10">
        <v>6</v>
      </c>
      <c r="H752" s="11">
        <v>109200</v>
      </c>
      <c r="I752" s="6">
        <f t="shared" si="44"/>
        <v>655200</v>
      </c>
      <c r="J752" s="12">
        <f t="shared" si="45"/>
        <v>1.688653087296561E-4</v>
      </c>
      <c r="K752" s="12">
        <f t="shared" si="47"/>
        <v>0.9116660757978472</v>
      </c>
      <c r="L752" s="13" t="str">
        <f t="shared" si="46"/>
        <v>B</v>
      </c>
      <c r="P752"/>
    </row>
    <row r="753" spans="1:16">
      <c r="A753" s="10" t="s">
        <v>12</v>
      </c>
      <c r="B753" s="10" t="s">
        <v>18</v>
      </c>
      <c r="C753" s="10" t="s">
        <v>19</v>
      </c>
      <c r="D753" s="10" t="s">
        <v>481</v>
      </c>
      <c r="E753" s="10" t="s">
        <v>1661</v>
      </c>
      <c r="F753" s="10" t="s">
        <v>1662</v>
      </c>
      <c r="G753" s="10">
        <v>7</v>
      </c>
      <c r="H753" s="11">
        <v>93200</v>
      </c>
      <c r="I753" s="6">
        <f t="shared" si="44"/>
        <v>652400</v>
      </c>
      <c r="J753" s="12">
        <f t="shared" si="45"/>
        <v>1.6814366211115328E-4</v>
      </c>
      <c r="K753" s="12">
        <f t="shared" si="47"/>
        <v>0.91183421945995835</v>
      </c>
      <c r="L753" s="13" t="str">
        <f t="shared" si="46"/>
        <v>B</v>
      </c>
      <c r="P753"/>
    </row>
    <row r="754" spans="1:16">
      <c r="A754" s="10" t="s">
        <v>140</v>
      </c>
      <c r="B754" s="10" t="s">
        <v>184</v>
      </c>
      <c r="C754" s="10" t="s">
        <v>185</v>
      </c>
      <c r="D754" s="10" t="s">
        <v>1439</v>
      </c>
      <c r="E754" s="10" t="s">
        <v>1663</v>
      </c>
      <c r="F754" s="10" t="s">
        <v>1664</v>
      </c>
      <c r="G754" s="10">
        <v>1426</v>
      </c>
      <c r="H754" s="11">
        <v>457.27</v>
      </c>
      <c r="I754" s="6">
        <f t="shared" si="44"/>
        <v>652067.02</v>
      </c>
      <c r="J754" s="12">
        <f t="shared" si="45"/>
        <v>1.6805784286435719E-4</v>
      </c>
      <c r="K754" s="12">
        <f t="shared" si="47"/>
        <v>0.91200227730282268</v>
      </c>
      <c r="L754" s="13" t="str">
        <f t="shared" si="46"/>
        <v>B</v>
      </c>
      <c r="P754"/>
    </row>
    <row r="755" spans="1:16">
      <c r="A755" s="10" t="s">
        <v>12</v>
      </c>
      <c r="B755" s="10" t="s">
        <v>284</v>
      </c>
      <c r="C755" s="10" t="s">
        <v>285</v>
      </c>
      <c r="D755" s="10" t="s">
        <v>1586</v>
      </c>
      <c r="E755" s="10" t="s">
        <v>1665</v>
      </c>
      <c r="F755" s="10" t="s">
        <v>1666</v>
      </c>
      <c r="G755" s="10">
        <v>177</v>
      </c>
      <c r="H755" s="11">
        <v>3680</v>
      </c>
      <c r="I755" s="6">
        <f t="shared" si="44"/>
        <v>651360</v>
      </c>
      <c r="J755" s="12">
        <f t="shared" si="45"/>
        <v>1.6787562193856654E-4</v>
      </c>
      <c r="K755" s="12">
        <f t="shared" si="47"/>
        <v>0.91217015292476122</v>
      </c>
      <c r="L755" s="13" t="str">
        <f t="shared" si="46"/>
        <v>B</v>
      </c>
      <c r="P755"/>
    </row>
    <row r="756" spans="1:16">
      <c r="A756" s="10" t="s">
        <v>12</v>
      </c>
      <c r="B756" s="10" t="s">
        <v>316</v>
      </c>
      <c r="C756" s="10" t="s">
        <v>317</v>
      </c>
      <c r="D756" s="10" t="s">
        <v>317</v>
      </c>
      <c r="E756" s="10" t="s">
        <v>1667</v>
      </c>
      <c r="F756" s="10" t="s">
        <v>1668</v>
      </c>
      <c r="G756" s="10">
        <v>2</v>
      </c>
      <c r="H756" s="11">
        <v>323170</v>
      </c>
      <c r="I756" s="6">
        <f t="shared" si="44"/>
        <v>646340</v>
      </c>
      <c r="J756" s="12">
        <f t="shared" si="45"/>
        <v>1.6658181264396507E-4</v>
      </c>
      <c r="K756" s="12">
        <f t="shared" si="47"/>
        <v>0.91233673473740518</v>
      </c>
      <c r="L756" s="13" t="str">
        <f t="shared" si="46"/>
        <v>B</v>
      </c>
      <c r="P756"/>
    </row>
    <row r="757" spans="1:16">
      <c r="A757" s="10" t="s">
        <v>1048</v>
      </c>
      <c r="B757" s="10" t="s">
        <v>284</v>
      </c>
      <c r="C757" s="10" t="s">
        <v>285</v>
      </c>
      <c r="D757" s="10" t="s">
        <v>286</v>
      </c>
      <c r="E757" s="10" t="s">
        <v>432</v>
      </c>
      <c r="F757" s="10" t="s">
        <v>433</v>
      </c>
      <c r="G757" s="10">
        <v>16</v>
      </c>
      <c r="H757" s="11">
        <v>40300</v>
      </c>
      <c r="I757" s="6">
        <f t="shared" si="44"/>
        <v>644800</v>
      </c>
      <c r="J757" s="12">
        <f t="shared" si="45"/>
        <v>1.6618490700378853E-4</v>
      </c>
      <c r="K757" s="12">
        <f t="shared" si="47"/>
        <v>0.91250291964440899</v>
      </c>
      <c r="L757" s="13" t="str">
        <f t="shared" si="46"/>
        <v>B</v>
      </c>
      <c r="P757"/>
    </row>
    <row r="758" spans="1:16">
      <c r="A758" s="10" t="s">
        <v>12</v>
      </c>
      <c r="B758" s="10" t="s">
        <v>284</v>
      </c>
      <c r="C758" s="10" t="s">
        <v>285</v>
      </c>
      <c r="D758" s="10" t="s">
        <v>286</v>
      </c>
      <c r="E758" s="10" t="s">
        <v>1669</v>
      </c>
      <c r="F758" s="10" t="s">
        <v>1670</v>
      </c>
      <c r="G758" s="10">
        <v>4</v>
      </c>
      <c r="H758" s="11">
        <v>161200</v>
      </c>
      <c r="I758" s="6">
        <f t="shared" si="44"/>
        <v>644800</v>
      </c>
      <c r="J758" s="12">
        <f t="shared" si="45"/>
        <v>1.6618490700378853E-4</v>
      </c>
      <c r="K758" s="12">
        <f t="shared" si="47"/>
        <v>0.91266910455141281</v>
      </c>
      <c r="L758" s="13" t="str">
        <f t="shared" si="46"/>
        <v>B</v>
      </c>
      <c r="P758"/>
    </row>
    <row r="759" spans="1:16">
      <c r="A759" s="10" t="s">
        <v>12</v>
      </c>
      <c r="B759" s="10" t="s">
        <v>316</v>
      </c>
      <c r="C759" s="10" t="s">
        <v>317</v>
      </c>
      <c r="D759" s="10" t="s">
        <v>536</v>
      </c>
      <c r="E759" s="10" t="s">
        <v>1671</v>
      </c>
      <c r="F759" s="10" t="s">
        <v>1672</v>
      </c>
      <c r="G759" s="10">
        <v>18</v>
      </c>
      <c r="H759" s="11">
        <v>35800</v>
      </c>
      <c r="I759" s="6">
        <f t="shared" si="44"/>
        <v>644400</v>
      </c>
      <c r="J759" s="12">
        <f t="shared" si="45"/>
        <v>1.6608181462971671E-4</v>
      </c>
      <c r="K759" s="12">
        <f t="shared" si="47"/>
        <v>0.91283518636604255</v>
      </c>
      <c r="L759" s="13" t="str">
        <f t="shared" si="46"/>
        <v>B</v>
      </c>
      <c r="P759"/>
    </row>
    <row r="760" spans="1:16">
      <c r="A760" s="10" t="s">
        <v>12</v>
      </c>
      <c r="B760" s="10" t="s">
        <v>216</v>
      </c>
      <c r="C760" s="10" t="s">
        <v>217</v>
      </c>
      <c r="D760" s="10" t="s">
        <v>1335</v>
      </c>
      <c r="E760" s="10" t="s">
        <v>1673</v>
      </c>
      <c r="F760" s="10" t="s">
        <v>1674</v>
      </c>
      <c r="G760" s="10">
        <v>130.9</v>
      </c>
      <c r="H760" s="11">
        <v>4900</v>
      </c>
      <c r="I760" s="6">
        <f t="shared" si="44"/>
        <v>641410</v>
      </c>
      <c r="J760" s="12">
        <f t="shared" si="45"/>
        <v>1.6531119913352978E-4</v>
      </c>
      <c r="K760" s="12">
        <f t="shared" si="47"/>
        <v>0.91300049756517609</v>
      </c>
      <c r="L760" s="13" t="str">
        <f t="shared" si="46"/>
        <v>B</v>
      </c>
      <c r="P760"/>
    </row>
    <row r="761" spans="1:16">
      <c r="A761" s="10" t="s">
        <v>140</v>
      </c>
      <c r="B761" s="10" t="s">
        <v>52</v>
      </c>
      <c r="C761" s="10" t="s">
        <v>53</v>
      </c>
      <c r="D761" s="10" t="s">
        <v>54</v>
      </c>
      <c r="E761" s="10" t="s">
        <v>1675</v>
      </c>
      <c r="F761" s="10" t="s">
        <v>1676</v>
      </c>
      <c r="G761" s="10">
        <v>1</v>
      </c>
      <c r="H761" s="11">
        <v>641382</v>
      </c>
      <c r="I761" s="6">
        <f t="shared" si="44"/>
        <v>641382</v>
      </c>
      <c r="J761" s="12">
        <f t="shared" si="45"/>
        <v>1.6530398266734477E-4</v>
      </c>
      <c r="K761" s="12">
        <f t="shared" si="47"/>
        <v>0.91316580154784344</v>
      </c>
      <c r="L761" s="13" t="str">
        <f t="shared" si="46"/>
        <v>B</v>
      </c>
      <c r="P761"/>
    </row>
    <row r="762" spans="1:16">
      <c r="A762" s="10" t="s">
        <v>12</v>
      </c>
      <c r="B762" s="10" t="s">
        <v>81</v>
      </c>
      <c r="C762" s="10" t="s">
        <v>82</v>
      </c>
      <c r="D762" s="10" t="s">
        <v>83</v>
      </c>
      <c r="E762" s="10" t="s">
        <v>1677</v>
      </c>
      <c r="F762" s="10" t="s">
        <v>1678</v>
      </c>
      <c r="G762" s="10">
        <v>4</v>
      </c>
      <c r="H762" s="11">
        <v>160000</v>
      </c>
      <c r="I762" s="6">
        <f t="shared" si="44"/>
        <v>640000</v>
      </c>
      <c r="J762" s="12">
        <f t="shared" si="45"/>
        <v>1.6494779851492658E-4</v>
      </c>
      <c r="K762" s="12">
        <f t="shared" si="47"/>
        <v>0.91333074934635838</v>
      </c>
      <c r="L762" s="13" t="str">
        <f t="shared" si="46"/>
        <v>B</v>
      </c>
      <c r="P762"/>
    </row>
    <row r="763" spans="1:16">
      <c r="A763" s="10" t="s">
        <v>12</v>
      </c>
      <c r="B763" s="10" t="s">
        <v>52</v>
      </c>
      <c r="C763" s="10" t="s">
        <v>53</v>
      </c>
      <c r="D763" s="10" t="s">
        <v>1123</v>
      </c>
      <c r="E763" s="10" t="s">
        <v>1679</v>
      </c>
      <c r="F763" s="10" t="s">
        <v>1680</v>
      </c>
      <c r="G763" s="10">
        <v>2</v>
      </c>
      <c r="H763" s="11">
        <v>320000</v>
      </c>
      <c r="I763" s="6">
        <f t="shared" si="44"/>
        <v>640000</v>
      </c>
      <c r="J763" s="12">
        <f t="shared" si="45"/>
        <v>1.6494779851492658E-4</v>
      </c>
      <c r="K763" s="12">
        <f t="shared" si="47"/>
        <v>0.91349569714487333</v>
      </c>
      <c r="L763" s="13" t="str">
        <f t="shared" si="46"/>
        <v>B</v>
      </c>
      <c r="P763"/>
    </row>
    <row r="764" spans="1:16">
      <c r="A764" s="10" t="s">
        <v>12</v>
      </c>
      <c r="B764" s="10" t="s">
        <v>154</v>
      </c>
      <c r="C764" s="10" t="s">
        <v>155</v>
      </c>
      <c r="D764" s="10" t="s">
        <v>156</v>
      </c>
      <c r="E764" s="10" t="s">
        <v>1681</v>
      </c>
      <c r="F764" s="10" t="s">
        <v>1682</v>
      </c>
      <c r="G764" s="10">
        <v>26</v>
      </c>
      <c r="H764" s="11">
        <v>24575.67</v>
      </c>
      <c r="I764" s="6">
        <f t="shared" si="44"/>
        <v>638967.41999999993</v>
      </c>
      <c r="J764" s="12">
        <f t="shared" si="45"/>
        <v>1.6468167070587885E-4</v>
      </c>
      <c r="K764" s="12">
        <f t="shared" si="47"/>
        <v>0.91366037881557916</v>
      </c>
      <c r="L764" s="13" t="str">
        <f t="shared" si="46"/>
        <v>B</v>
      </c>
      <c r="P764"/>
    </row>
    <row r="765" spans="1:16">
      <c r="A765" s="10" t="s">
        <v>12</v>
      </c>
      <c r="B765" s="10" t="s">
        <v>316</v>
      </c>
      <c r="C765" s="10" t="s">
        <v>317</v>
      </c>
      <c r="D765" s="10" t="s">
        <v>763</v>
      </c>
      <c r="E765" s="10" t="s">
        <v>1683</v>
      </c>
      <c r="F765" s="10" t="s">
        <v>1684</v>
      </c>
      <c r="G765" s="10">
        <v>3</v>
      </c>
      <c r="H765" s="11">
        <v>212605</v>
      </c>
      <c r="I765" s="6">
        <f t="shared" si="44"/>
        <v>637815</v>
      </c>
      <c r="J765" s="12">
        <f t="shared" si="45"/>
        <v>1.6438465642155923E-4</v>
      </c>
      <c r="K765" s="12">
        <f t="shared" si="47"/>
        <v>0.9138247634720007</v>
      </c>
      <c r="L765" s="13" t="str">
        <f t="shared" si="46"/>
        <v>B</v>
      </c>
      <c r="P765"/>
    </row>
    <row r="766" spans="1:16">
      <c r="A766" s="10" t="s">
        <v>12</v>
      </c>
      <c r="B766" s="10" t="s">
        <v>284</v>
      </c>
      <c r="C766" s="10" t="s">
        <v>285</v>
      </c>
      <c r="D766" s="10" t="s">
        <v>596</v>
      </c>
      <c r="E766" s="10" t="s">
        <v>1685</v>
      </c>
      <c r="F766" s="10" t="s">
        <v>1686</v>
      </c>
      <c r="G766" s="10">
        <v>9</v>
      </c>
      <c r="H766" s="11">
        <v>70850</v>
      </c>
      <c r="I766" s="6">
        <f t="shared" si="44"/>
        <v>637650</v>
      </c>
      <c r="J766" s="12">
        <f t="shared" si="45"/>
        <v>1.6434213081725459E-4</v>
      </c>
      <c r="K766" s="12">
        <f t="shared" si="47"/>
        <v>0.91398910560281799</v>
      </c>
      <c r="L766" s="13" t="str">
        <f t="shared" si="46"/>
        <v>B</v>
      </c>
      <c r="P766"/>
    </row>
    <row r="767" spans="1:16">
      <c r="A767" s="10" t="s">
        <v>12</v>
      </c>
      <c r="B767" s="10" t="s">
        <v>52</v>
      </c>
      <c r="C767" s="10" t="s">
        <v>53</v>
      </c>
      <c r="D767" s="10" t="s">
        <v>1687</v>
      </c>
      <c r="E767" s="10" t="s">
        <v>1688</v>
      </c>
      <c r="F767" s="10" t="s">
        <v>1689</v>
      </c>
      <c r="G767" s="10">
        <v>1</v>
      </c>
      <c r="H767" s="11">
        <v>637355</v>
      </c>
      <c r="I767" s="6">
        <f t="shared" si="44"/>
        <v>637355</v>
      </c>
      <c r="J767" s="12">
        <f t="shared" si="45"/>
        <v>1.6426610019137661E-4</v>
      </c>
      <c r="K767" s="12">
        <f t="shared" si="47"/>
        <v>0.91415337170300937</v>
      </c>
      <c r="L767" s="13" t="str">
        <f t="shared" si="46"/>
        <v>B</v>
      </c>
      <c r="P767"/>
    </row>
    <row r="768" spans="1:16">
      <c r="A768" s="10" t="s">
        <v>140</v>
      </c>
      <c r="B768" s="10" t="s">
        <v>184</v>
      </c>
      <c r="C768" s="10" t="s">
        <v>185</v>
      </c>
      <c r="D768" s="10" t="s">
        <v>422</v>
      </c>
      <c r="E768" s="10" t="s">
        <v>1690</v>
      </c>
      <c r="F768" s="10" t="s">
        <v>1691</v>
      </c>
      <c r="G768" s="10">
        <v>4342</v>
      </c>
      <c r="H768" s="11">
        <v>146.5</v>
      </c>
      <c r="I768" s="6">
        <f t="shared" si="44"/>
        <v>636103</v>
      </c>
      <c r="J768" s="12">
        <f t="shared" si="45"/>
        <v>1.6394342106053179E-4</v>
      </c>
      <c r="K768" s="12">
        <f t="shared" si="47"/>
        <v>0.91431731512406988</v>
      </c>
      <c r="L768" s="13" t="str">
        <f t="shared" si="46"/>
        <v>B</v>
      </c>
      <c r="P768"/>
    </row>
    <row r="769" spans="1:16">
      <c r="A769" s="10" t="s">
        <v>12</v>
      </c>
      <c r="B769" s="10" t="s">
        <v>316</v>
      </c>
      <c r="C769" s="10" t="s">
        <v>317</v>
      </c>
      <c r="D769" s="10" t="s">
        <v>763</v>
      </c>
      <c r="E769" s="10" t="s">
        <v>1692</v>
      </c>
      <c r="F769" s="10" t="s">
        <v>1693</v>
      </c>
      <c r="G769" s="10">
        <v>2</v>
      </c>
      <c r="H769" s="11">
        <v>318000</v>
      </c>
      <c r="I769" s="6">
        <f t="shared" si="44"/>
        <v>636000</v>
      </c>
      <c r="J769" s="12">
        <f t="shared" si="45"/>
        <v>1.6391687477420829E-4</v>
      </c>
      <c r="K769" s="12">
        <f t="shared" si="47"/>
        <v>0.91448123199884412</v>
      </c>
      <c r="L769" s="13" t="str">
        <f t="shared" si="46"/>
        <v>B</v>
      </c>
      <c r="P769"/>
    </row>
    <row r="770" spans="1:16">
      <c r="A770" s="10" t="s">
        <v>12</v>
      </c>
      <c r="B770" s="10" t="s">
        <v>284</v>
      </c>
      <c r="C770" s="10" t="s">
        <v>285</v>
      </c>
      <c r="D770" s="10" t="s">
        <v>695</v>
      </c>
      <c r="E770" s="10" t="s">
        <v>1694</v>
      </c>
      <c r="F770" s="10" t="s">
        <v>1695</v>
      </c>
      <c r="G770" s="10">
        <v>6</v>
      </c>
      <c r="H770" s="11">
        <v>106000</v>
      </c>
      <c r="I770" s="6">
        <f t="shared" ref="I770:I833" si="48">G770*H770</f>
        <v>636000</v>
      </c>
      <c r="J770" s="12">
        <f t="shared" ref="J770:J833" si="49">I770/$I$3317</f>
        <v>1.6391687477420829E-4</v>
      </c>
      <c r="K770" s="12">
        <f t="shared" si="47"/>
        <v>0.91464514887361836</v>
      </c>
      <c r="L770" s="13" t="str">
        <f t="shared" ref="L770:L833" si="50">IF(K770&lt;=0.8,"A",IF(K770&lt;=0.95,"B","C"))</f>
        <v>B</v>
      </c>
      <c r="P770"/>
    </row>
    <row r="771" spans="1:16">
      <c r="A771" s="10" t="s">
        <v>12</v>
      </c>
      <c r="B771" s="10" t="s">
        <v>42</v>
      </c>
      <c r="C771" s="10" t="s">
        <v>43</v>
      </c>
      <c r="D771" s="10" t="s">
        <v>44</v>
      </c>
      <c r="E771" s="10" t="s">
        <v>1696</v>
      </c>
      <c r="F771" s="10" t="s">
        <v>1697</v>
      </c>
      <c r="G771" s="10">
        <v>1</v>
      </c>
      <c r="H771" s="11">
        <v>633444</v>
      </c>
      <c r="I771" s="6">
        <f t="shared" si="48"/>
        <v>633444</v>
      </c>
      <c r="J771" s="12">
        <f t="shared" si="49"/>
        <v>1.6325811450388931E-4</v>
      </c>
      <c r="K771" s="12">
        <f t="shared" si="47"/>
        <v>0.91480840698812227</v>
      </c>
      <c r="L771" s="13" t="str">
        <f t="shared" si="50"/>
        <v>B</v>
      </c>
      <c r="P771"/>
    </row>
    <row r="772" spans="1:16">
      <c r="A772" s="10" t="s">
        <v>12</v>
      </c>
      <c r="B772" s="10" t="s">
        <v>284</v>
      </c>
      <c r="C772" s="10" t="s">
        <v>285</v>
      </c>
      <c r="D772" s="10" t="s">
        <v>596</v>
      </c>
      <c r="E772" s="10" t="s">
        <v>1698</v>
      </c>
      <c r="F772" s="10" t="s">
        <v>1699</v>
      </c>
      <c r="G772" s="10">
        <v>97</v>
      </c>
      <c r="H772" s="11">
        <v>6500</v>
      </c>
      <c r="I772" s="6">
        <f t="shared" si="48"/>
        <v>630500</v>
      </c>
      <c r="J772" s="12">
        <f t="shared" si="49"/>
        <v>1.6249935463072065E-4</v>
      </c>
      <c r="K772" s="12">
        <f t="shared" ref="K772:K835" si="51">K771+J772</f>
        <v>0.91497090634275302</v>
      </c>
      <c r="L772" s="13" t="str">
        <f t="shared" si="50"/>
        <v>B</v>
      </c>
      <c r="P772"/>
    </row>
    <row r="773" spans="1:16">
      <c r="A773" s="10" t="s">
        <v>12</v>
      </c>
      <c r="B773" s="10" t="s">
        <v>81</v>
      </c>
      <c r="C773" s="10" t="s">
        <v>82</v>
      </c>
      <c r="D773" s="10" t="s">
        <v>374</v>
      </c>
      <c r="E773" s="10" t="s">
        <v>1700</v>
      </c>
      <c r="F773" s="10" t="s">
        <v>1701</v>
      </c>
      <c r="G773" s="10">
        <v>7</v>
      </c>
      <c r="H773" s="11">
        <v>90000</v>
      </c>
      <c r="I773" s="6">
        <f t="shared" si="48"/>
        <v>630000</v>
      </c>
      <c r="J773" s="12">
        <f t="shared" si="49"/>
        <v>1.6237048916313085E-4</v>
      </c>
      <c r="K773" s="12">
        <f t="shared" si="51"/>
        <v>0.91513327683191614</v>
      </c>
      <c r="L773" s="13" t="str">
        <f t="shared" si="50"/>
        <v>B</v>
      </c>
      <c r="P773"/>
    </row>
    <row r="774" spans="1:16">
      <c r="A774" s="10" t="s">
        <v>12</v>
      </c>
      <c r="B774" s="10" t="s">
        <v>81</v>
      </c>
      <c r="C774" s="10" t="s">
        <v>82</v>
      </c>
      <c r="D774" s="10" t="s">
        <v>374</v>
      </c>
      <c r="E774" s="10" t="s">
        <v>1702</v>
      </c>
      <c r="F774" s="10" t="s">
        <v>1703</v>
      </c>
      <c r="G774" s="10">
        <v>9</v>
      </c>
      <c r="H774" s="11">
        <v>70000</v>
      </c>
      <c r="I774" s="6">
        <f t="shared" si="48"/>
        <v>630000</v>
      </c>
      <c r="J774" s="12">
        <f t="shared" si="49"/>
        <v>1.6237048916313085E-4</v>
      </c>
      <c r="K774" s="12">
        <f t="shared" si="51"/>
        <v>0.91529564732107926</v>
      </c>
      <c r="L774" s="13" t="str">
        <f t="shared" si="50"/>
        <v>B</v>
      </c>
      <c r="P774"/>
    </row>
    <row r="775" spans="1:16">
      <c r="A775" s="10" t="s">
        <v>12</v>
      </c>
      <c r="B775" s="10" t="s">
        <v>52</v>
      </c>
      <c r="C775" s="10" t="s">
        <v>53</v>
      </c>
      <c r="D775" s="10" t="s">
        <v>54</v>
      </c>
      <c r="E775" s="10" t="s">
        <v>1704</v>
      </c>
      <c r="F775" s="10" t="s">
        <v>1705</v>
      </c>
      <c r="G775" s="10">
        <v>2</v>
      </c>
      <c r="H775" s="11">
        <v>315000</v>
      </c>
      <c r="I775" s="6">
        <f t="shared" si="48"/>
        <v>630000</v>
      </c>
      <c r="J775" s="12">
        <f t="shared" si="49"/>
        <v>1.6237048916313085E-4</v>
      </c>
      <c r="K775" s="12">
        <f t="shared" si="51"/>
        <v>0.91545801781024239</v>
      </c>
      <c r="L775" s="13" t="str">
        <f t="shared" si="50"/>
        <v>B</v>
      </c>
      <c r="P775"/>
    </row>
    <row r="776" spans="1:16">
      <c r="A776" s="10" t="s">
        <v>12</v>
      </c>
      <c r="B776" s="10" t="s">
        <v>154</v>
      </c>
      <c r="C776" s="10" t="s">
        <v>155</v>
      </c>
      <c r="D776" s="10" t="s">
        <v>548</v>
      </c>
      <c r="E776" s="10" t="s">
        <v>1706</v>
      </c>
      <c r="F776" s="10" t="s">
        <v>1707</v>
      </c>
      <c r="G776" s="10">
        <v>4.99</v>
      </c>
      <c r="H776" s="11">
        <v>126050</v>
      </c>
      <c r="I776" s="6">
        <f t="shared" si="48"/>
        <v>628989.5</v>
      </c>
      <c r="J776" s="12">
        <f t="shared" si="49"/>
        <v>1.6211005205313188E-4</v>
      </c>
      <c r="K776" s="12">
        <f t="shared" si="51"/>
        <v>0.91562012786229552</v>
      </c>
      <c r="L776" s="13" t="str">
        <f t="shared" si="50"/>
        <v>B</v>
      </c>
      <c r="P776"/>
    </row>
    <row r="777" spans="1:16">
      <c r="A777" s="10" t="s">
        <v>12</v>
      </c>
      <c r="B777" s="10" t="s">
        <v>284</v>
      </c>
      <c r="C777" s="10" t="s">
        <v>285</v>
      </c>
      <c r="D777" s="10" t="s">
        <v>367</v>
      </c>
      <c r="E777" s="10" t="s">
        <v>1708</v>
      </c>
      <c r="F777" s="10" t="s">
        <v>1709</v>
      </c>
      <c r="G777" s="10">
        <v>50</v>
      </c>
      <c r="H777" s="11">
        <v>12491.29</v>
      </c>
      <c r="I777" s="6">
        <f t="shared" si="48"/>
        <v>624564.5</v>
      </c>
      <c r="J777" s="12">
        <f t="shared" si="49"/>
        <v>1.6096959266496228E-4</v>
      </c>
      <c r="K777" s="12">
        <f t="shared" si="51"/>
        <v>0.9157810974549605</v>
      </c>
      <c r="L777" s="13" t="str">
        <f t="shared" si="50"/>
        <v>B</v>
      </c>
      <c r="P777"/>
    </row>
    <row r="778" spans="1:16">
      <c r="A778" s="10" t="s">
        <v>12</v>
      </c>
      <c r="B778" s="10" t="s">
        <v>81</v>
      </c>
      <c r="C778" s="10" t="s">
        <v>82</v>
      </c>
      <c r="D778" s="10" t="s">
        <v>1390</v>
      </c>
      <c r="E778" s="10" t="s">
        <v>1710</v>
      </c>
      <c r="F778" s="10" t="s">
        <v>1711</v>
      </c>
      <c r="G778" s="10">
        <v>10</v>
      </c>
      <c r="H778" s="11">
        <v>62400</v>
      </c>
      <c r="I778" s="6">
        <f t="shared" si="48"/>
        <v>624000</v>
      </c>
      <c r="J778" s="12">
        <f t="shared" si="49"/>
        <v>1.6082410355205341E-4</v>
      </c>
      <c r="K778" s="12">
        <f t="shared" si="51"/>
        <v>0.91594192155851251</v>
      </c>
      <c r="L778" s="13" t="str">
        <f t="shared" si="50"/>
        <v>B</v>
      </c>
      <c r="P778"/>
    </row>
    <row r="779" spans="1:16">
      <c r="A779" s="10" t="s">
        <v>12</v>
      </c>
      <c r="B779" s="10" t="s">
        <v>18</v>
      </c>
      <c r="C779" s="10" t="s">
        <v>19</v>
      </c>
      <c r="D779" s="10" t="s">
        <v>19</v>
      </c>
      <c r="E779" s="10" t="s">
        <v>1712</v>
      </c>
      <c r="F779" s="10" t="s">
        <v>1713</v>
      </c>
      <c r="G779" s="10">
        <v>8</v>
      </c>
      <c r="H779" s="11">
        <v>78000</v>
      </c>
      <c r="I779" s="6">
        <f t="shared" si="48"/>
        <v>624000</v>
      </c>
      <c r="J779" s="12">
        <f t="shared" si="49"/>
        <v>1.6082410355205341E-4</v>
      </c>
      <c r="K779" s="12">
        <f t="shared" si="51"/>
        <v>0.91610274566206451</v>
      </c>
      <c r="L779" s="13" t="str">
        <f t="shared" si="50"/>
        <v>B</v>
      </c>
      <c r="P779"/>
    </row>
    <row r="780" spans="1:16">
      <c r="A780" s="10" t="s">
        <v>1048</v>
      </c>
      <c r="B780" s="10" t="s">
        <v>284</v>
      </c>
      <c r="C780" s="10" t="s">
        <v>285</v>
      </c>
      <c r="D780" s="10" t="s">
        <v>286</v>
      </c>
      <c r="E780" s="10" t="s">
        <v>1714</v>
      </c>
      <c r="F780" s="10" t="s">
        <v>1715</v>
      </c>
      <c r="G780" s="10">
        <v>5</v>
      </c>
      <c r="H780" s="11">
        <v>124800</v>
      </c>
      <c r="I780" s="6">
        <f t="shared" si="48"/>
        <v>624000</v>
      </c>
      <c r="J780" s="12">
        <f t="shared" si="49"/>
        <v>1.6082410355205341E-4</v>
      </c>
      <c r="K780" s="12">
        <f t="shared" si="51"/>
        <v>0.91626356976561651</v>
      </c>
      <c r="L780" s="13" t="str">
        <f t="shared" si="50"/>
        <v>B</v>
      </c>
      <c r="P780"/>
    </row>
    <row r="781" spans="1:16">
      <c r="A781" s="10" t="s">
        <v>12</v>
      </c>
      <c r="B781" s="10" t="s">
        <v>284</v>
      </c>
      <c r="C781" s="10" t="s">
        <v>285</v>
      </c>
      <c r="D781" s="10" t="s">
        <v>286</v>
      </c>
      <c r="E781" s="10" t="s">
        <v>1714</v>
      </c>
      <c r="F781" s="10" t="s">
        <v>1715</v>
      </c>
      <c r="G781" s="10">
        <v>5</v>
      </c>
      <c r="H781" s="11">
        <v>124800</v>
      </c>
      <c r="I781" s="6">
        <f t="shared" si="48"/>
        <v>624000</v>
      </c>
      <c r="J781" s="12">
        <f t="shared" si="49"/>
        <v>1.6082410355205341E-4</v>
      </c>
      <c r="K781" s="12">
        <f t="shared" si="51"/>
        <v>0.91642439386916852</v>
      </c>
      <c r="L781" s="13" t="str">
        <f t="shared" si="50"/>
        <v>B</v>
      </c>
      <c r="P781"/>
    </row>
    <row r="782" spans="1:16">
      <c r="A782" s="10" t="s">
        <v>12</v>
      </c>
      <c r="B782" s="10" t="s">
        <v>143</v>
      </c>
      <c r="C782" s="10" t="s">
        <v>144</v>
      </c>
      <c r="D782" s="10" t="s">
        <v>709</v>
      </c>
      <c r="E782" s="10" t="s">
        <v>1716</v>
      </c>
      <c r="F782" s="10" t="s">
        <v>1717</v>
      </c>
      <c r="G782" s="10">
        <v>0.18</v>
      </c>
      <c r="H782" s="11">
        <v>3460200</v>
      </c>
      <c r="I782" s="6">
        <f t="shared" si="48"/>
        <v>622836</v>
      </c>
      <c r="J782" s="12">
        <f t="shared" si="49"/>
        <v>1.6052410474350439E-4</v>
      </c>
      <c r="K782" s="12">
        <f t="shared" si="51"/>
        <v>0.91658491797391206</v>
      </c>
      <c r="L782" s="13" t="str">
        <f t="shared" si="50"/>
        <v>B</v>
      </c>
      <c r="P782"/>
    </row>
    <row r="783" spans="1:16">
      <c r="A783" s="10" t="s">
        <v>12</v>
      </c>
      <c r="B783" s="10" t="s">
        <v>31</v>
      </c>
      <c r="C783" s="10" t="s">
        <v>32</v>
      </c>
      <c r="D783" s="10" t="s">
        <v>1367</v>
      </c>
      <c r="E783" s="10" t="s">
        <v>1718</v>
      </c>
      <c r="F783" s="10" t="s">
        <v>1719</v>
      </c>
      <c r="G783" s="10">
        <v>11.844200000000001</v>
      </c>
      <c r="H783" s="11">
        <v>52500</v>
      </c>
      <c r="I783" s="6">
        <f t="shared" si="48"/>
        <v>621820.5</v>
      </c>
      <c r="J783" s="12">
        <f t="shared" si="49"/>
        <v>1.6026237897882954E-4</v>
      </c>
      <c r="K783" s="12">
        <f t="shared" si="51"/>
        <v>0.91674518035289088</v>
      </c>
      <c r="L783" s="13" t="str">
        <f t="shared" si="50"/>
        <v>B</v>
      </c>
      <c r="P783"/>
    </row>
    <row r="784" spans="1:16">
      <c r="A784" s="10" t="s">
        <v>12</v>
      </c>
      <c r="B784" s="10" t="s">
        <v>316</v>
      </c>
      <c r="C784" s="10" t="s">
        <v>317</v>
      </c>
      <c r="D784" s="10" t="s">
        <v>317</v>
      </c>
      <c r="E784" s="10" t="s">
        <v>1720</v>
      </c>
      <c r="F784" s="10" t="s">
        <v>1721</v>
      </c>
      <c r="G784" s="10">
        <v>4</v>
      </c>
      <c r="H784" s="11">
        <v>154743</v>
      </c>
      <c r="I784" s="6">
        <f t="shared" si="48"/>
        <v>618972</v>
      </c>
      <c r="J784" s="12">
        <f t="shared" si="49"/>
        <v>1.5952823240997054E-4</v>
      </c>
      <c r="K784" s="12">
        <f t="shared" si="51"/>
        <v>0.91690470858530082</v>
      </c>
      <c r="L784" s="13" t="str">
        <f t="shared" si="50"/>
        <v>B</v>
      </c>
      <c r="P784"/>
    </row>
    <row r="785" spans="1:16">
      <c r="A785" s="10" t="s">
        <v>12</v>
      </c>
      <c r="B785" s="10" t="s">
        <v>284</v>
      </c>
      <c r="C785" s="10" t="s">
        <v>285</v>
      </c>
      <c r="D785" s="10" t="s">
        <v>286</v>
      </c>
      <c r="E785" s="10" t="s">
        <v>1722</v>
      </c>
      <c r="F785" s="10" t="s">
        <v>1723</v>
      </c>
      <c r="G785" s="10">
        <v>5</v>
      </c>
      <c r="H785" s="11">
        <v>123500</v>
      </c>
      <c r="I785" s="6">
        <f t="shared" si="48"/>
        <v>617500</v>
      </c>
      <c r="J785" s="12">
        <f t="shared" si="49"/>
        <v>1.5914885247338619E-4</v>
      </c>
      <c r="K785" s="12">
        <f t="shared" si="51"/>
        <v>0.91706385743777419</v>
      </c>
      <c r="L785" s="13" t="str">
        <f t="shared" si="50"/>
        <v>B</v>
      </c>
      <c r="P785"/>
    </row>
    <row r="786" spans="1:16">
      <c r="A786" s="10" t="s">
        <v>12</v>
      </c>
      <c r="B786" s="10" t="s">
        <v>284</v>
      </c>
      <c r="C786" s="10" t="s">
        <v>285</v>
      </c>
      <c r="D786" s="10" t="s">
        <v>596</v>
      </c>
      <c r="E786" s="10" t="s">
        <v>1724</v>
      </c>
      <c r="F786" s="10" t="s">
        <v>1725</v>
      </c>
      <c r="G786" s="10">
        <v>13</v>
      </c>
      <c r="H786" s="11">
        <v>47450</v>
      </c>
      <c r="I786" s="6">
        <f t="shared" si="48"/>
        <v>616850</v>
      </c>
      <c r="J786" s="12">
        <f t="shared" si="49"/>
        <v>1.5898132736551947E-4</v>
      </c>
      <c r="K786" s="12">
        <f t="shared" si="51"/>
        <v>0.91722283876513966</v>
      </c>
      <c r="L786" s="13" t="str">
        <f t="shared" si="50"/>
        <v>B</v>
      </c>
      <c r="P786"/>
    </row>
    <row r="787" spans="1:16">
      <c r="A787" s="10" t="s">
        <v>12</v>
      </c>
      <c r="B787" s="10" t="s">
        <v>184</v>
      </c>
      <c r="C787" s="10" t="s">
        <v>185</v>
      </c>
      <c r="D787" s="10" t="s">
        <v>1460</v>
      </c>
      <c r="E787" s="10" t="s">
        <v>1726</v>
      </c>
      <c r="F787" s="10" t="s">
        <v>1727</v>
      </c>
      <c r="G787" s="10">
        <v>366</v>
      </c>
      <c r="H787" s="11">
        <v>1680.67</v>
      </c>
      <c r="I787" s="6">
        <f t="shared" si="48"/>
        <v>615125.22</v>
      </c>
      <c r="J787" s="12">
        <f t="shared" si="49"/>
        <v>1.5853679820314044E-4</v>
      </c>
      <c r="K787" s="12">
        <f t="shared" si="51"/>
        <v>0.91738137556334276</v>
      </c>
      <c r="L787" s="13" t="str">
        <f t="shared" si="50"/>
        <v>B</v>
      </c>
      <c r="P787"/>
    </row>
    <row r="788" spans="1:16">
      <c r="A788" s="10" t="s">
        <v>12</v>
      </c>
      <c r="B788" s="10" t="s">
        <v>316</v>
      </c>
      <c r="C788" s="10" t="s">
        <v>317</v>
      </c>
      <c r="D788" s="10" t="s">
        <v>893</v>
      </c>
      <c r="E788" s="10" t="s">
        <v>1728</v>
      </c>
      <c r="F788" s="10" t="s">
        <v>1729</v>
      </c>
      <c r="G788" s="10">
        <v>1</v>
      </c>
      <c r="H788" s="11">
        <v>615000</v>
      </c>
      <c r="I788" s="6">
        <f t="shared" si="48"/>
        <v>615000</v>
      </c>
      <c r="J788" s="12">
        <f t="shared" si="49"/>
        <v>1.5850452513543726E-4</v>
      </c>
      <c r="K788" s="12">
        <f t="shared" si="51"/>
        <v>0.9175398800884782</v>
      </c>
      <c r="L788" s="13" t="str">
        <f t="shared" si="50"/>
        <v>B</v>
      </c>
      <c r="P788"/>
    </row>
    <row r="789" spans="1:16">
      <c r="A789" s="10" t="s">
        <v>12</v>
      </c>
      <c r="B789" s="10" t="s">
        <v>107</v>
      </c>
      <c r="C789" s="10" t="s">
        <v>108</v>
      </c>
      <c r="D789" s="10" t="s">
        <v>1730</v>
      </c>
      <c r="E789" s="10" t="s">
        <v>1731</v>
      </c>
      <c r="F789" s="10" t="s">
        <v>1732</v>
      </c>
      <c r="G789" s="10">
        <v>4</v>
      </c>
      <c r="H789" s="11">
        <v>153405</v>
      </c>
      <c r="I789" s="6">
        <f t="shared" si="48"/>
        <v>613620</v>
      </c>
      <c r="J789" s="12">
        <f t="shared" si="49"/>
        <v>1.5814885644488945E-4</v>
      </c>
      <c r="K789" s="12">
        <f t="shared" si="51"/>
        <v>0.91769802894492314</v>
      </c>
      <c r="L789" s="13" t="str">
        <f t="shared" si="50"/>
        <v>B</v>
      </c>
      <c r="P789"/>
    </row>
    <row r="790" spans="1:16">
      <c r="A790" s="10" t="s">
        <v>12</v>
      </c>
      <c r="B790" s="10" t="s">
        <v>284</v>
      </c>
      <c r="C790" s="10" t="s">
        <v>285</v>
      </c>
      <c r="D790" s="10" t="s">
        <v>286</v>
      </c>
      <c r="E790" s="10" t="s">
        <v>1733</v>
      </c>
      <c r="F790" s="10" t="s">
        <v>1734</v>
      </c>
      <c r="G790" s="10">
        <v>6</v>
      </c>
      <c r="H790" s="11">
        <v>101400</v>
      </c>
      <c r="I790" s="6">
        <f t="shared" si="48"/>
        <v>608400</v>
      </c>
      <c r="J790" s="12">
        <f t="shared" si="49"/>
        <v>1.5680350096325209E-4</v>
      </c>
      <c r="K790" s="12">
        <f t="shared" si="51"/>
        <v>0.91785483244588639</v>
      </c>
      <c r="L790" s="13" t="str">
        <f t="shared" si="50"/>
        <v>B</v>
      </c>
      <c r="P790"/>
    </row>
    <row r="791" spans="1:16">
      <c r="A791" s="10" t="s">
        <v>12</v>
      </c>
      <c r="B791" s="10" t="s">
        <v>284</v>
      </c>
      <c r="C791" s="10" t="s">
        <v>285</v>
      </c>
      <c r="D791" s="10" t="s">
        <v>286</v>
      </c>
      <c r="E791" s="10" t="s">
        <v>1735</v>
      </c>
      <c r="F791" s="10" t="s">
        <v>1736</v>
      </c>
      <c r="G791" s="10">
        <v>5</v>
      </c>
      <c r="H791" s="11">
        <v>121550</v>
      </c>
      <c r="I791" s="6">
        <f t="shared" si="48"/>
        <v>607750</v>
      </c>
      <c r="J791" s="12">
        <f t="shared" si="49"/>
        <v>1.5663597585538537E-4</v>
      </c>
      <c r="K791" s="12">
        <f t="shared" si="51"/>
        <v>0.91801146842174175</v>
      </c>
      <c r="L791" s="13" t="str">
        <f t="shared" si="50"/>
        <v>B</v>
      </c>
      <c r="P791"/>
    </row>
    <row r="792" spans="1:16">
      <c r="A792" s="10" t="s">
        <v>12</v>
      </c>
      <c r="B792" s="10" t="s">
        <v>316</v>
      </c>
      <c r="C792" s="10" t="s">
        <v>317</v>
      </c>
      <c r="D792" s="10" t="s">
        <v>763</v>
      </c>
      <c r="E792" s="10" t="s">
        <v>1737</v>
      </c>
      <c r="F792" s="10" t="s">
        <v>1738</v>
      </c>
      <c r="G792" s="10">
        <v>2</v>
      </c>
      <c r="H792" s="11">
        <v>301681</v>
      </c>
      <c r="I792" s="6">
        <f t="shared" si="48"/>
        <v>603362</v>
      </c>
      <c r="J792" s="12">
        <f t="shared" si="49"/>
        <v>1.5550505251181739E-4</v>
      </c>
      <c r="K792" s="12">
        <f t="shared" si="51"/>
        <v>0.91816697347425358</v>
      </c>
      <c r="L792" s="13" t="str">
        <f t="shared" si="50"/>
        <v>B</v>
      </c>
      <c r="P792"/>
    </row>
    <row r="793" spans="1:16">
      <c r="A793" s="10" t="s">
        <v>12</v>
      </c>
      <c r="B793" s="10" t="s">
        <v>191</v>
      </c>
      <c r="C793" s="10" t="s">
        <v>192</v>
      </c>
      <c r="D793" s="10" t="s">
        <v>555</v>
      </c>
      <c r="E793" s="10" t="s">
        <v>1739</v>
      </c>
      <c r="F793" s="10" t="s">
        <v>1740</v>
      </c>
      <c r="G793" s="10">
        <v>26</v>
      </c>
      <c r="H793" s="11">
        <v>23200</v>
      </c>
      <c r="I793" s="6">
        <f t="shared" si="48"/>
        <v>603200</v>
      </c>
      <c r="J793" s="12">
        <f t="shared" si="49"/>
        <v>1.5546330010031829E-4</v>
      </c>
      <c r="K793" s="12">
        <f t="shared" si="51"/>
        <v>0.91832243677435388</v>
      </c>
      <c r="L793" s="13" t="str">
        <f t="shared" si="50"/>
        <v>B</v>
      </c>
      <c r="P793"/>
    </row>
    <row r="794" spans="1:16">
      <c r="A794" s="10" t="s">
        <v>12</v>
      </c>
      <c r="B794" s="10" t="s">
        <v>316</v>
      </c>
      <c r="C794" s="10" t="s">
        <v>317</v>
      </c>
      <c r="D794" s="10" t="s">
        <v>317</v>
      </c>
      <c r="E794" s="10" t="s">
        <v>1741</v>
      </c>
      <c r="F794" s="10" t="s">
        <v>1742</v>
      </c>
      <c r="G794" s="10">
        <v>2</v>
      </c>
      <c r="H794" s="11">
        <v>301467.15000000002</v>
      </c>
      <c r="I794" s="6">
        <f t="shared" si="48"/>
        <v>602934.30000000005</v>
      </c>
      <c r="J794" s="12">
        <f t="shared" si="49"/>
        <v>1.5539482099084112E-4</v>
      </c>
      <c r="K794" s="12">
        <f t="shared" si="51"/>
        <v>0.91847783159534468</v>
      </c>
      <c r="L794" s="13" t="str">
        <f t="shared" si="50"/>
        <v>B</v>
      </c>
      <c r="P794"/>
    </row>
    <row r="795" spans="1:16">
      <c r="A795" s="10" t="s">
        <v>12</v>
      </c>
      <c r="B795" s="10" t="s">
        <v>284</v>
      </c>
      <c r="C795" s="10" t="s">
        <v>285</v>
      </c>
      <c r="D795" s="10" t="s">
        <v>285</v>
      </c>
      <c r="E795" s="10" t="s">
        <v>1743</v>
      </c>
      <c r="F795" s="10" t="s">
        <v>1744</v>
      </c>
      <c r="G795" s="10">
        <v>12</v>
      </c>
      <c r="H795" s="11">
        <v>50000</v>
      </c>
      <c r="I795" s="6">
        <f t="shared" si="48"/>
        <v>600000</v>
      </c>
      <c r="J795" s="12">
        <f t="shared" si="49"/>
        <v>1.5463856110774368E-4</v>
      </c>
      <c r="K795" s="12">
        <f t="shared" si="51"/>
        <v>0.91863247015645244</v>
      </c>
      <c r="L795" s="13" t="str">
        <f t="shared" si="50"/>
        <v>B</v>
      </c>
      <c r="P795"/>
    </row>
    <row r="796" spans="1:16">
      <c r="A796" s="10" t="s">
        <v>12</v>
      </c>
      <c r="B796" s="10" t="s">
        <v>42</v>
      </c>
      <c r="C796" s="10" t="s">
        <v>43</v>
      </c>
      <c r="D796" s="10" t="s">
        <v>382</v>
      </c>
      <c r="E796" s="10" t="s">
        <v>1745</v>
      </c>
      <c r="F796" s="10" t="s">
        <v>1746</v>
      </c>
      <c r="G796" s="10">
        <v>42</v>
      </c>
      <c r="H796" s="11">
        <v>14285.71</v>
      </c>
      <c r="I796" s="6">
        <f t="shared" si="48"/>
        <v>599999.81999999995</v>
      </c>
      <c r="J796" s="12">
        <f t="shared" si="49"/>
        <v>1.5463851471617533E-4</v>
      </c>
      <c r="K796" s="12">
        <f t="shared" si="51"/>
        <v>0.91878710867116864</v>
      </c>
      <c r="L796" s="13" t="str">
        <f t="shared" si="50"/>
        <v>B</v>
      </c>
      <c r="P796"/>
    </row>
    <row r="797" spans="1:16">
      <c r="A797" s="10" t="s">
        <v>12</v>
      </c>
      <c r="B797" s="10" t="s">
        <v>284</v>
      </c>
      <c r="C797" s="10" t="s">
        <v>285</v>
      </c>
      <c r="D797" s="10" t="s">
        <v>695</v>
      </c>
      <c r="E797" s="10" t="s">
        <v>1747</v>
      </c>
      <c r="F797" s="10" t="s">
        <v>1748</v>
      </c>
      <c r="G797" s="10">
        <v>9</v>
      </c>
      <c r="H797" s="11">
        <v>66602.2</v>
      </c>
      <c r="I797" s="6">
        <f t="shared" si="48"/>
        <v>599419.79999999993</v>
      </c>
      <c r="J797" s="12">
        <f t="shared" si="49"/>
        <v>1.5448902561915247E-4</v>
      </c>
      <c r="K797" s="12">
        <f t="shared" si="51"/>
        <v>0.91894159769678774</v>
      </c>
      <c r="L797" s="13" t="str">
        <f t="shared" si="50"/>
        <v>B</v>
      </c>
      <c r="P797"/>
    </row>
    <row r="798" spans="1:16">
      <c r="A798" s="10" t="s">
        <v>12</v>
      </c>
      <c r="B798" s="10" t="s">
        <v>154</v>
      </c>
      <c r="C798" s="10" t="s">
        <v>155</v>
      </c>
      <c r="D798" s="10" t="s">
        <v>156</v>
      </c>
      <c r="E798" s="10" t="s">
        <v>1749</v>
      </c>
      <c r="F798" s="10" t="s">
        <v>1750</v>
      </c>
      <c r="G798" s="10">
        <v>6</v>
      </c>
      <c r="H798" s="11">
        <v>99852.67</v>
      </c>
      <c r="I798" s="6">
        <f t="shared" si="48"/>
        <v>599116.02</v>
      </c>
      <c r="J798" s="12">
        <f t="shared" si="49"/>
        <v>1.5441073211566365E-4</v>
      </c>
      <c r="K798" s="12">
        <f t="shared" si="51"/>
        <v>0.91909600842890338</v>
      </c>
      <c r="L798" s="13" t="str">
        <f t="shared" si="50"/>
        <v>B</v>
      </c>
      <c r="P798"/>
    </row>
    <row r="799" spans="1:16">
      <c r="A799" s="10" t="s">
        <v>12</v>
      </c>
      <c r="B799" s="10" t="s">
        <v>316</v>
      </c>
      <c r="C799" s="10" t="s">
        <v>317</v>
      </c>
      <c r="D799" s="10" t="s">
        <v>317</v>
      </c>
      <c r="E799" s="10" t="s">
        <v>1751</v>
      </c>
      <c r="F799" s="10" t="s">
        <v>1752</v>
      </c>
      <c r="G799" s="10">
        <v>1</v>
      </c>
      <c r="H799" s="11">
        <v>598900</v>
      </c>
      <c r="I799" s="6">
        <f t="shared" si="48"/>
        <v>598900</v>
      </c>
      <c r="J799" s="12">
        <f t="shared" si="49"/>
        <v>1.5435505707904614E-4</v>
      </c>
      <c r="K799" s="12">
        <f t="shared" si="51"/>
        <v>0.91925036348598244</v>
      </c>
      <c r="L799" s="13" t="str">
        <f t="shared" si="50"/>
        <v>B</v>
      </c>
      <c r="P799"/>
    </row>
    <row r="800" spans="1:16">
      <c r="A800" s="10" t="s">
        <v>140</v>
      </c>
      <c r="B800" s="10" t="s">
        <v>81</v>
      </c>
      <c r="C800" s="10" t="s">
        <v>82</v>
      </c>
      <c r="D800" s="10" t="s">
        <v>374</v>
      </c>
      <c r="E800" s="10" t="s">
        <v>1753</v>
      </c>
      <c r="F800" s="10" t="s">
        <v>1754</v>
      </c>
      <c r="G800" s="10">
        <v>5</v>
      </c>
      <c r="H800" s="11">
        <v>119700</v>
      </c>
      <c r="I800" s="6">
        <f t="shared" si="48"/>
        <v>598500</v>
      </c>
      <c r="J800" s="12">
        <f t="shared" si="49"/>
        <v>1.5425196470497432E-4</v>
      </c>
      <c r="K800" s="12">
        <f t="shared" si="51"/>
        <v>0.91940461545068741</v>
      </c>
      <c r="L800" s="13" t="str">
        <f t="shared" si="50"/>
        <v>B</v>
      </c>
      <c r="P800"/>
    </row>
    <row r="801" spans="1:16">
      <c r="A801" s="10" t="s">
        <v>12</v>
      </c>
      <c r="B801" s="10" t="s">
        <v>316</v>
      </c>
      <c r="C801" s="10" t="s">
        <v>317</v>
      </c>
      <c r="D801" s="10" t="s">
        <v>1654</v>
      </c>
      <c r="E801" s="10" t="s">
        <v>1755</v>
      </c>
      <c r="F801" s="10" t="s">
        <v>1756</v>
      </c>
      <c r="G801" s="10">
        <v>1</v>
      </c>
      <c r="H801" s="11">
        <v>598000</v>
      </c>
      <c r="I801" s="6">
        <f t="shared" si="48"/>
        <v>598000</v>
      </c>
      <c r="J801" s="12">
        <f t="shared" si="49"/>
        <v>1.5412309923738452E-4</v>
      </c>
      <c r="K801" s="12">
        <f t="shared" si="51"/>
        <v>0.91955873854992476</v>
      </c>
      <c r="L801" s="13" t="str">
        <f t="shared" si="50"/>
        <v>B</v>
      </c>
      <c r="P801"/>
    </row>
    <row r="802" spans="1:16">
      <c r="A802" s="10" t="s">
        <v>12</v>
      </c>
      <c r="B802" s="10" t="s">
        <v>184</v>
      </c>
      <c r="C802" s="10" t="s">
        <v>185</v>
      </c>
      <c r="D802" s="10" t="s">
        <v>1757</v>
      </c>
      <c r="E802" s="10" t="s">
        <v>1758</v>
      </c>
      <c r="F802" s="10" t="s">
        <v>1759</v>
      </c>
      <c r="G802" s="10">
        <v>33</v>
      </c>
      <c r="H802" s="11">
        <v>18067</v>
      </c>
      <c r="I802" s="6">
        <f t="shared" si="48"/>
        <v>596211</v>
      </c>
      <c r="J802" s="12">
        <f t="shared" si="49"/>
        <v>1.5366201859434828E-4</v>
      </c>
      <c r="K802" s="12">
        <f t="shared" si="51"/>
        <v>0.91971240056851911</v>
      </c>
      <c r="L802" s="13" t="str">
        <f t="shared" si="50"/>
        <v>B</v>
      </c>
      <c r="P802"/>
    </row>
    <row r="803" spans="1:16">
      <c r="A803" s="10" t="s">
        <v>12</v>
      </c>
      <c r="B803" s="10" t="s">
        <v>316</v>
      </c>
      <c r="C803" s="10" t="s">
        <v>317</v>
      </c>
      <c r="D803" s="10" t="s">
        <v>893</v>
      </c>
      <c r="E803" s="10" t="s">
        <v>1760</v>
      </c>
      <c r="F803" s="10" t="s">
        <v>1761</v>
      </c>
      <c r="G803" s="10">
        <v>1</v>
      </c>
      <c r="H803" s="11">
        <v>595000</v>
      </c>
      <c r="I803" s="6">
        <f t="shared" si="48"/>
        <v>595000</v>
      </c>
      <c r="J803" s="12">
        <f t="shared" si="49"/>
        <v>1.5334990643184581E-4</v>
      </c>
      <c r="K803" s="12">
        <f t="shared" si="51"/>
        <v>0.919865750474951</v>
      </c>
      <c r="L803" s="13" t="str">
        <f t="shared" si="50"/>
        <v>B</v>
      </c>
      <c r="P803"/>
    </row>
    <row r="804" spans="1:16">
      <c r="A804" s="10" t="s">
        <v>140</v>
      </c>
      <c r="B804" s="10" t="s">
        <v>52</v>
      </c>
      <c r="C804" s="10" t="s">
        <v>53</v>
      </c>
      <c r="D804" s="10" t="s">
        <v>54</v>
      </c>
      <c r="E804" s="10" t="s">
        <v>1762</v>
      </c>
      <c r="F804" s="10" t="s">
        <v>1763</v>
      </c>
      <c r="G804" s="10">
        <v>20</v>
      </c>
      <c r="H804" s="11">
        <v>29666</v>
      </c>
      <c r="I804" s="6">
        <f t="shared" si="48"/>
        <v>593320</v>
      </c>
      <c r="J804" s="12">
        <f t="shared" si="49"/>
        <v>1.5291691846074413E-4</v>
      </c>
      <c r="K804" s="12">
        <f t="shared" si="51"/>
        <v>0.92001866739341176</v>
      </c>
      <c r="L804" s="13" t="str">
        <f t="shared" si="50"/>
        <v>B</v>
      </c>
      <c r="P804"/>
    </row>
    <row r="805" spans="1:16">
      <c r="A805" s="10" t="s">
        <v>12</v>
      </c>
      <c r="B805" s="10" t="s">
        <v>316</v>
      </c>
      <c r="C805" s="10" t="s">
        <v>317</v>
      </c>
      <c r="D805" s="10" t="s">
        <v>763</v>
      </c>
      <c r="E805" s="10" t="s">
        <v>1764</v>
      </c>
      <c r="F805" s="10" t="s">
        <v>1765</v>
      </c>
      <c r="G805" s="10">
        <v>1</v>
      </c>
      <c r="H805" s="11">
        <v>591597</v>
      </c>
      <c r="I805" s="6">
        <f t="shared" si="48"/>
        <v>591597</v>
      </c>
      <c r="J805" s="12">
        <f t="shared" si="49"/>
        <v>1.5247284805942971E-4</v>
      </c>
      <c r="K805" s="12">
        <f t="shared" si="51"/>
        <v>0.92017114024147117</v>
      </c>
      <c r="L805" s="13" t="str">
        <f t="shared" si="50"/>
        <v>B</v>
      </c>
      <c r="P805"/>
    </row>
    <row r="806" spans="1:16">
      <c r="A806" s="10" t="s">
        <v>12</v>
      </c>
      <c r="B806" s="10" t="s">
        <v>216</v>
      </c>
      <c r="C806" s="10" t="s">
        <v>217</v>
      </c>
      <c r="D806" s="10" t="s">
        <v>1766</v>
      </c>
      <c r="E806" s="10" t="s">
        <v>1767</v>
      </c>
      <c r="F806" s="10" t="s">
        <v>1768</v>
      </c>
      <c r="G806" s="10">
        <v>8</v>
      </c>
      <c r="H806" s="11">
        <v>73868.5</v>
      </c>
      <c r="I806" s="6">
        <f t="shared" si="48"/>
        <v>590948</v>
      </c>
      <c r="J806" s="12">
        <f t="shared" si="49"/>
        <v>1.5230558068249817E-4</v>
      </c>
      <c r="K806" s="12">
        <f t="shared" si="51"/>
        <v>0.92032344582215364</v>
      </c>
      <c r="L806" s="13" t="str">
        <f t="shared" si="50"/>
        <v>B</v>
      </c>
      <c r="P806"/>
    </row>
    <row r="807" spans="1:16">
      <c r="A807" s="10" t="s">
        <v>12</v>
      </c>
      <c r="B807" s="10" t="s">
        <v>316</v>
      </c>
      <c r="C807" s="10" t="s">
        <v>317</v>
      </c>
      <c r="D807" s="10" t="s">
        <v>893</v>
      </c>
      <c r="E807" s="10" t="s">
        <v>1769</v>
      </c>
      <c r="F807" s="10" t="s">
        <v>1770</v>
      </c>
      <c r="G807" s="10">
        <v>1</v>
      </c>
      <c r="H807" s="11">
        <v>590000</v>
      </c>
      <c r="I807" s="6">
        <f t="shared" si="48"/>
        <v>590000</v>
      </c>
      <c r="J807" s="12">
        <f t="shared" si="49"/>
        <v>1.5206125175594795E-4</v>
      </c>
      <c r="K807" s="12">
        <f t="shared" si="51"/>
        <v>0.92047550707390957</v>
      </c>
      <c r="L807" s="13" t="str">
        <f t="shared" si="50"/>
        <v>B</v>
      </c>
      <c r="P807"/>
    </row>
    <row r="808" spans="1:16">
      <c r="A808" s="10" t="s">
        <v>12</v>
      </c>
      <c r="B808" s="10" t="s">
        <v>191</v>
      </c>
      <c r="C808" s="10" t="s">
        <v>192</v>
      </c>
      <c r="D808" s="10" t="s">
        <v>555</v>
      </c>
      <c r="E808" s="10" t="s">
        <v>1771</v>
      </c>
      <c r="F808" s="10" t="s">
        <v>1772</v>
      </c>
      <c r="G808" s="10">
        <v>105</v>
      </c>
      <c r="H808" s="11">
        <v>5613</v>
      </c>
      <c r="I808" s="6">
        <f t="shared" si="48"/>
        <v>589365</v>
      </c>
      <c r="J808" s="12">
        <f t="shared" si="49"/>
        <v>1.5189759261210892E-4</v>
      </c>
      <c r="K808" s="12">
        <f t="shared" si="51"/>
        <v>0.92062740466652171</v>
      </c>
      <c r="L808" s="13" t="str">
        <f t="shared" si="50"/>
        <v>B</v>
      </c>
      <c r="P808"/>
    </row>
    <row r="809" spans="1:16">
      <c r="A809" s="10" t="s">
        <v>12</v>
      </c>
      <c r="B809" s="10" t="s">
        <v>22</v>
      </c>
      <c r="C809" s="10" t="s">
        <v>23</v>
      </c>
      <c r="D809" s="10" t="s">
        <v>124</v>
      </c>
      <c r="E809" s="10" t="s">
        <v>1773</v>
      </c>
      <c r="F809" s="10" t="s">
        <v>1774</v>
      </c>
      <c r="G809" s="10">
        <v>2</v>
      </c>
      <c r="H809" s="11">
        <v>294000</v>
      </c>
      <c r="I809" s="6">
        <f t="shared" si="48"/>
        <v>588000</v>
      </c>
      <c r="J809" s="12">
        <f t="shared" si="49"/>
        <v>1.5154578988558879E-4</v>
      </c>
      <c r="K809" s="12">
        <f t="shared" si="51"/>
        <v>0.92077895045640734</v>
      </c>
      <c r="L809" s="13" t="str">
        <f t="shared" si="50"/>
        <v>B</v>
      </c>
      <c r="P809"/>
    </row>
    <row r="810" spans="1:16">
      <c r="A810" s="10" t="s">
        <v>12</v>
      </c>
      <c r="B810" s="10" t="s">
        <v>191</v>
      </c>
      <c r="C810" s="10" t="s">
        <v>192</v>
      </c>
      <c r="D810" s="10" t="s">
        <v>555</v>
      </c>
      <c r="E810" s="10" t="s">
        <v>1775</v>
      </c>
      <c r="F810" s="10" t="s">
        <v>1776</v>
      </c>
      <c r="G810" s="10">
        <v>42</v>
      </c>
      <c r="H810" s="11">
        <v>14000</v>
      </c>
      <c r="I810" s="6">
        <f t="shared" si="48"/>
        <v>588000</v>
      </c>
      <c r="J810" s="12">
        <f t="shared" si="49"/>
        <v>1.5154578988558879E-4</v>
      </c>
      <c r="K810" s="12">
        <f t="shared" si="51"/>
        <v>0.92093049624629297</v>
      </c>
      <c r="L810" s="13" t="str">
        <f t="shared" si="50"/>
        <v>B</v>
      </c>
      <c r="P810"/>
    </row>
    <row r="811" spans="1:16">
      <c r="A811" s="10" t="s">
        <v>12</v>
      </c>
      <c r="B811" s="10" t="s">
        <v>184</v>
      </c>
      <c r="C811" s="10" t="s">
        <v>185</v>
      </c>
      <c r="D811" s="10" t="s">
        <v>954</v>
      </c>
      <c r="E811" s="10" t="s">
        <v>1777</v>
      </c>
      <c r="F811" s="10" t="s">
        <v>1778</v>
      </c>
      <c r="G811" s="10">
        <v>2200</v>
      </c>
      <c r="H811" s="11">
        <v>266.33</v>
      </c>
      <c r="I811" s="6">
        <f t="shared" si="48"/>
        <v>585926</v>
      </c>
      <c r="J811" s="12">
        <f t="shared" si="49"/>
        <v>1.5101125592602635E-4</v>
      </c>
      <c r="K811" s="12">
        <f t="shared" si="51"/>
        <v>0.92108150750221895</v>
      </c>
      <c r="L811" s="13" t="str">
        <f t="shared" si="50"/>
        <v>B</v>
      </c>
      <c r="P811"/>
    </row>
    <row r="812" spans="1:16">
      <c r="A812" s="10" t="s">
        <v>12</v>
      </c>
      <c r="B812" s="10" t="s">
        <v>316</v>
      </c>
      <c r="C812" s="10" t="s">
        <v>317</v>
      </c>
      <c r="D812" s="10" t="s">
        <v>893</v>
      </c>
      <c r="E812" s="10" t="s">
        <v>1779</v>
      </c>
      <c r="F812" s="10" t="s">
        <v>1780</v>
      </c>
      <c r="G812" s="10">
        <v>3</v>
      </c>
      <c r="H812" s="11">
        <v>195000</v>
      </c>
      <c r="I812" s="6">
        <f t="shared" si="48"/>
        <v>585000</v>
      </c>
      <c r="J812" s="12">
        <f t="shared" si="49"/>
        <v>1.5077259708005009E-4</v>
      </c>
      <c r="K812" s="12">
        <f t="shared" si="51"/>
        <v>0.92123228009929903</v>
      </c>
      <c r="L812" s="13" t="str">
        <f t="shared" si="50"/>
        <v>B</v>
      </c>
      <c r="P812"/>
    </row>
    <row r="813" spans="1:16">
      <c r="A813" s="10" t="s">
        <v>12</v>
      </c>
      <c r="B813" s="10" t="s">
        <v>154</v>
      </c>
      <c r="C813" s="10" t="s">
        <v>155</v>
      </c>
      <c r="D813" s="10" t="s">
        <v>486</v>
      </c>
      <c r="E813" s="10" t="s">
        <v>1781</v>
      </c>
      <c r="F813" s="10" t="s">
        <v>1782</v>
      </c>
      <c r="G813" s="10">
        <v>49.28</v>
      </c>
      <c r="H813" s="11">
        <v>11833.33</v>
      </c>
      <c r="I813" s="6">
        <f t="shared" si="48"/>
        <v>583146.5024</v>
      </c>
      <c r="J813" s="12">
        <f t="shared" si="49"/>
        <v>1.5029489341024897E-4</v>
      </c>
      <c r="K813" s="12">
        <f t="shared" si="51"/>
        <v>0.92138257499270926</v>
      </c>
      <c r="L813" s="13" t="str">
        <f t="shared" si="50"/>
        <v>B</v>
      </c>
      <c r="P813"/>
    </row>
    <row r="814" spans="1:16">
      <c r="A814" s="10" t="s">
        <v>12</v>
      </c>
      <c r="B814" s="10" t="s">
        <v>216</v>
      </c>
      <c r="C814" s="10" t="s">
        <v>217</v>
      </c>
      <c r="D814" s="10" t="s">
        <v>506</v>
      </c>
      <c r="E814" s="10" t="s">
        <v>1783</v>
      </c>
      <c r="F814" s="10" t="s">
        <v>1784</v>
      </c>
      <c r="G814" s="10">
        <v>77</v>
      </c>
      <c r="H814" s="11">
        <v>7512.5</v>
      </c>
      <c r="I814" s="6">
        <f t="shared" si="48"/>
        <v>578462.5</v>
      </c>
      <c r="J814" s="12">
        <f t="shared" si="49"/>
        <v>1.4908768109131361E-4</v>
      </c>
      <c r="K814" s="12">
        <f t="shared" si="51"/>
        <v>0.9215316626738006</v>
      </c>
      <c r="L814" s="13" t="str">
        <f t="shared" si="50"/>
        <v>B</v>
      </c>
      <c r="P814"/>
    </row>
    <row r="815" spans="1:16">
      <c r="A815" s="10" t="s">
        <v>140</v>
      </c>
      <c r="B815" s="10" t="s">
        <v>52</v>
      </c>
      <c r="C815" s="10" t="s">
        <v>53</v>
      </c>
      <c r="D815" s="10" t="s">
        <v>54</v>
      </c>
      <c r="E815" s="10" t="s">
        <v>1785</v>
      </c>
      <c r="F815" s="10" t="s">
        <v>1786</v>
      </c>
      <c r="G815" s="10">
        <v>1</v>
      </c>
      <c r="H815" s="11">
        <v>576840</v>
      </c>
      <c r="I815" s="6">
        <f t="shared" si="48"/>
        <v>576840</v>
      </c>
      <c r="J815" s="12">
        <f t="shared" si="49"/>
        <v>1.4866951264898477E-4</v>
      </c>
      <c r="K815" s="12">
        <f t="shared" si="51"/>
        <v>0.92168033218644962</v>
      </c>
      <c r="L815" s="13" t="str">
        <f t="shared" si="50"/>
        <v>B</v>
      </c>
      <c r="P815"/>
    </row>
    <row r="816" spans="1:16">
      <c r="A816" s="10" t="s">
        <v>12</v>
      </c>
      <c r="B816" s="10" t="s">
        <v>81</v>
      </c>
      <c r="C816" s="10" t="s">
        <v>82</v>
      </c>
      <c r="D816" s="10" t="s">
        <v>1390</v>
      </c>
      <c r="E816" s="10" t="s">
        <v>1787</v>
      </c>
      <c r="F816" s="10" t="s">
        <v>1788</v>
      </c>
      <c r="G816" s="10">
        <v>4</v>
      </c>
      <c r="H816" s="11">
        <v>143906.51999999999</v>
      </c>
      <c r="I816" s="6">
        <f t="shared" si="48"/>
        <v>575626.07999999996</v>
      </c>
      <c r="J816" s="12">
        <f t="shared" si="49"/>
        <v>1.4835664791215157E-4</v>
      </c>
      <c r="K816" s="12">
        <f t="shared" si="51"/>
        <v>0.92182868883436175</v>
      </c>
      <c r="L816" s="13" t="str">
        <f t="shared" si="50"/>
        <v>B</v>
      </c>
      <c r="P816"/>
    </row>
    <row r="817" spans="1:16">
      <c r="A817" s="10" t="s">
        <v>12</v>
      </c>
      <c r="B817" s="10" t="s">
        <v>31</v>
      </c>
      <c r="C817" s="10" t="s">
        <v>32</v>
      </c>
      <c r="D817" s="10" t="s">
        <v>39</v>
      </c>
      <c r="E817" s="10" t="s">
        <v>1789</v>
      </c>
      <c r="F817" s="10" t="s">
        <v>1790</v>
      </c>
      <c r="G817" s="10">
        <v>1.1599999999999999</v>
      </c>
      <c r="H817" s="11">
        <v>496127.11</v>
      </c>
      <c r="I817" s="6">
        <f t="shared" si="48"/>
        <v>575507.44759999996</v>
      </c>
      <c r="J817" s="12">
        <f t="shared" si="49"/>
        <v>1.4832607267275697E-4</v>
      </c>
      <c r="K817" s="12">
        <f t="shared" si="51"/>
        <v>0.92197701490703454</v>
      </c>
      <c r="L817" s="13" t="str">
        <f t="shared" si="50"/>
        <v>B</v>
      </c>
      <c r="P817"/>
    </row>
    <row r="818" spans="1:16">
      <c r="A818" s="10" t="s">
        <v>12</v>
      </c>
      <c r="B818" s="10" t="s">
        <v>154</v>
      </c>
      <c r="C818" s="10" t="s">
        <v>155</v>
      </c>
      <c r="D818" s="10" t="s">
        <v>156</v>
      </c>
      <c r="E818" s="10" t="s">
        <v>1791</v>
      </c>
      <c r="F818" s="10" t="s">
        <v>1792</v>
      </c>
      <c r="G818" s="10">
        <v>6</v>
      </c>
      <c r="H818" s="11">
        <v>95875</v>
      </c>
      <c r="I818" s="6">
        <f t="shared" si="48"/>
        <v>575250</v>
      </c>
      <c r="J818" s="12">
        <f t="shared" si="49"/>
        <v>1.4825972046204924E-4</v>
      </c>
      <c r="K818" s="12">
        <f t="shared" si="51"/>
        <v>0.92212527462749661</v>
      </c>
      <c r="L818" s="13" t="str">
        <f t="shared" si="50"/>
        <v>B</v>
      </c>
      <c r="P818"/>
    </row>
    <row r="819" spans="1:16">
      <c r="A819" s="10" t="s">
        <v>12</v>
      </c>
      <c r="B819" s="10" t="s">
        <v>316</v>
      </c>
      <c r="C819" s="10" t="s">
        <v>317</v>
      </c>
      <c r="D819" s="10" t="s">
        <v>763</v>
      </c>
      <c r="E819" s="10" t="s">
        <v>1793</v>
      </c>
      <c r="F819" s="10" t="s">
        <v>1794</v>
      </c>
      <c r="G819" s="10">
        <v>1</v>
      </c>
      <c r="H819" s="11">
        <v>575000</v>
      </c>
      <c r="I819" s="6">
        <f t="shared" si="48"/>
        <v>575000</v>
      </c>
      <c r="J819" s="12">
        <f t="shared" si="49"/>
        <v>1.4819528772825436E-4</v>
      </c>
      <c r="K819" s="12">
        <f t="shared" si="51"/>
        <v>0.92227346991522485</v>
      </c>
      <c r="L819" s="13" t="str">
        <f t="shared" si="50"/>
        <v>B</v>
      </c>
      <c r="P819"/>
    </row>
    <row r="820" spans="1:16">
      <c r="A820" s="10" t="s">
        <v>12</v>
      </c>
      <c r="B820" s="10" t="s">
        <v>800</v>
      </c>
      <c r="C820" s="10" t="s">
        <v>801</v>
      </c>
      <c r="D820" s="10" t="s">
        <v>801</v>
      </c>
      <c r="E820" s="10" t="s">
        <v>1795</v>
      </c>
      <c r="F820" s="10" t="s">
        <v>1796</v>
      </c>
      <c r="G820" s="10">
        <v>72</v>
      </c>
      <c r="H820" s="11">
        <v>7983.19</v>
      </c>
      <c r="I820" s="6">
        <f t="shared" si="48"/>
        <v>574789.67999999993</v>
      </c>
      <c r="J820" s="12">
        <f t="shared" si="49"/>
        <v>1.4814108175796736E-4</v>
      </c>
      <c r="K820" s="12">
        <f t="shared" si="51"/>
        <v>0.92242161099698283</v>
      </c>
      <c r="L820" s="13" t="str">
        <f t="shared" si="50"/>
        <v>B</v>
      </c>
      <c r="P820"/>
    </row>
    <row r="821" spans="1:16">
      <c r="A821" s="10" t="s">
        <v>38</v>
      </c>
      <c r="B821" s="10" t="s">
        <v>284</v>
      </c>
      <c r="C821" s="10" t="s">
        <v>285</v>
      </c>
      <c r="D821" s="10" t="s">
        <v>286</v>
      </c>
      <c r="E821" s="10" t="s">
        <v>1007</v>
      </c>
      <c r="F821" s="10" t="s">
        <v>1008</v>
      </c>
      <c r="G821" s="10">
        <v>13</v>
      </c>
      <c r="H821" s="11">
        <v>44100</v>
      </c>
      <c r="I821" s="6">
        <f t="shared" si="48"/>
        <v>573300</v>
      </c>
      <c r="J821" s="12">
        <f t="shared" si="49"/>
        <v>1.4775714513844907E-4</v>
      </c>
      <c r="K821" s="12">
        <f t="shared" si="51"/>
        <v>0.92256936814212132</v>
      </c>
      <c r="L821" s="13" t="str">
        <f t="shared" si="50"/>
        <v>B</v>
      </c>
      <c r="P821"/>
    </row>
    <row r="822" spans="1:16">
      <c r="A822" s="10" t="s">
        <v>12</v>
      </c>
      <c r="B822" s="10" t="s">
        <v>316</v>
      </c>
      <c r="C822" s="10" t="s">
        <v>317</v>
      </c>
      <c r="D822" s="10" t="s">
        <v>536</v>
      </c>
      <c r="E822" s="10" t="s">
        <v>1797</v>
      </c>
      <c r="F822" s="10" t="s">
        <v>1798</v>
      </c>
      <c r="G822" s="10">
        <v>5</v>
      </c>
      <c r="H822" s="11">
        <v>114510.03</v>
      </c>
      <c r="I822" s="6">
        <f t="shared" si="48"/>
        <v>572550.15</v>
      </c>
      <c r="J822" s="12">
        <f t="shared" si="49"/>
        <v>1.4756388559670469E-4</v>
      </c>
      <c r="K822" s="12">
        <f t="shared" si="51"/>
        <v>0.92271693202771798</v>
      </c>
      <c r="L822" s="13" t="str">
        <f t="shared" si="50"/>
        <v>B</v>
      </c>
      <c r="P822"/>
    </row>
    <row r="823" spans="1:16">
      <c r="A823" s="10" t="s">
        <v>12</v>
      </c>
      <c r="B823" s="10" t="s">
        <v>316</v>
      </c>
      <c r="C823" s="10" t="s">
        <v>317</v>
      </c>
      <c r="D823" s="10" t="s">
        <v>893</v>
      </c>
      <c r="E823" s="10" t="s">
        <v>1799</v>
      </c>
      <c r="F823" s="10" t="s">
        <v>1800</v>
      </c>
      <c r="G823" s="10">
        <v>1</v>
      </c>
      <c r="H823" s="11">
        <v>571429</v>
      </c>
      <c r="I823" s="6">
        <f t="shared" si="48"/>
        <v>571429</v>
      </c>
      <c r="J823" s="12">
        <f t="shared" si="49"/>
        <v>1.4727493055872811E-4</v>
      </c>
      <c r="K823" s="12">
        <f t="shared" si="51"/>
        <v>0.92286420695827676</v>
      </c>
      <c r="L823" s="13" t="str">
        <f t="shared" si="50"/>
        <v>B</v>
      </c>
      <c r="P823"/>
    </row>
    <row r="824" spans="1:16">
      <c r="A824" s="10" t="s">
        <v>12</v>
      </c>
      <c r="B824" s="10" t="s">
        <v>216</v>
      </c>
      <c r="C824" s="10" t="s">
        <v>217</v>
      </c>
      <c r="D824" s="10" t="s">
        <v>1766</v>
      </c>
      <c r="E824" s="10" t="s">
        <v>1801</v>
      </c>
      <c r="F824" s="10" t="s">
        <v>1802</v>
      </c>
      <c r="G824" s="10">
        <v>10</v>
      </c>
      <c r="H824" s="11">
        <v>57000</v>
      </c>
      <c r="I824" s="6">
        <f t="shared" si="48"/>
        <v>570000</v>
      </c>
      <c r="J824" s="12">
        <f t="shared" si="49"/>
        <v>1.469066330523565E-4</v>
      </c>
      <c r="K824" s="12">
        <f t="shared" si="51"/>
        <v>0.92301111359132915</v>
      </c>
      <c r="L824" s="13" t="str">
        <f t="shared" si="50"/>
        <v>B</v>
      </c>
      <c r="P824"/>
    </row>
    <row r="825" spans="1:16">
      <c r="A825" s="10" t="s">
        <v>12</v>
      </c>
      <c r="B825" s="10" t="s">
        <v>284</v>
      </c>
      <c r="C825" s="10" t="s">
        <v>285</v>
      </c>
      <c r="D825" s="10" t="s">
        <v>1358</v>
      </c>
      <c r="E825" s="10" t="s">
        <v>1803</v>
      </c>
      <c r="F825" s="10" t="s">
        <v>1804</v>
      </c>
      <c r="G825" s="10">
        <v>2</v>
      </c>
      <c r="H825" s="11">
        <v>284873.95</v>
      </c>
      <c r="I825" s="6">
        <f t="shared" si="48"/>
        <v>569747.9</v>
      </c>
      <c r="J825" s="12">
        <f t="shared" si="49"/>
        <v>1.4684165908359772E-4</v>
      </c>
      <c r="K825" s="12">
        <f t="shared" si="51"/>
        <v>0.92315795525041278</v>
      </c>
      <c r="L825" s="13" t="str">
        <f t="shared" si="50"/>
        <v>B</v>
      </c>
      <c r="P825"/>
    </row>
    <row r="826" spans="1:16">
      <c r="A826" s="10" t="s">
        <v>12</v>
      </c>
      <c r="B826" s="10" t="s">
        <v>184</v>
      </c>
      <c r="C826" s="10" t="s">
        <v>185</v>
      </c>
      <c r="D826" s="10" t="s">
        <v>231</v>
      </c>
      <c r="E826" s="10" t="s">
        <v>1805</v>
      </c>
      <c r="F826" s="10" t="s">
        <v>1806</v>
      </c>
      <c r="G826" s="10">
        <v>14.5</v>
      </c>
      <c r="H826" s="11">
        <v>39075.08</v>
      </c>
      <c r="I826" s="6">
        <f t="shared" si="48"/>
        <v>566588.66</v>
      </c>
      <c r="J826" s="12">
        <f t="shared" si="49"/>
        <v>1.46027425203941E-4</v>
      </c>
      <c r="K826" s="12">
        <f t="shared" si="51"/>
        <v>0.92330398267561675</v>
      </c>
      <c r="L826" s="13" t="str">
        <f t="shared" si="50"/>
        <v>B</v>
      </c>
      <c r="P826"/>
    </row>
    <row r="827" spans="1:16">
      <c r="A827" s="10" t="s">
        <v>12</v>
      </c>
      <c r="B827" s="10" t="s">
        <v>184</v>
      </c>
      <c r="C827" s="10" t="s">
        <v>185</v>
      </c>
      <c r="D827" s="10" t="s">
        <v>1807</v>
      </c>
      <c r="E827" s="10" t="s">
        <v>1808</v>
      </c>
      <c r="F827" s="10" t="s">
        <v>1809</v>
      </c>
      <c r="G827" s="10">
        <v>101</v>
      </c>
      <c r="H827" s="11">
        <v>5607</v>
      </c>
      <c r="I827" s="6">
        <f t="shared" si="48"/>
        <v>566307</v>
      </c>
      <c r="J827" s="12">
        <f t="shared" si="49"/>
        <v>1.4595483270873831E-4</v>
      </c>
      <c r="K827" s="12">
        <f t="shared" si="51"/>
        <v>0.92344993750832549</v>
      </c>
      <c r="L827" s="13" t="str">
        <f t="shared" si="50"/>
        <v>B</v>
      </c>
      <c r="P827"/>
    </row>
    <row r="828" spans="1:16">
      <c r="A828" s="10" t="s">
        <v>140</v>
      </c>
      <c r="B828" s="10" t="s">
        <v>284</v>
      </c>
      <c r="C828" s="10" t="s">
        <v>285</v>
      </c>
      <c r="D828" s="10" t="s">
        <v>286</v>
      </c>
      <c r="E828" s="10" t="s">
        <v>1810</v>
      </c>
      <c r="F828" s="10" t="s">
        <v>1811</v>
      </c>
      <c r="G828" s="10">
        <v>15</v>
      </c>
      <c r="H828" s="11">
        <v>37700</v>
      </c>
      <c r="I828" s="6">
        <f t="shared" si="48"/>
        <v>565500</v>
      </c>
      <c r="J828" s="12">
        <f t="shared" si="49"/>
        <v>1.4574684384404841E-4</v>
      </c>
      <c r="K828" s="12">
        <f t="shared" si="51"/>
        <v>0.92359568435216954</v>
      </c>
      <c r="L828" s="13" t="str">
        <f t="shared" si="50"/>
        <v>B</v>
      </c>
      <c r="P828"/>
    </row>
    <row r="829" spans="1:16">
      <c r="A829" s="10" t="s">
        <v>12</v>
      </c>
      <c r="B829" s="10" t="s">
        <v>154</v>
      </c>
      <c r="C829" s="10" t="s">
        <v>155</v>
      </c>
      <c r="D829" s="10" t="s">
        <v>548</v>
      </c>
      <c r="E829" s="10" t="s">
        <v>1812</v>
      </c>
      <c r="F829" s="10" t="s">
        <v>1813</v>
      </c>
      <c r="G829" s="10">
        <v>5.0999999999999996</v>
      </c>
      <c r="H829" s="11">
        <v>110833.33</v>
      </c>
      <c r="I829" s="6">
        <f t="shared" si="48"/>
        <v>565249.98300000001</v>
      </c>
      <c r="J829" s="12">
        <f t="shared" si="49"/>
        <v>1.4568240672882763E-4</v>
      </c>
      <c r="K829" s="12">
        <f t="shared" si="51"/>
        <v>0.9237413667588984</v>
      </c>
      <c r="L829" s="13" t="str">
        <f t="shared" si="50"/>
        <v>B</v>
      </c>
      <c r="P829"/>
    </row>
    <row r="830" spans="1:16">
      <c r="A830" s="10" t="s">
        <v>12</v>
      </c>
      <c r="B830" s="10" t="s">
        <v>154</v>
      </c>
      <c r="C830" s="10" t="s">
        <v>155</v>
      </c>
      <c r="D830" s="10" t="s">
        <v>522</v>
      </c>
      <c r="E830" s="10" t="s">
        <v>1814</v>
      </c>
      <c r="F830" s="10" t="s">
        <v>1815</v>
      </c>
      <c r="G830" s="10">
        <v>6</v>
      </c>
      <c r="H830" s="11">
        <v>94000</v>
      </c>
      <c r="I830" s="6">
        <f t="shared" si="48"/>
        <v>564000</v>
      </c>
      <c r="J830" s="12">
        <f t="shared" si="49"/>
        <v>1.4536024744127906E-4</v>
      </c>
      <c r="K830" s="12">
        <f t="shared" si="51"/>
        <v>0.92388672700633967</v>
      </c>
      <c r="L830" s="13" t="str">
        <f t="shared" si="50"/>
        <v>B</v>
      </c>
      <c r="P830"/>
    </row>
    <row r="831" spans="1:16">
      <c r="A831" s="10" t="s">
        <v>12</v>
      </c>
      <c r="B831" s="10" t="s">
        <v>262</v>
      </c>
      <c r="C831" s="10" t="s">
        <v>263</v>
      </c>
      <c r="D831" s="10" t="s">
        <v>263</v>
      </c>
      <c r="E831" s="10" t="s">
        <v>1816</v>
      </c>
      <c r="F831" s="10" t="s">
        <v>1817</v>
      </c>
      <c r="G831" s="10">
        <v>3</v>
      </c>
      <c r="H831" s="11">
        <v>187651.8</v>
      </c>
      <c r="I831" s="6">
        <f t="shared" si="48"/>
        <v>562955.39999999991</v>
      </c>
      <c r="J831" s="12">
        <f t="shared" si="49"/>
        <v>1.4509102170639045E-4</v>
      </c>
      <c r="K831" s="12">
        <f t="shared" si="51"/>
        <v>0.92403181802804601</v>
      </c>
      <c r="L831" s="13" t="str">
        <f t="shared" si="50"/>
        <v>B</v>
      </c>
      <c r="P831"/>
    </row>
    <row r="832" spans="1:16">
      <c r="A832" s="10" t="s">
        <v>12</v>
      </c>
      <c r="B832" s="10" t="s">
        <v>143</v>
      </c>
      <c r="C832" s="10" t="s">
        <v>144</v>
      </c>
      <c r="D832" s="10" t="s">
        <v>145</v>
      </c>
      <c r="E832" s="10" t="s">
        <v>1818</v>
      </c>
      <c r="F832" s="10" t="s">
        <v>1819</v>
      </c>
      <c r="G832" s="10">
        <v>2.5</v>
      </c>
      <c r="H832" s="11">
        <v>224840</v>
      </c>
      <c r="I832" s="6">
        <f t="shared" si="48"/>
        <v>562100</v>
      </c>
      <c r="J832" s="12">
        <f t="shared" si="49"/>
        <v>1.4487055866443786E-4</v>
      </c>
      <c r="K832" s="12">
        <f t="shared" si="51"/>
        <v>0.92417668858671043</v>
      </c>
      <c r="L832" s="13" t="str">
        <f t="shared" si="50"/>
        <v>B</v>
      </c>
      <c r="P832"/>
    </row>
    <row r="833" spans="1:16">
      <c r="A833" s="10" t="s">
        <v>12</v>
      </c>
      <c r="B833" s="10" t="s">
        <v>284</v>
      </c>
      <c r="C833" s="10" t="s">
        <v>285</v>
      </c>
      <c r="D833" s="10" t="s">
        <v>285</v>
      </c>
      <c r="E833" s="10" t="s">
        <v>1820</v>
      </c>
      <c r="F833" s="10" t="s">
        <v>1821</v>
      </c>
      <c r="G833" s="10">
        <v>1.5</v>
      </c>
      <c r="H833" s="11">
        <v>374700</v>
      </c>
      <c r="I833" s="6">
        <f t="shared" si="48"/>
        <v>562050</v>
      </c>
      <c r="J833" s="12">
        <f t="shared" si="49"/>
        <v>1.4485767211767889E-4</v>
      </c>
      <c r="K833" s="12">
        <f t="shared" si="51"/>
        <v>0.92432154625882812</v>
      </c>
      <c r="L833" s="13" t="str">
        <f t="shared" si="50"/>
        <v>B</v>
      </c>
      <c r="P833"/>
    </row>
    <row r="834" spans="1:16">
      <c r="A834" s="10" t="s">
        <v>1048</v>
      </c>
      <c r="B834" s="10" t="s">
        <v>284</v>
      </c>
      <c r="C834" s="10" t="s">
        <v>285</v>
      </c>
      <c r="D834" s="10" t="s">
        <v>1586</v>
      </c>
      <c r="E834" s="10" t="s">
        <v>1587</v>
      </c>
      <c r="F834" s="10" t="s">
        <v>1588</v>
      </c>
      <c r="G834" s="10">
        <v>78</v>
      </c>
      <c r="H834" s="11">
        <v>7190</v>
      </c>
      <c r="I834" s="6">
        <f t="shared" ref="I834:I897" si="52">G834*H834</f>
        <v>560820</v>
      </c>
      <c r="J834" s="12">
        <f t="shared" ref="J834:J897" si="53">I834/$I$3317</f>
        <v>1.4454066306740802E-4</v>
      </c>
      <c r="K834" s="12">
        <f t="shared" si="51"/>
        <v>0.92446608692189558</v>
      </c>
      <c r="L834" s="13" t="str">
        <f t="shared" ref="L834:L897" si="54">IF(K834&lt;=0.8,"A",IF(K834&lt;=0.95,"B","C"))</f>
        <v>B</v>
      </c>
      <c r="P834"/>
    </row>
    <row r="835" spans="1:16">
      <c r="A835" s="10" t="s">
        <v>12</v>
      </c>
      <c r="B835" s="10" t="s">
        <v>316</v>
      </c>
      <c r="C835" s="10" t="s">
        <v>317</v>
      </c>
      <c r="D835" s="10" t="s">
        <v>1186</v>
      </c>
      <c r="E835" s="10" t="s">
        <v>1822</v>
      </c>
      <c r="F835" s="10" t="s">
        <v>1823</v>
      </c>
      <c r="G835" s="10">
        <v>1</v>
      </c>
      <c r="H835" s="11">
        <v>560436</v>
      </c>
      <c r="I835" s="6">
        <f t="shared" si="52"/>
        <v>560436</v>
      </c>
      <c r="J835" s="12">
        <f t="shared" si="53"/>
        <v>1.4444169438829907E-4</v>
      </c>
      <c r="K835" s="12">
        <f t="shared" si="51"/>
        <v>0.9246105286162839</v>
      </c>
      <c r="L835" s="13" t="str">
        <f t="shared" si="54"/>
        <v>B</v>
      </c>
      <c r="P835"/>
    </row>
    <row r="836" spans="1:16">
      <c r="A836" s="10" t="s">
        <v>12</v>
      </c>
      <c r="B836" s="10" t="s">
        <v>216</v>
      </c>
      <c r="C836" s="10" t="s">
        <v>217</v>
      </c>
      <c r="D836" s="10" t="s">
        <v>467</v>
      </c>
      <c r="E836" s="10" t="s">
        <v>1824</v>
      </c>
      <c r="F836" s="10" t="s">
        <v>1825</v>
      </c>
      <c r="G836" s="10">
        <v>4</v>
      </c>
      <c r="H836" s="11">
        <v>140093</v>
      </c>
      <c r="I836" s="6">
        <f t="shared" si="52"/>
        <v>560372</v>
      </c>
      <c r="J836" s="12">
        <f t="shared" si="53"/>
        <v>1.4442519960844756E-4</v>
      </c>
      <c r="K836" s="12">
        <f t="shared" ref="K836:K899" si="55">K835+J836</f>
        <v>0.92475495381589234</v>
      </c>
      <c r="L836" s="13" t="str">
        <f t="shared" si="54"/>
        <v>B</v>
      </c>
      <c r="P836"/>
    </row>
    <row r="837" spans="1:16">
      <c r="A837" s="10" t="s">
        <v>12</v>
      </c>
      <c r="B837" s="10" t="s">
        <v>316</v>
      </c>
      <c r="C837" s="10" t="s">
        <v>317</v>
      </c>
      <c r="D837" s="10" t="s">
        <v>536</v>
      </c>
      <c r="E837" s="10" t="s">
        <v>1826</v>
      </c>
      <c r="F837" s="10" t="s">
        <v>1827</v>
      </c>
      <c r="G837" s="10">
        <v>20</v>
      </c>
      <c r="H837" s="11">
        <v>28000</v>
      </c>
      <c r="I837" s="6">
        <f t="shared" si="52"/>
        <v>560000</v>
      </c>
      <c r="J837" s="12">
        <f t="shared" si="53"/>
        <v>1.4432932370056075E-4</v>
      </c>
      <c r="K837" s="12">
        <f t="shared" si="55"/>
        <v>0.92489928313959291</v>
      </c>
      <c r="L837" s="13" t="str">
        <f t="shared" si="54"/>
        <v>B</v>
      </c>
      <c r="P837"/>
    </row>
    <row r="838" spans="1:16">
      <c r="A838" s="10" t="s">
        <v>12</v>
      </c>
      <c r="B838" s="10" t="s">
        <v>143</v>
      </c>
      <c r="C838" s="10" t="s">
        <v>144</v>
      </c>
      <c r="D838" s="10" t="s">
        <v>1093</v>
      </c>
      <c r="E838" s="10" t="s">
        <v>1828</v>
      </c>
      <c r="F838" s="10" t="s">
        <v>1829</v>
      </c>
      <c r="G838" s="10">
        <v>0.36</v>
      </c>
      <c r="H838" s="11">
        <v>1552222.22</v>
      </c>
      <c r="I838" s="6">
        <f t="shared" si="52"/>
        <v>558799.99919999996</v>
      </c>
      <c r="J838" s="12">
        <f t="shared" si="53"/>
        <v>1.4402004637216053E-4</v>
      </c>
      <c r="K838" s="12">
        <f t="shared" si="55"/>
        <v>0.92504330318596506</v>
      </c>
      <c r="L838" s="13" t="str">
        <f t="shared" si="54"/>
        <v>B</v>
      </c>
      <c r="P838"/>
    </row>
    <row r="839" spans="1:16">
      <c r="A839" s="10" t="s">
        <v>12</v>
      </c>
      <c r="B839" s="10" t="s">
        <v>316</v>
      </c>
      <c r="C839" s="10" t="s">
        <v>317</v>
      </c>
      <c r="D839" s="10" t="s">
        <v>317</v>
      </c>
      <c r="E839" s="10" t="s">
        <v>1830</v>
      </c>
      <c r="F839" s="10" t="s">
        <v>1831</v>
      </c>
      <c r="G839" s="10">
        <v>8</v>
      </c>
      <c r="H839" s="11">
        <v>69800</v>
      </c>
      <c r="I839" s="6">
        <f t="shared" si="52"/>
        <v>558400</v>
      </c>
      <c r="J839" s="12">
        <f t="shared" si="53"/>
        <v>1.4391695420427344E-4</v>
      </c>
      <c r="K839" s="12">
        <f t="shared" si="55"/>
        <v>0.9251872201401693</v>
      </c>
      <c r="L839" s="13" t="str">
        <f t="shared" si="54"/>
        <v>B</v>
      </c>
      <c r="P839"/>
    </row>
    <row r="840" spans="1:16">
      <c r="A840" s="10" t="s">
        <v>12</v>
      </c>
      <c r="B840" s="10" t="s">
        <v>284</v>
      </c>
      <c r="C840" s="10" t="s">
        <v>285</v>
      </c>
      <c r="D840" s="10" t="s">
        <v>285</v>
      </c>
      <c r="E840" s="10" t="s">
        <v>1832</v>
      </c>
      <c r="F840" s="10" t="s">
        <v>1833</v>
      </c>
      <c r="G840" s="10">
        <v>30</v>
      </c>
      <c r="H840" s="11">
        <v>18609.8</v>
      </c>
      <c r="I840" s="6">
        <f t="shared" si="52"/>
        <v>558294</v>
      </c>
      <c r="J840" s="12">
        <f t="shared" si="53"/>
        <v>1.438896347251444E-4</v>
      </c>
      <c r="K840" s="12">
        <f t="shared" si="55"/>
        <v>0.92533110977489441</v>
      </c>
      <c r="L840" s="13" t="str">
        <f t="shared" si="54"/>
        <v>B</v>
      </c>
      <c r="P840"/>
    </row>
    <row r="841" spans="1:16">
      <c r="A841" s="10" t="s">
        <v>140</v>
      </c>
      <c r="B841" s="10" t="s">
        <v>52</v>
      </c>
      <c r="C841" s="10" t="s">
        <v>53</v>
      </c>
      <c r="D841" s="10" t="s">
        <v>54</v>
      </c>
      <c r="E841" s="10" t="s">
        <v>1834</v>
      </c>
      <c r="F841" s="10" t="s">
        <v>1835</v>
      </c>
      <c r="G841" s="10">
        <v>33</v>
      </c>
      <c r="H841" s="11">
        <v>16910.59</v>
      </c>
      <c r="I841" s="6">
        <f t="shared" si="52"/>
        <v>558049.47</v>
      </c>
      <c r="J841" s="12">
        <f t="shared" si="53"/>
        <v>1.4382661177956494E-4</v>
      </c>
      <c r="K841" s="12">
        <f t="shared" si="55"/>
        <v>0.925474936386674</v>
      </c>
      <c r="L841" s="13" t="str">
        <f t="shared" si="54"/>
        <v>B</v>
      </c>
      <c r="P841"/>
    </row>
    <row r="842" spans="1:16">
      <c r="A842" s="10" t="s">
        <v>12</v>
      </c>
      <c r="B842" s="10" t="s">
        <v>42</v>
      </c>
      <c r="C842" s="10" t="s">
        <v>43</v>
      </c>
      <c r="D842" s="10" t="s">
        <v>44</v>
      </c>
      <c r="E842" s="10" t="s">
        <v>1836</v>
      </c>
      <c r="F842" s="10" t="s">
        <v>1837</v>
      </c>
      <c r="G842" s="10">
        <v>15</v>
      </c>
      <c r="H842" s="11">
        <v>37000</v>
      </c>
      <c r="I842" s="6">
        <f t="shared" si="52"/>
        <v>555000</v>
      </c>
      <c r="J842" s="12">
        <f t="shared" si="53"/>
        <v>1.4304066902466288E-4</v>
      </c>
      <c r="K842" s="12">
        <f t="shared" si="55"/>
        <v>0.9256179770556987</v>
      </c>
      <c r="L842" s="13" t="str">
        <f t="shared" si="54"/>
        <v>B</v>
      </c>
      <c r="P842"/>
    </row>
    <row r="843" spans="1:16">
      <c r="A843" s="10" t="s">
        <v>12</v>
      </c>
      <c r="B843" s="10" t="s">
        <v>284</v>
      </c>
      <c r="C843" s="10" t="s">
        <v>285</v>
      </c>
      <c r="D843" s="10" t="s">
        <v>367</v>
      </c>
      <c r="E843" s="10" t="s">
        <v>1838</v>
      </c>
      <c r="F843" s="10" t="s">
        <v>1839</v>
      </c>
      <c r="G843" s="10">
        <v>1</v>
      </c>
      <c r="H843" s="11">
        <v>552875.77</v>
      </c>
      <c r="I843" s="6">
        <f t="shared" si="52"/>
        <v>552875.77</v>
      </c>
      <c r="J843" s="12">
        <f t="shared" si="53"/>
        <v>1.424931892402264E-4</v>
      </c>
      <c r="K843" s="12">
        <f t="shared" si="55"/>
        <v>0.9257604702449389</v>
      </c>
      <c r="L843" s="13" t="str">
        <f t="shared" si="54"/>
        <v>B</v>
      </c>
      <c r="P843"/>
    </row>
    <row r="844" spans="1:16">
      <c r="A844" s="10" t="s">
        <v>12</v>
      </c>
      <c r="B844" s="10" t="s">
        <v>143</v>
      </c>
      <c r="C844" s="10" t="s">
        <v>144</v>
      </c>
      <c r="D844" s="10" t="s">
        <v>1093</v>
      </c>
      <c r="E844" s="10" t="s">
        <v>1840</v>
      </c>
      <c r="F844" s="10" t="s">
        <v>1841</v>
      </c>
      <c r="G844" s="10">
        <v>12.69</v>
      </c>
      <c r="H844" s="11">
        <v>43550</v>
      </c>
      <c r="I844" s="6">
        <f t="shared" si="52"/>
        <v>552649.5</v>
      </c>
      <c r="J844" s="12">
        <f t="shared" si="53"/>
        <v>1.4243487246152331E-4</v>
      </c>
      <c r="K844" s="12">
        <f t="shared" si="55"/>
        <v>0.92590290511740048</v>
      </c>
      <c r="L844" s="13" t="str">
        <f t="shared" si="54"/>
        <v>B</v>
      </c>
      <c r="P844"/>
    </row>
    <row r="845" spans="1:16">
      <c r="A845" s="10" t="s">
        <v>12</v>
      </c>
      <c r="B845" s="10" t="s">
        <v>184</v>
      </c>
      <c r="C845" s="10" t="s">
        <v>185</v>
      </c>
      <c r="D845" s="10" t="s">
        <v>1842</v>
      </c>
      <c r="E845" s="10" t="s">
        <v>1843</v>
      </c>
      <c r="F845" s="10" t="s">
        <v>1844</v>
      </c>
      <c r="G845" s="10">
        <v>178</v>
      </c>
      <c r="H845" s="11">
        <v>3103.95</v>
      </c>
      <c r="I845" s="6">
        <f t="shared" si="52"/>
        <v>552503.1</v>
      </c>
      <c r="J845" s="12">
        <f t="shared" si="53"/>
        <v>1.4239714065261301E-4</v>
      </c>
      <c r="K845" s="12">
        <f t="shared" si="55"/>
        <v>0.92604530225805304</v>
      </c>
      <c r="L845" s="13" t="str">
        <f t="shared" si="54"/>
        <v>B</v>
      </c>
      <c r="P845"/>
    </row>
    <row r="846" spans="1:16">
      <c r="A846" s="10" t="s">
        <v>12</v>
      </c>
      <c r="B846" s="10" t="s">
        <v>216</v>
      </c>
      <c r="C846" s="10" t="s">
        <v>217</v>
      </c>
      <c r="D846" s="10" t="s">
        <v>1845</v>
      </c>
      <c r="E846" s="10" t="s">
        <v>1846</v>
      </c>
      <c r="F846" s="10" t="s">
        <v>1847</v>
      </c>
      <c r="G846" s="10">
        <v>1</v>
      </c>
      <c r="H846" s="11">
        <v>552500</v>
      </c>
      <c r="I846" s="6">
        <f t="shared" si="52"/>
        <v>552500</v>
      </c>
      <c r="J846" s="12">
        <f t="shared" si="53"/>
        <v>1.4239634168671395E-4</v>
      </c>
      <c r="K846" s="12">
        <f t="shared" si="55"/>
        <v>0.92618769859973971</v>
      </c>
      <c r="L846" s="13" t="str">
        <f t="shared" si="54"/>
        <v>B</v>
      </c>
      <c r="P846"/>
    </row>
    <row r="847" spans="1:16">
      <c r="A847" s="10" t="s">
        <v>12</v>
      </c>
      <c r="B847" s="10" t="s">
        <v>52</v>
      </c>
      <c r="C847" s="10" t="s">
        <v>53</v>
      </c>
      <c r="D847" s="10" t="s">
        <v>291</v>
      </c>
      <c r="E847" s="10" t="s">
        <v>1848</v>
      </c>
      <c r="F847" s="10" t="s">
        <v>1849</v>
      </c>
      <c r="G847" s="10">
        <v>8</v>
      </c>
      <c r="H847" s="11">
        <v>69000</v>
      </c>
      <c r="I847" s="6">
        <f t="shared" si="52"/>
        <v>552000</v>
      </c>
      <c r="J847" s="12">
        <f t="shared" si="53"/>
        <v>1.4226747621912418E-4</v>
      </c>
      <c r="K847" s="12">
        <f t="shared" si="55"/>
        <v>0.92632996607595885</v>
      </c>
      <c r="L847" s="13" t="str">
        <f t="shared" si="54"/>
        <v>B</v>
      </c>
      <c r="P847"/>
    </row>
    <row r="848" spans="1:16">
      <c r="A848" s="10" t="s">
        <v>12</v>
      </c>
      <c r="B848" s="10" t="s">
        <v>316</v>
      </c>
      <c r="C848" s="10" t="s">
        <v>317</v>
      </c>
      <c r="D848" s="10" t="s">
        <v>536</v>
      </c>
      <c r="E848" s="10" t="s">
        <v>1850</v>
      </c>
      <c r="F848" s="10" t="s">
        <v>1851</v>
      </c>
      <c r="G848" s="10">
        <v>5</v>
      </c>
      <c r="H848" s="11">
        <v>110132.68</v>
      </c>
      <c r="I848" s="6">
        <f t="shared" si="52"/>
        <v>550663.39999999991</v>
      </c>
      <c r="J848" s="12">
        <f t="shared" si="53"/>
        <v>1.4192299305116314E-4</v>
      </c>
      <c r="K848" s="12">
        <f t="shared" si="55"/>
        <v>0.92647188906901001</v>
      </c>
      <c r="L848" s="13" t="str">
        <f t="shared" si="54"/>
        <v>B</v>
      </c>
      <c r="P848"/>
    </row>
    <row r="849" spans="1:16">
      <c r="A849" s="10" t="s">
        <v>140</v>
      </c>
      <c r="B849" s="10" t="s">
        <v>42</v>
      </c>
      <c r="C849" s="10" t="s">
        <v>43</v>
      </c>
      <c r="D849" s="10" t="s">
        <v>44</v>
      </c>
      <c r="E849" s="10" t="s">
        <v>1852</v>
      </c>
      <c r="F849" s="10" t="s">
        <v>1853</v>
      </c>
      <c r="G849" s="10">
        <v>1</v>
      </c>
      <c r="H849" s="11">
        <v>550000</v>
      </c>
      <c r="I849" s="6">
        <f t="shared" si="52"/>
        <v>550000</v>
      </c>
      <c r="J849" s="12">
        <f t="shared" si="53"/>
        <v>1.4175201434876502E-4</v>
      </c>
      <c r="K849" s="12">
        <f t="shared" si="55"/>
        <v>0.92661364108335875</v>
      </c>
      <c r="L849" s="13" t="str">
        <f t="shared" si="54"/>
        <v>B</v>
      </c>
      <c r="P849"/>
    </row>
    <row r="850" spans="1:16">
      <c r="A850" s="10" t="s">
        <v>12</v>
      </c>
      <c r="B850" s="10" t="s">
        <v>316</v>
      </c>
      <c r="C850" s="10" t="s">
        <v>317</v>
      </c>
      <c r="D850" s="10" t="s">
        <v>536</v>
      </c>
      <c r="E850" s="10" t="s">
        <v>1854</v>
      </c>
      <c r="F850" s="10" t="s">
        <v>1855</v>
      </c>
      <c r="G850" s="10">
        <v>10</v>
      </c>
      <c r="H850" s="11">
        <v>55000</v>
      </c>
      <c r="I850" s="6">
        <f t="shared" si="52"/>
        <v>550000</v>
      </c>
      <c r="J850" s="12">
        <f t="shared" si="53"/>
        <v>1.4175201434876502E-4</v>
      </c>
      <c r="K850" s="12">
        <f t="shared" si="55"/>
        <v>0.92675539309770749</v>
      </c>
      <c r="L850" s="13" t="str">
        <f t="shared" si="54"/>
        <v>B</v>
      </c>
      <c r="P850"/>
    </row>
    <row r="851" spans="1:16">
      <c r="A851" s="10" t="s">
        <v>12</v>
      </c>
      <c r="B851" s="10" t="s">
        <v>800</v>
      </c>
      <c r="C851" s="10" t="s">
        <v>801</v>
      </c>
      <c r="D851" s="10" t="s">
        <v>801</v>
      </c>
      <c r="E851" s="10" t="s">
        <v>1856</v>
      </c>
      <c r="F851" s="10" t="s">
        <v>1857</v>
      </c>
      <c r="G851" s="10">
        <v>5</v>
      </c>
      <c r="H851" s="11">
        <v>110000</v>
      </c>
      <c r="I851" s="6">
        <f t="shared" si="52"/>
        <v>550000</v>
      </c>
      <c r="J851" s="12">
        <f t="shared" si="53"/>
        <v>1.4175201434876502E-4</v>
      </c>
      <c r="K851" s="12">
        <f t="shared" si="55"/>
        <v>0.92689714511205623</v>
      </c>
      <c r="L851" s="13" t="str">
        <f t="shared" si="54"/>
        <v>B</v>
      </c>
      <c r="P851"/>
    </row>
    <row r="852" spans="1:16">
      <c r="A852" s="10" t="s">
        <v>140</v>
      </c>
      <c r="B852" s="10" t="s">
        <v>284</v>
      </c>
      <c r="C852" s="10" t="s">
        <v>285</v>
      </c>
      <c r="D852" s="10" t="s">
        <v>1358</v>
      </c>
      <c r="E852" s="10" t="s">
        <v>1858</v>
      </c>
      <c r="F852" s="10" t="s">
        <v>1859</v>
      </c>
      <c r="G852" s="10">
        <v>3</v>
      </c>
      <c r="H852" s="11">
        <v>182773</v>
      </c>
      <c r="I852" s="6">
        <f t="shared" si="52"/>
        <v>548319</v>
      </c>
      <c r="J852" s="12">
        <f t="shared" si="53"/>
        <v>1.4131876864672817E-4</v>
      </c>
      <c r="K852" s="12">
        <f t="shared" si="55"/>
        <v>0.92703846388070299</v>
      </c>
      <c r="L852" s="13" t="str">
        <f t="shared" si="54"/>
        <v>B</v>
      </c>
      <c r="P852"/>
    </row>
    <row r="853" spans="1:16">
      <c r="A853" s="10" t="s">
        <v>12</v>
      </c>
      <c r="B853" s="10" t="s">
        <v>316</v>
      </c>
      <c r="C853" s="10" t="s">
        <v>317</v>
      </c>
      <c r="D853" s="10" t="s">
        <v>763</v>
      </c>
      <c r="E853" s="10" t="s">
        <v>1860</v>
      </c>
      <c r="F853" s="10" t="s">
        <v>1861</v>
      </c>
      <c r="G853" s="10">
        <v>2</v>
      </c>
      <c r="H853" s="11">
        <v>273950</v>
      </c>
      <c r="I853" s="6">
        <f t="shared" si="52"/>
        <v>547900</v>
      </c>
      <c r="J853" s="12">
        <f t="shared" si="53"/>
        <v>1.4121077938488794E-4</v>
      </c>
      <c r="K853" s="12">
        <f t="shared" si="55"/>
        <v>0.92717967466008788</v>
      </c>
      <c r="L853" s="13" t="str">
        <f t="shared" si="54"/>
        <v>B</v>
      </c>
      <c r="P853"/>
    </row>
    <row r="854" spans="1:16">
      <c r="A854" s="10" t="s">
        <v>12</v>
      </c>
      <c r="B854" s="10" t="s">
        <v>800</v>
      </c>
      <c r="C854" s="10" t="s">
        <v>801</v>
      </c>
      <c r="D854" s="10" t="s">
        <v>801</v>
      </c>
      <c r="E854" s="10" t="s">
        <v>1862</v>
      </c>
      <c r="F854" s="10" t="s">
        <v>1863</v>
      </c>
      <c r="G854" s="10">
        <v>300</v>
      </c>
      <c r="H854" s="11">
        <v>1825</v>
      </c>
      <c r="I854" s="6">
        <f t="shared" si="52"/>
        <v>547500</v>
      </c>
      <c r="J854" s="12">
        <f t="shared" si="53"/>
        <v>1.4110768701081609E-4</v>
      </c>
      <c r="K854" s="12">
        <f t="shared" si="55"/>
        <v>0.92732078234709869</v>
      </c>
      <c r="L854" s="13" t="str">
        <f t="shared" si="54"/>
        <v>B</v>
      </c>
      <c r="P854"/>
    </row>
    <row r="855" spans="1:16">
      <c r="A855" s="10" t="s">
        <v>12</v>
      </c>
      <c r="B855" s="10" t="s">
        <v>216</v>
      </c>
      <c r="C855" s="10" t="s">
        <v>217</v>
      </c>
      <c r="D855" s="10" t="s">
        <v>1335</v>
      </c>
      <c r="E855" s="10" t="s">
        <v>1864</v>
      </c>
      <c r="F855" s="10" t="s">
        <v>1865</v>
      </c>
      <c r="G855" s="10">
        <v>165.7</v>
      </c>
      <c r="H855" s="11">
        <v>3300</v>
      </c>
      <c r="I855" s="6">
        <f t="shared" si="52"/>
        <v>546810</v>
      </c>
      <c r="J855" s="12">
        <f t="shared" si="53"/>
        <v>1.4092985266554218E-4</v>
      </c>
      <c r="K855" s="12">
        <f t="shared" si="55"/>
        <v>0.92746171219976425</v>
      </c>
      <c r="L855" s="13" t="str">
        <f t="shared" si="54"/>
        <v>B</v>
      </c>
      <c r="P855"/>
    </row>
    <row r="856" spans="1:16">
      <c r="A856" s="10" t="s">
        <v>12</v>
      </c>
      <c r="B856" s="10" t="s">
        <v>284</v>
      </c>
      <c r="C856" s="10" t="s">
        <v>285</v>
      </c>
      <c r="D856" s="10" t="s">
        <v>286</v>
      </c>
      <c r="E856" s="10" t="s">
        <v>1866</v>
      </c>
      <c r="F856" s="10" t="s">
        <v>1867</v>
      </c>
      <c r="G856" s="10">
        <v>5</v>
      </c>
      <c r="H856" s="11">
        <v>109200</v>
      </c>
      <c r="I856" s="6">
        <f t="shared" si="52"/>
        <v>546000</v>
      </c>
      <c r="J856" s="12">
        <f t="shared" si="53"/>
        <v>1.4072109060804674E-4</v>
      </c>
      <c r="K856" s="12">
        <f t="shared" si="55"/>
        <v>0.92760243329037229</v>
      </c>
      <c r="L856" s="13" t="str">
        <f t="shared" si="54"/>
        <v>B</v>
      </c>
      <c r="P856"/>
    </row>
    <row r="857" spans="1:16">
      <c r="A857" s="10" t="s">
        <v>12</v>
      </c>
      <c r="B857" s="10" t="s">
        <v>206</v>
      </c>
      <c r="C857" s="10" t="s">
        <v>207</v>
      </c>
      <c r="D857" s="10" t="s">
        <v>717</v>
      </c>
      <c r="E857" s="10" t="s">
        <v>1868</v>
      </c>
      <c r="F857" s="10" t="s">
        <v>1869</v>
      </c>
      <c r="G857" s="10">
        <v>265.5</v>
      </c>
      <c r="H857" s="11">
        <v>2053.5700000000002</v>
      </c>
      <c r="I857" s="6">
        <f t="shared" si="52"/>
        <v>545222.83500000008</v>
      </c>
      <c r="J857" s="12">
        <f t="shared" si="53"/>
        <v>1.4052079114580793E-4</v>
      </c>
      <c r="K857" s="12">
        <f t="shared" si="55"/>
        <v>0.92774295408151808</v>
      </c>
      <c r="L857" s="13" t="str">
        <f t="shared" si="54"/>
        <v>B</v>
      </c>
      <c r="P857"/>
    </row>
    <row r="858" spans="1:16">
      <c r="A858" s="10" t="s">
        <v>12</v>
      </c>
      <c r="B858" s="10" t="s">
        <v>143</v>
      </c>
      <c r="C858" s="10" t="s">
        <v>144</v>
      </c>
      <c r="D858" s="10" t="s">
        <v>174</v>
      </c>
      <c r="E858" s="10" t="s">
        <v>1870</v>
      </c>
      <c r="F858" s="10" t="s">
        <v>1871</v>
      </c>
      <c r="G858" s="10">
        <v>2.5</v>
      </c>
      <c r="H858" s="11">
        <v>217150</v>
      </c>
      <c r="I858" s="6">
        <f t="shared" si="52"/>
        <v>542875</v>
      </c>
      <c r="J858" s="12">
        <f t="shared" si="53"/>
        <v>1.3991568143561058E-4</v>
      </c>
      <c r="K858" s="12">
        <f t="shared" si="55"/>
        <v>0.92788286976295364</v>
      </c>
      <c r="L858" s="13" t="str">
        <f t="shared" si="54"/>
        <v>B</v>
      </c>
      <c r="P858"/>
    </row>
    <row r="859" spans="1:16">
      <c r="A859" s="10" t="s">
        <v>12</v>
      </c>
      <c r="B859" s="10" t="s">
        <v>316</v>
      </c>
      <c r="C859" s="10" t="s">
        <v>317</v>
      </c>
      <c r="D859" s="10" t="s">
        <v>763</v>
      </c>
      <c r="E859" s="10" t="s">
        <v>1872</v>
      </c>
      <c r="F859" s="10" t="s">
        <v>1873</v>
      </c>
      <c r="G859" s="10">
        <v>17</v>
      </c>
      <c r="H859" s="11">
        <v>31933</v>
      </c>
      <c r="I859" s="6">
        <f t="shared" si="52"/>
        <v>542861</v>
      </c>
      <c r="J859" s="12">
        <f t="shared" si="53"/>
        <v>1.3991207320251806E-4</v>
      </c>
      <c r="K859" s="12">
        <f t="shared" si="55"/>
        <v>0.92802278183615616</v>
      </c>
      <c r="L859" s="13" t="str">
        <f t="shared" si="54"/>
        <v>B</v>
      </c>
      <c r="P859"/>
    </row>
    <row r="860" spans="1:16">
      <c r="A860" s="10" t="s">
        <v>12</v>
      </c>
      <c r="B860" s="10" t="s">
        <v>143</v>
      </c>
      <c r="C860" s="10" t="s">
        <v>144</v>
      </c>
      <c r="D860" s="10" t="s">
        <v>1093</v>
      </c>
      <c r="E860" s="10" t="s">
        <v>1874</v>
      </c>
      <c r="F860" s="10" t="s">
        <v>1875</v>
      </c>
      <c r="G860" s="10">
        <v>6.069</v>
      </c>
      <c r="H860" s="11">
        <v>89400</v>
      </c>
      <c r="I860" s="6">
        <f t="shared" si="52"/>
        <v>542568.6</v>
      </c>
      <c r="J860" s="12">
        <f t="shared" si="53"/>
        <v>1.3983671267707155E-4</v>
      </c>
      <c r="K860" s="12">
        <f t="shared" si="55"/>
        <v>0.9281626185488332</v>
      </c>
      <c r="L860" s="13" t="str">
        <f t="shared" si="54"/>
        <v>B</v>
      </c>
      <c r="P860"/>
    </row>
    <row r="861" spans="1:16">
      <c r="A861" s="10" t="s">
        <v>12</v>
      </c>
      <c r="B861" s="10" t="s">
        <v>316</v>
      </c>
      <c r="C861" s="10" t="s">
        <v>317</v>
      </c>
      <c r="D861" s="10" t="s">
        <v>317</v>
      </c>
      <c r="E861" s="10" t="s">
        <v>1876</v>
      </c>
      <c r="F861" s="10" t="s">
        <v>1877</v>
      </c>
      <c r="G861" s="10">
        <v>3</v>
      </c>
      <c r="H861" s="11">
        <v>180785</v>
      </c>
      <c r="I861" s="6">
        <f t="shared" si="52"/>
        <v>542355</v>
      </c>
      <c r="J861" s="12">
        <f t="shared" si="53"/>
        <v>1.397816613493172E-4</v>
      </c>
      <c r="K861" s="12">
        <f t="shared" si="55"/>
        <v>0.92830240021018251</v>
      </c>
      <c r="L861" s="13" t="str">
        <f t="shared" si="54"/>
        <v>B</v>
      </c>
      <c r="P861"/>
    </row>
    <row r="862" spans="1:16">
      <c r="A862" s="10" t="s">
        <v>12</v>
      </c>
      <c r="B862" s="10" t="s">
        <v>284</v>
      </c>
      <c r="C862" s="10" t="s">
        <v>285</v>
      </c>
      <c r="D862" s="10" t="s">
        <v>367</v>
      </c>
      <c r="E862" s="10" t="s">
        <v>1878</v>
      </c>
      <c r="F862" s="10" t="s">
        <v>1879</v>
      </c>
      <c r="G862" s="10">
        <v>1</v>
      </c>
      <c r="H862" s="11">
        <v>541527.53</v>
      </c>
      <c r="I862" s="6">
        <f t="shared" si="52"/>
        <v>541527.53</v>
      </c>
      <c r="J862" s="12">
        <f t="shared" si="53"/>
        <v>1.3956839673238416E-4</v>
      </c>
      <c r="K862" s="12">
        <f t="shared" si="55"/>
        <v>0.92844196860691486</v>
      </c>
      <c r="L862" s="13" t="str">
        <f t="shared" si="54"/>
        <v>B</v>
      </c>
      <c r="P862"/>
    </row>
    <row r="863" spans="1:16">
      <c r="A863" s="10" t="s">
        <v>12</v>
      </c>
      <c r="B863" s="10" t="s">
        <v>191</v>
      </c>
      <c r="C863" s="10" t="s">
        <v>192</v>
      </c>
      <c r="D863" s="10" t="s">
        <v>555</v>
      </c>
      <c r="E863" s="10" t="s">
        <v>1880</v>
      </c>
      <c r="F863" s="10" t="s">
        <v>1881</v>
      </c>
      <c r="G863" s="10">
        <v>22</v>
      </c>
      <c r="H863" s="11">
        <v>24475</v>
      </c>
      <c r="I863" s="6">
        <f t="shared" si="52"/>
        <v>538450</v>
      </c>
      <c r="J863" s="12">
        <f t="shared" si="53"/>
        <v>1.3877522204744098E-4</v>
      </c>
      <c r="K863" s="12">
        <f t="shared" si="55"/>
        <v>0.92858074382896227</v>
      </c>
      <c r="L863" s="13" t="str">
        <f t="shared" si="54"/>
        <v>B</v>
      </c>
      <c r="P863"/>
    </row>
    <row r="864" spans="1:16">
      <c r="A864" s="10" t="s">
        <v>12</v>
      </c>
      <c r="B864" s="10" t="s">
        <v>284</v>
      </c>
      <c r="C864" s="10" t="s">
        <v>285</v>
      </c>
      <c r="D864" s="10" t="s">
        <v>285</v>
      </c>
      <c r="E864" s="10" t="s">
        <v>1882</v>
      </c>
      <c r="F864" s="10" t="s">
        <v>1883</v>
      </c>
      <c r="G864" s="10">
        <v>1</v>
      </c>
      <c r="H864" s="11">
        <v>538288</v>
      </c>
      <c r="I864" s="6">
        <f t="shared" si="52"/>
        <v>538288</v>
      </c>
      <c r="J864" s="12">
        <f t="shared" si="53"/>
        <v>1.3873346963594189E-4</v>
      </c>
      <c r="K864" s="12">
        <f t="shared" si="55"/>
        <v>0.92871947729859816</v>
      </c>
      <c r="L864" s="13" t="str">
        <f t="shared" si="54"/>
        <v>B</v>
      </c>
      <c r="P864"/>
    </row>
    <row r="865" spans="1:16">
      <c r="A865" s="10" t="s">
        <v>12</v>
      </c>
      <c r="B865" s="10" t="s">
        <v>31</v>
      </c>
      <c r="C865" s="10" t="s">
        <v>32</v>
      </c>
      <c r="D865" s="10" t="s">
        <v>116</v>
      </c>
      <c r="E865" s="10" t="s">
        <v>1884</v>
      </c>
      <c r="F865" s="10" t="s">
        <v>1885</v>
      </c>
      <c r="G865" s="10">
        <v>5.3079999999999998</v>
      </c>
      <c r="H865" s="11">
        <v>101344.06</v>
      </c>
      <c r="I865" s="6">
        <f t="shared" si="52"/>
        <v>537934.27047999995</v>
      </c>
      <c r="J865" s="12">
        <f t="shared" si="53"/>
        <v>1.3864230259595165E-4</v>
      </c>
      <c r="K865" s="12">
        <f t="shared" si="55"/>
        <v>0.92885811960119413</v>
      </c>
      <c r="L865" s="13" t="str">
        <f t="shared" si="54"/>
        <v>B</v>
      </c>
      <c r="P865"/>
    </row>
    <row r="866" spans="1:16">
      <c r="A866" s="10" t="s">
        <v>12</v>
      </c>
      <c r="B866" s="10" t="s">
        <v>143</v>
      </c>
      <c r="C866" s="10" t="s">
        <v>144</v>
      </c>
      <c r="D866" s="10" t="s">
        <v>724</v>
      </c>
      <c r="E866" s="10" t="s">
        <v>1886</v>
      </c>
      <c r="F866" s="10" t="s">
        <v>1887</v>
      </c>
      <c r="G866" s="10">
        <v>38.35</v>
      </c>
      <c r="H866" s="11">
        <v>13965</v>
      </c>
      <c r="I866" s="6">
        <f t="shared" si="52"/>
        <v>535557.75</v>
      </c>
      <c r="J866" s="12">
        <f t="shared" si="53"/>
        <v>1.3802979975016785E-4</v>
      </c>
      <c r="K866" s="12">
        <f t="shared" si="55"/>
        <v>0.92899614940094433</v>
      </c>
      <c r="L866" s="13" t="str">
        <f t="shared" si="54"/>
        <v>B</v>
      </c>
      <c r="P866"/>
    </row>
    <row r="867" spans="1:16">
      <c r="A867" s="10" t="s">
        <v>12</v>
      </c>
      <c r="B867" s="10" t="s">
        <v>316</v>
      </c>
      <c r="C867" s="10" t="s">
        <v>317</v>
      </c>
      <c r="D867" s="10" t="s">
        <v>971</v>
      </c>
      <c r="E867" s="10" t="s">
        <v>1888</v>
      </c>
      <c r="F867" s="10" t="s">
        <v>1889</v>
      </c>
      <c r="G867" s="10">
        <v>1</v>
      </c>
      <c r="H867" s="11">
        <v>533761.28000000003</v>
      </c>
      <c r="I867" s="6">
        <f t="shared" si="52"/>
        <v>533761.28000000003</v>
      </c>
      <c r="J867" s="12">
        <f t="shared" si="53"/>
        <v>1.3756679385704582E-4</v>
      </c>
      <c r="K867" s="12">
        <f t="shared" si="55"/>
        <v>0.92913371619480134</v>
      </c>
      <c r="L867" s="13" t="str">
        <f t="shared" si="54"/>
        <v>B</v>
      </c>
      <c r="P867"/>
    </row>
    <row r="868" spans="1:16">
      <c r="A868" s="10" t="s">
        <v>140</v>
      </c>
      <c r="B868" s="10" t="s">
        <v>42</v>
      </c>
      <c r="C868" s="10" t="s">
        <v>43</v>
      </c>
      <c r="D868" s="10" t="s">
        <v>44</v>
      </c>
      <c r="E868" s="10" t="s">
        <v>1890</v>
      </c>
      <c r="F868" s="10" t="s">
        <v>1891</v>
      </c>
      <c r="G868" s="10">
        <v>10</v>
      </c>
      <c r="H868" s="11">
        <v>53048</v>
      </c>
      <c r="I868" s="6">
        <f t="shared" si="52"/>
        <v>530480</v>
      </c>
      <c r="J868" s="12">
        <f t="shared" si="53"/>
        <v>1.3672110649405977E-4</v>
      </c>
      <c r="K868" s="12">
        <f t="shared" si="55"/>
        <v>0.92927043730129544</v>
      </c>
      <c r="L868" s="13" t="str">
        <f t="shared" si="54"/>
        <v>B</v>
      </c>
      <c r="P868"/>
    </row>
    <row r="869" spans="1:16">
      <c r="A869" s="10" t="s">
        <v>12</v>
      </c>
      <c r="B869" s="10" t="s">
        <v>316</v>
      </c>
      <c r="C869" s="10" t="s">
        <v>317</v>
      </c>
      <c r="D869" s="10" t="s">
        <v>763</v>
      </c>
      <c r="E869" s="10" t="s">
        <v>1892</v>
      </c>
      <c r="F869" s="10" t="s">
        <v>1893</v>
      </c>
      <c r="G869" s="10">
        <v>1</v>
      </c>
      <c r="H869" s="11">
        <v>529412</v>
      </c>
      <c r="I869" s="6">
        <f t="shared" si="52"/>
        <v>529412</v>
      </c>
      <c r="J869" s="12">
        <f t="shared" si="53"/>
        <v>1.3644584985528799E-4</v>
      </c>
      <c r="K869" s="12">
        <f t="shared" si="55"/>
        <v>0.92940688315115072</v>
      </c>
      <c r="L869" s="13" t="str">
        <f t="shared" si="54"/>
        <v>B</v>
      </c>
      <c r="P869"/>
    </row>
    <row r="870" spans="1:16">
      <c r="A870" s="10" t="s">
        <v>12</v>
      </c>
      <c r="B870" s="10" t="s">
        <v>143</v>
      </c>
      <c r="C870" s="10" t="s">
        <v>144</v>
      </c>
      <c r="D870" s="10" t="s">
        <v>1894</v>
      </c>
      <c r="E870" s="10" t="s">
        <v>1895</v>
      </c>
      <c r="F870" s="10" t="s">
        <v>1896</v>
      </c>
      <c r="G870" s="10">
        <v>20.56</v>
      </c>
      <c r="H870" s="11">
        <v>25733</v>
      </c>
      <c r="I870" s="6">
        <f t="shared" si="52"/>
        <v>529070.48</v>
      </c>
      <c r="J870" s="12">
        <f t="shared" si="53"/>
        <v>1.3635782958630545E-4</v>
      </c>
      <c r="K870" s="12">
        <f t="shared" si="55"/>
        <v>0.92954324098073704</v>
      </c>
      <c r="L870" s="13" t="str">
        <f t="shared" si="54"/>
        <v>B</v>
      </c>
      <c r="P870"/>
    </row>
    <row r="871" spans="1:16">
      <c r="A871" s="10" t="s">
        <v>12</v>
      </c>
      <c r="B871" s="10" t="s">
        <v>316</v>
      </c>
      <c r="C871" s="10" t="s">
        <v>317</v>
      </c>
      <c r="D871" s="10" t="s">
        <v>317</v>
      </c>
      <c r="E871" s="10" t="s">
        <v>1897</v>
      </c>
      <c r="F871" s="10" t="s">
        <v>1898</v>
      </c>
      <c r="G871" s="10">
        <v>1</v>
      </c>
      <c r="H871" s="11">
        <v>528000</v>
      </c>
      <c r="I871" s="6">
        <f t="shared" si="52"/>
        <v>528000</v>
      </c>
      <c r="J871" s="12">
        <f t="shared" si="53"/>
        <v>1.3608193377481444E-4</v>
      </c>
      <c r="K871" s="12">
        <f t="shared" si="55"/>
        <v>0.92967932291451183</v>
      </c>
      <c r="L871" s="13" t="str">
        <f t="shared" si="54"/>
        <v>B</v>
      </c>
      <c r="P871"/>
    </row>
    <row r="872" spans="1:16">
      <c r="A872" s="10" t="s">
        <v>12</v>
      </c>
      <c r="B872" s="10" t="s">
        <v>206</v>
      </c>
      <c r="C872" s="10" t="s">
        <v>207</v>
      </c>
      <c r="D872" s="10" t="s">
        <v>1482</v>
      </c>
      <c r="E872" s="10" t="s">
        <v>1899</v>
      </c>
      <c r="F872" s="10" t="s">
        <v>1900</v>
      </c>
      <c r="G872" s="10">
        <v>33.5</v>
      </c>
      <c r="H872" s="11">
        <v>15727</v>
      </c>
      <c r="I872" s="6">
        <f t="shared" si="52"/>
        <v>526854.5</v>
      </c>
      <c r="J872" s="12">
        <f t="shared" si="53"/>
        <v>1.3578670298856622E-4</v>
      </c>
      <c r="K872" s="12">
        <f t="shared" si="55"/>
        <v>0.92981510961750036</v>
      </c>
      <c r="L872" s="13" t="str">
        <f t="shared" si="54"/>
        <v>B</v>
      </c>
      <c r="P872"/>
    </row>
    <row r="873" spans="1:16">
      <c r="A873" s="10" t="s">
        <v>12</v>
      </c>
      <c r="B873" s="10" t="s">
        <v>52</v>
      </c>
      <c r="C873" s="10" t="s">
        <v>53</v>
      </c>
      <c r="D873" s="10" t="s">
        <v>1901</v>
      </c>
      <c r="E873" s="10" t="s">
        <v>1902</v>
      </c>
      <c r="F873" s="10" t="s">
        <v>1903</v>
      </c>
      <c r="G873" s="10">
        <v>2</v>
      </c>
      <c r="H873" s="11">
        <v>262850.90000000002</v>
      </c>
      <c r="I873" s="6">
        <f t="shared" si="52"/>
        <v>525701.80000000005</v>
      </c>
      <c r="J873" s="12">
        <f t="shared" si="53"/>
        <v>1.3548961653958474E-4</v>
      </c>
      <c r="K873" s="12">
        <f t="shared" si="55"/>
        <v>0.92995059923403989</v>
      </c>
      <c r="L873" s="13" t="str">
        <f t="shared" si="54"/>
        <v>B</v>
      </c>
      <c r="P873"/>
    </row>
    <row r="874" spans="1:16">
      <c r="A874" s="10" t="s">
        <v>12</v>
      </c>
      <c r="B874" s="10" t="s">
        <v>13</v>
      </c>
      <c r="C874" s="10" t="s">
        <v>14</v>
      </c>
      <c r="D874" s="10" t="s">
        <v>119</v>
      </c>
      <c r="E874" s="10" t="s">
        <v>1904</v>
      </c>
      <c r="F874" s="10" t="s">
        <v>1905</v>
      </c>
      <c r="G874" s="10">
        <v>2</v>
      </c>
      <c r="H874" s="11">
        <v>262708.36</v>
      </c>
      <c r="I874" s="6">
        <f t="shared" si="52"/>
        <v>525416.72</v>
      </c>
      <c r="J874" s="12">
        <f t="shared" si="53"/>
        <v>1.3541614260458373E-4</v>
      </c>
      <c r="K874" s="12">
        <f t="shared" si="55"/>
        <v>0.93008601537664448</v>
      </c>
      <c r="L874" s="13" t="str">
        <f t="shared" si="54"/>
        <v>B</v>
      </c>
      <c r="P874"/>
    </row>
    <row r="875" spans="1:16">
      <c r="A875" s="10" t="s">
        <v>12</v>
      </c>
      <c r="B875" s="10" t="s">
        <v>206</v>
      </c>
      <c r="C875" s="10" t="s">
        <v>207</v>
      </c>
      <c r="D875" s="10" t="s">
        <v>208</v>
      </c>
      <c r="E875" s="10" t="s">
        <v>1906</v>
      </c>
      <c r="F875" s="10" t="s">
        <v>1907</v>
      </c>
      <c r="G875" s="10">
        <v>15</v>
      </c>
      <c r="H875" s="11">
        <v>35000</v>
      </c>
      <c r="I875" s="6">
        <f t="shared" si="52"/>
        <v>525000</v>
      </c>
      <c r="J875" s="12">
        <f t="shared" si="53"/>
        <v>1.3530874096927571E-4</v>
      </c>
      <c r="K875" s="12">
        <f t="shared" si="55"/>
        <v>0.93022132411761371</v>
      </c>
      <c r="L875" s="13" t="str">
        <f t="shared" si="54"/>
        <v>B</v>
      </c>
      <c r="P875"/>
    </row>
    <row r="876" spans="1:16">
      <c r="A876" s="10" t="s">
        <v>140</v>
      </c>
      <c r="B876" s="10" t="s">
        <v>18</v>
      </c>
      <c r="C876" s="10" t="s">
        <v>19</v>
      </c>
      <c r="D876" s="10" t="s">
        <v>1908</v>
      </c>
      <c r="E876" s="10" t="s">
        <v>1909</v>
      </c>
      <c r="F876" s="10" t="s">
        <v>1910</v>
      </c>
      <c r="G876" s="10">
        <v>4</v>
      </c>
      <c r="H876" s="11">
        <v>131089.70000000001</v>
      </c>
      <c r="I876" s="6">
        <f t="shared" si="52"/>
        <v>524358.80000000005</v>
      </c>
      <c r="J876" s="12">
        <f t="shared" si="53"/>
        <v>1.351434838936386E-4</v>
      </c>
      <c r="K876" s="12">
        <f t="shared" si="55"/>
        <v>0.93035646760150736</v>
      </c>
      <c r="L876" s="13" t="str">
        <f t="shared" si="54"/>
        <v>B</v>
      </c>
      <c r="P876"/>
    </row>
    <row r="877" spans="1:16">
      <c r="A877" s="10" t="s">
        <v>12</v>
      </c>
      <c r="B877" s="10" t="s">
        <v>81</v>
      </c>
      <c r="C877" s="10" t="s">
        <v>82</v>
      </c>
      <c r="D877" s="10" t="s">
        <v>83</v>
      </c>
      <c r="E877" s="10" t="s">
        <v>1911</v>
      </c>
      <c r="F877" s="10" t="s">
        <v>1912</v>
      </c>
      <c r="G877" s="10">
        <v>1</v>
      </c>
      <c r="H877" s="11">
        <v>523700</v>
      </c>
      <c r="I877" s="6">
        <f t="shared" si="52"/>
        <v>523700</v>
      </c>
      <c r="J877" s="12">
        <f t="shared" si="53"/>
        <v>1.3497369075354227E-4</v>
      </c>
      <c r="K877" s="12">
        <f t="shared" si="55"/>
        <v>0.93049144129226091</v>
      </c>
      <c r="L877" s="13" t="str">
        <f t="shared" si="54"/>
        <v>B</v>
      </c>
      <c r="P877"/>
    </row>
    <row r="878" spans="1:16">
      <c r="A878" s="10" t="s">
        <v>12</v>
      </c>
      <c r="B878" s="10" t="s">
        <v>42</v>
      </c>
      <c r="C878" s="10" t="s">
        <v>43</v>
      </c>
      <c r="D878" s="10" t="s">
        <v>44</v>
      </c>
      <c r="E878" s="10" t="s">
        <v>1913</v>
      </c>
      <c r="F878" s="10" t="s">
        <v>1914</v>
      </c>
      <c r="G878" s="10">
        <v>24</v>
      </c>
      <c r="H878" s="11">
        <v>21800</v>
      </c>
      <c r="I878" s="6">
        <f t="shared" si="52"/>
        <v>523200</v>
      </c>
      <c r="J878" s="12">
        <f t="shared" si="53"/>
        <v>1.3484482528595249E-4</v>
      </c>
      <c r="K878" s="12">
        <f t="shared" si="55"/>
        <v>0.93062628611754683</v>
      </c>
      <c r="L878" s="13" t="str">
        <f t="shared" si="54"/>
        <v>B</v>
      </c>
      <c r="P878"/>
    </row>
    <row r="879" spans="1:16">
      <c r="A879" s="10" t="s">
        <v>1048</v>
      </c>
      <c r="B879" s="10" t="s">
        <v>191</v>
      </c>
      <c r="C879" s="10" t="s">
        <v>192</v>
      </c>
      <c r="D879" s="10" t="s">
        <v>555</v>
      </c>
      <c r="E879" s="10" t="s">
        <v>1108</v>
      </c>
      <c r="F879" s="10" t="s">
        <v>1109</v>
      </c>
      <c r="G879" s="10">
        <v>36</v>
      </c>
      <c r="H879" s="11">
        <v>14450</v>
      </c>
      <c r="I879" s="6">
        <f t="shared" si="52"/>
        <v>520200</v>
      </c>
      <c r="J879" s="12">
        <f t="shared" si="53"/>
        <v>1.3407163248041376E-4</v>
      </c>
      <c r="K879" s="12">
        <f t="shared" si="55"/>
        <v>0.93076035775002719</v>
      </c>
      <c r="L879" s="13" t="str">
        <f t="shared" si="54"/>
        <v>B</v>
      </c>
      <c r="P879"/>
    </row>
    <row r="880" spans="1:16">
      <c r="A880" s="10" t="s">
        <v>12</v>
      </c>
      <c r="B880" s="10" t="s">
        <v>81</v>
      </c>
      <c r="C880" s="10" t="s">
        <v>82</v>
      </c>
      <c r="D880" s="10" t="s">
        <v>83</v>
      </c>
      <c r="E880" s="10" t="s">
        <v>1915</v>
      </c>
      <c r="F880" s="10" t="s">
        <v>1916</v>
      </c>
      <c r="G880" s="10">
        <v>4</v>
      </c>
      <c r="H880" s="11">
        <v>130000</v>
      </c>
      <c r="I880" s="6">
        <f t="shared" si="52"/>
        <v>520000</v>
      </c>
      <c r="J880" s="12">
        <f t="shared" si="53"/>
        <v>1.3402008629337785E-4</v>
      </c>
      <c r="K880" s="12">
        <f t="shared" si="55"/>
        <v>0.93089437783632056</v>
      </c>
      <c r="L880" s="13" t="str">
        <f t="shared" si="54"/>
        <v>B</v>
      </c>
      <c r="P880"/>
    </row>
    <row r="881" spans="1:16">
      <c r="A881" s="10" t="s">
        <v>12</v>
      </c>
      <c r="B881" s="10" t="s">
        <v>143</v>
      </c>
      <c r="C881" s="10" t="s">
        <v>144</v>
      </c>
      <c r="D881" s="10" t="s">
        <v>166</v>
      </c>
      <c r="E881" s="10" t="s">
        <v>1917</v>
      </c>
      <c r="F881" s="10" t="s">
        <v>1918</v>
      </c>
      <c r="G881" s="10">
        <v>29.95</v>
      </c>
      <c r="H881" s="11">
        <v>17362.2</v>
      </c>
      <c r="I881" s="6">
        <f t="shared" si="52"/>
        <v>519997.89</v>
      </c>
      <c r="J881" s="12">
        <f t="shared" si="53"/>
        <v>1.3401954248110461E-4</v>
      </c>
      <c r="K881" s="12">
        <f t="shared" si="55"/>
        <v>0.93102839737880172</v>
      </c>
      <c r="L881" s="13" t="str">
        <f t="shared" si="54"/>
        <v>B</v>
      </c>
      <c r="P881"/>
    </row>
    <row r="882" spans="1:16">
      <c r="A882" s="10" t="s">
        <v>12</v>
      </c>
      <c r="B882" s="10" t="s">
        <v>316</v>
      </c>
      <c r="C882" s="10" t="s">
        <v>317</v>
      </c>
      <c r="D882" s="10" t="s">
        <v>1186</v>
      </c>
      <c r="E882" s="10" t="s">
        <v>1919</v>
      </c>
      <c r="F882" s="10" t="s">
        <v>1920</v>
      </c>
      <c r="G882" s="10">
        <v>2</v>
      </c>
      <c r="H882" s="11">
        <v>259732.2</v>
      </c>
      <c r="I882" s="6">
        <f t="shared" si="52"/>
        <v>519464.4</v>
      </c>
      <c r="J882" s="12">
        <f t="shared" si="53"/>
        <v>1.3388204560449567E-4</v>
      </c>
      <c r="K882" s="12">
        <f t="shared" si="55"/>
        <v>0.93116227942440621</v>
      </c>
      <c r="L882" s="13" t="str">
        <f t="shared" si="54"/>
        <v>B</v>
      </c>
      <c r="P882"/>
    </row>
    <row r="883" spans="1:16">
      <c r="A883" s="10" t="s">
        <v>140</v>
      </c>
      <c r="B883" s="10" t="s">
        <v>31</v>
      </c>
      <c r="C883" s="10" t="s">
        <v>32</v>
      </c>
      <c r="D883" s="10" t="s">
        <v>116</v>
      </c>
      <c r="E883" s="10" t="s">
        <v>1921</v>
      </c>
      <c r="F883" s="10" t="s">
        <v>1922</v>
      </c>
      <c r="G883" s="10">
        <v>1.73</v>
      </c>
      <c r="H883" s="11">
        <v>298978.77</v>
      </c>
      <c r="I883" s="6">
        <f t="shared" si="52"/>
        <v>517233.2721</v>
      </c>
      <c r="J883" s="12">
        <f t="shared" si="53"/>
        <v>1.3330701492432343E-4</v>
      </c>
      <c r="K883" s="12">
        <f t="shared" si="55"/>
        <v>0.93129558643933052</v>
      </c>
      <c r="L883" s="13" t="str">
        <f t="shared" si="54"/>
        <v>B</v>
      </c>
      <c r="P883"/>
    </row>
    <row r="884" spans="1:16">
      <c r="A884" s="10" t="s">
        <v>12</v>
      </c>
      <c r="B884" s="10" t="s">
        <v>284</v>
      </c>
      <c r="C884" s="10" t="s">
        <v>285</v>
      </c>
      <c r="D884" s="10" t="s">
        <v>596</v>
      </c>
      <c r="E884" s="10" t="s">
        <v>1923</v>
      </c>
      <c r="F884" s="10" t="s">
        <v>1924</v>
      </c>
      <c r="G884" s="10">
        <v>15</v>
      </c>
      <c r="H884" s="11">
        <v>34450</v>
      </c>
      <c r="I884" s="6">
        <f t="shared" si="52"/>
        <v>516750</v>
      </c>
      <c r="J884" s="12">
        <f t="shared" si="53"/>
        <v>1.3318246075404424E-4</v>
      </c>
      <c r="K884" s="12">
        <f t="shared" si="55"/>
        <v>0.93142876890008452</v>
      </c>
      <c r="L884" s="13" t="str">
        <f t="shared" si="54"/>
        <v>B</v>
      </c>
      <c r="P884"/>
    </row>
    <row r="885" spans="1:16">
      <c r="A885" s="10" t="s">
        <v>12</v>
      </c>
      <c r="B885" s="10" t="s">
        <v>316</v>
      </c>
      <c r="C885" s="10" t="s">
        <v>317</v>
      </c>
      <c r="D885" s="10" t="s">
        <v>536</v>
      </c>
      <c r="E885" s="10" t="s">
        <v>1925</v>
      </c>
      <c r="F885" s="10" t="s">
        <v>1926</v>
      </c>
      <c r="G885" s="10">
        <v>5</v>
      </c>
      <c r="H885" s="11">
        <v>103333.62</v>
      </c>
      <c r="I885" s="6">
        <f t="shared" si="52"/>
        <v>516668.1</v>
      </c>
      <c r="J885" s="12">
        <f t="shared" si="53"/>
        <v>1.3316135259045303E-4</v>
      </c>
      <c r="K885" s="12">
        <f t="shared" si="55"/>
        <v>0.93156193025267497</v>
      </c>
      <c r="L885" s="13" t="str">
        <f t="shared" si="54"/>
        <v>B</v>
      </c>
      <c r="P885"/>
    </row>
    <row r="886" spans="1:16">
      <c r="A886" s="10" t="s">
        <v>12</v>
      </c>
      <c r="B886" s="10" t="s">
        <v>284</v>
      </c>
      <c r="C886" s="10" t="s">
        <v>285</v>
      </c>
      <c r="D886" s="10" t="s">
        <v>286</v>
      </c>
      <c r="E886" s="10" t="s">
        <v>1927</v>
      </c>
      <c r="F886" s="10" t="s">
        <v>1928</v>
      </c>
      <c r="G886" s="10">
        <v>13</v>
      </c>
      <c r="H886" s="11">
        <v>39650</v>
      </c>
      <c r="I886" s="6">
        <f t="shared" si="52"/>
        <v>515450</v>
      </c>
      <c r="J886" s="12">
        <f t="shared" si="53"/>
        <v>1.328474105383108E-4</v>
      </c>
      <c r="K886" s="12">
        <f t="shared" si="55"/>
        <v>0.93169477766321329</v>
      </c>
      <c r="L886" s="13" t="str">
        <f t="shared" si="54"/>
        <v>B</v>
      </c>
      <c r="P886"/>
    </row>
    <row r="887" spans="1:16">
      <c r="A887" s="10" t="s">
        <v>12</v>
      </c>
      <c r="B887" s="10" t="s">
        <v>216</v>
      </c>
      <c r="C887" s="10" t="s">
        <v>217</v>
      </c>
      <c r="D887" s="10" t="s">
        <v>1335</v>
      </c>
      <c r="E887" s="10" t="s">
        <v>1929</v>
      </c>
      <c r="F887" s="10" t="s">
        <v>1930</v>
      </c>
      <c r="G887" s="10">
        <v>6.2</v>
      </c>
      <c r="H887" s="11">
        <v>82773.11</v>
      </c>
      <c r="I887" s="6">
        <f t="shared" si="52"/>
        <v>513193.28200000001</v>
      </c>
      <c r="J887" s="12">
        <f t="shared" si="53"/>
        <v>1.3226578449773423E-4</v>
      </c>
      <c r="K887" s="12">
        <f t="shared" si="55"/>
        <v>0.93182704344771106</v>
      </c>
      <c r="L887" s="13" t="str">
        <f t="shared" si="54"/>
        <v>B</v>
      </c>
      <c r="P887"/>
    </row>
    <row r="888" spans="1:16">
      <c r="A888" s="10" t="s">
        <v>12</v>
      </c>
      <c r="B888" s="10" t="s">
        <v>42</v>
      </c>
      <c r="C888" s="10" t="s">
        <v>43</v>
      </c>
      <c r="D888" s="10" t="s">
        <v>614</v>
      </c>
      <c r="E888" s="10" t="s">
        <v>1931</v>
      </c>
      <c r="F888" s="10" t="s">
        <v>1932</v>
      </c>
      <c r="G888" s="10">
        <v>56</v>
      </c>
      <c r="H888" s="11">
        <v>9159</v>
      </c>
      <c r="I888" s="6">
        <f t="shared" si="52"/>
        <v>512904</v>
      </c>
      <c r="J888" s="12">
        <f t="shared" si="53"/>
        <v>1.3219122757734359E-4</v>
      </c>
      <c r="K888" s="12">
        <f t="shared" si="55"/>
        <v>0.93195923467528841</v>
      </c>
      <c r="L888" s="13" t="str">
        <f t="shared" si="54"/>
        <v>B</v>
      </c>
      <c r="P888"/>
    </row>
    <row r="889" spans="1:16">
      <c r="A889" s="10" t="s">
        <v>12</v>
      </c>
      <c r="B889" s="10" t="s">
        <v>284</v>
      </c>
      <c r="C889" s="10" t="s">
        <v>285</v>
      </c>
      <c r="D889" s="10" t="s">
        <v>285</v>
      </c>
      <c r="E889" s="10" t="s">
        <v>1933</v>
      </c>
      <c r="F889" s="10" t="s">
        <v>1934</v>
      </c>
      <c r="G889" s="10">
        <v>1</v>
      </c>
      <c r="H889" s="11">
        <v>510000</v>
      </c>
      <c r="I889" s="6">
        <f t="shared" si="52"/>
        <v>510000</v>
      </c>
      <c r="J889" s="12">
        <f t="shared" si="53"/>
        <v>1.3144277694158212E-4</v>
      </c>
      <c r="K889" s="12">
        <f t="shared" si="55"/>
        <v>0.93209067745222995</v>
      </c>
      <c r="L889" s="13" t="str">
        <f t="shared" si="54"/>
        <v>B</v>
      </c>
      <c r="P889"/>
    </row>
    <row r="890" spans="1:16">
      <c r="A890" s="10" t="s">
        <v>12</v>
      </c>
      <c r="B890" s="10" t="s">
        <v>284</v>
      </c>
      <c r="C890" s="10" t="s">
        <v>285</v>
      </c>
      <c r="D890" s="10" t="s">
        <v>596</v>
      </c>
      <c r="E890" s="10" t="s">
        <v>1935</v>
      </c>
      <c r="F890" s="10" t="s">
        <v>1936</v>
      </c>
      <c r="G890" s="10">
        <v>9</v>
      </c>
      <c r="H890" s="11">
        <v>56550</v>
      </c>
      <c r="I890" s="6">
        <f t="shared" si="52"/>
        <v>508950</v>
      </c>
      <c r="J890" s="12">
        <f t="shared" si="53"/>
        <v>1.3117215945964358E-4</v>
      </c>
      <c r="K890" s="12">
        <f t="shared" si="55"/>
        <v>0.93222184961168963</v>
      </c>
      <c r="L890" s="13" t="str">
        <f t="shared" si="54"/>
        <v>B</v>
      </c>
      <c r="P890"/>
    </row>
    <row r="891" spans="1:16">
      <c r="A891" s="10" t="s">
        <v>12</v>
      </c>
      <c r="B891" s="10" t="s">
        <v>284</v>
      </c>
      <c r="C891" s="10" t="s">
        <v>285</v>
      </c>
      <c r="D891" s="10" t="s">
        <v>286</v>
      </c>
      <c r="E891" s="10" t="s">
        <v>1937</v>
      </c>
      <c r="F891" s="10" t="s">
        <v>1938</v>
      </c>
      <c r="G891" s="10">
        <v>3</v>
      </c>
      <c r="H891" s="11">
        <v>169650</v>
      </c>
      <c r="I891" s="6">
        <f t="shared" si="52"/>
        <v>508950</v>
      </c>
      <c r="J891" s="12">
        <f t="shared" si="53"/>
        <v>1.3117215945964358E-4</v>
      </c>
      <c r="K891" s="12">
        <f t="shared" si="55"/>
        <v>0.93235302177114932</v>
      </c>
      <c r="L891" s="13" t="str">
        <f t="shared" si="54"/>
        <v>B</v>
      </c>
      <c r="P891"/>
    </row>
    <row r="892" spans="1:16">
      <c r="A892" s="10" t="s">
        <v>140</v>
      </c>
      <c r="B892" s="10" t="s">
        <v>31</v>
      </c>
      <c r="C892" s="10" t="s">
        <v>32</v>
      </c>
      <c r="D892" s="10" t="s">
        <v>1537</v>
      </c>
      <c r="E892" s="10" t="s">
        <v>1939</v>
      </c>
      <c r="F892" s="10" t="s">
        <v>1940</v>
      </c>
      <c r="G892" s="10">
        <v>0.53639999999999999</v>
      </c>
      <c r="H892" s="11">
        <v>947368.42</v>
      </c>
      <c r="I892" s="6">
        <f t="shared" si="52"/>
        <v>508168.42048800003</v>
      </c>
      <c r="J892" s="12">
        <f t="shared" si="53"/>
        <v>1.3097072224109863E-4</v>
      </c>
      <c r="K892" s="12">
        <f t="shared" si="55"/>
        <v>0.93248399249339042</v>
      </c>
      <c r="L892" s="13" t="str">
        <f t="shared" si="54"/>
        <v>B</v>
      </c>
      <c r="P892"/>
    </row>
    <row r="893" spans="1:16">
      <c r="A893" s="10" t="s">
        <v>12</v>
      </c>
      <c r="B893" s="10" t="s">
        <v>143</v>
      </c>
      <c r="C893" s="10" t="s">
        <v>144</v>
      </c>
      <c r="D893" s="10" t="s">
        <v>1941</v>
      </c>
      <c r="E893" s="10" t="s">
        <v>1942</v>
      </c>
      <c r="F893" s="10" t="s">
        <v>1943</v>
      </c>
      <c r="G893" s="10">
        <v>5.56</v>
      </c>
      <c r="H893" s="11">
        <v>91350</v>
      </c>
      <c r="I893" s="6">
        <f t="shared" si="52"/>
        <v>507905.99999999994</v>
      </c>
      <c r="J893" s="12">
        <f t="shared" si="53"/>
        <v>1.3090308836331607E-4</v>
      </c>
      <c r="K893" s="12">
        <f t="shared" si="55"/>
        <v>0.9326148955817537</v>
      </c>
      <c r="L893" s="13" t="str">
        <f t="shared" si="54"/>
        <v>B</v>
      </c>
      <c r="P893"/>
    </row>
    <row r="894" spans="1:16">
      <c r="A894" s="10" t="s">
        <v>140</v>
      </c>
      <c r="B894" s="10" t="s">
        <v>184</v>
      </c>
      <c r="C894" s="10" t="s">
        <v>185</v>
      </c>
      <c r="D894" s="10" t="s">
        <v>1944</v>
      </c>
      <c r="E894" s="10" t="s">
        <v>1945</v>
      </c>
      <c r="F894" s="10" t="s">
        <v>1946</v>
      </c>
      <c r="G894" s="10">
        <v>3393</v>
      </c>
      <c r="H894" s="11">
        <v>149.25</v>
      </c>
      <c r="I894" s="6">
        <f t="shared" si="52"/>
        <v>506405.25</v>
      </c>
      <c r="J894" s="12">
        <f t="shared" si="53"/>
        <v>1.3051629866234535E-4</v>
      </c>
      <c r="K894" s="12">
        <f t="shared" si="55"/>
        <v>0.93274541188041604</v>
      </c>
      <c r="L894" s="13" t="str">
        <f t="shared" si="54"/>
        <v>B</v>
      </c>
      <c r="P894"/>
    </row>
    <row r="895" spans="1:16">
      <c r="A895" s="10" t="s">
        <v>12</v>
      </c>
      <c r="B895" s="10" t="s">
        <v>262</v>
      </c>
      <c r="C895" s="10" t="s">
        <v>263</v>
      </c>
      <c r="D895" s="10" t="s">
        <v>263</v>
      </c>
      <c r="E895" s="10" t="s">
        <v>1947</v>
      </c>
      <c r="F895" s="10" t="s">
        <v>1948</v>
      </c>
      <c r="G895" s="10">
        <v>2</v>
      </c>
      <c r="H895" s="11">
        <v>253127.7</v>
      </c>
      <c r="I895" s="6">
        <f t="shared" si="52"/>
        <v>506255.4</v>
      </c>
      <c r="J895" s="12">
        <f t="shared" si="53"/>
        <v>1.304776776817087E-4</v>
      </c>
      <c r="K895" s="12">
        <f t="shared" si="55"/>
        <v>0.93287588955809775</v>
      </c>
      <c r="L895" s="13" t="str">
        <f t="shared" si="54"/>
        <v>B</v>
      </c>
      <c r="P895"/>
    </row>
    <row r="896" spans="1:16">
      <c r="A896" s="10" t="s">
        <v>12</v>
      </c>
      <c r="B896" s="10" t="s">
        <v>284</v>
      </c>
      <c r="C896" s="10" t="s">
        <v>285</v>
      </c>
      <c r="D896" s="10" t="s">
        <v>286</v>
      </c>
      <c r="E896" s="10" t="s">
        <v>1949</v>
      </c>
      <c r="F896" s="10" t="s">
        <v>1950</v>
      </c>
      <c r="G896" s="10">
        <v>3</v>
      </c>
      <c r="H896" s="11">
        <v>168350</v>
      </c>
      <c r="I896" s="6">
        <f t="shared" si="52"/>
        <v>505050</v>
      </c>
      <c r="J896" s="12">
        <f t="shared" si="53"/>
        <v>1.3016700881244322E-4</v>
      </c>
      <c r="K896" s="12">
        <f t="shared" si="55"/>
        <v>0.93300605656691016</v>
      </c>
      <c r="L896" s="13" t="str">
        <f t="shared" si="54"/>
        <v>B</v>
      </c>
      <c r="P896"/>
    </row>
    <row r="897" spans="1:16">
      <c r="A897" s="10" t="s">
        <v>12</v>
      </c>
      <c r="B897" s="10" t="s">
        <v>22</v>
      </c>
      <c r="C897" s="10" t="s">
        <v>23</v>
      </c>
      <c r="D897" s="10" t="s">
        <v>24</v>
      </c>
      <c r="E897" s="10" t="s">
        <v>1951</v>
      </c>
      <c r="F897" s="10" t="s">
        <v>1952</v>
      </c>
      <c r="G897" s="10">
        <v>6.1</v>
      </c>
      <c r="H897" s="11">
        <v>81967.210000000006</v>
      </c>
      <c r="I897" s="6">
        <f t="shared" si="52"/>
        <v>499999.98100000003</v>
      </c>
      <c r="J897" s="12">
        <f t="shared" si="53"/>
        <v>1.2886546269289862E-4</v>
      </c>
      <c r="K897" s="12">
        <f t="shared" si="55"/>
        <v>0.93313492202960302</v>
      </c>
      <c r="L897" s="13" t="str">
        <f t="shared" si="54"/>
        <v>B</v>
      </c>
      <c r="P897"/>
    </row>
    <row r="898" spans="1:16">
      <c r="A898" s="10" t="s">
        <v>12</v>
      </c>
      <c r="B898" s="10" t="s">
        <v>81</v>
      </c>
      <c r="C898" s="10" t="s">
        <v>82</v>
      </c>
      <c r="D898" s="10" t="s">
        <v>83</v>
      </c>
      <c r="E898" s="10" t="s">
        <v>1953</v>
      </c>
      <c r="F898" s="10" t="s">
        <v>1954</v>
      </c>
      <c r="G898" s="10">
        <v>5</v>
      </c>
      <c r="H898" s="11">
        <v>99915.97</v>
      </c>
      <c r="I898" s="6">
        <f t="shared" ref="I898:I961" si="56">G898*H898</f>
        <v>499579.85</v>
      </c>
      <c r="J898" s="12">
        <f t="shared" ref="J898:J961" si="57">I898/$I$3317</f>
        <v>1.287571819373707E-4</v>
      </c>
      <c r="K898" s="12">
        <f t="shared" si="55"/>
        <v>0.93326367921154041</v>
      </c>
      <c r="L898" s="13" t="str">
        <f t="shared" ref="L898:L961" si="58">IF(K898&lt;=0.8,"A",IF(K898&lt;=0.95,"B","C"))</f>
        <v>B</v>
      </c>
      <c r="P898"/>
    </row>
    <row r="899" spans="1:16">
      <c r="A899" s="10" t="s">
        <v>12</v>
      </c>
      <c r="B899" s="10" t="s">
        <v>184</v>
      </c>
      <c r="C899" s="10" t="s">
        <v>185</v>
      </c>
      <c r="D899" s="10" t="s">
        <v>186</v>
      </c>
      <c r="E899" s="10" t="s">
        <v>1955</v>
      </c>
      <c r="F899" s="10" t="s">
        <v>1956</v>
      </c>
      <c r="G899" s="10">
        <v>1112</v>
      </c>
      <c r="H899" s="11">
        <v>448.13</v>
      </c>
      <c r="I899" s="6">
        <f t="shared" si="56"/>
        <v>498320.56</v>
      </c>
      <c r="J899" s="12">
        <f t="shared" si="57"/>
        <v>1.2843262394800841E-4</v>
      </c>
      <c r="K899" s="12">
        <f t="shared" si="55"/>
        <v>0.93339211183548842</v>
      </c>
      <c r="L899" s="13" t="str">
        <f t="shared" si="58"/>
        <v>B</v>
      </c>
      <c r="P899"/>
    </row>
    <row r="900" spans="1:16">
      <c r="A900" s="10" t="s">
        <v>12</v>
      </c>
      <c r="B900" s="10" t="s">
        <v>81</v>
      </c>
      <c r="C900" s="10" t="s">
        <v>82</v>
      </c>
      <c r="D900" s="10" t="s">
        <v>374</v>
      </c>
      <c r="E900" s="10" t="s">
        <v>1957</v>
      </c>
      <c r="F900" s="10" t="s">
        <v>1958</v>
      </c>
      <c r="G900" s="10">
        <v>3</v>
      </c>
      <c r="H900" s="11">
        <v>165704</v>
      </c>
      <c r="I900" s="6">
        <f t="shared" si="56"/>
        <v>497112</v>
      </c>
      <c r="J900" s="12">
        <f t="shared" si="57"/>
        <v>1.2812114064898779E-4</v>
      </c>
      <c r="K900" s="12">
        <f t="shared" ref="K900:K963" si="59">K899+J900</f>
        <v>0.9335202329761374</v>
      </c>
      <c r="L900" s="13" t="str">
        <f t="shared" si="58"/>
        <v>B</v>
      </c>
      <c r="P900"/>
    </row>
    <row r="901" spans="1:16">
      <c r="A901" s="10" t="s">
        <v>12</v>
      </c>
      <c r="B901" s="10" t="s">
        <v>316</v>
      </c>
      <c r="C901" s="10" t="s">
        <v>317</v>
      </c>
      <c r="D901" s="10" t="s">
        <v>536</v>
      </c>
      <c r="E901" s="10" t="s">
        <v>1959</v>
      </c>
      <c r="F901" s="10" t="s">
        <v>1960</v>
      </c>
      <c r="G901" s="10">
        <v>10</v>
      </c>
      <c r="H901" s="11">
        <v>49613.01</v>
      </c>
      <c r="I901" s="6">
        <f t="shared" si="56"/>
        <v>496130.10000000003</v>
      </c>
      <c r="J901" s="12">
        <f t="shared" si="57"/>
        <v>1.2786807464373496E-4</v>
      </c>
      <c r="K901" s="12">
        <f t="shared" si="59"/>
        <v>0.93364810105078111</v>
      </c>
      <c r="L901" s="13" t="str">
        <f t="shared" si="58"/>
        <v>B</v>
      </c>
      <c r="P901"/>
    </row>
    <row r="902" spans="1:16">
      <c r="A902" s="10" t="s">
        <v>12</v>
      </c>
      <c r="B902" s="10" t="s">
        <v>52</v>
      </c>
      <c r="C902" s="10" t="s">
        <v>53</v>
      </c>
      <c r="D902" s="10" t="s">
        <v>54</v>
      </c>
      <c r="E902" s="10" t="s">
        <v>1961</v>
      </c>
      <c r="F902" s="10" t="s">
        <v>1962</v>
      </c>
      <c r="G902" s="10">
        <v>22</v>
      </c>
      <c r="H902" s="11">
        <v>22464.799999999999</v>
      </c>
      <c r="I902" s="6">
        <f t="shared" si="56"/>
        <v>494225.6</v>
      </c>
      <c r="J902" s="12">
        <f t="shared" si="57"/>
        <v>1.2737722607768546E-4</v>
      </c>
      <c r="K902" s="12">
        <f t="shared" si="59"/>
        <v>0.93377547827685881</v>
      </c>
      <c r="L902" s="13" t="str">
        <f t="shared" si="58"/>
        <v>B</v>
      </c>
      <c r="P902"/>
    </row>
    <row r="903" spans="1:16">
      <c r="A903" s="10" t="s">
        <v>12</v>
      </c>
      <c r="B903" s="10" t="s">
        <v>184</v>
      </c>
      <c r="C903" s="10" t="s">
        <v>185</v>
      </c>
      <c r="D903" s="10" t="s">
        <v>1439</v>
      </c>
      <c r="E903" s="10" t="s">
        <v>1963</v>
      </c>
      <c r="F903" s="10" t="s">
        <v>1964</v>
      </c>
      <c r="G903" s="10">
        <v>9815</v>
      </c>
      <c r="H903" s="11">
        <v>50.33</v>
      </c>
      <c r="I903" s="6">
        <f t="shared" si="56"/>
        <v>493988.95</v>
      </c>
      <c r="J903" s="12">
        <f t="shared" si="57"/>
        <v>1.2731623405187522E-4</v>
      </c>
      <c r="K903" s="12">
        <f t="shared" si="59"/>
        <v>0.93390279451091063</v>
      </c>
      <c r="L903" s="13" t="str">
        <f t="shared" si="58"/>
        <v>B</v>
      </c>
      <c r="P903"/>
    </row>
    <row r="904" spans="1:16">
      <c r="A904" s="10" t="s">
        <v>12</v>
      </c>
      <c r="B904" s="10" t="s">
        <v>284</v>
      </c>
      <c r="C904" s="10" t="s">
        <v>285</v>
      </c>
      <c r="D904" s="10" t="s">
        <v>286</v>
      </c>
      <c r="E904" s="10" t="s">
        <v>1965</v>
      </c>
      <c r="F904" s="10" t="s">
        <v>1966</v>
      </c>
      <c r="G904" s="10">
        <v>2</v>
      </c>
      <c r="H904" s="11">
        <v>246350</v>
      </c>
      <c r="I904" s="6">
        <f t="shared" si="56"/>
        <v>492700</v>
      </c>
      <c r="J904" s="12">
        <f t="shared" si="57"/>
        <v>1.2698403176297551E-4</v>
      </c>
      <c r="K904" s="12">
        <f t="shared" si="59"/>
        <v>0.93402977854267355</v>
      </c>
      <c r="L904" s="13" t="str">
        <f t="shared" si="58"/>
        <v>B</v>
      </c>
      <c r="P904"/>
    </row>
    <row r="905" spans="1:16">
      <c r="A905" s="10" t="s">
        <v>12</v>
      </c>
      <c r="B905" s="10" t="s">
        <v>284</v>
      </c>
      <c r="C905" s="10" t="s">
        <v>285</v>
      </c>
      <c r="D905" s="10" t="s">
        <v>1358</v>
      </c>
      <c r="E905" s="10" t="s">
        <v>1967</v>
      </c>
      <c r="F905" s="10" t="s">
        <v>1968</v>
      </c>
      <c r="G905" s="10">
        <v>2</v>
      </c>
      <c r="H905" s="11">
        <v>246218.49</v>
      </c>
      <c r="I905" s="6">
        <f t="shared" si="56"/>
        <v>492436.98</v>
      </c>
      <c r="J905" s="12">
        <f t="shared" si="57"/>
        <v>1.2691624337240459E-4</v>
      </c>
      <c r="K905" s="12">
        <f t="shared" si="59"/>
        <v>0.9341566947860459</v>
      </c>
      <c r="L905" s="13" t="str">
        <f t="shared" si="58"/>
        <v>B</v>
      </c>
      <c r="P905"/>
    </row>
    <row r="906" spans="1:16">
      <c r="A906" s="10" t="s">
        <v>12</v>
      </c>
      <c r="B906" s="10" t="s">
        <v>284</v>
      </c>
      <c r="C906" s="10" t="s">
        <v>285</v>
      </c>
      <c r="D906" s="10" t="s">
        <v>695</v>
      </c>
      <c r="E906" s="10" t="s">
        <v>1969</v>
      </c>
      <c r="F906" s="10" t="s">
        <v>1970</v>
      </c>
      <c r="G906" s="10">
        <v>5</v>
      </c>
      <c r="H906" s="11">
        <v>98450</v>
      </c>
      <c r="I906" s="6">
        <f t="shared" si="56"/>
        <v>492250</v>
      </c>
      <c r="J906" s="12">
        <f t="shared" si="57"/>
        <v>1.268680528421447E-4</v>
      </c>
      <c r="K906" s="12">
        <f t="shared" si="59"/>
        <v>0.93428356283888803</v>
      </c>
      <c r="L906" s="13" t="str">
        <f t="shared" si="58"/>
        <v>B</v>
      </c>
      <c r="P906"/>
    </row>
    <row r="907" spans="1:16">
      <c r="A907" s="10" t="s">
        <v>12</v>
      </c>
      <c r="B907" s="10" t="s">
        <v>316</v>
      </c>
      <c r="C907" s="10" t="s">
        <v>317</v>
      </c>
      <c r="D907" s="10" t="s">
        <v>893</v>
      </c>
      <c r="E907" s="10" t="s">
        <v>1971</v>
      </c>
      <c r="F907" s="10" t="s">
        <v>1972</v>
      </c>
      <c r="G907" s="10">
        <v>1</v>
      </c>
      <c r="H907" s="11">
        <v>490000</v>
      </c>
      <c r="I907" s="6">
        <f t="shared" si="56"/>
        <v>490000</v>
      </c>
      <c r="J907" s="12">
        <f t="shared" si="57"/>
        <v>1.2628815823799067E-4</v>
      </c>
      <c r="K907" s="12">
        <f t="shared" si="59"/>
        <v>0.93440985099712603</v>
      </c>
      <c r="L907" s="13" t="str">
        <f t="shared" si="58"/>
        <v>B</v>
      </c>
      <c r="P907"/>
    </row>
    <row r="908" spans="1:16">
      <c r="A908" s="10" t="s">
        <v>12</v>
      </c>
      <c r="B908" s="10" t="s">
        <v>143</v>
      </c>
      <c r="C908" s="10" t="s">
        <v>144</v>
      </c>
      <c r="D908" s="10" t="s">
        <v>755</v>
      </c>
      <c r="E908" s="10" t="s">
        <v>1973</v>
      </c>
      <c r="F908" s="10" t="s">
        <v>1974</v>
      </c>
      <c r="G908" s="10">
        <v>2.4</v>
      </c>
      <c r="H908" s="11">
        <v>202962.08</v>
      </c>
      <c r="I908" s="6">
        <f t="shared" si="56"/>
        <v>487108.99199999997</v>
      </c>
      <c r="J908" s="12">
        <f t="shared" si="57"/>
        <v>1.2554305604253903E-4</v>
      </c>
      <c r="K908" s="12">
        <f t="shared" si="59"/>
        <v>0.93453539405316854</v>
      </c>
      <c r="L908" s="13" t="str">
        <f t="shared" si="58"/>
        <v>B</v>
      </c>
      <c r="P908"/>
    </row>
    <row r="909" spans="1:16">
      <c r="A909" s="10" t="s">
        <v>12</v>
      </c>
      <c r="B909" s="10" t="s">
        <v>316</v>
      </c>
      <c r="C909" s="10" t="s">
        <v>317</v>
      </c>
      <c r="D909" s="10" t="s">
        <v>317</v>
      </c>
      <c r="E909" s="10" t="s">
        <v>1975</v>
      </c>
      <c r="F909" s="10" t="s">
        <v>1976</v>
      </c>
      <c r="G909" s="10">
        <v>9</v>
      </c>
      <c r="H909" s="11">
        <v>53800</v>
      </c>
      <c r="I909" s="6">
        <f t="shared" si="56"/>
        <v>484200</v>
      </c>
      <c r="J909" s="12">
        <f t="shared" si="57"/>
        <v>1.2479331881394914E-4</v>
      </c>
      <c r="K909" s="12">
        <f t="shared" si="59"/>
        <v>0.93466018737198253</v>
      </c>
      <c r="L909" s="13" t="str">
        <f t="shared" si="58"/>
        <v>B</v>
      </c>
      <c r="P909"/>
    </row>
    <row r="910" spans="1:16">
      <c r="A910" s="10" t="s">
        <v>12</v>
      </c>
      <c r="B910" s="10" t="s">
        <v>22</v>
      </c>
      <c r="C910" s="10" t="s">
        <v>23</v>
      </c>
      <c r="D910" s="10" t="s">
        <v>124</v>
      </c>
      <c r="E910" s="10" t="s">
        <v>1977</v>
      </c>
      <c r="F910" s="10" t="s">
        <v>1978</v>
      </c>
      <c r="G910" s="10">
        <v>42</v>
      </c>
      <c r="H910" s="11">
        <v>11521</v>
      </c>
      <c r="I910" s="6">
        <f t="shared" si="56"/>
        <v>483882</v>
      </c>
      <c r="J910" s="12">
        <f t="shared" si="57"/>
        <v>1.2471136037656204E-4</v>
      </c>
      <c r="K910" s="12">
        <f t="shared" si="59"/>
        <v>0.93478489873235915</v>
      </c>
      <c r="L910" s="13" t="str">
        <f t="shared" si="58"/>
        <v>B</v>
      </c>
      <c r="P910"/>
    </row>
    <row r="911" spans="1:16">
      <c r="A911" s="10" t="s">
        <v>12</v>
      </c>
      <c r="B911" s="10" t="s">
        <v>284</v>
      </c>
      <c r="C911" s="10" t="s">
        <v>285</v>
      </c>
      <c r="D911" s="10" t="s">
        <v>1158</v>
      </c>
      <c r="E911" s="10" t="s">
        <v>1979</v>
      </c>
      <c r="F911" s="10" t="s">
        <v>1980</v>
      </c>
      <c r="G911" s="10">
        <v>2</v>
      </c>
      <c r="H911" s="11">
        <v>241900</v>
      </c>
      <c r="I911" s="6">
        <f t="shared" si="56"/>
        <v>483800</v>
      </c>
      <c r="J911" s="12">
        <f t="shared" si="57"/>
        <v>1.2469022643987732E-4</v>
      </c>
      <c r="K911" s="12">
        <f t="shared" si="59"/>
        <v>0.93490958895879905</v>
      </c>
      <c r="L911" s="13" t="str">
        <f t="shared" si="58"/>
        <v>B</v>
      </c>
      <c r="P911"/>
    </row>
    <row r="912" spans="1:16">
      <c r="A912" s="10" t="s">
        <v>12</v>
      </c>
      <c r="B912" s="10" t="s">
        <v>143</v>
      </c>
      <c r="C912" s="10" t="s">
        <v>144</v>
      </c>
      <c r="D912" s="10" t="s">
        <v>174</v>
      </c>
      <c r="E912" s="10" t="s">
        <v>1981</v>
      </c>
      <c r="F912" s="10" t="s">
        <v>1982</v>
      </c>
      <c r="G912" s="10">
        <v>6</v>
      </c>
      <c r="H912" s="11">
        <v>80595</v>
      </c>
      <c r="I912" s="6">
        <f t="shared" si="56"/>
        <v>483570</v>
      </c>
      <c r="J912" s="12">
        <f t="shared" si="57"/>
        <v>1.24630948324786E-4</v>
      </c>
      <c r="K912" s="12">
        <f t="shared" si="59"/>
        <v>0.93503421990712388</v>
      </c>
      <c r="L912" s="13" t="str">
        <f t="shared" si="58"/>
        <v>B</v>
      </c>
      <c r="P912"/>
    </row>
    <row r="913" spans="1:16">
      <c r="A913" s="10" t="s">
        <v>140</v>
      </c>
      <c r="B913" s="10" t="s">
        <v>216</v>
      </c>
      <c r="C913" s="10" t="s">
        <v>217</v>
      </c>
      <c r="D913" s="10" t="s">
        <v>218</v>
      </c>
      <c r="E913" s="10" t="s">
        <v>1983</v>
      </c>
      <c r="F913" s="10" t="s">
        <v>1984</v>
      </c>
      <c r="G913" s="10">
        <v>2</v>
      </c>
      <c r="H913" s="11">
        <v>241095</v>
      </c>
      <c r="I913" s="6">
        <f t="shared" si="56"/>
        <v>482190</v>
      </c>
      <c r="J913" s="12">
        <f t="shared" si="57"/>
        <v>1.2427527963423821E-4</v>
      </c>
      <c r="K913" s="12">
        <f t="shared" si="59"/>
        <v>0.93515849518675809</v>
      </c>
      <c r="L913" s="13" t="str">
        <f t="shared" si="58"/>
        <v>B</v>
      </c>
      <c r="P913"/>
    </row>
    <row r="914" spans="1:16">
      <c r="A914" s="10" t="s">
        <v>12</v>
      </c>
      <c r="B914" s="10" t="s">
        <v>42</v>
      </c>
      <c r="C914" s="10" t="s">
        <v>43</v>
      </c>
      <c r="D914" s="10" t="s">
        <v>44</v>
      </c>
      <c r="E914" s="10" t="s">
        <v>1985</v>
      </c>
      <c r="F914" s="10" t="s">
        <v>1986</v>
      </c>
      <c r="G914" s="10">
        <v>4</v>
      </c>
      <c r="H914" s="11">
        <v>120400</v>
      </c>
      <c r="I914" s="6">
        <f t="shared" si="56"/>
        <v>481600</v>
      </c>
      <c r="J914" s="12">
        <f t="shared" si="57"/>
        <v>1.2412321838248225E-4</v>
      </c>
      <c r="K914" s="12">
        <f t="shared" si="59"/>
        <v>0.9352826184051406</v>
      </c>
      <c r="L914" s="13" t="str">
        <f t="shared" si="58"/>
        <v>B</v>
      </c>
      <c r="P914"/>
    </row>
    <row r="915" spans="1:16">
      <c r="A915" s="10" t="s">
        <v>12</v>
      </c>
      <c r="B915" s="10" t="s">
        <v>800</v>
      </c>
      <c r="C915" s="10" t="s">
        <v>801</v>
      </c>
      <c r="D915" s="10" t="s">
        <v>801</v>
      </c>
      <c r="E915" s="10" t="s">
        <v>1987</v>
      </c>
      <c r="F915" s="10" t="s">
        <v>1988</v>
      </c>
      <c r="G915" s="10">
        <v>26</v>
      </c>
      <c r="H915" s="11">
        <v>18487.5</v>
      </c>
      <c r="I915" s="6">
        <f t="shared" si="56"/>
        <v>480675</v>
      </c>
      <c r="J915" s="12">
        <f t="shared" si="57"/>
        <v>1.2388481726744114E-4</v>
      </c>
      <c r="K915" s="12">
        <f t="shared" si="59"/>
        <v>0.93540650322240804</v>
      </c>
      <c r="L915" s="13" t="str">
        <f t="shared" si="58"/>
        <v>B</v>
      </c>
      <c r="P915"/>
    </row>
    <row r="916" spans="1:16">
      <c r="A916" s="10" t="s">
        <v>12</v>
      </c>
      <c r="B916" s="10" t="s">
        <v>22</v>
      </c>
      <c r="C916" s="10" t="s">
        <v>23</v>
      </c>
      <c r="D916" s="10" t="s">
        <v>298</v>
      </c>
      <c r="E916" s="10" t="s">
        <v>1989</v>
      </c>
      <c r="F916" s="10" t="s">
        <v>1990</v>
      </c>
      <c r="G916" s="10">
        <v>5</v>
      </c>
      <c r="H916" s="11">
        <v>96016</v>
      </c>
      <c r="I916" s="6">
        <f t="shared" si="56"/>
        <v>480080</v>
      </c>
      <c r="J916" s="12">
        <f t="shared" si="57"/>
        <v>1.2373146736100929E-4</v>
      </c>
      <c r="K916" s="12">
        <f t="shared" si="59"/>
        <v>0.93553023468976904</v>
      </c>
      <c r="L916" s="13" t="str">
        <f t="shared" si="58"/>
        <v>B</v>
      </c>
      <c r="P916"/>
    </row>
    <row r="917" spans="1:16">
      <c r="A917" s="10" t="s">
        <v>12</v>
      </c>
      <c r="B917" s="10" t="s">
        <v>81</v>
      </c>
      <c r="C917" s="10" t="s">
        <v>82</v>
      </c>
      <c r="D917" s="10" t="s">
        <v>83</v>
      </c>
      <c r="E917" s="10" t="s">
        <v>1991</v>
      </c>
      <c r="F917" s="10" t="s">
        <v>1992</v>
      </c>
      <c r="G917" s="10">
        <v>3</v>
      </c>
      <c r="H917" s="11">
        <v>160000</v>
      </c>
      <c r="I917" s="6">
        <f t="shared" si="56"/>
        <v>480000</v>
      </c>
      <c r="J917" s="12">
        <f t="shared" si="57"/>
        <v>1.2371084888619495E-4</v>
      </c>
      <c r="K917" s="12">
        <f t="shared" si="59"/>
        <v>0.93565394553865522</v>
      </c>
      <c r="L917" s="13" t="str">
        <f t="shared" si="58"/>
        <v>B</v>
      </c>
      <c r="P917"/>
    </row>
    <row r="918" spans="1:16">
      <c r="A918" s="10" t="s">
        <v>12</v>
      </c>
      <c r="B918" s="10" t="s">
        <v>316</v>
      </c>
      <c r="C918" s="10" t="s">
        <v>317</v>
      </c>
      <c r="D918" s="10" t="s">
        <v>317</v>
      </c>
      <c r="E918" s="10" t="s">
        <v>1993</v>
      </c>
      <c r="F918" s="10" t="s">
        <v>1994</v>
      </c>
      <c r="G918" s="10">
        <v>2</v>
      </c>
      <c r="H918" s="11">
        <v>240000</v>
      </c>
      <c r="I918" s="6">
        <f t="shared" si="56"/>
        <v>480000</v>
      </c>
      <c r="J918" s="12">
        <f t="shared" si="57"/>
        <v>1.2371084888619495E-4</v>
      </c>
      <c r="K918" s="12">
        <f t="shared" si="59"/>
        <v>0.9357776563875414</v>
      </c>
      <c r="L918" s="13" t="str">
        <f t="shared" si="58"/>
        <v>B</v>
      </c>
      <c r="P918"/>
    </row>
    <row r="919" spans="1:16">
      <c r="A919" s="10" t="s">
        <v>12</v>
      </c>
      <c r="B919" s="10" t="s">
        <v>31</v>
      </c>
      <c r="C919" s="10" t="s">
        <v>32</v>
      </c>
      <c r="D919" s="10" t="s">
        <v>39</v>
      </c>
      <c r="E919" s="10" t="s">
        <v>1995</v>
      </c>
      <c r="F919" s="10" t="s">
        <v>1996</v>
      </c>
      <c r="G919" s="10">
        <v>0.14399999999999999</v>
      </c>
      <c r="H919" s="11">
        <v>3333333.33</v>
      </c>
      <c r="I919" s="6">
        <f t="shared" si="56"/>
        <v>479999.99951999995</v>
      </c>
      <c r="J919" s="12">
        <f t="shared" si="57"/>
        <v>1.2371084876248409E-4</v>
      </c>
      <c r="K919" s="12">
        <f t="shared" si="59"/>
        <v>0.9359013672363039</v>
      </c>
      <c r="L919" s="13" t="str">
        <f t="shared" si="58"/>
        <v>B</v>
      </c>
      <c r="P919"/>
    </row>
    <row r="920" spans="1:16">
      <c r="A920" s="10" t="s">
        <v>12</v>
      </c>
      <c r="B920" s="10" t="s">
        <v>216</v>
      </c>
      <c r="C920" s="10" t="s">
        <v>217</v>
      </c>
      <c r="D920" s="10" t="s">
        <v>1766</v>
      </c>
      <c r="E920" s="10" t="s">
        <v>1997</v>
      </c>
      <c r="F920" s="10" t="s">
        <v>1998</v>
      </c>
      <c r="G920" s="10">
        <v>11</v>
      </c>
      <c r="H920" s="11">
        <v>43400</v>
      </c>
      <c r="I920" s="6">
        <f t="shared" si="56"/>
        <v>477400</v>
      </c>
      <c r="J920" s="12">
        <f t="shared" si="57"/>
        <v>1.2304074845472806E-4</v>
      </c>
      <c r="K920" s="12">
        <f t="shared" si="59"/>
        <v>0.93602440798475861</v>
      </c>
      <c r="L920" s="13" t="str">
        <f t="shared" si="58"/>
        <v>B</v>
      </c>
      <c r="P920"/>
    </row>
    <row r="921" spans="1:16">
      <c r="A921" s="10" t="s">
        <v>12</v>
      </c>
      <c r="B921" s="10" t="s">
        <v>191</v>
      </c>
      <c r="C921" s="10" t="s">
        <v>192</v>
      </c>
      <c r="D921" s="10" t="s">
        <v>555</v>
      </c>
      <c r="E921" s="10" t="s">
        <v>1999</v>
      </c>
      <c r="F921" s="10" t="s">
        <v>2000</v>
      </c>
      <c r="G921" s="10">
        <v>18</v>
      </c>
      <c r="H921" s="11">
        <v>26500</v>
      </c>
      <c r="I921" s="6">
        <f t="shared" si="56"/>
        <v>477000</v>
      </c>
      <c r="J921" s="12">
        <f t="shared" si="57"/>
        <v>1.2293765608065621E-4</v>
      </c>
      <c r="K921" s="12">
        <f t="shared" si="59"/>
        <v>0.93614734564083923</v>
      </c>
      <c r="L921" s="13" t="str">
        <f t="shared" si="58"/>
        <v>B</v>
      </c>
      <c r="P921"/>
    </row>
    <row r="922" spans="1:16">
      <c r="A922" s="10" t="s">
        <v>12</v>
      </c>
      <c r="B922" s="10" t="s">
        <v>143</v>
      </c>
      <c r="C922" s="10" t="s">
        <v>144</v>
      </c>
      <c r="D922" s="10" t="s">
        <v>1093</v>
      </c>
      <c r="E922" s="10" t="s">
        <v>2001</v>
      </c>
      <c r="F922" s="10" t="s">
        <v>2002</v>
      </c>
      <c r="G922" s="10">
        <v>0.48</v>
      </c>
      <c r="H922" s="11">
        <v>992500</v>
      </c>
      <c r="I922" s="6">
        <f t="shared" si="56"/>
        <v>476400</v>
      </c>
      <c r="J922" s="12">
        <f t="shared" si="57"/>
        <v>1.2278301751954848E-4</v>
      </c>
      <c r="K922" s="12">
        <f t="shared" si="59"/>
        <v>0.93627012865835879</v>
      </c>
      <c r="L922" s="13" t="str">
        <f t="shared" si="58"/>
        <v>B</v>
      </c>
      <c r="P922"/>
    </row>
    <row r="923" spans="1:16">
      <c r="A923" s="10" t="s">
        <v>12</v>
      </c>
      <c r="B923" s="10" t="s">
        <v>31</v>
      </c>
      <c r="C923" s="10" t="s">
        <v>32</v>
      </c>
      <c r="D923" s="10" t="s">
        <v>116</v>
      </c>
      <c r="E923" s="10" t="s">
        <v>2003</v>
      </c>
      <c r="F923" s="10" t="s">
        <v>2004</v>
      </c>
      <c r="G923" s="10">
        <v>1.76</v>
      </c>
      <c r="H923" s="11">
        <v>269024.31</v>
      </c>
      <c r="I923" s="6">
        <f t="shared" si="56"/>
        <v>473482.7856</v>
      </c>
      <c r="J923" s="12">
        <f t="shared" si="57"/>
        <v>1.2203116112411717E-4</v>
      </c>
      <c r="K923" s="12">
        <f t="shared" si="59"/>
        <v>0.93639215981948287</v>
      </c>
      <c r="L923" s="13" t="str">
        <f t="shared" si="58"/>
        <v>B</v>
      </c>
      <c r="P923"/>
    </row>
    <row r="924" spans="1:16">
      <c r="A924" s="10" t="s">
        <v>12</v>
      </c>
      <c r="B924" s="10" t="s">
        <v>216</v>
      </c>
      <c r="C924" s="10" t="s">
        <v>217</v>
      </c>
      <c r="D924" s="10" t="s">
        <v>467</v>
      </c>
      <c r="E924" s="10" t="s">
        <v>2005</v>
      </c>
      <c r="F924" s="10" t="s">
        <v>2006</v>
      </c>
      <c r="G924" s="10">
        <v>1</v>
      </c>
      <c r="H924" s="11">
        <v>470000</v>
      </c>
      <c r="I924" s="6">
        <f t="shared" si="56"/>
        <v>470000</v>
      </c>
      <c r="J924" s="12">
        <f t="shared" si="57"/>
        <v>1.2113353953439921E-4</v>
      </c>
      <c r="K924" s="12">
        <f t="shared" si="59"/>
        <v>0.93651329335901723</v>
      </c>
      <c r="L924" s="13" t="str">
        <f t="shared" si="58"/>
        <v>B</v>
      </c>
      <c r="P924"/>
    </row>
    <row r="925" spans="1:16">
      <c r="A925" s="10" t="s">
        <v>12</v>
      </c>
      <c r="B925" s="10" t="s">
        <v>284</v>
      </c>
      <c r="C925" s="10" t="s">
        <v>285</v>
      </c>
      <c r="D925" s="10" t="s">
        <v>367</v>
      </c>
      <c r="E925" s="10" t="s">
        <v>2007</v>
      </c>
      <c r="F925" s="10" t="s">
        <v>2008</v>
      </c>
      <c r="G925" s="10">
        <v>2</v>
      </c>
      <c r="H925" s="11">
        <v>234606.18</v>
      </c>
      <c r="I925" s="6">
        <f t="shared" si="56"/>
        <v>469212.36</v>
      </c>
      <c r="J925" s="12">
        <f t="shared" si="57"/>
        <v>1.2093054034061437E-4</v>
      </c>
      <c r="K925" s="12">
        <f t="shared" si="59"/>
        <v>0.9366342238993578</v>
      </c>
      <c r="L925" s="13" t="str">
        <f t="shared" si="58"/>
        <v>B</v>
      </c>
      <c r="P925"/>
    </row>
    <row r="926" spans="1:16">
      <c r="A926" s="10" t="s">
        <v>12</v>
      </c>
      <c r="B926" s="10" t="s">
        <v>191</v>
      </c>
      <c r="C926" s="10" t="s">
        <v>192</v>
      </c>
      <c r="D926" s="10" t="s">
        <v>555</v>
      </c>
      <c r="E926" s="10" t="s">
        <v>2009</v>
      </c>
      <c r="F926" s="10" t="s">
        <v>2010</v>
      </c>
      <c r="G926" s="10">
        <v>1</v>
      </c>
      <c r="H926" s="11">
        <v>468346.26</v>
      </c>
      <c r="I926" s="6">
        <f t="shared" si="56"/>
        <v>468346.26</v>
      </c>
      <c r="J926" s="12">
        <f t="shared" si="57"/>
        <v>1.2070731957765535E-4</v>
      </c>
      <c r="K926" s="12">
        <f t="shared" si="59"/>
        <v>0.93675493121893549</v>
      </c>
      <c r="L926" s="13" t="str">
        <f t="shared" si="58"/>
        <v>B</v>
      </c>
      <c r="P926"/>
    </row>
    <row r="927" spans="1:16">
      <c r="A927" s="10" t="s">
        <v>12</v>
      </c>
      <c r="B927" s="10" t="s">
        <v>316</v>
      </c>
      <c r="C927" s="10" t="s">
        <v>317</v>
      </c>
      <c r="D927" s="10" t="s">
        <v>317</v>
      </c>
      <c r="E927" s="10" t="s">
        <v>2011</v>
      </c>
      <c r="F927" s="10" t="s">
        <v>2012</v>
      </c>
      <c r="G927" s="10">
        <v>2</v>
      </c>
      <c r="H927" s="11">
        <v>233285.05</v>
      </c>
      <c r="I927" s="6">
        <f t="shared" si="56"/>
        <v>466570.1</v>
      </c>
      <c r="J927" s="12">
        <f t="shared" si="57"/>
        <v>1.2024954819982678E-4</v>
      </c>
      <c r="K927" s="12">
        <f t="shared" si="59"/>
        <v>0.93687518076713527</v>
      </c>
      <c r="L927" s="13" t="str">
        <f t="shared" si="58"/>
        <v>B</v>
      </c>
      <c r="P927"/>
    </row>
    <row r="928" spans="1:16">
      <c r="A928" s="10" t="s">
        <v>12</v>
      </c>
      <c r="B928" s="10" t="s">
        <v>284</v>
      </c>
      <c r="C928" s="10" t="s">
        <v>285</v>
      </c>
      <c r="D928" s="10" t="s">
        <v>285</v>
      </c>
      <c r="E928" s="10" t="s">
        <v>2013</v>
      </c>
      <c r="F928" s="10" t="s">
        <v>2014</v>
      </c>
      <c r="G928" s="10">
        <v>5</v>
      </c>
      <c r="H928" s="11">
        <v>92920</v>
      </c>
      <c r="I928" s="6">
        <f t="shared" si="56"/>
        <v>464600</v>
      </c>
      <c r="J928" s="12">
        <f t="shared" si="57"/>
        <v>1.1974179248442951E-4</v>
      </c>
      <c r="K928" s="12">
        <f t="shared" si="59"/>
        <v>0.93699492255961969</v>
      </c>
      <c r="L928" s="13" t="str">
        <f t="shared" si="58"/>
        <v>B</v>
      </c>
      <c r="P928"/>
    </row>
    <row r="929" spans="1:16">
      <c r="A929" s="10" t="s">
        <v>12</v>
      </c>
      <c r="B929" s="10" t="s">
        <v>316</v>
      </c>
      <c r="C929" s="10" t="s">
        <v>317</v>
      </c>
      <c r="D929" s="10" t="s">
        <v>317</v>
      </c>
      <c r="E929" s="10" t="s">
        <v>2015</v>
      </c>
      <c r="F929" s="10" t="s">
        <v>2016</v>
      </c>
      <c r="G929" s="10">
        <v>1</v>
      </c>
      <c r="H929" s="11">
        <v>462185</v>
      </c>
      <c r="I929" s="6">
        <f t="shared" si="56"/>
        <v>462185</v>
      </c>
      <c r="J929" s="12">
        <f t="shared" si="57"/>
        <v>1.1911937227597084E-4</v>
      </c>
      <c r="K929" s="12">
        <f t="shared" si="59"/>
        <v>0.93711404193189562</v>
      </c>
      <c r="L929" s="13" t="str">
        <f t="shared" si="58"/>
        <v>B</v>
      </c>
      <c r="P929"/>
    </row>
    <row r="930" spans="1:16">
      <c r="A930" s="10" t="s">
        <v>12</v>
      </c>
      <c r="B930" s="10" t="s">
        <v>316</v>
      </c>
      <c r="C930" s="10" t="s">
        <v>317</v>
      </c>
      <c r="D930" s="10" t="s">
        <v>536</v>
      </c>
      <c r="E930" s="10" t="s">
        <v>2017</v>
      </c>
      <c r="F930" s="10" t="s">
        <v>2018</v>
      </c>
      <c r="G930" s="10">
        <v>10</v>
      </c>
      <c r="H930" s="11">
        <v>46200</v>
      </c>
      <c r="I930" s="6">
        <f t="shared" si="56"/>
        <v>462000</v>
      </c>
      <c r="J930" s="12">
        <f t="shared" si="57"/>
        <v>1.1907169205296262E-4</v>
      </c>
      <c r="K930" s="12">
        <f t="shared" si="59"/>
        <v>0.93723311362394857</v>
      </c>
      <c r="L930" s="13" t="str">
        <f t="shared" si="58"/>
        <v>B</v>
      </c>
      <c r="P930"/>
    </row>
    <row r="931" spans="1:16">
      <c r="A931" s="10" t="s">
        <v>12</v>
      </c>
      <c r="B931" s="10" t="s">
        <v>216</v>
      </c>
      <c r="C931" s="10" t="s">
        <v>217</v>
      </c>
      <c r="D931" s="10" t="s">
        <v>506</v>
      </c>
      <c r="E931" s="10" t="s">
        <v>2019</v>
      </c>
      <c r="F931" s="10" t="s">
        <v>2020</v>
      </c>
      <c r="G931" s="10">
        <v>8</v>
      </c>
      <c r="H931" s="11">
        <v>57679</v>
      </c>
      <c r="I931" s="6">
        <f t="shared" si="56"/>
        <v>461432</v>
      </c>
      <c r="J931" s="12">
        <f t="shared" si="57"/>
        <v>1.1892530088178064E-4</v>
      </c>
      <c r="K931" s="12">
        <f t="shared" si="59"/>
        <v>0.93735203892483032</v>
      </c>
      <c r="L931" s="13" t="str">
        <f t="shared" si="58"/>
        <v>B</v>
      </c>
      <c r="P931"/>
    </row>
    <row r="932" spans="1:16">
      <c r="A932" s="10" t="s">
        <v>12</v>
      </c>
      <c r="B932" s="10" t="s">
        <v>284</v>
      </c>
      <c r="C932" s="10" t="s">
        <v>285</v>
      </c>
      <c r="D932" s="10" t="s">
        <v>1358</v>
      </c>
      <c r="E932" s="10" t="s">
        <v>2021</v>
      </c>
      <c r="F932" s="10" t="s">
        <v>2022</v>
      </c>
      <c r="G932" s="10">
        <v>3</v>
      </c>
      <c r="H932" s="11">
        <v>153361.34</v>
      </c>
      <c r="I932" s="6">
        <f t="shared" si="56"/>
        <v>460084.02</v>
      </c>
      <c r="J932" s="12">
        <f t="shared" si="57"/>
        <v>1.1857788473577728E-4</v>
      </c>
      <c r="K932" s="12">
        <f t="shared" si="59"/>
        <v>0.93747061680956612</v>
      </c>
      <c r="L932" s="13" t="str">
        <f t="shared" si="58"/>
        <v>B</v>
      </c>
      <c r="P932"/>
    </row>
    <row r="933" spans="1:16">
      <c r="A933" s="10" t="s">
        <v>12</v>
      </c>
      <c r="B933" s="10" t="s">
        <v>284</v>
      </c>
      <c r="C933" s="10" t="s">
        <v>285</v>
      </c>
      <c r="D933" s="10" t="s">
        <v>286</v>
      </c>
      <c r="E933" s="10" t="s">
        <v>2023</v>
      </c>
      <c r="F933" s="10" t="s">
        <v>2024</v>
      </c>
      <c r="G933" s="10">
        <v>2</v>
      </c>
      <c r="H933" s="11">
        <v>230000</v>
      </c>
      <c r="I933" s="6">
        <f t="shared" si="56"/>
        <v>460000</v>
      </c>
      <c r="J933" s="12">
        <f t="shared" si="57"/>
        <v>1.1855623018260348E-4</v>
      </c>
      <c r="K933" s="12">
        <f t="shared" si="59"/>
        <v>0.93758917303974876</v>
      </c>
      <c r="L933" s="13" t="str">
        <f t="shared" si="58"/>
        <v>B</v>
      </c>
      <c r="P933"/>
    </row>
    <row r="934" spans="1:16">
      <c r="A934" s="10" t="s">
        <v>12</v>
      </c>
      <c r="B934" s="10" t="s">
        <v>31</v>
      </c>
      <c r="C934" s="10" t="s">
        <v>32</v>
      </c>
      <c r="D934" s="10" t="s">
        <v>236</v>
      </c>
      <c r="E934" s="10" t="s">
        <v>2025</v>
      </c>
      <c r="F934" s="10" t="s">
        <v>2026</v>
      </c>
      <c r="G934" s="10">
        <v>3</v>
      </c>
      <c r="H934" s="11">
        <v>153333</v>
      </c>
      <c r="I934" s="6">
        <f t="shared" si="56"/>
        <v>459999</v>
      </c>
      <c r="J934" s="12">
        <f t="shared" si="57"/>
        <v>1.185559724516683E-4</v>
      </c>
      <c r="K934" s="12">
        <f t="shared" si="59"/>
        <v>0.93770772901220045</v>
      </c>
      <c r="L934" s="13" t="str">
        <f t="shared" si="58"/>
        <v>B</v>
      </c>
      <c r="P934"/>
    </row>
    <row r="935" spans="1:16">
      <c r="A935" s="10" t="s">
        <v>12</v>
      </c>
      <c r="B935" s="10" t="s">
        <v>81</v>
      </c>
      <c r="C935" s="10" t="s">
        <v>82</v>
      </c>
      <c r="D935" s="10" t="s">
        <v>83</v>
      </c>
      <c r="E935" s="10" t="s">
        <v>2027</v>
      </c>
      <c r="F935" s="10" t="s">
        <v>2028</v>
      </c>
      <c r="G935" s="10">
        <v>5</v>
      </c>
      <c r="H935" s="11">
        <v>91932.77</v>
      </c>
      <c r="I935" s="6">
        <f t="shared" si="56"/>
        <v>459663.85000000003</v>
      </c>
      <c r="J935" s="12">
        <f t="shared" si="57"/>
        <v>1.1846959392874288E-4</v>
      </c>
      <c r="K935" s="12">
        <f t="shared" si="59"/>
        <v>0.93782619860612915</v>
      </c>
      <c r="L935" s="13" t="str">
        <f t="shared" si="58"/>
        <v>B</v>
      </c>
      <c r="P935"/>
    </row>
    <row r="936" spans="1:16">
      <c r="A936" s="10" t="s">
        <v>12</v>
      </c>
      <c r="B936" s="10" t="s">
        <v>316</v>
      </c>
      <c r="C936" s="10" t="s">
        <v>317</v>
      </c>
      <c r="D936" s="10" t="s">
        <v>763</v>
      </c>
      <c r="E936" s="10" t="s">
        <v>2029</v>
      </c>
      <c r="F936" s="10" t="s">
        <v>2030</v>
      </c>
      <c r="G936" s="10">
        <v>17</v>
      </c>
      <c r="H936" s="11">
        <v>27000</v>
      </c>
      <c r="I936" s="6">
        <f t="shared" si="56"/>
        <v>459000</v>
      </c>
      <c r="J936" s="12">
        <f t="shared" si="57"/>
        <v>1.182984992474239E-4</v>
      </c>
      <c r="K936" s="12">
        <f t="shared" si="59"/>
        <v>0.93794449710537653</v>
      </c>
      <c r="L936" s="13" t="str">
        <f t="shared" si="58"/>
        <v>B</v>
      </c>
      <c r="P936"/>
    </row>
    <row r="937" spans="1:16">
      <c r="A937" s="10" t="s">
        <v>12</v>
      </c>
      <c r="B937" s="10" t="s">
        <v>284</v>
      </c>
      <c r="C937" s="10" t="s">
        <v>285</v>
      </c>
      <c r="D937" s="10" t="s">
        <v>1158</v>
      </c>
      <c r="E937" s="10" t="s">
        <v>2031</v>
      </c>
      <c r="F937" s="10" t="s">
        <v>2032</v>
      </c>
      <c r="G937" s="10">
        <v>30</v>
      </c>
      <c r="H937" s="11">
        <v>15300</v>
      </c>
      <c r="I937" s="6">
        <f t="shared" si="56"/>
        <v>459000</v>
      </c>
      <c r="J937" s="12">
        <f t="shared" si="57"/>
        <v>1.182984992474239E-4</v>
      </c>
      <c r="K937" s="12">
        <f t="shared" si="59"/>
        <v>0.93806279560462391</v>
      </c>
      <c r="L937" s="13" t="str">
        <f t="shared" si="58"/>
        <v>B</v>
      </c>
      <c r="P937"/>
    </row>
    <row r="938" spans="1:16">
      <c r="A938" s="10" t="s">
        <v>12</v>
      </c>
      <c r="B938" s="10" t="s">
        <v>143</v>
      </c>
      <c r="C938" s="10" t="s">
        <v>144</v>
      </c>
      <c r="D938" s="10" t="s">
        <v>1894</v>
      </c>
      <c r="E938" s="10" t="s">
        <v>2033</v>
      </c>
      <c r="F938" s="10" t="s">
        <v>2034</v>
      </c>
      <c r="G938" s="10">
        <v>9.08</v>
      </c>
      <c r="H938" s="11">
        <v>50500</v>
      </c>
      <c r="I938" s="6">
        <f t="shared" si="56"/>
        <v>458540</v>
      </c>
      <c r="J938" s="12">
        <f t="shared" si="57"/>
        <v>1.181799430172413E-4</v>
      </c>
      <c r="K938" s="12">
        <f t="shared" si="59"/>
        <v>0.93818097554764113</v>
      </c>
      <c r="L938" s="13" t="str">
        <f t="shared" si="58"/>
        <v>B</v>
      </c>
      <c r="P938"/>
    </row>
    <row r="939" spans="1:16">
      <c r="A939" s="10" t="s">
        <v>12</v>
      </c>
      <c r="B939" s="10" t="s">
        <v>143</v>
      </c>
      <c r="C939" s="10" t="s">
        <v>144</v>
      </c>
      <c r="D939" s="10" t="s">
        <v>709</v>
      </c>
      <c r="E939" s="10" t="s">
        <v>2035</v>
      </c>
      <c r="F939" s="10" t="s">
        <v>2036</v>
      </c>
      <c r="G939" s="10">
        <v>0.13</v>
      </c>
      <c r="H939" s="11">
        <v>3524866.67</v>
      </c>
      <c r="I939" s="6">
        <f t="shared" si="56"/>
        <v>458232.66710000002</v>
      </c>
      <c r="J939" s="12">
        <f t="shared" si="57"/>
        <v>1.1810073382151286E-4</v>
      </c>
      <c r="K939" s="12">
        <f t="shared" si="59"/>
        <v>0.93829907628146259</v>
      </c>
      <c r="L939" s="13" t="str">
        <f t="shared" si="58"/>
        <v>B</v>
      </c>
      <c r="P939"/>
    </row>
    <row r="940" spans="1:16">
      <c r="A940" s="10" t="s">
        <v>12</v>
      </c>
      <c r="B940" s="10" t="s">
        <v>284</v>
      </c>
      <c r="C940" s="10" t="s">
        <v>285</v>
      </c>
      <c r="D940" s="10" t="s">
        <v>1358</v>
      </c>
      <c r="E940" s="10" t="s">
        <v>2037</v>
      </c>
      <c r="F940" s="10" t="s">
        <v>2038</v>
      </c>
      <c r="G940" s="10">
        <v>11</v>
      </c>
      <c r="H940" s="11">
        <v>41596.639999999999</v>
      </c>
      <c r="I940" s="6">
        <f t="shared" si="56"/>
        <v>457563.04</v>
      </c>
      <c r="J940" s="12">
        <f t="shared" si="57"/>
        <v>1.1792815020280827E-4</v>
      </c>
      <c r="K940" s="12">
        <f t="shared" si="59"/>
        <v>0.93841700443166542</v>
      </c>
      <c r="L940" s="13" t="str">
        <f t="shared" si="58"/>
        <v>B</v>
      </c>
      <c r="P940"/>
    </row>
    <row r="941" spans="1:16">
      <c r="A941" s="10" t="s">
        <v>12</v>
      </c>
      <c r="B941" s="10" t="s">
        <v>284</v>
      </c>
      <c r="C941" s="10" t="s">
        <v>285</v>
      </c>
      <c r="D941" s="10" t="s">
        <v>286</v>
      </c>
      <c r="E941" s="10" t="s">
        <v>2039</v>
      </c>
      <c r="F941" s="10" t="s">
        <v>2040</v>
      </c>
      <c r="G941" s="10">
        <v>17</v>
      </c>
      <c r="H941" s="11">
        <v>26800</v>
      </c>
      <c r="I941" s="6">
        <f t="shared" si="56"/>
        <v>455600</v>
      </c>
      <c r="J941" s="12">
        <f t="shared" si="57"/>
        <v>1.1742221406781336E-4</v>
      </c>
      <c r="K941" s="12">
        <f t="shared" si="59"/>
        <v>0.93853442664573328</v>
      </c>
      <c r="L941" s="13" t="str">
        <f t="shared" si="58"/>
        <v>B</v>
      </c>
      <c r="P941"/>
    </row>
    <row r="942" spans="1:16">
      <c r="A942" s="10" t="s">
        <v>12</v>
      </c>
      <c r="B942" s="10" t="s">
        <v>316</v>
      </c>
      <c r="C942" s="10" t="s">
        <v>317</v>
      </c>
      <c r="D942" s="10" t="s">
        <v>893</v>
      </c>
      <c r="E942" s="10" t="s">
        <v>2041</v>
      </c>
      <c r="F942" s="10" t="s">
        <v>2042</v>
      </c>
      <c r="G942" s="10">
        <v>3</v>
      </c>
      <c r="H942" s="11">
        <v>151710</v>
      </c>
      <c r="I942" s="6">
        <f t="shared" si="56"/>
        <v>455130</v>
      </c>
      <c r="J942" s="12">
        <f t="shared" si="57"/>
        <v>1.1730108052827896E-4</v>
      </c>
      <c r="K942" s="12">
        <f t="shared" si="59"/>
        <v>0.9386517277262616</v>
      </c>
      <c r="L942" s="13" t="str">
        <f t="shared" si="58"/>
        <v>B</v>
      </c>
      <c r="P942"/>
    </row>
    <row r="943" spans="1:16">
      <c r="A943" s="10" t="s">
        <v>12</v>
      </c>
      <c r="B943" s="10" t="s">
        <v>31</v>
      </c>
      <c r="C943" s="10" t="s">
        <v>32</v>
      </c>
      <c r="D943" s="10" t="s">
        <v>236</v>
      </c>
      <c r="E943" s="10" t="s">
        <v>2043</v>
      </c>
      <c r="F943" s="10" t="s">
        <v>2044</v>
      </c>
      <c r="G943" s="10">
        <v>1</v>
      </c>
      <c r="H943" s="11">
        <v>455000</v>
      </c>
      <c r="I943" s="6">
        <f t="shared" si="56"/>
        <v>455000</v>
      </c>
      <c r="J943" s="12">
        <f t="shared" si="57"/>
        <v>1.1726757550670562E-4</v>
      </c>
      <c r="K943" s="12">
        <f t="shared" si="59"/>
        <v>0.93876899530176827</v>
      </c>
      <c r="L943" s="13" t="str">
        <f t="shared" si="58"/>
        <v>B</v>
      </c>
      <c r="P943"/>
    </row>
    <row r="944" spans="1:16">
      <c r="A944" s="10" t="s">
        <v>12</v>
      </c>
      <c r="B944" s="10" t="s">
        <v>143</v>
      </c>
      <c r="C944" s="10" t="s">
        <v>144</v>
      </c>
      <c r="D944" s="10" t="s">
        <v>346</v>
      </c>
      <c r="E944" s="10" t="s">
        <v>2045</v>
      </c>
      <c r="F944" s="10" t="s">
        <v>2046</v>
      </c>
      <c r="G944" s="10">
        <v>12</v>
      </c>
      <c r="H944" s="11">
        <v>37908</v>
      </c>
      <c r="I944" s="6">
        <f t="shared" si="56"/>
        <v>454896</v>
      </c>
      <c r="J944" s="12">
        <f t="shared" si="57"/>
        <v>1.1724077148944695E-4</v>
      </c>
      <c r="K944" s="12">
        <f t="shared" si="59"/>
        <v>0.93888623607325772</v>
      </c>
      <c r="L944" s="13" t="str">
        <f t="shared" si="58"/>
        <v>B</v>
      </c>
      <c r="P944"/>
    </row>
    <row r="945" spans="1:16">
      <c r="A945" s="10" t="s">
        <v>12</v>
      </c>
      <c r="B945" s="10" t="s">
        <v>154</v>
      </c>
      <c r="C945" s="10" t="s">
        <v>155</v>
      </c>
      <c r="D945" s="10" t="s">
        <v>522</v>
      </c>
      <c r="E945" s="10" t="s">
        <v>2047</v>
      </c>
      <c r="F945" s="10" t="s">
        <v>2048</v>
      </c>
      <c r="G945" s="10">
        <v>21.78</v>
      </c>
      <c r="H945" s="11">
        <v>20880</v>
      </c>
      <c r="I945" s="6">
        <f t="shared" si="56"/>
        <v>454766.4</v>
      </c>
      <c r="J945" s="12">
        <f t="shared" si="57"/>
        <v>1.1720736956024767E-4</v>
      </c>
      <c r="K945" s="12">
        <f t="shared" si="59"/>
        <v>0.93900344344281794</v>
      </c>
      <c r="L945" s="13" t="str">
        <f t="shared" si="58"/>
        <v>B</v>
      </c>
      <c r="P945"/>
    </row>
    <row r="946" spans="1:16">
      <c r="A946" s="10" t="s">
        <v>12</v>
      </c>
      <c r="B946" s="10" t="s">
        <v>52</v>
      </c>
      <c r="C946" s="10" t="s">
        <v>53</v>
      </c>
      <c r="D946" s="10" t="s">
        <v>54</v>
      </c>
      <c r="E946" s="10" t="s">
        <v>2049</v>
      </c>
      <c r="F946" s="10" t="s">
        <v>2050</v>
      </c>
      <c r="G946" s="10">
        <v>7</v>
      </c>
      <c r="H946" s="11">
        <v>64900</v>
      </c>
      <c r="I946" s="6">
        <f t="shared" si="56"/>
        <v>454300</v>
      </c>
      <c r="J946" s="12">
        <f t="shared" si="57"/>
        <v>1.1708716385207992E-4</v>
      </c>
      <c r="K946" s="12">
        <f t="shared" si="59"/>
        <v>0.93912053060667</v>
      </c>
      <c r="L946" s="13" t="str">
        <f t="shared" si="58"/>
        <v>B</v>
      </c>
      <c r="P946"/>
    </row>
    <row r="947" spans="1:16">
      <c r="A947" s="10" t="s">
        <v>12</v>
      </c>
      <c r="B947" s="10" t="s">
        <v>42</v>
      </c>
      <c r="C947" s="10" t="s">
        <v>43</v>
      </c>
      <c r="D947" s="10" t="s">
        <v>44</v>
      </c>
      <c r="E947" s="10" t="s">
        <v>2051</v>
      </c>
      <c r="F947" s="10" t="s">
        <v>2052</v>
      </c>
      <c r="G947" s="10">
        <v>2</v>
      </c>
      <c r="H947" s="11">
        <v>226588.38</v>
      </c>
      <c r="I947" s="6">
        <f t="shared" si="56"/>
        <v>453176.76</v>
      </c>
      <c r="J947" s="12">
        <f t="shared" si="57"/>
        <v>1.1679767015644882E-4</v>
      </c>
      <c r="K947" s="12">
        <f t="shared" si="59"/>
        <v>0.93923732827682649</v>
      </c>
      <c r="L947" s="13" t="str">
        <f t="shared" si="58"/>
        <v>B</v>
      </c>
      <c r="P947"/>
    </row>
    <row r="948" spans="1:16">
      <c r="A948" s="10" t="s">
        <v>12</v>
      </c>
      <c r="B948" s="10" t="s">
        <v>316</v>
      </c>
      <c r="C948" s="10" t="s">
        <v>317</v>
      </c>
      <c r="D948" s="10" t="s">
        <v>763</v>
      </c>
      <c r="E948" s="10" t="s">
        <v>2053</v>
      </c>
      <c r="F948" s="10" t="s">
        <v>2054</v>
      </c>
      <c r="G948" s="10">
        <v>1</v>
      </c>
      <c r="H948" s="11">
        <v>452941</v>
      </c>
      <c r="I948" s="6">
        <f t="shared" si="56"/>
        <v>452941</v>
      </c>
      <c r="J948" s="12">
        <f t="shared" si="57"/>
        <v>1.1673690751117088E-4</v>
      </c>
      <c r="K948" s="12">
        <f t="shared" si="59"/>
        <v>0.93935406518433762</v>
      </c>
      <c r="L948" s="13" t="str">
        <f t="shared" si="58"/>
        <v>B</v>
      </c>
      <c r="P948"/>
    </row>
    <row r="949" spans="1:16">
      <c r="A949" s="10" t="s">
        <v>12</v>
      </c>
      <c r="B949" s="10" t="s">
        <v>284</v>
      </c>
      <c r="C949" s="10" t="s">
        <v>285</v>
      </c>
      <c r="D949" s="10" t="s">
        <v>286</v>
      </c>
      <c r="E949" s="10" t="s">
        <v>2055</v>
      </c>
      <c r="F949" s="10" t="s">
        <v>2056</v>
      </c>
      <c r="G949" s="10">
        <v>4</v>
      </c>
      <c r="H949" s="11">
        <v>113100</v>
      </c>
      <c r="I949" s="6">
        <f t="shared" si="56"/>
        <v>452400</v>
      </c>
      <c r="J949" s="12">
        <f t="shared" si="57"/>
        <v>1.1659747507523873E-4</v>
      </c>
      <c r="K949" s="12">
        <f t="shared" si="59"/>
        <v>0.93947066265941281</v>
      </c>
      <c r="L949" s="13" t="str">
        <f t="shared" si="58"/>
        <v>B</v>
      </c>
      <c r="P949"/>
    </row>
    <row r="950" spans="1:16">
      <c r="A950" s="10" t="s">
        <v>140</v>
      </c>
      <c r="B950" s="10" t="s">
        <v>31</v>
      </c>
      <c r="C950" s="10" t="s">
        <v>32</v>
      </c>
      <c r="D950" s="10" t="s">
        <v>746</v>
      </c>
      <c r="E950" s="10" t="s">
        <v>2057</v>
      </c>
      <c r="F950" s="10" t="s">
        <v>2058</v>
      </c>
      <c r="G950" s="10">
        <v>4.2690000000000001</v>
      </c>
      <c r="H950" s="11">
        <v>105855.62</v>
      </c>
      <c r="I950" s="6">
        <f t="shared" si="56"/>
        <v>451897.64178000001</v>
      </c>
      <c r="J950" s="12">
        <f t="shared" si="57"/>
        <v>1.1646800182140298E-4</v>
      </c>
      <c r="K950" s="12">
        <f t="shared" si="59"/>
        <v>0.93958713066123423</v>
      </c>
      <c r="L950" s="13" t="str">
        <f t="shared" si="58"/>
        <v>B</v>
      </c>
      <c r="P950"/>
    </row>
    <row r="951" spans="1:16">
      <c r="A951" s="10" t="s">
        <v>12</v>
      </c>
      <c r="B951" s="10" t="s">
        <v>284</v>
      </c>
      <c r="C951" s="10" t="s">
        <v>285</v>
      </c>
      <c r="D951" s="10" t="s">
        <v>286</v>
      </c>
      <c r="E951" s="10" t="s">
        <v>2059</v>
      </c>
      <c r="F951" s="10" t="s">
        <v>2060</v>
      </c>
      <c r="G951" s="10">
        <v>1</v>
      </c>
      <c r="H951" s="11">
        <v>450870</v>
      </c>
      <c r="I951" s="6">
        <f t="shared" si="56"/>
        <v>450870</v>
      </c>
      <c r="J951" s="12">
        <f t="shared" si="57"/>
        <v>1.1620314674441398E-4</v>
      </c>
      <c r="K951" s="12">
        <f t="shared" si="59"/>
        <v>0.93970333380797866</v>
      </c>
      <c r="L951" s="13" t="str">
        <f t="shared" si="58"/>
        <v>B</v>
      </c>
      <c r="P951"/>
    </row>
    <row r="952" spans="1:16">
      <c r="A952" s="10" t="s">
        <v>12</v>
      </c>
      <c r="B952" s="10" t="s">
        <v>42</v>
      </c>
      <c r="C952" s="10" t="s">
        <v>43</v>
      </c>
      <c r="D952" s="10" t="s">
        <v>64</v>
      </c>
      <c r="E952" s="10" t="s">
        <v>2061</v>
      </c>
      <c r="F952" s="10" t="s">
        <v>2062</v>
      </c>
      <c r="G952" s="10">
        <v>2</v>
      </c>
      <c r="H952" s="11">
        <v>223200</v>
      </c>
      <c r="I952" s="6">
        <f t="shared" si="56"/>
        <v>446400</v>
      </c>
      <c r="J952" s="12">
        <f t="shared" si="57"/>
        <v>1.1505108946416129E-4</v>
      </c>
      <c r="K952" s="12">
        <f t="shared" si="59"/>
        <v>0.93981838489744285</v>
      </c>
      <c r="L952" s="13" t="str">
        <f t="shared" si="58"/>
        <v>B</v>
      </c>
      <c r="P952"/>
    </row>
    <row r="953" spans="1:16">
      <c r="A953" s="10" t="s">
        <v>12</v>
      </c>
      <c r="B953" s="10" t="s">
        <v>143</v>
      </c>
      <c r="C953" s="10" t="s">
        <v>144</v>
      </c>
      <c r="D953" s="10" t="s">
        <v>169</v>
      </c>
      <c r="E953" s="10" t="s">
        <v>2063</v>
      </c>
      <c r="F953" s="10" t="s">
        <v>2064</v>
      </c>
      <c r="G953" s="10">
        <v>6</v>
      </c>
      <c r="H953" s="11">
        <v>74374.75</v>
      </c>
      <c r="I953" s="6">
        <f t="shared" si="56"/>
        <v>446248.5</v>
      </c>
      <c r="J953" s="12">
        <f t="shared" si="57"/>
        <v>1.1501204322748159E-4</v>
      </c>
      <c r="K953" s="12">
        <f t="shared" si="59"/>
        <v>0.93993339694067035</v>
      </c>
      <c r="L953" s="13" t="str">
        <f t="shared" si="58"/>
        <v>B</v>
      </c>
      <c r="P953"/>
    </row>
    <row r="954" spans="1:16">
      <c r="A954" s="10" t="s">
        <v>12</v>
      </c>
      <c r="B954" s="10" t="s">
        <v>18</v>
      </c>
      <c r="C954" s="10" t="s">
        <v>19</v>
      </c>
      <c r="D954" s="10" t="s">
        <v>481</v>
      </c>
      <c r="E954" s="10" t="s">
        <v>2065</v>
      </c>
      <c r="F954" s="10" t="s">
        <v>2066</v>
      </c>
      <c r="G954" s="10">
        <v>7</v>
      </c>
      <c r="H954" s="11">
        <v>63445</v>
      </c>
      <c r="I954" s="6">
        <f t="shared" si="56"/>
        <v>444115</v>
      </c>
      <c r="J954" s="12">
        <f t="shared" si="57"/>
        <v>1.1446217427727596E-4</v>
      </c>
      <c r="K954" s="12">
        <f t="shared" si="59"/>
        <v>0.94004785911494759</v>
      </c>
      <c r="L954" s="13" t="str">
        <f t="shared" si="58"/>
        <v>B</v>
      </c>
      <c r="P954"/>
    </row>
    <row r="955" spans="1:16">
      <c r="A955" s="10" t="s">
        <v>12</v>
      </c>
      <c r="B955" s="10" t="s">
        <v>316</v>
      </c>
      <c r="C955" s="10" t="s">
        <v>317</v>
      </c>
      <c r="D955" s="10" t="s">
        <v>893</v>
      </c>
      <c r="E955" s="10" t="s">
        <v>2067</v>
      </c>
      <c r="F955" s="10" t="s">
        <v>2068</v>
      </c>
      <c r="G955" s="10">
        <v>3</v>
      </c>
      <c r="H955" s="11">
        <v>148000</v>
      </c>
      <c r="I955" s="6">
        <f t="shared" si="56"/>
        <v>444000</v>
      </c>
      <c r="J955" s="12">
        <f t="shared" si="57"/>
        <v>1.1443253521973032E-4</v>
      </c>
      <c r="K955" s="12">
        <f t="shared" si="59"/>
        <v>0.94016229165016729</v>
      </c>
      <c r="L955" s="13" t="str">
        <f t="shared" si="58"/>
        <v>B</v>
      </c>
      <c r="P955"/>
    </row>
    <row r="956" spans="1:16">
      <c r="A956" s="10" t="s">
        <v>12</v>
      </c>
      <c r="B956" s="10" t="s">
        <v>184</v>
      </c>
      <c r="C956" s="10" t="s">
        <v>185</v>
      </c>
      <c r="D956" s="10" t="s">
        <v>186</v>
      </c>
      <c r="E956" s="10" t="s">
        <v>2069</v>
      </c>
      <c r="F956" s="10" t="s">
        <v>2070</v>
      </c>
      <c r="G956" s="10">
        <v>860</v>
      </c>
      <c r="H956" s="11">
        <v>515</v>
      </c>
      <c r="I956" s="6">
        <f t="shared" si="56"/>
        <v>442900</v>
      </c>
      <c r="J956" s="12">
        <f t="shared" si="57"/>
        <v>1.1414903119103278E-4</v>
      </c>
      <c r="K956" s="12">
        <f t="shared" si="59"/>
        <v>0.94027644068135829</v>
      </c>
      <c r="L956" s="13" t="str">
        <f t="shared" si="58"/>
        <v>B</v>
      </c>
      <c r="P956"/>
    </row>
    <row r="957" spans="1:16">
      <c r="A957" s="10" t="s">
        <v>12</v>
      </c>
      <c r="B957" s="10" t="s">
        <v>154</v>
      </c>
      <c r="C957" s="10" t="s">
        <v>155</v>
      </c>
      <c r="D957" s="10" t="s">
        <v>522</v>
      </c>
      <c r="E957" s="10" t="s">
        <v>2071</v>
      </c>
      <c r="F957" s="10" t="s">
        <v>2072</v>
      </c>
      <c r="G957" s="10">
        <v>1.79</v>
      </c>
      <c r="H957" s="11">
        <v>246200</v>
      </c>
      <c r="I957" s="6">
        <f t="shared" si="56"/>
        <v>440698</v>
      </c>
      <c r="J957" s="12">
        <f t="shared" si="57"/>
        <v>1.1358150767176737E-4</v>
      </c>
      <c r="K957" s="12">
        <f t="shared" si="59"/>
        <v>0.94039002218903012</v>
      </c>
      <c r="L957" s="13" t="str">
        <f t="shared" si="58"/>
        <v>B</v>
      </c>
      <c r="P957"/>
    </row>
    <row r="958" spans="1:16">
      <c r="A958" s="10" t="s">
        <v>12</v>
      </c>
      <c r="B958" s="10" t="s">
        <v>31</v>
      </c>
      <c r="C958" s="10" t="s">
        <v>32</v>
      </c>
      <c r="D958" s="10" t="s">
        <v>236</v>
      </c>
      <c r="E958" s="10" t="s">
        <v>2073</v>
      </c>
      <c r="F958" s="10" t="s">
        <v>2074</v>
      </c>
      <c r="G958" s="10">
        <v>1</v>
      </c>
      <c r="H958" s="11">
        <v>440000</v>
      </c>
      <c r="I958" s="6">
        <f t="shared" si="56"/>
        <v>440000</v>
      </c>
      <c r="J958" s="12">
        <f t="shared" si="57"/>
        <v>1.1340161147901203E-4</v>
      </c>
      <c r="K958" s="12">
        <f t="shared" si="59"/>
        <v>0.94050342380050911</v>
      </c>
      <c r="L958" s="13" t="str">
        <f t="shared" si="58"/>
        <v>B</v>
      </c>
      <c r="P958"/>
    </row>
    <row r="959" spans="1:16">
      <c r="A959" s="10" t="s">
        <v>12</v>
      </c>
      <c r="B959" s="10" t="s">
        <v>184</v>
      </c>
      <c r="C959" s="10" t="s">
        <v>185</v>
      </c>
      <c r="D959" s="10" t="s">
        <v>1439</v>
      </c>
      <c r="E959" s="10" t="s">
        <v>2075</v>
      </c>
      <c r="F959" s="10" t="s">
        <v>2076</v>
      </c>
      <c r="G959" s="10">
        <v>2655</v>
      </c>
      <c r="H959" s="11">
        <v>165.68</v>
      </c>
      <c r="I959" s="6">
        <f t="shared" si="56"/>
        <v>439880.4</v>
      </c>
      <c r="J959" s="12">
        <f t="shared" si="57"/>
        <v>1.1337078685916456E-4</v>
      </c>
      <c r="K959" s="12">
        <f t="shared" si="59"/>
        <v>0.94061679458736824</v>
      </c>
      <c r="L959" s="13" t="str">
        <f t="shared" si="58"/>
        <v>B</v>
      </c>
      <c r="P959"/>
    </row>
    <row r="960" spans="1:16">
      <c r="A960" s="10" t="s">
        <v>12</v>
      </c>
      <c r="B960" s="10" t="s">
        <v>284</v>
      </c>
      <c r="C960" s="10" t="s">
        <v>285</v>
      </c>
      <c r="D960" s="10" t="s">
        <v>286</v>
      </c>
      <c r="E960" s="10" t="s">
        <v>2077</v>
      </c>
      <c r="F960" s="10" t="s">
        <v>2078</v>
      </c>
      <c r="G960" s="10">
        <v>1</v>
      </c>
      <c r="H960" s="11">
        <v>438759</v>
      </c>
      <c r="I960" s="6">
        <f t="shared" si="56"/>
        <v>438759</v>
      </c>
      <c r="J960" s="12">
        <f t="shared" si="57"/>
        <v>1.1308176738845417E-4</v>
      </c>
      <c r="K960" s="12">
        <f t="shared" si="59"/>
        <v>0.94072987635475669</v>
      </c>
      <c r="L960" s="13" t="str">
        <f t="shared" si="58"/>
        <v>B</v>
      </c>
      <c r="P960"/>
    </row>
    <row r="961" spans="1:16">
      <c r="A961" s="10" t="s">
        <v>12</v>
      </c>
      <c r="B961" s="10" t="s">
        <v>216</v>
      </c>
      <c r="C961" s="10" t="s">
        <v>217</v>
      </c>
      <c r="D961" s="10" t="s">
        <v>506</v>
      </c>
      <c r="E961" s="10" t="s">
        <v>2079</v>
      </c>
      <c r="F961" s="10" t="s">
        <v>2080</v>
      </c>
      <c r="G961" s="10">
        <v>19</v>
      </c>
      <c r="H961" s="11">
        <v>23057.5</v>
      </c>
      <c r="I961" s="6">
        <f t="shared" si="56"/>
        <v>438092.5</v>
      </c>
      <c r="J961" s="12">
        <f t="shared" si="57"/>
        <v>1.1290998972015698E-4</v>
      </c>
      <c r="K961" s="12">
        <f t="shared" si="59"/>
        <v>0.94084278634447682</v>
      </c>
      <c r="L961" s="13" t="str">
        <f t="shared" si="58"/>
        <v>B</v>
      </c>
      <c r="P961"/>
    </row>
    <row r="962" spans="1:16">
      <c r="A962" s="10" t="s">
        <v>12</v>
      </c>
      <c r="B962" s="10" t="s">
        <v>216</v>
      </c>
      <c r="C962" s="10" t="s">
        <v>217</v>
      </c>
      <c r="D962" s="10" t="s">
        <v>467</v>
      </c>
      <c r="E962" s="10" t="s">
        <v>2081</v>
      </c>
      <c r="F962" s="10" t="s">
        <v>2082</v>
      </c>
      <c r="G962" s="10">
        <v>1</v>
      </c>
      <c r="H962" s="11">
        <v>437820</v>
      </c>
      <c r="I962" s="6">
        <f t="shared" ref="I962:I1025" si="60">G962*H962</f>
        <v>437820</v>
      </c>
      <c r="J962" s="12">
        <f t="shared" ref="J962:J1025" si="61">I962/$I$3317</f>
        <v>1.1283975804032056E-4</v>
      </c>
      <c r="K962" s="12">
        <f t="shared" si="59"/>
        <v>0.94095562610251715</v>
      </c>
      <c r="L962" s="13" t="str">
        <f t="shared" ref="L962:L1025" si="62">IF(K962&lt;=0.8,"A",IF(K962&lt;=0.95,"B","C"))</f>
        <v>B</v>
      </c>
      <c r="P962"/>
    </row>
    <row r="963" spans="1:16">
      <c r="A963" s="10" t="s">
        <v>12</v>
      </c>
      <c r="B963" s="10" t="s">
        <v>316</v>
      </c>
      <c r="C963" s="10" t="s">
        <v>317</v>
      </c>
      <c r="D963" s="10" t="s">
        <v>536</v>
      </c>
      <c r="E963" s="10" t="s">
        <v>2083</v>
      </c>
      <c r="F963" s="10" t="s">
        <v>2084</v>
      </c>
      <c r="G963" s="10">
        <v>5</v>
      </c>
      <c r="H963" s="11">
        <v>87436.14</v>
      </c>
      <c r="I963" s="6">
        <f t="shared" si="60"/>
        <v>437180.7</v>
      </c>
      <c r="J963" s="12">
        <f t="shared" si="61"/>
        <v>1.1267499065346026E-4</v>
      </c>
      <c r="K963" s="12">
        <f t="shared" si="59"/>
        <v>0.94106830109317063</v>
      </c>
      <c r="L963" s="13" t="str">
        <f t="shared" si="62"/>
        <v>B</v>
      </c>
      <c r="P963"/>
    </row>
    <row r="964" spans="1:16">
      <c r="A964" s="10" t="s">
        <v>12</v>
      </c>
      <c r="B964" s="10" t="s">
        <v>143</v>
      </c>
      <c r="C964" s="10" t="s">
        <v>144</v>
      </c>
      <c r="D964" s="10" t="s">
        <v>1385</v>
      </c>
      <c r="E964" s="10" t="s">
        <v>2085</v>
      </c>
      <c r="F964" s="10" t="s">
        <v>2086</v>
      </c>
      <c r="G964" s="10">
        <v>2.11</v>
      </c>
      <c r="H964" s="11">
        <v>206392.45</v>
      </c>
      <c r="I964" s="6">
        <f t="shared" si="60"/>
        <v>435488.06949999998</v>
      </c>
      <c r="J964" s="12">
        <f t="shared" si="61"/>
        <v>1.1223874741178179E-4</v>
      </c>
      <c r="K964" s="12">
        <f t="shared" ref="K964:K1027" si="63">K963+J964</f>
        <v>0.94118053984058236</v>
      </c>
      <c r="L964" s="13" t="str">
        <f t="shared" si="62"/>
        <v>B</v>
      </c>
      <c r="P964"/>
    </row>
    <row r="965" spans="1:16">
      <c r="A965" s="10" t="s">
        <v>12</v>
      </c>
      <c r="B965" s="10" t="s">
        <v>22</v>
      </c>
      <c r="C965" s="10" t="s">
        <v>23</v>
      </c>
      <c r="D965" s="10" t="s">
        <v>298</v>
      </c>
      <c r="E965" s="10" t="s">
        <v>2087</v>
      </c>
      <c r="F965" s="10" t="s">
        <v>2088</v>
      </c>
      <c r="G965" s="10">
        <v>3</v>
      </c>
      <c r="H965" s="11">
        <v>145100</v>
      </c>
      <c r="I965" s="6">
        <f t="shared" si="60"/>
        <v>435300</v>
      </c>
      <c r="J965" s="12">
        <f t="shared" si="61"/>
        <v>1.1219027608366803E-4</v>
      </c>
      <c r="K965" s="12">
        <f t="shared" si="63"/>
        <v>0.94129273011666603</v>
      </c>
      <c r="L965" s="13" t="str">
        <f t="shared" si="62"/>
        <v>B</v>
      </c>
      <c r="P965"/>
    </row>
    <row r="966" spans="1:16">
      <c r="A966" s="10" t="s">
        <v>12</v>
      </c>
      <c r="B966" s="10" t="s">
        <v>81</v>
      </c>
      <c r="C966" s="10" t="s">
        <v>82</v>
      </c>
      <c r="D966" s="10" t="s">
        <v>1390</v>
      </c>
      <c r="E966" s="10" t="s">
        <v>2089</v>
      </c>
      <c r="F966" s="10" t="s">
        <v>2090</v>
      </c>
      <c r="G966" s="10">
        <v>3</v>
      </c>
      <c r="H966" s="11">
        <v>143906.57999999999</v>
      </c>
      <c r="I966" s="6">
        <f t="shared" si="60"/>
        <v>431719.74</v>
      </c>
      <c r="J966" s="12">
        <f t="shared" si="61"/>
        <v>1.1126753232568202E-4</v>
      </c>
      <c r="K966" s="12">
        <f t="shared" si="63"/>
        <v>0.94140399764899174</v>
      </c>
      <c r="L966" s="13" t="str">
        <f t="shared" si="62"/>
        <v>B</v>
      </c>
      <c r="P966"/>
    </row>
    <row r="967" spans="1:16">
      <c r="A967" s="10" t="s">
        <v>12</v>
      </c>
      <c r="B967" s="10" t="s">
        <v>154</v>
      </c>
      <c r="C967" s="10" t="s">
        <v>155</v>
      </c>
      <c r="D967" s="10" t="s">
        <v>156</v>
      </c>
      <c r="E967" s="10" t="s">
        <v>2091</v>
      </c>
      <c r="F967" s="10" t="s">
        <v>2092</v>
      </c>
      <c r="G967" s="10">
        <v>6</v>
      </c>
      <c r="H967" s="11">
        <v>71887.5</v>
      </c>
      <c r="I967" s="6">
        <f t="shared" si="60"/>
        <v>431325</v>
      </c>
      <c r="J967" s="12">
        <f t="shared" si="61"/>
        <v>1.1116579561632923E-4</v>
      </c>
      <c r="K967" s="12">
        <f t="shared" si="63"/>
        <v>0.94151516344460806</v>
      </c>
      <c r="L967" s="13" t="str">
        <f t="shared" si="62"/>
        <v>B</v>
      </c>
      <c r="P967"/>
    </row>
    <row r="968" spans="1:16">
      <c r="A968" s="10" t="s">
        <v>12</v>
      </c>
      <c r="B968" s="10" t="s">
        <v>18</v>
      </c>
      <c r="C968" s="10" t="s">
        <v>19</v>
      </c>
      <c r="D968" s="10" t="s">
        <v>2093</v>
      </c>
      <c r="E968" s="10" t="s">
        <v>2094</v>
      </c>
      <c r="F968" s="10" t="s">
        <v>2095</v>
      </c>
      <c r="G968" s="10">
        <v>9</v>
      </c>
      <c r="H968" s="11">
        <v>47900</v>
      </c>
      <c r="I968" s="6">
        <f t="shared" si="60"/>
        <v>431100</v>
      </c>
      <c r="J968" s="12">
        <f t="shared" si="61"/>
        <v>1.1110780615591383E-4</v>
      </c>
      <c r="K968" s="12">
        <f t="shared" si="63"/>
        <v>0.94162627125076392</v>
      </c>
      <c r="L968" s="13" t="str">
        <f t="shared" si="62"/>
        <v>B</v>
      </c>
      <c r="P968"/>
    </row>
    <row r="969" spans="1:16">
      <c r="A969" s="10" t="s">
        <v>12</v>
      </c>
      <c r="B969" s="10" t="s">
        <v>284</v>
      </c>
      <c r="C969" s="10" t="s">
        <v>285</v>
      </c>
      <c r="D969" s="10" t="s">
        <v>285</v>
      </c>
      <c r="E969" s="10" t="s">
        <v>2096</v>
      </c>
      <c r="F969" s="10" t="s">
        <v>2097</v>
      </c>
      <c r="G969" s="10">
        <v>135</v>
      </c>
      <c r="H969" s="11">
        <v>3193.28</v>
      </c>
      <c r="I969" s="6">
        <f t="shared" si="60"/>
        <v>431092.80000000005</v>
      </c>
      <c r="J969" s="12">
        <f t="shared" si="61"/>
        <v>1.1110595049318054E-4</v>
      </c>
      <c r="K969" s="12">
        <f t="shared" si="63"/>
        <v>0.94173737720125705</v>
      </c>
      <c r="L969" s="13" t="str">
        <f t="shared" si="62"/>
        <v>B</v>
      </c>
      <c r="P969"/>
    </row>
    <row r="970" spans="1:16">
      <c r="A970" s="10" t="s">
        <v>12</v>
      </c>
      <c r="B970" s="10" t="s">
        <v>284</v>
      </c>
      <c r="C970" s="10" t="s">
        <v>285</v>
      </c>
      <c r="D970" s="10" t="s">
        <v>286</v>
      </c>
      <c r="E970" s="10" t="s">
        <v>2098</v>
      </c>
      <c r="F970" s="10" t="s">
        <v>2099</v>
      </c>
      <c r="G970" s="10">
        <v>1</v>
      </c>
      <c r="H970" s="11">
        <v>430686</v>
      </c>
      <c r="I970" s="6">
        <f t="shared" si="60"/>
        <v>430686</v>
      </c>
      <c r="J970" s="12">
        <f t="shared" si="61"/>
        <v>1.1100110554874949E-4</v>
      </c>
      <c r="K970" s="12">
        <f t="shared" si="63"/>
        <v>0.94184837830680579</v>
      </c>
      <c r="L970" s="13" t="str">
        <f t="shared" si="62"/>
        <v>B</v>
      </c>
      <c r="P970"/>
    </row>
    <row r="971" spans="1:16">
      <c r="A971" s="10" t="s">
        <v>140</v>
      </c>
      <c r="B971" s="10" t="s">
        <v>31</v>
      </c>
      <c r="C971" s="10" t="s">
        <v>32</v>
      </c>
      <c r="D971" s="10" t="s">
        <v>131</v>
      </c>
      <c r="E971" s="10" t="s">
        <v>2100</v>
      </c>
      <c r="F971" s="10" t="s">
        <v>2101</v>
      </c>
      <c r="G971" s="10">
        <v>5.05</v>
      </c>
      <c r="H971" s="11">
        <v>85221.86</v>
      </c>
      <c r="I971" s="6">
        <f t="shared" si="60"/>
        <v>430370.39299999998</v>
      </c>
      <c r="J971" s="12">
        <f t="shared" si="61"/>
        <v>1.1091976386149025E-4</v>
      </c>
      <c r="K971" s="12">
        <f t="shared" si="63"/>
        <v>0.94195929807066725</v>
      </c>
      <c r="L971" s="13" t="str">
        <f t="shared" si="62"/>
        <v>B</v>
      </c>
      <c r="P971"/>
    </row>
    <row r="972" spans="1:16">
      <c r="A972" s="10" t="s">
        <v>12</v>
      </c>
      <c r="B972" s="10" t="s">
        <v>316</v>
      </c>
      <c r="C972" s="10" t="s">
        <v>317</v>
      </c>
      <c r="D972" s="10" t="s">
        <v>536</v>
      </c>
      <c r="E972" s="10" t="s">
        <v>2102</v>
      </c>
      <c r="F972" s="10" t="s">
        <v>2103</v>
      </c>
      <c r="G972" s="10">
        <v>10</v>
      </c>
      <c r="H972" s="11">
        <v>43000</v>
      </c>
      <c r="I972" s="6">
        <f t="shared" si="60"/>
        <v>430000</v>
      </c>
      <c r="J972" s="12">
        <f t="shared" si="61"/>
        <v>1.1082430212721629E-4</v>
      </c>
      <c r="K972" s="12">
        <f t="shared" si="63"/>
        <v>0.94207012237279442</v>
      </c>
      <c r="L972" s="13" t="str">
        <f t="shared" si="62"/>
        <v>B</v>
      </c>
      <c r="P972"/>
    </row>
    <row r="973" spans="1:16">
      <c r="A973" s="10" t="s">
        <v>12</v>
      </c>
      <c r="B973" s="10" t="s">
        <v>42</v>
      </c>
      <c r="C973" s="10" t="s">
        <v>43</v>
      </c>
      <c r="D973" s="10" t="s">
        <v>44</v>
      </c>
      <c r="E973" s="10" t="s">
        <v>2104</v>
      </c>
      <c r="F973" s="10" t="s">
        <v>2105</v>
      </c>
      <c r="G973" s="10">
        <v>3</v>
      </c>
      <c r="H973" s="11">
        <v>143000</v>
      </c>
      <c r="I973" s="6">
        <f t="shared" si="60"/>
        <v>429000</v>
      </c>
      <c r="J973" s="12">
        <f t="shared" si="61"/>
        <v>1.1056657119203673E-4</v>
      </c>
      <c r="K973" s="12">
        <f t="shared" si="63"/>
        <v>0.94218068894398643</v>
      </c>
      <c r="L973" s="13" t="str">
        <f t="shared" si="62"/>
        <v>B</v>
      </c>
      <c r="P973"/>
    </row>
    <row r="974" spans="1:16">
      <c r="A974" s="10" t="s">
        <v>12</v>
      </c>
      <c r="B974" s="10" t="s">
        <v>331</v>
      </c>
      <c r="C974" s="10" t="s">
        <v>332</v>
      </c>
      <c r="D974" s="10" t="s">
        <v>333</v>
      </c>
      <c r="E974" s="10" t="s">
        <v>2106</v>
      </c>
      <c r="F974" s="10" t="s">
        <v>2107</v>
      </c>
      <c r="G974" s="10">
        <v>14</v>
      </c>
      <c r="H974" s="11">
        <v>30306</v>
      </c>
      <c r="I974" s="6">
        <f t="shared" si="60"/>
        <v>424284</v>
      </c>
      <c r="J974" s="12">
        <f t="shared" si="61"/>
        <v>1.0935111210172985E-4</v>
      </c>
      <c r="K974" s="12">
        <f t="shared" si="63"/>
        <v>0.94229004005608819</v>
      </c>
      <c r="L974" s="13" t="str">
        <f t="shared" si="62"/>
        <v>B</v>
      </c>
      <c r="P974"/>
    </row>
    <row r="975" spans="1:16">
      <c r="A975" s="10" t="s">
        <v>12</v>
      </c>
      <c r="B975" s="10" t="s">
        <v>316</v>
      </c>
      <c r="C975" s="10" t="s">
        <v>317</v>
      </c>
      <c r="D975" s="10" t="s">
        <v>763</v>
      </c>
      <c r="E975" s="10" t="s">
        <v>2108</v>
      </c>
      <c r="F975" s="10" t="s">
        <v>2109</v>
      </c>
      <c r="G975" s="10">
        <v>4</v>
      </c>
      <c r="H975" s="11">
        <v>106000</v>
      </c>
      <c r="I975" s="6">
        <f t="shared" si="60"/>
        <v>424000</v>
      </c>
      <c r="J975" s="12">
        <f t="shared" si="61"/>
        <v>1.0927791651613887E-4</v>
      </c>
      <c r="K975" s="12">
        <f t="shared" si="63"/>
        <v>0.94239931797260434</v>
      </c>
      <c r="L975" s="13" t="str">
        <f t="shared" si="62"/>
        <v>B</v>
      </c>
      <c r="P975"/>
    </row>
    <row r="976" spans="1:16">
      <c r="A976" s="10" t="s">
        <v>12</v>
      </c>
      <c r="B976" s="10" t="s">
        <v>284</v>
      </c>
      <c r="C976" s="10" t="s">
        <v>285</v>
      </c>
      <c r="D976" s="10" t="s">
        <v>286</v>
      </c>
      <c r="E976" s="10" t="s">
        <v>2110</v>
      </c>
      <c r="F976" s="10" t="s">
        <v>2111</v>
      </c>
      <c r="G976" s="10">
        <v>3</v>
      </c>
      <c r="H976" s="11">
        <v>141050</v>
      </c>
      <c r="I976" s="6">
        <f t="shared" si="60"/>
        <v>423150</v>
      </c>
      <c r="J976" s="12">
        <f t="shared" si="61"/>
        <v>1.0905884522123622E-4</v>
      </c>
      <c r="K976" s="12">
        <f t="shared" si="63"/>
        <v>0.94250837681782562</v>
      </c>
      <c r="L976" s="13" t="str">
        <f t="shared" si="62"/>
        <v>B</v>
      </c>
      <c r="P976"/>
    </row>
    <row r="977" spans="1:16">
      <c r="A977" s="10" t="s">
        <v>12</v>
      </c>
      <c r="B977" s="10" t="s">
        <v>262</v>
      </c>
      <c r="C977" s="10" t="s">
        <v>263</v>
      </c>
      <c r="D977" s="10" t="s">
        <v>263</v>
      </c>
      <c r="E977" s="10" t="s">
        <v>2112</v>
      </c>
      <c r="F977" s="10" t="s">
        <v>2113</v>
      </c>
      <c r="G977" s="10">
        <v>1</v>
      </c>
      <c r="H977" s="11">
        <v>421879.5</v>
      </c>
      <c r="I977" s="6">
        <f t="shared" si="60"/>
        <v>421879.5</v>
      </c>
      <c r="J977" s="12">
        <f t="shared" si="61"/>
        <v>1.0873139806809057E-4</v>
      </c>
      <c r="K977" s="12">
        <f t="shared" si="63"/>
        <v>0.94261710821589373</v>
      </c>
      <c r="L977" s="13" t="str">
        <f t="shared" si="62"/>
        <v>B</v>
      </c>
      <c r="P977"/>
    </row>
    <row r="978" spans="1:16">
      <c r="A978" s="10" t="s">
        <v>12</v>
      </c>
      <c r="B978" s="10" t="s">
        <v>81</v>
      </c>
      <c r="C978" s="10" t="s">
        <v>82</v>
      </c>
      <c r="D978" s="10" t="s">
        <v>83</v>
      </c>
      <c r="E978" s="10" t="s">
        <v>2114</v>
      </c>
      <c r="F978" s="10" t="s">
        <v>2115</v>
      </c>
      <c r="G978" s="10">
        <v>1</v>
      </c>
      <c r="H978" s="11">
        <v>421596.64</v>
      </c>
      <c r="I978" s="6">
        <f t="shared" si="60"/>
        <v>421596.64</v>
      </c>
      <c r="J978" s="12">
        <f t="shared" si="61"/>
        <v>1.0865849629576569E-4</v>
      </c>
      <c r="K978" s="12">
        <f t="shared" si="63"/>
        <v>0.94272576671218944</v>
      </c>
      <c r="L978" s="13" t="str">
        <f t="shared" si="62"/>
        <v>B</v>
      </c>
      <c r="P978"/>
    </row>
    <row r="979" spans="1:16">
      <c r="A979" s="10" t="s">
        <v>12</v>
      </c>
      <c r="B979" s="10" t="s">
        <v>284</v>
      </c>
      <c r="C979" s="10" t="s">
        <v>285</v>
      </c>
      <c r="D979" s="10" t="s">
        <v>286</v>
      </c>
      <c r="E979" s="10" t="s">
        <v>2116</v>
      </c>
      <c r="F979" s="10" t="s">
        <v>2117</v>
      </c>
      <c r="G979" s="10">
        <v>2</v>
      </c>
      <c r="H979" s="11">
        <v>210084.03</v>
      </c>
      <c r="I979" s="6">
        <f t="shared" si="60"/>
        <v>420168.06</v>
      </c>
      <c r="J979" s="12">
        <f t="shared" si="61"/>
        <v>1.0829030703638684E-4</v>
      </c>
      <c r="K979" s="12">
        <f t="shared" si="63"/>
        <v>0.94283405701922585</v>
      </c>
      <c r="L979" s="13" t="str">
        <f t="shared" si="62"/>
        <v>B</v>
      </c>
      <c r="P979"/>
    </row>
    <row r="980" spans="1:16">
      <c r="A980" s="10" t="s">
        <v>140</v>
      </c>
      <c r="B980" s="10" t="s">
        <v>42</v>
      </c>
      <c r="C980" s="10" t="s">
        <v>43</v>
      </c>
      <c r="D980" s="10" t="s">
        <v>44</v>
      </c>
      <c r="E980" s="10" t="s">
        <v>2118</v>
      </c>
      <c r="F980" s="10" t="s">
        <v>2119</v>
      </c>
      <c r="G980" s="10">
        <v>1</v>
      </c>
      <c r="H980" s="11">
        <v>420000</v>
      </c>
      <c r="I980" s="6">
        <f t="shared" si="60"/>
        <v>420000</v>
      </c>
      <c r="J980" s="12">
        <f t="shared" si="61"/>
        <v>1.0824699277542057E-4</v>
      </c>
      <c r="K980" s="12">
        <f t="shared" si="63"/>
        <v>0.9429423040120013</v>
      </c>
      <c r="L980" s="13" t="str">
        <f t="shared" si="62"/>
        <v>B</v>
      </c>
      <c r="P980"/>
    </row>
    <row r="981" spans="1:16">
      <c r="A981" s="10" t="s">
        <v>12</v>
      </c>
      <c r="B981" s="10" t="s">
        <v>191</v>
      </c>
      <c r="C981" s="10" t="s">
        <v>192</v>
      </c>
      <c r="D981" s="10" t="s">
        <v>193</v>
      </c>
      <c r="E981" s="10" t="s">
        <v>2120</v>
      </c>
      <c r="F981" s="10" t="s">
        <v>2121</v>
      </c>
      <c r="G981" s="10">
        <v>1</v>
      </c>
      <c r="H981" s="11">
        <v>420000</v>
      </c>
      <c r="I981" s="6">
        <f t="shared" si="60"/>
        <v>420000</v>
      </c>
      <c r="J981" s="12">
        <f t="shared" si="61"/>
        <v>1.0824699277542057E-4</v>
      </c>
      <c r="K981" s="12">
        <f t="shared" si="63"/>
        <v>0.94305055100477675</v>
      </c>
      <c r="L981" s="13" t="str">
        <f t="shared" si="62"/>
        <v>B</v>
      </c>
      <c r="P981"/>
    </row>
    <row r="982" spans="1:16">
      <c r="A982" s="10" t="s">
        <v>12</v>
      </c>
      <c r="B982" s="10" t="s">
        <v>316</v>
      </c>
      <c r="C982" s="10" t="s">
        <v>317</v>
      </c>
      <c r="D982" s="10" t="s">
        <v>893</v>
      </c>
      <c r="E982" s="10" t="s">
        <v>2122</v>
      </c>
      <c r="F982" s="10" t="s">
        <v>2123</v>
      </c>
      <c r="G982" s="10">
        <v>1</v>
      </c>
      <c r="H982" s="11">
        <v>420000</v>
      </c>
      <c r="I982" s="6">
        <f t="shared" si="60"/>
        <v>420000</v>
      </c>
      <c r="J982" s="12">
        <f t="shared" si="61"/>
        <v>1.0824699277542057E-4</v>
      </c>
      <c r="K982" s="12">
        <f t="shared" si="63"/>
        <v>0.9431587979975522</v>
      </c>
      <c r="L982" s="13" t="str">
        <f t="shared" si="62"/>
        <v>B</v>
      </c>
      <c r="P982"/>
    </row>
    <row r="983" spans="1:16">
      <c r="A983" s="10" t="s">
        <v>12</v>
      </c>
      <c r="B983" s="10" t="s">
        <v>143</v>
      </c>
      <c r="C983" s="10" t="s">
        <v>144</v>
      </c>
      <c r="D983" s="10" t="s">
        <v>145</v>
      </c>
      <c r="E983" s="10" t="s">
        <v>2124</v>
      </c>
      <c r="F983" s="10" t="s">
        <v>2125</v>
      </c>
      <c r="G983" s="10">
        <v>3.5</v>
      </c>
      <c r="H983" s="11">
        <v>119700</v>
      </c>
      <c r="I983" s="6">
        <f t="shared" si="60"/>
        <v>418950</v>
      </c>
      <c r="J983" s="12">
        <f t="shared" si="61"/>
        <v>1.0797637529348201E-4</v>
      </c>
      <c r="K983" s="12">
        <f t="shared" si="63"/>
        <v>0.94326677437284567</v>
      </c>
      <c r="L983" s="13" t="str">
        <f t="shared" si="62"/>
        <v>B</v>
      </c>
      <c r="P983"/>
    </row>
    <row r="984" spans="1:16">
      <c r="A984" s="10" t="s">
        <v>12</v>
      </c>
      <c r="B984" s="10" t="s">
        <v>316</v>
      </c>
      <c r="C984" s="10" t="s">
        <v>317</v>
      </c>
      <c r="D984" s="10" t="s">
        <v>763</v>
      </c>
      <c r="E984" s="10" t="s">
        <v>2126</v>
      </c>
      <c r="F984" s="10" t="s">
        <v>2127</v>
      </c>
      <c r="G984" s="10">
        <v>2</v>
      </c>
      <c r="H984" s="11">
        <v>209340</v>
      </c>
      <c r="I984" s="6">
        <f t="shared" si="60"/>
        <v>418680</v>
      </c>
      <c r="J984" s="12">
        <f t="shared" si="61"/>
        <v>1.0790678794098353E-4</v>
      </c>
      <c r="K984" s="12">
        <f t="shared" si="63"/>
        <v>0.94337468116078671</v>
      </c>
      <c r="L984" s="13" t="str">
        <f t="shared" si="62"/>
        <v>B</v>
      </c>
      <c r="P984"/>
    </row>
    <row r="985" spans="1:16">
      <c r="A985" s="10" t="s">
        <v>12</v>
      </c>
      <c r="B985" s="10" t="s">
        <v>191</v>
      </c>
      <c r="C985" s="10" t="s">
        <v>192</v>
      </c>
      <c r="D985" s="10" t="s">
        <v>555</v>
      </c>
      <c r="E985" s="10" t="s">
        <v>2128</v>
      </c>
      <c r="F985" s="10" t="s">
        <v>2129</v>
      </c>
      <c r="G985" s="10">
        <v>1</v>
      </c>
      <c r="H985" s="11">
        <v>417300</v>
      </c>
      <c r="I985" s="6">
        <f t="shared" si="60"/>
        <v>417300</v>
      </c>
      <c r="J985" s="12">
        <f t="shared" si="61"/>
        <v>1.0755111925043573E-4</v>
      </c>
      <c r="K985" s="12">
        <f t="shared" si="63"/>
        <v>0.94348223228003714</v>
      </c>
      <c r="L985" s="13" t="str">
        <f t="shared" si="62"/>
        <v>B</v>
      </c>
      <c r="P985"/>
    </row>
    <row r="986" spans="1:16">
      <c r="A986" s="10" t="s">
        <v>38</v>
      </c>
      <c r="B986" s="10" t="s">
        <v>191</v>
      </c>
      <c r="C986" s="10" t="s">
        <v>192</v>
      </c>
      <c r="D986" s="10" t="s">
        <v>555</v>
      </c>
      <c r="E986" s="10" t="s">
        <v>2128</v>
      </c>
      <c r="F986" s="10" t="s">
        <v>2129</v>
      </c>
      <c r="G986" s="10">
        <v>1</v>
      </c>
      <c r="H986" s="11">
        <v>417300</v>
      </c>
      <c r="I986" s="6">
        <f t="shared" si="60"/>
        <v>417300</v>
      </c>
      <c r="J986" s="12">
        <f t="shared" si="61"/>
        <v>1.0755111925043573E-4</v>
      </c>
      <c r="K986" s="12">
        <f t="shared" si="63"/>
        <v>0.94358978339928756</v>
      </c>
      <c r="L986" s="13" t="str">
        <f t="shared" si="62"/>
        <v>B</v>
      </c>
      <c r="P986"/>
    </row>
    <row r="987" spans="1:16">
      <c r="A987" s="10" t="s">
        <v>140</v>
      </c>
      <c r="B987" s="10" t="s">
        <v>22</v>
      </c>
      <c r="C987" s="10" t="s">
        <v>23</v>
      </c>
      <c r="D987" s="10" t="s">
        <v>24</v>
      </c>
      <c r="E987" s="10" t="s">
        <v>2130</v>
      </c>
      <c r="F987" s="10" t="s">
        <v>2131</v>
      </c>
      <c r="G987" s="10">
        <v>4.7</v>
      </c>
      <c r="H987" s="11">
        <v>88528.81</v>
      </c>
      <c r="I987" s="6">
        <f t="shared" si="60"/>
        <v>416085.40700000001</v>
      </c>
      <c r="J987" s="12">
        <f t="shared" si="61"/>
        <v>1.0723808106068317E-4</v>
      </c>
      <c r="K987" s="12">
        <f t="shared" si="63"/>
        <v>0.94369702148034829</v>
      </c>
      <c r="L987" s="13" t="str">
        <f t="shared" si="62"/>
        <v>B</v>
      </c>
      <c r="P987"/>
    </row>
    <row r="988" spans="1:16">
      <c r="A988" s="10" t="s">
        <v>12</v>
      </c>
      <c r="B988" s="10" t="s">
        <v>316</v>
      </c>
      <c r="C988" s="10" t="s">
        <v>317</v>
      </c>
      <c r="D988" s="10" t="s">
        <v>763</v>
      </c>
      <c r="E988" s="10" t="s">
        <v>2132</v>
      </c>
      <c r="F988" s="10" t="s">
        <v>2133</v>
      </c>
      <c r="G988" s="10">
        <v>1</v>
      </c>
      <c r="H988" s="11">
        <v>410000</v>
      </c>
      <c r="I988" s="6">
        <f t="shared" si="60"/>
        <v>410000</v>
      </c>
      <c r="J988" s="12">
        <f t="shared" si="61"/>
        <v>1.0566968342362484E-4</v>
      </c>
      <c r="K988" s="12">
        <f t="shared" si="63"/>
        <v>0.94380269116377191</v>
      </c>
      <c r="L988" s="13" t="str">
        <f t="shared" si="62"/>
        <v>B</v>
      </c>
      <c r="P988"/>
    </row>
    <row r="989" spans="1:16">
      <c r="A989" s="10" t="s">
        <v>12</v>
      </c>
      <c r="B989" s="10" t="s">
        <v>284</v>
      </c>
      <c r="C989" s="10" t="s">
        <v>285</v>
      </c>
      <c r="D989" s="10" t="s">
        <v>501</v>
      </c>
      <c r="E989" s="10" t="s">
        <v>2134</v>
      </c>
      <c r="F989" s="10" t="s">
        <v>2135</v>
      </c>
      <c r="G989" s="10">
        <v>5</v>
      </c>
      <c r="H989" s="11">
        <v>82000</v>
      </c>
      <c r="I989" s="6">
        <f t="shared" si="60"/>
        <v>410000</v>
      </c>
      <c r="J989" s="12">
        <f t="shared" si="61"/>
        <v>1.0566968342362484E-4</v>
      </c>
      <c r="K989" s="12">
        <f t="shared" si="63"/>
        <v>0.94390836084719554</v>
      </c>
      <c r="L989" s="13" t="str">
        <f t="shared" si="62"/>
        <v>B</v>
      </c>
      <c r="P989"/>
    </row>
    <row r="990" spans="1:16">
      <c r="A990" s="10" t="s">
        <v>12</v>
      </c>
      <c r="B990" s="10" t="s">
        <v>284</v>
      </c>
      <c r="C990" s="10" t="s">
        <v>285</v>
      </c>
      <c r="D990" s="10" t="s">
        <v>285</v>
      </c>
      <c r="E990" s="10" t="s">
        <v>2136</v>
      </c>
      <c r="F990" s="10" t="s">
        <v>2137</v>
      </c>
      <c r="G990" s="10">
        <v>1000</v>
      </c>
      <c r="H990" s="11">
        <v>410</v>
      </c>
      <c r="I990" s="6">
        <f t="shared" si="60"/>
        <v>410000</v>
      </c>
      <c r="J990" s="12">
        <f t="shared" si="61"/>
        <v>1.0566968342362484E-4</v>
      </c>
      <c r="K990" s="12">
        <f t="shared" si="63"/>
        <v>0.94401403053061916</v>
      </c>
      <c r="L990" s="13" t="str">
        <f t="shared" si="62"/>
        <v>B</v>
      </c>
      <c r="P990"/>
    </row>
    <row r="991" spans="1:16">
      <c r="A991" s="10" t="s">
        <v>12</v>
      </c>
      <c r="B991" s="10" t="s">
        <v>284</v>
      </c>
      <c r="C991" s="10" t="s">
        <v>285</v>
      </c>
      <c r="D991" s="10" t="s">
        <v>286</v>
      </c>
      <c r="E991" s="10" t="s">
        <v>2138</v>
      </c>
      <c r="F991" s="10" t="s">
        <v>2139</v>
      </c>
      <c r="G991" s="10">
        <v>3</v>
      </c>
      <c r="H991" s="11">
        <v>136500</v>
      </c>
      <c r="I991" s="6">
        <f t="shared" si="60"/>
        <v>409500</v>
      </c>
      <c r="J991" s="12">
        <f t="shared" si="61"/>
        <v>1.0554081795603505E-4</v>
      </c>
      <c r="K991" s="12">
        <f t="shared" si="63"/>
        <v>0.94411957134857516</v>
      </c>
      <c r="L991" s="13" t="str">
        <f t="shared" si="62"/>
        <v>B</v>
      </c>
      <c r="P991"/>
    </row>
    <row r="992" spans="1:16">
      <c r="A992" s="10" t="s">
        <v>12</v>
      </c>
      <c r="B992" s="10" t="s">
        <v>331</v>
      </c>
      <c r="C992" s="10" t="s">
        <v>332</v>
      </c>
      <c r="D992" s="10" t="s">
        <v>1272</v>
      </c>
      <c r="E992" s="10" t="s">
        <v>2140</v>
      </c>
      <c r="F992" s="10" t="s">
        <v>2141</v>
      </c>
      <c r="G992" s="10">
        <v>54</v>
      </c>
      <c r="H992" s="11">
        <v>7563.03</v>
      </c>
      <c r="I992" s="6">
        <f t="shared" si="60"/>
        <v>408403.62</v>
      </c>
      <c r="J992" s="12">
        <f t="shared" si="61"/>
        <v>1.0525824691332288E-4</v>
      </c>
      <c r="K992" s="12">
        <f t="shared" si="63"/>
        <v>0.94422482959548848</v>
      </c>
      <c r="L992" s="13" t="str">
        <f t="shared" si="62"/>
        <v>B</v>
      </c>
      <c r="P992"/>
    </row>
    <row r="993" spans="1:16">
      <c r="A993" s="10" t="s">
        <v>12</v>
      </c>
      <c r="B993" s="10" t="s">
        <v>22</v>
      </c>
      <c r="C993" s="10" t="s">
        <v>23</v>
      </c>
      <c r="D993" s="10" t="s">
        <v>124</v>
      </c>
      <c r="E993" s="10" t="s">
        <v>2142</v>
      </c>
      <c r="F993" s="10" t="s">
        <v>2143</v>
      </c>
      <c r="G993" s="10">
        <v>1</v>
      </c>
      <c r="H993" s="11">
        <v>408300</v>
      </c>
      <c r="I993" s="6">
        <f t="shared" si="60"/>
        <v>408300</v>
      </c>
      <c r="J993" s="12">
        <f t="shared" si="61"/>
        <v>1.0523154083381957E-4</v>
      </c>
      <c r="K993" s="12">
        <f t="shared" si="63"/>
        <v>0.94433006113632234</v>
      </c>
      <c r="L993" s="13" t="str">
        <f t="shared" si="62"/>
        <v>B</v>
      </c>
      <c r="P993"/>
    </row>
    <row r="994" spans="1:16">
      <c r="A994" s="10" t="s">
        <v>12</v>
      </c>
      <c r="B994" s="10" t="s">
        <v>316</v>
      </c>
      <c r="C994" s="10" t="s">
        <v>317</v>
      </c>
      <c r="D994" s="10" t="s">
        <v>1186</v>
      </c>
      <c r="E994" s="10" t="s">
        <v>2144</v>
      </c>
      <c r="F994" s="10" t="s">
        <v>2145</v>
      </c>
      <c r="G994" s="10">
        <v>1</v>
      </c>
      <c r="H994" s="11">
        <v>406248.96000000002</v>
      </c>
      <c r="I994" s="6">
        <f t="shared" si="60"/>
        <v>406248.96000000002</v>
      </c>
      <c r="J994" s="12">
        <f t="shared" si="61"/>
        <v>1.0470292437652887E-4</v>
      </c>
      <c r="K994" s="12">
        <f t="shared" si="63"/>
        <v>0.94443476406069882</v>
      </c>
      <c r="L994" s="13" t="str">
        <f t="shared" si="62"/>
        <v>B</v>
      </c>
      <c r="P994"/>
    </row>
    <row r="995" spans="1:16">
      <c r="A995" s="10" t="s">
        <v>12</v>
      </c>
      <c r="B995" s="10" t="s">
        <v>316</v>
      </c>
      <c r="C995" s="10" t="s">
        <v>317</v>
      </c>
      <c r="D995" s="10" t="s">
        <v>541</v>
      </c>
      <c r="E995" s="10" t="s">
        <v>2146</v>
      </c>
      <c r="F995" s="10" t="s">
        <v>2147</v>
      </c>
      <c r="G995" s="10">
        <v>8</v>
      </c>
      <c r="H995" s="11">
        <v>50459</v>
      </c>
      <c r="I995" s="6">
        <f t="shared" si="60"/>
        <v>403672</v>
      </c>
      <c r="J995" s="12">
        <f t="shared" si="61"/>
        <v>1.0403876206580851E-4</v>
      </c>
      <c r="K995" s="12">
        <f t="shared" si="63"/>
        <v>0.94453880282276459</v>
      </c>
      <c r="L995" s="13" t="str">
        <f t="shared" si="62"/>
        <v>B</v>
      </c>
      <c r="P995"/>
    </row>
    <row r="996" spans="1:16">
      <c r="A996" s="10" t="s">
        <v>12</v>
      </c>
      <c r="B996" s="10" t="s">
        <v>316</v>
      </c>
      <c r="C996" s="10" t="s">
        <v>317</v>
      </c>
      <c r="D996" s="10" t="s">
        <v>536</v>
      </c>
      <c r="E996" s="10" t="s">
        <v>2148</v>
      </c>
      <c r="F996" s="10" t="s">
        <v>2149</v>
      </c>
      <c r="G996" s="10">
        <v>10</v>
      </c>
      <c r="H996" s="11">
        <v>40000</v>
      </c>
      <c r="I996" s="6">
        <f t="shared" si="60"/>
        <v>400000</v>
      </c>
      <c r="J996" s="12">
        <f t="shared" si="61"/>
        <v>1.0309237407182912E-4</v>
      </c>
      <c r="K996" s="12">
        <f t="shared" si="63"/>
        <v>0.94464189519683639</v>
      </c>
      <c r="L996" s="13" t="str">
        <f t="shared" si="62"/>
        <v>B</v>
      </c>
      <c r="P996"/>
    </row>
    <row r="997" spans="1:16">
      <c r="A997" s="10" t="s">
        <v>12</v>
      </c>
      <c r="B997" s="10" t="s">
        <v>284</v>
      </c>
      <c r="C997" s="10" t="s">
        <v>285</v>
      </c>
      <c r="D997" s="10" t="s">
        <v>285</v>
      </c>
      <c r="E997" s="10" t="s">
        <v>2150</v>
      </c>
      <c r="F997" s="10" t="s">
        <v>2151</v>
      </c>
      <c r="G997" s="10">
        <v>2</v>
      </c>
      <c r="H997" s="11">
        <v>200000</v>
      </c>
      <c r="I997" s="6">
        <f t="shared" si="60"/>
        <v>400000</v>
      </c>
      <c r="J997" s="12">
        <f t="shared" si="61"/>
        <v>1.0309237407182912E-4</v>
      </c>
      <c r="K997" s="12">
        <f t="shared" si="63"/>
        <v>0.94474498757090819</v>
      </c>
      <c r="L997" s="13" t="str">
        <f t="shared" si="62"/>
        <v>B</v>
      </c>
      <c r="P997"/>
    </row>
    <row r="998" spans="1:16">
      <c r="A998" s="10" t="s">
        <v>12</v>
      </c>
      <c r="B998" s="10" t="s">
        <v>284</v>
      </c>
      <c r="C998" s="10" t="s">
        <v>285</v>
      </c>
      <c r="D998" s="10" t="s">
        <v>286</v>
      </c>
      <c r="E998" s="10" t="s">
        <v>2152</v>
      </c>
      <c r="F998" s="10" t="s">
        <v>2153</v>
      </c>
      <c r="G998" s="10">
        <v>2</v>
      </c>
      <c r="H998" s="11">
        <v>200000</v>
      </c>
      <c r="I998" s="6">
        <f t="shared" si="60"/>
        <v>400000</v>
      </c>
      <c r="J998" s="12">
        <f t="shared" si="61"/>
        <v>1.0309237407182912E-4</v>
      </c>
      <c r="K998" s="12">
        <f t="shared" si="63"/>
        <v>0.94484807994497999</v>
      </c>
      <c r="L998" s="13" t="str">
        <f t="shared" si="62"/>
        <v>B</v>
      </c>
      <c r="P998"/>
    </row>
    <row r="999" spans="1:16">
      <c r="A999" s="10" t="s">
        <v>12</v>
      </c>
      <c r="B999" s="10" t="s">
        <v>216</v>
      </c>
      <c r="C999" s="10" t="s">
        <v>217</v>
      </c>
      <c r="D999" s="10" t="s">
        <v>941</v>
      </c>
      <c r="E999" s="10" t="s">
        <v>2154</v>
      </c>
      <c r="F999" s="10" t="s">
        <v>2155</v>
      </c>
      <c r="G999" s="10">
        <v>7</v>
      </c>
      <c r="H999" s="11">
        <v>57110</v>
      </c>
      <c r="I999" s="6">
        <f t="shared" si="60"/>
        <v>399770</v>
      </c>
      <c r="J999" s="12">
        <f t="shared" si="61"/>
        <v>1.0303309595673781E-4</v>
      </c>
      <c r="K999" s="12">
        <f t="shared" si="63"/>
        <v>0.94495111304093671</v>
      </c>
      <c r="L999" s="13" t="str">
        <f t="shared" si="62"/>
        <v>B</v>
      </c>
      <c r="P999"/>
    </row>
    <row r="1000" spans="1:16">
      <c r="A1000" s="10" t="s">
        <v>12</v>
      </c>
      <c r="B1000" s="10" t="s">
        <v>18</v>
      </c>
      <c r="C1000" s="10" t="s">
        <v>19</v>
      </c>
      <c r="D1000" s="10" t="s">
        <v>817</v>
      </c>
      <c r="E1000" s="10" t="s">
        <v>2156</v>
      </c>
      <c r="F1000" s="10" t="s">
        <v>2157</v>
      </c>
      <c r="G1000" s="10">
        <v>2</v>
      </c>
      <c r="H1000" s="11">
        <v>199700</v>
      </c>
      <c r="I1000" s="6">
        <f t="shared" si="60"/>
        <v>399400</v>
      </c>
      <c r="J1000" s="12">
        <f t="shared" si="61"/>
        <v>1.0293773551072137E-4</v>
      </c>
      <c r="K1000" s="12">
        <f t="shared" si="63"/>
        <v>0.94505405077644744</v>
      </c>
      <c r="L1000" s="13" t="str">
        <f t="shared" si="62"/>
        <v>B</v>
      </c>
      <c r="P1000"/>
    </row>
    <row r="1001" spans="1:16">
      <c r="A1001" s="10" t="s">
        <v>140</v>
      </c>
      <c r="B1001" s="10" t="s">
        <v>18</v>
      </c>
      <c r="C1001" s="10" t="s">
        <v>19</v>
      </c>
      <c r="D1001" s="10" t="s">
        <v>817</v>
      </c>
      <c r="E1001" s="10" t="s">
        <v>2156</v>
      </c>
      <c r="F1001" s="10" t="s">
        <v>2157</v>
      </c>
      <c r="G1001" s="10">
        <v>2</v>
      </c>
      <c r="H1001" s="11">
        <v>199700</v>
      </c>
      <c r="I1001" s="6">
        <f t="shared" si="60"/>
        <v>399400</v>
      </c>
      <c r="J1001" s="12">
        <f t="shared" si="61"/>
        <v>1.0293773551072137E-4</v>
      </c>
      <c r="K1001" s="12">
        <f t="shared" si="63"/>
        <v>0.94515698851195817</v>
      </c>
      <c r="L1001" s="13" t="str">
        <f t="shared" si="62"/>
        <v>B</v>
      </c>
      <c r="P1001"/>
    </row>
    <row r="1002" spans="1:16">
      <c r="A1002" s="10" t="s">
        <v>12</v>
      </c>
      <c r="B1002" s="10" t="s">
        <v>284</v>
      </c>
      <c r="C1002" s="10" t="s">
        <v>285</v>
      </c>
      <c r="D1002" s="10" t="s">
        <v>286</v>
      </c>
      <c r="E1002" s="10" t="s">
        <v>2158</v>
      </c>
      <c r="F1002" s="10" t="s">
        <v>2159</v>
      </c>
      <c r="G1002" s="10">
        <v>3</v>
      </c>
      <c r="H1002" s="11">
        <v>132600</v>
      </c>
      <c r="I1002" s="6">
        <f t="shared" si="60"/>
        <v>397800</v>
      </c>
      <c r="J1002" s="12">
        <f t="shared" si="61"/>
        <v>1.0252536601443405E-4</v>
      </c>
      <c r="K1002" s="12">
        <f t="shared" si="63"/>
        <v>0.94525951387797258</v>
      </c>
      <c r="L1002" s="13" t="str">
        <f t="shared" si="62"/>
        <v>B</v>
      </c>
      <c r="P1002"/>
    </row>
    <row r="1003" spans="1:16">
      <c r="A1003" s="10" t="s">
        <v>12</v>
      </c>
      <c r="B1003" s="10" t="s">
        <v>316</v>
      </c>
      <c r="C1003" s="10" t="s">
        <v>317</v>
      </c>
      <c r="D1003" s="10" t="s">
        <v>317</v>
      </c>
      <c r="E1003" s="10" t="s">
        <v>2160</v>
      </c>
      <c r="F1003" s="10" t="s">
        <v>2161</v>
      </c>
      <c r="G1003" s="10">
        <v>1</v>
      </c>
      <c r="H1003" s="11">
        <v>396000</v>
      </c>
      <c r="I1003" s="6">
        <f t="shared" si="60"/>
        <v>396000</v>
      </c>
      <c r="J1003" s="12">
        <f t="shared" si="61"/>
        <v>1.0206145033111082E-4</v>
      </c>
      <c r="K1003" s="12">
        <f t="shared" si="63"/>
        <v>0.94536157532830367</v>
      </c>
      <c r="L1003" s="13" t="str">
        <f t="shared" si="62"/>
        <v>B</v>
      </c>
      <c r="P1003"/>
    </row>
    <row r="1004" spans="1:16">
      <c r="A1004" s="10" t="s">
        <v>12</v>
      </c>
      <c r="B1004" s="10" t="s">
        <v>316</v>
      </c>
      <c r="C1004" s="10" t="s">
        <v>317</v>
      </c>
      <c r="D1004" s="10" t="s">
        <v>763</v>
      </c>
      <c r="E1004" s="10" t="s">
        <v>2162</v>
      </c>
      <c r="F1004" s="10" t="s">
        <v>2163</v>
      </c>
      <c r="G1004" s="10">
        <v>1</v>
      </c>
      <c r="H1004" s="11">
        <v>395799</v>
      </c>
      <c r="I1004" s="6">
        <f t="shared" si="60"/>
        <v>395799</v>
      </c>
      <c r="J1004" s="12">
        <f t="shared" si="61"/>
        <v>1.0200964641313972E-4</v>
      </c>
      <c r="K1004" s="12">
        <f t="shared" si="63"/>
        <v>0.94546358497471683</v>
      </c>
      <c r="L1004" s="13" t="str">
        <f t="shared" si="62"/>
        <v>B</v>
      </c>
      <c r="P1004"/>
    </row>
    <row r="1005" spans="1:16">
      <c r="A1005" s="10" t="s">
        <v>12</v>
      </c>
      <c r="B1005" s="10" t="s">
        <v>316</v>
      </c>
      <c r="C1005" s="10" t="s">
        <v>317</v>
      </c>
      <c r="D1005" s="10" t="s">
        <v>317</v>
      </c>
      <c r="E1005" s="10" t="s">
        <v>2164</v>
      </c>
      <c r="F1005" s="10" t="s">
        <v>2165</v>
      </c>
      <c r="G1005" s="10">
        <v>6</v>
      </c>
      <c r="H1005" s="11">
        <v>65921</v>
      </c>
      <c r="I1005" s="6">
        <f t="shared" si="60"/>
        <v>395526</v>
      </c>
      <c r="J1005" s="12">
        <f t="shared" si="61"/>
        <v>1.0193928586783571E-4</v>
      </c>
      <c r="K1005" s="12">
        <f t="shared" si="63"/>
        <v>0.94556552426058471</v>
      </c>
      <c r="L1005" s="13" t="str">
        <f t="shared" si="62"/>
        <v>B</v>
      </c>
      <c r="P1005"/>
    </row>
    <row r="1006" spans="1:16">
      <c r="A1006" s="10" t="s">
        <v>140</v>
      </c>
      <c r="B1006" s="10" t="s">
        <v>18</v>
      </c>
      <c r="C1006" s="10" t="s">
        <v>19</v>
      </c>
      <c r="D1006" s="10" t="s">
        <v>817</v>
      </c>
      <c r="E1006" s="10" t="s">
        <v>2166</v>
      </c>
      <c r="F1006" s="10" t="s">
        <v>2167</v>
      </c>
      <c r="G1006" s="10">
        <v>1</v>
      </c>
      <c r="H1006" s="11">
        <v>395000</v>
      </c>
      <c r="I1006" s="6">
        <f t="shared" si="60"/>
        <v>395000</v>
      </c>
      <c r="J1006" s="12">
        <f t="shared" si="61"/>
        <v>1.0180371939593125E-4</v>
      </c>
      <c r="K1006" s="12">
        <f t="shared" si="63"/>
        <v>0.94566732797998065</v>
      </c>
      <c r="L1006" s="13" t="str">
        <f t="shared" si="62"/>
        <v>B</v>
      </c>
      <c r="P1006"/>
    </row>
    <row r="1007" spans="1:16">
      <c r="A1007" s="10" t="s">
        <v>12</v>
      </c>
      <c r="B1007" s="10" t="s">
        <v>284</v>
      </c>
      <c r="C1007" s="10" t="s">
        <v>285</v>
      </c>
      <c r="D1007" s="10" t="s">
        <v>286</v>
      </c>
      <c r="E1007" s="10" t="s">
        <v>2168</v>
      </c>
      <c r="F1007" s="10" t="s">
        <v>2169</v>
      </c>
      <c r="G1007" s="10">
        <v>4</v>
      </c>
      <c r="H1007" s="11">
        <v>98590.8</v>
      </c>
      <c r="I1007" s="6">
        <f t="shared" si="60"/>
        <v>394363.2</v>
      </c>
      <c r="J1007" s="12">
        <f t="shared" si="61"/>
        <v>1.016395963364089E-4</v>
      </c>
      <c r="K1007" s="12">
        <f t="shared" si="63"/>
        <v>0.94576896757631701</v>
      </c>
      <c r="L1007" s="13" t="str">
        <f t="shared" si="62"/>
        <v>B</v>
      </c>
      <c r="P1007"/>
    </row>
    <row r="1008" spans="1:16">
      <c r="A1008" s="10" t="s">
        <v>140</v>
      </c>
      <c r="B1008" s="10" t="s">
        <v>184</v>
      </c>
      <c r="C1008" s="10" t="s">
        <v>185</v>
      </c>
      <c r="D1008" s="10" t="s">
        <v>186</v>
      </c>
      <c r="E1008" s="10" t="s">
        <v>2170</v>
      </c>
      <c r="F1008" s="10" t="s">
        <v>2171</v>
      </c>
      <c r="G1008" s="10">
        <v>160</v>
      </c>
      <c r="H1008" s="11">
        <v>2463.3000000000002</v>
      </c>
      <c r="I1008" s="6">
        <f t="shared" si="60"/>
        <v>394128</v>
      </c>
      <c r="J1008" s="12">
        <f t="shared" si="61"/>
        <v>1.0157897802045466E-4</v>
      </c>
      <c r="K1008" s="12">
        <f t="shared" si="63"/>
        <v>0.94587054655433744</v>
      </c>
      <c r="L1008" s="13" t="str">
        <f t="shared" si="62"/>
        <v>B</v>
      </c>
      <c r="P1008"/>
    </row>
    <row r="1009" spans="1:16">
      <c r="A1009" s="10" t="s">
        <v>12</v>
      </c>
      <c r="B1009" s="10" t="s">
        <v>284</v>
      </c>
      <c r="C1009" s="10" t="s">
        <v>285</v>
      </c>
      <c r="D1009" s="10" t="s">
        <v>367</v>
      </c>
      <c r="E1009" s="10" t="s">
        <v>2172</v>
      </c>
      <c r="F1009" s="10" t="s">
        <v>2173</v>
      </c>
      <c r="G1009" s="10">
        <v>3</v>
      </c>
      <c r="H1009" s="11">
        <v>130873.15</v>
      </c>
      <c r="I1009" s="6">
        <f t="shared" si="60"/>
        <v>392619.44999999995</v>
      </c>
      <c r="J1009" s="12">
        <f t="shared" si="61"/>
        <v>1.011901780181895E-4</v>
      </c>
      <c r="K1009" s="12">
        <f t="shared" si="63"/>
        <v>0.94597173673235568</v>
      </c>
      <c r="L1009" s="13" t="str">
        <f t="shared" si="62"/>
        <v>B</v>
      </c>
      <c r="P1009"/>
    </row>
    <row r="1010" spans="1:16">
      <c r="A1010" s="10" t="s">
        <v>12</v>
      </c>
      <c r="B1010" s="10" t="s">
        <v>284</v>
      </c>
      <c r="C1010" s="10" t="s">
        <v>285</v>
      </c>
      <c r="D1010" s="10" t="s">
        <v>286</v>
      </c>
      <c r="E1010" s="10" t="s">
        <v>2174</v>
      </c>
      <c r="F1010" s="10" t="s">
        <v>2175</v>
      </c>
      <c r="G1010" s="10">
        <v>2</v>
      </c>
      <c r="H1010" s="11">
        <v>196300</v>
      </c>
      <c r="I1010" s="6">
        <f t="shared" si="60"/>
        <v>392600</v>
      </c>
      <c r="J1010" s="12">
        <f t="shared" si="61"/>
        <v>1.0118516515150028E-4</v>
      </c>
      <c r="K1010" s="12">
        <f t="shared" si="63"/>
        <v>0.94607292189750714</v>
      </c>
      <c r="L1010" s="13" t="str">
        <f t="shared" si="62"/>
        <v>B</v>
      </c>
      <c r="P1010"/>
    </row>
    <row r="1011" spans="1:16">
      <c r="A1011" s="10" t="s">
        <v>140</v>
      </c>
      <c r="B1011" s="10" t="s">
        <v>154</v>
      </c>
      <c r="C1011" s="10" t="s">
        <v>155</v>
      </c>
      <c r="D1011" s="10" t="s">
        <v>522</v>
      </c>
      <c r="E1011" s="10" t="s">
        <v>2176</v>
      </c>
      <c r="F1011" s="10" t="s">
        <v>2177</v>
      </c>
      <c r="G1011" s="10">
        <v>1.1100000000000001</v>
      </c>
      <c r="H1011" s="11">
        <v>350000</v>
      </c>
      <c r="I1011" s="6">
        <f t="shared" si="60"/>
        <v>388500.00000000006</v>
      </c>
      <c r="J1011" s="12">
        <f t="shared" si="61"/>
        <v>1.0012846831726404E-4</v>
      </c>
      <c r="K1011" s="12">
        <f t="shared" si="63"/>
        <v>0.94617305036582444</v>
      </c>
      <c r="L1011" s="13" t="str">
        <f t="shared" si="62"/>
        <v>B</v>
      </c>
      <c r="P1011"/>
    </row>
    <row r="1012" spans="1:16">
      <c r="A1012" s="10" t="s">
        <v>12</v>
      </c>
      <c r="B1012" s="10" t="s">
        <v>216</v>
      </c>
      <c r="C1012" s="10" t="s">
        <v>217</v>
      </c>
      <c r="D1012" s="10" t="s">
        <v>506</v>
      </c>
      <c r="E1012" s="10" t="s">
        <v>2178</v>
      </c>
      <c r="F1012" s="10" t="s">
        <v>2179</v>
      </c>
      <c r="G1012" s="10">
        <v>1</v>
      </c>
      <c r="H1012" s="11">
        <v>388125</v>
      </c>
      <c r="I1012" s="6">
        <f t="shared" si="60"/>
        <v>388125</v>
      </c>
      <c r="J1012" s="12">
        <f t="shared" si="61"/>
        <v>1.0003181921657169E-4</v>
      </c>
      <c r="K1012" s="12">
        <f t="shared" si="63"/>
        <v>0.94627308218504103</v>
      </c>
      <c r="L1012" s="13" t="str">
        <f t="shared" si="62"/>
        <v>B</v>
      </c>
      <c r="P1012"/>
    </row>
    <row r="1013" spans="1:16">
      <c r="A1013" s="10" t="s">
        <v>12</v>
      </c>
      <c r="B1013" s="10" t="s">
        <v>284</v>
      </c>
      <c r="C1013" s="10" t="s">
        <v>285</v>
      </c>
      <c r="D1013" s="10" t="s">
        <v>286</v>
      </c>
      <c r="E1013" s="10" t="s">
        <v>2180</v>
      </c>
      <c r="F1013" s="10" t="s">
        <v>2181</v>
      </c>
      <c r="G1013" s="10">
        <v>3</v>
      </c>
      <c r="H1013" s="11">
        <v>129350</v>
      </c>
      <c r="I1013" s="6">
        <f t="shared" si="60"/>
        <v>388050</v>
      </c>
      <c r="J1013" s="12">
        <f t="shared" si="61"/>
        <v>1.0001248939643321E-4</v>
      </c>
      <c r="K1013" s="12">
        <f t="shared" si="63"/>
        <v>0.94637309467443742</v>
      </c>
      <c r="L1013" s="13" t="str">
        <f t="shared" si="62"/>
        <v>B</v>
      </c>
      <c r="P1013"/>
    </row>
    <row r="1014" spans="1:16">
      <c r="A1014" s="10" t="s">
        <v>12</v>
      </c>
      <c r="B1014" s="10" t="s">
        <v>154</v>
      </c>
      <c r="C1014" s="10" t="s">
        <v>155</v>
      </c>
      <c r="D1014" s="10" t="s">
        <v>156</v>
      </c>
      <c r="E1014" s="10" t="s">
        <v>2182</v>
      </c>
      <c r="F1014" s="10" t="s">
        <v>2183</v>
      </c>
      <c r="G1014" s="10">
        <v>6</v>
      </c>
      <c r="H1014" s="11">
        <v>64452.5</v>
      </c>
      <c r="I1014" s="6">
        <f t="shared" si="60"/>
        <v>386715</v>
      </c>
      <c r="J1014" s="12">
        <f t="shared" si="61"/>
        <v>9.9668418597968485E-5</v>
      </c>
      <c r="K1014" s="12">
        <f t="shared" si="63"/>
        <v>0.94647276309303541</v>
      </c>
      <c r="L1014" s="13" t="str">
        <f t="shared" si="62"/>
        <v>B</v>
      </c>
      <c r="P1014"/>
    </row>
    <row r="1015" spans="1:16">
      <c r="A1015" s="10" t="s">
        <v>140</v>
      </c>
      <c r="B1015" s="10" t="s">
        <v>143</v>
      </c>
      <c r="C1015" s="10" t="s">
        <v>144</v>
      </c>
      <c r="D1015" s="10" t="s">
        <v>1894</v>
      </c>
      <c r="E1015" s="10" t="s">
        <v>2184</v>
      </c>
      <c r="F1015" s="10" t="s">
        <v>2185</v>
      </c>
      <c r="G1015" s="10">
        <v>0.08</v>
      </c>
      <c r="H1015" s="11">
        <v>4833333.33</v>
      </c>
      <c r="I1015" s="6">
        <f t="shared" si="60"/>
        <v>386666.66639999999</v>
      </c>
      <c r="J1015" s="12">
        <f t="shared" si="61"/>
        <v>9.9655961534039897E-5</v>
      </c>
      <c r="K1015" s="12">
        <f t="shared" si="63"/>
        <v>0.94657241905456946</v>
      </c>
      <c r="L1015" s="13" t="str">
        <f t="shared" si="62"/>
        <v>B</v>
      </c>
      <c r="P1015"/>
    </row>
    <row r="1016" spans="1:16">
      <c r="A1016" s="10" t="s">
        <v>12</v>
      </c>
      <c r="B1016" s="10" t="s">
        <v>184</v>
      </c>
      <c r="C1016" s="10" t="s">
        <v>185</v>
      </c>
      <c r="D1016" s="10" t="s">
        <v>1757</v>
      </c>
      <c r="E1016" s="10" t="s">
        <v>2186</v>
      </c>
      <c r="F1016" s="10" t="s">
        <v>2187</v>
      </c>
      <c r="G1016" s="10">
        <v>16</v>
      </c>
      <c r="H1016" s="11">
        <v>24118</v>
      </c>
      <c r="I1016" s="6">
        <f t="shared" si="60"/>
        <v>385888</v>
      </c>
      <c r="J1016" s="12">
        <f t="shared" si="61"/>
        <v>9.9455275114574977E-5</v>
      </c>
      <c r="K1016" s="12">
        <f t="shared" si="63"/>
        <v>0.94667187432968403</v>
      </c>
      <c r="L1016" s="13" t="str">
        <f t="shared" si="62"/>
        <v>B</v>
      </c>
      <c r="P1016"/>
    </row>
    <row r="1017" spans="1:16">
      <c r="A1017" s="10" t="s">
        <v>12</v>
      </c>
      <c r="B1017" s="10" t="s">
        <v>52</v>
      </c>
      <c r="C1017" s="10" t="s">
        <v>53</v>
      </c>
      <c r="D1017" s="10" t="s">
        <v>2188</v>
      </c>
      <c r="E1017" s="10" t="s">
        <v>2189</v>
      </c>
      <c r="F1017" s="10" t="s">
        <v>2190</v>
      </c>
      <c r="G1017" s="10">
        <v>51</v>
      </c>
      <c r="H1017" s="11">
        <v>7564.67</v>
      </c>
      <c r="I1017" s="6">
        <f t="shared" si="60"/>
        <v>385798.17</v>
      </c>
      <c r="J1017" s="12">
        <f t="shared" si="61"/>
        <v>9.9432123144667795E-5</v>
      </c>
      <c r="K1017" s="12">
        <f t="shared" si="63"/>
        <v>0.9467713064528287</v>
      </c>
      <c r="L1017" s="13" t="str">
        <f t="shared" si="62"/>
        <v>B</v>
      </c>
      <c r="P1017"/>
    </row>
    <row r="1018" spans="1:16">
      <c r="A1018" s="10" t="s">
        <v>12</v>
      </c>
      <c r="B1018" s="10" t="s">
        <v>52</v>
      </c>
      <c r="C1018" s="10" t="s">
        <v>53</v>
      </c>
      <c r="D1018" s="10" t="s">
        <v>2188</v>
      </c>
      <c r="E1018" s="10" t="s">
        <v>2191</v>
      </c>
      <c r="F1018" s="10" t="s">
        <v>2192</v>
      </c>
      <c r="G1018" s="10">
        <v>60</v>
      </c>
      <c r="H1018" s="11">
        <v>6421.12</v>
      </c>
      <c r="I1018" s="6">
        <f t="shared" si="60"/>
        <v>385267.20000000001</v>
      </c>
      <c r="J1018" s="12">
        <f t="shared" si="61"/>
        <v>9.9295275750015504E-5</v>
      </c>
      <c r="K1018" s="12">
        <f t="shared" si="63"/>
        <v>0.94687060172857873</v>
      </c>
      <c r="L1018" s="13" t="str">
        <f t="shared" si="62"/>
        <v>B</v>
      </c>
      <c r="P1018"/>
    </row>
    <row r="1019" spans="1:16">
      <c r="A1019" s="10" t="s">
        <v>140</v>
      </c>
      <c r="B1019" s="10" t="s">
        <v>18</v>
      </c>
      <c r="C1019" s="10" t="s">
        <v>19</v>
      </c>
      <c r="D1019" s="10" t="s">
        <v>817</v>
      </c>
      <c r="E1019" s="10" t="s">
        <v>2193</v>
      </c>
      <c r="F1019" s="10" t="s">
        <v>2194</v>
      </c>
      <c r="G1019" s="10">
        <v>3</v>
      </c>
      <c r="H1019" s="11">
        <v>128000</v>
      </c>
      <c r="I1019" s="6">
        <f t="shared" si="60"/>
        <v>384000</v>
      </c>
      <c r="J1019" s="12">
        <f t="shared" si="61"/>
        <v>9.8968679108955951E-5</v>
      </c>
      <c r="K1019" s="12">
        <f t="shared" si="63"/>
        <v>0.9469695704076877</v>
      </c>
      <c r="L1019" s="13" t="str">
        <f t="shared" si="62"/>
        <v>B</v>
      </c>
      <c r="P1019"/>
    </row>
    <row r="1020" spans="1:16">
      <c r="A1020" s="10" t="s">
        <v>12</v>
      </c>
      <c r="B1020" s="10" t="s">
        <v>316</v>
      </c>
      <c r="C1020" s="10" t="s">
        <v>317</v>
      </c>
      <c r="D1020" s="10" t="s">
        <v>893</v>
      </c>
      <c r="E1020" s="10" t="s">
        <v>2195</v>
      </c>
      <c r="F1020" s="10" t="s">
        <v>2196</v>
      </c>
      <c r="G1020" s="10">
        <v>1</v>
      </c>
      <c r="H1020" s="11">
        <v>382000</v>
      </c>
      <c r="I1020" s="6">
        <f t="shared" si="60"/>
        <v>382000</v>
      </c>
      <c r="J1020" s="12">
        <f t="shared" si="61"/>
        <v>9.8453217238596809E-5</v>
      </c>
      <c r="K1020" s="12">
        <f t="shared" si="63"/>
        <v>0.94706802362492626</v>
      </c>
      <c r="L1020" s="13" t="str">
        <f t="shared" si="62"/>
        <v>B</v>
      </c>
      <c r="P1020"/>
    </row>
    <row r="1021" spans="1:16">
      <c r="A1021" s="10" t="s">
        <v>12</v>
      </c>
      <c r="B1021" s="10" t="s">
        <v>42</v>
      </c>
      <c r="C1021" s="10" t="s">
        <v>43</v>
      </c>
      <c r="D1021" s="10" t="s">
        <v>2197</v>
      </c>
      <c r="E1021" s="10" t="s">
        <v>2198</v>
      </c>
      <c r="F1021" s="10" t="s">
        <v>2199</v>
      </c>
      <c r="G1021" s="10">
        <v>2</v>
      </c>
      <c r="H1021" s="11">
        <v>190756</v>
      </c>
      <c r="I1021" s="6">
        <f t="shared" si="60"/>
        <v>381512</v>
      </c>
      <c r="J1021" s="12">
        <f t="shared" si="61"/>
        <v>9.8327444542229168E-5</v>
      </c>
      <c r="K1021" s="12">
        <f t="shared" si="63"/>
        <v>0.94716635106946845</v>
      </c>
      <c r="L1021" s="13" t="str">
        <f t="shared" si="62"/>
        <v>B</v>
      </c>
      <c r="P1021"/>
    </row>
    <row r="1022" spans="1:16">
      <c r="A1022" s="10" t="s">
        <v>12</v>
      </c>
      <c r="B1022" s="10" t="s">
        <v>284</v>
      </c>
      <c r="C1022" s="10" t="s">
        <v>285</v>
      </c>
      <c r="D1022" s="10" t="s">
        <v>286</v>
      </c>
      <c r="E1022" s="10" t="s">
        <v>2200</v>
      </c>
      <c r="F1022" s="10" t="s">
        <v>2201</v>
      </c>
      <c r="G1022" s="10">
        <v>3</v>
      </c>
      <c r="H1022" s="11">
        <v>126750</v>
      </c>
      <c r="I1022" s="6">
        <f t="shared" si="60"/>
        <v>380250</v>
      </c>
      <c r="J1022" s="12">
        <f t="shared" si="61"/>
        <v>9.8002188102032554E-5</v>
      </c>
      <c r="K1022" s="12">
        <f t="shared" si="63"/>
        <v>0.94726435325757052</v>
      </c>
      <c r="L1022" s="13" t="str">
        <f t="shared" si="62"/>
        <v>B</v>
      </c>
      <c r="P1022"/>
    </row>
    <row r="1023" spans="1:16">
      <c r="A1023" s="10" t="s">
        <v>12</v>
      </c>
      <c r="B1023" s="10" t="s">
        <v>191</v>
      </c>
      <c r="C1023" s="10" t="s">
        <v>192</v>
      </c>
      <c r="D1023" s="10" t="s">
        <v>555</v>
      </c>
      <c r="E1023" s="10" t="s">
        <v>2202</v>
      </c>
      <c r="F1023" s="10" t="s">
        <v>2203</v>
      </c>
      <c r="G1023" s="10">
        <v>4</v>
      </c>
      <c r="H1023" s="11">
        <v>95000</v>
      </c>
      <c r="I1023" s="6">
        <f t="shared" si="60"/>
        <v>380000</v>
      </c>
      <c r="J1023" s="12">
        <f t="shared" si="61"/>
        <v>9.7937755368237653E-5</v>
      </c>
      <c r="K1023" s="12">
        <f t="shared" si="63"/>
        <v>0.94736229101293878</v>
      </c>
      <c r="L1023" s="13" t="str">
        <f t="shared" si="62"/>
        <v>B</v>
      </c>
      <c r="P1023"/>
    </row>
    <row r="1024" spans="1:16">
      <c r="A1024" s="10" t="s">
        <v>12</v>
      </c>
      <c r="B1024" s="10" t="s">
        <v>316</v>
      </c>
      <c r="C1024" s="10" t="s">
        <v>317</v>
      </c>
      <c r="D1024" s="10" t="s">
        <v>536</v>
      </c>
      <c r="E1024" s="10" t="s">
        <v>2204</v>
      </c>
      <c r="F1024" s="10" t="s">
        <v>2205</v>
      </c>
      <c r="G1024" s="10">
        <v>10</v>
      </c>
      <c r="H1024" s="11">
        <v>38000</v>
      </c>
      <c r="I1024" s="6">
        <f t="shared" si="60"/>
        <v>380000</v>
      </c>
      <c r="J1024" s="12">
        <f t="shared" si="61"/>
        <v>9.7937755368237653E-5</v>
      </c>
      <c r="K1024" s="12">
        <f t="shared" si="63"/>
        <v>0.94746022876830704</v>
      </c>
      <c r="L1024" s="13" t="str">
        <f t="shared" si="62"/>
        <v>B</v>
      </c>
      <c r="P1024"/>
    </row>
    <row r="1025" spans="1:16">
      <c r="A1025" s="10" t="s">
        <v>12</v>
      </c>
      <c r="B1025" s="10" t="s">
        <v>316</v>
      </c>
      <c r="C1025" s="10" t="s">
        <v>317</v>
      </c>
      <c r="D1025" s="10" t="s">
        <v>893</v>
      </c>
      <c r="E1025" s="10" t="s">
        <v>2206</v>
      </c>
      <c r="F1025" s="10" t="s">
        <v>2207</v>
      </c>
      <c r="G1025" s="10">
        <v>2</v>
      </c>
      <c r="H1025" s="11">
        <v>190000</v>
      </c>
      <c r="I1025" s="6">
        <f t="shared" si="60"/>
        <v>380000</v>
      </c>
      <c r="J1025" s="12">
        <f t="shared" si="61"/>
        <v>9.7937755368237653E-5</v>
      </c>
      <c r="K1025" s="12">
        <f t="shared" si="63"/>
        <v>0.9475581665236753</v>
      </c>
      <c r="L1025" s="13" t="str">
        <f t="shared" si="62"/>
        <v>B</v>
      </c>
      <c r="P1025"/>
    </row>
    <row r="1026" spans="1:16">
      <c r="A1026" s="10" t="s">
        <v>12</v>
      </c>
      <c r="B1026" s="10" t="s">
        <v>316</v>
      </c>
      <c r="C1026" s="10" t="s">
        <v>317</v>
      </c>
      <c r="D1026" s="10" t="s">
        <v>317</v>
      </c>
      <c r="E1026" s="10" t="s">
        <v>2208</v>
      </c>
      <c r="F1026" s="10" t="s">
        <v>2209</v>
      </c>
      <c r="G1026" s="10">
        <v>9</v>
      </c>
      <c r="H1026" s="11">
        <v>42000</v>
      </c>
      <c r="I1026" s="6">
        <f t="shared" ref="I1026:I1089" si="64">G1026*H1026</f>
        <v>378000</v>
      </c>
      <c r="J1026" s="12">
        <f t="shared" ref="J1026:J1089" si="65">I1026/$I$3317</f>
        <v>9.7422293497878511E-5</v>
      </c>
      <c r="K1026" s="12">
        <f t="shared" si="63"/>
        <v>0.94765558881717316</v>
      </c>
      <c r="L1026" s="13" t="str">
        <f t="shared" ref="L1026:L1089" si="66">IF(K1026&lt;=0.8,"A",IF(K1026&lt;=0.95,"B","C"))</f>
        <v>B</v>
      </c>
      <c r="P1026"/>
    </row>
    <row r="1027" spans="1:16">
      <c r="A1027" s="10" t="s">
        <v>12</v>
      </c>
      <c r="B1027" s="10" t="s">
        <v>42</v>
      </c>
      <c r="C1027" s="10" t="s">
        <v>43</v>
      </c>
      <c r="D1027" s="10" t="s">
        <v>611</v>
      </c>
      <c r="E1027" s="10" t="s">
        <v>2210</v>
      </c>
      <c r="F1027" s="10" t="s">
        <v>2211</v>
      </c>
      <c r="G1027" s="10">
        <v>17</v>
      </c>
      <c r="H1027" s="11">
        <v>22184.87</v>
      </c>
      <c r="I1027" s="6">
        <f t="shared" si="64"/>
        <v>377142.79</v>
      </c>
      <c r="J1027" s="12">
        <f t="shared" si="65"/>
        <v>9.7201363962933231E-5</v>
      </c>
      <c r="K1027" s="12">
        <f t="shared" si="63"/>
        <v>0.94775279018113612</v>
      </c>
      <c r="L1027" s="13" t="str">
        <f t="shared" si="66"/>
        <v>B</v>
      </c>
      <c r="P1027"/>
    </row>
    <row r="1028" spans="1:16">
      <c r="A1028" s="10" t="s">
        <v>12</v>
      </c>
      <c r="B1028" s="10" t="s">
        <v>284</v>
      </c>
      <c r="C1028" s="10" t="s">
        <v>285</v>
      </c>
      <c r="D1028" s="10" t="s">
        <v>596</v>
      </c>
      <c r="E1028" s="10" t="s">
        <v>2212</v>
      </c>
      <c r="F1028" s="10" t="s">
        <v>2213</v>
      </c>
      <c r="G1028" s="10">
        <v>58</v>
      </c>
      <c r="H1028" s="11">
        <v>6500</v>
      </c>
      <c r="I1028" s="6">
        <f t="shared" si="64"/>
        <v>377000</v>
      </c>
      <c r="J1028" s="12">
        <f t="shared" si="65"/>
        <v>9.7164562562698946E-5</v>
      </c>
      <c r="K1028" s="12">
        <f t="shared" ref="K1028:K1091" si="67">K1027+J1028</f>
        <v>0.94784995474369882</v>
      </c>
      <c r="L1028" s="13" t="str">
        <f t="shared" si="66"/>
        <v>B</v>
      </c>
      <c r="P1028"/>
    </row>
    <row r="1029" spans="1:16">
      <c r="A1029" s="10" t="s">
        <v>140</v>
      </c>
      <c r="B1029" s="10" t="s">
        <v>143</v>
      </c>
      <c r="C1029" s="10" t="s">
        <v>144</v>
      </c>
      <c r="D1029" s="10" t="s">
        <v>1894</v>
      </c>
      <c r="E1029" s="10" t="s">
        <v>2214</v>
      </c>
      <c r="F1029" s="10" t="s">
        <v>2215</v>
      </c>
      <c r="G1029" s="10">
        <v>5</v>
      </c>
      <c r="H1029" s="11">
        <v>75280.09</v>
      </c>
      <c r="I1029" s="6">
        <f t="shared" si="64"/>
        <v>376400.44999999995</v>
      </c>
      <c r="J1029" s="12">
        <f t="shared" si="65"/>
        <v>9.7010039980512019E-5</v>
      </c>
      <c r="K1029" s="12">
        <f t="shared" si="67"/>
        <v>0.94794696478367935</v>
      </c>
      <c r="L1029" s="13" t="str">
        <f t="shared" si="66"/>
        <v>B</v>
      </c>
      <c r="P1029"/>
    </row>
    <row r="1030" spans="1:16">
      <c r="A1030" s="10" t="s">
        <v>140</v>
      </c>
      <c r="B1030" s="10" t="s">
        <v>52</v>
      </c>
      <c r="C1030" s="10" t="s">
        <v>53</v>
      </c>
      <c r="D1030" s="10" t="s">
        <v>54</v>
      </c>
      <c r="E1030" s="10" t="s">
        <v>2216</v>
      </c>
      <c r="F1030" s="10" t="s">
        <v>2217</v>
      </c>
      <c r="G1030" s="10">
        <v>2</v>
      </c>
      <c r="H1030" s="11">
        <v>188151</v>
      </c>
      <c r="I1030" s="6">
        <f t="shared" si="64"/>
        <v>376302</v>
      </c>
      <c r="J1030" s="12">
        <f t="shared" si="65"/>
        <v>9.6984666369943605E-5</v>
      </c>
      <c r="K1030" s="12">
        <f t="shared" si="67"/>
        <v>0.94804394945004933</v>
      </c>
      <c r="L1030" s="13" t="str">
        <f t="shared" si="66"/>
        <v>B</v>
      </c>
      <c r="P1030"/>
    </row>
    <row r="1031" spans="1:16">
      <c r="A1031" s="10" t="s">
        <v>12</v>
      </c>
      <c r="B1031" s="10" t="s">
        <v>52</v>
      </c>
      <c r="C1031" s="10" t="s">
        <v>53</v>
      </c>
      <c r="D1031" s="10" t="s">
        <v>198</v>
      </c>
      <c r="E1031" s="10" t="s">
        <v>2218</v>
      </c>
      <c r="F1031" s="10" t="s">
        <v>2219</v>
      </c>
      <c r="G1031" s="10">
        <v>150</v>
      </c>
      <c r="H1031" s="11">
        <v>2500</v>
      </c>
      <c r="I1031" s="6">
        <f t="shared" si="64"/>
        <v>375000</v>
      </c>
      <c r="J1031" s="12">
        <f t="shared" si="65"/>
        <v>9.664910069233979E-5</v>
      </c>
      <c r="K1031" s="12">
        <f t="shared" si="67"/>
        <v>0.94814059855074162</v>
      </c>
      <c r="L1031" s="13" t="str">
        <f t="shared" si="66"/>
        <v>B</v>
      </c>
      <c r="P1031"/>
    </row>
    <row r="1032" spans="1:16">
      <c r="A1032" s="10" t="s">
        <v>12</v>
      </c>
      <c r="B1032" s="10" t="s">
        <v>316</v>
      </c>
      <c r="C1032" s="10" t="s">
        <v>317</v>
      </c>
      <c r="D1032" s="10" t="s">
        <v>763</v>
      </c>
      <c r="E1032" s="10" t="s">
        <v>2220</v>
      </c>
      <c r="F1032" s="10" t="s">
        <v>2221</v>
      </c>
      <c r="G1032" s="10">
        <v>1</v>
      </c>
      <c r="H1032" s="11">
        <v>374879.65</v>
      </c>
      <c r="I1032" s="6">
        <f t="shared" si="64"/>
        <v>374879.65</v>
      </c>
      <c r="J1032" s="12">
        <f t="shared" si="65"/>
        <v>9.6618082774290937E-5</v>
      </c>
      <c r="K1032" s="12">
        <f t="shared" si="67"/>
        <v>0.9482372166335159</v>
      </c>
      <c r="L1032" s="13" t="str">
        <f t="shared" si="66"/>
        <v>B</v>
      </c>
      <c r="P1032"/>
    </row>
    <row r="1033" spans="1:16">
      <c r="A1033" s="10" t="s">
        <v>38</v>
      </c>
      <c r="B1033" s="10" t="s">
        <v>316</v>
      </c>
      <c r="C1033" s="10" t="s">
        <v>317</v>
      </c>
      <c r="D1033" s="10" t="s">
        <v>317</v>
      </c>
      <c r="E1033" s="10" t="s">
        <v>2222</v>
      </c>
      <c r="F1033" s="10" t="s">
        <v>2223</v>
      </c>
      <c r="G1033" s="10">
        <v>4</v>
      </c>
      <c r="H1033" s="11">
        <v>92773</v>
      </c>
      <c r="I1033" s="6">
        <f t="shared" si="64"/>
        <v>371092</v>
      </c>
      <c r="J1033" s="12">
        <f t="shared" si="65"/>
        <v>9.5641888197658029E-5</v>
      </c>
      <c r="K1033" s="12">
        <f t="shared" si="67"/>
        <v>0.94833285852171356</v>
      </c>
      <c r="L1033" s="13" t="str">
        <f t="shared" si="66"/>
        <v>B</v>
      </c>
      <c r="P1033"/>
    </row>
    <row r="1034" spans="1:16">
      <c r="A1034" s="10" t="s">
        <v>12</v>
      </c>
      <c r="B1034" s="10" t="s">
        <v>284</v>
      </c>
      <c r="C1034" s="10" t="s">
        <v>285</v>
      </c>
      <c r="D1034" s="10" t="s">
        <v>286</v>
      </c>
      <c r="E1034" s="10" t="s">
        <v>2224</v>
      </c>
      <c r="F1034" s="10" t="s">
        <v>2225</v>
      </c>
      <c r="G1034" s="10">
        <v>4</v>
      </c>
      <c r="H1034" s="11">
        <v>92300</v>
      </c>
      <c r="I1034" s="6">
        <f t="shared" si="64"/>
        <v>369200</v>
      </c>
      <c r="J1034" s="12">
        <f t="shared" si="65"/>
        <v>9.5154261268298274E-5</v>
      </c>
      <c r="K1034" s="12">
        <f t="shared" si="67"/>
        <v>0.94842801278298183</v>
      </c>
      <c r="L1034" s="13" t="str">
        <f t="shared" si="66"/>
        <v>B</v>
      </c>
      <c r="P1034"/>
    </row>
    <row r="1035" spans="1:16">
      <c r="A1035" s="10" t="s">
        <v>140</v>
      </c>
      <c r="B1035" s="10" t="s">
        <v>284</v>
      </c>
      <c r="C1035" s="10" t="s">
        <v>285</v>
      </c>
      <c r="D1035" s="10" t="s">
        <v>286</v>
      </c>
      <c r="E1035" s="10" t="s">
        <v>2224</v>
      </c>
      <c r="F1035" s="10" t="s">
        <v>2225</v>
      </c>
      <c r="G1035" s="10">
        <v>4</v>
      </c>
      <c r="H1035" s="11">
        <v>92300</v>
      </c>
      <c r="I1035" s="6">
        <f t="shared" si="64"/>
        <v>369200</v>
      </c>
      <c r="J1035" s="12">
        <f t="shared" si="65"/>
        <v>9.5154261268298274E-5</v>
      </c>
      <c r="K1035" s="12">
        <f t="shared" si="67"/>
        <v>0.9485231670442501</v>
      </c>
      <c r="L1035" s="13" t="str">
        <f t="shared" si="66"/>
        <v>B</v>
      </c>
      <c r="P1035"/>
    </row>
    <row r="1036" spans="1:16">
      <c r="A1036" s="10" t="s">
        <v>12</v>
      </c>
      <c r="B1036" s="10" t="s">
        <v>216</v>
      </c>
      <c r="C1036" s="10" t="s">
        <v>217</v>
      </c>
      <c r="D1036" s="10" t="s">
        <v>467</v>
      </c>
      <c r="E1036" s="10" t="s">
        <v>2226</v>
      </c>
      <c r="F1036" s="10" t="s">
        <v>2227</v>
      </c>
      <c r="G1036" s="10">
        <v>3</v>
      </c>
      <c r="H1036" s="11">
        <v>123000</v>
      </c>
      <c r="I1036" s="6">
        <f t="shared" si="64"/>
        <v>369000</v>
      </c>
      <c r="J1036" s="12">
        <f t="shared" si="65"/>
        <v>9.5102715081262363E-5</v>
      </c>
      <c r="K1036" s="12">
        <f t="shared" si="67"/>
        <v>0.94861826975933139</v>
      </c>
      <c r="L1036" s="13" t="str">
        <f t="shared" si="66"/>
        <v>B</v>
      </c>
      <c r="P1036"/>
    </row>
    <row r="1037" spans="1:16">
      <c r="A1037" s="10" t="s">
        <v>12</v>
      </c>
      <c r="B1037" s="10" t="s">
        <v>216</v>
      </c>
      <c r="C1037" s="10" t="s">
        <v>217</v>
      </c>
      <c r="D1037" s="10" t="s">
        <v>1766</v>
      </c>
      <c r="E1037" s="10" t="s">
        <v>2228</v>
      </c>
      <c r="F1037" s="10" t="s">
        <v>2229</v>
      </c>
      <c r="G1037" s="10">
        <v>3</v>
      </c>
      <c r="H1037" s="11">
        <v>123000</v>
      </c>
      <c r="I1037" s="6">
        <f t="shared" si="64"/>
        <v>369000</v>
      </c>
      <c r="J1037" s="12">
        <f t="shared" si="65"/>
        <v>9.5102715081262363E-5</v>
      </c>
      <c r="K1037" s="12">
        <f t="shared" si="67"/>
        <v>0.94871337247441268</v>
      </c>
      <c r="L1037" s="13" t="str">
        <f t="shared" si="66"/>
        <v>B</v>
      </c>
      <c r="P1037"/>
    </row>
    <row r="1038" spans="1:16">
      <c r="A1038" s="10" t="s">
        <v>12</v>
      </c>
      <c r="B1038" s="10" t="s">
        <v>31</v>
      </c>
      <c r="C1038" s="10" t="s">
        <v>32</v>
      </c>
      <c r="D1038" s="10" t="s">
        <v>39</v>
      </c>
      <c r="E1038" s="10" t="s">
        <v>2230</v>
      </c>
      <c r="F1038" s="10" t="s">
        <v>2231</v>
      </c>
      <c r="G1038" s="10">
        <v>2.25</v>
      </c>
      <c r="H1038" s="11">
        <v>163448.89000000001</v>
      </c>
      <c r="I1038" s="6">
        <f t="shared" si="64"/>
        <v>367760.00250000006</v>
      </c>
      <c r="J1038" s="12">
        <f t="shared" si="65"/>
        <v>9.4783129365967039E-5</v>
      </c>
      <c r="K1038" s="12">
        <f t="shared" si="67"/>
        <v>0.94880815560377862</v>
      </c>
      <c r="L1038" s="13" t="str">
        <f t="shared" si="66"/>
        <v>B</v>
      </c>
      <c r="P1038"/>
    </row>
    <row r="1039" spans="1:16">
      <c r="A1039" s="10" t="s">
        <v>12</v>
      </c>
      <c r="B1039" s="10" t="s">
        <v>316</v>
      </c>
      <c r="C1039" s="10" t="s">
        <v>317</v>
      </c>
      <c r="D1039" s="10" t="s">
        <v>317</v>
      </c>
      <c r="E1039" s="10" t="s">
        <v>2232</v>
      </c>
      <c r="F1039" s="10" t="s">
        <v>2233</v>
      </c>
      <c r="G1039" s="10">
        <v>1</v>
      </c>
      <c r="H1039" s="11">
        <v>364650</v>
      </c>
      <c r="I1039" s="6">
        <f t="shared" si="64"/>
        <v>364650</v>
      </c>
      <c r="J1039" s="12">
        <f t="shared" si="65"/>
        <v>9.3981585513231222E-5</v>
      </c>
      <c r="K1039" s="12">
        <f t="shared" si="67"/>
        <v>0.94890213718929184</v>
      </c>
      <c r="L1039" s="13" t="str">
        <f t="shared" si="66"/>
        <v>B</v>
      </c>
      <c r="P1039"/>
    </row>
    <row r="1040" spans="1:16">
      <c r="A1040" s="10" t="s">
        <v>12</v>
      </c>
      <c r="B1040" s="10" t="s">
        <v>284</v>
      </c>
      <c r="C1040" s="10" t="s">
        <v>285</v>
      </c>
      <c r="D1040" s="10" t="s">
        <v>286</v>
      </c>
      <c r="E1040" s="10" t="s">
        <v>2234</v>
      </c>
      <c r="F1040" s="10" t="s">
        <v>2235</v>
      </c>
      <c r="G1040" s="10">
        <v>3</v>
      </c>
      <c r="H1040" s="11">
        <v>121550</v>
      </c>
      <c r="I1040" s="6">
        <f t="shared" si="64"/>
        <v>364650</v>
      </c>
      <c r="J1040" s="12">
        <f t="shared" si="65"/>
        <v>9.3981585513231222E-5</v>
      </c>
      <c r="K1040" s="12">
        <f t="shared" si="67"/>
        <v>0.94899611877480505</v>
      </c>
      <c r="L1040" s="13" t="str">
        <f t="shared" si="66"/>
        <v>B</v>
      </c>
      <c r="P1040"/>
    </row>
    <row r="1041" spans="1:16">
      <c r="A1041" s="10" t="s">
        <v>12</v>
      </c>
      <c r="B1041" s="10" t="s">
        <v>18</v>
      </c>
      <c r="C1041" s="10" t="s">
        <v>19</v>
      </c>
      <c r="D1041" s="10" t="s">
        <v>1351</v>
      </c>
      <c r="E1041" s="10" t="s">
        <v>2236</v>
      </c>
      <c r="F1041" s="10" t="s">
        <v>2237</v>
      </c>
      <c r="G1041" s="10">
        <v>2</v>
      </c>
      <c r="H1041" s="11">
        <v>182006</v>
      </c>
      <c r="I1041" s="6">
        <f t="shared" si="64"/>
        <v>364012</v>
      </c>
      <c r="J1041" s="12">
        <f t="shared" si="65"/>
        <v>9.3817153176586649E-5</v>
      </c>
      <c r="K1041" s="12">
        <f t="shared" si="67"/>
        <v>0.94908993592798163</v>
      </c>
      <c r="L1041" s="13" t="str">
        <f t="shared" si="66"/>
        <v>B</v>
      </c>
      <c r="P1041"/>
    </row>
    <row r="1042" spans="1:16">
      <c r="A1042" s="10" t="s">
        <v>12</v>
      </c>
      <c r="B1042" s="10" t="s">
        <v>284</v>
      </c>
      <c r="C1042" s="10" t="s">
        <v>285</v>
      </c>
      <c r="D1042" s="10" t="s">
        <v>286</v>
      </c>
      <c r="E1042" s="10" t="s">
        <v>2238</v>
      </c>
      <c r="F1042" s="10" t="s">
        <v>2239</v>
      </c>
      <c r="G1042" s="10">
        <v>1</v>
      </c>
      <c r="H1042" s="11">
        <v>363863.64</v>
      </c>
      <c r="I1042" s="6">
        <f t="shared" si="64"/>
        <v>363863.64</v>
      </c>
      <c r="J1042" s="12">
        <f t="shared" si="65"/>
        <v>9.3778916215043405E-5</v>
      </c>
      <c r="K1042" s="12">
        <f t="shared" si="67"/>
        <v>0.94918371484419672</v>
      </c>
      <c r="L1042" s="13" t="str">
        <f t="shared" si="66"/>
        <v>B</v>
      </c>
      <c r="P1042"/>
    </row>
    <row r="1043" spans="1:16">
      <c r="A1043" s="10" t="s">
        <v>12</v>
      </c>
      <c r="B1043" s="10" t="s">
        <v>316</v>
      </c>
      <c r="C1043" s="10" t="s">
        <v>317</v>
      </c>
      <c r="D1043" s="10" t="s">
        <v>763</v>
      </c>
      <c r="E1043" s="10" t="s">
        <v>2240</v>
      </c>
      <c r="F1043" s="10" t="s">
        <v>2241</v>
      </c>
      <c r="G1043" s="10">
        <v>1</v>
      </c>
      <c r="H1043" s="11">
        <v>361344</v>
      </c>
      <c r="I1043" s="6">
        <f t="shared" si="64"/>
        <v>361344</v>
      </c>
      <c r="J1043" s="12">
        <f t="shared" si="65"/>
        <v>9.3129527041527549E-5</v>
      </c>
      <c r="K1043" s="12">
        <f t="shared" si="67"/>
        <v>0.94927684437123827</v>
      </c>
      <c r="L1043" s="13" t="str">
        <f t="shared" si="66"/>
        <v>B</v>
      </c>
      <c r="P1043"/>
    </row>
    <row r="1044" spans="1:16">
      <c r="A1044" s="10" t="s">
        <v>12</v>
      </c>
      <c r="B1044" s="10" t="s">
        <v>143</v>
      </c>
      <c r="C1044" s="10" t="s">
        <v>144</v>
      </c>
      <c r="D1044" s="10" t="s">
        <v>964</v>
      </c>
      <c r="E1044" s="10" t="s">
        <v>2242</v>
      </c>
      <c r="F1044" s="10" t="s">
        <v>2243</v>
      </c>
      <c r="G1044" s="10">
        <v>32.840000000000003</v>
      </c>
      <c r="H1044" s="11">
        <v>10998.67</v>
      </c>
      <c r="I1044" s="6">
        <f t="shared" si="64"/>
        <v>361196.32280000002</v>
      </c>
      <c r="J1044" s="12">
        <f t="shared" si="65"/>
        <v>9.3091466058666859E-5</v>
      </c>
      <c r="K1044" s="12">
        <f t="shared" si="67"/>
        <v>0.9493699358372969</v>
      </c>
      <c r="L1044" s="13" t="str">
        <f t="shared" si="66"/>
        <v>B</v>
      </c>
      <c r="P1044"/>
    </row>
    <row r="1045" spans="1:16">
      <c r="A1045" s="10" t="s">
        <v>12</v>
      </c>
      <c r="B1045" s="10" t="s">
        <v>143</v>
      </c>
      <c r="C1045" s="10" t="s">
        <v>144</v>
      </c>
      <c r="D1045" s="10" t="s">
        <v>346</v>
      </c>
      <c r="E1045" s="10" t="s">
        <v>2244</v>
      </c>
      <c r="F1045" s="10" t="s">
        <v>2245</v>
      </c>
      <c r="G1045" s="10">
        <v>9.5</v>
      </c>
      <c r="H1045" s="11">
        <v>37960</v>
      </c>
      <c r="I1045" s="6">
        <f t="shared" si="64"/>
        <v>360620</v>
      </c>
      <c r="J1045" s="12">
        <f t="shared" si="65"/>
        <v>9.294292984445754E-5</v>
      </c>
      <c r="K1045" s="12">
        <f t="shared" si="67"/>
        <v>0.94946287876714131</v>
      </c>
      <c r="L1045" s="13" t="str">
        <f t="shared" si="66"/>
        <v>B</v>
      </c>
      <c r="P1045"/>
    </row>
    <row r="1046" spans="1:16">
      <c r="A1046" s="10" t="s">
        <v>12</v>
      </c>
      <c r="B1046" s="10" t="s">
        <v>284</v>
      </c>
      <c r="C1046" s="10" t="s">
        <v>285</v>
      </c>
      <c r="D1046" s="10" t="s">
        <v>286</v>
      </c>
      <c r="E1046" s="10" t="s">
        <v>2246</v>
      </c>
      <c r="F1046" s="10" t="s">
        <v>2247</v>
      </c>
      <c r="G1046" s="10">
        <v>2</v>
      </c>
      <c r="H1046" s="11">
        <v>180050</v>
      </c>
      <c r="I1046" s="6">
        <f t="shared" si="64"/>
        <v>360100</v>
      </c>
      <c r="J1046" s="12">
        <f t="shared" si="65"/>
        <v>9.2808909758164158E-5</v>
      </c>
      <c r="K1046" s="12">
        <f t="shared" si="67"/>
        <v>0.94955568767689946</v>
      </c>
      <c r="L1046" s="13" t="str">
        <f t="shared" si="66"/>
        <v>B</v>
      </c>
      <c r="P1046"/>
    </row>
    <row r="1047" spans="1:16">
      <c r="A1047" s="10" t="s">
        <v>12</v>
      </c>
      <c r="B1047" s="10" t="s">
        <v>316</v>
      </c>
      <c r="C1047" s="10" t="s">
        <v>317</v>
      </c>
      <c r="D1047" s="10" t="s">
        <v>536</v>
      </c>
      <c r="E1047" s="10" t="s">
        <v>2248</v>
      </c>
      <c r="F1047" s="10" t="s">
        <v>2249</v>
      </c>
      <c r="G1047" s="10">
        <v>10</v>
      </c>
      <c r="H1047" s="11">
        <v>36000</v>
      </c>
      <c r="I1047" s="6">
        <f t="shared" si="64"/>
        <v>360000</v>
      </c>
      <c r="J1047" s="12">
        <f t="shared" si="65"/>
        <v>9.2783136664646203E-5</v>
      </c>
      <c r="K1047" s="12">
        <f t="shared" si="67"/>
        <v>0.94964847081356407</v>
      </c>
      <c r="L1047" s="13" t="str">
        <f t="shared" si="66"/>
        <v>B</v>
      </c>
      <c r="P1047"/>
    </row>
    <row r="1048" spans="1:16">
      <c r="A1048" s="10" t="s">
        <v>12</v>
      </c>
      <c r="B1048" s="10" t="s">
        <v>284</v>
      </c>
      <c r="C1048" s="10" t="s">
        <v>285</v>
      </c>
      <c r="D1048" s="10" t="s">
        <v>286</v>
      </c>
      <c r="E1048" s="10" t="s">
        <v>2250</v>
      </c>
      <c r="F1048" s="10" t="s">
        <v>2251</v>
      </c>
      <c r="G1048" s="10">
        <v>3</v>
      </c>
      <c r="H1048" s="11">
        <v>120000</v>
      </c>
      <c r="I1048" s="6">
        <f t="shared" si="64"/>
        <v>360000</v>
      </c>
      <c r="J1048" s="12">
        <f t="shared" si="65"/>
        <v>9.2783136664646203E-5</v>
      </c>
      <c r="K1048" s="12">
        <f t="shared" si="67"/>
        <v>0.94974125395022868</v>
      </c>
      <c r="L1048" s="13" t="str">
        <f t="shared" si="66"/>
        <v>B</v>
      </c>
      <c r="P1048"/>
    </row>
    <row r="1049" spans="1:16">
      <c r="A1049" s="10" t="s">
        <v>12</v>
      </c>
      <c r="B1049" s="10" t="s">
        <v>284</v>
      </c>
      <c r="C1049" s="10" t="s">
        <v>285</v>
      </c>
      <c r="D1049" s="10" t="s">
        <v>695</v>
      </c>
      <c r="E1049" s="10" t="s">
        <v>2252</v>
      </c>
      <c r="F1049" s="10" t="s">
        <v>2253</v>
      </c>
      <c r="G1049" s="10">
        <v>4.5</v>
      </c>
      <c r="H1049" s="11">
        <v>80000</v>
      </c>
      <c r="I1049" s="6">
        <f t="shared" si="64"/>
        <v>360000</v>
      </c>
      <c r="J1049" s="12">
        <f t="shared" si="65"/>
        <v>9.2783136664646203E-5</v>
      </c>
      <c r="K1049" s="12">
        <f t="shared" si="67"/>
        <v>0.94983403708689329</v>
      </c>
      <c r="L1049" s="13" t="str">
        <f t="shared" si="66"/>
        <v>B</v>
      </c>
      <c r="P1049"/>
    </row>
    <row r="1050" spans="1:16">
      <c r="A1050" s="10" t="s">
        <v>12</v>
      </c>
      <c r="B1050" s="10" t="s">
        <v>154</v>
      </c>
      <c r="C1050" s="10" t="s">
        <v>155</v>
      </c>
      <c r="D1050" s="10" t="s">
        <v>486</v>
      </c>
      <c r="E1050" s="10" t="s">
        <v>2254</v>
      </c>
      <c r="F1050" s="10" t="s">
        <v>2255</v>
      </c>
      <c r="G1050" s="10">
        <v>15.39</v>
      </c>
      <c r="H1050" s="11">
        <v>23389.33</v>
      </c>
      <c r="I1050" s="6">
        <f t="shared" si="64"/>
        <v>359961.78870000003</v>
      </c>
      <c r="J1050" s="12">
        <f t="shared" si="65"/>
        <v>9.2773288430562787E-5</v>
      </c>
      <c r="K1050" s="12">
        <f t="shared" si="67"/>
        <v>0.94992681037532389</v>
      </c>
      <c r="L1050" s="13" t="str">
        <f t="shared" si="66"/>
        <v>B</v>
      </c>
      <c r="P1050"/>
    </row>
    <row r="1051" spans="1:16">
      <c r="A1051" s="10" t="s">
        <v>12</v>
      </c>
      <c r="B1051" s="10" t="s">
        <v>316</v>
      </c>
      <c r="C1051" s="10" t="s">
        <v>317</v>
      </c>
      <c r="D1051" s="10" t="s">
        <v>536</v>
      </c>
      <c r="E1051" s="10" t="s">
        <v>2256</v>
      </c>
      <c r="F1051" s="10" t="s">
        <v>2257</v>
      </c>
      <c r="G1051" s="10">
        <v>10</v>
      </c>
      <c r="H1051" s="11">
        <v>35900</v>
      </c>
      <c r="I1051" s="6">
        <f t="shared" si="64"/>
        <v>359000</v>
      </c>
      <c r="J1051" s="12">
        <f t="shared" si="65"/>
        <v>9.2525405729466625E-5</v>
      </c>
      <c r="K1051" s="12">
        <f t="shared" si="67"/>
        <v>0.95001933578105335</v>
      </c>
      <c r="L1051" s="13" t="str">
        <f t="shared" si="66"/>
        <v>C</v>
      </c>
      <c r="P1051"/>
    </row>
    <row r="1052" spans="1:16">
      <c r="A1052" s="10" t="s">
        <v>12</v>
      </c>
      <c r="B1052" s="10" t="s">
        <v>284</v>
      </c>
      <c r="C1052" s="10" t="s">
        <v>285</v>
      </c>
      <c r="D1052" s="10" t="s">
        <v>286</v>
      </c>
      <c r="E1052" s="10" t="s">
        <v>2258</v>
      </c>
      <c r="F1052" s="10" t="s">
        <v>2259</v>
      </c>
      <c r="G1052" s="10">
        <v>3</v>
      </c>
      <c r="H1052" s="11">
        <v>119600</v>
      </c>
      <c r="I1052" s="6">
        <f t="shared" si="64"/>
        <v>358800</v>
      </c>
      <c r="J1052" s="12">
        <f t="shared" si="65"/>
        <v>9.2473859542430714E-5</v>
      </c>
      <c r="K1052" s="12">
        <f t="shared" si="67"/>
        <v>0.95011180964059583</v>
      </c>
      <c r="L1052" s="13" t="str">
        <f t="shared" si="66"/>
        <v>C</v>
      </c>
      <c r="P1052"/>
    </row>
    <row r="1053" spans="1:16">
      <c r="A1053" s="10" t="s">
        <v>140</v>
      </c>
      <c r="B1053" s="10" t="s">
        <v>143</v>
      </c>
      <c r="C1053" s="10" t="s">
        <v>144</v>
      </c>
      <c r="D1053" s="10" t="s">
        <v>2260</v>
      </c>
      <c r="E1053" s="10" t="s">
        <v>2261</v>
      </c>
      <c r="F1053" s="10" t="s">
        <v>2262</v>
      </c>
      <c r="G1053" s="10">
        <v>3.68</v>
      </c>
      <c r="H1053" s="11">
        <v>97143.17</v>
      </c>
      <c r="I1053" s="6">
        <f t="shared" si="64"/>
        <v>357486.86560000002</v>
      </c>
      <c r="J1053" s="12">
        <f t="shared" si="65"/>
        <v>9.213542418550226E-5</v>
      </c>
      <c r="K1053" s="12">
        <f t="shared" si="67"/>
        <v>0.95020394506478134</v>
      </c>
      <c r="L1053" s="13" t="str">
        <f t="shared" si="66"/>
        <v>C</v>
      </c>
      <c r="P1053"/>
    </row>
    <row r="1054" spans="1:16">
      <c r="A1054" s="10" t="s">
        <v>12</v>
      </c>
      <c r="B1054" s="10" t="s">
        <v>42</v>
      </c>
      <c r="C1054" s="10" t="s">
        <v>43</v>
      </c>
      <c r="D1054" s="10" t="s">
        <v>44</v>
      </c>
      <c r="E1054" s="10" t="s">
        <v>2263</v>
      </c>
      <c r="F1054" s="10" t="s">
        <v>2264</v>
      </c>
      <c r="G1054" s="10">
        <v>6</v>
      </c>
      <c r="H1054" s="11">
        <v>59500</v>
      </c>
      <c r="I1054" s="6">
        <f t="shared" si="64"/>
        <v>357000</v>
      </c>
      <c r="J1054" s="12">
        <f t="shared" si="65"/>
        <v>9.2009943859107482E-5</v>
      </c>
      <c r="K1054" s="12">
        <f t="shared" si="67"/>
        <v>0.9502959550086405</v>
      </c>
      <c r="L1054" s="13" t="str">
        <f t="shared" si="66"/>
        <v>C</v>
      </c>
      <c r="P1054"/>
    </row>
    <row r="1055" spans="1:16">
      <c r="A1055" s="10" t="s">
        <v>12</v>
      </c>
      <c r="B1055" s="10" t="s">
        <v>22</v>
      </c>
      <c r="C1055" s="10" t="s">
        <v>23</v>
      </c>
      <c r="D1055" s="10" t="s">
        <v>124</v>
      </c>
      <c r="E1055" s="10" t="s">
        <v>2265</v>
      </c>
      <c r="F1055" s="10" t="s">
        <v>2266</v>
      </c>
      <c r="G1055" s="10">
        <v>6</v>
      </c>
      <c r="H1055" s="11">
        <v>59500</v>
      </c>
      <c r="I1055" s="6">
        <f t="shared" si="64"/>
        <v>357000</v>
      </c>
      <c r="J1055" s="12">
        <f t="shared" si="65"/>
        <v>9.2009943859107482E-5</v>
      </c>
      <c r="K1055" s="12">
        <f t="shared" si="67"/>
        <v>0.95038796495249966</v>
      </c>
      <c r="L1055" s="13" t="str">
        <f t="shared" si="66"/>
        <v>C</v>
      </c>
      <c r="P1055"/>
    </row>
    <row r="1056" spans="1:16">
      <c r="A1056" s="10" t="s">
        <v>12</v>
      </c>
      <c r="B1056" s="10" t="s">
        <v>191</v>
      </c>
      <c r="C1056" s="10" t="s">
        <v>192</v>
      </c>
      <c r="D1056" s="10" t="s">
        <v>555</v>
      </c>
      <c r="E1056" s="10" t="s">
        <v>2267</v>
      </c>
      <c r="F1056" s="10" t="s">
        <v>2268</v>
      </c>
      <c r="G1056" s="10">
        <v>1</v>
      </c>
      <c r="H1056" s="11">
        <v>356200</v>
      </c>
      <c r="I1056" s="6">
        <f t="shared" si="64"/>
        <v>356200</v>
      </c>
      <c r="J1056" s="12">
        <f t="shared" si="65"/>
        <v>9.1803759110963828E-5</v>
      </c>
      <c r="K1056" s="12">
        <f t="shared" si="67"/>
        <v>0.95047976871161066</v>
      </c>
      <c r="L1056" s="13" t="str">
        <f t="shared" si="66"/>
        <v>C</v>
      </c>
      <c r="P1056"/>
    </row>
    <row r="1057" spans="1:16">
      <c r="A1057" s="10" t="s">
        <v>12</v>
      </c>
      <c r="B1057" s="10" t="s">
        <v>800</v>
      </c>
      <c r="C1057" s="10" t="s">
        <v>801</v>
      </c>
      <c r="D1057" s="10" t="s">
        <v>801</v>
      </c>
      <c r="E1057" s="10" t="s">
        <v>2269</v>
      </c>
      <c r="F1057" s="10" t="s">
        <v>2270</v>
      </c>
      <c r="G1057" s="10">
        <v>20</v>
      </c>
      <c r="H1057" s="11">
        <v>17800</v>
      </c>
      <c r="I1057" s="6">
        <f t="shared" si="64"/>
        <v>356000</v>
      </c>
      <c r="J1057" s="12">
        <f t="shared" si="65"/>
        <v>9.1752212923927918E-5</v>
      </c>
      <c r="K1057" s="12">
        <f t="shared" si="67"/>
        <v>0.95057152092453456</v>
      </c>
      <c r="L1057" s="13" t="str">
        <f t="shared" si="66"/>
        <v>C</v>
      </c>
      <c r="P1057"/>
    </row>
    <row r="1058" spans="1:16">
      <c r="A1058" s="10" t="s">
        <v>140</v>
      </c>
      <c r="B1058" s="10" t="s">
        <v>52</v>
      </c>
      <c r="C1058" s="10" t="s">
        <v>53</v>
      </c>
      <c r="D1058" s="10" t="s">
        <v>54</v>
      </c>
      <c r="E1058" s="10" t="s">
        <v>2271</v>
      </c>
      <c r="F1058" s="10" t="s">
        <v>2272</v>
      </c>
      <c r="G1058" s="10">
        <v>1</v>
      </c>
      <c r="H1058" s="11">
        <v>355410</v>
      </c>
      <c r="I1058" s="6">
        <f t="shared" si="64"/>
        <v>355410</v>
      </c>
      <c r="J1058" s="12">
        <f t="shared" si="65"/>
        <v>9.1600151672171964E-5</v>
      </c>
      <c r="K1058" s="12">
        <f t="shared" si="67"/>
        <v>0.95066312107620676</v>
      </c>
      <c r="L1058" s="13" t="str">
        <f t="shared" si="66"/>
        <v>C</v>
      </c>
      <c r="P1058"/>
    </row>
    <row r="1059" spans="1:16">
      <c r="A1059" s="10" t="s">
        <v>12</v>
      </c>
      <c r="B1059" s="10" t="s">
        <v>284</v>
      </c>
      <c r="C1059" s="10" t="s">
        <v>285</v>
      </c>
      <c r="D1059" s="10" t="s">
        <v>367</v>
      </c>
      <c r="E1059" s="10" t="s">
        <v>2273</v>
      </c>
      <c r="F1059" s="10" t="s">
        <v>2274</v>
      </c>
      <c r="G1059" s="10">
        <v>2</v>
      </c>
      <c r="H1059" s="11">
        <v>177681.02</v>
      </c>
      <c r="I1059" s="6">
        <f t="shared" si="64"/>
        <v>355362.04</v>
      </c>
      <c r="J1059" s="12">
        <f t="shared" si="65"/>
        <v>9.1587790896520749E-5</v>
      </c>
      <c r="K1059" s="12">
        <f t="shared" si="67"/>
        <v>0.95075470886710334</v>
      </c>
      <c r="L1059" s="13" t="str">
        <f t="shared" si="66"/>
        <v>C</v>
      </c>
      <c r="P1059"/>
    </row>
    <row r="1060" spans="1:16">
      <c r="A1060" s="10" t="s">
        <v>12</v>
      </c>
      <c r="B1060" s="10" t="s">
        <v>31</v>
      </c>
      <c r="C1060" s="10" t="s">
        <v>32</v>
      </c>
      <c r="D1060" s="10" t="s">
        <v>39</v>
      </c>
      <c r="E1060" s="10" t="s">
        <v>2275</v>
      </c>
      <c r="F1060" s="10" t="s">
        <v>2276</v>
      </c>
      <c r="G1060" s="10">
        <v>1</v>
      </c>
      <c r="H1060" s="11">
        <v>355000</v>
      </c>
      <c r="I1060" s="6">
        <f t="shared" si="64"/>
        <v>355000</v>
      </c>
      <c r="J1060" s="12">
        <f t="shared" si="65"/>
        <v>9.149448198874834E-5</v>
      </c>
      <c r="K1060" s="12">
        <f t="shared" si="67"/>
        <v>0.95084620334909209</v>
      </c>
      <c r="L1060" s="13" t="str">
        <f t="shared" si="66"/>
        <v>C</v>
      </c>
      <c r="P1060"/>
    </row>
    <row r="1061" spans="1:16">
      <c r="A1061" s="10" t="s">
        <v>12</v>
      </c>
      <c r="B1061" s="10" t="s">
        <v>316</v>
      </c>
      <c r="C1061" s="10" t="s">
        <v>317</v>
      </c>
      <c r="D1061" s="10" t="s">
        <v>893</v>
      </c>
      <c r="E1061" s="10" t="s">
        <v>2277</v>
      </c>
      <c r="F1061" s="10" t="s">
        <v>2278</v>
      </c>
      <c r="G1061" s="10">
        <v>1</v>
      </c>
      <c r="H1061" s="11">
        <v>355000</v>
      </c>
      <c r="I1061" s="6">
        <f t="shared" si="64"/>
        <v>355000</v>
      </c>
      <c r="J1061" s="12">
        <f t="shared" si="65"/>
        <v>9.149448198874834E-5</v>
      </c>
      <c r="K1061" s="12">
        <f t="shared" si="67"/>
        <v>0.95093769783108084</v>
      </c>
      <c r="L1061" s="13" t="str">
        <f t="shared" si="66"/>
        <v>C</v>
      </c>
      <c r="P1061"/>
    </row>
    <row r="1062" spans="1:16">
      <c r="A1062" s="10" t="s">
        <v>12</v>
      </c>
      <c r="B1062" s="10" t="s">
        <v>284</v>
      </c>
      <c r="C1062" s="10" t="s">
        <v>285</v>
      </c>
      <c r="D1062" s="10" t="s">
        <v>285</v>
      </c>
      <c r="E1062" s="10" t="s">
        <v>2279</v>
      </c>
      <c r="F1062" s="10" t="s">
        <v>2280</v>
      </c>
      <c r="G1062" s="10">
        <v>5</v>
      </c>
      <c r="H1062" s="11">
        <v>71000</v>
      </c>
      <c r="I1062" s="6">
        <f t="shared" si="64"/>
        <v>355000</v>
      </c>
      <c r="J1062" s="12">
        <f t="shared" si="65"/>
        <v>9.149448198874834E-5</v>
      </c>
      <c r="K1062" s="12">
        <f t="shared" si="67"/>
        <v>0.95102919231306959</v>
      </c>
      <c r="L1062" s="13" t="str">
        <f t="shared" si="66"/>
        <v>C</v>
      </c>
      <c r="P1062"/>
    </row>
    <row r="1063" spans="1:16">
      <c r="A1063" s="10" t="s">
        <v>12</v>
      </c>
      <c r="B1063" s="10" t="s">
        <v>191</v>
      </c>
      <c r="C1063" s="10" t="s">
        <v>192</v>
      </c>
      <c r="D1063" s="10" t="s">
        <v>555</v>
      </c>
      <c r="E1063" s="10" t="s">
        <v>2281</v>
      </c>
      <c r="F1063" s="10" t="s">
        <v>2282</v>
      </c>
      <c r="G1063" s="10">
        <v>11</v>
      </c>
      <c r="H1063" s="11">
        <v>32270</v>
      </c>
      <c r="I1063" s="6">
        <f t="shared" si="64"/>
        <v>354970</v>
      </c>
      <c r="J1063" s="12">
        <f t="shared" si="65"/>
        <v>9.1486750060692956E-5</v>
      </c>
      <c r="K1063" s="12">
        <f t="shared" si="67"/>
        <v>0.95112067906313025</v>
      </c>
      <c r="L1063" s="13" t="str">
        <f t="shared" si="66"/>
        <v>C</v>
      </c>
      <c r="P1063"/>
    </row>
    <row r="1064" spans="1:16">
      <c r="A1064" s="10" t="s">
        <v>12</v>
      </c>
      <c r="B1064" s="10" t="s">
        <v>262</v>
      </c>
      <c r="C1064" s="10" t="s">
        <v>263</v>
      </c>
      <c r="D1064" s="10" t="s">
        <v>263</v>
      </c>
      <c r="E1064" s="10" t="s">
        <v>2283</v>
      </c>
      <c r="F1064" s="10" t="s">
        <v>2284</v>
      </c>
      <c r="G1064" s="10">
        <v>5.8</v>
      </c>
      <c r="H1064" s="11">
        <v>61190.86</v>
      </c>
      <c r="I1064" s="6">
        <f t="shared" si="64"/>
        <v>354906.98800000001</v>
      </c>
      <c r="J1064" s="12">
        <f t="shared" si="65"/>
        <v>9.1470509919005421E-5</v>
      </c>
      <c r="K1064" s="12">
        <f t="shared" si="67"/>
        <v>0.95121214957304923</v>
      </c>
      <c r="L1064" s="13" t="str">
        <f t="shared" si="66"/>
        <v>C</v>
      </c>
      <c r="P1064"/>
    </row>
    <row r="1065" spans="1:16">
      <c r="A1065" s="10" t="s">
        <v>12</v>
      </c>
      <c r="B1065" s="10" t="s">
        <v>316</v>
      </c>
      <c r="C1065" s="10" t="s">
        <v>317</v>
      </c>
      <c r="D1065" s="10" t="s">
        <v>763</v>
      </c>
      <c r="E1065" s="10" t="s">
        <v>2285</v>
      </c>
      <c r="F1065" s="10" t="s">
        <v>2286</v>
      </c>
      <c r="G1065" s="10">
        <v>1</v>
      </c>
      <c r="H1065" s="11">
        <v>354664.13</v>
      </c>
      <c r="I1065" s="6">
        <f t="shared" si="64"/>
        <v>354664.13</v>
      </c>
      <c r="J1065" s="12">
        <f t="shared" si="65"/>
        <v>9.1407917899549582E-5</v>
      </c>
      <c r="K1065" s="12">
        <f t="shared" si="67"/>
        <v>0.95130355749094875</v>
      </c>
      <c r="L1065" s="13" t="str">
        <f t="shared" si="66"/>
        <v>C</v>
      </c>
      <c r="P1065"/>
    </row>
    <row r="1066" spans="1:16">
      <c r="A1066" s="10" t="s">
        <v>12</v>
      </c>
      <c r="B1066" s="10" t="s">
        <v>191</v>
      </c>
      <c r="C1066" s="10" t="s">
        <v>192</v>
      </c>
      <c r="D1066" s="10" t="s">
        <v>555</v>
      </c>
      <c r="E1066" s="10" t="s">
        <v>2287</v>
      </c>
      <c r="F1066" s="10" t="s">
        <v>2288</v>
      </c>
      <c r="G1066" s="10">
        <v>63</v>
      </c>
      <c r="H1066" s="11">
        <v>5613</v>
      </c>
      <c r="I1066" s="6">
        <f t="shared" si="64"/>
        <v>353619</v>
      </c>
      <c r="J1066" s="12">
        <f t="shared" si="65"/>
        <v>9.113855556726535E-5</v>
      </c>
      <c r="K1066" s="12">
        <f t="shared" si="67"/>
        <v>0.95139469604651605</v>
      </c>
      <c r="L1066" s="13" t="str">
        <f t="shared" si="66"/>
        <v>C</v>
      </c>
      <c r="P1066"/>
    </row>
    <row r="1067" spans="1:16">
      <c r="A1067" s="10" t="s">
        <v>12</v>
      </c>
      <c r="B1067" s="10" t="s">
        <v>31</v>
      </c>
      <c r="C1067" s="10" t="s">
        <v>32</v>
      </c>
      <c r="D1067" s="10" t="s">
        <v>116</v>
      </c>
      <c r="E1067" s="10" t="s">
        <v>2289</v>
      </c>
      <c r="F1067" s="10" t="s">
        <v>2290</v>
      </c>
      <c r="G1067" s="10">
        <v>0.46899999999999997</v>
      </c>
      <c r="H1067" s="11">
        <v>751391.11</v>
      </c>
      <c r="I1067" s="6">
        <f t="shared" si="64"/>
        <v>352402.43058999995</v>
      </c>
      <c r="J1067" s="12">
        <f t="shared" si="65"/>
        <v>9.0825007995515178E-5</v>
      </c>
      <c r="K1067" s="12">
        <f t="shared" si="67"/>
        <v>0.95148552105451156</v>
      </c>
      <c r="L1067" s="13" t="str">
        <f t="shared" si="66"/>
        <v>C</v>
      </c>
      <c r="P1067"/>
    </row>
    <row r="1068" spans="1:16">
      <c r="A1068" s="10" t="s">
        <v>12</v>
      </c>
      <c r="B1068" s="10" t="s">
        <v>143</v>
      </c>
      <c r="C1068" s="10" t="s">
        <v>144</v>
      </c>
      <c r="D1068" s="10" t="s">
        <v>1385</v>
      </c>
      <c r="E1068" s="10" t="s">
        <v>2291</v>
      </c>
      <c r="F1068" s="10" t="s">
        <v>2292</v>
      </c>
      <c r="G1068" s="10">
        <v>0.89</v>
      </c>
      <c r="H1068" s="11">
        <v>395000</v>
      </c>
      <c r="I1068" s="6">
        <f t="shared" si="64"/>
        <v>351550</v>
      </c>
      <c r="J1068" s="12">
        <f t="shared" si="65"/>
        <v>9.0605310262378808E-5</v>
      </c>
      <c r="K1068" s="12">
        <f t="shared" si="67"/>
        <v>0.95157612636477396</v>
      </c>
      <c r="L1068" s="13" t="str">
        <f t="shared" si="66"/>
        <v>C</v>
      </c>
      <c r="P1068"/>
    </row>
    <row r="1069" spans="1:16">
      <c r="A1069" s="10" t="s">
        <v>12</v>
      </c>
      <c r="B1069" s="10" t="s">
        <v>42</v>
      </c>
      <c r="C1069" s="10" t="s">
        <v>43</v>
      </c>
      <c r="D1069" s="10" t="s">
        <v>64</v>
      </c>
      <c r="E1069" s="10" t="s">
        <v>2293</v>
      </c>
      <c r="F1069" s="10" t="s">
        <v>2294</v>
      </c>
      <c r="G1069" s="10">
        <v>1</v>
      </c>
      <c r="H1069" s="11">
        <v>351072</v>
      </c>
      <c r="I1069" s="6">
        <f t="shared" si="64"/>
        <v>351072</v>
      </c>
      <c r="J1069" s="12">
        <f t="shared" si="65"/>
        <v>9.0482114875362971E-5</v>
      </c>
      <c r="K1069" s="12">
        <f t="shared" si="67"/>
        <v>0.95166660847964935</v>
      </c>
      <c r="L1069" s="13" t="str">
        <f t="shared" si="66"/>
        <v>C</v>
      </c>
      <c r="P1069"/>
    </row>
    <row r="1070" spans="1:16">
      <c r="A1070" s="10" t="s">
        <v>12</v>
      </c>
      <c r="B1070" s="10" t="s">
        <v>316</v>
      </c>
      <c r="C1070" s="10" t="s">
        <v>317</v>
      </c>
      <c r="D1070" s="10" t="s">
        <v>317</v>
      </c>
      <c r="E1070" s="10" t="s">
        <v>2295</v>
      </c>
      <c r="F1070" s="10" t="s">
        <v>2296</v>
      </c>
      <c r="G1070" s="10">
        <v>1</v>
      </c>
      <c r="H1070" s="11">
        <v>350000</v>
      </c>
      <c r="I1070" s="6">
        <f t="shared" si="64"/>
        <v>350000</v>
      </c>
      <c r="J1070" s="12">
        <f t="shared" si="65"/>
        <v>9.0205827312850477E-5</v>
      </c>
      <c r="K1070" s="12">
        <f t="shared" si="67"/>
        <v>0.95175681430696224</v>
      </c>
      <c r="L1070" s="13" t="str">
        <f t="shared" si="66"/>
        <v>C</v>
      </c>
      <c r="P1070"/>
    </row>
    <row r="1071" spans="1:16">
      <c r="A1071" s="10" t="s">
        <v>12</v>
      </c>
      <c r="B1071" s="10" t="s">
        <v>316</v>
      </c>
      <c r="C1071" s="10" t="s">
        <v>317</v>
      </c>
      <c r="D1071" s="10" t="s">
        <v>763</v>
      </c>
      <c r="E1071" s="10" t="s">
        <v>2297</v>
      </c>
      <c r="F1071" s="10" t="s">
        <v>2298</v>
      </c>
      <c r="G1071" s="10">
        <v>2</v>
      </c>
      <c r="H1071" s="11">
        <v>175000</v>
      </c>
      <c r="I1071" s="6">
        <f t="shared" si="64"/>
        <v>350000</v>
      </c>
      <c r="J1071" s="12">
        <f t="shared" si="65"/>
        <v>9.0205827312850477E-5</v>
      </c>
      <c r="K1071" s="12">
        <f t="shared" si="67"/>
        <v>0.95184702013427513</v>
      </c>
      <c r="L1071" s="13" t="str">
        <f t="shared" si="66"/>
        <v>C</v>
      </c>
      <c r="P1071"/>
    </row>
    <row r="1072" spans="1:16">
      <c r="A1072" s="10" t="s">
        <v>12</v>
      </c>
      <c r="B1072" s="10" t="s">
        <v>284</v>
      </c>
      <c r="C1072" s="10" t="s">
        <v>285</v>
      </c>
      <c r="D1072" s="10" t="s">
        <v>285</v>
      </c>
      <c r="E1072" s="10" t="s">
        <v>2299</v>
      </c>
      <c r="F1072" s="10" t="s">
        <v>2300</v>
      </c>
      <c r="G1072" s="10">
        <v>10</v>
      </c>
      <c r="H1072" s="11">
        <v>35000</v>
      </c>
      <c r="I1072" s="6">
        <f t="shared" si="64"/>
        <v>350000</v>
      </c>
      <c r="J1072" s="12">
        <f t="shared" si="65"/>
        <v>9.0205827312850477E-5</v>
      </c>
      <c r="K1072" s="12">
        <f t="shared" si="67"/>
        <v>0.95193722596158803</v>
      </c>
      <c r="L1072" s="13" t="str">
        <f t="shared" si="66"/>
        <v>C</v>
      </c>
      <c r="P1072"/>
    </row>
    <row r="1073" spans="1:16">
      <c r="A1073" s="10" t="s">
        <v>12</v>
      </c>
      <c r="B1073" s="10" t="s">
        <v>216</v>
      </c>
      <c r="C1073" s="10" t="s">
        <v>217</v>
      </c>
      <c r="D1073" s="10" t="s">
        <v>506</v>
      </c>
      <c r="E1073" s="10" t="s">
        <v>2301</v>
      </c>
      <c r="F1073" s="10" t="s">
        <v>2302</v>
      </c>
      <c r="G1073" s="10">
        <v>9</v>
      </c>
      <c r="H1073" s="11">
        <v>38838</v>
      </c>
      <c r="I1073" s="6">
        <f t="shared" si="64"/>
        <v>349542</v>
      </c>
      <c r="J1073" s="12">
        <f t="shared" si="65"/>
        <v>9.0087786544538234E-5</v>
      </c>
      <c r="K1073" s="12">
        <f t="shared" si="67"/>
        <v>0.95202731374813254</v>
      </c>
      <c r="L1073" s="13" t="str">
        <f t="shared" si="66"/>
        <v>C</v>
      </c>
      <c r="P1073"/>
    </row>
    <row r="1074" spans="1:16">
      <c r="A1074" s="10" t="s">
        <v>12</v>
      </c>
      <c r="B1074" s="10" t="s">
        <v>31</v>
      </c>
      <c r="C1074" s="10" t="s">
        <v>32</v>
      </c>
      <c r="D1074" s="10" t="s">
        <v>2303</v>
      </c>
      <c r="E1074" s="10" t="s">
        <v>2304</v>
      </c>
      <c r="F1074" s="10" t="s">
        <v>2305</v>
      </c>
      <c r="G1074" s="10">
        <v>4.8305999999999996</v>
      </c>
      <c r="H1074" s="11">
        <v>72108.84</v>
      </c>
      <c r="I1074" s="6">
        <f t="shared" si="64"/>
        <v>348328.96250399994</v>
      </c>
      <c r="J1074" s="12">
        <f t="shared" si="65"/>
        <v>8.9775149256286245E-5</v>
      </c>
      <c r="K1074" s="12">
        <f t="shared" si="67"/>
        <v>0.95211708889738877</v>
      </c>
      <c r="L1074" s="13" t="str">
        <f t="shared" si="66"/>
        <v>C</v>
      </c>
      <c r="P1074"/>
    </row>
    <row r="1075" spans="1:16">
      <c r="A1075" s="10" t="s">
        <v>12</v>
      </c>
      <c r="B1075" s="10" t="s">
        <v>216</v>
      </c>
      <c r="C1075" s="10" t="s">
        <v>217</v>
      </c>
      <c r="D1075" s="10" t="s">
        <v>467</v>
      </c>
      <c r="E1075" s="10" t="s">
        <v>2306</v>
      </c>
      <c r="F1075" s="10" t="s">
        <v>2307</v>
      </c>
      <c r="G1075" s="10">
        <v>2</v>
      </c>
      <c r="H1075" s="11">
        <v>174000</v>
      </c>
      <c r="I1075" s="6">
        <f t="shared" si="64"/>
        <v>348000</v>
      </c>
      <c r="J1075" s="12">
        <f t="shared" si="65"/>
        <v>8.9690365442491335E-5</v>
      </c>
      <c r="K1075" s="12">
        <f t="shared" si="67"/>
        <v>0.95220677926283126</v>
      </c>
      <c r="L1075" s="13" t="str">
        <f t="shared" si="66"/>
        <v>C</v>
      </c>
      <c r="P1075"/>
    </row>
    <row r="1076" spans="1:16">
      <c r="A1076" s="10" t="s">
        <v>12</v>
      </c>
      <c r="B1076" s="10" t="s">
        <v>316</v>
      </c>
      <c r="C1076" s="10" t="s">
        <v>317</v>
      </c>
      <c r="D1076" s="10" t="s">
        <v>763</v>
      </c>
      <c r="E1076" s="10" t="s">
        <v>2308</v>
      </c>
      <c r="F1076" s="10" t="s">
        <v>2309</v>
      </c>
      <c r="G1076" s="10">
        <v>6</v>
      </c>
      <c r="H1076" s="11">
        <v>58000</v>
      </c>
      <c r="I1076" s="6">
        <f t="shared" si="64"/>
        <v>348000</v>
      </c>
      <c r="J1076" s="12">
        <f t="shared" si="65"/>
        <v>8.9690365442491335E-5</v>
      </c>
      <c r="K1076" s="12">
        <f t="shared" si="67"/>
        <v>0.95229646962827375</v>
      </c>
      <c r="L1076" s="13" t="str">
        <f t="shared" si="66"/>
        <v>C</v>
      </c>
      <c r="P1076"/>
    </row>
    <row r="1077" spans="1:16">
      <c r="A1077" s="10" t="s">
        <v>12</v>
      </c>
      <c r="B1077" s="10" t="s">
        <v>316</v>
      </c>
      <c r="C1077" s="10" t="s">
        <v>317</v>
      </c>
      <c r="D1077" s="10" t="s">
        <v>763</v>
      </c>
      <c r="E1077" s="10" t="s">
        <v>2310</v>
      </c>
      <c r="F1077" s="10" t="s">
        <v>2311</v>
      </c>
      <c r="G1077" s="10">
        <v>1</v>
      </c>
      <c r="H1077" s="11">
        <v>348000</v>
      </c>
      <c r="I1077" s="6">
        <f t="shared" si="64"/>
        <v>348000</v>
      </c>
      <c r="J1077" s="12">
        <f t="shared" si="65"/>
        <v>8.9690365442491335E-5</v>
      </c>
      <c r="K1077" s="12">
        <f t="shared" si="67"/>
        <v>0.95238615999371623</v>
      </c>
      <c r="L1077" s="13" t="str">
        <f t="shared" si="66"/>
        <v>C</v>
      </c>
      <c r="P1077"/>
    </row>
    <row r="1078" spans="1:16">
      <c r="A1078" s="10" t="s">
        <v>12</v>
      </c>
      <c r="B1078" s="10" t="s">
        <v>316</v>
      </c>
      <c r="C1078" s="10" t="s">
        <v>317</v>
      </c>
      <c r="D1078" s="10" t="s">
        <v>763</v>
      </c>
      <c r="E1078" s="10" t="s">
        <v>2312</v>
      </c>
      <c r="F1078" s="10" t="s">
        <v>2313</v>
      </c>
      <c r="G1078" s="10">
        <v>1</v>
      </c>
      <c r="H1078" s="11">
        <v>347059</v>
      </c>
      <c r="I1078" s="6">
        <f t="shared" si="64"/>
        <v>347059</v>
      </c>
      <c r="J1078" s="12">
        <f t="shared" si="65"/>
        <v>8.9447840632487352E-5</v>
      </c>
      <c r="K1078" s="12">
        <f t="shared" si="67"/>
        <v>0.9524756078343487</v>
      </c>
      <c r="L1078" s="13" t="str">
        <f t="shared" si="66"/>
        <v>C</v>
      </c>
      <c r="P1078"/>
    </row>
    <row r="1079" spans="1:16">
      <c r="A1079" s="10" t="s">
        <v>38</v>
      </c>
      <c r="B1079" s="10" t="s">
        <v>42</v>
      </c>
      <c r="C1079" s="10" t="s">
        <v>43</v>
      </c>
      <c r="D1079" s="10" t="s">
        <v>44</v>
      </c>
      <c r="E1079" s="10" t="s">
        <v>2314</v>
      </c>
      <c r="F1079" s="10" t="s">
        <v>2315</v>
      </c>
      <c r="G1079" s="10">
        <v>3</v>
      </c>
      <c r="H1079" s="11">
        <v>115470</v>
      </c>
      <c r="I1079" s="6">
        <f t="shared" si="64"/>
        <v>346410</v>
      </c>
      <c r="J1079" s="12">
        <f t="shared" si="65"/>
        <v>8.9280573255555803E-5</v>
      </c>
      <c r="K1079" s="12">
        <f t="shared" si="67"/>
        <v>0.95256488840760423</v>
      </c>
      <c r="L1079" s="13" t="str">
        <f t="shared" si="66"/>
        <v>C</v>
      </c>
      <c r="P1079"/>
    </row>
    <row r="1080" spans="1:16">
      <c r="A1080" s="10" t="s">
        <v>12</v>
      </c>
      <c r="B1080" s="10" t="s">
        <v>800</v>
      </c>
      <c r="C1080" s="10" t="s">
        <v>801</v>
      </c>
      <c r="D1080" s="10" t="s">
        <v>801</v>
      </c>
      <c r="E1080" s="10" t="s">
        <v>2316</v>
      </c>
      <c r="F1080" s="10" t="s">
        <v>2317</v>
      </c>
      <c r="G1080" s="10">
        <v>91</v>
      </c>
      <c r="H1080" s="11">
        <v>3800</v>
      </c>
      <c r="I1080" s="6">
        <f t="shared" si="64"/>
        <v>345800</v>
      </c>
      <c r="J1080" s="12">
        <f t="shared" si="65"/>
        <v>8.9123357385096269E-5</v>
      </c>
      <c r="K1080" s="12">
        <f t="shared" si="67"/>
        <v>0.95265401176498932</v>
      </c>
      <c r="L1080" s="13" t="str">
        <f t="shared" si="66"/>
        <v>C</v>
      </c>
      <c r="P1080"/>
    </row>
    <row r="1081" spans="1:16">
      <c r="A1081" s="10" t="s">
        <v>12</v>
      </c>
      <c r="B1081" s="10" t="s">
        <v>216</v>
      </c>
      <c r="C1081" s="10" t="s">
        <v>217</v>
      </c>
      <c r="D1081" s="10" t="s">
        <v>1558</v>
      </c>
      <c r="E1081" s="10" t="s">
        <v>2318</v>
      </c>
      <c r="F1081" s="10" t="s">
        <v>2319</v>
      </c>
      <c r="G1081" s="10">
        <v>72</v>
      </c>
      <c r="H1081" s="11">
        <v>4800</v>
      </c>
      <c r="I1081" s="6">
        <f t="shared" si="64"/>
        <v>345600</v>
      </c>
      <c r="J1081" s="12">
        <f t="shared" si="65"/>
        <v>8.9071811198060359E-5</v>
      </c>
      <c r="K1081" s="12">
        <f t="shared" si="67"/>
        <v>0.95274308357618742</v>
      </c>
      <c r="L1081" s="13" t="str">
        <f t="shared" si="66"/>
        <v>C</v>
      </c>
      <c r="P1081"/>
    </row>
    <row r="1082" spans="1:16">
      <c r="A1082" s="10" t="s">
        <v>140</v>
      </c>
      <c r="B1082" s="10" t="s">
        <v>331</v>
      </c>
      <c r="C1082" s="10" t="s">
        <v>332</v>
      </c>
      <c r="D1082" s="10" t="s">
        <v>2320</v>
      </c>
      <c r="E1082" s="10" t="s">
        <v>2321</v>
      </c>
      <c r="F1082" s="10" t="s">
        <v>2322</v>
      </c>
      <c r="G1082" s="10">
        <v>1</v>
      </c>
      <c r="H1082" s="11">
        <v>345000</v>
      </c>
      <c r="I1082" s="6">
        <f t="shared" si="64"/>
        <v>345000</v>
      </c>
      <c r="J1082" s="12">
        <f t="shared" si="65"/>
        <v>8.8917172636952615E-5</v>
      </c>
      <c r="K1082" s="12">
        <f t="shared" si="67"/>
        <v>0.95283200074882435</v>
      </c>
      <c r="L1082" s="13" t="str">
        <f t="shared" si="66"/>
        <v>C</v>
      </c>
      <c r="P1082"/>
    </row>
    <row r="1083" spans="1:16">
      <c r="A1083" s="10" t="s">
        <v>12</v>
      </c>
      <c r="B1083" s="10" t="s">
        <v>216</v>
      </c>
      <c r="C1083" s="10" t="s">
        <v>217</v>
      </c>
      <c r="D1083" s="10" t="s">
        <v>218</v>
      </c>
      <c r="E1083" s="10" t="s">
        <v>2323</v>
      </c>
      <c r="F1083" s="10" t="s">
        <v>2324</v>
      </c>
      <c r="G1083" s="10">
        <v>1</v>
      </c>
      <c r="H1083" s="11">
        <v>345000</v>
      </c>
      <c r="I1083" s="6">
        <f t="shared" si="64"/>
        <v>345000</v>
      </c>
      <c r="J1083" s="12">
        <f t="shared" si="65"/>
        <v>8.8917172636952615E-5</v>
      </c>
      <c r="K1083" s="12">
        <f t="shared" si="67"/>
        <v>0.95292091792146127</v>
      </c>
      <c r="L1083" s="13" t="str">
        <f t="shared" si="66"/>
        <v>C</v>
      </c>
      <c r="P1083"/>
    </row>
    <row r="1084" spans="1:16">
      <c r="A1084" s="10" t="s">
        <v>12</v>
      </c>
      <c r="B1084" s="10" t="s">
        <v>316</v>
      </c>
      <c r="C1084" s="10" t="s">
        <v>317</v>
      </c>
      <c r="D1084" s="10" t="s">
        <v>893</v>
      </c>
      <c r="E1084" s="10" t="s">
        <v>2325</v>
      </c>
      <c r="F1084" s="10" t="s">
        <v>2326</v>
      </c>
      <c r="G1084" s="10">
        <v>2</v>
      </c>
      <c r="H1084" s="11">
        <v>172268.9</v>
      </c>
      <c r="I1084" s="6">
        <f t="shared" si="64"/>
        <v>344537.8</v>
      </c>
      <c r="J1084" s="12">
        <f t="shared" si="65"/>
        <v>8.8798049398712604E-5</v>
      </c>
      <c r="K1084" s="12">
        <f t="shared" si="67"/>
        <v>0.95300971597086004</v>
      </c>
      <c r="L1084" s="13" t="str">
        <f t="shared" si="66"/>
        <v>C</v>
      </c>
      <c r="P1084"/>
    </row>
    <row r="1085" spans="1:16">
      <c r="A1085" s="10" t="s">
        <v>12</v>
      </c>
      <c r="B1085" s="10" t="s">
        <v>316</v>
      </c>
      <c r="C1085" s="10" t="s">
        <v>317</v>
      </c>
      <c r="D1085" s="10" t="s">
        <v>893</v>
      </c>
      <c r="E1085" s="10" t="s">
        <v>2327</v>
      </c>
      <c r="F1085" s="10" t="s">
        <v>2328</v>
      </c>
      <c r="G1085" s="10">
        <v>2</v>
      </c>
      <c r="H1085" s="11">
        <v>172000</v>
      </c>
      <c r="I1085" s="6">
        <f t="shared" si="64"/>
        <v>344000</v>
      </c>
      <c r="J1085" s="12">
        <f t="shared" si="65"/>
        <v>8.8659441701773037E-5</v>
      </c>
      <c r="K1085" s="12">
        <f t="shared" si="67"/>
        <v>0.95309837541256182</v>
      </c>
      <c r="L1085" s="13" t="str">
        <f t="shared" si="66"/>
        <v>C</v>
      </c>
      <c r="P1085"/>
    </row>
    <row r="1086" spans="1:16">
      <c r="A1086" s="10" t="s">
        <v>12</v>
      </c>
      <c r="B1086" s="10" t="s">
        <v>52</v>
      </c>
      <c r="C1086" s="10" t="s">
        <v>53</v>
      </c>
      <c r="D1086" s="10" t="s">
        <v>2188</v>
      </c>
      <c r="E1086" s="10" t="s">
        <v>2329</v>
      </c>
      <c r="F1086" s="10" t="s">
        <v>2330</v>
      </c>
      <c r="G1086" s="10">
        <v>12</v>
      </c>
      <c r="H1086" s="11">
        <v>28646.67</v>
      </c>
      <c r="I1086" s="6">
        <f t="shared" si="64"/>
        <v>343760.04</v>
      </c>
      <c r="J1086" s="12">
        <f t="shared" si="65"/>
        <v>8.8597596586567344E-5</v>
      </c>
      <c r="K1086" s="12">
        <f t="shared" si="67"/>
        <v>0.95318697300914834</v>
      </c>
      <c r="L1086" s="13" t="str">
        <f t="shared" si="66"/>
        <v>C</v>
      </c>
      <c r="P1086"/>
    </row>
    <row r="1087" spans="1:16">
      <c r="A1087" s="10" t="s">
        <v>12</v>
      </c>
      <c r="B1087" s="10" t="s">
        <v>184</v>
      </c>
      <c r="C1087" s="10" t="s">
        <v>185</v>
      </c>
      <c r="D1087" s="10" t="s">
        <v>395</v>
      </c>
      <c r="E1087" s="10" t="s">
        <v>2331</v>
      </c>
      <c r="F1087" s="10" t="s">
        <v>2332</v>
      </c>
      <c r="G1087" s="10">
        <v>185</v>
      </c>
      <c r="H1087" s="11">
        <v>1858</v>
      </c>
      <c r="I1087" s="6">
        <f t="shared" si="64"/>
        <v>343730</v>
      </c>
      <c r="J1087" s="12">
        <f t="shared" si="65"/>
        <v>8.8589854349274555E-5</v>
      </c>
      <c r="K1087" s="12">
        <f t="shared" si="67"/>
        <v>0.95327556286349757</v>
      </c>
      <c r="L1087" s="13" t="str">
        <f t="shared" si="66"/>
        <v>C</v>
      </c>
      <c r="P1087"/>
    </row>
    <row r="1088" spans="1:16">
      <c r="A1088" s="10" t="s">
        <v>12</v>
      </c>
      <c r="B1088" s="10" t="s">
        <v>154</v>
      </c>
      <c r="C1088" s="10" t="s">
        <v>155</v>
      </c>
      <c r="D1088" s="10" t="s">
        <v>548</v>
      </c>
      <c r="E1088" s="10" t="s">
        <v>2333</v>
      </c>
      <c r="F1088" s="10" t="s">
        <v>2334</v>
      </c>
      <c r="G1088" s="10">
        <v>1.3</v>
      </c>
      <c r="H1088" s="11">
        <v>264245.69</v>
      </c>
      <c r="I1088" s="6">
        <f t="shared" si="64"/>
        <v>343519.397</v>
      </c>
      <c r="J1088" s="12">
        <f t="shared" si="65"/>
        <v>8.8535575441132927E-5</v>
      </c>
      <c r="K1088" s="12">
        <f t="shared" si="67"/>
        <v>0.95336409843893866</v>
      </c>
      <c r="L1088" s="13" t="str">
        <f t="shared" si="66"/>
        <v>C</v>
      </c>
      <c r="P1088"/>
    </row>
    <row r="1089" spans="1:16">
      <c r="A1089" s="10" t="s">
        <v>12</v>
      </c>
      <c r="B1089" s="10" t="s">
        <v>316</v>
      </c>
      <c r="C1089" s="10" t="s">
        <v>317</v>
      </c>
      <c r="D1089" s="10" t="s">
        <v>971</v>
      </c>
      <c r="E1089" s="10" t="s">
        <v>2335</v>
      </c>
      <c r="F1089" s="10" t="s">
        <v>2336</v>
      </c>
      <c r="G1089" s="10">
        <v>1</v>
      </c>
      <c r="H1089" s="11">
        <v>340802</v>
      </c>
      <c r="I1089" s="6">
        <f t="shared" si="64"/>
        <v>340802</v>
      </c>
      <c r="J1089" s="12">
        <f t="shared" si="65"/>
        <v>8.7835218171068764E-5</v>
      </c>
      <c r="K1089" s="12">
        <f t="shared" si="67"/>
        <v>0.95345193365710967</v>
      </c>
      <c r="L1089" s="13" t="str">
        <f t="shared" si="66"/>
        <v>C</v>
      </c>
      <c r="P1089"/>
    </row>
    <row r="1090" spans="1:16">
      <c r="A1090" s="10" t="s">
        <v>1048</v>
      </c>
      <c r="B1090" s="10" t="s">
        <v>191</v>
      </c>
      <c r="C1090" s="10" t="s">
        <v>192</v>
      </c>
      <c r="D1090" s="10" t="s">
        <v>555</v>
      </c>
      <c r="E1090" s="10" t="s">
        <v>2337</v>
      </c>
      <c r="F1090" s="10" t="s">
        <v>2338</v>
      </c>
      <c r="G1090" s="10">
        <v>23</v>
      </c>
      <c r="H1090" s="11">
        <v>14805</v>
      </c>
      <c r="I1090" s="6">
        <f t="shared" ref="I1090:I1153" si="68">G1090*H1090</f>
        <v>340515</v>
      </c>
      <c r="J1090" s="12">
        <f t="shared" ref="J1090:J1153" si="69">I1090/$I$3317</f>
        <v>8.7761249392672233E-5</v>
      </c>
      <c r="K1090" s="12">
        <f t="shared" si="67"/>
        <v>0.95353969490650237</v>
      </c>
      <c r="L1090" s="13" t="str">
        <f t="shared" ref="L1090:L1153" si="70">IF(K1090&lt;=0.8,"A",IF(K1090&lt;=0.95,"B","C"))</f>
        <v>C</v>
      </c>
      <c r="P1090"/>
    </row>
    <row r="1091" spans="1:16">
      <c r="A1091" s="10" t="s">
        <v>12</v>
      </c>
      <c r="B1091" s="10" t="s">
        <v>284</v>
      </c>
      <c r="C1091" s="10" t="s">
        <v>285</v>
      </c>
      <c r="D1091" s="10" t="s">
        <v>286</v>
      </c>
      <c r="E1091" s="10" t="s">
        <v>2339</v>
      </c>
      <c r="F1091" s="10" t="s">
        <v>2340</v>
      </c>
      <c r="G1091" s="10">
        <v>3</v>
      </c>
      <c r="H1091" s="11">
        <v>113100</v>
      </c>
      <c r="I1091" s="6">
        <f t="shared" si="68"/>
        <v>339300</v>
      </c>
      <c r="J1091" s="12">
        <f t="shared" si="69"/>
        <v>8.7448106306429039E-5</v>
      </c>
      <c r="K1091" s="12">
        <f t="shared" si="67"/>
        <v>0.95362714301280882</v>
      </c>
      <c r="L1091" s="13" t="str">
        <f t="shared" si="70"/>
        <v>C</v>
      </c>
      <c r="P1091"/>
    </row>
    <row r="1092" spans="1:16">
      <c r="A1092" s="10" t="s">
        <v>12</v>
      </c>
      <c r="B1092" s="10" t="s">
        <v>284</v>
      </c>
      <c r="C1092" s="10" t="s">
        <v>285</v>
      </c>
      <c r="D1092" s="10" t="s">
        <v>285</v>
      </c>
      <c r="E1092" s="10" t="s">
        <v>2341</v>
      </c>
      <c r="F1092" s="10" t="s">
        <v>2342</v>
      </c>
      <c r="G1092" s="10">
        <v>14</v>
      </c>
      <c r="H1092" s="11">
        <v>24100</v>
      </c>
      <c r="I1092" s="6">
        <f t="shared" si="68"/>
        <v>337400</v>
      </c>
      <c r="J1092" s="12">
        <f t="shared" si="69"/>
        <v>8.6958417529587852E-5</v>
      </c>
      <c r="K1092" s="12">
        <f t="shared" ref="K1092:K1155" si="71">K1091+J1092</f>
        <v>0.95371410143033841</v>
      </c>
      <c r="L1092" s="13" t="str">
        <f t="shared" si="70"/>
        <v>C</v>
      </c>
      <c r="P1092"/>
    </row>
    <row r="1093" spans="1:16">
      <c r="A1093" s="10" t="s">
        <v>12</v>
      </c>
      <c r="B1093" s="10" t="s">
        <v>316</v>
      </c>
      <c r="C1093" s="10" t="s">
        <v>317</v>
      </c>
      <c r="D1093" s="10" t="s">
        <v>763</v>
      </c>
      <c r="E1093" s="10" t="s">
        <v>2343</v>
      </c>
      <c r="F1093" s="10" t="s">
        <v>2344</v>
      </c>
      <c r="G1093" s="10">
        <v>1</v>
      </c>
      <c r="H1093" s="11">
        <v>336135</v>
      </c>
      <c r="I1093" s="6">
        <f t="shared" si="68"/>
        <v>336135</v>
      </c>
      <c r="J1093" s="12">
        <f t="shared" si="69"/>
        <v>8.6632387896585695E-5</v>
      </c>
      <c r="K1093" s="12">
        <f t="shared" si="71"/>
        <v>0.95380073381823505</v>
      </c>
      <c r="L1093" s="13" t="str">
        <f t="shared" si="70"/>
        <v>C</v>
      </c>
      <c r="P1093"/>
    </row>
    <row r="1094" spans="1:16">
      <c r="A1094" s="10" t="s">
        <v>12</v>
      </c>
      <c r="B1094" s="10" t="s">
        <v>52</v>
      </c>
      <c r="C1094" s="10" t="s">
        <v>53</v>
      </c>
      <c r="D1094" s="10" t="s">
        <v>54</v>
      </c>
      <c r="E1094" s="10" t="s">
        <v>2345</v>
      </c>
      <c r="F1094" s="10" t="s">
        <v>2346</v>
      </c>
      <c r="G1094" s="10">
        <v>21</v>
      </c>
      <c r="H1094" s="11">
        <v>16000</v>
      </c>
      <c r="I1094" s="6">
        <f t="shared" si="68"/>
        <v>336000</v>
      </c>
      <c r="J1094" s="12">
        <f t="shared" si="69"/>
        <v>8.6597594220336454E-5</v>
      </c>
      <c r="K1094" s="12">
        <f t="shared" si="71"/>
        <v>0.95388733141245541</v>
      </c>
      <c r="L1094" s="13" t="str">
        <f t="shared" si="70"/>
        <v>C</v>
      </c>
      <c r="P1094"/>
    </row>
    <row r="1095" spans="1:16">
      <c r="A1095" s="10" t="s">
        <v>12</v>
      </c>
      <c r="B1095" s="10" t="s">
        <v>284</v>
      </c>
      <c r="C1095" s="10" t="s">
        <v>285</v>
      </c>
      <c r="D1095" s="10" t="s">
        <v>285</v>
      </c>
      <c r="E1095" s="10" t="s">
        <v>2347</v>
      </c>
      <c r="F1095" s="10" t="s">
        <v>2348</v>
      </c>
      <c r="G1095" s="10">
        <v>10</v>
      </c>
      <c r="H1095" s="11">
        <v>33529.410000000003</v>
      </c>
      <c r="I1095" s="6">
        <f t="shared" si="68"/>
        <v>335294.10000000003</v>
      </c>
      <c r="J1095" s="12">
        <f t="shared" si="69"/>
        <v>8.6415661953193206E-5</v>
      </c>
      <c r="K1095" s="12">
        <f t="shared" si="71"/>
        <v>0.95397374707440863</v>
      </c>
      <c r="L1095" s="13" t="str">
        <f t="shared" si="70"/>
        <v>C</v>
      </c>
      <c r="P1095"/>
    </row>
    <row r="1096" spans="1:16">
      <c r="A1096" s="10" t="s">
        <v>12</v>
      </c>
      <c r="B1096" s="10" t="s">
        <v>22</v>
      </c>
      <c r="C1096" s="10" t="s">
        <v>23</v>
      </c>
      <c r="D1096" s="10" t="s">
        <v>124</v>
      </c>
      <c r="E1096" s="10" t="s">
        <v>2349</v>
      </c>
      <c r="F1096" s="10" t="s">
        <v>2350</v>
      </c>
      <c r="G1096" s="10">
        <v>1</v>
      </c>
      <c r="H1096" s="11">
        <v>333300</v>
      </c>
      <c r="I1096" s="6">
        <f t="shared" si="68"/>
        <v>333300</v>
      </c>
      <c r="J1096" s="12">
        <f t="shared" si="69"/>
        <v>8.5901720695351612E-5</v>
      </c>
      <c r="K1096" s="12">
        <f t="shared" si="71"/>
        <v>0.95405964879510397</v>
      </c>
      <c r="L1096" s="13" t="str">
        <f t="shared" si="70"/>
        <v>C</v>
      </c>
      <c r="P1096"/>
    </row>
    <row r="1097" spans="1:16">
      <c r="A1097" s="10" t="s">
        <v>12</v>
      </c>
      <c r="B1097" s="10" t="s">
        <v>52</v>
      </c>
      <c r="C1097" s="10" t="s">
        <v>53</v>
      </c>
      <c r="D1097" s="10" t="s">
        <v>54</v>
      </c>
      <c r="E1097" s="10" t="s">
        <v>2351</v>
      </c>
      <c r="F1097" s="10" t="s">
        <v>2352</v>
      </c>
      <c r="G1097" s="10">
        <v>3</v>
      </c>
      <c r="H1097" s="11">
        <v>111000</v>
      </c>
      <c r="I1097" s="6">
        <f t="shared" si="68"/>
        <v>333000</v>
      </c>
      <c r="J1097" s="12">
        <f t="shared" si="69"/>
        <v>8.5824401414797734E-5</v>
      </c>
      <c r="K1097" s="12">
        <f t="shared" si="71"/>
        <v>0.95414547319651877</v>
      </c>
      <c r="L1097" s="13" t="str">
        <f t="shared" si="70"/>
        <v>C</v>
      </c>
      <c r="P1097"/>
    </row>
    <row r="1098" spans="1:16">
      <c r="A1098" s="10" t="s">
        <v>140</v>
      </c>
      <c r="B1098" s="10" t="s">
        <v>184</v>
      </c>
      <c r="C1098" s="10" t="s">
        <v>185</v>
      </c>
      <c r="D1098" s="10" t="s">
        <v>231</v>
      </c>
      <c r="E1098" s="10" t="s">
        <v>2353</v>
      </c>
      <c r="F1098" s="10" t="s">
        <v>2354</v>
      </c>
      <c r="G1098" s="10">
        <v>8</v>
      </c>
      <c r="H1098" s="11">
        <v>41611</v>
      </c>
      <c r="I1098" s="6">
        <f t="shared" si="68"/>
        <v>332888</v>
      </c>
      <c r="J1098" s="12">
        <f t="shared" si="69"/>
        <v>8.579553555005763E-5</v>
      </c>
      <c r="K1098" s="12">
        <f t="shared" si="71"/>
        <v>0.95423126873206887</v>
      </c>
      <c r="L1098" s="13" t="str">
        <f t="shared" si="70"/>
        <v>C</v>
      </c>
      <c r="P1098"/>
    </row>
    <row r="1099" spans="1:16">
      <c r="A1099" s="10" t="s">
        <v>12</v>
      </c>
      <c r="B1099" s="10" t="s">
        <v>316</v>
      </c>
      <c r="C1099" s="10" t="s">
        <v>317</v>
      </c>
      <c r="D1099" s="10" t="s">
        <v>893</v>
      </c>
      <c r="E1099" s="10" t="s">
        <v>2355</v>
      </c>
      <c r="F1099" s="10" t="s">
        <v>2356</v>
      </c>
      <c r="G1099" s="10">
        <v>1</v>
      </c>
      <c r="H1099" s="11">
        <v>332773</v>
      </c>
      <c r="I1099" s="6">
        <f t="shared" si="68"/>
        <v>332773</v>
      </c>
      <c r="J1099" s="12">
        <f t="shared" si="69"/>
        <v>8.576589649251197E-5</v>
      </c>
      <c r="K1099" s="12">
        <f t="shared" si="71"/>
        <v>0.95431703462856143</v>
      </c>
      <c r="L1099" s="13" t="str">
        <f t="shared" si="70"/>
        <v>C</v>
      </c>
      <c r="P1099"/>
    </row>
    <row r="1100" spans="1:16">
      <c r="A1100" s="10" t="s">
        <v>12</v>
      </c>
      <c r="B1100" s="10" t="s">
        <v>284</v>
      </c>
      <c r="C1100" s="10" t="s">
        <v>285</v>
      </c>
      <c r="D1100" s="10" t="s">
        <v>1158</v>
      </c>
      <c r="E1100" s="10" t="s">
        <v>2357</v>
      </c>
      <c r="F1100" s="10" t="s">
        <v>2358</v>
      </c>
      <c r="G1100" s="10">
        <v>7</v>
      </c>
      <c r="H1100" s="11">
        <v>47500</v>
      </c>
      <c r="I1100" s="6">
        <f t="shared" si="68"/>
        <v>332500</v>
      </c>
      <c r="J1100" s="12">
        <f t="shared" si="69"/>
        <v>8.5695535947207945E-5</v>
      </c>
      <c r="K1100" s="12">
        <f t="shared" si="71"/>
        <v>0.95440273016450861</v>
      </c>
      <c r="L1100" s="13" t="str">
        <f t="shared" si="70"/>
        <v>C</v>
      </c>
      <c r="P1100"/>
    </row>
    <row r="1101" spans="1:16">
      <c r="A1101" s="10" t="s">
        <v>12</v>
      </c>
      <c r="B1101" s="10" t="s">
        <v>316</v>
      </c>
      <c r="C1101" s="10" t="s">
        <v>317</v>
      </c>
      <c r="D1101" s="10" t="s">
        <v>763</v>
      </c>
      <c r="E1101" s="10" t="s">
        <v>2359</v>
      </c>
      <c r="F1101" s="10" t="s">
        <v>2360</v>
      </c>
      <c r="G1101" s="10">
        <v>1</v>
      </c>
      <c r="H1101" s="11">
        <v>332000</v>
      </c>
      <c r="I1101" s="6">
        <f t="shared" si="68"/>
        <v>332000</v>
      </c>
      <c r="J1101" s="12">
        <f t="shared" si="69"/>
        <v>8.5566670479618169E-5</v>
      </c>
      <c r="K1101" s="12">
        <f t="shared" si="71"/>
        <v>0.95448829683498826</v>
      </c>
      <c r="L1101" s="13" t="str">
        <f t="shared" si="70"/>
        <v>C</v>
      </c>
      <c r="P1101"/>
    </row>
    <row r="1102" spans="1:16">
      <c r="A1102" s="10" t="s">
        <v>12</v>
      </c>
      <c r="B1102" s="10" t="s">
        <v>154</v>
      </c>
      <c r="C1102" s="10" t="s">
        <v>155</v>
      </c>
      <c r="D1102" s="10" t="s">
        <v>548</v>
      </c>
      <c r="E1102" s="10" t="s">
        <v>2361</v>
      </c>
      <c r="F1102" s="10" t="s">
        <v>2362</v>
      </c>
      <c r="G1102" s="10">
        <v>4.0999999999999996</v>
      </c>
      <c r="H1102" s="11">
        <v>80793.5</v>
      </c>
      <c r="I1102" s="6">
        <f t="shared" si="68"/>
        <v>331253.34999999998</v>
      </c>
      <c r="J1102" s="12">
        <f t="shared" si="69"/>
        <v>8.5374235676866328E-5</v>
      </c>
      <c r="K1102" s="12">
        <f t="shared" si="71"/>
        <v>0.95457367107066515</v>
      </c>
      <c r="L1102" s="13" t="str">
        <f t="shared" si="70"/>
        <v>C</v>
      </c>
      <c r="P1102"/>
    </row>
    <row r="1103" spans="1:16">
      <c r="A1103" s="10" t="s">
        <v>12</v>
      </c>
      <c r="B1103" s="10" t="s">
        <v>284</v>
      </c>
      <c r="C1103" s="10" t="s">
        <v>285</v>
      </c>
      <c r="D1103" s="10" t="s">
        <v>285</v>
      </c>
      <c r="E1103" s="10" t="s">
        <v>2363</v>
      </c>
      <c r="F1103" s="10" t="s">
        <v>2364</v>
      </c>
      <c r="G1103" s="10">
        <v>2</v>
      </c>
      <c r="H1103" s="11">
        <v>165500</v>
      </c>
      <c r="I1103" s="6">
        <f t="shared" si="68"/>
        <v>331000</v>
      </c>
      <c r="J1103" s="12">
        <f t="shared" si="69"/>
        <v>8.5308939544438591E-5</v>
      </c>
      <c r="K1103" s="12">
        <f t="shared" si="71"/>
        <v>0.95465898001020955</v>
      </c>
      <c r="L1103" s="13" t="str">
        <f t="shared" si="70"/>
        <v>C</v>
      </c>
      <c r="P1103"/>
    </row>
    <row r="1104" spans="1:16">
      <c r="A1104" s="10" t="s">
        <v>12</v>
      </c>
      <c r="B1104" s="10" t="s">
        <v>18</v>
      </c>
      <c r="C1104" s="10" t="s">
        <v>19</v>
      </c>
      <c r="D1104" s="10" t="s">
        <v>19</v>
      </c>
      <c r="E1104" s="10" t="s">
        <v>2365</v>
      </c>
      <c r="F1104" s="10" t="s">
        <v>2366</v>
      </c>
      <c r="G1104" s="10">
        <v>44</v>
      </c>
      <c r="H1104" s="11">
        <v>7500</v>
      </c>
      <c r="I1104" s="6">
        <f t="shared" si="68"/>
        <v>330000</v>
      </c>
      <c r="J1104" s="12">
        <f t="shared" si="69"/>
        <v>8.5051208609259013E-5</v>
      </c>
      <c r="K1104" s="12">
        <f t="shared" si="71"/>
        <v>0.95474403121881879</v>
      </c>
      <c r="L1104" s="13" t="str">
        <f t="shared" si="70"/>
        <v>C</v>
      </c>
      <c r="P1104"/>
    </row>
    <row r="1105" spans="1:16">
      <c r="A1105" s="10" t="s">
        <v>12</v>
      </c>
      <c r="B1105" s="10" t="s">
        <v>191</v>
      </c>
      <c r="C1105" s="10" t="s">
        <v>192</v>
      </c>
      <c r="D1105" s="10" t="s">
        <v>193</v>
      </c>
      <c r="E1105" s="10" t="s">
        <v>2367</v>
      </c>
      <c r="F1105" s="10" t="s">
        <v>2368</v>
      </c>
      <c r="G1105" s="10">
        <v>3</v>
      </c>
      <c r="H1105" s="11">
        <v>110000</v>
      </c>
      <c r="I1105" s="6">
        <f t="shared" si="68"/>
        <v>330000</v>
      </c>
      <c r="J1105" s="12">
        <f t="shared" si="69"/>
        <v>8.5051208609259013E-5</v>
      </c>
      <c r="K1105" s="12">
        <f t="shared" si="71"/>
        <v>0.95482908242742803</v>
      </c>
      <c r="L1105" s="13" t="str">
        <f t="shared" si="70"/>
        <v>C</v>
      </c>
      <c r="P1105"/>
    </row>
    <row r="1106" spans="1:16">
      <c r="A1106" s="10" t="s">
        <v>12</v>
      </c>
      <c r="B1106" s="10" t="s">
        <v>284</v>
      </c>
      <c r="C1106" s="10" t="s">
        <v>285</v>
      </c>
      <c r="D1106" s="10" t="s">
        <v>2369</v>
      </c>
      <c r="E1106" s="10" t="s">
        <v>2370</v>
      </c>
      <c r="F1106" s="10" t="s">
        <v>2371</v>
      </c>
      <c r="G1106" s="10">
        <v>11</v>
      </c>
      <c r="H1106" s="11">
        <v>30000</v>
      </c>
      <c r="I1106" s="6">
        <f t="shared" si="68"/>
        <v>330000</v>
      </c>
      <c r="J1106" s="12">
        <f t="shared" si="69"/>
        <v>8.5051208609259013E-5</v>
      </c>
      <c r="K1106" s="12">
        <f t="shared" si="71"/>
        <v>0.95491413363603728</v>
      </c>
      <c r="L1106" s="13" t="str">
        <f t="shared" si="70"/>
        <v>C</v>
      </c>
      <c r="P1106"/>
    </row>
    <row r="1107" spans="1:16">
      <c r="A1107" s="10" t="s">
        <v>12</v>
      </c>
      <c r="B1107" s="10" t="s">
        <v>31</v>
      </c>
      <c r="C1107" s="10" t="s">
        <v>32</v>
      </c>
      <c r="D1107" s="10" t="s">
        <v>39</v>
      </c>
      <c r="E1107" s="10" t="s">
        <v>2372</v>
      </c>
      <c r="F1107" s="10" t="s">
        <v>2373</v>
      </c>
      <c r="G1107" s="10">
        <v>0.34200000000000003</v>
      </c>
      <c r="H1107" s="11">
        <v>964912.28</v>
      </c>
      <c r="I1107" s="6">
        <f t="shared" si="68"/>
        <v>329999.99976000004</v>
      </c>
      <c r="J1107" s="12">
        <f t="shared" si="69"/>
        <v>8.5051208547403599E-5</v>
      </c>
      <c r="K1107" s="12">
        <f t="shared" si="71"/>
        <v>0.95499918484458468</v>
      </c>
      <c r="L1107" s="13" t="str">
        <f t="shared" si="70"/>
        <v>C</v>
      </c>
      <c r="P1107"/>
    </row>
    <row r="1108" spans="1:16">
      <c r="A1108" s="10" t="s">
        <v>12</v>
      </c>
      <c r="B1108" s="10" t="s">
        <v>31</v>
      </c>
      <c r="C1108" s="10" t="s">
        <v>32</v>
      </c>
      <c r="D1108" s="10" t="s">
        <v>33</v>
      </c>
      <c r="E1108" s="10" t="s">
        <v>2374</v>
      </c>
      <c r="F1108" s="10" t="s">
        <v>2375</v>
      </c>
      <c r="G1108" s="10">
        <v>0.12839999999999999</v>
      </c>
      <c r="H1108" s="11">
        <v>2564102.56</v>
      </c>
      <c r="I1108" s="6">
        <f t="shared" si="68"/>
        <v>329230.76870399999</v>
      </c>
      <c r="J1108" s="12">
        <f t="shared" si="69"/>
        <v>8.485295390797154E-5</v>
      </c>
      <c r="K1108" s="12">
        <f t="shared" si="71"/>
        <v>0.9550840377984926</v>
      </c>
      <c r="L1108" s="13" t="str">
        <f t="shared" si="70"/>
        <v>C</v>
      </c>
      <c r="P1108"/>
    </row>
    <row r="1109" spans="1:16">
      <c r="A1109" s="10" t="s">
        <v>140</v>
      </c>
      <c r="B1109" s="10" t="s">
        <v>184</v>
      </c>
      <c r="C1109" s="10" t="s">
        <v>185</v>
      </c>
      <c r="D1109" s="10" t="s">
        <v>255</v>
      </c>
      <c r="E1109" s="10" t="s">
        <v>2376</v>
      </c>
      <c r="F1109" s="10" t="s">
        <v>2377</v>
      </c>
      <c r="G1109" s="10">
        <v>296</v>
      </c>
      <c r="H1109" s="11">
        <v>1108.72</v>
      </c>
      <c r="I1109" s="6">
        <f t="shared" si="68"/>
        <v>328181.12</v>
      </c>
      <c r="J1109" s="12">
        <f t="shared" si="69"/>
        <v>8.4582426965879601E-5</v>
      </c>
      <c r="K1109" s="12">
        <f t="shared" si="71"/>
        <v>0.95516862022545845</v>
      </c>
      <c r="L1109" s="13" t="str">
        <f t="shared" si="70"/>
        <v>C</v>
      </c>
      <c r="P1109"/>
    </row>
    <row r="1110" spans="1:16">
      <c r="A1110" s="10" t="s">
        <v>12</v>
      </c>
      <c r="B1110" s="10" t="s">
        <v>284</v>
      </c>
      <c r="C1110" s="10" t="s">
        <v>285</v>
      </c>
      <c r="D1110" s="10" t="s">
        <v>285</v>
      </c>
      <c r="E1110" s="10" t="s">
        <v>2378</v>
      </c>
      <c r="F1110" s="10" t="s">
        <v>2379</v>
      </c>
      <c r="G1110" s="10">
        <v>9</v>
      </c>
      <c r="H1110" s="11">
        <v>36396.660000000003</v>
      </c>
      <c r="I1110" s="6">
        <f t="shared" si="68"/>
        <v>327569.94000000006</v>
      </c>
      <c r="J1110" s="12">
        <f t="shared" si="69"/>
        <v>8.442490697291656E-5</v>
      </c>
      <c r="K1110" s="12">
        <f t="shared" si="71"/>
        <v>0.95525304513243137</v>
      </c>
      <c r="L1110" s="13" t="str">
        <f t="shared" si="70"/>
        <v>C</v>
      </c>
      <c r="P1110"/>
    </row>
    <row r="1111" spans="1:16">
      <c r="A1111" s="10" t="s">
        <v>12</v>
      </c>
      <c r="B1111" s="10" t="s">
        <v>143</v>
      </c>
      <c r="C1111" s="10" t="s">
        <v>144</v>
      </c>
      <c r="D1111" s="10" t="s">
        <v>964</v>
      </c>
      <c r="E1111" s="10" t="s">
        <v>2380</v>
      </c>
      <c r="F1111" s="10" t="s">
        <v>2381</v>
      </c>
      <c r="G1111" s="10">
        <v>19.66</v>
      </c>
      <c r="H1111" s="11">
        <v>16600</v>
      </c>
      <c r="I1111" s="6">
        <f t="shared" si="68"/>
        <v>326356</v>
      </c>
      <c r="J1111" s="12">
        <f t="shared" si="69"/>
        <v>8.4112037081464659E-5</v>
      </c>
      <c r="K1111" s="12">
        <f t="shared" si="71"/>
        <v>0.95533715716951284</v>
      </c>
      <c r="L1111" s="13" t="str">
        <f t="shared" si="70"/>
        <v>C</v>
      </c>
      <c r="P1111"/>
    </row>
    <row r="1112" spans="1:16">
      <c r="A1112" s="10" t="s">
        <v>140</v>
      </c>
      <c r="B1112" s="10" t="s">
        <v>184</v>
      </c>
      <c r="C1112" s="10" t="s">
        <v>185</v>
      </c>
      <c r="D1112" s="10" t="s">
        <v>1177</v>
      </c>
      <c r="E1112" s="10" t="s">
        <v>1652</v>
      </c>
      <c r="F1112" s="10" t="s">
        <v>1653</v>
      </c>
      <c r="G1112" s="10">
        <v>2345</v>
      </c>
      <c r="H1112" s="11">
        <v>138.75</v>
      </c>
      <c r="I1112" s="6">
        <f t="shared" si="68"/>
        <v>325368.75</v>
      </c>
      <c r="J1112" s="12">
        <f t="shared" si="69"/>
        <v>8.3857592215708622E-5</v>
      </c>
      <c r="K1112" s="12">
        <f t="shared" si="71"/>
        <v>0.95542101476172858</v>
      </c>
      <c r="L1112" s="13" t="str">
        <f t="shared" si="70"/>
        <v>C</v>
      </c>
      <c r="P1112"/>
    </row>
    <row r="1113" spans="1:16">
      <c r="A1113" s="10" t="s">
        <v>12</v>
      </c>
      <c r="B1113" s="10" t="s">
        <v>284</v>
      </c>
      <c r="C1113" s="10" t="s">
        <v>285</v>
      </c>
      <c r="D1113" s="10" t="s">
        <v>367</v>
      </c>
      <c r="E1113" s="10" t="s">
        <v>2382</v>
      </c>
      <c r="F1113" s="10" t="s">
        <v>2383</v>
      </c>
      <c r="G1113" s="10">
        <v>1</v>
      </c>
      <c r="H1113" s="11">
        <v>324799.2</v>
      </c>
      <c r="I1113" s="6">
        <f t="shared" si="68"/>
        <v>324799.2</v>
      </c>
      <c r="J1113" s="12">
        <f t="shared" si="69"/>
        <v>8.3710801561577106E-5</v>
      </c>
      <c r="K1113" s="12">
        <f t="shared" si="71"/>
        <v>0.95550472556329014</v>
      </c>
      <c r="L1113" s="13" t="str">
        <f t="shared" si="70"/>
        <v>C</v>
      </c>
      <c r="P1113"/>
    </row>
    <row r="1114" spans="1:16">
      <c r="A1114" s="10" t="s">
        <v>140</v>
      </c>
      <c r="B1114" s="10" t="s">
        <v>52</v>
      </c>
      <c r="C1114" s="10" t="s">
        <v>53</v>
      </c>
      <c r="D1114" s="10" t="s">
        <v>211</v>
      </c>
      <c r="E1114" s="10" t="s">
        <v>2384</v>
      </c>
      <c r="F1114" s="10" t="s">
        <v>2385</v>
      </c>
      <c r="G1114" s="10">
        <v>1</v>
      </c>
      <c r="H1114" s="11">
        <v>324710</v>
      </c>
      <c r="I1114" s="6">
        <f t="shared" si="68"/>
        <v>324710</v>
      </c>
      <c r="J1114" s="12">
        <f t="shared" si="69"/>
        <v>8.3687811962159076E-5</v>
      </c>
      <c r="K1114" s="12">
        <f t="shared" si="71"/>
        <v>0.95558841337525224</v>
      </c>
      <c r="L1114" s="13" t="str">
        <f t="shared" si="70"/>
        <v>C</v>
      </c>
      <c r="P1114"/>
    </row>
    <row r="1115" spans="1:16">
      <c r="A1115" s="10" t="s">
        <v>12</v>
      </c>
      <c r="B1115" s="10" t="s">
        <v>184</v>
      </c>
      <c r="C1115" s="10" t="s">
        <v>185</v>
      </c>
      <c r="D1115" s="10" t="s">
        <v>1177</v>
      </c>
      <c r="E1115" s="10" t="s">
        <v>2386</v>
      </c>
      <c r="F1115" s="10" t="s">
        <v>2387</v>
      </c>
      <c r="G1115" s="10">
        <v>125</v>
      </c>
      <c r="H1115" s="11">
        <v>2586</v>
      </c>
      <c r="I1115" s="6">
        <f t="shared" si="68"/>
        <v>323250</v>
      </c>
      <c r="J1115" s="12">
        <f t="shared" si="69"/>
        <v>8.331152479679691E-5</v>
      </c>
      <c r="K1115" s="12">
        <f t="shared" si="71"/>
        <v>0.95567172490004904</v>
      </c>
      <c r="L1115" s="13" t="str">
        <f t="shared" si="70"/>
        <v>C</v>
      </c>
      <c r="P1115"/>
    </row>
    <row r="1116" spans="1:16">
      <c r="A1116" s="10" t="s">
        <v>12</v>
      </c>
      <c r="B1116" s="10" t="s">
        <v>284</v>
      </c>
      <c r="C1116" s="10" t="s">
        <v>285</v>
      </c>
      <c r="D1116" s="10" t="s">
        <v>286</v>
      </c>
      <c r="E1116" s="10" t="s">
        <v>2388</v>
      </c>
      <c r="F1116" s="10" t="s">
        <v>2389</v>
      </c>
      <c r="G1116" s="10">
        <v>2</v>
      </c>
      <c r="H1116" s="11">
        <v>161200</v>
      </c>
      <c r="I1116" s="6">
        <f t="shared" si="68"/>
        <v>322400</v>
      </c>
      <c r="J1116" s="12">
        <f t="shared" si="69"/>
        <v>8.3092453501894264E-5</v>
      </c>
      <c r="K1116" s="12">
        <f t="shared" si="71"/>
        <v>0.95575481735355095</v>
      </c>
      <c r="L1116" s="13" t="str">
        <f t="shared" si="70"/>
        <v>C</v>
      </c>
      <c r="P1116"/>
    </row>
    <row r="1117" spans="1:16">
      <c r="A1117" s="10" t="s">
        <v>12</v>
      </c>
      <c r="B1117" s="10" t="s">
        <v>22</v>
      </c>
      <c r="C1117" s="10" t="s">
        <v>23</v>
      </c>
      <c r="D1117" s="10" t="s">
        <v>124</v>
      </c>
      <c r="E1117" s="10" t="s">
        <v>2390</v>
      </c>
      <c r="F1117" s="10" t="s">
        <v>2391</v>
      </c>
      <c r="G1117" s="10">
        <v>1</v>
      </c>
      <c r="H1117" s="11">
        <v>322000</v>
      </c>
      <c r="I1117" s="6">
        <f t="shared" si="68"/>
        <v>322000</v>
      </c>
      <c r="J1117" s="12">
        <f t="shared" si="69"/>
        <v>8.298936112782243E-5</v>
      </c>
      <c r="K1117" s="12">
        <f t="shared" si="71"/>
        <v>0.95583780671467877</v>
      </c>
      <c r="L1117" s="13" t="str">
        <f t="shared" si="70"/>
        <v>C</v>
      </c>
      <c r="P1117"/>
    </row>
    <row r="1118" spans="1:16">
      <c r="A1118" s="10" t="s">
        <v>140</v>
      </c>
      <c r="B1118" s="10" t="s">
        <v>284</v>
      </c>
      <c r="C1118" s="10" t="s">
        <v>285</v>
      </c>
      <c r="D1118" s="10" t="s">
        <v>286</v>
      </c>
      <c r="E1118" s="10" t="s">
        <v>2392</v>
      </c>
      <c r="F1118" s="10" t="s">
        <v>2393</v>
      </c>
      <c r="G1118" s="10">
        <v>1</v>
      </c>
      <c r="H1118" s="11">
        <v>322000</v>
      </c>
      <c r="I1118" s="6">
        <f t="shared" si="68"/>
        <v>322000</v>
      </c>
      <c r="J1118" s="12">
        <f t="shared" si="69"/>
        <v>8.298936112782243E-5</v>
      </c>
      <c r="K1118" s="12">
        <f t="shared" si="71"/>
        <v>0.9559207960758066</v>
      </c>
      <c r="L1118" s="13" t="str">
        <f t="shared" si="70"/>
        <v>C</v>
      </c>
      <c r="P1118"/>
    </row>
    <row r="1119" spans="1:16">
      <c r="A1119" s="10" t="s">
        <v>12</v>
      </c>
      <c r="B1119" s="10" t="s">
        <v>154</v>
      </c>
      <c r="C1119" s="10" t="s">
        <v>155</v>
      </c>
      <c r="D1119" s="10" t="s">
        <v>522</v>
      </c>
      <c r="E1119" s="10" t="s">
        <v>2394</v>
      </c>
      <c r="F1119" s="10" t="s">
        <v>2395</v>
      </c>
      <c r="G1119" s="10">
        <v>2.62</v>
      </c>
      <c r="H1119" s="11">
        <v>122504.83</v>
      </c>
      <c r="I1119" s="6">
        <f t="shared" si="68"/>
        <v>320962.65460000001</v>
      </c>
      <c r="J1119" s="12">
        <f t="shared" si="69"/>
        <v>8.2722005127776213E-5</v>
      </c>
      <c r="K1119" s="12">
        <f t="shared" si="71"/>
        <v>0.95600351808093442</v>
      </c>
      <c r="L1119" s="13" t="str">
        <f t="shared" si="70"/>
        <v>C</v>
      </c>
      <c r="P1119"/>
    </row>
    <row r="1120" spans="1:16">
      <c r="A1120" s="10" t="s">
        <v>12</v>
      </c>
      <c r="B1120" s="10" t="s">
        <v>143</v>
      </c>
      <c r="C1120" s="10" t="s">
        <v>144</v>
      </c>
      <c r="D1120" s="10" t="s">
        <v>1894</v>
      </c>
      <c r="E1120" s="10" t="s">
        <v>2396</v>
      </c>
      <c r="F1120" s="10" t="s">
        <v>2397</v>
      </c>
      <c r="G1120" s="10">
        <v>1.85</v>
      </c>
      <c r="H1120" s="11">
        <v>173033.71</v>
      </c>
      <c r="I1120" s="6">
        <f t="shared" si="68"/>
        <v>320112.36349999998</v>
      </c>
      <c r="J1120" s="12">
        <f t="shared" si="69"/>
        <v>8.2502858807398342E-5</v>
      </c>
      <c r="K1120" s="12">
        <f t="shared" si="71"/>
        <v>0.95608602093974182</v>
      </c>
      <c r="L1120" s="13" t="str">
        <f t="shared" si="70"/>
        <v>C</v>
      </c>
      <c r="P1120"/>
    </row>
    <row r="1121" spans="1:16">
      <c r="A1121" s="10" t="s">
        <v>12</v>
      </c>
      <c r="B1121" s="10" t="s">
        <v>31</v>
      </c>
      <c r="C1121" s="10" t="s">
        <v>32</v>
      </c>
      <c r="D1121" s="10" t="s">
        <v>236</v>
      </c>
      <c r="E1121" s="10" t="s">
        <v>2398</v>
      </c>
      <c r="F1121" s="10" t="s">
        <v>2399</v>
      </c>
      <c r="G1121" s="10">
        <v>3</v>
      </c>
      <c r="H1121" s="11">
        <v>106667</v>
      </c>
      <c r="I1121" s="6">
        <f t="shared" si="68"/>
        <v>320001</v>
      </c>
      <c r="J1121" s="12">
        <f t="shared" si="69"/>
        <v>8.2474156988398474E-5</v>
      </c>
      <c r="K1121" s="12">
        <f t="shared" si="71"/>
        <v>0.95616849509673019</v>
      </c>
      <c r="L1121" s="13" t="str">
        <f t="shared" si="70"/>
        <v>C</v>
      </c>
      <c r="P1121"/>
    </row>
    <row r="1122" spans="1:16">
      <c r="A1122" s="10" t="s">
        <v>12</v>
      </c>
      <c r="B1122" s="10" t="s">
        <v>316</v>
      </c>
      <c r="C1122" s="10" t="s">
        <v>317</v>
      </c>
      <c r="D1122" s="10" t="s">
        <v>317</v>
      </c>
      <c r="E1122" s="10" t="s">
        <v>2400</v>
      </c>
      <c r="F1122" s="10" t="s">
        <v>2401</v>
      </c>
      <c r="G1122" s="10">
        <v>1</v>
      </c>
      <c r="H1122" s="11">
        <v>320000</v>
      </c>
      <c r="I1122" s="6">
        <f t="shared" si="68"/>
        <v>320000</v>
      </c>
      <c r="J1122" s="12">
        <f t="shared" si="69"/>
        <v>8.2473899257463288E-5</v>
      </c>
      <c r="K1122" s="12">
        <f t="shared" si="71"/>
        <v>0.9562509689959876</v>
      </c>
      <c r="L1122" s="13" t="str">
        <f t="shared" si="70"/>
        <v>C</v>
      </c>
      <c r="P1122"/>
    </row>
    <row r="1123" spans="1:16">
      <c r="A1123" s="10" t="s">
        <v>12</v>
      </c>
      <c r="B1123" s="10" t="s">
        <v>316</v>
      </c>
      <c r="C1123" s="10" t="s">
        <v>317</v>
      </c>
      <c r="D1123" s="10" t="s">
        <v>536</v>
      </c>
      <c r="E1123" s="10" t="s">
        <v>2402</v>
      </c>
      <c r="F1123" s="10" t="s">
        <v>2403</v>
      </c>
      <c r="G1123" s="10">
        <v>10</v>
      </c>
      <c r="H1123" s="11">
        <v>32000</v>
      </c>
      <c r="I1123" s="6">
        <f t="shared" si="68"/>
        <v>320000</v>
      </c>
      <c r="J1123" s="12">
        <f t="shared" si="69"/>
        <v>8.2473899257463288E-5</v>
      </c>
      <c r="K1123" s="12">
        <f t="shared" si="71"/>
        <v>0.95633344289524502</v>
      </c>
      <c r="L1123" s="13" t="str">
        <f t="shared" si="70"/>
        <v>C</v>
      </c>
      <c r="P1123"/>
    </row>
    <row r="1124" spans="1:16">
      <c r="A1124" s="10" t="s">
        <v>12</v>
      </c>
      <c r="B1124" s="10" t="s">
        <v>316</v>
      </c>
      <c r="C1124" s="10" t="s">
        <v>317</v>
      </c>
      <c r="D1124" s="10" t="s">
        <v>971</v>
      </c>
      <c r="E1124" s="10" t="s">
        <v>2404</v>
      </c>
      <c r="F1124" s="10" t="s">
        <v>2405</v>
      </c>
      <c r="G1124" s="10">
        <v>1</v>
      </c>
      <c r="H1124" s="11">
        <v>320000</v>
      </c>
      <c r="I1124" s="6">
        <f t="shared" si="68"/>
        <v>320000</v>
      </c>
      <c r="J1124" s="12">
        <f t="shared" si="69"/>
        <v>8.2473899257463288E-5</v>
      </c>
      <c r="K1124" s="12">
        <f t="shared" si="71"/>
        <v>0.95641591679450244</v>
      </c>
      <c r="L1124" s="13" t="str">
        <f t="shared" si="70"/>
        <v>C</v>
      </c>
      <c r="P1124"/>
    </row>
    <row r="1125" spans="1:16">
      <c r="A1125" s="10" t="s">
        <v>12</v>
      </c>
      <c r="B1125" s="10" t="s">
        <v>143</v>
      </c>
      <c r="C1125" s="10" t="s">
        <v>144</v>
      </c>
      <c r="D1125" s="10" t="s">
        <v>709</v>
      </c>
      <c r="E1125" s="10" t="s">
        <v>2406</v>
      </c>
      <c r="F1125" s="10" t="s">
        <v>2407</v>
      </c>
      <c r="G1125" s="10">
        <v>0.19</v>
      </c>
      <c r="H1125" s="11">
        <v>1682727.27</v>
      </c>
      <c r="I1125" s="6">
        <f t="shared" si="68"/>
        <v>319718.1813</v>
      </c>
      <c r="J1125" s="12">
        <f t="shared" si="69"/>
        <v>8.2401265860361205E-5</v>
      </c>
      <c r="K1125" s="12">
        <f t="shared" si="71"/>
        <v>0.95649831806036278</v>
      </c>
      <c r="L1125" s="13" t="str">
        <f t="shared" si="70"/>
        <v>C</v>
      </c>
      <c r="P1125"/>
    </row>
    <row r="1126" spans="1:16">
      <c r="A1126" s="10" t="s">
        <v>12</v>
      </c>
      <c r="B1126" s="10" t="s">
        <v>143</v>
      </c>
      <c r="C1126" s="10" t="s">
        <v>144</v>
      </c>
      <c r="D1126" s="10" t="s">
        <v>724</v>
      </c>
      <c r="E1126" s="10" t="s">
        <v>2408</v>
      </c>
      <c r="F1126" s="10" t="s">
        <v>2409</v>
      </c>
      <c r="G1126" s="10">
        <v>92.150300000000001</v>
      </c>
      <c r="H1126" s="11">
        <v>3467.5</v>
      </c>
      <c r="I1126" s="6">
        <f t="shared" si="68"/>
        <v>319531.16525000002</v>
      </c>
      <c r="J1126" s="12">
        <f t="shared" si="69"/>
        <v>8.2353066038901116E-5</v>
      </c>
      <c r="K1126" s="12">
        <f t="shared" si="71"/>
        <v>0.95658067112640166</v>
      </c>
      <c r="L1126" s="13" t="str">
        <f t="shared" si="70"/>
        <v>C</v>
      </c>
      <c r="P1126"/>
    </row>
    <row r="1127" spans="1:16">
      <c r="A1127" s="10" t="s">
        <v>12</v>
      </c>
      <c r="B1127" s="10" t="s">
        <v>184</v>
      </c>
      <c r="C1127" s="10" t="s">
        <v>185</v>
      </c>
      <c r="D1127" s="10" t="s">
        <v>954</v>
      </c>
      <c r="E1127" s="10" t="s">
        <v>2410</v>
      </c>
      <c r="F1127" s="10" t="s">
        <v>2411</v>
      </c>
      <c r="G1127" s="10">
        <v>186</v>
      </c>
      <c r="H1127" s="11">
        <v>1713.23</v>
      </c>
      <c r="I1127" s="6">
        <f t="shared" si="68"/>
        <v>318660.78000000003</v>
      </c>
      <c r="J1127" s="12">
        <f t="shared" si="69"/>
        <v>8.2128740834452117E-5</v>
      </c>
      <c r="K1127" s="12">
        <f t="shared" si="71"/>
        <v>0.95666279986723612</v>
      </c>
      <c r="L1127" s="13" t="str">
        <f t="shared" si="70"/>
        <v>C</v>
      </c>
      <c r="P1127"/>
    </row>
    <row r="1128" spans="1:16">
      <c r="A1128" s="10" t="s">
        <v>140</v>
      </c>
      <c r="B1128" s="10" t="s">
        <v>22</v>
      </c>
      <c r="C1128" s="10" t="s">
        <v>23</v>
      </c>
      <c r="D1128" s="10" t="s">
        <v>959</v>
      </c>
      <c r="E1128" s="10" t="s">
        <v>2412</v>
      </c>
      <c r="F1128" s="10" t="s">
        <v>2413</v>
      </c>
      <c r="G1128" s="10">
        <v>1</v>
      </c>
      <c r="H1128" s="11">
        <v>318000</v>
      </c>
      <c r="I1128" s="6">
        <f t="shared" si="68"/>
        <v>318000</v>
      </c>
      <c r="J1128" s="12">
        <f t="shared" si="69"/>
        <v>8.1958437387104146E-5</v>
      </c>
      <c r="K1128" s="12">
        <f t="shared" si="71"/>
        <v>0.95674475830462324</v>
      </c>
      <c r="L1128" s="13" t="str">
        <f t="shared" si="70"/>
        <v>C</v>
      </c>
      <c r="P1128"/>
    </row>
    <row r="1129" spans="1:16">
      <c r="A1129" s="10" t="s">
        <v>1048</v>
      </c>
      <c r="B1129" s="10" t="s">
        <v>316</v>
      </c>
      <c r="C1129" s="10" t="s">
        <v>317</v>
      </c>
      <c r="D1129" s="10" t="s">
        <v>763</v>
      </c>
      <c r="E1129" s="10" t="s">
        <v>1692</v>
      </c>
      <c r="F1129" s="10" t="s">
        <v>1693</v>
      </c>
      <c r="G1129" s="10">
        <v>1</v>
      </c>
      <c r="H1129" s="11">
        <v>318000</v>
      </c>
      <c r="I1129" s="6">
        <f t="shared" si="68"/>
        <v>318000</v>
      </c>
      <c r="J1129" s="12">
        <f t="shared" si="69"/>
        <v>8.1958437387104146E-5</v>
      </c>
      <c r="K1129" s="12">
        <f t="shared" si="71"/>
        <v>0.95682671674201036</v>
      </c>
      <c r="L1129" s="13" t="str">
        <f t="shared" si="70"/>
        <v>C</v>
      </c>
      <c r="P1129"/>
    </row>
    <row r="1130" spans="1:16">
      <c r="A1130" s="10" t="s">
        <v>140</v>
      </c>
      <c r="B1130" s="10" t="s">
        <v>184</v>
      </c>
      <c r="C1130" s="10" t="s">
        <v>185</v>
      </c>
      <c r="D1130" s="10" t="s">
        <v>186</v>
      </c>
      <c r="E1130" s="10" t="s">
        <v>2414</v>
      </c>
      <c r="F1130" s="10" t="s">
        <v>2415</v>
      </c>
      <c r="G1130" s="10">
        <v>697</v>
      </c>
      <c r="H1130" s="11">
        <v>456</v>
      </c>
      <c r="I1130" s="6">
        <f t="shared" si="68"/>
        <v>317832</v>
      </c>
      <c r="J1130" s="12">
        <f t="shared" si="69"/>
        <v>8.1915138589993977E-5</v>
      </c>
      <c r="K1130" s="12">
        <f t="shared" si="71"/>
        <v>0.95690863188060038</v>
      </c>
      <c r="L1130" s="13" t="str">
        <f t="shared" si="70"/>
        <v>C</v>
      </c>
      <c r="P1130"/>
    </row>
    <row r="1131" spans="1:16">
      <c r="A1131" s="10" t="s">
        <v>12</v>
      </c>
      <c r="B1131" s="10" t="s">
        <v>143</v>
      </c>
      <c r="C1131" s="10" t="s">
        <v>144</v>
      </c>
      <c r="D1131" s="10" t="s">
        <v>320</v>
      </c>
      <c r="E1131" s="10" t="s">
        <v>2416</v>
      </c>
      <c r="F1131" s="10" t="s">
        <v>2417</v>
      </c>
      <c r="G1131" s="10">
        <v>0.44</v>
      </c>
      <c r="H1131" s="11">
        <v>722000</v>
      </c>
      <c r="I1131" s="6">
        <f t="shared" si="68"/>
        <v>317680</v>
      </c>
      <c r="J1131" s="12">
        <f t="shared" si="69"/>
        <v>8.1875963487846687E-5</v>
      </c>
      <c r="K1131" s="12">
        <f t="shared" si="71"/>
        <v>0.95699050784408823</v>
      </c>
      <c r="L1131" s="13" t="str">
        <f t="shared" si="70"/>
        <v>C</v>
      </c>
      <c r="P1131"/>
    </row>
    <row r="1132" spans="1:16">
      <c r="A1132" s="10" t="s">
        <v>12</v>
      </c>
      <c r="B1132" s="10" t="s">
        <v>316</v>
      </c>
      <c r="C1132" s="10" t="s">
        <v>317</v>
      </c>
      <c r="D1132" s="10" t="s">
        <v>893</v>
      </c>
      <c r="E1132" s="10" t="s">
        <v>2418</v>
      </c>
      <c r="F1132" s="10" t="s">
        <v>2419</v>
      </c>
      <c r="G1132" s="10">
        <v>2</v>
      </c>
      <c r="H1132" s="11">
        <v>158000</v>
      </c>
      <c r="I1132" s="6">
        <f t="shared" si="68"/>
        <v>316000</v>
      </c>
      <c r="J1132" s="12">
        <f t="shared" si="69"/>
        <v>8.1442975516745003E-5</v>
      </c>
      <c r="K1132" s="12">
        <f t="shared" si="71"/>
        <v>0.95707195081960494</v>
      </c>
      <c r="L1132" s="13" t="str">
        <f t="shared" si="70"/>
        <v>C</v>
      </c>
      <c r="P1132"/>
    </row>
    <row r="1133" spans="1:16">
      <c r="A1133" s="10" t="s">
        <v>12</v>
      </c>
      <c r="B1133" s="10" t="s">
        <v>316</v>
      </c>
      <c r="C1133" s="10" t="s">
        <v>317</v>
      </c>
      <c r="D1133" s="10" t="s">
        <v>893</v>
      </c>
      <c r="E1133" s="10" t="s">
        <v>2420</v>
      </c>
      <c r="F1133" s="10" t="s">
        <v>2421</v>
      </c>
      <c r="G1133" s="10">
        <v>1</v>
      </c>
      <c r="H1133" s="11">
        <v>315126.05</v>
      </c>
      <c r="I1133" s="6">
        <f t="shared" si="68"/>
        <v>315126.05</v>
      </c>
      <c r="J1133" s="12">
        <f t="shared" si="69"/>
        <v>8.1217731565944804E-5</v>
      </c>
      <c r="K1133" s="12">
        <f t="shared" si="71"/>
        <v>0.95715316855117094</v>
      </c>
      <c r="L1133" s="13" t="str">
        <f t="shared" si="70"/>
        <v>C</v>
      </c>
      <c r="P1133"/>
    </row>
    <row r="1134" spans="1:16">
      <c r="A1134" s="10" t="s">
        <v>38</v>
      </c>
      <c r="B1134" s="10" t="s">
        <v>81</v>
      </c>
      <c r="C1134" s="10" t="s">
        <v>82</v>
      </c>
      <c r="D1134" s="10" t="s">
        <v>301</v>
      </c>
      <c r="E1134" s="10" t="s">
        <v>302</v>
      </c>
      <c r="F1134" s="10" t="s">
        <v>303</v>
      </c>
      <c r="G1134" s="10">
        <v>2</v>
      </c>
      <c r="H1134" s="11">
        <v>157500</v>
      </c>
      <c r="I1134" s="6">
        <f t="shared" si="68"/>
        <v>315000</v>
      </c>
      <c r="J1134" s="12">
        <f t="shared" si="69"/>
        <v>8.1185244581565426E-5</v>
      </c>
      <c r="K1134" s="12">
        <f t="shared" si="71"/>
        <v>0.9572343537957525</v>
      </c>
      <c r="L1134" s="13" t="str">
        <f t="shared" si="70"/>
        <v>C</v>
      </c>
      <c r="P1134"/>
    </row>
    <row r="1135" spans="1:16">
      <c r="A1135" s="10" t="s">
        <v>12</v>
      </c>
      <c r="B1135" s="10" t="s">
        <v>42</v>
      </c>
      <c r="C1135" s="10" t="s">
        <v>43</v>
      </c>
      <c r="D1135" s="10" t="s">
        <v>44</v>
      </c>
      <c r="E1135" s="10" t="s">
        <v>2422</v>
      </c>
      <c r="F1135" s="10" t="s">
        <v>2423</v>
      </c>
      <c r="G1135" s="10">
        <v>36</v>
      </c>
      <c r="H1135" s="11">
        <v>8700</v>
      </c>
      <c r="I1135" s="6">
        <f t="shared" si="68"/>
        <v>313200</v>
      </c>
      <c r="J1135" s="12">
        <f t="shared" si="69"/>
        <v>8.0721328898242193E-5</v>
      </c>
      <c r="K1135" s="12">
        <f t="shared" si="71"/>
        <v>0.95731507512465075</v>
      </c>
      <c r="L1135" s="13" t="str">
        <f t="shared" si="70"/>
        <v>C</v>
      </c>
      <c r="P1135"/>
    </row>
    <row r="1136" spans="1:16">
      <c r="A1136" s="10" t="s">
        <v>12</v>
      </c>
      <c r="B1136" s="10" t="s">
        <v>191</v>
      </c>
      <c r="C1136" s="10" t="s">
        <v>192</v>
      </c>
      <c r="D1136" s="10" t="s">
        <v>555</v>
      </c>
      <c r="E1136" s="10" t="s">
        <v>2424</v>
      </c>
      <c r="F1136" s="10" t="s">
        <v>2425</v>
      </c>
      <c r="G1136" s="10">
        <v>2</v>
      </c>
      <c r="H1136" s="11">
        <v>156566.47</v>
      </c>
      <c r="I1136" s="6">
        <f t="shared" si="68"/>
        <v>313132.94</v>
      </c>
      <c r="J1136" s="12">
        <f t="shared" si="69"/>
        <v>8.0704045461729059E-5</v>
      </c>
      <c r="K1136" s="12">
        <f t="shared" si="71"/>
        <v>0.95739577917011243</v>
      </c>
      <c r="L1136" s="13" t="str">
        <f t="shared" si="70"/>
        <v>C</v>
      </c>
      <c r="P1136"/>
    </row>
    <row r="1137" spans="1:16">
      <c r="A1137" s="10" t="s">
        <v>12</v>
      </c>
      <c r="B1137" s="10" t="s">
        <v>154</v>
      </c>
      <c r="C1137" s="10" t="s">
        <v>155</v>
      </c>
      <c r="D1137" s="10" t="s">
        <v>2426</v>
      </c>
      <c r="E1137" s="10" t="s">
        <v>2427</v>
      </c>
      <c r="F1137" s="10" t="s">
        <v>2428</v>
      </c>
      <c r="G1137" s="10">
        <v>12</v>
      </c>
      <c r="H1137" s="11">
        <v>26000</v>
      </c>
      <c r="I1137" s="6">
        <f t="shared" si="68"/>
        <v>312000</v>
      </c>
      <c r="J1137" s="12">
        <f t="shared" si="69"/>
        <v>8.0412051776026705E-5</v>
      </c>
      <c r="K1137" s="12">
        <f t="shared" si="71"/>
        <v>0.95747619122188843</v>
      </c>
      <c r="L1137" s="13" t="str">
        <f t="shared" si="70"/>
        <v>C</v>
      </c>
      <c r="P1137"/>
    </row>
    <row r="1138" spans="1:16">
      <c r="A1138" s="10" t="s">
        <v>12</v>
      </c>
      <c r="B1138" s="10" t="s">
        <v>284</v>
      </c>
      <c r="C1138" s="10" t="s">
        <v>285</v>
      </c>
      <c r="D1138" s="10" t="s">
        <v>596</v>
      </c>
      <c r="E1138" s="10" t="s">
        <v>2429</v>
      </c>
      <c r="F1138" s="10" t="s">
        <v>2430</v>
      </c>
      <c r="G1138" s="10">
        <v>1</v>
      </c>
      <c r="H1138" s="11">
        <v>312000</v>
      </c>
      <c r="I1138" s="6">
        <f t="shared" si="68"/>
        <v>312000</v>
      </c>
      <c r="J1138" s="12">
        <f t="shared" si="69"/>
        <v>8.0412051776026705E-5</v>
      </c>
      <c r="K1138" s="12">
        <f t="shared" si="71"/>
        <v>0.95755660327366443</v>
      </c>
      <c r="L1138" s="13" t="str">
        <f t="shared" si="70"/>
        <v>C</v>
      </c>
      <c r="P1138"/>
    </row>
    <row r="1139" spans="1:16">
      <c r="A1139" s="10" t="s">
        <v>12</v>
      </c>
      <c r="B1139" s="10" t="s">
        <v>216</v>
      </c>
      <c r="C1139" s="10" t="s">
        <v>217</v>
      </c>
      <c r="D1139" s="10" t="s">
        <v>1558</v>
      </c>
      <c r="E1139" s="10" t="s">
        <v>2431</v>
      </c>
      <c r="F1139" s="10" t="s">
        <v>2432</v>
      </c>
      <c r="G1139" s="10">
        <v>56</v>
      </c>
      <c r="H1139" s="11">
        <v>5564.5</v>
      </c>
      <c r="I1139" s="6">
        <f t="shared" si="68"/>
        <v>311612</v>
      </c>
      <c r="J1139" s="12">
        <f t="shared" si="69"/>
        <v>8.0312052173177033E-5</v>
      </c>
      <c r="K1139" s="12">
        <f t="shared" si="71"/>
        <v>0.95763691532583761</v>
      </c>
      <c r="L1139" s="13" t="str">
        <f t="shared" si="70"/>
        <v>C</v>
      </c>
      <c r="P1139"/>
    </row>
    <row r="1140" spans="1:16">
      <c r="A1140" s="10" t="s">
        <v>12</v>
      </c>
      <c r="B1140" s="10" t="s">
        <v>284</v>
      </c>
      <c r="C1140" s="10" t="s">
        <v>285</v>
      </c>
      <c r="D1140" s="10" t="s">
        <v>285</v>
      </c>
      <c r="E1140" s="10" t="s">
        <v>2433</v>
      </c>
      <c r="F1140" s="10" t="s">
        <v>2434</v>
      </c>
      <c r="G1140" s="10">
        <v>5</v>
      </c>
      <c r="H1140" s="11">
        <v>62185</v>
      </c>
      <c r="I1140" s="6">
        <f t="shared" si="68"/>
        <v>310925</v>
      </c>
      <c r="J1140" s="12">
        <f t="shared" si="69"/>
        <v>8.0134991020708668E-5</v>
      </c>
      <c r="K1140" s="12">
        <f t="shared" si="71"/>
        <v>0.95771705031685828</v>
      </c>
      <c r="L1140" s="13" t="str">
        <f t="shared" si="70"/>
        <v>C</v>
      </c>
      <c r="P1140"/>
    </row>
    <row r="1141" spans="1:16">
      <c r="A1141" s="10" t="s">
        <v>12</v>
      </c>
      <c r="B1141" s="10" t="s">
        <v>216</v>
      </c>
      <c r="C1141" s="10" t="s">
        <v>217</v>
      </c>
      <c r="D1141" s="10" t="s">
        <v>467</v>
      </c>
      <c r="E1141" s="10" t="s">
        <v>2435</v>
      </c>
      <c r="F1141" s="10" t="s">
        <v>2436</v>
      </c>
      <c r="G1141" s="10">
        <v>2</v>
      </c>
      <c r="H1141" s="11">
        <v>155000</v>
      </c>
      <c r="I1141" s="6">
        <f t="shared" si="68"/>
        <v>310000</v>
      </c>
      <c r="J1141" s="12">
        <f t="shared" si="69"/>
        <v>7.9896589905667563E-5</v>
      </c>
      <c r="K1141" s="12">
        <f t="shared" si="71"/>
        <v>0.95779694690676398</v>
      </c>
      <c r="L1141" s="13" t="str">
        <f t="shared" si="70"/>
        <v>C</v>
      </c>
      <c r="P1141"/>
    </row>
    <row r="1142" spans="1:16">
      <c r="A1142" s="10" t="s">
        <v>12</v>
      </c>
      <c r="B1142" s="10" t="s">
        <v>81</v>
      </c>
      <c r="C1142" s="10" t="s">
        <v>82</v>
      </c>
      <c r="D1142" s="10" t="s">
        <v>1390</v>
      </c>
      <c r="E1142" s="10" t="s">
        <v>2437</v>
      </c>
      <c r="F1142" s="10" t="s">
        <v>2438</v>
      </c>
      <c r="G1142" s="10">
        <v>12.5</v>
      </c>
      <c r="H1142" s="11">
        <v>24706</v>
      </c>
      <c r="I1142" s="6">
        <f t="shared" si="68"/>
        <v>308825</v>
      </c>
      <c r="J1142" s="12">
        <f t="shared" si="69"/>
        <v>7.959375605683157E-5</v>
      </c>
      <c r="K1142" s="12">
        <f t="shared" si="71"/>
        <v>0.9578765406628208</v>
      </c>
      <c r="L1142" s="13" t="str">
        <f t="shared" si="70"/>
        <v>C</v>
      </c>
      <c r="P1142"/>
    </row>
    <row r="1143" spans="1:16">
      <c r="A1143" s="10" t="s">
        <v>12</v>
      </c>
      <c r="B1143" s="10" t="s">
        <v>284</v>
      </c>
      <c r="C1143" s="10" t="s">
        <v>285</v>
      </c>
      <c r="D1143" s="10" t="s">
        <v>285</v>
      </c>
      <c r="E1143" s="10" t="s">
        <v>2439</v>
      </c>
      <c r="F1143" s="10" t="s">
        <v>2440</v>
      </c>
      <c r="G1143" s="10">
        <v>4</v>
      </c>
      <c r="H1143" s="11">
        <v>76740</v>
      </c>
      <c r="I1143" s="6">
        <f t="shared" si="68"/>
        <v>306960</v>
      </c>
      <c r="J1143" s="12">
        <f t="shared" si="69"/>
        <v>7.9113087862721669E-5</v>
      </c>
      <c r="K1143" s="12">
        <f t="shared" si="71"/>
        <v>0.95795565375068348</v>
      </c>
      <c r="L1143" s="13" t="str">
        <f t="shared" si="70"/>
        <v>C</v>
      </c>
      <c r="P1143"/>
    </row>
    <row r="1144" spans="1:16">
      <c r="A1144" s="10" t="s">
        <v>12</v>
      </c>
      <c r="B1144" s="10" t="s">
        <v>284</v>
      </c>
      <c r="C1144" s="10" t="s">
        <v>285</v>
      </c>
      <c r="D1144" s="10" t="s">
        <v>286</v>
      </c>
      <c r="E1144" s="10" t="s">
        <v>2441</v>
      </c>
      <c r="F1144" s="10" t="s">
        <v>2442</v>
      </c>
      <c r="G1144" s="10">
        <v>7</v>
      </c>
      <c r="H1144" s="11">
        <v>43718.07</v>
      </c>
      <c r="I1144" s="6">
        <f t="shared" si="68"/>
        <v>306026.49</v>
      </c>
      <c r="J1144" s="12">
        <f t="shared" si="69"/>
        <v>7.8872493457422181E-5</v>
      </c>
      <c r="K1144" s="12">
        <f t="shared" si="71"/>
        <v>0.95803452624414087</v>
      </c>
      <c r="L1144" s="13" t="str">
        <f t="shared" si="70"/>
        <v>C</v>
      </c>
      <c r="P1144"/>
    </row>
    <row r="1145" spans="1:16">
      <c r="A1145" s="10" t="s">
        <v>12</v>
      </c>
      <c r="B1145" s="10" t="s">
        <v>316</v>
      </c>
      <c r="C1145" s="10" t="s">
        <v>317</v>
      </c>
      <c r="D1145" s="10" t="s">
        <v>893</v>
      </c>
      <c r="E1145" s="10" t="s">
        <v>2443</v>
      </c>
      <c r="F1145" s="10" t="s">
        <v>2444</v>
      </c>
      <c r="G1145" s="10">
        <v>1</v>
      </c>
      <c r="H1145" s="11">
        <v>306000</v>
      </c>
      <c r="I1145" s="6">
        <f t="shared" si="68"/>
        <v>306000</v>
      </c>
      <c r="J1145" s="12">
        <f t="shared" si="69"/>
        <v>7.8865666164949278E-5</v>
      </c>
      <c r="K1145" s="12">
        <f t="shared" si="71"/>
        <v>0.95811339191030587</v>
      </c>
      <c r="L1145" s="13" t="str">
        <f t="shared" si="70"/>
        <v>C</v>
      </c>
      <c r="P1145"/>
    </row>
    <row r="1146" spans="1:16">
      <c r="A1146" s="10" t="s">
        <v>12</v>
      </c>
      <c r="B1146" s="10" t="s">
        <v>316</v>
      </c>
      <c r="C1146" s="10" t="s">
        <v>317</v>
      </c>
      <c r="D1146" s="10" t="s">
        <v>763</v>
      </c>
      <c r="E1146" s="10" t="s">
        <v>2445</v>
      </c>
      <c r="F1146" s="10" t="s">
        <v>2446</v>
      </c>
      <c r="G1146" s="10">
        <v>1</v>
      </c>
      <c r="H1146" s="11">
        <v>305882</v>
      </c>
      <c r="I1146" s="6">
        <f t="shared" si="68"/>
        <v>305882</v>
      </c>
      <c r="J1146" s="12">
        <f t="shared" si="69"/>
        <v>7.8835253914598087E-5</v>
      </c>
      <c r="K1146" s="12">
        <f t="shared" si="71"/>
        <v>0.95819222716422048</v>
      </c>
      <c r="L1146" s="13" t="str">
        <f t="shared" si="70"/>
        <v>C</v>
      </c>
      <c r="P1146"/>
    </row>
    <row r="1147" spans="1:16">
      <c r="A1147" s="10" t="s">
        <v>12</v>
      </c>
      <c r="B1147" s="10" t="s">
        <v>284</v>
      </c>
      <c r="C1147" s="10" t="s">
        <v>285</v>
      </c>
      <c r="D1147" s="10" t="s">
        <v>1358</v>
      </c>
      <c r="E1147" s="10" t="s">
        <v>2447</v>
      </c>
      <c r="F1147" s="10" t="s">
        <v>2448</v>
      </c>
      <c r="G1147" s="10">
        <v>15</v>
      </c>
      <c r="H1147" s="11">
        <v>20168.07</v>
      </c>
      <c r="I1147" s="6">
        <f t="shared" si="68"/>
        <v>302521.05</v>
      </c>
      <c r="J1147" s="12">
        <f t="shared" si="69"/>
        <v>7.7969033128006291E-5</v>
      </c>
      <c r="K1147" s="12">
        <f t="shared" si="71"/>
        <v>0.95827019619734843</v>
      </c>
      <c r="L1147" s="13" t="str">
        <f t="shared" si="70"/>
        <v>C</v>
      </c>
      <c r="P1147"/>
    </row>
    <row r="1148" spans="1:16">
      <c r="A1148" s="10" t="s">
        <v>12</v>
      </c>
      <c r="B1148" s="10" t="s">
        <v>316</v>
      </c>
      <c r="C1148" s="10" t="s">
        <v>317</v>
      </c>
      <c r="D1148" s="10" t="s">
        <v>1442</v>
      </c>
      <c r="E1148" s="10" t="s">
        <v>2449</v>
      </c>
      <c r="F1148" s="10" t="s">
        <v>2450</v>
      </c>
      <c r="G1148" s="10">
        <v>2</v>
      </c>
      <c r="H1148" s="11">
        <v>151000</v>
      </c>
      <c r="I1148" s="6">
        <f t="shared" si="68"/>
        <v>302000</v>
      </c>
      <c r="J1148" s="12">
        <f t="shared" si="69"/>
        <v>7.783474242423098E-5</v>
      </c>
      <c r="K1148" s="12">
        <f t="shared" si="71"/>
        <v>0.95834803093977261</v>
      </c>
      <c r="L1148" s="13" t="str">
        <f t="shared" si="70"/>
        <v>C</v>
      </c>
      <c r="P1148"/>
    </row>
    <row r="1149" spans="1:16">
      <c r="A1149" s="10" t="s">
        <v>12</v>
      </c>
      <c r="B1149" s="10" t="s">
        <v>184</v>
      </c>
      <c r="C1149" s="10" t="s">
        <v>185</v>
      </c>
      <c r="D1149" s="10" t="s">
        <v>1439</v>
      </c>
      <c r="E1149" s="10" t="s">
        <v>2451</v>
      </c>
      <c r="F1149" s="10" t="s">
        <v>2452</v>
      </c>
      <c r="G1149" s="10">
        <v>1473</v>
      </c>
      <c r="H1149" s="11">
        <v>204.6</v>
      </c>
      <c r="I1149" s="6">
        <f t="shared" si="68"/>
        <v>301375.8</v>
      </c>
      <c r="J1149" s="12">
        <f t="shared" si="69"/>
        <v>7.7673866774491889E-5</v>
      </c>
      <c r="K1149" s="12">
        <f t="shared" si="71"/>
        <v>0.9584257048065471</v>
      </c>
      <c r="L1149" s="13" t="str">
        <f t="shared" si="70"/>
        <v>C</v>
      </c>
      <c r="P1149"/>
    </row>
    <row r="1150" spans="1:16">
      <c r="A1150" s="10" t="s">
        <v>12</v>
      </c>
      <c r="B1150" s="10" t="s">
        <v>143</v>
      </c>
      <c r="C1150" s="10" t="s">
        <v>144</v>
      </c>
      <c r="D1150" s="10" t="s">
        <v>320</v>
      </c>
      <c r="E1150" s="10" t="s">
        <v>2453</v>
      </c>
      <c r="F1150" s="10" t="s">
        <v>2454</v>
      </c>
      <c r="G1150" s="10">
        <v>0.4</v>
      </c>
      <c r="H1150" s="11">
        <v>750773.48</v>
      </c>
      <c r="I1150" s="6">
        <f t="shared" si="68"/>
        <v>300309.39199999999</v>
      </c>
      <c r="J1150" s="12">
        <f t="shared" si="69"/>
        <v>7.7399020443368917E-5</v>
      </c>
      <c r="K1150" s="12">
        <f t="shared" si="71"/>
        <v>0.95850310382699044</v>
      </c>
      <c r="L1150" s="13" t="str">
        <f t="shared" si="70"/>
        <v>C</v>
      </c>
      <c r="P1150"/>
    </row>
    <row r="1151" spans="1:16">
      <c r="A1151" s="10" t="s">
        <v>12</v>
      </c>
      <c r="B1151" s="10" t="s">
        <v>800</v>
      </c>
      <c r="C1151" s="10" t="s">
        <v>801</v>
      </c>
      <c r="D1151" s="10" t="s">
        <v>801</v>
      </c>
      <c r="E1151" s="10" t="s">
        <v>2455</v>
      </c>
      <c r="F1151" s="10" t="s">
        <v>2456</v>
      </c>
      <c r="G1151" s="10">
        <v>176</v>
      </c>
      <c r="H1151" s="11">
        <v>1704.55</v>
      </c>
      <c r="I1151" s="6">
        <f t="shared" si="68"/>
        <v>300000.8</v>
      </c>
      <c r="J1151" s="12">
        <f t="shared" si="69"/>
        <v>7.7319486738619973E-5</v>
      </c>
      <c r="K1151" s="12">
        <f t="shared" si="71"/>
        <v>0.95858042331372906</v>
      </c>
      <c r="L1151" s="13" t="str">
        <f t="shared" si="70"/>
        <v>C</v>
      </c>
      <c r="P1151"/>
    </row>
    <row r="1152" spans="1:16">
      <c r="A1152" s="10" t="s">
        <v>12</v>
      </c>
      <c r="B1152" s="10" t="s">
        <v>42</v>
      </c>
      <c r="C1152" s="10" t="s">
        <v>43</v>
      </c>
      <c r="D1152" s="10" t="s">
        <v>611</v>
      </c>
      <c r="E1152" s="10" t="s">
        <v>2457</v>
      </c>
      <c r="F1152" s="10" t="s">
        <v>2458</v>
      </c>
      <c r="G1152" s="10">
        <v>12</v>
      </c>
      <c r="H1152" s="11">
        <v>25000</v>
      </c>
      <c r="I1152" s="6">
        <f t="shared" si="68"/>
        <v>300000</v>
      </c>
      <c r="J1152" s="12">
        <f t="shared" si="69"/>
        <v>7.7319280553871838E-5</v>
      </c>
      <c r="K1152" s="12">
        <f t="shared" si="71"/>
        <v>0.95865774259428294</v>
      </c>
      <c r="L1152" s="13" t="str">
        <f t="shared" si="70"/>
        <v>C</v>
      </c>
      <c r="P1152"/>
    </row>
    <row r="1153" spans="1:16">
      <c r="A1153" s="10" t="s">
        <v>12</v>
      </c>
      <c r="B1153" s="10" t="s">
        <v>316</v>
      </c>
      <c r="C1153" s="10" t="s">
        <v>317</v>
      </c>
      <c r="D1153" s="10" t="s">
        <v>893</v>
      </c>
      <c r="E1153" s="10" t="s">
        <v>2459</v>
      </c>
      <c r="F1153" s="10" t="s">
        <v>2460</v>
      </c>
      <c r="G1153" s="10">
        <v>1</v>
      </c>
      <c r="H1153" s="11">
        <v>298744.59999999998</v>
      </c>
      <c r="I1153" s="6">
        <f t="shared" si="68"/>
        <v>298744.59999999998</v>
      </c>
      <c r="J1153" s="12">
        <f t="shared" si="69"/>
        <v>7.6995725137847396E-5</v>
      </c>
      <c r="K1153" s="12">
        <f t="shared" si="71"/>
        <v>0.9587347383194208</v>
      </c>
      <c r="L1153" s="13" t="str">
        <f t="shared" si="70"/>
        <v>C</v>
      </c>
      <c r="P1153"/>
    </row>
    <row r="1154" spans="1:16">
      <c r="A1154" s="10" t="s">
        <v>12</v>
      </c>
      <c r="B1154" s="10" t="s">
        <v>184</v>
      </c>
      <c r="C1154" s="10" t="s">
        <v>185</v>
      </c>
      <c r="D1154" s="10" t="s">
        <v>1439</v>
      </c>
      <c r="E1154" s="10" t="s">
        <v>2461</v>
      </c>
      <c r="F1154" s="10" t="s">
        <v>2462</v>
      </c>
      <c r="G1154" s="10">
        <v>7872</v>
      </c>
      <c r="H1154" s="11">
        <v>37.950000000000003</v>
      </c>
      <c r="I1154" s="6">
        <f t="shared" ref="I1154:I1217" si="72">G1154*H1154</f>
        <v>298742.40000000002</v>
      </c>
      <c r="J1154" s="12">
        <f t="shared" ref="J1154:J1217" si="73">I1154/$I$3317</f>
        <v>7.6995158129790014E-5</v>
      </c>
      <c r="K1154" s="12">
        <f t="shared" si="71"/>
        <v>0.95881173347755055</v>
      </c>
      <c r="L1154" s="13" t="str">
        <f t="shared" ref="L1154:L1217" si="74">IF(K1154&lt;=0.8,"A",IF(K1154&lt;=0.95,"B","C"))</f>
        <v>C</v>
      </c>
      <c r="P1154"/>
    </row>
    <row r="1155" spans="1:16">
      <c r="A1155" s="10" t="s">
        <v>12</v>
      </c>
      <c r="B1155" s="10" t="s">
        <v>18</v>
      </c>
      <c r="C1155" s="10" t="s">
        <v>19</v>
      </c>
      <c r="D1155" s="10" t="s">
        <v>739</v>
      </c>
      <c r="E1155" s="10" t="s">
        <v>2463</v>
      </c>
      <c r="F1155" s="10" t="s">
        <v>2464</v>
      </c>
      <c r="G1155" s="10">
        <v>1</v>
      </c>
      <c r="H1155" s="11">
        <v>298000</v>
      </c>
      <c r="I1155" s="6">
        <f t="shared" si="72"/>
        <v>298000</v>
      </c>
      <c r="J1155" s="12">
        <f t="shared" si="73"/>
        <v>7.6803818683512695E-5</v>
      </c>
      <c r="K1155" s="12">
        <f t="shared" si="71"/>
        <v>0.95888853729623402</v>
      </c>
      <c r="L1155" s="13" t="str">
        <f t="shared" si="74"/>
        <v>C</v>
      </c>
      <c r="P1155"/>
    </row>
    <row r="1156" spans="1:16">
      <c r="A1156" s="10" t="s">
        <v>12</v>
      </c>
      <c r="B1156" s="10" t="s">
        <v>316</v>
      </c>
      <c r="C1156" s="10" t="s">
        <v>317</v>
      </c>
      <c r="D1156" s="10" t="s">
        <v>536</v>
      </c>
      <c r="E1156" s="10" t="s">
        <v>2465</v>
      </c>
      <c r="F1156" s="10" t="s">
        <v>2466</v>
      </c>
      <c r="G1156" s="10">
        <v>10</v>
      </c>
      <c r="H1156" s="11">
        <v>29800</v>
      </c>
      <c r="I1156" s="6">
        <f t="shared" si="72"/>
        <v>298000</v>
      </c>
      <c r="J1156" s="12">
        <f t="shared" si="73"/>
        <v>7.6803818683512695E-5</v>
      </c>
      <c r="K1156" s="12">
        <f t="shared" ref="K1156:K1219" si="75">K1155+J1156</f>
        <v>0.95896534111491749</v>
      </c>
      <c r="L1156" s="13" t="str">
        <f t="shared" si="74"/>
        <v>C</v>
      </c>
      <c r="P1156"/>
    </row>
    <row r="1157" spans="1:16">
      <c r="A1157" s="10" t="s">
        <v>12</v>
      </c>
      <c r="B1157" s="10" t="s">
        <v>316</v>
      </c>
      <c r="C1157" s="10" t="s">
        <v>317</v>
      </c>
      <c r="D1157" s="10" t="s">
        <v>317</v>
      </c>
      <c r="E1157" s="10" t="s">
        <v>2467</v>
      </c>
      <c r="F1157" s="10" t="s">
        <v>2468</v>
      </c>
      <c r="G1157" s="10">
        <v>8</v>
      </c>
      <c r="H1157" s="11">
        <v>37000</v>
      </c>
      <c r="I1157" s="6">
        <f t="shared" si="72"/>
        <v>296000</v>
      </c>
      <c r="J1157" s="12">
        <f t="shared" si="73"/>
        <v>7.6288356813153539E-5</v>
      </c>
      <c r="K1157" s="12">
        <f t="shared" si="75"/>
        <v>0.95904162947173066</v>
      </c>
      <c r="L1157" s="13" t="str">
        <f t="shared" si="74"/>
        <v>C</v>
      </c>
      <c r="P1157"/>
    </row>
    <row r="1158" spans="1:16">
      <c r="A1158" s="10" t="s">
        <v>12</v>
      </c>
      <c r="B1158" s="10" t="s">
        <v>316</v>
      </c>
      <c r="C1158" s="10" t="s">
        <v>317</v>
      </c>
      <c r="D1158" s="10" t="s">
        <v>317</v>
      </c>
      <c r="E1158" s="10" t="s">
        <v>2469</v>
      </c>
      <c r="F1158" s="10" t="s">
        <v>2470</v>
      </c>
      <c r="G1158" s="10">
        <v>8</v>
      </c>
      <c r="H1158" s="11">
        <v>37000</v>
      </c>
      <c r="I1158" s="6">
        <f t="shared" si="72"/>
        <v>296000</v>
      </c>
      <c r="J1158" s="12">
        <f t="shared" si="73"/>
        <v>7.6288356813153539E-5</v>
      </c>
      <c r="K1158" s="12">
        <f t="shared" si="75"/>
        <v>0.95911791782854383</v>
      </c>
      <c r="L1158" s="13" t="str">
        <f t="shared" si="74"/>
        <v>C</v>
      </c>
      <c r="P1158"/>
    </row>
    <row r="1159" spans="1:16">
      <c r="A1159" s="10" t="s">
        <v>12</v>
      </c>
      <c r="B1159" s="10" t="s">
        <v>216</v>
      </c>
      <c r="C1159" s="10" t="s">
        <v>217</v>
      </c>
      <c r="D1159" s="10" t="s">
        <v>2471</v>
      </c>
      <c r="E1159" s="10" t="s">
        <v>2472</v>
      </c>
      <c r="F1159" s="10" t="s">
        <v>2473</v>
      </c>
      <c r="G1159" s="10">
        <v>28</v>
      </c>
      <c r="H1159" s="11">
        <v>10549.05</v>
      </c>
      <c r="I1159" s="6">
        <f t="shared" si="72"/>
        <v>295373.39999999997</v>
      </c>
      <c r="J1159" s="12">
        <f t="shared" si="73"/>
        <v>7.6126862609170016E-5</v>
      </c>
      <c r="K1159" s="12">
        <f t="shared" si="75"/>
        <v>0.95919404469115299</v>
      </c>
      <c r="L1159" s="13" t="str">
        <f t="shared" si="74"/>
        <v>C</v>
      </c>
      <c r="P1159"/>
    </row>
    <row r="1160" spans="1:16">
      <c r="A1160" s="10" t="s">
        <v>12</v>
      </c>
      <c r="B1160" s="10" t="s">
        <v>284</v>
      </c>
      <c r="C1160" s="10" t="s">
        <v>285</v>
      </c>
      <c r="D1160" s="10" t="s">
        <v>285</v>
      </c>
      <c r="E1160" s="10" t="s">
        <v>2474</v>
      </c>
      <c r="F1160" s="10" t="s">
        <v>2475</v>
      </c>
      <c r="G1160" s="10">
        <v>1</v>
      </c>
      <c r="H1160" s="11">
        <v>295000</v>
      </c>
      <c r="I1160" s="6">
        <f t="shared" si="72"/>
        <v>295000</v>
      </c>
      <c r="J1160" s="12">
        <f t="shared" si="73"/>
        <v>7.6030625877973975E-5</v>
      </c>
      <c r="K1160" s="12">
        <f t="shared" si="75"/>
        <v>0.95927007531703101</v>
      </c>
      <c r="L1160" s="13" t="str">
        <f t="shared" si="74"/>
        <v>C</v>
      </c>
      <c r="P1160"/>
    </row>
    <row r="1161" spans="1:16">
      <c r="A1161" s="10" t="s">
        <v>12</v>
      </c>
      <c r="B1161" s="10" t="s">
        <v>184</v>
      </c>
      <c r="C1161" s="10" t="s">
        <v>185</v>
      </c>
      <c r="D1161" s="10" t="s">
        <v>231</v>
      </c>
      <c r="E1161" s="10" t="s">
        <v>2476</v>
      </c>
      <c r="F1161" s="10" t="s">
        <v>2477</v>
      </c>
      <c r="G1161" s="10">
        <v>8.6999999999999993</v>
      </c>
      <c r="H1161" s="11">
        <v>33862.050000000003</v>
      </c>
      <c r="I1161" s="6">
        <f t="shared" si="72"/>
        <v>294599.83500000002</v>
      </c>
      <c r="J1161" s="12">
        <f t="shared" si="73"/>
        <v>7.5927490978297847E-5</v>
      </c>
      <c r="K1161" s="12">
        <f t="shared" si="75"/>
        <v>0.9593460028080093</v>
      </c>
      <c r="L1161" s="13" t="str">
        <f t="shared" si="74"/>
        <v>C</v>
      </c>
      <c r="P1161"/>
    </row>
    <row r="1162" spans="1:16">
      <c r="A1162" s="10" t="s">
        <v>12</v>
      </c>
      <c r="B1162" s="10" t="s">
        <v>316</v>
      </c>
      <c r="C1162" s="10" t="s">
        <v>317</v>
      </c>
      <c r="D1162" s="10" t="s">
        <v>763</v>
      </c>
      <c r="E1162" s="10" t="s">
        <v>2478</v>
      </c>
      <c r="F1162" s="10" t="s">
        <v>2479</v>
      </c>
      <c r="G1162" s="10">
        <v>1</v>
      </c>
      <c r="H1162" s="11">
        <v>294118</v>
      </c>
      <c r="I1162" s="6">
        <f t="shared" si="72"/>
        <v>294118</v>
      </c>
      <c r="J1162" s="12">
        <f t="shared" si="73"/>
        <v>7.5803307193145588E-5</v>
      </c>
      <c r="K1162" s="12">
        <f t="shared" si="75"/>
        <v>0.95942180611520245</v>
      </c>
      <c r="L1162" s="13" t="str">
        <f t="shared" si="74"/>
        <v>C</v>
      </c>
      <c r="P1162"/>
    </row>
    <row r="1163" spans="1:16">
      <c r="A1163" s="10" t="s">
        <v>12</v>
      </c>
      <c r="B1163" s="10" t="s">
        <v>31</v>
      </c>
      <c r="C1163" s="10" t="s">
        <v>32</v>
      </c>
      <c r="D1163" s="10" t="s">
        <v>131</v>
      </c>
      <c r="E1163" s="10" t="s">
        <v>2480</v>
      </c>
      <c r="F1163" s="10" t="s">
        <v>2481</v>
      </c>
      <c r="G1163" s="10">
        <v>4.25</v>
      </c>
      <c r="H1163" s="11">
        <v>69121.67</v>
      </c>
      <c r="I1163" s="6">
        <f t="shared" si="72"/>
        <v>293767.09749999997</v>
      </c>
      <c r="J1163" s="12">
        <f t="shared" si="73"/>
        <v>7.5712868763663733E-5</v>
      </c>
      <c r="K1163" s="12">
        <f t="shared" si="75"/>
        <v>0.95949751898396607</v>
      </c>
      <c r="L1163" s="13" t="str">
        <f t="shared" si="74"/>
        <v>C</v>
      </c>
      <c r="P1163"/>
    </row>
    <row r="1164" spans="1:16">
      <c r="A1164" s="10" t="s">
        <v>1048</v>
      </c>
      <c r="B1164" s="10" t="s">
        <v>191</v>
      </c>
      <c r="C1164" s="10" t="s">
        <v>192</v>
      </c>
      <c r="D1164" s="10" t="s">
        <v>555</v>
      </c>
      <c r="E1164" s="10" t="s">
        <v>1077</v>
      </c>
      <c r="F1164" s="10" t="s">
        <v>1078</v>
      </c>
      <c r="G1164" s="10">
        <v>6</v>
      </c>
      <c r="H1164" s="11">
        <v>48953.96</v>
      </c>
      <c r="I1164" s="6">
        <f t="shared" si="72"/>
        <v>293723.76</v>
      </c>
      <c r="J1164" s="12">
        <f t="shared" si="73"/>
        <v>7.57016993492604E-5</v>
      </c>
      <c r="K1164" s="12">
        <f t="shared" si="75"/>
        <v>0.9595732206833153</v>
      </c>
      <c r="L1164" s="13" t="str">
        <f t="shared" si="74"/>
        <v>C</v>
      </c>
      <c r="P1164"/>
    </row>
    <row r="1165" spans="1:16">
      <c r="A1165" s="10" t="s">
        <v>12</v>
      </c>
      <c r="B1165" s="10" t="s">
        <v>42</v>
      </c>
      <c r="C1165" s="10" t="s">
        <v>43</v>
      </c>
      <c r="D1165" s="10" t="s">
        <v>64</v>
      </c>
      <c r="E1165" s="10" t="s">
        <v>2482</v>
      </c>
      <c r="F1165" s="10" t="s">
        <v>2483</v>
      </c>
      <c r="G1165" s="10">
        <v>5</v>
      </c>
      <c r="H1165" s="11">
        <v>58590</v>
      </c>
      <c r="I1165" s="6">
        <f t="shared" si="72"/>
        <v>292950</v>
      </c>
      <c r="J1165" s="12">
        <f t="shared" si="73"/>
        <v>7.5502277460855842E-5</v>
      </c>
      <c r="K1165" s="12">
        <f t="shared" si="75"/>
        <v>0.95964872296077619</v>
      </c>
      <c r="L1165" s="13" t="str">
        <f t="shared" si="74"/>
        <v>C</v>
      </c>
      <c r="P1165"/>
    </row>
    <row r="1166" spans="1:16">
      <c r="A1166" s="10" t="s">
        <v>12</v>
      </c>
      <c r="B1166" s="10" t="s">
        <v>284</v>
      </c>
      <c r="C1166" s="10" t="s">
        <v>285</v>
      </c>
      <c r="D1166" s="10" t="s">
        <v>285</v>
      </c>
      <c r="E1166" s="10" t="s">
        <v>2484</v>
      </c>
      <c r="F1166" s="10" t="s">
        <v>2485</v>
      </c>
      <c r="G1166" s="10">
        <v>3</v>
      </c>
      <c r="H1166" s="11">
        <v>97600</v>
      </c>
      <c r="I1166" s="6">
        <f t="shared" si="72"/>
        <v>292800</v>
      </c>
      <c r="J1166" s="12">
        <f t="shared" si="73"/>
        <v>7.5463617820578909E-5</v>
      </c>
      <c r="K1166" s="12">
        <f t="shared" si="75"/>
        <v>0.95972418657859682</v>
      </c>
      <c r="L1166" s="13" t="str">
        <f t="shared" si="74"/>
        <v>C</v>
      </c>
      <c r="P1166"/>
    </row>
    <row r="1167" spans="1:16">
      <c r="A1167" s="10" t="s">
        <v>140</v>
      </c>
      <c r="B1167" s="10" t="s">
        <v>316</v>
      </c>
      <c r="C1167" s="10" t="s">
        <v>317</v>
      </c>
      <c r="D1167" s="10" t="s">
        <v>763</v>
      </c>
      <c r="E1167" s="10" t="s">
        <v>2486</v>
      </c>
      <c r="F1167" s="10" t="s">
        <v>2487</v>
      </c>
      <c r="G1167" s="10">
        <v>1</v>
      </c>
      <c r="H1167" s="11">
        <v>292753.68</v>
      </c>
      <c r="I1167" s="6">
        <f t="shared" si="72"/>
        <v>292753.68</v>
      </c>
      <c r="J1167" s="12">
        <f t="shared" si="73"/>
        <v>7.5451679723661396E-5</v>
      </c>
      <c r="K1167" s="12">
        <f t="shared" si="75"/>
        <v>0.95979963825832049</v>
      </c>
      <c r="L1167" s="13" t="str">
        <f t="shared" si="74"/>
        <v>C</v>
      </c>
      <c r="P1167"/>
    </row>
    <row r="1168" spans="1:16">
      <c r="A1168" s="10" t="s">
        <v>12</v>
      </c>
      <c r="B1168" s="10" t="s">
        <v>143</v>
      </c>
      <c r="C1168" s="10" t="s">
        <v>144</v>
      </c>
      <c r="D1168" s="10" t="s">
        <v>166</v>
      </c>
      <c r="E1168" s="10" t="s">
        <v>2488</v>
      </c>
      <c r="F1168" s="10" t="s">
        <v>2489</v>
      </c>
      <c r="G1168" s="10">
        <v>7.67</v>
      </c>
      <c r="H1168" s="11">
        <v>38103.33</v>
      </c>
      <c r="I1168" s="6">
        <f t="shared" si="72"/>
        <v>292252.54110000003</v>
      </c>
      <c r="J1168" s="12">
        <f t="shared" si="73"/>
        <v>7.5322520726309533E-5</v>
      </c>
      <c r="K1168" s="12">
        <f t="shared" si="75"/>
        <v>0.95987496077904677</v>
      </c>
      <c r="L1168" s="13" t="str">
        <f t="shared" si="74"/>
        <v>C</v>
      </c>
      <c r="P1168"/>
    </row>
    <row r="1169" spans="1:16">
      <c r="A1169" s="10" t="s">
        <v>12</v>
      </c>
      <c r="B1169" s="10" t="s">
        <v>18</v>
      </c>
      <c r="C1169" s="10" t="s">
        <v>19</v>
      </c>
      <c r="D1169" s="10" t="s">
        <v>1908</v>
      </c>
      <c r="E1169" s="10" t="s">
        <v>2490</v>
      </c>
      <c r="F1169" s="10" t="s">
        <v>2491</v>
      </c>
      <c r="G1169" s="10">
        <v>5</v>
      </c>
      <c r="H1169" s="11">
        <v>58000</v>
      </c>
      <c r="I1169" s="6">
        <f t="shared" si="72"/>
        <v>290000</v>
      </c>
      <c r="J1169" s="12">
        <f t="shared" si="73"/>
        <v>7.4741971202076112E-5</v>
      </c>
      <c r="K1169" s="12">
        <f t="shared" si="75"/>
        <v>0.95994970275024882</v>
      </c>
      <c r="L1169" s="13" t="str">
        <f t="shared" si="74"/>
        <v>C</v>
      </c>
      <c r="P1169"/>
    </row>
    <row r="1170" spans="1:16">
      <c r="A1170" s="10" t="s">
        <v>12</v>
      </c>
      <c r="B1170" s="10" t="s">
        <v>284</v>
      </c>
      <c r="C1170" s="10" t="s">
        <v>285</v>
      </c>
      <c r="D1170" s="10" t="s">
        <v>286</v>
      </c>
      <c r="E1170" s="10" t="s">
        <v>2492</v>
      </c>
      <c r="F1170" s="10" t="s">
        <v>2493</v>
      </c>
      <c r="G1170" s="10">
        <v>1</v>
      </c>
      <c r="H1170" s="11">
        <v>290000</v>
      </c>
      <c r="I1170" s="6">
        <f t="shared" si="72"/>
        <v>290000</v>
      </c>
      <c r="J1170" s="12">
        <f t="shared" si="73"/>
        <v>7.4741971202076112E-5</v>
      </c>
      <c r="K1170" s="12">
        <f t="shared" si="75"/>
        <v>0.96002444472145088</v>
      </c>
      <c r="L1170" s="13" t="str">
        <f t="shared" si="74"/>
        <v>C</v>
      </c>
      <c r="P1170"/>
    </row>
    <row r="1171" spans="1:16">
      <c r="A1171" s="10" t="s">
        <v>140</v>
      </c>
      <c r="B1171" s="10" t="s">
        <v>154</v>
      </c>
      <c r="C1171" s="10" t="s">
        <v>155</v>
      </c>
      <c r="D1171" s="10" t="s">
        <v>522</v>
      </c>
      <c r="E1171" s="10" t="s">
        <v>2494</v>
      </c>
      <c r="F1171" s="10" t="s">
        <v>2495</v>
      </c>
      <c r="G1171" s="10">
        <v>0.27</v>
      </c>
      <c r="H1171" s="11">
        <v>1072750</v>
      </c>
      <c r="I1171" s="6">
        <f t="shared" si="72"/>
        <v>289642.5</v>
      </c>
      <c r="J1171" s="12">
        <f t="shared" si="73"/>
        <v>7.464983239274941E-5</v>
      </c>
      <c r="K1171" s="12">
        <f t="shared" si="75"/>
        <v>0.96009909455384368</v>
      </c>
      <c r="L1171" s="13" t="str">
        <f t="shared" si="74"/>
        <v>C</v>
      </c>
      <c r="P1171"/>
    </row>
    <row r="1172" spans="1:16">
      <c r="A1172" s="10" t="s">
        <v>12</v>
      </c>
      <c r="B1172" s="10" t="s">
        <v>184</v>
      </c>
      <c r="C1172" s="10" t="s">
        <v>185</v>
      </c>
      <c r="D1172" s="10" t="s">
        <v>231</v>
      </c>
      <c r="E1172" s="10" t="s">
        <v>2496</v>
      </c>
      <c r="F1172" s="10" t="s">
        <v>2497</v>
      </c>
      <c r="G1172" s="10">
        <v>2.4</v>
      </c>
      <c r="H1172" s="11">
        <v>120515</v>
      </c>
      <c r="I1172" s="6">
        <f t="shared" si="72"/>
        <v>289236</v>
      </c>
      <c r="J1172" s="12">
        <f t="shared" si="73"/>
        <v>7.4545064767598916E-5</v>
      </c>
      <c r="K1172" s="12">
        <f t="shared" si="75"/>
        <v>0.96017363961861124</v>
      </c>
      <c r="L1172" s="13" t="str">
        <f t="shared" si="74"/>
        <v>C</v>
      </c>
      <c r="P1172"/>
    </row>
    <row r="1173" spans="1:16">
      <c r="A1173" s="10" t="s">
        <v>12</v>
      </c>
      <c r="B1173" s="10" t="s">
        <v>316</v>
      </c>
      <c r="C1173" s="10" t="s">
        <v>317</v>
      </c>
      <c r="D1173" s="10" t="s">
        <v>1442</v>
      </c>
      <c r="E1173" s="10" t="s">
        <v>2498</v>
      </c>
      <c r="F1173" s="10" t="s">
        <v>2499</v>
      </c>
      <c r="G1173" s="10">
        <v>10</v>
      </c>
      <c r="H1173" s="11">
        <v>28842</v>
      </c>
      <c r="I1173" s="6">
        <f t="shared" si="72"/>
        <v>288420</v>
      </c>
      <c r="J1173" s="12">
        <f t="shared" si="73"/>
        <v>7.4334756324492384E-5</v>
      </c>
      <c r="K1173" s="12">
        <f t="shared" si="75"/>
        <v>0.9602479743749357</v>
      </c>
      <c r="L1173" s="13" t="str">
        <f t="shared" si="74"/>
        <v>C</v>
      </c>
      <c r="P1173"/>
    </row>
    <row r="1174" spans="1:16">
      <c r="A1174" s="10" t="s">
        <v>12</v>
      </c>
      <c r="B1174" s="10" t="s">
        <v>143</v>
      </c>
      <c r="C1174" s="10" t="s">
        <v>144</v>
      </c>
      <c r="D1174" s="10" t="s">
        <v>724</v>
      </c>
      <c r="E1174" s="10" t="s">
        <v>2500</v>
      </c>
      <c r="F1174" s="10" t="s">
        <v>2501</v>
      </c>
      <c r="G1174" s="10">
        <v>11.56</v>
      </c>
      <c r="H1174" s="11">
        <v>24929.97</v>
      </c>
      <c r="I1174" s="6">
        <f t="shared" si="72"/>
        <v>288190.45320000005</v>
      </c>
      <c r="J1174" s="12">
        <f t="shared" si="73"/>
        <v>7.427559501306092E-5</v>
      </c>
      <c r="K1174" s="12">
        <f t="shared" si="75"/>
        <v>0.96032224996994875</v>
      </c>
      <c r="L1174" s="13" t="str">
        <f t="shared" si="74"/>
        <v>C</v>
      </c>
      <c r="P1174"/>
    </row>
    <row r="1175" spans="1:16">
      <c r="A1175" s="10" t="s">
        <v>140</v>
      </c>
      <c r="B1175" s="10" t="s">
        <v>52</v>
      </c>
      <c r="C1175" s="10" t="s">
        <v>53</v>
      </c>
      <c r="D1175" s="10" t="s">
        <v>54</v>
      </c>
      <c r="E1175" s="10" t="s">
        <v>2502</v>
      </c>
      <c r="F1175" s="10" t="s">
        <v>2503</v>
      </c>
      <c r="G1175" s="10">
        <v>7</v>
      </c>
      <c r="H1175" s="11">
        <v>41123</v>
      </c>
      <c r="I1175" s="6">
        <f t="shared" si="72"/>
        <v>287861</v>
      </c>
      <c r="J1175" s="12">
        <f t="shared" si="73"/>
        <v>7.4190684731727E-5</v>
      </c>
      <c r="K1175" s="12">
        <f t="shared" si="75"/>
        <v>0.96039644065468044</v>
      </c>
      <c r="L1175" s="13" t="str">
        <f t="shared" si="74"/>
        <v>C</v>
      </c>
      <c r="P1175"/>
    </row>
    <row r="1176" spans="1:16">
      <c r="A1176" s="10" t="s">
        <v>12</v>
      </c>
      <c r="B1176" s="10" t="s">
        <v>154</v>
      </c>
      <c r="C1176" s="10" t="s">
        <v>155</v>
      </c>
      <c r="D1176" s="10" t="s">
        <v>156</v>
      </c>
      <c r="E1176" s="10" t="s">
        <v>2504</v>
      </c>
      <c r="F1176" s="10" t="s">
        <v>2505</v>
      </c>
      <c r="G1176" s="10">
        <v>6</v>
      </c>
      <c r="H1176" s="11">
        <v>47970</v>
      </c>
      <c r="I1176" s="6">
        <f t="shared" si="72"/>
        <v>287820</v>
      </c>
      <c r="J1176" s="12">
        <f t="shared" si="73"/>
        <v>7.418011776338464E-5</v>
      </c>
      <c r="K1176" s="12">
        <f t="shared" si="75"/>
        <v>0.96047062077244383</v>
      </c>
      <c r="L1176" s="13" t="str">
        <f t="shared" si="74"/>
        <v>C</v>
      </c>
      <c r="P1176"/>
    </row>
    <row r="1177" spans="1:16">
      <c r="A1177" s="10" t="s">
        <v>12</v>
      </c>
      <c r="B1177" s="10" t="s">
        <v>143</v>
      </c>
      <c r="C1177" s="10" t="s">
        <v>144</v>
      </c>
      <c r="D1177" s="10" t="s">
        <v>166</v>
      </c>
      <c r="E1177" s="10" t="s">
        <v>2506</v>
      </c>
      <c r="F1177" s="10" t="s">
        <v>2507</v>
      </c>
      <c r="G1177" s="10">
        <v>4.4000000000000004</v>
      </c>
      <c r="H1177" s="11">
        <v>65275.17</v>
      </c>
      <c r="I1177" s="6">
        <f t="shared" si="72"/>
        <v>287210.74800000002</v>
      </c>
      <c r="J1177" s="12">
        <f t="shared" si="73"/>
        <v>7.4023094675664626E-5</v>
      </c>
      <c r="K1177" s="12">
        <f t="shared" si="75"/>
        <v>0.96054464386711946</v>
      </c>
      <c r="L1177" s="13" t="str">
        <f t="shared" si="74"/>
        <v>C</v>
      </c>
      <c r="P1177"/>
    </row>
    <row r="1178" spans="1:16">
      <c r="A1178" s="10" t="s">
        <v>12</v>
      </c>
      <c r="B1178" s="10" t="s">
        <v>316</v>
      </c>
      <c r="C1178" s="10" t="s">
        <v>317</v>
      </c>
      <c r="D1178" s="10" t="s">
        <v>1442</v>
      </c>
      <c r="E1178" s="10" t="s">
        <v>2508</v>
      </c>
      <c r="F1178" s="10" t="s">
        <v>2509</v>
      </c>
      <c r="G1178" s="10">
        <v>6</v>
      </c>
      <c r="H1178" s="11">
        <v>47739.72</v>
      </c>
      <c r="I1178" s="6">
        <f t="shared" si="72"/>
        <v>286438.32</v>
      </c>
      <c r="J1178" s="12">
        <f t="shared" si="73"/>
        <v>7.3824016084865729E-5</v>
      </c>
      <c r="K1178" s="12">
        <f t="shared" si="75"/>
        <v>0.96061846788320437</v>
      </c>
      <c r="L1178" s="13" t="str">
        <f t="shared" si="74"/>
        <v>C</v>
      </c>
      <c r="P1178"/>
    </row>
    <row r="1179" spans="1:16">
      <c r="A1179" s="10" t="s">
        <v>12</v>
      </c>
      <c r="B1179" s="10" t="s">
        <v>284</v>
      </c>
      <c r="C1179" s="10" t="s">
        <v>285</v>
      </c>
      <c r="D1179" s="10" t="s">
        <v>285</v>
      </c>
      <c r="E1179" s="10" t="s">
        <v>2510</v>
      </c>
      <c r="F1179" s="10" t="s">
        <v>2511</v>
      </c>
      <c r="G1179" s="10">
        <v>2</v>
      </c>
      <c r="H1179" s="11">
        <v>143040</v>
      </c>
      <c r="I1179" s="6">
        <f t="shared" si="72"/>
        <v>286080</v>
      </c>
      <c r="J1179" s="12">
        <f t="shared" si="73"/>
        <v>7.3731665936172189E-5</v>
      </c>
      <c r="K1179" s="12">
        <f t="shared" si="75"/>
        <v>0.96069219954914054</v>
      </c>
      <c r="L1179" s="13" t="str">
        <f t="shared" si="74"/>
        <v>C</v>
      </c>
      <c r="P1179"/>
    </row>
    <row r="1180" spans="1:16">
      <c r="A1180" s="10" t="s">
        <v>38</v>
      </c>
      <c r="B1180" s="10" t="s">
        <v>42</v>
      </c>
      <c r="C1180" s="10" t="s">
        <v>43</v>
      </c>
      <c r="D1180" s="10" t="s">
        <v>44</v>
      </c>
      <c r="E1180" s="10" t="s">
        <v>2104</v>
      </c>
      <c r="F1180" s="10" t="s">
        <v>2105</v>
      </c>
      <c r="G1180" s="10">
        <v>2</v>
      </c>
      <c r="H1180" s="11">
        <v>143000</v>
      </c>
      <c r="I1180" s="6">
        <f t="shared" si="72"/>
        <v>286000</v>
      </c>
      <c r="J1180" s="12">
        <f t="shared" si="73"/>
        <v>7.3711047461357814E-5</v>
      </c>
      <c r="K1180" s="12">
        <f t="shared" si="75"/>
        <v>0.96076591059660188</v>
      </c>
      <c r="L1180" s="13" t="str">
        <f t="shared" si="74"/>
        <v>C</v>
      </c>
      <c r="P1180"/>
    </row>
    <row r="1181" spans="1:16">
      <c r="A1181" s="10" t="s">
        <v>12</v>
      </c>
      <c r="B1181" s="10" t="s">
        <v>52</v>
      </c>
      <c r="C1181" s="10" t="s">
        <v>53</v>
      </c>
      <c r="D1181" s="10" t="s">
        <v>54</v>
      </c>
      <c r="E1181" s="10" t="s">
        <v>2512</v>
      </c>
      <c r="F1181" s="10" t="s">
        <v>2513</v>
      </c>
      <c r="G1181" s="10">
        <v>1</v>
      </c>
      <c r="H1181" s="11">
        <v>285677</v>
      </c>
      <c r="I1181" s="6">
        <f t="shared" si="72"/>
        <v>285677</v>
      </c>
      <c r="J1181" s="12">
        <f t="shared" si="73"/>
        <v>7.3627800369294812E-5</v>
      </c>
      <c r="K1181" s="12">
        <f t="shared" si="75"/>
        <v>0.96083953839697123</v>
      </c>
      <c r="L1181" s="13" t="str">
        <f t="shared" si="74"/>
        <v>C</v>
      </c>
      <c r="P1181"/>
    </row>
    <row r="1182" spans="1:16">
      <c r="A1182" s="10" t="s">
        <v>12</v>
      </c>
      <c r="B1182" s="10" t="s">
        <v>316</v>
      </c>
      <c r="C1182" s="10" t="s">
        <v>317</v>
      </c>
      <c r="D1182" s="10" t="s">
        <v>893</v>
      </c>
      <c r="E1182" s="10" t="s">
        <v>2514</v>
      </c>
      <c r="F1182" s="10" t="s">
        <v>2515</v>
      </c>
      <c r="G1182" s="10">
        <v>1</v>
      </c>
      <c r="H1182" s="11">
        <v>285000</v>
      </c>
      <c r="I1182" s="6">
        <f t="shared" si="72"/>
        <v>285000</v>
      </c>
      <c r="J1182" s="12">
        <f t="shared" si="73"/>
        <v>7.345331652617825E-5</v>
      </c>
      <c r="K1182" s="12">
        <f t="shared" si="75"/>
        <v>0.96091299171349742</v>
      </c>
      <c r="L1182" s="13" t="str">
        <f t="shared" si="74"/>
        <v>C</v>
      </c>
      <c r="P1182"/>
    </row>
    <row r="1183" spans="1:16">
      <c r="A1183" s="10" t="s">
        <v>1048</v>
      </c>
      <c r="B1183" s="10" t="s">
        <v>191</v>
      </c>
      <c r="C1183" s="10" t="s">
        <v>192</v>
      </c>
      <c r="D1183" s="10" t="s">
        <v>193</v>
      </c>
      <c r="E1183" s="10" t="s">
        <v>2516</v>
      </c>
      <c r="F1183" s="10" t="s">
        <v>2517</v>
      </c>
      <c r="G1183" s="10">
        <v>6</v>
      </c>
      <c r="H1183" s="11">
        <v>47417.35</v>
      </c>
      <c r="I1183" s="6">
        <f t="shared" si="72"/>
        <v>284504.09999999998</v>
      </c>
      <c r="J1183" s="12">
        <f t="shared" si="73"/>
        <v>7.3325507755422689E-5</v>
      </c>
      <c r="K1183" s="12">
        <f t="shared" si="75"/>
        <v>0.96098631722125283</v>
      </c>
      <c r="L1183" s="13" t="str">
        <f t="shared" si="74"/>
        <v>C</v>
      </c>
      <c r="P1183"/>
    </row>
    <row r="1184" spans="1:16">
      <c r="A1184" s="10" t="s">
        <v>12</v>
      </c>
      <c r="B1184" s="10" t="s">
        <v>284</v>
      </c>
      <c r="C1184" s="10" t="s">
        <v>285</v>
      </c>
      <c r="D1184" s="10" t="s">
        <v>286</v>
      </c>
      <c r="E1184" s="10" t="s">
        <v>2518</v>
      </c>
      <c r="F1184" s="10" t="s">
        <v>2519</v>
      </c>
      <c r="G1184" s="10">
        <v>7</v>
      </c>
      <c r="H1184" s="11">
        <v>40570.32</v>
      </c>
      <c r="I1184" s="6">
        <f t="shared" si="72"/>
        <v>283992.24</v>
      </c>
      <c r="J1184" s="12">
        <f t="shared" si="73"/>
        <v>7.3193585598941682E-5</v>
      </c>
      <c r="K1184" s="12">
        <f t="shared" si="75"/>
        <v>0.96105951080685181</v>
      </c>
      <c r="L1184" s="13" t="str">
        <f t="shared" si="74"/>
        <v>C</v>
      </c>
      <c r="P1184"/>
    </row>
    <row r="1185" spans="1:16">
      <c r="A1185" s="10" t="s">
        <v>12</v>
      </c>
      <c r="B1185" s="10" t="s">
        <v>800</v>
      </c>
      <c r="C1185" s="10" t="s">
        <v>801</v>
      </c>
      <c r="D1185" s="10" t="s">
        <v>801</v>
      </c>
      <c r="E1185" s="10" t="s">
        <v>2520</v>
      </c>
      <c r="F1185" s="10" t="s">
        <v>2521</v>
      </c>
      <c r="G1185" s="10">
        <v>300</v>
      </c>
      <c r="H1185" s="11">
        <v>941.67</v>
      </c>
      <c r="I1185" s="6">
        <f t="shared" si="72"/>
        <v>282501</v>
      </c>
      <c r="J1185" s="12">
        <f t="shared" si="73"/>
        <v>7.2809246919164491E-5</v>
      </c>
      <c r="K1185" s="12">
        <f t="shared" si="75"/>
        <v>0.96113232005377103</v>
      </c>
      <c r="L1185" s="13" t="str">
        <f t="shared" si="74"/>
        <v>C</v>
      </c>
      <c r="P1185"/>
    </row>
    <row r="1186" spans="1:16">
      <c r="A1186" s="10" t="s">
        <v>12</v>
      </c>
      <c r="B1186" s="10" t="s">
        <v>31</v>
      </c>
      <c r="C1186" s="10" t="s">
        <v>32</v>
      </c>
      <c r="D1186" s="10" t="s">
        <v>39</v>
      </c>
      <c r="E1186" s="10" t="s">
        <v>2522</v>
      </c>
      <c r="F1186" s="10" t="s">
        <v>2523</v>
      </c>
      <c r="G1186" s="10">
        <v>1</v>
      </c>
      <c r="H1186" s="11">
        <v>280000</v>
      </c>
      <c r="I1186" s="6">
        <f t="shared" si="72"/>
        <v>280000</v>
      </c>
      <c r="J1186" s="12">
        <f t="shared" si="73"/>
        <v>7.2164661850280374E-5</v>
      </c>
      <c r="K1186" s="12">
        <f t="shared" si="75"/>
        <v>0.96120448471562125</v>
      </c>
      <c r="L1186" s="13" t="str">
        <f t="shared" si="74"/>
        <v>C</v>
      </c>
      <c r="P1186"/>
    </row>
    <row r="1187" spans="1:16">
      <c r="A1187" s="10" t="s">
        <v>12</v>
      </c>
      <c r="B1187" s="10" t="s">
        <v>284</v>
      </c>
      <c r="C1187" s="10" t="s">
        <v>285</v>
      </c>
      <c r="D1187" s="10" t="s">
        <v>286</v>
      </c>
      <c r="E1187" s="10" t="s">
        <v>2524</v>
      </c>
      <c r="F1187" s="10" t="s">
        <v>2525</v>
      </c>
      <c r="G1187" s="10">
        <v>2</v>
      </c>
      <c r="H1187" s="11">
        <v>139852</v>
      </c>
      <c r="I1187" s="6">
        <f t="shared" si="72"/>
        <v>279704</v>
      </c>
      <c r="J1187" s="12">
        <f t="shared" si="73"/>
        <v>7.2088373493467225E-5</v>
      </c>
      <c r="K1187" s="12">
        <f t="shared" si="75"/>
        <v>0.96127657308911474</v>
      </c>
      <c r="L1187" s="13" t="str">
        <f t="shared" si="74"/>
        <v>C</v>
      </c>
      <c r="P1187"/>
    </row>
    <row r="1188" spans="1:16">
      <c r="A1188" s="10" t="s">
        <v>12</v>
      </c>
      <c r="B1188" s="10" t="s">
        <v>184</v>
      </c>
      <c r="C1188" s="10" t="s">
        <v>185</v>
      </c>
      <c r="D1188" s="10" t="s">
        <v>1380</v>
      </c>
      <c r="E1188" s="10" t="s">
        <v>2526</v>
      </c>
      <c r="F1188" s="10" t="s">
        <v>2527</v>
      </c>
      <c r="G1188" s="10">
        <v>48</v>
      </c>
      <c r="H1188" s="11">
        <v>5821.27</v>
      </c>
      <c r="I1188" s="6">
        <f t="shared" si="72"/>
        <v>279420.96000000002</v>
      </c>
      <c r="J1188" s="12">
        <f t="shared" si="73"/>
        <v>7.2015425329574004E-5</v>
      </c>
      <c r="K1188" s="12">
        <f t="shared" si="75"/>
        <v>0.96134858851444427</v>
      </c>
      <c r="L1188" s="13" t="str">
        <f t="shared" si="74"/>
        <v>C</v>
      </c>
      <c r="P1188"/>
    </row>
    <row r="1189" spans="1:16">
      <c r="A1189" s="10" t="s">
        <v>12</v>
      </c>
      <c r="B1189" s="10" t="s">
        <v>316</v>
      </c>
      <c r="C1189" s="10" t="s">
        <v>317</v>
      </c>
      <c r="D1189" s="10" t="s">
        <v>317</v>
      </c>
      <c r="E1189" s="10" t="s">
        <v>2528</v>
      </c>
      <c r="F1189" s="10" t="s">
        <v>2529</v>
      </c>
      <c r="G1189" s="10">
        <v>4</v>
      </c>
      <c r="H1189" s="11">
        <v>69800</v>
      </c>
      <c r="I1189" s="6">
        <f t="shared" si="72"/>
        <v>279200</v>
      </c>
      <c r="J1189" s="12">
        <f t="shared" si="73"/>
        <v>7.195847710213672E-5</v>
      </c>
      <c r="K1189" s="12">
        <f t="shared" si="75"/>
        <v>0.96142054699154644</v>
      </c>
      <c r="L1189" s="13" t="str">
        <f t="shared" si="74"/>
        <v>C</v>
      </c>
      <c r="P1189"/>
    </row>
    <row r="1190" spans="1:16">
      <c r="A1190" s="10" t="s">
        <v>12</v>
      </c>
      <c r="B1190" s="10" t="s">
        <v>18</v>
      </c>
      <c r="C1190" s="10" t="s">
        <v>19</v>
      </c>
      <c r="D1190" s="10" t="s">
        <v>739</v>
      </c>
      <c r="E1190" s="10" t="s">
        <v>2530</v>
      </c>
      <c r="F1190" s="10" t="s">
        <v>2531</v>
      </c>
      <c r="G1190" s="10">
        <v>6</v>
      </c>
      <c r="H1190" s="11">
        <v>46400</v>
      </c>
      <c r="I1190" s="6">
        <f t="shared" si="72"/>
        <v>278400</v>
      </c>
      <c r="J1190" s="12">
        <f t="shared" si="73"/>
        <v>7.1752292353993065E-5</v>
      </c>
      <c r="K1190" s="12">
        <f t="shared" si="75"/>
        <v>0.96149229928390045</v>
      </c>
      <c r="L1190" s="13" t="str">
        <f t="shared" si="74"/>
        <v>C</v>
      </c>
      <c r="P1190"/>
    </row>
    <row r="1191" spans="1:16">
      <c r="A1191" s="10" t="s">
        <v>12</v>
      </c>
      <c r="B1191" s="10" t="s">
        <v>216</v>
      </c>
      <c r="C1191" s="10" t="s">
        <v>217</v>
      </c>
      <c r="D1191" s="10" t="s">
        <v>1558</v>
      </c>
      <c r="E1191" s="10" t="s">
        <v>2532</v>
      </c>
      <c r="F1191" s="10" t="s">
        <v>2533</v>
      </c>
      <c r="G1191" s="10">
        <v>75</v>
      </c>
      <c r="H1191" s="11">
        <v>3710.33</v>
      </c>
      <c r="I1191" s="6">
        <f t="shared" si="72"/>
        <v>278274.75</v>
      </c>
      <c r="J1191" s="12">
        <f t="shared" si="73"/>
        <v>7.1720011554361822E-5</v>
      </c>
      <c r="K1191" s="12">
        <f t="shared" si="75"/>
        <v>0.96156401929545476</v>
      </c>
      <c r="L1191" s="13" t="str">
        <f t="shared" si="74"/>
        <v>C</v>
      </c>
      <c r="P1191"/>
    </row>
    <row r="1192" spans="1:16">
      <c r="A1192" s="10" t="s">
        <v>12</v>
      </c>
      <c r="B1192" s="10" t="s">
        <v>143</v>
      </c>
      <c r="C1192" s="10" t="s">
        <v>144</v>
      </c>
      <c r="D1192" s="10" t="s">
        <v>709</v>
      </c>
      <c r="E1192" s="10" t="s">
        <v>2534</v>
      </c>
      <c r="F1192" s="10" t="s">
        <v>2535</v>
      </c>
      <c r="G1192" s="10">
        <v>0.09</v>
      </c>
      <c r="H1192" s="11">
        <v>3086666.67</v>
      </c>
      <c r="I1192" s="6">
        <f t="shared" si="72"/>
        <v>277800.00029999996</v>
      </c>
      <c r="J1192" s="12">
        <f t="shared" si="73"/>
        <v>7.1597653870204589E-5</v>
      </c>
      <c r="K1192" s="12">
        <f t="shared" si="75"/>
        <v>0.96163561694932498</v>
      </c>
      <c r="L1192" s="13" t="str">
        <f t="shared" si="74"/>
        <v>C</v>
      </c>
      <c r="P1192"/>
    </row>
    <row r="1193" spans="1:16">
      <c r="A1193" s="10" t="s">
        <v>12</v>
      </c>
      <c r="B1193" s="10" t="s">
        <v>284</v>
      </c>
      <c r="C1193" s="10" t="s">
        <v>285</v>
      </c>
      <c r="D1193" s="10" t="s">
        <v>285</v>
      </c>
      <c r="E1193" s="10" t="s">
        <v>2536</v>
      </c>
      <c r="F1193" s="10" t="s">
        <v>2537</v>
      </c>
      <c r="G1193" s="10">
        <v>1</v>
      </c>
      <c r="H1193" s="11">
        <v>277311</v>
      </c>
      <c r="I1193" s="6">
        <f t="shared" si="72"/>
        <v>277311</v>
      </c>
      <c r="J1193" s="12">
        <f t="shared" si="73"/>
        <v>7.1471623365582508E-5</v>
      </c>
      <c r="K1193" s="12">
        <f t="shared" si="75"/>
        <v>0.9617070885726906</v>
      </c>
      <c r="L1193" s="13" t="str">
        <f t="shared" si="74"/>
        <v>C</v>
      </c>
      <c r="P1193"/>
    </row>
    <row r="1194" spans="1:16">
      <c r="A1194" s="10" t="s">
        <v>12</v>
      </c>
      <c r="B1194" s="10" t="s">
        <v>284</v>
      </c>
      <c r="C1194" s="10" t="s">
        <v>285</v>
      </c>
      <c r="D1194" s="10" t="s">
        <v>1358</v>
      </c>
      <c r="E1194" s="10" t="s">
        <v>2538</v>
      </c>
      <c r="F1194" s="10" t="s">
        <v>2539</v>
      </c>
      <c r="G1194" s="10">
        <v>5</v>
      </c>
      <c r="H1194" s="11">
        <v>55462.18</v>
      </c>
      <c r="I1194" s="6">
        <f t="shared" si="72"/>
        <v>277310.90000000002</v>
      </c>
      <c r="J1194" s="12">
        <f t="shared" si="73"/>
        <v>7.1471597592488996E-5</v>
      </c>
      <c r="K1194" s="12">
        <f t="shared" si="75"/>
        <v>0.96177856017028307</v>
      </c>
      <c r="L1194" s="13" t="str">
        <f t="shared" si="74"/>
        <v>C</v>
      </c>
      <c r="P1194"/>
    </row>
    <row r="1195" spans="1:16">
      <c r="A1195" s="10" t="s">
        <v>140</v>
      </c>
      <c r="B1195" s="10" t="s">
        <v>316</v>
      </c>
      <c r="C1195" s="10" t="s">
        <v>317</v>
      </c>
      <c r="D1195" s="10" t="s">
        <v>1186</v>
      </c>
      <c r="E1195" s="10" t="s">
        <v>2540</v>
      </c>
      <c r="F1195" s="10" t="s">
        <v>2541</v>
      </c>
      <c r="G1195" s="10">
        <v>2</v>
      </c>
      <c r="H1195" s="11">
        <v>138600</v>
      </c>
      <c r="I1195" s="6">
        <f t="shared" si="72"/>
        <v>277200</v>
      </c>
      <c r="J1195" s="12">
        <f t="shared" si="73"/>
        <v>7.1443015231777577E-5</v>
      </c>
      <c r="K1195" s="12">
        <f t="shared" si="75"/>
        <v>0.96185000318551483</v>
      </c>
      <c r="L1195" s="13" t="str">
        <f t="shared" si="74"/>
        <v>C</v>
      </c>
      <c r="P1195"/>
    </row>
    <row r="1196" spans="1:16">
      <c r="A1196" s="10" t="s">
        <v>12</v>
      </c>
      <c r="B1196" s="10" t="s">
        <v>284</v>
      </c>
      <c r="C1196" s="10" t="s">
        <v>285</v>
      </c>
      <c r="D1196" s="10" t="s">
        <v>596</v>
      </c>
      <c r="E1196" s="10" t="s">
        <v>2542</v>
      </c>
      <c r="F1196" s="10" t="s">
        <v>2543</v>
      </c>
      <c r="G1196" s="10">
        <v>3</v>
      </c>
      <c r="H1196" s="11">
        <v>92300</v>
      </c>
      <c r="I1196" s="6">
        <f t="shared" si="72"/>
        <v>276900</v>
      </c>
      <c r="J1196" s="12">
        <f t="shared" si="73"/>
        <v>7.1365695951223698E-5</v>
      </c>
      <c r="K1196" s="12">
        <f t="shared" si="75"/>
        <v>0.96192136888146607</v>
      </c>
      <c r="L1196" s="13" t="str">
        <f t="shared" si="74"/>
        <v>C</v>
      </c>
      <c r="P1196"/>
    </row>
    <row r="1197" spans="1:16">
      <c r="A1197" s="10" t="s">
        <v>1048</v>
      </c>
      <c r="B1197" s="10" t="s">
        <v>316</v>
      </c>
      <c r="C1197" s="10" t="s">
        <v>317</v>
      </c>
      <c r="D1197" s="10" t="s">
        <v>763</v>
      </c>
      <c r="E1197" s="10" t="s">
        <v>2544</v>
      </c>
      <c r="F1197" s="10" t="s">
        <v>2545</v>
      </c>
      <c r="G1197" s="10">
        <v>2</v>
      </c>
      <c r="H1197" s="11">
        <v>138000</v>
      </c>
      <c r="I1197" s="6">
        <f t="shared" si="72"/>
        <v>276000</v>
      </c>
      <c r="J1197" s="12">
        <f t="shared" si="73"/>
        <v>7.1133738109562089E-5</v>
      </c>
      <c r="K1197" s="12">
        <f t="shared" si="75"/>
        <v>0.96199250261957558</v>
      </c>
      <c r="L1197" s="13" t="str">
        <f t="shared" si="74"/>
        <v>C</v>
      </c>
      <c r="P1197"/>
    </row>
    <row r="1198" spans="1:16">
      <c r="A1198" s="10" t="s">
        <v>12</v>
      </c>
      <c r="B1198" s="10" t="s">
        <v>316</v>
      </c>
      <c r="C1198" s="10" t="s">
        <v>317</v>
      </c>
      <c r="D1198" s="10" t="s">
        <v>763</v>
      </c>
      <c r="E1198" s="10" t="s">
        <v>1049</v>
      </c>
      <c r="F1198" s="10" t="s">
        <v>1050</v>
      </c>
      <c r="G1198" s="10">
        <v>3</v>
      </c>
      <c r="H1198" s="11">
        <v>92000</v>
      </c>
      <c r="I1198" s="6">
        <f t="shared" si="72"/>
        <v>276000</v>
      </c>
      <c r="J1198" s="12">
        <f t="shared" si="73"/>
        <v>7.1133738109562089E-5</v>
      </c>
      <c r="K1198" s="12">
        <f t="shared" si="75"/>
        <v>0.9620636363576851</v>
      </c>
      <c r="L1198" s="13" t="str">
        <f t="shared" si="74"/>
        <v>C</v>
      </c>
      <c r="P1198"/>
    </row>
    <row r="1199" spans="1:16">
      <c r="A1199" s="10" t="s">
        <v>12</v>
      </c>
      <c r="B1199" s="10" t="s">
        <v>284</v>
      </c>
      <c r="C1199" s="10" t="s">
        <v>285</v>
      </c>
      <c r="D1199" s="10" t="s">
        <v>596</v>
      </c>
      <c r="E1199" s="10" t="s">
        <v>2546</v>
      </c>
      <c r="F1199" s="10" t="s">
        <v>2547</v>
      </c>
      <c r="G1199" s="10">
        <v>4</v>
      </c>
      <c r="H1199" s="11">
        <v>68900</v>
      </c>
      <c r="I1199" s="6">
        <f t="shared" si="72"/>
        <v>275600</v>
      </c>
      <c r="J1199" s="12">
        <f t="shared" si="73"/>
        <v>7.1030645735490255E-5</v>
      </c>
      <c r="K1199" s="12">
        <f t="shared" si="75"/>
        <v>0.96213466700342054</v>
      </c>
      <c r="L1199" s="13" t="str">
        <f t="shared" si="74"/>
        <v>C</v>
      </c>
      <c r="P1199"/>
    </row>
    <row r="1200" spans="1:16">
      <c r="A1200" s="10" t="s">
        <v>12</v>
      </c>
      <c r="B1200" s="10" t="s">
        <v>206</v>
      </c>
      <c r="C1200" s="10" t="s">
        <v>207</v>
      </c>
      <c r="D1200" s="10" t="s">
        <v>617</v>
      </c>
      <c r="E1200" s="10" t="s">
        <v>2548</v>
      </c>
      <c r="F1200" s="10" t="s">
        <v>2549</v>
      </c>
      <c r="G1200" s="10">
        <v>14.805</v>
      </c>
      <c r="H1200" s="11">
        <v>18602</v>
      </c>
      <c r="I1200" s="6">
        <f t="shared" si="72"/>
        <v>275402.61</v>
      </c>
      <c r="J1200" s="12">
        <f t="shared" si="73"/>
        <v>7.0979772226195166E-5</v>
      </c>
      <c r="K1200" s="12">
        <f t="shared" si="75"/>
        <v>0.96220564677564668</v>
      </c>
      <c r="L1200" s="13" t="str">
        <f t="shared" si="74"/>
        <v>C</v>
      </c>
      <c r="P1200"/>
    </row>
    <row r="1201" spans="1:16">
      <c r="A1201" s="10" t="s">
        <v>140</v>
      </c>
      <c r="B1201" s="10" t="s">
        <v>316</v>
      </c>
      <c r="C1201" s="10" t="s">
        <v>317</v>
      </c>
      <c r="D1201" s="10" t="s">
        <v>536</v>
      </c>
      <c r="E1201" s="10" t="s">
        <v>2550</v>
      </c>
      <c r="F1201" s="10" t="s">
        <v>2551</v>
      </c>
      <c r="G1201" s="10">
        <v>5</v>
      </c>
      <c r="H1201" s="11">
        <v>55000</v>
      </c>
      <c r="I1201" s="6">
        <f t="shared" si="72"/>
        <v>275000</v>
      </c>
      <c r="J1201" s="12">
        <f t="shared" si="73"/>
        <v>7.0876007174382511E-5</v>
      </c>
      <c r="K1201" s="12">
        <f t="shared" si="75"/>
        <v>0.96227652278282105</v>
      </c>
      <c r="L1201" s="13" t="str">
        <f t="shared" si="74"/>
        <v>C</v>
      </c>
      <c r="P1201"/>
    </row>
    <row r="1202" spans="1:16">
      <c r="A1202" s="10" t="s">
        <v>12</v>
      </c>
      <c r="B1202" s="10" t="s">
        <v>31</v>
      </c>
      <c r="C1202" s="10" t="s">
        <v>32</v>
      </c>
      <c r="D1202" s="10" t="s">
        <v>478</v>
      </c>
      <c r="E1202" s="10" t="s">
        <v>2552</v>
      </c>
      <c r="F1202" s="10" t="s">
        <v>2553</v>
      </c>
      <c r="G1202" s="10">
        <v>0.71389999999999998</v>
      </c>
      <c r="H1202" s="11">
        <v>385107.29</v>
      </c>
      <c r="I1202" s="6">
        <f t="shared" si="72"/>
        <v>274928.094331</v>
      </c>
      <c r="J1202" s="12">
        <f t="shared" si="73"/>
        <v>7.0857474859066432E-5</v>
      </c>
      <c r="K1202" s="12">
        <f t="shared" si="75"/>
        <v>0.96234738025768007</v>
      </c>
      <c r="L1202" s="13" t="str">
        <f t="shared" si="74"/>
        <v>C</v>
      </c>
      <c r="P1202"/>
    </row>
    <row r="1203" spans="1:16">
      <c r="A1203" s="10" t="s">
        <v>12</v>
      </c>
      <c r="B1203" s="10" t="s">
        <v>143</v>
      </c>
      <c r="C1203" s="10" t="s">
        <v>144</v>
      </c>
      <c r="D1203" s="10" t="s">
        <v>2554</v>
      </c>
      <c r="E1203" s="10" t="s">
        <v>2555</v>
      </c>
      <c r="F1203" s="10" t="s">
        <v>2556</v>
      </c>
      <c r="G1203" s="10">
        <v>3</v>
      </c>
      <c r="H1203" s="11">
        <v>91463</v>
      </c>
      <c r="I1203" s="6">
        <f t="shared" si="72"/>
        <v>274389</v>
      </c>
      <c r="J1203" s="12">
        <f t="shared" si="73"/>
        <v>7.0718533572987791E-5</v>
      </c>
      <c r="K1203" s="12">
        <f t="shared" si="75"/>
        <v>0.96241809879125306</v>
      </c>
      <c r="L1203" s="13" t="str">
        <f t="shared" si="74"/>
        <v>C</v>
      </c>
      <c r="P1203"/>
    </row>
    <row r="1204" spans="1:16">
      <c r="A1204" s="10" t="s">
        <v>12</v>
      </c>
      <c r="B1204" s="10" t="s">
        <v>81</v>
      </c>
      <c r="C1204" s="10" t="s">
        <v>82</v>
      </c>
      <c r="D1204" s="10" t="s">
        <v>1390</v>
      </c>
      <c r="E1204" s="10" t="s">
        <v>2557</v>
      </c>
      <c r="F1204" s="10" t="s">
        <v>2558</v>
      </c>
      <c r="G1204" s="10">
        <v>7</v>
      </c>
      <c r="H1204" s="11">
        <v>39070.54</v>
      </c>
      <c r="I1204" s="6">
        <f t="shared" si="72"/>
        <v>273493.78000000003</v>
      </c>
      <c r="J1204" s="12">
        <f t="shared" si="73"/>
        <v>7.0487807685196344E-5</v>
      </c>
      <c r="K1204" s="12">
        <f t="shared" si="75"/>
        <v>0.96248858659893821</v>
      </c>
      <c r="L1204" s="13" t="str">
        <f t="shared" si="74"/>
        <v>C</v>
      </c>
      <c r="P1204"/>
    </row>
    <row r="1205" spans="1:16">
      <c r="A1205" s="10" t="s">
        <v>140</v>
      </c>
      <c r="B1205" s="10" t="s">
        <v>42</v>
      </c>
      <c r="C1205" s="10" t="s">
        <v>43</v>
      </c>
      <c r="D1205" s="10" t="s">
        <v>64</v>
      </c>
      <c r="E1205" s="10" t="s">
        <v>2559</v>
      </c>
      <c r="F1205" s="10" t="s">
        <v>2560</v>
      </c>
      <c r="G1205" s="10">
        <v>26</v>
      </c>
      <c r="H1205" s="11">
        <v>10500</v>
      </c>
      <c r="I1205" s="6">
        <f t="shared" si="72"/>
        <v>273000</v>
      </c>
      <c r="J1205" s="12">
        <f t="shared" si="73"/>
        <v>7.0360545304023369E-5</v>
      </c>
      <c r="K1205" s="12">
        <f t="shared" si="75"/>
        <v>0.96255894714424228</v>
      </c>
      <c r="L1205" s="13" t="str">
        <f t="shared" si="74"/>
        <v>C</v>
      </c>
      <c r="P1205"/>
    </row>
    <row r="1206" spans="1:16">
      <c r="A1206" s="10" t="s">
        <v>12</v>
      </c>
      <c r="B1206" s="10" t="s">
        <v>184</v>
      </c>
      <c r="C1206" s="10" t="s">
        <v>185</v>
      </c>
      <c r="D1206" s="10" t="s">
        <v>1439</v>
      </c>
      <c r="E1206" s="10" t="s">
        <v>2561</v>
      </c>
      <c r="F1206" s="10" t="s">
        <v>2562</v>
      </c>
      <c r="G1206" s="10">
        <v>2261</v>
      </c>
      <c r="H1206" s="11">
        <v>120.45</v>
      </c>
      <c r="I1206" s="6">
        <f t="shared" si="72"/>
        <v>272337.45</v>
      </c>
      <c r="J1206" s="12">
        <f t="shared" si="73"/>
        <v>7.0189785672920144E-5</v>
      </c>
      <c r="K1206" s="12">
        <f t="shared" si="75"/>
        <v>0.96262913692991525</v>
      </c>
      <c r="L1206" s="13" t="str">
        <f t="shared" si="74"/>
        <v>C</v>
      </c>
      <c r="P1206"/>
    </row>
    <row r="1207" spans="1:16">
      <c r="A1207" s="10" t="s">
        <v>12</v>
      </c>
      <c r="B1207" s="10" t="s">
        <v>154</v>
      </c>
      <c r="C1207" s="10" t="s">
        <v>155</v>
      </c>
      <c r="D1207" s="10" t="s">
        <v>156</v>
      </c>
      <c r="E1207" s="10" t="s">
        <v>2563</v>
      </c>
      <c r="F1207" s="10" t="s">
        <v>2564</v>
      </c>
      <c r="G1207" s="10">
        <v>12</v>
      </c>
      <c r="H1207" s="11">
        <v>22689</v>
      </c>
      <c r="I1207" s="6">
        <f t="shared" si="72"/>
        <v>272268</v>
      </c>
      <c r="J1207" s="12">
        <f t="shared" si="73"/>
        <v>7.0171886259471928E-5</v>
      </c>
      <c r="K1207" s="12">
        <f t="shared" si="75"/>
        <v>0.96269930881617471</v>
      </c>
      <c r="L1207" s="13" t="str">
        <f t="shared" si="74"/>
        <v>C</v>
      </c>
      <c r="P1207"/>
    </row>
    <row r="1208" spans="1:16">
      <c r="A1208" s="10" t="s">
        <v>12</v>
      </c>
      <c r="B1208" s="10" t="s">
        <v>216</v>
      </c>
      <c r="C1208" s="10" t="s">
        <v>217</v>
      </c>
      <c r="D1208" s="10" t="s">
        <v>218</v>
      </c>
      <c r="E1208" s="10" t="s">
        <v>2565</v>
      </c>
      <c r="F1208" s="10" t="s">
        <v>2566</v>
      </c>
      <c r="G1208" s="10">
        <v>1</v>
      </c>
      <c r="H1208" s="11">
        <v>272000</v>
      </c>
      <c r="I1208" s="6">
        <f t="shared" si="72"/>
        <v>272000</v>
      </c>
      <c r="J1208" s="12">
        <f t="shared" si="73"/>
        <v>7.0102814368843804E-5</v>
      </c>
      <c r="K1208" s="12">
        <f t="shared" si="75"/>
        <v>0.96276941163054353</v>
      </c>
      <c r="L1208" s="13" t="str">
        <f t="shared" si="74"/>
        <v>C</v>
      </c>
      <c r="P1208"/>
    </row>
    <row r="1209" spans="1:16">
      <c r="A1209" s="10" t="s">
        <v>12</v>
      </c>
      <c r="B1209" s="10" t="s">
        <v>216</v>
      </c>
      <c r="C1209" s="10" t="s">
        <v>217</v>
      </c>
      <c r="D1209" s="10" t="s">
        <v>506</v>
      </c>
      <c r="E1209" s="10" t="s">
        <v>2567</v>
      </c>
      <c r="F1209" s="10" t="s">
        <v>2568</v>
      </c>
      <c r="G1209" s="10">
        <v>55</v>
      </c>
      <c r="H1209" s="11">
        <v>4940.5</v>
      </c>
      <c r="I1209" s="6">
        <f t="shared" si="72"/>
        <v>271727.5</v>
      </c>
      <c r="J1209" s="12">
        <f t="shared" si="73"/>
        <v>7.0032582689007365E-5</v>
      </c>
      <c r="K1209" s="12">
        <f t="shared" si="75"/>
        <v>0.96283944421323253</v>
      </c>
      <c r="L1209" s="13" t="str">
        <f t="shared" si="74"/>
        <v>C</v>
      </c>
      <c r="P1209"/>
    </row>
    <row r="1210" spans="1:16">
      <c r="A1210" s="10" t="s">
        <v>1048</v>
      </c>
      <c r="B1210" s="10" t="s">
        <v>284</v>
      </c>
      <c r="C1210" s="10" t="s">
        <v>285</v>
      </c>
      <c r="D1210" s="10" t="s">
        <v>501</v>
      </c>
      <c r="E1210" s="10" t="s">
        <v>502</v>
      </c>
      <c r="F1210" s="10" t="s">
        <v>503</v>
      </c>
      <c r="G1210" s="10">
        <v>4</v>
      </c>
      <c r="H1210" s="11">
        <v>67600</v>
      </c>
      <c r="I1210" s="6">
        <f t="shared" si="72"/>
        <v>270400</v>
      </c>
      <c r="J1210" s="12">
        <f t="shared" si="73"/>
        <v>6.9690444872556482E-5</v>
      </c>
      <c r="K1210" s="12">
        <f t="shared" si="75"/>
        <v>0.96290913465810513</v>
      </c>
      <c r="L1210" s="13" t="str">
        <f t="shared" si="74"/>
        <v>C</v>
      </c>
      <c r="P1210"/>
    </row>
    <row r="1211" spans="1:16">
      <c r="A1211" s="10" t="s">
        <v>12</v>
      </c>
      <c r="B1211" s="10" t="s">
        <v>42</v>
      </c>
      <c r="C1211" s="10" t="s">
        <v>43</v>
      </c>
      <c r="D1211" s="10" t="s">
        <v>44</v>
      </c>
      <c r="E1211" s="10" t="s">
        <v>2569</v>
      </c>
      <c r="F1211" s="10" t="s">
        <v>2570</v>
      </c>
      <c r="G1211" s="10">
        <v>2</v>
      </c>
      <c r="H1211" s="11">
        <v>135000</v>
      </c>
      <c r="I1211" s="6">
        <f t="shared" si="72"/>
        <v>270000</v>
      </c>
      <c r="J1211" s="12">
        <f t="shared" si="73"/>
        <v>6.9587352498484649E-5</v>
      </c>
      <c r="K1211" s="12">
        <f t="shared" si="75"/>
        <v>0.96297872201060364</v>
      </c>
      <c r="L1211" s="13" t="str">
        <f t="shared" si="74"/>
        <v>C</v>
      </c>
      <c r="P1211"/>
    </row>
    <row r="1212" spans="1:16">
      <c r="A1212" s="10" t="s">
        <v>12</v>
      </c>
      <c r="B1212" s="10" t="s">
        <v>284</v>
      </c>
      <c r="C1212" s="10" t="s">
        <v>285</v>
      </c>
      <c r="D1212" s="10" t="s">
        <v>596</v>
      </c>
      <c r="E1212" s="10" t="s">
        <v>2571</v>
      </c>
      <c r="F1212" s="10" t="s">
        <v>2572</v>
      </c>
      <c r="G1212" s="10">
        <v>20</v>
      </c>
      <c r="H1212" s="11">
        <v>13500</v>
      </c>
      <c r="I1212" s="6">
        <f t="shared" si="72"/>
        <v>270000</v>
      </c>
      <c r="J1212" s="12">
        <f t="shared" si="73"/>
        <v>6.9587352498484649E-5</v>
      </c>
      <c r="K1212" s="12">
        <f t="shared" si="75"/>
        <v>0.96304830936310215</v>
      </c>
      <c r="L1212" s="13" t="str">
        <f t="shared" si="74"/>
        <v>C</v>
      </c>
      <c r="P1212"/>
    </row>
    <row r="1213" spans="1:16">
      <c r="A1213" s="10" t="s">
        <v>12</v>
      </c>
      <c r="B1213" s="10" t="s">
        <v>184</v>
      </c>
      <c r="C1213" s="10" t="s">
        <v>185</v>
      </c>
      <c r="D1213" s="10" t="s">
        <v>186</v>
      </c>
      <c r="E1213" s="10" t="s">
        <v>2573</v>
      </c>
      <c r="F1213" s="10" t="s">
        <v>2574</v>
      </c>
      <c r="G1213" s="10">
        <v>1840</v>
      </c>
      <c r="H1213" s="11">
        <v>146.25</v>
      </c>
      <c r="I1213" s="6">
        <f t="shared" si="72"/>
        <v>269100</v>
      </c>
      <c r="J1213" s="12">
        <f t="shared" si="73"/>
        <v>6.9355394656823039E-5</v>
      </c>
      <c r="K1213" s="12">
        <f t="shared" si="75"/>
        <v>0.96311766475775895</v>
      </c>
      <c r="L1213" s="13" t="str">
        <f t="shared" si="74"/>
        <v>C</v>
      </c>
      <c r="P1213"/>
    </row>
    <row r="1214" spans="1:16">
      <c r="A1214" s="10" t="s">
        <v>12</v>
      </c>
      <c r="B1214" s="10" t="s">
        <v>184</v>
      </c>
      <c r="C1214" s="10" t="s">
        <v>185</v>
      </c>
      <c r="D1214" s="10" t="s">
        <v>1807</v>
      </c>
      <c r="E1214" s="10" t="s">
        <v>2575</v>
      </c>
      <c r="F1214" s="10" t="s">
        <v>2576</v>
      </c>
      <c r="G1214" s="10">
        <v>70</v>
      </c>
      <c r="H1214" s="11">
        <v>3841</v>
      </c>
      <c r="I1214" s="6">
        <f t="shared" si="72"/>
        <v>268870</v>
      </c>
      <c r="J1214" s="12">
        <f t="shared" si="73"/>
        <v>6.9296116541731732E-5</v>
      </c>
      <c r="K1214" s="12">
        <f t="shared" si="75"/>
        <v>0.96318696087430067</v>
      </c>
      <c r="L1214" s="13" t="str">
        <f t="shared" si="74"/>
        <v>C</v>
      </c>
      <c r="P1214"/>
    </row>
    <row r="1215" spans="1:16">
      <c r="A1215" s="10" t="s">
        <v>12</v>
      </c>
      <c r="B1215" s="10" t="s">
        <v>42</v>
      </c>
      <c r="C1215" s="10" t="s">
        <v>43</v>
      </c>
      <c r="D1215" s="10" t="s">
        <v>44</v>
      </c>
      <c r="E1215" s="10" t="s">
        <v>2577</v>
      </c>
      <c r="F1215" s="10" t="s">
        <v>2578</v>
      </c>
      <c r="G1215" s="10">
        <v>24</v>
      </c>
      <c r="H1215" s="11">
        <v>11198</v>
      </c>
      <c r="I1215" s="6">
        <f t="shared" si="72"/>
        <v>268752</v>
      </c>
      <c r="J1215" s="12">
        <f t="shared" si="73"/>
        <v>6.9265704291380541E-5</v>
      </c>
      <c r="K1215" s="12">
        <f t="shared" si="75"/>
        <v>0.963256226578592</v>
      </c>
      <c r="L1215" s="13" t="str">
        <f t="shared" si="74"/>
        <v>C</v>
      </c>
      <c r="P1215"/>
    </row>
    <row r="1216" spans="1:16">
      <c r="A1216" s="10" t="s">
        <v>12</v>
      </c>
      <c r="B1216" s="10" t="s">
        <v>42</v>
      </c>
      <c r="C1216" s="10" t="s">
        <v>43</v>
      </c>
      <c r="D1216" s="10" t="s">
        <v>44</v>
      </c>
      <c r="E1216" s="10" t="s">
        <v>2579</v>
      </c>
      <c r="F1216" s="10" t="s">
        <v>2580</v>
      </c>
      <c r="G1216" s="10">
        <v>6.7</v>
      </c>
      <c r="H1216" s="11">
        <v>40000</v>
      </c>
      <c r="I1216" s="6">
        <f t="shared" si="72"/>
        <v>268000</v>
      </c>
      <c r="J1216" s="12">
        <f t="shared" si="73"/>
        <v>6.9071890628125506E-5</v>
      </c>
      <c r="K1216" s="12">
        <f t="shared" si="75"/>
        <v>0.9633252984692201</v>
      </c>
      <c r="L1216" s="13" t="str">
        <f t="shared" si="74"/>
        <v>C</v>
      </c>
      <c r="P1216"/>
    </row>
    <row r="1217" spans="1:16">
      <c r="A1217" s="10" t="s">
        <v>12</v>
      </c>
      <c r="B1217" s="10" t="s">
        <v>316</v>
      </c>
      <c r="C1217" s="10" t="s">
        <v>317</v>
      </c>
      <c r="D1217" s="10" t="s">
        <v>317</v>
      </c>
      <c r="E1217" s="10" t="s">
        <v>2581</v>
      </c>
      <c r="F1217" s="10" t="s">
        <v>2582</v>
      </c>
      <c r="G1217" s="10">
        <v>1</v>
      </c>
      <c r="H1217" s="11">
        <v>268000</v>
      </c>
      <c r="I1217" s="6">
        <f t="shared" si="72"/>
        <v>268000</v>
      </c>
      <c r="J1217" s="12">
        <f t="shared" si="73"/>
        <v>6.9071890628125506E-5</v>
      </c>
      <c r="K1217" s="12">
        <f t="shared" si="75"/>
        <v>0.96339437035984821</v>
      </c>
      <c r="L1217" s="13" t="str">
        <f t="shared" si="74"/>
        <v>C</v>
      </c>
      <c r="P1217"/>
    </row>
    <row r="1218" spans="1:16">
      <c r="A1218" s="10" t="s">
        <v>12</v>
      </c>
      <c r="B1218" s="10" t="s">
        <v>184</v>
      </c>
      <c r="C1218" s="10" t="s">
        <v>185</v>
      </c>
      <c r="D1218" s="10" t="s">
        <v>186</v>
      </c>
      <c r="E1218" s="10" t="s">
        <v>2583</v>
      </c>
      <c r="F1218" s="10" t="s">
        <v>2584</v>
      </c>
      <c r="G1218" s="10">
        <v>2525</v>
      </c>
      <c r="H1218" s="11">
        <v>106.05</v>
      </c>
      <c r="I1218" s="6">
        <f t="shared" ref="I1218:I1281" si="76">G1218*H1218</f>
        <v>267776.25</v>
      </c>
      <c r="J1218" s="12">
        <f t="shared" ref="J1218:J1281" si="77">I1218/$I$3317</f>
        <v>6.9014223331379079E-5</v>
      </c>
      <c r="K1218" s="12">
        <f t="shared" si="75"/>
        <v>0.96346338458317959</v>
      </c>
      <c r="L1218" s="13" t="str">
        <f t="shared" ref="L1218:L1281" si="78">IF(K1218&lt;=0.8,"A",IF(K1218&lt;=0.95,"B","C"))</f>
        <v>C</v>
      </c>
      <c r="P1218"/>
    </row>
    <row r="1219" spans="1:16">
      <c r="A1219" s="10" t="s">
        <v>12</v>
      </c>
      <c r="B1219" s="10" t="s">
        <v>284</v>
      </c>
      <c r="C1219" s="10" t="s">
        <v>285</v>
      </c>
      <c r="D1219" s="10" t="s">
        <v>285</v>
      </c>
      <c r="E1219" s="10" t="s">
        <v>2585</v>
      </c>
      <c r="F1219" s="10" t="s">
        <v>2586</v>
      </c>
      <c r="G1219" s="10">
        <v>5</v>
      </c>
      <c r="H1219" s="11">
        <v>53500</v>
      </c>
      <c r="I1219" s="6">
        <f t="shared" si="76"/>
        <v>267500</v>
      </c>
      <c r="J1219" s="12">
        <f t="shared" si="77"/>
        <v>6.8943025160535717E-5</v>
      </c>
      <c r="K1219" s="12">
        <f t="shared" si="75"/>
        <v>0.96353232760834018</v>
      </c>
      <c r="L1219" s="13" t="str">
        <f t="shared" si="78"/>
        <v>C</v>
      </c>
      <c r="P1219"/>
    </row>
    <row r="1220" spans="1:16">
      <c r="A1220" s="10" t="s">
        <v>12</v>
      </c>
      <c r="B1220" s="10" t="s">
        <v>284</v>
      </c>
      <c r="C1220" s="10" t="s">
        <v>285</v>
      </c>
      <c r="D1220" s="10" t="s">
        <v>695</v>
      </c>
      <c r="E1220" s="10" t="s">
        <v>2587</v>
      </c>
      <c r="F1220" s="10" t="s">
        <v>2588</v>
      </c>
      <c r="G1220" s="10">
        <v>2</v>
      </c>
      <c r="H1220" s="11">
        <v>133740</v>
      </c>
      <c r="I1220" s="6">
        <f t="shared" si="76"/>
        <v>267480</v>
      </c>
      <c r="J1220" s="12">
        <f t="shared" si="77"/>
        <v>6.8937870541832123E-5</v>
      </c>
      <c r="K1220" s="12">
        <f t="shared" ref="K1220:K1283" si="79">K1219+J1220</f>
        <v>0.96360126547888203</v>
      </c>
      <c r="L1220" s="13" t="str">
        <f t="shared" si="78"/>
        <v>C</v>
      </c>
      <c r="P1220"/>
    </row>
    <row r="1221" spans="1:16">
      <c r="A1221" s="10" t="s">
        <v>12</v>
      </c>
      <c r="B1221" s="10" t="s">
        <v>31</v>
      </c>
      <c r="C1221" s="10" t="s">
        <v>32</v>
      </c>
      <c r="D1221" s="10" t="s">
        <v>39</v>
      </c>
      <c r="E1221" s="10" t="s">
        <v>2589</v>
      </c>
      <c r="F1221" s="10" t="s">
        <v>2590</v>
      </c>
      <c r="G1221" s="10">
        <v>0.49540000000000001</v>
      </c>
      <c r="H1221" s="11">
        <v>539198.37</v>
      </c>
      <c r="I1221" s="6">
        <f t="shared" si="76"/>
        <v>267118.87249799998</v>
      </c>
      <c r="J1221" s="12">
        <f t="shared" si="77"/>
        <v>6.8844796813022607E-5</v>
      </c>
      <c r="K1221" s="12">
        <f t="shared" si="79"/>
        <v>0.96367011027569505</v>
      </c>
      <c r="L1221" s="13" t="str">
        <f t="shared" si="78"/>
        <v>C</v>
      </c>
      <c r="P1221"/>
    </row>
    <row r="1222" spans="1:16">
      <c r="A1222" s="10" t="s">
        <v>12</v>
      </c>
      <c r="B1222" s="10" t="s">
        <v>316</v>
      </c>
      <c r="C1222" s="10" t="s">
        <v>317</v>
      </c>
      <c r="D1222" s="10" t="s">
        <v>536</v>
      </c>
      <c r="E1222" s="10" t="s">
        <v>2591</v>
      </c>
      <c r="F1222" s="10" t="s">
        <v>2592</v>
      </c>
      <c r="G1222" s="10">
        <v>10</v>
      </c>
      <c r="H1222" s="11">
        <v>26700</v>
      </c>
      <c r="I1222" s="6">
        <f t="shared" si="76"/>
        <v>267000</v>
      </c>
      <c r="J1222" s="12">
        <f t="shared" si="77"/>
        <v>6.8814159692945928E-5</v>
      </c>
      <c r="K1222" s="12">
        <f t="shared" si="79"/>
        <v>0.963738924435388</v>
      </c>
      <c r="L1222" s="13" t="str">
        <f t="shared" si="78"/>
        <v>C</v>
      </c>
      <c r="P1222"/>
    </row>
    <row r="1223" spans="1:16">
      <c r="A1223" s="10" t="s">
        <v>12</v>
      </c>
      <c r="B1223" s="10" t="s">
        <v>284</v>
      </c>
      <c r="C1223" s="10" t="s">
        <v>285</v>
      </c>
      <c r="D1223" s="10" t="s">
        <v>695</v>
      </c>
      <c r="E1223" s="10" t="s">
        <v>2593</v>
      </c>
      <c r="F1223" s="10" t="s">
        <v>2594</v>
      </c>
      <c r="G1223" s="10">
        <v>0.75</v>
      </c>
      <c r="H1223" s="11">
        <v>355882</v>
      </c>
      <c r="I1223" s="6">
        <f t="shared" si="76"/>
        <v>266911.5</v>
      </c>
      <c r="J1223" s="12">
        <f t="shared" si="77"/>
        <v>6.8791350505182535E-5</v>
      </c>
      <c r="K1223" s="12">
        <f t="shared" si="79"/>
        <v>0.96380771578589319</v>
      </c>
      <c r="L1223" s="13" t="str">
        <f t="shared" si="78"/>
        <v>C</v>
      </c>
      <c r="P1223"/>
    </row>
    <row r="1224" spans="1:16">
      <c r="A1224" s="10" t="s">
        <v>12</v>
      </c>
      <c r="B1224" s="10" t="s">
        <v>143</v>
      </c>
      <c r="C1224" s="10" t="s">
        <v>144</v>
      </c>
      <c r="D1224" s="10" t="s">
        <v>1207</v>
      </c>
      <c r="E1224" s="10" t="s">
        <v>2595</v>
      </c>
      <c r="F1224" s="10" t="s">
        <v>2596</v>
      </c>
      <c r="G1224" s="10">
        <v>7.4</v>
      </c>
      <c r="H1224" s="11">
        <v>36040.33</v>
      </c>
      <c r="I1224" s="6">
        <f t="shared" si="76"/>
        <v>266698.44200000004</v>
      </c>
      <c r="J1224" s="12">
        <f t="shared" si="77"/>
        <v>6.8736438867595057E-5</v>
      </c>
      <c r="K1224" s="12">
        <f t="shared" si="79"/>
        <v>0.96387645222476082</v>
      </c>
      <c r="L1224" s="13" t="str">
        <f t="shared" si="78"/>
        <v>C</v>
      </c>
      <c r="P1224"/>
    </row>
    <row r="1225" spans="1:16">
      <c r="A1225" s="10" t="s">
        <v>140</v>
      </c>
      <c r="B1225" s="10" t="s">
        <v>284</v>
      </c>
      <c r="C1225" s="10" t="s">
        <v>285</v>
      </c>
      <c r="D1225" s="10" t="s">
        <v>367</v>
      </c>
      <c r="E1225" s="10" t="s">
        <v>2597</v>
      </c>
      <c r="F1225" s="10" t="s">
        <v>2598</v>
      </c>
      <c r="G1225" s="10">
        <v>1</v>
      </c>
      <c r="H1225" s="11">
        <v>266418</v>
      </c>
      <c r="I1225" s="6">
        <f t="shared" si="76"/>
        <v>266418</v>
      </c>
      <c r="J1225" s="12">
        <f t="shared" si="77"/>
        <v>6.866416028867142E-5</v>
      </c>
      <c r="K1225" s="12">
        <f t="shared" si="79"/>
        <v>0.96394511638504954</v>
      </c>
      <c r="L1225" s="13" t="str">
        <f t="shared" si="78"/>
        <v>C</v>
      </c>
      <c r="P1225"/>
    </row>
    <row r="1226" spans="1:16">
      <c r="A1226" s="10" t="s">
        <v>12</v>
      </c>
      <c r="B1226" s="10" t="s">
        <v>22</v>
      </c>
      <c r="C1226" s="10" t="s">
        <v>23</v>
      </c>
      <c r="D1226" s="10" t="s">
        <v>959</v>
      </c>
      <c r="E1226" s="10" t="s">
        <v>2599</v>
      </c>
      <c r="F1226" s="10" t="s">
        <v>2600</v>
      </c>
      <c r="G1226" s="10">
        <v>2</v>
      </c>
      <c r="H1226" s="11">
        <v>133000</v>
      </c>
      <c r="I1226" s="6">
        <f t="shared" si="76"/>
        <v>266000</v>
      </c>
      <c r="J1226" s="12">
        <f t="shared" si="77"/>
        <v>6.8556428757766364E-5</v>
      </c>
      <c r="K1226" s="12">
        <f t="shared" si="79"/>
        <v>0.96401367281380734</v>
      </c>
      <c r="L1226" s="13" t="str">
        <f t="shared" si="78"/>
        <v>C</v>
      </c>
      <c r="P1226"/>
    </row>
    <row r="1227" spans="1:16">
      <c r="A1227" s="10" t="s">
        <v>12</v>
      </c>
      <c r="B1227" s="10" t="s">
        <v>316</v>
      </c>
      <c r="C1227" s="10" t="s">
        <v>317</v>
      </c>
      <c r="D1227" s="10" t="s">
        <v>317</v>
      </c>
      <c r="E1227" s="10" t="s">
        <v>2601</v>
      </c>
      <c r="F1227" s="10" t="s">
        <v>2602</v>
      </c>
      <c r="G1227" s="10">
        <v>7</v>
      </c>
      <c r="H1227" s="11">
        <v>38000</v>
      </c>
      <c r="I1227" s="6">
        <f t="shared" si="76"/>
        <v>266000</v>
      </c>
      <c r="J1227" s="12">
        <f t="shared" si="77"/>
        <v>6.8556428757766364E-5</v>
      </c>
      <c r="K1227" s="12">
        <f t="shared" si="79"/>
        <v>0.96408222924256515</v>
      </c>
      <c r="L1227" s="13" t="str">
        <f t="shared" si="78"/>
        <v>C</v>
      </c>
      <c r="P1227"/>
    </row>
    <row r="1228" spans="1:16">
      <c r="A1228" s="10" t="s">
        <v>12</v>
      </c>
      <c r="B1228" s="10" t="s">
        <v>800</v>
      </c>
      <c r="C1228" s="10" t="s">
        <v>801</v>
      </c>
      <c r="D1228" s="10" t="s">
        <v>801</v>
      </c>
      <c r="E1228" s="10" t="s">
        <v>2603</v>
      </c>
      <c r="F1228" s="10" t="s">
        <v>2604</v>
      </c>
      <c r="G1228" s="10">
        <v>1000</v>
      </c>
      <c r="H1228" s="11">
        <v>265</v>
      </c>
      <c r="I1228" s="6">
        <f t="shared" si="76"/>
        <v>265000</v>
      </c>
      <c r="J1228" s="12">
        <f t="shared" si="77"/>
        <v>6.8298697822586786E-5</v>
      </c>
      <c r="K1228" s="12">
        <f t="shared" si="79"/>
        <v>0.96415052794038769</v>
      </c>
      <c r="L1228" s="13" t="str">
        <f t="shared" si="78"/>
        <v>C</v>
      </c>
      <c r="P1228"/>
    </row>
    <row r="1229" spans="1:16">
      <c r="A1229" s="10" t="s">
        <v>140</v>
      </c>
      <c r="B1229" s="10" t="s">
        <v>42</v>
      </c>
      <c r="C1229" s="10" t="s">
        <v>43</v>
      </c>
      <c r="D1229" s="10" t="s">
        <v>64</v>
      </c>
      <c r="E1229" s="10" t="s">
        <v>2605</v>
      </c>
      <c r="F1229" s="10" t="s">
        <v>2606</v>
      </c>
      <c r="G1229" s="10">
        <v>11</v>
      </c>
      <c r="H1229" s="11">
        <v>24000</v>
      </c>
      <c r="I1229" s="6">
        <f t="shared" si="76"/>
        <v>264000</v>
      </c>
      <c r="J1229" s="12">
        <f t="shared" si="77"/>
        <v>6.8040966887407222E-5</v>
      </c>
      <c r="K1229" s="12">
        <f t="shared" si="79"/>
        <v>0.96421856890727509</v>
      </c>
      <c r="L1229" s="13" t="str">
        <f t="shared" si="78"/>
        <v>C</v>
      </c>
      <c r="P1229"/>
    </row>
    <row r="1230" spans="1:16">
      <c r="A1230" s="10" t="s">
        <v>140</v>
      </c>
      <c r="B1230" s="10" t="s">
        <v>284</v>
      </c>
      <c r="C1230" s="10" t="s">
        <v>285</v>
      </c>
      <c r="D1230" s="10" t="s">
        <v>367</v>
      </c>
      <c r="E1230" s="10" t="s">
        <v>2607</v>
      </c>
      <c r="F1230" s="10" t="s">
        <v>2608</v>
      </c>
      <c r="G1230" s="10">
        <v>2</v>
      </c>
      <c r="H1230" s="11">
        <v>131963.25</v>
      </c>
      <c r="I1230" s="6">
        <f t="shared" si="76"/>
        <v>263926.5</v>
      </c>
      <c r="J1230" s="12">
        <f t="shared" si="77"/>
        <v>6.802202366367152E-5</v>
      </c>
      <c r="K1230" s="12">
        <f t="shared" si="79"/>
        <v>0.96428659093093871</v>
      </c>
      <c r="L1230" s="13" t="str">
        <f t="shared" si="78"/>
        <v>C</v>
      </c>
      <c r="P1230"/>
    </row>
    <row r="1231" spans="1:16">
      <c r="A1231" s="10" t="s">
        <v>12</v>
      </c>
      <c r="B1231" s="10" t="s">
        <v>284</v>
      </c>
      <c r="C1231" s="10" t="s">
        <v>285</v>
      </c>
      <c r="D1231" s="10" t="s">
        <v>286</v>
      </c>
      <c r="E1231" s="10" t="s">
        <v>1810</v>
      </c>
      <c r="F1231" s="10" t="s">
        <v>1811</v>
      </c>
      <c r="G1231" s="10">
        <v>7</v>
      </c>
      <c r="H1231" s="11">
        <v>37700</v>
      </c>
      <c r="I1231" s="6">
        <f t="shared" si="76"/>
        <v>263900</v>
      </c>
      <c r="J1231" s="12">
        <f t="shared" si="77"/>
        <v>6.8015193793889253E-5</v>
      </c>
      <c r="K1231" s="12">
        <f t="shared" si="79"/>
        <v>0.96435460612473256</v>
      </c>
      <c r="L1231" s="13" t="str">
        <f t="shared" si="78"/>
        <v>C</v>
      </c>
      <c r="P1231"/>
    </row>
    <row r="1232" spans="1:16">
      <c r="A1232" s="10" t="s">
        <v>12</v>
      </c>
      <c r="B1232" s="10" t="s">
        <v>22</v>
      </c>
      <c r="C1232" s="10" t="s">
        <v>23</v>
      </c>
      <c r="D1232" s="10" t="s">
        <v>24</v>
      </c>
      <c r="E1232" s="10" t="s">
        <v>2609</v>
      </c>
      <c r="F1232" s="10" t="s">
        <v>2610</v>
      </c>
      <c r="G1232" s="10">
        <v>16.05</v>
      </c>
      <c r="H1232" s="11">
        <v>16393.439999999999</v>
      </c>
      <c r="I1232" s="6">
        <f t="shared" si="76"/>
        <v>263114.712</v>
      </c>
      <c r="J1232" s="12">
        <f t="shared" si="77"/>
        <v>6.7812800783263966E-5</v>
      </c>
      <c r="K1232" s="12">
        <f t="shared" si="79"/>
        <v>0.96442241892551583</v>
      </c>
      <c r="L1232" s="13" t="str">
        <f t="shared" si="78"/>
        <v>C</v>
      </c>
      <c r="P1232"/>
    </row>
    <row r="1233" spans="1:16">
      <c r="A1233" s="10" t="s">
        <v>12</v>
      </c>
      <c r="B1233" s="10" t="s">
        <v>216</v>
      </c>
      <c r="C1233" s="10" t="s">
        <v>217</v>
      </c>
      <c r="D1233" s="10" t="s">
        <v>218</v>
      </c>
      <c r="E1233" s="10" t="s">
        <v>2611</v>
      </c>
      <c r="F1233" s="10" t="s">
        <v>2612</v>
      </c>
      <c r="G1233" s="10">
        <v>1</v>
      </c>
      <c r="H1233" s="11">
        <v>263000</v>
      </c>
      <c r="I1233" s="6">
        <f t="shared" si="76"/>
        <v>263000</v>
      </c>
      <c r="J1233" s="12">
        <f t="shared" si="77"/>
        <v>6.7783235952227644E-5</v>
      </c>
      <c r="K1233" s="12">
        <f t="shared" si="79"/>
        <v>0.96449020216146808</v>
      </c>
      <c r="L1233" s="13" t="str">
        <f t="shared" si="78"/>
        <v>C</v>
      </c>
      <c r="P1233"/>
    </row>
    <row r="1234" spans="1:16">
      <c r="A1234" s="10" t="s">
        <v>140</v>
      </c>
      <c r="B1234" s="10" t="s">
        <v>154</v>
      </c>
      <c r="C1234" s="10" t="s">
        <v>155</v>
      </c>
      <c r="D1234" s="10" t="s">
        <v>522</v>
      </c>
      <c r="E1234" s="10" t="s">
        <v>2613</v>
      </c>
      <c r="F1234" s="10" t="s">
        <v>2614</v>
      </c>
      <c r="G1234" s="10">
        <v>3.94</v>
      </c>
      <c r="H1234" s="11">
        <v>66500</v>
      </c>
      <c r="I1234" s="6">
        <f t="shared" si="76"/>
        <v>262010</v>
      </c>
      <c r="J1234" s="12">
        <f t="shared" si="77"/>
        <v>6.7528082326399869E-5</v>
      </c>
      <c r="K1234" s="12">
        <f t="shared" si="79"/>
        <v>0.96455773024379443</v>
      </c>
      <c r="L1234" s="13" t="str">
        <f t="shared" si="78"/>
        <v>C</v>
      </c>
      <c r="P1234"/>
    </row>
    <row r="1235" spans="1:16">
      <c r="A1235" s="10" t="s">
        <v>12</v>
      </c>
      <c r="B1235" s="10" t="s">
        <v>184</v>
      </c>
      <c r="C1235" s="10" t="s">
        <v>185</v>
      </c>
      <c r="D1235" s="10" t="s">
        <v>255</v>
      </c>
      <c r="E1235" s="10" t="s">
        <v>2615</v>
      </c>
      <c r="F1235" s="10" t="s">
        <v>2616</v>
      </c>
      <c r="G1235" s="10">
        <v>600</v>
      </c>
      <c r="H1235" s="11">
        <v>435</v>
      </c>
      <c r="I1235" s="6">
        <f t="shared" si="76"/>
        <v>261000</v>
      </c>
      <c r="J1235" s="12">
        <f t="shared" si="77"/>
        <v>6.7267774081868501E-5</v>
      </c>
      <c r="K1235" s="12">
        <f t="shared" si="79"/>
        <v>0.96462499801787627</v>
      </c>
      <c r="L1235" s="13" t="str">
        <f t="shared" si="78"/>
        <v>C</v>
      </c>
      <c r="P1235"/>
    </row>
    <row r="1236" spans="1:16">
      <c r="A1236" s="10" t="s">
        <v>140</v>
      </c>
      <c r="B1236" s="10" t="s">
        <v>154</v>
      </c>
      <c r="C1236" s="10" t="s">
        <v>155</v>
      </c>
      <c r="D1236" s="10" t="s">
        <v>548</v>
      </c>
      <c r="E1236" s="10" t="s">
        <v>946</v>
      </c>
      <c r="F1236" s="10" t="s">
        <v>947</v>
      </c>
      <c r="G1236" s="10">
        <v>1.36</v>
      </c>
      <c r="H1236" s="11">
        <v>191892</v>
      </c>
      <c r="I1236" s="6">
        <f t="shared" si="76"/>
        <v>260973.12000000002</v>
      </c>
      <c r="J1236" s="12">
        <f t="shared" si="77"/>
        <v>6.7260846274330875E-5</v>
      </c>
      <c r="K1236" s="12">
        <f t="shared" si="79"/>
        <v>0.96469225886415055</v>
      </c>
      <c r="L1236" s="13" t="str">
        <f t="shared" si="78"/>
        <v>C</v>
      </c>
      <c r="P1236"/>
    </row>
    <row r="1237" spans="1:16">
      <c r="A1237" s="10" t="s">
        <v>12</v>
      </c>
      <c r="B1237" s="10" t="s">
        <v>316</v>
      </c>
      <c r="C1237" s="10" t="s">
        <v>317</v>
      </c>
      <c r="D1237" s="10" t="s">
        <v>893</v>
      </c>
      <c r="E1237" s="10" t="s">
        <v>2617</v>
      </c>
      <c r="F1237" s="10" t="s">
        <v>2618</v>
      </c>
      <c r="G1237" s="10">
        <v>1</v>
      </c>
      <c r="H1237" s="11">
        <v>260800</v>
      </c>
      <c r="I1237" s="6">
        <f t="shared" si="76"/>
        <v>260800</v>
      </c>
      <c r="J1237" s="12">
        <f t="shared" si="77"/>
        <v>6.7216227894832578E-5</v>
      </c>
      <c r="K1237" s="12">
        <f t="shared" si="79"/>
        <v>0.9647594750920454</v>
      </c>
      <c r="L1237" s="13" t="str">
        <f t="shared" si="78"/>
        <v>C</v>
      </c>
      <c r="P1237"/>
    </row>
    <row r="1238" spans="1:16">
      <c r="A1238" s="10" t="s">
        <v>12</v>
      </c>
      <c r="B1238" s="10" t="s">
        <v>81</v>
      </c>
      <c r="C1238" s="10" t="s">
        <v>82</v>
      </c>
      <c r="D1238" s="10" t="s">
        <v>83</v>
      </c>
      <c r="E1238" s="10" t="s">
        <v>2619</v>
      </c>
      <c r="F1238" s="10" t="s">
        <v>2620</v>
      </c>
      <c r="G1238" s="10">
        <v>2</v>
      </c>
      <c r="H1238" s="11">
        <v>130000</v>
      </c>
      <c r="I1238" s="6">
        <f t="shared" si="76"/>
        <v>260000</v>
      </c>
      <c r="J1238" s="12">
        <f t="shared" si="77"/>
        <v>6.7010043146688923E-5</v>
      </c>
      <c r="K1238" s="12">
        <f t="shared" si="79"/>
        <v>0.96482648513519209</v>
      </c>
      <c r="L1238" s="13" t="str">
        <f t="shared" si="78"/>
        <v>C</v>
      </c>
      <c r="P1238"/>
    </row>
    <row r="1239" spans="1:16">
      <c r="A1239" s="10" t="s">
        <v>12</v>
      </c>
      <c r="B1239" s="10" t="s">
        <v>81</v>
      </c>
      <c r="C1239" s="10" t="s">
        <v>82</v>
      </c>
      <c r="D1239" s="10" t="s">
        <v>83</v>
      </c>
      <c r="E1239" s="10" t="s">
        <v>2621</v>
      </c>
      <c r="F1239" s="10" t="s">
        <v>2622</v>
      </c>
      <c r="G1239" s="10">
        <v>2</v>
      </c>
      <c r="H1239" s="11">
        <v>130000</v>
      </c>
      <c r="I1239" s="6">
        <f t="shared" si="76"/>
        <v>260000</v>
      </c>
      <c r="J1239" s="12">
        <f t="shared" si="77"/>
        <v>6.7010043146688923E-5</v>
      </c>
      <c r="K1239" s="12">
        <f t="shared" si="79"/>
        <v>0.96489349517833878</v>
      </c>
      <c r="L1239" s="13" t="str">
        <f t="shared" si="78"/>
        <v>C</v>
      </c>
      <c r="P1239"/>
    </row>
    <row r="1240" spans="1:16">
      <c r="A1240" s="10" t="s">
        <v>38</v>
      </c>
      <c r="B1240" s="10" t="s">
        <v>316</v>
      </c>
      <c r="C1240" s="10" t="s">
        <v>317</v>
      </c>
      <c r="D1240" s="10" t="s">
        <v>1654</v>
      </c>
      <c r="E1240" s="10" t="s">
        <v>2623</v>
      </c>
      <c r="F1240" s="10" t="s">
        <v>2624</v>
      </c>
      <c r="G1240" s="10">
        <v>4</v>
      </c>
      <c r="H1240" s="11">
        <v>65000</v>
      </c>
      <c r="I1240" s="6">
        <f t="shared" si="76"/>
        <v>260000</v>
      </c>
      <c r="J1240" s="12">
        <f t="shared" si="77"/>
        <v>6.7010043146688923E-5</v>
      </c>
      <c r="K1240" s="12">
        <f t="shared" si="79"/>
        <v>0.96496050522148547</v>
      </c>
      <c r="L1240" s="13" t="str">
        <f t="shared" si="78"/>
        <v>C</v>
      </c>
      <c r="P1240"/>
    </row>
    <row r="1241" spans="1:16">
      <c r="A1241" s="10" t="s">
        <v>140</v>
      </c>
      <c r="B1241" s="10" t="s">
        <v>316</v>
      </c>
      <c r="C1241" s="10" t="s">
        <v>317</v>
      </c>
      <c r="D1241" s="10" t="s">
        <v>536</v>
      </c>
      <c r="E1241" s="10" t="s">
        <v>2625</v>
      </c>
      <c r="F1241" s="10" t="s">
        <v>2626</v>
      </c>
      <c r="G1241" s="10">
        <v>5</v>
      </c>
      <c r="H1241" s="11">
        <v>52000</v>
      </c>
      <c r="I1241" s="6">
        <f t="shared" si="76"/>
        <v>260000</v>
      </c>
      <c r="J1241" s="12">
        <f t="shared" si="77"/>
        <v>6.7010043146688923E-5</v>
      </c>
      <c r="K1241" s="12">
        <f t="shared" si="79"/>
        <v>0.96502751526463215</v>
      </c>
      <c r="L1241" s="13" t="str">
        <f t="shared" si="78"/>
        <v>C</v>
      </c>
      <c r="P1241"/>
    </row>
    <row r="1242" spans="1:16">
      <c r="A1242" s="10" t="s">
        <v>12</v>
      </c>
      <c r="B1242" s="10" t="s">
        <v>316</v>
      </c>
      <c r="C1242" s="10" t="s">
        <v>317</v>
      </c>
      <c r="D1242" s="10" t="s">
        <v>893</v>
      </c>
      <c r="E1242" s="10" t="s">
        <v>2627</v>
      </c>
      <c r="F1242" s="10" t="s">
        <v>2628</v>
      </c>
      <c r="G1242" s="10">
        <v>1</v>
      </c>
      <c r="H1242" s="11">
        <v>260000</v>
      </c>
      <c r="I1242" s="6">
        <f t="shared" si="76"/>
        <v>260000</v>
      </c>
      <c r="J1242" s="12">
        <f t="shared" si="77"/>
        <v>6.7010043146688923E-5</v>
      </c>
      <c r="K1242" s="12">
        <f t="shared" si="79"/>
        <v>0.96509452530777884</v>
      </c>
      <c r="L1242" s="13" t="str">
        <f t="shared" si="78"/>
        <v>C</v>
      </c>
      <c r="P1242"/>
    </row>
    <row r="1243" spans="1:16">
      <c r="A1243" s="10" t="s">
        <v>12</v>
      </c>
      <c r="B1243" s="10" t="s">
        <v>284</v>
      </c>
      <c r="C1243" s="10" t="s">
        <v>285</v>
      </c>
      <c r="D1243" s="10" t="s">
        <v>286</v>
      </c>
      <c r="E1243" s="10" t="s">
        <v>2629</v>
      </c>
      <c r="F1243" s="10" t="s">
        <v>2630</v>
      </c>
      <c r="G1243" s="10">
        <v>10</v>
      </c>
      <c r="H1243" s="11">
        <v>25860</v>
      </c>
      <c r="I1243" s="6">
        <f t="shared" si="76"/>
        <v>258600</v>
      </c>
      <c r="J1243" s="12">
        <f t="shared" si="77"/>
        <v>6.6649219837437525E-5</v>
      </c>
      <c r="K1243" s="12">
        <f t="shared" si="79"/>
        <v>0.96516117452761629</v>
      </c>
      <c r="L1243" s="13" t="str">
        <f t="shared" si="78"/>
        <v>C</v>
      </c>
      <c r="P1243"/>
    </row>
    <row r="1244" spans="1:16">
      <c r="A1244" s="10" t="s">
        <v>12</v>
      </c>
      <c r="B1244" s="10" t="s">
        <v>31</v>
      </c>
      <c r="C1244" s="10" t="s">
        <v>32</v>
      </c>
      <c r="D1244" s="10" t="s">
        <v>116</v>
      </c>
      <c r="E1244" s="10" t="s">
        <v>2631</v>
      </c>
      <c r="F1244" s="10" t="s">
        <v>2632</v>
      </c>
      <c r="G1244" s="10">
        <v>1.3360000000000001</v>
      </c>
      <c r="H1244" s="11">
        <v>193242.45</v>
      </c>
      <c r="I1244" s="6">
        <f t="shared" si="76"/>
        <v>258171.91320000004</v>
      </c>
      <c r="J1244" s="12">
        <f t="shared" si="77"/>
        <v>6.6538888626135504E-5</v>
      </c>
      <c r="K1244" s="12">
        <f t="shared" si="79"/>
        <v>0.96522771341624247</v>
      </c>
      <c r="L1244" s="13" t="str">
        <f t="shared" si="78"/>
        <v>C</v>
      </c>
      <c r="P1244"/>
    </row>
    <row r="1245" spans="1:16">
      <c r="A1245" s="10" t="s">
        <v>12</v>
      </c>
      <c r="B1245" s="10" t="s">
        <v>284</v>
      </c>
      <c r="C1245" s="10" t="s">
        <v>285</v>
      </c>
      <c r="D1245" s="10" t="s">
        <v>285</v>
      </c>
      <c r="E1245" s="10" t="s">
        <v>2633</v>
      </c>
      <c r="F1245" s="10" t="s">
        <v>2634</v>
      </c>
      <c r="G1245" s="10">
        <v>4</v>
      </c>
      <c r="H1245" s="11">
        <v>64534</v>
      </c>
      <c r="I1245" s="6">
        <f t="shared" si="76"/>
        <v>258136</v>
      </c>
      <c r="J1245" s="12">
        <f t="shared" si="77"/>
        <v>6.6529632683514194E-5</v>
      </c>
      <c r="K1245" s="12">
        <f t="shared" si="79"/>
        <v>0.96529424304892597</v>
      </c>
      <c r="L1245" s="13" t="str">
        <f t="shared" si="78"/>
        <v>C</v>
      </c>
      <c r="P1245"/>
    </row>
    <row r="1246" spans="1:16">
      <c r="A1246" s="10" t="s">
        <v>12</v>
      </c>
      <c r="B1246" s="10" t="s">
        <v>184</v>
      </c>
      <c r="C1246" s="10" t="s">
        <v>185</v>
      </c>
      <c r="D1246" s="10" t="s">
        <v>1460</v>
      </c>
      <c r="E1246" s="10" t="s">
        <v>2635</v>
      </c>
      <c r="F1246" s="10" t="s">
        <v>2636</v>
      </c>
      <c r="G1246" s="10">
        <v>24</v>
      </c>
      <c r="H1246" s="11">
        <v>10719</v>
      </c>
      <c r="I1246" s="6">
        <f t="shared" si="76"/>
        <v>257256</v>
      </c>
      <c r="J1246" s="12">
        <f t="shared" si="77"/>
        <v>6.6302829460556178E-5</v>
      </c>
      <c r="K1246" s="12">
        <f t="shared" si="79"/>
        <v>0.96536054587838649</v>
      </c>
      <c r="L1246" s="13" t="str">
        <f t="shared" si="78"/>
        <v>C</v>
      </c>
      <c r="P1246"/>
    </row>
    <row r="1247" spans="1:16">
      <c r="A1247" s="10" t="s">
        <v>12</v>
      </c>
      <c r="B1247" s="10" t="s">
        <v>143</v>
      </c>
      <c r="C1247" s="10" t="s">
        <v>144</v>
      </c>
      <c r="D1247" s="10" t="s">
        <v>174</v>
      </c>
      <c r="E1247" s="10" t="s">
        <v>2637</v>
      </c>
      <c r="F1247" s="10" t="s">
        <v>2638</v>
      </c>
      <c r="G1247" s="10">
        <v>4</v>
      </c>
      <c r="H1247" s="11">
        <v>64295</v>
      </c>
      <c r="I1247" s="6">
        <f t="shared" si="76"/>
        <v>257180</v>
      </c>
      <c r="J1247" s="12">
        <f t="shared" si="77"/>
        <v>6.6283241909482533E-5</v>
      </c>
      <c r="K1247" s="12">
        <f t="shared" si="79"/>
        <v>0.96542682912029598</v>
      </c>
      <c r="L1247" s="13" t="str">
        <f t="shared" si="78"/>
        <v>C</v>
      </c>
      <c r="P1247"/>
    </row>
    <row r="1248" spans="1:16">
      <c r="A1248" s="10" t="s">
        <v>12</v>
      </c>
      <c r="B1248" s="10" t="s">
        <v>316</v>
      </c>
      <c r="C1248" s="10" t="s">
        <v>317</v>
      </c>
      <c r="D1248" s="10" t="s">
        <v>763</v>
      </c>
      <c r="E1248" s="10" t="s">
        <v>2639</v>
      </c>
      <c r="F1248" s="10" t="s">
        <v>2640</v>
      </c>
      <c r="G1248" s="10">
        <v>1</v>
      </c>
      <c r="H1248" s="11">
        <v>257143</v>
      </c>
      <c r="I1248" s="6">
        <f t="shared" si="76"/>
        <v>257143</v>
      </c>
      <c r="J1248" s="12">
        <f t="shared" si="77"/>
        <v>6.6273705864880889E-5</v>
      </c>
      <c r="K1248" s="12">
        <f t="shared" si="79"/>
        <v>0.96549310282616085</v>
      </c>
      <c r="L1248" s="13" t="str">
        <f t="shared" si="78"/>
        <v>C</v>
      </c>
      <c r="P1248"/>
    </row>
    <row r="1249" spans="1:16">
      <c r="A1249" s="10" t="s">
        <v>12</v>
      </c>
      <c r="B1249" s="10" t="s">
        <v>216</v>
      </c>
      <c r="C1249" s="10" t="s">
        <v>217</v>
      </c>
      <c r="D1249" s="10" t="s">
        <v>1338</v>
      </c>
      <c r="E1249" s="10" t="s">
        <v>2641</v>
      </c>
      <c r="F1249" s="10" t="s">
        <v>2642</v>
      </c>
      <c r="G1249" s="10">
        <v>8</v>
      </c>
      <c r="H1249" s="11">
        <v>32141</v>
      </c>
      <c r="I1249" s="6">
        <f t="shared" si="76"/>
        <v>257128</v>
      </c>
      <c r="J1249" s="12">
        <f t="shared" si="77"/>
        <v>6.6269839900853197E-5</v>
      </c>
      <c r="K1249" s="12">
        <f t="shared" si="79"/>
        <v>0.96555937266606173</v>
      </c>
      <c r="L1249" s="13" t="str">
        <f t="shared" si="78"/>
        <v>C</v>
      </c>
      <c r="P1249"/>
    </row>
    <row r="1250" spans="1:16">
      <c r="A1250" s="10" t="s">
        <v>12</v>
      </c>
      <c r="B1250" s="10" t="s">
        <v>284</v>
      </c>
      <c r="C1250" s="10" t="s">
        <v>285</v>
      </c>
      <c r="D1250" s="10" t="s">
        <v>286</v>
      </c>
      <c r="E1250" s="10" t="s">
        <v>2643</v>
      </c>
      <c r="F1250" s="10" t="s">
        <v>2644</v>
      </c>
      <c r="G1250" s="10">
        <v>5</v>
      </c>
      <c r="H1250" s="11">
        <v>51350</v>
      </c>
      <c r="I1250" s="6">
        <f t="shared" si="76"/>
        <v>256750</v>
      </c>
      <c r="J1250" s="12">
        <f t="shared" si="77"/>
        <v>6.6172417607355315E-5</v>
      </c>
      <c r="K1250" s="12">
        <f t="shared" si="79"/>
        <v>0.96562554508366905</v>
      </c>
      <c r="L1250" s="13" t="str">
        <f t="shared" si="78"/>
        <v>C</v>
      </c>
      <c r="P1250"/>
    </row>
    <row r="1251" spans="1:16">
      <c r="A1251" s="10" t="s">
        <v>12</v>
      </c>
      <c r="B1251" s="10" t="s">
        <v>143</v>
      </c>
      <c r="C1251" s="10" t="s">
        <v>144</v>
      </c>
      <c r="D1251" s="10" t="s">
        <v>1093</v>
      </c>
      <c r="E1251" s="10" t="s">
        <v>2645</v>
      </c>
      <c r="F1251" s="10" t="s">
        <v>2646</v>
      </c>
      <c r="G1251" s="10">
        <v>23.5228</v>
      </c>
      <c r="H1251" s="11">
        <v>10878</v>
      </c>
      <c r="I1251" s="6">
        <f t="shared" si="76"/>
        <v>255881.0184</v>
      </c>
      <c r="J1251" s="12">
        <f t="shared" si="77"/>
        <v>6.5948454166933471E-5</v>
      </c>
      <c r="K1251" s="12">
        <f t="shared" si="79"/>
        <v>0.96569149353783601</v>
      </c>
      <c r="L1251" s="13" t="str">
        <f t="shared" si="78"/>
        <v>C</v>
      </c>
      <c r="P1251"/>
    </row>
    <row r="1252" spans="1:16">
      <c r="A1252" s="10" t="s">
        <v>12</v>
      </c>
      <c r="B1252" s="10" t="s">
        <v>262</v>
      </c>
      <c r="C1252" s="10" t="s">
        <v>263</v>
      </c>
      <c r="D1252" s="10" t="s">
        <v>263</v>
      </c>
      <c r="E1252" s="10" t="s">
        <v>2647</v>
      </c>
      <c r="F1252" s="10" t="s">
        <v>2648</v>
      </c>
      <c r="G1252" s="10">
        <v>1</v>
      </c>
      <c r="H1252" s="11">
        <v>255300</v>
      </c>
      <c r="I1252" s="6">
        <f t="shared" si="76"/>
        <v>255300</v>
      </c>
      <c r="J1252" s="12">
        <f t="shared" si="77"/>
        <v>6.5798707751344926E-5</v>
      </c>
      <c r="K1252" s="12">
        <f t="shared" si="79"/>
        <v>0.96575729224558737</v>
      </c>
      <c r="L1252" s="13" t="str">
        <f t="shared" si="78"/>
        <v>C</v>
      </c>
      <c r="P1252"/>
    </row>
    <row r="1253" spans="1:16">
      <c r="A1253" s="10" t="s">
        <v>12</v>
      </c>
      <c r="B1253" s="10" t="s">
        <v>143</v>
      </c>
      <c r="C1253" s="10" t="s">
        <v>144</v>
      </c>
      <c r="D1253" s="10" t="s">
        <v>724</v>
      </c>
      <c r="E1253" s="10" t="s">
        <v>2649</v>
      </c>
      <c r="F1253" s="10" t="s">
        <v>2650</v>
      </c>
      <c r="G1253" s="10">
        <v>12</v>
      </c>
      <c r="H1253" s="11">
        <v>21273</v>
      </c>
      <c r="I1253" s="6">
        <f t="shared" si="76"/>
        <v>255276</v>
      </c>
      <c r="J1253" s="12">
        <f t="shared" si="77"/>
        <v>6.5792522208900616E-5</v>
      </c>
      <c r="K1253" s="12">
        <f t="shared" si="79"/>
        <v>0.96582308476779632</v>
      </c>
      <c r="L1253" s="13" t="str">
        <f t="shared" si="78"/>
        <v>C</v>
      </c>
      <c r="P1253"/>
    </row>
    <row r="1254" spans="1:16">
      <c r="A1254" s="10" t="s">
        <v>1048</v>
      </c>
      <c r="B1254" s="10" t="s">
        <v>191</v>
      </c>
      <c r="C1254" s="10" t="s">
        <v>192</v>
      </c>
      <c r="D1254" s="10" t="s">
        <v>566</v>
      </c>
      <c r="E1254" s="10" t="s">
        <v>813</v>
      </c>
      <c r="F1254" s="10" t="s">
        <v>814</v>
      </c>
      <c r="G1254" s="10">
        <v>6</v>
      </c>
      <c r="H1254" s="11">
        <v>42525</v>
      </c>
      <c r="I1254" s="6">
        <f t="shared" si="76"/>
        <v>255150</v>
      </c>
      <c r="J1254" s="12">
        <f t="shared" si="77"/>
        <v>6.5760048111067993E-5</v>
      </c>
      <c r="K1254" s="12">
        <f t="shared" si="79"/>
        <v>0.96588884481590742</v>
      </c>
      <c r="L1254" s="13" t="str">
        <f t="shared" si="78"/>
        <v>C</v>
      </c>
      <c r="P1254"/>
    </row>
    <row r="1255" spans="1:16">
      <c r="A1255" s="10" t="s">
        <v>12</v>
      </c>
      <c r="B1255" s="10" t="s">
        <v>316</v>
      </c>
      <c r="C1255" s="10" t="s">
        <v>317</v>
      </c>
      <c r="D1255" s="10" t="s">
        <v>971</v>
      </c>
      <c r="E1255" s="10" t="s">
        <v>2651</v>
      </c>
      <c r="F1255" s="10" t="s">
        <v>2652</v>
      </c>
      <c r="G1255" s="10">
        <v>6</v>
      </c>
      <c r="H1255" s="11">
        <v>42500</v>
      </c>
      <c r="I1255" s="6">
        <f t="shared" si="76"/>
        <v>255000</v>
      </c>
      <c r="J1255" s="12">
        <f t="shared" si="77"/>
        <v>6.5721388470791061E-5</v>
      </c>
      <c r="K1255" s="12">
        <f t="shared" si="79"/>
        <v>0.96595456620437825</v>
      </c>
      <c r="L1255" s="13" t="str">
        <f t="shared" si="78"/>
        <v>C</v>
      </c>
      <c r="P1255"/>
    </row>
    <row r="1256" spans="1:16">
      <c r="A1256" s="10" t="s">
        <v>12</v>
      </c>
      <c r="B1256" s="10" t="s">
        <v>284</v>
      </c>
      <c r="C1256" s="10" t="s">
        <v>285</v>
      </c>
      <c r="D1256" s="10" t="s">
        <v>2369</v>
      </c>
      <c r="E1256" s="10" t="s">
        <v>2653</v>
      </c>
      <c r="F1256" s="10" t="s">
        <v>2654</v>
      </c>
      <c r="G1256" s="10">
        <v>17</v>
      </c>
      <c r="H1256" s="11">
        <v>15000</v>
      </c>
      <c r="I1256" s="6">
        <f t="shared" si="76"/>
        <v>255000</v>
      </c>
      <c r="J1256" s="12">
        <f t="shared" si="77"/>
        <v>6.5721388470791061E-5</v>
      </c>
      <c r="K1256" s="12">
        <f t="shared" si="79"/>
        <v>0.96602028759284908</v>
      </c>
      <c r="L1256" s="13" t="str">
        <f t="shared" si="78"/>
        <v>C</v>
      </c>
      <c r="P1256"/>
    </row>
    <row r="1257" spans="1:16">
      <c r="A1257" s="10" t="s">
        <v>12</v>
      </c>
      <c r="B1257" s="10" t="s">
        <v>42</v>
      </c>
      <c r="C1257" s="10" t="s">
        <v>43</v>
      </c>
      <c r="D1257" s="10" t="s">
        <v>44</v>
      </c>
      <c r="E1257" s="10" t="s">
        <v>2655</v>
      </c>
      <c r="F1257" s="10" t="s">
        <v>2656</v>
      </c>
      <c r="G1257" s="10">
        <v>5</v>
      </c>
      <c r="H1257" s="11">
        <v>50945</v>
      </c>
      <c r="I1257" s="6">
        <f t="shared" si="76"/>
        <v>254725</v>
      </c>
      <c r="J1257" s="12">
        <f t="shared" si="77"/>
        <v>6.5650512463616677E-5</v>
      </c>
      <c r="K1257" s="12">
        <f t="shared" si="79"/>
        <v>0.96608593810531274</v>
      </c>
      <c r="L1257" s="13" t="str">
        <f t="shared" si="78"/>
        <v>C</v>
      </c>
      <c r="P1257"/>
    </row>
    <row r="1258" spans="1:16">
      <c r="A1258" s="10" t="s">
        <v>140</v>
      </c>
      <c r="B1258" s="10" t="s">
        <v>284</v>
      </c>
      <c r="C1258" s="10" t="s">
        <v>285</v>
      </c>
      <c r="D1258" s="10" t="s">
        <v>367</v>
      </c>
      <c r="E1258" s="10" t="s">
        <v>2657</v>
      </c>
      <c r="F1258" s="10" t="s">
        <v>2658</v>
      </c>
      <c r="G1258" s="10">
        <v>2</v>
      </c>
      <c r="H1258" s="11">
        <v>127125</v>
      </c>
      <c r="I1258" s="6">
        <f t="shared" si="76"/>
        <v>254250</v>
      </c>
      <c r="J1258" s="12">
        <f t="shared" si="77"/>
        <v>6.5528090269406384E-5</v>
      </c>
      <c r="K1258" s="12">
        <f t="shared" si="79"/>
        <v>0.96615146619558212</v>
      </c>
      <c r="L1258" s="13" t="str">
        <f t="shared" si="78"/>
        <v>C</v>
      </c>
      <c r="P1258"/>
    </row>
    <row r="1259" spans="1:16">
      <c r="A1259" s="10" t="s">
        <v>12</v>
      </c>
      <c r="B1259" s="10" t="s">
        <v>316</v>
      </c>
      <c r="C1259" s="10" t="s">
        <v>317</v>
      </c>
      <c r="D1259" s="10" t="s">
        <v>763</v>
      </c>
      <c r="E1259" s="10" t="s">
        <v>2659</v>
      </c>
      <c r="F1259" s="10" t="s">
        <v>2660</v>
      </c>
      <c r="G1259" s="10">
        <v>1</v>
      </c>
      <c r="H1259" s="11">
        <v>254000</v>
      </c>
      <c r="I1259" s="6">
        <f t="shared" si="76"/>
        <v>254000</v>
      </c>
      <c r="J1259" s="12">
        <f t="shared" si="77"/>
        <v>6.5463657535611483E-5</v>
      </c>
      <c r="K1259" s="12">
        <f t="shared" si="79"/>
        <v>0.96621692985311769</v>
      </c>
      <c r="L1259" s="13" t="str">
        <f t="shared" si="78"/>
        <v>C</v>
      </c>
      <c r="P1259"/>
    </row>
    <row r="1260" spans="1:16">
      <c r="A1260" s="10" t="s">
        <v>140</v>
      </c>
      <c r="B1260" s="10" t="s">
        <v>52</v>
      </c>
      <c r="C1260" s="10" t="s">
        <v>53</v>
      </c>
      <c r="D1260" s="10" t="s">
        <v>54</v>
      </c>
      <c r="E1260" s="10" t="s">
        <v>2661</v>
      </c>
      <c r="F1260" s="10" t="s">
        <v>2662</v>
      </c>
      <c r="G1260" s="10">
        <v>2</v>
      </c>
      <c r="H1260" s="11">
        <v>126800</v>
      </c>
      <c r="I1260" s="6">
        <f t="shared" si="76"/>
        <v>253600</v>
      </c>
      <c r="J1260" s="12">
        <f t="shared" si="77"/>
        <v>6.5360565161539662E-5</v>
      </c>
      <c r="K1260" s="12">
        <f t="shared" si="79"/>
        <v>0.96628229041827918</v>
      </c>
      <c r="L1260" s="13" t="str">
        <f t="shared" si="78"/>
        <v>C</v>
      </c>
      <c r="P1260"/>
    </row>
    <row r="1261" spans="1:16">
      <c r="A1261" s="10" t="s">
        <v>12</v>
      </c>
      <c r="B1261" s="10" t="s">
        <v>52</v>
      </c>
      <c r="C1261" s="10" t="s">
        <v>53</v>
      </c>
      <c r="D1261" s="10" t="s">
        <v>198</v>
      </c>
      <c r="E1261" s="10" t="s">
        <v>2663</v>
      </c>
      <c r="F1261" s="10" t="s">
        <v>2664</v>
      </c>
      <c r="G1261" s="10">
        <v>8</v>
      </c>
      <c r="H1261" s="11">
        <v>31682.33</v>
      </c>
      <c r="I1261" s="6">
        <f t="shared" si="76"/>
        <v>253458.64</v>
      </c>
      <c r="J1261" s="12">
        <f t="shared" si="77"/>
        <v>6.5324132316542678E-5</v>
      </c>
      <c r="K1261" s="12">
        <f t="shared" si="79"/>
        <v>0.9663476145505957</v>
      </c>
      <c r="L1261" s="13" t="str">
        <f t="shared" si="78"/>
        <v>C</v>
      </c>
      <c r="P1261"/>
    </row>
    <row r="1262" spans="1:16">
      <c r="A1262" s="10" t="s">
        <v>12</v>
      </c>
      <c r="B1262" s="10" t="s">
        <v>143</v>
      </c>
      <c r="C1262" s="10" t="s">
        <v>144</v>
      </c>
      <c r="D1262" s="10" t="s">
        <v>1385</v>
      </c>
      <c r="E1262" s="10" t="s">
        <v>2665</v>
      </c>
      <c r="F1262" s="10" t="s">
        <v>2666</v>
      </c>
      <c r="G1262" s="10">
        <v>2.0623999999999998</v>
      </c>
      <c r="H1262" s="11">
        <v>122820.51</v>
      </c>
      <c r="I1262" s="6">
        <f t="shared" si="76"/>
        <v>253305.01982399996</v>
      </c>
      <c r="J1262" s="12">
        <f t="shared" si="77"/>
        <v>6.5284539644919727E-5</v>
      </c>
      <c r="K1262" s="12">
        <f t="shared" si="79"/>
        <v>0.96641289909024064</v>
      </c>
      <c r="L1262" s="13" t="str">
        <f t="shared" si="78"/>
        <v>C</v>
      </c>
      <c r="P1262"/>
    </row>
    <row r="1263" spans="1:16">
      <c r="A1263" s="10" t="s">
        <v>12</v>
      </c>
      <c r="B1263" s="10" t="s">
        <v>143</v>
      </c>
      <c r="C1263" s="10" t="s">
        <v>144</v>
      </c>
      <c r="D1263" s="10" t="s">
        <v>964</v>
      </c>
      <c r="E1263" s="10" t="s">
        <v>2667</v>
      </c>
      <c r="F1263" s="10" t="s">
        <v>2668</v>
      </c>
      <c r="G1263" s="10">
        <v>51.786000000000001</v>
      </c>
      <c r="H1263" s="11">
        <v>4875</v>
      </c>
      <c r="I1263" s="6">
        <f t="shared" si="76"/>
        <v>252456.75</v>
      </c>
      <c r="J1263" s="12">
        <f t="shared" si="77"/>
        <v>6.5065914269895605E-5</v>
      </c>
      <c r="K1263" s="12">
        <f t="shared" si="79"/>
        <v>0.96647796500451055</v>
      </c>
      <c r="L1263" s="13" t="str">
        <f t="shared" si="78"/>
        <v>C</v>
      </c>
      <c r="P1263"/>
    </row>
    <row r="1264" spans="1:16">
      <c r="A1264" s="10" t="s">
        <v>140</v>
      </c>
      <c r="B1264" s="10" t="s">
        <v>52</v>
      </c>
      <c r="C1264" s="10" t="s">
        <v>53</v>
      </c>
      <c r="D1264" s="10" t="s">
        <v>211</v>
      </c>
      <c r="E1264" s="10" t="s">
        <v>2669</v>
      </c>
      <c r="F1264" s="10" t="s">
        <v>2670</v>
      </c>
      <c r="G1264" s="10">
        <v>5</v>
      </c>
      <c r="H1264" s="11">
        <v>50470</v>
      </c>
      <c r="I1264" s="6">
        <f t="shared" si="76"/>
        <v>252350</v>
      </c>
      <c r="J1264" s="12">
        <f t="shared" si="77"/>
        <v>6.5038401492565197E-5</v>
      </c>
      <c r="K1264" s="12">
        <f t="shared" si="79"/>
        <v>0.96654300340600308</v>
      </c>
      <c r="L1264" s="13" t="str">
        <f t="shared" si="78"/>
        <v>C</v>
      </c>
      <c r="P1264"/>
    </row>
    <row r="1265" spans="1:16">
      <c r="A1265" s="10" t="s">
        <v>140</v>
      </c>
      <c r="B1265" s="10" t="s">
        <v>316</v>
      </c>
      <c r="C1265" s="10" t="s">
        <v>317</v>
      </c>
      <c r="D1265" s="10" t="s">
        <v>763</v>
      </c>
      <c r="E1265" s="10" t="s">
        <v>2671</v>
      </c>
      <c r="F1265" s="10" t="s">
        <v>2672</v>
      </c>
      <c r="G1265" s="10">
        <v>6</v>
      </c>
      <c r="H1265" s="11">
        <v>42017</v>
      </c>
      <c r="I1265" s="6">
        <f t="shared" si="76"/>
        <v>252102</v>
      </c>
      <c r="J1265" s="12">
        <f t="shared" si="77"/>
        <v>6.4974484220640654E-5</v>
      </c>
      <c r="K1265" s="12">
        <f t="shared" si="79"/>
        <v>0.96660797789022368</v>
      </c>
      <c r="L1265" s="13" t="str">
        <f t="shared" si="78"/>
        <v>C</v>
      </c>
      <c r="P1265"/>
    </row>
    <row r="1266" spans="1:16">
      <c r="A1266" s="10" t="s">
        <v>140</v>
      </c>
      <c r="B1266" s="10" t="s">
        <v>107</v>
      </c>
      <c r="C1266" s="10" t="s">
        <v>108</v>
      </c>
      <c r="D1266" s="10" t="s">
        <v>108</v>
      </c>
      <c r="E1266" s="10" t="s">
        <v>2673</v>
      </c>
      <c r="F1266" s="10" t="s">
        <v>2674</v>
      </c>
      <c r="G1266" s="10">
        <v>2</v>
      </c>
      <c r="H1266" s="11">
        <v>126000</v>
      </c>
      <c r="I1266" s="6">
        <f t="shared" si="76"/>
        <v>252000</v>
      </c>
      <c r="J1266" s="12">
        <f t="shared" si="77"/>
        <v>6.494819566525234E-5</v>
      </c>
      <c r="K1266" s="12">
        <f t="shared" si="79"/>
        <v>0.96667292608588895</v>
      </c>
      <c r="L1266" s="13" t="str">
        <f t="shared" si="78"/>
        <v>C</v>
      </c>
      <c r="P1266"/>
    </row>
    <row r="1267" spans="1:16">
      <c r="A1267" s="10" t="s">
        <v>12</v>
      </c>
      <c r="B1267" s="10" t="s">
        <v>316</v>
      </c>
      <c r="C1267" s="10" t="s">
        <v>317</v>
      </c>
      <c r="D1267" s="10" t="s">
        <v>763</v>
      </c>
      <c r="E1267" s="10" t="s">
        <v>2675</v>
      </c>
      <c r="F1267" s="10" t="s">
        <v>2676</v>
      </c>
      <c r="G1267" s="10">
        <v>1</v>
      </c>
      <c r="H1267" s="11">
        <v>252000</v>
      </c>
      <c r="I1267" s="6">
        <f t="shared" si="76"/>
        <v>252000</v>
      </c>
      <c r="J1267" s="12">
        <f t="shared" si="77"/>
        <v>6.494819566525234E-5</v>
      </c>
      <c r="K1267" s="12">
        <f t="shared" si="79"/>
        <v>0.96673787428155422</v>
      </c>
      <c r="L1267" s="13" t="str">
        <f t="shared" si="78"/>
        <v>C</v>
      </c>
      <c r="P1267"/>
    </row>
    <row r="1268" spans="1:16">
      <c r="A1268" s="10" t="s">
        <v>12</v>
      </c>
      <c r="B1268" s="10" t="s">
        <v>316</v>
      </c>
      <c r="C1268" s="10" t="s">
        <v>317</v>
      </c>
      <c r="D1268" s="10" t="s">
        <v>317</v>
      </c>
      <c r="E1268" s="10" t="s">
        <v>2677</v>
      </c>
      <c r="F1268" s="10" t="s">
        <v>2678</v>
      </c>
      <c r="G1268" s="10">
        <v>1</v>
      </c>
      <c r="H1268" s="11">
        <v>252000</v>
      </c>
      <c r="I1268" s="6">
        <f t="shared" si="76"/>
        <v>252000</v>
      </c>
      <c r="J1268" s="12">
        <f t="shared" si="77"/>
        <v>6.494819566525234E-5</v>
      </c>
      <c r="K1268" s="12">
        <f t="shared" si="79"/>
        <v>0.96680282247721949</v>
      </c>
      <c r="L1268" s="13" t="str">
        <f t="shared" si="78"/>
        <v>C</v>
      </c>
      <c r="P1268"/>
    </row>
    <row r="1269" spans="1:16">
      <c r="A1269" s="10" t="s">
        <v>12</v>
      </c>
      <c r="B1269" s="10" t="s">
        <v>143</v>
      </c>
      <c r="C1269" s="10" t="s">
        <v>144</v>
      </c>
      <c r="D1269" s="10" t="s">
        <v>1207</v>
      </c>
      <c r="E1269" s="10" t="s">
        <v>2679</v>
      </c>
      <c r="F1269" s="10" t="s">
        <v>2680</v>
      </c>
      <c r="G1269" s="10">
        <v>12.35</v>
      </c>
      <c r="H1269" s="11">
        <v>20378.169999999998</v>
      </c>
      <c r="I1269" s="6">
        <f t="shared" si="76"/>
        <v>251670.39949999997</v>
      </c>
      <c r="J1269" s="12">
        <f t="shared" si="77"/>
        <v>6.4863247420151674E-5</v>
      </c>
      <c r="K1269" s="12">
        <f t="shared" si="79"/>
        <v>0.96686768572463966</v>
      </c>
      <c r="L1269" s="13" t="str">
        <f t="shared" si="78"/>
        <v>C</v>
      </c>
      <c r="P1269"/>
    </row>
    <row r="1270" spans="1:16">
      <c r="A1270" s="10" t="s">
        <v>12</v>
      </c>
      <c r="B1270" s="10" t="s">
        <v>316</v>
      </c>
      <c r="C1270" s="10" t="s">
        <v>317</v>
      </c>
      <c r="D1270" s="10" t="s">
        <v>317</v>
      </c>
      <c r="E1270" s="10" t="s">
        <v>2681</v>
      </c>
      <c r="F1270" s="10" t="s">
        <v>2682</v>
      </c>
      <c r="G1270" s="10">
        <v>1</v>
      </c>
      <c r="H1270" s="11">
        <v>250800</v>
      </c>
      <c r="I1270" s="6">
        <f t="shared" si="76"/>
        <v>250800</v>
      </c>
      <c r="J1270" s="12">
        <f t="shared" si="77"/>
        <v>6.4638918543036852E-5</v>
      </c>
      <c r="K1270" s="12">
        <f t="shared" si="79"/>
        <v>0.96693232464318268</v>
      </c>
      <c r="L1270" s="13" t="str">
        <f t="shared" si="78"/>
        <v>C</v>
      </c>
      <c r="P1270"/>
    </row>
    <row r="1271" spans="1:16">
      <c r="A1271" s="10" t="s">
        <v>12</v>
      </c>
      <c r="B1271" s="10" t="s">
        <v>316</v>
      </c>
      <c r="C1271" s="10" t="s">
        <v>317</v>
      </c>
      <c r="D1271" s="10" t="s">
        <v>536</v>
      </c>
      <c r="E1271" s="10" t="s">
        <v>2683</v>
      </c>
      <c r="F1271" s="10" t="s">
        <v>2684</v>
      </c>
      <c r="G1271" s="10">
        <v>10</v>
      </c>
      <c r="H1271" s="11">
        <v>25000</v>
      </c>
      <c r="I1271" s="6">
        <f t="shared" si="76"/>
        <v>250000</v>
      </c>
      <c r="J1271" s="12">
        <f t="shared" si="77"/>
        <v>6.4432733794893198E-5</v>
      </c>
      <c r="K1271" s="12">
        <f t="shared" si="79"/>
        <v>0.96699675737697754</v>
      </c>
      <c r="L1271" s="13" t="str">
        <f t="shared" si="78"/>
        <v>C</v>
      </c>
      <c r="P1271"/>
    </row>
    <row r="1272" spans="1:16">
      <c r="A1272" s="10" t="s">
        <v>12</v>
      </c>
      <c r="B1272" s="10" t="s">
        <v>284</v>
      </c>
      <c r="C1272" s="10" t="s">
        <v>285</v>
      </c>
      <c r="D1272" s="10" t="s">
        <v>2685</v>
      </c>
      <c r="E1272" s="10" t="s">
        <v>2686</v>
      </c>
      <c r="F1272" s="10" t="s">
        <v>2687</v>
      </c>
      <c r="G1272" s="10">
        <v>1</v>
      </c>
      <c r="H1272" s="11">
        <v>250000</v>
      </c>
      <c r="I1272" s="6">
        <f t="shared" si="76"/>
        <v>250000</v>
      </c>
      <c r="J1272" s="12">
        <f t="shared" si="77"/>
        <v>6.4432733794893198E-5</v>
      </c>
      <c r="K1272" s="12">
        <f t="shared" si="79"/>
        <v>0.96706119011077241</v>
      </c>
      <c r="L1272" s="13" t="str">
        <f t="shared" si="78"/>
        <v>C</v>
      </c>
      <c r="P1272"/>
    </row>
    <row r="1273" spans="1:16">
      <c r="A1273" s="10" t="s">
        <v>12</v>
      </c>
      <c r="B1273" s="10" t="s">
        <v>42</v>
      </c>
      <c r="C1273" s="10" t="s">
        <v>43</v>
      </c>
      <c r="D1273" s="10" t="s">
        <v>674</v>
      </c>
      <c r="E1273" s="10" t="s">
        <v>2688</v>
      </c>
      <c r="F1273" s="10" t="s">
        <v>2689</v>
      </c>
      <c r="G1273" s="10">
        <v>0.46</v>
      </c>
      <c r="H1273" s="11">
        <v>541666.67000000004</v>
      </c>
      <c r="I1273" s="6">
        <f t="shared" si="76"/>
        <v>249166.66820000004</v>
      </c>
      <c r="J1273" s="12">
        <f t="shared" si="77"/>
        <v>6.4217958410764338E-5</v>
      </c>
      <c r="K1273" s="12">
        <f t="shared" si="79"/>
        <v>0.96712540806918312</v>
      </c>
      <c r="L1273" s="13" t="str">
        <f t="shared" si="78"/>
        <v>C</v>
      </c>
      <c r="P1273"/>
    </row>
    <row r="1274" spans="1:16">
      <c r="A1274" s="10" t="s">
        <v>12</v>
      </c>
      <c r="B1274" s="10" t="s">
        <v>316</v>
      </c>
      <c r="C1274" s="10" t="s">
        <v>317</v>
      </c>
      <c r="D1274" s="10" t="s">
        <v>1654</v>
      </c>
      <c r="E1274" s="10" t="s">
        <v>2690</v>
      </c>
      <c r="F1274" s="10" t="s">
        <v>2691</v>
      </c>
      <c r="G1274" s="10">
        <v>2</v>
      </c>
      <c r="H1274" s="11">
        <v>124000</v>
      </c>
      <c r="I1274" s="6">
        <f t="shared" si="76"/>
        <v>248000</v>
      </c>
      <c r="J1274" s="12">
        <f t="shared" si="77"/>
        <v>6.3917271924534056E-5</v>
      </c>
      <c r="K1274" s="12">
        <f t="shared" si="79"/>
        <v>0.96718932534110769</v>
      </c>
      <c r="L1274" s="13" t="str">
        <f t="shared" si="78"/>
        <v>C</v>
      </c>
      <c r="P1274"/>
    </row>
    <row r="1275" spans="1:16">
      <c r="A1275" s="10" t="s">
        <v>12</v>
      </c>
      <c r="B1275" s="10" t="s">
        <v>316</v>
      </c>
      <c r="C1275" s="10" t="s">
        <v>317</v>
      </c>
      <c r="D1275" s="10" t="s">
        <v>893</v>
      </c>
      <c r="E1275" s="10" t="s">
        <v>2692</v>
      </c>
      <c r="F1275" s="10" t="s">
        <v>2693</v>
      </c>
      <c r="G1275" s="10">
        <v>1</v>
      </c>
      <c r="H1275" s="11">
        <v>248000</v>
      </c>
      <c r="I1275" s="6">
        <f t="shared" si="76"/>
        <v>248000</v>
      </c>
      <c r="J1275" s="12">
        <f t="shared" si="77"/>
        <v>6.3917271924534056E-5</v>
      </c>
      <c r="K1275" s="12">
        <f t="shared" si="79"/>
        <v>0.96725324261303225</v>
      </c>
      <c r="L1275" s="13" t="str">
        <f t="shared" si="78"/>
        <v>C</v>
      </c>
      <c r="P1275"/>
    </row>
    <row r="1276" spans="1:16">
      <c r="A1276" s="10" t="s">
        <v>12</v>
      </c>
      <c r="B1276" s="10" t="s">
        <v>284</v>
      </c>
      <c r="C1276" s="10" t="s">
        <v>285</v>
      </c>
      <c r="D1276" s="10" t="s">
        <v>285</v>
      </c>
      <c r="E1276" s="10" t="s">
        <v>2694</v>
      </c>
      <c r="F1276" s="10" t="s">
        <v>2695</v>
      </c>
      <c r="G1276" s="10">
        <v>6</v>
      </c>
      <c r="H1276" s="11">
        <v>41300</v>
      </c>
      <c r="I1276" s="6">
        <f t="shared" si="76"/>
        <v>247800</v>
      </c>
      <c r="J1276" s="12">
        <f t="shared" si="77"/>
        <v>6.3865725737498132E-5</v>
      </c>
      <c r="K1276" s="12">
        <f t="shared" si="79"/>
        <v>0.96731710833876972</v>
      </c>
      <c r="L1276" s="13" t="str">
        <f t="shared" si="78"/>
        <v>C</v>
      </c>
      <c r="P1276"/>
    </row>
    <row r="1277" spans="1:16">
      <c r="A1277" s="10" t="s">
        <v>140</v>
      </c>
      <c r="B1277" s="10" t="s">
        <v>154</v>
      </c>
      <c r="C1277" s="10" t="s">
        <v>155</v>
      </c>
      <c r="D1277" s="10" t="s">
        <v>522</v>
      </c>
      <c r="E1277" s="10" t="s">
        <v>2696</v>
      </c>
      <c r="F1277" s="10" t="s">
        <v>2697</v>
      </c>
      <c r="G1277" s="10">
        <v>2.39</v>
      </c>
      <c r="H1277" s="11">
        <v>103423.33</v>
      </c>
      <c r="I1277" s="6">
        <f t="shared" si="76"/>
        <v>247181.75870000001</v>
      </c>
      <c r="J1277" s="12">
        <f t="shared" si="77"/>
        <v>6.3706385829082499E-5</v>
      </c>
      <c r="K1277" s="12">
        <f t="shared" si="79"/>
        <v>0.9673808147245988</v>
      </c>
      <c r="L1277" s="13" t="str">
        <f t="shared" si="78"/>
        <v>C</v>
      </c>
      <c r="P1277"/>
    </row>
    <row r="1278" spans="1:16">
      <c r="A1278" s="10" t="s">
        <v>12</v>
      </c>
      <c r="B1278" s="10" t="s">
        <v>284</v>
      </c>
      <c r="C1278" s="10" t="s">
        <v>285</v>
      </c>
      <c r="D1278" s="10" t="s">
        <v>286</v>
      </c>
      <c r="E1278" s="10" t="s">
        <v>2698</v>
      </c>
      <c r="F1278" s="10" t="s">
        <v>2699</v>
      </c>
      <c r="G1278" s="10">
        <v>2</v>
      </c>
      <c r="H1278" s="11">
        <v>123500</v>
      </c>
      <c r="I1278" s="6">
        <f t="shared" si="76"/>
        <v>247000</v>
      </c>
      <c r="J1278" s="12">
        <f t="shared" si="77"/>
        <v>6.3659540989354478E-5</v>
      </c>
      <c r="K1278" s="12">
        <f t="shared" si="79"/>
        <v>0.96744447426558811</v>
      </c>
      <c r="L1278" s="13" t="str">
        <f t="shared" si="78"/>
        <v>C</v>
      </c>
      <c r="P1278"/>
    </row>
    <row r="1279" spans="1:16">
      <c r="A1279" s="10" t="s">
        <v>12</v>
      </c>
      <c r="B1279" s="10" t="s">
        <v>191</v>
      </c>
      <c r="C1279" s="10" t="s">
        <v>192</v>
      </c>
      <c r="D1279" s="10" t="s">
        <v>555</v>
      </c>
      <c r="E1279" s="10" t="s">
        <v>2700</v>
      </c>
      <c r="F1279" s="10" t="s">
        <v>2701</v>
      </c>
      <c r="G1279" s="10">
        <v>40</v>
      </c>
      <c r="H1279" s="11">
        <v>6150</v>
      </c>
      <c r="I1279" s="6">
        <f t="shared" si="76"/>
        <v>246000</v>
      </c>
      <c r="J1279" s="12">
        <f t="shared" si="77"/>
        <v>6.34018100541749E-5</v>
      </c>
      <c r="K1279" s="12">
        <f t="shared" si="79"/>
        <v>0.96750787607564226</v>
      </c>
      <c r="L1279" s="13" t="str">
        <f t="shared" si="78"/>
        <v>C</v>
      </c>
      <c r="P1279"/>
    </row>
    <row r="1280" spans="1:16">
      <c r="A1280" s="10" t="s">
        <v>12</v>
      </c>
      <c r="B1280" s="10" t="s">
        <v>284</v>
      </c>
      <c r="C1280" s="10" t="s">
        <v>285</v>
      </c>
      <c r="D1280" s="10" t="s">
        <v>286</v>
      </c>
      <c r="E1280" s="10" t="s">
        <v>2702</v>
      </c>
      <c r="F1280" s="10" t="s">
        <v>2703</v>
      </c>
      <c r="G1280" s="10">
        <v>2</v>
      </c>
      <c r="H1280" s="11">
        <v>123000</v>
      </c>
      <c r="I1280" s="6">
        <f t="shared" si="76"/>
        <v>246000</v>
      </c>
      <c r="J1280" s="12">
        <f t="shared" si="77"/>
        <v>6.34018100541749E-5</v>
      </c>
      <c r="K1280" s="12">
        <f t="shared" si="79"/>
        <v>0.96757127788569641</v>
      </c>
      <c r="L1280" s="13" t="str">
        <f t="shared" si="78"/>
        <v>C</v>
      </c>
      <c r="P1280"/>
    </row>
    <row r="1281" spans="1:16">
      <c r="A1281" s="10" t="s">
        <v>12</v>
      </c>
      <c r="B1281" s="10" t="s">
        <v>52</v>
      </c>
      <c r="C1281" s="10" t="s">
        <v>53</v>
      </c>
      <c r="D1281" s="10" t="s">
        <v>54</v>
      </c>
      <c r="E1281" s="10" t="s">
        <v>2704</v>
      </c>
      <c r="F1281" s="10" t="s">
        <v>2705</v>
      </c>
      <c r="G1281" s="10">
        <v>10</v>
      </c>
      <c r="H1281" s="11">
        <v>24595</v>
      </c>
      <c r="I1281" s="6">
        <f t="shared" si="76"/>
        <v>245950</v>
      </c>
      <c r="J1281" s="12">
        <f t="shared" si="77"/>
        <v>6.3388923507415922E-5</v>
      </c>
      <c r="K1281" s="12">
        <f t="shared" si="79"/>
        <v>0.96763466680920385</v>
      </c>
      <c r="L1281" s="13" t="str">
        <f t="shared" si="78"/>
        <v>C</v>
      </c>
      <c r="P1281"/>
    </row>
    <row r="1282" spans="1:16">
      <c r="A1282" s="10" t="s">
        <v>12</v>
      </c>
      <c r="B1282" s="10" t="s">
        <v>284</v>
      </c>
      <c r="C1282" s="10" t="s">
        <v>285</v>
      </c>
      <c r="D1282" s="10" t="s">
        <v>286</v>
      </c>
      <c r="E1282" s="10" t="s">
        <v>2706</v>
      </c>
      <c r="F1282" s="10" t="s">
        <v>2707</v>
      </c>
      <c r="G1282" s="10">
        <v>2</v>
      </c>
      <c r="H1282" s="11">
        <v>122850</v>
      </c>
      <c r="I1282" s="6">
        <f t="shared" ref="I1282:I1345" si="80">G1282*H1282</f>
        <v>245700</v>
      </c>
      <c r="J1282" s="12">
        <f t="shared" ref="J1282:J1345" si="81">I1282/$I$3317</f>
        <v>6.3324490773621035E-5</v>
      </c>
      <c r="K1282" s="12">
        <f t="shared" si="79"/>
        <v>0.96769799129997747</v>
      </c>
      <c r="L1282" s="13" t="str">
        <f t="shared" ref="L1282:L1345" si="82">IF(K1282&lt;=0.8,"A",IF(K1282&lt;=0.95,"B","C"))</f>
        <v>C</v>
      </c>
      <c r="P1282"/>
    </row>
    <row r="1283" spans="1:16">
      <c r="A1283" s="10" t="s">
        <v>12</v>
      </c>
      <c r="B1283" s="10" t="s">
        <v>284</v>
      </c>
      <c r="C1283" s="10" t="s">
        <v>285</v>
      </c>
      <c r="D1283" s="10" t="s">
        <v>285</v>
      </c>
      <c r="E1283" s="10" t="s">
        <v>2708</v>
      </c>
      <c r="F1283" s="10" t="s">
        <v>2709</v>
      </c>
      <c r="G1283" s="10">
        <v>1</v>
      </c>
      <c r="H1283" s="11">
        <v>245000</v>
      </c>
      <c r="I1283" s="6">
        <f t="shared" si="80"/>
        <v>245000</v>
      </c>
      <c r="J1283" s="12">
        <f t="shared" si="81"/>
        <v>6.3144079118995335E-5</v>
      </c>
      <c r="K1283" s="12">
        <f t="shared" si="79"/>
        <v>0.96776113537909647</v>
      </c>
      <c r="L1283" s="13" t="str">
        <f t="shared" si="82"/>
        <v>C</v>
      </c>
      <c r="P1283"/>
    </row>
    <row r="1284" spans="1:16">
      <c r="A1284" s="10" t="s">
        <v>12</v>
      </c>
      <c r="B1284" s="10" t="s">
        <v>216</v>
      </c>
      <c r="C1284" s="10" t="s">
        <v>217</v>
      </c>
      <c r="D1284" s="10" t="s">
        <v>218</v>
      </c>
      <c r="E1284" s="10" t="s">
        <v>2710</v>
      </c>
      <c r="F1284" s="10" t="s">
        <v>2711</v>
      </c>
      <c r="G1284" s="10">
        <v>1</v>
      </c>
      <c r="H1284" s="11">
        <v>243595</v>
      </c>
      <c r="I1284" s="6">
        <f t="shared" si="80"/>
        <v>243595</v>
      </c>
      <c r="J1284" s="12">
        <f t="shared" si="81"/>
        <v>6.2781967155068035E-5</v>
      </c>
      <c r="K1284" s="12">
        <f t="shared" ref="K1284:K1347" si="83">K1283+J1284</f>
        <v>0.96782391734625151</v>
      </c>
      <c r="L1284" s="13" t="str">
        <f t="shared" si="82"/>
        <v>C</v>
      </c>
      <c r="P1284"/>
    </row>
    <row r="1285" spans="1:16">
      <c r="A1285" s="10" t="s">
        <v>12</v>
      </c>
      <c r="B1285" s="10" t="s">
        <v>216</v>
      </c>
      <c r="C1285" s="10" t="s">
        <v>217</v>
      </c>
      <c r="D1285" s="10" t="s">
        <v>218</v>
      </c>
      <c r="E1285" s="10" t="s">
        <v>2712</v>
      </c>
      <c r="F1285" s="10" t="s">
        <v>2713</v>
      </c>
      <c r="G1285" s="10">
        <v>1</v>
      </c>
      <c r="H1285" s="11">
        <v>242721</v>
      </c>
      <c r="I1285" s="6">
        <f t="shared" si="80"/>
        <v>242721</v>
      </c>
      <c r="J1285" s="12">
        <f t="shared" si="81"/>
        <v>6.255671031772108E-5</v>
      </c>
      <c r="K1285" s="12">
        <f t="shared" si="83"/>
        <v>0.96788647405656925</v>
      </c>
      <c r="L1285" s="13" t="str">
        <f t="shared" si="82"/>
        <v>C</v>
      </c>
      <c r="P1285"/>
    </row>
    <row r="1286" spans="1:16">
      <c r="A1286" s="10" t="s">
        <v>12</v>
      </c>
      <c r="B1286" s="10" t="s">
        <v>284</v>
      </c>
      <c r="C1286" s="10" t="s">
        <v>285</v>
      </c>
      <c r="D1286" s="10" t="s">
        <v>1358</v>
      </c>
      <c r="E1286" s="10" t="s">
        <v>2714</v>
      </c>
      <c r="F1286" s="10" t="s">
        <v>2715</v>
      </c>
      <c r="G1286" s="10">
        <v>3</v>
      </c>
      <c r="H1286" s="11">
        <v>80672.27</v>
      </c>
      <c r="I1286" s="6">
        <f t="shared" si="80"/>
        <v>242016.81</v>
      </c>
      <c r="J1286" s="12">
        <f t="shared" si="81"/>
        <v>6.2375218770476979E-5</v>
      </c>
      <c r="K1286" s="12">
        <f t="shared" si="83"/>
        <v>0.96794884927533975</v>
      </c>
      <c r="L1286" s="13" t="str">
        <f t="shared" si="82"/>
        <v>C</v>
      </c>
      <c r="P1286"/>
    </row>
    <row r="1287" spans="1:16">
      <c r="A1287" s="10" t="s">
        <v>12</v>
      </c>
      <c r="B1287" s="10" t="s">
        <v>284</v>
      </c>
      <c r="C1287" s="10" t="s">
        <v>285</v>
      </c>
      <c r="D1287" s="10" t="s">
        <v>1358</v>
      </c>
      <c r="E1287" s="10" t="s">
        <v>2716</v>
      </c>
      <c r="F1287" s="10" t="s">
        <v>2717</v>
      </c>
      <c r="G1287" s="10">
        <v>4</v>
      </c>
      <c r="H1287" s="11">
        <v>60504.2</v>
      </c>
      <c r="I1287" s="6">
        <f t="shared" si="80"/>
        <v>242016.8</v>
      </c>
      <c r="J1287" s="12">
        <f t="shared" si="81"/>
        <v>6.2375216193167628E-5</v>
      </c>
      <c r="K1287" s="12">
        <f t="shared" si="83"/>
        <v>0.96801122449153287</v>
      </c>
      <c r="L1287" s="13" t="str">
        <f t="shared" si="82"/>
        <v>C</v>
      </c>
      <c r="P1287"/>
    </row>
    <row r="1288" spans="1:16">
      <c r="A1288" s="10" t="s">
        <v>12</v>
      </c>
      <c r="B1288" s="10" t="s">
        <v>52</v>
      </c>
      <c r="C1288" s="10" t="s">
        <v>53</v>
      </c>
      <c r="D1288" s="10" t="s">
        <v>54</v>
      </c>
      <c r="E1288" s="10" t="s">
        <v>2718</v>
      </c>
      <c r="F1288" s="10" t="s">
        <v>2719</v>
      </c>
      <c r="G1288" s="10">
        <v>9</v>
      </c>
      <c r="H1288" s="11">
        <v>26890.75</v>
      </c>
      <c r="I1288" s="6">
        <f t="shared" si="80"/>
        <v>242016.75</v>
      </c>
      <c r="J1288" s="12">
        <f t="shared" si="81"/>
        <v>6.2375203306620872E-5</v>
      </c>
      <c r="K1288" s="12">
        <f t="shared" si="83"/>
        <v>0.96807359969483953</v>
      </c>
      <c r="L1288" s="13" t="str">
        <f t="shared" si="82"/>
        <v>C</v>
      </c>
      <c r="P1288"/>
    </row>
    <row r="1289" spans="1:16">
      <c r="A1289" s="10" t="s">
        <v>12</v>
      </c>
      <c r="B1289" s="10" t="s">
        <v>81</v>
      </c>
      <c r="C1289" s="10" t="s">
        <v>82</v>
      </c>
      <c r="D1289" s="10" t="s">
        <v>622</v>
      </c>
      <c r="E1289" s="10" t="s">
        <v>2720</v>
      </c>
      <c r="F1289" s="10" t="s">
        <v>2721</v>
      </c>
      <c r="G1289" s="10">
        <v>1</v>
      </c>
      <c r="H1289" s="11">
        <v>241574</v>
      </c>
      <c r="I1289" s="6">
        <f t="shared" si="80"/>
        <v>241574</v>
      </c>
      <c r="J1289" s="12">
        <f t="shared" si="81"/>
        <v>6.2261092935070114E-5</v>
      </c>
      <c r="K1289" s="12">
        <f t="shared" si="83"/>
        <v>0.96813586078777458</v>
      </c>
      <c r="L1289" s="13" t="str">
        <f t="shared" si="82"/>
        <v>C</v>
      </c>
      <c r="P1289"/>
    </row>
    <row r="1290" spans="1:16">
      <c r="A1290" s="10" t="s">
        <v>12</v>
      </c>
      <c r="B1290" s="10" t="s">
        <v>216</v>
      </c>
      <c r="C1290" s="10" t="s">
        <v>217</v>
      </c>
      <c r="D1290" s="10" t="s">
        <v>941</v>
      </c>
      <c r="E1290" s="10" t="s">
        <v>2722</v>
      </c>
      <c r="F1290" s="10" t="s">
        <v>2723</v>
      </c>
      <c r="G1290" s="10">
        <v>20</v>
      </c>
      <c r="H1290" s="11">
        <v>12066.5</v>
      </c>
      <c r="I1290" s="6">
        <f t="shared" si="80"/>
        <v>241330</v>
      </c>
      <c r="J1290" s="12">
        <f t="shared" si="81"/>
        <v>6.21982065868863E-5</v>
      </c>
      <c r="K1290" s="12">
        <f t="shared" si="83"/>
        <v>0.96819805899436151</v>
      </c>
      <c r="L1290" s="13" t="str">
        <f t="shared" si="82"/>
        <v>C</v>
      </c>
      <c r="P1290"/>
    </row>
    <row r="1291" spans="1:16">
      <c r="A1291" s="10" t="s">
        <v>12</v>
      </c>
      <c r="B1291" s="10" t="s">
        <v>191</v>
      </c>
      <c r="C1291" s="10" t="s">
        <v>192</v>
      </c>
      <c r="D1291" s="10" t="s">
        <v>555</v>
      </c>
      <c r="E1291" s="10" t="s">
        <v>2724</v>
      </c>
      <c r="F1291" s="10" t="s">
        <v>2725</v>
      </c>
      <c r="G1291" s="10">
        <v>12</v>
      </c>
      <c r="H1291" s="11">
        <v>20000</v>
      </c>
      <c r="I1291" s="6">
        <f t="shared" si="80"/>
        <v>240000</v>
      </c>
      <c r="J1291" s="12">
        <f t="shared" si="81"/>
        <v>6.1855424443097473E-5</v>
      </c>
      <c r="K1291" s="12">
        <f t="shared" si="83"/>
        <v>0.96825991441880466</v>
      </c>
      <c r="L1291" s="13" t="str">
        <f t="shared" si="82"/>
        <v>C</v>
      </c>
      <c r="P1291"/>
    </row>
    <row r="1292" spans="1:16">
      <c r="A1292" s="10" t="s">
        <v>12</v>
      </c>
      <c r="B1292" s="10" t="s">
        <v>284</v>
      </c>
      <c r="C1292" s="10" t="s">
        <v>285</v>
      </c>
      <c r="D1292" s="10" t="s">
        <v>286</v>
      </c>
      <c r="E1292" s="10" t="s">
        <v>2726</v>
      </c>
      <c r="F1292" s="10" t="s">
        <v>2727</v>
      </c>
      <c r="G1292" s="10">
        <v>2</v>
      </c>
      <c r="H1292" s="11">
        <v>120000</v>
      </c>
      <c r="I1292" s="6">
        <f t="shared" si="80"/>
        <v>240000</v>
      </c>
      <c r="J1292" s="12">
        <f t="shared" si="81"/>
        <v>6.1855424443097473E-5</v>
      </c>
      <c r="K1292" s="12">
        <f t="shared" si="83"/>
        <v>0.9683217698432478</v>
      </c>
      <c r="L1292" s="13" t="str">
        <f t="shared" si="82"/>
        <v>C</v>
      </c>
      <c r="P1292"/>
    </row>
    <row r="1293" spans="1:16">
      <c r="A1293" s="10" t="s">
        <v>12</v>
      </c>
      <c r="B1293" s="10" t="s">
        <v>284</v>
      </c>
      <c r="C1293" s="10" t="s">
        <v>285</v>
      </c>
      <c r="D1293" s="10" t="s">
        <v>285</v>
      </c>
      <c r="E1293" s="10" t="s">
        <v>2728</v>
      </c>
      <c r="F1293" s="10" t="s">
        <v>2729</v>
      </c>
      <c r="G1293" s="10">
        <v>6</v>
      </c>
      <c r="H1293" s="11">
        <v>40000</v>
      </c>
      <c r="I1293" s="6">
        <f t="shared" si="80"/>
        <v>240000</v>
      </c>
      <c r="J1293" s="12">
        <f t="shared" si="81"/>
        <v>6.1855424443097473E-5</v>
      </c>
      <c r="K1293" s="12">
        <f t="shared" si="83"/>
        <v>0.96838362526769095</v>
      </c>
      <c r="L1293" s="13" t="str">
        <f t="shared" si="82"/>
        <v>C</v>
      </c>
      <c r="P1293"/>
    </row>
    <row r="1294" spans="1:16">
      <c r="A1294" s="10" t="s">
        <v>12</v>
      </c>
      <c r="B1294" s="10" t="s">
        <v>262</v>
      </c>
      <c r="C1294" s="10" t="s">
        <v>263</v>
      </c>
      <c r="D1294" s="10" t="s">
        <v>263</v>
      </c>
      <c r="E1294" s="10" t="s">
        <v>2730</v>
      </c>
      <c r="F1294" s="10" t="s">
        <v>2731</v>
      </c>
      <c r="G1294" s="10">
        <v>3</v>
      </c>
      <c r="H1294" s="11">
        <v>80000</v>
      </c>
      <c r="I1294" s="6">
        <f t="shared" si="80"/>
        <v>240000</v>
      </c>
      <c r="J1294" s="12">
        <f t="shared" si="81"/>
        <v>6.1855424443097473E-5</v>
      </c>
      <c r="K1294" s="12">
        <f t="shared" si="83"/>
        <v>0.9684454806921341</v>
      </c>
      <c r="L1294" s="13" t="str">
        <f t="shared" si="82"/>
        <v>C</v>
      </c>
      <c r="P1294"/>
    </row>
    <row r="1295" spans="1:16">
      <c r="A1295" s="10" t="s">
        <v>140</v>
      </c>
      <c r="B1295" s="10" t="s">
        <v>184</v>
      </c>
      <c r="C1295" s="10" t="s">
        <v>185</v>
      </c>
      <c r="D1295" s="10" t="s">
        <v>186</v>
      </c>
      <c r="E1295" s="10" t="s">
        <v>2732</v>
      </c>
      <c r="F1295" s="10" t="s">
        <v>2733</v>
      </c>
      <c r="G1295" s="10">
        <v>1898</v>
      </c>
      <c r="H1295" s="11">
        <v>126.38</v>
      </c>
      <c r="I1295" s="6">
        <f t="shared" si="80"/>
        <v>239869.24</v>
      </c>
      <c r="J1295" s="12">
        <f t="shared" si="81"/>
        <v>6.182172354601339E-5</v>
      </c>
      <c r="K1295" s="12">
        <f t="shared" si="83"/>
        <v>0.96850730241568006</v>
      </c>
      <c r="L1295" s="13" t="str">
        <f t="shared" si="82"/>
        <v>C</v>
      </c>
      <c r="P1295"/>
    </row>
    <row r="1296" spans="1:16">
      <c r="A1296" s="10" t="s">
        <v>38</v>
      </c>
      <c r="B1296" s="10" t="s">
        <v>81</v>
      </c>
      <c r="C1296" s="10" t="s">
        <v>82</v>
      </c>
      <c r="D1296" s="10" t="s">
        <v>374</v>
      </c>
      <c r="E1296" s="10" t="s">
        <v>375</v>
      </c>
      <c r="F1296" s="10" t="s">
        <v>376</v>
      </c>
      <c r="G1296" s="10">
        <v>2</v>
      </c>
      <c r="H1296" s="11">
        <v>119700</v>
      </c>
      <c r="I1296" s="6">
        <f t="shared" si="80"/>
        <v>239400</v>
      </c>
      <c r="J1296" s="12">
        <f t="shared" si="81"/>
        <v>6.1700785881989729E-5</v>
      </c>
      <c r="K1296" s="12">
        <f t="shared" si="83"/>
        <v>0.96856900320156203</v>
      </c>
      <c r="L1296" s="13" t="str">
        <f t="shared" si="82"/>
        <v>C</v>
      </c>
      <c r="P1296"/>
    </row>
    <row r="1297" spans="1:16">
      <c r="A1297" s="10" t="s">
        <v>12</v>
      </c>
      <c r="B1297" s="10" t="s">
        <v>316</v>
      </c>
      <c r="C1297" s="10" t="s">
        <v>317</v>
      </c>
      <c r="D1297" s="10" t="s">
        <v>763</v>
      </c>
      <c r="E1297" s="10" t="s">
        <v>2734</v>
      </c>
      <c r="F1297" s="10" t="s">
        <v>2735</v>
      </c>
      <c r="G1297" s="10">
        <v>1</v>
      </c>
      <c r="H1297" s="11">
        <v>238656</v>
      </c>
      <c r="I1297" s="6">
        <f t="shared" si="80"/>
        <v>238656</v>
      </c>
      <c r="J1297" s="12">
        <f t="shared" si="81"/>
        <v>6.1509034066216126E-5</v>
      </c>
      <c r="K1297" s="12">
        <f t="shared" si="83"/>
        <v>0.96863051223562824</v>
      </c>
      <c r="L1297" s="13" t="str">
        <f t="shared" si="82"/>
        <v>C</v>
      </c>
      <c r="P1297"/>
    </row>
    <row r="1298" spans="1:16">
      <c r="A1298" s="10" t="s">
        <v>12</v>
      </c>
      <c r="B1298" s="10" t="s">
        <v>216</v>
      </c>
      <c r="C1298" s="10" t="s">
        <v>217</v>
      </c>
      <c r="D1298" s="10" t="s">
        <v>218</v>
      </c>
      <c r="E1298" s="10" t="s">
        <v>2736</v>
      </c>
      <c r="F1298" s="10" t="s">
        <v>2737</v>
      </c>
      <c r="G1298" s="10">
        <v>1</v>
      </c>
      <c r="H1298" s="11">
        <v>236258</v>
      </c>
      <c r="I1298" s="6">
        <f t="shared" si="80"/>
        <v>236258</v>
      </c>
      <c r="J1298" s="12">
        <f t="shared" si="81"/>
        <v>6.0890995283655508E-5</v>
      </c>
      <c r="K1298" s="12">
        <f t="shared" si="83"/>
        <v>0.96869140323091185</v>
      </c>
      <c r="L1298" s="13" t="str">
        <f t="shared" si="82"/>
        <v>C</v>
      </c>
      <c r="P1298"/>
    </row>
    <row r="1299" spans="1:16">
      <c r="A1299" s="10" t="s">
        <v>12</v>
      </c>
      <c r="B1299" s="10" t="s">
        <v>216</v>
      </c>
      <c r="C1299" s="10" t="s">
        <v>217</v>
      </c>
      <c r="D1299" s="10" t="s">
        <v>1558</v>
      </c>
      <c r="E1299" s="10" t="s">
        <v>2738</v>
      </c>
      <c r="F1299" s="10" t="s">
        <v>2739</v>
      </c>
      <c r="G1299" s="10">
        <v>15</v>
      </c>
      <c r="H1299" s="11">
        <v>15721</v>
      </c>
      <c r="I1299" s="6">
        <f t="shared" si="80"/>
        <v>235815</v>
      </c>
      <c r="J1299" s="12">
        <f t="shared" si="81"/>
        <v>6.0776820479370956E-5</v>
      </c>
      <c r="K1299" s="12">
        <f t="shared" si="83"/>
        <v>0.96875218005139119</v>
      </c>
      <c r="L1299" s="13" t="str">
        <f t="shared" si="82"/>
        <v>C</v>
      </c>
      <c r="P1299"/>
    </row>
    <row r="1300" spans="1:16">
      <c r="A1300" s="10" t="s">
        <v>140</v>
      </c>
      <c r="B1300" s="10" t="s">
        <v>31</v>
      </c>
      <c r="C1300" s="10" t="s">
        <v>32</v>
      </c>
      <c r="D1300" s="10" t="s">
        <v>1537</v>
      </c>
      <c r="E1300" s="10" t="s">
        <v>2740</v>
      </c>
      <c r="F1300" s="10" t="s">
        <v>2741</v>
      </c>
      <c r="G1300" s="10">
        <v>0.90300000000000002</v>
      </c>
      <c r="H1300" s="11">
        <v>261033.37</v>
      </c>
      <c r="I1300" s="6">
        <f t="shared" si="80"/>
        <v>235713.13311</v>
      </c>
      <c r="J1300" s="12">
        <f t="shared" si="81"/>
        <v>6.0750566230547421E-5</v>
      </c>
      <c r="K1300" s="12">
        <f t="shared" si="83"/>
        <v>0.96881293061762175</v>
      </c>
      <c r="L1300" s="13" t="str">
        <f t="shared" si="82"/>
        <v>C</v>
      </c>
      <c r="P1300"/>
    </row>
    <row r="1301" spans="1:16">
      <c r="A1301" s="10" t="s">
        <v>12</v>
      </c>
      <c r="B1301" s="10" t="s">
        <v>31</v>
      </c>
      <c r="C1301" s="10" t="s">
        <v>32</v>
      </c>
      <c r="D1301" s="10" t="s">
        <v>236</v>
      </c>
      <c r="E1301" s="10" t="s">
        <v>2742</v>
      </c>
      <c r="F1301" s="10" t="s">
        <v>2743</v>
      </c>
      <c r="G1301" s="10">
        <v>2</v>
      </c>
      <c r="H1301" s="11">
        <v>117500</v>
      </c>
      <c r="I1301" s="6">
        <f t="shared" si="80"/>
        <v>235000</v>
      </c>
      <c r="J1301" s="12">
        <f t="shared" si="81"/>
        <v>6.0566769767199603E-5</v>
      </c>
      <c r="K1301" s="12">
        <f t="shared" si="83"/>
        <v>0.96887349738738893</v>
      </c>
      <c r="L1301" s="13" t="str">
        <f t="shared" si="82"/>
        <v>C</v>
      </c>
      <c r="P1301"/>
    </row>
    <row r="1302" spans="1:16">
      <c r="A1302" s="10" t="s">
        <v>12</v>
      </c>
      <c r="B1302" s="10" t="s">
        <v>316</v>
      </c>
      <c r="C1302" s="10" t="s">
        <v>317</v>
      </c>
      <c r="D1302" s="10" t="s">
        <v>536</v>
      </c>
      <c r="E1302" s="10" t="s">
        <v>2744</v>
      </c>
      <c r="F1302" s="10" t="s">
        <v>2745</v>
      </c>
      <c r="G1302" s="10">
        <v>10</v>
      </c>
      <c r="H1302" s="11">
        <v>23500</v>
      </c>
      <c r="I1302" s="6">
        <f t="shared" si="80"/>
        <v>235000</v>
      </c>
      <c r="J1302" s="12">
        <f t="shared" si="81"/>
        <v>6.0566769767199603E-5</v>
      </c>
      <c r="K1302" s="12">
        <f t="shared" si="83"/>
        <v>0.96893406415715611</v>
      </c>
      <c r="L1302" s="13" t="str">
        <f t="shared" si="82"/>
        <v>C</v>
      </c>
      <c r="P1302"/>
    </row>
    <row r="1303" spans="1:16">
      <c r="A1303" s="10" t="s">
        <v>140</v>
      </c>
      <c r="B1303" s="10" t="s">
        <v>154</v>
      </c>
      <c r="C1303" s="10" t="s">
        <v>155</v>
      </c>
      <c r="D1303" s="10" t="s">
        <v>548</v>
      </c>
      <c r="E1303" s="10" t="s">
        <v>2746</v>
      </c>
      <c r="F1303" s="10" t="s">
        <v>2747</v>
      </c>
      <c r="G1303" s="10">
        <v>4.2699999999999996</v>
      </c>
      <c r="H1303" s="11">
        <v>55000</v>
      </c>
      <c r="I1303" s="6">
        <f t="shared" si="80"/>
        <v>234849.99999999997</v>
      </c>
      <c r="J1303" s="12">
        <f t="shared" si="81"/>
        <v>6.0528110126922664E-5</v>
      </c>
      <c r="K1303" s="12">
        <f t="shared" si="83"/>
        <v>0.96899459226728302</v>
      </c>
      <c r="L1303" s="13" t="str">
        <f t="shared" si="82"/>
        <v>C</v>
      </c>
      <c r="P1303"/>
    </row>
    <row r="1304" spans="1:16">
      <c r="A1304" s="10" t="s">
        <v>12</v>
      </c>
      <c r="B1304" s="10" t="s">
        <v>284</v>
      </c>
      <c r="C1304" s="10" t="s">
        <v>285</v>
      </c>
      <c r="D1304" s="10" t="s">
        <v>286</v>
      </c>
      <c r="E1304" s="10" t="s">
        <v>2748</v>
      </c>
      <c r="F1304" s="10" t="s">
        <v>2749</v>
      </c>
      <c r="G1304" s="10">
        <v>9</v>
      </c>
      <c r="H1304" s="11">
        <v>26000</v>
      </c>
      <c r="I1304" s="6">
        <f t="shared" si="80"/>
        <v>234000</v>
      </c>
      <c r="J1304" s="12">
        <f t="shared" si="81"/>
        <v>6.0309038832020032E-5</v>
      </c>
      <c r="K1304" s="12">
        <f t="shared" si="83"/>
        <v>0.96905490130611505</v>
      </c>
      <c r="L1304" s="13" t="str">
        <f t="shared" si="82"/>
        <v>C</v>
      </c>
      <c r="P1304"/>
    </row>
    <row r="1305" spans="1:16">
      <c r="A1305" s="10" t="s">
        <v>12</v>
      </c>
      <c r="B1305" s="10" t="s">
        <v>31</v>
      </c>
      <c r="C1305" s="10" t="s">
        <v>32</v>
      </c>
      <c r="D1305" s="10" t="s">
        <v>33</v>
      </c>
      <c r="E1305" s="10" t="s">
        <v>2750</v>
      </c>
      <c r="F1305" s="10" t="s">
        <v>2751</v>
      </c>
      <c r="G1305" s="10">
        <v>0.15640000000000001</v>
      </c>
      <c r="H1305" s="11">
        <v>1495327.1</v>
      </c>
      <c r="I1305" s="6">
        <f t="shared" si="80"/>
        <v>233869.15844000003</v>
      </c>
      <c r="J1305" s="12">
        <f t="shared" si="81"/>
        <v>6.0275316914400885E-5</v>
      </c>
      <c r="K1305" s="12">
        <f t="shared" si="83"/>
        <v>0.96911517662302948</v>
      </c>
      <c r="L1305" s="13" t="str">
        <f t="shared" si="82"/>
        <v>C</v>
      </c>
      <c r="P1305"/>
    </row>
    <row r="1306" spans="1:16">
      <c r="A1306" s="10" t="s">
        <v>12</v>
      </c>
      <c r="B1306" s="10" t="s">
        <v>284</v>
      </c>
      <c r="C1306" s="10" t="s">
        <v>285</v>
      </c>
      <c r="D1306" s="10" t="s">
        <v>285</v>
      </c>
      <c r="E1306" s="10" t="s">
        <v>2752</v>
      </c>
      <c r="F1306" s="10" t="s">
        <v>2753</v>
      </c>
      <c r="G1306" s="10">
        <v>1</v>
      </c>
      <c r="H1306" s="11">
        <v>233400</v>
      </c>
      <c r="I1306" s="6">
        <f t="shared" si="80"/>
        <v>233400</v>
      </c>
      <c r="J1306" s="12">
        <f t="shared" si="81"/>
        <v>6.0154400270912288E-5</v>
      </c>
      <c r="K1306" s="12">
        <f t="shared" si="83"/>
        <v>0.96917533102330045</v>
      </c>
      <c r="L1306" s="13" t="str">
        <f t="shared" si="82"/>
        <v>C</v>
      </c>
      <c r="P1306"/>
    </row>
    <row r="1307" spans="1:16">
      <c r="A1307" s="10" t="s">
        <v>12</v>
      </c>
      <c r="B1307" s="10" t="s">
        <v>284</v>
      </c>
      <c r="C1307" s="10" t="s">
        <v>285</v>
      </c>
      <c r="D1307" s="10" t="s">
        <v>285</v>
      </c>
      <c r="E1307" s="10" t="s">
        <v>2754</v>
      </c>
      <c r="F1307" s="10" t="s">
        <v>2755</v>
      </c>
      <c r="G1307" s="10">
        <v>1</v>
      </c>
      <c r="H1307" s="11">
        <v>233353</v>
      </c>
      <c r="I1307" s="6">
        <f t="shared" si="80"/>
        <v>233353</v>
      </c>
      <c r="J1307" s="12">
        <f t="shared" si="81"/>
        <v>6.0142286916958848E-5</v>
      </c>
      <c r="K1307" s="12">
        <f t="shared" si="83"/>
        <v>0.96923547331021742</v>
      </c>
      <c r="L1307" s="13" t="str">
        <f t="shared" si="82"/>
        <v>C</v>
      </c>
      <c r="P1307"/>
    </row>
    <row r="1308" spans="1:16">
      <c r="A1308" s="10" t="s">
        <v>12</v>
      </c>
      <c r="B1308" s="10" t="s">
        <v>216</v>
      </c>
      <c r="C1308" s="10" t="s">
        <v>217</v>
      </c>
      <c r="D1308" s="10" t="s">
        <v>1558</v>
      </c>
      <c r="E1308" s="10" t="s">
        <v>2756</v>
      </c>
      <c r="F1308" s="10" t="s">
        <v>2757</v>
      </c>
      <c r="G1308" s="10">
        <v>32</v>
      </c>
      <c r="H1308" s="11">
        <v>7275.5</v>
      </c>
      <c r="I1308" s="6">
        <f t="shared" si="80"/>
        <v>232816</v>
      </c>
      <c r="J1308" s="12">
        <f t="shared" si="81"/>
        <v>6.0003885404767415E-5</v>
      </c>
      <c r="K1308" s="12">
        <f t="shared" si="83"/>
        <v>0.96929547719562215</v>
      </c>
      <c r="L1308" s="13" t="str">
        <f t="shared" si="82"/>
        <v>C</v>
      </c>
      <c r="P1308"/>
    </row>
    <row r="1309" spans="1:16">
      <c r="A1309" s="10" t="s">
        <v>12</v>
      </c>
      <c r="B1309" s="10" t="s">
        <v>42</v>
      </c>
      <c r="C1309" s="10" t="s">
        <v>43</v>
      </c>
      <c r="D1309" s="10" t="s">
        <v>44</v>
      </c>
      <c r="E1309" s="10" t="s">
        <v>2758</v>
      </c>
      <c r="F1309" s="10" t="s">
        <v>2759</v>
      </c>
      <c r="G1309" s="10">
        <v>8</v>
      </c>
      <c r="H1309" s="11">
        <v>29000</v>
      </c>
      <c r="I1309" s="6">
        <f t="shared" si="80"/>
        <v>232000</v>
      </c>
      <c r="J1309" s="12">
        <f t="shared" si="81"/>
        <v>5.9793576961660883E-5</v>
      </c>
      <c r="K1309" s="12">
        <f t="shared" si="83"/>
        <v>0.96935527077258377</v>
      </c>
      <c r="L1309" s="13" t="str">
        <f t="shared" si="82"/>
        <v>C</v>
      </c>
      <c r="P1309"/>
    </row>
    <row r="1310" spans="1:16">
      <c r="A1310" s="10" t="s">
        <v>12</v>
      </c>
      <c r="B1310" s="10" t="s">
        <v>143</v>
      </c>
      <c r="C1310" s="10" t="s">
        <v>144</v>
      </c>
      <c r="D1310" s="10" t="s">
        <v>709</v>
      </c>
      <c r="E1310" s="10" t="s">
        <v>2760</v>
      </c>
      <c r="F1310" s="10" t="s">
        <v>2761</v>
      </c>
      <c r="G1310" s="10">
        <v>14.31</v>
      </c>
      <c r="H1310" s="11">
        <v>16150</v>
      </c>
      <c r="I1310" s="6">
        <f t="shared" si="80"/>
        <v>231106.5</v>
      </c>
      <c r="J1310" s="12">
        <f t="shared" si="81"/>
        <v>5.9563294371077941E-5</v>
      </c>
      <c r="K1310" s="12">
        <f t="shared" si="83"/>
        <v>0.96941483406695483</v>
      </c>
      <c r="L1310" s="13" t="str">
        <f t="shared" si="82"/>
        <v>C</v>
      </c>
      <c r="P1310"/>
    </row>
    <row r="1311" spans="1:16">
      <c r="A1311" s="10" t="s">
        <v>12</v>
      </c>
      <c r="B1311" s="10" t="s">
        <v>216</v>
      </c>
      <c r="C1311" s="10" t="s">
        <v>217</v>
      </c>
      <c r="D1311" s="10" t="s">
        <v>941</v>
      </c>
      <c r="E1311" s="10" t="s">
        <v>2762</v>
      </c>
      <c r="F1311" s="10" t="s">
        <v>2763</v>
      </c>
      <c r="G1311" s="10">
        <v>4</v>
      </c>
      <c r="H1311" s="11">
        <v>57618</v>
      </c>
      <c r="I1311" s="6">
        <f t="shared" si="80"/>
        <v>230472</v>
      </c>
      <c r="J1311" s="12">
        <f t="shared" si="81"/>
        <v>5.9399764092706497E-5</v>
      </c>
      <c r="K1311" s="12">
        <f t="shared" si="83"/>
        <v>0.96947423383104758</v>
      </c>
      <c r="L1311" s="13" t="str">
        <f t="shared" si="82"/>
        <v>C</v>
      </c>
      <c r="P1311"/>
    </row>
    <row r="1312" spans="1:16">
      <c r="A1312" s="10" t="s">
        <v>12</v>
      </c>
      <c r="B1312" s="10" t="s">
        <v>143</v>
      </c>
      <c r="C1312" s="10" t="s">
        <v>144</v>
      </c>
      <c r="D1312" s="10" t="s">
        <v>166</v>
      </c>
      <c r="E1312" s="10" t="s">
        <v>2764</v>
      </c>
      <c r="F1312" s="10" t="s">
        <v>2765</v>
      </c>
      <c r="G1312" s="10">
        <v>35.96</v>
      </c>
      <c r="H1312" s="11">
        <v>6405</v>
      </c>
      <c r="I1312" s="6">
        <f t="shared" si="80"/>
        <v>230323.80000000002</v>
      </c>
      <c r="J1312" s="12">
        <f t="shared" si="81"/>
        <v>5.9361568368112892E-5</v>
      </c>
      <c r="K1312" s="12">
        <f t="shared" si="83"/>
        <v>0.96953359539941575</v>
      </c>
      <c r="L1312" s="13" t="str">
        <f t="shared" si="82"/>
        <v>C</v>
      </c>
      <c r="P1312"/>
    </row>
    <row r="1313" spans="1:16">
      <c r="A1313" s="10" t="s">
        <v>1048</v>
      </c>
      <c r="B1313" s="10" t="s">
        <v>191</v>
      </c>
      <c r="C1313" s="10" t="s">
        <v>192</v>
      </c>
      <c r="D1313" s="10" t="s">
        <v>555</v>
      </c>
      <c r="E1313" s="10" t="s">
        <v>2766</v>
      </c>
      <c r="F1313" s="10" t="s">
        <v>2767</v>
      </c>
      <c r="G1313" s="10">
        <v>41</v>
      </c>
      <c r="H1313" s="11">
        <v>5613</v>
      </c>
      <c r="I1313" s="6">
        <f t="shared" si="80"/>
        <v>230133</v>
      </c>
      <c r="J1313" s="12">
        <f t="shared" si="81"/>
        <v>5.9312393305680624E-5</v>
      </c>
      <c r="K1313" s="12">
        <f t="shared" si="83"/>
        <v>0.96959290779272145</v>
      </c>
      <c r="L1313" s="13" t="str">
        <f t="shared" si="82"/>
        <v>C</v>
      </c>
      <c r="P1313"/>
    </row>
    <row r="1314" spans="1:16">
      <c r="A1314" s="10" t="s">
        <v>12</v>
      </c>
      <c r="B1314" s="10" t="s">
        <v>81</v>
      </c>
      <c r="C1314" s="10" t="s">
        <v>82</v>
      </c>
      <c r="D1314" s="10" t="s">
        <v>301</v>
      </c>
      <c r="E1314" s="10" t="s">
        <v>2768</v>
      </c>
      <c r="F1314" s="10" t="s">
        <v>2769</v>
      </c>
      <c r="G1314" s="10">
        <v>1</v>
      </c>
      <c r="H1314" s="11">
        <v>230000</v>
      </c>
      <c r="I1314" s="6">
        <f t="shared" si="80"/>
        <v>230000</v>
      </c>
      <c r="J1314" s="12">
        <f t="shared" si="81"/>
        <v>5.9278115091301741E-5</v>
      </c>
      <c r="K1314" s="12">
        <f t="shared" si="83"/>
        <v>0.96965218590781277</v>
      </c>
      <c r="L1314" s="13" t="str">
        <f t="shared" si="82"/>
        <v>C</v>
      </c>
      <c r="P1314"/>
    </row>
    <row r="1315" spans="1:16">
      <c r="A1315" s="10" t="s">
        <v>140</v>
      </c>
      <c r="B1315" s="10" t="s">
        <v>284</v>
      </c>
      <c r="C1315" s="10" t="s">
        <v>285</v>
      </c>
      <c r="D1315" s="10" t="s">
        <v>286</v>
      </c>
      <c r="E1315" s="10" t="s">
        <v>2023</v>
      </c>
      <c r="F1315" s="10" t="s">
        <v>2024</v>
      </c>
      <c r="G1315" s="10">
        <v>1</v>
      </c>
      <c r="H1315" s="11">
        <v>230000</v>
      </c>
      <c r="I1315" s="6">
        <f t="shared" si="80"/>
        <v>230000</v>
      </c>
      <c r="J1315" s="12">
        <f t="shared" si="81"/>
        <v>5.9278115091301741E-5</v>
      </c>
      <c r="K1315" s="12">
        <f t="shared" si="83"/>
        <v>0.96971146402290409</v>
      </c>
      <c r="L1315" s="13" t="str">
        <f t="shared" si="82"/>
        <v>C</v>
      </c>
      <c r="P1315"/>
    </row>
    <row r="1316" spans="1:16">
      <c r="A1316" s="10" t="s">
        <v>12</v>
      </c>
      <c r="B1316" s="10" t="s">
        <v>52</v>
      </c>
      <c r="C1316" s="10" t="s">
        <v>53</v>
      </c>
      <c r="D1316" s="10" t="s">
        <v>198</v>
      </c>
      <c r="E1316" s="10" t="s">
        <v>2770</v>
      </c>
      <c r="F1316" s="10" t="s">
        <v>2771</v>
      </c>
      <c r="G1316" s="10">
        <v>50</v>
      </c>
      <c r="H1316" s="11">
        <v>4599</v>
      </c>
      <c r="I1316" s="6">
        <f t="shared" si="80"/>
        <v>229950</v>
      </c>
      <c r="J1316" s="12">
        <f t="shared" si="81"/>
        <v>5.9265228544542763E-5</v>
      </c>
      <c r="K1316" s="12">
        <f t="shared" si="83"/>
        <v>0.96977072925144858</v>
      </c>
      <c r="L1316" s="13" t="str">
        <f t="shared" si="82"/>
        <v>C</v>
      </c>
      <c r="P1316"/>
    </row>
    <row r="1317" spans="1:16">
      <c r="A1317" s="10" t="s">
        <v>12</v>
      </c>
      <c r="B1317" s="10" t="s">
        <v>184</v>
      </c>
      <c r="C1317" s="10" t="s">
        <v>185</v>
      </c>
      <c r="D1317" s="10" t="s">
        <v>2772</v>
      </c>
      <c r="E1317" s="10" t="s">
        <v>2773</v>
      </c>
      <c r="F1317" s="10" t="s">
        <v>2774</v>
      </c>
      <c r="G1317" s="10">
        <v>677</v>
      </c>
      <c r="H1317" s="11">
        <v>337.5</v>
      </c>
      <c r="I1317" s="6">
        <f t="shared" si="80"/>
        <v>228487.5</v>
      </c>
      <c r="J1317" s="12">
        <f t="shared" si="81"/>
        <v>5.888829705184264E-5</v>
      </c>
      <c r="K1317" s="12">
        <f t="shared" si="83"/>
        <v>0.96982961754850039</v>
      </c>
      <c r="L1317" s="13" t="str">
        <f t="shared" si="82"/>
        <v>C</v>
      </c>
      <c r="P1317"/>
    </row>
    <row r="1318" spans="1:16">
      <c r="A1318" s="10" t="s">
        <v>12</v>
      </c>
      <c r="B1318" s="10" t="s">
        <v>284</v>
      </c>
      <c r="C1318" s="10" t="s">
        <v>285</v>
      </c>
      <c r="D1318" s="10" t="s">
        <v>286</v>
      </c>
      <c r="E1318" s="10" t="s">
        <v>855</v>
      </c>
      <c r="F1318" s="10" t="s">
        <v>856</v>
      </c>
      <c r="G1318" s="10">
        <v>3</v>
      </c>
      <c r="H1318" s="11">
        <v>76050</v>
      </c>
      <c r="I1318" s="6">
        <f t="shared" si="80"/>
        <v>228150</v>
      </c>
      <c r="J1318" s="12">
        <f t="shared" si="81"/>
        <v>5.8801312861219531E-5</v>
      </c>
      <c r="K1318" s="12">
        <f t="shared" si="83"/>
        <v>0.96988841886136157</v>
      </c>
      <c r="L1318" s="13" t="str">
        <f t="shared" si="82"/>
        <v>C</v>
      </c>
      <c r="P1318"/>
    </row>
    <row r="1319" spans="1:16">
      <c r="A1319" s="10" t="s">
        <v>12</v>
      </c>
      <c r="B1319" s="10" t="s">
        <v>316</v>
      </c>
      <c r="C1319" s="10" t="s">
        <v>317</v>
      </c>
      <c r="D1319" s="10" t="s">
        <v>763</v>
      </c>
      <c r="E1319" s="10" t="s">
        <v>2775</v>
      </c>
      <c r="F1319" s="10" t="s">
        <v>2776</v>
      </c>
      <c r="G1319" s="10">
        <v>6</v>
      </c>
      <c r="H1319" s="11">
        <v>38000</v>
      </c>
      <c r="I1319" s="6">
        <f t="shared" si="80"/>
        <v>228000</v>
      </c>
      <c r="J1319" s="12">
        <f t="shared" si="81"/>
        <v>5.8762653220942592E-5</v>
      </c>
      <c r="K1319" s="12">
        <f t="shared" si="83"/>
        <v>0.96994718151458248</v>
      </c>
      <c r="L1319" s="13" t="str">
        <f t="shared" si="82"/>
        <v>C</v>
      </c>
      <c r="P1319"/>
    </row>
    <row r="1320" spans="1:16">
      <c r="A1320" s="10" t="s">
        <v>12</v>
      </c>
      <c r="B1320" s="10" t="s">
        <v>184</v>
      </c>
      <c r="C1320" s="10" t="s">
        <v>185</v>
      </c>
      <c r="D1320" s="10" t="s">
        <v>988</v>
      </c>
      <c r="E1320" s="10" t="s">
        <v>2777</v>
      </c>
      <c r="F1320" s="10" t="s">
        <v>2778</v>
      </c>
      <c r="G1320" s="10">
        <v>1374</v>
      </c>
      <c r="H1320" s="11">
        <v>165.82</v>
      </c>
      <c r="I1320" s="6">
        <f t="shared" si="80"/>
        <v>227836.68</v>
      </c>
      <c r="J1320" s="12">
        <f t="shared" si="81"/>
        <v>5.8720560604609067E-5</v>
      </c>
      <c r="K1320" s="12">
        <f t="shared" si="83"/>
        <v>0.97000590207518711</v>
      </c>
      <c r="L1320" s="13" t="str">
        <f t="shared" si="82"/>
        <v>C</v>
      </c>
      <c r="P1320"/>
    </row>
    <row r="1321" spans="1:16">
      <c r="A1321" s="10" t="s">
        <v>1048</v>
      </c>
      <c r="B1321" s="10" t="s">
        <v>191</v>
      </c>
      <c r="C1321" s="10" t="s">
        <v>192</v>
      </c>
      <c r="D1321" s="10" t="s">
        <v>555</v>
      </c>
      <c r="E1321" s="10" t="s">
        <v>704</v>
      </c>
      <c r="F1321" s="10" t="s">
        <v>705</v>
      </c>
      <c r="G1321" s="10">
        <v>6</v>
      </c>
      <c r="H1321" s="11">
        <v>37949.519999999997</v>
      </c>
      <c r="I1321" s="6">
        <f t="shared" si="80"/>
        <v>227697.12</v>
      </c>
      <c r="J1321" s="12">
        <f t="shared" si="81"/>
        <v>5.8684591675295404E-5</v>
      </c>
      <c r="K1321" s="12">
        <f t="shared" si="83"/>
        <v>0.97006458666686246</v>
      </c>
      <c r="L1321" s="13" t="str">
        <f t="shared" si="82"/>
        <v>C</v>
      </c>
      <c r="P1321"/>
    </row>
    <row r="1322" spans="1:16">
      <c r="A1322" s="10" t="s">
        <v>12</v>
      </c>
      <c r="B1322" s="10" t="s">
        <v>284</v>
      </c>
      <c r="C1322" s="10" t="s">
        <v>285</v>
      </c>
      <c r="D1322" s="10" t="s">
        <v>286</v>
      </c>
      <c r="E1322" s="10" t="s">
        <v>2779</v>
      </c>
      <c r="F1322" s="10" t="s">
        <v>2780</v>
      </c>
      <c r="G1322" s="10">
        <v>6</v>
      </c>
      <c r="H1322" s="11">
        <v>37815.129999999997</v>
      </c>
      <c r="I1322" s="6">
        <f t="shared" si="80"/>
        <v>226890.77999999997</v>
      </c>
      <c r="J1322" s="12">
        <f t="shared" si="81"/>
        <v>5.8476772913022701E-5</v>
      </c>
      <c r="K1322" s="12">
        <f t="shared" si="83"/>
        <v>0.9701230634397755</v>
      </c>
      <c r="L1322" s="13" t="str">
        <f t="shared" si="82"/>
        <v>C</v>
      </c>
      <c r="P1322"/>
    </row>
    <row r="1323" spans="1:16">
      <c r="A1323" s="10" t="s">
        <v>12</v>
      </c>
      <c r="B1323" s="10" t="s">
        <v>316</v>
      </c>
      <c r="C1323" s="10" t="s">
        <v>317</v>
      </c>
      <c r="D1323" s="10" t="s">
        <v>317</v>
      </c>
      <c r="E1323" s="10" t="s">
        <v>2781</v>
      </c>
      <c r="F1323" s="10" t="s">
        <v>2782</v>
      </c>
      <c r="G1323" s="10">
        <v>1</v>
      </c>
      <c r="H1323" s="11">
        <v>225604</v>
      </c>
      <c r="I1323" s="6">
        <f t="shared" si="80"/>
        <v>225604</v>
      </c>
      <c r="J1323" s="12">
        <f t="shared" si="81"/>
        <v>5.8145129900252338E-5</v>
      </c>
      <c r="K1323" s="12">
        <f t="shared" si="83"/>
        <v>0.97018120856967571</v>
      </c>
      <c r="L1323" s="13" t="str">
        <f t="shared" si="82"/>
        <v>C</v>
      </c>
      <c r="P1323"/>
    </row>
    <row r="1324" spans="1:16">
      <c r="A1324" s="10" t="s">
        <v>12</v>
      </c>
      <c r="B1324" s="10" t="s">
        <v>284</v>
      </c>
      <c r="C1324" s="10" t="s">
        <v>285</v>
      </c>
      <c r="D1324" s="10" t="s">
        <v>1358</v>
      </c>
      <c r="E1324" s="10" t="s">
        <v>2783</v>
      </c>
      <c r="F1324" s="10" t="s">
        <v>2784</v>
      </c>
      <c r="G1324" s="10">
        <v>2</v>
      </c>
      <c r="H1324" s="11">
        <v>112605.04</v>
      </c>
      <c r="I1324" s="6">
        <f t="shared" si="80"/>
        <v>225210.08</v>
      </c>
      <c r="J1324" s="12">
        <f t="shared" si="81"/>
        <v>5.8043604530266395E-5</v>
      </c>
      <c r="K1324" s="12">
        <f t="shared" si="83"/>
        <v>0.97023925217420592</v>
      </c>
      <c r="L1324" s="13" t="str">
        <f t="shared" si="82"/>
        <v>C</v>
      </c>
      <c r="P1324"/>
    </row>
    <row r="1325" spans="1:16">
      <c r="A1325" s="10" t="s">
        <v>12</v>
      </c>
      <c r="B1325" s="10" t="s">
        <v>284</v>
      </c>
      <c r="C1325" s="10" t="s">
        <v>285</v>
      </c>
      <c r="D1325" s="10" t="s">
        <v>596</v>
      </c>
      <c r="E1325" s="10" t="s">
        <v>2785</v>
      </c>
      <c r="F1325" s="10" t="s">
        <v>2786</v>
      </c>
      <c r="G1325" s="10">
        <v>25</v>
      </c>
      <c r="H1325" s="11">
        <v>9000</v>
      </c>
      <c r="I1325" s="6">
        <f t="shared" si="80"/>
        <v>225000</v>
      </c>
      <c r="J1325" s="12">
        <f t="shared" si="81"/>
        <v>5.7989460415403878E-5</v>
      </c>
      <c r="K1325" s="12">
        <f t="shared" si="83"/>
        <v>0.97029724163462128</v>
      </c>
      <c r="L1325" s="13" t="str">
        <f t="shared" si="82"/>
        <v>C</v>
      </c>
      <c r="P1325"/>
    </row>
    <row r="1326" spans="1:16">
      <c r="A1326" s="10" t="s">
        <v>12</v>
      </c>
      <c r="B1326" s="10" t="s">
        <v>284</v>
      </c>
      <c r="C1326" s="10" t="s">
        <v>285</v>
      </c>
      <c r="D1326" s="10" t="s">
        <v>596</v>
      </c>
      <c r="E1326" s="10" t="s">
        <v>2787</v>
      </c>
      <c r="F1326" s="10" t="s">
        <v>2788</v>
      </c>
      <c r="G1326" s="10">
        <v>18</v>
      </c>
      <c r="H1326" s="11">
        <v>12500</v>
      </c>
      <c r="I1326" s="6">
        <f t="shared" si="80"/>
        <v>225000</v>
      </c>
      <c r="J1326" s="12">
        <f t="shared" si="81"/>
        <v>5.7989460415403878E-5</v>
      </c>
      <c r="K1326" s="12">
        <f t="shared" si="83"/>
        <v>0.97035523109503663</v>
      </c>
      <c r="L1326" s="13" t="str">
        <f t="shared" si="82"/>
        <v>C</v>
      </c>
      <c r="P1326"/>
    </row>
    <row r="1327" spans="1:16">
      <c r="A1327" s="10" t="s">
        <v>12</v>
      </c>
      <c r="B1327" s="10" t="s">
        <v>316</v>
      </c>
      <c r="C1327" s="10" t="s">
        <v>317</v>
      </c>
      <c r="D1327" s="10" t="s">
        <v>1442</v>
      </c>
      <c r="E1327" s="10" t="s">
        <v>2789</v>
      </c>
      <c r="F1327" s="10" t="s">
        <v>2790</v>
      </c>
      <c r="G1327" s="10">
        <v>6</v>
      </c>
      <c r="H1327" s="11">
        <v>37468</v>
      </c>
      <c r="I1327" s="6">
        <f t="shared" si="80"/>
        <v>224808</v>
      </c>
      <c r="J1327" s="12">
        <f t="shared" si="81"/>
        <v>5.79399760758494E-5</v>
      </c>
      <c r="K1327" s="12">
        <f t="shared" si="83"/>
        <v>0.97041317107111247</v>
      </c>
      <c r="L1327" s="13" t="str">
        <f t="shared" si="82"/>
        <v>C</v>
      </c>
      <c r="P1327"/>
    </row>
    <row r="1328" spans="1:16">
      <c r="A1328" s="10" t="s">
        <v>12</v>
      </c>
      <c r="B1328" s="10" t="s">
        <v>262</v>
      </c>
      <c r="C1328" s="10" t="s">
        <v>263</v>
      </c>
      <c r="D1328" s="10" t="s">
        <v>263</v>
      </c>
      <c r="E1328" s="10" t="s">
        <v>2791</v>
      </c>
      <c r="F1328" s="10" t="s">
        <v>2792</v>
      </c>
      <c r="G1328" s="10">
        <v>2</v>
      </c>
      <c r="H1328" s="11">
        <v>112000</v>
      </c>
      <c r="I1328" s="6">
        <f t="shared" si="80"/>
        <v>224000</v>
      </c>
      <c r="J1328" s="12">
        <f t="shared" si="81"/>
        <v>5.7731729480224307E-5</v>
      </c>
      <c r="K1328" s="12">
        <f t="shared" si="83"/>
        <v>0.97047090280059267</v>
      </c>
      <c r="L1328" s="13" t="str">
        <f t="shared" si="82"/>
        <v>C</v>
      </c>
      <c r="P1328"/>
    </row>
    <row r="1329" spans="1:16">
      <c r="A1329" s="10" t="s">
        <v>12</v>
      </c>
      <c r="B1329" s="10" t="s">
        <v>284</v>
      </c>
      <c r="C1329" s="10" t="s">
        <v>285</v>
      </c>
      <c r="D1329" s="10" t="s">
        <v>286</v>
      </c>
      <c r="E1329" s="10" t="s">
        <v>2793</v>
      </c>
      <c r="F1329" s="10" t="s">
        <v>2794</v>
      </c>
      <c r="G1329" s="10">
        <v>15</v>
      </c>
      <c r="H1329" s="11">
        <v>14885.7</v>
      </c>
      <c r="I1329" s="6">
        <f t="shared" si="80"/>
        <v>223285.5</v>
      </c>
      <c r="J1329" s="12">
        <f t="shared" si="81"/>
        <v>5.7547580727038502E-5</v>
      </c>
      <c r="K1329" s="12">
        <f t="shared" si="83"/>
        <v>0.97052845038131974</v>
      </c>
      <c r="L1329" s="13" t="str">
        <f t="shared" si="82"/>
        <v>C</v>
      </c>
      <c r="P1329"/>
    </row>
    <row r="1330" spans="1:16">
      <c r="A1330" s="10" t="s">
        <v>12</v>
      </c>
      <c r="B1330" s="10" t="s">
        <v>184</v>
      </c>
      <c r="C1330" s="10" t="s">
        <v>185</v>
      </c>
      <c r="D1330" s="10" t="s">
        <v>186</v>
      </c>
      <c r="E1330" s="10" t="s">
        <v>2795</v>
      </c>
      <c r="F1330" s="10" t="s">
        <v>2796</v>
      </c>
      <c r="G1330" s="10">
        <v>751</v>
      </c>
      <c r="H1330" s="11">
        <v>297</v>
      </c>
      <c r="I1330" s="6">
        <f t="shared" si="80"/>
        <v>223047</v>
      </c>
      <c r="J1330" s="12">
        <f t="shared" si="81"/>
        <v>5.748611189899817E-5</v>
      </c>
      <c r="K1330" s="12">
        <f t="shared" si="83"/>
        <v>0.97058593649321878</v>
      </c>
      <c r="L1330" s="13" t="str">
        <f t="shared" si="82"/>
        <v>C</v>
      </c>
      <c r="P1330"/>
    </row>
    <row r="1331" spans="1:16">
      <c r="A1331" s="10" t="s">
        <v>12</v>
      </c>
      <c r="B1331" s="10" t="s">
        <v>316</v>
      </c>
      <c r="C1331" s="10" t="s">
        <v>317</v>
      </c>
      <c r="D1331" s="10" t="s">
        <v>541</v>
      </c>
      <c r="E1331" s="10" t="s">
        <v>2797</v>
      </c>
      <c r="F1331" s="10" t="s">
        <v>2798</v>
      </c>
      <c r="G1331" s="10">
        <v>5</v>
      </c>
      <c r="H1331" s="11">
        <v>44483</v>
      </c>
      <c r="I1331" s="6">
        <f t="shared" si="80"/>
        <v>222415</v>
      </c>
      <c r="J1331" s="12">
        <f t="shared" si="81"/>
        <v>5.7323225947964684E-5</v>
      </c>
      <c r="K1331" s="12">
        <f t="shared" si="83"/>
        <v>0.97064325971916676</v>
      </c>
      <c r="L1331" s="13" t="str">
        <f t="shared" si="82"/>
        <v>C</v>
      </c>
      <c r="P1331"/>
    </row>
    <row r="1332" spans="1:16">
      <c r="A1332" s="10" t="s">
        <v>12</v>
      </c>
      <c r="B1332" s="10" t="s">
        <v>316</v>
      </c>
      <c r="C1332" s="10" t="s">
        <v>317</v>
      </c>
      <c r="D1332" s="10" t="s">
        <v>317</v>
      </c>
      <c r="E1332" s="10" t="s">
        <v>2799</v>
      </c>
      <c r="F1332" s="10" t="s">
        <v>2800</v>
      </c>
      <c r="G1332" s="10">
        <v>1</v>
      </c>
      <c r="H1332" s="11">
        <v>222000</v>
      </c>
      <c r="I1332" s="6">
        <f t="shared" si="80"/>
        <v>222000</v>
      </c>
      <c r="J1332" s="12">
        <f t="shared" si="81"/>
        <v>5.7216267609865158E-5</v>
      </c>
      <c r="K1332" s="12">
        <f t="shared" si="83"/>
        <v>0.97070047598677667</v>
      </c>
      <c r="L1332" s="13" t="str">
        <f t="shared" si="82"/>
        <v>C</v>
      </c>
      <c r="P1332"/>
    </row>
    <row r="1333" spans="1:16">
      <c r="A1333" s="10" t="s">
        <v>12</v>
      </c>
      <c r="B1333" s="10" t="s">
        <v>316</v>
      </c>
      <c r="C1333" s="10" t="s">
        <v>317</v>
      </c>
      <c r="D1333" s="10" t="s">
        <v>893</v>
      </c>
      <c r="E1333" s="10" t="s">
        <v>2801</v>
      </c>
      <c r="F1333" s="10" t="s">
        <v>2802</v>
      </c>
      <c r="G1333" s="10">
        <v>2</v>
      </c>
      <c r="H1333" s="11">
        <v>110924.36</v>
      </c>
      <c r="I1333" s="6">
        <f t="shared" si="80"/>
        <v>221848.72</v>
      </c>
      <c r="J1333" s="12">
        <f t="shared" si="81"/>
        <v>5.7177278073991193E-5</v>
      </c>
      <c r="K1333" s="12">
        <f t="shared" si="83"/>
        <v>0.97075765326485064</v>
      </c>
      <c r="L1333" s="13" t="str">
        <f t="shared" si="82"/>
        <v>C</v>
      </c>
      <c r="P1333"/>
    </row>
    <row r="1334" spans="1:16">
      <c r="A1334" s="10" t="s">
        <v>12</v>
      </c>
      <c r="B1334" s="10" t="s">
        <v>284</v>
      </c>
      <c r="C1334" s="10" t="s">
        <v>285</v>
      </c>
      <c r="D1334" s="10" t="s">
        <v>285</v>
      </c>
      <c r="E1334" s="10" t="s">
        <v>2803</v>
      </c>
      <c r="F1334" s="10" t="s">
        <v>2804</v>
      </c>
      <c r="G1334" s="10">
        <v>1</v>
      </c>
      <c r="H1334" s="11">
        <v>221625</v>
      </c>
      <c r="I1334" s="6">
        <f t="shared" si="80"/>
        <v>221625</v>
      </c>
      <c r="J1334" s="12">
        <f t="shared" si="81"/>
        <v>5.711961850917282E-5</v>
      </c>
      <c r="K1334" s="12">
        <f t="shared" si="83"/>
        <v>0.97081477288335982</v>
      </c>
      <c r="L1334" s="13" t="str">
        <f t="shared" si="82"/>
        <v>C</v>
      </c>
      <c r="P1334"/>
    </row>
    <row r="1335" spans="1:16">
      <c r="A1335" s="10" t="s">
        <v>12</v>
      </c>
      <c r="B1335" s="10" t="s">
        <v>107</v>
      </c>
      <c r="C1335" s="10" t="s">
        <v>108</v>
      </c>
      <c r="D1335" s="10" t="s">
        <v>108</v>
      </c>
      <c r="E1335" s="10" t="s">
        <v>2805</v>
      </c>
      <c r="F1335" s="10" t="s">
        <v>2806</v>
      </c>
      <c r="G1335" s="10">
        <v>2.02</v>
      </c>
      <c r="H1335" s="11">
        <v>109200</v>
      </c>
      <c r="I1335" s="6">
        <f t="shared" si="80"/>
        <v>220584</v>
      </c>
      <c r="J1335" s="12">
        <f t="shared" si="81"/>
        <v>5.6851320605650882E-5</v>
      </c>
      <c r="K1335" s="12">
        <f t="shared" si="83"/>
        <v>0.97087162420396544</v>
      </c>
      <c r="L1335" s="13" t="str">
        <f t="shared" si="82"/>
        <v>C</v>
      </c>
      <c r="P1335"/>
    </row>
    <row r="1336" spans="1:16">
      <c r="A1336" s="10" t="s">
        <v>12</v>
      </c>
      <c r="B1336" s="10" t="s">
        <v>316</v>
      </c>
      <c r="C1336" s="10" t="s">
        <v>317</v>
      </c>
      <c r="D1336" s="10" t="s">
        <v>317</v>
      </c>
      <c r="E1336" s="10" t="s">
        <v>2807</v>
      </c>
      <c r="F1336" s="10" t="s">
        <v>2808</v>
      </c>
      <c r="G1336" s="10">
        <v>2</v>
      </c>
      <c r="H1336" s="11">
        <v>110000</v>
      </c>
      <c r="I1336" s="6">
        <f t="shared" si="80"/>
        <v>220000</v>
      </c>
      <c r="J1336" s="12">
        <f t="shared" si="81"/>
        <v>5.6700805739506016E-5</v>
      </c>
      <c r="K1336" s="12">
        <f t="shared" si="83"/>
        <v>0.97092832500970494</v>
      </c>
      <c r="L1336" s="13" t="str">
        <f t="shared" si="82"/>
        <v>C</v>
      </c>
      <c r="P1336"/>
    </row>
    <row r="1337" spans="1:16">
      <c r="A1337" s="10" t="s">
        <v>12</v>
      </c>
      <c r="B1337" s="10" t="s">
        <v>316</v>
      </c>
      <c r="C1337" s="10" t="s">
        <v>317</v>
      </c>
      <c r="D1337" s="10" t="s">
        <v>317</v>
      </c>
      <c r="E1337" s="10" t="s">
        <v>2809</v>
      </c>
      <c r="F1337" s="10" t="s">
        <v>2810</v>
      </c>
      <c r="G1337" s="10">
        <v>4</v>
      </c>
      <c r="H1337" s="11">
        <v>55000</v>
      </c>
      <c r="I1337" s="6">
        <f t="shared" si="80"/>
        <v>220000</v>
      </c>
      <c r="J1337" s="12">
        <f t="shared" si="81"/>
        <v>5.6700805739506016E-5</v>
      </c>
      <c r="K1337" s="12">
        <f t="shared" si="83"/>
        <v>0.97098502581544444</v>
      </c>
      <c r="L1337" s="13" t="str">
        <f t="shared" si="82"/>
        <v>C</v>
      </c>
      <c r="P1337"/>
    </row>
    <row r="1338" spans="1:16">
      <c r="A1338" s="10" t="s">
        <v>12</v>
      </c>
      <c r="B1338" s="10" t="s">
        <v>184</v>
      </c>
      <c r="C1338" s="10" t="s">
        <v>185</v>
      </c>
      <c r="D1338" s="10" t="s">
        <v>2811</v>
      </c>
      <c r="E1338" s="10" t="s">
        <v>2812</v>
      </c>
      <c r="F1338" s="10" t="s">
        <v>2813</v>
      </c>
      <c r="G1338" s="10">
        <v>235</v>
      </c>
      <c r="H1338" s="11">
        <v>934.95</v>
      </c>
      <c r="I1338" s="6">
        <f t="shared" si="80"/>
        <v>219713.25</v>
      </c>
      <c r="J1338" s="12">
        <f t="shared" si="81"/>
        <v>5.6626901393843271E-5</v>
      </c>
      <c r="K1338" s="12">
        <f t="shared" si="83"/>
        <v>0.97104165271683829</v>
      </c>
      <c r="L1338" s="13" t="str">
        <f t="shared" si="82"/>
        <v>C</v>
      </c>
      <c r="P1338"/>
    </row>
    <row r="1339" spans="1:16">
      <c r="A1339" s="10" t="s">
        <v>12</v>
      </c>
      <c r="B1339" s="10" t="s">
        <v>800</v>
      </c>
      <c r="C1339" s="10" t="s">
        <v>801</v>
      </c>
      <c r="D1339" s="10" t="s">
        <v>801</v>
      </c>
      <c r="E1339" s="10" t="s">
        <v>2814</v>
      </c>
      <c r="F1339" s="10" t="s">
        <v>2815</v>
      </c>
      <c r="G1339" s="10">
        <v>130</v>
      </c>
      <c r="H1339" s="11">
        <v>1680.67</v>
      </c>
      <c r="I1339" s="6">
        <f t="shared" si="80"/>
        <v>218487.1</v>
      </c>
      <c r="J1339" s="12">
        <f t="shared" si="81"/>
        <v>5.631088460767284E-5</v>
      </c>
      <c r="K1339" s="12">
        <f t="shared" si="83"/>
        <v>0.97109796360144596</v>
      </c>
      <c r="L1339" s="13" t="str">
        <f t="shared" si="82"/>
        <v>C</v>
      </c>
      <c r="P1339"/>
    </row>
    <row r="1340" spans="1:16">
      <c r="A1340" s="10" t="s">
        <v>12</v>
      </c>
      <c r="B1340" s="10" t="s">
        <v>216</v>
      </c>
      <c r="C1340" s="10" t="s">
        <v>217</v>
      </c>
      <c r="D1340" s="10" t="s">
        <v>218</v>
      </c>
      <c r="E1340" s="10" t="s">
        <v>2816</v>
      </c>
      <c r="F1340" s="10" t="s">
        <v>2817</v>
      </c>
      <c r="G1340" s="10">
        <v>1</v>
      </c>
      <c r="H1340" s="11">
        <v>218400</v>
      </c>
      <c r="I1340" s="6">
        <f t="shared" si="80"/>
        <v>218400</v>
      </c>
      <c r="J1340" s="12">
        <f t="shared" si="81"/>
        <v>5.6288436243218694E-5</v>
      </c>
      <c r="K1340" s="12">
        <f t="shared" si="83"/>
        <v>0.97115425203768913</v>
      </c>
      <c r="L1340" s="13" t="str">
        <f t="shared" si="82"/>
        <v>C</v>
      </c>
      <c r="P1340"/>
    </row>
    <row r="1341" spans="1:16">
      <c r="A1341" s="10" t="s">
        <v>12</v>
      </c>
      <c r="B1341" s="10" t="s">
        <v>52</v>
      </c>
      <c r="C1341" s="10" t="s">
        <v>53</v>
      </c>
      <c r="D1341" s="10" t="s">
        <v>2818</v>
      </c>
      <c r="E1341" s="10" t="s">
        <v>2819</v>
      </c>
      <c r="F1341" s="10" t="s">
        <v>2820</v>
      </c>
      <c r="G1341" s="10">
        <v>146</v>
      </c>
      <c r="H1341" s="11">
        <v>1488</v>
      </c>
      <c r="I1341" s="6">
        <f t="shared" si="80"/>
        <v>217248</v>
      </c>
      <c r="J1341" s="12">
        <f t="shared" si="81"/>
        <v>5.5991530205891832E-5</v>
      </c>
      <c r="K1341" s="12">
        <f t="shared" si="83"/>
        <v>0.97121024356789498</v>
      </c>
      <c r="L1341" s="13" t="str">
        <f t="shared" si="82"/>
        <v>C</v>
      </c>
      <c r="P1341"/>
    </row>
    <row r="1342" spans="1:16">
      <c r="A1342" s="10" t="s">
        <v>12</v>
      </c>
      <c r="B1342" s="10" t="s">
        <v>154</v>
      </c>
      <c r="C1342" s="10" t="s">
        <v>155</v>
      </c>
      <c r="D1342" s="10" t="s">
        <v>522</v>
      </c>
      <c r="E1342" s="10" t="s">
        <v>2821</v>
      </c>
      <c r="F1342" s="10" t="s">
        <v>2822</v>
      </c>
      <c r="G1342" s="10">
        <v>20.16</v>
      </c>
      <c r="H1342" s="11">
        <v>10750</v>
      </c>
      <c r="I1342" s="6">
        <f t="shared" si="80"/>
        <v>216720</v>
      </c>
      <c r="J1342" s="12">
        <f t="shared" si="81"/>
        <v>5.5855448272117017E-5</v>
      </c>
      <c r="K1342" s="12">
        <f t="shared" si="83"/>
        <v>0.97126609901616712</v>
      </c>
      <c r="L1342" s="13" t="str">
        <f t="shared" si="82"/>
        <v>C</v>
      </c>
      <c r="P1342"/>
    </row>
    <row r="1343" spans="1:16">
      <c r="A1343" s="10" t="s">
        <v>1048</v>
      </c>
      <c r="B1343" s="10" t="s">
        <v>316</v>
      </c>
      <c r="C1343" s="10" t="s">
        <v>317</v>
      </c>
      <c r="D1343" s="10" t="s">
        <v>763</v>
      </c>
      <c r="E1343" s="10" t="s">
        <v>2029</v>
      </c>
      <c r="F1343" s="10" t="s">
        <v>2030</v>
      </c>
      <c r="G1343" s="10">
        <v>8</v>
      </c>
      <c r="H1343" s="11">
        <v>27000</v>
      </c>
      <c r="I1343" s="6">
        <f t="shared" si="80"/>
        <v>216000</v>
      </c>
      <c r="J1343" s="12">
        <f t="shared" si="81"/>
        <v>5.5669881998787724E-5</v>
      </c>
      <c r="K1343" s="12">
        <f t="shared" si="83"/>
        <v>0.9713217688981659</v>
      </c>
      <c r="L1343" s="13" t="str">
        <f t="shared" si="82"/>
        <v>C</v>
      </c>
      <c r="P1343"/>
    </row>
    <row r="1344" spans="1:16">
      <c r="A1344" s="10" t="s">
        <v>12</v>
      </c>
      <c r="B1344" s="10" t="s">
        <v>284</v>
      </c>
      <c r="C1344" s="10" t="s">
        <v>285</v>
      </c>
      <c r="D1344" s="10" t="s">
        <v>285</v>
      </c>
      <c r="E1344" s="10" t="s">
        <v>2823</v>
      </c>
      <c r="F1344" s="10" t="s">
        <v>2824</v>
      </c>
      <c r="G1344" s="10">
        <v>1</v>
      </c>
      <c r="H1344" s="11">
        <v>214740</v>
      </c>
      <c r="I1344" s="6">
        <f t="shared" si="80"/>
        <v>214740</v>
      </c>
      <c r="J1344" s="12">
        <f t="shared" si="81"/>
        <v>5.5345141020461462E-5</v>
      </c>
      <c r="K1344" s="12">
        <f t="shared" si="83"/>
        <v>0.97137711403918636</v>
      </c>
      <c r="L1344" s="13" t="str">
        <f t="shared" si="82"/>
        <v>C</v>
      </c>
      <c r="P1344"/>
    </row>
    <row r="1345" spans="1:16">
      <c r="A1345" s="10" t="s">
        <v>12</v>
      </c>
      <c r="B1345" s="10" t="s">
        <v>284</v>
      </c>
      <c r="C1345" s="10" t="s">
        <v>285</v>
      </c>
      <c r="D1345" s="10" t="s">
        <v>285</v>
      </c>
      <c r="E1345" s="10" t="s">
        <v>2825</v>
      </c>
      <c r="F1345" s="10" t="s">
        <v>2826</v>
      </c>
      <c r="G1345" s="10">
        <v>3</v>
      </c>
      <c r="H1345" s="11">
        <v>71428.570000000007</v>
      </c>
      <c r="I1345" s="6">
        <f t="shared" si="80"/>
        <v>214285.71000000002</v>
      </c>
      <c r="J1345" s="12">
        <f t="shared" si="81"/>
        <v>5.5228056433918736E-5</v>
      </c>
      <c r="K1345" s="12">
        <f t="shared" si="83"/>
        <v>0.97143234209562024</v>
      </c>
      <c r="L1345" s="13" t="str">
        <f t="shared" si="82"/>
        <v>C</v>
      </c>
      <c r="P1345"/>
    </row>
    <row r="1346" spans="1:16">
      <c r="A1346" s="10" t="s">
        <v>12</v>
      </c>
      <c r="B1346" s="10" t="s">
        <v>184</v>
      </c>
      <c r="C1346" s="10" t="s">
        <v>185</v>
      </c>
      <c r="D1346" s="10" t="s">
        <v>422</v>
      </c>
      <c r="E1346" s="10" t="s">
        <v>2827</v>
      </c>
      <c r="F1346" s="10" t="s">
        <v>2828</v>
      </c>
      <c r="G1346" s="10">
        <v>17</v>
      </c>
      <c r="H1346" s="11">
        <v>12605.04</v>
      </c>
      <c r="I1346" s="6">
        <f t="shared" ref="I1346:I1409" si="84">G1346*H1346</f>
        <v>214285.68000000002</v>
      </c>
      <c r="J1346" s="12">
        <f t="shared" ref="J1346:J1409" si="85">I1346/$I$3317</f>
        <v>5.5228048701990683E-5</v>
      </c>
      <c r="K1346" s="12">
        <f t="shared" si="83"/>
        <v>0.97148757014432219</v>
      </c>
      <c r="L1346" s="13" t="str">
        <f t="shared" ref="L1346:L1409" si="86">IF(K1346&lt;=0.8,"A",IF(K1346&lt;=0.95,"B","C"))</f>
        <v>C</v>
      </c>
      <c r="P1346"/>
    </row>
    <row r="1347" spans="1:16">
      <c r="A1347" s="10" t="s">
        <v>12</v>
      </c>
      <c r="B1347" s="10" t="s">
        <v>316</v>
      </c>
      <c r="C1347" s="10" t="s">
        <v>317</v>
      </c>
      <c r="D1347" s="10" t="s">
        <v>536</v>
      </c>
      <c r="E1347" s="10" t="s">
        <v>2829</v>
      </c>
      <c r="F1347" s="10" t="s">
        <v>2830</v>
      </c>
      <c r="G1347" s="10">
        <v>10</v>
      </c>
      <c r="H1347" s="11">
        <v>21400</v>
      </c>
      <c r="I1347" s="6">
        <f t="shared" si="84"/>
        <v>214000</v>
      </c>
      <c r="J1347" s="12">
        <f t="shared" si="85"/>
        <v>5.5154420128428575E-5</v>
      </c>
      <c r="K1347" s="12">
        <f t="shared" si="83"/>
        <v>0.97154272456445057</v>
      </c>
      <c r="L1347" s="13" t="str">
        <f t="shared" si="86"/>
        <v>C</v>
      </c>
      <c r="P1347"/>
    </row>
    <row r="1348" spans="1:16">
      <c r="A1348" s="10" t="s">
        <v>12</v>
      </c>
      <c r="B1348" s="10" t="s">
        <v>206</v>
      </c>
      <c r="C1348" s="10" t="s">
        <v>207</v>
      </c>
      <c r="D1348" s="10" t="s">
        <v>208</v>
      </c>
      <c r="E1348" s="10" t="s">
        <v>2831</v>
      </c>
      <c r="F1348" s="10" t="s">
        <v>2832</v>
      </c>
      <c r="G1348" s="10">
        <v>23</v>
      </c>
      <c r="H1348" s="11">
        <v>9300</v>
      </c>
      <c r="I1348" s="6">
        <f t="shared" si="84"/>
        <v>213900</v>
      </c>
      <c r="J1348" s="12">
        <f t="shared" si="85"/>
        <v>5.512864703491062E-5</v>
      </c>
      <c r="K1348" s="12">
        <f t="shared" ref="K1348:K1411" si="87">K1347+J1348</f>
        <v>0.97159785321148551</v>
      </c>
      <c r="L1348" s="13" t="str">
        <f t="shared" si="86"/>
        <v>C</v>
      </c>
      <c r="P1348"/>
    </row>
    <row r="1349" spans="1:16">
      <c r="A1349" s="10" t="s">
        <v>12</v>
      </c>
      <c r="B1349" s="10" t="s">
        <v>316</v>
      </c>
      <c r="C1349" s="10" t="s">
        <v>317</v>
      </c>
      <c r="D1349" s="10" t="s">
        <v>317</v>
      </c>
      <c r="E1349" s="10" t="s">
        <v>2833</v>
      </c>
      <c r="F1349" s="10" t="s">
        <v>2834</v>
      </c>
      <c r="G1349" s="10">
        <v>8</v>
      </c>
      <c r="H1349" s="11">
        <v>26679</v>
      </c>
      <c r="I1349" s="6">
        <f t="shared" si="84"/>
        <v>213432</v>
      </c>
      <c r="J1349" s="12">
        <f t="shared" si="85"/>
        <v>5.500802895724658E-5</v>
      </c>
      <c r="K1349" s="12">
        <f t="shared" si="87"/>
        <v>0.9716528612404427</v>
      </c>
      <c r="L1349" s="13" t="str">
        <f t="shared" si="86"/>
        <v>C</v>
      </c>
      <c r="P1349"/>
    </row>
    <row r="1350" spans="1:16">
      <c r="A1350" s="10" t="s">
        <v>12</v>
      </c>
      <c r="B1350" s="10" t="s">
        <v>42</v>
      </c>
      <c r="C1350" s="10" t="s">
        <v>43</v>
      </c>
      <c r="D1350" s="10" t="s">
        <v>44</v>
      </c>
      <c r="E1350" s="10" t="s">
        <v>2835</v>
      </c>
      <c r="F1350" s="10" t="s">
        <v>2836</v>
      </c>
      <c r="G1350" s="10">
        <v>60</v>
      </c>
      <c r="H1350" s="11">
        <v>3553</v>
      </c>
      <c r="I1350" s="6">
        <f t="shared" si="84"/>
        <v>213180</v>
      </c>
      <c r="J1350" s="12">
        <f t="shared" si="85"/>
        <v>5.4943080761581327E-5</v>
      </c>
      <c r="K1350" s="12">
        <f t="shared" si="87"/>
        <v>0.97170780432120429</v>
      </c>
      <c r="L1350" s="13" t="str">
        <f t="shared" si="86"/>
        <v>C</v>
      </c>
      <c r="P1350"/>
    </row>
    <row r="1351" spans="1:16">
      <c r="A1351" s="10" t="s">
        <v>12</v>
      </c>
      <c r="B1351" s="10" t="s">
        <v>52</v>
      </c>
      <c r="C1351" s="10" t="s">
        <v>53</v>
      </c>
      <c r="D1351" s="10" t="s">
        <v>54</v>
      </c>
      <c r="E1351" s="10" t="s">
        <v>2837</v>
      </c>
      <c r="F1351" s="10" t="s">
        <v>2838</v>
      </c>
      <c r="G1351" s="10">
        <v>1</v>
      </c>
      <c r="H1351" s="11">
        <v>212342.21</v>
      </c>
      <c r="I1351" s="6">
        <f t="shared" si="84"/>
        <v>212342.21</v>
      </c>
      <c r="J1351" s="12">
        <f t="shared" si="85"/>
        <v>5.4727156361397232E-5</v>
      </c>
      <c r="K1351" s="12">
        <f t="shared" si="87"/>
        <v>0.97176253147756564</v>
      </c>
      <c r="L1351" s="13" t="str">
        <f t="shared" si="86"/>
        <v>C</v>
      </c>
      <c r="P1351"/>
    </row>
    <row r="1352" spans="1:16">
      <c r="A1352" s="10" t="s">
        <v>38</v>
      </c>
      <c r="B1352" s="10" t="s">
        <v>42</v>
      </c>
      <c r="C1352" s="10" t="s">
        <v>43</v>
      </c>
      <c r="D1352" s="10" t="s">
        <v>44</v>
      </c>
      <c r="E1352" s="10" t="s">
        <v>2839</v>
      </c>
      <c r="F1352" s="10" t="s">
        <v>2840</v>
      </c>
      <c r="G1352" s="10">
        <v>2</v>
      </c>
      <c r="H1352" s="11">
        <v>106110</v>
      </c>
      <c r="I1352" s="6">
        <f t="shared" si="84"/>
        <v>212220</v>
      </c>
      <c r="J1352" s="12">
        <f t="shared" si="85"/>
        <v>5.4695659063808937E-5</v>
      </c>
      <c r="K1352" s="12">
        <f t="shared" si="87"/>
        <v>0.97181722713662944</v>
      </c>
      <c r="L1352" s="13" t="str">
        <f t="shared" si="86"/>
        <v>C</v>
      </c>
      <c r="P1352"/>
    </row>
    <row r="1353" spans="1:16">
      <c r="A1353" s="10" t="s">
        <v>12</v>
      </c>
      <c r="B1353" s="10" t="s">
        <v>52</v>
      </c>
      <c r="C1353" s="10" t="s">
        <v>53</v>
      </c>
      <c r="D1353" s="10" t="s">
        <v>211</v>
      </c>
      <c r="E1353" s="10" t="s">
        <v>2841</v>
      </c>
      <c r="F1353" s="10" t="s">
        <v>2842</v>
      </c>
      <c r="G1353" s="10">
        <v>2</v>
      </c>
      <c r="H1353" s="11">
        <v>105499.99</v>
      </c>
      <c r="I1353" s="6">
        <f t="shared" si="84"/>
        <v>210999.98</v>
      </c>
      <c r="J1353" s="12">
        <f t="shared" si="85"/>
        <v>5.4381222168271159E-5</v>
      </c>
      <c r="K1353" s="12">
        <f t="shared" si="87"/>
        <v>0.97187160835879771</v>
      </c>
      <c r="L1353" s="13" t="str">
        <f t="shared" si="86"/>
        <v>C</v>
      </c>
      <c r="P1353"/>
    </row>
    <row r="1354" spans="1:16">
      <c r="A1354" s="10" t="s">
        <v>12</v>
      </c>
      <c r="B1354" s="10" t="s">
        <v>284</v>
      </c>
      <c r="C1354" s="10" t="s">
        <v>285</v>
      </c>
      <c r="D1354" s="10" t="s">
        <v>286</v>
      </c>
      <c r="E1354" s="10" t="s">
        <v>2843</v>
      </c>
      <c r="F1354" s="10" t="s">
        <v>2844</v>
      </c>
      <c r="G1354" s="10">
        <v>27</v>
      </c>
      <c r="H1354" s="11">
        <v>7800</v>
      </c>
      <c r="I1354" s="6">
        <f t="shared" si="84"/>
        <v>210600</v>
      </c>
      <c r="J1354" s="12">
        <f t="shared" si="85"/>
        <v>5.4278134948818028E-5</v>
      </c>
      <c r="K1354" s="12">
        <f t="shared" si="87"/>
        <v>0.97192588649374656</v>
      </c>
      <c r="L1354" s="13" t="str">
        <f t="shared" si="86"/>
        <v>C</v>
      </c>
      <c r="P1354"/>
    </row>
    <row r="1355" spans="1:16">
      <c r="A1355" s="10" t="s">
        <v>12</v>
      </c>
      <c r="B1355" s="10" t="s">
        <v>316</v>
      </c>
      <c r="C1355" s="10" t="s">
        <v>317</v>
      </c>
      <c r="D1355" s="10" t="s">
        <v>893</v>
      </c>
      <c r="E1355" s="10" t="s">
        <v>2845</v>
      </c>
      <c r="F1355" s="10" t="s">
        <v>2846</v>
      </c>
      <c r="G1355" s="10">
        <v>2</v>
      </c>
      <c r="H1355" s="11">
        <v>105200</v>
      </c>
      <c r="I1355" s="6">
        <f t="shared" si="84"/>
        <v>210400</v>
      </c>
      <c r="J1355" s="12">
        <f t="shared" si="85"/>
        <v>5.4226588761782111E-5</v>
      </c>
      <c r="K1355" s="12">
        <f t="shared" si="87"/>
        <v>0.97198011308250831</v>
      </c>
      <c r="L1355" s="13" t="str">
        <f t="shared" si="86"/>
        <v>C</v>
      </c>
      <c r="P1355"/>
    </row>
    <row r="1356" spans="1:16">
      <c r="A1356" s="10" t="s">
        <v>12</v>
      </c>
      <c r="B1356" s="10" t="s">
        <v>143</v>
      </c>
      <c r="C1356" s="10" t="s">
        <v>144</v>
      </c>
      <c r="D1356" s="10" t="s">
        <v>2260</v>
      </c>
      <c r="E1356" s="10" t="s">
        <v>2847</v>
      </c>
      <c r="F1356" s="10" t="s">
        <v>2848</v>
      </c>
      <c r="G1356" s="10">
        <v>4.25</v>
      </c>
      <c r="H1356" s="11">
        <v>49500</v>
      </c>
      <c r="I1356" s="6">
        <f t="shared" si="84"/>
        <v>210375</v>
      </c>
      <c r="J1356" s="12">
        <f t="shared" si="85"/>
        <v>5.4220145488402622E-5</v>
      </c>
      <c r="K1356" s="12">
        <f t="shared" si="87"/>
        <v>0.97203433322799671</v>
      </c>
      <c r="L1356" s="13" t="str">
        <f t="shared" si="86"/>
        <v>C</v>
      </c>
      <c r="P1356"/>
    </row>
    <row r="1357" spans="1:16">
      <c r="A1357" s="10" t="s">
        <v>12</v>
      </c>
      <c r="B1357" s="10" t="s">
        <v>52</v>
      </c>
      <c r="C1357" s="10" t="s">
        <v>53</v>
      </c>
      <c r="D1357" s="10" t="s">
        <v>54</v>
      </c>
      <c r="E1357" s="10" t="s">
        <v>2849</v>
      </c>
      <c r="F1357" s="10" t="s">
        <v>2850</v>
      </c>
      <c r="G1357" s="10">
        <v>10</v>
      </c>
      <c r="H1357" s="11">
        <v>21032</v>
      </c>
      <c r="I1357" s="6">
        <f t="shared" si="84"/>
        <v>210320</v>
      </c>
      <c r="J1357" s="12">
        <f t="shared" si="85"/>
        <v>5.4205970286967749E-5</v>
      </c>
      <c r="K1357" s="12">
        <f t="shared" si="87"/>
        <v>0.97208853919828364</v>
      </c>
      <c r="L1357" s="13" t="str">
        <f t="shared" si="86"/>
        <v>C</v>
      </c>
      <c r="P1357"/>
    </row>
    <row r="1358" spans="1:16">
      <c r="A1358" s="10" t="s">
        <v>12</v>
      </c>
      <c r="B1358" s="10" t="s">
        <v>316</v>
      </c>
      <c r="C1358" s="10" t="s">
        <v>317</v>
      </c>
      <c r="D1358" s="10" t="s">
        <v>971</v>
      </c>
      <c r="E1358" s="10" t="s">
        <v>2851</v>
      </c>
      <c r="F1358" s="10" t="s">
        <v>2852</v>
      </c>
      <c r="G1358" s="10">
        <v>6</v>
      </c>
      <c r="H1358" s="11">
        <v>35000</v>
      </c>
      <c r="I1358" s="6">
        <f t="shared" si="84"/>
        <v>210000</v>
      </c>
      <c r="J1358" s="12">
        <f t="shared" si="85"/>
        <v>5.4123496387710284E-5</v>
      </c>
      <c r="K1358" s="12">
        <f t="shared" si="87"/>
        <v>0.97214266269467131</v>
      </c>
      <c r="L1358" s="13" t="str">
        <f t="shared" si="86"/>
        <v>C</v>
      </c>
      <c r="P1358"/>
    </row>
    <row r="1359" spans="1:16">
      <c r="A1359" s="10" t="s">
        <v>12</v>
      </c>
      <c r="B1359" s="10" t="s">
        <v>216</v>
      </c>
      <c r="C1359" s="10" t="s">
        <v>217</v>
      </c>
      <c r="D1359" s="10" t="s">
        <v>941</v>
      </c>
      <c r="E1359" s="10" t="s">
        <v>2853</v>
      </c>
      <c r="F1359" s="10" t="s">
        <v>2854</v>
      </c>
      <c r="G1359" s="10">
        <v>10</v>
      </c>
      <c r="H1359" s="11">
        <v>20998.5</v>
      </c>
      <c r="I1359" s="6">
        <f t="shared" si="84"/>
        <v>209985</v>
      </c>
      <c r="J1359" s="12">
        <f t="shared" si="85"/>
        <v>5.4119630423682592E-5</v>
      </c>
      <c r="K1359" s="12">
        <f t="shared" si="87"/>
        <v>0.97219678232509499</v>
      </c>
      <c r="L1359" s="13" t="str">
        <f t="shared" si="86"/>
        <v>C</v>
      </c>
      <c r="P1359"/>
    </row>
    <row r="1360" spans="1:16">
      <c r="A1360" s="10" t="s">
        <v>12</v>
      </c>
      <c r="B1360" s="10" t="s">
        <v>191</v>
      </c>
      <c r="C1360" s="10" t="s">
        <v>192</v>
      </c>
      <c r="D1360" s="10" t="s">
        <v>555</v>
      </c>
      <c r="E1360" s="10" t="s">
        <v>2855</v>
      </c>
      <c r="F1360" s="10" t="s">
        <v>2856</v>
      </c>
      <c r="G1360" s="10">
        <v>17</v>
      </c>
      <c r="H1360" s="11">
        <v>12348</v>
      </c>
      <c r="I1360" s="6">
        <f t="shared" si="84"/>
        <v>209916</v>
      </c>
      <c r="J1360" s="12">
        <f t="shared" si="85"/>
        <v>5.41018469891552E-5</v>
      </c>
      <c r="K1360" s="12">
        <f t="shared" si="87"/>
        <v>0.97225088417208416</v>
      </c>
      <c r="L1360" s="13" t="str">
        <f t="shared" si="86"/>
        <v>C</v>
      </c>
      <c r="P1360"/>
    </row>
    <row r="1361" spans="1:16">
      <c r="A1361" s="10" t="s">
        <v>140</v>
      </c>
      <c r="B1361" s="10" t="s">
        <v>52</v>
      </c>
      <c r="C1361" s="10" t="s">
        <v>53</v>
      </c>
      <c r="D1361" s="10" t="s">
        <v>198</v>
      </c>
      <c r="E1361" s="10" t="s">
        <v>2857</v>
      </c>
      <c r="F1361" s="10" t="s">
        <v>2858</v>
      </c>
      <c r="G1361" s="10">
        <v>30</v>
      </c>
      <c r="H1361" s="11">
        <v>6988</v>
      </c>
      <c r="I1361" s="6">
        <f t="shared" si="84"/>
        <v>209640</v>
      </c>
      <c r="J1361" s="12">
        <f t="shared" si="85"/>
        <v>5.4030713251045637E-5</v>
      </c>
      <c r="K1361" s="12">
        <f t="shared" si="87"/>
        <v>0.97230491488533521</v>
      </c>
      <c r="L1361" s="13" t="str">
        <f t="shared" si="86"/>
        <v>C</v>
      </c>
      <c r="P1361"/>
    </row>
    <row r="1362" spans="1:16">
      <c r="A1362" s="10" t="s">
        <v>12</v>
      </c>
      <c r="B1362" s="10" t="s">
        <v>284</v>
      </c>
      <c r="C1362" s="10" t="s">
        <v>285</v>
      </c>
      <c r="D1362" s="10" t="s">
        <v>286</v>
      </c>
      <c r="E1362" s="10" t="s">
        <v>2859</v>
      </c>
      <c r="F1362" s="10" t="s">
        <v>2860</v>
      </c>
      <c r="G1362" s="10">
        <v>3</v>
      </c>
      <c r="H1362" s="11">
        <v>69766</v>
      </c>
      <c r="I1362" s="6">
        <f t="shared" si="84"/>
        <v>209298</v>
      </c>
      <c r="J1362" s="12">
        <f t="shared" si="85"/>
        <v>5.3942569271214227E-5</v>
      </c>
      <c r="K1362" s="12">
        <f t="shared" si="87"/>
        <v>0.97235885745460637</v>
      </c>
      <c r="L1362" s="13" t="str">
        <f t="shared" si="86"/>
        <v>C</v>
      </c>
      <c r="P1362"/>
    </row>
    <row r="1363" spans="1:16">
      <c r="A1363" s="10" t="s">
        <v>140</v>
      </c>
      <c r="B1363" s="10" t="s">
        <v>206</v>
      </c>
      <c r="C1363" s="10" t="s">
        <v>207</v>
      </c>
      <c r="D1363" s="10" t="s">
        <v>208</v>
      </c>
      <c r="E1363" s="10" t="s">
        <v>2861</v>
      </c>
      <c r="F1363" s="10" t="s">
        <v>2862</v>
      </c>
      <c r="G1363" s="10">
        <v>34</v>
      </c>
      <c r="H1363" s="11">
        <v>6153.85</v>
      </c>
      <c r="I1363" s="6">
        <f t="shared" si="84"/>
        <v>209230.90000000002</v>
      </c>
      <c r="J1363" s="12">
        <f t="shared" si="85"/>
        <v>5.392527552546368E-5</v>
      </c>
      <c r="K1363" s="12">
        <f t="shared" si="87"/>
        <v>0.97241278273013187</v>
      </c>
      <c r="L1363" s="13" t="str">
        <f t="shared" si="86"/>
        <v>C</v>
      </c>
      <c r="P1363"/>
    </row>
    <row r="1364" spans="1:16">
      <c r="A1364" s="10" t="s">
        <v>12</v>
      </c>
      <c r="B1364" s="10" t="s">
        <v>18</v>
      </c>
      <c r="C1364" s="10" t="s">
        <v>19</v>
      </c>
      <c r="D1364" s="10" t="s">
        <v>1581</v>
      </c>
      <c r="E1364" s="10" t="s">
        <v>2863</v>
      </c>
      <c r="F1364" s="10" t="s">
        <v>2864</v>
      </c>
      <c r="G1364" s="10">
        <v>2</v>
      </c>
      <c r="H1364" s="11">
        <v>104550</v>
      </c>
      <c r="I1364" s="6">
        <f t="shared" si="84"/>
        <v>209100</v>
      </c>
      <c r="J1364" s="12">
        <f t="shared" si="85"/>
        <v>5.3891538546048668E-5</v>
      </c>
      <c r="K1364" s="12">
        <f t="shared" si="87"/>
        <v>0.97246667426867794</v>
      </c>
      <c r="L1364" s="13" t="str">
        <f t="shared" si="86"/>
        <v>C</v>
      </c>
      <c r="P1364"/>
    </row>
    <row r="1365" spans="1:16">
      <c r="A1365" s="10" t="s">
        <v>12</v>
      </c>
      <c r="B1365" s="10" t="s">
        <v>42</v>
      </c>
      <c r="C1365" s="10" t="s">
        <v>43</v>
      </c>
      <c r="D1365" s="10" t="s">
        <v>44</v>
      </c>
      <c r="E1365" s="10" t="s">
        <v>2865</v>
      </c>
      <c r="F1365" s="10" t="s">
        <v>2866</v>
      </c>
      <c r="G1365" s="10">
        <v>12</v>
      </c>
      <c r="H1365" s="11">
        <v>17400</v>
      </c>
      <c r="I1365" s="6">
        <f t="shared" si="84"/>
        <v>208800</v>
      </c>
      <c r="J1365" s="12">
        <f t="shared" si="85"/>
        <v>5.3814219265494796E-5</v>
      </c>
      <c r="K1365" s="12">
        <f t="shared" si="87"/>
        <v>0.97252048848794348</v>
      </c>
      <c r="L1365" s="13" t="str">
        <f t="shared" si="86"/>
        <v>C</v>
      </c>
      <c r="P1365"/>
    </row>
    <row r="1366" spans="1:16">
      <c r="A1366" s="10" t="s">
        <v>1048</v>
      </c>
      <c r="B1366" s="10" t="s">
        <v>284</v>
      </c>
      <c r="C1366" s="10" t="s">
        <v>285</v>
      </c>
      <c r="D1366" s="10" t="s">
        <v>285</v>
      </c>
      <c r="E1366" s="10" t="s">
        <v>1071</v>
      </c>
      <c r="F1366" s="10" t="s">
        <v>1072</v>
      </c>
      <c r="G1366" s="10">
        <v>12</v>
      </c>
      <c r="H1366" s="11">
        <v>17365</v>
      </c>
      <c r="I1366" s="6">
        <f t="shared" si="84"/>
        <v>208380</v>
      </c>
      <c r="J1366" s="12">
        <f t="shared" si="85"/>
        <v>5.3705972272719375E-5</v>
      </c>
      <c r="K1366" s="12">
        <f t="shared" si="87"/>
        <v>0.9725741944602162</v>
      </c>
      <c r="L1366" s="13" t="str">
        <f t="shared" si="86"/>
        <v>C</v>
      </c>
      <c r="P1366"/>
    </row>
    <row r="1367" spans="1:16">
      <c r="A1367" s="10" t="s">
        <v>12</v>
      </c>
      <c r="B1367" s="10" t="s">
        <v>31</v>
      </c>
      <c r="C1367" s="10" t="s">
        <v>32</v>
      </c>
      <c r="D1367" s="10" t="s">
        <v>236</v>
      </c>
      <c r="E1367" s="10" t="s">
        <v>2867</v>
      </c>
      <c r="F1367" s="10" t="s">
        <v>2868</v>
      </c>
      <c r="G1367" s="10">
        <v>2</v>
      </c>
      <c r="H1367" s="11">
        <v>104000</v>
      </c>
      <c r="I1367" s="6">
        <f t="shared" si="84"/>
        <v>208000</v>
      </c>
      <c r="J1367" s="12">
        <f t="shared" si="85"/>
        <v>5.3608034517351141E-5</v>
      </c>
      <c r="K1367" s="12">
        <f t="shared" si="87"/>
        <v>0.97262780249473357</v>
      </c>
      <c r="L1367" s="13" t="str">
        <f t="shared" si="86"/>
        <v>C</v>
      </c>
      <c r="P1367"/>
    </row>
    <row r="1368" spans="1:16">
      <c r="A1368" s="10" t="s">
        <v>12</v>
      </c>
      <c r="B1368" s="10" t="s">
        <v>316</v>
      </c>
      <c r="C1368" s="10" t="s">
        <v>317</v>
      </c>
      <c r="D1368" s="10" t="s">
        <v>317</v>
      </c>
      <c r="E1368" s="10" t="s">
        <v>2869</v>
      </c>
      <c r="F1368" s="10" t="s">
        <v>2870</v>
      </c>
      <c r="G1368" s="10">
        <v>4</v>
      </c>
      <c r="H1368" s="11">
        <v>52000</v>
      </c>
      <c r="I1368" s="6">
        <f t="shared" si="84"/>
        <v>208000</v>
      </c>
      <c r="J1368" s="12">
        <f t="shared" si="85"/>
        <v>5.3608034517351141E-5</v>
      </c>
      <c r="K1368" s="12">
        <f t="shared" si="87"/>
        <v>0.97268141052925094</v>
      </c>
      <c r="L1368" s="13" t="str">
        <f t="shared" si="86"/>
        <v>C</v>
      </c>
      <c r="P1368"/>
    </row>
    <row r="1369" spans="1:16">
      <c r="A1369" s="10" t="s">
        <v>12</v>
      </c>
      <c r="B1369" s="10" t="s">
        <v>316</v>
      </c>
      <c r="C1369" s="10" t="s">
        <v>317</v>
      </c>
      <c r="D1369" s="10" t="s">
        <v>971</v>
      </c>
      <c r="E1369" s="10" t="s">
        <v>2871</v>
      </c>
      <c r="F1369" s="10" t="s">
        <v>2872</v>
      </c>
      <c r="G1369" s="10">
        <v>4</v>
      </c>
      <c r="H1369" s="11">
        <v>52000</v>
      </c>
      <c r="I1369" s="6">
        <f t="shared" si="84"/>
        <v>208000</v>
      </c>
      <c r="J1369" s="12">
        <f t="shared" si="85"/>
        <v>5.3608034517351141E-5</v>
      </c>
      <c r="K1369" s="12">
        <f t="shared" si="87"/>
        <v>0.97273501856376832</v>
      </c>
      <c r="L1369" s="13" t="str">
        <f t="shared" si="86"/>
        <v>C</v>
      </c>
      <c r="P1369"/>
    </row>
    <row r="1370" spans="1:16">
      <c r="A1370" s="10" t="s">
        <v>12</v>
      </c>
      <c r="B1370" s="10" t="s">
        <v>206</v>
      </c>
      <c r="C1370" s="10" t="s">
        <v>207</v>
      </c>
      <c r="D1370" s="10" t="s">
        <v>517</v>
      </c>
      <c r="E1370" s="10" t="s">
        <v>2873</v>
      </c>
      <c r="F1370" s="10" t="s">
        <v>2874</v>
      </c>
      <c r="G1370" s="10">
        <v>12</v>
      </c>
      <c r="H1370" s="11">
        <v>17316</v>
      </c>
      <c r="I1370" s="6">
        <f t="shared" si="84"/>
        <v>207792</v>
      </c>
      <c r="J1370" s="12">
        <f t="shared" si="85"/>
        <v>5.3554426482833786E-5</v>
      </c>
      <c r="K1370" s="12">
        <f t="shared" si="87"/>
        <v>0.97278857299025112</v>
      </c>
      <c r="L1370" s="13" t="str">
        <f t="shared" si="86"/>
        <v>C</v>
      </c>
      <c r="P1370"/>
    </row>
    <row r="1371" spans="1:16">
      <c r="A1371" s="10" t="s">
        <v>1048</v>
      </c>
      <c r="B1371" s="10" t="s">
        <v>284</v>
      </c>
      <c r="C1371" s="10" t="s">
        <v>285</v>
      </c>
      <c r="D1371" s="10" t="s">
        <v>820</v>
      </c>
      <c r="E1371" s="10" t="s">
        <v>1640</v>
      </c>
      <c r="F1371" s="10" t="s">
        <v>1641</v>
      </c>
      <c r="G1371" s="10">
        <v>37</v>
      </c>
      <c r="H1371" s="11">
        <v>5600</v>
      </c>
      <c r="I1371" s="6">
        <f t="shared" si="84"/>
        <v>207200</v>
      </c>
      <c r="J1371" s="12">
        <f t="shared" si="85"/>
        <v>5.340184976920748E-5</v>
      </c>
      <c r="K1371" s="12">
        <f t="shared" si="87"/>
        <v>0.97284197484002033</v>
      </c>
      <c r="L1371" s="13" t="str">
        <f t="shared" si="86"/>
        <v>C</v>
      </c>
      <c r="P1371"/>
    </row>
    <row r="1372" spans="1:16">
      <c r="A1372" s="10" t="s">
        <v>12</v>
      </c>
      <c r="B1372" s="10" t="s">
        <v>154</v>
      </c>
      <c r="C1372" s="10" t="s">
        <v>155</v>
      </c>
      <c r="D1372" s="10" t="s">
        <v>522</v>
      </c>
      <c r="E1372" s="10" t="s">
        <v>2875</v>
      </c>
      <c r="F1372" s="10" t="s">
        <v>2876</v>
      </c>
      <c r="G1372" s="10">
        <v>7.5140000000000002</v>
      </c>
      <c r="H1372" s="11">
        <v>27500</v>
      </c>
      <c r="I1372" s="6">
        <f t="shared" si="84"/>
        <v>206635</v>
      </c>
      <c r="J1372" s="12">
        <f t="shared" si="85"/>
        <v>5.3256231790831022E-5</v>
      </c>
      <c r="K1372" s="12">
        <f t="shared" si="87"/>
        <v>0.9728952310718112</v>
      </c>
      <c r="L1372" s="13" t="str">
        <f t="shared" si="86"/>
        <v>C</v>
      </c>
      <c r="P1372"/>
    </row>
    <row r="1373" spans="1:16">
      <c r="A1373" s="10" t="s">
        <v>12</v>
      </c>
      <c r="B1373" s="10" t="s">
        <v>216</v>
      </c>
      <c r="C1373" s="10" t="s">
        <v>217</v>
      </c>
      <c r="D1373" s="10" t="s">
        <v>1558</v>
      </c>
      <c r="E1373" s="10" t="s">
        <v>2877</v>
      </c>
      <c r="F1373" s="10" t="s">
        <v>2878</v>
      </c>
      <c r="G1373" s="10">
        <v>38</v>
      </c>
      <c r="H1373" s="11">
        <v>5418.5</v>
      </c>
      <c r="I1373" s="6">
        <f t="shared" si="84"/>
        <v>205903</v>
      </c>
      <c r="J1373" s="12">
        <f t="shared" si="85"/>
        <v>5.3067572746279574E-5</v>
      </c>
      <c r="K1373" s="12">
        <f t="shared" si="87"/>
        <v>0.97294829864455745</v>
      </c>
      <c r="L1373" s="13" t="str">
        <f t="shared" si="86"/>
        <v>C</v>
      </c>
      <c r="P1373"/>
    </row>
    <row r="1374" spans="1:16">
      <c r="A1374" s="10" t="s">
        <v>140</v>
      </c>
      <c r="B1374" s="10" t="s">
        <v>143</v>
      </c>
      <c r="C1374" s="10" t="s">
        <v>144</v>
      </c>
      <c r="D1374" s="10" t="s">
        <v>724</v>
      </c>
      <c r="E1374" s="10" t="s">
        <v>2879</v>
      </c>
      <c r="F1374" s="10" t="s">
        <v>2880</v>
      </c>
      <c r="G1374" s="10">
        <v>15.095000000000001</v>
      </c>
      <c r="H1374" s="11">
        <v>13609.5</v>
      </c>
      <c r="I1374" s="6">
        <f t="shared" si="84"/>
        <v>205435.4025</v>
      </c>
      <c r="J1374" s="12">
        <f t="shared" si="85"/>
        <v>5.2947058405316946E-5</v>
      </c>
      <c r="K1374" s="12">
        <f t="shared" si="87"/>
        <v>0.97300124570296276</v>
      </c>
      <c r="L1374" s="13" t="str">
        <f t="shared" si="86"/>
        <v>C</v>
      </c>
      <c r="P1374"/>
    </row>
    <row r="1375" spans="1:16">
      <c r="A1375" s="10" t="s">
        <v>12</v>
      </c>
      <c r="B1375" s="10" t="s">
        <v>52</v>
      </c>
      <c r="C1375" s="10" t="s">
        <v>53</v>
      </c>
      <c r="D1375" s="10" t="s">
        <v>54</v>
      </c>
      <c r="E1375" s="10" t="s">
        <v>2881</v>
      </c>
      <c r="F1375" s="10" t="s">
        <v>2882</v>
      </c>
      <c r="G1375" s="10">
        <v>1</v>
      </c>
      <c r="H1375" s="11">
        <v>205424</v>
      </c>
      <c r="I1375" s="6">
        <f t="shared" si="84"/>
        <v>205424</v>
      </c>
      <c r="J1375" s="12">
        <f t="shared" si="85"/>
        <v>5.2944119628328558E-5</v>
      </c>
      <c r="K1375" s="12">
        <f t="shared" si="87"/>
        <v>0.97305418982259106</v>
      </c>
      <c r="L1375" s="13" t="str">
        <f t="shared" si="86"/>
        <v>C</v>
      </c>
      <c r="P1375"/>
    </row>
    <row r="1376" spans="1:16">
      <c r="A1376" s="10" t="s">
        <v>12</v>
      </c>
      <c r="B1376" s="10" t="s">
        <v>316</v>
      </c>
      <c r="C1376" s="10" t="s">
        <v>317</v>
      </c>
      <c r="D1376" s="10" t="s">
        <v>536</v>
      </c>
      <c r="E1376" s="10" t="s">
        <v>2883</v>
      </c>
      <c r="F1376" s="10" t="s">
        <v>2884</v>
      </c>
      <c r="G1376" s="10">
        <v>10</v>
      </c>
      <c r="H1376" s="11">
        <v>20500</v>
      </c>
      <c r="I1376" s="6">
        <f t="shared" si="84"/>
        <v>205000</v>
      </c>
      <c r="J1376" s="12">
        <f t="shared" si="85"/>
        <v>5.2834841711812421E-5</v>
      </c>
      <c r="K1376" s="12">
        <f t="shared" si="87"/>
        <v>0.97310702466430288</v>
      </c>
      <c r="L1376" s="13" t="str">
        <f t="shared" si="86"/>
        <v>C</v>
      </c>
      <c r="P1376"/>
    </row>
    <row r="1377" spans="1:16">
      <c r="A1377" s="10" t="s">
        <v>12</v>
      </c>
      <c r="B1377" s="10" t="s">
        <v>284</v>
      </c>
      <c r="C1377" s="10" t="s">
        <v>285</v>
      </c>
      <c r="D1377" s="10" t="s">
        <v>596</v>
      </c>
      <c r="E1377" s="10" t="s">
        <v>2885</v>
      </c>
      <c r="F1377" s="10" t="s">
        <v>2886</v>
      </c>
      <c r="G1377" s="10">
        <v>1</v>
      </c>
      <c r="H1377" s="11">
        <v>204750</v>
      </c>
      <c r="I1377" s="6">
        <f t="shared" si="84"/>
        <v>204750</v>
      </c>
      <c r="J1377" s="12">
        <f t="shared" si="85"/>
        <v>5.2770408978017527E-5</v>
      </c>
      <c r="K1377" s="12">
        <f t="shared" si="87"/>
        <v>0.97315979507328088</v>
      </c>
      <c r="L1377" s="13" t="str">
        <f t="shared" si="86"/>
        <v>C</v>
      </c>
      <c r="P1377"/>
    </row>
    <row r="1378" spans="1:16">
      <c r="A1378" s="10" t="s">
        <v>12</v>
      </c>
      <c r="B1378" s="10" t="s">
        <v>154</v>
      </c>
      <c r="C1378" s="10" t="s">
        <v>155</v>
      </c>
      <c r="D1378" s="10" t="s">
        <v>156</v>
      </c>
      <c r="E1378" s="10" t="s">
        <v>2887</v>
      </c>
      <c r="F1378" s="10" t="s">
        <v>2888</v>
      </c>
      <c r="G1378" s="10">
        <v>6</v>
      </c>
      <c r="H1378" s="11">
        <v>34013.699999999997</v>
      </c>
      <c r="I1378" s="6">
        <f t="shared" si="84"/>
        <v>204082.19999999998</v>
      </c>
      <c r="J1378" s="12">
        <f t="shared" si="85"/>
        <v>5.2598296259504606E-5</v>
      </c>
      <c r="K1378" s="12">
        <f t="shared" si="87"/>
        <v>0.97321239336954035</v>
      </c>
      <c r="L1378" s="13" t="str">
        <f t="shared" si="86"/>
        <v>C</v>
      </c>
      <c r="P1378"/>
    </row>
    <row r="1379" spans="1:16">
      <c r="A1379" s="10" t="s">
        <v>12</v>
      </c>
      <c r="B1379" s="10" t="s">
        <v>184</v>
      </c>
      <c r="C1379" s="10" t="s">
        <v>185</v>
      </c>
      <c r="D1379" s="10" t="s">
        <v>1460</v>
      </c>
      <c r="E1379" s="10" t="s">
        <v>2889</v>
      </c>
      <c r="F1379" s="10" t="s">
        <v>2890</v>
      </c>
      <c r="G1379" s="10">
        <v>218</v>
      </c>
      <c r="H1379" s="11">
        <v>935.55</v>
      </c>
      <c r="I1379" s="6">
        <f t="shared" si="84"/>
        <v>203949.9</v>
      </c>
      <c r="J1379" s="12">
        <f t="shared" si="85"/>
        <v>5.2564198456780347E-5</v>
      </c>
      <c r="K1379" s="12">
        <f t="shared" si="87"/>
        <v>0.97326495756799714</v>
      </c>
      <c r="L1379" s="13" t="str">
        <f t="shared" si="86"/>
        <v>C</v>
      </c>
      <c r="P1379"/>
    </row>
    <row r="1380" spans="1:16">
      <c r="A1380" s="10" t="s">
        <v>12</v>
      </c>
      <c r="B1380" s="10" t="s">
        <v>143</v>
      </c>
      <c r="C1380" s="10" t="s">
        <v>144</v>
      </c>
      <c r="D1380" s="10" t="s">
        <v>724</v>
      </c>
      <c r="E1380" s="10" t="s">
        <v>2891</v>
      </c>
      <c r="F1380" s="10" t="s">
        <v>2892</v>
      </c>
      <c r="G1380" s="10">
        <v>28.2</v>
      </c>
      <c r="H1380" s="11">
        <v>7220</v>
      </c>
      <c r="I1380" s="6">
        <f t="shared" si="84"/>
        <v>203604</v>
      </c>
      <c r="J1380" s="12">
        <f t="shared" si="85"/>
        <v>5.2475049326301739E-5</v>
      </c>
      <c r="K1380" s="12">
        <f t="shared" si="87"/>
        <v>0.9733174326173234</v>
      </c>
      <c r="L1380" s="13" t="str">
        <f t="shared" si="86"/>
        <v>C</v>
      </c>
      <c r="P1380"/>
    </row>
    <row r="1381" spans="1:16">
      <c r="A1381" s="10" t="s">
        <v>12</v>
      </c>
      <c r="B1381" s="10" t="s">
        <v>284</v>
      </c>
      <c r="C1381" s="10" t="s">
        <v>285</v>
      </c>
      <c r="D1381" s="10" t="s">
        <v>286</v>
      </c>
      <c r="E1381" s="10" t="s">
        <v>2893</v>
      </c>
      <c r="F1381" s="10" t="s">
        <v>2894</v>
      </c>
      <c r="G1381" s="10">
        <v>1</v>
      </c>
      <c r="H1381" s="11">
        <v>203277.31</v>
      </c>
      <c r="I1381" s="6">
        <f t="shared" si="84"/>
        <v>203277.31</v>
      </c>
      <c r="J1381" s="12">
        <f t="shared" si="85"/>
        <v>5.239085120708792E-5</v>
      </c>
      <c r="K1381" s="12">
        <f t="shared" si="87"/>
        <v>0.97336982346853052</v>
      </c>
      <c r="L1381" s="13" t="str">
        <f t="shared" si="86"/>
        <v>C</v>
      </c>
      <c r="P1381"/>
    </row>
    <row r="1382" spans="1:16">
      <c r="A1382" s="10" t="s">
        <v>12</v>
      </c>
      <c r="B1382" s="10" t="s">
        <v>191</v>
      </c>
      <c r="C1382" s="10" t="s">
        <v>192</v>
      </c>
      <c r="D1382" s="10" t="s">
        <v>555</v>
      </c>
      <c r="E1382" s="10" t="s">
        <v>2895</v>
      </c>
      <c r="F1382" s="10" t="s">
        <v>2896</v>
      </c>
      <c r="G1382" s="10">
        <v>9</v>
      </c>
      <c r="H1382" s="11">
        <v>22500</v>
      </c>
      <c r="I1382" s="6">
        <f t="shared" si="84"/>
        <v>202500</v>
      </c>
      <c r="J1382" s="12">
        <f t="shared" si="85"/>
        <v>5.219051437386349E-5</v>
      </c>
      <c r="K1382" s="12">
        <f t="shared" si="87"/>
        <v>0.9734220139829044</v>
      </c>
      <c r="L1382" s="13" t="str">
        <f t="shared" si="86"/>
        <v>C</v>
      </c>
      <c r="P1382"/>
    </row>
    <row r="1383" spans="1:16">
      <c r="A1383" s="10" t="s">
        <v>12</v>
      </c>
      <c r="B1383" s="10" t="s">
        <v>284</v>
      </c>
      <c r="C1383" s="10" t="s">
        <v>285</v>
      </c>
      <c r="D1383" s="10" t="s">
        <v>596</v>
      </c>
      <c r="E1383" s="10" t="s">
        <v>2897</v>
      </c>
      <c r="F1383" s="10" t="s">
        <v>2898</v>
      </c>
      <c r="G1383" s="10">
        <v>10</v>
      </c>
      <c r="H1383" s="11">
        <v>20159.47</v>
      </c>
      <c r="I1383" s="6">
        <f t="shared" si="84"/>
        <v>201594.7</v>
      </c>
      <c r="J1383" s="12">
        <f t="shared" si="85"/>
        <v>5.1957190558245423E-5</v>
      </c>
      <c r="K1383" s="12">
        <f t="shared" si="87"/>
        <v>0.97347397117346268</v>
      </c>
      <c r="L1383" s="13" t="str">
        <f t="shared" si="86"/>
        <v>C</v>
      </c>
      <c r="P1383"/>
    </row>
    <row r="1384" spans="1:16">
      <c r="A1384" s="10" t="s">
        <v>12</v>
      </c>
      <c r="B1384" s="10" t="s">
        <v>284</v>
      </c>
      <c r="C1384" s="10" t="s">
        <v>285</v>
      </c>
      <c r="D1384" s="10" t="s">
        <v>596</v>
      </c>
      <c r="E1384" s="10" t="s">
        <v>2899</v>
      </c>
      <c r="F1384" s="10" t="s">
        <v>2900</v>
      </c>
      <c r="G1384" s="10">
        <v>10</v>
      </c>
      <c r="H1384" s="11">
        <v>20159.47</v>
      </c>
      <c r="I1384" s="6">
        <f t="shared" si="84"/>
        <v>201594.7</v>
      </c>
      <c r="J1384" s="12">
        <f t="shared" si="85"/>
        <v>5.1957190558245423E-5</v>
      </c>
      <c r="K1384" s="12">
        <f t="shared" si="87"/>
        <v>0.97352592836402096</v>
      </c>
      <c r="L1384" s="13" t="str">
        <f t="shared" si="86"/>
        <v>C</v>
      </c>
      <c r="P1384"/>
    </row>
    <row r="1385" spans="1:16">
      <c r="A1385" s="10" t="s">
        <v>12</v>
      </c>
      <c r="B1385" s="10" t="s">
        <v>284</v>
      </c>
      <c r="C1385" s="10" t="s">
        <v>285</v>
      </c>
      <c r="D1385" s="10" t="s">
        <v>596</v>
      </c>
      <c r="E1385" s="10" t="s">
        <v>2901</v>
      </c>
      <c r="F1385" s="10" t="s">
        <v>2902</v>
      </c>
      <c r="G1385" s="10">
        <v>10</v>
      </c>
      <c r="H1385" s="11">
        <v>20159.47</v>
      </c>
      <c r="I1385" s="6">
        <f t="shared" si="84"/>
        <v>201594.7</v>
      </c>
      <c r="J1385" s="12">
        <f t="shared" si="85"/>
        <v>5.1957190558245423E-5</v>
      </c>
      <c r="K1385" s="12">
        <f t="shared" si="87"/>
        <v>0.97357788555457925</v>
      </c>
      <c r="L1385" s="13" t="str">
        <f t="shared" si="86"/>
        <v>C</v>
      </c>
      <c r="P1385"/>
    </row>
    <row r="1386" spans="1:16">
      <c r="A1386" s="10" t="s">
        <v>12</v>
      </c>
      <c r="B1386" s="10" t="s">
        <v>284</v>
      </c>
      <c r="C1386" s="10" t="s">
        <v>285</v>
      </c>
      <c r="D1386" s="10" t="s">
        <v>596</v>
      </c>
      <c r="E1386" s="10" t="s">
        <v>2903</v>
      </c>
      <c r="F1386" s="10" t="s">
        <v>2904</v>
      </c>
      <c r="G1386" s="10">
        <v>10</v>
      </c>
      <c r="H1386" s="11">
        <v>20159.47</v>
      </c>
      <c r="I1386" s="6">
        <f t="shared" si="84"/>
        <v>201594.7</v>
      </c>
      <c r="J1386" s="12">
        <f t="shared" si="85"/>
        <v>5.1957190558245423E-5</v>
      </c>
      <c r="K1386" s="12">
        <f t="shared" si="87"/>
        <v>0.97362984274513753</v>
      </c>
      <c r="L1386" s="13" t="str">
        <f t="shared" si="86"/>
        <v>C</v>
      </c>
      <c r="P1386"/>
    </row>
    <row r="1387" spans="1:16">
      <c r="A1387" s="10" t="s">
        <v>12</v>
      </c>
      <c r="B1387" s="10" t="s">
        <v>284</v>
      </c>
      <c r="C1387" s="10" t="s">
        <v>285</v>
      </c>
      <c r="D1387" s="10" t="s">
        <v>596</v>
      </c>
      <c r="E1387" s="10" t="s">
        <v>2905</v>
      </c>
      <c r="F1387" s="10" t="s">
        <v>2906</v>
      </c>
      <c r="G1387" s="10">
        <v>10</v>
      </c>
      <c r="H1387" s="11">
        <v>20159.47</v>
      </c>
      <c r="I1387" s="6">
        <f t="shared" si="84"/>
        <v>201594.7</v>
      </c>
      <c r="J1387" s="12">
        <f t="shared" si="85"/>
        <v>5.1957190558245423E-5</v>
      </c>
      <c r="K1387" s="12">
        <f t="shared" si="87"/>
        <v>0.97368179993569581</v>
      </c>
      <c r="L1387" s="13" t="str">
        <f t="shared" si="86"/>
        <v>C</v>
      </c>
      <c r="P1387"/>
    </row>
    <row r="1388" spans="1:16">
      <c r="A1388" s="10" t="s">
        <v>12</v>
      </c>
      <c r="B1388" s="10" t="s">
        <v>284</v>
      </c>
      <c r="C1388" s="10" t="s">
        <v>285</v>
      </c>
      <c r="D1388" s="10" t="s">
        <v>596</v>
      </c>
      <c r="E1388" s="10" t="s">
        <v>2907</v>
      </c>
      <c r="F1388" s="10" t="s">
        <v>2908</v>
      </c>
      <c r="G1388" s="10">
        <v>10</v>
      </c>
      <c r="H1388" s="11">
        <v>20159.47</v>
      </c>
      <c r="I1388" s="6">
        <f t="shared" si="84"/>
        <v>201594.7</v>
      </c>
      <c r="J1388" s="12">
        <f t="shared" si="85"/>
        <v>5.1957190558245423E-5</v>
      </c>
      <c r="K1388" s="12">
        <f t="shared" si="87"/>
        <v>0.9737337571262541</v>
      </c>
      <c r="L1388" s="13" t="str">
        <f t="shared" si="86"/>
        <v>C</v>
      </c>
      <c r="P1388"/>
    </row>
    <row r="1389" spans="1:16">
      <c r="A1389" s="10" t="s">
        <v>12</v>
      </c>
      <c r="B1389" s="10" t="s">
        <v>284</v>
      </c>
      <c r="C1389" s="10" t="s">
        <v>285</v>
      </c>
      <c r="D1389" s="10" t="s">
        <v>596</v>
      </c>
      <c r="E1389" s="10" t="s">
        <v>2909</v>
      </c>
      <c r="F1389" s="10" t="s">
        <v>2910</v>
      </c>
      <c r="G1389" s="10">
        <v>10</v>
      </c>
      <c r="H1389" s="11">
        <v>20159.47</v>
      </c>
      <c r="I1389" s="6">
        <f t="shared" si="84"/>
        <v>201594.7</v>
      </c>
      <c r="J1389" s="12">
        <f t="shared" si="85"/>
        <v>5.1957190558245423E-5</v>
      </c>
      <c r="K1389" s="12">
        <f t="shared" si="87"/>
        <v>0.97378571431681238</v>
      </c>
      <c r="L1389" s="13" t="str">
        <f t="shared" si="86"/>
        <v>C</v>
      </c>
      <c r="P1389"/>
    </row>
    <row r="1390" spans="1:16">
      <c r="A1390" s="10" t="s">
        <v>12</v>
      </c>
      <c r="B1390" s="10" t="s">
        <v>284</v>
      </c>
      <c r="C1390" s="10" t="s">
        <v>285</v>
      </c>
      <c r="D1390" s="10" t="s">
        <v>596</v>
      </c>
      <c r="E1390" s="10" t="s">
        <v>2911</v>
      </c>
      <c r="F1390" s="10" t="s">
        <v>2912</v>
      </c>
      <c r="G1390" s="10">
        <v>10</v>
      </c>
      <c r="H1390" s="11">
        <v>20159.47</v>
      </c>
      <c r="I1390" s="6">
        <f t="shared" si="84"/>
        <v>201594.7</v>
      </c>
      <c r="J1390" s="12">
        <f t="shared" si="85"/>
        <v>5.1957190558245423E-5</v>
      </c>
      <c r="K1390" s="12">
        <f t="shared" si="87"/>
        <v>0.97383767150737066</v>
      </c>
      <c r="L1390" s="13" t="str">
        <f t="shared" si="86"/>
        <v>C</v>
      </c>
      <c r="P1390"/>
    </row>
    <row r="1391" spans="1:16">
      <c r="A1391" s="10" t="s">
        <v>12</v>
      </c>
      <c r="B1391" s="10" t="s">
        <v>284</v>
      </c>
      <c r="C1391" s="10" t="s">
        <v>285</v>
      </c>
      <c r="D1391" s="10" t="s">
        <v>596</v>
      </c>
      <c r="E1391" s="10" t="s">
        <v>2913</v>
      </c>
      <c r="F1391" s="10" t="s">
        <v>2914</v>
      </c>
      <c r="G1391" s="10">
        <v>10</v>
      </c>
      <c r="H1391" s="11">
        <v>20159.47</v>
      </c>
      <c r="I1391" s="6">
        <f t="shared" si="84"/>
        <v>201594.7</v>
      </c>
      <c r="J1391" s="12">
        <f t="shared" si="85"/>
        <v>5.1957190558245423E-5</v>
      </c>
      <c r="K1391" s="12">
        <f t="shared" si="87"/>
        <v>0.97388962869792894</v>
      </c>
      <c r="L1391" s="13" t="str">
        <f t="shared" si="86"/>
        <v>C</v>
      </c>
      <c r="P1391"/>
    </row>
    <row r="1392" spans="1:16">
      <c r="A1392" s="10" t="s">
        <v>12</v>
      </c>
      <c r="B1392" s="10" t="s">
        <v>284</v>
      </c>
      <c r="C1392" s="10" t="s">
        <v>285</v>
      </c>
      <c r="D1392" s="10" t="s">
        <v>596</v>
      </c>
      <c r="E1392" s="10" t="s">
        <v>2915</v>
      </c>
      <c r="F1392" s="10" t="s">
        <v>2916</v>
      </c>
      <c r="G1392" s="10">
        <v>10</v>
      </c>
      <c r="H1392" s="11">
        <v>20159.47</v>
      </c>
      <c r="I1392" s="6">
        <f t="shared" si="84"/>
        <v>201594.7</v>
      </c>
      <c r="J1392" s="12">
        <f t="shared" si="85"/>
        <v>5.1957190558245423E-5</v>
      </c>
      <c r="K1392" s="12">
        <f t="shared" si="87"/>
        <v>0.97394158588848723</v>
      </c>
      <c r="L1392" s="13" t="str">
        <f t="shared" si="86"/>
        <v>C</v>
      </c>
      <c r="P1392"/>
    </row>
    <row r="1393" spans="1:16">
      <c r="A1393" s="10" t="s">
        <v>12</v>
      </c>
      <c r="B1393" s="10" t="s">
        <v>284</v>
      </c>
      <c r="C1393" s="10" t="s">
        <v>285</v>
      </c>
      <c r="D1393" s="10" t="s">
        <v>596</v>
      </c>
      <c r="E1393" s="10" t="s">
        <v>2917</v>
      </c>
      <c r="F1393" s="10" t="s">
        <v>2918</v>
      </c>
      <c r="G1393" s="10">
        <v>1</v>
      </c>
      <c r="H1393" s="11">
        <v>201500</v>
      </c>
      <c r="I1393" s="6">
        <f t="shared" si="84"/>
        <v>201500</v>
      </c>
      <c r="J1393" s="12">
        <f t="shared" si="85"/>
        <v>5.1932783438683919E-5</v>
      </c>
      <c r="K1393" s="12">
        <f t="shared" si="87"/>
        <v>0.97399351867192596</v>
      </c>
      <c r="L1393" s="13" t="str">
        <f t="shared" si="86"/>
        <v>C</v>
      </c>
      <c r="P1393"/>
    </row>
    <row r="1394" spans="1:16">
      <c r="A1394" s="10" t="s">
        <v>12</v>
      </c>
      <c r="B1394" s="10" t="s">
        <v>316</v>
      </c>
      <c r="C1394" s="10" t="s">
        <v>317</v>
      </c>
      <c r="D1394" s="10" t="s">
        <v>317</v>
      </c>
      <c r="E1394" s="10" t="s">
        <v>2919</v>
      </c>
      <c r="F1394" s="10" t="s">
        <v>2920</v>
      </c>
      <c r="G1394" s="10">
        <v>3</v>
      </c>
      <c r="H1394" s="11">
        <v>67099</v>
      </c>
      <c r="I1394" s="6">
        <f t="shared" si="84"/>
        <v>201297</v>
      </c>
      <c r="J1394" s="12">
        <f t="shared" si="85"/>
        <v>5.1880464058842465E-5</v>
      </c>
      <c r="K1394" s="12">
        <f t="shared" si="87"/>
        <v>0.97404539913598476</v>
      </c>
      <c r="L1394" s="13" t="str">
        <f t="shared" si="86"/>
        <v>C</v>
      </c>
      <c r="P1394"/>
    </row>
    <row r="1395" spans="1:16">
      <c r="A1395" s="10" t="s">
        <v>12</v>
      </c>
      <c r="B1395" s="10" t="s">
        <v>191</v>
      </c>
      <c r="C1395" s="10" t="s">
        <v>192</v>
      </c>
      <c r="D1395" s="10" t="s">
        <v>555</v>
      </c>
      <c r="E1395" s="10" t="s">
        <v>2921</v>
      </c>
      <c r="F1395" s="10" t="s">
        <v>2922</v>
      </c>
      <c r="G1395" s="10">
        <v>44</v>
      </c>
      <c r="H1395" s="11">
        <v>4550</v>
      </c>
      <c r="I1395" s="6">
        <f t="shared" si="84"/>
        <v>200200</v>
      </c>
      <c r="J1395" s="12">
        <f t="shared" si="85"/>
        <v>5.1597733222950469E-5</v>
      </c>
      <c r="K1395" s="12">
        <f t="shared" si="87"/>
        <v>0.9740969968692077</v>
      </c>
      <c r="L1395" s="13" t="str">
        <f t="shared" si="86"/>
        <v>C</v>
      </c>
      <c r="P1395"/>
    </row>
    <row r="1396" spans="1:16">
      <c r="A1396" s="10" t="s">
        <v>12</v>
      </c>
      <c r="B1396" s="10" t="s">
        <v>331</v>
      </c>
      <c r="C1396" s="10" t="s">
        <v>332</v>
      </c>
      <c r="D1396" s="10" t="s">
        <v>1272</v>
      </c>
      <c r="E1396" s="10" t="s">
        <v>2923</v>
      </c>
      <c r="F1396" s="10" t="s">
        <v>2924</v>
      </c>
      <c r="G1396" s="10">
        <v>10</v>
      </c>
      <c r="H1396" s="11">
        <v>20000</v>
      </c>
      <c r="I1396" s="6">
        <f t="shared" si="84"/>
        <v>200000</v>
      </c>
      <c r="J1396" s="12">
        <f t="shared" si="85"/>
        <v>5.1546187035914558E-5</v>
      </c>
      <c r="K1396" s="12">
        <f t="shared" si="87"/>
        <v>0.97414854305624365</v>
      </c>
      <c r="L1396" s="13" t="str">
        <f t="shared" si="86"/>
        <v>C</v>
      </c>
      <c r="P1396"/>
    </row>
    <row r="1397" spans="1:16">
      <c r="A1397" s="10" t="s">
        <v>12</v>
      </c>
      <c r="B1397" s="10" t="s">
        <v>284</v>
      </c>
      <c r="C1397" s="10" t="s">
        <v>285</v>
      </c>
      <c r="D1397" s="10" t="s">
        <v>2685</v>
      </c>
      <c r="E1397" s="10" t="s">
        <v>2925</v>
      </c>
      <c r="F1397" s="10" t="s">
        <v>2926</v>
      </c>
      <c r="G1397" s="10">
        <v>1</v>
      </c>
      <c r="H1397" s="11">
        <v>200000</v>
      </c>
      <c r="I1397" s="6">
        <f t="shared" si="84"/>
        <v>200000</v>
      </c>
      <c r="J1397" s="12">
        <f t="shared" si="85"/>
        <v>5.1546187035914558E-5</v>
      </c>
      <c r="K1397" s="12">
        <f t="shared" si="87"/>
        <v>0.97420008924327961</v>
      </c>
      <c r="L1397" s="13" t="str">
        <f t="shared" si="86"/>
        <v>C</v>
      </c>
      <c r="P1397"/>
    </row>
    <row r="1398" spans="1:16">
      <c r="A1398" s="10" t="s">
        <v>12</v>
      </c>
      <c r="B1398" s="10" t="s">
        <v>284</v>
      </c>
      <c r="C1398" s="10" t="s">
        <v>285</v>
      </c>
      <c r="D1398" s="10" t="s">
        <v>2685</v>
      </c>
      <c r="E1398" s="10" t="s">
        <v>2927</v>
      </c>
      <c r="F1398" s="10" t="s">
        <v>2928</v>
      </c>
      <c r="G1398" s="10">
        <v>1</v>
      </c>
      <c r="H1398" s="11">
        <v>200000</v>
      </c>
      <c r="I1398" s="6">
        <f t="shared" si="84"/>
        <v>200000</v>
      </c>
      <c r="J1398" s="12">
        <f t="shared" si="85"/>
        <v>5.1546187035914558E-5</v>
      </c>
      <c r="K1398" s="12">
        <f t="shared" si="87"/>
        <v>0.97425163543031557</v>
      </c>
      <c r="L1398" s="13" t="str">
        <f t="shared" si="86"/>
        <v>C</v>
      </c>
      <c r="P1398"/>
    </row>
    <row r="1399" spans="1:16">
      <c r="A1399" s="10" t="s">
        <v>12</v>
      </c>
      <c r="B1399" s="10" t="s">
        <v>191</v>
      </c>
      <c r="C1399" s="10" t="s">
        <v>192</v>
      </c>
      <c r="D1399" s="10" t="s">
        <v>193</v>
      </c>
      <c r="E1399" s="10" t="s">
        <v>2929</v>
      </c>
      <c r="F1399" s="10" t="s">
        <v>2930</v>
      </c>
      <c r="G1399" s="10">
        <v>1</v>
      </c>
      <c r="H1399" s="11">
        <v>199000</v>
      </c>
      <c r="I1399" s="6">
        <f t="shared" si="84"/>
        <v>199000</v>
      </c>
      <c r="J1399" s="12">
        <f t="shared" si="85"/>
        <v>5.1288456100734987E-5</v>
      </c>
      <c r="K1399" s="12">
        <f t="shared" si="87"/>
        <v>0.97430292388641626</v>
      </c>
      <c r="L1399" s="13" t="str">
        <f t="shared" si="86"/>
        <v>C</v>
      </c>
      <c r="P1399"/>
    </row>
    <row r="1400" spans="1:16">
      <c r="A1400" s="10" t="s">
        <v>12</v>
      </c>
      <c r="B1400" s="10" t="s">
        <v>316</v>
      </c>
      <c r="C1400" s="10" t="s">
        <v>317</v>
      </c>
      <c r="D1400" s="10" t="s">
        <v>317</v>
      </c>
      <c r="E1400" s="10" t="s">
        <v>2931</v>
      </c>
      <c r="F1400" s="10" t="s">
        <v>2932</v>
      </c>
      <c r="G1400" s="10">
        <v>2</v>
      </c>
      <c r="H1400" s="11">
        <v>99000</v>
      </c>
      <c r="I1400" s="6">
        <f t="shared" si="84"/>
        <v>198000</v>
      </c>
      <c r="J1400" s="12">
        <f t="shared" si="85"/>
        <v>5.1030725165555409E-5</v>
      </c>
      <c r="K1400" s="12">
        <f t="shared" si="87"/>
        <v>0.97435395461158181</v>
      </c>
      <c r="L1400" s="13" t="str">
        <f t="shared" si="86"/>
        <v>C</v>
      </c>
      <c r="P1400"/>
    </row>
    <row r="1401" spans="1:16">
      <c r="A1401" s="10" t="s">
        <v>12</v>
      </c>
      <c r="B1401" s="10" t="s">
        <v>206</v>
      </c>
      <c r="C1401" s="10" t="s">
        <v>207</v>
      </c>
      <c r="D1401" s="10" t="s">
        <v>2933</v>
      </c>
      <c r="E1401" s="10" t="s">
        <v>2934</v>
      </c>
      <c r="F1401" s="10" t="s">
        <v>2935</v>
      </c>
      <c r="G1401" s="10">
        <v>78</v>
      </c>
      <c r="H1401" s="11">
        <v>2523.21</v>
      </c>
      <c r="I1401" s="6">
        <f t="shared" si="84"/>
        <v>196810.38</v>
      </c>
      <c r="J1401" s="12">
        <f t="shared" si="85"/>
        <v>5.072412329044709E-5</v>
      </c>
      <c r="K1401" s="12">
        <f t="shared" si="87"/>
        <v>0.97440467873487224</v>
      </c>
      <c r="L1401" s="13" t="str">
        <f t="shared" si="86"/>
        <v>C</v>
      </c>
      <c r="P1401"/>
    </row>
    <row r="1402" spans="1:16">
      <c r="A1402" s="10" t="s">
        <v>12</v>
      </c>
      <c r="B1402" s="10" t="s">
        <v>143</v>
      </c>
      <c r="C1402" s="10" t="s">
        <v>144</v>
      </c>
      <c r="D1402" s="10" t="s">
        <v>1207</v>
      </c>
      <c r="E1402" s="10" t="s">
        <v>2936</v>
      </c>
      <c r="F1402" s="10" t="s">
        <v>2937</v>
      </c>
      <c r="G1402" s="10">
        <v>10</v>
      </c>
      <c r="H1402" s="11">
        <v>19607.830000000002</v>
      </c>
      <c r="I1402" s="6">
        <f t="shared" si="84"/>
        <v>196078.30000000002</v>
      </c>
      <c r="J1402" s="12">
        <f t="shared" si="85"/>
        <v>5.0535443627420833E-5</v>
      </c>
      <c r="K1402" s="12">
        <f t="shared" si="87"/>
        <v>0.97445521417849967</v>
      </c>
      <c r="L1402" s="13" t="str">
        <f t="shared" si="86"/>
        <v>C</v>
      </c>
      <c r="P1402"/>
    </row>
    <row r="1403" spans="1:16">
      <c r="A1403" s="10" t="s">
        <v>12</v>
      </c>
      <c r="B1403" s="10" t="s">
        <v>18</v>
      </c>
      <c r="C1403" s="10" t="s">
        <v>19</v>
      </c>
      <c r="D1403" s="10" t="s">
        <v>739</v>
      </c>
      <c r="E1403" s="10" t="s">
        <v>2938</v>
      </c>
      <c r="F1403" s="10" t="s">
        <v>2939</v>
      </c>
      <c r="G1403" s="10">
        <v>5</v>
      </c>
      <c r="H1403" s="11">
        <v>39200</v>
      </c>
      <c r="I1403" s="6">
        <f t="shared" si="84"/>
        <v>196000</v>
      </c>
      <c r="J1403" s="12">
        <f t="shared" si="85"/>
        <v>5.0515263295196267E-5</v>
      </c>
      <c r="K1403" s="12">
        <f t="shared" si="87"/>
        <v>0.97450572944179492</v>
      </c>
      <c r="L1403" s="13" t="str">
        <f t="shared" si="86"/>
        <v>C</v>
      </c>
      <c r="P1403"/>
    </row>
    <row r="1404" spans="1:16">
      <c r="A1404" s="10" t="s">
        <v>12</v>
      </c>
      <c r="B1404" s="10" t="s">
        <v>316</v>
      </c>
      <c r="C1404" s="10" t="s">
        <v>317</v>
      </c>
      <c r="D1404" s="10" t="s">
        <v>893</v>
      </c>
      <c r="E1404" s="10" t="s">
        <v>2940</v>
      </c>
      <c r="F1404" s="10" t="s">
        <v>2941</v>
      </c>
      <c r="G1404" s="10">
        <v>1</v>
      </c>
      <c r="H1404" s="11">
        <v>196000</v>
      </c>
      <c r="I1404" s="6">
        <f t="shared" si="84"/>
        <v>196000</v>
      </c>
      <c r="J1404" s="12">
        <f t="shared" si="85"/>
        <v>5.0515263295196267E-5</v>
      </c>
      <c r="K1404" s="12">
        <f t="shared" si="87"/>
        <v>0.97455624470509017</v>
      </c>
      <c r="L1404" s="13" t="str">
        <f t="shared" si="86"/>
        <v>C</v>
      </c>
      <c r="P1404"/>
    </row>
    <row r="1405" spans="1:16">
      <c r="A1405" s="10" t="s">
        <v>12</v>
      </c>
      <c r="B1405" s="10" t="s">
        <v>184</v>
      </c>
      <c r="C1405" s="10" t="s">
        <v>185</v>
      </c>
      <c r="D1405" s="10" t="s">
        <v>186</v>
      </c>
      <c r="E1405" s="10" t="s">
        <v>2942</v>
      </c>
      <c r="F1405" s="10" t="s">
        <v>2943</v>
      </c>
      <c r="G1405" s="10">
        <v>1134</v>
      </c>
      <c r="H1405" s="11">
        <v>172.8</v>
      </c>
      <c r="I1405" s="6">
        <f t="shared" si="84"/>
        <v>195955.20000000001</v>
      </c>
      <c r="J1405" s="12">
        <f t="shared" si="85"/>
        <v>5.0503716949300222E-5</v>
      </c>
      <c r="K1405" s="12">
        <f t="shared" si="87"/>
        <v>0.97460674842203943</v>
      </c>
      <c r="L1405" s="13" t="str">
        <f t="shared" si="86"/>
        <v>C</v>
      </c>
      <c r="P1405"/>
    </row>
    <row r="1406" spans="1:16">
      <c r="A1406" s="10" t="s">
        <v>12</v>
      </c>
      <c r="B1406" s="10" t="s">
        <v>184</v>
      </c>
      <c r="C1406" s="10" t="s">
        <v>185</v>
      </c>
      <c r="D1406" s="10" t="s">
        <v>1757</v>
      </c>
      <c r="E1406" s="10" t="s">
        <v>2944</v>
      </c>
      <c r="F1406" s="10" t="s">
        <v>2945</v>
      </c>
      <c r="G1406" s="10">
        <v>16</v>
      </c>
      <c r="H1406" s="11">
        <v>12240</v>
      </c>
      <c r="I1406" s="6">
        <f t="shared" si="84"/>
        <v>195840</v>
      </c>
      <c r="J1406" s="12">
        <f t="shared" si="85"/>
        <v>5.0474026345567538E-5</v>
      </c>
      <c r="K1406" s="12">
        <f t="shared" si="87"/>
        <v>0.97465722244838504</v>
      </c>
      <c r="L1406" s="13" t="str">
        <f t="shared" si="86"/>
        <v>C</v>
      </c>
      <c r="P1406"/>
    </row>
    <row r="1407" spans="1:16">
      <c r="A1407" s="10" t="s">
        <v>12</v>
      </c>
      <c r="B1407" s="10" t="s">
        <v>316</v>
      </c>
      <c r="C1407" s="10" t="s">
        <v>317</v>
      </c>
      <c r="D1407" s="10" t="s">
        <v>763</v>
      </c>
      <c r="E1407" s="10" t="s">
        <v>2946</v>
      </c>
      <c r="F1407" s="10" t="s">
        <v>2947</v>
      </c>
      <c r="G1407" s="10">
        <v>4</v>
      </c>
      <c r="H1407" s="11">
        <v>48800</v>
      </c>
      <c r="I1407" s="6">
        <f t="shared" si="84"/>
        <v>195200</v>
      </c>
      <c r="J1407" s="12">
        <f t="shared" si="85"/>
        <v>5.0309078547052606E-5</v>
      </c>
      <c r="K1407" s="12">
        <f t="shared" si="87"/>
        <v>0.97470753152693212</v>
      </c>
      <c r="L1407" s="13" t="str">
        <f t="shared" si="86"/>
        <v>C</v>
      </c>
      <c r="P1407"/>
    </row>
    <row r="1408" spans="1:16">
      <c r="A1408" s="10" t="s">
        <v>12</v>
      </c>
      <c r="B1408" s="10" t="s">
        <v>284</v>
      </c>
      <c r="C1408" s="10" t="s">
        <v>285</v>
      </c>
      <c r="D1408" s="10" t="s">
        <v>286</v>
      </c>
      <c r="E1408" s="10" t="s">
        <v>1361</v>
      </c>
      <c r="F1408" s="10" t="s">
        <v>1362</v>
      </c>
      <c r="G1408" s="10">
        <v>5</v>
      </c>
      <c r="H1408" s="11">
        <v>39000</v>
      </c>
      <c r="I1408" s="6">
        <f t="shared" si="84"/>
        <v>195000</v>
      </c>
      <c r="J1408" s="12">
        <f t="shared" si="85"/>
        <v>5.0257532360016696E-5</v>
      </c>
      <c r="K1408" s="12">
        <f t="shared" si="87"/>
        <v>0.97475778905929211</v>
      </c>
      <c r="L1408" s="13" t="str">
        <f t="shared" si="86"/>
        <v>C</v>
      </c>
      <c r="P1408"/>
    </row>
    <row r="1409" spans="1:16">
      <c r="A1409" s="10" t="s">
        <v>12</v>
      </c>
      <c r="B1409" s="10" t="s">
        <v>316</v>
      </c>
      <c r="C1409" s="10" t="s">
        <v>317</v>
      </c>
      <c r="D1409" s="10" t="s">
        <v>763</v>
      </c>
      <c r="E1409" s="10" t="s">
        <v>2948</v>
      </c>
      <c r="F1409" s="10" t="s">
        <v>2949</v>
      </c>
      <c r="G1409" s="10">
        <v>1</v>
      </c>
      <c r="H1409" s="11">
        <v>194958</v>
      </c>
      <c r="I1409" s="6">
        <f t="shared" si="84"/>
        <v>194958</v>
      </c>
      <c r="J1409" s="12">
        <f t="shared" si="85"/>
        <v>5.024670766073915E-5</v>
      </c>
      <c r="K1409" s="12">
        <f t="shared" si="87"/>
        <v>0.97480803576695285</v>
      </c>
      <c r="L1409" s="13" t="str">
        <f t="shared" si="86"/>
        <v>C</v>
      </c>
      <c r="P1409"/>
    </row>
    <row r="1410" spans="1:16">
      <c r="A1410" s="10" t="s">
        <v>12</v>
      </c>
      <c r="B1410" s="10" t="s">
        <v>316</v>
      </c>
      <c r="C1410" s="10" t="s">
        <v>317</v>
      </c>
      <c r="D1410" s="10" t="s">
        <v>1442</v>
      </c>
      <c r="E1410" s="10" t="s">
        <v>2950</v>
      </c>
      <c r="F1410" s="10" t="s">
        <v>2951</v>
      </c>
      <c r="G1410" s="10">
        <v>11</v>
      </c>
      <c r="H1410" s="11">
        <v>17657</v>
      </c>
      <c r="I1410" s="6">
        <f t="shared" ref="I1410:I1473" si="88">G1410*H1410</f>
        <v>194227</v>
      </c>
      <c r="J1410" s="12">
        <f t="shared" ref="J1410:J1473" si="89">I1410/$I$3317</f>
        <v>5.0058306347122882E-5</v>
      </c>
      <c r="K1410" s="12">
        <f t="shared" si="87"/>
        <v>0.97485809407329993</v>
      </c>
      <c r="L1410" s="13" t="str">
        <f t="shared" ref="L1410:L1473" si="90">IF(K1410&lt;=0.8,"A",IF(K1410&lt;=0.95,"B","C"))</f>
        <v>C</v>
      </c>
      <c r="P1410"/>
    </row>
    <row r="1411" spans="1:16">
      <c r="A1411" s="10" t="s">
        <v>12</v>
      </c>
      <c r="B1411" s="10" t="s">
        <v>52</v>
      </c>
      <c r="C1411" s="10" t="s">
        <v>53</v>
      </c>
      <c r="D1411" s="10" t="s">
        <v>54</v>
      </c>
      <c r="E1411" s="10" t="s">
        <v>2952</v>
      </c>
      <c r="F1411" s="10" t="s">
        <v>2953</v>
      </c>
      <c r="G1411" s="10">
        <v>1</v>
      </c>
      <c r="H1411" s="11">
        <v>193875</v>
      </c>
      <c r="I1411" s="6">
        <f t="shared" si="88"/>
        <v>193875</v>
      </c>
      <c r="J1411" s="12">
        <f t="shared" si="89"/>
        <v>4.9967585057939674E-5</v>
      </c>
      <c r="K1411" s="12">
        <f t="shared" si="87"/>
        <v>0.97490806165835786</v>
      </c>
      <c r="L1411" s="13" t="str">
        <f t="shared" si="90"/>
        <v>C</v>
      </c>
      <c r="P1411"/>
    </row>
    <row r="1412" spans="1:16">
      <c r="A1412" s="10" t="s">
        <v>12</v>
      </c>
      <c r="B1412" s="10" t="s">
        <v>107</v>
      </c>
      <c r="C1412" s="10" t="s">
        <v>108</v>
      </c>
      <c r="D1412" s="10" t="s">
        <v>108</v>
      </c>
      <c r="E1412" s="10" t="s">
        <v>2954</v>
      </c>
      <c r="F1412" s="10" t="s">
        <v>2955</v>
      </c>
      <c r="G1412" s="10">
        <v>0.96</v>
      </c>
      <c r="H1412" s="11">
        <v>201330.53</v>
      </c>
      <c r="I1412" s="6">
        <f t="shared" si="88"/>
        <v>193277.3088</v>
      </c>
      <c r="J1412" s="12">
        <f t="shared" si="89"/>
        <v>4.9813541546015075E-5</v>
      </c>
      <c r="K1412" s="12">
        <f t="shared" ref="K1412:K1475" si="91">K1411+J1412</f>
        <v>0.97495787519990385</v>
      </c>
      <c r="L1412" s="13" t="str">
        <f t="shared" si="90"/>
        <v>C</v>
      </c>
      <c r="P1412"/>
    </row>
    <row r="1413" spans="1:16">
      <c r="A1413" s="10" t="s">
        <v>140</v>
      </c>
      <c r="B1413" s="10" t="s">
        <v>316</v>
      </c>
      <c r="C1413" s="10" t="s">
        <v>317</v>
      </c>
      <c r="D1413" s="10" t="s">
        <v>893</v>
      </c>
      <c r="E1413" s="10" t="s">
        <v>2956</v>
      </c>
      <c r="F1413" s="10" t="s">
        <v>2957</v>
      </c>
      <c r="G1413" s="10">
        <v>1</v>
      </c>
      <c r="H1413" s="11">
        <v>193277</v>
      </c>
      <c r="I1413" s="6">
        <f t="shared" si="88"/>
        <v>193277</v>
      </c>
      <c r="J1413" s="12">
        <f t="shared" si="89"/>
        <v>4.9813461958702288E-5</v>
      </c>
      <c r="K1413" s="12">
        <f t="shared" si="91"/>
        <v>0.97500768866186249</v>
      </c>
      <c r="L1413" s="13" t="str">
        <f t="shared" si="90"/>
        <v>C</v>
      </c>
      <c r="P1413"/>
    </row>
    <row r="1414" spans="1:16">
      <c r="A1414" s="10" t="s">
        <v>140</v>
      </c>
      <c r="B1414" s="10" t="s">
        <v>184</v>
      </c>
      <c r="C1414" s="10" t="s">
        <v>185</v>
      </c>
      <c r="D1414" s="10" t="s">
        <v>422</v>
      </c>
      <c r="E1414" s="10" t="s">
        <v>2958</v>
      </c>
      <c r="F1414" s="10" t="s">
        <v>2959</v>
      </c>
      <c r="G1414" s="10">
        <v>2220</v>
      </c>
      <c r="H1414" s="11">
        <v>87</v>
      </c>
      <c r="I1414" s="6">
        <f t="shared" si="88"/>
        <v>193140</v>
      </c>
      <c r="J1414" s="12">
        <f t="shared" si="89"/>
        <v>4.9778152820582689E-5</v>
      </c>
      <c r="K1414" s="12">
        <f t="shared" si="91"/>
        <v>0.97505746681468308</v>
      </c>
      <c r="L1414" s="13" t="str">
        <f t="shared" si="90"/>
        <v>C</v>
      </c>
      <c r="P1414"/>
    </row>
    <row r="1415" spans="1:16">
      <c r="A1415" s="10" t="s">
        <v>12</v>
      </c>
      <c r="B1415" s="10" t="s">
        <v>18</v>
      </c>
      <c r="C1415" s="10" t="s">
        <v>19</v>
      </c>
      <c r="D1415" s="10" t="s">
        <v>19</v>
      </c>
      <c r="E1415" s="10" t="s">
        <v>2960</v>
      </c>
      <c r="F1415" s="10" t="s">
        <v>2961</v>
      </c>
      <c r="G1415" s="10">
        <v>32</v>
      </c>
      <c r="H1415" s="11">
        <v>6000</v>
      </c>
      <c r="I1415" s="6">
        <f t="shared" si="88"/>
        <v>192000</v>
      </c>
      <c r="J1415" s="12">
        <f t="shared" si="89"/>
        <v>4.9484339554477976E-5</v>
      </c>
      <c r="K1415" s="12">
        <f t="shared" si="91"/>
        <v>0.97510695115423751</v>
      </c>
      <c r="L1415" s="13" t="str">
        <f t="shared" si="90"/>
        <v>C</v>
      </c>
      <c r="P1415"/>
    </row>
    <row r="1416" spans="1:16">
      <c r="A1416" s="10" t="s">
        <v>12</v>
      </c>
      <c r="B1416" s="10" t="s">
        <v>52</v>
      </c>
      <c r="C1416" s="10" t="s">
        <v>53</v>
      </c>
      <c r="D1416" s="10" t="s">
        <v>69</v>
      </c>
      <c r="E1416" s="10" t="s">
        <v>2962</v>
      </c>
      <c r="F1416" s="10" t="s">
        <v>2963</v>
      </c>
      <c r="G1416" s="10">
        <v>2</v>
      </c>
      <c r="H1416" s="11">
        <v>96000</v>
      </c>
      <c r="I1416" s="6">
        <f t="shared" si="88"/>
        <v>192000</v>
      </c>
      <c r="J1416" s="12">
        <f t="shared" si="89"/>
        <v>4.9484339554477976E-5</v>
      </c>
      <c r="K1416" s="12">
        <f t="shared" si="91"/>
        <v>0.97515643549379194</v>
      </c>
      <c r="L1416" s="13" t="str">
        <f t="shared" si="90"/>
        <v>C</v>
      </c>
      <c r="P1416"/>
    </row>
    <row r="1417" spans="1:16">
      <c r="A1417" s="10" t="s">
        <v>12</v>
      </c>
      <c r="B1417" s="10" t="s">
        <v>316</v>
      </c>
      <c r="C1417" s="10" t="s">
        <v>317</v>
      </c>
      <c r="D1417" s="10" t="s">
        <v>317</v>
      </c>
      <c r="E1417" s="10" t="s">
        <v>2964</v>
      </c>
      <c r="F1417" s="10" t="s">
        <v>2965</v>
      </c>
      <c r="G1417" s="10">
        <v>6</v>
      </c>
      <c r="H1417" s="11">
        <v>32000</v>
      </c>
      <c r="I1417" s="6">
        <f t="shared" si="88"/>
        <v>192000</v>
      </c>
      <c r="J1417" s="12">
        <f t="shared" si="89"/>
        <v>4.9484339554477976E-5</v>
      </c>
      <c r="K1417" s="12">
        <f t="shared" si="91"/>
        <v>0.97520591983334637</v>
      </c>
      <c r="L1417" s="13" t="str">
        <f t="shared" si="90"/>
        <v>C</v>
      </c>
      <c r="P1417"/>
    </row>
    <row r="1418" spans="1:16">
      <c r="A1418" s="10" t="s">
        <v>140</v>
      </c>
      <c r="B1418" s="10" t="s">
        <v>316</v>
      </c>
      <c r="C1418" s="10" t="s">
        <v>317</v>
      </c>
      <c r="D1418" s="10" t="s">
        <v>1186</v>
      </c>
      <c r="E1418" s="10" t="s">
        <v>2966</v>
      </c>
      <c r="F1418" s="10" t="s">
        <v>2967</v>
      </c>
      <c r="G1418" s="10">
        <v>1</v>
      </c>
      <c r="H1418" s="11">
        <v>192000</v>
      </c>
      <c r="I1418" s="6">
        <f t="shared" si="88"/>
        <v>192000</v>
      </c>
      <c r="J1418" s="12">
        <f t="shared" si="89"/>
        <v>4.9484339554477976E-5</v>
      </c>
      <c r="K1418" s="12">
        <f t="shared" si="91"/>
        <v>0.9752554041729008</v>
      </c>
      <c r="L1418" s="13" t="str">
        <f t="shared" si="90"/>
        <v>C</v>
      </c>
      <c r="P1418"/>
    </row>
    <row r="1419" spans="1:16">
      <c r="A1419" s="10" t="s">
        <v>12</v>
      </c>
      <c r="B1419" s="10" t="s">
        <v>316</v>
      </c>
      <c r="C1419" s="10" t="s">
        <v>317</v>
      </c>
      <c r="D1419" s="10" t="s">
        <v>893</v>
      </c>
      <c r="E1419" s="10" t="s">
        <v>2968</v>
      </c>
      <c r="F1419" s="10" t="s">
        <v>2969</v>
      </c>
      <c r="G1419" s="10">
        <v>1</v>
      </c>
      <c r="H1419" s="11">
        <v>192000</v>
      </c>
      <c r="I1419" s="6">
        <f t="shared" si="88"/>
        <v>192000</v>
      </c>
      <c r="J1419" s="12">
        <f t="shared" si="89"/>
        <v>4.9484339554477976E-5</v>
      </c>
      <c r="K1419" s="12">
        <f t="shared" si="91"/>
        <v>0.97530488851245523</v>
      </c>
      <c r="L1419" s="13" t="str">
        <f t="shared" si="90"/>
        <v>C</v>
      </c>
      <c r="P1419"/>
    </row>
    <row r="1420" spans="1:16">
      <c r="A1420" s="10" t="s">
        <v>12</v>
      </c>
      <c r="B1420" s="10" t="s">
        <v>316</v>
      </c>
      <c r="C1420" s="10" t="s">
        <v>317</v>
      </c>
      <c r="D1420" s="10" t="s">
        <v>971</v>
      </c>
      <c r="E1420" s="10" t="s">
        <v>2970</v>
      </c>
      <c r="F1420" s="10" t="s">
        <v>2971</v>
      </c>
      <c r="G1420" s="10">
        <v>4</v>
      </c>
      <c r="H1420" s="11">
        <v>48000</v>
      </c>
      <c r="I1420" s="6">
        <f t="shared" si="88"/>
        <v>192000</v>
      </c>
      <c r="J1420" s="12">
        <f t="shared" si="89"/>
        <v>4.9484339554477976E-5</v>
      </c>
      <c r="K1420" s="12">
        <f t="shared" si="91"/>
        <v>0.97535437285200965</v>
      </c>
      <c r="L1420" s="13" t="str">
        <f t="shared" si="90"/>
        <v>C</v>
      </c>
      <c r="P1420"/>
    </row>
    <row r="1421" spans="1:16">
      <c r="A1421" s="10" t="s">
        <v>12</v>
      </c>
      <c r="B1421" s="10" t="s">
        <v>216</v>
      </c>
      <c r="C1421" s="10" t="s">
        <v>217</v>
      </c>
      <c r="D1421" s="10" t="s">
        <v>506</v>
      </c>
      <c r="E1421" s="10" t="s">
        <v>2972</v>
      </c>
      <c r="F1421" s="10" t="s">
        <v>2973</v>
      </c>
      <c r="G1421" s="10">
        <v>1</v>
      </c>
      <c r="H1421" s="11">
        <v>190914.5</v>
      </c>
      <c r="I1421" s="6">
        <f t="shared" si="88"/>
        <v>190914.5</v>
      </c>
      <c r="J1421" s="12">
        <f t="shared" si="89"/>
        <v>4.9204572624340548E-5</v>
      </c>
      <c r="K1421" s="12">
        <f t="shared" si="91"/>
        <v>0.97540357742463402</v>
      </c>
      <c r="L1421" s="13" t="str">
        <f t="shared" si="90"/>
        <v>C</v>
      </c>
      <c r="P1421"/>
    </row>
    <row r="1422" spans="1:16">
      <c r="A1422" s="10" t="s">
        <v>12</v>
      </c>
      <c r="B1422" s="10" t="s">
        <v>31</v>
      </c>
      <c r="C1422" s="10" t="s">
        <v>32</v>
      </c>
      <c r="D1422" s="10" t="s">
        <v>116</v>
      </c>
      <c r="E1422" s="10" t="s">
        <v>2974</v>
      </c>
      <c r="F1422" s="10" t="s">
        <v>2975</v>
      </c>
      <c r="G1422" s="10">
        <v>1.413</v>
      </c>
      <c r="H1422" s="11">
        <v>135020.82999999999</v>
      </c>
      <c r="I1422" s="6">
        <f t="shared" si="88"/>
        <v>190784.43278999999</v>
      </c>
      <c r="J1422" s="12">
        <f t="shared" si="89"/>
        <v>4.9171050280671046E-5</v>
      </c>
      <c r="K1422" s="12">
        <f t="shared" si="91"/>
        <v>0.9754527484749147</v>
      </c>
      <c r="L1422" s="13" t="str">
        <f t="shared" si="90"/>
        <v>C</v>
      </c>
      <c r="P1422"/>
    </row>
    <row r="1423" spans="1:16">
      <c r="A1423" s="10" t="s">
        <v>12</v>
      </c>
      <c r="B1423" s="10" t="s">
        <v>284</v>
      </c>
      <c r="C1423" s="10" t="s">
        <v>285</v>
      </c>
      <c r="D1423" s="10" t="s">
        <v>285</v>
      </c>
      <c r="E1423" s="10" t="s">
        <v>2976</v>
      </c>
      <c r="F1423" s="10" t="s">
        <v>2977</v>
      </c>
      <c r="G1423" s="10">
        <v>8</v>
      </c>
      <c r="H1423" s="11">
        <v>23834</v>
      </c>
      <c r="I1423" s="6">
        <f t="shared" si="88"/>
        <v>190672</v>
      </c>
      <c r="J1423" s="12">
        <f t="shared" si="89"/>
        <v>4.91420728725595E-5</v>
      </c>
      <c r="K1423" s="12">
        <f t="shared" si="91"/>
        <v>0.97550189054778724</v>
      </c>
      <c r="L1423" s="13" t="str">
        <f t="shared" si="90"/>
        <v>C</v>
      </c>
      <c r="P1423"/>
    </row>
    <row r="1424" spans="1:16">
      <c r="A1424" s="10" t="s">
        <v>12</v>
      </c>
      <c r="B1424" s="10" t="s">
        <v>184</v>
      </c>
      <c r="C1424" s="10" t="s">
        <v>185</v>
      </c>
      <c r="D1424" s="10" t="s">
        <v>2978</v>
      </c>
      <c r="E1424" s="10" t="s">
        <v>2979</v>
      </c>
      <c r="F1424" s="10" t="s">
        <v>2980</v>
      </c>
      <c r="G1424" s="10">
        <v>288</v>
      </c>
      <c r="H1424" s="11">
        <v>660</v>
      </c>
      <c r="I1424" s="6">
        <f t="shared" si="88"/>
        <v>190080</v>
      </c>
      <c r="J1424" s="12">
        <f t="shared" si="89"/>
        <v>4.8989496158933195E-5</v>
      </c>
      <c r="K1424" s="12">
        <f t="shared" si="91"/>
        <v>0.97555088004394619</v>
      </c>
      <c r="L1424" s="13" t="str">
        <f t="shared" si="90"/>
        <v>C</v>
      </c>
      <c r="P1424"/>
    </row>
    <row r="1425" spans="1:16">
      <c r="A1425" s="10" t="s">
        <v>12</v>
      </c>
      <c r="B1425" s="10" t="s">
        <v>191</v>
      </c>
      <c r="C1425" s="10" t="s">
        <v>192</v>
      </c>
      <c r="D1425" s="10" t="s">
        <v>566</v>
      </c>
      <c r="E1425" s="10" t="s">
        <v>2981</v>
      </c>
      <c r="F1425" s="10" t="s">
        <v>2982</v>
      </c>
      <c r="G1425" s="10">
        <v>10</v>
      </c>
      <c r="H1425" s="11">
        <v>19000</v>
      </c>
      <c r="I1425" s="6">
        <f t="shared" si="88"/>
        <v>190000</v>
      </c>
      <c r="J1425" s="12">
        <f t="shared" si="89"/>
        <v>4.8968877684118826E-5</v>
      </c>
      <c r="K1425" s="12">
        <f t="shared" si="91"/>
        <v>0.97559984892163032</v>
      </c>
      <c r="L1425" s="13" t="str">
        <f t="shared" si="90"/>
        <v>C</v>
      </c>
      <c r="P1425"/>
    </row>
    <row r="1426" spans="1:16">
      <c r="A1426" s="10" t="s">
        <v>12</v>
      </c>
      <c r="B1426" s="10" t="s">
        <v>284</v>
      </c>
      <c r="C1426" s="10" t="s">
        <v>285</v>
      </c>
      <c r="D1426" s="10" t="s">
        <v>285</v>
      </c>
      <c r="E1426" s="10" t="s">
        <v>2983</v>
      </c>
      <c r="F1426" s="10" t="s">
        <v>2984</v>
      </c>
      <c r="G1426" s="10">
        <v>50</v>
      </c>
      <c r="H1426" s="11">
        <v>3800</v>
      </c>
      <c r="I1426" s="6">
        <f t="shared" si="88"/>
        <v>190000</v>
      </c>
      <c r="J1426" s="12">
        <f t="shared" si="89"/>
        <v>4.8968877684118826E-5</v>
      </c>
      <c r="K1426" s="12">
        <f t="shared" si="91"/>
        <v>0.97564881779931445</v>
      </c>
      <c r="L1426" s="13" t="str">
        <f t="shared" si="90"/>
        <v>C</v>
      </c>
      <c r="P1426"/>
    </row>
    <row r="1427" spans="1:16">
      <c r="A1427" s="10" t="s">
        <v>12</v>
      </c>
      <c r="B1427" s="10" t="s">
        <v>18</v>
      </c>
      <c r="C1427" s="10" t="s">
        <v>19</v>
      </c>
      <c r="D1427" s="10" t="s">
        <v>481</v>
      </c>
      <c r="E1427" s="10" t="s">
        <v>2985</v>
      </c>
      <c r="F1427" s="10" t="s">
        <v>2986</v>
      </c>
      <c r="G1427" s="10">
        <v>1</v>
      </c>
      <c r="H1427" s="11">
        <v>189900</v>
      </c>
      <c r="I1427" s="6">
        <f t="shared" si="88"/>
        <v>189900</v>
      </c>
      <c r="J1427" s="12">
        <f t="shared" si="89"/>
        <v>4.8943104590600871E-5</v>
      </c>
      <c r="K1427" s="12">
        <f t="shared" si="91"/>
        <v>0.97569776090390503</v>
      </c>
      <c r="L1427" s="13" t="str">
        <f t="shared" si="90"/>
        <v>C</v>
      </c>
      <c r="P1427"/>
    </row>
    <row r="1428" spans="1:16">
      <c r="A1428" s="10" t="s">
        <v>12</v>
      </c>
      <c r="B1428" s="10" t="s">
        <v>316</v>
      </c>
      <c r="C1428" s="10" t="s">
        <v>317</v>
      </c>
      <c r="D1428" s="10" t="s">
        <v>893</v>
      </c>
      <c r="E1428" s="10" t="s">
        <v>2987</v>
      </c>
      <c r="F1428" s="10" t="s">
        <v>2988</v>
      </c>
      <c r="G1428" s="10">
        <v>1</v>
      </c>
      <c r="H1428" s="11">
        <v>189076</v>
      </c>
      <c r="I1428" s="6">
        <f t="shared" si="88"/>
        <v>189076</v>
      </c>
      <c r="J1428" s="12">
        <f t="shared" si="89"/>
        <v>4.8730734300012901E-5</v>
      </c>
      <c r="K1428" s="12">
        <f t="shared" si="91"/>
        <v>0.97574649163820504</v>
      </c>
      <c r="L1428" s="13" t="str">
        <f t="shared" si="90"/>
        <v>C</v>
      </c>
      <c r="P1428"/>
    </row>
    <row r="1429" spans="1:16">
      <c r="A1429" s="10" t="s">
        <v>12</v>
      </c>
      <c r="B1429" s="10" t="s">
        <v>284</v>
      </c>
      <c r="C1429" s="10" t="s">
        <v>285</v>
      </c>
      <c r="D1429" s="10" t="s">
        <v>1358</v>
      </c>
      <c r="E1429" s="10" t="s">
        <v>2989</v>
      </c>
      <c r="F1429" s="10" t="s">
        <v>2990</v>
      </c>
      <c r="G1429" s="10">
        <v>3</v>
      </c>
      <c r="H1429" s="11">
        <v>63025.21</v>
      </c>
      <c r="I1429" s="6">
        <f t="shared" si="88"/>
        <v>189075.63</v>
      </c>
      <c r="J1429" s="12">
        <f t="shared" si="89"/>
        <v>4.8730638939566887E-5</v>
      </c>
      <c r="K1429" s="12">
        <f t="shared" si="91"/>
        <v>0.97579522227714466</v>
      </c>
      <c r="L1429" s="13" t="str">
        <f t="shared" si="90"/>
        <v>C</v>
      </c>
      <c r="P1429"/>
    </row>
    <row r="1430" spans="1:16">
      <c r="A1430" s="10" t="s">
        <v>12</v>
      </c>
      <c r="B1430" s="10" t="s">
        <v>800</v>
      </c>
      <c r="C1430" s="10" t="s">
        <v>801</v>
      </c>
      <c r="D1430" s="10" t="s">
        <v>801</v>
      </c>
      <c r="E1430" s="10" t="s">
        <v>2991</v>
      </c>
      <c r="F1430" s="10" t="s">
        <v>2992</v>
      </c>
      <c r="G1430" s="10">
        <v>50</v>
      </c>
      <c r="H1430" s="11">
        <v>3781.51</v>
      </c>
      <c r="I1430" s="6">
        <f t="shared" si="88"/>
        <v>189075.5</v>
      </c>
      <c r="J1430" s="12">
        <f t="shared" si="89"/>
        <v>4.8730605434545315E-5</v>
      </c>
      <c r="K1430" s="12">
        <f t="shared" si="91"/>
        <v>0.97584395288257919</v>
      </c>
      <c r="L1430" s="13" t="str">
        <f t="shared" si="90"/>
        <v>C</v>
      </c>
      <c r="P1430"/>
    </row>
    <row r="1431" spans="1:16">
      <c r="A1431" s="10" t="s">
        <v>12</v>
      </c>
      <c r="B1431" s="10" t="s">
        <v>42</v>
      </c>
      <c r="C1431" s="10" t="s">
        <v>43</v>
      </c>
      <c r="D1431" s="10" t="s">
        <v>382</v>
      </c>
      <c r="E1431" s="10" t="s">
        <v>2993</v>
      </c>
      <c r="F1431" s="10" t="s">
        <v>2994</v>
      </c>
      <c r="G1431" s="10">
        <v>43.04</v>
      </c>
      <c r="H1431" s="11">
        <v>4376.75</v>
      </c>
      <c r="I1431" s="6">
        <f t="shared" si="88"/>
        <v>188375.32</v>
      </c>
      <c r="J1431" s="12">
        <f t="shared" si="89"/>
        <v>4.8550147388351281E-5</v>
      </c>
      <c r="K1431" s="12">
        <f t="shared" si="91"/>
        <v>0.97589250302996755</v>
      </c>
      <c r="L1431" s="13" t="str">
        <f t="shared" si="90"/>
        <v>C</v>
      </c>
      <c r="P1431"/>
    </row>
    <row r="1432" spans="1:16">
      <c r="A1432" s="10" t="s">
        <v>12</v>
      </c>
      <c r="B1432" s="10" t="s">
        <v>184</v>
      </c>
      <c r="C1432" s="10" t="s">
        <v>185</v>
      </c>
      <c r="D1432" s="10" t="s">
        <v>186</v>
      </c>
      <c r="E1432" s="10" t="s">
        <v>2995</v>
      </c>
      <c r="F1432" s="10" t="s">
        <v>2996</v>
      </c>
      <c r="G1432" s="10">
        <v>168</v>
      </c>
      <c r="H1432" s="11">
        <v>1117.8800000000001</v>
      </c>
      <c r="I1432" s="6">
        <f t="shared" si="88"/>
        <v>187803.84000000003</v>
      </c>
      <c r="J1432" s="12">
        <f t="shared" si="89"/>
        <v>4.8402859313514864E-5</v>
      </c>
      <c r="K1432" s="12">
        <f t="shared" si="91"/>
        <v>0.97594090588928106</v>
      </c>
      <c r="L1432" s="13" t="str">
        <f t="shared" si="90"/>
        <v>C</v>
      </c>
      <c r="P1432"/>
    </row>
    <row r="1433" spans="1:16">
      <c r="A1433" s="10" t="s">
        <v>12</v>
      </c>
      <c r="B1433" s="10" t="s">
        <v>143</v>
      </c>
      <c r="C1433" s="10" t="s">
        <v>144</v>
      </c>
      <c r="D1433" s="10" t="s">
        <v>1207</v>
      </c>
      <c r="E1433" s="10" t="s">
        <v>2997</v>
      </c>
      <c r="F1433" s="10" t="s">
        <v>2998</v>
      </c>
      <c r="G1433" s="10">
        <v>4</v>
      </c>
      <c r="H1433" s="11">
        <v>46787</v>
      </c>
      <c r="I1433" s="6">
        <f t="shared" si="88"/>
        <v>187148</v>
      </c>
      <c r="J1433" s="12">
        <f t="shared" si="89"/>
        <v>4.8233829056986688E-5</v>
      </c>
      <c r="K1433" s="12">
        <f t="shared" si="91"/>
        <v>0.97598913971833801</v>
      </c>
      <c r="L1433" s="13" t="str">
        <f t="shared" si="90"/>
        <v>C</v>
      </c>
      <c r="P1433"/>
    </row>
    <row r="1434" spans="1:16">
      <c r="A1434" s="10" t="s">
        <v>140</v>
      </c>
      <c r="B1434" s="10" t="s">
        <v>331</v>
      </c>
      <c r="C1434" s="10" t="s">
        <v>332</v>
      </c>
      <c r="D1434" s="10" t="s">
        <v>2999</v>
      </c>
      <c r="E1434" s="10" t="s">
        <v>3000</v>
      </c>
      <c r="F1434" s="10" t="s">
        <v>3001</v>
      </c>
      <c r="G1434" s="10">
        <v>11</v>
      </c>
      <c r="H1434" s="11">
        <v>16975</v>
      </c>
      <c r="I1434" s="6">
        <f t="shared" si="88"/>
        <v>186725</v>
      </c>
      <c r="J1434" s="12">
        <f t="shared" si="89"/>
        <v>4.812480887140573E-5</v>
      </c>
      <c r="K1434" s="12">
        <f t="shared" si="91"/>
        <v>0.9760372645272094</v>
      </c>
      <c r="L1434" s="13" t="str">
        <f t="shared" si="90"/>
        <v>C</v>
      </c>
      <c r="P1434"/>
    </row>
    <row r="1435" spans="1:16">
      <c r="A1435" s="10" t="s">
        <v>12</v>
      </c>
      <c r="B1435" s="10" t="s">
        <v>316</v>
      </c>
      <c r="C1435" s="10" t="s">
        <v>317</v>
      </c>
      <c r="D1435" s="10" t="s">
        <v>317</v>
      </c>
      <c r="E1435" s="10" t="s">
        <v>3002</v>
      </c>
      <c r="F1435" s="10" t="s">
        <v>3003</v>
      </c>
      <c r="G1435" s="10">
        <v>1</v>
      </c>
      <c r="H1435" s="11">
        <v>186554.62</v>
      </c>
      <c r="I1435" s="6">
        <f t="shared" si="88"/>
        <v>186554.62</v>
      </c>
      <c r="J1435" s="12">
        <f t="shared" si="89"/>
        <v>4.8080896674669831E-5</v>
      </c>
      <c r="K1435" s="12">
        <f t="shared" si="91"/>
        <v>0.97608534542388403</v>
      </c>
      <c r="L1435" s="13" t="str">
        <f t="shared" si="90"/>
        <v>C</v>
      </c>
      <c r="P1435"/>
    </row>
    <row r="1436" spans="1:16">
      <c r="A1436" s="10" t="s">
        <v>12</v>
      </c>
      <c r="B1436" s="10" t="s">
        <v>184</v>
      </c>
      <c r="C1436" s="10" t="s">
        <v>185</v>
      </c>
      <c r="D1436" s="10" t="s">
        <v>1807</v>
      </c>
      <c r="E1436" s="10" t="s">
        <v>3004</v>
      </c>
      <c r="F1436" s="10" t="s">
        <v>3005</v>
      </c>
      <c r="G1436" s="10">
        <v>125</v>
      </c>
      <c r="H1436" s="11">
        <v>1490.63</v>
      </c>
      <c r="I1436" s="6">
        <f t="shared" si="88"/>
        <v>186328.75</v>
      </c>
      <c r="J1436" s="12">
        <f t="shared" si="89"/>
        <v>4.8022682988340826E-5</v>
      </c>
      <c r="K1436" s="12">
        <f t="shared" si="91"/>
        <v>0.97613336810687235</v>
      </c>
      <c r="L1436" s="13" t="str">
        <f t="shared" si="90"/>
        <v>C</v>
      </c>
      <c r="P1436"/>
    </row>
    <row r="1437" spans="1:16">
      <c r="A1437" s="10" t="s">
        <v>12</v>
      </c>
      <c r="B1437" s="10" t="s">
        <v>143</v>
      </c>
      <c r="C1437" s="10" t="s">
        <v>144</v>
      </c>
      <c r="D1437" s="10" t="s">
        <v>724</v>
      </c>
      <c r="E1437" s="10" t="s">
        <v>3006</v>
      </c>
      <c r="F1437" s="10" t="s">
        <v>3007</v>
      </c>
      <c r="G1437" s="10">
        <v>12.8</v>
      </c>
      <c r="H1437" s="11">
        <v>14467.79</v>
      </c>
      <c r="I1437" s="6">
        <f t="shared" si="88"/>
        <v>185187.71200000003</v>
      </c>
      <c r="J1437" s="12">
        <f t="shared" si="89"/>
        <v>4.7728602197525401E-5</v>
      </c>
      <c r="K1437" s="12">
        <f t="shared" si="91"/>
        <v>0.97618109670906983</v>
      </c>
      <c r="L1437" s="13" t="str">
        <f t="shared" si="90"/>
        <v>C</v>
      </c>
      <c r="P1437"/>
    </row>
    <row r="1438" spans="1:16">
      <c r="A1438" s="10" t="s">
        <v>12</v>
      </c>
      <c r="B1438" s="10" t="s">
        <v>284</v>
      </c>
      <c r="C1438" s="10" t="s">
        <v>285</v>
      </c>
      <c r="D1438" s="10" t="s">
        <v>286</v>
      </c>
      <c r="E1438" s="10" t="s">
        <v>3008</v>
      </c>
      <c r="F1438" s="10" t="s">
        <v>3009</v>
      </c>
      <c r="G1438" s="10">
        <v>2</v>
      </c>
      <c r="H1438" s="11">
        <v>92437</v>
      </c>
      <c r="I1438" s="6">
        <f t="shared" si="88"/>
        <v>184874</v>
      </c>
      <c r="J1438" s="12">
        <f t="shared" si="89"/>
        <v>4.7647748910388341E-5</v>
      </c>
      <c r="K1438" s="12">
        <f t="shared" si="91"/>
        <v>0.97622874445798025</v>
      </c>
      <c r="L1438" s="13" t="str">
        <f t="shared" si="90"/>
        <v>C</v>
      </c>
      <c r="P1438"/>
    </row>
    <row r="1439" spans="1:16">
      <c r="A1439" s="10" t="s">
        <v>12</v>
      </c>
      <c r="B1439" s="10" t="s">
        <v>107</v>
      </c>
      <c r="C1439" s="10" t="s">
        <v>108</v>
      </c>
      <c r="D1439" s="10" t="s">
        <v>108</v>
      </c>
      <c r="E1439" s="10" t="s">
        <v>3010</v>
      </c>
      <c r="F1439" s="10" t="s">
        <v>3011</v>
      </c>
      <c r="G1439" s="10">
        <v>2</v>
      </c>
      <c r="H1439" s="11">
        <v>92400</v>
      </c>
      <c r="I1439" s="6">
        <f t="shared" si="88"/>
        <v>184800</v>
      </c>
      <c r="J1439" s="12">
        <f t="shared" si="89"/>
        <v>4.7628676821185054E-5</v>
      </c>
      <c r="K1439" s="12">
        <f t="shared" si="91"/>
        <v>0.97627637313480142</v>
      </c>
      <c r="L1439" s="13" t="str">
        <f t="shared" si="90"/>
        <v>C</v>
      </c>
      <c r="P1439"/>
    </row>
    <row r="1440" spans="1:16">
      <c r="A1440" s="10" t="s">
        <v>12</v>
      </c>
      <c r="B1440" s="10" t="s">
        <v>31</v>
      </c>
      <c r="C1440" s="10" t="s">
        <v>32</v>
      </c>
      <c r="D1440" s="10" t="s">
        <v>3012</v>
      </c>
      <c r="E1440" s="10" t="s">
        <v>3013</v>
      </c>
      <c r="F1440" s="10" t="s">
        <v>3014</v>
      </c>
      <c r="G1440" s="10">
        <v>0.57620000000000005</v>
      </c>
      <c r="H1440" s="11">
        <v>319333.56</v>
      </c>
      <c r="I1440" s="6">
        <f t="shared" si="88"/>
        <v>183999.99727200001</v>
      </c>
      <c r="J1440" s="12">
        <f t="shared" si="89"/>
        <v>4.7422491369951402E-5</v>
      </c>
      <c r="K1440" s="12">
        <f t="shared" si="91"/>
        <v>0.97632379562617133</v>
      </c>
      <c r="L1440" s="13" t="str">
        <f t="shared" si="90"/>
        <v>C</v>
      </c>
      <c r="P1440"/>
    </row>
    <row r="1441" spans="1:16">
      <c r="A1441" s="10" t="s">
        <v>140</v>
      </c>
      <c r="B1441" s="10" t="s">
        <v>216</v>
      </c>
      <c r="C1441" s="10" t="s">
        <v>217</v>
      </c>
      <c r="D1441" s="10" t="s">
        <v>1338</v>
      </c>
      <c r="E1441" s="10" t="s">
        <v>3015</v>
      </c>
      <c r="F1441" s="10" t="s">
        <v>3016</v>
      </c>
      <c r="G1441" s="10">
        <v>2</v>
      </c>
      <c r="H1441" s="11">
        <v>91847</v>
      </c>
      <c r="I1441" s="6">
        <f t="shared" si="88"/>
        <v>183694</v>
      </c>
      <c r="J1441" s="12">
        <f t="shared" si="89"/>
        <v>4.7343626406876447E-5</v>
      </c>
      <c r="K1441" s="12">
        <f t="shared" si="91"/>
        <v>0.97637113925257824</v>
      </c>
      <c r="L1441" s="13" t="str">
        <f t="shared" si="90"/>
        <v>C</v>
      </c>
      <c r="P1441"/>
    </row>
    <row r="1442" spans="1:16">
      <c r="A1442" s="10" t="s">
        <v>12</v>
      </c>
      <c r="B1442" s="10" t="s">
        <v>206</v>
      </c>
      <c r="C1442" s="10" t="s">
        <v>207</v>
      </c>
      <c r="D1442" s="10" t="s">
        <v>706</v>
      </c>
      <c r="E1442" s="10" t="s">
        <v>3017</v>
      </c>
      <c r="F1442" s="10" t="s">
        <v>3018</v>
      </c>
      <c r="G1442" s="10">
        <v>2</v>
      </c>
      <c r="H1442" s="11">
        <v>91500</v>
      </c>
      <c r="I1442" s="6">
        <f t="shared" si="88"/>
        <v>183000</v>
      </c>
      <c r="J1442" s="12">
        <f t="shared" si="89"/>
        <v>4.7164761137861822E-5</v>
      </c>
      <c r="K1442" s="12">
        <f t="shared" si="91"/>
        <v>0.9764183040137161</v>
      </c>
      <c r="L1442" s="13" t="str">
        <f t="shared" si="90"/>
        <v>C</v>
      </c>
      <c r="P1442"/>
    </row>
    <row r="1443" spans="1:16">
      <c r="A1443" s="10" t="s">
        <v>12</v>
      </c>
      <c r="B1443" s="10" t="s">
        <v>316</v>
      </c>
      <c r="C1443" s="10" t="s">
        <v>317</v>
      </c>
      <c r="D1443" s="10" t="s">
        <v>317</v>
      </c>
      <c r="E1443" s="10" t="s">
        <v>3019</v>
      </c>
      <c r="F1443" s="10" t="s">
        <v>3020</v>
      </c>
      <c r="G1443" s="10">
        <v>3</v>
      </c>
      <c r="H1443" s="11">
        <v>61000</v>
      </c>
      <c r="I1443" s="6">
        <f t="shared" si="88"/>
        <v>183000</v>
      </c>
      <c r="J1443" s="12">
        <f t="shared" si="89"/>
        <v>4.7164761137861822E-5</v>
      </c>
      <c r="K1443" s="12">
        <f t="shared" si="91"/>
        <v>0.97646546877485396</v>
      </c>
      <c r="L1443" s="13" t="str">
        <f t="shared" si="90"/>
        <v>C</v>
      </c>
      <c r="P1443"/>
    </row>
    <row r="1444" spans="1:16">
      <c r="A1444" s="10" t="s">
        <v>12</v>
      </c>
      <c r="B1444" s="10" t="s">
        <v>316</v>
      </c>
      <c r="C1444" s="10" t="s">
        <v>317</v>
      </c>
      <c r="D1444" s="10" t="s">
        <v>893</v>
      </c>
      <c r="E1444" s="10" t="s">
        <v>3021</v>
      </c>
      <c r="F1444" s="10" t="s">
        <v>3022</v>
      </c>
      <c r="G1444" s="10">
        <v>1</v>
      </c>
      <c r="H1444" s="11">
        <v>182000</v>
      </c>
      <c r="I1444" s="6">
        <f t="shared" si="88"/>
        <v>182000</v>
      </c>
      <c r="J1444" s="12">
        <f t="shared" si="89"/>
        <v>4.690703020268225E-5</v>
      </c>
      <c r="K1444" s="12">
        <f t="shared" si="91"/>
        <v>0.97651237580505668</v>
      </c>
      <c r="L1444" s="13" t="str">
        <f t="shared" si="90"/>
        <v>C</v>
      </c>
      <c r="P1444"/>
    </row>
    <row r="1445" spans="1:16">
      <c r="A1445" s="10" t="s">
        <v>12</v>
      </c>
      <c r="B1445" s="10" t="s">
        <v>143</v>
      </c>
      <c r="C1445" s="10" t="s">
        <v>144</v>
      </c>
      <c r="D1445" s="10" t="s">
        <v>651</v>
      </c>
      <c r="E1445" s="10" t="s">
        <v>3023</v>
      </c>
      <c r="F1445" s="10" t="s">
        <v>3024</v>
      </c>
      <c r="G1445" s="10">
        <v>49.32</v>
      </c>
      <c r="H1445" s="11">
        <v>3675.33</v>
      </c>
      <c r="I1445" s="6">
        <f t="shared" si="88"/>
        <v>181267.27559999999</v>
      </c>
      <c r="J1445" s="12">
        <f t="shared" si="89"/>
        <v>4.6718184457841351E-5</v>
      </c>
      <c r="K1445" s="12">
        <f t="shared" si="91"/>
        <v>0.97655909398951457</v>
      </c>
      <c r="L1445" s="13" t="str">
        <f t="shared" si="90"/>
        <v>C</v>
      </c>
      <c r="P1445"/>
    </row>
    <row r="1446" spans="1:16">
      <c r="A1446" s="10" t="s">
        <v>12</v>
      </c>
      <c r="B1446" s="10" t="s">
        <v>184</v>
      </c>
      <c r="C1446" s="10" t="s">
        <v>185</v>
      </c>
      <c r="D1446" s="10" t="s">
        <v>231</v>
      </c>
      <c r="E1446" s="10" t="s">
        <v>3025</v>
      </c>
      <c r="F1446" s="10" t="s">
        <v>3026</v>
      </c>
      <c r="G1446" s="10">
        <v>2.86</v>
      </c>
      <c r="H1446" s="11">
        <v>63327.360000000001</v>
      </c>
      <c r="I1446" s="6">
        <f t="shared" si="88"/>
        <v>181116.24959999998</v>
      </c>
      <c r="J1446" s="12">
        <f t="shared" si="89"/>
        <v>4.6679260385624918E-5</v>
      </c>
      <c r="K1446" s="12">
        <f t="shared" si="91"/>
        <v>0.97660577324990017</v>
      </c>
      <c r="L1446" s="13" t="str">
        <f t="shared" si="90"/>
        <v>C</v>
      </c>
      <c r="P1446"/>
    </row>
    <row r="1447" spans="1:16">
      <c r="A1447" s="10" t="s">
        <v>12</v>
      </c>
      <c r="B1447" s="10" t="s">
        <v>316</v>
      </c>
      <c r="C1447" s="10" t="s">
        <v>317</v>
      </c>
      <c r="D1447" s="10" t="s">
        <v>317</v>
      </c>
      <c r="E1447" s="10" t="s">
        <v>3027</v>
      </c>
      <c r="F1447" s="10" t="s">
        <v>3028</v>
      </c>
      <c r="G1447" s="10">
        <v>4</v>
      </c>
      <c r="H1447" s="11">
        <v>45230</v>
      </c>
      <c r="I1447" s="6">
        <f t="shared" si="88"/>
        <v>180920</v>
      </c>
      <c r="J1447" s="12">
        <f t="shared" si="89"/>
        <v>4.6628680792688311E-5</v>
      </c>
      <c r="K1447" s="12">
        <f t="shared" si="91"/>
        <v>0.9766524019306928</v>
      </c>
      <c r="L1447" s="13" t="str">
        <f t="shared" si="90"/>
        <v>C</v>
      </c>
      <c r="P1447"/>
    </row>
    <row r="1448" spans="1:16">
      <c r="A1448" s="10" t="s">
        <v>140</v>
      </c>
      <c r="B1448" s="10" t="s">
        <v>316</v>
      </c>
      <c r="C1448" s="10" t="s">
        <v>317</v>
      </c>
      <c r="D1448" s="10" t="s">
        <v>763</v>
      </c>
      <c r="E1448" s="10" t="s">
        <v>3029</v>
      </c>
      <c r="F1448" s="10" t="s">
        <v>3030</v>
      </c>
      <c r="G1448" s="10">
        <v>1</v>
      </c>
      <c r="H1448" s="11">
        <v>180821.01</v>
      </c>
      <c r="I1448" s="6">
        <f t="shared" si="88"/>
        <v>180821.01</v>
      </c>
      <c r="J1448" s="12">
        <f t="shared" si="89"/>
        <v>4.6603168007414886E-5</v>
      </c>
      <c r="K1448" s="12">
        <f t="shared" si="91"/>
        <v>0.97669900509870022</v>
      </c>
      <c r="L1448" s="13" t="str">
        <f t="shared" si="90"/>
        <v>C</v>
      </c>
      <c r="P1448"/>
    </row>
    <row r="1449" spans="1:16">
      <c r="A1449" s="10" t="s">
        <v>12</v>
      </c>
      <c r="B1449" s="10" t="s">
        <v>42</v>
      </c>
      <c r="C1449" s="10" t="s">
        <v>43</v>
      </c>
      <c r="D1449" s="10" t="s">
        <v>44</v>
      </c>
      <c r="E1449" s="10" t="s">
        <v>3031</v>
      </c>
      <c r="F1449" s="10" t="s">
        <v>3032</v>
      </c>
      <c r="G1449" s="10">
        <v>6</v>
      </c>
      <c r="H1449" s="11">
        <v>30000</v>
      </c>
      <c r="I1449" s="6">
        <f t="shared" si="88"/>
        <v>180000</v>
      </c>
      <c r="J1449" s="12">
        <f t="shared" si="89"/>
        <v>4.6391568332323101E-5</v>
      </c>
      <c r="K1449" s="12">
        <f t="shared" si="91"/>
        <v>0.97674539666703253</v>
      </c>
      <c r="L1449" s="13" t="str">
        <f t="shared" si="90"/>
        <v>C</v>
      </c>
      <c r="P1449"/>
    </row>
    <row r="1450" spans="1:16">
      <c r="A1450" s="10" t="s">
        <v>12</v>
      </c>
      <c r="B1450" s="10" t="s">
        <v>316</v>
      </c>
      <c r="C1450" s="10" t="s">
        <v>317</v>
      </c>
      <c r="D1450" s="10" t="s">
        <v>971</v>
      </c>
      <c r="E1450" s="10" t="s">
        <v>3033</v>
      </c>
      <c r="F1450" s="10" t="s">
        <v>3034</v>
      </c>
      <c r="G1450" s="10">
        <v>2</v>
      </c>
      <c r="H1450" s="11">
        <v>90000</v>
      </c>
      <c r="I1450" s="6">
        <f t="shared" si="88"/>
        <v>180000</v>
      </c>
      <c r="J1450" s="12">
        <f t="shared" si="89"/>
        <v>4.6391568332323101E-5</v>
      </c>
      <c r="K1450" s="12">
        <f t="shared" si="91"/>
        <v>0.97679178823536483</v>
      </c>
      <c r="L1450" s="13" t="str">
        <f t="shared" si="90"/>
        <v>C</v>
      </c>
      <c r="P1450"/>
    </row>
    <row r="1451" spans="1:16">
      <c r="A1451" s="10" t="s">
        <v>12</v>
      </c>
      <c r="B1451" s="10" t="s">
        <v>284</v>
      </c>
      <c r="C1451" s="10" t="s">
        <v>285</v>
      </c>
      <c r="D1451" s="10" t="s">
        <v>286</v>
      </c>
      <c r="E1451" s="10" t="s">
        <v>3035</v>
      </c>
      <c r="F1451" s="10" t="s">
        <v>3036</v>
      </c>
      <c r="G1451" s="10">
        <v>1</v>
      </c>
      <c r="H1451" s="11">
        <v>180000</v>
      </c>
      <c r="I1451" s="6">
        <f t="shared" si="88"/>
        <v>180000</v>
      </c>
      <c r="J1451" s="12">
        <f t="shared" si="89"/>
        <v>4.6391568332323101E-5</v>
      </c>
      <c r="K1451" s="12">
        <f t="shared" si="91"/>
        <v>0.97683817980369714</v>
      </c>
      <c r="L1451" s="13" t="str">
        <f t="shared" si="90"/>
        <v>C</v>
      </c>
      <c r="P1451"/>
    </row>
    <row r="1452" spans="1:16">
      <c r="A1452" s="10" t="s">
        <v>12</v>
      </c>
      <c r="B1452" s="10" t="s">
        <v>284</v>
      </c>
      <c r="C1452" s="10" t="s">
        <v>285</v>
      </c>
      <c r="D1452" s="10" t="s">
        <v>3037</v>
      </c>
      <c r="E1452" s="10" t="s">
        <v>3038</v>
      </c>
      <c r="F1452" s="10" t="s">
        <v>3039</v>
      </c>
      <c r="G1452" s="10">
        <v>1</v>
      </c>
      <c r="H1452" s="11">
        <v>180000</v>
      </c>
      <c r="I1452" s="6">
        <f t="shared" si="88"/>
        <v>180000</v>
      </c>
      <c r="J1452" s="12">
        <f t="shared" si="89"/>
        <v>4.6391568332323101E-5</v>
      </c>
      <c r="K1452" s="12">
        <f t="shared" si="91"/>
        <v>0.97688457137202944</v>
      </c>
      <c r="L1452" s="13" t="str">
        <f t="shared" si="90"/>
        <v>C</v>
      </c>
      <c r="P1452"/>
    </row>
    <row r="1453" spans="1:16">
      <c r="A1453" s="10" t="s">
        <v>12</v>
      </c>
      <c r="B1453" s="10" t="s">
        <v>284</v>
      </c>
      <c r="C1453" s="10" t="s">
        <v>285</v>
      </c>
      <c r="D1453" s="10" t="s">
        <v>285</v>
      </c>
      <c r="E1453" s="10" t="s">
        <v>3040</v>
      </c>
      <c r="F1453" s="10" t="s">
        <v>3041</v>
      </c>
      <c r="G1453" s="10">
        <v>3</v>
      </c>
      <c r="H1453" s="11">
        <v>60000</v>
      </c>
      <c r="I1453" s="6">
        <f t="shared" si="88"/>
        <v>180000</v>
      </c>
      <c r="J1453" s="12">
        <f t="shared" si="89"/>
        <v>4.6391568332323101E-5</v>
      </c>
      <c r="K1453" s="12">
        <f t="shared" si="91"/>
        <v>0.97693096294036175</v>
      </c>
      <c r="L1453" s="13" t="str">
        <f t="shared" si="90"/>
        <v>C</v>
      </c>
      <c r="P1453"/>
    </row>
    <row r="1454" spans="1:16">
      <c r="A1454" s="10" t="s">
        <v>1048</v>
      </c>
      <c r="B1454" s="10" t="s">
        <v>316</v>
      </c>
      <c r="C1454" s="10" t="s">
        <v>317</v>
      </c>
      <c r="D1454" s="10" t="s">
        <v>763</v>
      </c>
      <c r="E1454" s="10" t="s">
        <v>3042</v>
      </c>
      <c r="F1454" s="10" t="s">
        <v>3043</v>
      </c>
      <c r="G1454" s="10">
        <v>23</v>
      </c>
      <c r="H1454" s="11">
        <v>7800</v>
      </c>
      <c r="I1454" s="6">
        <f t="shared" si="88"/>
        <v>179400</v>
      </c>
      <c r="J1454" s="12">
        <f t="shared" si="89"/>
        <v>4.6236929771215357E-5</v>
      </c>
      <c r="K1454" s="12">
        <f t="shared" si="91"/>
        <v>0.97697719987013298</v>
      </c>
      <c r="L1454" s="13" t="str">
        <f t="shared" si="90"/>
        <v>C</v>
      </c>
      <c r="P1454"/>
    </row>
    <row r="1455" spans="1:16">
      <c r="A1455" s="10" t="s">
        <v>140</v>
      </c>
      <c r="B1455" s="10" t="s">
        <v>22</v>
      </c>
      <c r="C1455" s="10" t="s">
        <v>23</v>
      </c>
      <c r="D1455" s="10" t="s">
        <v>959</v>
      </c>
      <c r="E1455" s="10" t="s">
        <v>3044</v>
      </c>
      <c r="F1455" s="10" t="s">
        <v>3045</v>
      </c>
      <c r="G1455" s="10">
        <v>2</v>
      </c>
      <c r="H1455" s="11">
        <v>89647</v>
      </c>
      <c r="I1455" s="6">
        <f t="shared" si="88"/>
        <v>179294</v>
      </c>
      <c r="J1455" s="12">
        <f t="shared" si="89"/>
        <v>4.6209610292086321E-5</v>
      </c>
      <c r="K1455" s="12">
        <f t="shared" si="91"/>
        <v>0.9770234094804251</v>
      </c>
      <c r="L1455" s="13" t="str">
        <f t="shared" si="90"/>
        <v>C</v>
      </c>
      <c r="P1455"/>
    </row>
    <row r="1456" spans="1:16">
      <c r="A1456" s="10" t="s">
        <v>12</v>
      </c>
      <c r="B1456" s="10" t="s">
        <v>316</v>
      </c>
      <c r="C1456" s="10" t="s">
        <v>317</v>
      </c>
      <c r="D1456" s="10" t="s">
        <v>763</v>
      </c>
      <c r="E1456" s="10" t="s">
        <v>3046</v>
      </c>
      <c r="F1456" s="10" t="s">
        <v>3047</v>
      </c>
      <c r="G1456" s="10">
        <v>9</v>
      </c>
      <c r="H1456" s="11">
        <v>19850</v>
      </c>
      <c r="I1456" s="6">
        <f t="shared" si="88"/>
        <v>178650</v>
      </c>
      <c r="J1456" s="12">
        <f t="shared" si="89"/>
        <v>4.6043631569830681E-5</v>
      </c>
      <c r="K1456" s="12">
        <f t="shared" si="91"/>
        <v>0.97706945311199489</v>
      </c>
      <c r="L1456" s="13" t="str">
        <f t="shared" si="90"/>
        <v>C</v>
      </c>
      <c r="P1456"/>
    </row>
    <row r="1457" spans="1:16">
      <c r="A1457" s="10" t="s">
        <v>12</v>
      </c>
      <c r="B1457" s="10" t="s">
        <v>316</v>
      </c>
      <c r="C1457" s="10" t="s">
        <v>317</v>
      </c>
      <c r="D1457" s="10" t="s">
        <v>317</v>
      </c>
      <c r="E1457" s="10" t="s">
        <v>3048</v>
      </c>
      <c r="F1457" s="10" t="s">
        <v>3049</v>
      </c>
      <c r="G1457" s="10">
        <v>4</v>
      </c>
      <c r="H1457" s="11">
        <v>44600</v>
      </c>
      <c r="I1457" s="6">
        <f t="shared" si="88"/>
        <v>178400</v>
      </c>
      <c r="J1457" s="12">
        <f t="shared" si="89"/>
        <v>4.5979198836035786E-5</v>
      </c>
      <c r="K1457" s="12">
        <f t="shared" si="91"/>
        <v>0.97711543231083098</v>
      </c>
      <c r="L1457" s="13" t="str">
        <f t="shared" si="90"/>
        <v>C</v>
      </c>
      <c r="P1457"/>
    </row>
    <row r="1458" spans="1:16">
      <c r="A1458" s="10" t="s">
        <v>140</v>
      </c>
      <c r="B1458" s="10" t="s">
        <v>52</v>
      </c>
      <c r="C1458" s="10" t="s">
        <v>53</v>
      </c>
      <c r="D1458" s="10" t="s">
        <v>211</v>
      </c>
      <c r="E1458" s="10" t="s">
        <v>3050</v>
      </c>
      <c r="F1458" s="10" t="s">
        <v>3051</v>
      </c>
      <c r="G1458" s="10">
        <v>2</v>
      </c>
      <c r="H1458" s="11">
        <v>89011.24</v>
      </c>
      <c r="I1458" s="6">
        <f t="shared" si="88"/>
        <v>178022.48</v>
      </c>
      <c r="J1458" s="12">
        <f t="shared" si="89"/>
        <v>4.5881900253386794E-5</v>
      </c>
      <c r="K1458" s="12">
        <f t="shared" si="91"/>
        <v>0.97716131421108432</v>
      </c>
      <c r="L1458" s="13" t="str">
        <f t="shared" si="90"/>
        <v>C</v>
      </c>
      <c r="P1458"/>
    </row>
    <row r="1459" spans="1:16">
      <c r="A1459" s="10" t="s">
        <v>12</v>
      </c>
      <c r="B1459" s="10" t="s">
        <v>52</v>
      </c>
      <c r="C1459" s="10" t="s">
        <v>53</v>
      </c>
      <c r="D1459" s="10" t="s">
        <v>54</v>
      </c>
      <c r="E1459" s="10" t="s">
        <v>3052</v>
      </c>
      <c r="F1459" s="10" t="s">
        <v>3053</v>
      </c>
      <c r="G1459" s="10">
        <v>1</v>
      </c>
      <c r="H1459" s="11">
        <v>177000</v>
      </c>
      <c r="I1459" s="6">
        <f t="shared" si="88"/>
        <v>177000</v>
      </c>
      <c r="J1459" s="12">
        <f t="shared" si="89"/>
        <v>4.5618375526784381E-5</v>
      </c>
      <c r="K1459" s="12">
        <f t="shared" si="91"/>
        <v>0.97720693258661107</v>
      </c>
      <c r="L1459" s="13" t="str">
        <f t="shared" si="90"/>
        <v>C</v>
      </c>
      <c r="P1459"/>
    </row>
    <row r="1460" spans="1:16">
      <c r="A1460" s="10" t="s">
        <v>12</v>
      </c>
      <c r="B1460" s="10" t="s">
        <v>316</v>
      </c>
      <c r="C1460" s="10" t="s">
        <v>317</v>
      </c>
      <c r="D1460" s="10" t="s">
        <v>317</v>
      </c>
      <c r="E1460" s="10" t="s">
        <v>3054</v>
      </c>
      <c r="F1460" s="10" t="s">
        <v>3055</v>
      </c>
      <c r="G1460" s="10">
        <v>4</v>
      </c>
      <c r="H1460" s="11">
        <v>44200</v>
      </c>
      <c r="I1460" s="6">
        <f t="shared" si="88"/>
        <v>176800</v>
      </c>
      <c r="J1460" s="12">
        <f t="shared" si="89"/>
        <v>4.5566829339748471E-5</v>
      </c>
      <c r="K1460" s="12">
        <f t="shared" si="91"/>
        <v>0.97725249941595083</v>
      </c>
      <c r="L1460" s="13" t="str">
        <f t="shared" si="90"/>
        <v>C</v>
      </c>
      <c r="P1460"/>
    </row>
    <row r="1461" spans="1:16">
      <c r="A1461" s="10" t="s">
        <v>12</v>
      </c>
      <c r="B1461" s="10" t="s">
        <v>331</v>
      </c>
      <c r="C1461" s="10" t="s">
        <v>332</v>
      </c>
      <c r="D1461" s="10" t="s">
        <v>1272</v>
      </c>
      <c r="E1461" s="10" t="s">
        <v>3056</v>
      </c>
      <c r="F1461" s="10" t="s">
        <v>3057</v>
      </c>
      <c r="G1461" s="10">
        <v>35</v>
      </c>
      <c r="H1461" s="11">
        <v>5042.0200000000004</v>
      </c>
      <c r="I1461" s="6">
        <f t="shared" si="88"/>
        <v>176470.7</v>
      </c>
      <c r="J1461" s="12">
        <f t="shared" si="89"/>
        <v>4.5481958542793838E-5</v>
      </c>
      <c r="K1461" s="12">
        <f t="shared" si="91"/>
        <v>0.97729798137449364</v>
      </c>
      <c r="L1461" s="13" t="str">
        <f t="shared" si="90"/>
        <v>C</v>
      </c>
      <c r="P1461"/>
    </row>
    <row r="1462" spans="1:16">
      <c r="A1462" s="10" t="s">
        <v>12</v>
      </c>
      <c r="B1462" s="10" t="s">
        <v>316</v>
      </c>
      <c r="C1462" s="10" t="s">
        <v>317</v>
      </c>
      <c r="D1462" s="10" t="s">
        <v>317</v>
      </c>
      <c r="E1462" s="10" t="s">
        <v>3058</v>
      </c>
      <c r="F1462" s="10" t="s">
        <v>3059</v>
      </c>
      <c r="G1462" s="10">
        <v>5</v>
      </c>
      <c r="H1462" s="11">
        <v>35294.120000000003</v>
      </c>
      <c r="I1462" s="6">
        <f t="shared" si="88"/>
        <v>176470.6</v>
      </c>
      <c r="J1462" s="12">
        <f t="shared" si="89"/>
        <v>4.548193276970032E-5</v>
      </c>
      <c r="K1462" s="12">
        <f t="shared" si="91"/>
        <v>0.97734346330726329</v>
      </c>
      <c r="L1462" s="13" t="str">
        <f t="shared" si="90"/>
        <v>C</v>
      </c>
      <c r="P1462"/>
    </row>
    <row r="1463" spans="1:16">
      <c r="A1463" s="10" t="s">
        <v>140</v>
      </c>
      <c r="B1463" s="10" t="s">
        <v>184</v>
      </c>
      <c r="C1463" s="10" t="s">
        <v>185</v>
      </c>
      <c r="D1463" s="10" t="s">
        <v>186</v>
      </c>
      <c r="E1463" s="10" t="s">
        <v>3060</v>
      </c>
      <c r="F1463" s="10" t="s">
        <v>3061</v>
      </c>
      <c r="G1463" s="10">
        <v>196</v>
      </c>
      <c r="H1463" s="11">
        <v>900</v>
      </c>
      <c r="I1463" s="6">
        <f t="shared" si="88"/>
        <v>176400</v>
      </c>
      <c r="J1463" s="12">
        <f t="shared" si="89"/>
        <v>4.5463736965676637E-5</v>
      </c>
      <c r="K1463" s="12">
        <f t="shared" si="91"/>
        <v>0.97738892704422897</v>
      </c>
      <c r="L1463" s="13" t="str">
        <f t="shared" si="90"/>
        <v>C</v>
      </c>
      <c r="P1463"/>
    </row>
    <row r="1464" spans="1:16">
      <c r="A1464" s="10" t="s">
        <v>12</v>
      </c>
      <c r="B1464" s="10" t="s">
        <v>284</v>
      </c>
      <c r="C1464" s="10" t="s">
        <v>285</v>
      </c>
      <c r="D1464" s="10" t="s">
        <v>367</v>
      </c>
      <c r="E1464" s="10" t="s">
        <v>3062</v>
      </c>
      <c r="F1464" s="10" t="s">
        <v>3063</v>
      </c>
      <c r="G1464" s="10">
        <v>5</v>
      </c>
      <c r="H1464" s="11">
        <v>35216.75</v>
      </c>
      <c r="I1464" s="6">
        <f t="shared" si="88"/>
        <v>176083.75</v>
      </c>
      <c r="J1464" s="12">
        <f t="shared" si="89"/>
        <v>4.5382229557426101E-5</v>
      </c>
      <c r="K1464" s="12">
        <f t="shared" si="91"/>
        <v>0.97743430927378638</v>
      </c>
      <c r="L1464" s="13" t="str">
        <f t="shared" si="90"/>
        <v>C</v>
      </c>
      <c r="P1464"/>
    </row>
    <row r="1465" spans="1:16">
      <c r="A1465" s="10" t="s">
        <v>12</v>
      </c>
      <c r="B1465" s="10" t="s">
        <v>216</v>
      </c>
      <c r="C1465" s="10" t="s">
        <v>217</v>
      </c>
      <c r="D1465" s="10" t="s">
        <v>1335</v>
      </c>
      <c r="E1465" s="10" t="s">
        <v>3064</v>
      </c>
      <c r="F1465" s="10" t="s">
        <v>3065</v>
      </c>
      <c r="G1465" s="10">
        <v>50</v>
      </c>
      <c r="H1465" s="11">
        <v>3500</v>
      </c>
      <c r="I1465" s="6">
        <f t="shared" si="88"/>
        <v>175000</v>
      </c>
      <c r="J1465" s="12">
        <f t="shared" si="89"/>
        <v>4.5102913656425239E-5</v>
      </c>
      <c r="K1465" s="12">
        <f t="shared" si="91"/>
        <v>0.97747941218744283</v>
      </c>
      <c r="L1465" s="13" t="str">
        <f t="shared" si="90"/>
        <v>C</v>
      </c>
      <c r="P1465"/>
    </row>
    <row r="1466" spans="1:16">
      <c r="A1466" s="10" t="s">
        <v>12</v>
      </c>
      <c r="B1466" s="10" t="s">
        <v>191</v>
      </c>
      <c r="C1466" s="10" t="s">
        <v>192</v>
      </c>
      <c r="D1466" s="10" t="s">
        <v>555</v>
      </c>
      <c r="E1466" s="10" t="s">
        <v>3066</v>
      </c>
      <c r="F1466" s="10" t="s">
        <v>3067</v>
      </c>
      <c r="G1466" s="10">
        <v>5</v>
      </c>
      <c r="H1466" s="11">
        <v>35000</v>
      </c>
      <c r="I1466" s="6">
        <f t="shared" si="88"/>
        <v>175000</v>
      </c>
      <c r="J1466" s="12">
        <f t="shared" si="89"/>
        <v>4.5102913656425239E-5</v>
      </c>
      <c r="K1466" s="12">
        <f t="shared" si="91"/>
        <v>0.97752451510109928</v>
      </c>
      <c r="L1466" s="13" t="str">
        <f t="shared" si="90"/>
        <v>C</v>
      </c>
      <c r="P1466"/>
    </row>
    <row r="1467" spans="1:16">
      <c r="A1467" s="10" t="s">
        <v>12</v>
      </c>
      <c r="B1467" s="10" t="s">
        <v>316</v>
      </c>
      <c r="C1467" s="10" t="s">
        <v>317</v>
      </c>
      <c r="D1467" s="10" t="s">
        <v>971</v>
      </c>
      <c r="E1467" s="10" t="s">
        <v>3068</v>
      </c>
      <c r="F1467" s="10" t="s">
        <v>3069</v>
      </c>
      <c r="G1467" s="10">
        <v>2</v>
      </c>
      <c r="H1467" s="11">
        <v>87500</v>
      </c>
      <c r="I1467" s="6">
        <f t="shared" si="88"/>
        <v>175000</v>
      </c>
      <c r="J1467" s="12">
        <f t="shared" si="89"/>
        <v>4.5102913656425239E-5</v>
      </c>
      <c r="K1467" s="12">
        <f t="shared" si="91"/>
        <v>0.97756961801475573</v>
      </c>
      <c r="L1467" s="13" t="str">
        <f t="shared" si="90"/>
        <v>C</v>
      </c>
      <c r="P1467"/>
    </row>
    <row r="1468" spans="1:16">
      <c r="A1468" s="10" t="s">
        <v>12</v>
      </c>
      <c r="B1468" s="10" t="s">
        <v>284</v>
      </c>
      <c r="C1468" s="10" t="s">
        <v>285</v>
      </c>
      <c r="D1468" s="10" t="s">
        <v>2369</v>
      </c>
      <c r="E1468" s="10" t="s">
        <v>3070</v>
      </c>
      <c r="F1468" s="10" t="s">
        <v>3071</v>
      </c>
      <c r="G1468" s="10">
        <v>7</v>
      </c>
      <c r="H1468" s="11">
        <v>25000</v>
      </c>
      <c r="I1468" s="6">
        <f t="shared" si="88"/>
        <v>175000</v>
      </c>
      <c r="J1468" s="12">
        <f t="shared" si="89"/>
        <v>4.5102913656425239E-5</v>
      </c>
      <c r="K1468" s="12">
        <f t="shared" si="91"/>
        <v>0.97761472092841217</v>
      </c>
      <c r="L1468" s="13" t="str">
        <f t="shared" si="90"/>
        <v>C</v>
      </c>
      <c r="P1468"/>
    </row>
    <row r="1469" spans="1:16">
      <c r="A1469" s="10" t="s">
        <v>140</v>
      </c>
      <c r="B1469" s="10" t="s">
        <v>31</v>
      </c>
      <c r="C1469" s="10" t="s">
        <v>32</v>
      </c>
      <c r="D1469" s="10" t="s">
        <v>116</v>
      </c>
      <c r="E1469" s="10" t="s">
        <v>3072</v>
      </c>
      <c r="F1469" s="10" t="s">
        <v>3073</v>
      </c>
      <c r="G1469" s="10">
        <v>2.8780000000000001</v>
      </c>
      <c r="H1469" s="11">
        <v>60803.55</v>
      </c>
      <c r="I1469" s="6">
        <f t="shared" si="88"/>
        <v>174992.61690000002</v>
      </c>
      <c r="J1469" s="12">
        <f t="shared" si="89"/>
        <v>4.5101010803157719E-5</v>
      </c>
      <c r="K1469" s="12">
        <f t="shared" si="91"/>
        <v>0.9776598219392153</v>
      </c>
      <c r="L1469" s="13" t="str">
        <f t="shared" si="90"/>
        <v>C</v>
      </c>
      <c r="P1469"/>
    </row>
    <row r="1470" spans="1:16">
      <c r="A1470" s="10" t="s">
        <v>12</v>
      </c>
      <c r="B1470" s="10" t="s">
        <v>143</v>
      </c>
      <c r="C1470" s="10" t="s">
        <v>144</v>
      </c>
      <c r="D1470" s="10" t="s">
        <v>964</v>
      </c>
      <c r="E1470" s="10" t="s">
        <v>3074</v>
      </c>
      <c r="F1470" s="10" t="s">
        <v>3075</v>
      </c>
      <c r="G1470" s="10">
        <v>5.38</v>
      </c>
      <c r="H1470" s="11">
        <v>32500</v>
      </c>
      <c r="I1470" s="6">
        <f t="shared" si="88"/>
        <v>174850</v>
      </c>
      <c r="J1470" s="12">
        <f t="shared" si="89"/>
        <v>4.5064254016148299E-5</v>
      </c>
      <c r="K1470" s="12">
        <f t="shared" si="91"/>
        <v>0.97770488619323148</v>
      </c>
      <c r="L1470" s="13" t="str">
        <f t="shared" si="90"/>
        <v>C</v>
      </c>
      <c r="P1470"/>
    </row>
    <row r="1471" spans="1:16">
      <c r="A1471" s="10" t="s">
        <v>12</v>
      </c>
      <c r="B1471" s="10" t="s">
        <v>284</v>
      </c>
      <c r="C1471" s="10" t="s">
        <v>285</v>
      </c>
      <c r="D1471" s="10" t="s">
        <v>1358</v>
      </c>
      <c r="E1471" s="10" t="s">
        <v>3076</v>
      </c>
      <c r="F1471" s="10" t="s">
        <v>3077</v>
      </c>
      <c r="G1471" s="10">
        <v>4</v>
      </c>
      <c r="H1471" s="11">
        <v>43697.48</v>
      </c>
      <c r="I1471" s="6">
        <f t="shared" si="88"/>
        <v>174789.92</v>
      </c>
      <c r="J1471" s="12">
        <f t="shared" si="89"/>
        <v>4.5048769541562715E-5</v>
      </c>
      <c r="K1471" s="12">
        <f t="shared" si="91"/>
        <v>0.97774993496277307</v>
      </c>
      <c r="L1471" s="13" t="str">
        <f t="shared" si="90"/>
        <v>C</v>
      </c>
      <c r="P1471"/>
    </row>
    <row r="1472" spans="1:16">
      <c r="A1472" s="10" t="s">
        <v>12</v>
      </c>
      <c r="B1472" s="10" t="s">
        <v>42</v>
      </c>
      <c r="C1472" s="10" t="s">
        <v>43</v>
      </c>
      <c r="D1472" s="10" t="s">
        <v>614</v>
      </c>
      <c r="E1472" s="10" t="s">
        <v>3078</v>
      </c>
      <c r="F1472" s="10" t="s">
        <v>3079</v>
      </c>
      <c r="G1472" s="10">
        <v>61</v>
      </c>
      <c r="H1472" s="11">
        <v>2857.14</v>
      </c>
      <c r="I1472" s="6">
        <f t="shared" si="88"/>
        <v>174285.53999999998</v>
      </c>
      <c r="J1472" s="12">
        <f t="shared" si="89"/>
        <v>4.4918775212476832E-5</v>
      </c>
      <c r="K1472" s="12">
        <f t="shared" si="91"/>
        <v>0.97779485373798558</v>
      </c>
      <c r="L1472" s="13" t="str">
        <f t="shared" si="90"/>
        <v>C</v>
      </c>
      <c r="P1472"/>
    </row>
    <row r="1473" spans="1:16">
      <c r="A1473" s="10" t="s">
        <v>12</v>
      </c>
      <c r="B1473" s="10" t="s">
        <v>143</v>
      </c>
      <c r="C1473" s="10" t="s">
        <v>144</v>
      </c>
      <c r="D1473" s="10" t="s">
        <v>709</v>
      </c>
      <c r="E1473" s="10" t="s">
        <v>3080</v>
      </c>
      <c r="F1473" s="10" t="s">
        <v>3081</v>
      </c>
      <c r="G1473" s="10">
        <v>0.16</v>
      </c>
      <c r="H1473" s="11">
        <v>1087551.02</v>
      </c>
      <c r="I1473" s="6">
        <f t="shared" si="88"/>
        <v>174008.16320000001</v>
      </c>
      <c r="J1473" s="12">
        <f t="shared" si="89"/>
        <v>4.4847286630415725E-5</v>
      </c>
      <c r="K1473" s="12">
        <f t="shared" si="91"/>
        <v>0.97783970102461604</v>
      </c>
      <c r="L1473" s="13" t="str">
        <f t="shared" si="90"/>
        <v>C</v>
      </c>
      <c r="P1473"/>
    </row>
    <row r="1474" spans="1:16">
      <c r="A1474" s="10" t="s">
        <v>12</v>
      </c>
      <c r="B1474" s="10" t="s">
        <v>216</v>
      </c>
      <c r="C1474" s="10" t="s">
        <v>217</v>
      </c>
      <c r="D1474" s="10" t="s">
        <v>467</v>
      </c>
      <c r="E1474" s="10" t="s">
        <v>3082</v>
      </c>
      <c r="F1474" s="10" t="s">
        <v>3083</v>
      </c>
      <c r="G1474" s="10">
        <v>1</v>
      </c>
      <c r="H1474" s="11">
        <v>174000</v>
      </c>
      <c r="I1474" s="6">
        <f t="shared" ref="I1474:I1537" si="92">G1474*H1474</f>
        <v>174000</v>
      </c>
      <c r="J1474" s="12">
        <f t="shared" ref="J1474:J1537" si="93">I1474/$I$3317</f>
        <v>4.4845182721245667E-5</v>
      </c>
      <c r="K1474" s="12">
        <f t="shared" si="91"/>
        <v>0.97788454620733734</v>
      </c>
      <c r="L1474" s="13" t="str">
        <f t="shared" ref="L1474:L1537" si="94">IF(K1474&lt;=0.8,"A",IF(K1474&lt;=0.95,"B","C"))</f>
        <v>C</v>
      </c>
      <c r="P1474"/>
    </row>
    <row r="1475" spans="1:16">
      <c r="A1475" s="10" t="s">
        <v>12</v>
      </c>
      <c r="B1475" s="10" t="s">
        <v>216</v>
      </c>
      <c r="C1475" s="10" t="s">
        <v>217</v>
      </c>
      <c r="D1475" s="10" t="s">
        <v>941</v>
      </c>
      <c r="E1475" s="10" t="s">
        <v>3084</v>
      </c>
      <c r="F1475" s="10" t="s">
        <v>3085</v>
      </c>
      <c r="G1475" s="10">
        <v>2</v>
      </c>
      <c r="H1475" s="11">
        <v>87000</v>
      </c>
      <c r="I1475" s="6">
        <f t="shared" si="92"/>
        <v>174000</v>
      </c>
      <c r="J1475" s="12">
        <f t="shared" si="93"/>
        <v>4.4845182721245667E-5</v>
      </c>
      <c r="K1475" s="12">
        <f t="shared" si="91"/>
        <v>0.97792939139005863</v>
      </c>
      <c r="L1475" s="13" t="str">
        <f t="shared" si="94"/>
        <v>C</v>
      </c>
      <c r="P1475"/>
    </row>
    <row r="1476" spans="1:16">
      <c r="A1476" s="10" t="s">
        <v>1048</v>
      </c>
      <c r="B1476" s="10" t="s">
        <v>316</v>
      </c>
      <c r="C1476" s="10" t="s">
        <v>317</v>
      </c>
      <c r="D1476" s="10" t="s">
        <v>763</v>
      </c>
      <c r="E1476" s="10" t="s">
        <v>2308</v>
      </c>
      <c r="F1476" s="10" t="s">
        <v>2309</v>
      </c>
      <c r="G1476" s="10">
        <v>3</v>
      </c>
      <c r="H1476" s="11">
        <v>58000</v>
      </c>
      <c r="I1476" s="6">
        <f t="shared" si="92"/>
        <v>174000</v>
      </c>
      <c r="J1476" s="12">
        <f t="shared" si="93"/>
        <v>4.4845182721245667E-5</v>
      </c>
      <c r="K1476" s="12">
        <f t="shared" ref="K1476:K1539" si="95">K1475+J1476</f>
        <v>0.97797423657277993</v>
      </c>
      <c r="L1476" s="13" t="str">
        <f t="shared" si="94"/>
        <v>C</v>
      </c>
      <c r="P1476"/>
    </row>
    <row r="1477" spans="1:16">
      <c r="A1477" s="10" t="s">
        <v>12</v>
      </c>
      <c r="B1477" s="10" t="s">
        <v>143</v>
      </c>
      <c r="C1477" s="10" t="s">
        <v>144</v>
      </c>
      <c r="D1477" s="10" t="s">
        <v>724</v>
      </c>
      <c r="E1477" s="10" t="s">
        <v>3086</v>
      </c>
      <c r="F1477" s="10" t="s">
        <v>3087</v>
      </c>
      <c r="G1477" s="10">
        <v>9.8699999999999992</v>
      </c>
      <c r="H1477" s="11">
        <v>17624.330000000002</v>
      </c>
      <c r="I1477" s="6">
        <f t="shared" si="92"/>
        <v>173952.13709999999</v>
      </c>
      <c r="J1477" s="12">
        <f t="shared" si="93"/>
        <v>4.4832846971268253E-5</v>
      </c>
      <c r="K1477" s="12">
        <f t="shared" si="95"/>
        <v>0.97801906941975125</v>
      </c>
      <c r="L1477" s="13" t="str">
        <f t="shared" si="94"/>
        <v>C</v>
      </c>
      <c r="P1477"/>
    </row>
    <row r="1478" spans="1:16">
      <c r="A1478" s="10" t="s">
        <v>12</v>
      </c>
      <c r="B1478" s="10" t="s">
        <v>22</v>
      </c>
      <c r="C1478" s="10" t="s">
        <v>23</v>
      </c>
      <c r="D1478" s="10" t="s">
        <v>24</v>
      </c>
      <c r="E1478" s="10" t="s">
        <v>3088</v>
      </c>
      <c r="F1478" s="10" t="s">
        <v>3089</v>
      </c>
      <c r="G1478" s="10">
        <v>1.7</v>
      </c>
      <c r="H1478" s="11">
        <v>101639.34</v>
      </c>
      <c r="I1478" s="6">
        <f t="shared" si="92"/>
        <v>172786.878</v>
      </c>
      <c r="J1478" s="12">
        <f t="shared" si="93"/>
        <v>4.4532523653698752E-5</v>
      </c>
      <c r="K1478" s="12">
        <f t="shared" si="95"/>
        <v>0.97806360194340491</v>
      </c>
      <c r="L1478" s="13" t="str">
        <f t="shared" si="94"/>
        <v>C</v>
      </c>
      <c r="P1478"/>
    </row>
    <row r="1479" spans="1:16">
      <c r="A1479" s="10" t="s">
        <v>12</v>
      </c>
      <c r="B1479" s="10" t="s">
        <v>52</v>
      </c>
      <c r="C1479" s="10" t="s">
        <v>53</v>
      </c>
      <c r="D1479" s="10" t="s">
        <v>1123</v>
      </c>
      <c r="E1479" s="10" t="s">
        <v>3090</v>
      </c>
      <c r="F1479" s="10" t="s">
        <v>3091</v>
      </c>
      <c r="G1479" s="10">
        <v>1</v>
      </c>
      <c r="H1479" s="11">
        <v>172269</v>
      </c>
      <c r="I1479" s="6">
        <f t="shared" si="92"/>
        <v>172269</v>
      </c>
      <c r="J1479" s="12">
        <f t="shared" si="93"/>
        <v>4.4399050472449828E-5</v>
      </c>
      <c r="K1479" s="12">
        <f t="shared" si="95"/>
        <v>0.9781080009938774</v>
      </c>
      <c r="L1479" s="13" t="str">
        <f t="shared" si="94"/>
        <v>C</v>
      </c>
      <c r="P1479"/>
    </row>
    <row r="1480" spans="1:16">
      <c r="A1480" s="10" t="s">
        <v>12</v>
      </c>
      <c r="B1480" s="10" t="s">
        <v>216</v>
      </c>
      <c r="C1480" s="10" t="s">
        <v>217</v>
      </c>
      <c r="D1480" s="10" t="s">
        <v>1558</v>
      </c>
      <c r="E1480" s="10" t="s">
        <v>3092</v>
      </c>
      <c r="F1480" s="10" t="s">
        <v>3093</v>
      </c>
      <c r="G1480" s="10">
        <v>12</v>
      </c>
      <c r="H1480" s="11">
        <v>14338.1</v>
      </c>
      <c r="I1480" s="6">
        <f t="shared" si="92"/>
        <v>172057.2</v>
      </c>
      <c r="J1480" s="12">
        <f t="shared" si="93"/>
        <v>4.4344463060378793E-5</v>
      </c>
      <c r="K1480" s="12">
        <f t="shared" si="95"/>
        <v>0.97815234545693774</v>
      </c>
      <c r="L1480" s="13" t="str">
        <f t="shared" si="94"/>
        <v>C</v>
      </c>
      <c r="P1480"/>
    </row>
    <row r="1481" spans="1:16">
      <c r="A1481" s="10" t="s">
        <v>12</v>
      </c>
      <c r="B1481" s="10" t="s">
        <v>42</v>
      </c>
      <c r="C1481" s="10" t="s">
        <v>43</v>
      </c>
      <c r="D1481" s="10" t="s">
        <v>44</v>
      </c>
      <c r="E1481" s="10" t="s">
        <v>3094</v>
      </c>
      <c r="F1481" s="10" t="s">
        <v>3095</v>
      </c>
      <c r="G1481" s="10">
        <v>1</v>
      </c>
      <c r="H1481" s="11">
        <v>171519</v>
      </c>
      <c r="I1481" s="6">
        <f t="shared" si="92"/>
        <v>171519</v>
      </c>
      <c r="J1481" s="12">
        <f t="shared" si="93"/>
        <v>4.4205752271065144E-5</v>
      </c>
      <c r="K1481" s="12">
        <f t="shared" si="95"/>
        <v>0.97819655120920879</v>
      </c>
      <c r="L1481" s="13" t="str">
        <f t="shared" si="94"/>
        <v>C</v>
      </c>
      <c r="P1481"/>
    </row>
    <row r="1482" spans="1:16">
      <c r="A1482" s="10" t="s">
        <v>12</v>
      </c>
      <c r="B1482" s="10" t="s">
        <v>284</v>
      </c>
      <c r="C1482" s="10" t="s">
        <v>285</v>
      </c>
      <c r="D1482" s="10" t="s">
        <v>1358</v>
      </c>
      <c r="E1482" s="10" t="s">
        <v>3096</v>
      </c>
      <c r="F1482" s="10" t="s">
        <v>3097</v>
      </c>
      <c r="G1482" s="10">
        <v>6</v>
      </c>
      <c r="H1482" s="11">
        <v>28571.43</v>
      </c>
      <c r="I1482" s="6">
        <f t="shared" si="92"/>
        <v>171428.58000000002</v>
      </c>
      <c r="J1482" s="12">
        <f t="shared" si="93"/>
        <v>4.4182448239906209E-5</v>
      </c>
      <c r="K1482" s="12">
        <f t="shared" si="95"/>
        <v>0.97824073365744868</v>
      </c>
      <c r="L1482" s="13" t="str">
        <f t="shared" si="94"/>
        <v>C</v>
      </c>
      <c r="P1482"/>
    </row>
    <row r="1483" spans="1:16">
      <c r="A1483" s="10" t="s">
        <v>12</v>
      </c>
      <c r="B1483" s="10" t="s">
        <v>284</v>
      </c>
      <c r="C1483" s="10" t="s">
        <v>285</v>
      </c>
      <c r="D1483" s="10" t="s">
        <v>596</v>
      </c>
      <c r="E1483" s="10" t="s">
        <v>3098</v>
      </c>
      <c r="F1483" s="10" t="s">
        <v>3099</v>
      </c>
      <c r="G1483" s="10">
        <v>19</v>
      </c>
      <c r="H1483" s="11">
        <v>9000</v>
      </c>
      <c r="I1483" s="6">
        <f t="shared" si="92"/>
        <v>171000</v>
      </c>
      <c r="J1483" s="12">
        <f t="shared" si="93"/>
        <v>4.4071989915706947E-5</v>
      </c>
      <c r="K1483" s="12">
        <f t="shared" si="95"/>
        <v>0.97828480564736442</v>
      </c>
      <c r="L1483" s="13" t="str">
        <f t="shared" si="94"/>
        <v>C</v>
      </c>
      <c r="P1483"/>
    </row>
    <row r="1484" spans="1:16">
      <c r="A1484" s="10" t="s">
        <v>12</v>
      </c>
      <c r="B1484" s="10" t="s">
        <v>18</v>
      </c>
      <c r="C1484" s="10" t="s">
        <v>19</v>
      </c>
      <c r="D1484" s="10" t="s">
        <v>481</v>
      </c>
      <c r="E1484" s="10" t="s">
        <v>3100</v>
      </c>
      <c r="F1484" s="10" t="s">
        <v>3101</v>
      </c>
      <c r="G1484" s="10">
        <v>2</v>
      </c>
      <c r="H1484" s="11">
        <v>85000</v>
      </c>
      <c r="I1484" s="6">
        <f t="shared" si="92"/>
        <v>170000</v>
      </c>
      <c r="J1484" s="12">
        <f t="shared" si="93"/>
        <v>4.3814258980527376E-5</v>
      </c>
      <c r="K1484" s="12">
        <f t="shared" si="95"/>
        <v>0.9783286199063449</v>
      </c>
      <c r="L1484" s="13" t="str">
        <f t="shared" si="94"/>
        <v>C</v>
      </c>
      <c r="P1484"/>
    </row>
    <row r="1485" spans="1:16">
      <c r="A1485" s="10" t="s">
        <v>140</v>
      </c>
      <c r="B1485" s="10" t="s">
        <v>52</v>
      </c>
      <c r="C1485" s="10" t="s">
        <v>53</v>
      </c>
      <c r="D1485" s="10" t="s">
        <v>54</v>
      </c>
      <c r="E1485" s="10" t="s">
        <v>3102</v>
      </c>
      <c r="F1485" s="10" t="s">
        <v>3103</v>
      </c>
      <c r="G1485" s="10">
        <v>1</v>
      </c>
      <c r="H1485" s="11">
        <v>170000</v>
      </c>
      <c r="I1485" s="6">
        <f t="shared" si="92"/>
        <v>170000</v>
      </c>
      <c r="J1485" s="12">
        <f t="shared" si="93"/>
        <v>4.3814258980527376E-5</v>
      </c>
      <c r="K1485" s="12">
        <f t="shared" si="95"/>
        <v>0.97837243416532538</v>
      </c>
      <c r="L1485" s="13" t="str">
        <f t="shared" si="94"/>
        <v>C</v>
      </c>
      <c r="P1485"/>
    </row>
    <row r="1486" spans="1:16">
      <c r="A1486" s="10" t="s">
        <v>12</v>
      </c>
      <c r="B1486" s="10" t="s">
        <v>284</v>
      </c>
      <c r="C1486" s="10" t="s">
        <v>285</v>
      </c>
      <c r="D1486" s="10" t="s">
        <v>286</v>
      </c>
      <c r="E1486" s="10" t="s">
        <v>3104</v>
      </c>
      <c r="F1486" s="10" t="s">
        <v>3105</v>
      </c>
      <c r="G1486" s="10">
        <v>2</v>
      </c>
      <c r="H1486" s="11">
        <v>85000</v>
      </c>
      <c r="I1486" s="6">
        <f t="shared" si="92"/>
        <v>170000</v>
      </c>
      <c r="J1486" s="12">
        <f t="shared" si="93"/>
        <v>4.3814258980527376E-5</v>
      </c>
      <c r="K1486" s="12">
        <f t="shared" si="95"/>
        <v>0.97841624842430586</v>
      </c>
      <c r="L1486" s="13" t="str">
        <f t="shared" si="94"/>
        <v>C</v>
      </c>
      <c r="P1486"/>
    </row>
    <row r="1487" spans="1:16">
      <c r="A1487" s="10" t="s">
        <v>12</v>
      </c>
      <c r="B1487" s="10" t="s">
        <v>184</v>
      </c>
      <c r="C1487" s="10" t="s">
        <v>185</v>
      </c>
      <c r="D1487" s="10" t="s">
        <v>954</v>
      </c>
      <c r="E1487" s="10" t="s">
        <v>3106</v>
      </c>
      <c r="F1487" s="10" t="s">
        <v>3107</v>
      </c>
      <c r="G1487" s="10">
        <v>52</v>
      </c>
      <c r="H1487" s="11">
        <v>3239</v>
      </c>
      <c r="I1487" s="6">
        <f t="shared" si="92"/>
        <v>168428</v>
      </c>
      <c r="J1487" s="12">
        <f t="shared" si="93"/>
        <v>4.3409105950425087E-5</v>
      </c>
      <c r="K1487" s="12">
        <f t="shared" si="95"/>
        <v>0.97845965753025632</v>
      </c>
      <c r="L1487" s="13" t="str">
        <f t="shared" si="94"/>
        <v>C</v>
      </c>
      <c r="P1487"/>
    </row>
    <row r="1488" spans="1:16">
      <c r="A1488" s="10" t="s">
        <v>12</v>
      </c>
      <c r="B1488" s="10" t="s">
        <v>184</v>
      </c>
      <c r="C1488" s="10" t="s">
        <v>185</v>
      </c>
      <c r="D1488" s="10" t="s">
        <v>1177</v>
      </c>
      <c r="E1488" s="10" t="s">
        <v>3108</v>
      </c>
      <c r="F1488" s="10" t="s">
        <v>3109</v>
      </c>
      <c r="G1488" s="10">
        <v>70</v>
      </c>
      <c r="H1488" s="11">
        <v>2406</v>
      </c>
      <c r="I1488" s="6">
        <f t="shared" si="92"/>
        <v>168420</v>
      </c>
      <c r="J1488" s="12">
        <f t="shared" si="93"/>
        <v>4.3407044102943648E-5</v>
      </c>
      <c r="K1488" s="12">
        <f t="shared" si="95"/>
        <v>0.97850306457435932</v>
      </c>
      <c r="L1488" s="13" t="str">
        <f t="shared" si="94"/>
        <v>C</v>
      </c>
      <c r="P1488"/>
    </row>
    <row r="1489" spans="1:16">
      <c r="A1489" s="10" t="s">
        <v>12</v>
      </c>
      <c r="B1489" s="10" t="s">
        <v>191</v>
      </c>
      <c r="C1489" s="10" t="s">
        <v>192</v>
      </c>
      <c r="D1489" s="10" t="s">
        <v>555</v>
      </c>
      <c r="E1489" s="10" t="s">
        <v>2766</v>
      </c>
      <c r="F1489" s="10" t="s">
        <v>2767</v>
      </c>
      <c r="G1489" s="10">
        <v>30</v>
      </c>
      <c r="H1489" s="11">
        <v>5613</v>
      </c>
      <c r="I1489" s="6">
        <f t="shared" si="92"/>
        <v>168390</v>
      </c>
      <c r="J1489" s="12">
        <f t="shared" si="93"/>
        <v>4.3399312174888264E-5</v>
      </c>
      <c r="K1489" s="12">
        <f t="shared" si="95"/>
        <v>0.97854646388653421</v>
      </c>
      <c r="L1489" s="13" t="str">
        <f t="shared" si="94"/>
        <v>C</v>
      </c>
      <c r="P1489"/>
    </row>
    <row r="1490" spans="1:16">
      <c r="A1490" s="10" t="s">
        <v>12</v>
      </c>
      <c r="B1490" s="10" t="s">
        <v>52</v>
      </c>
      <c r="C1490" s="10" t="s">
        <v>53</v>
      </c>
      <c r="D1490" s="10" t="s">
        <v>54</v>
      </c>
      <c r="E1490" s="10" t="s">
        <v>3110</v>
      </c>
      <c r="F1490" s="10" t="s">
        <v>3111</v>
      </c>
      <c r="G1490" s="10">
        <v>33</v>
      </c>
      <c r="H1490" s="11">
        <v>5094.05</v>
      </c>
      <c r="I1490" s="6">
        <f t="shared" si="92"/>
        <v>168103.65</v>
      </c>
      <c r="J1490" s="12">
        <f t="shared" si="93"/>
        <v>4.3325510921599586E-5</v>
      </c>
      <c r="K1490" s="12">
        <f t="shared" si="95"/>
        <v>0.97858978939745578</v>
      </c>
      <c r="L1490" s="13" t="str">
        <f t="shared" si="94"/>
        <v>C</v>
      </c>
      <c r="P1490"/>
    </row>
    <row r="1491" spans="1:16">
      <c r="A1491" s="10" t="s">
        <v>12</v>
      </c>
      <c r="B1491" s="10" t="s">
        <v>284</v>
      </c>
      <c r="C1491" s="10" t="s">
        <v>285</v>
      </c>
      <c r="D1491" s="10" t="s">
        <v>1358</v>
      </c>
      <c r="E1491" s="10" t="s">
        <v>3112</v>
      </c>
      <c r="F1491" s="10" t="s">
        <v>3113</v>
      </c>
      <c r="G1491" s="10">
        <v>5</v>
      </c>
      <c r="H1491" s="11">
        <v>33613.449999999997</v>
      </c>
      <c r="I1491" s="6">
        <f t="shared" si="92"/>
        <v>168067.25</v>
      </c>
      <c r="J1491" s="12">
        <f t="shared" si="93"/>
        <v>4.3316129515559054E-5</v>
      </c>
      <c r="K1491" s="12">
        <f t="shared" si="95"/>
        <v>0.97863310552697136</v>
      </c>
      <c r="L1491" s="13" t="str">
        <f t="shared" si="94"/>
        <v>C</v>
      </c>
      <c r="P1491"/>
    </row>
    <row r="1492" spans="1:16">
      <c r="A1492" s="10" t="s">
        <v>12</v>
      </c>
      <c r="B1492" s="10" t="s">
        <v>42</v>
      </c>
      <c r="C1492" s="10" t="s">
        <v>43</v>
      </c>
      <c r="D1492" s="10" t="s">
        <v>674</v>
      </c>
      <c r="E1492" s="10" t="s">
        <v>3114</v>
      </c>
      <c r="F1492" s="10" t="s">
        <v>3115</v>
      </c>
      <c r="G1492" s="10">
        <v>1</v>
      </c>
      <c r="H1492" s="11">
        <v>168067.22</v>
      </c>
      <c r="I1492" s="6">
        <f t="shared" si="92"/>
        <v>168067.22</v>
      </c>
      <c r="J1492" s="12">
        <f t="shared" si="93"/>
        <v>4.3316121783631001E-5</v>
      </c>
      <c r="K1492" s="12">
        <f t="shared" si="95"/>
        <v>0.97867642164875501</v>
      </c>
      <c r="L1492" s="13" t="str">
        <f t="shared" si="94"/>
        <v>C</v>
      </c>
      <c r="P1492"/>
    </row>
    <row r="1493" spans="1:16">
      <c r="A1493" s="10" t="s">
        <v>12</v>
      </c>
      <c r="B1493" s="10" t="s">
        <v>42</v>
      </c>
      <c r="C1493" s="10" t="s">
        <v>43</v>
      </c>
      <c r="D1493" s="10" t="s">
        <v>64</v>
      </c>
      <c r="E1493" s="10" t="s">
        <v>3116</v>
      </c>
      <c r="F1493" s="10" t="s">
        <v>3117</v>
      </c>
      <c r="G1493" s="10">
        <v>2</v>
      </c>
      <c r="H1493" s="11">
        <v>84000</v>
      </c>
      <c r="I1493" s="6">
        <f t="shared" si="92"/>
        <v>168000</v>
      </c>
      <c r="J1493" s="12">
        <f t="shared" si="93"/>
        <v>4.3298797110168227E-5</v>
      </c>
      <c r="K1493" s="12">
        <f t="shared" si="95"/>
        <v>0.97871972044586519</v>
      </c>
      <c r="L1493" s="13" t="str">
        <f t="shared" si="94"/>
        <v>C</v>
      </c>
      <c r="P1493"/>
    </row>
    <row r="1494" spans="1:16">
      <c r="A1494" s="10" t="s">
        <v>12</v>
      </c>
      <c r="B1494" s="10" t="s">
        <v>316</v>
      </c>
      <c r="C1494" s="10" t="s">
        <v>317</v>
      </c>
      <c r="D1494" s="10" t="s">
        <v>893</v>
      </c>
      <c r="E1494" s="10" t="s">
        <v>3118</v>
      </c>
      <c r="F1494" s="10" t="s">
        <v>3119</v>
      </c>
      <c r="G1494" s="10">
        <v>1</v>
      </c>
      <c r="H1494" s="11">
        <v>168000</v>
      </c>
      <c r="I1494" s="6">
        <f t="shared" si="92"/>
        <v>168000</v>
      </c>
      <c r="J1494" s="12">
        <f t="shared" si="93"/>
        <v>4.3298797110168227E-5</v>
      </c>
      <c r="K1494" s="12">
        <f t="shared" si="95"/>
        <v>0.97876301924297537</v>
      </c>
      <c r="L1494" s="13" t="str">
        <f t="shared" si="94"/>
        <v>C</v>
      </c>
      <c r="P1494"/>
    </row>
    <row r="1495" spans="1:16">
      <c r="A1495" s="10" t="s">
        <v>140</v>
      </c>
      <c r="B1495" s="10" t="s">
        <v>284</v>
      </c>
      <c r="C1495" s="10" t="s">
        <v>285</v>
      </c>
      <c r="D1495" s="10" t="s">
        <v>286</v>
      </c>
      <c r="E1495" s="10" t="s">
        <v>3120</v>
      </c>
      <c r="F1495" s="10" t="s">
        <v>3121</v>
      </c>
      <c r="G1495" s="10">
        <v>3</v>
      </c>
      <c r="H1495" s="11">
        <v>56000</v>
      </c>
      <c r="I1495" s="6">
        <f t="shared" si="92"/>
        <v>168000</v>
      </c>
      <c r="J1495" s="12">
        <f t="shared" si="93"/>
        <v>4.3298797110168227E-5</v>
      </c>
      <c r="K1495" s="12">
        <f t="shared" si="95"/>
        <v>0.97880631804008555</v>
      </c>
      <c r="L1495" s="13" t="str">
        <f t="shared" si="94"/>
        <v>C</v>
      </c>
      <c r="P1495"/>
    </row>
    <row r="1496" spans="1:16">
      <c r="A1496" s="10" t="s">
        <v>12</v>
      </c>
      <c r="B1496" s="10" t="s">
        <v>22</v>
      </c>
      <c r="C1496" s="10" t="s">
        <v>23</v>
      </c>
      <c r="D1496" s="10" t="s">
        <v>24</v>
      </c>
      <c r="E1496" s="10" t="s">
        <v>3122</v>
      </c>
      <c r="F1496" s="10" t="s">
        <v>3123</v>
      </c>
      <c r="G1496" s="10">
        <v>3.37</v>
      </c>
      <c r="H1496" s="11">
        <v>49836.07</v>
      </c>
      <c r="I1496" s="6">
        <f t="shared" si="92"/>
        <v>167947.55590000001</v>
      </c>
      <c r="J1496" s="12">
        <f t="shared" si="93"/>
        <v>4.3285280643230582E-5</v>
      </c>
      <c r="K1496" s="12">
        <f t="shared" si="95"/>
        <v>0.97884960332072879</v>
      </c>
      <c r="L1496" s="13" t="str">
        <f t="shared" si="94"/>
        <v>C</v>
      </c>
      <c r="P1496"/>
    </row>
    <row r="1497" spans="1:16">
      <c r="A1497" s="10" t="s">
        <v>12</v>
      </c>
      <c r="B1497" s="10" t="s">
        <v>42</v>
      </c>
      <c r="C1497" s="10" t="s">
        <v>43</v>
      </c>
      <c r="D1497" s="10" t="s">
        <v>382</v>
      </c>
      <c r="E1497" s="10" t="s">
        <v>3124</v>
      </c>
      <c r="F1497" s="10" t="s">
        <v>3125</v>
      </c>
      <c r="G1497" s="10">
        <v>11.71</v>
      </c>
      <c r="H1497" s="11">
        <v>14285.71</v>
      </c>
      <c r="I1497" s="6">
        <f t="shared" si="92"/>
        <v>167285.66409999999</v>
      </c>
      <c r="J1497" s="12">
        <f t="shared" si="93"/>
        <v>4.3114690650628885E-5</v>
      </c>
      <c r="K1497" s="12">
        <f t="shared" si="95"/>
        <v>0.97889271801137945</v>
      </c>
      <c r="L1497" s="13" t="str">
        <f t="shared" si="94"/>
        <v>C</v>
      </c>
      <c r="P1497"/>
    </row>
    <row r="1498" spans="1:16">
      <c r="A1498" s="10" t="s">
        <v>12</v>
      </c>
      <c r="B1498" s="10" t="s">
        <v>184</v>
      </c>
      <c r="C1498" s="10" t="s">
        <v>185</v>
      </c>
      <c r="D1498" s="10" t="s">
        <v>186</v>
      </c>
      <c r="E1498" s="10" t="s">
        <v>700</v>
      </c>
      <c r="F1498" s="10" t="s">
        <v>701</v>
      </c>
      <c r="G1498" s="10">
        <v>32</v>
      </c>
      <c r="H1498" s="11">
        <v>5210.08</v>
      </c>
      <c r="I1498" s="6">
        <f t="shared" si="92"/>
        <v>166722.56</v>
      </c>
      <c r="J1498" s="12">
        <f t="shared" si="93"/>
        <v>4.2969561304332435E-5</v>
      </c>
      <c r="K1498" s="12">
        <f t="shared" si="95"/>
        <v>0.97893568757268379</v>
      </c>
      <c r="L1498" s="13" t="str">
        <f t="shared" si="94"/>
        <v>C</v>
      </c>
      <c r="P1498"/>
    </row>
    <row r="1499" spans="1:16">
      <c r="A1499" s="10" t="s">
        <v>12</v>
      </c>
      <c r="B1499" s="10" t="s">
        <v>184</v>
      </c>
      <c r="C1499" s="10" t="s">
        <v>185</v>
      </c>
      <c r="D1499" s="10" t="s">
        <v>1177</v>
      </c>
      <c r="E1499" s="10" t="s">
        <v>3126</v>
      </c>
      <c r="F1499" s="10" t="s">
        <v>3127</v>
      </c>
      <c r="G1499" s="10">
        <v>4685</v>
      </c>
      <c r="H1499" s="11">
        <v>35.549999999999997</v>
      </c>
      <c r="I1499" s="6">
        <f t="shared" si="92"/>
        <v>166551.75</v>
      </c>
      <c r="J1499" s="12">
        <f t="shared" si="93"/>
        <v>4.2925538283294409E-5</v>
      </c>
      <c r="K1499" s="12">
        <f t="shared" si="95"/>
        <v>0.97897861311096712</v>
      </c>
      <c r="L1499" s="13" t="str">
        <f t="shared" si="94"/>
        <v>C</v>
      </c>
      <c r="P1499"/>
    </row>
    <row r="1500" spans="1:16">
      <c r="A1500" s="10" t="s">
        <v>12</v>
      </c>
      <c r="B1500" s="10" t="s">
        <v>18</v>
      </c>
      <c r="C1500" s="10" t="s">
        <v>19</v>
      </c>
      <c r="D1500" s="10" t="s">
        <v>817</v>
      </c>
      <c r="E1500" s="10" t="s">
        <v>3128</v>
      </c>
      <c r="F1500" s="10" t="s">
        <v>3129</v>
      </c>
      <c r="G1500" s="10">
        <v>2</v>
      </c>
      <c r="H1500" s="11">
        <v>83000</v>
      </c>
      <c r="I1500" s="6">
        <f t="shared" si="92"/>
        <v>166000</v>
      </c>
      <c r="J1500" s="12">
        <f t="shared" si="93"/>
        <v>4.2783335239809085E-5</v>
      </c>
      <c r="K1500" s="12">
        <f t="shared" si="95"/>
        <v>0.97902139644620689</v>
      </c>
      <c r="L1500" s="13" t="str">
        <f t="shared" si="94"/>
        <v>C</v>
      </c>
      <c r="P1500"/>
    </row>
    <row r="1501" spans="1:16">
      <c r="A1501" s="10" t="s">
        <v>12</v>
      </c>
      <c r="B1501" s="10" t="s">
        <v>316</v>
      </c>
      <c r="C1501" s="10" t="s">
        <v>317</v>
      </c>
      <c r="D1501" s="10" t="s">
        <v>893</v>
      </c>
      <c r="E1501" s="10" t="s">
        <v>3130</v>
      </c>
      <c r="F1501" s="10" t="s">
        <v>3131</v>
      </c>
      <c r="G1501" s="10">
        <v>1</v>
      </c>
      <c r="H1501" s="11">
        <v>166000</v>
      </c>
      <c r="I1501" s="6">
        <f t="shared" si="92"/>
        <v>166000</v>
      </c>
      <c r="J1501" s="12">
        <f t="shared" si="93"/>
        <v>4.2783335239809085E-5</v>
      </c>
      <c r="K1501" s="12">
        <f t="shared" si="95"/>
        <v>0.97906417978144666</v>
      </c>
      <c r="L1501" s="13" t="str">
        <f t="shared" si="94"/>
        <v>C</v>
      </c>
      <c r="P1501"/>
    </row>
    <row r="1502" spans="1:16">
      <c r="A1502" s="10" t="s">
        <v>12</v>
      </c>
      <c r="B1502" s="10" t="s">
        <v>316</v>
      </c>
      <c r="C1502" s="10" t="s">
        <v>317</v>
      </c>
      <c r="D1502" s="10" t="s">
        <v>893</v>
      </c>
      <c r="E1502" s="10" t="s">
        <v>3132</v>
      </c>
      <c r="F1502" s="10" t="s">
        <v>3133</v>
      </c>
      <c r="G1502" s="10">
        <v>1</v>
      </c>
      <c r="H1502" s="11">
        <v>166000</v>
      </c>
      <c r="I1502" s="6">
        <f t="shared" si="92"/>
        <v>166000</v>
      </c>
      <c r="J1502" s="12">
        <f t="shared" si="93"/>
        <v>4.2783335239809085E-5</v>
      </c>
      <c r="K1502" s="12">
        <f t="shared" si="95"/>
        <v>0.97910696311668644</v>
      </c>
      <c r="L1502" s="13" t="str">
        <f t="shared" si="94"/>
        <v>C</v>
      </c>
      <c r="P1502"/>
    </row>
    <row r="1503" spans="1:16">
      <c r="A1503" s="10" t="s">
        <v>12</v>
      </c>
      <c r="B1503" s="10" t="s">
        <v>143</v>
      </c>
      <c r="C1503" s="10" t="s">
        <v>144</v>
      </c>
      <c r="D1503" s="10" t="s">
        <v>1385</v>
      </c>
      <c r="E1503" s="10" t="s">
        <v>3134</v>
      </c>
      <c r="F1503" s="10" t="s">
        <v>3135</v>
      </c>
      <c r="G1503" s="10">
        <v>1.05</v>
      </c>
      <c r="H1503" s="11">
        <v>157750</v>
      </c>
      <c r="I1503" s="6">
        <f t="shared" si="92"/>
        <v>165637.5</v>
      </c>
      <c r="J1503" s="12">
        <f t="shared" si="93"/>
        <v>4.2689907775806487E-5</v>
      </c>
      <c r="K1503" s="12">
        <f t="shared" si="95"/>
        <v>0.97914965302446222</v>
      </c>
      <c r="L1503" s="13" t="str">
        <f t="shared" si="94"/>
        <v>C</v>
      </c>
      <c r="P1503"/>
    </row>
    <row r="1504" spans="1:16">
      <c r="A1504" s="10" t="s">
        <v>12</v>
      </c>
      <c r="B1504" s="10" t="s">
        <v>184</v>
      </c>
      <c r="C1504" s="10" t="s">
        <v>185</v>
      </c>
      <c r="D1504" s="10" t="s">
        <v>1380</v>
      </c>
      <c r="E1504" s="10" t="s">
        <v>3136</v>
      </c>
      <c r="F1504" s="10" t="s">
        <v>3137</v>
      </c>
      <c r="G1504" s="10">
        <v>152</v>
      </c>
      <c r="H1504" s="11">
        <v>1086</v>
      </c>
      <c r="I1504" s="6">
        <f t="shared" si="92"/>
        <v>165072</v>
      </c>
      <c r="J1504" s="12">
        <f t="shared" si="93"/>
        <v>4.2544160931962436E-5</v>
      </c>
      <c r="K1504" s="12">
        <f t="shared" si="95"/>
        <v>0.97919219718539419</v>
      </c>
      <c r="L1504" s="13" t="str">
        <f t="shared" si="94"/>
        <v>C</v>
      </c>
      <c r="P1504"/>
    </row>
    <row r="1505" spans="1:16">
      <c r="A1505" s="10" t="s">
        <v>12</v>
      </c>
      <c r="B1505" s="10" t="s">
        <v>331</v>
      </c>
      <c r="C1505" s="10" t="s">
        <v>332</v>
      </c>
      <c r="D1505" s="10" t="s">
        <v>2999</v>
      </c>
      <c r="E1505" s="10" t="s">
        <v>3138</v>
      </c>
      <c r="F1505" s="10" t="s">
        <v>3139</v>
      </c>
      <c r="G1505" s="10">
        <v>11</v>
      </c>
      <c r="H1505" s="11">
        <v>15000</v>
      </c>
      <c r="I1505" s="6">
        <f t="shared" si="92"/>
        <v>165000</v>
      </c>
      <c r="J1505" s="12">
        <f t="shared" si="93"/>
        <v>4.2525604304629507E-5</v>
      </c>
      <c r="K1505" s="12">
        <f t="shared" si="95"/>
        <v>0.97923472278969881</v>
      </c>
      <c r="L1505" s="13" t="str">
        <f t="shared" si="94"/>
        <v>C</v>
      </c>
      <c r="P1505"/>
    </row>
    <row r="1506" spans="1:16">
      <c r="A1506" s="10" t="s">
        <v>12</v>
      </c>
      <c r="B1506" s="10" t="s">
        <v>284</v>
      </c>
      <c r="C1506" s="10" t="s">
        <v>285</v>
      </c>
      <c r="D1506" s="10" t="s">
        <v>286</v>
      </c>
      <c r="E1506" s="10" t="s">
        <v>3140</v>
      </c>
      <c r="F1506" s="10" t="s">
        <v>3141</v>
      </c>
      <c r="G1506" s="10">
        <v>1</v>
      </c>
      <c r="H1506" s="11">
        <v>165000</v>
      </c>
      <c r="I1506" s="6">
        <f t="shared" si="92"/>
        <v>165000</v>
      </c>
      <c r="J1506" s="12">
        <f t="shared" si="93"/>
        <v>4.2525604304629507E-5</v>
      </c>
      <c r="K1506" s="12">
        <f t="shared" si="95"/>
        <v>0.97927724839400343</v>
      </c>
      <c r="L1506" s="13" t="str">
        <f t="shared" si="94"/>
        <v>C</v>
      </c>
      <c r="P1506"/>
    </row>
    <row r="1507" spans="1:16">
      <c r="A1507" s="10" t="s">
        <v>12</v>
      </c>
      <c r="B1507" s="10" t="s">
        <v>284</v>
      </c>
      <c r="C1507" s="10" t="s">
        <v>285</v>
      </c>
      <c r="D1507" s="10" t="s">
        <v>285</v>
      </c>
      <c r="E1507" s="10" t="s">
        <v>3142</v>
      </c>
      <c r="F1507" s="10" t="s">
        <v>3143</v>
      </c>
      <c r="G1507" s="10">
        <v>15</v>
      </c>
      <c r="H1507" s="11">
        <v>11000</v>
      </c>
      <c r="I1507" s="6">
        <f t="shared" si="92"/>
        <v>165000</v>
      </c>
      <c r="J1507" s="12">
        <f t="shared" si="93"/>
        <v>4.2525604304629507E-5</v>
      </c>
      <c r="K1507" s="12">
        <f t="shared" si="95"/>
        <v>0.97931977399830805</v>
      </c>
      <c r="L1507" s="13" t="str">
        <f t="shared" si="94"/>
        <v>C</v>
      </c>
      <c r="P1507"/>
    </row>
    <row r="1508" spans="1:16">
      <c r="A1508" s="10" t="s">
        <v>12</v>
      </c>
      <c r="B1508" s="10" t="s">
        <v>284</v>
      </c>
      <c r="C1508" s="10" t="s">
        <v>285</v>
      </c>
      <c r="D1508" s="10" t="s">
        <v>1358</v>
      </c>
      <c r="E1508" s="10" t="s">
        <v>3144</v>
      </c>
      <c r="F1508" s="10" t="s">
        <v>3145</v>
      </c>
      <c r="G1508" s="10">
        <v>4</v>
      </c>
      <c r="H1508" s="11">
        <v>41176.47</v>
      </c>
      <c r="I1508" s="6">
        <f t="shared" si="92"/>
        <v>164705.88</v>
      </c>
      <c r="J1508" s="12">
        <f t="shared" si="93"/>
        <v>4.2449800481974495E-5</v>
      </c>
      <c r="K1508" s="12">
        <f t="shared" si="95"/>
        <v>0.97936222379879001</v>
      </c>
      <c r="L1508" s="13" t="str">
        <f t="shared" si="94"/>
        <v>C</v>
      </c>
      <c r="P1508"/>
    </row>
    <row r="1509" spans="1:16">
      <c r="A1509" s="10" t="s">
        <v>12</v>
      </c>
      <c r="B1509" s="10" t="s">
        <v>284</v>
      </c>
      <c r="C1509" s="10" t="s">
        <v>285</v>
      </c>
      <c r="D1509" s="10" t="s">
        <v>367</v>
      </c>
      <c r="E1509" s="10" t="s">
        <v>3146</v>
      </c>
      <c r="F1509" s="10" t="s">
        <v>3147</v>
      </c>
      <c r="G1509" s="10">
        <v>2</v>
      </c>
      <c r="H1509" s="11">
        <v>82315.42</v>
      </c>
      <c r="I1509" s="6">
        <f t="shared" si="92"/>
        <v>164630.84</v>
      </c>
      <c r="J1509" s="12">
        <f t="shared" si="93"/>
        <v>4.2430460352598617E-5</v>
      </c>
      <c r="K1509" s="12">
        <f t="shared" si="95"/>
        <v>0.97940465425914258</v>
      </c>
      <c r="L1509" s="13" t="str">
        <f t="shared" si="94"/>
        <v>C</v>
      </c>
      <c r="P1509"/>
    </row>
    <row r="1510" spans="1:16">
      <c r="A1510" s="10" t="s">
        <v>12</v>
      </c>
      <c r="B1510" s="10" t="s">
        <v>284</v>
      </c>
      <c r="C1510" s="10" t="s">
        <v>285</v>
      </c>
      <c r="D1510" s="10" t="s">
        <v>1358</v>
      </c>
      <c r="E1510" s="10" t="s">
        <v>3148</v>
      </c>
      <c r="F1510" s="10" t="s">
        <v>3149</v>
      </c>
      <c r="G1510" s="10">
        <v>3</v>
      </c>
      <c r="H1510" s="11">
        <v>54621.85</v>
      </c>
      <c r="I1510" s="6">
        <f t="shared" si="92"/>
        <v>163865.54999999999</v>
      </c>
      <c r="J1510" s="12">
        <f t="shared" si="93"/>
        <v>4.2233221445215044E-5</v>
      </c>
      <c r="K1510" s="12">
        <f t="shared" si="95"/>
        <v>0.97944688748058784</v>
      </c>
      <c r="L1510" s="13" t="str">
        <f t="shared" si="94"/>
        <v>C</v>
      </c>
      <c r="P1510"/>
    </row>
    <row r="1511" spans="1:16">
      <c r="A1511" s="10" t="s">
        <v>12</v>
      </c>
      <c r="B1511" s="10" t="s">
        <v>184</v>
      </c>
      <c r="C1511" s="10" t="s">
        <v>185</v>
      </c>
      <c r="D1511" s="10" t="s">
        <v>255</v>
      </c>
      <c r="E1511" s="10" t="s">
        <v>3150</v>
      </c>
      <c r="F1511" s="10" t="s">
        <v>3151</v>
      </c>
      <c r="G1511" s="10">
        <v>36</v>
      </c>
      <c r="H1511" s="11">
        <v>4517</v>
      </c>
      <c r="I1511" s="6">
        <f t="shared" si="92"/>
        <v>162612</v>
      </c>
      <c r="J1511" s="12">
        <f t="shared" si="93"/>
        <v>4.1910142831420692E-5</v>
      </c>
      <c r="K1511" s="12">
        <f t="shared" si="95"/>
        <v>0.97948879762341923</v>
      </c>
      <c r="L1511" s="13" t="str">
        <f t="shared" si="94"/>
        <v>C</v>
      </c>
      <c r="P1511"/>
    </row>
    <row r="1512" spans="1:16">
      <c r="A1512" s="10" t="s">
        <v>12</v>
      </c>
      <c r="B1512" s="10" t="s">
        <v>18</v>
      </c>
      <c r="C1512" s="10" t="s">
        <v>19</v>
      </c>
      <c r="D1512" s="10" t="s">
        <v>19</v>
      </c>
      <c r="E1512" s="10" t="s">
        <v>3152</v>
      </c>
      <c r="F1512" s="10" t="s">
        <v>3153</v>
      </c>
      <c r="G1512" s="10">
        <v>13</v>
      </c>
      <c r="H1512" s="11">
        <v>12500</v>
      </c>
      <c r="I1512" s="6">
        <f t="shared" si="92"/>
        <v>162500</v>
      </c>
      <c r="J1512" s="12">
        <f t="shared" si="93"/>
        <v>4.1881276966680575E-5</v>
      </c>
      <c r="K1512" s="12">
        <f t="shared" si="95"/>
        <v>0.97953067890038592</v>
      </c>
      <c r="L1512" s="13" t="str">
        <f t="shared" si="94"/>
        <v>C</v>
      </c>
      <c r="P1512"/>
    </row>
    <row r="1513" spans="1:16">
      <c r="A1513" s="10" t="s">
        <v>140</v>
      </c>
      <c r="B1513" s="10" t="s">
        <v>184</v>
      </c>
      <c r="C1513" s="10" t="s">
        <v>185</v>
      </c>
      <c r="D1513" s="10" t="s">
        <v>1177</v>
      </c>
      <c r="E1513" s="10" t="s">
        <v>3154</v>
      </c>
      <c r="F1513" s="10" t="s">
        <v>3155</v>
      </c>
      <c r="G1513" s="10">
        <v>24</v>
      </c>
      <c r="H1513" s="11">
        <v>6750</v>
      </c>
      <c r="I1513" s="6">
        <f t="shared" si="92"/>
        <v>162000</v>
      </c>
      <c r="J1513" s="12">
        <f t="shared" si="93"/>
        <v>4.1752411499090793E-5</v>
      </c>
      <c r="K1513" s="12">
        <f t="shared" si="95"/>
        <v>0.97957243131188498</v>
      </c>
      <c r="L1513" s="13" t="str">
        <f t="shared" si="94"/>
        <v>C</v>
      </c>
      <c r="P1513"/>
    </row>
    <row r="1514" spans="1:16">
      <c r="A1514" s="10" t="s">
        <v>12</v>
      </c>
      <c r="B1514" s="10" t="s">
        <v>284</v>
      </c>
      <c r="C1514" s="10" t="s">
        <v>285</v>
      </c>
      <c r="D1514" s="10" t="s">
        <v>286</v>
      </c>
      <c r="E1514" s="10" t="s">
        <v>3156</v>
      </c>
      <c r="F1514" s="10" t="s">
        <v>3157</v>
      </c>
      <c r="G1514" s="10">
        <v>1</v>
      </c>
      <c r="H1514" s="11">
        <v>161850</v>
      </c>
      <c r="I1514" s="6">
        <f t="shared" si="92"/>
        <v>161850</v>
      </c>
      <c r="J1514" s="12">
        <f t="shared" si="93"/>
        <v>4.1713751858813854E-5</v>
      </c>
      <c r="K1514" s="12">
        <f t="shared" si="95"/>
        <v>0.97961414506374378</v>
      </c>
      <c r="L1514" s="13" t="str">
        <f t="shared" si="94"/>
        <v>C</v>
      </c>
      <c r="P1514"/>
    </row>
    <row r="1515" spans="1:16">
      <c r="A1515" s="10" t="s">
        <v>1048</v>
      </c>
      <c r="B1515" s="10" t="s">
        <v>191</v>
      </c>
      <c r="C1515" s="10" t="s">
        <v>192</v>
      </c>
      <c r="D1515" s="10" t="s">
        <v>566</v>
      </c>
      <c r="E1515" s="10" t="s">
        <v>567</v>
      </c>
      <c r="F1515" s="10" t="s">
        <v>568</v>
      </c>
      <c r="G1515" s="10">
        <v>17</v>
      </c>
      <c r="H1515" s="11">
        <v>9500</v>
      </c>
      <c r="I1515" s="6">
        <f t="shared" si="92"/>
        <v>161500</v>
      </c>
      <c r="J1515" s="12">
        <f t="shared" si="93"/>
        <v>4.1623546031501004E-5</v>
      </c>
      <c r="K1515" s="12">
        <f t="shared" si="95"/>
        <v>0.97965576860977532</v>
      </c>
      <c r="L1515" s="13" t="str">
        <f t="shared" si="94"/>
        <v>C</v>
      </c>
      <c r="P1515"/>
    </row>
    <row r="1516" spans="1:16">
      <c r="A1516" s="10" t="s">
        <v>12</v>
      </c>
      <c r="B1516" s="10" t="s">
        <v>284</v>
      </c>
      <c r="C1516" s="10" t="s">
        <v>285</v>
      </c>
      <c r="D1516" s="10" t="s">
        <v>1358</v>
      </c>
      <c r="E1516" s="10" t="s">
        <v>3158</v>
      </c>
      <c r="F1516" s="10" t="s">
        <v>3159</v>
      </c>
      <c r="G1516" s="10">
        <v>6</v>
      </c>
      <c r="H1516" s="11">
        <v>26890.76</v>
      </c>
      <c r="I1516" s="6">
        <f t="shared" si="92"/>
        <v>161344.56</v>
      </c>
      <c r="J1516" s="12">
        <f t="shared" si="93"/>
        <v>4.1583484334936691E-5</v>
      </c>
      <c r="K1516" s="12">
        <f t="shared" si="95"/>
        <v>0.97969735209411024</v>
      </c>
      <c r="L1516" s="13" t="str">
        <f t="shared" si="94"/>
        <v>C</v>
      </c>
      <c r="P1516"/>
    </row>
    <row r="1517" spans="1:16">
      <c r="A1517" s="10" t="s">
        <v>12</v>
      </c>
      <c r="B1517" s="10" t="s">
        <v>316</v>
      </c>
      <c r="C1517" s="10" t="s">
        <v>317</v>
      </c>
      <c r="D1517" s="10" t="s">
        <v>317</v>
      </c>
      <c r="E1517" s="10" t="s">
        <v>3160</v>
      </c>
      <c r="F1517" s="10" t="s">
        <v>3161</v>
      </c>
      <c r="G1517" s="10">
        <v>3</v>
      </c>
      <c r="H1517" s="11">
        <v>53781.51</v>
      </c>
      <c r="I1517" s="6">
        <f t="shared" si="92"/>
        <v>161344.53</v>
      </c>
      <c r="J1517" s="12">
        <f t="shared" si="93"/>
        <v>4.1583476603008637E-5</v>
      </c>
      <c r="K1517" s="12">
        <f t="shared" si="95"/>
        <v>0.97973893557071323</v>
      </c>
      <c r="L1517" s="13" t="str">
        <f t="shared" si="94"/>
        <v>C</v>
      </c>
      <c r="P1517"/>
    </row>
    <row r="1518" spans="1:16">
      <c r="A1518" s="10" t="s">
        <v>140</v>
      </c>
      <c r="B1518" s="10" t="s">
        <v>184</v>
      </c>
      <c r="C1518" s="10" t="s">
        <v>185</v>
      </c>
      <c r="D1518" s="10" t="s">
        <v>1439</v>
      </c>
      <c r="E1518" s="10" t="s">
        <v>3162</v>
      </c>
      <c r="F1518" s="10" t="s">
        <v>3163</v>
      </c>
      <c r="G1518" s="10">
        <v>338</v>
      </c>
      <c r="H1518" s="11">
        <v>476.2</v>
      </c>
      <c r="I1518" s="6">
        <f t="shared" si="92"/>
        <v>160955.6</v>
      </c>
      <c r="J1518" s="12">
        <f t="shared" si="93"/>
        <v>4.1483237310389244E-5</v>
      </c>
      <c r="K1518" s="12">
        <f t="shared" si="95"/>
        <v>0.97978041880802358</v>
      </c>
      <c r="L1518" s="13" t="str">
        <f t="shared" si="94"/>
        <v>C</v>
      </c>
      <c r="P1518"/>
    </row>
    <row r="1519" spans="1:16">
      <c r="A1519" s="10" t="s">
        <v>140</v>
      </c>
      <c r="B1519" s="10" t="s">
        <v>143</v>
      </c>
      <c r="C1519" s="10" t="s">
        <v>144</v>
      </c>
      <c r="D1519" s="10" t="s">
        <v>724</v>
      </c>
      <c r="E1519" s="10" t="s">
        <v>3164</v>
      </c>
      <c r="F1519" s="10" t="s">
        <v>3165</v>
      </c>
      <c r="G1519" s="10">
        <v>70.5</v>
      </c>
      <c r="H1519" s="11">
        <v>2280</v>
      </c>
      <c r="I1519" s="6">
        <f t="shared" si="92"/>
        <v>160740</v>
      </c>
      <c r="J1519" s="12">
        <f t="shared" si="93"/>
        <v>4.1427670520764531E-5</v>
      </c>
      <c r="K1519" s="12">
        <f t="shared" si="95"/>
        <v>0.97982184647854431</v>
      </c>
      <c r="L1519" s="13" t="str">
        <f t="shared" si="94"/>
        <v>C</v>
      </c>
      <c r="P1519"/>
    </row>
    <row r="1520" spans="1:16">
      <c r="A1520" s="10" t="s">
        <v>12</v>
      </c>
      <c r="B1520" s="10" t="s">
        <v>154</v>
      </c>
      <c r="C1520" s="10" t="s">
        <v>155</v>
      </c>
      <c r="D1520" s="10" t="s">
        <v>522</v>
      </c>
      <c r="E1520" s="10" t="s">
        <v>3166</v>
      </c>
      <c r="F1520" s="10" t="s">
        <v>3167</v>
      </c>
      <c r="G1520" s="10">
        <v>5.8</v>
      </c>
      <c r="H1520" s="11">
        <v>27633</v>
      </c>
      <c r="I1520" s="6">
        <f t="shared" si="92"/>
        <v>160271.4</v>
      </c>
      <c r="J1520" s="12">
        <f t="shared" si="93"/>
        <v>4.1306897804539379E-5</v>
      </c>
      <c r="K1520" s="12">
        <f t="shared" si="95"/>
        <v>0.97986315337634888</v>
      </c>
      <c r="L1520" s="13" t="str">
        <f t="shared" si="94"/>
        <v>C</v>
      </c>
      <c r="P1520"/>
    </row>
    <row r="1521" spans="1:16">
      <c r="A1521" s="10" t="s">
        <v>12</v>
      </c>
      <c r="B1521" s="10" t="s">
        <v>184</v>
      </c>
      <c r="C1521" s="10" t="s">
        <v>185</v>
      </c>
      <c r="D1521" s="10" t="s">
        <v>422</v>
      </c>
      <c r="E1521" s="10" t="s">
        <v>3168</v>
      </c>
      <c r="F1521" s="10" t="s">
        <v>3169</v>
      </c>
      <c r="G1521" s="10">
        <v>64</v>
      </c>
      <c r="H1521" s="11">
        <v>2500</v>
      </c>
      <c r="I1521" s="6">
        <f t="shared" si="92"/>
        <v>160000</v>
      </c>
      <c r="J1521" s="12">
        <f t="shared" si="93"/>
        <v>4.1236949628731644E-5</v>
      </c>
      <c r="K1521" s="12">
        <f t="shared" si="95"/>
        <v>0.97990439032597765</v>
      </c>
      <c r="L1521" s="13" t="str">
        <f t="shared" si="94"/>
        <v>C</v>
      </c>
      <c r="P1521"/>
    </row>
    <row r="1522" spans="1:16">
      <c r="A1522" s="10" t="s">
        <v>12</v>
      </c>
      <c r="B1522" s="10" t="s">
        <v>316</v>
      </c>
      <c r="C1522" s="10" t="s">
        <v>317</v>
      </c>
      <c r="D1522" s="10" t="s">
        <v>317</v>
      </c>
      <c r="E1522" s="10" t="s">
        <v>3170</v>
      </c>
      <c r="F1522" s="10" t="s">
        <v>3171</v>
      </c>
      <c r="G1522" s="10">
        <v>4</v>
      </c>
      <c r="H1522" s="11">
        <v>40000</v>
      </c>
      <c r="I1522" s="6">
        <f t="shared" si="92"/>
        <v>160000</v>
      </c>
      <c r="J1522" s="12">
        <f t="shared" si="93"/>
        <v>4.1236949628731644E-5</v>
      </c>
      <c r="K1522" s="12">
        <f t="shared" si="95"/>
        <v>0.97994562727560641</v>
      </c>
      <c r="L1522" s="13" t="str">
        <f t="shared" si="94"/>
        <v>C</v>
      </c>
      <c r="P1522"/>
    </row>
    <row r="1523" spans="1:16">
      <c r="A1523" s="10" t="s">
        <v>38</v>
      </c>
      <c r="B1523" s="10" t="s">
        <v>316</v>
      </c>
      <c r="C1523" s="10" t="s">
        <v>317</v>
      </c>
      <c r="D1523" s="10" t="s">
        <v>1654</v>
      </c>
      <c r="E1523" s="10" t="s">
        <v>3172</v>
      </c>
      <c r="F1523" s="10" t="s">
        <v>3173</v>
      </c>
      <c r="G1523" s="10">
        <v>2</v>
      </c>
      <c r="H1523" s="11">
        <v>79832</v>
      </c>
      <c r="I1523" s="6">
        <f t="shared" si="92"/>
        <v>159664</v>
      </c>
      <c r="J1523" s="12">
        <f t="shared" si="93"/>
        <v>4.1150352034511307E-5</v>
      </c>
      <c r="K1523" s="12">
        <f t="shared" si="95"/>
        <v>0.97998677762764097</v>
      </c>
      <c r="L1523" s="13" t="str">
        <f t="shared" si="94"/>
        <v>C</v>
      </c>
      <c r="P1523"/>
    </row>
    <row r="1524" spans="1:16">
      <c r="A1524" s="10" t="s">
        <v>12</v>
      </c>
      <c r="B1524" s="10" t="s">
        <v>316</v>
      </c>
      <c r="C1524" s="10" t="s">
        <v>317</v>
      </c>
      <c r="D1524" s="10" t="s">
        <v>893</v>
      </c>
      <c r="E1524" s="10" t="s">
        <v>3174</v>
      </c>
      <c r="F1524" s="10" t="s">
        <v>3175</v>
      </c>
      <c r="G1524" s="10">
        <v>1</v>
      </c>
      <c r="H1524" s="11">
        <v>159664</v>
      </c>
      <c r="I1524" s="6">
        <f t="shared" si="92"/>
        <v>159664</v>
      </c>
      <c r="J1524" s="12">
        <f t="shared" si="93"/>
        <v>4.1150352034511307E-5</v>
      </c>
      <c r="K1524" s="12">
        <f t="shared" si="95"/>
        <v>0.98002792797967553</v>
      </c>
      <c r="L1524" s="13" t="str">
        <f t="shared" si="94"/>
        <v>C</v>
      </c>
      <c r="P1524"/>
    </row>
    <row r="1525" spans="1:16">
      <c r="A1525" s="10" t="s">
        <v>12</v>
      </c>
      <c r="B1525" s="10" t="s">
        <v>316</v>
      </c>
      <c r="C1525" s="10" t="s">
        <v>317</v>
      </c>
      <c r="D1525" s="10" t="s">
        <v>763</v>
      </c>
      <c r="E1525" s="10" t="s">
        <v>3176</v>
      </c>
      <c r="F1525" s="10" t="s">
        <v>3177</v>
      </c>
      <c r="G1525" s="10">
        <v>2</v>
      </c>
      <c r="H1525" s="11">
        <v>79831</v>
      </c>
      <c r="I1525" s="6">
        <f t="shared" si="92"/>
        <v>159662</v>
      </c>
      <c r="J1525" s="12">
        <f t="shared" si="93"/>
        <v>4.1149836572640949E-5</v>
      </c>
      <c r="K1525" s="12">
        <f t="shared" si="95"/>
        <v>0.98006907781624819</v>
      </c>
      <c r="L1525" s="13" t="str">
        <f t="shared" si="94"/>
        <v>C</v>
      </c>
      <c r="P1525"/>
    </row>
    <row r="1526" spans="1:16">
      <c r="A1526" s="10" t="s">
        <v>38</v>
      </c>
      <c r="B1526" s="10" t="s">
        <v>284</v>
      </c>
      <c r="C1526" s="10" t="s">
        <v>285</v>
      </c>
      <c r="D1526" s="10" t="s">
        <v>1158</v>
      </c>
      <c r="E1526" s="10" t="s">
        <v>3178</v>
      </c>
      <c r="F1526" s="10" t="s">
        <v>3179</v>
      </c>
      <c r="G1526" s="10">
        <v>9</v>
      </c>
      <c r="H1526" s="11">
        <v>17650</v>
      </c>
      <c r="I1526" s="6">
        <f t="shared" si="92"/>
        <v>158850</v>
      </c>
      <c r="J1526" s="12">
        <f t="shared" si="93"/>
        <v>4.094055905327514E-5</v>
      </c>
      <c r="K1526" s="12">
        <f t="shared" si="95"/>
        <v>0.98011001837530143</v>
      </c>
      <c r="L1526" s="13" t="str">
        <f t="shared" si="94"/>
        <v>C</v>
      </c>
      <c r="P1526"/>
    </row>
    <row r="1527" spans="1:16">
      <c r="A1527" s="10" t="s">
        <v>12</v>
      </c>
      <c r="B1527" s="10" t="s">
        <v>284</v>
      </c>
      <c r="C1527" s="10" t="s">
        <v>285</v>
      </c>
      <c r="D1527" s="10" t="s">
        <v>285</v>
      </c>
      <c r="E1527" s="10" t="s">
        <v>3180</v>
      </c>
      <c r="F1527" s="10" t="s">
        <v>3181</v>
      </c>
      <c r="G1527" s="10">
        <v>1.75</v>
      </c>
      <c r="H1527" s="11">
        <v>90756</v>
      </c>
      <c r="I1527" s="6">
        <f t="shared" si="92"/>
        <v>158823</v>
      </c>
      <c r="J1527" s="12">
        <f t="shared" si="93"/>
        <v>4.0933600318025287E-5</v>
      </c>
      <c r="K1527" s="12">
        <f t="shared" si="95"/>
        <v>0.98015095197561941</v>
      </c>
      <c r="L1527" s="13" t="str">
        <f t="shared" si="94"/>
        <v>C</v>
      </c>
      <c r="P1527"/>
    </row>
    <row r="1528" spans="1:16">
      <c r="A1528" s="10" t="s">
        <v>12</v>
      </c>
      <c r="B1528" s="10" t="s">
        <v>316</v>
      </c>
      <c r="C1528" s="10" t="s">
        <v>317</v>
      </c>
      <c r="D1528" s="10" t="s">
        <v>763</v>
      </c>
      <c r="E1528" s="10" t="s">
        <v>3182</v>
      </c>
      <c r="F1528" s="10" t="s">
        <v>3183</v>
      </c>
      <c r="G1528" s="10">
        <v>1</v>
      </c>
      <c r="H1528" s="11">
        <v>158700</v>
      </c>
      <c r="I1528" s="6">
        <f t="shared" si="92"/>
        <v>158700</v>
      </c>
      <c r="J1528" s="12">
        <f t="shared" si="93"/>
        <v>4.0901899412998201E-5</v>
      </c>
      <c r="K1528" s="12">
        <f t="shared" si="95"/>
        <v>0.98019185387503238</v>
      </c>
      <c r="L1528" s="13" t="str">
        <f t="shared" si="94"/>
        <v>C</v>
      </c>
      <c r="P1528"/>
    </row>
    <row r="1529" spans="1:16">
      <c r="A1529" s="10" t="s">
        <v>12</v>
      </c>
      <c r="B1529" s="10" t="s">
        <v>316</v>
      </c>
      <c r="C1529" s="10" t="s">
        <v>317</v>
      </c>
      <c r="D1529" s="10" t="s">
        <v>763</v>
      </c>
      <c r="E1529" s="10" t="s">
        <v>3184</v>
      </c>
      <c r="F1529" s="10" t="s">
        <v>3185</v>
      </c>
      <c r="G1529" s="10">
        <v>1</v>
      </c>
      <c r="H1529" s="11">
        <v>158000</v>
      </c>
      <c r="I1529" s="6">
        <f t="shared" si="92"/>
        <v>158000</v>
      </c>
      <c r="J1529" s="12">
        <f t="shared" si="93"/>
        <v>4.0721487758372502E-5</v>
      </c>
      <c r="K1529" s="12">
        <f t="shared" si="95"/>
        <v>0.98023257536279074</v>
      </c>
      <c r="L1529" s="13" t="str">
        <f t="shared" si="94"/>
        <v>C</v>
      </c>
      <c r="P1529"/>
    </row>
    <row r="1530" spans="1:16">
      <c r="A1530" s="10" t="s">
        <v>12</v>
      </c>
      <c r="B1530" s="10" t="s">
        <v>316</v>
      </c>
      <c r="C1530" s="10" t="s">
        <v>317</v>
      </c>
      <c r="D1530" s="10" t="s">
        <v>317</v>
      </c>
      <c r="E1530" s="10" t="s">
        <v>3186</v>
      </c>
      <c r="F1530" s="10" t="s">
        <v>3187</v>
      </c>
      <c r="G1530" s="10">
        <v>7</v>
      </c>
      <c r="H1530" s="11">
        <v>22508</v>
      </c>
      <c r="I1530" s="6">
        <f t="shared" si="92"/>
        <v>157556</v>
      </c>
      <c r="J1530" s="12">
        <f t="shared" si="93"/>
        <v>4.0607055223152771E-5</v>
      </c>
      <c r="K1530" s="12">
        <f t="shared" si="95"/>
        <v>0.98027318241801387</v>
      </c>
      <c r="L1530" s="13" t="str">
        <f t="shared" si="94"/>
        <v>C</v>
      </c>
      <c r="P1530"/>
    </row>
    <row r="1531" spans="1:16">
      <c r="A1531" s="10" t="s">
        <v>12</v>
      </c>
      <c r="B1531" s="10" t="s">
        <v>143</v>
      </c>
      <c r="C1531" s="10" t="s">
        <v>144</v>
      </c>
      <c r="D1531" s="10" t="s">
        <v>928</v>
      </c>
      <c r="E1531" s="10" t="s">
        <v>3188</v>
      </c>
      <c r="F1531" s="10" t="s">
        <v>3189</v>
      </c>
      <c r="G1531" s="10">
        <v>4</v>
      </c>
      <c r="H1531" s="11">
        <v>39373.26</v>
      </c>
      <c r="I1531" s="6">
        <f t="shared" si="92"/>
        <v>157493.04</v>
      </c>
      <c r="J1531" s="12">
        <f t="shared" si="93"/>
        <v>4.0590828483473864E-5</v>
      </c>
      <c r="K1531" s="12">
        <f t="shared" si="95"/>
        <v>0.98031377324649738</v>
      </c>
      <c r="L1531" s="13" t="str">
        <f t="shared" si="94"/>
        <v>C</v>
      </c>
      <c r="P1531"/>
    </row>
    <row r="1532" spans="1:16">
      <c r="A1532" s="10" t="s">
        <v>12</v>
      </c>
      <c r="B1532" s="10" t="s">
        <v>284</v>
      </c>
      <c r="C1532" s="10" t="s">
        <v>285</v>
      </c>
      <c r="D1532" s="10" t="s">
        <v>286</v>
      </c>
      <c r="E1532" s="10" t="s">
        <v>3190</v>
      </c>
      <c r="F1532" s="10" t="s">
        <v>3191</v>
      </c>
      <c r="G1532" s="10">
        <v>1</v>
      </c>
      <c r="H1532" s="11">
        <v>157300</v>
      </c>
      <c r="I1532" s="6">
        <f t="shared" si="92"/>
        <v>157300</v>
      </c>
      <c r="J1532" s="12">
        <f t="shared" si="93"/>
        <v>4.0541076103746796E-5</v>
      </c>
      <c r="K1532" s="12">
        <f t="shared" si="95"/>
        <v>0.98035431432260112</v>
      </c>
      <c r="L1532" s="13" t="str">
        <f t="shared" si="94"/>
        <v>C</v>
      </c>
      <c r="P1532"/>
    </row>
    <row r="1533" spans="1:16">
      <c r="A1533" s="10" t="s">
        <v>12</v>
      </c>
      <c r="B1533" s="10" t="s">
        <v>316</v>
      </c>
      <c r="C1533" s="10" t="s">
        <v>317</v>
      </c>
      <c r="D1533" s="10" t="s">
        <v>1654</v>
      </c>
      <c r="E1533" s="10" t="s">
        <v>3192</v>
      </c>
      <c r="F1533" s="10" t="s">
        <v>3193</v>
      </c>
      <c r="G1533" s="10">
        <v>6</v>
      </c>
      <c r="H1533" s="11">
        <v>26200</v>
      </c>
      <c r="I1533" s="6">
        <f t="shared" si="92"/>
        <v>157200</v>
      </c>
      <c r="J1533" s="12">
        <f t="shared" si="93"/>
        <v>4.0515303010228841E-5</v>
      </c>
      <c r="K1533" s="12">
        <f t="shared" si="95"/>
        <v>0.98039482962561131</v>
      </c>
      <c r="L1533" s="13" t="str">
        <f t="shared" si="94"/>
        <v>C</v>
      </c>
      <c r="P1533"/>
    </row>
    <row r="1534" spans="1:16">
      <c r="A1534" s="10" t="s">
        <v>12</v>
      </c>
      <c r="B1534" s="10" t="s">
        <v>284</v>
      </c>
      <c r="C1534" s="10" t="s">
        <v>285</v>
      </c>
      <c r="D1534" s="10" t="s">
        <v>1358</v>
      </c>
      <c r="E1534" s="10" t="s">
        <v>3194</v>
      </c>
      <c r="F1534" s="10" t="s">
        <v>3195</v>
      </c>
      <c r="G1534" s="10">
        <v>1</v>
      </c>
      <c r="H1534" s="11">
        <v>157142.85999999999</v>
      </c>
      <c r="I1534" s="6">
        <f t="shared" si="92"/>
        <v>157142.85999999999</v>
      </c>
      <c r="J1534" s="12">
        <f t="shared" si="93"/>
        <v>4.050057626459268E-5</v>
      </c>
      <c r="K1534" s="12">
        <f t="shared" si="95"/>
        <v>0.9804353302018759</v>
      </c>
      <c r="L1534" s="13" t="str">
        <f t="shared" si="94"/>
        <v>C</v>
      </c>
      <c r="P1534"/>
    </row>
    <row r="1535" spans="1:16">
      <c r="A1535" s="10" t="s">
        <v>140</v>
      </c>
      <c r="B1535" s="10" t="s">
        <v>184</v>
      </c>
      <c r="C1535" s="10" t="s">
        <v>185</v>
      </c>
      <c r="D1535" s="10" t="s">
        <v>255</v>
      </c>
      <c r="E1535" s="10" t="s">
        <v>3196</v>
      </c>
      <c r="F1535" s="10" t="s">
        <v>3197</v>
      </c>
      <c r="G1535" s="10">
        <v>714</v>
      </c>
      <c r="H1535" s="11">
        <v>219.33</v>
      </c>
      <c r="I1535" s="6">
        <f t="shared" si="92"/>
        <v>156601.62</v>
      </c>
      <c r="J1535" s="12">
        <f t="shared" si="93"/>
        <v>4.036108197323609E-5</v>
      </c>
      <c r="K1535" s="12">
        <f t="shared" si="95"/>
        <v>0.98047569128384915</v>
      </c>
      <c r="L1535" s="13" t="str">
        <f t="shared" si="94"/>
        <v>C</v>
      </c>
      <c r="P1535"/>
    </row>
    <row r="1536" spans="1:16">
      <c r="A1536" s="10" t="s">
        <v>140</v>
      </c>
      <c r="B1536" s="10" t="s">
        <v>143</v>
      </c>
      <c r="C1536" s="10" t="s">
        <v>144</v>
      </c>
      <c r="D1536" s="10" t="s">
        <v>709</v>
      </c>
      <c r="E1536" s="10" t="s">
        <v>3198</v>
      </c>
      <c r="F1536" s="10" t="s">
        <v>3199</v>
      </c>
      <c r="G1536" s="10">
        <v>0.47</v>
      </c>
      <c r="H1536" s="11">
        <v>332646.96999999997</v>
      </c>
      <c r="I1536" s="6">
        <f t="shared" si="92"/>
        <v>156344.07589999997</v>
      </c>
      <c r="J1536" s="12">
        <f t="shared" si="93"/>
        <v>4.02947048914931E-5</v>
      </c>
      <c r="K1536" s="12">
        <f t="shared" si="95"/>
        <v>0.98051598598874068</v>
      </c>
      <c r="L1536" s="13" t="str">
        <f t="shared" si="94"/>
        <v>C</v>
      </c>
      <c r="P1536"/>
    </row>
    <row r="1537" spans="1:16">
      <c r="A1537" s="10" t="s">
        <v>12</v>
      </c>
      <c r="B1537" s="10" t="s">
        <v>316</v>
      </c>
      <c r="C1537" s="10" t="s">
        <v>317</v>
      </c>
      <c r="D1537" s="10" t="s">
        <v>1186</v>
      </c>
      <c r="E1537" s="10" t="s">
        <v>3200</v>
      </c>
      <c r="F1537" s="10" t="s">
        <v>3201</v>
      </c>
      <c r="G1537" s="10">
        <v>1</v>
      </c>
      <c r="H1537" s="11">
        <v>156249.60000000001</v>
      </c>
      <c r="I1537" s="6">
        <f t="shared" si="92"/>
        <v>156249.60000000001</v>
      </c>
      <c r="J1537" s="12">
        <f t="shared" si="93"/>
        <v>4.027035552943418E-5</v>
      </c>
      <c r="K1537" s="12">
        <f t="shared" si="95"/>
        <v>0.98055625634427013</v>
      </c>
      <c r="L1537" s="13" t="str">
        <f t="shared" si="94"/>
        <v>C</v>
      </c>
      <c r="P1537"/>
    </row>
    <row r="1538" spans="1:16">
      <c r="A1538" s="10" t="s">
        <v>12</v>
      </c>
      <c r="B1538" s="10" t="s">
        <v>316</v>
      </c>
      <c r="C1538" s="10" t="s">
        <v>317</v>
      </c>
      <c r="D1538" s="10" t="s">
        <v>317</v>
      </c>
      <c r="E1538" s="10" t="s">
        <v>3202</v>
      </c>
      <c r="F1538" s="10" t="s">
        <v>3203</v>
      </c>
      <c r="G1538" s="10">
        <v>4</v>
      </c>
      <c r="H1538" s="11">
        <v>39000</v>
      </c>
      <c r="I1538" s="6">
        <f t="shared" ref="I1538:I1601" si="96">G1538*H1538</f>
        <v>156000</v>
      </c>
      <c r="J1538" s="12">
        <f t="shared" ref="J1538:J1601" si="97">I1538/$I$3317</f>
        <v>4.0206025888013353E-5</v>
      </c>
      <c r="K1538" s="12">
        <f t="shared" si="95"/>
        <v>0.98059646237015818</v>
      </c>
      <c r="L1538" s="13" t="str">
        <f t="shared" ref="L1538:L1601" si="98">IF(K1538&lt;=0.8,"A",IF(K1538&lt;=0.95,"B","C"))</f>
        <v>C</v>
      </c>
      <c r="P1538"/>
    </row>
    <row r="1539" spans="1:16">
      <c r="A1539" s="10" t="s">
        <v>12</v>
      </c>
      <c r="B1539" s="10" t="s">
        <v>284</v>
      </c>
      <c r="C1539" s="10" t="s">
        <v>285</v>
      </c>
      <c r="D1539" s="10" t="s">
        <v>596</v>
      </c>
      <c r="E1539" s="10" t="s">
        <v>3204</v>
      </c>
      <c r="F1539" s="10" t="s">
        <v>3205</v>
      </c>
      <c r="G1539" s="10">
        <v>12</v>
      </c>
      <c r="H1539" s="11">
        <v>13000</v>
      </c>
      <c r="I1539" s="6">
        <f t="shared" si="96"/>
        <v>156000</v>
      </c>
      <c r="J1539" s="12">
        <f t="shared" si="97"/>
        <v>4.0206025888013353E-5</v>
      </c>
      <c r="K1539" s="12">
        <f t="shared" si="95"/>
        <v>0.98063666839604624</v>
      </c>
      <c r="L1539" s="13" t="str">
        <f t="shared" si="98"/>
        <v>C</v>
      </c>
      <c r="P1539"/>
    </row>
    <row r="1540" spans="1:16">
      <c r="A1540" s="10" t="s">
        <v>12</v>
      </c>
      <c r="B1540" s="10" t="s">
        <v>184</v>
      </c>
      <c r="C1540" s="10" t="s">
        <v>185</v>
      </c>
      <c r="D1540" s="10" t="s">
        <v>186</v>
      </c>
      <c r="E1540" s="10" t="s">
        <v>3206</v>
      </c>
      <c r="F1540" s="10" t="s">
        <v>3207</v>
      </c>
      <c r="G1540" s="10">
        <v>34</v>
      </c>
      <c r="H1540" s="11">
        <v>4577.92</v>
      </c>
      <c r="I1540" s="6">
        <f t="shared" si="96"/>
        <v>155649.28</v>
      </c>
      <c r="J1540" s="12">
        <f t="shared" si="97"/>
        <v>4.0115634494427177E-5</v>
      </c>
      <c r="K1540" s="12">
        <f t="shared" ref="K1540:K1603" si="99">K1539+J1540</f>
        <v>0.9806767840305407</v>
      </c>
      <c r="L1540" s="13" t="str">
        <f t="shared" si="98"/>
        <v>C</v>
      </c>
      <c r="P1540"/>
    </row>
    <row r="1541" spans="1:16">
      <c r="A1541" s="10" t="s">
        <v>140</v>
      </c>
      <c r="B1541" s="10" t="s">
        <v>18</v>
      </c>
      <c r="C1541" s="10" t="s">
        <v>19</v>
      </c>
      <c r="D1541" s="10" t="s">
        <v>3208</v>
      </c>
      <c r="E1541" s="10" t="s">
        <v>3209</v>
      </c>
      <c r="F1541" s="10" t="s">
        <v>3210</v>
      </c>
      <c r="G1541" s="10">
        <v>4</v>
      </c>
      <c r="H1541" s="11">
        <v>38900</v>
      </c>
      <c r="I1541" s="6">
        <f t="shared" si="96"/>
        <v>155600</v>
      </c>
      <c r="J1541" s="12">
        <f t="shared" si="97"/>
        <v>4.0102933513941526E-5</v>
      </c>
      <c r="K1541" s="12">
        <f t="shared" si="99"/>
        <v>0.98071688696405468</v>
      </c>
      <c r="L1541" s="13" t="str">
        <f t="shared" si="98"/>
        <v>C</v>
      </c>
      <c r="P1541"/>
    </row>
    <row r="1542" spans="1:16">
      <c r="A1542" s="10" t="s">
        <v>12</v>
      </c>
      <c r="B1542" s="10" t="s">
        <v>284</v>
      </c>
      <c r="C1542" s="10" t="s">
        <v>285</v>
      </c>
      <c r="D1542" s="10" t="s">
        <v>285</v>
      </c>
      <c r="E1542" s="10" t="s">
        <v>3211</v>
      </c>
      <c r="F1542" s="10" t="s">
        <v>3212</v>
      </c>
      <c r="G1542" s="10">
        <v>1</v>
      </c>
      <c r="H1542" s="11">
        <v>155000</v>
      </c>
      <c r="I1542" s="6">
        <f t="shared" si="96"/>
        <v>155000</v>
      </c>
      <c r="J1542" s="12">
        <f t="shared" si="97"/>
        <v>3.9948294952833781E-5</v>
      </c>
      <c r="K1542" s="12">
        <f t="shared" si="99"/>
        <v>0.98075683525900748</v>
      </c>
      <c r="L1542" s="13" t="str">
        <f t="shared" si="98"/>
        <v>C</v>
      </c>
      <c r="P1542"/>
    </row>
    <row r="1543" spans="1:16">
      <c r="A1543" s="10" t="s">
        <v>12</v>
      </c>
      <c r="B1543" s="10" t="s">
        <v>216</v>
      </c>
      <c r="C1543" s="10" t="s">
        <v>217</v>
      </c>
      <c r="D1543" s="10" t="s">
        <v>467</v>
      </c>
      <c r="E1543" s="10" t="s">
        <v>3213</v>
      </c>
      <c r="F1543" s="10" t="s">
        <v>3214</v>
      </c>
      <c r="G1543" s="10">
        <v>1</v>
      </c>
      <c r="H1543" s="11">
        <v>154932</v>
      </c>
      <c r="I1543" s="6">
        <f t="shared" si="96"/>
        <v>154932</v>
      </c>
      <c r="J1543" s="12">
        <f t="shared" si="97"/>
        <v>3.9930769249241568E-5</v>
      </c>
      <c r="K1543" s="12">
        <f t="shared" si="99"/>
        <v>0.98079676602825672</v>
      </c>
      <c r="L1543" s="13" t="str">
        <f t="shared" si="98"/>
        <v>C</v>
      </c>
      <c r="P1543"/>
    </row>
    <row r="1544" spans="1:16">
      <c r="A1544" s="10" t="s">
        <v>140</v>
      </c>
      <c r="B1544" s="10" t="s">
        <v>52</v>
      </c>
      <c r="C1544" s="10" t="s">
        <v>53</v>
      </c>
      <c r="D1544" s="10" t="s">
        <v>54</v>
      </c>
      <c r="E1544" s="10" t="s">
        <v>3215</v>
      </c>
      <c r="F1544" s="10" t="s">
        <v>3216</v>
      </c>
      <c r="G1544" s="10">
        <v>1</v>
      </c>
      <c r="H1544" s="11">
        <v>153860</v>
      </c>
      <c r="I1544" s="6">
        <f t="shared" si="96"/>
        <v>153860</v>
      </c>
      <c r="J1544" s="12">
        <f t="shared" si="97"/>
        <v>3.9654481686729068E-5</v>
      </c>
      <c r="K1544" s="12">
        <f t="shared" si="99"/>
        <v>0.98083642050994346</v>
      </c>
      <c r="L1544" s="13" t="str">
        <f t="shared" si="98"/>
        <v>C</v>
      </c>
      <c r="P1544"/>
    </row>
    <row r="1545" spans="1:16">
      <c r="A1545" s="10" t="s">
        <v>12</v>
      </c>
      <c r="B1545" s="10" t="s">
        <v>184</v>
      </c>
      <c r="C1545" s="10" t="s">
        <v>185</v>
      </c>
      <c r="D1545" s="10" t="s">
        <v>1757</v>
      </c>
      <c r="E1545" s="10" t="s">
        <v>3217</v>
      </c>
      <c r="F1545" s="10" t="s">
        <v>3218</v>
      </c>
      <c r="G1545" s="10">
        <v>94</v>
      </c>
      <c r="H1545" s="11">
        <v>1631.55</v>
      </c>
      <c r="I1545" s="6">
        <f t="shared" si="96"/>
        <v>153365.69999999998</v>
      </c>
      <c r="J1545" s="12">
        <f t="shared" si="97"/>
        <v>3.9527085285469804E-5</v>
      </c>
      <c r="K1545" s="12">
        <f t="shared" si="99"/>
        <v>0.98087594759522889</v>
      </c>
      <c r="L1545" s="13" t="str">
        <f t="shared" si="98"/>
        <v>C</v>
      </c>
      <c r="P1545"/>
    </row>
    <row r="1546" spans="1:16">
      <c r="A1546" s="10" t="s">
        <v>12</v>
      </c>
      <c r="B1546" s="10" t="s">
        <v>331</v>
      </c>
      <c r="C1546" s="10" t="s">
        <v>332</v>
      </c>
      <c r="D1546" s="10" t="s">
        <v>1477</v>
      </c>
      <c r="E1546" s="10" t="s">
        <v>3219</v>
      </c>
      <c r="F1546" s="10" t="s">
        <v>3220</v>
      </c>
      <c r="G1546" s="10">
        <v>3</v>
      </c>
      <c r="H1546" s="11">
        <v>50961.33</v>
      </c>
      <c r="I1546" s="6">
        <f t="shared" si="96"/>
        <v>152883.99</v>
      </c>
      <c r="J1546" s="12">
        <f t="shared" si="97"/>
        <v>3.9402933716684448E-5</v>
      </c>
      <c r="K1546" s="12">
        <f t="shared" si="99"/>
        <v>0.98091535052894563</v>
      </c>
      <c r="L1546" s="13" t="str">
        <f t="shared" si="98"/>
        <v>C</v>
      </c>
      <c r="P1546"/>
    </row>
    <row r="1547" spans="1:16">
      <c r="A1547" s="10" t="s">
        <v>12</v>
      </c>
      <c r="B1547" s="10" t="s">
        <v>184</v>
      </c>
      <c r="C1547" s="10" t="s">
        <v>185</v>
      </c>
      <c r="D1547" s="10" t="s">
        <v>255</v>
      </c>
      <c r="E1547" s="10" t="s">
        <v>3221</v>
      </c>
      <c r="F1547" s="10" t="s">
        <v>3222</v>
      </c>
      <c r="G1547" s="10">
        <v>23</v>
      </c>
      <c r="H1547" s="11">
        <v>6638.65</v>
      </c>
      <c r="I1547" s="6">
        <f t="shared" si="96"/>
        <v>152688.94999999998</v>
      </c>
      <c r="J1547" s="12">
        <f t="shared" si="97"/>
        <v>3.9352665875087029E-5</v>
      </c>
      <c r="K1547" s="12">
        <f t="shared" si="99"/>
        <v>0.9809547031948207</v>
      </c>
      <c r="L1547" s="13" t="str">
        <f t="shared" si="98"/>
        <v>C</v>
      </c>
      <c r="P1547"/>
    </row>
    <row r="1548" spans="1:16">
      <c r="A1548" s="10" t="s">
        <v>12</v>
      </c>
      <c r="B1548" s="10" t="s">
        <v>42</v>
      </c>
      <c r="C1548" s="10" t="s">
        <v>43</v>
      </c>
      <c r="D1548" s="10" t="s">
        <v>44</v>
      </c>
      <c r="E1548" s="10" t="s">
        <v>3223</v>
      </c>
      <c r="F1548" s="10" t="s">
        <v>3224</v>
      </c>
      <c r="G1548" s="10">
        <v>4</v>
      </c>
      <c r="H1548" s="11">
        <v>38000</v>
      </c>
      <c r="I1548" s="6">
        <f t="shared" si="96"/>
        <v>152000</v>
      </c>
      <c r="J1548" s="12">
        <f t="shared" si="97"/>
        <v>3.9175102147295061E-5</v>
      </c>
      <c r="K1548" s="12">
        <f t="shared" si="99"/>
        <v>0.98099387829696805</v>
      </c>
      <c r="L1548" s="13" t="str">
        <f t="shared" si="98"/>
        <v>C</v>
      </c>
      <c r="P1548"/>
    </row>
    <row r="1549" spans="1:16">
      <c r="A1549" s="10" t="s">
        <v>12</v>
      </c>
      <c r="B1549" s="10" t="s">
        <v>316</v>
      </c>
      <c r="C1549" s="10" t="s">
        <v>317</v>
      </c>
      <c r="D1549" s="10" t="s">
        <v>1654</v>
      </c>
      <c r="E1549" s="10" t="s">
        <v>3225</v>
      </c>
      <c r="F1549" s="10" t="s">
        <v>3226</v>
      </c>
      <c r="G1549" s="10">
        <v>4</v>
      </c>
      <c r="H1549" s="11">
        <v>38000</v>
      </c>
      <c r="I1549" s="6">
        <f t="shared" si="96"/>
        <v>152000</v>
      </c>
      <c r="J1549" s="12">
        <f t="shared" si="97"/>
        <v>3.9175102147295061E-5</v>
      </c>
      <c r="K1549" s="12">
        <f t="shared" si="99"/>
        <v>0.9810330533991154</v>
      </c>
      <c r="L1549" s="13" t="str">
        <f t="shared" si="98"/>
        <v>C</v>
      </c>
      <c r="P1549"/>
    </row>
    <row r="1550" spans="1:16">
      <c r="A1550" s="10" t="s">
        <v>12</v>
      </c>
      <c r="B1550" s="10" t="s">
        <v>42</v>
      </c>
      <c r="C1550" s="10" t="s">
        <v>43</v>
      </c>
      <c r="D1550" s="10" t="s">
        <v>44</v>
      </c>
      <c r="E1550" s="10" t="s">
        <v>3227</v>
      </c>
      <c r="F1550" s="10" t="s">
        <v>3228</v>
      </c>
      <c r="G1550" s="10">
        <v>80</v>
      </c>
      <c r="H1550" s="11">
        <v>1894</v>
      </c>
      <c r="I1550" s="6">
        <f t="shared" si="96"/>
        <v>151520</v>
      </c>
      <c r="J1550" s="12">
        <f t="shared" si="97"/>
        <v>3.9051391298408866E-5</v>
      </c>
      <c r="K1550" s="12">
        <f t="shared" si="99"/>
        <v>0.98107210479041385</v>
      </c>
      <c r="L1550" s="13" t="str">
        <f t="shared" si="98"/>
        <v>C</v>
      </c>
      <c r="P1550"/>
    </row>
    <row r="1551" spans="1:16">
      <c r="A1551" s="10" t="s">
        <v>12</v>
      </c>
      <c r="B1551" s="10" t="s">
        <v>184</v>
      </c>
      <c r="C1551" s="10" t="s">
        <v>185</v>
      </c>
      <c r="D1551" s="10" t="s">
        <v>255</v>
      </c>
      <c r="E1551" s="10" t="s">
        <v>3229</v>
      </c>
      <c r="F1551" s="10" t="s">
        <v>3230</v>
      </c>
      <c r="G1551" s="10">
        <v>52</v>
      </c>
      <c r="H1551" s="11">
        <v>2911.43</v>
      </c>
      <c r="I1551" s="6">
        <f t="shared" si="96"/>
        <v>151394.35999999999</v>
      </c>
      <c r="J1551" s="12">
        <f t="shared" si="97"/>
        <v>3.9019009983712906E-5</v>
      </c>
      <c r="K1551" s="12">
        <f t="shared" si="99"/>
        <v>0.98111112380039756</v>
      </c>
      <c r="L1551" s="13" t="str">
        <f t="shared" si="98"/>
        <v>C</v>
      </c>
      <c r="P1551"/>
    </row>
    <row r="1552" spans="1:16">
      <c r="A1552" s="10" t="s">
        <v>12</v>
      </c>
      <c r="B1552" s="10" t="s">
        <v>184</v>
      </c>
      <c r="C1552" s="10" t="s">
        <v>185</v>
      </c>
      <c r="D1552" s="10" t="s">
        <v>988</v>
      </c>
      <c r="E1552" s="10" t="s">
        <v>3231</v>
      </c>
      <c r="F1552" s="10" t="s">
        <v>3232</v>
      </c>
      <c r="G1552" s="10">
        <v>3217</v>
      </c>
      <c r="H1552" s="11">
        <v>47.04</v>
      </c>
      <c r="I1552" s="6">
        <f t="shared" si="96"/>
        <v>151327.67999999999</v>
      </c>
      <c r="J1552" s="12">
        <f t="shared" si="97"/>
        <v>3.900182448495513E-5</v>
      </c>
      <c r="K1552" s="12">
        <f t="shared" si="99"/>
        <v>0.98115012562488246</v>
      </c>
      <c r="L1552" s="13" t="str">
        <f t="shared" si="98"/>
        <v>C</v>
      </c>
      <c r="P1552"/>
    </row>
    <row r="1553" spans="1:16">
      <c r="A1553" s="10" t="s">
        <v>140</v>
      </c>
      <c r="B1553" s="10" t="s">
        <v>316</v>
      </c>
      <c r="C1553" s="10" t="s">
        <v>317</v>
      </c>
      <c r="D1553" s="10" t="s">
        <v>763</v>
      </c>
      <c r="E1553" s="10" t="s">
        <v>3233</v>
      </c>
      <c r="F1553" s="10" t="s">
        <v>3234</v>
      </c>
      <c r="G1553" s="10">
        <v>1</v>
      </c>
      <c r="H1553" s="11">
        <v>151260</v>
      </c>
      <c r="I1553" s="6">
        <f t="shared" si="96"/>
        <v>151260</v>
      </c>
      <c r="J1553" s="12">
        <f t="shared" si="97"/>
        <v>3.8984381255262181E-5</v>
      </c>
      <c r="K1553" s="12">
        <f t="shared" si="99"/>
        <v>0.98118911000613773</v>
      </c>
      <c r="L1553" s="13" t="str">
        <f t="shared" si="98"/>
        <v>C</v>
      </c>
      <c r="P1553"/>
    </row>
    <row r="1554" spans="1:16">
      <c r="A1554" s="10" t="s">
        <v>140</v>
      </c>
      <c r="B1554" s="10" t="s">
        <v>316</v>
      </c>
      <c r="C1554" s="10" t="s">
        <v>317</v>
      </c>
      <c r="D1554" s="10" t="s">
        <v>763</v>
      </c>
      <c r="E1554" s="10" t="s">
        <v>3235</v>
      </c>
      <c r="F1554" s="10" t="s">
        <v>3236</v>
      </c>
      <c r="G1554" s="10">
        <v>1</v>
      </c>
      <c r="H1554" s="11">
        <v>151260</v>
      </c>
      <c r="I1554" s="6">
        <f t="shared" si="96"/>
        <v>151260</v>
      </c>
      <c r="J1554" s="12">
        <f t="shared" si="97"/>
        <v>3.8984381255262181E-5</v>
      </c>
      <c r="K1554" s="12">
        <f t="shared" si="99"/>
        <v>0.981228094387393</v>
      </c>
      <c r="L1554" s="13" t="str">
        <f t="shared" si="98"/>
        <v>C</v>
      </c>
      <c r="P1554"/>
    </row>
    <row r="1555" spans="1:16">
      <c r="A1555" s="10" t="s">
        <v>12</v>
      </c>
      <c r="B1555" s="10" t="s">
        <v>184</v>
      </c>
      <c r="C1555" s="10" t="s">
        <v>185</v>
      </c>
      <c r="D1555" s="10" t="s">
        <v>186</v>
      </c>
      <c r="E1555" s="10" t="s">
        <v>3237</v>
      </c>
      <c r="F1555" s="10" t="s">
        <v>3238</v>
      </c>
      <c r="G1555" s="10">
        <v>337</v>
      </c>
      <c r="H1555" s="11">
        <v>448.72</v>
      </c>
      <c r="I1555" s="6">
        <f t="shared" si="96"/>
        <v>151218.64000000001</v>
      </c>
      <c r="J1555" s="12">
        <f t="shared" si="97"/>
        <v>3.8973721503783159E-5</v>
      </c>
      <c r="K1555" s="12">
        <f t="shared" si="99"/>
        <v>0.98126706810889675</v>
      </c>
      <c r="L1555" s="13" t="str">
        <f t="shared" si="98"/>
        <v>C</v>
      </c>
      <c r="P1555"/>
    </row>
    <row r="1556" spans="1:16">
      <c r="A1556" s="10" t="s">
        <v>12</v>
      </c>
      <c r="B1556" s="10" t="s">
        <v>184</v>
      </c>
      <c r="C1556" s="10" t="s">
        <v>185</v>
      </c>
      <c r="D1556" s="10" t="s">
        <v>3239</v>
      </c>
      <c r="E1556" s="10" t="s">
        <v>3240</v>
      </c>
      <c r="F1556" s="10" t="s">
        <v>3241</v>
      </c>
      <c r="G1556" s="10">
        <v>70</v>
      </c>
      <c r="H1556" s="11">
        <v>2158.21</v>
      </c>
      <c r="I1556" s="6">
        <f t="shared" si="96"/>
        <v>151074.70000000001</v>
      </c>
      <c r="J1556" s="12">
        <f t="shared" si="97"/>
        <v>3.8936623712973407E-5</v>
      </c>
      <c r="K1556" s="12">
        <f t="shared" si="99"/>
        <v>0.98130600473260976</v>
      </c>
      <c r="L1556" s="13" t="str">
        <f t="shared" si="98"/>
        <v>C</v>
      </c>
      <c r="P1556"/>
    </row>
    <row r="1557" spans="1:16">
      <c r="A1557" s="10" t="s">
        <v>140</v>
      </c>
      <c r="B1557" s="10" t="s">
        <v>22</v>
      </c>
      <c r="C1557" s="10" t="s">
        <v>23</v>
      </c>
      <c r="D1557" s="10" t="s">
        <v>24</v>
      </c>
      <c r="E1557" s="10" t="s">
        <v>3242</v>
      </c>
      <c r="F1557" s="10" t="s">
        <v>3243</v>
      </c>
      <c r="G1557" s="10">
        <v>5</v>
      </c>
      <c r="H1557" s="11">
        <v>30200</v>
      </c>
      <c r="I1557" s="6">
        <f t="shared" si="96"/>
        <v>151000</v>
      </c>
      <c r="J1557" s="12">
        <f t="shared" si="97"/>
        <v>3.891737121211549E-5</v>
      </c>
      <c r="K1557" s="12">
        <f t="shared" si="99"/>
        <v>0.98134492210382185</v>
      </c>
      <c r="L1557" s="13" t="str">
        <f t="shared" si="98"/>
        <v>C</v>
      </c>
      <c r="P1557"/>
    </row>
    <row r="1558" spans="1:16">
      <c r="A1558" s="10" t="s">
        <v>12</v>
      </c>
      <c r="B1558" s="10" t="s">
        <v>52</v>
      </c>
      <c r="C1558" s="10" t="s">
        <v>53</v>
      </c>
      <c r="D1558" s="10" t="s">
        <v>54</v>
      </c>
      <c r="E1558" s="10" t="s">
        <v>3244</v>
      </c>
      <c r="F1558" s="10" t="s">
        <v>3245</v>
      </c>
      <c r="G1558" s="10">
        <v>11</v>
      </c>
      <c r="H1558" s="11">
        <v>13698</v>
      </c>
      <c r="I1558" s="6">
        <f t="shared" si="96"/>
        <v>150678</v>
      </c>
      <c r="J1558" s="12">
        <f t="shared" si="97"/>
        <v>3.8834381850987666E-5</v>
      </c>
      <c r="K1558" s="12">
        <f t="shared" si="99"/>
        <v>0.98138375648567289</v>
      </c>
      <c r="L1558" s="13" t="str">
        <f t="shared" si="98"/>
        <v>C</v>
      </c>
      <c r="P1558"/>
    </row>
    <row r="1559" spans="1:16">
      <c r="A1559" s="10" t="s">
        <v>12</v>
      </c>
      <c r="B1559" s="10" t="s">
        <v>31</v>
      </c>
      <c r="C1559" s="10" t="s">
        <v>32</v>
      </c>
      <c r="D1559" s="10" t="s">
        <v>236</v>
      </c>
      <c r="E1559" s="10" t="s">
        <v>3246</v>
      </c>
      <c r="F1559" s="10" t="s">
        <v>3247</v>
      </c>
      <c r="G1559" s="10">
        <v>1</v>
      </c>
      <c r="H1559" s="11">
        <v>150000</v>
      </c>
      <c r="I1559" s="6">
        <f t="shared" si="96"/>
        <v>150000</v>
      </c>
      <c r="J1559" s="12">
        <f t="shared" si="97"/>
        <v>3.8659640276935919E-5</v>
      </c>
      <c r="K1559" s="12">
        <f t="shared" si="99"/>
        <v>0.98142241612594983</v>
      </c>
      <c r="L1559" s="13" t="str">
        <f t="shared" si="98"/>
        <v>C</v>
      </c>
      <c r="P1559"/>
    </row>
    <row r="1560" spans="1:16">
      <c r="A1560" s="10" t="s">
        <v>140</v>
      </c>
      <c r="B1560" s="10" t="s">
        <v>31</v>
      </c>
      <c r="C1560" s="10" t="s">
        <v>32</v>
      </c>
      <c r="D1560" s="10" t="s">
        <v>236</v>
      </c>
      <c r="E1560" s="10" t="s">
        <v>3246</v>
      </c>
      <c r="F1560" s="10" t="s">
        <v>3247</v>
      </c>
      <c r="G1560" s="10">
        <v>1</v>
      </c>
      <c r="H1560" s="11">
        <v>150000</v>
      </c>
      <c r="I1560" s="6">
        <f t="shared" si="96"/>
        <v>150000</v>
      </c>
      <c r="J1560" s="12">
        <f t="shared" si="97"/>
        <v>3.8659640276935919E-5</v>
      </c>
      <c r="K1560" s="12">
        <f t="shared" si="99"/>
        <v>0.98146107576622676</v>
      </c>
      <c r="L1560" s="13" t="str">
        <f t="shared" si="98"/>
        <v>C</v>
      </c>
      <c r="P1560"/>
    </row>
    <row r="1561" spans="1:16">
      <c r="A1561" s="10" t="s">
        <v>12</v>
      </c>
      <c r="B1561" s="10" t="s">
        <v>316</v>
      </c>
      <c r="C1561" s="10" t="s">
        <v>317</v>
      </c>
      <c r="D1561" s="10" t="s">
        <v>971</v>
      </c>
      <c r="E1561" s="10" t="s">
        <v>3248</v>
      </c>
      <c r="F1561" s="10" t="s">
        <v>3249</v>
      </c>
      <c r="G1561" s="10">
        <v>2</v>
      </c>
      <c r="H1561" s="11">
        <v>75000</v>
      </c>
      <c r="I1561" s="6">
        <f t="shared" si="96"/>
        <v>150000</v>
      </c>
      <c r="J1561" s="12">
        <f t="shared" si="97"/>
        <v>3.8659640276935919E-5</v>
      </c>
      <c r="K1561" s="12">
        <f t="shared" si="99"/>
        <v>0.9814997354065037</v>
      </c>
      <c r="L1561" s="13" t="str">
        <f t="shared" si="98"/>
        <v>C</v>
      </c>
      <c r="P1561"/>
    </row>
    <row r="1562" spans="1:16">
      <c r="A1562" s="10" t="s">
        <v>12</v>
      </c>
      <c r="B1562" s="10" t="s">
        <v>284</v>
      </c>
      <c r="C1562" s="10" t="s">
        <v>285</v>
      </c>
      <c r="D1562" s="10" t="s">
        <v>286</v>
      </c>
      <c r="E1562" s="10" t="s">
        <v>3250</v>
      </c>
      <c r="F1562" s="10" t="s">
        <v>3251</v>
      </c>
      <c r="G1562" s="10">
        <v>5</v>
      </c>
      <c r="H1562" s="11">
        <v>30000</v>
      </c>
      <c r="I1562" s="6">
        <f t="shared" si="96"/>
        <v>150000</v>
      </c>
      <c r="J1562" s="12">
        <f t="shared" si="97"/>
        <v>3.8659640276935919E-5</v>
      </c>
      <c r="K1562" s="12">
        <f t="shared" si="99"/>
        <v>0.98153839504678064</v>
      </c>
      <c r="L1562" s="13" t="str">
        <f t="shared" si="98"/>
        <v>C</v>
      </c>
      <c r="P1562"/>
    </row>
    <row r="1563" spans="1:16">
      <c r="A1563" s="10" t="s">
        <v>140</v>
      </c>
      <c r="B1563" s="10" t="s">
        <v>52</v>
      </c>
      <c r="C1563" s="10" t="s">
        <v>53</v>
      </c>
      <c r="D1563" s="10" t="s">
        <v>54</v>
      </c>
      <c r="E1563" s="10" t="s">
        <v>3252</v>
      </c>
      <c r="F1563" s="10" t="s">
        <v>3253</v>
      </c>
      <c r="G1563" s="10">
        <v>1</v>
      </c>
      <c r="H1563" s="11">
        <v>149463</v>
      </c>
      <c r="I1563" s="6">
        <f t="shared" si="96"/>
        <v>149463</v>
      </c>
      <c r="J1563" s="12">
        <f t="shared" si="97"/>
        <v>3.8521238764744486E-5</v>
      </c>
      <c r="K1563" s="12">
        <f t="shared" si="99"/>
        <v>0.98157691628554544</v>
      </c>
      <c r="L1563" s="13" t="str">
        <f t="shared" si="98"/>
        <v>C</v>
      </c>
      <c r="P1563"/>
    </row>
    <row r="1564" spans="1:16">
      <c r="A1564" s="10" t="s">
        <v>12</v>
      </c>
      <c r="B1564" s="10" t="s">
        <v>143</v>
      </c>
      <c r="C1564" s="10" t="s">
        <v>144</v>
      </c>
      <c r="D1564" s="10" t="s">
        <v>1207</v>
      </c>
      <c r="E1564" s="10" t="s">
        <v>3254</v>
      </c>
      <c r="F1564" s="10" t="s">
        <v>3255</v>
      </c>
      <c r="G1564" s="10">
        <v>4.5199999999999996</v>
      </c>
      <c r="H1564" s="11">
        <v>32773.17</v>
      </c>
      <c r="I1564" s="6">
        <f t="shared" si="96"/>
        <v>148134.72839999996</v>
      </c>
      <c r="J1564" s="12">
        <f t="shared" si="97"/>
        <v>3.8178902083104009E-5</v>
      </c>
      <c r="K1564" s="12">
        <f t="shared" si="99"/>
        <v>0.98161509518762857</v>
      </c>
      <c r="L1564" s="13" t="str">
        <f t="shared" si="98"/>
        <v>C</v>
      </c>
      <c r="P1564"/>
    </row>
    <row r="1565" spans="1:16">
      <c r="A1565" s="10" t="s">
        <v>12</v>
      </c>
      <c r="B1565" s="10" t="s">
        <v>284</v>
      </c>
      <c r="C1565" s="10" t="s">
        <v>285</v>
      </c>
      <c r="D1565" s="10" t="s">
        <v>285</v>
      </c>
      <c r="E1565" s="10" t="s">
        <v>3256</v>
      </c>
      <c r="F1565" s="10" t="s">
        <v>3257</v>
      </c>
      <c r="G1565" s="10">
        <v>1</v>
      </c>
      <c r="H1565" s="11">
        <v>147900</v>
      </c>
      <c r="I1565" s="6">
        <f t="shared" si="96"/>
        <v>147900</v>
      </c>
      <c r="J1565" s="12">
        <f t="shared" si="97"/>
        <v>3.8118405313058815E-5</v>
      </c>
      <c r="K1565" s="12">
        <f t="shared" si="99"/>
        <v>0.98165321359294166</v>
      </c>
      <c r="L1565" s="13" t="str">
        <f t="shared" si="98"/>
        <v>C</v>
      </c>
      <c r="P1565"/>
    </row>
    <row r="1566" spans="1:16">
      <c r="A1566" s="10" t="s">
        <v>140</v>
      </c>
      <c r="B1566" s="10" t="s">
        <v>316</v>
      </c>
      <c r="C1566" s="10" t="s">
        <v>317</v>
      </c>
      <c r="D1566" s="10" t="s">
        <v>893</v>
      </c>
      <c r="E1566" s="10" t="s">
        <v>3258</v>
      </c>
      <c r="F1566" s="10" t="s">
        <v>3259</v>
      </c>
      <c r="G1566" s="10">
        <v>1</v>
      </c>
      <c r="H1566" s="11">
        <v>147899</v>
      </c>
      <c r="I1566" s="6">
        <f t="shared" si="96"/>
        <v>147899</v>
      </c>
      <c r="J1566" s="12">
        <f t="shared" si="97"/>
        <v>3.8118147582123636E-5</v>
      </c>
      <c r="K1566" s="12">
        <f t="shared" si="99"/>
        <v>0.98169133174052381</v>
      </c>
      <c r="L1566" s="13" t="str">
        <f t="shared" si="98"/>
        <v>C</v>
      </c>
      <c r="P1566"/>
    </row>
    <row r="1567" spans="1:16">
      <c r="A1567" s="10" t="s">
        <v>140</v>
      </c>
      <c r="B1567" s="10" t="s">
        <v>184</v>
      </c>
      <c r="C1567" s="10" t="s">
        <v>185</v>
      </c>
      <c r="D1567" s="10" t="s">
        <v>231</v>
      </c>
      <c r="E1567" s="10" t="s">
        <v>3260</v>
      </c>
      <c r="F1567" s="10" t="s">
        <v>3261</v>
      </c>
      <c r="G1567" s="10">
        <v>3.81</v>
      </c>
      <c r="H1567" s="11">
        <v>38794</v>
      </c>
      <c r="I1567" s="6">
        <f t="shared" si="96"/>
        <v>147805.14000000001</v>
      </c>
      <c r="J1567" s="12">
        <f t="shared" si="97"/>
        <v>3.8093956956547685E-5</v>
      </c>
      <c r="K1567" s="12">
        <f t="shared" si="99"/>
        <v>0.98172942569748034</v>
      </c>
      <c r="L1567" s="13" t="str">
        <f t="shared" si="98"/>
        <v>C</v>
      </c>
      <c r="P1567"/>
    </row>
    <row r="1568" spans="1:16">
      <c r="A1568" s="10" t="s">
        <v>12</v>
      </c>
      <c r="B1568" s="10" t="s">
        <v>184</v>
      </c>
      <c r="C1568" s="10" t="s">
        <v>185</v>
      </c>
      <c r="D1568" s="10" t="s">
        <v>954</v>
      </c>
      <c r="E1568" s="10" t="s">
        <v>3262</v>
      </c>
      <c r="F1568" s="10" t="s">
        <v>3263</v>
      </c>
      <c r="G1568" s="10">
        <v>298</v>
      </c>
      <c r="H1568" s="11">
        <v>495.97</v>
      </c>
      <c r="I1568" s="6">
        <f t="shared" si="96"/>
        <v>147799.06</v>
      </c>
      <c r="J1568" s="12">
        <f t="shared" si="97"/>
        <v>3.8092389952461788E-5</v>
      </c>
      <c r="K1568" s="12">
        <f t="shared" si="99"/>
        <v>0.98176751808743279</v>
      </c>
      <c r="L1568" s="13" t="str">
        <f t="shared" si="98"/>
        <v>C</v>
      </c>
      <c r="P1568"/>
    </row>
    <row r="1569" spans="1:16">
      <c r="A1569" s="10" t="s">
        <v>12</v>
      </c>
      <c r="B1569" s="10" t="s">
        <v>284</v>
      </c>
      <c r="C1569" s="10" t="s">
        <v>285</v>
      </c>
      <c r="D1569" s="10" t="s">
        <v>286</v>
      </c>
      <c r="E1569" s="10" t="s">
        <v>3264</v>
      </c>
      <c r="F1569" s="10" t="s">
        <v>3265</v>
      </c>
      <c r="G1569" s="10">
        <v>1</v>
      </c>
      <c r="H1569" s="11">
        <v>147700</v>
      </c>
      <c r="I1569" s="6">
        <f t="shared" si="96"/>
        <v>147700</v>
      </c>
      <c r="J1569" s="12">
        <f t="shared" si="97"/>
        <v>3.8066859126022898E-5</v>
      </c>
      <c r="K1569" s="12">
        <f t="shared" si="99"/>
        <v>0.98180558494655878</v>
      </c>
      <c r="L1569" s="13" t="str">
        <f t="shared" si="98"/>
        <v>C</v>
      </c>
      <c r="P1569"/>
    </row>
    <row r="1570" spans="1:16">
      <c r="A1570" s="10" t="s">
        <v>12</v>
      </c>
      <c r="B1570" s="10" t="s">
        <v>216</v>
      </c>
      <c r="C1570" s="10" t="s">
        <v>217</v>
      </c>
      <c r="D1570" s="10" t="s">
        <v>941</v>
      </c>
      <c r="E1570" s="10" t="s">
        <v>3266</v>
      </c>
      <c r="F1570" s="10" t="s">
        <v>3267</v>
      </c>
      <c r="G1570" s="10">
        <v>3</v>
      </c>
      <c r="H1570" s="11">
        <v>49000</v>
      </c>
      <c r="I1570" s="6">
        <f t="shared" si="96"/>
        <v>147000</v>
      </c>
      <c r="J1570" s="12">
        <f t="shared" si="97"/>
        <v>3.7886447471397199E-5</v>
      </c>
      <c r="K1570" s="12">
        <f t="shared" si="99"/>
        <v>0.98184347139403017</v>
      </c>
      <c r="L1570" s="13" t="str">
        <f t="shared" si="98"/>
        <v>C</v>
      </c>
      <c r="P1570"/>
    </row>
    <row r="1571" spans="1:16">
      <c r="A1571" s="10" t="s">
        <v>12</v>
      </c>
      <c r="B1571" s="10" t="s">
        <v>191</v>
      </c>
      <c r="C1571" s="10" t="s">
        <v>192</v>
      </c>
      <c r="D1571" s="10" t="s">
        <v>555</v>
      </c>
      <c r="E1571" s="10" t="s">
        <v>3268</v>
      </c>
      <c r="F1571" s="10" t="s">
        <v>3269</v>
      </c>
      <c r="G1571" s="10">
        <v>11</v>
      </c>
      <c r="H1571" s="11">
        <v>13286.5</v>
      </c>
      <c r="I1571" s="6">
        <f t="shared" si="96"/>
        <v>146151.5</v>
      </c>
      <c r="J1571" s="12">
        <f t="shared" si="97"/>
        <v>3.7667762772897332E-5</v>
      </c>
      <c r="K1571" s="12">
        <f t="shared" si="99"/>
        <v>0.98188113915680308</v>
      </c>
      <c r="L1571" s="13" t="str">
        <f t="shared" si="98"/>
        <v>C</v>
      </c>
      <c r="P1571"/>
    </row>
    <row r="1572" spans="1:16">
      <c r="A1572" s="10" t="s">
        <v>12</v>
      </c>
      <c r="B1572" s="10" t="s">
        <v>18</v>
      </c>
      <c r="C1572" s="10" t="s">
        <v>19</v>
      </c>
      <c r="D1572" s="10" t="s">
        <v>19</v>
      </c>
      <c r="E1572" s="10" t="s">
        <v>3270</v>
      </c>
      <c r="F1572" s="10" t="s">
        <v>3271</v>
      </c>
      <c r="G1572" s="10">
        <v>4</v>
      </c>
      <c r="H1572" s="11">
        <v>36500</v>
      </c>
      <c r="I1572" s="6">
        <f t="shared" si="96"/>
        <v>146000</v>
      </c>
      <c r="J1572" s="12">
        <f t="shared" si="97"/>
        <v>3.7628716536217627E-5</v>
      </c>
      <c r="K1572" s="12">
        <f t="shared" si="99"/>
        <v>0.98191876787333932</v>
      </c>
      <c r="L1572" s="13" t="str">
        <f t="shared" si="98"/>
        <v>C</v>
      </c>
      <c r="P1572"/>
    </row>
    <row r="1573" spans="1:16">
      <c r="A1573" s="10" t="s">
        <v>12</v>
      </c>
      <c r="B1573" s="10" t="s">
        <v>184</v>
      </c>
      <c r="C1573" s="10" t="s">
        <v>185</v>
      </c>
      <c r="D1573" s="10" t="s">
        <v>954</v>
      </c>
      <c r="E1573" s="10" t="s">
        <v>3272</v>
      </c>
      <c r="F1573" s="10" t="s">
        <v>3273</v>
      </c>
      <c r="G1573" s="10">
        <v>34</v>
      </c>
      <c r="H1573" s="11">
        <v>4282.7299999999996</v>
      </c>
      <c r="I1573" s="6">
        <f t="shared" si="96"/>
        <v>145612.81999999998</v>
      </c>
      <c r="J1573" s="12">
        <f t="shared" si="97"/>
        <v>3.7528928272734793E-5</v>
      </c>
      <c r="K1573" s="12">
        <f t="shared" si="99"/>
        <v>0.98195629680161201</v>
      </c>
      <c r="L1573" s="13" t="str">
        <f t="shared" si="98"/>
        <v>C</v>
      </c>
      <c r="P1573"/>
    </row>
    <row r="1574" spans="1:16">
      <c r="A1574" s="10" t="s">
        <v>12</v>
      </c>
      <c r="B1574" s="10" t="s">
        <v>184</v>
      </c>
      <c r="C1574" s="10" t="s">
        <v>185</v>
      </c>
      <c r="D1574" s="10" t="s">
        <v>1460</v>
      </c>
      <c r="E1574" s="10" t="s">
        <v>3274</v>
      </c>
      <c r="F1574" s="10" t="s">
        <v>3275</v>
      </c>
      <c r="G1574" s="10">
        <v>803</v>
      </c>
      <c r="H1574" s="11">
        <v>181</v>
      </c>
      <c r="I1574" s="6">
        <f t="shared" si="96"/>
        <v>145343</v>
      </c>
      <c r="J1574" s="12">
        <f t="shared" si="97"/>
        <v>3.7459387311804646E-5</v>
      </c>
      <c r="K1574" s="12">
        <f t="shared" si="99"/>
        <v>0.98199375618892382</v>
      </c>
      <c r="L1574" s="13" t="str">
        <f t="shared" si="98"/>
        <v>C</v>
      </c>
      <c r="P1574"/>
    </row>
    <row r="1575" spans="1:16">
      <c r="A1575" s="10" t="s">
        <v>12</v>
      </c>
      <c r="B1575" s="10" t="s">
        <v>191</v>
      </c>
      <c r="C1575" s="10" t="s">
        <v>192</v>
      </c>
      <c r="D1575" s="10" t="s">
        <v>555</v>
      </c>
      <c r="E1575" s="10" t="s">
        <v>3276</v>
      </c>
      <c r="F1575" s="10" t="s">
        <v>3277</v>
      </c>
      <c r="G1575" s="10">
        <v>28</v>
      </c>
      <c r="H1575" s="11">
        <v>5186.16</v>
      </c>
      <c r="I1575" s="6">
        <f t="shared" si="96"/>
        <v>145212.47999999998</v>
      </c>
      <c r="J1575" s="12">
        <f t="shared" si="97"/>
        <v>3.7425748270145005E-5</v>
      </c>
      <c r="K1575" s="12">
        <f t="shared" si="99"/>
        <v>0.98203118193719396</v>
      </c>
      <c r="L1575" s="13" t="str">
        <f t="shared" si="98"/>
        <v>C</v>
      </c>
      <c r="P1575"/>
    </row>
    <row r="1576" spans="1:16">
      <c r="A1576" s="10" t="s">
        <v>12</v>
      </c>
      <c r="B1576" s="10" t="s">
        <v>191</v>
      </c>
      <c r="C1576" s="10" t="s">
        <v>192</v>
      </c>
      <c r="D1576" s="10" t="s">
        <v>566</v>
      </c>
      <c r="E1576" s="10" t="s">
        <v>3278</v>
      </c>
      <c r="F1576" s="10" t="s">
        <v>3279</v>
      </c>
      <c r="G1576" s="10">
        <v>26</v>
      </c>
      <c r="H1576" s="11">
        <v>5561</v>
      </c>
      <c r="I1576" s="6">
        <f t="shared" si="96"/>
        <v>144586</v>
      </c>
      <c r="J1576" s="12">
        <f t="shared" si="97"/>
        <v>3.7264284993873709E-5</v>
      </c>
      <c r="K1576" s="12">
        <f t="shared" si="99"/>
        <v>0.98206844622218781</v>
      </c>
      <c r="L1576" s="13" t="str">
        <f t="shared" si="98"/>
        <v>C</v>
      </c>
      <c r="P1576"/>
    </row>
    <row r="1577" spans="1:16">
      <c r="A1577" s="10" t="s">
        <v>12</v>
      </c>
      <c r="B1577" s="10" t="s">
        <v>184</v>
      </c>
      <c r="C1577" s="10" t="s">
        <v>185</v>
      </c>
      <c r="D1577" s="10" t="s">
        <v>954</v>
      </c>
      <c r="E1577" s="10" t="s">
        <v>3280</v>
      </c>
      <c r="F1577" s="10" t="s">
        <v>3281</v>
      </c>
      <c r="G1577" s="10">
        <v>185</v>
      </c>
      <c r="H1577" s="11">
        <v>781.13</v>
      </c>
      <c r="I1577" s="6">
        <f t="shared" si="96"/>
        <v>144509.04999999999</v>
      </c>
      <c r="J1577" s="12">
        <f t="shared" si="97"/>
        <v>3.7244452598411641E-5</v>
      </c>
      <c r="K1577" s="12">
        <f t="shared" si="99"/>
        <v>0.98210569067478626</v>
      </c>
      <c r="L1577" s="13" t="str">
        <f t="shared" si="98"/>
        <v>C</v>
      </c>
      <c r="P1577"/>
    </row>
    <row r="1578" spans="1:16">
      <c r="A1578" s="10" t="s">
        <v>12</v>
      </c>
      <c r="B1578" s="10" t="s">
        <v>143</v>
      </c>
      <c r="C1578" s="10" t="s">
        <v>144</v>
      </c>
      <c r="D1578" s="10" t="s">
        <v>1207</v>
      </c>
      <c r="E1578" s="10" t="s">
        <v>3282</v>
      </c>
      <c r="F1578" s="10" t="s">
        <v>3283</v>
      </c>
      <c r="G1578" s="10">
        <v>5.28</v>
      </c>
      <c r="H1578" s="11">
        <v>27311</v>
      </c>
      <c r="I1578" s="6">
        <f t="shared" si="96"/>
        <v>144202.08000000002</v>
      </c>
      <c r="J1578" s="12">
        <f t="shared" si="97"/>
        <v>3.7165336933239576E-5</v>
      </c>
      <c r="K1578" s="12">
        <f t="shared" si="99"/>
        <v>0.98214285601171947</v>
      </c>
      <c r="L1578" s="13" t="str">
        <f t="shared" si="98"/>
        <v>C</v>
      </c>
      <c r="P1578"/>
    </row>
    <row r="1579" spans="1:16">
      <c r="A1579" s="10" t="s">
        <v>12</v>
      </c>
      <c r="B1579" s="10" t="s">
        <v>42</v>
      </c>
      <c r="C1579" s="10" t="s">
        <v>43</v>
      </c>
      <c r="D1579" s="10" t="s">
        <v>44</v>
      </c>
      <c r="E1579" s="10" t="s">
        <v>3284</v>
      </c>
      <c r="F1579" s="10" t="s">
        <v>3285</v>
      </c>
      <c r="G1579" s="10">
        <v>12</v>
      </c>
      <c r="H1579" s="11">
        <v>12000</v>
      </c>
      <c r="I1579" s="6">
        <f t="shared" si="96"/>
        <v>144000</v>
      </c>
      <c r="J1579" s="12">
        <f t="shared" si="97"/>
        <v>3.7113254665858478E-5</v>
      </c>
      <c r="K1579" s="12">
        <f t="shared" si="99"/>
        <v>0.98217996926638529</v>
      </c>
      <c r="L1579" s="13" t="str">
        <f t="shared" si="98"/>
        <v>C</v>
      </c>
      <c r="P1579"/>
    </row>
    <row r="1580" spans="1:16">
      <c r="A1580" s="10" t="s">
        <v>12</v>
      </c>
      <c r="B1580" s="10" t="s">
        <v>331</v>
      </c>
      <c r="C1580" s="10" t="s">
        <v>332</v>
      </c>
      <c r="D1580" s="10" t="s">
        <v>2999</v>
      </c>
      <c r="E1580" s="10" t="s">
        <v>3286</v>
      </c>
      <c r="F1580" s="10" t="s">
        <v>3287</v>
      </c>
      <c r="G1580" s="10">
        <v>12</v>
      </c>
      <c r="H1580" s="11">
        <v>12000</v>
      </c>
      <c r="I1580" s="6">
        <f t="shared" si="96"/>
        <v>144000</v>
      </c>
      <c r="J1580" s="12">
        <f t="shared" si="97"/>
        <v>3.7113254665858478E-5</v>
      </c>
      <c r="K1580" s="12">
        <f t="shared" si="99"/>
        <v>0.98221708252105111</v>
      </c>
      <c r="L1580" s="13" t="str">
        <f t="shared" si="98"/>
        <v>C</v>
      </c>
      <c r="P1580"/>
    </row>
    <row r="1581" spans="1:16">
      <c r="A1581" s="10" t="s">
        <v>140</v>
      </c>
      <c r="B1581" s="10" t="s">
        <v>52</v>
      </c>
      <c r="C1581" s="10" t="s">
        <v>53</v>
      </c>
      <c r="D1581" s="10" t="s">
        <v>54</v>
      </c>
      <c r="E1581" s="10" t="s">
        <v>3288</v>
      </c>
      <c r="F1581" s="10" t="s">
        <v>3289</v>
      </c>
      <c r="G1581" s="10">
        <v>9</v>
      </c>
      <c r="H1581" s="11">
        <v>16000</v>
      </c>
      <c r="I1581" s="6">
        <f t="shared" si="96"/>
        <v>144000</v>
      </c>
      <c r="J1581" s="12">
        <f t="shared" si="97"/>
        <v>3.7113254665858478E-5</v>
      </c>
      <c r="K1581" s="12">
        <f t="shared" si="99"/>
        <v>0.98225419577571693</v>
      </c>
      <c r="L1581" s="13" t="str">
        <f t="shared" si="98"/>
        <v>C</v>
      </c>
      <c r="P1581"/>
    </row>
    <row r="1582" spans="1:16">
      <c r="A1582" s="10" t="s">
        <v>12</v>
      </c>
      <c r="B1582" s="10" t="s">
        <v>191</v>
      </c>
      <c r="C1582" s="10" t="s">
        <v>192</v>
      </c>
      <c r="D1582" s="10" t="s">
        <v>555</v>
      </c>
      <c r="E1582" s="10" t="s">
        <v>3290</v>
      </c>
      <c r="F1582" s="10" t="s">
        <v>3291</v>
      </c>
      <c r="G1582" s="10">
        <v>2</v>
      </c>
      <c r="H1582" s="11">
        <v>72000</v>
      </c>
      <c r="I1582" s="6">
        <f t="shared" si="96"/>
        <v>144000</v>
      </c>
      <c r="J1582" s="12">
        <f t="shared" si="97"/>
        <v>3.7113254665858478E-5</v>
      </c>
      <c r="K1582" s="12">
        <f t="shared" si="99"/>
        <v>0.98229130903038275</v>
      </c>
      <c r="L1582" s="13" t="str">
        <f t="shared" si="98"/>
        <v>C</v>
      </c>
      <c r="P1582"/>
    </row>
    <row r="1583" spans="1:16">
      <c r="A1583" s="10" t="s">
        <v>12</v>
      </c>
      <c r="B1583" s="10" t="s">
        <v>284</v>
      </c>
      <c r="C1583" s="10" t="s">
        <v>285</v>
      </c>
      <c r="D1583" s="10" t="s">
        <v>1358</v>
      </c>
      <c r="E1583" s="10" t="s">
        <v>3292</v>
      </c>
      <c r="F1583" s="10" t="s">
        <v>3293</v>
      </c>
      <c r="G1583" s="10">
        <v>3</v>
      </c>
      <c r="H1583" s="11">
        <v>47899.16</v>
      </c>
      <c r="I1583" s="6">
        <f t="shared" si="96"/>
        <v>143697.48000000001</v>
      </c>
      <c r="J1583" s="12">
        <f t="shared" si="97"/>
        <v>3.703528590334796E-5</v>
      </c>
      <c r="K1583" s="12">
        <f t="shared" si="99"/>
        <v>0.98232834431628613</v>
      </c>
      <c r="L1583" s="13" t="str">
        <f t="shared" si="98"/>
        <v>C</v>
      </c>
      <c r="P1583"/>
    </row>
    <row r="1584" spans="1:16">
      <c r="A1584" s="10" t="s">
        <v>38</v>
      </c>
      <c r="B1584" s="10" t="s">
        <v>284</v>
      </c>
      <c r="C1584" s="10" t="s">
        <v>285</v>
      </c>
      <c r="D1584" s="10" t="s">
        <v>285</v>
      </c>
      <c r="E1584" s="10" t="s">
        <v>3294</v>
      </c>
      <c r="F1584" s="10" t="s">
        <v>3295</v>
      </c>
      <c r="G1584" s="10">
        <v>8.5</v>
      </c>
      <c r="H1584" s="11">
        <v>16900</v>
      </c>
      <c r="I1584" s="6">
        <f t="shared" si="96"/>
        <v>143650</v>
      </c>
      <c r="J1584" s="12">
        <f t="shared" si="97"/>
        <v>3.7023048838545629E-5</v>
      </c>
      <c r="K1584" s="12">
        <f t="shared" si="99"/>
        <v>0.9823653673651247</v>
      </c>
      <c r="L1584" s="13" t="str">
        <f t="shared" si="98"/>
        <v>C</v>
      </c>
      <c r="P1584"/>
    </row>
    <row r="1585" spans="1:16">
      <c r="A1585" s="10" t="s">
        <v>12</v>
      </c>
      <c r="B1585" s="10" t="s">
        <v>284</v>
      </c>
      <c r="C1585" s="10" t="s">
        <v>285</v>
      </c>
      <c r="D1585" s="10" t="s">
        <v>286</v>
      </c>
      <c r="E1585" s="10" t="s">
        <v>3296</v>
      </c>
      <c r="F1585" s="10" t="s">
        <v>3297</v>
      </c>
      <c r="G1585" s="10">
        <v>1</v>
      </c>
      <c r="H1585" s="11">
        <v>143500</v>
      </c>
      <c r="I1585" s="6">
        <f t="shared" si="96"/>
        <v>143500</v>
      </c>
      <c r="J1585" s="12">
        <f t="shared" si="97"/>
        <v>3.6984389198268696E-5</v>
      </c>
      <c r="K1585" s="12">
        <f t="shared" si="99"/>
        <v>0.982402351754323</v>
      </c>
      <c r="L1585" s="13" t="str">
        <f t="shared" si="98"/>
        <v>C</v>
      </c>
      <c r="P1585"/>
    </row>
    <row r="1586" spans="1:16">
      <c r="A1586" s="10" t="s">
        <v>12</v>
      </c>
      <c r="B1586" s="10" t="s">
        <v>216</v>
      </c>
      <c r="C1586" s="10" t="s">
        <v>217</v>
      </c>
      <c r="D1586" s="10" t="s">
        <v>1558</v>
      </c>
      <c r="E1586" s="10" t="s">
        <v>3298</v>
      </c>
      <c r="F1586" s="10" t="s">
        <v>3299</v>
      </c>
      <c r="G1586" s="10">
        <v>17</v>
      </c>
      <c r="H1586" s="11">
        <v>8400</v>
      </c>
      <c r="I1586" s="6">
        <f t="shared" si="96"/>
        <v>142800</v>
      </c>
      <c r="J1586" s="12">
        <f t="shared" si="97"/>
        <v>3.6803977543642997E-5</v>
      </c>
      <c r="K1586" s="12">
        <f t="shared" si="99"/>
        <v>0.98243915573186669</v>
      </c>
      <c r="L1586" s="13" t="str">
        <f t="shared" si="98"/>
        <v>C</v>
      </c>
      <c r="P1586"/>
    </row>
    <row r="1587" spans="1:16">
      <c r="A1587" s="10" t="s">
        <v>12</v>
      </c>
      <c r="B1587" s="10" t="s">
        <v>316</v>
      </c>
      <c r="C1587" s="10" t="s">
        <v>317</v>
      </c>
      <c r="D1587" s="10" t="s">
        <v>317</v>
      </c>
      <c r="E1587" s="10" t="s">
        <v>3300</v>
      </c>
      <c r="F1587" s="10" t="s">
        <v>3301</v>
      </c>
      <c r="G1587" s="10">
        <v>21</v>
      </c>
      <c r="H1587" s="11">
        <v>6800</v>
      </c>
      <c r="I1587" s="6">
        <f t="shared" si="96"/>
        <v>142800</v>
      </c>
      <c r="J1587" s="12">
        <f t="shared" si="97"/>
        <v>3.6803977543642997E-5</v>
      </c>
      <c r="K1587" s="12">
        <f t="shared" si="99"/>
        <v>0.98247595970941037</v>
      </c>
      <c r="L1587" s="13" t="str">
        <f t="shared" si="98"/>
        <v>C</v>
      </c>
      <c r="P1587"/>
    </row>
    <row r="1588" spans="1:16">
      <c r="A1588" s="10" t="s">
        <v>12</v>
      </c>
      <c r="B1588" s="10" t="s">
        <v>284</v>
      </c>
      <c r="C1588" s="10" t="s">
        <v>285</v>
      </c>
      <c r="D1588" s="10" t="s">
        <v>286</v>
      </c>
      <c r="E1588" s="10" t="s">
        <v>3302</v>
      </c>
      <c r="F1588" s="10" t="s">
        <v>3303</v>
      </c>
      <c r="G1588" s="10">
        <v>3</v>
      </c>
      <c r="H1588" s="11">
        <v>47531.28</v>
      </c>
      <c r="I1588" s="6">
        <f t="shared" si="96"/>
        <v>142593.84</v>
      </c>
      <c r="J1588" s="12">
        <f t="shared" si="97"/>
        <v>3.6750843734046374E-5</v>
      </c>
      <c r="K1588" s="12">
        <f t="shared" si="99"/>
        <v>0.98251271055314437</v>
      </c>
      <c r="L1588" s="13" t="str">
        <f t="shared" si="98"/>
        <v>C</v>
      </c>
      <c r="P1588"/>
    </row>
    <row r="1589" spans="1:16">
      <c r="A1589" s="10" t="s">
        <v>12</v>
      </c>
      <c r="B1589" s="10" t="s">
        <v>191</v>
      </c>
      <c r="C1589" s="10" t="s">
        <v>192</v>
      </c>
      <c r="D1589" s="10" t="s">
        <v>193</v>
      </c>
      <c r="E1589" s="10" t="s">
        <v>2516</v>
      </c>
      <c r="F1589" s="10" t="s">
        <v>2517</v>
      </c>
      <c r="G1589" s="10">
        <v>3</v>
      </c>
      <c r="H1589" s="11">
        <v>47417.35</v>
      </c>
      <c r="I1589" s="6">
        <f t="shared" si="96"/>
        <v>142252.04999999999</v>
      </c>
      <c r="J1589" s="12">
        <f t="shared" si="97"/>
        <v>3.6662753877711344E-5</v>
      </c>
      <c r="K1589" s="12">
        <f t="shared" si="99"/>
        <v>0.98254937330702208</v>
      </c>
      <c r="L1589" s="13" t="str">
        <f t="shared" si="98"/>
        <v>C</v>
      </c>
      <c r="P1589"/>
    </row>
    <row r="1590" spans="1:16">
      <c r="A1590" s="10" t="s">
        <v>12</v>
      </c>
      <c r="B1590" s="10" t="s">
        <v>316</v>
      </c>
      <c r="C1590" s="10" t="s">
        <v>317</v>
      </c>
      <c r="D1590" s="10" t="s">
        <v>893</v>
      </c>
      <c r="E1590" s="10" t="s">
        <v>3304</v>
      </c>
      <c r="F1590" s="10" t="s">
        <v>3305</v>
      </c>
      <c r="G1590" s="10">
        <v>1</v>
      </c>
      <c r="H1590" s="11">
        <v>142000</v>
      </c>
      <c r="I1590" s="6">
        <f t="shared" si="96"/>
        <v>142000</v>
      </c>
      <c r="J1590" s="12">
        <f t="shared" si="97"/>
        <v>3.6597792795499336E-5</v>
      </c>
      <c r="K1590" s="12">
        <f t="shared" si="99"/>
        <v>0.9825859710998176</v>
      </c>
      <c r="L1590" s="13" t="str">
        <f t="shared" si="98"/>
        <v>C</v>
      </c>
      <c r="P1590"/>
    </row>
    <row r="1591" spans="1:16">
      <c r="A1591" s="10" t="s">
        <v>12</v>
      </c>
      <c r="B1591" s="10" t="s">
        <v>316</v>
      </c>
      <c r="C1591" s="10" t="s">
        <v>317</v>
      </c>
      <c r="D1591" s="10" t="s">
        <v>971</v>
      </c>
      <c r="E1591" s="10" t="s">
        <v>3306</v>
      </c>
      <c r="F1591" s="10" t="s">
        <v>3307</v>
      </c>
      <c r="G1591" s="10">
        <v>2</v>
      </c>
      <c r="H1591" s="11">
        <v>71000</v>
      </c>
      <c r="I1591" s="6">
        <f t="shared" si="96"/>
        <v>142000</v>
      </c>
      <c r="J1591" s="12">
        <f t="shared" si="97"/>
        <v>3.6597792795499336E-5</v>
      </c>
      <c r="K1591" s="12">
        <f t="shared" si="99"/>
        <v>0.98262256889261312</v>
      </c>
      <c r="L1591" s="13" t="str">
        <f t="shared" si="98"/>
        <v>C</v>
      </c>
      <c r="P1591"/>
    </row>
    <row r="1592" spans="1:16">
      <c r="A1592" s="10" t="s">
        <v>12</v>
      </c>
      <c r="B1592" s="10" t="s">
        <v>184</v>
      </c>
      <c r="C1592" s="10" t="s">
        <v>185</v>
      </c>
      <c r="D1592" s="10" t="s">
        <v>954</v>
      </c>
      <c r="E1592" s="10" t="s">
        <v>3308</v>
      </c>
      <c r="F1592" s="10" t="s">
        <v>3309</v>
      </c>
      <c r="G1592" s="10">
        <v>8</v>
      </c>
      <c r="H1592" s="11">
        <v>17646</v>
      </c>
      <c r="I1592" s="6">
        <f t="shared" si="96"/>
        <v>141168</v>
      </c>
      <c r="J1592" s="12">
        <f t="shared" si="97"/>
        <v>3.6383360657429933E-5</v>
      </c>
      <c r="K1592" s="12">
        <f t="shared" si="99"/>
        <v>0.9826589522532706</v>
      </c>
      <c r="L1592" s="13" t="str">
        <f t="shared" si="98"/>
        <v>C</v>
      </c>
      <c r="P1592"/>
    </row>
    <row r="1593" spans="1:16">
      <c r="A1593" s="10" t="s">
        <v>12</v>
      </c>
      <c r="B1593" s="10" t="s">
        <v>216</v>
      </c>
      <c r="C1593" s="10" t="s">
        <v>217</v>
      </c>
      <c r="D1593" s="10" t="s">
        <v>941</v>
      </c>
      <c r="E1593" s="10" t="s">
        <v>3310</v>
      </c>
      <c r="F1593" s="10" t="s">
        <v>3311</v>
      </c>
      <c r="G1593" s="10">
        <v>3</v>
      </c>
      <c r="H1593" s="11">
        <v>47000</v>
      </c>
      <c r="I1593" s="6">
        <f t="shared" si="96"/>
        <v>141000</v>
      </c>
      <c r="J1593" s="12">
        <f t="shared" si="97"/>
        <v>3.6340061860319765E-5</v>
      </c>
      <c r="K1593" s="12">
        <f t="shared" si="99"/>
        <v>0.98269529231513097</v>
      </c>
      <c r="L1593" s="13" t="str">
        <f t="shared" si="98"/>
        <v>C</v>
      </c>
      <c r="P1593"/>
    </row>
    <row r="1594" spans="1:16">
      <c r="A1594" s="10" t="s">
        <v>12</v>
      </c>
      <c r="B1594" s="10" t="s">
        <v>42</v>
      </c>
      <c r="C1594" s="10" t="s">
        <v>43</v>
      </c>
      <c r="D1594" s="10" t="s">
        <v>44</v>
      </c>
      <c r="E1594" s="10" t="s">
        <v>3312</v>
      </c>
      <c r="F1594" s="10" t="s">
        <v>3313</v>
      </c>
      <c r="G1594" s="10">
        <v>59</v>
      </c>
      <c r="H1594" s="11">
        <v>2389</v>
      </c>
      <c r="I1594" s="6">
        <f t="shared" si="96"/>
        <v>140951</v>
      </c>
      <c r="J1594" s="12">
        <f t="shared" si="97"/>
        <v>3.6327433044495966E-5</v>
      </c>
      <c r="K1594" s="12">
        <f t="shared" si="99"/>
        <v>0.98273161974817547</v>
      </c>
      <c r="L1594" s="13" t="str">
        <f t="shared" si="98"/>
        <v>C</v>
      </c>
      <c r="P1594"/>
    </row>
    <row r="1595" spans="1:16">
      <c r="A1595" s="10" t="s">
        <v>12</v>
      </c>
      <c r="B1595" s="10" t="s">
        <v>284</v>
      </c>
      <c r="C1595" s="10" t="s">
        <v>285</v>
      </c>
      <c r="D1595" s="10" t="s">
        <v>285</v>
      </c>
      <c r="E1595" s="10" t="s">
        <v>3314</v>
      </c>
      <c r="F1595" s="10" t="s">
        <v>3315</v>
      </c>
      <c r="G1595" s="10">
        <v>6</v>
      </c>
      <c r="H1595" s="11">
        <v>23490</v>
      </c>
      <c r="I1595" s="6">
        <f t="shared" si="96"/>
        <v>140940</v>
      </c>
      <c r="J1595" s="12">
        <f t="shared" si="97"/>
        <v>3.632459800420899E-5</v>
      </c>
      <c r="K1595" s="12">
        <f t="shared" si="99"/>
        <v>0.98276794434617964</v>
      </c>
      <c r="L1595" s="13" t="str">
        <f t="shared" si="98"/>
        <v>C</v>
      </c>
      <c r="P1595"/>
    </row>
    <row r="1596" spans="1:16">
      <c r="A1596" s="10" t="s">
        <v>12</v>
      </c>
      <c r="B1596" s="10" t="s">
        <v>184</v>
      </c>
      <c r="C1596" s="10" t="s">
        <v>185</v>
      </c>
      <c r="D1596" s="10" t="s">
        <v>1439</v>
      </c>
      <c r="E1596" s="10" t="s">
        <v>3316</v>
      </c>
      <c r="F1596" s="10" t="s">
        <v>3317</v>
      </c>
      <c r="G1596" s="10">
        <v>425</v>
      </c>
      <c r="H1596" s="11">
        <v>330.88</v>
      </c>
      <c r="I1596" s="6">
        <f t="shared" si="96"/>
        <v>140624</v>
      </c>
      <c r="J1596" s="12">
        <f t="shared" si="97"/>
        <v>3.6243155028692241E-5</v>
      </c>
      <c r="K1596" s="12">
        <f t="shared" si="99"/>
        <v>0.98280418750120835</v>
      </c>
      <c r="L1596" s="13" t="str">
        <f t="shared" si="98"/>
        <v>C</v>
      </c>
      <c r="P1596"/>
    </row>
    <row r="1597" spans="1:16">
      <c r="A1597" s="10" t="s">
        <v>140</v>
      </c>
      <c r="B1597" s="10" t="s">
        <v>184</v>
      </c>
      <c r="C1597" s="10" t="s">
        <v>185</v>
      </c>
      <c r="D1597" s="10" t="s">
        <v>186</v>
      </c>
      <c r="E1597" s="10" t="s">
        <v>3318</v>
      </c>
      <c r="F1597" s="10" t="s">
        <v>3319</v>
      </c>
      <c r="G1597" s="10">
        <v>443</v>
      </c>
      <c r="H1597" s="11">
        <v>317</v>
      </c>
      <c r="I1597" s="6">
        <f t="shared" si="96"/>
        <v>140431</v>
      </c>
      <c r="J1597" s="12">
        <f t="shared" si="97"/>
        <v>3.6193412958202584E-5</v>
      </c>
      <c r="K1597" s="12">
        <f t="shared" si="99"/>
        <v>0.98284038091416659</v>
      </c>
      <c r="L1597" s="13" t="str">
        <f t="shared" si="98"/>
        <v>C</v>
      </c>
      <c r="P1597"/>
    </row>
    <row r="1598" spans="1:16">
      <c r="A1598" s="10" t="s">
        <v>140</v>
      </c>
      <c r="B1598" s="10" t="s">
        <v>143</v>
      </c>
      <c r="C1598" s="10" t="s">
        <v>144</v>
      </c>
      <c r="D1598" s="10" t="s">
        <v>1207</v>
      </c>
      <c r="E1598" s="10" t="s">
        <v>2936</v>
      </c>
      <c r="F1598" s="10" t="s">
        <v>2937</v>
      </c>
      <c r="G1598" s="10">
        <v>7.16</v>
      </c>
      <c r="H1598" s="11">
        <v>19607.830000000002</v>
      </c>
      <c r="I1598" s="6">
        <f t="shared" si="96"/>
        <v>140392.06280000001</v>
      </c>
      <c r="J1598" s="12">
        <f t="shared" si="97"/>
        <v>3.6183377637233315E-5</v>
      </c>
      <c r="K1598" s="12">
        <f t="shared" si="99"/>
        <v>0.98287656429180381</v>
      </c>
      <c r="L1598" s="13" t="str">
        <f t="shared" si="98"/>
        <v>C</v>
      </c>
      <c r="P1598"/>
    </row>
    <row r="1599" spans="1:16">
      <c r="A1599" s="10" t="s">
        <v>12</v>
      </c>
      <c r="B1599" s="10" t="s">
        <v>154</v>
      </c>
      <c r="C1599" s="10" t="s">
        <v>155</v>
      </c>
      <c r="D1599" s="10" t="s">
        <v>156</v>
      </c>
      <c r="E1599" s="10" t="s">
        <v>3320</v>
      </c>
      <c r="F1599" s="10" t="s">
        <v>3321</v>
      </c>
      <c r="G1599" s="10">
        <v>6</v>
      </c>
      <c r="H1599" s="11">
        <v>23355</v>
      </c>
      <c r="I1599" s="6">
        <f t="shared" si="96"/>
        <v>140130</v>
      </c>
      <c r="J1599" s="12">
        <f t="shared" si="97"/>
        <v>3.6115835946713533E-5</v>
      </c>
      <c r="K1599" s="12">
        <f t="shared" si="99"/>
        <v>0.98291268012775057</v>
      </c>
      <c r="L1599" s="13" t="str">
        <f t="shared" si="98"/>
        <v>C</v>
      </c>
      <c r="P1599"/>
    </row>
    <row r="1600" spans="1:16">
      <c r="A1600" s="10" t="s">
        <v>12</v>
      </c>
      <c r="B1600" s="10" t="s">
        <v>216</v>
      </c>
      <c r="C1600" s="10" t="s">
        <v>217</v>
      </c>
      <c r="D1600" s="10" t="s">
        <v>585</v>
      </c>
      <c r="E1600" s="10" t="s">
        <v>3322</v>
      </c>
      <c r="F1600" s="10" t="s">
        <v>3323</v>
      </c>
      <c r="G1600" s="10">
        <v>10</v>
      </c>
      <c r="H1600" s="11">
        <v>14000</v>
      </c>
      <c r="I1600" s="6">
        <f t="shared" si="96"/>
        <v>140000</v>
      </c>
      <c r="J1600" s="12">
        <f t="shared" si="97"/>
        <v>3.6082330925140187E-5</v>
      </c>
      <c r="K1600" s="12">
        <f t="shared" si="99"/>
        <v>0.98294876245867568</v>
      </c>
      <c r="L1600" s="13" t="str">
        <f t="shared" si="98"/>
        <v>C</v>
      </c>
      <c r="P1600"/>
    </row>
    <row r="1601" spans="1:16">
      <c r="A1601" s="10" t="s">
        <v>12</v>
      </c>
      <c r="B1601" s="10" t="s">
        <v>191</v>
      </c>
      <c r="C1601" s="10" t="s">
        <v>192</v>
      </c>
      <c r="D1601" s="10" t="s">
        <v>555</v>
      </c>
      <c r="E1601" s="10" t="s">
        <v>3324</v>
      </c>
      <c r="F1601" s="10" t="s">
        <v>3325</v>
      </c>
      <c r="G1601" s="10">
        <v>4</v>
      </c>
      <c r="H1601" s="11">
        <v>35000</v>
      </c>
      <c r="I1601" s="6">
        <f t="shared" si="96"/>
        <v>140000</v>
      </c>
      <c r="J1601" s="12">
        <f t="shared" si="97"/>
        <v>3.6082330925140187E-5</v>
      </c>
      <c r="K1601" s="12">
        <f t="shared" si="99"/>
        <v>0.9829848447896008</v>
      </c>
      <c r="L1601" s="13" t="str">
        <f t="shared" si="98"/>
        <v>C</v>
      </c>
      <c r="P1601"/>
    </row>
    <row r="1602" spans="1:16">
      <c r="A1602" s="10" t="s">
        <v>12</v>
      </c>
      <c r="B1602" s="10" t="s">
        <v>316</v>
      </c>
      <c r="C1602" s="10" t="s">
        <v>317</v>
      </c>
      <c r="D1602" s="10" t="s">
        <v>763</v>
      </c>
      <c r="E1602" s="10" t="s">
        <v>3326</v>
      </c>
      <c r="F1602" s="10" t="s">
        <v>3327</v>
      </c>
      <c r="G1602" s="10">
        <v>20</v>
      </c>
      <c r="H1602" s="11">
        <v>7000</v>
      </c>
      <c r="I1602" s="6">
        <f t="shared" ref="I1602:I1665" si="100">G1602*H1602</f>
        <v>140000</v>
      </c>
      <c r="J1602" s="12">
        <f t="shared" ref="J1602:J1665" si="101">I1602/$I$3317</f>
        <v>3.6082330925140187E-5</v>
      </c>
      <c r="K1602" s="12">
        <f t="shared" si="99"/>
        <v>0.98302092712052591</v>
      </c>
      <c r="L1602" s="13" t="str">
        <f t="shared" ref="L1602:L1665" si="102">IF(K1602&lt;=0.8,"A",IF(K1602&lt;=0.95,"B","C"))</f>
        <v>C</v>
      </c>
      <c r="P1602"/>
    </row>
    <row r="1603" spans="1:16">
      <c r="A1603" s="10" t="s">
        <v>12</v>
      </c>
      <c r="B1603" s="10" t="s">
        <v>316</v>
      </c>
      <c r="C1603" s="10" t="s">
        <v>317</v>
      </c>
      <c r="D1603" s="10" t="s">
        <v>1654</v>
      </c>
      <c r="E1603" s="10" t="s">
        <v>3328</v>
      </c>
      <c r="F1603" s="10" t="s">
        <v>3329</v>
      </c>
      <c r="G1603" s="10">
        <v>4</v>
      </c>
      <c r="H1603" s="11">
        <v>35000</v>
      </c>
      <c r="I1603" s="6">
        <f t="shared" si="100"/>
        <v>140000</v>
      </c>
      <c r="J1603" s="12">
        <f t="shared" si="101"/>
        <v>3.6082330925140187E-5</v>
      </c>
      <c r="K1603" s="12">
        <f t="shared" si="99"/>
        <v>0.98305700945145102</v>
      </c>
      <c r="L1603" s="13" t="str">
        <f t="shared" si="102"/>
        <v>C</v>
      </c>
      <c r="P1603"/>
    </row>
    <row r="1604" spans="1:16">
      <c r="A1604" s="10" t="s">
        <v>38</v>
      </c>
      <c r="B1604" s="10" t="s">
        <v>284</v>
      </c>
      <c r="C1604" s="10" t="s">
        <v>285</v>
      </c>
      <c r="D1604" s="10" t="s">
        <v>820</v>
      </c>
      <c r="E1604" s="10" t="s">
        <v>1640</v>
      </c>
      <c r="F1604" s="10" t="s">
        <v>1641</v>
      </c>
      <c r="G1604" s="10">
        <v>25</v>
      </c>
      <c r="H1604" s="11">
        <v>5600</v>
      </c>
      <c r="I1604" s="6">
        <f t="shared" si="100"/>
        <v>140000</v>
      </c>
      <c r="J1604" s="12">
        <f t="shared" si="101"/>
        <v>3.6082330925140187E-5</v>
      </c>
      <c r="K1604" s="12">
        <f t="shared" ref="K1604:K1667" si="103">K1603+J1604</f>
        <v>0.98309309178237614</v>
      </c>
      <c r="L1604" s="13" t="str">
        <f t="shared" si="102"/>
        <v>C</v>
      </c>
      <c r="P1604"/>
    </row>
    <row r="1605" spans="1:16">
      <c r="A1605" s="10" t="s">
        <v>12</v>
      </c>
      <c r="B1605" s="10" t="s">
        <v>42</v>
      </c>
      <c r="C1605" s="10" t="s">
        <v>43</v>
      </c>
      <c r="D1605" s="10" t="s">
        <v>64</v>
      </c>
      <c r="E1605" s="10" t="s">
        <v>3330</v>
      </c>
      <c r="F1605" s="10" t="s">
        <v>3331</v>
      </c>
      <c r="G1605" s="10">
        <v>5</v>
      </c>
      <c r="H1605" s="11">
        <v>27900</v>
      </c>
      <c r="I1605" s="6">
        <f t="shared" si="100"/>
        <v>139500</v>
      </c>
      <c r="J1605" s="12">
        <f t="shared" si="101"/>
        <v>3.5953465457550405E-5</v>
      </c>
      <c r="K1605" s="12">
        <f t="shared" si="103"/>
        <v>0.98312904524783373</v>
      </c>
      <c r="L1605" s="13" t="str">
        <f t="shared" si="102"/>
        <v>C</v>
      </c>
      <c r="P1605"/>
    </row>
    <row r="1606" spans="1:16">
      <c r="A1606" s="10" t="s">
        <v>12</v>
      </c>
      <c r="B1606" s="10" t="s">
        <v>316</v>
      </c>
      <c r="C1606" s="10" t="s">
        <v>317</v>
      </c>
      <c r="D1606" s="10" t="s">
        <v>893</v>
      </c>
      <c r="E1606" s="10" t="s">
        <v>3332</v>
      </c>
      <c r="F1606" s="10" t="s">
        <v>3333</v>
      </c>
      <c r="G1606" s="10">
        <v>1</v>
      </c>
      <c r="H1606" s="11">
        <v>139000</v>
      </c>
      <c r="I1606" s="6">
        <f t="shared" si="100"/>
        <v>139000</v>
      </c>
      <c r="J1606" s="12">
        <f t="shared" si="101"/>
        <v>3.5824599989960616E-5</v>
      </c>
      <c r="K1606" s="12">
        <f t="shared" si="103"/>
        <v>0.9831648698478237</v>
      </c>
      <c r="L1606" s="13" t="str">
        <f t="shared" si="102"/>
        <v>C</v>
      </c>
      <c r="P1606"/>
    </row>
    <row r="1607" spans="1:16">
      <c r="A1607" s="10" t="s">
        <v>12</v>
      </c>
      <c r="B1607" s="10" t="s">
        <v>184</v>
      </c>
      <c r="C1607" s="10" t="s">
        <v>185</v>
      </c>
      <c r="D1607" s="10" t="s">
        <v>186</v>
      </c>
      <c r="E1607" s="10" t="s">
        <v>3334</v>
      </c>
      <c r="F1607" s="10" t="s">
        <v>3335</v>
      </c>
      <c r="G1607" s="10">
        <v>652</v>
      </c>
      <c r="H1607" s="11">
        <v>212.25</v>
      </c>
      <c r="I1607" s="6">
        <f t="shared" si="100"/>
        <v>138387</v>
      </c>
      <c r="J1607" s="12">
        <f t="shared" si="101"/>
        <v>3.5666610926695538E-5</v>
      </c>
      <c r="K1607" s="12">
        <f t="shared" si="103"/>
        <v>0.98320053645875038</v>
      </c>
      <c r="L1607" s="13" t="str">
        <f t="shared" si="102"/>
        <v>C</v>
      </c>
      <c r="P1607"/>
    </row>
    <row r="1608" spans="1:16">
      <c r="A1608" s="10" t="s">
        <v>12</v>
      </c>
      <c r="B1608" s="10" t="s">
        <v>184</v>
      </c>
      <c r="C1608" s="10" t="s">
        <v>185</v>
      </c>
      <c r="D1608" s="10" t="s">
        <v>231</v>
      </c>
      <c r="E1608" s="10" t="s">
        <v>3336</v>
      </c>
      <c r="F1608" s="10" t="s">
        <v>3337</v>
      </c>
      <c r="G1608" s="10">
        <v>14.0182</v>
      </c>
      <c r="H1608" s="11">
        <v>9868.2000000000007</v>
      </c>
      <c r="I1608" s="6">
        <f t="shared" si="100"/>
        <v>138334.40124000001</v>
      </c>
      <c r="J1608" s="12">
        <f t="shared" si="101"/>
        <v>3.5653054599091455E-5</v>
      </c>
      <c r="K1608" s="12">
        <f t="shared" si="103"/>
        <v>0.98323618951334946</v>
      </c>
      <c r="L1608" s="13" t="str">
        <f t="shared" si="102"/>
        <v>C</v>
      </c>
      <c r="P1608"/>
    </row>
    <row r="1609" spans="1:16">
      <c r="A1609" s="10" t="s">
        <v>12</v>
      </c>
      <c r="B1609" s="10" t="s">
        <v>284</v>
      </c>
      <c r="C1609" s="10" t="s">
        <v>285</v>
      </c>
      <c r="D1609" s="10" t="s">
        <v>286</v>
      </c>
      <c r="E1609" s="10" t="s">
        <v>3338</v>
      </c>
      <c r="F1609" s="10" t="s">
        <v>3339</v>
      </c>
      <c r="G1609" s="10">
        <v>1</v>
      </c>
      <c r="H1609" s="11">
        <v>138200</v>
      </c>
      <c r="I1609" s="6">
        <f t="shared" si="100"/>
        <v>138200</v>
      </c>
      <c r="J1609" s="12">
        <f t="shared" si="101"/>
        <v>3.5618415241816961E-5</v>
      </c>
      <c r="K1609" s="12">
        <f t="shared" si="103"/>
        <v>0.98327180792859126</v>
      </c>
      <c r="L1609" s="13" t="str">
        <f t="shared" si="102"/>
        <v>C</v>
      </c>
      <c r="P1609"/>
    </row>
    <row r="1610" spans="1:16">
      <c r="A1610" s="10" t="s">
        <v>12</v>
      </c>
      <c r="B1610" s="10" t="s">
        <v>191</v>
      </c>
      <c r="C1610" s="10" t="s">
        <v>192</v>
      </c>
      <c r="D1610" s="10" t="s">
        <v>555</v>
      </c>
      <c r="E1610" s="10" t="s">
        <v>3340</v>
      </c>
      <c r="F1610" s="10" t="s">
        <v>3341</v>
      </c>
      <c r="G1610" s="10">
        <v>7</v>
      </c>
      <c r="H1610" s="11">
        <v>19727</v>
      </c>
      <c r="I1610" s="6">
        <f t="shared" si="100"/>
        <v>138089</v>
      </c>
      <c r="J1610" s="12">
        <f t="shared" si="101"/>
        <v>3.5589807108012024E-5</v>
      </c>
      <c r="K1610" s="12">
        <f t="shared" si="103"/>
        <v>0.98330739773569931</v>
      </c>
      <c r="L1610" s="13" t="str">
        <f t="shared" si="102"/>
        <v>C</v>
      </c>
      <c r="P1610"/>
    </row>
    <row r="1611" spans="1:16">
      <c r="A1611" s="10" t="s">
        <v>12</v>
      </c>
      <c r="B1611" s="10" t="s">
        <v>284</v>
      </c>
      <c r="C1611" s="10" t="s">
        <v>285</v>
      </c>
      <c r="D1611" s="10" t="s">
        <v>286</v>
      </c>
      <c r="E1611" s="10" t="s">
        <v>3342</v>
      </c>
      <c r="F1611" s="10" t="s">
        <v>3343</v>
      </c>
      <c r="G1611" s="10">
        <v>3</v>
      </c>
      <c r="H1611" s="11">
        <v>46000</v>
      </c>
      <c r="I1611" s="6">
        <f t="shared" si="100"/>
        <v>138000</v>
      </c>
      <c r="J1611" s="12">
        <f t="shared" si="101"/>
        <v>3.5566869054781045E-5</v>
      </c>
      <c r="K1611" s="12">
        <f t="shared" si="103"/>
        <v>0.98334296460475412</v>
      </c>
      <c r="L1611" s="13" t="str">
        <f t="shared" si="102"/>
        <v>C</v>
      </c>
      <c r="P1611"/>
    </row>
    <row r="1612" spans="1:16">
      <c r="A1612" s="10" t="s">
        <v>12</v>
      </c>
      <c r="B1612" s="10" t="s">
        <v>52</v>
      </c>
      <c r="C1612" s="10" t="s">
        <v>53</v>
      </c>
      <c r="D1612" s="10" t="s">
        <v>54</v>
      </c>
      <c r="E1612" s="10" t="s">
        <v>3344</v>
      </c>
      <c r="F1612" s="10" t="s">
        <v>3345</v>
      </c>
      <c r="G1612" s="10">
        <v>1</v>
      </c>
      <c r="H1612" s="11">
        <v>137917.5</v>
      </c>
      <c r="I1612" s="6">
        <f t="shared" si="100"/>
        <v>137917.5</v>
      </c>
      <c r="J1612" s="12">
        <f t="shared" si="101"/>
        <v>3.5545606252628732E-5</v>
      </c>
      <c r="K1612" s="12">
        <f t="shared" si="103"/>
        <v>0.98337851021100675</v>
      </c>
      <c r="L1612" s="13" t="str">
        <f t="shared" si="102"/>
        <v>C</v>
      </c>
      <c r="P1612"/>
    </row>
    <row r="1613" spans="1:16">
      <c r="A1613" s="10" t="s">
        <v>140</v>
      </c>
      <c r="B1613" s="10" t="s">
        <v>184</v>
      </c>
      <c r="C1613" s="10" t="s">
        <v>185</v>
      </c>
      <c r="D1613" s="10" t="s">
        <v>231</v>
      </c>
      <c r="E1613" s="10" t="s">
        <v>3346</v>
      </c>
      <c r="F1613" s="10" t="s">
        <v>3347</v>
      </c>
      <c r="G1613" s="10">
        <v>5</v>
      </c>
      <c r="H1613" s="11">
        <v>27536.89</v>
      </c>
      <c r="I1613" s="6">
        <f t="shared" si="100"/>
        <v>137684.45000000001</v>
      </c>
      <c r="J1613" s="12">
        <f t="shared" si="101"/>
        <v>3.5485542058185132E-5</v>
      </c>
      <c r="K1613" s="12">
        <f t="shared" si="103"/>
        <v>0.98341399575306498</v>
      </c>
      <c r="L1613" s="13" t="str">
        <f t="shared" si="102"/>
        <v>C</v>
      </c>
      <c r="P1613"/>
    </row>
    <row r="1614" spans="1:16">
      <c r="A1614" s="10" t="s">
        <v>12</v>
      </c>
      <c r="B1614" s="10" t="s">
        <v>184</v>
      </c>
      <c r="C1614" s="10" t="s">
        <v>185</v>
      </c>
      <c r="D1614" s="10" t="s">
        <v>231</v>
      </c>
      <c r="E1614" s="10" t="s">
        <v>3348</v>
      </c>
      <c r="F1614" s="10" t="s">
        <v>3349</v>
      </c>
      <c r="G1614" s="10">
        <v>10.08</v>
      </c>
      <c r="H1614" s="11">
        <v>13577.79</v>
      </c>
      <c r="I1614" s="6">
        <f t="shared" si="100"/>
        <v>136864.1232</v>
      </c>
      <c r="J1614" s="12">
        <f t="shared" si="101"/>
        <v>3.5274118464868267E-5</v>
      </c>
      <c r="K1614" s="12">
        <f t="shared" si="103"/>
        <v>0.98344926987152981</v>
      </c>
      <c r="L1614" s="13" t="str">
        <f t="shared" si="102"/>
        <v>C</v>
      </c>
      <c r="P1614"/>
    </row>
    <row r="1615" spans="1:16">
      <c r="A1615" s="10" t="s">
        <v>12</v>
      </c>
      <c r="B1615" s="10" t="s">
        <v>18</v>
      </c>
      <c r="C1615" s="10" t="s">
        <v>19</v>
      </c>
      <c r="D1615" s="10" t="s">
        <v>3350</v>
      </c>
      <c r="E1615" s="10" t="s">
        <v>3351</v>
      </c>
      <c r="F1615" s="10" t="s">
        <v>3352</v>
      </c>
      <c r="G1615" s="10">
        <v>13</v>
      </c>
      <c r="H1615" s="11">
        <v>10500</v>
      </c>
      <c r="I1615" s="6">
        <f t="shared" si="100"/>
        <v>136500</v>
      </c>
      <c r="J1615" s="12">
        <f t="shared" si="101"/>
        <v>3.5180272652011684E-5</v>
      </c>
      <c r="K1615" s="12">
        <f t="shared" si="103"/>
        <v>0.98348445014418184</v>
      </c>
      <c r="L1615" s="13" t="str">
        <f t="shared" si="102"/>
        <v>C</v>
      </c>
      <c r="P1615"/>
    </row>
    <row r="1616" spans="1:16">
      <c r="A1616" s="10" t="s">
        <v>12</v>
      </c>
      <c r="B1616" s="10" t="s">
        <v>191</v>
      </c>
      <c r="C1616" s="10" t="s">
        <v>192</v>
      </c>
      <c r="D1616" s="10" t="s">
        <v>566</v>
      </c>
      <c r="E1616" s="10" t="s">
        <v>3353</v>
      </c>
      <c r="F1616" s="10" t="s">
        <v>3354</v>
      </c>
      <c r="G1616" s="10">
        <v>2</v>
      </c>
      <c r="H1616" s="11">
        <v>68240</v>
      </c>
      <c r="I1616" s="6">
        <f t="shared" si="100"/>
        <v>136480</v>
      </c>
      <c r="J1616" s="12">
        <f t="shared" si="101"/>
        <v>3.5175118033308091E-5</v>
      </c>
      <c r="K1616" s="12">
        <f t="shared" si="103"/>
        <v>0.98351962526221515</v>
      </c>
      <c r="L1616" s="13" t="str">
        <f t="shared" si="102"/>
        <v>C</v>
      </c>
      <c r="P1616"/>
    </row>
    <row r="1617" spans="1:16">
      <c r="A1617" s="10" t="s">
        <v>12</v>
      </c>
      <c r="B1617" s="10" t="s">
        <v>316</v>
      </c>
      <c r="C1617" s="10" t="s">
        <v>317</v>
      </c>
      <c r="D1617" s="10" t="s">
        <v>536</v>
      </c>
      <c r="E1617" s="10" t="s">
        <v>3355</v>
      </c>
      <c r="F1617" s="10" t="s">
        <v>3356</v>
      </c>
      <c r="G1617" s="10">
        <v>8</v>
      </c>
      <c r="H1617" s="11">
        <v>17000</v>
      </c>
      <c r="I1617" s="6">
        <f t="shared" si="100"/>
        <v>136000</v>
      </c>
      <c r="J1617" s="12">
        <f t="shared" si="101"/>
        <v>3.5051407184421902E-5</v>
      </c>
      <c r="K1617" s="12">
        <f t="shared" si="103"/>
        <v>0.98355467666939955</v>
      </c>
      <c r="L1617" s="13" t="str">
        <f t="shared" si="102"/>
        <v>C</v>
      </c>
      <c r="P1617"/>
    </row>
    <row r="1618" spans="1:16">
      <c r="A1618" s="10" t="s">
        <v>12</v>
      </c>
      <c r="B1618" s="10" t="s">
        <v>284</v>
      </c>
      <c r="C1618" s="10" t="s">
        <v>285</v>
      </c>
      <c r="D1618" s="10" t="s">
        <v>2369</v>
      </c>
      <c r="E1618" s="10" t="s">
        <v>3357</v>
      </c>
      <c r="F1618" s="10" t="s">
        <v>3358</v>
      </c>
      <c r="G1618" s="10">
        <v>17</v>
      </c>
      <c r="H1618" s="11">
        <v>8000</v>
      </c>
      <c r="I1618" s="6">
        <f t="shared" si="100"/>
        <v>136000</v>
      </c>
      <c r="J1618" s="12">
        <f t="shared" si="101"/>
        <v>3.5051407184421902E-5</v>
      </c>
      <c r="K1618" s="12">
        <f t="shared" si="103"/>
        <v>0.98358972807658396</v>
      </c>
      <c r="L1618" s="13" t="str">
        <f t="shared" si="102"/>
        <v>C</v>
      </c>
      <c r="P1618"/>
    </row>
    <row r="1619" spans="1:16">
      <c r="A1619" s="10" t="s">
        <v>12</v>
      </c>
      <c r="B1619" s="10" t="s">
        <v>184</v>
      </c>
      <c r="C1619" s="10" t="s">
        <v>185</v>
      </c>
      <c r="D1619" s="10" t="s">
        <v>186</v>
      </c>
      <c r="E1619" s="10" t="s">
        <v>3359</v>
      </c>
      <c r="F1619" s="10" t="s">
        <v>3360</v>
      </c>
      <c r="G1619" s="10">
        <v>60</v>
      </c>
      <c r="H1619" s="11">
        <v>2264.7399999999998</v>
      </c>
      <c r="I1619" s="6">
        <f t="shared" si="100"/>
        <v>135884.4</v>
      </c>
      <c r="J1619" s="12">
        <f t="shared" si="101"/>
        <v>3.5021613488315137E-5</v>
      </c>
      <c r="K1619" s="12">
        <f t="shared" si="103"/>
        <v>0.9836247496900723</v>
      </c>
      <c r="L1619" s="13" t="str">
        <f t="shared" si="102"/>
        <v>C</v>
      </c>
      <c r="P1619"/>
    </row>
    <row r="1620" spans="1:16">
      <c r="A1620" s="10" t="s">
        <v>12</v>
      </c>
      <c r="B1620" s="10" t="s">
        <v>143</v>
      </c>
      <c r="C1620" s="10" t="s">
        <v>144</v>
      </c>
      <c r="D1620" s="10" t="s">
        <v>1093</v>
      </c>
      <c r="E1620" s="10" t="s">
        <v>3361</v>
      </c>
      <c r="F1620" s="10" t="s">
        <v>3362</v>
      </c>
      <c r="G1620" s="10">
        <v>8.67</v>
      </c>
      <c r="H1620" s="11">
        <v>15662.65</v>
      </c>
      <c r="I1620" s="6">
        <f t="shared" si="100"/>
        <v>135795.17549999998</v>
      </c>
      <c r="J1620" s="12">
        <f t="shared" si="101"/>
        <v>3.4998617574489207E-5</v>
      </c>
      <c r="K1620" s="12">
        <f t="shared" si="103"/>
        <v>0.9836597483076468</v>
      </c>
      <c r="L1620" s="13" t="str">
        <f t="shared" si="102"/>
        <v>C</v>
      </c>
      <c r="P1620"/>
    </row>
    <row r="1621" spans="1:16">
      <c r="A1621" s="10" t="s">
        <v>12</v>
      </c>
      <c r="B1621" s="10" t="s">
        <v>143</v>
      </c>
      <c r="C1621" s="10" t="s">
        <v>144</v>
      </c>
      <c r="D1621" s="10" t="s">
        <v>1093</v>
      </c>
      <c r="E1621" s="10" t="s">
        <v>3363</v>
      </c>
      <c r="F1621" s="10" t="s">
        <v>3364</v>
      </c>
      <c r="G1621" s="10">
        <v>0.96</v>
      </c>
      <c r="H1621" s="11">
        <v>141029</v>
      </c>
      <c r="I1621" s="6">
        <f t="shared" si="100"/>
        <v>135387.84</v>
      </c>
      <c r="J1621" s="12">
        <f t="shared" si="101"/>
        <v>3.4893634615142371E-5</v>
      </c>
      <c r="K1621" s="12">
        <f t="shared" si="103"/>
        <v>0.98369464194226197</v>
      </c>
      <c r="L1621" s="13" t="str">
        <f t="shared" si="102"/>
        <v>C</v>
      </c>
      <c r="P1621"/>
    </row>
    <row r="1622" spans="1:16">
      <c r="A1622" s="10" t="s">
        <v>12</v>
      </c>
      <c r="B1622" s="10" t="s">
        <v>184</v>
      </c>
      <c r="C1622" s="10" t="s">
        <v>185</v>
      </c>
      <c r="D1622" s="10" t="s">
        <v>1944</v>
      </c>
      <c r="E1622" s="10" t="s">
        <v>3365</v>
      </c>
      <c r="F1622" s="10" t="s">
        <v>3366</v>
      </c>
      <c r="G1622" s="10">
        <v>1504</v>
      </c>
      <c r="H1622" s="11">
        <v>90</v>
      </c>
      <c r="I1622" s="6">
        <f t="shared" si="100"/>
        <v>135360</v>
      </c>
      <c r="J1622" s="12">
        <f t="shared" si="101"/>
        <v>3.4886459385906971E-5</v>
      </c>
      <c r="K1622" s="12">
        <f t="shared" si="103"/>
        <v>0.98372952840164785</v>
      </c>
      <c r="L1622" s="13" t="str">
        <f t="shared" si="102"/>
        <v>C</v>
      </c>
      <c r="P1622"/>
    </row>
    <row r="1623" spans="1:16">
      <c r="A1623" s="10" t="s">
        <v>12</v>
      </c>
      <c r="B1623" s="10" t="s">
        <v>3367</v>
      </c>
      <c r="C1623" s="10" t="s">
        <v>3368</v>
      </c>
      <c r="D1623" s="10" t="s">
        <v>3369</v>
      </c>
      <c r="E1623" s="10" t="s">
        <v>3370</v>
      </c>
      <c r="F1623" s="10" t="s">
        <v>3371</v>
      </c>
      <c r="G1623" s="10">
        <v>8.75</v>
      </c>
      <c r="H1623" s="11">
        <v>15460</v>
      </c>
      <c r="I1623" s="6">
        <f t="shared" si="100"/>
        <v>135275</v>
      </c>
      <c r="J1623" s="12">
        <f t="shared" si="101"/>
        <v>3.4864552256416708E-5</v>
      </c>
      <c r="K1623" s="12">
        <f t="shared" si="103"/>
        <v>0.98376439295390428</v>
      </c>
      <c r="L1623" s="13" t="str">
        <f t="shared" si="102"/>
        <v>C</v>
      </c>
      <c r="P1623"/>
    </row>
    <row r="1624" spans="1:16">
      <c r="A1624" s="10" t="s">
        <v>12</v>
      </c>
      <c r="B1624" s="10" t="s">
        <v>316</v>
      </c>
      <c r="C1624" s="10" t="s">
        <v>317</v>
      </c>
      <c r="D1624" s="10" t="s">
        <v>763</v>
      </c>
      <c r="E1624" s="10" t="s">
        <v>3372</v>
      </c>
      <c r="F1624" s="10" t="s">
        <v>3373</v>
      </c>
      <c r="G1624" s="10">
        <v>1</v>
      </c>
      <c r="H1624" s="11">
        <v>135000</v>
      </c>
      <c r="I1624" s="6">
        <f t="shared" si="100"/>
        <v>135000</v>
      </c>
      <c r="J1624" s="12">
        <f t="shared" si="101"/>
        <v>3.4793676249242324E-5</v>
      </c>
      <c r="K1624" s="12">
        <f t="shared" si="103"/>
        <v>0.98379918663015353</v>
      </c>
      <c r="L1624" s="13" t="str">
        <f t="shared" si="102"/>
        <v>C</v>
      </c>
      <c r="P1624"/>
    </row>
    <row r="1625" spans="1:16">
      <c r="A1625" s="10" t="s">
        <v>12</v>
      </c>
      <c r="B1625" s="10" t="s">
        <v>284</v>
      </c>
      <c r="C1625" s="10" t="s">
        <v>285</v>
      </c>
      <c r="D1625" s="10" t="s">
        <v>285</v>
      </c>
      <c r="E1625" s="10" t="s">
        <v>3374</v>
      </c>
      <c r="F1625" s="10" t="s">
        <v>3375</v>
      </c>
      <c r="G1625" s="10">
        <v>3</v>
      </c>
      <c r="H1625" s="11">
        <v>45000</v>
      </c>
      <c r="I1625" s="6">
        <f t="shared" si="100"/>
        <v>135000</v>
      </c>
      <c r="J1625" s="12">
        <f t="shared" si="101"/>
        <v>3.4793676249242324E-5</v>
      </c>
      <c r="K1625" s="12">
        <f t="shared" si="103"/>
        <v>0.98383398030640279</v>
      </c>
      <c r="L1625" s="13" t="str">
        <f t="shared" si="102"/>
        <v>C</v>
      </c>
      <c r="P1625"/>
    </row>
    <row r="1626" spans="1:16">
      <c r="A1626" s="10" t="s">
        <v>12</v>
      </c>
      <c r="B1626" s="10" t="s">
        <v>52</v>
      </c>
      <c r="C1626" s="10" t="s">
        <v>53</v>
      </c>
      <c r="D1626" s="10" t="s">
        <v>3376</v>
      </c>
      <c r="E1626" s="10" t="s">
        <v>3377</v>
      </c>
      <c r="F1626" s="10" t="s">
        <v>3378</v>
      </c>
      <c r="G1626" s="10">
        <v>26</v>
      </c>
      <c r="H1626" s="11">
        <v>5177</v>
      </c>
      <c r="I1626" s="6">
        <f t="shared" si="100"/>
        <v>134602</v>
      </c>
      <c r="J1626" s="12">
        <f t="shared" si="101"/>
        <v>3.4691099337040855E-5</v>
      </c>
      <c r="K1626" s="12">
        <f t="shared" si="103"/>
        <v>0.98386867140573986</v>
      </c>
      <c r="L1626" s="13" t="str">
        <f t="shared" si="102"/>
        <v>C</v>
      </c>
      <c r="P1626"/>
    </row>
    <row r="1627" spans="1:16">
      <c r="A1627" s="10" t="s">
        <v>12</v>
      </c>
      <c r="B1627" s="10" t="s">
        <v>316</v>
      </c>
      <c r="C1627" s="10" t="s">
        <v>317</v>
      </c>
      <c r="D1627" s="10" t="s">
        <v>317</v>
      </c>
      <c r="E1627" s="10" t="s">
        <v>3379</v>
      </c>
      <c r="F1627" s="10" t="s">
        <v>3380</v>
      </c>
      <c r="G1627" s="10">
        <v>2</v>
      </c>
      <c r="H1627" s="11">
        <v>67226.89</v>
      </c>
      <c r="I1627" s="6">
        <f t="shared" si="100"/>
        <v>134453.78</v>
      </c>
      <c r="J1627" s="12">
        <f t="shared" si="101"/>
        <v>3.4652898457828541E-5</v>
      </c>
      <c r="K1627" s="12">
        <f t="shared" si="103"/>
        <v>0.98390332430419769</v>
      </c>
      <c r="L1627" s="13" t="str">
        <f t="shared" si="102"/>
        <v>C</v>
      </c>
      <c r="P1627"/>
    </row>
    <row r="1628" spans="1:16">
      <c r="A1628" s="10" t="s">
        <v>12</v>
      </c>
      <c r="B1628" s="10" t="s">
        <v>42</v>
      </c>
      <c r="C1628" s="10" t="s">
        <v>43</v>
      </c>
      <c r="D1628" s="10" t="s">
        <v>611</v>
      </c>
      <c r="E1628" s="10" t="s">
        <v>3381</v>
      </c>
      <c r="F1628" s="10" t="s">
        <v>3382</v>
      </c>
      <c r="G1628" s="10">
        <v>8</v>
      </c>
      <c r="H1628" s="11">
        <v>16806.72</v>
      </c>
      <c r="I1628" s="6">
        <f t="shared" si="100"/>
        <v>134453.76000000001</v>
      </c>
      <c r="J1628" s="12">
        <f t="shared" si="101"/>
        <v>3.4652893303209839E-5</v>
      </c>
      <c r="K1628" s="12">
        <f t="shared" si="103"/>
        <v>0.98393797719750087</v>
      </c>
      <c r="L1628" s="13" t="str">
        <f t="shared" si="102"/>
        <v>C</v>
      </c>
      <c r="P1628"/>
    </row>
    <row r="1629" spans="1:16">
      <c r="A1629" s="10" t="s">
        <v>140</v>
      </c>
      <c r="B1629" s="10" t="s">
        <v>154</v>
      </c>
      <c r="C1629" s="10" t="s">
        <v>155</v>
      </c>
      <c r="D1629" s="10" t="s">
        <v>156</v>
      </c>
      <c r="E1629" s="10" t="s">
        <v>3383</v>
      </c>
      <c r="F1629" s="10" t="s">
        <v>3384</v>
      </c>
      <c r="G1629" s="10">
        <v>6</v>
      </c>
      <c r="H1629" s="11">
        <v>22408.83</v>
      </c>
      <c r="I1629" s="6">
        <f t="shared" si="100"/>
        <v>134452.98000000001</v>
      </c>
      <c r="J1629" s="12">
        <f t="shared" si="101"/>
        <v>3.4652692273080399E-5</v>
      </c>
      <c r="K1629" s="12">
        <f t="shared" si="103"/>
        <v>0.98397262988977396</v>
      </c>
      <c r="L1629" s="13" t="str">
        <f t="shared" si="102"/>
        <v>C</v>
      </c>
      <c r="P1629"/>
    </row>
    <row r="1630" spans="1:16">
      <c r="A1630" s="10" t="s">
        <v>12</v>
      </c>
      <c r="B1630" s="10" t="s">
        <v>284</v>
      </c>
      <c r="C1630" s="10" t="s">
        <v>285</v>
      </c>
      <c r="D1630" s="10" t="s">
        <v>285</v>
      </c>
      <c r="E1630" s="10" t="s">
        <v>3385</v>
      </c>
      <c r="F1630" s="10" t="s">
        <v>3386</v>
      </c>
      <c r="G1630" s="10">
        <v>28</v>
      </c>
      <c r="H1630" s="11">
        <v>4800</v>
      </c>
      <c r="I1630" s="6">
        <f t="shared" si="100"/>
        <v>134400</v>
      </c>
      <c r="J1630" s="12">
        <f t="shared" si="101"/>
        <v>3.463903768813458E-5</v>
      </c>
      <c r="K1630" s="12">
        <f t="shared" si="103"/>
        <v>0.98400726892746215</v>
      </c>
      <c r="L1630" s="13" t="str">
        <f t="shared" si="102"/>
        <v>C</v>
      </c>
      <c r="P1630"/>
    </row>
    <row r="1631" spans="1:16">
      <c r="A1631" s="10" t="s">
        <v>12</v>
      </c>
      <c r="B1631" s="10" t="s">
        <v>52</v>
      </c>
      <c r="C1631" s="10" t="s">
        <v>53</v>
      </c>
      <c r="D1631" s="10" t="s">
        <v>54</v>
      </c>
      <c r="E1631" s="10" t="s">
        <v>3387</v>
      </c>
      <c r="F1631" s="10" t="s">
        <v>3388</v>
      </c>
      <c r="G1631" s="10">
        <v>16</v>
      </c>
      <c r="H1631" s="11">
        <v>8391.94</v>
      </c>
      <c r="I1631" s="6">
        <f t="shared" si="100"/>
        <v>134271.04000000001</v>
      </c>
      <c r="J1631" s="12">
        <f t="shared" si="101"/>
        <v>3.4605800706733825E-5</v>
      </c>
      <c r="K1631" s="12">
        <f t="shared" si="103"/>
        <v>0.98404187472816884</v>
      </c>
      <c r="L1631" s="13" t="str">
        <f t="shared" si="102"/>
        <v>C</v>
      </c>
      <c r="P1631"/>
    </row>
    <row r="1632" spans="1:16">
      <c r="A1632" s="10" t="s">
        <v>12</v>
      </c>
      <c r="B1632" s="10" t="s">
        <v>191</v>
      </c>
      <c r="C1632" s="10" t="s">
        <v>192</v>
      </c>
      <c r="D1632" s="10" t="s">
        <v>555</v>
      </c>
      <c r="E1632" s="10" t="s">
        <v>2337</v>
      </c>
      <c r="F1632" s="10" t="s">
        <v>2338</v>
      </c>
      <c r="G1632" s="10">
        <v>9</v>
      </c>
      <c r="H1632" s="11">
        <v>14805</v>
      </c>
      <c r="I1632" s="6">
        <f t="shared" si="100"/>
        <v>133245</v>
      </c>
      <c r="J1632" s="12">
        <f t="shared" si="101"/>
        <v>3.4341358458002175E-5</v>
      </c>
      <c r="K1632" s="12">
        <f t="shared" si="103"/>
        <v>0.98407621608662688</v>
      </c>
      <c r="L1632" s="13" t="str">
        <f t="shared" si="102"/>
        <v>C</v>
      </c>
      <c r="P1632"/>
    </row>
    <row r="1633" spans="1:16">
      <c r="A1633" s="10" t="s">
        <v>12</v>
      </c>
      <c r="B1633" s="10" t="s">
        <v>52</v>
      </c>
      <c r="C1633" s="10" t="s">
        <v>53</v>
      </c>
      <c r="D1633" s="10" t="s">
        <v>2188</v>
      </c>
      <c r="E1633" s="10" t="s">
        <v>3389</v>
      </c>
      <c r="F1633" s="10" t="s">
        <v>3390</v>
      </c>
      <c r="G1633" s="10">
        <v>3</v>
      </c>
      <c r="H1633" s="11">
        <v>44333.33</v>
      </c>
      <c r="I1633" s="6">
        <f t="shared" si="100"/>
        <v>132999.99</v>
      </c>
      <c r="J1633" s="12">
        <f t="shared" si="101"/>
        <v>3.4278211801573824E-5</v>
      </c>
      <c r="K1633" s="12">
        <f t="shared" si="103"/>
        <v>0.98411049429842845</v>
      </c>
      <c r="L1633" s="13" t="str">
        <f t="shared" si="102"/>
        <v>C</v>
      </c>
      <c r="P1633"/>
    </row>
    <row r="1634" spans="1:16">
      <c r="A1634" s="10" t="s">
        <v>12</v>
      </c>
      <c r="B1634" s="10" t="s">
        <v>284</v>
      </c>
      <c r="C1634" s="10" t="s">
        <v>285</v>
      </c>
      <c r="D1634" s="10" t="s">
        <v>820</v>
      </c>
      <c r="E1634" s="10" t="s">
        <v>3391</v>
      </c>
      <c r="F1634" s="10" t="s">
        <v>3392</v>
      </c>
      <c r="G1634" s="10">
        <v>28</v>
      </c>
      <c r="H1634" s="11">
        <v>4740</v>
      </c>
      <c r="I1634" s="6">
        <f t="shared" si="100"/>
        <v>132720</v>
      </c>
      <c r="J1634" s="12">
        <f t="shared" si="101"/>
        <v>3.4206049717032897E-5</v>
      </c>
      <c r="K1634" s="12">
        <f t="shared" si="103"/>
        <v>0.9841447003481455</v>
      </c>
      <c r="L1634" s="13" t="str">
        <f t="shared" si="102"/>
        <v>C</v>
      </c>
      <c r="P1634"/>
    </row>
    <row r="1635" spans="1:16">
      <c r="A1635" s="10" t="s">
        <v>12</v>
      </c>
      <c r="B1635" s="10" t="s">
        <v>184</v>
      </c>
      <c r="C1635" s="10" t="s">
        <v>185</v>
      </c>
      <c r="D1635" s="10" t="s">
        <v>1460</v>
      </c>
      <c r="E1635" s="10" t="s">
        <v>3393</v>
      </c>
      <c r="F1635" s="10" t="s">
        <v>3394</v>
      </c>
      <c r="G1635" s="10">
        <v>215</v>
      </c>
      <c r="H1635" s="11">
        <v>615</v>
      </c>
      <c r="I1635" s="6">
        <f t="shared" si="100"/>
        <v>132225</v>
      </c>
      <c r="J1635" s="12">
        <f t="shared" si="101"/>
        <v>3.407847290411901E-5</v>
      </c>
      <c r="K1635" s="12">
        <f t="shared" si="103"/>
        <v>0.98417877882104965</v>
      </c>
      <c r="L1635" s="13" t="str">
        <f t="shared" si="102"/>
        <v>C</v>
      </c>
      <c r="P1635"/>
    </row>
    <row r="1636" spans="1:16">
      <c r="A1636" s="10" t="s">
        <v>12</v>
      </c>
      <c r="B1636" s="10" t="s">
        <v>331</v>
      </c>
      <c r="C1636" s="10" t="s">
        <v>332</v>
      </c>
      <c r="D1636" s="10" t="s">
        <v>1272</v>
      </c>
      <c r="E1636" s="10" t="s">
        <v>3395</v>
      </c>
      <c r="F1636" s="10" t="s">
        <v>3396</v>
      </c>
      <c r="G1636" s="10">
        <v>20</v>
      </c>
      <c r="H1636" s="11">
        <v>6600</v>
      </c>
      <c r="I1636" s="6">
        <f t="shared" si="100"/>
        <v>132000</v>
      </c>
      <c r="J1636" s="12">
        <f t="shared" si="101"/>
        <v>3.4020483443703611E-5</v>
      </c>
      <c r="K1636" s="12">
        <f t="shared" si="103"/>
        <v>0.98421279930449335</v>
      </c>
      <c r="L1636" s="13" t="str">
        <f t="shared" si="102"/>
        <v>C</v>
      </c>
      <c r="P1636"/>
    </row>
    <row r="1637" spans="1:16">
      <c r="A1637" s="10" t="s">
        <v>12</v>
      </c>
      <c r="B1637" s="10" t="s">
        <v>316</v>
      </c>
      <c r="C1637" s="10" t="s">
        <v>317</v>
      </c>
      <c r="D1637" s="10" t="s">
        <v>1442</v>
      </c>
      <c r="E1637" s="10" t="s">
        <v>3397</v>
      </c>
      <c r="F1637" s="10" t="s">
        <v>3398</v>
      </c>
      <c r="G1637" s="10">
        <v>11</v>
      </c>
      <c r="H1637" s="11">
        <v>11991</v>
      </c>
      <c r="I1637" s="6">
        <f t="shared" si="100"/>
        <v>131901</v>
      </c>
      <c r="J1637" s="12">
        <f t="shared" si="101"/>
        <v>3.3994968081120828E-5</v>
      </c>
      <c r="K1637" s="12">
        <f t="shared" si="103"/>
        <v>0.98424679427257444</v>
      </c>
      <c r="L1637" s="13" t="str">
        <f t="shared" si="102"/>
        <v>C</v>
      </c>
      <c r="P1637"/>
    </row>
    <row r="1638" spans="1:16">
      <c r="A1638" s="10" t="s">
        <v>12</v>
      </c>
      <c r="B1638" s="10" t="s">
        <v>31</v>
      </c>
      <c r="C1638" s="10" t="s">
        <v>32</v>
      </c>
      <c r="D1638" s="10" t="s">
        <v>159</v>
      </c>
      <c r="E1638" s="10" t="s">
        <v>3399</v>
      </c>
      <c r="F1638" s="10" t="s">
        <v>3400</v>
      </c>
      <c r="G1638" s="10">
        <v>2.98</v>
      </c>
      <c r="H1638" s="11">
        <v>44229.71</v>
      </c>
      <c r="I1638" s="6">
        <f t="shared" si="100"/>
        <v>131804.53579999998</v>
      </c>
      <c r="J1638" s="12">
        <f t="shared" si="101"/>
        <v>3.3970106272643478E-5</v>
      </c>
      <c r="K1638" s="12">
        <f t="shared" si="103"/>
        <v>0.98428076437884704</v>
      </c>
      <c r="L1638" s="13" t="str">
        <f t="shared" si="102"/>
        <v>C</v>
      </c>
      <c r="P1638"/>
    </row>
    <row r="1639" spans="1:16">
      <c r="A1639" s="10" t="s">
        <v>12</v>
      </c>
      <c r="B1639" s="10" t="s">
        <v>284</v>
      </c>
      <c r="C1639" s="10" t="s">
        <v>285</v>
      </c>
      <c r="D1639" s="10" t="s">
        <v>285</v>
      </c>
      <c r="E1639" s="10" t="s">
        <v>3401</v>
      </c>
      <c r="F1639" s="10" t="s">
        <v>3402</v>
      </c>
      <c r="G1639" s="10">
        <v>7.3</v>
      </c>
      <c r="H1639" s="11">
        <v>17950</v>
      </c>
      <c r="I1639" s="6">
        <f t="shared" si="100"/>
        <v>131035</v>
      </c>
      <c r="J1639" s="12">
        <f t="shared" si="101"/>
        <v>3.3771773091255318E-5</v>
      </c>
      <c r="K1639" s="12">
        <f t="shared" si="103"/>
        <v>0.98431453615193831</v>
      </c>
      <c r="L1639" s="13" t="str">
        <f t="shared" si="102"/>
        <v>C</v>
      </c>
      <c r="P1639"/>
    </row>
    <row r="1640" spans="1:16">
      <c r="A1640" s="10" t="s">
        <v>12</v>
      </c>
      <c r="B1640" s="10" t="s">
        <v>316</v>
      </c>
      <c r="C1640" s="10" t="s">
        <v>317</v>
      </c>
      <c r="D1640" s="10" t="s">
        <v>317</v>
      </c>
      <c r="E1640" s="10" t="s">
        <v>3403</v>
      </c>
      <c r="F1640" s="10" t="s">
        <v>3404</v>
      </c>
      <c r="G1640" s="10">
        <v>3</v>
      </c>
      <c r="H1640" s="11">
        <v>43666</v>
      </c>
      <c r="I1640" s="6">
        <f t="shared" si="100"/>
        <v>130998</v>
      </c>
      <c r="J1640" s="12">
        <f t="shared" si="101"/>
        <v>3.3762237046653675E-5</v>
      </c>
      <c r="K1640" s="12">
        <f t="shared" si="103"/>
        <v>0.98434829838898497</v>
      </c>
      <c r="L1640" s="13" t="str">
        <f t="shared" si="102"/>
        <v>C</v>
      </c>
      <c r="P1640"/>
    </row>
    <row r="1641" spans="1:16">
      <c r="A1641" s="10" t="s">
        <v>38</v>
      </c>
      <c r="B1641" s="10" t="s">
        <v>52</v>
      </c>
      <c r="C1641" s="10" t="s">
        <v>53</v>
      </c>
      <c r="D1641" s="10" t="s">
        <v>54</v>
      </c>
      <c r="E1641" s="10" t="s">
        <v>3405</v>
      </c>
      <c r="F1641" s="10" t="s">
        <v>3406</v>
      </c>
      <c r="G1641" s="10">
        <v>1</v>
      </c>
      <c r="H1641" s="11">
        <v>130788.6</v>
      </c>
      <c r="I1641" s="6">
        <f t="shared" si="100"/>
        <v>130788.6</v>
      </c>
      <c r="J1641" s="12">
        <f t="shared" si="101"/>
        <v>3.3708268188827072E-5</v>
      </c>
      <c r="K1641" s="12">
        <f t="shared" si="103"/>
        <v>0.98438200665717379</v>
      </c>
      <c r="L1641" s="13" t="str">
        <f t="shared" si="102"/>
        <v>C</v>
      </c>
      <c r="P1641"/>
    </row>
    <row r="1642" spans="1:16">
      <c r="A1642" s="10" t="s">
        <v>12</v>
      </c>
      <c r="B1642" s="10" t="s">
        <v>184</v>
      </c>
      <c r="C1642" s="10" t="s">
        <v>185</v>
      </c>
      <c r="D1642" s="10" t="s">
        <v>186</v>
      </c>
      <c r="E1642" s="10" t="s">
        <v>3407</v>
      </c>
      <c r="F1642" s="10" t="s">
        <v>3408</v>
      </c>
      <c r="G1642" s="10">
        <v>91</v>
      </c>
      <c r="H1642" s="11">
        <v>1429</v>
      </c>
      <c r="I1642" s="6">
        <f t="shared" si="100"/>
        <v>130039</v>
      </c>
      <c r="J1642" s="12">
        <f t="shared" si="101"/>
        <v>3.3515073079816463E-5</v>
      </c>
      <c r="K1642" s="12">
        <f t="shared" si="103"/>
        <v>0.9844155217302536</v>
      </c>
      <c r="L1642" s="13" t="str">
        <f t="shared" si="102"/>
        <v>C</v>
      </c>
      <c r="P1642"/>
    </row>
    <row r="1643" spans="1:16">
      <c r="A1643" s="10" t="s">
        <v>12</v>
      </c>
      <c r="B1643" s="10" t="s">
        <v>316</v>
      </c>
      <c r="C1643" s="10" t="s">
        <v>317</v>
      </c>
      <c r="D1643" s="10" t="s">
        <v>971</v>
      </c>
      <c r="E1643" s="10" t="s">
        <v>3409</v>
      </c>
      <c r="F1643" s="10" t="s">
        <v>3410</v>
      </c>
      <c r="G1643" s="10">
        <v>2</v>
      </c>
      <c r="H1643" s="11">
        <v>65000</v>
      </c>
      <c r="I1643" s="6">
        <f t="shared" si="100"/>
        <v>130000</v>
      </c>
      <c r="J1643" s="12">
        <f t="shared" si="101"/>
        <v>3.3505021573344462E-5</v>
      </c>
      <c r="K1643" s="12">
        <f t="shared" si="103"/>
        <v>0.98444902675182699</v>
      </c>
      <c r="L1643" s="13" t="str">
        <f t="shared" si="102"/>
        <v>C</v>
      </c>
      <c r="P1643"/>
    </row>
    <row r="1644" spans="1:16">
      <c r="A1644" s="10" t="s">
        <v>12</v>
      </c>
      <c r="B1644" s="10" t="s">
        <v>191</v>
      </c>
      <c r="C1644" s="10" t="s">
        <v>192</v>
      </c>
      <c r="D1644" s="10" t="s">
        <v>555</v>
      </c>
      <c r="E1644" s="10" t="s">
        <v>3411</v>
      </c>
      <c r="F1644" s="10" t="s">
        <v>3412</v>
      </c>
      <c r="G1644" s="10">
        <v>2</v>
      </c>
      <c r="H1644" s="11">
        <v>64921</v>
      </c>
      <c r="I1644" s="6">
        <f t="shared" si="100"/>
        <v>129842</v>
      </c>
      <c r="J1644" s="12">
        <f t="shared" si="101"/>
        <v>3.346430008558609E-5</v>
      </c>
      <c r="K1644" s="12">
        <f t="shared" si="103"/>
        <v>0.98448249105191254</v>
      </c>
      <c r="L1644" s="13" t="str">
        <f t="shared" si="102"/>
        <v>C</v>
      </c>
      <c r="P1644"/>
    </row>
    <row r="1645" spans="1:16">
      <c r="A1645" s="10" t="s">
        <v>12</v>
      </c>
      <c r="B1645" s="10" t="s">
        <v>284</v>
      </c>
      <c r="C1645" s="10" t="s">
        <v>285</v>
      </c>
      <c r="D1645" s="10" t="s">
        <v>367</v>
      </c>
      <c r="E1645" s="10" t="s">
        <v>3413</v>
      </c>
      <c r="F1645" s="10" t="s">
        <v>3414</v>
      </c>
      <c r="G1645" s="10">
        <v>7</v>
      </c>
      <c r="H1645" s="11">
        <v>18500.189999999999</v>
      </c>
      <c r="I1645" s="6">
        <f t="shared" si="100"/>
        <v>129501.32999999999</v>
      </c>
      <c r="J1645" s="12">
        <f t="shared" si="101"/>
        <v>3.3376498887898461E-5</v>
      </c>
      <c r="K1645" s="12">
        <f t="shared" si="103"/>
        <v>0.98451586755080045</v>
      </c>
      <c r="L1645" s="13" t="str">
        <f t="shared" si="102"/>
        <v>C</v>
      </c>
      <c r="P1645"/>
    </row>
    <row r="1646" spans="1:16">
      <c r="A1646" s="10" t="s">
        <v>12</v>
      </c>
      <c r="B1646" s="10" t="s">
        <v>52</v>
      </c>
      <c r="C1646" s="10" t="s">
        <v>53</v>
      </c>
      <c r="D1646" s="10" t="s">
        <v>69</v>
      </c>
      <c r="E1646" s="10" t="s">
        <v>3415</v>
      </c>
      <c r="F1646" s="10" t="s">
        <v>3416</v>
      </c>
      <c r="G1646" s="10">
        <v>7</v>
      </c>
      <c r="H1646" s="11">
        <v>18487.400000000001</v>
      </c>
      <c r="I1646" s="6">
        <f t="shared" si="100"/>
        <v>129411.80000000002</v>
      </c>
      <c r="J1646" s="12">
        <f t="shared" si="101"/>
        <v>3.3353424237271842E-5</v>
      </c>
      <c r="K1646" s="12">
        <f t="shared" si="103"/>
        <v>0.98454922097503772</v>
      </c>
      <c r="L1646" s="13" t="str">
        <f t="shared" si="102"/>
        <v>C</v>
      </c>
      <c r="P1646"/>
    </row>
    <row r="1647" spans="1:16">
      <c r="A1647" s="10" t="s">
        <v>1048</v>
      </c>
      <c r="B1647" s="10" t="s">
        <v>191</v>
      </c>
      <c r="C1647" s="10" t="s">
        <v>192</v>
      </c>
      <c r="D1647" s="10" t="s">
        <v>555</v>
      </c>
      <c r="E1647" s="10" t="s">
        <v>2281</v>
      </c>
      <c r="F1647" s="10" t="s">
        <v>2282</v>
      </c>
      <c r="G1647" s="10">
        <v>4</v>
      </c>
      <c r="H1647" s="11">
        <v>32270</v>
      </c>
      <c r="I1647" s="6">
        <f t="shared" si="100"/>
        <v>129080</v>
      </c>
      <c r="J1647" s="12">
        <f t="shared" si="101"/>
        <v>3.3267909112979252E-5</v>
      </c>
      <c r="K1647" s="12">
        <f t="shared" si="103"/>
        <v>0.98458248888415068</v>
      </c>
      <c r="L1647" s="13" t="str">
        <f t="shared" si="102"/>
        <v>C</v>
      </c>
      <c r="P1647"/>
    </row>
    <row r="1648" spans="1:16">
      <c r="A1648" s="10" t="s">
        <v>12</v>
      </c>
      <c r="B1648" s="10" t="s">
        <v>191</v>
      </c>
      <c r="C1648" s="10" t="s">
        <v>192</v>
      </c>
      <c r="D1648" s="10" t="s">
        <v>555</v>
      </c>
      <c r="E1648" s="10" t="s">
        <v>3417</v>
      </c>
      <c r="F1648" s="10" t="s">
        <v>3418</v>
      </c>
      <c r="G1648" s="10">
        <v>3</v>
      </c>
      <c r="H1648" s="11">
        <v>43000</v>
      </c>
      <c r="I1648" s="6">
        <f t="shared" si="100"/>
        <v>129000</v>
      </c>
      <c r="J1648" s="12">
        <f t="shared" si="101"/>
        <v>3.324729063816489E-5</v>
      </c>
      <c r="K1648" s="12">
        <f t="shared" si="103"/>
        <v>0.98461573617478881</v>
      </c>
      <c r="L1648" s="13" t="str">
        <f t="shared" si="102"/>
        <v>C</v>
      </c>
      <c r="P1648"/>
    </row>
    <row r="1649" spans="1:16">
      <c r="A1649" s="10" t="s">
        <v>12</v>
      </c>
      <c r="B1649" s="10" t="s">
        <v>31</v>
      </c>
      <c r="C1649" s="10" t="s">
        <v>32</v>
      </c>
      <c r="D1649" s="10" t="s">
        <v>47</v>
      </c>
      <c r="E1649" s="10" t="s">
        <v>3419</v>
      </c>
      <c r="F1649" s="10" t="s">
        <v>3420</v>
      </c>
      <c r="G1649" s="10">
        <v>1.978</v>
      </c>
      <c r="H1649" s="11">
        <v>65126.11</v>
      </c>
      <c r="I1649" s="6">
        <f t="shared" si="100"/>
        <v>128819.44558</v>
      </c>
      <c r="J1649" s="12">
        <f t="shared" si="101"/>
        <v>3.3200756178647484E-5</v>
      </c>
      <c r="K1649" s="12">
        <f t="shared" si="103"/>
        <v>0.98464893693096744</v>
      </c>
      <c r="L1649" s="13" t="str">
        <f t="shared" si="102"/>
        <v>C</v>
      </c>
      <c r="P1649"/>
    </row>
    <row r="1650" spans="1:16">
      <c r="A1650" s="10" t="s">
        <v>12</v>
      </c>
      <c r="B1650" s="10" t="s">
        <v>184</v>
      </c>
      <c r="C1650" s="10" t="s">
        <v>185</v>
      </c>
      <c r="D1650" s="10" t="s">
        <v>186</v>
      </c>
      <c r="E1650" s="10" t="s">
        <v>3421</v>
      </c>
      <c r="F1650" s="10" t="s">
        <v>3422</v>
      </c>
      <c r="G1650" s="10">
        <v>124</v>
      </c>
      <c r="H1650" s="11">
        <v>1033.92</v>
      </c>
      <c r="I1650" s="6">
        <f t="shared" si="100"/>
        <v>128206.08000000002</v>
      </c>
      <c r="J1650" s="12">
        <f t="shared" si="101"/>
        <v>3.3042672894107127E-5</v>
      </c>
      <c r="K1650" s="12">
        <f t="shared" si="103"/>
        <v>0.9846819796038615</v>
      </c>
      <c r="L1650" s="13" t="str">
        <f t="shared" si="102"/>
        <v>C</v>
      </c>
      <c r="P1650"/>
    </row>
    <row r="1651" spans="1:16">
      <c r="A1651" s="10" t="s">
        <v>12</v>
      </c>
      <c r="B1651" s="10" t="s">
        <v>284</v>
      </c>
      <c r="C1651" s="10" t="s">
        <v>285</v>
      </c>
      <c r="D1651" s="10" t="s">
        <v>286</v>
      </c>
      <c r="E1651" s="10" t="s">
        <v>3423</v>
      </c>
      <c r="F1651" s="10" t="s">
        <v>3424</v>
      </c>
      <c r="G1651" s="10">
        <v>4</v>
      </c>
      <c r="H1651" s="11">
        <v>32000</v>
      </c>
      <c r="I1651" s="6">
        <f t="shared" si="100"/>
        <v>128000</v>
      </c>
      <c r="J1651" s="12">
        <f t="shared" si="101"/>
        <v>3.2989559702985319E-5</v>
      </c>
      <c r="K1651" s="12">
        <f t="shared" si="103"/>
        <v>0.98471496916356449</v>
      </c>
      <c r="L1651" s="13" t="str">
        <f t="shared" si="102"/>
        <v>C</v>
      </c>
      <c r="P1651"/>
    </row>
    <row r="1652" spans="1:16">
      <c r="A1652" s="10" t="s">
        <v>12</v>
      </c>
      <c r="B1652" s="10" t="s">
        <v>284</v>
      </c>
      <c r="C1652" s="10" t="s">
        <v>285</v>
      </c>
      <c r="D1652" s="10" t="s">
        <v>285</v>
      </c>
      <c r="E1652" s="10" t="s">
        <v>3425</v>
      </c>
      <c r="F1652" s="10" t="s">
        <v>3426</v>
      </c>
      <c r="G1652" s="10">
        <v>2</v>
      </c>
      <c r="H1652" s="11">
        <v>64000</v>
      </c>
      <c r="I1652" s="6">
        <f t="shared" si="100"/>
        <v>128000</v>
      </c>
      <c r="J1652" s="12">
        <f t="shared" si="101"/>
        <v>3.2989559702985319E-5</v>
      </c>
      <c r="K1652" s="12">
        <f t="shared" si="103"/>
        <v>0.98474795872326748</v>
      </c>
      <c r="L1652" s="13" t="str">
        <f t="shared" si="102"/>
        <v>C</v>
      </c>
      <c r="P1652"/>
    </row>
    <row r="1653" spans="1:16">
      <c r="A1653" s="10" t="s">
        <v>12</v>
      </c>
      <c r="B1653" s="10" t="s">
        <v>143</v>
      </c>
      <c r="C1653" s="10" t="s">
        <v>144</v>
      </c>
      <c r="D1653" s="10" t="s">
        <v>166</v>
      </c>
      <c r="E1653" s="10" t="s">
        <v>3427</v>
      </c>
      <c r="F1653" s="10" t="s">
        <v>3428</v>
      </c>
      <c r="G1653" s="10">
        <v>20.94</v>
      </c>
      <c r="H1653" s="11">
        <v>6094.17</v>
      </c>
      <c r="I1653" s="6">
        <f t="shared" si="100"/>
        <v>127611.9198</v>
      </c>
      <c r="J1653" s="12">
        <f t="shared" si="101"/>
        <v>3.2889539430114641E-5</v>
      </c>
      <c r="K1653" s="12">
        <f t="shared" si="103"/>
        <v>0.98478084826269763</v>
      </c>
      <c r="L1653" s="13" t="str">
        <f t="shared" si="102"/>
        <v>C</v>
      </c>
      <c r="P1653"/>
    </row>
    <row r="1654" spans="1:16">
      <c r="A1654" s="10" t="s">
        <v>12</v>
      </c>
      <c r="B1654" s="10" t="s">
        <v>316</v>
      </c>
      <c r="C1654" s="10" t="s">
        <v>317</v>
      </c>
      <c r="D1654" s="10" t="s">
        <v>317</v>
      </c>
      <c r="E1654" s="10" t="s">
        <v>3429</v>
      </c>
      <c r="F1654" s="10" t="s">
        <v>3430</v>
      </c>
      <c r="G1654" s="10">
        <v>15</v>
      </c>
      <c r="H1654" s="11">
        <v>8500</v>
      </c>
      <c r="I1654" s="6">
        <f t="shared" si="100"/>
        <v>127500</v>
      </c>
      <c r="J1654" s="12">
        <f t="shared" si="101"/>
        <v>3.286069423539553E-5</v>
      </c>
      <c r="K1654" s="12">
        <f t="shared" si="103"/>
        <v>0.98481370895693299</v>
      </c>
      <c r="L1654" s="13" t="str">
        <f t="shared" si="102"/>
        <v>C</v>
      </c>
      <c r="P1654"/>
    </row>
    <row r="1655" spans="1:16">
      <c r="A1655" s="10" t="s">
        <v>12</v>
      </c>
      <c r="B1655" s="10" t="s">
        <v>284</v>
      </c>
      <c r="C1655" s="10" t="s">
        <v>285</v>
      </c>
      <c r="D1655" s="10" t="s">
        <v>286</v>
      </c>
      <c r="E1655" s="10" t="s">
        <v>3431</v>
      </c>
      <c r="F1655" s="10" t="s">
        <v>3432</v>
      </c>
      <c r="G1655" s="10">
        <v>1</v>
      </c>
      <c r="H1655" s="11">
        <v>127300</v>
      </c>
      <c r="I1655" s="6">
        <f t="shared" si="100"/>
        <v>127300</v>
      </c>
      <c r="J1655" s="12">
        <f t="shared" si="101"/>
        <v>3.2809148048359613E-5</v>
      </c>
      <c r="K1655" s="12">
        <f t="shared" si="103"/>
        <v>0.98484651810498136</v>
      </c>
      <c r="L1655" s="13" t="str">
        <f t="shared" si="102"/>
        <v>C</v>
      </c>
      <c r="P1655"/>
    </row>
    <row r="1656" spans="1:16">
      <c r="A1656" s="10" t="s">
        <v>140</v>
      </c>
      <c r="B1656" s="10" t="s">
        <v>154</v>
      </c>
      <c r="C1656" s="10" t="s">
        <v>155</v>
      </c>
      <c r="D1656" s="10" t="s">
        <v>522</v>
      </c>
      <c r="E1656" s="10" t="s">
        <v>3433</v>
      </c>
      <c r="F1656" s="10" t="s">
        <v>3434</v>
      </c>
      <c r="G1656" s="10">
        <v>4.79</v>
      </c>
      <c r="H1656" s="11">
        <v>26500</v>
      </c>
      <c r="I1656" s="6">
        <f t="shared" si="100"/>
        <v>126935</v>
      </c>
      <c r="J1656" s="12">
        <f t="shared" si="101"/>
        <v>3.2715076257019072E-5</v>
      </c>
      <c r="K1656" s="12">
        <f t="shared" si="103"/>
        <v>0.98487923318123838</v>
      </c>
      <c r="L1656" s="13" t="str">
        <f t="shared" si="102"/>
        <v>C</v>
      </c>
      <c r="P1656"/>
    </row>
    <row r="1657" spans="1:16">
      <c r="A1657" s="10" t="s">
        <v>12</v>
      </c>
      <c r="B1657" s="10" t="s">
        <v>154</v>
      </c>
      <c r="C1657" s="10" t="s">
        <v>155</v>
      </c>
      <c r="D1657" s="10" t="s">
        <v>2426</v>
      </c>
      <c r="E1657" s="10" t="s">
        <v>3435</v>
      </c>
      <c r="F1657" s="10" t="s">
        <v>3436</v>
      </c>
      <c r="G1657" s="10">
        <v>5.8</v>
      </c>
      <c r="H1657" s="11">
        <v>21849.17</v>
      </c>
      <c r="I1657" s="6">
        <f t="shared" si="100"/>
        <v>126725.18599999999</v>
      </c>
      <c r="J1657" s="12">
        <f t="shared" si="101"/>
        <v>3.2661000698585298E-5</v>
      </c>
      <c r="K1657" s="12">
        <f t="shared" si="103"/>
        <v>0.98491189418193692</v>
      </c>
      <c r="L1657" s="13" t="str">
        <f t="shared" si="102"/>
        <v>C</v>
      </c>
      <c r="P1657"/>
    </row>
    <row r="1658" spans="1:16">
      <c r="A1658" s="10" t="s">
        <v>12</v>
      </c>
      <c r="B1658" s="10" t="s">
        <v>184</v>
      </c>
      <c r="C1658" s="10" t="s">
        <v>185</v>
      </c>
      <c r="D1658" s="10" t="s">
        <v>1757</v>
      </c>
      <c r="E1658" s="10" t="s">
        <v>3437</v>
      </c>
      <c r="F1658" s="10" t="s">
        <v>3438</v>
      </c>
      <c r="G1658" s="10">
        <v>23</v>
      </c>
      <c r="H1658" s="11">
        <v>5488.57</v>
      </c>
      <c r="I1658" s="6">
        <f t="shared" si="100"/>
        <v>126237.10999999999</v>
      </c>
      <c r="J1658" s="12">
        <f t="shared" si="101"/>
        <v>3.2535208414666594E-5</v>
      </c>
      <c r="K1658" s="12">
        <f t="shared" si="103"/>
        <v>0.98494442939035154</v>
      </c>
      <c r="L1658" s="13" t="str">
        <f t="shared" si="102"/>
        <v>C</v>
      </c>
      <c r="P1658"/>
    </row>
    <row r="1659" spans="1:16">
      <c r="A1659" s="10" t="s">
        <v>38</v>
      </c>
      <c r="B1659" s="10" t="s">
        <v>284</v>
      </c>
      <c r="C1659" s="10" t="s">
        <v>285</v>
      </c>
      <c r="D1659" s="10" t="s">
        <v>285</v>
      </c>
      <c r="E1659" s="10" t="s">
        <v>3439</v>
      </c>
      <c r="F1659" s="10" t="s">
        <v>3440</v>
      </c>
      <c r="G1659" s="10">
        <v>50</v>
      </c>
      <c r="H1659" s="11">
        <v>2521.0100000000002</v>
      </c>
      <c r="I1659" s="6">
        <f t="shared" si="100"/>
        <v>126050.50000000001</v>
      </c>
      <c r="J1659" s="12">
        <f t="shared" si="101"/>
        <v>3.2487113244852741E-5</v>
      </c>
      <c r="K1659" s="12">
        <f t="shared" si="103"/>
        <v>0.98497691650359642</v>
      </c>
      <c r="L1659" s="13" t="str">
        <f t="shared" si="102"/>
        <v>C</v>
      </c>
      <c r="P1659"/>
    </row>
    <row r="1660" spans="1:16">
      <c r="A1660" s="10" t="s">
        <v>12</v>
      </c>
      <c r="B1660" s="10" t="s">
        <v>284</v>
      </c>
      <c r="C1660" s="10" t="s">
        <v>285</v>
      </c>
      <c r="D1660" s="10" t="s">
        <v>286</v>
      </c>
      <c r="E1660" s="10" t="s">
        <v>3441</v>
      </c>
      <c r="F1660" s="10" t="s">
        <v>3442</v>
      </c>
      <c r="G1660" s="10">
        <v>5</v>
      </c>
      <c r="H1660" s="11">
        <v>25210.080000000002</v>
      </c>
      <c r="I1660" s="6">
        <f t="shared" si="100"/>
        <v>126050.40000000001</v>
      </c>
      <c r="J1660" s="12">
        <f t="shared" si="101"/>
        <v>3.2487087471759222E-5</v>
      </c>
      <c r="K1660" s="12">
        <f t="shared" si="103"/>
        <v>0.98500940359106814</v>
      </c>
      <c r="L1660" s="13" t="str">
        <f t="shared" si="102"/>
        <v>C</v>
      </c>
      <c r="P1660"/>
    </row>
    <row r="1661" spans="1:16">
      <c r="A1661" s="10" t="s">
        <v>12</v>
      </c>
      <c r="B1661" s="10" t="s">
        <v>284</v>
      </c>
      <c r="C1661" s="10" t="s">
        <v>285</v>
      </c>
      <c r="D1661" s="10" t="s">
        <v>1358</v>
      </c>
      <c r="E1661" s="10" t="s">
        <v>3443</v>
      </c>
      <c r="F1661" s="10" t="s">
        <v>3444</v>
      </c>
      <c r="G1661" s="10">
        <v>1</v>
      </c>
      <c r="H1661" s="11">
        <v>126050</v>
      </c>
      <c r="I1661" s="6">
        <f t="shared" si="100"/>
        <v>126050</v>
      </c>
      <c r="J1661" s="12">
        <f t="shared" si="101"/>
        <v>3.2486984379385148E-5</v>
      </c>
      <c r="K1661" s="12">
        <f t="shared" si="103"/>
        <v>0.98504189057544755</v>
      </c>
      <c r="L1661" s="13" t="str">
        <f t="shared" si="102"/>
        <v>C</v>
      </c>
      <c r="P1661"/>
    </row>
    <row r="1662" spans="1:16">
      <c r="A1662" s="10" t="s">
        <v>12</v>
      </c>
      <c r="B1662" s="10" t="s">
        <v>22</v>
      </c>
      <c r="C1662" s="10" t="s">
        <v>23</v>
      </c>
      <c r="D1662" s="10" t="s">
        <v>298</v>
      </c>
      <c r="E1662" s="10" t="s">
        <v>3445</v>
      </c>
      <c r="F1662" s="10" t="s">
        <v>3446</v>
      </c>
      <c r="G1662" s="10">
        <v>3</v>
      </c>
      <c r="H1662" s="11">
        <v>42000</v>
      </c>
      <c r="I1662" s="6">
        <f t="shared" si="100"/>
        <v>126000</v>
      </c>
      <c r="J1662" s="12">
        <f t="shared" si="101"/>
        <v>3.247409783262617E-5</v>
      </c>
      <c r="K1662" s="12">
        <f t="shared" si="103"/>
        <v>0.98507436467328013</v>
      </c>
      <c r="L1662" s="13" t="str">
        <f t="shared" si="102"/>
        <v>C</v>
      </c>
      <c r="P1662"/>
    </row>
    <row r="1663" spans="1:16">
      <c r="A1663" s="10" t="s">
        <v>12</v>
      </c>
      <c r="B1663" s="10" t="s">
        <v>316</v>
      </c>
      <c r="C1663" s="10" t="s">
        <v>317</v>
      </c>
      <c r="D1663" s="10" t="s">
        <v>893</v>
      </c>
      <c r="E1663" s="10" t="s">
        <v>3447</v>
      </c>
      <c r="F1663" s="10" t="s">
        <v>3448</v>
      </c>
      <c r="G1663" s="10">
        <v>1</v>
      </c>
      <c r="H1663" s="11">
        <v>126000</v>
      </c>
      <c r="I1663" s="6">
        <f t="shared" si="100"/>
        <v>126000</v>
      </c>
      <c r="J1663" s="12">
        <f t="shared" si="101"/>
        <v>3.247409783262617E-5</v>
      </c>
      <c r="K1663" s="12">
        <f t="shared" si="103"/>
        <v>0.98510683877111271</v>
      </c>
      <c r="L1663" s="13" t="str">
        <f t="shared" si="102"/>
        <v>C</v>
      </c>
      <c r="P1663"/>
    </row>
    <row r="1664" spans="1:16">
      <c r="A1664" s="10" t="s">
        <v>12</v>
      </c>
      <c r="B1664" s="10" t="s">
        <v>184</v>
      </c>
      <c r="C1664" s="10" t="s">
        <v>185</v>
      </c>
      <c r="D1664" s="10" t="s">
        <v>1177</v>
      </c>
      <c r="E1664" s="10" t="s">
        <v>3449</v>
      </c>
      <c r="F1664" s="10" t="s">
        <v>3450</v>
      </c>
      <c r="G1664" s="10">
        <v>126</v>
      </c>
      <c r="H1664" s="11">
        <v>997.13</v>
      </c>
      <c r="I1664" s="6">
        <f t="shared" si="100"/>
        <v>125638.38</v>
      </c>
      <c r="J1664" s="12">
        <f t="shared" si="101"/>
        <v>3.2380897171846538E-5</v>
      </c>
      <c r="K1664" s="12">
        <f t="shared" si="103"/>
        <v>0.98513921966828455</v>
      </c>
      <c r="L1664" s="13" t="str">
        <f t="shared" si="102"/>
        <v>C</v>
      </c>
      <c r="P1664"/>
    </row>
    <row r="1665" spans="1:16">
      <c r="A1665" s="10" t="s">
        <v>12</v>
      </c>
      <c r="B1665" s="10" t="s">
        <v>184</v>
      </c>
      <c r="C1665" s="10" t="s">
        <v>185</v>
      </c>
      <c r="D1665" s="10" t="s">
        <v>3451</v>
      </c>
      <c r="E1665" s="10" t="s">
        <v>3452</v>
      </c>
      <c r="F1665" s="10" t="s">
        <v>3453</v>
      </c>
      <c r="G1665" s="10">
        <v>65</v>
      </c>
      <c r="H1665" s="11">
        <v>1932.77</v>
      </c>
      <c r="I1665" s="6">
        <f t="shared" si="100"/>
        <v>125630.05</v>
      </c>
      <c r="J1665" s="12">
        <f t="shared" si="101"/>
        <v>3.237875027315649E-5</v>
      </c>
      <c r="K1665" s="12">
        <f t="shared" si="103"/>
        <v>0.98517159841855773</v>
      </c>
      <c r="L1665" s="13" t="str">
        <f t="shared" si="102"/>
        <v>C</v>
      </c>
      <c r="P1665"/>
    </row>
    <row r="1666" spans="1:16">
      <c r="A1666" s="10" t="s">
        <v>12</v>
      </c>
      <c r="B1666" s="10" t="s">
        <v>143</v>
      </c>
      <c r="C1666" s="10" t="s">
        <v>144</v>
      </c>
      <c r="D1666" s="10" t="s">
        <v>379</v>
      </c>
      <c r="E1666" s="10" t="s">
        <v>3454</v>
      </c>
      <c r="F1666" s="10" t="s">
        <v>3455</v>
      </c>
      <c r="G1666" s="10">
        <v>0.48</v>
      </c>
      <c r="H1666" s="11">
        <v>261250</v>
      </c>
      <c r="I1666" s="6">
        <f t="shared" ref="I1666:I1729" si="104">G1666*H1666</f>
        <v>125400</v>
      </c>
      <c r="J1666" s="12">
        <f t="shared" ref="J1666:J1729" si="105">I1666/$I$3317</f>
        <v>3.2319459271518426E-5</v>
      </c>
      <c r="K1666" s="12">
        <f t="shared" si="103"/>
        <v>0.98520391787782924</v>
      </c>
      <c r="L1666" s="13" t="str">
        <f t="shared" ref="L1666:L1729" si="106">IF(K1666&lt;=0.8,"A",IF(K1666&lt;=0.95,"B","C"))</f>
        <v>C</v>
      </c>
      <c r="P1666"/>
    </row>
    <row r="1667" spans="1:16">
      <c r="A1667" s="10" t="s">
        <v>140</v>
      </c>
      <c r="B1667" s="10" t="s">
        <v>184</v>
      </c>
      <c r="C1667" s="10" t="s">
        <v>185</v>
      </c>
      <c r="D1667" s="10" t="s">
        <v>255</v>
      </c>
      <c r="E1667" s="10" t="s">
        <v>3456</v>
      </c>
      <c r="F1667" s="10" t="s">
        <v>3457</v>
      </c>
      <c r="G1667" s="10">
        <v>18</v>
      </c>
      <c r="H1667" s="11">
        <v>6955.06</v>
      </c>
      <c r="I1667" s="6">
        <f t="shared" si="104"/>
        <v>125191.08</v>
      </c>
      <c r="J1667" s="12">
        <f t="shared" si="105"/>
        <v>3.2265614124540714E-5</v>
      </c>
      <c r="K1667" s="12">
        <f t="shared" si="103"/>
        <v>0.98523618349195374</v>
      </c>
      <c r="L1667" s="13" t="str">
        <f t="shared" si="106"/>
        <v>C</v>
      </c>
      <c r="P1667"/>
    </row>
    <row r="1668" spans="1:16">
      <c r="A1668" s="10" t="s">
        <v>12</v>
      </c>
      <c r="B1668" s="10" t="s">
        <v>284</v>
      </c>
      <c r="C1668" s="10" t="s">
        <v>285</v>
      </c>
      <c r="D1668" s="10" t="s">
        <v>286</v>
      </c>
      <c r="E1668" s="10" t="s">
        <v>3458</v>
      </c>
      <c r="F1668" s="10" t="s">
        <v>3459</v>
      </c>
      <c r="G1668" s="10">
        <v>3</v>
      </c>
      <c r="H1668" s="11">
        <v>41694.699999999997</v>
      </c>
      <c r="I1668" s="6">
        <f t="shared" si="104"/>
        <v>125084.09999999999</v>
      </c>
      <c r="J1668" s="12">
        <f t="shared" si="105"/>
        <v>3.2238042069095195E-5</v>
      </c>
      <c r="K1668" s="12">
        <f t="shared" ref="K1668:K1731" si="107">K1667+J1668</f>
        <v>0.98526842153402283</v>
      </c>
      <c r="L1668" s="13" t="str">
        <f t="shared" si="106"/>
        <v>C</v>
      </c>
      <c r="P1668"/>
    </row>
    <row r="1669" spans="1:16">
      <c r="A1669" s="10" t="s">
        <v>12</v>
      </c>
      <c r="B1669" s="10" t="s">
        <v>316</v>
      </c>
      <c r="C1669" s="10" t="s">
        <v>317</v>
      </c>
      <c r="D1669" s="10" t="s">
        <v>893</v>
      </c>
      <c r="E1669" s="10" t="s">
        <v>3460</v>
      </c>
      <c r="F1669" s="10" t="s">
        <v>3461</v>
      </c>
      <c r="G1669" s="10">
        <v>1</v>
      </c>
      <c r="H1669" s="11">
        <v>125000</v>
      </c>
      <c r="I1669" s="6">
        <f t="shared" si="104"/>
        <v>125000</v>
      </c>
      <c r="J1669" s="12">
        <f t="shared" si="105"/>
        <v>3.2216366897446599E-5</v>
      </c>
      <c r="K1669" s="12">
        <f t="shared" si="107"/>
        <v>0.98530063790092026</v>
      </c>
      <c r="L1669" s="13" t="str">
        <f t="shared" si="106"/>
        <v>C</v>
      </c>
      <c r="P1669"/>
    </row>
    <row r="1670" spans="1:16">
      <c r="A1670" s="10" t="s">
        <v>12</v>
      </c>
      <c r="B1670" s="10" t="s">
        <v>316</v>
      </c>
      <c r="C1670" s="10" t="s">
        <v>317</v>
      </c>
      <c r="D1670" s="10" t="s">
        <v>893</v>
      </c>
      <c r="E1670" s="10" t="s">
        <v>3462</v>
      </c>
      <c r="F1670" s="10" t="s">
        <v>3463</v>
      </c>
      <c r="G1670" s="10">
        <v>1</v>
      </c>
      <c r="H1670" s="11">
        <v>125000</v>
      </c>
      <c r="I1670" s="6">
        <f t="shared" si="104"/>
        <v>125000</v>
      </c>
      <c r="J1670" s="12">
        <f t="shared" si="105"/>
        <v>3.2216366897446599E-5</v>
      </c>
      <c r="K1670" s="12">
        <f t="shared" si="107"/>
        <v>0.98533285426781769</v>
      </c>
      <c r="L1670" s="13" t="str">
        <f t="shared" si="106"/>
        <v>C</v>
      </c>
      <c r="P1670"/>
    </row>
    <row r="1671" spans="1:16">
      <c r="A1671" s="10" t="s">
        <v>12</v>
      </c>
      <c r="B1671" s="10" t="s">
        <v>316</v>
      </c>
      <c r="C1671" s="10" t="s">
        <v>317</v>
      </c>
      <c r="D1671" s="10" t="s">
        <v>763</v>
      </c>
      <c r="E1671" s="10" t="s">
        <v>3042</v>
      </c>
      <c r="F1671" s="10" t="s">
        <v>3043</v>
      </c>
      <c r="G1671" s="10">
        <v>16</v>
      </c>
      <c r="H1671" s="11">
        <v>7800</v>
      </c>
      <c r="I1671" s="6">
        <f t="shared" si="104"/>
        <v>124800</v>
      </c>
      <c r="J1671" s="12">
        <f t="shared" si="105"/>
        <v>3.2164820710410682E-5</v>
      </c>
      <c r="K1671" s="12">
        <f t="shared" si="107"/>
        <v>0.98536501908852814</v>
      </c>
      <c r="L1671" s="13" t="str">
        <f t="shared" si="106"/>
        <v>C</v>
      </c>
      <c r="P1671"/>
    </row>
    <row r="1672" spans="1:16">
      <c r="A1672" s="10" t="s">
        <v>12</v>
      </c>
      <c r="B1672" s="10" t="s">
        <v>184</v>
      </c>
      <c r="C1672" s="10" t="s">
        <v>185</v>
      </c>
      <c r="D1672" s="10" t="s">
        <v>1380</v>
      </c>
      <c r="E1672" s="10" t="s">
        <v>3464</v>
      </c>
      <c r="F1672" s="10" t="s">
        <v>3465</v>
      </c>
      <c r="G1672" s="10">
        <v>311</v>
      </c>
      <c r="H1672" s="11">
        <v>400.35</v>
      </c>
      <c r="I1672" s="6">
        <f t="shared" si="104"/>
        <v>124508.85</v>
      </c>
      <c r="J1672" s="12">
        <f t="shared" si="105"/>
        <v>3.2089782348633153E-5</v>
      </c>
      <c r="K1672" s="12">
        <f t="shared" si="107"/>
        <v>0.98539710887087673</v>
      </c>
      <c r="L1672" s="13" t="str">
        <f t="shared" si="106"/>
        <v>C</v>
      </c>
      <c r="P1672"/>
    </row>
    <row r="1673" spans="1:16">
      <c r="A1673" s="10" t="s">
        <v>12</v>
      </c>
      <c r="B1673" s="10" t="s">
        <v>191</v>
      </c>
      <c r="C1673" s="10" t="s">
        <v>192</v>
      </c>
      <c r="D1673" s="10" t="s">
        <v>566</v>
      </c>
      <c r="E1673" s="10" t="s">
        <v>3466</v>
      </c>
      <c r="F1673" s="10" t="s">
        <v>3467</v>
      </c>
      <c r="G1673" s="10">
        <v>10</v>
      </c>
      <c r="H1673" s="11">
        <v>12400</v>
      </c>
      <c r="I1673" s="6">
        <f t="shared" si="104"/>
        <v>124000</v>
      </c>
      <c r="J1673" s="12">
        <f t="shared" si="105"/>
        <v>3.1958635962267028E-5</v>
      </c>
      <c r="K1673" s="12">
        <f t="shared" si="107"/>
        <v>0.98542906750683901</v>
      </c>
      <c r="L1673" s="13" t="str">
        <f t="shared" si="106"/>
        <v>C</v>
      </c>
      <c r="P1673"/>
    </row>
    <row r="1674" spans="1:16">
      <c r="A1674" s="10" t="s">
        <v>140</v>
      </c>
      <c r="B1674" s="10" t="s">
        <v>284</v>
      </c>
      <c r="C1674" s="10" t="s">
        <v>285</v>
      </c>
      <c r="D1674" s="10" t="s">
        <v>285</v>
      </c>
      <c r="E1674" s="10" t="s">
        <v>3468</v>
      </c>
      <c r="F1674" s="10" t="s">
        <v>3469</v>
      </c>
      <c r="G1674" s="10">
        <v>109</v>
      </c>
      <c r="H1674" s="11">
        <v>1133.33</v>
      </c>
      <c r="I1674" s="6">
        <f t="shared" si="104"/>
        <v>123532.96999999999</v>
      </c>
      <c r="J1674" s="12">
        <f t="shared" si="105"/>
        <v>3.1838267883610106E-5</v>
      </c>
      <c r="K1674" s="12">
        <f t="shared" si="107"/>
        <v>0.98546090577472256</v>
      </c>
      <c r="L1674" s="13" t="str">
        <f t="shared" si="106"/>
        <v>C</v>
      </c>
      <c r="P1674"/>
    </row>
    <row r="1675" spans="1:16">
      <c r="A1675" s="10" t="s">
        <v>12</v>
      </c>
      <c r="B1675" s="10" t="s">
        <v>143</v>
      </c>
      <c r="C1675" s="10" t="s">
        <v>144</v>
      </c>
      <c r="D1675" s="10" t="s">
        <v>964</v>
      </c>
      <c r="E1675" s="10" t="s">
        <v>3470</v>
      </c>
      <c r="F1675" s="10" t="s">
        <v>3471</v>
      </c>
      <c r="G1675" s="10">
        <v>0.94</v>
      </c>
      <c r="H1675" s="11">
        <v>131000</v>
      </c>
      <c r="I1675" s="6">
        <f t="shared" si="104"/>
        <v>123140</v>
      </c>
      <c r="J1675" s="12">
        <f t="shared" si="105"/>
        <v>3.1736987358012592E-5</v>
      </c>
      <c r="K1675" s="12">
        <f t="shared" si="107"/>
        <v>0.9854926427620806</v>
      </c>
      <c r="L1675" s="13" t="str">
        <f t="shared" si="106"/>
        <v>C</v>
      </c>
      <c r="P1675"/>
    </row>
    <row r="1676" spans="1:16">
      <c r="A1676" s="10" t="s">
        <v>12</v>
      </c>
      <c r="B1676" s="10" t="s">
        <v>284</v>
      </c>
      <c r="C1676" s="10" t="s">
        <v>285</v>
      </c>
      <c r="D1676" s="10" t="s">
        <v>285</v>
      </c>
      <c r="E1676" s="10" t="s">
        <v>3472</v>
      </c>
      <c r="F1676" s="10" t="s">
        <v>3473</v>
      </c>
      <c r="G1676" s="10">
        <v>3</v>
      </c>
      <c r="H1676" s="11">
        <v>41000</v>
      </c>
      <c r="I1676" s="6">
        <f t="shared" si="104"/>
        <v>123000</v>
      </c>
      <c r="J1676" s="12">
        <f t="shared" si="105"/>
        <v>3.170090502708745E-5</v>
      </c>
      <c r="K1676" s="12">
        <f t="shared" si="107"/>
        <v>0.98552434366710773</v>
      </c>
      <c r="L1676" s="13" t="str">
        <f t="shared" si="106"/>
        <v>C</v>
      </c>
      <c r="P1676"/>
    </row>
    <row r="1677" spans="1:16">
      <c r="A1677" s="10" t="s">
        <v>12</v>
      </c>
      <c r="B1677" s="10" t="s">
        <v>284</v>
      </c>
      <c r="C1677" s="10" t="s">
        <v>285</v>
      </c>
      <c r="D1677" s="10" t="s">
        <v>286</v>
      </c>
      <c r="E1677" s="10" t="s">
        <v>3474</v>
      </c>
      <c r="F1677" s="10" t="s">
        <v>3475</v>
      </c>
      <c r="G1677" s="10">
        <v>3</v>
      </c>
      <c r="H1677" s="11">
        <v>41000</v>
      </c>
      <c r="I1677" s="6">
        <f t="shared" si="104"/>
        <v>123000</v>
      </c>
      <c r="J1677" s="12">
        <f t="shared" si="105"/>
        <v>3.170090502708745E-5</v>
      </c>
      <c r="K1677" s="12">
        <f t="shared" si="107"/>
        <v>0.98555604457213486</v>
      </c>
      <c r="L1677" s="13" t="str">
        <f t="shared" si="106"/>
        <v>C</v>
      </c>
      <c r="P1677"/>
    </row>
    <row r="1678" spans="1:16">
      <c r="A1678" s="10" t="s">
        <v>140</v>
      </c>
      <c r="B1678" s="10" t="s">
        <v>184</v>
      </c>
      <c r="C1678" s="10" t="s">
        <v>185</v>
      </c>
      <c r="D1678" s="10" t="s">
        <v>231</v>
      </c>
      <c r="E1678" s="10" t="s">
        <v>3476</v>
      </c>
      <c r="F1678" s="10" t="s">
        <v>3477</v>
      </c>
      <c r="G1678" s="10">
        <v>6.68</v>
      </c>
      <c r="H1678" s="11">
        <v>18405</v>
      </c>
      <c r="I1678" s="6">
        <f t="shared" si="104"/>
        <v>122945.4</v>
      </c>
      <c r="J1678" s="12">
        <f t="shared" si="105"/>
        <v>3.1686832918026645E-5</v>
      </c>
      <c r="K1678" s="12">
        <f t="shared" si="107"/>
        <v>0.98558773140505285</v>
      </c>
      <c r="L1678" s="13" t="str">
        <f t="shared" si="106"/>
        <v>C</v>
      </c>
      <c r="P1678"/>
    </row>
    <row r="1679" spans="1:16">
      <c r="A1679" s="10" t="s">
        <v>140</v>
      </c>
      <c r="B1679" s="10" t="s">
        <v>184</v>
      </c>
      <c r="C1679" s="10" t="s">
        <v>185</v>
      </c>
      <c r="D1679" s="10" t="s">
        <v>3478</v>
      </c>
      <c r="E1679" s="10" t="s">
        <v>3479</v>
      </c>
      <c r="F1679" s="10" t="s">
        <v>3480</v>
      </c>
      <c r="G1679" s="10">
        <v>320</v>
      </c>
      <c r="H1679" s="11">
        <v>384</v>
      </c>
      <c r="I1679" s="6">
        <f t="shared" si="104"/>
        <v>122880</v>
      </c>
      <c r="J1679" s="12">
        <f t="shared" si="105"/>
        <v>3.1669977314865901E-5</v>
      </c>
      <c r="K1679" s="12">
        <f t="shared" si="107"/>
        <v>0.9856194013823677</v>
      </c>
      <c r="L1679" s="13" t="str">
        <f t="shared" si="106"/>
        <v>C</v>
      </c>
      <c r="P1679"/>
    </row>
    <row r="1680" spans="1:16">
      <c r="A1680" s="10" t="s">
        <v>12</v>
      </c>
      <c r="B1680" s="10" t="s">
        <v>184</v>
      </c>
      <c r="C1680" s="10" t="s">
        <v>185</v>
      </c>
      <c r="D1680" s="10" t="s">
        <v>1460</v>
      </c>
      <c r="E1680" s="10" t="s">
        <v>3481</v>
      </c>
      <c r="F1680" s="10" t="s">
        <v>3482</v>
      </c>
      <c r="G1680" s="10">
        <v>130</v>
      </c>
      <c r="H1680" s="11">
        <v>942.45</v>
      </c>
      <c r="I1680" s="6">
        <f t="shared" si="104"/>
        <v>122518.5</v>
      </c>
      <c r="J1680" s="12">
        <f t="shared" si="105"/>
        <v>3.157680758179849E-5</v>
      </c>
      <c r="K1680" s="12">
        <f t="shared" si="107"/>
        <v>0.98565097818994951</v>
      </c>
      <c r="L1680" s="13" t="str">
        <f t="shared" si="106"/>
        <v>C</v>
      </c>
      <c r="P1680"/>
    </row>
    <row r="1681" spans="1:16">
      <c r="A1681" s="10" t="s">
        <v>12</v>
      </c>
      <c r="B1681" s="10" t="s">
        <v>184</v>
      </c>
      <c r="C1681" s="10" t="s">
        <v>185</v>
      </c>
      <c r="D1681" s="10" t="s">
        <v>1842</v>
      </c>
      <c r="E1681" s="10" t="s">
        <v>3483</v>
      </c>
      <c r="F1681" s="10" t="s">
        <v>3484</v>
      </c>
      <c r="G1681" s="10">
        <v>80</v>
      </c>
      <c r="H1681" s="11">
        <v>1523.1</v>
      </c>
      <c r="I1681" s="6">
        <f t="shared" si="104"/>
        <v>121848</v>
      </c>
      <c r="J1681" s="12">
        <f t="shared" si="105"/>
        <v>3.1403998989760588E-5</v>
      </c>
      <c r="K1681" s="12">
        <f t="shared" si="107"/>
        <v>0.98568238218893922</v>
      </c>
      <c r="L1681" s="13" t="str">
        <f t="shared" si="106"/>
        <v>C</v>
      </c>
      <c r="P1681"/>
    </row>
    <row r="1682" spans="1:16">
      <c r="A1682" s="10" t="s">
        <v>12</v>
      </c>
      <c r="B1682" s="10" t="s">
        <v>184</v>
      </c>
      <c r="C1682" s="10" t="s">
        <v>185</v>
      </c>
      <c r="D1682" s="10" t="s">
        <v>1439</v>
      </c>
      <c r="E1682" s="10" t="s">
        <v>3485</v>
      </c>
      <c r="F1682" s="10" t="s">
        <v>3486</v>
      </c>
      <c r="G1682" s="10">
        <v>1268</v>
      </c>
      <c r="H1682" s="11">
        <v>96</v>
      </c>
      <c r="I1682" s="6">
        <f t="shared" si="104"/>
        <v>121728</v>
      </c>
      <c r="J1682" s="12">
        <f t="shared" si="105"/>
        <v>3.1373071277539039E-5</v>
      </c>
      <c r="K1682" s="12">
        <f t="shared" si="107"/>
        <v>0.98571375526021676</v>
      </c>
      <c r="L1682" s="13" t="str">
        <f t="shared" si="106"/>
        <v>C</v>
      </c>
      <c r="P1682"/>
    </row>
    <row r="1683" spans="1:16">
      <c r="A1683" s="10" t="s">
        <v>12</v>
      </c>
      <c r="B1683" s="10" t="s">
        <v>18</v>
      </c>
      <c r="C1683" s="10" t="s">
        <v>19</v>
      </c>
      <c r="D1683" s="10" t="s">
        <v>19</v>
      </c>
      <c r="E1683" s="10" t="s">
        <v>3487</v>
      </c>
      <c r="F1683" s="10" t="s">
        <v>3488</v>
      </c>
      <c r="G1683" s="10">
        <v>12</v>
      </c>
      <c r="H1683" s="11">
        <v>10100</v>
      </c>
      <c r="I1683" s="6">
        <f t="shared" si="104"/>
        <v>121200</v>
      </c>
      <c r="J1683" s="12">
        <f t="shared" si="105"/>
        <v>3.1236989343764225E-5</v>
      </c>
      <c r="K1683" s="12">
        <f t="shared" si="107"/>
        <v>0.98574499224956058</v>
      </c>
      <c r="L1683" s="13" t="str">
        <f t="shared" si="106"/>
        <v>C</v>
      </c>
      <c r="P1683"/>
    </row>
    <row r="1684" spans="1:16">
      <c r="A1684" s="10" t="s">
        <v>12</v>
      </c>
      <c r="B1684" s="10" t="s">
        <v>206</v>
      </c>
      <c r="C1684" s="10" t="s">
        <v>207</v>
      </c>
      <c r="D1684" s="10" t="s">
        <v>2933</v>
      </c>
      <c r="E1684" s="10" t="s">
        <v>3489</v>
      </c>
      <c r="F1684" s="10" t="s">
        <v>3490</v>
      </c>
      <c r="G1684" s="10">
        <v>49</v>
      </c>
      <c r="H1684" s="11">
        <v>2471.56</v>
      </c>
      <c r="I1684" s="6">
        <f t="shared" si="104"/>
        <v>121106.44</v>
      </c>
      <c r="J1684" s="12">
        <f t="shared" si="105"/>
        <v>3.1212876037468823E-5</v>
      </c>
      <c r="K1684" s="12">
        <f t="shared" si="107"/>
        <v>0.98577620512559805</v>
      </c>
      <c r="L1684" s="13" t="str">
        <f t="shared" si="106"/>
        <v>C</v>
      </c>
      <c r="P1684"/>
    </row>
    <row r="1685" spans="1:16">
      <c r="A1685" s="10" t="s">
        <v>12</v>
      </c>
      <c r="B1685" s="10" t="s">
        <v>284</v>
      </c>
      <c r="C1685" s="10" t="s">
        <v>285</v>
      </c>
      <c r="D1685" s="10" t="s">
        <v>1358</v>
      </c>
      <c r="E1685" s="10" t="s">
        <v>3491</v>
      </c>
      <c r="F1685" s="10" t="s">
        <v>3492</v>
      </c>
      <c r="G1685" s="10">
        <v>6</v>
      </c>
      <c r="H1685" s="11">
        <v>20168.07</v>
      </c>
      <c r="I1685" s="6">
        <f t="shared" si="104"/>
        <v>121008.42</v>
      </c>
      <c r="J1685" s="12">
        <f t="shared" si="105"/>
        <v>3.1187613251202516E-5</v>
      </c>
      <c r="K1685" s="12">
        <f t="shared" si="107"/>
        <v>0.98580739273884921</v>
      </c>
      <c r="L1685" s="13" t="str">
        <f t="shared" si="106"/>
        <v>C</v>
      </c>
      <c r="P1685"/>
    </row>
    <row r="1686" spans="1:16">
      <c r="A1686" s="10" t="s">
        <v>140</v>
      </c>
      <c r="B1686" s="10" t="s">
        <v>184</v>
      </c>
      <c r="C1686" s="10" t="s">
        <v>185</v>
      </c>
      <c r="D1686" s="10" t="s">
        <v>3493</v>
      </c>
      <c r="E1686" s="10" t="s">
        <v>3494</v>
      </c>
      <c r="F1686" s="10" t="s">
        <v>3495</v>
      </c>
      <c r="G1686" s="10">
        <v>12</v>
      </c>
      <c r="H1686" s="11">
        <v>10084</v>
      </c>
      <c r="I1686" s="6">
        <f t="shared" si="104"/>
        <v>121008</v>
      </c>
      <c r="J1686" s="12">
        <f t="shared" si="105"/>
        <v>3.1187505004209746E-5</v>
      </c>
      <c r="K1686" s="12">
        <f t="shared" si="107"/>
        <v>0.9858385802438534</v>
      </c>
      <c r="L1686" s="13" t="str">
        <f t="shared" si="106"/>
        <v>C</v>
      </c>
      <c r="P1686"/>
    </row>
    <row r="1687" spans="1:16">
      <c r="A1687" s="10" t="s">
        <v>12</v>
      </c>
      <c r="B1687" s="10" t="s">
        <v>184</v>
      </c>
      <c r="C1687" s="10" t="s">
        <v>185</v>
      </c>
      <c r="D1687" s="10" t="s">
        <v>186</v>
      </c>
      <c r="E1687" s="10" t="s">
        <v>3496</v>
      </c>
      <c r="F1687" s="10" t="s">
        <v>3497</v>
      </c>
      <c r="G1687" s="10">
        <v>1429</v>
      </c>
      <c r="H1687" s="11">
        <v>84.08</v>
      </c>
      <c r="I1687" s="6">
        <f t="shared" si="104"/>
        <v>120150.31999999999</v>
      </c>
      <c r="J1687" s="12">
        <f t="shared" si="105"/>
        <v>3.0966454335724927E-5</v>
      </c>
      <c r="K1687" s="12">
        <f t="shared" si="107"/>
        <v>0.98586954669818916</v>
      </c>
      <c r="L1687" s="13" t="str">
        <f t="shared" si="106"/>
        <v>C</v>
      </c>
      <c r="P1687"/>
    </row>
    <row r="1688" spans="1:16">
      <c r="A1688" s="10" t="s">
        <v>12</v>
      </c>
      <c r="B1688" s="10" t="s">
        <v>31</v>
      </c>
      <c r="C1688" s="10" t="s">
        <v>32</v>
      </c>
      <c r="D1688" s="10" t="s">
        <v>39</v>
      </c>
      <c r="E1688" s="10" t="s">
        <v>3498</v>
      </c>
      <c r="F1688" s="10" t="s">
        <v>3499</v>
      </c>
      <c r="G1688" s="10">
        <v>6</v>
      </c>
      <c r="H1688" s="11">
        <v>20000</v>
      </c>
      <c r="I1688" s="6">
        <f t="shared" si="104"/>
        <v>120000</v>
      </c>
      <c r="J1688" s="12">
        <f t="shared" si="105"/>
        <v>3.0927712221548736E-5</v>
      </c>
      <c r="K1688" s="12">
        <f t="shared" si="107"/>
        <v>0.98590047441041073</v>
      </c>
      <c r="L1688" s="13" t="str">
        <f t="shared" si="106"/>
        <v>C</v>
      </c>
      <c r="P1688"/>
    </row>
    <row r="1689" spans="1:16">
      <c r="A1689" s="10" t="s">
        <v>12</v>
      </c>
      <c r="B1689" s="10" t="s">
        <v>316</v>
      </c>
      <c r="C1689" s="10" t="s">
        <v>317</v>
      </c>
      <c r="D1689" s="10" t="s">
        <v>1654</v>
      </c>
      <c r="E1689" s="10" t="s">
        <v>3500</v>
      </c>
      <c r="F1689" s="10" t="s">
        <v>3501</v>
      </c>
      <c r="G1689" s="10">
        <v>5</v>
      </c>
      <c r="H1689" s="11">
        <v>24000</v>
      </c>
      <c r="I1689" s="6">
        <f t="shared" si="104"/>
        <v>120000</v>
      </c>
      <c r="J1689" s="12">
        <f t="shared" si="105"/>
        <v>3.0927712221548736E-5</v>
      </c>
      <c r="K1689" s="12">
        <f t="shared" si="107"/>
        <v>0.98593140212263231</v>
      </c>
      <c r="L1689" s="13" t="str">
        <f t="shared" si="106"/>
        <v>C</v>
      </c>
      <c r="P1689"/>
    </row>
    <row r="1690" spans="1:16">
      <c r="A1690" s="10" t="s">
        <v>12</v>
      </c>
      <c r="B1690" s="10" t="s">
        <v>316</v>
      </c>
      <c r="C1690" s="10" t="s">
        <v>317</v>
      </c>
      <c r="D1690" s="10" t="s">
        <v>893</v>
      </c>
      <c r="E1690" s="10" t="s">
        <v>3502</v>
      </c>
      <c r="F1690" s="10" t="s">
        <v>3503</v>
      </c>
      <c r="G1690" s="10">
        <v>1</v>
      </c>
      <c r="H1690" s="11">
        <v>120000</v>
      </c>
      <c r="I1690" s="6">
        <f t="shared" si="104"/>
        <v>120000</v>
      </c>
      <c r="J1690" s="12">
        <f t="shared" si="105"/>
        <v>3.0927712221548736E-5</v>
      </c>
      <c r="K1690" s="12">
        <f t="shared" si="107"/>
        <v>0.98596232983485388</v>
      </c>
      <c r="L1690" s="13" t="str">
        <f t="shared" si="106"/>
        <v>C</v>
      </c>
      <c r="P1690"/>
    </row>
    <row r="1691" spans="1:16">
      <c r="A1691" s="10" t="s">
        <v>12</v>
      </c>
      <c r="B1691" s="10" t="s">
        <v>284</v>
      </c>
      <c r="C1691" s="10" t="s">
        <v>285</v>
      </c>
      <c r="D1691" s="10" t="s">
        <v>286</v>
      </c>
      <c r="E1691" s="10" t="s">
        <v>3504</v>
      </c>
      <c r="F1691" s="10" t="s">
        <v>3505</v>
      </c>
      <c r="G1691" s="10">
        <v>4</v>
      </c>
      <c r="H1691" s="11">
        <v>30000</v>
      </c>
      <c r="I1691" s="6">
        <f t="shared" si="104"/>
        <v>120000</v>
      </c>
      <c r="J1691" s="12">
        <f t="shared" si="105"/>
        <v>3.0927712221548736E-5</v>
      </c>
      <c r="K1691" s="12">
        <f t="shared" si="107"/>
        <v>0.98599325754707545</v>
      </c>
      <c r="L1691" s="13" t="str">
        <f t="shared" si="106"/>
        <v>C</v>
      </c>
      <c r="P1691"/>
    </row>
    <row r="1692" spans="1:16">
      <c r="A1692" s="10" t="s">
        <v>12</v>
      </c>
      <c r="B1692" s="10" t="s">
        <v>184</v>
      </c>
      <c r="C1692" s="10" t="s">
        <v>185</v>
      </c>
      <c r="D1692" s="10" t="s">
        <v>1380</v>
      </c>
      <c r="E1692" s="10" t="s">
        <v>3506</v>
      </c>
      <c r="F1692" s="10" t="s">
        <v>3507</v>
      </c>
      <c r="G1692" s="10">
        <v>152</v>
      </c>
      <c r="H1692" s="11">
        <v>788.25</v>
      </c>
      <c r="I1692" s="6">
        <f t="shared" si="104"/>
        <v>119814</v>
      </c>
      <c r="J1692" s="12">
        <f t="shared" si="105"/>
        <v>3.0879774267605332E-5</v>
      </c>
      <c r="K1692" s="12">
        <f t="shared" si="107"/>
        <v>0.98602413732134309</v>
      </c>
      <c r="L1692" s="13" t="str">
        <f t="shared" si="106"/>
        <v>C</v>
      </c>
      <c r="P1692"/>
    </row>
    <row r="1693" spans="1:16">
      <c r="A1693" s="10" t="s">
        <v>12</v>
      </c>
      <c r="B1693" s="10" t="s">
        <v>31</v>
      </c>
      <c r="C1693" s="10" t="s">
        <v>32</v>
      </c>
      <c r="D1693" s="10" t="s">
        <v>159</v>
      </c>
      <c r="E1693" s="10" t="s">
        <v>3508</v>
      </c>
      <c r="F1693" s="10" t="s">
        <v>3509</v>
      </c>
      <c r="G1693" s="10">
        <v>2.9582000000000002</v>
      </c>
      <c r="H1693" s="11">
        <v>40210.959999999999</v>
      </c>
      <c r="I1693" s="6">
        <f t="shared" si="104"/>
        <v>118952.06187200001</v>
      </c>
      <c r="J1693" s="12">
        <f t="shared" si="105"/>
        <v>3.0657626147808964E-5</v>
      </c>
      <c r="K1693" s="12">
        <f t="shared" si="107"/>
        <v>0.98605479494749093</v>
      </c>
      <c r="L1693" s="13" t="str">
        <f t="shared" si="106"/>
        <v>C</v>
      </c>
      <c r="P1693"/>
    </row>
    <row r="1694" spans="1:16">
      <c r="A1694" s="10" t="s">
        <v>12</v>
      </c>
      <c r="B1694" s="10" t="s">
        <v>284</v>
      </c>
      <c r="C1694" s="10" t="s">
        <v>285</v>
      </c>
      <c r="D1694" s="10" t="s">
        <v>1158</v>
      </c>
      <c r="E1694" s="10" t="s">
        <v>3510</v>
      </c>
      <c r="F1694" s="10" t="s">
        <v>3511</v>
      </c>
      <c r="G1694" s="10">
        <v>6</v>
      </c>
      <c r="H1694" s="11">
        <v>19800</v>
      </c>
      <c r="I1694" s="6">
        <f t="shared" si="104"/>
        <v>118800</v>
      </c>
      <c r="J1694" s="12">
        <f t="shared" si="105"/>
        <v>3.0618435099333248E-5</v>
      </c>
      <c r="K1694" s="12">
        <f t="shared" si="107"/>
        <v>0.98608541338259026</v>
      </c>
      <c r="L1694" s="13" t="str">
        <f t="shared" si="106"/>
        <v>C</v>
      </c>
      <c r="P1694"/>
    </row>
    <row r="1695" spans="1:16">
      <c r="A1695" s="10" t="s">
        <v>12</v>
      </c>
      <c r="B1695" s="10" t="s">
        <v>191</v>
      </c>
      <c r="C1695" s="10" t="s">
        <v>192</v>
      </c>
      <c r="D1695" s="10" t="s">
        <v>555</v>
      </c>
      <c r="E1695" s="10" t="s">
        <v>3512</v>
      </c>
      <c r="F1695" s="10" t="s">
        <v>3513</v>
      </c>
      <c r="G1695" s="10">
        <v>1</v>
      </c>
      <c r="H1695" s="11">
        <v>118750</v>
      </c>
      <c r="I1695" s="6">
        <f t="shared" si="104"/>
        <v>118750</v>
      </c>
      <c r="J1695" s="12">
        <f t="shared" si="105"/>
        <v>3.0605548552574271E-5</v>
      </c>
      <c r="K1695" s="12">
        <f t="shared" si="107"/>
        <v>0.98611601893114287</v>
      </c>
      <c r="L1695" s="13" t="str">
        <f t="shared" si="106"/>
        <v>C</v>
      </c>
      <c r="P1695"/>
    </row>
    <row r="1696" spans="1:16">
      <c r="A1696" s="10" t="s">
        <v>1048</v>
      </c>
      <c r="B1696" s="10" t="s">
        <v>191</v>
      </c>
      <c r="C1696" s="10" t="s">
        <v>192</v>
      </c>
      <c r="D1696" s="10" t="s">
        <v>555</v>
      </c>
      <c r="E1696" s="10" t="s">
        <v>3340</v>
      </c>
      <c r="F1696" s="10" t="s">
        <v>3341</v>
      </c>
      <c r="G1696" s="10">
        <v>6</v>
      </c>
      <c r="H1696" s="11">
        <v>19727</v>
      </c>
      <c r="I1696" s="6">
        <f t="shared" si="104"/>
        <v>118362</v>
      </c>
      <c r="J1696" s="12">
        <f t="shared" si="105"/>
        <v>3.0505548949724595E-5</v>
      </c>
      <c r="K1696" s="12">
        <f t="shared" si="107"/>
        <v>0.98614652448009255</v>
      </c>
      <c r="L1696" s="13" t="str">
        <f t="shared" si="106"/>
        <v>C</v>
      </c>
      <c r="P1696"/>
    </row>
    <row r="1697" spans="1:16">
      <c r="A1697" s="10" t="s">
        <v>12</v>
      </c>
      <c r="B1697" s="10" t="s">
        <v>800</v>
      </c>
      <c r="C1697" s="10" t="s">
        <v>801</v>
      </c>
      <c r="D1697" s="10" t="s">
        <v>801</v>
      </c>
      <c r="E1697" s="10" t="s">
        <v>3514</v>
      </c>
      <c r="F1697" s="10" t="s">
        <v>3515</v>
      </c>
      <c r="G1697" s="10">
        <v>2</v>
      </c>
      <c r="H1697" s="11">
        <v>58823.53</v>
      </c>
      <c r="I1697" s="6">
        <f t="shared" si="104"/>
        <v>117647.06</v>
      </c>
      <c r="J1697" s="12">
        <f t="shared" si="105"/>
        <v>3.0321286794927311E-5</v>
      </c>
      <c r="K1697" s="12">
        <f t="shared" si="107"/>
        <v>0.98617684576688747</v>
      </c>
      <c r="L1697" s="13" t="str">
        <f t="shared" si="106"/>
        <v>C</v>
      </c>
      <c r="P1697"/>
    </row>
    <row r="1698" spans="1:16">
      <c r="A1698" s="10" t="s">
        <v>12</v>
      </c>
      <c r="B1698" s="10" t="s">
        <v>316</v>
      </c>
      <c r="C1698" s="10" t="s">
        <v>317</v>
      </c>
      <c r="D1698" s="10" t="s">
        <v>1186</v>
      </c>
      <c r="E1698" s="10" t="s">
        <v>3516</v>
      </c>
      <c r="F1698" s="10" t="s">
        <v>3517</v>
      </c>
      <c r="G1698" s="10">
        <v>1</v>
      </c>
      <c r="H1698" s="11">
        <v>117647</v>
      </c>
      <c r="I1698" s="6">
        <f t="shared" si="104"/>
        <v>117647</v>
      </c>
      <c r="J1698" s="12">
        <f t="shared" si="105"/>
        <v>3.0321271331071201E-5</v>
      </c>
      <c r="K1698" s="12">
        <f t="shared" si="107"/>
        <v>0.98620716703821854</v>
      </c>
      <c r="L1698" s="13" t="str">
        <f t="shared" si="106"/>
        <v>C</v>
      </c>
      <c r="P1698"/>
    </row>
    <row r="1699" spans="1:16">
      <c r="A1699" s="10" t="s">
        <v>12</v>
      </c>
      <c r="B1699" s="10" t="s">
        <v>284</v>
      </c>
      <c r="C1699" s="10" t="s">
        <v>285</v>
      </c>
      <c r="D1699" s="10" t="s">
        <v>286</v>
      </c>
      <c r="E1699" s="10" t="s">
        <v>3518</v>
      </c>
      <c r="F1699" s="10" t="s">
        <v>3519</v>
      </c>
      <c r="G1699" s="10">
        <v>1</v>
      </c>
      <c r="H1699" s="11">
        <v>117400</v>
      </c>
      <c r="I1699" s="6">
        <f t="shared" si="104"/>
        <v>117400</v>
      </c>
      <c r="J1699" s="12">
        <f t="shared" si="105"/>
        <v>3.0257611790081847E-5</v>
      </c>
      <c r="K1699" s="12">
        <f t="shared" si="107"/>
        <v>0.98623742465000863</v>
      </c>
      <c r="L1699" s="13" t="str">
        <f t="shared" si="106"/>
        <v>C</v>
      </c>
      <c r="P1699"/>
    </row>
    <row r="1700" spans="1:16">
      <c r="A1700" s="10" t="s">
        <v>12</v>
      </c>
      <c r="B1700" s="10" t="s">
        <v>52</v>
      </c>
      <c r="C1700" s="10" t="s">
        <v>53</v>
      </c>
      <c r="D1700" s="10" t="s">
        <v>54</v>
      </c>
      <c r="E1700" s="10" t="s">
        <v>3520</v>
      </c>
      <c r="F1700" s="10" t="s">
        <v>3521</v>
      </c>
      <c r="G1700" s="10">
        <v>2</v>
      </c>
      <c r="H1700" s="11">
        <v>58690.5</v>
      </c>
      <c r="I1700" s="6">
        <f t="shared" si="104"/>
        <v>117381</v>
      </c>
      <c r="J1700" s="12">
        <f t="shared" si="105"/>
        <v>3.0252714902313432E-5</v>
      </c>
      <c r="K1700" s="12">
        <f t="shared" si="107"/>
        <v>0.98626767736491094</v>
      </c>
      <c r="L1700" s="13" t="str">
        <f t="shared" si="106"/>
        <v>C</v>
      </c>
      <c r="P1700"/>
    </row>
    <row r="1701" spans="1:16">
      <c r="A1701" s="10" t="s">
        <v>12</v>
      </c>
      <c r="B1701" s="10" t="s">
        <v>331</v>
      </c>
      <c r="C1701" s="10" t="s">
        <v>332</v>
      </c>
      <c r="D1701" s="10" t="s">
        <v>2320</v>
      </c>
      <c r="E1701" s="10" t="s">
        <v>3522</v>
      </c>
      <c r="F1701" s="10" t="s">
        <v>3523</v>
      </c>
      <c r="G1701" s="10">
        <v>12</v>
      </c>
      <c r="H1701" s="11">
        <v>9752.27</v>
      </c>
      <c r="I1701" s="6">
        <f t="shared" si="104"/>
        <v>117027.24</v>
      </c>
      <c r="J1701" s="12">
        <f t="shared" si="105"/>
        <v>3.0161540006684308E-5</v>
      </c>
      <c r="K1701" s="12">
        <f t="shared" si="107"/>
        <v>0.98629783890491762</v>
      </c>
      <c r="L1701" s="13" t="str">
        <f t="shared" si="106"/>
        <v>C</v>
      </c>
      <c r="P1701"/>
    </row>
    <row r="1702" spans="1:16">
      <c r="A1702" s="10" t="s">
        <v>12</v>
      </c>
      <c r="B1702" s="10" t="s">
        <v>184</v>
      </c>
      <c r="C1702" s="10" t="s">
        <v>185</v>
      </c>
      <c r="D1702" s="10" t="s">
        <v>3524</v>
      </c>
      <c r="E1702" s="10" t="s">
        <v>3525</v>
      </c>
      <c r="F1702" s="10" t="s">
        <v>3526</v>
      </c>
      <c r="G1702" s="10">
        <v>835</v>
      </c>
      <c r="H1702" s="11">
        <v>139.5</v>
      </c>
      <c r="I1702" s="6">
        <f t="shared" si="104"/>
        <v>116482.5</v>
      </c>
      <c r="J1702" s="12">
        <f t="shared" si="105"/>
        <v>3.0021143657054588E-5</v>
      </c>
      <c r="K1702" s="12">
        <f t="shared" si="107"/>
        <v>0.98632786004857465</v>
      </c>
      <c r="L1702" s="13" t="str">
        <f t="shared" si="106"/>
        <v>C</v>
      </c>
      <c r="P1702"/>
    </row>
    <row r="1703" spans="1:16">
      <c r="A1703" s="10" t="s">
        <v>12</v>
      </c>
      <c r="B1703" s="10" t="s">
        <v>316</v>
      </c>
      <c r="C1703" s="10" t="s">
        <v>317</v>
      </c>
      <c r="D1703" s="10" t="s">
        <v>1186</v>
      </c>
      <c r="E1703" s="10" t="s">
        <v>3527</v>
      </c>
      <c r="F1703" s="10" t="s">
        <v>3528</v>
      </c>
      <c r="G1703" s="10">
        <v>1</v>
      </c>
      <c r="H1703" s="11">
        <v>116298</v>
      </c>
      <c r="I1703" s="6">
        <f t="shared" si="104"/>
        <v>116298</v>
      </c>
      <c r="J1703" s="12">
        <f t="shared" si="105"/>
        <v>2.9973592299513956E-5</v>
      </c>
      <c r="K1703" s="12">
        <f t="shared" si="107"/>
        <v>0.98635783364087415</v>
      </c>
      <c r="L1703" s="13" t="str">
        <f t="shared" si="106"/>
        <v>C</v>
      </c>
      <c r="P1703"/>
    </row>
    <row r="1704" spans="1:16">
      <c r="A1704" s="10" t="s">
        <v>12</v>
      </c>
      <c r="B1704" s="10" t="s">
        <v>800</v>
      </c>
      <c r="C1704" s="10" t="s">
        <v>801</v>
      </c>
      <c r="D1704" s="10" t="s">
        <v>801</v>
      </c>
      <c r="E1704" s="10" t="s">
        <v>3529</v>
      </c>
      <c r="F1704" s="10" t="s">
        <v>3530</v>
      </c>
      <c r="G1704" s="10">
        <v>1400</v>
      </c>
      <c r="H1704" s="11">
        <v>82.86</v>
      </c>
      <c r="I1704" s="6">
        <f t="shared" si="104"/>
        <v>116004</v>
      </c>
      <c r="J1704" s="12">
        <f t="shared" si="105"/>
        <v>2.9897819404571161E-5</v>
      </c>
      <c r="K1704" s="12">
        <f t="shared" si="107"/>
        <v>0.98638773146027869</v>
      </c>
      <c r="L1704" s="13" t="str">
        <f t="shared" si="106"/>
        <v>C</v>
      </c>
      <c r="P1704"/>
    </row>
    <row r="1705" spans="1:16">
      <c r="A1705" s="10" t="s">
        <v>12</v>
      </c>
      <c r="B1705" s="10" t="s">
        <v>316</v>
      </c>
      <c r="C1705" s="10" t="s">
        <v>317</v>
      </c>
      <c r="D1705" s="10" t="s">
        <v>317</v>
      </c>
      <c r="E1705" s="10" t="s">
        <v>3531</v>
      </c>
      <c r="F1705" s="10" t="s">
        <v>3532</v>
      </c>
      <c r="G1705" s="10">
        <v>2</v>
      </c>
      <c r="H1705" s="11">
        <v>58000</v>
      </c>
      <c r="I1705" s="6">
        <f t="shared" si="104"/>
        <v>116000</v>
      </c>
      <c r="J1705" s="12">
        <f t="shared" si="105"/>
        <v>2.9896788480830442E-5</v>
      </c>
      <c r="K1705" s="12">
        <f t="shared" si="107"/>
        <v>0.98641762824875956</v>
      </c>
      <c r="L1705" s="13" t="str">
        <f t="shared" si="106"/>
        <v>C</v>
      </c>
      <c r="P1705"/>
    </row>
    <row r="1706" spans="1:16">
      <c r="A1706" s="10" t="s">
        <v>12</v>
      </c>
      <c r="B1706" s="10" t="s">
        <v>52</v>
      </c>
      <c r="C1706" s="10" t="s">
        <v>53</v>
      </c>
      <c r="D1706" s="10" t="s">
        <v>54</v>
      </c>
      <c r="E1706" s="10" t="s">
        <v>3533</v>
      </c>
      <c r="F1706" s="10" t="s">
        <v>3534</v>
      </c>
      <c r="G1706" s="10">
        <v>11</v>
      </c>
      <c r="H1706" s="11">
        <v>10500</v>
      </c>
      <c r="I1706" s="6">
        <f t="shared" si="104"/>
        <v>115500</v>
      </c>
      <c r="J1706" s="12">
        <f t="shared" si="105"/>
        <v>2.9767923013240656E-5</v>
      </c>
      <c r="K1706" s="12">
        <f t="shared" si="107"/>
        <v>0.98644739617177279</v>
      </c>
      <c r="L1706" s="13" t="str">
        <f t="shared" si="106"/>
        <v>C</v>
      </c>
      <c r="P1706"/>
    </row>
    <row r="1707" spans="1:16">
      <c r="A1707" s="10" t="s">
        <v>12</v>
      </c>
      <c r="B1707" s="10" t="s">
        <v>316</v>
      </c>
      <c r="C1707" s="10" t="s">
        <v>317</v>
      </c>
      <c r="D1707" s="10" t="s">
        <v>1442</v>
      </c>
      <c r="E1707" s="10" t="s">
        <v>3535</v>
      </c>
      <c r="F1707" s="10" t="s">
        <v>3536</v>
      </c>
      <c r="G1707" s="10">
        <v>13</v>
      </c>
      <c r="H1707" s="11">
        <v>8862</v>
      </c>
      <c r="I1707" s="6">
        <f t="shared" si="104"/>
        <v>115206</v>
      </c>
      <c r="J1707" s="12">
        <f t="shared" si="105"/>
        <v>2.9692150118297861E-5</v>
      </c>
      <c r="K1707" s="12">
        <f t="shared" si="107"/>
        <v>0.98647708832189107</v>
      </c>
      <c r="L1707" s="13" t="str">
        <f t="shared" si="106"/>
        <v>C</v>
      </c>
      <c r="P1707"/>
    </row>
    <row r="1708" spans="1:16">
      <c r="A1708" s="10" t="s">
        <v>1048</v>
      </c>
      <c r="B1708" s="10" t="s">
        <v>284</v>
      </c>
      <c r="C1708" s="10" t="s">
        <v>285</v>
      </c>
      <c r="D1708" s="10" t="s">
        <v>501</v>
      </c>
      <c r="E1708" s="10" t="s">
        <v>3537</v>
      </c>
      <c r="F1708" s="10" t="s">
        <v>3538</v>
      </c>
      <c r="G1708" s="10">
        <v>9</v>
      </c>
      <c r="H1708" s="11">
        <v>12800</v>
      </c>
      <c r="I1708" s="6">
        <f t="shared" si="104"/>
        <v>115200</v>
      </c>
      <c r="J1708" s="12">
        <f t="shared" si="105"/>
        <v>2.9690603732686784E-5</v>
      </c>
      <c r="K1708" s="12">
        <f t="shared" si="107"/>
        <v>0.98650677892562377</v>
      </c>
      <c r="L1708" s="13" t="str">
        <f t="shared" si="106"/>
        <v>C</v>
      </c>
      <c r="P1708"/>
    </row>
    <row r="1709" spans="1:16">
      <c r="A1709" s="10" t="s">
        <v>12</v>
      </c>
      <c r="B1709" s="10" t="s">
        <v>284</v>
      </c>
      <c r="C1709" s="10" t="s">
        <v>285</v>
      </c>
      <c r="D1709" s="10" t="s">
        <v>501</v>
      </c>
      <c r="E1709" s="10" t="s">
        <v>3537</v>
      </c>
      <c r="F1709" s="10" t="s">
        <v>3538</v>
      </c>
      <c r="G1709" s="10">
        <v>9</v>
      </c>
      <c r="H1709" s="11">
        <v>12800</v>
      </c>
      <c r="I1709" s="6">
        <f t="shared" si="104"/>
        <v>115200</v>
      </c>
      <c r="J1709" s="12">
        <f t="shared" si="105"/>
        <v>2.9690603732686784E-5</v>
      </c>
      <c r="K1709" s="12">
        <f t="shared" si="107"/>
        <v>0.98653646952935647</v>
      </c>
      <c r="L1709" s="13" t="str">
        <f t="shared" si="106"/>
        <v>C</v>
      </c>
      <c r="P1709"/>
    </row>
    <row r="1710" spans="1:16">
      <c r="A1710" s="10" t="s">
        <v>140</v>
      </c>
      <c r="B1710" s="10" t="s">
        <v>284</v>
      </c>
      <c r="C1710" s="10" t="s">
        <v>285</v>
      </c>
      <c r="D1710" s="10" t="s">
        <v>285</v>
      </c>
      <c r="E1710" s="10" t="s">
        <v>3539</v>
      </c>
      <c r="F1710" s="10" t="s">
        <v>3540</v>
      </c>
      <c r="G1710" s="10">
        <v>5</v>
      </c>
      <c r="H1710" s="11">
        <v>23000</v>
      </c>
      <c r="I1710" s="6">
        <f t="shared" si="104"/>
        <v>115000</v>
      </c>
      <c r="J1710" s="12">
        <f t="shared" si="105"/>
        <v>2.963905754565087E-5</v>
      </c>
      <c r="K1710" s="12">
        <f t="shared" si="107"/>
        <v>0.98656610858690208</v>
      </c>
      <c r="L1710" s="13" t="str">
        <f t="shared" si="106"/>
        <v>C</v>
      </c>
      <c r="P1710"/>
    </row>
    <row r="1711" spans="1:16">
      <c r="A1711" s="10" t="s">
        <v>12</v>
      </c>
      <c r="B1711" s="10" t="s">
        <v>52</v>
      </c>
      <c r="C1711" s="10" t="s">
        <v>53</v>
      </c>
      <c r="D1711" s="10" t="s">
        <v>54</v>
      </c>
      <c r="E1711" s="10" t="s">
        <v>3541</v>
      </c>
      <c r="F1711" s="10" t="s">
        <v>3542</v>
      </c>
      <c r="G1711" s="10">
        <v>10</v>
      </c>
      <c r="H1711" s="11">
        <v>11472</v>
      </c>
      <c r="I1711" s="6">
        <f t="shared" si="104"/>
        <v>114720</v>
      </c>
      <c r="J1711" s="12">
        <f t="shared" si="105"/>
        <v>2.9566892883800589E-5</v>
      </c>
      <c r="K1711" s="12">
        <f t="shared" si="107"/>
        <v>0.98659567547978588</v>
      </c>
      <c r="L1711" s="13" t="str">
        <f t="shared" si="106"/>
        <v>C</v>
      </c>
      <c r="P1711"/>
    </row>
    <row r="1712" spans="1:16">
      <c r="A1712" s="10" t="s">
        <v>12</v>
      </c>
      <c r="B1712" s="10" t="s">
        <v>191</v>
      </c>
      <c r="C1712" s="10" t="s">
        <v>192</v>
      </c>
      <c r="D1712" s="10" t="s">
        <v>555</v>
      </c>
      <c r="E1712" s="10" t="s">
        <v>3543</v>
      </c>
      <c r="F1712" s="10" t="s">
        <v>3544</v>
      </c>
      <c r="G1712" s="10">
        <v>6</v>
      </c>
      <c r="H1712" s="11">
        <v>19100</v>
      </c>
      <c r="I1712" s="6">
        <f t="shared" si="104"/>
        <v>114600</v>
      </c>
      <c r="J1712" s="12">
        <f t="shared" si="105"/>
        <v>2.953596517157904E-5</v>
      </c>
      <c r="K1712" s="12">
        <f t="shared" si="107"/>
        <v>0.98662521144495752</v>
      </c>
      <c r="L1712" s="13" t="str">
        <f t="shared" si="106"/>
        <v>C</v>
      </c>
      <c r="P1712"/>
    </row>
    <row r="1713" spans="1:16">
      <c r="A1713" s="10" t="s">
        <v>12</v>
      </c>
      <c r="B1713" s="10" t="s">
        <v>316</v>
      </c>
      <c r="C1713" s="10" t="s">
        <v>317</v>
      </c>
      <c r="D1713" s="10" t="s">
        <v>763</v>
      </c>
      <c r="E1713" s="10" t="s">
        <v>3545</v>
      </c>
      <c r="F1713" s="10" t="s">
        <v>3546</v>
      </c>
      <c r="G1713" s="10">
        <v>2</v>
      </c>
      <c r="H1713" s="11">
        <v>57200</v>
      </c>
      <c r="I1713" s="6">
        <f t="shared" si="104"/>
        <v>114400</v>
      </c>
      <c r="J1713" s="12">
        <f t="shared" si="105"/>
        <v>2.9484418984543126E-5</v>
      </c>
      <c r="K1713" s="12">
        <f t="shared" si="107"/>
        <v>0.98665469586394206</v>
      </c>
      <c r="L1713" s="13" t="str">
        <f t="shared" si="106"/>
        <v>C</v>
      </c>
      <c r="P1713"/>
    </row>
    <row r="1714" spans="1:16">
      <c r="A1714" s="10" t="s">
        <v>12</v>
      </c>
      <c r="B1714" s="10" t="s">
        <v>284</v>
      </c>
      <c r="C1714" s="10" t="s">
        <v>285</v>
      </c>
      <c r="D1714" s="10" t="s">
        <v>285</v>
      </c>
      <c r="E1714" s="10" t="s">
        <v>3547</v>
      </c>
      <c r="F1714" s="10" t="s">
        <v>3548</v>
      </c>
      <c r="G1714" s="10">
        <v>20</v>
      </c>
      <c r="H1714" s="11">
        <v>5714.29</v>
      </c>
      <c r="I1714" s="6">
        <f t="shared" si="104"/>
        <v>114285.8</v>
      </c>
      <c r="J1714" s="12">
        <f t="shared" si="105"/>
        <v>2.9454986111745621E-5</v>
      </c>
      <c r="K1714" s="12">
        <f t="shared" si="107"/>
        <v>0.98668415085005379</v>
      </c>
      <c r="L1714" s="13" t="str">
        <f t="shared" si="106"/>
        <v>C</v>
      </c>
      <c r="P1714"/>
    </row>
    <row r="1715" spans="1:16">
      <c r="A1715" s="10" t="s">
        <v>12</v>
      </c>
      <c r="B1715" s="10" t="s">
        <v>18</v>
      </c>
      <c r="C1715" s="10" t="s">
        <v>19</v>
      </c>
      <c r="D1715" s="10" t="s">
        <v>3350</v>
      </c>
      <c r="E1715" s="10" t="s">
        <v>3549</v>
      </c>
      <c r="F1715" s="10" t="s">
        <v>3550</v>
      </c>
      <c r="G1715" s="10">
        <v>6</v>
      </c>
      <c r="H1715" s="11">
        <v>19000</v>
      </c>
      <c r="I1715" s="6">
        <f t="shared" si="104"/>
        <v>114000</v>
      </c>
      <c r="J1715" s="12">
        <f t="shared" si="105"/>
        <v>2.9381326610471296E-5</v>
      </c>
      <c r="K1715" s="12">
        <f t="shared" si="107"/>
        <v>0.98671353217666424</v>
      </c>
      <c r="L1715" s="13" t="str">
        <f t="shared" si="106"/>
        <v>C</v>
      </c>
      <c r="P1715"/>
    </row>
    <row r="1716" spans="1:16">
      <c r="A1716" s="10" t="s">
        <v>12</v>
      </c>
      <c r="B1716" s="10" t="s">
        <v>22</v>
      </c>
      <c r="C1716" s="10" t="s">
        <v>23</v>
      </c>
      <c r="D1716" s="10" t="s">
        <v>124</v>
      </c>
      <c r="E1716" s="10" t="s">
        <v>3551</v>
      </c>
      <c r="F1716" s="10" t="s">
        <v>3552</v>
      </c>
      <c r="G1716" s="10">
        <v>2</v>
      </c>
      <c r="H1716" s="11">
        <v>57000</v>
      </c>
      <c r="I1716" s="6">
        <f t="shared" si="104"/>
        <v>114000</v>
      </c>
      <c r="J1716" s="12">
        <f t="shared" si="105"/>
        <v>2.9381326610471296E-5</v>
      </c>
      <c r="K1716" s="12">
        <f t="shared" si="107"/>
        <v>0.9867429135032747</v>
      </c>
      <c r="L1716" s="13" t="str">
        <f t="shared" si="106"/>
        <v>C</v>
      </c>
      <c r="P1716"/>
    </row>
    <row r="1717" spans="1:16">
      <c r="A1717" s="10" t="s">
        <v>12</v>
      </c>
      <c r="B1717" s="10" t="s">
        <v>216</v>
      </c>
      <c r="C1717" s="10" t="s">
        <v>217</v>
      </c>
      <c r="D1717" s="10" t="s">
        <v>506</v>
      </c>
      <c r="E1717" s="10" t="s">
        <v>3553</v>
      </c>
      <c r="F1717" s="10" t="s">
        <v>3554</v>
      </c>
      <c r="G1717" s="10">
        <v>1</v>
      </c>
      <c r="H1717" s="11">
        <v>113508</v>
      </c>
      <c r="I1717" s="6">
        <f t="shared" si="104"/>
        <v>113508</v>
      </c>
      <c r="J1717" s="12">
        <f t="shared" si="105"/>
        <v>2.9254522990362949E-5</v>
      </c>
      <c r="K1717" s="12">
        <f t="shared" si="107"/>
        <v>0.98677216802626511</v>
      </c>
      <c r="L1717" s="13" t="str">
        <f t="shared" si="106"/>
        <v>C</v>
      </c>
      <c r="P1717"/>
    </row>
    <row r="1718" spans="1:16">
      <c r="A1718" s="10" t="s">
        <v>12</v>
      </c>
      <c r="B1718" s="10" t="s">
        <v>154</v>
      </c>
      <c r="C1718" s="10" t="s">
        <v>155</v>
      </c>
      <c r="D1718" s="10" t="s">
        <v>522</v>
      </c>
      <c r="E1718" s="10" t="s">
        <v>3555</v>
      </c>
      <c r="F1718" s="10" t="s">
        <v>3556</v>
      </c>
      <c r="G1718" s="10">
        <v>9.85</v>
      </c>
      <c r="H1718" s="11">
        <v>11500</v>
      </c>
      <c r="I1718" s="6">
        <f t="shared" si="104"/>
        <v>113275</v>
      </c>
      <c r="J1718" s="12">
        <f t="shared" si="105"/>
        <v>2.9194471682466108E-5</v>
      </c>
      <c r="K1718" s="12">
        <f t="shared" si="107"/>
        <v>0.98680136249794759</v>
      </c>
      <c r="L1718" s="13" t="str">
        <f t="shared" si="106"/>
        <v>C</v>
      </c>
      <c r="P1718"/>
    </row>
    <row r="1719" spans="1:16">
      <c r="A1719" s="10" t="s">
        <v>12</v>
      </c>
      <c r="B1719" s="10" t="s">
        <v>184</v>
      </c>
      <c r="C1719" s="10" t="s">
        <v>185</v>
      </c>
      <c r="D1719" s="10" t="s">
        <v>231</v>
      </c>
      <c r="E1719" s="10" t="s">
        <v>3557</v>
      </c>
      <c r="F1719" s="10" t="s">
        <v>3558</v>
      </c>
      <c r="G1719" s="10">
        <v>22.96</v>
      </c>
      <c r="H1719" s="11">
        <v>4908.96</v>
      </c>
      <c r="I1719" s="6">
        <f t="shared" si="104"/>
        <v>112709.7216</v>
      </c>
      <c r="J1719" s="12">
        <f t="shared" si="105"/>
        <v>2.9048781951797296E-5</v>
      </c>
      <c r="K1719" s="12">
        <f t="shared" si="107"/>
        <v>0.98683041127989934</v>
      </c>
      <c r="L1719" s="13" t="str">
        <f t="shared" si="106"/>
        <v>C</v>
      </c>
      <c r="P1719"/>
    </row>
    <row r="1720" spans="1:16">
      <c r="A1720" s="10" t="s">
        <v>12</v>
      </c>
      <c r="B1720" s="10" t="s">
        <v>184</v>
      </c>
      <c r="C1720" s="10" t="s">
        <v>185</v>
      </c>
      <c r="D1720" s="10" t="s">
        <v>988</v>
      </c>
      <c r="E1720" s="10" t="s">
        <v>3559</v>
      </c>
      <c r="F1720" s="10" t="s">
        <v>3560</v>
      </c>
      <c r="G1720" s="10">
        <v>241</v>
      </c>
      <c r="H1720" s="11">
        <v>467.55</v>
      </c>
      <c r="I1720" s="6">
        <f t="shared" si="104"/>
        <v>112679.55</v>
      </c>
      <c r="J1720" s="12">
        <f t="shared" si="105"/>
        <v>2.9041005797113432E-5</v>
      </c>
      <c r="K1720" s="12">
        <f t="shared" si="107"/>
        <v>0.98685945228569649</v>
      </c>
      <c r="L1720" s="13" t="str">
        <f t="shared" si="106"/>
        <v>C</v>
      </c>
      <c r="P1720"/>
    </row>
    <row r="1721" spans="1:16">
      <c r="A1721" s="10" t="s">
        <v>12</v>
      </c>
      <c r="B1721" s="10" t="s">
        <v>154</v>
      </c>
      <c r="C1721" s="10" t="s">
        <v>155</v>
      </c>
      <c r="D1721" s="10" t="s">
        <v>425</v>
      </c>
      <c r="E1721" s="10" t="s">
        <v>3561</v>
      </c>
      <c r="F1721" s="10" t="s">
        <v>3562</v>
      </c>
      <c r="G1721" s="10">
        <v>24</v>
      </c>
      <c r="H1721" s="11">
        <v>4666.67</v>
      </c>
      <c r="I1721" s="6">
        <f t="shared" si="104"/>
        <v>112000.08</v>
      </c>
      <c r="J1721" s="12">
        <f t="shared" si="105"/>
        <v>2.8865885358586966E-5</v>
      </c>
      <c r="K1721" s="12">
        <f t="shared" si="107"/>
        <v>0.98688831817105505</v>
      </c>
      <c r="L1721" s="13" t="str">
        <f t="shared" si="106"/>
        <v>C</v>
      </c>
      <c r="P1721"/>
    </row>
    <row r="1722" spans="1:16">
      <c r="A1722" s="10" t="s">
        <v>12</v>
      </c>
      <c r="B1722" s="10" t="s">
        <v>216</v>
      </c>
      <c r="C1722" s="10" t="s">
        <v>217</v>
      </c>
      <c r="D1722" s="10" t="s">
        <v>467</v>
      </c>
      <c r="E1722" s="10" t="s">
        <v>3563</v>
      </c>
      <c r="F1722" s="10" t="s">
        <v>3564</v>
      </c>
      <c r="G1722" s="10">
        <v>1</v>
      </c>
      <c r="H1722" s="11">
        <v>112000</v>
      </c>
      <c r="I1722" s="6">
        <f t="shared" si="104"/>
        <v>112000</v>
      </c>
      <c r="J1722" s="12">
        <f t="shared" si="105"/>
        <v>2.8865864740112154E-5</v>
      </c>
      <c r="K1722" s="12">
        <f t="shared" si="107"/>
        <v>0.9869171840357952</v>
      </c>
      <c r="L1722" s="13" t="str">
        <f t="shared" si="106"/>
        <v>C</v>
      </c>
      <c r="P1722"/>
    </row>
    <row r="1723" spans="1:16">
      <c r="A1723" s="10" t="s">
        <v>12</v>
      </c>
      <c r="B1723" s="10" t="s">
        <v>316</v>
      </c>
      <c r="C1723" s="10" t="s">
        <v>317</v>
      </c>
      <c r="D1723" s="10" t="s">
        <v>763</v>
      </c>
      <c r="E1723" s="10" t="s">
        <v>3565</v>
      </c>
      <c r="F1723" s="10" t="s">
        <v>3566</v>
      </c>
      <c r="G1723" s="10">
        <v>1</v>
      </c>
      <c r="H1723" s="11">
        <v>112000</v>
      </c>
      <c r="I1723" s="6">
        <f t="shared" si="104"/>
        <v>112000</v>
      </c>
      <c r="J1723" s="12">
        <f t="shared" si="105"/>
        <v>2.8865864740112154E-5</v>
      </c>
      <c r="K1723" s="12">
        <f t="shared" si="107"/>
        <v>0.98694604990053536</v>
      </c>
      <c r="L1723" s="13" t="str">
        <f t="shared" si="106"/>
        <v>C</v>
      </c>
      <c r="P1723"/>
    </row>
    <row r="1724" spans="1:16">
      <c r="A1724" s="10" t="s">
        <v>38</v>
      </c>
      <c r="B1724" s="10" t="s">
        <v>262</v>
      </c>
      <c r="C1724" s="10" t="s">
        <v>263</v>
      </c>
      <c r="D1724" s="10" t="s">
        <v>263</v>
      </c>
      <c r="E1724" s="10" t="s">
        <v>2791</v>
      </c>
      <c r="F1724" s="10" t="s">
        <v>2792</v>
      </c>
      <c r="G1724" s="10">
        <v>1</v>
      </c>
      <c r="H1724" s="11">
        <v>112000</v>
      </c>
      <c r="I1724" s="6">
        <f t="shared" si="104"/>
        <v>112000</v>
      </c>
      <c r="J1724" s="12">
        <f t="shared" si="105"/>
        <v>2.8865864740112154E-5</v>
      </c>
      <c r="K1724" s="12">
        <f t="shared" si="107"/>
        <v>0.98697491576527552</v>
      </c>
      <c r="L1724" s="13" t="str">
        <f t="shared" si="106"/>
        <v>C</v>
      </c>
      <c r="P1724"/>
    </row>
    <row r="1725" spans="1:16">
      <c r="A1725" s="10" t="s">
        <v>12</v>
      </c>
      <c r="B1725" s="10" t="s">
        <v>184</v>
      </c>
      <c r="C1725" s="10" t="s">
        <v>185</v>
      </c>
      <c r="D1725" s="10" t="s">
        <v>255</v>
      </c>
      <c r="E1725" s="10" t="s">
        <v>3567</v>
      </c>
      <c r="F1725" s="10" t="s">
        <v>3568</v>
      </c>
      <c r="G1725" s="10">
        <v>38</v>
      </c>
      <c r="H1725" s="11">
        <v>2941.18</v>
      </c>
      <c r="I1725" s="6">
        <f t="shared" si="104"/>
        <v>111764.84</v>
      </c>
      <c r="J1725" s="12">
        <f t="shared" si="105"/>
        <v>2.8805256733395322E-5</v>
      </c>
      <c r="K1725" s="12">
        <f t="shared" si="107"/>
        <v>0.98700372102200895</v>
      </c>
      <c r="L1725" s="13" t="str">
        <f t="shared" si="106"/>
        <v>C</v>
      </c>
      <c r="P1725"/>
    </row>
    <row r="1726" spans="1:16">
      <c r="A1726" s="10" t="s">
        <v>1048</v>
      </c>
      <c r="B1726" s="10" t="s">
        <v>206</v>
      </c>
      <c r="C1726" s="10" t="s">
        <v>207</v>
      </c>
      <c r="D1726" s="10" t="s">
        <v>617</v>
      </c>
      <c r="E1726" s="10" t="s">
        <v>2548</v>
      </c>
      <c r="F1726" s="10" t="s">
        <v>2549</v>
      </c>
      <c r="G1726" s="10">
        <v>6</v>
      </c>
      <c r="H1726" s="11">
        <v>18602</v>
      </c>
      <c r="I1726" s="6">
        <f t="shared" si="104"/>
        <v>111612</v>
      </c>
      <c r="J1726" s="12">
        <f t="shared" si="105"/>
        <v>2.8765865137262478E-5</v>
      </c>
      <c r="K1726" s="12">
        <f t="shared" si="107"/>
        <v>0.98703248688714618</v>
      </c>
      <c r="L1726" s="13" t="str">
        <f t="shared" si="106"/>
        <v>C</v>
      </c>
      <c r="P1726"/>
    </row>
    <row r="1727" spans="1:16">
      <c r="A1727" s="10" t="s">
        <v>12</v>
      </c>
      <c r="B1727" s="10" t="s">
        <v>184</v>
      </c>
      <c r="C1727" s="10" t="s">
        <v>185</v>
      </c>
      <c r="D1727" s="10" t="s">
        <v>954</v>
      </c>
      <c r="E1727" s="10" t="s">
        <v>3569</v>
      </c>
      <c r="F1727" s="10" t="s">
        <v>3570</v>
      </c>
      <c r="G1727" s="10">
        <v>26</v>
      </c>
      <c r="H1727" s="11">
        <v>4282.7299999999996</v>
      </c>
      <c r="I1727" s="6">
        <f t="shared" si="104"/>
        <v>111350.97999999998</v>
      </c>
      <c r="J1727" s="12">
        <f t="shared" si="105"/>
        <v>2.8698592208561902E-5</v>
      </c>
      <c r="K1727" s="12">
        <f t="shared" si="107"/>
        <v>0.98706118547935473</v>
      </c>
      <c r="L1727" s="13" t="str">
        <f t="shared" si="106"/>
        <v>C</v>
      </c>
      <c r="P1727"/>
    </row>
    <row r="1728" spans="1:16">
      <c r="A1728" s="10" t="s">
        <v>12</v>
      </c>
      <c r="B1728" s="10" t="s">
        <v>143</v>
      </c>
      <c r="C1728" s="10" t="s">
        <v>144</v>
      </c>
      <c r="D1728" s="10" t="s">
        <v>1894</v>
      </c>
      <c r="E1728" s="10" t="s">
        <v>3571</v>
      </c>
      <c r="F1728" s="10" t="s">
        <v>3572</v>
      </c>
      <c r="G1728" s="10">
        <v>6.71</v>
      </c>
      <c r="H1728" s="11">
        <v>16503</v>
      </c>
      <c r="I1728" s="6">
        <f t="shared" si="104"/>
        <v>110735.13</v>
      </c>
      <c r="J1728" s="12">
        <f t="shared" si="105"/>
        <v>2.8539868612131568E-5</v>
      </c>
      <c r="K1728" s="12">
        <f t="shared" si="107"/>
        <v>0.98708972534796691</v>
      </c>
      <c r="L1728" s="13" t="str">
        <f t="shared" si="106"/>
        <v>C</v>
      </c>
      <c r="P1728"/>
    </row>
    <row r="1729" spans="1:16">
      <c r="A1729" s="10" t="s">
        <v>12</v>
      </c>
      <c r="B1729" s="10" t="s">
        <v>284</v>
      </c>
      <c r="C1729" s="10" t="s">
        <v>285</v>
      </c>
      <c r="D1729" s="10" t="s">
        <v>596</v>
      </c>
      <c r="E1729" s="10" t="s">
        <v>3573</v>
      </c>
      <c r="F1729" s="10" t="s">
        <v>3574</v>
      </c>
      <c r="G1729" s="10">
        <v>17</v>
      </c>
      <c r="H1729" s="11">
        <v>6500</v>
      </c>
      <c r="I1729" s="6">
        <f t="shared" si="104"/>
        <v>110500</v>
      </c>
      <c r="J1729" s="12">
        <f t="shared" si="105"/>
        <v>2.8479268337342793E-5</v>
      </c>
      <c r="K1729" s="12">
        <f t="shared" si="107"/>
        <v>0.98711820461630428</v>
      </c>
      <c r="L1729" s="13" t="str">
        <f t="shared" si="106"/>
        <v>C</v>
      </c>
      <c r="P1729"/>
    </row>
    <row r="1730" spans="1:16">
      <c r="A1730" s="10" t="s">
        <v>140</v>
      </c>
      <c r="B1730" s="10" t="s">
        <v>31</v>
      </c>
      <c r="C1730" s="10" t="s">
        <v>32</v>
      </c>
      <c r="D1730" s="10" t="s">
        <v>236</v>
      </c>
      <c r="E1730" s="10" t="s">
        <v>3575</v>
      </c>
      <c r="F1730" s="10" t="s">
        <v>3576</v>
      </c>
      <c r="G1730" s="10">
        <v>2</v>
      </c>
      <c r="H1730" s="11">
        <v>55000</v>
      </c>
      <c r="I1730" s="6">
        <f t="shared" ref="I1730:I1793" si="108">G1730*H1730</f>
        <v>110000</v>
      </c>
      <c r="J1730" s="12">
        <f t="shared" ref="J1730:J1793" si="109">I1730/$I$3317</f>
        <v>2.8350402869753008E-5</v>
      </c>
      <c r="K1730" s="12">
        <f t="shared" si="107"/>
        <v>0.98714655501917403</v>
      </c>
      <c r="L1730" s="13" t="str">
        <f t="shared" ref="L1730:L1793" si="110">IF(K1730&lt;=0.8,"A",IF(K1730&lt;=0.95,"B","C"))</f>
        <v>C</v>
      </c>
      <c r="P1730"/>
    </row>
    <row r="1731" spans="1:16">
      <c r="A1731" s="10" t="s">
        <v>12</v>
      </c>
      <c r="B1731" s="10" t="s">
        <v>191</v>
      </c>
      <c r="C1731" s="10" t="s">
        <v>192</v>
      </c>
      <c r="D1731" s="10" t="s">
        <v>566</v>
      </c>
      <c r="E1731" s="10" t="s">
        <v>3577</v>
      </c>
      <c r="F1731" s="10" t="s">
        <v>3578</v>
      </c>
      <c r="G1731" s="10">
        <v>5</v>
      </c>
      <c r="H1731" s="11">
        <v>22000</v>
      </c>
      <c r="I1731" s="6">
        <f t="shared" si="108"/>
        <v>110000</v>
      </c>
      <c r="J1731" s="12">
        <f t="shared" si="109"/>
        <v>2.8350402869753008E-5</v>
      </c>
      <c r="K1731" s="12">
        <f t="shared" si="107"/>
        <v>0.98717490542204378</v>
      </c>
      <c r="L1731" s="13" t="str">
        <f t="shared" si="110"/>
        <v>C</v>
      </c>
      <c r="P1731"/>
    </row>
    <row r="1732" spans="1:16">
      <c r="A1732" s="10" t="s">
        <v>12</v>
      </c>
      <c r="B1732" s="10" t="s">
        <v>284</v>
      </c>
      <c r="C1732" s="10" t="s">
        <v>285</v>
      </c>
      <c r="D1732" s="10" t="s">
        <v>3037</v>
      </c>
      <c r="E1732" s="10" t="s">
        <v>3579</v>
      </c>
      <c r="F1732" s="10" t="s">
        <v>3580</v>
      </c>
      <c r="G1732" s="10">
        <v>2</v>
      </c>
      <c r="H1732" s="11">
        <v>55000</v>
      </c>
      <c r="I1732" s="6">
        <f t="shared" si="108"/>
        <v>110000</v>
      </c>
      <c r="J1732" s="12">
        <f t="shared" si="109"/>
        <v>2.8350402869753008E-5</v>
      </c>
      <c r="K1732" s="12">
        <f t="shared" ref="K1732:K1795" si="111">K1731+J1732</f>
        <v>0.98720325582491353</v>
      </c>
      <c r="L1732" s="13" t="str">
        <f t="shared" si="110"/>
        <v>C</v>
      </c>
      <c r="P1732"/>
    </row>
    <row r="1733" spans="1:16">
      <c r="A1733" s="10" t="s">
        <v>12</v>
      </c>
      <c r="B1733" s="10" t="s">
        <v>284</v>
      </c>
      <c r="C1733" s="10" t="s">
        <v>285</v>
      </c>
      <c r="D1733" s="10" t="s">
        <v>596</v>
      </c>
      <c r="E1733" s="10" t="s">
        <v>3581</v>
      </c>
      <c r="F1733" s="10" t="s">
        <v>3582</v>
      </c>
      <c r="G1733" s="10">
        <v>2</v>
      </c>
      <c r="H1733" s="11">
        <v>55000</v>
      </c>
      <c r="I1733" s="6">
        <f t="shared" si="108"/>
        <v>110000</v>
      </c>
      <c r="J1733" s="12">
        <f t="shared" si="109"/>
        <v>2.8350402869753008E-5</v>
      </c>
      <c r="K1733" s="12">
        <f t="shared" si="111"/>
        <v>0.98723160622778328</v>
      </c>
      <c r="L1733" s="13" t="str">
        <f t="shared" si="110"/>
        <v>C</v>
      </c>
      <c r="P1733"/>
    </row>
    <row r="1734" spans="1:16">
      <c r="A1734" s="10" t="s">
        <v>12</v>
      </c>
      <c r="B1734" s="10" t="s">
        <v>284</v>
      </c>
      <c r="C1734" s="10" t="s">
        <v>285</v>
      </c>
      <c r="D1734" s="10" t="s">
        <v>596</v>
      </c>
      <c r="E1734" s="10" t="s">
        <v>3583</v>
      </c>
      <c r="F1734" s="10" t="s">
        <v>3584</v>
      </c>
      <c r="G1734" s="10">
        <v>2</v>
      </c>
      <c r="H1734" s="11">
        <v>55000</v>
      </c>
      <c r="I1734" s="6">
        <f t="shared" si="108"/>
        <v>110000</v>
      </c>
      <c r="J1734" s="12">
        <f t="shared" si="109"/>
        <v>2.8350402869753008E-5</v>
      </c>
      <c r="K1734" s="12">
        <f t="shared" si="111"/>
        <v>0.98725995663065302</v>
      </c>
      <c r="L1734" s="13" t="str">
        <f t="shared" si="110"/>
        <v>C</v>
      </c>
      <c r="P1734"/>
    </row>
    <row r="1735" spans="1:16">
      <c r="A1735" s="10" t="s">
        <v>12</v>
      </c>
      <c r="B1735" s="10" t="s">
        <v>316</v>
      </c>
      <c r="C1735" s="10" t="s">
        <v>317</v>
      </c>
      <c r="D1735" s="10" t="s">
        <v>1186</v>
      </c>
      <c r="E1735" s="10" t="s">
        <v>3585</v>
      </c>
      <c r="F1735" s="10" t="s">
        <v>3586</v>
      </c>
      <c r="G1735" s="10">
        <v>1</v>
      </c>
      <c r="H1735" s="11">
        <v>109374.72</v>
      </c>
      <c r="I1735" s="6">
        <f t="shared" si="108"/>
        <v>109374.72</v>
      </c>
      <c r="J1735" s="12">
        <f t="shared" si="109"/>
        <v>2.8189248870603925E-5</v>
      </c>
      <c r="K1735" s="12">
        <f t="shared" si="111"/>
        <v>0.98728814587952363</v>
      </c>
      <c r="L1735" s="13" t="str">
        <f t="shared" si="110"/>
        <v>C</v>
      </c>
      <c r="P1735"/>
    </row>
    <row r="1736" spans="1:16">
      <c r="A1736" s="10" t="s">
        <v>12</v>
      </c>
      <c r="B1736" s="10" t="s">
        <v>284</v>
      </c>
      <c r="C1736" s="10" t="s">
        <v>285</v>
      </c>
      <c r="D1736" s="10" t="s">
        <v>1358</v>
      </c>
      <c r="E1736" s="10" t="s">
        <v>3587</v>
      </c>
      <c r="F1736" s="10" t="s">
        <v>3588</v>
      </c>
      <c r="G1736" s="10">
        <v>2</v>
      </c>
      <c r="H1736" s="11">
        <v>54622</v>
      </c>
      <c r="I1736" s="6">
        <f t="shared" si="108"/>
        <v>109244</v>
      </c>
      <c r="J1736" s="12">
        <f t="shared" si="109"/>
        <v>2.815555828275725E-5</v>
      </c>
      <c r="K1736" s="12">
        <f t="shared" si="111"/>
        <v>0.98731630143780635</v>
      </c>
      <c r="L1736" s="13" t="str">
        <f t="shared" si="110"/>
        <v>C</v>
      </c>
      <c r="P1736"/>
    </row>
    <row r="1737" spans="1:16">
      <c r="A1737" s="10" t="s">
        <v>12</v>
      </c>
      <c r="B1737" s="10" t="s">
        <v>316</v>
      </c>
      <c r="C1737" s="10" t="s">
        <v>317</v>
      </c>
      <c r="D1737" s="10" t="s">
        <v>763</v>
      </c>
      <c r="E1737" s="10" t="s">
        <v>3589</v>
      </c>
      <c r="F1737" s="10" t="s">
        <v>3590</v>
      </c>
      <c r="G1737" s="10">
        <v>1</v>
      </c>
      <c r="H1737" s="11">
        <v>109243</v>
      </c>
      <c r="I1737" s="6">
        <f t="shared" si="108"/>
        <v>109243</v>
      </c>
      <c r="J1737" s="12">
        <f t="shared" si="109"/>
        <v>2.8155300551822071E-5</v>
      </c>
      <c r="K1737" s="12">
        <f t="shared" si="111"/>
        <v>0.98734445673835813</v>
      </c>
      <c r="L1737" s="13" t="str">
        <f t="shared" si="110"/>
        <v>C</v>
      </c>
      <c r="P1737"/>
    </row>
    <row r="1738" spans="1:16">
      <c r="A1738" s="10" t="s">
        <v>12</v>
      </c>
      <c r="B1738" s="10" t="s">
        <v>331</v>
      </c>
      <c r="C1738" s="10" t="s">
        <v>332</v>
      </c>
      <c r="D1738" s="10" t="s">
        <v>333</v>
      </c>
      <c r="E1738" s="10" t="s">
        <v>3591</v>
      </c>
      <c r="F1738" s="10" t="s">
        <v>3592</v>
      </c>
      <c r="G1738" s="10">
        <v>2</v>
      </c>
      <c r="H1738" s="11">
        <v>54621</v>
      </c>
      <c r="I1738" s="6">
        <f t="shared" si="108"/>
        <v>109242</v>
      </c>
      <c r="J1738" s="12">
        <f t="shared" si="109"/>
        <v>2.8155042820886889E-5</v>
      </c>
      <c r="K1738" s="12">
        <f t="shared" si="111"/>
        <v>0.98737261178117897</v>
      </c>
      <c r="L1738" s="13" t="str">
        <f t="shared" si="110"/>
        <v>C</v>
      </c>
      <c r="P1738"/>
    </row>
    <row r="1739" spans="1:16">
      <c r="A1739" s="10" t="s">
        <v>12</v>
      </c>
      <c r="B1739" s="10" t="s">
        <v>284</v>
      </c>
      <c r="C1739" s="10" t="s">
        <v>285</v>
      </c>
      <c r="D1739" s="10" t="s">
        <v>286</v>
      </c>
      <c r="E1739" s="10" t="s">
        <v>3593</v>
      </c>
      <c r="F1739" s="10" t="s">
        <v>3594</v>
      </c>
      <c r="G1739" s="10">
        <v>14</v>
      </c>
      <c r="H1739" s="11">
        <v>7800</v>
      </c>
      <c r="I1739" s="6">
        <f t="shared" si="108"/>
        <v>109200</v>
      </c>
      <c r="J1739" s="12">
        <f t="shared" si="109"/>
        <v>2.8144218121609347E-5</v>
      </c>
      <c r="K1739" s="12">
        <f t="shared" si="111"/>
        <v>0.98740075599930055</v>
      </c>
      <c r="L1739" s="13" t="str">
        <f t="shared" si="110"/>
        <v>C</v>
      </c>
      <c r="P1739"/>
    </row>
    <row r="1740" spans="1:16">
      <c r="A1740" s="10" t="s">
        <v>140</v>
      </c>
      <c r="B1740" s="10" t="s">
        <v>184</v>
      </c>
      <c r="C1740" s="10" t="s">
        <v>185</v>
      </c>
      <c r="D1740" s="10" t="s">
        <v>1842</v>
      </c>
      <c r="E1740" s="10" t="s">
        <v>3595</v>
      </c>
      <c r="F1740" s="10" t="s">
        <v>3596</v>
      </c>
      <c r="G1740" s="10">
        <v>10</v>
      </c>
      <c r="H1740" s="11">
        <v>10887</v>
      </c>
      <c r="I1740" s="6">
        <f t="shared" si="108"/>
        <v>108870</v>
      </c>
      <c r="J1740" s="12">
        <f t="shared" si="109"/>
        <v>2.8059166913000088E-5</v>
      </c>
      <c r="K1740" s="12">
        <f t="shared" si="111"/>
        <v>0.9874288151662135</v>
      </c>
      <c r="L1740" s="13" t="str">
        <f t="shared" si="110"/>
        <v>C</v>
      </c>
      <c r="P1740"/>
    </row>
    <row r="1741" spans="1:16">
      <c r="A1741" s="10" t="s">
        <v>12</v>
      </c>
      <c r="B1741" s="10" t="s">
        <v>316</v>
      </c>
      <c r="C1741" s="10" t="s">
        <v>317</v>
      </c>
      <c r="D1741" s="10" t="s">
        <v>1654</v>
      </c>
      <c r="E1741" s="10" t="s">
        <v>3597</v>
      </c>
      <c r="F1741" s="10" t="s">
        <v>3598</v>
      </c>
      <c r="G1741" s="10">
        <v>7</v>
      </c>
      <c r="H1741" s="11">
        <v>15546</v>
      </c>
      <c r="I1741" s="6">
        <f t="shared" si="108"/>
        <v>108822</v>
      </c>
      <c r="J1741" s="12">
        <f t="shared" si="109"/>
        <v>2.8046795828111468E-5</v>
      </c>
      <c r="K1741" s="12">
        <f t="shared" si="111"/>
        <v>0.98745686196204163</v>
      </c>
      <c r="L1741" s="13" t="str">
        <f t="shared" si="110"/>
        <v>C</v>
      </c>
      <c r="P1741"/>
    </row>
    <row r="1742" spans="1:16">
      <c r="A1742" s="10" t="s">
        <v>140</v>
      </c>
      <c r="B1742" s="10" t="s">
        <v>184</v>
      </c>
      <c r="C1742" s="10" t="s">
        <v>185</v>
      </c>
      <c r="D1742" s="10" t="s">
        <v>186</v>
      </c>
      <c r="E1742" s="10" t="s">
        <v>3599</v>
      </c>
      <c r="F1742" s="10" t="s">
        <v>3600</v>
      </c>
      <c r="G1742" s="10">
        <v>30</v>
      </c>
      <c r="H1742" s="11">
        <v>3617.68</v>
      </c>
      <c r="I1742" s="6">
        <f t="shared" si="108"/>
        <v>108530.4</v>
      </c>
      <c r="J1742" s="12">
        <f t="shared" si="109"/>
        <v>2.7971641487413106E-5</v>
      </c>
      <c r="K1742" s="12">
        <f t="shared" si="111"/>
        <v>0.98748483360352901</v>
      </c>
      <c r="L1742" s="13" t="str">
        <f t="shared" si="110"/>
        <v>C</v>
      </c>
      <c r="P1742"/>
    </row>
    <row r="1743" spans="1:16">
      <c r="A1743" s="10" t="s">
        <v>12</v>
      </c>
      <c r="B1743" s="10" t="s">
        <v>52</v>
      </c>
      <c r="C1743" s="10" t="s">
        <v>53</v>
      </c>
      <c r="D1743" s="10" t="s">
        <v>54</v>
      </c>
      <c r="E1743" s="10" t="s">
        <v>3601</v>
      </c>
      <c r="F1743" s="10" t="s">
        <v>3602</v>
      </c>
      <c r="G1743" s="10">
        <v>2</v>
      </c>
      <c r="H1743" s="11">
        <v>54189</v>
      </c>
      <c r="I1743" s="6">
        <f t="shared" si="108"/>
        <v>108378</v>
      </c>
      <c r="J1743" s="12">
        <f t="shared" si="109"/>
        <v>2.7932363292891741E-5</v>
      </c>
      <c r="K1743" s="12">
        <f t="shared" si="111"/>
        <v>0.98751276596682191</v>
      </c>
      <c r="L1743" s="13" t="str">
        <f t="shared" si="110"/>
        <v>C</v>
      </c>
      <c r="P1743"/>
    </row>
    <row r="1744" spans="1:16">
      <c r="A1744" s="10" t="s">
        <v>12</v>
      </c>
      <c r="B1744" s="10" t="s">
        <v>31</v>
      </c>
      <c r="C1744" s="10" t="s">
        <v>32</v>
      </c>
      <c r="D1744" s="10" t="s">
        <v>116</v>
      </c>
      <c r="E1744" s="10" t="s">
        <v>3603</v>
      </c>
      <c r="F1744" s="10" t="s">
        <v>3604</v>
      </c>
      <c r="G1744" s="10">
        <v>2.9399999999999999E-2</v>
      </c>
      <c r="H1744" s="11">
        <v>3673486.39</v>
      </c>
      <c r="I1744" s="6">
        <f t="shared" si="108"/>
        <v>108000.499866</v>
      </c>
      <c r="J1744" s="12">
        <f t="shared" si="109"/>
        <v>2.7835069830325506E-5</v>
      </c>
      <c r="K1744" s="12">
        <f t="shared" si="111"/>
        <v>0.9875406010366522</v>
      </c>
      <c r="L1744" s="13" t="str">
        <f t="shared" si="110"/>
        <v>C</v>
      </c>
      <c r="P1744"/>
    </row>
    <row r="1745" spans="1:16">
      <c r="A1745" s="10" t="s">
        <v>12</v>
      </c>
      <c r="B1745" s="10" t="s">
        <v>316</v>
      </c>
      <c r="C1745" s="10" t="s">
        <v>317</v>
      </c>
      <c r="D1745" s="10" t="s">
        <v>317</v>
      </c>
      <c r="E1745" s="10" t="s">
        <v>3605</v>
      </c>
      <c r="F1745" s="10" t="s">
        <v>3606</v>
      </c>
      <c r="G1745" s="10">
        <v>3</v>
      </c>
      <c r="H1745" s="11">
        <v>36000</v>
      </c>
      <c r="I1745" s="6">
        <f t="shared" si="108"/>
        <v>108000</v>
      </c>
      <c r="J1745" s="12">
        <f t="shared" si="109"/>
        <v>2.7834940999393862E-5</v>
      </c>
      <c r="K1745" s="12">
        <f t="shared" si="111"/>
        <v>0.98756843597765154</v>
      </c>
      <c r="L1745" s="13" t="str">
        <f t="shared" si="110"/>
        <v>C</v>
      </c>
      <c r="P1745"/>
    </row>
    <row r="1746" spans="1:16">
      <c r="A1746" s="10" t="s">
        <v>12</v>
      </c>
      <c r="B1746" s="10" t="s">
        <v>184</v>
      </c>
      <c r="C1746" s="10" t="s">
        <v>185</v>
      </c>
      <c r="D1746" s="10" t="s">
        <v>3524</v>
      </c>
      <c r="E1746" s="10" t="s">
        <v>3607</v>
      </c>
      <c r="F1746" s="10" t="s">
        <v>3608</v>
      </c>
      <c r="G1746" s="10">
        <v>22</v>
      </c>
      <c r="H1746" s="11">
        <v>4907.22</v>
      </c>
      <c r="I1746" s="6">
        <f t="shared" si="108"/>
        <v>107958.84000000001</v>
      </c>
      <c r="J1746" s="12">
        <f t="shared" si="109"/>
        <v>2.7824332794101873E-5</v>
      </c>
      <c r="K1746" s="12">
        <f t="shared" si="111"/>
        <v>0.98759626031044567</v>
      </c>
      <c r="L1746" s="13" t="str">
        <f t="shared" si="110"/>
        <v>C</v>
      </c>
      <c r="P1746"/>
    </row>
    <row r="1747" spans="1:16">
      <c r="A1747" s="10" t="s">
        <v>140</v>
      </c>
      <c r="B1747" s="10" t="s">
        <v>316</v>
      </c>
      <c r="C1747" s="10" t="s">
        <v>317</v>
      </c>
      <c r="D1747" s="10" t="s">
        <v>317</v>
      </c>
      <c r="E1747" s="10" t="s">
        <v>3609</v>
      </c>
      <c r="F1747" s="10" t="s">
        <v>3610</v>
      </c>
      <c r="G1747" s="10">
        <v>9</v>
      </c>
      <c r="H1747" s="11">
        <v>11979</v>
      </c>
      <c r="I1747" s="6">
        <f t="shared" si="108"/>
        <v>107811</v>
      </c>
      <c r="J1747" s="12">
        <f t="shared" si="109"/>
        <v>2.7786229852644921E-5</v>
      </c>
      <c r="K1747" s="12">
        <f t="shared" si="111"/>
        <v>0.98762404654029834</v>
      </c>
      <c r="L1747" s="13" t="str">
        <f t="shared" si="110"/>
        <v>C</v>
      </c>
      <c r="P1747"/>
    </row>
    <row r="1748" spans="1:16">
      <c r="A1748" s="10" t="s">
        <v>140</v>
      </c>
      <c r="B1748" s="10" t="s">
        <v>284</v>
      </c>
      <c r="C1748" s="10" t="s">
        <v>285</v>
      </c>
      <c r="D1748" s="10" t="s">
        <v>285</v>
      </c>
      <c r="E1748" s="10" t="s">
        <v>3611</v>
      </c>
      <c r="F1748" s="10" t="s">
        <v>3612</v>
      </c>
      <c r="G1748" s="10">
        <v>95</v>
      </c>
      <c r="H1748" s="11">
        <v>1133.33</v>
      </c>
      <c r="I1748" s="6">
        <f t="shared" si="108"/>
        <v>107666.34999999999</v>
      </c>
      <c r="J1748" s="12">
        <f t="shared" si="109"/>
        <v>2.7748949072871195E-5</v>
      </c>
      <c r="K1748" s="12">
        <f t="shared" si="111"/>
        <v>0.98765179548937121</v>
      </c>
      <c r="L1748" s="13" t="str">
        <f t="shared" si="110"/>
        <v>C</v>
      </c>
      <c r="P1748"/>
    </row>
    <row r="1749" spans="1:16">
      <c r="A1749" s="10" t="s">
        <v>12</v>
      </c>
      <c r="B1749" s="10" t="s">
        <v>191</v>
      </c>
      <c r="C1749" s="10" t="s">
        <v>192</v>
      </c>
      <c r="D1749" s="10" t="s">
        <v>555</v>
      </c>
      <c r="E1749" s="10" t="s">
        <v>3613</v>
      </c>
      <c r="F1749" s="10" t="s">
        <v>3614</v>
      </c>
      <c r="G1749" s="10">
        <v>3</v>
      </c>
      <c r="H1749" s="11">
        <v>35798.92</v>
      </c>
      <c r="I1749" s="6">
        <f t="shared" si="108"/>
        <v>107396.76</v>
      </c>
      <c r="J1749" s="12">
        <f t="shared" si="109"/>
        <v>2.7679467390056132E-5</v>
      </c>
      <c r="K1749" s="12">
        <f t="shared" si="111"/>
        <v>0.98767947495676123</v>
      </c>
      <c r="L1749" s="13" t="str">
        <f t="shared" si="110"/>
        <v>C</v>
      </c>
      <c r="P1749"/>
    </row>
    <row r="1750" spans="1:16">
      <c r="A1750" s="10" t="s">
        <v>140</v>
      </c>
      <c r="B1750" s="10" t="s">
        <v>284</v>
      </c>
      <c r="C1750" s="10" t="s">
        <v>285</v>
      </c>
      <c r="D1750" s="10" t="s">
        <v>367</v>
      </c>
      <c r="E1750" s="10" t="s">
        <v>3615</v>
      </c>
      <c r="F1750" s="10" t="s">
        <v>3616</v>
      </c>
      <c r="G1750" s="10">
        <v>2</v>
      </c>
      <c r="H1750" s="11">
        <v>53451</v>
      </c>
      <c r="I1750" s="6">
        <f t="shared" si="108"/>
        <v>106902</v>
      </c>
      <c r="J1750" s="12">
        <f t="shared" si="109"/>
        <v>2.755195243256669E-5</v>
      </c>
      <c r="K1750" s="12">
        <f t="shared" si="111"/>
        <v>0.98770702690919376</v>
      </c>
      <c r="L1750" s="13" t="str">
        <f t="shared" si="110"/>
        <v>C</v>
      </c>
      <c r="P1750"/>
    </row>
    <row r="1751" spans="1:16">
      <c r="A1751" s="10" t="s">
        <v>12</v>
      </c>
      <c r="B1751" s="10" t="s">
        <v>284</v>
      </c>
      <c r="C1751" s="10" t="s">
        <v>285</v>
      </c>
      <c r="D1751" s="10" t="s">
        <v>367</v>
      </c>
      <c r="E1751" s="10" t="s">
        <v>3617</v>
      </c>
      <c r="F1751" s="10" t="s">
        <v>3618</v>
      </c>
      <c r="G1751" s="10">
        <v>6</v>
      </c>
      <c r="H1751" s="11">
        <v>17760.21</v>
      </c>
      <c r="I1751" s="6">
        <f t="shared" si="108"/>
        <v>106561.26</v>
      </c>
      <c r="J1751" s="12">
        <f t="shared" si="109"/>
        <v>2.74641331937136E-5</v>
      </c>
      <c r="K1751" s="12">
        <f t="shared" si="111"/>
        <v>0.98773449104238753</v>
      </c>
      <c r="L1751" s="13" t="str">
        <f t="shared" si="110"/>
        <v>C</v>
      </c>
      <c r="P1751"/>
    </row>
    <row r="1752" spans="1:16">
      <c r="A1752" s="10" t="s">
        <v>140</v>
      </c>
      <c r="B1752" s="10" t="s">
        <v>52</v>
      </c>
      <c r="C1752" s="10" t="s">
        <v>53</v>
      </c>
      <c r="D1752" s="10" t="s">
        <v>54</v>
      </c>
      <c r="E1752" s="10" t="s">
        <v>3619</v>
      </c>
      <c r="F1752" s="10" t="s">
        <v>3620</v>
      </c>
      <c r="G1752" s="10">
        <v>1</v>
      </c>
      <c r="H1752" s="11">
        <v>106400</v>
      </c>
      <c r="I1752" s="6">
        <f t="shared" si="108"/>
        <v>106400</v>
      </c>
      <c r="J1752" s="12">
        <f t="shared" si="109"/>
        <v>2.7422571503106544E-5</v>
      </c>
      <c r="K1752" s="12">
        <f t="shared" si="111"/>
        <v>0.98776191361389065</v>
      </c>
      <c r="L1752" s="13" t="str">
        <f t="shared" si="110"/>
        <v>C</v>
      </c>
      <c r="P1752"/>
    </row>
    <row r="1753" spans="1:16">
      <c r="A1753" s="10" t="s">
        <v>12</v>
      </c>
      <c r="B1753" s="10" t="s">
        <v>262</v>
      </c>
      <c r="C1753" s="10" t="s">
        <v>263</v>
      </c>
      <c r="D1753" s="10" t="s">
        <v>263</v>
      </c>
      <c r="E1753" s="10" t="s">
        <v>3621</v>
      </c>
      <c r="F1753" s="10" t="s">
        <v>3622</v>
      </c>
      <c r="G1753" s="10">
        <v>1</v>
      </c>
      <c r="H1753" s="11">
        <v>106000</v>
      </c>
      <c r="I1753" s="6">
        <f t="shared" si="108"/>
        <v>106000</v>
      </c>
      <c r="J1753" s="12">
        <f t="shared" si="109"/>
        <v>2.7319479129034716E-5</v>
      </c>
      <c r="K1753" s="12">
        <f t="shared" si="111"/>
        <v>0.98778923309301969</v>
      </c>
      <c r="L1753" s="13" t="str">
        <f t="shared" si="110"/>
        <v>C</v>
      </c>
      <c r="P1753"/>
    </row>
    <row r="1754" spans="1:16">
      <c r="A1754" s="10" t="s">
        <v>12</v>
      </c>
      <c r="B1754" s="10" t="s">
        <v>284</v>
      </c>
      <c r="C1754" s="10" t="s">
        <v>285</v>
      </c>
      <c r="D1754" s="10" t="s">
        <v>1158</v>
      </c>
      <c r="E1754" s="10" t="s">
        <v>3178</v>
      </c>
      <c r="F1754" s="10" t="s">
        <v>3179</v>
      </c>
      <c r="G1754" s="10">
        <v>6</v>
      </c>
      <c r="H1754" s="11">
        <v>17650</v>
      </c>
      <c r="I1754" s="6">
        <f t="shared" si="108"/>
        <v>105900</v>
      </c>
      <c r="J1754" s="12">
        <f t="shared" si="109"/>
        <v>2.7293706035516758E-5</v>
      </c>
      <c r="K1754" s="12">
        <f t="shared" si="111"/>
        <v>0.98781652679905518</v>
      </c>
      <c r="L1754" s="13" t="str">
        <f t="shared" si="110"/>
        <v>C</v>
      </c>
      <c r="P1754"/>
    </row>
    <row r="1755" spans="1:16">
      <c r="A1755" s="10" t="s">
        <v>12</v>
      </c>
      <c r="B1755" s="10" t="s">
        <v>184</v>
      </c>
      <c r="C1755" s="10" t="s">
        <v>185</v>
      </c>
      <c r="D1755" s="10" t="s">
        <v>3239</v>
      </c>
      <c r="E1755" s="10" t="s">
        <v>3623</v>
      </c>
      <c r="F1755" s="10" t="s">
        <v>3624</v>
      </c>
      <c r="G1755" s="10">
        <v>60</v>
      </c>
      <c r="H1755" s="11">
        <v>1764.71</v>
      </c>
      <c r="I1755" s="6">
        <f t="shared" si="108"/>
        <v>105882.6</v>
      </c>
      <c r="J1755" s="12">
        <f t="shared" si="109"/>
        <v>2.7289221517244634E-5</v>
      </c>
      <c r="K1755" s="12">
        <f t="shared" si="111"/>
        <v>0.98784381602057247</v>
      </c>
      <c r="L1755" s="13" t="str">
        <f t="shared" si="110"/>
        <v>C</v>
      </c>
      <c r="P1755"/>
    </row>
    <row r="1756" spans="1:16">
      <c r="A1756" s="10" t="s">
        <v>12</v>
      </c>
      <c r="B1756" s="10" t="s">
        <v>42</v>
      </c>
      <c r="C1756" s="10" t="s">
        <v>43</v>
      </c>
      <c r="D1756" s="10" t="s">
        <v>611</v>
      </c>
      <c r="E1756" s="10" t="s">
        <v>3625</v>
      </c>
      <c r="F1756" s="10" t="s">
        <v>3626</v>
      </c>
      <c r="G1756" s="10">
        <v>6</v>
      </c>
      <c r="H1756" s="11">
        <v>17647.060000000001</v>
      </c>
      <c r="I1756" s="6">
        <f t="shared" si="108"/>
        <v>105882.36000000002</v>
      </c>
      <c r="J1756" s="12">
        <f t="shared" si="109"/>
        <v>2.7289159661820195E-5</v>
      </c>
      <c r="K1756" s="12">
        <f t="shared" si="111"/>
        <v>0.98787110518023424</v>
      </c>
      <c r="L1756" s="13" t="str">
        <f t="shared" si="110"/>
        <v>C</v>
      </c>
      <c r="P1756"/>
    </row>
    <row r="1757" spans="1:16">
      <c r="A1757" s="10" t="s">
        <v>12</v>
      </c>
      <c r="B1757" s="10" t="s">
        <v>284</v>
      </c>
      <c r="C1757" s="10" t="s">
        <v>285</v>
      </c>
      <c r="D1757" s="10" t="s">
        <v>1358</v>
      </c>
      <c r="E1757" s="10" t="s">
        <v>3627</v>
      </c>
      <c r="F1757" s="10" t="s">
        <v>3628</v>
      </c>
      <c r="G1757" s="10">
        <v>3</v>
      </c>
      <c r="H1757" s="11">
        <v>35294.120000000003</v>
      </c>
      <c r="I1757" s="6">
        <f t="shared" si="108"/>
        <v>105882.36000000002</v>
      </c>
      <c r="J1757" s="12">
        <f t="shared" si="109"/>
        <v>2.7289159661820195E-5</v>
      </c>
      <c r="K1757" s="12">
        <f t="shared" si="111"/>
        <v>0.98789839433989601</v>
      </c>
      <c r="L1757" s="13" t="str">
        <f t="shared" si="110"/>
        <v>C</v>
      </c>
      <c r="P1757"/>
    </row>
    <row r="1758" spans="1:16">
      <c r="A1758" s="10" t="s">
        <v>12</v>
      </c>
      <c r="B1758" s="10" t="s">
        <v>284</v>
      </c>
      <c r="C1758" s="10" t="s">
        <v>285</v>
      </c>
      <c r="D1758" s="10" t="s">
        <v>1358</v>
      </c>
      <c r="E1758" s="10" t="s">
        <v>3629</v>
      </c>
      <c r="F1758" s="10" t="s">
        <v>3630</v>
      </c>
      <c r="G1758" s="10">
        <v>7</v>
      </c>
      <c r="H1758" s="11">
        <v>15126.05</v>
      </c>
      <c r="I1758" s="6">
        <f t="shared" si="108"/>
        <v>105882.34999999999</v>
      </c>
      <c r="J1758" s="12">
        <f t="shared" si="109"/>
        <v>2.7289157084510837E-5</v>
      </c>
      <c r="K1758" s="12">
        <f t="shared" si="111"/>
        <v>0.98792568349698051</v>
      </c>
      <c r="L1758" s="13" t="str">
        <f t="shared" si="110"/>
        <v>C</v>
      </c>
      <c r="P1758"/>
    </row>
    <row r="1759" spans="1:16">
      <c r="A1759" s="10" t="s">
        <v>12</v>
      </c>
      <c r="B1759" s="10" t="s">
        <v>81</v>
      </c>
      <c r="C1759" s="10" t="s">
        <v>82</v>
      </c>
      <c r="D1759" s="10" t="s">
        <v>1390</v>
      </c>
      <c r="E1759" s="10" t="s">
        <v>3631</v>
      </c>
      <c r="F1759" s="10" t="s">
        <v>3632</v>
      </c>
      <c r="G1759" s="10">
        <v>1</v>
      </c>
      <c r="H1759" s="11">
        <v>105882</v>
      </c>
      <c r="I1759" s="6">
        <f t="shared" si="108"/>
        <v>105882</v>
      </c>
      <c r="J1759" s="12">
        <f t="shared" si="109"/>
        <v>2.7289066878683526E-5</v>
      </c>
      <c r="K1759" s="12">
        <f t="shared" si="111"/>
        <v>0.98795297256385917</v>
      </c>
      <c r="L1759" s="13" t="str">
        <f t="shared" si="110"/>
        <v>C</v>
      </c>
      <c r="P1759"/>
    </row>
    <row r="1760" spans="1:16">
      <c r="A1760" s="10" t="s">
        <v>12</v>
      </c>
      <c r="B1760" s="10" t="s">
        <v>42</v>
      </c>
      <c r="C1760" s="10" t="s">
        <v>43</v>
      </c>
      <c r="D1760" s="10" t="s">
        <v>44</v>
      </c>
      <c r="E1760" s="10" t="s">
        <v>3633</v>
      </c>
      <c r="F1760" s="10" t="s">
        <v>3634</v>
      </c>
      <c r="G1760" s="10">
        <v>6</v>
      </c>
      <c r="H1760" s="11">
        <v>17620</v>
      </c>
      <c r="I1760" s="6">
        <f t="shared" si="108"/>
        <v>105720</v>
      </c>
      <c r="J1760" s="12">
        <f t="shared" si="109"/>
        <v>2.7247314467184435E-5</v>
      </c>
      <c r="K1760" s="12">
        <f t="shared" si="111"/>
        <v>0.9879802198783264</v>
      </c>
      <c r="L1760" s="13" t="str">
        <f t="shared" si="110"/>
        <v>C</v>
      </c>
      <c r="P1760"/>
    </row>
    <row r="1761" spans="1:16">
      <c r="A1761" s="10" t="s">
        <v>12</v>
      </c>
      <c r="B1761" s="10" t="s">
        <v>184</v>
      </c>
      <c r="C1761" s="10" t="s">
        <v>185</v>
      </c>
      <c r="D1761" s="10" t="s">
        <v>1757</v>
      </c>
      <c r="E1761" s="10" t="s">
        <v>3635</v>
      </c>
      <c r="F1761" s="10" t="s">
        <v>3636</v>
      </c>
      <c r="G1761" s="10">
        <v>79</v>
      </c>
      <c r="H1761" s="11">
        <v>1329.07</v>
      </c>
      <c r="I1761" s="6">
        <f t="shared" si="108"/>
        <v>104996.53</v>
      </c>
      <c r="J1761" s="12">
        <f t="shared" si="109"/>
        <v>2.7060853867510069E-5</v>
      </c>
      <c r="K1761" s="12">
        <f t="shared" si="111"/>
        <v>0.9880072807321939</v>
      </c>
      <c r="L1761" s="13" t="str">
        <f t="shared" si="110"/>
        <v>C</v>
      </c>
      <c r="P1761"/>
    </row>
    <row r="1762" spans="1:16">
      <c r="A1762" s="10" t="s">
        <v>12</v>
      </c>
      <c r="B1762" s="10" t="s">
        <v>216</v>
      </c>
      <c r="C1762" s="10" t="s">
        <v>217</v>
      </c>
      <c r="D1762" s="10" t="s">
        <v>1558</v>
      </c>
      <c r="E1762" s="10" t="s">
        <v>3637</v>
      </c>
      <c r="F1762" s="10" t="s">
        <v>3638</v>
      </c>
      <c r="G1762" s="10">
        <v>8</v>
      </c>
      <c r="H1762" s="11">
        <v>13117.5</v>
      </c>
      <c r="I1762" s="6">
        <f t="shared" si="108"/>
        <v>104940</v>
      </c>
      <c r="J1762" s="12">
        <f t="shared" si="109"/>
        <v>2.7046284337744367E-5</v>
      </c>
      <c r="K1762" s="12">
        <f t="shared" si="111"/>
        <v>0.9880343270165316</v>
      </c>
      <c r="L1762" s="13" t="str">
        <f t="shared" si="110"/>
        <v>C</v>
      </c>
      <c r="P1762"/>
    </row>
    <row r="1763" spans="1:16">
      <c r="A1763" s="10" t="s">
        <v>12</v>
      </c>
      <c r="B1763" s="10" t="s">
        <v>316</v>
      </c>
      <c r="C1763" s="10" t="s">
        <v>317</v>
      </c>
      <c r="D1763" s="10" t="s">
        <v>317</v>
      </c>
      <c r="E1763" s="10" t="s">
        <v>3639</v>
      </c>
      <c r="F1763" s="10" t="s">
        <v>3640</v>
      </c>
      <c r="G1763" s="10">
        <v>4</v>
      </c>
      <c r="H1763" s="11">
        <v>26200</v>
      </c>
      <c r="I1763" s="6">
        <f t="shared" si="108"/>
        <v>104800</v>
      </c>
      <c r="J1763" s="12">
        <f t="shared" si="109"/>
        <v>2.7010202006819228E-5</v>
      </c>
      <c r="K1763" s="12">
        <f t="shared" si="111"/>
        <v>0.98806133721853839</v>
      </c>
      <c r="L1763" s="13" t="str">
        <f t="shared" si="110"/>
        <v>C</v>
      </c>
      <c r="P1763"/>
    </row>
    <row r="1764" spans="1:16">
      <c r="A1764" s="10" t="s">
        <v>140</v>
      </c>
      <c r="B1764" s="10" t="s">
        <v>184</v>
      </c>
      <c r="C1764" s="10" t="s">
        <v>185</v>
      </c>
      <c r="D1764" s="10" t="s">
        <v>1380</v>
      </c>
      <c r="E1764" s="10" t="s">
        <v>3641</v>
      </c>
      <c r="F1764" s="10" t="s">
        <v>3642</v>
      </c>
      <c r="G1764" s="10">
        <v>78</v>
      </c>
      <c r="H1764" s="11">
        <v>1342.5</v>
      </c>
      <c r="I1764" s="6">
        <f t="shared" si="108"/>
        <v>104715</v>
      </c>
      <c r="J1764" s="12">
        <f t="shared" si="109"/>
        <v>2.6988294877328965E-5</v>
      </c>
      <c r="K1764" s="12">
        <f t="shared" si="111"/>
        <v>0.98808832551341574</v>
      </c>
      <c r="L1764" s="13" t="str">
        <f t="shared" si="110"/>
        <v>C</v>
      </c>
      <c r="P1764"/>
    </row>
    <row r="1765" spans="1:16">
      <c r="A1765" s="10" t="s">
        <v>12</v>
      </c>
      <c r="B1765" s="10" t="s">
        <v>42</v>
      </c>
      <c r="C1765" s="10" t="s">
        <v>43</v>
      </c>
      <c r="D1765" s="10" t="s">
        <v>44</v>
      </c>
      <c r="E1765" s="10" t="s">
        <v>3643</v>
      </c>
      <c r="F1765" s="10" t="s">
        <v>3644</v>
      </c>
      <c r="G1765" s="10">
        <v>2</v>
      </c>
      <c r="H1765" s="11">
        <v>52031.07</v>
      </c>
      <c r="I1765" s="6">
        <f t="shared" si="108"/>
        <v>104062.14</v>
      </c>
      <c r="J1765" s="12">
        <f t="shared" si="109"/>
        <v>2.682003265898763E-5</v>
      </c>
      <c r="K1765" s="12">
        <f t="shared" si="111"/>
        <v>0.98811514554607471</v>
      </c>
      <c r="L1765" s="13" t="str">
        <f t="shared" si="110"/>
        <v>C</v>
      </c>
      <c r="P1765"/>
    </row>
    <row r="1766" spans="1:16">
      <c r="A1766" s="10" t="s">
        <v>12</v>
      </c>
      <c r="B1766" s="10" t="s">
        <v>18</v>
      </c>
      <c r="C1766" s="10" t="s">
        <v>19</v>
      </c>
      <c r="D1766" s="10" t="s">
        <v>817</v>
      </c>
      <c r="E1766" s="10" t="s">
        <v>3645</v>
      </c>
      <c r="F1766" s="10" t="s">
        <v>3646</v>
      </c>
      <c r="G1766" s="10">
        <v>2</v>
      </c>
      <c r="H1766" s="11">
        <v>52000</v>
      </c>
      <c r="I1766" s="6">
        <f t="shared" si="108"/>
        <v>104000</v>
      </c>
      <c r="J1766" s="12">
        <f t="shared" si="109"/>
        <v>2.6804017258675571E-5</v>
      </c>
      <c r="K1766" s="12">
        <f t="shared" si="111"/>
        <v>0.98814194956333334</v>
      </c>
      <c r="L1766" s="13" t="str">
        <f t="shared" si="110"/>
        <v>C</v>
      </c>
      <c r="P1766"/>
    </row>
    <row r="1767" spans="1:16">
      <c r="A1767" s="10" t="s">
        <v>12</v>
      </c>
      <c r="B1767" s="10" t="s">
        <v>316</v>
      </c>
      <c r="C1767" s="10" t="s">
        <v>317</v>
      </c>
      <c r="D1767" s="10" t="s">
        <v>1442</v>
      </c>
      <c r="E1767" s="10" t="s">
        <v>3647</v>
      </c>
      <c r="F1767" s="10" t="s">
        <v>3648</v>
      </c>
      <c r="G1767" s="10">
        <v>2</v>
      </c>
      <c r="H1767" s="11">
        <v>52000</v>
      </c>
      <c r="I1767" s="6">
        <f t="shared" si="108"/>
        <v>104000</v>
      </c>
      <c r="J1767" s="12">
        <f t="shared" si="109"/>
        <v>2.6804017258675571E-5</v>
      </c>
      <c r="K1767" s="12">
        <f t="shared" si="111"/>
        <v>0.98816875358059197</v>
      </c>
      <c r="L1767" s="13" t="str">
        <f t="shared" si="110"/>
        <v>C</v>
      </c>
      <c r="P1767"/>
    </row>
    <row r="1768" spans="1:16">
      <c r="A1768" s="10" t="s">
        <v>12</v>
      </c>
      <c r="B1768" s="10" t="s">
        <v>154</v>
      </c>
      <c r="C1768" s="10" t="s">
        <v>155</v>
      </c>
      <c r="D1768" s="10" t="s">
        <v>548</v>
      </c>
      <c r="E1768" s="10" t="s">
        <v>3649</v>
      </c>
      <c r="F1768" s="10" t="s">
        <v>3650</v>
      </c>
      <c r="G1768" s="10">
        <v>0.89</v>
      </c>
      <c r="H1768" s="11">
        <v>116806.72</v>
      </c>
      <c r="I1768" s="6">
        <f t="shared" si="108"/>
        <v>103957.9808</v>
      </c>
      <c r="J1768" s="12">
        <f t="shared" si="109"/>
        <v>2.6793187610964073E-5</v>
      </c>
      <c r="K1768" s="12">
        <f t="shared" si="111"/>
        <v>0.98819554676820298</v>
      </c>
      <c r="L1768" s="13" t="str">
        <f t="shared" si="110"/>
        <v>C</v>
      </c>
      <c r="P1768"/>
    </row>
    <row r="1769" spans="1:16">
      <c r="A1769" s="10" t="s">
        <v>12</v>
      </c>
      <c r="B1769" s="10" t="s">
        <v>284</v>
      </c>
      <c r="C1769" s="10" t="s">
        <v>285</v>
      </c>
      <c r="D1769" s="10" t="s">
        <v>285</v>
      </c>
      <c r="E1769" s="10" t="s">
        <v>3651</v>
      </c>
      <c r="F1769" s="10" t="s">
        <v>3652</v>
      </c>
      <c r="G1769" s="10">
        <v>30</v>
      </c>
      <c r="H1769" s="11">
        <v>3458.25</v>
      </c>
      <c r="I1769" s="6">
        <f t="shared" si="108"/>
        <v>103747.5</v>
      </c>
      <c r="J1769" s="12">
        <f t="shared" si="109"/>
        <v>2.6738940197542729E-5</v>
      </c>
      <c r="K1769" s="12">
        <f t="shared" si="111"/>
        <v>0.98822228570840054</v>
      </c>
      <c r="L1769" s="13" t="str">
        <f t="shared" si="110"/>
        <v>C</v>
      </c>
      <c r="P1769"/>
    </row>
    <row r="1770" spans="1:16">
      <c r="A1770" s="10" t="s">
        <v>12</v>
      </c>
      <c r="B1770" s="10" t="s">
        <v>191</v>
      </c>
      <c r="C1770" s="10" t="s">
        <v>192</v>
      </c>
      <c r="D1770" s="10" t="s">
        <v>555</v>
      </c>
      <c r="E1770" s="10" t="s">
        <v>3653</v>
      </c>
      <c r="F1770" s="10" t="s">
        <v>3654</v>
      </c>
      <c r="G1770" s="10">
        <v>198</v>
      </c>
      <c r="H1770" s="11">
        <v>520</v>
      </c>
      <c r="I1770" s="6">
        <f t="shared" si="108"/>
        <v>102960</v>
      </c>
      <c r="J1770" s="12">
        <f t="shared" si="109"/>
        <v>2.6535977086088815E-5</v>
      </c>
      <c r="K1770" s="12">
        <f t="shared" si="111"/>
        <v>0.98824882168548667</v>
      </c>
      <c r="L1770" s="13" t="str">
        <f t="shared" si="110"/>
        <v>C</v>
      </c>
      <c r="P1770"/>
    </row>
    <row r="1771" spans="1:16">
      <c r="A1771" s="10" t="s">
        <v>140</v>
      </c>
      <c r="B1771" s="10" t="s">
        <v>284</v>
      </c>
      <c r="C1771" s="10" t="s">
        <v>285</v>
      </c>
      <c r="D1771" s="10" t="s">
        <v>286</v>
      </c>
      <c r="E1771" s="10" t="s">
        <v>3655</v>
      </c>
      <c r="F1771" s="10" t="s">
        <v>3656</v>
      </c>
      <c r="G1771" s="10">
        <v>10.199999999999999</v>
      </c>
      <c r="H1771" s="11">
        <v>10084.030000000001</v>
      </c>
      <c r="I1771" s="6">
        <f t="shared" si="108"/>
        <v>102857.106</v>
      </c>
      <c r="J1771" s="12">
        <f t="shared" si="109"/>
        <v>2.6509458119244447E-5</v>
      </c>
      <c r="K1771" s="12">
        <f t="shared" si="111"/>
        <v>0.98827533114360588</v>
      </c>
      <c r="L1771" s="13" t="str">
        <f t="shared" si="110"/>
        <v>C</v>
      </c>
      <c r="P1771"/>
    </row>
    <row r="1772" spans="1:16">
      <c r="A1772" s="10" t="s">
        <v>140</v>
      </c>
      <c r="B1772" s="10" t="s">
        <v>184</v>
      </c>
      <c r="C1772" s="10" t="s">
        <v>185</v>
      </c>
      <c r="D1772" s="10" t="s">
        <v>186</v>
      </c>
      <c r="E1772" s="10" t="s">
        <v>3334</v>
      </c>
      <c r="F1772" s="10" t="s">
        <v>3335</v>
      </c>
      <c r="G1772" s="10">
        <v>483</v>
      </c>
      <c r="H1772" s="11">
        <v>212.25</v>
      </c>
      <c r="I1772" s="6">
        <f t="shared" si="108"/>
        <v>102516.75</v>
      </c>
      <c r="J1772" s="12">
        <f t="shared" si="109"/>
        <v>2.6421737849070467E-5</v>
      </c>
      <c r="K1772" s="12">
        <f t="shared" si="111"/>
        <v>0.98830175288145494</v>
      </c>
      <c r="L1772" s="13" t="str">
        <f t="shared" si="110"/>
        <v>C</v>
      </c>
      <c r="P1772"/>
    </row>
    <row r="1773" spans="1:16">
      <c r="A1773" s="10" t="s">
        <v>12</v>
      </c>
      <c r="B1773" s="10" t="s">
        <v>184</v>
      </c>
      <c r="C1773" s="10" t="s">
        <v>185</v>
      </c>
      <c r="D1773" s="10" t="s">
        <v>1807</v>
      </c>
      <c r="E1773" s="10" t="s">
        <v>3657</v>
      </c>
      <c r="F1773" s="10" t="s">
        <v>3658</v>
      </c>
      <c r="G1773" s="10">
        <v>137</v>
      </c>
      <c r="H1773" s="11">
        <v>746.5</v>
      </c>
      <c r="I1773" s="6">
        <f t="shared" si="108"/>
        <v>102270.5</v>
      </c>
      <c r="J1773" s="12">
        <f t="shared" si="109"/>
        <v>2.6358271606282499E-5</v>
      </c>
      <c r="K1773" s="12">
        <f t="shared" si="111"/>
        <v>0.98832811115306118</v>
      </c>
      <c r="L1773" s="13" t="str">
        <f t="shared" si="110"/>
        <v>C</v>
      </c>
      <c r="P1773"/>
    </row>
    <row r="1774" spans="1:16">
      <c r="A1774" s="10" t="s">
        <v>12</v>
      </c>
      <c r="B1774" s="10" t="s">
        <v>284</v>
      </c>
      <c r="C1774" s="10" t="s">
        <v>285</v>
      </c>
      <c r="D1774" s="10" t="s">
        <v>285</v>
      </c>
      <c r="E1774" s="10" t="s">
        <v>3659</v>
      </c>
      <c r="F1774" s="10" t="s">
        <v>3660</v>
      </c>
      <c r="G1774" s="10">
        <v>1</v>
      </c>
      <c r="H1774" s="11">
        <v>102050</v>
      </c>
      <c r="I1774" s="6">
        <f t="shared" si="108"/>
        <v>102050</v>
      </c>
      <c r="J1774" s="12">
        <f t="shared" si="109"/>
        <v>2.6301441935075402E-5</v>
      </c>
      <c r="K1774" s="12">
        <f t="shared" si="111"/>
        <v>0.98835441259499623</v>
      </c>
      <c r="L1774" s="13" t="str">
        <f t="shared" si="110"/>
        <v>C</v>
      </c>
      <c r="P1774"/>
    </row>
    <row r="1775" spans="1:16">
      <c r="A1775" s="10" t="s">
        <v>12</v>
      </c>
      <c r="B1775" s="10" t="s">
        <v>18</v>
      </c>
      <c r="C1775" s="10" t="s">
        <v>19</v>
      </c>
      <c r="D1775" s="10" t="s">
        <v>817</v>
      </c>
      <c r="E1775" s="10" t="s">
        <v>3661</v>
      </c>
      <c r="F1775" s="10" t="s">
        <v>3662</v>
      </c>
      <c r="G1775" s="10">
        <v>1</v>
      </c>
      <c r="H1775" s="11">
        <v>102000</v>
      </c>
      <c r="I1775" s="6">
        <f t="shared" si="108"/>
        <v>102000</v>
      </c>
      <c r="J1775" s="12">
        <f t="shared" si="109"/>
        <v>2.6288555388316425E-5</v>
      </c>
      <c r="K1775" s="12">
        <f t="shared" si="111"/>
        <v>0.98838070115038457</v>
      </c>
      <c r="L1775" s="13" t="str">
        <f t="shared" si="110"/>
        <v>C</v>
      </c>
      <c r="P1775"/>
    </row>
    <row r="1776" spans="1:16">
      <c r="A1776" s="10" t="s">
        <v>12</v>
      </c>
      <c r="B1776" s="10" t="s">
        <v>331</v>
      </c>
      <c r="C1776" s="10" t="s">
        <v>332</v>
      </c>
      <c r="D1776" s="10" t="s">
        <v>1477</v>
      </c>
      <c r="E1776" s="10" t="s">
        <v>3663</v>
      </c>
      <c r="F1776" s="10" t="s">
        <v>3664</v>
      </c>
      <c r="G1776" s="10">
        <v>3</v>
      </c>
      <c r="H1776" s="11">
        <v>33900</v>
      </c>
      <c r="I1776" s="6">
        <f t="shared" si="108"/>
        <v>101700</v>
      </c>
      <c r="J1776" s="12">
        <f t="shared" si="109"/>
        <v>2.6211236107762553E-5</v>
      </c>
      <c r="K1776" s="12">
        <f t="shared" si="111"/>
        <v>0.98840691238649236</v>
      </c>
      <c r="L1776" s="13" t="str">
        <f t="shared" si="110"/>
        <v>C</v>
      </c>
      <c r="P1776"/>
    </row>
    <row r="1777" spans="1:16">
      <c r="A1777" s="10" t="s">
        <v>12</v>
      </c>
      <c r="B1777" s="10" t="s">
        <v>191</v>
      </c>
      <c r="C1777" s="10" t="s">
        <v>192</v>
      </c>
      <c r="D1777" s="10" t="s">
        <v>555</v>
      </c>
      <c r="E1777" s="10" t="s">
        <v>3665</v>
      </c>
      <c r="F1777" s="10" t="s">
        <v>3666</v>
      </c>
      <c r="G1777" s="10">
        <v>1</v>
      </c>
      <c r="H1777" s="11">
        <v>101000</v>
      </c>
      <c r="I1777" s="6">
        <f t="shared" si="108"/>
        <v>101000</v>
      </c>
      <c r="J1777" s="12">
        <f t="shared" si="109"/>
        <v>2.603082445313685E-5</v>
      </c>
      <c r="K1777" s="12">
        <f t="shared" si="111"/>
        <v>0.98843294321094555</v>
      </c>
      <c r="L1777" s="13" t="str">
        <f t="shared" si="110"/>
        <v>C</v>
      </c>
      <c r="P1777"/>
    </row>
    <row r="1778" spans="1:16">
      <c r="A1778" s="10" t="s">
        <v>12</v>
      </c>
      <c r="B1778" s="10" t="s">
        <v>184</v>
      </c>
      <c r="C1778" s="10" t="s">
        <v>185</v>
      </c>
      <c r="D1778" s="10" t="s">
        <v>3667</v>
      </c>
      <c r="E1778" s="10" t="s">
        <v>3668</v>
      </c>
      <c r="F1778" s="10" t="s">
        <v>3669</v>
      </c>
      <c r="G1778" s="10">
        <v>63</v>
      </c>
      <c r="H1778" s="11">
        <v>1600</v>
      </c>
      <c r="I1778" s="6">
        <f t="shared" si="108"/>
        <v>100800</v>
      </c>
      <c r="J1778" s="12">
        <f t="shared" si="109"/>
        <v>2.5979278266100937E-5</v>
      </c>
      <c r="K1778" s="12">
        <f t="shared" si="111"/>
        <v>0.98845892248921163</v>
      </c>
      <c r="L1778" s="13" t="str">
        <f t="shared" si="110"/>
        <v>C</v>
      </c>
      <c r="P1778"/>
    </row>
    <row r="1779" spans="1:16">
      <c r="A1779" s="10" t="s">
        <v>12</v>
      </c>
      <c r="B1779" s="10" t="s">
        <v>284</v>
      </c>
      <c r="C1779" s="10" t="s">
        <v>285</v>
      </c>
      <c r="D1779" s="10" t="s">
        <v>285</v>
      </c>
      <c r="E1779" s="10" t="s">
        <v>3670</v>
      </c>
      <c r="F1779" s="10" t="s">
        <v>3671</v>
      </c>
      <c r="G1779" s="10">
        <v>23</v>
      </c>
      <c r="H1779" s="11">
        <v>4375</v>
      </c>
      <c r="I1779" s="6">
        <f t="shared" si="108"/>
        <v>100625</v>
      </c>
      <c r="J1779" s="12">
        <f t="shared" si="109"/>
        <v>2.5934175352444512E-5</v>
      </c>
      <c r="K1779" s="12">
        <f t="shared" si="111"/>
        <v>0.98848485666456409</v>
      </c>
      <c r="L1779" s="13" t="str">
        <f t="shared" si="110"/>
        <v>C</v>
      </c>
      <c r="P1779"/>
    </row>
    <row r="1780" spans="1:16">
      <c r="A1780" s="10" t="s">
        <v>12</v>
      </c>
      <c r="B1780" s="10" t="s">
        <v>191</v>
      </c>
      <c r="C1780" s="10" t="s">
        <v>192</v>
      </c>
      <c r="D1780" s="10" t="s">
        <v>555</v>
      </c>
      <c r="E1780" s="10" t="s">
        <v>3672</v>
      </c>
      <c r="F1780" s="10" t="s">
        <v>3673</v>
      </c>
      <c r="G1780" s="10">
        <v>1</v>
      </c>
      <c r="H1780" s="11">
        <v>100586.81</v>
      </c>
      <c r="I1780" s="6">
        <f t="shared" si="108"/>
        <v>100586.81</v>
      </c>
      <c r="J1780" s="12">
        <f t="shared" si="109"/>
        <v>2.5924332608030003E-5</v>
      </c>
      <c r="K1780" s="12">
        <f t="shared" si="111"/>
        <v>0.98851078099717216</v>
      </c>
      <c r="L1780" s="13" t="str">
        <f t="shared" si="110"/>
        <v>C</v>
      </c>
      <c r="P1780"/>
    </row>
    <row r="1781" spans="1:16">
      <c r="A1781" s="10" t="s">
        <v>1048</v>
      </c>
      <c r="B1781" s="10" t="s">
        <v>191</v>
      </c>
      <c r="C1781" s="10" t="s">
        <v>192</v>
      </c>
      <c r="D1781" s="10" t="s">
        <v>555</v>
      </c>
      <c r="E1781" s="10" t="s">
        <v>871</v>
      </c>
      <c r="F1781" s="10" t="s">
        <v>872</v>
      </c>
      <c r="G1781" s="10">
        <v>1</v>
      </c>
      <c r="H1781" s="11">
        <v>100586.81</v>
      </c>
      <c r="I1781" s="6">
        <f t="shared" si="108"/>
        <v>100586.81</v>
      </c>
      <c r="J1781" s="12">
        <f t="shared" si="109"/>
        <v>2.5924332608030003E-5</v>
      </c>
      <c r="K1781" s="12">
        <f t="shared" si="111"/>
        <v>0.98853670532978022</v>
      </c>
      <c r="L1781" s="13" t="str">
        <f t="shared" si="110"/>
        <v>C</v>
      </c>
      <c r="P1781"/>
    </row>
    <row r="1782" spans="1:16">
      <c r="A1782" s="10" t="s">
        <v>12</v>
      </c>
      <c r="B1782" s="10" t="s">
        <v>154</v>
      </c>
      <c r="C1782" s="10" t="s">
        <v>155</v>
      </c>
      <c r="D1782" s="10" t="s">
        <v>522</v>
      </c>
      <c r="E1782" s="10" t="s">
        <v>3674</v>
      </c>
      <c r="F1782" s="10" t="s">
        <v>3675</v>
      </c>
      <c r="G1782" s="10">
        <v>6.93</v>
      </c>
      <c r="H1782" s="11">
        <v>14500</v>
      </c>
      <c r="I1782" s="6">
        <f t="shared" si="108"/>
        <v>100485</v>
      </c>
      <c r="J1782" s="12">
        <f t="shared" si="109"/>
        <v>2.5898093021519373E-5</v>
      </c>
      <c r="K1782" s="12">
        <f t="shared" si="111"/>
        <v>0.98856260342280178</v>
      </c>
      <c r="L1782" s="13" t="str">
        <f t="shared" si="110"/>
        <v>C</v>
      </c>
      <c r="P1782"/>
    </row>
    <row r="1783" spans="1:16">
      <c r="A1783" s="10" t="s">
        <v>12</v>
      </c>
      <c r="B1783" s="10" t="s">
        <v>31</v>
      </c>
      <c r="C1783" s="10" t="s">
        <v>32</v>
      </c>
      <c r="D1783" s="10" t="s">
        <v>39</v>
      </c>
      <c r="E1783" s="10" t="s">
        <v>3676</v>
      </c>
      <c r="F1783" s="10" t="s">
        <v>3677</v>
      </c>
      <c r="G1783" s="10">
        <v>1</v>
      </c>
      <c r="H1783" s="11">
        <v>100000</v>
      </c>
      <c r="I1783" s="6">
        <f t="shared" si="108"/>
        <v>100000</v>
      </c>
      <c r="J1783" s="12">
        <f t="shared" si="109"/>
        <v>2.5773093517957279E-5</v>
      </c>
      <c r="K1783" s="12">
        <f t="shared" si="111"/>
        <v>0.9885883765163197</v>
      </c>
      <c r="L1783" s="13" t="str">
        <f t="shared" si="110"/>
        <v>C</v>
      </c>
      <c r="P1783"/>
    </row>
    <row r="1784" spans="1:16">
      <c r="A1784" s="10" t="s">
        <v>12</v>
      </c>
      <c r="B1784" s="10" t="s">
        <v>42</v>
      </c>
      <c r="C1784" s="10" t="s">
        <v>43</v>
      </c>
      <c r="D1784" s="10" t="s">
        <v>614</v>
      </c>
      <c r="E1784" s="10" t="s">
        <v>3678</v>
      </c>
      <c r="F1784" s="10" t="s">
        <v>3679</v>
      </c>
      <c r="G1784" s="10">
        <v>4</v>
      </c>
      <c r="H1784" s="11">
        <v>25000</v>
      </c>
      <c r="I1784" s="6">
        <f t="shared" si="108"/>
        <v>100000</v>
      </c>
      <c r="J1784" s="12">
        <f t="shared" si="109"/>
        <v>2.5773093517957279E-5</v>
      </c>
      <c r="K1784" s="12">
        <f t="shared" si="111"/>
        <v>0.98861414960983762</v>
      </c>
      <c r="L1784" s="13" t="str">
        <f t="shared" si="110"/>
        <v>C</v>
      </c>
      <c r="P1784"/>
    </row>
    <row r="1785" spans="1:16">
      <c r="A1785" s="10" t="s">
        <v>12</v>
      </c>
      <c r="B1785" s="10" t="s">
        <v>42</v>
      </c>
      <c r="C1785" s="10" t="s">
        <v>43</v>
      </c>
      <c r="D1785" s="10" t="s">
        <v>44</v>
      </c>
      <c r="E1785" s="10" t="s">
        <v>3680</v>
      </c>
      <c r="F1785" s="10" t="s">
        <v>3681</v>
      </c>
      <c r="G1785" s="10">
        <v>4</v>
      </c>
      <c r="H1785" s="11">
        <v>25000</v>
      </c>
      <c r="I1785" s="6">
        <f t="shared" si="108"/>
        <v>100000</v>
      </c>
      <c r="J1785" s="12">
        <f t="shared" si="109"/>
        <v>2.5773093517957279E-5</v>
      </c>
      <c r="K1785" s="12">
        <f t="shared" si="111"/>
        <v>0.98863992270335554</v>
      </c>
      <c r="L1785" s="13" t="str">
        <f t="shared" si="110"/>
        <v>C</v>
      </c>
      <c r="P1785"/>
    </row>
    <row r="1786" spans="1:16">
      <c r="A1786" s="10" t="s">
        <v>140</v>
      </c>
      <c r="B1786" s="10" t="s">
        <v>42</v>
      </c>
      <c r="C1786" s="10" t="s">
        <v>43</v>
      </c>
      <c r="D1786" s="10" t="s">
        <v>44</v>
      </c>
      <c r="E1786" s="10" t="s">
        <v>3682</v>
      </c>
      <c r="F1786" s="10" t="s">
        <v>3683</v>
      </c>
      <c r="G1786" s="10">
        <v>10</v>
      </c>
      <c r="H1786" s="11">
        <v>10000</v>
      </c>
      <c r="I1786" s="6">
        <f t="shared" si="108"/>
        <v>100000</v>
      </c>
      <c r="J1786" s="12">
        <f t="shared" si="109"/>
        <v>2.5773093517957279E-5</v>
      </c>
      <c r="K1786" s="12">
        <f t="shared" si="111"/>
        <v>0.98866569579687347</v>
      </c>
      <c r="L1786" s="13" t="str">
        <f t="shared" si="110"/>
        <v>C</v>
      </c>
      <c r="P1786"/>
    </row>
    <row r="1787" spans="1:16">
      <c r="A1787" s="10" t="s">
        <v>12</v>
      </c>
      <c r="B1787" s="10" t="s">
        <v>216</v>
      </c>
      <c r="C1787" s="10" t="s">
        <v>217</v>
      </c>
      <c r="D1787" s="10" t="s">
        <v>506</v>
      </c>
      <c r="E1787" s="10" t="s">
        <v>3684</v>
      </c>
      <c r="F1787" s="10" t="s">
        <v>3685</v>
      </c>
      <c r="G1787" s="10">
        <v>2</v>
      </c>
      <c r="H1787" s="11">
        <v>50000</v>
      </c>
      <c r="I1787" s="6">
        <f t="shared" si="108"/>
        <v>100000</v>
      </c>
      <c r="J1787" s="12">
        <f t="shared" si="109"/>
        <v>2.5773093517957279E-5</v>
      </c>
      <c r="K1787" s="12">
        <f t="shared" si="111"/>
        <v>0.98869146889039139</v>
      </c>
      <c r="L1787" s="13" t="str">
        <f t="shared" si="110"/>
        <v>C</v>
      </c>
      <c r="P1787"/>
    </row>
    <row r="1788" spans="1:16">
      <c r="A1788" s="10" t="s">
        <v>12</v>
      </c>
      <c r="B1788" s="10" t="s">
        <v>284</v>
      </c>
      <c r="C1788" s="10" t="s">
        <v>285</v>
      </c>
      <c r="D1788" s="10" t="s">
        <v>2369</v>
      </c>
      <c r="E1788" s="10" t="s">
        <v>3686</v>
      </c>
      <c r="F1788" s="10" t="s">
        <v>3687</v>
      </c>
      <c r="G1788" s="10">
        <v>5</v>
      </c>
      <c r="H1788" s="11">
        <v>20000</v>
      </c>
      <c r="I1788" s="6">
        <f t="shared" si="108"/>
        <v>100000</v>
      </c>
      <c r="J1788" s="12">
        <f t="shared" si="109"/>
        <v>2.5773093517957279E-5</v>
      </c>
      <c r="K1788" s="12">
        <f t="shared" si="111"/>
        <v>0.98871724198390931</v>
      </c>
      <c r="L1788" s="13" t="str">
        <f t="shared" si="110"/>
        <v>C</v>
      </c>
      <c r="P1788"/>
    </row>
    <row r="1789" spans="1:16">
      <c r="A1789" s="10" t="s">
        <v>12</v>
      </c>
      <c r="B1789" s="10" t="s">
        <v>284</v>
      </c>
      <c r="C1789" s="10" t="s">
        <v>285</v>
      </c>
      <c r="D1789" s="10" t="s">
        <v>1358</v>
      </c>
      <c r="E1789" s="10" t="s">
        <v>3688</v>
      </c>
      <c r="F1789" s="10" t="s">
        <v>3689</v>
      </c>
      <c r="G1789" s="10">
        <v>7</v>
      </c>
      <c r="H1789" s="11">
        <v>14285.71</v>
      </c>
      <c r="I1789" s="6">
        <f t="shared" si="108"/>
        <v>99999.97</v>
      </c>
      <c r="J1789" s="12">
        <f t="shared" si="109"/>
        <v>2.5773085786029222E-5</v>
      </c>
      <c r="K1789" s="12">
        <f t="shared" si="111"/>
        <v>0.98874301506969531</v>
      </c>
      <c r="L1789" s="13" t="str">
        <f t="shared" si="110"/>
        <v>C</v>
      </c>
      <c r="P1789"/>
    </row>
    <row r="1790" spans="1:16">
      <c r="A1790" s="10" t="s">
        <v>12</v>
      </c>
      <c r="B1790" s="10" t="s">
        <v>331</v>
      </c>
      <c r="C1790" s="10" t="s">
        <v>332</v>
      </c>
      <c r="D1790" s="10" t="s">
        <v>2999</v>
      </c>
      <c r="E1790" s="10" t="s">
        <v>3690</v>
      </c>
      <c r="F1790" s="10" t="s">
        <v>3691</v>
      </c>
      <c r="G1790" s="10">
        <v>9</v>
      </c>
      <c r="H1790" s="11">
        <v>11092</v>
      </c>
      <c r="I1790" s="6">
        <f t="shared" si="108"/>
        <v>99828</v>
      </c>
      <c r="J1790" s="12">
        <f t="shared" si="109"/>
        <v>2.5728763797106391E-5</v>
      </c>
      <c r="K1790" s="12">
        <f t="shared" si="111"/>
        <v>0.98876874383349245</v>
      </c>
      <c r="L1790" s="13" t="str">
        <f t="shared" si="110"/>
        <v>C</v>
      </c>
      <c r="P1790"/>
    </row>
    <row r="1791" spans="1:16">
      <c r="A1791" s="10" t="s">
        <v>1048</v>
      </c>
      <c r="B1791" s="10" t="s">
        <v>284</v>
      </c>
      <c r="C1791" s="10" t="s">
        <v>285</v>
      </c>
      <c r="D1791" s="10" t="s">
        <v>820</v>
      </c>
      <c r="E1791" s="10" t="s">
        <v>997</v>
      </c>
      <c r="F1791" s="10" t="s">
        <v>998</v>
      </c>
      <c r="G1791" s="10">
        <v>32</v>
      </c>
      <c r="H1791" s="11">
        <v>3115</v>
      </c>
      <c r="I1791" s="6">
        <f t="shared" si="108"/>
        <v>99680</v>
      </c>
      <c r="J1791" s="12">
        <f t="shared" si="109"/>
        <v>2.5690619618699817E-5</v>
      </c>
      <c r="K1791" s="12">
        <f t="shared" si="111"/>
        <v>0.9887944344531111</v>
      </c>
      <c r="L1791" s="13" t="str">
        <f t="shared" si="110"/>
        <v>C</v>
      </c>
      <c r="P1791"/>
    </row>
    <row r="1792" spans="1:16">
      <c r="A1792" s="10" t="s">
        <v>12</v>
      </c>
      <c r="B1792" s="10" t="s">
        <v>284</v>
      </c>
      <c r="C1792" s="10" t="s">
        <v>285</v>
      </c>
      <c r="D1792" s="10" t="s">
        <v>285</v>
      </c>
      <c r="E1792" s="10" t="s">
        <v>3692</v>
      </c>
      <c r="F1792" s="10" t="s">
        <v>3693</v>
      </c>
      <c r="G1792" s="10">
        <v>1</v>
      </c>
      <c r="H1792" s="11">
        <v>99196</v>
      </c>
      <c r="I1792" s="6">
        <f t="shared" si="108"/>
        <v>99196</v>
      </c>
      <c r="J1792" s="12">
        <f t="shared" si="109"/>
        <v>2.5565877846072902E-5</v>
      </c>
      <c r="K1792" s="12">
        <f t="shared" si="111"/>
        <v>0.98882000033095718</v>
      </c>
      <c r="L1792" s="13" t="str">
        <f t="shared" si="110"/>
        <v>C</v>
      </c>
      <c r="P1792"/>
    </row>
    <row r="1793" spans="1:16">
      <c r="A1793" s="10" t="s">
        <v>140</v>
      </c>
      <c r="B1793" s="10" t="s">
        <v>184</v>
      </c>
      <c r="C1793" s="10" t="s">
        <v>185</v>
      </c>
      <c r="D1793" s="10" t="s">
        <v>231</v>
      </c>
      <c r="E1793" s="10" t="s">
        <v>3694</v>
      </c>
      <c r="F1793" s="10" t="s">
        <v>3695</v>
      </c>
      <c r="G1793" s="10">
        <v>3.66</v>
      </c>
      <c r="H1793" s="11">
        <v>27102.51</v>
      </c>
      <c r="I1793" s="6">
        <f t="shared" si="108"/>
        <v>99195.186600000001</v>
      </c>
      <c r="J1793" s="12">
        <f t="shared" si="109"/>
        <v>2.5565668207730227E-5</v>
      </c>
      <c r="K1793" s="12">
        <f t="shared" si="111"/>
        <v>0.98884556599916495</v>
      </c>
      <c r="L1793" s="13" t="str">
        <f t="shared" si="110"/>
        <v>C</v>
      </c>
      <c r="P1793"/>
    </row>
    <row r="1794" spans="1:16">
      <c r="A1794" s="10" t="s">
        <v>12</v>
      </c>
      <c r="B1794" s="10" t="s">
        <v>81</v>
      </c>
      <c r="C1794" s="10" t="s">
        <v>82</v>
      </c>
      <c r="D1794" s="10" t="s">
        <v>83</v>
      </c>
      <c r="E1794" s="10" t="s">
        <v>3696</v>
      </c>
      <c r="F1794" s="10" t="s">
        <v>3697</v>
      </c>
      <c r="G1794" s="10">
        <v>1</v>
      </c>
      <c r="H1794" s="11">
        <v>99159.66</v>
      </c>
      <c r="I1794" s="6">
        <f t="shared" ref="I1794:I1857" si="112">G1794*H1794</f>
        <v>99159.66</v>
      </c>
      <c r="J1794" s="12">
        <f t="shared" ref="J1794:J1857" si="113">I1794/$I$3317</f>
        <v>2.5556511903888477E-5</v>
      </c>
      <c r="K1794" s="12">
        <f t="shared" si="111"/>
        <v>0.98887112251106879</v>
      </c>
      <c r="L1794" s="13" t="str">
        <f t="shared" ref="L1794:L1857" si="114">IF(K1794&lt;=0.8,"A",IF(K1794&lt;=0.95,"B","C"))</f>
        <v>C</v>
      </c>
      <c r="P1794"/>
    </row>
    <row r="1795" spans="1:16">
      <c r="A1795" s="10" t="s">
        <v>12</v>
      </c>
      <c r="B1795" s="10" t="s">
        <v>316</v>
      </c>
      <c r="C1795" s="10" t="s">
        <v>317</v>
      </c>
      <c r="D1795" s="10" t="s">
        <v>1186</v>
      </c>
      <c r="E1795" s="10" t="s">
        <v>3698</v>
      </c>
      <c r="F1795" s="10" t="s">
        <v>3699</v>
      </c>
      <c r="G1795" s="10">
        <v>1</v>
      </c>
      <c r="H1795" s="11">
        <v>98632.25</v>
      </c>
      <c r="I1795" s="6">
        <f t="shared" si="112"/>
        <v>98632.25</v>
      </c>
      <c r="J1795" s="12">
        <f t="shared" si="113"/>
        <v>2.5420582031365419E-5</v>
      </c>
      <c r="K1795" s="12">
        <f t="shared" si="111"/>
        <v>0.98889654309310016</v>
      </c>
      <c r="L1795" s="13" t="str">
        <f t="shared" si="114"/>
        <v>C</v>
      </c>
      <c r="P1795"/>
    </row>
    <row r="1796" spans="1:16">
      <c r="A1796" s="10" t="s">
        <v>12</v>
      </c>
      <c r="B1796" s="10" t="s">
        <v>143</v>
      </c>
      <c r="C1796" s="10" t="s">
        <v>144</v>
      </c>
      <c r="D1796" s="10" t="s">
        <v>714</v>
      </c>
      <c r="E1796" s="10" t="s">
        <v>3700</v>
      </c>
      <c r="F1796" s="10" t="s">
        <v>3701</v>
      </c>
      <c r="G1796" s="10">
        <v>0.09</v>
      </c>
      <c r="H1796" s="11">
        <v>1095000</v>
      </c>
      <c r="I1796" s="6">
        <f t="shared" si="112"/>
        <v>98550</v>
      </c>
      <c r="J1796" s="12">
        <f t="shared" si="113"/>
        <v>2.5399383661946897E-5</v>
      </c>
      <c r="K1796" s="12">
        <f t="shared" ref="K1796:K1859" si="115">K1795+J1796</f>
        <v>0.98892194247676213</v>
      </c>
      <c r="L1796" s="13" t="str">
        <f t="shared" si="114"/>
        <v>C</v>
      </c>
      <c r="P1796"/>
    </row>
    <row r="1797" spans="1:16">
      <c r="A1797" s="10" t="s">
        <v>38</v>
      </c>
      <c r="B1797" s="10" t="s">
        <v>284</v>
      </c>
      <c r="C1797" s="10" t="s">
        <v>285</v>
      </c>
      <c r="D1797" s="10" t="s">
        <v>501</v>
      </c>
      <c r="E1797" s="10" t="s">
        <v>1268</v>
      </c>
      <c r="F1797" s="10" t="s">
        <v>1269</v>
      </c>
      <c r="G1797" s="10">
        <v>1</v>
      </c>
      <c r="H1797" s="11">
        <v>98400</v>
      </c>
      <c r="I1797" s="6">
        <f t="shared" si="112"/>
        <v>98400</v>
      </c>
      <c r="J1797" s="12">
        <f t="shared" si="113"/>
        <v>2.5360724021669961E-5</v>
      </c>
      <c r="K1797" s="12">
        <f t="shared" si="115"/>
        <v>0.98894730320078383</v>
      </c>
      <c r="L1797" s="13" t="str">
        <f t="shared" si="114"/>
        <v>C</v>
      </c>
      <c r="P1797"/>
    </row>
    <row r="1798" spans="1:16">
      <c r="A1798" s="10" t="s">
        <v>12</v>
      </c>
      <c r="B1798" s="10" t="s">
        <v>284</v>
      </c>
      <c r="C1798" s="10" t="s">
        <v>285</v>
      </c>
      <c r="D1798" s="10" t="s">
        <v>1358</v>
      </c>
      <c r="E1798" s="10" t="s">
        <v>3702</v>
      </c>
      <c r="F1798" s="10" t="s">
        <v>3703</v>
      </c>
      <c r="G1798" s="10">
        <v>3</v>
      </c>
      <c r="H1798" s="11">
        <v>32773.11</v>
      </c>
      <c r="I1798" s="6">
        <f t="shared" si="112"/>
        <v>98319.33</v>
      </c>
      <c r="J1798" s="12">
        <f t="shared" si="113"/>
        <v>2.5339932867129026E-5</v>
      </c>
      <c r="K1798" s="12">
        <f t="shared" si="115"/>
        <v>0.98897264313365096</v>
      </c>
      <c r="L1798" s="13" t="str">
        <f t="shared" si="114"/>
        <v>C</v>
      </c>
      <c r="P1798"/>
    </row>
    <row r="1799" spans="1:16">
      <c r="A1799" s="10" t="s">
        <v>12</v>
      </c>
      <c r="B1799" s="10" t="s">
        <v>284</v>
      </c>
      <c r="C1799" s="10" t="s">
        <v>285</v>
      </c>
      <c r="D1799" s="10" t="s">
        <v>285</v>
      </c>
      <c r="E1799" s="10" t="s">
        <v>3704</v>
      </c>
      <c r="F1799" s="10" t="s">
        <v>3705</v>
      </c>
      <c r="G1799" s="10">
        <v>13</v>
      </c>
      <c r="H1799" s="11">
        <v>7563</v>
      </c>
      <c r="I1799" s="6">
        <f t="shared" si="112"/>
        <v>98319</v>
      </c>
      <c r="J1799" s="12">
        <f t="shared" si="113"/>
        <v>2.5339847815920417E-5</v>
      </c>
      <c r="K1799" s="12">
        <f t="shared" si="115"/>
        <v>0.98899798298146691</v>
      </c>
      <c r="L1799" s="13" t="str">
        <f t="shared" si="114"/>
        <v>C</v>
      </c>
      <c r="P1799"/>
    </row>
    <row r="1800" spans="1:16">
      <c r="A1800" s="10" t="s">
        <v>12</v>
      </c>
      <c r="B1800" s="10" t="s">
        <v>316</v>
      </c>
      <c r="C1800" s="10" t="s">
        <v>317</v>
      </c>
      <c r="D1800" s="10" t="s">
        <v>1442</v>
      </c>
      <c r="E1800" s="10" t="s">
        <v>3706</v>
      </c>
      <c r="F1800" s="10" t="s">
        <v>3707</v>
      </c>
      <c r="G1800" s="10">
        <v>12</v>
      </c>
      <c r="H1800" s="11">
        <v>8176.88</v>
      </c>
      <c r="I1800" s="6">
        <f t="shared" si="112"/>
        <v>98122.559999999998</v>
      </c>
      <c r="J1800" s="12">
        <f t="shared" si="113"/>
        <v>2.528921915101374E-5</v>
      </c>
      <c r="K1800" s="12">
        <f t="shared" si="115"/>
        <v>0.98902327220061792</v>
      </c>
      <c r="L1800" s="13" t="str">
        <f t="shared" si="114"/>
        <v>C</v>
      </c>
      <c r="P1800"/>
    </row>
    <row r="1801" spans="1:16">
      <c r="A1801" s="10" t="s">
        <v>12</v>
      </c>
      <c r="B1801" s="10" t="s">
        <v>284</v>
      </c>
      <c r="C1801" s="10" t="s">
        <v>285</v>
      </c>
      <c r="D1801" s="10" t="s">
        <v>501</v>
      </c>
      <c r="E1801" s="10" t="s">
        <v>3708</v>
      </c>
      <c r="F1801" s="10" t="s">
        <v>3709</v>
      </c>
      <c r="G1801" s="10">
        <v>2</v>
      </c>
      <c r="H1801" s="11">
        <v>49000</v>
      </c>
      <c r="I1801" s="6">
        <f t="shared" si="112"/>
        <v>98000</v>
      </c>
      <c r="J1801" s="12">
        <f t="shared" si="113"/>
        <v>2.5257631647598134E-5</v>
      </c>
      <c r="K1801" s="12">
        <f t="shared" si="115"/>
        <v>0.98904852983226554</v>
      </c>
      <c r="L1801" s="13" t="str">
        <f t="shared" si="114"/>
        <v>C</v>
      </c>
      <c r="P1801"/>
    </row>
    <row r="1802" spans="1:16">
      <c r="A1802" s="10" t="s">
        <v>12</v>
      </c>
      <c r="B1802" s="10" t="s">
        <v>18</v>
      </c>
      <c r="C1802" s="10" t="s">
        <v>19</v>
      </c>
      <c r="D1802" s="10" t="s">
        <v>1609</v>
      </c>
      <c r="E1802" s="10" t="s">
        <v>3710</v>
      </c>
      <c r="F1802" s="10" t="s">
        <v>3711</v>
      </c>
      <c r="G1802" s="10">
        <v>61</v>
      </c>
      <c r="H1802" s="11">
        <v>1600</v>
      </c>
      <c r="I1802" s="6">
        <f t="shared" si="112"/>
        <v>97600</v>
      </c>
      <c r="J1802" s="12">
        <f t="shared" si="113"/>
        <v>2.5154539273526303E-5</v>
      </c>
      <c r="K1802" s="12">
        <f t="shared" si="115"/>
        <v>0.98907368437153909</v>
      </c>
      <c r="L1802" s="13" t="str">
        <f t="shared" si="114"/>
        <v>C</v>
      </c>
      <c r="P1802"/>
    </row>
    <row r="1803" spans="1:16">
      <c r="A1803" s="10" t="s">
        <v>140</v>
      </c>
      <c r="B1803" s="10" t="s">
        <v>184</v>
      </c>
      <c r="C1803" s="10" t="s">
        <v>185</v>
      </c>
      <c r="D1803" s="10" t="s">
        <v>1177</v>
      </c>
      <c r="E1803" s="10" t="s">
        <v>3712</v>
      </c>
      <c r="F1803" s="10" t="s">
        <v>3713</v>
      </c>
      <c r="G1803" s="10">
        <v>839</v>
      </c>
      <c r="H1803" s="11">
        <v>115.76</v>
      </c>
      <c r="I1803" s="6">
        <f t="shared" si="112"/>
        <v>97122.64</v>
      </c>
      <c r="J1803" s="12">
        <f t="shared" si="113"/>
        <v>2.5031508834308982E-5</v>
      </c>
      <c r="K1803" s="12">
        <f t="shared" si="115"/>
        <v>0.98909871588037335</v>
      </c>
      <c r="L1803" s="13" t="str">
        <f t="shared" si="114"/>
        <v>C</v>
      </c>
      <c r="P1803"/>
    </row>
    <row r="1804" spans="1:16">
      <c r="A1804" s="10" t="s">
        <v>12</v>
      </c>
      <c r="B1804" s="10" t="s">
        <v>143</v>
      </c>
      <c r="C1804" s="10" t="s">
        <v>144</v>
      </c>
      <c r="D1804" s="10" t="s">
        <v>1093</v>
      </c>
      <c r="E1804" s="10" t="s">
        <v>3714</v>
      </c>
      <c r="F1804" s="10" t="s">
        <v>3715</v>
      </c>
      <c r="G1804" s="10">
        <v>13.9</v>
      </c>
      <c r="H1804" s="11">
        <v>6967</v>
      </c>
      <c r="I1804" s="6">
        <f t="shared" si="112"/>
        <v>96841.3</v>
      </c>
      <c r="J1804" s="12">
        <f t="shared" si="113"/>
        <v>2.4958998813005564E-5</v>
      </c>
      <c r="K1804" s="12">
        <f t="shared" si="115"/>
        <v>0.9891236748791864</v>
      </c>
      <c r="L1804" s="13" t="str">
        <f t="shared" si="114"/>
        <v>C</v>
      </c>
      <c r="P1804"/>
    </row>
    <row r="1805" spans="1:16">
      <c r="A1805" s="10" t="s">
        <v>12</v>
      </c>
      <c r="B1805" s="10" t="s">
        <v>184</v>
      </c>
      <c r="C1805" s="10" t="s">
        <v>185</v>
      </c>
      <c r="D1805" s="10" t="s">
        <v>255</v>
      </c>
      <c r="E1805" s="10" t="s">
        <v>3716</v>
      </c>
      <c r="F1805" s="10" t="s">
        <v>3717</v>
      </c>
      <c r="G1805" s="10">
        <v>36</v>
      </c>
      <c r="H1805" s="11">
        <v>2689</v>
      </c>
      <c r="I1805" s="6">
        <f t="shared" si="112"/>
        <v>96804</v>
      </c>
      <c r="J1805" s="12">
        <f t="shared" si="113"/>
        <v>2.4949385449123365E-5</v>
      </c>
      <c r="K1805" s="12">
        <f t="shared" si="115"/>
        <v>0.98914862426463557</v>
      </c>
      <c r="L1805" s="13" t="str">
        <f t="shared" si="114"/>
        <v>C</v>
      </c>
      <c r="P1805"/>
    </row>
    <row r="1806" spans="1:16">
      <c r="A1806" s="10" t="s">
        <v>12</v>
      </c>
      <c r="B1806" s="10" t="s">
        <v>42</v>
      </c>
      <c r="C1806" s="10" t="s">
        <v>43</v>
      </c>
      <c r="D1806" s="10" t="s">
        <v>382</v>
      </c>
      <c r="E1806" s="10" t="s">
        <v>3718</v>
      </c>
      <c r="F1806" s="10" t="s">
        <v>3719</v>
      </c>
      <c r="G1806" s="10">
        <v>9</v>
      </c>
      <c r="H1806" s="11">
        <v>10735</v>
      </c>
      <c r="I1806" s="6">
        <f t="shared" si="112"/>
        <v>96615</v>
      </c>
      <c r="J1806" s="12">
        <f t="shared" si="113"/>
        <v>2.4900674302374424E-5</v>
      </c>
      <c r="K1806" s="12">
        <f t="shared" si="115"/>
        <v>0.98917352493893795</v>
      </c>
      <c r="L1806" s="13" t="str">
        <f t="shared" si="114"/>
        <v>C</v>
      </c>
      <c r="P1806"/>
    </row>
    <row r="1807" spans="1:16">
      <c r="A1807" s="10" t="s">
        <v>140</v>
      </c>
      <c r="B1807" s="10" t="s">
        <v>154</v>
      </c>
      <c r="C1807" s="10" t="s">
        <v>155</v>
      </c>
      <c r="D1807" s="10" t="s">
        <v>522</v>
      </c>
      <c r="E1807" s="10" t="s">
        <v>3720</v>
      </c>
      <c r="F1807" s="10" t="s">
        <v>3721</v>
      </c>
      <c r="G1807" s="10">
        <v>0.33</v>
      </c>
      <c r="H1807" s="11">
        <v>291965</v>
      </c>
      <c r="I1807" s="6">
        <f t="shared" si="112"/>
        <v>96348.450000000012</v>
      </c>
      <c r="J1807" s="12">
        <f t="shared" si="113"/>
        <v>2.4831976121602313E-5</v>
      </c>
      <c r="K1807" s="12">
        <f t="shared" si="115"/>
        <v>0.98919835691505953</v>
      </c>
      <c r="L1807" s="13" t="str">
        <f t="shared" si="114"/>
        <v>C</v>
      </c>
      <c r="P1807"/>
    </row>
    <row r="1808" spans="1:16">
      <c r="A1808" s="10" t="s">
        <v>12</v>
      </c>
      <c r="B1808" s="10" t="s">
        <v>42</v>
      </c>
      <c r="C1808" s="10" t="s">
        <v>43</v>
      </c>
      <c r="D1808" s="10" t="s">
        <v>44</v>
      </c>
      <c r="E1808" s="10" t="s">
        <v>3722</v>
      </c>
      <c r="F1808" s="10" t="s">
        <v>3723</v>
      </c>
      <c r="G1808" s="10">
        <v>12</v>
      </c>
      <c r="H1808" s="11">
        <v>8000</v>
      </c>
      <c r="I1808" s="6">
        <f t="shared" si="112"/>
        <v>96000</v>
      </c>
      <c r="J1808" s="12">
        <f t="shared" si="113"/>
        <v>2.4742169777238988E-5</v>
      </c>
      <c r="K1808" s="12">
        <f t="shared" si="115"/>
        <v>0.98922309908483674</v>
      </c>
      <c r="L1808" s="13" t="str">
        <f t="shared" si="114"/>
        <v>C</v>
      </c>
      <c r="P1808"/>
    </row>
    <row r="1809" spans="1:16">
      <c r="A1809" s="10" t="s">
        <v>12</v>
      </c>
      <c r="B1809" s="10" t="s">
        <v>316</v>
      </c>
      <c r="C1809" s="10" t="s">
        <v>317</v>
      </c>
      <c r="D1809" s="10" t="s">
        <v>317</v>
      </c>
      <c r="E1809" s="10" t="s">
        <v>3724</v>
      </c>
      <c r="F1809" s="10" t="s">
        <v>3725</v>
      </c>
      <c r="G1809" s="10">
        <v>3</v>
      </c>
      <c r="H1809" s="11">
        <v>32000</v>
      </c>
      <c r="I1809" s="6">
        <f t="shared" si="112"/>
        <v>96000</v>
      </c>
      <c r="J1809" s="12">
        <f t="shared" si="113"/>
        <v>2.4742169777238988E-5</v>
      </c>
      <c r="K1809" s="12">
        <f t="shared" si="115"/>
        <v>0.98924784125461396</v>
      </c>
      <c r="L1809" s="13" t="str">
        <f t="shared" si="114"/>
        <v>C</v>
      </c>
      <c r="P1809"/>
    </row>
    <row r="1810" spans="1:16">
      <c r="A1810" s="10" t="s">
        <v>12</v>
      </c>
      <c r="B1810" s="10" t="s">
        <v>184</v>
      </c>
      <c r="C1810" s="10" t="s">
        <v>185</v>
      </c>
      <c r="D1810" s="10" t="s">
        <v>954</v>
      </c>
      <c r="E1810" s="10" t="s">
        <v>3726</v>
      </c>
      <c r="F1810" s="10" t="s">
        <v>3727</v>
      </c>
      <c r="G1810" s="10">
        <v>32</v>
      </c>
      <c r="H1810" s="11">
        <v>2979.3</v>
      </c>
      <c r="I1810" s="6">
        <f t="shared" si="112"/>
        <v>95337.600000000006</v>
      </c>
      <c r="J1810" s="12">
        <f t="shared" si="113"/>
        <v>2.457144880577604E-5</v>
      </c>
      <c r="K1810" s="12">
        <f t="shared" si="115"/>
        <v>0.9892724127034197</v>
      </c>
      <c r="L1810" s="13" t="str">
        <f t="shared" si="114"/>
        <v>C</v>
      </c>
      <c r="P1810"/>
    </row>
    <row r="1811" spans="1:16">
      <c r="A1811" s="10" t="s">
        <v>12</v>
      </c>
      <c r="B1811" s="10" t="s">
        <v>191</v>
      </c>
      <c r="C1811" s="10" t="s">
        <v>192</v>
      </c>
      <c r="D1811" s="10" t="s">
        <v>566</v>
      </c>
      <c r="E1811" s="10" t="s">
        <v>3728</v>
      </c>
      <c r="F1811" s="10" t="s">
        <v>3729</v>
      </c>
      <c r="G1811" s="10">
        <v>10</v>
      </c>
      <c r="H1811" s="11">
        <v>9500</v>
      </c>
      <c r="I1811" s="6">
        <f t="shared" si="112"/>
        <v>95000</v>
      </c>
      <c r="J1811" s="12">
        <f t="shared" si="113"/>
        <v>2.4484438842059413E-5</v>
      </c>
      <c r="K1811" s="12">
        <f t="shared" si="115"/>
        <v>0.98929689714226177</v>
      </c>
      <c r="L1811" s="13" t="str">
        <f t="shared" si="114"/>
        <v>C</v>
      </c>
      <c r="P1811"/>
    </row>
    <row r="1812" spans="1:16">
      <c r="A1812" s="10" t="s">
        <v>12</v>
      </c>
      <c r="B1812" s="10" t="s">
        <v>316</v>
      </c>
      <c r="C1812" s="10" t="s">
        <v>317</v>
      </c>
      <c r="D1812" s="10" t="s">
        <v>893</v>
      </c>
      <c r="E1812" s="10" t="s">
        <v>3730</v>
      </c>
      <c r="F1812" s="10" t="s">
        <v>3731</v>
      </c>
      <c r="G1812" s="10">
        <v>1</v>
      </c>
      <c r="H1812" s="11">
        <v>95000</v>
      </c>
      <c r="I1812" s="6">
        <f t="shared" si="112"/>
        <v>95000</v>
      </c>
      <c r="J1812" s="12">
        <f t="shared" si="113"/>
        <v>2.4484438842059413E-5</v>
      </c>
      <c r="K1812" s="12">
        <f t="shared" si="115"/>
        <v>0.98932138158110383</v>
      </c>
      <c r="L1812" s="13" t="str">
        <f t="shared" si="114"/>
        <v>C</v>
      </c>
      <c r="P1812"/>
    </row>
    <row r="1813" spans="1:16">
      <c r="A1813" s="10" t="s">
        <v>12</v>
      </c>
      <c r="B1813" s="10" t="s">
        <v>331</v>
      </c>
      <c r="C1813" s="10" t="s">
        <v>332</v>
      </c>
      <c r="D1813" s="10" t="s">
        <v>1272</v>
      </c>
      <c r="E1813" s="10" t="s">
        <v>3732</v>
      </c>
      <c r="F1813" s="10" t="s">
        <v>3733</v>
      </c>
      <c r="G1813" s="10">
        <v>2</v>
      </c>
      <c r="H1813" s="11">
        <v>47478.75</v>
      </c>
      <c r="I1813" s="6">
        <f t="shared" si="112"/>
        <v>94957.5</v>
      </c>
      <c r="J1813" s="12">
        <f t="shared" si="113"/>
        <v>2.4473485277314282E-5</v>
      </c>
      <c r="K1813" s="12">
        <f t="shared" si="115"/>
        <v>0.98934585506638117</v>
      </c>
      <c r="L1813" s="13" t="str">
        <f t="shared" si="114"/>
        <v>C</v>
      </c>
      <c r="P1813"/>
    </row>
    <row r="1814" spans="1:16">
      <c r="A1814" s="10" t="s">
        <v>12</v>
      </c>
      <c r="B1814" s="10" t="s">
        <v>316</v>
      </c>
      <c r="C1814" s="10" t="s">
        <v>317</v>
      </c>
      <c r="D1814" s="10" t="s">
        <v>317</v>
      </c>
      <c r="E1814" s="10" t="s">
        <v>3734</v>
      </c>
      <c r="F1814" s="10" t="s">
        <v>3735</v>
      </c>
      <c r="G1814" s="10">
        <v>5</v>
      </c>
      <c r="H1814" s="11">
        <v>18900</v>
      </c>
      <c r="I1814" s="6">
        <f t="shared" si="112"/>
        <v>94500</v>
      </c>
      <c r="J1814" s="12">
        <f t="shared" si="113"/>
        <v>2.4355573374469628E-5</v>
      </c>
      <c r="K1814" s="12">
        <f t="shared" si="115"/>
        <v>0.98937021063975561</v>
      </c>
      <c r="L1814" s="13" t="str">
        <f t="shared" si="114"/>
        <v>C</v>
      </c>
      <c r="P1814"/>
    </row>
    <row r="1815" spans="1:16">
      <c r="A1815" s="10" t="s">
        <v>12</v>
      </c>
      <c r="B1815" s="10" t="s">
        <v>143</v>
      </c>
      <c r="C1815" s="10" t="s">
        <v>144</v>
      </c>
      <c r="D1815" s="10" t="s">
        <v>709</v>
      </c>
      <c r="E1815" s="10" t="s">
        <v>3736</v>
      </c>
      <c r="F1815" s="10" t="s">
        <v>3737</v>
      </c>
      <c r="G1815" s="10">
        <v>4.09</v>
      </c>
      <c r="H1815" s="11">
        <v>23100</v>
      </c>
      <c r="I1815" s="6">
        <f t="shared" si="112"/>
        <v>94479</v>
      </c>
      <c r="J1815" s="12">
        <f t="shared" si="113"/>
        <v>2.4350161024830858E-5</v>
      </c>
      <c r="K1815" s="12">
        <f t="shared" si="115"/>
        <v>0.98939456080078048</v>
      </c>
      <c r="L1815" s="13" t="str">
        <f t="shared" si="114"/>
        <v>C</v>
      </c>
      <c r="P1815"/>
    </row>
    <row r="1816" spans="1:16">
      <c r="A1816" s="10" t="s">
        <v>140</v>
      </c>
      <c r="B1816" s="10" t="s">
        <v>184</v>
      </c>
      <c r="C1816" s="10" t="s">
        <v>185</v>
      </c>
      <c r="D1816" s="10" t="s">
        <v>1944</v>
      </c>
      <c r="E1816" s="10" t="s">
        <v>3738</v>
      </c>
      <c r="F1816" s="10" t="s">
        <v>3739</v>
      </c>
      <c r="G1816" s="10">
        <v>349</v>
      </c>
      <c r="H1816" s="11">
        <v>270.24</v>
      </c>
      <c r="I1816" s="6">
        <f t="shared" si="112"/>
        <v>94313.760000000009</v>
      </c>
      <c r="J1816" s="12">
        <f t="shared" si="113"/>
        <v>2.4307573565101789E-5</v>
      </c>
      <c r="K1816" s="12">
        <f t="shared" si="115"/>
        <v>0.98941886837434556</v>
      </c>
      <c r="L1816" s="13" t="str">
        <f t="shared" si="114"/>
        <v>C</v>
      </c>
      <c r="P1816"/>
    </row>
    <row r="1817" spans="1:16">
      <c r="A1817" s="10" t="s">
        <v>12</v>
      </c>
      <c r="B1817" s="10" t="s">
        <v>22</v>
      </c>
      <c r="C1817" s="10" t="s">
        <v>23</v>
      </c>
      <c r="D1817" s="10" t="s">
        <v>959</v>
      </c>
      <c r="E1817" s="10" t="s">
        <v>3740</v>
      </c>
      <c r="F1817" s="10" t="s">
        <v>3741</v>
      </c>
      <c r="G1817" s="10">
        <v>1</v>
      </c>
      <c r="H1817" s="11">
        <v>94265</v>
      </c>
      <c r="I1817" s="6">
        <f t="shared" si="112"/>
        <v>94265</v>
      </c>
      <c r="J1817" s="12">
        <f t="shared" si="113"/>
        <v>2.4295006604702428E-5</v>
      </c>
      <c r="K1817" s="12">
        <f t="shared" si="115"/>
        <v>0.98944316338095029</v>
      </c>
      <c r="L1817" s="13" t="str">
        <f t="shared" si="114"/>
        <v>C</v>
      </c>
      <c r="P1817"/>
    </row>
    <row r="1818" spans="1:16">
      <c r="A1818" s="10" t="s">
        <v>12</v>
      </c>
      <c r="B1818" s="10" t="s">
        <v>52</v>
      </c>
      <c r="C1818" s="10" t="s">
        <v>53</v>
      </c>
      <c r="D1818" s="10" t="s">
        <v>2188</v>
      </c>
      <c r="E1818" s="10" t="s">
        <v>3742</v>
      </c>
      <c r="F1818" s="10" t="s">
        <v>3743</v>
      </c>
      <c r="G1818" s="10">
        <v>67</v>
      </c>
      <c r="H1818" s="11">
        <v>1406</v>
      </c>
      <c r="I1818" s="6">
        <f t="shared" si="112"/>
        <v>94202</v>
      </c>
      <c r="J1818" s="12">
        <f t="shared" si="113"/>
        <v>2.4278769555786117E-5</v>
      </c>
      <c r="K1818" s="12">
        <f t="shared" si="115"/>
        <v>0.98946744215050608</v>
      </c>
      <c r="L1818" s="13" t="str">
        <f t="shared" si="114"/>
        <v>C</v>
      </c>
      <c r="P1818"/>
    </row>
    <row r="1819" spans="1:16">
      <c r="A1819" s="10" t="s">
        <v>140</v>
      </c>
      <c r="B1819" s="10" t="s">
        <v>18</v>
      </c>
      <c r="C1819" s="10" t="s">
        <v>19</v>
      </c>
      <c r="D1819" s="10" t="s">
        <v>3744</v>
      </c>
      <c r="E1819" s="10" t="s">
        <v>3745</v>
      </c>
      <c r="F1819" s="10" t="s">
        <v>3746</v>
      </c>
      <c r="G1819" s="10">
        <v>14</v>
      </c>
      <c r="H1819" s="11">
        <v>6722.71</v>
      </c>
      <c r="I1819" s="6">
        <f t="shared" si="112"/>
        <v>94117.94</v>
      </c>
      <c r="J1819" s="12">
        <f t="shared" si="113"/>
        <v>2.4257104693374922E-5</v>
      </c>
      <c r="K1819" s="12">
        <f t="shared" si="115"/>
        <v>0.98949169925519942</v>
      </c>
      <c r="L1819" s="13" t="str">
        <f t="shared" si="114"/>
        <v>C</v>
      </c>
      <c r="P1819"/>
    </row>
    <row r="1820" spans="1:16">
      <c r="A1820" s="10" t="s">
        <v>12</v>
      </c>
      <c r="B1820" s="10" t="s">
        <v>316</v>
      </c>
      <c r="C1820" s="10" t="s">
        <v>317</v>
      </c>
      <c r="D1820" s="10" t="s">
        <v>317</v>
      </c>
      <c r="E1820" s="10" t="s">
        <v>3747</v>
      </c>
      <c r="F1820" s="10" t="s">
        <v>3748</v>
      </c>
      <c r="G1820" s="10">
        <v>1</v>
      </c>
      <c r="H1820" s="11">
        <v>94117</v>
      </c>
      <c r="I1820" s="6">
        <f t="shared" si="112"/>
        <v>94117</v>
      </c>
      <c r="J1820" s="12">
        <f t="shared" si="113"/>
        <v>2.425686242629585E-5</v>
      </c>
      <c r="K1820" s="12">
        <f t="shared" si="115"/>
        <v>0.98951595611762566</v>
      </c>
      <c r="L1820" s="13" t="str">
        <f t="shared" si="114"/>
        <v>C</v>
      </c>
      <c r="P1820"/>
    </row>
    <row r="1821" spans="1:16">
      <c r="A1821" s="10" t="s">
        <v>12</v>
      </c>
      <c r="B1821" s="10" t="s">
        <v>184</v>
      </c>
      <c r="C1821" s="10" t="s">
        <v>185</v>
      </c>
      <c r="D1821" s="10" t="s">
        <v>422</v>
      </c>
      <c r="E1821" s="10" t="s">
        <v>3749</v>
      </c>
      <c r="F1821" s="10" t="s">
        <v>3750</v>
      </c>
      <c r="G1821" s="10">
        <v>147</v>
      </c>
      <c r="H1821" s="11">
        <v>638.32000000000005</v>
      </c>
      <c r="I1821" s="6">
        <f t="shared" si="112"/>
        <v>93833.040000000008</v>
      </c>
      <c r="J1821" s="12">
        <f t="shared" si="113"/>
        <v>2.4183677149942261E-5</v>
      </c>
      <c r="K1821" s="12">
        <f t="shared" si="115"/>
        <v>0.98954013979477562</v>
      </c>
      <c r="L1821" s="13" t="str">
        <f t="shared" si="114"/>
        <v>C</v>
      </c>
      <c r="P1821"/>
    </row>
    <row r="1822" spans="1:16">
      <c r="A1822" s="10" t="s">
        <v>12</v>
      </c>
      <c r="B1822" s="10" t="s">
        <v>191</v>
      </c>
      <c r="C1822" s="10" t="s">
        <v>192</v>
      </c>
      <c r="D1822" s="10" t="s">
        <v>555</v>
      </c>
      <c r="E1822" s="10" t="s">
        <v>3751</v>
      </c>
      <c r="F1822" s="10" t="s">
        <v>3752</v>
      </c>
      <c r="G1822" s="10">
        <v>5</v>
      </c>
      <c r="H1822" s="11">
        <v>18724</v>
      </c>
      <c r="I1822" s="6">
        <f t="shared" si="112"/>
        <v>93620</v>
      </c>
      <c r="J1822" s="12">
        <f t="shared" si="113"/>
        <v>2.4128770151511605E-5</v>
      </c>
      <c r="K1822" s="12">
        <f t="shared" si="115"/>
        <v>0.98956426856492719</v>
      </c>
      <c r="L1822" s="13" t="str">
        <f t="shared" si="114"/>
        <v>C</v>
      </c>
      <c r="P1822"/>
    </row>
    <row r="1823" spans="1:16">
      <c r="A1823" s="10" t="s">
        <v>12</v>
      </c>
      <c r="B1823" s="10" t="s">
        <v>216</v>
      </c>
      <c r="C1823" s="10" t="s">
        <v>217</v>
      </c>
      <c r="D1823" s="10" t="s">
        <v>585</v>
      </c>
      <c r="E1823" s="10" t="s">
        <v>3753</v>
      </c>
      <c r="F1823" s="10" t="s">
        <v>3754</v>
      </c>
      <c r="G1823" s="10">
        <v>6</v>
      </c>
      <c r="H1823" s="11">
        <v>15600</v>
      </c>
      <c r="I1823" s="6">
        <f t="shared" si="112"/>
        <v>93600</v>
      </c>
      <c r="J1823" s="12">
        <f t="shared" si="113"/>
        <v>2.4123615532808012E-5</v>
      </c>
      <c r="K1823" s="12">
        <f t="shared" si="115"/>
        <v>0.98958839218046002</v>
      </c>
      <c r="L1823" s="13" t="str">
        <f t="shared" si="114"/>
        <v>C</v>
      </c>
      <c r="P1823"/>
    </row>
    <row r="1824" spans="1:16">
      <c r="A1824" s="10" t="s">
        <v>12</v>
      </c>
      <c r="B1824" s="10" t="s">
        <v>184</v>
      </c>
      <c r="C1824" s="10" t="s">
        <v>185</v>
      </c>
      <c r="D1824" s="10" t="s">
        <v>186</v>
      </c>
      <c r="E1824" s="10" t="s">
        <v>3755</v>
      </c>
      <c r="F1824" s="10" t="s">
        <v>3756</v>
      </c>
      <c r="G1824" s="10">
        <v>94</v>
      </c>
      <c r="H1824" s="11">
        <v>992.72</v>
      </c>
      <c r="I1824" s="6">
        <f t="shared" si="112"/>
        <v>93315.680000000008</v>
      </c>
      <c r="J1824" s="12">
        <f t="shared" si="113"/>
        <v>2.4050337473317759E-5</v>
      </c>
      <c r="K1824" s="12">
        <f t="shared" si="115"/>
        <v>0.98961244251793334</v>
      </c>
      <c r="L1824" s="13" t="str">
        <f t="shared" si="114"/>
        <v>C</v>
      </c>
      <c r="P1824"/>
    </row>
    <row r="1825" spans="1:16">
      <c r="A1825" s="10" t="s">
        <v>12</v>
      </c>
      <c r="B1825" s="10" t="s">
        <v>31</v>
      </c>
      <c r="C1825" s="10" t="s">
        <v>32</v>
      </c>
      <c r="D1825" s="10" t="s">
        <v>116</v>
      </c>
      <c r="E1825" s="10" t="s">
        <v>3757</v>
      </c>
      <c r="F1825" s="10" t="s">
        <v>3758</v>
      </c>
      <c r="G1825" s="10">
        <v>1.9199999999999998E-2</v>
      </c>
      <c r="H1825" s="11">
        <v>4855769.2300000004</v>
      </c>
      <c r="I1825" s="6">
        <f t="shared" si="112"/>
        <v>93230.769216000001</v>
      </c>
      <c r="J1825" s="12">
        <f t="shared" si="113"/>
        <v>2.4028453337550605E-5</v>
      </c>
      <c r="K1825" s="12">
        <f t="shared" si="115"/>
        <v>0.98963647097127094</v>
      </c>
      <c r="L1825" s="13" t="str">
        <f t="shared" si="114"/>
        <v>C</v>
      </c>
      <c r="P1825"/>
    </row>
    <row r="1826" spans="1:16">
      <c r="A1826" s="10" t="s">
        <v>12</v>
      </c>
      <c r="B1826" s="10" t="s">
        <v>284</v>
      </c>
      <c r="C1826" s="10" t="s">
        <v>285</v>
      </c>
      <c r="D1826" s="10" t="s">
        <v>285</v>
      </c>
      <c r="E1826" s="10" t="s">
        <v>3294</v>
      </c>
      <c r="F1826" s="10" t="s">
        <v>3295</v>
      </c>
      <c r="G1826" s="10">
        <v>5.5</v>
      </c>
      <c r="H1826" s="11">
        <v>16900</v>
      </c>
      <c r="I1826" s="6">
        <f t="shared" si="112"/>
        <v>92950</v>
      </c>
      <c r="J1826" s="12">
        <f t="shared" si="113"/>
        <v>2.395609042494129E-5</v>
      </c>
      <c r="K1826" s="12">
        <f t="shared" si="115"/>
        <v>0.98966042706169588</v>
      </c>
      <c r="L1826" s="13" t="str">
        <f t="shared" si="114"/>
        <v>C</v>
      </c>
      <c r="P1826"/>
    </row>
    <row r="1827" spans="1:16">
      <c r="A1827" s="10" t="s">
        <v>12</v>
      </c>
      <c r="B1827" s="10" t="s">
        <v>316</v>
      </c>
      <c r="C1827" s="10" t="s">
        <v>317</v>
      </c>
      <c r="D1827" s="10" t="s">
        <v>763</v>
      </c>
      <c r="E1827" s="10" t="s">
        <v>3759</v>
      </c>
      <c r="F1827" s="10" t="s">
        <v>3760</v>
      </c>
      <c r="G1827" s="10">
        <v>1</v>
      </c>
      <c r="H1827" s="11">
        <v>92857</v>
      </c>
      <c r="I1827" s="6">
        <f t="shared" si="112"/>
        <v>92857</v>
      </c>
      <c r="J1827" s="12">
        <f t="shared" si="113"/>
        <v>2.3932121447969591E-5</v>
      </c>
      <c r="K1827" s="12">
        <f t="shared" si="115"/>
        <v>0.9896843591831439</v>
      </c>
      <c r="L1827" s="13" t="str">
        <f t="shared" si="114"/>
        <v>C</v>
      </c>
      <c r="P1827"/>
    </row>
    <row r="1828" spans="1:16">
      <c r="A1828" s="10" t="s">
        <v>140</v>
      </c>
      <c r="B1828" s="10" t="s">
        <v>52</v>
      </c>
      <c r="C1828" s="10" t="s">
        <v>53</v>
      </c>
      <c r="D1828" s="10" t="s">
        <v>198</v>
      </c>
      <c r="E1828" s="10" t="s">
        <v>3761</v>
      </c>
      <c r="F1828" s="10" t="s">
        <v>3762</v>
      </c>
      <c r="G1828" s="10">
        <v>12</v>
      </c>
      <c r="H1828" s="11">
        <v>7735</v>
      </c>
      <c r="I1828" s="6">
        <f t="shared" si="112"/>
        <v>92820</v>
      </c>
      <c r="J1828" s="12">
        <f t="shared" si="113"/>
        <v>2.3922585403367944E-5</v>
      </c>
      <c r="K1828" s="12">
        <f t="shared" si="115"/>
        <v>0.9897082817685473</v>
      </c>
      <c r="L1828" s="13" t="str">
        <f t="shared" si="114"/>
        <v>C</v>
      </c>
      <c r="P1828"/>
    </row>
    <row r="1829" spans="1:16">
      <c r="A1829" s="10" t="s">
        <v>1048</v>
      </c>
      <c r="B1829" s="10" t="s">
        <v>800</v>
      </c>
      <c r="C1829" s="10" t="s">
        <v>801</v>
      </c>
      <c r="D1829" s="10" t="s">
        <v>801</v>
      </c>
      <c r="E1829" s="10" t="s">
        <v>1987</v>
      </c>
      <c r="F1829" s="10" t="s">
        <v>1988</v>
      </c>
      <c r="G1829" s="10">
        <v>5</v>
      </c>
      <c r="H1829" s="11">
        <v>18487.5</v>
      </c>
      <c r="I1829" s="6">
        <f t="shared" si="112"/>
        <v>92437.5</v>
      </c>
      <c r="J1829" s="12">
        <f t="shared" si="113"/>
        <v>2.382400332066176E-5</v>
      </c>
      <c r="K1829" s="12">
        <f t="shared" si="115"/>
        <v>0.98973210577186799</v>
      </c>
      <c r="L1829" s="13" t="str">
        <f t="shared" si="114"/>
        <v>C</v>
      </c>
      <c r="P1829"/>
    </row>
    <row r="1830" spans="1:16">
      <c r="A1830" s="10" t="s">
        <v>1048</v>
      </c>
      <c r="B1830" s="10" t="s">
        <v>191</v>
      </c>
      <c r="C1830" s="10" t="s">
        <v>192</v>
      </c>
      <c r="D1830" s="10" t="s">
        <v>555</v>
      </c>
      <c r="E1830" s="10" t="s">
        <v>2700</v>
      </c>
      <c r="F1830" s="10" t="s">
        <v>2701</v>
      </c>
      <c r="G1830" s="10">
        <v>15</v>
      </c>
      <c r="H1830" s="11">
        <v>6150</v>
      </c>
      <c r="I1830" s="6">
        <f t="shared" si="112"/>
        <v>92250</v>
      </c>
      <c r="J1830" s="12">
        <f t="shared" si="113"/>
        <v>2.3775678770315591E-5</v>
      </c>
      <c r="K1830" s="12">
        <f t="shared" si="115"/>
        <v>0.98975588145063831</v>
      </c>
      <c r="L1830" s="13" t="str">
        <f t="shared" si="114"/>
        <v>C</v>
      </c>
      <c r="P1830"/>
    </row>
    <row r="1831" spans="1:16">
      <c r="A1831" s="10" t="s">
        <v>12</v>
      </c>
      <c r="B1831" s="10" t="s">
        <v>316</v>
      </c>
      <c r="C1831" s="10" t="s">
        <v>317</v>
      </c>
      <c r="D1831" s="10" t="s">
        <v>317</v>
      </c>
      <c r="E1831" s="10" t="s">
        <v>3763</v>
      </c>
      <c r="F1831" s="10" t="s">
        <v>3764</v>
      </c>
      <c r="G1831" s="10">
        <v>4</v>
      </c>
      <c r="H1831" s="11">
        <v>23028.04</v>
      </c>
      <c r="I1831" s="6">
        <f t="shared" si="112"/>
        <v>92112.16</v>
      </c>
      <c r="J1831" s="12">
        <f t="shared" si="113"/>
        <v>2.3740153138210439E-5</v>
      </c>
      <c r="K1831" s="12">
        <f t="shared" si="115"/>
        <v>0.98977962160377653</v>
      </c>
      <c r="L1831" s="13" t="str">
        <f t="shared" si="114"/>
        <v>C</v>
      </c>
      <c r="P1831"/>
    </row>
    <row r="1832" spans="1:16">
      <c r="A1832" s="10" t="s">
        <v>12</v>
      </c>
      <c r="B1832" s="10" t="s">
        <v>191</v>
      </c>
      <c r="C1832" s="10" t="s">
        <v>192</v>
      </c>
      <c r="D1832" s="10" t="s">
        <v>555</v>
      </c>
      <c r="E1832" s="10" t="s">
        <v>3765</v>
      </c>
      <c r="F1832" s="10" t="s">
        <v>3766</v>
      </c>
      <c r="G1832" s="10">
        <v>46</v>
      </c>
      <c r="H1832" s="11">
        <v>2000</v>
      </c>
      <c r="I1832" s="6">
        <f t="shared" si="112"/>
        <v>92000</v>
      </c>
      <c r="J1832" s="12">
        <f t="shared" si="113"/>
        <v>2.3711246036520696E-5</v>
      </c>
      <c r="K1832" s="12">
        <f t="shared" si="115"/>
        <v>0.98980333284981303</v>
      </c>
      <c r="L1832" s="13" t="str">
        <f t="shared" si="114"/>
        <v>C</v>
      </c>
      <c r="P1832"/>
    </row>
    <row r="1833" spans="1:16">
      <c r="A1833" s="10" t="s">
        <v>12</v>
      </c>
      <c r="B1833" s="10" t="s">
        <v>184</v>
      </c>
      <c r="C1833" s="10" t="s">
        <v>185</v>
      </c>
      <c r="D1833" s="10" t="s">
        <v>1380</v>
      </c>
      <c r="E1833" s="10" t="s">
        <v>3767</v>
      </c>
      <c r="F1833" s="10" t="s">
        <v>3768</v>
      </c>
      <c r="G1833" s="10">
        <v>98</v>
      </c>
      <c r="H1833" s="11">
        <v>937.2</v>
      </c>
      <c r="I1833" s="6">
        <f t="shared" si="112"/>
        <v>91845.6</v>
      </c>
      <c r="J1833" s="12">
        <f t="shared" si="113"/>
        <v>2.3671452380128973E-5</v>
      </c>
      <c r="K1833" s="12">
        <f t="shared" si="115"/>
        <v>0.98982700430219317</v>
      </c>
      <c r="L1833" s="13" t="str">
        <f t="shared" si="114"/>
        <v>C</v>
      </c>
      <c r="P1833"/>
    </row>
    <row r="1834" spans="1:16">
      <c r="A1834" s="10" t="s">
        <v>140</v>
      </c>
      <c r="B1834" s="10" t="s">
        <v>184</v>
      </c>
      <c r="C1834" s="10" t="s">
        <v>185</v>
      </c>
      <c r="D1834" s="10" t="s">
        <v>1944</v>
      </c>
      <c r="E1834" s="10" t="s">
        <v>3769</v>
      </c>
      <c r="F1834" s="10" t="s">
        <v>3770</v>
      </c>
      <c r="G1834" s="10">
        <v>500</v>
      </c>
      <c r="H1834" s="11">
        <v>183</v>
      </c>
      <c r="I1834" s="6">
        <f t="shared" si="112"/>
        <v>91500</v>
      </c>
      <c r="J1834" s="12">
        <f t="shared" si="113"/>
        <v>2.3582380568930911E-5</v>
      </c>
      <c r="K1834" s="12">
        <f t="shared" si="115"/>
        <v>0.98985058668276205</v>
      </c>
      <c r="L1834" s="13" t="str">
        <f t="shared" si="114"/>
        <v>C</v>
      </c>
      <c r="P1834"/>
    </row>
    <row r="1835" spans="1:16">
      <c r="A1835" s="10" t="s">
        <v>140</v>
      </c>
      <c r="B1835" s="10" t="s">
        <v>154</v>
      </c>
      <c r="C1835" s="10" t="s">
        <v>155</v>
      </c>
      <c r="D1835" s="10" t="s">
        <v>522</v>
      </c>
      <c r="E1835" s="10" t="s">
        <v>3771</v>
      </c>
      <c r="F1835" s="10" t="s">
        <v>3772</v>
      </c>
      <c r="G1835" s="10">
        <v>3.62</v>
      </c>
      <c r="H1835" s="11">
        <v>25200</v>
      </c>
      <c r="I1835" s="6">
        <f t="shared" si="112"/>
        <v>91224</v>
      </c>
      <c r="J1835" s="12">
        <f t="shared" si="113"/>
        <v>2.3511246830821349E-5</v>
      </c>
      <c r="K1835" s="12">
        <f t="shared" si="115"/>
        <v>0.98987409792959291</v>
      </c>
      <c r="L1835" s="13" t="str">
        <f t="shared" si="114"/>
        <v>C</v>
      </c>
      <c r="P1835"/>
    </row>
    <row r="1836" spans="1:16">
      <c r="A1836" s="10" t="s">
        <v>12</v>
      </c>
      <c r="B1836" s="10" t="s">
        <v>184</v>
      </c>
      <c r="C1836" s="10" t="s">
        <v>185</v>
      </c>
      <c r="D1836" s="10" t="s">
        <v>1807</v>
      </c>
      <c r="E1836" s="10" t="s">
        <v>3773</v>
      </c>
      <c r="F1836" s="10" t="s">
        <v>3774</v>
      </c>
      <c r="G1836" s="10">
        <v>368</v>
      </c>
      <c r="H1836" s="11">
        <v>247.43</v>
      </c>
      <c r="I1836" s="6">
        <f t="shared" si="112"/>
        <v>91054.24</v>
      </c>
      <c r="J1836" s="12">
        <f t="shared" si="113"/>
        <v>2.3467494427265264E-5</v>
      </c>
      <c r="K1836" s="12">
        <f t="shared" si="115"/>
        <v>0.98989756542402019</v>
      </c>
      <c r="L1836" s="13" t="str">
        <f t="shared" si="114"/>
        <v>C</v>
      </c>
      <c r="P1836"/>
    </row>
    <row r="1837" spans="1:16">
      <c r="A1837" s="10" t="s">
        <v>140</v>
      </c>
      <c r="B1837" s="10" t="s">
        <v>184</v>
      </c>
      <c r="C1837" s="10" t="s">
        <v>185</v>
      </c>
      <c r="D1837" s="10" t="s">
        <v>395</v>
      </c>
      <c r="E1837" s="10" t="s">
        <v>3775</v>
      </c>
      <c r="F1837" s="10" t="s">
        <v>3776</v>
      </c>
      <c r="G1837" s="10">
        <v>94</v>
      </c>
      <c r="H1837" s="11">
        <v>966.39</v>
      </c>
      <c r="I1837" s="6">
        <f t="shared" si="112"/>
        <v>90840.66</v>
      </c>
      <c r="J1837" s="12">
        <f t="shared" si="113"/>
        <v>2.3412448254129611E-5</v>
      </c>
      <c r="K1837" s="12">
        <f t="shared" si="115"/>
        <v>0.98992097787227429</v>
      </c>
      <c r="L1837" s="13" t="str">
        <f t="shared" si="114"/>
        <v>C</v>
      </c>
      <c r="P1837"/>
    </row>
    <row r="1838" spans="1:16">
      <c r="A1838" s="10" t="s">
        <v>12</v>
      </c>
      <c r="B1838" s="10" t="s">
        <v>52</v>
      </c>
      <c r="C1838" s="10" t="s">
        <v>53</v>
      </c>
      <c r="D1838" s="10" t="s">
        <v>54</v>
      </c>
      <c r="E1838" s="10" t="s">
        <v>3777</v>
      </c>
      <c r="F1838" s="10" t="s">
        <v>3778</v>
      </c>
      <c r="G1838" s="10">
        <v>10</v>
      </c>
      <c r="H1838" s="11">
        <v>9064.01</v>
      </c>
      <c r="I1838" s="6">
        <f t="shared" si="112"/>
        <v>90640.1</v>
      </c>
      <c r="J1838" s="12">
        <f t="shared" si="113"/>
        <v>2.3360757737769997E-5</v>
      </c>
      <c r="K1838" s="12">
        <f t="shared" si="115"/>
        <v>0.98994433863001208</v>
      </c>
      <c r="L1838" s="13" t="str">
        <f t="shared" si="114"/>
        <v>C</v>
      </c>
      <c r="P1838"/>
    </row>
    <row r="1839" spans="1:16">
      <c r="A1839" s="10" t="s">
        <v>12</v>
      </c>
      <c r="B1839" s="10" t="s">
        <v>143</v>
      </c>
      <c r="C1839" s="10" t="s">
        <v>144</v>
      </c>
      <c r="D1839" s="10" t="s">
        <v>964</v>
      </c>
      <c r="E1839" s="10" t="s">
        <v>3779</v>
      </c>
      <c r="F1839" s="10" t="s">
        <v>3780</v>
      </c>
      <c r="G1839" s="10">
        <v>29.65</v>
      </c>
      <c r="H1839" s="11">
        <v>3050</v>
      </c>
      <c r="I1839" s="6">
        <f t="shared" si="112"/>
        <v>90432.5</v>
      </c>
      <c r="J1839" s="12">
        <f t="shared" si="113"/>
        <v>2.3307252795626716E-5</v>
      </c>
      <c r="K1839" s="12">
        <f t="shared" si="115"/>
        <v>0.98996764588280772</v>
      </c>
      <c r="L1839" s="13" t="str">
        <f t="shared" si="114"/>
        <v>C</v>
      </c>
      <c r="P1839"/>
    </row>
    <row r="1840" spans="1:16">
      <c r="A1840" s="10" t="s">
        <v>12</v>
      </c>
      <c r="B1840" s="10" t="s">
        <v>216</v>
      </c>
      <c r="C1840" s="10" t="s">
        <v>217</v>
      </c>
      <c r="D1840" s="10" t="s">
        <v>1335</v>
      </c>
      <c r="E1840" s="10" t="s">
        <v>3781</v>
      </c>
      <c r="F1840" s="10" t="s">
        <v>3782</v>
      </c>
      <c r="G1840" s="10">
        <v>19</v>
      </c>
      <c r="H1840" s="11">
        <v>4756.7299999999996</v>
      </c>
      <c r="I1840" s="6">
        <f t="shared" si="112"/>
        <v>90377.87</v>
      </c>
      <c r="J1840" s="12">
        <f t="shared" si="113"/>
        <v>2.3293172954637854E-5</v>
      </c>
      <c r="K1840" s="12">
        <f t="shared" si="115"/>
        <v>0.98999093905576241</v>
      </c>
      <c r="L1840" s="13" t="str">
        <f t="shared" si="114"/>
        <v>C</v>
      </c>
      <c r="P1840"/>
    </row>
    <row r="1841" spans="1:16">
      <c r="A1841" s="10" t="s">
        <v>12</v>
      </c>
      <c r="B1841" s="10" t="s">
        <v>284</v>
      </c>
      <c r="C1841" s="10" t="s">
        <v>285</v>
      </c>
      <c r="D1841" s="10" t="s">
        <v>286</v>
      </c>
      <c r="E1841" s="10" t="s">
        <v>3783</v>
      </c>
      <c r="F1841" s="10" t="s">
        <v>3784</v>
      </c>
      <c r="G1841" s="10">
        <v>3</v>
      </c>
      <c r="H1841" s="11">
        <v>30000</v>
      </c>
      <c r="I1841" s="6">
        <f t="shared" si="112"/>
        <v>90000</v>
      </c>
      <c r="J1841" s="12">
        <f t="shared" si="113"/>
        <v>2.3195784166161551E-5</v>
      </c>
      <c r="K1841" s="12">
        <f t="shared" si="115"/>
        <v>0.99001413483992862</v>
      </c>
      <c r="L1841" s="13" t="str">
        <f t="shared" si="114"/>
        <v>C</v>
      </c>
      <c r="P1841"/>
    </row>
    <row r="1842" spans="1:16">
      <c r="A1842" s="10" t="s">
        <v>12</v>
      </c>
      <c r="B1842" s="10" t="s">
        <v>284</v>
      </c>
      <c r="C1842" s="10" t="s">
        <v>285</v>
      </c>
      <c r="D1842" s="10" t="s">
        <v>286</v>
      </c>
      <c r="E1842" s="10" t="s">
        <v>3785</v>
      </c>
      <c r="F1842" s="10" t="s">
        <v>3786</v>
      </c>
      <c r="G1842" s="10">
        <v>3</v>
      </c>
      <c r="H1842" s="11">
        <v>30000</v>
      </c>
      <c r="I1842" s="6">
        <f t="shared" si="112"/>
        <v>90000</v>
      </c>
      <c r="J1842" s="12">
        <f t="shared" si="113"/>
        <v>2.3195784166161551E-5</v>
      </c>
      <c r="K1842" s="12">
        <f t="shared" si="115"/>
        <v>0.99003733062409482</v>
      </c>
      <c r="L1842" s="13" t="str">
        <f t="shared" si="114"/>
        <v>C</v>
      </c>
      <c r="P1842"/>
    </row>
    <row r="1843" spans="1:16">
      <c r="A1843" s="10" t="s">
        <v>12</v>
      </c>
      <c r="B1843" s="10" t="s">
        <v>284</v>
      </c>
      <c r="C1843" s="10" t="s">
        <v>285</v>
      </c>
      <c r="D1843" s="10" t="s">
        <v>285</v>
      </c>
      <c r="E1843" s="10" t="s">
        <v>3787</v>
      </c>
      <c r="F1843" s="10" t="s">
        <v>3788</v>
      </c>
      <c r="G1843" s="10">
        <v>3</v>
      </c>
      <c r="H1843" s="11">
        <v>30000</v>
      </c>
      <c r="I1843" s="6">
        <f t="shared" si="112"/>
        <v>90000</v>
      </c>
      <c r="J1843" s="12">
        <f t="shared" si="113"/>
        <v>2.3195784166161551E-5</v>
      </c>
      <c r="K1843" s="12">
        <f t="shared" si="115"/>
        <v>0.99006052640826103</v>
      </c>
      <c r="L1843" s="13" t="str">
        <f t="shared" si="114"/>
        <v>C</v>
      </c>
      <c r="P1843"/>
    </row>
    <row r="1844" spans="1:16">
      <c r="A1844" s="10" t="s">
        <v>12</v>
      </c>
      <c r="B1844" s="10" t="s">
        <v>316</v>
      </c>
      <c r="C1844" s="10" t="s">
        <v>317</v>
      </c>
      <c r="D1844" s="10" t="s">
        <v>1186</v>
      </c>
      <c r="E1844" s="10" t="s">
        <v>3789</v>
      </c>
      <c r="F1844" s="10" t="s">
        <v>3790</v>
      </c>
      <c r="G1844" s="10">
        <v>1</v>
      </c>
      <c r="H1844" s="11">
        <v>89916</v>
      </c>
      <c r="I1844" s="6">
        <f t="shared" si="112"/>
        <v>89916</v>
      </c>
      <c r="J1844" s="12">
        <f t="shared" si="113"/>
        <v>2.3174134767606466E-5</v>
      </c>
      <c r="K1844" s="12">
        <f t="shared" si="115"/>
        <v>0.99008370054302863</v>
      </c>
      <c r="L1844" s="13" t="str">
        <f t="shared" si="114"/>
        <v>C</v>
      </c>
      <c r="P1844"/>
    </row>
    <row r="1845" spans="1:16">
      <c r="A1845" s="10" t="s">
        <v>140</v>
      </c>
      <c r="B1845" s="10" t="s">
        <v>154</v>
      </c>
      <c r="C1845" s="10" t="s">
        <v>155</v>
      </c>
      <c r="D1845" s="10" t="s">
        <v>156</v>
      </c>
      <c r="E1845" s="10" t="s">
        <v>3791</v>
      </c>
      <c r="F1845" s="10" t="s">
        <v>3792</v>
      </c>
      <c r="G1845" s="10">
        <v>5.38</v>
      </c>
      <c r="H1845" s="11">
        <v>16686.21</v>
      </c>
      <c r="I1845" s="6">
        <f t="shared" si="112"/>
        <v>89771.809799999988</v>
      </c>
      <c r="J1845" s="12">
        <f t="shared" si="113"/>
        <v>2.3136972492516735E-5</v>
      </c>
      <c r="K1845" s="12">
        <f t="shared" si="115"/>
        <v>0.9901068375155212</v>
      </c>
      <c r="L1845" s="13" t="str">
        <f t="shared" si="114"/>
        <v>C</v>
      </c>
      <c r="P1845"/>
    </row>
    <row r="1846" spans="1:16">
      <c r="A1846" s="10" t="s">
        <v>12</v>
      </c>
      <c r="B1846" s="10" t="s">
        <v>316</v>
      </c>
      <c r="C1846" s="10" t="s">
        <v>317</v>
      </c>
      <c r="D1846" s="10" t="s">
        <v>317</v>
      </c>
      <c r="E1846" s="10" t="s">
        <v>3793</v>
      </c>
      <c r="F1846" s="10" t="s">
        <v>3794</v>
      </c>
      <c r="G1846" s="10">
        <v>1</v>
      </c>
      <c r="H1846" s="11">
        <v>89075</v>
      </c>
      <c r="I1846" s="6">
        <f t="shared" si="112"/>
        <v>89075</v>
      </c>
      <c r="J1846" s="12">
        <f t="shared" si="113"/>
        <v>2.2957383051120446E-5</v>
      </c>
      <c r="K1846" s="12">
        <f t="shared" si="115"/>
        <v>0.99012979489857234</v>
      </c>
      <c r="L1846" s="13" t="str">
        <f t="shared" si="114"/>
        <v>C</v>
      </c>
      <c r="P1846"/>
    </row>
    <row r="1847" spans="1:16">
      <c r="A1847" s="10" t="s">
        <v>12</v>
      </c>
      <c r="B1847" s="10" t="s">
        <v>154</v>
      </c>
      <c r="C1847" s="10" t="s">
        <v>155</v>
      </c>
      <c r="D1847" s="10" t="s">
        <v>2426</v>
      </c>
      <c r="E1847" s="10" t="s">
        <v>3795</v>
      </c>
      <c r="F1847" s="10" t="s">
        <v>3796</v>
      </c>
      <c r="G1847" s="10">
        <v>4.08</v>
      </c>
      <c r="H1847" s="11">
        <v>21780</v>
      </c>
      <c r="I1847" s="6">
        <f t="shared" si="112"/>
        <v>88862.400000000009</v>
      </c>
      <c r="J1847" s="12">
        <f t="shared" si="113"/>
        <v>2.2902589454301273E-5</v>
      </c>
      <c r="K1847" s="12">
        <f t="shared" si="115"/>
        <v>0.99015269748802659</v>
      </c>
      <c r="L1847" s="13" t="str">
        <f t="shared" si="114"/>
        <v>C</v>
      </c>
      <c r="P1847"/>
    </row>
    <row r="1848" spans="1:16">
      <c r="A1848" s="10" t="s">
        <v>12</v>
      </c>
      <c r="B1848" s="10" t="s">
        <v>42</v>
      </c>
      <c r="C1848" s="10" t="s">
        <v>43</v>
      </c>
      <c r="D1848" s="10" t="s">
        <v>44</v>
      </c>
      <c r="E1848" s="10" t="s">
        <v>3797</v>
      </c>
      <c r="F1848" s="10" t="s">
        <v>3798</v>
      </c>
      <c r="G1848" s="10">
        <v>9</v>
      </c>
      <c r="H1848" s="11">
        <v>9864.08</v>
      </c>
      <c r="I1848" s="6">
        <f t="shared" si="112"/>
        <v>88776.72</v>
      </c>
      <c r="J1848" s="12">
        <f t="shared" si="113"/>
        <v>2.2880507067775082E-5</v>
      </c>
      <c r="K1848" s="12">
        <f t="shared" si="115"/>
        <v>0.99017557799509437</v>
      </c>
      <c r="L1848" s="13" t="str">
        <f t="shared" si="114"/>
        <v>C</v>
      </c>
      <c r="P1848"/>
    </row>
    <row r="1849" spans="1:16">
      <c r="A1849" s="10" t="s">
        <v>12</v>
      </c>
      <c r="B1849" s="10" t="s">
        <v>184</v>
      </c>
      <c r="C1849" s="10" t="s">
        <v>185</v>
      </c>
      <c r="D1849" s="10" t="s">
        <v>1460</v>
      </c>
      <c r="E1849" s="10" t="s">
        <v>3799</v>
      </c>
      <c r="F1849" s="10" t="s">
        <v>3800</v>
      </c>
      <c r="G1849" s="10">
        <v>3</v>
      </c>
      <c r="H1849" s="11">
        <v>29411.759999999998</v>
      </c>
      <c r="I1849" s="6">
        <f t="shared" si="112"/>
        <v>88235.28</v>
      </c>
      <c r="J1849" s="12">
        <f t="shared" si="113"/>
        <v>2.2740961230231454E-5</v>
      </c>
      <c r="K1849" s="12">
        <f t="shared" si="115"/>
        <v>0.9901983189563246</v>
      </c>
      <c r="L1849" s="13" t="str">
        <f t="shared" si="114"/>
        <v>C</v>
      </c>
      <c r="P1849"/>
    </row>
    <row r="1850" spans="1:16">
      <c r="A1850" s="10" t="s">
        <v>12</v>
      </c>
      <c r="B1850" s="10" t="s">
        <v>316</v>
      </c>
      <c r="C1850" s="10" t="s">
        <v>317</v>
      </c>
      <c r="D1850" s="10" t="s">
        <v>763</v>
      </c>
      <c r="E1850" s="10" t="s">
        <v>3801</v>
      </c>
      <c r="F1850" s="10" t="s">
        <v>3802</v>
      </c>
      <c r="G1850" s="10">
        <v>1</v>
      </c>
      <c r="H1850" s="11">
        <v>88230</v>
      </c>
      <c r="I1850" s="6">
        <f t="shared" si="112"/>
        <v>88230</v>
      </c>
      <c r="J1850" s="12">
        <f t="shared" si="113"/>
        <v>2.2739600410893706E-5</v>
      </c>
      <c r="K1850" s="12">
        <f t="shared" si="115"/>
        <v>0.99022105855673548</v>
      </c>
      <c r="L1850" s="13" t="str">
        <f t="shared" si="114"/>
        <v>C</v>
      </c>
      <c r="P1850"/>
    </row>
    <row r="1851" spans="1:16">
      <c r="A1851" s="10" t="s">
        <v>140</v>
      </c>
      <c r="B1851" s="10" t="s">
        <v>184</v>
      </c>
      <c r="C1851" s="10" t="s">
        <v>185</v>
      </c>
      <c r="D1851" s="10" t="s">
        <v>186</v>
      </c>
      <c r="E1851" s="10" t="s">
        <v>3803</v>
      </c>
      <c r="F1851" s="10" t="s">
        <v>3804</v>
      </c>
      <c r="G1851" s="10">
        <v>42</v>
      </c>
      <c r="H1851" s="11">
        <v>2100</v>
      </c>
      <c r="I1851" s="6">
        <f t="shared" si="112"/>
        <v>88200</v>
      </c>
      <c r="J1851" s="12">
        <f t="shared" si="113"/>
        <v>2.2731868482838318E-5</v>
      </c>
      <c r="K1851" s="12">
        <f t="shared" si="115"/>
        <v>0.99024379042521826</v>
      </c>
      <c r="L1851" s="13" t="str">
        <f t="shared" si="114"/>
        <v>C</v>
      </c>
      <c r="P1851"/>
    </row>
    <row r="1852" spans="1:16">
      <c r="A1852" s="10" t="s">
        <v>12</v>
      </c>
      <c r="B1852" s="10" t="s">
        <v>284</v>
      </c>
      <c r="C1852" s="10" t="s">
        <v>285</v>
      </c>
      <c r="D1852" s="10" t="s">
        <v>285</v>
      </c>
      <c r="E1852" s="10" t="s">
        <v>3805</v>
      </c>
      <c r="F1852" s="10" t="s">
        <v>3806</v>
      </c>
      <c r="G1852" s="10">
        <v>100</v>
      </c>
      <c r="H1852" s="11">
        <v>879</v>
      </c>
      <c r="I1852" s="6">
        <f t="shared" si="112"/>
        <v>87900</v>
      </c>
      <c r="J1852" s="12">
        <f t="shared" si="113"/>
        <v>2.2654549202284446E-5</v>
      </c>
      <c r="K1852" s="12">
        <f t="shared" si="115"/>
        <v>0.99026644497442051</v>
      </c>
      <c r="L1852" s="13" t="str">
        <f t="shared" si="114"/>
        <v>C</v>
      </c>
      <c r="P1852"/>
    </row>
    <row r="1853" spans="1:16">
      <c r="A1853" s="10" t="s">
        <v>12</v>
      </c>
      <c r="B1853" s="10" t="s">
        <v>284</v>
      </c>
      <c r="C1853" s="10" t="s">
        <v>285</v>
      </c>
      <c r="D1853" s="10" t="s">
        <v>286</v>
      </c>
      <c r="E1853" s="10" t="s">
        <v>3807</v>
      </c>
      <c r="F1853" s="10" t="s">
        <v>3808</v>
      </c>
      <c r="G1853" s="10">
        <v>1</v>
      </c>
      <c r="H1853" s="11">
        <v>87545</v>
      </c>
      <c r="I1853" s="6">
        <f t="shared" si="112"/>
        <v>87545</v>
      </c>
      <c r="J1853" s="12">
        <f t="shared" si="113"/>
        <v>2.2563054720295698E-5</v>
      </c>
      <c r="K1853" s="12">
        <f t="shared" si="115"/>
        <v>0.99028900802914077</v>
      </c>
      <c r="L1853" s="13" t="str">
        <f t="shared" si="114"/>
        <v>C</v>
      </c>
      <c r="P1853"/>
    </row>
    <row r="1854" spans="1:16">
      <c r="A1854" s="10" t="s">
        <v>12</v>
      </c>
      <c r="B1854" s="10" t="s">
        <v>184</v>
      </c>
      <c r="C1854" s="10" t="s">
        <v>185</v>
      </c>
      <c r="D1854" s="10" t="s">
        <v>1807</v>
      </c>
      <c r="E1854" s="10" t="s">
        <v>3809</v>
      </c>
      <c r="F1854" s="10" t="s">
        <v>3810</v>
      </c>
      <c r="G1854" s="10">
        <v>540</v>
      </c>
      <c r="H1854" s="11">
        <v>161.25</v>
      </c>
      <c r="I1854" s="6">
        <f t="shared" si="112"/>
        <v>87075</v>
      </c>
      <c r="J1854" s="12">
        <f t="shared" si="113"/>
        <v>2.24419211807613E-5</v>
      </c>
      <c r="K1854" s="12">
        <f t="shared" si="115"/>
        <v>0.9903114499503215</v>
      </c>
      <c r="L1854" s="13" t="str">
        <f t="shared" si="114"/>
        <v>C</v>
      </c>
      <c r="P1854"/>
    </row>
    <row r="1855" spans="1:16">
      <c r="A1855" s="10" t="s">
        <v>12</v>
      </c>
      <c r="B1855" s="10" t="s">
        <v>284</v>
      </c>
      <c r="C1855" s="10" t="s">
        <v>285</v>
      </c>
      <c r="D1855" s="10" t="s">
        <v>501</v>
      </c>
      <c r="E1855" s="10" t="s">
        <v>3811</v>
      </c>
      <c r="F1855" s="10" t="s">
        <v>3812</v>
      </c>
      <c r="G1855" s="10">
        <v>1</v>
      </c>
      <c r="H1855" s="11">
        <v>87000</v>
      </c>
      <c r="I1855" s="6">
        <f t="shared" si="112"/>
        <v>87000</v>
      </c>
      <c r="J1855" s="12">
        <f t="shared" si="113"/>
        <v>2.2422591360622834E-5</v>
      </c>
      <c r="K1855" s="12">
        <f t="shared" si="115"/>
        <v>0.99033387254168215</v>
      </c>
      <c r="L1855" s="13" t="str">
        <f t="shared" si="114"/>
        <v>C</v>
      </c>
      <c r="P1855"/>
    </row>
    <row r="1856" spans="1:16">
      <c r="A1856" s="10" t="s">
        <v>140</v>
      </c>
      <c r="B1856" s="10" t="s">
        <v>184</v>
      </c>
      <c r="C1856" s="10" t="s">
        <v>185</v>
      </c>
      <c r="D1856" s="10" t="s">
        <v>1460</v>
      </c>
      <c r="E1856" s="10" t="s">
        <v>3813</v>
      </c>
      <c r="F1856" s="10" t="s">
        <v>3814</v>
      </c>
      <c r="G1856" s="10">
        <v>105</v>
      </c>
      <c r="H1856" s="11">
        <v>822</v>
      </c>
      <c r="I1856" s="6">
        <f t="shared" si="112"/>
        <v>86310</v>
      </c>
      <c r="J1856" s="12">
        <f t="shared" si="113"/>
        <v>2.2244757015348928E-5</v>
      </c>
      <c r="K1856" s="12">
        <f t="shared" si="115"/>
        <v>0.99035611729869755</v>
      </c>
      <c r="L1856" s="13" t="str">
        <f t="shared" si="114"/>
        <v>C</v>
      </c>
      <c r="P1856"/>
    </row>
    <row r="1857" spans="1:16">
      <c r="A1857" s="10" t="s">
        <v>12</v>
      </c>
      <c r="B1857" s="10" t="s">
        <v>143</v>
      </c>
      <c r="C1857" s="10" t="s">
        <v>144</v>
      </c>
      <c r="D1857" s="10" t="s">
        <v>651</v>
      </c>
      <c r="E1857" s="10" t="s">
        <v>3815</v>
      </c>
      <c r="F1857" s="10" t="s">
        <v>3816</v>
      </c>
      <c r="G1857" s="10">
        <v>36.25</v>
      </c>
      <c r="H1857" s="11">
        <v>2380.9499999999998</v>
      </c>
      <c r="I1857" s="6">
        <f t="shared" si="112"/>
        <v>86309.4375</v>
      </c>
      <c r="J1857" s="12">
        <f t="shared" si="113"/>
        <v>2.2244612041697887E-5</v>
      </c>
      <c r="K1857" s="12">
        <f t="shared" si="115"/>
        <v>0.99037836191073925</v>
      </c>
      <c r="L1857" s="13" t="str">
        <f t="shared" si="114"/>
        <v>C</v>
      </c>
      <c r="P1857"/>
    </row>
    <row r="1858" spans="1:16">
      <c r="A1858" s="10" t="s">
        <v>12</v>
      </c>
      <c r="B1858" s="10" t="s">
        <v>42</v>
      </c>
      <c r="C1858" s="10" t="s">
        <v>43</v>
      </c>
      <c r="D1858" s="10" t="s">
        <v>44</v>
      </c>
      <c r="E1858" s="10" t="s">
        <v>3817</v>
      </c>
      <c r="F1858" s="10" t="s">
        <v>3818</v>
      </c>
      <c r="G1858" s="10">
        <v>2</v>
      </c>
      <c r="H1858" s="11">
        <v>43000</v>
      </c>
      <c r="I1858" s="6">
        <f t="shared" ref="I1858:I1921" si="116">G1858*H1858</f>
        <v>86000</v>
      </c>
      <c r="J1858" s="12">
        <f t="shared" ref="J1858:J1921" si="117">I1858/$I$3317</f>
        <v>2.2164860425443259E-5</v>
      </c>
      <c r="K1858" s="12">
        <f t="shared" si="115"/>
        <v>0.99040052677116464</v>
      </c>
      <c r="L1858" s="13" t="str">
        <f t="shared" ref="L1858:L1921" si="118">IF(K1858&lt;=0.8,"A",IF(K1858&lt;=0.95,"B","C"))</f>
        <v>C</v>
      </c>
      <c r="P1858"/>
    </row>
    <row r="1859" spans="1:16">
      <c r="A1859" s="10" t="s">
        <v>12</v>
      </c>
      <c r="B1859" s="10" t="s">
        <v>284</v>
      </c>
      <c r="C1859" s="10" t="s">
        <v>285</v>
      </c>
      <c r="D1859" s="10" t="s">
        <v>285</v>
      </c>
      <c r="E1859" s="10" t="s">
        <v>3819</v>
      </c>
      <c r="F1859" s="10" t="s">
        <v>3820</v>
      </c>
      <c r="G1859" s="10">
        <v>43</v>
      </c>
      <c r="H1859" s="11">
        <v>2000</v>
      </c>
      <c r="I1859" s="6">
        <f t="shared" si="116"/>
        <v>86000</v>
      </c>
      <c r="J1859" s="12">
        <f t="shared" si="117"/>
        <v>2.2164860425443259E-5</v>
      </c>
      <c r="K1859" s="12">
        <f t="shared" si="115"/>
        <v>0.99042269163159002</v>
      </c>
      <c r="L1859" s="13" t="str">
        <f t="shared" si="118"/>
        <v>C</v>
      </c>
      <c r="P1859"/>
    </row>
    <row r="1860" spans="1:16">
      <c r="A1860" s="10" t="s">
        <v>12</v>
      </c>
      <c r="B1860" s="10" t="s">
        <v>284</v>
      </c>
      <c r="C1860" s="10" t="s">
        <v>285</v>
      </c>
      <c r="D1860" s="10" t="s">
        <v>285</v>
      </c>
      <c r="E1860" s="10" t="s">
        <v>3821</v>
      </c>
      <c r="F1860" s="10" t="s">
        <v>3822</v>
      </c>
      <c r="G1860" s="10">
        <v>3</v>
      </c>
      <c r="H1860" s="11">
        <v>28600</v>
      </c>
      <c r="I1860" s="6">
        <f t="shared" si="116"/>
        <v>85800</v>
      </c>
      <c r="J1860" s="12">
        <f t="shared" si="117"/>
        <v>2.2113314238407346E-5</v>
      </c>
      <c r="K1860" s="12">
        <f t="shared" ref="K1860:K1923" si="119">K1859+J1860</f>
        <v>0.99044480494582843</v>
      </c>
      <c r="L1860" s="13" t="str">
        <f t="shared" si="118"/>
        <v>C</v>
      </c>
      <c r="P1860"/>
    </row>
    <row r="1861" spans="1:16">
      <c r="A1861" s="10" t="s">
        <v>12</v>
      </c>
      <c r="B1861" s="10" t="s">
        <v>216</v>
      </c>
      <c r="C1861" s="10" t="s">
        <v>217</v>
      </c>
      <c r="D1861" s="10" t="s">
        <v>506</v>
      </c>
      <c r="E1861" s="10" t="s">
        <v>3823</v>
      </c>
      <c r="F1861" s="10" t="s">
        <v>3824</v>
      </c>
      <c r="G1861" s="10">
        <v>1</v>
      </c>
      <c r="H1861" s="11">
        <v>85628</v>
      </c>
      <c r="I1861" s="6">
        <f t="shared" si="116"/>
        <v>85628</v>
      </c>
      <c r="J1861" s="12">
        <f t="shared" si="117"/>
        <v>2.2068984517556458E-5</v>
      </c>
      <c r="K1861" s="12">
        <f t="shared" si="119"/>
        <v>0.99046687393034594</v>
      </c>
      <c r="L1861" s="13" t="str">
        <f t="shared" si="118"/>
        <v>C</v>
      </c>
      <c r="P1861"/>
    </row>
    <row r="1862" spans="1:16">
      <c r="A1862" s="10" t="s">
        <v>12</v>
      </c>
      <c r="B1862" s="10" t="s">
        <v>184</v>
      </c>
      <c r="C1862" s="10" t="s">
        <v>185</v>
      </c>
      <c r="D1862" s="10" t="s">
        <v>1380</v>
      </c>
      <c r="E1862" s="10" t="s">
        <v>3825</v>
      </c>
      <c r="F1862" s="10" t="s">
        <v>3826</v>
      </c>
      <c r="G1862" s="10">
        <v>6</v>
      </c>
      <c r="H1862" s="11">
        <v>14264.7</v>
      </c>
      <c r="I1862" s="6">
        <f t="shared" si="116"/>
        <v>85588.200000000012</v>
      </c>
      <c r="J1862" s="12">
        <f t="shared" si="117"/>
        <v>2.2058726826336314E-5</v>
      </c>
      <c r="K1862" s="12">
        <f t="shared" si="119"/>
        <v>0.99048893265717231</v>
      </c>
      <c r="L1862" s="13" t="str">
        <f t="shared" si="118"/>
        <v>C</v>
      </c>
      <c r="P1862"/>
    </row>
    <row r="1863" spans="1:16">
      <c r="A1863" s="10" t="s">
        <v>12</v>
      </c>
      <c r="B1863" s="10" t="s">
        <v>216</v>
      </c>
      <c r="C1863" s="10" t="s">
        <v>217</v>
      </c>
      <c r="D1863" s="10" t="s">
        <v>506</v>
      </c>
      <c r="E1863" s="10" t="s">
        <v>3827</v>
      </c>
      <c r="F1863" s="10" t="s">
        <v>3828</v>
      </c>
      <c r="G1863" s="10">
        <v>8</v>
      </c>
      <c r="H1863" s="11">
        <v>10684.5</v>
      </c>
      <c r="I1863" s="6">
        <f t="shared" si="116"/>
        <v>85476</v>
      </c>
      <c r="J1863" s="12">
        <f t="shared" si="117"/>
        <v>2.2029809415409164E-5</v>
      </c>
      <c r="K1863" s="12">
        <f t="shared" si="119"/>
        <v>0.99051096246658776</v>
      </c>
      <c r="L1863" s="13" t="str">
        <f t="shared" si="118"/>
        <v>C</v>
      </c>
      <c r="P1863"/>
    </row>
    <row r="1864" spans="1:16">
      <c r="A1864" s="10" t="s">
        <v>12</v>
      </c>
      <c r="B1864" s="10" t="s">
        <v>184</v>
      </c>
      <c r="C1864" s="10" t="s">
        <v>185</v>
      </c>
      <c r="D1864" s="10" t="s">
        <v>255</v>
      </c>
      <c r="E1864" s="10" t="s">
        <v>3829</v>
      </c>
      <c r="F1864" s="10" t="s">
        <v>3830</v>
      </c>
      <c r="G1864" s="10">
        <v>204</v>
      </c>
      <c r="H1864" s="11">
        <v>418.65</v>
      </c>
      <c r="I1864" s="6">
        <f t="shared" si="116"/>
        <v>85404.599999999991</v>
      </c>
      <c r="J1864" s="12">
        <f t="shared" si="117"/>
        <v>2.2011407426637339E-5</v>
      </c>
      <c r="K1864" s="12">
        <f t="shared" si="119"/>
        <v>0.9905329738740144</v>
      </c>
      <c r="L1864" s="13" t="str">
        <f t="shared" si="118"/>
        <v>C</v>
      </c>
      <c r="P1864"/>
    </row>
    <row r="1865" spans="1:16">
      <c r="A1865" s="10" t="s">
        <v>38</v>
      </c>
      <c r="B1865" s="10" t="s">
        <v>284</v>
      </c>
      <c r="C1865" s="10" t="s">
        <v>285</v>
      </c>
      <c r="D1865" s="10" t="s">
        <v>285</v>
      </c>
      <c r="E1865" s="10" t="s">
        <v>588</v>
      </c>
      <c r="F1865" s="10" t="s">
        <v>589</v>
      </c>
      <c r="G1865" s="10">
        <v>2</v>
      </c>
      <c r="H1865" s="11">
        <v>42618</v>
      </c>
      <c r="I1865" s="6">
        <f t="shared" si="116"/>
        <v>85236</v>
      </c>
      <c r="J1865" s="12">
        <f t="shared" si="117"/>
        <v>2.1967953990966066E-5</v>
      </c>
      <c r="K1865" s="12">
        <f t="shared" si="119"/>
        <v>0.99055494182800541</v>
      </c>
      <c r="L1865" s="13" t="str">
        <f t="shared" si="118"/>
        <v>C</v>
      </c>
      <c r="P1865"/>
    </row>
    <row r="1866" spans="1:16">
      <c r="A1866" s="10" t="s">
        <v>12</v>
      </c>
      <c r="B1866" s="10" t="s">
        <v>284</v>
      </c>
      <c r="C1866" s="10" t="s">
        <v>285</v>
      </c>
      <c r="D1866" s="10" t="s">
        <v>286</v>
      </c>
      <c r="E1866" s="10" t="s">
        <v>3831</v>
      </c>
      <c r="F1866" s="10" t="s">
        <v>3832</v>
      </c>
      <c r="G1866" s="10">
        <v>1</v>
      </c>
      <c r="H1866" s="11">
        <v>85000</v>
      </c>
      <c r="I1866" s="6">
        <f t="shared" si="116"/>
        <v>85000</v>
      </c>
      <c r="J1866" s="12">
        <f t="shared" si="117"/>
        <v>2.1907129490263688E-5</v>
      </c>
      <c r="K1866" s="12">
        <f t="shared" si="119"/>
        <v>0.99057684895749565</v>
      </c>
      <c r="L1866" s="13" t="str">
        <f t="shared" si="118"/>
        <v>C</v>
      </c>
      <c r="P1866"/>
    </row>
    <row r="1867" spans="1:16">
      <c r="A1867" s="10" t="s">
        <v>140</v>
      </c>
      <c r="B1867" s="10" t="s">
        <v>52</v>
      </c>
      <c r="C1867" s="10" t="s">
        <v>53</v>
      </c>
      <c r="D1867" s="10" t="s">
        <v>2188</v>
      </c>
      <c r="E1867" s="10" t="s">
        <v>3833</v>
      </c>
      <c r="F1867" s="10" t="s">
        <v>3834</v>
      </c>
      <c r="G1867" s="10">
        <v>3</v>
      </c>
      <c r="H1867" s="11">
        <v>28333.33</v>
      </c>
      <c r="I1867" s="6">
        <f t="shared" si="116"/>
        <v>84999.99</v>
      </c>
      <c r="J1867" s="12">
        <f t="shared" si="117"/>
        <v>2.1907126912954337E-5</v>
      </c>
      <c r="K1867" s="12">
        <f t="shared" si="119"/>
        <v>0.99059875608440862</v>
      </c>
      <c r="L1867" s="13" t="str">
        <f t="shared" si="118"/>
        <v>C</v>
      </c>
      <c r="P1867"/>
    </row>
    <row r="1868" spans="1:16">
      <c r="A1868" s="10" t="s">
        <v>12</v>
      </c>
      <c r="B1868" s="10" t="s">
        <v>143</v>
      </c>
      <c r="C1868" s="10" t="s">
        <v>144</v>
      </c>
      <c r="D1868" s="10" t="s">
        <v>3835</v>
      </c>
      <c r="E1868" s="10" t="s">
        <v>3836</v>
      </c>
      <c r="F1868" s="10" t="s">
        <v>3837</v>
      </c>
      <c r="G1868" s="10">
        <v>5.43</v>
      </c>
      <c r="H1868" s="11">
        <v>15600</v>
      </c>
      <c r="I1868" s="6">
        <f t="shared" si="116"/>
        <v>84708</v>
      </c>
      <c r="J1868" s="12">
        <f t="shared" si="117"/>
        <v>2.1831872057191251E-5</v>
      </c>
      <c r="K1868" s="12">
        <f t="shared" si="119"/>
        <v>0.99062058795646579</v>
      </c>
      <c r="L1868" s="13" t="str">
        <f t="shared" si="118"/>
        <v>C</v>
      </c>
      <c r="P1868"/>
    </row>
    <row r="1869" spans="1:16">
      <c r="A1869" s="10" t="s">
        <v>12</v>
      </c>
      <c r="B1869" s="10" t="s">
        <v>154</v>
      </c>
      <c r="C1869" s="10" t="s">
        <v>155</v>
      </c>
      <c r="D1869" s="10" t="s">
        <v>522</v>
      </c>
      <c r="E1869" s="10" t="s">
        <v>3838</v>
      </c>
      <c r="F1869" s="10" t="s">
        <v>3839</v>
      </c>
      <c r="G1869" s="10">
        <v>1.26</v>
      </c>
      <c r="H1869" s="11">
        <v>67226.83</v>
      </c>
      <c r="I1869" s="6">
        <f t="shared" si="116"/>
        <v>84705.805800000002</v>
      </c>
      <c r="J1869" s="12">
        <f t="shared" si="117"/>
        <v>2.1831306543973282E-5</v>
      </c>
      <c r="K1869" s="12">
        <f t="shared" si="119"/>
        <v>0.99064241926300978</v>
      </c>
      <c r="L1869" s="13" t="str">
        <f t="shared" si="118"/>
        <v>C</v>
      </c>
      <c r="P1869"/>
    </row>
    <row r="1870" spans="1:16">
      <c r="A1870" s="10" t="s">
        <v>140</v>
      </c>
      <c r="B1870" s="10" t="s">
        <v>52</v>
      </c>
      <c r="C1870" s="10" t="s">
        <v>53</v>
      </c>
      <c r="D1870" s="10" t="s">
        <v>54</v>
      </c>
      <c r="E1870" s="10" t="s">
        <v>3840</v>
      </c>
      <c r="F1870" s="10" t="s">
        <v>3841</v>
      </c>
      <c r="G1870" s="10">
        <v>9</v>
      </c>
      <c r="H1870" s="11">
        <v>9391</v>
      </c>
      <c r="I1870" s="6">
        <f t="shared" si="116"/>
        <v>84519</v>
      </c>
      <c r="J1870" s="12">
        <f t="shared" si="117"/>
        <v>2.1783160910442314E-5</v>
      </c>
      <c r="K1870" s="12">
        <f t="shared" si="119"/>
        <v>0.99066420242392017</v>
      </c>
      <c r="L1870" s="13" t="str">
        <f t="shared" si="118"/>
        <v>C</v>
      </c>
      <c r="P1870"/>
    </row>
    <row r="1871" spans="1:16">
      <c r="A1871" s="10" t="s">
        <v>12</v>
      </c>
      <c r="B1871" s="10" t="s">
        <v>184</v>
      </c>
      <c r="C1871" s="10" t="s">
        <v>185</v>
      </c>
      <c r="D1871" s="10" t="s">
        <v>1380</v>
      </c>
      <c r="E1871" s="10" t="s">
        <v>3842</v>
      </c>
      <c r="F1871" s="10" t="s">
        <v>3843</v>
      </c>
      <c r="G1871" s="10">
        <v>61</v>
      </c>
      <c r="H1871" s="11">
        <v>1383.75</v>
      </c>
      <c r="I1871" s="6">
        <f t="shared" si="116"/>
        <v>84408.75</v>
      </c>
      <c r="J1871" s="12">
        <f t="shared" si="117"/>
        <v>2.1754746074838765E-5</v>
      </c>
      <c r="K1871" s="12">
        <f t="shared" si="119"/>
        <v>0.99068595716999497</v>
      </c>
      <c r="L1871" s="13" t="str">
        <f t="shared" si="118"/>
        <v>C</v>
      </c>
      <c r="P1871"/>
    </row>
    <row r="1872" spans="1:16">
      <c r="A1872" s="10" t="s">
        <v>140</v>
      </c>
      <c r="B1872" s="10" t="s">
        <v>316</v>
      </c>
      <c r="C1872" s="10" t="s">
        <v>317</v>
      </c>
      <c r="D1872" s="10" t="s">
        <v>541</v>
      </c>
      <c r="E1872" s="10" t="s">
        <v>3844</v>
      </c>
      <c r="F1872" s="10" t="s">
        <v>3845</v>
      </c>
      <c r="G1872" s="10">
        <v>2</v>
      </c>
      <c r="H1872" s="11">
        <v>42156</v>
      </c>
      <c r="I1872" s="6">
        <f t="shared" si="116"/>
        <v>84312</v>
      </c>
      <c r="J1872" s="12">
        <f t="shared" si="117"/>
        <v>2.172981060686014E-5</v>
      </c>
      <c r="K1872" s="12">
        <f t="shared" si="119"/>
        <v>0.99070768698060185</v>
      </c>
      <c r="L1872" s="13" t="str">
        <f t="shared" si="118"/>
        <v>C</v>
      </c>
      <c r="P1872"/>
    </row>
    <row r="1873" spans="1:16">
      <c r="A1873" s="10" t="s">
        <v>12</v>
      </c>
      <c r="B1873" s="10" t="s">
        <v>191</v>
      </c>
      <c r="C1873" s="10" t="s">
        <v>192</v>
      </c>
      <c r="D1873" s="10" t="s">
        <v>555</v>
      </c>
      <c r="E1873" s="10" t="s">
        <v>3846</v>
      </c>
      <c r="F1873" s="10" t="s">
        <v>3847</v>
      </c>
      <c r="G1873" s="10">
        <v>1</v>
      </c>
      <c r="H1873" s="11">
        <v>84033.61</v>
      </c>
      <c r="I1873" s="6">
        <f t="shared" si="116"/>
        <v>84033.61</v>
      </c>
      <c r="J1873" s="12">
        <f t="shared" si="117"/>
        <v>2.16580608918155E-5</v>
      </c>
      <c r="K1873" s="12">
        <f t="shared" si="119"/>
        <v>0.99072934504149368</v>
      </c>
      <c r="L1873" s="13" t="str">
        <f t="shared" si="118"/>
        <v>C</v>
      </c>
      <c r="P1873"/>
    </row>
    <row r="1874" spans="1:16">
      <c r="A1874" s="10" t="s">
        <v>12</v>
      </c>
      <c r="B1874" s="10" t="s">
        <v>42</v>
      </c>
      <c r="C1874" s="10" t="s">
        <v>43</v>
      </c>
      <c r="D1874" s="10" t="s">
        <v>611</v>
      </c>
      <c r="E1874" s="10" t="s">
        <v>3848</v>
      </c>
      <c r="F1874" s="10" t="s">
        <v>3849</v>
      </c>
      <c r="G1874" s="10">
        <v>4</v>
      </c>
      <c r="H1874" s="11">
        <v>21008.400000000001</v>
      </c>
      <c r="I1874" s="6">
        <f t="shared" si="116"/>
        <v>84033.600000000006</v>
      </c>
      <c r="J1874" s="12">
        <f t="shared" si="117"/>
        <v>2.1658058314506149E-5</v>
      </c>
      <c r="K1874" s="12">
        <f t="shared" si="119"/>
        <v>0.99075100309980824</v>
      </c>
      <c r="L1874" s="13" t="str">
        <f t="shared" si="118"/>
        <v>C</v>
      </c>
      <c r="P1874"/>
    </row>
    <row r="1875" spans="1:16">
      <c r="A1875" s="10" t="s">
        <v>140</v>
      </c>
      <c r="B1875" s="10" t="s">
        <v>42</v>
      </c>
      <c r="C1875" s="10" t="s">
        <v>43</v>
      </c>
      <c r="D1875" s="10" t="s">
        <v>64</v>
      </c>
      <c r="E1875" s="10" t="s">
        <v>3116</v>
      </c>
      <c r="F1875" s="10" t="s">
        <v>3117</v>
      </c>
      <c r="G1875" s="10">
        <v>1</v>
      </c>
      <c r="H1875" s="11">
        <v>84000</v>
      </c>
      <c r="I1875" s="6">
        <f t="shared" si="116"/>
        <v>84000</v>
      </c>
      <c r="J1875" s="12">
        <f t="shared" si="117"/>
        <v>2.1649398555084113E-5</v>
      </c>
      <c r="K1875" s="12">
        <f t="shared" si="119"/>
        <v>0.99077265249836333</v>
      </c>
      <c r="L1875" s="13" t="str">
        <f t="shared" si="118"/>
        <v>C</v>
      </c>
      <c r="P1875"/>
    </row>
    <row r="1876" spans="1:16">
      <c r="A1876" s="10" t="s">
        <v>140</v>
      </c>
      <c r="B1876" s="10" t="s">
        <v>184</v>
      </c>
      <c r="C1876" s="10" t="s">
        <v>185</v>
      </c>
      <c r="D1876" s="10" t="s">
        <v>231</v>
      </c>
      <c r="E1876" s="10" t="s">
        <v>3850</v>
      </c>
      <c r="F1876" s="10" t="s">
        <v>3851</v>
      </c>
      <c r="G1876" s="10">
        <v>5</v>
      </c>
      <c r="H1876" s="11">
        <v>16748</v>
      </c>
      <c r="I1876" s="6">
        <f t="shared" si="116"/>
        <v>83740</v>
      </c>
      <c r="J1876" s="12">
        <f t="shared" si="117"/>
        <v>2.1582388511937426E-5</v>
      </c>
      <c r="K1876" s="12">
        <f t="shared" si="119"/>
        <v>0.99079423488687524</v>
      </c>
      <c r="L1876" s="13" t="str">
        <f t="shared" si="118"/>
        <v>C</v>
      </c>
      <c r="P1876"/>
    </row>
    <row r="1877" spans="1:16">
      <c r="A1877" s="10" t="s">
        <v>12</v>
      </c>
      <c r="B1877" s="10" t="s">
        <v>284</v>
      </c>
      <c r="C1877" s="10" t="s">
        <v>285</v>
      </c>
      <c r="D1877" s="10" t="s">
        <v>286</v>
      </c>
      <c r="E1877" s="10" t="s">
        <v>3852</v>
      </c>
      <c r="F1877" s="10" t="s">
        <v>3853</v>
      </c>
      <c r="G1877" s="10">
        <v>2</v>
      </c>
      <c r="H1877" s="11">
        <v>41688.199999999997</v>
      </c>
      <c r="I1877" s="6">
        <f t="shared" si="116"/>
        <v>83376.399999999994</v>
      </c>
      <c r="J1877" s="12">
        <f t="shared" si="117"/>
        <v>2.1488677543906131E-5</v>
      </c>
      <c r="K1877" s="12">
        <f t="shared" si="119"/>
        <v>0.99081572356441916</v>
      </c>
      <c r="L1877" s="13" t="str">
        <f t="shared" si="118"/>
        <v>C</v>
      </c>
      <c r="P1877"/>
    </row>
    <row r="1878" spans="1:16">
      <c r="A1878" s="10" t="s">
        <v>140</v>
      </c>
      <c r="B1878" s="10" t="s">
        <v>52</v>
      </c>
      <c r="C1878" s="10" t="s">
        <v>53</v>
      </c>
      <c r="D1878" s="10" t="s">
        <v>2188</v>
      </c>
      <c r="E1878" s="10" t="s">
        <v>3854</v>
      </c>
      <c r="F1878" s="10" t="s">
        <v>3855</v>
      </c>
      <c r="G1878" s="10">
        <v>16</v>
      </c>
      <c r="H1878" s="11">
        <v>5209</v>
      </c>
      <c r="I1878" s="6">
        <f t="shared" si="116"/>
        <v>83344</v>
      </c>
      <c r="J1878" s="12">
        <f t="shared" si="117"/>
        <v>2.1480327061606314E-5</v>
      </c>
      <c r="K1878" s="12">
        <f t="shared" si="119"/>
        <v>0.99083720389148078</v>
      </c>
      <c r="L1878" s="13" t="str">
        <f t="shared" si="118"/>
        <v>C</v>
      </c>
      <c r="P1878"/>
    </row>
    <row r="1879" spans="1:16">
      <c r="A1879" s="10" t="s">
        <v>12</v>
      </c>
      <c r="B1879" s="10" t="s">
        <v>331</v>
      </c>
      <c r="C1879" s="10" t="s">
        <v>332</v>
      </c>
      <c r="D1879" s="10" t="s">
        <v>1272</v>
      </c>
      <c r="E1879" s="10" t="s">
        <v>3856</v>
      </c>
      <c r="F1879" s="10" t="s">
        <v>3857</v>
      </c>
      <c r="G1879" s="10">
        <v>2</v>
      </c>
      <c r="H1879" s="11">
        <v>41596.75</v>
      </c>
      <c r="I1879" s="6">
        <f t="shared" si="116"/>
        <v>83193.5</v>
      </c>
      <c r="J1879" s="12">
        <f t="shared" si="117"/>
        <v>2.1441538555861789E-5</v>
      </c>
      <c r="K1879" s="12">
        <f t="shared" si="119"/>
        <v>0.99085864543003666</v>
      </c>
      <c r="L1879" s="13" t="str">
        <f t="shared" si="118"/>
        <v>C</v>
      </c>
      <c r="P1879"/>
    </row>
    <row r="1880" spans="1:16">
      <c r="A1880" s="10" t="s">
        <v>12</v>
      </c>
      <c r="B1880" s="10" t="s">
        <v>316</v>
      </c>
      <c r="C1880" s="10" t="s">
        <v>317</v>
      </c>
      <c r="D1880" s="10" t="s">
        <v>1442</v>
      </c>
      <c r="E1880" s="10" t="s">
        <v>3858</v>
      </c>
      <c r="F1880" s="10" t="s">
        <v>3859</v>
      </c>
      <c r="G1880" s="10">
        <v>1</v>
      </c>
      <c r="H1880" s="11">
        <v>83000</v>
      </c>
      <c r="I1880" s="6">
        <f t="shared" si="116"/>
        <v>83000</v>
      </c>
      <c r="J1880" s="12">
        <f t="shared" si="117"/>
        <v>2.1391667619904542E-5</v>
      </c>
      <c r="K1880" s="12">
        <f t="shared" si="119"/>
        <v>0.9908800370976566</v>
      </c>
      <c r="L1880" s="13" t="str">
        <f t="shared" si="118"/>
        <v>C</v>
      </c>
      <c r="P1880"/>
    </row>
    <row r="1881" spans="1:16">
      <c r="A1881" s="10" t="s">
        <v>12</v>
      </c>
      <c r="B1881" s="10" t="s">
        <v>143</v>
      </c>
      <c r="C1881" s="10" t="s">
        <v>144</v>
      </c>
      <c r="D1881" s="10" t="s">
        <v>1093</v>
      </c>
      <c r="E1881" s="10" t="s">
        <v>3860</v>
      </c>
      <c r="F1881" s="10" t="s">
        <v>3861</v>
      </c>
      <c r="G1881" s="10">
        <v>0.1</v>
      </c>
      <c r="H1881" s="11">
        <v>828333.33</v>
      </c>
      <c r="I1881" s="6">
        <f t="shared" si="116"/>
        <v>82833.332999999999</v>
      </c>
      <c r="J1881" s="12">
        <f t="shared" si="117"/>
        <v>2.1348712378130968E-5</v>
      </c>
      <c r="K1881" s="12">
        <f t="shared" si="119"/>
        <v>0.99090138581003473</v>
      </c>
      <c r="L1881" s="13" t="str">
        <f t="shared" si="118"/>
        <v>C</v>
      </c>
      <c r="P1881"/>
    </row>
    <row r="1882" spans="1:16">
      <c r="A1882" s="10" t="s">
        <v>12</v>
      </c>
      <c r="B1882" s="10" t="s">
        <v>191</v>
      </c>
      <c r="C1882" s="10" t="s">
        <v>192</v>
      </c>
      <c r="D1882" s="10" t="s">
        <v>555</v>
      </c>
      <c r="E1882" s="10" t="s">
        <v>3862</v>
      </c>
      <c r="F1882" s="10" t="s">
        <v>3863</v>
      </c>
      <c r="G1882" s="10">
        <v>50</v>
      </c>
      <c r="H1882" s="11">
        <v>1650</v>
      </c>
      <c r="I1882" s="6">
        <f t="shared" si="116"/>
        <v>82500</v>
      </c>
      <c r="J1882" s="12">
        <f t="shared" si="117"/>
        <v>2.1262802152314753E-5</v>
      </c>
      <c r="K1882" s="12">
        <f t="shared" si="119"/>
        <v>0.99092264861218704</v>
      </c>
      <c r="L1882" s="13" t="str">
        <f t="shared" si="118"/>
        <v>C</v>
      </c>
      <c r="P1882"/>
    </row>
    <row r="1883" spans="1:16">
      <c r="A1883" s="10" t="s">
        <v>12</v>
      </c>
      <c r="B1883" s="10" t="s">
        <v>143</v>
      </c>
      <c r="C1883" s="10" t="s">
        <v>144</v>
      </c>
      <c r="D1883" s="10" t="s">
        <v>1093</v>
      </c>
      <c r="E1883" s="10" t="s">
        <v>3864</v>
      </c>
      <c r="F1883" s="10" t="s">
        <v>3865</v>
      </c>
      <c r="G1883" s="10">
        <v>3.8420000000000001</v>
      </c>
      <c r="H1883" s="11">
        <v>21450</v>
      </c>
      <c r="I1883" s="6">
        <f t="shared" si="116"/>
        <v>82410.900000000009</v>
      </c>
      <c r="J1883" s="12">
        <f t="shared" si="117"/>
        <v>2.1239838325990256E-5</v>
      </c>
      <c r="K1883" s="12">
        <f t="shared" si="119"/>
        <v>0.99094388845051307</v>
      </c>
      <c r="L1883" s="13" t="str">
        <f t="shared" si="118"/>
        <v>C</v>
      </c>
      <c r="P1883"/>
    </row>
    <row r="1884" spans="1:16">
      <c r="A1884" s="10" t="s">
        <v>12</v>
      </c>
      <c r="B1884" s="10" t="s">
        <v>184</v>
      </c>
      <c r="C1884" s="10" t="s">
        <v>185</v>
      </c>
      <c r="D1884" s="10" t="s">
        <v>1380</v>
      </c>
      <c r="E1884" s="10" t="s">
        <v>3866</v>
      </c>
      <c r="F1884" s="10" t="s">
        <v>3867</v>
      </c>
      <c r="G1884" s="10">
        <v>245</v>
      </c>
      <c r="H1884" s="11">
        <v>335.77</v>
      </c>
      <c r="I1884" s="6">
        <f t="shared" si="116"/>
        <v>82263.649999999994</v>
      </c>
      <c r="J1884" s="12">
        <f t="shared" si="117"/>
        <v>2.120188744578506E-5</v>
      </c>
      <c r="K1884" s="12">
        <f t="shared" si="119"/>
        <v>0.99096509033795888</v>
      </c>
      <c r="L1884" s="13" t="str">
        <f t="shared" si="118"/>
        <v>C</v>
      </c>
      <c r="P1884"/>
    </row>
    <row r="1885" spans="1:16">
      <c r="A1885" s="10" t="s">
        <v>12</v>
      </c>
      <c r="B1885" s="10" t="s">
        <v>216</v>
      </c>
      <c r="C1885" s="10" t="s">
        <v>217</v>
      </c>
      <c r="D1885" s="10" t="s">
        <v>506</v>
      </c>
      <c r="E1885" s="10" t="s">
        <v>3868</v>
      </c>
      <c r="F1885" s="10" t="s">
        <v>3869</v>
      </c>
      <c r="G1885" s="10">
        <v>18</v>
      </c>
      <c r="H1885" s="11">
        <v>4565</v>
      </c>
      <c r="I1885" s="6">
        <f t="shared" si="116"/>
        <v>82170</v>
      </c>
      <c r="J1885" s="12">
        <f t="shared" si="117"/>
        <v>2.1177750943705494E-5</v>
      </c>
      <c r="K1885" s="12">
        <f t="shared" si="119"/>
        <v>0.99098626808890256</v>
      </c>
      <c r="L1885" s="13" t="str">
        <f t="shared" si="118"/>
        <v>C</v>
      </c>
      <c r="P1885"/>
    </row>
    <row r="1886" spans="1:16">
      <c r="A1886" s="10" t="s">
        <v>12</v>
      </c>
      <c r="B1886" s="10" t="s">
        <v>184</v>
      </c>
      <c r="C1886" s="10" t="s">
        <v>185</v>
      </c>
      <c r="D1886" s="10" t="s">
        <v>1380</v>
      </c>
      <c r="E1886" s="10" t="s">
        <v>3870</v>
      </c>
      <c r="F1886" s="10" t="s">
        <v>3871</v>
      </c>
      <c r="G1886" s="10">
        <v>33</v>
      </c>
      <c r="H1886" s="11">
        <v>2487.15</v>
      </c>
      <c r="I1886" s="6">
        <f t="shared" si="116"/>
        <v>82075.95</v>
      </c>
      <c r="J1886" s="12">
        <f t="shared" si="117"/>
        <v>2.1153511349251857E-5</v>
      </c>
      <c r="K1886" s="12">
        <f t="shared" si="119"/>
        <v>0.99100742160025179</v>
      </c>
      <c r="L1886" s="13" t="str">
        <f t="shared" si="118"/>
        <v>C</v>
      </c>
      <c r="P1886"/>
    </row>
    <row r="1887" spans="1:16">
      <c r="A1887" s="10" t="s">
        <v>12</v>
      </c>
      <c r="B1887" s="10" t="s">
        <v>184</v>
      </c>
      <c r="C1887" s="10" t="s">
        <v>185</v>
      </c>
      <c r="D1887" s="10" t="s">
        <v>1380</v>
      </c>
      <c r="E1887" s="10" t="s">
        <v>3872</v>
      </c>
      <c r="F1887" s="10" t="s">
        <v>3873</v>
      </c>
      <c r="G1887" s="10">
        <v>115</v>
      </c>
      <c r="H1887" s="11">
        <v>713.6</v>
      </c>
      <c r="I1887" s="6">
        <f t="shared" si="116"/>
        <v>82064</v>
      </c>
      <c r="J1887" s="12">
        <f t="shared" si="117"/>
        <v>2.1150431464576462E-5</v>
      </c>
      <c r="K1887" s="12">
        <f t="shared" si="119"/>
        <v>0.99102857203171635</v>
      </c>
      <c r="L1887" s="13" t="str">
        <f t="shared" si="118"/>
        <v>C</v>
      </c>
      <c r="P1887"/>
    </row>
    <row r="1888" spans="1:16">
      <c r="A1888" s="10" t="s">
        <v>12</v>
      </c>
      <c r="B1888" s="10" t="s">
        <v>52</v>
      </c>
      <c r="C1888" s="10" t="s">
        <v>53</v>
      </c>
      <c r="D1888" s="10" t="s">
        <v>1687</v>
      </c>
      <c r="E1888" s="10" t="s">
        <v>3874</v>
      </c>
      <c r="F1888" s="10" t="s">
        <v>3875</v>
      </c>
      <c r="G1888" s="10">
        <v>4</v>
      </c>
      <c r="H1888" s="11">
        <v>20501</v>
      </c>
      <c r="I1888" s="6">
        <f t="shared" si="116"/>
        <v>82004</v>
      </c>
      <c r="J1888" s="12">
        <f t="shared" si="117"/>
        <v>2.1134967608465687E-5</v>
      </c>
      <c r="K1888" s="12">
        <f t="shared" si="119"/>
        <v>0.99104970699932482</v>
      </c>
      <c r="L1888" s="13" t="str">
        <f t="shared" si="118"/>
        <v>C</v>
      </c>
      <c r="P1888"/>
    </row>
    <row r="1889" spans="1:16">
      <c r="A1889" s="10" t="s">
        <v>140</v>
      </c>
      <c r="B1889" s="10" t="s">
        <v>184</v>
      </c>
      <c r="C1889" s="10" t="s">
        <v>185</v>
      </c>
      <c r="D1889" s="10" t="s">
        <v>255</v>
      </c>
      <c r="E1889" s="10" t="s">
        <v>3876</v>
      </c>
      <c r="F1889" s="10" t="s">
        <v>3877</v>
      </c>
      <c r="G1889" s="10">
        <v>266</v>
      </c>
      <c r="H1889" s="11">
        <v>308.27</v>
      </c>
      <c r="I1889" s="6">
        <f t="shared" si="116"/>
        <v>81999.819999999992</v>
      </c>
      <c r="J1889" s="12">
        <f t="shared" si="117"/>
        <v>2.1133890293156633E-5</v>
      </c>
      <c r="K1889" s="12">
        <f t="shared" si="119"/>
        <v>0.99107084088961794</v>
      </c>
      <c r="L1889" s="13" t="str">
        <f t="shared" si="118"/>
        <v>C</v>
      </c>
      <c r="P1889"/>
    </row>
    <row r="1890" spans="1:16">
      <c r="A1890" s="10" t="s">
        <v>12</v>
      </c>
      <c r="B1890" s="10" t="s">
        <v>191</v>
      </c>
      <c r="C1890" s="10" t="s">
        <v>192</v>
      </c>
      <c r="D1890" s="10" t="s">
        <v>555</v>
      </c>
      <c r="E1890" s="10" t="s">
        <v>3878</v>
      </c>
      <c r="F1890" s="10" t="s">
        <v>3879</v>
      </c>
      <c r="G1890" s="10">
        <v>18</v>
      </c>
      <c r="H1890" s="11">
        <v>4550</v>
      </c>
      <c r="I1890" s="6">
        <f t="shared" si="116"/>
        <v>81900</v>
      </c>
      <c r="J1890" s="12">
        <f t="shared" si="117"/>
        <v>2.1108163591207013E-5</v>
      </c>
      <c r="K1890" s="12">
        <f t="shared" si="119"/>
        <v>0.99109194905320919</v>
      </c>
      <c r="L1890" s="13" t="str">
        <f t="shared" si="118"/>
        <v>C</v>
      </c>
      <c r="P1890"/>
    </row>
    <row r="1891" spans="1:16">
      <c r="A1891" s="10" t="s">
        <v>12</v>
      </c>
      <c r="B1891" s="10" t="s">
        <v>184</v>
      </c>
      <c r="C1891" s="10" t="s">
        <v>185</v>
      </c>
      <c r="D1891" s="10" t="s">
        <v>186</v>
      </c>
      <c r="E1891" s="10" t="s">
        <v>3880</v>
      </c>
      <c r="F1891" s="10" t="s">
        <v>3881</v>
      </c>
      <c r="G1891" s="10">
        <v>139</v>
      </c>
      <c r="H1891" s="11">
        <v>586.64</v>
      </c>
      <c r="I1891" s="6">
        <f t="shared" si="116"/>
        <v>81542.959999999992</v>
      </c>
      <c r="J1891" s="12">
        <f t="shared" si="117"/>
        <v>2.1016143338110495E-5</v>
      </c>
      <c r="K1891" s="12">
        <f t="shared" si="119"/>
        <v>0.99111296519654735</v>
      </c>
      <c r="L1891" s="13" t="str">
        <f t="shared" si="118"/>
        <v>C</v>
      </c>
      <c r="P1891"/>
    </row>
    <row r="1892" spans="1:16">
      <c r="A1892" s="10" t="s">
        <v>12</v>
      </c>
      <c r="B1892" s="10" t="s">
        <v>42</v>
      </c>
      <c r="C1892" s="10" t="s">
        <v>43</v>
      </c>
      <c r="D1892" s="10" t="s">
        <v>44</v>
      </c>
      <c r="E1892" s="10" t="s">
        <v>3882</v>
      </c>
      <c r="F1892" s="10" t="s">
        <v>3883</v>
      </c>
      <c r="G1892" s="10">
        <v>0.72</v>
      </c>
      <c r="H1892" s="11">
        <v>113125</v>
      </c>
      <c r="I1892" s="6">
        <f t="shared" si="116"/>
        <v>81450</v>
      </c>
      <c r="J1892" s="12">
        <f t="shared" si="117"/>
        <v>2.0992184670376205E-5</v>
      </c>
      <c r="K1892" s="12">
        <f t="shared" si="119"/>
        <v>0.99113395738121768</v>
      </c>
      <c r="L1892" s="13" t="str">
        <f t="shared" si="118"/>
        <v>C</v>
      </c>
      <c r="P1892"/>
    </row>
    <row r="1893" spans="1:16">
      <c r="A1893" s="10" t="s">
        <v>12</v>
      </c>
      <c r="B1893" s="10" t="s">
        <v>184</v>
      </c>
      <c r="C1893" s="10" t="s">
        <v>185</v>
      </c>
      <c r="D1893" s="10" t="s">
        <v>1460</v>
      </c>
      <c r="E1893" s="10" t="s">
        <v>3884</v>
      </c>
      <c r="F1893" s="10" t="s">
        <v>3885</v>
      </c>
      <c r="G1893" s="10">
        <v>134</v>
      </c>
      <c r="H1893" s="11">
        <v>606.98</v>
      </c>
      <c r="I1893" s="6">
        <f t="shared" si="116"/>
        <v>81335.320000000007</v>
      </c>
      <c r="J1893" s="12">
        <f t="shared" si="117"/>
        <v>2.0962628086729812E-5</v>
      </c>
      <c r="K1893" s="12">
        <f t="shared" si="119"/>
        <v>0.99115492000930439</v>
      </c>
      <c r="L1893" s="13" t="str">
        <f t="shared" si="118"/>
        <v>C</v>
      </c>
      <c r="P1893"/>
    </row>
    <row r="1894" spans="1:16">
      <c r="A1894" s="10" t="s">
        <v>12</v>
      </c>
      <c r="B1894" s="10" t="s">
        <v>284</v>
      </c>
      <c r="C1894" s="10" t="s">
        <v>285</v>
      </c>
      <c r="D1894" s="10" t="s">
        <v>285</v>
      </c>
      <c r="E1894" s="10" t="s">
        <v>3886</v>
      </c>
      <c r="F1894" s="10" t="s">
        <v>3887</v>
      </c>
      <c r="G1894" s="10">
        <v>54</v>
      </c>
      <c r="H1894" s="11">
        <v>1500</v>
      </c>
      <c r="I1894" s="6">
        <f t="shared" si="116"/>
        <v>81000</v>
      </c>
      <c r="J1894" s="12">
        <f t="shared" si="117"/>
        <v>2.0876205749545397E-5</v>
      </c>
      <c r="K1894" s="12">
        <f t="shared" si="119"/>
        <v>0.99117579621505392</v>
      </c>
      <c r="L1894" s="13" t="str">
        <f t="shared" si="118"/>
        <v>C</v>
      </c>
      <c r="P1894"/>
    </row>
    <row r="1895" spans="1:16">
      <c r="A1895" s="10" t="s">
        <v>12</v>
      </c>
      <c r="B1895" s="10" t="s">
        <v>316</v>
      </c>
      <c r="C1895" s="10" t="s">
        <v>317</v>
      </c>
      <c r="D1895" s="10" t="s">
        <v>317</v>
      </c>
      <c r="E1895" s="10" t="s">
        <v>3888</v>
      </c>
      <c r="F1895" s="10" t="s">
        <v>3889</v>
      </c>
      <c r="G1895" s="10">
        <v>1</v>
      </c>
      <c r="H1895" s="11">
        <v>80672.27</v>
      </c>
      <c r="I1895" s="6">
        <f t="shared" si="116"/>
        <v>80672.27</v>
      </c>
      <c r="J1895" s="12">
        <f t="shared" si="117"/>
        <v>2.0791739590158994E-5</v>
      </c>
      <c r="K1895" s="12">
        <f t="shared" si="119"/>
        <v>0.99119658795464405</v>
      </c>
      <c r="L1895" s="13" t="str">
        <f t="shared" si="118"/>
        <v>C</v>
      </c>
      <c r="P1895"/>
    </row>
    <row r="1896" spans="1:16">
      <c r="A1896" s="10" t="s">
        <v>12</v>
      </c>
      <c r="B1896" s="10" t="s">
        <v>284</v>
      </c>
      <c r="C1896" s="10" t="s">
        <v>285</v>
      </c>
      <c r="D1896" s="10" t="s">
        <v>1358</v>
      </c>
      <c r="E1896" s="10" t="s">
        <v>3890</v>
      </c>
      <c r="F1896" s="10" t="s">
        <v>3891</v>
      </c>
      <c r="G1896" s="10">
        <v>1</v>
      </c>
      <c r="H1896" s="11">
        <v>80672.259999999995</v>
      </c>
      <c r="I1896" s="6">
        <f t="shared" si="116"/>
        <v>80672.259999999995</v>
      </c>
      <c r="J1896" s="12">
        <f t="shared" si="117"/>
        <v>2.079173701284964E-5</v>
      </c>
      <c r="K1896" s="12">
        <f t="shared" si="119"/>
        <v>0.99121737969165691</v>
      </c>
      <c r="L1896" s="13" t="str">
        <f t="shared" si="118"/>
        <v>C</v>
      </c>
      <c r="P1896"/>
    </row>
    <row r="1897" spans="1:16">
      <c r="A1897" s="10" t="s">
        <v>12</v>
      </c>
      <c r="B1897" s="10" t="s">
        <v>42</v>
      </c>
      <c r="C1897" s="10" t="s">
        <v>43</v>
      </c>
      <c r="D1897" s="10" t="s">
        <v>614</v>
      </c>
      <c r="E1897" s="10" t="s">
        <v>3892</v>
      </c>
      <c r="F1897" s="10" t="s">
        <v>3893</v>
      </c>
      <c r="G1897" s="10">
        <v>8</v>
      </c>
      <c r="H1897" s="11">
        <v>10084</v>
      </c>
      <c r="I1897" s="6">
        <f t="shared" si="116"/>
        <v>80672</v>
      </c>
      <c r="J1897" s="12">
        <f t="shared" si="117"/>
        <v>2.0791670002806495E-5</v>
      </c>
      <c r="K1897" s="12">
        <f t="shared" si="119"/>
        <v>0.9912381713616597</v>
      </c>
      <c r="L1897" s="13" t="str">
        <f t="shared" si="118"/>
        <v>C</v>
      </c>
      <c r="P1897"/>
    </row>
    <row r="1898" spans="1:16">
      <c r="A1898" s="10" t="s">
        <v>140</v>
      </c>
      <c r="B1898" s="10" t="s">
        <v>18</v>
      </c>
      <c r="C1898" s="10" t="s">
        <v>19</v>
      </c>
      <c r="D1898" s="10" t="s">
        <v>3208</v>
      </c>
      <c r="E1898" s="10" t="s">
        <v>3894</v>
      </c>
      <c r="F1898" s="10" t="s">
        <v>3895</v>
      </c>
      <c r="G1898" s="10">
        <v>2</v>
      </c>
      <c r="H1898" s="11">
        <v>40200</v>
      </c>
      <c r="I1898" s="6">
        <f t="shared" si="116"/>
        <v>80400</v>
      </c>
      <c r="J1898" s="12">
        <f t="shared" si="117"/>
        <v>2.0721567188437653E-5</v>
      </c>
      <c r="K1898" s="12">
        <f t="shared" si="119"/>
        <v>0.99125889292884817</v>
      </c>
      <c r="L1898" s="13" t="str">
        <f t="shared" si="118"/>
        <v>C</v>
      </c>
      <c r="P1898"/>
    </row>
    <row r="1899" spans="1:16">
      <c r="A1899" s="10" t="s">
        <v>12</v>
      </c>
      <c r="B1899" s="10" t="s">
        <v>18</v>
      </c>
      <c r="C1899" s="10" t="s">
        <v>19</v>
      </c>
      <c r="D1899" s="10" t="s">
        <v>739</v>
      </c>
      <c r="E1899" s="10" t="s">
        <v>3896</v>
      </c>
      <c r="F1899" s="10" t="s">
        <v>3897</v>
      </c>
      <c r="G1899" s="10">
        <v>4</v>
      </c>
      <c r="H1899" s="11">
        <v>20100</v>
      </c>
      <c r="I1899" s="6">
        <f t="shared" si="116"/>
        <v>80400</v>
      </c>
      <c r="J1899" s="12">
        <f t="shared" si="117"/>
        <v>2.0721567188437653E-5</v>
      </c>
      <c r="K1899" s="12">
        <f t="shared" si="119"/>
        <v>0.99127961449603663</v>
      </c>
      <c r="L1899" s="13" t="str">
        <f t="shared" si="118"/>
        <v>C</v>
      </c>
      <c r="P1899"/>
    </row>
    <row r="1900" spans="1:16">
      <c r="A1900" s="10" t="s">
        <v>12</v>
      </c>
      <c r="B1900" s="10" t="s">
        <v>284</v>
      </c>
      <c r="C1900" s="10" t="s">
        <v>285</v>
      </c>
      <c r="D1900" s="10" t="s">
        <v>285</v>
      </c>
      <c r="E1900" s="10" t="s">
        <v>3898</v>
      </c>
      <c r="F1900" s="10" t="s">
        <v>3899</v>
      </c>
      <c r="G1900" s="10">
        <v>1</v>
      </c>
      <c r="H1900" s="11">
        <v>80252</v>
      </c>
      <c r="I1900" s="6">
        <f t="shared" si="116"/>
        <v>80252</v>
      </c>
      <c r="J1900" s="12">
        <f t="shared" si="117"/>
        <v>2.0683423010031075E-5</v>
      </c>
      <c r="K1900" s="12">
        <f t="shared" si="119"/>
        <v>0.99130029791904661</v>
      </c>
      <c r="L1900" s="13" t="str">
        <f t="shared" si="118"/>
        <v>C</v>
      </c>
      <c r="P1900"/>
    </row>
    <row r="1901" spans="1:16">
      <c r="A1901" s="10" t="s">
        <v>12</v>
      </c>
      <c r="B1901" s="10" t="s">
        <v>284</v>
      </c>
      <c r="C1901" s="10" t="s">
        <v>285</v>
      </c>
      <c r="D1901" s="10" t="s">
        <v>286</v>
      </c>
      <c r="E1901" s="10" t="s">
        <v>3900</v>
      </c>
      <c r="F1901" s="10" t="s">
        <v>3901</v>
      </c>
      <c r="G1901" s="10">
        <v>1</v>
      </c>
      <c r="H1901" s="11">
        <v>80100</v>
      </c>
      <c r="I1901" s="6">
        <f t="shared" si="116"/>
        <v>80100</v>
      </c>
      <c r="J1901" s="12">
        <f t="shared" si="117"/>
        <v>2.0644247907883781E-5</v>
      </c>
      <c r="K1901" s="12">
        <f t="shared" si="119"/>
        <v>0.99132094216695454</v>
      </c>
      <c r="L1901" s="13" t="str">
        <f t="shared" si="118"/>
        <v>C</v>
      </c>
      <c r="P1901"/>
    </row>
    <row r="1902" spans="1:16">
      <c r="A1902" s="10" t="s">
        <v>12</v>
      </c>
      <c r="B1902" s="10" t="s">
        <v>31</v>
      </c>
      <c r="C1902" s="10" t="s">
        <v>32</v>
      </c>
      <c r="D1902" s="10" t="s">
        <v>39</v>
      </c>
      <c r="E1902" s="10" t="s">
        <v>3902</v>
      </c>
      <c r="F1902" s="10" t="s">
        <v>3903</v>
      </c>
      <c r="G1902" s="10">
        <v>1</v>
      </c>
      <c r="H1902" s="11">
        <v>80000</v>
      </c>
      <c r="I1902" s="6">
        <f t="shared" si="116"/>
        <v>80000</v>
      </c>
      <c r="J1902" s="12">
        <f t="shared" si="117"/>
        <v>2.0618474814365822E-5</v>
      </c>
      <c r="K1902" s="12">
        <f t="shared" si="119"/>
        <v>0.99134156064176893</v>
      </c>
      <c r="L1902" s="13" t="str">
        <f t="shared" si="118"/>
        <v>C</v>
      </c>
      <c r="P1902"/>
    </row>
    <row r="1903" spans="1:16">
      <c r="A1903" s="10" t="s">
        <v>12</v>
      </c>
      <c r="B1903" s="10" t="s">
        <v>184</v>
      </c>
      <c r="C1903" s="10" t="s">
        <v>185</v>
      </c>
      <c r="D1903" s="10" t="s">
        <v>186</v>
      </c>
      <c r="E1903" s="10" t="s">
        <v>3904</v>
      </c>
      <c r="F1903" s="10" t="s">
        <v>3905</v>
      </c>
      <c r="G1903" s="10">
        <v>124</v>
      </c>
      <c r="H1903" s="11">
        <v>643.91999999999996</v>
      </c>
      <c r="I1903" s="6">
        <f t="shared" si="116"/>
        <v>79846.080000000002</v>
      </c>
      <c r="J1903" s="12">
        <f t="shared" si="117"/>
        <v>2.0578804868822983E-5</v>
      </c>
      <c r="K1903" s="12">
        <f t="shared" si="119"/>
        <v>0.99136213944663776</v>
      </c>
      <c r="L1903" s="13" t="str">
        <f t="shared" si="118"/>
        <v>C</v>
      </c>
      <c r="P1903"/>
    </row>
    <row r="1904" spans="1:16">
      <c r="A1904" s="10" t="s">
        <v>12</v>
      </c>
      <c r="B1904" s="10" t="s">
        <v>316</v>
      </c>
      <c r="C1904" s="10" t="s">
        <v>317</v>
      </c>
      <c r="D1904" s="10" t="s">
        <v>1442</v>
      </c>
      <c r="E1904" s="10" t="s">
        <v>3906</v>
      </c>
      <c r="F1904" s="10" t="s">
        <v>3907</v>
      </c>
      <c r="G1904" s="10">
        <v>6</v>
      </c>
      <c r="H1904" s="11">
        <v>13247</v>
      </c>
      <c r="I1904" s="6">
        <f t="shared" si="116"/>
        <v>79482</v>
      </c>
      <c r="J1904" s="12">
        <f t="shared" si="117"/>
        <v>2.0484970189942804E-5</v>
      </c>
      <c r="K1904" s="12">
        <f t="shared" si="119"/>
        <v>0.99138262441682767</v>
      </c>
      <c r="L1904" s="13" t="str">
        <f t="shared" si="118"/>
        <v>C</v>
      </c>
      <c r="P1904"/>
    </row>
    <row r="1905" spans="1:16">
      <c r="A1905" s="10" t="s">
        <v>38</v>
      </c>
      <c r="B1905" s="10" t="s">
        <v>284</v>
      </c>
      <c r="C1905" s="10" t="s">
        <v>285</v>
      </c>
      <c r="D1905" s="10" t="s">
        <v>1586</v>
      </c>
      <c r="E1905" s="10" t="s">
        <v>1587</v>
      </c>
      <c r="F1905" s="10" t="s">
        <v>1588</v>
      </c>
      <c r="G1905" s="10">
        <v>11</v>
      </c>
      <c r="H1905" s="11">
        <v>7190</v>
      </c>
      <c r="I1905" s="6">
        <f t="shared" si="116"/>
        <v>79090</v>
      </c>
      <c r="J1905" s="12">
        <f t="shared" si="117"/>
        <v>2.0383939663352412E-5</v>
      </c>
      <c r="K1905" s="12">
        <f t="shared" si="119"/>
        <v>0.99140300835649098</v>
      </c>
      <c r="L1905" s="13" t="str">
        <f t="shared" si="118"/>
        <v>C</v>
      </c>
      <c r="P1905"/>
    </row>
    <row r="1906" spans="1:16">
      <c r="A1906" s="10" t="s">
        <v>12</v>
      </c>
      <c r="B1906" s="10" t="s">
        <v>284</v>
      </c>
      <c r="C1906" s="10" t="s">
        <v>285</v>
      </c>
      <c r="D1906" s="10" t="s">
        <v>1358</v>
      </c>
      <c r="E1906" s="10" t="s">
        <v>3908</v>
      </c>
      <c r="F1906" s="10" t="s">
        <v>3909</v>
      </c>
      <c r="G1906" s="10">
        <v>2</v>
      </c>
      <c r="H1906" s="11">
        <v>39495.800000000003</v>
      </c>
      <c r="I1906" s="6">
        <f t="shared" si="116"/>
        <v>78991.600000000006</v>
      </c>
      <c r="J1906" s="12">
        <f t="shared" si="117"/>
        <v>2.0358578939330744E-5</v>
      </c>
      <c r="K1906" s="12">
        <f t="shared" si="119"/>
        <v>0.99142336693543032</v>
      </c>
      <c r="L1906" s="13" t="str">
        <f t="shared" si="118"/>
        <v>C</v>
      </c>
      <c r="P1906"/>
    </row>
    <row r="1907" spans="1:16">
      <c r="A1907" s="10" t="s">
        <v>12</v>
      </c>
      <c r="B1907" s="10" t="s">
        <v>18</v>
      </c>
      <c r="C1907" s="10" t="s">
        <v>19</v>
      </c>
      <c r="D1907" s="10" t="s">
        <v>739</v>
      </c>
      <c r="E1907" s="10" t="s">
        <v>3910</v>
      </c>
      <c r="F1907" s="10" t="s">
        <v>3911</v>
      </c>
      <c r="G1907" s="10">
        <v>1</v>
      </c>
      <c r="H1907" s="11">
        <v>78800</v>
      </c>
      <c r="I1907" s="6">
        <f t="shared" si="116"/>
        <v>78800</v>
      </c>
      <c r="J1907" s="12">
        <f t="shared" si="117"/>
        <v>2.0309197692150334E-5</v>
      </c>
      <c r="K1907" s="12">
        <f t="shared" si="119"/>
        <v>0.99144367613312245</v>
      </c>
      <c r="L1907" s="13" t="str">
        <f t="shared" si="118"/>
        <v>C</v>
      </c>
      <c r="P1907"/>
    </row>
    <row r="1908" spans="1:16">
      <c r="A1908" s="10" t="s">
        <v>12</v>
      </c>
      <c r="B1908" s="10" t="s">
        <v>18</v>
      </c>
      <c r="C1908" s="10" t="s">
        <v>19</v>
      </c>
      <c r="D1908" s="10" t="s">
        <v>739</v>
      </c>
      <c r="E1908" s="10" t="s">
        <v>3912</v>
      </c>
      <c r="F1908" s="10" t="s">
        <v>3913</v>
      </c>
      <c r="G1908" s="10">
        <v>1</v>
      </c>
      <c r="H1908" s="11">
        <v>78800</v>
      </c>
      <c r="I1908" s="6">
        <f t="shared" si="116"/>
        <v>78800</v>
      </c>
      <c r="J1908" s="12">
        <f t="shared" si="117"/>
        <v>2.0309197692150334E-5</v>
      </c>
      <c r="K1908" s="12">
        <f t="shared" si="119"/>
        <v>0.99146398533081459</v>
      </c>
      <c r="L1908" s="13" t="str">
        <f t="shared" si="118"/>
        <v>C</v>
      </c>
      <c r="P1908"/>
    </row>
    <row r="1909" spans="1:16">
      <c r="A1909" s="10" t="s">
        <v>1048</v>
      </c>
      <c r="B1909" s="10" t="s">
        <v>191</v>
      </c>
      <c r="C1909" s="10" t="s">
        <v>192</v>
      </c>
      <c r="D1909" s="10" t="s">
        <v>555</v>
      </c>
      <c r="E1909" s="10" t="s">
        <v>2287</v>
      </c>
      <c r="F1909" s="10" t="s">
        <v>2288</v>
      </c>
      <c r="G1909" s="10">
        <v>14</v>
      </c>
      <c r="H1909" s="11">
        <v>5613</v>
      </c>
      <c r="I1909" s="6">
        <f t="shared" si="116"/>
        <v>78582</v>
      </c>
      <c r="J1909" s="12">
        <f t="shared" si="117"/>
        <v>2.0253012348281188E-5</v>
      </c>
      <c r="K1909" s="12">
        <f t="shared" si="119"/>
        <v>0.9914842383431629</v>
      </c>
      <c r="L1909" s="13" t="str">
        <f t="shared" si="118"/>
        <v>C</v>
      </c>
      <c r="P1909"/>
    </row>
    <row r="1910" spans="1:16">
      <c r="A1910" s="10" t="s">
        <v>12</v>
      </c>
      <c r="B1910" s="10" t="s">
        <v>184</v>
      </c>
      <c r="C1910" s="10" t="s">
        <v>185</v>
      </c>
      <c r="D1910" s="10" t="s">
        <v>1842</v>
      </c>
      <c r="E1910" s="10" t="s">
        <v>3914</v>
      </c>
      <c r="F1910" s="10" t="s">
        <v>3915</v>
      </c>
      <c r="G1910" s="10">
        <v>479</v>
      </c>
      <c r="H1910" s="11">
        <v>163.43</v>
      </c>
      <c r="I1910" s="6">
        <f t="shared" si="116"/>
        <v>78282.97</v>
      </c>
      <c r="J1910" s="12">
        <f t="shared" si="117"/>
        <v>2.0175943066734441E-5</v>
      </c>
      <c r="K1910" s="12">
        <f t="shared" si="119"/>
        <v>0.9915044142862296</v>
      </c>
      <c r="L1910" s="13" t="str">
        <f t="shared" si="118"/>
        <v>C</v>
      </c>
      <c r="P1910"/>
    </row>
    <row r="1911" spans="1:16">
      <c r="A1911" s="10" t="s">
        <v>12</v>
      </c>
      <c r="B1911" s="10" t="s">
        <v>316</v>
      </c>
      <c r="C1911" s="10" t="s">
        <v>317</v>
      </c>
      <c r="D1911" s="10" t="s">
        <v>317</v>
      </c>
      <c r="E1911" s="10" t="s">
        <v>3916</v>
      </c>
      <c r="F1911" s="10" t="s">
        <v>3917</v>
      </c>
      <c r="G1911" s="10">
        <v>1</v>
      </c>
      <c r="H1911" s="11">
        <v>78000</v>
      </c>
      <c r="I1911" s="6">
        <f t="shared" si="116"/>
        <v>78000</v>
      </c>
      <c r="J1911" s="12">
        <f t="shared" si="117"/>
        <v>2.0103012944006676E-5</v>
      </c>
      <c r="K1911" s="12">
        <f t="shared" si="119"/>
        <v>0.99152451729917357</v>
      </c>
      <c r="L1911" s="13" t="str">
        <f t="shared" si="118"/>
        <v>C</v>
      </c>
      <c r="P1911"/>
    </row>
    <row r="1912" spans="1:16">
      <c r="A1912" s="10" t="s">
        <v>12</v>
      </c>
      <c r="B1912" s="10" t="s">
        <v>42</v>
      </c>
      <c r="C1912" s="10" t="s">
        <v>43</v>
      </c>
      <c r="D1912" s="10" t="s">
        <v>382</v>
      </c>
      <c r="E1912" s="10" t="s">
        <v>3918</v>
      </c>
      <c r="F1912" s="10" t="s">
        <v>3919</v>
      </c>
      <c r="G1912" s="10">
        <v>6.3</v>
      </c>
      <c r="H1912" s="11">
        <v>12357.88</v>
      </c>
      <c r="I1912" s="6">
        <f t="shared" si="116"/>
        <v>77854.643999999986</v>
      </c>
      <c r="J1912" s="12">
        <f t="shared" si="117"/>
        <v>2.0065550206192712E-5</v>
      </c>
      <c r="K1912" s="12">
        <f t="shared" si="119"/>
        <v>0.99154458284937974</v>
      </c>
      <c r="L1912" s="13" t="str">
        <f t="shared" si="118"/>
        <v>C</v>
      </c>
      <c r="P1912"/>
    </row>
    <row r="1913" spans="1:16">
      <c r="A1913" s="10" t="s">
        <v>140</v>
      </c>
      <c r="B1913" s="10" t="s">
        <v>284</v>
      </c>
      <c r="C1913" s="10" t="s">
        <v>285</v>
      </c>
      <c r="D1913" s="10" t="s">
        <v>367</v>
      </c>
      <c r="E1913" s="10" t="s">
        <v>3920</v>
      </c>
      <c r="F1913" s="10" t="s">
        <v>3921</v>
      </c>
      <c r="G1913" s="10">
        <v>6</v>
      </c>
      <c r="H1913" s="11">
        <v>12957</v>
      </c>
      <c r="I1913" s="6">
        <f t="shared" si="116"/>
        <v>77742</v>
      </c>
      <c r="J1913" s="12">
        <f t="shared" si="117"/>
        <v>2.0036518362730346E-5</v>
      </c>
      <c r="K1913" s="12">
        <f t="shared" si="119"/>
        <v>0.99156461936774243</v>
      </c>
      <c r="L1913" s="13" t="str">
        <f t="shared" si="118"/>
        <v>C</v>
      </c>
      <c r="P1913"/>
    </row>
    <row r="1914" spans="1:16">
      <c r="A1914" s="10" t="s">
        <v>12</v>
      </c>
      <c r="B1914" s="10" t="s">
        <v>284</v>
      </c>
      <c r="C1914" s="10" t="s">
        <v>285</v>
      </c>
      <c r="D1914" s="10" t="s">
        <v>285</v>
      </c>
      <c r="E1914" s="10" t="s">
        <v>3922</v>
      </c>
      <c r="F1914" s="10" t="s">
        <v>3923</v>
      </c>
      <c r="G1914" s="10">
        <v>47</v>
      </c>
      <c r="H1914" s="11">
        <v>1650</v>
      </c>
      <c r="I1914" s="6">
        <f t="shared" si="116"/>
        <v>77550</v>
      </c>
      <c r="J1914" s="12">
        <f t="shared" si="117"/>
        <v>1.9987034023175868E-5</v>
      </c>
      <c r="K1914" s="12">
        <f t="shared" si="119"/>
        <v>0.9915846064017656</v>
      </c>
      <c r="L1914" s="13" t="str">
        <f t="shared" si="118"/>
        <v>C</v>
      </c>
      <c r="P1914"/>
    </row>
    <row r="1915" spans="1:16">
      <c r="A1915" s="10" t="s">
        <v>12</v>
      </c>
      <c r="B1915" s="10" t="s">
        <v>284</v>
      </c>
      <c r="C1915" s="10" t="s">
        <v>285</v>
      </c>
      <c r="D1915" s="10" t="s">
        <v>1358</v>
      </c>
      <c r="E1915" s="10" t="s">
        <v>3924</v>
      </c>
      <c r="F1915" s="10" t="s">
        <v>3925</v>
      </c>
      <c r="G1915" s="10">
        <v>2</v>
      </c>
      <c r="H1915" s="11">
        <v>38655.46</v>
      </c>
      <c r="I1915" s="6">
        <f t="shared" si="116"/>
        <v>77310.92</v>
      </c>
      <c r="J1915" s="12">
        <f t="shared" si="117"/>
        <v>1.9925415711193137E-5</v>
      </c>
      <c r="K1915" s="12">
        <f t="shared" si="119"/>
        <v>0.99160453181747676</v>
      </c>
      <c r="L1915" s="13" t="str">
        <f t="shared" si="118"/>
        <v>C</v>
      </c>
      <c r="P1915"/>
    </row>
    <row r="1916" spans="1:16">
      <c r="A1916" s="10" t="s">
        <v>12</v>
      </c>
      <c r="B1916" s="10" t="s">
        <v>284</v>
      </c>
      <c r="C1916" s="10" t="s">
        <v>285</v>
      </c>
      <c r="D1916" s="10" t="s">
        <v>1358</v>
      </c>
      <c r="E1916" s="10" t="s">
        <v>3926</v>
      </c>
      <c r="F1916" s="10" t="s">
        <v>3927</v>
      </c>
      <c r="G1916" s="10">
        <v>4</v>
      </c>
      <c r="H1916" s="11">
        <v>19327.73</v>
      </c>
      <c r="I1916" s="6">
        <f t="shared" si="116"/>
        <v>77310.92</v>
      </c>
      <c r="J1916" s="12">
        <f t="shared" si="117"/>
        <v>1.9925415711193137E-5</v>
      </c>
      <c r="K1916" s="12">
        <f t="shared" si="119"/>
        <v>0.99162445723318793</v>
      </c>
      <c r="L1916" s="13" t="str">
        <f t="shared" si="118"/>
        <v>C</v>
      </c>
      <c r="P1916"/>
    </row>
    <row r="1917" spans="1:16">
      <c r="A1917" s="10" t="s">
        <v>12</v>
      </c>
      <c r="B1917" s="10" t="s">
        <v>284</v>
      </c>
      <c r="C1917" s="10" t="s">
        <v>285</v>
      </c>
      <c r="D1917" s="10" t="s">
        <v>1358</v>
      </c>
      <c r="E1917" s="10" t="s">
        <v>3928</v>
      </c>
      <c r="F1917" s="10" t="s">
        <v>3929</v>
      </c>
      <c r="G1917" s="10">
        <v>7</v>
      </c>
      <c r="H1917" s="11">
        <v>10924.37</v>
      </c>
      <c r="I1917" s="6">
        <f t="shared" si="116"/>
        <v>76470.590000000011</v>
      </c>
      <c r="J1917" s="12">
        <f t="shared" si="117"/>
        <v>1.9708836674433689E-5</v>
      </c>
      <c r="K1917" s="12">
        <f t="shared" si="119"/>
        <v>0.99164416606986239</v>
      </c>
      <c r="L1917" s="13" t="str">
        <f t="shared" si="118"/>
        <v>C</v>
      </c>
      <c r="P1917"/>
    </row>
    <row r="1918" spans="1:16">
      <c r="A1918" s="10" t="s">
        <v>140</v>
      </c>
      <c r="B1918" s="10" t="s">
        <v>22</v>
      </c>
      <c r="C1918" s="10" t="s">
        <v>23</v>
      </c>
      <c r="D1918" s="10" t="s">
        <v>24</v>
      </c>
      <c r="E1918" s="10" t="s">
        <v>3930</v>
      </c>
      <c r="F1918" s="10" t="s">
        <v>3931</v>
      </c>
      <c r="G1918" s="10">
        <v>6</v>
      </c>
      <c r="H1918" s="11">
        <v>12700</v>
      </c>
      <c r="I1918" s="6">
        <f t="shared" si="116"/>
        <v>76200</v>
      </c>
      <c r="J1918" s="12">
        <f t="shared" si="117"/>
        <v>1.9639097260683448E-5</v>
      </c>
      <c r="K1918" s="12">
        <f t="shared" si="119"/>
        <v>0.99166380516712305</v>
      </c>
      <c r="L1918" s="13" t="str">
        <f t="shared" si="118"/>
        <v>C</v>
      </c>
      <c r="P1918"/>
    </row>
    <row r="1919" spans="1:16">
      <c r="A1919" s="10" t="s">
        <v>3932</v>
      </c>
      <c r="B1919" s="10" t="s">
        <v>22</v>
      </c>
      <c r="C1919" s="10" t="s">
        <v>23</v>
      </c>
      <c r="D1919" s="10" t="s">
        <v>24</v>
      </c>
      <c r="E1919" s="10" t="s">
        <v>27</v>
      </c>
      <c r="F1919" s="10" t="s">
        <v>28</v>
      </c>
      <c r="G1919" s="10">
        <v>0.71</v>
      </c>
      <c r="H1919" s="11">
        <v>107261.45</v>
      </c>
      <c r="I1919" s="6">
        <f t="shared" si="116"/>
        <v>76155.629499999995</v>
      </c>
      <c r="J1919" s="12">
        <f t="shared" si="117"/>
        <v>1.9627661610224058E-5</v>
      </c>
      <c r="K1919" s="12">
        <f t="shared" si="119"/>
        <v>0.99168343282873328</v>
      </c>
      <c r="L1919" s="13" t="str">
        <f t="shared" si="118"/>
        <v>C</v>
      </c>
      <c r="P1919"/>
    </row>
    <row r="1920" spans="1:16">
      <c r="A1920" s="10" t="s">
        <v>12</v>
      </c>
      <c r="B1920" s="10" t="s">
        <v>154</v>
      </c>
      <c r="C1920" s="10" t="s">
        <v>155</v>
      </c>
      <c r="D1920" s="10" t="s">
        <v>522</v>
      </c>
      <c r="E1920" s="10" t="s">
        <v>3933</v>
      </c>
      <c r="F1920" s="10" t="s">
        <v>3934</v>
      </c>
      <c r="G1920" s="10">
        <v>1.1499999999999999</v>
      </c>
      <c r="H1920" s="11">
        <v>66190</v>
      </c>
      <c r="I1920" s="6">
        <f t="shared" si="116"/>
        <v>76118.5</v>
      </c>
      <c r="J1920" s="12">
        <f t="shared" si="117"/>
        <v>1.9618092189466311E-5</v>
      </c>
      <c r="K1920" s="12">
        <f t="shared" si="119"/>
        <v>0.9917030509209227</v>
      </c>
      <c r="L1920" s="13" t="str">
        <f t="shared" si="118"/>
        <v>C</v>
      </c>
      <c r="P1920"/>
    </row>
    <row r="1921" spans="1:16">
      <c r="A1921" s="10" t="s">
        <v>12</v>
      </c>
      <c r="B1921" s="10" t="s">
        <v>284</v>
      </c>
      <c r="C1921" s="10" t="s">
        <v>285</v>
      </c>
      <c r="D1921" s="10" t="s">
        <v>286</v>
      </c>
      <c r="E1921" s="10" t="s">
        <v>3935</v>
      </c>
      <c r="F1921" s="10" t="s">
        <v>3936</v>
      </c>
      <c r="G1921" s="10">
        <v>2</v>
      </c>
      <c r="H1921" s="11">
        <v>38000</v>
      </c>
      <c r="I1921" s="6">
        <f t="shared" si="116"/>
        <v>76000</v>
      </c>
      <c r="J1921" s="12">
        <f t="shared" si="117"/>
        <v>1.9587551073647531E-5</v>
      </c>
      <c r="K1921" s="12">
        <f t="shared" si="119"/>
        <v>0.99172263847199638</v>
      </c>
      <c r="L1921" s="13" t="str">
        <f t="shared" si="118"/>
        <v>C</v>
      </c>
      <c r="P1921"/>
    </row>
    <row r="1922" spans="1:16">
      <c r="A1922" s="10" t="s">
        <v>12</v>
      </c>
      <c r="B1922" s="10" t="s">
        <v>184</v>
      </c>
      <c r="C1922" s="10" t="s">
        <v>185</v>
      </c>
      <c r="D1922" s="10" t="s">
        <v>186</v>
      </c>
      <c r="E1922" s="10" t="s">
        <v>3937</v>
      </c>
      <c r="F1922" s="10" t="s">
        <v>3938</v>
      </c>
      <c r="G1922" s="10">
        <v>58</v>
      </c>
      <c r="H1922" s="11">
        <v>1304.78</v>
      </c>
      <c r="I1922" s="6">
        <f t="shared" ref="I1922:I1985" si="120">G1922*H1922</f>
        <v>75677.240000000005</v>
      </c>
      <c r="J1922" s="12">
        <f t="shared" ref="J1922:J1985" si="121">I1922/$I$3317</f>
        <v>1.9504365837008973E-5</v>
      </c>
      <c r="K1922" s="12">
        <f t="shared" si="119"/>
        <v>0.99174214283783335</v>
      </c>
      <c r="L1922" s="13" t="str">
        <f t="shared" ref="L1922:L1985" si="122">IF(K1922&lt;=0.8,"A",IF(K1922&lt;=0.95,"B","C"))</f>
        <v>C</v>
      </c>
      <c r="P1922"/>
    </row>
    <row r="1923" spans="1:16">
      <c r="A1923" s="10" t="s">
        <v>12</v>
      </c>
      <c r="B1923" s="10" t="s">
        <v>18</v>
      </c>
      <c r="C1923" s="10" t="s">
        <v>19</v>
      </c>
      <c r="D1923" s="10" t="s">
        <v>19</v>
      </c>
      <c r="E1923" s="10" t="s">
        <v>3939</v>
      </c>
      <c r="F1923" s="10" t="s">
        <v>3940</v>
      </c>
      <c r="G1923" s="10">
        <v>2</v>
      </c>
      <c r="H1923" s="11">
        <v>37815.129999999997</v>
      </c>
      <c r="I1923" s="6">
        <f t="shared" si="120"/>
        <v>75630.259999999995</v>
      </c>
      <c r="J1923" s="12">
        <f t="shared" si="121"/>
        <v>1.9492257637674235E-5</v>
      </c>
      <c r="K1923" s="12">
        <f t="shared" si="119"/>
        <v>0.99176163509547099</v>
      </c>
      <c r="L1923" s="13" t="str">
        <f t="shared" si="122"/>
        <v>C</v>
      </c>
      <c r="P1923"/>
    </row>
    <row r="1924" spans="1:16">
      <c r="A1924" s="10" t="s">
        <v>12</v>
      </c>
      <c r="B1924" s="10" t="s">
        <v>284</v>
      </c>
      <c r="C1924" s="10" t="s">
        <v>285</v>
      </c>
      <c r="D1924" s="10" t="s">
        <v>285</v>
      </c>
      <c r="E1924" s="10" t="s">
        <v>3941</v>
      </c>
      <c r="F1924" s="10" t="s">
        <v>3942</v>
      </c>
      <c r="G1924" s="10">
        <v>1</v>
      </c>
      <c r="H1924" s="11">
        <v>75630.25</v>
      </c>
      <c r="I1924" s="6">
        <f t="shared" si="120"/>
        <v>75630.25</v>
      </c>
      <c r="J1924" s="12">
        <f t="shared" si="121"/>
        <v>1.9492255060364884E-5</v>
      </c>
      <c r="K1924" s="12">
        <f t="shared" ref="K1924:K1987" si="123">K1923+J1924</f>
        <v>0.99178112735053137</v>
      </c>
      <c r="L1924" s="13" t="str">
        <f t="shared" si="122"/>
        <v>C</v>
      </c>
      <c r="P1924"/>
    </row>
    <row r="1925" spans="1:16">
      <c r="A1925" s="10" t="s">
        <v>12</v>
      </c>
      <c r="B1925" s="10" t="s">
        <v>284</v>
      </c>
      <c r="C1925" s="10" t="s">
        <v>285</v>
      </c>
      <c r="D1925" s="10" t="s">
        <v>1358</v>
      </c>
      <c r="E1925" s="10" t="s">
        <v>3943</v>
      </c>
      <c r="F1925" s="10" t="s">
        <v>3944</v>
      </c>
      <c r="G1925" s="10">
        <v>1</v>
      </c>
      <c r="H1925" s="11">
        <v>75630.25</v>
      </c>
      <c r="I1925" s="6">
        <f t="shared" si="120"/>
        <v>75630.25</v>
      </c>
      <c r="J1925" s="12">
        <f t="shared" si="121"/>
        <v>1.9492255060364884E-5</v>
      </c>
      <c r="K1925" s="12">
        <f t="shared" si="123"/>
        <v>0.99180061960559174</v>
      </c>
      <c r="L1925" s="13" t="str">
        <f t="shared" si="122"/>
        <v>C</v>
      </c>
      <c r="P1925"/>
    </row>
    <row r="1926" spans="1:16">
      <c r="A1926" s="10" t="s">
        <v>12</v>
      </c>
      <c r="B1926" s="10" t="s">
        <v>284</v>
      </c>
      <c r="C1926" s="10" t="s">
        <v>285</v>
      </c>
      <c r="D1926" s="10" t="s">
        <v>286</v>
      </c>
      <c r="E1926" s="10" t="s">
        <v>3945</v>
      </c>
      <c r="F1926" s="10" t="s">
        <v>3946</v>
      </c>
      <c r="G1926" s="10">
        <v>6</v>
      </c>
      <c r="H1926" s="11">
        <v>12605.04</v>
      </c>
      <c r="I1926" s="6">
        <f t="shared" si="120"/>
        <v>75630.240000000005</v>
      </c>
      <c r="J1926" s="12">
        <f t="shared" si="121"/>
        <v>1.9492252483055533E-5</v>
      </c>
      <c r="K1926" s="12">
        <f t="shared" si="123"/>
        <v>0.99182011185807484</v>
      </c>
      <c r="L1926" s="13" t="str">
        <f t="shared" si="122"/>
        <v>C</v>
      </c>
      <c r="P1926"/>
    </row>
    <row r="1927" spans="1:16">
      <c r="A1927" s="10" t="s">
        <v>140</v>
      </c>
      <c r="B1927" s="10" t="s">
        <v>184</v>
      </c>
      <c r="C1927" s="10" t="s">
        <v>185</v>
      </c>
      <c r="D1927" s="10" t="s">
        <v>231</v>
      </c>
      <c r="E1927" s="10" t="s">
        <v>1242</v>
      </c>
      <c r="F1927" s="10" t="s">
        <v>1243</v>
      </c>
      <c r="G1927" s="10">
        <v>1</v>
      </c>
      <c r="H1927" s="11">
        <v>75505.509999999995</v>
      </c>
      <c r="I1927" s="6">
        <f t="shared" si="120"/>
        <v>75505.509999999995</v>
      </c>
      <c r="J1927" s="12">
        <f t="shared" si="121"/>
        <v>1.9460105703510584E-5</v>
      </c>
      <c r="K1927" s="12">
        <f t="shared" si="123"/>
        <v>0.99183957196377837</v>
      </c>
      <c r="L1927" s="13" t="str">
        <f t="shared" si="122"/>
        <v>C</v>
      </c>
      <c r="P1927"/>
    </row>
    <row r="1928" spans="1:16">
      <c r="A1928" s="10" t="s">
        <v>12</v>
      </c>
      <c r="B1928" s="10" t="s">
        <v>800</v>
      </c>
      <c r="C1928" s="10" t="s">
        <v>801</v>
      </c>
      <c r="D1928" s="10" t="s">
        <v>801</v>
      </c>
      <c r="E1928" s="10" t="s">
        <v>3947</v>
      </c>
      <c r="F1928" s="10" t="s">
        <v>3948</v>
      </c>
      <c r="G1928" s="10">
        <v>284</v>
      </c>
      <c r="H1928" s="11">
        <v>265</v>
      </c>
      <c r="I1928" s="6">
        <f t="shared" si="120"/>
        <v>75260</v>
      </c>
      <c r="J1928" s="12">
        <f t="shared" si="121"/>
        <v>1.9396830181614647E-5</v>
      </c>
      <c r="K1928" s="12">
        <f t="shared" si="123"/>
        <v>0.99185896879395996</v>
      </c>
      <c r="L1928" s="13" t="str">
        <f t="shared" si="122"/>
        <v>C</v>
      </c>
      <c r="P1928"/>
    </row>
    <row r="1929" spans="1:16">
      <c r="A1929" s="10" t="s">
        <v>12</v>
      </c>
      <c r="B1929" s="10" t="s">
        <v>52</v>
      </c>
      <c r="C1929" s="10" t="s">
        <v>53</v>
      </c>
      <c r="D1929" s="10" t="s">
        <v>54</v>
      </c>
      <c r="E1929" s="10" t="s">
        <v>3949</v>
      </c>
      <c r="F1929" s="10" t="s">
        <v>3950</v>
      </c>
      <c r="G1929" s="10">
        <v>5</v>
      </c>
      <c r="H1929" s="11">
        <v>15000</v>
      </c>
      <c r="I1929" s="6">
        <f t="shared" si="120"/>
        <v>75000</v>
      </c>
      <c r="J1929" s="12">
        <f t="shared" si="121"/>
        <v>1.9329820138467959E-5</v>
      </c>
      <c r="K1929" s="12">
        <f t="shared" si="123"/>
        <v>0.99187829861409837</v>
      </c>
      <c r="L1929" s="13" t="str">
        <f t="shared" si="122"/>
        <v>C</v>
      </c>
      <c r="P1929"/>
    </row>
    <row r="1930" spans="1:16">
      <c r="A1930" s="10" t="s">
        <v>12</v>
      </c>
      <c r="B1930" s="10" t="s">
        <v>216</v>
      </c>
      <c r="C1930" s="10" t="s">
        <v>217</v>
      </c>
      <c r="D1930" s="10" t="s">
        <v>585</v>
      </c>
      <c r="E1930" s="10" t="s">
        <v>3951</v>
      </c>
      <c r="F1930" s="10" t="s">
        <v>3952</v>
      </c>
      <c r="G1930" s="10">
        <v>6</v>
      </c>
      <c r="H1930" s="11">
        <v>12500</v>
      </c>
      <c r="I1930" s="6">
        <f t="shared" si="120"/>
        <v>75000</v>
      </c>
      <c r="J1930" s="12">
        <f t="shared" si="121"/>
        <v>1.9329820138467959E-5</v>
      </c>
      <c r="K1930" s="12">
        <f t="shared" si="123"/>
        <v>0.99189762843423679</v>
      </c>
      <c r="L1930" s="13" t="str">
        <f t="shared" si="122"/>
        <v>C</v>
      </c>
      <c r="P1930"/>
    </row>
    <row r="1931" spans="1:16">
      <c r="A1931" s="10" t="s">
        <v>12</v>
      </c>
      <c r="B1931" s="10" t="s">
        <v>316</v>
      </c>
      <c r="C1931" s="10" t="s">
        <v>317</v>
      </c>
      <c r="D1931" s="10" t="s">
        <v>1442</v>
      </c>
      <c r="E1931" s="10" t="s">
        <v>3953</v>
      </c>
      <c r="F1931" s="10" t="s">
        <v>3954</v>
      </c>
      <c r="G1931" s="10">
        <v>5</v>
      </c>
      <c r="H1931" s="11">
        <v>15000</v>
      </c>
      <c r="I1931" s="6">
        <f t="shared" si="120"/>
        <v>75000</v>
      </c>
      <c r="J1931" s="12">
        <f t="shared" si="121"/>
        <v>1.9329820138467959E-5</v>
      </c>
      <c r="K1931" s="12">
        <f t="shared" si="123"/>
        <v>0.9919169582543752</v>
      </c>
      <c r="L1931" s="13" t="str">
        <f t="shared" si="122"/>
        <v>C</v>
      </c>
      <c r="P1931"/>
    </row>
    <row r="1932" spans="1:16">
      <c r="A1932" s="10" t="s">
        <v>140</v>
      </c>
      <c r="B1932" s="10" t="s">
        <v>284</v>
      </c>
      <c r="C1932" s="10" t="s">
        <v>285</v>
      </c>
      <c r="D1932" s="10" t="s">
        <v>285</v>
      </c>
      <c r="E1932" s="10" t="s">
        <v>3955</v>
      </c>
      <c r="F1932" s="10" t="s">
        <v>3956</v>
      </c>
      <c r="G1932" s="10">
        <v>15</v>
      </c>
      <c r="H1932" s="11">
        <v>5000</v>
      </c>
      <c r="I1932" s="6">
        <f t="shared" si="120"/>
        <v>75000</v>
      </c>
      <c r="J1932" s="12">
        <f t="shared" si="121"/>
        <v>1.9329820138467959E-5</v>
      </c>
      <c r="K1932" s="12">
        <f t="shared" si="123"/>
        <v>0.99193628807451362</v>
      </c>
      <c r="L1932" s="13" t="str">
        <f t="shared" si="122"/>
        <v>C</v>
      </c>
      <c r="P1932"/>
    </row>
    <row r="1933" spans="1:16">
      <c r="A1933" s="10" t="s">
        <v>12</v>
      </c>
      <c r="B1933" s="10" t="s">
        <v>284</v>
      </c>
      <c r="C1933" s="10" t="s">
        <v>285</v>
      </c>
      <c r="D1933" s="10" t="s">
        <v>285</v>
      </c>
      <c r="E1933" s="10" t="s">
        <v>3957</v>
      </c>
      <c r="F1933" s="10" t="s">
        <v>3958</v>
      </c>
      <c r="G1933" s="10">
        <v>1</v>
      </c>
      <c r="H1933" s="11">
        <v>75000</v>
      </c>
      <c r="I1933" s="6">
        <f t="shared" si="120"/>
        <v>75000</v>
      </c>
      <c r="J1933" s="12">
        <f t="shared" si="121"/>
        <v>1.9329820138467959E-5</v>
      </c>
      <c r="K1933" s="12">
        <f t="shared" si="123"/>
        <v>0.99195561789465203</v>
      </c>
      <c r="L1933" s="13" t="str">
        <f t="shared" si="122"/>
        <v>C</v>
      </c>
      <c r="P1933"/>
    </row>
    <row r="1934" spans="1:16">
      <c r="A1934" s="10" t="s">
        <v>12</v>
      </c>
      <c r="B1934" s="10" t="s">
        <v>22</v>
      </c>
      <c r="C1934" s="10" t="s">
        <v>23</v>
      </c>
      <c r="D1934" s="10" t="s">
        <v>24</v>
      </c>
      <c r="E1934" s="10" t="s">
        <v>3959</v>
      </c>
      <c r="F1934" s="10" t="s">
        <v>3960</v>
      </c>
      <c r="G1934" s="10">
        <v>3.05</v>
      </c>
      <c r="H1934" s="11">
        <v>24590.16</v>
      </c>
      <c r="I1934" s="6">
        <f t="shared" si="120"/>
        <v>74999.987999999998</v>
      </c>
      <c r="J1934" s="12">
        <f t="shared" si="121"/>
        <v>1.9329817045696735E-5</v>
      </c>
      <c r="K1934" s="12">
        <f t="shared" si="123"/>
        <v>0.9919749477116977</v>
      </c>
      <c r="L1934" s="13" t="str">
        <f t="shared" si="122"/>
        <v>C</v>
      </c>
      <c r="P1934"/>
    </row>
    <row r="1935" spans="1:16">
      <c r="A1935" s="10" t="s">
        <v>12</v>
      </c>
      <c r="B1935" s="10" t="s">
        <v>143</v>
      </c>
      <c r="C1935" s="10" t="s">
        <v>144</v>
      </c>
      <c r="D1935" s="10" t="s">
        <v>2260</v>
      </c>
      <c r="E1935" s="10" t="s">
        <v>3961</v>
      </c>
      <c r="F1935" s="10" t="s">
        <v>3962</v>
      </c>
      <c r="G1935" s="10">
        <v>3.55</v>
      </c>
      <c r="H1935" s="11">
        <v>21071</v>
      </c>
      <c r="I1935" s="6">
        <f t="shared" si="120"/>
        <v>74802.05</v>
      </c>
      <c r="J1935" s="12">
        <f t="shared" si="121"/>
        <v>1.9278802299849163E-5</v>
      </c>
      <c r="K1935" s="12">
        <f t="shared" si="123"/>
        <v>0.9919942265139976</v>
      </c>
      <c r="L1935" s="13" t="str">
        <f t="shared" si="122"/>
        <v>C</v>
      </c>
      <c r="P1935"/>
    </row>
    <row r="1936" spans="1:16">
      <c r="A1936" s="10" t="s">
        <v>12</v>
      </c>
      <c r="B1936" s="10" t="s">
        <v>284</v>
      </c>
      <c r="C1936" s="10" t="s">
        <v>285</v>
      </c>
      <c r="D1936" s="10" t="s">
        <v>286</v>
      </c>
      <c r="E1936" s="10" t="s">
        <v>3963</v>
      </c>
      <c r="F1936" s="10" t="s">
        <v>3964</v>
      </c>
      <c r="G1936" s="10">
        <v>1</v>
      </c>
      <c r="H1936" s="11">
        <v>74750</v>
      </c>
      <c r="I1936" s="6">
        <f t="shared" si="120"/>
        <v>74750</v>
      </c>
      <c r="J1936" s="12">
        <f t="shared" si="121"/>
        <v>1.9265387404673065E-5</v>
      </c>
      <c r="K1936" s="12">
        <f t="shared" si="123"/>
        <v>0.99201349190140231</v>
      </c>
      <c r="L1936" s="13" t="str">
        <f t="shared" si="122"/>
        <v>C</v>
      </c>
      <c r="P1936"/>
    </row>
    <row r="1937" spans="1:16">
      <c r="A1937" s="10" t="s">
        <v>12</v>
      </c>
      <c r="B1937" s="10" t="s">
        <v>284</v>
      </c>
      <c r="C1937" s="10" t="s">
        <v>285</v>
      </c>
      <c r="D1937" s="10" t="s">
        <v>596</v>
      </c>
      <c r="E1937" s="10" t="s">
        <v>3965</v>
      </c>
      <c r="F1937" s="10" t="s">
        <v>3966</v>
      </c>
      <c r="G1937" s="10">
        <v>1</v>
      </c>
      <c r="H1937" s="11">
        <v>74750</v>
      </c>
      <c r="I1937" s="6">
        <f t="shared" si="120"/>
        <v>74750</v>
      </c>
      <c r="J1937" s="12">
        <f t="shared" si="121"/>
        <v>1.9265387404673065E-5</v>
      </c>
      <c r="K1937" s="12">
        <f t="shared" si="123"/>
        <v>0.99203275728880702</v>
      </c>
      <c r="L1937" s="13" t="str">
        <f t="shared" si="122"/>
        <v>C</v>
      </c>
      <c r="P1937"/>
    </row>
    <row r="1938" spans="1:16">
      <c r="A1938" s="10" t="s">
        <v>12</v>
      </c>
      <c r="B1938" s="10" t="s">
        <v>800</v>
      </c>
      <c r="C1938" s="10" t="s">
        <v>801</v>
      </c>
      <c r="D1938" s="10" t="s">
        <v>801</v>
      </c>
      <c r="E1938" s="10" t="s">
        <v>3967</v>
      </c>
      <c r="F1938" s="10" t="s">
        <v>3968</v>
      </c>
      <c r="G1938" s="10">
        <v>100</v>
      </c>
      <c r="H1938" s="11">
        <v>744.62</v>
      </c>
      <c r="I1938" s="6">
        <f t="shared" si="120"/>
        <v>74462</v>
      </c>
      <c r="J1938" s="12">
        <f t="shared" si="121"/>
        <v>1.9191160895341348E-5</v>
      </c>
      <c r="K1938" s="12">
        <f t="shared" si="123"/>
        <v>0.99205194844970235</v>
      </c>
      <c r="L1938" s="13" t="str">
        <f t="shared" si="122"/>
        <v>C</v>
      </c>
      <c r="P1938"/>
    </row>
    <row r="1939" spans="1:16">
      <c r="A1939" s="10" t="s">
        <v>12</v>
      </c>
      <c r="B1939" s="10" t="s">
        <v>154</v>
      </c>
      <c r="C1939" s="10" t="s">
        <v>155</v>
      </c>
      <c r="D1939" s="10" t="s">
        <v>156</v>
      </c>
      <c r="E1939" s="10" t="s">
        <v>3969</v>
      </c>
      <c r="F1939" s="10" t="s">
        <v>3970</v>
      </c>
      <c r="G1939" s="10">
        <v>0.3</v>
      </c>
      <c r="H1939" s="11">
        <v>247660</v>
      </c>
      <c r="I1939" s="6">
        <f t="shared" si="120"/>
        <v>74298</v>
      </c>
      <c r="J1939" s="12">
        <f t="shared" si="121"/>
        <v>1.9148893021971899E-5</v>
      </c>
      <c r="K1939" s="12">
        <f t="shared" si="123"/>
        <v>0.99207109734272436</v>
      </c>
      <c r="L1939" s="13" t="str">
        <f t="shared" si="122"/>
        <v>C</v>
      </c>
      <c r="P1939"/>
    </row>
    <row r="1940" spans="1:16">
      <c r="A1940" s="10" t="s">
        <v>12</v>
      </c>
      <c r="B1940" s="10" t="s">
        <v>184</v>
      </c>
      <c r="C1940" s="10" t="s">
        <v>185</v>
      </c>
      <c r="D1940" s="10" t="s">
        <v>186</v>
      </c>
      <c r="E1940" s="10" t="s">
        <v>3971</v>
      </c>
      <c r="F1940" s="10" t="s">
        <v>3972</v>
      </c>
      <c r="G1940" s="10">
        <v>1467</v>
      </c>
      <c r="H1940" s="11">
        <v>50.56</v>
      </c>
      <c r="I1940" s="6">
        <f t="shared" si="120"/>
        <v>74171.520000000004</v>
      </c>
      <c r="J1940" s="12">
        <f t="shared" si="121"/>
        <v>1.9116295213290389E-5</v>
      </c>
      <c r="K1940" s="12">
        <f t="shared" si="123"/>
        <v>0.9920902136379377</v>
      </c>
      <c r="L1940" s="13" t="str">
        <f t="shared" si="122"/>
        <v>C</v>
      </c>
      <c r="P1940"/>
    </row>
    <row r="1941" spans="1:16">
      <c r="A1941" s="10" t="s">
        <v>12</v>
      </c>
      <c r="B1941" s="10" t="s">
        <v>184</v>
      </c>
      <c r="C1941" s="10" t="s">
        <v>185</v>
      </c>
      <c r="D1941" s="10" t="s">
        <v>1177</v>
      </c>
      <c r="E1941" s="10" t="s">
        <v>3973</v>
      </c>
      <c r="F1941" s="10" t="s">
        <v>3974</v>
      </c>
      <c r="G1941" s="10">
        <v>412</v>
      </c>
      <c r="H1941" s="11">
        <v>180</v>
      </c>
      <c r="I1941" s="6">
        <f t="shared" si="120"/>
        <v>74160</v>
      </c>
      <c r="J1941" s="12">
        <f t="shared" si="121"/>
        <v>1.9113326152917118E-5</v>
      </c>
      <c r="K1941" s="12">
        <f t="shared" si="123"/>
        <v>0.9921093269640906</v>
      </c>
      <c r="L1941" s="13" t="str">
        <f t="shared" si="122"/>
        <v>C</v>
      </c>
      <c r="P1941"/>
    </row>
    <row r="1942" spans="1:16">
      <c r="A1942" s="10" t="s">
        <v>12</v>
      </c>
      <c r="B1942" s="10" t="s">
        <v>284</v>
      </c>
      <c r="C1942" s="10" t="s">
        <v>285</v>
      </c>
      <c r="D1942" s="10" t="s">
        <v>285</v>
      </c>
      <c r="E1942" s="10" t="s">
        <v>3975</v>
      </c>
      <c r="F1942" s="10" t="s">
        <v>3976</v>
      </c>
      <c r="G1942" s="10">
        <v>1</v>
      </c>
      <c r="H1942" s="11">
        <v>73950</v>
      </c>
      <c r="I1942" s="6">
        <f t="shared" si="120"/>
        <v>73950</v>
      </c>
      <c r="J1942" s="12">
        <f t="shared" si="121"/>
        <v>1.9059202656529407E-5</v>
      </c>
      <c r="K1942" s="12">
        <f t="shared" si="123"/>
        <v>0.99212838616674714</v>
      </c>
      <c r="L1942" s="13" t="str">
        <f t="shared" si="122"/>
        <v>C</v>
      </c>
      <c r="P1942"/>
    </row>
    <row r="1943" spans="1:16">
      <c r="A1943" s="10" t="s">
        <v>12</v>
      </c>
      <c r="B1943" s="10" t="s">
        <v>284</v>
      </c>
      <c r="C1943" s="10" t="s">
        <v>285</v>
      </c>
      <c r="D1943" s="10" t="s">
        <v>285</v>
      </c>
      <c r="E1943" s="10" t="s">
        <v>3977</v>
      </c>
      <c r="F1943" s="10" t="s">
        <v>3978</v>
      </c>
      <c r="G1943" s="10">
        <v>2</v>
      </c>
      <c r="H1943" s="11">
        <v>36974.79</v>
      </c>
      <c r="I1943" s="6">
        <f t="shared" si="120"/>
        <v>73949.58</v>
      </c>
      <c r="J1943" s="12">
        <f t="shared" si="121"/>
        <v>1.9059094409536634E-5</v>
      </c>
      <c r="K1943" s="12">
        <f t="shared" si="123"/>
        <v>0.99214744526115672</v>
      </c>
      <c r="L1943" s="13" t="str">
        <f t="shared" si="122"/>
        <v>C</v>
      </c>
      <c r="P1943"/>
    </row>
    <row r="1944" spans="1:16">
      <c r="A1944" s="10" t="s">
        <v>12</v>
      </c>
      <c r="B1944" s="10" t="s">
        <v>284</v>
      </c>
      <c r="C1944" s="10" t="s">
        <v>285</v>
      </c>
      <c r="D1944" s="10" t="s">
        <v>1358</v>
      </c>
      <c r="E1944" s="10" t="s">
        <v>3979</v>
      </c>
      <c r="F1944" s="10" t="s">
        <v>3980</v>
      </c>
      <c r="G1944" s="10">
        <v>2</v>
      </c>
      <c r="H1944" s="11">
        <v>36974.79</v>
      </c>
      <c r="I1944" s="6">
        <f t="shared" si="120"/>
        <v>73949.58</v>
      </c>
      <c r="J1944" s="12">
        <f t="shared" si="121"/>
        <v>1.9059094409536634E-5</v>
      </c>
      <c r="K1944" s="12">
        <f t="shared" si="123"/>
        <v>0.9921665043555663</v>
      </c>
      <c r="L1944" s="13" t="str">
        <f t="shared" si="122"/>
        <v>C</v>
      </c>
      <c r="P1944"/>
    </row>
    <row r="1945" spans="1:16">
      <c r="A1945" s="10" t="s">
        <v>12</v>
      </c>
      <c r="B1945" s="10" t="s">
        <v>284</v>
      </c>
      <c r="C1945" s="10" t="s">
        <v>285</v>
      </c>
      <c r="D1945" s="10" t="s">
        <v>1358</v>
      </c>
      <c r="E1945" s="10" t="s">
        <v>3981</v>
      </c>
      <c r="F1945" s="10" t="s">
        <v>3982</v>
      </c>
      <c r="G1945" s="10">
        <v>4</v>
      </c>
      <c r="H1945" s="11">
        <v>18487.39</v>
      </c>
      <c r="I1945" s="6">
        <f t="shared" si="120"/>
        <v>73949.56</v>
      </c>
      <c r="J1945" s="12">
        <f t="shared" si="121"/>
        <v>1.9059089254917928E-5</v>
      </c>
      <c r="K1945" s="12">
        <f t="shared" si="123"/>
        <v>0.99218556344482123</v>
      </c>
      <c r="L1945" s="13" t="str">
        <f t="shared" si="122"/>
        <v>C</v>
      </c>
      <c r="P1945"/>
    </row>
    <row r="1946" spans="1:16">
      <c r="A1946" s="10" t="s">
        <v>12</v>
      </c>
      <c r="B1946" s="10" t="s">
        <v>316</v>
      </c>
      <c r="C1946" s="10" t="s">
        <v>317</v>
      </c>
      <c r="D1946" s="10" t="s">
        <v>1442</v>
      </c>
      <c r="E1946" s="10" t="s">
        <v>3983</v>
      </c>
      <c r="F1946" s="10" t="s">
        <v>3984</v>
      </c>
      <c r="G1946" s="10">
        <v>10</v>
      </c>
      <c r="H1946" s="11">
        <v>7394</v>
      </c>
      <c r="I1946" s="6">
        <f t="shared" si="120"/>
        <v>73940</v>
      </c>
      <c r="J1946" s="12">
        <f t="shared" si="121"/>
        <v>1.905662534717761E-5</v>
      </c>
      <c r="K1946" s="12">
        <f t="shared" si="123"/>
        <v>0.99220462007016841</v>
      </c>
      <c r="L1946" s="13" t="str">
        <f t="shared" si="122"/>
        <v>C</v>
      </c>
      <c r="P1946"/>
    </row>
    <row r="1947" spans="1:16">
      <c r="A1947" s="10" t="s">
        <v>12</v>
      </c>
      <c r="B1947" s="10" t="s">
        <v>184</v>
      </c>
      <c r="C1947" s="10" t="s">
        <v>185</v>
      </c>
      <c r="D1947" s="10" t="s">
        <v>255</v>
      </c>
      <c r="E1947" s="10" t="s">
        <v>3985</v>
      </c>
      <c r="F1947" s="10" t="s">
        <v>3986</v>
      </c>
      <c r="G1947" s="10">
        <v>161</v>
      </c>
      <c r="H1947" s="11">
        <v>459.04</v>
      </c>
      <c r="I1947" s="6">
        <f t="shared" si="120"/>
        <v>73905.440000000002</v>
      </c>
      <c r="J1947" s="12">
        <f t="shared" si="121"/>
        <v>1.9047718166057807E-5</v>
      </c>
      <c r="K1947" s="12">
        <f t="shared" si="123"/>
        <v>0.99222366778833448</v>
      </c>
      <c r="L1947" s="13" t="str">
        <f t="shared" si="122"/>
        <v>C</v>
      </c>
      <c r="P1947"/>
    </row>
    <row r="1948" spans="1:16">
      <c r="A1948" s="10" t="s">
        <v>12</v>
      </c>
      <c r="B1948" s="10" t="s">
        <v>284</v>
      </c>
      <c r="C1948" s="10" t="s">
        <v>285</v>
      </c>
      <c r="D1948" s="10" t="s">
        <v>367</v>
      </c>
      <c r="E1948" s="10" t="s">
        <v>3987</v>
      </c>
      <c r="F1948" s="10" t="s">
        <v>3988</v>
      </c>
      <c r="G1948" s="10">
        <v>5</v>
      </c>
      <c r="H1948" s="11">
        <v>14775.68</v>
      </c>
      <c r="I1948" s="6">
        <f t="shared" si="120"/>
        <v>73878.399999999994</v>
      </c>
      <c r="J1948" s="12">
        <f t="shared" si="121"/>
        <v>1.9040749121570549E-5</v>
      </c>
      <c r="K1948" s="12">
        <f t="shared" si="123"/>
        <v>0.99224270853745611</v>
      </c>
      <c r="L1948" s="13" t="str">
        <f t="shared" si="122"/>
        <v>C</v>
      </c>
      <c r="P1948"/>
    </row>
    <row r="1949" spans="1:16">
      <c r="A1949" s="10" t="s">
        <v>12</v>
      </c>
      <c r="B1949" s="10" t="s">
        <v>184</v>
      </c>
      <c r="C1949" s="10" t="s">
        <v>185</v>
      </c>
      <c r="D1949" s="10" t="s">
        <v>186</v>
      </c>
      <c r="E1949" s="10" t="s">
        <v>3989</v>
      </c>
      <c r="F1949" s="10" t="s">
        <v>3990</v>
      </c>
      <c r="G1949" s="10">
        <v>620</v>
      </c>
      <c r="H1949" s="11">
        <v>119.03</v>
      </c>
      <c r="I1949" s="6">
        <f t="shared" si="120"/>
        <v>73798.600000000006</v>
      </c>
      <c r="J1949" s="12">
        <f t="shared" si="121"/>
        <v>1.9020182192943221E-5</v>
      </c>
      <c r="K1949" s="12">
        <f t="shared" si="123"/>
        <v>0.99226172871964902</v>
      </c>
      <c r="L1949" s="13" t="str">
        <f t="shared" si="122"/>
        <v>C</v>
      </c>
      <c r="P1949"/>
    </row>
    <row r="1950" spans="1:16">
      <c r="A1950" s="10" t="s">
        <v>12</v>
      </c>
      <c r="B1950" s="10" t="s">
        <v>52</v>
      </c>
      <c r="C1950" s="10" t="s">
        <v>53</v>
      </c>
      <c r="D1950" s="10" t="s">
        <v>54</v>
      </c>
      <c r="E1950" s="10" t="s">
        <v>3991</v>
      </c>
      <c r="F1950" s="10" t="s">
        <v>3992</v>
      </c>
      <c r="G1950" s="10">
        <v>19</v>
      </c>
      <c r="H1950" s="11">
        <v>3879</v>
      </c>
      <c r="I1950" s="6">
        <f t="shared" si="120"/>
        <v>73701</v>
      </c>
      <c r="J1950" s="12">
        <f t="shared" si="121"/>
        <v>1.8995027653669695E-5</v>
      </c>
      <c r="K1950" s="12">
        <f t="shared" si="123"/>
        <v>0.9922807237473027</v>
      </c>
      <c r="L1950" s="13" t="str">
        <f t="shared" si="122"/>
        <v>C</v>
      </c>
      <c r="P1950"/>
    </row>
    <row r="1951" spans="1:16">
      <c r="A1951" s="10" t="s">
        <v>12</v>
      </c>
      <c r="B1951" s="10" t="s">
        <v>184</v>
      </c>
      <c r="C1951" s="10" t="s">
        <v>185</v>
      </c>
      <c r="D1951" s="10" t="s">
        <v>3524</v>
      </c>
      <c r="E1951" s="10" t="s">
        <v>3993</v>
      </c>
      <c r="F1951" s="10" t="s">
        <v>3994</v>
      </c>
      <c r="G1951" s="10">
        <v>324</v>
      </c>
      <c r="H1951" s="11">
        <v>227.4</v>
      </c>
      <c r="I1951" s="6">
        <f t="shared" si="120"/>
        <v>73677.600000000006</v>
      </c>
      <c r="J1951" s="12">
        <f t="shared" si="121"/>
        <v>1.8988996749786494E-5</v>
      </c>
      <c r="K1951" s="12">
        <f t="shared" si="123"/>
        <v>0.99229971274405249</v>
      </c>
      <c r="L1951" s="13" t="str">
        <f t="shared" si="122"/>
        <v>C</v>
      </c>
      <c r="P1951"/>
    </row>
    <row r="1952" spans="1:16">
      <c r="A1952" s="10" t="s">
        <v>1048</v>
      </c>
      <c r="B1952" s="10" t="s">
        <v>284</v>
      </c>
      <c r="C1952" s="10" t="s">
        <v>285</v>
      </c>
      <c r="D1952" s="10" t="s">
        <v>1586</v>
      </c>
      <c r="E1952" s="10" t="s">
        <v>1665</v>
      </c>
      <c r="F1952" s="10" t="s">
        <v>1666</v>
      </c>
      <c r="G1952" s="10">
        <v>20</v>
      </c>
      <c r="H1952" s="11">
        <v>3680</v>
      </c>
      <c r="I1952" s="6">
        <f t="shared" si="120"/>
        <v>73600</v>
      </c>
      <c r="J1952" s="12">
        <f t="shared" si="121"/>
        <v>1.8968996829216558E-5</v>
      </c>
      <c r="K1952" s="12">
        <f t="shared" si="123"/>
        <v>0.99231868174088167</v>
      </c>
      <c r="L1952" s="13" t="str">
        <f t="shared" si="122"/>
        <v>C</v>
      </c>
      <c r="P1952"/>
    </row>
    <row r="1953" spans="1:16">
      <c r="A1953" s="10" t="s">
        <v>12</v>
      </c>
      <c r="B1953" s="10" t="s">
        <v>31</v>
      </c>
      <c r="C1953" s="10" t="s">
        <v>32</v>
      </c>
      <c r="D1953" s="10" t="s">
        <v>98</v>
      </c>
      <c r="E1953" s="10" t="s">
        <v>3995</v>
      </c>
      <c r="F1953" s="10" t="s">
        <v>3996</v>
      </c>
      <c r="G1953" s="10">
        <v>2.1000000000000001E-2</v>
      </c>
      <c r="H1953" s="11">
        <v>3500000</v>
      </c>
      <c r="I1953" s="6">
        <f t="shared" si="120"/>
        <v>73500</v>
      </c>
      <c r="J1953" s="12">
        <f t="shared" si="121"/>
        <v>1.8943223735698599E-5</v>
      </c>
      <c r="K1953" s="12">
        <f t="shared" si="123"/>
        <v>0.99233762496461742</v>
      </c>
      <c r="L1953" s="13" t="str">
        <f t="shared" si="122"/>
        <v>C</v>
      </c>
      <c r="P1953"/>
    </row>
    <row r="1954" spans="1:16">
      <c r="A1954" s="10" t="s">
        <v>12</v>
      </c>
      <c r="B1954" s="10" t="s">
        <v>184</v>
      </c>
      <c r="C1954" s="10" t="s">
        <v>185</v>
      </c>
      <c r="D1954" s="10" t="s">
        <v>1757</v>
      </c>
      <c r="E1954" s="10" t="s">
        <v>3997</v>
      </c>
      <c r="F1954" s="10" t="s">
        <v>3998</v>
      </c>
      <c r="G1954" s="10">
        <v>39</v>
      </c>
      <c r="H1954" s="11">
        <v>1881.98</v>
      </c>
      <c r="I1954" s="6">
        <f t="shared" si="120"/>
        <v>73397.22</v>
      </c>
      <c r="J1954" s="12">
        <f t="shared" si="121"/>
        <v>1.8916734150180843E-5</v>
      </c>
      <c r="K1954" s="12">
        <f t="shared" si="123"/>
        <v>0.99235654169876764</v>
      </c>
      <c r="L1954" s="13" t="str">
        <f t="shared" si="122"/>
        <v>C</v>
      </c>
      <c r="P1954"/>
    </row>
    <row r="1955" spans="1:16">
      <c r="A1955" s="10" t="s">
        <v>140</v>
      </c>
      <c r="B1955" s="10" t="s">
        <v>284</v>
      </c>
      <c r="C1955" s="10" t="s">
        <v>285</v>
      </c>
      <c r="D1955" s="10" t="s">
        <v>285</v>
      </c>
      <c r="E1955" s="10" t="s">
        <v>3999</v>
      </c>
      <c r="F1955" s="10" t="s">
        <v>4000</v>
      </c>
      <c r="G1955" s="10">
        <v>1</v>
      </c>
      <c r="H1955" s="11">
        <v>73277</v>
      </c>
      <c r="I1955" s="6">
        <f t="shared" si="120"/>
        <v>73277</v>
      </c>
      <c r="J1955" s="12">
        <f t="shared" si="121"/>
        <v>1.8885749737153555E-5</v>
      </c>
      <c r="K1955" s="12">
        <f t="shared" si="123"/>
        <v>0.99237542744850482</v>
      </c>
      <c r="L1955" s="13" t="str">
        <f t="shared" si="122"/>
        <v>C</v>
      </c>
      <c r="P1955"/>
    </row>
    <row r="1956" spans="1:16">
      <c r="A1956" s="10" t="s">
        <v>12</v>
      </c>
      <c r="B1956" s="10" t="s">
        <v>184</v>
      </c>
      <c r="C1956" s="10" t="s">
        <v>185</v>
      </c>
      <c r="D1956" s="10" t="s">
        <v>231</v>
      </c>
      <c r="E1956" s="10" t="s">
        <v>4001</v>
      </c>
      <c r="F1956" s="10" t="s">
        <v>4002</v>
      </c>
      <c r="G1956" s="10">
        <v>7.17</v>
      </c>
      <c r="H1956" s="11">
        <v>10198.200000000001</v>
      </c>
      <c r="I1956" s="6">
        <f t="shared" si="120"/>
        <v>73121.093999999997</v>
      </c>
      <c r="J1956" s="12">
        <f t="shared" si="121"/>
        <v>1.8845567937973448E-5</v>
      </c>
      <c r="K1956" s="12">
        <f t="shared" si="123"/>
        <v>0.99239427301644279</v>
      </c>
      <c r="L1956" s="13" t="str">
        <f t="shared" si="122"/>
        <v>C</v>
      </c>
      <c r="P1956"/>
    </row>
    <row r="1957" spans="1:16">
      <c r="A1957" s="10" t="s">
        <v>12</v>
      </c>
      <c r="B1957" s="10" t="s">
        <v>184</v>
      </c>
      <c r="C1957" s="10" t="s">
        <v>185</v>
      </c>
      <c r="D1957" s="10" t="s">
        <v>1380</v>
      </c>
      <c r="E1957" s="10" t="s">
        <v>4003</v>
      </c>
      <c r="F1957" s="10" t="s">
        <v>4004</v>
      </c>
      <c r="G1957" s="10">
        <v>20</v>
      </c>
      <c r="H1957" s="11">
        <v>3655.88</v>
      </c>
      <c r="I1957" s="6">
        <f t="shared" si="120"/>
        <v>73117.600000000006</v>
      </c>
      <c r="J1957" s="12">
        <f t="shared" si="121"/>
        <v>1.8844667426085934E-5</v>
      </c>
      <c r="K1957" s="12">
        <f t="shared" si="123"/>
        <v>0.99241311768386886</v>
      </c>
      <c r="L1957" s="13" t="str">
        <f t="shared" si="122"/>
        <v>C</v>
      </c>
      <c r="P1957"/>
    </row>
    <row r="1958" spans="1:16">
      <c r="A1958" s="10" t="s">
        <v>12</v>
      </c>
      <c r="B1958" s="10" t="s">
        <v>284</v>
      </c>
      <c r="C1958" s="10" t="s">
        <v>285</v>
      </c>
      <c r="D1958" s="10" t="s">
        <v>286</v>
      </c>
      <c r="E1958" s="10" t="s">
        <v>4005</v>
      </c>
      <c r="F1958" s="10" t="s">
        <v>4006</v>
      </c>
      <c r="G1958" s="10">
        <v>1</v>
      </c>
      <c r="H1958" s="11">
        <v>72800</v>
      </c>
      <c r="I1958" s="6">
        <f t="shared" si="120"/>
        <v>72800</v>
      </c>
      <c r="J1958" s="12">
        <f t="shared" si="121"/>
        <v>1.87628120810729E-5</v>
      </c>
      <c r="K1958" s="12">
        <f t="shared" si="123"/>
        <v>0.99243188049594988</v>
      </c>
      <c r="L1958" s="13" t="str">
        <f t="shared" si="122"/>
        <v>C</v>
      </c>
      <c r="P1958"/>
    </row>
    <row r="1959" spans="1:16">
      <c r="A1959" s="10" t="s">
        <v>12</v>
      </c>
      <c r="B1959" s="10" t="s">
        <v>316</v>
      </c>
      <c r="C1959" s="10" t="s">
        <v>317</v>
      </c>
      <c r="D1959" s="10" t="s">
        <v>971</v>
      </c>
      <c r="E1959" s="10" t="s">
        <v>4007</v>
      </c>
      <c r="F1959" s="10" t="s">
        <v>4008</v>
      </c>
      <c r="G1959" s="10">
        <v>3</v>
      </c>
      <c r="H1959" s="11">
        <v>24200</v>
      </c>
      <c r="I1959" s="6">
        <f t="shared" si="120"/>
        <v>72600</v>
      </c>
      <c r="J1959" s="12">
        <f t="shared" si="121"/>
        <v>1.8711265894036983E-5</v>
      </c>
      <c r="K1959" s="12">
        <f t="shared" si="123"/>
        <v>0.99245059176184391</v>
      </c>
      <c r="L1959" s="13" t="str">
        <f t="shared" si="122"/>
        <v>C</v>
      </c>
      <c r="P1959"/>
    </row>
    <row r="1960" spans="1:16">
      <c r="A1960" s="10" t="s">
        <v>12</v>
      </c>
      <c r="B1960" s="10" t="s">
        <v>216</v>
      </c>
      <c r="C1960" s="10" t="s">
        <v>217</v>
      </c>
      <c r="D1960" s="10" t="s">
        <v>506</v>
      </c>
      <c r="E1960" s="10" t="s">
        <v>4009</v>
      </c>
      <c r="F1960" s="10" t="s">
        <v>4010</v>
      </c>
      <c r="G1960" s="10">
        <v>4</v>
      </c>
      <c r="H1960" s="11">
        <v>18140</v>
      </c>
      <c r="I1960" s="6">
        <f t="shared" si="120"/>
        <v>72560</v>
      </c>
      <c r="J1960" s="12">
        <f t="shared" si="121"/>
        <v>1.8700956656629803E-5</v>
      </c>
      <c r="K1960" s="12">
        <f t="shared" si="123"/>
        <v>0.9924692927185006</v>
      </c>
      <c r="L1960" s="13" t="str">
        <f t="shared" si="122"/>
        <v>C</v>
      </c>
      <c r="P1960"/>
    </row>
    <row r="1961" spans="1:16">
      <c r="A1961" s="10" t="s">
        <v>140</v>
      </c>
      <c r="B1961" s="10" t="s">
        <v>184</v>
      </c>
      <c r="C1961" s="10" t="s">
        <v>185</v>
      </c>
      <c r="D1961" s="10" t="s">
        <v>1177</v>
      </c>
      <c r="E1961" s="10" t="s">
        <v>1178</v>
      </c>
      <c r="F1961" s="10" t="s">
        <v>1179</v>
      </c>
      <c r="G1961" s="10">
        <v>1388</v>
      </c>
      <c r="H1961" s="11">
        <v>52.27</v>
      </c>
      <c r="I1961" s="6">
        <f t="shared" si="120"/>
        <v>72550.760000000009</v>
      </c>
      <c r="J1961" s="12">
        <f t="shared" si="121"/>
        <v>1.8698575222788743E-5</v>
      </c>
      <c r="K1961" s="12">
        <f t="shared" si="123"/>
        <v>0.99248799129372334</v>
      </c>
      <c r="L1961" s="13" t="str">
        <f t="shared" si="122"/>
        <v>C</v>
      </c>
      <c r="P1961"/>
    </row>
    <row r="1962" spans="1:16">
      <c r="A1962" s="10" t="s">
        <v>12</v>
      </c>
      <c r="B1962" s="10" t="s">
        <v>316</v>
      </c>
      <c r="C1962" s="10" t="s">
        <v>317</v>
      </c>
      <c r="D1962" s="10" t="s">
        <v>1442</v>
      </c>
      <c r="E1962" s="10" t="s">
        <v>4011</v>
      </c>
      <c r="F1962" s="10" t="s">
        <v>4012</v>
      </c>
      <c r="G1962" s="10">
        <v>5</v>
      </c>
      <c r="H1962" s="11">
        <v>14492.24</v>
      </c>
      <c r="I1962" s="6">
        <f t="shared" si="120"/>
        <v>72461.2</v>
      </c>
      <c r="J1962" s="12">
        <f t="shared" si="121"/>
        <v>1.867549284023406E-5</v>
      </c>
      <c r="K1962" s="12">
        <f t="shared" si="123"/>
        <v>0.99250666678656352</v>
      </c>
      <c r="L1962" s="13" t="str">
        <f t="shared" si="122"/>
        <v>C</v>
      </c>
      <c r="P1962"/>
    </row>
    <row r="1963" spans="1:16">
      <c r="A1963" s="10" t="s">
        <v>140</v>
      </c>
      <c r="B1963" s="10" t="s">
        <v>184</v>
      </c>
      <c r="C1963" s="10" t="s">
        <v>185</v>
      </c>
      <c r="D1963" s="10" t="s">
        <v>255</v>
      </c>
      <c r="E1963" s="10" t="s">
        <v>3150</v>
      </c>
      <c r="F1963" s="10" t="s">
        <v>3151</v>
      </c>
      <c r="G1963" s="10">
        <v>16</v>
      </c>
      <c r="H1963" s="11">
        <v>4517</v>
      </c>
      <c r="I1963" s="6">
        <f t="shared" si="120"/>
        <v>72272</v>
      </c>
      <c r="J1963" s="12">
        <f t="shared" si="121"/>
        <v>1.8626730147298085E-5</v>
      </c>
      <c r="K1963" s="12">
        <f t="shared" si="123"/>
        <v>0.99252529351671082</v>
      </c>
      <c r="L1963" s="13" t="str">
        <f t="shared" si="122"/>
        <v>C</v>
      </c>
      <c r="P1963"/>
    </row>
    <row r="1964" spans="1:16">
      <c r="A1964" s="10" t="s">
        <v>12</v>
      </c>
      <c r="B1964" s="10" t="s">
        <v>316</v>
      </c>
      <c r="C1964" s="10" t="s">
        <v>317</v>
      </c>
      <c r="D1964" s="10" t="s">
        <v>317</v>
      </c>
      <c r="E1964" s="10" t="s">
        <v>4013</v>
      </c>
      <c r="F1964" s="10" t="s">
        <v>4014</v>
      </c>
      <c r="G1964" s="10">
        <v>1</v>
      </c>
      <c r="H1964" s="11">
        <v>72200</v>
      </c>
      <c r="I1964" s="6">
        <f t="shared" si="120"/>
        <v>72200</v>
      </c>
      <c r="J1964" s="12">
        <f t="shared" si="121"/>
        <v>1.8608173519965156E-5</v>
      </c>
      <c r="K1964" s="12">
        <f t="shared" si="123"/>
        <v>0.99254390169023077</v>
      </c>
      <c r="L1964" s="13" t="str">
        <f t="shared" si="122"/>
        <v>C</v>
      </c>
      <c r="P1964"/>
    </row>
    <row r="1965" spans="1:16">
      <c r="A1965" s="10" t="s">
        <v>140</v>
      </c>
      <c r="B1965" s="10" t="s">
        <v>184</v>
      </c>
      <c r="C1965" s="10" t="s">
        <v>185</v>
      </c>
      <c r="D1965" s="10" t="s">
        <v>1460</v>
      </c>
      <c r="E1965" s="10" t="s">
        <v>4015</v>
      </c>
      <c r="F1965" s="10" t="s">
        <v>4016</v>
      </c>
      <c r="G1965" s="10">
        <v>14</v>
      </c>
      <c r="H1965" s="11">
        <v>5145</v>
      </c>
      <c r="I1965" s="6">
        <f t="shared" si="120"/>
        <v>72030</v>
      </c>
      <c r="J1965" s="12">
        <f t="shared" si="121"/>
        <v>1.8564359260984626E-5</v>
      </c>
      <c r="K1965" s="12">
        <f t="shared" si="123"/>
        <v>0.99256246604949172</v>
      </c>
      <c r="L1965" s="13" t="str">
        <f t="shared" si="122"/>
        <v>C</v>
      </c>
      <c r="P1965"/>
    </row>
    <row r="1966" spans="1:16">
      <c r="A1966" s="10" t="s">
        <v>12</v>
      </c>
      <c r="B1966" s="10" t="s">
        <v>42</v>
      </c>
      <c r="C1966" s="10" t="s">
        <v>43</v>
      </c>
      <c r="D1966" s="10" t="s">
        <v>4017</v>
      </c>
      <c r="E1966" s="10" t="s">
        <v>4018</v>
      </c>
      <c r="F1966" s="10" t="s">
        <v>4019</v>
      </c>
      <c r="G1966" s="10">
        <v>6</v>
      </c>
      <c r="H1966" s="11">
        <v>12000</v>
      </c>
      <c r="I1966" s="6">
        <f t="shared" si="120"/>
        <v>72000</v>
      </c>
      <c r="J1966" s="12">
        <f t="shared" si="121"/>
        <v>1.8556627332929239E-5</v>
      </c>
      <c r="K1966" s="12">
        <f t="shared" si="123"/>
        <v>0.99258102267682469</v>
      </c>
      <c r="L1966" s="13" t="str">
        <f t="shared" si="122"/>
        <v>C</v>
      </c>
      <c r="P1966"/>
    </row>
    <row r="1967" spans="1:16">
      <c r="A1967" s="10" t="s">
        <v>12</v>
      </c>
      <c r="B1967" s="10" t="s">
        <v>316</v>
      </c>
      <c r="C1967" s="10" t="s">
        <v>317</v>
      </c>
      <c r="D1967" s="10" t="s">
        <v>317</v>
      </c>
      <c r="E1967" s="10" t="s">
        <v>4020</v>
      </c>
      <c r="F1967" s="10" t="s">
        <v>4021</v>
      </c>
      <c r="G1967" s="10">
        <v>8</v>
      </c>
      <c r="H1967" s="11">
        <v>8963.1</v>
      </c>
      <c r="I1967" s="6">
        <f t="shared" si="120"/>
        <v>71704.800000000003</v>
      </c>
      <c r="J1967" s="12">
        <f t="shared" si="121"/>
        <v>1.8480545160864232E-5</v>
      </c>
      <c r="K1967" s="12">
        <f t="shared" si="123"/>
        <v>0.99259950322198554</v>
      </c>
      <c r="L1967" s="13" t="str">
        <f t="shared" si="122"/>
        <v>C</v>
      </c>
      <c r="P1967"/>
    </row>
    <row r="1968" spans="1:16">
      <c r="A1968" s="10" t="s">
        <v>12</v>
      </c>
      <c r="B1968" s="10" t="s">
        <v>143</v>
      </c>
      <c r="C1968" s="10" t="s">
        <v>144</v>
      </c>
      <c r="D1968" s="10" t="s">
        <v>4022</v>
      </c>
      <c r="E1968" s="10" t="s">
        <v>4023</v>
      </c>
      <c r="F1968" s="10" t="s">
        <v>4024</v>
      </c>
      <c r="G1968" s="10">
        <v>22.29</v>
      </c>
      <c r="H1968" s="11">
        <v>3207.28</v>
      </c>
      <c r="I1968" s="6">
        <f t="shared" si="120"/>
        <v>71490.271200000003</v>
      </c>
      <c r="J1968" s="12">
        <f t="shared" si="121"/>
        <v>1.8425254452617279E-5</v>
      </c>
      <c r="K1968" s="12">
        <f t="shared" si="123"/>
        <v>0.99261792847643815</v>
      </c>
      <c r="L1968" s="13" t="str">
        <f t="shared" si="122"/>
        <v>C</v>
      </c>
      <c r="P1968"/>
    </row>
    <row r="1969" spans="1:16">
      <c r="A1969" s="10" t="s">
        <v>12</v>
      </c>
      <c r="B1969" s="10" t="s">
        <v>184</v>
      </c>
      <c r="C1969" s="10" t="s">
        <v>185</v>
      </c>
      <c r="D1969" s="10" t="s">
        <v>1757</v>
      </c>
      <c r="E1969" s="10" t="s">
        <v>4025</v>
      </c>
      <c r="F1969" s="10" t="s">
        <v>4026</v>
      </c>
      <c r="G1969" s="10">
        <v>44</v>
      </c>
      <c r="H1969" s="11">
        <v>1614.75</v>
      </c>
      <c r="I1969" s="6">
        <f t="shared" si="120"/>
        <v>71049</v>
      </c>
      <c r="J1969" s="12">
        <f t="shared" si="121"/>
        <v>1.8311525213573467E-5</v>
      </c>
      <c r="K1969" s="12">
        <f t="shared" si="123"/>
        <v>0.99263624000165174</v>
      </c>
      <c r="L1969" s="13" t="str">
        <f t="shared" si="122"/>
        <v>C</v>
      </c>
      <c r="P1969"/>
    </row>
    <row r="1970" spans="1:16">
      <c r="A1970" s="10" t="s">
        <v>12</v>
      </c>
      <c r="B1970" s="10" t="s">
        <v>316</v>
      </c>
      <c r="C1970" s="10" t="s">
        <v>317</v>
      </c>
      <c r="D1970" s="10" t="s">
        <v>971</v>
      </c>
      <c r="E1970" s="10" t="s">
        <v>4027</v>
      </c>
      <c r="F1970" s="10" t="s">
        <v>4028</v>
      </c>
      <c r="G1970" s="10">
        <v>2</v>
      </c>
      <c r="H1970" s="11">
        <v>35500</v>
      </c>
      <c r="I1970" s="6">
        <f t="shared" si="120"/>
        <v>71000</v>
      </c>
      <c r="J1970" s="12">
        <f t="shared" si="121"/>
        <v>1.8298896397749668E-5</v>
      </c>
      <c r="K1970" s="12">
        <f t="shared" si="123"/>
        <v>0.99265453889804944</v>
      </c>
      <c r="L1970" s="13" t="str">
        <f t="shared" si="122"/>
        <v>C</v>
      </c>
      <c r="P1970"/>
    </row>
    <row r="1971" spans="1:16">
      <c r="A1971" s="10" t="s">
        <v>12</v>
      </c>
      <c r="B1971" s="10" t="s">
        <v>284</v>
      </c>
      <c r="C1971" s="10" t="s">
        <v>285</v>
      </c>
      <c r="D1971" s="10" t="s">
        <v>285</v>
      </c>
      <c r="E1971" s="10" t="s">
        <v>4029</v>
      </c>
      <c r="F1971" s="10" t="s">
        <v>4030</v>
      </c>
      <c r="G1971" s="10">
        <v>1</v>
      </c>
      <c r="H1971" s="11">
        <v>71000</v>
      </c>
      <c r="I1971" s="6">
        <f t="shared" si="120"/>
        <v>71000</v>
      </c>
      <c r="J1971" s="12">
        <f t="shared" si="121"/>
        <v>1.8298896397749668E-5</v>
      </c>
      <c r="K1971" s="12">
        <f t="shared" si="123"/>
        <v>0.99267283779444715</v>
      </c>
      <c r="L1971" s="13" t="str">
        <f t="shared" si="122"/>
        <v>C</v>
      </c>
      <c r="P1971"/>
    </row>
    <row r="1972" spans="1:16">
      <c r="A1972" s="10" t="s">
        <v>12</v>
      </c>
      <c r="B1972" s="10" t="s">
        <v>206</v>
      </c>
      <c r="C1972" s="10" t="s">
        <v>207</v>
      </c>
      <c r="D1972" s="10" t="s">
        <v>717</v>
      </c>
      <c r="E1972" s="10" t="s">
        <v>4031</v>
      </c>
      <c r="F1972" s="10" t="s">
        <v>4032</v>
      </c>
      <c r="G1972" s="10">
        <v>8</v>
      </c>
      <c r="H1972" s="11">
        <v>8821.43</v>
      </c>
      <c r="I1972" s="6">
        <f t="shared" si="120"/>
        <v>70571.44</v>
      </c>
      <c r="J1972" s="12">
        <f t="shared" si="121"/>
        <v>1.8188443228169112E-5</v>
      </c>
      <c r="K1972" s="12">
        <f t="shared" si="123"/>
        <v>0.99269102623767536</v>
      </c>
      <c r="L1972" s="13" t="str">
        <f t="shared" si="122"/>
        <v>C</v>
      </c>
      <c r="P1972"/>
    </row>
    <row r="1973" spans="1:16">
      <c r="A1973" s="10" t="s">
        <v>12</v>
      </c>
      <c r="B1973" s="10" t="s">
        <v>81</v>
      </c>
      <c r="C1973" s="10" t="s">
        <v>82</v>
      </c>
      <c r="D1973" s="10" t="s">
        <v>83</v>
      </c>
      <c r="E1973" s="10" t="s">
        <v>4033</v>
      </c>
      <c r="F1973" s="10" t="s">
        <v>4034</v>
      </c>
      <c r="G1973" s="10">
        <v>1</v>
      </c>
      <c r="H1973" s="11">
        <v>70504</v>
      </c>
      <c r="I1973" s="6">
        <f t="shared" si="120"/>
        <v>70504</v>
      </c>
      <c r="J1973" s="12">
        <f t="shared" si="121"/>
        <v>1.8171061853900598E-5</v>
      </c>
      <c r="K1973" s="12">
        <f t="shared" si="123"/>
        <v>0.99270919729952922</v>
      </c>
      <c r="L1973" s="13" t="str">
        <f t="shared" si="122"/>
        <v>C</v>
      </c>
      <c r="P1973"/>
    </row>
    <row r="1974" spans="1:16">
      <c r="A1974" s="10" t="s">
        <v>38</v>
      </c>
      <c r="B1974" s="10" t="s">
        <v>206</v>
      </c>
      <c r="C1974" s="10" t="s">
        <v>207</v>
      </c>
      <c r="D1974" s="10" t="s">
        <v>617</v>
      </c>
      <c r="E1974" s="10" t="s">
        <v>618</v>
      </c>
      <c r="F1974" s="10" t="s">
        <v>619</v>
      </c>
      <c r="G1974" s="10">
        <v>4</v>
      </c>
      <c r="H1974" s="11">
        <v>17600</v>
      </c>
      <c r="I1974" s="6">
        <f t="shared" si="120"/>
        <v>70400</v>
      </c>
      <c r="J1974" s="12">
        <f t="shared" si="121"/>
        <v>1.8144257836641924E-5</v>
      </c>
      <c r="K1974" s="12">
        <f t="shared" si="123"/>
        <v>0.99272734155736586</v>
      </c>
      <c r="L1974" s="13" t="str">
        <f t="shared" si="122"/>
        <v>C</v>
      </c>
      <c r="P1974"/>
    </row>
    <row r="1975" spans="1:16">
      <c r="A1975" s="10" t="s">
        <v>140</v>
      </c>
      <c r="B1975" s="10" t="s">
        <v>18</v>
      </c>
      <c r="C1975" s="10" t="s">
        <v>19</v>
      </c>
      <c r="D1975" s="10" t="s">
        <v>19</v>
      </c>
      <c r="E1975" s="10" t="s">
        <v>4035</v>
      </c>
      <c r="F1975" s="10" t="s">
        <v>4036</v>
      </c>
      <c r="G1975" s="10">
        <v>2</v>
      </c>
      <c r="H1975" s="11">
        <v>35000</v>
      </c>
      <c r="I1975" s="6">
        <f t="shared" si="120"/>
        <v>70000</v>
      </c>
      <c r="J1975" s="12">
        <f t="shared" si="121"/>
        <v>1.8041165462570093E-5</v>
      </c>
      <c r="K1975" s="12">
        <f t="shared" si="123"/>
        <v>0.99274538272282842</v>
      </c>
      <c r="L1975" s="13" t="str">
        <f t="shared" si="122"/>
        <v>C</v>
      </c>
      <c r="P1975"/>
    </row>
    <row r="1976" spans="1:16">
      <c r="A1976" s="10" t="s">
        <v>12</v>
      </c>
      <c r="B1976" s="10" t="s">
        <v>331</v>
      </c>
      <c r="C1976" s="10" t="s">
        <v>332</v>
      </c>
      <c r="D1976" s="10" t="s">
        <v>333</v>
      </c>
      <c r="E1976" s="10" t="s">
        <v>4037</v>
      </c>
      <c r="F1976" s="10" t="s">
        <v>4038</v>
      </c>
      <c r="G1976" s="10">
        <v>2</v>
      </c>
      <c r="H1976" s="11">
        <v>35000</v>
      </c>
      <c r="I1976" s="6">
        <f t="shared" si="120"/>
        <v>70000</v>
      </c>
      <c r="J1976" s="12">
        <f t="shared" si="121"/>
        <v>1.8041165462570093E-5</v>
      </c>
      <c r="K1976" s="12">
        <f t="shared" si="123"/>
        <v>0.99276342388829097</v>
      </c>
      <c r="L1976" s="13" t="str">
        <f t="shared" si="122"/>
        <v>C</v>
      </c>
      <c r="P1976"/>
    </row>
    <row r="1977" spans="1:16">
      <c r="A1977" s="10" t="s">
        <v>140</v>
      </c>
      <c r="B1977" s="10" t="s">
        <v>52</v>
      </c>
      <c r="C1977" s="10" t="s">
        <v>53</v>
      </c>
      <c r="D1977" s="10" t="s">
        <v>54</v>
      </c>
      <c r="E1977" s="10" t="s">
        <v>4039</v>
      </c>
      <c r="F1977" s="10" t="s">
        <v>4040</v>
      </c>
      <c r="G1977" s="10">
        <v>50</v>
      </c>
      <c r="H1977" s="11">
        <v>1400</v>
      </c>
      <c r="I1977" s="6">
        <f t="shared" si="120"/>
        <v>70000</v>
      </c>
      <c r="J1977" s="12">
        <f t="shared" si="121"/>
        <v>1.8041165462570093E-5</v>
      </c>
      <c r="K1977" s="12">
        <f t="shared" si="123"/>
        <v>0.99278146505375353</v>
      </c>
      <c r="L1977" s="13" t="str">
        <f t="shared" si="122"/>
        <v>C</v>
      </c>
      <c r="P1977"/>
    </row>
    <row r="1978" spans="1:16">
      <c r="A1978" s="10" t="s">
        <v>12</v>
      </c>
      <c r="B1978" s="10" t="s">
        <v>316</v>
      </c>
      <c r="C1978" s="10" t="s">
        <v>317</v>
      </c>
      <c r="D1978" s="10" t="s">
        <v>1442</v>
      </c>
      <c r="E1978" s="10" t="s">
        <v>4041</v>
      </c>
      <c r="F1978" s="10" t="s">
        <v>4042</v>
      </c>
      <c r="G1978" s="10">
        <v>4</v>
      </c>
      <c r="H1978" s="11">
        <v>17500</v>
      </c>
      <c r="I1978" s="6">
        <f t="shared" si="120"/>
        <v>70000</v>
      </c>
      <c r="J1978" s="12">
        <f t="shared" si="121"/>
        <v>1.8041165462570093E-5</v>
      </c>
      <c r="K1978" s="12">
        <f t="shared" si="123"/>
        <v>0.99279950621921609</v>
      </c>
      <c r="L1978" s="13" t="str">
        <f t="shared" si="122"/>
        <v>C</v>
      </c>
      <c r="P1978"/>
    </row>
    <row r="1979" spans="1:16">
      <c r="A1979" s="10" t="s">
        <v>12</v>
      </c>
      <c r="B1979" s="10" t="s">
        <v>284</v>
      </c>
      <c r="C1979" s="10" t="s">
        <v>285</v>
      </c>
      <c r="D1979" s="10" t="s">
        <v>286</v>
      </c>
      <c r="E1979" s="10" t="s">
        <v>4043</v>
      </c>
      <c r="F1979" s="10" t="s">
        <v>4044</v>
      </c>
      <c r="G1979" s="10">
        <v>2</v>
      </c>
      <c r="H1979" s="11">
        <v>35000</v>
      </c>
      <c r="I1979" s="6">
        <f t="shared" si="120"/>
        <v>70000</v>
      </c>
      <c r="J1979" s="12">
        <f t="shared" si="121"/>
        <v>1.8041165462570093E-5</v>
      </c>
      <c r="K1979" s="12">
        <f t="shared" si="123"/>
        <v>0.99281754738467864</v>
      </c>
      <c r="L1979" s="13" t="str">
        <f t="shared" si="122"/>
        <v>C</v>
      </c>
      <c r="P1979"/>
    </row>
    <row r="1980" spans="1:16">
      <c r="A1980" s="10" t="s">
        <v>12</v>
      </c>
      <c r="B1980" s="10" t="s">
        <v>284</v>
      </c>
      <c r="C1980" s="10" t="s">
        <v>285</v>
      </c>
      <c r="D1980" s="10" t="s">
        <v>2369</v>
      </c>
      <c r="E1980" s="10" t="s">
        <v>4045</v>
      </c>
      <c r="F1980" s="10" t="s">
        <v>4046</v>
      </c>
      <c r="G1980" s="10">
        <v>2</v>
      </c>
      <c r="H1980" s="11">
        <v>35000</v>
      </c>
      <c r="I1980" s="6">
        <f t="shared" si="120"/>
        <v>70000</v>
      </c>
      <c r="J1980" s="12">
        <f t="shared" si="121"/>
        <v>1.8041165462570093E-5</v>
      </c>
      <c r="K1980" s="12">
        <f t="shared" si="123"/>
        <v>0.9928355885501412</v>
      </c>
      <c r="L1980" s="13" t="str">
        <f t="shared" si="122"/>
        <v>C</v>
      </c>
      <c r="P1980"/>
    </row>
    <row r="1981" spans="1:16">
      <c r="A1981" s="10" t="s">
        <v>12</v>
      </c>
      <c r="B1981" s="10" t="s">
        <v>184</v>
      </c>
      <c r="C1981" s="10" t="s">
        <v>185</v>
      </c>
      <c r="D1981" s="10" t="s">
        <v>1380</v>
      </c>
      <c r="E1981" s="10" t="s">
        <v>4047</v>
      </c>
      <c r="F1981" s="10" t="s">
        <v>4048</v>
      </c>
      <c r="G1981" s="10">
        <v>4</v>
      </c>
      <c r="H1981" s="11">
        <v>17418.240000000002</v>
      </c>
      <c r="I1981" s="6">
        <f t="shared" si="120"/>
        <v>69672.960000000006</v>
      </c>
      <c r="J1981" s="12">
        <f t="shared" si="121"/>
        <v>1.795687713752897E-5</v>
      </c>
      <c r="K1981" s="12">
        <f t="shared" si="123"/>
        <v>0.99285354542727877</v>
      </c>
      <c r="L1981" s="13" t="str">
        <f t="shared" si="122"/>
        <v>C</v>
      </c>
      <c r="P1981"/>
    </row>
    <row r="1982" spans="1:16">
      <c r="A1982" s="10" t="s">
        <v>1048</v>
      </c>
      <c r="B1982" s="10" t="s">
        <v>191</v>
      </c>
      <c r="C1982" s="10" t="s">
        <v>192</v>
      </c>
      <c r="D1982" s="10" t="s">
        <v>555</v>
      </c>
      <c r="E1982" s="10" t="s">
        <v>1739</v>
      </c>
      <c r="F1982" s="10" t="s">
        <v>1740</v>
      </c>
      <c r="G1982" s="10">
        <v>3</v>
      </c>
      <c r="H1982" s="11">
        <v>23200</v>
      </c>
      <c r="I1982" s="6">
        <f t="shared" si="120"/>
        <v>69600</v>
      </c>
      <c r="J1982" s="12">
        <f t="shared" si="121"/>
        <v>1.7938073088498266E-5</v>
      </c>
      <c r="K1982" s="12">
        <f t="shared" si="123"/>
        <v>0.99287148350036725</v>
      </c>
      <c r="L1982" s="13" t="str">
        <f t="shared" si="122"/>
        <v>C</v>
      </c>
      <c r="P1982"/>
    </row>
    <row r="1983" spans="1:16">
      <c r="A1983" s="10" t="s">
        <v>12</v>
      </c>
      <c r="B1983" s="10" t="s">
        <v>184</v>
      </c>
      <c r="C1983" s="10" t="s">
        <v>185</v>
      </c>
      <c r="D1983" s="10" t="s">
        <v>4049</v>
      </c>
      <c r="E1983" s="10" t="s">
        <v>4050</v>
      </c>
      <c r="F1983" s="10" t="s">
        <v>4051</v>
      </c>
      <c r="G1983" s="10">
        <v>15</v>
      </c>
      <c r="H1983" s="11">
        <v>4621.75</v>
      </c>
      <c r="I1983" s="6">
        <f t="shared" si="120"/>
        <v>69326.25</v>
      </c>
      <c r="J1983" s="12">
        <f t="shared" si="121"/>
        <v>1.7867519244992859E-5</v>
      </c>
      <c r="K1983" s="12">
        <f t="shared" si="123"/>
        <v>0.99288935101961229</v>
      </c>
      <c r="L1983" s="13" t="str">
        <f t="shared" si="122"/>
        <v>C</v>
      </c>
      <c r="P1983"/>
    </row>
    <row r="1984" spans="1:16">
      <c r="A1984" s="10" t="s">
        <v>12</v>
      </c>
      <c r="B1984" s="10" t="s">
        <v>18</v>
      </c>
      <c r="C1984" s="10" t="s">
        <v>19</v>
      </c>
      <c r="D1984" s="10" t="s">
        <v>3350</v>
      </c>
      <c r="E1984" s="10" t="s">
        <v>4052</v>
      </c>
      <c r="F1984" s="10" t="s">
        <v>4053</v>
      </c>
      <c r="G1984" s="10">
        <v>1</v>
      </c>
      <c r="H1984" s="11">
        <v>69275</v>
      </c>
      <c r="I1984" s="6">
        <f t="shared" si="120"/>
        <v>69275</v>
      </c>
      <c r="J1984" s="12">
        <f t="shared" si="121"/>
        <v>1.7854310534564906E-5</v>
      </c>
      <c r="K1984" s="12">
        <f t="shared" si="123"/>
        <v>0.99290720533014687</v>
      </c>
      <c r="L1984" s="13" t="str">
        <f t="shared" si="122"/>
        <v>C</v>
      </c>
      <c r="P1984"/>
    </row>
    <row r="1985" spans="1:16">
      <c r="A1985" s="10" t="s">
        <v>12</v>
      </c>
      <c r="B1985" s="10" t="s">
        <v>284</v>
      </c>
      <c r="C1985" s="10" t="s">
        <v>285</v>
      </c>
      <c r="D1985" s="10" t="s">
        <v>1358</v>
      </c>
      <c r="E1985" s="10" t="s">
        <v>4054</v>
      </c>
      <c r="F1985" s="10" t="s">
        <v>4055</v>
      </c>
      <c r="G1985" s="10">
        <v>8</v>
      </c>
      <c r="H1985" s="11">
        <v>8655.4599999999991</v>
      </c>
      <c r="I1985" s="6">
        <f t="shared" si="120"/>
        <v>69243.679999999993</v>
      </c>
      <c r="J1985" s="12">
        <f t="shared" si="121"/>
        <v>1.7846238401675078E-5</v>
      </c>
      <c r="K1985" s="12">
        <f t="shared" si="123"/>
        <v>0.99292505156854849</v>
      </c>
      <c r="L1985" s="13" t="str">
        <f t="shared" si="122"/>
        <v>C</v>
      </c>
      <c r="P1985"/>
    </row>
    <row r="1986" spans="1:16">
      <c r="A1986" s="10" t="s">
        <v>12</v>
      </c>
      <c r="B1986" s="10" t="s">
        <v>18</v>
      </c>
      <c r="C1986" s="10" t="s">
        <v>19</v>
      </c>
      <c r="D1986" s="10" t="s">
        <v>739</v>
      </c>
      <c r="E1986" s="10" t="s">
        <v>4056</v>
      </c>
      <c r="F1986" s="10" t="s">
        <v>4057</v>
      </c>
      <c r="G1986" s="10">
        <v>8</v>
      </c>
      <c r="H1986" s="11">
        <v>8600</v>
      </c>
      <c r="I1986" s="6">
        <f t="shared" ref="I1986:I2049" si="124">G1986*H1986</f>
        <v>68800</v>
      </c>
      <c r="J1986" s="12">
        <f t="shared" ref="J1986:J2049" si="125">I1986/$I$3317</f>
        <v>1.7731888340354609E-5</v>
      </c>
      <c r="K1986" s="12">
        <f t="shared" si="123"/>
        <v>0.9929427834568888</v>
      </c>
      <c r="L1986" s="13" t="str">
        <f t="shared" ref="L1986:L2049" si="126">IF(K1986&lt;=0.8,"A",IF(K1986&lt;=0.95,"B","C"))</f>
        <v>C</v>
      </c>
      <c r="P1986"/>
    </row>
    <row r="1987" spans="1:16">
      <c r="A1987" s="10" t="s">
        <v>12</v>
      </c>
      <c r="B1987" s="10" t="s">
        <v>284</v>
      </c>
      <c r="C1987" s="10" t="s">
        <v>285</v>
      </c>
      <c r="D1987" s="10" t="s">
        <v>286</v>
      </c>
      <c r="E1987" s="10" t="s">
        <v>4058</v>
      </c>
      <c r="F1987" s="10" t="s">
        <v>4059</v>
      </c>
      <c r="G1987" s="10">
        <v>2</v>
      </c>
      <c r="H1987" s="11">
        <v>34030</v>
      </c>
      <c r="I1987" s="6">
        <f t="shared" si="124"/>
        <v>68060</v>
      </c>
      <c r="J1987" s="12">
        <f t="shared" si="125"/>
        <v>1.7541167448321722E-5</v>
      </c>
      <c r="K1987" s="12">
        <f t="shared" si="123"/>
        <v>0.99296032462433714</v>
      </c>
      <c r="L1987" s="13" t="str">
        <f t="shared" si="126"/>
        <v>C</v>
      </c>
      <c r="P1987"/>
    </row>
    <row r="1988" spans="1:16">
      <c r="A1988" s="10" t="s">
        <v>12</v>
      </c>
      <c r="B1988" s="10" t="s">
        <v>216</v>
      </c>
      <c r="C1988" s="10" t="s">
        <v>217</v>
      </c>
      <c r="D1988" s="10" t="s">
        <v>1558</v>
      </c>
      <c r="E1988" s="10" t="s">
        <v>4060</v>
      </c>
      <c r="F1988" s="10" t="s">
        <v>4061</v>
      </c>
      <c r="G1988" s="10">
        <v>10</v>
      </c>
      <c r="H1988" s="11">
        <v>6800</v>
      </c>
      <c r="I1988" s="6">
        <f t="shared" si="124"/>
        <v>68000</v>
      </c>
      <c r="J1988" s="12">
        <f t="shared" si="125"/>
        <v>1.7525703592210951E-5</v>
      </c>
      <c r="K1988" s="12">
        <f t="shared" ref="K1988:K2051" si="127">K1987+J1988</f>
        <v>0.9929778503279294</v>
      </c>
      <c r="L1988" s="13" t="str">
        <f t="shared" si="126"/>
        <v>C</v>
      </c>
      <c r="P1988"/>
    </row>
    <row r="1989" spans="1:16">
      <c r="A1989" s="10" t="s">
        <v>140</v>
      </c>
      <c r="B1989" s="10" t="s">
        <v>184</v>
      </c>
      <c r="C1989" s="10" t="s">
        <v>185</v>
      </c>
      <c r="D1989" s="10" t="s">
        <v>1439</v>
      </c>
      <c r="E1989" s="10" t="s">
        <v>2461</v>
      </c>
      <c r="F1989" s="10" t="s">
        <v>2462</v>
      </c>
      <c r="G1989" s="10">
        <v>1785</v>
      </c>
      <c r="H1989" s="11">
        <v>37.950000000000003</v>
      </c>
      <c r="I1989" s="6">
        <f t="shared" si="124"/>
        <v>67740.75</v>
      </c>
      <c r="J1989" s="12">
        <f t="shared" si="125"/>
        <v>1.7458886847265646E-5</v>
      </c>
      <c r="K1989" s="12">
        <f t="shared" si="127"/>
        <v>0.99299530921477663</v>
      </c>
      <c r="L1989" s="13" t="str">
        <f t="shared" si="126"/>
        <v>C</v>
      </c>
      <c r="P1989"/>
    </row>
    <row r="1990" spans="1:16">
      <c r="A1990" s="10" t="s">
        <v>12</v>
      </c>
      <c r="B1990" s="10" t="s">
        <v>143</v>
      </c>
      <c r="C1990" s="10" t="s">
        <v>144</v>
      </c>
      <c r="D1990" s="10" t="s">
        <v>2554</v>
      </c>
      <c r="E1990" s="10" t="s">
        <v>4062</v>
      </c>
      <c r="F1990" s="10" t="s">
        <v>4063</v>
      </c>
      <c r="G1990" s="10">
        <v>0.5</v>
      </c>
      <c r="H1990" s="11">
        <v>135476</v>
      </c>
      <c r="I1990" s="6">
        <f t="shared" si="124"/>
        <v>67738</v>
      </c>
      <c r="J1990" s="12">
        <f t="shared" si="125"/>
        <v>1.7458178087193902E-5</v>
      </c>
      <c r="K1990" s="12">
        <f t="shared" si="127"/>
        <v>0.99301276739286382</v>
      </c>
      <c r="L1990" s="13" t="str">
        <f t="shared" si="126"/>
        <v>C</v>
      </c>
      <c r="P1990"/>
    </row>
    <row r="1991" spans="1:16">
      <c r="A1991" s="10" t="s">
        <v>38</v>
      </c>
      <c r="B1991" s="10" t="s">
        <v>284</v>
      </c>
      <c r="C1991" s="10" t="s">
        <v>285</v>
      </c>
      <c r="D1991" s="10" t="s">
        <v>501</v>
      </c>
      <c r="E1991" s="10" t="s">
        <v>502</v>
      </c>
      <c r="F1991" s="10" t="s">
        <v>503</v>
      </c>
      <c r="G1991" s="10">
        <v>1</v>
      </c>
      <c r="H1991" s="11">
        <v>67600</v>
      </c>
      <c r="I1991" s="6">
        <f t="shared" si="124"/>
        <v>67600</v>
      </c>
      <c r="J1991" s="12">
        <f t="shared" si="125"/>
        <v>1.7422611218139121E-5</v>
      </c>
      <c r="K1991" s="12">
        <f t="shared" si="127"/>
        <v>0.99303019000408199</v>
      </c>
      <c r="L1991" s="13" t="str">
        <f t="shared" si="126"/>
        <v>C</v>
      </c>
      <c r="P1991"/>
    </row>
    <row r="1992" spans="1:16">
      <c r="A1992" s="10" t="s">
        <v>140</v>
      </c>
      <c r="B1992" s="10" t="s">
        <v>143</v>
      </c>
      <c r="C1992" s="10" t="s">
        <v>144</v>
      </c>
      <c r="D1992" s="10" t="s">
        <v>1894</v>
      </c>
      <c r="E1992" s="10" t="s">
        <v>4064</v>
      </c>
      <c r="F1992" s="10" t="s">
        <v>4065</v>
      </c>
      <c r="G1992" s="10">
        <v>0.51700000000000002</v>
      </c>
      <c r="H1992" s="11">
        <v>130276</v>
      </c>
      <c r="I1992" s="6">
        <f t="shared" si="124"/>
        <v>67352.691999999995</v>
      </c>
      <c r="J1992" s="12">
        <f t="shared" si="125"/>
        <v>1.7358872296021729E-5</v>
      </c>
      <c r="K1992" s="12">
        <f t="shared" si="127"/>
        <v>0.99304754887637803</v>
      </c>
      <c r="L1992" s="13" t="str">
        <f t="shared" si="126"/>
        <v>C</v>
      </c>
      <c r="P1992"/>
    </row>
    <row r="1993" spans="1:16">
      <c r="A1993" s="10" t="s">
        <v>12</v>
      </c>
      <c r="B1993" s="10" t="s">
        <v>284</v>
      </c>
      <c r="C1993" s="10" t="s">
        <v>285</v>
      </c>
      <c r="D1993" s="10" t="s">
        <v>285</v>
      </c>
      <c r="E1993" s="10" t="s">
        <v>4066</v>
      </c>
      <c r="F1993" s="10" t="s">
        <v>4067</v>
      </c>
      <c r="G1993" s="10">
        <v>3</v>
      </c>
      <c r="H1993" s="11">
        <v>22450</v>
      </c>
      <c r="I1993" s="6">
        <f t="shared" si="124"/>
        <v>67350</v>
      </c>
      <c r="J1993" s="12">
        <f t="shared" si="125"/>
        <v>1.7358178484344226E-5</v>
      </c>
      <c r="K1993" s="12">
        <f t="shared" si="127"/>
        <v>0.99306490705486239</v>
      </c>
      <c r="L1993" s="13" t="str">
        <f t="shared" si="126"/>
        <v>C</v>
      </c>
      <c r="P1993"/>
    </row>
    <row r="1994" spans="1:16">
      <c r="A1994" s="10" t="s">
        <v>140</v>
      </c>
      <c r="B1994" s="10" t="s">
        <v>316</v>
      </c>
      <c r="C1994" s="10" t="s">
        <v>317</v>
      </c>
      <c r="D1994" s="10" t="s">
        <v>763</v>
      </c>
      <c r="E1994" s="10" t="s">
        <v>4068</v>
      </c>
      <c r="F1994" s="10" t="s">
        <v>4069</v>
      </c>
      <c r="G1994" s="10">
        <v>1</v>
      </c>
      <c r="H1994" s="11">
        <v>67227</v>
      </c>
      <c r="I1994" s="6">
        <f t="shared" si="124"/>
        <v>67227</v>
      </c>
      <c r="J1994" s="12">
        <f t="shared" si="125"/>
        <v>1.732647757931714E-5</v>
      </c>
      <c r="K1994" s="12">
        <f t="shared" si="127"/>
        <v>0.99308223353244174</v>
      </c>
      <c r="L1994" s="13" t="str">
        <f t="shared" si="126"/>
        <v>C</v>
      </c>
      <c r="P1994"/>
    </row>
    <row r="1995" spans="1:16">
      <c r="A1995" s="10" t="s">
        <v>12</v>
      </c>
      <c r="B1995" s="10" t="s">
        <v>316</v>
      </c>
      <c r="C1995" s="10" t="s">
        <v>317</v>
      </c>
      <c r="D1995" s="10" t="s">
        <v>317</v>
      </c>
      <c r="E1995" s="10" t="s">
        <v>4070</v>
      </c>
      <c r="F1995" s="10" t="s">
        <v>4071</v>
      </c>
      <c r="G1995" s="10">
        <v>1</v>
      </c>
      <c r="H1995" s="11">
        <v>67000</v>
      </c>
      <c r="I1995" s="6">
        <f t="shared" si="124"/>
        <v>67000</v>
      </c>
      <c r="J1995" s="12">
        <f t="shared" si="125"/>
        <v>1.7267972657031377E-5</v>
      </c>
      <c r="K1995" s="12">
        <f t="shared" si="127"/>
        <v>0.99309950150509874</v>
      </c>
      <c r="L1995" s="13" t="str">
        <f t="shared" si="126"/>
        <v>C</v>
      </c>
      <c r="P1995"/>
    </row>
    <row r="1996" spans="1:16">
      <c r="A1996" s="10" t="s">
        <v>140</v>
      </c>
      <c r="B1996" s="10" t="s">
        <v>154</v>
      </c>
      <c r="C1996" s="10" t="s">
        <v>155</v>
      </c>
      <c r="D1996" s="10" t="s">
        <v>522</v>
      </c>
      <c r="E1996" s="10" t="s">
        <v>4072</v>
      </c>
      <c r="F1996" s="10" t="s">
        <v>4073</v>
      </c>
      <c r="G1996" s="10">
        <v>4.12</v>
      </c>
      <c r="H1996" s="11">
        <v>16260</v>
      </c>
      <c r="I1996" s="6">
        <f t="shared" si="124"/>
        <v>66991.199999999997</v>
      </c>
      <c r="J1996" s="12">
        <f t="shared" si="125"/>
        <v>1.7265704624801796E-5</v>
      </c>
      <c r="K1996" s="12">
        <f t="shared" si="127"/>
        <v>0.99311676720972353</v>
      </c>
      <c r="L1996" s="13" t="str">
        <f t="shared" si="126"/>
        <v>C</v>
      </c>
      <c r="P1996"/>
    </row>
    <row r="1997" spans="1:16">
      <c r="A1997" s="10" t="s">
        <v>12</v>
      </c>
      <c r="B1997" s="10" t="s">
        <v>22</v>
      </c>
      <c r="C1997" s="10" t="s">
        <v>23</v>
      </c>
      <c r="D1997" s="10" t="s">
        <v>24</v>
      </c>
      <c r="E1997" s="10" t="s">
        <v>4074</v>
      </c>
      <c r="F1997" s="10" t="s">
        <v>4075</v>
      </c>
      <c r="G1997" s="10">
        <v>0.3</v>
      </c>
      <c r="H1997" s="11">
        <v>222950.82</v>
      </c>
      <c r="I1997" s="6">
        <f t="shared" si="124"/>
        <v>66885.245999999999</v>
      </c>
      <c r="J1997" s="12">
        <f t="shared" si="125"/>
        <v>1.723839700129578E-5</v>
      </c>
      <c r="K1997" s="12">
        <f t="shared" si="127"/>
        <v>0.99313400560672482</v>
      </c>
      <c r="L1997" s="13" t="str">
        <f t="shared" si="126"/>
        <v>C</v>
      </c>
      <c r="P1997"/>
    </row>
    <row r="1998" spans="1:16">
      <c r="A1998" s="10" t="s">
        <v>12</v>
      </c>
      <c r="B1998" s="10" t="s">
        <v>206</v>
      </c>
      <c r="C1998" s="10" t="s">
        <v>207</v>
      </c>
      <c r="D1998" s="10" t="s">
        <v>2933</v>
      </c>
      <c r="E1998" s="10" t="s">
        <v>4076</v>
      </c>
      <c r="F1998" s="10" t="s">
        <v>4077</v>
      </c>
      <c r="G1998" s="10">
        <v>100</v>
      </c>
      <c r="H1998" s="11">
        <v>666.92</v>
      </c>
      <c r="I1998" s="6">
        <f t="shared" si="124"/>
        <v>66692</v>
      </c>
      <c r="J1998" s="12">
        <f t="shared" si="125"/>
        <v>1.7188591528996069E-5</v>
      </c>
      <c r="K1998" s="12">
        <f t="shared" si="127"/>
        <v>0.99315119419825382</v>
      </c>
      <c r="L1998" s="13" t="str">
        <f t="shared" si="126"/>
        <v>C</v>
      </c>
      <c r="P1998"/>
    </row>
    <row r="1999" spans="1:16">
      <c r="A1999" s="10" t="s">
        <v>12</v>
      </c>
      <c r="B1999" s="10" t="s">
        <v>184</v>
      </c>
      <c r="C1999" s="10" t="s">
        <v>185</v>
      </c>
      <c r="D1999" s="10" t="s">
        <v>3451</v>
      </c>
      <c r="E1999" s="10" t="s">
        <v>4078</v>
      </c>
      <c r="F1999" s="10" t="s">
        <v>4079</v>
      </c>
      <c r="G1999" s="10">
        <v>55</v>
      </c>
      <c r="H1999" s="11">
        <v>1211.0999999999999</v>
      </c>
      <c r="I1999" s="6">
        <f t="shared" si="124"/>
        <v>66610.5</v>
      </c>
      <c r="J1999" s="12">
        <f t="shared" si="125"/>
        <v>1.7167586457778932E-5</v>
      </c>
      <c r="K1999" s="12">
        <f t="shared" si="127"/>
        <v>0.99316836178471157</v>
      </c>
      <c r="L1999" s="13" t="str">
        <f t="shared" si="126"/>
        <v>C</v>
      </c>
      <c r="P1999"/>
    </row>
    <row r="2000" spans="1:16">
      <c r="A2000" s="10" t="s">
        <v>12</v>
      </c>
      <c r="B2000" s="10" t="s">
        <v>284</v>
      </c>
      <c r="C2000" s="10" t="s">
        <v>285</v>
      </c>
      <c r="D2000" s="10" t="s">
        <v>285</v>
      </c>
      <c r="E2000" s="10" t="s">
        <v>4080</v>
      </c>
      <c r="F2000" s="10" t="s">
        <v>4081</v>
      </c>
      <c r="G2000" s="10">
        <v>1</v>
      </c>
      <c r="H2000" s="11">
        <v>66486</v>
      </c>
      <c r="I2000" s="6">
        <f t="shared" si="124"/>
        <v>66486</v>
      </c>
      <c r="J2000" s="12">
        <f t="shared" si="125"/>
        <v>1.7135498956349075E-5</v>
      </c>
      <c r="K2000" s="12">
        <f t="shared" si="127"/>
        <v>0.9931854972836679</v>
      </c>
      <c r="L2000" s="13" t="str">
        <f t="shared" si="126"/>
        <v>C</v>
      </c>
      <c r="P2000"/>
    </row>
    <row r="2001" spans="1:16">
      <c r="A2001" s="10" t="s">
        <v>12</v>
      </c>
      <c r="B2001" s="10" t="s">
        <v>184</v>
      </c>
      <c r="C2001" s="10" t="s">
        <v>185</v>
      </c>
      <c r="D2001" s="10" t="s">
        <v>1177</v>
      </c>
      <c r="E2001" s="10" t="s">
        <v>4082</v>
      </c>
      <c r="F2001" s="10" t="s">
        <v>4083</v>
      </c>
      <c r="G2001" s="10">
        <v>192</v>
      </c>
      <c r="H2001" s="11">
        <v>345.52</v>
      </c>
      <c r="I2001" s="6">
        <f t="shared" si="124"/>
        <v>66339.839999999997</v>
      </c>
      <c r="J2001" s="12">
        <f t="shared" si="125"/>
        <v>1.7097829002863229E-5</v>
      </c>
      <c r="K2001" s="12">
        <f t="shared" si="127"/>
        <v>0.99320259511267073</v>
      </c>
      <c r="L2001" s="13" t="str">
        <f t="shared" si="126"/>
        <v>C</v>
      </c>
      <c r="P2001"/>
    </row>
    <row r="2002" spans="1:16">
      <c r="A2002" s="10" t="s">
        <v>140</v>
      </c>
      <c r="B2002" s="10" t="s">
        <v>52</v>
      </c>
      <c r="C2002" s="10" t="s">
        <v>53</v>
      </c>
      <c r="D2002" s="10" t="s">
        <v>54</v>
      </c>
      <c r="E2002" s="10" t="s">
        <v>4084</v>
      </c>
      <c r="F2002" s="10" t="s">
        <v>4085</v>
      </c>
      <c r="G2002" s="10">
        <v>2</v>
      </c>
      <c r="H2002" s="11">
        <v>33000</v>
      </c>
      <c r="I2002" s="6">
        <f t="shared" si="124"/>
        <v>66000</v>
      </c>
      <c r="J2002" s="12">
        <f t="shared" si="125"/>
        <v>1.7010241721851805E-5</v>
      </c>
      <c r="K2002" s="12">
        <f t="shared" si="127"/>
        <v>0.99321960535439258</v>
      </c>
      <c r="L2002" s="13" t="str">
        <f t="shared" si="126"/>
        <v>C</v>
      </c>
      <c r="P2002"/>
    </row>
    <row r="2003" spans="1:16">
      <c r="A2003" s="10" t="s">
        <v>12</v>
      </c>
      <c r="B2003" s="10" t="s">
        <v>284</v>
      </c>
      <c r="C2003" s="10" t="s">
        <v>285</v>
      </c>
      <c r="D2003" s="10" t="s">
        <v>4086</v>
      </c>
      <c r="E2003" s="10" t="s">
        <v>4087</v>
      </c>
      <c r="F2003" s="10" t="s">
        <v>4088</v>
      </c>
      <c r="G2003" s="10">
        <v>11</v>
      </c>
      <c r="H2003" s="11">
        <v>6000</v>
      </c>
      <c r="I2003" s="6">
        <f t="shared" si="124"/>
        <v>66000</v>
      </c>
      <c r="J2003" s="12">
        <f t="shared" si="125"/>
        <v>1.7010241721851805E-5</v>
      </c>
      <c r="K2003" s="12">
        <f t="shared" si="127"/>
        <v>0.99323661559611442</v>
      </c>
      <c r="L2003" s="13" t="str">
        <f t="shared" si="126"/>
        <v>C</v>
      </c>
      <c r="P2003"/>
    </row>
    <row r="2004" spans="1:16">
      <c r="A2004" s="10" t="s">
        <v>140</v>
      </c>
      <c r="B2004" s="10" t="s">
        <v>184</v>
      </c>
      <c r="C2004" s="10" t="s">
        <v>185</v>
      </c>
      <c r="D2004" s="10" t="s">
        <v>1439</v>
      </c>
      <c r="E2004" s="10" t="s">
        <v>1963</v>
      </c>
      <c r="F2004" s="10" t="s">
        <v>1964</v>
      </c>
      <c r="G2004" s="10">
        <v>1304</v>
      </c>
      <c r="H2004" s="11">
        <v>50.33</v>
      </c>
      <c r="I2004" s="6">
        <f t="shared" si="124"/>
        <v>65630.319999999992</v>
      </c>
      <c r="J2004" s="12">
        <f t="shared" si="125"/>
        <v>1.6914963749734617E-5</v>
      </c>
      <c r="K2004" s="12">
        <f t="shared" si="127"/>
        <v>0.99325353055986421</v>
      </c>
      <c r="L2004" s="13" t="str">
        <f t="shared" si="126"/>
        <v>C</v>
      </c>
      <c r="P2004"/>
    </row>
    <row r="2005" spans="1:16">
      <c r="A2005" s="10" t="s">
        <v>12</v>
      </c>
      <c r="B2005" s="10" t="s">
        <v>316</v>
      </c>
      <c r="C2005" s="10" t="s">
        <v>317</v>
      </c>
      <c r="D2005" s="10" t="s">
        <v>317</v>
      </c>
      <c r="E2005" s="10" t="s">
        <v>4089</v>
      </c>
      <c r="F2005" s="10" t="s">
        <v>4090</v>
      </c>
      <c r="G2005" s="10">
        <v>1</v>
      </c>
      <c r="H2005" s="11">
        <v>65378.15</v>
      </c>
      <c r="I2005" s="6">
        <f t="shared" si="124"/>
        <v>65378.15</v>
      </c>
      <c r="J2005" s="12">
        <f t="shared" si="125"/>
        <v>1.6849971739810387E-5</v>
      </c>
      <c r="K2005" s="12">
        <f t="shared" si="127"/>
        <v>0.99327038053160399</v>
      </c>
      <c r="L2005" s="13" t="str">
        <f t="shared" si="126"/>
        <v>C</v>
      </c>
      <c r="P2005"/>
    </row>
    <row r="2006" spans="1:16">
      <c r="A2006" s="10" t="s">
        <v>12</v>
      </c>
      <c r="B2006" s="10" t="s">
        <v>31</v>
      </c>
      <c r="C2006" s="10" t="s">
        <v>32</v>
      </c>
      <c r="D2006" s="10" t="s">
        <v>39</v>
      </c>
      <c r="E2006" s="10" t="s">
        <v>4091</v>
      </c>
      <c r="F2006" s="10" t="s">
        <v>4092</v>
      </c>
      <c r="G2006" s="10">
        <v>0.1186</v>
      </c>
      <c r="H2006" s="11">
        <v>549450.55000000005</v>
      </c>
      <c r="I2006" s="6">
        <f t="shared" si="124"/>
        <v>65164.835230000004</v>
      </c>
      <c r="J2006" s="12">
        <f t="shared" si="125"/>
        <v>1.6794993924650671E-5</v>
      </c>
      <c r="K2006" s="12">
        <f t="shared" si="127"/>
        <v>0.99328717552552859</v>
      </c>
      <c r="L2006" s="13" t="str">
        <f t="shared" si="126"/>
        <v>C</v>
      </c>
      <c r="P2006"/>
    </row>
    <row r="2007" spans="1:16">
      <c r="A2007" s="10" t="s">
        <v>12</v>
      </c>
      <c r="B2007" s="10" t="s">
        <v>316</v>
      </c>
      <c r="C2007" s="10" t="s">
        <v>317</v>
      </c>
      <c r="D2007" s="10" t="s">
        <v>1654</v>
      </c>
      <c r="E2007" s="10" t="s">
        <v>4093</v>
      </c>
      <c r="F2007" s="10" t="s">
        <v>4094</v>
      </c>
      <c r="G2007" s="10">
        <v>1</v>
      </c>
      <c r="H2007" s="11">
        <v>65000</v>
      </c>
      <c r="I2007" s="6">
        <f t="shared" si="124"/>
        <v>65000</v>
      </c>
      <c r="J2007" s="12">
        <f t="shared" si="125"/>
        <v>1.6752510786672231E-5</v>
      </c>
      <c r="K2007" s="12">
        <f t="shared" si="127"/>
        <v>0.99330392803631529</v>
      </c>
      <c r="L2007" s="13" t="str">
        <f t="shared" si="126"/>
        <v>C</v>
      </c>
      <c r="P2007"/>
    </row>
    <row r="2008" spans="1:16">
      <c r="A2008" s="10" t="s">
        <v>12</v>
      </c>
      <c r="B2008" s="10" t="s">
        <v>316</v>
      </c>
      <c r="C2008" s="10" t="s">
        <v>317</v>
      </c>
      <c r="D2008" s="10" t="s">
        <v>317</v>
      </c>
      <c r="E2008" s="10" t="s">
        <v>4095</v>
      </c>
      <c r="F2008" s="10" t="s">
        <v>4096</v>
      </c>
      <c r="G2008" s="10">
        <v>2</v>
      </c>
      <c r="H2008" s="11">
        <v>32353</v>
      </c>
      <c r="I2008" s="6">
        <f t="shared" si="124"/>
        <v>64706</v>
      </c>
      <c r="J2008" s="12">
        <f t="shared" si="125"/>
        <v>1.6676737891729436E-5</v>
      </c>
      <c r="K2008" s="12">
        <f t="shared" si="127"/>
        <v>0.99332060477420703</v>
      </c>
      <c r="L2008" s="13" t="str">
        <f t="shared" si="126"/>
        <v>C</v>
      </c>
      <c r="P2008"/>
    </row>
    <row r="2009" spans="1:16">
      <c r="A2009" s="10" t="s">
        <v>140</v>
      </c>
      <c r="B2009" s="10" t="s">
        <v>52</v>
      </c>
      <c r="C2009" s="10" t="s">
        <v>53</v>
      </c>
      <c r="D2009" s="10" t="s">
        <v>54</v>
      </c>
      <c r="E2009" s="10" t="s">
        <v>4097</v>
      </c>
      <c r="F2009" s="10" t="s">
        <v>4098</v>
      </c>
      <c r="G2009" s="10">
        <v>2</v>
      </c>
      <c r="H2009" s="11">
        <v>32281</v>
      </c>
      <c r="I2009" s="6">
        <f t="shared" si="124"/>
        <v>64562</v>
      </c>
      <c r="J2009" s="12">
        <f t="shared" si="125"/>
        <v>1.6639624637063578E-5</v>
      </c>
      <c r="K2009" s="12">
        <f t="shared" si="127"/>
        <v>0.99333724439884408</v>
      </c>
      <c r="L2009" s="13" t="str">
        <f t="shared" si="126"/>
        <v>C</v>
      </c>
      <c r="P2009"/>
    </row>
    <row r="2010" spans="1:16">
      <c r="A2010" s="10" t="s">
        <v>12</v>
      </c>
      <c r="B2010" s="10" t="s">
        <v>284</v>
      </c>
      <c r="C2010" s="10" t="s">
        <v>285</v>
      </c>
      <c r="D2010" s="10" t="s">
        <v>285</v>
      </c>
      <c r="E2010" s="10" t="s">
        <v>4099</v>
      </c>
      <c r="F2010" s="10" t="s">
        <v>4100</v>
      </c>
      <c r="G2010" s="10">
        <v>19</v>
      </c>
      <c r="H2010" s="11">
        <v>3393</v>
      </c>
      <c r="I2010" s="6">
        <f t="shared" si="124"/>
        <v>64467</v>
      </c>
      <c r="J2010" s="12">
        <f t="shared" si="125"/>
        <v>1.6615140198221518E-5</v>
      </c>
      <c r="K2010" s="12">
        <f t="shared" si="127"/>
        <v>0.99335385953904232</v>
      </c>
      <c r="L2010" s="13" t="str">
        <f t="shared" si="126"/>
        <v>C</v>
      </c>
      <c r="P2010"/>
    </row>
    <row r="2011" spans="1:16">
      <c r="A2011" s="10" t="s">
        <v>140</v>
      </c>
      <c r="B2011" s="10" t="s">
        <v>154</v>
      </c>
      <c r="C2011" s="10" t="s">
        <v>155</v>
      </c>
      <c r="D2011" s="10" t="s">
        <v>425</v>
      </c>
      <c r="E2011" s="10" t="s">
        <v>4101</v>
      </c>
      <c r="F2011" s="10" t="s">
        <v>4102</v>
      </c>
      <c r="G2011" s="10">
        <v>1.95</v>
      </c>
      <c r="H2011" s="11">
        <v>32954.519999999997</v>
      </c>
      <c r="I2011" s="6">
        <f t="shared" si="124"/>
        <v>64261.313999999991</v>
      </c>
      <c r="J2011" s="12">
        <f t="shared" si="125"/>
        <v>1.6562128553088169E-5</v>
      </c>
      <c r="K2011" s="12">
        <f t="shared" si="127"/>
        <v>0.99337042166759537</v>
      </c>
      <c r="L2011" s="13" t="str">
        <f t="shared" si="126"/>
        <v>C</v>
      </c>
      <c r="P2011"/>
    </row>
    <row r="2012" spans="1:16">
      <c r="A2012" s="10" t="s">
        <v>12</v>
      </c>
      <c r="B2012" s="10" t="s">
        <v>316</v>
      </c>
      <c r="C2012" s="10" t="s">
        <v>317</v>
      </c>
      <c r="D2012" s="10" t="s">
        <v>763</v>
      </c>
      <c r="E2012" s="10" t="s">
        <v>4103</v>
      </c>
      <c r="F2012" s="10" t="s">
        <v>4104</v>
      </c>
      <c r="G2012" s="10">
        <v>2</v>
      </c>
      <c r="H2012" s="11">
        <v>32000</v>
      </c>
      <c r="I2012" s="6">
        <f t="shared" si="124"/>
        <v>64000</v>
      </c>
      <c r="J2012" s="12">
        <f t="shared" si="125"/>
        <v>1.649477985149266E-5</v>
      </c>
      <c r="K2012" s="12">
        <f t="shared" si="127"/>
        <v>0.99338691644744681</v>
      </c>
      <c r="L2012" s="13" t="str">
        <f t="shared" si="126"/>
        <v>C</v>
      </c>
      <c r="P2012"/>
    </row>
    <row r="2013" spans="1:16">
      <c r="A2013" s="10" t="s">
        <v>12</v>
      </c>
      <c r="B2013" s="10" t="s">
        <v>316</v>
      </c>
      <c r="C2013" s="10" t="s">
        <v>317</v>
      </c>
      <c r="D2013" s="10" t="s">
        <v>317</v>
      </c>
      <c r="E2013" s="10" t="s">
        <v>4105</v>
      </c>
      <c r="F2013" s="10" t="s">
        <v>4106</v>
      </c>
      <c r="G2013" s="10">
        <v>1</v>
      </c>
      <c r="H2013" s="11">
        <v>64000</v>
      </c>
      <c r="I2013" s="6">
        <f t="shared" si="124"/>
        <v>64000</v>
      </c>
      <c r="J2013" s="12">
        <f t="shared" si="125"/>
        <v>1.649477985149266E-5</v>
      </c>
      <c r="K2013" s="12">
        <f t="shared" si="127"/>
        <v>0.99340341122729825</v>
      </c>
      <c r="L2013" s="13" t="str">
        <f t="shared" si="126"/>
        <v>C</v>
      </c>
      <c r="P2013"/>
    </row>
    <row r="2014" spans="1:16">
      <c r="A2014" s="10" t="s">
        <v>12</v>
      </c>
      <c r="B2014" s="10" t="s">
        <v>284</v>
      </c>
      <c r="C2014" s="10" t="s">
        <v>285</v>
      </c>
      <c r="D2014" s="10" t="s">
        <v>286</v>
      </c>
      <c r="E2014" s="10" t="s">
        <v>4107</v>
      </c>
      <c r="F2014" s="10" t="s">
        <v>4108</v>
      </c>
      <c r="G2014" s="10">
        <v>2</v>
      </c>
      <c r="H2014" s="11">
        <v>32000</v>
      </c>
      <c r="I2014" s="6">
        <f t="shared" si="124"/>
        <v>64000</v>
      </c>
      <c r="J2014" s="12">
        <f t="shared" si="125"/>
        <v>1.649477985149266E-5</v>
      </c>
      <c r="K2014" s="12">
        <f t="shared" si="127"/>
        <v>0.99341990600714969</v>
      </c>
      <c r="L2014" s="13" t="str">
        <f t="shared" si="126"/>
        <v>C</v>
      </c>
      <c r="P2014"/>
    </row>
    <row r="2015" spans="1:16">
      <c r="A2015" s="10" t="s">
        <v>1048</v>
      </c>
      <c r="B2015" s="10" t="s">
        <v>316</v>
      </c>
      <c r="C2015" s="10" t="s">
        <v>317</v>
      </c>
      <c r="D2015" s="10" t="s">
        <v>763</v>
      </c>
      <c r="E2015" s="10" t="s">
        <v>1872</v>
      </c>
      <c r="F2015" s="10" t="s">
        <v>1873</v>
      </c>
      <c r="G2015" s="10">
        <v>2</v>
      </c>
      <c r="H2015" s="11">
        <v>31933</v>
      </c>
      <c r="I2015" s="6">
        <f t="shared" si="124"/>
        <v>63866</v>
      </c>
      <c r="J2015" s="12">
        <f t="shared" si="125"/>
        <v>1.6460243906178595E-5</v>
      </c>
      <c r="K2015" s="12">
        <f t="shared" si="127"/>
        <v>0.99343636625105591</v>
      </c>
      <c r="L2015" s="13" t="str">
        <f t="shared" si="126"/>
        <v>C</v>
      </c>
      <c r="P2015"/>
    </row>
    <row r="2016" spans="1:16">
      <c r="A2016" s="10" t="s">
        <v>12</v>
      </c>
      <c r="B2016" s="10" t="s">
        <v>284</v>
      </c>
      <c r="C2016" s="10" t="s">
        <v>285</v>
      </c>
      <c r="D2016" s="10" t="s">
        <v>286</v>
      </c>
      <c r="E2016" s="10" t="s">
        <v>4109</v>
      </c>
      <c r="F2016" s="10" t="s">
        <v>4110</v>
      </c>
      <c r="G2016" s="10">
        <v>2</v>
      </c>
      <c r="H2016" s="11">
        <v>31933</v>
      </c>
      <c r="I2016" s="6">
        <f t="shared" si="124"/>
        <v>63866</v>
      </c>
      <c r="J2016" s="12">
        <f t="shared" si="125"/>
        <v>1.6460243906178595E-5</v>
      </c>
      <c r="K2016" s="12">
        <f t="shared" si="127"/>
        <v>0.99345282649496214</v>
      </c>
      <c r="L2016" s="13" t="str">
        <f t="shared" si="126"/>
        <v>C</v>
      </c>
      <c r="P2016"/>
    </row>
    <row r="2017" spans="1:16">
      <c r="A2017" s="10" t="s">
        <v>12</v>
      </c>
      <c r="B2017" s="10" t="s">
        <v>284</v>
      </c>
      <c r="C2017" s="10" t="s">
        <v>285</v>
      </c>
      <c r="D2017" s="10" t="s">
        <v>285</v>
      </c>
      <c r="E2017" s="10" t="s">
        <v>4111</v>
      </c>
      <c r="F2017" s="10" t="s">
        <v>4112</v>
      </c>
      <c r="G2017" s="10">
        <v>8</v>
      </c>
      <c r="H2017" s="11">
        <v>7983</v>
      </c>
      <c r="I2017" s="6">
        <f t="shared" si="124"/>
        <v>63864</v>
      </c>
      <c r="J2017" s="12">
        <f t="shared" si="125"/>
        <v>1.6459728444308237E-5</v>
      </c>
      <c r="K2017" s="12">
        <f t="shared" si="127"/>
        <v>0.99346928622340647</v>
      </c>
      <c r="L2017" s="13" t="str">
        <f t="shared" si="126"/>
        <v>C</v>
      </c>
      <c r="P2017"/>
    </row>
    <row r="2018" spans="1:16">
      <c r="A2018" s="10" t="s">
        <v>12</v>
      </c>
      <c r="B2018" s="10" t="s">
        <v>316</v>
      </c>
      <c r="C2018" s="10" t="s">
        <v>317</v>
      </c>
      <c r="D2018" s="10" t="s">
        <v>1442</v>
      </c>
      <c r="E2018" s="10" t="s">
        <v>4113</v>
      </c>
      <c r="F2018" s="10" t="s">
        <v>4114</v>
      </c>
      <c r="G2018" s="10">
        <v>4</v>
      </c>
      <c r="H2018" s="11">
        <v>15950</v>
      </c>
      <c r="I2018" s="6">
        <f t="shared" si="124"/>
        <v>63800</v>
      </c>
      <c r="J2018" s="12">
        <f t="shared" si="125"/>
        <v>1.6443233664456743E-5</v>
      </c>
      <c r="K2018" s="12">
        <f t="shared" si="127"/>
        <v>0.99348572945707092</v>
      </c>
      <c r="L2018" s="13" t="str">
        <f t="shared" si="126"/>
        <v>C</v>
      </c>
      <c r="P2018"/>
    </row>
    <row r="2019" spans="1:16">
      <c r="A2019" s="10" t="s">
        <v>12</v>
      </c>
      <c r="B2019" s="10" t="s">
        <v>284</v>
      </c>
      <c r="C2019" s="10" t="s">
        <v>285</v>
      </c>
      <c r="D2019" s="10" t="s">
        <v>285</v>
      </c>
      <c r="E2019" s="10" t="s">
        <v>4115</v>
      </c>
      <c r="F2019" s="10" t="s">
        <v>4116</v>
      </c>
      <c r="G2019" s="10">
        <v>7</v>
      </c>
      <c r="H2019" s="11">
        <v>9100</v>
      </c>
      <c r="I2019" s="6">
        <f t="shared" si="124"/>
        <v>63700</v>
      </c>
      <c r="J2019" s="12">
        <f t="shared" si="125"/>
        <v>1.6417460570938788E-5</v>
      </c>
      <c r="K2019" s="12">
        <f t="shared" si="127"/>
        <v>0.99350214691764183</v>
      </c>
      <c r="L2019" s="13" t="str">
        <f t="shared" si="126"/>
        <v>C</v>
      </c>
      <c r="P2019"/>
    </row>
    <row r="2020" spans="1:16">
      <c r="A2020" s="10" t="s">
        <v>140</v>
      </c>
      <c r="B2020" s="10" t="s">
        <v>42</v>
      </c>
      <c r="C2020" s="10" t="s">
        <v>43</v>
      </c>
      <c r="D2020" s="10" t="s">
        <v>44</v>
      </c>
      <c r="E2020" s="10" t="s">
        <v>4117</v>
      </c>
      <c r="F2020" s="10" t="s">
        <v>4118</v>
      </c>
      <c r="G2020" s="10">
        <v>1</v>
      </c>
      <c r="H2020" s="11">
        <v>63604.32</v>
      </c>
      <c r="I2020" s="6">
        <f t="shared" si="124"/>
        <v>63604.32</v>
      </c>
      <c r="J2020" s="12">
        <f t="shared" si="125"/>
        <v>1.6392800875060803E-5</v>
      </c>
      <c r="K2020" s="12">
        <f t="shared" si="127"/>
        <v>0.99351853971851689</v>
      </c>
      <c r="L2020" s="13" t="str">
        <f t="shared" si="126"/>
        <v>C</v>
      </c>
      <c r="P2020"/>
    </row>
    <row r="2021" spans="1:16">
      <c r="A2021" s="10" t="s">
        <v>12</v>
      </c>
      <c r="B2021" s="10" t="s">
        <v>331</v>
      </c>
      <c r="C2021" s="10" t="s">
        <v>332</v>
      </c>
      <c r="D2021" s="10" t="s">
        <v>2320</v>
      </c>
      <c r="E2021" s="10" t="s">
        <v>4119</v>
      </c>
      <c r="F2021" s="10" t="s">
        <v>4120</v>
      </c>
      <c r="G2021" s="10">
        <v>12</v>
      </c>
      <c r="H2021" s="11">
        <v>5297.99</v>
      </c>
      <c r="I2021" s="6">
        <f t="shared" si="124"/>
        <v>63575.88</v>
      </c>
      <c r="J2021" s="12">
        <f t="shared" si="125"/>
        <v>1.6385471007264298E-5</v>
      </c>
      <c r="K2021" s="12">
        <f t="shared" si="127"/>
        <v>0.99353492518952413</v>
      </c>
      <c r="L2021" s="13" t="str">
        <f t="shared" si="126"/>
        <v>C</v>
      </c>
      <c r="P2021"/>
    </row>
    <row r="2022" spans="1:16">
      <c r="A2022" s="10" t="s">
        <v>140</v>
      </c>
      <c r="B2022" s="10" t="s">
        <v>184</v>
      </c>
      <c r="C2022" s="10" t="s">
        <v>185</v>
      </c>
      <c r="D2022" s="10" t="s">
        <v>1807</v>
      </c>
      <c r="E2022" s="10" t="s">
        <v>3657</v>
      </c>
      <c r="F2022" s="10" t="s">
        <v>3658</v>
      </c>
      <c r="G2022" s="10">
        <v>85</v>
      </c>
      <c r="H2022" s="11">
        <v>746.5</v>
      </c>
      <c r="I2022" s="6">
        <f t="shared" si="124"/>
        <v>63452.5</v>
      </c>
      <c r="J2022" s="12">
        <f t="shared" si="125"/>
        <v>1.6353672164481841E-5</v>
      </c>
      <c r="K2022" s="12">
        <f t="shared" si="127"/>
        <v>0.99355127886168859</v>
      </c>
      <c r="L2022" s="13" t="str">
        <f t="shared" si="126"/>
        <v>C</v>
      </c>
      <c r="P2022"/>
    </row>
    <row r="2023" spans="1:16">
      <c r="A2023" s="10" t="s">
        <v>12</v>
      </c>
      <c r="B2023" s="10" t="s">
        <v>184</v>
      </c>
      <c r="C2023" s="10" t="s">
        <v>185</v>
      </c>
      <c r="D2023" s="10" t="s">
        <v>1380</v>
      </c>
      <c r="E2023" s="10" t="s">
        <v>4121</v>
      </c>
      <c r="F2023" s="10" t="s">
        <v>4122</v>
      </c>
      <c r="G2023" s="10">
        <v>47</v>
      </c>
      <c r="H2023" s="11">
        <v>1342.8</v>
      </c>
      <c r="I2023" s="6">
        <f t="shared" si="124"/>
        <v>63111.6</v>
      </c>
      <c r="J2023" s="12">
        <f t="shared" si="125"/>
        <v>1.6265811688679124E-5</v>
      </c>
      <c r="K2023" s="12">
        <f t="shared" si="127"/>
        <v>0.99356754467337727</v>
      </c>
      <c r="L2023" s="13" t="str">
        <f t="shared" si="126"/>
        <v>C</v>
      </c>
      <c r="P2023"/>
    </row>
    <row r="2024" spans="1:16">
      <c r="A2024" s="10" t="s">
        <v>12</v>
      </c>
      <c r="B2024" s="10" t="s">
        <v>184</v>
      </c>
      <c r="C2024" s="10" t="s">
        <v>185</v>
      </c>
      <c r="D2024" s="10" t="s">
        <v>2811</v>
      </c>
      <c r="E2024" s="10" t="s">
        <v>4123</v>
      </c>
      <c r="F2024" s="10" t="s">
        <v>4124</v>
      </c>
      <c r="G2024" s="10">
        <v>297</v>
      </c>
      <c r="H2024" s="11">
        <v>212.4</v>
      </c>
      <c r="I2024" s="6">
        <f t="shared" si="124"/>
        <v>63082.8</v>
      </c>
      <c r="J2024" s="12">
        <f t="shared" si="125"/>
        <v>1.6258389037745956E-5</v>
      </c>
      <c r="K2024" s="12">
        <f t="shared" si="127"/>
        <v>0.99358380306241501</v>
      </c>
      <c r="L2024" s="13" t="str">
        <f t="shared" si="126"/>
        <v>C</v>
      </c>
      <c r="P2024"/>
    </row>
    <row r="2025" spans="1:16">
      <c r="A2025" s="10" t="s">
        <v>140</v>
      </c>
      <c r="B2025" s="10" t="s">
        <v>184</v>
      </c>
      <c r="C2025" s="10" t="s">
        <v>185</v>
      </c>
      <c r="D2025" s="10" t="s">
        <v>186</v>
      </c>
      <c r="E2025" s="10" t="s">
        <v>4125</v>
      </c>
      <c r="F2025" s="10" t="s">
        <v>4126</v>
      </c>
      <c r="G2025" s="10">
        <v>119</v>
      </c>
      <c r="H2025" s="11">
        <v>530</v>
      </c>
      <c r="I2025" s="6">
        <f t="shared" si="124"/>
        <v>63070</v>
      </c>
      <c r="J2025" s="12">
        <f t="shared" si="125"/>
        <v>1.6255090081775656E-5</v>
      </c>
      <c r="K2025" s="12">
        <f t="shared" si="127"/>
        <v>0.99360005815249675</v>
      </c>
      <c r="L2025" s="13" t="str">
        <f t="shared" si="126"/>
        <v>C</v>
      </c>
      <c r="P2025"/>
    </row>
    <row r="2026" spans="1:16">
      <c r="A2026" s="10" t="s">
        <v>12</v>
      </c>
      <c r="B2026" s="10" t="s">
        <v>284</v>
      </c>
      <c r="C2026" s="10" t="s">
        <v>285</v>
      </c>
      <c r="D2026" s="10" t="s">
        <v>1358</v>
      </c>
      <c r="E2026" s="10" t="s">
        <v>4127</v>
      </c>
      <c r="F2026" s="10" t="s">
        <v>4128</v>
      </c>
      <c r="G2026" s="10">
        <v>3</v>
      </c>
      <c r="H2026" s="11">
        <v>21008.400000000001</v>
      </c>
      <c r="I2026" s="6">
        <f t="shared" si="124"/>
        <v>63025.200000000004</v>
      </c>
      <c r="J2026" s="12">
        <f t="shared" si="125"/>
        <v>1.6243543735879611E-5</v>
      </c>
      <c r="K2026" s="12">
        <f t="shared" si="127"/>
        <v>0.99361630169623261</v>
      </c>
      <c r="L2026" s="13" t="str">
        <f t="shared" si="126"/>
        <v>C</v>
      </c>
      <c r="P2026"/>
    </row>
    <row r="2027" spans="1:16">
      <c r="A2027" s="10" t="s">
        <v>12</v>
      </c>
      <c r="B2027" s="10" t="s">
        <v>216</v>
      </c>
      <c r="C2027" s="10" t="s">
        <v>217</v>
      </c>
      <c r="D2027" s="10" t="s">
        <v>1338</v>
      </c>
      <c r="E2027" s="10" t="s">
        <v>4129</v>
      </c>
      <c r="F2027" s="10" t="s">
        <v>4130</v>
      </c>
      <c r="G2027" s="10">
        <v>1</v>
      </c>
      <c r="H2027" s="11">
        <v>63000</v>
      </c>
      <c r="I2027" s="6">
        <f t="shared" si="124"/>
        <v>63000</v>
      </c>
      <c r="J2027" s="12">
        <f t="shared" si="125"/>
        <v>1.6237048916313085E-5</v>
      </c>
      <c r="K2027" s="12">
        <f t="shared" si="127"/>
        <v>0.9936325387451489</v>
      </c>
      <c r="L2027" s="13" t="str">
        <f t="shared" si="126"/>
        <v>C</v>
      </c>
      <c r="P2027"/>
    </row>
    <row r="2028" spans="1:16">
      <c r="A2028" s="10" t="s">
        <v>12</v>
      </c>
      <c r="B2028" s="10" t="s">
        <v>22</v>
      </c>
      <c r="C2028" s="10" t="s">
        <v>23</v>
      </c>
      <c r="D2028" s="10" t="s">
        <v>24</v>
      </c>
      <c r="E2028" s="10" t="s">
        <v>4131</v>
      </c>
      <c r="F2028" s="10" t="s">
        <v>4132</v>
      </c>
      <c r="G2028" s="10">
        <v>6.3</v>
      </c>
      <c r="H2028" s="11">
        <v>10000</v>
      </c>
      <c r="I2028" s="6">
        <f t="shared" si="124"/>
        <v>63000</v>
      </c>
      <c r="J2028" s="12">
        <f t="shared" si="125"/>
        <v>1.6237048916313085E-5</v>
      </c>
      <c r="K2028" s="12">
        <f t="shared" si="127"/>
        <v>0.99364877579406519</v>
      </c>
      <c r="L2028" s="13" t="str">
        <f t="shared" si="126"/>
        <v>C</v>
      </c>
      <c r="P2028"/>
    </row>
    <row r="2029" spans="1:16">
      <c r="A2029" s="10" t="s">
        <v>140</v>
      </c>
      <c r="B2029" s="10" t="s">
        <v>184</v>
      </c>
      <c r="C2029" s="10" t="s">
        <v>185</v>
      </c>
      <c r="D2029" s="10" t="s">
        <v>1380</v>
      </c>
      <c r="E2029" s="10" t="s">
        <v>4133</v>
      </c>
      <c r="F2029" s="10" t="s">
        <v>4134</v>
      </c>
      <c r="G2029" s="10">
        <v>28</v>
      </c>
      <c r="H2029" s="11">
        <v>2247.75</v>
      </c>
      <c r="I2029" s="6">
        <f t="shared" si="124"/>
        <v>62937</v>
      </c>
      <c r="J2029" s="12">
        <f t="shared" si="125"/>
        <v>1.6220811867396774E-5</v>
      </c>
      <c r="K2029" s="12">
        <f t="shared" si="127"/>
        <v>0.99366499660593255</v>
      </c>
      <c r="L2029" s="13" t="str">
        <f t="shared" si="126"/>
        <v>C</v>
      </c>
      <c r="P2029"/>
    </row>
    <row r="2030" spans="1:16">
      <c r="A2030" s="10" t="s">
        <v>12</v>
      </c>
      <c r="B2030" s="10" t="s">
        <v>184</v>
      </c>
      <c r="C2030" s="10" t="s">
        <v>185</v>
      </c>
      <c r="D2030" s="10" t="s">
        <v>255</v>
      </c>
      <c r="E2030" s="10" t="s">
        <v>4135</v>
      </c>
      <c r="F2030" s="10" t="s">
        <v>4136</v>
      </c>
      <c r="G2030" s="10">
        <v>28</v>
      </c>
      <c r="H2030" s="11">
        <v>2242.62</v>
      </c>
      <c r="I2030" s="6">
        <f t="shared" si="124"/>
        <v>62793.36</v>
      </c>
      <c r="J2030" s="12">
        <f t="shared" si="125"/>
        <v>1.6183791395867578E-5</v>
      </c>
      <c r="K2030" s="12">
        <f t="shared" si="127"/>
        <v>0.99368118039732845</v>
      </c>
      <c r="L2030" s="13" t="str">
        <f t="shared" si="126"/>
        <v>C</v>
      </c>
      <c r="P2030"/>
    </row>
    <row r="2031" spans="1:16">
      <c r="A2031" s="10" t="s">
        <v>12</v>
      </c>
      <c r="B2031" s="10" t="s">
        <v>184</v>
      </c>
      <c r="C2031" s="10" t="s">
        <v>185</v>
      </c>
      <c r="D2031" s="10" t="s">
        <v>2811</v>
      </c>
      <c r="E2031" s="10" t="s">
        <v>4137</v>
      </c>
      <c r="F2031" s="10" t="s">
        <v>4138</v>
      </c>
      <c r="G2031" s="10">
        <v>37</v>
      </c>
      <c r="H2031" s="11">
        <v>1697</v>
      </c>
      <c r="I2031" s="6">
        <f t="shared" si="124"/>
        <v>62789</v>
      </c>
      <c r="J2031" s="12">
        <f t="shared" si="125"/>
        <v>1.6182667688990196E-5</v>
      </c>
      <c r="K2031" s="12">
        <f t="shared" si="127"/>
        <v>0.99369736306501744</v>
      </c>
      <c r="L2031" s="13" t="str">
        <f t="shared" si="126"/>
        <v>C</v>
      </c>
      <c r="P2031"/>
    </row>
    <row r="2032" spans="1:16">
      <c r="A2032" s="10" t="s">
        <v>12</v>
      </c>
      <c r="B2032" s="10" t="s">
        <v>216</v>
      </c>
      <c r="C2032" s="10" t="s">
        <v>217</v>
      </c>
      <c r="D2032" s="10" t="s">
        <v>1558</v>
      </c>
      <c r="E2032" s="10" t="s">
        <v>4139</v>
      </c>
      <c r="F2032" s="10" t="s">
        <v>4140</v>
      </c>
      <c r="G2032" s="10">
        <v>8</v>
      </c>
      <c r="H2032" s="11">
        <v>7800</v>
      </c>
      <c r="I2032" s="6">
        <f t="shared" si="124"/>
        <v>62400</v>
      </c>
      <c r="J2032" s="12">
        <f t="shared" si="125"/>
        <v>1.6082410355205341E-5</v>
      </c>
      <c r="K2032" s="12">
        <f t="shared" si="127"/>
        <v>0.99371344547537266</v>
      </c>
      <c r="L2032" s="13" t="str">
        <f t="shared" si="126"/>
        <v>C</v>
      </c>
      <c r="P2032"/>
    </row>
    <row r="2033" spans="1:16">
      <c r="A2033" s="10" t="s">
        <v>12</v>
      </c>
      <c r="B2033" s="10" t="s">
        <v>284</v>
      </c>
      <c r="C2033" s="10" t="s">
        <v>285</v>
      </c>
      <c r="D2033" s="10" t="s">
        <v>285</v>
      </c>
      <c r="E2033" s="10" t="s">
        <v>4141</v>
      </c>
      <c r="F2033" s="10" t="s">
        <v>4142</v>
      </c>
      <c r="G2033" s="10">
        <v>12</v>
      </c>
      <c r="H2033" s="11">
        <v>5200</v>
      </c>
      <c r="I2033" s="6">
        <f t="shared" si="124"/>
        <v>62400</v>
      </c>
      <c r="J2033" s="12">
        <f t="shared" si="125"/>
        <v>1.6082410355205341E-5</v>
      </c>
      <c r="K2033" s="12">
        <f t="shared" si="127"/>
        <v>0.99372952788572788</v>
      </c>
      <c r="L2033" s="13" t="str">
        <f t="shared" si="126"/>
        <v>C</v>
      </c>
      <c r="P2033"/>
    </row>
    <row r="2034" spans="1:16">
      <c r="A2034" s="10" t="s">
        <v>12</v>
      </c>
      <c r="B2034" s="10" t="s">
        <v>284</v>
      </c>
      <c r="C2034" s="10" t="s">
        <v>285</v>
      </c>
      <c r="D2034" s="10" t="s">
        <v>285</v>
      </c>
      <c r="E2034" s="10" t="s">
        <v>4143</v>
      </c>
      <c r="F2034" s="10" t="s">
        <v>4144</v>
      </c>
      <c r="G2034" s="10">
        <v>1</v>
      </c>
      <c r="H2034" s="11">
        <v>62400</v>
      </c>
      <c r="I2034" s="6">
        <f t="shared" si="124"/>
        <v>62400</v>
      </c>
      <c r="J2034" s="12">
        <f t="shared" si="125"/>
        <v>1.6082410355205341E-5</v>
      </c>
      <c r="K2034" s="12">
        <f t="shared" si="127"/>
        <v>0.9937456102960831</v>
      </c>
      <c r="L2034" s="13" t="str">
        <f t="shared" si="126"/>
        <v>C</v>
      </c>
      <c r="P2034"/>
    </row>
    <row r="2035" spans="1:16">
      <c r="A2035" s="10" t="s">
        <v>12</v>
      </c>
      <c r="B2035" s="10" t="s">
        <v>316</v>
      </c>
      <c r="C2035" s="10" t="s">
        <v>317</v>
      </c>
      <c r="D2035" s="10" t="s">
        <v>971</v>
      </c>
      <c r="E2035" s="10" t="s">
        <v>4145</v>
      </c>
      <c r="F2035" s="10" t="s">
        <v>4146</v>
      </c>
      <c r="G2035" s="10">
        <v>1</v>
      </c>
      <c r="H2035" s="11">
        <v>62000</v>
      </c>
      <c r="I2035" s="6">
        <f t="shared" si="124"/>
        <v>62000</v>
      </c>
      <c r="J2035" s="12">
        <f t="shared" si="125"/>
        <v>1.5979317981133514E-5</v>
      </c>
      <c r="K2035" s="12">
        <f t="shared" si="127"/>
        <v>0.99376158961406424</v>
      </c>
      <c r="L2035" s="13" t="str">
        <f t="shared" si="126"/>
        <v>C</v>
      </c>
      <c r="P2035"/>
    </row>
    <row r="2036" spans="1:16">
      <c r="A2036" s="10" t="s">
        <v>12</v>
      </c>
      <c r="B2036" s="10" t="s">
        <v>284</v>
      </c>
      <c r="C2036" s="10" t="s">
        <v>285</v>
      </c>
      <c r="D2036" s="10" t="s">
        <v>285</v>
      </c>
      <c r="E2036" s="10" t="s">
        <v>4147</v>
      </c>
      <c r="F2036" s="10" t="s">
        <v>4148</v>
      </c>
      <c r="G2036" s="10">
        <v>1</v>
      </c>
      <c r="H2036" s="11">
        <v>62000</v>
      </c>
      <c r="I2036" s="6">
        <f t="shared" si="124"/>
        <v>62000</v>
      </c>
      <c r="J2036" s="12">
        <f t="shared" si="125"/>
        <v>1.5979317981133514E-5</v>
      </c>
      <c r="K2036" s="12">
        <f t="shared" si="127"/>
        <v>0.99377756893204539</v>
      </c>
      <c r="L2036" s="13" t="str">
        <f t="shared" si="126"/>
        <v>C</v>
      </c>
      <c r="P2036"/>
    </row>
    <row r="2037" spans="1:16">
      <c r="A2037" s="10" t="s">
        <v>12</v>
      </c>
      <c r="B2037" s="10" t="s">
        <v>184</v>
      </c>
      <c r="C2037" s="10" t="s">
        <v>185</v>
      </c>
      <c r="D2037" s="10" t="s">
        <v>3524</v>
      </c>
      <c r="E2037" s="10" t="s">
        <v>4149</v>
      </c>
      <c r="F2037" s="10" t="s">
        <v>4150</v>
      </c>
      <c r="G2037" s="10">
        <v>169</v>
      </c>
      <c r="H2037" s="11">
        <v>366.15</v>
      </c>
      <c r="I2037" s="6">
        <f t="shared" si="124"/>
        <v>61879.35</v>
      </c>
      <c r="J2037" s="12">
        <f t="shared" si="125"/>
        <v>1.5948222743804098E-5</v>
      </c>
      <c r="K2037" s="12">
        <f t="shared" si="127"/>
        <v>0.99379351715478914</v>
      </c>
      <c r="L2037" s="13" t="str">
        <f t="shared" si="126"/>
        <v>C</v>
      </c>
      <c r="P2037"/>
    </row>
    <row r="2038" spans="1:16">
      <c r="A2038" s="10" t="s">
        <v>12</v>
      </c>
      <c r="B2038" s="10" t="s">
        <v>216</v>
      </c>
      <c r="C2038" s="10" t="s">
        <v>217</v>
      </c>
      <c r="D2038" s="10" t="s">
        <v>1338</v>
      </c>
      <c r="E2038" s="10" t="s">
        <v>4151</v>
      </c>
      <c r="F2038" s="10" t="s">
        <v>4152</v>
      </c>
      <c r="G2038" s="10">
        <v>2</v>
      </c>
      <c r="H2038" s="11">
        <v>30865</v>
      </c>
      <c r="I2038" s="6">
        <f t="shared" si="124"/>
        <v>61730</v>
      </c>
      <c r="J2038" s="12">
        <f t="shared" si="125"/>
        <v>1.5909730628635029E-5</v>
      </c>
      <c r="K2038" s="12">
        <f t="shared" si="127"/>
        <v>0.99380942688541773</v>
      </c>
      <c r="L2038" s="13" t="str">
        <f t="shared" si="126"/>
        <v>C</v>
      </c>
      <c r="P2038"/>
    </row>
    <row r="2039" spans="1:16">
      <c r="A2039" s="10" t="s">
        <v>12</v>
      </c>
      <c r="B2039" s="10" t="s">
        <v>18</v>
      </c>
      <c r="C2039" s="10" t="s">
        <v>19</v>
      </c>
      <c r="D2039" s="10" t="s">
        <v>19</v>
      </c>
      <c r="E2039" s="10" t="s">
        <v>4153</v>
      </c>
      <c r="F2039" s="10" t="s">
        <v>4154</v>
      </c>
      <c r="G2039" s="10">
        <v>8</v>
      </c>
      <c r="H2039" s="11">
        <v>7700</v>
      </c>
      <c r="I2039" s="6">
        <f t="shared" si="124"/>
        <v>61600</v>
      </c>
      <c r="J2039" s="12">
        <f t="shared" si="125"/>
        <v>1.5876225607061683E-5</v>
      </c>
      <c r="K2039" s="12">
        <f t="shared" si="127"/>
        <v>0.99382530311102479</v>
      </c>
      <c r="L2039" s="13" t="str">
        <f t="shared" si="126"/>
        <v>C</v>
      </c>
      <c r="P2039"/>
    </row>
    <row r="2040" spans="1:16">
      <c r="A2040" s="10" t="s">
        <v>12</v>
      </c>
      <c r="B2040" s="10" t="s">
        <v>316</v>
      </c>
      <c r="C2040" s="10" t="s">
        <v>317</v>
      </c>
      <c r="D2040" s="10" t="s">
        <v>763</v>
      </c>
      <c r="E2040" s="10" t="s">
        <v>4155</v>
      </c>
      <c r="F2040" s="10" t="s">
        <v>4156</v>
      </c>
      <c r="G2040" s="10">
        <v>2</v>
      </c>
      <c r="H2040" s="11">
        <v>30800</v>
      </c>
      <c r="I2040" s="6">
        <f t="shared" si="124"/>
        <v>61600</v>
      </c>
      <c r="J2040" s="12">
        <f t="shared" si="125"/>
        <v>1.5876225607061683E-5</v>
      </c>
      <c r="K2040" s="12">
        <f t="shared" si="127"/>
        <v>0.99384117933663185</v>
      </c>
      <c r="L2040" s="13" t="str">
        <f t="shared" si="126"/>
        <v>C</v>
      </c>
      <c r="P2040"/>
    </row>
    <row r="2041" spans="1:16">
      <c r="A2041" s="10" t="s">
        <v>12</v>
      </c>
      <c r="B2041" s="10" t="s">
        <v>184</v>
      </c>
      <c r="C2041" s="10" t="s">
        <v>185</v>
      </c>
      <c r="D2041" s="10" t="s">
        <v>255</v>
      </c>
      <c r="E2041" s="10" t="s">
        <v>4157</v>
      </c>
      <c r="F2041" s="10" t="s">
        <v>4158</v>
      </c>
      <c r="G2041" s="10">
        <v>10</v>
      </c>
      <c r="H2041" s="11">
        <v>6159.75</v>
      </c>
      <c r="I2041" s="6">
        <f t="shared" si="124"/>
        <v>61597.5</v>
      </c>
      <c r="J2041" s="12">
        <f t="shared" si="125"/>
        <v>1.5875581279723736E-5</v>
      </c>
      <c r="K2041" s="12">
        <f t="shared" si="127"/>
        <v>0.99385705491791154</v>
      </c>
      <c r="L2041" s="13" t="str">
        <f t="shared" si="126"/>
        <v>C</v>
      </c>
      <c r="P2041"/>
    </row>
    <row r="2042" spans="1:16">
      <c r="A2042" s="10" t="s">
        <v>12</v>
      </c>
      <c r="B2042" s="10" t="s">
        <v>184</v>
      </c>
      <c r="C2042" s="10" t="s">
        <v>185</v>
      </c>
      <c r="D2042" s="10" t="s">
        <v>186</v>
      </c>
      <c r="E2042" s="10" t="s">
        <v>4159</v>
      </c>
      <c r="F2042" s="10" t="s">
        <v>4160</v>
      </c>
      <c r="G2042" s="10">
        <v>10</v>
      </c>
      <c r="H2042" s="11">
        <v>6152.8</v>
      </c>
      <c r="I2042" s="6">
        <f t="shared" si="124"/>
        <v>61528</v>
      </c>
      <c r="J2042" s="12">
        <f t="shared" si="125"/>
        <v>1.5857668979728754E-5</v>
      </c>
      <c r="K2042" s="12">
        <f t="shared" si="127"/>
        <v>0.99387291258689126</v>
      </c>
      <c r="L2042" s="13" t="str">
        <f t="shared" si="126"/>
        <v>C</v>
      </c>
      <c r="P2042"/>
    </row>
    <row r="2043" spans="1:16">
      <c r="A2043" s="10" t="s">
        <v>12</v>
      </c>
      <c r="B2043" s="10" t="s">
        <v>52</v>
      </c>
      <c r="C2043" s="10" t="s">
        <v>53</v>
      </c>
      <c r="D2043" s="10" t="s">
        <v>54</v>
      </c>
      <c r="E2043" s="10" t="s">
        <v>4161</v>
      </c>
      <c r="F2043" s="10" t="s">
        <v>4162</v>
      </c>
      <c r="G2043" s="10">
        <v>5</v>
      </c>
      <c r="H2043" s="11">
        <v>12240</v>
      </c>
      <c r="I2043" s="6">
        <f t="shared" si="124"/>
        <v>61200</v>
      </c>
      <c r="J2043" s="12">
        <f t="shared" si="125"/>
        <v>1.5773133232989853E-5</v>
      </c>
      <c r="K2043" s="12">
        <f t="shared" si="127"/>
        <v>0.99388868572012423</v>
      </c>
      <c r="L2043" s="13" t="str">
        <f t="shared" si="126"/>
        <v>C</v>
      </c>
      <c r="P2043"/>
    </row>
    <row r="2044" spans="1:16">
      <c r="A2044" s="10" t="s">
        <v>12</v>
      </c>
      <c r="B2044" s="10" t="s">
        <v>143</v>
      </c>
      <c r="C2044" s="10" t="s">
        <v>144</v>
      </c>
      <c r="D2044" s="10" t="s">
        <v>724</v>
      </c>
      <c r="E2044" s="10" t="s">
        <v>4163</v>
      </c>
      <c r="F2044" s="10" t="s">
        <v>4164</v>
      </c>
      <c r="G2044" s="10">
        <v>12.41</v>
      </c>
      <c r="H2044" s="11">
        <v>4929.83</v>
      </c>
      <c r="I2044" s="6">
        <f t="shared" si="124"/>
        <v>61179.190300000002</v>
      </c>
      <c r="J2044" s="12">
        <f t="shared" si="125"/>
        <v>1.5767769929548048E-5</v>
      </c>
      <c r="K2044" s="12">
        <f t="shared" si="127"/>
        <v>0.99390445349005374</v>
      </c>
      <c r="L2044" s="13" t="str">
        <f t="shared" si="126"/>
        <v>C</v>
      </c>
      <c r="P2044"/>
    </row>
    <row r="2045" spans="1:16">
      <c r="A2045" s="10" t="s">
        <v>12</v>
      </c>
      <c r="B2045" s="10" t="s">
        <v>184</v>
      </c>
      <c r="C2045" s="10" t="s">
        <v>185</v>
      </c>
      <c r="D2045" s="10" t="s">
        <v>3524</v>
      </c>
      <c r="E2045" s="10" t="s">
        <v>4165</v>
      </c>
      <c r="F2045" s="10" t="s">
        <v>4166</v>
      </c>
      <c r="G2045" s="10">
        <v>12</v>
      </c>
      <c r="H2045" s="11">
        <v>5088</v>
      </c>
      <c r="I2045" s="6">
        <f t="shared" si="124"/>
        <v>61056</v>
      </c>
      <c r="J2045" s="12">
        <f t="shared" si="125"/>
        <v>1.5736019978323994E-5</v>
      </c>
      <c r="K2045" s="12">
        <f t="shared" si="127"/>
        <v>0.99392018951003203</v>
      </c>
      <c r="L2045" s="13" t="str">
        <f t="shared" si="126"/>
        <v>C</v>
      </c>
      <c r="P2045"/>
    </row>
    <row r="2046" spans="1:16">
      <c r="A2046" s="10" t="s">
        <v>140</v>
      </c>
      <c r="B2046" s="10" t="s">
        <v>52</v>
      </c>
      <c r="C2046" s="10" t="s">
        <v>53</v>
      </c>
      <c r="D2046" s="10" t="s">
        <v>3376</v>
      </c>
      <c r="E2046" s="10" t="s">
        <v>4167</v>
      </c>
      <c r="F2046" s="10" t="s">
        <v>4168</v>
      </c>
      <c r="G2046" s="10">
        <v>100</v>
      </c>
      <c r="H2046" s="11">
        <v>608</v>
      </c>
      <c r="I2046" s="6">
        <f t="shared" si="124"/>
        <v>60800</v>
      </c>
      <c r="J2046" s="12">
        <f t="shared" si="125"/>
        <v>1.5670040858918026E-5</v>
      </c>
      <c r="K2046" s="12">
        <f t="shared" si="127"/>
        <v>0.99393585955089092</v>
      </c>
      <c r="L2046" s="13" t="str">
        <f t="shared" si="126"/>
        <v>C</v>
      </c>
      <c r="P2046"/>
    </row>
    <row r="2047" spans="1:16">
      <c r="A2047" s="10" t="s">
        <v>12</v>
      </c>
      <c r="B2047" s="10" t="s">
        <v>316</v>
      </c>
      <c r="C2047" s="10" t="s">
        <v>317</v>
      </c>
      <c r="D2047" s="10" t="s">
        <v>763</v>
      </c>
      <c r="E2047" s="10" t="s">
        <v>4169</v>
      </c>
      <c r="F2047" s="10" t="s">
        <v>4170</v>
      </c>
      <c r="G2047" s="10">
        <v>2</v>
      </c>
      <c r="H2047" s="11">
        <v>30300</v>
      </c>
      <c r="I2047" s="6">
        <f t="shared" si="124"/>
        <v>60600</v>
      </c>
      <c r="J2047" s="12">
        <f t="shared" si="125"/>
        <v>1.5618494671882112E-5</v>
      </c>
      <c r="K2047" s="12">
        <f t="shared" si="127"/>
        <v>0.99395147804556283</v>
      </c>
      <c r="L2047" s="13" t="str">
        <f t="shared" si="126"/>
        <v>C</v>
      </c>
      <c r="P2047"/>
    </row>
    <row r="2048" spans="1:16">
      <c r="A2048" s="10" t="s">
        <v>12</v>
      </c>
      <c r="B2048" s="10" t="s">
        <v>284</v>
      </c>
      <c r="C2048" s="10" t="s">
        <v>285</v>
      </c>
      <c r="D2048" s="10" t="s">
        <v>1358</v>
      </c>
      <c r="E2048" s="10" t="s">
        <v>4171</v>
      </c>
      <c r="F2048" s="10" t="s">
        <v>4172</v>
      </c>
      <c r="G2048" s="10">
        <v>4</v>
      </c>
      <c r="H2048" s="11">
        <v>15126.05</v>
      </c>
      <c r="I2048" s="6">
        <f t="shared" si="124"/>
        <v>60504.2</v>
      </c>
      <c r="J2048" s="12">
        <f t="shared" si="125"/>
        <v>1.5593804048291907E-5</v>
      </c>
      <c r="K2048" s="12">
        <f t="shared" si="127"/>
        <v>0.99396707184961108</v>
      </c>
      <c r="L2048" s="13" t="str">
        <f t="shared" si="126"/>
        <v>C</v>
      </c>
      <c r="P2048"/>
    </row>
    <row r="2049" spans="1:16">
      <c r="A2049" s="10" t="s">
        <v>12</v>
      </c>
      <c r="B2049" s="10" t="s">
        <v>184</v>
      </c>
      <c r="C2049" s="10" t="s">
        <v>185</v>
      </c>
      <c r="D2049" s="10" t="s">
        <v>186</v>
      </c>
      <c r="E2049" s="10" t="s">
        <v>4173</v>
      </c>
      <c r="F2049" s="10" t="s">
        <v>4174</v>
      </c>
      <c r="G2049" s="10">
        <v>88</v>
      </c>
      <c r="H2049" s="11">
        <v>687.08</v>
      </c>
      <c r="I2049" s="6">
        <f t="shared" si="124"/>
        <v>60463.040000000001</v>
      </c>
      <c r="J2049" s="12">
        <f t="shared" si="125"/>
        <v>1.5583195842999918E-5</v>
      </c>
      <c r="K2049" s="12">
        <f t="shared" si="127"/>
        <v>0.99398265504545413</v>
      </c>
      <c r="L2049" s="13" t="str">
        <f t="shared" si="126"/>
        <v>C</v>
      </c>
      <c r="P2049"/>
    </row>
    <row r="2050" spans="1:16">
      <c r="A2050" s="10" t="s">
        <v>12</v>
      </c>
      <c r="B2050" s="10" t="s">
        <v>184</v>
      </c>
      <c r="C2050" s="10" t="s">
        <v>185</v>
      </c>
      <c r="D2050" s="10" t="s">
        <v>255</v>
      </c>
      <c r="E2050" s="10" t="s">
        <v>4175</v>
      </c>
      <c r="F2050" s="10" t="s">
        <v>4176</v>
      </c>
      <c r="G2050" s="10">
        <v>312</v>
      </c>
      <c r="H2050" s="11">
        <v>193.5</v>
      </c>
      <c r="I2050" s="6">
        <f t="shared" ref="I2050:I2113" si="128">G2050*H2050</f>
        <v>60372</v>
      </c>
      <c r="J2050" s="12">
        <f t="shared" ref="J2050:J2113" si="129">I2050/$I$3317</f>
        <v>1.555973201866117E-5</v>
      </c>
      <c r="K2050" s="12">
        <f t="shared" si="127"/>
        <v>0.99399821477747274</v>
      </c>
      <c r="L2050" s="13" t="str">
        <f t="shared" ref="L2050:L2113" si="130">IF(K2050&lt;=0.8,"A",IF(K2050&lt;=0.95,"B","C"))</f>
        <v>C</v>
      </c>
      <c r="P2050"/>
    </row>
    <row r="2051" spans="1:16">
      <c r="A2051" s="10" t="s">
        <v>12</v>
      </c>
      <c r="B2051" s="10" t="s">
        <v>184</v>
      </c>
      <c r="C2051" s="10" t="s">
        <v>185</v>
      </c>
      <c r="D2051" s="10" t="s">
        <v>231</v>
      </c>
      <c r="E2051" s="10" t="s">
        <v>4177</v>
      </c>
      <c r="F2051" s="10" t="s">
        <v>4178</v>
      </c>
      <c r="G2051" s="10">
        <v>14.13</v>
      </c>
      <c r="H2051" s="11">
        <v>4258.08</v>
      </c>
      <c r="I2051" s="6">
        <f t="shared" si="128"/>
        <v>60166.670400000003</v>
      </c>
      <c r="J2051" s="12">
        <f t="shared" si="129"/>
        <v>1.5506812228833122E-5</v>
      </c>
      <c r="K2051" s="12">
        <f t="shared" si="127"/>
        <v>0.99401372158970158</v>
      </c>
      <c r="L2051" s="13" t="str">
        <f t="shared" si="130"/>
        <v>C</v>
      </c>
      <c r="P2051"/>
    </row>
    <row r="2052" spans="1:16">
      <c r="A2052" s="10" t="s">
        <v>140</v>
      </c>
      <c r="B2052" s="10" t="s">
        <v>184</v>
      </c>
      <c r="C2052" s="10" t="s">
        <v>185</v>
      </c>
      <c r="D2052" s="10" t="s">
        <v>2772</v>
      </c>
      <c r="E2052" s="10" t="s">
        <v>4179</v>
      </c>
      <c r="F2052" s="10" t="s">
        <v>4180</v>
      </c>
      <c r="G2052" s="10">
        <v>58</v>
      </c>
      <c r="H2052" s="11">
        <v>1036</v>
      </c>
      <c r="I2052" s="6">
        <f t="shared" si="128"/>
        <v>60088</v>
      </c>
      <c r="J2052" s="12">
        <f t="shared" si="129"/>
        <v>1.5486536433070168E-5</v>
      </c>
      <c r="K2052" s="12">
        <f t="shared" ref="K2052:K2115" si="131">K2051+J2052</f>
        <v>0.9940292081261346</v>
      </c>
      <c r="L2052" s="13" t="str">
        <f t="shared" si="130"/>
        <v>C</v>
      </c>
      <c r="P2052"/>
    </row>
    <row r="2053" spans="1:16">
      <c r="A2053" s="10" t="s">
        <v>12</v>
      </c>
      <c r="B2053" s="10" t="s">
        <v>184</v>
      </c>
      <c r="C2053" s="10" t="s">
        <v>185</v>
      </c>
      <c r="D2053" s="10" t="s">
        <v>1380</v>
      </c>
      <c r="E2053" s="10" t="s">
        <v>4181</v>
      </c>
      <c r="F2053" s="10" t="s">
        <v>4182</v>
      </c>
      <c r="G2053" s="10">
        <v>22</v>
      </c>
      <c r="H2053" s="11">
        <v>2728.5</v>
      </c>
      <c r="I2053" s="6">
        <f t="shared" si="128"/>
        <v>60027</v>
      </c>
      <c r="J2053" s="12">
        <f t="shared" si="129"/>
        <v>1.5470814846024215E-5</v>
      </c>
      <c r="K2053" s="12">
        <f t="shared" si="131"/>
        <v>0.99404467894098059</v>
      </c>
      <c r="L2053" s="13" t="str">
        <f t="shared" si="130"/>
        <v>C</v>
      </c>
      <c r="P2053"/>
    </row>
    <row r="2054" spans="1:16">
      <c r="A2054" s="10" t="s">
        <v>12</v>
      </c>
      <c r="B2054" s="10" t="s">
        <v>184</v>
      </c>
      <c r="C2054" s="10" t="s">
        <v>185</v>
      </c>
      <c r="D2054" s="10" t="s">
        <v>3239</v>
      </c>
      <c r="E2054" s="10" t="s">
        <v>4183</v>
      </c>
      <c r="F2054" s="10" t="s">
        <v>4184</v>
      </c>
      <c r="G2054" s="10">
        <v>4</v>
      </c>
      <c r="H2054" s="11">
        <v>15000</v>
      </c>
      <c r="I2054" s="6">
        <f t="shared" si="128"/>
        <v>60000</v>
      </c>
      <c r="J2054" s="12">
        <f t="shared" si="129"/>
        <v>1.5463856110774368E-5</v>
      </c>
      <c r="K2054" s="12">
        <f t="shared" si="131"/>
        <v>0.99406014279709132</v>
      </c>
      <c r="L2054" s="13" t="str">
        <f t="shared" si="130"/>
        <v>C</v>
      </c>
      <c r="P2054"/>
    </row>
    <row r="2055" spans="1:16">
      <c r="A2055" s="10" t="s">
        <v>12</v>
      </c>
      <c r="B2055" s="10" t="s">
        <v>42</v>
      </c>
      <c r="C2055" s="10" t="s">
        <v>43</v>
      </c>
      <c r="D2055" s="10" t="s">
        <v>674</v>
      </c>
      <c r="E2055" s="10" t="s">
        <v>4185</v>
      </c>
      <c r="F2055" s="10" t="s">
        <v>4186</v>
      </c>
      <c r="G2055" s="10">
        <v>0.04</v>
      </c>
      <c r="H2055" s="11">
        <v>1500000</v>
      </c>
      <c r="I2055" s="6">
        <f t="shared" si="128"/>
        <v>60000</v>
      </c>
      <c r="J2055" s="12">
        <f t="shared" si="129"/>
        <v>1.5463856110774368E-5</v>
      </c>
      <c r="K2055" s="12">
        <f t="shared" si="131"/>
        <v>0.99407560665320205</v>
      </c>
      <c r="L2055" s="13" t="str">
        <f t="shared" si="130"/>
        <v>C</v>
      </c>
      <c r="P2055"/>
    </row>
    <row r="2056" spans="1:16">
      <c r="A2056" s="10" t="s">
        <v>12</v>
      </c>
      <c r="B2056" s="10" t="s">
        <v>42</v>
      </c>
      <c r="C2056" s="10" t="s">
        <v>43</v>
      </c>
      <c r="D2056" s="10" t="s">
        <v>44</v>
      </c>
      <c r="E2056" s="10" t="s">
        <v>4187</v>
      </c>
      <c r="F2056" s="10" t="s">
        <v>4188</v>
      </c>
      <c r="G2056" s="10">
        <v>4</v>
      </c>
      <c r="H2056" s="11">
        <v>15000</v>
      </c>
      <c r="I2056" s="6">
        <f t="shared" si="128"/>
        <v>60000</v>
      </c>
      <c r="J2056" s="12">
        <f t="shared" si="129"/>
        <v>1.5463856110774368E-5</v>
      </c>
      <c r="K2056" s="12">
        <f t="shared" si="131"/>
        <v>0.99409107050931278</v>
      </c>
      <c r="L2056" s="13" t="str">
        <f t="shared" si="130"/>
        <v>C</v>
      </c>
      <c r="P2056"/>
    </row>
    <row r="2057" spans="1:16">
      <c r="A2057" s="10" t="s">
        <v>140</v>
      </c>
      <c r="B2057" s="10" t="s">
        <v>42</v>
      </c>
      <c r="C2057" s="10" t="s">
        <v>43</v>
      </c>
      <c r="D2057" s="10" t="s">
        <v>44</v>
      </c>
      <c r="E2057" s="10" t="s">
        <v>4189</v>
      </c>
      <c r="F2057" s="10" t="s">
        <v>4190</v>
      </c>
      <c r="G2057" s="10">
        <v>1</v>
      </c>
      <c r="H2057" s="11">
        <v>60000</v>
      </c>
      <c r="I2057" s="6">
        <f t="shared" si="128"/>
        <v>60000</v>
      </c>
      <c r="J2057" s="12">
        <f t="shared" si="129"/>
        <v>1.5463856110774368E-5</v>
      </c>
      <c r="K2057" s="12">
        <f t="shared" si="131"/>
        <v>0.99410653436542351</v>
      </c>
      <c r="L2057" s="13" t="str">
        <f t="shared" si="130"/>
        <v>C</v>
      </c>
      <c r="P2057"/>
    </row>
    <row r="2058" spans="1:16">
      <c r="A2058" s="10" t="s">
        <v>12</v>
      </c>
      <c r="B2058" s="10" t="s">
        <v>52</v>
      </c>
      <c r="C2058" s="10" t="s">
        <v>53</v>
      </c>
      <c r="D2058" s="10" t="s">
        <v>54</v>
      </c>
      <c r="E2058" s="10" t="s">
        <v>4191</v>
      </c>
      <c r="F2058" s="10" t="s">
        <v>4192</v>
      </c>
      <c r="G2058" s="10">
        <v>4</v>
      </c>
      <c r="H2058" s="11">
        <v>15000</v>
      </c>
      <c r="I2058" s="6">
        <f t="shared" si="128"/>
        <v>60000</v>
      </c>
      <c r="J2058" s="12">
        <f t="shared" si="129"/>
        <v>1.5463856110774368E-5</v>
      </c>
      <c r="K2058" s="12">
        <f t="shared" si="131"/>
        <v>0.99412199822153424</v>
      </c>
      <c r="L2058" s="13" t="str">
        <f t="shared" si="130"/>
        <v>C</v>
      </c>
      <c r="P2058"/>
    </row>
    <row r="2059" spans="1:16">
      <c r="A2059" s="10" t="s">
        <v>12</v>
      </c>
      <c r="B2059" s="10" t="s">
        <v>216</v>
      </c>
      <c r="C2059" s="10" t="s">
        <v>217</v>
      </c>
      <c r="D2059" s="10" t="s">
        <v>941</v>
      </c>
      <c r="E2059" s="10" t="s">
        <v>4193</v>
      </c>
      <c r="F2059" s="10" t="s">
        <v>4194</v>
      </c>
      <c r="G2059" s="10">
        <v>1</v>
      </c>
      <c r="H2059" s="11">
        <v>60000</v>
      </c>
      <c r="I2059" s="6">
        <f t="shared" si="128"/>
        <v>60000</v>
      </c>
      <c r="J2059" s="12">
        <f t="shared" si="129"/>
        <v>1.5463856110774368E-5</v>
      </c>
      <c r="K2059" s="12">
        <f t="shared" si="131"/>
        <v>0.99413746207764497</v>
      </c>
      <c r="L2059" s="13" t="str">
        <f t="shared" si="130"/>
        <v>C</v>
      </c>
      <c r="P2059"/>
    </row>
    <row r="2060" spans="1:16">
      <c r="A2060" s="10" t="s">
        <v>12</v>
      </c>
      <c r="B2060" s="10" t="s">
        <v>216</v>
      </c>
      <c r="C2060" s="10" t="s">
        <v>217</v>
      </c>
      <c r="D2060" s="10" t="s">
        <v>1338</v>
      </c>
      <c r="E2060" s="10" t="s">
        <v>4195</v>
      </c>
      <c r="F2060" s="10" t="s">
        <v>4196</v>
      </c>
      <c r="G2060" s="10">
        <v>2</v>
      </c>
      <c r="H2060" s="11">
        <v>30000</v>
      </c>
      <c r="I2060" s="6">
        <f t="shared" si="128"/>
        <v>60000</v>
      </c>
      <c r="J2060" s="12">
        <f t="shared" si="129"/>
        <v>1.5463856110774368E-5</v>
      </c>
      <c r="K2060" s="12">
        <f t="shared" si="131"/>
        <v>0.9941529259337557</v>
      </c>
      <c r="L2060" s="13" t="str">
        <f t="shared" si="130"/>
        <v>C</v>
      </c>
      <c r="P2060"/>
    </row>
    <row r="2061" spans="1:16">
      <c r="A2061" s="10" t="s">
        <v>12</v>
      </c>
      <c r="B2061" s="10" t="s">
        <v>284</v>
      </c>
      <c r="C2061" s="10" t="s">
        <v>285</v>
      </c>
      <c r="D2061" s="10" t="s">
        <v>285</v>
      </c>
      <c r="E2061" s="10" t="s">
        <v>4197</v>
      </c>
      <c r="F2061" s="10" t="s">
        <v>4198</v>
      </c>
      <c r="G2061" s="10">
        <v>3</v>
      </c>
      <c r="H2061" s="11">
        <v>20000</v>
      </c>
      <c r="I2061" s="6">
        <f t="shared" si="128"/>
        <v>60000</v>
      </c>
      <c r="J2061" s="12">
        <f t="shared" si="129"/>
        <v>1.5463856110774368E-5</v>
      </c>
      <c r="K2061" s="12">
        <f t="shared" si="131"/>
        <v>0.99416838978986644</v>
      </c>
      <c r="L2061" s="13" t="str">
        <f t="shared" si="130"/>
        <v>C</v>
      </c>
      <c r="P2061"/>
    </row>
    <row r="2062" spans="1:16">
      <c r="A2062" s="10" t="s">
        <v>12</v>
      </c>
      <c r="B2062" s="10" t="s">
        <v>284</v>
      </c>
      <c r="C2062" s="10" t="s">
        <v>285</v>
      </c>
      <c r="D2062" s="10" t="s">
        <v>2369</v>
      </c>
      <c r="E2062" s="10" t="s">
        <v>4199</v>
      </c>
      <c r="F2062" s="10" t="s">
        <v>4200</v>
      </c>
      <c r="G2062" s="10">
        <v>5</v>
      </c>
      <c r="H2062" s="11">
        <v>12000</v>
      </c>
      <c r="I2062" s="6">
        <f t="shared" si="128"/>
        <v>60000</v>
      </c>
      <c r="J2062" s="12">
        <f t="shared" si="129"/>
        <v>1.5463856110774368E-5</v>
      </c>
      <c r="K2062" s="12">
        <f t="shared" si="131"/>
        <v>0.99418385364597717</v>
      </c>
      <c r="L2062" s="13" t="str">
        <f t="shared" si="130"/>
        <v>C</v>
      </c>
      <c r="P2062"/>
    </row>
    <row r="2063" spans="1:16">
      <c r="A2063" s="10" t="s">
        <v>12</v>
      </c>
      <c r="B2063" s="10" t="s">
        <v>216</v>
      </c>
      <c r="C2063" s="10" t="s">
        <v>217</v>
      </c>
      <c r="D2063" s="10" t="s">
        <v>941</v>
      </c>
      <c r="E2063" s="10" t="s">
        <v>4201</v>
      </c>
      <c r="F2063" s="10" t="s">
        <v>4202</v>
      </c>
      <c r="G2063" s="10">
        <v>1</v>
      </c>
      <c r="H2063" s="11">
        <v>59798</v>
      </c>
      <c r="I2063" s="6">
        <f t="shared" si="128"/>
        <v>59798</v>
      </c>
      <c r="J2063" s="12">
        <f t="shared" si="129"/>
        <v>1.5411794461868093E-5</v>
      </c>
      <c r="K2063" s="12">
        <f t="shared" si="131"/>
        <v>0.99419926544043902</v>
      </c>
      <c r="L2063" s="13" t="str">
        <f t="shared" si="130"/>
        <v>C</v>
      </c>
      <c r="P2063"/>
    </row>
    <row r="2064" spans="1:16">
      <c r="A2064" s="10" t="s">
        <v>12</v>
      </c>
      <c r="B2064" s="10" t="s">
        <v>143</v>
      </c>
      <c r="C2064" s="10" t="s">
        <v>144</v>
      </c>
      <c r="D2064" s="10" t="s">
        <v>724</v>
      </c>
      <c r="E2064" s="10" t="s">
        <v>4203</v>
      </c>
      <c r="F2064" s="10" t="s">
        <v>4204</v>
      </c>
      <c r="G2064" s="10">
        <v>9.75</v>
      </c>
      <c r="H2064" s="11">
        <v>6127.79</v>
      </c>
      <c r="I2064" s="6">
        <f t="shared" si="128"/>
        <v>59745.952499999999</v>
      </c>
      <c r="J2064" s="12">
        <f t="shared" si="129"/>
        <v>1.5398380211019333E-5</v>
      </c>
      <c r="K2064" s="12">
        <f t="shared" si="131"/>
        <v>0.99421466382065005</v>
      </c>
      <c r="L2064" s="13" t="str">
        <f t="shared" si="130"/>
        <v>C</v>
      </c>
      <c r="P2064"/>
    </row>
    <row r="2065" spans="1:16">
      <c r="A2065" s="10" t="s">
        <v>38</v>
      </c>
      <c r="B2065" s="10" t="s">
        <v>316</v>
      </c>
      <c r="C2065" s="10" t="s">
        <v>317</v>
      </c>
      <c r="D2065" s="10" t="s">
        <v>763</v>
      </c>
      <c r="E2065" s="10" t="s">
        <v>3046</v>
      </c>
      <c r="F2065" s="10" t="s">
        <v>3047</v>
      </c>
      <c r="G2065" s="10">
        <v>3</v>
      </c>
      <c r="H2065" s="11">
        <v>19850</v>
      </c>
      <c r="I2065" s="6">
        <f t="shared" si="128"/>
        <v>59550</v>
      </c>
      <c r="J2065" s="12">
        <f t="shared" si="129"/>
        <v>1.534787718994356E-5</v>
      </c>
      <c r="K2065" s="12">
        <f t="shared" si="131"/>
        <v>0.99423001169783998</v>
      </c>
      <c r="L2065" s="13" t="str">
        <f t="shared" si="130"/>
        <v>C</v>
      </c>
      <c r="P2065"/>
    </row>
    <row r="2066" spans="1:16">
      <c r="A2066" s="10" t="s">
        <v>12</v>
      </c>
      <c r="B2066" s="10" t="s">
        <v>184</v>
      </c>
      <c r="C2066" s="10" t="s">
        <v>185</v>
      </c>
      <c r="D2066" s="10" t="s">
        <v>186</v>
      </c>
      <c r="E2066" s="10" t="s">
        <v>4205</v>
      </c>
      <c r="F2066" s="10" t="s">
        <v>4206</v>
      </c>
      <c r="G2066" s="10">
        <v>50</v>
      </c>
      <c r="H2066" s="11">
        <v>1187.33</v>
      </c>
      <c r="I2066" s="6">
        <f t="shared" si="128"/>
        <v>59366.5</v>
      </c>
      <c r="J2066" s="12">
        <f t="shared" si="129"/>
        <v>1.5300583563338107E-5</v>
      </c>
      <c r="K2066" s="12">
        <f t="shared" si="131"/>
        <v>0.99424531228140334</v>
      </c>
      <c r="L2066" s="13" t="str">
        <f t="shared" si="130"/>
        <v>C</v>
      </c>
      <c r="P2066"/>
    </row>
    <row r="2067" spans="1:16">
      <c r="A2067" s="10" t="s">
        <v>12</v>
      </c>
      <c r="B2067" s="10" t="s">
        <v>184</v>
      </c>
      <c r="C2067" s="10" t="s">
        <v>185</v>
      </c>
      <c r="D2067" s="10" t="s">
        <v>231</v>
      </c>
      <c r="E2067" s="10" t="s">
        <v>4207</v>
      </c>
      <c r="F2067" s="10" t="s">
        <v>4208</v>
      </c>
      <c r="G2067" s="10">
        <v>1</v>
      </c>
      <c r="H2067" s="11">
        <v>59190.78</v>
      </c>
      <c r="I2067" s="6">
        <f t="shared" si="128"/>
        <v>59190.78</v>
      </c>
      <c r="J2067" s="12">
        <f t="shared" si="129"/>
        <v>1.5255295083408353E-5</v>
      </c>
      <c r="K2067" s="12">
        <f t="shared" si="131"/>
        <v>0.99426056757648673</v>
      </c>
      <c r="L2067" s="13" t="str">
        <f t="shared" si="130"/>
        <v>C</v>
      </c>
      <c r="P2067"/>
    </row>
    <row r="2068" spans="1:16">
      <c r="A2068" s="10" t="s">
        <v>12</v>
      </c>
      <c r="B2068" s="10" t="s">
        <v>184</v>
      </c>
      <c r="C2068" s="10" t="s">
        <v>185</v>
      </c>
      <c r="D2068" s="10" t="s">
        <v>1460</v>
      </c>
      <c r="E2068" s="10" t="s">
        <v>4209</v>
      </c>
      <c r="F2068" s="10" t="s">
        <v>4210</v>
      </c>
      <c r="G2068" s="10">
        <v>16</v>
      </c>
      <c r="H2068" s="11">
        <v>3696</v>
      </c>
      <c r="I2068" s="6">
        <f t="shared" si="128"/>
        <v>59136</v>
      </c>
      <c r="J2068" s="12">
        <f t="shared" si="129"/>
        <v>1.5241176582779217E-5</v>
      </c>
      <c r="K2068" s="12">
        <f t="shared" si="131"/>
        <v>0.99427580875306953</v>
      </c>
      <c r="L2068" s="13" t="str">
        <f t="shared" si="130"/>
        <v>C</v>
      </c>
      <c r="P2068"/>
    </row>
    <row r="2069" spans="1:16">
      <c r="A2069" s="10" t="s">
        <v>12</v>
      </c>
      <c r="B2069" s="10" t="s">
        <v>284</v>
      </c>
      <c r="C2069" s="10" t="s">
        <v>285</v>
      </c>
      <c r="D2069" s="10" t="s">
        <v>286</v>
      </c>
      <c r="E2069" s="10" t="s">
        <v>4211</v>
      </c>
      <c r="F2069" s="10" t="s">
        <v>4212</v>
      </c>
      <c r="G2069" s="10">
        <v>1</v>
      </c>
      <c r="H2069" s="11">
        <v>58823.53</v>
      </c>
      <c r="I2069" s="6">
        <f t="shared" si="128"/>
        <v>58823.53</v>
      </c>
      <c r="J2069" s="12">
        <f t="shared" si="129"/>
        <v>1.5160643397463656E-5</v>
      </c>
      <c r="K2069" s="12">
        <f t="shared" si="131"/>
        <v>0.99429096939646699</v>
      </c>
      <c r="L2069" s="13" t="str">
        <f t="shared" si="130"/>
        <v>C</v>
      </c>
      <c r="P2069"/>
    </row>
    <row r="2070" spans="1:16">
      <c r="A2070" s="10" t="s">
        <v>12</v>
      </c>
      <c r="B2070" s="10" t="s">
        <v>284</v>
      </c>
      <c r="C2070" s="10" t="s">
        <v>285</v>
      </c>
      <c r="D2070" s="10" t="s">
        <v>1358</v>
      </c>
      <c r="E2070" s="10" t="s">
        <v>4213</v>
      </c>
      <c r="F2070" s="10" t="s">
        <v>4214</v>
      </c>
      <c r="G2070" s="10">
        <v>2</v>
      </c>
      <c r="H2070" s="11">
        <v>29411.759999999998</v>
      </c>
      <c r="I2070" s="6">
        <f t="shared" si="128"/>
        <v>58823.519999999997</v>
      </c>
      <c r="J2070" s="12">
        <f t="shared" si="129"/>
        <v>1.5160640820154303E-5</v>
      </c>
      <c r="K2070" s="12">
        <f t="shared" si="131"/>
        <v>0.99430613003728718</v>
      </c>
      <c r="L2070" s="13" t="str">
        <f t="shared" si="130"/>
        <v>C</v>
      </c>
      <c r="P2070"/>
    </row>
    <row r="2071" spans="1:16">
      <c r="A2071" s="10" t="s">
        <v>12</v>
      </c>
      <c r="B2071" s="10" t="s">
        <v>316</v>
      </c>
      <c r="C2071" s="10" t="s">
        <v>317</v>
      </c>
      <c r="D2071" s="10" t="s">
        <v>1442</v>
      </c>
      <c r="E2071" s="10" t="s">
        <v>4215</v>
      </c>
      <c r="F2071" s="10" t="s">
        <v>4216</v>
      </c>
      <c r="G2071" s="10">
        <v>3</v>
      </c>
      <c r="H2071" s="11">
        <v>19500</v>
      </c>
      <c r="I2071" s="6">
        <f t="shared" si="128"/>
        <v>58500</v>
      </c>
      <c r="J2071" s="12">
        <f t="shared" si="129"/>
        <v>1.5077259708005008E-5</v>
      </c>
      <c r="K2071" s="12">
        <f t="shared" si="131"/>
        <v>0.99432120729699514</v>
      </c>
      <c r="L2071" s="13" t="str">
        <f t="shared" si="130"/>
        <v>C</v>
      </c>
      <c r="P2071"/>
    </row>
    <row r="2072" spans="1:16">
      <c r="A2072" s="10" t="s">
        <v>12</v>
      </c>
      <c r="B2072" s="10" t="s">
        <v>284</v>
      </c>
      <c r="C2072" s="10" t="s">
        <v>285</v>
      </c>
      <c r="D2072" s="10" t="s">
        <v>285</v>
      </c>
      <c r="E2072" s="10" t="s">
        <v>4217</v>
      </c>
      <c r="F2072" s="10" t="s">
        <v>4218</v>
      </c>
      <c r="G2072" s="10">
        <v>2</v>
      </c>
      <c r="H2072" s="11">
        <v>29150</v>
      </c>
      <c r="I2072" s="6">
        <f t="shared" si="128"/>
        <v>58300</v>
      </c>
      <c r="J2072" s="12">
        <f t="shared" si="129"/>
        <v>1.5025713520969093E-5</v>
      </c>
      <c r="K2072" s="12">
        <f t="shared" si="131"/>
        <v>0.9943362330105161</v>
      </c>
      <c r="L2072" s="13" t="str">
        <f t="shared" si="130"/>
        <v>C</v>
      </c>
      <c r="P2072"/>
    </row>
    <row r="2073" spans="1:16">
      <c r="A2073" s="10" t="s">
        <v>140</v>
      </c>
      <c r="B2073" s="10" t="s">
        <v>52</v>
      </c>
      <c r="C2073" s="10" t="s">
        <v>53</v>
      </c>
      <c r="D2073" s="10" t="s">
        <v>2188</v>
      </c>
      <c r="E2073" s="10" t="s">
        <v>4219</v>
      </c>
      <c r="F2073" s="10" t="s">
        <v>4220</v>
      </c>
      <c r="G2073" s="10">
        <v>12</v>
      </c>
      <c r="H2073" s="11">
        <v>4853</v>
      </c>
      <c r="I2073" s="6">
        <f t="shared" si="128"/>
        <v>58236</v>
      </c>
      <c r="J2073" s="12">
        <f t="shared" si="129"/>
        <v>1.5009218741117601E-5</v>
      </c>
      <c r="K2073" s="12">
        <f t="shared" si="131"/>
        <v>0.99435124222925719</v>
      </c>
      <c r="L2073" s="13" t="str">
        <f t="shared" si="130"/>
        <v>C</v>
      </c>
      <c r="P2073"/>
    </row>
    <row r="2074" spans="1:16">
      <c r="A2074" s="10" t="s">
        <v>12</v>
      </c>
      <c r="B2074" s="10" t="s">
        <v>184</v>
      </c>
      <c r="C2074" s="10" t="s">
        <v>185</v>
      </c>
      <c r="D2074" s="10" t="s">
        <v>1380</v>
      </c>
      <c r="E2074" s="10" t="s">
        <v>4221</v>
      </c>
      <c r="F2074" s="10" t="s">
        <v>4222</v>
      </c>
      <c r="G2074" s="10">
        <v>45</v>
      </c>
      <c r="H2074" s="11">
        <v>1285.8800000000001</v>
      </c>
      <c r="I2074" s="6">
        <f t="shared" si="128"/>
        <v>57864.600000000006</v>
      </c>
      <c r="J2074" s="12">
        <f t="shared" si="129"/>
        <v>1.4913497471791909E-5</v>
      </c>
      <c r="K2074" s="12">
        <f t="shared" si="131"/>
        <v>0.99436615572672904</v>
      </c>
      <c r="L2074" s="13" t="str">
        <f t="shared" si="130"/>
        <v>C</v>
      </c>
      <c r="P2074"/>
    </row>
    <row r="2075" spans="1:16">
      <c r="A2075" s="10" t="s">
        <v>12</v>
      </c>
      <c r="B2075" s="10" t="s">
        <v>18</v>
      </c>
      <c r="C2075" s="10" t="s">
        <v>19</v>
      </c>
      <c r="D2075" s="10" t="s">
        <v>1609</v>
      </c>
      <c r="E2075" s="10" t="s">
        <v>4223</v>
      </c>
      <c r="F2075" s="10" t="s">
        <v>4224</v>
      </c>
      <c r="G2075" s="10">
        <v>6</v>
      </c>
      <c r="H2075" s="11">
        <v>9600</v>
      </c>
      <c r="I2075" s="6">
        <f t="shared" si="128"/>
        <v>57600</v>
      </c>
      <c r="J2075" s="12">
        <f t="shared" si="129"/>
        <v>1.4845301866343392E-5</v>
      </c>
      <c r="K2075" s="12">
        <f t="shared" si="131"/>
        <v>0.99438100102859539</v>
      </c>
      <c r="L2075" s="13" t="str">
        <f t="shared" si="130"/>
        <v>C</v>
      </c>
      <c r="P2075"/>
    </row>
    <row r="2076" spans="1:16">
      <c r="A2076" s="10" t="s">
        <v>12</v>
      </c>
      <c r="B2076" s="10" t="s">
        <v>184</v>
      </c>
      <c r="C2076" s="10" t="s">
        <v>185</v>
      </c>
      <c r="D2076" s="10" t="s">
        <v>988</v>
      </c>
      <c r="E2076" s="10" t="s">
        <v>4225</v>
      </c>
      <c r="F2076" s="10" t="s">
        <v>4226</v>
      </c>
      <c r="G2076" s="10">
        <v>1770</v>
      </c>
      <c r="H2076" s="11">
        <v>32.4</v>
      </c>
      <c r="I2076" s="6">
        <f t="shared" si="128"/>
        <v>57348</v>
      </c>
      <c r="J2076" s="12">
        <f t="shared" si="129"/>
        <v>1.4780353670678139E-5</v>
      </c>
      <c r="K2076" s="12">
        <f t="shared" si="131"/>
        <v>0.99439578138226603</v>
      </c>
      <c r="L2076" s="13" t="str">
        <f t="shared" si="130"/>
        <v>C</v>
      </c>
      <c r="P2076"/>
    </row>
    <row r="2077" spans="1:16">
      <c r="A2077" s="10" t="s">
        <v>12</v>
      </c>
      <c r="B2077" s="10" t="s">
        <v>284</v>
      </c>
      <c r="C2077" s="10" t="s">
        <v>285</v>
      </c>
      <c r="D2077" s="10" t="s">
        <v>1358</v>
      </c>
      <c r="E2077" s="10" t="s">
        <v>4227</v>
      </c>
      <c r="F2077" s="10" t="s">
        <v>4228</v>
      </c>
      <c r="G2077" s="10">
        <v>2</v>
      </c>
      <c r="H2077" s="11">
        <v>28571.43</v>
      </c>
      <c r="I2077" s="6">
        <f t="shared" si="128"/>
        <v>57142.86</v>
      </c>
      <c r="J2077" s="12">
        <f t="shared" si="129"/>
        <v>1.4727482746635403E-5</v>
      </c>
      <c r="K2077" s="12">
        <f t="shared" si="131"/>
        <v>0.9944105088650127</v>
      </c>
      <c r="L2077" s="13" t="str">
        <f t="shared" si="130"/>
        <v>C</v>
      </c>
      <c r="P2077"/>
    </row>
    <row r="2078" spans="1:16">
      <c r="A2078" s="10" t="s">
        <v>12</v>
      </c>
      <c r="B2078" s="10" t="s">
        <v>284</v>
      </c>
      <c r="C2078" s="10" t="s">
        <v>285</v>
      </c>
      <c r="D2078" s="10" t="s">
        <v>1358</v>
      </c>
      <c r="E2078" s="10" t="s">
        <v>4229</v>
      </c>
      <c r="F2078" s="10" t="s">
        <v>4230</v>
      </c>
      <c r="G2078" s="10">
        <v>1</v>
      </c>
      <c r="H2078" s="11">
        <v>57142.86</v>
      </c>
      <c r="I2078" s="6">
        <f t="shared" si="128"/>
        <v>57142.86</v>
      </c>
      <c r="J2078" s="12">
        <f t="shared" si="129"/>
        <v>1.4727482746635403E-5</v>
      </c>
      <c r="K2078" s="12">
        <f t="shared" si="131"/>
        <v>0.99442523634775937</v>
      </c>
      <c r="L2078" s="13" t="str">
        <f t="shared" si="130"/>
        <v>C</v>
      </c>
      <c r="P2078"/>
    </row>
    <row r="2079" spans="1:16">
      <c r="A2079" s="10" t="s">
        <v>12</v>
      </c>
      <c r="B2079" s="10" t="s">
        <v>284</v>
      </c>
      <c r="C2079" s="10" t="s">
        <v>285</v>
      </c>
      <c r="D2079" s="10" t="s">
        <v>1358</v>
      </c>
      <c r="E2079" s="10" t="s">
        <v>4231</v>
      </c>
      <c r="F2079" s="10" t="s">
        <v>4232</v>
      </c>
      <c r="G2079" s="10">
        <v>4</v>
      </c>
      <c r="H2079" s="11">
        <v>14285.71</v>
      </c>
      <c r="I2079" s="6">
        <f t="shared" si="128"/>
        <v>57142.84</v>
      </c>
      <c r="J2079" s="12">
        <f t="shared" si="129"/>
        <v>1.4727477592016698E-5</v>
      </c>
      <c r="K2079" s="12">
        <f t="shared" si="131"/>
        <v>0.99443996382535138</v>
      </c>
      <c r="L2079" s="13" t="str">
        <f t="shared" si="130"/>
        <v>C</v>
      </c>
      <c r="P2079"/>
    </row>
    <row r="2080" spans="1:16">
      <c r="A2080" s="10" t="s">
        <v>140</v>
      </c>
      <c r="B2080" s="10" t="s">
        <v>216</v>
      </c>
      <c r="C2080" s="10" t="s">
        <v>217</v>
      </c>
      <c r="D2080" s="10" t="s">
        <v>941</v>
      </c>
      <c r="E2080" s="10" t="s">
        <v>2154</v>
      </c>
      <c r="F2080" s="10" t="s">
        <v>2155</v>
      </c>
      <c r="G2080" s="10">
        <v>1</v>
      </c>
      <c r="H2080" s="11">
        <v>57110</v>
      </c>
      <c r="I2080" s="6">
        <f t="shared" si="128"/>
        <v>57110</v>
      </c>
      <c r="J2080" s="12">
        <f t="shared" si="129"/>
        <v>1.4719013708105402E-5</v>
      </c>
      <c r="K2080" s="12">
        <f t="shared" si="131"/>
        <v>0.99445468283905947</v>
      </c>
      <c r="L2080" s="13" t="str">
        <f t="shared" si="130"/>
        <v>C</v>
      </c>
      <c r="P2080"/>
    </row>
    <row r="2081" spans="1:16">
      <c r="A2081" s="10" t="s">
        <v>12</v>
      </c>
      <c r="B2081" s="10" t="s">
        <v>191</v>
      </c>
      <c r="C2081" s="10" t="s">
        <v>192</v>
      </c>
      <c r="D2081" s="10" t="s">
        <v>555</v>
      </c>
      <c r="E2081" s="10" t="s">
        <v>4233</v>
      </c>
      <c r="F2081" s="10" t="s">
        <v>4234</v>
      </c>
      <c r="G2081" s="10">
        <v>3</v>
      </c>
      <c r="H2081" s="11">
        <v>19000</v>
      </c>
      <c r="I2081" s="6">
        <f t="shared" si="128"/>
        <v>57000</v>
      </c>
      <c r="J2081" s="12">
        <f t="shared" si="129"/>
        <v>1.4690663305235648E-5</v>
      </c>
      <c r="K2081" s="12">
        <f t="shared" si="131"/>
        <v>0.99446937350236475</v>
      </c>
      <c r="L2081" s="13" t="str">
        <f t="shared" si="130"/>
        <v>C</v>
      </c>
      <c r="P2081"/>
    </row>
    <row r="2082" spans="1:16">
      <c r="A2082" s="10" t="s">
        <v>12</v>
      </c>
      <c r="B2082" s="10" t="s">
        <v>31</v>
      </c>
      <c r="C2082" s="10" t="s">
        <v>32</v>
      </c>
      <c r="D2082" s="10" t="s">
        <v>33</v>
      </c>
      <c r="E2082" s="10" t="s">
        <v>984</v>
      </c>
      <c r="F2082" s="10" t="s">
        <v>985</v>
      </c>
      <c r="G2082" s="10">
        <v>0.24379999999999999</v>
      </c>
      <c r="H2082" s="11">
        <v>232346.77</v>
      </c>
      <c r="I2082" s="6">
        <f t="shared" si="128"/>
        <v>56646.142525999996</v>
      </c>
      <c r="J2082" s="12">
        <f t="shared" si="129"/>
        <v>1.4599463287541346E-5</v>
      </c>
      <c r="K2082" s="12">
        <f t="shared" si="131"/>
        <v>0.99448397296565227</v>
      </c>
      <c r="L2082" s="13" t="str">
        <f t="shared" si="130"/>
        <v>C</v>
      </c>
      <c r="P2082"/>
    </row>
    <row r="2083" spans="1:16">
      <c r="A2083" s="10" t="s">
        <v>12</v>
      </c>
      <c r="B2083" s="10" t="s">
        <v>143</v>
      </c>
      <c r="C2083" s="10" t="s">
        <v>144</v>
      </c>
      <c r="D2083" s="10" t="s">
        <v>724</v>
      </c>
      <c r="E2083" s="10" t="s">
        <v>4235</v>
      </c>
      <c r="F2083" s="10" t="s">
        <v>4236</v>
      </c>
      <c r="G2083" s="10">
        <v>16.079999999999998</v>
      </c>
      <c r="H2083" s="11">
        <v>3521.17</v>
      </c>
      <c r="I2083" s="6">
        <f t="shared" si="128"/>
        <v>56620.413599999993</v>
      </c>
      <c r="J2083" s="12">
        <f t="shared" si="129"/>
        <v>1.4592832147382199E-5</v>
      </c>
      <c r="K2083" s="12">
        <f t="shared" si="131"/>
        <v>0.99449856579779961</v>
      </c>
      <c r="L2083" s="13" t="str">
        <f t="shared" si="130"/>
        <v>C</v>
      </c>
      <c r="P2083"/>
    </row>
    <row r="2084" spans="1:16">
      <c r="A2084" s="10" t="s">
        <v>12</v>
      </c>
      <c r="B2084" s="10" t="s">
        <v>284</v>
      </c>
      <c r="C2084" s="10" t="s">
        <v>285</v>
      </c>
      <c r="D2084" s="10" t="s">
        <v>286</v>
      </c>
      <c r="E2084" s="10" t="s">
        <v>4237</v>
      </c>
      <c r="F2084" s="10" t="s">
        <v>4238</v>
      </c>
      <c r="G2084" s="10">
        <v>2</v>
      </c>
      <c r="H2084" s="11">
        <v>28282</v>
      </c>
      <c r="I2084" s="6">
        <f t="shared" si="128"/>
        <v>56564</v>
      </c>
      <c r="J2084" s="12">
        <f t="shared" si="129"/>
        <v>1.4578292617497354E-5</v>
      </c>
      <c r="K2084" s="12">
        <f t="shared" si="131"/>
        <v>0.99451314409041713</v>
      </c>
      <c r="L2084" s="13" t="str">
        <f t="shared" si="130"/>
        <v>C</v>
      </c>
      <c r="P2084"/>
    </row>
    <row r="2085" spans="1:16">
      <c r="A2085" s="10" t="s">
        <v>12</v>
      </c>
      <c r="B2085" s="10" t="s">
        <v>184</v>
      </c>
      <c r="C2085" s="10" t="s">
        <v>185</v>
      </c>
      <c r="D2085" s="10" t="s">
        <v>231</v>
      </c>
      <c r="E2085" s="10" t="s">
        <v>4239</v>
      </c>
      <c r="F2085" s="10" t="s">
        <v>4240</v>
      </c>
      <c r="G2085" s="10">
        <v>0.84</v>
      </c>
      <c r="H2085" s="11">
        <v>67332.3</v>
      </c>
      <c r="I2085" s="6">
        <f t="shared" si="128"/>
        <v>56559.131999999998</v>
      </c>
      <c r="J2085" s="12">
        <f t="shared" si="129"/>
        <v>1.4577037983304901E-5</v>
      </c>
      <c r="K2085" s="12">
        <f t="shared" si="131"/>
        <v>0.99452772112840049</v>
      </c>
      <c r="L2085" s="13" t="str">
        <f t="shared" si="130"/>
        <v>C</v>
      </c>
      <c r="P2085"/>
    </row>
    <row r="2086" spans="1:16">
      <c r="A2086" s="10" t="s">
        <v>38</v>
      </c>
      <c r="B2086" s="10" t="s">
        <v>184</v>
      </c>
      <c r="C2086" s="10" t="s">
        <v>185</v>
      </c>
      <c r="D2086" s="10" t="s">
        <v>1439</v>
      </c>
      <c r="E2086" s="10" t="s">
        <v>4241</v>
      </c>
      <c r="F2086" s="10" t="s">
        <v>4242</v>
      </c>
      <c r="G2086" s="10">
        <v>606</v>
      </c>
      <c r="H2086" s="11">
        <v>93.3</v>
      </c>
      <c r="I2086" s="6">
        <f t="shared" si="128"/>
        <v>56539.799999999996</v>
      </c>
      <c r="J2086" s="12">
        <f t="shared" si="129"/>
        <v>1.4572055528866008E-5</v>
      </c>
      <c r="K2086" s="12">
        <f t="shared" si="131"/>
        <v>0.99454229318392939</v>
      </c>
      <c r="L2086" s="13" t="str">
        <f t="shared" si="130"/>
        <v>C</v>
      </c>
      <c r="P2086"/>
    </row>
    <row r="2087" spans="1:16">
      <c r="A2087" s="10" t="s">
        <v>12</v>
      </c>
      <c r="B2087" s="10" t="s">
        <v>184</v>
      </c>
      <c r="C2087" s="10" t="s">
        <v>185</v>
      </c>
      <c r="D2087" s="10" t="s">
        <v>186</v>
      </c>
      <c r="E2087" s="10" t="s">
        <v>4243</v>
      </c>
      <c r="F2087" s="10" t="s">
        <v>4244</v>
      </c>
      <c r="G2087" s="10">
        <v>623</v>
      </c>
      <c r="H2087" s="11">
        <v>90.75</v>
      </c>
      <c r="I2087" s="6">
        <f t="shared" si="128"/>
        <v>56537.25</v>
      </c>
      <c r="J2087" s="12">
        <f t="shared" si="129"/>
        <v>1.4571398314981301E-5</v>
      </c>
      <c r="K2087" s="12">
        <f t="shared" si="131"/>
        <v>0.99455686458224435</v>
      </c>
      <c r="L2087" s="13" t="str">
        <f t="shared" si="130"/>
        <v>C</v>
      </c>
      <c r="P2087"/>
    </row>
    <row r="2088" spans="1:16">
      <c r="A2088" s="10" t="s">
        <v>12</v>
      </c>
      <c r="B2088" s="10" t="s">
        <v>316</v>
      </c>
      <c r="C2088" s="10" t="s">
        <v>317</v>
      </c>
      <c r="D2088" s="10" t="s">
        <v>317</v>
      </c>
      <c r="E2088" s="10" t="s">
        <v>4245</v>
      </c>
      <c r="F2088" s="10" t="s">
        <v>4246</v>
      </c>
      <c r="G2088" s="10">
        <v>2</v>
      </c>
      <c r="H2088" s="11">
        <v>28200</v>
      </c>
      <c r="I2088" s="6">
        <f t="shared" si="128"/>
        <v>56400</v>
      </c>
      <c r="J2088" s="12">
        <f t="shared" si="129"/>
        <v>1.4536024744127906E-5</v>
      </c>
      <c r="K2088" s="12">
        <f t="shared" si="131"/>
        <v>0.99457140060698845</v>
      </c>
      <c r="L2088" s="13" t="str">
        <f t="shared" si="130"/>
        <v>C</v>
      </c>
      <c r="P2088"/>
    </row>
    <row r="2089" spans="1:16">
      <c r="A2089" s="10" t="s">
        <v>12</v>
      </c>
      <c r="B2089" s="10" t="s">
        <v>284</v>
      </c>
      <c r="C2089" s="10" t="s">
        <v>285</v>
      </c>
      <c r="D2089" s="10" t="s">
        <v>1358</v>
      </c>
      <c r="E2089" s="10" t="s">
        <v>4247</v>
      </c>
      <c r="F2089" s="10" t="s">
        <v>4248</v>
      </c>
      <c r="G2089" s="10">
        <v>1</v>
      </c>
      <c r="H2089" s="11">
        <v>56303</v>
      </c>
      <c r="I2089" s="6">
        <f t="shared" si="128"/>
        <v>56303</v>
      </c>
      <c r="J2089" s="12">
        <f t="shared" si="129"/>
        <v>1.4511024843415486E-5</v>
      </c>
      <c r="K2089" s="12">
        <f t="shared" si="131"/>
        <v>0.99458591163183185</v>
      </c>
      <c r="L2089" s="13" t="str">
        <f t="shared" si="130"/>
        <v>C</v>
      </c>
      <c r="P2089"/>
    </row>
    <row r="2090" spans="1:16">
      <c r="A2090" s="10" t="s">
        <v>140</v>
      </c>
      <c r="B2090" s="10" t="s">
        <v>184</v>
      </c>
      <c r="C2090" s="10" t="s">
        <v>185</v>
      </c>
      <c r="D2090" s="10" t="s">
        <v>1460</v>
      </c>
      <c r="E2090" s="10" t="s">
        <v>4249</v>
      </c>
      <c r="F2090" s="10" t="s">
        <v>4250</v>
      </c>
      <c r="G2090" s="10">
        <v>16</v>
      </c>
      <c r="H2090" s="11">
        <v>3515</v>
      </c>
      <c r="I2090" s="6">
        <f t="shared" si="128"/>
        <v>56240</v>
      </c>
      <c r="J2090" s="12">
        <f t="shared" si="129"/>
        <v>1.4494787794499173E-5</v>
      </c>
      <c r="K2090" s="12">
        <f t="shared" si="131"/>
        <v>0.99460040641962633</v>
      </c>
      <c r="L2090" s="13" t="str">
        <f t="shared" si="130"/>
        <v>C</v>
      </c>
      <c r="P2090"/>
    </row>
    <row r="2091" spans="1:16">
      <c r="A2091" s="10" t="s">
        <v>140</v>
      </c>
      <c r="B2091" s="10" t="s">
        <v>184</v>
      </c>
      <c r="C2091" s="10" t="s">
        <v>185</v>
      </c>
      <c r="D2091" s="10" t="s">
        <v>1460</v>
      </c>
      <c r="E2091" s="10" t="s">
        <v>4251</v>
      </c>
      <c r="F2091" s="10" t="s">
        <v>4252</v>
      </c>
      <c r="G2091" s="10">
        <v>14</v>
      </c>
      <c r="H2091" s="11">
        <v>4000</v>
      </c>
      <c r="I2091" s="6">
        <f t="shared" si="128"/>
        <v>56000</v>
      </c>
      <c r="J2091" s="12">
        <f t="shared" si="129"/>
        <v>1.4432932370056077E-5</v>
      </c>
      <c r="K2091" s="12">
        <f t="shared" si="131"/>
        <v>0.99461483935199635</v>
      </c>
      <c r="L2091" s="13" t="str">
        <f t="shared" si="130"/>
        <v>C</v>
      </c>
      <c r="P2091"/>
    </row>
    <row r="2092" spans="1:16">
      <c r="A2092" s="10" t="s">
        <v>140</v>
      </c>
      <c r="B2092" s="10" t="s">
        <v>52</v>
      </c>
      <c r="C2092" s="10" t="s">
        <v>53</v>
      </c>
      <c r="D2092" s="10" t="s">
        <v>54</v>
      </c>
      <c r="E2092" s="10" t="s">
        <v>4253</v>
      </c>
      <c r="F2092" s="10" t="s">
        <v>4254</v>
      </c>
      <c r="G2092" s="10">
        <v>1</v>
      </c>
      <c r="H2092" s="11">
        <v>56000</v>
      </c>
      <c r="I2092" s="6">
        <f t="shared" si="128"/>
        <v>56000</v>
      </c>
      <c r="J2092" s="12">
        <f t="shared" si="129"/>
        <v>1.4432932370056077E-5</v>
      </c>
      <c r="K2092" s="12">
        <f t="shared" si="131"/>
        <v>0.99462927228436637</v>
      </c>
      <c r="L2092" s="13" t="str">
        <f t="shared" si="130"/>
        <v>C</v>
      </c>
      <c r="P2092"/>
    </row>
    <row r="2093" spans="1:16">
      <c r="A2093" s="10" t="s">
        <v>12</v>
      </c>
      <c r="B2093" s="10" t="s">
        <v>316</v>
      </c>
      <c r="C2093" s="10" t="s">
        <v>317</v>
      </c>
      <c r="D2093" s="10" t="s">
        <v>317</v>
      </c>
      <c r="E2093" s="10" t="s">
        <v>4255</v>
      </c>
      <c r="F2093" s="10" t="s">
        <v>4256</v>
      </c>
      <c r="G2093" s="10">
        <v>1</v>
      </c>
      <c r="H2093" s="11">
        <v>56000</v>
      </c>
      <c r="I2093" s="6">
        <f t="shared" si="128"/>
        <v>56000</v>
      </c>
      <c r="J2093" s="12">
        <f t="shared" si="129"/>
        <v>1.4432932370056077E-5</v>
      </c>
      <c r="K2093" s="12">
        <f t="shared" si="131"/>
        <v>0.9946437052167364</v>
      </c>
      <c r="L2093" s="13" t="str">
        <f t="shared" si="130"/>
        <v>C</v>
      </c>
      <c r="P2093"/>
    </row>
    <row r="2094" spans="1:16">
      <c r="A2094" s="10" t="s">
        <v>12</v>
      </c>
      <c r="B2094" s="10" t="s">
        <v>316</v>
      </c>
      <c r="C2094" s="10" t="s">
        <v>317</v>
      </c>
      <c r="D2094" s="10" t="s">
        <v>317</v>
      </c>
      <c r="E2094" s="10" t="s">
        <v>4257</v>
      </c>
      <c r="F2094" s="10" t="s">
        <v>4258</v>
      </c>
      <c r="G2094" s="10">
        <v>2</v>
      </c>
      <c r="H2094" s="11">
        <v>28000</v>
      </c>
      <c r="I2094" s="6">
        <f t="shared" si="128"/>
        <v>56000</v>
      </c>
      <c r="J2094" s="12">
        <f t="shared" si="129"/>
        <v>1.4432932370056077E-5</v>
      </c>
      <c r="K2094" s="12">
        <f t="shared" si="131"/>
        <v>0.99465813814910642</v>
      </c>
      <c r="L2094" s="13" t="str">
        <f t="shared" si="130"/>
        <v>C</v>
      </c>
      <c r="P2094"/>
    </row>
    <row r="2095" spans="1:16">
      <c r="A2095" s="10" t="s">
        <v>12</v>
      </c>
      <c r="B2095" s="10" t="s">
        <v>184</v>
      </c>
      <c r="C2095" s="10" t="s">
        <v>185</v>
      </c>
      <c r="D2095" s="10" t="s">
        <v>1439</v>
      </c>
      <c r="E2095" s="10" t="s">
        <v>4259</v>
      </c>
      <c r="F2095" s="10" t="s">
        <v>4260</v>
      </c>
      <c r="G2095" s="10">
        <v>97</v>
      </c>
      <c r="H2095" s="11">
        <v>576.1</v>
      </c>
      <c r="I2095" s="6">
        <f t="shared" si="128"/>
        <v>55881.700000000004</v>
      </c>
      <c r="J2095" s="12">
        <f t="shared" si="129"/>
        <v>1.4402442800424334E-5</v>
      </c>
      <c r="K2095" s="12">
        <f t="shared" si="131"/>
        <v>0.9946725405919068</v>
      </c>
      <c r="L2095" s="13" t="str">
        <f t="shared" si="130"/>
        <v>C</v>
      </c>
      <c r="P2095"/>
    </row>
    <row r="2096" spans="1:16">
      <c r="A2096" s="10" t="s">
        <v>12</v>
      </c>
      <c r="B2096" s="10" t="s">
        <v>284</v>
      </c>
      <c r="C2096" s="10" t="s">
        <v>285</v>
      </c>
      <c r="D2096" s="10" t="s">
        <v>1358</v>
      </c>
      <c r="E2096" s="10" t="s">
        <v>4261</v>
      </c>
      <c r="F2096" s="10" t="s">
        <v>4262</v>
      </c>
      <c r="G2096" s="10">
        <v>2</v>
      </c>
      <c r="H2096" s="11">
        <v>27731.09</v>
      </c>
      <c r="I2096" s="6">
        <f t="shared" si="128"/>
        <v>55462.18</v>
      </c>
      <c r="J2096" s="12">
        <f t="shared" si="129"/>
        <v>1.4294319518497798E-5</v>
      </c>
      <c r="K2096" s="12">
        <f t="shared" si="131"/>
        <v>0.99468683491142529</v>
      </c>
      <c r="L2096" s="13" t="str">
        <f t="shared" si="130"/>
        <v>C</v>
      </c>
      <c r="P2096"/>
    </row>
    <row r="2097" spans="1:16">
      <c r="A2097" s="10" t="s">
        <v>12</v>
      </c>
      <c r="B2097" s="10" t="s">
        <v>184</v>
      </c>
      <c r="C2097" s="10" t="s">
        <v>185</v>
      </c>
      <c r="D2097" s="10" t="s">
        <v>3524</v>
      </c>
      <c r="E2097" s="10" t="s">
        <v>4263</v>
      </c>
      <c r="F2097" s="10" t="s">
        <v>4264</v>
      </c>
      <c r="G2097" s="10">
        <v>24</v>
      </c>
      <c r="H2097" s="11">
        <v>2297.41</v>
      </c>
      <c r="I2097" s="6">
        <f t="shared" si="128"/>
        <v>55137.84</v>
      </c>
      <c r="J2097" s="12">
        <f t="shared" si="129"/>
        <v>1.4210727066981654E-5</v>
      </c>
      <c r="K2097" s="12">
        <f t="shared" si="131"/>
        <v>0.99470104563849226</v>
      </c>
      <c r="L2097" s="13" t="str">
        <f t="shared" si="130"/>
        <v>C</v>
      </c>
      <c r="P2097"/>
    </row>
    <row r="2098" spans="1:16">
      <c r="A2098" s="10" t="s">
        <v>1048</v>
      </c>
      <c r="B2098" s="10" t="s">
        <v>191</v>
      </c>
      <c r="C2098" s="10" t="s">
        <v>192</v>
      </c>
      <c r="D2098" s="10" t="s">
        <v>566</v>
      </c>
      <c r="E2098" s="10" t="s">
        <v>668</v>
      </c>
      <c r="F2098" s="10" t="s">
        <v>669</v>
      </c>
      <c r="G2098" s="10">
        <v>8</v>
      </c>
      <c r="H2098" s="11">
        <v>6890</v>
      </c>
      <c r="I2098" s="6">
        <f t="shared" si="128"/>
        <v>55120</v>
      </c>
      <c r="J2098" s="12">
        <f t="shared" si="129"/>
        <v>1.4206129147098053E-5</v>
      </c>
      <c r="K2098" s="12">
        <f t="shared" si="131"/>
        <v>0.99471525176763931</v>
      </c>
      <c r="L2098" s="13" t="str">
        <f t="shared" si="130"/>
        <v>C</v>
      </c>
      <c r="P2098"/>
    </row>
    <row r="2099" spans="1:16">
      <c r="A2099" s="10" t="s">
        <v>12</v>
      </c>
      <c r="B2099" s="10" t="s">
        <v>216</v>
      </c>
      <c r="C2099" s="10" t="s">
        <v>217</v>
      </c>
      <c r="D2099" s="10" t="s">
        <v>941</v>
      </c>
      <c r="E2099" s="10" t="s">
        <v>4265</v>
      </c>
      <c r="F2099" s="10" t="s">
        <v>4266</v>
      </c>
      <c r="G2099" s="10">
        <v>1</v>
      </c>
      <c r="H2099" s="11">
        <v>55000</v>
      </c>
      <c r="I2099" s="6">
        <f t="shared" si="128"/>
        <v>55000</v>
      </c>
      <c r="J2099" s="12">
        <f t="shared" si="129"/>
        <v>1.4175201434876504E-5</v>
      </c>
      <c r="K2099" s="12">
        <f t="shared" si="131"/>
        <v>0.99472942696907418</v>
      </c>
      <c r="L2099" s="13" t="str">
        <f t="shared" si="130"/>
        <v>C</v>
      </c>
      <c r="P2099"/>
    </row>
    <row r="2100" spans="1:16">
      <c r="A2100" s="10" t="s">
        <v>12</v>
      </c>
      <c r="B2100" s="10" t="s">
        <v>184</v>
      </c>
      <c r="C2100" s="10" t="s">
        <v>185</v>
      </c>
      <c r="D2100" s="10" t="s">
        <v>1757</v>
      </c>
      <c r="E2100" s="10" t="s">
        <v>4267</v>
      </c>
      <c r="F2100" s="10" t="s">
        <v>4268</v>
      </c>
      <c r="G2100" s="10">
        <v>52</v>
      </c>
      <c r="H2100" s="11">
        <v>1055.33</v>
      </c>
      <c r="I2100" s="6">
        <f t="shared" si="128"/>
        <v>54877.159999999996</v>
      </c>
      <c r="J2100" s="12">
        <f t="shared" si="129"/>
        <v>1.4143541766799044E-5</v>
      </c>
      <c r="K2100" s="12">
        <f t="shared" si="131"/>
        <v>0.99474357051084095</v>
      </c>
      <c r="L2100" s="13" t="str">
        <f t="shared" si="130"/>
        <v>C</v>
      </c>
      <c r="P2100"/>
    </row>
    <row r="2101" spans="1:16">
      <c r="A2101" s="10" t="s">
        <v>12</v>
      </c>
      <c r="B2101" s="10" t="s">
        <v>216</v>
      </c>
      <c r="C2101" s="10" t="s">
        <v>217</v>
      </c>
      <c r="D2101" s="10" t="s">
        <v>506</v>
      </c>
      <c r="E2101" s="10" t="s">
        <v>4269</v>
      </c>
      <c r="F2101" s="10" t="s">
        <v>4270</v>
      </c>
      <c r="G2101" s="10">
        <v>4</v>
      </c>
      <c r="H2101" s="11">
        <v>13691</v>
      </c>
      <c r="I2101" s="6">
        <f t="shared" si="128"/>
        <v>54764</v>
      </c>
      <c r="J2101" s="12">
        <f t="shared" si="129"/>
        <v>1.4114376934174124E-5</v>
      </c>
      <c r="K2101" s="12">
        <f t="shared" si="131"/>
        <v>0.99475768488777516</v>
      </c>
      <c r="L2101" s="13" t="str">
        <f t="shared" si="130"/>
        <v>C</v>
      </c>
      <c r="P2101"/>
    </row>
    <row r="2102" spans="1:16">
      <c r="A2102" s="10" t="s">
        <v>12</v>
      </c>
      <c r="B2102" s="10" t="s">
        <v>216</v>
      </c>
      <c r="C2102" s="10" t="s">
        <v>217</v>
      </c>
      <c r="D2102" s="10" t="s">
        <v>1335</v>
      </c>
      <c r="E2102" s="10" t="s">
        <v>4271</v>
      </c>
      <c r="F2102" s="10" t="s">
        <v>4272</v>
      </c>
      <c r="G2102" s="10">
        <v>1</v>
      </c>
      <c r="H2102" s="11">
        <v>54621</v>
      </c>
      <c r="I2102" s="6">
        <f t="shared" si="128"/>
        <v>54621</v>
      </c>
      <c r="J2102" s="12">
        <f t="shared" si="129"/>
        <v>1.4077521410443444E-5</v>
      </c>
      <c r="K2102" s="12">
        <f t="shared" si="131"/>
        <v>0.99477176240918563</v>
      </c>
      <c r="L2102" s="13" t="str">
        <f t="shared" si="130"/>
        <v>C</v>
      </c>
      <c r="P2102"/>
    </row>
    <row r="2103" spans="1:16">
      <c r="A2103" s="10" t="s">
        <v>12</v>
      </c>
      <c r="B2103" s="10" t="s">
        <v>184</v>
      </c>
      <c r="C2103" s="10" t="s">
        <v>185</v>
      </c>
      <c r="D2103" s="10" t="s">
        <v>1380</v>
      </c>
      <c r="E2103" s="10" t="s">
        <v>4273</v>
      </c>
      <c r="F2103" s="10" t="s">
        <v>4274</v>
      </c>
      <c r="G2103" s="10">
        <v>14</v>
      </c>
      <c r="H2103" s="11">
        <v>3895.2</v>
      </c>
      <c r="I2103" s="6">
        <f t="shared" si="128"/>
        <v>54532.799999999996</v>
      </c>
      <c r="J2103" s="12">
        <f t="shared" si="129"/>
        <v>1.4054789541960605E-5</v>
      </c>
      <c r="K2103" s="12">
        <f t="shared" si="131"/>
        <v>0.99478581719872761</v>
      </c>
      <c r="L2103" s="13" t="str">
        <f t="shared" si="130"/>
        <v>C</v>
      </c>
      <c r="P2103"/>
    </row>
    <row r="2104" spans="1:16">
      <c r="A2104" s="10" t="s">
        <v>12</v>
      </c>
      <c r="B2104" s="10" t="s">
        <v>22</v>
      </c>
      <c r="C2104" s="10" t="s">
        <v>23</v>
      </c>
      <c r="D2104" s="10" t="s">
        <v>124</v>
      </c>
      <c r="E2104" s="10" t="s">
        <v>4275</v>
      </c>
      <c r="F2104" s="10" t="s">
        <v>4276</v>
      </c>
      <c r="G2104" s="10">
        <v>1</v>
      </c>
      <c r="H2104" s="11">
        <v>54000</v>
      </c>
      <c r="I2104" s="6">
        <f t="shared" si="128"/>
        <v>54000</v>
      </c>
      <c r="J2104" s="12">
        <f t="shared" si="129"/>
        <v>1.3917470499696931E-5</v>
      </c>
      <c r="K2104" s="12">
        <f t="shared" si="131"/>
        <v>0.99479973466922733</v>
      </c>
      <c r="L2104" s="13" t="str">
        <f t="shared" si="130"/>
        <v>C</v>
      </c>
      <c r="P2104"/>
    </row>
    <row r="2105" spans="1:16">
      <c r="A2105" s="10" t="s">
        <v>12</v>
      </c>
      <c r="B2105" s="10" t="s">
        <v>284</v>
      </c>
      <c r="C2105" s="10" t="s">
        <v>285</v>
      </c>
      <c r="D2105" s="10" t="s">
        <v>286</v>
      </c>
      <c r="E2105" s="10" t="s">
        <v>4277</v>
      </c>
      <c r="F2105" s="10" t="s">
        <v>4278</v>
      </c>
      <c r="G2105" s="10">
        <v>1</v>
      </c>
      <c r="H2105" s="11">
        <v>54000</v>
      </c>
      <c r="I2105" s="6">
        <f t="shared" si="128"/>
        <v>54000</v>
      </c>
      <c r="J2105" s="12">
        <f t="shared" si="129"/>
        <v>1.3917470499696931E-5</v>
      </c>
      <c r="K2105" s="12">
        <f t="shared" si="131"/>
        <v>0.99481365213972706</v>
      </c>
      <c r="L2105" s="13" t="str">
        <f t="shared" si="130"/>
        <v>C</v>
      </c>
      <c r="P2105"/>
    </row>
    <row r="2106" spans="1:16">
      <c r="A2106" s="10" t="s">
        <v>12</v>
      </c>
      <c r="B2106" s="10" t="s">
        <v>284</v>
      </c>
      <c r="C2106" s="10" t="s">
        <v>285</v>
      </c>
      <c r="D2106" s="10" t="s">
        <v>286</v>
      </c>
      <c r="E2106" s="10" t="s">
        <v>4279</v>
      </c>
      <c r="F2106" s="10" t="s">
        <v>4280</v>
      </c>
      <c r="G2106" s="10">
        <v>9</v>
      </c>
      <c r="H2106" s="11">
        <v>6000</v>
      </c>
      <c r="I2106" s="6">
        <f t="shared" si="128"/>
        <v>54000</v>
      </c>
      <c r="J2106" s="12">
        <f t="shared" si="129"/>
        <v>1.3917470499696931E-5</v>
      </c>
      <c r="K2106" s="12">
        <f t="shared" si="131"/>
        <v>0.99482756961022678</v>
      </c>
      <c r="L2106" s="13" t="str">
        <f t="shared" si="130"/>
        <v>C</v>
      </c>
      <c r="P2106"/>
    </row>
    <row r="2107" spans="1:16">
      <c r="A2107" s="10" t="s">
        <v>12</v>
      </c>
      <c r="B2107" s="10" t="s">
        <v>143</v>
      </c>
      <c r="C2107" s="10" t="s">
        <v>144</v>
      </c>
      <c r="D2107" s="10" t="s">
        <v>1093</v>
      </c>
      <c r="E2107" s="10" t="s">
        <v>4281</v>
      </c>
      <c r="F2107" s="10" t="s">
        <v>4282</v>
      </c>
      <c r="G2107" s="10">
        <v>1.3</v>
      </c>
      <c r="H2107" s="11">
        <v>41500</v>
      </c>
      <c r="I2107" s="6">
        <f t="shared" si="128"/>
        <v>53950</v>
      </c>
      <c r="J2107" s="12">
        <f t="shared" si="129"/>
        <v>1.3904583952937952E-5</v>
      </c>
      <c r="K2107" s="12">
        <f t="shared" si="131"/>
        <v>0.99484147419417968</v>
      </c>
      <c r="L2107" s="13" t="str">
        <f t="shared" si="130"/>
        <v>C</v>
      </c>
      <c r="P2107"/>
    </row>
    <row r="2108" spans="1:16">
      <c r="A2108" s="10" t="s">
        <v>140</v>
      </c>
      <c r="B2108" s="10" t="s">
        <v>184</v>
      </c>
      <c r="C2108" s="10" t="s">
        <v>185</v>
      </c>
      <c r="D2108" s="10" t="s">
        <v>1460</v>
      </c>
      <c r="E2108" s="10" t="s">
        <v>4283</v>
      </c>
      <c r="F2108" s="10" t="s">
        <v>4284</v>
      </c>
      <c r="G2108" s="10">
        <v>19</v>
      </c>
      <c r="H2108" s="11">
        <v>2835.3</v>
      </c>
      <c r="I2108" s="6">
        <f t="shared" si="128"/>
        <v>53870.700000000004</v>
      </c>
      <c r="J2108" s="12">
        <f t="shared" si="129"/>
        <v>1.3884145889778212E-5</v>
      </c>
      <c r="K2108" s="12">
        <f t="shared" si="131"/>
        <v>0.99485535834006944</v>
      </c>
      <c r="L2108" s="13" t="str">
        <f t="shared" si="130"/>
        <v>C</v>
      </c>
      <c r="P2108"/>
    </row>
    <row r="2109" spans="1:16">
      <c r="A2109" s="10" t="s">
        <v>12</v>
      </c>
      <c r="B2109" s="10" t="s">
        <v>284</v>
      </c>
      <c r="C2109" s="10" t="s">
        <v>285</v>
      </c>
      <c r="D2109" s="10" t="s">
        <v>285</v>
      </c>
      <c r="E2109" s="10" t="s">
        <v>4285</v>
      </c>
      <c r="F2109" s="10" t="s">
        <v>4286</v>
      </c>
      <c r="G2109" s="10">
        <v>2</v>
      </c>
      <c r="H2109" s="11">
        <v>26891</v>
      </c>
      <c r="I2109" s="6">
        <f t="shared" si="128"/>
        <v>53782</v>
      </c>
      <c r="J2109" s="12">
        <f t="shared" si="129"/>
        <v>1.3861285155827783E-5</v>
      </c>
      <c r="K2109" s="12">
        <f t="shared" si="131"/>
        <v>0.99486921962522523</v>
      </c>
      <c r="L2109" s="13" t="str">
        <f t="shared" si="130"/>
        <v>C</v>
      </c>
      <c r="P2109"/>
    </row>
    <row r="2110" spans="1:16">
      <c r="A2110" s="10" t="s">
        <v>140</v>
      </c>
      <c r="B2110" s="10" t="s">
        <v>216</v>
      </c>
      <c r="C2110" s="10" t="s">
        <v>217</v>
      </c>
      <c r="D2110" s="10" t="s">
        <v>1335</v>
      </c>
      <c r="E2110" s="10" t="s">
        <v>4287</v>
      </c>
      <c r="F2110" s="10" t="s">
        <v>4288</v>
      </c>
      <c r="G2110" s="10">
        <v>1</v>
      </c>
      <c r="H2110" s="11">
        <v>53781</v>
      </c>
      <c r="I2110" s="6">
        <f t="shared" si="128"/>
        <v>53781</v>
      </c>
      <c r="J2110" s="12">
        <f t="shared" si="129"/>
        <v>1.3861027424892604E-5</v>
      </c>
      <c r="K2110" s="12">
        <f t="shared" si="131"/>
        <v>0.99488308065265008</v>
      </c>
      <c r="L2110" s="13" t="str">
        <f t="shared" si="130"/>
        <v>C</v>
      </c>
      <c r="P2110"/>
    </row>
    <row r="2111" spans="1:16">
      <c r="A2111" s="10" t="s">
        <v>12</v>
      </c>
      <c r="B2111" s="10" t="s">
        <v>184</v>
      </c>
      <c r="C2111" s="10" t="s">
        <v>185</v>
      </c>
      <c r="D2111" s="10" t="s">
        <v>1807</v>
      </c>
      <c r="E2111" s="10" t="s">
        <v>4289</v>
      </c>
      <c r="F2111" s="10" t="s">
        <v>4290</v>
      </c>
      <c r="G2111" s="10">
        <v>133</v>
      </c>
      <c r="H2111" s="11">
        <v>403.05</v>
      </c>
      <c r="I2111" s="6">
        <f t="shared" si="128"/>
        <v>53605.65</v>
      </c>
      <c r="J2111" s="12">
        <f t="shared" si="129"/>
        <v>1.3815834305408866E-5</v>
      </c>
      <c r="K2111" s="12">
        <f t="shared" si="131"/>
        <v>0.99489689648695545</v>
      </c>
      <c r="L2111" s="13" t="str">
        <f t="shared" si="130"/>
        <v>C</v>
      </c>
      <c r="P2111"/>
    </row>
    <row r="2112" spans="1:16">
      <c r="A2112" s="10" t="s">
        <v>12</v>
      </c>
      <c r="B2112" s="10" t="s">
        <v>154</v>
      </c>
      <c r="C2112" s="10" t="s">
        <v>155</v>
      </c>
      <c r="D2112" s="10" t="s">
        <v>548</v>
      </c>
      <c r="E2112" s="10" t="s">
        <v>4291</v>
      </c>
      <c r="F2112" s="10" t="s">
        <v>4292</v>
      </c>
      <c r="G2112" s="10">
        <v>1.39</v>
      </c>
      <c r="H2112" s="11">
        <v>38093.5</v>
      </c>
      <c r="I2112" s="6">
        <f t="shared" si="128"/>
        <v>52949.964999999997</v>
      </c>
      <c r="J2112" s="12">
        <f t="shared" si="129"/>
        <v>1.3646843997175646E-5</v>
      </c>
      <c r="K2112" s="12">
        <f t="shared" si="131"/>
        <v>0.99491054333095263</v>
      </c>
      <c r="L2112" s="13" t="str">
        <f t="shared" si="130"/>
        <v>C</v>
      </c>
      <c r="P2112"/>
    </row>
    <row r="2113" spans="1:16">
      <c r="A2113" s="10" t="s">
        <v>12</v>
      </c>
      <c r="B2113" s="10" t="s">
        <v>284</v>
      </c>
      <c r="C2113" s="10" t="s">
        <v>285</v>
      </c>
      <c r="D2113" s="10" t="s">
        <v>1358</v>
      </c>
      <c r="E2113" s="10" t="s">
        <v>4293</v>
      </c>
      <c r="F2113" s="10" t="s">
        <v>4294</v>
      </c>
      <c r="G2113" s="10">
        <v>3</v>
      </c>
      <c r="H2113" s="11">
        <v>17647.060000000001</v>
      </c>
      <c r="I2113" s="6">
        <f t="shared" si="128"/>
        <v>52941.180000000008</v>
      </c>
      <c r="J2113" s="12">
        <f t="shared" si="129"/>
        <v>1.3644579830910098E-5</v>
      </c>
      <c r="K2113" s="12">
        <f t="shared" si="131"/>
        <v>0.99492418791078352</v>
      </c>
      <c r="L2113" s="13" t="str">
        <f t="shared" si="130"/>
        <v>C</v>
      </c>
      <c r="P2113"/>
    </row>
    <row r="2114" spans="1:16">
      <c r="A2114" s="10" t="s">
        <v>12</v>
      </c>
      <c r="B2114" s="10" t="s">
        <v>284</v>
      </c>
      <c r="C2114" s="10" t="s">
        <v>285</v>
      </c>
      <c r="D2114" s="10" t="s">
        <v>1358</v>
      </c>
      <c r="E2114" s="10" t="s">
        <v>4295</v>
      </c>
      <c r="F2114" s="10" t="s">
        <v>4296</v>
      </c>
      <c r="G2114" s="10">
        <v>1</v>
      </c>
      <c r="H2114" s="11">
        <v>52941.18</v>
      </c>
      <c r="I2114" s="6">
        <f t="shared" ref="I2114:I2177" si="132">G2114*H2114</f>
        <v>52941.18</v>
      </c>
      <c r="J2114" s="12">
        <f t="shared" ref="J2114:J2177" si="133">I2114/$I$3317</f>
        <v>1.3644579830910096E-5</v>
      </c>
      <c r="K2114" s="12">
        <f t="shared" si="131"/>
        <v>0.9949378324906144</v>
      </c>
      <c r="L2114" s="13" t="str">
        <f t="shared" ref="L2114:L2177" si="134">IF(K2114&lt;=0.8,"A",IF(K2114&lt;=0.95,"B","C"))</f>
        <v>C</v>
      </c>
      <c r="P2114"/>
    </row>
    <row r="2115" spans="1:16">
      <c r="A2115" s="10" t="s">
        <v>12</v>
      </c>
      <c r="B2115" s="10" t="s">
        <v>284</v>
      </c>
      <c r="C2115" s="10" t="s">
        <v>285</v>
      </c>
      <c r="D2115" s="10" t="s">
        <v>1358</v>
      </c>
      <c r="E2115" s="10" t="s">
        <v>4297</v>
      </c>
      <c r="F2115" s="10" t="s">
        <v>4298</v>
      </c>
      <c r="G2115" s="10">
        <v>1</v>
      </c>
      <c r="H2115" s="11">
        <v>52941</v>
      </c>
      <c r="I2115" s="6">
        <f t="shared" si="132"/>
        <v>52941</v>
      </c>
      <c r="J2115" s="12">
        <f t="shared" si="133"/>
        <v>1.3644533439341763E-5</v>
      </c>
      <c r="K2115" s="12">
        <f t="shared" si="131"/>
        <v>0.99495147702405373</v>
      </c>
      <c r="L2115" s="13" t="str">
        <f t="shared" si="134"/>
        <v>C</v>
      </c>
      <c r="P2115"/>
    </row>
    <row r="2116" spans="1:16">
      <c r="A2116" s="10" t="s">
        <v>12</v>
      </c>
      <c r="B2116" s="10" t="s">
        <v>284</v>
      </c>
      <c r="C2116" s="10" t="s">
        <v>285</v>
      </c>
      <c r="D2116" s="10" t="s">
        <v>1358</v>
      </c>
      <c r="E2116" s="10" t="s">
        <v>4299</v>
      </c>
      <c r="F2116" s="10" t="s">
        <v>4300</v>
      </c>
      <c r="G2116" s="10">
        <v>1</v>
      </c>
      <c r="H2116" s="11">
        <v>52941</v>
      </c>
      <c r="I2116" s="6">
        <f t="shared" si="132"/>
        <v>52941</v>
      </c>
      <c r="J2116" s="12">
        <f t="shared" si="133"/>
        <v>1.3644533439341763E-5</v>
      </c>
      <c r="K2116" s="12">
        <f t="shared" ref="K2116:K2179" si="135">K2115+J2116</f>
        <v>0.99496512155749306</v>
      </c>
      <c r="L2116" s="13" t="str">
        <f t="shared" si="134"/>
        <v>C</v>
      </c>
      <c r="P2116"/>
    </row>
    <row r="2117" spans="1:16">
      <c r="A2117" s="10" t="s">
        <v>12</v>
      </c>
      <c r="B2117" s="10" t="s">
        <v>284</v>
      </c>
      <c r="C2117" s="10" t="s">
        <v>285</v>
      </c>
      <c r="D2117" s="10" t="s">
        <v>285</v>
      </c>
      <c r="E2117" s="10" t="s">
        <v>4301</v>
      </c>
      <c r="F2117" s="10" t="s">
        <v>4302</v>
      </c>
      <c r="G2117" s="10">
        <v>2.2999999999999998</v>
      </c>
      <c r="H2117" s="11">
        <v>23000</v>
      </c>
      <c r="I2117" s="6">
        <f t="shared" si="132"/>
        <v>52899.999999999993</v>
      </c>
      <c r="J2117" s="12">
        <f t="shared" si="133"/>
        <v>1.3633966470999398E-5</v>
      </c>
      <c r="K2117" s="12">
        <f t="shared" si="135"/>
        <v>0.99497875552396409</v>
      </c>
      <c r="L2117" s="13" t="str">
        <f t="shared" si="134"/>
        <v>C</v>
      </c>
      <c r="P2117"/>
    </row>
    <row r="2118" spans="1:16">
      <c r="A2118" s="10" t="s">
        <v>12</v>
      </c>
      <c r="B2118" s="10" t="s">
        <v>184</v>
      </c>
      <c r="C2118" s="10" t="s">
        <v>185</v>
      </c>
      <c r="D2118" s="10" t="s">
        <v>395</v>
      </c>
      <c r="E2118" s="10" t="s">
        <v>4303</v>
      </c>
      <c r="F2118" s="10" t="s">
        <v>4304</v>
      </c>
      <c r="G2118" s="10">
        <v>33</v>
      </c>
      <c r="H2118" s="11">
        <v>1600</v>
      </c>
      <c r="I2118" s="6">
        <f t="shared" si="132"/>
        <v>52800</v>
      </c>
      <c r="J2118" s="12">
        <f t="shared" si="133"/>
        <v>1.3608193377481443E-5</v>
      </c>
      <c r="K2118" s="12">
        <f t="shared" si="135"/>
        <v>0.99499236371734157</v>
      </c>
      <c r="L2118" s="13" t="str">
        <f t="shared" si="134"/>
        <v>C</v>
      </c>
      <c r="P2118"/>
    </row>
    <row r="2119" spans="1:16">
      <c r="A2119" s="10" t="s">
        <v>12</v>
      </c>
      <c r="B2119" s="10" t="s">
        <v>284</v>
      </c>
      <c r="C2119" s="10" t="s">
        <v>285</v>
      </c>
      <c r="D2119" s="10" t="s">
        <v>285</v>
      </c>
      <c r="E2119" s="10" t="s">
        <v>4305</v>
      </c>
      <c r="F2119" s="10" t="s">
        <v>4306</v>
      </c>
      <c r="G2119" s="10">
        <v>9</v>
      </c>
      <c r="H2119" s="11">
        <v>5851</v>
      </c>
      <c r="I2119" s="6">
        <f t="shared" si="132"/>
        <v>52659</v>
      </c>
      <c r="J2119" s="12">
        <f t="shared" si="133"/>
        <v>1.3571853315621123E-5</v>
      </c>
      <c r="K2119" s="12">
        <f t="shared" si="135"/>
        <v>0.9950059355706572</v>
      </c>
      <c r="L2119" s="13" t="str">
        <f t="shared" si="134"/>
        <v>C</v>
      </c>
      <c r="P2119"/>
    </row>
    <row r="2120" spans="1:16">
      <c r="A2120" s="10" t="s">
        <v>12</v>
      </c>
      <c r="B2120" s="10" t="s">
        <v>184</v>
      </c>
      <c r="C2120" s="10" t="s">
        <v>185</v>
      </c>
      <c r="D2120" s="10" t="s">
        <v>231</v>
      </c>
      <c r="E2120" s="10" t="s">
        <v>4307</v>
      </c>
      <c r="F2120" s="10" t="s">
        <v>4308</v>
      </c>
      <c r="G2120" s="10">
        <v>3.32</v>
      </c>
      <c r="H2120" s="11">
        <v>15860.4</v>
      </c>
      <c r="I2120" s="6">
        <f t="shared" si="132"/>
        <v>52656.527999999998</v>
      </c>
      <c r="J2120" s="12">
        <f t="shared" si="133"/>
        <v>1.357121620474936E-5</v>
      </c>
      <c r="K2120" s="12">
        <f t="shared" si="135"/>
        <v>0.99501950678686191</v>
      </c>
      <c r="L2120" s="13" t="str">
        <f t="shared" si="134"/>
        <v>C</v>
      </c>
      <c r="P2120"/>
    </row>
    <row r="2121" spans="1:16">
      <c r="A2121" s="10" t="s">
        <v>12</v>
      </c>
      <c r="B2121" s="10" t="s">
        <v>184</v>
      </c>
      <c r="C2121" s="10" t="s">
        <v>185</v>
      </c>
      <c r="D2121" s="10" t="s">
        <v>1807</v>
      </c>
      <c r="E2121" s="10" t="s">
        <v>4309</v>
      </c>
      <c r="F2121" s="10" t="s">
        <v>4310</v>
      </c>
      <c r="G2121" s="10">
        <v>110</v>
      </c>
      <c r="H2121" s="11">
        <v>478.35</v>
      </c>
      <c r="I2121" s="6">
        <f t="shared" si="132"/>
        <v>52618.5</v>
      </c>
      <c r="J2121" s="12">
        <f t="shared" si="133"/>
        <v>1.3561415212746351E-5</v>
      </c>
      <c r="K2121" s="12">
        <f t="shared" si="135"/>
        <v>0.9950330682020746</v>
      </c>
      <c r="L2121" s="13" t="str">
        <f t="shared" si="134"/>
        <v>C</v>
      </c>
      <c r="P2121"/>
    </row>
    <row r="2122" spans="1:16">
      <c r="A2122" s="10" t="s">
        <v>12</v>
      </c>
      <c r="B2122" s="10" t="s">
        <v>184</v>
      </c>
      <c r="C2122" s="10" t="s">
        <v>185</v>
      </c>
      <c r="D2122" s="10" t="s">
        <v>255</v>
      </c>
      <c r="E2122" s="10" t="s">
        <v>4311</v>
      </c>
      <c r="F2122" s="10" t="s">
        <v>4312</v>
      </c>
      <c r="G2122" s="10">
        <v>12</v>
      </c>
      <c r="H2122" s="11">
        <v>4370</v>
      </c>
      <c r="I2122" s="6">
        <f t="shared" si="132"/>
        <v>52440</v>
      </c>
      <c r="J2122" s="12">
        <f t="shared" si="133"/>
        <v>1.3515410240816797E-5</v>
      </c>
      <c r="K2122" s="12">
        <f t="shared" si="135"/>
        <v>0.99504658361231546</v>
      </c>
      <c r="L2122" s="13" t="str">
        <f t="shared" si="134"/>
        <v>C</v>
      </c>
      <c r="P2122"/>
    </row>
    <row r="2123" spans="1:16">
      <c r="A2123" s="10" t="s">
        <v>12</v>
      </c>
      <c r="B2123" s="10" t="s">
        <v>184</v>
      </c>
      <c r="C2123" s="10" t="s">
        <v>185</v>
      </c>
      <c r="D2123" s="10" t="s">
        <v>1460</v>
      </c>
      <c r="E2123" s="10" t="s">
        <v>4313</v>
      </c>
      <c r="F2123" s="10" t="s">
        <v>4314</v>
      </c>
      <c r="G2123" s="10">
        <v>107</v>
      </c>
      <c r="H2123" s="11">
        <v>487.5</v>
      </c>
      <c r="I2123" s="6">
        <f t="shared" si="132"/>
        <v>52162.5</v>
      </c>
      <c r="J2123" s="12">
        <f t="shared" si="133"/>
        <v>1.3443889906304466E-5</v>
      </c>
      <c r="K2123" s="12">
        <f t="shared" si="135"/>
        <v>0.99506002750222178</v>
      </c>
      <c r="L2123" s="13" t="str">
        <f t="shared" si="134"/>
        <v>C</v>
      </c>
      <c r="P2123"/>
    </row>
    <row r="2124" spans="1:16">
      <c r="A2124" s="10" t="s">
        <v>12</v>
      </c>
      <c r="B2124" s="10" t="s">
        <v>154</v>
      </c>
      <c r="C2124" s="10" t="s">
        <v>155</v>
      </c>
      <c r="D2124" s="10" t="s">
        <v>2426</v>
      </c>
      <c r="E2124" s="10" t="s">
        <v>4315</v>
      </c>
      <c r="F2124" s="10" t="s">
        <v>4316</v>
      </c>
      <c r="G2124" s="10">
        <v>5.43</v>
      </c>
      <c r="H2124" s="11">
        <v>9600</v>
      </c>
      <c r="I2124" s="6">
        <f t="shared" si="132"/>
        <v>52128</v>
      </c>
      <c r="J2124" s="12">
        <f t="shared" si="133"/>
        <v>1.343499818904077E-5</v>
      </c>
      <c r="K2124" s="12">
        <f t="shared" si="135"/>
        <v>0.99507346250041084</v>
      </c>
      <c r="L2124" s="13" t="str">
        <f t="shared" si="134"/>
        <v>C</v>
      </c>
      <c r="P2124"/>
    </row>
    <row r="2125" spans="1:16">
      <c r="A2125" s="10" t="s">
        <v>12</v>
      </c>
      <c r="B2125" s="10" t="s">
        <v>284</v>
      </c>
      <c r="C2125" s="10" t="s">
        <v>285</v>
      </c>
      <c r="D2125" s="10" t="s">
        <v>286</v>
      </c>
      <c r="E2125" s="10" t="s">
        <v>4317</v>
      </c>
      <c r="F2125" s="10" t="s">
        <v>4318</v>
      </c>
      <c r="G2125" s="10">
        <v>4</v>
      </c>
      <c r="H2125" s="11">
        <v>13025.33</v>
      </c>
      <c r="I2125" s="6">
        <f t="shared" si="132"/>
        <v>52101.32</v>
      </c>
      <c r="J2125" s="12">
        <f t="shared" si="133"/>
        <v>1.3428121927690179E-5</v>
      </c>
      <c r="K2125" s="12">
        <f t="shared" si="135"/>
        <v>0.99508689062233857</v>
      </c>
      <c r="L2125" s="13" t="str">
        <f t="shared" si="134"/>
        <v>C</v>
      </c>
      <c r="P2125"/>
    </row>
    <row r="2126" spans="1:16">
      <c r="A2126" s="10" t="s">
        <v>12</v>
      </c>
      <c r="B2126" s="10" t="s">
        <v>18</v>
      </c>
      <c r="C2126" s="10" t="s">
        <v>19</v>
      </c>
      <c r="D2126" s="10" t="s">
        <v>2093</v>
      </c>
      <c r="E2126" s="10" t="s">
        <v>4319</v>
      </c>
      <c r="F2126" s="10" t="s">
        <v>4320</v>
      </c>
      <c r="G2126" s="10">
        <v>2</v>
      </c>
      <c r="H2126" s="11">
        <v>26000</v>
      </c>
      <c r="I2126" s="6">
        <f t="shared" si="132"/>
        <v>52000</v>
      </c>
      <c r="J2126" s="12">
        <f t="shared" si="133"/>
        <v>1.3402008629337785E-5</v>
      </c>
      <c r="K2126" s="12">
        <f t="shared" si="135"/>
        <v>0.99510029263096789</v>
      </c>
      <c r="L2126" s="13" t="str">
        <f t="shared" si="134"/>
        <v>C</v>
      </c>
      <c r="P2126"/>
    </row>
    <row r="2127" spans="1:16">
      <c r="A2127" s="10" t="s">
        <v>1048</v>
      </c>
      <c r="B2127" s="10" t="s">
        <v>316</v>
      </c>
      <c r="C2127" s="10" t="s">
        <v>317</v>
      </c>
      <c r="D2127" s="10" t="s">
        <v>317</v>
      </c>
      <c r="E2127" s="10" t="s">
        <v>2869</v>
      </c>
      <c r="F2127" s="10" t="s">
        <v>2870</v>
      </c>
      <c r="G2127" s="10">
        <v>1</v>
      </c>
      <c r="H2127" s="11">
        <v>52000</v>
      </c>
      <c r="I2127" s="6">
        <f t="shared" si="132"/>
        <v>52000</v>
      </c>
      <c r="J2127" s="12">
        <f t="shared" si="133"/>
        <v>1.3402008629337785E-5</v>
      </c>
      <c r="K2127" s="12">
        <f t="shared" si="135"/>
        <v>0.9951136946395972</v>
      </c>
      <c r="L2127" s="13" t="str">
        <f t="shared" si="134"/>
        <v>C</v>
      </c>
      <c r="P2127"/>
    </row>
    <row r="2128" spans="1:16">
      <c r="A2128" s="10" t="s">
        <v>12</v>
      </c>
      <c r="B2128" s="10" t="s">
        <v>316</v>
      </c>
      <c r="C2128" s="10" t="s">
        <v>317</v>
      </c>
      <c r="D2128" s="10" t="s">
        <v>1442</v>
      </c>
      <c r="E2128" s="10" t="s">
        <v>4321</v>
      </c>
      <c r="F2128" s="10" t="s">
        <v>4322</v>
      </c>
      <c r="G2128" s="10">
        <v>1</v>
      </c>
      <c r="H2128" s="11">
        <v>52000</v>
      </c>
      <c r="I2128" s="6">
        <f t="shared" si="132"/>
        <v>52000</v>
      </c>
      <c r="J2128" s="12">
        <f t="shared" si="133"/>
        <v>1.3402008629337785E-5</v>
      </c>
      <c r="K2128" s="12">
        <f t="shared" si="135"/>
        <v>0.99512709664822652</v>
      </c>
      <c r="L2128" s="13" t="str">
        <f t="shared" si="134"/>
        <v>C</v>
      </c>
      <c r="P2128"/>
    </row>
    <row r="2129" spans="1:16">
      <c r="A2129" s="10" t="s">
        <v>12</v>
      </c>
      <c r="B2129" s="10" t="s">
        <v>184</v>
      </c>
      <c r="C2129" s="10" t="s">
        <v>185</v>
      </c>
      <c r="D2129" s="10" t="s">
        <v>1380</v>
      </c>
      <c r="E2129" s="10" t="s">
        <v>4323</v>
      </c>
      <c r="F2129" s="10" t="s">
        <v>4324</v>
      </c>
      <c r="G2129" s="10">
        <v>20</v>
      </c>
      <c r="H2129" s="11">
        <v>2596.5</v>
      </c>
      <c r="I2129" s="6">
        <f t="shared" si="132"/>
        <v>51930</v>
      </c>
      <c r="J2129" s="12">
        <f t="shared" si="133"/>
        <v>1.3383967463875214E-5</v>
      </c>
      <c r="K2129" s="12">
        <f t="shared" si="135"/>
        <v>0.99514048061569038</v>
      </c>
      <c r="L2129" s="13" t="str">
        <f t="shared" si="134"/>
        <v>C</v>
      </c>
      <c r="P2129"/>
    </row>
    <row r="2130" spans="1:16">
      <c r="A2130" s="10" t="s">
        <v>12</v>
      </c>
      <c r="B2130" s="10" t="s">
        <v>18</v>
      </c>
      <c r="C2130" s="10" t="s">
        <v>19</v>
      </c>
      <c r="D2130" s="10" t="s">
        <v>739</v>
      </c>
      <c r="E2130" s="10" t="s">
        <v>4325</v>
      </c>
      <c r="F2130" s="10" t="s">
        <v>4326</v>
      </c>
      <c r="G2130" s="10">
        <v>10</v>
      </c>
      <c r="H2130" s="11">
        <v>5185</v>
      </c>
      <c r="I2130" s="6">
        <f t="shared" si="132"/>
        <v>51850</v>
      </c>
      <c r="J2130" s="12">
        <f t="shared" si="133"/>
        <v>1.3363348989060849E-5</v>
      </c>
      <c r="K2130" s="12">
        <f t="shared" si="135"/>
        <v>0.99515384396467943</v>
      </c>
      <c r="L2130" s="13" t="str">
        <f t="shared" si="134"/>
        <v>C</v>
      </c>
      <c r="P2130"/>
    </row>
    <row r="2131" spans="1:16">
      <c r="A2131" s="10" t="s">
        <v>12</v>
      </c>
      <c r="B2131" s="10" t="s">
        <v>316</v>
      </c>
      <c r="C2131" s="10" t="s">
        <v>317</v>
      </c>
      <c r="D2131" s="10" t="s">
        <v>763</v>
      </c>
      <c r="E2131" s="10" t="s">
        <v>4327</v>
      </c>
      <c r="F2131" s="10" t="s">
        <v>4328</v>
      </c>
      <c r="G2131" s="10">
        <v>2</v>
      </c>
      <c r="H2131" s="11">
        <v>25900</v>
      </c>
      <c r="I2131" s="6">
        <f t="shared" si="132"/>
        <v>51800</v>
      </c>
      <c r="J2131" s="12">
        <f t="shared" si="133"/>
        <v>1.335046244230187E-5</v>
      </c>
      <c r="K2131" s="12">
        <f t="shared" si="135"/>
        <v>0.99516719442712176</v>
      </c>
      <c r="L2131" s="13" t="str">
        <f t="shared" si="134"/>
        <v>C</v>
      </c>
      <c r="P2131"/>
    </row>
    <row r="2132" spans="1:16">
      <c r="A2132" s="10" t="s">
        <v>140</v>
      </c>
      <c r="B2132" s="10" t="s">
        <v>184</v>
      </c>
      <c r="C2132" s="10" t="s">
        <v>185</v>
      </c>
      <c r="D2132" s="10" t="s">
        <v>2811</v>
      </c>
      <c r="E2132" s="10" t="s">
        <v>4329</v>
      </c>
      <c r="F2132" s="10" t="s">
        <v>4330</v>
      </c>
      <c r="G2132" s="10">
        <v>662</v>
      </c>
      <c r="H2132" s="11">
        <v>78.22</v>
      </c>
      <c r="I2132" s="6">
        <f t="shared" si="132"/>
        <v>51781.64</v>
      </c>
      <c r="J2132" s="12">
        <f t="shared" si="133"/>
        <v>1.3345730502331973E-5</v>
      </c>
      <c r="K2132" s="12">
        <f t="shared" si="135"/>
        <v>0.99518054015762414</v>
      </c>
      <c r="L2132" s="13" t="str">
        <f t="shared" si="134"/>
        <v>C</v>
      </c>
      <c r="P2132"/>
    </row>
    <row r="2133" spans="1:16">
      <c r="A2133" s="10" t="s">
        <v>12</v>
      </c>
      <c r="B2133" s="10" t="s">
        <v>184</v>
      </c>
      <c r="C2133" s="10" t="s">
        <v>185</v>
      </c>
      <c r="D2133" s="10" t="s">
        <v>1460</v>
      </c>
      <c r="E2133" s="10" t="s">
        <v>4331</v>
      </c>
      <c r="F2133" s="10" t="s">
        <v>4332</v>
      </c>
      <c r="G2133" s="10">
        <v>58</v>
      </c>
      <c r="H2133" s="11">
        <v>891.15</v>
      </c>
      <c r="I2133" s="6">
        <f t="shared" si="132"/>
        <v>51686.7</v>
      </c>
      <c r="J2133" s="12">
        <f t="shared" si="133"/>
        <v>1.3321261527346024E-5</v>
      </c>
      <c r="K2133" s="12">
        <f t="shared" si="135"/>
        <v>0.99519386141915145</v>
      </c>
      <c r="L2133" s="13" t="str">
        <f t="shared" si="134"/>
        <v>C</v>
      </c>
      <c r="P2133"/>
    </row>
    <row r="2134" spans="1:16">
      <c r="A2134" s="10" t="s">
        <v>12</v>
      </c>
      <c r="B2134" s="10" t="s">
        <v>284</v>
      </c>
      <c r="C2134" s="10" t="s">
        <v>285</v>
      </c>
      <c r="D2134" s="10" t="s">
        <v>1358</v>
      </c>
      <c r="E2134" s="10" t="s">
        <v>4333</v>
      </c>
      <c r="F2134" s="10" t="s">
        <v>4334</v>
      </c>
      <c r="G2134" s="10">
        <v>1</v>
      </c>
      <c r="H2134" s="11">
        <v>51260</v>
      </c>
      <c r="I2134" s="6">
        <f t="shared" si="132"/>
        <v>51260</v>
      </c>
      <c r="J2134" s="12">
        <f t="shared" si="133"/>
        <v>1.32112877373049E-5</v>
      </c>
      <c r="K2134" s="12">
        <f t="shared" si="135"/>
        <v>0.9952070727068888</v>
      </c>
      <c r="L2134" s="13" t="str">
        <f t="shared" si="134"/>
        <v>C</v>
      </c>
      <c r="P2134"/>
    </row>
    <row r="2135" spans="1:16">
      <c r="A2135" s="10" t="s">
        <v>12</v>
      </c>
      <c r="B2135" s="10" t="s">
        <v>316</v>
      </c>
      <c r="C2135" s="10" t="s">
        <v>317</v>
      </c>
      <c r="D2135" s="10" t="s">
        <v>763</v>
      </c>
      <c r="E2135" s="10" t="s">
        <v>4335</v>
      </c>
      <c r="F2135" s="10" t="s">
        <v>4336</v>
      </c>
      <c r="G2135" s="10">
        <v>3</v>
      </c>
      <c r="H2135" s="11">
        <v>17000</v>
      </c>
      <c r="I2135" s="6">
        <f t="shared" si="132"/>
        <v>51000</v>
      </c>
      <c r="J2135" s="12">
        <f t="shared" si="133"/>
        <v>1.3144277694158212E-5</v>
      </c>
      <c r="K2135" s="12">
        <f t="shared" si="135"/>
        <v>0.99522021698458296</v>
      </c>
      <c r="L2135" s="13" t="str">
        <f t="shared" si="134"/>
        <v>C</v>
      </c>
      <c r="P2135"/>
    </row>
    <row r="2136" spans="1:16">
      <c r="A2136" s="10" t="s">
        <v>12</v>
      </c>
      <c r="B2136" s="10" t="s">
        <v>184</v>
      </c>
      <c r="C2136" s="10" t="s">
        <v>185</v>
      </c>
      <c r="D2136" s="10" t="s">
        <v>255</v>
      </c>
      <c r="E2136" s="10" t="s">
        <v>4337</v>
      </c>
      <c r="F2136" s="10" t="s">
        <v>4338</v>
      </c>
      <c r="G2136" s="10">
        <v>12</v>
      </c>
      <c r="H2136" s="11">
        <v>4240.88</v>
      </c>
      <c r="I2136" s="6">
        <f t="shared" si="132"/>
        <v>50890.559999999998</v>
      </c>
      <c r="J2136" s="12">
        <f t="shared" si="133"/>
        <v>1.3116071620612159E-5</v>
      </c>
      <c r="K2136" s="12">
        <f t="shared" si="135"/>
        <v>0.99523333305620354</v>
      </c>
      <c r="L2136" s="13" t="str">
        <f t="shared" si="134"/>
        <v>C</v>
      </c>
      <c r="P2136"/>
    </row>
    <row r="2137" spans="1:16">
      <c r="A2137" s="10" t="s">
        <v>12</v>
      </c>
      <c r="B2137" s="10" t="s">
        <v>184</v>
      </c>
      <c r="C2137" s="10" t="s">
        <v>185</v>
      </c>
      <c r="D2137" s="10" t="s">
        <v>186</v>
      </c>
      <c r="E2137" s="10" t="s">
        <v>4339</v>
      </c>
      <c r="F2137" s="10" t="s">
        <v>4340</v>
      </c>
      <c r="G2137" s="10">
        <v>60</v>
      </c>
      <c r="H2137" s="11">
        <v>847.72</v>
      </c>
      <c r="I2137" s="6">
        <f t="shared" si="132"/>
        <v>50863.200000000004</v>
      </c>
      <c r="J2137" s="12">
        <f t="shared" si="133"/>
        <v>1.3109020102225648E-5</v>
      </c>
      <c r="K2137" s="12">
        <f t="shared" si="135"/>
        <v>0.99524644207630575</v>
      </c>
      <c r="L2137" s="13" t="str">
        <f t="shared" si="134"/>
        <v>C</v>
      </c>
      <c r="P2137"/>
    </row>
    <row r="2138" spans="1:16">
      <c r="A2138" s="10" t="s">
        <v>12</v>
      </c>
      <c r="B2138" s="10" t="s">
        <v>316</v>
      </c>
      <c r="C2138" s="10" t="s">
        <v>317</v>
      </c>
      <c r="D2138" s="10" t="s">
        <v>1654</v>
      </c>
      <c r="E2138" s="10" t="s">
        <v>4341</v>
      </c>
      <c r="F2138" s="10" t="s">
        <v>4342</v>
      </c>
      <c r="G2138" s="10">
        <v>3</v>
      </c>
      <c r="H2138" s="11">
        <v>16807</v>
      </c>
      <c r="I2138" s="6">
        <f t="shared" si="132"/>
        <v>50421</v>
      </c>
      <c r="J2138" s="12">
        <f t="shared" si="133"/>
        <v>1.2995051482689239E-5</v>
      </c>
      <c r="K2138" s="12">
        <f t="shared" si="135"/>
        <v>0.99525943712778842</v>
      </c>
      <c r="L2138" s="13" t="str">
        <f t="shared" si="134"/>
        <v>C</v>
      </c>
      <c r="P2138"/>
    </row>
    <row r="2139" spans="1:16">
      <c r="A2139" s="10" t="s">
        <v>12</v>
      </c>
      <c r="B2139" s="10" t="s">
        <v>284</v>
      </c>
      <c r="C2139" s="10" t="s">
        <v>285</v>
      </c>
      <c r="D2139" s="10" t="s">
        <v>1358</v>
      </c>
      <c r="E2139" s="10" t="s">
        <v>4343</v>
      </c>
      <c r="F2139" s="10" t="s">
        <v>4344</v>
      </c>
      <c r="G2139" s="10">
        <v>30</v>
      </c>
      <c r="H2139" s="11">
        <v>1680.67</v>
      </c>
      <c r="I2139" s="6">
        <f t="shared" si="132"/>
        <v>50420.100000000006</v>
      </c>
      <c r="J2139" s="12">
        <f t="shared" si="133"/>
        <v>1.2994819524847579E-5</v>
      </c>
      <c r="K2139" s="12">
        <f t="shared" si="135"/>
        <v>0.9952724319473133</v>
      </c>
      <c r="L2139" s="13" t="str">
        <f t="shared" si="134"/>
        <v>C</v>
      </c>
      <c r="P2139"/>
    </row>
    <row r="2140" spans="1:16">
      <c r="A2140" s="10" t="s">
        <v>12</v>
      </c>
      <c r="B2140" s="10" t="s">
        <v>284</v>
      </c>
      <c r="C2140" s="10" t="s">
        <v>285</v>
      </c>
      <c r="D2140" s="10" t="s">
        <v>1358</v>
      </c>
      <c r="E2140" s="10" t="s">
        <v>4345</v>
      </c>
      <c r="F2140" s="10" t="s">
        <v>4346</v>
      </c>
      <c r="G2140" s="10">
        <v>30</v>
      </c>
      <c r="H2140" s="11">
        <v>1680.67</v>
      </c>
      <c r="I2140" s="6">
        <f t="shared" si="132"/>
        <v>50420.100000000006</v>
      </c>
      <c r="J2140" s="12">
        <f t="shared" si="133"/>
        <v>1.2994819524847579E-5</v>
      </c>
      <c r="K2140" s="12">
        <f t="shared" si="135"/>
        <v>0.99528542676683818</v>
      </c>
      <c r="L2140" s="13" t="str">
        <f t="shared" si="134"/>
        <v>C</v>
      </c>
      <c r="P2140"/>
    </row>
    <row r="2141" spans="1:16">
      <c r="A2141" s="10" t="s">
        <v>12</v>
      </c>
      <c r="B2141" s="10" t="s">
        <v>284</v>
      </c>
      <c r="C2141" s="10" t="s">
        <v>285</v>
      </c>
      <c r="D2141" s="10" t="s">
        <v>285</v>
      </c>
      <c r="E2141" s="10" t="s">
        <v>4347</v>
      </c>
      <c r="F2141" s="10" t="s">
        <v>4348</v>
      </c>
      <c r="G2141" s="10">
        <v>1</v>
      </c>
      <c r="H2141" s="11">
        <v>50350</v>
      </c>
      <c r="I2141" s="6">
        <f t="shared" si="132"/>
        <v>50350</v>
      </c>
      <c r="J2141" s="12">
        <f t="shared" si="133"/>
        <v>1.2976752586291489E-5</v>
      </c>
      <c r="K2141" s="12">
        <f t="shared" si="135"/>
        <v>0.99529840351942445</v>
      </c>
      <c r="L2141" s="13" t="str">
        <f t="shared" si="134"/>
        <v>C</v>
      </c>
      <c r="P2141"/>
    </row>
    <row r="2142" spans="1:16">
      <c r="A2142" s="10" t="s">
        <v>12</v>
      </c>
      <c r="B2142" s="10" t="s">
        <v>42</v>
      </c>
      <c r="C2142" s="10" t="s">
        <v>43</v>
      </c>
      <c r="D2142" s="10" t="s">
        <v>44</v>
      </c>
      <c r="E2142" s="10" t="s">
        <v>4349</v>
      </c>
      <c r="F2142" s="10" t="s">
        <v>4350</v>
      </c>
      <c r="G2142" s="10">
        <v>2</v>
      </c>
      <c r="H2142" s="11">
        <v>25000</v>
      </c>
      <c r="I2142" s="6">
        <f t="shared" si="132"/>
        <v>50000</v>
      </c>
      <c r="J2142" s="12">
        <f t="shared" si="133"/>
        <v>1.288654675897864E-5</v>
      </c>
      <c r="K2142" s="12">
        <f t="shared" si="135"/>
        <v>0.99531129006618346</v>
      </c>
      <c r="L2142" s="13" t="str">
        <f t="shared" si="134"/>
        <v>C</v>
      </c>
      <c r="P2142"/>
    </row>
    <row r="2143" spans="1:16">
      <c r="A2143" s="10" t="s">
        <v>12</v>
      </c>
      <c r="B2143" s="10" t="s">
        <v>216</v>
      </c>
      <c r="C2143" s="10" t="s">
        <v>217</v>
      </c>
      <c r="D2143" s="10" t="s">
        <v>1338</v>
      </c>
      <c r="E2143" s="10" t="s">
        <v>4351</v>
      </c>
      <c r="F2143" s="10" t="s">
        <v>4352</v>
      </c>
      <c r="G2143" s="10">
        <v>1</v>
      </c>
      <c r="H2143" s="11">
        <v>50000</v>
      </c>
      <c r="I2143" s="6">
        <f t="shared" si="132"/>
        <v>50000</v>
      </c>
      <c r="J2143" s="12">
        <f t="shared" si="133"/>
        <v>1.288654675897864E-5</v>
      </c>
      <c r="K2143" s="12">
        <f t="shared" si="135"/>
        <v>0.99532417661294248</v>
      </c>
      <c r="L2143" s="13" t="str">
        <f t="shared" si="134"/>
        <v>C</v>
      </c>
      <c r="P2143"/>
    </row>
    <row r="2144" spans="1:16">
      <c r="A2144" s="10" t="s">
        <v>12</v>
      </c>
      <c r="B2144" s="10" t="s">
        <v>316</v>
      </c>
      <c r="C2144" s="10" t="s">
        <v>317</v>
      </c>
      <c r="D2144" s="10" t="s">
        <v>317</v>
      </c>
      <c r="E2144" s="10" t="s">
        <v>4353</v>
      </c>
      <c r="F2144" s="10" t="s">
        <v>4354</v>
      </c>
      <c r="G2144" s="10">
        <v>2</v>
      </c>
      <c r="H2144" s="11">
        <v>25000</v>
      </c>
      <c r="I2144" s="6">
        <f t="shared" si="132"/>
        <v>50000</v>
      </c>
      <c r="J2144" s="12">
        <f t="shared" si="133"/>
        <v>1.288654675897864E-5</v>
      </c>
      <c r="K2144" s="12">
        <f t="shared" si="135"/>
        <v>0.9953370631597015</v>
      </c>
      <c r="L2144" s="13" t="str">
        <f t="shared" si="134"/>
        <v>C</v>
      </c>
      <c r="P2144"/>
    </row>
    <row r="2145" spans="1:16">
      <c r="A2145" s="10" t="s">
        <v>12</v>
      </c>
      <c r="B2145" s="10" t="s">
        <v>284</v>
      </c>
      <c r="C2145" s="10" t="s">
        <v>285</v>
      </c>
      <c r="D2145" s="10" t="s">
        <v>286</v>
      </c>
      <c r="E2145" s="10" t="s">
        <v>4355</v>
      </c>
      <c r="F2145" s="10" t="s">
        <v>4356</v>
      </c>
      <c r="G2145" s="10">
        <v>1</v>
      </c>
      <c r="H2145" s="11">
        <v>50000</v>
      </c>
      <c r="I2145" s="6">
        <f t="shared" si="132"/>
        <v>50000</v>
      </c>
      <c r="J2145" s="12">
        <f t="shared" si="133"/>
        <v>1.288654675897864E-5</v>
      </c>
      <c r="K2145" s="12">
        <f t="shared" si="135"/>
        <v>0.99534994970646051</v>
      </c>
      <c r="L2145" s="13" t="str">
        <f t="shared" si="134"/>
        <v>C</v>
      </c>
      <c r="P2145"/>
    </row>
    <row r="2146" spans="1:16">
      <c r="A2146" s="10" t="s">
        <v>140</v>
      </c>
      <c r="B2146" s="10" t="s">
        <v>184</v>
      </c>
      <c r="C2146" s="10" t="s">
        <v>185</v>
      </c>
      <c r="D2146" s="10" t="s">
        <v>1439</v>
      </c>
      <c r="E2146" s="10" t="s">
        <v>2561</v>
      </c>
      <c r="F2146" s="10" t="s">
        <v>2562</v>
      </c>
      <c r="G2146" s="10">
        <v>415</v>
      </c>
      <c r="H2146" s="11">
        <v>120.45</v>
      </c>
      <c r="I2146" s="6">
        <f t="shared" si="132"/>
        <v>49986.75</v>
      </c>
      <c r="J2146" s="12">
        <f t="shared" si="133"/>
        <v>1.2883131824087509E-5</v>
      </c>
      <c r="K2146" s="12">
        <f t="shared" si="135"/>
        <v>0.99536283283828464</v>
      </c>
      <c r="L2146" s="13" t="str">
        <f t="shared" si="134"/>
        <v>C</v>
      </c>
      <c r="P2146"/>
    </row>
    <row r="2147" spans="1:16">
      <c r="A2147" s="10" t="s">
        <v>12</v>
      </c>
      <c r="B2147" s="10" t="s">
        <v>184</v>
      </c>
      <c r="C2147" s="10" t="s">
        <v>185</v>
      </c>
      <c r="D2147" s="10" t="s">
        <v>186</v>
      </c>
      <c r="E2147" s="10" t="s">
        <v>4357</v>
      </c>
      <c r="F2147" s="10" t="s">
        <v>4358</v>
      </c>
      <c r="G2147" s="10">
        <v>96</v>
      </c>
      <c r="H2147" s="11">
        <v>519.83000000000004</v>
      </c>
      <c r="I2147" s="6">
        <f t="shared" si="132"/>
        <v>49903.680000000008</v>
      </c>
      <c r="J2147" s="12">
        <f t="shared" si="133"/>
        <v>1.2861722115302144E-5</v>
      </c>
      <c r="K2147" s="12">
        <f t="shared" si="135"/>
        <v>0.99537569456039998</v>
      </c>
      <c r="L2147" s="13" t="str">
        <f t="shared" si="134"/>
        <v>C</v>
      </c>
      <c r="P2147"/>
    </row>
    <row r="2148" spans="1:16">
      <c r="A2148" s="10" t="s">
        <v>12</v>
      </c>
      <c r="B2148" s="10" t="s">
        <v>143</v>
      </c>
      <c r="C2148" s="10" t="s">
        <v>144</v>
      </c>
      <c r="D2148" s="10" t="s">
        <v>166</v>
      </c>
      <c r="E2148" s="10" t="s">
        <v>4359</v>
      </c>
      <c r="F2148" s="10" t="s">
        <v>4360</v>
      </c>
      <c r="G2148" s="10">
        <v>6</v>
      </c>
      <c r="H2148" s="11">
        <v>8297.9</v>
      </c>
      <c r="I2148" s="6">
        <f t="shared" si="132"/>
        <v>49787.399999999994</v>
      </c>
      <c r="J2148" s="12">
        <f t="shared" si="133"/>
        <v>1.2831753162159461E-5</v>
      </c>
      <c r="K2148" s="12">
        <f t="shared" si="135"/>
        <v>0.99538852631356212</v>
      </c>
      <c r="L2148" s="13" t="str">
        <f t="shared" si="134"/>
        <v>C</v>
      </c>
      <c r="P2148"/>
    </row>
    <row r="2149" spans="1:16">
      <c r="A2149" s="10" t="s">
        <v>12</v>
      </c>
      <c r="B2149" s="10" t="s">
        <v>52</v>
      </c>
      <c r="C2149" s="10" t="s">
        <v>53</v>
      </c>
      <c r="D2149" s="10" t="s">
        <v>54</v>
      </c>
      <c r="E2149" s="10" t="s">
        <v>4361</v>
      </c>
      <c r="F2149" s="10" t="s">
        <v>4362</v>
      </c>
      <c r="G2149" s="10">
        <v>4</v>
      </c>
      <c r="H2149" s="11">
        <v>12439.67</v>
      </c>
      <c r="I2149" s="6">
        <f t="shared" si="132"/>
        <v>49758.68</v>
      </c>
      <c r="J2149" s="12">
        <f t="shared" si="133"/>
        <v>1.2824351129701105E-5</v>
      </c>
      <c r="K2149" s="12">
        <f t="shared" si="135"/>
        <v>0.99540135066469182</v>
      </c>
      <c r="L2149" s="13" t="str">
        <f t="shared" si="134"/>
        <v>C</v>
      </c>
      <c r="P2149"/>
    </row>
    <row r="2150" spans="1:16">
      <c r="A2150" s="10" t="s">
        <v>12</v>
      </c>
      <c r="B2150" s="10" t="s">
        <v>800</v>
      </c>
      <c r="C2150" s="10" t="s">
        <v>801</v>
      </c>
      <c r="D2150" s="10" t="s">
        <v>801</v>
      </c>
      <c r="E2150" s="10" t="s">
        <v>4363</v>
      </c>
      <c r="F2150" s="10" t="s">
        <v>4364</v>
      </c>
      <c r="G2150" s="10">
        <v>300</v>
      </c>
      <c r="H2150" s="11">
        <v>165.55</v>
      </c>
      <c r="I2150" s="6">
        <f t="shared" si="132"/>
        <v>49665</v>
      </c>
      <c r="J2150" s="12">
        <f t="shared" si="133"/>
        <v>1.2800206895693482E-5</v>
      </c>
      <c r="K2150" s="12">
        <f t="shared" si="135"/>
        <v>0.99541415087158747</v>
      </c>
      <c r="L2150" s="13" t="str">
        <f t="shared" si="134"/>
        <v>C</v>
      </c>
      <c r="P2150"/>
    </row>
    <row r="2151" spans="1:16">
      <c r="A2151" s="10" t="s">
        <v>12</v>
      </c>
      <c r="B2151" s="10" t="s">
        <v>184</v>
      </c>
      <c r="C2151" s="10" t="s">
        <v>185</v>
      </c>
      <c r="D2151" s="10" t="s">
        <v>1842</v>
      </c>
      <c r="E2151" s="10" t="s">
        <v>4365</v>
      </c>
      <c r="F2151" s="10" t="s">
        <v>4366</v>
      </c>
      <c r="G2151" s="10">
        <v>128</v>
      </c>
      <c r="H2151" s="11">
        <v>386.4</v>
      </c>
      <c r="I2151" s="6">
        <f t="shared" si="132"/>
        <v>49459.199999999997</v>
      </c>
      <c r="J2151" s="12">
        <f t="shared" si="133"/>
        <v>1.2747165869233525E-5</v>
      </c>
      <c r="K2151" s="12">
        <f t="shared" si="135"/>
        <v>0.99542689803745665</v>
      </c>
      <c r="L2151" s="13" t="str">
        <f t="shared" si="134"/>
        <v>C</v>
      </c>
      <c r="P2151"/>
    </row>
    <row r="2152" spans="1:16">
      <c r="A2152" s="10" t="s">
        <v>12</v>
      </c>
      <c r="B2152" s="10" t="s">
        <v>184</v>
      </c>
      <c r="C2152" s="10" t="s">
        <v>185</v>
      </c>
      <c r="D2152" s="10" t="s">
        <v>1460</v>
      </c>
      <c r="E2152" s="10" t="s">
        <v>4367</v>
      </c>
      <c r="F2152" s="10" t="s">
        <v>4368</v>
      </c>
      <c r="G2152" s="10">
        <v>5</v>
      </c>
      <c r="H2152" s="11">
        <v>9826.56</v>
      </c>
      <c r="I2152" s="6">
        <f t="shared" si="132"/>
        <v>49132.799999999996</v>
      </c>
      <c r="J2152" s="12">
        <f t="shared" si="133"/>
        <v>1.2663042491990912E-5</v>
      </c>
      <c r="K2152" s="12">
        <f t="shared" si="135"/>
        <v>0.99543956107994869</v>
      </c>
      <c r="L2152" s="13" t="str">
        <f t="shared" si="134"/>
        <v>C</v>
      </c>
      <c r="P2152"/>
    </row>
    <row r="2153" spans="1:16">
      <c r="A2153" s="10" t="s">
        <v>12</v>
      </c>
      <c r="B2153" s="10" t="s">
        <v>331</v>
      </c>
      <c r="C2153" s="10" t="s">
        <v>332</v>
      </c>
      <c r="D2153" s="10" t="s">
        <v>2320</v>
      </c>
      <c r="E2153" s="10" t="s">
        <v>4369</v>
      </c>
      <c r="F2153" s="10" t="s">
        <v>4370</v>
      </c>
      <c r="G2153" s="10">
        <v>7</v>
      </c>
      <c r="H2153" s="11">
        <v>7005.18</v>
      </c>
      <c r="I2153" s="6">
        <f t="shared" si="132"/>
        <v>49036.26</v>
      </c>
      <c r="J2153" s="12">
        <f t="shared" si="133"/>
        <v>1.2638161147508679E-5</v>
      </c>
      <c r="K2153" s="12">
        <f t="shared" si="135"/>
        <v>0.99545219924109618</v>
      </c>
      <c r="L2153" s="13" t="str">
        <f t="shared" si="134"/>
        <v>C</v>
      </c>
      <c r="P2153"/>
    </row>
    <row r="2154" spans="1:16">
      <c r="A2154" s="10" t="s">
        <v>12</v>
      </c>
      <c r="B2154" s="10" t="s">
        <v>316</v>
      </c>
      <c r="C2154" s="10" t="s">
        <v>317</v>
      </c>
      <c r="D2154" s="10" t="s">
        <v>317</v>
      </c>
      <c r="E2154" s="10" t="s">
        <v>4371</v>
      </c>
      <c r="F2154" s="10" t="s">
        <v>4372</v>
      </c>
      <c r="G2154" s="10">
        <v>1</v>
      </c>
      <c r="H2154" s="11">
        <v>48800</v>
      </c>
      <c r="I2154" s="6">
        <f t="shared" si="132"/>
        <v>48800</v>
      </c>
      <c r="J2154" s="12">
        <f t="shared" si="133"/>
        <v>1.2577269636763152E-5</v>
      </c>
      <c r="K2154" s="12">
        <f t="shared" si="135"/>
        <v>0.99546477651073295</v>
      </c>
      <c r="L2154" s="13" t="str">
        <f t="shared" si="134"/>
        <v>C</v>
      </c>
      <c r="P2154"/>
    </row>
    <row r="2155" spans="1:16">
      <c r="A2155" s="10" t="s">
        <v>12</v>
      </c>
      <c r="B2155" s="10" t="s">
        <v>284</v>
      </c>
      <c r="C2155" s="10" t="s">
        <v>285</v>
      </c>
      <c r="D2155" s="10" t="s">
        <v>3037</v>
      </c>
      <c r="E2155" s="10" t="s">
        <v>4373</v>
      </c>
      <c r="F2155" s="10" t="s">
        <v>4374</v>
      </c>
      <c r="G2155" s="10">
        <v>1</v>
      </c>
      <c r="H2155" s="11">
        <v>48739</v>
      </c>
      <c r="I2155" s="6">
        <f t="shared" si="132"/>
        <v>48739</v>
      </c>
      <c r="J2155" s="12">
        <f t="shared" si="133"/>
        <v>1.2561548049717198E-5</v>
      </c>
      <c r="K2155" s="12">
        <f t="shared" si="135"/>
        <v>0.99547733805878269</v>
      </c>
      <c r="L2155" s="13" t="str">
        <f t="shared" si="134"/>
        <v>C</v>
      </c>
      <c r="P2155"/>
    </row>
    <row r="2156" spans="1:16">
      <c r="A2156" s="10" t="s">
        <v>140</v>
      </c>
      <c r="B2156" s="10" t="s">
        <v>31</v>
      </c>
      <c r="C2156" s="10" t="s">
        <v>32</v>
      </c>
      <c r="D2156" s="10" t="s">
        <v>116</v>
      </c>
      <c r="E2156" s="10" t="s">
        <v>4375</v>
      </c>
      <c r="F2156" s="10" t="s">
        <v>4376</v>
      </c>
      <c r="G2156" s="10">
        <v>0.85389999999999999</v>
      </c>
      <c r="H2156" s="11">
        <v>56772.37</v>
      </c>
      <c r="I2156" s="6">
        <f t="shared" si="132"/>
        <v>48477.926743000004</v>
      </c>
      <c r="J2156" s="12">
        <f t="shared" si="133"/>
        <v>1.2494261395040212E-5</v>
      </c>
      <c r="K2156" s="12">
        <f t="shared" si="135"/>
        <v>0.99548983232017774</v>
      </c>
      <c r="L2156" s="13" t="str">
        <f t="shared" si="134"/>
        <v>C</v>
      </c>
      <c r="P2156"/>
    </row>
    <row r="2157" spans="1:16">
      <c r="A2157" s="10" t="s">
        <v>12</v>
      </c>
      <c r="B2157" s="10" t="s">
        <v>800</v>
      </c>
      <c r="C2157" s="10" t="s">
        <v>801</v>
      </c>
      <c r="D2157" s="10" t="s">
        <v>801</v>
      </c>
      <c r="E2157" s="10" t="s">
        <v>4377</v>
      </c>
      <c r="F2157" s="10" t="s">
        <v>4378</v>
      </c>
      <c r="G2157" s="10">
        <v>400</v>
      </c>
      <c r="H2157" s="11">
        <v>121.01</v>
      </c>
      <c r="I2157" s="6">
        <f t="shared" si="132"/>
        <v>48404</v>
      </c>
      <c r="J2157" s="12">
        <f t="shared" si="133"/>
        <v>1.247520818643204E-5</v>
      </c>
      <c r="K2157" s="12">
        <f t="shared" si="135"/>
        <v>0.99550230752836422</v>
      </c>
      <c r="L2157" s="13" t="str">
        <f t="shared" si="134"/>
        <v>C</v>
      </c>
      <c r="P2157"/>
    </row>
    <row r="2158" spans="1:16">
      <c r="A2158" s="10" t="s">
        <v>12</v>
      </c>
      <c r="B2158" s="10" t="s">
        <v>184</v>
      </c>
      <c r="C2158" s="10" t="s">
        <v>185</v>
      </c>
      <c r="D2158" s="10" t="s">
        <v>3239</v>
      </c>
      <c r="E2158" s="10" t="s">
        <v>4379</v>
      </c>
      <c r="F2158" s="10" t="s">
        <v>4380</v>
      </c>
      <c r="G2158" s="10">
        <v>4</v>
      </c>
      <c r="H2158" s="11">
        <v>12000</v>
      </c>
      <c r="I2158" s="6">
        <f t="shared" si="132"/>
        <v>48000</v>
      </c>
      <c r="J2158" s="12">
        <f t="shared" si="133"/>
        <v>1.2371084888619494E-5</v>
      </c>
      <c r="K2158" s="12">
        <f t="shared" si="135"/>
        <v>0.99551467861325282</v>
      </c>
      <c r="L2158" s="13" t="str">
        <f t="shared" si="134"/>
        <v>C</v>
      </c>
      <c r="P2158"/>
    </row>
    <row r="2159" spans="1:16">
      <c r="A2159" s="10" t="s">
        <v>12</v>
      </c>
      <c r="B2159" s="10" t="s">
        <v>316</v>
      </c>
      <c r="C2159" s="10" t="s">
        <v>317</v>
      </c>
      <c r="D2159" s="10" t="s">
        <v>317</v>
      </c>
      <c r="E2159" s="10" t="s">
        <v>4381</v>
      </c>
      <c r="F2159" s="10" t="s">
        <v>4382</v>
      </c>
      <c r="G2159" s="10">
        <v>1</v>
      </c>
      <c r="H2159" s="11">
        <v>48000</v>
      </c>
      <c r="I2159" s="6">
        <f t="shared" si="132"/>
        <v>48000</v>
      </c>
      <c r="J2159" s="12">
        <f t="shared" si="133"/>
        <v>1.2371084888619494E-5</v>
      </c>
      <c r="K2159" s="12">
        <f t="shared" si="135"/>
        <v>0.99552704969814143</v>
      </c>
      <c r="L2159" s="13" t="str">
        <f t="shared" si="134"/>
        <v>C</v>
      </c>
      <c r="P2159"/>
    </row>
    <row r="2160" spans="1:16">
      <c r="A2160" s="10" t="s">
        <v>38</v>
      </c>
      <c r="B2160" s="10" t="s">
        <v>284</v>
      </c>
      <c r="C2160" s="10" t="s">
        <v>285</v>
      </c>
      <c r="D2160" s="10" t="s">
        <v>285</v>
      </c>
      <c r="E2160" s="10" t="s">
        <v>3385</v>
      </c>
      <c r="F2160" s="10" t="s">
        <v>3386</v>
      </c>
      <c r="G2160" s="10">
        <v>10</v>
      </c>
      <c r="H2160" s="11">
        <v>4800</v>
      </c>
      <c r="I2160" s="6">
        <f t="shared" si="132"/>
        <v>48000</v>
      </c>
      <c r="J2160" s="12">
        <f t="shared" si="133"/>
        <v>1.2371084888619494E-5</v>
      </c>
      <c r="K2160" s="12">
        <f t="shared" si="135"/>
        <v>0.99553942078303004</v>
      </c>
      <c r="L2160" s="13" t="str">
        <f t="shared" si="134"/>
        <v>C</v>
      </c>
      <c r="P2160"/>
    </row>
    <row r="2161" spans="1:16">
      <c r="A2161" s="10" t="s">
        <v>12</v>
      </c>
      <c r="B2161" s="10" t="s">
        <v>143</v>
      </c>
      <c r="C2161" s="10" t="s">
        <v>144</v>
      </c>
      <c r="D2161" s="10" t="s">
        <v>3835</v>
      </c>
      <c r="E2161" s="10" t="s">
        <v>4383</v>
      </c>
      <c r="F2161" s="10" t="s">
        <v>4384</v>
      </c>
      <c r="G2161" s="10">
        <v>6</v>
      </c>
      <c r="H2161" s="11">
        <v>7987.5</v>
      </c>
      <c r="I2161" s="6">
        <f t="shared" si="132"/>
        <v>47925</v>
      </c>
      <c r="J2161" s="12">
        <f t="shared" si="133"/>
        <v>1.2351755068481026E-5</v>
      </c>
      <c r="K2161" s="12">
        <f t="shared" si="135"/>
        <v>0.99555177253809857</v>
      </c>
      <c r="L2161" s="13" t="str">
        <f t="shared" si="134"/>
        <v>C</v>
      </c>
      <c r="P2161"/>
    </row>
    <row r="2162" spans="1:16">
      <c r="A2162" s="10" t="s">
        <v>12</v>
      </c>
      <c r="B2162" s="10" t="s">
        <v>184</v>
      </c>
      <c r="C2162" s="10" t="s">
        <v>185</v>
      </c>
      <c r="D2162" s="10" t="s">
        <v>1439</v>
      </c>
      <c r="E2162" s="10" t="s">
        <v>4385</v>
      </c>
      <c r="F2162" s="10" t="s">
        <v>4386</v>
      </c>
      <c r="G2162" s="10">
        <v>120</v>
      </c>
      <c r="H2162" s="11">
        <v>398</v>
      </c>
      <c r="I2162" s="6">
        <f t="shared" si="132"/>
        <v>47760</v>
      </c>
      <c r="J2162" s="12">
        <f t="shared" si="133"/>
        <v>1.2309229464176396E-5</v>
      </c>
      <c r="K2162" s="12">
        <f t="shared" si="135"/>
        <v>0.99556408176756273</v>
      </c>
      <c r="L2162" s="13" t="str">
        <f t="shared" si="134"/>
        <v>C</v>
      </c>
      <c r="P2162"/>
    </row>
    <row r="2163" spans="1:16">
      <c r="A2163" s="10" t="s">
        <v>12</v>
      </c>
      <c r="B2163" s="10" t="s">
        <v>81</v>
      </c>
      <c r="C2163" s="10" t="s">
        <v>82</v>
      </c>
      <c r="D2163" s="10" t="s">
        <v>301</v>
      </c>
      <c r="E2163" s="10" t="s">
        <v>4387</v>
      </c>
      <c r="F2163" s="10" t="s">
        <v>4388</v>
      </c>
      <c r="G2163" s="10">
        <v>0.5</v>
      </c>
      <c r="H2163" s="11">
        <v>95000</v>
      </c>
      <c r="I2163" s="6">
        <f t="shared" si="132"/>
        <v>47500</v>
      </c>
      <c r="J2163" s="12">
        <f t="shared" si="133"/>
        <v>1.2242219421029707E-5</v>
      </c>
      <c r="K2163" s="12">
        <f t="shared" si="135"/>
        <v>0.9955763239869837</v>
      </c>
      <c r="L2163" s="13" t="str">
        <f t="shared" si="134"/>
        <v>C</v>
      </c>
      <c r="P2163"/>
    </row>
    <row r="2164" spans="1:16">
      <c r="A2164" s="10" t="s">
        <v>12</v>
      </c>
      <c r="B2164" s="10" t="s">
        <v>184</v>
      </c>
      <c r="C2164" s="10" t="s">
        <v>185</v>
      </c>
      <c r="D2164" s="10" t="s">
        <v>4049</v>
      </c>
      <c r="E2164" s="10" t="s">
        <v>4389</v>
      </c>
      <c r="F2164" s="10" t="s">
        <v>4390</v>
      </c>
      <c r="G2164" s="10">
        <v>14</v>
      </c>
      <c r="H2164" s="11">
        <v>3387.45</v>
      </c>
      <c r="I2164" s="6">
        <f t="shared" si="132"/>
        <v>47424.299999999996</v>
      </c>
      <c r="J2164" s="12">
        <f t="shared" si="133"/>
        <v>1.2222709189236612E-5</v>
      </c>
      <c r="K2164" s="12">
        <f t="shared" si="135"/>
        <v>0.99558854669617292</v>
      </c>
      <c r="L2164" s="13" t="str">
        <f t="shared" si="134"/>
        <v>C</v>
      </c>
      <c r="P2164"/>
    </row>
    <row r="2165" spans="1:16">
      <c r="A2165" s="10" t="s">
        <v>38</v>
      </c>
      <c r="B2165" s="10" t="s">
        <v>284</v>
      </c>
      <c r="C2165" s="10" t="s">
        <v>285</v>
      </c>
      <c r="D2165" s="10" t="s">
        <v>820</v>
      </c>
      <c r="E2165" s="10" t="s">
        <v>3391</v>
      </c>
      <c r="F2165" s="10" t="s">
        <v>3392</v>
      </c>
      <c r="G2165" s="10">
        <v>10</v>
      </c>
      <c r="H2165" s="11">
        <v>4740</v>
      </c>
      <c r="I2165" s="6">
        <f t="shared" si="132"/>
        <v>47400</v>
      </c>
      <c r="J2165" s="12">
        <f t="shared" si="133"/>
        <v>1.221644632751175E-5</v>
      </c>
      <c r="K2165" s="12">
        <f t="shared" si="135"/>
        <v>0.99560076314250046</v>
      </c>
      <c r="L2165" s="13" t="str">
        <f t="shared" si="134"/>
        <v>C</v>
      </c>
      <c r="P2165"/>
    </row>
    <row r="2166" spans="1:16">
      <c r="A2166" s="10" t="s">
        <v>12</v>
      </c>
      <c r="B2166" s="10" t="s">
        <v>184</v>
      </c>
      <c r="C2166" s="10" t="s">
        <v>185</v>
      </c>
      <c r="D2166" s="10" t="s">
        <v>2811</v>
      </c>
      <c r="E2166" s="10" t="s">
        <v>4391</v>
      </c>
      <c r="F2166" s="10" t="s">
        <v>4392</v>
      </c>
      <c r="G2166" s="10">
        <v>2217</v>
      </c>
      <c r="H2166" s="11">
        <v>21.38</v>
      </c>
      <c r="I2166" s="6">
        <f t="shared" si="132"/>
        <v>47399.46</v>
      </c>
      <c r="J2166" s="12">
        <f t="shared" si="133"/>
        <v>1.2216307152806752E-5</v>
      </c>
      <c r="K2166" s="12">
        <f t="shared" si="135"/>
        <v>0.99561297944965321</v>
      </c>
      <c r="L2166" s="13" t="str">
        <f t="shared" si="134"/>
        <v>C</v>
      </c>
      <c r="P2166"/>
    </row>
    <row r="2167" spans="1:16">
      <c r="A2167" s="10" t="s">
        <v>12</v>
      </c>
      <c r="B2167" s="10" t="s">
        <v>184</v>
      </c>
      <c r="C2167" s="10" t="s">
        <v>185</v>
      </c>
      <c r="D2167" s="10" t="s">
        <v>186</v>
      </c>
      <c r="E2167" s="10" t="s">
        <v>4393</v>
      </c>
      <c r="F2167" s="10" t="s">
        <v>4394</v>
      </c>
      <c r="G2167" s="10">
        <v>66</v>
      </c>
      <c r="H2167" s="11">
        <v>716.25</v>
      </c>
      <c r="I2167" s="6">
        <f t="shared" si="132"/>
        <v>47272.5</v>
      </c>
      <c r="J2167" s="12">
        <f t="shared" si="133"/>
        <v>1.2183585633276355E-5</v>
      </c>
      <c r="K2167" s="12">
        <f t="shared" si="135"/>
        <v>0.99562516303528648</v>
      </c>
      <c r="L2167" s="13" t="str">
        <f t="shared" si="134"/>
        <v>C</v>
      </c>
      <c r="P2167"/>
    </row>
    <row r="2168" spans="1:16">
      <c r="A2168" s="10" t="s">
        <v>140</v>
      </c>
      <c r="B2168" s="10" t="s">
        <v>143</v>
      </c>
      <c r="C2168" s="10" t="s">
        <v>144</v>
      </c>
      <c r="D2168" s="10" t="s">
        <v>1941</v>
      </c>
      <c r="E2168" s="10" t="s">
        <v>4395</v>
      </c>
      <c r="F2168" s="10" t="s">
        <v>4396</v>
      </c>
      <c r="G2168" s="10">
        <v>0.04</v>
      </c>
      <c r="H2168" s="11">
        <v>1178944.1200000001</v>
      </c>
      <c r="I2168" s="6">
        <f t="shared" si="132"/>
        <v>47157.764800000004</v>
      </c>
      <c r="J2168" s="12">
        <f t="shared" si="133"/>
        <v>1.215401482288234E-5</v>
      </c>
      <c r="K2168" s="12">
        <f t="shared" si="135"/>
        <v>0.99563731705010938</v>
      </c>
      <c r="L2168" s="13" t="str">
        <f t="shared" si="134"/>
        <v>C</v>
      </c>
      <c r="P2168"/>
    </row>
    <row r="2169" spans="1:16">
      <c r="A2169" s="10" t="s">
        <v>12</v>
      </c>
      <c r="B2169" s="10" t="s">
        <v>184</v>
      </c>
      <c r="C2169" s="10" t="s">
        <v>185</v>
      </c>
      <c r="D2169" s="10" t="s">
        <v>2811</v>
      </c>
      <c r="E2169" s="10" t="s">
        <v>4397</v>
      </c>
      <c r="F2169" s="10" t="s">
        <v>4398</v>
      </c>
      <c r="G2169" s="10">
        <v>1442</v>
      </c>
      <c r="H2169" s="11">
        <v>32.700000000000003</v>
      </c>
      <c r="I2169" s="6">
        <f t="shared" si="132"/>
        <v>47153.4</v>
      </c>
      <c r="J2169" s="12">
        <f t="shared" si="133"/>
        <v>1.2152889878896468E-5</v>
      </c>
      <c r="K2169" s="12">
        <f t="shared" si="135"/>
        <v>0.99564946993998826</v>
      </c>
      <c r="L2169" s="13" t="str">
        <f t="shared" si="134"/>
        <v>C</v>
      </c>
      <c r="P2169"/>
    </row>
    <row r="2170" spans="1:16">
      <c r="A2170" s="10" t="s">
        <v>12</v>
      </c>
      <c r="B2170" s="10" t="s">
        <v>18</v>
      </c>
      <c r="C2170" s="10" t="s">
        <v>19</v>
      </c>
      <c r="D2170" s="10" t="s">
        <v>19</v>
      </c>
      <c r="E2170" s="10" t="s">
        <v>4399</v>
      </c>
      <c r="F2170" s="10" t="s">
        <v>4400</v>
      </c>
      <c r="G2170" s="10">
        <v>5</v>
      </c>
      <c r="H2170" s="11">
        <v>9400</v>
      </c>
      <c r="I2170" s="6">
        <f t="shared" si="132"/>
        <v>47000</v>
      </c>
      <c r="J2170" s="12">
        <f t="shared" si="133"/>
        <v>1.2113353953439921E-5</v>
      </c>
      <c r="K2170" s="12">
        <f t="shared" si="135"/>
        <v>0.99566158329394172</v>
      </c>
      <c r="L2170" s="13" t="str">
        <f t="shared" si="134"/>
        <v>C</v>
      </c>
      <c r="P2170"/>
    </row>
    <row r="2171" spans="1:16">
      <c r="A2171" s="10" t="s">
        <v>12</v>
      </c>
      <c r="B2171" s="10" t="s">
        <v>184</v>
      </c>
      <c r="C2171" s="10" t="s">
        <v>185</v>
      </c>
      <c r="D2171" s="10" t="s">
        <v>1380</v>
      </c>
      <c r="E2171" s="10" t="s">
        <v>3641</v>
      </c>
      <c r="F2171" s="10" t="s">
        <v>3642</v>
      </c>
      <c r="G2171" s="10">
        <v>35</v>
      </c>
      <c r="H2171" s="11">
        <v>1342.5</v>
      </c>
      <c r="I2171" s="6">
        <f t="shared" si="132"/>
        <v>46987.5</v>
      </c>
      <c r="J2171" s="12">
        <f t="shared" si="133"/>
        <v>1.2110132316750177E-5</v>
      </c>
      <c r="K2171" s="12">
        <f t="shared" si="135"/>
        <v>0.99567369342625844</v>
      </c>
      <c r="L2171" s="13" t="str">
        <f t="shared" si="134"/>
        <v>C</v>
      </c>
      <c r="P2171"/>
    </row>
    <row r="2172" spans="1:16">
      <c r="A2172" s="10" t="s">
        <v>12</v>
      </c>
      <c r="B2172" s="10" t="s">
        <v>42</v>
      </c>
      <c r="C2172" s="10" t="s">
        <v>43</v>
      </c>
      <c r="D2172" s="10" t="s">
        <v>44</v>
      </c>
      <c r="E2172" s="10" t="s">
        <v>4401</v>
      </c>
      <c r="F2172" s="10" t="s">
        <v>4402</v>
      </c>
      <c r="G2172" s="10">
        <v>6</v>
      </c>
      <c r="H2172" s="11">
        <v>7815.05</v>
      </c>
      <c r="I2172" s="6">
        <f t="shared" si="132"/>
        <v>46890.3</v>
      </c>
      <c r="J2172" s="12">
        <f t="shared" si="133"/>
        <v>1.2085080869850723E-5</v>
      </c>
      <c r="K2172" s="12">
        <f t="shared" si="135"/>
        <v>0.99568577850712825</v>
      </c>
      <c r="L2172" s="13" t="str">
        <f t="shared" si="134"/>
        <v>C</v>
      </c>
      <c r="P2172"/>
    </row>
    <row r="2173" spans="1:16">
      <c r="A2173" s="10" t="s">
        <v>12</v>
      </c>
      <c r="B2173" s="10" t="s">
        <v>18</v>
      </c>
      <c r="C2173" s="10" t="s">
        <v>19</v>
      </c>
      <c r="D2173" s="10" t="s">
        <v>19</v>
      </c>
      <c r="E2173" s="10" t="s">
        <v>4403</v>
      </c>
      <c r="F2173" s="10" t="s">
        <v>4404</v>
      </c>
      <c r="G2173" s="10">
        <v>4</v>
      </c>
      <c r="H2173" s="11">
        <v>11700</v>
      </c>
      <c r="I2173" s="6">
        <f t="shared" si="132"/>
        <v>46800</v>
      </c>
      <c r="J2173" s="12">
        <f t="shared" si="133"/>
        <v>1.2061807766404006E-5</v>
      </c>
      <c r="K2173" s="12">
        <f t="shared" si="135"/>
        <v>0.99569784031489461</v>
      </c>
      <c r="L2173" s="13" t="str">
        <f t="shared" si="134"/>
        <v>C</v>
      </c>
      <c r="P2173"/>
    </row>
    <row r="2174" spans="1:16">
      <c r="A2174" s="10" t="s">
        <v>12</v>
      </c>
      <c r="B2174" s="10" t="s">
        <v>143</v>
      </c>
      <c r="C2174" s="10" t="s">
        <v>144</v>
      </c>
      <c r="D2174" s="10" t="s">
        <v>724</v>
      </c>
      <c r="E2174" s="10" t="s">
        <v>4405</v>
      </c>
      <c r="F2174" s="10" t="s">
        <v>4406</v>
      </c>
      <c r="G2174" s="10">
        <v>20.88</v>
      </c>
      <c r="H2174" s="11">
        <v>2240.83</v>
      </c>
      <c r="I2174" s="6">
        <f t="shared" si="132"/>
        <v>46788.530399999996</v>
      </c>
      <c r="J2174" s="12">
        <f t="shared" si="133"/>
        <v>1.2058851695669869E-5</v>
      </c>
      <c r="K2174" s="12">
        <f t="shared" si="135"/>
        <v>0.99570989916659025</v>
      </c>
      <c r="L2174" s="13" t="str">
        <f t="shared" si="134"/>
        <v>C</v>
      </c>
      <c r="P2174"/>
    </row>
    <row r="2175" spans="1:16">
      <c r="A2175" s="10" t="s">
        <v>140</v>
      </c>
      <c r="B2175" s="10" t="s">
        <v>316</v>
      </c>
      <c r="C2175" s="10" t="s">
        <v>317</v>
      </c>
      <c r="D2175" s="10" t="s">
        <v>1654</v>
      </c>
      <c r="E2175" s="10" t="s">
        <v>4407</v>
      </c>
      <c r="F2175" s="10" t="s">
        <v>4408</v>
      </c>
      <c r="G2175" s="10">
        <v>1</v>
      </c>
      <c r="H2175" s="11">
        <v>46218</v>
      </c>
      <c r="I2175" s="6">
        <f t="shared" si="132"/>
        <v>46218</v>
      </c>
      <c r="J2175" s="12">
        <f t="shared" si="133"/>
        <v>1.1911808362129496E-5</v>
      </c>
      <c r="K2175" s="12">
        <f t="shared" si="135"/>
        <v>0.99572181097495238</v>
      </c>
      <c r="L2175" s="13" t="str">
        <f t="shared" si="134"/>
        <v>C</v>
      </c>
      <c r="P2175"/>
    </row>
    <row r="2176" spans="1:16">
      <c r="A2176" s="10" t="s">
        <v>140</v>
      </c>
      <c r="B2176" s="10" t="s">
        <v>316</v>
      </c>
      <c r="C2176" s="10" t="s">
        <v>317</v>
      </c>
      <c r="D2176" s="10" t="s">
        <v>893</v>
      </c>
      <c r="E2176" s="10" t="s">
        <v>4409</v>
      </c>
      <c r="F2176" s="10" t="s">
        <v>4410</v>
      </c>
      <c r="G2176" s="10">
        <v>1</v>
      </c>
      <c r="H2176" s="11">
        <v>46218</v>
      </c>
      <c r="I2176" s="6">
        <f t="shared" si="132"/>
        <v>46218</v>
      </c>
      <c r="J2176" s="12">
        <f t="shared" si="133"/>
        <v>1.1911808362129496E-5</v>
      </c>
      <c r="K2176" s="12">
        <f t="shared" si="135"/>
        <v>0.99573372278331451</v>
      </c>
      <c r="L2176" s="13" t="str">
        <f t="shared" si="134"/>
        <v>C</v>
      </c>
      <c r="P2176"/>
    </row>
    <row r="2177" spans="1:16">
      <c r="A2177" s="10" t="s">
        <v>12</v>
      </c>
      <c r="B2177" s="10" t="s">
        <v>184</v>
      </c>
      <c r="C2177" s="10" t="s">
        <v>185</v>
      </c>
      <c r="D2177" s="10" t="s">
        <v>1380</v>
      </c>
      <c r="E2177" s="10" t="s">
        <v>4411</v>
      </c>
      <c r="F2177" s="10" t="s">
        <v>4412</v>
      </c>
      <c r="G2177" s="10">
        <v>240</v>
      </c>
      <c r="H2177" s="11">
        <v>191.78</v>
      </c>
      <c r="I2177" s="6">
        <f t="shared" si="132"/>
        <v>46027.199999999997</v>
      </c>
      <c r="J2177" s="12">
        <f t="shared" si="133"/>
        <v>1.1862633299697232E-5</v>
      </c>
      <c r="K2177" s="12">
        <f t="shared" si="135"/>
        <v>0.99574558541661418</v>
      </c>
      <c r="L2177" s="13" t="str">
        <f t="shared" si="134"/>
        <v>C</v>
      </c>
      <c r="P2177"/>
    </row>
    <row r="2178" spans="1:16">
      <c r="A2178" s="10" t="s">
        <v>12</v>
      </c>
      <c r="B2178" s="10" t="s">
        <v>22</v>
      </c>
      <c r="C2178" s="10" t="s">
        <v>23</v>
      </c>
      <c r="D2178" s="10" t="s">
        <v>24</v>
      </c>
      <c r="E2178" s="10" t="s">
        <v>4413</v>
      </c>
      <c r="F2178" s="10" t="s">
        <v>4414</v>
      </c>
      <c r="G2178" s="10">
        <v>2</v>
      </c>
      <c r="H2178" s="11">
        <v>23000</v>
      </c>
      <c r="I2178" s="6">
        <f t="shared" ref="I2178:I2241" si="136">G2178*H2178</f>
        <v>46000</v>
      </c>
      <c r="J2178" s="12">
        <f t="shared" ref="J2178:J2241" si="137">I2178/$I$3317</f>
        <v>1.1855623018260348E-5</v>
      </c>
      <c r="K2178" s="12">
        <f t="shared" si="135"/>
        <v>0.99575744103963248</v>
      </c>
      <c r="L2178" s="13" t="str">
        <f t="shared" ref="L2178:L2241" si="138">IF(K2178&lt;=0.8,"A",IF(K2178&lt;=0.95,"B","C"))</f>
        <v>C</v>
      </c>
      <c r="P2178"/>
    </row>
    <row r="2179" spans="1:16">
      <c r="A2179" s="10" t="s">
        <v>140</v>
      </c>
      <c r="B2179" s="10" t="s">
        <v>284</v>
      </c>
      <c r="C2179" s="10" t="s">
        <v>285</v>
      </c>
      <c r="D2179" s="10" t="s">
        <v>286</v>
      </c>
      <c r="E2179" s="10" t="s">
        <v>4415</v>
      </c>
      <c r="F2179" s="10" t="s">
        <v>4416</v>
      </c>
      <c r="G2179" s="10">
        <v>4</v>
      </c>
      <c r="H2179" s="11">
        <v>11413</v>
      </c>
      <c r="I2179" s="6">
        <f t="shared" si="136"/>
        <v>45652</v>
      </c>
      <c r="J2179" s="12">
        <f t="shared" si="137"/>
        <v>1.1765932652817857E-5</v>
      </c>
      <c r="K2179" s="12">
        <f t="shared" si="135"/>
        <v>0.99576920697228533</v>
      </c>
      <c r="L2179" s="13" t="str">
        <f t="shared" si="138"/>
        <v>C</v>
      </c>
      <c r="P2179"/>
    </row>
    <row r="2180" spans="1:16">
      <c r="A2180" s="10" t="s">
        <v>12</v>
      </c>
      <c r="B2180" s="10" t="s">
        <v>216</v>
      </c>
      <c r="C2180" s="10" t="s">
        <v>217</v>
      </c>
      <c r="D2180" s="10" t="s">
        <v>941</v>
      </c>
      <c r="E2180" s="10" t="s">
        <v>4417</v>
      </c>
      <c r="F2180" s="10" t="s">
        <v>4418</v>
      </c>
      <c r="G2180" s="10">
        <v>1</v>
      </c>
      <c r="H2180" s="11">
        <v>45630</v>
      </c>
      <c r="I2180" s="6">
        <f t="shared" si="136"/>
        <v>45630</v>
      </c>
      <c r="J2180" s="12">
        <f t="shared" si="137"/>
        <v>1.1760262572243907E-5</v>
      </c>
      <c r="K2180" s="12">
        <f t="shared" ref="K2180:K2243" si="139">K2179+J2180</f>
        <v>0.99578096723485754</v>
      </c>
      <c r="L2180" s="13" t="str">
        <f t="shared" si="138"/>
        <v>C</v>
      </c>
      <c r="P2180"/>
    </row>
    <row r="2181" spans="1:16">
      <c r="A2181" s="10" t="s">
        <v>12</v>
      </c>
      <c r="B2181" s="10" t="s">
        <v>284</v>
      </c>
      <c r="C2181" s="10" t="s">
        <v>285</v>
      </c>
      <c r="D2181" s="10" t="s">
        <v>285</v>
      </c>
      <c r="E2181" s="10" t="s">
        <v>4419</v>
      </c>
      <c r="F2181" s="10" t="s">
        <v>4420</v>
      </c>
      <c r="G2181" s="10">
        <v>2</v>
      </c>
      <c r="H2181" s="11">
        <v>22725</v>
      </c>
      <c r="I2181" s="6">
        <f t="shared" si="136"/>
        <v>45450</v>
      </c>
      <c r="J2181" s="12">
        <f t="shared" si="137"/>
        <v>1.1713871003911583E-5</v>
      </c>
      <c r="K2181" s="12">
        <f t="shared" si="139"/>
        <v>0.9957926811058615</v>
      </c>
      <c r="L2181" s="13" t="str">
        <f t="shared" si="138"/>
        <v>C</v>
      </c>
      <c r="P2181"/>
    </row>
    <row r="2182" spans="1:16">
      <c r="A2182" s="10" t="s">
        <v>12</v>
      </c>
      <c r="B2182" s="10" t="s">
        <v>284</v>
      </c>
      <c r="C2182" s="10" t="s">
        <v>285</v>
      </c>
      <c r="D2182" s="10" t="s">
        <v>285</v>
      </c>
      <c r="E2182" s="10" t="s">
        <v>4421</v>
      </c>
      <c r="F2182" s="10" t="s">
        <v>4422</v>
      </c>
      <c r="G2182" s="10">
        <v>1</v>
      </c>
      <c r="H2182" s="11">
        <v>45378</v>
      </c>
      <c r="I2182" s="6">
        <f t="shared" si="136"/>
        <v>45378</v>
      </c>
      <c r="J2182" s="12">
        <f t="shared" si="137"/>
        <v>1.1695314376578654E-5</v>
      </c>
      <c r="K2182" s="12">
        <f t="shared" si="139"/>
        <v>0.99580437642023811</v>
      </c>
      <c r="L2182" s="13" t="str">
        <f t="shared" si="138"/>
        <v>C</v>
      </c>
      <c r="P2182"/>
    </row>
    <row r="2183" spans="1:16">
      <c r="A2183" s="10" t="s">
        <v>12</v>
      </c>
      <c r="B2183" s="10" t="s">
        <v>42</v>
      </c>
      <c r="C2183" s="10" t="s">
        <v>43</v>
      </c>
      <c r="D2183" s="10" t="s">
        <v>614</v>
      </c>
      <c r="E2183" s="10" t="s">
        <v>4423</v>
      </c>
      <c r="F2183" s="10" t="s">
        <v>4424</v>
      </c>
      <c r="G2183" s="10">
        <v>4</v>
      </c>
      <c r="H2183" s="11">
        <v>11344</v>
      </c>
      <c r="I2183" s="6">
        <f t="shared" si="136"/>
        <v>45376</v>
      </c>
      <c r="J2183" s="12">
        <f t="shared" si="137"/>
        <v>1.1694798914708294E-5</v>
      </c>
      <c r="K2183" s="12">
        <f t="shared" si="139"/>
        <v>0.99581607121915283</v>
      </c>
      <c r="L2183" s="13" t="str">
        <f t="shared" si="138"/>
        <v>C</v>
      </c>
      <c r="P2183"/>
    </row>
    <row r="2184" spans="1:16">
      <c r="A2184" s="10" t="s">
        <v>12</v>
      </c>
      <c r="B2184" s="10" t="s">
        <v>184</v>
      </c>
      <c r="C2184" s="10" t="s">
        <v>185</v>
      </c>
      <c r="D2184" s="10" t="s">
        <v>1380</v>
      </c>
      <c r="E2184" s="10" t="s">
        <v>4425</v>
      </c>
      <c r="F2184" s="10" t="s">
        <v>4426</v>
      </c>
      <c r="G2184" s="10">
        <v>6</v>
      </c>
      <c r="H2184" s="11">
        <v>7560</v>
      </c>
      <c r="I2184" s="6">
        <f t="shared" si="136"/>
        <v>45360</v>
      </c>
      <c r="J2184" s="12">
        <f t="shared" si="137"/>
        <v>1.1690675219745422E-5</v>
      </c>
      <c r="K2184" s="12">
        <f t="shared" si="139"/>
        <v>0.99582776189437261</v>
      </c>
      <c r="L2184" s="13" t="str">
        <f t="shared" si="138"/>
        <v>C</v>
      </c>
      <c r="P2184"/>
    </row>
    <row r="2185" spans="1:16">
      <c r="A2185" s="10" t="s">
        <v>12</v>
      </c>
      <c r="B2185" s="10" t="s">
        <v>184</v>
      </c>
      <c r="C2185" s="10" t="s">
        <v>185</v>
      </c>
      <c r="D2185" s="10" t="s">
        <v>1757</v>
      </c>
      <c r="E2185" s="10" t="s">
        <v>4427</v>
      </c>
      <c r="F2185" s="10" t="s">
        <v>4428</v>
      </c>
      <c r="G2185" s="10">
        <v>24</v>
      </c>
      <c r="H2185" s="11">
        <v>1889.7</v>
      </c>
      <c r="I2185" s="6">
        <f t="shared" si="136"/>
        <v>45352.800000000003</v>
      </c>
      <c r="J2185" s="12">
        <f t="shared" si="137"/>
        <v>1.168881955701213E-5</v>
      </c>
      <c r="K2185" s="12">
        <f t="shared" si="139"/>
        <v>0.99583945071392965</v>
      </c>
      <c r="L2185" s="13" t="str">
        <f t="shared" si="138"/>
        <v>C</v>
      </c>
      <c r="P2185"/>
    </row>
    <row r="2186" spans="1:16">
      <c r="A2186" s="10" t="s">
        <v>38</v>
      </c>
      <c r="B2186" s="10" t="s">
        <v>284</v>
      </c>
      <c r="C2186" s="10" t="s">
        <v>285</v>
      </c>
      <c r="D2186" s="10" t="s">
        <v>820</v>
      </c>
      <c r="E2186" s="10" t="s">
        <v>1191</v>
      </c>
      <c r="F2186" s="10" t="s">
        <v>1192</v>
      </c>
      <c r="G2186" s="10">
        <v>8</v>
      </c>
      <c r="H2186" s="11">
        <v>5630</v>
      </c>
      <c r="I2186" s="6">
        <f t="shared" si="136"/>
        <v>45040</v>
      </c>
      <c r="J2186" s="12">
        <f t="shared" si="137"/>
        <v>1.1608201320487958E-5</v>
      </c>
      <c r="K2186" s="12">
        <f t="shared" si="139"/>
        <v>0.99585105891525016</v>
      </c>
      <c r="L2186" s="13" t="str">
        <f t="shared" si="138"/>
        <v>C</v>
      </c>
      <c r="P2186"/>
    </row>
    <row r="2187" spans="1:16">
      <c r="A2187" s="10" t="s">
        <v>12</v>
      </c>
      <c r="B2187" s="10" t="s">
        <v>22</v>
      </c>
      <c r="C2187" s="10" t="s">
        <v>23</v>
      </c>
      <c r="D2187" s="10" t="s">
        <v>124</v>
      </c>
      <c r="E2187" s="10" t="s">
        <v>4429</v>
      </c>
      <c r="F2187" s="10" t="s">
        <v>4430</v>
      </c>
      <c r="G2187" s="10">
        <v>6</v>
      </c>
      <c r="H2187" s="11">
        <v>7500</v>
      </c>
      <c r="I2187" s="6">
        <f t="shared" si="136"/>
        <v>45000</v>
      </c>
      <c r="J2187" s="12">
        <f t="shared" si="137"/>
        <v>1.1597892083080775E-5</v>
      </c>
      <c r="K2187" s="12">
        <f t="shared" si="139"/>
        <v>0.99586265680733321</v>
      </c>
      <c r="L2187" s="13" t="str">
        <f t="shared" si="138"/>
        <v>C</v>
      </c>
      <c r="P2187"/>
    </row>
    <row r="2188" spans="1:16">
      <c r="A2188" s="10" t="s">
        <v>12</v>
      </c>
      <c r="B2188" s="10" t="s">
        <v>316</v>
      </c>
      <c r="C2188" s="10" t="s">
        <v>317</v>
      </c>
      <c r="D2188" s="10" t="s">
        <v>317</v>
      </c>
      <c r="E2188" s="10" t="s">
        <v>4431</v>
      </c>
      <c r="F2188" s="10" t="s">
        <v>4432</v>
      </c>
      <c r="G2188" s="10">
        <v>3</v>
      </c>
      <c r="H2188" s="11">
        <v>15000</v>
      </c>
      <c r="I2188" s="6">
        <f t="shared" si="136"/>
        <v>45000</v>
      </c>
      <c r="J2188" s="12">
        <f t="shared" si="137"/>
        <v>1.1597892083080775E-5</v>
      </c>
      <c r="K2188" s="12">
        <f t="shared" si="139"/>
        <v>0.99587425469941626</v>
      </c>
      <c r="L2188" s="13" t="str">
        <f t="shared" si="138"/>
        <v>C</v>
      </c>
      <c r="P2188"/>
    </row>
    <row r="2189" spans="1:16">
      <c r="A2189" s="10" t="s">
        <v>12</v>
      </c>
      <c r="B2189" s="10" t="s">
        <v>184</v>
      </c>
      <c r="C2189" s="10" t="s">
        <v>185</v>
      </c>
      <c r="D2189" s="10" t="s">
        <v>186</v>
      </c>
      <c r="E2189" s="10" t="s">
        <v>4433</v>
      </c>
      <c r="F2189" s="10" t="s">
        <v>4434</v>
      </c>
      <c r="G2189" s="10">
        <v>22</v>
      </c>
      <c r="H2189" s="11">
        <v>2041.28</v>
      </c>
      <c r="I2189" s="6">
        <f t="shared" si="136"/>
        <v>44908.159999999996</v>
      </c>
      <c r="J2189" s="12">
        <f t="shared" si="137"/>
        <v>1.1574222073993883E-5</v>
      </c>
      <c r="K2189" s="12">
        <f t="shared" si="139"/>
        <v>0.99588582892149025</v>
      </c>
      <c r="L2189" s="13" t="str">
        <f t="shared" si="138"/>
        <v>C</v>
      </c>
      <c r="P2189"/>
    </row>
    <row r="2190" spans="1:16">
      <c r="A2190" s="10" t="s">
        <v>12</v>
      </c>
      <c r="B2190" s="10" t="s">
        <v>284</v>
      </c>
      <c r="C2190" s="10" t="s">
        <v>285</v>
      </c>
      <c r="D2190" s="10" t="s">
        <v>596</v>
      </c>
      <c r="E2190" s="10" t="s">
        <v>4435</v>
      </c>
      <c r="F2190" s="10" t="s">
        <v>4436</v>
      </c>
      <c r="G2190" s="10">
        <v>7</v>
      </c>
      <c r="H2190" s="11">
        <v>6411.79</v>
      </c>
      <c r="I2190" s="6">
        <f t="shared" si="136"/>
        <v>44882.53</v>
      </c>
      <c r="J2190" s="12">
        <f t="shared" si="137"/>
        <v>1.1567616430125231E-5</v>
      </c>
      <c r="K2190" s="12">
        <f t="shared" si="139"/>
        <v>0.99589739653792042</v>
      </c>
      <c r="L2190" s="13" t="str">
        <f t="shared" si="138"/>
        <v>C</v>
      </c>
      <c r="P2190"/>
    </row>
    <row r="2191" spans="1:16">
      <c r="A2191" s="10" t="s">
        <v>12</v>
      </c>
      <c r="B2191" s="10" t="s">
        <v>184</v>
      </c>
      <c r="C2191" s="10" t="s">
        <v>185</v>
      </c>
      <c r="D2191" s="10" t="s">
        <v>1380</v>
      </c>
      <c r="E2191" s="10" t="s">
        <v>4437</v>
      </c>
      <c r="F2191" s="10" t="s">
        <v>4438</v>
      </c>
      <c r="G2191" s="10">
        <v>71</v>
      </c>
      <c r="H2191" s="11">
        <v>630.4</v>
      </c>
      <c r="I2191" s="6">
        <f t="shared" si="136"/>
        <v>44758.400000000001</v>
      </c>
      <c r="J2191" s="12">
        <f t="shared" si="137"/>
        <v>1.1535624289141391E-5</v>
      </c>
      <c r="K2191" s="12">
        <f t="shared" si="139"/>
        <v>0.99590893216220955</v>
      </c>
      <c r="L2191" s="13" t="str">
        <f t="shared" si="138"/>
        <v>C</v>
      </c>
      <c r="P2191"/>
    </row>
    <row r="2192" spans="1:16">
      <c r="A2192" s="10" t="s">
        <v>12</v>
      </c>
      <c r="B2192" s="10" t="s">
        <v>184</v>
      </c>
      <c r="C2192" s="10" t="s">
        <v>185</v>
      </c>
      <c r="D2192" s="10" t="s">
        <v>1380</v>
      </c>
      <c r="E2192" s="10" t="s">
        <v>4439</v>
      </c>
      <c r="F2192" s="10" t="s">
        <v>4440</v>
      </c>
      <c r="G2192" s="10">
        <v>8</v>
      </c>
      <c r="H2192" s="11">
        <v>5590.8</v>
      </c>
      <c r="I2192" s="6">
        <f t="shared" si="136"/>
        <v>44726.400000000001</v>
      </c>
      <c r="J2192" s="12">
        <f t="shared" si="137"/>
        <v>1.1527376899215645E-5</v>
      </c>
      <c r="K2192" s="12">
        <f t="shared" si="139"/>
        <v>0.99592045953910879</v>
      </c>
      <c r="L2192" s="13" t="str">
        <f t="shared" si="138"/>
        <v>C</v>
      </c>
      <c r="P2192"/>
    </row>
    <row r="2193" spans="1:16">
      <c r="A2193" s="10" t="s">
        <v>12</v>
      </c>
      <c r="B2193" s="10" t="s">
        <v>800</v>
      </c>
      <c r="C2193" s="10" t="s">
        <v>801</v>
      </c>
      <c r="D2193" s="10" t="s">
        <v>801</v>
      </c>
      <c r="E2193" s="10" t="s">
        <v>4441</v>
      </c>
      <c r="F2193" s="10" t="s">
        <v>4442</v>
      </c>
      <c r="G2193" s="10">
        <v>1</v>
      </c>
      <c r="H2193" s="11">
        <v>44538</v>
      </c>
      <c r="I2193" s="6">
        <f t="shared" si="136"/>
        <v>44538</v>
      </c>
      <c r="J2193" s="12">
        <f t="shared" si="137"/>
        <v>1.1478820391027812E-5</v>
      </c>
      <c r="K2193" s="12">
        <f t="shared" si="139"/>
        <v>0.99593193835949978</v>
      </c>
      <c r="L2193" s="13" t="str">
        <f t="shared" si="138"/>
        <v>C</v>
      </c>
      <c r="P2193"/>
    </row>
    <row r="2194" spans="1:16">
      <c r="A2194" s="10" t="s">
        <v>12</v>
      </c>
      <c r="B2194" s="10" t="s">
        <v>184</v>
      </c>
      <c r="C2194" s="10" t="s">
        <v>185</v>
      </c>
      <c r="D2194" s="10" t="s">
        <v>186</v>
      </c>
      <c r="E2194" s="10" t="s">
        <v>4443</v>
      </c>
      <c r="F2194" s="10" t="s">
        <v>4444</v>
      </c>
      <c r="G2194" s="10">
        <v>44</v>
      </c>
      <c r="H2194" s="11">
        <v>1012</v>
      </c>
      <c r="I2194" s="6">
        <f t="shared" si="136"/>
        <v>44528</v>
      </c>
      <c r="J2194" s="12">
        <f t="shared" si="137"/>
        <v>1.1476243081676017E-5</v>
      </c>
      <c r="K2194" s="12">
        <f t="shared" si="139"/>
        <v>0.9959434146025814</v>
      </c>
      <c r="L2194" s="13" t="str">
        <f t="shared" si="138"/>
        <v>C</v>
      </c>
      <c r="P2194"/>
    </row>
    <row r="2195" spans="1:16">
      <c r="A2195" s="10" t="s">
        <v>12</v>
      </c>
      <c r="B2195" s="10" t="s">
        <v>184</v>
      </c>
      <c r="C2195" s="10" t="s">
        <v>185</v>
      </c>
      <c r="D2195" s="10" t="s">
        <v>3524</v>
      </c>
      <c r="E2195" s="10" t="s">
        <v>4445</v>
      </c>
      <c r="F2195" s="10" t="s">
        <v>4446</v>
      </c>
      <c r="G2195" s="10">
        <v>834</v>
      </c>
      <c r="H2195" s="11">
        <v>53.25</v>
      </c>
      <c r="I2195" s="6">
        <f t="shared" si="136"/>
        <v>44410.5</v>
      </c>
      <c r="J2195" s="12">
        <f t="shared" si="137"/>
        <v>1.1445959696792418E-5</v>
      </c>
      <c r="K2195" s="12">
        <f t="shared" si="139"/>
        <v>0.99595486056227822</v>
      </c>
      <c r="L2195" s="13" t="str">
        <f t="shared" si="138"/>
        <v>C</v>
      </c>
      <c r="P2195"/>
    </row>
    <row r="2196" spans="1:16">
      <c r="A2196" s="10" t="s">
        <v>12</v>
      </c>
      <c r="B2196" s="10" t="s">
        <v>316</v>
      </c>
      <c r="C2196" s="10" t="s">
        <v>317</v>
      </c>
      <c r="D2196" s="10" t="s">
        <v>1442</v>
      </c>
      <c r="E2196" s="10" t="s">
        <v>4447</v>
      </c>
      <c r="F2196" s="10" t="s">
        <v>4448</v>
      </c>
      <c r="G2196" s="10">
        <v>4</v>
      </c>
      <c r="H2196" s="11">
        <v>11100</v>
      </c>
      <c r="I2196" s="6">
        <f t="shared" si="136"/>
        <v>44400</v>
      </c>
      <c r="J2196" s="12">
        <f t="shared" si="137"/>
        <v>1.1443253521973031E-5</v>
      </c>
      <c r="K2196" s="12">
        <f t="shared" si="139"/>
        <v>0.9959663038158002</v>
      </c>
      <c r="L2196" s="13" t="str">
        <f t="shared" si="138"/>
        <v>C</v>
      </c>
      <c r="P2196"/>
    </row>
    <row r="2197" spans="1:16">
      <c r="A2197" s="10" t="s">
        <v>140</v>
      </c>
      <c r="B2197" s="10" t="s">
        <v>184</v>
      </c>
      <c r="C2197" s="10" t="s">
        <v>185</v>
      </c>
      <c r="D2197" s="10" t="s">
        <v>1807</v>
      </c>
      <c r="E2197" s="10" t="s">
        <v>4449</v>
      </c>
      <c r="F2197" s="10" t="s">
        <v>4450</v>
      </c>
      <c r="G2197" s="10">
        <v>9</v>
      </c>
      <c r="H2197" s="11">
        <v>4904</v>
      </c>
      <c r="I2197" s="6">
        <f t="shared" si="136"/>
        <v>44136</v>
      </c>
      <c r="J2197" s="12">
        <f t="shared" si="137"/>
        <v>1.1375212555085624E-5</v>
      </c>
      <c r="K2197" s="12">
        <f t="shared" si="139"/>
        <v>0.99597767902835532</v>
      </c>
      <c r="L2197" s="13" t="str">
        <f t="shared" si="138"/>
        <v>C</v>
      </c>
      <c r="P2197"/>
    </row>
    <row r="2198" spans="1:16">
      <c r="A2198" s="10" t="s">
        <v>140</v>
      </c>
      <c r="B2198" s="10" t="s">
        <v>143</v>
      </c>
      <c r="C2198" s="10" t="s">
        <v>144</v>
      </c>
      <c r="D2198" s="10" t="s">
        <v>724</v>
      </c>
      <c r="E2198" s="10" t="s">
        <v>4451</v>
      </c>
      <c r="F2198" s="10" t="s">
        <v>4452</v>
      </c>
      <c r="G2198" s="10">
        <v>4.05</v>
      </c>
      <c r="H2198" s="11">
        <v>10886.17</v>
      </c>
      <c r="I2198" s="6">
        <f t="shared" si="136"/>
        <v>44088.988499999999</v>
      </c>
      <c r="J2198" s="12">
        <f t="shared" si="137"/>
        <v>1.1363096237226429E-5</v>
      </c>
      <c r="K2198" s="12">
        <f t="shared" si="139"/>
        <v>0.99598904212459249</v>
      </c>
      <c r="L2198" s="13" t="str">
        <f t="shared" si="138"/>
        <v>C</v>
      </c>
      <c r="P2198"/>
    </row>
    <row r="2199" spans="1:16">
      <c r="A2199" s="10" t="s">
        <v>140</v>
      </c>
      <c r="B2199" s="10" t="s">
        <v>284</v>
      </c>
      <c r="C2199" s="10" t="s">
        <v>285</v>
      </c>
      <c r="D2199" s="10" t="s">
        <v>367</v>
      </c>
      <c r="E2199" s="10" t="s">
        <v>4453</v>
      </c>
      <c r="F2199" s="10" t="s">
        <v>4454</v>
      </c>
      <c r="G2199" s="10">
        <v>1</v>
      </c>
      <c r="H2199" s="11">
        <v>44043.5</v>
      </c>
      <c r="I2199" s="6">
        <f t="shared" si="136"/>
        <v>44043.5</v>
      </c>
      <c r="J2199" s="12">
        <f t="shared" si="137"/>
        <v>1.1351372443581515E-5</v>
      </c>
      <c r="K2199" s="12">
        <f t="shared" si="139"/>
        <v>0.99600039349703606</v>
      </c>
      <c r="L2199" s="13" t="str">
        <f t="shared" si="138"/>
        <v>C</v>
      </c>
      <c r="P2199"/>
    </row>
    <row r="2200" spans="1:16">
      <c r="A2200" s="10" t="s">
        <v>12</v>
      </c>
      <c r="B2200" s="10" t="s">
        <v>316</v>
      </c>
      <c r="C2200" s="10" t="s">
        <v>317</v>
      </c>
      <c r="D2200" s="10" t="s">
        <v>317</v>
      </c>
      <c r="E2200" s="10" t="s">
        <v>4455</v>
      </c>
      <c r="F2200" s="10" t="s">
        <v>4456</v>
      </c>
      <c r="G2200" s="10">
        <v>5</v>
      </c>
      <c r="H2200" s="11">
        <v>8801</v>
      </c>
      <c r="I2200" s="6">
        <f t="shared" si="136"/>
        <v>44005</v>
      </c>
      <c r="J2200" s="12">
        <f t="shared" si="137"/>
        <v>1.1341449802577101E-5</v>
      </c>
      <c r="K2200" s="12">
        <f t="shared" si="139"/>
        <v>0.99601173494683859</v>
      </c>
      <c r="L2200" s="13" t="str">
        <f t="shared" si="138"/>
        <v>C</v>
      </c>
      <c r="P2200"/>
    </row>
    <row r="2201" spans="1:16">
      <c r="A2201" s="10" t="s">
        <v>12</v>
      </c>
      <c r="B2201" s="10" t="s">
        <v>316</v>
      </c>
      <c r="C2201" s="10" t="s">
        <v>317</v>
      </c>
      <c r="D2201" s="10" t="s">
        <v>317</v>
      </c>
      <c r="E2201" s="10" t="s">
        <v>4457</v>
      </c>
      <c r="F2201" s="10" t="s">
        <v>4458</v>
      </c>
      <c r="G2201" s="10">
        <v>2</v>
      </c>
      <c r="H2201" s="11">
        <v>22000</v>
      </c>
      <c r="I2201" s="6">
        <f t="shared" si="136"/>
        <v>44000</v>
      </c>
      <c r="J2201" s="12">
        <f t="shared" si="137"/>
        <v>1.1340161147901202E-5</v>
      </c>
      <c r="K2201" s="12">
        <f t="shared" si="139"/>
        <v>0.99602307510798649</v>
      </c>
      <c r="L2201" s="13" t="str">
        <f t="shared" si="138"/>
        <v>C</v>
      </c>
      <c r="P2201"/>
    </row>
    <row r="2202" spans="1:16">
      <c r="A2202" s="10" t="s">
        <v>12</v>
      </c>
      <c r="B2202" s="10" t="s">
        <v>52</v>
      </c>
      <c r="C2202" s="10" t="s">
        <v>53</v>
      </c>
      <c r="D2202" s="10" t="s">
        <v>54</v>
      </c>
      <c r="E2202" s="10" t="s">
        <v>4459</v>
      </c>
      <c r="F2202" s="10" t="s">
        <v>4460</v>
      </c>
      <c r="G2202" s="10">
        <v>11</v>
      </c>
      <c r="H2202" s="11">
        <v>3983</v>
      </c>
      <c r="I2202" s="6">
        <f t="shared" si="136"/>
        <v>43813</v>
      </c>
      <c r="J2202" s="12">
        <f t="shared" si="137"/>
        <v>1.1291965463022623E-5</v>
      </c>
      <c r="K2202" s="12">
        <f t="shared" si="139"/>
        <v>0.9960343670734495</v>
      </c>
      <c r="L2202" s="13" t="str">
        <f t="shared" si="138"/>
        <v>C</v>
      </c>
      <c r="P2202"/>
    </row>
    <row r="2203" spans="1:16">
      <c r="A2203" s="10" t="s">
        <v>140</v>
      </c>
      <c r="B2203" s="10" t="s">
        <v>284</v>
      </c>
      <c r="C2203" s="10" t="s">
        <v>285</v>
      </c>
      <c r="D2203" s="10" t="s">
        <v>367</v>
      </c>
      <c r="E2203" s="10" t="s">
        <v>4461</v>
      </c>
      <c r="F2203" s="10" t="s">
        <v>4462</v>
      </c>
      <c r="G2203" s="10">
        <v>2</v>
      </c>
      <c r="H2203" s="11">
        <v>21906</v>
      </c>
      <c r="I2203" s="6">
        <f t="shared" si="136"/>
        <v>43812</v>
      </c>
      <c r="J2203" s="12">
        <f t="shared" si="137"/>
        <v>1.1291707732087442E-5</v>
      </c>
      <c r="K2203" s="12">
        <f t="shared" si="139"/>
        <v>0.99604565878118156</v>
      </c>
      <c r="L2203" s="13" t="str">
        <f t="shared" si="138"/>
        <v>C</v>
      </c>
      <c r="P2203"/>
    </row>
    <row r="2204" spans="1:16">
      <c r="A2204" s="10" t="s">
        <v>12</v>
      </c>
      <c r="B2204" s="10" t="s">
        <v>284</v>
      </c>
      <c r="C2204" s="10" t="s">
        <v>285</v>
      </c>
      <c r="D2204" s="10" t="s">
        <v>1358</v>
      </c>
      <c r="E2204" s="10" t="s">
        <v>4463</v>
      </c>
      <c r="F2204" s="10" t="s">
        <v>4464</v>
      </c>
      <c r="G2204" s="10">
        <v>26</v>
      </c>
      <c r="H2204" s="11">
        <v>1680.67</v>
      </c>
      <c r="I2204" s="6">
        <f t="shared" si="136"/>
        <v>43697.42</v>
      </c>
      <c r="J2204" s="12">
        <f t="shared" si="137"/>
        <v>1.1262176921534567E-5</v>
      </c>
      <c r="K2204" s="12">
        <f t="shared" si="139"/>
        <v>0.99605692095810305</v>
      </c>
      <c r="L2204" s="13" t="str">
        <f t="shared" si="138"/>
        <v>C</v>
      </c>
      <c r="P2204"/>
    </row>
    <row r="2205" spans="1:16">
      <c r="A2205" s="10" t="s">
        <v>12</v>
      </c>
      <c r="B2205" s="10" t="s">
        <v>184</v>
      </c>
      <c r="C2205" s="10" t="s">
        <v>185</v>
      </c>
      <c r="D2205" s="10" t="s">
        <v>3667</v>
      </c>
      <c r="E2205" s="10" t="s">
        <v>4465</v>
      </c>
      <c r="F2205" s="10" t="s">
        <v>4466</v>
      </c>
      <c r="G2205" s="10">
        <v>8</v>
      </c>
      <c r="H2205" s="11">
        <v>5462</v>
      </c>
      <c r="I2205" s="6">
        <f t="shared" si="136"/>
        <v>43696</v>
      </c>
      <c r="J2205" s="12">
        <f t="shared" si="137"/>
        <v>1.1261810943606613E-5</v>
      </c>
      <c r="K2205" s="12">
        <f t="shared" si="139"/>
        <v>0.99606818276904663</v>
      </c>
      <c r="L2205" s="13" t="str">
        <f t="shared" si="138"/>
        <v>C</v>
      </c>
      <c r="P2205"/>
    </row>
    <row r="2206" spans="1:16">
      <c r="A2206" s="10" t="s">
        <v>12</v>
      </c>
      <c r="B2206" s="10" t="s">
        <v>184</v>
      </c>
      <c r="C2206" s="10" t="s">
        <v>185</v>
      </c>
      <c r="D2206" s="10" t="s">
        <v>1439</v>
      </c>
      <c r="E2206" s="10" t="s">
        <v>4467</v>
      </c>
      <c r="F2206" s="10" t="s">
        <v>4468</v>
      </c>
      <c r="G2206" s="10">
        <v>1141</v>
      </c>
      <c r="H2206" s="11">
        <v>37.950000000000003</v>
      </c>
      <c r="I2206" s="6">
        <f t="shared" si="136"/>
        <v>43300.950000000004</v>
      </c>
      <c r="J2206" s="12">
        <f t="shared" si="137"/>
        <v>1.1159994337663923E-5</v>
      </c>
      <c r="K2206" s="12">
        <f t="shared" si="139"/>
        <v>0.99607934276338428</v>
      </c>
      <c r="L2206" s="13" t="str">
        <f t="shared" si="138"/>
        <v>C</v>
      </c>
      <c r="P2206"/>
    </row>
    <row r="2207" spans="1:16">
      <c r="A2207" s="10" t="s">
        <v>12</v>
      </c>
      <c r="B2207" s="10" t="s">
        <v>184</v>
      </c>
      <c r="C2207" s="10" t="s">
        <v>185</v>
      </c>
      <c r="D2207" s="10" t="s">
        <v>1460</v>
      </c>
      <c r="E2207" s="10" t="s">
        <v>4469</v>
      </c>
      <c r="F2207" s="10" t="s">
        <v>4470</v>
      </c>
      <c r="G2207" s="10">
        <v>47</v>
      </c>
      <c r="H2207" s="11">
        <v>916.64</v>
      </c>
      <c r="I2207" s="6">
        <f t="shared" si="136"/>
        <v>43082.080000000002</v>
      </c>
      <c r="J2207" s="12">
        <f t="shared" si="137"/>
        <v>1.110358476788117E-5</v>
      </c>
      <c r="K2207" s="12">
        <f t="shared" si="139"/>
        <v>0.99609044634815214</v>
      </c>
      <c r="L2207" s="13" t="str">
        <f t="shared" si="138"/>
        <v>C</v>
      </c>
      <c r="P2207"/>
    </row>
    <row r="2208" spans="1:16">
      <c r="A2208" s="10" t="s">
        <v>12</v>
      </c>
      <c r="B2208" s="10" t="s">
        <v>184</v>
      </c>
      <c r="C2208" s="10" t="s">
        <v>185</v>
      </c>
      <c r="D2208" s="10" t="s">
        <v>255</v>
      </c>
      <c r="E2208" s="10" t="s">
        <v>4471</v>
      </c>
      <c r="F2208" s="10" t="s">
        <v>4472</v>
      </c>
      <c r="G2208" s="10">
        <v>64</v>
      </c>
      <c r="H2208" s="11">
        <v>669.45</v>
      </c>
      <c r="I2208" s="6">
        <f t="shared" si="136"/>
        <v>42844.800000000003</v>
      </c>
      <c r="J2208" s="12">
        <f t="shared" si="137"/>
        <v>1.1042430371581761E-5</v>
      </c>
      <c r="K2208" s="12">
        <f t="shared" si="139"/>
        <v>0.99610148877852367</v>
      </c>
      <c r="L2208" s="13" t="str">
        <f t="shared" si="138"/>
        <v>C</v>
      </c>
      <c r="P2208"/>
    </row>
    <row r="2209" spans="1:16">
      <c r="A2209" s="10" t="s">
        <v>12</v>
      </c>
      <c r="B2209" s="10" t="s">
        <v>284</v>
      </c>
      <c r="C2209" s="10" t="s">
        <v>285</v>
      </c>
      <c r="D2209" s="10" t="s">
        <v>285</v>
      </c>
      <c r="E2209" s="10" t="s">
        <v>4473</v>
      </c>
      <c r="F2209" s="10" t="s">
        <v>4474</v>
      </c>
      <c r="G2209" s="10">
        <v>8</v>
      </c>
      <c r="H2209" s="11">
        <v>5352</v>
      </c>
      <c r="I2209" s="6">
        <f t="shared" si="136"/>
        <v>42816</v>
      </c>
      <c r="J2209" s="12">
        <f t="shared" si="137"/>
        <v>1.1035007720648589E-5</v>
      </c>
      <c r="K2209" s="12">
        <f t="shared" si="139"/>
        <v>0.99611252378624426</v>
      </c>
      <c r="L2209" s="13" t="str">
        <f t="shared" si="138"/>
        <v>C</v>
      </c>
      <c r="P2209"/>
    </row>
    <row r="2210" spans="1:16">
      <c r="A2210" s="10" t="s">
        <v>12</v>
      </c>
      <c r="B2210" s="10" t="s">
        <v>42</v>
      </c>
      <c r="C2210" s="10" t="s">
        <v>43</v>
      </c>
      <c r="D2210" s="10" t="s">
        <v>44</v>
      </c>
      <c r="E2210" s="10" t="s">
        <v>4475</v>
      </c>
      <c r="F2210" s="10" t="s">
        <v>4476</v>
      </c>
      <c r="G2210" s="10">
        <v>0.57999999999999996</v>
      </c>
      <c r="H2210" s="11">
        <v>73750</v>
      </c>
      <c r="I2210" s="6">
        <f t="shared" si="136"/>
        <v>42775</v>
      </c>
      <c r="J2210" s="12">
        <f t="shared" si="137"/>
        <v>1.1024440752306226E-5</v>
      </c>
      <c r="K2210" s="12">
        <f t="shared" si="139"/>
        <v>0.99612354822699656</v>
      </c>
      <c r="L2210" s="13" t="str">
        <f t="shared" si="138"/>
        <v>C</v>
      </c>
      <c r="P2210"/>
    </row>
    <row r="2211" spans="1:16">
      <c r="A2211" s="10" t="s">
        <v>12</v>
      </c>
      <c r="B2211" s="10" t="s">
        <v>52</v>
      </c>
      <c r="C2211" s="10" t="s">
        <v>53</v>
      </c>
      <c r="D2211" s="10" t="s">
        <v>198</v>
      </c>
      <c r="E2211" s="10" t="s">
        <v>4477</v>
      </c>
      <c r="F2211" s="10" t="s">
        <v>4478</v>
      </c>
      <c r="G2211" s="10">
        <v>10</v>
      </c>
      <c r="H2211" s="11">
        <v>4262</v>
      </c>
      <c r="I2211" s="6">
        <f t="shared" si="136"/>
        <v>42620</v>
      </c>
      <c r="J2211" s="12">
        <f t="shared" si="137"/>
        <v>1.0984492457353393E-5</v>
      </c>
      <c r="K2211" s="12">
        <f t="shared" si="139"/>
        <v>0.99613453271945396</v>
      </c>
      <c r="L2211" s="13" t="str">
        <f t="shared" si="138"/>
        <v>C</v>
      </c>
      <c r="P2211"/>
    </row>
    <row r="2212" spans="1:16">
      <c r="A2212" s="10" t="s">
        <v>12</v>
      </c>
      <c r="B2212" s="10" t="s">
        <v>184</v>
      </c>
      <c r="C2212" s="10" t="s">
        <v>185</v>
      </c>
      <c r="D2212" s="10" t="s">
        <v>1380</v>
      </c>
      <c r="E2212" s="10" t="s">
        <v>4479</v>
      </c>
      <c r="F2212" s="10" t="s">
        <v>4480</v>
      </c>
      <c r="G2212" s="10">
        <v>113</v>
      </c>
      <c r="H2212" s="11">
        <v>377</v>
      </c>
      <c r="I2212" s="6">
        <f t="shared" si="136"/>
        <v>42601</v>
      </c>
      <c r="J2212" s="12">
        <f t="shared" si="137"/>
        <v>1.097959556958498E-5</v>
      </c>
      <c r="K2212" s="12">
        <f t="shared" si="139"/>
        <v>0.99614551231502357</v>
      </c>
      <c r="L2212" s="13" t="str">
        <f t="shared" si="138"/>
        <v>C</v>
      </c>
      <c r="P2212"/>
    </row>
    <row r="2213" spans="1:16">
      <c r="A2213" s="10" t="s">
        <v>12</v>
      </c>
      <c r="B2213" s="10" t="s">
        <v>52</v>
      </c>
      <c r="C2213" s="10" t="s">
        <v>53</v>
      </c>
      <c r="D2213" s="10" t="s">
        <v>2188</v>
      </c>
      <c r="E2213" s="10" t="s">
        <v>4481</v>
      </c>
      <c r="F2213" s="10" t="s">
        <v>4482</v>
      </c>
      <c r="G2213" s="10">
        <v>3</v>
      </c>
      <c r="H2213" s="11">
        <v>14113.33</v>
      </c>
      <c r="I2213" s="6">
        <f t="shared" si="136"/>
        <v>42339.99</v>
      </c>
      <c r="J2213" s="12">
        <f t="shared" si="137"/>
        <v>1.091232521819376E-5</v>
      </c>
      <c r="K2213" s="12">
        <f t="shared" si="139"/>
        <v>0.99615642464024179</v>
      </c>
      <c r="L2213" s="13" t="str">
        <f t="shared" si="138"/>
        <v>C</v>
      </c>
      <c r="P2213"/>
    </row>
    <row r="2214" spans="1:16">
      <c r="A2214" s="10" t="s">
        <v>12</v>
      </c>
      <c r="B2214" s="10" t="s">
        <v>184</v>
      </c>
      <c r="C2214" s="10" t="s">
        <v>185</v>
      </c>
      <c r="D2214" s="10" t="s">
        <v>1380</v>
      </c>
      <c r="E2214" s="10" t="s">
        <v>4483</v>
      </c>
      <c r="F2214" s="10" t="s">
        <v>4484</v>
      </c>
      <c r="G2214" s="10">
        <v>60</v>
      </c>
      <c r="H2214" s="11">
        <v>705</v>
      </c>
      <c r="I2214" s="6">
        <f t="shared" si="136"/>
        <v>42300</v>
      </c>
      <c r="J2214" s="12">
        <f t="shared" si="137"/>
        <v>1.0902018558095929E-5</v>
      </c>
      <c r="K2214" s="12">
        <f t="shared" si="139"/>
        <v>0.99616732665879992</v>
      </c>
      <c r="L2214" s="13" t="str">
        <f t="shared" si="138"/>
        <v>C</v>
      </c>
      <c r="P2214"/>
    </row>
    <row r="2215" spans="1:16">
      <c r="A2215" s="10" t="s">
        <v>140</v>
      </c>
      <c r="B2215" s="10" t="s">
        <v>184</v>
      </c>
      <c r="C2215" s="10" t="s">
        <v>185</v>
      </c>
      <c r="D2215" s="10" t="s">
        <v>3451</v>
      </c>
      <c r="E2215" s="10" t="s">
        <v>4485</v>
      </c>
      <c r="F2215" s="10" t="s">
        <v>4486</v>
      </c>
      <c r="G2215" s="10">
        <v>16</v>
      </c>
      <c r="H2215" s="11">
        <v>2640</v>
      </c>
      <c r="I2215" s="6">
        <f t="shared" si="136"/>
        <v>42240</v>
      </c>
      <c r="J2215" s="12">
        <f t="shared" si="137"/>
        <v>1.0886554701985154E-5</v>
      </c>
      <c r="K2215" s="12">
        <f t="shared" si="139"/>
        <v>0.99617821321350186</v>
      </c>
      <c r="L2215" s="13" t="str">
        <f t="shared" si="138"/>
        <v>C</v>
      </c>
      <c r="P2215"/>
    </row>
    <row r="2216" spans="1:16">
      <c r="A2216" s="10" t="s">
        <v>12</v>
      </c>
      <c r="B2216" s="10" t="s">
        <v>184</v>
      </c>
      <c r="C2216" s="10" t="s">
        <v>185</v>
      </c>
      <c r="D2216" s="10" t="s">
        <v>1460</v>
      </c>
      <c r="E2216" s="10" t="s">
        <v>4487</v>
      </c>
      <c r="F2216" s="10" t="s">
        <v>4488</v>
      </c>
      <c r="G2216" s="10">
        <v>55</v>
      </c>
      <c r="H2216" s="11">
        <v>767.55</v>
      </c>
      <c r="I2216" s="6">
        <f t="shared" si="136"/>
        <v>42215.25</v>
      </c>
      <c r="J2216" s="12">
        <f t="shared" si="137"/>
        <v>1.088017586133946E-5</v>
      </c>
      <c r="K2216" s="12">
        <f t="shared" si="139"/>
        <v>0.99618909338936323</v>
      </c>
      <c r="L2216" s="13" t="str">
        <f t="shared" si="138"/>
        <v>C</v>
      </c>
      <c r="P2216"/>
    </row>
    <row r="2217" spans="1:16">
      <c r="A2217" s="10" t="s">
        <v>12</v>
      </c>
      <c r="B2217" s="10" t="s">
        <v>284</v>
      </c>
      <c r="C2217" s="10" t="s">
        <v>285</v>
      </c>
      <c r="D2217" s="10" t="s">
        <v>1358</v>
      </c>
      <c r="E2217" s="10" t="s">
        <v>4489</v>
      </c>
      <c r="F2217" s="10" t="s">
        <v>4490</v>
      </c>
      <c r="G2217" s="10">
        <v>2</v>
      </c>
      <c r="H2217" s="11">
        <v>21008.400000000001</v>
      </c>
      <c r="I2217" s="6">
        <f t="shared" si="136"/>
        <v>42016.800000000003</v>
      </c>
      <c r="J2217" s="12">
        <f t="shared" si="137"/>
        <v>1.0829029157253075E-5</v>
      </c>
      <c r="K2217" s="12">
        <f t="shared" si="139"/>
        <v>0.99619992241852051</v>
      </c>
      <c r="L2217" s="13" t="str">
        <f t="shared" si="138"/>
        <v>C</v>
      </c>
      <c r="P2217"/>
    </row>
    <row r="2218" spans="1:16">
      <c r="A2218" s="10" t="s">
        <v>12</v>
      </c>
      <c r="B2218" s="10" t="s">
        <v>284</v>
      </c>
      <c r="C2218" s="10" t="s">
        <v>285</v>
      </c>
      <c r="D2218" s="10" t="s">
        <v>286</v>
      </c>
      <c r="E2218" s="10" t="s">
        <v>4491</v>
      </c>
      <c r="F2218" s="10" t="s">
        <v>4492</v>
      </c>
      <c r="G2218" s="10">
        <v>1</v>
      </c>
      <c r="H2218" s="11">
        <v>42016.800000000003</v>
      </c>
      <c r="I2218" s="6">
        <f t="shared" si="136"/>
        <v>42016.800000000003</v>
      </c>
      <c r="J2218" s="12">
        <f t="shared" si="137"/>
        <v>1.0829029157253075E-5</v>
      </c>
      <c r="K2218" s="12">
        <f t="shared" si="139"/>
        <v>0.99621075144767779</v>
      </c>
      <c r="L2218" s="13" t="str">
        <f t="shared" si="138"/>
        <v>C</v>
      </c>
      <c r="P2218"/>
    </row>
    <row r="2219" spans="1:16">
      <c r="A2219" s="10" t="s">
        <v>12</v>
      </c>
      <c r="B2219" s="10" t="s">
        <v>42</v>
      </c>
      <c r="C2219" s="10" t="s">
        <v>43</v>
      </c>
      <c r="D2219" s="10" t="s">
        <v>64</v>
      </c>
      <c r="E2219" s="10" t="s">
        <v>4493</v>
      </c>
      <c r="F2219" s="10" t="s">
        <v>4494</v>
      </c>
      <c r="G2219" s="10">
        <v>4</v>
      </c>
      <c r="H2219" s="11">
        <v>10500</v>
      </c>
      <c r="I2219" s="6">
        <f t="shared" si="136"/>
        <v>42000</v>
      </c>
      <c r="J2219" s="12">
        <f t="shared" si="137"/>
        <v>1.0824699277542057E-5</v>
      </c>
      <c r="K2219" s="12">
        <f t="shared" si="139"/>
        <v>0.99622157614695528</v>
      </c>
      <c r="L2219" s="13" t="str">
        <f t="shared" si="138"/>
        <v>C</v>
      </c>
      <c r="P2219"/>
    </row>
    <row r="2220" spans="1:16">
      <c r="A2220" s="10" t="s">
        <v>12</v>
      </c>
      <c r="B2220" s="10" t="s">
        <v>316</v>
      </c>
      <c r="C2220" s="10" t="s">
        <v>317</v>
      </c>
      <c r="D2220" s="10" t="s">
        <v>1654</v>
      </c>
      <c r="E2220" s="10" t="s">
        <v>4495</v>
      </c>
      <c r="F2220" s="10" t="s">
        <v>4496</v>
      </c>
      <c r="G2220" s="10">
        <v>1</v>
      </c>
      <c r="H2220" s="11">
        <v>42000</v>
      </c>
      <c r="I2220" s="6">
        <f t="shared" si="136"/>
        <v>42000</v>
      </c>
      <c r="J2220" s="12">
        <f t="shared" si="137"/>
        <v>1.0824699277542057E-5</v>
      </c>
      <c r="K2220" s="12">
        <f t="shared" si="139"/>
        <v>0.99623240084623277</v>
      </c>
      <c r="L2220" s="13" t="str">
        <f t="shared" si="138"/>
        <v>C</v>
      </c>
      <c r="P2220"/>
    </row>
    <row r="2221" spans="1:16">
      <c r="A2221" s="10" t="s">
        <v>12</v>
      </c>
      <c r="B2221" s="10" t="s">
        <v>316</v>
      </c>
      <c r="C2221" s="10" t="s">
        <v>317</v>
      </c>
      <c r="D2221" s="10" t="s">
        <v>1442</v>
      </c>
      <c r="E2221" s="10" t="s">
        <v>4497</v>
      </c>
      <c r="F2221" s="10" t="s">
        <v>4498</v>
      </c>
      <c r="G2221" s="10">
        <v>1</v>
      </c>
      <c r="H2221" s="11">
        <v>42000</v>
      </c>
      <c r="I2221" s="6">
        <f t="shared" si="136"/>
        <v>42000</v>
      </c>
      <c r="J2221" s="12">
        <f t="shared" si="137"/>
        <v>1.0824699277542057E-5</v>
      </c>
      <c r="K2221" s="12">
        <f t="shared" si="139"/>
        <v>0.99624322554551026</v>
      </c>
      <c r="L2221" s="13" t="str">
        <f t="shared" si="138"/>
        <v>C</v>
      </c>
      <c r="P2221"/>
    </row>
    <row r="2222" spans="1:16">
      <c r="A2222" s="10" t="s">
        <v>12</v>
      </c>
      <c r="B2222" s="10" t="s">
        <v>316</v>
      </c>
      <c r="C2222" s="10" t="s">
        <v>317</v>
      </c>
      <c r="D2222" s="10" t="s">
        <v>317</v>
      </c>
      <c r="E2222" s="10" t="s">
        <v>4499</v>
      </c>
      <c r="F2222" s="10" t="s">
        <v>4500</v>
      </c>
      <c r="G2222" s="10">
        <v>1</v>
      </c>
      <c r="H2222" s="11">
        <v>42000</v>
      </c>
      <c r="I2222" s="6">
        <f t="shared" si="136"/>
        <v>42000</v>
      </c>
      <c r="J2222" s="12">
        <f t="shared" si="137"/>
        <v>1.0824699277542057E-5</v>
      </c>
      <c r="K2222" s="12">
        <f t="shared" si="139"/>
        <v>0.99625405024478775</v>
      </c>
      <c r="L2222" s="13" t="str">
        <f t="shared" si="138"/>
        <v>C</v>
      </c>
      <c r="P2222"/>
    </row>
    <row r="2223" spans="1:16">
      <c r="A2223" s="10" t="s">
        <v>12</v>
      </c>
      <c r="B2223" s="10" t="s">
        <v>284</v>
      </c>
      <c r="C2223" s="10" t="s">
        <v>285</v>
      </c>
      <c r="D2223" s="10" t="s">
        <v>286</v>
      </c>
      <c r="E2223" s="10" t="s">
        <v>4501</v>
      </c>
      <c r="F2223" s="10" t="s">
        <v>4502</v>
      </c>
      <c r="G2223" s="10">
        <v>1</v>
      </c>
      <c r="H2223" s="11">
        <v>42000</v>
      </c>
      <c r="I2223" s="6">
        <f t="shared" si="136"/>
        <v>42000</v>
      </c>
      <c r="J2223" s="12">
        <f t="shared" si="137"/>
        <v>1.0824699277542057E-5</v>
      </c>
      <c r="K2223" s="12">
        <f t="shared" si="139"/>
        <v>0.99626487494406524</v>
      </c>
      <c r="L2223" s="13" t="str">
        <f t="shared" si="138"/>
        <v>C</v>
      </c>
      <c r="P2223"/>
    </row>
    <row r="2224" spans="1:16">
      <c r="A2224" s="10" t="s">
        <v>12</v>
      </c>
      <c r="B2224" s="10" t="s">
        <v>284</v>
      </c>
      <c r="C2224" s="10" t="s">
        <v>285</v>
      </c>
      <c r="D2224" s="10" t="s">
        <v>286</v>
      </c>
      <c r="E2224" s="10" t="s">
        <v>4503</v>
      </c>
      <c r="F2224" s="10" t="s">
        <v>4504</v>
      </c>
      <c r="G2224" s="10">
        <v>1</v>
      </c>
      <c r="H2224" s="11">
        <v>41900</v>
      </c>
      <c r="I2224" s="6">
        <f t="shared" si="136"/>
        <v>41900</v>
      </c>
      <c r="J2224" s="12">
        <f t="shared" si="137"/>
        <v>1.07989261840241E-5</v>
      </c>
      <c r="K2224" s="12">
        <f t="shared" si="139"/>
        <v>0.99627567387024929</v>
      </c>
      <c r="L2224" s="13" t="str">
        <f t="shared" si="138"/>
        <v>C</v>
      </c>
      <c r="P2224"/>
    </row>
    <row r="2225" spans="1:16">
      <c r="A2225" s="10" t="s">
        <v>12</v>
      </c>
      <c r="B2225" s="10" t="s">
        <v>42</v>
      </c>
      <c r="C2225" s="10" t="s">
        <v>43</v>
      </c>
      <c r="D2225" s="10" t="s">
        <v>382</v>
      </c>
      <c r="E2225" s="10" t="s">
        <v>4505</v>
      </c>
      <c r="F2225" s="10" t="s">
        <v>4506</v>
      </c>
      <c r="G2225" s="10">
        <v>8.3000000000000007</v>
      </c>
      <c r="H2225" s="11">
        <v>5042.0200000000004</v>
      </c>
      <c r="I2225" s="6">
        <f t="shared" si="136"/>
        <v>41848.766000000011</v>
      </c>
      <c r="J2225" s="12">
        <f t="shared" si="137"/>
        <v>1.0785721597291112E-5</v>
      </c>
      <c r="K2225" s="12">
        <f t="shared" si="139"/>
        <v>0.99628645959184658</v>
      </c>
      <c r="L2225" s="13" t="str">
        <f t="shared" si="138"/>
        <v>C</v>
      </c>
      <c r="P2225"/>
    </row>
    <row r="2226" spans="1:16">
      <c r="A2226" s="10" t="s">
        <v>12</v>
      </c>
      <c r="B2226" s="10" t="s">
        <v>284</v>
      </c>
      <c r="C2226" s="10" t="s">
        <v>285</v>
      </c>
      <c r="D2226" s="10" t="s">
        <v>286</v>
      </c>
      <c r="E2226" s="10" t="s">
        <v>4507</v>
      </c>
      <c r="F2226" s="10" t="s">
        <v>4508</v>
      </c>
      <c r="G2226" s="10">
        <v>1</v>
      </c>
      <c r="H2226" s="11">
        <v>41300</v>
      </c>
      <c r="I2226" s="6">
        <f t="shared" si="136"/>
        <v>41300</v>
      </c>
      <c r="J2226" s="12">
        <f t="shared" si="137"/>
        <v>1.0644287622916356E-5</v>
      </c>
      <c r="K2226" s="12">
        <f t="shared" si="139"/>
        <v>0.99629710387946946</v>
      </c>
      <c r="L2226" s="13" t="str">
        <f t="shared" si="138"/>
        <v>C</v>
      </c>
      <c r="P2226"/>
    </row>
    <row r="2227" spans="1:16">
      <c r="A2227" s="10" t="s">
        <v>12</v>
      </c>
      <c r="B2227" s="10" t="s">
        <v>184</v>
      </c>
      <c r="C2227" s="10" t="s">
        <v>185</v>
      </c>
      <c r="D2227" s="10" t="s">
        <v>1757</v>
      </c>
      <c r="E2227" s="10" t="s">
        <v>4509</v>
      </c>
      <c r="F2227" s="10" t="s">
        <v>4510</v>
      </c>
      <c r="G2227" s="10">
        <v>14</v>
      </c>
      <c r="H2227" s="11">
        <v>2928.66</v>
      </c>
      <c r="I2227" s="6">
        <f t="shared" si="136"/>
        <v>41001.24</v>
      </c>
      <c r="J2227" s="12">
        <f t="shared" si="137"/>
        <v>1.0567287928722106E-5</v>
      </c>
      <c r="K2227" s="12">
        <f t="shared" si="139"/>
        <v>0.99630767116739816</v>
      </c>
      <c r="L2227" s="13" t="str">
        <f t="shared" si="138"/>
        <v>C</v>
      </c>
      <c r="P2227"/>
    </row>
    <row r="2228" spans="1:16">
      <c r="A2228" s="10" t="s">
        <v>12</v>
      </c>
      <c r="B2228" s="10" t="s">
        <v>316</v>
      </c>
      <c r="C2228" s="10" t="s">
        <v>317</v>
      </c>
      <c r="D2228" s="10" t="s">
        <v>763</v>
      </c>
      <c r="E2228" s="10" t="s">
        <v>4511</v>
      </c>
      <c r="F2228" s="10" t="s">
        <v>4512</v>
      </c>
      <c r="G2228" s="10">
        <v>1</v>
      </c>
      <c r="H2228" s="11">
        <v>41000</v>
      </c>
      <c r="I2228" s="6">
        <f t="shared" si="136"/>
        <v>41000</v>
      </c>
      <c r="J2228" s="12">
        <f t="shared" si="137"/>
        <v>1.0566968342362484E-5</v>
      </c>
      <c r="K2228" s="12">
        <f t="shared" si="139"/>
        <v>0.9963182381357405</v>
      </c>
      <c r="L2228" s="13" t="str">
        <f t="shared" si="138"/>
        <v>C</v>
      </c>
      <c r="P2228"/>
    </row>
    <row r="2229" spans="1:16">
      <c r="A2229" s="10" t="s">
        <v>140</v>
      </c>
      <c r="B2229" s="10" t="s">
        <v>184</v>
      </c>
      <c r="C2229" s="10" t="s">
        <v>185</v>
      </c>
      <c r="D2229" s="10" t="s">
        <v>1380</v>
      </c>
      <c r="E2229" s="10" t="s">
        <v>2526</v>
      </c>
      <c r="F2229" s="10" t="s">
        <v>2527</v>
      </c>
      <c r="G2229" s="10">
        <v>7</v>
      </c>
      <c r="H2229" s="11">
        <v>5821.27</v>
      </c>
      <c r="I2229" s="6">
        <f t="shared" si="136"/>
        <v>40748.89</v>
      </c>
      <c r="J2229" s="12">
        <f t="shared" si="137"/>
        <v>1.0502249527229542E-5</v>
      </c>
      <c r="K2229" s="12">
        <f t="shared" si="139"/>
        <v>0.99632874038526775</v>
      </c>
      <c r="L2229" s="13" t="str">
        <f t="shared" si="138"/>
        <v>C</v>
      </c>
      <c r="P2229"/>
    </row>
    <row r="2230" spans="1:16">
      <c r="A2230" s="10" t="s">
        <v>12</v>
      </c>
      <c r="B2230" s="10" t="s">
        <v>316</v>
      </c>
      <c r="C2230" s="10" t="s">
        <v>317</v>
      </c>
      <c r="D2230" s="10" t="s">
        <v>317</v>
      </c>
      <c r="E2230" s="10" t="s">
        <v>4513</v>
      </c>
      <c r="F2230" s="10" t="s">
        <v>4514</v>
      </c>
      <c r="G2230" s="10">
        <v>1</v>
      </c>
      <c r="H2230" s="11">
        <v>40671</v>
      </c>
      <c r="I2230" s="6">
        <f t="shared" si="136"/>
        <v>40671</v>
      </c>
      <c r="J2230" s="12">
        <f t="shared" si="137"/>
        <v>1.0482174864688405E-5</v>
      </c>
      <c r="K2230" s="12">
        <f t="shared" si="139"/>
        <v>0.99633922256013241</v>
      </c>
      <c r="L2230" s="13" t="str">
        <f t="shared" si="138"/>
        <v>C</v>
      </c>
      <c r="P2230"/>
    </row>
    <row r="2231" spans="1:16">
      <c r="A2231" s="10" t="s">
        <v>12</v>
      </c>
      <c r="B2231" s="10" t="s">
        <v>143</v>
      </c>
      <c r="C2231" s="10" t="s">
        <v>144</v>
      </c>
      <c r="D2231" s="10" t="s">
        <v>166</v>
      </c>
      <c r="E2231" s="10" t="s">
        <v>4515</v>
      </c>
      <c r="F2231" s="10" t="s">
        <v>4516</v>
      </c>
      <c r="G2231" s="10">
        <v>14.5</v>
      </c>
      <c r="H2231" s="11">
        <v>2801.12</v>
      </c>
      <c r="I2231" s="6">
        <f t="shared" si="136"/>
        <v>40616.239999999998</v>
      </c>
      <c r="J2231" s="12">
        <f t="shared" si="137"/>
        <v>1.0468061518677971E-5</v>
      </c>
      <c r="K2231" s="12">
        <f t="shared" si="139"/>
        <v>0.99634969062165113</v>
      </c>
      <c r="L2231" s="13" t="str">
        <f t="shared" si="138"/>
        <v>C</v>
      </c>
      <c r="P2231"/>
    </row>
    <row r="2232" spans="1:16">
      <c r="A2232" s="10" t="s">
        <v>12</v>
      </c>
      <c r="B2232" s="10" t="s">
        <v>316</v>
      </c>
      <c r="C2232" s="10" t="s">
        <v>317</v>
      </c>
      <c r="D2232" s="10" t="s">
        <v>763</v>
      </c>
      <c r="E2232" s="10" t="s">
        <v>4517</v>
      </c>
      <c r="F2232" s="10" t="s">
        <v>4518</v>
      </c>
      <c r="G2232" s="10">
        <v>7</v>
      </c>
      <c r="H2232" s="11">
        <v>5800</v>
      </c>
      <c r="I2232" s="6">
        <f t="shared" si="136"/>
        <v>40600</v>
      </c>
      <c r="J2232" s="12">
        <f t="shared" si="137"/>
        <v>1.0463875968290655E-5</v>
      </c>
      <c r="K2232" s="12">
        <f t="shared" si="139"/>
        <v>0.99636015449761939</v>
      </c>
      <c r="L2232" s="13" t="str">
        <f t="shared" si="138"/>
        <v>C</v>
      </c>
      <c r="P2232"/>
    </row>
    <row r="2233" spans="1:16">
      <c r="A2233" s="10" t="s">
        <v>140</v>
      </c>
      <c r="B2233" s="10" t="s">
        <v>184</v>
      </c>
      <c r="C2233" s="10" t="s">
        <v>185</v>
      </c>
      <c r="D2233" s="10" t="s">
        <v>231</v>
      </c>
      <c r="E2233" s="10" t="s">
        <v>4519</v>
      </c>
      <c r="F2233" s="10" t="s">
        <v>4520</v>
      </c>
      <c r="G2233" s="10">
        <v>1</v>
      </c>
      <c r="H2233" s="11">
        <v>40576</v>
      </c>
      <c r="I2233" s="6">
        <f t="shared" si="136"/>
        <v>40576</v>
      </c>
      <c r="J2233" s="12">
        <f t="shared" si="137"/>
        <v>1.0457690425846345E-5</v>
      </c>
      <c r="K2233" s="12">
        <f t="shared" si="139"/>
        <v>0.99637061218804523</v>
      </c>
      <c r="L2233" s="13" t="str">
        <f t="shared" si="138"/>
        <v>C</v>
      </c>
      <c r="P2233"/>
    </row>
    <row r="2234" spans="1:16">
      <c r="A2234" s="10" t="s">
        <v>12</v>
      </c>
      <c r="B2234" s="10" t="s">
        <v>184</v>
      </c>
      <c r="C2234" s="10" t="s">
        <v>185</v>
      </c>
      <c r="D2234" s="10" t="s">
        <v>186</v>
      </c>
      <c r="E2234" s="10" t="s">
        <v>2732</v>
      </c>
      <c r="F2234" s="10" t="s">
        <v>2733</v>
      </c>
      <c r="G2234" s="10">
        <v>321</v>
      </c>
      <c r="H2234" s="11">
        <v>126.38</v>
      </c>
      <c r="I2234" s="6">
        <f t="shared" si="136"/>
        <v>40567.979999999996</v>
      </c>
      <c r="J2234" s="12">
        <f t="shared" si="137"/>
        <v>1.0455623423746204E-5</v>
      </c>
      <c r="K2234" s="12">
        <f t="shared" si="139"/>
        <v>0.99638106781146896</v>
      </c>
      <c r="L2234" s="13" t="str">
        <f t="shared" si="138"/>
        <v>C</v>
      </c>
      <c r="P2234"/>
    </row>
    <row r="2235" spans="1:16">
      <c r="A2235" s="10" t="s">
        <v>12</v>
      </c>
      <c r="B2235" s="10" t="s">
        <v>184</v>
      </c>
      <c r="C2235" s="10" t="s">
        <v>185</v>
      </c>
      <c r="D2235" s="10" t="s">
        <v>255</v>
      </c>
      <c r="E2235" s="10" t="s">
        <v>4521</v>
      </c>
      <c r="F2235" s="10" t="s">
        <v>4522</v>
      </c>
      <c r="G2235" s="10">
        <v>24</v>
      </c>
      <c r="H2235" s="11">
        <v>1687</v>
      </c>
      <c r="I2235" s="6">
        <f t="shared" si="136"/>
        <v>40488</v>
      </c>
      <c r="J2235" s="12">
        <f t="shared" si="137"/>
        <v>1.0435010103550543E-5</v>
      </c>
      <c r="K2235" s="12">
        <f t="shared" si="139"/>
        <v>0.99639150282157252</v>
      </c>
      <c r="L2235" s="13" t="str">
        <f t="shared" si="138"/>
        <v>C</v>
      </c>
      <c r="P2235"/>
    </row>
    <row r="2236" spans="1:16">
      <c r="A2236" s="10" t="s">
        <v>12</v>
      </c>
      <c r="B2236" s="10" t="s">
        <v>284</v>
      </c>
      <c r="C2236" s="10" t="s">
        <v>285</v>
      </c>
      <c r="D2236" s="10" t="s">
        <v>1358</v>
      </c>
      <c r="E2236" s="10" t="s">
        <v>4523</v>
      </c>
      <c r="F2236" s="10" t="s">
        <v>4524</v>
      </c>
      <c r="G2236" s="10">
        <v>2</v>
      </c>
      <c r="H2236" s="11">
        <v>20168.07</v>
      </c>
      <c r="I2236" s="6">
        <f t="shared" si="136"/>
        <v>40336.14</v>
      </c>
      <c r="J2236" s="12">
        <f t="shared" si="137"/>
        <v>1.0395871083734173E-5</v>
      </c>
      <c r="K2236" s="12">
        <f t="shared" si="139"/>
        <v>0.99640189869265627</v>
      </c>
      <c r="L2236" s="13" t="str">
        <f t="shared" si="138"/>
        <v>C</v>
      </c>
      <c r="P2236"/>
    </row>
    <row r="2237" spans="1:16">
      <c r="A2237" s="10" t="s">
        <v>140</v>
      </c>
      <c r="B2237" s="10" t="s">
        <v>184</v>
      </c>
      <c r="C2237" s="10" t="s">
        <v>185</v>
      </c>
      <c r="D2237" s="10" t="s">
        <v>2811</v>
      </c>
      <c r="E2237" s="10" t="s">
        <v>4525</v>
      </c>
      <c r="F2237" s="10" t="s">
        <v>4526</v>
      </c>
      <c r="G2237" s="10">
        <v>10</v>
      </c>
      <c r="H2237" s="11">
        <v>4033.61</v>
      </c>
      <c r="I2237" s="6">
        <f t="shared" si="136"/>
        <v>40336.1</v>
      </c>
      <c r="J2237" s="12">
        <f t="shared" si="137"/>
        <v>1.0395860774496766E-5</v>
      </c>
      <c r="K2237" s="12">
        <f t="shared" si="139"/>
        <v>0.99641229455343072</v>
      </c>
      <c r="L2237" s="13" t="str">
        <f t="shared" si="138"/>
        <v>C</v>
      </c>
      <c r="P2237"/>
    </row>
    <row r="2238" spans="1:16">
      <c r="A2238" s="10" t="s">
        <v>12</v>
      </c>
      <c r="B2238" s="10" t="s">
        <v>284</v>
      </c>
      <c r="C2238" s="10" t="s">
        <v>285</v>
      </c>
      <c r="D2238" s="10" t="s">
        <v>285</v>
      </c>
      <c r="E2238" s="10" t="s">
        <v>4527</v>
      </c>
      <c r="F2238" s="10" t="s">
        <v>4528</v>
      </c>
      <c r="G2238" s="10">
        <v>4</v>
      </c>
      <c r="H2238" s="11">
        <v>10084</v>
      </c>
      <c r="I2238" s="6">
        <f t="shared" si="136"/>
        <v>40336</v>
      </c>
      <c r="J2238" s="12">
        <f t="shared" si="137"/>
        <v>1.0395835001403248E-5</v>
      </c>
      <c r="K2238" s="12">
        <f t="shared" si="139"/>
        <v>0.99642269038843212</v>
      </c>
      <c r="L2238" s="13" t="str">
        <f t="shared" si="138"/>
        <v>C</v>
      </c>
      <c r="P2238"/>
    </row>
    <row r="2239" spans="1:16">
      <c r="A2239" s="10" t="s">
        <v>12</v>
      </c>
      <c r="B2239" s="10" t="s">
        <v>284</v>
      </c>
      <c r="C2239" s="10" t="s">
        <v>285</v>
      </c>
      <c r="D2239" s="10" t="s">
        <v>286</v>
      </c>
      <c r="E2239" s="10" t="s">
        <v>4529</v>
      </c>
      <c r="F2239" s="10" t="s">
        <v>4530</v>
      </c>
      <c r="G2239" s="10">
        <v>10</v>
      </c>
      <c r="H2239" s="11">
        <v>4033</v>
      </c>
      <c r="I2239" s="6">
        <f t="shared" si="136"/>
        <v>40330</v>
      </c>
      <c r="J2239" s="12">
        <f t="shared" si="137"/>
        <v>1.039428861579217E-5</v>
      </c>
      <c r="K2239" s="12">
        <f t="shared" si="139"/>
        <v>0.99643308467704794</v>
      </c>
      <c r="L2239" s="13" t="str">
        <f t="shared" si="138"/>
        <v>C</v>
      </c>
      <c r="P2239"/>
    </row>
    <row r="2240" spans="1:16">
      <c r="A2240" s="10" t="s">
        <v>12</v>
      </c>
      <c r="B2240" s="10" t="s">
        <v>52</v>
      </c>
      <c r="C2240" s="10" t="s">
        <v>53</v>
      </c>
      <c r="D2240" s="10" t="s">
        <v>54</v>
      </c>
      <c r="E2240" s="10" t="s">
        <v>4531</v>
      </c>
      <c r="F2240" s="10" t="s">
        <v>4532</v>
      </c>
      <c r="G2240" s="10">
        <v>1</v>
      </c>
      <c r="H2240" s="11">
        <v>40055</v>
      </c>
      <c r="I2240" s="6">
        <f t="shared" si="136"/>
        <v>40055</v>
      </c>
      <c r="J2240" s="12">
        <f t="shared" si="137"/>
        <v>1.0323412608617789E-5</v>
      </c>
      <c r="K2240" s="12">
        <f t="shared" si="139"/>
        <v>0.99644340808965659</v>
      </c>
      <c r="L2240" s="13" t="str">
        <f t="shared" si="138"/>
        <v>C</v>
      </c>
      <c r="P2240"/>
    </row>
    <row r="2241" spans="1:16">
      <c r="A2241" s="10" t="s">
        <v>12</v>
      </c>
      <c r="B2241" s="10" t="s">
        <v>191</v>
      </c>
      <c r="C2241" s="10" t="s">
        <v>192</v>
      </c>
      <c r="D2241" s="10" t="s">
        <v>555</v>
      </c>
      <c r="E2241" s="10" t="s">
        <v>4533</v>
      </c>
      <c r="F2241" s="10" t="s">
        <v>4534</v>
      </c>
      <c r="G2241" s="10">
        <v>20</v>
      </c>
      <c r="H2241" s="11">
        <v>2000</v>
      </c>
      <c r="I2241" s="6">
        <f t="shared" si="136"/>
        <v>40000</v>
      </c>
      <c r="J2241" s="12">
        <f t="shared" si="137"/>
        <v>1.0309237407182911E-5</v>
      </c>
      <c r="K2241" s="12">
        <f t="shared" si="139"/>
        <v>0.99645371732706378</v>
      </c>
      <c r="L2241" s="13" t="str">
        <f t="shared" si="138"/>
        <v>C</v>
      </c>
      <c r="P2241"/>
    </row>
    <row r="2242" spans="1:16">
      <c r="A2242" s="10" t="s">
        <v>12</v>
      </c>
      <c r="B2242" s="10" t="s">
        <v>316</v>
      </c>
      <c r="C2242" s="10" t="s">
        <v>317</v>
      </c>
      <c r="D2242" s="10" t="s">
        <v>317</v>
      </c>
      <c r="E2242" s="10" t="s">
        <v>4535</v>
      </c>
      <c r="F2242" s="10" t="s">
        <v>4536</v>
      </c>
      <c r="G2242" s="10">
        <v>1</v>
      </c>
      <c r="H2242" s="11">
        <v>40000</v>
      </c>
      <c r="I2242" s="6">
        <f t="shared" ref="I2242:I2305" si="140">G2242*H2242</f>
        <v>40000</v>
      </c>
      <c r="J2242" s="12">
        <f t="shared" ref="J2242:J2305" si="141">I2242/$I$3317</f>
        <v>1.0309237407182911E-5</v>
      </c>
      <c r="K2242" s="12">
        <f t="shared" si="139"/>
        <v>0.99646402656447097</v>
      </c>
      <c r="L2242" s="13" t="str">
        <f t="shared" ref="L2242:L2305" si="142">IF(K2242&lt;=0.8,"A",IF(K2242&lt;=0.95,"B","C"))</f>
        <v>C</v>
      </c>
      <c r="P2242"/>
    </row>
    <row r="2243" spans="1:16">
      <c r="A2243" s="10" t="s">
        <v>140</v>
      </c>
      <c r="B2243" s="10" t="s">
        <v>316</v>
      </c>
      <c r="C2243" s="10" t="s">
        <v>317</v>
      </c>
      <c r="D2243" s="10" t="s">
        <v>971</v>
      </c>
      <c r="E2243" s="10" t="s">
        <v>4537</v>
      </c>
      <c r="F2243" s="10" t="s">
        <v>4538</v>
      </c>
      <c r="G2243" s="10">
        <v>1</v>
      </c>
      <c r="H2243" s="11">
        <v>40000</v>
      </c>
      <c r="I2243" s="6">
        <f t="shared" si="140"/>
        <v>40000</v>
      </c>
      <c r="J2243" s="12">
        <f t="shared" si="141"/>
        <v>1.0309237407182911E-5</v>
      </c>
      <c r="K2243" s="12">
        <f t="shared" si="139"/>
        <v>0.99647433580187816</v>
      </c>
      <c r="L2243" s="13" t="str">
        <f t="shared" si="142"/>
        <v>C</v>
      </c>
      <c r="P2243"/>
    </row>
    <row r="2244" spans="1:16">
      <c r="A2244" s="10" t="s">
        <v>12</v>
      </c>
      <c r="B2244" s="10" t="s">
        <v>284</v>
      </c>
      <c r="C2244" s="10" t="s">
        <v>285</v>
      </c>
      <c r="D2244" s="10" t="s">
        <v>286</v>
      </c>
      <c r="E2244" s="10" t="s">
        <v>4539</v>
      </c>
      <c r="F2244" s="10" t="s">
        <v>4540</v>
      </c>
      <c r="G2244" s="10">
        <v>2</v>
      </c>
      <c r="H2244" s="11">
        <v>20000</v>
      </c>
      <c r="I2244" s="6">
        <f t="shared" si="140"/>
        <v>40000</v>
      </c>
      <c r="J2244" s="12">
        <f t="shared" si="141"/>
        <v>1.0309237407182911E-5</v>
      </c>
      <c r="K2244" s="12">
        <f t="shared" ref="K2244:K2307" si="143">K2243+J2244</f>
        <v>0.99648464503928535</v>
      </c>
      <c r="L2244" s="13" t="str">
        <f t="shared" si="142"/>
        <v>C</v>
      </c>
      <c r="P2244"/>
    </row>
    <row r="2245" spans="1:16">
      <c r="A2245" s="10" t="s">
        <v>12</v>
      </c>
      <c r="B2245" s="10" t="s">
        <v>284</v>
      </c>
      <c r="C2245" s="10" t="s">
        <v>285</v>
      </c>
      <c r="D2245" s="10" t="s">
        <v>285</v>
      </c>
      <c r="E2245" s="10" t="s">
        <v>4541</v>
      </c>
      <c r="F2245" s="10" t="s">
        <v>4542</v>
      </c>
      <c r="G2245" s="10">
        <v>2</v>
      </c>
      <c r="H2245" s="11">
        <v>20000</v>
      </c>
      <c r="I2245" s="6">
        <f t="shared" si="140"/>
        <v>40000</v>
      </c>
      <c r="J2245" s="12">
        <f t="shared" si="141"/>
        <v>1.0309237407182911E-5</v>
      </c>
      <c r="K2245" s="12">
        <f t="shared" si="143"/>
        <v>0.99649495427669255</v>
      </c>
      <c r="L2245" s="13" t="str">
        <f t="shared" si="142"/>
        <v>C</v>
      </c>
      <c r="P2245"/>
    </row>
    <row r="2246" spans="1:16">
      <c r="A2246" s="10" t="s">
        <v>140</v>
      </c>
      <c r="B2246" s="10" t="s">
        <v>284</v>
      </c>
      <c r="C2246" s="10" t="s">
        <v>285</v>
      </c>
      <c r="D2246" s="10" t="s">
        <v>286</v>
      </c>
      <c r="E2246" s="10" t="s">
        <v>4543</v>
      </c>
      <c r="F2246" s="10" t="s">
        <v>4544</v>
      </c>
      <c r="G2246" s="10">
        <v>4</v>
      </c>
      <c r="H2246" s="11">
        <v>10000</v>
      </c>
      <c r="I2246" s="6">
        <f t="shared" si="140"/>
        <v>40000</v>
      </c>
      <c r="J2246" s="12">
        <f t="shared" si="141"/>
        <v>1.0309237407182911E-5</v>
      </c>
      <c r="K2246" s="12">
        <f t="shared" si="143"/>
        <v>0.99650526351409974</v>
      </c>
      <c r="L2246" s="13" t="str">
        <f t="shared" si="142"/>
        <v>C</v>
      </c>
      <c r="P2246"/>
    </row>
    <row r="2247" spans="1:16">
      <c r="A2247" s="10" t="s">
        <v>12</v>
      </c>
      <c r="B2247" s="10" t="s">
        <v>184</v>
      </c>
      <c r="C2247" s="10" t="s">
        <v>185</v>
      </c>
      <c r="D2247" s="10" t="s">
        <v>3451</v>
      </c>
      <c r="E2247" s="10" t="s">
        <v>4545</v>
      </c>
      <c r="F2247" s="10" t="s">
        <v>4546</v>
      </c>
      <c r="G2247" s="10">
        <v>70</v>
      </c>
      <c r="H2247" s="11">
        <v>566.4</v>
      </c>
      <c r="I2247" s="6">
        <f t="shared" si="140"/>
        <v>39648</v>
      </c>
      <c r="J2247" s="12">
        <f t="shared" si="141"/>
        <v>1.0218516117999702E-5</v>
      </c>
      <c r="K2247" s="12">
        <f t="shared" si="143"/>
        <v>0.99651548203021778</v>
      </c>
      <c r="L2247" s="13" t="str">
        <f t="shared" si="142"/>
        <v>C</v>
      </c>
      <c r="P2247"/>
    </row>
    <row r="2248" spans="1:16">
      <c r="A2248" s="10" t="s">
        <v>12</v>
      </c>
      <c r="B2248" s="10" t="s">
        <v>316</v>
      </c>
      <c r="C2248" s="10" t="s">
        <v>317</v>
      </c>
      <c r="D2248" s="10" t="s">
        <v>1442</v>
      </c>
      <c r="E2248" s="10" t="s">
        <v>4547</v>
      </c>
      <c r="F2248" s="10" t="s">
        <v>4548</v>
      </c>
      <c r="G2248" s="10">
        <v>10</v>
      </c>
      <c r="H2248" s="11">
        <v>3949.58</v>
      </c>
      <c r="I2248" s="6">
        <f t="shared" si="140"/>
        <v>39495.800000000003</v>
      </c>
      <c r="J2248" s="12">
        <f t="shared" si="141"/>
        <v>1.0179289469665372E-5</v>
      </c>
      <c r="K2248" s="12">
        <f t="shared" si="143"/>
        <v>0.99652566131968745</v>
      </c>
      <c r="L2248" s="13" t="str">
        <f t="shared" si="142"/>
        <v>C</v>
      </c>
      <c r="P2248"/>
    </row>
    <row r="2249" spans="1:16">
      <c r="A2249" s="10" t="s">
        <v>12</v>
      </c>
      <c r="B2249" s="10" t="s">
        <v>184</v>
      </c>
      <c r="C2249" s="10" t="s">
        <v>185</v>
      </c>
      <c r="D2249" s="10" t="s">
        <v>1439</v>
      </c>
      <c r="E2249" s="10" t="s">
        <v>4549</v>
      </c>
      <c r="F2249" s="10" t="s">
        <v>4550</v>
      </c>
      <c r="G2249" s="10">
        <v>131</v>
      </c>
      <c r="H2249" s="11">
        <v>300.75</v>
      </c>
      <c r="I2249" s="6">
        <f t="shared" si="140"/>
        <v>39398.25</v>
      </c>
      <c r="J2249" s="12">
        <f t="shared" si="141"/>
        <v>1.0154147816938604E-5</v>
      </c>
      <c r="K2249" s="12">
        <f t="shared" si="143"/>
        <v>0.99653581546750436</v>
      </c>
      <c r="L2249" s="13" t="str">
        <f t="shared" si="142"/>
        <v>C</v>
      </c>
      <c r="P2249"/>
    </row>
    <row r="2250" spans="1:16">
      <c r="A2250" s="10" t="s">
        <v>12</v>
      </c>
      <c r="B2250" s="10" t="s">
        <v>284</v>
      </c>
      <c r="C2250" s="10" t="s">
        <v>285</v>
      </c>
      <c r="D2250" s="10" t="s">
        <v>286</v>
      </c>
      <c r="E2250" s="10" t="s">
        <v>4551</v>
      </c>
      <c r="F2250" s="10" t="s">
        <v>4552</v>
      </c>
      <c r="G2250" s="10">
        <v>1</v>
      </c>
      <c r="H2250" s="11">
        <v>39133</v>
      </c>
      <c r="I2250" s="6">
        <f t="shared" si="140"/>
        <v>39133</v>
      </c>
      <c r="J2250" s="12">
        <f t="shared" si="141"/>
        <v>1.0085784686382223E-5</v>
      </c>
      <c r="K2250" s="12">
        <f t="shared" si="143"/>
        <v>0.99654590125219078</v>
      </c>
      <c r="L2250" s="13" t="str">
        <f t="shared" si="142"/>
        <v>C</v>
      </c>
      <c r="P2250"/>
    </row>
    <row r="2251" spans="1:16">
      <c r="A2251" s="10" t="s">
        <v>12</v>
      </c>
      <c r="B2251" s="10" t="s">
        <v>284</v>
      </c>
      <c r="C2251" s="10" t="s">
        <v>285</v>
      </c>
      <c r="D2251" s="10" t="s">
        <v>285</v>
      </c>
      <c r="E2251" s="10" t="s">
        <v>4553</v>
      </c>
      <c r="F2251" s="10" t="s">
        <v>4554</v>
      </c>
      <c r="G2251" s="10">
        <v>31</v>
      </c>
      <c r="H2251" s="11">
        <v>1260</v>
      </c>
      <c r="I2251" s="6">
        <f t="shared" si="140"/>
        <v>39060</v>
      </c>
      <c r="J2251" s="12">
        <f t="shared" si="141"/>
        <v>1.0066970328114113E-5</v>
      </c>
      <c r="K2251" s="12">
        <f t="shared" si="143"/>
        <v>0.99655596822251891</v>
      </c>
      <c r="L2251" s="13" t="str">
        <f t="shared" si="142"/>
        <v>C</v>
      </c>
      <c r="P2251"/>
    </row>
    <row r="2252" spans="1:16">
      <c r="A2252" s="10" t="s">
        <v>12</v>
      </c>
      <c r="B2252" s="10" t="s">
        <v>216</v>
      </c>
      <c r="C2252" s="10" t="s">
        <v>217</v>
      </c>
      <c r="D2252" s="10" t="s">
        <v>1558</v>
      </c>
      <c r="E2252" s="10" t="s">
        <v>4555</v>
      </c>
      <c r="F2252" s="10" t="s">
        <v>4556</v>
      </c>
      <c r="G2252" s="10">
        <v>6</v>
      </c>
      <c r="H2252" s="11">
        <v>6500</v>
      </c>
      <c r="I2252" s="6">
        <f t="shared" si="140"/>
        <v>39000</v>
      </c>
      <c r="J2252" s="12">
        <f t="shared" si="141"/>
        <v>1.0051506472003338E-5</v>
      </c>
      <c r="K2252" s="12">
        <f t="shared" si="143"/>
        <v>0.99656601972899095</v>
      </c>
      <c r="L2252" s="13" t="str">
        <f t="shared" si="142"/>
        <v>C</v>
      </c>
      <c r="P2252"/>
    </row>
    <row r="2253" spans="1:16">
      <c r="A2253" s="10" t="s">
        <v>12</v>
      </c>
      <c r="B2253" s="10" t="s">
        <v>316</v>
      </c>
      <c r="C2253" s="10" t="s">
        <v>317</v>
      </c>
      <c r="D2253" s="10" t="s">
        <v>317</v>
      </c>
      <c r="E2253" s="10" t="s">
        <v>4557</v>
      </c>
      <c r="F2253" s="10" t="s">
        <v>4558</v>
      </c>
      <c r="G2253" s="10">
        <v>2</v>
      </c>
      <c r="H2253" s="11">
        <v>19500</v>
      </c>
      <c r="I2253" s="6">
        <f t="shared" si="140"/>
        <v>39000</v>
      </c>
      <c r="J2253" s="12">
        <f t="shared" si="141"/>
        <v>1.0051506472003338E-5</v>
      </c>
      <c r="K2253" s="12">
        <f t="shared" si="143"/>
        <v>0.99657607123546299</v>
      </c>
      <c r="L2253" s="13" t="str">
        <f t="shared" si="142"/>
        <v>C</v>
      </c>
      <c r="P2253"/>
    </row>
    <row r="2254" spans="1:16">
      <c r="A2254" s="10" t="s">
        <v>140</v>
      </c>
      <c r="B2254" s="10" t="s">
        <v>284</v>
      </c>
      <c r="C2254" s="10" t="s">
        <v>285</v>
      </c>
      <c r="D2254" s="10" t="s">
        <v>4086</v>
      </c>
      <c r="E2254" s="10" t="s">
        <v>4559</v>
      </c>
      <c r="F2254" s="10" t="s">
        <v>4560</v>
      </c>
      <c r="G2254" s="10">
        <v>13</v>
      </c>
      <c r="H2254" s="11">
        <v>3000</v>
      </c>
      <c r="I2254" s="6">
        <f t="shared" si="140"/>
        <v>39000</v>
      </c>
      <c r="J2254" s="12">
        <f t="shared" si="141"/>
        <v>1.0051506472003338E-5</v>
      </c>
      <c r="K2254" s="12">
        <f t="shared" si="143"/>
        <v>0.99658612274193503</v>
      </c>
      <c r="L2254" s="13" t="str">
        <f t="shared" si="142"/>
        <v>C</v>
      </c>
      <c r="P2254"/>
    </row>
    <row r="2255" spans="1:16">
      <c r="A2255" s="10" t="s">
        <v>1048</v>
      </c>
      <c r="B2255" s="10" t="s">
        <v>284</v>
      </c>
      <c r="C2255" s="10" t="s">
        <v>285</v>
      </c>
      <c r="D2255" s="10" t="s">
        <v>1158</v>
      </c>
      <c r="E2255" s="10" t="s">
        <v>1214</v>
      </c>
      <c r="F2255" s="10" t="s">
        <v>1215</v>
      </c>
      <c r="G2255" s="10">
        <v>4</v>
      </c>
      <c r="H2255" s="11">
        <v>9749.58</v>
      </c>
      <c r="I2255" s="6">
        <f t="shared" si="140"/>
        <v>38998.32</v>
      </c>
      <c r="J2255" s="12">
        <f t="shared" si="141"/>
        <v>1.0051073484032237E-5</v>
      </c>
      <c r="K2255" s="12">
        <f t="shared" si="143"/>
        <v>0.9965961738154191</v>
      </c>
      <c r="L2255" s="13" t="str">
        <f t="shared" si="142"/>
        <v>C</v>
      </c>
      <c r="P2255"/>
    </row>
    <row r="2256" spans="1:16">
      <c r="A2256" s="10" t="s">
        <v>12</v>
      </c>
      <c r="B2256" s="10" t="s">
        <v>216</v>
      </c>
      <c r="C2256" s="10" t="s">
        <v>217</v>
      </c>
      <c r="D2256" s="10" t="s">
        <v>506</v>
      </c>
      <c r="E2256" s="10" t="s">
        <v>4561</v>
      </c>
      <c r="F2256" s="10" t="s">
        <v>4562</v>
      </c>
      <c r="G2256" s="10">
        <v>1</v>
      </c>
      <c r="H2256" s="11">
        <v>38916</v>
      </c>
      <c r="I2256" s="6">
        <f t="shared" si="140"/>
        <v>38916</v>
      </c>
      <c r="J2256" s="12">
        <f t="shared" si="141"/>
        <v>1.0029857073448254E-5</v>
      </c>
      <c r="K2256" s="12">
        <f t="shared" si="143"/>
        <v>0.99660620367249253</v>
      </c>
      <c r="L2256" s="13" t="str">
        <f t="shared" si="142"/>
        <v>C</v>
      </c>
      <c r="P2256"/>
    </row>
    <row r="2257" spans="1:16">
      <c r="A2257" s="10" t="s">
        <v>12</v>
      </c>
      <c r="B2257" s="10" t="s">
        <v>143</v>
      </c>
      <c r="C2257" s="10" t="s">
        <v>144</v>
      </c>
      <c r="D2257" s="10" t="s">
        <v>651</v>
      </c>
      <c r="E2257" s="10" t="s">
        <v>4563</v>
      </c>
      <c r="F2257" s="10" t="s">
        <v>4564</v>
      </c>
      <c r="G2257" s="10">
        <v>46.05</v>
      </c>
      <c r="H2257" s="11">
        <v>840.33</v>
      </c>
      <c r="I2257" s="6">
        <f t="shared" si="140"/>
        <v>38697.196499999998</v>
      </c>
      <c r="J2257" s="12">
        <f t="shared" si="141"/>
        <v>9.9734646427726903E-6</v>
      </c>
      <c r="K2257" s="12">
        <f t="shared" si="143"/>
        <v>0.99661617713713535</v>
      </c>
      <c r="L2257" s="13" t="str">
        <f t="shared" si="142"/>
        <v>C</v>
      </c>
      <c r="P2257"/>
    </row>
    <row r="2258" spans="1:16">
      <c r="A2258" s="10" t="s">
        <v>12</v>
      </c>
      <c r="B2258" s="10" t="s">
        <v>184</v>
      </c>
      <c r="C2258" s="10" t="s">
        <v>185</v>
      </c>
      <c r="D2258" s="10" t="s">
        <v>1757</v>
      </c>
      <c r="E2258" s="10" t="s">
        <v>4565</v>
      </c>
      <c r="F2258" s="10" t="s">
        <v>4566</v>
      </c>
      <c r="G2258" s="10">
        <v>65</v>
      </c>
      <c r="H2258" s="11">
        <v>595.04999999999995</v>
      </c>
      <c r="I2258" s="6">
        <f t="shared" si="140"/>
        <v>38678.25</v>
      </c>
      <c r="J2258" s="12">
        <f t="shared" si="141"/>
        <v>9.9685815436093108E-6</v>
      </c>
      <c r="K2258" s="12">
        <f t="shared" si="143"/>
        <v>0.99662614571867891</v>
      </c>
      <c r="L2258" s="13" t="str">
        <f t="shared" si="142"/>
        <v>C</v>
      </c>
      <c r="P2258"/>
    </row>
    <row r="2259" spans="1:16">
      <c r="A2259" s="10" t="s">
        <v>12</v>
      </c>
      <c r="B2259" s="10" t="s">
        <v>184</v>
      </c>
      <c r="C2259" s="10" t="s">
        <v>185</v>
      </c>
      <c r="D2259" s="10" t="s">
        <v>1757</v>
      </c>
      <c r="E2259" s="10" t="s">
        <v>4567</v>
      </c>
      <c r="F2259" s="10" t="s">
        <v>4568</v>
      </c>
      <c r="G2259" s="10">
        <v>80</v>
      </c>
      <c r="H2259" s="11">
        <v>482.16</v>
      </c>
      <c r="I2259" s="6">
        <f t="shared" si="140"/>
        <v>38572.800000000003</v>
      </c>
      <c r="J2259" s="12">
        <f t="shared" si="141"/>
        <v>9.9414038164946254E-6</v>
      </c>
      <c r="K2259" s="12">
        <f t="shared" si="143"/>
        <v>0.99663608712249541</v>
      </c>
      <c r="L2259" s="13" t="str">
        <f t="shared" si="142"/>
        <v>C</v>
      </c>
      <c r="P2259"/>
    </row>
    <row r="2260" spans="1:16">
      <c r="A2260" s="10" t="s">
        <v>12</v>
      </c>
      <c r="B2260" s="10" t="s">
        <v>52</v>
      </c>
      <c r="C2260" s="10" t="s">
        <v>53</v>
      </c>
      <c r="D2260" s="10" t="s">
        <v>54</v>
      </c>
      <c r="E2260" s="10" t="s">
        <v>4569</v>
      </c>
      <c r="F2260" s="10" t="s">
        <v>4570</v>
      </c>
      <c r="G2260" s="10">
        <v>113</v>
      </c>
      <c r="H2260" s="11">
        <v>340.98</v>
      </c>
      <c r="I2260" s="6">
        <f t="shared" si="140"/>
        <v>38530.740000000005</v>
      </c>
      <c r="J2260" s="12">
        <f t="shared" si="141"/>
        <v>9.9305636533609729E-6</v>
      </c>
      <c r="K2260" s="12">
        <f t="shared" si="143"/>
        <v>0.9966460176861488</v>
      </c>
      <c r="L2260" s="13" t="str">
        <f t="shared" si="142"/>
        <v>C</v>
      </c>
      <c r="P2260"/>
    </row>
    <row r="2261" spans="1:16">
      <c r="A2261" s="10" t="s">
        <v>12</v>
      </c>
      <c r="B2261" s="10" t="s">
        <v>316</v>
      </c>
      <c r="C2261" s="10" t="s">
        <v>317</v>
      </c>
      <c r="D2261" s="10" t="s">
        <v>763</v>
      </c>
      <c r="E2261" s="10" t="s">
        <v>4571</v>
      </c>
      <c r="F2261" s="10" t="s">
        <v>4572</v>
      </c>
      <c r="G2261" s="10">
        <v>1</v>
      </c>
      <c r="H2261" s="11">
        <v>38500</v>
      </c>
      <c r="I2261" s="6">
        <f t="shared" si="140"/>
        <v>38500</v>
      </c>
      <c r="J2261" s="12">
        <f t="shared" si="141"/>
        <v>9.9226410044135526E-6</v>
      </c>
      <c r="K2261" s="12">
        <f t="shared" si="143"/>
        <v>0.99665594032715321</v>
      </c>
      <c r="L2261" s="13" t="str">
        <f t="shared" si="142"/>
        <v>C</v>
      </c>
      <c r="P2261"/>
    </row>
    <row r="2262" spans="1:16">
      <c r="A2262" s="10" t="s">
        <v>12</v>
      </c>
      <c r="B2262" s="10" t="s">
        <v>216</v>
      </c>
      <c r="C2262" s="10" t="s">
        <v>217</v>
      </c>
      <c r="D2262" s="10" t="s">
        <v>1558</v>
      </c>
      <c r="E2262" s="10" t="s">
        <v>4573</v>
      </c>
      <c r="F2262" s="10" t="s">
        <v>4574</v>
      </c>
      <c r="G2262" s="10">
        <v>8</v>
      </c>
      <c r="H2262" s="11">
        <v>4800</v>
      </c>
      <c r="I2262" s="6">
        <f t="shared" si="140"/>
        <v>38400</v>
      </c>
      <c r="J2262" s="12">
        <f t="shared" si="141"/>
        <v>9.8968679108955958E-6</v>
      </c>
      <c r="K2262" s="12">
        <f t="shared" si="143"/>
        <v>0.99666583719506407</v>
      </c>
      <c r="L2262" s="13" t="str">
        <f t="shared" si="142"/>
        <v>C</v>
      </c>
      <c r="P2262"/>
    </row>
    <row r="2263" spans="1:16">
      <c r="A2263" s="10" t="s">
        <v>140</v>
      </c>
      <c r="B2263" s="10" t="s">
        <v>184</v>
      </c>
      <c r="C2263" s="10" t="s">
        <v>185</v>
      </c>
      <c r="D2263" s="10" t="s">
        <v>3451</v>
      </c>
      <c r="E2263" s="10" t="s">
        <v>4575</v>
      </c>
      <c r="F2263" s="10" t="s">
        <v>4576</v>
      </c>
      <c r="G2263" s="10">
        <v>17</v>
      </c>
      <c r="H2263" s="11">
        <v>2251.41</v>
      </c>
      <c r="I2263" s="6">
        <f t="shared" si="140"/>
        <v>38273.97</v>
      </c>
      <c r="J2263" s="12">
        <f t="shared" si="141"/>
        <v>9.8643860811349143E-6</v>
      </c>
      <c r="K2263" s="12">
        <f t="shared" si="143"/>
        <v>0.99667570158114516</v>
      </c>
      <c r="L2263" s="13" t="str">
        <f t="shared" si="142"/>
        <v>C</v>
      </c>
      <c r="P2263"/>
    </row>
    <row r="2264" spans="1:16">
      <c r="A2264" s="10" t="s">
        <v>12</v>
      </c>
      <c r="B2264" s="10" t="s">
        <v>184</v>
      </c>
      <c r="C2264" s="10" t="s">
        <v>185</v>
      </c>
      <c r="D2264" s="10" t="s">
        <v>1439</v>
      </c>
      <c r="E2264" s="10" t="s">
        <v>4577</v>
      </c>
      <c r="F2264" s="10" t="s">
        <v>4578</v>
      </c>
      <c r="G2264" s="10">
        <v>52</v>
      </c>
      <c r="H2264" s="11">
        <v>734.25</v>
      </c>
      <c r="I2264" s="6">
        <f t="shared" si="140"/>
        <v>38181</v>
      </c>
      <c r="J2264" s="12">
        <f t="shared" si="141"/>
        <v>9.8404248360912692E-6</v>
      </c>
      <c r="K2264" s="12">
        <f t="shared" si="143"/>
        <v>0.99668554200598125</v>
      </c>
      <c r="L2264" s="13" t="str">
        <f t="shared" si="142"/>
        <v>C</v>
      </c>
      <c r="P2264"/>
    </row>
    <row r="2265" spans="1:16">
      <c r="A2265" s="10" t="s">
        <v>140</v>
      </c>
      <c r="B2265" s="10" t="s">
        <v>52</v>
      </c>
      <c r="C2265" s="10" t="s">
        <v>53</v>
      </c>
      <c r="D2265" s="10" t="s">
        <v>54</v>
      </c>
      <c r="E2265" s="10" t="s">
        <v>4579</v>
      </c>
      <c r="F2265" s="10" t="s">
        <v>4580</v>
      </c>
      <c r="G2265" s="10">
        <v>3</v>
      </c>
      <c r="H2265" s="11">
        <v>12716</v>
      </c>
      <c r="I2265" s="6">
        <f t="shared" si="140"/>
        <v>38148</v>
      </c>
      <c r="J2265" s="12">
        <f t="shared" si="141"/>
        <v>9.8319197152303433E-6</v>
      </c>
      <c r="K2265" s="12">
        <f t="shared" si="143"/>
        <v>0.99669537392569652</v>
      </c>
      <c r="L2265" s="13" t="str">
        <f t="shared" si="142"/>
        <v>C</v>
      </c>
      <c r="P2265"/>
    </row>
    <row r="2266" spans="1:16">
      <c r="A2266" s="10" t="s">
        <v>140</v>
      </c>
      <c r="B2266" s="10" t="s">
        <v>184</v>
      </c>
      <c r="C2266" s="10" t="s">
        <v>185</v>
      </c>
      <c r="D2266" s="10" t="s">
        <v>1460</v>
      </c>
      <c r="E2266" s="10" t="s">
        <v>4581</v>
      </c>
      <c r="F2266" s="10" t="s">
        <v>4582</v>
      </c>
      <c r="G2266" s="10">
        <v>98</v>
      </c>
      <c r="H2266" s="11">
        <v>388.76</v>
      </c>
      <c r="I2266" s="6">
        <f t="shared" si="140"/>
        <v>38098.479999999996</v>
      </c>
      <c r="J2266" s="12">
        <f t="shared" si="141"/>
        <v>9.8191568793202495E-6</v>
      </c>
      <c r="K2266" s="12">
        <f t="shared" si="143"/>
        <v>0.99670519308257588</v>
      </c>
      <c r="L2266" s="13" t="str">
        <f t="shared" si="142"/>
        <v>C</v>
      </c>
      <c r="P2266"/>
    </row>
    <row r="2267" spans="1:16">
      <c r="A2267" s="10" t="s">
        <v>12</v>
      </c>
      <c r="B2267" s="10" t="s">
        <v>284</v>
      </c>
      <c r="C2267" s="10" t="s">
        <v>285</v>
      </c>
      <c r="D2267" s="10" t="s">
        <v>285</v>
      </c>
      <c r="E2267" s="10" t="s">
        <v>4583</v>
      </c>
      <c r="F2267" s="10" t="s">
        <v>4584</v>
      </c>
      <c r="G2267" s="10">
        <v>30</v>
      </c>
      <c r="H2267" s="11">
        <v>1269</v>
      </c>
      <c r="I2267" s="6">
        <f t="shared" si="140"/>
        <v>38070</v>
      </c>
      <c r="J2267" s="12">
        <f t="shared" si="141"/>
        <v>9.8118167022863366E-6</v>
      </c>
      <c r="K2267" s="12">
        <f t="shared" si="143"/>
        <v>0.99671500489927811</v>
      </c>
      <c r="L2267" s="13" t="str">
        <f t="shared" si="142"/>
        <v>C</v>
      </c>
      <c r="P2267"/>
    </row>
    <row r="2268" spans="1:16">
      <c r="A2268" s="10" t="s">
        <v>12</v>
      </c>
      <c r="B2268" s="10" t="s">
        <v>284</v>
      </c>
      <c r="C2268" s="10" t="s">
        <v>285</v>
      </c>
      <c r="D2268" s="10" t="s">
        <v>596</v>
      </c>
      <c r="E2268" s="10" t="s">
        <v>4585</v>
      </c>
      <c r="F2268" s="10" t="s">
        <v>4586</v>
      </c>
      <c r="G2268" s="10">
        <v>1</v>
      </c>
      <c r="H2268" s="11">
        <v>38000</v>
      </c>
      <c r="I2268" s="6">
        <f t="shared" si="140"/>
        <v>38000</v>
      </c>
      <c r="J2268" s="12">
        <f t="shared" si="141"/>
        <v>9.7937755368237653E-6</v>
      </c>
      <c r="K2268" s="12">
        <f t="shared" si="143"/>
        <v>0.99672479867481489</v>
      </c>
      <c r="L2268" s="13" t="str">
        <f t="shared" si="142"/>
        <v>C</v>
      </c>
      <c r="P2268"/>
    </row>
    <row r="2269" spans="1:16">
      <c r="A2269" s="10" t="s">
        <v>12</v>
      </c>
      <c r="B2269" s="10" t="s">
        <v>284</v>
      </c>
      <c r="C2269" s="10" t="s">
        <v>285</v>
      </c>
      <c r="D2269" s="10" t="s">
        <v>1358</v>
      </c>
      <c r="E2269" s="10" t="s">
        <v>4587</v>
      </c>
      <c r="F2269" s="10" t="s">
        <v>4588</v>
      </c>
      <c r="G2269" s="10">
        <v>1</v>
      </c>
      <c r="H2269" s="11">
        <v>38000</v>
      </c>
      <c r="I2269" s="6">
        <f t="shared" si="140"/>
        <v>38000</v>
      </c>
      <c r="J2269" s="12">
        <f t="shared" si="141"/>
        <v>9.7937755368237653E-6</v>
      </c>
      <c r="K2269" s="12">
        <f t="shared" si="143"/>
        <v>0.99673459245035168</v>
      </c>
      <c r="L2269" s="13" t="str">
        <f t="shared" si="142"/>
        <v>C</v>
      </c>
      <c r="P2269"/>
    </row>
    <row r="2270" spans="1:16">
      <c r="A2270" s="10" t="s">
        <v>12</v>
      </c>
      <c r="B2270" s="10" t="s">
        <v>184</v>
      </c>
      <c r="C2270" s="10" t="s">
        <v>185</v>
      </c>
      <c r="D2270" s="10" t="s">
        <v>186</v>
      </c>
      <c r="E2270" s="10" t="s">
        <v>4589</v>
      </c>
      <c r="F2270" s="10" t="s">
        <v>4590</v>
      </c>
      <c r="G2270" s="10">
        <v>129</v>
      </c>
      <c r="H2270" s="11">
        <v>294.12</v>
      </c>
      <c r="I2270" s="6">
        <f t="shared" si="140"/>
        <v>37941.480000000003</v>
      </c>
      <c r="J2270" s="12">
        <f t="shared" si="141"/>
        <v>9.7786931224970587E-6</v>
      </c>
      <c r="K2270" s="12">
        <f t="shared" si="143"/>
        <v>0.99674437114347414</v>
      </c>
      <c r="L2270" s="13" t="str">
        <f t="shared" si="142"/>
        <v>C</v>
      </c>
      <c r="P2270"/>
    </row>
    <row r="2271" spans="1:16">
      <c r="A2271" s="10" t="s">
        <v>12</v>
      </c>
      <c r="B2271" s="10" t="s">
        <v>184</v>
      </c>
      <c r="C2271" s="10" t="s">
        <v>185</v>
      </c>
      <c r="D2271" s="10" t="s">
        <v>1757</v>
      </c>
      <c r="E2271" s="10" t="s">
        <v>4591</v>
      </c>
      <c r="F2271" s="10" t="s">
        <v>4592</v>
      </c>
      <c r="G2271" s="10">
        <v>17</v>
      </c>
      <c r="H2271" s="11">
        <v>2225.02</v>
      </c>
      <c r="I2271" s="6">
        <f t="shared" si="140"/>
        <v>37825.339999999997</v>
      </c>
      <c r="J2271" s="12">
        <f t="shared" si="141"/>
        <v>9.748760251685301E-6</v>
      </c>
      <c r="K2271" s="12">
        <f t="shared" si="143"/>
        <v>0.99675411990372587</v>
      </c>
      <c r="L2271" s="13" t="str">
        <f t="shared" si="142"/>
        <v>C</v>
      </c>
      <c r="P2271"/>
    </row>
    <row r="2272" spans="1:16">
      <c r="A2272" s="10" t="s">
        <v>12</v>
      </c>
      <c r="B2272" s="10" t="s">
        <v>216</v>
      </c>
      <c r="C2272" s="10" t="s">
        <v>217</v>
      </c>
      <c r="D2272" s="10" t="s">
        <v>1335</v>
      </c>
      <c r="E2272" s="10" t="s">
        <v>4593</v>
      </c>
      <c r="F2272" s="10" t="s">
        <v>4594</v>
      </c>
      <c r="G2272" s="10">
        <v>1</v>
      </c>
      <c r="H2272" s="11">
        <v>37815</v>
      </c>
      <c r="I2272" s="6">
        <f t="shared" si="140"/>
        <v>37815</v>
      </c>
      <c r="J2272" s="12">
        <f t="shared" si="141"/>
        <v>9.7460953138155453E-6</v>
      </c>
      <c r="K2272" s="12">
        <f t="shared" si="143"/>
        <v>0.99676386599903966</v>
      </c>
      <c r="L2272" s="13" t="str">
        <f t="shared" si="142"/>
        <v>C</v>
      </c>
      <c r="P2272"/>
    </row>
    <row r="2273" spans="1:16">
      <c r="A2273" s="10" t="s">
        <v>12</v>
      </c>
      <c r="B2273" s="10" t="s">
        <v>331</v>
      </c>
      <c r="C2273" s="10" t="s">
        <v>332</v>
      </c>
      <c r="D2273" s="10" t="s">
        <v>1272</v>
      </c>
      <c r="E2273" s="10" t="s">
        <v>4595</v>
      </c>
      <c r="F2273" s="10" t="s">
        <v>4596</v>
      </c>
      <c r="G2273" s="10">
        <v>11</v>
      </c>
      <c r="H2273" s="11">
        <v>3437</v>
      </c>
      <c r="I2273" s="6">
        <f t="shared" si="140"/>
        <v>37807</v>
      </c>
      <c r="J2273" s="12">
        <f t="shared" si="141"/>
        <v>9.7440334663341082E-6</v>
      </c>
      <c r="K2273" s="12">
        <f t="shared" si="143"/>
        <v>0.99677361003250597</v>
      </c>
      <c r="L2273" s="13" t="str">
        <f t="shared" si="142"/>
        <v>C</v>
      </c>
      <c r="P2273"/>
    </row>
    <row r="2274" spans="1:16">
      <c r="A2274" s="10" t="s">
        <v>12</v>
      </c>
      <c r="B2274" s="10" t="s">
        <v>42</v>
      </c>
      <c r="C2274" s="10" t="s">
        <v>43</v>
      </c>
      <c r="D2274" s="10" t="s">
        <v>44</v>
      </c>
      <c r="E2274" s="10" t="s">
        <v>4597</v>
      </c>
      <c r="F2274" s="10" t="s">
        <v>4598</v>
      </c>
      <c r="G2274" s="10">
        <v>12</v>
      </c>
      <c r="H2274" s="11">
        <v>3100</v>
      </c>
      <c r="I2274" s="6">
        <f t="shared" si="140"/>
        <v>37200</v>
      </c>
      <c r="J2274" s="12">
        <f t="shared" si="141"/>
        <v>9.5875907886801077E-6</v>
      </c>
      <c r="K2274" s="12">
        <f t="shared" si="143"/>
        <v>0.9967831976232947</v>
      </c>
      <c r="L2274" s="13" t="str">
        <f t="shared" si="142"/>
        <v>C</v>
      </c>
      <c r="P2274"/>
    </row>
    <row r="2275" spans="1:16">
      <c r="A2275" s="10" t="s">
        <v>12</v>
      </c>
      <c r="B2275" s="10" t="s">
        <v>184</v>
      </c>
      <c r="C2275" s="10" t="s">
        <v>185</v>
      </c>
      <c r="D2275" s="10" t="s">
        <v>1757</v>
      </c>
      <c r="E2275" s="10" t="s">
        <v>4599</v>
      </c>
      <c r="F2275" s="10" t="s">
        <v>4600</v>
      </c>
      <c r="G2275" s="10">
        <v>16</v>
      </c>
      <c r="H2275" s="11">
        <v>2321.52</v>
      </c>
      <c r="I2275" s="6">
        <f t="shared" si="140"/>
        <v>37144.32</v>
      </c>
      <c r="J2275" s="12">
        <f t="shared" si="141"/>
        <v>9.5732403302093091E-6</v>
      </c>
      <c r="K2275" s="12">
        <f t="shared" si="143"/>
        <v>0.99679277086362494</v>
      </c>
      <c r="L2275" s="13" t="str">
        <f t="shared" si="142"/>
        <v>C</v>
      </c>
      <c r="P2275"/>
    </row>
    <row r="2276" spans="1:16">
      <c r="A2276" s="10" t="s">
        <v>140</v>
      </c>
      <c r="B2276" s="10" t="s">
        <v>184</v>
      </c>
      <c r="C2276" s="10" t="s">
        <v>185</v>
      </c>
      <c r="D2276" s="10" t="s">
        <v>395</v>
      </c>
      <c r="E2276" s="10" t="s">
        <v>4601</v>
      </c>
      <c r="F2276" s="10" t="s">
        <v>4602</v>
      </c>
      <c r="G2276" s="10">
        <v>34</v>
      </c>
      <c r="H2276" s="11">
        <v>1092.44</v>
      </c>
      <c r="I2276" s="6">
        <f t="shared" si="140"/>
        <v>37142.959999999999</v>
      </c>
      <c r="J2276" s="12">
        <f t="shared" si="141"/>
        <v>9.5728898161374639E-6</v>
      </c>
      <c r="K2276" s="12">
        <f t="shared" si="143"/>
        <v>0.99680234375344112</v>
      </c>
      <c r="L2276" s="13" t="str">
        <f t="shared" si="142"/>
        <v>C</v>
      </c>
      <c r="P2276"/>
    </row>
    <row r="2277" spans="1:16">
      <c r="A2277" s="10" t="s">
        <v>140</v>
      </c>
      <c r="B2277" s="10" t="s">
        <v>154</v>
      </c>
      <c r="C2277" s="10" t="s">
        <v>155</v>
      </c>
      <c r="D2277" s="10" t="s">
        <v>522</v>
      </c>
      <c r="E2277" s="10" t="s">
        <v>3933</v>
      </c>
      <c r="F2277" s="10" t="s">
        <v>3934</v>
      </c>
      <c r="G2277" s="10">
        <v>0.56000000000000005</v>
      </c>
      <c r="H2277" s="11">
        <v>66190</v>
      </c>
      <c r="I2277" s="6">
        <f t="shared" si="140"/>
        <v>37066.400000000001</v>
      </c>
      <c r="J2277" s="12">
        <f t="shared" si="141"/>
        <v>9.5531579357401169E-6</v>
      </c>
      <c r="K2277" s="12">
        <f t="shared" si="143"/>
        <v>0.99681189691137684</v>
      </c>
      <c r="L2277" s="13" t="str">
        <f t="shared" si="142"/>
        <v>C</v>
      </c>
      <c r="P2277"/>
    </row>
    <row r="2278" spans="1:16">
      <c r="A2278" s="10" t="s">
        <v>12</v>
      </c>
      <c r="B2278" s="10" t="s">
        <v>42</v>
      </c>
      <c r="C2278" s="10" t="s">
        <v>43</v>
      </c>
      <c r="D2278" s="10" t="s">
        <v>44</v>
      </c>
      <c r="E2278" s="10" t="s">
        <v>4603</v>
      </c>
      <c r="F2278" s="10" t="s">
        <v>4604</v>
      </c>
      <c r="G2278" s="10">
        <v>2</v>
      </c>
      <c r="H2278" s="11">
        <v>18529</v>
      </c>
      <c r="I2278" s="6">
        <f t="shared" si="140"/>
        <v>37058</v>
      </c>
      <c r="J2278" s="12">
        <f t="shared" si="141"/>
        <v>9.5509929958846088E-6</v>
      </c>
      <c r="K2278" s="12">
        <f t="shared" si="143"/>
        <v>0.99682144790437277</v>
      </c>
      <c r="L2278" s="13" t="str">
        <f t="shared" si="142"/>
        <v>C</v>
      </c>
      <c r="P2278"/>
    </row>
    <row r="2279" spans="1:16">
      <c r="A2279" s="10" t="s">
        <v>12</v>
      </c>
      <c r="B2279" s="10" t="s">
        <v>284</v>
      </c>
      <c r="C2279" s="10" t="s">
        <v>285</v>
      </c>
      <c r="D2279" s="10" t="s">
        <v>1358</v>
      </c>
      <c r="E2279" s="10" t="s">
        <v>4605</v>
      </c>
      <c r="F2279" s="10" t="s">
        <v>4606</v>
      </c>
      <c r="G2279" s="10">
        <v>2</v>
      </c>
      <c r="H2279" s="11">
        <v>18487.39</v>
      </c>
      <c r="I2279" s="6">
        <f t="shared" si="140"/>
        <v>36974.78</v>
      </c>
      <c r="J2279" s="12">
        <f t="shared" si="141"/>
        <v>9.5295446274589641E-6</v>
      </c>
      <c r="K2279" s="12">
        <f t="shared" si="143"/>
        <v>0.99683097744900018</v>
      </c>
      <c r="L2279" s="13" t="str">
        <f t="shared" si="142"/>
        <v>C</v>
      </c>
      <c r="P2279"/>
    </row>
    <row r="2280" spans="1:16">
      <c r="A2280" s="10" t="s">
        <v>140</v>
      </c>
      <c r="B2280" s="10" t="s">
        <v>143</v>
      </c>
      <c r="C2280" s="10" t="s">
        <v>144</v>
      </c>
      <c r="D2280" s="10" t="s">
        <v>724</v>
      </c>
      <c r="E2280" s="10" t="s">
        <v>1220</v>
      </c>
      <c r="F2280" s="10" t="s">
        <v>1221</v>
      </c>
      <c r="G2280" s="10">
        <v>1.7</v>
      </c>
      <c r="H2280" s="11">
        <v>21666.67</v>
      </c>
      <c r="I2280" s="6">
        <f t="shared" si="140"/>
        <v>36833.338999999993</v>
      </c>
      <c r="J2280" s="12">
        <f t="shared" si="141"/>
        <v>9.4930909062562288E-6</v>
      </c>
      <c r="K2280" s="12">
        <f t="shared" si="143"/>
        <v>0.99684047053990643</v>
      </c>
      <c r="L2280" s="13" t="str">
        <f t="shared" si="142"/>
        <v>C</v>
      </c>
      <c r="P2280"/>
    </row>
    <row r="2281" spans="1:16">
      <c r="A2281" s="10" t="s">
        <v>12</v>
      </c>
      <c r="B2281" s="10" t="s">
        <v>316</v>
      </c>
      <c r="C2281" s="10" t="s">
        <v>317</v>
      </c>
      <c r="D2281" s="10" t="s">
        <v>763</v>
      </c>
      <c r="E2281" s="10" t="s">
        <v>4607</v>
      </c>
      <c r="F2281" s="10" t="s">
        <v>4608</v>
      </c>
      <c r="G2281" s="10">
        <v>1</v>
      </c>
      <c r="H2281" s="11">
        <v>36600</v>
      </c>
      <c r="I2281" s="6">
        <f t="shared" si="140"/>
        <v>36600</v>
      </c>
      <c r="J2281" s="12">
        <f t="shared" si="141"/>
        <v>9.4329522275723636E-6</v>
      </c>
      <c r="K2281" s="12">
        <f t="shared" si="143"/>
        <v>0.99684990349213398</v>
      </c>
      <c r="L2281" s="13" t="str">
        <f t="shared" si="142"/>
        <v>C</v>
      </c>
      <c r="P2281"/>
    </row>
    <row r="2282" spans="1:16">
      <c r="A2282" s="10" t="s">
        <v>12</v>
      </c>
      <c r="B2282" s="10" t="s">
        <v>184</v>
      </c>
      <c r="C2282" s="10" t="s">
        <v>185</v>
      </c>
      <c r="D2282" s="10" t="s">
        <v>1439</v>
      </c>
      <c r="E2282" s="10" t="s">
        <v>4609</v>
      </c>
      <c r="F2282" s="10" t="s">
        <v>4610</v>
      </c>
      <c r="G2282" s="10">
        <v>32</v>
      </c>
      <c r="H2282" s="11">
        <v>1138</v>
      </c>
      <c r="I2282" s="6">
        <f t="shared" si="140"/>
        <v>36416</v>
      </c>
      <c r="J2282" s="12">
        <f t="shared" si="141"/>
        <v>9.3855297354993227E-6</v>
      </c>
      <c r="K2282" s="12">
        <f t="shared" si="143"/>
        <v>0.99685928902186949</v>
      </c>
      <c r="L2282" s="13" t="str">
        <f t="shared" si="142"/>
        <v>C</v>
      </c>
      <c r="P2282"/>
    </row>
    <row r="2283" spans="1:16">
      <c r="A2283" s="10" t="s">
        <v>12</v>
      </c>
      <c r="B2283" s="10" t="s">
        <v>184</v>
      </c>
      <c r="C2283" s="10" t="s">
        <v>185</v>
      </c>
      <c r="D2283" s="10" t="s">
        <v>3524</v>
      </c>
      <c r="E2283" s="10" t="s">
        <v>4611</v>
      </c>
      <c r="F2283" s="10" t="s">
        <v>4612</v>
      </c>
      <c r="G2283" s="10">
        <v>6</v>
      </c>
      <c r="H2283" s="11">
        <v>6058</v>
      </c>
      <c r="I2283" s="6">
        <f t="shared" si="140"/>
        <v>36348</v>
      </c>
      <c r="J2283" s="12">
        <f t="shared" si="141"/>
        <v>9.3680040319071111E-6</v>
      </c>
      <c r="K2283" s="12">
        <f t="shared" si="143"/>
        <v>0.99686865702590144</v>
      </c>
      <c r="L2283" s="13" t="str">
        <f t="shared" si="142"/>
        <v>C</v>
      </c>
      <c r="P2283"/>
    </row>
    <row r="2284" spans="1:16">
      <c r="A2284" s="10" t="s">
        <v>140</v>
      </c>
      <c r="B2284" s="10" t="s">
        <v>184</v>
      </c>
      <c r="C2284" s="10" t="s">
        <v>185</v>
      </c>
      <c r="D2284" s="10" t="s">
        <v>186</v>
      </c>
      <c r="E2284" s="10" t="s">
        <v>1321</v>
      </c>
      <c r="F2284" s="10" t="s">
        <v>1322</v>
      </c>
      <c r="G2284" s="10">
        <v>105</v>
      </c>
      <c r="H2284" s="11">
        <v>345.6</v>
      </c>
      <c r="I2284" s="6">
        <f t="shared" si="140"/>
        <v>36288</v>
      </c>
      <c r="J2284" s="12">
        <f t="shared" si="141"/>
        <v>9.3525401757963367E-6</v>
      </c>
      <c r="K2284" s="12">
        <f t="shared" si="143"/>
        <v>0.99687800956607719</v>
      </c>
      <c r="L2284" s="13" t="str">
        <f t="shared" si="142"/>
        <v>C</v>
      </c>
      <c r="P2284"/>
    </row>
    <row r="2285" spans="1:16">
      <c r="A2285" s="10" t="s">
        <v>12</v>
      </c>
      <c r="B2285" s="10" t="s">
        <v>316</v>
      </c>
      <c r="C2285" s="10" t="s">
        <v>317</v>
      </c>
      <c r="D2285" s="10" t="s">
        <v>317</v>
      </c>
      <c r="E2285" s="10" t="s">
        <v>4613</v>
      </c>
      <c r="F2285" s="10" t="s">
        <v>4614</v>
      </c>
      <c r="G2285" s="10">
        <v>1</v>
      </c>
      <c r="H2285" s="11">
        <v>36134.449999999997</v>
      </c>
      <c r="I2285" s="6">
        <f t="shared" si="140"/>
        <v>36134.449999999997</v>
      </c>
      <c r="J2285" s="12">
        <f t="shared" si="141"/>
        <v>9.3129655906995132E-6</v>
      </c>
      <c r="K2285" s="12">
        <f t="shared" si="143"/>
        <v>0.9968873225316679</v>
      </c>
      <c r="L2285" s="13" t="str">
        <f t="shared" si="142"/>
        <v>C</v>
      </c>
      <c r="P2285"/>
    </row>
    <row r="2286" spans="1:16">
      <c r="A2286" s="10" t="s">
        <v>12</v>
      </c>
      <c r="B2286" s="10" t="s">
        <v>18</v>
      </c>
      <c r="C2286" s="10" t="s">
        <v>19</v>
      </c>
      <c r="D2286" s="10" t="s">
        <v>19</v>
      </c>
      <c r="E2286" s="10" t="s">
        <v>4615</v>
      </c>
      <c r="F2286" s="10" t="s">
        <v>4616</v>
      </c>
      <c r="G2286" s="10">
        <v>4</v>
      </c>
      <c r="H2286" s="11">
        <v>9000</v>
      </c>
      <c r="I2286" s="6">
        <f t="shared" si="140"/>
        <v>36000</v>
      </c>
      <c r="J2286" s="12">
        <f t="shared" si="141"/>
        <v>9.2783136664646196E-6</v>
      </c>
      <c r="K2286" s="12">
        <f t="shared" si="143"/>
        <v>0.99689660084533438</v>
      </c>
      <c r="L2286" s="13" t="str">
        <f t="shared" si="142"/>
        <v>C</v>
      </c>
      <c r="P2286"/>
    </row>
    <row r="2287" spans="1:16">
      <c r="A2287" s="10" t="s">
        <v>12</v>
      </c>
      <c r="B2287" s="10" t="s">
        <v>154</v>
      </c>
      <c r="C2287" s="10" t="s">
        <v>155</v>
      </c>
      <c r="D2287" s="10" t="s">
        <v>522</v>
      </c>
      <c r="E2287" s="10" t="s">
        <v>4617</v>
      </c>
      <c r="F2287" s="10" t="s">
        <v>4618</v>
      </c>
      <c r="G2287" s="10">
        <v>4.5</v>
      </c>
      <c r="H2287" s="11">
        <v>8000</v>
      </c>
      <c r="I2287" s="6">
        <f t="shared" si="140"/>
        <v>36000</v>
      </c>
      <c r="J2287" s="12">
        <f t="shared" si="141"/>
        <v>9.2783136664646196E-6</v>
      </c>
      <c r="K2287" s="12">
        <f t="shared" si="143"/>
        <v>0.99690587915900086</v>
      </c>
      <c r="L2287" s="13" t="str">
        <f t="shared" si="142"/>
        <v>C</v>
      </c>
      <c r="P2287"/>
    </row>
    <row r="2288" spans="1:16">
      <c r="A2288" s="10" t="s">
        <v>12</v>
      </c>
      <c r="B2288" s="10" t="s">
        <v>191</v>
      </c>
      <c r="C2288" s="10" t="s">
        <v>192</v>
      </c>
      <c r="D2288" s="10" t="s">
        <v>555</v>
      </c>
      <c r="E2288" s="10" t="s">
        <v>4619</v>
      </c>
      <c r="F2288" s="10" t="s">
        <v>4620</v>
      </c>
      <c r="G2288" s="10">
        <v>24</v>
      </c>
      <c r="H2288" s="11">
        <v>1500</v>
      </c>
      <c r="I2288" s="6">
        <f t="shared" si="140"/>
        <v>36000</v>
      </c>
      <c r="J2288" s="12">
        <f t="shared" si="141"/>
        <v>9.2783136664646196E-6</v>
      </c>
      <c r="K2288" s="12">
        <f t="shared" si="143"/>
        <v>0.99691515747266735</v>
      </c>
      <c r="L2288" s="13" t="str">
        <f t="shared" si="142"/>
        <v>C</v>
      </c>
      <c r="P2288"/>
    </row>
    <row r="2289" spans="1:16">
      <c r="A2289" s="10" t="s">
        <v>12</v>
      </c>
      <c r="B2289" s="10" t="s">
        <v>316</v>
      </c>
      <c r="C2289" s="10" t="s">
        <v>317</v>
      </c>
      <c r="D2289" s="10" t="s">
        <v>317</v>
      </c>
      <c r="E2289" s="10" t="s">
        <v>4621</v>
      </c>
      <c r="F2289" s="10" t="s">
        <v>4622</v>
      </c>
      <c r="G2289" s="10">
        <v>3</v>
      </c>
      <c r="H2289" s="11">
        <v>12000</v>
      </c>
      <c r="I2289" s="6">
        <f t="shared" si="140"/>
        <v>36000</v>
      </c>
      <c r="J2289" s="12">
        <f t="shared" si="141"/>
        <v>9.2783136664646196E-6</v>
      </c>
      <c r="K2289" s="12">
        <f t="shared" si="143"/>
        <v>0.99692443578633383</v>
      </c>
      <c r="L2289" s="13" t="str">
        <f t="shared" si="142"/>
        <v>C</v>
      </c>
      <c r="P2289"/>
    </row>
    <row r="2290" spans="1:16">
      <c r="A2290" s="10" t="s">
        <v>38</v>
      </c>
      <c r="B2290" s="10" t="s">
        <v>284</v>
      </c>
      <c r="C2290" s="10" t="s">
        <v>285</v>
      </c>
      <c r="D2290" s="10" t="s">
        <v>286</v>
      </c>
      <c r="E2290" s="10" t="s">
        <v>4279</v>
      </c>
      <c r="F2290" s="10" t="s">
        <v>4280</v>
      </c>
      <c r="G2290" s="10">
        <v>6</v>
      </c>
      <c r="H2290" s="11">
        <v>6000</v>
      </c>
      <c r="I2290" s="6">
        <f t="shared" si="140"/>
        <v>36000</v>
      </c>
      <c r="J2290" s="12">
        <f t="shared" si="141"/>
        <v>9.2783136664646196E-6</v>
      </c>
      <c r="K2290" s="12">
        <f t="shared" si="143"/>
        <v>0.99693371410000031</v>
      </c>
      <c r="L2290" s="13" t="str">
        <f t="shared" si="142"/>
        <v>C</v>
      </c>
      <c r="P2290"/>
    </row>
    <row r="2291" spans="1:16">
      <c r="A2291" s="10" t="s">
        <v>140</v>
      </c>
      <c r="B2291" s="10" t="s">
        <v>284</v>
      </c>
      <c r="C2291" s="10" t="s">
        <v>285</v>
      </c>
      <c r="D2291" s="10" t="s">
        <v>286</v>
      </c>
      <c r="E2291" s="10" t="s">
        <v>4623</v>
      </c>
      <c r="F2291" s="10" t="s">
        <v>4624</v>
      </c>
      <c r="G2291" s="10">
        <v>2</v>
      </c>
      <c r="H2291" s="11">
        <v>18000</v>
      </c>
      <c r="I2291" s="6">
        <f t="shared" si="140"/>
        <v>36000</v>
      </c>
      <c r="J2291" s="12">
        <f t="shared" si="141"/>
        <v>9.2783136664646196E-6</v>
      </c>
      <c r="K2291" s="12">
        <f t="shared" si="143"/>
        <v>0.9969429924136668</v>
      </c>
      <c r="L2291" s="13" t="str">
        <f t="shared" si="142"/>
        <v>C</v>
      </c>
      <c r="P2291"/>
    </row>
    <row r="2292" spans="1:16">
      <c r="A2292" s="10" t="s">
        <v>12</v>
      </c>
      <c r="B2292" s="10" t="s">
        <v>184</v>
      </c>
      <c r="C2292" s="10" t="s">
        <v>185</v>
      </c>
      <c r="D2292" s="10" t="s">
        <v>2811</v>
      </c>
      <c r="E2292" s="10" t="s">
        <v>4329</v>
      </c>
      <c r="F2292" s="10" t="s">
        <v>4330</v>
      </c>
      <c r="G2292" s="10">
        <v>458</v>
      </c>
      <c r="H2292" s="11">
        <v>78.22</v>
      </c>
      <c r="I2292" s="6">
        <f t="shared" si="140"/>
        <v>35824.76</v>
      </c>
      <c r="J2292" s="12">
        <f t="shared" si="141"/>
        <v>9.2331488973837529E-6</v>
      </c>
      <c r="K2292" s="12">
        <f t="shared" si="143"/>
        <v>0.99695222556256413</v>
      </c>
      <c r="L2292" s="13" t="str">
        <f t="shared" si="142"/>
        <v>C</v>
      </c>
      <c r="P2292"/>
    </row>
    <row r="2293" spans="1:16">
      <c r="A2293" s="10" t="s">
        <v>12</v>
      </c>
      <c r="B2293" s="10" t="s">
        <v>284</v>
      </c>
      <c r="C2293" s="10" t="s">
        <v>285</v>
      </c>
      <c r="D2293" s="10" t="s">
        <v>695</v>
      </c>
      <c r="E2293" s="10" t="s">
        <v>4625</v>
      </c>
      <c r="F2293" s="10" t="s">
        <v>4626</v>
      </c>
      <c r="G2293" s="10">
        <v>3</v>
      </c>
      <c r="H2293" s="11">
        <v>11849</v>
      </c>
      <c r="I2293" s="6">
        <f t="shared" si="140"/>
        <v>35547</v>
      </c>
      <c r="J2293" s="12">
        <f t="shared" si="141"/>
        <v>9.1615615528282745E-6</v>
      </c>
      <c r="K2293" s="12">
        <f t="shared" si="143"/>
        <v>0.99696138712411697</v>
      </c>
      <c r="L2293" s="13" t="str">
        <f t="shared" si="142"/>
        <v>C</v>
      </c>
      <c r="P2293"/>
    </row>
    <row r="2294" spans="1:16">
      <c r="A2294" s="10" t="s">
        <v>12</v>
      </c>
      <c r="B2294" s="10" t="s">
        <v>284</v>
      </c>
      <c r="C2294" s="10" t="s">
        <v>285</v>
      </c>
      <c r="D2294" s="10" t="s">
        <v>285</v>
      </c>
      <c r="E2294" s="10" t="s">
        <v>4627</v>
      </c>
      <c r="F2294" s="10" t="s">
        <v>4628</v>
      </c>
      <c r="G2294" s="10">
        <v>1</v>
      </c>
      <c r="H2294" s="11">
        <v>35500</v>
      </c>
      <c r="I2294" s="6">
        <f t="shared" si="140"/>
        <v>35500</v>
      </c>
      <c r="J2294" s="12">
        <f t="shared" si="141"/>
        <v>9.149448198874834E-6</v>
      </c>
      <c r="K2294" s="12">
        <f t="shared" si="143"/>
        <v>0.99697053657231582</v>
      </c>
      <c r="L2294" s="13" t="str">
        <f t="shared" si="142"/>
        <v>C</v>
      </c>
      <c r="P2294"/>
    </row>
    <row r="2295" spans="1:16">
      <c r="A2295" s="10" t="s">
        <v>12</v>
      </c>
      <c r="B2295" s="10" t="s">
        <v>284</v>
      </c>
      <c r="C2295" s="10" t="s">
        <v>285</v>
      </c>
      <c r="D2295" s="10" t="s">
        <v>286</v>
      </c>
      <c r="E2295" s="10" t="s">
        <v>4629</v>
      </c>
      <c r="F2295" s="10" t="s">
        <v>4630</v>
      </c>
      <c r="G2295" s="10">
        <v>7</v>
      </c>
      <c r="H2295" s="11">
        <v>5042.0200000000004</v>
      </c>
      <c r="I2295" s="6">
        <f t="shared" si="140"/>
        <v>35294.14</v>
      </c>
      <c r="J2295" s="12">
        <f t="shared" si="141"/>
        <v>9.0963917085587663E-6</v>
      </c>
      <c r="K2295" s="12">
        <f t="shared" si="143"/>
        <v>0.99697963296402436</v>
      </c>
      <c r="L2295" s="13" t="str">
        <f t="shared" si="142"/>
        <v>C</v>
      </c>
      <c r="P2295"/>
    </row>
    <row r="2296" spans="1:16">
      <c r="A2296" s="10" t="s">
        <v>12</v>
      </c>
      <c r="B2296" s="10" t="s">
        <v>284</v>
      </c>
      <c r="C2296" s="10" t="s">
        <v>285</v>
      </c>
      <c r="D2296" s="10" t="s">
        <v>1358</v>
      </c>
      <c r="E2296" s="10" t="s">
        <v>4631</v>
      </c>
      <c r="F2296" s="10" t="s">
        <v>4632</v>
      </c>
      <c r="G2296" s="10">
        <v>3</v>
      </c>
      <c r="H2296" s="11">
        <v>11764.71</v>
      </c>
      <c r="I2296" s="6">
        <f t="shared" si="140"/>
        <v>35294.129999999997</v>
      </c>
      <c r="J2296" s="12">
        <f t="shared" si="141"/>
        <v>9.0963891312494151E-6</v>
      </c>
      <c r="K2296" s="12">
        <f t="shared" si="143"/>
        <v>0.99698872935315563</v>
      </c>
      <c r="L2296" s="13" t="str">
        <f t="shared" si="142"/>
        <v>C</v>
      </c>
      <c r="P2296"/>
    </row>
    <row r="2297" spans="1:16">
      <c r="A2297" s="10" t="s">
        <v>12</v>
      </c>
      <c r="B2297" s="10" t="s">
        <v>800</v>
      </c>
      <c r="C2297" s="10" t="s">
        <v>801</v>
      </c>
      <c r="D2297" s="10" t="s">
        <v>801</v>
      </c>
      <c r="E2297" s="10" t="s">
        <v>4633</v>
      </c>
      <c r="F2297" s="10" t="s">
        <v>4634</v>
      </c>
      <c r="G2297" s="10">
        <v>3</v>
      </c>
      <c r="H2297" s="11">
        <v>11764.7</v>
      </c>
      <c r="I2297" s="6">
        <f t="shared" si="140"/>
        <v>35294.100000000006</v>
      </c>
      <c r="J2297" s="12">
        <f t="shared" si="141"/>
        <v>9.0963813993213616E-6</v>
      </c>
      <c r="K2297" s="12">
        <f t="shared" si="143"/>
        <v>0.99699782573455498</v>
      </c>
      <c r="L2297" s="13" t="str">
        <f t="shared" si="142"/>
        <v>C</v>
      </c>
      <c r="P2297"/>
    </row>
    <row r="2298" spans="1:16">
      <c r="A2298" s="10" t="s">
        <v>12</v>
      </c>
      <c r="B2298" s="10" t="s">
        <v>42</v>
      </c>
      <c r="C2298" s="10" t="s">
        <v>43</v>
      </c>
      <c r="D2298" s="10" t="s">
        <v>614</v>
      </c>
      <c r="E2298" s="10" t="s">
        <v>4635</v>
      </c>
      <c r="F2298" s="10" t="s">
        <v>4636</v>
      </c>
      <c r="G2298" s="10">
        <v>28</v>
      </c>
      <c r="H2298" s="11">
        <v>1260</v>
      </c>
      <c r="I2298" s="6">
        <f t="shared" si="140"/>
        <v>35280</v>
      </c>
      <c r="J2298" s="12">
        <f t="shared" si="141"/>
        <v>9.0927473931353284E-6</v>
      </c>
      <c r="K2298" s="12">
        <f t="shared" si="143"/>
        <v>0.99700691848194811</v>
      </c>
      <c r="L2298" s="13" t="str">
        <f t="shared" si="142"/>
        <v>C</v>
      </c>
      <c r="P2298"/>
    </row>
    <row r="2299" spans="1:16">
      <c r="A2299" s="10" t="s">
        <v>12</v>
      </c>
      <c r="B2299" s="10" t="s">
        <v>52</v>
      </c>
      <c r="C2299" s="10" t="s">
        <v>53</v>
      </c>
      <c r="D2299" s="10" t="s">
        <v>198</v>
      </c>
      <c r="E2299" s="10" t="s">
        <v>4637</v>
      </c>
      <c r="F2299" s="10" t="s">
        <v>4638</v>
      </c>
      <c r="G2299" s="10">
        <v>21</v>
      </c>
      <c r="H2299" s="11">
        <v>1678.54</v>
      </c>
      <c r="I2299" s="6">
        <f t="shared" si="140"/>
        <v>35249.339999999997</v>
      </c>
      <c r="J2299" s="12">
        <f t="shared" si="141"/>
        <v>9.084845362662721E-6</v>
      </c>
      <c r="K2299" s="12">
        <f t="shared" si="143"/>
        <v>0.99701600332731077</v>
      </c>
      <c r="L2299" s="13" t="str">
        <f t="shared" si="142"/>
        <v>C</v>
      </c>
      <c r="P2299"/>
    </row>
    <row r="2300" spans="1:16">
      <c r="A2300" s="10" t="s">
        <v>12</v>
      </c>
      <c r="B2300" s="10" t="s">
        <v>42</v>
      </c>
      <c r="C2300" s="10" t="s">
        <v>43</v>
      </c>
      <c r="D2300" s="10" t="s">
        <v>382</v>
      </c>
      <c r="E2300" s="10" t="s">
        <v>4639</v>
      </c>
      <c r="F2300" s="10" t="s">
        <v>4640</v>
      </c>
      <c r="G2300" s="10">
        <v>5</v>
      </c>
      <c r="H2300" s="11">
        <v>7020</v>
      </c>
      <c r="I2300" s="6">
        <f t="shared" si="140"/>
        <v>35100</v>
      </c>
      <c r="J2300" s="12">
        <f t="shared" si="141"/>
        <v>9.0463558248030052E-6</v>
      </c>
      <c r="K2300" s="12">
        <f t="shared" si="143"/>
        <v>0.99702504968313554</v>
      </c>
      <c r="L2300" s="13" t="str">
        <f t="shared" si="142"/>
        <v>C</v>
      </c>
      <c r="P2300"/>
    </row>
    <row r="2301" spans="1:16">
      <c r="A2301" s="10" t="s">
        <v>12</v>
      </c>
      <c r="B2301" s="10" t="s">
        <v>42</v>
      </c>
      <c r="C2301" s="10" t="s">
        <v>43</v>
      </c>
      <c r="D2301" s="10" t="s">
        <v>44</v>
      </c>
      <c r="E2301" s="10" t="s">
        <v>4641</v>
      </c>
      <c r="F2301" s="10" t="s">
        <v>4642</v>
      </c>
      <c r="G2301" s="10">
        <v>1</v>
      </c>
      <c r="H2301" s="11">
        <v>35000</v>
      </c>
      <c r="I2301" s="6">
        <f t="shared" si="140"/>
        <v>35000</v>
      </c>
      <c r="J2301" s="12">
        <f t="shared" si="141"/>
        <v>9.0205827312850467E-6</v>
      </c>
      <c r="K2301" s="12">
        <f t="shared" si="143"/>
        <v>0.99703407026586688</v>
      </c>
      <c r="L2301" s="13" t="str">
        <f t="shared" si="142"/>
        <v>C</v>
      </c>
      <c r="P2301"/>
    </row>
    <row r="2302" spans="1:16">
      <c r="A2302" s="10" t="s">
        <v>12</v>
      </c>
      <c r="B2302" s="10" t="s">
        <v>316</v>
      </c>
      <c r="C2302" s="10" t="s">
        <v>317</v>
      </c>
      <c r="D2302" s="10" t="s">
        <v>317</v>
      </c>
      <c r="E2302" s="10" t="s">
        <v>4643</v>
      </c>
      <c r="F2302" s="10" t="s">
        <v>4644</v>
      </c>
      <c r="G2302" s="10">
        <v>1</v>
      </c>
      <c r="H2302" s="11">
        <v>35000</v>
      </c>
      <c r="I2302" s="6">
        <f t="shared" si="140"/>
        <v>35000</v>
      </c>
      <c r="J2302" s="12">
        <f t="shared" si="141"/>
        <v>9.0205827312850467E-6</v>
      </c>
      <c r="K2302" s="12">
        <f t="shared" si="143"/>
        <v>0.99704309084859821</v>
      </c>
      <c r="L2302" s="13" t="str">
        <f t="shared" si="142"/>
        <v>C</v>
      </c>
      <c r="P2302"/>
    </row>
    <row r="2303" spans="1:16">
      <c r="A2303" s="10" t="s">
        <v>12</v>
      </c>
      <c r="B2303" s="10" t="s">
        <v>216</v>
      </c>
      <c r="C2303" s="10" t="s">
        <v>217</v>
      </c>
      <c r="D2303" s="10" t="s">
        <v>1558</v>
      </c>
      <c r="E2303" s="10" t="s">
        <v>4645</v>
      </c>
      <c r="F2303" s="10" t="s">
        <v>4646</v>
      </c>
      <c r="G2303" s="10">
        <v>12</v>
      </c>
      <c r="H2303" s="11">
        <v>2900</v>
      </c>
      <c r="I2303" s="6">
        <f t="shared" si="140"/>
        <v>34800</v>
      </c>
      <c r="J2303" s="12">
        <f t="shared" si="141"/>
        <v>8.9690365442491332E-6</v>
      </c>
      <c r="K2303" s="12">
        <f t="shared" si="143"/>
        <v>0.99705205988514245</v>
      </c>
      <c r="L2303" s="13" t="str">
        <f t="shared" si="142"/>
        <v>C</v>
      </c>
      <c r="P2303"/>
    </row>
    <row r="2304" spans="1:16">
      <c r="A2304" s="10" t="s">
        <v>1048</v>
      </c>
      <c r="B2304" s="10" t="s">
        <v>191</v>
      </c>
      <c r="C2304" s="10" t="s">
        <v>192</v>
      </c>
      <c r="D2304" s="10" t="s">
        <v>555</v>
      </c>
      <c r="E2304" s="10" t="s">
        <v>3862</v>
      </c>
      <c r="F2304" s="10" t="s">
        <v>3863</v>
      </c>
      <c r="G2304" s="10">
        <v>21</v>
      </c>
      <c r="H2304" s="11">
        <v>1650</v>
      </c>
      <c r="I2304" s="6">
        <f t="shared" si="140"/>
        <v>34650</v>
      </c>
      <c r="J2304" s="12">
        <f t="shared" si="141"/>
        <v>8.9303769039721971E-6</v>
      </c>
      <c r="K2304" s="12">
        <f t="shared" si="143"/>
        <v>0.99706099026204642</v>
      </c>
      <c r="L2304" s="13" t="str">
        <f t="shared" si="142"/>
        <v>C</v>
      </c>
      <c r="P2304"/>
    </row>
    <row r="2305" spans="1:16">
      <c r="A2305" s="10" t="s">
        <v>140</v>
      </c>
      <c r="B2305" s="10" t="s">
        <v>184</v>
      </c>
      <c r="C2305" s="10" t="s">
        <v>185</v>
      </c>
      <c r="D2305" s="10" t="s">
        <v>2772</v>
      </c>
      <c r="E2305" s="10" t="s">
        <v>4647</v>
      </c>
      <c r="F2305" s="10" t="s">
        <v>4648</v>
      </c>
      <c r="G2305" s="10">
        <v>246</v>
      </c>
      <c r="H2305" s="11">
        <v>140</v>
      </c>
      <c r="I2305" s="6">
        <f t="shared" si="140"/>
        <v>34440</v>
      </c>
      <c r="J2305" s="12">
        <f t="shared" si="141"/>
        <v>8.8762534075844867E-6</v>
      </c>
      <c r="K2305" s="12">
        <f t="shared" si="143"/>
        <v>0.99706986651545404</v>
      </c>
      <c r="L2305" s="13" t="str">
        <f t="shared" si="142"/>
        <v>C</v>
      </c>
      <c r="P2305"/>
    </row>
    <row r="2306" spans="1:16">
      <c r="A2306" s="10" t="s">
        <v>140</v>
      </c>
      <c r="B2306" s="10" t="s">
        <v>52</v>
      </c>
      <c r="C2306" s="10" t="s">
        <v>53</v>
      </c>
      <c r="D2306" s="10" t="s">
        <v>3376</v>
      </c>
      <c r="E2306" s="10" t="s">
        <v>4649</v>
      </c>
      <c r="F2306" s="10" t="s">
        <v>4650</v>
      </c>
      <c r="G2306" s="10">
        <v>25</v>
      </c>
      <c r="H2306" s="11">
        <v>1372</v>
      </c>
      <c r="I2306" s="6">
        <f t="shared" ref="I2306:I2369" si="144">G2306*H2306</f>
        <v>34300</v>
      </c>
      <c r="J2306" s="12">
        <f t="shared" ref="J2306:J2369" si="145">I2306/$I$3317</f>
        <v>8.8401710766593459E-6</v>
      </c>
      <c r="K2306" s="12">
        <f t="shared" si="143"/>
        <v>0.99707870668653065</v>
      </c>
      <c r="L2306" s="13" t="str">
        <f t="shared" ref="L2306:L2369" si="146">IF(K2306&lt;=0.8,"A",IF(K2306&lt;=0.95,"B","C"))</f>
        <v>C</v>
      </c>
      <c r="P2306"/>
    </row>
    <row r="2307" spans="1:16">
      <c r="A2307" s="10" t="s">
        <v>12</v>
      </c>
      <c r="B2307" s="10" t="s">
        <v>184</v>
      </c>
      <c r="C2307" s="10" t="s">
        <v>185</v>
      </c>
      <c r="D2307" s="10" t="s">
        <v>1439</v>
      </c>
      <c r="E2307" s="10" t="s">
        <v>3162</v>
      </c>
      <c r="F2307" s="10" t="s">
        <v>3163</v>
      </c>
      <c r="G2307" s="10">
        <v>72</v>
      </c>
      <c r="H2307" s="11">
        <v>476.2</v>
      </c>
      <c r="I2307" s="6">
        <f t="shared" si="144"/>
        <v>34286.400000000001</v>
      </c>
      <c r="J2307" s="12">
        <f t="shared" si="145"/>
        <v>8.8366659359409039E-6</v>
      </c>
      <c r="K2307" s="12">
        <f t="shared" si="143"/>
        <v>0.99708754335246663</v>
      </c>
      <c r="L2307" s="13" t="str">
        <f t="shared" si="146"/>
        <v>C</v>
      </c>
      <c r="P2307"/>
    </row>
    <row r="2308" spans="1:16">
      <c r="A2308" s="10" t="s">
        <v>12</v>
      </c>
      <c r="B2308" s="10" t="s">
        <v>184</v>
      </c>
      <c r="C2308" s="10" t="s">
        <v>185</v>
      </c>
      <c r="D2308" s="10" t="s">
        <v>1380</v>
      </c>
      <c r="E2308" s="10" t="s">
        <v>4651</v>
      </c>
      <c r="F2308" s="10" t="s">
        <v>4652</v>
      </c>
      <c r="G2308" s="10">
        <v>36</v>
      </c>
      <c r="H2308" s="11">
        <v>947.85</v>
      </c>
      <c r="I2308" s="6">
        <f t="shared" si="144"/>
        <v>34122.6</v>
      </c>
      <c r="J2308" s="12">
        <f t="shared" si="145"/>
        <v>8.7944496087584905E-6</v>
      </c>
      <c r="K2308" s="12">
        <f t="shared" ref="K2308:K2371" si="147">K2307+J2308</f>
        <v>0.99709633780207541</v>
      </c>
      <c r="L2308" s="13" t="str">
        <f t="shared" si="146"/>
        <v>C</v>
      </c>
      <c r="P2308"/>
    </row>
    <row r="2309" spans="1:16">
      <c r="A2309" s="10" t="s">
        <v>12</v>
      </c>
      <c r="B2309" s="10" t="s">
        <v>331</v>
      </c>
      <c r="C2309" s="10" t="s">
        <v>332</v>
      </c>
      <c r="D2309" s="10" t="s">
        <v>2999</v>
      </c>
      <c r="E2309" s="10" t="s">
        <v>4653</v>
      </c>
      <c r="F2309" s="10" t="s">
        <v>4654</v>
      </c>
      <c r="G2309" s="10">
        <v>9</v>
      </c>
      <c r="H2309" s="11">
        <v>3781.51</v>
      </c>
      <c r="I2309" s="6">
        <f t="shared" si="144"/>
        <v>34033.590000000004</v>
      </c>
      <c r="J2309" s="12">
        <f t="shared" si="145"/>
        <v>8.7715089782181584E-6</v>
      </c>
      <c r="K2309" s="12">
        <f t="shared" si="147"/>
        <v>0.99710510931105367</v>
      </c>
      <c r="L2309" s="13" t="str">
        <f t="shared" si="146"/>
        <v>C</v>
      </c>
      <c r="P2309"/>
    </row>
    <row r="2310" spans="1:16">
      <c r="A2310" s="10" t="s">
        <v>12</v>
      </c>
      <c r="B2310" s="10" t="s">
        <v>18</v>
      </c>
      <c r="C2310" s="10" t="s">
        <v>19</v>
      </c>
      <c r="D2310" s="10" t="s">
        <v>19</v>
      </c>
      <c r="E2310" s="10" t="s">
        <v>4655</v>
      </c>
      <c r="F2310" s="10" t="s">
        <v>4656</v>
      </c>
      <c r="G2310" s="10">
        <v>4</v>
      </c>
      <c r="H2310" s="11">
        <v>8500</v>
      </c>
      <c r="I2310" s="6">
        <f t="shared" si="144"/>
        <v>34000</v>
      </c>
      <c r="J2310" s="12">
        <f t="shared" si="145"/>
        <v>8.7628517961054756E-6</v>
      </c>
      <c r="K2310" s="12">
        <f t="shared" si="147"/>
        <v>0.99711387216284975</v>
      </c>
      <c r="L2310" s="13" t="str">
        <f t="shared" si="146"/>
        <v>C</v>
      </c>
      <c r="P2310"/>
    </row>
    <row r="2311" spans="1:16">
      <c r="A2311" s="10" t="s">
        <v>12</v>
      </c>
      <c r="B2311" s="10" t="s">
        <v>191</v>
      </c>
      <c r="C2311" s="10" t="s">
        <v>192</v>
      </c>
      <c r="D2311" s="10" t="s">
        <v>555</v>
      </c>
      <c r="E2311" s="10" t="s">
        <v>4657</v>
      </c>
      <c r="F2311" s="10" t="s">
        <v>4658</v>
      </c>
      <c r="G2311" s="10">
        <v>68</v>
      </c>
      <c r="H2311" s="11">
        <v>500</v>
      </c>
      <c r="I2311" s="6">
        <f t="shared" si="144"/>
        <v>34000</v>
      </c>
      <c r="J2311" s="12">
        <f t="shared" si="145"/>
        <v>8.7628517961054756E-6</v>
      </c>
      <c r="K2311" s="12">
        <f t="shared" si="147"/>
        <v>0.99712263501464582</v>
      </c>
      <c r="L2311" s="13" t="str">
        <f t="shared" si="146"/>
        <v>C</v>
      </c>
      <c r="P2311"/>
    </row>
    <row r="2312" spans="1:16">
      <c r="A2312" s="10" t="s">
        <v>12</v>
      </c>
      <c r="B2312" s="10" t="s">
        <v>284</v>
      </c>
      <c r="C2312" s="10" t="s">
        <v>285</v>
      </c>
      <c r="D2312" s="10" t="s">
        <v>367</v>
      </c>
      <c r="E2312" s="10" t="s">
        <v>4659</v>
      </c>
      <c r="F2312" s="10" t="s">
        <v>4660</v>
      </c>
      <c r="G2312" s="10">
        <v>2</v>
      </c>
      <c r="H2312" s="11">
        <v>16998.599999999999</v>
      </c>
      <c r="I2312" s="6">
        <f t="shared" si="144"/>
        <v>33997.199999999997</v>
      </c>
      <c r="J2312" s="12">
        <f t="shared" si="145"/>
        <v>8.7621301494869706E-6</v>
      </c>
      <c r="K2312" s="12">
        <f t="shared" si="147"/>
        <v>0.99713139714479526</v>
      </c>
      <c r="L2312" s="13" t="str">
        <f t="shared" si="146"/>
        <v>C</v>
      </c>
      <c r="P2312"/>
    </row>
    <row r="2313" spans="1:16">
      <c r="A2313" s="10" t="s">
        <v>12</v>
      </c>
      <c r="B2313" s="10" t="s">
        <v>184</v>
      </c>
      <c r="C2313" s="10" t="s">
        <v>185</v>
      </c>
      <c r="D2313" s="10" t="s">
        <v>186</v>
      </c>
      <c r="E2313" s="10" t="s">
        <v>4661</v>
      </c>
      <c r="F2313" s="10" t="s">
        <v>4662</v>
      </c>
      <c r="G2313" s="10">
        <v>37</v>
      </c>
      <c r="H2313" s="11">
        <v>916.8</v>
      </c>
      <c r="I2313" s="6">
        <f t="shared" si="144"/>
        <v>33921.599999999999</v>
      </c>
      <c r="J2313" s="12">
        <f t="shared" si="145"/>
        <v>8.7426456907873962E-6</v>
      </c>
      <c r="K2313" s="12">
        <f t="shared" si="147"/>
        <v>0.9971401397904861</v>
      </c>
      <c r="L2313" s="13" t="str">
        <f t="shared" si="146"/>
        <v>C</v>
      </c>
      <c r="P2313"/>
    </row>
    <row r="2314" spans="1:16">
      <c r="A2314" s="10" t="s">
        <v>12</v>
      </c>
      <c r="B2314" s="10" t="s">
        <v>143</v>
      </c>
      <c r="C2314" s="10" t="s">
        <v>144</v>
      </c>
      <c r="D2314" s="10" t="s">
        <v>1894</v>
      </c>
      <c r="E2314" s="10" t="s">
        <v>4663</v>
      </c>
      <c r="F2314" s="10" t="s">
        <v>4664</v>
      </c>
      <c r="G2314" s="10">
        <v>3.82</v>
      </c>
      <c r="H2314" s="11">
        <v>8878</v>
      </c>
      <c r="I2314" s="6">
        <f t="shared" si="144"/>
        <v>33913.96</v>
      </c>
      <c r="J2314" s="12">
        <f t="shared" si="145"/>
        <v>8.7406766264426236E-6</v>
      </c>
      <c r="K2314" s="12">
        <f t="shared" si="147"/>
        <v>0.99714888046711259</v>
      </c>
      <c r="L2314" s="13" t="str">
        <f t="shared" si="146"/>
        <v>C</v>
      </c>
      <c r="P2314"/>
    </row>
    <row r="2315" spans="1:16">
      <c r="A2315" s="10" t="s">
        <v>12</v>
      </c>
      <c r="B2315" s="10" t="s">
        <v>184</v>
      </c>
      <c r="C2315" s="10" t="s">
        <v>185</v>
      </c>
      <c r="D2315" s="10" t="s">
        <v>2811</v>
      </c>
      <c r="E2315" s="10" t="s">
        <v>4665</v>
      </c>
      <c r="F2315" s="10" t="s">
        <v>4666</v>
      </c>
      <c r="G2315" s="10">
        <v>94</v>
      </c>
      <c r="H2315" s="11">
        <v>360</v>
      </c>
      <c r="I2315" s="6">
        <f t="shared" si="144"/>
        <v>33840</v>
      </c>
      <c r="J2315" s="12">
        <f t="shared" si="145"/>
        <v>8.7216148464767427E-6</v>
      </c>
      <c r="K2315" s="12">
        <f t="shared" si="147"/>
        <v>0.99715760208195903</v>
      </c>
      <c r="L2315" s="13" t="str">
        <f t="shared" si="146"/>
        <v>C</v>
      </c>
      <c r="P2315"/>
    </row>
    <row r="2316" spans="1:16">
      <c r="A2316" s="10" t="s">
        <v>12</v>
      </c>
      <c r="B2316" s="10" t="s">
        <v>316</v>
      </c>
      <c r="C2316" s="10" t="s">
        <v>317</v>
      </c>
      <c r="D2316" s="10" t="s">
        <v>317</v>
      </c>
      <c r="E2316" s="10" t="s">
        <v>4667</v>
      </c>
      <c r="F2316" s="10" t="s">
        <v>4668</v>
      </c>
      <c r="G2316" s="10">
        <v>2</v>
      </c>
      <c r="H2316" s="11">
        <v>16807</v>
      </c>
      <c r="I2316" s="6">
        <f t="shared" si="144"/>
        <v>33614</v>
      </c>
      <c r="J2316" s="12">
        <f t="shared" si="145"/>
        <v>8.6633676551261596E-6</v>
      </c>
      <c r="K2316" s="12">
        <f t="shared" si="147"/>
        <v>0.99716626544961418</v>
      </c>
      <c r="L2316" s="13" t="str">
        <f t="shared" si="146"/>
        <v>C</v>
      </c>
      <c r="P2316"/>
    </row>
    <row r="2317" spans="1:16">
      <c r="A2317" s="10" t="s">
        <v>12</v>
      </c>
      <c r="B2317" s="10" t="s">
        <v>800</v>
      </c>
      <c r="C2317" s="10" t="s">
        <v>801</v>
      </c>
      <c r="D2317" s="10" t="s">
        <v>801</v>
      </c>
      <c r="E2317" s="10" t="s">
        <v>4669</v>
      </c>
      <c r="F2317" s="10" t="s">
        <v>4670</v>
      </c>
      <c r="G2317" s="10">
        <v>50</v>
      </c>
      <c r="H2317" s="11">
        <v>672.27</v>
      </c>
      <c r="I2317" s="6">
        <f t="shared" si="144"/>
        <v>33613.5</v>
      </c>
      <c r="J2317" s="12">
        <f t="shared" si="145"/>
        <v>8.6632387896585701E-6</v>
      </c>
      <c r="K2317" s="12">
        <f t="shared" si="147"/>
        <v>0.99717492868840385</v>
      </c>
      <c r="L2317" s="13" t="str">
        <f t="shared" si="146"/>
        <v>C</v>
      </c>
      <c r="P2317"/>
    </row>
    <row r="2318" spans="1:16">
      <c r="A2318" s="10" t="s">
        <v>12</v>
      </c>
      <c r="B2318" s="10" t="s">
        <v>284</v>
      </c>
      <c r="C2318" s="10" t="s">
        <v>285</v>
      </c>
      <c r="D2318" s="10" t="s">
        <v>286</v>
      </c>
      <c r="E2318" s="10" t="s">
        <v>4671</v>
      </c>
      <c r="F2318" s="10" t="s">
        <v>4672</v>
      </c>
      <c r="G2318" s="10">
        <v>1</v>
      </c>
      <c r="H2318" s="11">
        <v>33613.440000000002</v>
      </c>
      <c r="I2318" s="6">
        <f t="shared" si="144"/>
        <v>33613.440000000002</v>
      </c>
      <c r="J2318" s="12">
        <f t="shared" si="145"/>
        <v>8.6632233258024597E-6</v>
      </c>
      <c r="K2318" s="12">
        <f t="shared" si="147"/>
        <v>0.99718359191172967</v>
      </c>
      <c r="L2318" s="13" t="str">
        <f t="shared" si="146"/>
        <v>C</v>
      </c>
      <c r="P2318"/>
    </row>
    <row r="2319" spans="1:16">
      <c r="A2319" s="10" t="s">
        <v>12</v>
      </c>
      <c r="B2319" s="10" t="s">
        <v>284</v>
      </c>
      <c r="C2319" s="10" t="s">
        <v>285</v>
      </c>
      <c r="D2319" s="10" t="s">
        <v>285</v>
      </c>
      <c r="E2319" s="10" t="s">
        <v>4673</v>
      </c>
      <c r="F2319" s="10" t="s">
        <v>4674</v>
      </c>
      <c r="G2319" s="10">
        <v>4</v>
      </c>
      <c r="H2319" s="11">
        <v>8403.36</v>
      </c>
      <c r="I2319" s="6">
        <f t="shared" si="144"/>
        <v>33613.440000000002</v>
      </c>
      <c r="J2319" s="12">
        <f t="shared" si="145"/>
        <v>8.6632233258024597E-6</v>
      </c>
      <c r="K2319" s="12">
        <f t="shared" si="147"/>
        <v>0.99719225513505549</v>
      </c>
      <c r="L2319" s="13" t="str">
        <f t="shared" si="146"/>
        <v>C</v>
      </c>
      <c r="P2319"/>
    </row>
    <row r="2320" spans="1:16">
      <c r="A2320" s="10" t="s">
        <v>12</v>
      </c>
      <c r="B2320" s="10" t="s">
        <v>800</v>
      </c>
      <c r="C2320" s="10" t="s">
        <v>801</v>
      </c>
      <c r="D2320" s="10" t="s">
        <v>801</v>
      </c>
      <c r="E2320" s="10" t="s">
        <v>4675</v>
      </c>
      <c r="F2320" s="10" t="s">
        <v>4676</v>
      </c>
      <c r="G2320" s="10">
        <v>4</v>
      </c>
      <c r="H2320" s="11">
        <v>8403.36</v>
      </c>
      <c r="I2320" s="6">
        <f t="shared" si="144"/>
        <v>33613.440000000002</v>
      </c>
      <c r="J2320" s="12">
        <f t="shared" si="145"/>
        <v>8.6632233258024597E-6</v>
      </c>
      <c r="K2320" s="12">
        <f t="shared" si="147"/>
        <v>0.99720091835838132</v>
      </c>
      <c r="L2320" s="13" t="str">
        <f t="shared" si="146"/>
        <v>C</v>
      </c>
      <c r="P2320"/>
    </row>
    <row r="2321" spans="1:16">
      <c r="A2321" s="10" t="s">
        <v>12</v>
      </c>
      <c r="B2321" s="10" t="s">
        <v>284</v>
      </c>
      <c r="C2321" s="10" t="s">
        <v>285</v>
      </c>
      <c r="D2321" s="10" t="s">
        <v>286</v>
      </c>
      <c r="E2321" s="10" t="s">
        <v>4677</v>
      </c>
      <c r="F2321" s="10" t="s">
        <v>4678</v>
      </c>
      <c r="G2321" s="10">
        <v>5</v>
      </c>
      <c r="H2321" s="11">
        <v>6722</v>
      </c>
      <c r="I2321" s="6">
        <f t="shared" si="144"/>
        <v>33610</v>
      </c>
      <c r="J2321" s="12">
        <f t="shared" si="145"/>
        <v>8.6623367313854419E-6</v>
      </c>
      <c r="K2321" s="12">
        <f t="shared" si="147"/>
        <v>0.99720958069511267</v>
      </c>
      <c r="L2321" s="13" t="str">
        <f t="shared" si="146"/>
        <v>C</v>
      </c>
      <c r="P2321"/>
    </row>
    <row r="2322" spans="1:16">
      <c r="A2322" s="10" t="s">
        <v>12</v>
      </c>
      <c r="B2322" s="10" t="s">
        <v>184</v>
      </c>
      <c r="C2322" s="10" t="s">
        <v>185</v>
      </c>
      <c r="D2322" s="10" t="s">
        <v>1807</v>
      </c>
      <c r="E2322" s="10" t="s">
        <v>4679</v>
      </c>
      <c r="F2322" s="10" t="s">
        <v>4680</v>
      </c>
      <c r="G2322" s="10">
        <v>4</v>
      </c>
      <c r="H2322" s="11">
        <v>8400</v>
      </c>
      <c r="I2322" s="6">
        <f t="shared" si="144"/>
        <v>33600</v>
      </c>
      <c r="J2322" s="12">
        <f t="shared" si="145"/>
        <v>8.6597594220336451E-6</v>
      </c>
      <c r="K2322" s="12">
        <f t="shared" si="147"/>
        <v>0.99721824045453467</v>
      </c>
      <c r="L2322" s="13" t="str">
        <f t="shared" si="146"/>
        <v>C</v>
      </c>
      <c r="P2322"/>
    </row>
    <row r="2323" spans="1:16">
      <c r="A2323" s="10" t="s">
        <v>12</v>
      </c>
      <c r="B2323" s="10" t="s">
        <v>216</v>
      </c>
      <c r="C2323" s="10" t="s">
        <v>217</v>
      </c>
      <c r="D2323" s="10" t="s">
        <v>506</v>
      </c>
      <c r="E2323" s="10" t="s">
        <v>4681</v>
      </c>
      <c r="F2323" s="10" t="s">
        <v>4682</v>
      </c>
      <c r="G2323" s="10">
        <v>6</v>
      </c>
      <c r="H2323" s="11">
        <v>5600</v>
      </c>
      <c r="I2323" s="6">
        <f t="shared" si="144"/>
        <v>33600</v>
      </c>
      <c r="J2323" s="12">
        <f t="shared" si="145"/>
        <v>8.6597594220336451E-6</v>
      </c>
      <c r="K2323" s="12">
        <f t="shared" si="147"/>
        <v>0.99722690021395666</v>
      </c>
      <c r="L2323" s="13" t="str">
        <f t="shared" si="146"/>
        <v>C</v>
      </c>
      <c r="P2323"/>
    </row>
    <row r="2324" spans="1:16">
      <c r="A2324" s="10" t="s">
        <v>12</v>
      </c>
      <c r="B2324" s="10" t="s">
        <v>184</v>
      </c>
      <c r="C2324" s="10" t="s">
        <v>185</v>
      </c>
      <c r="D2324" s="10" t="s">
        <v>1380</v>
      </c>
      <c r="E2324" s="10" t="s">
        <v>4683</v>
      </c>
      <c r="F2324" s="10" t="s">
        <v>4684</v>
      </c>
      <c r="G2324" s="10">
        <v>52</v>
      </c>
      <c r="H2324" s="11">
        <v>645.38</v>
      </c>
      <c r="I2324" s="6">
        <f t="shared" si="144"/>
        <v>33559.760000000002</v>
      </c>
      <c r="J2324" s="12">
        <f t="shared" si="145"/>
        <v>8.6493883292020208E-6</v>
      </c>
      <c r="K2324" s="12">
        <f t="shared" si="147"/>
        <v>0.99723554960228589</v>
      </c>
      <c r="L2324" s="13" t="str">
        <f t="shared" si="146"/>
        <v>C</v>
      </c>
      <c r="P2324"/>
    </row>
    <row r="2325" spans="1:16">
      <c r="A2325" s="10" t="s">
        <v>12</v>
      </c>
      <c r="B2325" s="10" t="s">
        <v>184</v>
      </c>
      <c r="C2325" s="10" t="s">
        <v>185</v>
      </c>
      <c r="D2325" s="10" t="s">
        <v>255</v>
      </c>
      <c r="E2325" s="10" t="s">
        <v>4685</v>
      </c>
      <c r="F2325" s="10" t="s">
        <v>4686</v>
      </c>
      <c r="G2325" s="10">
        <v>24</v>
      </c>
      <c r="H2325" s="11">
        <v>1391.1</v>
      </c>
      <c r="I2325" s="6">
        <f t="shared" si="144"/>
        <v>33386.399999999994</v>
      </c>
      <c r="J2325" s="12">
        <f t="shared" si="145"/>
        <v>8.6047080942792878E-6</v>
      </c>
      <c r="K2325" s="12">
        <f t="shared" si="147"/>
        <v>0.99724415431038016</v>
      </c>
      <c r="L2325" s="13" t="str">
        <f t="shared" si="146"/>
        <v>C</v>
      </c>
      <c r="P2325"/>
    </row>
    <row r="2326" spans="1:16">
      <c r="A2326" s="10" t="s">
        <v>12</v>
      </c>
      <c r="B2326" s="10" t="s">
        <v>184</v>
      </c>
      <c r="C2326" s="10" t="s">
        <v>185</v>
      </c>
      <c r="D2326" s="10" t="s">
        <v>255</v>
      </c>
      <c r="E2326" s="10" t="s">
        <v>4687</v>
      </c>
      <c r="F2326" s="10" t="s">
        <v>4688</v>
      </c>
      <c r="G2326" s="10">
        <v>37</v>
      </c>
      <c r="H2326" s="11">
        <v>900</v>
      </c>
      <c r="I2326" s="6">
        <f t="shared" si="144"/>
        <v>33300</v>
      </c>
      <c r="J2326" s="12">
        <f t="shared" si="145"/>
        <v>8.582440141479773E-6</v>
      </c>
      <c r="K2326" s="12">
        <f t="shared" si="147"/>
        <v>0.99725273675052162</v>
      </c>
      <c r="L2326" s="13" t="str">
        <f t="shared" si="146"/>
        <v>C</v>
      </c>
      <c r="P2326"/>
    </row>
    <row r="2327" spans="1:16">
      <c r="A2327" s="10" t="s">
        <v>12</v>
      </c>
      <c r="B2327" s="10" t="s">
        <v>184</v>
      </c>
      <c r="C2327" s="10" t="s">
        <v>185</v>
      </c>
      <c r="D2327" s="10" t="s">
        <v>3524</v>
      </c>
      <c r="E2327" s="10" t="s">
        <v>4689</v>
      </c>
      <c r="F2327" s="10" t="s">
        <v>4690</v>
      </c>
      <c r="G2327" s="10">
        <v>62</v>
      </c>
      <c r="H2327" s="11">
        <v>537</v>
      </c>
      <c r="I2327" s="6">
        <f t="shared" si="144"/>
        <v>33294</v>
      </c>
      <c r="J2327" s="12">
        <f t="shared" si="145"/>
        <v>8.5808937558686956E-6</v>
      </c>
      <c r="K2327" s="12">
        <f t="shared" si="147"/>
        <v>0.9972613176442775</v>
      </c>
      <c r="L2327" s="13" t="str">
        <f t="shared" si="146"/>
        <v>C</v>
      </c>
      <c r="P2327"/>
    </row>
    <row r="2328" spans="1:16">
      <c r="A2328" s="10" t="s">
        <v>12</v>
      </c>
      <c r="B2328" s="10" t="s">
        <v>284</v>
      </c>
      <c r="C2328" s="10" t="s">
        <v>285</v>
      </c>
      <c r="D2328" s="10" t="s">
        <v>285</v>
      </c>
      <c r="E2328" s="10" t="s">
        <v>4691</v>
      </c>
      <c r="F2328" s="10" t="s">
        <v>4692</v>
      </c>
      <c r="G2328" s="10">
        <v>3</v>
      </c>
      <c r="H2328" s="11">
        <v>11044</v>
      </c>
      <c r="I2328" s="6">
        <f t="shared" si="144"/>
        <v>33132</v>
      </c>
      <c r="J2328" s="12">
        <f t="shared" si="145"/>
        <v>8.5391413443696047E-6</v>
      </c>
      <c r="K2328" s="12">
        <f t="shared" si="147"/>
        <v>0.99726985678562186</v>
      </c>
      <c r="L2328" s="13" t="str">
        <f t="shared" si="146"/>
        <v>C</v>
      </c>
      <c r="P2328"/>
    </row>
    <row r="2329" spans="1:16">
      <c r="A2329" s="10" t="s">
        <v>12</v>
      </c>
      <c r="B2329" s="10" t="s">
        <v>184</v>
      </c>
      <c r="C2329" s="10" t="s">
        <v>185</v>
      </c>
      <c r="D2329" s="10" t="s">
        <v>1842</v>
      </c>
      <c r="E2329" s="10" t="s">
        <v>4693</v>
      </c>
      <c r="F2329" s="10" t="s">
        <v>4694</v>
      </c>
      <c r="G2329" s="10">
        <v>298</v>
      </c>
      <c r="H2329" s="11">
        <v>110.55</v>
      </c>
      <c r="I2329" s="6">
        <f t="shared" si="144"/>
        <v>32943.9</v>
      </c>
      <c r="J2329" s="12">
        <f t="shared" si="145"/>
        <v>8.4906621554623274E-6</v>
      </c>
      <c r="K2329" s="12">
        <f t="shared" si="147"/>
        <v>0.99727834744777732</v>
      </c>
      <c r="L2329" s="13" t="str">
        <f t="shared" si="146"/>
        <v>C</v>
      </c>
      <c r="P2329"/>
    </row>
    <row r="2330" spans="1:16">
      <c r="A2330" s="10" t="s">
        <v>12</v>
      </c>
      <c r="B2330" s="10" t="s">
        <v>316</v>
      </c>
      <c r="C2330" s="10" t="s">
        <v>317</v>
      </c>
      <c r="D2330" s="10" t="s">
        <v>317</v>
      </c>
      <c r="E2330" s="10" t="s">
        <v>4695</v>
      </c>
      <c r="F2330" s="10" t="s">
        <v>4696</v>
      </c>
      <c r="G2330" s="10">
        <v>3</v>
      </c>
      <c r="H2330" s="11">
        <v>10924.36</v>
      </c>
      <c r="I2330" s="6">
        <f t="shared" si="144"/>
        <v>32773.08</v>
      </c>
      <c r="J2330" s="12">
        <f t="shared" si="145"/>
        <v>8.4466365571149535E-6</v>
      </c>
      <c r="K2330" s="12">
        <f t="shared" si="147"/>
        <v>0.9972867940843344</v>
      </c>
      <c r="L2330" s="13" t="str">
        <f t="shared" si="146"/>
        <v>C</v>
      </c>
      <c r="P2330"/>
    </row>
    <row r="2331" spans="1:16">
      <c r="A2331" s="10" t="s">
        <v>12</v>
      </c>
      <c r="B2331" s="10" t="s">
        <v>284</v>
      </c>
      <c r="C2331" s="10" t="s">
        <v>285</v>
      </c>
      <c r="D2331" s="10" t="s">
        <v>286</v>
      </c>
      <c r="E2331" s="10" t="s">
        <v>4697</v>
      </c>
      <c r="F2331" s="10" t="s">
        <v>4698</v>
      </c>
      <c r="G2331" s="10">
        <v>3</v>
      </c>
      <c r="H2331" s="11">
        <v>10900</v>
      </c>
      <c r="I2331" s="6">
        <f t="shared" si="144"/>
        <v>32700</v>
      </c>
      <c r="J2331" s="12">
        <f t="shared" si="145"/>
        <v>8.4278015803720307E-6</v>
      </c>
      <c r="K2331" s="12">
        <f t="shared" si="147"/>
        <v>0.9972952218859148</v>
      </c>
      <c r="L2331" s="13" t="str">
        <f t="shared" si="146"/>
        <v>C</v>
      </c>
      <c r="P2331"/>
    </row>
    <row r="2332" spans="1:16">
      <c r="A2332" s="10" t="s">
        <v>12</v>
      </c>
      <c r="B2332" s="10" t="s">
        <v>284</v>
      </c>
      <c r="C2332" s="10" t="s">
        <v>285</v>
      </c>
      <c r="D2332" s="10" t="s">
        <v>286</v>
      </c>
      <c r="E2332" s="10" t="s">
        <v>4699</v>
      </c>
      <c r="F2332" s="10" t="s">
        <v>4700</v>
      </c>
      <c r="G2332" s="10">
        <v>5</v>
      </c>
      <c r="H2332" s="11">
        <v>6500</v>
      </c>
      <c r="I2332" s="6">
        <f t="shared" si="144"/>
        <v>32500</v>
      </c>
      <c r="J2332" s="12">
        <f t="shared" si="145"/>
        <v>8.3762553933361154E-6</v>
      </c>
      <c r="K2332" s="12">
        <f t="shared" si="147"/>
        <v>0.99730359814130809</v>
      </c>
      <c r="L2332" s="13" t="str">
        <f t="shared" si="146"/>
        <v>C</v>
      </c>
      <c r="P2332"/>
    </row>
    <row r="2333" spans="1:16">
      <c r="A2333" s="10" t="s">
        <v>12</v>
      </c>
      <c r="B2333" s="10" t="s">
        <v>184</v>
      </c>
      <c r="C2333" s="10" t="s">
        <v>185</v>
      </c>
      <c r="D2333" s="10" t="s">
        <v>3524</v>
      </c>
      <c r="E2333" s="10" t="s">
        <v>4701</v>
      </c>
      <c r="F2333" s="10" t="s">
        <v>4702</v>
      </c>
      <c r="G2333" s="10">
        <v>36</v>
      </c>
      <c r="H2333" s="11">
        <v>899.1</v>
      </c>
      <c r="I2333" s="6">
        <f t="shared" si="144"/>
        <v>32367.600000000002</v>
      </c>
      <c r="J2333" s="12">
        <f t="shared" si="145"/>
        <v>8.3421318175183408E-6</v>
      </c>
      <c r="K2333" s="12">
        <f t="shared" si="147"/>
        <v>0.99731194027312564</v>
      </c>
      <c r="L2333" s="13" t="str">
        <f t="shared" si="146"/>
        <v>C</v>
      </c>
      <c r="P2333"/>
    </row>
    <row r="2334" spans="1:16">
      <c r="A2334" s="10" t="s">
        <v>140</v>
      </c>
      <c r="B2334" s="10" t="s">
        <v>331</v>
      </c>
      <c r="C2334" s="10" t="s">
        <v>332</v>
      </c>
      <c r="D2334" s="10" t="s">
        <v>2999</v>
      </c>
      <c r="E2334" s="10" t="s">
        <v>4703</v>
      </c>
      <c r="F2334" s="10" t="s">
        <v>4704</v>
      </c>
      <c r="G2334" s="10">
        <v>4</v>
      </c>
      <c r="H2334" s="11">
        <v>8067.23</v>
      </c>
      <c r="I2334" s="6">
        <f t="shared" si="144"/>
        <v>32268.92</v>
      </c>
      <c r="J2334" s="12">
        <f t="shared" si="145"/>
        <v>8.3166989288348194E-6</v>
      </c>
      <c r="K2334" s="12">
        <f t="shared" si="147"/>
        <v>0.99732025697205451</v>
      </c>
      <c r="L2334" s="13" t="str">
        <f t="shared" si="146"/>
        <v>C</v>
      </c>
      <c r="P2334"/>
    </row>
    <row r="2335" spans="1:16">
      <c r="A2335" s="10" t="s">
        <v>12</v>
      </c>
      <c r="B2335" s="10" t="s">
        <v>216</v>
      </c>
      <c r="C2335" s="10" t="s">
        <v>217</v>
      </c>
      <c r="D2335" s="10" t="s">
        <v>506</v>
      </c>
      <c r="E2335" s="10" t="s">
        <v>4705</v>
      </c>
      <c r="F2335" s="10" t="s">
        <v>4706</v>
      </c>
      <c r="G2335" s="10">
        <v>4</v>
      </c>
      <c r="H2335" s="11">
        <v>8060.5</v>
      </c>
      <c r="I2335" s="6">
        <f t="shared" si="144"/>
        <v>32242</v>
      </c>
      <c r="J2335" s="12">
        <f t="shared" si="145"/>
        <v>8.3097608120597855E-6</v>
      </c>
      <c r="K2335" s="12">
        <f t="shared" si="147"/>
        <v>0.99732856673286652</v>
      </c>
      <c r="L2335" s="13" t="str">
        <f t="shared" si="146"/>
        <v>C</v>
      </c>
      <c r="P2335"/>
    </row>
    <row r="2336" spans="1:16">
      <c r="A2336" s="10" t="s">
        <v>12</v>
      </c>
      <c r="B2336" s="10" t="s">
        <v>143</v>
      </c>
      <c r="C2336" s="10" t="s">
        <v>144</v>
      </c>
      <c r="D2336" s="10" t="s">
        <v>1385</v>
      </c>
      <c r="E2336" s="10" t="s">
        <v>4707</v>
      </c>
      <c r="F2336" s="10" t="s">
        <v>4708</v>
      </c>
      <c r="G2336" s="10">
        <v>0.54</v>
      </c>
      <c r="H2336" s="11">
        <v>59690.27</v>
      </c>
      <c r="I2336" s="6">
        <f t="shared" si="144"/>
        <v>32232.745800000001</v>
      </c>
      <c r="J2336" s="12">
        <f t="shared" si="145"/>
        <v>8.3073757184394471E-6</v>
      </c>
      <c r="K2336" s="12">
        <f t="shared" si="147"/>
        <v>0.99733687410858496</v>
      </c>
      <c r="L2336" s="13" t="str">
        <f t="shared" si="146"/>
        <v>C</v>
      </c>
      <c r="P2336"/>
    </row>
    <row r="2337" spans="1:16">
      <c r="A2337" s="10" t="s">
        <v>12</v>
      </c>
      <c r="B2337" s="10" t="s">
        <v>316</v>
      </c>
      <c r="C2337" s="10" t="s">
        <v>317</v>
      </c>
      <c r="D2337" s="10" t="s">
        <v>317</v>
      </c>
      <c r="E2337" s="10" t="s">
        <v>4709</v>
      </c>
      <c r="F2337" s="10" t="s">
        <v>4710</v>
      </c>
      <c r="G2337" s="10">
        <v>1</v>
      </c>
      <c r="H2337" s="11">
        <v>31932.77</v>
      </c>
      <c r="I2337" s="6">
        <f t="shared" si="144"/>
        <v>31932.77</v>
      </c>
      <c r="J2337" s="12">
        <f t="shared" si="145"/>
        <v>8.2300626749742066E-6</v>
      </c>
      <c r="K2337" s="12">
        <f t="shared" si="147"/>
        <v>0.99734510417125988</v>
      </c>
      <c r="L2337" s="13" t="str">
        <f t="shared" si="146"/>
        <v>C</v>
      </c>
      <c r="P2337"/>
    </row>
    <row r="2338" spans="1:16">
      <c r="A2338" s="10" t="s">
        <v>12</v>
      </c>
      <c r="B2338" s="10" t="s">
        <v>22</v>
      </c>
      <c r="C2338" s="10" t="s">
        <v>23</v>
      </c>
      <c r="D2338" s="10" t="s">
        <v>298</v>
      </c>
      <c r="E2338" s="10" t="s">
        <v>4711</v>
      </c>
      <c r="F2338" s="10" t="s">
        <v>4712</v>
      </c>
      <c r="G2338" s="10">
        <v>3</v>
      </c>
      <c r="H2338" s="11">
        <v>10500</v>
      </c>
      <c r="I2338" s="6">
        <f t="shared" si="144"/>
        <v>31500</v>
      </c>
      <c r="J2338" s="12">
        <f t="shared" si="145"/>
        <v>8.1185244581565426E-6</v>
      </c>
      <c r="K2338" s="12">
        <f t="shared" si="147"/>
        <v>0.99735322269571802</v>
      </c>
      <c r="L2338" s="13" t="str">
        <f t="shared" si="146"/>
        <v>C</v>
      </c>
      <c r="P2338"/>
    </row>
    <row r="2339" spans="1:16">
      <c r="A2339" s="10" t="s">
        <v>12</v>
      </c>
      <c r="B2339" s="10" t="s">
        <v>284</v>
      </c>
      <c r="C2339" s="10" t="s">
        <v>285</v>
      </c>
      <c r="D2339" s="10" t="s">
        <v>1158</v>
      </c>
      <c r="E2339" s="10" t="s">
        <v>4713</v>
      </c>
      <c r="F2339" s="10" t="s">
        <v>4714</v>
      </c>
      <c r="G2339" s="10">
        <v>2</v>
      </c>
      <c r="H2339" s="11">
        <v>15665</v>
      </c>
      <c r="I2339" s="6">
        <f t="shared" si="144"/>
        <v>31330</v>
      </c>
      <c r="J2339" s="12">
        <f t="shared" si="145"/>
        <v>8.0747101991760162E-6</v>
      </c>
      <c r="K2339" s="12">
        <f t="shared" si="147"/>
        <v>0.99736129740591717</v>
      </c>
      <c r="L2339" s="13" t="str">
        <f t="shared" si="146"/>
        <v>C</v>
      </c>
      <c r="P2339"/>
    </row>
    <row r="2340" spans="1:16">
      <c r="A2340" s="10" t="s">
        <v>12</v>
      </c>
      <c r="B2340" s="10" t="s">
        <v>184</v>
      </c>
      <c r="C2340" s="10" t="s">
        <v>185</v>
      </c>
      <c r="D2340" s="10" t="s">
        <v>1460</v>
      </c>
      <c r="E2340" s="10" t="s">
        <v>4715</v>
      </c>
      <c r="F2340" s="10" t="s">
        <v>4716</v>
      </c>
      <c r="G2340" s="10">
        <v>32</v>
      </c>
      <c r="H2340" s="11">
        <v>979</v>
      </c>
      <c r="I2340" s="6">
        <f t="shared" si="144"/>
        <v>31328</v>
      </c>
      <c r="J2340" s="12">
        <f t="shared" si="145"/>
        <v>8.0741947373056565E-6</v>
      </c>
      <c r="K2340" s="12">
        <f t="shared" si="147"/>
        <v>0.99736937160065442</v>
      </c>
      <c r="L2340" s="13" t="str">
        <f t="shared" si="146"/>
        <v>C</v>
      </c>
      <c r="P2340"/>
    </row>
    <row r="2341" spans="1:16">
      <c r="A2341" s="10" t="s">
        <v>140</v>
      </c>
      <c r="B2341" s="10" t="s">
        <v>284</v>
      </c>
      <c r="C2341" s="10" t="s">
        <v>285</v>
      </c>
      <c r="D2341" s="10" t="s">
        <v>1358</v>
      </c>
      <c r="E2341" s="10" t="s">
        <v>4717</v>
      </c>
      <c r="F2341" s="10" t="s">
        <v>4718</v>
      </c>
      <c r="G2341" s="10">
        <v>1</v>
      </c>
      <c r="H2341" s="11">
        <v>31260.67</v>
      </c>
      <c r="I2341" s="6">
        <f t="shared" si="144"/>
        <v>31260.67</v>
      </c>
      <c r="J2341" s="12">
        <f t="shared" si="145"/>
        <v>8.0568417134400147E-6</v>
      </c>
      <c r="K2341" s="12">
        <f t="shared" si="147"/>
        <v>0.99737742844236787</v>
      </c>
      <c r="L2341" s="13" t="str">
        <f t="shared" si="146"/>
        <v>C</v>
      </c>
      <c r="P2341"/>
    </row>
    <row r="2342" spans="1:16">
      <c r="A2342" s="10" t="s">
        <v>12</v>
      </c>
      <c r="B2342" s="10" t="s">
        <v>143</v>
      </c>
      <c r="C2342" s="10" t="s">
        <v>144</v>
      </c>
      <c r="D2342" s="10" t="s">
        <v>724</v>
      </c>
      <c r="E2342" s="10" t="s">
        <v>4719</v>
      </c>
      <c r="F2342" s="10" t="s">
        <v>4720</v>
      </c>
      <c r="G2342" s="10">
        <v>0.9</v>
      </c>
      <c r="H2342" s="11">
        <v>34733.89</v>
      </c>
      <c r="I2342" s="6">
        <f t="shared" si="144"/>
        <v>31260.501</v>
      </c>
      <c r="J2342" s="12">
        <f t="shared" si="145"/>
        <v>8.0567981569119709E-6</v>
      </c>
      <c r="K2342" s="12">
        <f t="shared" si="147"/>
        <v>0.99738548524052484</v>
      </c>
      <c r="L2342" s="13" t="str">
        <f t="shared" si="146"/>
        <v>C</v>
      </c>
      <c r="P2342"/>
    </row>
    <row r="2343" spans="1:16">
      <c r="A2343" s="10" t="s">
        <v>12</v>
      </c>
      <c r="B2343" s="10" t="s">
        <v>184</v>
      </c>
      <c r="C2343" s="10" t="s">
        <v>185</v>
      </c>
      <c r="D2343" s="10" t="s">
        <v>4721</v>
      </c>
      <c r="E2343" s="10" t="s">
        <v>4722</v>
      </c>
      <c r="F2343" s="10" t="s">
        <v>4723</v>
      </c>
      <c r="G2343" s="10">
        <v>16</v>
      </c>
      <c r="H2343" s="11">
        <v>1950</v>
      </c>
      <c r="I2343" s="6">
        <f t="shared" si="144"/>
        <v>31200</v>
      </c>
      <c r="J2343" s="12">
        <f t="shared" si="145"/>
        <v>8.0412051776026705E-6</v>
      </c>
      <c r="K2343" s="12">
        <f t="shared" si="147"/>
        <v>0.99739352644570245</v>
      </c>
      <c r="L2343" s="13" t="str">
        <f t="shared" si="146"/>
        <v>C</v>
      </c>
      <c r="P2343"/>
    </row>
    <row r="2344" spans="1:16">
      <c r="A2344" s="10" t="s">
        <v>140</v>
      </c>
      <c r="B2344" s="10" t="s">
        <v>184</v>
      </c>
      <c r="C2344" s="10" t="s">
        <v>185</v>
      </c>
      <c r="D2344" s="10" t="s">
        <v>186</v>
      </c>
      <c r="E2344" s="10" t="s">
        <v>2583</v>
      </c>
      <c r="F2344" s="10" t="s">
        <v>2584</v>
      </c>
      <c r="G2344" s="10">
        <v>294</v>
      </c>
      <c r="H2344" s="11">
        <v>106.05</v>
      </c>
      <c r="I2344" s="6">
        <f t="shared" si="144"/>
        <v>31178.7</v>
      </c>
      <c r="J2344" s="12">
        <f t="shared" si="145"/>
        <v>8.0357155086833454E-6</v>
      </c>
      <c r="K2344" s="12">
        <f t="shared" si="147"/>
        <v>0.99740156216121112</v>
      </c>
      <c r="L2344" s="13" t="str">
        <f t="shared" si="146"/>
        <v>C</v>
      </c>
      <c r="P2344"/>
    </row>
    <row r="2345" spans="1:16">
      <c r="A2345" s="10" t="s">
        <v>12</v>
      </c>
      <c r="B2345" s="10" t="s">
        <v>184</v>
      </c>
      <c r="C2345" s="10" t="s">
        <v>185</v>
      </c>
      <c r="D2345" s="10" t="s">
        <v>1807</v>
      </c>
      <c r="E2345" s="10" t="s">
        <v>4724</v>
      </c>
      <c r="F2345" s="10" t="s">
        <v>4725</v>
      </c>
      <c r="G2345" s="10">
        <v>24</v>
      </c>
      <c r="H2345" s="11">
        <v>1289.93</v>
      </c>
      <c r="I2345" s="6">
        <f t="shared" si="144"/>
        <v>30958.32</v>
      </c>
      <c r="J2345" s="12">
        <f t="shared" si="145"/>
        <v>7.9789167651884713E-6</v>
      </c>
      <c r="K2345" s="12">
        <f t="shared" si="147"/>
        <v>0.9974095410779763</v>
      </c>
      <c r="L2345" s="13" t="str">
        <f t="shared" si="146"/>
        <v>C</v>
      </c>
      <c r="P2345"/>
    </row>
    <row r="2346" spans="1:16">
      <c r="A2346" s="10" t="s">
        <v>12</v>
      </c>
      <c r="B2346" s="10" t="s">
        <v>800</v>
      </c>
      <c r="C2346" s="10" t="s">
        <v>801</v>
      </c>
      <c r="D2346" s="10" t="s">
        <v>801</v>
      </c>
      <c r="E2346" s="10" t="s">
        <v>4726</v>
      </c>
      <c r="F2346" s="10" t="s">
        <v>4727</v>
      </c>
      <c r="G2346" s="10">
        <v>400</v>
      </c>
      <c r="H2346" s="11">
        <v>77.31</v>
      </c>
      <c r="I2346" s="6">
        <f t="shared" si="144"/>
        <v>30924</v>
      </c>
      <c r="J2346" s="12">
        <f t="shared" si="145"/>
        <v>7.9700714394931083E-6</v>
      </c>
      <c r="K2346" s="12">
        <f t="shared" si="147"/>
        <v>0.99741751114941579</v>
      </c>
      <c r="L2346" s="13" t="str">
        <f t="shared" si="146"/>
        <v>C</v>
      </c>
      <c r="P2346"/>
    </row>
    <row r="2347" spans="1:16">
      <c r="A2347" s="10" t="s">
        <v>140</v>
      </c>
      <c r="B2347" s="10" t="s">
        <v>184</v>
      </c>
      <c r="C2347" s="10" t="s">
        <v>185</v>
      </c>
      <c r="D2347" s="10" t="s">
        <v>954</v>
      </c>
      <c r="E2347" s="10" t="s">
        <v>2410</v>
      </c>
      <c r="F2347" s="10" t="s">
        <v>2411</v>
      </c>
      <c r="G2347" s="10">
        <v>18</v>
      </c>
      <c r="H2347" s="11">
        <v>1713.23</v>
      </c>
      <c r="I2347" s="6">
        <f t="shared" si="144"/>
        <v>30838.14</v>
      </c>
      <c r="J2347" s="12">
        <f t="shared" si="145"/>
        <v>7.9479426613985911E-6</v>
      </c>
      <c r="K2347" s="12">
        <f t="shared" si="147"/>
        <v>0.99742545909207714</v>
      </c>
      <c r="L2347" s="13" t="str">
        <f t="shared" si="146"/>
        <v>C</v>
      </c>
      <c r="P2347"/>
    </row>
    <row r="2348" spans="1:16">
      <c r="A2348" s="10" t="s">
        <v>12</v>
      </c>
      <c r="B2348" s="10" t="s">
        <v>184</v>
      </c>
      <c r="C2348" s="10" t="s">
        <v>185</v>
      </c>
      <c r="D2348" s="10" t="s">
        <v>3478</v>
      </c>
      <c r="E2348" s="10" t="s">
        <v>4728</v>
      </c>
      <c r="F2348" s="10" t="s">
        <v>4729</v>
      </c>
      <c r="G2348" s="10">
        <v>1381</v>
      </c>
      <c r="H2348" s="11">
        <v>22.2</v>
      </c>
      <c r="I2348" s="6">
        <f t="shared" si="144"/>
        <v>30658.2</v>
      </c>
      <c r="J2348" s="12">
        <f t="shared" si="145"/>
        <v>7.9015665569223783E-6</v>
      </c>
      <c r="K2348" s="12">
        <f t="shared" si="147"/>
        <v>0.99743336065863408</v>
      </c>
      <c r="L2348" s="13" t="str">
        <f t="shared" si="146"/>
        <v>C</v>
      </c>
      <c r="P2348"/>
    </row>
    <row r="2349" spans="1:16">
      <c r="A2349" s="10" t="s">
        <v>12</v>
      </c>
      <c r="B2349" s="10" t="s">
        <v>184</v>
      </c>
      <c r="C2349" s="10" t="s">
        <v>185</v>
      </c>
      <c r="D2349" s="10" t="s">
        <v>2772</v>
      </c>
      <c r="E2349" s="10" t="s">
        <v>4730</v>
      </c>
      <c r="F2349" s="10" t="s">
        <v>4731</v>
      </c>
      <c r="G2349" s="10">
        <v>270</v>
      </c>
      <c r="H2349" s="11">
        <v>113.47</v>
      </c>
      <c r="I2349" s="6">
        <f t="shared" si="144"/>
        <v>30636.9</v>
      </c>
      <c r="J2349" s="12">
        <f t="shared" si="145"/>
        <v>7.8960768880030532E-6</v>
      </c>
      <c r="K2349" s="12">
        <f t="shared" si="147"/>
        <v>0.99744125673552209</v>
      </c>
      <c r="L2349" s="13" t="str">
        <f t="shared" si="146"/>
        <v>C</v>
      </c>
      <c r="P2349"/>
    </row>
    <row r="2350" spans="1:16">
      <c r="A2350" s="10" t="s">
        <v>12</v>
      </c>
      <c r="B2350" s="10" t="s">
        <v>184</v>
      </c>
      <c r="C2350" s="10" t="s">
        <v>185</v>
      </c>
      <c r="D2350" s="10" t="s">
        <v>988</v>
      </c>
      <c r="E2350" s="10" t="s">
        <v>4732</v>
      </c>
      <c r="F2350" s="10" t="s">
        <v>4733</v>
      </c>
      <c r="G2350" s="10">
        <v>24</v>
      </c>
      <c r="H2350" s="11">
        <v>1275.83</v>
      </c>
      <c r="I2350" s="6">
        <f t="shared" si="144"/>
        <v>30619.919999999998</v>
      </c>
      <c r="J2350" s="12">
        <f t="shared" si="145"/>
        <v>7.891700616723704E-6</v>
      </c>
      <c r="K2350" s="12">
        <f t="shared" si="147"/>
        <v>0.99744914843613885</v>
      </c>
      <c r="L2350" s="13" t="str">
        <f t="shared" si="146"/>
        <v>C</v>
      </c>
      <c r="P2350"/>
    </row>
    <row r="2351" spans="1:16">
      <c r="A2351" s="10" t="s">
        <v>12</v>
      </c>
      <c r="B2351" s="10" t="s">
        <v>331</v>
      </c>
      <c r="C2351" s="10" t="s">
        <v>332</v>
      </c>
      <c r="D2351" s="10" t="s">
        <v>1477</v>
      </c>
      <c r="E2351" s="10" t="s">
        <v>4734</v>
      </c>
      <c r="F2351" s="10" t="s">
        <v>4735</v>
      </c>
      <c r="G2351" s="10">
        <v>5</v>
      </c>
      <c r="H2351" s="11">
        <v>6100</v>
      </c>
      <c r="I2351" s="6">
        <f t="shared" si="144"/>
        <v>30500</v>
      </c>
      <c r="J2351" s="12">
        <f t="shared" si="145"/>
        <v>7.8607935229769697E-6</v>
      </c>
      <c r="K2351" s="12">
        <f t="shared" si="147"/>
        <v>0.99745700922966185</v>
      </c>
      <c r="L2351" s="13" t="str">
        <f t="shared" si="146"/>
        <v>C</v>
      </c>
      <c r="P2351"/>
    </row>
    <row r="2352" spans="1:16">
      <c r="A2352" s="10" t="s">
        <v>12</v>
      </c>
      <c r="B2352" s="10" t="s">
        <v>42</v>
      </c>
      <c r="C2352" s="10" t="s">
        <v>43</v>
      </c>
      <c r="D2352" s="10" t="s">
        <v>44</v>
      </c>
      <c r="E2352" s="10" t="s">
        <v>4736</v>
      </c>
      <c r="F2352" s="10" t="s">
        <v>4737</v>
      </c>
      <c r="G2352" s="10">
        <v>5</v>
      </c>
      <c r="H2352" s="11">
        <v>6092</v>
      </c>
      <c r="I2352" s="6">
        <f t="shared" si="144"/>
        <v>30460</v>
      </c>
      <c r="J2352" s="12">
        <f t="shared" si="145"/>
        <v>7.8504842855697873E-6</v>
      </c>
      <c r="K2352" s="12">
        <f t="shared" si="147"/>
        <v>0.99746485971394738</v>
      </c>
      <c r="L2352" s="13" t="str">
        <f t="shared" si="146"/>
        <v>C</v>
      </c>
      <c r="P2352"/>
    </row>
    <row r="2353" spans="1:16">
      <c r="A2353" s="10" t="s">
        <v>12</v>
      </c>
      <c r="B2353" s="10" t="s">
        <v>284</v>
      </c>
      <c r="C2353" s="10" t="s">
        <v>285</v>
      </c>
      <c r="D2353" s="10" t="s">
        <v>286</v>
      </c>
      <c r="E2353" s="10" t="s">
        <v>4738</v>
      </c>
      <c r="F2353" s="10" t="s">
        <v>4739</v>
      </c>
      <c r="G2353" s="10">
        <v>2</v>
      </c>
      <c r="H2353" s="11">
        <v>15126.05</v>
      </c>
      <c r="I2353" s="6">
        <f t="shared" si="144"/>
        <v>30252.1</v>
      </c>
      <c r="J2353" s="12">
        <f t="shared" si="145"/>
        <v>7.7969020241459535E-6</v>
      </c>
      <c r="K2353" s="12">
        <f t="shared" si="147"/>
        <v>0.99747265661597151</v>
      </c>
      <c r="L2353" s="13" t="str">
        <f t="shared" si="146"/>
        <v>C</v>
      </c>
      <c r="P2353"/>
    </row>
    <row r="2354" spans="1:16">
      <c r="A2354" s="10" t="s">
        <v>38</v>
      </c>
      <c r="B2354" s="10" t="s">
        <v>800</v>
      </c>
      <c r="C2354" s="10" t="s">
        <v>801</v>
      </c>
      <c r="D2354" s="10" t="s">
        <v>801</v>
      </c>
      <c r="E2354" s="10" t="s">
        <v>1519</v>
      </c>
      <c r="F2354" s="10" t="s">
        <v>1520</v>
      </c>
      <c r="G2354" s="10">
        <v>1</v>
      </c>
      <c r="H2354" s="11">
        <v>30252.1</v>
      </c>
      <c r="I2354" s="6">
        <f t="shared" si="144"/>
        <v>30252.1</v>
      </c>
      <c r="J2354" s="12">
        <f t="shared" si="145"/>
        <v>7.7969020241459535E-6</v>
      </c>
      <c r="K2354" s="12">
        <f t="shared" si="147"/>
        <v>0.99748045351799564</v>
      </c>
      <c r="L2354" s="13" t="str">
        <f t="shared" si="146"/>
        <v>C</v>
      </c>
      <c r="P2354"/>
    </row>
    <row r="2355" spans="1:16">
      <c r="A2355" s="10" t="s">
        <v>12</v>
      </c>
      <c r="B2355" s="10" t="s">
        <v>284</v>
      </c>
      <c r="C2355" s="10" t="s">
        <v>285</v>
      </c>
      <c r="D2355" s="10" t="s">
        <v>1358</v>
      </c>
      <c r="E2355" s="10" t="s">
        <v>4740</v>
      </c>
      <c r="F2355" s="10" t="s">
        <v>4741</v>
      </c>
      <c r="G2355" s="10">
        <v>3</v>
      </c>
      <c r="H2355" s="11">
        <v>10084.030000000001</v>
      </c>
      <c r="I2355" s="6">
        <f t="shared" si="144"/>
        <v>30252.090000000004</v>
      </c>
      <c r="J2355" s="12">
        <f t="shared" si="145"/>
        <v>7.7968994468366023E-6</v>
      </c>
      <c r="K2355" s="12">
        <f t="shared" si="147"/>
        <v>0.99748825041744249</v>
      </c>
      <c r="L2355" s="13" t="str">
        <f t="shared" si="146"/>
        <v>C</v>
      </c>
      <c r="P2355"/>
    </row>
    <row r="2356" spans="1:16">
      <c r="A2356" s="10" t="s">
        <v>12</v>
      </c>
      <c r="B2356" s="10" t="s">
        <v>316</v>
      </c>
      <c r="C2356" s="10" t="s">
        <v>317</v>
      </c>
      <c r="D2356" s="10" t="s">
        <v>763</v>
      </c>
      <c r="E2356" s="10" t="s">
        <v>4742</v>
      </c>
      <c r="F2356" s="10" t="s">
        <v>4743</v>
      </c>
      <c r="G2356" s="10">
        <v>2</v>
      </c>
      <c r="H2356" s="11">
        <v>15126</v>
      </c>
      <c r="I2356" s="6">
        <f t="shared" si="144"/>
        <v>30252</v>
      </c>
      <c r="J2356" s="12">
        <f t="shared" si="145"/>
        <v>7.7968762510524366E-6</v>
      </c>
      <c r="K2356" s="12">
        <f t="shared" si="147"/>
        <v>0.99749604729369357</v>
      </c>
      <c r="L2356" s="13" t="str">
        <f t="shared" si="146"/>
        <v>C</v>
      </c>
      <c r="P2356"/>
    </row>
    <row r="2357" spans="1:16">
      <c r="A2357" s="10" t="s">
        <v>140</v>
      </c>
      <c r="B2357" s="10" t="s">
        <v>184</v>
      </c>
      <c r="C2357" s="10" t="s">
        <v>185</v>
      </c>
      <c r="D2357" s="10" t="s">
        <v>988</v>
      </c>
      <c r="E2357" s="10" t="s">
        <v>2777</v>
      </c>
      <c r="F2357" s="10" t="s">
        <v>2778</v>
      </c>
      <c r="G2357" s="10">
        <v>182</v>
      </c>
      <c r="H2357" s="11">
        <v>165.82</v>
      </c>
      <c r="I2357" s="6">
        <f t="shared" si="144"/>
        <v>30179.239999999998</v>
      </c>
      <c r="J2357" s="12">
        <f t="shared" si="145"/>
        <v>7.7781237482087702E-6</v>
      </c>
      <c r="K2357" s="12">
        <f t="shared" si="147"/>
        <v>0.99750382541744176</v>
      </c>
      <c r="L2357" s="13" t="str">
        <f t="shared" si="146"/>
        <v>C</v>
      </c>
      <c r="P2357"/>
    </row>
    <row r="2358" spans="1:16">
      <c r="A2358" s="10" t="s">
        <v>12</v>
      </c>
      <c r="B2358" s="10" t="s">
        <v>22</v>
      </c>
      <c r="C2358" s="10" t="s">
        <v>23</v>
      </c>
      <c r="D2358" s="10" t="s">
        <v>24</v>
      </c>
      <c r="E2358" s="10" t="s">
        <v>4744</v>
      </c>
      <c r="F2358" s="10" t="s">
        <v>4745</v>
      </c>
      <c r="G2358" s="10">
        <v>7</v>
      </c>
      <c r="H2358" s="11">
        <v>4300</v>
      </c>
      <c r="I2358" s="6">
        <f t="shared" si="144"/>
        <v>30100</v>
      </c>
      <c r="J2358" s="12">
        <f t="shared" si="145"/>
        <v>7.7577011489051409E-6</v>
      </c>
      <c r="K2358" s="12">
        <f t="shared" si="147"/>
        <v>0.99751158311859067</v>
      </c>
      <c r="L2358" s="13" t="str">
        <f t="shared" si="146"/>
        <v>C</v>
      </c>
      <c r="P2358"/>
    </row>
    <row r="2359" spans="1:16">
      <c r="A2359" s="10" t="s">
        <v>12</v>
      </c>
      <c r="B2359" s="10" t="s">
        <v>316</v>
      </c>
      <c r="C2359" s="10" t="s">
        <v>317</v>
      </c>
      <c r="D2359" s="10" t="s">
        <v>317</v>
      </c>
      <c r="E2359" s="10" t="s">
        <v>4746</v>
      </c>
      <c r="F2359" s="10" t="s">
        <v>4747</v>
      </c>
      <c r="G2359" s="10">
        <v>1</v>
      </c>
      <c r="H2359" s="11">
        <v>30000</v>
      </c>
      <c r="I2359" s="6">
        <f t="shared" si="144"/>
        <v>30000</v>
      </c>
      <c r="J2359" s="12">
        <f t="shared" si="145"/>
        <v>7.7319280553871841E-6</v>
      </c>
      <c r="K2359" s="12">
        <f t="shared" si="147"/>
        <v>0.99751931504664604</v>
      </c>
      <c r="L2359" s="13" t="str">
        <f t="shared" si="146"/>
        <v>C</v>
      </c>
      <c r="P2359"/>
    </row>
    <row r="2360" spans="1:16">
      <c r="A2360" s="10" t="s">
        <v>12</v>
      </c>
      <c r="B2360" s="10" t="s">
        <v>284</v>
      </c>
      <c r="C2360" s="10" t="s">
        <v>285</v>
      </c>
      <c r="D2360" s="10" t="s">
        <v>4086</v>
      </c>
      <c r="E2360" s="10" t="s">
        <v>4748</v>
      </c>
      <c r="F2360" s="10" t="s">
        <v>4749</v>
      </c>
      <c r="G2360" s="10">
        <v>5</v>
      </c>
      <c r="H2360" s="11">
        <v>6000</v>
      </c>
      <c r="I2360" s="6">
        <f t="shared" si="144"/>
        <v>30000</v>
      </c>
      <c r="J2360" s="12">
        <f t="shared" si="145"/>
        <v>7.7319280553871841E-6</v>
      </c>
      <c r="K2360" s="12">
        <f t="shared" si="147"/>
        <v>0.9975270469747014</v>
      </c>
      <c r="L2360" s="13" t="str">
        <f t="shared" si="146"/>
        <v>C</v>
      </c>
      <c r="P2360"/>
    </row>
    <row r="2361" spans="1:16">
      <c r="A2361" s="10" t="s">
        <v>12</v>
      </c>
      <c r="B2361" s="10" t="s">
        <v>216</v>
      </c>
      <c r="C2361" s="10" t="s">
        <v>217</v>
      </c>
      <c r="D2361" s="10" t="s">
        <v>1558</v>
      </c>
      <c r="E2361" s="10" t="s">
        <v>4750</v>
      </c>
      <c r="F2361" s="10" t="s">
        <v>4751</v>
      </c>
      <c r="G2361" s="10">
        <v>4</v>
      </c>
      <c r="H2361" s="11">
        <v>7489.5</v>
      </c>
      <c r="I2361" s="6">
        <f t="shared" si="144"/>
        <v>29958</v>
      </c>
      <c r="J2361" s="12">
        <f t="shared" si="145"/>
        <v>7.721103356109642E-6</v>
      </c>
      <c r="K2361" s="12">
        <f t="shared" si="147"/>
        <v>0.99753476807805752</v>
      </c>
      <c r="L2361" s="13" t="str">
        <f t="shared" si="146"/>
        <v>C</v>
      </c>
      <c r="P2361"/>
    </row>
    <row r="2362" spans="1:16">
      <c r="A2362" s="10" t="s">
        <v>140</v>
      </c>
      <c r="B2362" s="10" t="s">
        <v>184</v>
      </c>
      <c r="C2362" s="10" t="s">
        <v>185</v>
      </c>
      <c r="D2362" s="10" t="s">
        <v>1757</v>
      </c>
      <c r="E2362" s="10" t="s">
        <v>4752</v>
      </c>
      <c r="F2362" s="10" t="s">
        <v>4753</v>
      </c>
      <c r="G2362" s="10">
        <v>31</v>
      </c>
      <c r="H2362" s="11">
        <v>964.5</v>
      </c>
      <c r="I2362" s="6">
        <f t="shared" si="144"/>
        <v>29899.5</v>
      </c>
      <c r="J2362" s="12">
        <f t="shared" si="145"/>
        <v>7.7060260964016361E-6</v>
      </c>
      <c r="K2362" s="12">
        <f t="shared" si="147"/>
        <v>0.99754247410415398</v>
      </c>
      <c r="L2362" s="13" t="str">
        <f t="shared" si="146"/>
        <v>C</v>
      </c>
      <c r="P2362"/>
    </row>
    <row r="2363" spans="1:16">
      <c r="A2363" s="10" t="s">
        <v>12</v>
      </c>
      <c r="B2363" s="10" t="s">
        <v>52</v>
      </c>
      <c r="C2363" s="10" t="s">
        <v>53</v>
      </c>
      <c r="D2363" s="10" t="s">
        <v>198</v>
      </c>
      <c r="E2363" s="10" t="s">
        <v>4754</v>
      </c>
      <c r="F2363" s="10" t="s">
        <v>4755</v>
      </c>
      <c r="G2363" s="10">
        <v>11</v>
      </c>
      <c r="H2363" s="11">
        <v>2709</v>
      </c>
      <c r="I2363" s="6">
        <f t="shared" si="144"/>
        <v>29799</v>
      </c>
      <c r="J2363" s="12">
        <f t="shared" si="145"/>
        <v>7.6801241374160899E-6</v>
      </c>
      <c r="K2363" s="12">
        <f t="shared" si="147"/>
        <v>0.99755015422829141</v>
      </c>
      <c r="L2363" s="13" t="str">
        <f t="shared" si="146"/>
        <v>C</v>
      </c>
      <c r="P2363"/>
    </row>
    <row r="2364" spans="1:16">
      <c r="A2364" s="10" t="s">
        <v>12</v>
      </c>
      <c r="B2364" s="10" t="s">
        <v>184</v>
      </c>
      <c r="C2364" s="10" t="s">
        <v>185</v>
      </c>
      <c r="D2364" s="10" t="s">
        <v>255</v>
      </c>
      <c r="E2364" s="10" t="s">
        <v>4756</v>
      </c>
      <c r="F2364" s="10" t="s">
        <v>4757</v>
      </c>
      <c r="G2364" s="10">
        <v>12</v>
      </c>
      <c r="H2364" s="11">
        <v>2481.6799999999998</v>
      </c>
      <c r="I2364" s="6">
        <f t="shared" si="144"/>
        <v>29780.159999999996</v>
      </c>
      <c r="J2364" s="12">
        <f t="shared" si="145"/>
        <v>7.6752684865973059E-6</v>
      </c>
      <c r="K2364" s="12">
        <f t="shared" si="147"/>
        <v>0.99755782949677796</v>
      </c>
      <c r="L2364" s="13" t="str">
        <f t="shared" si="146"/>
        <v>C</v>
      </c>
      <c r="P2364"/>
    </row>
    <row r="2365" spans="1:16">
      <c r="A2365" s="10" t="s">
        <v>12</v>
      </c>
      <c r="B2365" s="10" t="s">
        <v>184</v>
      </c>
      <c r="C2365" s="10" t="s">
        <v>185</v>
      </c>
      <c r="D2365" s="10" t="s">
        <v>1380</v>
      </c>
      <c r="E2365" s="10" t="s">
        <v>4758</v>
      </c>
      <c r="F2365" s="10" t="s">
        <v>4759</v>
      </c>
      <c r="G2365" s="10">
        <v>18</v>
      </c>
      <c r="H2365" s="11">
        <v>1642.88</v>
      </c>
      <c r="I2365" s="6">
        <f t="shared" si="144"/>
        <v>29571.840000000004</v>
      </c>
      <c r="J2365" s="12">
        <f t="shared" si="145"/>
        <v>7.6215779781806988E-6</v>
      </c>
      <c r="K2365" s="12">
        <f t="shared" si="147"/>
        <v>0.99756545107475614</v>
      </c>
      <c r="L2365" s="13" t="str">
        <f t="shared" si="146"/>
        <v>C</v>
      </c>
      <c r="P2365"/>
    </row>
    <row r="2366" spans="1:16">
      <c r="A2366" s="10" t="s">
        <v>12</v>
      </c>
      <c r="B2366" s="10" t="s">
        <v>42</v>
      </c>
      <c r="C2366" s="10" t="s">
        <v>43</v>
      </c>
      <c r="D2366" s="10" t="s">
        <v>64</v>
      </c>
      <c r="E2366" s="10" t="s">
        <v>4760</v>
      </c>
      <c r="F2366" s="10" t="s">
        <v>4761</v>
      </c>
      <c r="G2366" s="10">
        <v>2</v>
      </c>
      <c r="H2366" s="11">
        <v>14754</v>
      </c>
      <c r="I2366" s="6">
        <f t="shared" si="144"/>
        <v>29508</v>
      </c>
      <c r="J2366" s="12">
        <f t="shared" si="145"/>
        <v>7.605124435278834E-6</v>
      </c>
      <c r="K2366" s="12">
        <f t="shared" si="147"/>
        <v>0.99757305619919145</v>
      </c>
      <c r="L2366" s="13" t="str">
        <f t="shared" si="146"/>
        <v>C</v>
      </c>
      <c r="P2366"/>
    </row>
    <row r="2367" spans="1:16">
      <c r="A2367" s="10" t="s">
        <v>12</v>
      </c>
      <c r="B2367" s="10" t="s">
        <v>216</v>
      </c>
      <c r="C2367" s="10" t="s">
        <v>217</v>
      </c>
      <c r="D2367" s="10" t="s">
        <v>1338</v>
      </c>
      <c r="E2367" s="10" t="s">
        <v>4762</v>
      </c>
      <c r="F2367" s="10" t="s">
        <v>4763</v>
      </c>
      <c r="G2367" s="10">
        <v>1</v>
      </c>
      <c r="H2367" s="11">
        <v>29500</v>
      </c>
      <c r="I2367" s="6">
        <f t="shared" si="144"/>
        <v>29500</v>
      </c>
      <c r="J2367" s="12">
        <f t="shared" si="145"/>
        <v>7.6030625877973968E-6</v>
      </c>
      <c r="K2367" s="12">
        <f t="shared" si="147"/>
        <v>0.9975806592617793</v>
      </c>
      <c r="L2367" s="13" t="str">
        <f t="shared" si="146"/>
        <v>C</v>
      </c>
      <c r="P2367"/>
    </row>
    <row r="2368" spans="1:16">
      <c r="A2368" s="10" t="s">
        <v>140</v>
      </c>
      <c r="B2368" s="10" t="s">
        <v>184</v>
      </c>
      <c r="C2368" s="10" t="s">
        <v>185</v>
      </c>
      <c r="D2368" s="10" t="s">
        <v>1460</v>
      </c>
      <c r="E2368" s="10" t="s">
        <v>4764</v>
      </c>
      <c r="F2368" s="10" t="s">
        <v>4765</v>
      </c>
      <c r="G2368" s="10">
        <v>99</v>
      </c>
      <c r="H2368" s="11">
        <v>296.60000000000002</v>
      </c>
      <c r="I2368" s="6">
        <f t="shared" si="144"/>
        <v>29363.4</v>
      </c>
      <c r="J2368" s="12">
        <f t="shared" si="145"/>
        <v>7.5678565420518682E-6</v>
      </c>
      <c r="K2368" s="12">
        <f t="shared" si="147"/>
        <v>0.9975882271183214</v>
      </c>
      <c r="L2368" s="13" t="str">
        <f t="shared" si="146"/>
        <v>C</v>
      </c>
      <c r="P2368"/>
    </row>
    <row r="2369" spans="1:16">
      <c r="A2369" s="10" t="s">
        <v>12</v>
      </c>
      <c r="B2369" s="10" t="s">
        <v>184</v>
      </c>
      <c r="C2369" s="10" t="s">
        <v>185</v>
      </c>
      <c r="D2369" s="10" t="s">
        <v>4766</v>
      </c>
      <c r="E2369" s="10" t="s">
        <v>4767</v>
      </c>
      <c r="F2369" s="10" t="s">
        <v>4768</v>
      </c>
      <c r="G2369" s="10">
        <v>58</v>
      </c>
      <c r="H2369" s="11">
        <v>504.2</v>
      </c>
      <c r="I2369" s="6">
        <f t="shared" si="144"/>
        <v>29243.599999999999</v>
      </c>
      <c r="J2369" s="12">
        <f t="shared" si="145"/>
        <v>7.536980376017354E-6</v>
      </c>
      <c r="K2369" s="12">
        <f t="shared" si="147"/>
        <v>0.99759576409869744</v>
      </c>
      <c r="L2369" s="13" t="str">
        <f t="shared" si="146"/>
        <v>C</v>
      </c>
      <c r="P2369"/>
    </row>
    <row r="2370" spans="1:16">
      <c r="A2370" s="10" t="s">
        <v>12</v>
      </c>
      <c r="B2370" s="10" t="s">
        <v>184</v>
      </c>
      <c r="C2370" s="10" t="s">
        <v>185</v>
      </c>
      <c r="D2370" s="10" t="s">
        <v>1807</v>
      </c>
      <c r="E2370" s="10" t="s">
        <v>4769</v>
      </c>
      <c r="F2370" s="10" t="s">
        <v>4770</v>
      </c>
      <c r="G2370" s="10">
        <v>3</v>
      </c>
      <c r="H2370" s="11">
        <v>9668.02</v>
      </c>
      <c r="I2370" s="6">
        <f t="shared" ref="I2370:I2433" si="148">G2370*H2370</f>
        <v>29004.06</v>
      </c>
      <c r="J2370" s="12">
        <f t="shared" ref="J2370:J2433" si="149">I2370/$I$3317</f>
        <v>7.4752435078044403E-6</v>
      </c>
      <c r="K2370" s="12">
        <f t="shared" si="147"/>
        <v>0.99760323934220529</v>
      </c>
      <c r="L2370" s="13" t="str">
        <f t="shared" ref="L2370:L2433" si="150">IF(K2370&lt;=0.8,"A",IF(K2370&lt;=0.95,"B","C"))</f>
        <v>C</v>
      </c>
      <c r="P2370"/>
    </row>
    <row r="2371" spans="1:16">
      <c r="A2371" s="10" t="s">
        <v>12</v>
      </c>
      <c r="B2371" s="10" t="s">
        <v>316</v>
      </c>
      <c r="C2371" s="10" t="s">
        <v>317</v>
      </c>
      <c r="D2371" s="10" t="s">
        <v>1654</v>
      </c>
      <c r="E2371" s="10" t="s">
        <v>4771</v>
      </c>
      <c r="F2371" s="10" t="s">
        <v>4772</v>
      </c>
      <c r="G2371" s="10">
        <v>1</v>
      </c>
      <c r="H2371" s="11">
        <v>28900</v>
      </c>
      <c r="I2371" s="6">
        <f t="shared" si="148"/>
        <v>28900</v>
      </c>
      <c r="J2371" s="12">
        <f t="shared" si="149"/>
        <v>7.4484240266896536E-6</v>
      </c>
      <c r="K2371" s="12">
        <f t="shared" si="147"/>
        <v>0.99761068776623196</v>
      </c>
      <c r="L2371" s="13" t="str">
        <f t="shared" si="150"/>
        <v>C</v>
      </c>
      <c r="P2371"/>
    </row>
    <row r="2372" spans="1:16">
      <c r="A2372" s="10" t="s">
        <v>12</v>
      </c>
      <c r="B2372" s="10" t="s">
        <v>184</v>
      </c>
      <c r="C2372" s="10" t="s">
        <v>185</v>
      </c>
      <c r="D2372" s="10" t="s">
        <v>1380</v>
      </c>
      <c r="E2372" s="10" t="s">
        <v>4773</v>
      </c>
      <c r="F2372" s="10" t="s">
        <v>4774</v>
      </c>
      <c r="G2372" s="10">
        <v>8</v>
      </c>
      <c r="H2372" s="11">
        <v>3608.02</v>
      </c>
      <c r="I2372" s="6">
        <f t="shared" si="148"/>
        <v>28864.16</v>
      </c>
      <c r="J2372" s="12">
        <f t="shared" si="149"/>
        <v>7.4391869499728172E-6</v>
      </c>
      <c r="K2372" s="12">
        <f t="shared" ref="K2372:K2435" si="151">K2371+J2372</f>
        <v>0.99761812695318197</v>
      </c>
      <c r="L2372" s="13" t="str">
        <f t="shared" si="150"/>
        <v>C</v>
      </c>
      <c r="P2372"/>
    </row>
    <row r="2373" spans="1:16">
      <c r="A2373" s="10" t="s">
        <v>12</v>
      </c>
      <c r="B2373" s="10" t="s">
        <v>143</v>
      </c>
      <c r="C2373" s="10" t="s">
        <v>144</v>
      </c>
      <c r="D2373" s="10" t="s">
        <v>4022</v>
      </c>
      <c r="E2373" s="10" t="s">
        <v>4775</v>
      </c>
      <c r="F2373" s="10" t="s">
        <v>4776</v>
      </c>
      <c r="G2373" s="10">
        <v>6</v>
      </c>
      <c r="H2373" s="11">
        <v>4800.67</v>
      </c>
      <c r="I2373" s="6">
        <f t="shared" si="148"/>
        <v>28804.02</v>
      </c>
      <c r="J2373" s="12">
        <f t="shared" si="149"/>
        <v>7.4236870115311186E-6</v>
      </c>
      <c r="K2373" s="12">
        <f t="shared" si="151"/>
        <v>0.99762555064019354</v>
      </c>
      <c r="L2373" s="13" t="str">
        <f t="shared" si="150"/>
        <v>C</v>
      </c>
      <c r="P2373"/>
    </row>
    <row r="2374" spans="1:16">
      <c r="A2374" s="10" t="s">
        <v>12</v>
      </c>
      <c r="B2374" s="10" t="s">
        <v>184</v>
      </c>
      <c r="C2374" s="10" t="s">
        <v>185</v>
      </c>
      <c r="D2374" s="10" t="s">
        <v>1807</v>
      </c>
      <c r="E2374" s="10" t="s">
        <v>4777</v>
      </c>
      <c r="F2374" s="10" t="s">
        <v>4778</v>
      </c>
      <c r="G2374" s="10">
        <v>64</v>
      </c>
      <c r="H2374" s="11">
        <v>450</v>
      </c>
      <c r="I2374" s="6">
        <f t="shared" si="148"/>
        <v>28800</v>
      </c>
      <c r="J2374" s="12">
        <f t="shared" si="149"/>
        <v>7.422650933171696E-6</v>
      </c>
      <c r="K2374" s="12">
        <f t="shared" si="151"/>
        <v>0.99763297329112666</v>
      </c>
      <c r="L2374" s="13" t="str">
        <f t="shared" si="150"/>
        <v>C</v>
      </c>
      <c r="P2374"/>
    </row>
    <row r="2375" spans="1:16">
      <c r="A2375" s="10" t="s">
        <v>12</v>
      </c>
      <c r="B2375" s="10" t="s">
        <v>316</v>
      </c>
      <c r="C2375" s="10" t="s">
        <v>317</v>
      </c>
      <c r="D2375" s="10" t="s">
        <v>763</v>
      </c>
      <c r="E2375" s="10" t="s">
        <v>4779</v>
      </c>
      <c r="F2375" s="10" t="s">
        <v>4780</v>
      </c>
      <c r="G2375" s="10">
        <v>1</v>
      </c>
      <c r="H2375" s="11">
        <v>28800</v>
      </c>
      <c r="I2375" s="6">
        <f t="shared" si="148"/>
        <v>28800</v>
      </c>
      <c r="J2375" s="12">
        <f t="shared" si="149"/>
        <v>7.422650933171696E-6</v>
      </c>
      <c r="K2375" s="12">
        <f t="shared" si="151"/>
        <v>0.99764039594205978</v>
      </c>
      <c r="L2375" s="13" t="str">
        <f t="shared" si="150"/>
        <v>C</v>
      </c>
      <c r="P2375"/>
    </row>
    <row r="2376" spans="1:16">
      <c r="A2376" s="10" t="s">
        <v>12</v>
      </c>
      <c r="B2376" s="10" t="s">
        <v>316</v>
      </c>
      <c r="C2376" s="10" t="s">
        <v>317</v>
      </c>
      <c r="D2376" s="10" t="s">
        <v>1442</v>
      </c>
      <c r="E2376" s="10" t="s">
        <v>4781</v>
      </c>
      <c r="F2376" s="10" t="s">
        <v>4782</v>
      </c>
      <c r="G2376" s="10">
        <v>1</v>
      </c>
      <c r="H2376" s="11">
        <v>28669.43</v>
      </c>
      <c r="I2376" s="6">
        <f t="shared" si="148"/>
        <v>28669.43</v>
      </c>
      <c r="J2376" s="12">
        <f t="shared" si="149"/>
        <v>7.3889990049652992E-6</v>
      </c>
      <c r="K2376" s="12">
        <f t="shared" si="151"/>
        <v>0.99764778494106476</v>
      </c>
      <c r="L2376" s="13" t="str">
        <f t="shared" si="150"/>
        <v>C</v>
      </c>
      <c r="P2376"/>
    </row>
    <row r="2377" spans="1:16">
      <c r="A2377" s="10" t="s">
        <v>12</v>
      </c>
      <c r="B2377" s="10" t="s">
        <v>184</v>
      </c>
      <c r="C2377" s="10" t="s">
        <v>185</v>
      </c>
      <c r="D2377" s="10" t="s">
        <v>1380</v>
      </c>
      <c r="E2377" s="10" t="s">
        <v>4783</v>
      </c>
      <c r="F2377" s="10" t="s">
        <v>4784</v>
      </c>
      <c r="G2377" s="10">
        <v>12</v>
      </c>
      <c r="H2377" s="11">
        <v>2388.38</v>
      </c>
      <c r="I2377" s="6">
        <f t="shared" si="148"/>
        <v>28660.560000000001</v>
      </c>
      <c r="J2377" s="12">
        <f t="shared" si="149"/>
        <v>7.3867129315702568E-6</v>
      </c>
      <c r="K2377" s="12">
        <f t="shared" si="151"/>
        <v>0.99765517165399631</v>
      </c>
      <c r="L2377" s="13" t="str">
        <f t="shared" si="150"/>
        <v>C</v>
      </c>
      <c r="P2377"/>
    </row>
    <row r="2378" spans="1:16">
      <c r="A2378" s="10" t="s">
        <v>12</v>
      </c>
      <c r="B2378" s="10" t="s">
        <v>284</v>
      </c>
      <c r="C2378" s="10" t="s">
        <v>285</v>
      </c>
      <c r="D2378" s="10" t="s">
        <v>285</v>
      </c>
      <c r="E2378" s="10" t="s">
        <v>4785</v>
      </c>
      <c r="F2378" s="10" t="s">
        <v>4786</v>
      </c>
      <c r="G2378" s="10">
        <v>4</v>
      </c>
      <c r="H2378" s="11">
        <v>7142</v>
      </c>
      <c r="I2378" s="6">
        <f t="shared" si="148"/>
        <v>28568</v>
      </c>
      <c r="J2378" s="12">
        <f t="shared" si="149"/>
        <v>7.3628573562100355E-6</v>
      </c>
      <c r="K2378" s="12">
        <f t="shared" si="151"/>
        <v>0.99766253451135256</v>
      </c>
      <c r="L2378" s="13" t="str">
        <f t="shared" si="150"/>
        <v>C</v>
      </c>
      <c r="P2378"/>
    </row>
    <row r="2379" spans="1:16">
      <c r="A2379" s="10" t="s">
        <v>12</v>
      </c>
      <c r="B2379" s="10" t="s">
        <v>143</v>
      </c>
      <c r="C2379" s="10" t="s">
        <v>144</v>
      </c>
      <c r="D2379" s="10" t="s">
        <v>709</v>
      </c>
      <c r="E2379" s="10" t="s">
        <v>4787</v>
      </c>
      <c r="F2379" s="10" t="s">
        <v>4788</v>
      </c>
      <c r="G2379" s="10">
        <v>0.49</v>
      </c>
      <c r="H2379" s="11">
        <v>58170.91</v>
      </c>
      <c r="I2379" s="6">
        <f t="shared" si="148"/>
        <v>28503.745900000002</v>
      </c>
      <c r="J2379" s="12">
        <f t="shared" si="149"/>
        <v>7.3462970869279137E-6</v>
      </c>
      <c r="K2379" s="12">
        <f t="shared" si="151"/>
        <v>0.99766988080843944</v>
      </c>
      <c r="L2379" s="13" t="str">
        <f t="shared" si="150"/>
        <v>C</v>
      </c>
      <c r="P2379"/>
    </row>
    <row r="2380" spans="1:16">
      <c r="A2380" s="10" t="s">
        <v>12</v>
      </c>
      <c r="B2380" s="10" t="s">
        <v>184</v>
      </c>
      <c r="C2380" s="10" t="s">
        <v>185</v>
      </c>
      <c r="D2380" s="10" t="s">
        <v>988</v>
      </c>
      <c r="E2380" s="10" t="s">
        <v>4789</v>
      </c>
      <c r="F2380" s="10" t="s">
        <v>4790</v>
      </c>
      <c r="G2380" s="10">
        <v>318</v>
      </c>
      <c r="H2380" s="11">
        <v>89.03</v>
      </c>
      <c r="I2380" s="6">
        <f t="shared" si="148"/>
        <v>28311.54</v>
      </c>
      <c r="J2380" s="12">
        <f t="shared" si="149"/>
        <v>7.2967596805738822E-6</v>
      </c>
      <c r="K2380" s="12">
        <f t="shared" si="151"/>
        <v>0.99767717756812002</v>
      </c>
      <c r="L2380" s="13" t="str">
        <f t="shared" si="150"/>
        <v>C</v>
      </c>
      <c r="P2380"/>
    </row>
    <row r="2381" spans="1:16">
      <c r="A2381" s="10" t="s">
        <v>12</v>
      </c>
      <c r="B2381" s="10" t="s">
        <v>184</v>
      </c>
      <c r="C2381" s="10" t="s">
        <v>185</v>
      </c>
      <c r="D2381" s="10" t="s">
        <v>2772</v>
      </c>
      <c r="E2381" s="10" t="s">
        <v>4791</v>
      </c>
      <c r="F2381" s="10" t="s">
        <v>4792</v>
      </c>
      <c r="G2381" s="10">
        <v>248</v>
      </c>
      <c r="H2381" s="11">
        <v>114.15</v>
      </c>
      <c r="I2381" s="6">
        <f t="shared" si="148"/>
        <v>28309.200000000001</v>
      </c>
      <c r="J2381" s="12">
        <f t="shared" si="149"/>
        <v>7.296156590185562E-6</v>
      </c>
      <c r="K2381" s="12">
        <f t="shared" si="151"/>
        <v>0.99768447372471025</v>
      </c>
      <c r="L2381" s="13" t="str">
        <f t="shared" si="150"/>
        <v>C</v>
      </c>
      <c r="P2381"/>
    </row>
    <row r="2382" spans="1:16">
      <c r="A2382" s="10" t="s">
        <v>12</v>
      </c>
      <c r="B2382" s="10" t="s">
        <v>316</v>
      </c>
      <c r="C2382" s="10" t="s">
        <v>317</v>
      </c>
      <c r="D2382" s="10" t="s">
        <v>763</v>
      </c>
      <c r="E2382" s="10" t="s">
        <v>4793</v>
      </c>
      <c r="F2382" s="10" t="s">
        <v>4794</v>
      </c>
      <c r="G2382" s="10">
        <v>1</v>
      </c>
      <c r="H2382" s="11">
        <v>28200</v>
      </c>
      <c r="I2382" s="6">
        <f t="shared" si="148"/>
        <v>28200</v>
      </c>
      <c r="J2382" s="12">
        <f t="shared" si="149"/>
        <v>7.2680123720639528E-6</v>
      </c>
      <c r="K2382" s="12">
        <f t="shared" si="151"/>
        <v>0.9976917417370823</v>
      </c>
      <c r="L2382" s="13" t="str">
        <f t="shared" si="150"/>
        <v>C</v>
      </c>
      <c r="P2382"/>
    </row>
    <row r="2383" spans="1:16">
      <c r="A2383" s="10" t="s">
        <v>140</v>
      </c>
      <c r="B2383" s="10" t="s">
        <v>184</v>
      </c>
      <c r="C2383" s="10" t="s">
        <v>185</v>
      </c>
      <c r="D2383" s="10" t="s">
        <v>1177</v>
      </c>
      <c r="E2383" s="10" t="s">
        <v>3126</v>
      </c>
      <c r="F2383" s="10" t="s">
        <v>3127</v>
      </c>
      <c r="G2383" s="10">
        <v>792</v>
      </c>
      <c r="H2383" s="11">
        <v>35.549999999999997</v>
      </c>
      <c r="I2383" s="6">
        <f t="shared" si="148"/>
        <v>28155.599999999999</v>
      </c>
      <c r="J2383" s="12">
        <f t="shared" si="149"/>
        <v>7.2565691185419792E-6</v>
      </c>
      <c r="K2383" s="12">
        <f t="shared" si="151"/>
        <v>0.9976989983062009</v>
      </c>
      <c r="L2383" s="13" t="str">
        <f t="shared" si="150"/>
        <v>C</v>
      </c>
      <c r="P2383"/>
    </row>
    <row r="2384" spans="1:16">
      <c r="A2384" s="10" t="s">
        <v>12</v>
      </c>
      <c r="B2384" s="10" t="s">
        <v>143</v>
      </c>
      <c r="C2384" s="10" t="s">
        <v>144</v>
      </c>
      <c r="D2384" s="10" t="s">
        <v>4022</v>
      </c>
      <c r="E2384" s="10" t="s">
        <v>4795</v>
      </c>
      <c r="F2384" s="10" t="s">
        <v>4796</v>
      </c>
      <c r="G2384" s="10">
        <v>4</v>
      </c>
      <c r="H2384" s="11">
        <v>7017.17</v>
      </c>
      <c r="I2384" s="6">
        <f t="shared" si="148"/>
        <v>28068.68</v>
      </c>
      <c r="J2384" s="12">
        <f t="shared" si="149"/>
        <v>7.2341671456561709E-6</v>
      </c>
      <c r="K2384" s="12">
        <f t="shared" si="151"/>
        <v>0.99770623247334655</v>
      </c>
      <c r="L2384" s="13" t="str">
        <f t="shared" si="150"/>
        <v>C</v>
      </c>
      <c r="P2384"/>
    </row>
    <row r="2385" spans="1:16">
      <c r="A2385" s="10" t="s">
        <v>12</v>
      </c>
      <c r="B2385" s="10" t="s">
        <v>18</v>
      </c>
      <c r="C2385" s="10" t="s">
        <v>19</v>
      </c>
      <c r="D2385" s="10" t="s">
        <v>739</v>
      </c>
      <c r="E2385" s="10" t="s">
        <v>4797</v>
      </c>
      <c r="F2385" s="10" t="s">
        <v>4798</v>
      </c>
      <c r="G2385" s="10">
        <v>1</v>
      </c>
      <c r="H2385" s="11">
        <v>28000</v>
      </c>
      <c r="I2385" s="6">
        <f t="shared" si="148"/>
        <v>28000</v>
      </c>
      <c r="J2385" s="12">
        <f t="shared" si="149"/>
        <v>7.2164661850280384E-6</v>
      </c>
      <c r="K2385" s="12">
        <f t="shared" si="151"/>
        <v>0.99771344893953162</v>
      </c>
      <c r="L2385" s="13" t="str">
        <f t="shared" si="150"/>
        <v>C</v>
      </c>
      <c r="P2385"/>
    </row>
    <row r="2386" spans="1:16">
      <c r="A2386" s="10" t="s">
        <v>12</v>
      </c>
      <c r="B2386" s="10" t="s">
        <v>52</v>
      </c>
      <c r="C2386" s="10" t="s">
        <v>53</v>
      </c>
      <c r="D2386" s="10" t="s">
        <v>54</v>
      </c>
      <c r="E2386" s="10" t="s">
        <v>4799</v>
      </c>
      <c r="F2386" s="10" t="s">
        <v>4800</v>
      </c>
      <c r="G2386" s="10">
        <v>1</v>
      </c>
      <c r="H2386" s="11">
        <v>28000</v>
      </c>
      <c r="I2386" s="6">
        <f t="shared" si="148"/>
        <v>28000</v>
      </c>
      <c r="J2386" s="12">
        <f t="shared" si="149"/>
        <v>7.2164661850280384E-6</v>
      </c>
      <c r="K2386" s="12">
        <f t="shared" si="151"/>
        <v>0.99772066540571669</v>
      </c>
      <c r="L2386" s="13" t="str">
        <f t="shared" si="150"/>
        <v>C</v>
      </c>
      <c r="P2386"/>
    </row>
    <row r="2387" spans="1:16">
      <c r="A2387" s="10" t="s">
        <v>1048</v>
      </c>
      <c r="B2387" s="10" t="s">
        <v>191</v>
      </c>
      <c r="C2387" s="10" t="s">
        <v>192</v>
      </c>
      <c r="D2387" s="10" t="s">
        <v>555</v>
      </c>
      <c r="E2387" s="10" t="s">
        <v>1775</v>
      </c>
      <c r="F2387" s="10" t="s">
        <v>1776</v>
      </c>
      <c r="G2387" s="10">
        <v>2</v>
      </c>
      <c r="H2387" s="11">
        <v>14000</v>
      </c>
      <c r="I2387" s="6">
        <f t="shared" si="148"/>
        <v>28000</v>
      </c>
      <c r="J2387" s="12">
        <f t="shared" si="149"/>
        <v>7.2164661850280384E-6</v>
      </c>
      <c r="K2387" s="12">
        <f t="shared" si="151"/>
        <v>0.99772788187190176</v>
      </c>
      <c r="L2387" s="13" t="str">
        <f t="shared" si="150"/>
        <v>C</v>
      </c>
      <c r="P2387"/>
    </row>
    <row r="2388" spans="1:16">
      <c r="A2388" s="10" t="s">
        <v>12</v>
      </c>
      <c r="B2388" s="10" t="s">
        <v>284</v>
      </c>
      <c r="C2388" s="10" t="s">
        <v>285</v>
      </c>
      <c r="D2388" s="10" t="s">
        <v>1586</v>
      </c>
      <c r="E2388" s="10" t="s">
        <v>4801</v>
      </c>
      <c r="F2388" s="10" t="s">
        <v>4802</v>
      </c>
      <c r="G2388" s="10">
        <v>2</v>
      </c>
      <c r="H2388" s="11">
        <v>14000</v>
      </c>
      <c r="I2388" s="6">
        <f t="shared" si="148"/>
        <v>28000</v>
      </c>
      <c r="J2388" s="12">
        <f t="shared" si="149"/>
        <v>7.2164661850280384E-6</v>
      </c>
      <c r="K2388" s="12">
        <f t="shared" si="151"/>
        <v>0.99773509833808682</v>
      </c>
      <c r="L2388" s="13" t="str">
        <f t="shared" si="150"/>
        <v>C</v>
      </c>
      <c r="P2388"/>
    </row>
    <row r="2389" spans="1:16">
      <c r="A2389" s="10" t="s">
        <v>12</v>
      </c>
      <c r="B2389" s="10" t="s">
        <v>284</v>
      </c>
      <c r="C2389" s="10" t="s">
        <v>285</v>
      </c>
      <c r="D2389" s="10" t="s">
        <v>286</v>
      </c>
      <c r="E2389" s="10" t="s">
        <v>4803</v>
      </c>
      <c r="F2389" s="10" t="s">
        <v>4804</v>
      </c>
      <c r="G2389" s="10">
        <v>7</v>
      </c>
      <c r="H2389" s="11">
        <v>4000</v>
      </c>
      <c r="I2389" s="6">
        <f t="shared" si="148"/>
        <v>28000</v>
      </c>
      <c r="J2389" s="12">
        <f t="shared" si="149"/>
        <v>7.2164661850280384E-6</v>
      </c>
      <c r="K2389" s="12">
        <f t="shared" si="151"/>
        <v>0.99774231480427189</v>
      </c>
      <c r="L2389" s="13" t="str">
        <f t="shared" si="150"/>
        <v>C</v>
      </c>
      <c r="P2389"/>
    </row>
    <row r="2390" spans="1:16">
      <c r="A2390" s="10" t="s">
        <v>12</v>
      </c>
      <c r="B2390" s="10" t="s">
        <v>284</v>
      </c>
      <c r="C2390" s="10" t="s">
        <v>285</v>
      </c>
      <c r="D2390" s="10" t="s">
        <v>596</v>
      </c>
      <c r="E2390" s="10" t="s">
        <v>4805</v>
      </c>
      <c r="F2390" s="10" t="s">
        <v>4806</v>
      </c>
      <c r="G2390" s="10">
        <v>1</v>
      </c>
      <c r="H2390" s="11">
        <v>28000</v>
      </c>
      <c r="I2390" s="6">
        <f t="shared" si="148"/>
        <v>28000</v>
      </c>
      <c r="J2390" s="12">
        <f t="shared" si="149"/>
        <v>7.2164661850280384E-6</v>
      </c>
      <c r="K2390" s="12">
        <f t="shared" si="151"/>
        <v>0.99774953127045696</v>
      </c>
      <c r="L2390" s="13" t="str">
        <f t="shared" si="150"/>
        <v>C</v>
      </c>
      <c r="P2390"/>
    </row>
    <row r="2391" spans="1:16">
      <c r="A2391" s="10" t="s">
        <v>12</v>
      </c>
      <c r="B2391" s="10" t="s">
        <v>316</v>
      </c>
      <c r="C2391" s="10" t="s">
        <v>317</v>
      </c>
      <c r="D2391" s="10" t="s">
        <v>1442</v>
      </c>
      <c r="E2391" s="10" t="s">
        <v>4807</v>
      </c>
      <c r="F2391" s="10" t="s">
        <v>4808</v>
      </c>
      <c r="G2391" s="10">
        <v>1</v>
      </c>
      <c r="H2391" s="11">
        <v>27800</v>
      </c>
      <c r="I2391" s="6">
        <f t="shared" si="148"/>
        <v>27800</v>
      </c>
      <c r="J2391" s="12">
        <f t="shared" si="149"/>
        <v>7.1649199979921231E-6</v>
      </c>
      <c r="K2391" s="12">
        <f t="shared" si="151"/>
        <v>0.99775669619045493</v>
      </c>
      <c r="L2391" s="13" t="str">
        <f t="shared" si="150"/>
        <v>C</v>
      </c>
      <c r="P2391"/>
    </row>
    <row r="2392" spans="1:16">
      <c r="A2392" s="10" t="s">
        <v>12</v>
      </c>
      <c r="B2392" s="10" t="s">
        <v>800</v>
      </c>
      <c r="C2392" s="10" t="s">
        <v>801</v>
      </c>
      <c r="D2392" s="10" t="s">
        <v>801</v>
      </c>
      <c r="E2392" s="10" t="s">
        <v>4809</v>
      </c>
      <c r="F2392" s="10" t="s">
        <v>4810</v>
      </c>
      <c r="G2392" s="10">
        <v>100</v>
      </c>
      <c r="H2392" s="11">
        <v>277.98</v>
      </c>
      <c r="I2392" s="6">
        <f t="shared" si="148"/>
        <v>27798</v>
      </c>
      <c r="J2392" s="12">
        <f t="shared" si="149"/>
        <v>7.1644045361217643E-6</v>
      </c>
      <c r="K2392" s="12">
        <f t="shared" si="151"/>
        <v>0.997763860594991</v>
      </c>
      <c r="L2392" s="13" t="str">
        <f t="shared" si="150"/>
        <v>C</v>
      </c>
      <c r="P2392"/>
    </row>
    <row r="2393" spans="1:16">
      <c r="A2393" s="10" t="s">
        <v>12</v>
      </c>
      <c r="B2393" s="10" t="s">
        <v>184</v>
      </c>
      <c r="C2393" s="10" t="s">
        <v>185</v>
      </c>
      <c r="D2393" s="10" t="s">
        <v>1460</v>
      </c>
      <c r="E2393" s="10" t="s">
        <v>4811</v>
      </c>
      <c r="F2393" s="10" t="s">
        <v>4812</v>
      </c>
      <c r="G2393" s="10">
        <v>46</v>
      </c>
      <c r="H2393" s="11">
        <v>600</v>
      </c>
      <c r="I2393" s="6">
        <f t="shared" si="148"/>
        <v>27600</v>
      </c>
      <c r="J2393" s="12">
        <f t="shared" si="149"/>
        <v>7.1133738109562087E-6</v>
      </c>
      <c r="K2393" s="12">
        <f t="shared" si="151"/>
        <v>0.99777097396880199</v>
      </c>
      <c r="L2393" s="13" t="str">
        <f t="shared" si="150"/>
        <v>C</v>
      </c>
      <c r="P2393"/>
    </row>
    <row r="2394" spans="1:16">
      <c r="A2394" s="10" t="s">
        <v>12</v>
      </c>
      <c r="B2394" s="10" t="s">
        <v>22</v>
      </c>
      <c r="C2394" s="10" t="s">
        <v>23</v>
      </c>
      <c r="D2394" s="10" t="s">
        <v>298</v>
      </c>
      <c r="E2394" s="10" t="s">
        <v>4813</v>
      </c>
      <c r="F2394" s="10" t="s">
        <v>4814</v>
      </c>
      <c r="G2394" s="10">
        <v>2</v>
      </c>
      <c r="H2394" s="11">
        <v>13800</v>
      </c>
      <c r="I2394" s="6">
        <f t="shared" si="148"/>
        <v>27600</v>
      </c>
      <c r="J2394" s="12">
        <f t="shared" si="149"/>
        <v>7.1133738109562087E-6</v>
      </c>
      <c r="K2394" s="12">
        <f t="shared" si="151"/>
        <v>0.99777808734261297</v>
      </c>
      <c r="L2394" s="13" t="str">
        <f t="shared" si="150"/>
        <v>C</v>
      </c>
      <c r="P2394"/>
    </row>
    <row r="2395" spans="1:16">
      <c r="A2395" s="10" t="s">
        <v>12</v>
      </c>
      <c r="B2395" s="10" t="s">
        <v>4815</v>
      </c>
      <c r="C2395" s="10" t="s">
        <v>4816</v>
      </c>
      <c r="D2395" s="10" t="s">
        <v>4817</v>
      </c>
      <c r="E2395" s="10" t="s">
        <v>4818</v>
      </c>
      <c r="F2395" s="10" t="s">
        <v>4819</v>
      </c>
      <c r="G2395" s="10">
        <v>2</v>
      </c>
      <c r="H2395" s="11">
        <v>13800</v>
      </c>
      <c r="I2395" s="6">
        <f t="shared" si="148"/>
        <v>27600</v>
      </c>
      <c r="J2395" s="12">
        <f t="shared" si="149"/>
        <v>7.1133738109562087E-6</v>
      </c>
      <c r="K2395" s="12">
        <f t="shared" si="151"/>
        <v>0.99778520071642396</v>
      </c>
      <c r="L2395" s="13" t="str">
        <f t="shared" si="150"/>
        <v>C</v>
      </c>
      <c r="P2395"/>
    </row>
    <row r="2396" spans="1:16">
      <c r="A2396" s="10" t="s">
        <v>12</v>
      </c>
      <c r="B2396" s="10" t="s">
        <v>22</v>
      </c>
      <c r="C2396" s="10" t="s">
        <v>23</v>
      </c>
      <c r="D2396" s="10" t="s">
        <v>298</v>
      </c>
      <c r="E2396" s="10" t="s">
        <v>4820</v>
      </c>
      <c r="F2396" s="10" t="s">
        <v>4821</v>
      </c>
      <c r="G2396" s="10">
        <v>1</v>
      </c>
      <c r="H2396" s="11">
        <v>27563</v>
      </c>
      <c r="I2396" s="6">
        <f t="shared" si="148"/>
        <v>27563</v>
      </c>
      <c r="J2396" s="12">
        <f t="shared" si="149"/>
        <v>7.1038377663545651E-6</v>
      </c>
      <c r="K2396" s="12">
        <f t="shared" si="151"/>
        <v>0.99779230455419032</v>
      </c>
      <c r="L2396" s="13" t="str">
        <f t="shared" si="150"/>
        <v>C</v>
      </c>
      <c r="P2396"/>
    </row>
    <row r="2397" spans="1:16">
      <c r="A2397" s="10" t="s">
        <v>12</v>
      </c>
      <c r="B2397" s="10" t="s">
        <v>184</v>
      </c>
      <c r="C2397" s="10" t="s">
        <v>185</v>
      </c>
      <c r="D2397" s="10" t="s">
        <v>186</v>
      </c>
      <c r="E2397" s="10" t="s">
        <v>4125</v>
      </c>
      <c r="F2397" s="10" t="s">
        <v>4126</v>
      </c>
      <c r="G2397" s="10">
        <v>52</v>
      </c>
      <c r="H2397" s="11">
        <v>530</v>
      </c>
      <c r="I2397" s="6">
        <f t="shared" si="148"/>
        <v>27560</v>
      </c>
      <c r="J2397" s="12">
        <f t="shared" si="149"/>
        <v>7.1030645735490264E-6</v>
      </c>
      <c r="K2397" s="12">
        <f t="shared" si="151"/>
        <v>0.99779940761876385</v>
      </c>
      <c r="L2397" s="13" t="str">
        <f t="shared" si="150"/>
        <v>C</v>
      </c>
      <c r="P2397"/>
    </row>
    <row r="2398" spans="1:16">
      <c r="A2398" s="10" t="s">
        <v>12</v>
      </c>
      <c r="B2398" s="10" t="s">
        <v>42</v>
      </c>
      <c r="C2398" s="10" t="s">
        <v>43</v>
      </c>
      <c r="D2398" s="10" t="s">
        <v>44</v>
      </c>
      <c r="E2398" s="10" t="s">
        <v>4822</v>
      </c>
      <c r="F2398" s="10" t="s">
        <v>4823</v>
      </c>
      <c r="G2398" s="10">
        <v>3450</v>
      </c>
      <c r="H2398" s="11">
        <v>7.98</v>
      </c>
      <c r="I2398" s="6">
        <f t="shared" si="148"/>
        <v>27531</v>
      </c>
      <c r="J2398" s="12">
        <f t="shared" si="149"/>
        <v>7.0955903764288182E-6</v>
      </c>
      <c r="K2398" s="12">
        <f t="shared" si="151"/>
        <v>0.99780650320914033</v>
      </c>
      <c r="L2398" s="13" t="str">
        <f t="shared" si="150"/>
        <v>C</v>
      </c>
      <c r="P2398"/>
    </row>
    <row r="2399" spans="1:16">
      <c r="A2399" s="10" t="s">
        <v>12</v>
      </c>
      <c r="B2399" s="10" t="s">
        <v>184</v>
      </c>
      <c r="C2399" s="10" t="s">
        <v>185</v>
      </c>
      <c r="D2399" s="10" t="s">
        <v>1380</v>
      </c>
      <c r="E2399" s="10" t="s">
        <v>4824</v>
      </c>
      <c r="F2399" s="10" t="s">
        <v>4825</v>
      </c>
      <c r="G2399" s="10">
        <v>80</v>
      </c>
      <c r="H2399" s="11">
        <v>343.84</v>
      </c>
      <c r="I2399" s="6">
        <f t="shared" si="148"/>
        <v>27507.199999999997</v>
      </c>
      <c r="J2399" s="12">
        <f t="shared" si="149"/>
        <v>7.0894563801715439E-6</v>
      </c>
      <c r="K2399" s="12">
        <f t="shared" si="151"/>
        <v>0.9978135926655205</v>
      </c>
      <c r="L2399" s="13" t="str">
        <f t="shared" si="150"/>
        <v>C</v>
      </c>
      <c r="P2399"/>
    </row>
    <row r="2400" spans="1:16">
      <c r="A2400" s="10" t="s">
        <v>12</v>
      </c>
      <c r="B2400" s="10" t="s">
        <v>216</v>
      </c>
      <c r="C2400" s="10" t="s">
        <v>217</v>
      </c>
      <c r="D2400" s="10" t="s">
        <v>2471</v>
      </c>
      <c r="E2400" s="10" t="s">
        <v>4826</v>
      </c>
      <c r="F2400" s="10" t="s">
        <v>4827</v>
      </c>
      <c r="G2400" s="10">
        <v>5</v>
      </c>
      <c r="H2400" s="11">
        <v>5500</v>
      </c>
      <c r="I2400" s="6">
        <f t="shared" si="148"/>
        <v>27500</v>
      </c>
      <c r="J2400" s="12">
        <f t="shared" si="149"/>
        <v>7.087600717438252E-6</v>
      </c>
      <c r="K2400" s="12">
        <f t="shared" si="151"/>
        <v>0.99782068026623794</v>
      </c>
      <c r="L2400" s="13" t="str">
        <f t="shared" si="150"/>
        <v>C</v>
      </c>
      <c r="P2400"/>
    </row>
    <row r="2401" spans="1:16">
      <c r="A2401" s="10" t="s">
        <v>140</v>
      </c>
      <c r="B2401" s="10" t="s">
        <v>52</v>
      </c>
      <c r="C2401" s="10" t="s">
        <v>53</v>
      </c>
      <c r="D2401" s="10" t="s">
        <v>54</v>
      </c>
      <c r="E2401" s="10" t="s">
        <v>4828</v>
      </c>
      <c r="F2401" s="10" t="s">
        <v>4829</v>
      </c>
      <c r="G2401" s="10">
        <v>10</v>
      </c>
      <c r="H2401" s="11">
        <v>2743</v>
      </c>
      <c r="I2401" s="6">
        <f t="shared" si="148"/>
        <v>27430</v>
      </c>
      <c r="J2401" s="12">
        <f t="shared" si="149"/>
        <v>7.0695595519756815E-6</v>
      </c>
      <c r="K2401" s="12">
        <f t="shared" si="151"/>
        <v>0.99782774982578992</v>
      </c>
      <c r="L2401" s="13" t="str">
        <f t="shared" si="150"/>
        <v>C</v>
      </c>
      <c r="P2401"/>
    </row>
    <row r="2402" spans="1:16">
      <c r="A2402" s="10" t="s">
        <v>12</v>
      </c>
      <c r="B2402" s="10" t="s">
        <v>184</v>
      </c>
      <c r="C2402" s="10" t="s">
        <v>185</v>
      </c>
      <c r="D2402" s="10" t="s">
        <v>3239</v>
      </c>
      <c r="E2402" s="10" t="s">
        <v>4830</v>
      </c>
      <c r="F2402" s="10" t="s">
        <v>4831</v>
      </c>
      <c r="G2402" s="10">
        <v>698</v>
      </c>
      <c r="H2402" s="11">
        <v>38.99</v>
      </c>
      <c r="I2402" s="6">
        <f t="shared" si="148"/>
        <v>27215.02</v>
      </c>
      <c r="J2402" s="12">
        <f t="shared" si="149"/>
        <v>7.0141525555307767E-6</v>
      </c>
      <c r="K2402" s="12">
        <f t="shared" si="151"/>
        <v>0.99783476397834547</v>
      </c>
      <c r="L2402" s="13" t="str">
        <f t="shared" si="150"/>
        <v>C</v>
      </c>
      <c r="P2402"/>
    </row>
    <row r="2403" spans="1:16">
      <c r="A2403" s="10" t="s">
        <v>12</v>
      </c>
      <c r="B2403" s="10" t="s">
        <v>216</v>
      </c>
      <c r="C2403" s="10" t="s">
        <v>217</v>
      </c>
      <c r="D2403" s="10" t="s">
        <v>1558</v>
      </c>
      <c r="E2403" s="10" t="s">
        <v>4832</v>
      </c>
      <c r="F2403" s="10" t="s">
        <v>4833</v>
      </c>
      <c r="G2403" s="10">
        <v>2</v>
      </c>
      <c r="H2403" s="11">
        <v>13600</v>
      </c>
      <c r="I2403" s="6">
        <f t="shared" si="148"/>
        <v>27200</v>
      </c>
      <c r="J2403" s="12">
        <f t="shared" si="149"/>
        <v>7.0102814368843799E-6</v>
      </c>
      <c r="K2403" s="12">
        <f t="shared" si="151"/>
        <v>0.99784177425978238</v>
      </c>
      <c r="L2403" s="13" t="str">
        <f t="shared" si="150"/>
        <v>C</v>
      </c>
      <c r="P2403"/>
    </row>
    <row r="2404" spans="1:16">
      <c r="A2404" s="10" t="s">
        <v>12</v>
      </c>
      <c r="B2404" s="10" t="s">
        <v>284</v>
      </c>
      <c r="C2404" s="10" t="s">
        <v>285</v>
      </c>
      <c r="D2404" s="10" t="s">
        <v>1358</v>
      </c>
      <c r="E2404" s="10" t="s">
        <v>4834</v>
      </c>
      <c r="F2404" s="10" t="s">
        <v>4835</v>
      </c>
      <c r="G2404" s="10">
        <v>1</v>
      </c>
      <c r="H2404" s="11">
        <v>27058.82</v>
      </c>
      <c r="I2404" s="6">
        <f t="shared" si="148"/>
        <v>27058.82</v>
      </c>
      <c r="J2404" s="12">
        <f t="shared" si="149"/>
        <v>6.9738949834557278E-6</v>
      </c>
      <c r="K2404" s="12">
        <f t="shared" si="151"/>
        <v>0.99784874815476587</v>
      </c>
      <c r="L2404" s="13" t="str">
        <f t="shared" si="150"/>
        <v>C</v>
      </c>
      <c r="P2404"/>
    </row>
    <row r="2405" spans="1:16">
      <c r="A2405" s="10" t="s">
        <v>12</v>
      </c>
      <c r="B2405" s="10" t="s">
        <v>184</v>
      </c>
      <c r="C2405" s="10" t="s">
        <v>185</v>
      </c>
      <c r="D2405" s="10" t="s">
        <v>954</v>
      </c>
      <c r="E2405" s="10" t="s">
        <v>4836</v>
      </c>
      <c r="F2405" s="10" t="s">
        <v>4837</v>
      </c>
      <c r="G2405" s="10">
        <v>170</v>
      </c>
      <c r="H2405" s="11">
        <v>159</v>
      </c>
      <c r="I2405" s="6">
        <f t="shared" si="148"/>
        <v>27030</v>
      </c>
      <c r="J2405" s="12">
        <f t="shared" si="149"/>
        <v>6.9664671779038527E-6</v>
      </c>
      <c r="K2405" s="12">
        <f t="shared" si="151"/>
        <v>0.99785571462194378</v>
      </c>
      <c r="L2405" s="13" t="str">
        <f t="shared" si="150"/>
        <v>C</v>
      </c>
      <c r="P2405"/>
    </row>
    <row r="2406" spans="1:16">
      <c r="A2406" s="10" t="s">
        <v>12</v>
      </c>
      <c r="B2406" s="10" t="s">
        <v>184</v>
      </c>
      <c r="C2406" s="10" t="s">
        <v>185</v>
      </c>
      <c r="D2406" s="10" t="s">
        <v>1460</v>
      </c>
      <c r="E2406" s="10" t="s">
        <v>4838</v>
      </c>
      <c r="F2406" s="10" t="s">
        <v>4839</v>
      </c>
      <c r="G2406" s="10">
        <v>72</v>
      </c>
      <c r="H2406" s="11">
        <v>373.5</v>
      </c>
      <c r="I2406" s="6">
        <f t="shared" si="148"/>
        <v>26892</v>
      </c>
      <c r="J2406" s="12">
        <f t="shared" si="149"/>
        <v>6.9309003088490716E-6</v>
      </c>
      <c r="K2406" s="12">
        <f t="shared" si="151"/>
        <v>0.99786264552225268</v>
      </c>
      <c r="L2406" s="13" t="str">
        <f t="shared" si="150"/>
        <v>C</v>
      </c>
      <c r="P2406"/>
    </row>
    <row r="2407" spans="1:16">
      <c r="A2407" s="10" t="s">
        <v>12</v>
      </c>
      <c r="B2407" s="10" t="s">
        <v>184</v>
      </c>
      <c r="C2407" s="10" t="s">
        <v>185</v>
      </c>
      <c r="D2407" s="10" t="s">
        <v>1460</v>
      </c>
      <c r="E2407" s="10" t="s">
        <v>4840</v>
      </c>
      <c r="F2407" s="10" t="s">
        <v>4841</v>
      </c>
      <c r="G2407" s="10">
        <v>12</v>
      </c>
      <c r="H2407" s="11">
        <v>2233</v>
      </c>
      <c r="I2407" s="6">
        <f t="shared" si="148"/>
        <v>26796</v>
      </c>
      <c r="J2407" s="12">
        <f t="shared" si="149"/>
        <v>6.9061581390718326E-6</v>
      </c>
      <c r="K2407" s="12">
        <f t="shared" si="151"/>
        <v>0.99786955168039171</v>
      </c>
      <c r="L2407" s="13" t="str">
        <f t="shared" si="150"/>
        <v>C</v>
      </c>
      <c r="P2407"/>
    </row>
    <row r="2408" spans="1:16">
      <c r="A2408" s="10" t="s">
        <v>12</v>
      </c>
      <c r="B2408" s="10" t="s">
        <v>191</v>
      </c>
      <c r="C2408" s="10" t="s">
        <v>192</v>
      </c>
      <c r="D2408" s="10" t="s">
        <v>555</v>
      </c>
      <c r="E2408" s="10" t="s">
        <v>4842</v>
      </c>
      <c r="F2408" s="10" t="s">
        <v>4843</v>
      </c>
      <c r="G2408" s="10">
        <v>1</v>
      </c>
      <c r="H2408" s="11">
        <v>26700</v>
      </c>
      <c r="I2408" s="6">
        <f t="shared" si="148"/>
        <v>26700</v>
      </c>
      <c r="J2408" s="12">
        <f t="shared" si="149"/>
        <v>6.8814159692945935E-6</v>
      </c>
      <c r="K2408" s="12">
        <f t="shared" si="151"/>
        <v>0.99787643309636098</v>
      </c>
      <c r="L2408" s="13" t="str">
        <f t="shared" si="150"/>
        <v>C</v>
      </c>
      <c r="P2408"/>
    </row>
    <row r="2409" spans="1:16">
      <c r="A2409" s="10" t="s">
        <v>12</v>
      </c>
      <c r="B2409" s="10" t="s">
        <v>22</v>
      </c>
      <c r="C2409" s="10" t="s">
        <v>23</v>
      </c>
      <c r="D2409" s="10" t="s">
        <v>24</v>
      </c>
      <c r="E2409" s="10" t="s">
        <v>4844</v>
      </c>
      <c r="F2409" s="10" t="s">
        <v>4845</v>
      </c>
      <c r="G2409" s="10">
        <v>8.56</v>
      </c>
      <c r="H2409" s="11">
        <v>3109</v>
      </c>
      <c r="I2409" s="6">
        <f t="shared" si="148"/>
        <v>26613.040000000001</v>
      </c>
      <c r="J2409" s="12">
        <f t="shared" si="149"/>
        <v>6.8590036871713779E-6</v>
      </c>
      <c r="K2409" s="12">
        <f t="shared" si="151"/>
        <v>0.99788329210004811</v>
      </c>
      <c r="L2409" s="13" t="str">
        <f t="shared" si="150"/>
        <v>C</v>
      </c>
      <c r="P2409"/>
    </row>
    <row r="2410" spans="1:16">
      <c r="A2410" s="10" t="s">
        <v>12</v>
      </c>
      <c r="B2410" s="10" t="s">
        <v>184</v>
      </c>
      <c r="C2410" s="10" t="s">
        <v>185</v>
      </c>
      <c r="D2410" s="10" t="s">
        <v>4846</v>
      </c>
      <c r="E2410" s="10" t="s">
        <v>4847</v>
      </c>
      <c r="F2410" s="10" t="s">
        <v>4848</v>
      </c>
      <c r="G2410" s="10">
        <v>59</v>
      </c>
      <c r="H2410" s="11">
        <v>451</v>
      </c>
      <c r="I2410" s="6">
        <f t="shared" si="148"/>
        <v>26609</v>
      </c>
      <c r="J2410" s="12">
        <f t="shared" si="149"/>
        <v>6.857962454193252E-6</v>
      </c>
      <c r="K2410" s="12">
        <f t="shared" si="151"/>
        <v>0.99789015006250226</v>
      </c>
      <c r="L2410" s="13" t="str">
        <f t="shared" si="150"/>
        <v>C</v>
      </c>
      <c r="P2410"/>
    </row>
    <row r="2411" spans="1:16">
      <c r="A2411" s="10" t="s">
        <v>12</v>
      </c>
      <c r="B2411" s="10" t="s">
        <v>143</v>
      </c>
      <c r="C2411" s="10" t="s">
        <v>144</v>
      </c>
      <c r="D2411" s="10" t="s">
        <v>724</v>
      </c>
      <c r="E2411" s="10" t="s">
        <v>3164</v>
      </c>
      <c r="F2411" s="10" t="s">
        <v>3165</v>
      </c>
      <c r="G2411" s="10">
        <v>11.64</v>
      </c>
      <c r="H2411" s="11">
        <v>2280</v>
      </c>
      <c r="I2411" s="6">
        <f t="shared" si="148"/>
        <v>26539.200000000001</v>
      </c>
      <c r="J2411" s="12">
        <f t="shared" si="149"/>
        <v>6.8399728349177179E-6</v>
      </c>
      <c r="K2411" s="12">
        <f t="shared" si="151"/>
        <v>0.99789699003533716</v>
      </c>
      <c r="L2411" s="13" t="str">
        <f t="shared" si="150"/>
        <v>C</v>
      </c>
      <c r="P2411"/>
    </row>
    <row r="2412" spans="1:16">
      <c r="A2412" s="10" t="s">
        <v>12</v>
      </c>
      <c r="B2412" s="10" t="s">
        <v>52</v>
      </c>
      <c r="C2412" s="10" t="s">
        <v>53</v>
      </c>
      <c r="D2412" s="10" t="s">
        <v>3376</v>
      </c>
      <c r="E2412" s="10" t="s">
        <v>4849</v>
      </c>
      <c r="F2412" s="10" t="s">
        <v>4850</v>
      </c>
      <c r="G2412" s="10">
        <v>5</v>
      </c>
      <c r="H2412" s="11">
        <v>5292</v>
      </c>
      <c r="I2412" s="6">
        <f t="shared" si="148"/>
        <v>26460</v>
      </c>
      <c r="J2412" s="12">
        <f t="shared" si="149"/>
        <v>6.8195605448514959E-6</v>
      </c>
      <c r="K2412" s="12">
        <f t="shared" si="151"/>
        <v>0.99790380959588199</v>
      </c>
      <c r="L2412" s="13" t="str">
        <f t="shared" si="150"/>
        <v>C</v>
      </c>
      <c r="P2412"/>
    </row>
    <row r="2413" spans="1:16">
      <c r="A2413" s="10" t="s">
        <v>12</v>
      </c>
      <c r="B2413" s="10" t="s">
        <v>184</v>
      </c>
      <c r="C2413" s="10" t="s">
        <v>185</v>
      </c>
      <c r="D2413" s="10" t="s">
        <v>1380</v>
      </c>
      <c r="E2413" s="10" t="s">
        <v>4851</v>
      </c>
      <c r="F2413" s="10" t="s">
        <v>4852</v>
      </c>
      <c r="G2413" s="10">
        <v>7</v>
      </c>
      <c r="H2413" s="11">
        <v>3776.47</v>
      </c>
      <c r="I2413" s="6">
        <f t="shared" si="148"/>
        <v>26435.289999999997</v>
      </c>
      <c r="J2413" s="12">
        <f t="shared" si="149"/>
        <v>6.8131920134432083E-6</v>
      </c>
      <c r="K2413" s="12">
        <f t="shared" si="151"/>
        <v>0.99791062278789544</v>
      </c>
      <c r="L2413" s="13" t="str">
        <f t="shared" si="150"/>
        <v>C</v>
      </c>
      <c r="P2413"/>
    </row>
    <row r="2414" spans="1:16">
      <c r="A2414" s="10" t="s">
        <v>12</v>
      </c>
      <c r="B2414" s="10" t="s">
        <v>52</v>
      </c>
      <c r="C2414" s="10" t="s">
        <v>53</v>
      </c>
      <c r="D2414" s="10" t="s">
        <v>54</v>
      </c>
      <c r="E2414" s="10" t="s">
        <v>4853</v>
      </c>
      <c r="F2414" s="10" t="s">
        <v>4854</v>
      </c>
      <c r="G2414" s="10">
        <v>25</v>
      </c>
      <c r="H2414" s="11">
        <v>1056</v>
      </c>
      <c r="I2414" s="6">
        <f t="shared" si="148"/>
        <v>26400</v>
      </c>
      <c r="J2414" s="12">
        <f t="shared" si="149"/>
        <v>6.8040966887407215E-6</v>
      </c>
      <c r="K2414" s="12">
        <f t="shared" si="151"/>
        <v>0.99791742688458418</v>
      </c>
      <c r="L2414" s="13" t="str">
        <f t="shared" si="150"/>
        <v>C</v>
      </c>
      <c r="P2414"/>
    </row>
    <row r="2415" spans="1:16">
      <c r="A2415" s="10" t="s">
        <v>12</v>
      </c>
      <c r="B2415" s="10" t="s">
        <v>316</v>
      </c>
      <c r="C2415" s="10" t="s">
        <v>317</v>
      </c>
      <c r="D2415" s="10" t="s">
        <v>536</v>
      </c>
      <c r="E2415" s="10" t="s">
        <v>4855</v>
      </c>
      <c r="F2415" s="10" t="s">
        <v>4856</v>
      </c>
      <c r="G2415" s="10">
        <v>1</v>
      </c>
      <c r="H2415" s="11">
        <v>26400</v>
      </c>
      <c r="I2415" s="6">
        <f t="shared" si="148"/>
        <v>26400</v>
      </c>
      <c r="J2415" s="12">
        <f t="shared" si="149"/>
        <v>6.8040966887407215E-6</v>
      </c>
      <c r="K2415" s="12">
        <f t="shared" si="151"/>
        <v>0.99792423098127292</v>
      </c>
      <c r="L2415" s="13" t="str">
        <f t="shared" si="150"/>
        <v>C</v>
      </c>
      <c r="P2415"/>
    </row>
    <row r="2416" spans="1:16">
      <c r="A2416" s="10" t="s">
        <v>12</v>
      </c>
      <c r="B2416" s="10" t="s">
        <v>284</v>
      </c>
      <c r="C2416" s="10" t="s">
        <v>285</v>
      </c>
      <c r="D2416" s="10" t="s">
        <v>286</v>
      </c>
      <c r="E2416" s="10" t="s">
        <v>4857</v>
      </c>
      <c r="F2416" s="10" t="s">
        <v>4858</v>
      </c>
      <c r="G2416" s="10">
        <v>3</v>
      </c>
      <c r="H2416" s="11">
        <v>8739.5</v>
      </c>
      <c r="I2416" s="6">
        <f t="shared" si="148"/>
        <v>26218.5</v>
      </c>
      <c r="J2416" s="12">
        <f t="shared" si="149"/>
        <v>6.7573185240056289E-6</v>
      </c>
      <c r="K2416" s="12">
        <f t="shared" si="151"/>
        <v>0.99793098829979687</v>
      </c>
      <c r="L2416" s="13" t="str">
        <f t="shared" si="150"/>
        <v>C</v>
      </c>
      <c r="P2416"/>
    </row>
    <row r="2417" spans="1:16">
      <c r="A2417" s="10" t="s">
        <v>12</v>
      </c>
      <c r="B2417" s="10" t="s">
        <v>184</v>
      </c>
      <c r="C2417" s="10" t="s">
        <v>185</v>
      </c>
      <c r="D2417" s="10" t="s">
        <v>1177</v>
      </c>
      <c r="E2417" s="10" t="s">
        <v>4859</v>
      </c>
      <c r="F2417" s="10" t="s">
        <v>4860</v>
      </c>
      <c r="G2417" s="10">
        <v>1056</v>
      </c>
      <c r="H2417" s="11">
        <v>24.75</v>
      </c>
      <c r="I2417" s="6">
        <f t="shared" si="148"/>
        <v>26136</v>
      </c>
      <c r="J2417" s="12">
        <f t="shared" si="149"/>
        <v>6.7360557218533141E-6</v>
      </c>
      <c r="K2417" s="12">
        <f t="shared" si="151"/>
        <v>0.99793772435551875</v>
      </c>
      <c r="L2417" s="13" t="str">
        <f t="shared" si="150"/>
        <v>C</v>
      </c>
      <c r="P2417"/>
    </row>
    <row r="2418" spans="1:16">
      <c r="A2418" s="10" t="s">
        <v>12</v>
      </c>
      <c r="B2418" s="10" t="s">
        <v>184</v>
      </c>
      <c r="C2418" s="10" t="s">
        <v>185</v>
      </c>
      <c r="D2418" s="10" t="s">
        <v>1757</v>
      </c>
      <c r="E2418" s="10" t="s">
        <v>4861</v>
      </c>
      <c r="F2418" s="10" t="s">
        <v>4862</v>
      </c>
      <c r="G2418" s="10">
        <v>18</v>
      </c>
      <c r="H2418" s="11">
        <v>1447.43</v>
      </c>
      <c r="I2418" s="6">
        <f t="shared" si="148"/>
        <v>26053.74</v>
      </c>
      <c r="J2418" s="12">
        <f t="shared" si="149"/>
        <v>6.7148547751254429E-6</v>
      </c>
      <c r="K2418" s="12">
        <f t="shared" si="151"/>
        <v>0.99794443921029385</v>
      </c>
      <c r="L2418" s="13" t="str">
        <f t="shared" si="150"/>
        <v>C</v>
      </c>
      <c r="P2418"/>
    </row>
    <row r="2419" spans="1:16">
      <c r="A2419" s="10" t="s">
        <v>140</v>
      </c>
      <c r="B2419" s="10" t="s">
        <v>316</v>
      </c>
      <c r="C2419" s="10" t="s">
        <v>317</v>
      </c>
      <c r="D2419" s="10" t="s">
        <v>317</v>
      </c>
      <c r="E2419" s="10" t="s">
        <v>4863</v>
      </c>
      <c r="F2419" s="10" t="s">
        <v>4864</v>
      </c>
      <c r="G2419" s="10">
        <v>1</v>
      </c>
      <c r="H2419" s="11">
        <v>26050</v>
      </c>
      <c r="I2419" s="6">
        <f t="shared" si="148"/>
        <v>26050</v>
      </c>
      <c r="J2419" s="12">
        <f t="shared" si="149"/>
        <v>6.7138908614278711E-6</v>
      </c>
      <c r="K2419" s="12">
        <f t="shared" si="151"/>
        <v>0.99795115310115523</v>
      </c>
      <c r="L2419" s="13" t="str">
        <f t="shared" si="150"/>
        <v>C</v>
      </c>
      <c r="P2419"/>
    </row>
    <row r="2420" spans="1:16">
      <c r="A2420" s="10" t="s">
        <v>12</v>
      </c>
      <c r="B2420" s="10" t="s">
        <v>316</v>
      </c>
      <c r="C2420" s="10" t="s">
        <v>317</v>
      </c>
      <c r="D2420" s="10" t="s">
        <v>763</v>
      </c>
      <c r="E2420" s="10" t="s">
        <v>4865</v>
      </c>
      <c r="F2420" s="10" t="s">
        <v>4866</v>
      </c>
      <c r="G2420" s="10">
        <v>1</v>
      </c>
      <c r="H2420" s="11">
        <v>26000</v>
      </c>
      <c r="I2420" s="6">
        <f t="shared" si="148"/>
        <v>26000</v>
      </c>
      <c r="J2420" s="12">
        <f t="shared" si="149"/>
        <v>6.7010043146688927E-6</v>
      </c>
      <c r="K2420" s="12">
        <f t="shared" si="151"/>
        <v>0.99795785410546989</v>
      </c>
      <c r="L2420" s="13" t="str">
        <f t="shared" si="150"/>
        <v>C</v>
      </c>
      <c r="P2420"/>
    </row>
    <row r="2421" spans="1:16">
      <c r="A2421" s="10" t="s">
        <v>12</v>
      </c>
      <c r="B2421" s="10" t="s">
        <v>316</v>
      </c>
      <c r="C2421" s="10" t="s">
        <v>317</v>
      </c>
      <c r="D2421" s="10" t="s">
        <v>1654</v>
      </c>
      <c r="E2421" s="10" t="s">
        <v>4867</v>
      </c>
      <c r="F2421" s="10" t="s">
        <v>4868</v>
      </c>
      <c r="G2421" s="10">
        <v>1</v>
      </c>
      <c r="H2421" s="11">
        <v>26000</v>
      </c>
      <c r="I2421" s="6">
        <f t="shared" si="148"/>
        <v>26000</v>
      </c>
      <c r="J2421" s="12">
        <f t="shared" si="149"/>
        <v>6.7010043146688927E-6</v>
      </c>
      <c r="K2421" s="12">
        <f t="shared" si="151"/>
        <v>0.99796455510978455</v>
      </c>
      <c r="L2421" s="13" t="str">
        <f t="shared" si="150"/>
        <v>C</v>
      </c>
      <c r="P2421"/>
    </row>
    <row r="2422" spans="1:16">
      <c r="A2422" s="10" t="s">
        <v>140</v>
      </c>
      <c r="B2422" s="10" t="s">
        <v>184</v>
      </c>
      <c r="C2422" s="10" t="s">
        <v>185</v>
      </c>
      <c r="D2422" s="10" t="s">
        <v>1380</v>
      </c>
      <c r="E2422" s="10" t="s">
        <v>4869</v>
      </c>
      <c r="F2422" s="10" t="s">
        <v>4870</v>
      </c>
      <c r="G2422" s="10">
        <v>2</v>
      </c>
      <c r="H2422" s="11">
        <v>12898.3</v>
      </c>
      <c r="I2422" s="6">
        <f t="shared" si="148"/>
        <v>25796.6</v>
      </c>
      <c r="J2422" s="12">
        <f t="shared" si="149"/>
        <v>6.6485818424533669E-6</v>
      </c>
      <c r="K2422" s="12">
        <f t="shared" si="151"/>
        <v>0.99797120369162695</v>
      </c>
      <c r="L2422" s="13" t="str">
        <f t="shared" si="150"/>
        <v>C</v>
      </c>
      <c r="P2422"/>
    </row>
    <row r="2423" spans="1:16">
      <c r="A2423" s="10" t="s">
        <v>12</v>
      </c>
      <c r="B2423" s="10" t="s">
        <v>191</v>
      </c>
      <c r="C2423" s="10" t="s">
        <v>192</v>
      </c>
      <c r="D2423" s="10" t="s">
        <v>555</v>
      </c>
      <c r="E2423" s="10" t="s">
        <v>4871</v>
      </c>
      <c r="F2423" s="10" t="s">
        <v>4872</v>
      </c>
      <c r="G2423" s="10">
        <v>1</v>
      </c>
      <c r="H2423" s="11">
        <v>25784.68</v>
      </c>
      <c r="I2423" s="6">
        <f t="shared" si="148"/>
        <v>25784.68</v>
      </c>
      <c r="J2423" s="12">
        <f t="shared" si="149"/>
        <v>6.6455096897060266E-6</v>
      </c>
      <c r="K2423" s="12">
        <f t="shared" si="151"/>
        <v>0.9979778492013166</v>
      </c>
      <c r="L2423" s="13" t="str">
        <f t="shared" si="150"/>
        <v>C</v>
      </c>
      <c r="P2423"/>
    </row>
    <row r="2424" spans="1:16">
      <c r="A2424" s="10" t="s">
        <v>12</v>
      </c>
      <c r="B2424" s="10" t="s">
        <v>143</v>
      </c>
      <c r="C2424" s="10" t="s">
        <v>144</v>
      </c>
      <c r="D2424" s="10" t="s">
        <v>709</v>
      </c>
      <c r="E2424" s="10" t="s">
        <v>4873</v>
      </c>
      <c r="F2424" s="10" t="s">
        <v>4874</v>
      </c>
      <c r="G2424" s="10">
        <v>3.53</v>
      </c>
      <c r="H2424" s="11">
        <v>7300</v>
      </c>
      <c r="I2424" s="6">
        <f t="shared" si="148"/>
        <v>25769</v>
      </c>
      <c r="J2424" s="12">
        <f t="shared" si="149"/>
        <v>6.6414684686424112E-6</v>
      </c>
      <c r="K2424" s="12">
        <f t="shared" si="151"/>
        <v>0.99798449066978523</v>
      </c>
      <c r="L2424" s="13" t="str">
        <f t="shared" si="150"/>
        <v>C</v>
      </c>
      <c r="P2424"/>
    </row>
    <row r="2425" spans="1:16">
      <c r="A2425" s="10" t="s">
        <v>12</v>
      </c>
      <c r="B2425" s="10" t="s">
        <v>52</v>
      </c>
      <c r="C2425" s="10" t="s">
        <v>53</v>
      </c>
      <c r="D2425" s="10" t="s">
        <v>54</v>
      </c>
      <c r="E2425" s="10" t="s">
        <v>4875</v>
      </c>
      <c r="F2425" s="10" t="s">
        <v>4876</v>
      </c>
      <c r="G2425" s="10">
        <v>2</v>
      </c>
      <c r="H2425" s="11">
        <v>12847.5</v>
      </c>
      <c r="I2425" s="6">
        <f t="shared" si="148"/>
        <v>25695</v>
      </c>
      <c r="J2425" s="12">
        <f t="shared" si="149"/>
        <v>6.6223963794391231E-6</v>
      </c>
      <c r="K2425" s="12">
        <f t="shared" si="151"/>
        <v>0.99799111306616461</v>
      </c>
      <c r="L2425" s="13" t="str">
        <f t="shared" si="150"/>
        <v>C</v>
      </c>
      <c r="P2425"/>
    </row>
    <row r="2426" spans="1:16">
      <c r="A2426" s="10" t="s">
        <v>12</v>
      </c>
      <c r="B2426" s="10" t="s">
        <v>216</v>
      </c>
      <c r="C2426" s="10" t="s">
        <v>217</v>
      </c>
      <c r="D2426" s="10" t="s">
        <v>506</v>
      </c>
      <c r="E2426" s="10" t="s">
        <v>4877</v>
      </c>
      <c r="F2426" s="10" t="s">
        <v>4878</v>
      </c>
      <c r="G2426" s="10">
        <v>4</v>
      </c>
      <c r="H2426" s="11">
        <v>6395.5</v>
      </c>
      <c r="I2426" s="6">
        <f t="shared" si="148"/>
        <v>25582</v>
      </c>
      <c r="J2426" s="12">
        <f t="shared" si="149"/>
        <v>6.5932727837638307E-6</v>
      </c>
      <c r="K2426" s="12">
        <f t="shared" si="151"/>
        <v>0.99799770633894835</v>
      </c>
      <c r="L2426" s="13" t="str">
        <f t="shared" si="150"/>
        <v>C</v>
      </c>
      <c r="P2426"/>
    </row>
    <row r="2427" spans="1:16">
      <c r="A2427" s="10" t="s">
        <v>12</v>
      </c>
      <c r="B2427" s="10" t="s">
        <v>316</v>
      </c>
      <c r="C2427" s="10" t="s">
        <v>317</v>
      </c>
      <c r="D2427" s="10" t="s">
        <v>763</v>
      </c>
      <c r="E2427" s="10" t="s">
        <v>4879</v>
      </c>
      <c r="F2427" s="10" t="s">
        <v>4880</v>
      </c>
      <c r="G2427" s="10">
        <v>2</v>
      </c>
      <c r="H2427" s="11">
        <v>12650</v>
      </c>
      <c r="I2427" s="6">
        <f t="shared" si="148"/>
        <v>25300</v>
      </c>
      <c r="J2427" s="12">
        <f t="shared" si="149"/>
        <v>6.5205926600431918E-6</v>
      </c>
      <c r="K2427" s="12">
        <f t="shared" si="151"/>
        <v>0.9980042269316084</v>
      </c>
      <c r="L2427" s="13" t="str">
        <f t="shared" si="150"/>
        <v>C</v>
      </c>
      <c r="P2427"/>
    </row>
    <row r="2428" spans="1:16">
      <c r="A2428" s="10" t="s">
        <v>12</v>
      </c>
      <c r="B2428" s="10" t="s">
        <v>184</v>
      </c>
      <c r="C2428" s="10" t="s">
        <v>185</v>
      </c>
      <c r="D2428" s="10" t="s">
        <v>1380</v>
      </c>
      <c r="E2428" s="10" t="s">
        <v>4881</v>
      </c>
      <c r="F2428" s="10" t="s">
        <v>4882</v>
      </c>
      <c r="G2428" s="10">
        <v>174</v>
      </c>
      <c r="H2428" s="11">
        <v>145.05000000000001</v>
      </c>
      <c r="I2428" s="6">
        <f t="shared" si="148"/>
        <v>25238.7</v>
      </c>
      <c r="J2428" s="12">
        <f t="shared" si="149"/>
        <v>6.5047937537166835E-6</v>
      </c>
      <c r="K2428" s="12">
        <f t="shared" si="151"/>
        <v>0.99801073172536214</v>
      </c>
      <c r="L2428" s="13" t="str">
        <f t="shared" si="150"/>
        <v>C</v>
      </c>
      <c r="P2428"/>
    </row>
    <row r="2429" spans="1:16">
      <c r="A2429" s="10" t="s">
        <v>12</v>
      </c>
      <c r="B2429" s="10" t="s">
        <v>18</v>
      </c>
      <c r="C2429" s="10" t="s">
        <v>19</v>
      </c>
      <c r="D2429" s="10" t="s">
        <v>19</v>
      </c>
      <c r="E2429" s="10" t="s">
        <v>4883</v>
      </c>
      <c r="F2429" s="10" t="s">
        <v>4884</v>
      </c>
      <c r="G2429" s="10">
        <v>2</v>
      </c>
      <c r="H2429" s="11">
        <v>12605.04</v>
      </c>
      <c r="I2429" s="6">
        <f t="shared" si="148"/>
        <v>25210.080000000002</v>
      </c>
      <c r="J2429" s="12">
        <f t="shared" si="149"/>
        <v>6.4974174943518448E-6</v>
      </c>
      <c r="K2429" s="12">
        <f t="shared" si="151"/>
        <v>0.99801722914285651</v>
      </c>
      <c r="L2429" s="13" t="str">
        <f t="shared" si="150"/>
        <v>C</v>
      </c>
      <c r="P2429"/>
    </row>
    <row r="2430" spans="1:16">
      <c r="A2430" s="10" t="s">
        <v>12</v>
      </c>
      <c r="B2430" s="10" t="s">
        <v>216</v>
      </c>
      <c r="C2430" s="10" t="s">
        <v>217</v>
      </c>
      <c r="D2430" s="10" t="s">
        <v>1335</v>
      </c>
      <c r="E2430" s="10" t="s">
        <v>4885</v>
      </c>
      <c r="F2430" s="10" t="s">
        <v>4886</v>
      </c>
      <c r="G2430" s="10">
        <v>1</v>
      </c>
      <c r="H2430" s="11">
        <v>25210</v>
      </c>
      <c r="I2430" s="6">
        <f t="shared" si="148"/>
        <v>25210</v>
      </c>
      <c r="J2430" s="12">
        <f t="shared" si="149"/>
        <v>6.4973968758770302E-6</v>
      </c>
      <c r="K2430" s="12">
        <f t="shared" si="151"/>
        <v>0.99802372653973237</v>
      </c>
      <c r="L2430" s="13" t="str">
        <f t="shared" si="150"/>
        <v>C</v>
      </c>
      <c r="P2430"/>
    </row>
    <row r="2431" spans="1:16">
      <c r="A2431" s="10" t="s">
        <v>140</v>
      </c>
      <c r="B2431" s="10" t="s">
        <v>316</v>
      </c>
      <c r="C2431" s="10" t="s">
        <v>317</v>
      </c>
      <c r="D2431" s="10" t="s">
        <v>1442</v>
      </c>
      <c r="E2431" s="10" t="s">
        <v>4887</v>
      </c>
      <c r="F2431" s="10" t="s">
        <v>4888</v>
      </c>
      <c r="G2431" s="10">
        <v>2</v>
      </c>
      <c r="H2431" s="11">
        <v>12605</v>
      </c>
      <c r="I2431" s="6">
        <f t="shared" si="148"/>
        <v>25210</v>
      </c>
      <c r="J2431" s="12">
        <f t="shared" si="149"/>
        <v>6.4973968758770302E-6</v>
      </c>
      <c r="K2431" s="12">
        <f t="shared" si="151"/>
        <v>0.99803022393660823</v>
      </c>
      <c r="L2431" s="13" t="str">
        <f t="shared" si="150"/>
        <v>C</v>
      </c>
      <c r="P2431"/>
    </row>
    <row r="2432" spans="1:16">
      <c r="A2432" s="10" t="s">
        <v>12</v>
      </c>
      <c r="B2432" s="10" t="s">
        <v>284</v>
      </c>
      <c r="C2432" s="10" t="s">
        <v>285</v>
      </c>
      <c r="D2432" s="10" t="s">
        <v>286</v>
      </c>
      <c r="E2432" s="10" t="s">
        <v>4889</v>
      </c>
      <c r="F2432" s="10" t="s">
        <v>4890</v>
      </c>
      <c r="G2432" s="10">
        <v>3</v>
      </c>
      <c r="H2432" s="11">
        <v>8400</v>
      </c>
      <c r="I2432" s="6">
        <f t="shared" si="148"/>
        <v>25200</v>
      </c>
      <c r="J2432" s="12">
        <f t="shared" si="149"/>
        <v>6.4948195665252342E-6</v>
      </c>
      <c r="K2432" s="12">
        <f t="shared" si="151"/>
        <v>0.99803671875617472</v>
      </c>
      <c r="L2432" s="13" t="str">
        <f t="shared" si="150"/>
        <v>C</v>
      </c>
      <c r="P2432"/>
    </row>
    <row r="2433" spans="1:16">
      <c r="A2433" s="10" t="s">
        <v>12</v>
      </c>
      <c r="B2433" s="10" t="s">
        <v>331</v>
      </c>
      <c r="C2433" s="10" t="s">
        <v>332</v>
      </c>
      <c r="D2433" s="10" t="s">
        <v>333</v>
      </c>
      <c r="E2433" s="10" t="s">
        <v>4891</v>
      </c>
      <c r="F2433" s="10" t="s">
        <v>4892</v>
      </c>
      <c r="G2433" s="10">
        <v>1</v>
      </c>
      <c r="H2433" s="11">
        <v>25108</v>
      </c>
      <c r="I2433" s="6">
        <f t="shared" si="148"/>
        <v>25108</v>
      </c>
      <c r="J2433" s="12">
        <f t="shared" si="149"/>
        <v>6.4711083204887137E-6</v>
      </c>
      <c r="K2433" s="12">
        <f t="shared" si="151"/>
        <v>0.99804318986449525</v>
      </c>
      <c r="L2433" s="13" t="str">
        <f t="shared" si="150"/>
        <v>C</v>
      </c>
      <c r="P2433"/>
    </row>
    <row r="2434" spans="1:16">
      <c r="A2434" s="10" t="s">
        <v>12</v>
      </c>
      <c r="B2434" s="10" t="s">
        <v>143</v>
      </c>
      <c r="C2434" s="10" t="s">
        <v>144</v>
      </c>
      <c r="D2434" s="10" t="s">
        <v>1894</v>
      </c>
      <c r="E2434" s="10" t="s">
        <v>4893</v>
      </c>
      <c r="F2434" s="10" t="s">
        <v>4894</v>
      </c>
      <c r="G2434" s="10">
        <v>0.08</v>
      </c>
      <c r="H2434" s="11">
        <v>312500</v>
      </c>
      <c r="I2434" s="6">
        <f t="shared" ref="I2434:I2497" si="152">G2434*H2434</f>
        <v>25000</v>
      </c>
      <c r="J2434" s="12">
        <f t="shared" ref="J2434:J2497" si="153">I2434/$I$3317</f>
        <v>6.4432733794893198E-6</v>
      </c>
      <c r="K2434" s="12">
        <f t="shared" si="151"/>
        <v>0.99804963313787476</v>
      </c>
      <c r="L2434" s="13" t="str">
        <f t="shared" ref="L2434:L2497" si="154">IF(K2434&lt;=0.8,"A",IF(K2434&lt;=0.95,"B","C"))</f>
        <v>C</v>
      </c>
      <c r="P2434"/>
    </row>
    <row r="2435" spans="1:16">
      <c r="A2435" s="10" t="s">
        <v>12</v>
      </c>
      <c r="B2435" s="10" t="s">
        <v>191</v>
      </c>
      <c r="C2435" s="10" t="s">
        <v>192</v>
      </c>
      <c r="D2435" s="10" t="s">
        <v>555</v>
      </c>
      <c r="E2435" s="10" t="s">
        <v>4895</v>
      </c>
      <c r="F2435" s="10" t="s">
        <v>4896</v>
      </c>
      <c r="G2435" s="10">
        <v>1</v>
      </c>
      <c r="H2435" s="11">
        <v>25000</v>
      </c>
      <c r="I2435" s="6">
        <f t="shared" si="152"/>
        <v>25000</v>
      </c>
      <c r="J2435" s="12">
        <f t="shared" si="153"/>
        <v>6.4432733794893198E-6</v>
      </c>
      <c r="K2435" s="12">
        <f t="shared" si="151"/>
        <v>0.99805607641125427</v>
      </c>
      <c r="L2435" s="13" t="str">
        <f t="shared" si="154"/>
        <v>C</v>
      </c>
      <c r="P2435"/>
    </row>
    <row r="2436" spans="1:16">
      <c r="A2436" s="10" t="s">
        <v>12</v>
      </c>
      <c r="B2436" s="10" t="s">
        <v>284</v>
      </c>
      <c r="C2436" s="10" t="s">
        <v>285</v>
      </c>
      <c r="D2436" s="10" t="s">
        <v>286</v>
      </c>
      <c r="E2436" s="10" t="s">
        <v>4897</v>
      </c>
      <c r="F2436" s="10" t="s">
        <v>4898</v>
      </c>
      <c r="G2436" s="10">
        <v>3</v>
      </c>
      <c r="H2436" s="11">
        <v>8319.33</v>
      </c>
      <c r="I2436" s="6">
        <f t="shared" si="152"/>
        <v>24957.989999999998</v>
      </c>
      <c r="J2436" s="12">
        <f t="shared" si="153"/>
        <v>6.4324461029024249E-6</v>
      </c>
      <c r="K2436" s="12">
        <f t="shared" ref="K2436:K2499" si="155">K2435+J2436</f>
        <v>0.99806250885735714</v>
      </c>
      <c r="L2436" s="13" t="str">
        <f t="shared" si="154"/>
        <v>C</v>
      </c>
      <c r="P2436"/>
    </row>
    <row r="2437" spans="1:16">
      <c r="A2437" s="10" t="s">
        <v>38</v>
      </c>
      <c r="B2437" s="10" t="s">
        <v>284</v>
      </c>
      <c r="C2437" s="10" t="s">
        <v>285</v>
      </c>
      <c r="D2437" s="10" t="s">
        <v>820</v>
      </c>
      <c r="E2437" s="10" t="s">
        <v>997</v>
      </c>
      <c r="F2437" s="10" t="s">
        <v>998</v>
      </c>
      <c r="G2437" s="10">
        <v>8</v>
      </c>
      <c r="H2437" s="11">
        <v>3115</v>
      </c>
      <c r="I2437" s="6">
        <f t="shared" si="152"/>
        <v>24920</v>
      </c>
      <c r="J2437" s="12">
        <f t="shared" si="153"/>
        <v>6.4226549046749542E-6</v>
      </c>
      <c r="K2437" s="12">
        <f t="shared" si="155"/>
        <v>0.99806893151226184</v>
      </c>
      <c r="L2437" s="13" t="str">
        <f t="shared" si="154"/>
        <v>C</v>
      </c>
      <c r="P2437"/>
    </row>
    <row r="2438" spans="1:16">
      <c r="A2438" s="10" t="s">
        <v>12</v>
      </c>
      <c r="B2438" s="10" t="s">
        <v>184</v>
      </c>
      <c r="C2438" s="10" t="s">
        <v>185</v>
      </c>
      <c r="D2438" s="10" t="s">
        <v>954</v>
      </c>
      <c r="E2438" s="10" t="s">
        <v>4899</v>
      </c>
      <c r="F2438" s="10" t="s">
        <v>4900</v>
      </c>
      <c r="G2438" s="10">
        <v>5</v>
      </c>
      <c r="H2438" s="11">
        <v>4980.2299999999996</v>
      </c>
      <c r="I2438" s="6">
        <f t="shared" si="152"/>
        <v>24901.149999999998</v>
      </c>
      <c r="J2438" s="12">
        <f t="shared" si="153"/>
        <v>6.4177966765468182E-6</v>
      </c>
      <c r="K2438" s="12">
        <f t="shared" si="155"/>
        <v>0.99807534930893838</v>
      </c>
      <c r="L2438" s="13" t="str">
        <f t="shared" si="154"/>
        <v>C</v>
      </c>
      <c r="P2438"/>
    </row>
    <row r="2439" spans="1:16">
      <c r="A2439" s="10" t="s">
        <v>12</v>
      </c>
      <c r="B2439" s="10" t="s">
        <v>184</v>
      </c>
      <c r="C2439" s="10" t="s">
        <v>185</v>
      </c>
      <c r="D2439" s="10" t="s">
        <v>186</v>
      </c>
      <c r="E2439" s="10" t="s">
        <v>4901</v>
      </c>
      <c r="F2439" s="10" t="s">
        <v>4902</v>
      </c>
      <c r="G2439" s="10">
        <v>442</v>
      </c>
      <c r="H2439" s="11">
        <v>56.17</v>
      </c>
      <c r="I2439" s="6">
        <f t="shared" si="152"/>
        <v>24827.14</v>
      </c>
      <c r="J2439" s="12">
        <f t="shared" si="153"/>
        <v>6.3987220100341789E-6</v>
      </c>
      <c r="K2439" s="12">
        <f t="shared" si="155"/>
        <v>0.9980817480309484</v>
      </c>
      <c r="L2439" s="13" t="str">
        <f t="shared" si="154"/>
        <v>C</v>
      </c>
      <c r="P2439"/>
    </row>
    <row r="2440" spans="1:16">
      <c r="A2440" s="10" t="s">
        <v>12</v>
      </c>
      <c r="B2440" s="10" t="s">
        <v>184</v>
      </c>
      <c r="C2440" s="10" t="s">
        <v>185</v>
      </c>
      <c r="D2440" s="10" t="s">
        <v>422</v>
      </c>
      <c r="E2440" s="10" t="s">
        <v>4903</v>
      </c>
      <c r="F2440" s="10" t="s">
        <v>4904</v>
      </c>
      <c r="G2440" s="10">
        <v>61</v>
      </c>
      <c r="H2440" s="11">
        <v>407</v>
      </c>
      <c r="I2440" s="6">
        <f t="shared" si="152"/>
        <v>24827</v>
      </c>
      <c r="J2440" s="12">
        <f t="shared" si="153"/>
        <v>6.3986859277032539E-6</v>
      </c>
      <c r="K2440" s="12">
        <f t="shared" si="155"/>
        <v>0.99808814671687607</v>
      </c>
      <c r="L2440" s="13" t="str">
        <f t="shared" si="154"/>
        <v>C</v>
      </c>
      <c r="P2440"/>
    </row>
    <row r="2441" spans="1:16">
      <c r="A2441" s="10" t="s">
        <v>12</v>
      </c>
      <c r="B2441" s="10" t="s">
        <v>284</v>
      </c>
      <c r="C2441" s="10" t="s">
        <v>285</v>
      </c>
      <c r="D2441" s="10" t="s">
        <v>286</v>
      </c>
      <c r="E2441" s="10" t="s">
        <v>4905</v>
      </c>
      <c r="F2441" s="10" t="s">
        <v>4906</v>
      </c>
      <c r="G2441" s="10">
        <v>1</v>
      </c>
      <c r="H2441" s="11">
        <v>24800</v>
      </c>
      <c r="I2441" s="6">
        <f t="shared" si="152"/>
        <v>24800</v>
      </c>
      <c r="J2441" s="12">
        <f t="shared" si="153"/>
        <v>6.3917271924534054E-6</v>
      </c>
      <c r="K2441" s="12">
        <f t="shared" si="155"/>
        <v>0.99809453844406848</v>
      </c>
      <c r="L2441" s="13" t="str">
        <f t="shared" si="154"/>
        <v>C</v>
      </c>
      <c r="P2441"/>
    </row>
    <row r="2442" spans="1:16">
      <c r="A2442" s="10" t="s">
        <v>12</v>
      </c>
      <c r="B2442" s="10" t="s">
        <v>52</v>
      </c>
      <c r="C2442" s="10" t="s">
        <v>53</v>
      </c>
      <c r="D2442" s="10" t="s">
        <v>54</v>
      </c>
      <c r="E2442" s="10" t="s">
        <v>4907</v>
      </c>
      <c r="F2442" s="10" t="s">
        <v>4908</v>
      </c>
      <c r="G2442" s="10">
        <v>10</v>
      </c>
      <c r="H2442" s="11">
        <v>2464.1</v>
      </c>
      <c r="I2442" s="6">
        <f t="shared" si="152"/>
        <v>24641</v>
      </c>
      <c r="J2442" s="12">
        <f t="shared" si="153"/>
        <v>6.3507479737598532E-6</v>
      </c>
      <c r="K2442" s="12">
        <f t="shared" si="155"/>
        <v>0.99810088919204221</v>
      </c>
      <c r="L2442" s="13" t="str">
        <f t="shared" si="154"/>
        <v>C</v>
      </c>
      <c r="P2442"/>
    </row>
    <row r="2443" spans="1:16">
      <c r="A2443" s="10" t="s">
        <v>12</v>
      </c>
      <c r="B2443" s="10" t="s">
        <v>18</v>
      </c>
      <c r="C2443" s="10" t="s">
        <v>19</v>
      </c>
      <c r="D2443" s="10" t="s">
        <v>3744</v>
      </c>
      <c r="E2443" s="10" t="s">
        <v>4909</v>
      </c>
      <c r="F2443" s="10" t="s">
        <v>4910</v>
      </c>
      <c r="G2443" s="10">
        <v>49</v>
      </c>
      <c r="H2443" s="11">
        <v>500</v>
      </c>
      <c r="I2443" s="6">
        <f t="shared" si="152"/>
        <v>24500</v>
      </c>
      <c r="J2443" s="12">
        <f t="shared" si="153"/>
        <v>6.3144079118995334E-6</v>
      </c>
      <c r="K2443" s="12">
        <f t="shared" si="155"/>
        <v>0.99810720359995408</v>
      </c>
      <c r="L2443" s="13" t="str">
        <f t="shared" si="154"/>
        <v>C</v>
      </c>
      <c r="P2443"/>
    </row>
    <row r="2444" spans="1:16">
      <c r="A2444" s="10" t="s">
        <v>12</v>
      </c>
      <c r="B2444" s="10" t="s">
        <v>184</v>
      </c>
      <c r="C2444" s="10" t="s">
        <v>185</v>
      </c>
      <c r="D2444" s="10" t="s">
        <v>186</v>
      </c>
      <c r="E2444" s="10" t="s">
        <v>4911</v>
      </c>
      <c r="F2444" s="10" t="s">
        <v>4912</v>
      </c>
      <c r="G2444" s="10">
        <v>32</v>
      </c>
      <c r="H2444" s="11">
        <v>765</v>
      </c>
      <c r="I2444" s="6">
        <f t="shared" si="152"/>
        <v>24480</v>
      </c>
      <c r="J2444" s="12">
        <f t="shared" si="153"/>
        <v>6.3092532931959422E-6</v>
      </c>
      <c r="K2444" s="12">
        <f t="shared" si="155"/>
        <v>0.99811351285324723</v>
      </c>
      <c r="L2444" s="13" t="str">
        <f t="shared" si="154"/>
        <v>C</v>
      </c>
      <c r="P2444"/>
    </row>
    <row r="2445" spans="1:16">
      <c r="A2445" s="10" t="s">
        <v>12</v>
      </c>
      <c r="B2445" s="10" t="s">
        <v>184</v>
      </c>
      <c r="C2445" s="10" t="s">
        <v>185</v>
      </c>
      <c r="D2445" s="10" t="s">
        <v>1757</v>
      </c>
      <c r="E2445" s="10" t="s">
        <v>4913</v>
      </c>
      <c r="F2445" s="10" t="s">
        <v>4914</v>
      </c>
      <c r="G2445" s="10">
        <v>39</v>
      </c>
      <c r="H2445" s="11">
        <v>625.58000000000004</v>
      </c>
      <c r="I2445" s="6">
        <f t="shared" si="152"/>
        <v>24397.620000000003</v>
      </c>
      <c r="J2445" s="12">
        <f t="shared" si="153"/>
        <v>6.2880214187558492E-6</v>
      </c>
      <c r="K2445" s="12">
        <f t="shared" si="155"/>
        <v>0.99811980087466601</v>
      </c>
      <c r="L2445" s="13" t="str">
        <f t="shared" si="154"/>
        <v>C</v>
      </c>
      <c r="P2445"/>
    </row>
    <row r="2446" spans="1:16">
      <c r="A2446" s="10" t="s">
        <v>12</v>
      </c>
      <c r="B2446" s="10" t="s">
        <v>184</v>
      </c>
      <c r="C2446" s="10" t="s">
        <v>185</v>
      </c>
      <c r="D2446" s="10" t="s">
        <v>255</v>
      </c>
      <c r="E2446" s="10" t="s">
        <v>4915</v>
      </c>
      <c r="F2446" s="10" t="s">
        <v>4916</v>
      </c>
      <c r="G2446" s="10">
        <v>8</v>
      </c>
      <c r="H2446" s="11">
        <v>3047.4</v>
      </c>
      <c r="I2446" s="6">
        <f t="shared" si="152"/>
        <v>24379.200000000001</v>
      </c>
      <c r="J2446" s="12">
        <f t="shared" si="153"/>
        <v>6.283274014929841E-6</v>
      </c>
      <c r="K2446" s="12">
        <f t="shared" si="155"/>
        <v>0.99812608414868098</v>
      </c>
      <c r="L2446" s="13" t="str">
        <f t="shared" si="154"/>
        <v>C</v>
      </c>
      <c r="P2446"/>
    </row>
    <row r="2447" spans="1:16">
      <c r="A2447" s="10" t="s">
        <v>12</v>
      </c>
      <c r="B2447" s="10" t="s">
        <v>184</v>
      </c>
      <c r="C2447" s="10" t="s">
        <v>185</v>
      </c>
      <c r="D2447" s="10" t="s">
        <v>422</v>
      </c>
      <c r="E2447" s="10" t="s">
        <v>4917</v>
      </c>
      <c r="F2447" s="10" t="s">
        <v>4918</v>
      </c>
      <c r="G2447" s="10">
        <v>44</v>
      </c>
      <c r="H2447" s="11">
        <v>553.1</v>
      </c>
      <c r="I2447" s="6">
        <f t="shared" si="152"/>
        <v>24336.400000000001</v>
      </c>
      <c r="J2447" s="12">
        <f t="shared" si="153"/>
        <v>6.2722431309041554E-6</v>
      </c>
      <c r="K2447" s="12">
        <f t="shared" si="155"/>
        <v>0.99813235639181186</v>
      </c>
      <c r="L2447" s="13" t="str">
        <f t="shared" si="154"/>
        <v>C</v>
      </c>
      <c r="P2447"/>
    </row>
    <row r="2448" spans="1:16">
      <c r="A2448" s="10" t="s">
        <v>12</v>
      </c>
      <c r="B2448" s="10" t="s">
        <v>143</v>
      </c>
      <c r="C2448" s="10" t="s">
        <v>144</v>
      </c>
      <c r="D2448" s="10" t="s">
        <v>651</v>
      </c>
      <c r="E2448" s="10" t="s">
        <v>4919</v>
      </c>
      <c r="F2448" s="10" t="s">
        <v>4920</v>
      </c>
      <c r="G2448" s="10">
        <v>7.5</v>
      </c>
      <c r="H2448" s="11">
        <v>3221.33</v>
      </c>
      <c r="I2448" s="6">
        <f t="shared" si="152"/>
        <v>24159.974999999999</v>
      </c>
      <c r="J2448" s="12">
        <f t="shared" si="153"/>
        <v>6.2267729506650985E-6</v>
      </c>
      <c r="K2448" s="12">
        <f t="shared" si="155"/>
        <v>0.99813858316476256</v>
      </c>
      <c r="L2448" s="13" t="str">
        <f t="shared" si="154"/>
        <v>C</v>
      </c>
      <c r="P2448"/>
    </row>
    <row r="2449" spans="1:16">
      <c r="A2449" s="10" t="s">
        <v>12</v>
      </c>
      <c r="B2449" s="10" t="s">
        <v>143</v>
      </c>
      <c r="C2449" s="10" t="s">
        <v>144</v>
      </c>
      <c r="D2449" s="10" t="s">
        <v>379</v>
      </c>
      <c r="E2449" s="10" t="s">
        <v>4921</v>
      </c>
      <c r="F2449" s="10" t="s">
        <v>4922</v>
      </c>
      <c r="G2449" s="10">
        <v>0.24</v>
      </c>
      <c r="H2449" s="11">
        <v>100625</v>
      </c>
      <c r="I2449" s="6">
        <f t="shared" si="152"/>
        <v>24150</v>
      </c>
      <c r="J2449" s="12">
        <f t="shared" si="153"/>
        <v>6.224202084586683E-6</v>
      </c>
      <c r="K2449" s="12">
        <f t="shared" si="155"/>
        <v>0.99814480736684719</v>
      </c>
      <c r="L2449" s="13" t="str">
        <f t="shared" si="154"/>
        <v>C</v>
      </c>
      <c r="P2449"/>
    </row>
    <row r="2450" spans="1:16">
      <c r="A2450" s="10" t="s">
        <v>12</v>
      </c>
      <c r="B2450" s="10" t="s">
        <v>184</v>
      </c>
      <c r="C2450" s="10" t="s">
        <v>185</v>
      </c>
      <c r="D2450" s="10" t="s">
        <v>255</v>
      </c>
      <c r="E2450" s="10" t="s">
        <v>4923</v>
      </c>
      <c r="F2450" s="10" t="s">
        <v>4924</v>
      </c>
      <c r="G2450" s="10">
        <v>24</v>
      </c>
      <c r="H2450" s="11">
        <v>1004.1</v>
      </c>
      <c r="I2450" s="6">
        <f t="shared" si="152"/>
        <v>24098.400000000001</v>
      </c>
      <c r="J2450" s="12">
        <f t="shared" si="153"/>
        <v>6.2109031683314175E-6</v>
      </c>
      <c r="K2450" s="12">
        <f t="shared" si="155"/>
        <v>0.99815101827001551</v>
      </c>
      <c r="L2450" s="13" t="str">
        <f t="shared" si="154"/>
        <v>C</v>
      </c>
      <c r="P2450"/>
    </row>
    <row r="2451" spans="1:16">
      <c r="A2451" s="10" t="s">
        <v>12</v>
      </c>
      <c r="B2451" s="10" t="s">
        <v>42</v>
      </c>
      <c r="C2451" s="10" t="s">
        <v>43</v>
      </c>
      <c r="D2451" s="10" t="s">
        <v>382</v>
      </c>
      <c r="E2451" s="10" t="s">
        <v>4925</v>
      </c>
      <c r="F2451" s="10" t="s">
        <v>4926</v>
      </c>
      <c r="G2451" s="10">
        <v>2.15</v>
      </c>
      <c r="H2451" s="11">
        <v>11203</v>
      </c>
      <c r="I2451" s="6">
        <f t="shared" si="152"/>
        <v>24086.45</v>
      </c>
      <c r="J2451" s="12">
        <f t="shared" si="153"/>
        <v>6.207823283656021E-6</v>
      </c>
      <c r="K2451" s="12">
        <f t="shared" si="155"/>
        <v>0.99815722609329915</v>
      </c>
      <c r="L2451" s="13" t="str">
        <f t="shared" si="154"/>
        <v>C</v>
      </c>
      <c r="P2451"/>
    </row>
    <row r="2452" spans="1:16">
      <c r="A2452" s="10" t="s">
        <v>12</v>
      </c>
      <c r="B2452" s="10" t="s">
        <v>331</v>
      </c>
      <c r="C2452" s="10" t="s">
        <v>332</v>
      </c>
      <c r="D2452" s="10" t="s">
        <v>4927</v>
      </c>
      <c r="E2452" s="10" t="s">
        <v>4928</v>
      </c>
      <c r="F2452" s="10" t="s">
        <v>4929</v>
      </c>
      <c r="G2452" s="10">
        <v>1</v>
      </c>
      <c r="H2452" s="11">
        <v>24041</v>
      </c>
      <c r="I2452" s="6">
        <f t="shared" si="152"/>
        <v>24041</v>
      </c>
      <c r="J2452" s="12">
        <f t="shared" si="153"/>
        <v>6.1961094126521092E-6</v>
      </c>
      <c r="K2452" s="12">
        <f t="shared" si="155"/>
        <v>0.99816342220271181</v>
      </c>
      <c r="L2452" s="13" t="str">
        <f t="shared" si="154"/>
        <v>C</v>
      </c>
      <c r="P2452"/>
    </row>
    <row r="2453" spans="1:16">
      <c r="A2453" s="10" t="s">
        <v>12</v>
      </c>
      <c r="B2453" s="10" t="s">
        <v>284</v>
      </c>
      <c r="C2453" s="10" t="s">
        <v>285</v>
      </c>
      <c r="D2453" s="10" t="s">
        <v>286</v>
      </c>
      <c r="E2453" s="10" t="s">
        <v>4930</v>
      </c>
      <c r="F2453" s="10" t="s">
        <v>4931</v>
      </c>
      <c r="G2453" s="10">
        <v>3</v>
      </c>
      <c r="H2453" s="11">
        <v>8000</v>
      </c>
      <c r="I2453" s="6">
        <f t="shared" si="152"/>
        <v>24000</v>
      </c>
      <c r="J2453" s="12">
        <f t="shared" si="153"/>
        <v>6.1855424443097469E-6</v>
      </c>
      <c r="K2453" s="12">
        <f t="shared" si="155"/>
        <v>0.99816960774515617</v>
      </c>
      <c r="L2453" s="13" t="str">
        <f t="shared" si="154"/>
        <v>C</v>
      </c>
      <c r="P2453"/>
    </row>
    <row r="2454" spans="1:16">
      <c r="A2454" s="10" t="s">
        <v>12</v>
      </c>
      <c r="B2454" s="10" t="s">
        <v>284</v>
      </c>
      <c r="C2454" s="10" t="s">
        <v>285</v>
      </c>
      <c r="D2454" s="10" t="s">
        <v>286</v>
      </c>
      <c r="E2454" s="10" t="s">
        <v>4932</v>
      </c>
      <c r="F2454" s="10" t="s">
        <v>4933</v>
      </c>
      <c r="G2454" s="10">
        <v>1</v>
      </c>
      <c r="H2454" s="11">
        <v>24000</v>
      </c>
      <c r="I2454" s="6">
        <f t="shared" si="152"/>
        <v>24000</v>
      </c>
      <c r="J2454" s="12">
        <f t="shared" si="153"/>
        <v>6.1855424443097469E-6</v>
      </c>
      <c r="K2454" s="12">
        <f t="shared" si="155"/>
        <v>0.99817579328760053</v>
      </c>
      <c r="L2454" s="13" t="str">
        <f t="shared" si="154"/>
        <v>C</v>
      </c>
      <c r="P2454"/>
    </row>
    <row r="2455" spans="1:16">
      <c r="A2455" s="10" t="s">
        <v>12</v>
      </c>
      <c r="B2455" s="10" t="s">
        <v>284</v>
      </c>
      <c r="C2455" s="10" t="s">
        <v>285</v>
      </c>
      <c r="D2455" s="10" t="s">
        <v>286</v>
      </c>
      <c r="E2455" s="10" t="s">
        <v>4934</v>
      </c>
      <c r="F2455" s="10" t="s">
        <v>4935</v>
      </c>
      <c r="G2455" s="10">
        <v>1</v>
      </c>
      <c r="H2455" s="11">
        <v>24000</v>
      </c>
      <c r="I2455" s="6">
        <f t="shared" si="152"/>
        <v>24000</v>
      </c>
      <c r="J2455" s="12">
        <f t="shared" si="153"/>
        <v>6.1855424443097469E-6</v>
      </c>
      <c r="K2455" s="12">
        <f t="shared" si="155"/>
        <v>0.99818197883004489</v>
      </c>
      <c r="L2455" s="13" t="str">
        <f t="shared" si="154"/>
        <v>C</v>
      </c>
      <c r="P2455"/>
    </row>
    <row r="2456" spans="1:16">
      <c r="A2456" s="10" t="s">
        <v>12</v>
      </c>
      <c r="B2456" s="10" t="s">
        <v>800</v>
      </c>
      <c r="C2456" s="10" t="s">
        <v>801</v>
      </c>
      <c r="D2456" s="10" t="s">
        <v>801</v>
      </c>
      <c r="E2456" s="10" t="s">
        <v>4936</v>
      </c>
      <c r="F2456" s="10" t="s">
        <v>4937</v>
      </c>
      <c r="G2456" s="10">
        <v>3</v>
      </c>
      <c r="H2456" s="11">
        <v>8000</v>
      </c>
      <c r="I2456" s="6">
        <f t="shared" si="152"/>
        <v>24000</v>
      </c>
      <c r="J2456" s="12">
        <f t="shared" si="153"/>
        <v>6.1855424443097469E-6</v>
      </c>
      <c r="K2456" s="12">
        <f t="shared" si="155"/>
        <v>0.99818816437248925</v>
      </c>
      <c r="L2456" s="13" t="str">
        <f t="shared" si="154"/>
        <v>C</v>
      </c>
      <c r="P2456"/>
    </row>
    <row r="2457" spans="1:16">
      <c r="A2457" s="10" t="s">
        <v>140</v>
      </c>
      <c r="B2457" s="10" t="s">
        <v>184</v>
      </c>
      <c r="C2457" s="10" t="s">
        <v>185</v>
      </c>
      <c r="D2457" s="10" t="s">
        <v>1460</v>
      </c>
      <c r="E2457" s="10" t="s">
        <v>4938</v>
      </c>
      <c r="F2457" s="10" t="s">
        <v>4939</v>
      </c>
      <c r="G2457" s="10">
        <v>14</v>
      </c>
      <c r="H2457" s="11">
        <v>1708.5</v>
      </c>
      <c r="I2457" s="6">
        <f t="shared" si="152"/>
        <v>23919</v>
      </c>
      <c r="J2457" s="12">
        <f t="shared" si="153"/>
        <v>6.1646662385602015E-6</v>
      </c>
      <c r="K2457" s="12">
        <f t="shared" si="155"/>
        <v>0.99819432903872785</v>
      </c>
      <c r="L2457" s="13" t="str">
        <f t="shared" si="154"/>
        <v>C</v>
      </c>
      <c r="P2457"/>
    </row>
    <row r="2458" spans="1:16">
      <c r="A2458" s="10" t="s">
        <v>12</v>
      </c>
      <c r="B2458" s="10" t="s">
        <v>52</v>
      </c>
      <c r="C2458" s="10" t="s">
        <v>53</v>
      </c>
      <c r="D2458" s="10" t="s">
        <v>54</v>
      </c>
      <c r="E2458" s="10" t="s">
        <v>4940</v>
      </c>
      <c r="F2458" s="10" t="s">
        <v>4941</v>
      </c>
      <c r="G2458" s="10">
        <v>2</v>
      </c>
      <c r="H2458" s="11">
        <v>11937.94</v>
      </c>
      <c r="I2458" s="6">
        <f t="shared" si="152"/>
        <v>23875.88</v>
      </c>
      <c r="J2458" s="12">
        <f t="shared" si="153"/>
        <v>6.1535528806352586E-6</v>
      </c>
      <c r="K2458" s="12">
        <f t="shared" si="155"/>
        <v>0.99820048259160843</v>
      </c>
      <c r="L2458" s="13" t="str">
        <f t="shared" si="154"/>
        <v>C</v>
      </c>
      <c r="P2458"/>
    </row>
    <row r="2459" spans="1:16">
      <c r="A2459" s="10" t="s">
        <v>12</v>
      </c>
      <c r="B2459" s="10" t="s">
        <v>184</v>
      </c>
      <c r="C2459" s="10" t="s">
        <v>185</v>
      </c>
      <c r="D2459" s="10" t="s">
        <v>186</v>
      </c>
      <c r="E2459" s="10" t="s">
        <v>4942</v>
      </c>
      <c r="F2459" s="10" t="s">
        <v>4943</v>
      </c>
      <c r="G2459" s="10">
        <v>19</v>
      </c>
      <c r="H2459" s="11">
        <v>1250.47</v>
      </c>
      <c r="I2459" s="6">
        <f t="shared" si="152"/>
        <v>23758.93</v>
      </c>
      <c r="J2459" s="12">
        <f t="shared" si="153"/>
        <v>6.123411247766007E-6</v>
      </c>
      <c r="K2459" s="12">
        <f t="shared" si="155"/>
        <v>0.99820660600285616</v>
      </c>
      <c r="L2459" s="13" t="str">
        <f t="shared" si="154"/>
        <v>C</v>
      </c>
      <c r="P2459"/>
    </row>
    <row r="2460" spans="1:16">
      <c r="A2460" s="10" t="s">
        <v>12</v>
      </c>
      <c r="B2460" s="10" t="s">
        <v>184</v>
      </c>
      <c r="C2460" s="10" t="s">
        <v>185</v>
      </c>
      <c r="D2460" s="10" t="s">
        <v>988</v>
      </c>
      <c r="E2460" s="10" t="s">
        <v>4944</v>
      </c>
      <c r="F2460" s="10" t="s">
        <v>4945</v>
      </c>
      <c r="G2460" s="10">
        <v>32</v>
      </c>
      <c r="H2460" s="11">
        <v>742</v>
      </c>
      <c r="I2460" s="6">
        <f t="shared" si="152"/>
        <v>23744</v>
      </c>
      <c r="J2460" s="12">
        <f t="shared" si="153"/>
        <v>6.1195633249037759E-6</v>
      </c>
      <c r="K2460" s="12">
        <f t="shared" si="155"/>
        <v>0.99821272556618101</v>
      </c>
      <c r="L2460" s="13" t="str">
        <f t="shared" si="154"/>
        <v>C</v>
      </c>
      <c r="P2460"/>
    </row>
    <row r="2461" spans="1:16">
      <c r="A2461" s="10" t="s">
        <v>12</v>
      </c>
      <c r="B2461" s="10" t="s">
        <v>284</v>
      </c>
      <c r="C2461" s="10" t="s">
        <v>285</v>
      </c>
      <c r="D2461" s="10" t="s">
        <v>1358</v>
      </c>
      <c r="E2461" s="10" t="s">
        <v>4946</v>
      </c>
      <c r="F2461" s="10" t="s">
        <v>4947</v>
      </c>
      <c r="G2461" s="10">
        <v>2</v>
      </c>
      <c r="H2461" s="11">
        <v>11764.71</v>
      </c>
      <c r="I2461" s="6">
        <f t="shared" si="152"/>
        <v>23529.42</v>
      </c>
      <c r="J2461" s="12">
        <f t="shared" si="153"/>
        <v>6.0642594208329428E-6</v>
      </c>
      <c r="K2461" s="12">
        <f t="shared" si="155"/>
        <v>0.99821878982560186</v>
      </c>
      <c r="L2461" s="13" t="str">
        <f t="shared" si="154"/>
        <v>C</v>
      </c>
      <c r="P2461"/>
    </row>
    <row r="2462" spans="1:16">
      <c r="A2462" s="10" t="s">
        <v>12</v>
      </c>
      <c r="B2462" s="10" t="s">
        <v>284</v>
      </c>
      <c r="C2462" s="10" t="s">
        <v>285</v>
      </c>
      <c r="D2462" s="10" t="s">
        <v>1358</v>
      </c>
      <c r="E2462" s="10" t="s">
        <v>4948</v>
      </c>
      <c r="F2462" s="10" t="s">
        <v>4949</v>
      </c>
      <c r="G2462" s="10">
        <v>1</v>
      </c>
      <c r="H2462" s="11">
        <v>23529.41</v>
      </c>
      <c r="I2462" s="6">
        <f t="shared" si="152"/>
        <v>23529.41</v>
      </c>
      <c r="J2462" s="12">
        <f t="shared" si="153"/>
        <v>6.0642568435235917E-6</v>
      </c>
      <c r="K2462" s="12">
        <f t="shared" si="155"/>
        <v>0.99822485408244543</v>
      </c>
      <c r="L2462" s="13" t="str">
        <f t="shared" si="154"/>
        <v>C</v>
      </c>
      <c r="P2462"/>
    </row>
    <row r="2463" spans="1:16">
      <c r="A2463" s="10" t="s">
        <v>12</v>
      </c>
      <c r="B2463" s="10" t="s">
        <v>284</v>
      </c>
      <c r="C2463" s="10" t="s">
        <v>285</v>
      </c>
      <c r="D2463" s="10" t="s">
        <v>285</v>
      </c>
      <c r="E2463" s="10" t="s">
        <v>4950</v>
      </c>
      <c r="F2463" s="10" t="s">
        <v>4951</v>
      </c>
      <c r="G2463" s="10">
        <v>4</v>
      </c>
      <c r="H2463" s="11">
        <v>5882.33</v>
      </c>
      <c r="I2463" s="6">
        <f t="shared" si="152"/>
        <v>23529.32</v>
      </c>
      <c r="J2463" s="12">
        <f t="shared" si="153"/>
        <v>6.0642336477394251E-6</v>
      </c>
      <c r="K2463" s="12">
        <f t="shared" si="155"/>
        <v>0.99823091831609312</v>
      </c>
      <c r="L2463" s="13" t="str">
        <f t="shared" si="154"/>
        <v>C</v>
      </c>
      <c r="P2463"/>
    </row>
    <row r="2464" spans="1:16">
      <c r="A2464" s="10" t="s">
        <v>140</v>
      </c>
      <c r="B2464" s="10" t="s">
        <v>42</v>
      </c>
      <c r="C2464" s="10" t="s">
        <v>43</v>
      </c>
      <c r="D2464" s="10" t="s">
        <v>611</v>
      </c>
      <c r="E2464" s="10" t="s">
        <v>4952</v>
      </c>
      <c r="F2464" s="10" t="s">
        <v>4953</v>
      </c>
      <c r="G2464" s="10">
        <v>7</v>
      </c>
      <c r="H2464" s="11">
        <v>3361.33</v>
      </c>
      <c r="I2464" s="6">
        <f t="shared" si="152"/>
        <v>23529.309999999998</v>
      </c>
      <c r="J2464" s="12">
        <f t="shared" si="153"/>
        <v>6.0642310704300731E-6</v>
      </c>
      <c r="K2464" s="12">
        <f t="shared" si="155"/>
        <v>0.99823698254716353</v>
      </c>
      <c r="L2464" s="13" t="str">
        <f t="shared" si="154"/>
        <v>C</v>
      </c>
      <c r="P2464"/>
    </row>
    <row r="2465" spans="1:16">
      <c r="A2465" s="10" t="s">
        <v>12</v>
      </c>
      <c r="B2465" s="10" t="s">
        <v>184</v>
      </c>
      <c r="C2465" s="10" t="s">
        <v>185</v>
      </c>
      <c r="D2465" s="10" t="s">
        <v>1439</v>
      </c>
      <c r="E2465" s="10" t="s">
        <v>4954</v>
      </c>
      <c r="F2465" s="10" t="s">
        <v>4955</v>
      </c>
      <c r="G2465" s="10">
        <v>61</v>
      </c>
      <c r="H2465" s="11">
        <v>385.27</v>
      </c>
      <c r="I2465" s="6">
        <f t="shared" si="152"/>
        <v>23501.469999999998</v>
      </c>
      <c r="J2465" s="12">
        <f t="shared" si="153"/>
        <v>6.0570558411946738E-6</v>
      </c>
      <c r="K2465" s="12">
        <f t="shared" si="155"/>
        <v>0.99824303960300476</v>
      </c>
      <c r="L2465" s="13" t="str">
        <f t="shared" si="154"/>
        <v>C</v>
      </c>
      <c r="P2465"/>
    </row>
    <row r="2466" spans="1:16">
      <c r="A2466" s="10" t="s">
        <v>12</v>
      </c>
      <c r="B2466" s="10" t="s">
        <v>184</v>
      </c>
      <c r="C2466" s="10" t="s">
        <v>185</v>
      </c>
      <c r="D2466" s="10" t="s">
        <v>186</v>
      </c>
      <c r="E2466" s="10" t="s">
        <v>4956</v>
      </c>
      <c r="F2466" s="10" t="s">
        <v>4957</v>
      </c>
      <c r="G2466" s="10">
        <v>24</v>
      </c>
      <c r="H2466" s="11">
        <v>975.38</v>
      </c>
      <c r="I2466" s="6">
        <f t="shared" si="152"/>
        <v>23409.119999999999</v>
      </c>
      <c r="J2466" s="12">
        <f t="shared" si="153"/>
        <v>6.0332543893308408E-6</v>
      </c>
      <c r="K2466" s="12">
        <f t="shared" si="155"/>
        <v>0.99824907285739406</v>
      </c>
      <c r="L2466" s="13" t="str">
        <f t="shared" si="154"/>
        <v>C</v>
      </c>
      <c r="P2466"/>
    </row>
    <row r="2467" spans="1:16">
      <c r="A2467" s="10" t="s">
        <v>12</v>
      </c>
      <c r="B2467" s="10" t="s">
        <v>316</v>
      </c>
      <c r="C2467" s="10" t="s">
        <v>317</v>
      </c>
      <c r="D2467" s="10" t="s">
        <v>317</v>
      </c>
      <c r="E2467" s="10" t="s">
        <v>4958</v>
      </c>
      <c r="F2467" s="10" t="s">
        <v>4959</v>
      </c>
      <c r="G2467" s="10">
        <v>4</v>
      </c>
      <c r="H2467" s="11">
        <v>5800</v>
      </c>
      <c r="I2467" s="6">
        <f t="shared" si="152"/>
        <v>23200</v>
      </c>
      <c r="J2467" s="12">
        <f t="shared" si="153"/>
        <v>5.9793576961660885E-6</v>
      </c>
      <c r="K2467" s="12">
        <f t="shared" si="155"/>
        <v>0.99825505221509025</v>
      </c>
      <c r="L2467" s="13" t="str">
        <f t="shared" si="154"/>
        <v>C</v>
      </c>
      <c r="P2467"/>
    </row>
    <row r="2468" spans="1:16">
      <c r="A2468" s="10" t="s">
        <v>12</v>
      </c>
      <c r="B2468" s="10" t="s">
        <v>184</v>
      </c>
      <c r="C2468" s="10" t="s">
        <v>185</v>
      </c>
      <c r="D2468" s="10" t="s">
        <v>186</v>
      </c>
      <c r="E2468" s="10" t="s">
        <v>3318</v>
      </c>
      <c r="F2468" s="10" t="s">
        <v>3319</v>
      </c>
      <c r="G2468" s="10">
        <v>73</v>
      </c>
      <c r="H2468" s="11">
        <v>317</v>
      </c>
      <c r="I2468" s="6">
        <f t="shared" si="152"/>
        <v>23141</v>
      </c>
      <c r="J2468" s="12">
        <f t="shared" si="153"/>
        <v>5.9641515709904939E-6</v>
      </c>
      <c r="K2468" s="12">
        <f t="shared" si="155"/>
        <v>0.9982610163666612</v>
      </c>
      <c r="L2468" s="13" t="str">
        <f t="shared" si="154"/>
        <v>C</v>
      </c>
      <c r="P2468"/>
    </row>
    <row r="2469" spans="1:16">
      <c r="A2469" s="10" t="s">
        <v>12</v>
      </c>
      <c r="B2469" s="10" t="s">
        <v>331</v>
      </c>
      <c r="C2469" s="10" t="s">
        <v>332</v>
      </c>
      <c r="D2469" s="10" t="s">
        <v>4960</v>
      </c>
      <c r="E2469" s="10" t="s">
        <v>4961</v>
      </c>
      <c r="F2469" s="10" t="s">
        <v>4962</v>
      </c>
      <c r="G2469" s="10">
        <v>6</v>
      </c>
      <c r="H2469" s="11">
        <v>3850</v>
      </c>
      <c r="I2469" s="6">
        <f t="shared" si="152"/>
        <v>23100</v>
      </c>
      <c r="J2469" s="12">
        <f t="shared" si="153"/>
        <v>5.9535846026481317E-6</v>
      </c>
      <c r="K2469" s="12">
        <f t="shared" si="155"/>
        <v>0.99826696995126385</v>
      </c>
      <c r="L2469" s="13" t="str">
        <f t="shared" si="154"/>
        <v>C</v>
      </c>
      <c r="P2469"/>
    </row>
    <row r="2470" spans="1:16">
      <c r="A2470" s="10" t="s">
        <v>12</v>
      </c>
      <c r="B2470" s="10" t="s">
        <v>184</v>
      </c>
      <c r="C2470" s="10" t="s">
        <v>185</v>
      </c>
      <c r="D2470" s="10" t="s">
        <v>1460</v>
      </c>
      <c r="E2470" s="10" t="s">
        <v>4963</v>
      </c>
      <c r="F2470" s="10" t="s">
        <v>4964</v>
      </c>
      <c r="G2470" s="10">
        <v>34</v>
      </c>
      <c r="H2470" s="11">
        <v>675</v>
      </c>
      <c r="I2470" s="6">
        <f t="shared" si="152"/>
        <v>22950</v>
      </c>
      <c r="J2470" s="12">
        <f t="shared" si="153"/>
        <v>5.9149249623711957E-6</v>
      </c>
      <c r="K2470" s="12">
        <f t="shared" si="155"/>
        <v>0.99827288487622623</v>
      </c>
      <c r="L2470" s="13" t="str">
        <f t="shared" si="154"/>
        <v>C</v>
      </c>
      <c r="P2470"/>
    </row>
    <row r="2471" spans="1:16">
      <c r="A2471" s="10" t="s">
        <v>12</v>
      </c>
      <c r="B2471" s="10" t="s">
        <v>284</v>
      </c>
      <c r="C2471" s="10" t="s">
        <v>285</v>
      </c>
      <c r="D2471" s="10" t="s">
        <v>1358</v>
      </c>
      <c r="E2471" s="10" t="s">
        <v>4965</v>
      </c>
      <c r="F2471" s="10" t="s">
        <v>4966</v>
      </c>
      <c r="G2471" s="10">
        <v>4</v>
      </c>
      <c r="H2471" s="11">
        <v>5714.29</v>
      </c>
      <c r="I2471" s="6">
        <f t="shared" si="152"/>
        <v>22857.16</v>
      </c>
      <c r="J2471" s="12">
        <f t="shared" si="153"/>
        <v>5.8909972223491236E-6</v>
      </c>
      <c r="K2471" s="12">
        <f t="shared" si="155"/>
        <v>0.9982787758734486</v>
      </c>
      <c r="L2471" s="13" t="str">
        <f t="shared" si="154"/>
        <v>C</v>
      </c>
      <c r="P2471"/>
    </row>
    <row r="2472" spans="1:16">
      <c r="A2472" s="10" t="s">
        <v>1048</v>
      </c>
      <c r="B2472" s="10" t="s">
        <v>191</v>
      </c>
      <c r="C2472" s="10" t="s">
        <v>192</v>
      </c>
      <c r="D2472" s="10" t="s">
        <v>555</v>
      </c>
      <c r="E2472" s="10" t="s">
        <v>1180</v>
      </c>
      <c r="F2472" s="10" t="s">
        <v>1181</v>
      </c>
      <c r="G2472" s="10">
        <v>28</v>
      </c>
      <c r="H2472" s="11">
        <v>814</v>
      </c>
      <c r="I2472" s="6">
        <f t="shared" si="152"/>
        <v>22792</v>
      </c>
      <c r="J2472" s="12">
        <f t="shared" si="153"/>
        <v>5.8742034746128225E-6</v>
      </c>
      <c r="K2472" s="12">
        <f t="shared" si="155"/>
        <v>0.99828465007692324</v>
      </c>
      <c r="L2472" s="13" t="str">
        <f t="shared" si="154"/>
        <v>C</v>
      </c>
      <c r="P2472"/>
    </row>
    <row r="2473" spans="1:16">
      <c r="A2473" s="10" t="s">
        <v>12</v>
      </c>
      <c r="B2473" s="10" t="s">
        <v>52</v>
      </c>
      <c r="C2473" s="10" t="s">
        <v>53</v>
      </c>
      <c r="D2473" s="10" t="s">
        <v>54</v>
      </c>
      <c r="E2473" s="10" t="s">
        <v>4967</v>
      </c>
      <c r="F2473" s="10" t="s">
        <v>4968</v>
      </c>
      <c r="G2473" s="10">
        <v>3</v>
      </c>
      <c r="H2473" s="11">
        <v>7571.94</v>
      </c>
      <c r="I2473" s="6">
        <f t="shared" si="152"/>
        <v>22715.82</v>
      </c>
      <c r="J2473" s="12">
        <f t="shared" si="153"/>
        <v>5.8545695319708433E-6</v>
      </c>
      <c r="K2473" s="12">
        <f t="shared" si="155"/>
        <v>0.99829050464645519</v>
      </c>
      <c r="L2473" s="13" t="str">
        <f t="shared" si="154"/>
        <v>C</v>
      </c>
      <c r="P2473"/>
    </row>
    <row r="2474" spans="1:16">
      <c r="A2474" s="10" t="s">
        <v>12</v>
      </c>
      <c r="B2474" s="10" t="s">
        <v>284</v>
      </c>
      <c r="C2474" s="10" t="s">
        <v>285</v>
      </c>
      <c r="D2474" s="10" t="s">
        <v>1358</v>
      </c>
      <c r="E2474" s="10" t="s">
        <v>4969</v>
      </c>
      <c r="F2474" s="10" t="s">
        <v>4970</v>
      </c>
      <c r="G2474" s="10">
        <v>3</v>
      </c>
      <c r="H2474" s="11">
        <v>7563.03</v>
      </c>
      <c r="I2474" s="6">
        <f t="shared" si="152"/>
        <v>22689.09</v>
      </c>
      <c r="J2474" s="12">
        <f t="shared" si="153"/>
        <v>5.8476803840734927E-6</v>
      </c>
      <c r="K2474" s="12">
        <f t="shared" si="155"/>
        <v>0.99829635232683922</v>
      </c>
      <c r="L2474" s="13" t="str">
        <f t="shared" si="154"/>
        <v>C</v>
      </c>
      <c r="P2474"/>
    </row>
    <row r="2475" spans="1:16">
      <c r="A2475" s="10" t="s">
        <v>12</v>
      </c>
      <c r="B2475" s="10" t="s">
        <v>143</v>
      </c>
      <c r="C2475" s="10" t="s">
        <v>144</v>
      </c>
      <c r="D2475" s="10" t="s">
        <v>1385</v>
      </c>
      <c r="E2475" s="10" t="s">
        <v>4971</v>
      </c>
      <c r="F2475" s="10" t="s">
        <v>4972</v>
      </c>
      <c r="G2475" s="10">
        <v>1.26</v>
      </c>
      <c r="H2475" s="11">
        <v>17950</v>
      </c>
      <c r="I2475" s="6">
        <f t="shared" si="152"/>
        <v>22617</v>
      </c>
      <c r="J2475" s="12">
        <f t="shared" si="153"/>
        <v>5.8291005609563977E-6</v>
      </c>
      <c r="K2475" s="12">
        <f t="shared" si="155"/>
        <v>0.99830218142740013</v>
      </c>
      <c r="L2475" s="13" t="str">
        <f t="shared" si="154"/>
        <v>C</v>
      </c>
      <c r="P2475"/>
    </row>
    <row r="2476" spans="1:16">
      <c r="A2476" s="10" t="s">
        <v>12</v>
      </c>
      <c r="B2476" s="10" t="s">
        <v>184</v>
      </c>
      <c r="C2476" s="10" t="s">
        <v>185</v>
      </c>
      <c r="D2476" s="10" t="s">
        <v>422</v>
      </c>
      <c r="E2476" s="10" t="s">
        <v>4973</v>
      </c>
      <c r="F2476" s="10" t="s">
        <v>4974</v>
      </c>
      <c r="G2476" s="10">
        <v>180</v>
      </c>
      <c r="H2476" s="11">
        <v>125.17</v>
      </c>
      <c r="I2476" s="6">
        <f t="shared" si="152"/>
        <v>22530.6</v>
      </c>
      <c r="J2476" s="12">
        <f t="shared" si="153"/>
        <v>5.8068326081568821E-6</v>
      </c>
      <c r="K2476" s="12">
        <f t="shared" si="155"/>
        <v>0.99830798826000833</v>
      </c>
      <c r="L2476" s="13" t="str">
        <f t="shared" si="154"/>
        <v>C</v>
      </c>
      <c r="P2476"/>
    </row>
    <row r="2477" spans="1:16">
      <c r="A2477" s="10" t="s">
        <v>12</v>
      </c>
      <c r="B2477" s="10" t="s">
        <v>184</v>
      </c>
      <c r="C2477" s="10" t="s">
        <v>185</v>
      </c>
      <c r="D2477" s="10" t="s">
        <v>1757</v>
      </c>
      <c r="E2477" s="10" t="s">
        <v>4975</v>
      </c>
      <c r="F2477" s="10" t="s">
        <v>4976</v>
      </c>
      <c r="G2477" s="10">
        <v>27</v>
      </c>
      <c r="H2477" s="11">
        <v>833.85</v>
      </c>
      <c r="I2477" s="6">
        <f t="shared" si="152"/>
        <v>22513.95</v>
      </c>
      <c r="J2477" s="12">
        <f t="shared" si="153"/>
        <v>5.802541388086143E-6</v>
      </c>
      <c r="K2477" s="12">
        <f t="shared" si="155"/>
        <v>0.99831379080139637</v>
      </c>
      <c r="L2477" s="13" t="str">
        <f t="shared" si="154"/>
        <v>C</v>
      </c>
      <c r="P2477"/>
    </row>
    <row r="2478" spans="1:16">
      <c r="A2478" s="10" t="s">
        <v>12</v>
      </c>
      <c r="B2478" s="10" t="s">
        <v>184</v>
      </c>
      <c r="C2478" s="10" t="s">
        <v>185</v>
      </c>
      <c r="D2478" s="10" t="s">
        <v>4049</v>
      </c>
      <c r="E2478" s="10" t="s">
        <v>4977</v>
      </c>
      <c r="F2478" s="10" t="s">
        <v>4978</v>
      </c>
      <c r="G2478" s="10">
        <v>224</v>
      </c>
      <c r="H2478" s="11">
        <v>100.5</v>
      </c>
      <c r="I2478" s="6">
        <f t="shared" si="152"/>
        <v>22512</v>
      </c>
      <c r="J2478" s="12">
        <f t="shared" si="153"/>
        <v>5.8020388127625425E-6</v>
      </c>
      <c r="K2478" s="12">
        <f t="shared" si="155"/>
        <v>0.9983195928402091</v>
      </c>
      <c r="L2478" s="13" t="str">
        <f t="shared" si="154"/>
        <v>C</v>
      </c>
      <c r="P2478"/>
    </row>
    <row r="2479" spans="1:16">
      <c r="A2479" s="10" t="s">
        <v>12</v>
      </c>
      <c r="B2479" s="10" t="s">
        <v>184</v>
      </c>
      <c r="C2479" s="10" t="s">
        <v>185</v>
      </c>
      <c r="D2479" s="10" t="s">
        <v>255</v>
      </c>
      <c r="E2479" s="10" t="s">
        <v>4979</v>
      </c>
      <c r="F2479" s="10" t="s">
        <v>4980</v>
      </c>
      <c r="G2479" s="10">
        <v>10</v>
      </c>
      <c r="H2479" s="11">
        <v>2250</v>
      </c>
      <c r="I2479" s="6">
        <f t="shared" si="152"/>
        <v>22500</v>
      </c>
      <c r="J2479" s="12">
        <f t="shared" si="153"/>
        <v>5.7989460415403877E-6</v>
      </c>
      <c r="K2479" s="12">
        <f t="shared" si="155"/>
        <v>0.99832539178625068</v>
      </c>
      <c r="L2479" s="13" t="str">
        <f t="shared" si="154"/>
        <v>C</v>
      </c>
      <c r="P2479"/>
    </row>
    <row r="2480" spans="1:16">
      <c r="A2480" s="10" t="s">
        <v>12</v>
      </c>
      <c r="B2480" s="10" t="s">
        <v>184</v>
      </c>
      <c r="C2480" s="10" t="s">
        <v>185</v>
      </c>
      <c r="D2480" s="10" t="s">
        <v>1757</v>
      </c>
      <c r="E2480" s="10" t="s">
        <v>4981</v>
      </c>
      <c r="F2480" s="10" t="s">
        <v>4982</v>
      </c>
      <c r="G2480" s="10">
        <v>32</v>
      </c>
      <c r="H2480" s="11">
        <v>703.04</v>
      </c>
      <c r="I2480" s="6">
        <f t="shared" si="152"/>
        <v>22497.279999999999</v>
      </c>
      <c r="J2480" s="12">
        <f t="shared" si="153"/>
        <v>5.7982450133966989E-6</v>
      </c>
      <c r="K2480" s="12">
        <f t="shared" si="155"/>
        <v>0.99833119003126403</v>
      </c>
      <c r="L2480" s="13" t="str">
        <f t="shared" si="154"/>
        <v>C</v>
      </c>
      <c r="P2480"/>
    </row>
    <row r="2481" spans="1:16">
      <c r="A2481" s="10" t="s">
        <v>12</v>
      </c>
      <c r="B2481" s="10" t="s">
        <v>184</v>
      </c>
      <c r="C2481" s="10" t="s">
        <v>185</v>
      </c>
      <c r="D2481" s="10" t="s">
        <v>231</v>
      </c>
      <c r="E2481" s="10" t="s">
        <v>4983</v>
      </c>
      <c r="F2481" s="10" t="s">
        <v>4984</v>
      </c>
      <c r="G2481" s="10">
        <v>0.55000000000000004</v>
      </c>
      <c r="H2481" s="11">
        <v>40897.85</v>
      </c>
      <c r="I2481" s="6">
        <f t="shared" si="152"/>
        <v>22493.817500000001</v>
      </c>
      <c r="J2481" s="12">
        <f t="shared" si="153"/>
        <v>5.7973526200336402E-6</v>
      </c>
      <c r="K2481" s="12">
        <f t="shared" si="155"/>
        <v>0.9983369873838841</v>
      </c>
      <c r="L2481" s="13" t="str">
        <f t="shared" si="154"/>
        <v>C</v>
      </c>
      <c r="P2481"/>
    </row>
    <row r="2482" spans="1:16">
      <c r="A2482" s="10" t="s">
        <v>12</v>
      </c>
      <c r="B2482" s="10" t="s">
        <v>22</v>
      </c>
      <c r="C2482" s="10" t="s">
        <v>23</v>
      </c>
      <c r="D2482" s="10" t="s">
        <v>24</v>
      </c>
      <c r="E2482" s="10" t="s">
        <v>4985</v>
      </c>
      <c r="F2482" s="10" t="s">
        <v>4986</v>
      </c>
      <c r="G2482" s="10">
        <v>3</v>
      </c>
      <c r="H2482" s="11">
        <v>7478</v>
      </c>
      <c r="I2482" s="6">
        <f t="shared" si="152"/>
        <v>22434</v>
      </c>
      <c r="J2482" s="12">
        <f t="shared" si="153"/>
        <v>5.7819357998185358E-6</v>
      </c>
      <c r="K2482" s="12">
        <f t="shared" si="155"/>
        <v>0.99834276931968391</v>
      </c>
      <c r="L2482" s="13" t="str">
        <f t="shared" si="154"/>
        <v>C</v>
      </c>
      <c r="P2482"/>
    </row>
    <row r="2483" spans="1:16">
      <c r="A2483" s="10" t="s">
        <v>12</v>
      </c>
      <c r="B2483" s="10" t="s">
        <v>184</v>
      </c>
      <c r="C2483" s="10" t="s">
        <v>185</v>
      </c>
      <c r="D2483" s="10" t="s">
        <v>1177</v>
      </c>
      <c r="E2483" s="10" t="s">
        <v>4987</v>
      </c>
      <c r="F2483" s="10" t="s">
        <v>4988</v>
      </c>
      <c r="G2483" s="10">
        <v>1300</v>
      </c>
      <c r="H2483" s="11">
        <v>17.25</v>
      </c>
      <c r="I2483" s="6">
        <f t="shared" si="152"/>
        <v>22425</v>
      </c>
      <c r="J2483" s="12">
        <f t="shared" si="153"/>
        <v>5.7796162214019197E-6</v>
      </c>
      <c r="K2483" s="12">
        <f t="shared" si="155"/>
        <v>0.9983485489359053</v>
      </c>
      <c r="L2483" s="13" t="str">
        <f t="shared" si="154"/>
        <v>C</v>
      </c>
      <c r="P2483"/>
    </row>
    <row r="2484" spans="1:16">
      <c r="A2484" s="10" t="s">
        <v>12</v>
      </c>
      <c r="B2484" s="10" t="s">
        <v>184</v>
      </c>
      <c r="C2484" s="10" t="s">
        <v>185</v>
      </c>
      <c r="D2484" s="10" t="s">
        <v>1380</v>
      </c>
      <c r="E2484" s="10" t="s">
        <v>4989</v>
      </c>
      <c r="F2484" s="10" t="s">
        <v>4990</v>
      </c>
      <c r="G2484" s="10">
        <v>4</v>
      </c>
      <c r="H2484" s="11">
        <v>5591</v>
      </c>
      <c r="I2484" s="6">
        <f t="shared" si="152"/>
        <v>22364</v>
      </c>
      <c r="J2484" s="12">
        <f t="shared" si="153"/>
        <v>5.7638946343559654E-6</v>
      </c>
      <c r="K2484" s="12">
        <f t="shared" si="155"/>
        <v>0.99835431283053966</v>
      </c>
      <c r="L2484" s="13" t="str">
        <f t="shared" si="154"/>
        <v>C</v>
      </c>
      <c r="P2484"/>
    </row>
    <row r="2485" spans="1:16">
      <c r="A2485" s="10" t="s">
        <v>12</v>
      </c>
      <c r="B2485" s="10" t="s">
        <v>284</v>
      </c>
      <c r="C2485" s="10" t="s">
        <v>285</v>
      </c>
      <c r="D2485" s="10" t="s">
        <v>285</v>
      </c>
      <c r="E2485" s="10" t="s">
        <v>4991</v>
      </c>
      <c r="F2485" s="10" t="s">
        <v>4992</v>
      </c>
      <c r="G2485" s="10">
        <v>4</v>
      </c>
      <c r="H2485" s="11">
        <v>5552</v>
      </c>
      <c r="I2485" s="6">
        <f t="shared" si="152"/>
        <v>22208</v>
      </c>
      <c r="J2485" s="12">
        <f t="shared" si="153"/>
        <v>5.7236886084679528E-6</v>
      </c>
      <c r="K2485" s="12">
        <f t="shared" si="155"/>
        <v>0.99836003651914818</v>
      </c>
      <c r="L2485" s="13" t="str">
        <f t="shared" si="154"/>
        <v>C</v>
      </c>
      <c r="P2485"/>
    </row>
    <row r="2486" spans="1:16">
      <c r="A2486" s="10" t="s">
        <v>12</v>
      </c>
      <c r="B2486" s="10" t="s">
        <v>316</v>
      </c>
      <c r="C2486" s="10" t="s">
        <v>317</v>
      </c>
      <c r="D2486" s="10" t="s">
        <v>317</v>
      </c>
      <c r="E2486" s="10" t="s">
        <v>4993</v>
      </c>
      <c r="F2486" s="10" t="s">
        <v>4994</v>
      </c>
      <c r="G2486" s="10">
        <v>1</v>
      </c>
      <c r="H2486" s="11">
        <v>22000</v>
      </c>
      <c r="I2486" s="6">
        <f t="shared" si="152"/>
        <v>22000</v>
      </c>
      <c r="J2486" s="12">
        <f t="shared" si="153"/>
        <v>5.6700805739506012E-6</v>
      </c>
      <c r="K2486" s="12">
        <f t="shared" si="155"/>
        <v>0.99836570659972212</v>
      </c>
      <c r="L2486" s="13" t="str">
        <f t="shared" si="154"/>
        <v>C</v>
      </c>
      <c r="P2486"/>
    </row>
    <row r="2487" spans="1:16">
      <c r="A2487" s="10" t="s">
        <v>12</v>
      </c>
      <c r="B2487" s="10" t="s">
        <v>316</v>
      </c>
      <c r="C2487" s="10" t="s">
        <v>317</v>
      </c>
      <c r="D2487" s="10" t="s">
        <v>317</v>
      </c>
      <c r="E2487" s="10" t="s">
        <v>4995</v>
      </c>
      <c r="F2487" s="10" t="s">
        <v>4996</v>
      </c>
      <c r="G2487" s="10">
        <v>1</v>
      </c>
      <c r="H2487" s="11">
        <v>22000</v>
      </c>
      <c r="I2487" s="6">
        <f t="shared" si="152"/>
        <v>22000</v>
      </c>
      <c r="J2487" s="12">
        <f t="shared" si="153"/>
        <v>5.6700805739506012E-6</v>
      </c>
      <c r="K2487" s="12">
        <f t="shared" si="155"/>
        <v>0.99837137668029607</v>
      </c>
      <c r="L2487" s="13" t="str">
        <f t="shared" si="154"/>
        <v>C</v>
      </c>
      <c r="P2487"/>
    </row>
    <row r="2488" spans="1:16">
      <c r="A2488" s="10" t="s">
        <v>12</v>
      </c>
      <c r="B2488" s="10" t="s">
        <v>284</v>
      </c>
      <c r="C2488" s="10" t="s">
        <v>285</v>
      </c>
      <c r="D2488" s="10" t="s">
        <v>285</v>
      </c>
      <c r="E2488" s="10" t="s">
        <v>4997</v>
      </c>
      <c r="F2488" s="10" t="s">
        <v>4998</v>
      </c>
      <c r="G2488" s="10">
        <v>1</v>
      </c>
      <c r="H2488" s="11">
        <v>22000</v>
      </c>
      <c r="I2488" s="6">
        <f t="shared" si="152"/>
        <v>22000</v>
      </c>
      <c r="J2488" s="12">
        <f t="shared" si="153"/>
        <v>5.6700805739506012E-6</v>
      </c>
      <c r="K2488" s="12">
        <f t="shared" si="155"/>
        <v>0.99837704676087002</v>
      </c>
      <c r="L2488" s="13" t="str">
        <f t="shared" si="154"/>
        <v>C</v>
      </c>
      <c r="P2488"/>
    </row>
    <row r="2489" spans="1:16">
      <c r="A2489" s="10" t="s">
        <v>12</v>
      </c>
      <c r="B2489" s="10" t="s">
        <v>184</v>
      </c>
      <c r="C2489" s="10" t="s">
        <v>185</v>
      </c>
      <c r="D2489" s="10" t="s">
        <v>231</v>
      </c>
      <c r="E2489" s="10" t="s">
        <v>4999</v>
      </c>
      <c r="F2489" s="10" t="s">
        <v>5000</v>
      </c>
      <c r="G2489" s="10">
        <v>2.02</v>
      </c>
      <c r="H2489" s="11">
        <v>10878.08</v>
      </c>
      <c r="I2489" s="6">
        <f t="shared" si="152"/>
        <v>21973.721600000001</v>
      </c>
      <c r="J2489" s="12">
        <f t="shared" si="153"/>
        <v>5.6633078173435789E-6</v>
      </c>
      <c r="K2489" s="12">
        <f t="shared" si="155"/>
        <v>0.9983827100686874</v>
      </c>
      <c r="L2489" s="13" t="str">
        <f t="shared" si="154"/>
        <v>C</v>
      </c>
      <c r="P2489"/>
    </row>
    <row r="2490" spans="1:16">
      <c r="A2490" s="10" t="s">
        <v>12</v>
      </c>
      <c r="B2490" s="10" t="s">
        <v>52</v>
      </c>
      <c r="C2490" s="10" t="s">
        <v>53</v>
      </c>
      <c r="D2490" s="10" t="s">
        <v>3376</v>
      </c>
      <c r="E2490" s="10" t="s">
        <v>5001</v>
      </c>
      <c r="F2490" s="10" t="s">
        <v>5002</v>
      </c>
      <c r="G2490" s="10">
        <v>6</v>
      </c>
      <c r="H2490" s="11">
        <v>3656.5</v>
      </c>
      <c r="I2490" s="6">
        <f t="shared" si="152"/>
        <v>21939</v>
      </c>
      <c r="J2490" s="12">
        <f t="shared" si="153"/>
        <v>5.654358986904647E-6</v>
      </c>
      <c r="K2490" s="12">
        <f t="shared" si="155"/>
        <v>0.99838836442767431</v>
      </c>
      <c r="L2490" s="13" t="str">
        <f t="shared" si="154"/>
        <v>C</v>
      </c>
      <c r="P2490"/>
    </row>
    <row r="2491" spans="1:16">
      <c r="A2491" s="10" t="s">
        <v>140</v>
      </c>
      <c r="B2491" s="10" t="s">
        <v>316</v>
      </c>
      <c r="C2491" s="10" t="s">
        <v>317</v>
      </c>
      <c r="D2491" s="10" t="s">
        <v>971</v>
      </c>
      <c r="E2491" s="10" t="s">
        <v>5003</v>
      </c>
      <c r="F2491" s="10" t="s">
        <v>5004</v>
      </c>
      <c r="G2491" s="10">
        <v>1</v>
      </c>
      <c r="H2491" s="11">
        <v>21900</v>
      </c>
      <c r="I2491" s="6">
        <f t="shared" si="152"/>
        <v>21900</v>
      </c>
      <c r="J2491" s="12">
        <f t="shared" si="153"/>
        <v>5.6443074804326436E-6</v>
      </c>
      <c r="K2491" s="12">
        <f t="shared" si="155"/>
        <v>0.99839400873515471</v>
      </c>
      <c r="L2491" s="13" t="str">
        <f t="shared" si="154"/>
        <v>C</v>
      </c>
      <c r="P2491"/>
    </row>
    <row r="2492" spans="1:16">
      <c r="A2492" s="10" t="s">
        <v>140</v>
      </c>
      <c r="B2492" s="10" t="s">
        <v>184</v>
      </c>
      <c r="C2492" s="10" t="s">
        <v>185</v>
      </c>
      <c r="D2492" s="10" t="s">
        <v>4049</v>
      </c>
      <c r="E2492" s="10" t="s">
        <v>5005</v>
      </c>
      <c r="F2492" s="10" t="s">
        <v>5006</v>
      </c>
      <c r="G2492" s="10">
        <v>81</v>
      </c>
      <c r="H2492" s="11">
        <v>270</v>
      </c>
      <c r="I2492" s="6">
        <f t="shared" si="152"/>
        <v>21870</v>
      </c>
      <c r="J2492" s="12">
        <f t="shared" si="153"/>
        <v>5.6365755523772564E-6</v>
      </c>
      <c r="K2492" s="12">
        <f t="shared" si="155"/>
        <v>0.99839964531070713</v>
      </c>
      <c r="L2492" s="13" t="str">
        <f t="shared" si="154"/>
        <v>C</v>
      </c>
      <c r="P2492"/>
    </row>
    <row r="2493" spans="1:16">
      <c r="A2493" s="10" t="s">
        <v>12</v>
      </c>
      <c r="B2493" s="10" t="s">
        <v>284</v>
      </c>
      <c r="C2493" s="10" t="s">
        <v>285</v>
      </c>
      <c r="D2493" s="10" t="s">
        <v>285</v>
      </c>
      <c r="E2493" s="10" t="s">
        <v>5007</v>
      </c>
      <c r="F2493" s="10" t="s">
        <v>5008</v>
      </c>
      <c r="G2493" s="10">
        <v>4</v>
      </c>
      <c r="H2493" s="11">
        <v>5462</v>
      </c>
      <c r="I2493" s="6">
        <f t="shared" si="152"/>
        <v>21848</v>
      </c>
      <c r="J2493" s="12">
        <f t="shared" si="153"/>
        <v>5.6309054718033064E-6</v>
      </c>
      <c r="K2493" s="12">
        <f t="shared" si="155"/>
        <v>0.99840527621617892</v>
      </c>
      <c r="L2493" s="13" t="str">
        <f t="shared" si="154"/>
        <v>C</v>
      </c>
      <c r="P2493"/>
    </row>
    <row r="2494" spans="1:16">
      <c r="A2494" s="10" t="s">
        <v>140</v>
      </c>
      <c r="B2494" s="10" t="s">
        <v>184</v>
      </c>
      <c r="C2494" s="10" t="s">
        <v>185</v>
      </c>
      <c r="D2494" s="10" t="s">
        <v>1460</v>
      </c>
      <c r="E2494" s="10" t="s">
        <v>5009</v>
      </c>
      <c r="F2494" s="10" t="s">
        <v>5010</v>
      </c>
      <c r="G2494" s="10">
        <v>23</v>
      </c>
      <c r="H2494" s="11">
        <v>947</v>
      </c>
      <c r="I2494" s="6">
        <f t="shared" si="152"/>
        <v>21781</v>
      </c>
      <c r="J2494" s="12">
        <f t="shared" si="153"/>
        <v>5.6136374991462746E-6</v>
      </c>
      <c r="K2494" s="12">
        <f t="shared" si="155"/>
        <v>0.9984108898536781</v>
      </c>
      <c r="L2494" s="13" t="str">
        <f t="shared" si="154"/>
        <v>C</v>
      </c>
      <c r="P2494"/>
    </row>
    <row r="2495" spans="1:16">
      <c r="A2495" s="10" t="s">
        <v>140</v>
      </c>
      <c r="B2495" s="10" t="s">
        <v>184</v>
      </c>
      <c r="C2495" s="10" t="s">
        <v>185</v>
      </c>
      <c r="D2495" s="10" t="s">
        <v>1757</v>
      </c>
      <c r="E2495" s="10" t="s">
        <v>5011</v>
      </c>
      <c r="F2495" s="10" t="s">
        <v>5012</v>
      </c>
      <c r="G2495" s="10">
        <v>32</v>
      </c>
      <c r="H2495" s="11">
        <v>679.58</v>
      </c>
      <c r="I2495" s="6">
        <f t="shared" si="152"/>
        <v>21746.560000000001</v>
      </c>
      <c r="J2495" s="12">
        <f t="shared" si="153"/>
        <v>5.6047612457386907E-6</v>
      </c>
      <c r="K2495" s="12">
        <f t="shared" si="155"/>
        <v>0.99841649461492388</v>
      </c>
      <c r="L2495" s="13" t="str">
        <f t="shared" si="154"/>
        <v>C</v>
      </c>
      <c r="P2495"/>
    </row>
    <row r="2496" spans="1:16">
      <c r="A2496" s="10" t="s">
        <v>12</v>
      </c>
      <c r="B2496" s="10" t="s">
        <v>316</v>
      </c>
      <c r="C2496" s="10" t="s">
        <v>317</v>
      </c>
      <c r="D2496" s="10" t="s">
        <v>763</v>
      </c>
      <c r="E2496" s="10" t="s">
        <v>5013</v>
      </c>
      <c r="F2496" s="10" t="s">
        <v>5014</v>
      </c>
      <c r="G2496" s="10">
        <v>2</v>
      </c>
      <c r="H2496" s="11">
        <v>10800</v>
      </c>
      <c r="I2496" s="6">
        <f t="shared" si="152"/>
        <v>21600</v>
      </c>
      <c r="J2496" s="12">
        <f t="shared" si="153"/>
        <v>5.5669881998787724E-6</v>
      </c>
      <c r="K2496" s="12">
        <f t="shared" si="155"/>
        <v>0.99842206160312374</v>
      </c>
      <c r="L2496" s="13" t="str">
        <f t="shared" si="154"/>
        <v>C</v>
      </c>
      <c r="P2496"/>
    </row>
    <row r="2497" spans="1:16">
      <c r="A2497" s="10" t="s">
        <v>12</v>
      </c>
      <c r="B2497" s="10" t="s">
        <v>184</v>
      </c>
      <c r="C2497" s="10" t="s">
        <v>185</v>
      </c>
      <c r="D2497" s="10" t="s">
        <v>1380</v>
      </c>
      <c r="E2497" s="10" t="s">
        <v>5015</v>
      </c>
      <c r="F2497" s="10" t="s">
        <v>5016</v>
      </c>
      <c r="G2497" s="10">
        <v>9</v>
      </c>
      <c r="H2497" s="11">
        <v>2395.3000000000002</v>
      </c>
      <c r="I2497" s="6">
        <f t="shared" si="152"/>
        <v>21557.7</v>
      </c>
      <c r="J2497" s="12">
        <f t="shared" si="153"/>
        <v>5.5560861813206763E-6</v>
      </c>
      <c r="K2497" s="12">
        <f t="shared" si="155"/>
        <v>0.9984276176893051</v>
      </c>
      <c r="L2497" s="13" t="str">
        <f t="shared" si="154"/>
        <v>C</v>
      </c>
      <c r="P2497"/>
    </row>
    <row r="2498" spans="1:16">
      <c r="A2498" s="10" t="s">
        <v>12</v>
      </c>
      <c r="B2498" s="10" t="s">
        <v>143</v>
      </c>
      <c r="C2498" s="10" t="s">
        <v>144</v>
      </c>
      <c r="D2498" s="10" t="s">
        <v>1941</v>
      </c>
      <c r="E2498" s="10" t="s">
        <v>5017</v>
      </c>
      <c r="F2498" s="10" t="s">
        <v>5018</v>
      </c>
      <c r="G2498" s="10">
        <v>0.17</v>
      </c>
      <c r="H2498" s="11">
        <v>125652.17</v>
      </c>
      <c r="I2498" s="6">
        <f t="shared" ref="I2498:I2561" si="156">G2498*H2498</f>
        <v>21360.868900000001</v>
      </c>
      <c r="J2498" s="12">
        <f t="shared" ref="J2498:J2561" si="157">I2498/$I$3317</f>
        <v>5.5053567178452528E-6</v>
      </c>
      <c r="K2498" s="12">
        <f t="shared" si="155"/>
        <v>0.99843312304602294</v>
      </c>
      <c r="L2498" s="13" t="str">
        <f t="shared" ref="L2498:L2561" si="158">IF(K2498&lt;=0.8,"A",IF(K2498&lt;=0.95,"B","C"))</f>
        <v>C</v>
      </c>
      <c r="P2498"/>
    </row>
    <row r="2499" spans="1:16">
      <c r="A2499" s="10" t="s">
        <v>12</v>
      </c>
      <c r="B2499" s="10" t="s">
        <v>184</v>
      </c>
      <c r="C2499" s="10" t="s">
        <v>185</v>
      </c>
      <c r="D2499" s="10" t="s">
        <v>988</v>
      </c>
      <c r="E2499" s="10" t="s">
        <v>5019</v>
      </c>
      <c r="F2499" s="10" t="s">
        <v>5020</v>
      </c>
      <c r="G2499" s="10">
        <v>63</v>
      </c>
      <c r="H2499" s="11">
        <v>337.73</v>
      </c>
      <c r="I2499" s="6">
        <f t="shared" si="156"/>
        <v>21276.99</v>
      </c>
      <c r="J2499" s="12">
        <f t="shared" si="157"/>
        <v>5.4837385305064185E-6</v>
      </c>
      <c r="K2499" s="12">
        <f t="shared" si="155"/>
        <v>0.99843860678455343</v>
      </c>
      <c r="L2499" s="13" t="str">
        <f t="shared" si="158"/>
        <v>C</v>
      </c>
      <c r="P2499"/>
    </row>
    <row r="2500" spans="1:16">
      <c r="A2500" s="10" t="s">
        <v>12</v>
      </c>
      <c r="B2500" s="10" t="s">
        <v>184</v>
      </c>
      <c r="C2500" s="10" t="s">
        <v>185</v>
      </c>
      <c r="D2500" s="10" t="s">
        <v>3239</v>
      </c>
      <c r="E2500" s="10" t="s">
        <v>5021</v>
      </c>
      <c r="F2500" s="10" t="s">
        <v>5022</v>
      </c>
      <c r="G2500" s="10">
        <v>30</v>
      </c>
      <c r="H2500" s="11">
        <v>709.2</v>
      </c>
      <c r="I2500" s="6">
        <f t="shared" si="156"/>
        <v>21276</v>
      </c>
      <c r="J2500" s="12">
        <f t="shared" si="157"/>
        <v>5.4834833768805906E-6</v>
      </c>
      <c r="K2500" s="12">
        <f t="shared" ref="K2500:K2563" si="159">K2499+J2500</f>
        <v>0.99844409026793035</v>
      </c>
      <c r="L2500" s="13" t="str">
        <f t="shared" si="158"/>
        <v>C</v>
      </c>
      <c r="P2500"/>
    </row>
    <row r="2501" spans="1:16">
      <c r="A2501" s="10" t="s">
        <v>12</v>
      </c>
      <c r="B2501" s="10" t="s">
        <v>284</v>
      </c>
      <c r="C2501" s="10" t="s">
        <v>285</v>
      </c>
      <c r="D2501" s="10" t="s">
        <v>285</v>
      </c>
      <c r="E2501" s="10" t="s">
        <v>5023</v>
      </c>
      <c r="F2501" s="10" t="s">
        <v>5024</v>
      </c>
      <c r="G2501" s="10">
        <v>1</v>
      </c>
      <c r="H2501" s="11">
        <v>21200</v>
      </c>
      <c r="I2501" s="6">
        <f t="shared" si="156"/>
        <v>21200</v>
      </c>
      <c r="J2501" s="12">
        <f t="shared" si="157"/>
        <v>5.4638958258069428E-6</v>
      </c>
      <c r="K2501" s="12">
        <f t="shared" si="159"/>
        <v>0.99844955416375614</v>
      </c>
      <c r="L2501" s="13" t="str">
        <f t="shared" si="158"/>
        <v>C</v>
      </c>
      <c r="P2501"/>
    </row>
    <row r="2502" spans="1:16">
      <c r="A2502" s="10" t="s">
        <v>12</v>
      </c>
      <c r="B2502" s="10" t="s">
        <v>143</v>
      </c>
      <c r="C2502" s="10" t="s">
        <v>144</v>
      </c>
      <c r="D2502" s="10" t="s">
        <v>709</v>
      </c>
      <c r="E2502" s="10" t="s">
        <v>5025</v>
      </c>
      <c r="F2502" s="10" t="s">
        <v>5026</v>
      </c>
      <c r="G2502" s="10">
        <v>0.52</v>
      </c>
      <c r="H2502" s="11">
        <v>40769.230000000003</v>
      </c>
      <c r="I2502" s="6">
        <f t="shared" si="156"/>
        <v>21199.999600000003</v>
      </c>
      <c r="J2502" s="12">
        <f t="shared" si="157"/>
        <v>5.4638957227145695E-6</v>
      </c>
      <c r="K2502" s="12">
        <f t="shared" si="159"/>
        <v>0.99845501805947889</v>
      </c>
      <c r="L2502" s="13" t="str">
        <f t="shared" si="158"/>
        <v>C</v>
      </c>
      <c r="P2502"/>
    </row>
    <row r="2503" spans="1:16">
      <c r="A2503" s="10" t="s">
        <v>12</v>
      </c>
      <c r="B2503" s="10" t="s">
        <v>52</v>
      </c>
      <c r="C2503" s="10" t="s">
        <v>53</v>
      </c>
      <c r="D2503" s="10" t="s">
        <v>2818</v>
      </c>
      <c r="E2503" s="10" t="s">
        <v>5027</v>
      </c>
      <c r="F2503" s="10" t="s">
        <v>5028</v>
      </c>
      <c r="G2503" s="10">
        <v>263</v>
      </c>
      <c r="H2503" s="11">
        <v>80.5</v>
      </c>
      <c r="I2503" s="6">
        <f t="shared" si="156"/>
        <v>21171.5</v>
      </c>
      <c r="J2503" s="12">
        <f t="shared" si="157"/>
        <v>5.4565504941543249E-6</v>
      </c>
      <c r="K2503" s="12">
        <f t="shared" si="159"/>
        <v>0.998460474609973</v>
      </c>
      <c r="L2503" s="13" t="str">
        <f t="shared" si="158"/>
        <v>C</v>
      </c>
      <c r="P2503"/>
    </row>
    <row r="2504" spans="1:16">
      <c r="A2504" s="10" t="s">
        <v>12</v>
      </c>
      <c r="B2504" s="10" t="s">
        <v>184</v>
      </c>
      <c r="C2504" s="10" t="s">
        <v>185</v>
      </c>
      <c r="D2504" s="10" t="s">
        <v>1757</v>
      </c>
      <c r="E2504" s="10" t="s">
        <v>5029</v>
      </c>
      <c r="F2504" s="10" t="s">
        <v>5030</v>
      </c>
      <c r="G2504" s="10">
        <v>44</v>
      </c>
      <c r="H2504" s="11">
        <v>480</v>
      </c>
      <c r="I2504" s="6">
        <f t="shared" si="156"/>
        <v>21120</v>
      </c>
      <c r="J2504" s="12">
        <f t="shared" si="157"/>
        <v>5.4432773509925772E-6</v>
      </c>
      <c r="K2504" s="12">
        <f t="shared" si="159"/>
        <v>0.99846591788732397</v>
      </c>
      <c r="L2504" s="13" t="str">
        <f t="shared" si="158"/>
        <v>C</v>
      </c>
      <c r="P2504"/>
    </row>
    <row r="2505" spans="1:16">
      <c r="A2505" s="10" t="s">
        <v>12</v>
      </c>
      <c r="B2505" s="10" t="s">
        <v>143</v>
      </c>
      <c r="C2505" s="10" t="s">
        <v>144</v>
      </c>
      <c r="D2505" s="10" t="s">
        <v>1093</v>
      </c>
      <c r="E2505" s="10" t="s">
        <v>5031</v>
      </c>
      <c r="F2505" s="10" t="s">
        <v>5032</v>
      </c>
      <c r="G2505" s="10">
        <v>0.04</v>
      </c>
      <c r="H2505" s="11">
        <v>527173.91</v>
      </c>
      <c r="I2505" s="6">
        <f t="shared" si="156"/>
        <v>21086.956400000003</v>
      </c>
      <c r="J2505" s="12">
        <f t="shared" si="157"/>
        <v>5.4347609930628781E-6</v>
      </c>
      <c r="K2505" s="12">
        <f t="shared" si="159"/>
        <v>0.99847135264831699</v>
      </c>
      <c r="L2505" s="13" t="str">
        <f t="shared" si="158"/>
        <v>C</v>
      </c>
      <c r="P2505"/>
    </row>
    <row r="2506" spans="1:16">
      <c r="A2506" s="10" t="s">
        <v>12</v>
      </c>
      <c r="B2506" s="10" t="s">
        <v>184</v>
      </c>
      <c r="C2506" s="10" t="s">
        <v>185</v>
      </c>
      <c r="D2506" s="10" t="s">
        <v>3239</v>
      </c>
      <c r="E2506" s="10" t="s">
        <v>5033</v>
      </c>
      <c r="F2506" s="10" t="s">
        <v>5034</v>
      </c>
      <c r="G2506" s="10">
        <v>1381</v>
      </c>
      <c r="H2506" s="11">
        <v>15.22</v>
      </c>
      <c r="I2506" s="6">
        <f t="shared" si="156"/>
        <v>21018.82</v>
      </c>
      <c r="J2506" s="12">
        <f t="shared" si="157"/>
        <v>5.4172001349711083E-6</v>
      </c>
      <c r="K2506" s="12">
        <f t="shared" si="159"/>
        <v>0.99847676984845191</v>
      </c>
      <c r="L2506" s="13" t="str">
        <f t="shared" si="158"/>
        <v>C</v>
      </c>
      <c r="P2506"/>
    </row>
    <row r="2507" spans="1:16">
      <c r="A2507" s="10" t="s">
        <v>12</v>
      </c>
      <c r="B2507" s="10" t="s">
        <v>184</v>
      </c>
      <c r="C2507" s="10" t="s">
        <v>185</v>
      </c>
      <c r="D2507" s="10" t="s">
        <v>1460</v>
      </c>
      <c r="E2507" s="10" t="s">
        <v>5035</v>
      </c>
      <c r="F2507" s="10" t="s">
        <v>5036</v>
      </c>
      <c r="G2507" s="10">
        <v>10</v>
      </c>
      <c r="H2507" s="11">
        <v>2100.84</v>
      </c>
      <c r="I2507" s="6">
        <f t="shared" si="156"/>
        <v>21008.400000000001</v>
      </c>
      <c r="J2507" s="12">
        <f t="shared" si="157"/>
        <v>5.4145145786265373E-6</v>
      </c>
      <c r="K2507" s="12">
        <f t="shared" si="159"/>
        <v>0.99848218436303049</v>
      </c>
      <c r="L2507" s="13" t="str">
        <f t="shared" si="158"/>
        <v>C</v>
      </c>
      <c r="P2507"/>
    </row>
    <row r="2508" spans="1:16">
      <c r="A2508" s="10" t="s">
        <v>12</v>
      </c>
      <c r="B2508" s="10" t="s">
        <v>284</v>
      </c>
      <c r="C2508" s="10" t="s">
        <v>285</v>
      </c>
      <c r="D2508" s="10" t="s">
        <v>1358</v>
      </c>
      <c r="E2508" s="10" t="s">
        <v>5037</v>
      </c>
      <c r="F2508" s="10" t="s">
        <v>5038</v>
      </c>
      <c r="G2508" s="10">
        <v>5</v>
      </c>
      <c r="H2508" s="11">
        <v>4201.68</v>
      </c>
      <c r="I2508" s="6">
        <f t="shared" si="156"/>
        <v>21008.400000000001</v>
      </c>
      <c r="J2508" s="12">
        <f t="shared" si="157"/>
        <v>5.4145145786265373E-6</v>
      </c>
      <c r="K2508" s="12">
        <f t="shared" si="159"/>
        <v>0.99848759887760907</v>
      </c>
      <c r="L2508" s="13" t="str">
        <f t="shared" si="158"/>
        <v>C</v>
      </c>
      <c r="P2508"/>
    </row>
    <row r="2509" spans="1:16">
      <c r="A2509" s="10" t="s">
        <v>12</v>
      </c>
      <c r="B2509" s="10" t="s">
        <v>284</v>
      </c>
      <c r="C2509" s="10" t="s">
        <v>285</v>
      </c>
      <c r="D2509" s="10" t="s">
        <v>285</v>
      </c>
      <c r="E2509" s="10" t="s">
        <v>5039</v>
      </c>
      <c r="F2509" s="10" t="s">
        <v>5040</v>
      </c>
      <c r="G2509" s="10">
        <v>2</v>
      </c>
      <c r="H2509" s="11">
        <v>10504.2</v>
      </c>
      <c r="I2509" s="6">
        <f t="shared" si="156"/>
        <v>21008.400000000001</v>
      </c>
      <c r="J2509" s="12">
        <f t="shared" si="157"/>
        <v>5.4145145786265373E-6</v>
      </c>
      <c r="K2509" s="12">
        <f t="shared" si="159"/>
        <v>0.99849301339218766</v>
      </c>
      <c r="L2509" s="13" t="str">
        <f t="shared" si="158"/>
        <v>C</v>
      </c>
      <c r="P2509"/>
    </row>
    <row r="2510" spans="1:16">
      <c r="A2510" s="10" t="s">
        <v>140</v>
      </c>
      <c r="B2510" s="10" t="s">
        <v>143</v>
      </c>
      <c r="C2510" s="10" t="s">
        <v>144</v>
      </c>
      <c r="D2510" s="10" t="s">
        <v>709</v>
      </c>
      <c r="E2510" s="10" t="s">
        <v>5041</v>
      </c>
      <c r="F2510" s="10" t="s">
        <v>5042</v>
      </c>
      <c r="G2510" s="10">
        <v>0.02</v>
      </c>
      <c r="H2510" s="11">
        <v>1050000</v>
      </c>
      <c r="I2510" s="6">
        <f t="shared" si="156"/>
        <v>21000</v>
      </c>
      <c r="J2510" s="12">
        <f t="shared" si="157"/>
        <v>5.4123496387710284E-6</v>
      </c>
      <c r="K2510" s="12">
        <f t="shared" si="159"/>
        <v>0.99849842574182646</v>
      </c>
      <c r="L2510" s="13" t="str">
        <f t="shared" si="158"/>
        <v>C</v>
      </c>
      <c r="P2510"/>
    </row>
    <row r="2511" spans="1:16">
      <c r="A2511" s="10" t="s">
        <v>12</v>
      </c>
      <c r="B2511" s="10" t="s">
        <v>22</v>
      </c>
      <c r="C2511" s="10" t="s">
        <v>23</v>
      </c>
      <c r="D2511" s="10" t="s">
        <v>298</v>
      </c>
      <c r="E2511" s="10" t="s">
        <v>5043</v>
      </c>
      <c r="F2511" s="10" t="s">
        <v>5044</v>
      </c>
      <c r="G2511" s="10">
        <v>1</v>
      </c>
      <c r="H2511" s="11">
        <v>21000</v>
      </c>
      <c r="I2511" s="6">
        <f t="shared" si="156"/>
        <v>21000</v>
      </c>
      <c r="J2511" s="12">
        <f t="shared" si="157"/>
        <v>5.4123496387710284E-6</v>
      </c>
      <c r="K2511" s="12">
        <f t="shared" si="159"/>
        <v>0.99850383809146526</v>
      </c>
      <c r="L2511" s="13" t="str">
        <f t="shared" si="158"/>
        <v>C</v>
      </c>
      <c r="P2511"/>
    </row>
    <row r="2512" spans="1:16">
      <c r="A2512" s="10" t="s">
        <v>1048</v>
      </c>
      <c r="B2512" s="10" t="s">
        <v>316</v>
      </c>
      <c r="C2512" s="10" t="s">
        <v>317</v>
      </c>
      <c r="D2512" s="10" t="s">
        <v>763</v>
      </c>
      <c r="E2512" s="10" t="s">
        <v>3326</v>
      </c>
      <c r="F2512" s="10" t="s">
        <v>3327</v>
      </c>
      <c r="G2512" s="10">
        <v>3</v>
      </c>
      <c r="H2512" s="11">
        <v>7000</v>
      </c>
      <c r="I2512" s="6">
        <f t="shared" si="156"/>
        <v>21000</v>
      </c>
      <c r="J2512" s="12">
        <f t="shared" si="157"/>
        <v>5.4123496387710284E-6</v>
      </c>
      <c r="K2512" s="12">
        <f t="shared" si="159"/>
        <v>0.99850925044110406</v>
      </c>
      <c r="L2512" s="13" t="str">
        <f t="shared" si="158"/>
        <v>C</v>
      </c>
      <c r="P2512"/>
    </row>
    <row r="2513" spans="1:16">
      <c r="A2513" s="10" t="s">
        <v>12</v>
      </c>
      <c r="B2513" s="10" t="s">
        <v>184</v>
      </c>
      <c r="C2513" s="10" t="s">
        <v>185</v>
      </c>
      <c r="D2513" s="10" t="s">
        <v>255</v>
      </c>
      <c r="E2513" s="10" t="s">
        <v>5045</v>
      </c>
      <c r="F2513" s="10" t="s">
        <v>5046</v>
      </c>
      <c r="G2513" s="10">
        <v>48</v>
      </c>
      <c r="H2513" s="11">
        <v>433.43</v>
      </c>
      <c r="I2513" s="6">
        <f t="shared" si="156"/>
        <v>20804.64</v>
      </c>
      <c r="J2513" s="12">
        <f t="shared" si="157"/>
        <v>5.361999323274347E-6</v>
      </c>
      <c r="K2513" s="12">
        <f t="shared" si="159"/>
        <v>0.99851461244042738</v>
      </c>
      <c r="L2513" s="13" t="str">
        <f t="shared" si="158"/>
        <v>C</v>
      </c>
      <c r="P2513"/>
    </row>
    <row r="2514" spans="1:16">
      <c r="A2514" s="10" t="s">
        <v>140</v>
      </c>
      <c r="B2514" s="10" t="s">
        <v>184</v>
      </c>
      <c r="C2514" s="10" t="s">
        <v>185</v>
      </c>
      <c r="D2514" s="10" t="s">
        <v>1380</v>
      </c>
      <c r="E2514" s="10" t="s">
        <v>5047</v>
      </c>
      <c r="F2514" s="10" t="s">
        <v>5048</v>
      </c>
      <c r="G2514" s="10">
        <v>186</v>
      </c>
      <c r="H2514" s="11">
        <v>111.36</v>
      </c>
      <c r="I2514" s="6">
        <f t="shared" si="156"/>
        <v>20712.96</v>
      </c>
      <c r="J2514" s="12">
        <f t="shared" si="157"/>
        <v>5.3383705511370838E-6</v>
      </c>
      <c r="K2514" s="12">
        <f t="shared" si="159"/>
        <v>0.99851995081097855</v>
      </c>
      <c r="L2514" s="13" t="str">
        <f t="shared" si="158"/>
        <v>C</v>
      </c>
      <c r="P2514"/>
    </row>
    <row r="2515" spans="1:16">
      <c r="A2515" s="10" t="s">
        <v>12</v>
      </c>
      <c r="B2515" s="10" t="s">
        <v>184</v>
      </c>
      <c r="C2515" s="10" t="s">
        <v>185</v>
      </c>
      <c r="D2515" s="10" t="s">
        <v>186</v>
      </c>
      <c r="E2515" s="10" t="s">
        <v>5049</v>
      </c>
      <c r="F2515" s="10" t="s">
        <v>5050</v>
      </c>
      <c r="G2515" s="10">
        <v>75</v>
      </c>
      <c r="H2515" s="11">
        <v>275.02</v>
      </c>
      <c r="I2515" s="6">
        <f t="shared" si="156"/>
        <v>20626.5</v>
      </c>
      <c r="J2515" s="12">
        <f t="shared" si="157"/>
        <v>5.3160871344814577E-6</v>
      </c>
      <c r="K2515" s="12">
        <f t="shared" si="159"/>
        <v>0.99852526689811305</v>
      </c>
      <c r="L2515" s="13" t="str">
        <f t="shared" si="158"/>
        <v>C</v>
      </c>
      <c r="P2515"/>
    </row>
    <row r="2516" spans="1:16">
      <c r="A2516" s="10" t="s">
        <v>12</v>
      </c>
      <c r="B2516" s="10" t="s">
        <v>184</v>
      </c>
      <c r="C2516" s="10" t="s">
        <v>185</v>
      </c>
      <c r="D2516" s="10" t="s">
        <v>1460</v>
      </c>
      <c r="E2516" s="10" t="s">
        <v>5051</v>
      </c>
      <c r="F2516" s="10" t="s">
        <v>5052</v>
      </c>
      <c r="G2516" s="10">
        <v>20</v>
      </c>
      <c r="H2516" s="11">
        <v>1020</v>
      </c>
      <c r="I2516" s="6">
        <f t="shared" si="156"/>
        <v>20400</v>
      </c>
      <c r="J2516" s="12">
        <f t="shared" si="157"/>
        <v>5.2577110776632852E-6</v>
      </c>
      <c r="K2516" s="12">
        <f t="shared" si="159"/>
        <v>0.99853052460919067</v>
      </c>
      <c r="L2516" s="13" t="str">
        <f t="shared" si="158"/>
        <v>C</v>
      </c>
      <c r="P2516"/>
    </row>
    <row r="2517" spans="1:16">
      <c r="A2517" s="10" t="s">
        <v>140</v>
      </c>
      <c r="B2517" s="10" t="s">
        <v>52</v>
      </c>
      <c r="C2517" s="10" t="s">
        <v>53</v>
      </c>
      <c r="D2517" s="10" t="s">
        <v>2188</v>
      </c>
      <c r="E2517" s="10" t="s">
        <v>5053</v>
      </c>
      <c r="F2517" s="10" t="s">
        <v>5054</v>
      </c>
      <c r="G2517" s="10">
        <v>9</v>
      </c>
      <c r="H2517" s="11">
        <v>2251</v>
      </c>
      <c r="I2517" s="6">
        <f t="shared" si="156"/>
        <v>20259</v>
      </c>
      <c r="J2517" s="12">
        <f t="shared" si="157"/>
        <v>5.2213710158029653E-6</v>
      </c>
      <c r="K2517" s="12">
        <f t="shared" si="159"/>
        <v>0.99853574598020645</v>
      </c>
      <c r="L2517" s="13" t="str">
        <f t="shared" si="158"/>
        <v>C</v>
      </c>
      <c r="P2517"/>
    </row>
    <row r="2518" spans="1:16">
      <c r="A2518" s="10" t="s">
        <v>12</v>
      </c>
      <c r="B2518" s="10" t="s">
        <v>184</v>
      </c>
      <c r="C2518" s="10" t="s">
        <v>185</v>
      </c>
      <c r="D2518" s="10" t="s">
        <v>5055</v>
      </c>
      <c r="E2518" s="10" t="s">
        <v>5056</v>
      </c>
      <c r="F2518" s="10" t="s">
        <v>5057</v>
      </c>
      <c r="G2518" s="10">
        <v>32</v>
      </c>
      <c r="H2518" s="11">
        <v>631.95000000000005</v>
      </c>
      <c r="I2518" s="6">
        <f t="shared" si="156"/>
        <v>20222.400000000001</v>
      </c>
      <c r="J2518" s="12">
        <f t="shared" si="157"/>
        <v>5.2119380635753934E-6</v>
      </c>
      <c r="K2518" s="12">
        <f t="shared" si="159"/>
        <v>0.99854095791827002</v>
      </c>
      <c r="L2518" s="13" t="str">
        <f t="shared" si="158"/>
        <v>C</v>
      </c>
      <c r="P2518"/>
    </row>
    <row r="2519" spans="1:16">
      <c r="A2519" s="10" t="s">
        <v>140</v>
      </c>
      <c r="B2519" s="10" t="s">
        <v>52</v>
      </c>
      <c r="C2519" s="10" t="s">
        <v>53</v>
      </c>
      <c r="D2519" s="10" t="s">
        <v>3376</v>
      </c>
      <c r="E2519" s="10" t="s">
        <v>5058</v>
      </c>
      <c r="F2519" s="10" t="s">
        <v>5059</v>
      </c>
      <c r="G2519" s="10">
        <v>8</v>
      </c>
      <c r="H2519" s="11">
        <v>2525</v>
      </c>
      <c r="I2519" s="6">
        <f t="shared" si="156"/>
        <v>20200</v>
      </c>
      <c r="J2519" s="12">
        <f t="shared" si="157"/>
        <v>5.2061648906273699E-6</v>
      </c>
      <c r="K2519" s="12">
        <f t="shared" si="159"/>
        <v>0.99854616408316066</v>
      </c>
      <c r="L2519" s="13" t="str">
        <f t="shared" si="158"/>
        <v>C</v>
      </c>
      <c r="P2519"/>
    </row>
    <row r="2520" spans="1:16">
      <c r="A2520" s="10" t="s">
        <v>12</v>
      </c>
      <c r="B2520" s="10" t="s">
        <v>284</v>
      </c>
      <c r="C2520" s="10" t="s">
        <v>285</v>
      </c>
      <c r="D2520" s="10" t="s">
        <v>285</v>
      </c>
      <c r="E2520" s="10" t="s">
        <v>5060</v>
      </c>
      <c r="F2520" s="10" t="s">
        <v>5061</v>
      </c>
      <c r="G2520" s="10">
        <v>1</v>
      </c>
      <c r="H2520" s="11">
        <v>20200</v>
      </c>
      <c r="I2520" s="6">
        <f t="shared" si="156"/>
        <v>20200</v>
      </c>
      <c r="J2520" s="12">
        <f t="shared" si="157"/>
        <v>5.2061648906273699E-6</v>
      </c>
      <c r="K2520" s="12">
        <f t="shared" si="159"/>
        <v>0.9985513702480513</v>
      </c>
      <c r="L2520" s="13" t="str">
        <f t="shared" si="158"/>
        <v>C</v>
      </c>
      <c r="P2520"/>
    </row>
    <row r="2521" spans="1:16">
      <c r="A2521" s="10" t="s">
        <v>12</v>
      </c>
      <c r="B2521" s="10" t="s">
        <v>284</v>
      </c>
      <c r="C2521" s="10" t="s">
        <v>285</v>
      </c>
      <c r="D2521" s="10" t="s">
        <v>1358</v>
      </c>
      <c r="E2521" s="10" t="s">
        <v>5062</v>
      </c>
      <c r="F2521" s="10" t="s">
        <v>5063</v>
      </c>
      <c r="G2521" s="10">
        <v>8</v>
      </c>
      <c r="H2521" s="11">
        <v>2521.0100000000002</v>
      </c>
      <c r="I2521" s="6">
        <f t="shared" si="156"/>
        <v>20168.080000000002</v>
      </c>
      <c r="J2521" s="12">
        <f t="shared" si="157"/>
        <v>5.1979381191764384E-6</v>
      </c>
      <c r="K2521" s="12">
        <f t="shared" si="159"/>
        <v>0.99855656818617045</v>
      </c>
      <c r="L2521" s="13" t="str">
        <f t="shared" si="158"/>
        <v>C</v>
      </c>
      <c r="P2521"/>
    </row>
    <row r="2522" spans="1:16">
      <c r="A2522" s="10" t="s">
        <v>12</v>
      </c>
      <c r="B2522" s="10" t="s">
        <v>42</v>
      </c>
      <c r="C2522" s="10" t="s">
        <v>43</v>
      </c>
      <c r="D2522" s="10" t="s">
        <v>382</v>
      </c>
      <c r="E2522" s="10" t="s">
        <v>5064</v>
      </c>
      <c r="F2522" s="10" t="s">
        <v>5065</v>
      </c>
      <c r="G2522" s="10">
        <v>1.56</v>
      </c>
      <c r="H2522" s="11">
        <v>12928.25</v>
      </c>
      <c r="I2522" s="6">
        <f t="shared" si="156"/>
        <v>20168.07</v>
      </c>
      <c r="J2522" s="12">
        <f t="shared" si="157"/>
        <v>5.1979355418670863E-6</v>
      </c>
      <c r="K2522" s="12">
        <f t="shared" si="159"/>
        <v>0.99856176612171232</v>
      </c>
      <c r="L2522" s="13" t="str">
        <f t="shared" si="158"/>
        <v>C</v>
      </c>
      <c r="P2522"/>
    </row>
    <row r="2523" spans="1:16">
      <c r="A2523" s="10" t="s">
        <v>12</v>
      </c>
      <c r="B2523" s="10" t="s">
        <v>216</v>
      </c>
      <c r="C2523" s="10" t="s">
        <v>217</v>
      </c>
      <c r="D2523" s="10" t="s">
        <v>1335</v>
      </c>
      <c r="E2523" s="10" t="s">
        <v>5066</v>
      </c>
      <c r="F2523" s="10" t="s">
        <v>5067</v>
      </c>
      <c r="G2523" s="10">
        <v>1</v>
      </c>
      <c r="H2523" s="11">
        <v>20168.07</v>
      </c>
      <c r="I2523" s="6">
        <f t="shared" si="156"/>
        <v>20168.07</v>
      </c>
      <c r="J2523" s="12">
        <f t="shared" si="157"/>
        <v>5.1979355418670863E-6</v>
      </c>
      <c r="K2523" s="12">
        <f t="shared" si="159"/>
        <v>0.9985669640572542</v>
      </c>
      <c r="L2523" s="13" t="str">
        <f t="shared" si="158"/>
        <v>C</v>
      </c>
      <c r="P2523"/>
    </row>
    <row r="2524" spans="1:16">
      <c r="A2524" s="10" t="s">
        <v>12</v>
      </c>
      <c r="B2524" s="10" t="s">
        <v>284</v>
      </c>
      <c r="C2524" s="10" t="s">
        <v>285</v>
      </c>
      <c r="D2524" s="10" t="s">
        <v>1358</v>
      </c>
      <c r="E2524" s="10" t="s">
        <v>5068</v>
      </c>
      <c r="F2524" s="10" t="s">
        <v>5069</v>
      </c>
      <c r="G2524" s="10">
        <v>3</v>
      </c>
      <c r="H2524" s="11">
        <v>6722.69</v>
      </c>
      <c r="I2524" s="6">
        <f t="shared" si="156"/>
        <v>20168.07</v>
      </c>
      <c r="J2524" s="12">
        <f t="shared" si="157"/>
        <v>5.1979355418670863E-6</v>
      </c>
      <c r="K2524" s="12">
        <f t="shared" si="159"/>
        <v>0.99857216199279608</v>
      </c>
      <c r="L2524" s="13" t="str">
        <f t="shared" si="158"/>
        <v>C</v>
      </c>
      <c r="P2524"/>
    </row>
    <row r="2525" spans="1:16">
      <c r="A2525" s="10" t="s">
        <v>12</v>
      </c>
      <c r="B2525" s="10" t="s">
        <v>284</v>
      </c>
      <c r="C2525" s="10" t="s">
        <v>285</v>
      </c>
      <c r="D2525" s="10" t="s">
        <v>285</v>
      </c>
      <c r="E2525" s="10" t="s">
        <v>5070</v>
      </c>
      <c r="F2525" s="10" t="s">
        <v>5071</v>
      </c>
      <c r="G2525" s="10">
        <v>1</v>
      </c>
      <c r="H2525" s="11">
        <v>20168.060000000001</v>
      </c>
      <c r="I2525" s="6">
        <f t="shared" si="156"/>
        <v>20168.060000000001</v>
      </c>
      <c r="J2525" s="12">
        <f t="shared" si="157"/>
        <v>5.1979329645577352E-6</v>
      </c>
      <c r="K2525" s="12">
        <f t="shared" si="159"/>
        <v>0.99857735992576069</v>
      </c>
      <c r="L2525" s="13" t="str">
        <f t="shared" si="158"/>
        <v>C</v>
      </c>
      <c r="P2525"/>
    </row>
    <row r="2526" spans="1:16">
      <c r="A2526" s="10" t="s">
        <v>12</v>
      </c>
      <c r="B2526" s="10" t="s">
        <v>284</v>
      </c>
      <c r="C2526" s="10" t="s">
        <v>285</v>
      </c>
      <c r="D2526" s="10" t="s">
        <v>285</v>
      </c>
      <c r="E2526" s="10" t="s">
        <v>5072</v>
      </c>
      <c r="F2526" s="10" t="s">
        <v>5073</v>
      </c>
      <c r="G2526" s="10">
        <v>2</v>
      </c>
      <c r="H2526" s="11">
        <v>10084.030000000001</v>
      </c>
      <c r="I2526" s="6">
        <f t="shared" si="156"/>
        <v>20168.060000000001</v>
      </c>
      <c r="J2526" s="12">
        <f t="shared" si="157"/>
        <v>5.1979329645577352E-6</v>
      </c>
      <c r="K2526" s="12">
        <f t="shared" si="159"/>
        <v>0.99858255785872529</v>
      </c>
      <c r="L2526" s="13" t="str">
        <f t="shared" si="158"/>
        <v>C</v>
      </c>
      <c r="P2526"/>
    </row>
    <row r="2527" spans="1:16">
      <c r="A2527" s="10" t="s">
        <v>12</v>
      </c>
      <c r="B2527" s="10" t="s">
        <v>184</v>
      </c>
      <c r="C2527" s="10" t="s">
        <v>185</v>
      </c>
      <c r="D2527" s="10" t="s">
        <v>3239</v>
      </c>
      <c r="E2527" s="10" t="s">
        <v>5074</v>
      </c>
      <c r="F2527" s="10" t="s">
        <v>5075</v>
      </c>
      <c r="G2527" s="10">
        <v>2</v>
      </c>
      <c r="H2527" s="11">
        <v>10000</v>
      </c>
      <c r="I2527" s="6">
        <f t="shared" si="156"/>
        <v>20000</v>
      </c>
      <c r="J2527" s="12">
        <f t="shared" si="157"/>
        <v>5.1546187035914555E-6</v>
      </c>
      <c r="K2527" s="12">
        <f t="shared" si="159"/>
        <v>0.99858771247742883</v>
      </c>
      <c r="L2527" s="13" t="str">
        <f t="shared" si="158"/>
        <v>C</v>
      </c>
      <c r="P2527"/>
    </row>
    <row r="2528" spans="1:16">
      <c r="A2528" s="10" t="s">
        <v>140</v>
      </c>
      <c r="B2528" s="10" t="s">
        <v>42</v>
      </c>
      <c r="C2528" s="10" t="s">
        <v>43</v>
      </c>
      <c r="D2528" s="10" t="s">
        <v>44</v>
      </c>
      <c r="E2528" s="10" t="s">
        <v>5076</v>
      </c>
      <c r="F2528" s="10" t="s">
        <v>5077</v>
      </c>
      <c r="G2528" s="10">
        <v>2</v>
      </c>
      <c r="H2528" s="11">
        <v>10000</v>
      </c>
      <c r="I2528" s="6">
        <f t="shared" si="156"/>
        <v>20000</v>
      </c>
      <c r="J2528" s="12">
        <f t="shared" si="157"/>
        <v>5.1546187035914555E-6</v>
      </c>
      <c r="K2528" s="12">
        <f t="shared" si="159"/>
        <v>0.99859286709613237</v>
      </c>
      <c r="L2528" s="13" t="str">
        <f t="shared" si="158"/>
        <v>C</v>
      </c>
      <c r="P2528"/>
    </row>
    <row r="2529" spans="1:16">
      <c r="A2529" s="10" t="s">
        <v>38</v>
      </c>
      <c r="B2529" s="10" t="s">
        <v>284</v>
      </c>
      <c r="C2529" s="10" t="s">
        <v>285</v>
      </c>
      <c r="D2529" s="10" t="s">
        <v>1358</v>
      </c>
      <c r="E2529" s="10" t="s">
        <v>5078</v>
      </c>
      <c r="F2529" s="10" t="s">
        <v>5079</v>
      </c>
      <c r="G2529" s="10">
        <v>2</v>
      </c>
      <c r="H2529" s="11">
        <v>10000</v>
      </c>
      <c r="I2529" s="6">
        <f t="shared" si="156"/>
        <v>20000</v>
      </c>
      <c r="J2529" s="12">
        <f t="shared" si="157"/>
        <v>5.1546187035914555E-6</v>
      </c>
      <c r="K2529" s="12">
        <f t="shared" si="159"/>
        <v>0.99859802171483592</v>
      </c>
      <c r="L2529" s="13" t="str">
        <f t="shared" si="158"/>
        <v>C</v>
      </c>
      <c r="P2529"/>
    </row>
    <row r="2530" spans="1:16">
      <c r="A2530" s="10" t="s">
        <v>12</v>
      </c>
      <c r="B2530" s="10" t="s">
        <v>284</v>
      </c>
      <c r="C2530" s="10" t="s">
        <v>285</v>
      </c>
      <c r="D2530" s="10" t="s">
        <v>285</v>
      </c>
      <c r="E2530" s="10" t="s">
        <v>5080</v>
      </c>
      <c r="F2530" s="10" t="s">
        <v>5081</v>
      </c>
      <c r="G2530" s="10">
        <v>4</v>
      </c>
      <c r="H2530" s="11">
        <v>5000</v>
      </c>
      <c r="I2530" s="6">
        <f t="shared" si="156"/>
        <v>20000</v>
      </c>
      <c r="J2530" s="12">
        <f t="shared" si="157"/>
        <v>5.1546187035914555E-6</v>
      </c>
      <c r="K2530" s="12">
        <f t="shared" si="159"/>
        <v>0.99860317633353946</v>
      </c>
      <c r="L2530" s="13" t="str">
        <f t="shared" si="158"/>
        <v>C</v>
      </c>
      <c r="P2530"/>
    </row>
    <row r="2531" spans="1:16">
      <c r="A2531" s="10" t="s">
        <v>12</v>
      </c>
      <c r="B2531" s="10" t="s">
        <v>216</v>
      </c>
      <c r="C2531" s="10" t="s">
        <v>217</v>
      </c>
      <c r="D2531" s="10" t="s">
        <v>506</v>
      </c>
      <c r="E2531" s="10" t="s">
        <v>5082</v>
      </c>
      <c r="F2531" s="10" t="s">
        <v>5083</v>
      </c>
      <c r="G2531" s="10">
        <v>1</v>
      </c>
      <c r="H2531" s="11">
        <v>19800</v>
      </c>
      <c r="I2531" s="6">
        <f t="shared" si="156"/>
        <v>19800</v>
      </c>
      <c r="J2531" s="12">
        <f t="shared" si="157"/>
        <v>5.1030725165555411E-6</v>
      </c>
      <c r="K2531" s="12">
        <f t="shared" si="159"/>
        <v>0.99860827940605601</v>
      </c>
      <c r="L2531" s="13" t="str">
        <f t="shared" si="158"/>
        <v>C</v>
      </c>
      <c r="P2531"/>
    </row>
    <row r="2532" spans="1:16">
      <c r="A2532" s="10" t="s">
        <v>12</v>
      </c>
      <c r="B2532" s="10" t="s">
        <v>184</v>
      </c>
      <c r="C2532" s="10" t="s">
        <v>185</v>
      </c>
      <c r="D2532" s="10" t="s">
        <v>231</v>
      </c>
      <c r="E2532" s="10" t="s">
        <v>5084</v>
      </c>
      <c r="F2532" s="10" t="s">
        <v>5085</v>
      </c>
      <c r="G2532" s="10">
        <v>1.24</v>
      </c>
      <c r="H2532" s="11">
        <v>15919.84</v>
      </c>
      <c r="I2532" s="6">
        <f t="shared" si="156"/>
        <v>19740.601600000002</v>
      </c>
      <c r="J2532" s="12">
        <f t="shared" si="157"/>
        <v>5.0877637113753711E-6</v>
      </c>
      <c r="K2532" s="12">
        <f t="shared" si="159"/>
        <v>0.99861336716976734</v>
      </c>
      <c r="L2532" s="13" t="str">
        <f t="shared" si="158"/>
        <v>C</v>
      </c>
      <c r="P2532"/>
    </row>
    <row r="2533" spans="1:16">
      <c r="A2533" s="10" t="s">
        <v>12</v>
      </c>
      <c r="B2533" s="10" t="s">
        <v>331</v>
      </c>
      <c r="C2533" s="10" t="s">
        <v>332</v>
      </c>
      <c r="D2533" s="10" t="s">
        <v>5086</v>
      </c>
      <c r="E2533" s="10" t="s">
        <v>5087</v>
      </c>
      <c r="F2533" s="10" t="s">
        <v>5088</v>
      </c>
      <c r="G2533" s="10">
        <v>1</v>
      </c>
      <c r="H2533" s="11">
        <v>19575</v>
      </c>
      <c r="I2533" s="6">
        <f t="shared" si="156"/>
        <v>19575</v>
      </c>
      <c r="J2533" s="12">
        <f t="shared" si="157"/>
        <v>5.0450830561401371E-6</v>
      </c>
      <c r="K2533" s="12">
        <f t="shared" si="159"/>
        <v>0.99861841225282344</v>
      </c>
      <c r="L2533" s="13" t="str">
        <f t="shared" si="158"/>
        <v>C</v>
      </c>
      <c r="P2533"/>
    </row>
    <row r="2534" spans="1:16">
      <c r="A2534" s="10" t="s">
        <v>12</v>
      </c>
      <c r="B2534" s="10" t="s">
        <v>184</v>
      </c>
      <c r="C2534" s="10" t="s">
        <v>185</v>
      </c>
      <c r="D2534" s="10" t="s">
        <v>3524</v>
      </c>
      <c r="E2534" s="10" t="s">
        <v>5089</v>
      </c>
      <c r="F2534" s="10" t="s">
        <v>5090</v>
      </c>
      <c r="G2534" s="10">
        <v>30</v>
      </c>
      <c r="H2534" s="11">
        <v>649.6</v>
      </c>
      <c r="I2534" s="6">
        <f t="shared" si="156"/>
        <v>19488</v>
      </c>
      <c r="J2534" s="12">
        <f t="shared" si="157"/>
        <v>5.0226604647795142E-6</v>
      </c>
      <c r="K2534" s="12">
        <f t="shared" si="159"/>
        <v>0.9986234349132882</v>
      </c>
      <c r="L2534" s="13" t="str">
        <f t="shared" si="158"/>
        <v>C</v>
      </c>
      <c r="P2534"/>
    </row>
    <row r="2535" spans="1:16">
      <c r="A2535" s="10" t="s">
        <v>140</v>
      </c>
      <c r="B2535" s="10" t="s">
        <v>184</v>
      </c>
      <c r="C2535" s="10" t="s">
        <v>185</v>
      </c>
      <c r="D2535" s="10" t="s">
        <v>255</v>
      </c>
      <c r="E2535" s="10" t="s">
        <v>5091</v>
      </c>
      <c r="F2535" s="10" t="s">
        <v>5092</v>
      </c>
      <c r="G2535" s="10">
        <v>16</v>
      </c>
      <c r="H2535" s="11">
        <v>1209</v>
      </c>
      <c r="I2535" s="6">
        <f t="shared" si="156"/>
        <v>19344</v>
      </c>
      <c r="J2535" s="12">
        <f t="shared" si="157"/>
        <v>4.9855472101136556E-6</v>
      </c>
      <c r="K2535" s="12">
        <f t="shared" si="159"/>
        <v>0.99862842046049827</v>
      </c>
      <c r="L2535" s="13" t="str">
        <f t="shared" si="158"/>
        <v>C</v>
      </c>
      <c r="P2535"/>
    </row>
    <row r="2536" spans="1:16">
      <c r="A2536" s="10" t="s">
        <v>12</v>
      </c>
      <c r="B2536" s="10" t="s">
        <v>52</v>
      </c>
      <c r="C2536" s="10" t="s">
        <v>53</v>
      </c>
      <c r="D2536" s="10" t="s">
        <v>54</v>
      </c>
      <c r="E2536" s="10" t="s">
        <v>5093</v>
      </c>
      <c r="F2536" s="10" t="s">
        <v>5094</v>
      </c>
      <c r="G2536" s="10">
        <v>14</v>
      </c>
      <c r="H2536" s="11">
        <v>1372.79</v>
      </c>
      <c r="I2536" s="6">
        <f t="shared" si="156"/>
        <v>19219.059999999998</v>
      </c>
      <c r="J2536" s="12">
        <f t="shared" si="157"/>
        <v>4.9533463070723197E-6</v>
      </c>
      <c r="K2536" s="12">
        <f t="shared" si="159"/>
        <v>0.99863337380680539</v>
      </c>
      <c r="L2536" s="13" t="str">
        <f t="shared" si="158"/>
        <v>C</v>
      </c>
      <c r="P2536"/>
    </row>
    <row r="2537" spans="1:16">
      <c r="A2537" s="10" t="s">
        <v>12</v>
      </c>
      <c r="B2537" s="10" t="s">
        <v>316</v>
      </c>
      <c r="C2537" s="10" t="s">
        <v>317</v>
      </c>
      <c r="D2537" s="10" t="s">
        <v>1654</v>
      </c>
      <c r="E2537" s="10" t="s">
        <v>5095</v>
      </c>
      <c r="F2537" s="10" t="s">
        <v>5096</v>
      </c>
      <c r="G2537" s="10">
        <v>1</v>
      </c>
      <c r="H2537" s="11">
        <v>19201</v>
      </c>
      <c r="I2537" s="6">
        <f t="shared" si="156"/>
        <v>19201</v>
      </c>
      <c r="J2537" s="12">
        <f t="shared" si="157"/>
        <v>4.9486916863829769E-6</v>
      </c>
      <c r="K2537" s="12">
        <f t="shared" si="159"/>
        <v>0.99863832249849183</v>
      </c>
      <c r="L2537" s="13" t="str">
        <f t="shared" si="158"/>
        <v>C</v>
      </c>
      <c r="P2537"/>
    </row>
    <row r="2538" spans="1:16">
      <c r="A2538" s="10" t="s">
        <v>12</v>
      </c>
      <c r="B2538" s="10" t="s">
        <v>42</v>
      </c>
      <c r="C2538" s="10" t="s">
        <v>43</v>
      </c>
      <c r="D2538" s="10" t="s">
        <v>382</v>
      </c>
      <c r="E2538" s="10" t="s">
        <v>5097</v>
      </c>
      <c r="F2538" s="10" t="s">
        <v>5098</v>
      </c>
      <c r="G2538" s="10">
        <v>3.8</v>
      </c>
      <c r="H2538" s="11">
        <v>5042.0200000000004</v>
      </c>
      <c r="I2538" s="6">
        <f t="shared" si="156"/>
        <v>19159.675999999999</v>
      </c>
      <c r="J2538" s="12">
        <f t="shared" si="157"/>
        <v>4.9380412132176166E-6</v>
      </c>
      <c r="K2538" s="12">
        <f t="shared" si="159"/>
        <v>0.99864326053970509</v>
      </c>
      <c r="L2538" s="13" t="str">
        <f t="shared" si="158"/>
        <v>C</v>
      </c>
      <c r="P2538"/>
    </row>
    <row r="2539" spans="1:16">
      <c r="A2539" s="10" t="s">
        <v>12</v>
      </c>
      <c r="B2539" s="10" t="s">
        <v>184</v>
      </c>
      <c r="C2539" s="10" t="s">
        <v>185</v>
      </c>
      <c r="D2539" s="10" t="s">
        <v>4049</v>
      </c>
      <c r="E2539" s="10" t="s">
        <v>5099</v>
      </c>
      <c r="F2539" s="10" t="s">
        <v>5100</v>
      </c>
      <c r="G2539" s="10">
        <v>20</v>
      </c>
      <c r="H2539" s="11">
        <v>957.53</v>
      </c>
      <c r="I2539" s="6">
        <f t="shared" si="156"/>
        <v>19150.599999999999</v>
      </c>
      <c r="J2539" s="12">
        <f t="shared" si="157"/>
        <v>4.9357020472499259E-6</v>
      </c>
      <c r="K2539" s="12">
        <f t="shared" si="159"/>
        <v>0.99864819624175238</v>
      </c>
      <c r="L2539" s="13" t="str">
        <f t="shared" si="158"/>
        <v>C</v>
      </c>
      <c r="P2539"/>
    </row>
    <row r="2540" spans="1:16">
      <c r="A2540" s="10" t="s">
        <v>1048</v>
      </c>
      <c r="B2540" s="10" t="s">
        <v>191</v>
      </c>
      <c r="C2540" s="10" t="s">
        <v>192</v>
      </c>
      <c r="D2540" s="10" t="s">
        <v>566</v>
      </c>
      <c r="E2540" s="10" t="s">
        <v>2981</v>
      </c>
      <c r="F2540" s="10" t="s">
        <v>2982</v>
      </c>
      <c r="G2540" s="10">
        <v>1</v>
      </c>
      <c r="H2540" s="11">
        <v>19000</v>
      </c>
      <c r="I2540" s="6">
        <f t="shared" si="156"/>
        <v>19000</v>
      </c>
      <c r="J2540" s="12">
        <f t="shared" si="157"/>
        <v>4.8968877684118826E-6</v>
      </c>
      <c r="K2540" s="12">
        <f t="shared" si="159"/>
        <v>0.99865309312952077</v>
      </c>
      <c r="L2540" s="13" t="str">
        <f t="shared" si="158"/>
        <v>C</v>
      </c>
      <c r="P2540"/>
    </row>
    <row r="2541" spans="1:16">
      <c r="A2541" s="10" t="s">
        <v>12</v>
      </c>
      <c r="B2541" s="10" t="s">
        <v>284</v>
      </c>
      <c r="C2541" s="10" t="s">
        <v>285</v>
      </c>
      <c r="D2541" s="10" t="s">
        <v>695</v>
      </c>
      <c r="E2541" s="10" t="s">
        <v>5101</v>
      </c>
      <c r="F2541" s="10" t="s">
        <v>5102</v>
      </c>
      <c r="G2541" s="10">
        <v>0.25</v>
      </c>
      <c r="H2541" s="11">
        <v>76000</v>
      </c>
      <c r="I2541" s="6">
        <f t="shared" si="156"/>
        <v>19000</v>
      </c>
      <c r="J2541" s="12">
        <f t="shared" si="157"/>
        <v>4.8968877684118826E-6</v>
      </c>
      <c r="K2541" s="12">
        <f t="shared" si="159"/>
        <v>0.99865799001728917</v>
      </c>
      <c r="L2541" s="13" t="str">
        <f t="shared" si="158"/>
        <v>C</v>
      </c>
      <c r="P2541"/>
    </row>
    <row r="2542" spans="1:16">
      <c r="A2542" s="10" t="s">
        <v>140</v>
      </c>
      <c r="B2542" s="10" t="s">
        <v>52</v>
      </c>
      <c r="C2542" s="10" t="s">
        <v>53</v>
      </c>
      <c r="D2542" s="10" t="s">
        <v>2188</v>
      </c>
      <c r="E2542" s="10" t="s">
        <v>5103</v>
      </c>
      <c r="F2542" s="10" t="s">
        <v>5104</v>
      </c>
      <c r="G2542" s="10">
        <v>3</v>
      </c>
      <c r="H2542" s="11">
        <v>6317</v>
      </c>
      <c r="I2542" s="6">
        <f t="shared" si="156"/>
        <v>18951</v>
      </c>
      <c r="J2542" s="12">
        <f t="shared" si="157"/>
        <v>4.8842589525880841E-6</v>
      </c>
      <c r="K2542" s="12">
        <f t="shared" si="159"/>
        <v>0.99866287427624179</v>
      </c>
      <c r="L2542" s="13" t="str">
        <f t="shared" si="158"/>
        <v>C</v>
      </c>
      <c r="P2542"/>
    </row>
    <row r="2543" spans="1:16">
      <c r="A2543" s="10" t="s">
        <v>12</v>
      </c>
      <c r="B2543" s="10" t="s">
        <v>184</v>
      </c>
      <c r="C2543" s="10" t="s">
        <v>185</v>
      </c>
      <c r="D2543" s="10" t="s">
        <v>5105</v>
      </c>
      <c r="E2543" s="10" t="s">
        <v>5106</v>
      </c>
      <c r="F2543" s="10" t="s">
        <v>5107</v>
      </c>
      <c r="G2543" s="10">
        <v>25</v>
      </c>
      <c r="H2543" s="11">
        <v>756.3</v>
      </c>
      <c r="I2543" s="6">
        <f t="shared" si="156"/>
        <v>18907.5</v>
      </c>
      <c r="J2543" s="12">
        <f t="shared" si="157"/>
        <v>4.8730476569077727E-6</v>
      </c>
      <c r="K2543" s="12">
        <f t="shared" si="159"/>
        <v>0.99866774732389874</v>
      </c>
      <c r="L2543" s="13" t="str">
        <f t="shared" si="158"/>
        <v>C</v>
      </c>
      <c r="P2543"/>
    </row>
    <row r="2544" spans="1:16">
      <c r="A2544" s="10" t="s">
        <v>12</v>
      </c>
      <c r="B2544" s="10" t="s">
        <v>184</v>
      </c>
      <c r="C2544" s="10" t="s">
        <v>185</v>
      </c>
      <c r="D2544" s="10" t="s">
        <v>3667</v>
      </c>
      <c r="E2544" s="10" t="s">
        <v>5108</v>
      </c>
      <c r="F2544" s="10" t="s">
        <v>5109</v>
      </c>
      <c r="G2544" s="10">
        <v>8</v>
      </c>
      <c r="H2544" s="11">
        <v>2352.9299999999998</v>
      </c>
      <c r="I2544" s="6">
        <f t="shared" si="156"/>
        <v>18823.439999999999</v>
      </c>
      <c r="J2544" s="12">
        <f t="shared" si="157"/>
        <v>4.8513827944965772E-6</v>
      </c>
      <c r="K2544" s="12">
        <f t="shared" si="159"/>
        <v>0.99867259870669323</v>
      </c>
      <c r="L2544" s="13" t="str">
        <f t="shared" si="158"/>
        <v>C</v>
      </c>
      <c r="P2544"/>
    </row>
    <row r="2545" spans="1:16">
      <c r="A2545" s="10" t="s">
        <v>12</v>
      </c>
      <c r="B2545" s="10" t="s">
        <v>18</v>
      </c>
      <c r="C2545" s="10" t="s">
        <v>19</v>
      </c>
      <c r="D2545" s="10" t="s">
        <v>19</v>
      </c>
      <c r="E2545" s="10" t="s">
        <v>5110</v>
      </c>
      <c r="F2545" s="10" t="s">
        <v>5111</v>
      </c>
      <c r="G2545" s="10">
        <v>1</v>
      </c>
      <c r="H2545" s="11">
        <v>18800</v>
      </c>
      <c r="I2545" s="6">
        <f t="shared" si="156"/>
        <v>18800</v>
      </c>
      <c r="J2545" s="12">
        <f t="shared" si="157"/>
        <v>4.8453415813759682E-6</v>
      </c>
      <c r="K2545" s="12">
        <f t="shared" si="159"/>
        <v>0.99867744404827463</v>
      </c>
      <c r="L2545" s="13" t="str">
        <f t="shared" si="158"/>
        <v>C</v>
      </c>
      <c r="P2545"/>
    </row>
    <row r="2546" spans="1:16">
      <c r="A2546" s="10" t="s">
        <v>12</v>
      </c>
      <c r="B2546" s="10" t="s">
        <v>52</v>
      </c>
      <c r="C2546" s="10" t="s">
        <v>53</v>
      </c>
      <c r="D2546" s="10" t="s">
        <v>2188</v>
      </c>
      <c r="E2546" s="10" t="s">
        <v>5112</v>
      </c>
      <c r="F2546" s="10" t="s">
        <v>5113</v>
      </c>
      <c r="G2546" s="10">
        <v>1.5</v>
      </c>
      <c r="H2546" s="11">
        <v>12529.67</v>
      </c>
      <c r="I2546" s="6">
        <f t="shared" si="156"/>
        <v>18794.505000000001</v>
      </c>
      <c r="J2546" s="12">
        <f t="shared" si="157"/>
        <v>4.8439253498871567E-6</v>
      </c>
      <c r="K2546" s="12">
        <f t="shared" si="159"/>
        <v>0.99868228797362457</v>
      </c>
      <c r="L2546" s="13" t="str">
        <f t="shared" si="158"/>
        <v>C</v>
      </c>
      <c r="P2546"/>
    </row>
    <row r="2547" spans="1:16">
      <c r="A2547" s="10" t="s">
        <v>12</v>
      </c>
      <c r="B2547" s="10" t="s">
        <v>143</v>
      </c>
      <c r="C2547" s="10" t="s">
        <v>144</v>
      </c>
      <c r="D2547" s="10" t="s">
        <v>1894</v>
      </c>
      <c r="E2547" s="10" t="s">
        <v>5114</v>
      </c>
      <c r="F2547" s="10" t="s">
        <v>5115</v>
      </c>
      <c r="G2547" s="10">
        <v>2.88</v>
      </c>
      <c r="H2547" s="11">
        <v>6500</v>
      </c>
      <c r="I2547" s="6">
        <f t="shared" si="156"/>
        <v>18720</v>
      </c>
      <c r="J2547" s="12">
        <f t="shared" si="157"/>
        <v>4.8247231065616027E-6</v>
      </c>
      <c r="K2547" s="12">
        <f t="shared" si="159"/>
        <v>0.99868711269673116</v>
      </c>
      <c r="L2547" s="13" t="str">
        <f t="shared" si="158"/>
        <v>C</v>
      </c>
      <c r="P2547"/>
    </row>
    <row r="2548" spans="1:16">
      <c r="A2548" s="10" t="s">
        <v>12</v>
      </c>
      <c r="B2548" s="10" t="s">
        <v>184</v>
      </c>
      <c r="C2548" s="10" t="s">
        <v>185</v>
      </c>
      <c r="D2548" s="10" t="s">
        <v>1380</v>
      </c>
      <c r="E2548" s="10" t="s">
        <v>5116</v>
      </c>
      <c r="F2548" s="10" t="s">
        <v>5117</v>
      </c>
      <c r="G2548" s="10">
        <v>22</v>
      </c>
      <c r="H2548" s="11">
        <v>848</v>
      </c>
      <c r="I2548" s="6">
        <f t="shared" si="156"/>
        <v>18656</v>
      </c>
      <c r="J2548" s="12">
        <f t="shared" si="157"/>
        <v>4.8082283267101097E-6</v>
      </c>
      <c r="K2548" s="12">
        <f t="shared" si="159"/>
        <v>0.99869192092505787</v>
      </c>
      <c r="L2548" s="13" t="str">
        <f t="shared" si="158"/>
        <v>C</v>
      </c>
      <c r="P2548"/>
    </row>
    <row r="2549" spans="1:16">
      <c r="A2549" s="10" t="s">
        <v>12</v>
      </c>
      <c r="B2549" s="10" t="s">
        <v>18</v>
      </c>
      <c r="C2549" s="10" t="s">
        <v>19</v>
      </c>
      <c r="D2549" s="10" t="s">
        <v>19</v>
      </c>
      <c r="E2549" s="10" t="s">
        <v>5118</v>
      </c>
      <c r="F2549" s="10" t="s">
        <v>5119</v>
      </c>
      <c r="G2549" s="10">
        <v>3</v>
      </c>
      <c r="H2549" s="11">
        <v>6200</v>
      </c>
      <c r="I2549" s="6">
        <f t="shared" si="156"/>
        <v>18600</v>
      </c>
      <c r="J2549" s="12">
        <f t="shared" si="157"/>
        <v>4.7937953943400538E-6</v>
      </c>
      <c r="K2549" s="12">
        <f t="shared" si="159"/>
        <v>0.99869671472045218</v>
      </c>
      <c r="L2549" s="13" t="str">
        <f t="shared" si="158"/>
        <v>C</v>
      </c>
      <c r="P2549"/>
    </row>
    <row r="2550" spans="1:16">
      <c r="A2550" s="10" t="s">
        <v>140</v>
      </c>
      <c r="B2550" s="10" t="s">
        <v>184</v>
      </c>
      <c r="C2550" s="10" t="s">
        <v>185</v>
      </c>
      <c r="D2550" s="10" t="s">
        <v>1460</v>
      </c>
      <c r="E2550" s="10" t="s">
        <v>5120</v>
      </c>
      <c r="F2550" s="10" t="s">
        <v>5121</v>
      </c>
      <c r="G2550" s="10">
        <v>38</v>
      </c>
      <c r="H2550" s="11">
        <v>488.25</v>
      </c>
      <c r="I2550" s="6">
        <f t="shared" si="156"/>
        <v>18553.5</v>
      </c>
      <c r="J2550" s="12">
        <f t="shared" si="157"/>
        <v>4.7818109058542037E-6</v>
      </c>
      <c r="K2550" s="12">
        <f t="shared" si="159"/>
        <v>0.99870149653135809</v>
      </c>
      <c r="L2550" s="13" t="str">
        <f t="shared" si="158"/>
        <v>C</v>
      </c>
      <c r="P2550"/>
    </row>
    <row r="2551" spans="1:16">
      <c r="A2551" s="10" t="s">
        <v>140</v>
      </c>
      <c r="B2551" s="10" t="s">
        <v>284</v>
      </c>
      <c r="C2551" s="10" t="s">
        <v>285</v>
      </c>
      <c r="D2551" s="10" t="s">
        <v>1358</v>
      </c>
      <c r="E2551" s="10" t="s">
        <v>5122</v>
      </c>
      <c r="F2551" s="10" t="s">
        <v>5123</v>
      </c>
      <c r="G2551" s="10">
        <v>11</v>
      </c>
      <c r="H2551" s="11">
        <v>1681</v>
      </c>
      <c r="I2551" s="6">
        <f t="shared" si="156"/>
        <v>18491</v>
      </c>
      <c r="J2551" s="12">
        <f t="shared" si="157"/>
        <v>4.7657027224054801E-6</v>
      </c>
      <c r="K2551" s="12">
        <f t="shared" si="159"/>
        <v>0.99870626223408054</v>
      </c>
      <c r="L2551" s="13" t="str">
        <f t="shared" si="158"/>
        <v>C</v>
      </c>
      <c r="P2551"/>
    </row>
    <row r="2552" spans="1:16">
      <c r="A2552" s="10" t="s">
        <v>12</v>
      </c>
      <c r="B2552" s="10" t="s">
        <v>184</v>
      </c>
      <c r="C2552" s="10" t="s">
        <v>185</v>
      </c>
      <c r="D2552" s="10" t="s">
        <v>2811</v>
      </c>
      <c r="E2552" s="10" t="s">
        <v>5124</v>
      </c>
      <c r="F2552" s="10" t="s">
        <v>5125</v>
      </c>
      <c r="G2552" s="10">
        <v>110</v>
      </c>
      <c r="H2552" s="11">
        <v>168.07</v>
      </c>
      <c r="I2552" s="6">
        <f t="shared" si="156"/>
        <v>18487.7</v>
      </c>
      <c r="J2552" s="12">
        <f t="shared" si="157"/>
        <v>4.7648522103193881E-6</v>
      </c>
      <c r="K2552" s="12">
        <f t="shared" si="159"/>
        <v>0.99871102708629089</v>
      </c>
      <c r="L2552" s="13" t="str">
        <f t="shared" si="158"/>
        <v>C</v>
      </c>
      <c r="P2552"/>
    </row>
    <row r="2553" spans="1:16">
      <c r="A2553" s="10" t="s">
        <v>12</v>
      </c>
      <c r="B2553" s="10" t="s">
        <v>184</v>
      </c>
      <c r="C2553" s="10" t="s">
        <v>185</v>
      </c>
      <c r="D2553" s="10" t="s">
        <v>422</v>
      </c>
      <c r="E2553" s="10" t="s">
        <v>5126</v>
      </c>
      <c r="F2553" s="10" t="s">
        <v>5127</v>
      </c>
      <c r="G2553" s="10">
        <v>4</v>
      </c>
      <c r="H2553" s="11">
        <v>4621.84</v>
      </c>
      <c r="I2553" s="6">
        <f t="shared" si="156"/>
        <v>18487.36</v>
      </c>
      <c r="J2553" s="12">
        <f t="shared" si="157"/>
        <v>4.7647645818014268E-6</v>
      </c>
      <c r="K2553" s="12">
        <f t="shared" si="159"/>
        <v>0.99871579185087267</v>
      </c>
      <c r="L2553" s="13" t="str">
        <f t="shared" si="158"/>
        <v>C</v>
      </c>
      <c r="P2553"/>
    </row>
    <row r="2554" spans="1:16">
      <c r="A2554" s="10" t="s">
        <v>12</v>
      </c>
      <c r="B2554" s="10" t="s">
        <v>184</v>
      </c>
      <c r="C2554" s="10" t="s">
        <v>185</v>
      </c>
      <c r="D2554" s="10" t="s">
        <v>1842</v>
      </c>
      <c r="E2554" s="10" t="s">
        <v>5128</v>
      </c>
      <c r="F2554" s="10" t="s">
        <v>5129</v>
      </c>
      <c r="G2554" s="10">
        <v>10</v>
      </c>
      <c r="H2554" s="11">
        <v>1844</v>
      </c>
      <c r="I2554" s="6">
        <f t="shared" si="156"/>
        <v>18440</v>
      </c>
      <c r="J2554" s="12">
        <f t="shared" si="157"/>
        <v>4.7525584447113218E-6</v>
      </c>
      <c r="K2554" s="12">
        <f t="shared" si="159"/>
        <v>0.99872054440931735</v>
      </c>
      <c r="L2554" s="13" t="str">
        <f t="shared" si="158"/>
        <v>C</v>
      </c>
      <c r="P2554"/>
    </row>
    <row r="2555" spans="1:16">
      <c r="A2555" s="10" t="s">
        <v>12</v>
      </c>
      <c r="B2555" s="10" t="s">
        <v>184</v>
      </c>
      <c r="C2555" s="10" t="s">
        <v>185</v>
      </c>
      <c r="D2555" s="10" t="s">
        <v>255</v>
      </c>
      <c r="E2555" s="10" t="s">
        <v>5130</v>
      </c>
      <c r="F2555" s="10" t="s">
        <v>5131</v>
      </c>
      <c r="G2555" s="10">
        <v>2</v>
      </c>
      <c r="H2555" s="11">
        <v>9219.2000000000007</v>
      </c>
      <c r="I2555" s="6">
        <f t="shared" si="156"/>
        <v>18438.400000000001</v>
      </c>
      <c r="J2555" s="12">
        <f t="shared" si="157"/>
        <v>4.7521460752150356E-6</v>
      </c>
      <c r="K2555" s="12">
        <f t="shared" si="159"/>
        <v>0.99872529655539255</v>
      </c>
      <c r="L2555" s="13" t="str">
        <f t="shared" si="158"/>
        <v>C</v>
      </c>
      <c r="P2555"/>
    </row>
    <row r="2556" spans="1:16">
      <c r="A2556" s="10" t="s">
        <v>12</v>
      </c>
      <c r="B2556" s="10" t="s">
        <v>18</v>
      </c>
      <c r="C2556" s="10" t="s">
        <v>19</v>
      </c>
      <c r="D2556" s="10" t="s">
        <v>19</v>
      </c>
      <c r="E2556" s="10" t="s">
        <v>5132</v>
      </c>
      <c r="F2556" s="10" t="s">
        <v>5133</v>
      </c>
      <c r="G2556" s="10">
        <v>2</v>
      </c>
      <c r="H2556" s="11">
        <v>9200</v>
      </c>
      <c r="I2556" s="6">
        <f t="shared" si="156"/>
        <v>18400</v>
      </c>
      <c r="J2556" s="12">
        <f t="shared" si="157"/>
        <v>4.7422492073041394E-6</v>
      </c>
      <c r="K2556" s="12">
        <f t="shared" si="159"/>
        <v>0.99873003880459987</v>
      </c>
      <c r="L2556" s="13" t="str">
        <f t="shared" si="158"/>
        <v>C</v>
      </c>
      <c r="P2556"/>
    </row>
    <row r="2557" spans="1:16">
      <c r="A2557" s="10" t="s">
        <v>140</v>
      </c>
      <c r="B2557" s="10" t="s">
        <v>184</v>
      </c>
      <c r="C2557" s="10" t="s">
        <v>185</v>
      </c>
      <c r="D2557" s="10" t="s">
        <v>1460</v>
      </c>
      <c r="E2557" s="10" t="s">
        <v>5134</v>
      </c>
      <c r="F2557" s="10" t="s">
        <v>5135</v>
      </c>
      <c r="G2557" s="10">
        <v>15</v>
      </c>
      <c r="H2557" s="11">
        <v>1225.5</v>
      </c>
      <c r="I2557" s="6">
        <f t="shared" si="156"/>
        <v>18382.5</v>
      </c>
      <c r="J2557" s="12">
        <f t="shared" si="157"/>
        <v>4.7377389159384966E-6</v>
      </c>
      <c r="K2557" s="12">
        <f t="shared" si="159"/>
        <v>0.99873477654351583</v>
      </c>
      <c r="L2557" s="13" t="str">
        <f t="shared" si="158"/>
        <v>C</v>
      </c>
      <c r="P2557"/>
    </row>
    <row r="2558" spans="1:16">
      <c r="A2558" s="10" t="s">
        <v>38</v>
      </c>
      <c r="B2558" s="10" t="s">
        <v>191</v>
      </c>
      <c r="C2558" s="10" t="s">
        <v>192</v>
      </c>
      <c r="D2558" s="10" t="s">
        <v>555</v>
      </c>
      <c r="E2558" s="10" t="s">
        <v>3878</v>
      </c>
      <c r="F2558" s="10" t="s">
        <v>3879</v>
      </c>
      <c r="G2558" s="10">
        <v>4</v>
      </c>
      <c r="H2558" s="11">
        <v>4550</v>
      </c>
      <c r="I2558" s="6">
        <f t="shared" si="156"/>
        <v>18200</v>
      </c>
      <c r="J2558" s="12">
        <f t="shared" si="157"/>
        <v>4.690703020268225E-6</v>
      </c>
      <c r="K2558" s="12">
        <f t="shared" si="159"/>
        <v>0.99873946724653606</v>
      </c>
      <c r="L2558" s="13" t="str">
        <f t="shared" si="158"/>
        <v>C</v>
      </c>
      <c r="P2558"/>
    </row>
    <row r="2559" spans="1:16">
      <c r="A2559" s="10" t="s">
        <v>12</v>
      </c>
      <c r="B2559" s="10" t="s">
        <v>184</v>
      </c>
      <c r="C2559" s="10" t="s">
        <v>185</v>
      </c>
      <c r="D2559" s="10" t="s">
        <v>255</v>
      </c>
      <c r="E2559" s="10" t="s">
        <v>5136</v>
      </c>
      <c r="F2559" s="10" t="s">
        <v>5137</v>
      </c>
      <c r="G2559" s="10">
        <v>24</v>
      </c>
      <c r="H2559" s="11">
        <v>756.3</v>
      </c>
      <c r="I2559" s="6">
        <f t="shared" si="156"/>
        <v>18151.199999999997</v>
      </c>
      <c r="J2559" s="12">
        <f t="shared" si="157"/>
        <v>4.6781257506314611E-6</v>
      </c>
      <c r="K2559" s="12">
        <f t="shared" si="159"/>
        <v>0.99874414537228673</v>
      </c>
      <c r="L2559" s="13" t="str">
        <f t="shared" si="158"/>
        <v>C</v>
      </c>
      <c r="P2559"/>
    </row>
    <row r="2560" spans="1:16">
      <c r="A2560" s="10" t="s">
        <v>12</v>
      </c>
      <c r="B2560" s="10" t="s">
        <v>18</v>
      </c>
      <c r="C2560" s="10" t="s">
        <v>19</v>
      </c>
      <c r="D2560" s="10" t="s">
        <v>19</v>
      </c>
      <c r="E2560" s="10" t="s">
        <v>5138</v>
      </c>
      <c r="F2560" s="10" t="s">
        <v>5139</v>
      </c>
      <c r="G2560" s="10">
        <v>1</v>
      </c>
      <c r="H2560" s="11">
        <v>18000</v>
      </c>
      <c r="I2560" s="6">
        <f t="shared" si="156"/>
        <v>18000</v>
      </c>
      <c r="J2560" s="12">
        <f t="shared" si="157"/>
        <v>4.6391568332323098E-6</v>
      </c>
      <c r="K2560" s="12">
        <f t="shared" si="159"/>
        <v>0.99874878452911997</v>
      </c>
      <c r="L2560" s="13" t="str">
        <f t="shared" si="158"/>
        <v>C</v>
      </c>
      <c r="P2560"/>
    </row>
    <row r="2561" spans="1:16">
      <c r="A2561" s="10" t="s">
        <v>12</v>
      </c>
      <c r="B2561" s="10" t="s">
        <v>22</v>
      </c>
      <c r="C2561" s="10" t="s">
        <v>23</v>
      </c>
      <c r="D2561" s="10" t="s">
        <v>24</v>
      </c>
      <c r="E2561" s="10" t="s">
        <v>5140</v>
      </c>
      <c r="F2561" s="10" t="s">
        <v>5141</v>
      </c>
      <c r="G2561" s="10">
        <v>3</v>
      </c>
      <c r="H2561" s="11">
        <v>6000</v>
      </c>
      <c r="I2561" s="6">
        <f t="shared" si="156"/>
        <v>18000</v>
      </c>
      <c r="J2561" s="12">
        <f t="shared" si="157"/>
        <v>4.6391568332323098E-6</v>
      </c>
      <c r="K2561" s="12">
        <f t="shared" si="159"/>
        <v>0.99875342368595321</v>
      </c>
      <c r="L2561" s="13" t="str">
        <f t="shared" si="158"/>
        <v>C</v>
      </c>
      <c r="P2561"/>
    </row>
    <row r="2562" spans="1:16">
      <c r="A2562" s="10" t="s">
        <v>12</v>
      </c>
      <c r="B2562" s="10" t="s">
        <v>52</v>
      </c>
      <c r="C2562" s="10" t="s">
        <v>53</v>
      </c>
      <c r="D2562" s="10" t="s">
        <v>54</v>
      </c>
      <c r="E2562" s="10" t="s">
        <v>5142</v>
      </c>
      <c r="F2562" s="10" t="s">
        <v>5143</v>
      </c>
      <c r="G2562" s="10">
        <v>200</v>
      </c>
      <c r="H2562" s="11">
        <v>89.92</v>
      </c>
      <c r="I2562" s="6">
        <f t="shared" ref="I2562:I2625" si="160">G2562*H2562</f>
        <v>17984</v>
      </c>
      <c r="J2562" s="12">
        <f t="shared" ref="J2562:J2625" si="161">I2562/$I$3317</f>
        <v>4.6350331382694372E-6</v>
      </c>
      <c r="K2562" s="12">
        <f t="shared" si="159"/>
        <v>0.99875805871909151</v>
      </c>
      <c r="L2562" s="13" t="str">
        <f t="shared" ref="L2562:L2625" si="162">IF(K2562&lt;=0.8,"A",IF(K2562&lt;=0.95,"B","C"))</f>
        <v>C</v>
      </c>
      <c r="P2562"/>
    </row>
    <row r="2563" spans="1:16">
      <c r="A2563" s="10" t="s">
        <v>12</v>
      </c>
      <c r="B2563" s="10" t="s">
        <v>184</v>
      </c>
      <c r="C2563" s="10" t="s">
        <v>185</v>
      </c>
      <c r="D2563" s="10" t="s">
        <v>1842</v>
      </c>
      <c r="E2563" s="10" t="s">
        <v>5144</v>
      </c>
      <c r="F2563" s="10" t="s">
        <v>5145</v>
      </c>
      <c r="G2563" s="10">
        <v>31</v>
      </c>
      <c r="H2563" s="11">
        <v>578</v>
      </c>
      <c r="I2563" s="6">
        <f t="shared" si="160"/>
        <v>17918</v>
      </c>
      <c r="J2563" s="12">
        <f t="shared" si="161"/>
        <v>4.6180228965475853E-6</v>
      </c>
      <c r="K2563" s="12">
        <f t="shared" si="159"/>
        <v>0.99876267674198804</v>
      </c>
      <c r="L2563" s="13" t="str">
        <f t="shared" si="162"/>
        <v>C</v>
      </c>
      <c r="P2563"/>
    </row>
    <row r="2564" spans="1:16">
      <c r="A2564" s="10" t="s">
        <v>140</v>
      </c>
      <c r="B2564" s="10" t="s">
        <v>184</v>
      </c>
      <c r="C2564" s="10" t="s">
        <v>185</v>
      </c>
      <c r="D2564" s="10" t="s">
        <v>4049</v>
      </c>
      <c r="E2564" s="10" t="s">
        <v>5146</v>
      </c>
      <c r="F2564" s="10" t="s">
        <v>5147</v>
      </c>
      <c r="G2564" s="10">
        <v>35</v>
      </c>
      <c r="H2564" s="11">
        <v>510.75</v>
      </c>
      <c r="I2564" s="6">
        <f t="shared" si="160"/>
        <v>17876.25</v>
      </c>
      <c r="J2564" s="12">
        <f t="shared" si="161"/>
        <v>4.607262630003838E-6</v>
      </c>
      <c r="K2564" s="12">
        <f t="shared" ref="K2564:K2627" si="163">K2563+J2564</f>
        <v>0.99876728400461801</v>
      </c>
      <c r="L2564" s="13" t="str">
        <f t="shared" si="162"/>
        <v>C</v>
      </c>
      <c r="P2564"/>
    </row>
    <row r="2565" spans="1:16">
      <c r="A2565" s="10" t="s">
        <v>12</v>
      </c>
      <c r="B2565" s="10" t="s">
        <v>284</v>
      </c>
      <c r="C2565" s="10" t="s">
        <v>285</v>
      </c>
      <c r="D2565" s="10" t="s">
        <v>286</v>
      </c>
      <c r="E2565" s="10" t="s">
        <v>5148</v>
      </c>
      <c r="F2565" s="10" t="s">
        <v>5149</v>
      </c>
      <c r="G2565" s="10">
        <v>2</v>
      </c>
      <c r="H2565" s="11">
        <v>8900</v>
      </c>
      <c r="I2565" s="6">
        <f t="shared" si="160"/>
        <v>17800</v>
      </c>
      <c r="J2565" s="12">
        <f t="shared" si="161"/>
        <v>4.5876106461963954E-6</v>
      </c>
      <c r="K2565" s="12">
        <f t="shared" si="163"/>
        <v>0.99877187161526415</v>
      </c>
      <c r="L2565" s="13" t="str">
        <f t="shared" si="162"/>
        <v>C</v>
      </c>
      <c r="P2565"/>
    </row>
    <row r="2566" spans="1:16">
      <c r="A2566" s="10" t="s">
        <v>12</v>
      </c>
      <c r="B2566" s="10" t="s">
        <v>184</v>
      </c>
      <c r="C2566" s="10" t="s">
        <v>185</v>
      </c>
      <c r="D2566" s="10" t="s">
        <v>1380</v>
      </c>
      <c r="E2566" s="10" t="s">
        <v>5150</v>
      </c>
      <c r="F2566" s="10" t="s">
        <v>5151</v>
      </c>
      <c r="G2566" s="10">
        <v>24</v>
      </c>
      <c r="H2566" s="11">
        <v>740</v>
      </c>
      <c r="I2566" s="6">
        <f t="shared" si="160"/>
        <v>17760</v>
      </c>
      <c r="J2566" s="12">
        <f t="shared" si="161"/>
        <v>4.577301408789213E-6</v>
      </c>
      <c r="K2566" s="12">
        <f t="shared" si="163"/>
        <v>0.99877644891667294</v>
      </c>
      <c r="L2566" s="13" t="str">
        <f t="shared" si="162"/>
        <v>C</v>
      </c>
      <c r="P2566"/>
    </row>
    <row r="2567" spans="1:16">
      <c r="A2567" s="10" t="s">
        <v>12</v>
      </c>
      <c r="B2567" s="10" t="s">
        <v>184</v>
      </c>
      <c r="C2567" s="10" t="s">
        <v>185</v>
      </c>
      <c r="D2567" s="10" t="s">
        <v>3524</v>
      </c>
      <c r="E2567" s="10" t="s">
        <v>5152</v>
      </c>
      <c r="F2567" s="10" t="s">
        <v>5153</v>
      </c>
      <c r="G2567" s="10">
        <v>8</v>
      </c>
      <c r="H2567" s="11">
        <v>2219.12</v>
      </c>
      <c r="I2567" s="6">
        <f t="shared" si="160"/>
        <v>17752.96</v>
      </c>
      <c r="J2567" s="12">
        <f t="shared" si="161"/>
        <v>4.5754869830055485E-6</v>
      </c>
      <c r="K2567" s="12">
        <f t="shared" si="163"/>
        <v>0.9987810244036559</v>
      </c>
      <c r="L2567" s="13" t="str">
        <f t="shared" si="162"/>
        <v>C</v>
      </c>
      <c r="P2567"/>
    </row>
    <row r="2568" spans="1:16">
      <c r="A2568" s="10" t="s">
        <v>12</v>
      </c>
      <c r="B2568" s="10" t="s">
        <v>331</v>
      </c>
      <c r="C2568" s="10" t="s">
        <v>332</v>
      </c>
      <c r="D2568" s="10" t="s">
        <v>2320</v>
      </c>
      <c r="E2568" s="10" t="s">
        <v>5154</v>
      </c>
      <c r="F2568" s="10" t="s">
        <v>5155</v>
      </c>
      <c r="G2568" s="10">
        <v>6</v>
      </c>
      <c r="H2568" s="11">
        <v>2950</v>
      </c>
      <c r="I2568" s="6">
        <f t="shared" si="160"/>
        <v>17700</v>
      </c>
      <c r="J2568" s="12">
        <f t="shared" si="161"/>
        <v>4.5618375526784386E-6</v>
      </c>
      <c r="K2568" s="12">
        <f t="shared" si="163"/>
        <v>0.99878558624120861</v>
      </c>
      <c r="L2568" s="13" t="str">
        <f t="shared" si="162"/>
        <v>C</v>
      </c>
      <c r="P2568"/>
    </row>
    <row r="2569" spans="1:16">
      <c r="A2569" s="10" t="s">
        <v>12</v>
      </c>
      <c r="B2569" s="10" t="s">
        <v>284</v>
      </c>
      <c r="C2569" s="10" t="s">
        <v>285</v>
      </c>
      <c r="D2569" s="10" t="s">
        <v>1358</v>
      </c>
      <c r="E2569" s="10" t="s">
        <v>5156</v>
      </c>
      <c r="F2569" s="10" t="s">
        <v>5157</v>
      </c>
      <c r="G2569" s="10">
        <v>1</v>
      </c>
      <c r="H2569" s="11">
        <v>17647.060000000001</v>
      </c>
      <c r="I2569" s="6">
        <f t="shared" si="160"/>
        <v>17647.060000000001</v>
      </c>
      <c r="J2569" s="12">
        <f t="shared" si="161"/>
        <v>4.548193276970032E-6</v>
      </c>
      <c r="K2569" s="12">
        <f t="shared" si="163"/>
        <v>0.99879013443448561</v>
      </c>
      <c r="L2569" s="13" t="str">
        <f t="shared" si="162"/>
        <v>C</v>
      </c>
      <c r="P2569"/>
    </row>
    <row r="2570" spans="1:16">
      <c r="A2570" s="10" t="s">
        <v>12</v>
      </c>
      <c r="B2570" s="10" t="s">
        <v>284</v>
      </c>
      <c r="C2570" s="10" t="s">
        <v>285</v>
      </c>
      <c r="D2570" s="10" t="s">
        <v>1358</v>
      </c>
      <c r="E2570" s="10" t="s">
        <v>5158</v>
      </c>
      <c r="F2570" s="10" t="s">
        <v>5159</v>
      </c>
      <c r="G2570" s="10">
        <v>2</v>
      </c>
      <c r="H2570" s="11">
        <v>8823.5300000000007</v>
      </c>
      <c r="I2570" s="6">
        <f t="shared" si="160"/>
        <v>17647.060000000001</v>
      </c>
      <c r="J2570" s="12">
        <f t="shared" si="161"/>
        <v>4.548193276970032E-6</v>
      </c>
      <c r="K2570" s="12">
        <f t="shared" si="163"/>
        <v>0.99879468262776261</v>
      </c>
      <c r="L2570" s="13" t="str">
        <f t="shared" si="162"/>
        <v>C</v>
      </c>
      <c r="P2570"/>
    </row>
    <row r="2571" spans="1:16">
      <c r="A2571" s="10" t="s">
        <v>12</v>
      </c>
      <c r="B2571" s="10" t="s">
        <v>284</v>
      </c>
      <c r="C2571" s="10" t="s">
        <v>285</v>
      </c>
      <c r="D2571" s="10" t="s">
        <v>1358</v>
      </c>
      <c r="E2571" s="10" t="s">
        <v>5160</v>
      </c>
      <c r="F2571" s="10" t="s">
        <v>5161</v>
      </c>
      <c r="G2571" s="10">
        <v>7</v>
      </c>
      <c r="H2571" s="11">
        <v>2520.5100000000002</v>
      </c>
      <c r="I2571" s="6">
        <f t="shared" si="160"/>
        <v>17643.57</v>
      </c>
      <c r="J2571" s="12">
        <f t="shared" si="161"/>
        <v>4.5472937960062549E-6</v>
      </c>
      <c r="K2571" s="12">
        <f t="shared" si="163"/>
        <v>0.99879922992155856</v>
      </c>
      <c r="L2571" s="13" t="str">
        <f t="shared" si="162"/>
        <v>C</v>
      </c>
      <c r="P2571"/>
    </row>
    <row r="2572" spans="1:16">
      <c r="A2572" s="10" t="s">
        <v>12</v>
      </c>
      <c r="B2572" s="10" t="s">
        <v>184</v>
      </c>
      <c r="C2572" s="10" t="s">
        <v>185</v>
      </c>
      <c r="D2572" s="10" t="s">
        <v>1460</v>
      </c>
      <c r="E2572" s="10" t="s">
        <v>5162</v>
      </c>
      <c r="F2572" s="10" t="s">
        <v>5163</v>
      </c>
      <c r="G2572" s="10">
        <v>18</v>
      </c>
      <c r="H2572" s="11">
        <v>979.05</v>
      </c>
      <c r="I2572" s="6">
        <f t="shared" si="160"/>
        <v>17622.899999999998</v>
      </c>
      <c r="J2572" s="12">
        <f t="shared" si="161"/>
        <v>4.5419664975760923E-6</v>
      </c>
      <c r="K2572" s="12">
        <f t="shared" si="163"/>
        <v>0.99880377188805614</v>
      </c>
      <c r="L2572" s="13" t="str">
        <f t="shared" si="162"/>
        <v>C</v>
      </c>
      <c r="P2572"/>
    </row>
    <row r="2573" spans="1:16">
      <c r="A2573" s="10" t="s">
        <v>12</v>
      </c>
      <c r="B2573" s="10" t="s">
        <v>184</v>
      </c>
      <c r="C2573" s="10" t="s">
        <v>185</v>
      </c>
      <c r="D2573" s="10" t="s">
        <v>3667</v>
      </c>
      <c r="E2573" s="10" t="s">
        <v>5164</v>
      </c>
      <c r="F2573" s="10" t="s">
        <v>5165</v>
      </c>
      <c r="G2573" s="10">
        <v>19</v>
      </c>
      <c r="H2573" s="11">
        <v>924.37</v>
      </c>
      <c r="I2573" s="6">
        <f t="shared" si="160"/>
        <v>17563.03</v>
      </c>
      <c r="J2573" s="12">
        <f t="shared" si="161"/>
        <v>4.5265361464868917E-6</v>
      </c>
      <c r="K2573" s="12">
        <f t="shared" si="163"/>
        <v>0.9988082984242026</v>
      </c>
      <c r="L2573" s="13" t="str">
        <f t="shared" si="162"/>
        <v>C</v>
      </c>
      <c r="P2573"/>
    </row>
    <row r="2574" spans="1:16">
      <c r="A2574" s="10" t="s">
        <v>12</v>
      </c>
      <c r="B2574" s="10" t="s">
        <v>184</v>
      </c>
      <c r="C2574" s="10" t="s">
        <v>185</v>
      </c>
      <c r="D2574" s="10" t="s">
        <v>1439</v>
      </c>
      <c r="E2574" s="10" t="s">
        <v>1618</v>
      </c>
      <c r="F2574" s="10" t="s">
        <v>1619</v>
      </c>
      <c r="G2574" s="10">
        <v>18</v>
      </c>
      <c r="H2574" s="11">
        <v>973.8</v>
      </c>
      <c r="I2574" s="6">
        <f t="shared" si="160"/>
        <v>17528.399999999998</v>
      </c>
      <c r="J2574" s="12">
        <f t="shared" si="161"/>
        <v>4.5176109242016235E-6</v>
      </c>
      <c r="K2574" s="12">
        <f t="shared" si="163"/>
        <v>0.99881281603512684</v>
      </c>
      <c r="L2574" s="13" t="str">
        <f t="shared" si="162"/>
        <v>C</v>
      </c>
      <c r="P2574"/>
    </row>
    <row r="2575" spans="1:16">
      <c r="A2575" s="10" t="s">
        <v>12</v>
      </c>
      <c r="B2575" s="10" t="s">
        <v>184</v>
      </c>
      <c r="C2575" s="10" t="s">
        <v>185</v>
      </c>
      <c r="D2575" s="10" t="s">
        <v>186</v>
      </c>
      <c r="E2575" s="10" t="s">
        <v>5166</v>
      </c>
      <c r="F2575" s="10" t="s">
        <v>5167</v>
      </c>
      <c r="G2575" s="10">
        <v>56</v>
      </c>
      <c r="H2575" s="11">
        <v>312</v>
      </c>
      <c r="I2575" s="6">
        <f t="shared" si="160"/>
        <v>17472</v>
      </c>
      <c r="J2575" s="12">
        <f t="shared" si="161"/>
        <v>4.5030748994574959E-6</v>
      </c>
      <c r="K2575" s="12">
        <f t="shared" si="163"/>
        <v>0.99881731911002625</v>
      </c>
      <c r="L2575" s="13" t="str">
        <f t="shared" si="162"/>
        <v>C</v>
      </c>
      <c r="P2575"/>
    </row>
    <row r="2576" spans="1:16">
      <c r="A2576" s="10" t="s">
        <v>12</v>
      </c>
      <c r="B2576" s="10" t="s">
        <v>184</v>
      </c>
      <c r="C2576" s="10" t="s">
        <v>185</v>
      </c>
      <c r="D2576" s="10" t="s">
        <v>1380</v>
      </c>
      <c r="E2576" s="10" t="s">
        <v>5168</v>
      </c>
      <c r="F2576" s="10" t="s">
        <v>5169</v>
      </c>
      <c r="G2576" s="10">
        <v>14</v>
      </c>
      <c r="H2576" s="11">
        <v>1246.72</v>
      </c>
      <c r="I2576" s="6">
        <f t="shared" si="160"/>
        <v>17454.080000000002</v>
      </c>
      <c r="J2576" s="12">
        <f t="shared" si="161"/>
        <v>4.4984563610990781E-6</v>
      </c>
      <c r="K2576" s="12">
        <f t="shared" si="163"/>
        <v>0.99882181756638733</v>
      </c>
      <c r="L2576" s="13" t="str">
        <f t="shared" si="162"/>
        <v>C</v>
      </c>
      <c r="P2576"/>
    </row>
    <row r="2577" spans="1:16">
      <c r="A2577" s="10" t="s">
        <v>12</v>
      </c>
      <c r="B2577" s="10" t="s">
        <v>184</v>
      </c>
      <c r="C2577" s="10" t="s">
        <v>185</v>
      </c>
      <c r="D2577" s="10" t="s">
        <v>2811</v>
      </c>
      <c r="E2577" s="10" t="s">
        <v>5170</v>
      </c>
      <c r="F2577" s="10" t="s">
        <v>5171</v>
      </c>
      <c r="G2577" s="10">
        <v>68</v>
      </c>
      <c r="H2577" s="11">
        <v>256.27</v>
      </c>
      <c r="I2577" s="6">
        <f t="shared" si="160"/>
        <v>17426.36</v>
      </c>
      <c r="J2577" s="12">
        <f t="shared" si="161"/>
        <v>4.4913120595759006E-6</v>
      </c>
      <c r="K2577" s="12">
        <f t="shared" si="163"/>
        <v>0.99882630887844692</v>
      </c>
      <c r="L2577" s="13" t="str">
        <f t="shared" si="162"/>
        <v>C</v>
      </c>
      <c r="P2577"/>
    </row>
    <row r="2578" spans="1:16">
      <c r="A2578" s="10" t="s">
        <v>12</v>
      </c>
      <c r="B2578" s="10" t="s">
        <v>216</v>
      </c>
      <c r="C2578" s="10" t="s">
        <v>217</v>
      </c>
      <c r="D2578" s="10" t="s">
        <v>1558</v>
      </c>
      <c r="E2578" s="10" t="s">
        <v>5172</v>
      </c>
      <c r="F2578" s="10" t="s">
        <v>5173</v>
      </c>
      <c r="G2578" s="10">
        <v>6</v>
      </c>
      <c r="H2578" s="11">
        <v>2900</v>
      </c>
      <c r="I2578" s="6">
        <f t="shared" si="160"/>
        <v>17400</v>
      </c>
      <c r="J2578" s="12">
        <f t="shared" si="161"/>
        <v>4.4845182721245666E-6</v>
      </c>
      <c r="K2578" s="12">
        <f t="shared" si="163"/>
        <v>0.9988307933967191</v>
      </c>
      <c r="L2578" s="13" t="str">
        <f t="shared" si="162"/>
        <v>C</v>
      </c>
      <c r="P2578"/>
    </row>
    <row r="2579" spans="1:16">
      <c r="A2579" s="10" t="s">
        <v>12</v>
      </c>
      <c r="B2579" s="10" t="s">
        <v>316</v>
      </c>
      <c r="C2579" s="10" t="s">
        <v>317</v>
      </c>
      <c r="D2579" s="10" t="s">
        <v>317</v>
      </c>
      <c r="E2579" s="10" t="s">
        <v>5174</v>
      </c>
      <c r="F2579" s="10" t="s">
        <v>5175</v>
      </c>
      <c r="G2579" s="10">
        <v>1</v>
      </c>
      <c r="H2579" s="11">
        <v>17200</v>
      </c>
      <c r="I2579" s="6">
        <f t="shared" si="160"/>
        <v>17200</v>
      </c>
      <c r="J2579" s="12">
        <f t="shared" si="161"/>
        <v>4.4329720850886522E-6</v>
      </c>
      <c r="K2579" s="12">
        <f t="shared" si="163"/>
        <v>0.99883522636880417</v>
      </c>
      <c r="L2579" s="13" t="str">
        <f t="shared" si="162"/>
        <v>C</v>
      </c>
      <c r="P2579"/>
    </row>
    <row r="2580" spans="1:16">
      <c r="A2580" s="10" t="s">
        <v>140</v>
      </c>
      <c r="B2580" s="10" t="s">
        <v>184</v>
      </c>
      <c r="C2580" s="10" t="s">
        <v>185</v>
      </c>
      <c r="D2580" s="10" t="s">
        <v>1757</v>
      </c>
      <c r="E2580" s="10" t="s">
        <v>5176</v>
      </c>
      <c r="F2580" s="10" t="s">
        <v>5177</v>
      </c>
      <c r="G2580" s="10">
        <v>3</v>
      </c>
      <c r="H2580" s="11">
        <v>5720.93</v>
      </c>
      <c r="I2580" s="6">
        <f t="shared" si="160"/>
        <v>17162.79</v>
      </c>
      <c r="J2580" s="12">
        <f t="shared" si="161"/>
        <v>4.4233819169906202E-6</v>
      </c>
      <c r="K2580" s="12">
        <f t="shared" si="163"/>
        <v>0.99883964975072115</v>
      </c>
      <c r="L2580" s="13" t="str">
        <f t="shared" si="162"/>
        <v>C</v>
      </c>
      <c r="P2580"/>
    </row>
    <row r="2581" spans="1:16">
      <c r="A2581" s="10" t="s">
        <v>12</v>
      </c>
      <c r="B2581" s="10" t="s">
        <v>284</v>
      </c>
      <c r="C2581" s="10" t="s">
        <v>285</v>
      </c>
      <c r="D2581" s="10" t="s">
        <v>285</v>
      </c>
      <c r="E2581" s="10" t="s">
        <v>5178</v>
      </c>
      <c r="F2581" s="10" t="s">
        <v>5179</v>
      </c>
      <c r="G2581" s="10">
        <v>3</v>
      </c>
      <c r="H2581" s="11">
        <v>5706</v>
      </c>
      <c r="I2581" s="6">
        <f t="shared" si="160"/>
        <v>17118</v>
      </c>
      <c r="J2581" s="12">
        <f t="shared" si="161"/>
        <v>4.4118381484039269E-6</v>
      </c>
      <c r="K2581" s="12">
        <f t="shared" si="163"/>
        <v>0.99884406158886951</v>
      </c>
      <c r="L2581" s="13" t="str">
        <f t="shared" si="162"/>
        <v>C</v>
      </c>
      <c r="P2581"/>
    </row>
    <row r="2582" spans="1:16">
      <c r="A2582" s="10" t="s">
        <v>12</v>
      </c>
      <c r="B2582" s="10" t="s">
        <v>184</v>
      </c>
      <c r="C2582" s="10" t="s">
        <v>185</v>
      </c>
      <c r="D2582" s="10" t="s">
        <v>1380</v>
      </c>
      <c r="E2582" s="10" t="s">
        <v>5180</v>
      </c>
      <c r="F2582" s="10" t="s">
        <v>5181</v>
      </c>
      <c r="G2582" s="10">
        <v>4</v>
      </c>
      <c r="H2582" s="11">
        <v>4261</v>
      </c>
      <c r="I2582" s="6">
        <f t="shared" si="160"/>
        <v>17044</v>
      </c>
      <c r="J2582" s="12">
        <f t="shared" si="161"/>
        <v>4.3927660592006387E-6</v>
      </c>
      <c r="K2582" s="12">
        <f t="shared" si="163"/>
        <v>0.99884845435492875</v>
      </c>
      <c r="L2582" s="13" t="str">
        <f t="shared" si="162"/>
        <v>C</v>
      </c>
      <c r="P2582"/>
    </row>
    <row r="2583" spans="1:16">
      <c r="A2583" s="10" t="s">
        <v>12</v>
      </c>
      <c r="B2583" s="10" t="s">
        <v>216</v>
      </c>
      <c r="C2583" s="10" t="s">
        <v>217</v>
      </c>
      <c r="D2583" s="10" t="s">
        <v>941</v>
      </c>
      <c r="E2583" s="10" t="s">
        <v>5182</v>
      </c>
      <c r="F2583" s="10" t="s">
        <v>5183</v>
      </c>
      <c r="G2583" s="10">
        <v>2</v>
      </c>
      <c r="H2583" s="11">
        <v>8517</v>
      </c>
      <c r="I2583" s="6">
        <f t="shared" si="160"/>
        <v>17034</v>
      </c>
      <c r="J2583" s="12">
        <f t="shared" si="161"/>
        <v>4.3901887498488427E-6</v>
      </c>
      <c r="K2583" s="12">
        <f t="shared" si="163"/>
        <v>0.99885284454367862</v>
      </c>
      <c r="L2583" s="13" t="str">
        <f t="shared" si="162"/>
        <v>C</v>
      </c>
      <c r="P2583"/>
    </row>
    <row r="2584" spans="1:16">
      <c r="A2584" s="10" t="s">
        <v>12</v>
      </c>
      <c r="B2584" s="10" t="s">
        <v>316</v>
      </c>
      <c r="C2584" s="10" t="s">
        <v>317</v>
      </c>
      <c r="D2584" s="10" t="s">
        <v>763</v>
      </c>
      <c r="E2584" s="10" t="s">
        <v>5184</v>
      </c>
      <c r="F2584" s="10" t="s">
        <v>5185</v>
      </c>
      <c r="G2584" s="10">
        <v>2</v>
      </c>
      <c r="H2584" s="11">
        <v>8500</v>
      </c>
      <c r="I2584" s="6">
        <f t="shared" si="160"/>
        <v>17000</v>
      </c>
      <c r="J2584" s="12">
        <f t="shared" si="161"/>
        <v>4.3814258980527378E-6</v>
      </c>
      <c r="K2584" s="12">
        <f t="shared" si="163"/>
        <v>0.99885722596957671</v>
      </c>
      <c r="L2584" s="13" t="str">
        <f t="shared" si="162"/>
        <v>C</v>
      </c>
      <c r="P2584"/>
    </row>
    <row r="2585" spans="1:16">
      <c r="A2585" s="10" t="s">
        <v>140</v>
      </c>
      <c r="B2585" s="10" t="s">
        <v>184</v>
      </c>
      <c r="C2585" s="10" t="s">
        <v>185</v>
      </c>
      <c r="D2585" s="10" t="s">
        <v>2978</v>
      </c>
      <c r="E2585" s="10" t="s">
        <v>5186</v>
      </c>
      <c r="F2585" s="10" t="s">
        <v>5187</v>
      </c>
      <c r="G2585" s="10">
        <v>392</v>
      </c>
      <c r="H2585" s="11">
        <v>43.35</v>
      </c>
      <c r="I2585" s="6">
        <f t="shared" si="160"/>
        <v>16993.2</v>
      </c>
      <c r="J2585" s="12">
        <f t="shared" si="161"/>
        <v>4.3796733276935168E-6</v>
      </c>
      <c r="K2585" s="12">
        <f t="shared" si="163"/>
        <v>0.99886160564290438</v>
      </c>
      <c r="L2585" s="13" t="str">
        <f t="shared" si="162"/>
        <v>C</v>
      </c>
      <c r="P2585"/>
    </row>
    <row r="2586" spans="1:16">
      <c r="A2586" s="10" t="s">
        <v>12</v>
      </c>
      <c r="B2586" s="10" t="s">
        <v>184</v>
      </c>
      <c r="C2586" s="10" t="s">
        <v>185</v>
      </c>
      <c r="D2586" s="10" t="s">
        <v>1380</v>
      </c>
      <c r="E2586" s="10" t="s">
        <v>5188</v>
      </c>
      <c r="F2586" s="10" t="s">
        <v>5189</v>
      </c>
      <c r="G2586" s="10">
        <v>4</v>
      </c>
      <c r="H2586" s="11">
        <v>4201.68</v>
      </c>
      <c r="I2586" s="6">
        <f t="shared" si="160"/>
        <v>16806.72</v>
      </c>
      <c r="J2586" s="12">
        <f t="shared" si="161"/>
        <v>4.3316116629012298E-6</v>
      </c>
      <c r="K2586" s="12">
        <f t="shared" si="163"/>
        <v>0.99886593725456729</v>
      </c>
      <c r="L2586" s="13" t="str">
        <f t="shared" si="162"/>
        <v>C</v>
      </c>
      <c r="P2586"/>
    </row>
    <row r="2587" spans="1:16">
      <c r="A2587" s="10" t="s">
        <v>12</v>
      </c>
      <c r="B2587" s="10" t="s">
        <v>184</v>
      </c>
      <c r="C2587" s="10" t="s">
        <v>185</v>
      </c>
      <c r="D2587" s="10" t="s">
        <v>2772</v>
      </c>
      <c r="E2587" s="10" t="s">
        <v>5190</v>
      </c>
      <c r="F2587" s="10" t="s">
        <v>5191</v>
      </c>
      <c r="G2587" s="10">
        <v>4</v>
      </c>
      <c r="H2587" s="11">
        <v>4200</v>
      </c>
      <c r="I2587" s="6">
        <f t="shared" si="160"/>
        <v>16800</v>
      </c>
      <c r="J2587" s="12">
        <f t="shared" si="161"/>
        <v>4.3298797110168225E-6</v>
      </c>
      <c r="K2587" s="12">
        <f t="shared" si="163"/>
        <v>0.99887026713427829</v>
      </c>
      <c r="L2587" s="13" t="str">
        <f t="shared" si="162"/>
        <v>C</v>
      </c>
      <c r="P2587"/>
    </row>
    <row r="2588" spans="1:16">
      <c r="A2588" s="10" t="s">
        <v>12</v>
      </c>
      <c r="B2588" s="10" t="s">
        <v>184</v>
      </c>
      <c r="C2588" s="10" t="s">
        <v>185</v>
      </c>
      <c r="D2588" s="10" t="s">
        <v>1380</v>
      </c>
      <c r="E2588" s="10" t="s">
        <v>5192</v>
      </c>
      <c r="F2588" s="10" t="s">
        <v>5193</v>
      </c>
      <c r="G2588" s="10">
        <v>28</v>
      </c>
      <c r="H2588" s="11">
        <v>600</v>
      </c>
      <c r="I2588" s="6">
        <f t="shared" si="160"/>
        <v>16800</v>
      </c>
      <c r="J2588" s="12">
        <f t="shared" si="161"/>
        <v>4.3298797110168225E-6</v>
      </c>
      <c r="K2588" s="12">
        <f t="shared" si="163"/>
        <v>0.99887459701398928</v>
      </c>
      <c r="L2588" s="13" t="str">
        <f t="shared" si="162"/>
        <v>C</v>
      </c>
      <c r="P2588"/>
    </row>
    <row r="2589" spans="1:16">
      <c r="A2589" s="10" t="s">
        <v>12</v>
      </c>
      <c r="B2589" s="10" t="s">
        <v>216</v>
      </c>
      <c r="C2589" s="10" t="s">
        <v>217</v>
      </c>
      <c r="D2589" s="10" t="s">
        <v>1558</v>
      </c>
      <c r="E2589" s="10" t="s">
        <v>5194</v>
      </c>
      <c r="F2589" s="10" t="s">
        <v>5195</v>
      </c>
      <c r="G2589" s="10">
        <v>4</v>
      </c>
      <c r="H2589" s="11">
        <v>4200</v>
      </c>
      <c r="I2589" s="6">
        <f t="shared" si="160"/>
        <v>16800</v>
      </c>
      <c r="J2589" s="12">
        <f t="shared" si="161"/>
        <v>4.3298797110168225E-6</v>
      </c>
      <c r="K2589" s="12">
        <f t="shared" si="163"/>
        <v>0.99887892689370028</v>
      </c>
      <c r="L2589" s="13" t="str">
        <f t="shared" si="162"/>
        <v>C</v>
      </c>
      <c r="P2589"/>
    </row>
    <row r="2590" spans="1:16">
      <c r="A2590" s="10" t="s">
        <v>12</v>
      </c>
      <c r="B2590" s="10" t="s">
        <v>284</v>
      </c>
      <c r="C2590" s="10" t="s">
        <v>285</v>
      </c>
      <c r="D2590" s="10" t="s">
        <v>285</v>
      </c>
      <c r="E2590" s="10" t="s">
        <v>5196</v>
      </c>
      <c r="F2590" s="10" t="s">
        <v>5197</v>
      </c>
      <c r="G2590" s="10">
        <v>3.5</v>
      </c>
      <c r="H2590" s="11">
        <v>4782.6099999999997</v>
      </c>
      <c r="I2590" s="6">
        <f t="shared" si="160"/>
        <v>16739.134999999998</v>
      </c>
      <c r="J2590" s="12">
        <f t="shared" si="161"/>
        <v>4.3141929176471177E-6</v>
      </c>
      <c r="K2590" s="12">
        <f t="shared" si="163"/>
        <v>0.99888324108661797</v>
      </c>
      <c r="L2590" s="13" t="str">
        <f t="shared" si="162"/>
        <v>C</v>
      </c>
      <c r="P2590"/>
    </row>
    <row r="2591" spans="1:16">
      <c r="A2591" s="10" t="s">
        <v>12</v>
      </c>
      <c r="B2591" s="10" t="s">
        <v>184</v>
      </c>
      <c r="C2591" s="10" t="s">
        <v>185</v>
      </c>
      <c r="D2591" s="10" t="s">
        <v>255</v>
      </c>
      <c r="E2591" s="10" t="s">
        <v>5198</v>
      </c>
      <c r="F2591" s="10" t="s">
        <v>5199</v>
      </c>
      <c r="G2591" s="10">
        <v>54</v>
      </c>
      <c r="H2591" s="11">
        <v>307.73</v>
      </c>
      <c r="I2591" s="6">
        <f t="shared" si="160"/>
        <v>16617.420000000002</v>
      </c>
      <c r="J2591" s="12">
        <f t="shared" si="161"/>
        <v>4.2828231968717373E-6</v>
      </c>
      <c r="K2591" s="12">
        <f t="shared" si="163"/>
        <v>0.99888752390981483</v>
      </c>
      <c r="L2591" s="13" t="str">
        <f t="shared" si="162"/>
        <v>C</v>
      </c>
      <c r="P2591"/>
    </row>
    <row r="2592" spans="1:16">
      <c r="A2592" s="10" t="s">
        <v>12</v>
      </c>
      <c r="B2592" s="10" t="s">
        <v>184</v>
      </c>
      <c r="C2592" s="10" t="s">
        <v>185</v>
      </c>
      <c r="D2592" s="10" t="s">
        <v>1460</v>
      </c>
      <c r="E2592" s="10" t="s">
        <v>5200</v>
      </c>
      <c r="F2592" s="10" t="s">
        <v>5201</v>
      </c>
      <c r="G2592" s="10">
        <v>23</v>
      </c>
      <c r="H2592" s="11">
        <v>720.39</v>
      </c>
      <c r="I2592" s="6">
        <f t="shared" si="160"/>
        <v>16568.97</v>
      </c>
      <c r="J2592" s="12">
        <f t="shared" si="161"/>
        <v>4.2703361330622867E-6</v>
      </c>
      <c r="K2592" s="12">
        <f t="shared" si="163"/>
        <v>0.99889179424594787</v>
      </c>
      <c r="L2592" s="13" t="str">
        <f t="shared" si="162"/>
        <v>C</v>
      </c>
      <c r="P2592"/>
    </row>
    <row r="2593" spans="1:16">
      <c r="A2593" s="10" t="s">
        <v>12</v>
      </c>
      <c r="B2593" s="10" t="s">
        <v>184</v>
      </c>
      <c r="C2593" s="10" t="s">
        <v>185</v>
      </c>
      <c r="D2593" s="10" t="s">
        <v>422</v>
      </c>
      <c r="E2593" s="10" t="s">
        <v>5202</v>
      </c>
      <c r="F2593" s="10" t="s">
        <v>5203</v>
      </c>
      <c r="G2593" s="10">
        <v>4</v>
      </c>
      <c r="H2593" s="11">
        <v>4126</v>
      </c>
      <c r="I2593" s="6">
        <f t="shared" si="160"/>
        <v>16504</v>
      </c>
      <c r="J2593" s="12">
        <f t="shared" si="161"/>
        <v>4.2535913542036691E-6</v>
      </c>
      <c r="K2593" s="12">
        <f t="shared" si="163"/>
        <v>0.99889604783730213</v>
      </c>
      <c r="L2593" s="13" t="str">
        <f t="shared" si="162"/>
        <v>C</v>
      </c>
      <c r="P2593"/>
    </row>
    <row r="2594" spans="1:16">
      <c r="A2594" s="10" t="s">
        <v>12</v>
      </c>
      <c r="B2594" s="10" t="s">
        <v>52</v>
      </c>
      <c r="C2594" s="10" t="s">
        <v>53</v>
      </c>
      <c r="D2594" s="10" t="s">
        <v>2188</v>
      </c>
      <c r="E2594" s="10" t="s">
        <v>5204</v>
      </c>
      <c r="F2594" s="10" t="s">
        <v>5205</v>
      </c>
      <c r="G2594" s="10">
        <v>3</v>
      </c>
      <c r="H2594" s="11">
        <v>5499</v>
      </c>
      <c r="I2594" s="6">
        <f t="shared" si="160"/>
        <v>16497</v>
      </c>
      <c r="J2594" s="12">
        <f t="shared" si="161"/>
        <v>4.2517872376574126E-6</v>
      </c>
      <c r="K2594" s="12">
        <f t="shared" si="163"/>
        <v>0.99890029962453974</v>
      </c>
      <c r="L2594" s="13" t="str">
        <f t="shared" si="162"/>
        <v>C</v>
      </c>
      <c r="P2594"/>
    </row>
    <row r="2595" spans="1:16">
      <c r="A2595" s="10" t="s">
        <v>12</v>
      </c>
      <c r="B2595" s="10" t="s">
        <v>143</v>
      </c>
      <c r="C2595" s="10" t="s">
        <v>144</v>
      </c>
      <c r="D2595" s="10" t="s">
        <v>964</v>
      </c>
      <c r="E2595" s="10" t="s">
        <v>5206</v>
      </c>
      <c r="F2595" s="10" t="s">
        <v>5207</v>
      </c>
      <c r="G2595" s="10">
        <v>3.73</v>
      </c>
      <c r="H2595" s="11">
        <v>4400</v>
      </c>
      <c r="I2595" s="6">
        <f t="shared" si="160"/>
        <v>16412</v>
      </c>
      <c r="J2595" s="12">
        <f t="shared" si="161"/>
        <v>4.2298801081671486E-6</v>
      </c>
      <c r="K2595" s="12">
        <f t="shared" si="163"/>
        <v>0.99890452950464792</v>
      </c>
      <c r="L2595" s="13" t="str">
        <f t="shared" si="162"/>
        <v>C</v>
      </c>
      <c r="P2595"/>
    </row>
    <row r="2596" spans="1:16">
      <c r="A2596" s="10" t="s">
        <v>12</v>
      </c>
      <c r="B2596" s="10" t="s">
        <v>52</v>
      </c>
      <c r="C2596" s="10" t="s">
        <v>53</v>
      </c>
      <c r="D2596" s="10" t="s">
        <v>54</v>
      </c>
      <c r="E2596" s="10" t="s">
        <v>5208</v>
      </c>
      <c r="F2596" s="10" t="s">
        <v>5209</v>
      </c>
      <c r="G2596" s="10">
        <v>4</v>
      </c>
      <c r="H2596" s="11">
        <v>4098.12</v>
      </c>
      <c r="I2596" s="6">
        <f t="shared" si="160"/>
        <v>16392.48</v>
      </c>
      <c r="J2596" s="12">
        <f t="shared" si="161"/>
        <v>4.2248492003124429E-6</v>
      </c>
      <c r="K2596" s="12">
        <f t="shared" si="163"/>
        <v>0.99890875435384818</v>
      </c>
      <c r="L2596" s="13" t="str">
        <f t="shared" si="162"/>
        <v>C</v>
      </c>
      <c r="P2596"/>
    </row>
    <row r="2597" spans="1:16">
      <c r="A2597" s="10" t="s">
        <v>12</v>
      </c>
      <c r="B2597" s="10" t="s">
        <v>52</v>
      </c>
      <c r="C2597" s="10" t="s">
        <v>53</v>
      </c>
      <c r="D2597" s="10" t="s">
        <v>54</v>
      </c>
      <c r="E2597" s="10" t="s">
        <v>5210</v>
      </c>
      <c r="F2597" s="10" t="s">
        <v>5211</v>
      </c>
      <c r="G2597" s="10">
        <v>34</v>
      </c>
      <c r="H2597" s="11">
        <v>482</v>
      </c>
      <c r="I2597" s="6">
        <f t="shared" si="160"/>
        <v>16388</v>
      </c>
      <c r="J2597" s="12">
        <f t="shared" si="161"/>
        <v>4.2236945657228388E-6</v>
      </c>
      <c r="K2597" s="12">
        <f t="shared" si="163"/>
        <v>0.99891297804841395</v>
      </c>
      <c r="L2597" s="13" t="str">
        <f t="shared" si="162"/>
        <v>C</v>
      </c>
      <c r="P2597"/>
    </row>
    <row r="2598" spans="1:16">
      <c r="A2598" s="10" t="s">
        <v>12</v>
      </c>
      <c r="B2598" s="10" t="s">
        <v>42</v>
      </c>
      <c r="C2598" s="10" t="s">
        <v>43</v>
      </c>
      <c r="D2598" s="10" t="s">
        <v>44</v>
      </c>
      <c r="E2598" s="10" t="s">
        <v>5212</v>
      </c>
      <c r="F2598" s="10" t="s">
        <v>5213</v>
      </c>
      <c r="G2598" s="10">
        <v>5</v>
      </c>
      <c r="H2598" s="11">
        <v>3277</v>
      </c>
      <c r="I2598" s="6">
        <f t="shared" si="160"/>
        <v>16385</v>
      </c>
      <c r="J2598" s="12">
        <f t="shared" si="161"/>
        <v>4.2229213729173001E-6</v>
      </c>
      <c r="K2598" s="12">
        <f t="shared" si="163"/>
        <v>0.99891720096978687</v>
      </c>
      <c r="L2598" s="13" t="str">
        <f t="shared" si="162"/>
        <v>C</v>
      </c>
      <c r="P2598"/>
    </row>
    <row r="2599" spans="1:16">
      <c r="A2599" s="10" t="s">
        <v>12</v>
      </c>
      <c r="B2599" s="10" t="s">
        <v>216</v>
      </c>
      <c r="C2599" s="10" t="s">
        <v>217</v>
      </c>
      <c r="D2599" s="10" t="s">
        <v>1335</v>
      </c>
      <c r="E2599" s="10" t="s">
        <v>5214</v>
      </c>
      <c r="F2599" s="10" t="s">
        <v>5215</v>
      </c>
      <c r="G2599" s="10">
        <v>5</v>
      </c>
      <c r="H2599" s="11">
        <v>3269.8</v>
      </c>
      <c r="I2599" s="6">
        <f t="shared" si="160"/>
        <v>16349</v>
      </c>
      <c r="J2599" s="12">
        <f t="shared" si="161"/>
        <v>4.2136430592508355E-6</v>
      </c>
      <c r="K2599" s="12">
        <f t="shared" si="163"/>
        <v>0.99892141461284611</v>
      </c>
      <c r="L2599" s="13" t="str">
        <f t="shared" si="162"/>
        <v>C</v>
      </c>
      <c r="P2599"/>
    </row>
    <row r="2600" spans="1:16">
      <c r="A2600" s="10" t="s">
        <v>12</v>
      </c>
      <c r="B2600" s="10" t="s">
        <v>184</v>
      </c>
      <c r="C2600" s="10" t="s">
        <v>185</v>
      </c>
      <c r="D2600" s="10" t="s">
        <v>5105</v>
      </c>
      <c r="E2600" s="10" t="s">
        <v>5216</v>
      </c>
      <c r="F2600" s="10" t="s">
        <v>5217</v>
      </c>
      <c r="G2600" s="10">
        <v>92</v>
      </c>
      <c r="H2600" s="11">
        <v>177.4</v>
      </c>
      <c r="I2600" s="6">
        <f t="shared" si="160"/>
        <v>16320.800000000001</v>
      </c>
      <c r="J2600" s="12">
        <f t="shared" si="161"/>
        <v>4.2063750468787717E-6</v>
      </c>
      <c r="K2600" s="12">
        <f t="shared" si="163"/>
        <v>0.99892562098789295</v>
      </c>
      <c r="L2600" s="13" t="str">
        <f t="shared" si="162"/>
        <v>C</v>
      </c>
      <c r="P2600"/>
    </row>
    <row r="2601" spans="1:16">
      <c r="A2601" s="10" t="s">
        <v>12</v>
      </c>
      <c r="B2601" s="10" t="s">
        <v>184</v>
      </c>
      <c r="C2601" s="10" t="s">
        <v>185</v>
      </c>
      <c r="D2601" s="10" t="s">
        <v>988</v>
      </c>
      <c r="E2601" s="10" t="s">
        <v>5218</v>
      </c>
      <c r="F2601" s="10" t="s">
        <v>5219</v>
      </c>
      <c r="G2601" s="10">
        <v>2</v>
      </c>
      <c r="H2601" s="11">
        <v>8071.65</v>
      </c>
      <c r="I2601" s="6">
        <f t="shared" si="160"/>
        <v>16143.3</v>
      </c>
      <c r="J2601" s="12">
        <f t="shared" si="161"/>
        <v>4.1606278058843968E-6</v>
      </c>
      <c r="K2601" s="12">
        <f t="shared" si="163"/>
        <v>0.99892978161569879</v>
      </c>
      <c r="L2601" s="13" t="str">
        <f t="shared" si="162"/>
        <v>C</v>
      </c>
      <c r="P2601"/>
    </row>
    <row r="2602" spans="1:16">
      <c r="A2602" s="10" t="s">
        <v>12</v>
      </c>
      <c r="B2602" s="10" t="s">
        <v>184</v>
      </c>
      <c r="C2602" s="10" t="s">
        <v>185</v>
      </c>
      <c r="D2602" s="10" t="s">
        <v>2811</v>
      </c>
      <c r="E2602" s="10" t="s">
        <v>4525</v>
      </c>
      <c r="F2602" s="10" t="s">
        <v>4526</v>
      </c>
      <c r="G2602" s="10">
        <v>4</v>
      </c>
      <c r="H2602" s="11">
        <v>4033.61</v>
      </c>
      <c r="I2602" s="6">
        <f t="shared" si="160"/>
        <v>16134.44</v>
      </c>
      <c r="J2602" s="12">
        <f t="shared" si="161"/>
        <v>4.1583443097987065E-6</v>
      </c>
      <c r="K2602" s="12">
        <f t="shared" si="163"/>
        <v>0.99893393996000857</v>
      </c>
      <c r="L2602" s="13" t="str">
        <f t="shared" si="162"/>
        <v>C</v>
      </c>
      <c r="P2602"/>
    </row>
    <row r="2603" spans="1:16">
      <c r="A2603" s="10" t="s">
        <v>12</v>
      </c>
      <c r="B2603" s="10" t="s">
        <v>143</v>
      </c>
      <c r="C2603" s="10" t="s">
        <v>144</v>
      </c>
      <c r="D2603" s="10" t="s">
        <v>724</v>
      </c>
      <c r="E2603" s="10" t="s">
        <v>5220</v>
      </c>
      <c r="F2603" s="10" t="s">
        <v>5221</v>
      </c>
      <c r="G2603" s="10">
        <v>6</v>
      </c>
      <c r="H2603" s="11">
        <v>2689</v>
      </c>
      <c r="I2603" s="6">
        <f t="shared" si="160"/>
        <v>16134</v>
      </c>
      <c r="J2603" s="12">
        <f t="shared" si="161"/>
        <v>4.1582309081872275E-6</v>
      </c>
      <c r="K2603" s="12">
        <f t="shared" si="163"/>
        <v>0.99893809819091672</v>
      </c>
      <c r="L2603" s="13" t="str">
        <f t="shared" si="162"/>
        <v>C</v>
      </c>
      <c r="P2603"/>
    </row>
    <row r="2604" spans="1:16">
      <c r="A2604" s="10" t="s">
        <v>12</v>
      </c>
      <c r="B2604" s="10" t="s">
        <v>206</v>
      </c>
      <c r="C2604" s="10" t="s">
        <v>207</v>
      </c>
      <c r="D2604" s="10" t="s">
        <v>208</v>
      </c>
      <c r="E2604" s="10" t="s">
        <v>5222</v>
      </c>
      <c r="F2604" s="10" t="s">
        <v>5223</v>
      </c>
      <c r="G2604" s="10">
        <v>14</v>
      </c>
      <c r="H2604" s="11">
        <v>1145.1600000000001</v>
      </c>
      <c r="I2604" s="6">
        <f t="shared" si="160"/>
        <v>16032.240000000002</v>
      </c>
      <c r="J2604" s="12">
        <f t="shared" si="161"/>
        <v>4.1320042082233546E-6</v>
      </c>
      <c r="K2604" s="12">
        <f t="shared" si="163"/>
        <v>0.99894223019512496</v>
      </c>
      <c r="L2604" s="13" t="str">
        <f t="shared" si="162"/>
        <v>C</v>
      </c>
      <c r="P2604"/>
    </row>
    <row r="2605" spans="1:16">
      <c r="A2605" s="10" t="s">
        <v>12</v>
      </c>
      <c r="B2605" s="10" t="s">
        <v>18</v>
      </c>
      <c r="C2605" s="10" t="s">
        <v>19</v>
      </c>
      <c r="D2605" s="10" t="s">
        <v>5224</v>
      </c>
      <c r="E2605" s="10" t="s">
        <v>5225</v>
      </c>
      <c r="F2605" s="10" t="s">
        <v>5226</v>
      </c>
      <c r="G2605" s="10">
        <v>20</v>
      </c>
      <c r="H2605" s="11">
        <v>800</v>
      </c>
      <c r="I2605" s="6">
        <f t="shared" si="160"/>
        <v>16000</v>
      </c>
      <c r="J2605" s="12">
        <f t="shared" si="161"/>
        <v>4.1236949628731649E-6</v>
      </c>
      <c r="K2605" s="12">
        <f t="shared" si="163"/>
        <v>0.99894635389008779</v>
      </c>
      <c r="L2605" s="13" t="str">
        <f t="shared" si="162"/>
        <v>C</v>
      </c>
      <c r="P2605"/>
    </row>
    <row r="2606" spans="1:16">
      <c r="A2606" s="10" t="s">
        <v>12</v>
      </c>
      <c r="B2606" s="10" t="s">
        <v>284</v>
      </c>
      <c r="C2606" s="10" t="s">
        <v>285</v>
      </c>
      <c r="D2606" s="10" t="s">
        <v>596</v>
      </c>
      <c r="E2606" s="10" t="s">
        <v>5227</v>
      </c>
      <c r="F2606" s="10" t="s">
        <v>5228</v>
      </c>
      <c r="G2606" s="10">
        <v>2</v>
      </c>
      <c r="H2606" s="11">
        <v>8000</v>
      </c>
      <c r="I2606" s="6">
        <f t="shared" si="160"/>
        <v>16000</v>
      </c>
      <c r="J2606" s="12">
        <f t="shared" si="161"/>
        <v>4.1236949628731649E-6</v>
      </c>
      <c r="K2606" s="12">
        <f t="shared" si="163"/>
        <v>0.99895047758505062</v>
      </c>
      <c r="L2606" s="13" t="str">
        <f t="shared" si="162"/>
        <v>C</v>
      </c>
      <c r="P2606"/>
    </row>
    <row r="2607" spans="1:16">
      <c r="A2607" s="10" t="s">
        <v>12</v>
      </c>
      <c r="B2607" s="10" t="s">
        <v>184</v>
      </c>
      <c r="C2607" s="10" t="s">
        <v>185</v>
      </c>
      <c r="D2607" s="10" t="s">
        <v>1380</v>
      </c>
      <c r="E2607" s="10" t="s">
        <v>5229</v>
      </c>
      <c r="F2607" s="10" t="s">
        <v>5230</v>
      </c>
      <c r="G2607" s="10">
        <v>114</v>
      </c>
      <c r="H2607" s="11">
        <v>140.18</v>
      </c>
      <c r="I2607" s="6">
        <f t="shared" si="160"/>
        <v>15980.52</v>
      </c>
      <c r="J2607" s="12">
        <f t="shared" si="161"/>
        <v>4.1186743642558664E-6</v>
      </c>
      <c r="K2607" s="12">
        <f t="shared" si="163"/>
        <v>0.99895459625941485</v>
      </c>
      <c r="L2607" s="13" t="str">
        <f t="shared" si="162"/>
        <v>C</v>
      </c>
      <c r="P2607"/>
    </row>
    <row r="2608" spans="1:16">
      <c r="A2608" s="10" t="s">
        <v>12</v>
      </c>
      <c r="B2608" s="10" t="s">
        <v>206</v>
      </c>
      <c r="C2608" s="10" t="s">
        <v>207</v>
      </c>
      <c r="D2608" s="10" t="s">
        <v>2933</v>
      </c>
      <c r="E2608" s="10" t="s">
        <v>5231</v>
      </c>
      <c r="F2608" s="10" t="s">
        <v>5232</v>
      </c>
      <c r="G2608" s="10">
        <v>23</v>
      </c>
      <c r="H2608" s="11">
        <v>689.66</v>
      </c>
      <c r="I2608" s="6">
        <f t="shared" si="160"/>
        <v>15862.179999999998</v>
      </c>
      <c r="J2608" s="12">
        <f t="shared" si="161"/>
        <v>4.0881744853867152E-6</v>
      </c>
      <c r="K2608" s="12">
        <f t="shared" si="163"/>
        <v>0.99895868443390023</v>
      </c>
      <c r="L2608" s="13" t="str">
        <f t="shared" si="162"/>
        <v>C</v>
      </c>
      <c r="P2608"/>
    </row>
    <row r="2609" spans="1:16">
      <c r="A2609" s="10" t="s">
        <v>12</v>
      </c>
      <c r="B2609" s="10" t="s">
        <v>284</v>
      </c>
      <c r="C2609" s="10" t="s">
        <v>285</v>
      </c>
      <c r="D2609" s="10" t="s">
        <v>285</v>
      </c>
      <c r="E2609" s="10" t="s">
        <v>5233</v>
      </c>
      <c r="F2609" s="10" t="s">
        <v>5234</v>
      </c>
      <c r="G2609" s="10">
        <v>1</v>
      </c>
      <c r="H2609" s="11">
        <v>15798</v>
      </c>
      <c r="I2609" s="6">
        <f t="shared" si="160"/>
        <v>15798</v>
      </c>
      <c r="J2609" s="12">
        <f t="shared" si="161"/>
        <v>4.0716333139668908E-6</v>
      </c>
      <c r="K2609" s="12">
        <f t="shared" si="163"/>
        <v>0.99896275606721419</v>
      </c>
      <c r="L2609" s="13" t="str">
        <f t="shared" si="162"/>
        <v>C</v>
      </c>
      <c r="P2609"/>
    </row>
    <row r="2610" spans="1:16">
      <c r="A2610" s="10" t="s">
        <v>12</v>
      </c>
      <c r="B2610" s="10" t="s">
        <v>154</v>
      </c>
      <c r="C2610" s="10" t="s">
        <v>155</v>
      </c>
      <c r="D2610" s="10" t="s">
        <v>5235</v>
      </c>
      <c r="E2610" s="10" t="s">
        <v>5236</v>
      </c>
      <c r="F2610" s="10" t="s">
        <v>5237</v>
      </c>
      <c r="G2610" s="10">
        <v>3</v>
      </c>
      <c r="H2610" s="11">
        <v>5252.1</v>
      </c>
      <c r="I2610" s="6">
        <f t="shared" si="160"/>
        <v>15756.300000000001</v>
      </c>
      <c r="J2610" s="12">
        <f t="shared" si="161"/>
        <v>4.0608859339699028E-6</v>
      </c>
      <c r="K2610" s="12">
        <f t="shared" si="163"/>
        <v>0.99896681695314815</v>
      </c>
      <c r="L2610" s="13" t="str">
        <f t="shared" si="162"/>
        <v>C</v>
      </c>
      <c r="P2610"/>
    </row>
    <row r="2611" spans="1:16">
      <c r="A2611" s="10" t="s">
        <v>12</v>
      </c>
      <c r="B2611" s="10" t="s">
        <v>284</v>
      </c>
      <c r="C2611" s="10" t="s">
        <v>285</v>
      </c>
      <c r="D2611" s="10" t="s">
        <v>285</v>
      </c>
      <c r="E2611" s="10" t="s">
        <v>5238</v>
      </c>
      <c r="F2611" s="10" t="s">
        <v>5239</v>
      </c>
      <c r="G2611" s="10">
        <v>15</v>
      </c>
      <c r="H2611" s="11">
        <v>1050.42</v>
      </c>
      <c r="I2611" s="6">
        <f t="shared" si="160"/>
        <v>15756.300000000001</v>
      </c>
      <c r="J2611" s="12">
        <f t="shared" si="161"/>
        <v>4.0608859339699028E-6</v>
      </c>
      <c r="K2611" s="12">
        <f t="shared" si="163"/>
        <v>0.99897087783908212</v>
      </c>
      <c r="L2611" s="13" t="str">
        <f t="shared" si="162"/>
        <v>C</v>
      </c>
      <c r="P2611"/>
    </row>
    <row r="2612" spans="1:16">
      <c r="A2612" s="10" t="s">
        <v>140</v>
      </c>
      <c r="B2612" s="10" t="s">
        <v>184</v>
      </c>
      <c r="C2612" s="10" t="s">
        <v>185</v>
      </c>
      <c r="D2612" s="10" t="s">
        <v>1439</v>
      </c>
      <c r="E2612" s="10" t="s">
        <v>5240</v>
      </c>
      <c r="F2612" s="10" t="s">
        <v>5241</v>
      </c>
      <c r="G2612" s="10">
        <v>35</v>
      </c>
      <c r="H2612" s="11">
        <v>450</v>
      </c>
      <c r="I2612" s="6">
        <f t="shared" si="160"/>
        <v>15750</v>
      </c>
      <c r="J2612" s="12">
        <f t="shared" si="161"/>
        <v>4.0592622290782713E-6</v>
      </c>
      <c r="K2612" s="12">
        <f t="shared" si="163"/>
        <v>0.99897493710131124</v>
      </c>
      <c r="L2612" s="13" t="str">
        <f t="shared" si="162"/>
        <v>C</v>
      </c>
      <c r="P2612"/>
    </row>
    <row r="2613" spans="1:16">
      <c r="A2613" s="10" t="s">
        <v>12</v>
      </c>
      <c r="B2613" s="10" t="s">
        <v>184</v>
      </c>
      <c r="C2613" s="10" t="s">
        <v>185</v>
      </c>
      <c r="D2613" s="10" t="s">
        <v>3451</v>
      </c>
      <c r="E2613" s="10" t="s">
        <v>5242</v>
      </c>
      <c r="F2613" s="10" t="s">
        <v>5243</v>
      </c>
      <c r="G2613" s="10">
        <v>40</v>
      </c>
      <c r="H2613" s="11">
        <v>393.01</v>
      </c>
      <c r="I2613" s="6">
        <f t="shared" si="160"/>
        <v>15720.4</v>
      </c>
      <c r="J2613" s="12">
        <f t="shared" si="161"/>
        <v>4.0516333933969558E-6</v>
      </c>
      <c r="K2613" s="12">
        <f t="shared" si="163"/>
        <v>0.99897898873470459</v>
      </c>
      <c r="L2613" s="13" t="str">
        <f t="shared" si="162"/>
        <v>C</v>
      </c>
      <c r="P2613"/>
    </row>
    <row r="2614" spans="1:16">
      <c r="A2614" s="10" t="s">
        <v>12</v>
      </c>
      <c r="B2614" s="10" t="s">
        <v>184</v>
      </c>
      <c r="C2614" s="10" t="s">
        <v>185</v>
      </c>
      <c r="D2614" s="10" t="s">
        <v>186</v>
      </c>
      <c r="E2614" s="10" t="s">
        <v>5244</v>
      </c>
      <c r="F2614" s="10" t="s">
        <v>5245</v>
      </c>
      <c r="G2614" s="10">
        <v>8</v>
      </c>
      <c r="H2614" s="11">
        <v>1960.4</v>
      </c>
      <c r="I2614" s="6">
        <f t="shared" si="160"/>
        <v>15683.2</v>
      </c>
      <c r="J2614" s="12">
        <f t="shared" si="161"/>
        <v>4.0420458026082759E-6</v>
      </c>
      <c r="K2614" s="12">
        <f t="shared" si="163"/>
        <v>0.99898303078050721</v>
      </c>
      <c r="L2614" s="13" t="str">
        <f t="shared" si="162"/>
        <v>C</v>
      </c>
      <c r="P2614"/>
    </row>
    <row r="2615" spans="1:16">
      <c r="A2615" s="10" t="s">
        <v>12</v>
      </c>
      <c r="B2615" s="10" t="s">
        <v>184</v>
      </c>
      <c r="C2615" s="10" t="s">
        <v>185</v>
      </c>
      <c r="D2615" s="10" t="s">
        <v>186</v>
      </c>
      <c r="E2615" s="10" t="s">
        <v>5246</v>
      </c>
      <c r="F2615" s="10" t="s">
        <v>5247</v>
      </c>
      <c r="G2615" s="10">
        <v>8</v>
      </c>
      <c r="H2615" s="11">
        <v>1960</v>
      </c>
      <c r="I2615" s="6">
        <f t="shared" si="160"/>
        <v>15680</v>
      </c>
      <c r="J2615" s="12">
        <f t="shared" si="161"/>
        <v>4.0412210636157017E-6</v>
      </c>
      <c r="K2615" s="12">
        <f t="shared" si="163"/>
        <v>0.99898707200157078</v>
      </c>
      <c r="L2615" s="13" t="str">
        <f t="shared" si="162"/>
        <v>C</v>
      </c>
      <c r="P2615"/>
    </row>
    <row r="2616" spans="1:16">
      <c r="A2616" s="10" t="s">
        <v>12</v>
      </c>
      <c r="B2616" s="10" t="s">
        <v>42</v>
      </c>
      <c r="C2616" s="10" t="s">
        <v>43</v>
      </c>
      <c r="D2616" s="10" t="s">
        <v>44</v>
      </c>
      <c r="E2616" s="10" t="s">
        <v>5248</v>
      </c>
      <c r="F2616" s="10" t="s">
        <v>5249</v>
      </c>
      <c r="G2616" s="10">
        <v>0.3</v>
      </c>
      <c r="H2616" s="11">
        <v>52200</v>
      </c>
      <c r="I2616" s="6">
        <f t="shared" si="160"/>
        <v>15660</v>
      </c>
      <c r="J2616" s="12">
        <f t="shared" si="161"/>
        <v>4.0360664449121097E-6</v>
      </c>
      <c r="K2616" s="12">
        <f t="shared" si="163"/>
        <v>0.99899110806801572</v>
      </c>
      <c r="L2616" s="13" t="str">
        <f t="shared" si="162"/>
        <v>C</v>
      </c>
      <c r="P2616"/>
    </row>
    <row r="2617" spans="1:16">
      <c r="A2617" s="10" t="s">
        <v>12</v>
      </c>
      <c r="B2617" s="10" t="s">
        <v>184</v>
      </c>
      <c r="C2617" s="10" t="s">
        <v>185</v>
      </c>
      <c r="D2617" s="10" t="s">
        <v>1757</v>
      </c>
      <c r="E2617" s="10" t="s">
        <v>5011</v>
      </c>
      <c r="F2617" s="10" t="s">
        <v>5012</v>
      </c>
      <c r="G2617" s="10">
        <v>23</v>
      </c>
      <c r="H2617" s="11">
        <v>679.58</v>
      </c>
      <c r="I2617" s="6">
        <f t="shared" si="160"/>
        <v>15630.34</v>
      </c>
      <c r="J2617" s="12">
        <f t="shared" si="161"/>
        <v>4.0284221453746838E-6</v>
      </c>
      <c r="K2617" s="12">
        <f t="shared" si="163"/>
        <v>0.99899513649016114</v>
      </c>
      <c r="L2617" s="13" t="str">
        <f t="shared" si="162"/>
        <v>C</v>
      </c>
      <c r="P2617"/>
    </row>
    <row r="2618" spans="1:16">
      <c r="A2618" s="10" t="s">
        <v>12</v>
      </c>
      <c r="B2618" s="10" t="s">
        <v>184</v>
      </c>
      <c r="C2618" s="10" t="s">
        <v>185</v>
      </c>
      <c r="D2618" s="10" t="s">
        <v>1460</v>
      </c>
      <c r="E2618" s="10" t="s">
        <v>3813</v>
      </c>
      <c r="F2618" s="10" t="s">
        <v>3814</v>
      </c>
      <c r="G2618" s="10">
        <v>19</v>
      </c>
      <c r="H2618" s="11">
        <v>822</v>
      </c>
      <c r="I2618" s="6">
        <f t="shared" si="160"/>
        <v>15618</v>
      </c>
      <c r="J2618" s="12">
        <f t="shared" si="161"/>
        <v>4.0252417456345676E-6</v>
      </c>
      <c r="K2618" s="12">
        <f t="shared" si="163"/>
        <v>0.99899916173190673</v>
      </c>
      <c r="L2618" s="13" t="str">
        <f t="shared" si="162"/>
        <v>C</v>
      </c>
      <c r="P2618"/>
    </row>
    <row r="2619" spans="1:16">
      <c r="A2619" s="10" t="s">
        <v>12</v>
      </c>
      <c r="B2619" s="10" t="s">
        <v>143</v>
      </c>
      <c r="C2619" s="10" t="s">
        <v>144</v>
      </c>
      <c r="D2619" s="10" t="s">
        <v>724</v>
      </c>
      <c r="E2619" s="10" t="s">
        <v>5250</v>
      </c>
      <c r="F2619" s="10" t="s">
        <v>5251</v>
      </c>
      <c r="G2619" s="10">
        <v>6.29</v>
      </c>
      <c r="H2619" s="11">
        <v>2450.83</v>
      </c>
      <c r="I2619" s="6">
        <f t="shared" si="160"/>
        <v>15415.7207</v>
      </c>
      <c r="J2619" s="12">
        <f t="shared" si="161"/>
        <v>3.9731081124780983E-6</v>
      </c>
      <c r="K2619" s="12">
        <f t="shared" si="163"/>
        <v>0.99900313484001924</v>
      </c>
      <c r="L2619" s="13" t="str">
        <f t="shared" si="162"/>
        <v>C</v>
      </c>
      <c r="P2619"/>
    </row>
    <row r="2620" spans="1:16">
      <c r="A2620" s="10" t="s">
        <v>12</v>
      </c>
      <c r="B2620" s="10" t="s">
        <v>184</v>
      </c>
      <c r="C2620" s="10" t="s">
        <v>185</v>
      </c>
      <c r="D2620" s="10" t="s">
        <v>422</v>
      </c>
      <c r="E2620" s="10" t="s">
        <v>5252</v>
      </c>
      <c r="F2620" s="10" t="s">
        <v>5253</v>
      </c>
      <c r="G2620" s="10">
        <v>19</v>
      </c>
      <c r="H2620" s="11">
        <v>809.17</v>
      </c>
      <c r="I2620" s="6">
        <f t="shared" si="160"/>
        <v>15374.23</v>
      </c>
      <c r="J2620" s="12">
        <f t="shared" si="161"/>
        <v>3.9624146755658429E-6</v>
      </c>
      <c r="K2620" s="12">
        <f t="shared" si="163"/>
        <v>0.99900709725469483</v>
      </c>
      <c r="L2620" s="13" t="str">
        <f t="shared" si="162"/>
        <v>C</v>
      </c>
      <c r="P2620"/>
    </row>
    <row r="2621" spans="1:16">
      <c r="A2621" s="10" t="s">
        <v>12</v>
      </c>
      <c r="B2621" s="10" t="s">
        <v>184</v>
      </c>
      <c r="C2621" s="10" t="s">
        <v>185</v>
      </c>
      <c r="D2621" s="10" t="s">
        <v>1460</v>
      </c>
      <c r="E2621" s="10" t="s">
        <v>5254</v>
      </c>
      <c r="F2621" s="10" t="s">
        <v>5255</v>
      </c>
      <c r="G2621" s="10">
        <v>20</v>
      </c>
      <c r="H2621" s="11">
        <v>768</v>
      </c>
      <c r="I2621" s="6">
        <f t="shared" si="160"/>
        <v>15360</v>
      </c>
      <c r="J2621" s="12">
        <f t="shared" si="161"/>
        <v>3.9587471643582376E-6</v>
      </c>
      <c r="K2621" s="12">
        <f t="shared" si="163"/>
        <v>0.99901105600185924</v>
      </c>
      <c r="L2621" s="13" t="str">
        <f t="shared" si="162"/>
        <v>C</v>
      </c>
      <c r="P2621"/>
    </row>
    <row r="2622" spans="1:16">
      <c r="A2622" s="10" t="s">
        <v>12</v>
      </c>
      <c r="B2622" s="10" t="s">
        <v>42</v>
      </c>
      <c r="C2622" s="10" t="s">
        <v>43</v>
      </c>
      <c r="D2622" s="10" t="s">
        <v>44</v>
      </c>
      <c r="E2622" s="10" t="s">
        <v>5256</v>
      </c>
      <c r="F2622" s="10" t="s">
        <v>5257</v>
      </c>
      <c r="G2622" s="10">
        <v>2</v>
      </c>
      <c r="H2622" s="11">
        <v>7647.06</v>
      </c>
      <c r="I2622" s="6">
        <f t="shared" si="160"/>
        <v>15294.12</v>
      </c>
      <c r="J2622" s="12">
        <f t="shared" si="161"/>
        <v>3.9417678503486076E-6</v>
      </c>
      <c r="K2622" s="12">
        <f t="shared" si="163"/>
        <v>0.99901499776970959</v>
      </c>
      <c r="L2622" s="13" t="str">
        <f t="shared" si="162"/>
        <v>C</v>
      </c>
      <c r="P2622"/>
    </row>
    <row r="2623" spans="1:16">
      <c r="A2623" s="10" t="s">
        <v>12</v>
      </c>
      <c r="B2623" s="10" t="s">
        <v>42</v>
      </c>
      <c r="C2623" s="10" t="s">
        <v>43</v>
      </c>
      <c r="D2623" s="10" t="s">
        <v>44</v>
      </c>
      <c r="E2623" s="10" t="s">
        <v>5258</v>
      </c>
      <c r="F2623" s="10" t="s">
        <v>5259</v>
      </c>
      <c r="G2623" s="10">
        <v>3</v>
      </c>
      <c r="H2623" s="11">
        <v>5042.0200000000004</v>
      </c>
      <c r="I2623" s="6">
        <f t="shared" si="160"/>
        <v>15126.060000000001</v>
      </c>
      <c r="J2623" s="12">
        <f t="shared" si="161"/>
        <v>3.8984535893823288E-6</v>
      </c>
      <c r="K2623" s="12">
        <f t="shared" si="163"/>
        <v>0.99901889622329898</v>
      </c>
      <c r="L2623" s="13" t="str">
        <f t="shared" si="162"/>
        <v>C</v>
      </c>
      <c r="P2623"/>
    </row>
    <row r="2624" spans="1:16">
      <c r="A2624" s="10" t="s">
        <v>12</v>
      </c>
      <c r="B2624" s="10" t="s">
        <v>284</v>
      </c>
      <c r="C2624" s="10" t="s">
        <v>285</v>
      </c>
      <c r="D2624" s="10" t="s">
        <v>1358</v>
      </c>
      <c r="E2624" s="10" t="s">
        <v>5260</v>
      </c>
      <c r="F2624" s="10" t="s">
        <v>5261</v>
      </c>
      <c r="G2624" s="10">
        <v>1</v>
      </c>
      <c r="H2624" s="11">
        <v>15126.05</v>
      </c>
      <c r="I2624" s="6">
        <f t="shared" si="160"/>
        <v>15126.05</v>
      </c>
      <c r="J2624" s="12">
        <f t="shared" si="161"/>
        <v>3.8984510120729767E-6</v>
      </c>
      <c r="K2624" s="12">
        <f t="shared" si="163"/>
        <v>0.9990227946743111</v>
      </c>
      <c r="L2624" s="13" t="str">
        <f t="shared" si="162"/>
        <v>C</v>
      </c>
      <c r="P2624"/>
    </row>
    <row r="2625" spans="1:16">
      <c r="A2625" s="10" t="s">
        <v>12</v>
      </c>
      <c r="B2625" s="10" t="s">
        <v>331</v>
      </c>
      <c r="C2625" s="10" t="s">
        <v>332</v>
      </c>
      <c r="D2625" s="10" t="s">
        <v>2320</v>
      </c>
      <c r="E2625" s="10" t="s">
        <v>5262</v>
      </c>
      <c r="F2625" s="10" t="s">
        <v>5263</v>
      </c>
      <c r="G2625" s="10">
        <v>2</v>
      </c>
      <c r="H2625" s="11">
        <v>7563</v>
      </c>
      <c r="I2625" s="6">
        <f t="shared" si="160"/>
        <v>15126</v>
      </c>
      <c r="J2625" s="12">
        <f t="shared" si="161"/>
        <v>3.8984381255262183E-6</v>
      </c>
      <c r="K2625" s="12">
        <f t="shared" si="163"/>
        <v>0.99902669311243664</v>
      </c>
      <c r="L2625" s="13" t="str">
        <f t="shared" si="162"/>
        <v>C</v>
      </c>
      <c r="P2625"/>
    </row>
    <row r="2626" spans="1:16">
      <c r="A2626" s="10" t="s">
        <v>12</v>
      </c>
      <c r="B2626" s="10" t="s">
        <v>184</v>
      </c>
      <c r="C2626" s="10" t="s">
        <v>185</v>
      </c>
      <c r="D2626" s="10" t="s">
        <v>2811</v>
      </c>
      <c r="E2626" s="10" t="s">
        <v>5264</v>
      </c>
      <c r="F2626" s="10" t="s">
        <v>5265</v>
      </c>
      <c r="G2626" s="10">
        <v>42</v>
      </c>
      <c r="H2626" s="11">
        <v>360</v>
      </c>
      <c r="I2626" s="6">
        <f t="shared" ref="I2626:I2689" si="164">G2626*H2626</f>
        <v>15120</v>
      </c>
      <c r="J2626" s="12">
        <f t="shared" ref="J2626:J2689" si="165">I2626/$I$3317</f>
        <v>3.8968917399151409E-6</v>
      </c>
      <c r="K2626" s="12">
        <f t="shared" si="163"/>
        <v>0.9990305900041766</v>
      </c>
      <c r="L2626" s="13" t="str">
        <f t="shared" ref="L2626:L2689" si="166">IF(K2626&lt;=0.8,"A",IF(K2626&lt;=0.95,"B","C"))</f>
        <v>C</v>
      </c>
      <c r="P2626"/>
    </row>
    <row r="2627" spans="1:16">
      <c r="A2627" s="10" t="s">
        <v>1048</v>
      </c>
      <c r="B2627" s="10" t="s">
        <v>284</v>
      </c>
      <c r="C2627" s="10" t="s">
        <v>285</v>
      </c>
      <c r="D2627" s="10" t="s">
        <v>285</v>
      </c>
      <c r="E2627" s="10" t="s">
        <v>4553</v>
      </c>
      <c r="F2627" s="10" t="s">
        <v>4554</v>
      </c>
      <c r="G2627" s="10">
        <v>12</v>
      </c>
      <c r="H2627" s="11">
        <v>1260</v>
      </c>
      <c r="I2627" s="6">
        <f t="shared" si="164"/>
        <v>15120</v>
      </c>
      <c r="J2627" s="12">
        <f t="shared" si="165"/>
        <v>3.8968917399151409E-6</v>
      </c>
      <c r="K2627" s="12">
        <f t="shared" si="163"/>
        <v>0.99903448689591656</v>
      </c>
      <c r="L2627" s="13" t="str">
        <f t="shared" si="166"/>
        <v>C</v>
      </c>
      <c r="P2627"/>
    </row>
    <row r="2628" spans="1:16">
      <c r="A2628" s="10" t="s">
        <v>12</v>
      </c>
      <c r="B2628" s="10" t="s">
        <v>184</v>
      </c>
      <c r="C2628" s="10" t="s">
        <v>185</v>
      </c>
      <c r="D2628" s="10" t="s">
        <v>1460</v>
      </c>
      <c r="E2628" s="10" t="s">
        <v>5266</v>
      </c>
      <c r="F2628" s="10" t="s">
        <v>5267</v>
      </c>
      <c r="G2628" s="10">
        <v>5</v>
      </c>
      <c r="H2628" s="11">
        <v>3000</v>
      </c>
      <c r="I2628" s="6">
        <f t="shared" si="164"/>
        <v>15000</v>
      </c>
      <c r="J2628" s="12">
        <f t="shared" si="165"/>
        <v>3.8659640276935921E-6</v>
      </c>
      <c r="K2628" s="12">
        <f t="shared" ref="K2628:K2691" si="167">K2627+J2628</f>
        <v>0.99903835285994425</v>
      </c>
      <c r="L2628" s="13" t="str">
        <f t="shared" si="166"/>
        <v>C</v>
      </c>
      <c r="P2628"/>
    </row>
    <row r="2629" spans="1:16">
      <c r="A2629" s="10" t="s">
        <v>12</v>
      </c>
      <c r="B2629" s="10" t="s">
        <v>52</v>
      </c>
      <c r="C2629" s="10" t="s">
        <v>53</v>
      </c>
      <c r="D2629" s="10" t="s">
        <v>2818</v>
      </c>
      <c r="E2629" s="10" t="s">
        <v>5268</v>
      </c>
      <c r="F2629" s="10" t="s">
        <v>5269</v>
      </c>
      <c r="G2629" s="10">
        <v>2</v>
      </c>
      <c r="H2629" s="11">
        <v>7500</v>
      </c>
      <c r="I2629" s="6">
        <f t="shared" si="164"/>
        <v>15000</v>
      </c>
      <c r="J2629" s="12">
        <f t="shared" si="165"/>
        <v>3.8659640276935921E-6</v>
      </c>
      <c r="K2629" s="12">
        <f t="shared" si="167"/>
        <v>0.99904221882397193</v>
      </c>
      <c r="L2629" s="13" t="str">
        <f t="shared" si="166"/>
        <v>C</v>
      </c>
      <c r="P2629"/>
    </row>
    <row r="2630" spans="1:16">
      <c r="A2630" s="10" t="s">
        <v>12</v>
      </c>
      <c r="B2630" s="10" t="s">
        <v>316</v>
      </c>
      <c r="C2630" s="10" t="s">
        <v>317</v>
      </c>
      <c r="D2630" s="10" t="s">
        <v>317</v>
      </c>
      <c r="E2630" s="10" t="s">
        <v>5270</v>
      </c>
      <c r="F2630" s="10" t="s">
        <v>5271</v>
      </c>
      <c r="G2630" s="10">
        <v>1</v>
      </c>
      <c r="H2630" s="11">
        <v>15000</v>
      </c>
      <c r="I2630" s="6">
        <f t="shared" si="164"/>
        <v>15000</v>
      </c>
      <c r="J2630" s="12">
        <f t="shared" si="165"/>
        <v>3.8659640276935921E-6</v>
      </c>
      <c r="K2630" s="12">
        <f t="shared" si="167"/>
        <v>0.99904608478799961</v>
      </c>
      <c r="L2630" s="13" t="str">
        <f t="shared" si="166"/>
        <v>C</v>
      </c>
      <c r="P2630"/>
    </row>
    <row r="2631" spans="1:16">
      <c r="A2631" s="10" t="s">
        <v>12</v>
      </c>
      <c r="B2631" s="10" t="s">
        <v>52</v>
      </c>
      <c r="C2631" s="10" t="s">
        <v>53</v>
      </c>
      <c r="D2631" s="10" t="s">
        <v>54</v>
      </c>
      <c r="E2631" s="10" t="s">
        <v>5272</v>
      </c>
      <c r="F2631" s="10" t="s">
        <v>5273</v>
      </c>
      <c r="G2631" s="10">
        <v>3</v>
      </c>
      <c r="H2631" s="11">
        <v>4984.91</v>
      </c>
      <c r="I2631" s="6">
        <f t="shared" si="164"/>
        <v>14954.73</v>
      </c>
      <c r="J2631" s="12">
        <f t="shared" si="165"/>
        <v>3.8542965482580124E-6</v>
      </c>
      <c r="K2631" s="12">
        <f t="shared" si="167"/>
        <v>0.99904993908454787</v>
      </c>
      <c r="L2631" s="13" t="str">
        <f t="shared" si="166"/>
        <v>C</v>
      </c>
      <c r="P2631"/>
    </row>
    <row r="2632" spans="1:16">
      <c r="A2632" s="10" t="s">
        <v>12</v>
      </c>
      <c r="B2632" s="10" t="s">
        <v>284</v>
      </c>
      <c r="C2632" s="10" t="s">
        <v>285</v>
      </c>
      <c r="D2632" s="10" t="s">
        <v>286</v>
      </c>
      <c r="E2632" s="10" t="s">
        <v>5274</v>
      </c>
      <c r="F2632" s="10" t="s">
        <v>5275</v>
      </c>
      <c r="G2632" s="10">
        <v>168</v>
      </c>
      <c r="H2632" s="11">
        <v>88.24</v>
      </c>
      <c r="I2632" s="6">
        <f t="shared" si="164"/>
        <v>14824.32</v>
      </c>
      <c r="J2632" s="12">
        <f t="shared" si="165"/>
        <v>3.8206858570012447E-6</v>
      </c>
      <c r="K2632" s="12">
        <f t="shared" si="167"/>
        <v>0.99905375977040489</v>
      </c>
      <c r="L2632" s="13" t="str">
        <f t="shared" si="166"/>
        <v>C</v>
      </c>
      <c r="P2632"/>
    </row>
    <row r="2633" spans="1:16">
      <c r="A2633" s="10" t="s">
        <v>12</v>
      </c>
      <c r="B2633" s="10" t="s">
        <v>184</v>
      </c>
      <c r="C2633" s="10" t="s">
        <v>185</v>
      </c>
      <c r="D2633" s="10" t="s">
        <v>1757</v>
      </c>
      <c r="E2633" s="10" t="s">
        <v>5276</v>
      </c>
      <c r="F2633" s="10" t="s">
        <v>5277</v>
      </c>
      <c r="G2633" s="10">
        <v>7</v>
      </c>
      <c r="H2633" s="11">
        <v>2108.02</v>
      </c>
      <c r="I2633" s="6">
        <f t="shared" si="164"/>
        <v>14756.14</v>
      </c>
      <c r="J2633" s="12">
        <f t="shared" si="165"/>
        <v>3.8031137618407009E-6</v>
      </c>
      <c r="K2633" s="12">
        <f t="shared" si="167"/>
        <v>0.99905756288416669</v>
      </c>
      <c r="L2633" s="13" t="str">
        <f t="shared" si="166"/>
        <v>C</v>
      </c>
      <c r="P2633"/>
    </row>
    <row r="2634" spans="1:16">
      <c r="A2634" s="10" t="s">
        <v>12</v>
      </c>
      <c r="B2634" s="10" t="s">
        <v>284</v>
      </c>
      <c r="C2634" s="10" t="s">
        <v>285</v>
      </c>
      <c r="D2634" s="10" t="s">
        <v>286</v>
      </c>
      <c r="E2634" s="10" t="s">
        <v>5278</v>
      </c>
      <c r="F2634" s="10" t="s">
        <v>5279</v>
      </c>
      <c r="G2634" s="10">
        <v>7</v>
      </c>
      <c r="H2634" s="11">
        <v>2100.84</v>
      </c>
      <c r="I2634" s="6">
        <f t="shared" si="164"/>
        <v>14705.880000000001</v>
      </c>
      <c r="J2634" s="12">
        <f t="shared" si="165"/>
        <v>3.7901602050385761E-6</v>
      </c>
      <c r="K2634" s="12">
        <f t="shared" si="167"/>
        <v>0.99906135304437171</v>
      </c>
      <c r="L2634" s="13" t="str">
        <f t="shared" si="166"/>
        <v>C</v>
      </c>
      <c r="P2634"/>
    </row>
    <row r="2635" spans="1:16">
      <c r="A2635" s="10" t="s">
        <v>12</v>
      </c>
      <c r="B2635" s="10" t="s">
        <v>184</v>
      </c>
      <c r="C2635" s="10" t="s">
        <v>185</v>
      </c>
      <c r="D2635" s="10" t="s">
        <v>4049</v>
      </c>
      <c r="E2635" s="10" t="s">
        <v>5280</v>
      </c>
      <c r="F2635" s="10" t="s">
        <v>5281</v>
      </c>
      <c r="G2635" s="10">
        <v>39</v>
      </c>
      <c r="H2635" s="11">
        <v>377</v>
      </c>
      <c r="I2635" s="6">
        <f t="shared" si="164"/>
        <v>14703</v>
      </c>
      <c r="J2635" s="12">
        <f t="shared" si="165"/>
        <v>3.7894179399452587E-6</v>
      </c>
      <c r="K2635" s="12">
        <f t="shared" si="167"/>
        <v>0.99906514246231171</v>
      </c>
      <c r="L2635" s="13" t="str">
        <f t="shared" si="166"/>
        <v>C</v>
      </c>
      <c r="P2635"/>
    </row>
    <row r="2636" spans="1:16">
      <c r="A2636" s="10" t="s">
        <v>140</v>
      </c>
      <c r="B2636" s="10" t="s">
        <v>184</v>
      </c>
      <c r="C2636" s="10" t="s">
        <v>185</v>
      </c>
      <c r="D2636" s="10" t="s">
        <v>1460</v>
      </c>
      <c r="E2636" s="10" t="s">
        <v>5282</v>
      </c>
      <c r="F2636" s="10" t="s">
        <v>5283</v>
      </c>
      <c r="G2636" s="10">
        <v>95</v>
      </c>
      <c r="H2636" s="11">
        <v>154.5</v>
      </c>
      <c r="I2636" s="6">
        <f t="shared" si="164"/>
        <v>14677.5</v>
      </c>
      <c r="J2636" s="12">
        <f t="shared" si="165"/>
        <v>3.7828458010981796E-6</v>
      </c>
      <c r="K2636" s="12">
        <f t="shared" si="167"/>
        <v>0.99906892530811275</v>
      </c>
      <c r="L2636" s="13" t="str">
        <f t="shared" si="166"/>
        <v>C</v>
      </c>
      <c r="P2636"/>
    </row>
    <row r="2637" spans="1:16">
      <c r="A2637" s="10" t="s">
        <v>1048</v>
      </c>
      <c r="B2637" s="10" t="s">
        <v>191</v>
      </c>
      <c r="C2637" s="10" t="s">
        <v>192</v>
      </c>
      <c r="D2637" s="10" t="s">
        <v>555</v>
      </c>
      <c r="E2637" s="10" t="s">
        <v>1579</v>
      </c>
      <c r="F2637" s="10" t="s">
        <v>1580</v>
      </c>
      <c r="G2637" s="10">
        <v>1</v>
      </c>
      <c r="H2637" s="11">
        <v>14502.72</v>
      </c>
      <c r="I2637" s="6">
        <f t="shared" si="164"/>
        <v>14502.72</v>
      </c>
      <c r="J2637" s="12">
        <f t="shared" si="165"/>
        <v>3.7377995882474935E-6</v>
      </c>
      <c r="K2637" s="12">
        <f t="shared" si="167"/>
        <v>0.99907266310770104</v>
      </c>
      <c r="L2637" s="13" t="str">
        <f t="shared" si="166"/>
        <v>C</v>
      </c>
      <c r="P2637"/>
    </row>
    <row r="2638" spans="1:16">
      <c r="A2638" s="10" t="s">
        <v>12</v>
      </c>
      <c r="B2638" s="10" t="s">
        <v>18</v>
      </c>
      <c r="C2638" s="10" t="s">
        <v>19</v>
      </c>
      <c r="D2638" s="10" t="s">
        <v>3350</v>
      </c>
      <c r="E2638" s="10" t="s">
        <v>5284</v>
      </c>
      <c r="F2638" s="10" t="s">
        <v>5285</v>
      </c>
      <c r="G2638" s="10">
        <v>1</v>
      </c>
      <c r="H2638" s="11">
        <v>14500</v>
      </c>
      <c r="I2638" s="6">
        <f t="shared" si="164"/>
        <v>14500</v>
      </c>
      <c r="J2638" s="12">
        <f t="shared" si="165"/>
        <v>3.7370985601038052E-6</v>
      </c>
      <c r="K2638" s="12">
        <f t="shared" si="167"/>
        <v>0.99907640020626109</v>
      </c>
      <c r="L2638" s="13" t="str">
        <f t="shared" si="166"/>
        <v>C</v>
      </c>
      <c r="P2638"/>
    </row>
    <row r="2639" spans="1:16">
      <c r="A2639" s="10" t="s">
        <v>12</v>
      </c>
      <c r="B2639" s="10" t="s">
        <v>184</v>
      </c>
      <c r="C2639" s="10" t="s">
        <v>185</v>
      </c>
      <c r="D2639" s="10" t="s">
        <v>2772</v>
      </c>
      <c r="E2639" s="10" t="s">
        <v>5286</v>
      </c>
      <c r="F2639" s="10" t="s">
        <v>5287</v>
      </c>
      <c r="G2639" s="10">
        <v>271</v>
      </c>
      <c r="H2639" s="11">
        <v>53.4</v>
      </c>
      <c r="I2639" s="6">
        <f t="shared" si="164"/>
        <v>14471.4</v>
      </c>
      <c r="J2639" s="12">
        <f t="shared" si="165"/>
        <v>3.7297274553576696E-6</v>
      </c>
      <c r="K2639" s="12">
        <f t="shared" si="167"/>
        <v>0.99908012993371642</v>
      </c>
      <c r="L2639" s="13" t="str">
        <f t="shared" si="166"/>
        <v>C</v>
      </c>
      <c r="P2639"/>
    </row>
    <row r="2640" spans="1:16">
      <c r="A2640" s="10" t="s">
        <v>12</v>
      </c>
      <c r="B2640" s="10" t="s">
        <v>184</v>
      </c>
      <c r="C2640" s="10" t="s">
        <v>185</v>
      </c>
      <c r="D2640" s="10" t="s">
        <v>186</v>
      </c>
      <c r="E2640" s="10" t="s">
        <v>282</v>
      </c>
      <c r="F2640" s="10" t="s">
        <v>283</v>
      </c>
      <c r="G2640" s="10">
        <v>6</v>
      </c>
      <c r="H2640" s="11">
        <v>2400</v>
      </c>
      <c r="I2640" s="6">
        <f t="shared" si="164"/>
        <v>14400</v>
      </c>
      <c r="J2640" s="12">
        <f t="shared" si="165"/>
        <v>3.711325466585848E-6</v>
      </c>
      <c r="K2640" s="12">
        <f t="shared" si="167"/>
        <v>0.99908384125918304</v>
      </c>
      <c r="L2640" s="13" t="str">
        <f t="shared" si="166"/>
        <v>C</v>
      </c>
      <c r="P2640"/>
    </row>
    <row r="2641" spans="1:16">
      <c r="A2641" s="10" t="s">
        <v>12</v>
      </c>
      <c r="B2641" s="10" t="s">
        <v>184</v>
      </c>
      <c r="C2641" s="10" t="s">
        <v>185</v>
      </c>
      <c r="D2641" s="10" t="s">
        <v>988</v>
      </c>
      <c r="E2641" s="10" t="s">
        <v>5288</v>
      </c>
      <c r="F2641" s="10" t="s">
        <v>5289</v>
      </c>
      <c r="G2641" s="10">
        <v>580</v>
      </c>
      <c r="H2641" s="11">
        <v>24.82</v>
      </c>
      <c r="I2641" s="6">
        <f t="shared" si="164"/>
        <v>14395.6</v>
      </c>
      <c r="J2641" s="12">
        <f t="shared" si="165"/>
        <v>3.7101914504710581E-6</v>
      </c>
      <c r="K2641" s="12">
        <f t="shared" si="167"/>
        <v>0.99908755145063355</v>
      </c>
      <c r="L2641" s="13" t="str">
        <f t="shared" si="166"/>
        <v>C</v>
      </c>
      <c r="P2641"/>
    </row>
    <row r="2642" spans="1:16">
      <c r="A2642" s="10" t="s">
        <v>12</v>
      </c>
      <c r="B2642" s="10" t="s">
        <v>42</v>
      </c>
      <c r="C2642" s="10" t="s">
        <v>43</v>
      </c>
      <c r="D2642" s="10" t="s">
        <v>44</v>
      </c>
      <c r="E2642" s="10" t="s">
        <v>5290</v>
      </c>
      <c r="F2642" s="10" t="s">
        <v>5291</v>
      </c>
      <c r="G2642" s="10">
        <v>2</v>
      </c>
      <c r="H2642" s="11">
        <v>7142.75</v>
      </c>
      <c r="I2642" s="6">
        <f t="shared" si="164"/>
        <v>14285.5</v>
      </c>
      <c r="J2642" s="12">
        <f t="shared" si="165"/>
        <v>3.6818152745077871E-6</v>
      </c>
      <c r="K2642" s="12">
        <f t="shared" si="167"/>
        <v>0.9990912332659081</v>
      </c>
      <c r="L2642" s="13" t="str">
        <f t="shared" si="166"/>
        <v>C</v>
      </c>
      <c r="P2642"/>
    </row>
    <row r="2643" spans="1:16">
      <c r="A2643" s="10" t="s">
        <v>12</v>
      </c>
      <c r="B2643" s="10" t="s">
        <v>184</v>
      </c>
      <c r="C2643" s="10" t="s">
        <v>185</v>
      </c>
      <c r="D2643" s="10" t="s">
        <v>255</v>
      </c>
      <c r="E2643" s="10" t="s">
        <v>5292</v>
      </c>
      <c r="F2643" s="10" t="s">
        <v>5293</v>
      </c>
      <c r="G2643" s="10">
        <v>24</v>
      </c>
      <c r="H2643" s="11">
        <v>595.13</v>
      </c>
      <c r="I2643" s="6">
        <f t="shared" si="164"/>
        <v>14283.119999999999</v>
      </c>
      <c r="J2643" s="12">
        <f t="shared" si="165"/>
        <v>3.6812018748820593E-6</v>
      </c>
      <c r="K2643" s="12">
        <f t="shared" si="167"/>
        <v>0.99909491446778298</v>
      </c>
      <c r="L2643" s="13" t="str">
        <f t="shared" si="166"/>
        <v>C</v>
      </c>
      <c r="P2643"/>
    </row>
    <row r="2644" spans="1:16">
      <c r="A2644" s="10" t="s">
        <v>12</v>
      </c>
      <c r="B2644" s="10" t="s">
        <v>184</v>
      </c>
      <c r="C2644" s="10" t="s">
        <v>185</v>
      </c>
      <c r="D2644" s="10" t="s">
        <v>4846</v>
      </c>
      <c r="E2644" s="10" t="s">
        <v>5294</v>
      </c>
      <c r="F2644" s="10" t="s">
        <v>5295</v>
      </c>
      <c r="G2644" s="10">
        <v>21</v>
      </c>
      <c r="H2644" s="11">
        <v>680</v>
      </c>
      <c r="I2644" s="6">
        <f t="shared" si="164"/>
        <v>14280</v>
      </c>
      <c r="J2644" s="12">
        <f t="shared" si="165"/>
        <v>3.6803977543642992E-6</v>
      </c>
      <c r="K2644" s="12">
        <f t="shared" si="167"/>
        <v>0.99909859486553732</v>
      </c>
      <c r="L2644" s="13" t="str">
        <f t="shared" si="166"/>
        <v>C</v>
      </c>
      <c r="P2644"/>
    </row>
    <row r="2645" spans="1:16">
      <c r="A2645" s="10" t="s">
        <v>12</v>
      </c>
      <c r="B2645" s="10" t="s">
        <v>184</v>
      </c>
      <c r="C2645" s="10" t="s">
        <v>185</v>
      </c>
      <c r="D2645" s="10" t="s">
        <v>1380</v>
      </c>
      <c r="E2645" s="10" t="s">
        <v>5296</v>
      </c>
      <c r="F2645" s="10" t="s">
        <v>5297</v>
      </c>
      <c r="G2645" s="10">
        <v>78</v>
      </c>
      <c r="H2645" s="11">
        <v>183.07</v>
      </c>
      <c r="I2645" s="6">
        <f t="shared" si="164"/>
        <v>14279.46</v>
      </c>
      <c r="J2645" s="12">
        <f t="shared" si="165"/>
        <v>3.680258579659302E-6</v>
      </c>
      <c r="K2645" s="12">
        <f t="shared" si="167"/>
        <v>0.99910227512411698</v>
      </c>
      <c r="L2645" s="13" t="str">
        <f t="shared" si="166"/>
        <v>C</v>
      </c>
      <c r="P2645"/>
    </row>
    <row r="2646" spans="1:16">
      <c r="A2646" s="10" t="s">
        <v>12</v>
      </c>
      <c r="B2646" s="10" t="s">
        <v>331</v>
      </c>
      <c r="C2646" s="10" t="s">
        <v>332</v>
      </c>
      <c r="D2646" s="10" t="s">
        <v>2999</v>
      </c>
      <c r="E2646" s="10" t="s">
        <v>5298</v>
      </c>
      <c r="F2646" s="10" t="s">
        <v>5299</v>
      </c>
      <c r="G2646" s="10">
        <v>2</v>
      </c>
      <c r="H2646" s="11">
        <v>7063.66</v>
      </c>
      <c r="I2646" s="6">
        <f t="shared" si="164"/>
        <v>14127.32</v>
      </c>
      <c r="J2646" s="12">
        <f t="shared" si="165"/>
        <v>3.6410473951810821E-6</v>
      </c>
      <c r="K2646" s="12">
        <f t="shared" si="167"/>
        <v>0.99910591617151212</v>
      </c>
      <c r="L2646" s="13" t="str">
        <f t="shared" si="166"/>
        <v>C</v>
      </c>
      <c r="P2646"/>
    </row>
    <row r="2647" spans="1:16">
      <c r="A2647" s="10" t="s">
        <v>12</v>
      </c>
      <c r="B2647" s="10" t="s">
        <v>184</v>
      </c>
      <c r="C2647" s="10" t="s">
        <v>185</v>
      </c>
      <c r="D2647" s="10" t="s">
        <v>2811</v>
      </c>
      <c r="E2647" s="10" t="s">
        <v>5300</v>
      </c>
      <c r="F2647" s="10" t="s">
        <v>5301</v>
      </c>
      <c r="G2647" s="10">
        <v>56</v>
      </c>
      <c r="H2647" s="11">
        <v>252.1</v>
      </c>
      <c r="I2647" s="6">
        <f t="shared" si="164"/>
        <v>14117.6</v>
      </c>
      <c r="J2647" s="12">
        <f t="shared" si="165"/>
        <v>3.6385422504911369E-6</v>
      </c>
      <c r="K2647" s="12">
        <f t="shared" si="167"/>
        <v>0.99910955471376262</v>
      </c>
      <c r="L2647" s="13" t="str">
        <f t="shared" si="166"/>
        <v>C</v>
      </c>
      <c r="P2647"/>
    </row>
    <row r="2648" spans="1:16">
      <c r="A2648" s="10" t="s">
        <v>140</v>
      </c>
      <c r="B2648" s="10" t="s">
        <v>184</v>
      </c>
      <c r="C2648" s="10" t="s">
        <v>185</v>
      </c>
      <c r="D2648" s="10" t="s">
        <v>1380</v>
      </c>
      <c r="E2648" s="10" t="s">
        <v>5302</v>
      </c>
      <c r="F2648" s="10" t="s">
        <v>5303</v>
      </c>
      <c r="G2648" s="10">
        <v>14</v>
      </c>
      <c r="H2648" s="11">
        <v>1008</v>
      </c>
      <c r="I2648" s="6">
        <f t="shared" si="164"/>
        <v>14112</v>
      </c>
      <c r="J2648" s="12">
        <f t="shared" si="165"/>
        <v>3.6370989572541313E-6</v>
      </c>
      <c r="K2648" s="12">
        <f t="shared" si="167"/>
        <v>0.99911319181271985</v>
      </c>
      <c r="L2648" s="13" t="str">
        <f t="shared" si="166"/>
        <v>C</v>
      </c>
      <c r="P2648"/>
    </row>
    <row r="2649" spans="1:16">
      <c r="A2649" s="10" t="s">
        <v>12</v>
      </c>
      <c r="B2649" s="10" t="s">
        <v>184</v>
      </c>
      <c r="C2649" s="10" t="s">
        <v>185</v>
      </c>
      <c r="D2649" s="10" t="s">
        <v>231</v>
      </c>
      <c r="E2649" s="10" t="s">
        <v>5304</v>
      </c>
      <c r="F2649" s="10" t="s">
        <v>5305</v>
      </c>
      <c r="G2649" s="10">
        <v>2.1800000000000002</v>
      </c>
      <c r="H2649" s="11">
        <v>6438.15</v>
      </c>
      <c r="I2649" s="6">
        <f t="shared" si="164"/>
        <v>14035.166999999999</v>
      </c>
      <c r="J2649" s="12">
        <f t="shared" si="165"/>
        <v>3.617296716311479E-6</v>
      </c>
      <c r="K2649" s="12">
        <f t="shared" si="167"/>
        <v>0.99911680910943612</v>
      </c>
      <c r="L2649" s="13" t="str">
        <f t="shared" si="166"/>
        <v>C</v>
      </c>
      <c r="P2649"/>
    </row>
    <row r="2650" spans="1:16">
      <c r="A2650" s="10" t="s">
        <v>140</v>
      </c>
      <c r="B2650" s="10" t="s">
        <v>184</v>
      </c>
      <c r="C2650" s="10" t="s">
        <v>185</v>
      </c>
      <c r="D2650" s="10" t="s">
        <v>186</v>
      </c>
      <c r="E2650" s="10" t="s">
        <v>5306</v>
      </c>
      <c r="F2650" s="10" t="s">
        <v>5307</v>
      </c>
      <c r="G2650" s="10">
        <v>10</v>
      </c>
      <c r="H2650" s="11">
        <v>1403.17</v>
      </c>
      <c r="I2650" s="6">
        <f t="shared" si="164"/>
        <v>14031.7</v>
      </c>
      <c r="J2650" s="12">
        <f t="shared" si="165"/>
        <v>3.6164031631592116E-6</v>
      </c>
      <c r="K2650" s="12">
        <f t="shared" si="167"/>
        <v>0.99912042551259928</v>
      </c>
      <c r="L2650" s="13" t="str">
        <f t="shared" si="166"/>
        <v>C</v>
      </c>
      <c r="P2650"/>
    </row>
    <row r="2651" spans="1:16">
      <c r="A2651" s="10" t="s">
        <v>12</v>
      </c>
      <c r="B2651" s="10" t="s">
        <v>184</v>
      </c>
      <c r="C2651" s="10" t="s">
        <v>185</v>
      </c>
      <c r="D2651" s="10" t="s">
        <v>1460</v>
      </c>
      <c r="E2651" s="10" t="s">
        <v>5308</v>
      </c>
      <c r="F2651" s="10" t="s">
        <v>5309</v>
      </c>
      <c r="G2651" s="10">
        <v>57</v>
      </c>
      <c r="H2651" s="11">
        <v>244.8</v>
      </c>
      <c r="I2651" s="6">
        <f t="shared" si="164"/>
        <v>13953.6</v>
      </c>
      <c r="J2651" s="12">
        <f t="shared" si="165"/>
        <v>3.5962743771216868E-6</v>
      </c>
      <c r="K2651" s="12">
        <f t="shared" si="167"/>
        <v>0.99912402178697635</v>
      </c>
      <c r="L2651" s="13" t="str">
        <f t="shared" si="166"/>
        <v>C</v>
      </c>
      <c r="P2651"/>
    </row>
    <row r="2652" spans="1:16">
      <c r="A2652" s="10" t="s">
        <v>12</v>
      </c>
      <c r="B2652" s="10" t="s">
        <v>184</v>
      </c>
      <c r="C2652" s="10" t="s">
        <v>185</v>
      </c>
      <c r="D2652" s="10" t="s">
        <v>1460</v>
      </c>
      <c r="E2652" s="10" t="s">
        <v>5310</v>
      </c>
      <c r="F2652" s="10" t="s">
        <v>5311</v>
      </c>
      <c r="G2652" s="10">
        <v>45</v>
      </c>
      <c r="H2652" s="11">
        <v>310</v>
      </c>
      <c r="I2652" s="6">
        <f t="shared" si="164"/>
        <v>13950</v>
      </c>
      <c r="J2652" s="12">
        <f t="shared" si="165"/>
        <v>3.5953465457550404E-6</v>
      </c>
      <c r="K2652" s="12">
        <f t="shared" si="167"/>
        <v>0.99912761713352205</v>
      </c>
      <c r="L2652" s="13" t="str">
        <f t="shared" si="166"/>
        <v>C</v>
      </c>
      <c r="P2652"/>
    </row>
    <row r="2653" spans="1:16">
      <c r="A2653" s="10" t="s">
        <v>12</v>
      </c>
      <c r="B2653" s="10" t="s">
        <v>184</v>
      </c>
      <c r="C2653" s="10" t="s">
        <v>185</v>
      </c>
      <c r="D2653" s="10" t="s">
        <v>1460</v>
      </c>
      <c r="E2653" s="10" t="s">
        <v>5312</v>
      </c>
      <c r="F2653" s="10" t="s">
        <v>5313</v>
      </c>
      <c r="G2653" s="10">
        <v>12</v>
      </c>
      <c r="H2653" s="11">
        <v>1158</v>
      </c>
      <c r="I2653" s="6">
        <f t="shared" si="164"/>
        <v>13896</v>
      </c>
      <c r="J2653" s="12">
        <f t="shared" si="165"/>
        <v>3.5814290752553434E-6</v>
      </c>
      <c r="K2653" s="12">
        <f t="shared" si="167"/>
        <v>0.99913119856259736</v>
      </c>
      <c r="L2653" s="13" t="str">
        <f t="shared" si="166"/>
        <v>C</v>
      </c>
      <c r="P2653"/>
    </row>
    <row r="2654" spans="1:16">
      <c r="A2654" s="10" t="s">
        <v>12</v>
      </c>
      <c r="B2654" s="10" t="s">
        <v>184</v>
      </c>
      <c r="C2654" s="10" t="s">
        <v>185</v>
      </c>
      <c r="D2654" s="10" t="s">
        <v>988</v>
      </c>
      <c r="E2654" s="10" t="s">
        <v>5314</v>
      </c>
      <c r="F2654" s="10" t="s">
        <v>5315</v>
      </c>
      <c r="G2654" s="10">
        <v>17</v>
      </c>
      <c r="H2654" s="11">
        <v>815.17</v>
      </c>
      <c r="I2654" s="6">
        <f t="shared" si="164"/>
        <v>13857.89</v>
      </c>
      <c r="J2654" s="12">
        <f t="shared" si="165"/>
        <v>3.5716069493156497E-6</v>
      </c>
      <c r="K2654" s="12">
        <f t="shared" si="167"/>
        <v>0.99913477016954666</v>
      </c>
      <c r="L2654" s="13" t="str">
        <f t="shared" si="166"/>
        <v>C</v>
      </c>
      <c r="P2654"/>
    </row>
    <row r="2655" spans="1:16">
      <c r="A2655" s="10" t="s">
        <v>12</v>
      </c>
      <c r="B2655" s="10" t="s">
        <v>31</v>
      </c>
      <c r="C2655" s="10" t="s">
        <v>32</v>
      </c>
      <c r="D2655" s="10" t="s">
        <v>39</v>
      </c>
      <c r="E2655" s="10" t="s">
        <v>5316</v>
      </c>
      <c r="F2655" s="10" t="s">
        <v>5317</v>
      </c>
      <c r="G2655" s="10">
        <v>1.12E-2</v>
      </c>
      <c r="H2655" s="11">
        <v>1231060.6100000001</v>
      </c>
      <c r="I2655" s="6">
        <f t="shared" si="164"/>
        <v>13787.878832</v>
      </c>
      <c r="J2655" s="12">
        <f t="shared" si="165"/>
        <v>3.5535629055139959E-6</v>
      </c>
      <c r="K2655" s="12">
        <f t="shared" si="167"/>
        <v>0.99913832373245215</v>
      </c>
      <c r="L2655" s="13" t="str">
        <f t="shared" si="166"/>
        <v>C</v>
      </c>
      <c r="P2655"/>
    </row>
    <row r="2656" spans="1:16">
      <c r="A2656" s="10" t="s">
        <v>140</v>
      </c>
      <c r="B2656" s="10" t="s">
        <v>316</v>
      </c>
      <c r="C2656" s="10" t="s">
        <v>317</v>
      </c>
      <c r="D2656" s="10" t="s">
        <v>317</v>
      </c>
      <c r="E2656" s="10" t="s">
        <v>5318</v>
      </c>
      <c r="F2656" s="10" t="s">
        <v>5319</v>
      </c>
      <c r="G2656" s="10">
        <v>1</v>
      </c>
      <c r="H2656" s="11">
        <v>13769</v>
      </c>
      <c r="I2656" s="6">
        <f t="shared" si="164"/>
        <v>13769</v>
      </c>
      <c r="J2656" s="12">
        <f t="shared" si="165"/>
        <v>3.5486972464875377E-6</v>
      </c>
      <c r="K2656" s="12">
        <f t="shared" si="167"/>
        <v>0.99914187242969865</v>
      </c>
      <c r="L2656" s="13" t="str">
        <f t="shared" si="166"/>
        <v>C</v>
      </c>
      <c r="P2656"/>
    </row>
    <row r="2657" spans="1:16">
      <c r="A2657" s="10" t="s">
        <v>12</v>
      </c>
      <c r="B2657" s="10" t="s">
        <v>31</v>
      </c>
      <c r="C2657" s="10" t="s">
        <v>32</v>
      </c>
      <c r="D2657" s="10" t="s">
        <v>39</v>
      </c>
      <c r="E2657" s="10" t="s">
        <v>5320</v>
      </c>
      <c r="F2657" s="10" t="s">
        <v>5321</v>
      </c>
      <c r="G2657" s="10">
        <v>2.9000000000000001E-2</v>
      </c>
      <c r="H2657" s="11">
        <v>474286.67</v>
      </c>
      <c r="I2657" s="6">
        <f t="shared" si="164"/>
        <v>13754.31343</v>
      </c>
      <c r="J2657" s="12">
        <f t="shared" si="165"/>
        <v>3.5449120630668575E-6</v>
      </c>
      <c r="K2657" s="12">
        <f t="shared" si="167"/>
        <v>0.99914541734176177</v>
      </c>
      <c r="L2657" s="13" t="str">
        <f t="shared" si="166"/>
        <v>C</v>
      </c>
      <c r="P2657"/>
    </row>
    <row r="2658" spans="1:16">
      <c r="A2658" s="10" t="s">
        <v>12</v>
      </c>
      <c r="B2658" s="10" t="s">
        <v>184</v>
      </c>
      <c r="C2658" s="10" t="s">
        <v>185</v>
      </c>
      <c r="D2658" s="10" t="s">
        <v>1380</v>
      </c>
      <c r="E2658" s="10" t="s">
        <v>5322</v>
      </c>
      <c r="F2658" s="10" t="s">
        <v>5323</v>
      </c>
      <c r="G2658" s="10">
        <v>11</v>
      </c>
      <c r="H2658" s="11">
        <v>1242.3800000000001</v>
      </c>
      <c r="I2658" s="6">
        <f t="shared" si="164"/>
        <v>13666.18</v>
      </c>
      <c r="J2658" s="12">
        <f t="shared" si="165"/>
        <v>3.5221973517323741E-6</v>
      </c>
      <c r="K2658" s="12">
        <f t="shared" si="167"/>
        <v>0.99914893953911355</v>
      </c>
      <c r="L2658" s="13" t="str">
        <f t="shared" si="166"/>
        <v>C</v>
      </c>
      <c r="P2658"/>
    </row>
    <row r="2659" spans="1:16">
      <c r="A2659" s="10" t="s">
        <v>12</v>
      </c>
      <c r="B2659" s="10" t="s">
        <v>81</v>
      </c>
      <c r="C2659" s="10" t="s">
        <v>82</v>
      </c>
      <c r="D2659" s="10" t="s">
        <v>1390</v>
      </c>
      <c r="E2659" s="10" t="s">
        <v>5324</v>
      </c>
      <c r="F2659" s="10" t="s">
        <v>5325</v>
      </c>
      <c r="G2659" s="10">
        <v>1</v>
      </c>
      <c r="H2659" s="11">
        <v>13613</v>
      </c>
      <c r="I2659" s="6">
        <f t="shared" si="164"/>
        <v>13613</v>
      </c>
      <c r="J2659" s="12">
        <f t="shared" si="165"/>
        <v>3.5084912205995243E-6</v>
      </c>
      <c r="K2659" s="12">
        <f t="shared" si="167"/>
        <v>0.99915244803033409</v>
      </c>
      <c r="L2659" s="13" t="str">
        <f t="shared" si="166"/>
        <v>C</v>
      </c>
      <c r="P2659"/>
    </row>
    <row r="2660" spans="1:16">
      <c r="A2660" s="10" t="s">
        <v>12</v>
      </c>
      <c r="B2660" s="10" t="s">
        <v>143</v>
      </c>
      <c r="C2660" s="10" t="s">
        <v>144</v>
      </c>
      <c r="D2660" s="10" t="s">
        <v>1093</v>
      </c>
      <c r="E2660" s="10" t="s">
        <v>5326</v>
      </c>
      <c r="F2660" s="10" t="s">
        <v>5327</v>
      </c>
      <c r="G2660" s="10">
        <v>7.39</v>
      </c>
      <c r="H2660" s="11">
        <v>1841</v>
      </c>
      <c r="I2660" s="6">
        <f t="shared" si="164"/>
        <v>13604.99</v>
      </c>
      <c r="J2660" s="12">
        <f t="shared" si="165"/>
        <v>3.5064267958087359E-6</v>
      </c>
      <c r="K2660" s="12">
        <f t="shared" si="167"/>
        <v>0.9991559544571299</v>
      </c>
      <c r="L2660" s="13" t="str">
        <f t="shared" si="166"/>
        <v>C</v>
      </c>
      <c r="P2660"/>
    </row>
    <row r="2661" spans="1:16">
      <c r="A2661" s="10" t="s">
        <v>12</v>
      </c>
      <c r="B2661" s="10" t="s">
        <v>18</v>
      </c>
      <c r="C2661" s="10" t="s">
        <v>19</v>
      </c>
      <c r="D2661" s="10" t="s">
        <v>739</v>
      </c>
      <c r="E2661" s="10" t="s">
        <v>5328</v>
      </c>
      <c r="F2661" s="10" t="s">
        <v>5329</v>
      </c>
      <c r="G2661" s="10">
        <v>2</v>
      </c>
      <c r="H2661" s="11">
        <v>6800</v>
      </c>
      <c r="I2661" s="6">
        <f t="shared" si="164"/>
        <v>13600</v>
      </c>
      <c r="J2661" s="12">
        <f t="shared" si="165"/>
        <v>3.50514071844219E-6</v>
      </c>
      <c r="K2661" s="12">
        <f t="shared" si="167"/>
        <v>0.99915945959784835</v>
      </c>
      <c r="L2661" s="13" t="str">
        <f t="shared" si="166"/>
        <v>C</v>
      </c>
      <c r="P2661"/>
    </row>
    <row r="2662" spans="1:16">
      <c r="A2662" s="10" t="s">
        <v>12</v>
      </c>
      <c r="B2662" s="10" t="s">
        <v>42</v>
      </c>
      <c r="C2662" s="10" t="s">
        <v>43</v>
      </c>
      <c r="D2662" s="10" t="s">
        <v>44</v>
      </c>
      <c r="E2662" s="10" t="s">
        <v>5330</v>
      </c>
      <c r="F2662" s="10" t="s">
        <v>5331</v>
      </c>
      <c r="G2662" s="10">
        <v>2</v>
      </c>
      <c r="H2662" s="11">
        <v>6800</v>
      </c>
      <c r="I2662" s="6">
        <f t="shared" si="164"/>
        <v>13600</v>
      </c>
      <c r="J2662" s="12">
        <f t="shared" si="165"/>
        <v>3.50514071844219E-6</v>
      </c>
      <c r="K2662" s="12">
        <f t="shared" si="167"/>
        <v>0.99916296473856681</v>
      </c>
      <c r="L2662" s="13" t="str">
        <f t="shared" si="166"/>
        <v>C</v>
      </c>
      <c r="P2662"/>
    </row>
    <row r="2663" spans="1:16">
      <c r="A2663" s="10" t="s">
        <v>1048</v>
      </c>
      <c r="B2663" s="10" t="s">
        <v>316</v>
      </c>
      <c r="C2663" s="10" t="s">
        <v>317</v>
      </c>
      <c r="D2663" s="10" t="s">
        <v>317</v>
      </c>
      <c r="E2663" s="10" t="s">
        <v>3300</v>
      </c>
      <c r="F2663" s="10" t="s">
        <v>3301</v>
      </c>
      <c r="G2663" s="10">
        <v>2</v>
      </c>
      <c r="H2663" s="11">
        <v>6800</v>
      </c>
      <c r="I2663" s="6">
        <f t="shared" si="164"/>
        <v>13600</v>
      </c>
      <c r="J2663" s="12">
        <f t="shared" si="165"/>
        <v>3.50514071844219E-6</v>
      </c>
      <c r="K2663" s="12">
        <f t="shared" si="167"/>
        <v>0.99916646987928526</v>
      </c>
      <c r="L2663" s="13" t="str">
        <f t="shared" si="166"/>
        <v>C</v>
      </c>
      <c r="P2663"/>
    </row>
    <row r="2664" spans="1:16">
      <c r="A2664" s="10" t="s">
        <v>140</v>
      </c>
      <c r="B2664" s="10" t="s">
        <v>154</v>
      </c>
      <c r="C2664" s="10" t="s">
        <v>155</v>
      </c>
      <c r="D2664" s="10" t="s">
        <v>5235</v>
      </c>
      <c r="E2664" s="10" t="s">
        <v>5332</v>
      </c>
      <c r="F2664" s="10" t="s">
        <v>5333</v>
      </c>
      <c r="G2664" s="10">
        <v>5.14</v>
      </c>
      <c r="H2664" s="11">
        <v>2638.67</v>
      </c>
      <c r="I2664" s="6">
        <f t="shared" si="164"/>
        <v>13562.763799999999</v>
      </c>
      <c r="J2664" s="12">
        <f t="shared" si="165"/>
        <v>3.4955437977936561E-6</v>
      </c>
      <c r="K2664" s="12">
        <f t="shared" si="167"/>
        <v>0.99916996542308301</v>
      </c>
      <c r="L2664" s="13" t="str">
        <f t="shared" si="166"/>
        <v>C</v>
      </c>
      <c r="P2664"/>
    </row>
    <row r="2665" spans="1:16">
      <c r="A2665" s="10" t="s">
        <v>12</v>
      </c>
      <c r="B2665" s="10" t="s">
        <v>52</v>
      </c>
      <c r="C2665" s="10" t="s">
        <v>53</v>
      </c>
      <c r="D2665" s="10" t="s">
        <v>54</v>
      </c>
      <c r="E2665" s="10" t="s">
        <v>5334</v>
      </c>
      <c r="F2665" s="10" t="s">
        <v>5335</v>
      </c>
      <c r="G2665" s="10">
        <v>2</v>
      </c>
      <c r="H2665" s="11">
        <v>6761</v>
      </c>
      <c r="I2665" s="6">
        <f t="shared" si="164"/>
        <v>13522</v>
      </c>
      <c r="J2665" s="12">
        <f t="shared" si="165"/>
        <v>3.4850377054981832E-6</v>
      </c>
      <c r="K2665" s="12">
        <f t="shared" si="167"/>
        <v>0.99917345046078854</v>
      </c>
      <c r="L2665" s="13" t="str">
        <f t="shared" si="166"/>
        <v>C</v>
      </c>
      <c r="P2665"/>
    </row>
    <row r="2666" spans="1:16">
      <c r="A2666" s="10" t="s">
        <v>12</v>
      </c>
      <c r="B2666" s="10" t="s">
        <v>52</v>
      </c>
      <c r="C2666" s="10" t="s">
        <v>53</v>
      </c>
      <c r="D2666" s="10" t="s">
        <v>2188</v>
      </c>
      <c r="E2666" s="10" t="s">
        <v>5053</v>
      </c>
      <c r="F2666" s="10" t="s">
        <v>5054</v>
      </c>
      <c r="G2666" s="10">
        <v>6</v>
      </c>
      <c r="H2666" s="11">
        <v>2251</v>
      </c>
      <c r="I2666" s="6">
        <f t="shared" si="164"/>
        <v>13506</v>
      </c>
      <c r="J2666" s="12">
        <f t="shared" si="165"/>
        <v>3.4809140105353102E-6</v>
      </c>
      <c r="K2666" s="12">
        <f t="shared" si="167"/>
        <v>0.99917693137479913</v>
      </c>
      <c r="L2666" s="13" t="str">
        <f t="shared" si="166"/>
        <v>C</v>
      </c>
      <c r="P2666"/>
    </row>
    <row r="2667" spans="1:16">
      <c r="A2667" s="10" t="s">
        <v>12</v>
      </c>
      <c r="B2667" s="10" t="s">
        <v>143</v>
      </c>
      <c r="C2667" s="10" t="s">
        <v>144</v>
      </c>
      <c r="D2667" s="10" t="s">
        <v>651</v>
      </c>
      <c r="E2667" s="10" t="s">
        <v>5336</v>
      </c>
      <c r="F2667" s="10" t="s">
        <v>5337</v>
      </c>
      <c r="G2667" s="10">
        <v>1.62</v>
      </c>
      <c r="H2667" s="11">
        <v>8325</v>
      </c>
      <c r="I2667" s="6">
        <f t="shared" si="164"/>
        <v>13486.5</v>
      </c>
      <c r="J2667" s="12">
        <f t="shared" si="165"/>
        <v>3.4758882572993085E-6</v>
      </c>
      <c r="K2667" s="12">
        <f t="shared" si="167"/>
        <v>0.99918040726305646</v>
      </c>
      <c r="L2667" s="13" t="str">
        <f t="shared" si="166"/>
        <v>C</v>
      </c>
      <c r="P2667"/>
    </row>
    <row r="2668" spans="1:16">
      <c r="A2668" s="10" t="s">
        <v>12</v>
      </c>
      <c r="B2668" s="10" t="s">
        <v>184</v>
      </c>
      <c r="C2668" s="10" t="s">
        <v>185</v>
      </c>
      <c r="D2668" s="10" t="s">
        <v>1807</v>
      </c>
      <c r="E2668" s="10" t="s">
        <v>5338</v>
      </c>
      <c r="F2668" s="10" t="s">
        <v>5339</v>
      </c>
      <c r="G2668" s="10">
        <v>3</v>
      </c>
      <c r="H2668" s="11">
        <v>4492.8100000000004</v>
      </c>
      <c r="I2668" s="6">
        <f t="shared" si="164"/>
        <v>13478.43</v>
      </c>
      <c r="J2668" s="12">
        <f t="shared" si="165"/>
        <v>3.4738083686524093E-6</v>
      </c>
      <c r="K2668" s="12">
        <f t="shared" si="167"/>
        <v>0.99918388107142508</v>
      </c>
      <c r="L2668" s="13" t="str">
        <f t="shared" si="166"/>
        <v>C</v>
      </c>
      <c r="P2668"/>
    </row>
    <row r="2669" spans="1:16">
      <c r="A2669" s="10" t="s">
        <v>12</v>
      </c>
      <c r="B2669" s="10" t="s">
        <v>184</v>
      </c>
      <c r="C2669" s="10" t="s">
        <v>185</v>
      </c>
      <c r="D2669" s="10" t="s">
        <v>255</v>
      </c>
      <c r="E2669" s="10" t="s">
        <v>5340</v>
      </c>
      <c r="F2669" s="10" t="s">
        <v>5341</v>
      </c>
      <c r="G2669" s="10">
        <v>8</v>
      </c>
      <c r="H2669" s="11">
        <v>1680.68</v>
      </c>
      <c r="I2669" s="6">
        <f t="shared" si="164"/>
        <v>13445.44</v>
      </c>
      <c r="J2669" s="12">
        <f t="shared" si="165"/>
        <v>3.4653058251008354E-6</v>
      </c>
      <c r="K2669" s="12">
        <f t="shared" si="167"/>
        <v>0.99918734637725015</v>
      </c>
      <c r="L2669" s="13" t="str">
        <f t="shared" si="166"/>
        <v>C</v>
      </c>
      <c r="P2669"/>
    </row>
    <row r="2670" spans="1:16">
      <c r="A2670" s="10" t="s">
        <v>12</v>
      </c>
      <c r="B2670" s="10" t="s">
        <v>800</v>
      </c>
      <c r="C2670" s="10" t="s">
        <v>801</v>
      </c>
      <c r="D2670" s="10" t="s">
        <v>801</v>
      </c>
      <c r="E2670" s="10" t="s">
        <v>5342</v>
      </c>
      <c r="F2670" s="10" t="s">
        <v>5343</v>
      </c>
      <c r="G2670" s="10">
        <v>2</v>
      </c>
      <c r="H2670" s="11">
        <v>6722.69</v>
      </c>
      <c r="I2670" s="6">
        <f t="shared" si="164"/>
        <v>13445.38</v>
      </c>
      <c r="J2670" s="12">
        <f t="shared" si="165"/>
        <v>3.4652903612447241E-6</v>
      </c>
      <c r="K2670" s="12">
        <f t="shared" si="167"/>
        <v>0.99919081166761137</v>
      </c>
      <c r="L2670" s="13" t="str">
        <f t="shared" si="166"/>
        <v>C</v>
      </c>
      <c r="P2670"/>
    </row>
    <row r="2671" spans="1:16">
      <c r="A2671" s="10" t="s">
        <v>12</v>
      </c>
      <c r="B2671" s="10" t="s">
        <v>331</v>
      </c>
      <c r="C2671" s="10" t="s">
        <v>332</v>
      </c>
      <c r="D2671" s="10" t="s">
        <v>2999</v>
      </c>
      <c r="E2671" s="10" t="s">
        <v>5344</v>
      </c>
      <c r="F2671" s="10" t="s">
        <v>5345</v>
      </c>
      <c r="G2671" s="10">
        <v>5</v>
      </c>
      <c r="H2671" s="11">
        <v>2689</v>
      </c>
      <c r="I2671" s="6">
        <f t="shared" si="164"/>
        <v>13445</v>
      </c>
      <c r="J2671" s="12">
        <f t="shared" si="165"/>
        <v>3.4651924234893559E-6</v>
      </c>
      <c r="K2671" s="12">
        <f t="shared" si="167"/>
        <v>0.99919427686003481</v>
      </c>
      <c r="L2671" s="13" t="str">
        <f t="shared" si="166"/>
        <v>C</v>
      </c>
      <c r="P2671"/>
    </row>
    <row r="2672" spans="1:16">
      <c r="A2672" s="10" t="s">
        <v>12</v>
      </c>
      <c r="B2672" s="10" t="s">
        <v>284</v>
      </c>
      <c r="C2672" s="10" t="s">
        <v>285</v>
      </c>
      <c r="D2672" s="10" t="s">
        <v>285</v>
      </c>
      <c r="E2672" s="10" t="s">
        <v>5346</v>
      </c>
      <c r="F2672" s="10" t="s">
        <v>5347</v>
      </c>
      <c r="G2672" s="10">
        <v>1</v>
      </c>
      <c r="H2672" s="11">
        <v>13439</v>
      </c>
      <c r="I2672" s="6">
        <f t="shared" si="164"/>
        <v>13439</v>
      </c>
      <c r="J2672" s="12">
        <f t="shared" si="165"/>
        <v>3.4636460378782785E-6</v>
      </c>
      <c r="K2672" s="12">
        <f t="shared" si="167"/>
        <v>0.99919774050607268</v>
      </c>
      <c r="L2672" s="13" t="str">
        <f t="shared" si="166"/>
        <v>C</v>
      </c>
      <c r="P2672"/>
    </row>
    <row r="2673" spans="1:16">
      <c r="A2673" s="10" t="s">
        <v>12</v>
      </c>
      <c r="B2673" s="10" t="s">
        <v>143</v>
      </c>
      <c r="C2673" s="10" t="s">
        <v>144</v>
      </c>
      <c r="D2673" s="10" t="s">
        <v>1894</v>
      </c>
      <c r="E2673" s="10" t="s">
        <v>5348</v>
      </c>
      <c r="F2673" s="10" t="s">
        <v>5349</v>
      </c>
      <c r="G2673" s="10">
        <v>0.36</v>
      </c>
      <c r="H2673" s="11">
        <v>37295.08</v>
      </c>
      <c r="I2673" s="6">
        <f t="shared" si="164"/>
        <v>13426.228800000001</v>
      </c>
      <c r="J2673" s="12">
        <f t="shared" si="165"/>
        <v>3.4603545045589135E-6</v>
      </c>
      <c r="K2673" s="12">
        <f t="shared" si="167"/>
        <v>0.99920120086057729</v>
      </c>
      <c r="L2673" s="13" t="str">
        <f t="shared" si="166"/>
        <v>C</v>
      </c>
      <c r="P2673"/>
    </row>
    <row r="2674" spans="1:16">
      <c r="A2674" s="10" t="s">
        <v>12</v>
      </c>
      <c r="B2674" s="10" t="s">
        <v>184</v>
      </c>
      <c r="C2674" s="10" t="s">
        <v>185</v>
      </c>
      <c r="D2674" s="10" t="s">
        <v>3524</v>
      </c>
      <c r="E2674" s="10" t="s">
        <v>5350</v>
      </c>
      <c r="F2674" s="10" t="s">
        <v>5351</v>
      </c>
      <c r="G2674" s="10">
        <v>45</v>
      </c>
      <c r="H2674" s="11">
        <v>297.23</v>
      </c>
      <c r="I2674" s="6">
        <f t="shared" si="164"/>
        <v>13375.35</v>
      </c>
      <c r="J2674" s="12">
        <f t="shared" si="165"/>
        <v>3.4472414638540989E-6</v>
      </c>
      <c r="K2674" s="12">
        <f t="shared" si="167"/>
        <v>0.99920464810204113</v>
      </c>
      <c r="L2674" s="13" t="str">
        <f t="shared" si="166"/>
        <v>C</v>
      </c>
      <c r="P2674"/>
    </row>
    <row r="2675" spans="1:16">
      <c r="A2675" s="10" t="s">
        <v>12</v>
      </c>
      <c r="B2675" s="10" t="s">
        <v>184</v>
      </c>
      <c r="C2675" s="10" t="s">
        <v>185</v>
      </c>
      <c r="D2675" s="10" t="s">
        <v>1460</v>
      </c>
      <c r="E2675" s="10" t="s">
        <v>5352</v>
      </c>
      <c r="F2675" s="10" t="s">
        <v>5353</v>
      </c>
      <c r="G2675" s="10">
        <v>61</v>
      </c>
      <c r="H2675" s="11">
        <v>219</v>
      </c>
      <c r="I2675" s="6">
        <f t="shared" si="164"/>
        <v>13359</v>
      </c>
      <c r="J2675" s="12">
        <f t="shared" si="165"/>
        <v>3.4430275630639129E-6</v>
      </c>
      <c r="K2675" s="12">
        <f t="shared" si="167"/>
        <v>0.99920809112960418</v>
      </c>
      <c r="L2675" s="13" t="str">
        <f t="shared" si="166"/>
        <v>C</v>
      </c>
      <c r="P2675"/>
    </row>
    <row r="2676" spans="1:16">
      <c r="A2676" s="10" t="s">
        <v>140</v>
      </c>
      <c r="B2676" s="10" t="s">
        <v>216</v>
      </c>
      <c r="C2676" s="10" t="s">
        <v>217</v>
      </c>
      <c r="D2676" s="10" t="s">
        <v>1558</v>
      </c>
      <c r="E2676" s="10" t="s">
        <v>5354</v>
      </c>
      <c r="F2676" s="10" t="s">
        <v>5355</v>
      </c>
      <c r="G2676" s="10">
        <v>3</v>
      </c>
      <c r="H2676" s="11">
        <v>4453</v>
      </c>
      <c r="I2676" s="6">
        <f t="shared" si="164"/>
        <v>13359</v>
      </c>
      <c r="J2676" s="12">
        <f t="shared" si="165"/>
        <v>3.4430275630639129E-6</v>
      </c>
      <c r="K2676" s="12">
        <f t="shared" si="167"/>
        <v>0.99921153415716724</v>
      </c>
      <c r="L2676" s="13" t="str">
        <f t="shared" si="166"/>
        <v>C</v>
      </c>
      <c r="P2676"/>
    </row>
    <row r="2677" spans="1:16">
      <c r="A2677" s="10" t="s">
        <v>12</v>
      </c>
      <c r="B2677" s="10" t="s">
        <v>184</v>
      </c>
      <c r="C2677" s="10" t="s">
        <v>185</v>
      </c>
      <c r="D2677" s="10" t="s">
        <v>2811</v>
      </c>
      <c r="E2677" s="10" t="s">
        <v>5356</v>
      </c>
      <c r="F2677" s="10" t="s">
        <v>5357</v>
      </c>
      <c r="G2677" s="10">
        <v>187</v>
      </c>
      <c r="H2677" s="11">
        <v>71.400000000000006</v>
      </c>
      <c r="I2677" s="6">
        <f t="shared" si="164"/>
        <v>13351.800000000001</v>
      </c>
      <c r="J2677" s="12">
        <f t="shared" si="165"/>
        <v>3.4411719003306202E-6</v>
      </c>
      <c r="K2677" s="12">
        <f t="shared" si="167"/>
        <v>0.99921497532906756</v>
      </c>
      <c r="L2677" s="13" t="str">
        <f t="shared" si="166"/>
        <v>C</v>
      </c>
      <c r="P2677"/>
    </row>
    <row r="2678" spans="1:16">
      <c r="A2678" s="10" t="s">
        <v>12</v>
      </c>
      <c r="B2678" s="10" t="s">
        <v>184</v>
      </c>
      <c r="C2678" s="10" t="s">
        <v>185</v>
      </c>
      <c r="D2678" s="10" t="s">
        <v>255</v>
      </c>
      <c r="E2678" s="10" t="s">
        <v>5358</v>
      </c>
      <c r="F2678" s="10" t="s">
        <v>5359</v>
      </c>
      <c r="G2678" s="10">
        <v>24</v>
      </c>
      <c r="H2678" s="11">
        <v>554.33000000000004</v>
      </c>
      <c r="I2678" s="6">
        <f t="shared" si="164"/>
        <v>13303.920000000002</v>
      </c>
      <c r="J2678" s="12">
        <f t="shared" si="165"/>
        <v>3.4288317431542224E-6</v>
      </c>
      <c r="K2678" s="12">
        <f t="shared" si="167"/>
        <v>0.99921840416081076</v>
      </c>
      <c r="L2678" s="13" t="str">
        <f t="shared" si="166"/>
        <v>C</v>
      </c>
      <c r="P2678"/>
    </row>
    <row r="2679" spans="1:16">
      <c r="A2679" s="10" t="s">
        <v>12</v>
      </c>
      <c r="B2679" s="10" t="s">
        <v>184</v>
      </c>
      <c r="C2679" s="10" t="s">
        <v>185</v>
      </c>
      <c r="D2679" s="10" t="s">
        <v>1439</v>
      </c>
      <c r="E2679" s="10" t="s">
        <v>5360</v>
      </c>
      <c r="F2679" s="10" t="s">
        <v>5361</v>
      </c>
      <c r="G2679" s="10">
        <v>76</v>
      </c>
      <c r="H2679" s="11">
        <v>174.98</v>
      </c>
      <c r="I2679" s="6">
        <f t="shared" si="164"/>
        <v>13298.48</v>
      </c>
      <c r="J2679" s="12">
        <f t="shared" si="165"/>
        <v>3.4274296868668449E-6</v>
      </c>
      <c r="K2679" s="12">
        <f t="shared" si="167"/>
        <v>0.9992218315904976</v>
      </c>
      <c r="L2679" s="13" t="str">
        <f t="shared" si="166"/>
        <v>C</v>
      </c>
      <c r="P2679"/>
    </row>
    <row r="2680" spans="1:16">
      <c r="A2680" s="10" t="s">
        <v>12</v>
      </c>
      <c r="B2680" s="10" t="s">
        <v>184</v>
      </c>
      <c r="C2680" s="10" t="s">
        <v>185</v>
      </c>
      <c r="D2680" s="10" t="s">
        <v>1380</v>
      </c>
      <c r="E2680" s="10" t="s">
        <v>5362</v>
      </c>
      <c r="F2680" s="10" t="s">
        <v>5363</v>
      </c>
      <c r="G2680" s="10">
        <v>21</v>
      </c>
      <c r="H2680" s="11">
        <v>630</v>
      </c>
      <c r="I2680" s="6">
        <f t="shared" si="164"/>
        <v>13230</v>
      </c>
      <c r="J2680" s="12">
        <f t="shared" si="165"/>
        <v>3.4097802724257479E-6</v>
      </c>
      <c r="K2680" s="12">
        <f t="shared" si="167"/>
        <v>0.99922524137077007</v>
      </c>
      <c r="L2680" s="13" t="str">
        <f t="shared" si="166"/>
        <v>C</v>
      </c>
      <c r="P2680"/>
    </row>
    <row r="2681" spans="1:16">
      <c r="A2681" s="10" t="s">
        <v>12</v>
      </c>
      <c r="B2681" s="10" t="s">
        <v>284</v>
      </c>
      <c r="C2681" s="10" t="s">
        <v>285</v>
      </c>
      <c r="D2681" s="10" t="s">
        <v>285</v>
      </c>
      <c r="E2681" s="10" t="s">
        <v>5364</v>
      </c>
      <c r="F2681" s="10" t="s">
        <v>5365</v>
      </c>
      <c r="G2681" s="10">
        <v>1</v>
      </c>
      <c r="H2681" s="11">
        <v>13205</v>
      </c>
      <c r="I2681" s="6">
        <f t="shared" si="164"/>
        <v>13205</v>
      </c>
      <c r="J2681" s="12">
        <f t="shared" si="165"/>
        <v>3.4033369990462587E-6</v>
      </c>
      <c r="K2681" s="12">
        <f t="shared" si="167"/>
        <v>0.99922864470776906</v>
      </c>
      <c r="L2681" s="13" t="str">
        <f t="shared" si="166"/>
        <v>C</v>
      </c>
      <c r="P2681"/>
    </row>
    <row r="2682" spans="1:16">
      <c r="A2682" s="10" t="s">
        <v>12</v>
      </c>
      <c r="B2682" s="10" t="s">
        <v>184</v>
      </c>
      <c r="C2682" s="10" t="s">
        <v>185</v>
      </c>
      <c r="D2682" s="10" t="s">
        <v>1807</v>
      </c>
      <c r="E2682" s="10" t="s">
        <v>5366</v>
      </c>
      <c r="F2682" s="10" t="s">
        <v>5367</v>
      </c>
      <c r="G2682" s="10">
        <v>34</v>
      </c>
      <c r="H2682" s="11">
        <v>386.68</v>
      </c>
      <c r="I2682" s="6">
        <f t="shared" si="164"/>
        <v>13147.12</v>
      </c>
      <c r="J2682" s="12">
        <f t="shared" si="165"/>
        <v>3.388419532518065E-6</v>
      </c>
      <c r="K2682" s="12">
        <f t="shared" si="167"/>
        <v>0.99923203312730158</v>
      </c>
      <c r="L2682" s="13" t="str">
        <f t="shared" si="166"/>
        <v>C</v>
      </c>
      <c r="P2682"/>
    </row>
    <row r="2683" spans="1:16">
      <c r="A2683" s="10" t="s">
        <v>12</v>
      </c>
      <c r="B2683" s="10" t="s">
        <v>316</v>
      </c>
      <c r="C2683" s="10" t="s">
        <v>317</v>
      </c>
      <c r="D2683" s="10" t="s">
        <v>763</v>
      </c>
      <c r="E2683" s="10" t="s">
        <v>5368</v>
      </c>
      <c r="F2683" s="10" t="s">
        <v>5369</v>
      </c>
      <c r="G2683" s="10">
        <v>1</v>
      </c>
      <c r="H2683" s="11">
        <v>13100</v>
      </c>
      <c r="I2683" s="6">
        <f t="shared" si="164"/>
        <v>13100</v>
      </c>
      <c r="J2683" s="12">
        <f t="shared" si="165"/>
        <v>3.3762752508524035E-6</v>
      </c>
      <c r="K2683" s="12">
        <f t="shared" si="167"/>
        <v>0.9992354094025524</v>
      </c>
      <c r="L2683" s="13" t="str">
        <f t="shared" si="166"/>
        <v>C</v>
      </c>
      <c r="P2683"/>
    </row>
    <row r="2684" spans="1:16">
      <c r="A2684" s="10" t="s">
        <v>12</v>
      </c>
      <c r="B2684" s="10" t="s">
        <v>184</v>
      </c>
      <c r="C2684" s="10" t="s">
        <v>185</v>
      </c>
      <c r="D2684" s="10" t="s">
        <v>1757</v>
      </c>
      <c r="E2684" s="10" t="s">
        <v>5370</v>
      </c>
      <c r="F2684" s="10" t="s">
        <v>5371</v>
      </c>
      <c r="G2684" s="10">
        <v>36</v>
      </c>
      <c r="H2684" s="11">
        <v>362.08</v>
      </c>
      <c r="I2684" s="6">
        <f t="shared" si="164"/>
        <v>13034.88</v>
      </c>
      <c r="J2684" s="12">
        <f t="shared" si="165"/>
        <v>3.3594918123535093E-6</v>
      </c>
      <c r="K2684" s="12">
        <f t="shared" si="167"/>
        <v>0.9992387688943648</v>
      </c>
      <c r="L2684" s="13" t="str">
        <f t="shared" si="166"/>
        <v>C</v>
      </c>
      <c r="P2684"/>
    </row>
    <row r="2685" spans="1:16">
      <c r="A2685" s="10" t="s">
        <v>12</v>
      </c>
      <c r="B2685" s="10" t="s">
        <v>216</v>
      </c>
      <c r="C2685" s="10" t="s">
        <v>217</v>
      </c>
      <c r="D2685" s="10" t="s">
        <v>1558</v>
      </c>
      <c r="E2685" s="10" t="s">
        <v>5372</v>
      </c>
      <c r="F2685" s="10" t="s">
        <v>5373</v>
      </c>
      <c r="G2685" s="10">
        <v>2</v>
      </c>
      <c r="H2685" s="11">
        <v>6500</v>
      </c>
      <c r="I2685" s="6">
        <f t="shared" si="164"/>
        <v>13000</v>
      </c>
      <c r="J2685" s="12">
        <f t="shared" si="165"/>
        <v>3.3505021573344463E-6</v>
      </c>
      <c r="K2685" s="12">
        <f t="shared" si="167"/>
        <v>0.99924211939652219</v>
      </c>
      <c r="L2685" s="13" t="str">
        <f t="shared" si="166"/>
        <v>C</v>
      </c>
      <c r="P2685"/>
    </row>
    <row r="2686" spans="1:16">
      <c r="A2686" s="10" t="s">
        <v>12</v>
      </c>
      <c r="B2686" s="10" t="s">
        <v>316</v>
      </c>
      <c r="C2686" s="10" t="s">
        <v>317</v>
      </c>
      <c r="D2686" s="10" t="s">
        <v>1442</v>
      </c>
      <c r="E2686" s="10" t="s">
        <v>5374</v>
      </c>
      <c r="F2686" s="10" t="s">
        <v>5375</v>
      </c>
      <c r="G2686" s="10">
        <v>2</v>
      </c>
      <c r="H2686" s="11">
        <v>6500</v>
      </c>
      <c r="I2686" s="6">
        <f t="shared" si="164"/>
        <v>13000</v>
      </c>
      <c r="J2686" s="12">
        <f t="shared" si="165"/>
        <v>3.3505021573344463E-6</v>
      </c>
      <c r="K2686" s="12">
        <f t="shared" si="167"/>
        <v>0.99924546989867957</v>
      </c>
      <c r="L2686" s="13" t="str">
        <f t="shared" si="166"/>
        <v>C</v>
      </c>
      <c r="P2686"/>
    </row>
    <row r="2687" spans="1:16">
      <c r="A2687" s="10" t="s">
        <v>1048</v>
      </c>
      <c r="B2687" s="10" t="s">
        <v>284</v>
      </c>
      <c r="C2687" s="10" t="s">
        <v>285</v>
      </c>
      <c r="D2687" s="10" t="s">
        <v>285</v>
      </c>
      <c r="E2687" s="10" t="s">
        <v>5376</v>
      </c>
      <c r="F2687" s="10" t="s">
        <v>5377</v>
      </c>
      <c r="G2687" s="10">
        <v>5</v>
      </c>
      <c r="H2687" s="11">
        <v>2600</v>
      </c>
      <c r="I2687" s="6">
        <f t="shared" si="164"/>
        <v>13000</v>
      </c>
      <c r="J2687" s="12">
        <f t="shared" si="165"/>
        <v>3.3505021573344463E-6</v>
      </c>
      <c r="K2687" s="12">
        <f t="shared" si="167"/>
        <v>0.99924882040083696</v>
      </c>
      <c r="L2687" s="13" t="str">
        <f t="shared" si="166"/>
        <v>C</v>
      </c>
      <c r="P2687"/>
    </row>
    <row r="2688" spans="1:16">
      <c r="A2688" s="10" t="s">
        <v>12</v>
      </c>
      <c r="B2688" s="10" t="s">
        <v>143</v>
      </c>
      <c r="C2688" s="10" t="s">
        <v>144</v>
      </c>
      <c r="D2688" s="10" t="s">
        <v>1093</v>
      </c>
      <c r="E2688" s="10" t="s">
        <v>5378</v>
      </c>
      <c r="F2688" s="10" t="s">
        <v>5379</v>
      </c>
      <c r="G2688" s="10">
        <v>3.15</v>
      </c>
      <c r="H2688" s="11">
        <v>4105</v>
      </c>
      <c r="I2688" s="6">
        <f t="shared" si="164"/>
        <v>12930.75</v>
      </c>
      <c r="J2688" s="12">
        <f t="shared" si="165"/>
        <v>3.3326542900732606E-6</v>
      </c>
      <c r="K2688" s="12">
        <f t="shared" si="167"/>
        <v>0.99925215305512705</v>
      </c>
      <c r="L2688" s="13" t="str">
        <f t="shared" si="166"/>
        <v>C</v>
      </c>
      <c r="P2688"/>
    </row>
    <row r="2689" spans="1:16">
      <c r="A2689" s="10" t="s">
        <v>12</v>
      </c>
      <c r="B2689" s="10" t="s">
        <v>154</v>
      </c>
      <c r="C2689" s="10" t="s">
        <v>155</v>
      </c>
      <c r="D2689" s="10" t="s">
        <v>522</v>
      </c>
      <c r="E2689" s="10" t="s">
        <v>5380</v>
      </c>
      <c r="F2689" s="10" t="s">
        <v>5381</v>
      </c>
      <c r="G2689" s="10">
        <v>1.2</v>
      </c>
      <c r="H2689" s="11">
        <v>10750</v>
      </c>
      <c r="I2689" s="6">
        <f t="shared" si="164"/>
        <v>12900</v>
      </c>
      <c r="J2689" s="12">
        <f t="shared" si="165"/>
        <v>3.3247290638164891E-6</v>
      </c>
      <c r="K2689" s="12">
        <f t="shared" si="167"/>
        <v>0.99925547778419088</v>
      </c>
      <c r="L2689" s="13" t="str">
        <f t="shared" si="166"/>
        <v>C</v>
      </c>
      <c r="P2689"/>
    </row>
    <row r="2690" spans="1:16">
      <c r="A2690" s="10" t="s">
        <v>12</v>
      </c>
      <c r="B2690" s="10" t="s">
        <v>284</v>
      </c>
      <c r="C2690" s="10" t="s">
        <v>285</v>
      </c>
      <c r="D2690" s="10" t="s">
        <v>285</v>
      </c>
      <c r="E2690" s="10" t="s">
        <v>5382</v>
      </c>
      <c r="F2690" s="10" t="s">
        <v>5383</v>
      </c>
      <c r="G2690" s="10">
        <v>1</v>
      </c>
      <c r="H2690" s="11">
        <v>12900</v>
      </c>
      <c r="I2690" s="6">
        <f t="shared" ref="I2690:I2753" si="168">G2690*H2690</f>
        <v>12900</v>
      </c>
      <c r="J2690" s="12">
        <f t="shared" ref="J2690:J2753" si="169">I2690/$I$3317</f>
        <v>3.3247290638164891E-6</v>
      </c>
      <c r="K2690" s="12">
        <f t="shared" si="167"/>
        <v>0.99925880251325472</v>
      </c>
      <c r="L2690" s="13" t="str">
        <f t="shared" ref="L2690:L2753" si="170">IF(K2690&lt;=0.8,"A",IF(K2690&lt;=0.95,"B","C"))</f>
        <v>C</v>
      </c>
      <c r="P2690"/>
    </row>
    <row r="2691" spans="1:16">
      <c r="A2691" s="10" t="s">
        <v>12</v>
      </c>
      <c r="B2691" s="10" t="s">
        <v>18</v>
      </c>
      <c r="C2691" s="10" t="s">
        <v>19</v>
      </c>
      <c r="D2691" s="10" t="s">
        <v>3744</v>
      </c>
      <c r="E2691" s="10" t="s">
        <v>5384</v>
      </c>
      <c r="F2691" s="10" t="s">
        <v>5385</v>
      </c>
      <c r="G2691" s="10">
        <v>16</v>
      </c>
      <c r="H2691" s="11">
        <v>800</v>
      </c>
      <c r="I2691" s="6">
        <f t="shared" si="168"/>
        <v>12800</v>
      </c>
      <c r="J2691" s="12">
        <f t="shared" si="169"/>
        <v>3.2989559702985315E-6</v>
      </c>
      <c r="K2691" s="12">
        <f t="shared" si="167"/>
        <v>0.99926210146922501</v>
      </c>
      <c r="L2691" s="13" t="str">
        <f t="shared" si="170"/>
        <v>C</v>
      </c>
      <c r="P2691"/>
    </row>
    <row r="2692" spans="1:16">
      <c r="A2692" s="10" t="s">
        <v>12</v>
      </c>
      <c r="B2692" s="10" t="s">
        <v>184</v>
      </c>
      <c r="C2692" s="10" t="s">
        <v>185</v>
      </c>
      <c r="D2692" s="10" t="s">
        <v>3239</v>
      </c>
      <c r="E2692" s="10" t="s">
        <v>5386</v>
      </c>
      <c r="F2692" s="10" t="s">
        <v>5387</v>
      </c>
      <c r="G2692" s="10">
        <v>8</v>
      </c>
      <c r="H2692" s="11">
        <v>1596.63</v>
      </c>
      <c r="I2692" s="6">
        <f t="shared" si="168"/>
        <v>12773.04</v>
      </c>
      <c r="J2692" s="12">
        <f t="shared" si="169"/>
        <v>3.2920075442860907E-6</v>
      </c>
      <c r="K2692" s="12">
        <f t="shared" ref="K2692:K2755" si="171">K2691+J2692</f>
        <v>0.99926539347676924</v>
      </c>
      <c r="L2692" s="13" t="str">
        <f t="shared" si="170"/>
        <v>C</v>
      </c>
      <c r="P2692"/>
    </row>
    <row r="2693" spans="1:16">
      <c r="A2693" s="10" t="s">
        <v>12</v>
      </c>
      <c r="B2693" s="10" t="s">
        <v>22</v>
      </c>
      <c r="C2693" s="10" t="s">
        <v>23</v>
      </c>
      <c r="D2693" s="10" t="s">
        <v>24</v>
      </c>
      <c r="E2693" s="10" t="s">
        <v>3930</v>
      </c>
      <c r="F2693" s="10" t="s">
        <v>3931</v>
      </c>
      <c r="G2693" s="10">
        <v>1</v>
      </c>
      <c r="H2693" s="11">
        <v>12700</v>
      </c>
      <c r="I2693" s="6">
        <f t="shared" si="168"/>
        <v>12700</v>
      </c>
      <c r="J2693" s="12">
        <f t="shared" si="169"/>
        <v>3.2731828767805743E-6</v>
      </c>
      <c r="K2693" s="12">
        <f t="shared" si="171"/>
        <v>0.99926866665964598</v>
      </c>
      <c r="L2693" s="13" t="str">
        <f t="shared" si="170"/>
        <v>C</v>
      </c>
      <c r="P2693"/>
    </row>
    <row r="2694" spans="1:16">
      <c r="A2694" s="10" t="s">
        <v>140</v>
      </c>
      <c r="B2694" s="10" t="s">
        <v>184</v>
      </c>
      <c r="C2694" s="10" t="s">
        <v>185</v>
      </c>
      <c r="D2694" s="10" t="s">
        <v>1380</v>
      </c>
      <c r="E2694" s="10" t="s">
        <v>5388</v>
      </c>
      <c r="F2694" s="10" t="s">
        <v>5389</v>
      </c>
      <c r="G2694" s="10">
        <v>76</v>
      </c>
      <c r="H2694" s="11">
        <v>166.64</v>
      </c>
      <c r="I2694" s="6">
        <f t="shared" si="168"/>
        <v>12664.64</v>
      </c>
      <c r="J2694" s="12">
        <f t="shared" si="169"/>
        <v>3.2640695109126246E-6</v>
      </c>
      <c r="K2694" s="12">
        <f t="shared" si="171"/>
        <v>0.99927193072915688</v>
      </c>
      <c r="L2694" s="13" t="str">
        <f t="shared" si="170"/>
        <v>C</v>
      </c>
      <c r="P2694"/>
    </row>
    <row r="2695" spans="1:16">
      <c r="A2695" s="10" t="s">
        <v>38</v>
      </c>
      <c r="B2695" s="10" t="s">
        <v>316</v>
      </c>
      <c r="C2695" s="10" t="s">
        <v>317</v>
      </c>
      <c r="D2695" s="10" t="s">
        <v>317</v>
      </c>
      <c r="E2695" s="10" t="s">
        <v>5390</v>
      </c>
      <c r="F2695" s="10" t="s">
        <v>5391</v>
      </c>
      <c r="G2695" s="10">
        <v>3</v>
      </c>
      <c r="H2695" s="11">
        <v>4202</v>
      </c>
      <c r="I2695" s="6">
        <f t="shared" si="168"/>
        <v>12606</v>
      </c>
      <c r="J2695" s="12">
        <f t="shared" si="169"/>
        <v>3.2489561688736945E-6</v>
      </c>
      <c r="K2695" s="12">
        <f t="shared" si="171"/>
        <v>0.99927517968532575</v>
      </c>
      <c r="L2695" s="13" t="str">
        <f t="shared" si="170"/>
        <v>C</v>
      </c>
      <c r="P2695"/>
    </row>
    <row r="2696" spans="1:16">
      <c r="A2696" s="10" t="s">
        <v>12</v>
      </c>
      <c r="B2696" s="10" t="s">
        <v>284</v>
      </c>
      <c r="C2696" s="10" t="s">
        <v>285</v>
      </c>
      <c r="D2696" s="10" t="s">
        <v>1358</v>
      </c>
      <c r="E2696" s="10" t="s">
        <v>5392</v>
      </c>
      <c r="F2696" s="10" t="s">
        <v>5393</v>
      </c>
      <c r="G2696" s="10">
        <v>1</v>
      </c>
      <c r="H2696" s="11">
        <v>12605.04</v>
      </c>
      <c r="I2696" s="6">
        <f t="shared" si="168"/>
        <v>12605.04</v>
      </c>
      <c r="J2696" s="12">
        <f t="shared" si="169"/>
        <v>3.2487087471759224E-6</v>
      </c>
      <c r="K2696" s="12">
        <f t="shared" si="171"/>
        <v>0.99927842839407288</v>
      </c>
      <c r="L2696" s="13" t="str">
        <f t="shared" si="170"/>
        <v>C</v>
      </c>
      <c r="P2696"/>
    </row>
    <row r="2697" spans="1:16">
      <c r="A2697" s="10" t="s">
        <v>12</v>
      </c>
      <c r="B2697" s="10" t="s">
        <v>184</v>
      </c>
      <c r="C2697" s="10" t="s">
        <v>185</v>
      </c>
      <c r="D2697" s="10" t="s">
        <v>186</v>
      </c>
      <c r="E2697" s="10" t="s">
        <v>5394</v>
      </c>
      <c r="F2697" s="10" t="s">
        <v>5395</v>
      </c>
      <c r="G2697" s="10">
        <v>8</v>
      </c>
      <c r="H2697" s="11">
        <v>1574.85</v>
      </c>
      <c r="I2697" s="6">
        <f t="shared" si="168"/>
        <v>12598.8</v>
      </c>
      <c r="J2697" s="12">
        <f t="shared" si="169"/>
        <v>3.2471005061404014E-6</v>
      </c>
      <c r="K2697" s="12">
        <f t="shared" si="171"/>
        <v>0.99928167549457902</v>
      </c>
      <c r="L2697" s="13" t="str">
        <f t="shared" si="170"/>
        <v>C</v>
      </c>
      <c r="P2697"/>
    </row>
    <row r="2698" spans="1:16">
      <c r="A2698" s="10" t="s">
        <v>12</v>
      </c>
      <c r="B2698" s="10" t="s">
        <v>184</v>
      </c>
      <c r="C2698" s="10" t="s">
        <v>185</v>
      </c>
      <c r="D2698" s="10" t="s">
        <v>1380</v>
      </c>
      <c r="E2698" s="10" t="s">
        <v>5396</v>
      </c>
      <c r="F2698" s="10" t="s">
        <v>5397</v>
      </c>
      <c r="G2698" s="10">
        <v>9</v>
      </c>
      <c r="H2698" s="11">
        <v>1393.5</v>
      </c>
      <c r="I2698" s="6">
        <f t="shared" si="168"/>
        <v>12541.5</v>
      </c>
      <c r="J2698" s="12">
        <f t="shared" si="169"/>
        <v>3.2323325235546121E-6</v>
      </c>
      <c r="K2698" s="12">
        <f t="shared" si="171"/>
        <v>0.99928490782710255</v>
      </c>
      <c r="L2698" s="13" t="str">
        <f t="shared" si="170"/>
        <v>C</v>
      </c>
      <c r="P2698"/>
    </row>
    <row r="2699" spans="1:16">
      <c r="A2699" s="10" t="s">
        <v>12</v>
      </c>
      <c r="B2699" s="10" t="s">
        <v>316</v>
      </c>
      <c r="C2699" s="10" t="s">
        <v>317</v>
      </c>
      <c r="D2699" s="10" t="s">
        <v>317</v>
      </c>
      <c r="E2699" s="10" t="s">
        <v>5398</v>
      </c>
      <c r="F2699" s="10" t="s">
        <v>5399</v>
      </c>
      <c r="G2699" s="10">
        <v>1</v>
      </c>
      <c r="H2699" s="11">
        <v>12500</v>
      </c>
      <c r="I2699" s="6">
        <f t="shared" si="168"/>
        <v>12500</v>
      </c>
      <c r="J2699" s="12">
        <f t="shared" si="169"/>
        <v>3.2216366897446599E-6</v>
      </c>
      <c r="K2699" s="12">
        <f t="shared" si="171"/>
        <v>0.99928812946379231</v>
      </c>
      <c r="L2699" s="13" t="str">
        <f t="shared" si="170"/>
        <v>C</v>
      </c>
      <c r="P2699"/>
    </row>
    <row r="2700" spans="1:16">
      <c r="A2700" s="10" t="s">
        <v>12</v>
      </c>
      <c r="B2700" s="10" t="s">
        <v>800</v>
      </c>
      <c r="C2700" s="10" t="s">
        <v>801</v>
      </c>
      <c r="D2700" s="10" t="s">
        <v>801</v>
      </c>
      <c r="E2700" s="10" t="s">
        <v>5400</v>
      </c>
      <c r="F2700" s="10" t="s">
        <v>5401</v>
      </c>
      <c r="G2700" s="10">
        <v>500</v>
      </c>
      <c r="H2700" s="11">
        <v>24.79</v>
      </c>
      <c r="I2700" s="6">
        <f t="shared" si="168"/>
        <v>12395</v>
      </c>
      <c r="J2700" s="12">
        <f t="shared" si="169"/>
        <v>3.1945749415508047E-6</v>
      </c>
      <c r="K2700" s="12">
        <f t="shared" si="171"/>
        <v>0.99929132403873389</v>
      </c>
      <c r="L2700" s="13" t="str">
        <f t="shared" si="170"/>
        <v>C</v>
      </c>
      <c r="P2700"/>
    </row>
    <row r="2701" spans="1:16">
      <c r="A2701" s="10" t="s">
        <v>12</v>
      </c>
      <c r="B2701" s="10" t="s">
        <v>81</v>
      </c>
      <c r="C2701" s="10" t="s">
        <v>82</v>
      </c>
      <c r="D2701" s="10" t="s">
        <v>1390</v>
      </c>
      <c r="E2701" s="10" t="s">
        <v>5402</v>
      </c>
      <c r="F2701" s="10" t="s">
        <v>5403</v>
      </c>
      <c r="G2701" s="10">
        <v>1</v>
      </c>
      <c r="H2701" s="11">
        <v>12269</v>
      </c>
      <c r="I2701" s="6">
        <f t="shared" si="168"/>
        <v>12269</v>
      </c>
      <c r="J2701" s="12">
        <f t="shared" si="169"/>
        <v>3.1621008437181784E-6</v>
      </c>
      <c r="K2701" s="12">
        <f t="shared" si="171"/>
        <v>0.99929448613957761</v>
      </c>
      <c r="L2701" s="13" t="str">
        <f t="shared" si="170"/>
        <v>C</v>
      </c>
      <c r="P2701"/>
    </row>
    <row r="2702" spans="1:16">
      <c r="A2702" s="10" t="s">
        <v>12</v>
      </c>
      <c r="B2702" s="10" t="s">
        <v>184</v>
      </c>
      <c r="C2702" s="10" t="s">
        <v>185</v>
      </c>
      <c r="D2702" s="10" t="s">
        <v>4049</v>
      </c>
      <c r="E2702" s="10" t="s">
        <v>5404</v>
      </c>
      <c r="F2702" s="10" t="s">
        <v>5405</v>
      </c>
      <c r="G2702" s="10">
        <v>34</v>
      </c>
      <c r="H2702" s="11">
        <v>360</v>
      </c>
      <c r="I2702" s="6">
        <f t="shared" si="168"/>
        <v>12240</v>
      </c>
      <c r="J2702" s="12">
        <f t="shared" si="169"/>
        <v>3.1546266465979711E-6</v>
      </c>
      <c r="K2702" s="12">
        <f t="shared" si="171"/>
        <v>0.99929764076622418</v>
      </c>
      <c r="L2702" s="13" t="str">
        <f t="shared" si="170"/>
        <v>C</v>
      </c>
      <c r="P2702"/>
    </row>
    <row r="2703" spans="1:16">
      <c r="A2703" s="10" t="s">
        <v>140</v>
      </c>
      <c r="B2703" s="10" t="s">
        <v>52</v>
      </c>
      <c r="C2703" s="10" t="s">
        <v>53</v>
      </c>
      <c r="D2703" s="10" t="s">
        <v>54</v>
      </c>
      <c r="E2703" s="10" t="s">
        <v>5406</v>
      </c>
      <c r="F2703" s="10" t="s">
        <v>5407</v>
      </c>
      <c r="G2703" s="10">
        <v>5</v>
      </c>
      <c r="H2703" s="11">
        <v>2445</v>
      </c>
      <c r="I2703" s="6">
        <f t="shared" si="168"/>
        <v>12225</v>
      </c>
      <c r="J2703" s="12">
        <f t="shared" si="169"/>
        <v>3.1507606825702775E-6</v>
      </c>
      <c r="K2703" s="12">
        <f t="shared" si="171"/>
        <v>0.99930079152690676</v>
      </c>
      <c r="L2703" s="13" t="str">
        <f t="shared" si="170"/>
        <v>C</v>
      </c>
      <c r="P2703"/>
    </row>
    <row r="2704" spans="1:16">
      <c r="A2704" s="10" t="s">
        <v>12</v>
      </c>
      <c r="B2704" s="10" t="s">
        <v>184</v>
      </c>
      <c r="C2704" s="10" t="s">
        <v>185</v>
      </c>
      <c r="D2704" s="10" t="s">
        <v>231</v>
      </c>
      <c r="E2704" s="10" t="s">
        <v>5408</v>
      </c>
      <c r="F2704" s="10" t="s">
        <v>5409</v>
      </c>
      <c r="G2704" s="10">
        <v>0.64</v>
      </c>
      <c r="H2704" s="11">
        <v>19003.62</v>
      </c>
      <c r="I2704" s="6">
        <f t="shared" si="168"/>
        <v>12162.316799999999</v>
      </c>
      <c r="J2704" s="12">
        <f t="shared" si="169"/>
        <v>3.134605282814229E-6</v>
      </c>
      <c r="K2704" s="12">
        <f t="shared" si="171"/>
        <v>0.99930392613218955</v>
      </c>
      <c r="L2704" s="13" t="str">
        <f t="shared" si="170"/>
        <v>C</v>
      </c>
      <c r="P2704"/>
    </row>
    <row r="2705" spans="1:16">
      <c r="A2705" s="10" t="s">
        <v>12</v>
      </c>
      <c r="B2705" s="10" t="s">
        <v>184</v>
      </c>
      <c r="C2705" s="10" t="s">
        <v>185</v>
      </c>
      <c r="D2705" s="10" t="s">
        <v>988</v>
      </c>
      <c r="E2705" s="10" t="s">
        <v>5410</v>
      </c>
      <c r="F2705" s="10" t="s">
        <v>5411</v>
      </c>
      <c r="G2705" s="10">
        <v>39</v>
      </c>
      <c r="H2705" s="11">
        <v>311.55</v>
      </c>
      <c r="I2705" s="6">
        <f t="shared" si="168"/>
        <v>12150.45</v>
      </c>
      <c r="J2705" s="12">
        <f t="shared" si="169"/>
        <v>3.1315468413526406E-6</v>
      </c>
      <c r="K2705" s="12">
        <f t="shared" si="171"/>
        <v>0.99930705767903094</v>
      </c>
      <c r="L2705" s="13" t="str">
        <f t="shared" si="170"/>
        <v>C</v>
      </c>
      <c r="P2705"/>
    </row>
    <row r="2706" spans="1:16">
      <c r="A2706" s="10" t="s">
        <v>12</v>
      </c>
      <c r="B2706" s="10" t="s">
        <v>184</v>
      </c>
      <c r="C2706" s="10" t="s">
        <v>185</v>
      </c>
      <c r="D2706" s="10" t="s">
        <v>1807</v>
      </c>
      <c r="E2706" s="10" t="s">
        <v>5412</v>
      </c>
      <c r="F2706" s="10" t="s">
        <v>5413</v>
      </c>
      <c r="G2706" s="10">
        <v>15</v>
      </c>
      <c r="H2706" s="11">
        <v>807.07</v>
      </c>
      <c r="I2706" s="6">
        <f t="shared" si="168"/>
        <v>12106.050000000001</v>
      </c>
      <c r="J2706" s="12">
        <f t="shared" si="169"/>
        <v>3.1201035878306674E-6</v>
      </c>
      <c r="K2706" s="12">
        <f t="shared" si="171"/>
        <v>0.99931017778261877</v>
      </c>
      <c r="L2706" s="13" t="str">
        <f t="shared" si="170"/>
        <v>C</v>
      </c>
      <c r="P2706"/>
    </row>
    <row r="2707" spans="1:16">
      <c r="A2707" s="10" t="s">
        <v>12</v>
      </c>
      <c r="B2707" s="10" t="s">
        <v>184</v>
      </c>
      <c r="C2707" s="10" t="s">
        <v>185</v>
      </c>
      <c r="D2707" s="10" t="s">
        <v>1460</v>
      </c>
      <c r="E2707" s="10" t="s">
        <v>5414</v>
      </c>
      <c r="F2707" s="10" t="s">
        <v>5415</v>
      </c>
      <c r="G2707" s="10">
        <v>4</v>
      </c>
      <c r="H2707" s="11">
        <v>3000</v>
      </c>
      <c r="I2707" s="6">
        <f t="shared" si="168"/>
        <v>12000</v>
      </c>
      <c r="J2707" s="12">
        <f t="shared" si="169"/>
        <v>3.0927712221548735E-6</v>
      </c>
      <c r="K2707" s="12">
        <f t="shared" si="171"/>
        <v>0.99931327055384089</v>
      </c>
      <c r="L2707" s="13" t="str">
        <f t="shared" si="170"/>
        <v>C</v>
      </c>
      <c r="P2707"/>
    </row>
    <row r="2708" spans="1:16">
      <c r="A2708" s="10" t="s">
        <v>1048</v>
      </c>
      <c r="B2708" s="10" t="s">
        <v>191</v>
      </c>
      <c r="C2708" s="10" t="s">
        <v>192</v>
      </c>
      <c r="D2708" s="10" t="s">
        <v>555</v>
      </c>
      <c r="E2708" s="10" t="s">
        <v>4533</v>
      </c>
      <c r="F2708" s="10" t="s">
        <v>4534</v>
      </c>
      <c r="G2708" s="10">
        <v>6</v>
      </c>
      <c r="H2708" s="11">
        <v>2000</v>
      </c>
      <c r="I2708" s="6">
        <f t="shared" si="168"/>
        <v>12000</v>
      </c>
      <c r="J2708" s="12">
        <f t="shared" si="169"/>
        <v>3.0927712221548735E-6</v>
      </c>
      <c r="K2708" s="12">
        <f t="shared" si="171"/>
        <v>0.99931636332506302</v>
      </c>
      <c r="L2708" s="13" t="str">
        <f t="shared" si="170"/>
        <v>C</v>
      </c>
      <c r="P2708"/>
    </row>
    <row r="2709" spans="1:16">
      <c r="A2709" s="10" t="s">
        <v>12</v>
      </c>
      <c r="B2709" s="10" t="s">
        <v>316</v>
      </c>
      <c r="C2709" s="10" t="s">
        <v>317</v>
      </c>
      <c r="D2709" s="10" t="s">
        <v>317</v>
      </c>
      <c r="E2709" s="10" t="s">
        <v>5416</v>
      </c>
      <c r="F2709" s="10" t="s">
        <v>5417</v>
      </c>
      <c r="G2709" s="10">
        <v>3</v>
      </c>
      <c r="H2709" s="11">
        <v>4000</v>
      </c>
      <c r="I2709" s="6">
        <f t="shared" si="168"/>
        <v>12000</v>
      </c>
      <c r="J2709" s="12">
        <f t="shared" si="169"/>
        <v>3.0927712221548735E-6</v>
      </c>
      <c r="K2709" s="12">
        <f t="shared" si="171"/>
        <v>0.99931945609628514</v>
      </c>
      <c r="L2709" s="13" t="str">
        <f t="shared" si="170"/>
        <v>C</v>
      </c>
      <c r="P2709"/>
    </row>
    <row r="2710" spans="1:16">
      <c r="A2710" s="10" t="s">
        <v>12</v>
      </c>
      <c r="B2710" s="10" t="s">
        <v>284</v>
      </c>
      <c r="C2710" s="10" t="s">
        <v>285</v>
      </c>
      <c r="D2710" s="10" t="s">
        <v>1358</v>
      </c>
      <c r="E2710" s="10" t="s">
        <v>5418</v>
      </c>
      <c r="F2710" s="10" t="s">
        <v>5419</v>
      </c>
      <c r="G2710" s="10">
        <v>1</v>
      </c>
      <c r="H2710" s="11">
        <v>12000</v>
      </c>
      <c r="I2710" s="6">
        <f t="shared" si="168"/>
        <v>12000</v>
      </c>
      <c r="J2710" s="12">
        <f t="shared" si="169"/>
        <v>3.0927712221548735E-6</v>
      </c>
      <c r="K2710" s="12">
        <f t="shared" si="171"/>
        <v>0.99932254886750727</v>
      </c>
      <c r="L2710" s="13" t="str">
        <f t="shared" si="170"/>
        <v>C</v>
      </c>
      <c r="P2710"/>
    </row>
    <row r="2711" spans="1:16">
      <c r="A2711" s="10" t="s">
        <v>140</v>
      </c>
      <c r="B2711" s="10" t="s">
        <v>284</v>
      </c>
      <c r="C2711" s="10" t="s">
        <v>285</v>
      </c>
      <c r="D2711" s="10" t="s">
        <v>285</v>
      </c>
      <c r="E2711" s="10" t="s">
        <v>5420</v>
      </c>
      <c r="F2711" s="10" t="s">
        <v>5421</v>
      </c>
      <c r="G2711" s="10">
        <v>1</v>
      </c>
      <c r="H2711" s="11">
        <v>12000</v>
      </c>
      <c r="I2711" s="6">
        <f t="shared" si="168"/>
        <v>12000</v>
      </c>
      <c r="J2711" s="12">
        <f t="shared" si="169"/>
        <v>3.0927712221548735E-6</v>
      </c>
      <c r="K2711" s="12">
        <f t="shared" si="171"/>
        <v>0.99932564163872939</v>
      </c>
      <c r="L2711" s="13" t="str">
        <f t="shared" si="170"/>
        <v>C</v>
      </c>
      <c r="P2711"/>
    </row>
    <row r="2712" spans="1:16">
      <c r="A2712" s="10" t="s">
        <v>12</v>
      </c>
      <c r="B2712" s="10" t="s">
        <v>184</v>
      </c>
      <c r="C2712" s="10" t="s">
        <v>185</v>
      </c>
      <c r="D2712" s="10" t="s">
        <v>1842</v>
      </c>
      <c r="E2712" s="10" t="s">
        <v>5422</v>
      </c>
      <c r="F2712" s="10" t="s">
        <v>5423</v>
      </c>
      <c r="G2712" s="10">
        <v>143</v>
      </c>
      <c r="H2712" s="11">
        <v>83.52</v>
      </c>
      <c r="I2712" s="6">
        <f t="shared" si="168"/>
        <v>11943.359999999999</v>
      </c>
      <c r="J2712" s="12">
        <f t="shared" si="169"/>
        <v>3.0781733419863023E-6</v>
      </c>
      <c r="K2712" s="12">
        <f t="shared" si="171"/>
        <v>0.99932871981207139</v>
      </c>
      <c r="L2712" s="13" t="str">
        <f t="shared" si="170"/>
        <v>C</v>
      </c>
      <c r="P2712"/>
    </row>
    <row r="2713" spans="1:16">
      <c r="A2713" s="10" t="s">
        <v>140</v>
      </c>
      <c r="B2713" s="10" t="s">
        <v>184</v>
      </c>
      <c r="C2713" s="10" t="s">
        <v>185</v>
      </c>
      <c r="D2713" s="10" t="s">
        <v>1807</v>
      </c>
      <c r="E2713" s="10" t="s">
        <v>3004</v>
      </c>
      <c r="F2713" s="10" t="s">
        <v>3005</v>
      </c>
      <c r="G2713" s="10">
        <v>8</v>
      </c>
      <c r="H2713" s="11">
        <v>1490.63</v>
      </c>
      <c r="I2713" s="6">
        <f t="shared" si="168"/>
        <v>11925.04</v>
      </c>
      <c r="J2713" s="12">
        <f t="shared" si="169"/>
        <v>3.0734517112538127E-6</v>
      </c>
      <c r="K2713" s="12">
        <f t="shared" si="171"/>
        <v>0.99933179326378263</v>
      </c>
      <c r="L2713" s="13" t="str">
        <f t="shared" si="170"/>
        <v>C</v>
      </c>
      <c r="P2713"/>
    </row>
    <row r="2714" spans="1:16">
      <c r="A2714" s="10" t="s">
        <v>12</v>
      </c>
      <c r="B2714" s="10" t="s">
        <v>184</v>
      </c>
      <c r="C2714" s="10" t="s">
        <v>185</v>
      </c>
      <c r="D2714" s="10" t="s">
        <v>954</v>
      </c>
      <c r="E2714" s="10" t="s">
        <v>5424</v>
      </c>
      <c r="F2714" s="10" t="s">
        <v>5425</v>
      </c>
      <c r="G2714" s="10">
        <v>80</v>
      </c>
      <c r="H2714" s="11">
        <v>149.04</v>
      </c>
      <c r="I2714" s="6">
        <f t="shared" si="168"/>
        <v>11923.199999999999</v>
      </c>
      <c r="J2714" s="12">
        <f t="shared" si="169"/>
        <v>3.0729774863330821E-6</v>
      </c>
      <c r="K2714" s="12">
        <f t="shared" si="171"/>
        <v>0.99933486624126899</v>
      </c>
      <c r="L2714" s="13" t="str">
        <f t="shared" si="170"/>
        <v>C</v>
      </c>
      <c r="P2714"/>
    </row>
    <row r="2715" spans="1:16">
      <c r="A2715" s="10" t="s">
        <v>12</v>
      </c>
      <c r="B2715" s="10" t="s">
        <v>184</v>
      </c>
      <c r="C2715" s="10" t="s">
        <v>185</v>
      </c>
      <c r="D2715" s="10" t="s">
        <v>4049</v>
      </c>
      <c r="E2715" s="10" t="s">
        <v>5426</v>
      </c>
      <c r="F2715" s="10" t="s">
        <v>5427</v>
      </c>
      <c r="G2715" s="10">
        <v>84</v>
      </c>
      <c r="H2715" s="11">
        <v>140.69999999999999</v>
      </c>
      <c r="I2715" s="6">
        <f t="shared" si="168"/>
        <v>11818.8</v>
      </c>
      <c r="J2715" s="12">
        <f t="shared" si="169"/>
        <v>3.0460703767003345E-6</v>
      </c>
      <c r="K2715" s="12">
        <f t="shared" si="171"/>
        <v>0.9993379123116457</v>
      </c>
      <c r="L2715" s="13" t="str">
        <f t="shared" si="170"/>
        <v>C</v>
      </c>
      <c r="P2715"/>
    </row>
    <row r="2716" spans="1:16">
      <c r="A2716" s="10" t="s">
        <v>12</v>
      </c>
      <c r="B2716" s="10" t="s">
        <v>184</v>
      </c>
      <c r="C2716" s="10" t="s">
        <v>185</v>
      </c>
      <c r="D2716" s="10" t="s">
        <v>186</v>
      </c>
      <c r="E2716" s="10" t="s">
        <v>5428</v>
      </c>
      <c r="F2716" s="10" t="s">
        <v>5429</v>
      </c>
      <c r="G2716" s="10">
        <v>171</v>
      </c>
      <c r="H2716" s="11">
        <v>69.069999999999993</v>
      </c>
      <c r="I2716" s="6">
        <f t="shared" si="168"/>
        <v>11810.97</v>
      </c>
      <c r="J2716" s="12">
        <f t="shared" si="169"/>
        <v>3.0440523434778784E-6</v>
      </c>
      <c r="K2716" s="12">
        <f t="shared" si="171"/>
        <v>0.99934095636398923</v>
      </c>
      <c r="L2716" s="13" t="str">
        <f t="shared" si="170"/>
        <v>C</v>
      </c>
      <c r="P2716"/>
    </row>
    <row r="2717" spans="1:16">
      <c r="A2717" s="10" t="s">
        <v>12</v>
      </c>
      <c r="B2717" s="10" t="s">
        <v>316</v>
      </c>
      <c r="C2717" s="10" t="s">
        <v>317</v>
      </c>
      <c r="D2717" s="10" t="s">
        <v>763</v>
      </c>
      <c r="E2717" s="10" t="s">
        <v>5430</v>
      </c>
      <c r="F2717" s="10" t="s">
        <v>5431</v>
      </c>
      <c r="G2717" s="10">
        <v>1</v>
      </c>
      <c r="H2717" s="11">
        <v>11765</v>
      </c>
      <c r="I2717" s="6">
        <f t="shared" si="168"/>
        <v>11765</v>
      </c>
      <c r="J2717" s="12">
        <f t="shared" si="169"/>
        <v>3.0322044523876739E-6</v>
      </c>
      <c r="K2717" s="12">
        <f t="shared" si="171"/>
        <v>0.99934398856844164</v>
      </c>
      <c r="L2717" s="13" t="str">
        <f t="shared" si="170"/>
        <v>C</v>
      </c>
      <c r="P2717"/>
    </row>
    <row r="2718" spans="1:16">
      <c r="A2718" s="10" t="s">
        <v>12</v>
      </c>
      <c r="B2718" s="10" t="s">
        <v>184</v>
      </c>
      <c r="C2718" s="10" t="s">
        <v>185</v>
      </c>
      <c r="D2718" s="10" t="s">
        <v>3239</v>
      </c>
      <c r="E2718" s="10" t="s">
        <v>5432</v>
      </c>
      <c r="F2718" s="10" t="s">
        <v>5433</v>
      </c>
      <c r="G2718" s="10">
        <v>5</v>
      </c>
      <c r="H2718" s="11">
        <v>2343</v>
      </c>
      <c r="I2718" s="6">
        <f t="shared" si="168"/>
        <v>11715</v>
      </c>
      <c r="J2718" s="12">
        <f t="shared" si="169"/>
        <v>3.019317905628695E-6</v>
      </c>
      <c r="K2718" s="12">
        <f t="shared" si="171"/>
        <v>0.99934700788634723</v>
      </c>
      <c r="L2718" s="13" t="str">
        <f t="shared" si="170"/>
        <v>C</v>
      </c>
      <c r="P2718"/>
    </row>
    <row r="2719" spans="1:16">
      <c r="A2719" s="10" t="s">
        <v>12</v>
      </c>
      <c r="B2719" s="10" t="s">
        <v>284</v>
      </c>
      <c r="C2719" s="10" t="s">
        <v>285</v>
      </c>
      <c r="D2719" s="10" t="s">
        <v>286</v>
      </c>
      <c r="E2719" s="10" t="s">
        <v>5434</v>
      </c>
      <c r="F2719" s="10" t="s">
        <v>5435</v>
      </c>
      <c r="G2719" s="10">
        <v>3</v>
      </c>
      <c r="H2719" s="11">
        <v>3900</v>
      </c>
      <c r="I2719" s="6">
        <f t="shared" si="168"/>
        <v>11700</v>
      </c>
      <c r="J2719" s="12">
        <f t="shared" si="169"/>
        <v>3.0154519416010014E-6</v>
      </c>
      <c r="K2719" s="12">
        <f t="shared" si="171"/>
        <v>0.99935002333828882</v>
      </c>
      <c r="L2719" s="13" t="str">
        <f t="shared" si="170"/>
        <v>C</v>
      </c>
      <c r="P2719"/>
    </row>
    <row r="2720" spans="1:16">
      <c r="A2720" s="10" t="s">
        <v>12</v>
      </c>
      <c r="B2720" s="10" t="s">
        <v>284</v>
      </c>
      <c r="C2720" s="10" t="s">
        <v>285</v>
      </c>
      <c r="D2720" s="10" t="s">
        <v>286</v>
      </c>
      <c r="E2720" s="10" t="s">
        <v>5436</v>
      </c>
      <c r="F2720" s="10" t="s">
        <v>5437</v>
      </c>
      <c r="G2720" s="10">
        <v>3</v>
      </c>
      <c r="H2720" s="11">
        <v>3900</v>
      </c>
      <c r="I2720" s="6">
        <f t="shared" si="168"/>
        <v>11700</v>
      </c>
      <c r="J2720" s="12">
        <f t="shared" si="169"/>
        <v>3.0154519416010014E-6</v>
      </c>
      <c r="K2720" s="12">
        <f t="shared" si="171"/>
        <v>0.99935303879023041</v>
      </c>
      <c r="L2720" s="13" t="str">
        <f t="shared" si="170"/>
        <v>C</v>
      </c>
      <c r="P2720"/>
    </row>
    <row r="2721" spans="1:16">
      <c r="A2721" s="10" t="s">
        <v>12</v>
      </c>
      <c r="B2721" s="10" t="s">
        <v>184</v>
      </c>
      <c r="C2721" s="10" t="s">
        <v>185</v>
      </c>
      <c r="D2721" s="10" t="s">
        <v>255</v>
      </c>
      <c r="E2721" s="10" t="s">
        <v>5438</v>
      </c>
      <c r="F2721" s="10" t="s">
        <v>5439</v>
      </c>
      <c r="G2721" s="10">
        <v>17</v>
      </c>
      <c r="H2721" s="11">
        <v>682.5</v>
      </c>
      <c r="I2721" s="6">
        <f t="shared" si="168"/>
        <v>11602.5</v>
      </c>
      <c r="J2721" s="12">
        <f t="shared" si="169"/>
        <v>2.990323175420993E-6</v>
      </c>
      <c r="K2721" s="12">
        <f t="shared" si="171"/>
        <v>0.99935602911340582</v>
      </c>
      <c r="L2721" s="13" t="str">
        <f t="shared" si="170"/>
        <v>C</v>
      </c>
      <c r="P2721"/>
    </row>
    <row r="2722" spans="1:16">
      <c r="A2722" s="10" t="s">
        <v>12</v>
      </c>
      <c r="B2722" s="10" t="s">
        <v>184</v>
      </c>
      <c r="C2722" s="10" t="s">
        <v>185</v>
      </c>
      <c r="D2722" s="10" t="s">
        <v>988</v>
      </c>
      <c r="E2722" s="10" t="s">
        <v>5440</v>
      </c>
      <c r="F2722" s="10" t="s">
        <v>5441</v>
      </c>
      <c r="G2722" s="10">
        <v>4</v>
      </c>
      <c r="H2722" s="11">
        <v>2899.28</v>
      </c>
      <c r="I2722" s="6">
        <f t="shared" si="168"/>
        <v>11597.12</v>
      </c>
      <c r="J2722" s="12">
        <f t="shared" si="169"/>
        <v>2.9889365829897273E-6</v>
      </c>
      <c r="K2722" s="12">
        <f t="shared" si="171"/>
        <v>0.99935901804998883</v>
      </c>
      <c r="L2722" s="13" t="str">
        <f t="shared" si="170"/>
        <v>C</v>
      </c>
      <c r="P2722"/>
    </row>
    <row r="2723" spans="1:16">
      <c r="A2723" s="10" t="s">
        <v>38</v>
      </c>
      <c r="B2723" s="10" t="s">
        <v>284</v>
      </c>
      <c r="C2723" s="10" t="s">
        <v>285</v>
      </c>
      <c r="D2723" s="10" t="s">
        <v>285</v>
      </c>
      <c r="E2723" s="10" t="s">
        <v>5238</v>
      </c>
      <c r="F2723" s="10" t="s">
        <v>5239</v>
      </c>
      <c r="G2723" s="10">
        <v>11</v>
      </c>
      <c r="H2723" s="11">
        <v>1050.42</v>
      </c>
      <c r="I2723" s="6">
        <f t="shared" si="168"/>
        <v>11554.62</v>
      </c>
      <c r="J2723" s="12">
        <f t="shared" si="169"/>
        <v>2.9779830182445953E-6</v>
      </c>
      <c r="K2723" s="12">
        <f t="shared" si="171"/>
        <v>0.99936199603300713</v>
      </c>
      <c r="L2723" s="13" t="str">
        <f t="shared" si="170"/>
        <v>C</v>
      </c>
      <c r="P2723"/>
    </row>
    <row r="2724" spans="1:16">
      <c r="A2724" s="10" t="s">
        <v>12</v>
      </c>
      <c r="B2724" s="10" t="s">
        <v>184</v>
      </c>
      <c r="C2724" s="10" t="s">
        <v>185</v>
      </c>
      <c r="D2724" s="10" t="s">
        <v>231</v>
      </c>
      <c r="E2724" s="10" t="s">
        <v>5442</v>
      </c>
      <c r="F2724" s="10" t="s">
        <v>5443</v>
      </c>
      <c r="G2724" s="10">
        <v>0.49</v>
      </c>
      <c r="H2724" s="11">
        <v>23544.560000000001</v>
      </c>
      <c r="I2724" s="6">
        <f t="shared" si="168"/>
        <v>11536.8344</v>
      </c>
      <c r="J2724" s="12">
        <f t="shared" si="169"/>
        <v>2.9733991189238654E-6</v>
      </c>
      <c r="K2724" s="12">
        <f t="shared" si="171"/>
        <v>0.99936496943212605</v>
      </c>
      <c r="L2724" s="13" t="str">
        <f t="shared" si="170"/>
        <v>C</v>
      </c>
      <c r="P2724"/>
    </row>
    <row r="2725" spans="1:16">
      <c r="A2725" s="10" t="s">
        <v>12</v>
      </c>
      <c r="B2725" s="10" t="s">
        <v>184</v>
      </c>
      <c r="C2725" s="10" t="s">
        <v>185</v>
      </c>
      <c r="D2725" s="10" t="s">
        <v>1757</v>
      </c>
      <c r="E2725" s="10" t="s">
        <v>5176</v>
      </c>
      <c r="F2725" s="10" t="s">
        <v>5177</v>
      </c>
      <c r="G2725" s="10">
        <v>2</v>
      </c>
      <c r="H2725" s="11">
        <v>5720.93</v>
      </c>
      <c r="I2725" s="6">
        <f t="shared" si="168"/>
        <v>11441.86</v>
      </c>
      <c r="J2725" s="12">
        <f t="shared" si="169"/>
        <v>2.9489212779937469E-6</v>
      </c>
      <c r="K2725" s="12">
        <f t="shared" si="171"/>
        <v>0.99936791835340399</v>
      </c>
      <c r="L2725" s="13" t="str">
        <f t="shared" si="170"/>
        <v>C</v>
      </c>
      <c r="P2725"/>
    </row>
    <row r="2726" spans="1:16">
      <c r="A2726" s="10" t="s">
        <v>140</v>
      </c>
      <c r="B2726" s="10" t="s">
        <v>316</v>
      </c>
      <c r="C2726" s="10" t="s">
        <v>317</v>
      </c>
      <c r="D2726" s="10" t="s">
        <v>763</v>
      </c>
      <c r="E2726" s="10" t="s">
        <v>5444</v>
      </c>
      <c r="F2726" s="10" t="s">
        <v>5445</v>
      </c>
      <c r="G2726" s="10">
        <v>1</v>
      </c>
      <c r="H2726" s="11">
        <v>11429</v>
      </c>
      <c r="I2726" s="6">
        <f t="shared" si="168"/>
        <v>11429</v>
      </c>
      <c r="J2726" s="12">
        <f t="shared" si="169"/>
        <v>2.9456068581673372E-6</v>
      </c>
      <c r="K2726" s="12">
        <f t="shared" si="171"/>
        <v>0.9993708639602622</v>
      </c>
      <c r="L2726" s="13" t="str">
        <f t="shared" si="170"/>
        <v>C</v>
      </c>
      <c r="P2726"/>
    </row>
    <row r="2727" spans="1:16">
      <c r="A2727" s="10" t="s">
        <v>12</v>
      </c>
      <c r="B2727" s="10" t="s">
        <v>331</v>
      </c>
      <c r="C2727" s="10" t="s">
        <v>332</v>
      </c>
      <c r="D2727" s="10" t="s">
        <v>2320</v>
      </c>
      <c r="E2727" s="10" t="s">
        <v>5446</v>
      </c>
      <c r="F2727" s="10" t="s">
        <v>5447</v>
      </c>
      <c r="G2727" s="10">
        <v>8</v>
      </c>
      <c r="H2727" s="11">
        <v>1428</v>
      </c>
      <c r="I2727" s="6">
        <f t="shared" si="168"/>
        <v>11424</v>
      </c>
      <c r="J2727" s="12">
        <f t="shared" si="169"/>
        <v>2.9443182034914396E-6</v>
      </c>
      <c r="K2727" s="12">
        <f t="shared" si="171"/>
        <v>0.99937380827846567</v>
      </c>
      <c r="L2727" s="13" t="str">
        <f t="shared" si="170"/>
        <v>C</v>
      </c>
      <c r="P2727"/>
    </row>
    <row r="2728" spans="1:16">
      <c r="A2728" s="10" t="s">
        <v>12</v>
      </c>
      <c r="B2728" s="10" t="s">
        <v>143</v>
      </c>
      <c r="C2728" s="10" t="s">
        <v>144</v>
      </c>
      <c r="D2728" s="10" t="s">
        <v>964</v>
      </c>
      <c r="E2728" s="10" t="s">
        <v>5448</v>
      </c>
      <c r="F2728" s="10" t="s">
        <v>5449</v>
      </c>
      <c r="G2728" s="10">
        <v>7.18</v>
      </c>
      <c r="H2728" s="11">
        <v>1590</v>
      </c>
      <c r="I2728" s="6">
        <f t="shared" si="168"/>
        <v>11416.199999999999</v>
      </c>
      <c r="J2728" s="12">
        <f t="shared" si="169"/>
        <v>2.9423079021970388E-6</v>
      </c>
      <c r="K2728" s="12">
        <f t="shared" si="171"/>
        <v>0.99937675058636788</v>
      </c>
      <c r="L2728" s="13" t="str">
        <f t="shared" si="170"/>
        <v>C</v>
      </c>
      <c r="P2728"/>
    </row>
    <row r="2729" spans="1:16">
      <c r="A2729" s="10" t="s">
        <v>12</v>
      </c>
      <c r="B2729" s="10" t="s">
        <v>800</v>
      </c>
      <c r="C2729" s="10" t="s">
        <v>801</v>
      </c>
      <c r="D2729" s="10" t="s">
        <v>801</v>
      </c>
      <c r="E2729" s="10" t="s">
        <v>5450</v>
      </c>
      <c r="F2729" s="10" t="s">
        <v>5451</v>
      </c>
      <c r="G2729" s="10">
        <v>3</v>
      </c>
      <c r="H2729" s="11">
        <v>3781.5</v>
      </c>
      <c r="I2729" s="6">
        <f t="shared" si="168"/>
        <v>11344.5</v>
      </c>
      <c r="J2729" s="12">
        <f t="shared" si="169"/>
        <v>2.9238285941446635E-6</v>
      </c>
      <c r="K2729" s="12">
        <f t="shared" si="171"/>
        <v>0.999379674414962</v>
      </c>
      <c r="L2729" s="13" t="str">
        <f t="shared" si="170"/>
        <v>C</v>
      </c>
      <c r="P2729"/>
    </row>
    <row r="2730" spans="1:16">
      <c r="A2730" s="10" t="s">
        <v>12</v>
      </c>
      <c r="B2730" s="10" t="s">
        <v>184</v>
      </c>
      <c r="C2730" s="10" t="s">
        <v>185</v>
      </c>
      <c r="D2730" s="10" t="s">
        <v>1380</v>
      </c>
      <c r="E2730" s="10" t="s">
        <v>5452</v>
      </c>
      <c r="F2730" s="10" t="s">
        <v>5453</v>
      </c>
      <c r="G2730" s="10">
        <v>7</v>
      </c>
      <c r="H2730" s="11">
        <v>1616</v>
      </c>
      <c r="I2730" s="6">
        <f t="shared" si="168"/>
        <v>11312</v>
      </c>
      <c r="J2730" s="12">
        <f t="shared" si="169"/>
        <v>2.9154523387513275E-6</v>
      </c>
      <c r="K2730" s="12">
        <f t="shared" si="171"/>
        <v>0.99938258986730077</v>
      </c>
      <c r="L2730" s="13" t="str">
        <f t="shared" si="170"/>
        <v>C</v>
      </c>
      <c r="P2730"/>
    </row>
    <row r="2731" spans="1:16">
      <c r="A2731" s="10" t="s">
        <v>12</v>
      </c>
      <c r="B2731" s="10" t="s">
        <v>184</v>
      </c>
      <c r="C2731" s="10" t="s">
        <v>185</v>
      </c>
      <c r="D2731" s="10" t="s">
        <v>1807</v>
      </c>
      <c r="E2731" s="10" t="s">
        <v>5454</v>
      </c>
      <c r="F2731" s="10" t="s">
        <v>5455</v>
      </c>
      <c r="G2731" s="10">
        <v>2</v>
      </c>
      <c r="H2731" s="11">
        <v>5627.5</v>
      </c>
      <c r="I2731" s="6">
        <f t="shared" si="168"/>
        <v>11255</v>
      </c>
      <c r="J2731" s="12">
        <f t="shared" si="169"/>
        <v>2.9007616754460918E-6</v>
      </c>
      <c r="K2731" s="12">
        <f t="shared" si="171"/>
        <v>0.99938549062897619</v>
      </c>
      <c r="L2731" s="13" t="str">
        <f t="shared" si="170"/>
        <v>C</v>
      </c>
      <c r="P2731"/>
    </row>
    <row r="2732" spans="1:16">
      <c r="A2732" s="10" t="s">
        <v>12</v>
      </c>
      <c r="B2732" s="10" t="s">
        <v>42</v>
      </c>
      <c r="C2732" s="10" t="s">
        <v>43</v>
      </c>
      <c r="D2732" s="10" t="s">
        <v>674</v>
      </c>
      <c r="E2732" s="10" t="s">
        <v>5456</v>
      </c>
      <c r="F2732" s="10" t="s">
        <v>5457</v>
      </c>
      <c r="G2732" s="10">
        <v>0.03</v>
      </c>
      <c r="H2732" s="11">
        <v>375000</v>
      </c>
      <c r="I2732" s="6">
        <f t="shared" si="168"/>
        <v>11250</v>
      </c>
      <c r="J2732" s="12">
        <f t="shared" si="169"/>
        <v>2.8994730207701938E-6</v>
      </c>
      <c r="K2732" s="12">
        <f t="shared" si="171"/>
        <v>0.99938839010199698</v>
      </c>
      <c r="L2732" s="13" t="str">
        <f t="shared" si="170"/>
        <v>C</v>
      </c>
      <c r="P2732"/>
    </row>
    <row r="2733" spans="1:16">
      <c r="A2733" s="10" t="s">
        <v>12</v>
      </c>
      <c r="B2733" s="10" t="s">
        <v>184</v>
      </c>
      <c r="C2733" s="10" t="s">
        <v>185</v>
      </c>
      <c r="D2733" s="10" t="s">
        <v>1757</v>
      </c>
      <c r="E2733" s="10" t="s">
        <v>5458</v>
      </c>
      <c r="F2733" s="10" t="s">
        <v>5459</v>
      </c>
      <c r="G2733" s="10">
        <v>59</v>
      </c>
      <c r="H2733" s="11">
        <v>189.8</v>
      </c>
      <c r="I2733" s="6">
        <f t="shared" si="168"/>
        <v>11198.2</v>
      </c>
      <c r="J2733" s="12">
        <f t="shared" si="169"/>
        <v>2.886122558327892E-6</v>
      </c>
      <c r="K2733" s="12">
        <f t="shared" si="171"/>
        <v>0.99939127622455526</v>
      </c>
      <c r="L2733" s="13" t="str">
        <f t="shared" si="170"/>
        <v>C</v>
      </c>
      <c r="P2733"/>
    </row>
    <row r="2734" spans="1:16">
      <c r="A2734" s="10" t="s">
        <v>140</v>
      </c>
      <c r="B2734" s="10" t="s">
        <v>184</v>
      </c>
      <c r="C2734" s="10" t="s">
        <v>185</v>
      </c>
      <c r="D2734" s="10" t="s">
        <v>988</v>
      </c>
      <c r="E2734" s="10" t="s">
        <v>3231</v>
      </c>
      <c r="F2734" s="10" t="s">
        <v>3232</v>
      </c>
      <c r="G2734" s="10">
        <v>238</v>
      </c>
      <c r="H2734" s="11">
        <v>47.04</v>
      </c>
      <c r="I2734" s="6">
        <f t="shared" si="168"/>
        <v>11195.52</v>
      </c>
      <c r="J2734" s="12">
        <f t="shared" si="169"/>
        <v>2.885431839421611E-6</v>
      </c>
      <c r="K2734" s="12">
        <f t="shared" si="171"/>
        <v>0.99939416165639472</v>
      </c>
      <c r="L2734" s="13" t="str">
        <f t="shared" si="170"/>
        <v>C</v>
      </c>
      <c r="P2734"/>
    </row>
    <row r="2735" spans="1:16">
      <c r="A2735" s="10" t="s">
        <v>12</v>
      </c>
      <c r="B2735" s="10" t="s">
        <v>184</v>
      </c>
      <c r="C2735" s="10" t="s">
        <v>185</v>
      </c>
      <c r="D2735" s="10" t="s">
        <v>3524</v>
      </c>
      <c r="E2735" s="10" t="s">
        <v>5460</v>
      </c>
      <c r="F2735" s="10" t="s">
        <v>5461</v>
      </c>
      <c r="G2735" s="10">
        <v>2</v>
      </c>
      <c r="H2735" s="11">
        <v>5595.76</v>
      </c>
      <c r="I2735" s="6">
        <f t="shared" si="168"/>
        <v>11191.52</v>
      </c>
      <c r="J2735" s="12">
        <f t="shared" si="169"/>
        <v>2.8844009156808924E-6</v>
      </c>
      <c r="K2735" s="12">
        <f t="shared" si="171"/>
        <v>0.99939704605731039</v>
      </c>
      <c r="L2735" s="13" t="str">
        <f t="shared" si="170"/>
        <v>C</v>
      </c>
      <c r="P2735"/>
    </row>
    <row r="2736" spans="1:16">
      <c r="A2736" s="10" t="s">
        <v>140</v>
      </c>
      <c r="B2736" s="10" t="s">
        <v>184</v>
      </c>
      <c r="C2736" s="10" t="s">
        <v>185</v>
      </c>
      <c r="D2736" s="10" t="s">
        <v>1757</v>
      </c>
      <c r="E2736" s="10" t="s">
        <v>5462</v>
      </c>
      <c r="F2736" s="10" t="s">
        <v>5463</v>
      </c>
      <c r="G2736" s="10">
        <v>19</v>
      </c>
      <c r="H2736" s="11">
        <v>587.70000000000005</v>
      </c>
      <c r="I2736" s="6">
        <f t="shared" si="168"/>
        <v>11166.300000000001</v>
      </c>
      <c r="J2736" s="12">
        <f t="shared" si="169"/>
        <v>2.8779009414956637E-6</v>
      </c>
      <c r="K2736" s="12">
        <f t="shared" si="171"/>
        <v>0.99939992395825183</v>
      </c>
      <c r="L2736" s="13" t="str">
        <f t="shared" si="170"/>
        <v>C</v>
      </c>
      <c r="P2736"/>
    </row>
    <row r="2737" spans="1:16">
      <c r="A2737" s="10" t="s">
        <v>12</v>
      </c>
      <c r="B2737" s="10" t="s">
        <v>184</v>
      </c>
      <c r="C2737" s="10" t="s">
        <v>185</v>
      </c>
      <c r="D2737" s="10" t="s">
        <v>255</v>
      </c>
      <c r="E2737" s="10" t="s">
        <v>5464</v>
      </c>
      <c r="F2737" s="10" t="s">
        <v>5465</v>
      </c>
      <c r="G2737" s="10">
        <v>3</v>
      </c>
      <c r="H2737" s="11">
        <v>3705.9</v>
      </c>
      <c r="I2737" s="6">
        <f t="shared" si="168"/>
        <v>11117.7</v>
      </c>
      <c r="J2737" s="12">
        <f t="shared" si="169"/>
        <v>2.8653752180459365E-6</v>
      </c>
      <c r="K2737" s="12">
        <f t="shared" si="171"/>
        <v>0.99940278933346993</v>
      </c>
      <c r="L2737" s="13" t="str">
        <f t="shared" si="170"/>
        <v>C</v>
      </c>
      <c r="P2737"/>
    </row>
    <row r="2738" spans="1:16">
      <c r="A2738" s="10" t="s">
        <v>12</v>
      </c>
      <c r="B2738" s="10" t="s">
        <v>316</v>
      </c>
      <c r="C2738" s="10" t="s">
        <v>317</v>
      </c>
      <c r="D2738" s="10" t="s">
        <v>763</v>
      </c>
      <c r="E2738" s="10" t="s">
        <v>5466</v>
      </c>
      <c r="F2738" s="10" t="s">
        <v>5467</v>
      </c>
      <c r="G2738" s="10">
        <v>2</v>
      </c>
      <c r="H2738" s="11">
        <v>5546.21</v>
      </c>
      <c r="I2738" s="6">
        <f t="shared" si="168"/>
        <v>11092.42</v>
      </c>
      <c r="J2738" s="12">
        <f t="shared" si="169"/>
        <v>2.8588597800045969E-6</v>
      </c>
      <c r="K2738" s="12">
        <f t="shared" si="171"/>
        <v>0.99940564819324995</v>
      </c>
      <c r="L2738" s="13" t="str">
        <f t="shared" si="170"/>
        <v>C</v>
      </c>
      <c r="P2738"/>
    </row>
    <row r="2739" spans="1:16">
      <c r="A2739" s="10" t="s">
        <v>140</v>
      </c>
      <c r="B2739" s="10" t="s">
        <v>331</v>
      </c>
      <c r="C2739" s="10" t="s">
        <v>332</v>
      </c>
      <c r="D2739" s="10" t="s">
        <v>2999</v>
      </c>
      <c r="E2739" s="10" t="s">
        <v>5468</v>
      </c>
      <c r="F2739" s="10" t="s">
        <v>5469</v>
      </c>
      <c r="G2739" s="10">
        <v>2</v>
      </c>
      <c r="H2739" s="11">
        <v>5546</v>
      </c>
      <c r="I2739" s="6">
        <f t="shared" si="168"/>
        <v>11092</v>
      </c>
      <c r="J2739" s="12">
        <f t="shared" si="169"/>
        <v>2.8587515330118215E-6</v>
      </c>
      <c r="K2739" s="12">
        <f t="shared" si="171"/>
        <v>0.999408506944783</v>
      </c>
      <c r="L2739" s="13" t="str">
        <f t="shared" si="170"/>
        <v>C</v>
      </c>
      <c r="P2739"/>
    </row>
    <row r="2740" spans="1:16">
      <c r="A2740" s="10" t="s">
        <v>12</v>
      </c>
      <c r="B2740" s="10" t="s">
        <v>284</v>
      </c>
      <c r="C2740" s="10" t="s">
        <v>285</v>
      </c>
      <c r="D2740" s="10" t="s">
        <v>285</v>
      </c>
      <c r="E2740" s="10" t="s">
        <v>5470</v>
      </c>
      <c r="F2740" s="10" t="s">
        <v>5471</v>
      </c>
      <c r="G2740" s="10">
        <v>2</v>
      </c>
      <c r="H2740" s="11">
        <v>5536</v>
      </c>
      <c r="I2740" s="6">
        <f t="shared" si="168"/>
        <v>11072</v>
      </c>
      <c r="J2740" s="12">
        <f t="shared" si="169"/>
        <v>2.8535969143082299E-6</v>
      </c>
      <c r="K2740" s="12">
        <f t="shared" si="171"/>
        <v>0.99941136054169732</v>
      </c>
      <c r="L2740" s="13" t="str">
        <f t="shared" si="170"/>
        <v>C</v>
      </c>
      <c r="P2740"/>
    </row>
    <row r="2741" spans="1:16">
      <c r="A2741" s="10" t="s">
        <v>12</v>
      </c>
      <c r="B2741" s="10" t="s">
        <v>184</v>
      </c>
      <c r="C2741" s="10" t="s">
        <v>185</v>
      </c>
      <c r="D2741" s="10" t="s">
        <v>2811</v>
      </c>
      <c r="E2741" s="10" t="s">
        <v>5472</v>
      </c>
      <c r="F2741" s="10" t="s">
        <v>5473</v>
      </c>
      <c r="G2741" s="10">
        <v>19</v>
      </c>
      <c r="H2741" s="11">
        <v>579.98</v>
      </c>
      <c r="I2741" s="6">
        <f t="shared" si="168"/>
        <v>11019.62</v>
      </c>
      <c r="J2741" s="12">
        <f t="shared" si="169"/>
        <v>2.8400969679235241E-6</v>
      </c>
      <c r="K2741" s="12">
        <f t="shared" si="171"/>
        <v>0.99941420063866526</v>
      </c>
      <c r="L2741" s="13" t="str">
        <f t="shared" si="170"/>
        <v>C</v>
      </c>
      <c r="P2741"/>
    </row>
    <row r="2742" spans="1:16">
      <c r="A2742" s="10" t="s">
        <v>12</v>
      </c>
      <c r="B2742" s="10" t="s">
        <v>184</v>
      </c>
      <c r="C2742" s="10" t="s">
        <v>185</v>
      </c>
      <c r="D2742" s="10" t="s">
        <v>954</v>
      </c>
      <c r="E2742" s="10" t="s">
        <v>5474</v>
      </c>
      <c r="F2742" s="10" t="s">
        <v>5475</v>
      </c>
      <c r="G2742" s="10">
        <v>2</v>
      </c>
      <c r="H2742" s="11">
        <v>5501.7</v>
      </c>
      <c r="I2742" s="6">
        <f t="shared" si="168"/>
        <v>11003.4</v>
      </c>
      <c r="J2742" s="12">
        <f t="shared" si="169"/>
        <v>2.8359165721549111E-6</v>
      </c>
      <c r="K2742" s="12">
        <f t="shared" si="171"/>
        <v>0.99941703655523739</v>
      </c>
      <c r="L2742" s="13" t="str">
        <f t="shared" si="170"/>
        <v>C</v>
      </c>
      <c r="P2742"/>
    </row>
    <row r="2743" spans="1:16">
      <c r="A2743" s="10" t="s">
        <v>12</v>
      </c>
      <c r="B2743" s="10" t="s">
        <v>216</v>
      </c>
      <c r="C2743" s="10" t="s">
        <v>217</v>
      </c>
      <c r="D2743" s="10" t="s">
        <v>1558</v>
      </c>
      <c r="E2743" s="10" t="s">
        <v>5476</v>
      </c>
      <c r="F2743" s="10" t="s">
        <v>5477</v>
      </c>
      <c r="G2743" s="10">
        <v>2</v>
      </c>
      <c r="H2743" s="11">
        <v>5500</v>
      </c>
      <c r="I2743" s="6">
        <f t="shared" si="168"/>
        <v>11000</v>
      </c>
      <c r="J2743" s="12">
        <f t="shared" si="169"/>
        <v>2.8350402869753006E-6</v>
      </c>
      <c r="K2743" s="12">
        <f t="shared" si="171"/>
        <v>0.99941987159552437</v>
      </c>
      <c r="L2743" s="13" t="str">
        <f t="shared" si="170"/>
        <v>C</v>
      </c>
      <c r="P2743"/>
    </row>
    <row r="2744" spans="1:16">
      <c r="A2744" s="10" t="s">
        <v>12</v>
      </c>
      <c r="B2744" s="10" t="s">
        <v>22</v>
      </c>
      <c r="C2744" s="10" t="s">
        <v>23</v>
      </c>
      <c r="D2744" s="10" t="s">
        <v>24</v>
      </c>
      <c r="E2744" s="10" t="s">
        <v>5478</v>
      </c>
      <c r="F2744" s="10" t="s">
        <v>5479</v>
      </c>
      <c r="G2744" s="10">
        <v>2</v>
      </c>
      <c r="H2744" s="11">
        <v>5500</v>
      </c>
      <c r="I2744" s="6">
        <f t="shared" si="168"/>
        <v>11000</v>
      </c>
      <c r="J2744" s="12">
        <f t="shared" si="169"/>
        <v>2.8350402869753006E-6</v>
      </c>
      <c r="K2744" s="12">
        <f t="shared" si="171"/>
        <v>0.99942270663581134</v>
      </c>
      <c r="L2744" s="13" t="str">
        <f t="shared" si="170"/>
        <v>C</v>
      </c>
      <c r="P2744"/>
    </row>
    <row r="2745" spans="1:16">
      <c r="A2745" s="10" t="s">
        <v>12</v>
      </c>
      <c r="B2745" s="10" t="s">
        <v>18</v>
      </c>
      <c r="C2745" s="10" t="s">
        <v>19</v>
      </c>
      <c r="D2745" s="10" t="s">
        <v>739</v>
      </c>
      <c r="E2745" s="10" t="s">
        <v>5480</v>
      </c>
      <c r="F2745" s="10" t="s">
        <v>5481</v>
      </c>
      <c r="G2745" s="10">
        <v>1</v>
      </c>
      <c r="H2745" s="11">
        <v>10950</v>
      </c>
      <c r="I2745" s="6">
        <f t="shared" si="168"/>
        <v>10950</v>
      </c>
      <c r="J2745" s="12">
        <f t="shared" si="169"/>
        <v>2.8221537402163218E-6</v>
      </c>
      <c r="K2745" s="12">
        <f t="shared" si="171"/>
        <v>0.9994255287895516</v>
      </c>
      <c r="L2745" s="13" t="str">
        <f t="shared" si="170"/>
        <v>C</v>
      </c>
      <c r="P2745"/>
    </row>
    <row r="2746" spans="1:16">
      <c r="A2746" s="10" t="s">
        <v>12</v>
      </c>
      <c r="B2746" s="10" t="s">
        <v>184</v>
      </c>
      <c r="C2746" s="10" t="s">
        <v>185</v>
      </c>
      <c r="D2746" s="10" t="s">
        <v>1460</v>
      </c>
      <c r="E2746" s="10" t="s">
        <v>5482</v>
      </c>
      <c r="F2746" s="10" t="s">
        <v>5483</v>
      </c>
      <c r="G2746" s="10">
        <v>24</v>
      </c>
      <c r="H2746" s="11">
        <v>455.44</v>
      </c>
      <c r="I2746" s="6">
        <f t="shared" si="168"/>
        <v>10930.56</v>
      </c>
      <c r="J2746" s="12">
        <f t="shared" si="169"/>
        <v>2.817143450836431E-6</v>
      </c>
      <c r="K2746" s="12">
        <f t="shared" si="171"/>
        <v>0.99942834593300245</v>
      </c>
      <c r="L2746" s="13" t="str">
        <f t="shared" si="170"/>
        <v>C</v>
      </c>
      <c r="P2746"/>
    </row>
    <row r="2747" spans="1:16">
      <c r="A2747" s="10" t="s">
        <v>12</v>
      </c>
      <c r="B2747" s="10" t="s">
        <v>52</v>
      </c>
      <c r="C2747" s="10" t="s">
        <v>53</v>
      </c>
      <c r="D2747" s="10" t="s">
        <v>54</v>
      </c>
      <c r="E2747" s="10" t="s">
        <v>5484</v>
      </c>
      <c r="F2747" s="10" t="s">
        <v>5485</v>
      </c>
      <c r="G2747" s="10">
        <v>1</v>
      </c>
      <c r="H2747" s="11">
        <v>10924.37</v>
      </c>
      <c r="I2747" s="6">
        <f t="shared" si="168"/>
        <v>10924.37</v>
      </c>
      <c r="J2747" s="12">
        <f t="shared" si="169"/>
        <v>2.8155480963476697E-6</v>
      </c>
      <c r="K2747" s="12">
        <f t="shared" si="171"/>
        <v>0.99943116148109878</v>
      </c>
      <c r="L2747" s="13" t="str">
        <f t="shared" si="170"/>
        <v>C</v>
      </c>
      <c r="P2747"/>
    </row>
    <row r="2748" spans="1:16">
      <c r="A2748" s="10" t="s">
        <v>12</v>
      </c>
      <c r="B2748" s="10" t="s">
        <v>184</v>
      </c>
      <c r="C2748" s="10" t="s">
        <v>185</v>
      </c>
      <c r="D2748" s="10" t="s">
        <v>186</v>
      </c>
      <c r="E2748" s="10" t="s">
        <v>5486</v>
      </c>
      <c r="F2748" s="10" t="s">
        <v>5487</v>
      </c>
      <c r="G2748" s="10">
        <v>2</v>
      </c>
      <c r="H2748" s="11">
        <v>5462.18</v>
      </c>
      <c r="I2748" s="6">
        <f t="shared" si="168"/>
        <v>10924.36</v>
      </c>
      <c r="J2748" s="12">
        <f t="shared" si="169"/>
        <v>2.8155455190383181E-6</v>
      </c>
      <c r="K2748" s="12">
        <f t="shared" si="171"/>
        <v>0.99943397702661785</v>
      </c>
      <c r="L2748" s="13" t="str">
        <f t="shared" si="170"/>
        <v>C</v>
      </c>
      <c r="P2748"/>
    </row>
    <row r="2749" spans="1:16">
      <c r="A2749" s="10" t="s">
        <v>12</v>
      </c>
      <c r="B2749" s="10" t="s">
        <v>331</v>
      </c>
      <c r="C2749" s="10" t="s">
        <v>332</v>
      </c>
      <c r="D2749" s="10" t="s">
        <v>2320</v>
      </c>
      <c r="E2749" s="10" t="s">
        <v>5488</v>
      </c>
      <c r="F2749" s="10" t="s">
        <v>5489</v>
      </c>
      <c r="G2749" s="10">
        <v>2</v>
      </c>
      <c r="H2749" s="11">
        <v>5462.18</v>
      </c>
      <c r="I2749" s="6">
        <f t="shared" si="168"/>
        <v>10924.36</v>
      </c>
      <c r="J2749" s="12">
        <f t="shared" si="169"/>
        <v>2.8155455190383181E-6</v>
      </c>
      <c r="K2749" s="12">
        <f t="shared" si="171"/>
        <v>0.99943679257213691</v>
      </c>
      <c r="L2749" s="13" t="str">
        <f t="shared" si="170"/>
        <v>C</v>
      </c>
      <c r="P2749"/>
    </row>
    <row r="2750" spans="1:16">
      <c r="A2750" s="10" t="s">
        <v>12</v>
      </c>
      <c r="B2750" s="10" t="s">
        <v>284</v>
      </c>
      <c r="C2750" s="10" t="s">
        <v>285</v>
      </c>
      <c r="D2750" s="10" t="s">
        <v>285</v>
      </c>
      <c r="E2750" s="10" t="s">
        <v>5490</v>
      </c>
      <c r="F2750" s="10" t="s">
        <v>5491</v>
      </c>
      <c r="G2750" s="10">
        <v>2</v>
      </c>
      <c r="H2750" s="11">
        <v>5462</v>
      </c>
      <c r="I2750" s="6">
        <f t="shared" si="168"/>
        <v>10924</v>
      </c>
      <c r="J2750" s="12">
        <f t="shared" si="169"/>
        <v>2.8154527359016532E-6</v>
      </c>
      <c r="K2750" s="12">
        <f t="shared" si="171"/>
        <v>0.99943960802487286</v>
      </c>
      <c r="L2750" s="13" t="str">
        <f t="shared" si="170"/>
        <v>C</v>
      </c>
      <c r="P2750"/>
    </row>
    <row r="2751" spans="1:16">
      <c r="A2751" s="10" t="s">
        <v>12</v>
      </c>
      <c r="B2751" s="10" t="s">
        <v>284</v>
      </c>
      <c r="C2751" s="10" t="s">
        <v>285</v>
      </c>
      <c r="D2751" s="10" t="s">
        <v>285</v>
      </c>
      <c r="E2751" s="10" t="s">
        <v>5492</v>
      </c>
      <c r="F2751" s="10" t="s">
        <v>5493</v>
      </c>
      <c r="G2751" s="10">
        <v>2</v>
      </c>
      <c r="H2751" s="11">
        <v>5462</v>
      </c>
      <c r="I2751" s="6">
        <f t="shared" si="168"/>
        <v>10924</v>
      </c>
      <c r="J2751" s="12">
        <f t="shared" si="169"/>
        <v>2.8154527359016532E-6</v>
      </c>
      <c r="K2751" s="12">
        <f t="shared" si="171"/>
        <v>0.99944242347760881</v>
      </c>
      <c r="L2751" s="13" t="str">
        <f t="shared" si="170"/>
        <v>C</v>
      </c>
      <c r="P2751"/>
    </row>
    <row r="2752" spans="1:16">
      <c r="A2752" s="10" t="s">
        <v>12</v>
      </c>
      <c r="B2752" s="10" t="s">
        <v>284</v>
      </c>
      <c r="C2752" s="10" t="s">
        <v>285</v>
      </c>
      <c r="D2752" s="10" t="s">
        <v>285</v>
      </c>
      <c r="E2752" s="10" t="s">
        <v>5494</v>
      </c>
      <c r="F2752" s="10" t="s">
        <v>5495</v>
      </c>
      <c r="G2752" s="10">
        <v>2</v>
      </c>
      <c r="H2752" s="11">
        <v>5462</v>
      </c>
      <c r="I2752" s="6">
        <f t="shared" si="168"/>
        <v>10924</v>
      </c>
      <c r="J2752" s="12">
        <f t="shared" si="169"/>
        <v>2.8154527359016532E-6</v>
      </c>
      <c r="K2752" s="12">
        <f t="shared" si="171"/>
        <v>0.99944523893034476</v>
      </c>
      <c r="L2752" s="13" t="str">
        <f t="shared" si="170"/>
        <v>C</v>
      </c>
      <c r="P2752"/>
    </row>
    <row r="2753" spans="1:16">
      <c r="A2753" s="10" t="s">
        <v>12</v>
      </c>
      <c r="B2753" s="10" t="s">
        <v>184</v>
      </c>
      <c r="C2753" s="10" t="s">
        <v>185</v>
      </c>
      <c r="D2753" s="10" t="s">
        <v>186</v>
      </c>
      <c r="E2753" s="10" t="s">
        <v>5496</v>
      </c>
      <c r="F2753" s="10" t="s">
        <v>5497</v>
      </c>
      <c r="G2753" s="10">
        <v>108</v>
      </c>
      <c r="H2753" s="11">
        <v>101.03</v>
      </c>
      <c r="I2753" s="6">
        <f t="shared" si="168"/>
        <v>10911.24</v>
      </c>
      <c r="J2753" s="12">
        <f t="shared" si="169"/>
        <v>2.8121640891687616E-6</v>
      </c>
      <c r="K2753" s="12">
        <f t="shared" si="171"/>
        <v>0.99944805109443391</v>
      </c>
      <c r="L2753" s="13" t="str">
        <f t="shared" si="170"/>
        <v>C</v>
      </c>
      <c r="P2753"/>
    </row>
    <row r="2754" spans="1:16">
      <c r="A2754" s="10" t="s">
        <v>12</v>
      </c>
      <c r="B2754" s="10" t="s">
        <v>316</v>
      </c>
      <c r="C2754" s="10" t="s">
        <v>317</v>
      </c>
      <c r="D2754" s="10" t="s">
        <v>763</v>
      </c>
      <c r="E2754" s="10" t="s">
        <v>5498</v>
      </c>
      <c r="F2754" s="10" t="s">
        <v>5499</v>
      </c>
      <c r="G2754" s="10">
        <v>1</v>
      </c>
      <c r="H2754" s="11">
        <v>10850</v>
      </c>
      <c r="I2754" s="6">
        <f t="shared" ref="I2754:I2817" si="172">G2754*H2754</f>
        <v>10850</v>
      </c>
      <c r="J2754" s="12">
        <f t="shared" ref="J2754:J2817" si="173">I2754/$I$3317</f>
        <v>2.7963806466983646E-6</v>
      </c>
      <c r="K2754" s="12">
        <f t="shared" si="171"/>
        <v>0.99945084747508062</v>
      </c>
      <c r="L2754" s="13" t="str">
        <f t="shared" ref="L2754:L2817" si="174">IF(K2754&lt;=0.8,"A",IF(K2754&lt;=0.95,"B","C"))</f>
        <v>C</v>
      </c>
      <c r="P2754"/>
    </row>
    <row r="2755" spans="1:16">
      <c r="A2755" s="10" t="s">
        <v>140</v>
      </c>
      <c r="B2755" s="10" t="s">
        <v>184</v>
      </c>
      <c r="C2755" s="10" t="s">
        <v>185</v>
      </c>
      <c r="D2755" s="10" t="s">
        <v>2811</v>
      </c>
      <c r="E2755" s="10" t="s">
        <v>4391</v>
      </c>
      <c r="F2755" s="10" t="s">
        <v>4392</v>
      </c>
      <c r="G2755" s="10">
        <v>506</v>
      </c>
      <c r="H2755" s="11">
        <v>21.38</v>
      </c>
      <c r="I2755" s="6">
        <f t="shared" si="172"/>
        <v>10818.279999999999</v>
      </c>
      <c r="J2755" s="12">
        <f t="shared" si="173"/>
        <v>2.7882054214344685E-6</v>
      </c>
      <c r="K2755" s="12">
        <f t="shared" si="171"/>
        <v>0.99945363568050205</v>
      </c>
      <c r="L2755" s="13" t="str">
        <f t="shared" si="174"/>
        <v>C</v>
      </c>
      <c r="P2755"/>
    </row>
    <row r="2756" spans="1:16">
      <c r="A2756" s="10" t="s">
        <v>12</v>
      </c>
      <c r="B2756" s="10" t="s">
        <v>18</v>
      </c>
      <c r="C2756" s="10" t="s">
        <v>19</v>
      </c>
      <c r="D2756" s="10" t="s">
        <v>3350</v>
      </c>
      <c r="E2756" s="10" t="s">
        <v>5500</v>
      </c>
      <c r="F2756" s="10" t="s">
        <v>5501</v>
      </c>
      <c r="G2756" s="10">
        <v>1</v>
      </c>
      <c r="H2756" s="11">
        <v>10800</v>
      </c>
      <c r="I2756" s="6">
        <f t="shared" si="172"/>
        <v>10800</v>
      </c>
      <c r="J2756" s="12">
        <f t="shared" si="173"/>
        <v>2.7834940999393862E-6</v>
      </c>
      <c r="K2756" s="12">
        <f t="shared" ref="K2756:K2819" si="175">K2755+J2756</f>
        <v>0.99945641917460204</v>
      </c>
      <c r="L2756" s="13" t="str">
        <f t="shared" si="174"/>
        <v>C</v>
      </c>
      <c r="P2756"/>
    </row>
    <row r="2757" spans="1:16">
      <c r="A2757" s="10" t="s">
        <v>12</v>
      </c>
      <c r="B2757" s="10" t="s">
        <v>184</v>
      </c>
      <c r="C2757" s="10" t="s">
        <v>185</v>
      </c>
      <c r="D2757" s="10" t="s">
        <v>2811</v>
      </c>
      <c r="E2757" s="10" t="s">
        <v>5502</v>
      </c>
      <c r="F2757" s="10" t="s">
        <v>5503</v>
      </c>
      <c r="G2757" s="10">
        <v>30</v>
      </c>
      <c r="H2757" s="11">
        <v>360</v>
      </c>
      <c r="I2757" s="6">
        <f t="shared" si="172"/>
        <v>10800</v>
      </c>
      <c r="J2757" s="12">
        <f t="shared" si="173"/>
        <v>2.7834940999393862E-6</v>
      </c>
      <c r="K2757" s="12">
        <f t="shared" si="175"/>
        <v>0.99945920266870203</v>
      </c>
      <c r="L2757" s="13" t="str">
        <f t="shared" si="174"/>
        <v>C</v>
      </c>
      <c r="P2757"/>
    </row>
    <row r="2758" spans="1:16">
      <c r="A2758" s="10" t="s">
        <v>140</v>
      </c>
      <c r="B2758" s="10" t="s">
        <v>184</v>
      </c>
      <c r="C2758" s="10" t="s">
        <v>185</v>
      </c>
      <c r="D2758" s="10" t="s">
        <v>2811</v>
      </c>
      <c r="E2758" s="10" t="s">
        <v>5504</v>
      </c>
      <c r="F2758" s="10" t="s">
        <v>5505</v>
      </c>
      <c r="G2758" s="10">
        <v>40</v>
      </c>
      <c r="H2758" s="11">
        <v>270</v>
      </c>
      <c r="I2758" s="6">
        <f t="shared" si="172"/>
        <v>10800</v>
      </c>
      <c r="J2758" s="12">
        <f t="shared" si="173"/>
        <v>2.7834940999393862E-6</v>
      </c>
      <c r="K2758" s="12">
        <f t="shared" si="175"/>
        <v>0.99946198616280202</v>
      </c>
      <c r="L2758" s="13" t="str">
        <f t="shared" si="174"/>
        <v>C</v>
      </c>
      <c r="P2758"/>
    </row>
    <row r="2759" spans="1:16">
      <c r="A2759" s="10" t="s">
        <v>12</v>
      </c>
      <c r="B2759" s="10" t="s">
        <v>52</v>
      </c>
      <c r="C2759" s="10" t="s">
        <v>53</v>
      </c>
      <c r="D2759" s="10" t="s">
        <v>54</v>
      </c>
      <c r="E2759" s="10" t="s">
        <v>5506</v>
      </c>
      <c r="F2759" s="10" t="s">
        <v>5507</v>
      </c>
      <c r="G2759" s="10">
        <v>100</v>
      </c>
      <c r="H2759" s="11">
        <v>107.79</v>
      </c>
      <c r="I2759" s="6">
        <f t="shared" si="172"/>
        <v>10779</v>
      </c>
      <c r="J2759" s="12">
        <f t="shared" si="173"/>
        <v>2.7780817503006152E-6</v>
      </c>
      <c r="K2759" s="12">
        <f t="shared" si="175"/>
        <v>0.99946476424455233</v>
      </c>
      <c r="L2759" s="13" t="str">
        <f t="shared" si="174"/>
        <v>C</v>
      </c>
      <c r="P2759"/>
    </row>
    <row r="2760" spans="1:16">
      <c r="A2760" s="10" t="s">
        <v>12</v>
      </c>
      <c r="B2760" s="10" t="s">
        <v>184</v>
      </c>
      <c r="C2760" s="10" t="s">
        <v>185</v>
      </c>
      <c r="D2760" s="10" t="s">
        <v>4846</v>
      </c>
      <c r="E2760" s="10" t="s">
        <v>5508</v>
      </c>
      <c r="F2760" s="10" t="s">
        <v>5509</v>
      </c>
      <c r="G2760" s="10">
        <v>98</v>
      </c>
      <c r="H2760" s="11">
        <v>108.9</v>
      </c>
      <c r="I2760" s="6">
        <f t="shared" si="172"/>
        <v>10672.2</v>
      </c>
      <c r="J2760" s="12">
        <f t="shared" si="173"/>
        <v>2.750556086423437E-6</v>
      </c>
      <c r="K2760" s="12">
        <f t="shared" si="175"/>
        <v>0.99946751480063878</v>
      </c>
      <c r="L2760" s="13" t="str">
        <f t="shared" si="174"/>
        <v>C</v>
      </c>
      <c r="P2760"/>
    </row>
    <row r="2761" spans="1:16">
      <c r="A2761" s="10" t="s">
        <v>12</v>
      </c>
      <c r="B2761" s="10" t="s">
        <v>184</v>
      </c>
      <c r="C2761" s="10" t="s">
        <v>185</v>
      </c>
      <c r="D2761" s="10" t="s">
        <v>1380</v>
      </c>
      <c r="E2761" s="10" t="s">
        <v>5510</v>
      </c>
      <c r="F2761" s="10" t="s">
        <v>5511</v>
      </c>
      <c r="G2761" s="10">
        <v>8</v>
      </c>
      <c r="H2761" s="11">
        <v>1332</v>
      </c>
      <c r="I2761" s="6">
        <f t="shared" si="172"/>
        <v>10656</v>
      </c>
      <c r="J2761" s="12">
        <f t="shared" si="173"/>
        <v>2.7463808452735276E-6</v>
      </c>
      <c r="K2761" s="12">
        <f t="shared" si="175"/>
        <v>0.99947026118148408</v>
      </c>
      <c r="L2761" s="13" t="str">
        <f t="shared" si="174"/>
        <v>C</v>
      </c>
      <c r="P2761"/>
    </row>
    <row r="2762" spans="1:16">
      <c r="A2762" s="10" t="s">
        <v>12</v>
      </c>
      <c r="B2762" s="10" t="s">
        <v>184</v>
      </c>
      <c r="C2762" s="10" t="s">
        <v>185</v>
      </c>
      <c r="D2762" s="10" t="s">
        <v>186</v>
      </c>
      <c r="E2762" s="10" t="s">
        <v>5512</v>
      </c>
      <c r="F2762" s="10" t="s">
        <v>5513</v>
      </c>
      <c r="G2762" s="10">
        <v>2</v>
      </c>
      <c r="H2762" s="11">
        <v>5292.67</v>
      </c>
      <c r="I2762" s="6">
        <f t="shared" si="172"/>
        <v>10585.34</v>
      </c>
      <c r="J2762" s="12">
        <f t="shared" si="173"/>
        <v>2.7281695773937391E-6</v>
      </c>
      <c r="K2762" s="12">
        <f t="shared" si="175"/>
        <v>0.99947298935106144</v>
      </c>
      <c r="L2762" s="13" t="str">
        <f t="shared" si="174"/>
        <v>C</v>
      </c>
      <c r="P2762"/>
    </row>
    <row r="2763" spans="1:16">
      <c r="A2763" s="10" t="s">
        <v>12</v>
      </c>
      <c r="B2763" s="10" t="s">
        <v>184</v>
      </c>
      <c r="C2763" s="10" t="s">
        <v>185</v>
      </c>
      <c r="D2763" s="10" t="s">
        <v>1380</v>
      </c>
      <c r="E2763" s="10" t="s">
        <v>5514</v>
      </c>
      <c r="F2763" s="10" t="s">
        <v>5515</v>
      </c>
      <c r="G2763" s="10">
        <v>4</v>
      </c>
      <c r="H2763" s="11">
        <v>2642.2</v>
      </c>
      <c r="I2763" s="6">
        <f t="shared" si="172"/>
        <v>10568.8</v>
      </c>
      <c r="J2763" s="12">
        <f t="shared" si="173"/>
        <v>2.7239067077258689E-6</v>
      </c>
      <c r="K2763" s="12">
        <f t="shared" si="175"/>
        <v>0.99947571325776918</v>
      </c>
      <c r="L2763" s="13" t="str">
        <f t="shared" si="174"/>
        <v>C</v>
      </c>
      <c r="P2763"/>
    </row>
    <row r="2764" spans="1:16">
      <c r="A2764" s="10" t="s">
        <v>140</v>
      </c>
      <c r="B2764" s="10" t="s">
        <v>184</v>
      </c>
      <c r="C2764" s="10" t="s">
        <v>185</v>
      </c>
      <c r="D2764" s="10" t="s">
        <v>1380</v>
      </c>
      <c r="E2764" s="10" t="s">
        <v>5514</v>
      </c>
      <c r="F2764" s="10" t="s">
        <v>5515</v>
      </c>
      <c r="G2764" s="10">
        <v>4</v>
      </c>
      <c r="H2764" s="11">
        <v>2642.2</v>
      </c>
      <c r="I2764" s="6">
        <f t="shared" si="172"/>
        <v>10568.8</v>
      </c>
      <c r="J2764" s="12">
        <f t="shared" si="173"/>
        <v>2.7239067077258689E-6</v>
      </c>
      <c r="K2764" s="12">
        <f t="shared" si="175"/>
        <v>0.99947843716447693</v>
      </c>
      <c r="L2764" s="13" t="str">
        <f t="shared" si="174"/>
        <v>C</v>
      </c>
      <c r="P2764"/>
    </row>
    <row r="2765" spans="1:16">
      <c r="A2765" s="10" t="s">
        <v>12</v>
      </c>
      <c r="B2765" s="10" t="s">
        <v>184</v>
      </c>
      <c r="C2765" s="10" t="s">
        <v>185</v>
      </c>
      <c r="D2765" s="10" t="s">
        <v>1380</v>
      </c>
      <c r="E2765" s="10" t="s">
        <v>5516</v>
      </c>
      <c r="F2765" s="10" t="s">
        <v>5517</v>
      </c>
      <c r="G2765" s="10">
        <v>16</v>
      </c>
      <c r="H2765" s="11">
        <v>656.7</v>
      </c>
      <c r="I2765" s="6">
        <f t="shared" si="172"/>
        <v>10507.2</v>
      </c>
      <c r="J2765" s="12">
        <f t="shared" si="173"/>
        <v>2.7080304821188074E-6</v>
      </c>
      <c r="K2765" s="12">
        <f t="shared" si="175"/>
        <v>0.99948114519495901</v>
      </c>
      <c r="L2765" s="13" t="str">
        <f t="shared" si="174"/>
        <v>C</v>
      </c>
      <c r="P2765"/>
    </row>
    <row r="2766" spans="1:16">
      <c r="A2766" s="10" t="s">
        <v>12</v>
      </c>
      <c r="B2766" s="10" t="s">
        <v>22</v>
      </c>
      <c r="C2766" s="10" t="s">
        <v>23</v>
      </c>
      <c r="D2766" s="10" t="s">
        <v>24</v>
      </c>
      <c r="E2766" s="10" t="s">
        <v>5518</v>
      </c>
      <c r="F2766" s="10" t="s">
        <v>5519</v>
      </c>
      <c r="G2766" s="10">
        <v>7</v>
      </c>
      <c r="H2766" s="11">
        <v>1500</v>
      </c>
      <c r="I2766" s="6">
        <f t="shared" si="172"/>
        <v>10500</v>
      </c>
      <c r="J2766" s="12">
        <f t="shared" si="173"/>
        <v>2.7061748193855142E-6</v>
      </c>
      <c r="K2766" s="12">
        <f t="shared" si="175"/>
        <v>0.99948385136977835</v>
      </c>
      <c r="L2766" s="13" t="str">
        <f t="shared" si="174"/>
        <v>C</v>
      </c>
      <c r="P2766"/>
    </row>
    <row r="2767" spans="1:16">
      <c r="A2767" s="10" t="s">
        <v>12</v>
      </c>
      <c r="B2767" s="10" t="s">
        <v>184</v>
      </c>
      <c r="C2767" s="10" t="s">
        <v>185</v>
      </c>
      <c r="D2767" s="10" t="s">
        <v>1944</v>
      </c>
      <c r="E2767" s="10" t="s">
        <v>5520</v>
      </c>
      <c r="F2767" s="10" t="s">
        <v>5521</v>
      </c>
      <c r="G2767" s="10">
        <v>100</v>
      </c>
      <c r="H2767" s="11">
        <v>103.68</v>
      </c>
      <c r="I2767" s="6">
        <f t="shared" si="172"/>
        <v>10368</v>
      </c>
      <c r="J2767" s="12">
        <f t="shared" si="173"/>
        <v>2.6721543359418105E-6</v>
      </c>
      <c r="K2767" s="12">
        <f t="shared" si="175"/>
        <v>0.99948652352411427</v>
      </c>
      <c r="L2767" s="13" t="str">
        <f t="shared" si="174"/>
        <v>C</v>
      </c>
      <c r="P2767"/>
    </row>
    <row r="2768" spans="1:16">
      <c r="A2768" s="10" t="s">
        <v>12</v>
      </c>
      <c r="B2768" s="10" t="s">
        <v>331</v>
      </c>
      <c r="C2768" s="10" t="s">
        <v>332</v>
      </c>
      <c r="D2768" s="10" t="s">
        <v>2999</v>
      </c>
      <c r="E2768" s="10" t="s">
        <v>5522</v>
      </c>
      <c r="F2768" s="10" t="s">
        <v>5523</v>
      </c>
      <c r="G2768" s="10">
        <v>1</v>
      </c>
      <c r="H2768" s="11">
        <v>10336.129999999999</v>
      </c>
      <c r="I2768" s="6">
        <f t="shared" si="172"/>
        <v>10336.129999999999</v>
      </c>
      <c r="J2768" s="12">
        <f t="shared" si="173"/>
        <v>2.6639404510376374E-6</v>
      </c>
      <c r="K2768" s="12">
        <f t="shared" si="175"/>
        <v>0.99948918746456528</v>
      </c>
      <c r="L2768" s="13" t="str">
        <f t="shared" si="174"/>
        <v>C</v>
      </c>
      <c r="P2768"/>
    </row>
    <row r="2769" spans="1:16">
      <c r="A2769" s="10" t="s">
        <v>12</v>
      </c>
      <c r="B2769" s="10" t="s">
        <v>184</v>
      </c>
      <c r="C2769" s="10" t="s">
        <v>185</v>
      </c>
      <c r="D2769" s="10" t="s">
        <v>1460</v>
      </c>
      <c r="E2769" s="10" t="s">
        <v>5524</v>
      </c>
      <c r="F2769" s="10" t="s">
        <v>5525</v>
      </c>
      <c r="G2769" s="10">
        <v>14</v>
      </c>
      <c r="H2769" s="11">
        <v>737.63</v>
      </c>
      <c r="I2769" s="6">
        <f t="shared" si="172"/>
        <v>10326.82</v>
      </c>
      <c r="J2769" s="12">
        <f t="shared" si="173"/>
        <v>2.6615409760311156E-6</v>
      </c>
      <c r="K2769" s="12">
        <f t="shared" si="175"/>
        <v>0.99949184900554133</v>
      </c>
      <c r="L2769" s="13" t="str">
        <f t="shared" si="174"/>
        <v>C</v>
      </c>
      <c r="P2769"/>
    </row>
    <row r="2770" spans="1:16">
      <c r="A2770" s="10" t="s">
        <v>140</v>
      </c>
      <c r="B2770" s="10" t="s">
        <v>184</v>
      </c>
      <c r="C2770" s="10" t="s">
        <v>185</v>
      </c>
      <c r="D2770" s="10" t="s">
        <v>3524</v>
      </c>
      <c r="E2770" s="10" t="s">
        <v>4149</v>
      </c>
      <c r="F2770" s="10" t="s">
        <v>4150</v>
      </c>
      <c r="G2770" s="10">
        <v>28</v>
      </c>
      <c r="H2770" s="11">
        <v>366.15</v>
      </c>
      <c r="I2770" s="6">
        <f t="shared" si="172"/>
        <v>10252.199999999999</v>
      </c>
      <c r="J2770" s="12">
        <f t="shared" si="173"/>
        <v>2.6423090936480157E-6</v>
      </c>
      <c r="K2770" s="12">
        <f t="shared" si="175"/>
        <v>0.99949449131463497</v>
      </c>
      <c r="L2770" s="13" t="str">
        <f t="shared" si="174"/>
        <v>C</v>
      </c>
      <c r="P2770"/>
    </row>
    <row r="2771" spans="1:16">
      <c r="A2771" s="10" t="s">
        <v>12</v>
      </c>
      <c r="B2771" s="10" t="s">
        <v>52</v>
      </c>
      <c r="C2771" s="10" t="s">
        <v>53</v>
      </c>
      <c r="D2771" s="10" t="s">
        <v>54</v>
      </c>
      <c r="E2771" s="10" t="s">
        <v>5526</v>
      </c>
      <c r="F2771" s="10" t="s">
        <v>5527</v>
      </c>
      <c r="G2771" s="10">
        <v>2</v>
      </c>
      <c r="H2771" s="11">
        <v>5100</v>
      </c>
      <c r="I2771" s="6">
        <f t="shared" si="172"/>
        <v>10200</v>
      </c>
      <c r="J2771" s="12">
        <f t="shared" si="173"/>
        <v>2.6288555388316426E-6</v>
      </c>
      <c r="K2771" s="12">
        <f t="shared" si="175"/>
        <v>0.99949712017017378</v>
      </c>
      <c r="L2771" s="13" t="str">
        <f t="shared" si="174"/>
        <v>C</v>
      </c>
      <c r="P2771"/>
    </row>
    <row r="2772" spans="1:16">
      <c r="A2772" s="10" t="s">
        <v>12</v>
      </c>
      <c r="B2772" s="10" t="s">
        <v>284</v>
      </c>
      <c r="C2772" s="10" t="s">
        <v>285</v>
      </c>
      <c r="D2772" s="10" t="s">
        <v>1358</v>
      </c>
      <c r="E2772" s="10" t="s">
        <v>5528</v>
      </c>
      <c r="F2772" s="10" t="s">
        <v>5529</v>
      </c>
      <c r="G2772" s="10">
        <v>4</v>
      </c>
      <c r="H2772" s="11">
        <v>2521.0100000000002</v>
      </c>
      <c r="I2772" s="6">
        <f t="shared" si="172"/>
        <v>10084.040000000001</v>
      </c>
      <c r="J2772" s="12">
        <f t="shared" si="173"/>
        <v>2.5989690595882192E-6</v>
      </c>
      <c r="K2772" s="12">
        <f t="shared" si="175"/>
        <v>0.99949971913923341</v>
      </c>
      <c r="L2772" s="13" t="str">
        <f t="shared" si="174"/>
        <v>C</v>
      </c>
      <c r="P2772"/>
    </row>
    <row r="2773" spans="1:16">
      <c r="A2773" s="10" t="s">
        <v>12</v>
      </c>
      <c r="B2773" s="10" t="s">
        <v>284</v>
      </c>
      <c r="C2773" s="10" t="s">
        <v>285</v>
      </c>
      <c r="D2773" s="10" t="s">
        <v>1358</v>
      </c>
      <c r="E2773" s="10" t="s">
        <v>5530</v>
      </c>
      <c r="F2773" s="10" t="s">
        <v>5531</v>
      </c>
      <c r="G2773" s="10">
        <v>2</v>
      </c>
      <c r="H2773" s="11">
        <v>5042.0200000000004</v>
      </c>
      <c r="I2773" s="6">
        <f t="shared" si="172"/>
        <v>10084.040000000001</v>
      </c>
      <c r="J2773" s="12">
        <f t="shared" si="173"/>
        <v>2.5989690595882192E-6</v>
      </c>
      <c r="K2773" s="12">
        <f t="shared" si="175"/>
        <v>0.99950231810829304</v>
      </c>
      <c r="L2773" s="13" t="str">
        <f t="shared" si="174"/>
        <v>C</v>
      </c>
      <c r="P2773"/>
    </row>
    <row r="2774" spans="1:16">
      <c r="A2774" s="10" t="s">
        <v>12</v>
      </c>
      <c r="B2774" s="10" t="s">
        <v>331</v>
      </c>
      <c r="C2774" s="10" t="s">
        <v>332</v>
      </c>
      <c r="D2774" s="10" t="s">
        <v>2999</v>
      </c>
      <c r="E2774" s="10" t="s">
        <v>5532</v>
      </c>
      <c r="F2774" s="10" t="s">
        <v>5533</v>
      </c>
      <c r="G2774" s="10">
        <v>1</v>
      </c>
      <c r="H2774" s="11">
        <v>10084.030000000001</v>
      </c>
      <c r="I2774" s="6">
        <f t="shared" si="172"/>
        <v>10084.030000000001</v>
      </c>
      <c r="J2774" s="12">
        <f t="shared" si="173"/>
        <v>2.5989664822788676E-6</v>
      </c>
      <c r="K2774" s="12">
        <f t="shared" si="175"/>
        <v>0.99950491707477529</v>
      </c>
      <c r="L2774" s="13" t="str">
        <f t="shared" si="174"/>
        <v>C</v>
      </c>
      <c r="P2774"/>
    </row>
    <row r="2775" spans="1:16">
      <c r="A2775" s="10" t="s">
        <v>12</v>
      </c>
      <c r="B2775" s="10" t="s">
        <v>284</v>
      </c>
      <c r="C2775" s="10" t="s">
        <v>285</v>
      </c>
      <c r="D2775" s="10" t="s">
        <v>1358</v>
      </c>
      <c r="E2775" s="10" t="s">
        <v>5534</v>
      </c>
      <c r="F2775" s="10" t="s">
        <v>5535</v>
      </c>
      <c r="G2775" s="10">
        <v>1</v>
      </c>
      <c r="H2775" s="11">
        <v>10084.030000000001</v>
      </c>
      <c r="I2775" s="6">
        <f t="shared" si="172"/>
        <v>10084.030000000001</v>
      </c>
      <c r="J2775" s="12">
        <f t="shared" si="173"/>
        <v>2.5989664822788676E-6</v>
      </c>
      <c r="K2775" s="12">
        <f t="shared" si="175"/>
        <v>0.99950751604125754</v>
      </c>
      <c r="L2775" s="13" t="str">
        <f t="shared" si="174"/>
        <v>C</v>
      </c>
      <c r="P2775"/>
    </row>
    <row r="2776" spans="1:16">
      <c r="A2776" s="10" t="s">
        <v>12</v>
      </c>
      <c r="B2776" s="10" t="s">
        <v>216</v>
      </c>
      <c r="C2776" s="10" t="s">
        <v>217</v>
      </c>
      <c r="D2776" s="10" t="s">
        <v>1335</v>
      </c>
      <c r="E2776" s="10" t="s">
        <v>5536</v>
      </c>
      <c r="F2776" s="10" t="s">
        <v>5537</v>
      </c>
      <c r="G2776" s="10">
        <v>1</v>
      </c>
      <c r="H2776" s="11">
        <v>10084</v>
      </c>
      <c r="I2776" s="6">
        <f t="shared" si="172"/>
        <v>10084</v>
      </c>
      <c r="J2776" s="12">
        <f t="shared" si="173"/>
        <v>2.5989587503508119E-6</v>
      </c>
      <c r="K2776" s="12">
        <f t="shared" si="175"/>
        <v>0.99951011500000786</v>
      </c>
      <c r="L2776" s="13" t="str">
        <f t="shared" si="174"/>
        <v>C</v>
      </c>
      <c r="P2776"/>
    </row>
    <row r="2777" spans="1:16">
      <c r="A2777" s="10" t="s">
        <v>12</v>
      </c>
      <c r="B2777" s="10" t="s">
        <v>184</v>
      </c>
      <c r="C2777" s="10" t="s">
        <v>185</v>
      </c>
      <c r="D2777" s="10" t="s">
        <v>1460</v>
      </c>
      <c r="E2777" s="10" t="s">
        <v>5538</v>
      </c>
      <c r="F2777" s="10" t="s">
        <v>5539</v>
      </c>
      <c r="G2777" s="10">
        <v>30</v>
      </c>
      <c r="H2777" s="11">
        <v>336.13</v>
      </c>
      <c r="I2777" s="6">
        <f t="shared" si="172"/>
        <v>10083.9</v>
      </c>
      <c r="J2777" s="12">
        <f t="shared" si="173"/>
        <v>2.5989329772572938E-6</v>
      </c>
      <c r="K2777" s="12">
        <f t="shared" si="175"/>
        <v>0.99951271393298513</v>
      </c>
      <c r="L2777" s="13" t="str">
        <f t="shared" si="174"/>
        <v>C</v>
      </c>
      <c r="P2777"/>
    </row>
    <row r="2778" spans="1:16">
      <c r="A2778" s="10" t="s">
        <v>140</v>
      </c>
      <c r="B2778" s="10" t="s">
        <v>31</v>
      </c>
      <c r="C2778" s="10" t="s">
        <v>32</v>
      </c>
      <c r="D2778" s="10" t="s">
        <v>5540</v>
      </c>
      <c r="E2778" s="10" t="s">
        <v>5541</v>
      </c>
      <c r="F2778" s="10" t="s">
        <v>5542</v>
      </c>
      <c r="G2778" s="10">
        <v>1</v>
      </c>
      <c r="H2778" s="11">
        <v>10000</v>
      </c>
      <c r="I2778" s="6">
        <f t="shared" si="172"/>
        <v>10000</v>
      </c>
      <c r="J2778" s="12">
        <f t="shared" si="173"/>
        <v>2.5773093517957278E-6</v>
      </c>
      <c r="K2778" s="12">
        <f t="shared" si="175"/>
        <v>0.99951529124233696</v>
      </c>
      <c r="L2778" s="13" t="str">
        <f t="shared" si="174"/>
        <v>C</v>
      </c>
      <c r="P2778"/>
    </row>
    <row r="2779" spans="1:16">
      <c r="A2779" s="10" t="s">
        <v>12</v>
      </c>
      <c r="B2779" s="10" t="s">
        <v>331</v>
      </c>
      <c r="C2779" s="10" t="s">
        <v>332</v>
      </c>
      <c r="D2779" s="10" t="s">
        <v>2999</v>
      </c>
      <c r="E2779" s="10" t="s">
        <v>5543</v>
      </c>
      <c r="F2779" s="10" t="s">
        <v>5544</v>
      </c>
      <c r="G2779" s="10">
        <v>2</v>
      </c>
      <c r="H2779" s="11">
        <v>5000</v>
      </c>
      <c r="I2779" s="6">
        <f t="shared" si="172"/>
        <v>10000</v>
      </c>
      <c r="J2779" s="12">
        <f t="shared" si="173"/>
        <v>2.5773093517957278E-6</v>
      </c>
      <c r="K2779" s="12">
        <f t="shared" si="175"/>
        <v>0.99951786855168878</v>
      </c>
      <c r="L2779" s="13" t="str">
        <f t="shared" si="174"/>
        <v>C</v>
      </c>
      <c r="P2779"/>
    </row>
    <row r="2780" spans="1:16">
      <c r="A2780" s="10" t="s">
        <v>12</v>
      </c>
      <c r="B2780" s="10" t="s">
        <v>52</v>
      </c>
      <c r="C2780" s="10" t="s">
        <v>53</v>
      </c>
      <c r="D2780" s="10" t="s">
        <v>54</v>
      </c>
      <c r="E2780" s="10" t="s">
        <v>5545</v>
      </c>
      <c r="F2780" s="10" t="s">
        <v>5546</v>
      </c>
      <c r="G2780" s="10">
        <v>10</v>
      </c>
      <c r="H2780" s="11">
        <v>1000</v>
      </c>
      <c r="I2780" s="6">
        <f t="shared" si="172"/>
        <v>10000</v>
      </c>
      <c r="J2780" s="12">
        <f t="shared" si="173"/>
        <v>2.5773093517957278E-6</v>
      </c>
      <c r="K2780" s="12">
        <f t="shared" si="175"/>
        <v>0.99952044586104061</v>
      </c>
      <c r="L2780" s="13" t="str">
        <f t="shared" si="174"/>
        <v>C</v>
      </c>
      <c r="P2780"/>
    </row>
    <row r="2781" spans="1:16">
      <c r="A2781" s="10" t="s">
        <v>12</v>
      </c>
      <c r="B2781" s="10" t="s">
        <v>316</v>
      </c>
      <c r="C2781" s="10" t="s">
        <v>317</v>
      </c>
      <c r="D2781" s="10" t="s">
        <v>1654</v>
      </c>
      <c r="E2781" s="10" t="s">
        <v>5547</v>
      </c>
      <c r="F2781" s="10" t="s">
        <v>5548</v>
      </c>
      <c r="G2781" s="10">
        <v>2</v>
      </c>
      <c r="H2781" s="11">
        <v>5000</v>
      </c>
      <c r="I2781" s="6">
        <f t="shared" si="172"/>
        <v>10000</v>
      </c>
      <c r="J2781" s="12">
        <f t="shared" si="173"/>
        <v>2.5773093517957278E-6</v>
      </c>
      <c r="K2781" s="12">
        <f t="shared" si="175"/>
        <v>0.99952302317039243</v>
      </c>
      <c r="L2781" s="13" t="str">
        <f t="shared" si="174"/>
        <v>C</v>
      </c>
      <c r="P2781"/>
    </row>
    <row r="2782" spans="1:16">
      <c r="A2782" s="10" t="s">
        <v>12</v>
      </c>
      <c r="B2782" s="10" t="s">
        <v>316</v>
      </c>
      <c r="C2782" s="10" t="s">
        <v>317</v>
      </c>
      <c r="D2782" s="10" t="s">
        <v>971</v>
      </c>
      <c r="E2782" s="10" t="s">
        <v>5549</v>
      </c>
      <c r="F2782" s="10" t="s">
        <v>5550</v>
      </c>
      <c r="G2782" s="10">
        <v>2</v>
      </c>
      <c r="H2782" s="11">
        <v>5000</v>
      </c>
      <c r="I2782" s="6">
        <f t="shared" si="172"/>
        <v>10000</v>
      </c>
      <c r="J2782" s="12">
        <f t="shared" si="173"/>
        <v>2.5773093517957278E-6</v>
      </c>
      <c r="K2782" s="12">
        <f t="shared" si="175"/>
        <v>0.99952560047974426</v>
      </c>
      <c r="L2782" s="13" t="str">
        <f t="shared" si="174"/>
        <v>C</v>
      </c>
      <c r="P2782"/>
    </row>
    <row r="2783" spans="1:16">
      <c r="A2783" s="10" t="s">
        <v>12</v>
      </c>
      <c r="B2783" s="10" t="s">
        <v>284</v>
      </c>
      <c r="C2783" s="10" t="s">
        <v>285</v>
      </c>
      <c r="D2783" s="10" t="s">
        <v>285</v>
      </c>
      <c r="E2783" s="10" t="s">
        <v>5551</v>
      </c>
      <c r="F2783" s="10" t="s">
        <v>5552</v>
      </c>
      <c r="G2783" s="10">
        <v>1</v>
      </c>
      <c r="H2783" s="11">
        <v>10000</v>
      </c>
      <c r="I2783" s="6">
        <f t="shared" si="172"/>
        <v>10000</v>
      </c>
      <c r="J2783" s="12">
        <f t="shared" si="173"/>
        <v>2.5773093517957278E-6</v>
      </c>
      <c r="K2783" s="12">
        <f t="shared" si="175"/>
        <v>0.99952817778909608</v>
      </c>
      <c r="L2783" s="13" t="str">
        <f t="shared" si="174"/>
        <v>C</v>
      </c>
      <c r="P2783"/>
    </row>
    <row r="2784" spans="1:16">
      <c r="A2784" s="10" t="s">
        <v>12</v>
      </c>
      <c r="B2784" s="10" t="s">
        <v>284</v>
      </c>
      <c r="C2784" s="10" t="s">
        <v>285</v>
      </c>
      <c r="D2784" s="10" t="s">
        <v>286</v>
      </c>
      <c r="E2784" s="10" t="s">
        <v>5553</v>
      </c>
      <c r="F2784" s="10" t="s">
        <v>5554</v>
      </c>
      <c r="G2784" s="10">
        <v>2</v>
      </c>
      <c r="H2784" s="11">
        <v>5000</v>
      </c>
      <c r="I2784" s="6">
        <f t="shared" si="172"/>
        <v>10000</v>
      </c>
      <c r="J2784" s="12">
        <f t="shared" si="173"/>
        <v>2.5773093517957278E-6</v>
      </c>
      <c r="K2784" s="12">
        <f t="shared" si="175"/>
        <v>0.99953075509844791</v>
      </c>
      <c r="L2784" s="13" t="str">
        <f t="shared" si="174"/>
        <v>C</v>
      </c>
      <c r="P2784"/>
    </row>
    <row r="2785" spans="1:16">
      <c r="A2785" s="10" t="s">
        <v>12</v>
      </c>
      <c r="B2785" s="10" t="s">
        <v>284</v>
      </c>
      <c r="C2785" s="10" t="s">
        <v>285</v>
      </c>
      <c r="D2785" s="10" t="s">
        <v>286</v>
      </c>
      <c r="E2785" s="10" t="s">
        <v>5555</v>
      </c>
      <c r="F2785" s="10" t="s">
        <v>5556</v>
      </c>
      <c r="G2785" s="10">
        <v>1</v>
      </c>
      <c r="H2785" s="11">
        <v>10000</v>
      </c>
      <c r="I2785" s="6">
        <f t="shared" si="172"/>
        <v>10000</v>
      </c>
      <c r="J2785" s="12">
        <f t="shared" si="173"/>
        <v>2.5773093517957278E-6</v>
      </c>
      <c r="K2785" s="12">
        <f t="shared" si="175"/>
        <v>0.99953333240779974</v>
      </c>
      <c r="L2785" s="13" t="str">
        <f t="shared" si="174"/>
        <v>C</v>
      </c>
      <c r="P2785"/>
    </row>
    <row r="2786" spans="1:16">
      <c r="A2786" s="10" t="s">
        <v>12</v>
      </c>
      <c r="B2786" s="10" t="s">
        <v>184</v>
      </c>
      <c r="C2786" s="10" t="s">
        <v>185</v>
      </c>
      <c r="D2786" s="10" t="s">
        <v>1380</v>
      </c>
      <c r="E2786" s="10" t="s">
        <v>5557</v>
      </c>
      <c r="F2786" s="10" t="s">
        <v>5558</v>
      </c>
      <c r="G2786" s="10">
        <v>65</v>
      </c>
      <c r="H2786" s="11">
        <v>153.6</v>
      </c>
      <c r="I2786" s="6">
        <f t="shared" si="172"/>
        <v>9984</v>
      </c>
      <c r="J2786" s="12">
        <f t="shared" si="173"/>
        <v>2.5731856568328547E-6</v>
      </c>
      <c r="K2786" s="12">
        <f t="shared" si="175"/>
        <v>0.99953590559345662</v>
      </c>
      <c r="L2786" s="13" t="str">
        <f t="shared" si="174"/>
        <v>C</v>
      </c>
      <c r="P2786"/>
    </row>
    <row r="2787" spans="1:16">
      <c r="A2787" s="10" t="s">
        <v>12</v>
      </c>
      <c r="B2787" s="10" t="s">
        <v>143</v>
      </c>
      <c r="C2787" s="10" t="s">
        <v>144</v>
      </c>
      <c r="D2787" s="10" t="s">
        <v>1093</v>
      </c>
      <c r="E2787" s="10" t="s">
        <v>5559</v>
      </c>
      <c r="F2787" s="10" t="s">
        <v>5560</v>
      </c>
      <c r="G2787" s="10">
        <v>5.32</v>
      </c>
      <c r="H2787" s="11">
        <v>1866.67</v>
      </c>
      <c r="I2787" s="6">
        <f t="shared" si="172"/>
        <v>9930.6844000000001</v>
      </c>
      <c r="J2787" s="12">
        <f t="shared" si="173"/>
        <v>2.5594445773851948E-6</v>
      </c>
      <c r="K2787" s="12">
        <f t="shared" si="175"/>
        <v>0.99953846503803401</v>
      </c>
      <c r="L2787" s="13" t="str">
        <f t="shared" si="174"/>
        <v>C</v>
      </c>
      <c r="P2787"/>
    </row>
    <row r="2788" spans="1:16">
      <c r="A2788" s="10" t="s">
        <v>140</v>
      </c>
      <c r="B2788" s="10" t="s">
        <v>52</v>
      </c>
      <c r="C2788" s="10" t="s">
        <v>53</v>
      </c>
      <c r="D2788" s="10" t="s">
        <v>54</v>
      </c>
      <c r="E2788" s="10" t="s">
        <v>5561</v>
      </c>
      <c r="F2788" s="10" t="s">
        <v>5562</v>
      </c>
      <c r="G2788" s="10">
        <v>1</v>
      </c>
      <c r="H2788" s="11">
        <v>9900</v>
      </c>
      <c r="I2788" s="6">
        <f t="shared" si="172"/>
        <v>9900</v>
      </c>
      <c r="J2788" s="12">
        <f t="shared" si="173"/>
        <v>2.5515362582777706E-6</v>
      </c>
      <c r="K2788" s="12">
        <f t="shared" si="175"/>
        <v>0.99954101657429228</v>
      </c>
      <c r="L2788" s="13" t="str">
        <f t="shared" si="174"/>
        <v>C</v>
      </c>
      <c r="P2788"/>
    </row>
    <row r="2789" spans="1:16">
      <c r="A2789" s="10" t="s">
        <v>12</v>
      </c>
      <c r="B2789" s="10" t="s">
        <v>184</v>
      </c>
      <c r="C2789" s="10" t="s">
        <v>185</v>
      </c>
      <c r="D2789" s="10" t="s">
        <v>4049</v>
      </c>
      <c r="E2789" s="10" t="s">
        <v>5563</v>
      </c>
      <c r="F2789" s="10" t="s">
        <v>5564</v>
      </c>
      <c r="G2789" s="10">
        <v>26</v>
      </c>
      <c r="H2789" s="11">
        <v>380.02</v>
      </c>
      <c r="I2789" s="6">
        <f t="shared" si="172"/>
        <v>9880.52</v>
      </c>
      <c r="J2789" s="12">
        <f t="shared" si="173"/>
        <v>2.5465156596604725E-6</v>
      </c>
      <c r="K2789" s="12">
        <f t="shared" si="175"/>
        <v>0.99954356308995196</v>
      </c>
      <c r="L2789" s="13" t="str">
        <f t="shared" si="174"/>
        <v>C</v>
      </c>
      <c r="P2789"/>
    </row>
    <row r="2790" spans="1:16">
      <c r="A2790" s="10" t="s">
        <v>140</v>
      </c>
      <c r="B2790" s="10" t="s">
        <v>184</v>
      </c>
      <c r="C2790" s="10" t="s">
        <v>185</v>
      </c>
      <c r="D2790" s="10" t="s">
        <v>186</v>
      </c>
      <c r="E2790" s="10" t="s">
        <v>5244</v>
      </c>
      <c r="F2790" s="10" t="s">
        <v>5245</v>
      </c>
      <c r="G2790" s="10">
        <v>5</v>
      </c>
      <c r="H2790" s="11">
        <v>1960.4</v>
      </c>
      <c r="I2790" s="6">
        <f t="shared" si="172"/>
        <v>9802</v>
      </c>
      <c r="J2790" s="12">
        <f t="shared" si="173"/>
        <v>2.5262786266301726E-6</v>
      </c>
      <c r="K2790" s="12">
        <f t="shared" si="175"/>
        <v>0.99954608936857858</v>
      </c>
      <c r="L2790" s="13" t="str">
        <f t="shared" si="174"/>
        <v>C</v>
      </c>
      <c r="P2790"/>
    </row>
    <row r="2791" spans="1:16">
      <c r="A2791" s="10" t="s">
        <v>12</v>
      </c>
      <c r="B2791" s="10" t="s">
        <v>216</v>
      </c>
      <c r="C2791" s="10" t="s">
        <v>217</v>
      </c>
      <c r="D2791" s="10" t="s">
        <v>1558</v>
      </c>
      <c r="E2791" s="10" t="s">
        <v>5565</v>
      </c>
      <c r="F2791" s="10" t="s">
        <v>5566</v>
      </c>
      <c r="G2791" s="10">
        <v>2</v>
      </c>
      <c r="H2791" s="11">
        <v>4900</v>
      </c>
      <c r="I2791" s="6">
        <f t="shared" si="172"/>
        <v>9800</v>
      </c>
      <c r="J2791" s="12">
        <f t="shared" si="173"/>
        <v>2.5257631647598134E-6</v>
      </c>
      <c r="K2791" s="12">
        <f t="shared" si="175"/>
        <v>0.99954861513174331</v>
      </c>
      <c r="L2791" s="13" t="str">
        <f t="shared" si="174"/>
        <v>C</v>
      </c>
      <c r="P2791"/>
    </row>
    <row r="2792" spans="1:16">
      <c r="A2792" s="10" t="s">
        <v>12</v>
      </c>
      <c r="B2792" s="10" t="s">
        <v>284</v>
      </c>
      <c r="C2792" s="10" t="s">
        <v>285</v>
      </c>
      <c r="D2792" s="10" t="s">
        <v>1358</v>
      </c>
      <c r="E2792" s="10" t="s">
        <v>5567</v>
      </c>
      <c r="F2792" s="10" t="s">
        <v>5568</v>
      </c>
      <c r="G2792" s="10">
        <v>1</v>
      </c>
      <c r="H2792" s="11">
        <v>9800</v>
      </c>
      <c r="I2792" s="6">
        <f t="shared" si="172"/>
        <v>9800</v>
      </c>
      <c r="J2792" s="12">
        <f t="shared" si="173"/>
        <v>2.5257631647598134E-6</v>
      </c>
      <c r="K2792" s="12">
        <f t="shared" si="175"/>
        <v>0.99955114089490804</v>
      </c>
      <c r="L2792" s="13" t="str">
        <f t="shared" si="174"/>
        <v>C</v>
      </c>
      <c r="P2792"/>
    </row>
    <row r="2793" spans="1:16">
      <c r="A2793" s="10" t="s">
        <v>12</v>
      </c>
      <c r="B2793" s="10" t="s">
        <v>184</v>
      </c>
      <c r="C2793" s="10" t="s">
        <v>185</v>
      </c>
      <c r="D2793" s="10" t="s">
        <v>1460</v>
      </c>
      <c r="E2793" s="10" t="s">
        <v>5569</v>
      </c>
      <c r="F2793" s="10" t="s">
        <v>5570</v>
      </c>
      <c r="G2793" s="10">
        <v>29</v>
      </c>
      <c r="H2793" s="11">
        <v>334.87</v>
      </c>
      <c r="I2793" s="6">
        <f t="shared" si="172"/>
        <v>9711.23</v>
      </c>
      <c r="J2793" s="12">
        <f t="shared" si="173"/>
        <v>2.5028843896439227E-6</v>
      </c>
      <c r="K2793" s="12">
        <f t="shared" si="175"/>
        <v>0.99955364377929767</v>
      </c>
      <c r="L2793" s="13" t="str">
        <f t="shared" si="174"/>
        <v>C</v>
      </c>
      <c r="P2793"/>
    </row>
    <row r="2794" spans="1:16">
      <c r="A2794" s="10" t="s">
        <v>140</v>
      </c>
      <c r="B2794" s="10" t="s">
        <v>184</v>
      </c>
      <c r="C2794" s="10" t="s">
        <v>185</v>
      </c>
      <c r="D2794" s="10" t="s">
        <v>1380</v>
      </c>
      <c r="E2794" s="10" t="s">
        <v>5571</v>
      </c>
      <c r="F2794" s="10" t="s">
        <v>5572</v>
      </c>
      <c r="G2794" s="10">
        <v>20</v>
      </c>
      <c r="H2794" s="11">
        <v>484.6</v>
      </c>
      <c r="I2794" s="6">
        <f t="shared" si="172"/>
        <v>9692</v>
      </c>
      <c r="J2794" s="12">
        <f t="shared" si="173"/>
        <v>2.4979282237604194E-6</v>
      </c>
      <c r="K2794" s="12">
        <f t="shared" si="175"/>
        <v>0.99955614170752138</v>
      </c>
      <c r="L2794" s="13" t="str">
        <f t="shared" si="174"/>
        <v>C</v>
      </c>
      <c r="P2794"/>
    </row>
    <row r="2795" spans="1:16">
      <c r="A2795" s="10" t="s">
        <v>12</v>
      </c>
      <c r="B2795" s="10" t="s">
        <v>184</v>
      </c>
      <c r="C2795" s="10" t="s">
        <v>185</v>
      </c>
      <c r="D2795" s="10" t="s">
        <v>1944</v>
      </c>
      <c r="E2795" s="10" t="s">
        <v>5573</v>
      </c>
      <c r="F2795" s="10" t="s">
        <v>5574</v>
      </c>
      <c r="G2795" s="10">
        <v>743</v>
      </c>
      <c r="H2795" s="11">
        <v>13</v>
      </c>
      <c r="I2795" s="6">
        <f t="shared" si="172"/>
        <v>9659</v>
      </c>
      <c r="J2795" s="12">
        <f t="shared" si="173"/>
        <v>2.4894231028994935E-6</v>
      </c>
      <c r="K2795" s="12">
        <f t="shared" si="175"/>
        <v>0.99955863113062426</v>
      </c>
      <c r="L2795" s="13" t="str">
        <f t="shared" si="174"/>
        <v>C</v>
      </c>
      <c r="P2795"/>
    </row>
    <row r="2796" spans="1:16">
      <c r="A2796" s="10" t="s">
        <v>12</v>
      </c>
      <c r="B2796" s="10" t="s">
        <v>18</v>
      </c>
      <c r="C2796" s="10" t="s">
        <v>19</v>
      </c>
      <c r="D2796" s="10" t="s">
        <v>3744</v>
      </c>
      <c r="E2796" s="10" t="s">
        <v>5575</v>
      </c>
      <c r="F2796" s="10" t="s">
        <v>5576</v>
      </c>
      <c r="G2796" s="10">
        <v>12</v>
      </c>
      <c r="H2796" s="11">
        <v>800</v>
      </c>
      <c r="I2796" s="6">
        <f t="shared" si="172"/>
        <v>9600</v>
      </c>
      <c r="J2796" s="12">
        <f t="shared" si="173"/>
        <v>2.4742169777238989E-6</v>
      </c>
      <c r="K2796" s="12">
        <f t="shared" si="175"/>
        <v>0.99956110534760201</v>
      </c>
      <c r="L2796" s="13" t="str">
        <f t="shared" si="174"/>
        <v>C</v>
      </c>
      <c r="P2796"/>
    </row>
    <row r="2797" spans="1:16">
      <c r="A2797" s="10" t="s">
        <v>12</v>
      </c>
      <c r="B2797" s="10" t="s">
        <v>184</v>
      </c>
      <c r="C2797" s="10" t="s">
        <v>185</v>
      </c>
      <c r="D2797" s="10" t="s">
        <v>1460</v>
      </c>
      <c r="E2797" s="10" t="s">
        <v>5577</v>
      </c>
      <c r="F2797" s="10" t="s">
        <v>5578</v>
      </c>
      <c r="G2797" s="10">
        <v>10</v>
      </c>
      <c r="H2797" s="11">
        <v>960</v>
      </c>
      <c r="I2797" s="6">
        <f t="shared" si="172"/>
        <v>9600</v>
      </c>
      <c r="J2797" s="12">
        <f t="shared" si="173"/>
        <v>2.4742169777238989E-6</v>
      </c>
      <c r="K2797" s="12">
        <f t="shared" si="175"/>
        <v>0.99956357956457975</v>
      </c>
      <c r="L2797" s="13" t="str">
        <f t="shared" si="174"/>
        <v>C</v>
      </c>
      <c r="P2797"/>
    </row>
    <row r="2798" spans="1:16">
      <c r="A2798" s="10" t="s">
        <v>12</v>
      </c>
      <c r="B2798" s="10" t="s">
        <v>191</v>
      </c>
      <c r="C2798" s="10" t="s">
        <v>192</v>
      </c>
      <c r="D2798" s="10" t="s">
        <v>555</v>
      </c>
      <c r="E2798" s="10" t="s">
        <v>5579</v>
      </c>
      <c r="F2798" s="10" t="s">
        <v>5580</v>
      </c>
      <c r="G2798" s="10">
        <v>2</v>
      </c>
      <c r="H2798" s="11">
        <v>4796.17</v>
      </c>
      <c r="I2798" s="6">
        <f t="shared" si="172"/>
        <v>9592.34</v>
      </c>
      <c r="J2798" s="12">
        <f t="shared" si="173"/>
        <v>2.4722427587604231E-6</v>
      </c>
      <c r="K2798" s="12">
        <f t="shared" si="175"/>
        <v>0.99956605180733848</v>
      </c>
      <c r="L2798" s="13" t="str">
        <f t="shared" si="174"/>
        <v>C</v>
      </c>
      <c r="P2798"/>
    </row>
    <row r="2799" spans="1:16">
      <c r="A2799" s="10" t="s">
        <v>12</v>
      </c>
      <c r="B2799" s="10" t="s">
        <v>216</v>
      </c>
      <c r="C2799" s="10" t="s">
        <v>217</v>
      </c>
      <c r="D2799" s="10" t="s">
        <v>1558</v>
      </c>
      <c r="E2799" s="10" t="s">
        <v>5581</v>
      </c>
      <c r="F2799" s="10" t="s">
        <v>5582</v>
      </c>
      <c r="G2799" s="10">
        <v>2</v>
      </c>
      <c r="H2799" s="11">
        <v>4793</v>
      </c>
      <c r="I2799" s="6">
        <f t="shared" si="172"/>
        <v>9586</v>
      </c>
      <c r="J2799" s="12">
        <f t="shared" si="173"/>
        <v>2.4706087446313848E-6</v>
      </c>
      <c r="K2799" s="12">
        <f t="shared" si="175"/>
        <v>0.99956852241608307</v>
      </c>
      <c r="L2799" s="13" t="str">
        <f t="shared" si="174"/>
        <v>C</v>
      </c>
      <c r="P2799"/>
    </row>
    <row r="2800" spans="1:16">
      <c r="A2800" s="10" t="s">
        <v>12</v>
      </c>
      <c r="B2800" s="10" t="s">
        <v>216</v>
      </c>
      <c r="C2800" s="10" t="s">
        <v>217</v>
      </c>
      <c r="D2800" s="10" t="s">
        <v>1558</v>
      </c>
      <c r="E2800" s="10" t="s">
        <v>5583</v>
      </c>
      <c r="F2800" s="10" t="s">
        <v>5584</v>
      </c>
      <c r="G2800" s="10">
        <v>2</v>
      </c>
      <c r="H2800" s="11">
        <v>4791.5</v>
      </c>
      <c r="I2800" s="6">
        <f t="shared" si="172"/>
        <v>9583</v>
      </c>
      <c r="J2800" s="12">
        <f t="shared" si="173"/>
        <v>2.4698355518258461E-6</v>
      </c>
      <c r="K2800" s="12">
        <f t="shared" si="175"/>
        <v>0.99957099225163493</v>
      </c>
      <c r="L2800" s="13" t="str">
        <f t="shared" si="174"/>
        <v>C</v>
      </c>
      <c r="P2800"/>
    </row>
    <row r="2801" spans="1:16">
      <c r="A2801" s="10" t="s">
        <v>140</v>
      </c>
      <c r="B2801" s="10" t="s">
        <v>184</v>
      </c>
      <c r="C2801" s="10" t="s">
        <v>185</v>
      </c>
      <c r="D2801" s="10" t="s">
        <v>1380</v>
      </c>
      <c r="E2801" s="10" t="s">
        <v>3506</v>
      </c>
      <c r="F2801" s="10" t="s">
        <v>3507</v>
      </c>
      <c r="G2801" s="10">
        <v>12</v>
      </c>
      <c r="H2801" s="11">
        <v>788.25</v>
      </c>
      <c r="I2801" s="6">
        <f t="shared" si="172"/>
        <v>9459</v>
      </c>
      <c r="J2801" s="12">
        <f t="shared" si="173"/>
        <v>2.4378769158635791E-6</v>
      </c>
      <c r="K2801" s="12">
        <f t="shared" si="175"/>
        <v>0.99957343012855082</v>
      </c>
      <c r="L2801" s="13" t="str">
        <f t="shared" si="174"/>
        <v>C</v>
      </c>
      <c r="P2801"/>
    </row>
    <row r="2802" spans="1:16">
      <c r="A2802" s="10" t="s">
        <v>12</v>
      </c>
      <c r="B2802" s="10" t="s">
        <v>284</v>
      </c>
      <c r="C2802" s="10" t="s">
        <v>285</v>
      </c>
      <c r="D2802" s="10" t="s">
        <v>286</v>
      </c>
      <c r="E2802" s="10" t="s">
        <v>5585</v>
      </c>
      <c r="F2802" s="10" t="s">
        <v>5586</v>
      </c>
      <c r="G2802" s="10">
        <v>2</v>
      </c>
      <c r="H2802" s="11">
        <v>4705</v>
      </c>
      <c r="I2802" s="6">
        <f t="shared" si="172"/>
        <v>9410</v>
      </c>
      <c r="J2802" s="12">
        <f t="shared" si="173"/>
        <v>2.4252481000397797E-6</v>
      </c>
      <c r="K2802" s="12">
        <f t="shared" si="175"/>
        <v>0.99957585537665083</v>
      </c>
      <c r="L2802" s="13" t="str">
        <f t="shared" si="174"/>
        <v>C</v>
      </c>
      <c r="P2802"/>
    </row>
    <row r="2803" spans="1:16">
      <c r="A2803" s="10" t="s">
        <v>12</v>
      </c>
      <c r="B2803" s="10" t="s">
        <v>184</v>
      </c>
      <c r="C2803" s="10" t="s">
        <v>185</v>
      </c>
      <c r="D2803" s="10" t="s">
        <v>186</v>
      </c>
      <c r="E2803" s="10" t="s">
        <v>5587</v>
      </c>
      <c r="F2803" s="10" t="s">
        <v>5588</v>
      </c>
      <c r="G2803" s="10">
        <v>1</v>
      </c>
      <c r="H2803" s="11">
        <v>9400</v>
      </c>
      <c r="I2803" s="6">
        <f t="shared" si="172"/>
        <v>9400</v>
      </c>
      <c r="J2803" s="12">
        <f t="shared" si="173"/>
        <v>2.4226707906879841E-6</v>
      </c>
      <c r="K2803" s="12">
        <f t="shared" si="175"/>
        <v>0.99957827804744148</v>
      </c>
      <c r="L2803" s="13" t="str">
        <f t="shared" si="174"/>
        <v>C</v>
      </c>
      <c r="P2803"/>
    </row>
    <row r="2804" spans="1:16">
      <c r="A2804" s="10" t="s">
        <v>12</v>
      </c>
      <c r="B2804" s="10" t="s">
        <v>184</v>
      </c>
      <c r="C2804" s="10" t="s">
        <v>185</v>
      </c>
      <c r="D2804" s="10" t="s">
        <v>1380</v>
      </c>
      <c r="E2804" s="10" t="s">
        <v>5589</v>
      </c>
      <c r="F2804" s="10" t="s">
        <v>5590</v>
      </c>
      <c r="G2804" s="10">
        <v>1</v>
      </c>
      <c r="H2804" s="11">
        <v>9380.2900000000009</v>
      </c>
      <c r="I2804" s="6">
        <f t="shared" si="172"/>
        <v>9380.2900000000009</v>
      </c>
      <c r="J2804" s="12">
        <f t="shared" si="173"/>
        <v>2.417590913955595E-6</v>
      </c>
      <c r="K2804" s="12">
        <f t="shared" si="175"/>
        <v>0.99958069563835539</v>
      </c>
      <c r="L2804" s="13" t="str">
        <f t="shared" si="174"/>
        <v>C</v>
      </c>
      <c r="P2804"/>
    </row>
    <row r="2805" spans="1:16">
      <c r="A2805" s="10" t="s">
        <v>12</v>
      </c>
      <c r="B2805" s="10" t="s">
        <v>184</v>
      </c>
      <c r="C2805" s="10" t="s">
        <v>185</v>
      </c>
      <c r="D2805" s="10" t="s">
        <v>4049</v>
      </c>
      <c r="E2805" s="10" t="s">
        <v>5591</v>
      </c>
      <c r="F2805" s="10" t="s">
        <v>5592</v>
      </c>
      <c r="G2805" s="10">
        <v>15</v>
      </c>
      <c r="H2805" s="11">
        <v>618</v>
      </c>
      <c r="I2805" s="6">
        <f t="shared" si="172"/>
        <v>9270</v>
      </c>
      <c r="J2805" s="12">
        <f t="shared" si="173"/>
        <v>2.3891657691146397E-6</v>
      </c>
      <c r="K2805" s="12">
        <f t="shared" si="175"/>
        <v>0.9995830848041245</v>
      </c>
      <c r="L2805" s="13" t="str">
        <f t="shared" si="174"/>
        <v>C</v>
      </c>
      <c r="P2805"/>
    </row>
    <row r="2806" spans="1:16">
      <c r="A2806" s="10" t="s">
        <v>12</v>
      </c>
      <c r="B2806" s="10" t="s">
        <v>800</v>
      </c>
      <c r="C2806" s="10" t="s">
        <v>801</v>
      </c>
      <c r="D2806" s="10" t="s">
        <v>801</v>
      </c>
      <c r="E2806" s="10" t="s">
        <v>5593</v>
      </c>
      <c r="F2806" s="10" t="s">
        <v>5594</v>
      </c>
      <c r="G2806" s="10">
        <v>10</v>
      </c>
      <c r="H2806" s="11">
        <v>924.37</v>
      </c>
      <c r="I2806" s="6">
        <f t="shared" si="172"/>
        <v>9243.7000000000007</v>
      </c>
      <c r="J2806" s="12">
        <f t="shared" si="173"/>
        <v>2.3823874455194171E-6</v>
      </c>
      <c r="K2806" s="12">
        <f t="shared" si="175"/>
        <v>0.99958546719157004</v>
      </c>
      <c r="L2806" s="13" t="str">
        <f t="shared" si="174"/>
        <v>C</v>
      </c>
      <c r="P2806"/>
    </row>
    <row r="2807" spans="1:16">
      <c r="A2807" s="10" t="s">
        <v>12</v>
      </c>
      <c r="B2807" s="10" t="s">
        <v>184</v>
      </c>
      <c r="C2807" s="10" t="s">
        <v>185</v>
      </c>
      <c r="D2807" s="10" t="s">
        <v>255</v>
      </c>
      <c r="E2807" s="10" t="s">
        <v>5595</v>
      </c>
      <c r="F2807" s="10" t="s">
        <v>5596</v>
      </c>
      <c r="G2807" s="10">
        <v>11</v>
      </c>
      <c r="H2807" s="11">
        <v>840</v>
      </c>
      <c r="I2807" s="6">
        <f t="shared" si="172"/>
        <v>9240</v>
      </c>
      <c r="J2807" s="12">
        <f t="shared" si="173"/>
        <v>2.3814338410592525E-6</v>
      </c>
      <c r="K2807" s="12">
        <f t="shared" si="175"/>
        <v>0.99958784862541106</v>
      </c>
      <c r="L2807" s="13" t="str">
        <f t="shared" si="174"/>
        <v>C</v>
      </c>
      <c r="P2807"/>
    </row>
    <row r="2808" spans="1:16">
      <c r="A2808" s="10" t="s">
        <v>12</v>
      </c>
      <c r="B2808" s="10" t="s">
        <v>184</v>
      </c>
      <c r="C2808" s="10" t="s">
        <v>185</v>
      </c>
      <c r="D2808" s="10" t="s">
        <v>186</v>
      </c>
      <c r="E2808" s="10" t="s">
        <v>5597</v>
      </c>
      <c r="F2808" s="10" t="s">
        <v>5598</v>
      </c>
      <c r="G2808" s="10">
        <v>48</v>
      </c>
      <c r="H2808" s="11">
        <v>192</v>
      </c>
      <c r="I2808" s="6">
        <f t="shared" si="172"/>
        <v>9216</v>
      </c>
      <c r="J2808" s="12">
        <f t="shared" si="173"/>
        <v>2.3752482986149428E-6</v>
      </c>
      <c r="K2808" s="12">
        <f t="shared" si="175"/>
        <v>0.99959022387370966</v>
      </c>
      <c r="L2808" s="13" t="str">
        <f t="shared" si="174"/>
        <v>C</v>
      </c>
      <c r="P2808"/>
    </row>
    <row r="2809" spans="1:16">
      <c r="A2809" s="10" t="s">
        <v>12</v>
      </c>
      <c r="B2809" s="10" t="s">
        <v>42</v>
      </c>
      <c r="C2809" s="10" t="s">
        <v>43</v>
      </c>
      <c r="D2809" s="10" t="s">
        <v>614</v>
      </c>
      <c r="E2809" s="10" t="s">
        <v>5599</v>
      </c>
      <c r="F2809" s="10" t="s">
        <v>5600</v>
      </c>
      <c r="G2809" s="10">
        <v>1</v>
      </c>
      <c r="H2809" s="11">
        <v>9054</v>
      </c>
      <c r="I2809" s="6">
        <f t="shared" si="172"/>
        <v>9054</v>
      </c>
      <c r="J2809" s="12">
        <f t="shared" si="173"/>
        <v>2.3334958871158519E-6</v>
      </c>
      <c r="K2809" s="12">
        <f t="shared" si="175"/>
        <v>0.99959255736959673</v>
      </c>
      <c r="L2809" s="13" t="str">
        <f t="shared" si="174"/>
        <v>C</v>
      </c>
      <c r="P2809"/>
    </row>
    <row r="2810" spans="1:16">
      <c r="A2810" s="10" t="s">
        <v>140</v>
      </c>
      <c r="B2810" s="10" t="s">
        <v>184</v>
      </c>
      <c r="C2810" s="10" t="s">
        <v>185</v>
      </c>
      <c r="D2810" s="10" t="s">
        <v>186</v>
      </c>
      <c r="E2810" s="10" t="s">
        <v>5597</v>
      </c>
      <c r="F2810" s="10" t="s">
        <v>5598</v>
      </c>
      <c r="G2810" s="10">
        <v>47</v>
      </c>
      <c r="H2810" s="11">
        <v>192</v>
      </c>
      <c r="I2810" s="6">
        <f t="shared" si="172"/>
        <v>9024</v>
      </c>
      <c r="J2810" s="12">
        <f t="shared" si="173"/>
        <v>2.3257639590604647E-6</v>
      </c>
      <c r="K2810" s="12">
        <f t="shared" si="175"/>
        <v>0.99959488313355582</v>
      </c>
      <c r="L2810" s="13" t="str">
        <f t="shared" si="174"/>
        <v>C</v>
      </c>
      <c r="P2810"/>
    </row>
    <row r="2811" spans="1:16">
      <c r="A2811" s="10" t="s">
        <v>12</v>
      </c>
      <c r="B2811" s="10" t="s">
        <v>42</v>
      </c>
      <c r="C2811" s="10" t="s">
        <v>43</v>
      </c>
      <c r="D2811" s="10" t="s">
        <v>44</v>
      </c>
      <c r="E2811" s="10" t="s">
        <v>5601</v>
      </c>
      <c r="F2811" s="10" t="s">
        <v>5602</v>
      </c>
      <c r="G2811" s="10">
        <v>0.18</v>
      </c>
      <c r="H2811" s="11">
        <v>50000</v>
      </c>
      <c r="I2811" s="6">
        <f t="shared" si="172"/>
        <v>9000</v>
      </c>
      <c r="J2811" s="12">
        <f t="shared" si="173"/>
        <v>2.3195784166161549E-6</v>
      </c>
      <c r="K2811" s="12">
        <f t="shared" si="175"/>
        <v>0.99959720271197239</v>
      </c>
      <c r="L2811" s="13" t="str">
        <f t="shared" si="174"/>
        <v>C</v>
      </c>
      <c r="P2811"/>
    </row>
    <row r="2812" spans="1:16">
      <c r="A2812" s="10" t="s">
        <v>12</v>
      </c>
      <c r="B2812" s="10" t="s">
        <v>331</v>
      </c>
      <c r="C2812" s="10" t="s">
        <v>332</v>
      </c>
      <c r="D2812" s="10" t="s">
        <v>2999</v>
      </c>
      <c r="E2812" s="10" t="s">
        <v>5603</v>
      </c>
      <c r="F2812" s="10" t="s">
        <v>5604</v>
      </c>
      <c r="G2812" s="10">
        <v>1</v>
      </c>
      <c r="H2812" s="11">
        <v>8950</v>
      </c>
      <c r="I2812" s="6">
        <f t="shared" si="172"/>
        <v>8950</v>
      </c>
      <c r="J2812" s="12">
        <f t="shared" si="173"/>
        <v>2.3066918698571765E-6</v>
      </c>
      <c r="K2812" s="12">
        <f t="shared" si="175"/>
        <v>0.99959950940384223</v>
      </c>
      <c r="L2812" s="13" t="str">
        <f t="shared" si="174"/>
        <v>C</v>
      </c>
      <c r="P2812"/>
    </row>
    <row r="2813" spans="1:16">
      <c r="A2813" s="10" t="s">
        <v>12</v>
      </c>
      <c r="B2813" s="10" t="s">
        <v>18</v>
      </c>
      <c r="C2813" s="10" t="s">
        <v>19</v>
      </c>
      <c r="D2813" s="10" t="s">
        <v>19</v>
      </c>
      <c r="E2813" s="10" t="s">
        <v>5605</v>
      </c>
      <c r="F2813" s="10" t="s">
        <v>5606</v>
      </c>
      <c r="G2813" s="10">
        <v>1</v>
      </c>
      <c r="H2813" s="11">
        <v>8900</v>
      </c>
      <c r="I2813" s="6">
        <f t="shared" si="172"/>
        <v>8900</v>
      </c>
      <c r="J2813" s="12">
        <f t="shared" si="173"/>
        <v>2.2938053230981977E-6</v>
      </c>
      <c r="K2813" s="12">
        <f t="shared" si="175"/>
        <v>0.99960180320916536</v>
      </c>
      <c r="L2813" s="13" t="str">
        <f t="shared" si="174"/>
        <v>C</v>
      </c>
      <c r="P2813"/>
    </row>
    <row r="2814" spans="1:16">
      <c r="A2814" s="10" t="s">
        <v>140</v>
      </c>
      <c r="B2814" s="10" t="s">
        <v>184</v>
      </c>
      <c r="C2814" s="10" t="s">
        <v>185</v>
      </c>
      <c r="D2814" s="10" t="s">
        <v>1380</v>
      </c>
      <c r="E2814" s="10" t="s">
        <v>5607</v>
      </c>
      <c r="F2814" s="10" t="s">
        <v>5608</v>
      </c>
      <c r="G2814" s="10">
        <v>2</v>
      </c>
      <c r="H2814" s="11">
        <v>4424.5</v>
      </c>
      <c r="I2814" s="6">
        <f t="shared" si="172"/>
        <v>8849</v>
      </c>
      <c r="J2814" s="12">
        <f t="shared" si="173"/>
        <v>2.2806610454040394E-6</v>
      </c>
      <c r="K2814" s="12">
        <f t="shared" si="175"/>
        <v>0.99960408387021071</v>
      </c>
      <c r="L2814" s="13" t="str">
        <f t="shared" si="174"/>
        <v>C</v>
      </c>
      <c r="P2814"/>
    </row>
    <row r="2815" spans="1:16">
      <c r="A2815" s="10" t="s">
        <v>12</v>
      </c>
      <c r="B2815" s="10" t="s">
        <v>184</v>
      </c>
      <c r="C2815" s="10" t="s">
        <v>185</v>
      </c>
      <c r="D2815" s="10" t="s">
        <v>3478</v>
      </c>
      <c r="E2815" s="10" t="s">
        <v>3479</v>
      </c>
      <c r="F2815" s="10" t="s">
        <v>3480</v>
      </c>
      <c r="G2815" s="10">
        <v>23</v>
      </c>
      <c r="H2815" s="11">
        <v>384</v>
      </c>
      <c r="I2815" s="6">
        <f t="shared" si="172"/>
        <v>8832</v>
      </c>
      <c r="J2815" s="12">
        <f t="shared" si="173"/>
        <v>2.276279619505987E-6</v>
      </c>
      <c r="K2815" s="12">
        <f t="shared" si="175"/>
        <v>0.99960636014983018</v>
      </c>
      <c r="L2815" s="13" t="str">
        <f t="shared" si="174"/>
        <v>C</v>
      </c>
      <c r="P2815"/>
    </row>
    <row r="2816" spans="1:16">
      <c r="A2816" s="10" t="s">
        <v>12</v>
      </c>
      <c r="B2816" s="10" t="s">
        <v>184</v>
      </c>
      <c r="C2816" s="10" t="s">
        <v>185</v>
      </c>
      <c r="D2816" s="10" t="s">
        <v>1807</v>
      </c>
      <c r="E2816" s="10" t="s">
        <v>5609</v>
      </c>
      <c r="F2816" s="10" t="s">
        <v>5610</v>
      </c>
      <c r="G2816" s="10">
        <v>45</v>
      </c>
      <c r="H2816" s="11">
        <v>194.18</v>
      </c>
      <c r="I2816" s="6">
        <f t="shared" si="172"/>
        <v>8738.1</v>
      </c>
      <c r="J2816" s="12">
        <f t="shared" si="173"/>
        <v>2.252078684692625E-6</v>
      </c>
      <c r="K2816" s="12">
        <f t="shared" si="175"/>
        <v>0.99960861222851483</v>
      </c>
      <c r="L2816" s="13" t="str">
        <f t="shared" si="174"/>
        <v>C</v>
      </c>
      <c r="P2816"/>
    </row>
    <row r="2817" spans="1:16">
      <c r="A2817" s="10" t="s">
        <v>12</v>
      </c>
      <c r="B2817" s="10" t="s">
        <v>184</v>
      </c>
      <c r="C2817" s="10" t="s">
        <v>185</v>
      </c>
      <c r="D2817" s="10" t="s">
        <v>2772</v>
      </c>
      <c r="E2817" s="10" t="s">
        <v>5611</v>
      </c>
      <c r="F2817" s="10" t="s">
        <v>5612</v>
      </c>
      <c r="G2817" s="10">
        <v>26</v>
      </c>
      <c r="H2817" s="11">
        <v>336</v>
      </c>
      <c r="I2817" s="6">
        <f t="shared" si="172"/>
        <v>8736</v>
      </c>
      <c r="J2817" s="12">
        <f t="shared" si="173"/>
        <v>2.2515374497287479E-6</v>
      </c>
      <c r="K2817" s="12">
        <f t="shared" si="175"/>
        <v>0.99961086376596453</v>
      </c>
      <c r="L2817" s="13" t="str">
        <f t="shared" si="174"/>
        <v>C</v>
      </c>
      <c r="P2817"/>
    </row>
    <row r="2818" spans="1:16">
      <c r="A2818" s="10" t="s">
        <v>12</v>
      </c>
      <c r="B2818" s="10" t="s">
        <v>143</v>
      </c>
      <c r="C2818" s="10" t="s">
        <v>144</v>
      </c>
      <c r="D2818" s="10" t="s">
        <v>709</v>
      </c>
      <c r="E2818" s="10" t="s">
        <v>5613</v>
      </c>
      <c r="F2818" s="10" t="s">
        <v>5614</v>
      </c>
      <c r="G2818" s="10">
        <v>3.11</v>
      </c>
      <c r="H2818" s="11">
        <v>2793</v>
      </c>
      <c r="I2818" s="6">
        <f t="shared" ref="I2818:I2881" si="176">G2818*H2818</f>
        <v>8686.23</v>
      </c>
      <c r="J2818" s="12">
        <f t="shared" ref="J2818:J2881" si="177">I2818/$I$3317</f>
        <v>2.2387101810848602E-6</v>
      </c>
      <c r="K2818" s="12">
        <f t="shared" si="175"/>
        <v>0.99961310247614565</v>
      </c>
      <c r="L2818" s="13" t="str">
        <f t="shared" ref="L2818:L2881" si="178">IF(K2818&lt;=0.8,"A",IF(K2818&lt;=0.95,"B","C"))</f>
        <v>C</v>
      </c>
      <c r="P2818"/>
    </row>
    <row r="2819" spans="1:16">
      <c r="A2819" s="10" t="s">
        <v>12</v>
      </c>
      <c r="B2819" s="10" t="s">
        <v>184</v>
      </c>
      <c r="C2819" s="10" t="s">
        <v>185</v>
      </c>
      <c r="D2819" s="10" t="s">
        <v>186</v>
      </c>
      <c r="E2819" s="10" t="s">
        <v>5615</v>
      </c>
      <c r="F2819" s="10" t="s">
        <v>5616</v>
      </c>
      <c r="G2819" s="10">
        <v>204</v>
      </c>
      <c r="H2819" s="11">
        <v>42.3</v>
      </c>
      <c r="I2819" s="6">
        <f t="shared" si="176"/>
        <v>8629.1999999999989</v>
      </c>
      <c r="J2819" s="12">
        <f t="shared" si="177"/>
        <v>2.2240117858515693E-6</v>
      </c>
      <c r="K2819" s="12">
        <f t="shared" si="175"/>
        <v>0.9996153264879315</v>
      </c>
      <c r="L2819" s="13" t="str">
        <f t="shared" si="178"/>
        <v>C</v>
      </c>
      <c r="P2819"/>
    </row>
    <row r="2820" spans="1:16">
      <c r="A2820" s="10" t="s">
        <v>12</v>
      </c>
      <c r="B2820" s="10" t="s">
        <v>184</v>
      </c>
      <c r="C2820" s="10" t="s">
        <v>185</v>
      </c>
      <c r="D2820" s="10" t="s">
        <v>3524</v>
      </c>
      <c r="E2820" s="10" t="s">
        <v>5617</v>
      </c>
      <c r="F2820" s="10" t="s">
        <v>5618</v>
      </c>
      <c r="G2820" s="10">
        <v>31</v>
      </c>
      <c r="H2820" s="11">
        <v>275.93</v>
      </c>
      <c r="I2820" s="6">
        <f t="shared" si="176"/>
        <v>8553.83</v>
      </c>
      <c r="J2820" s="12">
        <f t="shared" si="177"/>
        <v>2.2045866052670852E-6</v>
      </c>
      <c r="K2820" s="12">
        <f t="shared" ref="K2820:K2883" si="179">K2819+J2820</f>
        <v>0.99961753107453677</v>
      </c>
      <c r="L2820" s="13" t="str">
        <f t="shared" si="178"/>
        <v>C</v>
      </c>
      <c r="P2820"/>
    </row>
    <row r="2821" spans="1:16">
      <c r="A2821" s="10" t="s">
        <v>12</v>
      </c>
      <c r="B2821" s="10" t="s">
        <v>184</v>
      </c>
      <c r="C2821" s="10" t="s">
        <v>185</v>
      </c>
      <c r="D2821" s="10" t="s">
        <v>1439</v>
      </c>
      <c r="E2821" s="10" t="s">
        <v>5619</v>
      </c>
      <c r="F2821" s="10" t="s">
        <v>5620</v>
      </c>
      <c r="G2821" s="10">
        <v>40</v>
      </c>
      <c r="H2821" s="11">
        <v>213.53</v>
      </c>
      <c r="I2821" s="6">
        <f t="shared" si="176"/>
        <v>8541.2000000000007</v>
      </c>
      <c r="J2821" s="12">
        <f t="shared" si="177"/>
        <v>2.2013314635557674E-6</v>
      </c>
      <c r="K2821" s="12">
        <f t="shared" si="179"/>
        <v>0.99961973240600033</v>
      </c>
      <c r="L2821" s="13" t="str">
        <f t="shared" si="178"/>
        <v>C</v>
      </c>
      <c r="P2821"/>
    </row>
    <row r="2822" spans="1:16">
      <c r="A2822" s="10" t="s">
        <v>12</v>
      </c>
      <c r="B2822" s="10" t="s">
        <v>184</v>
      </c>
      <c r="C2822" s="10" t="s">
        <v>185</v>
      </c>
      <c r="D2822" s="10" t="s">
        <v>1807</v>
      </c>
      <c r="E2822" s="10" t="s">
        <v>5621</v>
      </c>
      <c r="F2822" s="10" t="s">
        <v>5622</v>
      </c>
      <c r="G2822" s="10">
        <v>6</v>
      </c>
      <c r="H2822" s="11">
        <v>1408</v>
      </c>
      <c r="I2822" s="6">
        <f t="shared" si="176"/>
        <v>8448</v>
      </c>
      <c r="J2822" s="12">
        <f t="shared" si="177"/>
        <v>2.1773109403970308E-6</v>
      </c>
      <c r="K2822" s="12">
        <f t="shared" si="179"/>
        <v>0.99962190971694076</v>
      </c>
      <c r="L2822" s="13" t="str">
        <f t="shared" si="178"/>
        <v>C</v>
      </c>
      <c r="P2822"/>
    </row>
    <row r="2823" spans="1:16">
      <c r="A2823" s="10" t="s">
        <v>12</v>
      </c>
      <c r="B2823" s="10" t="s">
        <v>184</v>
      </c>
      <c r="C2823" s="10" t="s">
        <v>185</v>
      </c>
      <c r="D2823" s="10" t="s">
        <v>255</v>
      </c>
      <c r="E2823" s="10" t="s">
        <v>5623</v>
      </c>
      <c r="F2823" s="10" t="s">
        <v>5624</v>
      </c>
      <c r="G2823" s="10">
        <v>4</v>
      </c>
      <c r="H2823" s="11">
        <v>2111.25</v>
      </c>
      <c r="I2823" s="6">
        <f t="shared" si="176"/>
        <v>8445</v>
      </c>
      <c r="J2823" s="12">
        <f t="shared" si="177"/>
        <v>2.1765377475914921E-6</v>
      </c>
      <c r="K2823" s="12">
        <f t="shared" si="179"/>
        <v>0.99962408625468835</v>
      </c>
      <c r="L2823" s="13" t="str">
        <f t="shared" si="178"/>
        <v>C</v>
      </c>
      <c r="P2823"/>
    </row>
    <row r="2824" spans="1:16">
      <c r="A2824" s="10" t="s">
        <v>12</v>
      </c>
      <c r="B2824" s="10" t="s">
        <v>284</v>
      </c>
      <c r="C2824" s="10" t="s">
        <v>285</v>
      </c>
      <c r="D2824" s="10" t="s">
        <v>1358</v>
      </c>
      <c r="E2824" s="10" t="s">
        <v>5625</v>
      </c>
      <c r="F2824" s="10" t="s">
        <v>5626</v>
      </c>
      <c r="G2824" s="10">
        <v>2</v>
      </c>
      <c r="H2824" s="11">
        <v>4201.68</v>
      </c>
      <c r="I2824" s="6">
        <f t="shared" si="176"/>
        <v>8403.36</v>
      </c>
      <c r="J2824" s="12">
        <f t="shared" si="177"/>
        <v>2.1658058314506149E-6</v>
      </c>
      <c r="K2824" s="12">
        <f t="shared" si="179"/>
        <v>0.9996262520605198</v>
      </c>
      <c r="L2824" s="13" t="str">
        <f t="shared" si="178"/>
        <v>C</v>
      </c>
      <c r="P2824"/>
    </row>
    <row r="2825" spans="1:16">
      <c r="A2825" s="10" t="s">
        <v>12</v>
      </c>
      <c r="B2825" s="10" t="s">
        <v>284</v>
      </c>
      <c r="C2825" s="10" t="s">
        <v>285</v>
      </c>
      <c r="D2825" s="10" t="s">
        <v>1358</v>
      </c>
      <c r="E2825" s="10" t="s">
        <v>5627</v>
      </c>
      <c r="F2825" s="10" t="s">
        <v>5628</v>
      </c>
      <c r="G2825" s="10">
        <v>5</v>
      </c>
      <c r="H2825" s="11">
        <v>1680.67</v>
      </c>
      <c r="I2825" s="6">
        <f t="shared" si="176"/>
        <v>8403.35</v>
      </c>
      <c r="J2825" s="12">
        <f t="shared" si="177"/>
        <v>2.1658032541412629E-6</v>
      </c>
      <c r="K2825" s="12">
        <f t="shared" si="179"/>
        <v>0.99962841786377399</v>
      </c>
      <c r="L2825" s="13" t="str">
        <f t="shared" si="178"/>
        <v>C</v>
      </c>
      <c r="P2825"/>
    </row>
    <row r="2826" spans="1:16">
      <c r="A2826" s="10" t="s">
        <v>12</v>
      </c>
      <c r="B2826" s="10" t="s">
        <v>184</v>
      </c>
      <c r="C2826" s="10" t="s">
        <v>185</v>
      </c>
      <c r="D2826" s="10" t="s">
        <v>231</v>
      </c>
      <c r="E2826" s="10" t="s">
        <v>5629</v>
      </c>
      <c r="F2826" s="10" t="s">
        <v>5630</v>
      </c>
      <c r="G2826" s="10">
        <v>0.82</v>
      </c>
      <c r="H2826" s="11">
        <v>10198.200000000001</v>
      </c>
      <c r="I2826" s="6">
        <f t="shared" si="176"/>
        <v>8362.5239999999994</v>
      </c>
      <c r="J2826" s="12">
        <f t="shared" si="177"/>
        <v>2.1552811309816217E-6</v>
      </c>
      <c r="K2826" s="12">
        <f t="shared" si="179"/>
        <v>0.999630573144905</v>
      </c>
      <c r="L2826" s="13" t="str">
        <f t="shared" si="178"/>
        <v>C</v>
      </c>
      <c r="P2826"/>
    </row>
    <row r="2827" spans="1:16">
      <c r="A2827" s="10" t="s">
        <v>140</v>
      </c>
      <c r="B2827" s="10" t="s">
        <v>331</v>
      </c>
      <c r="C2827" s="10" t="s">
        <v>332</v>
      </c>
      <c r="D2827" s="10" t="s">
        <v>1477</v>
      </c>
      <c r="E2827" s="10" t="s">
        <v>5631</v>
      </c>
      <c r="F2827" s="10" t="s">
        <v>5632</v>
      </c>
      <c r="G2827" s="10">
        <v>8</v>
      </c>
      <c r="H2827" s="11">
        <v>1039</v>
      </c>
      <c r="I2827" s="6">
        <f t="shared" si="176"/>
        <v>8312</v>
      </c>
      <c r="J2827" s="12">
        <f t="shared" si="177"/>
        <v>2.1422595332126089E-6</v>
      </c>
      <c r="K2827" s="12">
        <f t="shared" si="179"/>
        <v>0.99963271540443821</v>
      </c>
      <c r="L2827" s="13" t="str">
        <f t="shared" si="178"/>
        <v>C</v>
      </c>
      <c r="P2827"/>
    </row>
    <row r="2828" spans="1:16">
      <c r="A2828" s="10" t="s">
        <v>12</v>
      </c>
      <c r="B2828" s="10" t="s">
        <v>42</v>
      </c>
      <c r="C2828" s="10" t="s">
        <v>43</v>
      </c>
      <c r="D2828" s="10" t="s">
        <v>382</v>
      </c>
      <c r="E2828" s="10" t="s">
        <v>5633</v>
      </c>
      <c r="F2828" s="10" t="s">
        <v>5634</v>
      </c>
      <c r="G2828" s="10">
        <v>1</v>
      </c>
      <c r="H2828" s="11">
        <v>8300</v>
      </c>
      <c r="I2828" s="6">
        <f t="shared" si="176"/>
        <v>8300</v>
      </c>
      <c r="J2828" s="12">
        <f t="shared" si="177"/>
        <v>2.1391667619904541E-6</v>
      </c>
      <c r="K2828" s="12">
        <f t="shared" si="179"/>
        <v>0.99963485457120016</v>
      </c>
      <c r="L2828" s="13" t="str">
        <f t="shared" si="178"/>
        <v>C</v>
      </c>
      <c r="P2828"/>
    </row>
    <row r="2829" spans="1:16">
      <c r="A2829" s="10" t="s">
        <v>12</v>
      </c>
      <c r="B2829" s="10" t="s">
        <v>184</v>
      </c>
      <c r="C2829" s="10" t="s">
        <v>185</v>
      </c>
      <c r="D2829" s="10" t="s">
        <v>1757</v>
      </c>
      <c r="E2829" s="10" t="s">
        <v>5635</v>
      </c>
      <c r="F2829" s="10" t="s">
        <v>5636</v>
      </c>
      <c r="G2829" s="10">
        <v>50</v>
      </c>
      <c r="H2829" s="11">
        <v>165.38</v>
      </c>
      <c r="I2829" s="6">
        <f t="shared" si="176"/>
        <v>8269</v>
      </c>
      <c r="J2829" s="12">
        <f t="shared" si="177"/>
        <v>2.1311771029998874E-6</v>
      </c>
      <c r="K2829" s="12">
        <f t="shared" si="179"/>
        <v>0.99963698574830318</v>
      </c>
      <c r="L2829" s="13" t="str">
        <f t="shared" si="178"/>
        <v>C</v>
      </c>
      <c r="P2829"/>
    </row>
    <row r="2830" spans="1:16">
      <c r="A2830" s="10" t="s">
        <v>12</v>
      </c>
      <c r="B2830" s="10" t="s">
        <v>184</v>
      </c>
      <c r="C2830" s="10" t="s">
        <v>185</v>
      </c>
      <c r="D2830" s="10" t="s">
        <v>186</v>
      </c>
      <c r="E2830" s="10" t="s">
        <v>5637</v>
      </c>
      <c r="F2830" s="10" t="s">
        <v>5638</v>
      </c>
      <c r="G2830" s="10">
        <v>6</v>
      </c>
      <c r="H2830" s="11">
        <v>1377</v>
      </c>
      <c r="I2830" s="6">
        <f t="shared" si="176"/>
        <v>8262</v>
      </c>
      <c r="J2830" s="12">
        <f t="shared" si="177"/>
        <v>2.1293729864536306E-6</v>
      </c>
      <c r="K2830" s="12">
        <f t="shared" si="179"/>
        <v>0.99963911512128967</v>
      </c>
      <c r="L2830" s="13" t="str">
        <f t="shared" si="178"/>
        <v>C</v>
      </c>
      <c r="P2830"/>
    </row>
    <row r="2831" spans="1:16">
      <c r="A2831" s="10" t="s">
        <v>12</v>
      </c>
      <c r="B2831" s="10" t="s">
        <v>184</v>
      </c>
      <c r="C2831" s="10" t="s">
        <v>185</v>
      </c>
      <c r="D2831" s="10" t="s">
        <v>1380</v>
      </c>
      <c r="E2831" s="10" t="s">
        <v>5639</v>
      </c>
      <c r="F2831" s="10" t="s">
        <v>5640</v>
      </c>
      <c r="G2831" s="10">
        <v>58</v>
      </c>
      <c r="H2831" s="11">
        <v>142</v>
      </c>
      <c r="I2831" s="6">
        <f t="shared" si="176"/>
        <v>8236</v>
      </c>
      <c r="J2831" s="12">
        <f t="shared" si="177"/>
        <v>2.1226719821389615E-6</v>
      </c>
      <c r="K2831" s="12">
        <f t="shared" si="179"/>
        <v>0.99964123779327185</v>
      </c>
      <c r="L2831" s="13" t="str">
        <f t="shared" si="178"/>
        <v>C</v>
      </c>
      <c r="P2831"/>
    </row>
    <row r="2832" spans="1:16">
      <c r="A2832" s="10" t="s">
        <v>12</v>
      </c>
      <c r="B2832" s="10" t="s">
        <v>184</v>
      </c>
      <c r="C2832" s="10" t="s">
        <v>185</v>
      </c>
      <c r="D2832" s="10" t="s">
        <v>1460</v>
      </c>
      <c r="E2832" s="10" t="s">
        <v>5641</v>
      </c>
      <c r="F2832" s="10" t="s">
        <v>5642</v>
      </c>
      <c r="G2832" s="10">
        <v>7</v>
      </c>
      <c r="H2832" s="11">
        <v>1176.47</v>
      </c>
      <c r="I2832" s="6">
        <f t="shared" si="176"/>
        <v>8235.2900000000009</v>
      </c>
      <c r="J2832" s="12">
        <f t="shared" si="177"/>
        <v>2.1224889931749841E-6</v>
      </c>
      <c r="K2832" s="12">
        <f t="shared" si="179"/>
        <v>0.99964336028226508</v>
      </c>
      <c r="L2832" s="13" t="str">
        <f t="shared" si="178"/>
        <v>C</v>
      </c>
      <c r="P2832"/>
    </row>
    <row r="2833" spans="1:16">
      <c r="A2833" s="10" t="s">
        <v>12</v>
      </c>
      <c r="B2833" s="10" t="s">
        <v>184</v>
      </c>
      <c r="C2833" s="10" t="s">
        <v>185</v>
      </c>
      <c r="D2833" s="10" t="s">
        <v>1460</v>
      </c>
      <c r="E2833" s="10" t="s">
        <v>5643</v>
      </c>
      <c r="F2833" s="10" t="s">
        <v>5644</v>
      </c>
      <c r="G2833" s="10">
        <v>16</v>
      </c>
      <c r="H2833" s="11">
        <v>514.65</v>
      </c>
      <c r="I2833" s="6">
        <f t="shared" si="176"/>
        <v>8234.4</v>
      </c>
      <c r="J2833" s="12">
        <f t="shared" si="177"/>
        <v>2.122259612642674E-6</v>
      </c>
      <c r="K2833" s="12">
        <f t="shared" si="179"/>
        <v>0.99964548254187768</v>
      </c>
      <c r="L2833" s="13" t="str">
        <f t="shared" si="178"/>
        <v>C</v>
      </c>
      <c r="P2833"/>
    </row>
    <row r="2834" spans="1:16">
      <c r="A2834" s="10" t="s">
        <v>12</v>
      </c>
      <c r="B2834" s="10" t="s">
        <v>184</v>
      </c>
      <c r="C2834" s="10" t="s">
        <v>185</v>
      </c>
      <c r="D2834" s="10" t="s">
        <v>2811</v>
      </c>
      <c r="E2834" s="10" t="s">
        <v>5645</v>
      </c>
      <c r="F2834" s="10" t="s">
        <v>5646</v>
      </c>
      <c r="G2834" s="10">
        <v>62</v>
      </c>
      <c r="H2834" s="11">
        <v>132.22</v>
      </c>
      <c r="I2834" s="6">
        <f t="shared" si="176"/>
        <v>8197.64</v>
      </c>
      <c r="J2834" s="12">
        <f t="shared" si="177"/>
        <v>2.1127854234654731E-6</v>
      </c>
      <c r="K2834" s="12">
        <f t="shared" si="179"/>
        <v>0.99964759532730119</v>
      </c>
      <c r="L2834" s="13" t="str">
        <f t="shared" si="178"/>
        <v>C</v>
      </c>
      <c r="P2834"/>
    </row>
    <row r="2835" spans="1:16">
      <c r="A2835" s="10" t="s">
        <v>12</v>
      </c>
      <c r="B2835" s="10" t="s">
        <v>184</v>
      </c>
      <c r="C2835" s="10" t="s">
        <v>185</v>
      </c>
      <c r="D2835" s="10" t="s">
        <v>4049</v>
      </c>
      <c r="E2835" s="10" t="s">
        <v>5647</v>
      </c>
      <c r="F2835" s="10" t="s">
        <v>5648</v>
      </c>
      <c r="G2835" s="10">
        <v>74</v>
      </c>
      <c r="H2835" s="11">
        <v>110.55</v>
      </c>
      <c r="I2835" s="6">
        <f t="shared" si="176"/>
        <v>8180.7</v>
      </c>
      <c r="J2835" s="12">
        <f t="shared" si="177"/>
        <v>2.1084194614235311E-6</v>
      </c>
      <c r="K2835" s="12">
        <f t="shared" si="179"/>
        <v>0.99964970374676265</v>
      </c>
      <c r="L2835" s="13" t="str">
        <f t="shared" si="178"/>
        <v>C</v>
      </c>
      <c r="P2835"/>
    </row>
    <row r="2836" spans="1:16">
      <c r="A2836" s="10" t="s">
        <v>140</v>
      </c>
      <c r="B2836" s="10" t="s">
        <v>184</v>
      </c>
      <c r="C2836" s="10" t="s">
        <v>185</v>
      </c>
      <c r="D2836" s="10" t="s">
        <v>1460</v>
      </c>
      <c r="E2836" s="10" t="s">
        <v>5649</v>
      </c>
      <c r="F2836" s="10" t="s">
        <v>5650</v>
      </c>
      <c r="G2836" s="10">
        <v>17</v>
      </c>
      <c r="H2836" s="11">
        <v>480</v>
      </c>
      <c r="I2836" s="6">
        <f t="shared" si="176"/>
        <v>8160</v>
      </c>
      <c r="J2836" s="12">
        <f t="shared" si="177"/>
        <v>2.1030844310653141E-6</v>
      </c>
      <c r="K2836" s="12">
        <f t="shared" si="179"/>
        <v>0.9996518068311937</v>
      </c>
      <c r="L2836" s="13" t="str">
        <f t="shared" si="178"/>
        <v>C</v>
      </c>
      <c r="P2836"/>
    </row>
    <row r="2837" spans="1:16">
      <c r="A2837" s="10" t="s">
        <v>12</v>
      </c>
      <c r="B2837" s="10" t="s">
        <v>184</v>
      </c>
      <c r="C2837" s="10" t="s">
        <v>185</v>
      </c>
      <c r="D2837" s="10" t="s">
        <v>1460</v>
      </c>
      <c r="E2837" s="10" t="s">
        <v>5651</v>
      </c>
      <c r="F2837" s="10" t="s">
        <v>5652</v>
      </c>
      <c r="G2837" s="10">
        <v>3</v>
      </c>
      <c r="H2837" s="11">
        <v>2713</v>
      </c>
      <c r="I2837" s="6">
        <f t="shared" si="176"/>
        <v>8139</v>
      </c>
      <c r="J2837" s="12">
        <f t="shared" si="177"/>
        <v>2.097672081426543E-6</v>
      </c>
      <c r="K2837" s="12">
        <f t="shared" si="179"/>
        <v>0.99965390450327518</v>
      </c>
      <c r="L2837" s="13" t="str">
        <f t="shared" si="178"/>
        <v>C</v>
      </c>
      <c r="P2837"/>
    </row>
    <row r="2838" spans="1:16">
      <c r="A2838" s="10" t="s">
        <v>12</v>
      </c>
      <c r="B2838" s="10" t="s">
        <v>184</v>
      </c>
      <c r="C2838" s="10" t="s">
        <v>185</v>
      </c>
      <c r="D2838" s="10" t="s">
        <v>186</v>
      </c>
      <c r="E2838" s="10" t="s">
        <v>5653</v>
      </c>
      <c r="F2838" s="10" t="s">
        <v>5654</v>
      </c>
      <c r="G2838" s="10">
        <v>45</v>
      </c>
      <c r="H2838" s="11">
        <v>180</v>
      </c>
      <c r="I2838" s="6">
        <f t="shared" si="176"/>
        <v>8100</v>
      </c>
      <c r="J2838" s="12">
        <f t="shared" si="177"/>
        <v>2.0876205749545397E-6</v>
      </c>
      <c r="K2838" s="12">
        <f t="shared" si="179"/>
        <v>0.99965599212385015</v>
      </c>
      <c r="L2838" s="13" t="str">
        <f t="shared" si="178"/>
        <v>C</v>
      </c>
      <c r="P2838"/>
    </row>
    <row r="2839" spans="1:16">
      <c r="A2839" s="10" t="s">
        <v>12</v>
      </c>
      <c r="B2839" s="10" t="s">
        <v>22</v>
      </c>
      <c r="C2839" s="10" t="s">
        <v>23</v>
      </c>
      <c r="D2839" s="10" t="s">
        <v>298</v>
      </c>
      <c r="E2839" s="10" t="s">
        <v>5655</v>
      </c>
      <c r="F2839" s="10" t="s">
        <v>5656</v>
      </c>
      <c r="G2839" s="10">
        <v>1</v>
      </c>
      <c r="H2839" s="11">
        <v>8100</v>
      </c>
      <c r="I2839" s="6">
        <f t="shared" si="176"/>
        <v>8100</v>
      </c>
      <c r="J2839" s="12">
        <f t="shared" si="177"/>
        <v>2.0876205749545397E-6</v>
      </c>
      <c r="K2839" s="12">
        <f t="shared" si="179"/>
        <v>0.99965807974442511</v>
      </c>
      <c r="L2839" s="13" t="str">
        <f t="shared" si="178"/>
        <v>C</v>
      </c>
      <c r="P2839"/>
    </row>
    <row r="2840" spans="1:16">
      <c r="A2840" s="10" t="s">
        <v>140</v>
      </c>
      <c r="B2840" s="10" t="s">
        <v>184</v>
      </c>
      <c r="C2840" s="10" t="s">
        <v>185</v>
      </c>
      <c r="D2840" s="10" t="s">
        <v>2811</v>
      </c>
      <c r="E2840" s="10" t="s">
        <v>4123</v>
      </c>
      <c r="F2840" s="10" t="s">
        <v>4124</v>
      </c>
      <c r="G2840" s="10">
        <v>38</v>
      </c>
      <c r="H2840" s="11">
        <v>212.4</v>
      </c>
      <c r="I2840" s="6">
        <f t="shared" si="176"/>
        <v>8071.2</v>
      </c>
      <c r="J2840" s="12">
        <f t="shared" si="177"/>
        <v>2.0801979240213678E-6</v>
      </c>
      <c r="K2840" s="12">
        <f t="shared" si="179"/>
        <v>0.99966015994234914</v>
      </c>
      <c r="L2840" s="13" t="str">
        <f t="shared" si="178"/>
        <v>C</v>
      </c>
      <c r="P2840"/>
    </row>
    <row r="2841" spans="1:16">
      <c r="A2841" s="10" t="s">
        <v>12</v>
      </c>
      <c r="B2841" s="10" t="s">
        <v>42</v>
      </c>
      <c r="C2841" s="10" t="s">
        <v>43</v>
      </c>
      <c r="D2841" s="10" t="s">
        <v>382</v>
      </c>
      <c r="E2841" s="10" t="s">
        <v>5657</v>
      </c>
      <c r="F2841" s="10" t="s">
        <v>5658</v>
      </c>
      <c r="G2841" s="10">
        <v>1.6</v>
      </c>
      <c r="H2841" s="11">
        <v>5042.0200000000004</v>
      </c>
      <c r="I2841" s="6">
        <f t="shared" si="176"/>
        <v>8067.2320000000009</v>
      </c>
      <c r="J2841" s="12">
        <f t="shared" si="177"/>
        <v>2.0791752476705757E-6</v>
      </c>
      <c r="K2841" s="12">
        <f t="shared" si="179"/>
        <v>0.99966223911759677</v>
      </c>
      <c r="L2841" s="13" t="str">
        <f t="shared" si="178"/>
        <v>C</v>
      </c>
      <c r="P2841"/>
    </row>
    <row r="2842" spans="1:16">
      <c r="A2842" s="10" t="s">
        <v>12</v>
      </c>
      <c r="B2842" s="10" t="s">
        <v>184</v>
      </c>
      <c r="C2842" s="10" t="s">
        <v>185</v>
      </c>
      <c r="D2842" s="10" t="s">
        <v>1439</v>
      </c>
      <c r="E2842" s="10" t="s">
        <v>5659</v>
      </c>
      <c r="F2842" s="10" t="s">
        <v>5660</v>
      </c>
      <c r="G2842" s="10">
        <v>115</v>
      </c>
      <c r="H2842" s="11">
        <v>69.97</v>
      </c>
      <c r="I2842" s="6">
        <f t="shared" si="176"/>
        <v>8046.55</v>
      </c>
      <c r="J2842" s="12">
        <f t="shared" si="177"/>
        <v>2.0738448564691915E-6</v>
      </c>
      <c r="K2842" s="12">
        <f t="shared" si="179"/>
        <v>0.99966431296245328</v>
      </c>
      <c r="L2842" s="13" t="str">
        <f t="shared" si="178"/>
        <v>C</v>
      </c>
      <c r="P2842"/>
    </row>
    <row r="2843" spans="1:16">
      <c r="A2843" s="10" t="s">
        <v>12</v>
      </c>
      <c r="B2843" s="10" t="s">
        <v>52</v>
      </c>
      <c r="C2843" s="10" t="s">
        <v>53</v>
      </c>
      <c r="D2843" s="10" t="s">
        <v>2188</v>
      </c>
      <c r="E2843" s="10" t="s">
        <v>5661</v>
      </c>
      <c r="F2843" s="10" t="s">
        <v>5662</v>
      </c>
      <c r="G2843" s="10">
        <v>1</v>
      </c>
      <c r="H2843" s="11">
        <v>8044</v>
      </c>
      <c r="I2843" s="6">
        <f t="shared" si="176"/>
        <v>8044</v>
      </c>
      <c r="J2843" s="12">
        <f t="shared" si="177"/>
        <v>2.0731876425844834E-6</v>
      </c>
      <c r="K2843" s="12">
        <f t="shared" si="179"/>
        <v>0.99966638615009584</v>
      </c>
      <c r="L2843" s="13" t="str">
        <f t="shared" si="178"/>
        <v>C</v>
      </c>
      <c r="P2843"/>
    </row>
    <row r="2844" spans="1:16">
      <c r="A2844" s="10" t="s">
        <v>140</v>
      </c>
      <c r="B2844" s="10" t="s">
        <v>184</v>
      </c>
      <c r="C2844" s="10" t="s">
        <v>185</v>
      </c>
      <c r="D2844" s="10" t="s">
        <v>1380</v>
      </c>
      <c r="E2844" s="10" t="s">
        <v>5663</v>
      </c>
      <c r="F2844" s="10" t="s">
        <v>5664</v>
      </c>
      <c r="G2844" s="10">
        <v>39</v>
      </c>
      <c r="H2844" s="11">
        <v>205.49</v>
      </c>
      <c r="I2844" s="6">
        <f t="shared" si="176"/>
        <v>8014.1100000000006</v>
      </c>
      <c r="J2844" s="12">
        <f t="shared" si="177"/>
        <v>2.0654840649319664E-6</v>
      </c>
      <c r="K2844" s="12">
        <f t="shared" si="179"/>
        <v>0.99966845163416074</v>
      </c>
      <c r="L2844" s="13" t="str">
        <f t="shared" si="178"/>
        <v>C</v>
      </c>
      <c r="P2844"/>
    </row>
    <row r="2845" spans="1:16">
      <c r="A2845" s="10" t="s">
        <v>12</v>
      </c>
      <c r="B2845" s="10" t="s">
        <v>184</v>
      </c>
      <c r="C2845" s="10" t="s">
        <v>185</v>
      </c>
      <c r="D2845" s="10" t="s">
        <v>1460</v>
      </c>
      <c r="E2845" s="10" t="s">
        <v>5665</v>
      </c>
      <c r="F2845" s="10" t="s">
        <v>5666</v>
      </c>
      <c r="G2845" s="10">
        <v>38</v>
      </c>
      <c r="H2845" s="11">
        <v>206.25</v>
      </c>
      <c r="I2845" s="6">
        <f t="shared" si="176"/>
        <v>7837.5</v>
      </c>
      <c r="J2845" s="12">
        <f t="shared" si="177"/>
        <v>2.0199662044699016E-6</v>
      </c>
      <c r="K2845" s="12">
        <f t="shared" si="179"/>
        <v>0.99967047160036526</v>
      </c>
      <c r="L2845" s="13" t="str">
        <f t="shared" si="178"/>
        <v>C</v>
      </c>
      <c r="P2845"/>
    </row>
    <row r="2846" spans="1:16">
      <c r="A2846" s="10" t="s">
        <v>12</v>
      </c>
      <c r="B2846" s="10" t="s">
        <v>184</v>
      </c>
      <c r="C2846" s="10" t="s">
        <v>185</v>
      </c>
      <c r="D2846" s="10" t="s">
        <v>1460</v>
      </c>
      <c r="E2846" s="10" t="s">
        <v>5667</v>
      </c>
      <c r="F2846" s="10" t="s">
        <v>5668</v>
      </c>
      <c r="G2846" s="10">
        <v>18</v>
      </c>
      <c r="H2846" s="11">
        <v>435.3</v>
      </c>
      <c r="I2846" s="6">
        <f t="shared" si="176"/>
        <v>7835.4000000000005</v>
      </c>
      <c r="J2846" s="12">
        <f t="shared" si="177"/>
        <v>2.0194249695060246E-6</v>
      </c>
      <c r="K2846" s="12">
        <f t="shared" si="179"/>
        <v>0.99967249102533473</v>
      </c>
      <c r="L2846" s="13" t="str">
        <f t="shared" si="178"/>
        <v>C</v>
      </c>
      <c r="P2846"/>
    </row>
    <row r="2847" spans="1:16">
      <c r="A2847" s="10" t="s">
        <v>12</v>
      </c>
      <c r="B2847" s="10" t="s">
        <v>216</v>
      </c>
      <c r="C2847" s="10" t="s">
        <v>217</v>
      </c>
      <c r="D2847" s="10" t="s">
        <v>1558</v>
      </c>
      <c r="E2847" s="10" t="s">
        <v>5669</v>
      </c>
      <c r="F2847" s="10" t="s">
        <v>5670</v>
      </c>
      <c r="G2847" s="10">
        <v>2</v>
      </c>
      <c r="H2847" s="11">
        <v>3905</v>
      </c>
      <c r="I2847" s="6">
        <f t="shared" si="176"/>
        <v>7810</v>
      </c>
      <c r="J2847" s="12">
        <f t="shared" si="177"/>
        <v>2.0128786037524636E-6</v>
      </c>
      <c r="K2847" s="12">
        <f t="shared" si="179"/>
        <v>0.99967450390393853</v>
      </c>
      <c r="L2847" s="13" t="str">
        <f t="shared" si="178"/>
        <v>C</v>
      </c>
      <c r="P2847"/>
    </row>
    <row r="2848" spans="1:16">
      <c r="A2848" s="10" t="s">
        <v>12</v>
      </c>
      <c r="B2848" s="10" t="s">
        <v>284</v>
      </c>
      <c r="C2848" s="10" t="s">
        <v>285</v>
      </c>
      <c r="D2848" s="10" t="s">
        <v>286</v>
      </c>
      <c r="E2848" s="10" t="s">
        <v>5671</v>
      </c>
      <c r="F2848" s="10" t="s">
        <v>5672</v>
      </c>
      <c r="G2848" s="10">
        <v>2</v>
      </c>
      <c r="H2848" s="11">
        <v>3900</v>
      </c>
      <c r="I2848" s="6">
        <f t="shared" si="176"/>
        <v>7800</v>
      </c>
      <c r="J2848" s="12">
        <f t="shared" si="177"/>
        <v>2.0103012944006676E-6</v>
      </c>
      <c r="K2848" s="12">
        <f t="shared" si="179"/>
        <v>0.99967651420523296</v>
      </c>
      <c r="L2848" s="13" t="str">
        <f t="shared" si="178"/>
        <v>C</v>
      </c>
      <c r="P2848"/>
    </row>
    <row r="2849" spans="1:16">
      <c r="A2849" s="10" t="s">
        <v>12</v>
      </c>
      <c r="B2849" s="10" t="s">
        <v>284</v>
      </c>
      <c r="C2849" s="10" t="s">
        <v>285</v>
      </c>
      <c r="D2849" s="10" t="s">
        <v>285</v>
      </c>
      <c r="E2849" s="10" t="s">
        <v>5673</v>
      </c>
      <c r="F2849" s="10" t="s">
        <v>5674</v>
      </c>
      <c r="G2849" s="10">
        <v>6</v>
      </c>
      <c r="H2849" s="11">
        <v>1300</v>
      </c>
      <c r="I2849" s="6">
        <f t="shared" si="176"/>
        <v>7800</v>
      </c>
      <c r="J2849" s="12">
        <f t="shared" si="177"/>
        <v>2.0103012944006676E-6</v>
      </c>
      <c r="K2849" s="12">
        <f t="shared" si="179"/>
        <v>0.99967852450652739</v>
      </c>
      <c r="L2849" s="13" t="str">
        <f t="shared" si="178"/>
        <v>C</v>
      </c>
      <c r="P2849"/>
    </row>
    <row r="2850" spans="1:16">
      <c r="A2850" s="10" t="s">
        <v>12</v>
      </c>
      <c r="B2850" s="10" t="s">
        <v>42</v>
      </c>
      <c r="C2850" s="10" t="s">
        <v>43</v>
      </c>
      <c r="D2850" s="10" t="s">
        <v>44</v>
      </c>
      <c r="E2850" s="10" t="s">
        <v>5675</v>
      </c>
      <c r="F2850" s="10" t="s">
        <v>5676</v>
      </c>
      <c r="G2850" s="10">
        <v>2</v>
      </c>
      <c r="H2850" s="11">
        <v>3865</v>
      </c>
      <c r="I2850" s="6">
        <f t="shared" si="176"/>
        <v>7730</v>
      </c>
      <c r="J2850" s="12">
        <f t="shared" si="177"/>
        <v>1.9922601289380976E-6</v>
      </c>
      <c r="K2850" s="12">
        <f t="shared" si="179"/>
        <v>0.99968051676665637</v>
      </c>
      <c r="L2850" s="13" t="str">
        <f t="shared" si="178"/>
        <v>C</v>
      </c>
      <c r="P2850"/>
    </row>
    <row r="2851" spans="1:16">
      <c r="A2851" s="10" t="s">
        <v>140</v>
      </c>
      <c r="B2851" s="10" t="s">
        <v>184</v>
      </c>
      <c r="C2851" s="10" t="s">
        <v>185</v>
      </c>
      <c r="D2851" s="10" t="s">
        <v>1460</v>
      </c>
      <c r="E2851" s="10" t="s">
        <v>5677</v>
      </c>
      <c r="F2851" s="10" t="s">
        <v>5678</v>
      </c>
      <c r="G2851" s="10">
        <v>19</v>
      </c>
      <c r="H2851" s="11">
        <v>405</v>
      </c>
      <c r="I2851" s="6">
        <f t="shared" si="176"/>
        <v>7695</v>
      </c>
      <c r="J2851" s="12">
        <f t="shared" si="177"/>
        <v>1.9832395462068124E-6</v>
      </c>
      <c r="K2851" s="12">
        <f t="shared" si="179"/>
        <v>0.99968250000620262</v>
      </c>
      <c r="L2851" s="13" t="str">
        <f t="shared" si="178"/>
        <v>C</v>
      </c>
      <c r="P2851"/>
    </row>
    <row r="2852" spans="1:16">
      <c r="A2852" s="10" t="s">
        <v>12</v>
      </c>
      <c r="B2852" s="10" t="s">
        <v>184</v>
      </c>
      <c r="C2852" s="10" t="s">
        <v>185</v>
      </c>
      <c r="D2852" s="10" t="s">
        <v>1460</v>
      </c>
      <c r="E2852" s="10" t="s">
        <v>5679</v>
      </c>
      <c r="F2852" s="10" t="s">
        <v>5680</v>
      </c>
      <c r="G2852" s="10">
        <v>41</v>
      </c>
      <c r="H2852" s="11">
        <v>186.4</v>
      </c>
      <c r="I2852" s="6">
        <f t="shared" si="176"/>
        <v>7642.4000000000005</v>
      </c>
      <c r="J2852" s="12">
        <f t="shared" si="177"/>
        <v>1.9696828990163671E-6</v>
      </c>
      <c r="K2852" s="12">
        <f t="shared" si="179"/>
        <v>0.99968446968910163</v>
      </c>
      <c r="L2852" s="13" t="str">
        <f t="shared" si="178"/>
        <v>C</v>
      </c>
      <c r="P2852"/>
    </row>
    <row r="2853" spans="1:16">
      <c r="A2853" s="10" t="s">
        <v>12</v>
      </c>
      <c r="B2853" s="10" t="s">
        <v>52</v>
      </c>
      <c r="C2853" s="10" t="s">
        <v>53</v>
      </c>
      <c r="D2853" s="10" t="s">
        <v>54</v>
      </c>
      <c r="E2853" s="10" t="s">
        <v>5681</v>
      </c>
      <c r="F2853" s="10" t="s">
        <v>5682</v>
      </c>
      <c r="G2853" s="10">
        <v>3</v>
      </c>
      <c r="H2853" s="11">
        <v>2534.6999999999998</v>
      </c>
      <c r="I2853" s="6">
        <f t="shared" si="176"/>
        <v>7604.0999999999995</v>
      </c>
      <c r="J2853" s="12">
        <f t="shared" si="177"/>
        <v>1.9598118041989891E-6</v>
      </c>
      <c r="K2853" s="12">
        <f t="shared" si="179"/>
        <v>0.9996864295009058</v>
      </c>
      <c r="L2853" s="13" t="str">
        <f t="shared" si="178"/>
        <v>C</v>
      </c>
      <c r="P2853"/>
    </row>
    <row r="2854" spans="1:16">
      <c r="A2854" s="10" t="s">
        <v>12</v>
      </c>
      <c r="B2854" s="10" t="s">
        <v>331</v>
      </c>
      <c r="C2854" s="10" t="s">
        <v>332</v>
      </c>
      <c r="D2854" s="10" t="s">
        <v>2999</v>
      </c>
      <c r="E2854" s="10" t="s">
        <v>5683</v>
      </c>
      <c r="F2854" s="10" t="s">
        <v>5684</v>
      </c>
      <c r="G2854" s="10">
        <v>2</v>
      </c>
      <c r="H2854" s="11">
        <v>3781.51</v>
      </c>
      <c r="I2854" s="6">
        <f t="shared" si="176"/>
        <v>7563.02</v>
      </c>
      <c r="J2854" s="12">
        <f t="shared" si="177"/>
        <v>1.9492242173818128E-6</v>
      </c>
      <c r="K2854" s="12">
        <f t="shared" si="179"/>
        <v>0.99968837872512317</v>
      </c>
      <c r="L2854" s="13" t="str">
        <f t="shared" si="178"/>
        <v>C</v>
      </c>
      <c r="P2854"/>
    </row>
    <row r="2855" spans="1:16">
      <c r="A2855" s="10" t="s">
        <v>12</v>
      </c>
      <c r="B2855" s="10" t="s">
        <v>331</v>
      </c>
      <c r="C2855" s="10" t="s">
        <v>332</v>
      </c>
      <c r="D2855" s="10" t="s">
        <v>1477</v>
      </c>
      <c r="E2855" s="10" t="s">
        <v>5685</v>
      </c>
      <c r="F2855" s="10" t="s">
        <v>5686</v>
      </c>
      <c r="G2855" s="10">
        <v>2</v>
      </c>
      <c r="H2855" s="11">
        <v>3760</v>
      </c>
      <c r="I2855" s="6">
        <f t="shared" si="176"/>
        <v>7520</v>
      </c>
      <c r="J2855" s="12">
        <f t="shared" si="177"/>
        <v>1.9381366325503872E-6</v>
      </c>
      <c r="K2855" s="12">
        <f t="shared" si="179"/>
        <v>0.99969031686175569</v>
      </c>
      <c r="L2855" s="13" t="str">
        <f t="shared" si="178"/>
        <v>C</v>
      </c>
      <c r="P2855"/>
    </row>
    <row r="2856" spans="1:16">
      <c r="A2856" s="10" t="s">
        <v>12</v>
      </c>
      <c r="B2856" s="10" t="s">
        <v>42</v>
      </c>
      <c r="C2856" s="10" t="s">
        <v>43</v>
      </c>
      <c r="D2856" s="10" t="s">
        <v>382</v>
      </c>
      <c r="E2856" s="10" t="s">
        <v>5687</v>
      </c>
      <c r="F2856" s="10" t="s">
        <v>5688</v>
      </c>
      <c r="G2856" s="10">
        <v>1.72</v>
      </c>
      <c r="H2856" s="11">
        <v>4369</v>
      </c>
      <c r="I2856" s="6">
        <f t="shared" si="176"/>
        <v>7514.68</v>
      </c>
      <c r="J2856" s="12">
        <f t="shared" si="177"/>
        <v>1.936765503975232E-6</v>
      </c>
      <c r="K2856" s="12">
        <f t="shared" si="179"/>
        <v>0.99969225362725966</v>
      </c>
      <c r="L2856" s="13" t="str">
        <f t="shared" si="178"/>
        <v>C</v>
      </c>
      <c r="P2856"/>
    </row>
    <row r="2857" spans="1:16">
      <c r="A2857" s="10" t="s">
        <v>12</v>
      </c>
      <c r="B2857" s="10" t="s">
        <v>184</v>
      </c>
      <c r="C2857" s="10" t="s">
        <v>185</v>
      </c>
      <c r="D2857" s="10" t="s">
        <v>1380</v>
      </c>
      <c r="E2857" s="10" t="s">
        <v>5689</v>
      </c>
      <c r="F2857" s="10" t="s">
        <v>5690</v>
      </c>
      <c r="G2857" s="10">
        <v>2</v>
      </c>
      <c r="H2857" s="11">
        <v>3756.68</v>
      </c>
      <c r="I2857" s="6">
        <f t="shared" si="176"/>
        <v>7513.36</v>
      </c>
      <c r="J2857" s="12">
        <f t="shared" si="177"/>
        <v>1.9364252991407949E-6</v>
      </c>
      <c r="K2857" s="12">
        <f t="shared" si="179"/>
        <v>0.99969419005255877</v>
      </c>
      <c r="L2857" s="13" t="str">
        <f t="shared" si="178"/>
        <v>C</v>
      </c>
      <c r="P2857"/>
    </row>
    <row r="2858" spans="1:16">
      <c r="A2858" s="10" t="s">
        <v>140</v>
      </c>
      <c r="B2858" s="10" t="s">
        <v>184</v>
      </c>
      <c r="C2858" s="10" t="s">
        <v>185</v>
      </c>
      <c r="D2858" s="10" t="s">
        <v>1944</v>
      </c>
      <c r="E2858" s="10" t="s">
        <v>5691</v>
      </c>
      <c r="F2858" s="10" t="s">
        <v>5692</v>
      </c>
      <c r="G2858" s="10">
        <v>417</v>
      </c>
      <c r="H2858" s="11">
        <v>18</v>
      </c>
      <c r="I2858" s="6">
        <f t="shared" si="176"/>
        <v>7506</v>
      </c>
      <c r="J2858" s="12">
        <f t="shared" si="177"/>
        <v>1.9345283994578735E-6</v>
      </c>
      <c r="K2858" s="12">
        <f t="shared" si="179"/>
        <v>0.99969612458095825</v>
      </c>
      <c r="L2858" s="13" t="str">
        <f t="shared" si="178"/>
        <v>C</v>
      </c>
      <c r="P2858"/>
    </row>
    <row r="2859" spans="1:16">
      <c r="A2859" s="10" t="s">
        <v>140</v>
      </c>
      <c r="B2859" s="10" t="s">
        <v>52</v>
      </c>
      <c r="C2859" s="10" t="s">
        <v>53</v>
      </c>
      <c r="D2859" s="10" t="s">
        <v>54</v>
      </c>
      <c r="E2859" s="10" t="s">
        <v>5693</v>
      </c>
      <c r="F2859" s="10" t="s">
        <v>5694</v>
      </c>
      <c r="G2859" s="10">
        <v>6</v>
      </c>
      <c r="H2859" s="11">
        <v>1245</v>
      </c>
      <c r="I2859" s="6">
        <f t="shared" si="176"/>
        <v>7470</v>
      </c>
      <c r="J2859" s="12">
        <f t="shared" si="177"/>
        <v>1.9252500857914088E-6</v>
      </c>
      <c r="K2859" s="12">
        <f t="shared" si="179"/>
        <v>0.99969804983104404</v>
      </c>
      <c r="L2859" s="13" t="str">
        <f t="shared" si="178"/>
        <v>C</v>
      </c>
      <c r="P2859"/>
    </row>
    <row r="2860" spans="1:16">
      <c r="A2860" s="10" t="s">
        <v>12</v>
      </c>
      <c r="B2860" s="10" t="s">
        <v>316</v>
      </c>
      <c r="C2860" s="10" t="s">
        <v>317</v>
      </c>
      <c r="D2860" s="10" t="s">
        <v>763</v>
      </c>
      <c r="E2860" s="10" t="s">
        <v>5695</v>
      </c>
      <c r="F2860" s="10" t="s">
        <v>5696</v>
      </c>
      <c r="G2860" s="10">
        <v>1</v>
      </c>
      <c r="H2860" s="11">
        <v>7450</v>
      </c>
      <c r="I2860" s="6">
        <f t="shared" si="176"/>
        <v>7450</v>
      </c>
      <c r="J2860" s="12">
        <f t="shared" si="177"/>
        <v>1.9200954670878172E-6</v>
      </c>
      <c r="K2860" s="12">
        <f t="shared" si="179"/>
        <v>0.99969996992651111</v>
      </c>
      <c r="L2860" s="13" t="str">
        <f t="shared" si="178"/>
        <v>C</v>
      </c>
      <c r="P2860"/>
    </row>
    <row r="2861" spans="1:16">
      <c r="A2861" s="10" t="s">
        <v>12</v>
      </c>
      <c r="B2861" s="10" t="s">
        <v>184</v>
      </c>
      <c r="C2861" s="10" t="s">
        <v>185</v>
      </c>
      <c r="D2861" s="10" t="s">
        <v>1380</v>
      </c>
      <c r="E2861" s="10" t="s">
        <v>5697</v>
      </c>
      <c r="F2861" s="10" t="s">
        <v>5698</v>
      </c>
      <c r="G2861" s="10">
        <v>8</v>
      </c>
      <c r="H2861" s="11">
        <v>917.44</v>
      </c>
      <c r="I2861" s="6">
        <f t="shared" si="176"/>
        <v>7339.52</v>
      </c>
      <c r="J2861" s="12">
        <f t="shared" si="177"/>
        <v>1.8916213533691781E-6</v>
      </c>
      <c r="K2861" s="12">
        <f t="shared" si="179"/>
        <v>0.99970186154786445</v>
      </c>
      <c r="L2861" s="13" t="str">
        <f t="shared" si="178"/>
        <v>C</v>
      </c>
      <c r="P2861"/>
    </row>
    <row r="2862" spans="1:16">
      <c r="A2862" s="10" t="s">
        <v>12</v>
      </c>
      <c r="B2862" s="10" t="s">
        <v>184</v>
      </c>
      <c r="C2862" s="10" t="s">
        <v>185</v>
      </c>
      <c r="D2862" s="10" t="s">
        <v>1460</v>
      </c>
      <c r="E2862" s="10" t="s">
        <v>5699</v>
      </c>
      <c r="F2862" s="10" t="s">
        <v>5700</v>
      </c>
      <c r="G2862" s="10">
        <v>29</v>
      </c>
      <c r="H2862" s="11">
        <v>252.38</v>
      </c>
      <c r="I2862" s="6">
        <f t="shared" si="176"/>
        <v>7319.0199999999995</v>
      </c>
      <c r="J2862" s="12">
        <f t="shared" si="177"/>
        <v>1.8863378691979966E-6</v>
      </c>
      <c r="K2862" s="12">
        <f t="shared" si="179"/>
        <v>0.99970374788573368</v>
      </c>
      <c r="L2862" s="13" t="str">
        <f t="shared" si="178"/>
        <v>C</v>
      </c>
      <c r="P2862"/>
    </row>
    <row r="2863" spans="1:16">
      <c r="A2863" s="10" t="s">
        <v>12</v>
      </c>
      <c r="B2863" s="10" t="s">
        <v>184</v>
      </c>
      <c r="C2863" s="10" t="s">
        <v>185</v>
      </c>
      <c r="D2863" s="10" t="s">
        <v>1460</v>
      </c>
      <c r="E2863" s="10" t="s">
        <v>5701</v>
      </c>
      <c r="F2863" s="10" t="s">
        <v>5702</v>
      </c>
      <c r="G2863" s="10">
        <v>74</v>
      </c>
      <c r="H2863" s="11">
        <v>98.8</v>
      </c>
      <c r="I2863" s="6">
        <f t="shared" si="176"/>
        <v>7311.2</v>
      </c>
      <c r="J2863" s="12">
        <f t="shared" si="177"/>
        <v>1.8843224132848925E-6</v>
      </c>
      <c r="K2863" s="12">
        <f t="shared" si="179"/>
        <v>0.99970563220814701</v>
      </c>
      <c r="L2863" s="13" t="str">
        <f t="shared" si="178"/>
        <v>C</v>
      </c>
      <c r="P2863"/>
    </row>
    <row r="2864" spans="1:16">
      <c r="A2864" s="10" t="s">
        <v>38</v>
      </c>
      <c r="B2864" s="10" t="s">
        <v>184</v>
      </c>
      <c r="C2864" s="10" t="s">
        <v>185</v>
      </c>
      <c r="D2864" s="10" t="s">
        <v>1380</v>
      </c>
      <c r="E2864" s="10" t="s">
        <v>5703</v>
      </c>
      <c r="F2864" s="10" t="s">
        <v>5704</v>
      </c>
      <c r="G2864" s="10">
        <v>12</v>
      </c>
      <c r="H2864" s="11">
        <v>609</v>
      </c>
      <c r="I2864" s="6">
        <f t="shared" si="176"/>
        <v>7308</v>
      </c>
      <c r="J2864" s="12">
        <f t="shared" si="177"/>
        <v>1.8834976742923179E-6</v>
      </c>
      <c r="K2864" s="12">
        <f t="shared" si="179"/>
        <v>0.99970751570582128</v>
      </c>
      <c r="L2864" s="13" t="str">
        <f t="shared" si="178"/>
        <v>C</v>
      </c>
      <c r="P2864"/>
    </row>
    <row r="2865" spans="1:16">
      <c r="A2865" s="10" t="s">
        <v>140</v>
      </c>
      <c r="B2865" s="10" t="s">
        <v>184</v>
      </c>
      <c r="C2865" s="10" t="s">
        <v>185</v>
      </c>
      <c r="D2865" s="10" t="s">
        <v>1177</v>
      </c>
      <c r="E2865" s="10" t="s">
        <v>3108</v>
      </c>
      <c r="F2865" s="10" t="s">
        <v>3109</v>
      </c>
      <c r="G2865" s="10">
        <v>3</v>
      </c>
      <c r="H2865" s="11">
        <v>2406</v>
      </c>
      <c r="I2865" s="6">
        <f t="shared" si="176"/>
        <v>7218</v>
      </c>
      <c r="J2865" s="12">
        <f t="shared" si="177"/>
        <v>1.8603018901261563E-6</v>
      </c>
      <c r="K2865" s="12">
        <f t="shared" si="179"/>
        <v>0.99970937600771137</v>
      </c>
      <c r="L2865" s="13" t="str">
        <f t="shared" si="178"/>
        <v>C</v>
      </c>
      <c r="P2865"/>
    </row>
    <row r="2866" spans="1:16">
      <c r="A2866" s="10" t="s">
        <v>12</v>
      </c>
      <c r="B2866" s="10" t="s">
        <v>331</v>
      </c>
      <c r="C2866" s="10" t="s">
        <v>332</v>
      </c>
      <c r="D2866" s="10" t="s">
        <v>2320</v>
      </c>
      <c r="E2866" s="10" t="s">
        <v>5705</v>
      </c>
      <c r="F2866" s="10" t="s">
        <v>5706</v>
      </c>
      <c r="G2866" s="10">
        <v>6</v>
      </c>
      <c r="H2866" s="11">
        <v>1200</v>
      </c>
      <c r="I2866" s="6">
        <f t="shared" si="176"/>
        <v>7200</v>
      </c>
      <c r="J2866" s="12">
        <f t="shared" si="177"/>
        <v>1.855662733292924E-6</v>
      </c>
      <c r="K2866" s="12">
        <f t="shared" si="179"/>
        <v>0.99971123167044462</v>
      </c>
      <c r="L2866" s="13" t="str">
        <f t="shared" si="178"/>
        <v>C</v>
      </c>
      <c r="P2866"/>
    </row>
    <row r="2867" spans="1:16">
      <c r="A2867" s="10" t="s">
        <v>1048</v>
      </c>
      <c r="B2867" s="10" t="s">
        <v>284</v>
      </c>
      <c r="C2867" s="10" t="s">
        <v>285</v>
      </c>
      <c r="D2867" s="10" t="s">
        <v>285</v>
      </c>
      <c r="E2867" s="10" t="s">
        <v>5707</v>
      </c>
      <c r="F2867" s="10" t="s">
        <v>5708</v>
      </c>
      <c r="G2867" s="10">
        <v>3</v>
      </c>
      <c r="H2867" s="11">
        <v>2400</v>
      </c>
      <c r="I2867" s="6">
        <f t="shared" si="176"/>
        <v>7200</v>
      </c>
      <c r="J2867" s="12">
        <f t="shared" si="177"/>
        <v>1.855662733292924E-6</v>
      </c>
      <c r="K2867" s="12">
        <f t="shared" si="179"/>
        <v>0.99971308733317787</v>
      </c>
      <c r="L2867" s="13" t="str">
        <f t="shared" si="178"/>
        <v>C</v>
      </c>
      <c r="P2867"/>
    </row>
    <row r="2868" spans="1:16">
      <c r="A2868" s="10" t="s">
        <v>140</v>
      </c>
      <c r="B2868" s="10" t="s">
        <v>184</v>
      </c>
      <c r="C2868" s="10" t="s">
        <v>185</v>
      </c>
      <c r="D2868" s="10" t="s">
        <v>1439</v>
      </c>
      <c r="E2868" s="10" t="s">
        <v>4385</v>
      </c>
      <c r="F2868" s="10" t="s">
        <v>4386</v>
      </c>
      <c r="G2868" s="10">
        <v>18</v>
      </c>
      <c r="H2868" s="11">
        <v>398</v>
      </c>
      <c r="I2868" s="6">
        <f t="shared" si="176"/>
        <v>7164</v>
      </c>
      <c r="J2868" s="12">
        <f t="shared" si="177"/>
        <v>1.8463844196264594E-6</v>
      </c>
      <c r="K2868" s="12">
        <f t="shared" si="179"/>
        <v>0.99971493371759745</v>
      </c>
      <c r="L2868" s="13" t="str">
        <f t="shared" si="178"/>
        <v>C</v>
      </c>
      <c r="P2868"/>
    </row>
    <row r="2869" spans="1:16">
      <c r="A2869" s="10" t="s">
        <v>140</v>
      </c>
      <c r="B2869" s="10" t="s">
        <v>52</v>
      </c>
      <c r="C2869" s="10" t="s">
        <v>53</v>
      </c>
      <c r="D2869" s="10" t="s">
        <v>54</v>
      </c>
      <c r="E2869" s="10" t="s">
        <v>5709</v>
      </c>
      <c r="F2869" s="10" t="s">
        <v>5710</v>
      </c>
      <c r="G2869" s="10">
        <v>2</v>
      </c>
      <c r="H2869" s="11">
        <v>3570</v>
      </c>
      <c r="I2869" s="6">
        <f t="shared" si="176"/>
        <v>7140</v>
      </c>
      <c r="J2869" s="12">
        <f t="shared" si="177"/>
        <v>1.8401988771821496E-6</v>
      </c>
      <c r="K2869" s="12">
        <f t="shared" si="179"/>
        <v>0.99971677391647462</v>
      </c>
      <c r="L2869" s="13" t="str">
        <f t="shared" si="178"/>
        <v>C</v>
      </c>
      <c r="P2869"/>
    </row>
    <row r="2870" spans="1:16">
      <c r="A2870" s="10" t="s">
        <v>140</v>
      </c>
      <c r="B2870" s="10" t="s">
        <v>184</v>
      </c>
      <c r="C2870" s="10" t="s">
        <v>185</v>
      </c>
      <c r="D2870" s="10" t="s">
        <v>3239</v>
      </c>
      <c r="E2870" s="10" t="s">
        <v>5711</v>
      </c>
      <c r="F2870" s="10" t="s">
        <v>5712</v>
      </c>
      <c r="G2870" s="10">
        <v>12</v>
      </c>
      <c r="H2870" s="11">
        <v>592.5</v>
      </c>
      <c r="I2870" s="6">
        <f t="shared" si="176"/>
        <v>7110</v>
      </c>
      <c r="J2870" s="12">
        <f t="shared" si="177"/>
        <v>1.8324669491267626E-6</v>
      </c>
      <c r="K2870" s="12">
        <f t="shared" si="179"/>
        <v>0.9997186063834238</v>
      </c>
      <c r="L2870" s="13" t="str">
        <f t="shared" si="178"/>
        <v>C</v>
      </c>
      <c r="P2870"/>
    </row>
    <row r="2871" spans="1:16">
      <c r="A2871" s="10" t="s">
        <v>12</v>
      </c>
      <c r="B2871" s="10" t="s">
        <v>52</v>
      </c>
      <c r="C2871" s="10" t="s">
        <v>53</v>
      </c>
      <c r="D2871" s="10" t="s">
        <v>54</v>
      </c>
      <c r="E2871" s="10" t="s">
        <v>5713</v>
      </c>
      <c r="F2871" s="10" t="s">
        <v>5714</v>
      </c>
      <c r="G2871" s="10">
        <v>0.5</v>
      </c>
      <c r="H2871" s="11">
        <v>14137.74</v>
      </c>
      <c r="I2871" s="6">
        <f t="shared" si="176"/>
        <v>7068.87</v>
      </c>
      <c r="J2871" s="12">
        <f t="shared" si="177"/>
        <v>1.8218664757628266E-6</v>
      </c>
      <c r="K2871" s="12">
        <f t="shared" si="179"/>
        <v>0.9997204282498996</v>
      </c>
      <c r="L2871" s="13" t="str">
        <f t="shared" si="178"/>
        <v>C</v>
      </c>
      <c r="P2871"/>
    </row>
    <row r="2872" spans="1:16">
      <c r="A2872" s="10" t="s">
        <v>12</v>
      </c>
      <c r="B2872" s="10" t="s">
        <v>184</v>
      </c>
      <c r="C2872" s="10" t="s">
        <v>185</v>
      </c>
      <c r="D2872" s="10" t="s">
        <v>1807</v>
      </c>
      <c r="E2872" s="10" t="s">
        <v>5715</v>
      </c>
      <c r="F2872" s="10" t="s">
        <v>5716</v>
      </c>
      <c r="G2872" s="10">
        <v>2</v>
      </c>
      <c r="H2872" s="11">
        <v>3500</v>
      </c>
      <c r="I2872" s="6">
        <f t="shared" si="176"/>
        <v>7000</v>
      </c>
      <c r="J2872" s="12">
        <f t="shared" si="177"/>
        <v>1.8041165462570096E-6</v>
      </c>
      <c r="K2872" s="12">
        <f t="shared" si="179"/>
        <v>0.99972223236644586</v>
      </c>
      <c r="L2872" s="13" t="str">
        <f t="shared" si="178"/>
        <v>C</v>
      </c>
      <c r="P2872"/>
    </row>
    <row r="2873" spans="1:16">
      <c r="A2873" s="10" t="s">
        <v>12</v>
      </c>
      <c r="B2873" s="10" t="s">
        <v>184</v>
      </c>
      <c r="C2873" s="10" t="s">
        <v>185</v>
      </c>
      <c r="D2873" s="10" t="s">
        <v>3451</v>
      </c>
      <c r="E2873" s="10" t="s">
        <v>5717</v>
      </c>
      <c r="F2873" s="10" t="s">
        <v>5718</v>
      </c>
      <c r="G2873" s="10">
        <v>4</v>
      </c>
      <c r="H2873" s="11">
        <v>1743</v>
      </c>
      <c r="I2873" s="6">
        <f t="shared" si="176"/>
        <v>6972</v>
      </c>
      <c r="J2873" s="12">
        <f t="shared" si="177"/>
        <v>1.7969000800719815E-6</v>
      </c>
      <c r="K2873" s="12">
        <f t="shared" si="179"/>
        <v>0.99972402926652593</v>
      </c>
      <c r="L2873" s="13" t="str">
        <f t="shared" si="178"/>
        <v>C</v>
      </c>
      <c r="P2873"/>
    </row>
    <row r="2874" spans="1:16">
      <c r="A2874" s="10" t="s">
        <v>12</v>
      </c>
      <c r="B2874" s="10" t="s">
        <v>184</v>
      </c>
      <c r="C2874" s="10" t="s">
        <v>185</v>
      </c>
      <c r="D2874" s="10" t="s">
        <v>988</v>
      </c>
      <c r="E2874" s="10" t="s">
        <v>5719</v>
      </c>
      <c r="F2874" s="10" t="s">
        <v>5720</v>
      </c>
      <c r="G2874" s="10">
        <v>2</v>
      </c>
      <c r="H2874" s="11">
        <v>3451</v>
      </c>
      <c r="I2874" s="6">
        <f t="shared" si="176"/>
        <v>6902</v>
      </c>
      <c r="J2874" s="12">
        <f t="shared" si="177"/>
        <v>1.7788589146094115E-6</v>
      </c>
      <c r="K2874" s="12">
        <f t="shared" si="179"/>
        <v>0.99972580812544054</v>
      </c>
      <c r="L2874" s="13" t="str">
        <f t="shared" si="178"/>
        <v>C</v>
      </c>
      <c r="P2874"/>
    </row>
    <row r="2875" spans="1:16">
      <c r="A2875" s="10" t="s">
        <v>12</v>
      </c>
      <c r="B2875" s="10" t="s">
        <v>284</v>
      </c>
      <c r="C2875" s="10" t="s">
        <v>285</v>
      </c>
      <c r="D2875" s="10" t="s">
        <v>285</v>
      </c>
      <c r="E2875" s="10" t="s">
        <v>5721</v>
      </c>
      <c r="F2875" s="10" t="s">
        <v>5722</v>
      </c>
      <c r="G2875" s="10">
        <v>6</v>
      </c>
      <c r="H2875" s="11">
        <v>1150</v>
      </c>
      <c r="I2875" s="6">
        <f t="shared" si="176"/>
        <v>6900</v>
      </c>
      <c r="J2875" s="12">
        <f t="shared" si="177"/>
        <v>1.7783434527390522E-6</v>
      </c>
      <c r="K2875" s="12">
        <f t="shared" si="179"/>
        <v>0.99972758646889326</v>
      </c>
      <c r="L2875" s="13" t="str">
        <f t="shared" si="178"/>
        <v>C</v>
      </c>
      <c r="P2875"/>
    </row>
    <row r="2876" spans="1:16">
      <c r="A2876" s="10" t="s">
        <v>12</v>
      </c>
      <c r="B2876" s="10" t="s">
        <v>184</v>
      </c>
      <c r="C2876" s="10" t="s">
        <v>185</v>
      </c>
      <c r="D2876" s="10" t="s">
        <v>422</v>
      </c>
      <c r="E2876" s="10" t="s">
        <v>5723</v>
      </c>
      <c r="F2876" s="10" t="s">
        <v>5724</v>
      </c>
      <c r="G2876" s="10">
        <v>15</v>
      </c>
      <c r="H2876" s="11">
        <v>455.19</v>
      </c>
      <c r="I2876" s="6">
        <f t="shared" si="176"/>
        <v>6827.85</v>
      </c>
      <c r="J2876" s="12">
        <f t="shared" si="177"/>
        <v>1.7597481657658461E-6</v>
      </c>
      <c r="K2876" s="12">
        <f t="shared" si="179"/>
        <v>0.999729346217059</v>
      </c>
      <c r="L2876" s="13" t="str">
        <f t="shared" si="178"/>
        <v>C</v>
      </c>
      <c r="P2876"/>
    </row>
    <row r="2877" spans="1:16">
      <c r="A2877" s="10" t="s">
        <v>38</v>
      </c>
      <c r="B2877" s="10" t="s">
        <v>42</v>
      </c>
      <c r="C2877" s="10" t="s">
        <v>43</v>
      </c>
      <c r="D2877" s="10" t="s">
        <v>44</v>
      </c>
      <c r="E2877" s="10" t="s">
        <v>5330</v>
      </c>
      <c r="F2877" s="10" t="s">
        <v>5331</v>
      </c>
      <c r="G2877" s="10">
        <v>1</v>
      </c>
      <c r="H2877" s="11">
        <v>6800</v>
      </c>
      <c r="I2877" s="6">
        <f t="shared" si="176"/>
        <v>6800</v>
      </c>
      <c r="J2877" s="12">
        <f t="shared" si="177"/>
        <v>1.752570359221095E-6</v>
      </c>
      <c r="K2877" s="12">
        <f t="shared" si="179"/>
        <v>0.99973109878741817</v>
      </c>
      <c r="L2877" s="13" t="str">
        <f t="shared" si="178"/>
        <v>C</v>
      </c>
      <c r="P2877"/>
    </row>
    <row r="2878" spans="1:16">
      <c r="A2878" s="10" t="s">
        <v>12</v>
      </c>
      <c r="B2878" s="10" t="s">
        <v>184</v>
      </c>
      <c r="C2878" s="10" t="s">
        <v>185</v>
      </c>
      <c r="D2878" s="10" t="s">
        <v>1460</v>
      </c>
      <c r="E2878" s="10" t="s">
        <v>5725</v>
      </c>
      <c r="F2878" s="10" t="s">
        <v>5726</v>
      </c>
      <c r="G2878" s="10">
        <v>18</v>
      </c>
      <c r="H2878" s="11">
        <v>377.25</v>
      </c>
      <c r="I2878" s="6">
        <f t="shared" si="176"/>
        <v>6790.5</v>
      </c>
      <c r="J2878" s="12">
        <f t="shared" si="177"/>
        <v>1.7501219153368891E-6</v>
      </c>
      <c r="K2878" s="12">
        <f t="shared" si="179"/>
        <v>0.99973284890933356</v>
      </c>
      <c r="L2878" s="13" t="str">
        <f t="shared" si="178"/>
        <v>C</v>
      </c>
      <c r="P2878"/>
    </row>
    <row r="2879" spans="1:16">
      <c r="A2879" s="10" t="s">
        <v>140</v>
      </c>
      <c r="B2879" s="10" t="s">
        <v>184</v>
      </c>
      <c r="C2879" s="10" t="s">
        <v>185</v>
      </c>
      <c r="D2879" s="10" t="s">
        <v>2811</v>
      </c>
      <c r="E2879" s="10" t="s">
        <v>5727</v>
      </c>
      <c r="F2879" s="10" t="s">
        <v>5728</v>
      </c>
      <c r="G2879" s="10">
        <v>6</v>
      </c>
      <c r="H2879" s="11">
        <v>1127</v>
      </c>
      <c r="I2879" s="6">
        <f t="shared" si="176"/>
        <v>6762</v>
      </c>
      <c r="J2879" s="12">
        <f t="shared" si="177"/>
        <v>1.7427765836842713E-6</v>
      </c>
      <c r="K2879" s="12">
        <f t="shared" si="179"/>
        <v>0.99973459168591727</v>
      </c>
      <c r="L2879" s="13" t="str">
        <f t="shared" si="178"/>
        <v>C</v>
      </c>
      <c r="P2879"/>
    </row>
    <row r="2880" spans="1:16">
      <c r="A2880" s="10" t="s">
        <v>38</v>
      </c>
      <c r="B2880" s="10" t="s">
        <v>191</v>
      </c>
      <c r="C2880" s="10" t="s">
        <v>192</v>
      </c>
      <c r="D2880" s="10" t="s">
        <v>555</v>
      </c>
      <c r="E2880" s="10" t="s">
        <v>3653</v>
      </c>
      <c r="F2880" s="10" t="s">
        <v>3654</v>
      </c>
      <c r="G2880" s="10">
        <v>13</v>
      </c>
      <c r="H2880" s="11">
        <v>520</v>
      </c>
      <c r="I2880" s="6">
        <f t="shared" si="176"/>
        <v>6760</v>
      </c>
      <c r="J2880" s="12">
        <f t="shared" si="177"/>
        <v>1.742261121813912E-6</v>
      </c>
      <c r="K2880" s="12">
        <f t="shared" si="179"/>
        <v>0.99973633394703909</v>
      </c>
      <c r="L2880" s="13" t="str">
        <f t="shared" si="178"/>
        <v>C</v>
      </c>
      <c r="P2880"/>
    </row>
    <row r="2881" spans="1:16">
      <c r="A2881" s="10" t="s">
        <v>12</v>
      </c>
      <c r="B2881" s="10" t="s">
        <v>184</v>
      </c>
      <c r="C2881" s="10" t="s">
        <v>185</v>
      </c>
      <c r="D2881" s="10" t="s">
        <v>186</v>
      </c>
      <c r="E2881" s="10" t="s">
        <v>5729</v>
      </c>
      <c r="F2881" s="10" t="s">
        <v>5730</v>
      </c>
      <c r="G2881" s="10">
        <v>8</v>
      </c>
      <c r="H2881" s="11">
        <v>840.34</v>
      </c>
      <c r="I2881" s="6">
        <f t="shared" si="176"/>
        <v>6722.72</v>
      </c>
      <c r="J2881" s="12">
        <f t="shared" si="177"/>
        <v>1.7326529125504177E-6</v>
      </c>
      <c r="K2881" s="12">
        <f t="shared" si="179"/>
        <v>0.99973806659995168</v>
      </c>
      <c r="L2881" s="13" t="str">
        <f t="shared" si="178"/>
        <v>C</v>
      </c>
      <c r="P2881"/>
    </row>
    <row r="2882" spans="1:16">
      <c r="A2882" s="10" t="s">
        <v>12</v>
      </c>
      <c r="B2882" s="10" t="s">
        <v>284</v>
      </c>
      <c r="C2882" s="10" t="s">
        <v>285</v>
      </c>
      <c r="D2882" s="10" t="s">
        <v>1358</v>
      </c>
      <c r="E2882" s="10" t="s">
        <v>5731</v>
      </c>
      <c r="F2882" s="10" t="s">
        <v>5732</v>
      </c>
      <c r="G2882" s="10">
        <v>2</v>
      </c>
      <c r="H2882" s="11">
        <v>3361.34</v>
      </c>
      <c r="I2882" s="6">
        <f t="shared" ref="I2882:I2945" si="180">G2882*H2882</f>
        <v>6722.68</v>
      </c>
      <c r="J2882" s="12">
        <f t="shared" ref="J2882:J2945" si="181">I2882/$I$3317</f>
        <v>1.7326426033130104E-6</v>
      </c>
      <c r="K2882" s="12">
        <f t="shared" si="179"/>
        <v>0.99973979924255496</v>
      </c>
      <c r="L2882" s="13" t="str">
        <f t="shared" ref="L2882:L2945" si="182">IF(K2882&lt;=0.8,"A",IF(K2882&lt;=0.95,"B","C"))</f>
        <v>C</v>
      </c>
      <c r="P2882"/>
    </row>
    <row r="2883" spans="1:16">
      <c r="A2883" s="10" t="s">
        <v>12</v>
      </c>
      <c r="B2883" s="10" t="s">
        <v>284</v>
      </c>
      <c r="C2883" s="10" t="s">
        <v>285</v>
      </c>
      <c r="D2883" s="10" t="s">
        <v>286</v>
      </c>
      <c r="E2883" s="10" t="s">
        <v>5733</v>
      </c>
      <c r="F2883" s="10" t="s">
        <v>5734</v>
      </c>
      <c r="G2883" s="10">
        <v>16</v>
      </c>
      <c r="H2883" s="11">
        <v>420.16</v>
      </c>
      <c r="I2883" s="6">
        <f t="shared" si="180"/>
        <v>6722.56</v>
      </c>
      <c r="J2883" s="12">
        <f t="shared" si="181"/>
        <v>1.7326116756007889E-6</v>
      </c>
      <c r="K2883" s="12">
        <f t="shared" si="179"/>
        <v>0.99974153185423054</v>
      </c>
      <c r="L2883" s="13" t="str">
        <f t="shared" si="182"/>
        <v>C</v>
      </c>
      <c r="P2883"/>
    </row>
    <row r="2884" spans="1:16">
      <c r="A2884" s="10" t="s">
        <v>12</v>
      </c>
      <c r="B2884" s="10" t="s">
        <v>284</v>
      </c>
      <c r="C2884" s="10" t="s">
        <v>285</v>
      </c>
      <c r="D2884" s="10" t="s">
        <v>286</v>
      </c>
      <c r="E2884" s="10" t="s">
        <v>5735</v>
      </c>
      <c r="F2884" s="10" t="s">
        <v>5736</v>
      </c>
      <c r="G2884" s="10">
        <v>50</v>
      </c>
      <c r="H2884" s="11">
        <v>133.62</v>
      </c>
      <c r="I2884" s="6">
        <f t="shared" si="180"/>
        <v>6681</v>
      </c>
      <c r="J2884" s="12">
        <f t="shared" si="181"/>
        <v>1.7219003779347258E-6</v>
      </c>
      <c r="K2884" s="12">
        <f t="shared" ref="K2884:K2947" si="183">K2883+J2884</f>
        <v>0.99974325375460849</v>
      </c>
      <c r="L2884" s="13" t="str">
        <f t="shared" si="182"/>
        <v>C</v>
      </c>
      <c r="P2884"/>
    </row>
    <row r="2885" spans="1:16">
      <c r="A2885" s="10" t="s">
        <v>12</v>
      </c>
      <c r="B2885" s="10" t="s">
        <v>331</v>
      </c>
      <c r="C2885" s="10" t="s">
        <v>332</v>
      </c>
      <c r="D2885" s="10" t="s">
        <v>4960</v>
      </c>
      <c r="E2885" s="10" t="s">
        <v>5737</v>
      </c>
      <c r="F2885" s="10" t="s">
        <v>5738</v>
      </c>
      <c r="G2885" s="10">
        <v>3</v>
      </c>
      <c r="H2885" s="11">
        <v>2225.14</v>
      </c>
      <c r="I2885" s="6">
        <f t="shared" si="180"/>
        <v>6675.42</v>
      </c>
      <c r="J2885" s="12">
        <f t="shared" si="181"/>
        <v>1.7204622393164238E-6</v>
      </c>
      <c r="K2885" s="12">
        <f t="shared" si="183"/>
        <v>0.99974497421684783</v>
      </c>
      <c r="L2885" s="13" t="str">
        <f t="shared" si="182"/>
        <v>C</v>
      </c>
      <c r="P2885"/>
    </row>
    <row r="2886" spans="1:16">
      <c r="A2886" s="10" t="s">
        <v>12</v>
      </c>
      <c r="B2886" s="10" t="s">
        <v>184</v>
      </c>
      <c r="C2886" s="10" t="s">
        <v>185</v>
      </c>
      <c r="D2886" s="10" t="s">
        <v>954</v>
      </c>
      <c r="E2886" s="10" t="s">
        <v>5739</v>
      </c>
      <c r="F2886" s="10" t="s">
        <v>5740</v>
      </c>
      <c r="G2886" s="10">
        <v>45</v>
      </c>
      <c r="H2886" s="11">
        <v>147</v>
      </c>
      <c r="I2886" s="6">
        <f t="shared" si="180"/>
        <v>6615</v>
      </c>
      <c r="J2886" s="12">
        <f t="shared" si="181"/>
        <v>1.704890136212874E-6</v>
      </c>
      <c r="K2886" s="12">
        <f t="shared" si="183"/>
        <v>0.999746679106984</v>
      </c>
      <c r="L2886" s="13" t="str">
        <f t="shared" si="182"/>
        <v>C</v>
      </c>
      <c r="P2886"/>
    </row>
    <row r="2887" spans="1:16">
      <c r="A2887" s="10" t="s">
        <v>12</v>
      </c>
      <c r="B2887" s="10" t="s">
        <v>154</v>
      </c>
      <c r="C2887" s="10" t="s">
        <v>155</v>
      </c>
      <c r="D2887" s="10" t="s">
        <v>156</v>
      </c>
      <c r="E2887" s="10" t="s">
        <v>5741</v>
      </c>
      <c r="F2887" s="10" t="s">
        <v>5742</v>
      </c>
      <c r="G2887" s="10">
        <v>0.44</v>
      </c>
      <c r="H2887" s="11">
        <v>15029.67</v>
      </c>
      <c r="I2887" s="6">
        <f t="shared" si="180"/>
        <v>6613.0547999999999</v>
      </c>
      <c r="J2887" s="12">
        <f t="shared" si="181"/>
        <v>1.7043887979977627E-6</v>
      </c>
      <c r="K2887" s="12">
        <f t="shared" si="183"/>
        <v>0.99974838349578199</v>
      </c>
      <c r="L2887" s="13" t="str">
        <f t="shared" si="182"/>
        <v>C</v>
      </c>
      <c r="P2887"/>
    </row>
    <row r="2888" spans="1:16">
      <c r="A2888" s="10" t="s">
        <v>12</v>
      </c>
      <c r="B2888" s="10" t="s">
        <v>184</v>
      </c>
      <c r="C2888" s="10" t="s">
        <v>185</v>
      </c>
      <c r="D2888" s="10" t="s">
        <v>4049</v>
      </c>
      <c r="E2888" s="10" t="s">
        <v>5743</v>
      </c>
      <c r="F2888" s="10" t="s">
        <v>5744</v>
      </c>
      <c r="G2888" s="10">
        <v>29</v>
      </c>
      <c r="H2888" s="11">
        <v>227.55</v>
      </c>
      <c r="I2888" s="6">
        <f t="shared" si="180"/>
        <v>6598.9500000000007</v>
      </c>
      <c r="J2888" s="12">
        <f t="shared" si="181"/>
        <v>1.7007535547032421E-6</v>
      </c>
      <c r="K2888" s="12">
        <f t="shared" si="183"/>
        <v>0.99975008424933665</v>
      </c>
      <c r="L2888" s="13" t="str">
        <f t="shared" si="182"/>
        <v>C</v>
      </c>
      <c r="P2888"/>
    </row>
    <row r="2889" spans="1:16">
      <c r="A2889" s="10" t="s">
        <v>12</v>
      </c>
      <c r="B2889" s="10" t="s">
        <v>42</v>
      </c>
      <c r="C2889" s="10" t="s">
        <v>43</v>
      </c>
      <c r="D2889" s="10" t="s">
        <v>382</v>
      </c>
      <c r="E2889" s="10" t="s">
        <v>5745</v>
      </c>
      <c r="F2889" s="10" t="s">
        <v>5746</v>
      </c>
      <c r="G2889" s="10">
        <v>0.49</v>
      </c>
      <c r="H2889" s="11">
        <v>13445</v>
      </c>
      <c r="I2889" s="6">
        <f t="shared" si="180"/>
        <v>6588.05</v>
      </c>
      <c r="J2889" s="12">
        <f t="shared" si="181"/>
        <v>1.6979442875097846E-6</v>
      </c>
      <c r="K2889" s="12">
        <f t="shared" si="183"/>
        <v>0.99975178219362415</v>
      </c>
      <c r="L2889" s="13" t="str">
        <f t="shared" si="182"/>
        <v>C</v>
      </c>
      <c r="P2889"/>
    </row>
    <row r="2890" spans="1:16">
      <c r="A2890" s="10" t="s">
        <v>12</v>
      </c>
      <c r="B2890" s="10" t="s">
        <v>184</v>
      </c>
      <c r="C2890" s="10" t="s">
        <v>185</v>
      </c>
      <c r="D2890" s="10" t="s">
        <v>1460</v>
      </c>
      <c r="E2890" s="10" t="s">
        <v>5747</v>
      </c>
      <c r="F2890" s="10" t="s">
        <v>5748</v>
      </c>
      <c r="G2890" s="10">
        <v>3</v>
      </c>
      <c r="H2890" s="11">
        <v>2184.87</v>
      </c>
      <c r="I2890" s="6">
        <f t="shared" si="180"/>
        <v>6554.61</v>
      </c>
      <c r="J2890" s="12">
        <f t="shared" si="181"/>
        <v>1.6893257650373794E-6</v>
      </c>
      <c r="K2890" s="12">
        <f t="shared" si="183"/>
        <v>0.9997534715193892</v>
      </c>
      <c r="L2890" s="13" t="str">
        <f t="shared" si="182"/>
        <v>C</v>
      </c>
      <c r="P2890"/>
    </row>
    <row r="2891" spans="1:16">
      <c r="A2891" s="10" t="s">
        <v>12</v>
      </c>
      <c r="B2891" s="10" t="s">
        <v>184</v>
      </c>
      <c r="C2891" s="10" t="s">
        <v>185</v>
      </c>
      <c r="D2891" s="10" t="s">
        <v>5105</v>
      </c>
      <c r="E2891" s="10" t="s">
        <v>5749</v>
      </c>
      <c r="F2891" s="10" t="s">
        <v>5750</v>
      </c>
      <c r="G2891" s="10">
        <v>78</v>
      </c>
      <c r="H2891" s="11">
        <v>84</v>
      </c>
      <c r="I2891" s="6">
        <f t="shared" si="180"/>
        <v>6552</v>
      </c>
      <c r="J2891" s="12">
        <f t="shared" si="181"/>
        <v>1.6886530872965608E-6</v>
      </c>
      <c r="K2891" s="12">
        <f t="shared" si="183"/>
        <v>0.99975516017247645</v>
      </c>
      <c r="L2891" s="13" t="str">
        <f t="shared" si="182"/>
        <v>C</v>
      </c>
      <c r="P2891"/>
    </row>
    <row r="2892" spans="1:16">
      <c r="A2892" s="10" t="s">
        <v>140</v>
      </c>
      <c r="B2892" s="10" t="s">
        <v>184</v>
      </c>
      <c r="C2892" s="10" t="s">
        <v>185</v>
      </c>
      <c r="D2892" s="10" t="s">
        <v>2978</v>
      </c>
      <c r="E2892" s="10" t="s">
        <v>5751</v>
      </c>
      <c r="F2892" s="10" t="s">
        <v>5752</v>
      </c>
      <c r="G2892" s="10">
        <v>106</v>
      </c>
      <c r="H2892" s="11">
        <v>61.75</v>
      </c>
      <c r="I2892" s="6">
        <f t="shared" si="180"/>
        <v>6545.5</v>
      </c>
      <c r="J2892" s="12">
        <f t="shared" si="181"/>
        <v>1.6869778362178937E-6</v>
      </c>
      <c r="K2892" s="12">
        <f t="shared" si="183"/>
        <v>0.99975684715031266</v>
      </c>
      <c r="L2892" s="13" t="str">
        <f t="shared" si="182"/>
        <v>C</v>
      </c>
      <c r="P2892"/>
    </row>
    <row r="2893" spans="1:16">
      <c r="A2893" s="10" t="s">
        <v>12</v>
      </c>
      <c r="B2893" s="10" t="s">
        <v>143</v>
      </c>
      <c r="C2893" s="10" t="s">
        <v>144</v>
      </c>
      <c r="D2893" s="10" t="s">
        <v>651</v>
      </c>
      <c r="E2893" s="10" t="s">
        <v>5753</v>
      </c>
      <c r="F2893" s="10" t="s">
        <v>5754</v>
      </c>
      <c r="G2893" s="10">
        <v>2.91</v>
      </c>
      <c r="H2893" s="11">
        <v>2240.9</v>
      </c>
      <c r="I2893" s="6">
        <f t="shared" si="180"/>
        <v>6521.0190000000002</v>
      </c>
      <c r="J2893" s="12">
        <f t="shared" si="181"/>
        <v>1.6806683251937626E-6</v>
      </c>
      <c r="K2893" s="12">
        <f t="shared" si="183"/>
        <v>0.99975852781863783</v>
      </c>
      <c r="L2893" s="13" t="str">
        <f t="shared" si="182"/>
        <v>C</v>
      </c>
      <c r="P2893"/>
    </row>
    <row r="2894" spans="1:16">
      <c r="A2894" s="10" t="s">
        <v>12</v>
      </c>
      <c r="B2894" s="10" t="s">
        <v>184</v>
      </c>
      <c r="C2894" s="10" t="s">
        <v>185</v>
      </c>
      <c r="D2894" s="10" t="s">
        <v>255</v>
      </c>
      <c r="E2894" s="10" t="s">
        <v>5755</v>
      </c>
      <c r="F2894" s="10" t="s">
        <v>5756</v>
      </c>
      <c r="G2894" s="10">
        <v>30</v>
      </c>
      <c r="H2894" s="11">
        <v>213.9</v>
      </c>
      <c r="I2894" s="6">
        <f t="shared" si="180"/>
        <v>6417</v>
      </c>
      <c r="J2894" s="12">
        <f t="shared" si="181"/>
        <v>1.6538594110473186E-6</v>
      </c>
      <c r="K2894" s="12">
        <f t="shared" si="183"/>
        <v>0.99976018167804892</v>
      </c>
      <c r="L2894" s="13" t="str">
        <f t="shared" si="182"/>
        <v>C</v>
      </c>
      <c r="P2894"/>
    </row>
    <row r="2895" spans="1:16">
      <c r="A2895" s="10" t="s">
        <v>12</v>
      </c>
      <c r="B2895" s="10" t="s">
        <v>184</v>
      </c>
      <c r="C2895" s="10" t="s">
        <v>185</v>
      </c>
      <c r="D2895" s="10" t="s">
        <v>1380</v>
      </c>
      <c r="E2895" s="10" t="s">
        <v>5757</v>
      </c>
      <c r="F2895" s="10" t="s">
        <v>5758</v>
      </c>
      <c r="G2895" s="10">
        <v>8</v>
      </c>
      <c r="H2895" s="11">
        <v>801.82</v>
      </c>
      <c r="I2895" s="6">
        <f t="shared" si="180"/>
        <v>6414.56</v>
      </c>
      <c r="J2895" s="12">
        <f t="shared" si="181"/>
        <v>1.6532305475654805E-6</v>
      </c>
      <c r="K2895" s="12">
        <f t="shared" si="183"/>
        <v>0.99976183490859649</v>
      </c>
      <c r="L2895" s="13" t="str">
        <f t="shared" si="182"/>
        <v>C</v>
      </c>
      <c r="P2895"/>
    </row>
    <row r="2896" spans="1:16">
      <c r="A2896" s="10" t="s">
        <v>12</v>
      </c>
      <c r="B2896" s="10" t="s">
        <v>22</v>
      </c>
      <c r="C2896" s="10" t="s">
        <v>23</v>
      </c>
      <c r="D2896" s="10" t="s">
        <v>24</v>
      </c>
      <c r="E2896" s="10" t="s">
        <v>5759</v>
      </c>
      <c r="F2896" s="10" t="s">
        <v>5760</v>
      </c>
      <c r="G2896" s="10">
        <v>2</v>
      </c>
      <c r="H2896" s="11">
        <v>3200</v>
      </c>
      <c r="I2896" s="6">
        <f t="shared" si="180"/>
        <v>6400</v>
      </c>
      <c r="J2896" s="12">
        <f t="shared" si="181"/>
        <v>1.6494779851492658E-6</v>
      </c>
      <c r="K2896" s="12">
        <f t="shared" si="183"/>
        <v>0.99976348438658169</v>
      </c>
      <c r="L2896" s="13" t="str">
        <f t="shared" si="182"/>
        <v>C</v>
      </c>
      <c r="P2896"/>
    </row>
    <row r="2897" spans="1:16">
      <c r="A2897" s="10" t="s">
        <v>12</v>
      </c>
      <c r="B2897" s="10" t="s">
        <v>184</v>
      </c>
      <c r="C2897" s="10" t="s">
        <v>185</v>
      </c>
      <c r="D2897" s="10" t="s">
        <v>231</v>
      </c>
      <c r="E2897" s="10" t="s">
        <v>5761</v>
      </c>
      <c r="F2897" s="10" t="s">
        <v>5762</v>
      </c>
      <c r="G2897" s="10">
        <v>0.62</v>
      </c>
      <c r="H2897" s="11">
        <v>10100</v>
      </c>
      <c r="I2897" s="6">
        <f t="shared" si="180"/>
        <v>6262</v>
      </c>
      <c r="J2897" s="12">
        <f t="shared" si="181"/>
        <v>1.6139111160944848E-6</v>
      </c>
      <c r="K2897" s="12">
        <f t="shared" si="183"/>
        <v>0.99976509829769777</v>
      </c>
      <c r="L2897" s="13" t="str">
        <f t="shared" si="182"/>
        <v>C</v>
      </c>
      <c r="P2897"/>
    </row>
    <row r="2898" spans="1:16">
      <c r="A2898" s="10" t="s">
        <v>12</v>
      </c>
      <c r="B2898" s="10" t="s">
        <v>42</v>
      </c>
      <c r="C2898" s="10" t="s">
        <v>43</v>
      </c>
      <c r="D2898" s="10" t="s">
        <v>382</v>
      </c>
      <c r="E2898" s="10" t="s">
        <v>5763</v>
      </c>
      <c r="F2898" s="10" t="s">
        <v>5764</v>
      </c>
      <c r="G2898" s="10">
        <v>0.8</v>
      </c>
      <c r="H2898" s="11">
        <v>7792.21</v>
      </c>
      <c r="I2898" s="6">
        <f t="shared" si="180"/>
        <v>6233.768</v>
      </c>
      <c r="J2898" s="12">
        <f t="shared" si="181"/>
        <v>1.6066348563324952E-6</v>
      </c>
      <c r="K2898" s="12">
        <f t="shared" si="183"/>
        <v>0.99976670493255415</v>
      </c>
      <c r="L2898" s="13" t="str">
        <f t="shared" si="182"/>
        <v>C</v>
      </c>
      <c r="P2898"/>
    </row>
    <row r="2899" spans="1:16">
      <c r="A2899" s="10" t="s">
        <v>12</v>
      </c>
      <c r="B2899" s="10" t="s">
        <v>31</v>
      </c>
      <c r="C2899" s="10" t="s">
        <v>32</v>
      </c>
      <c r="D2899" s="10" t="s">
        <v>39</v>
      </c>
      <c r="E2899" s="10" t="s">
        <v>5765</v>
      </c>
      <c r="F2899" s="10" t="s">
        <v>5766</v>
      </c>
      <c r="G2899" s="10">
        <v>0.44</v>
      </c>
      <c r="H2899" s="11">
        <v>14075</v>
      </c>
      <c r="I2899" s="6">
        <f t="shared" si="180"/>
        <v>6193</v>
      </c>
      <c r="J2899" s="12">
        <f t="shared" si="181"/>
        <v>1.5961276815670943E-6</v>
      </c>
      <c r="K2899" s="12">
        <f t="shared" si="183"/>
        <v>0.99976830106023573</v>
      </c>
      <c r="L2899" s="13" t="str">
        <f t="shared" si="182"/>
        <v>C</v>
      </c>
      <c r="P2899"/>
    </row>
    <row r="2900" spans="1:16">
      <c r="A2900" s="10" t="s">
        <v>12</v>
      </c>
      <c r="B2900" s="10" t="s">
        <v>184</v>
      </c>
      <c r="C2900" s="10" t="s">
        <v>185</v>
      </c>
      <c r="D2900" s="10" t="s">
        <v>1460</v>
      </c>
      <c r="E2900" s="10" t="s">
        <v>5767</v>
      </c>
      <c r="F2900" s="10" t="s">
        <v>5768</v>
      </c>
      <c r="G2900" s="10">
        <v>43</v>
      </c>
      <c r="H2900" s="11">
        <v>143</v>
      </c>
      <c r="I2900" s="6">
        <f t="shared" si="180"/>
        <v>6149</v>
      </c>
      <c r="J2900" s="12">
        <f t="shared" si="181"/>
        <v>1.5847875204191931E-6</v>
      </c>
      <c r="K2900" s="12">
        <f t="shared" si="183"/>
        <v>0.99976988584775617</v>
      </c>
      <c r="L2900" s="13" t="str">
        <f t="shared" si="182"/>
        <v>C</v>
      </c>
      <c r="P2900"/>
    </row>
    <row r="2901" spans="1:16">
      <c r="A2901" s="10" t="s">
        <v>12</v>
      </c>
      <c r="B2901" s="10" t="s">
        <v>184</v>
      </c>
      <c r="C2901" s="10" t="s">
        <v>185</v>
      </c>
      <c r="D2901" s="10" t="s">
        <v>255</v>
      </c>
      <c r="E2901" s="10" t="s">
        <v>5769</v>
      </c>
      <c r="F2901" s="10" t="s">
        <v>5770</v>
      </c>
      <c r="G2901" s="10">
        <v>4</v>
      </c>
      <c r="H2901" s="11">
        <v>1534.41</v>
      </c>
      <c r="I2901" s="6">
        <f t="shared" si="180"/>
        <v>6137.64</v>
      </c>
      <c r="J2901" s="12">
        <f t="shared" si="181"/>
        <v>1.5818596969955531E-6</v>
      </c>
      <c r="K2901" s="12">
        <f t="shared" si="183"/>
        <v>0.99977146770745318</v>
      </c>
      <c r="L2901" s="13" t="str">
        <f t="shared" si="182"/>
        <v>C</v>
      </c>
      <c r="P2901"/>
    </row>
    <row r="2902" spans="1:16">
      <c r="A2902" s="10" t="s">
        <v>12</v>
      </c>
      <c r="B2902" s="10" t="s">
        <v>184</v>
      </c>
      <c r="C2902" s="10" t="s">
        <v>185</v>
      </c>
      <c r="D2902" s="10" t="s">
        <v>255</v>
      </c>
      <c r="E2902" s="10" t="s">
        <v>5771</v>
      </c>
      <c r="F2902" s="10" t="s">
        <v>5772</v>
      </c>
      <c r="G2902" s="10">
        <v>7</v>
      </c>
      <c r="H2902" s="11">
        <v>871.74</v>
      </c>
      <c r="I2902" s="6">
        <f t="shared" si="180"/>
        <v>6102.18</v>
      </c>
      <c r="J2902" s="12">
        <f t="shared" si="181"/>
        <v>1.5727205580340855E-6</v>
      </c>
      <c r="K2902" s="12">
        <f t="shared" si="183"/>
        <v>0.99977304042801118</v>
      </c>
      <c r="L2902" s="13" t="str">
        <f t="shared" si="182"/>
        <v>C</v>
      </c>
      <c r="P2902"/>
    </row>
    <row r="2903" spans="1:16">
      <c r="A2903" s="10" t="s">
        <v>12</v>
      </c>
      <c r="B2903" s="10" t="s">
        <v>52</v>
      </c>
      <c r="C2903" s="10" t="s">
        <v>53</v>
      </c>
      <c r="D2903" s="10" t="s">
        <v>2188</v>
      </c>
      <c r="E2903" s="10" t="s">
        <v>5773</v>
      </c>
      <c r="F2903" s="10" t="s">
        <v>5774</v>
      </c>
      <c r="G2903" s="10">
        <v>3</v>
      </c>
      <c r="H2903" s="11">
        <v>2025</v>
      </c>
      <c r="I2903" s="6">
        <f t="shared" si="180"/>
        <v>6075</v>
      </c>
      <c r="J2903" s="12">
        <f t="shared" si="181"/>
        <v>1.5657154312159047E-6</v>
      </c>
      <c r="K2903" s="12">
        <f t="shared" si="183"/>
        <v>0.99977460614344238</v>
      </c>
      <c r="L2903" s="13" t="str">
        <f t="shared" si="182"/>
        <v>C</v>
      </c>
      <c r="P2903"/>
    </row>
    <row r="2904" spans="1:16">
      <c r="A2904" s="10" t="s">
        <v>12</v>
      </c>
      <c r="B2904" s="10" t="s">
        <v>184</v>
      </c>
      <c r="C2904" s="10" t="s">
        <v>185</v>
      </c>
      <c r="D2904" s="10" t="s">
        <v>4049</v>
      </c>
      <c r="E2904" s="10" t="s">
        <v>5775</v>
      </c>
      <c r="F2904" s="10" t="s">
        <v>5776</v>
      </c>
      <c r="G2904" s="10">
        <v>3</v>
      </c>
      <c r="H2904" s="11">
        <v>2020</v>
      </c>
      <c r="I2904" s="6">
        <f t="shared" si="180"/>
        <v>6060</v>
      </c>
      <c r="J2904" s="12">
        <f t="shared" si="181"/>
        <v>1.5618494671882111E-6</v>
      </c>
      <c r="K2904" s="12">
        <f t="shared" si="183"/>
        <v>0.99977616799290958</v>
      </c>
      <c r="L2904" s="13" t="str">
        <f t="shared" si="182"/>
        <v>C</v>
      </c>
      <c r="P2904"/>
    </row>
    <row r="2905" spans="1:16">
      <c r="A2905" s="10" t="s">
        <v>12</v>
      </c>
      <c r="B2905" s="10" t="s">
        <v>184</v>
      </c>
      <c r="C2905" s="10" t="s">
        <v>185</v>
      </c>
      <c r="D2905" s="10" t="s">
        <v>422</v>
      </c>
      <c r="E2905" s="10" t="s">
        <v>5777</v>
      </c>
      <c r="F2905" s="10" t="s">
        <v>5778</v>
      </c>
      <c r="G2905" s="10">
        <v>5</v>
      </c>
      <c r="H2905" s="11">
        <v>1212</v>
      </c>
      <c r="I2905" s="6">
        <f t="shared" si="180"/>
        <v>6060</v>
      </c>
      <c r="J2905" s="12">
        <f t="shared" si="181"/>
        <v>1.5618494671882111E-6</v>
      </c>
      <c r="K2905" s="12">
        <f t="shared" si="183"/>
        <v>0.99977772984237678</v>
      </c>
      <c r="L2905" s="13" t="str">
        <f t="shared" si="182"/>
        <v>C</v>
      </c>
      <c r="P2905"/>
    </row>
    <row r="2906" spans="1:16">
      <c r="A2906" s="10" t="s">
        <v>12</v>
      </c>
      <c r="B2906" s="10" t="s">
        <v>184</v>
      </c>
      <c r="C2906" s="10" t="s">
        <v>185</v>
      </c>
      <c r="D2906" s="10" t="s">
        <v>3478</v>
      </c>
      <c r="E2906" s="10" t="s">
        <v>5779</v>
      </c>
      <c r="F2906" s="10" t="s">
        <v>5780</v>
      </c>
      <c r="G2906" s="10">
        <v>161</v>
      </c>
      <c r="H2906" s="11">
        <v>37.58</v>
      </c>
      <c r="I2906" s="6">
        <f t="shared" si="180"/>
        <v>6050.38</v>
      </c>
      <c r="J2906" s="12">
        <f t="shared" si="181"/>
        <v>1.5593700955917837E-6</v>
      </c>
      <c r="K2906" s="12">
        <f t="shared" si="183"/>
        <v>0.99977928921247239</v>
      </c>
      <c r="L2906" s="13" t="str">
        <f t="shared" si="182"/>
        <v>C</v>
      </c>
      <c r="P2906"/>
    </row>
    <row r="2907" spans="1:16">
      <c r="A2907" s="10" t="s">
        <v>12</v>
      </c>
      <c r="B2907" s="10" t="s">
        <v>184</v>
      </c>
      <c r="C2907" s="10" t="s">
        <v>185</v>
      </c>
      <c r="D2907" s="10" t="s">
        <v>1807</v>
      </c>
      <c r="E2907" s="10" t="s">
        <v>5781</v>
      </c>
      <c r="F2907" s="10" t="s">
        <v>5782</v>
      </c>
      <c r="G2907" s="10">
        <v>6</v>
      </c>
      <c r="H2907" s="11">
        <v>1006.58</v>
      </c>
      <c r="I2907" s="6">
        <f t="shared" si="180"/>
        <v>6039.4800000000005</v>
      </c>
      <c r="J2907" s="12">
        <f t="shared" si="181"/>
        <v>1.5565608283983264E-6</v>
      </c>
      <c r="K2907" s="12">
        <f t="shared" si="183"/>
        <v>0.99978084577330084</v>
      </c>
      <c r="L2907" s="13" t="str">
        <f t="shared" si="182"/>
        <v>C</v>
      </c>
      <c r="P2907"/>
    </row>
    <row r="2908" spans="1:16">
      <c r="A2908" s="10" t="s">
        <v>140</v>
      </c>
      <c r="B2908" s="10" t="s">
        <v>42</v>
      </c>
      <c r="C2908" s="10" t="s">
        <v>43</v>
      </c>
      <c r="D2908" s="10" t="s">
        <v>382</v>
      </c>
      <c r="E2908" s="10" t="s">
        <v>5783</v>
      </c>
      <c r="F2908" s="10" t="s">
        <v>5784</v>
      </c>
      <c r="G2908" s="10">
        <v>3</v>
      </c>
      <c r="H2908" s="11">
        <v>2000</v>
      </c>
      <c r="I2908" s="6">
        <f t="shared" si="180"/>
        <v>6000</v>
      </c>
      <c r="J2908" s="12">
        <f t="shared" si="181"/>
        <v>1.5463856110774367E-6</v>
      </c>
      <c r="K2908" s="12">
        <f t="shared" si="183"/>
        <v>0.99978239215891196</v>
      </c>
      <c r="L2908" s="13" t="str">
        <f t="shared" si="182"/>
        <v>C</v>
      </c>
      <c r="P2908"/>
    </row>
    <row r="2909" spans="1:16">
      <c r="A2909" s="10" t="s">
        <v>12</v>
      </c>
      <c r="B2909" s="10" t="s">
        <v>42</v>
      </c>
      <c r="C2909" s="10" t="s">
        <v>43</v>
      </c>
      <c r="D2909" s="10" t="s">
        <v>44</v>
      </c>
      <c r="E2909" s="10" t="s">
        <v>5785</v>
      </c>
      <c r="F2909" s="10" t="s">
        <v>5786</v>
      </c>
      <c r="G2909" s="10">
        <v>51</v>
      </c>
      <c r="H2909" s="11">
        <v>117.6</v>
      </c>
      <c r="I2909" s="6">
        <f t="shared" si="180"/>
        <v>5997.5999999999995</v>
      </c>
      <c r="J2909" s="12">
        <f t="shared" si="181"/>
        <v>1.5457670568330057E-6</v>
      </c>
      <c r="K2909" s="12">
        <f t="shared" si="183"/>
        <v>0.99978393792596876</v>
      </c>
      <c r="L2909" s="13" t="str">
        <f t="shared" si="182"/>
        <v>C</v>
      </c>
      <c r="P2909"/>
    </row>
    <row r="2910" spans="1:16">
      <c r="A2910" s="10" t="s">
        <v>12</v>
      </c>
      <c r="B2910" s="10" t="s">
        <v>143</v>
      </c>
      <c r="C2910" s="10" t="s">
        <v>144</v>
      </c>
      <c r="D2910" s="10" t="s">
        <v>1941</v>
      </c>
      <c r="E2910" s="10" t="s">
        <v>5787</v>
      </c>
      <c r="F2910" s="10" t="s">
        <v>5788</v>
      </c>
      <c r="G2910" s="10">
        <v>0.28999999999999998</v>
      </c>
      <c r="H2910" s="11">
        <v>20571.43</v>
      </c>
      <c r="I2910" s="6">
        <f t="shared" si="180"/>
        <v>5965.7146999999995</v>
      </c>
      <c r="J2910" s="12">
        <f t="shared" si="181"/>
        <v>1.5375492286455244E-6</v>
      </c>
      <c r="K2910" s="12">
        <f t="shared" si="183"/>
        <v>0.99978547547519736</v>
      </c>
      <c r="L2910" s="13" t="str">
        <f t="shared" si="182"/>
        <v>C</v>
      </c>
      <c r="P2910"/>
    </row>
    <row r="2911" spans="1:16">
      <c r="A2911" s="10" t="s">
        <v>12</v>
      </c>
      <c r="B2911" s="10" t="s">
        <v>331</v>
      </c>
      <c r="C2911" s="10" t="s">
        <v>332</v>
      </c>
      <c r="D2911" s="10" t="s">
        <v>4960</v>
      </c>
      <c r="E2911" s="10" t="s">
        <v>5789</v>
      </c>
      <c r="F2911" s="10" t="s">
        <v>5790</v>
      </c>
      <c r="G2911" s="10">
        <v>2</v>
      </c>
      <c r="H2911" s="11">
        <v>2941.18</v>
      </c>
      <c r="I2911" s="6">
        <f t="shared" si="180"/>
        <v>5882.36</v>
      </c>
      <c r="J2911" s="12">
        <f t="shared" si="181"/>
        <v>1.5160661438629117E-6</v>
      </c>
      <c r="K2911" s="12">
        <f t="shared" si="183"/>
        <v>0.99978699154134121</v>
      </c>
      <c r="L2911" s="13" t="str">
        <f t="shared" si="182"/>
        <v>C</v>
      </c>
      <c r="P2911"/>
    </row>
    <row r="2912" spans="1:16">
      <c r="A2912" s="10" t="s">
        <v>12</v>
      </c>
      <c r="B2912" s="10" t="s">
        <v>331</v>
      </c>
      <c r="C2912" s="10" t="s">
        <v>332</v>
      </c>
      <c r="D2912" s="10" t="s">
        <v>2999</v>
      </c>
      <c r="E2912" s="10" t="s">
        <v>5791</v>
      </c>
      <c r="F2912" s="10" t="s">
        <v>5792</v>
      </c>
      <c r="G2912" s="10">
        <v>2</v>
      </c>
      <c r="H2912" s="11">
        <v>2941.18</v>
      </c>
      <c r="I2912" s="6">
        <f t="shared" si="180"/>
        <v>5882.36</v>
      </c>
      <c r="J2912" s="12">
        <f t="shared" si="181"/>
        <v>1.5160661438629117E-6</v>
      </c>
      <c r="K2912" s="12">
        <f t="shared" si="183"/>
        <v>0.99978850760748506</v>
      </c>
      <c r="L2912" s="13" t="str">
        <f t="shared" si="182"/>
        <v>C</v>
      </c>
      <c r="P2912"/>
    </row>
    <row r="2913" spans="1:16">
      <c r="A2913" s="10" t="s">
        <v>12</v>
      </c>
      <c r="B2913" s="10" t="s">
        <v>18</v>
      </c>
      <c r="C2913" s="10" t="s">
        <v>19</v>
      </c>
      <c r="D2913" s="10" t="s">
        <v>739</v>
      </c>
      <c r="E2913" s="10" t="s">
        <v>5793</v>
      </c>
      <c r="F2913" s="10" t="s">
        <v>5794</v>
      </c>
      <c r="G2913" s="10">
        <v>1</v>
      </c>
      <c r="H2913" s="11">
        <v>5882.35</v>
      </c>
      <c r="I2913" s="6">
        <f t="shared" si="180"/>
        <v>5882.35</v>
      </c>
      <c r="J2913" s="12">
        <f t="shared" si="181"/>
        <v>1.5160635665535601E-6</v>
      </c>
      <c r="K2913" s="12">
        <f t="shared" si="183"/>
        <v>0.99979002367105163</v>
      </c>
      <c r="L2913" s="13" t="str">
        <f t="shared" si="182"/>
        <v>C</v>
      </c>
      <c r="P2913"/>
    </row>
    <row r="2914" spans="1:16">
      <c r="A2914" s="10" t="s">
        <v>12</v>
      </c>
      <c r="B2914" s="10" t="s">
        <v>284</v>
      </c>
      <c r="C2914" s="10" t="s">
        <v>285</v>
      </c>
      <c r="D2914" s="10" t="s">
        <v>286</v>
      </c>
      <c r="E2914" s="10" t="s">
        <v>5795</v>
      </c>
      <c r="F2914" s="10" t="s">
        <v>5796</v>
      </c>
      <c r="G2914" s="10">
        <v>1</v>
      </c>
      <c r="H2914" s="11">
        <v>5882</v>
      </c>
      <c r="I2914" s="6">
        <f t="shared" si="180"/>
        <v>5882</v>
      </c>
      <c r="J2914" s="12">
        <f t="shared" si="181"/>
        <v>1.5159733607262472E-6</v>
      </c>
      <c r="K2914" s="12">
        <f t="shared" si="183"/>
        <v>0.99979153964441236</v>
      </c>
      <c r="L2914" s="13" t="str">
        <f t="shared" si="182"/>
        <v>C</v>
      </c>
      <c r="P2914"/>
    </row>
    <row r="2915" spans="1:16">
      <c r="A2915" s="10" t="s">
        <v>12</v>
      </c>
      <c r="B2915" s="10" t="s">
        <v>184</v>
      </c>
      <c r="C2915" s="10" t="s">
        <v>185</v>
      </c>
      <c r="D2915" s="10" t="s">
        <v>3478</v>
      </c>
      <c r="E2915" s="10" t="s">
        <v>5797</v>
      </c>
      <c r="F2915" s="10" t="s">
        <v>5798</v>
      </c>
      <c r="G2915" s="10">
        <v>13</v>
      </c>
      <c r="H2915" s="11">
        <v>450</v>
      </c>
      <c r="I2915" s="6">
        <f t="shared" si="180"/>
        <v>5850</v>
      </c>
      <c r="J2915" s="12">
        <f t="shared" si="181"/>
        <v>1.5077259708005007E-6</v>
      </c>
      <c r="K2915" s="12">
        <f t="shared" si="183"/>
        <v>0.99979304737038321</v>
      </c>
      <c r="L2915" s="13" t="str">
        <f t="shared" si="182"/>
        <v>C</v>
      </c>
      <c r="P2915"/>
    </row>
    <row r="2916" spans="1:16">
      <c r="A2916" s="10" t="s">
        <v>140</v>
      </c>
      <c r="B2916" s="10" t="s">
        <v>184</v>
      </c>
      <c r="C2916" s="10" t="s">
        <v>185</v>
      </c>
      <c r="D2916" s="10" t="s">
        <v>255</v>
      </c>
      <c r="E2916" s="10" t="s">
        <v>5799</v>
      </c>
      <c r="F2916" s="10" t="s">
        <v>5800</v>
      </c>
      <c r="G2916" s="10">
        <v>25</v>
      </c>
      <c r="H2916" s="11">
        <v>233</v>
      </c>
      <c r="I2916" s="6">
        <f t="shared" si="180"/>
        <v>5825</v>
      </c>
      <c r="J2916" s="12">
        <f t="shared" si="181"/>
        <v>1.5012826974210115E-6</v>
      </c>
      <c r="K2916" s="12">
        <f t="shared" si="183"/>
        <v>0.99979454865308059</v>
      </c>
      <c r="L2916" s="13" t="str">
        <f t="shared" si="182"/>
        <v>C</v>
      </c>
      <c r="P2916"/>
    </row>
    <row r="2917" spans="1:16">
      <c r="A2917" s="10" t="s">
        <v>12</v>
      </c>
      <c r="B2917" s="10" t="s">
        <v>52</v>
      </c>
      <c r="C2917" s="10" t="s">
        <v>53</v>
      </c>
      <c r="D2917" s="10" t="s">
        <v>54</v>
      </c>
      <c r="E2917" s="10" t="s">
        <v>5801</v>
      </c>
      <c r="F2917" s="10" t="s">
        <v>5802</v>
      </c>
      <c r="G2917" s="10">
        <v>1</v>
      </c>
      <c r="H2917" s="11">
        <v>5800</v>
      </c>
      <c r="I2917" s="6">
        <f t="shared" si="180"/>
        <v>5800</v>
      </c>
      <c r="J2917" s="12">
        <f t="shared" si="181"/>
        <v>1.4948394240415221E-6</v>
      </c>
      <c r="K2917" s="12">
        <f t="shared" si="183"/>
        <v>0.99979604349250462</v>
      </c>
      <c r="L2917" s="13" t="str">
        <f t="shared" si="182"/>
        <v>C</v>
      </c>
      <c r="P2917"/>
    </row>
    <row r="2918" spans="1:16">
      <c r="A2918" s="10" t="s">
        <v>12</v>
      </c>
      <c r="B2918" s="10" t="s">
        <v>184</v>
      </c>
      <c r="C2918" s="10" t="s">
        <v>185</v>
      </c>
      <c r="D2918" s="10" t="s">
        <v>1757</v>
      </c>
      <c r="E2918" s="10" t="s">
        <v>5803</v>
      </c>
      <c r="F2918" s="10" t="s">
        <v>5804</v>
      </c>
      <c r="G2918" s="10">
        <v>31</v>
      </c>
      <c r="H2918" s="11">
        <v>185.93</v>
      </c>
      <c r="I2918" s="6">
        <f t="shared" si="180"/>
        <v>5763.83</v>
      </c>
      <c r="J2918" s="12">
        <f t="shared" si="181"/>
        <v>1.485517296116077E-6</v>
      </c>
      <c r="K2918" s="12">
        <f t="shared" si="183"/>
        <v>0.99979752900980068</v>
      </c>
      <c r="L2918" s="13" t="str">
        <f t="shared" si="182"/>
        <v>C</v>
      </c>
      <c r="P2918"/>
    </row>
    <row r="2919" spans="1:16">
      <c r="A2919" s="10" t="s">
        <v>140</v>
      </c>
      <c r="B2919" s="10" t="s">
        <v>52</v>
      </c>
      <c r="C2919" s="10" t="s">
        <v>53</v>
      </c>
      <c r="D2919" s="10" t="s">
        <v>54</v>
      </c>
      <c r="E2919" s="10" t="s">
        <v>5805</v>
      </c>
      <c r="F2919" s="10" t="s">
        <v>5806</v>
      </c>
      <c r="G2919" s="10">
        <v>2</v>
      </c>
      <c r="H2919" s="11">
        <v>2850</v>
      </c>
      <c r="I2919" s="6">
        <f t="shared" si="180"/>
        <v>5700</v>
      </c>
      <c r="J2919" s="12">
        <f t="shared" si="181"/>
        <v>1.4690663305235649E-6</v>
      </c>
      <c r="K2919" s="12">
        <f t="shared" si="183"/>
        <v>0.99979899807613115</v>
      </c>
      <c r="L2919" s="13" t="str">
        <f t="shared" si="182"/>
        <v>C</v>
      </c>
      <c r="P2919"/>
    </row>
    <row r="2920" spans="1:16">
      <c r="A2920" s="10" t="s">
        <v>140</v>
      </c>
      <c r="B2920" s="10" t="s">
        <v>52</v>
      </c>
      <c r="C2920" s="10" t="s">
        <v>53</v>
      </c>
      <c r="D2920" s="10" t="s">
        <v>54</v>
      </c>
      <c r="E2920" s="10" t="s">
        <v>5807</v>
      </c>
      <c r="F2920" s="10" t="s">
        <v>5808</v>
      </c>
      <c r="G2920" s="10">
        <v>1</v>
      </c>
      <c r="H2920" s="11">
        <v>5680</v>
      </c>
      <c r="I2920" s="6">
        <f t="shared" si="180"/>
        <v>5680</v>
      </c>
      <c r="J2920" s="12">
        <f t="shared" si="181"/>
        <v>1.4639117118199735E-6</v>
      </c>
      <c r="K2920" s="12">
        <f t="shared" si="183"/>
        <v>0.999800461987843</v>
      </c>
      <c r="L2920" s="13" t="str">
        <f t="shared" si="182"/>
        <v>C</v>
      </c>
      <c r="P2920"/>
    </row>
    <row r="2921" spans="1:16">
      <c r="A2921" s="10" t="s">
        <v>12</v>
      </c>
      <c r="B2921" s="10" t="s">
        <v>184</v>
      </c>
      <c r="C2921" s="10" t="s">
        <v>185</v>
      </c>
      <c r="D2921" s="10" t="s">
        <v>255</v>
      </c>
      <c r="E2921" s="10" t="s">
        <v>5809</v>
      </c>
      <c r="F2921" s="10" t="s">
        <v>5810</v>
      </c>
      <c r="G2921" s="10">
        <v>1</v>
      </c>
      <c r="H2921" s="11">
        <v>5672.25</v>
      </c>
      <c r="I2921" s="6">
        <f t="shared" si="180"/>
        <v>5672.25</v>
      </c>
      <c r="J2921" s="12">
        <f t="shared" si="181"/>
        <v>1.4619142970723318E-6</v>
      </c>
      <c r="K2921" s="12">
        <f t="shared" si="183"/>
        <v>0.99980192390214007</v>
      </c>
      <c r="L2921" s="13" t="str">
        <f t="shared" si="182"/>
        <v>C</v>
      </c>
      <c r="P2921"/>
    </row>
    <row r="2922" spans="1:16">
      <c r="A2922" s="10" t="s">
        <v>12</v>
      </c>
      <c r="B2922" s="10" t="s">
        <v>22</v>
      </c>
      <c r="C2922" s="10" t="s">
        <v>23</v>
      </c>
      <c r="D2922" s="10" t="s">
        <v>24</v>
      </c>
      <c r="E2922" s="10" t="s">
        <v>5811</v>
      </c>
      <c r="F2922" s="10" t="s">
        <v>5812</v>
      </c>
      <c r="G2922" s="10">
        <v>7</v>
      </c>
      <c r="H2922" s="11">
        <v>800</v>
      </c>
      <c r="I2922" s="6">
        <f t="shared" si="180"/>
        <v>5600</v>
      </c>
      <c r="J2922" s="12">
        <f t="shared" si="181"/>
        <v>1.4432932370056075E-6</v>
      </c>
      <c r="K2922" s="12">
        <f t="shared" si="183"/>
        <v>0.9998033671953771</v>
      </c>
      <c r="L2922" s="13" t="str">
        <f t="shared" si="182"/>
        <v>C</v>
      </c>
      <c r="P2922"/>
    </row>
    <row r="2923" spans="1:16">
      <c r="A2923" s="10" t="s">
        <v>12</v>
      </c>
      <c r="B2923" s="10" t="s">
        <v>284</v>
      </c>
      <c r="C2923" s="10" t="s">
        <v>285</v>
      </c>
      <c r="D2923" s="10" t="s">
        <v>1358</v>
      </c>
      <c r="E2923" s="10" t="s">
        <v>5813</v>
      </c>
      <c r="F2923" s="10" t="s">
        <v>5814</v>
      </c>
      <c r="G2923" s="10">
        <v>2</v>
      </c>
      <c r="H2923" s="11">
        <v>2800</v>
      </c>
      <c r="I2923" s="6">
        <f t="shared" si="180"/>
        <v>5600</v>
      </c>
      <c r="J2923" s="12">
        <f t="shared" si="181"/>
        <v>1.4432932370056075E-6</v>
      </c>
      <c r="K2923" s="12">
        <f t="shared" si="183"/>
        <v>0.99980481048861414</v>
      </c>
      <c r="L2923" s="13" t="str">
        <f t="shared" si="182"/>
        <v>C</v>
      </c>
      <c r="P2923"/>
    </row>
    <row r="2924" spans="1:16">
      <c r="A2924" s="10" t="s">
        <v>12</v>
      </c>
      <c r="B2924" s="10" t="s">
        <v>284</v>
      </c>
      <c r="C2924" s="10" t="s">
        <v>285</v>
      </c>
      <c r="D2924" s="10" t="s">
        <v>285</v>
      </c>
      <c r="E2924" s="10" t="s">
        <v>5815</v>
      </c>
      <c r="F2924" s="10" t="s">
        <v>5816</v>
      </c>
      <c r="G2924" s="10">
        <v>1</v>
      </c>
      <c r="H2924" s="11">
        <v>5575</v>
      </c>
      <c r="I2924" s="6">
        <f t="shared" si="180"/>
        <v>5575</v>
      </c>
      <c r="J2924" s="12">
        <f t="shared" si="181"/>
        <v>1.4368499636261183E-6</v>
      </c>
      <c r="K2924" s="12">
        <f t="shared" si="183"/>
        <v>0.99980624733857781</v>
      </c>
      <c r="L2924" s="13" t="str">
        <f t="shared" si="182"/>
        <v>C</v>
      </c>
      <c r="P2924"/>
    </row>
    <row r="2925" spans="1:16">
      <c r="A2925" s="10" t="s">
        <v>12</v>
      </c>
      <c r="B2925" s="10" t="s">
        <v>184</v>
      </c>
      <c r="C2925" s="10" t="s">
        <v>185</v>
      </c>
      <c r="D2925" s="10" t="s">
        <v>2811</v>
      </c>
      <c r="E2925" s="10" t="s">
        <v>5817</v>
      </c>
      <c r="F2925" s="10" t="s">
        <v>5818</v>
      </c>
      <c r="G2925" s="10">
        <v>88</v>
      </c>
      <c r="H2925" s="11">
        <v>63.3</v>
      </c>
      <c r="I2925" s="6">
        <f t="shared" si="180"/>
        <v>5570.4</v>
      </c>
      <c r="J2925" s="12">
        <f t="shared" si="181"/>
        <v>1.4356644013242921E-6</v>
      </c>
      <c r="K2925" s="12">
        <f t="shared" si="183"/>
        <v>0.99980768300297918</v>
      </c>
      <c r="L2925" s="13" t="str">
        <f t="shared" si="182"/>
        <v>C</v>
      </c>
      <c r="P2925"/>
    </row>
    <row r="2926" spans="1:16">
      <c r="A2926" s="10" t="s">
        <v>1048</v>
      </c>
      <c r="B2926" s="10" t="s">
        <v>191</v>
      </c>
      <c r="C2926" s="10" t="s">
        <v>192</v>
      </c>
      <c r="D2926" s="10" t="s">
        <v>566</v>
      </c>
      <c r="E2926" s="10" t="s">
        <v>3278</v>
      </c>
      <c r="F2926" s="10" t="s">
        <v>3279</v>
      </c>
      <c r="G2926" s="10">
        <v>1</v>
      </c>
      <c r="H2926" s="11">
        <v>5561</v>
      </c>
      <c r="I2926" s="6">
        <f t="shared" si="180"/>
        <v>5561</v>
      </c>
      <c r="J2926" s="12">
        <f t="shared" si="181"/>
        <v>1.4332417305336044E-6</v>
      </c>
      <c r="K2926" s="12">
        <f t="shared" si="183"/>
        <v>0.99980911624470969</v>
      </c>
      <c r="L2926" s="13" t="str">
        <f t="shared" si="182"/>
        <v>C</v>
      </c>
      <c r="P2926"/>
    </row>
    <row r="2927" spans="1:16">
      <c r="A2927" s="10" t="s">
        <v>12</v>
      </c>
      <c r="B2927" s="10" t="s">
        <v>184</v>
      </c>
      <c r="C2927" s="10" t="s">
        <v>185</v>
      </c>
      <c r="D2927" s="10" t="s">
        <v>1380</v>
      </c>
      <c r="E2927" s="10" t="s">
        <v>5703</v>
      </c>
      <c r="F2927" s="10" t="s">
        <v>5704</v>
      </c>
      <c r="G2927" s="10">
        <v>9</v>
      </c>
      <c r="H2927" s="11">
        <v>609</v>
      </c>
      <c r="I2927" s="6">
        <f t="shared" si="180"/>
        <v>5481</v>
      </c>
      <c r="J2927" s="12">
        <f t="shared" si="181"/>
        <v>1.4126232557192383E-6</v>
      </c>
      <c r="K2927" s="12">
        <f t="shared" si="183"/>
        <v>0.9998105288679654</v>
      </c>
      <c r="L2927" s="13" t="str">
        <f t="shared" si="182"/>
        <v>C</v>
      </c>
      <c r="P2927"/>
    </row>
    <row r="2928" spans="1:16">
      <c r="A2928" s="10" t="s">
        <v>12</v>
      </c>
      <c r="B2928" s="10" t="s">
        <v>184</v>
      </c>
      <c r="C2928" s="10" t="s">
        <v>185</v>
      </c>
      <c r="D2928" s="10" t="s">
        <v>1460</v>
      </c>
      <c r="E2928" s="10" t="s">
        <v>5819</v>
      </c>
      <c r="F2928" s="10" t="s">
        <v>5820</v>
      </c>
      <c r="G2928" s="10">
        <v>10</v>
      </c>
      <c r="H2928" s="11">
        <v>546.22</v>
      </c>
      <c r="I2928" s="6">
        <f t="shared" si="180"/>
        <v>5462.2000000000007</v>
      </c>
      <c r="J2928" s="12">
        <f t="shared" si="181"/>
        <v>1.4077779141378627E-6</v>
      </c>
      <c r="K2928" s="12">
        <f t="shared" si="183"/>
        <v>0.99981193664587953</v>
      </c>
      <c r="L2928" s="13" t="str">
        <f t="shared" si="182"/>
        <v>C</v>
      </c>
      <c r="P2928"/>
    </row>
    <row r="2929" spans="1:16">
      <c r="A2929" s="10" t="s">
        <v>38</v>
      </c>
      <c r="B2929" s="10" t="s">
        <v>284</v>
      </c>
      <c r="C2929" s="10" t="s">
        <v>285</v>
      </c>
      <c r="D2929" s="10" t="s">
        <v>285</v>
      </c>
      <c r="E2929" s="10" t="s">
        <v>5492</v>
      </c>
      <c r="F2929" s="10" t="s">
        <v>5493</v>
      </c>
      <c r="G2929" s="10">
        <v>1</v>
      </c>
      <c r="H2929" s="11">
        <v>5462</v>
      </c>
      <c r="I2929" s="6">
        <f t="shared" si="180"/>
        <v>5462</v>
      </c>
      <c r="J2929" s="12">
        <f t="shared" si="181"/>
        <v>1.4077263679508266E-6</v>
      </c>
      <c r="K2929" s="12">
        <f t="shared" si="183"/>
        <v>0.99981334437224745</v>
      </c>
      <c r="L2929" s="13" t="str">
        <f t="shared" si="182"/>
        <v>C</v>
      </c>
      <c r="P2929"/>
    </row>
    <row r="2930" spans="1:16">
      <c r="A2930" s="10" t="s">
        <v>140</v>
      </c>
      <c r="B2930" s="10" t="s">
        <v>184</v>
      </c>
      <c r="C2930" s="10" t="s">
        <v>185</v>
      </c>
      <c r="D2930" s="10" t="s">
        <v>1757</v>
      </c>
      <c r="E2930" s="10" t="s">
        <v>5370</v>
      </c>
      <c r="F2930" s="10" t="s">
        <v>5371</v>
      </c>
      <c r="G2930" s="10">
        <v>15</v>
      </c>
      <c r="H2930" s="11">
        <v>362.08</v>
      </c>
      <c r="I2930" s="6">
        <f t="shared" si="180"/>
        <v>5431.2</v>
      </c>
      <c r="J2930" s="12">
        <f t="shared" si="181"/>
        <v>1.3997882551472956E-6</v>
      </c>
      <c r="K2930" s="12">
        <f t="shared" si="183"/>
        <v>0.99981474416050264</v>
      </c>
      <c r="L2930" s="13" t="str">
        <f t="shared" si="182"/>
        <v>C</v>
      </c>
      <c r="P2930"/>
    </row>
    <row r="2931" spans="1:16">
      <c r="A2931" s="10" t="s">
        <v>12</v>
      </c>
      <c r="B2931" s="10" t="s">
        <v>184</v>
      </c>
      <c r="C2931" s="10" t="s">
        <v>185</v>
      </c>
      <c r="D2931" s="10" t="s">
        <v>1460</v>
      </c>
      <c r="E2931" s="10" t="s">
        <v>5821</v>
      </c>
      <c r="F2931" s="10" t="s">
        <v>5822</v>
      </c>
      <c r="G2931" s="10">
        <v>67</v>
      </c>
      <c r="H2931" s="11">
        <v>80.319999999999993</v>
      </c>
      <c r="I2931" s="6">
        <f t="shared" si="180"/>
        <v>5381.44</v>
      </c>
      <c r="J2931" s="12">
        <f t="shared" si="181"/>
        <v>1.38696356381276E-6</v>
      </c>
      <c r="K2931" s="12">
        <f t="shared" si="183"/>
        <v>0.99981613112406642</v>
      </c>
      <c r="L2931" s="13" t="str">
        <f t="shared" si="182"/>
        <v>C</v>
      </c>
      <c r="P2931"/>
    </row>
    <row r="2932" spans="1:16">
      <c r="A2932" s="10" t="s">
        <v>140</v>
      </c>
      <c r="B2932" s="10" t="s">
        <v>284</v>
      </c>
      <c r="C2932" s="10" t="s">
        <v>285</v>
      </c>
      <c r="D2932" s="10" t="s">
        <v>286</v>
      </c>
      <c r="E2932" s="10" t="s">
        <v>5823</v>
      </c>
      <c r="F2932" s="10" t="s">
        <v>5824</v>
      </c>
      <c r="G2932" s="10">
        <v>8</v>
      </c>
      <c r="H2932" s="11">
        <v>672.3</v>
      </c>
      <c r="I2932" s="6">
        <f t="shared" si="180"/>
        <v>5378.4</v>
      </c>
      <c r="J2932" s="12">
        <f t="shared" si="181"/>
        <v>1.3861800617698142E-6</v>
      </c>
      <c r="K2932" s="12">
        <f t="shared" si="183"/>
        <v>0.99981751730412816</v>
      </c>
      <c r="L2932" s="13" t="str">
        <f t="shared" si="182"/>
        <v>C</v>
      </c>
      <c r="P2932"/>
    </row>
    <row r="2933" spans="1:16">
      <c r="A2933" s="10" t="s">
        <v>38</v>
      </c>
      <c r="B2933" s="10" t="s">
        <v>184</v>
      </c>
      <c r="C2933" s="10" t="s">
        <v>185</v>
      </c>
      <c r="D2933" s="10" t="s">
        <v>186</v>
      </c>
      <c r="E2933" s="10" t="s">
        <v>5825</v>
      </c>
      <c r="F2933" s="10" t="s">
        <v>5826</v>
      </c>
      <c r="G2933" s="10">
        <v>10</v>
      </c>
      <c r="H2933" s="11">
        <v>531.83000000000004</v>
      </c>
      <c r="I2933" s="6">
        <f t="shared" si="180"/>
        <v>5318.3</v>
      </c>
      <c r="J2933" s="12">
        <f t="shared" si="181"/>
        <v>1.3706904325655221E-6</v>
      </c>
      <c r="K2933" s="12">
        <f t="shared" si="183"/>
        <v>0.99981888799456076</v>
      </c>
      <c r="L2933" s="13" t="str">
        <f t="shared" si="182"/>
        <v>C</v>
      </c>
      <c r="P2933"/>
    </row>
    <row r="2934" spans="1:16">
      <c r="A2934" s="10" t="s">
        <v>12</v>
      </c>
      <c r="B2934" s="10" t="s">
        <v>184</v>
      </c>
      <c r="C2934" s="10" t="s">
        <v>185</v>
      </c>
      <c r="D2934" s="10" t="s">
        <v>5105</v>
      </c>
      <c r="E2934" s="10" t="s">
        <v>5827</v>
      </c>
      <c r="F2934" s="10" t="s">
        <v>5828</v>
      </c>
      <c r="G2934" s="10">
        <v>7</v>
      </c>
      <c r="H2934" s="11">
        <v>756.2</v>
      </c>
      <c r="I2934" s="6">
        <f t="shared" si="180"/>
        <v>5293.4000000000005</v>
      </c>
      <c r="J2934" s="12">
        <f t="shared" si="181"/>
        <v>1.3642729322795508E-6</v>
      </c>
      <c r="K2934" s="12">
        <f t="shared" si="183"/>
        <v>0.99982025226749305</v>
      </c>
      <c r="L2934" s="13" t="str">
        <f t="shared" si="182"/>
        <v>C</v>
      </c>
      <c r="P2934"/>
    </row>
    <row r="2935" spans="1:16">
      <c r="A2935" s="10" t="s">
        <v>12</v>
      </c>
      <c r="B2935" s="10" t="s">
        <v>184</v>
      </c>
      <c r="C2935" s="10" t="s">
        <v>185</v>
      </c>
      <c r="D2935" s="10" t="s">
        <v>4049</v>
      </c>
      <c r="E2935" s="10" t="s">
        <v>5829</v>
      </c>
      <c r="F2935" s="10" t="s">
        <v>5830</v>
      </c>
      <c r="G2935" s="10">
        <v>34</v>
      </c>
      <c r="H2935" s="11">
        <v>155</v>
      </c>
      <c r="I2935" s="6">
        <f t="shared" si="180"/>
        <v>5270</v>
      </c>
      <c r="J2935" s="12">
        <f t="shared" si="181"/>
        <v>1.3582420283963485E-6</v>
      </c>
      <c r="K2935" s="12">
        <f t="shared" si="183"/>
        <v>0.99982161050952145</v>
      </c>
      <c r="L2935" s="13" t="str">
        <f t="shared" si="182"/>
        <v>C</v>
      </c>
      <c r="P2935"/>
    </row>
    <row r="2936" spans="1:16">
      <c r="A2936" s="10" t="s">
        <v>12</v>
      </c>
      <c r="B2936" s="10" t="s">
        <v>184</v>
      </c>
      <c r="C2936" s="10" t="s">
        <v>185</v>
      </c>
      <c r="D2936" s="10" t="s">
        <v>4049</v>
      </c>
      <c r="E2936" s="10" t="s">
        <v>5831</v>
      </c>
      <c r="F2936" s="10" t="s">
        <v>5832</v>
      </c>
      <c r="G2936" s="10">
        <v>10</v>
      </c>
      <c r="H2936" s="11">
        <v>524.4</v>
      </c>
      <c r="I2936" s="6">
        <f t="shared" si="180"/>
        <v>5244</v>
      </c>
      <c r="J2936" s="12">
        <f t="shared" si="181"/>
        <v>1.3515410240816797E-6</v>
      </c>
      <c r="K2936" s="12">
        <f t="shared" si="183"/>
        <v>0.99982296205054555</v>
      </c>
      <c r="L2936" s="13" t="str">
        <f t="shared" si="182"/>
        <v>C</v>
      </c>
      <c r="P2936"/>
    </row>
    <row r="2937" spans="1:16">
      <c r="A2937" s="10" t="s">
        <v>12</v>
      </c>
      <c r="B2937" s="10" t="s">
        <v>284</v>
      </c>
      <c r="C2937" s="10" t="s">
        <v>285</v>
      </c>
      <c r="D2937" s="10" t="s">
        <v>285</v>
      </c>
      <c r="E2937" s="10" t="s">
        <v>5376</v>
      </c>
      <c r="F2937" s="10" t="s">
        <v>5377</v>
      </c>
      <c r="G2937" s="10">
        <v>2</v>
      </c>
      <c r="H2937" s="11">
        <v>2600</v>
      </c>
      <c r="I2937" s="6">
        <f t="shared" si="180"/>
        <v>5200</v>
      </c>
      <c r="J2937" s="12">
        <f t="shared" si="181"/>
        <v>1.3402008629337785E-6</v>
      </c>
      <c r="K2937" s="12">
        <f t="shared" si="183"/>
        <v>0.9998243022514085</v>
      </c>
      <c r="L2937" s="13" t="str">
        <f t="shared" si="182"/>
        <v>C</v>
      </c>
      <c r="P2937"/>
    </row>
    <row r="2938" spans="1:16">
      <c r="A2938" s="10" t="s">
        <v>140</v>
      </c>
      <c r="B2938" s="10" t="s">
        <v>184</v>
      </c>
      <c r="C2938" s="10" t="s">
        <v>185</v>
      </c>
      <c r="D2938" s="10" t="s">
        <v>1177</v>
      </c>
      <c r="E2938" s="10" t="s">
        <v>4082</v>
      </c>
      <c r="F2938" s="10" t="s">
        <v>4083</v>
      </c>
      <c r="G2938" s="10">
        <v>15</v>
      </c>
      <c r="H2938" s="11">
        <v>345.52</v>
      </c>
      <c r="I2938" s="6">
        <f t="shared" si="180"/>
        <v>5182.7999999999993</v>
      </c>
      <c r="J2938" s="12">
        <f t="shared" si="181"/>
        <v>1.3357678908486897E-6</v>
      </c>
      <c r="K2938" s="12">
        <f t="shared" si="183"/>
        <v>0.99982563801929936</v>
      </c>
      <c r="L2938" s="13" t="str">
        <f t="shared" si="182"/>
        <v>C</v>
      </c>
      <c r="P2938"/>
    </row>
    <row r="2939" spans="1:16">
      <c r="A2939" s="10" t="s">
        <v>12</v>
      </c>
      <c r="B2939" s="10" t="s">
        <v>184</v>
      </c>
      <c r="C2939" s="10" t="s">
        <v>185</v>
      </c>
      <c r="D2939" s="10" t="s">
        <v>2978</v>
      </c>
      <c r="E2939" s="10" t="s">
        <v>5833</v>
      </c>
      <c r="F2939" s="10" t="s">
        <v>5834</v>
      </c>
      <c r="G2939" s="10">
        <v>71</v>
      </c>
      <c r="H2939" s="11">
        <v>72.22</v>
      </c>
      <c r="I2939" s="6">
        <f t="shared" si="180"/>
        <v>5127.62</v>
      </c>
      <c r="J2939" s="12">
        <f t="shared" si="181"/>
        <v>1.3215462978454811E-6</v>
      </c>
      <c r="K2939" s="12">
        <f t="shared" si="183"/>
        <v>0.9998269595655972</v>
      </c>
      <c r="L2939" s="13" t="str">
        <f t="shared" si="182"/>
        <v>C</v>
      </c>
      <c r="P2939"/>
    </row>
    <row r="2940" spans="1:16">
      <c r="A2940" s="10" t="s">
        <v>12</v>
      </c>
      <c r="B2940" s="10" t="s">
        <v>52</v>
      </c>
      <c r="C2940" s="10" t="s">
        <v>53</v>
      </c>
      <c r="D2940" s="10" t="s">
        <v>198</v>
      </c>
      <c r="E2940" s="10" t="s">
        <v>5835</v>
      </c>
      <c r="F2940" s="10" t="s">
        <v>5836</v>
      </c>
      <c r="G2940" s="10">
        <v>7</v>
      </c>
      <c r="H2940" s="11">
        <v>727</v>
      </c>
      <c r="I2940" s="6">
        <f t="shared" si="180"/>
        <v>5089</v>
      </c>
      <c r="J2940" s="12">
        <f t="shared" si="181"/>
        <v>1.3115927291288458E-6</v>
      </c>
      <c r="K2940" s="12">
        <f t="shared" si="183"/>
        <v>0.99982827115832629</v>
      </c>
      <c r="L2940" s="13" t="str">
        <f t="shared" si="182"/>
        <v>C</v>
      </c>
      <c r="P2940"/>
    </row>
    <row r="2941" spans="1:16">
      <c r="A2941" s="10" t="s">
        <v>12</v>
      </c>
      <c r="B2941" s="10" t="s">
        <v>184</v>
      </c>
      <c r="C2941" s="10" t="s">
        <v>185</v>
      </c>
      <c r="D2941" s="10" t="s">
        <v>422</v>
      </c>
      <c r="E2941" s="10" t="s">
        <v>5837</v>
      </c>
      <c r="F2941" s="10" t="s">
        <v>5838</v>
      </c>
      <c r="G2941" s="10">
        <v>29</v>
      </c>
      <c r="H2941" s="11">
        <v>174.9</v>
      </c>
      <c r="I2941" s="6">
        <f t="shared" si="180"/>
        <v>5072.1000000000004</v>
      </c>
      <c r="J2941" s="12">
        <f t="shared" si="181"/>
        <v>1.3072370763243113E-6</v>
      </c>
      <c r="K2941" s="12">
        <f t="shared" si="183"/>
        <v>0.99982957839540265</v>
      </c>
      <c r="L2941" s="13" t="str">
        <f t="shared" si="182"/>
        <v>C</v>
      </c>
      <c r="P2941"/>
    </row>
    <row r="2942" spans="1:16">
      <c r="A2942" s="10" t="s">
        <v>12</v>
      </c>
      <c r="B2942" s="10" t="s">
        <v>184</v>
      </c>
      <c r="C2942" s="10" t="s">
        <v>185</v>
      </c>
      <c r="D2942" s="10" t="s">
        <v>1757</v>
      </c>
      <c r="E2942" s="10" t="s">
        <v>5839</v>
      </c>
      <c r="F2942" s="10" t="s">
        <v>5840</v>
      </c>
      <c r="G2942" s="10">
        <v>14</v>
      </c>
      <c r="H2942" s="11">
        <v>361.92</v>
      </c>
      <c r="I2942" s="6">
        <f t="shared" si="180"/>
        <v>5066.88</v>
      </c>
      <c r="J2942" s="12">
        <f t="shared" si="181"/>
        <v>1.3058917208426738E-6</v>
      </c>
      <c r="K2942" s="12">
        <f t="shared" si="183"/>
        <v>0.99983088428712352</v>
      </c>
      <c r="L2942" s="13" t="str">
        <f t="shared" si="182"/>
        <v>C</v>
      </c>
      <c r="P2942"/>
    </row>
    <row r="2943" spans="1:16">
      <c r="A2943" s="10" t="s">
        <v>12</v>
      </c>
      <c r="B2943" s="10" t="s">
        <v>184</v>
      </c>
      <c r="C2943" s="10" t="s">
        <v>185</v>
      </c>
      <c r="D2943" s="10" t="s">
        <v>1439</v>
      </c>
      <c r="E2943" s="10" t="s">
        <v>5841</v>
      </c>
      <c r="F2943" s="10" t="s">
        <v>5842</v>
      </c>
      <c r="G2943" s="10">
        <v>84</v>
      </c>
      <c r="H2943" s="11">
        <v>60.15</v>
      </c>
      <c r="I2943" s="6">
        <f t="shared" si="180"/>
        <v>5052.5999999999995</v>
      </c>
      <c r="J2943" s="12">
        <f t="shared" si="181"/>
        <v>1.3022113230883092E-6</v>
      </c>
      <c r="K2943" s="12">
        <f t="shared" si="183"/>
        <v>0.99983218649844663</v>
      </c>
      <c r="L2943" s="13" t="str">
        <f t="shared" si="182"/>
        <v>C</v>
      </c>
      <c r="P2943"/>
    </row>
    <row r="2944" spans="1:16">
      <c r="A2944" s="10" t="s">
        <v>12</v>
      </c>
      <c r="B2944" s="10" t="s">
        <v>184</v>
      </c>
      <c r="C2944" s="10" t="s">
        <v>185</v>
      </c>
      <c r="D2944" s="10" t="s">
        <v>2811</v>
      </c>
      <c r="E2944" s="10" t="s">
        <v>5843</v>
      </c>
      <c r="F2944" s="10" t="s">
        <v>5844</v>
      </c>
      <c r="G2944" s="10">
        <v>30</v>
      </c>
      <c r="H2944" s="11">
        <v>168.07</v>
      </c>
      <c r="I2944" s="6">
        <f t="shared" si="180"/>
        <v>5042.0999999999995</v>
      </c>
      <c r="J2944" s="12">
        <f t="shared" si="181"/>
        <v>1.2995051482689239E-6</v>
      </c>
      <c r="K2944" s="12">
        <f t="shared" si="183"/>
        <v>0.9998334860035949</v>
      </c>
      <c r="L2944" s="13" t="str">
        <f t="shared" si="182"/>
        <v>C</v>
      </c>
      <c r="P2944"/>
    </row>
    <row r="2945" spans="1:16">
      <c r="A2945" s="10" t="s">
        <v>12</v>
      </c>
      <c r="B2945" s="10" t="s">
        <v>42</v>
      </c>
      <c r="C2945" s="10" t="s">
        <v>43</v>
      </c>
      <c r="D2945" s="10" t="s">
        <v>611</v>
      </c>
      <c r="E2945" s="10" t="s">
        <v>5845</v>
      </c>
      <c r="F2945" s="10" t="s">
        <v>5846</v>
      </c>
      <c r="G2945" s="10">
        <v>2</v>
      </c>
      <c r="H2945" s="11">
        <v>2521.0100000000002</v>
      </c>
      <c r="I2945" s="6">
        <f t="shared" si="180"/>
        <v>5042.0200000000004</v>
      </c>
      <c r="J2945" s="12">
        <f t="shared" si="181"/>
        <v>1.2994845297941096E-6</v>
      </c>
      <c r="K2945" s="12">
        <f t="shared" si="183"/>
        <v>0.99983478548812466</v>
      </c>
      <c r="L2945" s="13" t="str">
        <f t="shared" si="182"/>
        <v>C</v>
      </c>
      <c r="P2945"/>
    </row>
    <row r="2946" spans="1:16">
      <c r="A2946" s="10" t="s">
        <v>12</v>
      </c>
      <c r="B2946" s="10" t="s">
        <v>284</v>
      </c>
      <c r="C2946" s="10" t="s">
        <v>285</v>
      </c>
      <c r="D2946" s="10" t="s">
        <v>285</v>
      </c>
      <c r="E2946" s="10" t="s">
        <v>5847</v>
      </c>
      <c r="F2946" s="10" t="s">
        <v>5848</v>
      </c>
      <c r="G2946" s="10">
        <v>2</v>
      </c>
      <c r="H2946" s="11">
        <v>2521.0100000000002</v>
      </c>
      <c r="I2946" s="6">
        <f t="shared" ref="I2946:I3009" si="184">G2946*H2946</f>
        <v>5042.0200000000004</v>
      </c>
      <c r="J2946" s="12">
        <f t="shared" ref="J2946:J3009" si="185">I2946/$I$3317</f>
        <v>1.2994845297941096E-6</v>
      </c>
      <c r="K2946" s="12">
        <f t="shared" si="183"/>
        <v>0.99983608497265442</v>
      </c>
      <c r="L2946" s="13" t="str">
        <f t="shared" ref="L2946:L3009" si="186">IF(K2946&lt;=0.8,"A",IF(K2946&lt;=0.95,"B","C"))</f>
        <v>C</v>
      </c>
      <c r="P2946"/>
    </row>
    <row r="2947" spans="1:16">
      <c r="A2947" s="10" t="s">
        <v>12</v>
      </c>
      <c r="B2947" s="10" t="s">
        <v>52</v>
      </c>
      <c r="C2947" s="10" t="s">
        <v>53</v>
      </c>
      <c r="D2947" s="10" t="s">
        <v>54</v>
      </c>
      <c r="E2947" s="10" t="s">
        <v>5849</v>
      </c>
      <c r="F2947" s="10" t="s">
        <v>5850</v>
      </c>
      <c r="G2947" s="10">
        <v>2</v>
      </c>
      <c r="H2947" s="11">
        <v>2521</v>
      </c>
      <c r="I2947" s="6">
        <f t="shared" si="184"/>
        <v>5042</v>
      </c>
      <c r="J2947" s="12">
        <f t="shared" si="185"/>
        <v>1.299479375175406E-6</v>
      </c>
      <c r="K2947" s="12">
        <f t="shared" si="183"/>
        <v>0.99983738445202963</v>
      </c>
      <c r="L2947" s="13" t="str">
        <f t="shared" si="186"/>
        <v>C</v>
      </c>
      <c r="P2947"/>
    </row>
    <row r="2948" spans="1:16">
      <c r="A2948" s="10" t="s">
        <v>12</v>
      </c>
      <c r="B2948" s="10" t="s">
        <v>284</v>
      </c>
      <c r="C2948" s="10" t="s">
        <v>285</v>
      </c>
      <c r="D2948" s="10" t="s">
        <v>286</v>
      </c>
      <c r="E2948" s="10" t="s">
        <v>5851</v>
      </c>
      <c r="F2948" s="10" t="s">
        <v>5852</v>
      </c>
      <c r="G2948" s="10">
        <v>1</v>
      </c>
      <c r="H2948" s="11">
        <v>5042</v>
      </c>
      <c r="I2948" s="6">
        <f t="shared" si="184"/>
        <v>5042</v>
      </c>
      <c r="J2948" s="12">
        <f t="shared" si="185"/>
        <v>1.299479375175406E-6</v>
      </c>
      <c r="K2948" s="12">
        <f t="shared" ref="K2948:K3011" si="187">K2947+J2948</f>
        <v>0.99983868393140485</v>
      </c>
      <c r="L2948" s="13" t="str">
        <f t="shared" si="186"/>
        <v>C</v>
      </c>
      <c r="P2948"/>
    </row>
    <row r="2949" spans="1:16">
      <c r="A2949" s="10" t="s">
        <v>140</v>
      </c>
      <c r="B2949" s="10" t="s">
        <v>316</v>
      </c>
      <c r="C2949" s="10" t="s">
        <v>317</v>
      </c>
      <c r="D2949" s="10" t="s">
        <v>971</v>
      </c>
      <c r="E2949" s="10" t="s">
        <v>5853</v>
      </c>
      <c r="F2949" s="10" t="s">
        <v>5854</v>
      </c>
      <c r="G2949" s="10">
        <v>1</v>
      </c>
      <c r="H2949" s="11">
        <v>5000</v>
      </c>
      <c r="I2949" s="6">
        <f t="shared" si="184"/>
        <v>5000</v>
      </c>
      <c r="J2949" s="12">
        <f t="shared" si="185"/>
        <v>1.2886546758978639E-6</v>
      </c>
      <c r="K2949" s="12">
        <f t="shared" si="187"/>
        <v>0.99983997258608071</v>
      </c>
      <c r="L2949" s="13" t="str">
        <f t="shared" si="186"/>
        <v>C</v>
      </c>
      <c r="P2949"/>
    </row>
    <row r="2950" spans="1:16">
      <c r="A2950" s="10" t="s">
        <v>12</v>
      </c>
      <c r="B2950" s="10" t="s">
        <v>284</v>
      </c>
      <c r="C2950" s="10" t="s">
        <v>285</v>
      </c>
      <c r="D2950" s="10" t="s">
        <v>285</v>
      </c>
      <c r="E2950" s="10" t="s">
        <v>5855</v>
      </c>
      <c r="F2950" s="10" t="s">
        <v>5856</v>
      </c>
      <c r="G2950" s="10">
        <v>5</v>
      </c>
      <c r="H2950" s="11">
        <v>1000</v>
      </c>
      <c r="I2950" s="6">
        <f t="shared" si="184"/>
        <v>5000</v>
      </c>
      <c r="J2950" s="12">
        <f t="shared" si="185"/>
        <v>1.2886546758978639E-6</v>
      </c>
      <c r="K2950" s="12">
        <f t="shared" si="187"/>
        <v>0.99984126124075656</v>
      </c>
      <c r="L2950" s="13" t="str">
        <f t="shared" si="186"/>
        <v>C</v>
      </c>
      <c r="P2950"/>
    </row>
    <row r="2951" spans="1:16">
      <c r="A2951" s="10" t="s">
        <v>12</v>
      </c>
      <c r="B2951" s="10" t="s">
        <v>184</v>
      </c>
      <c r="C2951" s="10" t="s">
        <v>185</v>
      </c>
      <c r="D2951" s="10" t="s">
        <v>1460</v>
      </c>
      <c r="E2951" s="10" t="s">
        <v>5857</v>
      </c>
      <c r="F2951" s="10" t="s">
        <v>5858</v>
      </c>
      <c r="G2951" s="10">
        <v>3</v>
      </c>
      <c r="H2951" s="11">
        <v>1632</v>
      </c>
      <c r="I2951" s="6">
        <f t="shared" si="184"/>
        <v>4896</v>
      </c>
      <c r="J2951" s="12">
        <f t="shared" si="185"/>
        <v>1.2618506586391883E-6</v>
      </c>
      <c r="K2951" s="12">
        <f t="shared" si="187"/>
        <v>0.99984252309141519</v>
      </c>
      <c r="L2951" s="13" t="str">
        <f t="shared" si="186"/>
        <v>C</v>
      </c>
      <c r="P2951"/>
    </row>
    <row r="2952" spans="1:16">
      <c r="A2952" s="10" t="s">
        <v>12</v>
      </c>
      <c r="B2952" s="10" t="s">
        <v>184</v>
      </c>
      <c r="C2952" s="10" t="s">
        <v>185</v>
      </c>
      <c r="D2952" s="10" t="s">
        <v>3451</v>
      </c>
      <c r="E2952" s="10" t="s">
        <v>5859</v>
      </c>
      <c r="F2952" s="10" t="s">
        <v>5860</v>
      </c>
      <c r="G2952" s="10">
        <v>10</v>
      </c>
      <c r="H2952" s="11">
        <v>487.27</v>
      </c>
      <c r="I2952" s="6">
        <f t="shared" si="184"/>
        <v>4872.7</v>
      </c>
      <c r="J2952" s="12">
        <f t="shared" si="185"/>
        <v>1.2558455278495044E-6</v>
      </c>
      <c r="K2952" s="12">
        <f t="shared" si="187"/>
        <v>0.9998437789369431</v>
      </c>
      <c r="L2952" s="13" t="str">
        <f t="shared" si="186"/>
        <v>C</v>
      </c>
      <c r="P2952"/>
    </row>
    <row r="2953" spans="1:16">
      <c r="A2953" s="10" t="s">
        <v>12</v>
      </c>
      <c r="B2953" s="10" t="s">
        <v>184</v>
      </c>
      <c r="C2953" s="10" t="s">
        <v>185</v>
      </c>
      <c r="D2953" s="10" t="s">
        <v>4846</v>
      </c>
      <c r="E2953" s="10" t="s">
        <v>5861</v>
      </c>
      <c r="F2953" s="10" t="s">
        <v>5862</v>
      </c>
      <c r="G2953" s="10">
        <v>111</v>
      </c>
      <c r="H2953" s="11">
        <v>43.73</v>
      </c>
      <c r="I2953" s="6">
        <f t="shared" si="184"/>
        <v>4854.03</v>
      </c>
      <c r="J2953" s="12">
        <f t="shared" si="185"/>
        <v>1.2510336912897017E-6</v>
      </c>
      <c r="K2953" s="12">
        <f t="shared" si="187"/>
        <v>0.9998450299706344</v>
      </c>
      <c r="L2953" s="13" t="str">
        <f t="shared" si="186"/>
        <v>C</v>
      </c>
      <c r="P2953"/>
    </row>
    <row r="2954" spans="1:16">
      <c r="A2954" s="10" t="s">
        <v>140</v>
      </c>
      <c r="B2954" s="10" t="s">
        <v>184</v>
      </c>
      <c r="C2954" s="10" t="s">
        <v>185</v>
      </c>
      <c r="D2954" s="10" t="s">
        <v>1460</v>
      </c>
      <c r="E2954" s="10" t="s">
        <v>5863</v>
      </c>
      <c r="F2954" s="10" t="s">
        <v>5864</v>
      </c>
      <c r="G2954" s="10">
        <v>10</v>
      </c>
      <c r="H2954" s="11">
        <v>480</v>
      </c>
      <c r="I2954" s="6">
        <f t="shared" si="184"/>
        <v>4800</v>
      </c>
      <c r="J2954" s="12">
        <f t="shared" si="185"/>
        <v>1.2371084888619495E-6</v>
      </c>
      <c r="K2954" s="12">
        <f t="shared" si="187"/>
        <v>0.99984626707912327</v>
      </c>
      <c r="L2954" s="13" t="str">
        <f t="shared" si="186"/>
        <v>C</v>
      </c>
      <c r="P2954"/>
    </row>
    <row r="2955" spans="1:16">
      <c r="A2955" s="10" t="s">
        <v>140</v>
      </c>
      <c r="B2955" s="10" t="s">
        <v>42</v>
      </c>
      <c r="C2955" s="10" t="s">
        <v>43</v>
      </c>
      <c r="D2955" s="10" t="s">
        <v>4017</v>
      </c>
      <c r="E2955" s="10" t="s">
        <v>5865</v>
      </c>
      <c r="F2955" s="10" t="s">
        <v>5866</v>
      </c>
      <c r="G2955" s="10">
        <v>1</v>
      </c>
      <c r="H2955" s="11">
        <v>4800</v>
      </c>
      <c r="I2955" s="6">
        <f t="shared" si="184"/>
        <v>4800</v>
      </c>
      <c r="J2955" s="12">
        <f t="shared" si="185"/>
        <v>1.2371084888619495E-6</v>
      </c>
      <c r="K2955" s="12">
        <f t="shared" si="187"/>
        <v>0.99984750418761215</v>
      </c>
      <c r="L2955" s="13" t="str">
        <f t="shared" si="186"/>
        <v>C</v>
      </c>
      <c r="P2955"/>
    </row>
    <row r="2956" spans="1:16">
      <c r="A2956" s="10" t="s">
        <v>12</v>
      </c>
      <c r="B2956" s="10" t="s">
        <v>284</v>
      </c>
      <c r="C2956" s="10" t="s">
        <v>285</v>
      </c>
      <c r="D2956" s="10" t="s">
        <v>285</v>
      </c>
      <c r="E2956" s="10" t="s">
        <v>5707</v>
      </c>
      <c r="F2956" s="10" t="s">
        <v>5708</v>
      </c>
      <c r="G2956" s="10">
        <v>2</v>
      </c>
      <c r="H2956" s="11">
        <v>2400</v>
      </c>
      <c r="I2956" s="6">
        <f t="shared" si="184"/>
        <v>4800</v>
      </c>
      <c r="J2956" s="12">
        <f t="shared" si="185"/>
        <v>1.2371084888619495E-6</v>
      </c>
      <c r="K2956" s="12">
        <f t="shared" si="187"/>
        <v>0.99984874129610102</v>
      </c>
      <c r="L2956" s="13" t="str">
        <f t="shared" si="186"/>
        <v>C</v>
      </c>
      <c r="P2956"/>
    </row>
    <row r="2957" spans="1:16">
      <c r="A2957" s="10" t="s">
        <v>12</v>
      </c>
      <c r="B2957" s="10" t="s">
        <v>284</v>
      </c>
      <c r="C2957" s="10" t="s">
        <v>285</v>
      </c>
      <c r="D2957" s="10" t="s">
        <v>285</v>
      </c>
      <c r="E2957" s="10" t="s">
        <v>5867</v>
      </c>
      <c r="F2957" s="10" t="s">
        <v>5868</v>
      </c>
      <c r="G2957" s="10">
        <v>1</v>
      </c>
      <c r="H2957" s="11">
        <v>4789</v>
      </c>
      <c r="I2957" s="6">
        <f t="shared" si="184"/>
        <v>4789</v>
      </c>
      <c r="J2957" s="12">
        <f t="shared" si="185"/>
        <v>1.234273448574974E-6</v>
      </c>
      <c r="K2957" s="12">
        <f t="shared" si="187"/>
        <v>0.99984997556954958</v>
      </c>
      <c r="L2957" s="13" t="str">
        <f t="shared" si="186"/>
        <v>C</v>
      </c>
      <c r="P2957"/>
    </row>
    <row r="2958" spans="1:16">
      <c r="A2958" s="10" t="s">
        <v>12</v>
      </c>
      <c r="B2958" s="10" t="s">
        <v>184</v>
      </c>
      <c r="C2958" s="10" t="s">
        <v>185</v>
      </c>
      <c r="D2958" s="10" t="s">
        <v>988</v>
      </c>
      <c r="E2958" s="10" t="s">
        <v>5869</v>
      </c>
      <c r="F2958" s="10" t="s">
        <v>5870</v>
      </c>
      <c r="G2958" s="10">
        <v>5</v>
      </c>
      <c r="H2958" s="11">
        <v>949</v>
      </c>
      <c r="I2958" s="6">
        <f t="shared" si="184"/>
        <v>4745</v>
      </c>
      <c r="J2958" s="12">
        <f t="shared" si="185"/>
        <v>1.2229332874270729E-6</v>
      </c>
      <c r="K2958" s="12">
        <f t="shared" si="187"/>
        <v>0.99985119850283699</v>
      </c>
      <c r="L2958" s="13" t="str">
        <f t="shared" si="186"/>
        <v>C</v>
      </c>
      <c r="P2958"/>
    </row>
    <row r="2959" spans="1:16">
      <c r="A2959" s="10" t="s">
        <v>140</v>
      </c>
      <c r="B2959" s="10" t="s">
        <v>184</v>
      </c>
      <c r="C2959" s="10" t="s">
        <v>185</v>
      </c>
      <c r="D2959" s="10" t="s">
        <v>1380</v>
      </c>
      <c r="E2959" s="10" t="s">
        <v>5871</v>
      </c>
      <c r="F2959" s="10" t="s">
        <v>5872</v>
      </c>
      <c r="G2959" s="10">
        <v>26</v>
      </c>
      <c r="H2959" s="11">
        <v>182.27</v>
      </c>
      <c r="I2959" s="6">
        <f t="shared" si="184"/>
        <v>4739.0200000000004</v>
      </c>
      <c r="J2959" s="12">
        <f t="shared" si="185"/>
        <v>1.2213920564346991E-6</v>
      </c>
      <c r="K2959" s="12">
        <f t="shared" si="187"/>
        <v>0.99985241989489337</v>
      </c>
      <c r="L2959" s="13" t="str">
        <f t="shared" si="186"/>
        <v>C</v>
      </c>
      <c r="P2959"/>
    </row>
    <row r="2960" spans="1:16">
      <c r="A2960" s="10" t="s">
        <v>140</v>
      </c>
      <c r="B2960" s="10" t="s">
        <v>184</v>
      </c>
      <c r="C2960" s="10" t="s">
        <v>185</v>
      </c>
      <c r="D2960" s="10" t="s">
        <v>1439</v>
      </c>
      <c r="E2960" s="10" t="s">
        <v>5873</v>
      </c>
      <c r="F2960" s="10" t="s">
        <v>5874</v>
      </c>
      <c r="G2960" s="10">
        <v>12</v>
      </c>
      <c r="H2960" s="11">
        <v>392.85</v>
      </c>
      <c r="I2960" s="6">
        <f t="shared" si="184"/>
        <v>4714.2000000000007</v>
      </c>
      <c r="J2960" s="12">
        <f t="shared" si="185"/>
        <v>1.2149951746235421E-6</v>
      </c>
      <c r="K2960" s="12">
        <f t="shared" si="187"/>
        <v>0.99985363489006795</v>
      </c>
      <c r="L2960" s="13" t="str">
        <f t="shared" si="186"/>
        <v>C</v>
      </c>
      <c r="P2960"/>
    </row>
    <row r="2961" spans="1:16">
      <c r="A2961" s="10" t="s">
        <v>12</v>
      </c>
      <c r="B2961" s="10" t="s">
        <v>284</v>
      </c>
      <c r="C2961" s="10" t="s">
        <v>285</v>
      </c>
      <c r="D2961" s="10" t="s">
        <v>1358</v>
      </c>
      <c r="E2961" s="10" t="s">
        <v>5875</v>
      </c>
      <c r="F2961" s="10" t="s">
        <v>5876</v>
      </c>
      <c r="G2961" s="10">
        <v>2</v>
      </c>
      <c r="H2961" s="11">
        <v>2352.94</v>
      </c>
      <c r="I2961" s="6">
        <f t="shared" si="184"/>
        <v>4705.88</v>
      </c>
      <c r="J2961" s="12">
        <f t="shared" si="185"/>
        <v>1.2128508532428479E-6</v>
      </c>
      <c r="K2961" s="12">
        <f t="shared" si="187"/>
        <v>0.99985484774092115</v>
      </c>
      <c r="L2961" s="13" t="str">
        <f t="shared" si="186"/>
        <v>C</v>
      </c>
      <c r="P2961"/>
    </row>
    <row r="2962" spans="1:16">
      <c r="A2962" s="10" t="s">
        <v>12</v>
      </c>
      <c r="B2962" s="10" t="s">
        <v>184</v>
      </c>
      <c r="C2962" s="10" t="s">
        <v>185</v>
      </c>
      <c r="D2962" s="10" t="s">
        <v>3524</v>
      </c>
      <c r="E2962" s="10" t="s">
        <v>5877</v>
      </c>
      <c r="F2962" s="10" t="s">
        <v>5878</v>
      </c>
      <c r="G2962" s="10">
        <v>33</v>
      </c>
      <c r="H2962" s="11">
        <v>141</v>
      </c>
      <c r="I2962" s="6">
        <f t="shared" si="184"/>
        <v>4653</v>
      </c>
      <c r="J2962" s="12">
        <f t="shared" si="185"/>
        <v>1.1992220413905522E-6</v>
      </c>
      <c r="K2962" s="12">
        <f t="shared" si="187"/>
        <v>0.99985604696296249</v>
      </c>
      <c r="L2962" s="13" t="str">
        <f t="shared" si="186"/>
        <v>C</v>
      </c>
      <c r="P2962"/>
    </row>
    <row r="2963" spans="1:16">
      <c r="A2963" s="10" t="s">
        <v>12</v>
      </c>
      <c r="B2963" s="10" t="s">
        <v>331</v>
      </c>
      <c r="C2963" s="10" t="s">
        <v>332</v>
      </c>
      <c r="D2963" s="10" t="s">
        <v>2999</v>
      </c>
      <c r="E2963" s="10" t="s">
        <v>5879</v>
      </c>
      <c r="F2963" s="10" t="s">
        <v>5880</v>
      </c>
      <c r="G2963" s="10">
        <v>1</v>
      </c>
      <c r="H2963" s="11">
        <v>4621.8500000000004</v>
      </c>
      <c r="I2963" s="6">
        <f t="shared" si="184"/>
        <v>4621.8500000000004</v>
      </c>
      <c r="J2963" s="12">
        <f t="shared" si="185"/>
        <v>1.1911937227597085E-6</v>
      </c>
      <c r="K2963" s="12">
        <f t="shared" si="187"/>
        <v>0.99985723815668526</v>
      </c>
      <c r="L2963" s="13" t="str">
        <f t="shared" si="186"/>
        <v>C</v>
      </c>
      <c r="P2963"/>
    </row>
    <row r="2964" spans="1:16">
      <c r="A2964" s="10" t="s">
        <v>12</v>
      </c>
      <c r="B2964" s="10" t="s">
        <v>42</v>
      </c>
      <c r="C2964" s="10" t="s">
        <v>43</v>
      </c>
      <c r="D2964" s="10" t="s">
        <v>44</v>
      </c>
      <c r="E2964" s="10" t="s">
        <v>5881</v>
      </c>
      <c r="F2964" s="10" t="s">
        <v>5882</v>
      </c>
      <c r="G2964" s="10">
        <v>11</v>
      </c>
      <c r="H2964" s="11">
        <v>416.67</v>
      </c>
      <c r="I2964" s="6">
        <f t="shared" si="184"/>
        <v>4583.37</v>
      </c>
      <c r="J2964" s="12">
        <f t="shared" si="185"/>
        <v>1.1812762363739985E-6</v>
      </c>
      <c r="K2964" s="12">
        <f t="shared" si="187"/>
        <v>0.99985841943292164</v>
      </c>
      <c r="L2964" s="13" t="str">
        <f t="shared" si="186"/>
        <v>C</v>
      </c>
      <c r="P2964"/>
    </row>
    <row r="2965" spans="1:16">
      <c r="A2965" s="10" t="s">
        <v>12</v>
      </c>
      <c r="B2965" s="10" t="s">
        <v>52</v>
      </c>
      <c r="C2965" s="10" t="s">
        <v>53</v>
      </c>
      <c r="D2965" s="10" t="s">
        <v>54</v>
      </c>
      <c r="E2965" s="10" t="s">
        <v>5883</v>
      </c>
      <c r="F2965" s="10" t="s">
        <v>5884</v>
      </c>
      <c r="G2965" s="10">
        <v>1</v>
      </c>
      <c r="H2965" s="11">
        <v>4569</v>
      </c>
      <c r="I2965" s="6">
        <f t="shared" si="184"/>
        <v>4569</v>
      </c>
      <c r="J2965" s="12">
        <f t="shared" si="185"/>
        <v>1.177572642835468E-6</v>
      </c>
      <c r="K2965" s="12">
        <f t="shared" si="187"/>
        <v>0.99985959700556448</v>
      </c>
      <c r="L2965" s="13" t="str">
        <f t="shared" si="186"/>
        <v>C</v>
      </c>
      <c r="P2965"/>
    </row>
    <row r="2966" spans="1:16">
      <c r="A2966" s="10" t="s">
        <v>140</v>
      </c>
      <c r="B2966" s="10" t="s">
        <v>184</v>
      </c>
      <c r="C2966" s="10" t="s">
        <v>185</v>
      </c>
      <c r="D2966" s="10" t="s">
        <v>1460</v>
      </c>
      <c r="E2966" s="10" t="s">
        <v>5725</v>
      </c>
      <c r="F2966" s="10" t="s">
        <v>5726</v>
      </c>
      <c r="G2966" s="10">
        <v>12</v>
      </c>
      <c r="H2966" s="11">
        <v>377.25</v>
      </c>
      <c r="I2966" s="6">
        <f t="shared" si="184"/>
        <v>4527</v>
      </c>
      <c r="J2966" s="12">
        <f t="shared" si="185"/>
        <v>1.1667479435579259E-6</v>
      </c>
      <c r="K2966" s="12">
        <f t="shared" si="187"/>
        <v>0.99986076375350807</v>
      </c>
      <c r="L2966" s="13" t="str">
        <f t="shared" si="186"/>
        <v>C</v>
      </c>
      <c r="P2966"/>
    </row>
    <row r="2967" spans="1:16">
      <c r="A2967" s="10" t="s">
        <v>12</v>
      </c>
      <c r="B2967" s="10" t="s">
        <v>184</v>
      </c>
      <c r="C2967" s="10" t="s">
        <v>185</v>
      </c>
      <c r="D2967" s="10" t="s">
        <v>1380</v>
      </c>
      <c r="E2967" s="10" t="s">
        <v>5885</v>
      </c>
      <c r="F2967" s="10" t="s">
        <v>5886</v>
      </c>
      <c r="G2967" s="10">
        <v>1</v>
      </c>
      <c r="H2967" s="11">
        <v>4513.2</v>
      </c>
      <c r="I2967" s="6">
        <f t="shared" si="184"/>
        <v>4513.2</v>
      </c>
      <c r="J2967" s="12">
        <f t="shared" si="185"/>
        <v>1.1631912566524479E-6</v>
      </c>
      <c r="K2967" s="12">
        <f t="shared" si="187"/>
        <v>0.99986192694476472</v>
      </c>
      <c r="L2967" s="13" t="str">
        <f t="shared" si="186"/>
        <v>C</v>
      </c>
      <c r="P2967"/>
    </row>
    <row r="2968" spans="1:16">
      <c r="A2968" s="10" t="s">
        <v>12</v>
      </c>
      <c r="B2968" s="10" t="s">
        <v>18</v>
      </c>
      <c r="C2968" s="10" t="s">
        <v>19</v>
      </c>
      <c r="D2968" s="10" t="s">
        <v>3744</v>
      </c>
      <c r="E2968" s="10" t="s">
        <v>5887</v>
      </c>
      <c r="F2968" s="10" t="s">
        <v>5888</v>
      </c>
      <c r="G2968" s="10">
        <v>1</v>
      </c>
      <c r="H2968" s="11">
        <v>4500</v>
      </c>
      <c r="I2968" s="6">
        <f t="shared" si="184"/>
        <v>4500</v>
      </c>
      <c r="J2968" s="12">
        <f t="shared" si="185"/>
        <v>1.1597892083080774E-6</v>
      </c>
      <c r="K2968" s="12">
        <f t="shared" si="187"/>
        <v>0.99986308673397306</v>
      </c>
      <c r="L2968" s="13" t="str">
        <f t="shared" si="186"/>
        <v>C</v>
      </c>
      <c r="P2968"/>
    </row>
    <row r="2969" spans="1:16">
      <c r="A2969" s="10" t="s">
        <v>140</v>
      </c>
      <c r="B2969" s="10" t="s">
        <v>22</v>
      </c>
      <c r="C2969" s="10" t="s">
        <v>23</v>
      </c>
      <c r="D2969" s="10" t="s">
        <v>24</v>
      </c>
      <c r="E2969" s="10" t="s">
        <v>5518</v>
      </c>
      <c r="F2969" s="10" t="s">
        <v>5519</v>
      </c>
      <c r="G2969" s="10">
        <v>3</v>
      </c>
      <c r="H2969" s="11">
        <v>1500</v>
      </c>
      <c r="I2969" s="6">
        <f t="shared" si="184"/>
        <v>4500</v>
      </c>
      <c r="J2969" s="12">
        <f t="shared" si="185"/>
        <v>1.1597892083080774E-6</v>
      </c>
      <c r="K2969" s="12">
        <f t="shared" si="187"/>
        <v>0.9998642465231814</v>
      </c>
      <c r="L2969" s="13" t="str">
        <f t="shared" si="186"/>
        <v>C</v>
      </c>
      <c r="P2969"/>
    </row>
    <row r="2970" spans="1:16">
      <c r="A2970" s="10" t="s">
        <v>140</v>
      </c>
      <c r="B2970" s="10" t="s">
        <v>184</v>
      </c>
      <c r="C2970" s="10" t="s">
        <v>185</v>
      </c>
      <c r="D2970" s="10" t="s">
        <v>1460</v>
      </c>
      <c r="E2970" s="10" t="s">
        <v>5821</v>
      </c>
      <c r="F2970" s="10" t="s">
        <v>5822</v>
      </c>
      <c r="G2970" s="10">
        <v>55</v>
      </c>
      <c r="H2970" s="11">
        <v>80.319999999999993</v>
      </c>
      <c r="I2970" s="6">
        <f t="shared" si="184"/>
        <v>4417.5999999999995</v>
      </c>
      <c r="J2970" s="12">
        <f t="shared" si="185"/>
        <v>1.1385521792492806E-6</v>
      </c>
      <c r="K2970" s="12">
        <f t="shared" si="187"/>
        <v>0.9998653850753606</v>
      </c>
      <c r="L2970" s="13" t="str">
        <f t="shared" si="186"/>
        <v>C</v>
      </c>
      <c r="P2970"/>
    </row>
    <row r="2971" spans="1:16">
      <c r="A2971" s="10" t="s">
        <v>12</v>
      </c>
      <c r="B2971" s="10" t="s">
        <v>52</v>
      </c>
      <c r="C2971" s="10" t="s">
        <v>53</v>
      </c>
      <c r="D2971" s="10" t="s">
        <v>54</v>
      </c>
      <c r="E2971" s="10" t="s">
        <v>5889</v>
      </c>
      <c r="F2971" s="10" t="s">
        <v>5890</v>
      </c>
      <c r="G2971" s="10">
        <v>1</v>
      </c>
      <c r="H2971" s="11">
        <v>4330</v>
      </c>
      <c r="I2971" s="6">
        <f t="shared" si="184"/>
        <v>4330</v>
      </c>
      <c r="J2971" s="12">
        <f t="shared" si="185"/>
        <v>1.1159749493275502E-6</v>
      </c>
      <c r="K2971" s="12">
        <f t="shared" si="187"/>
        <v>0.99986650105030994</v>
      </c>
      <c r="L2971" s="13" t="str">
        <f t="shared" si="186"/>
        <v>C</v>
      </c>
      <c r="P2971"/>
    </row>
    <row r="2972" spans="1:16">
      <c r="A2972" s="10" t="s">
        <v>12</v>
      </c>
      <c r="B2972" s="10" t="s">
        <v>184</v>
      </c>
      <c r="C2972" s="10" t="s">
        <v>185</v>
      </c>
      <c r="D2972" s="10" t="s">
        <v>1439</v>
      </c>
      <c r="E2972" s="10" t="s">
        <v>5873</v>
      </c>
      <c r="F2972" s="10" t="s">
        <v>5874</v>
      </c>
      <c r="G2972" s="10">
        <v>11</v>
      </c>
      <c r="H2972" s="11">
        <v>392.85</v>
      </c>
      <c r="I2972" s="6">
        <f t="shared" si="184"/>
        <v>4321.3500000000004</v>
      </c>
      <c r="J2972" s="12">
        <f t="shared" si="185"/>
        <v>1.113745576738247E-6</v>
      </c>
      <c r="K2972" s="12">
        <f t="shared" si="187"/>
        <v>0.99986761479588671</v>
      </c>
      <c r="L2972" s="13" t="str">
        <f t="shared" si="186"/>
        <v>C</v>
      </c>
      <c r="P2972"/>
    </row>
    <row r="2973" spans="1:16">
      <c r="A2973" s="10" t="s">
        <v>12</v>
      </c>
      <c r="B2973" s="10" t="s">
        <v>184</v>
      </c>
      <c r="C2973" s="10" t="s">
        <v>185</v>
      </c>
      <c r="D2973" s="10" t="s">
        <v>1460</v>
      </c>
      <c r="E2973" s="10" t="s">
        <v>5891</v>
      </c>
      <c r="F2973" s="10" t="s">
        <v>5892</v>
      </c>
      <c r="G2973" s="10">
        <v>6</v>
      </c>
      <c r="H2973" s="11">
        <v>720</v>
      </c>
      <c r="I2973" s="6">
        <f t="shared" si="184"/>
        <v>4320</v>
      </c>
      <c r="J2973" s="12">
        <f t="shared" si="185"/>
        <v>1.1133976399757544E-6</v>
      </c>
      <c r="K2973" s="12">
        <f t="shared" si="187"/>
        <v>0.99986872819352668</v>
      </c>
      <c r="L2973" s="13" t="str">
        <f t="shared" si="186"/>
        <v>C</v>
      </c>
      <c r="P2973"/>
    </row>
    <row r="2974" spans="1:16">
      <c r="A2974" s="10" t="s">
        <v>140</v>
      </c>
      <c r="B2974" s="10" t="s">
        <v>184</v>
      </c>
      <c r="C2974" s="10" t="s">
        <v>185</v>
      </c>
      <c r="D2974" s="10" t="s">
        <v>1460</v>
      </c>
      <c r="E2974" s="10" t="s">
        <v>5893</v>
      </c>
      <c r="F2974" s="10" t="s">
        <v>5894</v>
      </c>
      <c r="G2974" s="10">
        <v>24</v>
      </c>
      <c r="H2974" s="11">
        <v>177</v>
      </c>
      <c r="I2974" s="6">
        <f t="shared" si="184"/>
        <v>4248</v>
      </c>
      <c r="J2974" s="12">
        <f t="shared" si="185"/>
        <v>1.0948410126428252E-6</v>
      </c>
      <c r="K2974" s="12">
        <f t="shared" si="187"/>
        <v>0.99986982303453931</v>
      </c>
      <c r="L2974" s="13" t="str">
        <f t="shared" si="186"/>
        <v>C</v>
      </c>
      <c r="P2974"/>
    </row>
    <row r="2975" spans="1:16">
      <c r="A2975" s="10" t="s">
        <v>12</v>
      </c>
      <c r="B2975" s="10" t="s">
        <v>184</v>
      </c>
      <c r="C2975" s="10" t="s">
        <v>185</v>
      </c>
      <c r="D2975" s="10" t="s">
        <v>3524</v>
      </c>
      <c r="E2975" s="10" t="s">
        <v>5895</v>
      </c>
      <c r="F2975" s="10" t="s">
        <v>5896</v>
      </c>
      <c r="G2975" s="10">
        <v>5</v>
      </c>
      <c r="H2975" s="11">
        <v>847</v>
      </c>
      <c r="I2975" s="6">
        <f t="shared" si="184"/>
        <v>4235</v>
      </c>
      <c r="J2975" s="12">
        <f t="shared" si="185"/>
        <v>1.0914905104854908E-6</v>
      </c>
      <c r="K2975" s="12">
        <f t="shared" si="187"/>
        <v>0.99987091452504984</v>
      </c>
      <c r="L2975" s="13" t="str">
        <f t="shared" si="186"/>
        <v>C</v>
      </c>
      <c r="P2975"/>
    </row>
    <row r="2976" spans="1:16">
      <c r="A2976" s="10" t="s">
        <v>12</v>
      </c>
      <c r="B2976" s="10" t="s">
        <v>316</v>
      </c>
      <c r="C2976" s="10" t="s">
        <v>317</v>
      </c>
      <c r="D2976" s="10" t="s">
        <v>317</v>
      </c>
      <c r="E2976" s="10" t="s">
        <v>5390</v>
      </c>
      <c r="F2976" s="10" t="s">
        <v>5391</v>
      </c>
      <c r="G2976" s="10">
        <v>1</v>
      </c>
      <c r="H2976" s="11">
        <v>4202</v>
      </c>
      <c r="I2976" s="6">
        <f t="shared" si="184"/>
        <v>4202</v>
      </c>
      <c r="J2976" s="12">
        <f t="shared" si="185"/>
        <v>1.0829853896245649E-6</v>
      </c>
      <c r="K2976" s="12">
        <f t="shared" si="187"/>
        <v>0.99987199751043943</v>
      </c>
      <c r="L2976" s="13" t="str">
        <f t="shared" si="186"/>
        <v>C</v>
      </c>
      <c r="P2976"/>
    </row>
    <row r="2977" spans="1:16">
      <c r="A2977" s="10" t="s">
        <v>12</v>
      </c>
      <c r="B2977" s="10" t="s">
        <v>316</v>
      </c>
      <c r="C2977" s="10" t="s">
        <v>317</v>
      </c>
      <c r="D2977" s="10" t="s">
        <v>1442</v>
      </c>
      <c r="E2977" s="10" t="s">
        <v>5897</v>
      </c>
      <c r="F2977" s="10" t="s">
        <v>5898</v>
      </c>
      <c r="G2977" s="10">
        <v>1</v>
      </c>
      <c r="H2977" s="11">
        <v>4202</v>
      </c>
      <c r="I2977" s="6">
        <f t="shared" si="184"/>
        <v>4202</v>
      </c>
      <c r="J2977" s="12">
        <f t="shared" si="185"/>
        <v>1.0829853896245649E-6</v>
      </c>
      <c r="K2977" s="12">
        <f t="shared" si="187"/>
        <v>0.99987308049582901</v>
      </c>
      <c r="L2977" s="13" t="str">
        <f t="shared" si="186"/>
        <v>C</v>
      </c>
      <c r="P2977"/>
    </row>
    <row r="2978" spans="1:16">
      <c r="A2978" s="10" t="s">
        <v>12</v>
      </c>
      <c r="B2978" s="10" t="s">
        <v>284</v>
      </c>
      <c r="C2978" s="10" t="s">
        <v>285</v>
      </c>
      <c r="D2978" s="10" t="s">
        <v>285</v>
      </c>
      <c r="E2978" s="10" t="s">
        <v>5899</v>
      </c>
      <c r="F2978" s="10" t="s">
        <v>5900</v>
      </c>
      <c r="G2978" s="10">
        <v>1</v>
      </c>
      <c r="H2978" s="11">
        <v>4202</v>
      </c>
      <c r="I2978" s="6">
        <f t="shared" si="184"/>
        <v>4202</v>
      </c>
      <c r="J2978" s="12">
        <f t="shared" si="185"/>
        <v>1.0829853896245649E-6</v>
      </c>
      <c r="K2978" s="12">
        <f t="shared" si="187"/>
        <v>0.9998741634812186</v>
      </c>
      <c r="L2978" s="13" t="str">
        <f t="shared" si="186"/>
        <v>C</v>
      </c>
      <c r="P2978"/>
    </row>
    <row r="2979" spans="1:16">
      <c r="A2979" s="10" t="s">
        <v>12</v>
      </c>
      <c r="B2979" s="10" t="s">
        <v>284</v>
      </c>
      <c r="C2979" s="10" t="s">
        <v>285</v>
      </c>
      <c r="D2979" s="10" t="s">
        <v>1358</v>
      </c>
      <c r="E2979" s="10" t="s">
        <v>5901</v>
      </c>
      <c r="F2979" s="10" t="s">
        <v>5902</v>
      </c>
      <c r="G2979" s="10">
        <v>2</v>
      </c>
      <c r="H2979" s="11">
        <v>2100.84</v>
      </c>
      <c r="I2979" s="6">
        <f t="shared" si="184"/>
        <v>4201.68</v>
      </c>
      <c r="J2979" s="12">
        <f t="shared" si="185"/>
        <v>1.0829029157253075E-6</v>
      </c>
      <c r="K2979" s="12">
        <f t="shared" si="187"/>
        <v>0.99987524638413428</v>
      </c>
      <c r="L2979" s="13" t="str">
        <f t="shared" si="186"/>
        <v>C</v>
      </c>
      <c r="P2979"/>
    </row>
    <row r="2980" spans="1:16">
      <c r="A2980" s="10" t="s">
        <v>12</v>
      </c>
      <c r="B2980" s="10" t="s">
        <v>284</v>
      </c>
      <c r="C2980" s="10" t="s">
        <v>285</v>
      </c>
      <c r="D2980" s="10" t="s">
        <v>1358</v>
      </c>
      <c r="E2980" s="10" t="s">
        <v>5903</v>
      </c>
      <c r="F2980" s="10" t="s">
        <v>5904</v>
      </c>
      <c r="G2980" s="10">
        <v>1</v>
      </c>
      <c r="H2980" s="11">
        <v>4201.68</v>
      </c>
      <c r="I2980" s="6">
        <f t="shared" si="184"/>
        <v>4201.68</v>
      </c>
      <c r="J2980" s="12">
        <f t="shared" si="185"/>
        <v>1.0829029157253075E-6</v>
      </c>
      <c r="K2980" s="12">
        <f t="shared" si="187"/>
        <v>0.99987632928704995</v>
      </c>
      <c r="L2980" s="13" t="str">
        <f t="shared" si="186"/>
        <v>C</v>
      </c>
      <c r="P2980"/>
    </row>
    <row r="2981" spans="1:16">
      <c r="A2981" s="10" t="s">
        <v>12</v>
      </c>
      <c r="B2981" s="10" t="s">
        <v>284</v>
      </c>
      <c r="C2981" s="10" t="s">
        <v>285</v>
      </c>
      <c r="D2981" s="10" t="s">
        <v>1358</v>
      </c>
      <c r="E2981" s="10" t="s">
        <v>5905</v>
      </c>
      <c r="F2981" s="10" t="s">
        <v>5906</v>
      </c>
      <c r="G2981" s="10">
        <v>1</v>
      </c>
      <c r="H2981" s="11">
        <v>4201.68</v>
      </c>
      <c r="I2981" s="6">
        <f t="shared" si="184"/>
        <v>4201.68</v>
      </c>
      <c r="J2981" s="12">
        <f t="shared" si="185"/>
        <v>1.0829029157253075E-6</v>
      </c>
      <c r="K2981" s="12">
        <f t="shared" si="187"/>
        <v>0.99987741218996562</v>
      </c>
      <c r="L2981" s="13" t="str">
        <f t="shared" si="186"/>
        <v>C</v>
      </c>
      <c r="P2981"/>
    </row>
    <row r="2982" spans="1:16">
      <c r="A2982" s="10" t="s">
        <v>140</v>
      </c>
      <c r="B2982" s="10" t="s">
        <v>184</v>
      </c>
      <c r="C2982" s="10" t="s">
        <v>185</v>
      </c>
      <c r="D2982" s="10" t="s">
        <v>255</v>
      </c>
      <c r="E2982" s="10" t="s">
        <v>5907</v>
      </c>
      <c r="F2982" s="10" t="s">
        <v>5908</v>
      </c>
      <c r="G2982" s="10">
        <v>10</v>
      </c>
      <c r="H2982" s="11">
        <v>420.13</v>
      </c>
      <c r="I2982" s="6">
        <f t="shared" si="184"/>
        <v>4201.3</v>
      </c>
      <c r="J2982" s="12">
        <f t="shared" si="185"/>
        <v>1.0828049779699391E-6</v>
      </c>
      <c r="K2982" s="12">
        <f t="shared" si="187"/>
        <v>0.99987849499494363</v>
      </c>
      <c r="L2982" s="13" t="str">
        <f t="shared" si="186"/>
        <v>C</v>
      </c>
      <c r="P2982"/>
    </row>
    <row r="2983" spans="1:16">
      <c r="A2983" s="10" t="s">
        <v>12</v>
      </c>
      <c r="B2983" s="10" t="s">
        <v>22</v>
      </c>
      <c r="C2983" s="10" t="s">
        <v>23</v>
      </c>
      <c r="D2983" s="10" t="s">
        <v>24</v>
      </c>
      <c r="E2983" s="10" t="s">
        <v>5909</v>
      </c>
      <c r="F2983" s="10" t="s">
        <v>5910</v>
      </c>
      <c r="G2983" s="10">
        <v>6</v>
      </c>
      <c r="H2983" s="11">
        <v>700</v>
      </c>
      <c r="I2983" s="6">
        <f t="shared" si="184"/>
        <v>4200</v>
      </c>
      <c r="J2983" s="12">
        <f t="shared" si="185"/>
        <v>1.0824699277542056E-6</v>
      </c>
      <c r="K2983" s="12">
        <f t="shared" si="187"/>
        <v>0.99987957746487144</v>
      </c>
      <c r="L2983" s="13" t="str">
        <f t="shared" si="186"/>
        <v>C</v>
      </c>
      <c r="P2983"/>
    </row>
    <row r="2984" spans="1:16">
      <c r="A2984" s="10" t="s">
        <v>12</v>
      </c>
      <c r="B2984" s="10" t="s">
        <v>184</v>
      </c>
      <c r="C2984" s="10" t="s">
        <v>185</v>
      </c>
      <c r="D2984" s="10" t="s">
        <v>1460</v>
      </c>
      <c r="E2984" s="10" t="s">
        <v>5911</v>
      </c>
      <c r="F2984" s="10" t="s">
        <v>5912</v>
      </c>
      <c r="G2984" s="10">
        <v>15</v>
      </c>
      <c r="H2984" s="11">
        <v>278.63</v>
      </c>
      <c r="I2984" s="6">
        <f t="shared" si="184"/>
        <v>4179.45</v>
      </c>
      <c r="J2984" s="12">
        <f t="shared" si="185"/>
        <v>1.0771735570362654E-6</v>
      </c>
      <c r="K2984" s="12">
        <f t="shared" si="187"/>
        <v>0.99988065463842846</v>
      </c>
      <c r="L2984" s="13" t="str">
        <f t="shared" si="186"/>
        <v>C</v>
      </c>
      <c r="P2984"/>
    </row>
    <row r="2985" spans="1:16">
      <c r="A2985" s="10" t="s">
        <v>12</v>
      </c>
      <c r="B2985" s="10" t="s">
        <v>184</v>
      </c>
      <c r="C2985" s="10" t="s">
        <v>185</v>
      </c>
      <c r="D2985" s="10" t="s">
        <v>1807</v>
      </c>
      <c r="E2985" s="10" t="s">
        <v>5913</v>
      </c>
      <c r="F2985" s="10" t="s">
        <v>5914</v>
      </c>
      <c r="G2985" s="10">
        <v>3</v>
      </c>
      <c r="H2985" s="11">
        <v>1390</v>
      </c>
      <c r="I2985" s="6">
        <f t="shared" si="184"/>
        <v>4170</v>
      </c>
      <c r="J2985" s="12">
        <f t="shared" si="185"/>
        <v>1.0747379996988184E-6</v>
      </c>
      <c r="K2985" s="12">
        <f t="shared" si="187"/>
        <v>0.99988172937642816</v>
      </c>
      <c r="L2985" s="13" t="str">
        <f t="shared" si="186"/>
        <v>C</v>
      </c>
      <c r="P2985"/>
    </row>
    <row r="2986" spans="1:16">
      <c r="A2986" s="10" t="s">
        <v>12</v>
      </c>
      <c r="B2986" s="10" t="s">
        <v>184</v>
      </c>
      <c r="C2986" s="10" t="s">
        <v>185</v>
      </c>
      <c r="D2986" s="10" t="s">
        <v>255</v>
      </c>
      <c r="E2986" s="10" t="s">
        <v>5915</v>
      </c>
      <c r="F2986" s="10" t="s">
        <v>5916</v>
      </c>
      <c r="G2986" s="10">
        <v>4</v>
      </c>
      <c r="H2986" s="11">
        <v>1039.1300000000001</v>
      </c>
      <c r="I2986" s="6">
        <f t="shared" si="184"/>
        <v>4156.5200000000004</v>
      </c>
      <c r="J2986" s="12">
        <f t="shared" si="185"/>
        <v>1.071263786692598E-6</v>
      </c>
      <c r="K2986" s="12">
        <f t="shared" si="187"/>
        <v>0.99988280064021484</v>
      </c>
      <c r="L2986" s="13" t="str">
        <f t="shared" si="186"/>
        <v>C</v>
      </c>
      <c r="P2986"/>
    </row>
    <row r="2987" spans="1:16">
      <c r="A2987" s="10" t="s">
        <v>140</v>
      </c>
      <c r="B2987" s="10" t="s">
        <v>184</v>
      </c>
      <c r="C2987" s="10" t="s">
        <v>185</v>
      </c>
      <c r="D2987" s="10" t="s">
        <v>186</v>
      </c>
      <c r="E2987" s="10" t="s">
        <v>5049</v>
      </c>
      <c r="F2987" s="10" t="s">
        <v>5050</v>
      </c>
      <c r="G2987" s="10">
        <v>15</v>
      </c>
      <c r="H2987" s="11">
        <v>275.02</v>
      </c>
      <c r="I2987" s="6">
        <f t="shared" si="184"/>
        <v>4125.2999999999993</v>
      </c>
      <c r="J2987" s="12">
        <f t="shared" si="185"/>
        <v>1.0632174268962915E-6</v>
      </c>
      <c r="K2987" s="12">
        <f t="shared" si="187"/>
        <v>0.99988386385764172</v>
      </c>
      <c r="L2987" s="13" t="str">
        <f t="shared" si="186"/>
        <v>C</v>
      </c>
      <c r="P2987"/>
    </row>
    <row r="2988" spans="1:16">
      <c r="A2988" s="10" t="s">
        <v>140</v>
      </c>
      <c r="B2988" s="10" t="s">
        <v>184</v>
      </c>
      <c r="C2988" s="10" t="s">
        <v>185</v>
      </c>
      <c r="D2988" s="10" t="s">
        <v>1380</v>
      </c>
      <c r="E2988" s="10" t="s">
        <v>5917</v>
      </c>
      <c r="F2988" s="10" t="s">
        <v>5918</v>
      </c>
      <c r="G2988" s="10">
        <v>2</v>
      </c>
      <c r="H2988" s="11">
        <v>2023</v>
      </c>
      <c r="I2988" s="6">
        <f t="shared" si="184"/>
        <v>4046</v>
      </c>
      <c r="J2988" s="12">
        <f t="shared" si="185"/>
        <v>1.0427793637365515E-6</v>
      </c>
      <c r="K2988" s="12">
        <f t="shared" si="187"/>
        <v>0.99988490663700547</v>
      </c>
      <c r="L2988" s="13" t="str">
        <f t="shared" si="186"/>
        <v>C</v>
      </c>
      <c r="P2988"/>
    </row>
    <row r="2989" spans="1:16">
      <c r="A2989" s="10" t="s">
        <v>12</v>
      </c>
      <c r="B2989" s="10" t="s">
        <v>184</v>
      </c>
      <c r="C2989" s="10" t="s">
        <v>185</v>
      </c>
      <c r="D2989" s="10" t="s">
        <v>3667</v>
      </c>
      <c r="E2989" s="10" t="s">
        <v>5919</v>
      </c>
      <c r="F2989" s="10" t="s">
        <v>5920</v>
      </c>
      <c r="G2989" s="10">
        <v>3</v>
      </c>
      <c r="H2989" s="11">
        <v>1344.5</v>
      </c>
      <c r="I2989" s="6">
        <f t="shared" si="184"/>
        <v>4033.5</v>
      </c>
      <c r="J2989" s="12">
        <f t="shared" si="185"/>
        <v>1.0395577270468069E-6</v>
      </c>
      <c r="K2989" s="12">
        <f t="shared" si="187"/>
        <v>0.99988594619473248</v>
      </c>
      <c r="L2989" s="13" t="str">
        <f t="shared" si="186"/>
        <v>C</v>
      </c>
      <c r="P2989"/>
    </row>
    <row r="2990" spans="1:16">
      <c r="A2990" s="10" t="s">
        <v>12</v>
      </c>
      <c r="B2990" s="10" t="s">
        <v>184</v>
      </c>
      <c r="C2990" s="10" t="s">
        <v>185</v>
      </c>
      <c r="D2990" s="10" t="s">
        <v>4846</v>
      </c>
      <c r="E2990" s="10" t="s">
        <v>5921</v>
      </c>
      <c r="F2990" s="10" t="s">
        <v>5922</v>
      </c>
      <c r="G2990" s="10">
        <v>127</v>
      </c>
      <c r="H2990" s="11">
        <v>31.58</v>
      </c>
      <c r="I2990" s="6">
        <f t="shared" si="184"/>
        <v>4010.66</v>
      </c>
      <c r="J2990" s="12">
        <f t="shared" si="185"/>
        <v>1.0336711524873054E-6</v>
      </c>
      <c r="K2990" s="12">
        <f t="shared" si="187"/>
        <v>0.99988697986588493</v>
      </c>
      <c r="L2990" s="13" t="str">
        <f t="shared" si="186"/>
        <v>C</v>
      </c>
      <c r="P2990"/>
    </row>
    <row r="2991" spans="1:16">
      <c r="A2991" s="10" t="s">
        <v>12</v>
      </c>
      <c r="B2991" s="10" t="s">
        <v>184</v>
      </c>
      <c r="C2991" s="10" t="s">
        <v>185</v>
      </c>
      <c r="D2991" s="10" t="s">
        <v>255</v>
      </c>
      <c r="E2991" s="10" t="s">
        <v>5923</v>
      </c>
      <c r="F2991" s="10" t="s">
        <v>5924</v>
      </c>
      <c r="G2991" s="10">
        <v>4</v>
      </c>
      <c r="H2991" s="11">
        <v>1000</v>
      </c>
      <c r="I2991" s="6">
        <f t="shared" si="184"/>
        <v>4000</v>
      </c>
      <c r="J2991" s="12">
        <f t="shared" si="185"/>
        <v>1.0309237407182912E-6</v>
      </c>
      <c r="K2991" s="12">
        <f t="shared" si="187"/>
        <v>0.99988801078962564</v>
      </c>
      <c r="L2991" s="13" t="str">
        <f t="shared" si="186"/>
        <v>C</v>
      </c>
      <c r="P2991"/>
    </row>
    <row r="2992" spans="1:16">
      <c r="A2992" s="10" t="s">
        <v>12</v>
      </c>
      <c r="B2992" s="10" t="s">
        <v>184</v>
      </c>
      <c r="C2992" s="10" t="s">
        <v>185</v>
      </c>
      <c r="D2992" s="10" t="s">
        <v>3478</v>
      </c>
      <c r="E2992" s="10" t="s">
        <v>5925</v>
      </c>
      <c r="F2992" s="10" t="s">
        <v>5926</v>
      </c>
      <c r="G2992" s="10">
        <v>79</v>
      </c>
      <c r="H2992" s="11">
        <v>50.48</v>
      </c>
      <c r="I2992" s="6">
        <f t="shared" si="184"/>
        <v>3987.9199999999996</v>
      </c>
      <c r="J2992" s="12">
        <f t="shared" si="185"/>
        <v>1.0278103510213218E-6</v>
      </c>
      <c r="K2992" s="12">
        <f t="shared" si="187"/>
        <v>0.99988903859997669</v>
      </c>
      <c r="L2992" s="13" t="str">
        <f t="shared" si="186"/>
        <v>C</v>
      </c>
      <c r="P2992"/>
    </row>
    <row r="2993" spans="1:16">
      <c r="A2993" s="10" t="s">
        <v>12</v>
      </c>
      <c r="B2993" s="10" t="s">
        <v>52</v>
      </c>
      <c r="C2993" s="10" t="s">
        <v>53</v>
      </c>
      <c r="D2993" s="10" t="s">
        <v>54</v>
      </c>
      <c r="E2993" s="10" t="s">
        <v>5927</v>
      </c>
      <c r="F2993" s="10" t="s">
        <v>5928</v>
      </c>
      <c r="G2993" s="10">
        <v>3</v>
      </c>
      <c r="H2993" s="11">
        <v>1294</v>
      </c>
      <c r="I2993" s="6">
        <f t="shared" si="184"/>
        <v>3882</v>
      </c>
      <c r="J2993" s="12">
        <f t="shared" si="185"/>
        <v>1.0005114903671015E-6</v>
      </c>
      <c r="K2993" s="12">
        <f t="shared" si="187"/>
        <v>0.99989003911146701</v>
      </c>
      <c r="L2993" s="13" t="str">
        <f t="shared" si="186"/>
        <v>C</v>
      </c>
      <c r="P2993"/>
    </row>
    <row r="2994" spans="1:16">
      <c r="A2994" s="10" t="s">
        <v>12</v>
      </c>
      <c r="B2994" s="10" t="s">
        <v>800</v>
      </c>
      <c r="C2994" s="10" t="s">
        <v>801</v>
      </c>
      <c r="D2994" s="10" t="s">
        <v>801</v>
      </c>
      <c r="E2994" s="10" t="s">
        <v>5929</v>
      </c>
      <c r="F2994" s="10" t="s">
        <v>5930</v>
      </c>
      <c r="G2994" s="10">
        <v>2</v>
      </c>
      <c r="H2994" s="11">
        <v>1932.77</v>
      </c>
      <c r="I2994" s="6">
        <f t="shared" si="184"/>
        <v>3865.54</v>
      </c>
      <c r="J2994" s="12">
        <f t="shared" si="185"/>
        <v>9.9626923917404579E-7</v>
      </c>
      <c r="K2994" s="12">
        <f t="shared" si="187"/>
        <v>0.99989103538070623</v>
      </c>
      <c r="L2994" s="13" t="str">
        <f t="shared" si="186"/>
        <v>C</v>
      </c>
      <c r="P2994"/>
    </row>
    <row r="2995" spans="1:16">
      <c r="A2995" s="10" t="s">
        <v>12</v>
      </c>
      <c r="B2995" s="10" t="s">
        <v>184</v>
      </c>
      <c r="C2995" s="10" t="s">
        <v>185</v>
      </c>
      <c r="D2995" s="10" t="s">
        <v>1460</v>
      </c>
      <c r="E2995" s="10" t="s">
        <v>5931</v>
      </c>
      <c r="F2995" s="10" t="s">
        <v>5932</v>
      </c>
      <c r="G2995" s="10">
        <v>8</v>
      </c>
      <c r="H2995" s="11">
        <v>482</v>
      </c>
      <c r="I2995" s="6">
        <f t="shared" si="184"/>
        <v>3856</v>
      </c>
      <c r="J2995" s="12">
        <f t="shared" si="185"/>
        <v>9.9381048605243266E-7</v>
      </c>
      <c r="K2995" s="12">
        <f t="shared" si="187"/>
        <v>0.99989202919119224</v>
      </c>
      <c r="L2995" s="13" t="str">
        <f t="shared" si="186"/>
        <v>C</v>
      </c>
      <c r="P2995"/>
    </row>
    <row r="2996" spans="1:16">
      <c r="A2996" s="10" t="s">
        <v>12</v>
      </c>
      <c r="B2996" s="10" t="s">
        <v>154</v>
      </c>
      <c r="C2996" s="10" t="s">
        <v>155</v>
      </c>
      <c r="D2996" s="10" t="s">
        <v>2426</v>
      </c>
      <c r="E2996" s="10" t="s">
        <v>5933</v>
      </c>
      <c r="F2996" s="10" t="s">
        <v>5934</v>
      </c>
      <c r="G2996" s="10">
        <v>0.13</v>
      </c>
      <c r="H2996" s="11">
        <v>29600</v>
      </c>
      <c r="I2996" s="6">
        <f t="shared" si="184"/>
        <v>3848</v>
      </c>
      <c r="J2996" s="12">
        <f t="shared" si="185"/>
        <v>9.9174863857099614E-7</v>
      </c>
      <c r="K2996" s="12">
        <f t="shared" si="187"/>
        <v>0.99989302093983079</v>
      </c>
      <c r="L2996" s="13" t="str">
        <f t="shared" si="186"/>
        <v>C</v>
      </c>
      <c r="P2996"/>
    </row>
    <row r="2997" spans="1:16">
      <c r="A2997" s="10" t="s">
        <v>12</v>
      </c>
      <c r="B2997" s="10" t="s">
        <v>184</v>
      </c>
      <c r="C2997" s="10" t="s">
        <v>185</v>
      </c>
      <c r="D2997" s="10" t="s">
        <v>1460</v>
      </c>
      <c r="E2997" s="10" t="s">
        <v>5935</v>
      </c>
      <c r="F2997" s="10" t="s">
        <v>5936</v>
      </c>
      <c r="G2997" s="10">
        <v>6</v>
      </c>
      <c r="H2997" s="11">
        <v>628.35</v>
      </c>
      <c r="I2997" s="6">
        <f t="shared" si="184"/>
        <v>3770.1000000000004</v>
      </c>
      <c r="J2997" s="12">
        <f t="shared" si="185"/>
        <v>9.7167139872050735E-7</v>
      </c>
      <c r="K2997" s="12">
        <f t="shared" si="187"/>
        <v>0.99989399261122947</v>
      </c>
      <c r="L2997" s="13" t="str">
        <f t="shared" si="186"/>
        <v>C</v>
      </c>
      <c r="P2997"/>
    </row>
    <row r="2998" spans="1:16">
      <c r="A2998" s="10" t="s">
        <v>12</v>
      </c>
      <c r="B2998" s="10" t="s">
        <v>184</v>
      </c>
      <c r="C2998" s="10" t="s">
        <v>185</v>
      </c>
      <c r="D2998" s="10" t="s">
        <v>2978</v>
      </c>
      <c r="E2998" s="10" t="s">
        <v>5937</v>
      </c>
      <c r="F2998" s="10" t="s">
        <v>5938</v>
      </c>
      <c r="G2998" s="10">
        <v>135</v>
      </c>
      <c r="H2998" s="11">
        <v>27.75</v>
      </c>
      <c r="I2998" s="6">
        <f t="shared" si="184"/>
        <v>3746.25</v>
      </c>
      <c r="J2998" s="12">
        <f t="shared" si="185"/>
        <v>9.6552451591647461E-7</v>
      </c>
      <c r="K2998" s="12">
        <f t="shared" si="187"/>
        <v>0.99989495813574536</v>
      </c>
      <c r="L2998" s="13" t="str">
        <f t="shared" si="186"/>
        <v>C</v>
      </c>
      <c r="P2998"/>
    </row>
    <row r="2999" spans="1:16">
      <c r="A2999" s="10" t="s">
        <v>12</v>
      </c>
      <c r="B2999" s="10" t="s">
        <v>184</v>
      </c>
      <c r="C2999" s="10" t="s">
        <v>185</v>
      </c>
      <c r="D2999" s="10" t="s">
        <v>988</v>
      </c>
      <c r="E2999" s="10" t="s">
        <v>5939</v>
      </c>
      <c r="F2999" s="10" t="s">
        <v>5940</v>
      </c>
      <c r="G2999" s="10">
        <v>6</v>
      </c>
      <c r="H2999" s="11">
        <v>621.29999999999995</v>
      </c>
      <c r="I2999" s="6">
        <f t="shared" si="184"/>
        <v>3727.7999999999997</v>
      </c>
      <c r="J2999" s="12">
        <f t="shared" si="185"/>
        <v>9.6076938016241144E-7</v>
      </c>
      <c r="K2999" s="12">
        <f t="shared" si="187"/>
        <v>0.99989591890512552</v>
      </c>
      <c r="L2999" s="13" t="str">
        <f t="shared" si="186"/>
        <v>C</v>
      </c>
      <c r="P2999"/>
    </row>
    <row r="3000" spans="1:16">
      <c r="A3000" s="10" t="s">
        <v>12</v>
      </c>
      <c r="B3000" s="10" t="s">
        <v>52</v>
      </c>
      <c r="C3000" s="10" t="s">
        <v>53</v>
      </c>
      <c r="D3000" s="10" t="s">
        <v>54</v>
      </c>
      <c r="E3000" s="10" t="s">
        <v>5941</v>
      </c>
      <c r="F3000" s="10" t="s">
        <v>5942</v>
      </c>
      <c r="G3000" s="10">
        <v>29</v>
      </c>
      <c r="H3000" s="11">
        <v>127.95</v>
      </c>
      <c r="I3000" s="6">
        <f t="shared" si="184"/>
        <v>3710.55</v>
      </c>
      <c r="J3000" s="12">
        <f t="shared" si="185"/>
        <v>9.563235215305638E-7</v>
      </c>
      <c r="K3000" s="12">
        <f t="shared" si="187"/>
        <v>0.99989687522864701</v>
      </c>
      <c r="L3000" s="13" t="str">
        <f t="shared" si="186"/>
        <v>C</v>
      </c>
      <c r="P3000"/>
    </row>
    <row r="3001" spans="1:16">
      <c r="A3001" s="10" t="s">
        <v>12</v>
      </c>
      <c r="B3001" s="10" t="s">
        <v>184</v>
      </c>
      <c r="C3001" s="10" t="s">
        <v>185</v>
      </c>
      <c r="D3001" s="10" t="s">
        <v>1757</v>
      </c>
      <c r="E3001" s="10" t="s">
        <v>5943</v>
      </c>
      <c r="F3001" s="10" t="s">
        <v>5944</v>
      </c>
      <c r="G3001" s="10">
        <v>13</v>
      </c>
      <c r="H3001" s="11">
        <v>283.7</v>
      </c>
      <c r="I3001" s="6">
        <f t="shared" si="184"/>
        <v>3688.1</v>
      </c>
      <c r="J3001" s="12">
        <f t="shared" si="185"/>
        <v>9.5053746203578237E-7</v>
      </c>
      <c r="K3001" s="12">
        <f t="shared" si="187"/>
        <v>0.99989782576610908</v>
      </c>
      <c r="L3001" s="13" t="str">
        <f t="shared" si="186"/>
        <v>C</v>
      </c>
      <c r="P3001"/>
    </row>
    <row r="3002" spans="1:16">
      <c r="A3002" s="10" t="s">
        <v>140</v>
      </c>
      <c r="B3002" s="10" t="s">
        <v>184</v>
      </c>
      <c r="C3002" s="10" t="s">
        <v>185</v>
      </c>
      <c r="D3002" s="10" t="s">
        <v>1460</v>
      </c>
      <c r="E3002" s="10" t="s">
        <v>5945</v>
      </c>
      <c r="F3002" s="10" t="s">
        <v>5946</v>
      </c>
      <c r="G3002" s="10">
        <v>19</v>
      </c>
      <c r="H3002" s="11">
        <v>194</v>
      </c>
      <c r="I3002" s="6">
        <f t="shared" si="184"/>
        <v>3686</v>
      </c>
      <c r="J3002" s="12">
        <f t="shared" si="185"/>
        <v>9.4999622707190524E-7</v>
      </c>
      <c r="K3002" s="12">
        <f t="shared" si="187"/>
        <v>0.9998987757623361</v>
      </c>
      <c r="L3002" s="13" t="str">
        <f t="shared" si="186"/>
        <v>C</v>
      </c>
      <c r="P3002"/>
    </row>
    <row r="3003" spans="1:16">
      <c r="A3003" s="10" t="s">
        <v>38</v>
      </c>
      <c r="B3003" s="10" t="s">
        <v>284</v>
      </c>
      <c r="C3003" s="10" t="s">
        <v>285</v>
      </c>
      <c r="D3003" s="10" t="s">
        <v>1586</v>
      </c>
      <c r="E3003" s="10" t="s">
        <v>1665</v>
      </c>
      <c r="F3003" s="10" t="s">
        <v>1666</v>
      </c>
      <c r="G3003" s="10">
        <v>1</v>
      </c>
      <c r="H3003" s="11">
        <v>3680</v>
      </c>
      <c r="I3003" s="6">
        <f t="shared" si="184"/>
        <v>3680</v>
      </c>
      <c r="J3003" s="12">
        <f t="shared" si="185"/>
        <v>9.484498414608278E-7</v>
      </c>
      <c r="K3003" s="12">
        <f t="shared" si="187"/>
        <v>0.99989972421217754</v>
      </c>
      <c r="L3003" s="13" t="str">
        <f t="shared" si="186"/>
        <v>C</v>
      </c>
      <c r="P3003"/>
    </row>
    <row r="3004" spans="1:16">
      <c r="A3004" s="10" t="s">
        <v>12</v>
      </c>
      <c r="B3004" s="10" t="s">
        <v>184</v>
      </c>
      <c r="C3004" s="10" t="s">
        <v>185</v>
      </c>
      <c r="D3004" s="10" t="s">
        <v>1460</v>
      </c>
      <c r="E3004" s="10" t="s">
        <v>5947</v>
      </c>
      <c r="F3004" s="10" t="s">
        <v>5948</v>
      </c>
      <c r="G3004" s="10">
        <v>8</v>
      </c>
      <c r="H3004" s="11">
        <v>458.3</v>
      </c>
      <c r="I3004" s="6">
        <f t="shared" si="184"/>
        <v>3666.4</v>
      </c>
      <c r="J3004" s="12">
        <f t="shared" si="185"/>
        <v>9.4494470074238572E-7</v>
      </c>
      <c r="K3004" s="12">
        <f t="shared" si="187"/>
        <v>0.99990066915687825</v>
      </c>
      <c r="L3004" s="13" t="str">
        <f t="shared" si="186"/>
        <v>C</v>
      </c>
      <c r="P3004"/>
    </row>
    <row r="3005" spans="1:16">
      <c r="A3005" s="10" t="s">
        <v>140</v>
      </c>
      <c r="B3005" s="10" t="s">
        <v>184</v>
      </c>
      <c r="C3005" s="10" t="s">
        <v>185</v>
      </c>
      <c r="D3005" s="10" t="s">
        <v>1460</v>
      </c>
      <c r="E3005" s="10" t="s">
        <v>5949</v>
      </c>
      <c r="F3005" s="10" t="s">
        <v>5950</v>
      </c>
      <c r="G3005" s="10">
        <v>15</v>
      </c>
      <c r="H3005" s="11">
        <v>241.5</v>
      </c>
      <c r="I3005" s="6">
        <f t="shared" si="184"/>
        <v>3622.5</v>
      </c>
      <c r="J3005" s="12">
        <f t="shared" si="185"/>
        <v>9.336303126880024E-7</v>
      </c>
      <c r="K3005" s="12">
        <f t="shared" si="187"/>
        <v>0.99990160278719098</v>
      </c>
      <c r="L3005" s="13" t="str">
        <f t="shared" si="186"/>
        <v>C</v>
      </c>
      <c r="P3005"/>
    </row>
    <row r="3006" spans="1:16">
      <c r="A3006" s="10" t="s">
        <v>140</v>
      </c>
      <c r="B3006" s="10" t="s">
        <v>184</v>
      </c>
      <c r="C3006" s="10" t="s">
        <v>185</v>
      </c>
      <c r="D3006" s="10" t="s">
        <v>5105</v>
      </c>
      <c r="E3006" s="10" t="s">
        <v>5749</v>
      </c>
      <c r="F3006" s="10" t="s">
        <v>5750</v>
      </c>
      <c r="G3006" s="10">
        <v>43</v>
      </c>
      <c r="H3006" s="11">
        <v>84</v>
      </c>
      <c r="I3006" s="6">
        <f t="shared" si="184"/>
        <v>3612</v>
      </c>
      <c r="J3006" s="12">
        <f t="shared" si="185"/>
        <v>9.3092413786861688E-7</v>
      </c>
      <c r="K3006" s="12">
        <f t="shared" si="187"/>
        <v>0.99990253371132887</v>
      </c>
      <c r="L3006" s="13" t="str">
        <f t="shared" si="186"/>
        <v>C</v>
      </c>
      <c r="P3006"/>
    </row>
    <row r="3007" spans="1:16">
      <c r="A3007" s="10" t="s">
        <v>12</v>
      </c>
      <c r="B3007" s="10" t="s">
        <v>154</v>
      </c>
      <c r="C3007" s="10" t="s">
        <v>155</v>
      </c>
      <c r="D3007" s="10" t="s">
        <v>156</v>
      </c>
      <c r="E3007" s="10" t="s">
        <v>5951</v>
      </c>
      <c r="F3007" s="10" t="s">
        <v>5952</v>
      </c>
      <c r="G3007" s="10">
        <v>0.1</v>
      </c>
      <c r="H3007" s="11">
        <v>36120</v>
      </c>
      <c r="I3007" s="6">
        <f t="shared" si="184"/>
        <v>3612</v>
      </c>
      <c r="J3007" s="12">
        <f t="shared" si="185"/>
        <v>9.3092413786861688E-7</v>
      </c>
      <c r="K3007" s="12">
        <f t="shared" si="187"/>
        <v>0.99990346463546675</v>
      </c>
      <c r="L3007" s="13" t="str">
        <f t="shared" si="186"/>
        <v>C</v>
      </c>
      <c r="P3007"/>
    </row>
    <row r="3008" spans="1:16">
      <c r="A3008" s="10" t="s">
        <v>12</v>
      </c>
      <c r="B3008" s="10" t="s">
        <v>184</v>
      </c>
      <c r="C3008" s="10" t="s">
        <v>185</v>
      </c>
      <c r="D3008" s="10" t="s">
        <v>1460</v>
      </c>
      <c r="E3008" s="10" t="s">
        <v>5953</v>
      </c>
      <c r="F3008" s="10" t="s">
        <v>5954</v>
      </c>
      <c r="G3008" s="10">
        <v>8</v>
      </c>
      <c r="H3008" s="11">
        <v>450</v>
      </c>
      <c r="I3008" s="6">
        <f t="shared" si="184"/>
        <v>3600</v>
      </c>
      <c r="J3008" s="12">
        <f t="shared" si="185"/>
        <v>9.27831366646462E-7</v>
      </c>
      <c r="K3008" s="12">
        <f t="shared" si="187"/>
        <v>0.99990439246683338</v>
      </c>
      <c r="L3008" s="13" t="str">
        <f t="shared" si="186"/>
        <v>C</v>
      </c>
      <c r="P3008"/>
    </row>
    <row r="3009" spans="1:16">
      <c r="A3009" s="10" t="s">
        <v>12</v>
      </c>
      <c r="B3009" s="10" t="s">
        <v>184</v>
      </c>
      <c r="C3009" s="10" t="s">
        <v>185</v>
      </c>
      <c r="D3009" s="10" t="s">
        <v>1460</v>
      </c>
      <c r="E3009" s="10" t="s">
        <v>5955</v>
      </c>
      <c r="F3009" s="10" t="s">
        <v>5956</v>
      </c>
      <c r="G3009" s="10">
        <v>20</v>
      </c>
      <c r="H3009" s="11">
        <v>180</v>
      </c>
      <c r="I3009" s="6">
        <f t="shared" si="184"/>
        <v>3600</v>
      </c>
      <c r="J3009" s="12">
        <f t="shared" si="185"/>
        <v>9.27831366646462E-7</v>
      </c>
      <c r="K3009" s="12">
        <f t="shared" si="187"/>
        <v>0.99990532029820001</v>
      </c>
      <c r="L3009" s="13" t="str">
        <f t="shared" si="186"/>
        <v>C</v>
      </c>
      <c r="P3009"/>
    </row>
    <row r="3010" spans="1:16">
      <c r="A3010" s="10" t="s">
        <v>140</v>
      </c>
      <c r="B3010" s="10" t="s">
        <v>184</v>
      </c>
      <c r="C3010" s="10" t="s">
        <v>185</v>
      </c>
      <c r="D3010" s="10" t="s">
        <v>3239</v>
      </c>
      <c r="E3010" s="10" t="s">
        <v>5957</v>
      </c>
      <c r="F3010" s="10" t="s">
        <v>5958</v>
      </c>
      <c r="G3010" s="10">
        <v>113</v>
      </c>
      <c r="H3010" s="11">
        <v>31.63</v>
      </c>
      <c r="I3010" s="6">
        <f t="shared" ref="I3010:I3073" si="188">G3010*H3010</f>
        <v>3574.19</v>
      </c>
      <c r="J3010" s="12">
        <f t="shared" ref="J3010:J3073" si="189">I3010/$I$3317</f>
        <v>9.2117933120947723E-7</v>
      </c>
      <c r="K3010" s="12">
        <f t="shared" si="187"/>
        <v>0.99990624147753127</v>
      </c>
      <c r="L3010" s="13" t="str">
        <f t="shared" ref="L3010:L3073" si="190">IF(K3010&lt;=0.8,"A",IF(K3010&lt;=0.95,"B","C"))</f>
        <v>C</v>
      </c>
      <c r="P3010"/>
    </row>
    <row r="3011" spans="1:16">
      <c r="A3011" s="10" t="s">
        <v>140</v>
      </c>
      <c r="B3011" s="10" t="s">
        <v>184</v>
      </c>
      <c r="C3011" s="10" t="s">
        <v>185</v>
      </c>
      <c r="D3011" s="10" t="s">
        <v>1380</v>
      </c>
      <c r="E3011" s="10" t="s">
        <v>5959</v>
      </c>
      <c r="F3011" s="10" t="s">
        <v>5960</v>
      </c>
      <c r="G3011" s="10">
        <v>46</v>
      </c>
      <c r="H3011" s="11">
        <v>77.599999999999994</v>
      </c>
      <c r="I3011" s="6">
        <f t="shared" si="188"/>
        <v>3569.6</v>
      </c>
      <c r="J3011" s="12">
        <f t="shared" si="189"/>
        <v>9.1999634621700302E-7</v>
      </c>
      <c r="K3011" s="12">
        <f t="shared" si="187"/>
        <v>0.99990716147387748</v>
      </c>
      <c r="L3011" s="13" t="str">
        <f t="shared" si="190"/>
        <v>C</v>
      </c>
      <c r="P3011"/>
    </row>
    <row r="3012" spans="1:16">
      <c r="A3012" s="10" t="s">
        <v>12</v>
      </c>
      <c r="B3012" s="10" t="s">
        <v>184</v>
      </c>
      <c r="C3012" s="10" t="s">
        <v>185</v>
      </c>
      <c r="D3012" s="10" t="s">
        <v>1380</v>
      </c>
      <c r="E3012" s="10" t="s">
        <v>5959</v>
      </c>
      <c r="F3012" s="10" t="s">
        <v>5960</v>
      </c>
      <c r="G3012" s="10">
        <v>46</v>
      </c>
      <c r="H3012" s="11">
        <v>77.599999999999994</v>
      </c>
      <c r="I3012" s="6">
        <f t="shared" si="188"/>
        <v>3569.6</v>
      </c>
      <c r="J3012" s="12">
        <f t="shared" si="189"/>
        <v>9.1999634621700302E-7</v>
      </c>
      <c r="K3012" s="12">
        <f t="shared" ref="K3012:K3075" si="191">K3011+J3012</f>
        <v>0.9999080814702237</v>
      </c>
      <c r="L3012" s="13" t="str">
        <f t="shared" si="190"/>
        <v>C</v>
      </c>
      <c r="P3012"/>
    </row>
    <row r="3013" spans="1:16">
      <c r="A3013" s="10" t="s">
        <v>140</v>
      </c>
      <c r="B3013" s="10" t="s">
        <v>331</v>
      </c>
      <c r="C3013" s="10" t="s">
        <v>332</v>
      </c>
      <c r="D3013" s="10" t="s">
        <v>4960</v>
      </c>
      <c r="E3013" s="10" t="s">
        <v>5961</v>
      </c>
      <c r="F3013" s="10" t="s">
        <v>5962</v>
      </c>
      <c r="G3013" s="10">
        <v>1</v>
      </c>
      <c r="H3013" s="11">
        <v>3557</v>
      </c>
      <c r="I3013" s="6">
        <f t="shared" si="188"/>
        <v>3557</v>
      </c>
      <c r="J3013" s="12">
        <f t="shared" si="189"/>
        <v>9.1674893643374038E-7</v>
      </c>
      <c r="K3013" s="12">
        <f t="shared" si="191"/>
        <v>0.99990899821916013</v>
      </c>
      <c r="L3013" s="13" t="str">
        <f t="shared" si="190"/>
        <v>C</v>
      </c>
      <c r="P3013"/>
    </row>
    <row r="3014" spans="1:16">
      <c r="A3014" s="10" t="s">
        <v>140</v>
      </c>
      <c r="B3014" s="10" t="s">
        <v>184</v>
      </c>
      <c r="C3014" s="10" t="s">
        <v>185</v>
      </c>
      <c r="D3014" s="10" t="s">
        <v>3239</v>
      </c>
      <c r="E3014" s="10" t="s">
        <v>3623</v>
      </c>
      <c r="F3014" s="10" t="s">
        <v>3624</v>
      </c>
      <c r="G3014" s="10">
        <v>2</v>
      </c>
      <c r="H3014" s="11">
        <v>1764.71</v>
      </c>
      <c r="I3014" s="6">
        <f t="shared" si="188"/>
        <v>3529.42</v>
      </c>
      <c r="J3014" s="12">
        <f t="shared" si="189"/>
        <v>9.0964071724148776E-7</v>
      </c>
      <c r="K3014" s="12">
        <f t="shared" si="191"/>
        <v>0.99990990785987732</v>
      </c>
      <c r="L3014" s="13" t="str">
        <f t="shared" si="190"/>
        <v>C</v>
      </c>
      <c r="P3014"/>
    </row>
    <row r="3015" spans="1:16">
      <c r="A3015" s="10" t="s">
        <v>140</v>
      </c>
      <c r="B3015" s="10" t="s">
        <v>184</v>
      </c>
      <c r="C3015" s="10" t="s">
        <v>185</v>
      </c>
      <c r="D3015" s="10" t="s">
        <v>255</v>
      </c>
      <c r="E3015" s="10" t="s">
        <v>5963</v>
      </c>
      <c r="F3015" s="10" t="s">
        <v>5964</v>
      </c>
      <c r="G3015" s="10">
        <v>2</v>
      </c>
      <c r="H3015" s="11">
        <v>1761.67</v>
      </c>
      <c r="I3015" s="6">
        <f t="shared" si="188"/>
        <v>3523.34</v>
      </c>
      <c r="J3015" s="12">
        <f t="shared" si="189"/>
        <v>9.0807371315559601E-7</v>
      </c>
      <c r="K3015" s="12">
        <f t="shared" si="191"/>
        <v>0.99991081593359044</v>
      </c>
      <c r="L3015" s="13" t="str">
        <f t="shared" si="190"/>
        <v>C</v>
      </c>
      <c r="P3015"/>
    </row>
    <row r="3016" spans="1:16">
      <c r="A3016" s="10" t="s">
        <v>12</v>
      </c>
      <c r="B3016" s="10" t="s">
        <v>184</v>
      </c>
      <c r="C3016" s="10" t="s">
        <v>185</v>
      </c>
      <c r="D3016" s="10" t="s">
        <v>255</v>
      </c>
      <c r="E3016" s="10" t="s">
        <v>5965</v>
      </c>
      <c r="F3016" s="10" t="s">
        <v>5966</v>
      </c>
      <c r="G3016" s="10">
        <v>1</v>
      </c>
      <c r="H3016" s="11">
        <v>3517.42</v>
      </c>
      <c r="I3016" s="6">
        <f t="shared" si="188"/>
        <v>3517.42</v>
      </c>
      <c r="J3016" s="12">
        <f t="shared" si="189"/>
        <v>9.0654794601933288E-7</v>
      </c>
      <c r="K3016" s="12">
        <f t="shared" si="191"/>
        <v>0.99991172248153648</v>
      </c>
      <c r="L3016" s="13" t="str">
        <f t="shared" si="190"/>
        <v>C</v>
      </c>
      <c r="P3016"/>
    </row>
    <row r="3017" spans="1:16">
      <c r="A3017" s="10" t="s">
        <v>12</v>
      </c>
      <c r="B3017" s="10" t="s">
        <v>22</v>
      </c>
      <c r="C3017" s="10" t="s">
        <v>23</v>
      </c>
      <c r="D3017" s="10" t="s">
        <v>24</v>
      </c>
      <c r="E3017" s="10" t="s">
        <v>5967</v>
      </c>
      <c r="F3017" s="10" t="s">
        <v>5968</v>
      </c>
      <c r="G3017" s="10">
        <v>7</v>
      </c>
      <c r="H3017" s="11">
        <v>500</v>
      </c>
      <c r="I3017" s="6">
        <f t="shared" si="188"/>
        <v>3500</v>
      </c>
      <c r="J3017" s="12">
        <f t="shared" si="189"/>
        <v>9.020582731285048E-7</v>
      </c>
      <c r="K3017" s="12">
        <f t="shared" si="191"/>
        <v>0.99991262453980956</v>
      </c>
      <c r="L3017" s="13" t="str">
        <f t="shared" si="190"/>
        <v>C</v>
      </c>
      <c r="P3017"/>
    </row>
    <row r="3018" spans="1:16">
      <c r="A3018" s="10" t="s">
        <v>12</v>
      </c>
      <c r="B3018" s="10" t="s">
        <v>316</v>
      </c>
      <c r="C3018" s="10" t="s">
        <v>317</v>
      </c>
      <c r="D3018" s="10" t="s">
        <v>317</v>
      </c>
      <c r="E3018" s="10" t="s">
        <v>5969</v>
      </c>
      <c r="F3018" s="10" t="s">
        <v>5970</v>
      </c>
      <c r="G3018" s="10">
        <v>1</v>
      </c>
      <c r="H3018" s="11">
        <v>3500</v>
      </c>
      <c r="I3018" s="6">
        <f t="shared" si="188"/>
        <v>3500</v>
      </c>
      <c r="J3018" s="12">
        <f t="shared" si="189"/>
        <v>9.020582731285048E-7</v>
      </c>
      <c r="K3018" s="12">
        <f t="shared" si="191"/>
        <v>0.99991352659808264</v>
      </c>
      <c r="L3018" s="13" t="str">
        <f t="shared" si="190"/>
        <v>C</v>
      </c>
      <c r="P3018"/>
    </row>
    <row r="3019" spans="1:16">
      <c r="A3019" s="10" t="s">
        <v>12</v>
      </c>
      <c r="B3019" s="10" t="s">
        <v>184</v>
      </c>
      <c r="C3019" s="10" t="s">
        <v>185</v>
      </c>
      <c r="D3019" s="10" t="s">
        <v>1380</v>
      </c>
      <c r="E3019" s="10" t="s">
        <v>5971</v>
      </c>
      <c r="F3019" s="10" t="s">
        <v>5972</v>
      </c>
      <c r="G3019" s="10">
        <v>3</v>
      </c>
      <c r="H3019" s="11">
        <v>1146.82</v>
      </c>
      <c r="I3019" s="6">
        <f t="shared" si="188"/>
        <v>3440.46</v>
      </c>
      <c r="J3019" s="12">
        <f t="shared" si="189"/>
        <v>8.8671297324791295E-7</v>
      </c>
      <c r="K3019" s="12">
        <f t="shared" si="191"/>
        <v>0.99991441331105591</v>
      </c>
      <c r="L3019" s="13" t="str">
        <f t="shared" si="190"/>
        <v>C</v>
      </c>
      <c r="P3019"/>
    </row>
    <row r="3020" spans="1:16">
      <c r="A3020" s="10" t="s">
        <v>12</v>
      </c>
      <c r="B3020" s="10" t="s">
        <v>184</v>
      </c>
      <c r="C3020" s="10" t="s">
        <v>185</v>
      </c>
      <c r="D3020" s="10" t="s">
        <v>1380</v>
      </c>
      <c r="E3020" s="10" t="s">
        <v>5973</v>
      </c>
      <c r="F3020" s="10" t="s">
        <v>5974</v>
      </c>
      <c r="G3020" s="10">
        <v>7</v>
      </c>
      <c r="H3020" s="11">
        <v>487.8</v>
      </c>
      <c r="I3020" s="6">
        <f t="shared" si="188"/>
        <v>3414.6</v>
      </c>
      <c r="J3020" s="12">
        <f t="shared" si="189"/>
        <v>8.8004805126416921E-7</v>
      </c>
      <c r="K3020" s="12">
        <f t="shared" si="191"/>
        <v>0.99991529335910712</v>
      </c>
      <c r="L3020" s="13" t="str">
        <f t="shared" si="190"/>
        <v>C</v>
      </c>
      <c r="P3020"/>
    </row>
    <row r="3021" spans="1:16">
      <c r="A3021" s="10" t="s">
        <v>12</v>
      </c>
      <c r="B3021" s="10" t="s">
        <v>184</v>
      </c>
      <c r="C3021" s="10" t="s">
        <v>185</v>
      </c>
      <c r="D3021" s="10" t="s">
        <v>255</v>
      </c>
      <c r="E3021" s="10" t="s">
        <v>5975</v>
      </c>
      <c r="F3021" s="10" t="s">
        <v>5976</v>
      </c>
      <c r="G3021" s="10">
        <v>1</v>
      </c>
      <c r="H3021" s="11">
        <v>3410</v>
      </c>
      <c r="I3021" s="6">
        <f t="shared" si="188"/>
        <v>3410</v>
      </c>
      <c r="J3021" s="12">
        <f t="shared" si="189"/>
        <v>8.7886248896234319E-7</v>
      </c>
      <c r="K3021" s="12">
        <f t="shared" si="191"/>
        <v>0.99991617222159612</v>
      </c>
      <c r="L3021" s="13" t="str">
        <f t="shared" si="190"/>
        <v>C</v>
      </c>
      <c r="P3021"/>
    </row>
    <row r="3022" spans="1:16">
      <c r="A3022" s="10" t="s">
        <v>12</v>
      </c>
      <c r="B3022" s="10" t="s">
        <v>154</v>
      </c>
      <c r="C3022" s="10" t="s">
        <v>155</v>
      </c>
      <c r="D3022" s="10" t="s">
        <v>548</v>
      </c>
      <c r="E3022" s="10" t="s">
        <v>5977</v>
      </c>
      <c r="F3022" s="10" t="s">
        <v>5978</v>
      </c>
      <c r="G3022" s="10">
        <v>0.01</v>
      </c>
      <c r="H3022" s="11">
        <v>340336.54</v>
      </c>
      <c r="I3022" s="6">
        <f t="shared" si="188"/>
        <v>3403.3653999999997</v>
      </c>
      <c r="J3022" s="12">
        <f t="shared" si="189"/>
        <v>8.7715254729980071E-7</v>
      </c>
      <c r="K3022" s="12">
        <f t="shared" si="191"/>
        <v>0.99991704937414339</v>
      </c>
      <c r="L3022" s="13" t="str">
        <f t="shared" si="190"/>
        <v>C</v>
      </c>
      <c r="P3022"/>
    </row>
    <row r="3023" spans="1:16">
      <c r="A3023" s="10" t="s">
        <v>1048</v>
      </c>
      <c r="B3023" s="10" t="s">
        <v>284</v>
      </c>
      <c r="C3023" s="10" t="s">
        <v>285</v>
      </c>
      <c r="D3023" s="10" t="s">
        <v>285</v>
      </c>
      <c r="E3023" s="10" t="s">
        <v>4099</v>
      </c>
      <c r="F3023" s="10" t="s">
        <v>4100</v>
      </c>
      <c r="G3023" s="10">
        <v>1</v>
      </c>
      <c r="H3023" s="11">
        <v>3393</v>
      </c>
      <c r="I3023" s="6">
        <f t="shared" si="188"/>
        <v>3393</v>
      </c>
      <c r="J3023" s="12">
        <f t="shared" si="189"/>
        <v>8.7448106306429051E-7</v>
      </c>
      <c r="K3023" s="12">
        <f t="shared" si="191"/>
        <v>0.9999179238552065</v>
      </c>
      <c r="L3023" s="13" t="str">
        <f t="shared" si="190"/>
        <v>C</v>
      </c>
      <c r="P3023"/>
    </row>
    <row r="3024" spans="1:16">
      <c r="A3024" s="10" t="s">
        <v>12</v>
      </c>
      <c r="B3024" s="10" t="s">
        <v>184</v>
      </c>
      <c r="C3024" s="10" t="s">
        <v>185</v>
      </c>
      <c r="D3024" s="10" t="s">
        <v>4049</v>
      </c>
      <c r="E3024" s="10" t="s">
        <v>5979</v>
      </c>
      <c r="F3024" s="10" t="s">
        <v>5980</v>
      </c>
      <c r="G3024" s="10">
        <v>32</v>
      </c>
      <c r="H3024" s="11">
        <v>105.97</v>
      </c>
      <c r="I3024" s="6">
        <f t="shared" si="188"/>
        <v>3391.04</v>
      </c>
      <c r="J3024" s="12">
        <f t="shared" si="189"/>
        <v>8.7397591043133849E-7</v>
      </c>
      <c r="K3024" s="12">
        <f t="shared" si="191"/>
        <v>0.99991879783111692</v>
      </c>
      <c r="L3024" s="13" t="str">
        <f t="shared" si="190"/>
        <v>C</v>
      </c>
      <c r="P3024"/>
    </row>
    <row r="3025" spans="1:16">
      <c r="A3025" s="10" t="s">
        <v>12</v>
      </c>
      <c r="B3025" s="10" t="s">
        <v>184</v>
      </c>
      <c r="C3025" s="10" t="s">
        <v>185</v>
      </c>
      <c r="D3025" s="10" t="s">
        <v>1177</v>
      </c>
      <c r="E3025" s="10" t="s">
        <v>5981</v>
      </c>
      <c r="F3025" s="10" t="s">
        <v>5982</v>
      </c>
      <c r="G3025" s="10">
        <v>160</v>
      </c>
      <c r="H3025" s="11">
        <v>21.15</v>
      </c>
      <c r="I3025" s="6">
        <f t="shared" si="188"/>
        <v>3384</v>
      </c>
      <c r="J3025" s="12">
        <f t="shared" si="189"/>
        <v>8.7216148464767435E-7</v>
      </c>
      <c r="K3025" s="12">
        <f t="shared" si="191"/>
        <v>0.99991966999260162</v>
      </c>
      <c r="L3025" s="13" t="str">
        <f t="shared" si="190"/>
        <v>C</v>
      </c>
      <c r="P3025"/>
    </row>
    <row r="3026" spans="1:16">
      <c r="A3026" s="10" t="s">
        <v>12</v>
      </c>
      <c r="B3026" s="10" t="s">
        <v>800</v>
      </c>
      <c r="C3026" s="10" t="s">
        <v>801</v>
      </c>
      <c r="D3026" s="10" t="s">
        <v>801</v>
      </c>
      <c r="E3026" s="10" t="s">
        <v>5983</v>
      </c>
      <c r="F3026" s="10" t="s">
        <v>5984</v>
      </c>
      <c r="G3026" s="10">
        <v>5</v>
      </c>
      <c r="H3026" s="11">
        <v>672.25</v>
      </c>
      <c r="I3026" s="6">
        <f t="shared" si="188"/>
        <v>3361.25</v>
      </c>
      <c r="J3026" s="12">
        <f t="shared" si="189"/>
        <v>8.6629810587233899E-7</v>
      </c>
      <c r="K3026" s="12">
        <f t="shared" si="191"/>
        <v>0.99992053629070754</v>
      </c>
      <c r="L3026" s="13" t="str">
        <f t="shared" si="190"/>
        <v>C</v>
      </c>
      <c r="P3026"/>
    </row>
    <row r="3027" spans="1:16">
      <c r="A3027" s="10" t="s">
        <v>12</v>
      </c>
      <c r="B3027" s="10" t="s">
        <v>184</v>
      </c>
      <c r="C3027" s="10" t="s">
        <v>185</v>
      </c>
      <c r="D3027" s="10" t="s">
        <v>1460</v>
      </c>
      <c r="E3027" s="10" t="s">
        <v>5649</v>
      </c>
      <c r="F3027" s="10" t="s">
        <v>5650</v>
      </c>
      <c r="G3027" s="10">
        <v>7</v>
      </c>
      <c r="H3027" s="11">
        <v>480</v>
      </c>
      <c r="I3027" s="6">
        <f t="shared" si="188"/>
        <v>3360</v>
      </c>
      <c r="J3027" s="12">
        <f t="shared" si="189"/>
        <v>8.6597594220336459E-7</v>
      </c>
      <c r="K3027" s="12">
        <f t="shared" si="191"/>
        <v>0.99992140226664972</v>
      </c>
      <c r="L3027" s="13" t="str">
        <f t="shared" si="190"/>
        <v>C</v>
      </c>
      <c r="P3027"/>
    </row>
    <row r="3028" spans="1:16">
      <c r="A3028" s="10" t="s">
        <v>12</v>
      </c>
      <c r="B3028" s="10" t="s">
        <v>184</v>
      </c>
      <c r="C3028" s="10" t="s">
        <v>185</v>
      </c>
      <c r="D3028" s="10" t="s">
        <v>1757</v>
      </c>
      <c r="E3028" s="10" t="s">
        <v>5985</v>
      </c>
      <c r="F3028" s="10" t="s">
        <v>5986</v>
      </c>
      <c r="G3028" s="10">
        <v>7</v>
      </c>
      <c r="H3028" s="11">
        <v>480</v>
      </c>
      <c r="I3028" s="6">
        <f t="shared" si="188"/>
        <v>3360</v>
      </c>
      <c r="J3028" s="12">
        <f t="shared" si="189"/>
        <v>8.6597594220336459E-7</v>
      </c>
      <c r="K3028" s="12">
        <f t="shared" si="191"/>
        <v>0.99992226824259189</v>
      </c>
      <c r="L3028" s="13" t="str">
        <f t="shared" si="190"/>
        <v>C</v>
      </c>
      <c r="P3028"/>
    </row>
    <row r="3029" spans="1:16">
      <c r="A3029" s="10" t="s">
        <v>12</v>
      </c>
      <c r="B3029" s="10" t="s">
        <v>184</v>
      </c>
      <c r="C3029" s="10" t="s">
        <v>185</v>
      </c>
      <c r="D3029" s="10" t="s">
        <v>3478</v>
      </c>
      <c r="E3029" s="10" t="s">
        <v>5987</v>
      </c>
      <c r="F3029" s="10" t="s">
        <v>5988</v>
      </c>
      <c r="G3029" s="10">
        <v>5</v>
      </c>
      <c r="H3029" s="11">
        <v>665</v>
      </c>
      <c r="I3029" s="6">
        <f t="shared" si="188"/>
        <v>3325</v>
      </c>
      <c r="J3029" s="12">
        <f t="shared" si="189"/>
        <v>8.5695535947207948E-7</v>
      </c>
      <c r="K3029" s="12">
        <f t="shared" si="191"/>
        <v>0.99992312519795135</v>
      </c>
      <c r="L3029" s="13" t="str">
        <f t="shared" si="190"/>
        <v>C</v>
      </c>
      <c r="P3029"/>
    </row>
    <row r="3030" spans="1:16">
      <c r="A3030" s="10" t="s">
        <v>12</v>
      </c>
      <c r="B3030" s="10" t="s">
        <v>184</v>
      </c>
      <c r="C3030" s="10" t="s">
        <v>185</v>
      </c>
      <c r="D3030" s="10" t="s">
        <v>4049</v>
      </c>
      <c r="E3030" s="10" t="s">
        <v>5989</v>
      </c>
      <c r="F3030" s="10" t="s">
        <v>5990</v>
      </c>
      <c r="G3030" s="10">
        <v>33</v>
      </c>
      <c r="H3030" s="11">
        <v>100.5</v>
      </c>
      <c r="I3030" s="6">
        <f t="shared" si="188"/>
        <v>3316.5</v>
      </c>
      <c r="J3030" s="12">
        <f t="shared" si="189"/>
        <v>8.5476464652305315E-7</v>
      </c>
      <c r="K3030" s="12">
        <f t="shared" si="191"/>
        <v>0.99992397996259785</v>
      </c>
      <c r="L3030" s="13" t="str">
        <f t="shared" si="190"/>
        <v>C</v>
      </c>
      <c r="P3030"/>
    </row>
    <row r="3031" spans="1:16">
      <c r="A3031" s="10" t="s">
        <v>12</v>
      </c>
      <c r="B3031" s="10" t="s">
        <v>184</v>
      </c>
      <c r="C3031" s="10" t="s">
        <v>185</v>
      </c>
      <c r="D3031" s="10" t="s">
        <v>1460</v>
      </c>
      <c r="E3031" s="10" t="s">
        <v>5991</v>
      </c>
      <c r="F3031" s="10" t="s">
        <v>5992</v>
      </c>
      <c r="G3031" s="10">
        <v>1</v>
      </c>
      <c r="H3031" s="11">
        <v>3288.67</v>
      </c>
      <c r="I3031" s="6">
        <f t="shared" si="188"/>
        <v>3288.67</v>
      </c>
      <c r="J3031" s="12">
        <f t="shared" si="189"/>
        <v>8.4759199459700567E-7</v>
      </c>
      <c r="K3031" s="12">
        <f t="shared" si="191"/>
        <v>0.99992482755459244</v>
      </c>
      <c r="L3031" s="13" t="str">
        <f t="shared" si="190"/>
        <v>C</v>
      </c>
      <c r="P3031"/>
    </row>
    <row r="3032" spans="1:16">
      <c r="A3032" s="10" t="s">
        <v>12</v>
      </c>
      <c r="B3032" s="10" t="s">
        <v>184</v>
      </c>
      <c r="C3032" s="10" t="s">
        <v>185</v>
      </c>
      <c r="D3032" s="10" t="s">
        <v>1460</v>
      </c>
      <c r="E3032" s="10" t="s">
        <v>5993</v>
      </c>
      <c r="F3032" s="10" t="s">
        <v>5994</v>
      </c>
      <c r="G3032" s="10">
        <v>12</v>
      </c>
      <c r="H3032" s="11">
        <v>270</v>
      </c>
      <c r="I3032" s="6">
        <f t="shared" si="188"/>
        <v>3240</v>
      </c>
      <c r="J3032" s="12">
        <f t="shared" si="189"/>
        <v>8.3504822998181578E-7</v>
      </c>
      <c r="K3032" s="12">
        <f t="shared" si="191"/>
        <v>0.99992566260282245</v>
      </c>
      <c r="L3032" s="13" t="str">
        <f t="shared" si="190"/>
        <v>C</v>
      </c>
      <c r="P3032"/>
    </row>
    <row r="3033" spans="1:16">
      <c r="A3033" s="10" t="s">
        <v>1048</v>
      </c>
      <c r="B3033" s="10" t="s">
        <v>284</v>
      </c>
      <c r="C3033" s="10" t="s">
        <v>285</v>
      </c>
      <c r="D3033" s="10" t="s">
        <v>820</v>
      </c>
      <c r="E3033" s="10" t="s">
        <v>821</v>
      </c>
      <c r="F3033" s="10" t="s">
        <v>822</v>
      </c>
      <c r="G3033" s="10">
        <v>1</v>
      </c>
      <c r="H3033" s="11">
        <v>3237</v>
      </c>
      <c r="I3033" s="6">
        <f t="shared" si="188"/>
        <v>3237</v>
      </c>
      <c r="J3033" s="12">
        <f t="shared" si="189"/>
        <v>8.3427503717627706E-7</v>
      </c>
      <c r="K3033" s="12">
        <f t="shared" si="191"/>
        <v>0.99992649687785962</v>
      </c>
      <c r="L3033" s="13" t="str">
        <f t="shared" si="190"/>
        <v>C</v>
      </c>
      <c r="P3033"/>
    </row>
    <row r="3034" spans="1:16">
      <c r="A3034" s="10" t="s">
        <v>140</v>
      </c>
      <c r="B3034" s="10" t="s">
        <v>331</v>
      </c>
      <c r="C3034" s="10" t="s">
        <v>332</v>
      </c>
      <c r="D3034" s="10" t="s">
        <v>4960</v>
      </c>
      <c r="E3034" s="10" t="s">
        <v>5995</v>
      </c>
      <c r="F3034" s="10" t="s">
        <v>5996</v>
      </c>
      <c r="G3034" s="10">
        <v>1</v>
      </c>
      <c r="H3034" s="11">
        <v>3214</v>
      </c>
      <c r="I3034" s="6">
        <f t="shared" si="188"/>
        <v>3214</v>
      </c>
      <c r="J3034" s="12">
        <f t="shared" si="189"/>
        <v>8.2834722566714694E-7</v>
      </c>
      <c r="K3034" s="12">
        <f t="shared" si="191"/>
        <v>0.99992732522508532</v>
      </c>
      <c r="L3034" s="13" t="str">
        <f t="shared" si="190"/>
        <v>C</v>
      </c>
      <c r="P3034"/>
    </row>
    <row r="3035" spans="1:16">
      <c r="A3035" s="10" t="s">
        <v>38</v>
      </c>
      <c r="B3035" s="10" t="s">
        <v>284</v>
      </c>
      <c r="C3035" s="10" t="s">
        <v>285</v>
      </c>
      <c r="D3035" s="10" t="s">
        <v>285</v>
      </c>
      <c r="E3035" s="10" t="s">
        <v>2096</v>
      </c>
      <c r="F3035" s="10" t="s">
        <v>2097</v>
      </c>
      <c r="G3035" s="10">
        <v>1</v>
      </c>
      <c r="H3035" s="11">
        <v>3193.28</v>
      </c>
      <c r="I3035" s="6">
        <f t="shared" si="188"/>
        <v>3193.28</v>
      </c>
      <c r="J3035" s="12">
        <f t="shared" si="189"/>
        <v>8.230070406902262E-7</v>
      </c>
      <c r="K3035" s="12">
        <f t="shared" si="191"/>
        <v>0.99992814823212606</v>
      </c>
      <c r="L3035" s="13" t="str">
        <f t="shared" si="190"/>
        <v>C</v>
      </c>
      <c r="P3035"/>
    </row>
    <row r="3036" spans="1:16">
      <c r="A3036" s="10" t="s">
        <v>12</v>
      </c>
      <c r="B3036" s="10" t="s">
        <v>184</v>
      </c>
      <c r="C3036" s="10" t="s">
        <v>185</v>
      </c>
      <c r="D3036" s="10" t="s">
        <v>1460</v>
      </c>
      <c r="E3036" s="10" t="s">
        <v>1461</v>
      </c>
      <c r="F3036" s="10" t="s">
        <v>1462</v>
      </c>
      <c r="G3036" s="10">
        <v>12</v>
      </c>
      <c r="H3036" s="11">
        <v>264.60000000000002</v>
      </c>
      <c r="I3036" s="6">
        <f t="shared" si="188"/>
        <v>3175.2000000000003</v>
      </c>
      <c r="J3036" s="12">
        <f t="shared" si="189"/>
        <v>8.1834726538217957E-7</v>
      </c>
      <c r="K3036" s="12">
        <f t="shared" si="191"/>
        <v>0.99992896657939145</v>
      </c>
      <c r="L3036" s="13" t="str">
        <f t="shared" si="190"/>
        <v>C</v>
      </c>
      <c r="P3036"/>
    </row>
    <row r="3037" spans="1:16">
      <c r="A3037" s="10" t="s">
        <v>12</v>
      </c>
      <c r="B3037" s="10" t="s">
        <v>22</v>
      </c>
      <c r="C3037" s="10" t="s">
        <v>23</v>
      </c>
      <c r="D3037" s="10" t="s">
        <v>24</v>
      </c>
      <c r="E3037" s="10" t="s">
        <v>5997</v>
      </c>
      <c r="F3037" s="10" t="s">
        <v>5998</v>
      </c>
      <c r="G3037" s="10">
        <v>0.1</v>
      </c>
      <c r="H3037" s="11">
        <v>31500</v>
      </c>
      <c r="I3037" s="6">
        <f t="shared" si="188"/>
        <v>3150</v>
      </c>
      <c r="J3037" s="12">
        <f t="shared" si="189"/>
        <v>8.1185244581565428E-7</v>
      </c>
      <c r="K3037" s="12">
        <f t="shared" si="191"/>
        <v>0.99992977843183728</v>
      </c>
      <c r="L3037" s="13" t="str">
        <f t="shared" si="190"/>
        <v>C</v>
      </c>
      <c r="P3037"/>
    </row>
    <row r="3038" spans="1:16">
      <c r="A3038" s="10" t="s">
        <v>1048</v>
      </c>
      <c r="B3038" s="10" t="s">
        <v>191</v>
      </c>
      <c r="C3038" s="10" t="s">
        <v>192</v>
      </c>
      <c r="D3038" s="10" t="s">
        <v>555</v>
      </c>
      <c r="E3038" s="10" t="s">
        <v>3653</v>
      </c>
      <c r="F3038" s="10" t="s">
        <v>3654</v>
      </c>
      <c r="G3038" s="10">
        <v>6</v>
      </c>
      <c r="H3038" s="11">
        <v>520</v>
      </c>
      <c r="I3038" s="6">
        <f t="shared" si="188"/>
        <v>3120</v>
      </c>
      <c r="J3038" s="12">
        <f t="shared" si="189"/>
        <v>8.0412051776026707E-7</v>
      </c>
      <c r="K3038" s="12">
        <f t="shared" si="191"/>
        <v>0.99993058255235501</v>
      </c>
      <c r="L3038" s="13" t="str">
        <f t="shared" si="190"/>
        <v>C</v>
      </c>
      <c r="P3038"/>
    </row>
    <row r="3039" spans="1:16">
      <c r="A3039" s="10" t="s">
        <v>12</v>
      </c>
      <c r="B3039" s="10" t="s">
        <v>184</v>
      </c>
      <c r="C3039" s="10" t="s">
        <v>185</v>
      </c>
      <c r="D3039" s="10" t="s">
        <v>186</v>
      </c>
      <c r="E3039" s="10" t="s">
        <v>5999</v>
      </c>
      <c r="F3039" s="10" t="s">
        <v>6000</v>
      </c>
      <c r="G3039" s="10">
        <v>14</v>
      </c>
      <c r="H3039" s="11">
        <v>222.75</v>
      </c>
      <c r="I3039" s="6">
        <f t="shared" si="188"/>
        <v>3118.5</v>
      </c>
      <c r="J3039" s="12">
        <f t="shared" si="189"/>
        <v>8.0373392135749771E-7</v>
      </c>
      <c r="K3039" s="12">
        <f t="shared" si="191"/>
        <v>0.99993138628627631</v>
      </c>
      <c r="L3039" s="13" t="str">
        <f t="shared" si="190"/>
        <v>C</v>
      </c>
      <c r="P3039"/>
    </row>
    <row r="3040" spans="1:16">
      <c r="A3040" s="10" t="s">
        <v>12</v>
      </c>
      <c r="B3040" s="10" t="s">
        <v>52</v>
      </c>
      <c r="C3040" s="10" t="s">
        <v>53</v>
      </c>
      <c r="D3040" s="10" t="s">
        <v>198</v>
      </c>
      <c r="E3040" s="10" t="s">
        <v>6001</v>
      </c>
      <c r="F3040" s="10" t="s">
        <v>6002</v>
      </c>
      <c r="G3040" s="10">
        <v>4</v>
      </c>
      <c r="H3040" s="11">
        <v>775</v>
      </c>
      <c r="I3040" s="6">
        <f t="shared" si="188"/>
        <v>3100</v>
      </c>
      <c r="J3040" s="12">
        <f t="shared" si="189"/>
        <v>7.9896589905667568E-7</v>
      </c>
      <c r="K3040" s="12">
        <f t="shared" si="191"/>
        <v>0.99993218525217542</v>
      </c>
      <c r="L3040" s="13" t="str">
        <f t="shared" si="190"/>
        <v>C</v>
      </c>
      <c r="P3040"/>
    </row>
    <row r="3041" spans="1:16">
      <c r="A3041" s="10" t="s">
        <v>12</v>
      </c>
      <c r="B3041" s="10" t="s">
        <v>184</v>
      </c>
      <c r="C3041" s="10" t="s">
        <v>185</v>
      </c>
      <c r="D3041" s="10" t="s">
        <v>3451</v>
      </c>
      <c r="E3041" s="10" t="s">
        <v>6003</v>
      </c>
      <c r="F3041" s="10" t="s">
        <v>6004</v>
      </c>
      <c r="G3041" s="10">
        <v>11</v>
      </c>
      <c r="H3041" s="11">
        <v>279.52</v>
      </c>
      <c r="I3041" s="6">
        <f t="shared" si="188"/>
        <v>3074.72</v>
      </c>
      <c r="J3041" s="12">
        <f t="shared" si="189"/>
        <v>7.9245046101533597E-7</v>
      </c>
      <c r="K3041" s="12">
        <f t="shared" si="191"/>
        <v>0.99993297770263645</v>
      </c>
      <c r="L3041" s="13" t="str">
        <f t="shared" si="190"/>
        <v>C</v>
      </c>
      <c r="P3041"/>
    </row>
    <row r="3042" spans="1:16">
      <c r="A3042" s="10" t="s">
        <v>12</v>
      </c>
      <c r="B3042" s="10" t="s">
        <v>184</v>
      </c>
      <c r="C3042" s="10" t="s">
        <v>185</v>
      </c>
      <c r="D3042" s="10" t="s">
        <v>186</v>
      </c>
      <c r="E3042" s="10" t="s">
        <v>6005</v>
      </c>
      <c r="F3042" s="10" t="s">
        <v>6006</v>
      </c>
      <c r="G3042" s="10">
        <v>15</v>
      </c>
      <c r="H3042" s="11">
        <v>202.24</v>
      </c>
      <c r="I3042" s="6">
        <f t="shared" si="188"/>
        <v>3033.6000000000004</v>
      </c>
      <c r="J3042" s="12">
        <f t="shared" si="189"/>
        <v>7.8185256496075206E-7</v>
      </c>
      <c r="K3042" s="12">
        <f t="shared" si="191"/>
        <v>0.99993375955520136</v>
      </c>
      <c r="L3042" s="13" t="str">
        <f t="shared" si="190"/>
        <v>C</v>
      </c>
      <c r="P3042"/>
    </row>
    <row r="3043" spans="1:16">
      <c r="A3043" s="10" t="s">
        <v>12</v>
      </c>
      <c r="B3043" s="10" t="s">
        <v>284</v>
      </c>
      <c r="C3043" s="10" t="s">
        <v>285</v>
      </c>
      <c r="D3043" s="10" t="s">
        <v>285</v>
      </c>
      <c r="E3043" s="10" t="s">
        <v>6007</v>
      </c>
      <c r="F3043" s="10" t="s">
        <v>6008</v>
      </c>
      <c r="G3043" s="10">
        <v>6</v>
      </c>
      <c r="H3043" s="11">
        <v>505</v>
      </c>
      <c r="I3043" s="6">
        <f t="shared" si="188"/>
        <v>3030</v>
      </c>
      <c r="J3043" s="12">
        <f t="shared" si="189"/>
        <v>7.8092473359410557E-7</v>
      </c>
      <c r="K3043" s="12">
        <f t="shared" si="191"/>
        <v>0.99993454047993491</v>
      </c>
      <c r="L3043" s="13" t="str">
        <f t="shared" si="190"/>
        <v>C</v>
      </c>
      <c r="P3043"/>
    </row>
    <row r="3044" spans="1:16">
      <c r="A3044" s="10" t="s">
        <v>12</v>
      </c>
      <c r="B3044" s="10" t="s">
        <v>184</v>
      </c>
      <c r="C3044" s="10" t="s">
        <v>185</v>
      </c>
      <c r="D3044" s="10" t="s">
        <v>422</v>
      </c>
      <c r="E3044" s="10" t="s">
        <v>6009</v>
      </c>
      <c r="F3044" s="10" t="s">
        <v>6010</v>
      </c>
      <c r="G3044" s="10">
        <v>36</v>
      </c>
      <c r="H3044" s="11">
        <v>83.63</v>
      </c>
      <c r="I3044" s="6">
        <f t="shared" si="188"/>
        <v>3010.68</v>
      </c>
      <c r="J3044" s="12">
        <f t="shared" si="189"/>
        <v>7.7594537192643615E-7</v>
      </c>
      <c r="K3044" s="12">
        <f t="shared" si="191"/>
        <v>0.99993531642530686</v>
      </c>
      <c r="L3044" s="13" t="str">
        <f t="shared" si="190"/>
        <v>C</v>
      </c>
      <c r="P3044"/>
    </row>
    <row r="3045" spans="1:16">
      <c r="A3045" s="10" t="s">
        <v>140</v>
      </c>
      <c r="B3045" s="10" t="s">
        <v>184</v>
      </c>
      <c r="C3045" s="10" t="s">
        <v>185</v>
      </c>
      <c r="D3045" s="10" t="s">
        <v>1177</v>
      </c>
      <c r="E3045" s="10" t="s">
        <v>6011</v>
      </c>
      <c r="F3045" s="10" t="s">
        <v>6012</v>
      </c>
      <c r="G3045" s="10">
        <v>1</v>
      </c>
      <c r="H3045" s="11">
        <v>3000</v>
      </c>
      <c r="I3045" s="6">
        <f t="shared" si="188"/>
        <v>3000</v>
      </c>
      <c r="J3045" s="12">
        <f t="shared" si="189"/>
        <v>7.7319280553871837E-7</v>
      </c>
      <c r="K3045" s="12">
        <f t="shared" si="191"/>
        <v>0.99993608961811242</v>
      </c>
      <c r="L3045" s="13" t="str">
        <f t="shared" si="190"/>
        <v>C</v>
      </c>
      <c r="P3045"/>
    </row>
    <row r="3046" spans="1:16">
      <c r="A3046" s="10" t="s">
        <v>140</v>
      </c>
      <c r="B3046" s="10" t="s">
        <v>184</v>
      </c>
      <c r="C3046" s="10" t="s">
        <v>185</v>
      </c>
      <c r="D3046" s="10" t="s">
        <v>2772</v>
      </c>
      <c r="E3046" s="10" t="s">
        <v>6013</v>
      </c>
      <c r="F3046" s="10" t="s">
        <v>6014</v>
      </c>
      <c r="G3046" s="10">
        <v>22</v>
      </c>
      <c r="H3046" s="11">
        <v>134</v>
      </c>
      <c r="I3046" s="6">
        <f t="shared" si="188"/>
        <v>2948</v>
      </c>
      <c r="J3046" s="12">
        <f t="shared" si="189"/>
        <v>7.5979079690938059E-7</v>
      </c>
      <c r="K3046" s="12">
        <f t="shared" si="191"/>
        <v>0.99993684940890937</v>
      </c>
      <c r="L3046" s="13" t="str">
        <f t="shared" si="190"/>
        <v>C</v>
      </c>
      <c r="P3046"/>
    </row>
    <row r="3047" spans="1:16">
      <c r="A3047" s="10" t="s">
        <v>12</v>
      </c>
      <c r="B3047" s="10" t="s">
        <v>52</v>
      </c>
      <c r="C3047" s="10" t="s">
        <v>53</v>
      </c>
      <c r="D3047" s="10" t="s">
        <v>54</v>
      </c>
      <c r="E3047" s="10" t="s">
        <v>6015</v>
      </c>
      <c r="F3047" s="10" t="s">
        <v>6016</v>
      </c>
      <c r="G3047" s="10">
        <v>5</v>
      </c>
      <c r="H3047" s="11">
        <v>588.24</v>
      </c>
      <c r="I3047" s="6">
        <f t="shared" si="188"/>
        <v>2941.2</v>
      </c>
      <c r="J3047" s="12">
        <f t="shared" si="189"/>
        <v>7.5803822655015939E-7</v>
      </c>
      <c r="K3047" s="12">
        <f t="shared" si="191"/>
        <v>0.99993760744713589</v>
      </c>
      <c r="L3047" s="13" t="str">
        <f t="shared" si="190"/>
        <v>C</v>
      </c>
      <c r="P3047"/>
    </row>
    <row r="3048" spans="1:16">
      <c r="A3048" s="10" t="s">
        <v>12</v>
      </c>
      <c r="B3048" s="10" t="s">
        <v>284</v>
      </c>
      <c r="C3048" s="10" t="s">
        <v>285</v>
      </c>
      <c r="D3048" s="10" t="s">
        <v>286</v>
      </c>
      <c r="E3048" s="10" t="s">
        <v>6017</v>
      </c>
      <c r="F3048" s="10" t="s">
        <v>6018</v>
      </c>
      <c r="G3048" s="10">
        <v>7</v>
      </c>
      <c r="H3048" s="11">
        <v>420.17</v>
      </c>
      <c r="I3048" s="6">
        <f t="shared" si="188"/>
        <v>2941.19</v>
      </c>
      <c r="J3048" s="12">
        <f t="shared" si="189"/>
        <v>7.5803564924080768E-7</v>
      </c>
      <c r="K3048" s="12">
        <f t="shared" si="191"/>
        <v>0.99993836548278514</v>
      </c>
      <c r="L3048" s="13" t="str">
        <f t="shared" si="190"/>
        <v>C</v>
      </c>
      <c r="P3048"/>
    </row>
    <row r="3049" spans="1:16">
      <c r="A3049" s="10" t="s">
        <v>12</v>
      </c>
      <c r="B3049" s="10" t="s">
        <v>284</v>
      </c>
      <c r="C3049" s="10" t="s">
        <v>285</v>
      </c>
      <c r="D3049" s="10" t="s">
        <v>1358</v>
      </c>
      <c r="E3049" s="10" t="s">
        <v>6019</v>
      </c>
      <c r="F3049" s="10" t="s">
        <v>6020</v>
      </c>
      <c r="G3049" s="10">
        <v>1</v>
      </c>
      <c r="H3049" s="11">
        <v>2941.18</v>
      </c>
      <c r="I3049" s="6">
        <f t="shared" si="188"/>
        <v>2941.18</v>
      </c>
      <c r="J3049" s="12">
        <f t="shared" si="189"/>
        <v>7.5803307193145586E-7</v>
      </c>
      <c r="K3049" s="12">
        <f t="shared" si="191"/>
        <v>0.99993912351585712</v>
      </c>
      <c r="L3049" s="13" t="str">
        <f t="shared" si="190"/>
        <v>C</v>
      </c>
      <c r="P3049"/>
    </row>
    <row r="3050" spans="1:16">
      <c r="A3050" s="10" t="s">
        <v>12</v>
      </c>
      <c r="B3050" s="10" t="s">
        <v>184</v>
      </c>
      <c r="C3050" s="10" t="s">
        <v>185</v>
      </c>
      <c r="D3050" s="10" t="s">
        <v>1439</v>
      </c>
      <c r="E3050" s="10" t="s">
        <v>6021</v>
      </c>
      <c r="F3050" s="10" t="s">
        <v>6022</v>
      </c>
      <c r="G3050" s="10">
        <v>108</v>
      </c>
      <c r="H3050" s="11">
        <v>27.23</v>
      </c>
      <c r="I3050" s="6">
        <f t="shared" si="188"/>
        <v>2940.84</v>
      </c>
      <c r="J3050" s="12">
        <f t="shared" si="189"/>
        <v>7.5794544341349488E-7</v>
      </c>
      <c r="K3050" s="12">
        <f t="shared" si="191"/>
        <v>0.99993988146130053</v>
      </c>
      <c r="L3050" s="13" t="str">
        <f t="shared" si="190"/>
        <v>C</v>
      </c>
      <c r="P3050"/>
    </row>
    <row r="3051" spans="1:16">
      <c r="A3051" s="10" t="s">
        <v>12</v>
      </c>
      <c r="B3051" s="10" t="s">
        <v>184</v>
      </c>
      <c r="C3051" s="10" t="s">
        <v>185</v>
      </c>
      <c r="D3051" s="10" t="s">
        <v>255</v>
      </c>
      <c r="E3051" s="10" t="s">
        <v>6023</v>
      </c>
      <c r="F3051" s="10" t="s">
        <v>6024</v>
      </c>
      <c r="G3051" s="10">
        <v>6</v>
      </c>
      <c r="H3051" s="11">
        <v>485.48</v>
      </c>
      <c r="I3051" s="6">
        <f t="shared" si="188"/>
        <v>2912.88</v>
      </c>
      <c r="J3051" s="12">
        <f t="shared" si="189"/>
        <v>7.5073928646587401E-7</v>
      </c>
      <c r="K3051" s="12">
        <f t="shared" si="191"/>
        <v>0.99994063220058704</v>
      </c>
      <c r="L3051" s="13" t="str">
        <f t="shared" si="190"/>
        <v>C</v>
      </c>
      <c r="P3051"/>
    </row>
    <row r="3052" spans="1:16">
      <c r="A3052" s="10" t="s">
        <v>140</v>
      </c>
      <c r="B3052" s="10" t="s">
        <v>184</v>
      </c>
      <c r="C3052" s="10" t="s">
        <v>185</v>
      </c>
      <c r="D3052" s="10" t="s">
        <v>3239</v>
      </c>
      <c r="E3052" s="10" t="s">
        <v>6025</v>
      </c>
      <c r="F3052" s="10" t="s">
        <v>6026</v>
      </c>
      <c r="G3052" s="10">
        <v>80</v>
      </c>
      <c r="H3052" s="11">
        <v>36.130000000000003</v>
      </c>
      <c r="I3052" s="6">
        <f t="shared" si="188"/>
        <v>2890.4</v>
      </c>
      <c r="J3052" s="12">
        <f t="shared" si="189"/>
        <v>7.4494549504303724E-7</v>
      </c>
      <c r="K3052" s="12">
        <f t="shared" si="191"/>
        <v>0.99994137714608211</v>
      </c>
      <c r="L3052" s="13" t="str">
        <f t="shared" si="190"/>
        <v>C</v>
      </c>
      <c r="P3052"/>
    </row>
    <row r="3053" spans="1:16">
      <c r="A3053" s="10" t="s">
        <v>12</v>
      </c>
      <c r="B3053" s="10" t="s">
        <v>52</v>
      </c>
      <c r="C3053" s="10" t="s">
        <v>53</v>
      </c>
      <c r="D3053" s="10" t="s">
        <v>54</v>
      </c>
      <c r="E3053" s="10" t="s">
        <v>6027</v>
      </c>
      <c r="F3053" s="10" t="s">
        <v>6028</v>
      </c>
      <c r="G3053" s="10">
        <v>1</v>
      </c>
      <c r="H3053" s="11">
        <v>2830</v>
      </c>
      <c r="I3053" s="6">
        <f t="shared" si="188"/>
        <v>2830</v>
      </c>
      <c r="J3053" s="12">
        <f t="shared" si="189"/>
        <v>7.2937854655819096E-7</v>
      </c>
      <c r="K3053" s="12">
        <f t="shared" si="191"/>
        <v>0.99994210652462867</v>
      </c>
      <c r="L3053" s="13" t="str">
        <f t="shared" si="190"/>
        <v>C</v>
      </c>
      <c r="P3053"/>
    </row>
    <row r="3054" spans="1:16">
      <c r="A3054" s="10" t="s">
        <v>12</v>
      </c>
      <c r="B3054" s="10" t="s">
        <v>184</v>
      </c>
      <c r="C3054" s="10" t="s">
        <v>185</v>
      </c>
      <c r="D3054" s="10" t="s">
        <v>2811</v>
      </c>
      <c r="E3054" s="10" t="s">
        <v>6029</v>
      </c>
      <c r="F3054" s="10" t="s">
        <v>6030</v>
      </c>
      <c r="G3054" s="10">
        <v>288</v>
      </c>
      <c r="H3054" s="11">
        <v>9.68</v>
      </c>
      <c r="I3054" s="6">
        <f t="shared" si="188"/>
        <v>2787.84</v>
      </c>
      <c r="J3054" s="12">
        <f t="shared" si="189"/>
        <v>7.1851261033102025E-7</v>
      </c>
      <c r="K3054" s="12">
        <f t="shared" si="191"/>
        <v>0.99994282503723897</v>
      </c>
      <c r="L3054" s="13" t="str">
        <f t="shared" si="190"/>
        <v>C</v>
      </c>
      <c r="P3054"/>
    </row>
    <row r="3055" spans="1:16">
      <c r="A3055" s="10" t="s">
        <v>12</v>
      </c>
      <c r="B3055" s="10" t="s">
        <v>184</v>
      </c>
      <c r="C3055" s="10" t="s">
        <v>185</v>
      </c>
      <c r="D3055" s="10" t="s">
        <v>3667</v>
      </c>
      <c r="E3055" s="10" t="s">
        <v>6031</v>
      </c>
      <c r="F3055" s="10" t="s">
        <v>6032</v>
      </c>
      <c r="G3055" s="10">
        <v>1</v>
      </c>
      <c r="H3055" s="11">
        <v>2773.1</v>
      </c>
      <c r="I3055" s="6">
        <f t="shared" si="188"/>
        <v>2773.1</v>
      </c>
      <c r="J3055" s="12">
        <f t="shared" si="189"/>
        <v>7.1471365634647332E-7</v>
      </c>
      <c r="K3055" s="12">
        <f t="shared" si="191"/>
        <v>0.99994353975089534</v>
      </c>
      <c r="L3055" s="13" t="str">
        <f t="shared" si="190"/>
        <v>C</v>
      </c>
      <c r="P3055"/>
    </row>
    <row r="3056" spans="1:16">
      <c r="A3056" s="10" t="s">
        <v>140</v>
      </c>
      <c r="B3056" s="10" t="s">
        <v>184</v>
      </c>
      <c r="C3056" s="10" t="s">
        <v>185</v>
      </c>
      <c r="D3056" s="10" t="s">
        <v>3667</v>
      </c>
      <c r="E3056" s="10" t="s">
        <v>6031</v>
      </c>
      <c r="F3056" s="10" t="s">
        <v>6032</v>
      </c>
      <c r="G3056" s="10">
        <v>1</v>
      </c>
      <c r="H3056" s="11">
        <v>2773.1</v>
      </c>
      <c r="I3056" s="6">
        <f t="shared" si="188"/>
        <v>2773.1</v>
      </c>
      <c r="J3056" s="12">
        <f t="shared" si="189"/>
        <v>7.1471365634647332E-7</v>
      </c>
      <c r="K3056" s="12">
        <f t="shared" si="191"/>
        <v>0.99994425446455171</v>
      </c>
      <c r="L3056" s="13" t="str">
        <f t="shared" si="190"/>
        <v>C</v>
      </c>
      <c r="P3056"/>
    </row>
    <row r="3057" spans="1:16">
      <c r="A3057" s="10" t="s">
        <v>12</v>
      </c>
      <c r="B3057" s="10" t="s">
        <v>184</v>
      </c>
      <c r="C3057" s="10" t="s">
        <v>185</v>
      </c>
      <c r="D3057" s="10" t="s">
        <v>1380</v>
      </c>
      <c r="E3057" s="10" t="s">
        <v>6033</v>
      </c>
      <c r="F3057" s="10" t="s">
        <v>6034</v>
      </c>
      <c r="G3057" s="10">
        <v>17</v>
      </c>
      <c r="H3057" s="11">
        <v>162.30000000000001</v>
      </c>
      <c r="I3057" s="6">
        <f t="shared" si="188"/>
        <v>2759.1000000000004</v>
      </c>
      <c r="J3057" s="12">
        <f t="shared" si="189"/>
        <v>7.1110542325395936E-7</v>
      </c>
      <c r="K3057" s="12">
        <f t="shared" si="191"/>
        <v>0.99994496556997492</v>
      </c>
      <c r="L3057" s="13" t="str">
        <f t="shared" si="190"/>
        <v>C</v>
      </c>
      <c r="P3057"/>
    </row>
    <row r="3058" spans="1:16">
      <c r="A3058" s="10" t="s">
        <v>140</v>
      </c>
      <c r="B3058" s="10" t="s">
        <v>184</v>
      </c>
      <c r="C3058" s="10" t="s">
        <v>185</v>
      </c>
      <c r="D3058" s="10" t="s">
        <v>1380</v>
      </c>
      <c r="E3058" s="10" t="s">
        <v>6035</v>
      </c>
      <c r="F3058" s="10" t="s">
        <v>6036</v>
      </c>
      <c r="G3058" s="10">
        <v>3</v>
      </c>
      <c r="H3058" s="11">
        <v>890</v>
      </c>
      <c r="I3058" s="6">
        <f t="shared" si="188"/>
        <v>2670</v>
      </c>
      <c r="J3058" s="12">
        <f t="shared" si="189"/>
        <v>6.8814159692945935E-7</v>
      </c>
      <c r="K3058" s="12">
        <f t="shared" si="191"/>
        <v>0.99994565371157185</v>
      </c>
      <c r="L3058" s="13" t="str">
        <f t="shared" si="190"/>
        <v>C</v>
      </c>
      <c r="P3058"/>
    </row>
    <row r="3059" spans="1:16">
      <c r="A3059" s="10" t="s">
        <v>12</v>
      </c>
      <c r="B3059" s="10" t="s">
        <v>52</v>
      </c>
      <c r="C3059" s="10" t="s">
        <v>53</v>
      </c>
      <c r="D3059" s="10" t="s">
        <v>54</v>
      </c>
      <c r="E3059" s="10" t="s">
        <v>6037</v>
      </c>
      <c r="F3059" s="10" t="s">
        <v>6038</v>
      </c>
      <c r="G3059" s="10">
        <v>1</v>
      </c>
      <c r="H3059" s="11">
        <v>2619</v>
      </c>
      <c r="I3059" s="6">
        <f t="shared" si="188"/>
        <v>2619</v>
      </c>
      <c r="J3059" s="12">
        <f t="shared" si="189"/>
        <v>6.7499731923530111E-7</v>
      </c>
      <c r="K3059" s="12">
        <f t="shared" si="191"/>
        <v>0.99994632870889111</v>
      </c>
      <c r="L3059" s="13" t="str">
        <f t="shared" si="190"/>
        <v>C</v>
      </c>
      <c r="P3059"/>
    </row>
    <row r="3060" spans="1:16">
      <c r="A3060" s="10" t="s">
        <v>12</v>
      </c>
      <c r="B3060" s="10" t="s">
        <v>184</v>
      </c>
      <c r="C3060" s="10" t="s">
        <v>185</v>
      </c>
      <c r="D3060" s="10" t="s">
        <v>1757</v>
      </c>
      <c r="E3060" s="10" t="s">
        <v>6039</v>
      </c>
      <c r="F3060" s="10" t="s">
        <v>6040</v>
      </c>
      <c r="G3060" s="10">
        <v>6</v>
      </c>
      <c r="H3060" s="11">
        <v>432.7</v>
      </c>
      <c r="I3060" s="6">
        <f t="shared" si="188"/>
        <v>2596.1999999999998</v>
      </c>
      <c r="J3060" s="12">
        <f t="shared" si="189"/>
        <v>6.6912105391320677E-7</v>
      </c>
      <c r="K3060" s="12">
        <f t="shared" si="191"/>
        <v>0.99994699782994501</v>
      </c>
      <c r="L3060" s="13" t="str">
        <f t="shared" si="190"/>
        <v>C</v>
      </c>
      <c r="P3060"/>
    </row>
    <row r="3061" spans="1:16">
      <c r="A3061" s="10" t="s">
        <v>12</v>
      </c>
      <c r="B3061" s="10" t="s">
        <v>52</v>
      </c>
      <c r="C3061" s="10" t="s">
        <v>53</v>
      </c>
      <c r="D3061" s="10" t="s">
        <v>2188</v>
      </c>
      <c r="E3061" s="10" t="s">
        <v>6041</v>
      </c>
      <c r="F3061" s="10" t="s">
        <v>6042</v>
      </c>
      <c r="G3061" s="10">
        <v>1</v>
      </c>
      <c r="H3061" s="11">
        <v>2583</v>
      </c>
      <c r="I3061" s="6">
        <f t="shared" si="188"/>
        <v>2583</v>
      </c>
      <c r="J3061" s="12">
        <f t="shared" si="189"/>
        <v>6.6571900556883646E-7</v>
      </c>
      <c r="K3061" s="12">
        <f t="shared" si="191"/>
        <v>0.99994766354895059</v>
      </c>
      <c r="L3061" s="13" t="str">
        <f t="shared" si="190"/>
        <v>C</v>
      </c>
      <c r="P3061"/>
    </row>
    <row r="3062" spans="1:16">
      <c r="A3062" s="10" t="s">
        <v>12</v>
      </c>
      <c r="B3062" s="10" t="s">
        <v>184</v>
      </c>
      <c r="C3062" s="10" t="s">
        <v>185</v>
      </c>
      <c r="D3062" s="10" t="s">
        <v>1380</v>
      </c>
      <c r="E3062" s="10" t="s">
        <v>6043</v>
      </c>
      <c r="F3062" s="10" t="s">
        <v>6044</v>
      </c>
      <c r="G3062" s="10">
        <v>1</v>
      </c>
      <c r="H3062" s="11">
        <v>2581.0500000000002</v>
      </c>
      <c r="I3062" s="6">
        <f t="shared" si="188"/>
        <v>2581.0500000000002</v>
      </c>
      <c r="J3062" s="12">
        <f t="shared" si="189"/>
        <v>6.6521643024523636E-7</v>
      </c>
      <c r="K3062" s="12">
        <f t="shared" si="191"/>
        <v>0.99994832876538087</v>
      </c>
      <c r="L3062" s="13" t="str">
        <f t="shared" si="190"/>
        <v>C</v>
      </c>
      <c r="P3062"/>
    </row>
    <row r="3063" spans="1:16">
      <c r="A3063" s="10" t="s">
        <v>140</v>
      </c>
      <c r="B3063" s="10" t="s">
        <v>184</v>
      </c>
      <c r="C3063" s="10" t="s">
        <v>185</v>
      </c>
      <c r="D3063" s="10" t="s">
        <v>1460</v>
      </c>
      <c r="E3063" s="10" t="s">
        <v>6045</v>
      </c>
      <c r="F3063" s="10" t="s">
        <v>6046</v>
      </c>
      <c r="G3063" s="10">
        <v>5</v>
      </c>
      <c r="H3063" s="11">
        <v>510.52</v>
      </c>
      <c r="I3063" s="6">
        <f t="shared" si="188"/>
        <v>2552.6</v>
      </c>
      <c r="J3063" s="12">
        <f t="shared" si="189"/>
        <v>6.5788398513937749E-7</v>
      </c>
      <c r="K3063" s="12">
        <f t="shared" si="191"/>
        <v>0.99994898664936605</v>
      </c>
      <c r="L3063" s="13" t="str">
        <f t="shared" si="190"/>
        <v>C</v>
      </c>
      <c r="P3063"/>
    </row>
    <row r="3064" spans="1:16">
      <c r="A3064" s="10" t="s">
        <v>12</v>
      </c>
      <c r="B3064" s="10" t="s">
        <v>184</v>
      </c>
      <c r="C3064" s="10" t="s">
        <v>185</v>
      </c>
      <c r="D3064" s="10" t="s">
        <v>422</v>
      </c>
      <c r="E3064" s="10" t="s">
        <v>6047</v>
      </c>
      <c r="F3064" s="10" t="s">
        <v>6048</v>
      </c>
      <c r="G3064" s="10">
        <v>4</v>
      </c>
      <c r="H3064" s="11">
        <v>635.77</v>
      </c>
      <c r="I3064" s="6">
        <f t="shared" si="188"/>
        <v>2543.08</v>
      </c>
      <c r="J3064" s="12">
        <f t="shared" si="189"/>
        <v>6.5543038663646798E-7</v>
      </c>
      <c r="K3064" s="12">
        <f t="shared" si="191"/>
        <v>0.99994964207975268</v>
      </c>
      <c r="L3064" s="13" t="str">
        <f t="shared" si="190"/>
        <v>C</v>
      </c>
      <c r="P3064"/>
    </row>
    <row r="3065" spans="1:16">
      <c r="A3065" s="10" t="s">
        <v>140</v>
      </c>
      <c r="B3065" s="10" t="s">
        <v>184</v>
      </c>
      <c r="C3065" s="10" t="s">
        <v>185</v>
      </c>
      <c r="D3065" s="10" t="s">
        <v>1380</v>
      </c>
      <c r="E3065" s="10" t="s">
        <v>4437</v>
      </c>
      <c r="F3065" s="10" t="s">
        <v>4438</v>
      </c>
      <c r="G3065" s="10">
        <v>4</v>
      </c>
      <c r="H3065" s="11">
        <v>630.4</v>
      </c>
      <c r="I3065" s="6">
        <f t="shared" si="188"/>
        <v>2521.6</v>
      </c>
      <c r="J3065" s="12">
        <f t="shared" si="189"/>
        <v>6.4989432614881075E-7</v>
      </c>
      <c r="K3065" s="12">
        <f t="shared" si="191"/>
        <v>0.99995029197407881</v>
      </c>
      <c r="L3065" s="13" t="str">
        <f t="shared" si="190"/>
        <v>C</v>
      </c>
      <c r="P3065"/>
    </row>
    <row r="3066" spans="1:16">
      <c r="A3066" s="10" t="s">
        <v>12</v>
      </c>
      <c r="B3066" s="10" t="s">
        <v>184</v>
      </c>
      <c r="C3066" s="10" t="s">
        <v>185</v>
      </c>
      <c r="D3066" s="10" t="s">
        <v>4049</v>
      </c>
      <c r="E3066" s="10" t="s">
        <v>6049</v>
      </c>
      <c r="F3066" s="10" t="s">
        <v>6050</v>
      </c>
      <c r="G3066" s="10">
        <v>5</v>
      </c>
      <c r="H3066" s="11">
        <v>501.3</v>
      </c>
      <c r="I3066" s="6">
        <f t="shared" si="188"/>
        <v>2506.5</v>
      </c>
      <c r="J3066" s="12">
        <f t="shared" si="189"/>
        <v>6.460025890275992E-7</v>
      </c>
      <c r="K3066" s="12">
        <f t="shared" si="191"/>
        <v>0.99995093797666779</v>
      </c>
      <c r="L3066" s="13" t="str">
        <f t="shared" si="190"/>
        <v>C</v>
      </c>
      <c r="P3066"/>
    </row>
    <row r="3067" spans="1:16">
      <c r="A3067" s="10" t="s">
        <v>12</v>
      </c>
      <c r="B3067" s="10" t="s">
        <v>184</v>
      </c>
      <c r="C3067" s="10" t="s">
        <v>185</v>
      </c>
      <c r="D3067" s="10" t="s">
        <v>4049</v>
      </c>
      <c r="E3067" s="10" t="s">
        <v>6051</v>
      </c>
      <c r="F3067" s="10" t="s">
        <v>6052</v>
      </c>
      <c r="G3067" s="10">
        <v>12</v>
      </c>
      <c r="H3067" s="11">
        <v>207.3</v>
      </c>
      <c r="I3067" s="6">
        <f t="shared" si="188"/>
        <v>2487.6000000000004</v>
      </c>
      <c r="J3067" s="12">
        <f t="shared" si="189"/>
        <v>6.4113147435270539E-7</v>
      </c>
      <c r="K3067" s="12">
        <f t="shared" si="191"/>
        <v>0.99995157910814214</v>
      </c>
      <c r="L3067" s="13" t="str">
        <f t="shared" si="190"/>
        <v>C</v>
      </c>
      <c r="P3067"/>
    </row>
    <row r="3068" spans="1:16">
      <c r="A3068" s="10" t="s">
        <v>12</v>
      </c>
      <c r="B3068" s="10" t="s">
        <v>184</v>
      </c>
      <c r="C3068" s="10" t="s">
        <v>185</v>
      </c>
      <c r="D3068" s="10" t="s">
        <v>1177</v>
      </c>
      <c r="E3068" s="10" t="s">
        <v>6053</v>
      </c>
      <c r="F3068" s="10" t="s">
        <v>6054</v>
      </c>
      <c r="G3068" s="10">
        <v>200</v>
      </c>
      <c r="H3068" s="11">
        <v>12.32</v>
      </c>
      <c r="I3068" s="6">
        <f t="shared" si="188"/>
        <v>2464</v>
      </c>
      <c r="J3068" s="12">
        <f t="shared" si="189"/>
        <v>6.350490242824673E-7</v>
      </c>
      <c r="K3068" s="12">
        <f t="shared" si="191"/>
        <v>0.9999522141571664</v>
      </c>
      <c r="L3068" s="13" t="str">
        <f t="shared" si="190"/>
        <v>C</v>
      </c>
      <c r="P3068"/>
    </row>
    <row r="3069" spans="1:16">
      <c r="A3069" s="10" t="s">
        <v>12</v>
      </c>
      <c r="B3069" s="10" t="s">
        <v>184</v>
      </c>
      <c r="C3069" s="10" t="s">
        <v>185</v>
      </c>
      <c r="D3069" s="10" t="s">
        <v>422</v>
      </c>
      <c r="E3069" s="10" t="s">
        <v>6055</v>
      </c>
      <c r="F3069" s="10" t="s">
        <v>6056</v>
      </c>
      <c r="G3069" s="10">
        <v>8</v>
      </c>
      <c r="H3069" s="11">
        <v>307.2</v>
      </c>
      <c r="I3069" s="6">
        <f t="shared" si="188"/>
        <v>2457.6</v>
      </c>
      <c r="J3069" s="12">
        <f t="shared" si="189"/>
        <v>6.3339954629731808E-7</v>
      </c>
      <c r="K3069" s="12">
        <f t="shared" si="191"/>
        <v>0.99995284755671265</v>
      </c>
      <c r="L3069" s="13" t="str">
        <f t="shared" si="190"/>
        <v>C</v>
      </c>
      <c r="P3069"/>
    </row>
    <row r="3070" spans="1:16">
      <c r="A3070" s="10" t="s">
        <v>38</v>
      </c>
      <c r="B3070" s="10" t="s">
        <v>191</v>
      </c>
      <c r="C3070" s="10" t="s">
        <v>192</v>
      </c>
      <c r="D3070" s="10" t="s">
        <v>555</v>
      </c>
      <c r="E3070" s="10" t="s">
        <v>1180</v>
      </c>
      <c r="F3070" s="10" t="s">
        <v>1181</v>
      </c>
      <c r="G3070" s="10">
        <v>3</v>
      </c>
      <c r="H3070" s="11">
        <v>814</v>
      </c>
      <c r="I3070" s="6">
        <f t="shared" si="188"/>
        <v>2442</v>
      </c>
      <c r="J3070" s="12">
        <f t="shared" si="189"/>
        <v>6.2937894370851672E-7</v>
      </c>
      <c r="K3070" s="12">
        <f t="shared" si="191"/>
        <v>0.99995347693565639</v>
      </c>
      <c r="L3070" s="13" t="str">
        <f t="shared" si="190"/>
        <v>C</v>
      </c>
      <c r="P3070"/>
    </row>
    <row r="3071" spans="1:16">
      <c r="A3071" s="10" t="s">
        <v>12</v>
      </c>
      <c r="B3071" s="10" t="s">
        <v>184</v>
      </c>
      <c r="C3071" s="10" t="s">
        <v>185</v>
      </c>
      <c r="D3071" s="10" t="s">
        <v>4049</v>
      </c>
      <c r="E3071" s="10" t="s">
        <v>6057</v>
      </c>
      <c r="F3071" s="10" t="s">
        <v>6058</v>
      </c>
      <c r="G3071" s="10">
        <v>8</v>
      </c>
      <c r="H3071" s="11">
        <v>304.95999999999998</v>
      </c>
      <c r="I3071" s="6">
        <f t="shared" si="188"/>
        <v>2439.6799999999998</v>
      </c>
      <c r="J3071" s="12">
        <f t="shared" si="189"/>
        <v>6.2878100793890007E-7</v>
      </c>
      <c r="K3071" s="12">
        <f t="shared" si="191"/>
        <v>0.99995410571666432</v>
      </c>
      <c r="L3071" s="13" t="str">
        <f t="shared" si="190"/>
        <v>C</v>
      </c>
      <c r="P3071"/>
    </row>
    <row r="3072" spans="1:16">
      <c r="A3072" s="10" t="s">
        <v>12</v>
      </c>
      <c r="B3072" s="10" t="s">
        <v>184</v>
      </c>
      <c r="C3072" s="10" t="s">
        <v>185</v>
      </c>
      <c r="D3072" s="10" t="s">
        <v>988</v>
      </c>
      <c r="E3072" s="10" t="s">
        <v>6059</v>
      </c>
      <c r="F3072" s="10" t="s">
        <v>6060</v>
      </c>
      <c r="G3072" s="10">
        <v>12</v>
      </c>
      <c r="H3072" s="11">
        <v>202.95</v>
      </c>
      <c r="I3072" s="6">
        <f t="shared" si="188"/>
        <v>2435.3999999999996</v>
      </c>
      <c r="J3072" s="12">
        <f t="shared" si="189"/>
        <v>6.2767791953633151E-7</v>
      </c>
      <c r="K3072" s="12">
        <f t="shared" si="191"/>
        <v>0.99995473339458385</v>
      </c>
      <c r="L3072" s="13" t="str">
        <f t="shared" si="190"/>
        <v>C</v>
      </c>
      <c r="P3072"/>
    </row>
    <row r="3073" spans="1:16">
      <c r="A3073" s="10" t="s">
        <v>12</v>
      </c>
      <c r="B3073" s="10" t="s">
        <v>184</v>
      </c>
      <c r="C3073" s="10" t="s">
        <v>185</v>
      </c>
      <c r="D3073" s="10" t="s">
        <v>5105</v>
      </c>
      <c r="E3073" s="10" t="s">
        <v>6061</v>
      </c>
      <c r="F3073" s="10" t="s">
        <v>6062</v>
      </c>
      <c r="G3073" s="10">
        <v>9</v>
      </c>
      <c r="H3073" s="11">
        <v>270</v>
      </c>
      <c r="I3073" s="6">
        <f t="shared" si="188"/>
        <v>2430</v>
      </c>
      <c r="J3073" s="12">
        <f t="shared" si="189"/>
        <v>6.2628617248636183E-7</v>
      </c>
      <c r="K3073" s="12">
        <f t="shared" si="191"/>
        <v>0.99995535968075633</v>
      </c>
      <c r="L3073" s="13" t="str">
        <f t="shared" si="190"/>
        <v>C</v>
      </c>
      <c r="P3073"/>
    </row>
    <row r="3074" spans="1:16">
      <c r="A3074" s="10" t="s">
        <v>12</v>
      </c>
      <c r="B3074" s="10" t="s">
        <v>184</v>
      </c>
      <c r="C3074" s="10" t="s">
        <v>185</v>
      </c>
      <c r="D3074" s="10" t="s">
        <v>1439</v>
      </c>
      <c r="E3074" s="10" t="s">
        <v>6063</v>
      </c>
      <c r="F3074" s="10" t="s">
        <v>6064</v>
      </c>
      <c r="G3074" s="10">
        <v>24</v>
      </c>
      <c r="H3074" s="11">
        <v>100.65</v>
      </c>
      <c r="I3074" s="6">
        <f t="shared" ref="I3074:I3137" si="192">G3074*H3074</f>
        <v>2415.6000000000004</v>
      </c>
      <c r="J3074" s="12">
        <f t="shared" ref="J3074:J3137" si="193">I3074/$I$3317</f>
        <v>6.225748470197761E-7</v>
      </c>
      <c r="K3074" s="12">
        <f t="shared" si="191"/>
        <v>0.99995598225560334</v>
      </c>
      <c r="L3074" s="13" t="str">
        <f t="shared" ref="L3074:L3137" si="194">IF(K3074&lt;=0.8,"A",IF(K3074&lt;=0.95,"B","C"))</f>
        <v>C</v>
      </c>
      <c r="P3074"/>
    </row>
    <row r="3075" spans="1:16">
      <c r="A3075" s="10" t="s">
        <v>12</v>
      </c>
      <c r="B3075" s="10" t="s">
        <v>184</v>
      </c>
      <c r="C3075" s="10" t="s">
        <v>185</v>
      </c>
      <c r="D3075" s="10" t="s">
        <v>1460</v>
      </c>
      <c r="E3075" s="10" t="s">
        <v>6065</v>
      </c>
      <c r="F3075" s="10" t="s">
        <v>6066</v>
      </c>
      <c r="G3075" s="10">
        <v>10</v>
      </c>
      <c r="H3075" s="11">
        <v>229.8</v>
      </c>
      <c r="I3075" s="6">
        <f t="shared" si="192"/>
        <v>2298</v>
      </c>
      <c r="J3075" s="12">
        <f t="shared" si="193"/>
        <v>5.9226568904265825E-7</v>
      </c>
      <c r="K3075" s="12">
        <f t="shared" si="191"/>
        <v>0.99995657452129239</v>
      </c>
      <c r="L3075" s="13" t="str">
        <f t="shared" si="194"/>
        <v>C</v>
      </c>
      <c r="P3075"/>
    </row>
    <row r="3076" spans="1:16">
      <c r="A3076" s="10" t="s">
        <v>12</v>
      </c>
      <c r="B3076" s="10" t="s">
        <v>184</v>
      </c>
      <c r="C3076" s="10" t="s">
        <v>185</v>
      </c>
      <c r="D3076" s="10" t="s">
        <v>2811</v>
      </c>
      <c r="E3076" s="10" t="s">
        <v>6067</v>
      </c>
      <c r="F3076" s="10" t="s">
        <v>6068</v>
      </c>
      <c r="G3076" s="10">
        <v>64</v>
      </c>
      <c r="H3076" s="11">
        <v>35.700000000000003</v>
      </c>
      <c r="I3076" s="6">
        <f t="shared" si="192"/>
        <v>2284.8000000000002</v>
      </c>
      <c r="J3076" s="12">
        <f t="shared" si="193"/>
        <v>5.8886364069828794E-7</v>
      </c>
      <c r="K3076" s="12">
        <f t="shared" ref="K3076:K3139" si="195">K3075+J3076</f>
        <v>0.99995716338493312</v>
      </c>
      <c r="L3076" s="13" t="str">
        <f t="shared" si="194"/>
        <v>C</v>
      </c>
      <c r="P3076"/>
    </row>
    <row r="3077" spans="1:16">
      <c r="A3077" s="10" t="s">
        <v>12</v>
      </c>
      <c r="B3077" s="10" t="s">
        <v>184</v>
      </c>
      <c r="C3077" s="10" t="s">
        <v>185</v>
      </c>
      <c r="D3077" s="10" t="s">
        <v>4846</v>
      </c>
      <c r="E3077" s="10" t="s">
        <v>6069</v>
      </c>
      <c r="F3077" s="10" t="s">
        <v>6070</v>
      </c>
      <c r="G3077" s="10">
        <v>32</v>
      </c>
      <c r="H3077" s="11">
        <v>71.25</v>
      </c>
      <c r="I3077" s="6">
        <f t="shared" si="192"/>
        <v>2280</v>
      </c>
      <c r="J3077" s="12">
        <f t="shared" si="193"/>
        <v>5.8762653220942593E-7</v>
      </c>
      <c r="K3077" s="12">
        <f t="shared" si="195"/>
        <v>0.99995775101146533</v>
      </c>
      <c r="L3077" s="13" t="str">
        <f t="shared" si="194"/>
        <v>C</v>
      </c>
      <c r="P3077"/>
    </row>
    <row r="3078" spans="1:16">
      <c r="A3078" s="10" t="s">
        <v>12</v>
      </c>
      <c r="B3078" s="10" t="s">
        <v>42</v>
      </c>
      <c r="C3078" s="10" t="s">
        <v>43</v>
      </c>
      <c r="D3078" s="10" t="s">
        <v>44</v>
      </c>
      <c r="E3078" s="10" t="s">
        <v>6071</v>
      </c>
      <c r="F3078" s="10" t="s">
        <v>6072</v>
      </c>
      <c r="G3078" s="10">
        <v>85</v>
      </c>
      <c r="H3078" s="11">
        <v>26.05</v>
      </c>
      <c r="I3078" s="6">
        <f t="shared" si="192"/>
        <v>2214.25</v>
      </c>
      <c r="J3078" s="12">
        <f t="shared" si="193"/>
        <v>5.7068072322136904E-7</v>
      </c>
      <c r="K3078" s="12">
        <f t="shared" si="195"/>
        <v>0.99995832169218857</v>
      </c>
      <c r="L3078" s="13" t="str">
        <f t="shared" si="194"/>
        <v>C</v>
      </c>
      <c r="P3078"/>
    </row>
    <row r="3079" spans="1:16">
      <c r="A3079" s="10" t="s">
        <v>12</v>
      </c>
      <c r="B3079" s="10" t="s">
        <v>52</v>
      </c>
      <c r="C3079" s="10" t="s">
        <v>53</v>
      </c>
      <c r="D3079" s="10" t="s">
        <v>2818</v>
      </c>
      <c r="E3079" s="10" t="s">
        <v>6073</v>
      </c>
      <c r="F3079" s="10" t="s">
        <v>6074</v>
      </c>
      <c r="G3079" s="10">
        <v>1</v>
      </c>
      <c r="H3079" s="11">
        <v>2214</v>
      </c>
      <c r="I3079" s="6">
        <f t="shared" si="192"/>
        <v>2214</v>
      </c>
      <c r="J3079" s="12">
        <f t="shared" si="193"/>
        <v>5.7061629048757419E-7</v>
      </c>
      <c r="K3079" s="12">
        <f t="shared" si="195"/>
        <v>0.99995889230847901</v>
      </c>
      <c r="L3079" s="13" t="str">
        <f t="shared" si="194"/>
        <v>C</v>
      </c>
      <c r="P3079"/>
    </row>
    <row r="3080" spans="1:16">
      <c r="A3080" s="10" t="s">
        <v>12</v>
      </c>
      <c r="B3080" s="10" t="s">
        <v>184</v>
      </c>
      <c r="C3080" s="10" t="s">
        <v>185</v>
      </c>
      <c r="D3080" s="10" t="s">
        <v>1460</v>
      </c>
      <c r="E3080" s="10" t="s">
        <v>6075</v>
      </c>
      <c r="F3080" s="10" t="s">
        <v>6076</v>
      </c>
      <c r="G3080" s="10">
        <v>6</v>
      </c>
      <c r="H3080" s="11">
        <v>368</v>
      </c>
      <c r="I3080" s="6">
        <f t="shared" si="192"/>
        <v>2208</v>
      </c>
      <c r="J3080" s="12">
        <f t="shared" si="193"/>
        <v>5.6906990487649675E-7</v>
      </c>
      <c r="K3080" s="12">
        <f t="shared" si="195"/>
        <v>0.99995946137838387</v>
      </c>
      <c r="L3080" s="13" t="str">
        <f t="shared" si="194"/>
        <v>C</v>
      </c>
      <c r="P3080"/>
    </row>
    <row r="3081" spans="1:16">
      <c r="A3081" s="10" t="s">
        <v>12</v>
      </c>
      <c r="B3081" s="10" t="s">
        <v>331</v>
      </c>
      <c r="C3081" s="10" t="s">
        <v>332</v>
      </c>
      <c r="D3081" s="10" t="s">
        <v>1272</v>
      </c>
      <c r="E3081" s="10" t="s">
        <v>6077</v>
      </c>
      <c r="F3081" s="10" t="s">
        <v>6078</v>
      </c>
      <c r="G3081" s="10">
        <v>2</v>
      </c>
      <c r="H3081" s="11">
        <v>1093</v>
      </c>
      <c r="I3081" s="6">
        <f t="shared" si="192"/>
        <v>2186</v>
      </c>
      <c r="J3081" s="12">
        <f t="shared" si="193"/>
        <v>5.6339982430254606E-7</v>
      </c>
      <c r="K3081" s="12">
        <f t="shared" si="195"/>
        <v>0.99996002477820822</v>
      </c>
      <c r="L3081" s="13" t="str">
        <f t="shared" si="194"/>
        <v>C</v>
      </c>
      <c r="P3081"/>
    </row>
    <row r="3082" spans="1:16">
      <c r="A3082" s="10" t="s">
        <v>12</v>
      </c>
      <c r="B3082" s="10" t="s">
        <v>52</v>
      </c>
      <c r="C3082" s="10" t="s">
        <v>53</v>
      </c>
      <c r="D3082" s="10" t="s">
        <v>2818</v>
      </c>
      <c r="E3082" s="10" t="s">
        <v>6079</v>
      </c>
      <c r="F3082" s="10" t="s">
        <v>6080</v>
      </c>
      <c r="G3082" s="10">
        <v>55</v>
      </c>
      <c r="H3082" s="11">
        <v>39.04</v>
      </c>
      <c r="I3082" s="6">
        <f t="shared" si="192"/>
        <v>2147.1999999999998</v>
      </c>
      <c r="J3082" s="12">
        <f t="shared" si="193"/>
        <v>5.5339986401757869E-7</v>
      </c>
      <c r="K3082" s="12">
        <f t="shared" si="195"/>
        <v>0.99996057817807227</v>
      </c>
      <c r="L3082" s="13" t="str">
        <f t="shared" si="194"/>
        <v>C</v>
      </c>
      <c r="P3082"/>
    </row>
    <row r="3083" spans="1:16">
      <c r="A3083" s="10" t="s">
        <v>12</v>
      </c>
      <c r="B3083" s="10" t="s">
        <v>184</v>
      </c>
      <c r="C3083" s="10" t="s">
        <v>185</v>
      </c>
      <c r="D3083" s="10" t="s">
        <v>2811</v>
      </c>
      <c r="E3083" s="10" t="s">
        <v>6081</v>
      </c>
      <c r="F3083" s="10" t="s">
        <v>6082</v>
      </c>
      <c r="G3083" s="10">
        <v>17</v>
      </c>
      <c r="H3083" s="11">
        <v>126.05</v>
      </c>
      <c r="I3083" s="6">
        <f t="shared" si="192"/>
        <v>2142.85</v>
      </c>
      <c r="J3083" s="12">
        <f t="shared" si="193"/>
        <v>5.5227873444954752E-7</v>
      </c>
      <c r="K3083" s="12">
        <f t="shared" si="195"/>
        <v>0.99996113045680668</v>
      </c>
      <c r="L3083" s="13" t="str">
        <f t="shared" si="194"/>
        <v>C</v>
      </c>
      <c r="P3083"/>
    </row>
    <row r="3084" spans="1:16">
      <c r="A3084" s="10" t="s">
        <v>140</v>
      </c>
      <c r="B3084" s="10" t="s">
        <v>184</v>
      </c>
      <c r="C3084" s="10" t="s">
        <v>185</v>
      </c>
      <c r="D3084" s="10" t="s">
        <v>1460</v>
      </c>
      <c r="E3084" s="10" t="s">
        <v>6083</v>
      </c>
      <c r="F3084" s="10" t="s">
        <v>6084</v>
      </c>
      <c r="G3084" s="10">
        <v>15</v>
      </c>
      <c r="H3084" s="11">
        <v>141.25</v>
      </c>
      <c r="I3084" s="6">
        <f t="shared" si="192"/>
        <v>2118.75</v>
      </c>
      <c r="J3084" s="12">
        <f t="shared" si="193"/>
        <v>5.4606741891171982E-7</v>
      </c>
      <c r="K3084" s="12">
        <f t="shared" si="195"/>
        <v>0.99996167652422563</v>
      </c>
      <c r="L3084" s="13" t="str">
        <f t="shared" si="194"/>
        <v>C</v>
      </c>
      <c r="P3084"/>
    </row>
    <row r="3085" spans="1:16">
      <c r="A3085" s="10" t="s">
        <v>12</v>
      </c>
      <c r="B3085" s="10" t="s">
        <v>184</v>
      </c>
      <c r="C3085" s="10" t="s">
        <v>185</v>
      </c>
      <c r="D3085" s="10" t="s">
        <v>186</v>
      </c>
      <c r="E3085" s="10" t="s">
        <v>6085</v>
      </c>
      <c r="F3085" s="10" t="s">
        <v>6086</v>
      </c>
      <c r="G3085" s="10">
        <v>2</v>
      </c>
      <c r="H3085" s="11">
        <v>1056</v>
      </c>
      <c r="I3085" s="6">
        <f t="shared" si="192"/>
        <v>2112</v>
      </c>
      <c r="J3085" s="12">
        <f t="shared" si="193"/>
        <v>5.443277350992577E-7</v>
      </c>
      <c r="K3085" s="12">
        <f t="shared" si="195"/>
        <v>0.99996222085196074</v>
      </c>
      <c r="L3085" s="13" t="str">
        <f t="shared" si="194"/>
        <v>C</v>
      </c>
      <c r="P3085"/>
    </row>
    <row r="3086" spans="1:16">
      <c r="A3086" s="10" t="s">
        <v>12</v>
      </c>
      <c r="B3086" s="10" t="s">
        <v>284</v>
      </c>
      <c r="C3086" s="10" t="s">
        <v>285</v>
      </c>
      <c r="D3086" s="10" t="s">
        <v>286</v>
      </c>
      <c r="E3086" s="10" t="s">
        <v>6087</v>
      </c>
      <c r="F3086" s="10" t="s">
        <v>6088</v>
      </c>
      <c r="G3086" s="10">
        <v>5</v>
      </c>
      <c r="H3086" s="11">
        <v>420.17</v>
      </c>
      <c r="I3086" s="6">
        <f t="shared" si="192"/>
        <v>2100.85</v>
      </c>
      <c r="J3086" s="12">
        <f t="shared" si="193"/>
        <v>5.4145403517200544E-7</v>
      </c>
      <c r="K3086" s="12">
        <f t="shared" si="195"/>
        <v>0.9999627623059959</v>
      </c>
      <c r="L3086" s="13" t="str">
        <f t="shared" si="194"/>
        <v>C</v>
      </c>
      <c r="P3086"/>
    </row>
    <row r="3087" spans="1:16">
      <c r="A3087" s="10" t="s">
        <v>12</v>
      </c>
      <c r="B3087" s="10" t="s">
        <v>184</v>
      </c>
      <c r="C3087" s="10" t="s">
        <v>185</v>
      </c>
      <c r="D3087" s="10" t="s">
        <v>1460</v>
      </c>
      <c r="E3087" s="10" t="s">
        <v>6089</v>
      </c>
      <c r="F3087" s="10" t="s">
        <v>6090</v>
      </c>
      <c r="G3087" s="10">
        <v>2</v>
      </c>
      <c r="H3087" s="11">
        <v>1050</v>
      </c>
      <c r="I3087" s="6">
        <f t="shared" si="192"/>
        <v>2100</v>
      </c>
      <c r="J3087" s="12">
        <f t="shared" si="193"/>
        <v>5.4123496387710282E-7</v>
      </c>
      <c r="K3087" s="12">
        <f t="shared" si="195"/>
        <v>0.99996330354095975</v>
      </c>
      <c r="L3087" s="13" t="str">
        <f t="shared" si="194"/>
        <v>C</v>
      </c>
      <c r="P3087"/>
    </row>
    <row r="3088" spans="1:16">
      <c r="A3088" s="10" t="s">
        <v>140</v>
      </c>
      <c r="B3088" s="10" t="s">
        <v>184</v>
      </c>
      <c r="C3088" s="10" t="s">
        <v>185</v>
      </c>
      <c r="D3088" s="10" t="s">
        <v>3478</v>
      </c>
      <c r="E3088" s="10" t="s">
        <v>6091</v>
      </c>
      <c r="F3088" s="10" t="s">
        <v>6092</v>
      </c>
      <c r="G3088" s="10">
        <v>14</v>
      </c>
      <c r="H3088" s="11">
        <v>150</v>
      </c>
      <c r="I3088" s="6">
        <f t="shared" si="192"/>
        <v>2100</v>
      </c>
      <c r="J3088" s="12">
        <f t="shared" si="193"/>
        <v>5.4123496387710282E-7</v>
      </c>
      <c r="K3088" s="12">
        <f t="shared" si="195"/>
        <v>0.99996384477592359</v>
      </c>
      <c r="L3088" s="13" t="str">
        <f t="shared" si="194"/>
        <v>C</v>
      </c>
      <c r="P3088"/>
    </row>
    <row r="3089" spans="1:16">
      <c r="A3089" s="10" t="s">
        <v>12</v>
      </c>
      <c r="B3089" s="10" t="s">
        <v>800</v>
      </c>
      <c r="C3089" s="10" t="s">
        <v>801</v>
      </c>
      <c r="D3089" s="10" t="s">
        <v>801</v>
      </c>
      <c r="E3089" s="10" t="s">
        <v>6093</v>
      </c>
      <c r="F3089" s="10" t="s">
        <v>6094</v>
      </c>
      <c r="G3089" s="10">
        <v>5</v>
      </c>
      <c r="H3089" s="11">
        <v>420</v>
      </c>
      <c r="I3089" s="6">
        <f t="shared" si="192"/>
        <v>2100</v>
      </c>
      <c r="J3089" s="12">
        <f t="shared" si="193"/>
        <v>5.4123496387710282E-7</v>
      </c>
      <c r="K3089" s="12">
        <f t="shared" si="195"/>
        <v>0.99996438601088744</v>
      </c>
      <c r="L3089" s="13" t="str">
        <f t="shared" si="194"/>
        <v>C</v>
      </c>
      <c r="P3089"/>
    </row>
    <row r="3090" spans="1:16">
      <c r="A3090" s="10" t="s">
        <v>12</v>
      </c>
      <c r="B3090" s="10" t="s">
        <v>184</v>
      </c>
      <c r="C3090" s="10" t="s">
        <v>185</v>
      </c>
      <c r="D3090" s="10" t="s">
        <v>1807</v>
      </c>
      <c r="E3090" s="10" t="s">
        <v>6095</v>
      </c>
      <c r="F3090" s="10" t="s">
        <v>6096</v>
      </c>
      <c r="G3090" s="10">
        <v>8</v>
      </c>
      <c r="H3090" s="11">
        <v>260.08</v>
      </c>
      <c r="I3090" s="6">
        <f t="shared" si="192"/>
        <v>2080.64</v>
      </c>
      <c r="J3090" s="12">
        <f t="shared" si="193"/>
        <v>5.3624529297202634E-7</v>
      </c>
      <c r="K3090" s="12">
        <f t="shared" si="195"/>
        <v>0.99996492225618039</v>
      </c>
      <c r="L3090" s="13" t="str">
        <f t="shared" si="194"/>
        <v>C</v>
      </c>
      <c r="P3090"/>
    </row>
    <row r="3091" spans="1:16">
      <c r="A3091" s="10" t="s">
        <v>12</v>
      </c>
      <c r="B3091" s="10" t="s">
        <v>184</v>
      </c>
      <c r="C3091" s="10" t="s">
        <v>185</v>
      </c>
      <c r="D3091" s="10" t="s">
        <v>2978</v>
      </c>
      <c r="E3091" s="10" t="s">
        <v>6097</v>
      </c>
      <c r="F3091" s="10" t="s">
        <v>6098</v>
      </c>
      <c r="G3091" s="10">
        <v>48</v>
      </c>
      <c r="H3091" s="11">
        <v>43</v>
      </c>
      <c r="I3091" s="6">
        <f t="shared" si="192"/>
        <v>2064</v>
      </c>
      <c r="J3091" s="12">
        <f t="shared" si="193"/>
        <v>5.3195665021063828E-7</v>
      </c>
      <c r="K3091" s="12">
        <f t="shared" si="195"/>
        <v>0.99996545421283056</v>
      </c>
      <c r="L3091" s="13" t="str">
        <f t="shared" si="194"/>
        <v>C</v>
      </c>
      <c r="P3091"/>
    </row>
    <row r="3092" spans="1:16">
      <c r="A3092" s="10" t="s">
        <v>140</v>
      </c>
      <c r="B3092" s="10" t="s">
        <v>184</v>
      </c>
      <c r="C3092" s="10" t="s">
        <v>185</v>
      </c>
      <c r="D3092" s="10" t="s">
        <v>1439</v>
      </c>
      <c r="E3092" s="10" t="s">
        <v>2451</v>
      </c>
      <c r="F3092" s="10" t="s">
        <v>2452</v>
      </c>
      <c r="G3092" s="10">
        <v>10</v>
      </c>
      <c r="H3092" s="11">
        <v>204.6</v>
      </c>
      <c r="I3092" s="6">
        <f t="shared" si="192"/>
        <v>2046</v>
      </c>
      <c r="J3092" s="12">
        <f t="shared" si="193"/>
        <v>5.2731749337740596E-7</v>
      </c>
      <c r="K3092" s="12">
        <f t="shared" si="195"/>
        <v>0.9999659815303239</v>
      </c>
      <c r="L3092" s="13" t="str">
        <f t="shared" si="194"/>
        <v>C</v>
      </c>
      <c r="P3092"/>
    </row>
    <row r="3093" spans="1:16">
      <c r="A3093" s="10" t="s">
        <v>12</v>
      </c>
      <c r="B3093" s="10" t="s">
        <v>800</v>
      </c>
      <c r="C3093" s="10" t="s">
        <v>801</v>
      </c>
      <c r="D3093" s="10" t="s">
        <v>801</v>
      </c>
      <c r="E3093" s="10" t="s">
        <v>6099</v>
      </c>
      <c r="F3093" s="10" t="s">
        <v>6100</v>
      </c>
      <c r="G3093" s="10">
        <v>2</v>
      </c>
      <c r="H3093" s="11">
        <v>1008.4</v>
      </c>
      <c r="I3093" s="6">
        <f t="shared" si="192"/>
        <v>2016.8</v>
      </c>
      <c r="J3093" s="12">
        <f t="shared" si="193"/>
        <v>5.1979175007016241E-7</v>
      </c>
      <c r="K3093" s="12">
        <f t="shared" si="195"/>
        <v>0.99996650132207399</v>
      </c>
      <c r="L3093" s="13" t="str">
        <f t="shared" si="194"/>
        <v>C</v>
      </c>
      <c r="P3093"/>
    </row>
    <row r="3094" spans="1:16">
      <c r="A3094" s="10" t="s">
        <v>12</v>
      </c>
      <c r="B3094" s="10" t="s">
        <v>18</v>
      </c>
      <c r="C3094" s="10" t="s">
        <v>19</v>
      </c>
      <c r="D3094" s="10" t="s">
        <v>3744</v>
      </c>
      <c r="E3094" s="10" t="s">
        <v>6101</v>
      </c>
      <c r="F3094" s="10" t="s">
        <v>6102</v>
      </c>
      <c r="G3094" s="10">
        <v>2</v>
      </c>
      <c r="H3094" s="11">
        <v>1008</v>
      </c>
      <c r="I3094" s="6">
        <f t="shared" si="192"/>
        <v>2016</v>
      </c>
      <c r="J3094" s="12">
        <f t="shared" si="193"/>
        <v>5.1958556532201875E-7</v>
      </c>
      <c r="K3094" s="12">
        <f t="shared" si="195"/>
        <v>0.99996702090763934</v>
      </c>
      <c r="L3094" s="13" t="str">
        <f t="shared" si="194"/>
        <v>C</v>
      </c>
      <c r="P3094"/>
    </row>
    <row r="3095" spans="1:16">
      <c r="A3095" s="10" t="s">
        <v>12</v>
      </c>
      <c r="B3095" s="10" t="s">
        <v>184</v>
      </c>
      <c r="C3095" s="10" t="s">
        <v>185</v>
      </c>
      <c r="D3095" s="10" t="s">
        <v>231</v>
      </c>
      <c r="E3095" s="10" t="s">
        <v>6103</v>
      </c>
      <c r="F3095" s="10" t="s">
        <v>6104</v>
      </c>
      <c r="G3095" s="10">
        <v>0.72</v>
      </c>
      <c r="H3095" s="11">
        <v>2782.96</v>
      </c>
      <c r="I3095" s="6">
        <f t="shared" si="192"/>
        <v>2003.7311999999999</v>
      </c>
      <c r="J3095" s="12">
        <f t="shared" si="193"/>
        <v>5.1642351602448763E-7</v>
      </c>
      <c r="K3095" s="12">
        <f t="shared" si="195"/>
        <v>0.9999675373311554</v>
      </c>
      <c r="L3095" s="13" t="str">
        <f t="shared" si="194"/>
        <v>C</v>
      </c>
      <c r="P3095"/>
    </row>
    <row r="3096" spans="1:16">
      <c r="A3096" s="10" t="s">
        <v>12</v>
      </c>
      <c r="B3096" s="10" t="s">
        <v>18</v>
      </c>
      <c r="C3096" s="10" t="s">
        <v>19</v>
      </c>
      <c r="D3096" s="10" t="s">
        <v>1609</v>
      </c>
      <c r="E3096" s="10" t="s">
        <v>6105</v>
      </c>
      <c r="F3096" s="10" t="s">
        <v>6106</v>
      </c>
      <c r="G3096" s="10">
        <v>2</v>
      </c>
      <c r="H3096" s="11">
        <v>1000</v>
      </c>
      <c r="I3096" s="6">
        <f t="shared" si="192"/>
        <v>2000</v>
      </c>
      <c r="J3096" s="12">
        <f t="shared" si="193"/>
        <v>5.1546187035914561E-7</v>
      </c>
      <c r="K3096" s="12">
        <f t="shared" si="195"/>
        <v>0.99996805279302581</v>
      </c>
      <c r="L3096" s="13" t="str">
        <f t="shared" si="194"/>
        <v>C</v>
      </c>
      <c r="P3096"/>
    </row>
    <row r="3097" spans="1:16">
      <c r="A3097" s="10" t="s">
        <v>12</v>
      </c>
      <c r="B3097" s="10" t="s">
        <v>284</v>
      </c>
      <c r="C3097" s="10" t="s">
        <v>285</v>
      </c>
      <c r="D3097" s="10" t="s">
        <v>286</v>
      </c>
      <c r="E3097" s="10" t="s">
        <v>6107</v>
      </c>
      <c r="F3097" s="10" t="s">
        <v>6108</v>
      </c>
      <c r="G3097" s="10">
        <v>2</v>
      </c>
      <c r="H3097" s="11">
        <v>1000</v>
      </c>
      <c r="I3097" s="6">
        <f t="shared" si="192"/>
        <v>2000</v>
      </c>
      <c r="J3097" s="12">
        <f t="shared" si="193"/>
        <v>5.1546187035914561E-7</v>
      </c>
      <c r="K3097" s="12">
        <f t="shared" si="195"/>
        <v>0.99996856825489622</v>
      </c>
      <c r="L3097" s="13" t="str">
        <f t="shared" si="194"/>
        <v>C</v>
      </c>
      <c r="P3097"/>
    </row>
    <row r="3098" spans="1:16">
      <c r="A3098" s="10" t="s">
        <v>38</v>
      </c>
      <c r="B3098" s="10" t="s">
        <v>184</v>
      </c>
      <c r="C3098" s="10" t="s">
        <v>185</v>
      </c>
      <c r="D3098" s="10" t="s">
        <v>1439</v>
      </c>
      <c r="E3098" s="10" t="s">
        <v>3485</v>
      </c>
      <c r="F3098" s="10" t="s">
        <v>3486</v>
      </c>
      <c r="G3098" s="10">
        <v>20</v>
      </c>
      <c r="H3098" s="11">
        <v>96</v>
      </c>
      <c r="I3098" s="6">
        <f t="shared" si="192"/>
        <v>1920</v>
      </c>
      <c r="J3098" s="12">
        <f t="shared" si="193"/>
        <v>4.9484339554477971E-7</v>
      </c>
      <c r="K3098" s="12">
        <f t="shared" si="195"/>
        <v>0.99996906309829181</v>
      </c>
      <c r="L3098" s="13" t="str">
        <f t="shared" si="194"/>
        <v>C</v>
      </c>
      <c r="P3098"/>
    </row>
    <row r="3099" spans="1:16">
      <c r="A3099" s="10" t="s">
        <v>12</v>
      </c>
      <c r="B3099" s="10" t="s">
        <v>184</v>
      </c>
      <c r="C3099" s="10" t="s">
        <v>185</v>
      </c>
      <c r="D3099" s="10" t="s">
        <v>1460</v>
      </c>
      <c r="E3099" s="10" t="s">
        <v>6109</v>
      </c>
      <c r="F3099" s="10" t="s">
        <v>6110</v>
      </c>
      <c r="G3099" s="10">
        <v>20</v>
      </c>
      <c r="H3099" s="11">
        <v>93.83</v>
      </c>
      <c r="I3099" s="6">
        <f t="shared" si="192"/>
        <v>1876.6</v>
      </c>
      <c r="J3099" s="12">
        <f t="shared" si="193"/>
        <v>4.8365787295798631E-7</v>
      </c>
      <c r="K3099" s="12">
        <f t="shared" si="195"/>
        <v>0.99996954675616478</v>
      </c>
      <c r="L3099" s="13" t="str">
        <f t="shared" si="194"/>
        <v>C</v>
      </c>
      <c r="P3099"/>
    </row>
    <row r="3100" spans="1:16">
      <c r="A3100" s="10" t="s">
        <v>12</v>
      </c>
      <c r="B3100" s="10" t="s">
        <v>184</v>
      </c>
      <c r="C3100" s="10" t="s">
        <v>185</v>
      </c>
      <c r="D3100" s="10" t="s">
        <v>1757</v>
      </c>
      <c r="E3100" s="10" t="s">
        <v>6111</v>
      </c>
      <c r="F3100" s="10" t="s">
        <v>6112</v>
      </c>
      <c r="G3100" s="10">
        <v>4</v>
      </c>
      <c r="H3100" s="11">
        <v>468.75</v>
      </c>
      <c r="I3100" s="6">
        <f t="shared" si="192"/>
        <v>1875</v>
      </c>
      <c r="J3100" s="12">
        <f t="shared" si="193"/>
        <v>4.8324550346169901E-7</v>
      </c>
      <c r="K3100" s="12">
        <f t="shared" si="195"/>
        <v>0.99997003000166829</v>
      </c>
      <c r="L3100" s="13" t="str">
        <f t="shared" si="194"/>
        <v>C</v>
      </c>
      <c r="P3100"/>
    </row>
    <row r="3101" spans="1:16">
      <c r="A3101" s="10" t="s">
        <v>12</v>
      </c>
      <c r="B3101" s="10" t="s">
        <v>52</v>
      </c>
      <c r="C3101" s="10" t="s">
        <v>53</v>
      </c>
      <c r="D3101" s="10" t="s">
        <v>54</v>
      </c>
      <c r="E3101" s="10" t="s">
        <v>6113</v>
      </c>
      <c r="F3101" s="10" t="s">
        <v>6114</v>
      </c>
      <c r="G3101" s="10">
        <v>1</v>
      </c>
      <c r="H3101" s="11">
        <v>1866.52</v>
      </c>
      <c r="I3101" s="6">
        <f t="shared" si="192"/>
        <v>1866.52</v>
      </c>
      <c r="J3101" s="12">
        <f t="shared" si="193"/>
        <v>4.8105994513137619E-7</v>
      </c>
      <c r="K3101" s="12">
        <f t="shared" si="195"/>
        <v>0.99997051106161339</v>
      </c>
      <c r="L3101" s="13" t="str">
        <f t="shared" si="194"/>
        <v>C</v>
      </c>
      <c r="P3101"/>
    </row>
    <row r="3102" spans="1:16">
      <c r="A3102" s="10" t="s">
        <v>38</v>
      </c>
      <c r="B3102" s="10" t="s">
        <v>184</v>
      </c>
      <c r="C3102" s="10" t="s">
        <v>185</v>
      </c>
      <c r="D3102" s="10" t="s">
        <v>1757</v>
      </c>
      <c r="E3102" s="10" t="s">
        <v>5803</v>
      </c>
      <c r="F3102" s="10" t="s">
        <v>5804</v>
      </c>
      <c r="G3102" s="10">
        <v>10</v>
      </c>
      <c r="H3102" s="11">
        <v>185.93</v>
      </c>
      <c r="I3102" s="6">
        <f t="shared" si="192"/>
        <v>1859.3000000000002</v>
      </c>
      <c r="J3102" s="12">
        <f t="shared" si="193"/>
        <v>4.791991277793797E-7</v>
      </c>
      <c r="K3102" s="12">
        <f t="shared" si="195"/>
        <v>0.99997099026074121</v>
      </c>
      <c r="L3102" s="13" t="str">
        <f t="shared" si="194"/>
        <v>C</v>
      </c>
      <c r="P3102"/>
    </row>
    <row r="3103" spans="1:16">
      <c r="A3103" s="10" t="s">
        <v>12</v>
      </c>
      <c r="B3103" s="10" t="s">
        <v>154</v>
      </c>
      <c r="C3103" s="10" t="s">
        <v>155</v>
      </c>
      <c r="D3103" s="10" t="s">
        <v>522</v>
      </c>
      <c r="E3103" s="10" t="s">
        <v>3433</v>
      </c>
      <c r="F3103" s="10" t="s">
        <v>3434</v>
      </c>
      <c r="G3103" s="10">
        <v>7.0000000000000007E-2</v>
      </c>
      <c r="H3103" s="11">
        <v>26500</v>
      </c>
      <c r="I3103" s="6">
        <f t="shared" si="192"/>
        <v>1855.0000000000002</v>
      </c>
      <c r="J3103" s="12">
        <f t="shared" si="193"/>
        <v>4.7809088475810761E-7</v>
      </c>
      <c r="K3103" s="12">
        <f t="shared" si="195"/>
        <v>0.99997146835162598</v>
      </c>
      <c r="L3103" s="13" t="str">
        <f t="shared" si="194"/>
        <v>C</v>
      </c>
      <c r="P3103"/>
    </row>
    <row r="3104" spans="1:16">
      <c r="A3104" s="10" t="s">
        <v>140</v>
      </c>
      <c r="B3104" s="10" t="s">
        <v>184</v>
      </c>
      <c r="C3104" s="10" t="s">
        <v>185</v>
      </c>
      <c r="D3104" s="10" t="s">
        <v>3239</v>
      </c>
      <c r="E3104" s="10" t="s">
        <v>6115</v>
      </c>
      <c r="F3104" s="10" t="s">
        <v>6116</v>
      </c>
      <c r="G3104" s="10">
        <v>132</v>
      </c>
      <c r="H3104" s="11">
        <v>13.95</v>
      </c>
      <c r="I3104" s="6">
        <f t="shared" si="192"/>
        <v>1841.3999999999999</v>
      </c>
      <c r="J3104" s="12">
        <f t="shared" si="193"/>
        <v>4.7458574403966532E-7</v>
      </c>
      <c r="K3104" s="12">
        <f t="shared" si="195"/>
        <v>0.99997194293737002</v>
      </c>
      <c r="L3104" s="13" t="str">
        <f t="shared" si="194"/>
        <v>C</v>
      </c>
      <c r="P3104"/>
    </row>
    <row r="3105" spans="1:16">
      <c r="A3105" s="10" t="s">
        <v>38</v>
      </c>
      <c r="B3105" s="10" t="s">
        <v>184</v>
      </c>
      <c r="C3105" s="10" t="s">
        <v>185</v>
      </c>
      <c r="D3105" s="10" t="s">
        <v>1380</v>
      </c>
      <c r="E3105" s="10" t="s">
        <v>5296</v>
      </c>
      <c r="F3105" s="10" t="s">
        <v>5297</v>
      </c>
      <c r="G3105" s="10">
        <v>10</v>
      </c>
      <c r="H3105" s="11">
        <v>183.07</v>
      </c>
      <c r="I3105" s="6">
        <f t="shared" si="192"/>
        <v>1830.6999999999998</v>
      </c>
      <c r="J3105" s="12">
        <f t="shared" si="193"/>
        <v>4.7182802303324386E-7</v>
      </c>
      <c r="K3105" s="12">
        <f t="shared" si="195"/>
        <v>0.999972414765393</v>
      </c>
      <c r="L3105" s="13" t="str">
        <f t="shared" si="194"/>
        <v>C</v>
      </c>
      <c r="P3105"/>
    </row>
    <row r="3106" spans="1:16">
      <c r="A3106" s="10" t="s">
        <v>12</v>
      </c>
      <c r="B3106" s="10" t="s">
        <v>184</v>
      </c>
      <c r="C3106" s="10" t="s">
        <v>185</v>
      </c>
      <c r="D3106" s="10" t="s">
        <v>186</v>
      </c>
      <c r="E3106" s="10" t="s">
        <v>2414</v>
      </c>
      <c r="F3106" s="10" t="s">
        <v>2415</v>
      </c>
      <c r="G3106" s="10">
        <v>4</v>
      </c>
      <c r="H3106" s="11">
        <v>456</v>
      </c>
      <c r="I3106" s="6">
        <f t="shared" si="192"/>
        <v>1824</v>
      </c>
      <c r="J3106" s="12">
        <f t="shared" si="193"/>
        <v>4.7010122576754076E-7</v>
      </c>
      <c r="K3106" s="12">
        <f t="shared" si="195"/>
        <v>0.99997288486661873</v>
      </c>
      <c r="L3106" s="13" t="str">
        <f t="shared" si="194"/>
        <v>C</v>
      </c>
      <c r="P3106"/>
    </row>
    <row r="3107" spans="1:16">
      <c r="A3107" s="10" t="s">
        <v>140</v>
      </c>
      <c r="B3107" s="10" t="s">
        <v>184</v>
      </c>
      <c r="C3107" s="10" t="s">
        <v>185</v>
      </c>
      <c r="D3107" s="10" t="s">
        <v>1757</v>
      </c>
      <c r="E3107" s="10" t="s">
        <v>6117</v>
      </c>
      <c r="F3107" s="10" t="s">
        <v>6118</v>
      </c>
      <c r="G3107" s="10">
        <v>12</v>
      </c>
      <c r="H3107" s="11">
        <v>151</v>
      </c>
      <c r="I3107" s="6">
        <f t="shared" si="192"/>
        <v>1812</v>
      </c>
      <c r="J3107" s="12">
        <f t="shared" si="193"/>
        <v>4.6700845454538588E-7</v>
      </c>
      <c r="K3107" s="12">
        <f t="shared" si="195"/>
        <v>0.9999733518750733</v>
      </c>
      <c r="L3107" s="13" t="str">
        <f t="shared" si="194"/>
        <v>C</v>
      </c>
      <c r="P3107"/>
    </row>
    <row r="3108" spans="1:16">
      <c r="A3108" s="10" t="s">
        <v>12</v>
      </c>
      <c r="B3108" s="10" t="s">
        <v>184</v>
      </c>
      <c r="C3108" s="10" t="s">
        <v>185</v>
      </c>
      <c r="D3108" s="10" t="s">
        <v>1380</v>
      </c>
      <c r="E3108" s="10" t="s">
        <v>6119</v>
      </c>
      <c r="F3108" s="10" t="s">
        <v>6120</v>
      </c>
      <c r="G3108" s="10">
        <v>1</v>
      </c>
      <c r="H3108" s="11">
        <v>1811</v>
      </c>
      <c r="I3108" s="6">
        <f t="shared" si="192"/>
        <v>1811</v>
      </c>
      <c r="J3108" s="12">
        <f t="shared" si="193"/>
        <v>4.6675072361020629E-7</v>
      </c>
      <c r="K3108" s="12">
        <f t="shared" si="195"/>
        <v>0.99997381862579693</v>
      </c>
      <c r="L3108" s="13" t="str">
        <f t="shared" si="194"/>
        <v>C</v>
      </c>
      <c r="P3108"/>
    </row>
    <row r="3109" spans="1:16">
      <c r="A3109" s="10" t="s">
        <v>12</v>
      </c>
      <c r="B3109" s="10" t="s">
        <v>184</v>
      </c>
      <c r="C3109" s="10" t="s">
        <v>185</v>
      </c>
      <c r="D3109" s="10" t="s">
        <v>1380</v>
      </c>
      <c r="E3109" s="10" t="s">
        <v>1381</v>
      </c>
      <c r="F3109" s="10" t="s">
        <v>1382</v>
      </c>
      <c r="G3109" s="10">
        <v>4</v>
      </c>
      <c r="H3109" s="11">
        <v>450</v>
      </c>
      <c r="I3109" s="6">
        <f t="shared" si="192"/>
        <v>1800</v>
      </c>
      <c r="J3109" s="12">
        <f t="shared" si="193"/>
        <v>4.63915683323231E-7</v>
      </c>
      <c r="K3109" s="12">
        <f t="shared" si="195"/>
        <v>0.99997428254148024</v>
      </c>
      <c r="L3109" s="13" t="str">
        <f t="shared" si="194"/>
        <v>C</v>
      </c>
      <c r="P3109"/>
    </row>
    <row r="3110" spans="1:16">
      <c r="A3110" s="10" t="s">
        <v>12</v>
      </c>
      <c r="B3110" s="10" t="s">
        <v>184</v>
      </c>
      <c r="C3110" s="10" t="s">
        <v>185</v>
      </c>
      <c r="D3110" s="10" t="s">
        <v>1807</v>
      </c>
      <c r="E3110" s="10" t="s">
        <v>6121</v>
      </c>
      <c r="F3110" s="10" t="s">
        <v>6122</v>
      </c>
      <c r="G3110" s="10">
        <v>2</v>
      </c>
      <c r="H3110" s="11">
        <v>894</v>
      </c>
      <c r="I3110" s="6">
        <f t="shared" si="192"/>
        <v>1788</v>
      </c>
      <c r="J3110" s="12">
        <f t="shared" si="193"/>
        <v>4.6082291210107612E-7</v>
      </c>
      <c r="K3110" s="12">
        <f t="shared" si="195"/>
        <v>0.99997474336439229</v>
      </c>
      <c r="L3110" s="13" t="str">
        <f t="shared" si="194"/>
        <v>C</v>
      </c>
      <c r="P3110"/>
    </row>
    <row r="3111" spans="1:16">
      <c r="A3111" s="10" t="s">
        <v>12</v>
      </c>
      <c r="B3111" s="10" t="s">
        <v>184</v>
      </c>
      <c r="C3111" s="10" t="s">
        <v>185</v>
      </c>
      <c r="D3111" s="10" t="s">
        <v>3524</v>
      </c>
      <c r="E3111" s="10" t="s">
        <v>6123</v>
      </c>
      <c r="F3111" s="10" t="s">
        <v>6124</v>
      </c>
      <c r="G3111" s="10">
        <v>48</v>
      </c>
      <c r="H3111" s="11">
        <v>36</v>
      </c>
      <c r="I3111" s="6">
        <f t="shared" si="192"/>
        <v>1728</v>
      </c>
      <c r="J3111" s="12">
        <f t="shared" si="193"/>
        <v>4.4535905599030177E-7</v>
      </c>
      <c r="K3111" s="12">
        <f t="shared" si="195"/>
        <v>0.99997518872344826</v>
      </c>
      <c r="L3111" s="13" t="str">
        <f t="shared" si="194"/>
        <v>C</v>
      </c>
      <c r="P3111"/>
    </row>
    <row r="3112" spans="1:16">
      <c r="A3112" s="10" t="s">
        <v>12</v>
      </c>
      <c r="B3112" s="10" t="s">
        <v>184</v>
      </c>
      <c r="C3112" s="10" t="s">
        <v>185</v>
      </c>
      <c r="D3112" s="10" t="s">
        <v>231</v>
      </c>
      <c r="E3112" s="10" t="s">
        <v>6125</v>
      </c>
      <c r="F3112" s="10" t="s">
        <v>6126</v>
      </c>
      <c r="G3112" s="10">
        <v>0.53</v>
      </c>
      <c r="H3112" s="11">
        <v>3236.8</v>
      </c>
      <c r="I3112" s="6">
        <f t="shared" si="192"/>
        <v>1715.5040000000001</v>
      </c>
      <c r="J3112" s="12">
        <f t="shared" si="193"/>
        <v>4.4213845022429787E-7</v>
      </c>
      <c r="K3112" s="12">
        <f t="shared" si="195"/>
        <v>0.99997563086189845</v>
      </c>
      <c r="L3112" s="13" t="str">
        <f t="shared" si="194"/>
        <v>C</v>
      </c>
      <c r="P3112"/>
    </row>
    <row r="3113" spans="1:16">
      <c r="A3113" s="10" t="s">
        <v>12</v>
      </c>
      <c r="B3113" s="10" t="s">
        <v>184</v>
      </c>
      <c r="C3113" s="10" t="s">
        <v>185</v>
      </c>
      <c r="D3113" s="10" t="s">
        <v>422</v>
      </c>
      <c r="E3113" s="10" t="s">
        <v>6127</v>
      </c>
      <c r="F3113" s="10" t="s">
        <v>6128</v>
      </c>
      <c r="G3113" s="10">
        <v>34</v>
      </c>
      <c r="H3113" s="11">
        <v>50.02</v>
      </c>
      <c r="I3113" s="6">
        <f t="shared" si="192"/>
        <v>1700.68</v>
      </c>
      <c r="J3113" s="12">
        <f t="shared" si="193"/>
        <v>4.3831784684119588E-7</v>
      </c>
      <c r="K3113" s="12">
        <f t="shared" si="195"/>
        <v>0.99997606917974524</v>
      </c>
      <c r="L3113" s="13" t="str">
        <f t="shared" si="194"/>
        <v>C</v>
      </c>
      <c r="P3113"/>
    </row>
    <row r="3114" spans="1:16">
      <c r="A3114" s="10" t="s">
        <v>12</v>
      </c>
      <c r="B3114" s="10" t="s">
        <v>184</v>
      </c>
      <c r="C3114" s="10" t="s">
        <v>185</v>
      </c>
      <c r="D3114" s="10" t="s">
        <v>2811</v>
      </c>
      <c r="E3114" s="10" t="s">
        <v>6129</v>
      </c>
      <c r="F3114" s="10" t="s">
        <v>6130</v>
      </c>
      <c r="G3114" s="10">
        <v>4</v>
      </c>
      <c r="H3114" s="11">
        <v>423.6</v>
      </c>
      <c r="I3114" s="6">
        <f t="shared" si="192"/>
        <v>1694.4</v>
      </c>
      <c r="J3114" s="12">
        <f t="shared" si="193"/>
        <v>4.3669929656826813E-7</v>
      </c>
      <c r="K3114" s="12">
        <f t="shared" si="195"/>
        <v>0.99997650587904185</v>
      </c>
      <c r="L3114" s="13" t="str">
        <f t="shared" si="194"/>
        <v>C</v>
      </c>
      <c r="P3114"/>
    </row>
    <row r="3115" spans="1:16">
      <c r="A3115" s="10" t="s">
        <v>12</v>
      </c>
      <c r="B3115" s="10" t="s">
        <v>18</v>
      </c>
      <c r="C3115" s="10" t="s">
        <v>19</v>
      </c>
      <c r="D3115" s="10" t="s">
        <v>5224</v>
      </c>
      <c r="E3115" s="10" t="s">
        <v>6131</v>
      </c>
      <c r="F3115" s="10" t="s">
        <v>6132</v>
      </c>
      <c r="G3115" s="10">
        <v>1</v>
      </c>
      <c r="H3115" s="11">
        <v>1680</v>
      </c>
      <c r="I3115" s="6">
        <f t="shared" si="192"/>
        <v>1680</v>
      </c>
      <c r="J3115" s="12">
        <f t="shared" si="193"/>
        <v>4.3298797110168229E-7</v>
      </c>
      <c r="K3115" s="12">
        <f t="shared" si="195"/>
        <v>0.999976938867013</v>
      </c>
      <c r="L3115" s="13" t="str">
        <f t="shared" si="194"/>
        <v>C</v>
      </c>
      <c r="P3115"/>
    </row>
    <row r="3116" spans="1:16">
      <c r="A3116" s="10" t="s">
        <v>12</v>
      </c>
      <c r="B3116" s="10" t="s">
        <v>184</v>
      </c>
      <c r="C3116" s="10" t="s">
        <v>185</v>
      </c>
      <c r="D3116" s="10" t="s">
        <v>1380</v>
      </c>
      <c r="E3116" s="10" t="s">
        <v>6133</v>
      </c>
      <c r="F3116" s="10" t="s">
        <v>6134</v>
      </c>
      <c r="G3116" s="10">
        <v>6</v>
      </c>
      <c r="H3116" s="11">
        <v>270.45</v>
      </c>
      <c r="I3116" s="6">
        <f t="shared" si="192"/>
        <v>1622.6999999999998</v>
      </c>
      <c r="J3116" s="12">
        <f t="shared" si="193"/>
        <v>4.1821998851589273E-7</v>
      </c>
      <c r="K3116" s="12">
        <f t="shared" si="195"/>
        <v>0.99997735708700153</v>
      </c>
      <c r="L3116" s="13" t="str">
        <f t="shared" si="194"/>
        <v>C</v>
      </c>
      <c r="P3116"/>
    </row>
    <row r="3117" spans="1:16">
      <c r="A3117" s="10" t="s">
        <v>12</v>
      </c>
      <c r="B3117" s="10" t="s">
        <v>184</v>
      </c>
      <c r="C3117" s="10" t="s">
        <v>185</v>
      </c>
      <c r="D3117" s="10" t="s">
        <v>186</v>
      </c>
      <c r="E3117" s="10" t="s">
        <v>6135</v>
      </c>
      <c r="F3117" s="10" t="s">
        <v>6136</v>
      </c>
      <c r="G3117" s="10">
        <v>2</v>
      </c>
      <c r="H3117" s="11">
        <v>804.08</v>
      </c>
      <c r="I3117" s="6">
        <f t="shared" si="192"/>
        <v>1608.16</v>
      </c>
      <c r="J3117" s="12">
        <f t="shared" si="193"/>
        <v>4.1447258071838179E-7</v>
      </c>
      <c r="K3117" s="12">
        <f t="shared" si="195"/>
        <v>0.99997777155958223</v>
      </c>
      <c r="L3117" s="13" t="str">
        <f t="shared" si="194"/>
        <v>C</v>
      </c>
      <c r="P3117"/>
    </row>
    <row r="3118" spans="1:16">
      <c r="A3118" s="10" t="s">
        <v>12</v>
      </c>
      <c r="B3118" s="10" t="s">
        <v>52</v>
      </c>
      <c r="C3118" s="10" t="s">
        <v>53</v>
      </c>
      <c r="D3118" s="10" t="s">
        <v>54</v>
      </c>
      <c r="E3118" s="10" t="s">
        <v>6137</v>
      </c>
      <c r="F3118" s="10" t="s">
        <v>6138</v>
      </c>
      <c r="G3118" s="10">
        <v>2</v>
      </c>
      <c r="H3118" s="11">
        <v>803</v>
      </c>
      <c r="I3118" s="6">
        <f t="shared" si="192"/>
        <v>1606</v>
      </c>
      <c r="J3118" s="12">
        <f t="shared" si="193"/>
        <v>4.1391588189839388E-7</v>
      </c>
      <c r="K3118" s="12">
        <f t="shared" si="195"/>
        <v>0.99997818547546413</v>
      </c>
      <c r="L3118" s="13" t="str">
        <f t="shared" si="194"/>
        <v>C</v>
      </c>
      <c r="P3118"/>
    </row>
    <row r="3119" spans="1:16">
      <c r="A3119" s="10" t="s">
        <v>12</v>
      </c>
      <c r="B3119" s="10" t="s">
        <v>184</v>
      </c>
      <c r="C3119" s="10" t="s">
        <v>185</v>
      </c>
      <c r="D3119" s="10" t="s">
        <v>186</v>
      </c>
      <c r="E3119" s="10" t="s">
        <v>6139</v>
      </c>
      <c r="F3119" s="10" t="s">
        <v>6140</v>
      </c>
      <c r="G3119" s="10">
        <v>8</v>
      </c>
      <c r="H3119" s="11">
        <v>199.84</v>
      </c>
      <c r="I3119" s="6">
        <f t="shared" si="192"/>
        <v>1598.72</v>
      </c>
      <c r="J3119" s="12">
        <f t="shared" si="193"/>
        <v>4.120396006902866E-7</v>
      </c>
      <c r="K3119" s="12">
        <f t="shared" si="195"/>
        <v>0.99997859751506479</v>
      </c>
      <c r="L3119" s="13" t="str">
        <f t="shared" si="194"/>
        <v>C</v>
      </c>
      <c r="P3119"/>
    </row>
    <row r="3120" spans="1:16">
      <c r="A3120" s="10" t="s">
        <v>38</v>
      </c>
      <c r="B3120" s="10" t="s">
        <v>184</v>
      </c>
      <c r="C3120" s="10" t="s">
        <v>185</v>
      </c>
      <c r="D3120" s="10" t="s">
        <v>954</v>
      </c>
      <c r="E3120" s="10" t="s">
        <v>1777</v>
      </c>
      <c r="F3120" s="10" t="s">
        <v>1778</v>
      </c>
      <c r="G3120" s="10">
        <v>6</v>
      </c>
      <c r="H3120" s="11">
        <v>266.33</v>
      </c>
      <c r="I3120" s="6">
        <f t="shared" si="192"/>
        <v>1597.98</v>
      </c>
      <c r="J3120" s="12">
        <f t="shared" si="193"/>
        <v>4.1184887979825373E-7</v>
      </c>
      <c r="K3120" s="12">
        <f t="shared" si="195"/>
        <v>0.99997900936394457</v>
      </c>
      <c r="L3120" s="13" t="str">
        <f t="shared" si="194"/>
        <v>C</v>
      </c>
      <c r="P3120"/>
    </row>
    <row r="3121" spans="1:16">
      <c r="A3121" s="10" t="s">
        <v>12</v>
      </c>
      <c r="B3121" s="10" t="s">
        <v>143</v>
      </c>
      <c r="C3121" s="10" t="s">
        <v>144</v>
      </c>
      <c r="D3121" s="10" t="s">
        <v>174</v>
      </c>
      <c r="E3121" s="10" t="s">
        <v>6141</v>
      </c>
      <c r="F3121" s="10" t="s">
        <v>6142</v>
      </c>
      <c r="G3121" s="10">
        <v>0.01</v>
      </c>
      <c r="H3121" s="11">
        <v>157779</v>
      </c>
      <c r="I3121" s="6">
        <f t="shared" si="192"/>
        <v>1577.79</v>
      </c>
      <c r="J3121" s="12">
        <f t="shared" si="193"/>
        <v>4.0664529221697816E-7</v>
      </c>
      <c r="K3121" s="12">
        <f t="shared" si="195"/>
        <v>0.99997941600923679</v>
      </c>
      <c r="L3121" s="13" t="str">
        <f t="shared" si="194"/>
        <v>C</v>
      </c>
      <c r="P3121"/>
    </row>
    <row r="3122" spans="1:16">
      <c r="A3122" s="10" t="s">
        <v>12</v>
      </c>
      <c r="B3122" s="10" t="s">
        <v>184</v>
      </c>
      <c r="C3122" s="10" t="s">
        <v>185</v>
      </c>
      <c r="D3122" s="10" t="s">
        <v>1439</v>
      </c>
      <c r="E3122" s="10" t="s">
        <v>6143</v>
      </c>
      <c r="F3122" s="10" t="s">
        <v>6144</v>
      </c>
      <c r="G3122" s="10">
        <v>12</v>
      </c>
      <c r="H3122" s="11">
        <v>130.35</v>
      </c>
      <c r="I3122" s="6">
        <f t="shared" si="192"/>
        <v>1564.1999999999998</v>
      </c>
      <c r="J3122" s="12">
        <f t="shared" si="193"/>
        <v>4.0314272880788768E-7</v>
      </c>
      <c r="K3122" s="12">
        <f t="shared" si="195"/>
        <v>0.99997981915196554</v>
      </c>
      <c r="L3122" s="13" t="str">
        <f t="shared" si="194"/>
        <v>C</v>
      </c>
      <c r="P3122"/>
    </row>
    <row r="3123" spans="1:16">
      <c r="A3123" s="10" t="s">
        <v>12</v>
      </c>
      <c r="B3123" s="10" t="s">
        <v>184</v>
      </c>
      <c r="C3123" s="10" t="s">
        <v>185</v>
      </c>
      <c r="D3123" s="10" t="s">
        <v>1944</v>
      </c>
      <c r="E3123" s="10" t="s">
        <v>6145</v>
      </c>
      <c r="F3123" s="10" t="s">
        <v>6146</v>
      </c>
      <c r="G3123" s="10">
        <v>100</v>
      </c>
      <c r="H3123" s="11">
        <v>15.38</v>
      </c>
      <c r="I3123" s="6">
        <f t="shared" si="192"/>
        <v>1538</v>
      </c>
      <c r="J3123" s="12">
        <f t="shared" si="193"/>
        <v>3.9639017830618296E-7</v>
      </c>
      <c r="K3123" s="12">
        <f t="shared" si="195"/>
        <v>0.99998021554214389</v>
      </c>
      <c r="L3123" s="13" t="str">
        <f t="shared" si="194"/>
        <v>C</v>
      </c>
      <c r="P3123"/>
    </row>
    <row r="3124" spans="1:16">
      <c r="A3124" s="10" t="s">
        <v>12</v>
      </c>
      <c r="B3124" s="10" t="s">
        <v>184</v>
      </c>
      <c r="C3124" s="10" t="s">
        <v>185</v>
      </c>
      <c r="D3124" s="10" t="s">
        <v>988</v>
      </c>
      <c r="E3124" s="10" t="s">
        <v>6147</v>
      </c>
      <c r="F3124" s="10" t="s">
        <v>6148</v>
      </c>
      <c r="G3124" s="10">
        <v>16</v>
      </c>
      <c r="H3124" s="11">
        <v>96</v>
      </c>
      <c r="I3124" s="6">
        <f t="shared" si="192"/>
        <v>1536</v>
      </c>
      <c r="J3124" s="12">
        <f t="shared" si="193"/>
        <v>3.9587471643582377E-7</v>
      </c>
      <c r="K3124" s="12">
        <f t="shared" si="195"/>
        <v>0.99998061141686034</v>
      </c>
      <c r="L3124" s="13" t="str">
        <f t="shared" si="194"/>
        <v>C</v>
      </c>
      <c r="P3124"/>
    </row>
    <row r="3125" spans="1:16">
      <c r="A3125" s="10" t="s">
        <v>12</v>
      </c>
      <c r="B3125" s="10" t="s">
        <v>154</v>
      </c>
      <c r="C3125" s="10" t="s">
        <v>155</v>
      </c>
      <c r="D3125" s="10" t="s">
        <v>522</v>
      </c>
      <c r="E3125" s="10" t="s">
        <v>6149</v>
      </c>
      <c r="F3125" s="10" t="s">
        <v>6150</v>
      </c>
      <c r="G3125" s="10">
        <v>0.01</v>
      </c>
      <c r="H3125" s="11">
        <v>151260.5</v>
      </c>
      <c r="I3125" s="6">
        <f t="shared" si="192"/>
        <v>1512.605</v>
      </c>
      <c r="J3125" s="12">
        <f t="shared" si="193"/>
        <v>3.8984510120729769E-7</v>
      </c>
      <c r="K3125" s="12">
        <f t="shared" si="195"/>
        <v>0.99998100126196154</v>
      </c>
      <c r="L3125" s="13" t="str">
        <f t="shared" si="194"/>
        <v>C</v>
      </c>
      <c r="P3125"/>
    </row>
    <row r="3126" spans="1:16">
      <c r="A3126" s="10" t="s">
        <v>38</v>
      </c>
      <c r="B3126" s="10" t="s">
        <v>191</v>
      </c>
      <c r="C3126" s="10" t="s">
        <v>192</v>
      </c>
      <c r="D3126" s="10" t="s">
        <v>555</v>
      </c>
      <c r="E3126" s="10" t="s">
        <v>4619</v>
      </c>
      <c r="F3126" s="10" t="s">
        <v>4620</v>
      </c>
      <c r="G3126" s="10">
        <v>1</v>
      </c>
      <c r="H3126" s="11">
        <v>1500</v>
      </c>
      <c r="I3126" s="6">
        <f t="shared" si="192"/>
        <v>1500</v>
      </c>
      <c r="J3126" s="12">
        <f t="shared" si="193"/>
        <v>3.8659640276935918E-7</v>
      </c>
      <c r="K3126" s="12">
        <f t="shared" si="195"/>
        <v>0.99998138785836432</v>
      </c>
      <c r="L3126" s="13" t="str">
        <f t="shared" si="194"/>
        <v>C</v>
      </c>
      <c r="P3126"/>
    </row>
    <row r="3127" spans="1:16">
      <c r="A3127" s="10" t="s">
        <v>12</v>
      </c>
      <c r="B3127" s="10" t="s">
        <v>184</v>
      </c>
      <c r="C3127" s="10" t="s">
        <v>185</v>
      </c>
      <c r="D3127" s="10" t="s">
        <v>988</v>
      </c>
      <c r="E3127" s="10" t="s">
        <v>6151</v>
      </c>
      <c r="F3127" s="10" t="s">
        <v>6152</v>
      </c>
      <c r="G3127" s="10">
        <v>5</v>
      </c>
      <c r="H3127" s="11">
        <v>297</v>
      </c>
      <c r="I3127" s="6">
        <f t="shared" si="192"/>
        <v>1485</v>
      </c>
      <c r="J3127" s="12">
        <f t="shared" si="193"/>
        <v>3.8273043874166558E-7</v>
      </c>
      <c r="K3127" s="12">
        <f t="shared" si="195"/>
        <v>0.99998177058880311</v>
      </c>
      <c r="L3127" s="13" t="str">
        <f t="shared" si="194"/>
        <v>C</v>
      </c>
      <c r="P3127"/>
    </row>
    <row r="3128" spans="1:16">
      <c r="A3128" s="10" t="s">
        <v>12</v>
      </c>
      <c r="B3128" s="10" t="s">
        <v>52</v>
      </c>
      <c r="C3128" s="10" t="s">
        <v>53</v>
      </c>
      <c r="D3128" s="10" t="s">
        <v>2188</v>
      </c>
      <c r="E3128" s="10" t="s">
        <v>6153</v>
      </c>
      <c r="F3128" s="10" t="s">
        <v>6154</v>
      </c>
      <c r="G3128" s="10">
        <v>1</v>
      </c>
      <c r="H3128" s="11">
        <v>1466</v>
      </c>
      <c r="I3128" s="6">
        <f t="shared" si="192"/>
        <v>1466</v>
      </c>
      <c r="J3128" s="12">
        <f t="shared" si="193"/>
        <v>3.7783355097325372E-7</v>
      </c>
      <c r="K3128" s="12">
        <f t="shared" si="195"/>
        <v>0.99998214842235411</v>
      </c>
      <c r="L3128" s="13" t="str">
        <f t="shared" si="194"/>
        <v>C</v>
      </c>
      <c r="P3128"/>
    </row>
    <row r="3129" spans="1:16">
      <c r="A3129" s="10" t="s">
        <v>12</v>
      </c>
      <c r="B3129" s="10" t="s">
        <v>184</v>
      </c>
      <c r="C3129" s="10" t="s">
        <v>185</v>
      </c>
      <c r="D3129" s="10" t="s">
        <v>3524</v>
      </c>
      <c r="E3129" s="10" t="s">
        <v>6155</v>
      </c>
      <c r="F3129" s="10" t="s">
        <v>6156</v>
      </c>
      <c r="G3129" s="10">
        <v>51</v>
      </c>
      <c r="H3129" s="11">
        <v>28.5</v>
      </c>
      <c r="I3129" s="6">
        <f t="shared" si="192"/>
        <v>1453.5</v>
      </c>
      <c r="J3129" s="12">
        <f t="shared" si="193"/>
        <v>3.7461191428350902E-7</v>
      </c>
      <c r="K3129" s="12">
        <f t="shared" si="195"/>
        <v>0.99998252303426838</v>
      </c>
      <c r="L3129" s="13" t="str">
        <f t="shared" si="194"/>
        <v>C</v>
      </c>
      <c r="P3129"/>
    </row>
    <row r="3130" spans="1:16">
      <c r="A3130" s="10" t="s">
        <v>12</v>
      </c>
      <c r="B3130" s="10" t="s">
        <v>184</v>
      </c>
      <c r="C3130" s="10" t="s">
        <v>185</v>
      </c>
      <c r="D3130" s="10" t="s">
        <v>1460</v>
      </c>
      <c r="E3130" s="10" t="s">
        <v>6157</v>
      </c>
      <c r="F3130" s="10" t="s">
        <v>6158</v>
      </c>
      <c r="G3130" s="10">
        <v>8</v>
      </c>
      <c r="H3130" s="11">
        <v>181</v>
      </c>
      <c r="I3130" s="6">
        <f t="shared" si="192"/>
        <v>1448</v>
      </c>
      <c r="J3130" s="12">
        <f t="shared" si="193"/>
        <v>3.731943941400214E-7</v>
      </c>
      <c r="K3130" s="12">
        <f t="shared" si="195"/>
        <v>0.99998289622866254</v>
      </c>
      <c r="L3130" s="13" t="str">
        <f t="shared" si="194"/>
        <v>C</v>
      </c>
      <c r="P3130"/>
    </row>
    <row r="3131" spans="1:16">
      <c r="A3131" s="10" t="s">
        <v>140</v>
      </c>
      <c r="B3131" s="10" t="s">
        <v>184</v>
      </c>
      <c r="C3131" s="10" t="s">
        <v>185</v>
      </c>
      <c r="D3131" s="10" t="s">
        <v>1460</v>
      </c>
      <c r="E3131" s="10" t="s">
        <v>5200</v>
      </c>
      <c r="F3131" s="10" t="s">
        <v>5201</v>
      </c>
      <c r="G3131" s="10">
        <v>2</v>
      </c>
      <c r="H3131" s="11">
        <v>720.39</v>
      </c>
      <c r="I3131" s="6">
        <f t="shared" si="192"/>
        <v>1440.78</v>
      </c>
      <c r="J3131" s="12">
        <f t="shared" si="193"/>
        <v>3.7133357678802485E-7</v>
      </c>
      <c r="K3131" s="12">
        <f t="shared" si="195"/>
        <v>0.99998326756223932</v>
      </c>
      <c r="L3131" s="13" t="str">
        <f t="shared" si="194"/>
        <v>C</v>
      </c>
      <c r="P3131"/>
    </row>
    <row r="3132" spans="1:16">
      <c r="A3132" s="10" t="s">
        <v>12</v>
      </c>
      <c r="B3132" s="10" t="s">
        <v>184</v>
      </c>
      <c r="C3132" s="10" t="s">
        <v>185</v>
      </c>
      <c r="D3132" s="10" t="s">
        <v>988</v>
      </c>
      <c r="E3132" s="10" t="s">
        <v>6159</v>
      </c>
      <c r="F3132" s="10" t="s">
        <v>6160</v>
      </c>
      <c r="G3132" s="10">
        <v>10</v>
      </c>
      <c r="H3132" s="11">
        <v>142.13</v>
      </c>
      <c r="I3132" s="6">
        <f t="shared" si="192"/>
        <v>1421.3</v>
      </c>
      <c r="J3132" s="12">
        <f t="shared" si="193"/>
        <v>3.663129781707268E-7</v>
      </c>
      <c r="K3132" s="12">
        <f t="shared" si="195"/>
        <v>0.99998363387521749</v>
      </c>
      <c r="L3132" s="13" t="str">
        <f t="shared" si="194"/>
        <v>C</v>
      </c>
      <c r="P3132"/>
    </row>
    <row r="3133" spans="1:16">
      <c r="A3133" s="10" t="s">
        <v>12</v>
      </c>
      <c r="B3133" s="10" t="s">
        <v>184</v>
      </c>
      <c r="C3133" s="10" t="s">
        <v>185</v>
      </c>
      <c r="D3133" s="10" t="s">
        <v>422</v>
      </c>
      <c r="E3133" s="10" t="s">
        <v>6161</v>
      </c>
      <c r="F3133" s="10" t="s">
        <v>6162</v>
      </c>
      <c r="G3133" s="10">
        <v>10</v>
      </c>
      <c r="H3133" s="11">
        <v>141</v>
      </c>
      <c r="I3133" s="6">
        <f t="shared" si="192"/>
        <v>1410</v>
      </c>
      <c r="J3133" s="12">
        <f t="shared" si="193"/>
        <v>3.6340061860319763E-7</v>
      </c>
      <c r="K3133" s="12">
        <f t="shared" si="195"/>
        <v>0.99998399727583609</v>
      </c>
      <c r="L3133" s="13" t="str">
        <f t="shared" si="194"/>
        <v>C</v>
      </c>
      <c r="P3133"/>
    </row>
    <row r="3134" spans="1:16">
      <c r="A3134" s="10" t="s">
        <v>12</v>
      </c>
      <c r="B3134" s="10" t="s">
        <v>184</v>
      </c>
      <c r="C3134" s="10" t="s">
        <v>185</v>
      </c>
      <c r="D3134" s="10" t="s">
        <v>255</v>
      </c>
      <c r="E3134" s="10" t="s">
        <v>6163</v>
      </c>
      <c r="F3134" s="10" t="s">
        <v>6164</v>
      </c>
      <c r="G3134" s="10">
        <v>2</v>
      </c>
      <c r="H3134" s="11">
        <v>691.35</v>
      </c>
      <c r="I3134" s="6">
        <f t="shared" si="192"/>
        <v>1382.7</v>
      </c>
      <c r="J3134" s="12">
        <f t="shared" si="193"/>
        <v>3.5636456407279532E-7</v>
      </c>
      <c r="K3134" s="12">
        <f t="shared" si="195"/>
        <v>0.99998435364040017</v>
      </c>
      <c r="L3134" s="13" t="str">
        <f t="shared" si="194"/>
        <v>C</v>
      </c>
      <c r="P3134"/>
    </row>
    <row r="3135" spans="1:16">
      <c r="A3135" s="10" t="s">
        <v>12</v>
      </c>
      <c r="B3135" s="10" t="s">
        <v>284</v>
      </c>
      <c r="C3135" s="10" t="s">
        <v>285</v>
      </c>
      <c r="D3135" s="10" t="s">
        <v>285</v>
      </c>
      <c r="E3135" s="10" t="s">
        <v>6165</v>
      </c>
      <c r="F3135" s="10" t="s">
        <v>6166</v>
      </c>
      <c r="G3135" s="10">
        <v>29</v>
      </c>
      <c r="H3135" s="11">
        <v>47.02</v>
      </c>
      <c r="I3135" s="6">
        <f t="shared" si="192"/>
        <v>1363.5800000000002</v>
      </c>
      <c r="J3135" s="12">
        <f t="shared" si="193"/>
        <v>3.5143674859216188E-7</v>
      </c>
      <c r="K3135" s="12">
        <f t="shared" si="195"/>
        <v>0.99998470507714876</v>
      </c>
      <c r="L3135" s="13" t="str">
        <f t="shared" si="194"/>
        <v>C</v>
      </c>
      <c r="P3135"/>
    </row>
    <row r="3136" spans="1:16">
      <c r="A3136" s="10" t="s">
        <v>140</v>
      </c>
      <c r="B3136" s="10" t="s">
        <v>184</v>
      </c>
      <c r="C3136" s="10" t="s">
        <v>185</v>
      </c>
      <c r="D3136" s="10" t="s">
        <v>988</v>
      </c>
      <c r="E3136" s="10" t="s">
        <v>5019</v>
      </c>
      <c r="F3136" s="10" t="s">
        <v>5020</v>
      </c>
      <c r="G3136" s="10">
        <v>4</v>
      </c>
      <c r="H3136" s="11">
        <v>337.73</v>
      </c>
      <c r="I3136" s="6">
        <f t="shared" si="192"/>
        <v>1350.92</v>
      </c>
      <c r="J3136" s="12">
        <f t="shared" si="193"/>
        <v>3.481738749527885E-7</v>
      </c>
      <c r="K3136" s="12">
        <f t="shared" si="195"/>
        <v>0.99998505325102371</v>
      </c>
      <c r="L3136" s="13" t="str">
        <f t="shared" si="194"/>
        <v>C</v>
      </c>
      <c r="P3136"/>
    </row>
    <row r="3137" spans="1:16">
      <c r="A3137" s="10" t="s">
        <v>12</v>
      </c>
      <c r="B3137" s="10" t="s">
        <v>184</v>
      </c>
      <c r="C3137" s="10" t="s">
        <v>185</v>
      </c>
      <c r="D3137" s="10" t="s">
        <v>1460</v>
      </c>
      <c r="E3137" s="10" t="s">
        <v>6167</v>
      </c>
      <c r="F3137" s="10" t="s">
        <v>6168</v>
      </c>
      <c r="G3137" s="10">
        <v>5</v>
      </c>
      <c r="H3137" s="11">
        <v>270</v>
      </c>
      <c r="I3137" s="6">
        <f t="shared" si="192"/>
        <v>1350</v>
      </c>
      <c r="J3137" s="12">
        <f t="shared" si="193"/>
        <v>3.4793676249242328E-7</v>
      </c>
      <c r="K3137" s="12">
        <f t="shared" si="195"/>
        <v>0.99998540118778623</v>
      </c>
      <c r="L3137" s="13" t="str">
        <f t="shared" si="194"/>
        <v>C</v>
      </c>
      <c r="P3137"/>
    </row>
    <row r="3138" spans="1:16">
      <c r="A3138" s="10" t="s">
        <v>12</v>
      </c>
      <c r="B3138" s="10" t="s">
        <v>184</v>
      </c>
      <c r="C3138" s="10" t="s">
        <v>185</v>
      </c>
      <c r="D3138" s="10" t="s">
        <v>2811</v>
      </c>
      <c r="E3138" s="10" t="s">
        <v>6169</v>
      </c>
      <c r="F3138" s="10" t="s">
        <v>6170</v>
      </c>
      <c r="G3138" s="10">
        <v>89</v>
      </c>
      <c r="H3138" s="11">
        <v>15.12</v>
      </c>
      <c r="I3138" s="6">
        <f t="shared" ref="I3138:I3201" si="196">G3138*H3138</f>
        <v>1345.6799999999998</v>
      </c>
      <c r="J3138" s="12">
        <f t="shared" ref="J3138:J3201" si="197">I3138/$I$3317</f>
        <v>3.4682336485244745E-7</v>
      </c>
      <c r="K3138" s="12">
        <f t="shared" si="195"/>
        <v>0.99998574801115103</v>
      </c>
      <c r="L3138" s="13" t="str">
        <f t="shared" ref="L3138:L3201" si="198">IF(K3138&lt;=0.8,"A",IF(K3138&lt;=0.95,"B","C"))</f>
        <v>C</v>
      </c>
      <c r="P3138"/>
    </row>
    <row r="3139" spans="1:16">
      <c r="A3139" s="10" t="s">
        <v>12</v>
      </c>
      <c r="B3139" s="10" t="s">
        <v>284</v>
      </c>
      <c r="C3139" s="10" t="s">
        <v>285</v>
      </c>
      <c r="D3139" s="10" t="s">
        <v>286</v>
      </c>
      <c r="E3139" s="10" t="s">
        <v>6171</v>
      </c>
      <c r="F3139" s="10" t="s">
        <v>6172</v>
      </c>
      <c r="G3139" s="10">
        <v>2</v>
      </c>
      <c r="H3139" s="11">
        <v>672.25</v>
      </c>
      <c r="I3139" s="6">
        <f t="shared" si="196"/>
        <v>1344.5</v>
      </c>
      <c r="J3139" s="12">
        <f t="shared" si="197"/>
        <v>3.4651924234893561E-7</v>
      </c>
      <c r="K3139" s="12">
        <f t="shared" si="195"/>
        <v>0.99998609453039333</v>
      </c>
      <c r="L3139" s="13" t="str">
        <f t="shared" si="198"/>
        <v>C</v>
      </c>
      <c r="P3139"/>
    </row>
    <row r="3140" spans="1:16">
      <c r="A3140" s="10" t="s">
        <v>12</v>
      </c>
      <c r="B3140" s="10" t="s">
        <v>184</v>
      </c>
      <c r="C3140" s="10" t="s">
        <v>185</v>
      </c>
      <c r="D3140" s="10" t="s">
        <v>1460</v>
      </c>
      <c r="E3140" s="10" t="s">
        <v>6173</v>
      </c>
      <c r="F3140" s="10" t="s">
        <v>6174</v>
      </c>
      <c r="G3140" s="10">
        <v>16</v>
      </c>
      <c r="H3140" s="11">
        <v>81.84</v>
      </c>
      <c r="I3140" s="6">
        <f t="shared" si="196"/>
        <v>1309.44</v>
      </c>
      <c r="J3140" s="12">
        <f t="shared" si="197"/>
        <v>3.3748319576153982E-7</v>
      </c>
      <c r="K3140" s="12">
        <f t="shared" ref="K3140:K3203" si="199">K3139+J3140</f>
        <v>0.99998643201358905</v>
      </c>
      <c r="L3140" s="13" t="str">
        <f t="shared" si="198"/>
        <v>C</v>
      </c>
      <c r="P3140"/>
    </row>
    <row r="3141" spans="1:16">
      <c r="A3141" s="10" t="s">
        <v>12</v>
      </c>
      <c r="B3141" s="10" t="s">
        <v>18</v>
      </c>
      <c r="C3141" s="10" t="s">
        <v>19</v>
      </c>
      <c r="D3141" s="10" t="s">
        <v>1609</v>
      </c>
      <c r="E3141" s="10" t="s">
        <v>6175</v>
      </c>
      <c r="F3141" s="10" t="s">
        <v>6176</v>
      </c>
      <c r="G3141" s="10">
        <v>2</v>
      </c>
      <c r="H3141" s="11">
        <v>650</v>
      </c>
      <c r="I3141" s="6">
        <f t="shared" si="196"/>
        <v>1300</v>
      </c>
      <c r="J3141" s="12">
        <f t="shared" si="197"/>
        <v>3.3505021573344462E-7</v>
      </c>
      <c r="K3141" s="12">
        <f t="shared" si="199"/>
        <v>0.99998676706380474</v>
      </c>
      <c r="L3141" s="13" t="str">
        <f t="shared" si="198"/>
        <v>C</v>
      </c>
      <c r="P3141"/>
    </row>
    <row r="3142" spans="1:16">
      <c r="A3142" s="10" t="s">
        <v>12</v>
      </c>
      <c r="B3142" s="10" t="s">
        <v>184</v>
      </c>
      <c r="C3142" s="10" t="s">
        <v>185</v>
      </c>
      <c r="D3142" s="10" t="s">
        <v>1460</v>
      </c>
      <c r="E3142" s="10" t="s">
        <v>6177</v>
      </c>
      <c r="F3142" s="10" t="s">
        <v>6178</v>
      </c>
      <c r="G3142" s="10">
        <v>10</v>
      </c>
      <c r="H3142" s="11">
        <v>120</v>
      </c>
      <c r="I3142" s="6">
        <f t="shared" si="196"/>
        <v>1200</v>
      </c>
      <c r="J3142" s="12">
        <f t="shared" si="197"/>
        <v>3.0927712221548737E-7</v>
      </c>
      <c r="K3142" s="12">
        <f t="shared" si="199"/>
        <v>0.99998707634092698</v>
      </c>
      <c r="L3142" s="13" t="str">
        <f t="shared" si="198"/>
        <v>C</v>
      </c>
      <c r="P3142"/>
    </row>
    <row r="3143" spans="1:16">
      <c r="A3143" s="10" t="s">
        <v>140</v>
      </c>
      <c r="B3143" s="10" t="s">
        <v>184</v>
      </c>
      <c r="C3143" s="10" t="s">
        <v>185</v>
      </c>
      <c r="D3143" s="10" t="s">
        <v>4049</v>
      </c>
      <c r="E3143" s="10" t="s">
        <v>6179</v>
      </c>
      <c r="F3143" s="10" t="s">
        <v>6180</v>
      </c>
      <c r="G3143" s="10">
        <v>6</v>
      </c>
      <c r="H3143" s="11">
        <v>200</v>
      </c>
      <c r="I3143" s="6">
        <f t="shared" si="196"/>
        <v>1200</v>
      </c>
      <c r="J3143" s="12">
        <f t="shared" si="197"/>
        <v>3.0927712221548737E-7</v>
      </c>
      <c r="K3143" s="12">
        <f t="shared" si="199"/>
        <v>0.99998738561804923</v>
      </c>
      <c r="L3143" s="13" t="str">
        <f t="shared" si="198"/>
        <v>C</v>
      </c>
      <c r="P3143"/>
    </row>
    <row r="3144" spans="1:16">
      <c r="A3144" s="10" t="s">
        <v>12</v>
      </c>
      <c r="B3144" s="10" t="s">
        <v>52</v>
      </c>
      <c r="C3144" s="10" t="s">
        <v>53</v>
      </c>
      <c r="D3144" s="10" t="s">
        <v>54</v>
      </c>
      <c r="E3144" s="10" t="s">
        <v>6181</v>
      </c>
      <c r="F3144" s="10" t="s">
        <v>6182</v>
      </c>
      <c r="G3144" s="10">
        <v>2</v>
      </c>
      <c r="H3144" s="11">
        <v>588.24</v>
      </c>
      <c r="I3144" s="6">
        <f t="shared" si="196"/>
        <v>1176.48</v>
      </c>
      <c r="J3144" s="12">
        <f t="shared" si="197"/>
        <v>3.032152906200638E-7</v>
      </c>
      <c r="K3144" s="12">
        <f t="shared" si="199"/>
        <v>0.99998768883333988</v>
      </c>
      <c r="L3144" s="13" t="str">
        <f t="shared" si="198"/>
        <v>C</v>
      </c>
      <c r="P3144"/>
    </row>
    <row r="3145" spans="1:16">
      <c r="A3145" s="10" t="s">
        <v>12</v>
      </c>
      <c r="B3145" s="10" t="s">
        <v>184</v>
      </c>
      <c r="C3145" s="10" t="s">
        <v>185</v>
      </c>
      <c r="D3145" s="10" t="s">
        <v>1439</v>
      </c>
      <c r="E3145" s="10" t="s">
        <v>6183</v>
      </c>
      <c r="F3145" s="10" t="s">
        <v>6184</v>
      </c>
      <c r="G3145" s="10">
        <v>12</v>
      </c>
      <c r="H3145" s="11">
        <v>94.64</v>
      </c>
      <c r="I3145" s="6">
        <f t="shared" si="196"/>
        <v>1135.68</v>
      </c>
      <c r="J3145" s="12">
        <f t="shared" si="197"/>
        <v>2.9269986846473724E-7</v>
      </c>
      <c r="K3145" s="12">
        <f t="shared" si="199"/>
        <v>0.99998798153320834</v>
      </c>
      <c r="L3145" s="13" t="str">
        <f t="shared" si="198"/>
        <v>C</v>
      </c>
      <c r="P3145"/>
    </row>
    <row r="3146" spans="1:16">
      <c r="A3146" s="10" t="s">
        <v>140</v>
      </c>
      <c r="B3146" s="10" t="s">
        <v>184</v>
      </c>
      <c r="C3146" s="10" t="s">
        <v>185</v>
      </c>
      <c r="D3146" s="10" t="s">
        <v>3478</v>
      </c>
      <c r="E3146" s="10" t="s">
        <v>6185</v>
      </c>
      <c r="F3146" s="10" t="s">
        <v>6186</v>
      </c>
      <c r="G3146" s="10">
        <v>8</v>
      </c>
      <c r="H3146" s="11">
        <v>139.33000000000001</v>
      </c>
      <c r="I3146" s="6">
        <f t="shared" si="196"/>
        <v>1114.6400000000001</v>
      </c>
      <c r="J3146" s="12">
        <f t="shared" si="197"/>
        <v>2.8727720958855905E-7</v>
      </c>
      <c r="K3146" s="12">
        <f t="shared" si="199"/>
        <v>0.99998826881041791</v>
      </c>
      <c r="L3146" s="13" t="str">
        <f t="shared" si="198"/>
        <v>C</v>
      </c>
      <c r="P3146"/>
    </row>
    <row r="3147" spans="1:16">
      <c r="A3147" s="10" t="s">
        <v>12</v>
      </c>
      <c r="B3147" s="10" t="s">
        <v>184</v>
      </c>
      <c r="C3147" s="10" t="s">
        <v>185</v>
      </c>
      <c r="D3147" s="10" t="s">
        <v>1177</v>
      </c>
      <c r="E3147" s="10" t="s">
        <v>6187</v>
      </c>
      <c r="F3147" s="10" t="s">
        <v>6188</v>
      </c>
      <c r="G3147" s="10">
        <v>2</v>
      </c>
      <c r="H3147" s="11">
        <v>554.85</v>
      </c>
      <c r="I3147" s="6">
        <f t="shared" si="196"/>
        <v>1109.7</v>
      </c>
      <c r="J3147" s="12">
        <f t="shared" si="197"/>
        <v>2.8600401876877193E-7</v>
      </c>
      <c r="K3147" s="12">
        <f t="shared" si="199"/>
        <v>0.99998855481443671</v>
      </c>
      <c r="L3147" s="13" t="str">
        <f t="shared" si="198"/>
        <v>C</v>
      </c>
      <c r="P3147"/>
    </row>
    <row r="3148" spans="1:16">
      <c r="A3148" s="10" t="s">
        <v>12</v>
      </c>
      <c r="B3148" s="10" t="s">
        <v>184</v>
      </c>
      <c r="C3148" s="10" t="s">
        <v>185</v>
      </c>
      <c r="D3148" s="10" t="s">
        <v>1460</v>
      </c>
      <c r="E3148" s="10" t="s">
        <v>6189</v>
      </c>
      <c r="F3148" s="10" t="s">
        <v>6190</v>
      </c>
      <c r="G3148" s="10">
        <v>10</v>
      </c>
      <c r="H3148" s="11">
        <v>110</v>
      </c>
      <c r="I3148" s="6">
        <f t="shared" si="196"/>
        <v>1100</v>
      </c>
      <c r="J3148" s="12">
        <f t="shared" si="197"/>
        <v>2.8350402869753006E-7</v>
      </c>
      <c r="K3148" s="12">
        <f t="shared" si="199"/>
        <v>0.99998883831846541</v>
      </c>
      <c r="L3148" s="13" t="str">
        <f t="shared" si="198"/>
        <v>C</v>
      </c>
      <c r="P3148"/>
    </row>
    <row r="3149" spans="1:16">
      <c r="A3149" s="10" t="s">
        <v>140</v>
      </c>
      <c r="B3149" s="10" t="s">
        <v>184</v>
      </c>
      <c r="C3149" s="10" t="s">
        <v>185</v>
      </c>
      <c r="D3149" s="10" t="s">
        <v>231</v>
      </c>
      <c r="E3149" s="10" t="s">
        <v>5304</v>
      </c>
      <c r="F3149" s="10" t="s">
        <v>5305</v>
      </c>
      <c r="G3149" s="10">
        <v>0.16</v>
      </c>
      <c r="H3149" s="11">
        <v>6438.15</v>
      </c>
      <c r="I3149" s="6">
        <f t="shared" si="196"/>
        <v>1030.104</v>
      </c>
      <c r="J3149" s="12">
        <f t="shared" si="197"/>
        <v>2.6548966725221866E-7</v>
      </c>
      <c r="K3149" s="12">
        <f t="shared" si="199"/>
        <v>0.99998910380813266</v>
      </c>
      <c r="L3149" s="13" t="str">
        <f t="shared" si="198"/>
        <v>C</v>
      </c>
      <c r="P3149"/>
    </row>
    <row r="3150" spans="1:16">
      <c r="A3150" s="10" t="s">
        <v>12</v>
      </c>
      <c r="B3150" s="10" t="s">
        <v>184</v>
      </c>
      <c r="C3150" s="10" t="s">
        <v>185</v>
      </c>
      <c r="D3150" s="10" t="s">
        <v>1842</v>
      </c>
      <c r="E3150" s="10" t="s">
        <v>6191</v>
      </c>
      <c r="F3150" s="10" t="s">
        <v>6192</v>
      </c>
      <c r="G3150" s="10">
        <v>18</v>
      </c>
      <c r="H3150" s="11">
        <v>56.25</v>
      </c>
      <c r="I3150" s="6">
        <f t="shared" si="196"/>
        <v>1012.5</v>
      </c>
      <c r="J3150" s="12">
        <f t="shared" si="197"/>
        <v>2.6095257186931746E-7</v>
      </c>
      <c r="K3150" s="12">
        <f t="shared" si="199"/>
        <v>0.99998936476070455</v>
      </c>
      <c r="L3150" s="13" t="str">
        <f t="shared" si="198"/>
        <v>C</v>
      </c>
      <c r="P3150"/>
    </row>
    <row r="3151" spans="1:16">
      <c r="A3151" s="10" t="s">
        <v>38</v>
      </c>
      <c r="B3151" s="10" t="s">
        <v>284</v>
      </c>
      <c r="C3151" s="10" t="s">
        <v>285</v>
      </c>
      <c r="D3151" s="10" t="s">
        <v>285</v>
      </c>
      <c r="E3151" s="10" t="s">
        <v>6007</v>
      </c>
      <c r="F3151" s="10" t="s">
        <v>6008</v>
      </c>
      <c r="G3151" s="10">
        <v>2</v>
      </c>
      <c r="H3151" s="11">
        <v>505</v>
      </c>
      <c r="I3151" s="6">
        <f t="shared" si="196"/>
        <v>1010</v>
      </c>
      <c r="J3151" s="12">
        <f t="shared" si="197"/>
        <v>2.6030824453136851E-7</v>
      </c>
      <c r="K3151" s="12">
        <f t="shared" si="199"/>
        <v>0.99998962506894906</v>
      </c>
      <c r="L3151" s="13" t="str">
        <f t="shared" si="198"/>
        <v>C</v>
      </c>
      <c r="P3151"/>
    </row>
    <row r="3152" spans="1:16">
      <c r="A3152" s="10" t="s">
        <v>12</v>
      </c>
      <c r="B3152" s="10" t="s">
        <v>184</v>
      </c>
      <c r="C3152" s="10" t="s">
        <v>185</v>
      </c>
      <c r="D3152" s="10" t="s">
        <v>422</v>
      </c>
      <c r="E3152" s="10" t="s">
        <v>6193</v>
      </c>
      <c r="F3152" s="10" t="s">
        <v>6194</v>
      </c>
      <c r="G3152" s="10">
        <v>1</v>
      </c>
      <c r="H3152" s="11">
        <v>990</v>
      </c>
      <c r="I3152" s="6">
        <f t="shared" si="196"/>
        <v>990</v>
      </c>
      <c r="J3152" s="12">
        <f t="shared" si="197"/>
        <v>2.5515362582777706E-7</v>
      </c>
      <c r="K3152" s="12">
        <f t="shared" si="199"/>
        <v>0.99998988022257485</v>
      </c>
      <c r="L3152" s="13" t="str">
        <f t="shared" si="198"/>
        <v>C</v>
      </c>
      <c r="P3152"/>
    </row>
    <row r="3153" spans="1:16">
      <c r="A3153" s="10" t="s">
        <v>12</v>
      </c>
      <c r="B3153" s="10" t="s">
        <v>184</v>
      </c>
      <c r="C3153" s="10" t="s">
        <v>185</v>
      </c>
      <c r="D3153" s="10" t="s">
        <v>3239</v>
      </c>
      <c r="E3153" s="10" t="s">
        <v>6195</v>
      </c>
      <c r="F3153" s="10" t="s">
        <v>6196</v>
      </c>
      <c r="G3153" s="10">
        <v>17</v>
      </c>
      <c r="H3153" s="11">
        <v>58.1</v>
      </c>
      <c r="I3153" s="6">
        <f t="shared" si="196"/>
        <v>987.7</v>
      </c>
      <c r="J3153" s="12">
        <f t="shared" si="197"/>
        <v>2.5456084467686404E-7</v>
      </c>
      <c r="K3153" s="12">
        <f t="shared" si="199"/>
        <v>0.99999013478341947</v>
      </c>
      <c r="L3153" s="13" t="str">
        <f t="shared" si="198"/>
        <v>C</v>
      </c>
      <c r="P3153"/>
    </row>
    <row r="3154" spans="1:16">
      <c r="A3154" s="10" t="s">
        <v>12</v>
      </c>
      <c r="B3154" s="10" t="s">
        <v>184</v>
      </c>
      <c r="C3154" s="10" t="s">
        <v>185</v>
      </c>
      <c r="D3154" s="10" t="s">
        <v>1460</v>
      </c>
      <c r="E3154" s="10" t="s">
        <v>5863</v>
      </c>
      <c r="F3154" s="10" t="s">
        <v>5864</v>
      </c>
      <c r="G3154" s="10">
        <v>2</v>
      </c>
      <c r="H3154" s="11">
        <v>480</v>
      </c>
      <c r="I3154" s="6">
        <f t="shared" si="196"/>
        <v>960</v>
      </c>
      <c r="J3154" s="12">
        <f t="shared" si="197"/>
        <v>2.4742169777238985E-7</v>
      </c>
      <c r="K3154" s="12">
        <f t="shared" si="199"/>
        <v>0.99999038220511727</v>
      </c>
      <c r="L3154" s="13" t="str">
        <f t="shared" si="198"/>
        <v>C</v>
      </c>
      <c r="P3154"/>
    </row>
    <row r="3155" spans="1:16">
      <c r="A3155" s="10" t="s">
        <v>12</v>
      </c>
      <c r="B3155" s="10" t="s">
        <v>52</v>
      </c>
      <c r="C3155" s="10" t="s">
        <v>53</v>
      </c>
      <c r="D3155" s="10" t="s">
        <v>54</v>
      </c>
      <c r="E3155" s="10" t="s">
        <v>6197</v>
      </c>
      <c r="F3155" s="10" t="s">
        <v>6198</v>
      </c>
      <c r="G3155" s="10">
        <v>60</v>
      </c>
      <c r="H3155" s="11">
        <v>16</v>
      </c>
      <c r="I3155" s="6">
        <f t="shared" si="196"/>
        <v>960</v>
      </c>
      <c r="J3155" s="12">
        <f t="shared" si="197"/>
        <v>2.4742169777238985E-7</v>
      </c>
      <c r="K3155" s="12">
        <f t="shared" si="199"/>
        <v>0.99999062962681506</v>
      </c>
      <c r="L3155" s="13" t="str">
        <f t="shared" si="198"/>
        <v>C</v>
      </c>
      <c r="P3155"/>
    </row>
    <row r="3156" spans="1:16">
      <c r="A3156" s="10" t="s">
        <v>12</v>
      </c>
      <c r="B3156" s="10" t="s">
        <v>184</v>
      </c>
      <c r="C3156" s="10" t="s">
        <v>185</v>
      </c>
      <c r="D3156" s="10" t="s">
        <v>1944</v>
      </c>
      <c r="E3156" s="10" t="s">
        <v>6199</v>
      </c>
      <c r="F3156" s="10" t="s">
        <v>6200</v>
      </c>
      <c r="G3156" s="10">
        <v>11</v>
      </c>
      <c r="H3156" s="11">
        <v>86.17</v>
      </c>
      <c r="I3156" s="6">
        <f t="shared" si="196"/>
        <v>947.87</v>
      </c>
      <c r="J3156" s="12">
        <f t="shared" si="197"/>
        <v>2.4429542152866163E-7</v>
      </c>
      <c r="K3156" s="12">
        <f t="shared" si="199"/>
        <v>0.99999087392223662</v>
      </c>
      <c r="L3156" s="13" t="str">
        <f t="shared" si="198"/>
        <v>C</v>
      </c>
      <c r="P3156"/>
    </row>
    <row r="3157" spans="1:16">
      <c r="A3157" s="10" t="s">
        <v>12</v>
      </c>
      <c r="B3157" s="10" t="s">
        <v>184</v>
      </c>
      <c r="C3157" s="10" t="s">
        <v>185</v>
      </c>
      <c r="D3157" s="10" t="s">
        <v>4766</v>
      </c>
      <c r="E3157" s="10" t="s">
        <v>6201</v>
      </c>
      <c r="F3157" s="10" t="s">
        <v>6202</v>
      </c>
      <c r="G3157" s="10">
        <v>4</v>
      </c>
      <c r="H3157" s="11">
        <v>232</v>
      </c>
      <c r="I3157" s="6">
        <f t="shared" si="196"/>
        <v>928</v>
      </c>
      <c r="J3157" s="12">
        <f t="shared" si="197"/>
        <v>2.3917430784664352E-7</v>
      </c>
      <c r="K3157" s="12">
        <f t="shared" si="199"/>
        <v>0.99999111309654443</v>
      </c>
      <c r="L3157" s="13" t="str">
        <f t="shared" si="198"/>
        <v>C</v>
      </c>
      <c r="P3157"/>
    </row>
    <row r="3158" spans="1:16">
      <c r="A3158" s="10" t="s">
        <v>12</v>
      </c>
      <c r="B3158" s="10" t="s">
        <v>184</v>
      </c>
      <c r="C3158" s="10" t="s">
        <v>185</v>
      </c>
      <c r="D3158" s="10" t="s">
        <v>255</v>
      </c>
      <c r="E3158" s="10" t="s">
        <v>3876</v>
      </c>
      <c r="F3158" s="10" t="s">
        <v>3877</v>
      </c>
      <c r="G3158" s="10">
        <v>3</v>
      </c>
      <c r="H3158" s="11">
        <v>308.27</v>
      </c>
      <c r="I3158" s="6">
        <f t="shared" si="196"/>
        <v>924.81</v>
      </c>
      <c r="J3158" s="12">
        <f t="shared" si="197"/>
        <v>2.383521461634207E-7</v>
      </c>
      <c r="K3158" s="12">
        <f t="shared" si="199"/>
        <v>0.99999135144869056</v>
      </c>
      <c r="L3158" s="13" t="str">
        <f t="shared" si="198"/>
        <v>C</v>
      </c>
      <c r="P3158"/>
    </row>
    <row r="3159" spans="1:16">
      <c r="A3159" s="10" t="s">
        <v>140</v>
      </c>
      <c r="B3159" s="10" t="s">
        <v>184</v>
      </c>
      <c r="C3159" s="10" t="s">
        <v>185</v>
      </c>
      <c r="D3159" s="10" t="s">
        <v>3524</v>
      </c>
      <c r="E3159" s="10" t="s">
        <v>3993</v>
      </c>
      <c r="F3159" s="10" t="s">
        <v>3994</v>
      </c>
      <c r="G3159" s="10">
        <v>4</v>
      </c>
      <c r="H3159" s="11">
        <v>227.4</v>
      </c>
      <c r="I3159" s="6">
        <f t="shared" si="196"/>
        <v>909.6</v>
      </c>
      <c r="J3159" s="12">
        <f t="shared" si="197"/>
        <v>2.344320586393394E-7</v>
      </c>
      <c r="K3159" s="12">
        <f t="shared" si="199"/>
        <v>0.99999158588074921</v>
      </c>
      <c r="L3159" s="13" t="str">
        <f t="shared" si="198"/>
        <v>C</v>
      </c>
      <c r="P3159"/>
    </row>
    <row r="3160" spans="1:16">
      <c r="A3160" s="10" t="s">
        <v>12</v>
      </c>
      <c r="B3160" s="10" t="s">
        <v>184</v>
      </c>
      <c r="C3160" s="10" t="s">
        <v>185</v>
      </c>
      <c r="D3160" s="10" t="s">
        <v>255</v>
      </c>
      <c r="E3160" s="10" t="s">
        <v>6203</v>
      </c>
      <c r="F3160" s="10" t="s">
        <v>6204</v>
      </c>
      <c r="G3160" s="10">
        <v>2</v>
      </c>
      <c r="H3160" s="11">
        <v>450</v>
      </c>
      <c r="I3160" s="6">
        <f t="shared" si="196"/>
        <v>900</v>
      </c>
      <c r="J3160" s="12">
        <f t="shared" si="197"/>
        <v>2.319578416616155E-7</v>
      </c>
      <c r="K3160" s="12">
        <f t="shared" si="199"/>
        <v>0.99999181783859092</v>
      </c>
      <c r="L3160" s="13" t="str">
        <f t="shared" si="198"/>
        <v>C</v>
      </c>
      <c r="P3160"/>
    </row>
    <row r="3161" spans="1:16">
      <c r="A3161" s="10" t="s">
        <v>12</v>
      </c>
      <c r="B3161" s="10" t="s">
        <v>18</v>
      </c>
      <c r="C3161" s="10" t="s">
        <v>19</v>
      </c>
      <c r="D3161" s="10" t="s">
        <v>5224</v>
      </c>
      <c r="E3161" s="10" t="s">
        <v>6205</v>
      </c>
      <c r="F3161" s="10" t="s">
        <v>6206</v>
      </c>
      <c r="G3161" s="10">
        <v>4</v>
      </c>
      <c r="H3161" s="11">
        <v>220</v>
      </c>
      <c r="I3161" s="6">
        <f t="shared" si="196"/>
        <v>880</v>
      </c>
      <c r="J3161" s="12">
        <f t="shared" si="197"/>
        <v>2.2680322295802405E-7</v>
      </c>
      <c r="K3161" s="12">
        <f t="shared" si="199"/>
        <v>0.9999920446418139</v>
      </c>
      <c r="L3161" s="13" t="str">
        <f t="shared" si="198"/>
        <v>C</v>
      </c>
      <c r="P3161"/>
    </row>
    <row r="3162" spans="1:16">
      <c r="A3162" s="10" t="s">
        <v>12</v>
      </c>
      <c r="B3162" s="10" t="s">
        <v>284</v>
      </c>
      <c r="C3162" s="10" t="s">
        <v>285</v>
      </c>
      <c r="D3162" s="10" t="s">
        <v>286</v>
      </c>
      <c r="E3162" s="10" t="s">
        <v>6207</v>
      </c>
      <c r="F3162" s="10" t="s">
        <v>6208</v>
      </c>
      <c r="G3162" s="10">
        <v>2</v>
      </c>
      <c r="H3162" s="11">
        <v>420.17</v>
      </c>
      <c r="I3162" s="6">
        <f t="shared" si="196"/>
        <v>840.34</v>
      </c>
      <c r="J3162" s="12">
        <f t="shared" si="197"/>
        <v>2.1658161406880221E-7</v>
      </c>
      <c r="K3162" s="12">
        <f t="shared" si="199"/>
        <v>0.99999226122342799</v>
      </c>
      <c r="L3162" s="13" t="str">
        <f t="shared" si="198"/>
        <v>C</v>
      </c>
      <c r="P3162"/>
    </row>
    <row r="3163" spans="1:16">
      <c r="A3163" s="10" t="s">
        <v>12</v>
      </c>
      <c r="B3163" s="10" t="s">
        <v>184</v>
      </c>
      <c r="C3163" s="10" t="s">
        <v>185</v>
      </c>
      <c r="D3163" s="10" t="s">
        <v>5105</v>
      </c>
      <c r="E3163" s="10" t="s">
        <v>6209</v>
      </c>
      <c r="F3163" s="10" t="s">
        <v>6210</v>
      </c>
      <c r="G3163" s="10">
        <v>2</v>
      </c>
      <c r="H3163" s="11">
        <v>420</v>
      </c>
      <c r="I3163" s="6">
        <f t="shared" si="196"/>
        <v>840</v>
      </c>
      <c r="J3163" s="12">
        <f t="shared" si="197"/>
        <v>2.1649398555084115E-7</v>
      </c>
      <c r="K3163" s="12">
        <f t="shared" si="199"/>
        <v>0.99999247771741351</v>
      </c>
      <c r="L3163" s="13" t="str">
        <f t="shared" si="198"/>
        <v>C</v>
      </c>
      <c r="P3163"/>
    </row>
    <row r="3164" spans="1:16">
      <c r="A3164" s="10" t="s">
        <v>12</v>
      </c>
      <c r="B3164" s="10" t="s">
        <v>284</v>
      </c>
      <c r="C3164" s="10" t="s">
        <v>285</v>
      </c>
      <c r="D3164" s="10" t="s">
        <v>286</v>
      </c>
      <c r="E3164" s="10" t="s">
        <v>6211</v>
      </c>
      <c r="F3164" s="10" t="s">
        <v>6212</v>
      </c>
      <c r="G3164" s="10">
        <v>1</v>
      </c>
      <c r="H3164" s="11">
        <v>840</v>
      </c>
      <c r="I3164" s="6">
        <f t="shared" si="196"/>
        <v>840</v>
      </c>
      <c r="J3164" s="12">
        <f t="shared" si="197"/>
        <v>2.1649398555084115E-7</v>
      </c>
      <c r="K3164" s="12">
        <f t="shared" si="199"/>
        <v>0.99999269421139902</v>
      </c>
      <c r="L3164" s="13" t="str">
        <f t="shared" si="198"/>
        <v>C</v>
      </c>
      <c r="P3164"/>
    </row>
    <row r="3165" spans="1:16">
      <c r="A3165" s="10" t="s">
        <v>12</v>
      </c>
      <c r="B3165" s="10" t="s">
        <v>184</v>
      </c>
      <c r="C3165" s="10" t="s">
        <v>185</v>
      </c>
      <c r="D3165" s="10" t="s">
        <v>1460</v>
      </c>
      <c r="E3165" s="10" t="s">
        <v>6213</v>
      </c>
      <c r="F3165" s="10" t="s">
        <v>6214</v>
      </c>
      <c r="G3165" s="10">
        <v>8</v>
      </c>
      <c r="H3165" s="11">
        <v>100</v>
      </c>
      <c r="I3165" s="6">
        <f t="shared" si="196"/>
        <v>800</v>
      </c>
      <c r="J3165" s="12">
        <f t="shared" si="197"/>
        <v>2.0618474814365822E-7</v>
      </c>
      <c r="K3165" s="12">
        <f t="shared" si="199"/>
        <v>0.99999290039614719</v>
      </c>
      <c r="L3165" s="13" t="str">
        <f t="shared" si="198"/>
        <v>C</v>
      </c>
      <c r="P3165"/>
    </row>
    <row r="3166" spans="1:16">
      <c r="A3166" s="10" t="s">
        <v>12</v>
      </c>
      <c r="B3166" s="10" t="s">
        <v>184</v>
      </c>
      <c r="C3166" s="10" t="s">
        <v>185</v>
      </c>
      <c r="D3166" s="10" t="s">
        <v>4049</v>
      </c>
      <c r="E3166" s="10" t="s">
        <v>6215</v>
      </c>
      <c r="F3166" s="10" t="s">
        <v>6216</v>
      </c>
      <c r="G3166" s="10">
        <v>6</v>
      </c>
      <c r="H3166" s="11">
        <v>126</v>
      </c>
      <c r="I3166" s="6">
        <f t="shared" si="196"/>
        <v>756</v>
      </c>
      <c r="J3166" s="12">
        <f t="shared" si="197"/>
        <v>1.9484458699575703E-7</v>
      </c>
      <c r="K3166" s="12">
        <f t="shared" si="199"/>
        <v>0.99999309524073421</v>
      </c>
      <c r="L3166" s="13" t="str">
        <f t="shared" si="198"/>
        <v>C</v>
      </c>
      <c r="P3166"/>
    </row>
    <row r="3167" spans="1:16">
      <c r="A3167" s="10" t="s">
        <v>140</v>
      </c>
      <c r="B3167" s="10" t="s">
        <v>184</v>
      </c>
      <c r="C3167" s="10" t="s">
        <v>185</v>
      </c>
      <c r="D3167" s="10" t="s">
        <v>422</v>
      </c>
      <c r="E3167" s="10" t="s">
        <v>6009</v>
      </c>
      <c r="F3167" s="10" t="s">
        <v>6010</v>
      </c>
      <c r="G3167" s="10">
        <v>9</v>
      </c>
      <c r="H3167" s="11">
        <v>83.63</v>
      </c>
      <c r="I3167" s="6">
        <f t="shared" si="196"/>
        <v>752.67</v>
      </c>
      <c r="J3167" s="12">
        <f t="shared" si="197"/>
        <v>1.9398634298160904E-7</v>
      </c>
      <c r="K3167" s="12">
        <f t="shared" si="199"/>
        <v>0.9999932892270772</v>
      </c>
      <c r="L3167" s="13" t="str">
        <f t="shared" si="198"/>
        <v>C</v>
      </c>
      <c r="P3167"/>
    </row>
    <row r="3168" spans="1:16">
      <c r="A3168" s="10" t="s">
        <v>140</v>
      </c>
      <c r="B3168" s="10" t="s">
        <v>184</v>
      </c>
      <c r="C3168" s="10" t="s">
        <v>185</v>
      </c>
      <c r="D3168" s="10" t="s">
        <v>1460</v>
      </c>
      <c r="E3168" s="10" t="s">
        <v>5679</v>
      </c>
      <c r="F3168" s="10" t="s">
        <v>5680</v>
      </c>
      <c r="G3168" s="10">
        <v>4</v>
      </c>
      <c r="H3168" s="11">
        <v>186.4</v>
      </c>
      <c r="I3168" s="6">
        <f t="shared" si="196"/>
        <v>745.6</v>
      </c>
      <c r="J3168" s="12">
        <f t="shared" si="197"/>
        <v>1.9216418526988948E-7</v>
      </c>
      <c r="K3168" s="12">
        <f t="shared" si="199"/>
        <v>0.99999348139126243</v>
      </c>
      <c r="L3168" s="13" t="str">
        <f t="shared" si="198"/>
        <v>C</v>
      </c>
      <c r="P3168"/>
    </row>
    <row r="3169" spans="1:16">
      <c r="A3169" s="10" t="s">
        <v>12</v>
      </c>
      <c r="B3169" s="10" t="s">
        <v>184</v>
      </c>
      <c r="C3169" s="10" t="s">
        <v>185</v>
      </c>
      <c r="D3169" s="10" t="s">
        <v>255</v>
      </c>
      <c r="E3169" s="10" t="s">
        <v>6217</v>
      </c>
      <c r="F3169" s="10" t="s">
        <v>6218</v>
      </c>
      <c r="G3169" s="10">
        <v>5</v>
      </c>
      <c r="H3169" s="11">
        <v>148</v>
      </c>
      <c r="I3169" s="6">
        <f t="shared" si="196"/>
        <v>740</v>
      </c>
      <c r="J3169" s="12">
        <f t="shared" si="197"/>
        <v>1.9072089203288387E-7</v>
      </c>
      <c r="K3169" s="12">
        <f t="shared" si="199"/>
        <v>0.99999367211215451</v>
      </c>
      <c r="L3169" s="13" t="str">
        <f t="shared" si="198"/>
        <v>C</v>
      </c>
      <c r="P3169"/>
    </row>
    <row r="3170" spans="1:16">
      <c r="A3170" s="10" t="s">
        <v>140</v>
      </c>
      <c r="B3170" s="10" t="s">
        <v>184</v>
      </c>
      <c r="C3170" s="10" t="s">
        <v>185</v>
      </c>
      <c r="D3170" s="10" t="s">
        <v>1177</v>
      </c>
      <c r="E3170" s="10" t="s">
        <v>3973</v>
      </c>
      <c r="F3170" s="10" t="s">
        <v>3974</v>
      </c>
      <c r="G3170" s="10">
        <v>4</v>
      </c>
      <c r="H3170" s="11">
        <v>180</v>
      </c>
      <c r="I3170" s="6">
        <f t="shared" si="196"/>
        <v>720</v>
      </c>
      <c r="J3170" s="12">
        <f t="shared" si="197"/>
        <v>1.8556627332929242E-7</v>
      </c>
      <c r="K3170" s="12">
        <f t="shared" si="199"/>
        <v>0.99999385767842786</v>
      </c>
      <c r="L3170" s="13" t="str">
        <f t="shared" si="198"/>
        <v>C</v>
      </c>
      <c r="P3170"/>
    </row>
    <row r="3171" spans="1:16">
      <c r="A3171" s="10" t="s">
        <v>12</v>
      </c>
      <c r="B3171" s="10" t="s">
        <v>184</v>
      </c>
      <c r="C3171" s="10" t="s">
        <v>185</v>
      </c>
      <c r="D3171" s="10" t="s">
        <v>1807</v>
      </c>
      <c r="E3171" s="10" t="s">
        <v>6219</v>
      </c>
      <c r="F3171" s="10" t="s">
        <v>6220</v>
      </c>
      <c r="G3171" s="10">
        <v>1</v>
      </c>
      <c r="H3171" s="11">
        <v>689.55</v>
      </c>
      <c r="I3171" s="6">
        <f t="shared" si="196"/>
        <v>689.55</v>
      </c>
      <c r="J3171" s="12">
        <f t="shared" si="197"/>
        <v>1.7771836635307442E-7</v>
      </c>
      <c r="K3171" s="12">
        <f t="shared" si="199"/>
        <v>0.99999403539679421</v>
      </c>
      <c r="L3171" s="13" t="str">
        <f t="shared" si="198"/>
        <v>C</v>
      </c>
      <c r="P3171"/>
    </row>
    <row r="3172" spans="1:16">
      <c r="A3172" s="10" t="s">
        <v>12</v>
      </c>
      <c r="B3172" s="10" t="s">
        <v>154</v>
      </c>
      <c r="C3172" s="10" t="s">
        <v>155</v>
      </c>
      <c r="D3172" s="10" t="s">
        <v>522</v>
      </c>
      <c r="E3172" s="10" t="s">
        <v>6221</v>
      </c>
      <c r="F3172" s="10" t="s">
        <v>6222</v>
      </c>
      <c r="G3172" s="10">
        <v>0.04</v>
      </c>
      <c r="H3172" s="11">
        <v>16806.82</v>
      </c>
      <c r="I3172" s="6">
        <f t="shared" si="196"/>
        <v>672.27279999999996</v>
      </c>
      <c r="J3172" s="12">
        <f t="shared" si="197"/>
        <v>1.732654974397899E-7</v>
      </c>
      <c r="K3172" s="12">
        <f t="shared" si="199"/>
        <v>0.99999420866229161</v>
      </c>
      <c r="L3172" s="13" t="str">
        <f t="shared" si="198"/>
        <v>C</v>
      </c>
      <c r="P3172"/>
    </row>
    <row r="3173" spans="1:16">
      <c r="A3173" s="10" t="s">
        <v>12</v>
      </c>
      <c r="B3173" s="10" t="s">
        <v>184</v>
      </c>
      <c r="C3173" s="10" t="s">
        <v>185</v>
      </c>
      <c r="D3173" s="10" t="s">
        <v>255</v>
      </c>
      <c r="E3173" s="10" t="s">
        <v>6223</v>
      </c>
      <c r="F3173" s="10" t="s">
        <v>6224</v>
      </c>
      <c r="G3173" s="10">
        <v>1</v>
      </c>
      <c r="H3173" s="11">
        <v>672.25</v>
      </c>
      <c r="I3173" s="6">
        <f t="shared" si="196"/>
        <v>672.25</v>
      </c>
      <c r="J3173" s="12">
        <f t="shared" si="197"/>
        <v>1.732596211744678E-7</v>
      </c>
      <c r="K3173" s="12">
        <f t="shared" si="199"/>
        <v>0.99999438192191281</v>
      </c>
      <c r="L3173" s="13" t="str">
        <f t="shared" si="198"/>
        <v>C</v>
      </c>
      <c r="P3173"/>
    </row>
    <row r="3174" spans="1:16">
      <c r="A3174" s="10" t="s">
        <v>12</v>
      </c>
      <c r="B3174" s="10" t="s">
        <v>184</v>
      </c>
      <c r="C3174" s="10" t="s">
        <v>185</v>
      </c>
      <c r="D3174" s="10" t="s">
        <v>3524</v>
      </c>
      <c r="E3174" s="10" t="s">
        <v>6225</v>
      </c>
      <c r="F3174" s="10" t="s">
        <v>6226</v>
      </c>
      <c r="G3174" s="10">
        <v>12</v>
      </c>
      <c r="H3174" s="11">
        <v>56</v>
      </c>
      <c r="I3174" s="6">
        <f t="shared" si="196"/>
        <v>672</v>
      </c>
      <c r="J3174" s="12">
        <f t="shared" si="197"/>
        <v>1.7319518844067292E-7</v>
      </c>
      <c r="K3174" s="12">
        <f t="shared" si="199"/>
        <v>0.99999455511710122</v>
      </c>
      <c r="L3174" s="13" t="str">
        <f t="shared" si="198"/>
        <v>C</v>
      </c>
      <c r="P3174"/>
    </row>
    <row r="3175" spans="1:16">
      <c r="A3175" s="10" t="s">
        <v>12</v>
      </c>
      <c r="B3175" s="10" t="s">
        <v>143</v>
      </c>
      <c r="C3175" s="10" t="s">
        <v>144</v>
      </c>
      <c r="D3175" s="10" t="s">
        <v>1385</v>
      </c>
      <c r="E3175" s="10" t="s">
        <v>6227</v>
      </c>
      <c r="F3175" s="10" t="s">
        <v>6228</v>
      </c>
      <c r="G3175" s="10">
        <v>3.2000000000000002E-3</v>
      </c>
      <c r="H3175" s="11">
        <v>209302.33</v>
      </c>
      <c r="I3175" s="6">
        <f t="shared" si="196"/>
        <v>669.76745600000004</v>
      </c>
      <c r="J3175" s="12">
        <f t="shared" si="197"/>
        <v>1.7261979278772339E-7</v>
      </c>
      <c r="K3175" s="12">
        <f t="shared" si="199"/>
        <v>0.99999472773689402</v>
      </c>
      <c r="L3175" s="13" t="str">
        <f t="shared" si="198"/>
        <v>C</v>
      </c>
      <c r="P3175"/>
    </row>
    <row r="3176" spans="1:16">
      <c r="A3176" s="10" t="s">
        <v>140</v>
      </c>
      <c r="B3176" s="10" t="s">
        <v>184</v>
      </c>
      <c r="C3176" s="10" t="s">
        <v>185</v>
      </c>
      <c r="D3176" s="10" t="s">
        <v>1842</v>
      </c>
      <c r="E3176" s="10" t="s">
        <v>5422</v>
      </c>
      <c r="F3176" s="10" t="s">
        <v>5423</v>
      </c>
      <c r="G3176" s="10">
        <v>8</v>
      </c>
      <c r="H3176" s="11">
        <v>83.52</v>
      </c>
      <c r="I3176" s="6">
        <f t="shared" si="196"/>
        <v>668.16</v>
      </c>
      <c r="J3176" s="12">
        <f t="shared" si="197"/>
        <v>1.7220550164958334E-7</v>
      </c>
      <c r="K3176" s="12">
        <f t="shared" si="199"/>
        <v>0.99999489994239565</v>
      </c>
      <c r="L3176" s="13" t="str">
        <f t="shared" si="198"/>
        <v>C</v>
      </c>
      <c r="P3176"/>
    </row>
    <row r="3177" spans="1:16">
      <c r="A3177" s="10" t="s">
        <v>12</v>
      </c>
      <c r="B3177" s="10" t="s">
        <v>184</v>
      </c>
      <c r="C3177" s="10" t="s">
        <v>185</v>
      </c>
      <c r="D3177" s="10" t="s">
        <v>3478</v>
      </c>
      <c r="E3177" s="10" t="s">
        <v>6229</v>
      </c>
      <c r="F3177" s="10" t="s">
        <v>6230</v>
      </c>
      <c r="G3177" s="10">
        <v>53</v>
      </c>
      <c r="H3177" s="11">
        <v>12.38</v>
      </c>
      <c r="I3177" s="6">
        <f t="shared" si="196"/>
        <v>656.14</v>
      </c>
      <c r="J3177" s="12">
        <f t="shared" si="197"/>
        <v>1.6910757580872488E-7</v>
      </c>
      <c r="K3177" s="12">
        <f t="shared" si="199"/>
        <v>0.99999506904997149</v>
      </c>
      <c r="L3177" s="13" t="str">
        <f t="shared" si="198"/>
        <v>C</v>
      </c>
      <c r="P3177"/>
    </row>
    <row r="3178" spans="1:16">
      <c r="A3178" s="10" t="s">
        <v>12</v>
      </c>
      <c r="B3178" s="10" t="s">
        <v>52</v>
      </c>
      <c r="C3178" s="10" t="s">
        <v>53</v>
      </c>
      <c r="D3178" s="10" t="s">
        <v>54</v>
      </c>
      <c r="E3178" s="10" t="s">
        <v>6231</v>
      </c>
      <c r="F3178" s="10" t="s">
        <v>6232</v>
      </c>
      <c r="G3178" s="10">
        <v>2</v>
      </c>
      <c r="H3178" s="11">
        <v>326</v>
      </c>
      <c r="I3178" s="6">
        <f t="shared" si="196"/>
        <v>652</v>
      </c>
      <c r="J3178" s="12">
        <f t="shared" si="197"/>
        <v>1.6804056973708147E-7</v>
      </c>
      <c r="K3178" s="12">
        <f t="shared" si="199"/>
        <v>0.99999523709054128</v>
      </c>
      <c r="L3178" s="13" t="str">
        <f t="shared" si="198"/>
        <v>C</v>
      </c>
      <c r="P3178"/>
    </row>
    <row r="3179" spans="1:16">
      <c r="A3179" s="10" t="s">
        <v>12</v>
      </c>
      <c r="B3179" s="10" t="s">
        <v>184</v>
      </c>
      <c r="C3179" s="10" t="s">
        <v>185</v>
      </c>
      <c r="D3179" s="10" t="s">
        <v>1460</v>
      </c>
      <c r="E3179" s="10" t="s">
        <v>6233</v>
      </c>
      <c r="F3179" s="10" t="s">
        <v>6234</v>
      </c>
      <c r="G3179" s="10">
        <v>4</v>
      </c>
      <c r="H3179" s="11">
        <v>162.97</v>
      </c>
      <c r="I3179" s="6">
        <f t="shared" si="196"/>
        <v>651.88</v>
      </c>
      <c r="J3179" s="12">
        <f t="shared" si="197"/>
        <v>1.6800964202485992E-7</v>
      </c>
      <c r="K3179" s="12">
        <f t="shared" si="199"/>
        <v>0.99999540510018325</v>
      </c>
      <c r="L3179" s="13" t="str">
        <f t="shared" si="198"/>
        <v>C</v>
      </c>
      <c r="P3179"/>
    </row>
    <row r="3180" spans="1:16">
      <c r="A3180" s="10" t="s">
        <v>12</v>
      </c>
      <c r="B3180" s="10" t="s">
        <v>184</v>
      </c>
      <c r="C3180" s="10" t="s">
        <v>185</v>
      </c>
      <c r="D3180" s="10" t="s">
        <v>1460</v>
      </c>
      <c r="E3180" s="10" t="s">
        <v>6235</v>
      </c>
      <c r="F3180" s="10" t="s">
        <v>6236</v>
      </c>
      <c r="G3180" s="10">
        <v>6</v>
      </c>
      <c r="H3180" s="11">
        <v>107.92</v>
      </c>
      <c r="I3180" s="6">
        <f t="shared" si="196"/>
        <v>647.52</v>
      </c>
      <c r="J3180" s="12">
        <f t="shared" si="197"/>
        <v>1.6688593514747696E-7</v>
      </c>
      <c r="K3180" s="12">
        <f t="shared" si="199"/>
        <v>0.99999557198611844</v>
      </c>
      <c r="L3180" s="13" t="str">
        <f t="shared" si="198"/>
        <v>C</v>
      </c>
      <c r="P3180"/>
    </row>
    <row r="3181" spans="1:16">
      <c r="A3181" s="10" t="s">
        <v>12</v>
      </c>
      <c r="B3181" s="10" t="s">
        <v>184</v>
      </c>
      <c r="C3181" s="10" t="s">
        <v>185</v>
      </c>
      <c r="D3181" s="10" t="s">
        <v>3478</v>
      </c>
      <c r="E3181" s="10" t="s">
        <v>6237</v>
      </c>
      <c r="F3181" s="10" t="s">
        <v>6238</v>
      </c>
      <c r="G3181" s="10">
        <v>10</v>
      </c>
      <c r="H3181" s="11">
        <v>64.2</v>
      </c>
      <c r="I3181" s="6">
        <f t="shared" si="196"/>
        <v>642</v>
      </c>
      <c r="J3181" s="12">
        <f t="shared" si="197"/>
        <v>1.6546326038528572E-7</v>
      </c>
      <c r="K3181" s="12">
        <f t="shared" si="199"/>
        <v>0.99999573744937886</v>
      </c>
      <c r="L3181" s="13" t="str">
        <f t="shared" si="198"/>
        <v>C</v>
      </c>
      <c r="P3181"/>
    </row>
    <row r="3182" spans="1:16">
      <c r="A3182" s="10" t="s">
        <v>140</v>
      </c>
      <c r="B3182" s="10" t="s">
        <v>184</v>
      </c>
      <c r="C3182" s="10" t="s">
        <v>185</v>
      </c>
      <c r="D3182" s="10" t="s">
        <v>4049</v>
      </c>
      <c r="E3182" s="10" t="s">
        <v>5829</v>
      </c>
      <c r="F3182" s="10" t="s">
        <v>5830</v>
      </c>
      <c r="G3182" s="10">
        <v>4</v>
      </c>
      <c r="H3182" s="11">
        <v>155</v>
      </c>
      <c r="I3182" s="6">
        <f t="shared" si="196"/>
        <v>620</v>
      </c>
      <c r="J3182" s="12">
        <f t="shared" si="197"/>
        <v>1.5979317981133514E-7</v>
      </c>
      <c r="K3182" s="12">
        <f t="shared" si="199"/>
        <v>0.99999589724255866</v>
      </c>
      <c r="L3182" s="13" t="str">
        <f t="shared" si="198"/>
        <v>C</v>
      </c>
      <c r="P3182"/>
    </row>
    <row r="3183" spans="1:16">
      <c r="A3183" s="10" t="s">
        <v>12</v>
      </c>
      <c r="B3183" s="10" t="s">
        <v>184</v>
      </c>
      <c r="C3183" s="10" t="s">
        <v>185</v>
      </c>
      <c r="D3183" s="10" t="s">
        <v>1380</v>
      </c>
      <c r="E3183" s="10" t="s">
        <v>6239</v>
      </c>
      <c r="F3183" s="10" t="s">
        <v>6240</v>
      </c>
      <c r="G3183" s="10">
        <v>1</v>
      </c>
      <c r="H3183" s="11">
        <v>600</v>
      </c>
      <c r="I3183" s="6">
        <f t="shared" si="196"/>
        <v>600</v>
      </c>
      <c r="J3183" s="12">
        <f t="shared" si="197"/>
        <v>1.5463856110774368E-7</v>
      </c>
      <c r="K3183" s="12">
        <f t="shared" si="199"/>
        <v>0.99999605188111973</v>
      </c>
      <c r="L3183" s="13" t="str">
        <f t="shared" si="198"/>
        <v>C</v>
      </c>
      <c r="P3183"/>
    </row>
    <row r="3184" spans="1:16">
      <c r="A3184" s="10" t="s">
        <v>12</v>
      </c>
      <c r="B3184" s="10" t="s">
        <v>184</v>
      </c>
      <c r="C3184" s="10" t="s">
        <v>185</v>
      </c>
      <c r="D3184" s="10" t="s">
        <v>1380</v>
      </c>
      <c r="E3184" s="10" t="s">
        <v>6241</v>
      </c>
      <c r="F3184" s="10" t="s">
        <v>6242</v>
      </c>
      <c r="G3184" s="10">
        <v>6</v>
      </c>
      <c r="H3184" s="11">
        <v>97.65</v>
      </c>
      <c r="I3184" s="6">
        <f t="shared" si="196"/>
        <v>585.90000000000009</v>
      </c>
      <c r="J3184" s="12">
        <f t="shared" si="197"/>
        <v>1.5100455492171173E-7</v>
      </c>
      <c r="K3184" s="12">
        <f t="shared" si="199"/>
        <v>0.9999962028856747</v>
      </c>
      <c r="L3184" s="13" t="str">
        <f t="shared" si="198"/>
        <v>C</v>
      </c>
      <c r="P3184"/>
    </row>
    <row r="3185" spans="1:16">
      <c r="A3185" s="10" t="s">
        <v>12</v>
      </c>
      <c r="B3185" s="10" t="s">
        <v>184</v>
      </c>
      <c r="C3185" s="10" t="s">
        <v>185</v>
      </c>
      <c r="D3185" s="10" t="s">
        <v>4766</v>
      </c>
      <c r="E3185" s="10" t="s">
        <v>6243</v>
      </c>
      <c r="F3185" s="10" t="s">
        <v>6244</v>
      </c>
      <c r="G3185" s="10">
        <v>4</v>
      </c>
      <c r="H3185" s="11">
        <v>142</v>
      </c>
      <c r="I3185" s="6">
        <f t="shared" si="196"/>
        <v>568</v>
      </c>
      <c r="J3185" s="12">
        <f t="shared" si="197"/>
        <v>1.4639117118199735E-7</v>
      </c>
      <c r="K3185" s="12">
        <f t="shared" si="199"/>
        <v>0.99999634927684589</v>
      </c>
      <c r="L3185" s="13" t="str">
        <f t="shared" si="198"/>
        <v>C</v>
      </c>
      <c r="P3185"/>
    </row>
    <row r="3186" spans="1:16">
      <c r="A3186" s="10" t="s">
        <v>12</v>
      </c>
      <c r="B3186" s="10" t="s">
        <v>184</v>
      </c>
      <c r="C3186" s="10" t="s">
        <v>185</v>
      </c>
      <c r="D3186" s="10" t="s">
        <v>1460</v>
      </c>
      <c r="E3186" s="10" t="s">
        <v>6245</v>
      </c>
      <c r="F3186" s="10" t="s">
        <v>6246</v>
      </c>
      <c r="G3186" s="10">
        <v>8</v>
      </c>
      <c r="H3186" s="11">
        <v>69</v>
      </c>
      <c r="I3186" s="6">
        <f t="shared" si="196"/>
        <v>552</v>
      </c>
      <c r="J3186" s="12">
        <f t="shared" si="197"/>
        <v>1.4226747621912419E-7</v>
      </c>
      <c r="K3186" s="12">
        <f t="shared" si="199"/>
        <v>0.99999649154432213</v>
      </c>
      <c r="L3186" s="13" t="str">
        <f t="shared" si="198"/>
        <v>C</v>
      </c>
      <c r="P3186"/>
    </row>
    <row r="3187" spans="1:16">
      <c r="A3187" s="10" t="s">
        <v>12</v>
      </c>
      <c r="B3187" s="10" t="s">
        <v>184</v>
      </c>
      <c r="C3187" s="10" t="s">
        <v>185</v>
      </c>
      <c r="D3187" s="10" t="s">
        <v>1380</v>
      </c>
      <c r="E3187" s="10" t="s">
        <v>6247</v>
      </c>
      <c r="F3187" s="10" t="s">
        <v>6248</v>
      </c>
      <c r="G3187" s="10">
        <v>8</v>
      </c>
      <c r="H3187" s="11">
        <v>68</v>
      </c>
      <c r="I3187" s="6">
        <f t="shared" si="196"/>
        <v>544</v>
      </c>
      <c r="J3187" s="12">
        <f t="shared" si="197"/>
        <v>1.4020562873768759E-7</v>
      </c>
      <c r="K3187" s="12">
        <f t="shared" si="199"/>
        <v>0.9999966317499509</v>
      </c>
      <c r="L3187" s="13" t="str">
        <f t="shared" si="198"/>
        <v>C</v>
      </c>
      <c r="P3187"/>
    </row>
    <row r="3188" spans="1:16">
      <c r="A3188" s="10" t="s">
        <v>12</v>
      </c>
      <c r="B3188" s="10" t="s">
        <v>184</v>
      </c>
      <c r="C3188" s="10" t="s">
        <v>185</v>
      </c>
      <c r="D3188" s="10" t="s">
        <v>1460</v>
      </c>
      <c r="E3188" s="10" t="s">
        <v>6249</v>
      </c>
      <c r="F3188" s="10" t="s">
        <v>6250</v>
      </c>
      <c r="G3188" s="10">
        <v>2</v>
      </c>
      <c r="H3188" s="11">
        <v>271.8</v>
      </c>
      <c r="I3188" s="6">
        <f t="shared" si="196"/>
        <v>543.6</v>
      </c>
      <c r="J3188" s="12">
        <f t="shared" si="197"/>
        <v>1.4010253636361576E-7</v>
      </c>
      <c r="K3188" s="12">
        <f t="shared" si="199"/>
        <v>0.99999677185248725</v>
      </c>
      <c r="L3188" s="13" t="str">
        <f t="shared" si="198"/>
        <v>C</v>
      </c>
      <c r="P3188"/>
    </row>
    <row r="3189" spans="1:16">
      <c r="A3189" s="10" t="s">
        <v>12</v>
      </c>
      <c r="B3189" s="10" t="s">
        <v>184</v>
      </c>
      <c r="C3189" s="10" t="s">
        <v>185</v>
      </c>
      <c r="D3189" s="10" t="s">
        <v>2811</v>
      </c>
      <c r="E3189" s="10" t="s">
        <v>5504</v>
      </c>
      <c r="F3189" s="10" t="s">
        <v>5505</v>
      </c>
      <c r="G3189" s="10">
        <v>2</v>
      </c>
      <c r="H3189" s="11">
        <v>270</v>
      </c>
      <c r="I3189" s="6">
        <f t="shared" si="196"/>
        <v>540</v>
      </c>
      <c r="J3189" s="12">
        <f t="shared" si="197"/>
        <v>1.3917470499696931E-7</v>
      </c>
      <c r="K3189" s="12">
        <f t="shared" si="199"/>
        <v>0.99999691102719224</v>
      </c>
      <c r="L3189" s="13" t="str">
        <f t="shared" si="198"/>
        <v>C</v>
      </c>
      <c r="P3189"/>
    </row>
    <row r="3190" spans="1:16">
      <c r="A3190" s="10" t="s">
        <v>12</v>
      </c>
      <c r="B3190" s="10" t="s">
        <v>184</v>
      </c>
      <c r="C3190" s="10" t="s">
        <v>185</v>
      </c>
      <c r="D3190" s="10" t="s">
        <v>4049</v>
      </c>
      <c r="E3190" s="10" t="s">
        <v>5005</v>
      </c>
      <c r="F3190" s="10" t="s">
        <v>5006</v>
      </c>
      <c r="G3190" s="10">
        <v>2</v>
      </c>
      <c r="H3190" s="11">
        <v>270</v>
      </c>
      <c r="I3190" s="6">
        <f t="shared" si="196"/>
        <v>540</v>
      </c>
      <c r="J3190" s="12">
        <f t="shared" si="197"/>
        <v>1.3917470499696931E-7</v>
      </c>
      <c r="K3190" s="12">
        <f t="shared" si="199"/>
        <v>0.99999705020189722</v>
      </c>
      <c r="L3190" s="13" t="str">
        <f t="shared" si="198"/>
        <v>C</v>
      </c>
      <c r="P3190"/>
    </row>
    <row r="3191" spans="1:16">
      <c r="A3191" s="10" t="s">
        <v>12</v>
      </c>
      <c r="B3191" s="10" t="s">
        <v>184</v>
      </c>
      <c r="C3191" s="10" t="s">
        <v>185</v>
      </c>
      <c r="D3191" s="10" t="s">
        <v>255</v>
      </c>
      <c r="E3191" s="10" t="s">
        <v>6251</v>
      </c>
      <c r="F3191" s="10" t="s">
        <v>6252</v>
      </c>
      <c r="G3191" s="10">
        <v>2</v>
      </c>
      <c r="H3191" s="11">
        <v>270</v>
      </c>
      <c r="I3191" s="6">
        <f t="shared" si="196"/>
        <v>540</v>
      </c>
      <c r="J3191" s="12">
        <f t="shared" si="197"/>
        <v>1.3917470499696931E-7</v>
      </c>
      <c r="K3191" s="12">
        <f t="shared" si="199"/>
        <v>0.9999971893766022</v>
      </c>
      <c r="L3191" s="13" t="str">
        <f t="shared" si="198"/>
        <v>C</v>
      </c>
      <c r="P3191"/>
    </row>
    <row r="3192" spans="1:16">
      <c r="A3192" s="10" t="s">
        <v>12</v>
      </c>
      <c r="B3192" s="10" t="s">
        <v>184</v>
      </c>
      <c r="C3192" s="10" t="s">
        <v>185</v>
      </c>
      <c r="D3192" s="10" t="s">
        <v>3478</v>
      </c>
      <c r="E3192" s="10" t="s">
        <v>6253</v>
      </c>
      <c r="F3192" s="10" t="s">
        <v>6254</v>
      </c>
      <c r="G3192" s="10">
        <v>19</v>
      </c>
      <c r="H3192" s="11">
        <v>28.35</v>
      </c>
      <c r="I3192" s="6">
        <f t="shared" si="196"/>
        <v>538.65</v>
      </c>
      <c r="J3192" s="12">
        <f t="shared" si="197"/>
        <v>1.3882676823447689E-7</v>
      </c>
      <c r="K3192" s="12">
        <f t="shared" si="199"/>
        <v>0.99999732820337039</v>
      </c>
      <c r="L3192" s="13" t="str">
        <f t="shared" si="198"/>
        <v>C</v>
      </c>
      <c r="P3192"/>
    </row>
    <row r="3193" spans="1:16">
      <c r="A3193" s="10" t="s">
        <v>12</v>
      </c>
      <c r="B3193" s="10" t="s">
        <v>184</v>
      </c>
      <c r="C3193" s="10" t="s">
        <v>185</v>
      </c>
      <c r="D3193" s="10" t="s">
        <v>1380</v>
      </c>
      <c r="E3193" s="10" t="s">
        <v>6255</v>
      </c>
      <c r="F3193" s="10" t="s">
        <v>6256</v>
      </c>
      <c r="G3193" s="10">
        <v>8</v>
      </c>
      <c r="H3193" s="11">
        <v>67</v>
      </c>
      <c r="I3193" s="6">
        <f t="shared" si="196"/>
        <v>536</v>
      </c>
      <c r="J3193" s="12">
        <f t="shared" si="197"/>
        <v>1.3814378125625102E-7</v>
      </c>
      <c r="K3193" s="12">
        <f t="shared" si="199"/>
        <v>0.9999974663471517</v>
      </c>
      <c r="L3193" s="13" t="str">
        <f t="shared" si="198"/>
        <v>C</v>
      </c>
      <c r="P3193"/>
    </row>
    <row r="3194" spans="1:16">
      <c r="A3194" s="10" t="s">
        <v>38</v>
      </c>
      <c r="B3194" s="10" t="s">
        <v>184</v>
      </c>
      <c r="C3194" s="10" t="s">
        <v>185</v>
      </c>
      <c r="D3194" s="10" t="s">
        <v>3524</v>
      </c>
      <c r="E3194" s="10" t="s">
        <v>4445</v>
      </c>
      <c r="F3194" s="10" t="s">
        <v>4446</v>
      </c>
      <c r="G3194" s="10">
        <v>10</v>
      </c>
      <c r="H3194" s="11">
        <v>53.25</v>
      </c>
      <c r="I3194" s="6">
        <f t="shared" si="196"/>
        <v>532.5</v>
      </c>
      <c r="J3194" s="12">
        <f t="shared" si="197"/>
        <v>1.372417229831225E-7</v>
      </c>
      <c r="K3194" s="12">
        <f t="shared" si="199"/>
        <v>0.99999760358887468</v>
      </c>
      <c r="L3194" s="13" t="str">
        <f t="shared" si="198"/>
        <v>C</v>
      </c>
      <c r="P3194"/>
    </row>
    <row r="3195" spans="1:16">
      <c r="A3195" s="10" t="s">
        <v>12</v>
      </c>
      <c r="B3195" s="10" t="s">
        <v>184</v>
      </c>
      <c r="C3195" s="10" t="s">
        <v>185</v>
      </c>
      <c r="D3195" s="10" t="s">
        <v>1460</v>
      </c>
      <c r="E3195" s="10" t="s">
        <v>6257</v>
      </c>
      <c r="F3195" s="10" t="s">
        <v>6258</v>
      </c>
      <c r="G3195" s="10">
        <v>8</v>
      </c>
      <c r="H3195" s="11">
        <v>64.8</v>
      </c>
      <c r="I3195" s="6">
        <f t="shared" si="196"/>
        <v>518.4</v>
      </c>
      <c r="J3195" s="12">
        <f t="shared" si="197"/>
        <v>1.3360771679709052E-7</v>
      </c>
      <c r="K3195" s="12">
        <f t="shared" si="199"/>
        <v>0.99999773719659146</v>
      </c>
      <c r="L3195" s="13" t="str">
        <f t="shared" si="198"/>
        <v>C</v>
      </c>
      <c r="P3195"/>
    </row>
    <row r="3196" spans="1:16">
      <c r="A3196" s="10" t="s">
        <v>140</v>
      </c>
      <c r="B3196" s="10" t="s">
        <v>284</v>
      </c>
      <c r="C3196" s="10" t="s">
        <v>285</v>
      </c>
      <c r="D3196" s="10" t="s">
        <v>286</v>
      </c>
      <c r="E3196" s="10" t="s">
        <v>6259</v>
      </c>
      <c r="F3196" s="10" t="s">
        <v>6260</v>
      </c>
      <c r="G3196" s="10">
        <v>2</v>
      </c>
      <c r="H3196" s="11">
        <v>252</v>
      </c>
      <c r="I3196" s="6">
        <f t="shared" si="196"/>
        <v>504</v>
      </c>
      <c r="J3196" s="12">
        <f t="shared" si="197"/>
        <v>1.2989639133050469E-7</v>
      </c>
      <c r="K3196" s="12">
        <f t="shared" si="199"/>
        <v>0.99999786709298277</v>
      </c>
      <c r="L3196" s="13" t="str">
        <f t="shared" si="198"/>
        <v>C</v>
      </c>
      <c r="P3196"/>
    </row>
    <row r="3197" spans="1:16">
      <c r="A3197" s="10" t="s">
        <v>38</v>
      </c>
      <c r="B3197" s="10" t="s">
        <v>184</v>
      </c>
      <c r="C3197" s="10" t="s">
        <v>185</v>
      </c>
      <c r="D3197" s="10" t="s">
        <v>1439</v>
      </c>
      <c r="E3197" s="10" t="s">
        <v>1963</v>
      </c>
      <c r="F3197" s="10" t="s">
        <v>1964</v>
      </c>
      <c r="G3197" s="10">
        <v>10</v>
      </c>
      <c r="H3197" s="11">
        <v>50.33</v>
      </c>
      <c r="I3197" s="6">
        <f t="shared" si="196"/>
        <v>503.29999999999995</v>
      </c>
      <c r="J3197" s="12">
        <f t="shared" si="197"/>
        <v>1.2971597967587898E-7</v>
      </c>
      <c r="K3197" s="12">
        <f t="shared" si="199"/>
        <v>0.9999979968089624</v>
      </c>
      <c r="L3197" s="13" t="str">
        <f t="shared" si="198"/>
        <v>C</v>
      </c>
      <c r="P3197"/>
    </row>
    <row r="3198" spans="1:16">
      <c r="A3198" s="10" t="s">
        <v>140</v>
      </c>
      <c r="B3198" s="10" t="s">
        <v>184</v>
      </c>
      <c r="C3198" s="10" t="s">
        <v>185</v>
      </c>
      <c r="D3198" s="10" t="s">
        <v>2811</v>
      </c>
      <c r="E3198" s="10" t="s">
        <v>6169</v>
      </c>
      <c r="F3198" s="10" t="s">
        <v>6170</v>
      </c>
      <c r="G3198" s="10">
        <v>32</v>
      </c>
      <c r="H3198" s="11">
        <v>15.12</v>
      </c>
      <c r="I3198" s="6">
        <f t="shared" si="196"/>
        <v>483.84</v>
      </c>
      <c r="J3198" s="12">
        <f t="shared" si="197"/>
        <v>1.2470053567728448E-7</v>
      </c>
      <c r="K3198" s="12">
        <f t="shared" si="199"/>
        <v>0.99999812150949807</v>
      </c>
      <c r="L3198" s="13" t="str">
        <f t="shared" si="198"/>
        <v>C</v>
      </c>
      <c r="P3198"/>
    </row>
    <row r="3199" spans="1:16">
      <c r="A3199" s="10" t="s">
        <v>12</v>
      </c>
      <c r="B3199" s="10" t="s">
        <v>184</v>
      </c>
      <c r="C3199" s="10" t="s">
        <v>185</v>
      </c>
      <c r="D3199" s="10" t="s">
        <v>1439</v>
      </c>
      <c r="E3199" s="10" t="s">
        <v>6261</v>
      </c>
      <c r="F3199" s="10" t="s">
        <v>6262</v>
      </c>
      <c r="G3199" s="10">
        <v>10</v>
      </c>
      <c r="H3199" s="11">
        <v>48.32</v>
      </c>
      <c r="I3199" s="6">
        <f t="shared" si="196"/>
        <v>483.2</v>
      </c>
      <c r="J3199" s="12">
        <f t="shared" si="197"/>
        <v>1.2453558787876956E-7</v>
      </c>
      <c r="K3199" s="12">
        <f t="shared" si="199"/>
        <v>0.99999824604508591</v>
      </c>
      <c r="L3199" s="13" t="str">
        <f t="shared" si="198"/>
        <v>C</v>
      </c>
      <c r="P3199"/>
    </row>
    <row r="3200" spans="1:16">
      <c r="A3200" s="10" t="s">
        <v>12</v>
      </c>
      <c r="B3200" s="10" t="s">
        <v>184</v>
      </c>
      <c r="C3200" s="10" t="s">
        <v>185</v>
      </c>
      <c r="D3200" s="10" t="s">
        <v>1757</v>
      </c>
      <c r="E3200" s="10" t="s">
        <v>6263</v>
      </c>
      <c r="F3200" s="10" t="s">
        <v>6264</v>
      </c>
      <c r="G3200" s="10">
        <v>9</v>
      </c>
      <c r="H3200" s="11">
        <v>47</v>
      </c>
      <c r="I3200" s="6">
        <f t="shared" si="196"/>
        <v>423</v>
      </c>
      <c r="J3200" s="12">
        <f t="shared" si="197"/>
        <v>1.0902018558095929E-7</v>
      </c>
      <c r="K3200" s="12">
        <f t="shared" si="199"/>
        <v>0.99999835506527146</v>
      </c>
      <c r="L3200" s="13" t="str">
        <f t="shared" si="198"/>
        <v>C</v>
      </c>
      <c r="P3200"/>
    </row>
    <row r="3201" spans="1:16">
      <c r="A3201" s="10" t="s">
        <v>12</v>
      </c>
      <c r="B3201" s="10" t="s">
        <v>184</v>
      </c>
      <c r="C3201" s="10" t="s">
        <v>185</v>
      </c>
      <c r="D3201" s="10" t="s">
        <v>422</v>
      </c>
      <c r="E3201" s="10" t="s">
        <v>6265</v>
      </c>
      <c r="F3201" s="10" t="s">
        <v>6266</v>
      </c>
      <c r="G3201" s="10">
        <v>4</v>
      </c>
      <c r="H3201" s="11">
        <v>96.05</v>
      </c>
      <c r="I3201" s="6">
        <f t="shared" si="196"/>
        <v>384.2</v>
      </c>
      <c r="J3201" s="12">
        <f t="shared" si="197"/>
        <v>9.9020225295991857E-8</v>
      </c>
      <c r="K3201" s="12">
        <f t="shared" si="199"/>
        <v>0.9999984540854967</v>
      </c>
      <c r="L3201" s="13" t="str">
        <f t="shared" si="198"/>
        <v>C</v>
      </c>
      <c r="P3201"/>
    </row>
    <row r="3202" spans="1:16">
      <c r="A3202" s="10" t="s">
        <v>12</v>
      </c>
      <c r="B3202" s="10" t="s">
        <v>184</v>
      </c>
      <c r="C3202" s="10" t="s">
        <v>185</v>
      </c>
      <c r="D3202" s="10" t="s">
        <v>1807</v>
      </c>
      <c r="E3202" s="10" t="s">
        <v>6267</v>
      </c>
      <c r="F3202" s="10" t="s">
        <v>6268</v>
      </c>
      <c r="G3202" s="10">
        <v>1</v>
      </c>
      <c r="H3202" s="11">
        <v>378.4</v>
      </c>
      <c r="I3202" s="6">
        <f t="shared" ref="I3202:I3265" si="200">G3202*H3202</f>
        <v>378.4</v>
      </c>
      <c r="J3202" s="12">
        <f t="shared" ref="J3202:J3265" si="201">I3202/$I$3317</f>
        <v>9.7525385871950342E-8</v>
      </c>
      <c r="K3202" s="12">
        <f t="shared" si="199"/>
        <v>0.99999855161088258</v>
      </c>
      <c r="L3202" s="13" t="str">
        <f t="shared" ref="L3202:L3265" si="202">IF(K3202&lt;=0.8,"A",IF(K3202&lt;=0.95,"B","C"))</f>
        <v>C</v>
      </c>
      <c r="P3202"/>
    </row>
    <row r="3203" spans="1:16">
      <c r="A3203" s="10" t="s">
        <v>12</v>
      </c>
      <c r="B3203" s="10" t="s">
        <v>184</v>
      </c>
      <c r="C3203" s="10" t="s">
        <v>185</v>
      </c>
      <c r="D3203" s="10" t="s">
        <v>2811</v>
      </c>
      <c r="E3203" s="10" t="s">
        <v>6269</v>
      </c>
      <c r="F3203" s="10" t="s">
        <v>6270</v>
      </c>
      <c r="G3203" s="10">
        <v>24</v>
      </c>
      <c r="H3203" s="11">
        <v>15.68</v>
      </c>
      <c r="I3203" s="6">
        <f t="shared" si="200"/>
        <v>376.32</v>
      </c>
      <c r="J3203" s="12">
        <f t="shared" si="201"/>
        <v>9.6989305526776835E-8</v>
      </c>
      <c r="K3203" s="12">
        <f t="shared" si="199"/>
        <v>0.99999864860018806</v>
      </c>
      <c r="L3203" s="13" t="str">
        <f t="shared" si="202"/>
        <v>C</v>
      </c>
      <c r="P3203"/>
    </row>
    <row r="3204" spans="1:16">
      <c r="A3204" s="10" t="s">
        <v>12</v>
      </c>
      <c r="B3204" s="10" t="s">
        <v>184</v>
      </c>
      <c r="C3204" s="10" t="s">
        <v>185</v>
      </c>
      <c r="D3204" s="10" t="s">
        <v>2811</v>
      </c>
      <c r="E3204" s="10" t="s">
        <v>6271</v>
      </c>
      <c r="F3204" s="10" t="s">
        <v>6272</v>
      </c>
      <c r="G3204" s="10">
        <v>12</v>
      </c>
      <c r="H3204" s="11">
        <v>26.88</v>
      </c>
      <c r="I3204" s="6">
        <f t="shared" si="200"/>
        <v>322.56</v>
      </c>
      <c r="J3204" s="12">
        <f t="shared" si="201"/>
        <v>8.3133690451523005E-8</v>
      </c>
      <c r="K3204" s="12">
        <f t="shared" ref="K3204:K3267" si="203">K3203+J3204</f>
        <v>0.99999873173387854</v>
      </c>
      <c r="L3204" s="13" t="str">
        <f t="shared" si="202"/>
        <v>C</v>
      </c>
      <c r="P3204"/>
    </row>
    <row r="3205" spans="1:16">
      <c r="A3205" s="10" t="s">
        <v>140</v>
      </c>
      <c r="B3205" s="10" t="s">
        <v>184</v>
      </c>
      <c r="C3205" s="10" t="s">
        <v>185</v>
      </c>
      <c r="D3205" s="10" t="s">
        <v>186</v>
      </c>
      <c r="E3205" s="10" t="s">
        <v>6273</v>
      </c>
      <c r="F3205" s="10" t="s">
        <v>6274</v>
      </c>
      <c r="G3205" s="10">
        <v>2</v>
      </c>
      <c r="H3205" s="11">
        <v>159.75</v>
      </c>
      <c r="I3205" s="6">
        <f t="shared" si="200"/>
        <v>319.5</v>
      </c>
      <c r="J3205" s="12">
        <f t="shared" si="201"/>
        <v>8.2345033789873511E-8</v>
      </c>
      <c r="K3205" s="12">
        <f t="shared" si="203"/>
        <v>0.99999881407891233</v>
      </c>
      <c r="L3205" s="13" t="str">
        <f t="shared" si="202"/>
        <v>C</v>
      </c>
      <c r="P3205"/>
    </row>
    <row r="3206" spans="1:16">
      <c r="A3206" s="10" t="s">
        <v>12</v>
      </c>
      <c r="B3206" s="10" t="s">
        <v>184</v>
      </c>
      <c r="C3206" s="10" t="s">
        <v>185</v>
      </c>
      <c r="D3206" s="10" t="s">
        <v>1460</v>
      </c>
      <c r="E3206" s="10" t="s">
        <v>6275</v>
      </c>
      <c r="F3206" s="10" t="s">
        <v>6276</v>
      </c>
      <c r="G3206" s="10">
        <v>5</v>
      </c>
      <c r="H3206" s="11">
        <v>63</v>
      </c>
      <c r="I3206" s="6">
        <f t="shared" si="200"/>
        <v>315</v>
      </c>
      <c r="J3206" s="12">
        <f t="shared" si="201"/>
        <v>8.118524458156543E-8</v>
      </c>
      <c r="K3206" s="12">
        <f t="shared" si="203"/>
        <v>0.99999889526415686</v>
      </c>
      <c r="L3206" s="13" t="str">
        <f t="shared" si="202"/>
        <v>C</v>
      </c>
      <c r="P3206"/>
    </row>
    <row r="3207" spans="1:16">
      <c r="A3207" s="10" t="s">
        <v>12</v>
      </c>
      <c r="B3207" s="10" t="s">
        <v>184</v>
      </c>
      <c r="C3207" s="10" t="s">
        <v>185</v>
      </c>
      <c r="D3207" s="10" t="s">
        <v>3239</v>
      </c>
      <c r="E3207" s="10" t="s">
        <v>6277</v>
      </c>
      <c r="F3207" s="10" t="s">
        <v>6278</v>
      </c>
      <c r="G3207" s="10">
        <v>12</v>
      </c>
      <c r="H3207" s="11">
        <v>26</v>
      </c>
      <c r="I3207" s="6">
        <f t="shared" si="200"/>
        <v>312</v>
      </c>
      <c r="J3207" s="12">
        <f t="shared" si="201"/>
        <v>8.041205177602671E-8</v>
      </c>
      <c r="K3207" s="12">
        <f t="shared" si="203"/>
        <v>0.99999897567620866</v>
      </c>
      <c r="L3207" s="13" t="str">
        <f t="shared" si="202"/>
        <v>C</v>
      </c>
      <c r="P3207"/>
    </row>
    <row r="3208" spans="1:16">
      <c r="A3208" s="10" t="s">
        <v>12</v>
      </c>
      <c r="B3208" s="10" t="s">
        <v>154</v>
      </c>
      <c r="C3208" s="10" t="s">
        <v>155</v>
      </c>
      <c r="D3208" s="10" t="s">
        <v>5235</v>
      </c>
      <c r="E3208" s="10" t="s">
        <v>6279</v>
      </c>
      <c r="F3208" s="10" t="s">
        <v>6280</v>
      </c>
      <c r="G3208" s="10">
        <v>0.1</v>
      </c>
      <c r="H3208" s="11">
        <v>3050.25</v>
      </c>
      <c r="I3208" s="6">
        <f t="shared" si="200"/>
        <v>305.02500000000003</v>
      </c>
      <c r="J3208" s="12">
        <f t="shared" si="201"/>
        <v>7.8614378503149204E-8</v>
      </c>
      <c r="K3208" s="12">
        <f t="shared" si="203"/>
        <v>0.99999905429058711</v>
      </c>
      <c r="L3208" s="13" t="str">
        <f t="shared" si="202"/>
        <v>C</v>
      </c>
      <c r="P3208"/>
    </row>
    <row r="3209" spans="1:16">
      <c r="A3209" s="10" t="s">
        <v>12</v>
      </c>
      <c r="B3209" s="10" t="s">
        <v>184</v>
      </c>
      <c r="C3209" s="10" t="s">
        <v>185</v>
      </c>
      <c r="D3209" s="10" t="s">
        <v>3478</v>
      </c>
      <c r="E3209" s="10" t="s">
        <v>6281</v>
      </c>
      <c r="F3209" s="10" t="s">
        <v>6282</v>
      </c>
      <c r="G3209" s="10">
        <v>1</v>
      </c>
      <c r="H3209" s="11">
        <v>288</v>
      </c>
      <c r="I3209" s="6">
        <f t="shared" si="200"/>
        <v>288</v>
      </c>
      <c r="J3209" s="12">
        <f t="shared" si="201"/>
        <v>7.4226509331716961E-8</v>
      </c>
      <c r="K3209" s="12">
        <f t="shared" si="203"/>
        <v>0.99999912851709649</v>
      </c>
      <c r="L3209" s="13" t="str">
        <f t="shared" si="202"/>
        <v>C</v>
      </c>
      <c r="P3209"/>
    </row>
    <row r="3210" spans="1:16">
      <c r="A3210" s="10" t="s">
        <v>140</v>
      </c>
      <c r="B3210" s="10" t="s">
        <v>184</v>
      </c>
      <c r="C3210" s="10" t="s">
        <v>185</v>
      </c>
      <c r="D3210" s="10" t="s">
        <v>2811</v>
      </c>
      <c r="E3210" s="10" t="s">
        <v>6283</v>
      </c>
      <c r="F3210" s="10" t="s">
        <v>6284</v>
      </c>
      <c r="G3210" s="10">
        <v>13</v>
      </c>
      <c r="H3210" s="11">
        <v>21.45</v>
      </c>
      <c r="I3210" s="6">
        <f t="shared" si="200"/>
        <v>278.84999999999997</v>
      </c>
      <c r="J3210" s="12">
        <f t="shared" si="201"/>
        <v>7.1868271274823859E-8</v>
      </c>
      <c r="K3210" s="12">
        <f t="shared" si="203"/>
        <v>0.99999920038536771</v>
      </c>
      <c r="L3210" s="13" t="str">
        <f t="shared" si="202"/>
        <v>C</v>
      </c>
      <c r="P3210"/>
    </row>
    <row r="3211" spans="1:16">
      <c r="A3211" s="10" t="s">
        <v>12</v>
      </c>
      <c r="B3211" s="10" t="s">
        <v>184</v>
      </c>
      <c r="C3211" s="10" t="s">
        <v>185</v>
      </c>
      <c r="D3211" s="10" t="s">
        <v>2811</v>
      </c>
      <c r="E3211" s="10" t="s">
        <v>6283</v>
      </c>
      <c r="F3211" s="10" t="s">
        <v>6284</v>
      </c>
      <c r="G3211" s="10">
        <v>13</v>
      </c>
      <c r="H3211" s="11">
        <v>21.45</v>
      </c>
      <c r="I3211" s="6">
        <f t="shared" si="200"/>
        <v>278.84999999999997</v>
      </c>
      <c r="J3211" s="12">
        <f t="shared" si="201"/>
        <v>7.1868271274823859E-8</v>
      </c>
      <c r="K3211" s="12">
        <f t="shared" si="203"/>
        <v>0.99999927225363894</v>
      </c>
      <c r="L3211" s="13" t="str">
        <f t="shared" si="202"/>
        <v>C</v>
      </c>
      <c r="P3211"/>
    </row>
    <row r="3212" spans="1:16">
      <c r="A3212" s="10" t="s">
        <v>12</v>
      </c>
      <c r="B3212" s="10" t="s">
        <v>184</v>
      </c>
      <c r="C3212" s="10" t="s">
        <v>185</v>
      </c>
      <c r="D3212" s="10" t="s">
        <v>988</v>
      </c>
      <c r="E3212" s="10" t="s">
        <v>6285</v>
      </c>
      <c r="F3212" s="10" t="s">
        <v>6286</v>
      </c>
      <c r="G3212" s="10">
        <v>1</v>
      </c>
      <c r="H3212" s="11">
        <v>270.08</v>
      </c>
      <c r="I3212" s="6">
        <f t="shared" si="200"/>
        <v>270.08</v>
      </c>
      <c r="J3212" s="12">
        <f t="shared" si="201"/>
        <v>6.9607970973299018E-8</v>
      </c>
      <c r="K3212" s="12">
        <f t="shared" si="203"/>
        <v>0.99999934186160988</v>
      </c>
      <c r="L3212" s="13" t="str">
        <f t="shared" si="202"/>
        <v>C</v>
      </c>
      <c r="P3212"/>
    </row>
    <row r="3213" spans="1:16">
      <c r="A3213" s="10" t="s">
        <v>12</v>
      </c>
      <c r="B3213" s="10" t="s">
        <v>18</v>
      </c>
      <c r="C3213" s="10" t="s">
        <v>19</v>
      </c>
      <c r="D3213" s="10" t="s">
        <v>5224</v>
      </c>
      <c r="E3213" s="10" t="s">
        <v>6287</v>
      </c>
      <c r="F3213" s="10" t="s">
        <v>6288</v>
      </c>
      <c r="G3213" s="10">
        <v>2</v>
      </c>
      <c r="H3213" s="11">
        <v>135</v>
      </c>
      <c r="I3213" s="6">
        <f t="shared" si="200"/>
        <v>270</v>
      </c>
      <c r="J3213" s="12">
        <f t="shared" si="201"/>
        <v>6.9587352498484653E-8</v>
      </c>
      <c r="K3213" s="12">
        <f t="shared" si="203"/>
        <v>0.99999941144896243</v>
      </c>
      <c r="L3213" s="13" t="str">
        <f t="shared" si="202"/>
        <v>C</v>
      </c>
      <c r="P3213"/>
    </row>
    <row r="3214" spans="1:16">
      <c r="A3214" s="10" t="s">
        <v>140</v>
      </c>
      <c r="B3214" s="10" t="s">
        <v>184</v>
      </c>
      <c r="C3214" s="10" t="s">
        <v>185</v>
      </c>
      <c r="D3214" s="10" t="s">
        <v>1944</v>
      </c>
      <c r="E3214" s="10" t="s">
        <v>5573</v>
      </c>
      <c r="F3214" s="10" t="s">
        <v>5574</v>
      </c>
      <c r="G3214" s="10">
        <v>20</v>
      </c>
      <c r="H3214" s="11">
        <v>13</v>
      </c>
      <c r="I3214" s="6">
        <f t="shared" si="200"/>
        <v>260</v>
      </c>
      <c r="J3214" s="12">
        <f t="shared" si="201"/>
        <v>6.7010043146688927E-8</v>
      </c>
      <c r="K3214" s="12">
        <f t="shared" si="203"/>
        <v>0.99999947845900561</v>
      </c>
      <c r="L3214" s="13" t="str">
        <f t="shared" si="202"/>
        <v>C</v>
      </c>
      <c r="P3214"/>
    </row>
    <row r="3215" spans="1:16">
      <c r="A3215" s="10" t="s">
        <v>12</v>
      </c>
      <c r="B3215" s="10" t="s">
        <v>184</v>
      </c>
      <c r="C3215" s="10" t="s">
        <v>185</v>
      </c>
      <c r="D3215" s="10" t="s">
        <v>4766</v>
      </c>
      <c r="E3215" s="10" t="s">
        <v>6289</v>
      </c>
      <c r="F3215" s="10" t="s">
        <v>6290</v>
      </c>
      <c r="G3215" s="10">
        <v>3</v>
      </c>
      <c r="H3215" s="11">
        <v>85.5</v>
      </c>
      <c r="I3215" s="6">
        <f t="shared" si="200"/>
        <v>256.5</v>
      </c>
      <c r="J3215" s="12">
        <f t="shared" si="201"/>
        <v>6.6107984873560425E-8</v>
      </c>
      <c r="K3215" s="12">
        <f t="shared" si="203"/>
        <v>0.99999954456699047</v>
      </c>
      <c r="L3215" s="13" t="str">
        <f t="shared" si="202"/>
        <v>C</v>
      </c>
      <c r="P3215"/>
    </row>
    <row r="3216" spans="1:16">
      <c r="A3216" s="10" t="s">
        <v>12</v>
      </c>
      <c r="B3216" s="10" t="s">
        <v>184</v>
      </c>
      <c r="C3216" s="10" t="s">
        <v>185</v>
      </c>
      <c r="D3216" s="10" t="s">
        <v>1460</v>
      </c>
      <c r="E3216" s="10" t="s">
        <v>6291</v>
      </c>
      <c r="F3216" s="10" t="s">
        <v>6292</v>
      </c>
      <c r="G3216" s="10">
        <v>3</v>
      </c>
      <c r="H3216" s="11">
        <v>84</v>
      </c>
      <c r="I3216" s="6">
        <f t="shared" si="200"/>
        <v>252</v>
      </c>
      <c r="J3216" s="12">
        <f t="shared" si="201"/>
        <v>6.4948195665252344E-8</v>
      </c>
      <c r="K3216" s="12">
        <f t="shared" si="203"/>
        <v>0.99999960951518618</v>
      </c>
      <c r="L3216" s="13" t="str">
        <f t="shared" si="202"/>
        <v>C</v>
      </c>
      <c r="P3216"/>
    </row>
    <row r="3217" spans="1:16">
      <c r="A3217" s="10" t="s">
        <v>12</v>
      </c>
      <c r="B3217" s="10" t="s">
        <v>184</v>
      </c>
      <c r="C3217" s="10" t="s">
        <v>185</v>
      </c>
      <c r="D3217" s="10" t="s">
        <v>2811</v>
      </c>
      <c r="E3217" s="10" t="s">
        <v>6293</v>
      </c>
      <c r="F3217" s="10" t="s">
        <v>6294</v>
      </c>
      <c r="G3217" s="10">
        <v>4</v>
      </c>
      <c r="H3217" s="11">
        <v>48.6</v>
      </c>
      <c r="I3217" s="6">
        <f t="shared" si="200"/>
        <v>194.4</v>
      </c>
      <c r="J3217" s="12">
        <f t="shared" si="201"/>
        <v>5.0102893798908953E-8</v>
      </c>
      <c r="K3217" s="12">
        <f t="shared" si="203"/>
        <v>0.99999965961808002</v>
      </c>
      <c r="L3217" s="13" t="str">
        <f t="shared" si="202"/>
        <v>C</v>
      </c>
      <c r="P3217"/>
    </row>
    <row r="3218" spans="1:16">
      <c r="A3218" s="10" t="s">
        <v>140</v>
      </c>
      <c r="B3218" s="10" t="s">
        <v>184</v>
      </c>
      <c r="C3218" s="10" t="s">
        <v>185</v>
      </c>
      <c r="D3218" s="10" t="s">
        <v>1177</v>
      </c>
      <c r="E3218" s="10" t="s">
        <v>4859</v>
      </c>
      <c r="F3218" s="10" t="s">
        <v>4860</v>
      </c>
      <c r="G3218" s="10">
        <v>7</v>
      </c>
      <c r="H3218" s="11">
        <v>24.75</v>
      </c>
      <c r="I3218" s="6">
        <f t="shared" si="200"/>
        <v>173.25</v>
      </c>
      <c r="J3218" s="12">
        <f t="shared" si="201"/>
        <v>4.4651884519860983E-8</v>
      </c>
      <c r="K3218" s="12">
        <f t="shared" si="203"/>
        <v>0.99999970426996454</v>
      </c>
      <c r="L3218" s="13" t="str">
        <f t="shared" si="202"/>
        <v>C</v>
      </c>
      <c r="P3218"/>
    </row>
    <row r="3219" spans="1:16">
      <c r="A3219" s="10" t="s">
        <v>140</v>
      </c>
      <c r="B3219" s="10" t="s">
        <v>52</v>
      </c>
      <c r="C3219" s="10" t="s">
        <v>53</v>
      </c>
      <c r="D3219" s="10" t="s">
        <v>54</v>
      </c>
      <c r="E3219" s="10" t="s">
        <v>6295</v>
      </c>
      <c r="F3219" s="10" t="s">
        <v>6296</v>
      </c>
      <c r="G3219" s="10">
        <v>1</v>
      </c>
      <c r="H3219" s="11">
        <v>168</v>
      </c>
      <c r="I3219" s="6">
        <f t="shared" si="200"/>
        <v>168</v>
      </c>
      <c r="J3219" s="12">
        <f t="shared" si="201"/>
        <v>4.3298797110168229E-8</v>
      </c>
      <c r="K3219" s="12">
        <f t="shared" si="203"/>
        <v>0.99999974756876164</v>
      </c>
      <c r="L3219" s="13" t="str">
        <f t="shared" si="202"/>
        <v>C</v>
      </c>
      <c r="P3219"/>
    </row>
    <row r="3220" spans="1:16">
      <c r="A3220" s="10" t="s">
        <v>12</v>
      </c>
      <c r="B3220" s="10" t="s">
        <v>184</v>
      </c>
      <c r="C3220" s="10" t="s">
        <v>185</v>
      </c>
      <c r="D3220" s="10" t="s">
        <v>186</v>
      </c>
      <c r="E3220" s="10" t="s">
        <v>6273</v>
      </c>
      <c r="F3220" s="10" t="s">
        <v>6274</v>
      </c>
      <c r="G3220" s="10">
        <v>1</v>
      </c>
      <c r="H3220" s="11">
        <v>159.75</v>
      </c>
      <c r="I3220" s="6">
        <f t="shared" si="200"/>
        <v>159.75</v>
      </c>
      <c r="J3220" s="12">
        <f t="shared" si="201"/>
        <v>4.1172516894936755E-8</v>
      </c>
      <c r="K3220" s="12">
        <f t="shared" si="203"/>
        <v>0.99999978874127848</v>
      </c>
      <c r="L3220" s="13" t="str">
        <f t="shared" si="202"/>
        <v>C</v>
      </c>
      <c r="P3220"/>
    </row>
    <row r="3221" spans="1:16">
      <c r="A3221" s="10" t="s">
        <v>12</v>
      </c>
      <c r="B3221" s="10" t="s">
        <v>184</v>
      </c>
      <c r="C3221" s="10" t="s">
        <v>185</v>
      </c>
      <c r="D3221" s="10" t="s">
        <v>1944</v>
      </c>
      <c r="E3221" s="10" t="s">
        <v>6297</v>
      </c>
      <c r="F3221" s="10" t="s">
        <v>6298</v>
      </c>
      <c r="G3221" s="10">
        <v>10</v>
      </c>
      <c r="H3221" s="11">
        <v>14.47</v>
      </c>
      <c r="I3221" s="6">
        <f t="shared" si="200"/>
        <v>144.70000000000002</v>
      </c>
      <c r="J3221" s="12">
        <f t="shared" si="201"/>
        <v>3.7293666320484189E-8</v>
      </c>
      <c r="K3221" s="12">
        <f t="shared" si="203"/>
        <v>0.99999982603494475</v>
      </c>
      <c r="L3221" s="13" t="str">
        <f t="shared" si="202"/>
        <v>C</v>
      </c>
      <c r="P3221"/>
    </row>
    <row r="3222" spans="1:16">
      <c r="A3222" s="10" t="s">
        <v>12</v>
      </c>
      <c r="B3222" s="10" t="s">
        <v>284</v>
      </c>
      <c r="C3222" s="10" t="s">
        <v>285</v>
      </c>
      <c r="D3222" s="10" t="s">
        <v>596</v>
      </c>
      <c r="E3222" s="10" t="s">
        <v>6299</v>
      </c>
      <c r="F3222" s="10" t="s">
        <v>6300</v>
      </c>
      <c r="G3222" s="10">
        <v>140</v>
      </c>
      <c r="H3222" s="11">
        <v>1</v>
      </c>
      <c r="I3222" s="6">
        <f t="shared" si="200"/>
        <v>140</v>
      </c>
      <c r="J3222" s="12">
        <f t="shared" si="201"/>
        <v>3.6082330925140189E-8</v>
      </c>
      <c r="K3222" s="12">
        <f t="shared" si="203"/>
        <v>0.99999986211727565</v>
      </c>
      <c r="L3222" s="13" t="str">
        <f t="shared" si="202"/>
        <v>C</v>
      </c>
      <c r="P3222"/>
    </row>
    <row r="3223" spans="1:16">
      <c r="A3223" s="10" t="s">
        <v>12</v>
      </c>
      <c r="B3223" s="10" t="s">
        <v>184</v>
      </c>
      <c r="C3223" s="10" t="s">
        <v>185</v>
      </c>
      <c r="D3223" s="10" t="s">
        <v>231</v>
      </c>
      <c r="E3223" s="10" t="s">
        <v>6301</v>
      </c>
      <c r="F3223" s="10" t="s">
        <v>6302</v>
      </c>
      <c r="G3223" s="10">
        <v>0.02</v>
      </c>
      <c r="H3223" s="11">
        <v>6438.07</v>
      </c>
      <c r="I3223" s="6">
        <f t="shared" si="200"/>
        <v>128.76140000000001</v>
      </c>
      <c r="J3223" s="12">
        <f t="shared" si="201"/>
        <v>3.3185796037031048E-8</v>
      </c>
      <c r="K3223" s="12">
        <f t="shared" si="203"/>
        <v>0.99999989530307165</v>
      </c>
      <c r="L3223" s="13" t="str">
        <f t="shared" si="202"/>
        <v>C</v>
      </c>
      <c r="P3223"/>
    </row>
    <row r="3224" spans="1:16">
      <c r="A3224" s="10" t="s">
        <v>12</v>
      </c>
      <c r="B3224" s="10" t="s">
        <v>184</v>
      </c>
      <c r="C3224" s="10" t="s">
        <v>185</v>
      </c>
      <c r="D3224" s="10" t="s">
        <v>422</v>
      </c>
      <c r="E3224" s="10" t="s">
        <v>6303</v>
      </c>
      <c r="F3224" s="10" t="s">
        <v>6304</v>
      </c>
      <c r="G3224" s="10">
        <v>1</v>
      </c>
      <c r="H3224" s="11">
        <v>83.63</v>
      </c>
      <c r="I3224" s="6">
        <f t="shared" si="200"/>
        <v>83.63</v>
      </c>
      <c r="J3224" s="12">
        <f t="shared" si="201"/>
        <v>2.1554038109067673E-8</v>
      </c>
      <c r="K3224" s="12">
        <f t="shared" si="203"/>
        <v>0.99999991685710976</v>
      </c>
      <c r="L3224" s="13" t="str">
        <f t="shared" si="202"/>
        <v>C</v>
      </c>
      <c r="P3224"/>
    </row>
    <row r="3225" spans="1:16">
      <c r="A3225" s="10" t="s">
        <v>12</v>
      </c>
      <c r="B3225" s="10" t="s">
        <v>284</v>
      </c>
      <c r="C3225" s="10" t="s">
        <v>285</v>
      </c>
      <c r="D3225" s="10" t="s">
        <v>286</v>
      </c>
      <c r="E3225" s="10" t="s">
        <v>6305</v>
      </c>
      <c r="F3225" s="10" t="s">
        <v>6306</v>
      </c>
      <c r="G3225" s="10">
        <v>70</v>
      </c>
      <c r="H3225" s="11">
        <v>1</v>
      </c>
      <c r="I3225" s="6">
        <f t="shared" si="200"/>
        <v>70</v>
      </c>
      <c r="J3225" s="12">
        <f t="shared" si="201"/>
        <v>1.8041165462570095E-8</v>
      </c>
      <c r="K3225" s="12">
        <f t="shared" si="203"/>
        <v>0.99999993489827521</v>
      </c>
      <c r="L3225" s="13" t="str">
        <f t="shared" si="202"/>
        <v>C</v>
      </c>
      <c r="P3225"/>
    </row>
    <row r="3226" spans="1:16">
      <c r="A3226" s="10" t="s">
        <v>12</v>
      </c>
      <c r="B3226" s="10" t="s">
        <v>184</v>
      </c>
      <c r="C3226" s="10" t="s">
        <v>185</v>
      </c>
      <c r="D3226" s="10" t="s">
        <v>3239</v>
      </c>
      <c r="E3226" s="10" t="s">
        <v>5957</v>
      </c>
      <c r="F3226" s="10" t="s">
        <v>5958</v>
      </c>
      <c r="G3226" s="10">
        <v>2</v>
      </c>
      <c r="H3226" s="11">
        <v>31.63</v>
      </c>
      <c r="I3226" s="6">
        <f t="shared" si="200"/>
        <v>63.26</v>
      </c>
      <c r="J3226" s="12">
        <f t="shared" si="201"/>
        <v>1.6304058959459773E-8</v>
      </c>
      <c r="K3226" s="12">
        <f t="shared" si="203"/>
        <v>0.9999999512023342</v>
      </c>
      <c r="L3226" s="13" t="str">
        <f t="shared" si="202"/>
        <v>C</v>
      </c>
      <c r="P3226"/>
    </row>
    <row r="3227" spans="1:16">
      <c r="A3227" s="10" t="s">
        <v>12</v>
      </c>
      <c r="B3227" s="10" t="s">
        <v>284</v>
      </c>
      <c r="C3227" s="10" t="s">
        <v>285</v>
      </c>
      <c r="D3227" s="10" t="s">
        <v>596</v>
      </c>
      <c r="E3227" s="10" t="s">
        <v>6307</v>
      </c>
      <c r="F3227" s="10" t="s">
        <v>6308</v>
      </c>
      <c r="G3227" s="10">
        <v>46</v>
      </c>
      <c r="H3227" s="11">
        <v>1</v>
      </c>
      <c r="I3227" s="6">
        <f t="shared" si="200"/>
        <v>46</v>
      </c>
      <c r="J3227" s="12">
        <f t="shared" si="201"/>
        <v>1.1855623018260349E-8</v>
      </c>
      <c r="K3227" s="12">
        <f t="shared" si="203"/>
        <v>0.99999996305795724</v>
      </c>
      <c r="L3227" s="13" t="str">
        <f t="shared" si="202"/>
        <v>C</v>
      </c>
      <c r="P3227"/>
    </row>
    <row r="3228" spans="1:16">
      <c r="A3228" s="10" t="s">
        <v>12</v>
      </c>
      <c r="B3228" s="10" t="s">
        <v>184</v>
      </c>
      <c r="C3228" s="10" t="s">
        <v>185</v>
      </c>
      <c r="D3228" s="10" t="s">
        <v>3478</v>
      </c>
      <c r="E3228" s="10" t="s">
        <v>6309</v>
      </c>
      <c r="F3228" s="10" t="s">
        <v>6310</v>
      </c>
      <c r="G3228" s="10">
        <v>1</v>
      </c>
      <c r="H3228" s="11">
        <v>34</v>
      </c>
      <c r="I3228" s="6">
        <f t="shared" si="200"/>
        <v>34</v>
      </c>
      <c r="J3228" s="12">
        <f t="shared" si="201"/>
        <v>8.7628517961054744E-9</v>
      </c>
      <c r="K3228" s="12">
        <f t="shared" si="203"/>
        <v>0.99999997182080902</v>
      </c>
      <c r="L3228" s="13" t="str">
        <f t="shared" si="202"/>
        <v>C</v>
      </c>
      <c r="P3228"/>
    </row>
    <row r="3229" spans="1:16">
      <c r="A3229" s="10" t="s">
        <v>12</v>
      </c>
      <c r="B3229" s="10" t="s">
        <v>31</v>
      </c>
      <c r="C3229" s="10" t="s">
        <v>32</v>
      </c>
      <c r="D3229" s="10" t="s">
        <v>39</v>
      </c>
      <c r="E3229" s="10" t="s">
        <v>6311</v>
      </c>
      <c r="F3229" s="10" t="s">
        <v>6312</v>
      </c>
      <c r="G3229" s="10">
        <v>1E-4</v>
      </c>
      <c r="H3229" s="11">
        <v>313356.84000000003</v>
      </c>
      <c r="I3229" s="6">
        <f t="shared" si="200"/>
        <v>31.335684000000004</v>
      </c>
      <c r="J3229" s="12">
        <f t="shared" si="201"/>
        <v>8.0761751418115764E-9</v>
      </c>
      <c r="K3229" s="12">
        <f t="shared" si="203"/>
        <v>0.99999997989698419</v>
      </c>
      <c r="L3229" s="13" t="str">
        <f t="shared" si="202"/>
        <v>C</v>
      </c>
      <c r="P3229"/>
    </row>
    <row r="3230" spans="1:16">
      <c r="A3230" s="10" t="s">
        <v>12</v>
      </c>
      <c r="B3230" s="10" t="s">
        <v>284</v>
      </c>
      <c r="C3230" s="10" t="s">
        <v>285</v>
      </c>
      <c r="D3230" s="10" t="s">
        <v>596</v>
      </c>
      <c r="E3230" s="10" t="s">
        <v>6313</v>
      </c>
      <c r="F3230" s="10" t="s">
        <v>6314</v>
      </c>
      <c r="G3230" s="10">
        <v>27</v>
      </c>
      <c r="H3230" s="11">
        <v>1</v>
      </c>
      <c r="I3230" s="6">
        <f t="shared" si="200"/>
        <v>27</v>
      </c>
      <c r="J3230" s="12">
        <f t="shared" si="201"/>
        <v>6.9587352498484651E-9</v>
      </c>
      <c r="K3230" s="12">
        <f t="shared" si="203"/>
        <v>0.99999998685571945</v>
      </c>
      <c r="L3230" s="13" t="str">
        <f t="shared" si="202"/>
        <v>C</v>
      </c>
      <c r="P3230"/>
    </row>
    <row r="3231" spans="1:16">
      <c r="A3231" s="10" t="s">
        <v>12</v>
      </c>
      <c r="B3231" s="10" t="s">
        <v>284</v>
      </c>
      <c r="C3231" s="10" t="s">
        <v>285</v>
      </c>
      <c r="D3231" s="10" t="s">
        <v>286</v>
      </c>
      <c r="E3231" s="10" t="s">
        <v>6315</v>
      </c>
      <c r="F3231" s="10" t="s">
        <v>6316</v>
      </c>
      <c r="G3231" s="10">
        <v>15</v>
      </c>
      <c r="H3231" s="11">
        <v>1</v>
      </c>
      <c r="I3231" s="6">
        <f t="shared" si="200"/>
        <v>15</v>
      </c>
      <c r="J3231" s="12">
        <f t="shared" si="201"/>
        <v>3.8659640276935914E-9</v>
      </c>
      <c r="K3231" s="12">
        <f t="shared" si="203"/>
        <v>0.99999999072168344</v>
      </c>
      <c r="L3231" s="13" t="str">
        <f t="shared" si="202"/>
        <v>C</v>
      </c>
      <c r="P3231"/>
    </row>
    <row r="3232" spans="1:16">
      <c r="A3232" s="10" t="s">
        <v>12</v>
      </c>
      <c r="B3232" s="10" t="s">
        <v>284</v>
      </c>
      <c r="C3232" s="10" t="s">
        <v>285</v>
      </c>
      <c r="D3232" s="10" t="s">
        <v>596</v>
      </c>
      <c r="E3232" s="10" t="s">
        <v>6317</v>
      </c>
      <c r="F3232" s="10" t="s">
        <v>6318</v>
      </c>
      <c r="G3232" s="10">
        <v>7</v>
      </c>
      <c r="H3232" s="11">
        <v>1</v>
      </c>
      <c r="I3232" s="6">
        <f t="shared" si="200"/>
        <v>7</v>
      </c>
      <c r="J3232" s="12">
        <f t="shared" si="201"/>
        <v>1.8041165462570095E-9</v>
      </c>
      <c r="K3232" s="12">
        <f t="shared" si="203"/>
        <v>0.99999999252579996</v>
      </c>
      <c r="L3232" s="13" t="str">
        <f t="shared" si="202"/>
        <v>C</v>
      </c>
      <c r="P3232"/>
    </row>
    <row r="3233" spans="1:16">
      <c r="A3233" s="10" t="s">
        <v>12</v>
      </c>
      <c r="B3233" s="10" t="s">
        <v>284</v>
      </c>
      <c r="C3233" s="10" t="s">
        <v>285</v>
      </c>
      <c r="D3233" s="10" t="s">
        <v>286</v>
      </c>
      <c r="E3233" s="10" t="s">
        <v>6319</v>
      </c>
      <c r="F3233" s="10" t="s">
        <v>6320</v>
      </c>
      <c r="G3233" s="10">
        <v>7</v>
      </c>
      <c r="H3233" s="11">
        <v>1</v>
      </c>
      <c r="I3233" s="6">
        <f t="shared" si="200"/>
        <v>7</v>
      </c>
      <c r="J3233" s="12">
        <f t="shared" si="201"/>
        <v>1.8041165462570095E-9</v>
      </c>
      <c r="K3233" s="12">
        <f t="shared" si="203"/>
        <v>0.99999999432991649</v>
      </c>
      <c r="L3233" s="13" t="str">
        <f t="shared" si="202"/>
        <v>C</v>
      </c>
      <c r="P3233"/>
    </row>
    <row r="3234" spans="1:16">
      <c r="A3234" s="10" t="s">
        <v>12</v>
      </c>
      <c r="B3234" s="10" t="s">
        <v>284</v>
      </c>
      <c r="C3234" s="10" t="s">
        <v>285</v>
      </c>
      <c r="D3234" s="10" t="s">
        <v>286</v>
      </c>
      <c r="E3234" s="10" t="s">
        <v>6321</v>
      </c>
      <c r="F3234" s="10" t="s">
        <v>6322</v>
      </c>
      <c r="G3234" s="10">
        <v>6</v>
      </c>
      <c r="H3234" s="11">
        <v>1</v>
      </c>
      <c r="I3234" s="6">
        <f t="shared" si="200"/>
        <v>6</v>
      </c>
      <c r="J3234" s="12">
        <f t="shared" si="201"/>
        <v>1.5463856110774366E-9</v>
      </c>
      <c r="K3234" s="12">
        <f t="shared" si="203"/>
        <v>0.99999999587630206</v>
      </c>
      <c r="L3234" s="13" t="str">
        <f t="shared" si="202"/>
        <v>C</v>
      </c>
      <c r="P3234"/>
    </row>
    <row r="3235" spans="1:16">
      <c r="A3235" s="10" t="s">
        <v>12</v>
      </c>
      <c r="B3235" s="10" t="s">
        <v>284</v>
      </c>
      <c r="C3235" s="10" t="s">
        <v>285</v>
      </c>
      <c r="D3235" s="10" t="s">
        <v>286</v>
      </c>
      <c r="E3235" s="10" t="s">
        <v>6323</v>
      </c>
      <c r="F3235" s="10" t="s">
        <v>6324</v>
      </c>
      <c r="G3235" s="10">
        <v>5</v>
      </c>
      <c r="H3235" s="11">
        <v>1</v>
      </c>
      <c r="I3235" s="6">
        <f t="shared" si="200"/>
        <v>5</v>
      </c>
      <c r="J3235" s="12">
        <f t="shared" si="201"/>
        <v>1.288654675897864E-9</v>
      </c>
      <c r="K3235" s="12">
        <f t="shared" si="203"/>
        <v>0.99999999716495669</v>
      </c>
      <c r="L3235" s="13" t="str">
        <f t="shared" si="202"/>
        <v>C</v>
      </c>
      <c r="P3235"/>
    </row>
    <row r="3236" spans="1:16">
      <c r="A3236" s="10" t="s">
        <v>12</v>
      </c>
      <c r="B3236" s="10" t="s">
        <v>284</v>
      </c>
      <c r="C3236" s="10" t="s">
        <v>285</v>
      </c>
      <c r="D3236" s="10" t="s">
        <v>596</v>
      </c>
      <c r="E3236" s="10" t="s">
        <v>6325</v>
      </c>
      <c r="F3236" s="10" t="s">
        <v>6326</v>
      </c>
      <c r="G3236" s="10">
        <v>2</v>
      </c>
      <c r="H3236" s="11">
        <v>1</v>
      </c>
      <c r="I3236" s="6">
        <f t="shared" si="200"/>
        <v>2</v>
      </c>
      <c r="J3236" s="12">
        <f t="shared" si="201"/>
        <v>5.1546187035914554E-10</v>
      </c>
      <c r="K3236" s="12">
        <f t="shared" si="203"/>
        <v>0.99999999768041858</v>
      </c>
      <c r="L3236" s="13" t="str">
        <f t="shared" si="202"/>
        <v>C</v>
      </c>
      <c r="P3236"/>
    </row>
    <row r="3237" spans="1:16">
      <c r="A3237" s="10" t="s">
        <v>12</v>
      </c>
      <c r="B3237" s="10" t="s">
        <v>284</v>
      </c>
      <c r="C3237" s="10" t="s">
        <v>285</v>
      </c>
      <c r="D3237" s="10" t="s">
        <v>286</v>
      </c>
      <c r="E3237" s="10" t="s">
        <v>6327</v>
      </c>
      <c r="F3237" s="10" t="s">
        <v>6328</v>
      </c>
      <c r="G3237" s="10">
        <v>2</v>
      </c>
      <c r="H3237" s="11">
        <v>1</v>
      </c>
      <c r="I3237" s="6">
        <f t="shared" si="200"/>
        <v>2</v>
      </c>
      <c r="J3237" s="12">
        <f t="shared" si="201"/>
        <v>5.1546187035914554E-10</v>
      </c>
      <c r="K3237" s="12">
        <f t="shared" si="203"/>
        <v>0.99999999819588048</v>
      </c>
      <c r="L3237" s="13" t="str">
        <f t="shared" si="202"/>
        <v>C</v>
      </c>
      <c r="P3237"/>
    </row>
    <row r="3238" spans="1:16">
      <c r="A3238" s="10" t="s">
        <v>12</v>
      </c>
      <c r="B3238" s="10" t="s">
        <v>284</v>
      </c>
      <c r="C3238" s="10" t="s">
        <v>285</v>
      </c>
      <c r="D3238" s="10" t="s">
        <v>286</v>
      </c>
      <c r="E3238" s="10" t="s">
        <v>6329</v>
      </c>
      <c r="F3238" s="10" t="s">
        <v>6330</v>
      </c>
      <c r="G3238" s="10">
        <v>2</v>
      </c>
      <c r="H3238" s="11">
        <v>1</v>
      </c>
      <c r="I3238" s="6">
        <f t="shared" si="200"/>
        <v>2</v>
      </c>
      <c r="J3238" s="12">
        <f t="shared" si="201"/>
        <v>5.1546187035914554E-10</v>
      </c>
      <c r="K3238" s="12">
        <f t="shared" si="203"/>
        <v>0.99999999871134237</v>
      </c>
      <c r="L3238" s="13" t="str">
        <f t="shared" si="202"/>
        <v>C</v>
      </c>
      <c r="P3238"/>
    </row>
    <row r="3239" spans="1:16">
      <c r="A3239" s="10" t="s">
        <v>12</v>
      </c>
      <c r="B3239" s="10" t="s">
        <v>284</v>
      </c>
      <c r="C3239" s="10" t="s">
        <v>285</v>
      </c>
      <c r="D3239" s="10" t="s">
        <v>286</v>
      </c>
      <c r="E3239" s="10" t="s">
        <v>6331</v>
      </c>
      <c r="F3239" s="10" t="s">
        <v>6332</v>
      </c>
      <c r="G3239" s="10">
        <v>2</v>
      </c>
      <c r="H3239" s="11">
        <v>1</v>
      </c>
      <c r="I3239" s="6">
        <f t="shared" si="200"/>
        <v>2</v>
      </c>
      <c r="J3239" s="12">
        <f t="shared" si="201"/>
        <v>5.1546187035914554E-10</v>
      </c>
      <c r="K3239" s="12">
        <f t="shared" si="203"/>
        <v>0.99999999922680427</v>
      </c>
      <c r="L3239" s="13" t="str">
        <f t="shared" si="202"/>
        <v>C</v>
      </c>
      <c r="P3239"/>
    </row>
    <row r="3240" spans="1:16">
      <c r="A3240" s="10" t="s">
        <v>140</v>
      </c>
      <c r="B3240" s="10" t="s">
        <v>284</v>
      </c>
      <c r="C3240" s="10" t="s">
        <v>285</v>
      </c>
      <c r="D3240" s="10" t="s">
        <v>286</v>
      </c>
      <c r="E3240" s="10" t="s">
        <v>6327</v>
      </c>
      <c r="F3240" s="10" t="s">
        <v>6328</v>
      </c>
      <c r="G3240" s="10">
        <v>1</v>
      </c>
      <c r="H3240" s="11">
        <v>1</v>
      </c>
      <c r="I3240" s="6">
        <f t="shared" si="200"/>
        <v>1</v>
      </c>
      <c r="J3240" s="12">
        <f t="shared" si="201"/>
        <v>2.5773093517957277E-10</v>
      </c>
      <c r="K3240" s="12">
        <f t="shared" si="203"/>
        <v>0.99999999948453522</v>
      </c>
      <c r="L3240" s="13" t="str">
        <f t="shared" si="202"/>
        <v>C</v>
      </c>
      <c r="P3240"/>
    </row>
    <row r="3241" spans="1:16">
      <c r="A3241" s="10" t="s">
        <v>140</v>
      </c>
      <c r="B3241" s="10" t="s">
        <v>284</v>
      </c>
      <c r="C3241" s="10" t="s">
        <v>285</v>
      </c>
      <c r="D3241" s="10" t="s">
        <v>286</v>
      </c>
      <c r="E3241" s="10" t="s">
        <v>6329</v>
      </c>
      <c r="F3241" s="10" t="s">
        <v>6330</v>
      </c>
      <c r="G3241" s="10">
        <v>1</v>
      </c>
      <c r="H3241" s="11">
        <v>1</v>
      </c>
      <c r="I3241" s="6">
        <f t="shared" si="200"/>
        <v>1</v>
      </c>
      <c r="J3241" s="12">
        <f t="shared" si="201"/>
        <v>2.5773093517957277E-10</v>
      </c>
      <c r="K3241" s="12">
        <f t="shared" si="203"/>
        <v>0.99999999974226617</v>
      </c>
      <c r="L3241" s="13" t="str">
        <f t="shared" si="202"/>
        <v>C</v>
      </c>
      <c r="P3241"/>
    </row>
    <row r="3242" spans="1:16">
      <c r="A3242" s="10" t="s">
        <v>12</v>
      </c>
      <c r="B3242" s="10" t="s">
        <v>284</v>
      </c>
      <c r="C3242" s="10" t="s">
        <v>285</v>
      </c>
      <c r="D3242" s="10" t="s">
        <v>286</v>
      </c>
      <c r="E3242" s="10" t="s">
        <v>6333</v>
      </c>
      <c r="F3242" s="10" t="s">
        <v>6334</v>
      </c>
      <c r="G3242" s="10">
        <v>1</v>
      </c>
      <c r="H3242" s="11">
        <v>1</v>
      </c>
      <c r="I3242" s="6">
        <f t="shared" si="200"/>
        <v>1</v>
      </c>
      <c r="J3242" s="12">
        <f t="shared" si="201"/>
        <v>2.5773093517957277E-10</v>
      </c>
      <c r="K3242" s="12">
        <f t="shared" si="203"/>
        <v>0.99999999999999711</v>
      </c>
      <c r="L3242" s="13" t="str">
        <f t="shared" si="202"/>
        <v>C</v>
      </c>
      <c r="P3242"/>
    </row>
    <row r="3243" spans="1:16">
      <c r="A3243" s="10" t="s">
        <v>12</v>
      </c>
      <c r="B3243" s="10" t="s">
        <v>143</v>
      </c>
      <c r="C3243" s="10" t="s">
        <v>144</v>
      </c>
      <c r="D3243" s="10" t="s">
        <v>755</v>
      </c>
      <c r="E3243" s="10" t="s">
        <v>6335</v>
      </c>
      <c r="F3243" s="10" t="s">
        <v>6336</v>
      </c>
      <c r="G3243" s="10">
        <v>1.17</v>
      </c>
      <c r="H3243" s="11">
        <v>0</v>
      </c>
      <c r="I3243" s="6">
        <f t="shared" si="200"/>
        <v>0</v>
      </c>
      <c r="J3243" s="12">
        <f t="shared" si="201"/>
        <v>0</v>
      </c>
      <c r="K3243" s="12">
        <f t="shared" si="203"/>
        <v>0.99999999999999711</v>
      </c>
      <c r="L3243" s="13" t="str">
        <f t="shared" si="202"/>
        <v>C</v>
      </c>
      <c r="P3243"/>
    </row>
    <row r="3244" spans="1:16">
      <c r="A3244" s="10" t="s">
        <v>140</v>
      </c>
      <c r="B3244" s="10" t="s">
        <v>81</v>
      </c>
      <c r="C3244" s="10" t="s">
        <v>82</v>
      </c>
      <c r="D3244" s="10" t="s">
        <v>374</v>
      </c>
      <c r="E3244" s="10" t="s">
        <v>6337</v>
      </c>
      <c r="F3244" s="10" t="s">
        <v>6338</v>
      </c>
      <c r="G3244" s="10">
        <v>2</v>
      </c>
      <c r="H3244" s="11">
        <v>0</v>
      </c>
      <c r="I3244" s="6">
        <f t="shared" si="200"/>
        <v>0</v>
      </c>
      <c r="J3244" s="12">
        <f t="shared" si="201"/>
        <v>0</v>
      </c>
      <c r="K3244" s="12">
        <f t="shared" si="203"/>
        <v>0.99999999999999711</v>
      </c>
      <c r="L3244" s="13" t="str">
        <f t="shared" si="202"/>
        <v>C</v>
      </c>
      <c r="P3244"/>
    </row>
    <row r="3245" spans="1:16">
      <c r="A3245" s="10" t="s">
        <v>140</v>
      </c>
      <c r="B3245" s="10" t="s">
        <v>81</v>
      </c>
      <c r="C3245" s="10" t="s">
        <v>82</v>
      </c>
      <c r="D3245" s="10" t="s">
        <v>622</v>
      </c>
      <c r="E3245" s="10" t="s">
        <v>6339</v>
      </c>
      <c r="F3245" s="10" t="s">
        <v>6340</v>
      </c>
      <c r="G3245" s="10">
        <v>207.4</v>
      </c>
      <c r="H3245" s="11">
        <v>0</v>
      </c>
      <c r="I3245" s="6">
        <f t="shared" si="200"/>
        <v>0</v>
      </c>
      <c r="J3245" s="12">
        <f t="shared" si="201"/>
        <v>0</v>
      </c>
      <c r="K3245" s="12">
        <f t="shared" si="203"/>
        <v>0.99999999999999711</v>
      </c>
      <c r="L3245" s="13" t="str">
        <f t="shared" si="202"/>
        <v>C</v>
      </c>
      <c r="P3245"/>
    </row>
    <row r="3246" spans="1:16">
      <c r="A3246" s="10" t="s">
        <v>140</v>
      </c>
      <c r="B3246" s="10" t="s">
        <v>81</v>
      </c>
      <c r="C3246" s="10" t="s">
        <v>82</v>
      </c>
      <c r="D3246" s="10" t="s">
        <v>622</v>
      </c>
      <c r="E3246" s="10" t="s">
        <v>6341</v>
      </c>
      <c r="F3246" s="10" t="s">
        <v>6342</v>
      </c>
      <c r="G3246" s="10">
        <v>56</v>
      </c>
      <c r="H3246" s="11">
        <v>0</v>
      </c>
      <c r="I3246" s="6">
        <f t="shared" si="200"/>
        <v>0</v>
      </c>
      <c r="J3246" s="12">
        <f t="shared" si="201"/>
        <v>0</v>
      </c>
      <c r="K3246" s="12">
        <f t="shared" si="203"/>
        <v>0.99999999999999711</v>
      </c>
      <c r="L3246" s="13" t="str">
        <f t="shared" si="202"/>
        <v>C</v>
      </c>
      <c r="P3246"/>
    </row>
    <row r="3247" spans="1:16">
      <c r="A3247" s="10" t="s">
        <v>12</v>
      </c>
      <c r="B3247" s="10" t="s">
        <v>81</v>
      </c>
      <c r="C3247" s="10" t="s">
        <v>82</v>
      </c>
      <c r="D3247" s="10" t="s">
        <v>622</v>
      </c>
      <c r="E3247" s="10" t="s">
        <v>6343</v>
      </c>
      <c r="F3247" s="10" t="s">
        <v>6344</v>
      </c>
      <c r="G3247" s="10">
        <v>1</v>
      </c>
      <c r="H3247" s="11">
        <v>0</v>
      </c>
      <c r="I3247" s="6">
        <f t="shared" si="200"/>
        <v>0</v>
      </c>
      <c r="J3247" s="12">
        <f t="shared" si="201"/>
        <v>0</v>
      </c>
      <c r="K3247" s="12">
        <f t="shared" si="203"/>
        <v>0.99999999999999711</v>
      </c>
      <c r="L3247" s="13" t="str">
        <f t="shared" si="202"/>
        <v>C</v>
      </c>
      <c r="P3247"/>
    </row>
    <row r="3248" spans="1:16">
      <c r="A3248" s="10" t="s">
        <v>12</v>
      </c>
      <c r="B3248" s="10" t="s">
        <v>81</v>
      </c>
      <c r="C3248" s="10" t="s">
        <v>82</v>
      </c>
      <c r="D3248" s="10" t="s">
        <v>83</v>
      </c>
      <c r="E3248" s="10" t="s">
        <v>6345</v>
      </c>
      <c r="F3248" s="10" t="s">
        <v>6346</v>
      </c>
      <c r="G3248" s="10">
        <v>3</v>
      </c>
      <c r="H3248" s="11">
        <v>0</v>
      </c>
      <c r="I3248" s="6">
        <f t="shared" si="200"/>
        <v>0</v>
      </c>
      <c r="J3248" s="12">
        <f t="shared" si="201"/>
        <v>0</v>
      </c>
      <c r="K3248" s="12">
        <f t="shared" si="203"/>
        <v>0.99999999999999711</v>
      </c>
      <c r="L3248" s="13" t="str">
        <f t="shared" si="202"/>
        <v>C</v>
      </c>
      <c r="P3248"/>
    </row>
    <row r="3249" spans="1:16">
      <c r="A3249" s="10" t="s">
        <v>140</v>
      </c>
      <c r="B3249" s="10" t="s">
        <v>81</v>
      </c>
      <c r="C3249" s="10" t="s">
        <v>82</v>
      </c>
      <c r="D3249" s="10" t="s">
        <v>622</v>
      </c>
      <c r="E3249" s="10" t="s">
        <v>6347</v>
      </c>
      <c r="F3249" s="10" t="s">
        <v>6348</v>
      </c>
      <c r="G3249" s="10">
        <v>29</v>
      </c>
      <c r="H3249" s="11">
        <v>0</v>
      </c>
      <c r="I3249" s="6">
        <f t="shared" si="200"/>
        <v>0</v>
      </c>
      <c r="J3249" s="12">
        <f t="shared" si="201"/>
        <v>0</v>
      </c>
      <c r="K3249" s="12">
        <f t="shared" si="203"/>
        <v>0.99999999999999711</v>
      </c>
      <c r="L3249" s="13" t="str">
        <f t="shared" si="202"/>
        <v>C</v>
      </c>
      <c r="P3249"/>
    </row>
    <row r="3250" spans="1:16">
      <c r="A3250" s="10" t="s">
        <v>12</v>
      </c>
      <c r="B3250" s="10" t="s">
        <v>18</v>
      </c>
      <c r="C3250" s="10" t="s">
        <v>19</v>
      </c>
      <c r="D3250" s="10" t="s">
        <v>19</v>
      </c>
      <c r="E3250" s="10" t="s">
        <v>6349</v>
      </c>
      <c r="F3250" s="10" t="s">
        <v>6350</v>
      </c>
      <c r="G3250" s="10">
        <v>2</v>
      </c>
      <c r="H3250" s="11">
        <v>0</v>
      </c>
      <c r="I3250" s="6">
        <f t="shared" si="200"/>
        <v>0</v>
      </c>
      <c r="J3250" s="12">
        <f t="shared" si="201"/>
        <v>0</v>
      </c>
      <c r="K3250" s="12">
        <f t="shared" si="203"/>
        <v>0.99999999999999711</v>
      </c>
      <c r="L3250" s="13" t="str">
        <f t="shared" si="202"/>
        <v>C</v>
      </c>
      <c r="P3250"/>
    </row>
    <row r="3251" spans="1:16">
      <c r="A3251" s="10" t="s">
        <v>140</v>
      </c>
      <c r="B3251" s="10" t="s">
        <v>206</v>
      </c>
      <c r="C3251" s="10" t="s">
        <v>207</v>
      </c>
      <c r="D3251" s="10" t="s">
        <v>208</v>
      </c>
      <c r="E3251" s="10" t="s">
        <v>6351</v>
      </c>
      <c r="F3251" s="10" t="s">
        <v>6352</v>
      </c>
      <c r="G3251" s="10">
        <v>75</v>
      </c>
      <c r="H3251" s="11">
        <v>0</v>
      </c>
      <c r="I3251" s="6">
        <f t="shared" si="200"/>
        <v>0</v>
      </c>
      <c r="J3251" s="12">
        <f t="shared" si="201"/>
        <v>0</v>
      </c>
      <c r="K3251" s="12">
        <f t="shared" si="203"/>
        <v>0.99999999999999711</v>
      </c>
      <c r="L3251" s="13" t="str">
        <f t="shared" si="202"/>
        <v>C</v>
      </c>
      <c r="P3251"/>
    </row>
    <row r="3252" spans="1:16">
      <c r="A3252" s="10" t="s">
        <v>140</v>
      </c>
      <c r="B3252" s="10" t="s">
        <v>206</v>
      </c>
      <c r="C3252" s="10" t="s">
        <v>207</v>
      </c>
      <c r="D3252" s="10" t="s">
        <v>208</v>
      </c>
      <c r="E3252" s="10" t="s">
        <v>6353</v>
      </c>
      <c r="F3252" s="10" t="s">
        <v>6354</v>
      </c>
      <c r="G3252" s="10">
        <v>59</v>
      </c>
      <c r="H3252" s="11">
        <v>0</v>
      </c>
      <c r="I3252" s="6">
        <f t="shared" si="200"/>
        <v>0</v>
      </c>
      <c r="J3252" s="12">
        <f t="shared" si="201"/>
        <v>0</v>
      </c>
      <c r="K3252" s="12">
        <f t="shared" si="203"/>
        <v>0.99999999999999711</v>
      </c>
      <c r="L3252" s="13" t="str">
        <f t="shared" si="202"/>
        <v>C</v>
      </c>
      <c r="P3252"/>
    </row>
    <row r="3253" spans="1:16">
      <c r="A3253" s="10" t="s">
        <v>140</v>
      </c>
      <c r="B3253" s="10" t="s">
        <v>206</v>
      </c>
      <c r="C3253" s="10" t="s">
        <v>207</v>
      </c>
      <c r="D3253" s="10" t="s">
        <v>208</v>
      </c>
      <c r="E3253" s="10" t="s">
        <v>6355</v>
      </c>
      <c r="F3253" s="10" t="s">
        <v>6356</v>
      </c>
      <c r="G3253" s="10">
        <v>16</v>
      </c>
      <c r="H3253" s="11">
        <v>0</v>
      </c>
      <c r="I3253" s="6">
        <f t="shared" si="200"/>
        <v>0</v>
      </c>
      <c r="J3253" s="12">
        <f t="shared" si="201"/>
        <v>0</v>
      </c>
      <c r="K3253" s="12">
        <f t="shared" si="203"/>
        <v>0.99999999999999711</v>
      </c>
      <c r="L3253" s="13" t="str">
        <f t="shared" si="202"/>
        <v>C</v>
      </c>
      <c r="P3253"/>
    </row>
    <row r="3254" spans="1:16">
      <c r="A3254" s="10" t="s">
        <v>38</v>
      </c>
      <c r="B3254" s="10" t="s">
        <v>206</v>
      </c>
      <c r="C3254" s="10" t="s">
        <v>207</v>
      </c>
      <c r="D3254" s="10" t="s">
        <v>208</v>
      </c>
      <c r="E3254" s="10" t="s">
        <v>6355</v>
      </c>
      <c r="F3254" s="10" t="s">
        <v>6356</v>
      </c>
      <c r="G3254" s="10">
        <v>96</v>
      </c>
      <c r="H3254" s="11">
        <v>0</v>
      </c>
      <c r="I3254" s="6">
        <f t="shared" si="200"/>
        <v>0</v>
      </c>
      <c r="J3254" s="12">
        <f t="shared" si="201"/>
        <v>0</v>
      </c>
      <c r="K3254" s="12">
        <f t="shared" si="203"/>
        <v>0.99999999999999711</v>
      </c>
      <c r="L3254" s="13" t="str">
        <f t="shared" si="202"/>
        <v>C</v>
      </c>
      <c r="P3254"/>
    </row>
    <row r="3255" spans="1:16">
      <c r="A3255" s="10" t="s">
        <v>12</v>
      </c>
      <c r="B3255" s="10" t="s">
        <v>184</v>
      </c>
      <c r="C3255" s="10" t="s">
        <v>185</v>
      </c>
      <c r="D3255" s="10" t="s">
        <v>1460</v>
      </c>
      <c r="E3255" s="10" t="s">
        <v>6357</v>
      </c>
      <c r="F3255" s="10" t="s">
        <v>6358</v>
      </c>
      <c r="G3255" s="10">
        <v>4</v>
      </c>
      <c r="H3255" s="11">
        <v>0</v>
      </c>
      <c r="I3255" s="6">
        <f t="shared" si="200"/>
        <v>0</v>
      </c>
      <c r="J3255" s="12">
        <f t="shared" si="201"/>
        <v>0</v>
      </c>
      <c r="K3255" s="12">
        <f t="shared" si="203"/>
        <v>0.99999999999999711</v>
      </c>
      <c r="L3255" s="13" t="str">
        <f t="shared" si="202"/>
        <v>C</v>
      </c>
      <c r="P3255"/>
    </row>
    <row r="3256" spans="1:16">
      <c r="A3256" s="10" t="s">
        <v>140</v>
      </c>
      <c r="B3256" s="10" t="s">
        <v>184</v>
      </c>
      <c r="C3256" s="10" t="s">
        <v>185</v>
      </c>
      <c r="D3256" s="10" t="s">
        <v>1807</v>
      </c>
      <c r="E3256" s="10" t="s">
        <v>6359</v>
      </c>
      <c r="F3256" s="10" t="s">
        <v>6360</v>
      </c>
      <c r="G3256" s="10">
        <v>3</v>
      </c>
      <c r="H3256" s="11">
        <v>0</v>
      </c>
      <c r="I3256" s="6">
        <f t="shared" si="200"/>
        <v>0</v>
      </c>
      <c r="J3256" s="12">
        <f t="shared" si="201"/>
        <v>0</v>
      </c>
      <c r="K3256" s="12">
        <f t="shared" si="203"/>
        <v>0.99999999999999711</v>
      </c>
      <c r="L3256" s="13" t="str">
        <f t="shared" si="202"/>
        <v>C</v>
      </c>
      <c r="P3256"/>
    </row>
    <row r="3257" spans="1:16">
      <c r="A3257" s="10" t="s">
        <v>140</v>
      </c>
      <c r="B3257" s="10" t="s">
        <v>184</v>
      </c>
      <c r="C3257" s="10" t="s">
        <v>185</v>
      </c>
      <c r="D3257" s="10" t="s">
        <v>1807</v>
      </c>
      <c r="E3257" s="10" t="s">
        <v>6361</v>
      </c>
      <c r="F3257" s="10" t="s">
        <v>6362</v>
      </c>
      <c r="G3257" s="10">
        <v>22</v>
      </c>
      <c r="H3257" s="11">
        <v>0</v>
      </c>
      <c r="I3257" s="6">
        <f t="shared" si="200"/>
        <v>0</v>
      </c>
      <c r="J3257" s="12">
        <f t="shared" si="201"/>
        <v>0</v>
      </c>
      <c r="K3257" s="12">
        <f t="shared" si="203"/>
        <v>0.99999999999999711</v>
      </c>
      <c r="L3257" s="13" t="str">
        <f t="shared" si="202"/>
        <v>C</v>
      </c>
      <c r="P3257"/>
    </row>
    <row r="3258" spans="1:16">
      <c r="A3258" s="10" t="s">
        <v>140</v>
      </c>
      <c r="B3258" s="10" t="s">
        <v>184</v>
      </c>
      <c r="C3258" s="10" t="s">
        <v>185</v>
      </c>
      <c r="D3258" s="10" t="s">
        <v>1807</v>
      </c>
      <c r="E3258" s="10" t="s">
        <v>6363</v>
      </c>
      <c r="F3258" s="10" t="s">
        <v>6364</v>
      </c>
      <c r="G3258" s="10">
        <v>17</v>
      </c>
      <c r="H3258" s="11">
        <v>0</v>
      </c>
      <c r="I3258" s="6">
        <f t="shared" si="200"/>
        <v>0</v>
      </c>
      <c r="J3258" s="12">
        <f t="shared" si="201"/>
        <v>0</v>
      </c>
      <c r="K3258" s="12">
        <f t="shared" si="203"/>
        <v>0.99999999999999711</v>
      </c>
      <c r="L3258" s="13" t="str">
        <f t="shared" si="202"/>
        <v>C</v>
      </c>
      <c r="P3258"/>
    </row>
    <row r="3259" spans="1:16">
      <c r="A3259" s="10" t="s">
        <v>140</v>
      </c>
      <c r="B3259" s="10" t="s">
        <v>184</v>
      </c>
      <c r="C3259" s="10" t="s">
        <v>185</v>
      </c>
      <c r="D3259" s="10" t="s">
        <v>1807</v>
      </c>
      <c r="E3259" s="10" t="s">
        <v>6365</v>
      </c>
      <c r="F3259" s="10" t="s">
        <v>6366</v>
      </c>
      <c r="G3259" s="10">
        <v>6</v>
      </c>
      <c r="H3259" s="11">
        <v>0</v>
      </c>
      <c r="I3259" s="6">
        <f t="shared" si="200"/>
        <v>0</v>
      </c>
      <c r="J3259" s="12">
        <f t="shared" si="201"/>
        <v>0</v>
      </c>
      <c r="K3259" s="12">
        <f t="shared" si="203"/>
        <v>0.99999999999999711</v>
      </c>
      <c r="L3259" s="13" t="str">
        <f t="shared" si="202"/>
        <v>C</v>
      </c>
      <c r="P3259"/>
    </row>
    <row r="3260" spans="1:16">
      <c r="A3260" s="10" t="s">
        <v>140</v>
      </c>
      <c r="B3260" s="10" t="s">
        <v>184</v>
      </c>
      <c r="C3260" s="10" t="s">
        <v>185</v>
      </c>
      <c r="D3260" s="10" t="s">
        <v>1807</v>
      </c>
      <c r="E3260" s="10" t="s">
        <v>6367</v>
      </c>
      <c r="F3260" s="10" t="s">
        <v>6368</v>
      </c>
      <c r="G3260" s="10">
        <v>1</v>
      </c>
      <c r="H3260" s="11">
        <v>0</v>
      </c>
      <c r="I3260" s="6">
        <f t="shared" si="200"/>
        <v>0</v>
      </c>
      <c r="J3260" s="12">
        <f t="shared" si="201"/>
        <v>0</v>
      </c>
      <c r="K3260" s="12">
        <f t="shared" si="203"/>
        <v>0.99999999999999711</v>
      </c>
      <c r="L3260" s="13" t="str">
        <f t="shared" si="202"/>
        <v>C</v>
      </c>
      <c r="P3260"/>
    </row>
    <row r="3261" spans="1:16">
      <c r="A3261" s="10" t="s">
        <v>140</v>
      </c>
      <c r="B3261" s="10" t="s">
        <v>184</v>
      </c>
      <c r="C3261" s="10" t="s">
        <v>185</v>
      </c>
      <c r="D3261" s="10" t="s">
        <v>255</v>
      </c>
      <c r="E3261" s="10" t="s">
        <v>6369</v>
      </c>
      <c r="F3261" s="10" t="s">
        <v>6370</v>
      </c>
      <c r="G3261" s="10">
        <v>2</v>
      </c>
      <c r="H3261" s="11">
        <v>0</v>
      </c>
      <c r="I3261" s="6">
        <f t="shared" si="200"/>
        <v>0</v>
      </c>
      <c r="J3261" s="12">
        <f t="shared" si="201"/>
        <v>0</v>
      </c>
      <c r="K3261" s="12">
        <f t="shared" si="203"/>
        <v>0.99999999999999711</v>
      </c>
      <c r="L3261" s="13" t="str">
        <f t="shared" si="202"/>
        <v>C</v>
      </c>
      <c r="P3261"/>
    </row>
    <row r="3262" spans="1:16">
      <c r="A3262" s="10" t="s">
        <v>140</v>
      </c>
      <c r="B3262" s="10" t="s">
        <v>184</v>
      </c>
      <c r="C3262" s="10" t="s">
        <v>185</v>
      </c>
      <c r="D3262" s="10" t="s">
        <v>255</v>
      </c>
      <c r="E3262" s="10" t="s">
        <v>6371</v>
      </c>
      <c r="F3262" s="10" t="s">
        <v>6372</v>
      </c>
      <c r="G3262" s="10">
        <v>349</v>
      </c>
      <c r="H3262" s="11">
        <v>0</v>
      </c>
      <c r="I3262" s="6">
        <f t="shared" si="200"/>
        <v>0</v>
      </c>
      <c r="J3262" s="12">
        <f t="shared" si="201"/>
        <v>0</v>
      </c>
      <c r="K3262" s="12">
        <f t="shared" si="203"/>
        <v>0.99999999999999711</v>
      </c>
      <c r="L3262" s="13" t="str">
        <f t="shared" si="202"/>
        <v>C</v>
      </c>
      <c r="P3262"/>
    </row>
    <row r="3263" spans="1:16">
      <c r="A3263" s="10" t="s">
        <v>38</v>
      </c>
      <c r="B3263" s="10" t="s">
        <v>42</v>
      </c>
      <c r="C3263" s="10" t="s">
        <v>43</v>
      </c>
      <c r="D3263" s="10" t="s">
        <v>44</v>
      </c>
      <c r="E3263" s="10" t="s">
        <v>6373</v>
      </c>
      <c r="F3263" s="10" t="s">
        <v>6374</v>
      </c>
      <c r="G3263" s="10">
        <v>15</v>
      </c>
      <c r="H3263" s="11">
        <v>0</v>
      </c>
      <c r="I3263" s="6">
        <f t="shared" si="200"/>
        <v>0</v>
      </c>
      <c r="J3263" s="12">
        <f t="shared" si="201"/>
        <v>0</v>
      </c>
      <c r="K3263" s="12">
        <f t="shared" si="203"/>
        <v>0.99999999999999711</v>
      </c>
      <c r="L3263" s="13" t="str">
        <f t="shared" si="202"/>
        <v>C</v>
      </c>
      <c r="P3263"/>
    </row>
    <row r="3264" spans="1:16">
      <c r="A3264" s="10" t="s">
        <v>12</v>
      </c>
      <c r="B3264" s="10" t="s">
        <v>42</v>
      </c>
      <c r="C3264" s="10" t="s">
        <v>43</v>
      </c>
      <c r="D3264" s="10" t="s">
        <v>6375</v>
      </c>
      <c r="E3264" s="10" t="s">
        <v>6376</v>
      </c>
      <c r="F3264" s="10" t="s">
        <v>6377</v>
      </c>
      <c r="G3264" s="10">
        <v>2</v>
      </c>
      <c r="H3264" s="11">
        <v>0</v>
      </c>
      <c r="I3264" s="6">
        <f t="shared" si="200"/>
        <v>0</v>
      </c>
      <c r="J3264" s="12">
        <f t="shared" si="201"/>
        <v>0</v>
      </c>
      <c r="K3264" s="12">
        <f t="shared" si="203"/>
        <v>0.99999999999999711</v>
      </c>
      <c r="L3264" s="13" t="str">
        <f t="shared" si="202"/>
        <v>C</v>
      </c>
      <c r="P3264"/>
    </row>
    <row r="3265" spans="1:16">
      <c r="A3265" s="10" t="s">
        <v>12</v>
      </c>
      <c r="B3265" s="10" t="s">
        <v>42</v>
      </c>
      <c r="C3265" s="10" t="s">
        <v>43</v>
      </c>
      <c r="D3265" s="10" t="s">
        <v>6375</v>
      </c>
      <c r="E3265" s="10" t="s">
        <v>6378</v>
      </c>
      <c r="F3265" s="10" t="s">
        <v>6379</v>
      </c>
      <c r="G3265" s="10">
        <v>6</v>
      </c>
      <c r="H3265" s="11">
        <v>0</v>
      </c>
      <c r="I3265" s="6">
        <f t="shared" si="200"/>
        <v>0</v>
      </c>
      <c r="J3265" s="12">
        <f t="shared" si="201"/>
        <v>0</v>
      </c>
      <c r="K3265" s="12">
        <f t="shared" si="203"/>
        <v>0.99999999999999711</v>
      </c>
      <c r="L3265" s="13" t="str">
        <f t="shared" si="202"/>
        <v>C</v>
      </c>
      <c r="P3265"/>
    </row>
    <row r="3266" spans="1:16">
      <c r="A3266" s="10" t="s">
        <v>12</v>
      </c>
      <c r="B3266" s="10" t="s">
        <v>42</v>
      </c>
      <c r="C3266" s="10" t="s">
        <v>43</v>
      </c>
      <c r="D3266" s="10" t="s">
        <v>6375</v>
      </c>
      <c r="E3266" s="10" t="s">
        <v>6380</v>
      </c>
      <c r="F3266" s="10" t="s">
        <v>6381</v>
      </c>
      <c r="G3266" s="10">
        <v>8</v>
      </c>
      <c r="H3266" s="11">
        <v>0</v>
      </c>
      <c r="I3266" s="6">
        <f t="shared" ref="I3266:I3316" si="204">G3266*H3266</f>
        <v>0</v>
      </c>
      <c r="J3266" s="12">
        <f t="shared" ref="J3266:J3317" si="205">I3266/$I$3317</f>
        <v>0</v>
      </c>
      <c r="K3266" s="12">
        <f t="shared" si="203"/>
        <v>0.99999999999999711</v>
      </c>
      <c r="L3266" s="13" t="str">
        <f t="shared" ref="L3266:L3317" si="206">IF(K3266&lt;=0.8,"A",IF(K3266&lt;=0.95,"B","C"))</f>
        <v>C</v>
      </c>
      <c r="P3266"/>
    </row>
    <row r="3267" spans="1:16">
      <c r="A3267" s="10" t="s">
        <v>12</v>
      </c>
      <c r="B3267" s="10" t="s">
        <v>42</v>
      </c>
      <c r="C3267" s="10" t="s">
        <v>43</v>
      </c>
      <c r="D3267" s="10" t="s">
        <v>6375</v>
      </c>
      <c r="E3267" s="10" t="s">
        <v>6382</v>
      </c>
      <c r="F3267" s="10" t="s">
        <v>6383</v>
      </c>
      <c r="G3267" s="10">
        <v>8</v>
      </c>
      <c r="H3267" s="11">
        <v>0</v>
      </c>
      <c r="I3267" s="6">
        <f t="shared" si="204"/>
        <v>0</v>
      </c>
      <c r="J3267" s="12">
        <f t="shared" si="205"/>
        <v>0</v>
      </c>
      <c r="K3267" s="12">
        <f t="shared" si="203"/>
        <v>0.99999999999999711</v>
      </c>
      <c r="L3267" s="13" t="str">
        <f t="shared" si="206"/>
        <v>C</v>
      </c>
      <c r="P3267"/>
    </row>
    <row r="3268" spans="1:16">
      <c r="A3268" s="10" t="s">
        <v>12</v>
      </c>
      <c r="B3268" s="10" t="s">
        <v>42</v>
      </c>
      <c r="C3268" s="10" t="s">
        <v>43</v>
      </c>
      <c r="D3268" s="10" t="s">
        <v>6375</v>
      </c>
      <c r="E3268" s="10" t="s">
        <v>6384</v>
      </c>
      <c r="F3268" s="10" t="s">
        <v>6385</v>
      </c>
      <c r="G3268" s="10">
        <v>7</v>
      </c>
      <c r="H3268" s="11">
        <v>0</v>
      </c>
      <c r="I3268" s="6">
        <f t="shared" si="204"/>
        <v>0</v>
      </c>
      <c r="J3268" s="12">
        <f t="shared" si="205"/>
        <v>0</v>
      </c>
      <c r="K3268" s="12">
        <f t="shared" ref="K3268:K3316" si="207">K3267+J3268</f>
        <v>0.99999999999999711</v>
      </c>
      <c r="L3268" s="13" t="str">
        <f t="shared" si="206"/>
        <v>C</v>
      </c>
      <c r="P3268"/>
    </row>
    <row r="3269" spans="1:16">
      <c r="A3269" s="10" t="s">
        <v>12</v>
      </c>
      <c r="B3269" s="10" t="s">
        <v>42</v>
      </c>
      <c r="C3269" s="10" t="s">
        <v>43</v>
      </c>
      <c r="D3269" s="10" t="s">
        <v>6375</v>
      </c>
      <c r="E3269" s="10" t="s">
        <v>6386</v>
      </c>
      <c r="F3269" s="10" t="s">
        <v>6387</v>
      </c>
      <c r="G3269" s="10">
        <v>8</v>
      </c>
      <c r="H3269" s="11">
        <v>0</v>
      </c>
      <c r="I3269" s="6">
        <f t="shared" si="204"/>
        <v>0</v>
      </c>
      <c r="J3269" s="12">
        <f t="shared" si="205"/>
        <v>0</v>
      </c>
      <c r="K3269" s="12">
        <f t="shared" si="207"/>
        <v>0.99999999999999711</v>
      </c>
      <c r="L3269" s="13" t="str">
        <f t="shared" si="206"/>
        <v>C</v>
      </c>
      <c r="P3269"/>
    </row>
    <row r="3270" spans="1:16">
      <c r="A3270" s="10" t="s">
        <v>12</v>
      </c>
      <c r="B3270" s="10" t="s">
        <v>42</v>
      </c>
      <c r="C3270" s="10" t="s">
        <v>43</v>
      </c>
      <c r="D3270" s="10" t="s">
        <v>6375</v>
      </c>
      <c r="E3270" s="10" t="s">
        <v>6388</v>
      </c>
      <c r="F3270" s="10" t="s">
        <v>6389</v>
      </c>
      <c r="G3270" s="10">
        <v>2</v>
      </c>
      <c r="H3270" s="11">
        <v>0</v>
      </c>
      <c r="I3270" s="6">
        <f t="shared" si="204"/>
        <v>0</v>
      </c>
      <c r="J3270" s="12">
        <f t="shared" si="205"/>
        <v>0</v>
      </c>
      <c r="K3270" s="12">
        <f t="shared" si="207"/>
        <v>0.99999999999999711</v>
      </c>
      <c r="L3270" s="13" t="str">
        <f t="shared" si="206"/>
        <v>C</v>
      </c>
      <c r="P3270"/>
    </row>
    <row r="3271" spans="1:16">
      <c r="A3271" s="10" t="s">
        <v>140</v>
      </c>
      <c r="B3271" s="10" t="s">
        <v>42</v>
      </c>
      <c r="C3271" s="10" t="s">
        <v>43</v>
      </c>
      <c r="D3271" s="10" t="s">
        <v>44</v>
      </c>
      <c r="E3271" s="10" t="s">
        <v>6390</v>
      </c>
      <c r="F3271" s="10" t="s">
        <v>6391</v>
      </c>
      <c r="G3271" s="10">
        <v>4</v>
      </c>
      <c r="H3271" s="11">
        <v>0</v>
      </c>
      <c r="I3271" s="6">
        <f t="shared" si="204"/>
        <v>0</v>
      </c>
      <c r="J3271" s="12">
        <f t="shared" si="205"/>
        <v>0</v>
      </c>
      <c r="K3271" s="12">
        <f t="shared" si="207"/>
        <v>0.99999999999999711</v>
      </c>
      <c r="L3271" s="13" t="str">
        <f t="shared" si="206"/>
        <v>C</v>
      </c>
      <c r="P3271"/>
    </row>
    <row r="3272" spans="1:16">
      <c r="A3272" s="10" t="s">
        <v>12</v>
      </c>
      <c r="B3272" s="10" t="s">
        <v>42</v>
      </c>
      <c r="C3272" s="10" t="s">
        <v>43</v>
      </c>
      <c r="D3272" s="10" t="s">
        <v>6392</v>
      </c>
      <c r="E3272" s="10" t="s">
        <v>6393</v>
      </c>
      <c r="F3272" s="10" t="s">
        <v>6394</v>
      </c>
      <c r="G3272" s="10">
        <v>6</v>
      </c>
      <c r="H3272" s="11">
        <v>0</v>
      </c>
      <c r="I3272" s="6">
        <f t="shared" si="204"/>
        <v>0</v>
      </c>
      <c r="J3272" s="12">
        <f t="shared" si="205"/>
        <v>0</v>
      </c>
      <c r="K3272" s="12">
        <f t="shared" si="207"/>
        <v>0.99999999999999711</v>
      </c>
      <c r="L3272" s="13" t="str">
        <f t="shared" si="206"/>
        <v>C</v>
      </c>
      <c r="P3272"/>
    </row>
    <row r="3273" spans="1:16">
      <c r="A3273" s="10" t="s">
        <v>140</v>
      </c>
      <c r="B3273" s="10" t="s">
        <v>42</v>
      </c>
      <c r="C3273" s="10" t="s">
        <v>43</v>
      </c>
      <c r="D3273" s="10" t="s">
        <v>44</v>
      </c>
      <c r="E3273" s="10" t="s">
        <v>6395</v>
      </c>
      <c r="F3273" s="10" t="s">
        <v>6396</v>
      </c>
      <c r="G3273" s="10">
        <v>5</v>
      </c>
      <c r="H3273" s="11">
        <v>0</v>
      </c>
      <c r="I3273" s="6">
        <f t="shared" si="204"/>
        <v>0</v>
      </c>
      <c r="J3273" s="12">
        <f t="shared" si="205"/>
        <v>0</v>
      </c>
      <c r="K3273" s="12">
        <f t="shared" si="207"/>
        <v>0.99999999999999711</v>
      </c>
      <c r="L3273" s="13" t="str">
        <f t="shared" si="206"/>
        <v>C</v>
      </c>
      <c r="P3273"/>
    </row>
    <row r="3274" spans="1:16">
      <c r="A3274" s="10" t="s">
        <v>38</v>
      </c>
      <c r="B3274" s="10" t="s">
        <v>42</v>
      </c>
      <c r="C3274" s="10" t="s">
        <v>43</v>
      </c>
      <c r="D3274" s="10" t="s">
        <v>2197</v>
      </c>
      <c r="E3274" s="10" t="s">
        <v>6397</v>
      </c>
      <c r="F3274" s="10" t="s">
        <v>6398</v>
      </c>
      <c r="G3274" s="10">
        <v>15</v>
      </c>
      <c r="H3274" s="11">
        <v>0</v>
      </c>
      <c r="I3274" s="6">
        <f t="shared" si="204"/>
        <v>0</v>
      </c>
      <c r="J3274" s="12">
        <f t="shared" si="205"/>
        <v>0</v>
      </c>
      <c r="K3274" s="12">
        <f t="shared" si="207"/>
        <v>0.99999999999999711</v>
      </c>
      <c r="L3274" s="13" t="str">
        <f t="shared" si="206"/>
        <v>C</v>
      </c>
      <c r="P3274"/>
    </row>
    <row r="3275" spans="1:16">
      <c r="A3275" s="10" t="s">
        <v>12</v>
      </c>
      <c r="B3275" s="10" t="s">
        <v>42</v>
      </c>
      <c r="C3275" s="10" t="s">
        <v>43</v>
      </c>
      <c r="D3275" s="10" t="s">
        <v>44</v>
      </c>
      <c r="E3275" s="10" t="s">
        <v>6399</v>
      </c>
      <c r="F3275" s="10" t="s">
        <v>6400</v>
      </c>
      <c r="G3275" s="10">
        <v>73</v>
      </c>
      <c r="H3275" s="11">
        <v>0</v>
      </c>
      <c r="I3275" s="6">
        <f t="shared" si="204"/>
        <v>0</v>
      </c>
      <c r="J3275" s="12">
        <f t="shared" si="205"/>
        <v>0</v>
      </c>
      <c r="K3275" s="12">
        <f t="shared" si="207"/>
        <v>0.99999999999999711</v>
      </c>
      <c r="L3275" s="13" t="str">
        <f t="shared" si="206"/>
        <v>C</v>
      </c>
      <c r="P3275"/>
    </row>
    <row r="3276" spans="1:16">
      <c r="A3276" s="10" t="s">
        <v>12</v>
      </c>
      <c r="B3276" s="10" t="s">
        <v>42</v>
      </c>
      <c r="C3276" s="10" t="s">
        <v>43</v>
      </c>
      <c r="D3276" s="10" t="s">
        <v>44</v>
      </c>
      <c r="E3276" s="10" t="s">
        <v>6401</v>
      </c>
      <c r="F3276" s="10" t="s">
        <v>6402</v>
      </c>
      <c r="G3276" s="10">
        <v>63</v>
      </c>
      <c r="H3276" s="11">
        <v>0</v>
      </c>
      <c r="I3276" s="6">
        <f t="shared" si="204"/>
        <v>0</v>
      </c>
      <c r="J3276" s="12">
        <f t="shared" si="205"/>
        <v>0</v>
      </c>
      <c r="K3276" s="12">
        <f t="shared" si="207"/>
        <v>0.99999999999999711</v>
      </c>
      <c r="L3276" s="13" t="str">
        <f t="shared" si="206"/>
        <v>C</v>
      </c>
      <c r="P3276"/>
    </row>
    <row r="3277" spans="1:16">
      <c r="A3277" s="10" t="s">
        <v>140</v>
      </c>
      <c r="B3277" s="10" t="s">
        <v>331</v>
      </c>
      <c r="C3277" s="10" t="s">
        <v>332</v>
      </c>
      <c r="D3277" s="10" t="s">
        <v>333</v>
      </c>
      <c r="E3277" s="10" t="s">
        <v>6403</v>
      </c>
      <c r="F3277" s="10" t="s">
        <v>6404</v>
      </c>
      <c r="G3277" s="10">
        <v>2</v>
      </c>
      <c r="H3277" s="11">
        <v>0</v>
      </c>
      <c r="I3277" s="6">
        <f t="shared" si="204"/>
        <v>0</v>
      </c>
      <c r="J3277" s="12">
        <f t="shared" si="205"/>
        <v>0</v>
      </c>
      <c r="K3277" s="12">
        <f t="shared" si="207"/>
        <v>0.99999999999999711</v>
      </c>
      <c r="L3277" s="13" t="str">
        <f t="shared" si="206"/>
        <v>C</v>
      </c>
      <c r="P3277"/>
    </row>
    <row r="3278" spans="1:16">
      <c r="A3278" s="10" t="s">
        <v>38</v>
      </c>
      <c r="B3278" s="10" t="s">
        <v>191</v>
      </c>
      <c r="C3278" s="10" t="s">
        <v>192</v>
      </c>
      <c r="D3278" s="10" t="s">
        <v>555</v>
      </c>
      <c r="E3278" s="10" t="s">
        <v>6405</v>
      </c>
      <c r="F3278" s="10" t="s">
        <v>6406</v>
      </c>
      <c r="G3278" s="10">
        <v>2</v>
      </c>
      <c r="H3278" s="11">
        <v>0</v>
      </c>
      <c r="I3278" s="6">
        <f t="shared" si="204"/>
        <v>0</v>
      </c>
      <c r="J3278" s="12">
        <f t="shared" si="205"/>
        <v>0</v>
      </c>
      <c r="K3278" s="12">
        <f t="shared" si="207"/>
        <v>0.99999999999999711</v>
      </c>
      <c r="L3278" s="13" t="str">
        <f t="shared" si="206"/>
        <v>C</v>
      </c>
      <c r="P3278"/>
    </row>
    <row r="3279" spans="1:16">
      <c r="A3279" s="10" t="s">
        <v>140</v>
      </c>
      <c r="B3279" s="10" t="s">
        <v>284</v>
      </c>
      <c r="C3279" s="10" t="s">
        <v>285</v>
      </c>
      <c r="D3279" s="10" t="s">
        <v>596</v>
      </c>
      <c r="E3279" s="10" t="s">
        <v>6407</v>
      </c>
      <c r="F3279" s="10" t="s">
        <v>6408</v>
      </c>
      <c r="G3279" s="10">
        <v>100</v>
      </c>
      <c r="H3279" s="11">
        <v>0</v>
      </c>
      <c r="I3279" s="6">
        <f t="shared" si="204"/>
        <v>0</v>
      </c>
      <c r="J3279" s="12">
        <f t="shared" si="205"/>
        <v>0</v>
      </c>
      <c r="K3279" s="12">
        <f t="shared" si="207"/>
        <v>0.99999999999999711</v>
      </c>
      <c r="L3279" s="13" t="str">
        <f t="shared" si="206"/>
        <v>C</v>
      </c>
      <c r="P3279"/>
    </row>
    <row r="3280" spans="1:16">
      <c r="A3280" s="10" t="s">
        <v>140</v>
      </c>
      <c r="B3280" s="10" t="s">
        <v>284</v>
      </c>
      <c r="C3280" s="10" t="s">
        <v>285</v>
      </c>
      <c r="D3280" s="10" t="s">
        <v>286</v>
      </c>
      <c r="E3280" s="10" t="s">
        <v>6409</v>
      </c>
      <c r="F3280" s="10" t="s">
        <v>6410</v>
      </c>
      <c r="G3280" s="10">
        <v>10</v>
      </c>
      <c r="H3280" s="11">
        <v>0</v>
      </c>
      <c r="I3280" s="6">
        <f t="shared" si="204"/>
        <v>0</v>
      </c>
      <c r="J3280" s="12">
        <f t="shared" si="205"/>
        <v>0</v>
      </c>
      <c r="K3280" s="12">
        <f t="shared" si="207"/>
        <v>0.99999999999999711</v>
      </c>
      <c r="L3280" s="13" t="str">
        <f t="shared" si="206"/>
        <v>C</v>
      </c>
      <c r="P3280"/>
    </row>
    <row r="3281" spans="1:16">
      <c r="A3281" s="10" t="s">
        <v>140</v>
      </c>
      <c r="B3281" s="10" t="s">
        <v>284</v>
      </c>
      <c r="C3281" s="10" t="s">
        <v>285</v>
      </c>
      <c r="D3281" s="10" t="s">
        <v>286</v>
      </c>
      <c r="E3281" s="10" t="s">
        <v>6411</v>
      </c>
      <c r="F3281" s="10" t="s">
        <v>6412</v>
      </c>
      <c r="G3281" s="10">
        <v>4</v>
      </c>
      <c r="H3281" s="11">
        <v>0</v>
      </c>
      <c r="I3281" s="6">
        <f t="shared" si="204"/>
        <v>0</v>
      </c>
      <c r="J3281" s="12">
        <f t="shared" si="205"/>
        <v>0</v>
      </c>
      <c r="K3281" s="12">
        <f t="shared" si="207"/>
        <v>0.99999999999999711</v>
      </c>
      <c r="L3281" s="13" t="str">
        <f t="shared" si="206"/>
        <v>C</v>
      </c>
      <c r="P3281"/>
    </row>
    <row r="3282" spans="1:16">
      <c r="A3282" s="10" t="s">
        <v>140</v>
      </c>
      <c r="B3282" s="10" t="s">
        <v>284</v>
      </c>
      <c r="C3282" s="10" t="s">
        <v>285</v>
      </c>
      <c r="D3282" s="10" t="s">
        <v>286</v>
      </c>
      <c r="E3282" s="10" t="s">
        <v>6413</v>
      </c>
      <c r="F3282" s="10" t="s">
        <v>6414</v>
      </c>
      <c r="G3282" s="10">
        <v>6</v>
      </c>
      <c r="H3282" s="11">
        <v>0</v>
      </c>
      <c r="I3282" s="6">
        <f t="shared" si="204"/>
        <v>0</v>
      </c>
      <c r="J3282" s="12">
        <f t="shared" si="205"/>
        <v>0</v>
      </c>
      <c r="K3282" s="12">
        <f t="shared" si="207"/>
        <v>0.99999999999999711</v>
      </c>
      <c r="L3282" s="13" t="str">
        <f t="shared" si="206"/>
        <v>C</v>
      </c>
      <c r="P3282"/>
    </row>
    <row r="3283" spans="1:16">
      <c r="A3283" s="10" t="s">
        <v>140</v>
      </c>
      <c r="B3283" s="10" t="s">
        <v>284</v>
      </c>
      <c r="C3283" s="10" t="s">
        <v>285</v>
      </c>
      <c r="D3283" s="10" t="s">
        <v>367</v>
      </c>
      <c r="E3283" s="10" t="s">
        <v>6415</v>
      </c>
      <c r="F3283" s="10" t="s">
        <v>6416</v>
      </c>
      <c r="G3283" s="10">
        <v>5</v>
      </c>
      <c r="H3283" s="11">
        <v>0</v>
      </c>
      <c r="I3283" s="6">
        <f t="shared" si="204"/>
        <v>0</v>
      </c>
      <c r="J3283" s="12">
        <f t="shared" si="205"/>
        <v>0</v>
      </c>
      <c r="K3283" s="12">
        <f t="shared" si="207"/>
        <v>0.99999999999999711</v>
      </c>
      <c r="L3283" s="13" t="str">
        <f t="shared" si="206"/>
        <v>C</v>
      </c>
      <c r="P3283"/>
    </row>
    <row r="3284" spans="1:16">
      <c r="A3284" s="10" t="s">
        <v>140</v>
      </c>
      <c r="B3284" s="10" t="s">
        <v>284</v>
      </c>
      <c r="C3284" s="10" t="s">
        <v>285</v>
      </c>
      <c r="D3284" s="10" t="s">
        <v>367</v>
      </c>
      <c r="E3284" s="10" t="s">
        <v>6417</v>
      </c>
      <c r="F3284" s="10" t="s">
        <v>6418</v>
      </c>
      <c r="G3284" s="10">
        <v>1</v>
      </c>
      <c r="H3284" s="11">
        <v>0</v>
      </c>
      <c r="I3284" s="6">
        <f t="shared" si="204"/>
        <v>0</v>
      </c>
      <c r="J3284" s="12">
        <f t="shared" si="205"/>
        <v>0</v>
      </c>
      <c r="K3284" s="12">
        <f t="shared" si="207"/>
        <v>0.99999999999999711</v>
      </c>
      <c r="L3284" s="13" t="str">
        <f t="shared" si="206"/>
        <v>C</v>
      </c>
      <c r="P3284"/>
    </row>
    <row r="3285" spans="1:16">
      <c r="A3285" s="10" t="s">
        <v>140</v>
      </c>
      <c r="B3285" s="10" t="s">
        <v>284</v>
      </c>
      <c r="C3285" s="10" t="s">
        <v>285</v>
      </c>
      <c r="D3285" s="10" t="s">
        <v>367</v>
      </c>
      <c r="E3285" s="10" t="s">
        <v>6419</v>
      </c>
      <c r="F3285" s="10" t="s">
        <v>6420</v>
      </c>
      <c r="G3285" s="10">
        <v>7</v>
      </c>
      <c r="H3285" s="11">
        <v>0</v>
      </c>
      <c r="I3285" s="6">
        <f t="shared" si="204"/>
        <v>0</v>
      </c>
      <c r="J3285" s="12">
        <f t="shared" si="205"/>
        <v>0</v>
      </c>
      <c r="K3285" s="12">
        <f t="shared" si="207"/>
        <v>0.99999999999999711</v>
      </c>
      <c r="L3285" s="13" t="str">
        <f t="shared" si="206"/>
        <v>C</v>
      </c>
      <c r="P3285"/>
    </row>
    <row r="3286" spans="1:16">
      <c r="A3286" s="10" t="s">
        <v>140</v>
      </c>
      <c r="B3286" s="10" t="s">
        <v>284</v>
      </c>
      <c r="C3286" s="10" t="s">
        <v>285</v>
      </c>
      <c r="D3286" s="10" t="s">
        <v>367</v>
      </c>
      <c r="E3286" s="10" t="s">
        <v>6421</v>
      </c>
      <c r="F3286" s="10" t="s">
        <v>6422</v>
      </c>
      <c r="G3286" s="10">
        <v>6</v>
      </c>
      <c r="H3286" s="11">
        <v>0</v>
      </c>
      <c r="I3286" s="6">
        <f t="shared" si="204"/>
        <v>0</v>
      </c>
      <c r="J3286" s="12">
        <f t="shared" si="205"/>
        <v>0</v>
      </c>
      <c r="K3286" s="12">
        <f t="shared" si="207"/>
        <v>0.99999999999999711</v>
      </c>
      <c r="L3286" s="13" t="str">
        <f t="shared" si="206"/>
        <v>C</v>
      </c>
      <c r="P3286"/>
    </row>
    <row r="3287" spans="1:16">
      <c r="A3287" s="10" t="s">
        <v>140</v>
      </c>
      <c r="B3287" s="10" t="s">
        <v>284</v>
      </c>
      <c r="C3287" s="10" t="s">
        <v>285</v>
      </c>
      <c r="D3287" s="10" t="s">
        <v>367</v>
      </c>
      <c r="E3287" s="10" t="s">
        <v>6423</v>
      </c>
      <c r="F3287" s="10" t="s">
        <v>6424</v>
      </c>
      <c r="G3287" s="10">
        <v>7</v>
      </c>
      <c r="H3287" s="11">
        <v>0</v>
      </c>
      <c r="I3287" s="6">
        <f t="shared" si="204"/>
        <v>0</v>
      </c>
      <c r="J3287" s="12">
        <f t="shared" si="205"/>
        <v>0</v>
      </c>
      <c r="K3287" s="12">
        <f t="shared" si="207"/>
        <v>0.99999999999999711</v>
      </c>
      <c r="L3287" s="13" t="str">
        <f t="shared" si="206"/>
        <v>C</v>
      </c>
      <c r="P3287"/>
    </row>
    <row r="3288" spans="1:16">
      <c r="A3288" s="10" t="s">
        <v>140</v>
      </c>
      <c r="B3288" s="10" t="s">
        <v>284</v>
      </c>
      <c r="C3288" s="10" t="s">
        <v>285</v>
      </c>
      <c r="D3288" s="10" t="s">
        <v>367</v>
      </c>
      <c r="E3288" s="10" t="s">
        <v>6425</v>
      </c>
      <c r="F3288" s="10" t="s">
        <v>6426</v>
      </c>
      <c r="G3288" s="10">
        <v>7</v>
      </c>
      <c r="H3288" s="11">
        <v>0</v>
      </c>
      <c r="I3288" s="6">
        <f t="shared" si="204"/>
        <v>0</v>
      </c>
      <c r="J3288" s="12">
        <f t="shared" si="205"/>
        <v>0</v>
      </c>
      <c r="K3288" s="12">
        <f t="shared" si="207"/>
        <v>0.99999999999999711</v>
      </c>
      <c r="L3288" s="13" t="str">
        <f t="shared" si="206"/>
        <v>C</v>
      </c>
      <c r="P3288"/>
    </row>
    <row r="3289" spans="1:16">
      <c r="A3289" s="10" t="s">
        <v>140</v>
      </c>
      <c r="B3289" s="10" t="s">
        <v>284</v>
      </c>
      <c r="C3289" s="10" t="s">
        <v>285</v>
      </c>
      <c r="D3289" s="10" t="s">
        <v>367</v>
      </c>
      <c r="E3289" s="10" t="s">
        <v>6427</v>
      </c>
      <c r="F3289" s="10" t="s">
        <v>6428</v>
      </c>
      <c r="G3289" s="10">
        <v>6</v>
      </c>
      <c r="H3289" s="11">
        <v>0</v>
      </c>
      <c r="I3289" s="6">
        <f t="shared" si="204"/>
        <v>0</v>
      </c>
      <c r="J3289" s="12">
        <f t="shared" si="205"/>
        <v>0</v>
      </c>
      <c r="K3289" s="12">
        <f t="shared" si="207"/>
        <v>0.99999999999999711</v>
      </c>
      <c r="L3289" s="13" t="str">
        <f t="shared" si="206"/>
        <v>C</v>
      </c>
      <c r="P3289"/>
    </row>
    <row r="3290" spans="1:16">
      <c r="A3290" s="10" t="s">
        <v>140</v>
      </c>
      <c r="B3290" s="10" t="s">
        <v>284</v>
      </c>
      <c r="C3290" s="10" t="s">
        <v>285</v>
      </c>
      <c r="D3290" s="10" t="s">
        <v>367</v>
      </c>
      <c r="E3290" s="10" t="s">
        <v>6429</v>
      </c>
      <c r="F3290" s="10" t="s">
        <v>6430</v>
      </c>
      <c r="G3290" s="10">
        <v>1</v>
      </c>
      <c r="H3290" s="11">
        <v>0</v>
      </c>
      <c r="I3290" s="6">
        <f t="shared" si="204"/>
        <v>0</v>
      </c>
      <c r="J3290" s="12">
        <f t="shared" si="205"/>
        <v>0</v>
      </c>
      <c r="K3290" s="12">
        <f t="shared" si="207"/>
        <v>0.99999999999999711</v>
      </c>
      <c r="L3290" s="13" t="str">
        <f t="shared" si="206"/>
        <v>C</v>
      </c>
      <c r="P3290"/>
    </row>
    <row r="3291" spans="1:16">
      <c r="A3291" s="10" t="s">
        <v>140</v>
      </c>
      <c r="B3291" s="10" t="s">
        <v>284</v>
      </c>
      <c r="C3291" s="10" t="s">
        <v>285</v>
      </c>
      <c r="D3291" s="10" t="s">
        <v>367</v>
      </c>
      <c r="E3291" s="10" t="s">
        <v>6431</v>
      </c>
      <c r="F3291" s="10" t="s">
        <v>6432</v>
      </c>
      <c r="G3291" s="10">
        <v>5</v>
      </c>
      <c r="H3291" s="11">
        <v>0</v>
      </c>
      <c r="I3291" s="6">
        <f t="shared" si="204"/>
        <v>0</v>
      </c>
      <c r="J3291" s="12">
        <f t="shared" si="205"/>
        <v>0</v>
      </c>
      <c r="K3291" s="12">
        <f t="shared" si="207"/>
        <v>0.99999999999999711</v>
      </c>
      <c r="L3291" s="13" t="str">
        <f t="shared" si="206"/>
        <v>C</v>
      </c>
      <c r="P3291"/>
    </row>
    <row r="3292" spans="1:16">
      <c r="A3292" s="10" t="s">
        <v>140</v>
      </c>
      <c r="B3292" s="10" t="s">
        <v>284</v>
      </c>
      <c r="C3292" s="10" t="s">
        <v>285</v>
      </c>
      <c r="D3292" s="10" t="s">
        <v>596</v>
      </c>
      <c r="E3292" s="10" t="s">
        <v>6433</v>
      </c>
      <c r="F3292" s="10" t="s">
        <v>6434</v>
      </c>
      <c r="G3292" s="10">
        <v>82</v>
      </c>
      <c r="H3292" s="11">
        <v>0</v>
      </c>
      <c r="I3292" s="6">
        <f t="shared" si="204"/>
        <v>0</v>
      </c>
      <c r="J3292" s="12">
        <f t="shared" si="205"/>
        <v>0</v>
      </c>
      <c r="K3292" s="12">
        <f t="shared" si="207"/>
        <v>0.99999999999999711</v>
      </c>
      <c r="L3292" s="13" t="str">
        <f t="shared" si="206"/>
        <v>C</v>
      </c>
      <c r="P3292"/>
    </row>
    <row r="3293" spans="1:16">
      <c r="A3293" s="10" t="s">
        <v>140</v>
      </c>
      <c r="B3293" s="10" t="s">
        <v>284</v>
      </c>
      <c r="C3293" s="10" t="s">
        <v>285</v>
      </c>
      <c r="D3293" s="10" t="s">
        <v>367</v>
      </c>
      <c r="E3293" s="10" t="s">
        <v>6435</v>
      </c>
      <c r="F3293" s="10" t="s">
        <v>6436</v>
      </c>
      <c r="G3293" s="10">
        <v>1</v>
      </c>
      <c r="H3293" s="11">
        <v>0</v>
      </c>
      <c r="I3293" s="6">
        <f t="shared" si="204"/>
        <v>0</v>
      </c>
      <c r="J3293" s="12">
        <f t="shared" si="205"/>
        <v>0</v>
      </c>
      <c r="K3293" s="12">
        <f t="shared" si="207"/>
        <v>0.99999999999999711</v>
      </c>
      <c r="L3293" s="13" t="str">
        <f t="shared" si="206"/>
        <v>C</v>
      </c>
      <c r="P3293"/>
    </row>
    <row r="3294" spans="1:16">
      <c r="A3294" s="10" t="s">
        <v>12</v>
      </c>
      <c r="B3294" s="10" t="s">
        <v>284</v>
      </c>
      <c r="C3294" s="10" t="s">
        <v>285</v>
      </c>
      <c r="D3294" s="10" t="s">
        <v>367</v>
      </c>
      <c r="E3294" s="10" t="s">
        <v>6437</v>
      </c>
      <c r="F3294" s="10" t="s">
        <v>6438</v>
      </c>
      <c r="G3294" s="10">
        <v>1</v>
      </c>
      <c r="H3294" s="11">
        <v>0</v>
      </c>
      <c r="I3294" s="6">
        <f t="shared" si="204"/>
        <v>0</v>
      </c>
      <c r="J3294" s="12">
        <f t="shared" si="205"/>
        <v>0</v>
      </c>
      <c r="K3294" s="12">
        <f t="shared" si="207"/>
        <v>0.99999999999999711</v>
      </c>
      <c r="L3294" s="13" t="str">
        <f t="shared" si="206"/>
        <v>C</v>
      </c>
      <c r="P3294"/>
    </row>
    <row r="3295" spans="1:16">
      <c r="A3295" s="10" t="s">
        <v>140</v>
      </c>
      <c r="B3295" s="10" t="s">
        <v>284</v>
      </c>
      <c r="C3295" s="10" t="s">
        <v>285</v>
      </c>
      <c r="D3295" s="10" t="s">
        <v>367</v>
      </c>
      <c r="E3295" s="10" t="s">
        <v>6439</v>
      </c>
      <c r="F3295" s="10" t="s">
        <v>6440</v>
      </c>
      <c r="G3295" s="10">
        <v>1</v>
      </c>
      <c r="H3295" s="11">
        <v>0</v>
      </c>
      <c r="I3295" s="6">
        <f t="shared" si="204"/>
        <v>0</v>
      </c>
      <c r="J3295" s="12">
        <f t="shared" si="205"/>
        <v>0</v>
      </c>
      <c r="K3295" s="12">
        <f t="shared" si="207"/>
        <v>0.99999999999999711</v>
      </c>
      <c r="L3295" s="13" t="str">
        <f t="shared" si="206"/>
        <v>C</v>
      </c>
      <c r="P3295"/>
    </row>
    <row r="3296" spans="1:16">
      <c r="A3296" s="10" t="s">
        <v>140</v>
      </c>
      <c r="B3296" s="10" t="s">
        <v>284</v>
      </c>
      <c r="C3296" s="10" t="s">
        <v>285</v>
      </c>
      <c r="D3296" s="10" t="s">
        <v>367</v>
      </c>
      <c r="E3296" s="10" t="s">
        <v>6441</v>
      </c>
      <c r="F3296" s="10" t="s">
        <v>6442</v>
      </c>
      <c r="G3296" s="10">
        <v>40</v>
      </c>
      <c r="H3296" s="11">
        <v>0</v>
      </c>
      <c r="I3296" s="6">
        <f t="shared" si="204"/>
        <v>0</v>
      </c>
      <c r="J3296" s="12">
        <f t="shared" si="205"/>
        <v>0</v>
      </c>
      <c r="K3296" s="12">
        <f t="shared" si="207"/>
        <v>0.99999999999999711</v>
      </c>
      <c r="L3296" s="13" t="str">
        <f t="shared" si="206"/>
        <v>C</v>
      </c>
      <c r="P3296"/>
    </row>
    <row r="3297" spans="1:16">
      <c r="A3297" s="10" t="s">
        <v>140</v>
      </c>
      <c r="B3297" s="10" t="s">
        <v>284</v>
      </c>
      <c r="C3297" s="10" t="s">
        <v>285</v>
      </c>
      <c r="D3297" s="10" t="s">
        <v>367</v>
      </c>
      <c r="E3297" s="10" t="s">
        <v>6443</v>
      </c>
      <c r="F3297" s="10" t="s">
        <v>6444</v>
      </c>
      <c r="G3297" s="10">
        <v>17</v>
      </c>
      <c r="H3297" s="11">
        <v>0</v>
      </c>
      <c r="I3297" s="6">
        <f t="shared" si="204"/>
        <v>0</v>
      </c>
      <c r="J3297" s="12">
        <f t="shared" si="205"/>
        <v>0</v>
      </c>
      <c r="K3297" s="12">
        <f t="shared" si="207"/>
        <v>0.99999999999999711</v>
      </c>
      <c r="L3297" s="13" t="str">
        <f t="shared" si="206"/>
        <v>C</v>
      </c>
      <c r="P3297"/>
    </row>
    <row r="3298" spans="1:16">
      <c r="A3298" s="10" t="s">
        <v>140</v>
      </c>
      <c r="B3298" s="10" t="s">
        <v>284</v>
      </c>
      <c r="C3298" s="10" t="s">
        <v>285</v>
      </c>
      <c r="D3298" s="10" t="s">
        <v>367</v>
      </c>
      <c r="E3298" s="10" t="s">
        <v>6445</v>
      </c>
      <c r="F3298" s="10" t="s">
        <v>6446</v>
      </c>
      <c r="G3298" s="10">
        <v>17</v>
      </c>
      <c r="H3298" s="11">
        <v>0</v>
      </c>
      <c r="I3298" s="6">
        <f t="shared" si="204"/>
        <v>0</v>
      </c>
      <c r="J3298" s="12">
        <f t="shared" si="205"/>
        <v>0</v>
      </c>
      <c r="K3298" s="12">
        <f t="shared" si="207"/>
        <v>0.99999999999999711</v>
      </c>
      <c r="L3298" s="13" t="str">
        <f t="shared" si="206"/>
        <v>C</v>
      </c>
      <c r="P3298"/>
    </row>
    <row r="3299" spans="1:16">
      <c r="A3299" s="10" t="s">
        <v>140</v>
      </c>
      <c r="B3299" s="10" t="s">
        <v>284</v>
      </c>
      <c r="C3299" s="10" t="s">
        <v>285</v>
      </c>
      <c r="D3299" s="10" t="s">
        <v>367</v>
      </c>
      <c r="E3299" s="10" t="s">
        <v>6447</v>
      </c>
      <c r="F3299" s="10" t="s">
        <v>6448</v>
      </c>
      <c r="G3299" s="10">
        <v>8</v>
      </c>
      <c r="H3299" s="11">
        <v>0</v>
      </c>
      <c r="I3299" s="6">
        <f t="shared" si="204"/>
        <v>0</v>
      </c>
      <c r="J3299" s="12">
        <f t="shared" si="205"/>
        <v>0</v>
      </c>
      <c r="K3299" s="12">
        <f t="shared" si="207"/>
        <v>0.99999999999999711</v>
      </c>
      <c r="L3299" s="13" t="str">
        <f t="shared" si="206"/>
        <v>C</v>
      </c>
      <c r="P3299"/>
    </row>
    <row r="3300" spans="1:16">
      <c r="A3300" s="10" t="s">
        <v>140</v>
      </c>
      <c r="B3300" s="10" t="s">
        <v>284</v>
      </c>
      <c r="C3300" s="10" t="s">
        <v>285</v>
      </c>
      <c r="D3300" s="10" t="s">
        <v>367</v>
      </c>
      <c r="E3300" s="10" t="s">
        <v>6449</v>
      </c>
      <c r="F3300" s="10" t="s">
        <v>6450</v>
      </c>
      <c r="G3300" s="10">
        <v>11</v>
      </c>
      <c r="H3300" s="11">
        <v>0</v>
      </c>
      <c r="I3300" s="6">
        <f t="shared" si="204"/>
        <v>0</v>
      </c>
      <c r="J3300" s="12">
        <f t="shared" si="205"/>
        <v>0</v>
      </c>
      <c r="K3300" s="12">
        <f t="shared" si="207"/>
        <v>0.99999999999999711</v>
      </c>
      <c r="L3300" s="13" t="str">
        <f t="shared" si="206"/>
        <v>C</v>
      </c>
      <c r="P3300"/>
    </row>
    <row r="3301" spans="1:16">
      <c r="A3301" s="10" t="s">
        <v>140</v>
      </c>
      <c r="B3301" s="10" t="s">
        <v>284</v>
      </c>
      <c r="C3301" s="10" t="s">
        <v>285</v>
      </c>
      <c r="D3301" s="10" t="s">
        <v>367</v>
      </c>
      <c r="E3301" s="10" t="s">
        <v>6451</v>
      </c>
      <c r="F3301" s="10" t="s">
        <v>6452</v>
      </c>
      <c r="G3301" s="10">
        <v>13</v>
      </c>
      <c r="H3301" s="11">
        <v>0</v>
      </c>
      <c r="I3301" s="6">
        <f t="shared" si="204"/>
        <v>0</v>
      </c>
      <c r="J3301" s="12">
        <f t="shared" si="205"/>
        <v>0</v>
      </c>
      <c r="K3301" s="12">
        <f t="shared" si="207"/>
        <v>0.99999999999999711</v>
      </c>
      <c r="L3301" s="13" t="str">
        <f t="shared" si="206"/>
        <v>C</v>
      </c>
      <c r="P3301"/>
    </row>
    <row r="3302" spans="1:16">
      <c r="A3302" s="10" t="s">
        <v>140</v>
      </c>
      <c r="B3302" s="10" t="s">
        <v>284</v>
      </c>
      <c r="C3302" s="10" t="s">
        <v>285</v>
      </c>
      <c r="D3302" s="10" t="s">
        <v>367</v>
      </c>
      <c r="E3302" s="10" t="s">
        <v>6453</v>
      </c>
      <c r="F3302" s="10" t="s">
        <v>6454</v>
      </c>
      <c r="G3302" s="10">
        <v>13</v>
      </c>
      <c r="H3302" s="11">
        <v>0</v>
      </c>
      <c r="I3302" s="6">
        <f t="shared" si="204"/>
        <v>0</v>
      </c>
      <c r="J3302" s="12">
        <f t="shared" si="205"/>
        <v>0</v>
      </c>
      <c r="K3302" s="12">
        <f t="shared" si="207"/>
        <v>0.99999999999999711</v>
      </c>
      <c r="L3302" s="13" t="str">
        <f t="shared" si="206"/>
        <v>C</v>
      </c>
      <c r="P3302"/>
    </row>
    <row r="3303" spans="1:16">
      <c r="A3303" s="10" t="s">
        <v>140</v>
      </c>
      <c r="B3303" s="10" t="s">
        <v>284</v>
      </c>
      <c r="C3303" s="10" t="s">
        <v>285</v>
      </c>
      <c r="D3303" s="10" t="s">
        <v>367</v>
      </c>
      <c r="E3303" s="10" t="s">
        <v>6455</v>
      </c>
      <c r="F3303" s="10" t="s">
        <v>6456</v>
      </c>
      <c r="G3303" s="10">
        <v>7</v>
      </c>
      <c r="H3303" s="11">
        <v>0</v>
      </c>
      <c r="I3303" s="6">
        <f t="shared" si="204"/>
        <v>0</v>
      </c>
      <c r="J3303" s="12">
        <f t="shared" si="205"/>
        <v>0</v>
      </c>
      <c r="K3303" s="12">
        <f t="shared" si="207"/>
        <v>0.99999999999999711</v>
      </c>
      <c r="L3303" s="13" t="str">
        <f t="shared" si="206"/>
        <v>C</v>
      </c>
      <c r="P3303"/>
    </row>
    <row r="3304" spans="1:16">
      <c r="A3304" s="10" t="s">
        <v>140</v>
      </c>
      <c r="B3304" s="10" t="s">
        <v>284</v>
      </c>
      <c r="C3304" s="10" t="s">
        <v>285</v>
      </c>
      <c r="D3304" s="10" t="s">
        <v>367</v>
      </c>
      <c r="E3304" s="10" t="s">
        <v>6457</v>
      </c>
      <c r="F3304" s="10" t="s">
        <v>6458</v>
      </c>
      <c r="G3304" s="10">
        <v>3</v>
      </c>
      <c r="H3304" s="11">
        <v>0</v>
      </c>
      <c r="I3304" s="6">
        <f t="shared" si="204"/>
        <v>0</v>
      </c>
      <c r="J3304" s="12">
        <f t="shared" si="205"/>
        <v>0</v>
      </c>
      <c r="K3304" s="12">
        <f t="shared" si="207"/>
        <v>0.99999999999999711</v>
      </c>
      <c r="L3304" s="13" t="str">
        <f t="shared" si="206"/>
        <v>C</v>
      </c>
      <c r="P3304"/>
    </row>
    <row r="3305" spans="1:16">
      <c r="A3305" s="10" t="s">
        <v>140</v>
      </c>
      <c r="B3305" s="10" t="s">
        <v>284</v>
      </c>
      <c r="C3305" s="10" t="s">
        <v>285</v>
      </c>
      <c r="D3305" s="10" t="s">
        <v>367</v>
      </c>
      <c r="E3305" s="10" t="s">
        <v>6459</v>
      </c>
      <c r="F3305" s="10" t="s">
        <v>6460</v>
      </c>
      <c r="G3305" s="10">
        <v>4</v>
      </c>
      <c r="H3305" s="11">
        <v>0</v>
      </c>
      <c r="I3305" s="6">
        <f t="shared" si="204"/>
        <v>0</v>
      </c>
      <c r="J3305" s="12">
        <f t="shared" si="205"/>
        <v>0</v>
      </c>
      <c r="K3305" s="12">
        <f t="shared" si="207"/>
        <v>0.99999999999999711</v>
      </c>
      <c r="L3305" s="13" t="str">
        <f t="shared" si="206"/>
        <v>C</v>
      </c>
      <c r="P3305"/>
    </row>
    <row r="3306" spans="1:16">
      <c r="A3306" s="10" t="s">
        <v>140</v>
      </c>
      <c r="B3306" s="10" t="s">
        <v>284</v>
      </c>
      <c r="C3306" s="10" t="s">
        <v>285</v>
      </c>
      <c r="D3306" s="10" t="s">
        <v>367</v>
      </c>
      <c r="E3306" s="10" t="s">
        <v>6461</v>
      </c>
      <c r="F3306" s="10" t="s">
        <v>6462</v>
      </c>
      <c r="G3306" s="10">
        <v>7</v>
      </c>
      <c r="H3306" s="11">
        <v>0</v>
      </c>
      <c r="I3306" s="6">
        <f t="shared" si="204"/>
        <v>0</v>
      </c>
      <c r="J3306" s="12">
        <f t="shared" si="205"/>
        <v>0</v>
      </c>
      <c r="K3306" s="12">
        <f t="shared" si="207"/>
        <v>0.99999999999999711</v>
      </c>
      <c r="L3306" s="13" t="str">
        <f t="shared" si="206"/>
        <v>C</v>
      </c>
      <c r="P3306"/>
    </row>
    <row r="3307" spans="1:16">
      <c r="A3307" s="10" t="s">
        <v>140</v>
      </c>
      <c r="B3307" s="10" t="s">
        <v>284</v>
      </c>
      <c r="C3307" s="10" t="s">
        <v>285</v>
      </c>
      <c r="D3307" s="10" t="s">
        <v>367</v>
      </c>
      <c r="E3307" s="10" t="s">
        <v>6463</v>
      </c>
      <c r="F3307" s="10" t="s">
        <v>6464</v>
      </c>
      <c r="G3307" s="10">
        <v>8</v>
      </c>
      <c r="H3307" s="11">
        <v>0</v>
      </c>
      <c r="I3307" s="6">
        <f t="shared" si="204"/>
        <v>0</v>
      </c>
      <c r="J3307" s="12">
        <f t="shared" si="205"/>
        <v>0</v>
      </c>
      <c r="K3307" s="12">
        <f t="shared" si="207"/>
        <v>0.99999999999999711</v>
      </c>
      <c r="L3307" s="13" t="str">
        <f t="shared" si="206"/>
        <v>C</v>
      </c>
      <c r="P3307"/>
    </row>
    <row r="3308" spans="1:16">
      <c r="A3308" s="10" t="s">
        <v>140</v>
      </c>
      <c r="B3308" s="10" t="s">
        <v>284</v>
      </c>
      <c r="C3308" s="10" t="s">
        <v>285</v>
      </c>
      <c r="D3308" s="10" t="s">
        <v>367</v>
      </c>
      <c r="E3308" s="10" t="s">
        <v>6465</v>
      </c>
      <c r="F3308" s="10" t="s">
        <v>6466</v>
      </c>
      <c r="G3308" s="10">
        <v>3</v>
      </c>
      <c r="H3308" s="11">
        <v>0</v>
      </c>
      <c r="I3308" s="6">
        <f t="shared" si="204"/>
        <v>0</v>
      </c>
      <c r="J3308" s="12">
        <f t="shared" si="205"/>
        <v>0</v>
      </c>
      <c r="K3308" s="12">
        <f t="shared" si="207"/>
        <v>0.99999999999999711</v>
      </c>
      <c r="L3308" s="13" t="str">
        <f t="shared" si="206"/>
        <v>C</v>
      </c>
      <c r="P3308"/>
    </row>
    <row r="3309" spans="1:16">
      <c r="A3309" s="10" t="s">
        <v>140</v>
      </c>
      <c r="B3309" s="10" t="s">
        <v>284</v>
      </c>
      <c r="C3309" s="10" t="s">
        <v>285</v>
      </c>
      <c r="D3309" s="10" t="s">
        <v>367</v>
      </c>
      <c r="E3309" s="10" t="s">
        <v>6467</v>
      </c>
      <c r="F3309" s="10" t="s">
        <v>6468</v>
      </c>
      <c r="G3309" s="10">
        <v>7</v>
      </c>
      <c r="H3309" s="11">
        <v>0</v>
      </c>
      <c r="I3309" s="6">
        <f t="shared" si="204"/>
        <v>0</v>
      </c>
      <c r="J3309" s="12">
        <f t="shared" si="205"/>
        <v>0</v>
      </c>
      <c r="K3309" s="12">
        <f t="shared" si="207"/>
        <v>0.99999999999999711</v>
      </c>
      <c r="L3309" s="13" t="str">
        <f t="shared" si="206"/>
        <v>C</v>
      </c>
      <c r="P3309"/>
    </row>
    <row r="3310" spans="1:16">
      <c r="A3310" s="10" t="s">
        <v>140</v>
      </c>
      <c r="B3310" s="10" t="s">
        <v>284</v>
      </c>
      <c r="C3310" s="10" t="s">
        <v>285</v>
      </c>
      <c r="D3310" s="10" t="s">
        <v>367</v>
      </c>
      <c r="E3310" s="10" t="s">
        <v>6469</v>
      </c>
      <c r="F3310" s="10" t="s">
        <v>6470</v>
      </c>
      <c r="G3310" s="10">
        <v>5</v>
      </c>
      <c r="H3310" s="11">
        <v>0</v>
      </c>
      <c r="I3310" s="6">
        <f t="shared" si="204"/>
        <v>0</v>
      </c>
      <c r="J3310" s="12">
        <f t="shared" si="205"/>
        <v>0</v>
      </c>
      <c r="K3310" s="12">
        <f t="shared" si="207"/>
        <v>0.99999999999999711</v>
      </c>
      <c r="L3310" s="13" t="str">
        <f t="shared" si="206"/>
        <v>C</v>
      </c>
      <c r="P3310"/>
    </row>
    <row r="3311" spans="1:16">
      <c r="A3311" s="10" t="s">
        <v>140</v>
      </c>
      <c r="B3311" s="10" t="s">
        <v>284</v>
      </c>
      <c r="C3311" s="10" t="s">
        <v>285</v>
      </c>
      <c r="D3311" s="10" t="s">
        <v>367</v>
      </c>
      <c r="E3311" s="10" t="s">
        <v>6471</v>
      </c>
      <c r="F3311" s="10" t="s">
        <v>6472</v>
      </c>
      <c r="G3311" s="10">
        <v>4</v>
      </c>
      <c r="H3311" s="11">
        <v>0</v>
      </c>
      <c r="I3311" s="6">
        <f t="shared" si="204"/>
        <v>0</v>
      </c>
      <c r="J3311" s="12">
        <f t="shared" si="205"/>
        <v>0</v>
      </c>
      <c r="K3311" s="12">
        <f t="shared" si="207"/>
        <v>0.99999999999999711</v>
      </c>
      <c r="L3311" s="13" t="str">
        <f t="shared" si="206"/>
        <v>C</v>
      </c>
      <c r="P3311"/>
    </row>
    <row r="3312" spans="1:16">
      <c r="A3312" s="10" t="s">
        <v>140</v>
      </c>
      <c r="B3312" s="10" t="s">
        <v>284</v>
      </c>
      <c r="C3312" s="10" t="s">
        <v>285</v>
      </c>
      <c r="D3312" s="10" t="s">
        <v>286</v>
      </c>
      <c r="E3312" s="10" t="s">
        <v>6473</v>
      </c>
      <c r="F3312" s="10" t="s">
        <v>6474</v>
      </c>
      <c r="G3312" s="10">
        <v>1</v>
      </c>
      <c r="H3312" s="11">
        <v>0</v>
      </c>
      <c r="I3312" s="6">
        <f t="shared" si="204"/>
        <v>0</v>
      </c>
      <c r="J3312" s="12">
        <f t="shared" si="205"/>
        <v>0</v>
      </c>
      <c r="K3312" s="12">
        <f t="shared" si="207"/>
        <v>0.99999999999999711</v>
      </c>
      <c r="L3312" s="13" t="str">
        <f t="shared" si="206"/>
        <v>C</v>
      </c>
      <c r="P3312"/>
    </row>
    <row r="3313" spans="1:16">
      <c r="A3313" s="10" t="s">
        <v>140</v>
      </c>
      <c r="B3313" s="10" t="s">
        <v>284</v>
      </c>
      <c r="C3313" s="10" t="s">
        <v>285</v>
      </c>
      <c r="D3313" s="10" t="s">
        <v>367</v>
      </c>
      <c r="E3313" s="10" t="s">
        <v>6475</v>
      </c>
      <c r="F3313" s="10" t="s">
        <v>6476</v>
      </c>
      <c r="G3313" s="10">
        <v>4</v>
      </c>
      <c r="H3313" s="11">
        <v>0</v>
      </c>
      <c r="I3313" s="6">
        <f t="shared" si="204"/>
        <v>0</v>
      </c>
      <c r="J3313" s="12">
        <f t="shared" si="205"/>
        <v>0</v>
      </c>
      <c r="K3313" s="12">
        <f t="shared" si="207"/>
        <v>0.99999999999999711</v>
      </c>
      <c r="L3313" s="13" t="str">
        <f t="shared" si="206"/>
        <v>C</v>
      </c>
      <c r="P3313"/>
    </row>
    <row r="3314" spans="1:16">
      <c r="A3314" s="10" t="s">
        <v>140</v>
      </c>
      <c r="B3314" s="10" t="s">
        <v>284</v>
      </c>
      <c r="C3314" s="10" t="s">
        <v>285</v>
      </c>
      <c r="D3314" s="10" t="s">
        <v>286</v>
      </c>
      <c r="E3314" s="10" t="s">
        <v>6477</v>
      </c>
      <c r="F3314" s="10" t="s">
        <v>6478</v>
      </c>
      <c r="G3314" s="10">
        <v>4</v>
      </c>
      <c r="H3314" s="11">
        <v>0</v>
      </c>
      <c r="I3314" s="6">
        <f t="shared" si="204"/>
        <v>0</v>
      </c>
      <c r="J3314" s="12">
        <f t="shared" si="205"/>
        <v>0</v>
      </c>
      <c r="K3314" s="12">
        <f t="shared" si="207"/>
        <v>0.99999999999999711</v>
      </c>
      <c r="L3314" s="13" t="str">
        <f t="shared" si="206"/>
        <v>C</v>
      </c>
      <c r="P3314"/>
    </row>
    <row r="3315" spans="1:16">
      <c r="A3315" s="10" t="s">
        <v>140</v>
      </c>
      <c r="B3315" s="10" t="s">
        <v>284</v>
      </c>
      <c r="C3315" s="10" t="s">
        <v>285</v>
      </c>
      <c r="D3315" s="10" t="s">
        <v>286</v>
      </c>
      <c r="E3315" s="10" t="s">
        <v>6479</v>
      </c>
      <c r="F3315" s="10" t="s">
        <v>6480</v>
      </c>
      <c r="G3315" s="10">
        <v>30</v>
      </c>
      <c r="H3315" s="11">
        <v>0</v>
      </c>
      <c r="I3315" s="6">
        <f t="shared" si="204"/>
        <v>0</v>
      </c>
      <c r="J3315" s="12">
        <f t="shared" si="205"/>
        <v>0</v>
      </c>
      <c r="K3315" s="12">
        <f t="shared" si="207"/>
        <v>0.99999999999999711</v>
      </c>
      <c r="L3315" s="13" t="str">
        <f t="shared" si="206"/>
        <v>C</v>
      </c>
      <c r="P3315"/>
    </row>
    <row r="3316" spans="1:16">
      <c r="A3316" s="10" t="s">
        <v>140</v>
      </c>
      <c r="B3316" s="10" t="s">
        <v>284</v>
      </c>
      <c r="C3316" s="10" t="s">
        <v>285</v>
      </c>
      <c r="D3316" s="10" t="s">
        <v>286</v>
      </c>
      <c r="E3316" s="10" t="s">
        <v>6481</v>
      </c>
      <c r="F3316" s="10" t="s">
        <v>6482</v>
      </c>
      <c r="G3316" s="10">
        <v>2</v>
      </c>
      <c r="H3316" s="11">
        <v>0</v>
      </c>
      <c r="I3316" s="6">
        <f t="shared" si="204"/>
        <v>0</v>
      </c>
      <c r="J3316" s="12">
        <f t="shared" si="205"/>
        <v>0</v>
      </c>
      <c r="K3316" s="12">
        <f t="shared" si="207"/>
        <v>0.99999999999999711</v>
      </c>
      <c r="L3316" s="13" t="str">
        <f t="shared" si="206"/>
        <v>C</v>
      </c>
      <c r="P3316"/>
    </row>
    <row r="3317" spans="1:16">
      <c r="A3317" s="14"/>
      <c r="B3317" s="14"/>
      <c r="C3317" s="14"/>
      <c r="D3317" s="14"/>
      <c r="E3317" s="14"/>
      <c r="F3317" s="14"/>
      <c r="G3317" s="14"/>
      <c r="H3317" s="15"/>
      <c r="I3317" s="16">
        <f>SUM(I2:I3316)</f>
        <v>3880015409.4938383</v>
      </c>
      <c r="J3317" s="12">
        <f t="shared" si="205"/>
        <v>1</v>
      </c>
      <c r="K3317" s="17"/>
      <c r="L3317" s="13" t="str">
        <f t="shared" si="206"/>
        <v>A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056DF-C48C-4661-97E8-9386970B1830}">
  <dimension ref="A1:G1477"/>
  <sheetViews>
    <sheetView tabSelected="1" workbookViewId="0">
      <selection sqref="A1:G1477"/>
    </sheetView>
  </sheetViews>
  <sheetFormatPr baseColWidth="10" defaultRowHeight="15"/>
  <cols>
    <col min="1" max="1" width="20.85546875" customWidth="1"/>
    <col min="2" max="2" width="20.42578125" customWidth="1"/>
    <col min="3" max="3" width="15.85546875" customWidth="1"/>
    <col min="4" max="4" width="60" customWidth="1"/>
  </cols>
  <sheetData>
    <row r="1" spans="1:7" ht="24">
      <c r="A1" s="30" t="s">
        <v>2</v>
      </c>
      <c r="B1" s="30" t="s">
        <v>3</v>
      </c>
      <c r="C1" s="30" t="s">
        <v>4</v>
      </c>
      <c r="D1" s="30" t="s">
        <v>5</v>
      </c>
      <c r="E1" s="30" t="s">
        <v>6483</v>
      </c>
      <c r="F1" s="30" t="s">
        <v>7038</v>
      </c>
      <c r="G1" s="31" t="s">
        <v>7052</v>
      </c>
    </row>
    <row r="2" spans="1:7">
      <c r="A2" s="32" t="s">
        <v>6493</v>
      </c>
      <c r="B2" s="32" t="s">
        <v>236</v>
      </c>
      <c r="C2" s="32" t="s">
        <v>3246</v>
      </c>
      <c r="D2" s="32" t="s">
        <v>3247</v>
      </c>
      <c r="E2" s="32">
        <v>1</v>
      </c>
      <c r="F2" s="33" t="s">
        <v>7040</v>
      </c>
      <c r="G2" s="34">
        <f>VLOOKUP(Tabla13[[#This Row],[Id Catalogo]],[4]TD.MES!$WF:$WL,7,FALSE)</f>
        <v>0.6</v>
      </c>
    </row>
    <row r="3" spans="1:7">
      <c r="A3" s="32" t="s">
        <v>6493</v>
      </c>
      <c r="B3" s="32" t="s">
        <v>478</v>
      </c>
      <c r="C3" s="32" t="s">
        <v>967</v>
      </c>
      <c r="D3" s="32" t="s">
        <v>968</v>
      </c>
      <c r="E3" s="32">
        <v>2.16</v>
      </c>
      <c r="F3" s="35" t="s">
        <v>7041</v>
      </c>
      <c r="G3" s="36">
        <f>VLOOKUP(Tabla13[[#This Row],[Id Catalogo]],[4]TD.MES!$WF:$WL,7,FALSE)</f>
        <v>0.85</v>
      </c>
    </row>
    <row r="4" spans="1:7">
      <c r="A4" s="32" t="s">
        <v>6493</v>
      </c>
      <c r="B4" s="32" t="s">
        <v>131</v>
      </c>
      <c r="C4" s="32" t="s">
        <v>132</v>
      </c>
      <c r="D4" s="32" t="s">
        <v>6501</v>
      </c>
      <c r="E4" s="32">
        <v>183</v>
      </c>
      <c r="F4" s="33" t="s">
        <v>7053</v>
      </c>
      <c r="G4" s="36">
        <f>VLOOKUP(Tabla13[[#This Row],[Id Catalogo]],[4]TD.MES!$WF:$WL,7,FALSE)</f>
        <v>1</v>
      </c>
    </row>
    <row r="5" spans="1:7">
      <c r="A5" s="32" t="s">
        <v>6493</v>
      </c>
      <c r="B5" s="32" t="s">
        <v>159</v>
      </c>
      <c r="C5" s="32" t="s">
        <v>472</v>
      </c>
      <c r="D5" s="32" t="s">
        <v>473</v>
      </c>
      <c r="E5" s="32">
        <v>144</v>
      </c>
      <c r="F5" s="33" t="s">
        <v>7053</v>
      </c>
      <c r="G5" s="36">
        <f>VLOOKUP(Tabla13[[#This Row],[Id Catalogo]],[4]TD.MES!$WF:$WL,7,FALSE)</f>
        <v>1</v>
      </c>
    </row>
    <row r="6" spans="1:7">
      <c r="A6" s="32" t="s">
        <v>6493</v>
      </c>
      <c r="B6" s="32" t="s">
        <v>159</v>
      </c>
      <c r="C6" s="32" t="s">
        <v>160</v>
      </c>
      <c r="D6" s="32" t="s">
        <v>161</v>
      </c>
      <c r="E6" s="32">
        <v>1.6</v>
      </c>
      <c r="F6" s="33" t="s">
        <v>7053</v>
      </c>
      <c r="G6" s="36">
        <f>VLOOKUP(Tabla13[[#This Row],[Id Catalogo]],[4]TD.MES!$WF:$WL,7,FALSE)</f>
        <v>1</v>
      </c>
    </row>
    <row r="7" spans="1:7">
      <c r="A7" s="32" t="s">
        <v>6493</v>
      </c>
      <c r="B7" s="32" t="s">
        <v>47</v>
      </c>
      <c r="C7" s="32" t="s">
        <v>476</v>
      </c>
      <c r="D7" s="32" t="s">
        <v>477</v>
      </c>
      <c r="E7" s="32">
        <v>40</v>
      </c>
      <c r="F7" s="35" t="s">
        <v>7041</v>
      </c>
      <c r="G7" s="36">
        <f>VLOOKUP(Tabla13[[#This Row],[Id Catalogo]],[4]TD.MES!$WF:$WL,7,FALSE)</f>
        <v>1</v>
      </c>
    </row>
    <row r="8" spans="1:7">
      <c r="A8" s="32" t="s">
        <v>6493</v>
      </c>
      <c r="B8" s="32" t="s">
        <v>47</v>
      </c>
      <c r="C8" s="32" t="s">
        <v>134</v>
      </c>
      <c r="D8" s="32" t="s">
        <v>135</v>
      </c>
      <c r="E8" s="32">
        <v>63</v>
      </c>
      <c r="F8" s="35" t="s">
        <v>7041</v>
      </c>
      <c r="G8" s="36">
        <f>VLOOKUP(Tabla13[[#This Row],[Id Catalogo]],[4]TD.MES!$WF:$WL,7,FALSE)</f>
        <v>1</v>
      </c>
    </row>
    <row r="9" spans="1:7">
      <c r="A9" s="32" t="s">
        <v>6493</v>
      </c>
      <c r="B9" s="32" t="s">
        <v>47</v>
      </c>
      <c r="C9" s="32" t="s">
        <v>94</v>
      </c>
      <c r="D9" s="32" t="s">
        <v>95</v>
      </c>
      <c r="E9" s="32">
        <v>210</v>
      </c>
      <c r="F9" s="35" t="s">
        <v>7041</v>
      </c>
      <c r="G9" s="36">
        <f>VLOOKUP(Tabla13[[#This Row],[Id Catalogo]],[4]TD.MES!$WF:$WL,7,FALSE)</f>
        <v>0.95</v>
      </c>
    </row>
    <row r="10" spans="1:7">
      <c r="A10" s="32" t="s">
        <v>6493</v>
      </c>
      <c r="B10" s="32" t="s">
        <v>47</v>
      </c>
      <c r="C10" s="32" t="s">
        <v>48</v>
      </c>
      <c r="D10" s="32" t="s">
        <v>49</v>
      </c>
      <c r="E10" s="32">
        <v>100</v>
      </c>
      <c r="F10" s="35" t="s">
        <v>7041</v>
      </c>
      <c r="G10" s="36">
        <f>VLOOKUP(Tabla13[[#This Row],[Id Catalogo]],[4]TD.MES!$WF:$WL,7,FALSE)</f>
        <v>1</v>
      </c>
    </row>
    <row r="11" spans="1:7">
      <c r="A11" s="32" t="s">
        <v>6493</v>
      </c>
      <c r="B11" s="32" t="s">
        <v>33</v>
      </c>
      <c r="C11" s="32" t="s">
        <v>223</v>
      </c>
      <c r="D11" s="32" t="s">
        <v>224</v>
      </c>
      <c r="E11" s="32">
        <v>5.76</v>
      </c>
      <c r="F11" s="33" t="s">
        <v>7053</v>
      </c>
      <c r="G11" s="36">
        <f>VLOOKUP(Tabla13[[#This Row],[Id Catalogo]],[4]TD.MES!$WF:$WL,7,FALSE)</f>
        <v>1</v>
      </c>
    </row>
    <row r="12" spans="1:7">
      <c r="A12" s="32" t="s">
        <v>6493</v>
      </c>
      <c r="B12" s="32" t="s">
        <v>33</v>
      </c>
      <c r="C12" s="32" t="s">
        <v>77</v>
      </c>
      <c r="D12" s="32" t="s">
        <v>78</v>
      </c>
      <c r="E12" s="32">
        <v>22</v>
      </c>
      <c r="F12" s="33" t="s">
        <v>7053</v>
      </c>
      <c r="G12" s="36">
        <f>VLOOKUP(Tabla13[[#This Row],[Id Catalogo]],[4]TD.MES!$WF:$WL,7,FALSE)</f>
        <v>1</v>
      </c>
    </row>
    <row r="13" spans="1:7">
      <c r="A13" s="32" t="s">
        <v>6493</v>
      </c>
      <c r="B13" s="32" t="s">
        <v>33</v>
      </c>
      <c r="C13" s="32" t="s">
        <v>127</v>
      </c>
      <c r="D13" s="32" t="s">
        <v>128</v>
      </c>
      <c r="E13" s="32">
        <v>2.88</v>
      </c>
      <c r="F13" s="33" t="s">
        <v>7053</v>
      </c>
      <c r="G13" s="36">
        <f>VLOOKUP(Tabla13[[#This Row],[Id Catalogo]],[4]TD.MES!$WF:$WL,7,FALSE)</f>
        <v>1</v>
      </c>
    </row>
    <row r="14" spans="1:7">
      <c r="A14" s="32" t="s">
        <v>6493</v>
      </c>
      <c r="B14" s="32" t="s">
        <v>33</v>
      </c>
      <c r="C14" s="32" t="s">
        <v>443</v>
      </c>
      <c r="D14" s="32" t="s">
        <v>444</v>
      </c>
      <c r="E14" s="32">
        <v>2.88</v>
      </c>
      <c r="F14" s="33" t="s">
        <v>7053</v>
      </c>
      <c r="G14" s="36">
        <f>VLOOKUP(Tabla13[[#This Row],[Id Catalogo]],[4]TD.MES!$WF:$WL,7,FALSE)</f>
        <v>1</v>
      </c>
    </row>
    <row r="15" spans="1:7">
      <c r="A15" s="32" t="s">
        <v>6493</v>
      </c>
      <c r="B15" s="32" t="s">
        <v>33</v>
      </c>
      <c r="C15" s="32" t="s">
        <v>34</v>
      </c>
      <c r="D15" s="32" t="s">
        <v>35</v>
      </c>
      <c r="E15" s="32">
        <v>480</v>
      </c>
      <c r="F15" s="33" t="s">
        <v>7053</v>
      </c>
      <c r="G15" s="36">
        <f>VLOOKUP(Tabla13[[#This Row],[Id Catalogo]],[4]TD.MES!$WF:$WL,7,FALSE)</f>
        <v>1</v>
      </c>
    </row>
    <row r="16" spans="1:7">
      <c r="A16" s="32" t="s">
        <v>6493</v>
      </c>
      <c r="B16" s="32" t="s">
        <v>33</v>
      </c>
      <c r="C16" s="32" t="s">
        <v>36</v>
      </c>
      <c r="D16" s="32" t="s">
        <v>37</v>
      </c>
      <c r="E16" s="32">
        <v>533</v>
      </c>
      <c r="F16" s="33" t="s">
        <v>7053</v>
      </c>
      <c r="G16" s="36">
        <f>VLOOKUP(Tabla13[[#This Row],[Id Catalogo]],[4]TD.MES!$WF:$WL,7,FALSE)</f>
        <v>1</v>
      </c>
    </row>
    <row r="17" spans="1:7">
      <c r="A17" s="32" t="s">
        <v>6493</v>
      </c>
      <c r="B17" s="32" t="s">
        <v>33</v>
      </c>
      <c r="C17" s="32" t="s">
        <v>122</v>
      </c>
      <c r="D17" s="32" t="s">
        <v>123</v>
      </c>
      <c r="E17" s="32">
        <v>199</v>
      </c>
      <c r="F17" s="33" t="s">
        <v>7053</v>
      </c>
      <c r="G17" s="36">
        <f>VLOOKUP(Tabla13[[#This Row],[Id Catalogo]],[4]TD.MES!$WF:$WL,7,FALSE)</f>
        <v>1</v>
      </c>
    </row>
    <row r="18" spans="1:7">
      <c r="A18" s="32" t="s">
        <v>6493</v>
      </c>
      <c r="B18" s="32" t="s">
        <v>33</v>
      </c>
      <c r="C18" s="32" t="s">
        <v>148</v>
      </c>
      <c r="D18" s="32" t="s">
        <v>149</v>
      </c>
      <c r="E18" s="32">
        <v>199</v>
      </c>
      <c r="F18" s="33" t="s">
        <v>7053</v>
      </c>
      <c r="G18" s="36">
        <f>VLOOKUP(Tabla13[[#This Row],[Id Catalogo]],[4]TD.MES!$WF:$WL,7,FALSE)</f>
        <v>1</v>
      </c>
    </row>
    <row r="19" spans="1:7">
      <c r="A19" s="32" t="s">
        <v>6493</v>
      </c>
      <c r="B19" s="32" t="s">
        <v>33</v>
      </c>
      <c r="C19" s="32" t="s">
        <v>1226</v>
      </c>
      <c r="D19" s="32" t="s">
        <v>1227</v>
      </c>
      <c r="E19" s="32">
        <v>11</v>
      </c>
      <c r="F19" s="33" t="s">
        <v>7053</v>
      </c>
      <c r="G19" s="36">
        <f>VLOOKUP(Tabla13[[#This Row],[Id Catalogo]],[4]TD.MES!$WF:$WL,7,FALSE)</f>
        <v>1</v>
      </c>
    </row>
    <row r="20" spans="1:7">
      <c r="A20" s="32" t="s">
        <v>6493</v>
      </c>
      <c r="B20" s="32" t="s">
        <v>33</v>
      </c>
      <c r="C20" s="32" t="s">
        <v>239</v>
      </c>
      <c r="D20" s="32" t="s">
        <v>240</v>
      </c>
      <c r="E20" s="32">
        <v>55</v>
      </c>
      <c r="F20" s="33" t="s">
        <v>7053</v>
      </c>
      <c r="G20" s="36">
        <f>VLOOKUP(Tabla13[[#This Row],[Id Catalogo]],[4]TD.MES!$WF:$WL,7,FALSE)</f>
        <v>1</v>
      </c>
    </row>
    <row r="21" spans="1:7">
      <c r="A21" s="32" t="s">
        <v>6493</v>
      </c>
      <c r="B21" s="32" t="s">
        <v>116</v>
      </c>
      <c r="C21" s="32" t="s">
        <v>546</v>
      </c>
      <c r="D21" s="32" t="s">
        <v>547</v>
      </c>
      <c r="E21" s="32">
        <v>18.559999999999999</v>
      </c>
      <c r="F21" s="33" t="s">
        <v>7053</v>
      </c>
      <c r="G21" s="36">
        <f>VLOOKUP(Tabla13[[#This Row],[Id Catalogo]],[4]TD.MES!$WF:$WL,7,FALSE)</f>
        <v>0.7</v>
      </c>
    </row>
    <row r="22" spans="1:7">
      <c r="A22" s="32" t="s">
        <v>6493</v>
      </c>
      <c r="B22" s="32" t="s">
        <v>116</v>
      </c>
      <c r="C22" s="32" t="s">
        <v>243</v>
      </c>
      <c r="D22" s="32" t="s">
        <v>244</v>
      </c>
      <c r="E22" s="32">
        <v>18.559999999999999</v>
      </c>
      <c r="F22" s="33" t="s">
        <v>7053</v>
      </c>
      <c r="G22" s="36">
        <f>VLOOKUP(Tabla13[[#This Row],[Id Catalogo]],[4]TD.MES!$WF:$WL,7,FALSE)</f>
        <v>0.85</v>
      </c>
    </row>
    <row r="23" spans="1:7">
      <c r="A23" s="32" t="s">
        <v>6493</v>
      </c>
      <c r="B23" s="32" t="s">
        <v>116</v>
      </c>
      <c r="C23" s="32" t="s">
        <v>272</v>
      </c>
      <c r="D23" s="32" t="s">
        <v>273</v>
      </c>
      <c r="E23" s="32">
        <v>4.6399999999999997</v>
      </c>
      <c r="F23" s="33" t="s">
        <v>7053</v>
      </c>
      <c r="G23" s="36">
        <f>VLOOKUP(Tabla13[[#This Row],[Id Catalogo]],[4]TD.MES!$WF:$WL,7,FALSE)</f>
        <v>0.8</v>
      </c>
    </row>
    <row r="24" spans="1:7">
      <c r="A24" s="32" t="s">
        <v>6493</v>
      </c>
      <c r="B24" s="32" t="s">
        <v>116</v>
      </c>
      <c r="C24" s="32" t="s">
        <v>117</v>
      </c>
      <c r="D24" s="32" t="s">
        <v>118</v>
      </c>
      <c r="E24" s="32">
        <v>18.559999999999999</v>
      </c>
      <c r="F24" s="33" t="s">
        <v>7053</v>
      </c>
      <c r="G24" s="36">
        <f>VLOOKUP(Tabla13[[#This Row],[Id Catalogo]],[4]TD.MES!$WF:$WL,7,FALSE)</f>
        <v>0.95</v>
      </c>
    </row>
    <row r="25" spans="1:7">
      <c r="A25" s="32" t="s">
        <v>6493</v>
      </c>
      <c r="B25" s="32" t="s">
        <v>116</v>
      </c>
      <c r="C25" s="32" t="s">
        <v>681</v>
      </c>
      <c r="D25" s="32" t="s">
        <v>682</v>
      </c>
      <c r="E25" s="32">
        <v>18.559999999999999</v>
      </c>
      <c r="F25" s="33" t="s">
        <v>7053</v>
      </c>
      <c r="G25" s="36">
        <f>VLOOKUP(Tabla13[[#This Row],[Id Catalogo]],[4]TD.MES!$WF:$WL,7,FALSE)</f>
        <v>0.95</v>
      </c>
    </row>
    <row r="26" spans="1:7">
      <c r="A26" s="32" t="s">
        <v>6493</v>
      </c>
      <c r="B26" s="32" t="s">
        <v>116</v>
      </c>
      <c r="C26" s="32" t="s">
        <v>926</v>
      </c>
      <c r="D26" s="32" t="s">
        <v>927</v>
      </c>
      <c r="E26" s="32">
        <v>9.32</v>
      </c>
      <c r="F26" s="35" t="s">
        <v>7041</v>
      </c>
      <c r="G26" s="36">
        <f>VLOOKUP(Tabla13[[#This Row],[Id Catalogo]],[4]TD.MES!$WF:$WL,7,FALSE)</f>
        <v>0.95</v>
      </c>
    </row>
    <row r="27" spans="1:7">
      <c r="A27" s="32" t="s">
        <v>6493</v>
      </c>
      <c r="B27" s="32" t="s">
        <v>116</v>
      </c>
      <c r="C27" s="32" t="s">
        <v>579</v>
      </c>
      <c r="D27" s="32" t="s">
        <v>580</v>
      </c>
      <c r="E27" s="32">
        <v>13.92</v>
      </c>
      <c r="F27" s="33" t="s">
        <v>7053</v>
      </c>
      <c r="G27" s="36">
        <f>VLOOKUP(Tabla13[[#This Row],[Id Catalogo]],[4]TD.MES!$WF:$WL,7,FALSE)</f>
        <v>0.9</v>
      </c>
    </row>
    <row r="28" spans="1:7">
      <c r="A28" s="32" t="s">
        <v>6493</v>
      </c>
      <c r="B28" s="32" t="s">
        <v>116</v>
      </c>
      <c r="C28" s="32" t="s">
        <v>1397</v>
      </c>
      <c r="D28" s="32" t="s">
        <v>1398</v>
      </c>
      <c r="E28" s="32">
        <v>4.6399999999999997</v>
      </c>
      <c r="F28" s="35" t="s">
        <v>7041</v>
      </c>
      <c r="G28" s="36">
        <f>VLOOKUP(Tabla13[[#This Row],[Id Catalogo]],[4]TD.MES!$WF:$WL,7,FALSE)</f>
        <v>0.5</v>
      </c>
    </row>
    <row r="29" spans="1:7">
      <c r="A29" s="32" t="s">
        <v>6493</v>
      </c>
      <c r="B29" s="32" t="s">
        <v>116</v>
      </c>
      <c r="C29" s="32" t="s">
        <v>2289</v>
      </c>
      <c r="D29" s="32" t="s">
        <v>2290</v>
      </c>
      <c r="E29" s="32">
        <v>9.2799999999999994</v>
      </c>
      <c r="F29" s="33" t="s">
        <v>7053</v>
      </c>
      <c r="G29" s="36">
        <f>VLOOKUP(Tabla13[[#This Row],[Id Catalogo]],[4]TD.MES!$WF:$WL,7,FALSE)</f>
        <v>0.85</v>
      </c>
    </row>
    <row r="30" spans="1:7">
      <c r="A30" s="32" t="s">
        <v>6493</v>
      </c>
      <c r="B30" s="32" t="s">
        <v>116</v>
      </c>
      <c r="C30" s="32" t="s">
        <v>1884</v>
      </c>
      <c r="D30" s="32" t="s">
        <v>1885</v>
      </c>
      <c r="E30" s="32">
        <v>4.66</v>
      </c>
      <c r="F30" s="33" t="s">
        <v>7053</v>
      </c>
      <c r="G30" s="36">
        <f>VLOOKUP(Tabla13[[#This Row],[Id Catalogo]],[4]TD.MES!$WF:$WL,7,FALSE)</f>
        <v>0.4</v>
      </c>
    </row>
    <row r="31" spans="1:7">
      <c r="A31" s="32" t="s">
        <v>6493</v>
      </c>
      <c r="B31" s="32" t="s">
        <v>116</v>
      </c>
      <c r="C31" s="32" t="s">
        <v>2631</v>
      </c>
      <c r="D31" s="32" t="s">
        <v>6693</v>
      </c>
      <c r="E31" s="32">
        <v>4.66</v>
      </c>
      <c r="F31" s="35" t="s">
        <v>7041</v>
      </c>
      <c r="G31" s="36">
        <f>VLOOKUP(Tabla13[[#This Row],[Id Catalogo]],[4]TD.MES!$WF:$WL,7,FALSE)</f>
        <v>0.05</v>
      </c>
    </row>
    <row r="32" spans="1:7">
      <c r="A32" s="32" t="s">
        <v>6493</v>
      </c>
      <c r="B32" s="32" t="s">
        <v>116</v>
      </c>
      <c r="C32" s="32" t="s">
        <v>441</v>
      </c>
      <c r="D32" s="32" t="s">
        <v>6522</v>
      </c>
      <c r="E32" s="32">
        <v>9.32</v>
      </c>
      <c r="F32" s="35" t="s">
        <v>7041</v>
      </c>
      <c r="G32" s="36" t="e">
        <f>VLOOKUP(Tabla13[[#This Row],[Id Catalogo]],[4]TD.MES!$WF:$WL,7,FALSE)</f>
        <v>#N/A</v>
      </c>
    </row>
    <row r="33" spans="1:7">
      <c r="A33" s="32" t="s">
        <v>6493</v>
      </c>
      <c r="B33" s="32" t="s">
        <v>116</v>
      </c>
      <c r="C33" s="32" t="s">
        <v>1345</v>
      </c>
      <c r="D33" s="32" t="s">
        <v>1346</v>
      </c>
      <c r="E33" s="32">
        <v>28.8</v>
      </c>
      <c r="F33" s="35" t="s">
        <v>7041</v>
      </c>
      <c r="G33" s="36">
        <f>VLOOKUP(Tabla13[[#This Row],[Id Catalogo]],[4]TD.MES!$WF:$WL,7,FALSE)</f>
        <v>0.75</v>
      </c>
    </row>
    <row r="34" spans="1:7">
      <c r="A34" s="32" t="s">
        <v>6493</v>
      </c>
      <c r="B34" s="32" t="s">
        <v>98</v>
      </c>
      <c r="C34" s="32" t="s">
        <v>1347</v>
      </c>
      <c r="D34" s="32" t="s">
        <v>1348</v>
      </c>
      <c r="E34" s="32">
        <v>3.6</v>
      </c>
      <c r="F34" s="35" t="s">
        <v>7041</v>
      </c>
      <c r="G34" s="36">
        <f>VLOOKUP(Tabla13[[#This Row],[Id Catalogo]],[4]TD.MES!$WF:$WL,7,FALSE)</f>
        <v>0.7</v>
      </c>
    </row>
    <row r="35" spans="1:7">
      <c r="A35" s="32" t="s">
        <v>6493</v>
      </c>
      <c r="B35" s="32" t="s">
        <v>98</v>
      </c>
      <c r="C35" s="32" t="s">
        <v>99</v>
      </c>
      <c r="D35" s="32" t="s">
        <v>100</v>
      </c>
      <c r="E35" s="32">
        <v>3.6</v>
      </c>
      <c r="F35" s="33" t="s">
        <v>7040</v>
      </c>
      <c r="G35" s="36">
        <f>VLOOKUP(Tabla13[[#This Row],[Id Catalogo]],[4]TD.MES!$WF:$WL,7,FALSE)</f>
        <v>0.85</v>
      </c>
    </row>
    <row r="36" spans="1:7">
      <c r="A36" s="32" t="s">
        <v>6493</v>
      </c>
      <c r="B36" s="32" t="s">
        <v>98</v>
      </c>
      <c r="C36" s="32" t="s">
        <v>105</v>
      </c>
      <c r="D36" s="32" t="s">
        <v>106</v>
      </c>
      <c r="E36" s="32">
        <v>7.2</v>
      </c>
      <c r="F36" s="33" t="s">
        <v>7053</v>
      </c>
      <c r="G36" s="36">
        <f>VLOOKUP(Tabla13[[#This Row],[Id Catalogo]],[4]TD.MES!$WF:$WL,7,FALSE)</f>
        <v>0.95</v>
      </c>
    </row>
    <row r="37" spans="1:7">
      <c r="A37" s="32" t="s">
        <v>6493</v>
      </c>
      <c r="B37" s="32" t="s">
        <v>39</v>
      </c>
      <c r="C37" s="32" t="s">
        <v>952</v>
      </c>
      <c r="D37" s="32" t="s">
        <v>953</v>
      </c>
      <c r="E37" s="32">
        <v>1</v>
      </c>
      <c r="F37" s="33" t="s">
        <v>7053</v>
      </c>
      <c r="G37" s="36">
        <f>VLOOKUP(Tabla13[[#This Row],[Id Catalogo]],[4]TD.MES!$WF:$WL,7,FALSE)</f>
        <v>0.85</v>
      </c>
    </row>
    <row r="38" spans="1:7">
      <c r="A38" s="32" t="s">
        <v>6493</v>
      </c>
      <c r="B38" s="32" t="s">
        <v>39</v>
      </c>
      <c r="C38" s="32" t="s">
        <v>344</v>
      </c>
      <c r="D38" s="32" t="s">
        <v>345</v>
      </c>
      <c r="E38" s="32">
        <v>1</v>
      </c>
      <c r="F38" s="33" t="s">
        <v>7053</v>
      </c>
      <c r="G38" s="36">
        <f>VLOOKUP(Tabla13[[#This Row],[Id Catalogo]],[4]TD.MES!$WF:$WL,7,FALSE)</f>
        <v>0.55000000000000004</v>
      </c>
    </row>
    <row r="39" spans="1:7">
      <c r="A39" s="32" t="s">
        <v>6493</v>
      </c>
      <c r="B39" s="32" t="s">
        <v>39</v>
      </c>
      <c r="C39" s="32" t="s">
        <v>138</v>
      </c>
      <c r="D39" s="32" t="s">
        <v>139</v>
      </c>
      <c r="E39" s="32">
        <v>1</v>
      </c>
      <c r="F39" s="33" t="s">
        <v>7053</v>
      </c>
      <c r="G39" s="36">
        <f>VLOOKUP(Tabla13[[#This Row],[Id Catalogo]],[4]TD.MES!$WF:$WL,7,FALSE)</f>
        <v>0.85</v>
      </c>
    </row>
    <row r="40" spans="1:7">
      <c r="A40" s="32" t="s">
        <v>6493</v>
      </c>
      <c r="B40" s="32" t="s">
        <v>39</v>
      </c>
      <c r="C40" s="32" t="s">
        <v>79</v>
      </c>
      <c r="D40" s="32" t="s">
        <v>80</v>
      </c>
      <c r="E40" s="32">
        <v>1</v>
      </c>
      <c r="F40" s="33" t="s">
        <v>7053</v>
      </c>
      <c r="G40" s="36">
        <f>VLOOKUP(Tabla13[[#This Row],[Id Catalogo]],[4]TD.MES!$WF:$WL,7,FALSE)</f>
        <v>0.65</v>
      </c>
    </row>
    <row r="41" spans="1:7">
      <c r="A41" s="32" t="s">
        <v>6493</v>
      </c>
      <c r="B41" s="32" t="s">
        <v>39</v>
      </c>
      <c r="C41" s="32" t="s">
        <v>6898</v>
      </c>
      <c r="D41" s="32" t="s">
        <v>6899</v>
      </c>
      <c r="E41" s="32">
        <v>1</v>
      </c>
      <c r="F41" s="33" t="s">
        <v>7053</v>
      </c>
      <c r="G41" s="36">
        <f>VLOOKUP(Tabla13[[#This Row],[Id Catalogo]],[4]TD.MES!$WF:$WL,7,FALSE)</f>
        <v>0.9</v>
      </c>
    </row>
    <row r="42" spans="1:7">
      <c r="A42" s="32" t="s">
        <v>6493</v>
      </c>
      <c r="B42" s="32" t="s">
        <v>39</v>
      </c>
      <c r="C42" s="32" t="s">
        <v>647</v>
      </c>
      <c r="D42" s="32" t="s">
        <v>648</v>
      </c>
      <c r="E42" s="32">
        <v>1</v>
      </c>
      <c r="F42" s="33" t="s">
        <v>7040</v>
      </c>
      <c r="G42" s="36">
        <f>VLOOKUP(Tabla13[[#This Row],[Id Catalogo]],[4]TD.MES!$WF:$WL,7,FALSE)</f>
        <v>0.25</v>
      </c>
    </row>
    <row r="43" spans="1:7">
      <c r="A43" s="32" t="s">
        <v>6493</v>
      </c>
      <c r="B43" s="32" t="s">
        <v>39</v>
      </c>
      <c r="C43" s="32" t="s">
        <v>6900</v>
      </c>
      <c r="D43" s="32" t="s">
        <v>6901</v>
      </c>
      <c r="E43" s="32">
        <v>2.88</v>
      </c>
      <c r="F43" s="33" t="s">
        <v>7040</v>
      </c>
      <c r="G43" s="36">
        <f>VLOOKUP(Tabla13[[#This Row],[Id Catalogo]],[4]TD.MES!$WF:$WL,7,FALSE)</f>
        <v>0.7</v>
      </c>
    </row>
    <row r="44" spans="1:7">
      <c r="A44" s="32" t="s">
        <v>6493</v>
      </c>
      <c r="B44" s="32" t="s">
        <v>1367</v>
      </c>
      <c r="C44" s="32" t="s">
        <v>1368</v>
      </c>
      <c r="D44" s="32" t="s">
        <v>1369</v>
      </c>
      <c r="E44" s="32">
        <v>11</v>
      </c>
      <c r="F44" s="33" t="s">
        <v>7053</v>
      </c>
      <c r="G44" s="36">
        <f>VLOOKUP(Tabla13[[#This Row],[Id Catalogo]],[4]TD.MES!$WF:$WL,7,FALSE)</f>
        <v>0.45</v>
      </c>
    </row>
    <row r="45" spans="1:7">
      <c r="A45" s="32" t="s">
        <v>6500</v>
      </c>
      <c r="B45" s="32" t="s">
        <v>119</v>
      </c>
      <c r="C45" s="32" t="s">
        <v>6902</v>
      </c>
      <c r="D45" s="32" t="s">
        <v>6903</v>
      </c>
      <c r="E45" s="32">
        <v>1</v>
      </c>
      <c r="F45" s="33" t="s">
        <v>7053</v>
      </c>
      <c r="G45" s="36">
        <f>VLOOKUP(Tabla13[[#This Row],[Id Catalogo]],[4]TD.MES!$WF:$WL,7,FALSE)</f>
        <v>0.2</v>
      </c>
    </row>
    <row r="46" spans="1:7">
      <c r="A46" s="32" t="s">
        <v>6500</v>
      </c>
      <c r="B46" s="32" t="s">
        <v>119</v>
      </c>
      <c r="C46" s="32" t="s">
        <v>120</v>
      </c>
      <c r="D46" s="32" t="s">
        <v>121</v>
      </c>
      <c r="E46" s="32">
        <v>6</v>
      </c>
      <c r="F46" s="33" t="s">
        <v>7053</v>
      </c>
      <c r="G46" s="36">
        <f>VLOOKUP(Tabla13[[#This Row],[Id Catalogo]],[4]TD.MES!$WF:$WL,7,FALSE)</f>
        <v>0.35</v>
      </c>
    </row>
    <row r="47" spans="1:7">
      <c r="A47" s="32" t="s">
        <v>6500</v>
      </c>
      <c r="B47" s="32" t="s">
        <v>15</v>
      </c>
      <c r="C47" s="32" t="s">
        <v>7054</v>
      </c>
      <c r="D47" s="32" t="s">
        <v>7055</v>
      </c>
      <c r="E47" s="32">
        <v>1</v>
      </c>
      <c r="F47" s="33" t="s">
        <v>7053</v>
      </c>
      <c r="G47" s="36" t="e">
        <f>VLOOKUP(Tabla13[[#This Row],[Id Catalogo]],[4]TD.MES!$WF:$WL,7,FALSE)</f>
        <v>#N/A</v>
      </c>
    </row>
    <row r="48" spans="1:7">
      <c r="A48" s="32" t="s">
        <v>6502</v>
      </c>
      <c r="B48" s="32" t="s">
        <v>166</v>
      </c>
      <c r="C48" s="32" t="s">
        <v>1435</v>
      </c>
      <c r="D48" s="32" t="s">
        <v>1436</v>
      </c>
      <c r="E48" s="32">
        <v>12</v>
      </c>
      <c r="F48" s="35" t="s">
        <v>7041</v>
      </c>
      <c r="G48" s="36">
        <f>VLOOKUP(Tabla13[[#This Row],[Id Catalogo]],[4]TD.MES!$WF:$WL,7,FALSE)</f>
        <v>0.9</v>
      </c>
    </row>
    <row r="49" spans="1:7">
      <c r="A49" s="32" t="s">
        <v>6502</v>
      </c>
      <c r="B49" s="32" t="s">
        <v>166</v>
      </c>
      <c r="C49" s="32" t="s">
        <v>569</v>
      </c>
      <c r="D49" s="32" t="s">
        <v>570</v>
      </c>
      <c r="E49" s="32">
        <v>240</v>
      </c>
      <c r="F49" s="33" t="s">
        <v>7053</v>
      </c>
      <c r="G49" s="36">
        <f>VLOOKUP(Tabla13[[#This Row],[Id Catalogo]],[4]TD.MES!$WF:$WL,7,FALSE)</f>
        <v>1</v>
      </c>
    </row>
    <row r="50" spans="1:7">
      <c r="A50" s="32" t="s">
        <v>6502</v>
      </c>
      <c r="B50" s="32" t="s">
        <v>166</v>
      </c>
      <c r="C50" s="32" t="s">
        <v>1023</v>
      </c>
      <c r="D50" s="32" t="s">
        <v>1024</v>
      </c>
      <c r="E50" s="32">
        <v>30</v>
      </c>
      <c r="F50" s="33" t="s">
        <v>7053</v>
      </c>
      <c r="G50" s="36">
        <f>VLOOKUP(Tabla13[[#This Row],[Id Catalogo]],[4]TD.MES!$WF:$WL,7,FALSE)</f>
        <v>0.85</v>
      </c>
    </row>
    <row r="51" spans="1:7">
      <c r="A51" s="32" t="s">
        <v>6502</v>
      </c>
      <c r="B51" s="32" t="s">
        <v>166</v>
      </c>
      <c r="C51" s="32" t="s">
        <v>948</v>
      </c>
      <c r="D51" s="32" t="s">
        <v>949</v>
      </c>
      <c r="E51" s="32">
        <v>120</v>
      </c>
      <c r="F51" s="33" t="s">
        <v>7053</v>
      </c>
      <c r="G51" s="36">
        <f>VLOOKUP(Tabla13[[#This Row],[Id Catalogo]],[4]TD.MES!$WF:$WL,7,FALSE)</f>
        <v>1</v>
      </c>
    </row>
    <row r="52" spans="1:7">
      <c r="A52" s="32" t="s">
        <v>6502</v>
      </c>
      <c r="B52" s="32" t="s">
        <v>166</v>
      </c>
      <c r="C52" s="32" t="s">
        <v>3427</v>
      </c>
      <c r="D52" s="32" t="s">
        <v>3428</v>
      </c>
      <c r="E52" s="32">
        <v>12</v>
      </c>
      <c r="F52" s="33" t="s">
        <v>7040</v>
      </c>
      <c r="G52" s="36">
        <f>VLOOKUP(Tabla13[[#This Row],[Id Catalogo]],[4]TD.MES!$WF:$WL,7,FALSE)</f>
        <v>0.65</v>
      </c>
    </row>
    <row r="53" spans="1:7">
      <c r="A53" s="32" t="s">
        <v>6502</v>
      </c>
      <c r="B53" s="32" t="s">
        <v>166</v>
      </c>
      <c r="C53" s="32" t="s">
        <v>839</v>
      </c>
      <c r="D53" s="32" t="s">
        <v>840</v>
      </c>
      <c r="E53" s="32">
        <v>30</v>
      </c>
      <c r="F53" s="33" t="s">
        <v>7040</v>
      </c>
      <c r="G53" s="36">
        <f>VLOOKUP(Tabla13[[#This Row],[Id Catalogo]],[4]TD.MES!$WF:$WL,7,FALSE)</f>
        <v>1</v>
      </c>
    </row>
    <row r="54" spans="1:7">
      <c r="A54" s="32" t="s">
        <v>6502</v>
      </c>
      <c r="B54" s="32" t="s">
        <v>166</v>
      </c>
      <c r="C54" s="32" t="s">
        <v>1917</v>
      </c>
      <c r="D54" s="32" t="s">
        <v>1918</v>
      </c>
      <c r="E54" s="32">
        <v>6</v>
      </c>
      <c r="F54" s="33" t="s">
        <v>7040</v>
      </c>
      <c r="G54" s="36">
        <f>VLOOKUP(Tabla13[[#This Row],[Id Catalogo]],[4]TD.MES!$WF:$WL,7,FALSE)</f>
        <v>0.25</v>
      </c>
    </row>
    <row r="55" spans="1:7">
      <c r="A55" s="32" t="s">
        <v>6502</v>
      </c>
      <c r="B55" s="32" t="s">
        <v>166</v>
      </c>
      <c r="C55" s="32" t="s">
        <v>167</v>
      </c>
      <c r="D55" s="32" t="s">
        <v>168</v>
      </c>
      <c r="E55" s="32">
        <v>120</v>
      </c>
      <c r="F55" s="33" t="s">
        <v>7053</v>
      </c>
      <c r="G55" s="36">
        <f>VLOOKUP(Tabla13[[#This Row],[Id Catalogo]],[4]TD.MES!$WF:$WL,7,FALSE)</f>
        <v>1</v>
      </c>
    </row>
    <row r="56" spans="1:7">
      <c r="A56" s="32" t="s">
        <v>6502</v>
      </c>
      <c r="B56" s="32" t="s">
        <v>166</v>
      </c>
      <c r="C56" s="32" t="s">
        <v>592</v>
      </c>
      <c r="D56" s="32" t="s">
        <v>593</v>
      </c>
      <c r="E56" s="32">
        <v>120</v>
      </c>
      <c r="F56" s="33" t="s">
        <v>7053</v>
      </c>
      <c r="G56" s="36">
        <f>VLOOKUP(Tabla13[[#This Row],[Id Catalogo]],[4]TD.MES!$WF:$WL,7,FALSE)</f>
        <v>1</v>
      </c>
    </row>
    <row r="57" spans="1:7">
      <c r="A57" s="32" t="s">
        <v>6502</v>
      </c>
      <c r="B57" s="32" t="s">
        <v>166</v>
      </c>
      <c r="C57" s="32" t="s">
        <v>629</v>
      </c>
      <c r="D57" s="32" t="s">
        <v>630</v>
      </c>
      <c r="E57" s="32">
        <v>60</v>
      </c>
      <c r="F57" s="33" t="s">
        <v>7040</v>
      </c>
      <c r="G57" s="36">
        <f>VLOOKUP(Tabla13[[#This Row],[Id Catalogo]],[4]TD.MES!$WF:$WL,7,FALSE)</f>
        <v>0.95</v>
      </c>
    </row>
    <row r="58" spans="1:7">
      <c r="A58" s="32" t="s">
        <v>6502</v>
      </c>
      <c r="B58" s="32" t="s">
        <v>166</v>
      </c>
      <c r="C58" s="32" t="s">
        <v>2488</v>
      </c>
      <c r="D58" s="32" t="s">
        <v>2489</v>
      </c>
      <c r="E58" s="32">
        <v>6</v>
      </c>
      <c r="F58" s="33" t="s">
        <v>7040</v>
      </c>
      <c r="G58" s="36">
        <f>VLOOKUP(Tabla13[[#This Row],[Id Catalogo]],[4]TD.MES!$WF:$WL,7,FALSE)</f>
        <v>0.7</v>
      </c>
    </row>
    <row r="59" spans="1:7">
      <c r="A59" s="32" t="s">
        <v>6502</v>
      </c>
      <c r="B59" s="32" t="s">
        <v>964</v>
      </c>
      <c r="C59" s="32" t="s">
        <v>1096</v>
      </c>
      <c r="D59" s="32" t="s">
        <v>1097</v>
      </c>
      <c r="E59" s="32">
        <v>2</v>
      </c>
      <c r="F59" s="35" t="s">
        <v>7041</v>
      </c>
      <c r="G59" s="36">
        <f>VLOOKUP(Tabla13[[#This Row],[Id Catalogo]],[4]TD.MES!$WF:$WL,7,FALSE)</f>
        <v>1</v>
      </c>
    </row>
    <row r="60" spans="1:7">
      <c r="A60" s="32" t="s">
        <v>6502</v>
      </c>
      <c r="B60" s="32" t="s">
        <v>964</v>
      </c>
      <c r="C60" s="32" t="s">
        <v>965</v>
      </c>
      <c r="D60" s="32" t="s">
        <v>966</v>
      </c>
      <c r="E60" s="32">
        <v>3</v>
      </c>
      <c r="F60" s="33" t="s">
        <v>7040</v>
      </c>
      <c r="G60" s="36">
        <f>VLOOKUP(Tabla13[[#This Row],[Id Catalogo]],[4]TD.MES!$WF:$WL,7,FALSE)</f>
        <v>1</v>
      </c>
    </row>
    <row r="61" spans="1:7">
      <c r="A61" s="32" t="s">
        <v>6502</v>
      </c>
      <c r="B61" s="32" t="s">
        <v>964</v>
      </c>
      <c r="C61" s="32" t="s">
        <v>2242</v>
      </c>
      <c r="D61" s="32" t="s">
        <v>2243</v>
      </c>
      <c r="E61" s="32">
        <v>12</v>
      </c>
      <c r="F61" s="35" t="s">
        <v>7041</v>
      </c>
      <c r="G61" s="36">
        <f>VLOOKUP(Tabla13[[#This Row],[Id Catalogo]],[4]TD.MES!$WF:$WL,7,FALSE)</f>
        <v>1</v>
      </c>
    </row>
    <row r="62" spans="1:7">
      <c r="A62" s="32" t="s">
        <v>6502</v>
      </c>
      <c r="B62" s="32" t="s">
        <v>964</v>
      </c>
      <c r="C62" s="32" t="s">
        <v>3779</v>
      </c>
      <c r="D62" s="32" t="s">
        <v>3780</v>
      </c>
      <c r="E62" s="32">
        <v>3</v>
      </c>
      <c r="F62" s="33" t="s">
        <v>7040</v>
      </c>
      <c r="G62" s="36">
        <f>VLOOKUP(Tabla13[[#This Row],[Id Catalogo]],[4]TD.MES!$WF:$WL,7,FALSE)</f>
        <v>0.95</v>
      </c>
    </row>
    <row r="63" spans="1:7">
      <c r="A63" s="32" t="s">
        <v>6502</v>
      </c>
      <c r="B63" s="32" t="s">
        <v>964</v>
      </c>
      <c r="C63" s="32" t="s">
        <v>1098</v>
      </c>
      <c r="D63" s="32" t="s">
        <v>1099</v>
      </c>
      <c r="E63" s="32">
        <v>3</v>
      </c>
      <c r="F63" s="35" t="s">
        <v>7041</v>
      </c>
      <c r="G63" s="36">
        <f>VLOOKUP(Tabla13[[#This Row],[Id Catalogo]],[4]TD.MES!$WF:$WL,7,FALSE)</f>
        <v>0.8</v>
      </c>
    </row>
    <row r="64" spans="1:7">
      <c r="A64" s="32" t="s">
        <v>6502</v>
      </c>
      <c r="B64" s="32" t="s">
        <v>964</v>
      </c>
      <c r="C64" s="32" t="s">
        <v>1409</v>
      </c>
      <c r="D64" s="32" t="s">
        <v>1410</v>
      </c>
      <c r="E64" s="32">
        <v>12</v>
      </c>
      <c r="F64" s="33" t="s">
        <v>7053</v>
      </c>
      <c r="G64" s="36">
        <f>VLOOKUP(Tabla13[[#This Row],[Id Catalogo]],[4]TD.MES!$WF:$WL,7,FALSE)</f>
        <v>1</v>
      </c>
    </row>
    <row r="65" spans="1:7">
      <c r="A65" s="32" t="s">
        <v>6502</v>
      </c>
      <c r="B65" s="32" t="s">
        <v>964</v>
      </c>
      <c r="C65" s="32" t="s">
        <v>1087</v>
      </c>
      <c r="D65" s="32" t="s">
        <v>1088</v>
      </c>
      <c r="E65" s="32">
        <v>1</v>
      </c>
      <c r="F65" s="35" t="s">
        <v>7041</v>
      </c>
      <c r="G65" s="36">
        <f>VLOOKUP(Tabla13[[#This Row],[Id Catalogo]],[4]TD.MES!$WF:$WL,7,FALSE)</f>
        <v>0.9</v>
      </c>
    </row>
    <row r="66" spans="1:7">
      <c r="A66" s="32" t="s">
        <v>6502</v>
      </c>
      <c r="B66" s="32" t="s">
        <v>964</v>
      </c>
      <c r="C66" s="32" t="s">
        <v>5448</v>
      </c>
      <c r="D66" s="32" t="s">
        <v>5449</v>
      </c>
      <c r="E66" s="32">
        <v>1</v>
      </c>
      <c r="F66" s="33" t="s">
        <v>7040</v>
      </c>
      <c r="G66" s="36">
        <f>VLOOKUP(Tabla13[[#This Row],[Id Catalogo]],[4]TD.MES!$WF:$WL,7,FALSE)</f>
        <v>0.55000000000000004</v>
      </c>
    </row>
    <row r="67" spans="1:7">
      <c r="A67" s="32" t="s">
        <v>6502</v>
      </c>
      <c r="B67" s="32" t="s">
        <v>964</v>
      </c>
      <c r="C67" s="32" t="s">
        <v>2667</v>
      </c>
      <c r="D67" s="32" t="s">
        <v>2668</v>
      </c>
      <c r="E67" s="32">
        <v>3</v>
      </c>
      <c r="F67" s="35" t="s">
        <v>7041</v>
      </c>
      <c r="G67" s="36">
        <f>VLOOKUP(Tabla13[[#This Row],[Id Catalogo]],[4]TD.MES!$WF:$WL,7,FALSE)</f>
        <v>0.9</v>
      </c>
    </row>
    <row r="68" spans="1:7">
      <c r="A68" s="32" t="s">
        <v>6502</v>
      </c>
      <c r="B68" s="32" t="s">
        <v>964</v>
      </c>
      <c r="C68" s="32" t="s">
        <v>5206</v>
      </c>
      <c r="D68" s="32" t="s">
        <v>5207</v>
      </c>
      <c r="E68" s="32">
        <v>2</v>
      </c>
      <c r="F68" s="35" t="s">
        <v>7041</v>
      </c>
      <c r="G68" s="36">
        <f>VLOOKUP(Tabla13[[#This Row],[Id Catalogo]],[4]TD.MES!$WF:$WL,7,FALSE)</f>
        <v>0.9</v>
      </c>
    </row>
    <row r="69" spans="1:7">
      <c r="A69" s="32" t="s">
        <v>6502</v>
      </c>
      <c r="B69" s="32" t="s">
        <v>964</v>
      </c>
      <c r="C69" s="32" t="s">
        <v>2380</v>
      </c>
      <c r="D69" s="32" t="s">
        <v>2381</v>
      </c>
      <c r="E69" s="32">
        <v>6</v>
      </c>
      <c r="F69" s="35" t="s">
        <v>7041</v>
      </c>
      <c r="G69" s="36">
        <f>VLOOKUP(Tabla13[[#This Row],[Id Catalogo]],[4]TD.MES!$WF:$WL,7,FALSE)</f>
        <v>1</v>
      </c>
    </row>
    <row r="70" spans="1:7">
      <c r="A70" s="32" t="s">
        <v>6502</v>
      </c>
      <c r="B70" s="32" t="s">
        <v>964</v>
      </c>
      <c r="C70" s="32" t="s">
        <v>3074</v>
      </c>
      <c r="D70" s="32" t="s">
        <v>3075</v>
      </c>
      <c r="E70" s="32">
        <v>1</v>
      </c>
      <c r="F70" s="35" t="s">
        <v>7041</v>
      </c>
      <c r="G70" s="36">
        <f>VLOOKUP(Tabla13[[#This Row],[Id Catalogo]],[4]TD.MES!$WF:$WL,7,FALSE)</f>
        <v>0.9</v>
      </c>
    </row>
    <row r="71" spans="1:7">
      <c r="A71" s="32" t="s">
        <v>6502</v>
      </c>
      <c r="B71" s="32" t="s">
        <v>1941</v>
      </c>
      <c r="C71" s="32" t="s">
        <v>1942</v>
      </c>
      <c r="D71" s="32" t="s">
        <v>1943</v>
      </c>
      <c r="E71" s="32">
        <v>3</v>
      </c>
      <c r="F71" s="35" t="s">
        <v>7041</v>
      </c>
      <c r="G71" s="36">
        <f>VLOOKUP(Tabla13[[#This Row],[Id Catalogo]],[4]TD.MES!$WF:$WL,7,FALSE)</f>
        <v>0.3</v>
      </c>
    </row>
    <row r="72" spans="1:7">
      <c r="A72" s="32" t="s">
        <v>6502</v>
      </c>
      <c r="B72" s="32" t="s">
        <v>1894</v>
      </c>
      <c r="C72" s="32" t="s">
        <v>2214</v>
      </c>
      <c r="D72" s="32" t="s">
        <v>2215</v>
      </c>
      <c r="E72" s="32">
        <v>1</v>
      </c>
      <c r="F72" s="33" t="s">
        <v>7040</v>
      </c>
      <c r="G72" s="36">
        <f>VLOOKUP(Tabla13[[#This Row],[Id Catalogo]],[4]TD.MES!$WF:$WL,7,FALSE)</f>
        <v>0.15</v>
      </c>
    </row>
    <row r="73" spans="1:7">
      <c r="A73" s="32" t="s">
        <v>6502</v>
      </c>
      <c r="B73" s="32" t="s">
        <v>1894</v>
      </c>
      <c r="C73" s="32" t="s">
        <v>3571</v>
      </c>
      <c r="D73" s="32" t="s">
        <v>3572</v>
      </c>
      <c r="E73" s="32">
        <v>2</v>
      </c>
      <c r="F73" s="33" t="s">
        <v>7040</v>
      </c>
      <c r="G73" s="36">
        <f>VLOOKUP(Tabla13[[#This Row],[Id Catalogo]],[4]TD.MES!$WF:$WL,7,FALSE)</f>
        <v>0.6</v>
      </c>
    </row>
    <row r="74" spans="1:7">
      <c r="A74" s="32" t="s">
        <v>6502</v>
      </c>
      <c r="B74" s="32" t="s">
        <v>1894</v>
      </c>
      <c r="C74" s="32" t="s">
        <v>4663</v>
      </c>
      <c r="D74" s="32" t="s">
        <v>4664</v>
      </c>
      <c r="E74" s="32">
        <v>3</v>
      </c>
      <c r="F74" s="33" t="s">
        <v>7040</v>
      </c>
      <c r="G74" s="36">
        <f>VLOOKUP(Tabla13[[#This Row],[Id Catalogo]],[4]TD.MES!$WF:$WL,7,FALSE)</f>
        <v>0.25</v>
      </c>
    </row>
    <row r="75" spans="1:7">
      <c r="A75" s="32" t="s">
        <v>6502</v>
      </c>
      <c r="B75" s="32" t="s">
        <v>1894</v>
      </c>
      <c r="C75" s="32" t="s">
        <v>5114</v>
      </c>
      <c r="D75" s="32" t="s">
        <v>5115</v>
      </c>
      <c r="E75" s="32">
        <v>1</v>
      </c>
      <c r="F75" s="35" t="s">
        <v>7041</v>
      </c>
      <c r="G75" s="36">
        <f>VLOOKUP(Tabla13[[#This Row],[Id Catalogo]],[4]TD.MES!$WF:$WL,7,FALSE)</f>
        <v>0.35</v>
      </c>
    </row>
    <row r="76" spans="1:7">
      <c r="A76" s="32" t="s">
        <v>6502</v>
      </c>
      <c r="B76" s="32" t="s">
        <v>1894</v>
      </c>
      <c r="C76" s="32" t="s">
        <v>1895</v>
      </c>
      <c r="D76" s="32" t="s">
        <v>1896</v>
      </c>
      <c r="E76" s="32">
        <v>3</v>
      </c>
      <c r="F76" s="33" t="s">
        <v>7040</v>
      </c>
      <c r="G76" s="36">
        <f>VLOOKUP(Tabla13[[#This Row],[Id Catalogo]],[4]TD.MES!$WF:$WL,7,FALSE)</f>
        <v>0.25</v>
      </c>
    </row>
    <row r="77" spans="1:7">
      <c r="A77" s="32" t="s">
        <v>6502</v>
      </c>
      <c r="B77" s="32" t="s">
        <v>1894</v>
      </c>
      <c r="C77" s="32" t="s">
        <v>2033</v>
      </c>
      <c r="D77" s="32" t="s">
        <v>2034</v>
      </c>
      <c r="E77" s="32">
        <v>1</v>
      </c>
      <c r="F77" s="33" t="s">
        <v>7053</v>
      </c>
      <c r="G77" s="36">
        <f>VLOOKUP(Tabla13[[#This Row],[Id Catalogo]],[4]TD.MES!$WF:$WL,7,FALSE)</f>
        <v>0.65</v>
      </c>
    </row>
    <row r="78" spans="1:7">
      <c r="A78" s="32" t="s">
        <v>6502</v>
      </c>
      <c r="B78" s="32" t="s">
        <v>1093</v>
      </c>
      <c r="C78" s="32" t="s">
        <v>1501</v>
      </c>
      <c r="D78" s="32" t="s">
        <v>1502</v>
      </c>
      <c r="E78" s="32">
        <v>3</v>
      </c>
      <c r="F78" s="35" t="s">
        <v>7041</v>
      </c>
      <c r="G78" s="36">
        <f>VLOOKUP(Tabla13[[#This Row],[Id Catalogo]],[4]TD.MES!$WF:$WL,7,FALSE)</f>
        <v>1</v>
      </c>
    </row>
    <row r="79" spans="1:7">
      <c r="A79" s="32" t="s">
        <v>6502</v>
      </c>
      <c r="B79" s="32" t="s">
        <v>1093</v>
      </c>
      <c r="C79" s="32" t="s">
        <v>1840</v>
      </c>
      <c r="D79" s="32" t="s">
        <v>1841</v>
      </c>
      <c r="E79" s="32">
        <v>6</v>
      </c>
      <c r="F79" s="33" t="s">
        <v>7053</v>
      </c>
      <c r="G79" s="36">
        <f>VLOOKUP(Tabla13[[#This Row],[Id Catalogo]],[4]TD.MES!$WF:$WL,7,FALSE)</f>
        <v>0.9</v>
      </c>
    </row>
    <row r="80" spans="1:7">
      <c r="A80" s="32" t="s">
        <v>6502</v>
      </c>
      <c r="B80" s="32" t="s">
        <v>1093</v>
      </c>
      <c r="C80" s="32" t="s">
        <v>1874</v>
      </c>
      <c r="D80" s="32" t="s">
        <v>1875</v>
      </c>
      <c r="E80" s="32">
        <v>1</v>
      </c>
      <c r="F80" s="35" t="s">
        <v>7041</v>
      </c>
      <c r="G80" s="36">
        <f>VLOOKUP(Tabla13[[#This Row],[Id Catalogo]],[4]TD.MES!$WF:$WL,7,FALSE)</f>
        <v>0.8</v>
      </c>
    </row>
    <row r="81" spans="1:7">
      <c r="A81" s="32" t="s">
        <v>6502</v>
      </c>
      <c r="B81" s="32" t="s">
        <v>1093</v>
      </c>
      <c r="C81" s="32" t="s">
        <v>1325</v>
      </c>
      <c r="D81" s="32" t="s">
        <v>1326</v>
      </c>
      <c r="E81" s="32">
        <v>4</v>
      </c>
      <c r="F81" s="33" t="s">
        <v>7053</v>
      </c>
      <c r="G81" s="36">
        <f>VLOOKUP(Tabla13[[#This Row],[Id Catalogo]],[4]TD.MES!$WF:$WL,7,FALSE)</f>
        <v>1</v>
      </c>
    </row>
    <row r="82" spans="1:7">
      <c r="A82" s="32" t="s">
        <v>6502</v>
      </c>
      <c r="B82" s="32" t="s">
        <v>1093</v>
      </c>
      <c r="C82" s="32" t="s">
        <v>3714</v>
      </c>
      <c r="D82" s="32" t="s">
        <v>3715</v>
      </c>
      <c r="E82" s="32">
        <v>2</v>
      </c>
      <c r="F82" s="33" t="s">
        <v>7040</v>
      </c>
      <c r="G82" s="36">
        <f>VLOOKUP(Tabla13[[#This Row],[Id Catalogo]],[4]TD.MES!$WF:$WL,7,FALSE)</f>
        <v>0.9</v>
      </c>
    </row>
    <row r="83" spans="1:7">
      <c r="A83" s="32" t="s">
        <v>6502</v>
      </c>
      <c r="B83" s="32" t="s">
        <v>1093</v>
      </c>
      <c r="C83" s="32" t="s">
        <v>5326</v>
      </c>
      <c r="D83" s="32" t="s">
        <v>5327</v>
      </c>
      <c r="E83" s="32">
        <v>3</v>
      </c>
      <c r="F83" s="33" t="s">
        <v>7040</v>
      </c>
      <c r="G83" s="36">
        <f>VLOOKUP(Tabla13[[#This Row],[Id Catalogo]],[4]TD.MES!$WF:$WL,7,FALSE)</f>
        <v>0.1</v>
      </c>
    </row>
    <row r="84" spans="1:7">
      <c r="A84" s="32" t="s">
        <v>6502</v>
      </c>
      <c r="B84" s="32" t="s">
        <v>1093</v>
      </c>
      <c r="C84" s="32" t="s">
        <v>1372</v>
      </c>
      <c r="D84" s="32" t="s">
        <v>1373</v>
      </c>
      <c r="E84" s="32">
        <v>2</v>
      </c>
      <c r="F84" s="35" t="s">
        <v>7041</v>
      </c>
      <c r="G84" s="36">
        <f>VLOOKUP(Tabla13[[#This Row],[Id Catalogo]],[4]TD.MES!$WF:$WL,7,FALSE)</f>
        <v>0.4</v>
      </c>
    </row>
    <row r="85" spans="1:7">
      <c r="A85" s="32" t="s">
        <v>6502</v>
      </c>
      <c r="B85" s="32" t="s">
        <v>1093</v>
      </c>
      <c r="C85" s="32" t="s">
        <v>3363</v>
      </c>
      <c r="D85" s="32" t="s">
        <v>3364</v>
      </c>
      <c r="E85" s="32">
        <v>1</v>
      </c>
      <c r="F85" s="33" t="s">
        <v>7040</v>
      </c>
      <c r="G85" s="36">
        <f>VLOOKUP(Tabla13[[#This Row],[Id Catalogo]],[4]TD.MES!$WF:$WL,7,FALSE)</f>
        <v>0.55000000000000004</v>
      </c>
    </row>
    <row r="86" spans="1:7">
      <c r="A86" s="32" t="s">
        <v>6502</v>
      </c>
      <c r="B86" s="32" t="s">
        <v>1093</v>
      </c>
      <c r="C86" s="32" t="s">
        <v>1305</v>
      </c>
      <c r="D86" s="32" t="s">
        <v>1306</v>
      </c>
      <c r="E86" s="32">
        <v>3</v>
      </c>
      <c r="F86" s="33" t="s">
        <v>7040</v>
      </c>
      <c r="G86" s="36">
        <f>VLOOKUP(Tabla13[[#This Row],[Id Catalogo]],[4]TD.MES!$WF:$WL,7,FALSE)</f>
        <v>0.15</v>
      </c>
    </row>
    <row r="87" spans="1:7">
      <c r="A87" s="32" t="s">
        <v>6502</v>
      </c>
      <c r="B87" s="32" t="s">
        <v>1093</v>
      </c>
      <c r="C87" s="32" t="s">
        <v>1094</v>
      </c>
      <c r="D87" s="32" t="s">
        <v>1095</v>
      </c>
      <c r="E87" s="32">
        <v>3</v>
      </c>
      <c r="F87" s="33" t="s">
        <v>7053</v>
      </c>
      <c r="G87" s="36">
        <f>VLOOKUP(Tabla13[[#This Row],[Id Catalogo]],[4]TD.MES!$WF:$WL,7,FALSE)</f>
        <v>0.95</v>
      </c>
    </row>
    <row r="88" spans="1:7">
      <c r="A88" s="32" t="s">
        <v>6502</v>
      </c>
      <c r="B88" s="32" t="s">
        <v>1093</v>
      </c>
      <c r="C88" s="32" t="s">
        <v>1395</v>
      </c>
      <c r="D88" s="32" t="s">
        <v>1396</v>
      </c>
      <c r="E88" s="32">
        <v>1</v>
      </c>
      <c r="F88" s="33" t="s">
        <v>7040</v>
      </c>
      <c r="G88" s="36">
        <f>VLOOKUP(Tabla13[[#This Row],[Id Catalogo]],[4]TD.MES!$WF:$WL,7,FALSE)</f>
        <v>0.4</v>
      </c>
    </row>
    <row r="89" spans="1:7">
      <c r="A89" s="32" t="s">
        <v>6502</v>
      </c>
      <c r="B89" s="32" t="s">
        <v>1093</v>
      </c>
      <c r="C89" s="32" t="s">
        <v>3361</v>
      </c>
      <c r="D89" s="32" t="s">
        <v>3362</v>
      </c>
      <c r="E89" s="32">
        <v>3</v>
      </c>
      <c r="F89" s="35" t="s">
        <v>7041</v>
      </c>
      <c r="G89" s="36">
        <f>VLOOKUP(Tabla13[[#This Row],[Id Catalogo]],[4]TD.MES!$WF:$WL,7,FALSE)</f>
        <v>0.95</v>
      </c>
    </row>
    <row r="90" spans="1:7">
      <c r="A90" s="32" t="s">
        <v>6502</v>
      </c>
      <c r="B90" s="32" t="s">
        <v>1093</v>
      </c>
      <c r="C90" s="32" t="s">
        <v>5378</v>
      </c>
      <c r="D90" s="32" t="s">
        <v>5379</v>
      </c>
      <c r="E90" s="32">
        <v>1</v>
      </c>
      <c r="F90" s="33" t="s">
        <v>7040</v>
      </c>
      <c r="G90" s="36">
        <f>VLOOKUP(Tabla13[[#This Row],[Id Catalogo]],[4]TD.MES!$WF:$WL,7,FALSE)</f>
        <v>0.55000000000000004</v>
      </c>
    </row>
    <row r="91" spans="1:7">
      <c r="A91" s="32" t="s">
        <v>6502</v>
      </c>
      <c r="B91" s="32" t="s">
        <v>1093</v>
      </c>
      <c r="C91" s="32" t="s">
        <v>5559</v>
      </c>
      <c r="D91" s="32" t="s">
        <v>5560</v>
      </c>
      <c r="E91" s="32">
        <v>3</v>
      </c>
      <c r="F91" s="33" t="s">
        <v>7040</v>
      </c>
      <c r="G91" s="36">
        <f>VLOOKUP(Tabla13[[#This Row],[Id Catalogo]],[4]TD.MES!$WF:$WL,7,FALSE)</f>
        <v>0.25</v>
      </c>
    </row>
    <row r="92" spans="1:7">
      <c r="A92" s="32" t="s">
        <v>6502</v>
      </c>
      <c r="B92" s="32" t="s">
        <v>1093</v>
      </c>
      <c r="C92" s="32" t="s">
        <v>2645</v>
      </c>
      <c r="D92" s="32" t="s">
        <v>2646</v>
      </c>
      <c r="E92" s="32">
        <v>6</v>
      </c>
      <c r="F92" s="35" t="s">
        <v>7041</v>
      </c>
      <c r="G92" s="36">
        <f>VLOOKUP(Tabla13[[#This Row],[Id Catalogo]],[4]TD.MES!$WF:$WL,7,FALSE)</f>
        <v>1</v>
      </c>
    </row>
    <row r="93" spans="1:7">
      <c r="A93" s="32" t="s">
        <v>6502</v>
      </c>
      <c r="B93" s="32" t="s">
        <v>1093</v>
      </c>
      <c r="C93" s="32" t="s">
        <v>3864</v>
      </c>
      <c r="D93" s="32" t="s">
        <v>3865</v>
      </c>
      <c r="E93" s="32">
        <v>3</v>
      </c>
      <c r="F93" s="33" t="s">
        <v>7040</v>
      </c>
      <c r="G93" s="36">
        <f>VLOOKUP(Tabla13[[#This Row],[Id Catalogo]],[4]TD.MES!$WF:$WL,7,FALSE)</f>
        <v>0.3</v>
      </c>
    </row>
    <row r="94" spans="1:7">
      <c r="A94" s="32" t="s">
        <v>6502</v>
      </c>
      <c r="B94" s="32" t="s">
        <v>709</v>
      </c>
      <c r="C94" s="32" t="s">
        <v>1546</v>
      </c>
      <c r="D94" s="32" t="s">
        <v>1547</v>
      </c>
      <c r="E94" s="32">
        <v>3</v>
      </c>
      <c r="F94" s="35" t="s">
        <v>7041</v>
      </c>
      <c r="G94" s="36">
        <f>VLOOKUP(Tabla13[[#This Row],[Id Catalogo]],[4]TD.MES!$WF:$WL,7,FALSE)</f>
        <v>0.9</v>
      </c>
    </row>
    <row r="95" spans="1:7">
      <c r="A95" s="32" t="s">
        <v>6502</v>
      </c>
      <c r="B95" s="32" t="s">
        <v>709</v>
      </c>
      <c r="C95" s="32" t="s">
        <v>1401</v>
      </c>
      <c r="D95" s="32" t="s">
        <v>1402</v>
      </c>
      <c r="E95" s="32">
        <v>6</v>
      </c>
      <c r="F95" s="33" t="s">
        <v>7053</v>
      </c>
      <c r="G95" s="36">
        <f>VLOOKUP(Tabla13[[#This Row],[Id Catalogo]],[4]TD.MES!$WF:$WL,7,FALSE)</f>
        <v>0.95</v>
      </c>
    </row>
    <row r="96" spans="1:7">
      <c r="A96" s="32" t="s">
        <v>6502</v>
      </c>
      <c r="B96" s="32" t="s">
        <v>709</v>
      </c>
      <c r="C96" s="32" t="s">
        <v>1591</v>
      </c>
      <c r="D96" s="32" t="s">
        <v>1592</v>
      </c>
      <c r="E96" s="32">
        <v>3</v>
      </c>
      <c r="F96" s="35" t="s">
        <v>7041</v>
      </c>
      <c r="G96" s="36">
        <f>VLOOKUP(Tabla13[[#This Row],[Id Catalogo]],[4]TD.MES!$WF:$WL,7,FALSE)</f>
        <v>0.9</v>
      </c>
    </row>
    <row r="97" spans="1:7">
      <c r="A97" s="32" t="s">
        <v>6502</v>
      </c>
      <c r="B97" s="32" t="s">
        <v>709</v>
      </c>
      <c r="C97" s="32" t="s">
        <v>1236</v>
      </c>
      <c r="D97" s="32" t="s">
        <v>1237</v>
      </c>
      <c r="E97" s="32">
        <v>6</v>
      </c>
      <c r="F97" s="35" t="s">
        <v>7041</v>
      </c>
      <c r="G97" s="36">
        <f>VLOOKUP(Tabla13[[#This Row],[Id Catalogo]],[4]TD.MES!$WF:$WL,7,FALSE)</f>
        <v>0.8</v>
      </c>
    </row>
    <row r="98" spans="1:7">
      <c r="A98" s="32" t="s">
        <v>6502</v>
      </c>
      <c r="B98" s="32" t="s">
        <v>709</v>
      </c>
      <c r="C98" s="32" t="s">
        <v>4873</v>
      </c>
      <c r="D98" s="32" t="s">
        <v>4874</v>
      </c>
      <c r="E98" s="32">
        <v>3</v>
      </c>
      <c r="F98" s="33" t="s">
        <v>7040</v>
      </c>
      <c r="G98" s="36">
        <f>VLOOKUP(Tabla13[[#This Row],[Id Catalogo]],[4]TD.MES!$WF:$WL,7,FALSE)</f>
        <v>0.6</v>
      </c>
    </row>
    <row r="99" spans="1:7">
      <c r="A99" s="32" t="s">
        <v>6502</v>
      </c>
      <c r="B99" s="32" t="s">
        <v>709</v>
      </c>
      <c r="C99" s="32" t="s">
        <v>980</v>
      </c>
      <c r="D99" s="32" t="s">
        <v>981</v>
      </c>
      <c r="E99" s="32">
        <v>3</v>
      </c>
      <c r="F99" s="33" t="s">
        <v>7053</v>
      </c>
      <c r="G99" s="36">
        <f>VLOOKUP(Tabla13[[#This Row],[Id Catalogo]],[4]TD.MES!$WF:$WL,7,FALSE)</f>
        <v>0.95</v>
      </c>
    </row>
    <row r="100" spans="1:7">
      <c r="A100" s="32" t="s">
        <v>6502</v>
      </c>
      <c r="B100" s="32" t="s">
        <v>709</v>
      </c>
      <c r="C100" s="32" t="s">
        <v>891</v>
      </c>
      <c r="D100" s="32" t="s">
        <v>892</v>
      </c>
      <c r="E100" s="32">
        <v>6</v>
      </c>
      <c r="F100" s="35" t="s">
        <v>7041</v>
      </c>
      <c r="G100" s="36">
        <f>VLOOKUP(Tabla13[[#This Row],[Id Catalogo]],[4]TD.MES!$WF:$WL,7,FALSE)</f>
        <v>0.85</v>
      </c>
    </row>
    <row r="101" spans="1:7">
      <c r="A101" s="32" t="s">
        <v>6502</v>
      </c>
      <c r="B101" s="32" t="s">
        <v>709</v>
      </c>
      <c r="C101" s="32" t="s">
        <v>939</v>
      </c>
      <c r="D101" s="32" t="s">
        <v>940</v>
      </c>
      <c r="E101" s="32">
        <v>3</v>
      </c>
      <c r="F101" s="35" t="s">
        <v>7041</v>
      </c>
      <c r="G101" s="36">
        <f>VLOOKUP(Tabla13[[#This Row],[Id Catalogo]],[4]TD.MES!$WF:$WL,7,FALSE)</f>
        <v>0.45</v>
      </c>
    </row>
    <row r="102" spans="1:7">
      <c r="A102" s="32" t="s">
        <v>6502</v>
      </c>
      <c r="B102" s="32" t="s">
        <v>709</v>
      </c>
      <c r="C102" s="32" t="s">
        <v>900</v>
      </c>
      <c r="D102" s="32" t="s">
        <v>901</v>
      </c>
      <c r="E102" s="32">
        <v>6</v>
      </c>
      <c r="F102" s="33" t="s">
        <v>7053</v>
      </c>
      <c r="G102" s="36">
        <f>VLOOKUP(Tabla13[[#This Row],[Id Catalogo]],[4]TD.MES!$WF:$WL,7,FALSE)</f>
        <v>0.9</v>
      </c>
    </row>
    <row r="103" spans="1:7">
      <c r="A103" s="32" t="s">
        <v>6502</v>
      </c>
      <c r="B103" s="32" t="s">
        <v>709</v>
      </c>
      <c r="C103" s="32" t="s">
        <v>1287</v>
      </c>
      <c r="D103" s="32" t="s">
        <v>1288</v>
      </c>
      <c r="E103" s="32">
        <v>1</v>
      </c>
      <c r="F103" s="35" t="s">
        <v>7041</v>
      </c>
      <c r="G103" s="36">
        <f>VLOOKUP(Tabla13[[#This Row],[Id Catalogo]],[4]TD.MES!$WF:$WL,7,FALSE)</f>
        <v>0.45</v>
      </c>
    </row>
    <row r="104" spans="1:7">
      <c r="A104" s="32" t="s">
        <v>6502</v>
      </c>
      <c r="B104" s="32" t="s">
        <v>709</v>
      </c>
      <c r="C104" s="32" t="s">
        <v>1085</v>
      </c>
      <c r="D104" s="32" t="s">
        <v>1086</v>
      </c>
      <c r="E104" s="32">
        <v>2</v>
      </c>
      <c r="F104" s="35" t="s">
        <v>7041</v>
      </c>
      <c r="G104" s="36">
        <f>VLOOKUP(Tabla13[[#This Row],[Id Catalogo]],[4]TD.MES!$WF:$WL,7,FALSE)</f>
        <v>0.4</v>
      </c>
    </row>
    <row r="105" spans="1:7">
      <c r="A105" s="32" t="s">
        <v>6502</v>
      </c>
      <c r="B105" s="32" t="s">
        <v>709</v>
      </c>
      <c r="C105" s="32" t="s">
        <v>1333</v>
      </c>
      <c r="D105" s="32" t="s">
        <v>1334</v>
      </c>
      <c r="E105" s="32">
        <v>1</v>
      </c>
      <c r="F105" s="35" t="s">
        <v>7041</v>
      </c>
      <c r="G105" s="36">
        <f>VLOOKUP(Tabla13[[#This Row],[Id Catalogo]],[4]TD.MES!$WF:$WL,7,FALSE)</f>
        <v>0.7</v>
      </c>
    </row>
    <row r="106" spans="1:7">
      <c r="A106" s="32" t="s">
        <v>6502</v>
      </c>
      <c r="B106" s="32" t="s">
        <v>709</v>
      </c>
      <c r="C106" s="32" t="s">
        <v>2760</v>
      </c>
      <c r="D106" s="32" t="s">
        <v>2761</v>
      </c>
      <c r="E106" s="32">
        <v>6</v>
      </c>
      <c r="F106" s="35" t="s">
        <v>7041</v>
      </c>
      <c r="G106" s="36">
        <f>VLOOKUP(Tabla13[[#This Row],[Id Catalogo]],[4]TD.MES!$WF:$WL,7,FALSE)</f>
        <v>0.95</v>
      </c>
    </row>
    <row r="107" spans="1:7">
      <c r="A107" s="32" t="s">
        <v>6502</v>
      </c>
      <c r="B107" s="32" t="s">
        <v>709</v>
      </c>
      <c r="C107" s="32" t="s">
        <v>710</v>
      </c>
      <c r="D107" s="32" t="s">
        <v>711</v>
      </c>
      <c r="E107" s="32">
        <v>1</v>
      </c>
      <c r="F107" s="35" t="s">
        <v>7041</v>
      </c>
      <c r="G107" s="36">
        <f>VLOOKUP(Tabla13[[#This Row],[Id Catalogo]],[4]TD.MES!$WF:$WL,7,FALSE)</f>
        <v>0.8</v>
      </c>
    </row>
    <row r="108" spans="1:7">
      <c r="A108" s="32" t="s">
        <v>6502</v>
      </c>
      <c r="B108" s="32" t="s">
        <v>709</v>
      </c>
      <c r="C108" s="32" t="s">
        <v>782</v>
      </c>
      <c r="D108" s="32" t="s">
        <v>783</v>
      </c>
      <c r="E108" s="32">
        <v>20</v>
      </c>
      <c r="F108" s="33" t="s">
        <v>7053</v>
      </c>
      <c r="G108" s="36">
        <f>VLOOKUP(Tabla13[[#This Row],[Id Catalogo]],[4]TD.MES!$WF:$WL,7,FALSE)</f>
        <v>0.95</v>
      </c>
    </row>
    <row r="109" spans="1:7">
      <c r="A109" s="32" t="s">
        <v>6502</v>
      </c>
      <c r="B109" s="32" t="s">
        <v>709</v>
      </c>
      <c r="C109" s="32" t="s">
        <v>3736</v>
      </c>
      <c r="D109" s="32" t="s">
        <v>3737</v>
      </c>
      <c r="E109" s="32">
        <v>1</v>
      </c>
      <c r="F109" s="33" t="s">
        <v>7040</v>
      </c>
      <c r="G109" s="36">
        <f>VLOOKUP(Tabla13[[#This Row],[Id Catalogo]],[4]TD.MES!$WF:$WL,7,FALSE)</f>
        <v>0.5</v>
      </c>
    </row>
    <row r="110" spans="1:7">
      <c r="A110" s="32" t="s">
        <v>6502</v>
      </c>
      <c r="B110" s="32" t="s">
        <v>1385</v>
      </c>
      <c r="C110" s="32" t="s">
        <v>1386</v>
      </c>
      <c r="D110" s="32" t="s">
        <v>1387</v>
      </c>
      <c r="E110" s="32">
        <v>3</v>
      </c>
      <c r="F110" s="33" t="s">
        <v>7053</v>
      </c>
      <c r="G110" s="36">
        <f>VLOOKUP(Tabla13[[#This Row],[Id Catalogo]],[4]TD.MES!$WF:$WL,7,FALSE)</f>
        <v>0.5</v>
      </c>
    </row>
    <row r="111" spans="1:7">
      <c r="A111" s="32" t="s">
        <v>6502</v>
      </c>
      <c r="B111" s="32" t="s">
        <v>346</v>
      </c>
      <c r="C111" s="32" t="s">
        <v>609</v>
      </c>
      <c r="D111" s="32" t="s">
        <v>610</v>
      </c>
      <c r="E111" s="32">
        <v>1</v>
      </c>
      <c r="F111" s="33" t="s">
        <v>7040</v>
      </c>
      <c r="G111" s="36">
        <f>VLOOKUP(Tabla13[[#This Row],[Id Catalogo]],[4]TD.MES!$WF:$WL,7,FALSE)</f>
        <v>0.65</v>
      </c>
    </row>
    <row r="112" spans="1:7">
      <c r="A112" s="32" t="s">
        <v>6502</v>
      </c>
      <c r="B112" s="32" t="s">
        <v>145</v>
      </c>
      <c r="C112" s="32" t="s">
        <v>370</v>
      </c>
      <c r="D112" s="32" t="s">
        <v>371</v>
      </c>
      <c r="E112" s="32">
        <v>90</v>
      </c>
      <c r="F112" s="33" t="s">
        <v>7053</v>
      </c>
      <c r="G112" s="36">
        <f>VLOOKUP(Tabla13[[#This Row],[Id Catalogo]],[4]TD.MES!$WF:$WL,7,FALSE)</f>
        <v>1</v>
      </c>
    </row>
    <row r="113" spans="1:7">
      <c r="A113" s="32" t="s">
        <v>6502</v>
      </c>
      <c r="B113" s="32" t="s">
        <v>145</v>
      </c>
      <c r="C113" s="32" t="s">
        <v>249</v>
      </c>
      <c r="D113" s="32" t="s">
        <v>250</v>
      </c>
      <c r="E113" s="32">
        <v>120</v>
      </c>
      <c r="F113" s="33" t="s">
        <v>7053</v>
      </c>
      <c r="G113" s="36">
        <f>VLOOKUP(Tabla13[[#This Row],[Id Catalogo]],[4]TD.MES!$WF:$WL,7,FALSE)</f>
        <v>1</v>
      </c>
    </row>
    <row r="114" spans="1:7">
      <c r="A114" s="32" t="s">
        <v>6502</v>
      </c>
      <c r="B114" s="32" t="s">
        <v>145</v>
      </c>
      <c r="C114" s="32" t="s">
        <v>146</v>
      </c>
      <c r="D114" s="32" t="s">
        <v>147</v>
      </c>
      <c r="E114" s="32">
        <v>90</v>
      </c>
      <c r="F114" s="33" t="s">
        <v>7053</v>
      </c>
      <c r="G114" s="36">
        <f>VLOOKUP(Tabla13[[#This Row],[Id Catalogo]],[4]TD.MES!$WF:$WL,7,FALSE)</f>
        <v>1</v>
      </c>
    </row>
    <row r="115" spans="1:7">
      <c r="A115" s="32" t="s">
        <v>6502</v>
      </c>
      <c r="B115" s="32" t="s">
        <v>145</v>
      </c>
      <c r="C115" s="32" t="s">
        <v>1046</v>
      </c>
      <c r="D115" s="32" t="s">
        <v>1047</v>
      </c>
      <c r="E115" s="32">
        <v>6</v>
      </c>
      <c r="F115" s="33" t="s">
        <v>7040</v>
      </c>
      <c r="G115" s="36">
        <f>VLOOKUP(Tabla13[[#This Row],[Id Catalogo]],[4]TD.MES!$WF:$WL,7,FALSE)</f>
        <v>0.5</v>
      </c>
    </row>
    <row r="116" spans="1:7">
      <c r="A116" s="32" t="s">
        <v>6502</v>
      </c>
      <c r="B116" s="32" t="s">
        <v>724</v>
      </c>
      <c r="C116" s="32" t="s">
        <v>3006</v>
      </c>
      <c r="D116" s="32" t="s">
        <v>3007</v>
      </c>
      <c r="E116" s="32">
        <v>4</v>
      </c>
      <c r="F116" s="33" t="s">
        <v>7040</v>
      </c>
      <c r="G116" s="36">
        <f>VLOOKUP(Tabla13[[#This Row],[Id Catalogo]],[4]TD.MES!$WF:$WL,7,FALSE)</f>
        <v>0.45</v>
      </c>
    </row>
    <row r="117" spans="1:7">
      <c r="A117" s="32" t="s">
        <v>6502</v>
      </c>
      <c r="B117" s="32" t="s">
        <v>724</v>
      </c>
      <c r="C117" s="32" t="s">
        <v>883</v>
      </c>
      <c r="D117" s="32" t="s">
        <v>884</v>
      </c>
      <c r="E117" s="32">
        <v>40</v>
      </c>
      <c r="F117" s="35" t="s">
        <v>7041</v>
      </c>
      <c r="G117" s="36">
        <f>VLOOKUP(Tabla13[[#This Row],[Id Catalogo]],[4]TD.MES!$WF:$WL,7,FALSE)</f>
        <v>0.95</v>
      </c>
    </row>
    <row r="118" spans="1:7">
      <c r="A118" s="32" t="s">
        <v>6502</v>
      </c>
      <c r="B118" s="32" t="s">
        <v>724</v>
      </c>
      <c r="C118" s="32" t="s">
        <v>4235</v>
      </c>
      <c r="D118" s="32" t="s">
        <v>4236</v>
      </c>
      <c r="E118" s="32">
        <v>6</v>
      </c>
      <c r="F118" s="33" t="s">
        <v>7040</v>
      </c>
      <c r="G118" s="36">
        <f>VLOOKUP(Tabla13[[#This Row],[Id Catalogo]],[4]TD.MES!$WF:$WL,7,FALSE)</f>
        <v>0.2</v>
      </c>
    </row>
    <row r="119" spans="1:7">
      <c r="A119" s="32" t="s">
        <v>6502</v>
      </c>
      <c r="B119" s="32" t="s">
        <v>724</v>
      </c>
      <c r="C119" s="32" t="s">
        <v>725</v>
      </c>
      <c r="D119" s="32" t="s">
        <v>726</v>
      </c>
      <c r="E119" s="32">
        <v>100</v>
      </c>
      <c r="F119" s="33" t="s">
        <v>7053</v>
      </c>
      <c r="G119" s="36">
        <f>VLOOKUP(Tabla13[[#This Row],[Id Catalogo]],[4]TD.MES!$WF:$WL,7,FALSE)</f>
        <v>0.95</v>
      </c>
    </row>
    <row r="120" spans="1:7">
      <c r="A120" s="32" t="s">
        <v>6502</v>
      </c>
      <c r="B120" s="32" t="s">
        <v>724</v>
      </c>
      <c r="C120" s="32" t="s">
        <v>1421</v>
      </c>
      <c r="D120" s="32" t="s">
        <v>1422</v>
      </c>
      <c r="E120" s="32">
        <v>6</v>
      </c>
      <c r="F120" s="33" t="s">
        <v>7040</v>
      </c>
      <c r="G120" s="36">
        <f>VLOOKUP(Tabla13[[#This Row],[Id Catalogo]],[4]TD.MES!$WF:$WL,7,FALSE)</f>
        <v>0.65</v>
      </c>
    </row>
    <row r="121" spans="1:7">
      <c r="A121" s="32" t="s">
        <v>6502</v>
      </c>
      <c r="B121" s="32" t="s">
        <v>724</v>
      </c>
      <c r="C121" s="32" t="s">
        <v>4203</v>
      </c>
      <c r="D121" s="32" t="s">
        <v>4204</v>
      </c>
      <c r="E121" s="32">
        <v>6</v>
      </c>
      <c r="F121" s="33" t="s">
        <v>7040</v>
      </c>
      <c r="G121" s="36">
        <f>VLOOKUP(Tabla13[[#This Row],[Id Catalogo]],[4]TD.MES!$WF:$WL,7,FALSE)</f>
        <v>0.1</v>
      </c>
    </row>
    <row r="122" spans="1:7">
      <c r="A122" s="32" t="s">
        <v>6502</v>
      </c>
      <c r="B122" s="32" t="s">
        <v>724</v>
      </c>
      <c r="C122" s="32" t="s">
        <v>4163</v>
      </c>
      <c r="D122" s="32" t="s">
        <v>4164</v>
      </c>
      <c r="E122" s="32">
        <v>2</v>
      </c>
      <c r="F122" s="33" t="s">
        <v>7040</v>
      </c>
      <c r="G122" s="36">
        <f>VLOOKUP(Tabla13[[#This Row],[Id Catalogo]],[4]TD.MES!$WF:$WL,7,FALSE)</f>
        <v>0.05</v>
      </c>
    </row>
    <row r="123" spans="1:7">
      <c r="A123" s="32" t="s">
        <v>6502</v>
      </c>
      <c r="B123" s="32" t="s">
        <v>724</v>
      </c>
      <c r="C123" s="32" t="s">
        <v>4451</v>
      </c>
      <c r="D123" s="32" t="s">
        <v>4452</v>
      </c>
      <c r="E123" s="32">
        <v>3</v>
      </c>
      <c r="F123" s="33" t="s">
        <v>7040</v>
      </c>
      <c r="G123" s="36">
        <f>VLOOKUP(Tabla13[[#This Row],[Id Catalogo]],[4]TD.MES!$WF:$WL,7,FALSE)</f>
        <v>0.1</v>
      </c>
    </row>
    <row r="124" spans="1:7">
      <c r="A124" s="32" t="s">
        <v>6502</v>
      </c>
      <c r="B124" s="32" t="s">
        <v>724</v>
      </c>
      <c r="C124" s="32" t="s">
        <v>1458</v>
      </c>
      <c r="D124" s="32" t="s">
        <v>1459</v>
      </c>
      <c r="E124" s="32">
        <v>60</v>
      </c>
      <c r="F124" s="35" t="s">
        <v>7041</v>
      </c>
      <c r="G124" s="36">
        <f>VLOOKUP(Tabla13[[#This Row],[Id Catalogo]],[4]TD.MES!$WF:$WL,7,FALSE)</f>
        <v>0.95</v>
      </c>
    </row>
    <row r="125" spans="1:7">
      <c r="A125" s="32" t="s">
        <v>6502</v>
      </c>
      <c r="B125" s="32" t="s">
        <v>724</v>
      </c>
      <c r="C125" s="32" t="s">
        <v>3164</v>
      </c>
      <c r="D125" s="32" t="s">
        <v>3165</v>
      </c>
      <c r="E125" s="32">
        <v>18</v>
      </c>
      <c r="F125" s="33" t="s">
        <v>7040</v>
      </c>
      <c r="G125" s="36">
        <f>VLOOKUP(Tabla13[[#This Row],[Id Catalogo]],[4]TD.MES!$WF:$WL,7,FALSE)</f>
        <v>0.55000000000000004</v>
      </c>
    </row>
    <row r="126" spans="1:7">
      <c r="A126" s="32" t="s">
        <v>6502</v>
      </c>
      <c r="B126" s="32" t="s">
        <v>724</v>
      </c>
      <c r="C126" s="32" t="s">
        <v>2408</v>
      </c>
      <c r="D126" s="32" t="s">
        <v>2409</v>
      </c>
      <c r="E126" s="32">
        <v>24</v>
      </c>
      <c r="F126" s="35" t="s">
        <v>7041</v>
      </c>
      <c r="G126" s="36">
        <f>VLOOKUP(Tabla13[[#This Row],[Id Catalogo]],[4]TD.MES!$WF:$WL,7,FALSE)</f>
        <v>0.8</v>
      </c>
    </row>
    <row r="127" spans="1:7">
      <c r="A127" s="32" t="s">
        <v>6502</v>
      </c>
      <c r="B127" s="32" t="s">
        <v>724</v>
      </c>
      <c r="C127" s="32" t="s">
        <v>2891</v>
      </c>
      <c r="D127" s="32" t="s">
        <v>2892</v>
      </c>
      <c r="E127" s="32">
        <v>12</v>
      </c>
      <c r="F127" s="33" t="s">
        <v>7053</v>
      </c>
      <c r="G127" s="36">
        <f>VLOOKUP(Tabla13[[#This Row],[Id Catalogo]],[4]TD.MES!$WF:$WL,7,FALSE)</f>
        <v>0.9</v>
      </c>
    </row>
    <row r="128" spans="1:7">
      <c r="A128" s="32" t="s">
        <v>6502</v>
      </c>
      <c r="B128" s="32" t="s">
        <v>724</v>
      </c>
      <c r="C128" s="32" t="s">
        <v>4405</v>
      </c>
      <c r="D128" s="32" t="s">
        <v>4406</v>
      </c>
      <c r="E128" s="32">
        <v>6</v>
      </c>
      <c r="F128" s="33" t="s">
        <v>7040</v>
      </c>
      <c r="G128" s="36">
        <f>VLOOKUP(Tabla13[[#This Row],[Id Catalogo]],[4]TD.MES!$WF:$WL,7,FALSE)</f>
        <v>0.05</v>
      </c>
    </row>
    <row r="129" spans="1:7">
      <c r="A129" s="32" t="s">
        <v>6502</v>
      </c>
      <c r="B129" s="32" t="s">
        <v>724</v>
      </c>
      <c r="C129" s="32" t="s">
        <v>2500</v>
      </c>
      <c r="D129" s="32" t="s">
        <v>2501</v>
      </c>
      <c r="E129" s="32">
        <v>6</v>
      </c>
      <c r="F129" s="35" t="s">
        <v>7041</v>
      </c>
      <c r="G129" s="36">
        <f>VLOOKUP(Tabla13[[#This Row],[Id Catalogo]],[4]TD.MES!$WF:$WL,7,FALSE)</f>
        <v>0.4</v>
      </c>
    </row>
    <row r="130" spans="1:7">
      <c r="A130" s="32" t="s">
        <v>6502</v>
      </c>
      <c r="B130" s="32" t="s">
        <v>724</v>
      </c>
      <c r="C130" s="32" t="s">
        <v>2879</v>
      </c>
      <c r="D130" s="32" t="s">
        <v>2880</v>
      </c>
      <c r="E130" s="32">
        <v>6</v>
      </c>
      <c r="F130" s="33" t="s">
        <v>7040</v>
      </c>
      <c r="G130" s="36">
        <f>VLOOKUP(Tabla13[[#This Row],[Id Catalogo]],[4]TD.MES!$WF:$WL,7,FALSE)</f>
        <v>0.35</v>
      </c>
    </row>
    <row r="131" spans="1:7">
      <c r="A131" s="32" t="s">
        <v>6502</v>
      </c>
      <c r="B131" s="32" t="s">
        <v>724</v>
      </c>
      <c r="C131" s="32" t="s">
        <v>2649</v>
      </c>
      <c r="D131" s="32" t="s">
        <v>2650</v>
      </c>
      <c r="E131" s="32">
        <v>6</v>
      </c>
      <c r="F131" s="33" t="s">
        <v>7040</v>
      </c>
      <c r="G131" s="36">
        <f>VLOOKUP(Tabla13[[#This Row],[Id Catalogo]],[4]TD.MES!$WF:$WL,7,FALSE)</f>
        <v>0.05</v>
      </c>
    </row>
    <row r="132" spans="1:7">
      <c r="A132" s="32" t="s">
        <v>6502</v>
      </c>
      <c r="B132" s="32" t="s">
        <v>724</v>
      </c>
      <c r="C132" s="32" t="s">
        <v>1250</v>
      </c>
      <c r="D132" s="32" t="s">
        <v>1251</v>
      </c>
      <c r="E132" s="32">
        <v>42</v>
      </c>
      <c r="F132" s="35" t="s">
        <v>7041</v>
      </c>
      <c r="G132" s="36">
        <f>VLOOKUP(Tabla13[[#This Row],[Id Catalogo]],[4]TD.MES!$WF:$WL,7,FALSE)</f>
        <v>1</v>
      </c>
    </row>
    <row r="133" spans="1:7">
      <c r="A133" s="32" t="s">
        <v>6502</v>
      </c>
      <c r="B133" s="32" t="s">
        <v>724</v>
      </c>
      <c r="C133" s="32" t="s">
        <v>1323</v>
      </c>
      <c r="D133" s="32" t="s">
        <v>1324</v>
      </c>
      <c r="E133" s="32">
        <v>60</v>
      </c>
      <c r="F133" s="35" t="s">
        <v>7041</v>
      </c>
      <c r="G133" s="36">
        <f>VLOOKUP(Tabla13[[#This Row],[Id Catalogo]],[4]TD.MES!$WF:$WL,7,FALSE)</f>
        <v>0.7</v>
      </c>
    </row>
    <row r="134" spans="1:7">
      <c r="A134" s="32" t="s">
        <v>6502</v>
      </c>
      <c r="B134" s="32" t="s">
        <v>724</v>
      </c>
      <c r="C134" s="32" t="s">
        <v>1886</v>
      </c>
      <c r="D134" s="32" t="s">
        <v>1887</v>
      </c>
      <c r="E134" s="32">
        <v>18</v>
      </c>
      <c r="F134" s="33" t="s">
        <v>7040</v>
      </c>
      <c r="G134" s="36">
        <f>VLOOKUP(Tabla13[[#This Row],[Id Catalogo]],[4]TD.MES!$WF:$WL,7,FALSE)</f>
        <v>0.7</v>
      </c>
    </row>
    <row r="135" spans="1:7">
      <c r="A135" s="32" t="s">
        <v>6502</v>
      </c>
      <c r="B135" s="32" t="s">
        <v>724</v>
      </c>
      <c r="C135" s="32" t="s">
        <v>1083</v>
      </c>
      <c r="D135" s="32" t="s">
        <v>1084</v>
      </c>
      <c r="E135" s="32">
        <v>12</v>
      </c>
      <c r="F135" s="33" t="s">
        <v>7040</v>
      </c>
      <c r="G135" s="36">
        <f>VLOOKUP(Tabla13[[#This Row],[Id Catalogo]],[4]TD.MES!$WF:$WL,7,FALSE)</f>
        <v>0.7</v>
      </c>
    </row>
    <row r="136" spans="1:7">
      <c r="A136" s="32" t="s">
        <v>6502</v>
      </c>
      <c r="B136" s="32" t="s">
        <v>4022</v>
      </c>
      <c r="C136" s="32" t="s">
        <v>4775</v>
      </c>
      <c r="D136" s="32" t="s">
        <v>4776</v>
      </c>
      <c r="E136" s="32">
        <v>1</v>
      </c>
      <c r="F136" s="33" t="s">
        <v>7040</v>
      </c>
      <c r="G136" s="36">
        <f>VLOOKUP(Tabla13[[#This Row],[Id Catalogo]],[4]TD.MES!$WF:$WL,7,FALSE)</f>
        <v>0.35</v>
      </c>
    </row>
    <row r="137" spans="1:7">
      <c r="A137" s="32" t="s">
        <v>6502</v>
      </c>
      <c r="B137" s="32" t="s">
        <v>4022</v>
      </c>
      <c r="C137" s="32" t="s">
        <v>4023</v>
      </c>
      <c r="D137" s="32" t="s">
        <v>4024</v>
      </c>
      <c r="E137" s="32">
        <v>6</v>
      </c>
      <c r="F137" s="33" t="s">
        <v>7053</v>
      </c>
      <c r="G137" s="36">
        <f>VLOOKUP(Tabla13[[#This Row],[Id Catalogo]],[4]TD.MES!$WF:$WL,7,FALSE)</f>
        <v>0.7</v>
      </c>
    </row>
    <row r="138" spans="1:7">
      <c r="A138" s="32" t="s">
        <v>6502</v>
      </c>
      <c r="B138" s="32" t="s">
        <v>651</v>
      </c>
      <c r="C138" s="32" t="s">
        <v>4563</v>
      </c>
      <c r="D138" s="32" t="s">
        <v>4564</v>
      </c>
      <c r="E138" s="32">
        <v>40</v>
      </c>
      <c r="F138" s="35" t="s">
        <v>7041</v>
      </c>
      <c r="G138" s="36">
        <f>VLOOKUP(Tabla13[[#This Row],[Id Catalogo]],[4]TD.MES!$WF:$WL,7,FALSE)</f>
        <v>0.85</v>
      </c>
    </row>
    <row r="139" spans="1:7">
      <c r="A139" s="32" t="s">
        <v>6502</v>
      </c>
      <c r="B139" s="32" t="s">
        <v>651</v>
      </c>
      <c r="C139" s="32" t="s">
        <v>3023</v>
      </c>
      <c r="D139" s="32" t="s">
        <v>3024</v>
      </c>
      <c r="E139" s="32">
        <v>30</v>
      </c>
      <c r="F139" s="35" t="s">
        <v>7041</v>
      </c>
      <c r="G139" s="36">
        <f>VLOOKUP(Tabla13[[#This Row],[Id Catalogo]],[4]TD.MES!$WF:$WL,7,FALSE)</f>
        <v>1</v>
      </c>
    </row>
    <row r="140" spans="1:7">
      <c r="A140" s="32" t="s">
        <v>6502</v>
      </c>
      <c r="B140" s="32" t="s">
        <v>651</v>
      </c>
      <c r="C140" s="32" t="s">
        <v>6904</v>
      </c>
      <c r="D140" s="32" t="s">
        <v>6905</v>
      </c>
      <c r="E140" s="32">
        <v>3</v>
      </c>
      <c r="F140" s="33" t="s">
        <v>7040</v>
      </c>
      <c r="G140" s="36">
        <f>VLOOKUP(Tabla13[[#This Row],[Id Catalogo]],[4]TD.MES!$WF:$WL,7,FALSE)</f>
        <v>0.4</v>
      </c>
    </row>
    <row r="141" spans="1:7">
      <c r="A141" s="32" t="s">
        <v>6502</v>
      </c>
      <c r="B141" s="32" t="s">
        <v>651</v>
      </c>
      <c r="C141" s="32" t="s">
        <v>3815</v>
      </c>
      <c r="D141" s="32" t="s">
        <v>3816</v>
      </c>
      <c r="E141" s="32">
        <v>12</v>
      </c>
      <c r="F141" s="33" t="s">
        <v>7040</v>
      </c>
      <c r="G141" s="36">
        <f>VLOOKUP(Tabla13[[#This Row],[Id Catalogo]],[4]TD.MES!$WF:$WL,7,FALSE)</f>
        <v>0.85</v>
      </c>
    </row>
    <row r="142" spans="1:7">
      <c r="A142" s="32" t="s">
        <v>6502</v>
      </c>
      <c r="B142" s="32" t="s">
        <v>651</v>
      </c>
      <c r="C142" s="32" t="s">
        <v>652</v>
      </c>
      <c r="D142" s="32" t="s">
        <v>653</v>
      </c>
      <c r="E142" s="32">
        <v>90</v>
      </c>
      <c r="F142" s="35" t="s">
        <v>7041</v>
      </c>
      <c r="G142" s="36">
        <f>VLOOKUP(Tabla13[[#This Row],[Id Catalogo]],[4]TD.MES!$WF:$WL,7,FALSE)</f>
        <v>0.95</v>
      </c>
    </row>
    <row r="143" spans="1:7">
      <c r="A143" s="32" t="s">
        <v>6497</v>
      </c>
      <c r="B143" s="32" t="s">
        <v>374</v>
      </c>
      <c r="C143" s="32" t="s">
        <v>375</v>
      </c>
      <c r="D143" s="32" t="s">
        <v>6516</v>
      </c>
      <c r="E143" s="32">
        <v>20</v>
      </c>
      <c r="F143" s="33" t="s">
        <v>7053</v>
      </c>
      <c r="G143" s="37">
        <f>VLOOKUP(Tabla13[[#This Row],[Id Catalogo]],[4]TD.MES!$WF:$WL,7,FALSE)</f>
        <v>1</v>
      </c>
    </row>
    <row r="144" spans="1:7">
      <c r="A144" s="32" t="s">
        <v>6497</v>
      </c>
      <c r="B144" s="32" t="s">
        <v>301</v>
      </c>
      <c r="C144" s="32" t="s">
        <v>599</v>
      </c>
      <c r="D144" s="32" t="s">
        <v>6532</v>
      </c>
      <c r="E144" s="32">
        <v>15</v>
      </c>
      <c r="F144" s="35" t="s">
        <v>7053</v>
      </c>
      <c r="G144" s="36">
        <f>VLOOKUP(Tabla13[[#This Row],[Id Catalogo]],[4]TD.MES!$WF:$WL,7,FALSE)</f>
        <v>0.9</v>
      </c>
    </row>
    <row r="145" spans="1:7">
      <c r="A145" s="32" t="s">
        <v>6497</v>
      </c>
      <c r="B145" s="32" t="s">
        <v>301</v>
      </c>
      <c r="C145" s="32" t="s">
        <v>408</v>
      </c>
      <c r="D145" s="32" t="s">
        <v>409</v>
      </c>
      <c r="E145" s="32">
        <v>100</v>
      </c>
      <c r="F145" s="35" t="s">
        <v>7053</v>
      </c>
      <c r="G145" s="36">
        <f>VLOOKUP(Tabla13[[#This Row],[Id Catalogo]],[4]TD.MES!$WF:$WL,7,FALSE)</f>
        <v>0.7</v>
      </c>
    </row>
    <row r="146" spans="1:7">
      <c r="A146" s="32" t="s">
        <v>6497</v>
      </c>
      <c r="B146" s="32" t="s">
        <v>301</v>
      </c>
      <c r="C146" s="32" t="s">
        <v>302</v>
      </c>
      <c r="D146" s="32" t="s">
        <v>303</v>
      </c>
      <c r="E146" s="32">
        <v>20</v>
      </c>
      <c r="F146" s="33" t="s">
        <v>7053</v>
      </c>
      <c r="G146" s="36">
        <f>VLOOKUP(Tabla13[[#This Row],[Id Catalogo]],[4]TD.MES!$WF:$WL,7,FALSE)</f>
        <v>1</v>
      </c>
    </row>
    <row r="147" spans="1:7">
      <c r="A147" s="32" t="s">
        <v>6497</v>
      </c>
      <c r="B147" s="32" t="s">
        <v>1390</v>
      </c>
      <c r="C147" s="32" t="s">
        <v>5402</v>
      </c>
      <c r="D147" s="32" t="s">
        <v>5403</v>
      </c>
      <c r="E147" s="32">
        <v>1</v>
      </c>
      <c r="F147" s="33" t="s">
        <v>7041</v>
      </c>
      <c r="G147" s="36">
        <f>VLOOKUP(Tabla13[[#This Row],[Id Catalogo]],[4]TD.MES!$WF:$WL,7,FALSE)</f>
        <v>0.25</v>
      </c>
    </row>
    <row r="148" spans="1:7">
      <c r="A148" s="32" t="s">
        <v>6497</v>
      </c>
      <c r="B148" s="32" t="s">
        <v>1390</v>
      </c>
      <c r="C148" s="32" t="s">
        <v>1710</v>
      </c>
      <c r="D148" s="32" t="s">
        <v>6581</v>
      </c>
      <c r="E148" s="32">
        <v>10</v>
      </c>
      <c r="F148" s="35" t="s">
        <v>7053</v>
      </c>
      <c r="G148" s="36">
        <f>VLOOKUP(Tabla13[[#This Row],[Id Catalogo]],[4]TD.MES!$WF:$WL,7,FALSE)</f>
        <v>0.95</v>
      </c>
    </row>
    <row r="149" spans="1:7">
      <c r="A149" s="32" t="s">
        <v>6497</v>
      </c>
      <c r="B149" s="32" t="s">
        <v>1390</v>
      </c>
      <c r="C149" s="32" t="s">
        <v>3631</v>
      </c>
      <c r="D149" s="32" t="s">
        <v>3632</v>
      </c>
      <c r="E149" s="32">
        <v>1</v>
      </c>
      <c r="F149" s="35" t="s">
        <v>7041</v>
      </c>
      <c r="G149" s="36">
        <f>VLOOKUP(Tabla13[[#This Row],[Id Catalogo]],[4]TD.MES!$WF:$WL,7,FALSE)</f>
        <v>0.25</v>
      </c>
    </row>
    <row r="150" spans="1:7">
      <c r="A150" s="32" t="s">
        <v>6497</v>
      </c>
      <c r="B150" s="32" t="s">
        <v>1390</v>
      </c>
      <c r="C150" s="32" t="s">
        <v>1391</v>
      </c>
      <c r="D150" s="32" t="s">
        <v>1392</v>
      </c>
      <c r="E150" s="32">
        <v>104</v>
      </c>
      <c r="F150" s="33" t="s">
        <v>7053</v>
      </c>
      <c r="G150" s="36">
        <f>VLOOKUP(Tabla13[[#This Row],[Id Catalogo]],[4]TD.MES!$WF:$WL,7,FALSE)</f>
        <v>1</v>
      </c>
    </row>
    <row r="151" spans="1:7">
      <c r="A151" s="32" t="s">
        <v>6497</v>
      </c>
      <c r="B151" s="32" t="s">
        <v>1390</v>
      </c>
      <c r="C151" s="32" t="s">
        <v>2437</v>
      </c>
      <c r="D151" s="32" t="s">
        <v>2438</v>
      </c>
      <c r="E151" s="32">
        <v>5</v>
      </c>
      <c r="F151" s="35" t="s">
        <v>7041</v>
      </c>
      <c r="G151" s="36">
        <f>VLOOKUP(Tabla13[[#This Row],[Id Catalogo]],[4]TD.MES!$WF:$WL,7,FALSE)</f>
        <v>0.85</v>
      </c>
    </row>
    <row r="152" spans="1:7">
      <c r="A152" s="32" t="s">
        <v>6497</v>
      </c>
      <c r="B152" s="32" t="s">
        <v>622</v>
      </c>
      <c r="C152" s="32" t="s">
        <v>623</v>
      </c>
      <c r="D152" s="32" t="s">
        <v>624</v>
      </c>
      <c r="E152" s="32">
        <v>40</v>
      </c>
      <c r="F152" s="35" t="s">
        <v>7041</v>
      </c>
      <c r="G152" s="36">
        <f>VLOOKUP(Tabla13[[#This Row],[Id Catalogo]],[4]TD.MES!$WF:$WL,7,FALSE)</f>
        <v>1</v>
      </c>
    </row>
    <row r="153" spans="1:7">
      <c r="A153" s="32" t="s">
        <v>6497</v>
      </c>
      <c r="B153" s="32" t="s">
        <v>83</v>
      </c>
      <c r="C153" s="32" t="s">
        <v>84</v>
      </c>
      <c r="D153" s="32" t="s">
        <v>6498</v>
      </c>
      <c r="E153" s="32">
        <v>72</v>
      </c>
      <c r="F153" s="33" t="s">
        <v>7053</v>
      </c>
      <c r="G153" s="36">
        <f>VLOOKUP(Tabla13[[#This Row],[Id Catalogo]],[4]TD.MES!$WF:$WL,7,FALSE)</f>
        <v>0.85</v>
      </c>
    </row>
    <row r="154" spans="1:7">
      <c r="A154" s="32" t="s">
        <v>6497</v>
      </c>
      <c r="B154" s="32" t="s">
        <v>83</v>
      </c>
      <c r="C154" s="32" t="s">
        <v>258</v>
      </c>
      <c r="D154" s="32" t="s">
        <v>6510</v>
      </c>
      <c r="E154" s="32">
        <v>20</v>
      </c>
      <c r="F154" s="35" t="s">
        <v>7053</v>
      </c>
      <c r="G154" s="36">
        <f>VLOOKUP(Tabla13[[#This Row],[Id Catalogo]],[4]TD.MES!$WF:$WL,7,FALSE)</f>
        <v>1</v>
      </c>
    </row>
    <row r="155" spans="1:7">
      <c r="A155" s="32" t="s">
        <v>6497</v>
      </c>
      <c r="B155" s="32" t="s">
        <v>83</v>
      </c>
      <c r="C155" s="32" t="s">
        <v>251</v>
      </c>
      <c r="D155" s="32" t="s">
        <v>6508</v>
      </c>
      <c r="E155" s="32">
        <v>35</v>
      </c>
      <c r="F155" s="33" t="s">
        <v>7053</v>
      </c>
      <c r="G155" s="36">
        <f>VLOOKUP(Tabla13[[#This Row],[Id Catalogo]],[4]TD.MES!$WF:$WL,7,FALSE)</f>
        <v>1</v>
      </c>
    </row>
    <row r="156" spans="1:7">
      <c r="A156" s="32" t="s">
        <v>6497</v>
      </c>
      <c r="B156" s="32" t="s">
        <v>83</v>
      </c>
      <c r="C156" s="32" t="s">
        <v>1463</v>
      </c>
      <c r="D156" s="32" t="s">
        <v>6589</v>
      </c>
      <c r="E156" s="32">
        <v>3</v>
      </c>
      <c r="F156" s="33" t="s">
        <v>7041</v>
      </c>
      <c r="G156" s="36">
        <f>VLOOKUP(Tabla13[[#This Row],[Id Catalogo]],[4]TD.MES!$WF:$WL,7,FALSE)</f>
        <v>0.4</v>
      </c>
    </row>
    <row r="157" spans="1:7">
      <c r="A157" s="32" t="s">
        <v>6497</v>
      </c>
      <c r="B157" s="32" t="s">
        <v>83</v>
      </c>
      <c r="C157" s="32" t="s">
        <v>1677</v>
      </c>
      <c r="D157" s="32" t="s">
        <v>6611</v>
      </c>
      <c r="E157" s="32">
        <v>2</v>
      </c>
      <c r="F157" s="33" t="s">
        <v>7041</v>
      </c>
      <c r="G157" s="36">
        <f>VLOOKUP(Tabla13[[#This Row],[Id Catalogo]],[4]TD.MES!$WF:$WL,7,FALSE)</f>
        <v>0.3</v>
      </c>
    </row>
    <row r="158" spans="1:7">
      <c r="A158" s="32" t="s">
        <v>6497</v>
      </c>
      <c r="B158" s="32" t="s">
        <v>83</v>
      </c>
      <c r="C158" s="32" t="s">
        <v>2621</v>
      </c>
      <c r="D158" s="32" t="s">
        <v>6692</v>
      </c>
      <c r="E158" s="32">
        <v>2</v>
      </c>
      <c r="F158" s="33" t="s">
        <v>7041</v>
      </c>
      <c r="G158" s="36">
        <f>VLOOKUP(Tabla13[[#This Row],[Id Catalogo]],[4]TD.MES!$WF:$WL,7,FALSE)</f>
        <v>0.45</v>
      </c>
    </row>
    <row r="159" spans="1:7">
      <c r="A159" s="32" t="s">
        <v>6497</v>
      </c>
      <c r="B159" s="32" t="s">
        <v>83</v>
      </c>
      <c r="C159" s="32" t="s">
        <v>1991</v>
      </c>
      <c r="D159" s="32" t="s">
        <v>6640</v>
      </c>
      <c r="E159" s="32">
        <v>2</v>
      </c>
      <c r="F159" s="33" t="s">
        <v>7041</v>
      </c>
      <c r="G159" s="36">
        <f>VLOOKUP(Tabla13[[#This Row],[Id Catalogo]],[4]TD.MES!$WF:$WL,7,FALSE)</f>
        <v>0.55000000000000004</v>
      </c>
    </row>
    <row r="160" spans="1:7">
      <c r="A160" s="32" t="s">
        <v>6497</v>
      </c>
      <c r="B160" s="32" t="s">
        <v>83</v>
      </c>
      <c r="C160" s="32" t="s">
        <v>177</v>
      </c>
      <c r="D160" s="32" t="s">
        <v>6504</v>
      </c>
      <c r="E160" s="32">
        <v>10</v>
      </c>
      <c r="F160" s="35" t="s">
        <v>7041</v>
      </c>
      <c r="G160" s="36">
        <f>VLOOKUP(Tabla13[[#This Row],[Id Catalogo]],[4]TD.MES!$WF:$WL,7,FALSE)</f>
        <v>0.55000000000000004</v>
      </c>
    </row>
    <row r="161" spans="1:7">
      <c r="A161" s="32" t="s">
        <v>6497</v>
      </c>
      <c r="B161" s="32" t="s">
        <v>83</v>
      </c>
      <c r="C161" s="32" t="s">
        <v>4033</v>
      </c>
      <c r="D161" s="32" t="s">
        <v>4034</v>
      </c>
      <c r="E161" s="32">
        <v>1</v>
      </c>
      <c r="F161" s="33" t="s">
        <v>7040</v>
      </c>
      <c r="G161" s="36">
        <f>VLOOKUP(Tabla13[[#This Row],[Id Catalogo]],[4]TD.MES!$WF:$WL,7,FALSE)</f>
        <v>0.25</v>
      </c>
    </row>
    <row r="162" spans="1:7">
      <c r="A162" s="32" t="s">
        <v>6489</v>
      </c>
      <c r="B162" s="32" t="s">
        <v>3350</v>
      </c>
      <c r="C162" s="32" t="s">
        <v>3351</v>
      </c>
      <c r="D162" s="32" t="s">
        <v>3352</v>
      </c>
      <c r="E162" s="32">
        <v>4</v>
      </c>
      <c r="F162" s="33" t="s">
        <v>7053</v>
      </c>
      <c r="G162" s="36">
        <f>VLOOKUP(Tabla13[[#This Row],[Id Catalogo]],[4]TD.MES!$WF:$WL,7,FALSE)</f>
        <v>0.5</v>
      </c>
    </row>
    <row r="163" spans="1:7">
      <c r="A163" s="32" t="s">
        <v>6489</v>
      </c>
      <c r="B163" s="32" t="s">
        <v>1581</v>
      </c>
      <c r="C163" s="32" t="s">
        <v>2863</v>
      </c>
      <c r="D163" s="32" t="s">
        <v>2864</v>
      </c>
      <c r="E163" s="32">
        <v>2</v>
      </c>
      <c r="F163" s="33" t="s">
        <v>7040</v>
      </c>
      <c r="G163" s="36">
        <f>VLOOKUP(Tabla13[[#This Row],[Id Catalogo]],[4]TD.MES!$WF:$WL,7,FALSE)</f>
        <v>0.05</v>
      </c>
    </row>
    <row r="164" spans="1:7">
      <c r="A164" s="32" t="s">
        <v>6489</v>
      </c>
      <c r="B164" s="32" t="s">
        <v>1609</v>
      </c>
      <c r="C164" s="32" t="s">
        <v>1610</v>
      </c>
      <c r="D164" s="32" t="s">
        <v>1611</v>
      </c>
      <c r="E164" s="32">
        <v>4</v>
      </c>
      <c r="F164" s="33" t="s">
        <v>7053</v>
      </c>
      <c r="G164" s="36">
        <f>VLOOKUP(Tabla13[[#This Row],[Id Catalogo]],[4]TD.MES!$WF:$WL,7,FALSE)</f>
        <v>0.65</v>
      </c>
    </row>
    <row r="165" spans="1:7">
      <c r="A165" s="32" t="s">
        <v>6489</v>
      </c>
      <c r="B165" s="32" t="s">
        <v>1609</v>
      </c>
      <c r="C165" s="32" t="s">
        <v>6105</v>
      </c>
      <c r="D165" s="32" t="s">
        <v>6106</v>
      </c>
      <c r="E165" s="32">
        <v>1</v>
      </c>
      <c r="F165" s="33" t="s">
        <v>7053</v>
      </c>
      <c r="G165" s="36">
        <f>VLOOKUP(Tabla13[[#This Row],[Id Catalogo]],[4]TD.MES!$WF:$WL,7,FALSE)</f>
        <v>0.25</v>
      </c>
    </row>
    <row r="166" spans="1:7">
      <c r="A166" s="32" t="s">
        <v>6489</v>
      </c>
      <c r="B166" s="32" t="s">
        <v>3744</v>
      </c>
      <c r="C166" s="32" t="s">
        <v>4909</v>
      </c>
      <c r="D166" s="32" t="s">
        <v>4910</v>
      </c>
      <c r="E166" s="32">
        <v>5</v>
      </c>
      <c r="F166" s="35" t="s">
        <v>7041</v>
      </c>
      <c r="G166" s="36">
        <f>VLOOKUP(Tabla13[[#This Row],[Id Catalogo]],[4]TD.MES!$WF:$WL,7,FALSE)</f>
        <v>0.3</v>
      </c>
    </row>
    <row r="167" spans="1:7">
      <c r="A167" s="32" t="s">
        <v>6489</v>
      </c>
      <c r="B167" s="32" t="s">
        <v>3744</v>
      </c>
      <c r="C167" s="32" t="s">
        <v>6101</v>
      </c>
      <c r="D167" s="32" t="s">
        <v>6102</v>
      </c>
      <c r="E167" s="32">
        <v>2</v>
      </c>
      <c r="F167" s="35" t="s">
        <v>7041</v>
      </c>
      <c r="G167" s="36">
        <f>VLOOKUP(Tabla13[[#This Row],[Id Catalogo]],[4]TD.MES!$WF:$WL,7,FALSE)</f>
        <v>0.25</v>
      </c>
    </row>
    <row r="168" spans="1:7">
      <c r="A168" s="32" t="s">
        <v>6489</v>
      </c>
      <c r="B168" s="32" t="s">
        <v>739</v>
      </c>
      <c r="C168" s="32" t="s">
        <v>2938</v>
      </c>
      <c r="D168" s="32" t="s">
        <v>2939</v>
      </c>
      <c r="E168" s="32">
        <v>3</v>
      </c>
      <c r="F168" s="33" t="s">
        <v>7053</v>
      </c>
      <c r="G168" s="36">
        <f>VLOOKUP(Tabla13[[#This Row],[Id Catalogo]],[4]TD.MES!$WF:$WL,7,FALSE)</f>
        <v>0.4</v>
      </c>
    </row>
    <row r="169" spans="1:7">
      <c r="A169" s="32" t="s">
        <v>6489</v>
      </c>
      <c r="B169" s="32" t="s">
        <v>739</v>
      </c>
      <c r="C169" s="32" t="s">
        <v>2463</v>
      </c>
      <c r="D169" s="32" t="s">
        <v>2464</v>
      </c>
      <c r="E169" s="32">
        <v>1</v>
      </c>
      <c r="F169" s="33" t="s">
        <v>7053</v>
      </c>
      <c r="G169" s="36">
        <f>VLOOKUP(Tabla13[[#This Row],[Id Catalogo]],[4]TD.MES!$WF:$WL,7,FALSE)</f>
        <v>0.1</v>
      </c>
    </row>
    <row r="170" spans="1:7">
      <c r="A170" s="32" t="s">
        <v>6489</v>
      </c>
      <c r="B170" s="32" t="s">
        <v>739</v>
      </c>
      <c r="C170" s="32" t="s">
        <v>740</v>
      </c>
      <c r="D170" s="32" t="s">
        <v>741</v>
      </c>
      <c r="E170" s="32">
        <v>3</v>
      </c>
      <c r="F170" s="33" t="s">
        <v>7053</v>
      </c>
      <c r="G170" s="36">
        <f>VLOOKUP(Tabla13[[#This Row],[Id Catalogo]],[4]TD.MES!$WF:$WL,7,FALSE)</f>
        <v>0.4</v>
      </c>
    </row>
    <row r="171" spans="1:7">
      <c r="A171" s="32" t="s">
        <v>6489</v>
      </c>
      <c r="B171" s="32" t="s">
        <v>739</v>
      </c>
      <c r="C171" s="32" t="s">
        <v>823</v>
      </c>
      <c r="D171" s="32" t="s">
        <v>824</v>
      </c>
      <c r="E171" s="32">
        <v>1</v>
      </c>
      <c r="F171" s="33" t="s">
        <v>7053</v>
      </c>
      <c r="G171" s="36">
        <f>VLOOKUP(Tabla13[[#This Row],[Id Catalogo]],[4]TD.MES!$WF:$WL,7,FALSE)</f>
        <v>0.25</v>
      </c>
    </row>
    <row r="172" spans="1:7">
      <c r="A172" s="32" t="s">
        <v>6489</v>
      </c>
      <c r="B172" s="32" t="s">
        <v>739</v>
      </c>
      <c r="C172" s="32" t="s">
        <v>3912</v>
      </c>
      <c r="D172" s="32" t="s">
        <v>3913</v>
      </c>
      <c r="E172" s="32">
        <v>1</v>
      </c>
      <c r="F172" s="33" t="s">
        <v>7053</v>
      </c>
      <c r="G172" s="36">
        <f>VLOOKUP(Tabla13[[#This Row],[Id Catalogo]],[4]TD.MES!$WF:$WL,7,FALSE)</f>
        <v>0.05</v>
      </c>
    </row>
    <row r="173" spans="1:7">
      <c r="A173" s="32" t="s">
        <v>6489</v>
      </c>
      <c r="B173" s="32" t="s">
        <v>739</v>
      </c>
      <c r="C173" s="32" t="s">
        <v>1091</v>
      </c>
      <c r="D173" s="32" t="s">
        <v>1092</v>
      </c>
      <c r="E173" s="32">
        <v>1</v>
      </c>
      <c r="F173" s="33" t="s">
        <v>7053</v>
      </c>
      <c r="G173" s="36">
        <f>VLOOKUP(Tabla13[[#This Row],[Id Catalogo]],[4]TD.MES!$WF:$WL,7,FALSE)</f>
        <v>0.05</v>
      </c>
    </row>
    <row r="174" spans="1:7">
      <c r="A174" s="32" t="s">
        <v>6489</v>
      </c>
      <c r="B174" s="32" t="s">
        <v>19</v>
      </c>
      <c r="C174" s="32" t="s">
        <v>20</v>
      </c>
      <c r="D174" s="32" t="s">
        <v>6490</v>
      </c>
      <c r="E174" s="32">
        <v>1</v>
      </c>
      <c r="F174" s="33" t="s">
        <v>7053</v>
      </c>
      <c r="G174" s="36">
        <f>VLOOKUP(Tabla13[[#This Row],[Id Catalogo]],[4]TD.MES!$WF:$WL,7,FALSE)</f>
        <v>0.15</v>
      </c>
    </row>
    <row r="175" spans="1:7">
      <c r="A175" s="32" t="s">
        <v>6489</v>
      </c>
      <c r="B175" s="32" t="s">
        <v>19</v>
      </c>
      <c r="C175" s="32" t="s">
        <v>90</v>
      </c>
      <c r="D175" s="32" t="s">
        <v>91</v>
      </c>
      <c r="E175" s="32">
        <v>1</v>
      </c>
      <c r="F175" s="33" t="s">
        <v>7053</v>
      </c>
      <c r="G175" s="36">
        <f>VLOOKUP(Tabla13[[#This Row],[Id Catalogo]],[4]TD.MES!$WF:$WL,7,FALSE)</f>
        <v>0.3</v>
      </c>
    </row>
    <row r="176" spans="1:7">
      <c r="A176" s="32" t="s">
        <v>6489</v>
      </c>
      <c r="B176" s="32" t="s">
        <v>19</v>
      </c>
      <c r="C176" s="32" t="s">
        <v>4655</v>
      </c>
      <c r="D176" s="32" t="s">
        <v>4656</v>
      </c>
      <c r="E176" s="32">
        <v>4</v>
      </c>
      <c r="F176" s="33" t="s">
        <v>7053</v>
      </c>
      <c r="G176" s="36">
        <f>VLOOKUP(Tabla13[[#This Row],[Id Catalogo]],[4]TD.MES!$WF:$WL,7,FALSE)</f>
        <v>0.2</v>
      </c>
    </row>
    <row r="177" spans="1:7">
      <c r="A177" s="32" t="s">
        <v>6489</v>
      </c>
      <c r="B177" s="32" t="s">
        <v>19</v>
      </c>
      <c r="C177" s="32" t="s">
        <v>4399</v>
      </c>
      <c r="D177" s="32" t="s">
        <v>4400</v>
      </c>
      <c r="E177" s="32">
        <v>4</v>
      </c>
      <c r="F177" s="33" t="s">
        <v>7053</v>
      </c>
      <c r="G177" s="36">
        <f>VLOOKUP(Tabla13[[#This Row],[Id Catalogo]],[4]TD.MES!$WF:$WL,7,FALSE)</f>
        <v>0.15</v>
      </c>
    </row>
    <row r="178" spans="1:7">
      <c r="A178" s="32" t="s">
        <v>6489</v>
      </c>
      <c r="B178" s="32" t="s">
        <v>19</v>
      </c>
      <c r="C178" s="32" t="s">
        <v>4615</v>
      </c>
      <c r="D178" s="32" t="s">
        <v>4616</v>
      </c>
      <c r="E178" s="32">
        <v>2</v>
      </c>
      <c r="F178" s="33" t="s">
        <v>7053</v>
      </c>
      <c r="G178" s="36">
        <f>VLOOKUP(Tabla13[[#This Row],[Id Catalogo]],[4]TD.MES!$WF:$WL,7,FALSE)</f>
        <v>0.3</v>
      </c>
    </row>
    <row r="179" spans="1:7">
      <c r="A179" s="32" t="s">
        <v>6489</v>
      </c>
      <c r="B179" s="32" t="s">
        <v>19</v>
      </c>
      <c r="C179" s="32" t="s">
        <v>5132</v>
      </c>
      <c r="D179" s="32" t="s">
        <v>5133</v>
      </c>
      <c r="E179" s="32">
        <v>2</v>
      </c>
      <c r="F179" s="33" t="s">
        <v>7053</v>
      </c>
      <c r="G179" s="36">
        <f>VLOOKUP(Tabla13[[#This Row],[Id Catalogo]],[4]TD.MES!$WF:$WL,7,FALSE)</f>
        <v>0.55000000000000004</v>
      </c>
    </row>
    <row r="180" spans="1:7">
      <c r="A180" s="32" t="s">
        <v>6489</v>
      </c>
      <c r="B180" s="32" t="s">
        <v>19</v>
      </c>
      <c r="C180" s="32" t="s">
        <v>5118</v>
      </c>
      <c r="D180" s="32" t="s">
        <v>5119</v>
      </c>
      <c r="E180" s="32">
        <v>3</v>
      </c>
      <c r="F180" s="33" t="s">
        <v>7053</v>
      </c>
      <c r="G180" s="36">
        <f>VLOOKUP(Tabla13[[#This Row],[Id Catalogo]],[4]TD.MES!$WF:$WL,7,FALSE)</f>
        <v>0.95</v>
      </c>
    </row>
    <row r="181" spans="1:7">
      <c r="A181" s="32" t="s">
        <v>6489</v>
      </c>
      <c r="B181" s="32" t="s">
        <v>19</v>
      </c>
      <c r="C181" s="32" t="s">
        <v>4403</v>
      </c>
      <c r="D181" s="32" t="s">
        <v>4404</v>
      </c>
      <c r="E181" s="32">
        <v>4</v>
      </c>
      <c r="F181" s="33" t="s">
        <v>7053</v>
      </c>
      <c r="G181" s="36">
        <f>VLOOKUP(Tabla13[[#This Row],[Id Catalogo]],[4]TD.MES!$WF:$WL,7,FALSE)</f>
        <v>0.15</v>
      </c>
    </row>
    <row r="182" spans="1:7">
      <c r="A182" s="32" t="s">
        <v>6489</v>
      </c>
      <c r="B182" s="32" t="s">
        <v>19</v>
      </c>
      <c r="C182" s="32" t="s">
        <v>221</v>
      </c>
      <c r="D182" s="32" t="s">
        <v>222</v>
      </c>
      <c r="E182" s="32">
        <v>1</v>
      </c>
      <c r="F182" s="33" t="s">
        <v>7053</v>
      </c>
      <c r="G182" s="36">
        <f>VLOOKUP(Tabla13[[#This Row],[Id Catalogo]],[4]TD.MES!$WF:$WL,7,FALSE)</f>
        <v>0.35</v>
      </c>
    </row>
    <row r="183" spans="1:7">
      <c r="A183" s="32" t="s">
        <v>6489</v>
      </c>
      <c r="B183" s="32" t="s">
        <v>19</v>
      </c>
      <c r="C183" s="32" t="s">
        <v>75</v>
      </c>
      <c r="D183" s="32" t="s">
        <v>76</v>
      </c>
      <c r="E183" s="32">
        <v>4</v>
      </c>
      <c r="F183" s="33" t="s">
        <v>7053</v>
      </c>
      <c r="G183" s="36">
        <f>VLOOKUP(Tabla13[[#This Row],[Id Catalogo]],[4]TD.MES!$WF:$WL,7,FALSE)</f>
        <v>0.35</v>
      </c>
    </row>
    <row r="184" spans="1:7">
      <c r="A184" s="32" t="s">
        <v>6489</v>
      </c>
      <c r="B184" s="32" t="s">
        <v>481</v>
      </c>
      <c r="C184" s="32" t="s">
        <v>2065</v>
      </c>
      <c r="D184" s="32" t="s">
        <v>2066</v>
      </c>
      <c r="E184" s="32">
        <v>4</v>
      </c>
      <c r="F184" s="33" t="s">
        <v>7053</v>
      </c>
      <c r="G184" s="36">
        <f>VLOOKUP(Tabla13[[#This Row],[Id Catalogo]],[4]TD.MES!$WF:$WL,7,FALSE)</f>
        <v>0.95</v>
      </c>
    </row>
    <row r="185" spans="1:7">
      <c r="A185" s="32" t="s">
        <v>6489</v>
      </c>
      <c r="B185" s="32" t="s">
        <v>2093</v>
      </c>
      <c r="C185" s="32" t="s">
        <v>4319</v>
      </c>
      <c r="D185" s="32" t="s">
        <v>4320</v>
      </c>
      <c r="E185" s="32">
        <v>1</v>
      </c>
      <c r="F185" s="33" t="s">
        <v>7053</v>
      </c>
      <c r="G185" s="36">
        <f>VLOOKUP(Tabla13[[#This Row],[Id Catalogo]],[4]TD.MES!$WF:$WL,7,FALSE)</f>
        <v>0.3</v>
      </c>
    </row>
    <row r="186" spans="1:7">
      <c r="A186" s="32" t="s">
        <v>6489</v>
      </c>
      <c r="B186" s="32" t="s">
        <v>2093</v>
      </c>
      <c r="C186" s="32" t="s">
        <v>2094</v>
      </c>
      <c r="D186" s="32" t="s">
        <v>2095</v>
      </c>
      <c r="E186" s="32">
        <v>2</v>
      </c>
      <c r="F186" s="33" t="s">
        <v>7053</v>
      </c>
      <c r="G186" s="36">
        <f>VLOOKUP(Tabla13[[#This Row],[Id Catalogo]],[4]TD.MES!$WF:$WL,7,FALSE)</f>
        <v>0.35</v>
      </c>
    </row>
    <row r="187" spans="1:7">
      <c r="A187" s="32" t="s">
        <v>6506</v>
      </c>
      <c r="B187" s="32" t="s">
        <v>617</v>
      </c>
      <c r="C187" s="32" t="s">
        <v>618</v>
      </c>
      <c r="D187" s="32" t="s">
        <v>6533</v>
      </c>
      <c r="E187" s="32">
        <v>50</v>
      </c>
      <c r="F187" s="33" t="s">
        <v>7053</v>
      </c>
      <c r="G187" s="36">
        <f>VLOOKUP(Tabla13[[#This Row],[Id Catalogo]],[4]TD.MES!$WF:$WL,7,FALSE)</f>
        <v>1</v>
      </c>
    </row>
    <row r="188" spans="1:7">
      <c r="A188" s="32" t="s">
        <v>6506</v>
      </c>
      <c r="B188" s="32" t="s">
        <v>617</v>
      </c>
      <c r="C188" s="32" t="s">
        <v>2548</v>
      </c>
      <c r="D188" s="32" t="s">
        <v>6767</v>
      </c>
      <c r="E188" s="32">
        <v>10</v>
      </c>
      <c r="F188" s="33" t="s">
        <v>7041</v>
      </c>
      <c r="G188" s="36">
        <f>VLOOKUP(Tabla13[[#This Row],[Id Catalogo]],[4]TD.MES!$WF:$WL,7,FALSE)</f>
        <v>0.45</v>
      </c>
    </row>
    <row r="189" spans="1:7">
      <c r="A189" s="32" t="s">
        <v>6506</v>
      </c>
      <c r="B189" s="32" t="s">
        <v>1482</v>
      </c>
      <c r="C189" s="32" t="s">
        <v>1483</v>
      </c>
      <c r="D189" s="32" t="s">
        <v>6587</v>
      </c>
      <c r="E189" s="32">
        <v>60</v>
      </c>
      <c r="F189" s="35" t="s">
        <v>7053</v>
      </c>
      <c r="G189" s="36">
        <f>VLOOKUP(Tabla13[[#This Row],[Id Catalogo]],[4]TD.MES!$WF:$WL,7,FALSE)</f>
        <v>1</v>
      </c>
    </row>
    <row r="190" spans="1:7">
      <c r="A190" s="32" t="s">
        <v>6506</v>
      </c>
      <c r="B190" s="32" t="s">
        <v>1482</v>
      </c>
      <c r="C190" s="32" t="s">
        <v>1899</v>
      </c>
      <c r="D190" s="32" t="s">
        <v>6625</v>
      </c>
      <c r="E190" s="32">
        <v>10</v>
      </c>
      <c r="F190" s="35" t="s">
        <v>7053</v>
      </c>
      <c r="G190" s="36">
        <f>VLOOKUP(Tabla13[[#This Row],[Id Catalogo]],[4]TD.MES!$WF:$WL,7,FALSE)</f>
        <v>1</v>
      </c>
    </row>
    <row r="191" spans="1:7">
      <c r="A191" s="32" t="s">
        <v>6506</v>
      </c>
      <c r="B191" s="32" t="s">
        <v>517</v>
      </c>
      <c r="C191" s="32" t="s">
        <v>518</v>
      </c>
      <c r="D191" s="32" t="s">
        <v>6526</v>
      </c>
      <c r="E191" s="32">
        <v>80</v>
      </c>
      <c r="F191" s="33" t="s">
        <v>7053</v>
      </c>
      <c r="G191" s="36">
        <f>VLOOKUP(Tabla13[[#This Row],[Id Catalogo]],[4]TD.MES!$WF:$WL,7,FALSE)</f>
        <v>1</v>
      </c>
    </row>
    <row r="192" spans="1:7">
      <c r="A192" s="32" t="s">
        <v>6506</v>
      </c>
      <c r="B192" s="32" t="s">
        <v>517</v>
      </c>
      <c r="C192" s="32" t="s">
        <v>2873</v>
      </c>
      <c r="D192" s="32" t="s">
        <v>6712</v>
      </c>
      <c r="E192" s="32">
        <v>5</v>
      </c>
      <c r="F192" s="33" t="s">
        <v>7041</v>
      </c>
      <c r="G192" s="36">
        <f>VLOOKUP(Tabla13[[#This Row],[Id Catalogo]],[4]TD.MES!$WF:$WL,7,FALSE)</f>
        <v>1</v>
      </c>
    </row>
    <row r="193" spans="1:7">
      <c r="A193" s="32" t="s">
        <v>6506</v>
      </c>
      <c r="B193" s="32" t="s">
        <v>517</v>
      </c>
      <c r="C193" s="32" t="s">
        <v>1561</v>
      </c>
      <c r="D193" s="32" t="s">
        <v>6597</v>
      </c>
      <c r="E193" s="32">
        <v>10</v>
      </c>
      <c r="F193" s="33" t="s">
        <v>7040</v>
      </c>
      <c r="G193" s="36">
        <f>VLOOKUP(Tabla13[[#This Row],[Id Catalogo]],[4]TD.MES!$WF:$WL,7,FALSE)</f>
        <v>0.4</v>
      </c>
    </row>
    <row r="194" spans="1:7">
      <c r="A194" s="32" t="s">
        <v>6506</v>
      </c>
      <c r="B194" s="32" t="s">
        <v>208</v>
      </c>
      <c r="C194" s="32" t="s">
        <v>513</v>
      </c>
      <c r="D194" s="32" t="s">
        <v>6527</v>
      </c>
      <c r="E194" s="32">
        <v>250</v>
      </c>
      <c r="F194" s="33" t="s">
        <v>7040</v>
      </c>
      <c r="G194" s="36">
        <f>VLOOKUP(Tabla13[[#This Row],[Id Catalogo]],[4]TD.MES!$WF:$WL,7,FALSE)</f>
        <v>1</v>
      </c>
    </row>
    <row r="195" spans="1:7">
      <c r="A195" s="32" t="s">
        <v>6506</v>
      </c>
      <c r="B195" s="32" t="s">
        <v>208</v>
      </c>
      <c r="C195" s="32" t="s">
        <v>1197</v>
      </c>
      <c r="D195" s="32" t="s">
        <v>1198</v>
      </c>
      <c r="E195" s="32">
        <v>1</v>
      </c>
      <c r="F195" s="33" t="s">
        <v>7040</v>
      </c>
      <c r="G195" s="36">
        <f>VLOOKUP(Tabla13[[#This Row],[Id Catalogo]],[4]TD.MES!$WF:$WL,7,FALSE)</f>
        <v>0.1</v>
      </c>
    </row>
    <row r="196" spans="1:7">
      <c r="A196" s="32" t="s">
        <v>6506</v>
      </c>
      <c r="B196" s="32" t="s">
        <v>208</v>
      </c>
      <c r="C196" s="32" t="s">
        <v>1620</v>
      </c>
      <c r="D196" s="32" t="s">
        <v>6604</v>
      </c>
      <c r="E196" s="32">
        <v>10</v>
      </c>
      <c r="F196" s="33" t="s">
        <v>7053</v>
      </c>
      <c r="G196" s="36">
        <f>VLOOKUP(Tabla13[[#This Row],[Id Catalogo]],[4]TD.MES!$WF:$WL,7,FALSE)</f>
        <v>1</v>
      </c>
    </row>
    <row r="197" spans="1:7">
      <c r="A197" s="32" t="s">
        <v>6506</v>
      </c>
      <c r="B197" s="32" t="s">
        <v>208</v>
      </c>
      <c r="C197" s="32" t="s">
        <v>2831</v>
      </c>
      <c r="D197" s="32" t="s">
        <v>2832</v>
      </c>
      <c r="E197" s="32">
        <v>20</v>
      </c>
      <c r="F197" s="33" t="s">
        <v>7040</v>
      </c>
      <c r="G197" s="36">
        <f>VLOOKUP(Tabla13[[#This Row],[Id Catalogo]],[4]TD.MES!$WF:$WL,7,FALSE)</f>
        <v>0.3</v>
      </c>
    </row>
    <row r="198" spans="1:7">
      <c r="A198" s="32" t="s">
        <v>6506</v>
      </c>
      <c r="B198" s="32" t="s">
        <v>208</v>
      </c>
      <c r="C198" s="32" t="s">
        <v>1638</v>
      </c>
      <c r="D198" s="32" t="s">
        <v>1639</v>
      </c>
      <c r="E198" s="32">
        <v>87</v>
      </c>
      <c r="F198" s="33" t="s">
        <v>7053</v>
      </c>
      <c r="G198" s="36">
        <f>VLOOKUP(Tabla13[[#This Row],[Id Catalogo]],[4]TD.MES!$WF:$WL,7,FALSE)</f>
        <v>1</v>
      </c>
    </row>
    <row r="199" spans="1:7">
      <c r="A199" s="32" t="s">
        <v>6506</v>
      </c>
      <c r="B199" s="32" t="s">
        <v>706</v>
      </c>
      <c r="C199" s="32" t="s">
        <v>707</v>
      </c>
      <c r="D199" s="32" t="s">
        <v>6539</v>
      </c>
      <c r="E199" s="32">
        <v>10</v>
      </c>
      <c r="F199" s="33" t="s">
        <v>7053</v>
      </c>
      <c r="G199" s="36">
        <f>VLOOKUP(Tabla13[[#This Row],[Id Catalogo]],[4]TD.MES!$WF:$WL,7,FALSE)</f>
        <v>1</v>
      </c>
    </row>
    <row r="200" spans="1:7">
      <c r="A200" s="32" t="s">
        <v>6506</v>
      </c>
      <c r="B200" s="32" t="s">
        <v>706</v>
      </c>
      <c r="C200" s="32" t="s">
        <v>3017</v>
      </c>
      <c r="D200" s="32" t="s">
        <v>3018</v>
      </c>
      <c r="E200" s="32">
        <v>2</v>
      </c>
      <c r="F200" s="33" t="s">
        <v>7041</v>
      </c>
      <c r="G200" s="36">
        <f>VLOOKUP(Tabla13[[#This Row],[Id Catalogo]],[4]TD.MES!$WF:$WL,7,FALSE)</f>
        <v>0.3</v>
      </c>
    </row>
    <row r="201" spans="1:7">
      <c r="A201" s="32" t="s">
        <v>6506</v>
      </c>
      <c r="B201" s="32" t="s">
        <v>2933</v>
      </c>
      <c r="C201" s="32" t="s">
        <v>4076</v>
      </c>
      <c r="D201" s="32" t="s">
        <v>4077</v>
      </c>
      <c r="E201" s="32">
        <v>63</v>
      </c>
      <c r="F201" s="33" t="s">
        <v>7053</v>
      </c>
      <c r="G201" s="36">
        <f>VLOOKUP(Tabla13[[#This Row],[Id Catalogo]],[4]TD.MES!$WF:$WL,7,FALSE)</f>
        <v>0.95</v>
      </c>
    </row>
    <row r="202" spans="1:7">
      <c r="A202" s="32" t="s">
        <v>6506</v>
      </c>
      <c r="B202" s="32" t="s">
        <v>2933</v>
      </c>
      <c r="C202" s="32" t="s">
        <v>3489</v>
      </c>
      <c r="D202" s="32" t="s">
        <v>3490</v>
      </c>
      <c r="E202" s="32">
        <v>10</v>
      </c>
      <c r="F202" s="33" t="s">
        <v>7041</v>
      </c>
      <c r="G202" s="36">
        <f>VLOOKUP(Tabla13[[#This Row],[Id Catalogo]],[4]TD.MES!$WF:$WL,7,FALSE)</f>
        <v>0.6</v>
      </c>
    </row>
    <row r="203" spans="1:7">
      <c r="A203" s="32" t="s">
        <v>6506</v>
      </c>
      <c r="B203" s="32" t="s">
        <v>2933</v>
      </c>
      <c r="C203" s="32" t="s">
        <v>2934</v>
      </c>
      <c r="D203" s="32" t="s">
        <v>2935</v>
      </c>
      <c r="E203" s="32">
        <v>28</v>
      </c>
      <c r="F203" s="33" t="s">
        <v>7053</v>
      </c>
      <c r="G203" s="36">
        <f>VLOOKUP(Tabla13[[#This Row],[Id Catalogo]],[4]TD.MES!$WF:$WL,7,FALSE)</f>
        <v>0.85</v>
      </c>
    </row>
    <row r="204" spans="1:7">
      <c r="A204" s="32" t="s">
        <v>6506</v>
      </c>
      <c r="B204" s="32" t="s">
        <v>2933</v>
      </c>
      <c r="C204" s="32" t="s">
        <v>5231</v>
      </c>
      <c r="D204" s="32" t="s">
        <v>5232</v>
      </c>
      <c r="E204" s="32">
        <v>29</v>
      </c>
      <c r="F204" s="33" t="s">
        <v>7041</v>
      </c>
      <c r="G204" s="36">
        <f>VLOOKUP(Tabla13[[#This Row],[Id Catalogo]],[4]TD.MES!$WF:$WL,7,FALSE)</f>
        <v>0.55000000000000004</v>
      </c>
    </row>
    <row r="205" spans="1:7">
      <c r="A205" s="32" t="s">
        <v>6506</v>
      </c>
      <c r="B205" s="32" t="s">
        <v>1114</v>
      </c>
      <c r="C205" s="32" t="s">
        <v>1115</v>
      </c>
      <c r="D205" s="32" t="s">
        <v>1116</v>
      </c>
      <c r="E205" s="32">
        <v>54</v>
      </c>
      <c r="F205" s="33" t="s">
        <v>7040</v>
      </c>
      <c r="G205" s="36">
        <f>VLOOKUP(Tabla13[[#This Row],[Id Catalogo]],[4]TD.MES!$WF:$WL,7,FALSE)</f>
        <v>0.85</v>
      </c>
    </row>
    <row r="206" spans="1:7">
      <c r="A206" s="32" t="s">
        <v>6506</v>
      </c>
      <c r="B206" s="32" t="s">
        <v>717</v>
      </c>
      <c r="C206" s="32" t="s">
        <v>718</v>
      </c>
      <c r="D206" s="32" t="s">
        <v>6541</v>
      </c>
      <c r="E206" s="32">
        <v>224</v>
      </c>
      <c r="F206" s="33" t="s">
        <v>7053</v>
      </c>
      <c r="G206" s="36">
        <f>VLOOKUP(Tabla13[[#This Row],[Id Catalogo]],[4]TD.MES!$WF:$WL,7,FALSE)</f>
        <v>1</v>
      </c>
    </row>
    <row r="207" spans="1:7">
      <c r="A207" s="32" t="s">
        <v>6506</v>
      </c>
      <c r="B207" s="32" t="s">
        <v>717</v>
      </c>
      <c r="C207" s="32" t="s">
        <v>1868</v>
      </c>
      <c r="D207" s="32" t="s">
        <v>6630</v>
      </c>
      <c r="E207" s="32">
        <v>90</v>
      </c>
      <c r="F207" s="33" t="s">
        <v>7041</v>
      </c>
      <c r="G207" s="36">
        <f>VLOOKUP(Tabla13[[#This Row],[Id Catalogo]],[4]TD.MES!$WF:$WL,7,FALSE)</f>
        <v>0.95</v>
      </c>
    </row>
    <row r="208" spans="1:7">
      <c r="A208" s="32" t="s">
        <v>6547</v>
      </c>
      <c r="B208" s="32" t="s">
        <v>3451</v>
      </c>
      <c r="C208" s="32" t="s">
        <v>4545</v>
      </c>
      <c r="D208" s="32" t="s">
        <v>4546</v>
      </c>
      <c r="E208" s="32">
        <v>10</v>
      </c>
      <c r="F208" s="35" t="s">
        <v>7041</v>
      </c>
      <c r="G208" s="36">
        <f>VLOOKUP(Tabla13[[#This Row],[Id Catalogo]],[4]TD.MES!$WF:$WL,7,FALSE)</f>
        <v>0.95</v>
      </c>
    </row>
    <row r="209" spans="1:7">
      <c r="A209" s="32" t="s">
        <v>6547</v>
      </c>
      <c r="B209" s="32" t="s">
        <v>3451</v>
      </c>
      <c r="C209" s="32" t="s">
        <v>6003</v>
      </c>
      <c r="D209" s="32" t="s">
        <v>6004</v>
      </c>
      <c r="E209" s="32">
        <v>10</v>
      </c>
      <c r="F209" s="35" t="s">
        <v>7041</v>
      </c>
      <c r="G209" s="36">
        <f>VLOOKUP(Tabla13[[#This Row],[Id Catalogo]],[4]TD.MES!$WF:$WL,7,FALSE)</f>
        <v>0.35</v>
      </c>
    </row>
    <row r="210" spans="1:7">
      <c r="A210" s="32" t="s">
        <v>6547</v>
      </c>
      <c r="B210" s="32" t="s">
        <v>3451</v>
      </c>
      <c r="C210" s="32" t="s">
        <v>4078</v>
      </c>
      <c r="D210" s="32" t="s">
        <v>4079</v>
      </c>
      <c r="E210" s="32">
        <v>40</v>
      </c>
      <c r="F210" s="35" t="s">
        <v>7041</v>
      </c>
      <c r="G210" s="36">
        <f>VLOOKUP(Tabla13[[#This Row],[Id Catalogo]],[4]TD.MES!$WF:$WL,7,FALSE)</f>
        <v>0.2</v>
      </c>
    </row>
    <row r="211" spans="1:7">
      <c r="A211" s="32" t="s">
        <v>6547</v>
      </c>
      <c r="B211" s="32" t="s">
        <v>1439</v>
      </c>
      <c r="C211" s="32" t="s">
        <v>4259</v>
      </c>
      <c r="D211" s="32" t="s">
        <v>4260</v>
      </c>
      <c r="E211" s="32">
        <v>50</v>
      </c>
      <c r="F211" s="33" t="s">
        <v>7041</v>
      </c>
      <c r="G211" s="36">
        <f>VLOOKUP(Tabla13[[#This Row],[Id Catalogo]],[4]TD.MES!$WF:$WL,7,FALSE)</f>
        <v>0.8</v>
      </c>
    </row>
    <row r="212" spans="1:7">
      <c r="A212" s="32" t="s">
        <v>6547</v>
      </c>
      <c r="B212" s="32" t="s">
        <v>1439</v>
      </c>
      <c r="C212" s="32" t="s">
        <v>2561</v>
      </c>
      <c r="D212" s="32" t="s">
        <v>2562</v>
      </c>
      <c r="E212" s="32">
        <v>1000</v>
      </c>
      <c r="F212" s="35" t="s">
        <v>7041</v>
      </c>
      <c r="G212" s="36">
        <f>VLOOKUP(Tabla13[[#This Row],[Id Catalogo]],[4]TD.MES!$WF:$WL,7,FALSE)</f>
        <v>1</v>
      </c>
    </row>
    <row r="213" spans="1:7">
      <c r="A213" s="32" t="s">
        <v>6547</v>
      </c>
      <c r="B213" s="32" t="s">
        <v>1439</v>
      </c>
      <c r="C213" s="32" t="s">
        <v>4467</v>
      </c>
      <c r="D213" s="32" t="s">
        <v>4468</v>
      </c>
      <c r="E213" s="32">
        <v>500</v>
      </c>
      <c r="F213" s="35" t="s">
        <v>7041</v>
      </c>
      <c r="G213" s="36">
        <f>VLOOKUP(Tabla13[[#This Row],[Id Catalogo]],[4]TD.MES!$WF:$WL,7,FALSE)</f>
        <v>1</v>
      </c>
    </row>
    <row r="214" spans="1:7">
      <c r="A214" s="32" t="s">
        <v>6547</v>
      </c>
      <c r="B214" s="32" t="s">
        <v>1439</v>
      </c>
      <c r="C214" s="32" t="s">
        <v>6021</v>
      </c>
      <c r="D214" s="32" t="s">
        <v>6022</v>
      </c>
      <c r="E214" s="32">
        <v>30</v>
      </c>
      <c r="F214" s="35" t="s">
        <v>7041</v>
      </c>
      <c r="G214" s="36">
        <f>VLOOKUP(Tabla13[[#This Row],[Id Catalogo]],[4]TD.MES!$WF:$WL,7,FALSE)</f>
        <v>0.85</v>
      </c>
    </row>
    <row r="215" spans="1:7">
      <c r="A215" s="32" t="s">
        <v>6547</v>
      </c>
      <c r="B215" s="32" t="s">
        <v>1439</v>
      </c>
      <c r="C215" s="32" t="s">
        <v>3316</v>
      </c>
      <c r="D215" s="32" t="s">
        <v>3317</v>
      </c>
      <c r="E215" s="32">
        <v>200</v>
      </c>
      <c r="F215" s="35" t="s">
        <v>7041</v>
      </c>
      <c r="G215" s="36">
        <f>VLOOKUP(Tabla13[[#This Row],[Id Catalogo]],[4]TD.MES!$WF:$WL,7,FALSE)</f>
        <v>1</v>
      </c>
    </row>
    <row r="216" spans="1:7">
      <c r="A216" s="32" t="s">
        <v>6547</v>
      </c>
      <c r="B216" s="32" t="s">
        <v>1439</v>
      </c>
      <c r="C216" s="32" t="s">
        <v>5659</v>
      </c>
      <c r="D216" s="32" t="s">
        <v>5660</v>
      </c>
      <c r="E216" s="32">
        <v>50</v>
      </c>
      <c r="F216" s="35" t="s">
        <v>7041</v>
      </c>
      <c r="G216" s="36">
        <f>VLOOKUP(Tabla13[[#This Row],[Id Catalogo]],[4]TD.MES!$WF:$WL,7,FALSE)</f>
        <v>0.3</v>
      </c>
    </row>
    <row r="217" spans="1:7">
      <c r="A217" s="32" t="s">
        <v>6547</v>
      </c>
      <c r="B217" s="32" t="s">
        <v>1439</v>
      </c>
      <c r="C217" s="32" t="s">
        <v>1963</v>
      </c>
      <c r="D217" s="32" t="s">
        <v>1964</v>
      </c>
      <c r="E217" s="32">
        <v>3000</v>
      </c>
      <c r="F217" s="35" t="s">
        <v>7041</v>
      </c>
      <c r="G217" s="36">
        <f>VLOOKUP(Tabla13[[#This Row],[Id Catalogo]],[4]TD.MES!$WF:$WL,7,FALSE)</f>
        <v>1</v>
      </c>
    </row>
    <row r="218" spans="1:7">
      <c r="A218" s="32" t="s">
        <v>6547</v>
      </c>
      <c r="B218" s="32" t="s">
        <v>1439</v>
      </c>
      <c r="C218" s="32" t="s">
        <v>2461</v>
      </c>
      <c r="D218" s="32" t="s">
        <v>2462</v>
      </c>
      <c r="E218" s="32">
        <v>900</v>
      </c>
      <c r="F218" s="35" t="s">
        <v>7041</v>
      </c>
      <c r="G218" s="36">
        <f>VLOOKUP(Tabla13[[#This Row],[Id Catalogo]],[4]TD.MES!$WF:$WL,7,FALSE)</f>
        <v>1</v>
      </c>
    </row>
    <row r="219" spans="1:7">
      <c r="A219" s="32" t="s">
        <v>6547</v>
      </c>
      <c r="B219" s="32" t="s">
        <v>1439</v>
      </c>
      <c r="C219" s="32" t="s">
        <v>2451</v>
      </c>
      <c r="D219" s="32" t="s">
        <v>2452</v>
      </c>
      <c r="E219" s="32">
        <v>200</v>
      </c>
      <c r="F219" s="35" t="s">
        <v>7041</v>
      </c>
      <c r="G219" s="36">
        <f>VLOOKUP(Tabla13[[#This Row],[Id Catalogo]],[4]TD.MES!$WF:$WL,7,FALSE)</f>
        <v>1</v>
      </c>
    </row>
    <row r="220" spans="1:7">
      <c r="A220" s="32" t="s">
        <v>6547</v>
      </c>
      <c r="B220" s="32" t="s">
        <v>1439</v>
      </c>
      <c r="C220" s="32" t="s">
        <v>4954</v>
      </c>
      <c r="D220" s="32" t="s">
        <v>4955</v>
      </c>
      <c r="E220" s="32">
        <v>20</v>
      </c>
      <c r="F220" s="35" t="s">
        <v>7041</v>
      </c>
      <c r="G220" s="36">
        <f>VLOOKUP(Tabla13[[#This Row],[Id Catalogo]],[4]TD.MES!$WF:$WL,7,FALSE)</f>
        <v>0.75</v>
      </c>
    </row>
    <row r="221" spans="1:7">
      <c r="A221" s="32" t="s">
        <v>6547</v>
      </c>
      <c r="B221" s="32" t="s">
        <v>2811</v>
      </c>
      <c r="C221" s="32" t="s">
        <v>2812</v>
      </c>
      <c r="D221" s="32" t="s">
        <v>2813</v>
      </c>
      <c r="E221" s="32">
        <v>30</v>
      </c>
      <c r="F221" s="33" t="s">
        <v>7040</v>
      </c>
      <c r="G221" s="36">
        <f>VLOOKUP(Tabla13[[#This Row],[Id Catalogo]],[4]TD.MES!$WF:$WL,7,FALSE)</f>
        <v>0.45</v>
      </c>
    </row>
    <row r="222" spans="1:7">
      <c r="A222" s="32" t="s">
        <v>6547</v>
      </c>
      <c r="B222" s="32" t="s">
        <v>2811</v>
      </c>
      <c r="C222" s="32" t="s">
        <v>4397</v>
      </c>
      <c r="D222" s="32" t="s">
        <v>4398</v>
      </c>
      <c r="E222" s="32">
        <v>400</v>
      </c>
      <c r="F222" s="35" t="s">
        <v>7041</v>
      </c>
      <c r="G222" s="36">
        <f>VLOOKUP(Tabla13[[#This Row],[Id Catalogo]],[4]TD.MES!$WF:$WL,7,FALSE)</f>
        <v>1</v>
      </c>
    </row>
    <row r="223" spans="1:7">
      <c r="A223" s="32" t="s">
        <v>6547</v>
      </c>
      <c r="B223" s="32" t="s">
        <v>2811</v>
      </c>
      <c r="C223" s="32" t="s">
        <v>6029</v>
      </c>
      <c r="D223" s="32" t="s">
        <v>6030</v>
      </c>
      <c r="E223" s="32">
        <v>20</v>
      </c>
      <c r="F223" s="35" t="s">
        <v>7041</v>
      </c>
      <c r="G223" s="36">
        <f>VLOOKUP(Tabla13[[#This Row],[Id Catalogo]],[4]TD.MES!$WF:$WL,7,FALSE)</f>
        <v>0.95</v>
      </c>
    </row>
    <row r="224" spans="1:7">
      <c r="A224" s="32" t="s">
        <v>6547</v>
      </c>
      <c r="B224" s="32" t="s">
        <v>2811</v>
      </c>
      <c r="C224" s="32" t="s">
        <v>4123</v>
      </c>
      <c r="D224" s="32" t="s">
        <v>4124</v>
      </c>
      <c r="E224" s="32">
        <v>50</v>
      </c>
      <c r="F224" s="35" t="s">
        <v>7041</v>
      </c>
      <c r="G224" s="36">
        <f>VLOOKUP(Tabla13[[#This Row],[Id Catalogo]],[4]TD.MES!$WF:$WL,7,FALSE)</f>
        <v>1</v>
      </c>
    </row>
    <row r="225" spans="1:7">
      <c r="A225" s="32" t="s">
        <v>6547</v>
      </c>
      <c r="B225" s="32" t="s">
        <v>2811</v>
      </c>
      <c r="C225" s="32" t="s">
        <v>5817</v>
      </c>
      <c r="D225" s="32" t="s">
        <v>5818</v>
      </c>
      <c r="E225" s="32">
        <v>10</v>
      </c>
      <c r="F225" s="35" t="s">
        <v>7041</v>
      </c>
      <c r="G225" s="36">
        <f>VLOOKUP(Tabla13[[#This Row],[Id Catalogo]],[4]TD.MES!$WF:$WL,7,FALSE)</f>
        <v>0.5</v>
      </c>
    </row>
    <row r="226" spans="1:7">
      <c r="A226" s="32" t="s">
        <v>6547</v>
      </c>
      <c r="B226" s="32" t="s">
        <v>2811</v>
      </c>
      <c r="C226" s="32" t="s">
        <v>4391</v>
      </c>
      <c r="D226" s="32" t="s">
        <v>4392</v>
      </c>
      <c r="E226" s="32">
        <v>500</v>
      </c>
      <c r="F226" s="35" t="s">
        <v>7041</v>
      </c>
      <c r="G226" s="36">
        <f>VLOOKUP(Tabla13[[#This Row],[Id Catalogo]],[4]TD.MES!$WF:$WL,7,FALSE)</f>
        <v>1</v>
      </c>
    </row>
    <row r="227" spans="1:7">
      <c r="A227" s="32" t="s">
        <v>6547</v>
      </c>
      <c r="B227" s="32" t="s">
        <v>2811</v>
      </c>
      <c r="C227" s="32" t="s">
        <v>6169</v>
      </c>
      <c r="D227" s="32" t="s">
        <v>6170</v>
      </c>
      <c r="E227" s="32">
        <v>10</v>
      </c>
      <c r="F227" s="35" t="s">
        <v>7041</v>
      </c>
      <c r="G227" s="36">
        <f>VLOOKUP(Tabla13[[#This Row],[Id Catalogo]],[4]TD.MES!$WF:$WL,7,FALSE)</f>
        <v>0.9</v>
      </c>
    </row>
    <row r="228" spans="1:7">
      <c r="A228" s="32" t="s">
        <v>6547</v>
      </c>
      <c r="B228" s="32" t="s">
        <v>2811</v>
      </c>
      <c r="C228" s="32" t="s">
        <v>4329</v>
      </c>
      <c r="D228" s="32" t="s">
        <v>4330</v>
      </c>
      <c r="E228" s="32">
        <v>50</v>
      </c>
      <c r="F228" s="35" t="s">
        <v>7041</v>
      </c>
      <c r="G228" s="36">
        <f>VLOOKUP(Tabla13[[#This Row],[Id Catalogo]],[4]TD.MES!$WF:$WL,7,FALSE)</f>
        <v>1</v>
      </c>
    </row>
    <row r="229" spans="1:7">
      <c r="A229" s="32" t="s">
        <v>6547</v>
      </c>
      <c r="B229" s="32" t="s">
        <v>2811</v>
      </c>
      <c r="C229" s="32" t="s">
        <v>5170</v>
      </c>
      <c r="D229" s="32" t="s">
        <v>5171</v>
      </c>
      <c r="E229" s="32">
        <v>20</v>
      </c>
      <c r="F229" s="33" t="s">
        <v>7041</v>
      </c>
      <c r="G229" s="36">
        <f>VLOOKUP(Tabla13[[#This Row],[Id Catalogo]],[4]TD.MES!$WF:$WL,7,FALSE)</f>
        <v>0.7</v>
      </c>
    </row>
    <row r="230" spans="1:7">
      <c r="A230" s="32" t="s">
        <v>6547</v>
      </c>
      <c r="B230" s="32" t="s">
        <v>2811</v>
      </c>
      <c r="C230" s="32" t="s">
        <v>5356</v>
      </c>
      <c r="D230" s="32" t="s">
        <v>5357</v>
      </c>
      <c r="E230" s="32">
        <v>10</v>
      </c>
      <c r="F230" s="35" t="s">
        <v>7041</v>
      </c>
      <c r="G230" s="36">
        <f>VLOOKUP(Tabla13[[#This Row],[Id Catalogo]],[4]TD.MES!$WF:$WL,7,FALSE)</f>
        <v>0.55000000000000004</v>
      </c>
    </row>
    <row r="231" spans="1:7">
      <c r="A231" s="32" t="s">
        <v>6547</v>
      </c>
      <c r="B231" s="32" t="s">
        <v>5105</v>
      </c>
      <c r="C231" s="32" t="s">
        <v>5749</v>
      </c>
      <c r="D231" s="32" t="s">
        <v>5750</v>
      </c>
      <c r="E231" s="32">
        <v>50</v>
      </c>
      <c r="F231" s="33" t="s">
        <v>7053</v>
      </c>
      <c r="G231" s="36">
        <f>VLOOKUP(Tabla13[[#This Row],[Id Catalogo]],[4]TD.MES!$WF:$WL,7,FALSE)</f>
        <v>0.75</v>
      </c>
    </row>
    <row r="232" spans="1:7">
      <c r="A232" s="32" t="s">
        <v>6547</v>
      </c>
      <c r="B232" s="32" t="s">
        <v>5105</v>
      </c>
      <c r="C232" s="32" t="s">
        <v>6061</v>
      </c>
      <c r="D232" s="32" t="s">
        <v>6062</v>
      </c>
      <c r="E232" s="32">
        <v>5</v>
      </c>
      <c r="F232" s="33" t="s">
        <v>7053</v>
      </c>
      <c r="G232" s="36">
        <f>VLOOKUP(Tabla13[[#This Row],[Id Catalogo]],[4]TD.MES!$WF:$WL,7,FALSE)</f>
        <v>0.8</v>
      </c>
    </row>
    <row r="233" spans="1:7">
      <c r="A233" s="32" t="s">
        <v>6547</v>
      </c>
      <c r="B233" s="32" t="s">
        <v>5105</v>
      </c>
      <c r="C233" s="32" t="s">
        <v>6209</v>
      </c>
      <c r="D233" s="32" t="s">
        <v>6210</v>
      </c>
      <c r="E233" s="32">
        <v>2</v>
      </c>
      <c r="F233" s="33" t="s">
        <v>7053</v>
      </c>
      <c r="G233" s="36">
        <f>VLOOKUP(Tabla13[[#This Row],[Id Catalogo]],[4]TD.MES!$WF:$WL,7,FALSE)</f>
        <v>0.65</v>
      </c>
    </row>
    <row r="234" spans="1:7">
      <c r="A234" s="32" t="s">
        <v>6547</v>
      </c>
      <c r="B234" s="32" t="s">
        <v>5105</v>
      </c>
      <c r="C234" s="32" t="s">
        <v>5827</v>
      </c>
      <c r="D234" s="32" t="s">
        <v>5828</v>
      </c>
      <c r="E234" s="32">
        <v>5</v>
      </c>
      <c r="F234" s="33" t="s">
        <v>7053</v>
      </c>
      <c r="G234" s="36">
        <f>VLOOKUP(Tabla13[[#This Row],[Id Catalogo]],[4]TD.MES!$WF:$WL,7,FALSE)</f>
        <v>0.3</v>
      </c>
    </row>
    <row r="235" spans="1:7">
      <c r="A235" s="32" t="s">
        <v>6547</v>
      </c>
      <c r="B235" s="32" t="s">
        <v>5105</v>
      </c>
      <c r="C235" s="32" t="s">
        <v>5106</v>
      </c>
      <c r="D235" s="32" t="s">
        <v>5107</v>
      </c>
      <c r="E235" s="32">
        <v>10</v>
      </c>
      <c r="F235" s="33" t="s">
        <v>7053</v>
      </c>
      <c r="G235" s="36">
        <f>VLOOKUP(Tabla13[[#This Row],[Id Catalogo]],[4]TD.MES!$WF:$WL,7,FALSE)</f>
        <v>0.85</v>
      </c>
    </row>
    <row r="236" spans="1:7">
      <c r="A236" s="32" t="s">
        <v>6547</v>
      </c>
      <c r="B236" s="32" t="s">
        <v>5105</v>
      </c>
      <c r="C236" s="32" t="s">
        <v>5216</v>
      </c>
      <c r="D236" s="32" t="s">
        <v>5217</v>
      </c>
      <c r="E236" s="32">
        <v>20</v>
      </c>
      <c r="F236" s="33" t="s">
        <v>7053</v>
      </c>
      <c r="G236" s="36">
        <f>VLOOKUP(Tabla13[[#This Row],[Id Catalogo]],[4]TD.MES!$WF:$WL,7,FALSE)</f>
        <v>0.1</v>
      </c>
    </row>
    <row r="237" spans="1:7">
      <c r="A237" s="32" t="s">
        <v>6547</v>
      </c>
      <c r="B237" s="32" t="s">
        <v>3667</v>
      </c>
      <c r="C237" s="32" t="s">
        <v>3668</v>
      </c>
      <c r="D237" s="32" t="s">
        <v>3669</v>
      </c>
      <c r="E237" s="32">
        <v>30</v>
      </c>
      <c r="F237" s="35" t="s">
        <v>7041</v>
      </c>
      <c r="G237" s="36">
        <f>VLOOKUP(Tabla13[[#This Row],[Id Catalogo]],[4]TD.MES!$WF:$WL,7,FALSE)</f>
        <v>0.95</v>
      </c>
    </row>
    <row r="238" spans="1:7">
      <c r="A238" s="32" t="s">
        <v>6547</v>
      </c>
      <c r="B238" s="32" t="s">
        <v>3667</v>
      </c>
      <c r="C238" s="32" t="s">
        <v>5164</v>
      </c>
      <c r="D238" s="32" t="s">
        <v>5165</v>
      </c>
      <c r="E238" s="32">
        <v>5</v>
      </c>
      <c r="F238" s="35" t="s">
        <v>7041</v>
      </c>
      <c r="G238" s="36">
        <f>VLOOKUP(Tabla13[[#This Row],[Id Catalogo]],[4]TD.MES!$WF:$WL,7,FALSE)</f>
        <v>0.3</v>
      </c>
    </row>
    <row r="239" spans="1:7">
      <c r="A239" s="32" t="s">
        <v>6547</v>
      </c>
      <c r="B239" s="32" t="s">
        <v>3667</v>
      </c>
      <c r="C239" s="32" t="s">
        <v>5108</v>
      </c>
      <c r="D239" s="32" t="s">
        <v>5109</v>
      </c>
      <c r="E239" s="32">
        <v>5</v>
      </c>
      <c r="F239" s="35" t="s">
        <v>7041</v>
      </c>
      <c r="G239" s="36">
        <f>VLOOKUP(Tabla13[[#This Row],[Id Catalogo]],[4]TD.MES!$WF:$WL,7,FALSE)</f>
        <v>0.3</v>
      </c>
    </row>
    <row r="240" spans="1:7">
      <c r="A240" s="32" t="s">
        <v>6547</v>
      </c>
      <c r="B240" s="32" t="s">
        <v>2978</v>
      </c>
      <c r="C240" s="32" t="s">
        <v>6097</v>
      </c>
      <c r="D240" s="32" t="s">
        <v>6098</v>
      </c>
      <c r="E240" s="32">
        <v>30</v>
      </c>
      <c r="F240" s="33" t="s">
        <v>7040</v>
      </c>
      <c r="G240" s="36">
        <f>VLOOKUP(Tabla13[[#This Row],[Id Catalogo]],[4]TD.MES!$WF:$WL,7,FALSE)</f>
        <v>0.9</v>
      </c>
    </row>
    <row r="241" spans="1:7">
      <c r="A241" s="32" t="s">
        <v>6547</v>
      </c>
      <c r="B241" s="32" t="s">
        <v>2978</v>
      </c>
      <c r="C241" s="32" t="s">
        <v>5937</v>
      </c>
      <c r="D241" s="32" t="s">
        <v>5938</v>
      </c>
      <c r="E241" s="32">
        <v>100</v>
      </c>
      <c r="F241" s="33" t="s">
        <v>7040</v>
      </c>
      <c r="G241" s="36">
        <f>VLOOKUP(Tabla13[[#This Row],[Id Catalogo]],[4]TD.MES!$WF:$WL,7,FALSE)</f>
        <v>0.85</v>
      </c>
    </row>
    <row r="242" spans="1:7">
      <c r="A242" s="32" t="s">
        <v>6547</v>
      </c>
      <c r="B242" s="32" t="s">
        <v>2978</v>
      </c>
      <c r="C242" s="32" t="s">
        <v>5833</v>
      </c>
      <c r="D242" s="32" t="s">
        <v>5834</v>
      </c>
      <c r="E242" s="32">
        <v>50</v>
      </c>
      <c r="F242" s="33" t="s">
        <v>7040</v>
      </c>
      <c r="G242" s="36">
        <f>VLOOKUP(Tabla13[[#This Row],[Id Catalogo]],[4]TD.MES!$WF:$WL,7,FALSE)</f>
        <v>0.5</v>
      </c>
    </row>
    <row r="243" spans="1:7">
      <c r="A243" s="32" t="s">
        <v>6547</v>
      </c>
      <c r="B243" s="32" t="s">
        <v>4049</v>
      </c>
      <c r="C243" s="32" t="s">
        <v>5280</v>
      </c>
      <c r="D243" s="32" t="s">
        <v>5281</v>
      </c>
      <c r="E243" s="32">
        <v>5</v>
      </c>
      <c r="F243" s="33" t="s">
        <v>7053</v>
      </c>
      <c r="G243" s="36">
        <f>VLOOKUP(Tabla13[[#This Row],[Id Catalogo]],[4]TD.MES!$WF:$WL,7,FALSE)</f>
        <v>0.6</v>
      </c>
    </row>
    <row r="244" spans="1:7">
      <c r="A244" s="32" t="s">
        <v>6547</v>
      </c>
      <c r="B244" s="32" t="s">
        <v>4049</v>
      </c>
      <c r="C244" s="32" t="s">
        <v>5099</v>
      </c>
      <c r="D244" s="32" t="s">
        <v>5100</v>
      </c>
      <c r="E244" s="32">
        <v>10</v>
      </c>
      <c r="F244" s="33" t="s">
        <v>7053</v>
      </c>
      <c r="G244" s="36">
        <f>VLOOKUP(Tabla13[[#This Row],[Id Catalogo]],[4]TD.MES!$WF:$WL,7,FALSE)</f>
        <v>0.6</v>
      </c>
    </row>
    <row r="245" spans="1:7">
      <c r="A245" s="32" t="s">
        <v>6547</v>
      </c>
      <c r="B245" s="32" t="s">
        <v>4049</v>
      </c>
      <c r="C245" s="32" t="s">
        <v>5829</v>
      </c>
      <c r="D245" s="32" t="s">
        <v>5830</v>
      </c>
      <c r="E245" s="32">
        <v>5</v>
      </c>
      <c r="F245" s="33" t="s">
        <v>7053</v>
      </c>
      <c r="G245" s="36">
        <f>VLOOKUP(Tabla13[[#This Row],[Id Catalogo]],[4]TD.MES!$WF:$WL,7,FALSE)</f>
        <v>0.45</v>
      </c>
    </row>
    <row r="246" spans="1:7">
      <c r="A246" s="32" t="s">
        <v>6547</v>
      </c>
      <c r="B246" s="32" t="s">
        <v>4049</v>
      </c>
      <c r="C246" s="32" t="s">
        <v>5831</v>
      </c>
      <c r="D246" s="32" t="s">
        <v>5832</v>
      </c>
      <c r="E246" s="32">
        <v>10</v>
      </c>
      <c r="F246" s="33" t="s">
        <v>7053</v>
      </c>
      <c r="G246" s="36">
        <f>VLOOKUP(Tabla13[[#This Row],[Id Catalogo]],[4]TD.MES!$WF:$WL,7,FALSE)</f>
        <v>0.45</v>
      </c>
    </row>
    <row r="247" spans="1:7">
      <c r="A247" s="32" t="s">
        <v>6547</v>
      </c>
      <c r="B247" s="32" t="s">
        <v>4049</v>
      </c>
      <c r="C247" s="32" t="s">
        <v>5743</v>
      </c>
      <c r="D247" s="32" t="s">
        <v>5744</v>
      </c>
      <c r="E247" s="32">
        <v>5</v>
      </c>
      <c r="F247" s="33" t="s">
        <v>7053</v>
      </c>
      <c r="G247" s="36">
        <f>VLOOKUP(Tabla13[[#This Row],[Id Catalogo]],[4]TD.MES!$WF:$WL,7,FALSE)</f>
        <v>0.2</v>
      </c>
    </row>
    <row r="248" spans="1:7">
      <c r="A248" s="32" t="s">
        <v>6547</v>
      </c>
      <c r="B248" s="32" t="s">
        <v>4049</v>
      </c>
      <c r="C248" s="32" t="s">
        <v>5647</v>
      </c>
      <c r="D248" s="32" t="s">
        <v>5648</v>
      </c>
      <c r="E248" s="32">
        <v>5</v>
      </c>
      <c r="F248" s="33" t="s">
        <v>7053</v>
      </c>
      <c r="G248" s="36">
        <f>VLOOKUP(Tabla13[[#This Row],[Id Catalogo]],[4]TD.MES!$WF:$WL,7,FALSE)</f>
        <v>0.35</v>
      </c>
    </row>
    <row r="249" spans="1:7">
      <c r="A249" s="32" t="s">
        <v>6547</v>
      </c>
      <c r="B249" s="32" t="s">
        <v>4049</v>
      </c>
      <c r="C249" s="32" t="s">
        <v>5979</v>
      </c>
      <c r="D249" s="32" t="s">
        <v>5980</v>
      </c>
      <c r="E249" s="32">
        <v>5</v>
      </c>
      <c r="F249" s="33" t="s">
        <v>7053</v>
      </c>
      <c r="G249" s="36">
        <f>VLOOKUP(Tabla13[[#This Row],[Id Catalogo]],[4]TD.MES!$WF:$WL,7,FALSE)</f>
        <v>0.55000000000000004</v>
      </c>
    </row>
    <row r="250" spans="1:7">
      <c r="A250" s="32" t="s">
        <v>6547</v>
      </c>
      <c r="B250" s="32" t="s">
        <v>4049</v>
      </c>
      <c r="C250" s="32" t="s">
        <v>6057</v>
      </c>
      <c r="D250" s="32" t="s">
        <v>6058</v>
      </c>
      <c r="E250" s="32">
        <v>5</v>
      </c>
      <c r="F250" s="33" t="s">
        <v>7053</v>
      </c>
      <c r="G250" s="36">
        <f>VLOOKUP(Tabla13[[#This Row],[Id Catalogo]],[4]TD.MES!$WF:$WL,7,FALSE)</f>
        <v>0.45</v>
      </c>
    </row>
    <row r="251" spans="1:7">
      <c r="A251" s="32" t="s">
        <v>6547</v>
      </c>
      <c r="B251" s="32" t="s">
        <v>4049</v>
      </c>
      <c r="C251" s="32" t="s">
        <v>6049</v>
      </c>
      <c r="D251" s="32" t="s">
        <v>6050</v>
      </c>
      <c r="E251" s="32">
        <v>5</v>
      </c>
      <c r="F251" s="33" t="s">
        <v>7053</v>
      </c>
      <c r="G251" s="36">
        <f>VLOOKUP(Tabla13[[#This Row],[Id Catalogo]],[4]TD.MES!$WF:$WL,7,FALSE)</f>
        <v>0.5</v>
      </c>
    </row>
    <row r="252" spans="1:7">
      <c r="A252" s="32" t="s">
        <v>6547</v>
      </c>
      <c r="B252" s="32" t="s">
        <v>4049</v>
      </c>
      <c r="C252" s="32" t="s">
        <v>5591</v>
      </c>
      <c r="D252" s="32" t="s">
        <v>5592</v>
      </c>
      <c r="E252" s="32">
        <v>5</v>
      </c>
      <c r="F252" s="33" t="s">
        <v>7053</v>
      </c>
      <c r="G252" s="36">
        <f>VLOOKUP(Tabla13[[#This Row],[Id Catalogo]],[4]TD.MES!$WF:$WL,7,FALSE)</f>
        <v>0.6</v>
      </c>
    </row>
    <row r="253" spans="1:7">
      <c r="A253" s="32" t="s">
        <v>6547</v>
      </c>
      <c r="B253" s="32" t="s">
        <v>4049</v>
      </c>
      <c r="C253" s="32" t="s">
        <v>6051</v>
      </c>
      <c r="D253" s="32" t="s">
        <v>6052</v>
      </c>
      <c r="E253" s="32">
        <v>2</v>
      </c>
      <c r="F253" s="33" t="s">
        <v>7053</v>
      </c>
      <c r="G253" s="36">
        <f>VLOOKUP(Tabla13[[#This Row],[Id Catalogo]],[4]TD.MES!$WF:$WL,7,FALSE)</f>
        <v>0.3</v>
      </c>
    </row>
    <row r="254" spans="1:7">
      <c r="A254" s="32" t="s">
        <v>6547</v>
      </c>
      <c r="B254" s="32" t="s">
        <v>4049</v>
      </c>
      <c r="C254" s="32" t="s">
        <v>5426</v>
      </c>
      <c r="D254" s="32" t="s">
        <v>5427</v>
      </c>
      <c r="E254" s="32">
        <v>10</v>
      </c>
      <c r="F254" s="33" t="s">
        <v>7053</v>
      </c>
      <c r="G254" s="36">
        <f>VLOOKUP(Tabla13[[#This Row],[Id Catalogo]],[4]TD.MES!$WF:$WL,7,FALSE)</f>
        <v>0.7</v>
      </c>
    </row>
    <row r="255" spans="1:7">
      <c r="A255" s="32" t="s">
        <v>6547</v>
      </c>
      <c r="B255" s="32" t="s">
        <v>4049</v>
      </c>
      <c r="C255" s="32" t="s">
        <v>5775</v>
      </c>
      <c r="D255" s="32" t="s">
        <v>5776</v>
      </c>
      <c r="E255" s="32">
        <v>2</v>
      </c>
      <c r="F255" s="33" t="s">
        <v>7053</v>
      </c>
      <c r="G255" s="36" t="e">
        <f>VLOOKUP(Tabla13[[#This Row],[Id Catalogo]],[4]TD.MES!$WF:$WL,7,FALSE)</f>
        <v>#N/A</v>
      </c>
    </row>
    <row r="256" spans="1:7">
      <c r="A256" s="32" t="s">
        <v>6547</v>
      </c>
      <c r="B256" s="32" t="s">
        <v>4049</v>
      </c>
      <c r="C256" s="32" t="s">
        <v>5404</v>
      </c>
      <c r="D256" s="32" t="s">
        <v>5405</v>
      </c>
      <c r="E256" s="32">
        <v>2</v>
      </c>
      <c r="F256" s="33" t="s">
        <v>7053</v>
      </c>
      <c r="G256" s="36">
        <f>VLOOKUP(Tabla13[[#This Row],[Id Catalogo]],[4]TD.MES!$WF:$WL,7,FALSE)</f>
        <v>0.6</v>
      </c>
    </row>
    <row r="257" spans="1:7">
      <c r="A257" s="32" t="s">
        <v>6547</v>
      </c>
      <c r="B257" s="32" t="s">
        <v>4846</v>
      </c>
      <c r="C257" s="32" t="s">
        <v>5921</v>
      </c>
      <c r="D257" s="32" t="s">
        <v>5922</v>
      </c>
      <c r="E257" s="32">
        <v>50</v>
      </c>
      <c r="F257" s="33" t="s">
        <v>7040</v>
      </c>
      <c r="G257" s="36">
        <f>VLOOKUP(Tabla13[[#This Row],[Id Catalogo]],[4]TD.MES!$WF:$WL,7,FALSE)</f>
        <v>0.25</v>
      </c>
    </row>
    <row r="258" spans="1:7">
      <c r="A258" s="32" t="s">
        <v>6547</v>
      </c>
      <c r="B258" s="32" t="s">
        <v>4846</v>
      </c>
      <c r="C258" s="32" t="s">
        <v>5861</v>
      </c>
      <c r="D258" s="32" t="s">
        <v>5862</v>
      </c>
      <c r="E258" s="32">
        <v>30</v>
      </c>
      <c r="F258" s="33" t="s">
        <v>7040</v>
      </c>
      <c r="G258" s="36">
        <f>VLOOKUP(Tabla13[[#This Row],[Id Catalogo]],[4]TD.MES!$WF:$WL,7,FALSE)</f>
        <v>1</v>
      </c>
    </row>
    <row r="259" spans="1:7">
      <c r="A259" s="32" t="s">
        <v>6547</v>
      </c>
      <c r="B259" s="32" t="s">
        <v>4846</v>
      </c>
      <c r="C259" s="32" t="s">
        <v>4847</v>
      </c>
      <c r="D259" s="32" t="s">
        <v>4848</v>
      </c>
      <c r="E259" s="32">
        <v>10</v>
      </c>
      <c r="F259" s="33" t="s">
        <v>7040</v>
      </c>
      <c r="G259" s="36">
        <f>VLOOKUP(Tabla13[[#This Row],[Id Catalogo]],[4]TD.MES!$WF:$WL,7,FALSE)</f>
        <v>0.25</v>
      </c>
    </row>
    <row r="260" spans="1:7">
      <c r="A260" s="32" t="s">
        <v>6547</v>
      </c>
      <c r="B260" s="32" t="s">
        <v>1460</v>
      </c>
      <c r="C260" s="32" t="s">
        <v>5667</v>
      </c>
      <c r="D260" s="32" t="s">
        <v>5668</v>
      </c>
      <c r="E260" s="32">
        <v>5</v>
      </c>
      <c r="F260" s="33" t="s">
        <v>7040</v>
      </c>
      <c r="G260" s="36">
        <f>VLOOKUP(Tabla13[[#This Row],[Id Catalogo]],[4]TD.MES!$WF:$WL,7,FALSE)</f>
        <v>0.2</v>
      </c>
    </row>
    <row r="261" spans="1:7">
      <c r="A261" s="32" t="s">
        <v>6547</v>
      </c>
      <c r="B261" s="32" t="s">
        <v>1460</v>
      </c>
      <c r="C261" s="32" t="s">
        <v>5821</v>
      </c>
      <c r="D261" s="32" t="s">
        <v>5822</v>
      </c>
      <c r="E261" s="32">
        <v>20</v>
      </c>
      <c r="F261" s="33" t="s">
        <v>7040</v>
      </c>
      <c r="G261" s="36">
        <f>VLOOKUP(Tabla13[[#This Row],[Id Catalogo]],[4]TD.MES!$WF:$WL,7,FALSE)</f>
        <v>0.75</v>
      </c>
    </row>
    <row r="262" spans="1:7">
      <c r="A262" s="32" t="s">
        <v>6547</v>
      </c>
      <c r="B262" s="32" t="s">
        <v>1460</v>
      </c>
      <c r="C262" s="32" t="s">
        <v>5699</v>
      </c>
      <c r="D262" s="32" t="s">
        <v>5700</v>
      </c>
      <c r="E262" s="32">
        <v>10</v>
      </c>
      <c r="F262" s="33" t="s">
        <v>7040</v>
      </c>
      <c r="G262" s="36">
        <f>VLOOKUP(Tabla13[[#This Row],[Id Catalogo]],[4]TD.MES!$WF:$WL,7,FALSE)</f>
        <v>0.6</v>
      </c>
    </row>
    <row r="263" spans="1:7">
      <c r="A263" s="32" t="s">
        <v>6547</v>
      </c>
      <c r="B263" s="32" t="s">
        <v>1460</v>
      </c>
      <c r="C263" s="32" t="s">
        <v>5352</v>
      </c>
      <c r="D263" s="32" t="s">
        <v>5353</v>
      </c>
      <c r="E263" s="32">
        <v>10</v>
      </c>
      <c r="F263" s="33" t="s">
        <v>7040</v>
      </c>
      <c r="G263" s="36">
        <f>VLOOKUP(Tabla13[[#This Row],[Id Catalogo]],[4]TD.MES!$WF:$WL,7,FALSE)</f>
        <v>0.75</v>
      </c>
    </row>
    <row r="264" spans="1:7">
      <c r="A264" s="32" t="s">
        <v>6547</v>
      </c>
      <c r="B264" s="32" t="s">
        <v>1460</v>
      </c>
      <c r="C264" s="32" t="s">
        <v>5524</v>
      </c>
      <c r="D264" s="32" t="s">
        <v>5525</v>
      </c>
      <c r="E264" s="32">
        <v>5</v>
      </c>
      <c r="F264" s="35" t="s">
        <v>7041</v>
      </c>
      <c r="G264" s="36" t="e">
        <f>VLOOKUP(Tabla13[[#This Row],[Id Catalogo]],[4]TD.MES!$WF:$WL,7,FALSE)</f>
        <v>#N/A</v>
      </c>
    </row>
    <row r="265" spans="1:7">
      <c r="A265" s="32" t="s">
        <v>6547</v>
      </c>
      <c r="B265" s="32" t="s">
        <v>1460</v>
      </c>
      <c r="C265" s="32" t="s">
        <v>3813</v>
      </c>
      <c r="D265" s="32" t="s">
        <v>3814</v>
      </c>
      <c r="E265" s="32">
        <v>10</v>
      </c>
      <c r="F265" s="35" t="s">
        <v>7041</v>
      </c>
      <c r="G265" s="36">
        <f>VLOOKUP(Tabla13[[#This Row],[Id Catalogo]],[4]TD.MES!$WF:$WL,7,FALSE)</f>
        <v>0.15</v>
      </c>
    </row>
    <row r="266" spans="1:7">
      <c r="A266" s="32" t="s">
        <v>6547</v>
      </c>
      <c r="B266" s="32" t="s">
        <v>1460</v>
      </c>
      <c r="C266" s="32" t="s">
        <v>5035</v>
      </c>
      <c r="D266" s="32" t="s">
        <v>5036</v>
      </c>
      <c r="E266" s="32">
        <v>10</v>
      </c>
      <c r="F266" s="35" t="s">
        <v>7041</v>
      </c>
      <c r="G266" s="36">
        <f>VLOOKUP(Tabla13[[#This Row],[Id Catalogo]],[4]TD.MES!$WF:$WL,7,FALSE)</f>
        <v>0.2</v>
      </c>
    </row>
    <row r="267" spans="1:7">
      <c r="A267" s="32" t="s">
        <v>6547</v>
      </c>
      <c r="B267" s="32" t="s">
        <v>1460</v>
      </c>
      <c r="C267" s="32" t="s">
        <v>6173</v>
      </c>
      <c r="D267" s="32" t="s">
        <v>6174</v>
      </c>
      <c r="E267" s="32">
        <v>10</v>
      </c>
      <c r="F267" s="35" t="s">
        <v>7041</v>
      </c>
      <c r="G267" s="36">
        <f>VLOOKUP(Tabla13[[#This Row],[Id Catalogo]],[4]TD.MES!$WF:$WL,7,FALSE)</f>
        <v>0.7</v>
      </c>
    </row>
    <row r="268" spans="1:7">
      <c r="A268" s="32" t="s">
        <v>6547</v>
      </c>
      <c r="B268" s="32" t="s">
        <v>1460</v>
      </c>
      <c r="C268" s="32" t="s">
        <v>6065</v>
      </c>
      <c r="D268" s="32" t="s">
        <v>6066</v>
      </c>
      <c r="E268" s="32">
        <v>5</v>
      </c>
      <c r="F268" s="35" t="s">
        <v>7041</v>
      </c>
      <c r="G268" s="36">
        <f>VLOOKUP(Tabla13[[#This Row],[Id Catalogo]],[4]TD.MES!$WF:$WL,7,FALSE)</f>
        <v>0.35</v>
      </c>
    </row>
    <row r="269" spans="1:7">
      <c r="A269" s="32" t="s">
        <v>6547</v>
      </c>
      <c r="B269" s="32" t="s">
        <v>1460</v>
      </c>
      <c r="C269" s="32" t="s">
        <v>5931</v>
      </c>
      <c r="D269" s="32" t="s">
        <v>5932</v>
      </c>
      <c r="E269" s="32">
        <v>8</v>
      </c>
      <c r="F269" s="35" t="s">
        <v>7041</v>
      </c>
      <c r="G269" s="36">
        <f>VLOOKUP(Tabla13[[#This Row],[Id Catalogo]],[4]TD.MES!$WF:$WL,7,FALSE)</f>
        <v>0.2</v>
      </c>
    </row>
    <row r="270" spans="1:7">
      <c r="A270" s="32" t="s">
        <v>6547</v>
      </c>
      <c r="B270" s="32" t="s">
        <v>1460</v>
      </c>
      <c r="C270" s="32" t="s">
        <v>5569</v>
      </c>
      <c r="D270" s="32" t="s">
        <v>5570</v>
      </c>
      <c r="E270" s="32">
        <v>10</v>
      </c>
      <c r="F270" s="35" t="s">
        <v>7041</v>
      </c>
      <c r="G270" s="36">
        <f>VLOOKUP(Tabla13[[#This Row],[Id Catalogo]],[4]TD.MES!$WF:$WL,7,FALSE)</f>
        <v>0.75</v>
      </c>
    </row>
    <row r="271" spans="1:7">
      <c r="A271" s="32" t="s">
        <v>6547</v>
      </c>
      <c r="B271" s="32" t="s">
        <v>1460</v>
      </c>
      <c r="C271" s="32" t="s">
        <v>5679</v>
      </c>
      <c r="D271" s="32" t="s">
        <v>5680</v>
      </c>
      <c r="E271" s="32">
        <v>10</v>
      </c>
      <c r="F271" s="35" t="s">
        <v>7041</v>
      </c>
      <c r="G271" s="36">
        <f>VLOOKUP(Tabla13[[#This Row],[Id Catalogo]],[4]TD.MES!$WF:$WL,7,FALSE)</f>
        <v>0.75</v>
      </c>
    </row>
    <row r="272" spans="1:7">
      <c r="A272" s="32" t="s">
        <v>6547</v>
      </c>
      <c r="B272" s="32" t="s">
        <v>1460</v>
      </c>
      <c r="C272" s="32" t="s">
        <v>5911</v>
      </c>
      <c r="D272" s="32" t="s">
        <v>5912</v>
      </c>
      <c r="E272" s="32">
        <v>5</v>
      </c>
      <c r="F272" s="35" t="s">
        <v>7041</v>
      </c>
      <c r="G272" s="36">
        <f>VLOOKUP(Tabla13[[#This Row],[Id Catalogo]],[4]TD.MES!$WF:$WL,7,FALSE)</f>
        <v>0.35</v>
      </c>
    </row>
    <row r="273" spans="1:7">
      <c r="A273" s="32" t="s">
        <v>6547</v>
      </c>
      <c r="B273" s="32" t="s">
        <v>1460</v>
      </c>
      <c r="C273" s="32" t="s">
        <v>5310</v>
      </c>
      <c r="D273" s="32" t="s">
        <v>5311</v>
      </c>
      <c r="E273" s="32">
        <v>12</v>
      </c>
      <c r="F273" s="35" t="s">
        <v>7041</v>
      </c>
      <c r="G273" s="36">
        <f>VLOOKUP(Tabla13[[#This Row],[Id Catalogo]],[4]TD.MES!$WF:$WL,7,FALSE)</f>
        <v>0.25</v>
      </c>
    </row>
    <row r="274" spans="1:7">
      <c r="A274" s="32" t="s">
        <v>6547</v>
      </c>
      <c r="B274" s="32" t="s">
        <v>1460</v>
      </c>
      <c r="C274" s="32" t="s">
        <v>3884</v>
      </c>
      <c r="D274" s="32" t="s">
        <v>3885</v>
      </c>
      <c r="E274" s="32">
        <v>8</v>
      </c>
      <c r="F274" s="35" t="s">
        <v>7041</v>
      </c>
      <c r="G274" s="36">
        <f>VLOOKUP(Tabla13[[#This Row],[Id Catalogo]],[4]TD.MES!$WF:$WL,7,FALSE)</f>
        <v>0.45</v>
      </c>
    </row>
    <row r="275" spans="1:7">
      <c r="A275" s="32" t="s">
        <v>6547</v>
      </c>
      <c r="B275" s="32" t="s">
        <v>1460</v>
      </c>
      <c r="C275" s="32" t="s">
        <v>5254</v>
      </c>
      <c r="D275" s="32" t="s">
        <v>5255</v>
      </c>
      <c r="E275" s="32">
        <v>6</v>
      </c>
      <c r="F275" s="35" t="s">
        <v>7041</v>
      </c>
      <c r="G275" s="36">
        <f>VLOOKUP(Tabla13[[#This Row],[Id Catalogo]],[4]TD.MES!$WF:$WL,7,FALSE)</f>
        <v>0.2</v>
      </c>
    </row>
    <row r="276" spans="1:7">
      <c r="A276" s="32" t="s">
        <v>6547</v>
      </c>
      <c r="B276" s="32" t="s">
        <v>1460</v>
      </c>
      <c r="C276" s="32" t="s">
        <v>5162</v>
      </c>
      <c r="D276" s="32" t="s">
        <v>5163</v>
      </c>
      <c r="E276" s="32">
        <v>6</v>
      </c>
      <c r="F276" s="35" t="s">
        <v>7041</v>
      </c>
      <c r="G276" s="36">
        <f>VLOOKUP(Tabla13[[#This Row],[Id Catalogo]],[4]TD.MES!$WF:$WL,7,FALSE)</f>
        <v>0.45</v>
      </c>
    </row>
    <row r="277" spans="1:7">
      <c r="A277" s="32" t="s">
        <v>6547</v>
      </c>
      <c r="B277" s="32" t="s">
        <v>1460</v>
      </c>
      <c r="C277" s="32" t="s">
        <v>4331</v>
      </c>
      <c r="D277" s="32" t="s">
        <v>4332</v>
      </c>
      <c r="E277" s="32">
        <v>10</v>
      </c>
      <c r="F277" s="35" t="s">
        <v>7041</v>
      </c>
      <c r="G277" s="36">
        <f>VLOOKUP(Tabla13[[#This Row],[Id Catalogo]],[4]TD.MES!$WF:$WL,7,FALSE)</f>
        <v>0.4</v>
      </c>
    </row>
    <row r="278" spans="1:7">
      <c r="A278" s="32" t="s">
        <v>6547</v>
      </c>
      <c r="B278" s="32" t="s">
        <v>1460</v>
      </c>
      <c r="C278" s="32" t="s">
        <v>6275</v>
      </c>
      <c r="D278" s="32" t="s">
        <v>6276</v>
      </c>
      <c r="E278" s="32">
        <v>3</v>
      </c>
      <c r="F278" s="35" t="s">
        <v>7041</v>
      </c>
      <c r="G278" s="36">
        <f>VLOOKUP(Tabla13[[#This Row],[Id Catalogo]],[4]TD.MES!$WF:$WL,7,FALSE)</f>
        <v>0.05</v>
      </c>
    </row>
    <row r="279" spans="1:7">
      <c r="A279" s="32" t="s">
        <v>6547</v>
      </c>
      <c r="B279" s="32" t="s">
        <v>1460</v>
      </c>
      <c r="C279" s="32" t="s">
        <v>6109</v>
      </c>
      <c r="D279" s="32" t="s">
        <v>6110</v>
      </c>
      <c r="E279" s="32">
        <v>5</v>
      </c>
      <c r="F279" s="35" t="s">
        <v>7041</v>
      </c>
      <c r="G279" s="36">
        <f>VLOOKUP(Tabla13[[#This Row],[Id Catalogo]],[4]TD.MES!$WF:$WL,7,FALSE)</f>
        <v>0.45</v>
      </c>
    </row>
    <row r="280" spans="1:7">
      <c r="A280" s="32" t="s">
        <v>6547</v>
      </c>
      <c r="B280" s="32" t="s">
        <v>1460</v>
      </c>
      <c r="C280" s="32" t="s">
        <v>5649</v>
      </c>
      <c r="D280" s="32" t="s">
        <v>5650</v>
      </c>
      <c r="E280" s="32">
        <v>4</v>
      </c>
      <c r="F280" s="35" t="s">
        <v>7041</v>
      </c>
      <c r="G280" s="36">
        <f>VLOOKUP(Tabla13[[#This Row],[Id Catalogo]],[4]TD.MES!$WF:$WL,7,FALSE)</f>
        <v>0.1</v>
      </c>
    </row>
    <row r="281" spans="1:7">
      <c r="A281" s="32" t="s">
        <v>6547</v>
      </c>
      <c r="B281" s="32" t="s">
        <v>1460</v>
      </c>
      <c r="C281" s="32" t="s">
        <v>6235</v>
      </c>
      <c r="D281" s="32" t="s">
        <v>6236</v>
      </c>
      <c r="E281" s="32">
        <v>4</v>
      </c>
      <c r="F281" s="35" t="s">
        <v>7041</v>
      </c>
      <c r="G281" s="36">
        <f>VLOOKUP(Tabla13[[#This Row],[Id Catalogo]],[4]TD.MES!$WF:$WL,7,FALSE)</f>
        <v>0.35</v>
      </c>
    </row>
    <row r="282" spans="1:7">
      <c r="A282" s="32" t="s">
        <v>6547</v>
      </c>
      <c r="B282" s="32" t="s">
        <v>1460</v>
      </c>
      <c r="C282" s="32" t="s">
        <v>4963</v>
      </c>
      <c r="D282" s="32" t="s">
        <v>4964</v>
      </c>
      <c r="E282" s="32">
        <v>20</v>
      </c>
      <c r="F282" s="33" t="s">
        <v>7040</v>
      </c>
      <c r="G282" s="36">
        <f>VLOOKUP(Tabla13[[#This Row],[Id Catalogo]],[4]TD.MES!$WF:$WL,7,FALSE)</f>
        <v>0.3</v>
      </c>
    </row>
    <row r="283" spans="1:7">
      <c r="A283" s="32" t="s">
        <v>6547</v>
      </c>
      <c r="B283" s="32" t="s">
        <v>1460</v>
      </c>
      <c r="C283" s="32" t="s">
        <v>3393</v>
      </c>
      <c r="D283" s="32" t="s">
        <v>3394</v>
      </c>
      <c r="E283" s="32">
        <v>100</v>
      </c>
      <c r="F283" s="33" t="s">
        <v>7040</v>
      </c>
      <c r="G283" s="36">
        <f>VLOOKUP(Tabla13[[#This Row],[Id Catalogo]],[4]TD.MES!$WF:$WL,7,FALSE)</f>
        <v>0.7</v>
      </c>
    </row>
    <row r="284" spans="1:7">
      <c r="A284" s="32" t="s">
        <v>6547</v>
      </c>
      <c r="B284" s="32" t="s">
        <v>1460</v>
      </c>
      <c r="C284" s="32" t="s">
        <v>4811</v>
      </c>
      <c r="D284" s="32" t="s">
        <v>4812</v>
      </c>
      <c r="E284" s="32">
        <v>10</v>
      </c>
      <c r="F284" s="33" t="s">
        <v>7040</v>
      </c>
      <c r="G284" s="36">
        <f>VLOOKUP(Tabla13[[#This Row],[Id Catalogo]],[4]TD.MES!$WF:$WL,7,FALSE)</f>
        <v>0.6</v>
      </c>
    </row>
    <row r="285" spans="1:7">
      <c r="A285" s="32" t="s">
        <v>6547</v>
      </c>
      <c r="B285" s="32" t="s">
        <v>1460</v>
      </c>
      <c r="C285" s="32" t="s">
        <v>4313</v>
      </c>
      <c r="D285" s="32" t="s">
        <v>4314</v>
      </c>
      <c r="E285" s="32">
        <v>50</v>
      </c>
      <c r="F285" s="33" t="s">
        <v>7040</v>
      </c>
      <c r="G285" s="36">
        <f>VLOOKUP(Tabla13[[#This Row],[Id Catalogo]],[4]TD.MES!$WF:$WL,7,FALSE)</f>
        <v>0.65</v>
      </c>
    </row>
    <row r="286" spans="1:7">
      <c r="A286" s="32" t="s">
        <v>6547</v>
      </c>
      <c r="B286" s="32" t="s">
        <v>2772</v>
      </c>
      <c r="C286" s="32" t="s">
        <v>2773</v>
      </c>
      <c r="D286" s="32" t="s">
        <v>2774</v>
      </c>
      <c r="E286" s="32">
        <v>500</v>
      </c>
      <c r="F286" s="33" t="s">
        <v>7053</v>
      </c>
      <c r="G286" s="36">
        <f>VLOOKUP(Tabla13[[#This Row],[Id Catalogo]],[4]TD.MES!$WF:$WL,7,FALSE)</f>
        <v>0.5</v>
      </c>
    </row>
    <row r="287" spans="1:7">
      <c r="A287" s="32" t="s">
        <v>6547</v>
      </c>
      <c r="B287" s="32" t="s">
        <v>3478</v>
      </c>
      <c r="C287" s="32" t="s">
        <v>5925</v>
      </c>
      <c r="D287" s="32" t="s">
        <v>5926</v>
      </c>
      <c r="E287" s="32">
        <v>20</v>
      </c>
      <c r="F287" s="33" t="s">
        <v>7040</v>
      </c>
      <c r="G287" s="36">
        <f>VLOOKUP(Tabla13[[#This Row],[Id Catalogo]],[4]TD.MES!$WF:$WL,7,FALSE)</f>
        <v>0.7</v>
      </c>
    </row>
    <row r="288" spans="1:7">
      <c r="A288" s="32" t="s">
        <v>6547</v>
      </c>
      <c r="B288" s="32" t="s">
        <v>3478</v>
      </c>
      <c r="C288" s="32" t="s">
        <v>6253</v>
      </c>
      <c r="D288" s="32" t="s">
        <v>6254</v>
      </c>
      <c r="E288" s="32">
        <v>10</v>
      </c>
      <c r="F288" s="33" t="s">
        <v>7040</v>
      </c>
      <c r="G288" s="36">
        <f>VLOOKUP(Tabla13[[#This Row],[Id Catalogo]],[4]TD.MES!$WF:$WL,7,FALSE)</f>
        <v>0.5</v>
      </c>
    </row>
    <row r="289" spans="1:7">
      <c r="A289" s="32" t="s">
        <v>6547</v>
      </c>
      <c r="B289" s="32" t="s">
        <v>3478</v>
      </c>
      <c r="C289" s="32" t="s">
        <v>5779</v>
      </c>
      <c r="D289" s="32" t="s">
        <v>5780</v>
      </c>
      <c r="E289" s="32">
        <v>50</v>
      </c>
      <c r="F289" s="33" t="s">
        <v>7040</v>
      </c>
      <c r="G289" s="36">
        <f>VLOOKUP(Tabla13[[#This Row],[Id Catalogo]],[4]TD.MES!$WF:$WL,7,FALSE)</f>
        <v>1</v>
      </c>
    </row>
    <row r="290" spans="1:7">
      <c r="A290" s="32" t="s">
        <v>6547</v>
      </c>
      <c r="B290" s="32" t="s">
        <v>3478</v>
      </c>
      <c r="C290" s="32" t="s">
        <v>4728</v>
      </c>
      <c r="D290" s="32" t="s">
        <v>4729</v>
      </c>
      <c r="E290" s="32">
        <v>100</v>
      </c>
      <c r="F290" s="33" t="s">
        <v>7040</v>
      </c>
      <c r="G290" s="36">
        <f>VLOOKUP(Tabla13[[#This Row],[Id Catalogo]],[4]TD.MES!$WF:$WL,7,FALSE)</f>
        <v>0.85</v>
      </c>
    </row>
    <row r="291" spans="1:7">
      <c r="A291" s="32" t="s">
        <v>6547</v>
      </c>
      <c r="B291" s="32" t="s">
        <v>1380</v>
      </c>
      <c r="C291" s="32" t="s">
        <v>4273</v>
      </c>
      <c r="D291" s="32" t="s">
        <v>4274</v>
      </c>
      <c r="E291" s="32">
        <v>10</v>
      </c>
      <c r="F291" s="33" t="s">
        <v>7053</v>
      </c>
      <c r="G291" s="36">
        <f>VLOOKUP(Tabla13[[#This Row],[Id Catalogo]],[4]TD.MES!$WF:$WL,7,FALSE)</f>
        <v>0.45</v>
      </c>
    </row>
    <row r="292" spans="1:7">
      <c r="A292" s="32" t="s">
        <v>6547</v>
      </c>
      <c r="B292" s="32" t="s">
        <v>1380</v>
      </c>
      <c r="C292" s="32" t="s">
        <v>4439</v>
      </c>
      <c r="D292" s="32" t="s">
        <v>4440</v>
      </c>
      <c r="E292" s="32">
        <v>4</v>
      </c>
      <c r="F292" s="33" t="s">
        <v>7053</v>
      </c>
      <c r="G292" s="36">
        <f>VLOOKUP(Tabla13[[#This Row],[Id Catalogo]],[4]TD.MES!$WF:$WL,7,FALSE)</f>
        <v>0.25</v>
      </c>
    </row>
    <row r="293" spans="1:7">
      <c r="A293" s="32" t="s">
        <v>6547</v>
      </c>
      <c r="B293" s="32" t="s">
        <v>1380</v>
      </c>
      <c r="C293" s="32" t="s">
        <v>4479</v>
      </c>
      <c r="D293" s="32" t="s">
        <v>4480</v>
      </c>
      <c r="E293" s="32">
        <v>50</v>
      </c>
      <c r="F293" s="33" t="s">
        <v>7053</v>
      </c>
      <c r="G293" s="36">
        <f>VLOOKUP(Tabla13[[#This Row],[Id Catalogo]],[4]TD.MES!$WF:$WL,7,FALSE)</f>
        <v>0.65</v>
      </c>
    </row>
    <row r="294" spans="1:7">
      <c r="A294" s="32" t="s">
        <v>6547</v>
      </c>
      <c r="B294" s="32" t="s">
        <v>1380</v>
      </c>
      <c r="C294" s="32" t="s">
        <v>3464</v>
      </c>
      <c r="D294" s="32" t="s">
        <v>3465</v>
      </c>
      <c r="E294" s="32">
        <v>20</v>
      </c>
      <c r="F294" s="33" t="s">
        <v>7053</v>
      </c>
      <c r="G294" s="36">
        <f>VLOOKUP(Tabla13[[#This Row],[Id Catalogo]],[4]TD.MES!$WF:$WL,7,FALSE)</f>
        <v>0.9</v>
      </c>
    </row>
    <row r="295" spans="1:7">
      <c r="A295" s="32" t="s">
        <v>6547</v>
      </c>
      <c r="B295" s="32" t="s">
        <v>1380</v>
      </c>
      <c r="C295" s="32" t="s">
        <v>3866</v>
      </c>
      <c r="D295" s="32" t="s">
        <v>3867</v>
      </c>
      <c r="E295" s="32">
        <v>20</v>
      </c>
      <c r="F295" s="33" t="s">
        <v>7053</v>
      </c>
      <c r="G295" s="36">
        <f>VLOOKUP(Tabla13[[#This Row],[Id Catalogo]],[4]TD.MES!$WF:$WL,7,FALSE)</f>
        <v>0.75</v>
      </c>
    </row>
    <row r="296" spans="1:7">
      <c r="A296" s="32" t="s">
        <v>6547</v>
      </c>
      <c r="B296" s="32" t="s">
        <v>1380</v>
      </c>
      <c r="C296" s="32" t="s">
        <v>5116</v>
      </c>
      <c r="D296" s="32" t="s">
        <v>5117</v>
      </c>
      <c r="E296" s="32">
        <v>4</v>
      </c>
      <c r="F296" s="33" t="s">
        <v>7053</v>
      </c>
      <c r="G296" s="36">
        <f>VLOOKUP(Tabla13[[#This Row],[Id Catalogo]],[4]TD.MES!$WF:$WL,7,FALSE)</f>
        <v>0.4</v>
      </c>
    </row>
    <row r="297" spans="1:7">
      <c r="A297" s="32" t="s">
        <v>6547</v>
      </c>
      <c r="B297" s="32" t="s">
        <v>1380</v>
      </c>
      <c r="C297" s="32" t="s">
        <v>5150</v>
      </c>
      <c r="D297" s="32" t="s">
        <v>5151</v>
      </c>
      <c r="E297" s="32">
        <v>20</v>
      </c>
      <c r="F297" s="33" t="s">
        <v>7053</v>
      </c>
      <c r="G297" s="36">
        <f>VLOOKUP(Tabla13[[#This Row],[Id Catalogo]],[4]TD.MES!$WF:$WL,7,FALSE)</f>
        <v>0.7</v>
      </c>
    </row>
    <row r="298" spans="1:7">
      <c r="A298" s="32" t="s">
        <v>6547</v>
      </c>
      <c r="B298" s="32" t="s">
        <v>1380</v>
      </c>
      <c r="C298" s="32" t="s">
        <v>4437</v>
      </c>
      <c r="D298" s="32" t="s">
        <v>4438</v>
      </c>
      <c r="E298" s="32">
        <v>10</v>
      </c>
      <c r="F298" s="33" t="s">
        <v>7053</v>
      </c>
      <c r="G298" s="36">
        <f>VLOOKUP(Tabla13[[#This Row],[Id Catalogo]],[4]TD.MES!$WF:$WL,7,FALSE)</f>
        <v>0.65</v>
      </c>
    </row>
    <row r="299" spans="1:7">
      <c r="A299" s="32" t="s">
        <v>6547</v>
      </c>
      <c r="B299" s="32" t="s">
        <v>1380</v>
      </c>
      <c r="C299" s="32" t="s">
        <v>4683</v>
      </c>
      <c r="D299" s="32" t="s">
        <v>4684</v>
      </c>
      <c r="E299" s="32">
        <v>20</v>
      </c>
      <c r="F299" s="33" t="s">
        <v>7053</v>
      </c>
      <c r="G299" s="36">
        <f>VLOOKUP(Tabla13[[#This Row],[Id Catalogo]],[4]TD.MES!$WF:$WL,7,FALSE)</f>
        <v>0.75</v>
      </c>
    </row>
    <row r="300" spans="1:7">
      <c r="A300" s="32" t="s">
        <v>6547</v>
      </c>
      <c r="B300" s="32" t="s">
        <v>1380</v>
      </c>
      <c r="C300" s="32" t="s">
        <v>4651</v>
      </c>
      <c r="D300" s="32" t="s">
        <v>4652</v>
      </c>
      <c r="E300" s="32">
        <v>10</v>
      </c>
      <c r="F300" s="33" t="s">
        <v>7053</v>
      </c>
      <c r="G300" s="36">
        <f>VLOOKUP(Tabla13[[#This Row],[Id Catalogo]],[4]TD.MES!$WF:$WL,7,FALSE)</f>
        <v>0.2</v>
      </c>
    </row>
    <row r="301" spans="1:7">
      <c r="A301" s="32" t="s">
        <v>6547</v>
      </c>
      <c r="B301" s="32" t="s">
        <v>1380</v>
      </c>
      <c r="C301" s="32" t="s">
        <v>5192</v>
      </c>
      <c r="D301" s="32" t="s">
        <v>5193</v>
      </c>
      <c r="E301" s="32">
        <v>10</v>
      </c>
      <c r="F301" s="33" t="s">
        <v>7053</v>
      </c>
      <c r="G301" s="36">
        <f>VLOOKUP(Tabla13[[#This Row],[Id Catalogo]],[4]TD.MES!$WF:$WL,7,FALSE)</f>
        <v>0.1</v>
      </c>
    </row>
    <row r="302" spans="1:7">
      <c r="A302" s="32" t="s">
        <v>6547</v>
      </c>
      <c r="B302" s="32" t="s">
        <v>1380</v>
      </c>
      <c r="C302" s="32" t="s">
        <v>5322</v>
      </c>
      <c r="D302" s="32" t="s">
        <v>5323</v>
      </c>
      <c r="E302" s="32">
        <v>6</v>
      </c>
      <c r="F302" s="33" t="s">
        <v>7053</v>
      </c>
      <c r="G302" s="36">
        <f>VLOOKUP(Tabla13[[#This Row],[Id Catalogo]],[4]TD.MES!$WF:$WL,7,FALSE)</f>
        <v>0.1</v>
      </c>
    </row>
    <row r="303" spans="1:7">
      <c r="A303" s="32" t="s">
        <v>6547</v>
      </c>
      <c r="B303" s="32" t="s">
        <v>1380</v>
      </c>
      <c r="C303" s="32" t="s">
        <v>3641</v>
      </c>
      <c r="D303" s="32" t="s">
        <v>3642</v>
      </c>
      <c r="E303" s="32">
        <v>20</v>
      </c>
      <c r="F303" s="33" t="s">
        <v>7053</v>
      </c>
      <c r="G303" s="36">
        <f>VLOOKUP(Tabla13[[#This Row],[Id Catalogo]],[4]TD.MES!$WF:$WL,7,FALSE)</f>
        <v>0.55000000000000004</v>
      </c>
    </row>
    <row r="304" spans="1:7">
      <c r="A304" s="32" t="s">
        <v>6547</v>
      </c>
      <c r="B304" s="32" t="s">
        <v>1380</v>
      </c>
      <c r="C304" s="32" t="s">
        <v>4121</v>
      </c>
      <c r="D304" s="32" t="s">
        <v>4122</v>
      </c>
      <c r="E304" s="32">
        <v>10</v>
      </c>
      <c r="F304" s="33" t="s">
        <v>7053</v>
      </c>
      <c r="G304" s="36">
        <f>VLOOKUP(Tabla13[[#This Row],[Id Catalogo]],[4]TD.MES!$WF:$WL,7,FALSE)</f>
        <v>0.55000000000000004</v>
      </c>
    </row>
    <row r="305" spans="1:7">
      <c r="A305" s="32" t="s">
        <v>6547</v>
      </c>
      <c r="B305" s="32" t="s">
        <v>1380</v>
      </c>
      <c r="C305" s="32" t="s">
        <v>3870</v>
      </c>
      <c r="D305" s="32" t="s">
        <v>3871</v>
      </c>
      <c r="E305" s="32">
        <v>5</v>
      </c>
      <c r="F305" s="33" t="s">
        <v>7053</v>
      </c>
      <c r="G305" s="36">
        <f>VLOOKUP(Tabla13[[#This Row],[Id Catalogo]],[4]TD.MES!$WF:$WL,7,FALSE)</f>
        <v>0.5</v>
      </c>
    </row>
    <row r="306" spans="1:7">
      <c r="A306" s="32" t="s">
        <v>6547</v>
      </c>
      <c r="B306" s="32" t="s">
        <v>1380</v>
      </c>
      <c r="C306" s="32" t="s">
        <v>5015</v>
      </c>
      <c r="D306" s="32" t="s">
        <v>5016</v>
      </c>
      <c r="E306" s="32">
        <v>2</v>
      </c>
      <c r="F306" s="33" t="s">
        <v>7053</v>
      </c>
      <c r="G306" s="36">
        <f>VLOOKUP(Tabla13[[#This Row],[Id Catalogo]],[4]TD.MES!$WF:$WL,7,FALSE)</f>
        <v>0.45</v>
      </c>
    </row>
    <row r="307" spans="1:7">
      <c r="A307" s="32" t="s">
        <v>6547</v>
      </c>
      <c r="B307" s="32" t="s">
        <v>1380</v>
      </c>
      <c r="C307" s="32" t="s">
        <v>5557</v>
      </c>
      <c r="D307" s="32" t="s">
        <v>5558</v>
      </c>
      <c r="E307" s="32">
        <v>10</v>
      </c>
      <c r="F307" s="33" t="s">
        <v>7053</v>
      </c>
      <c r="G307" s="36">
        <f>VLOOKUP(Tabla13[[#This Row],[Id Catalogo]],[4]TD.MES!$WF:$WL,7,FALSE)</f>
        <v>0.8</v>
      </c>
    </row>
    <row r="308" spans="1:7">
      <c r="A308" s="32" t="s">
        <v>6547</v>
      </c>
      <c r="B308" s="32" t="s">
        <v>1380</v>
      </c>
      <c r="C308" s="32" t="s">
        <v>5296</v>
      </c>
      <c r="D308" s="32" t="s">
        <v>5297</v>
      </c>
      <c r="E308" s="32">
        <v>10</v>
      </c>
      <c r="F308" s="33" t="s">
        <v>7053</v>
      </c>
      <c r="G308" s="36">
        <f>VLOOKUP(Tabla13[[#This Row],[Id Catalogo]],[4]TD.MES!$WF:$WL,7,FALSE)</f>
        <v>0.95</v>
      </c>
    </row>
    <row r="309" spans="1:7">
      <c r="A309" s="32" t="s">
        <v>6547</v>
      </c>
      <c r="B309" s="32" t="s">
        <v>1380</v>
      </c>
      <c r="C309" s="32" t="s">
        <v>5229</v>
      </c>
      <c r="D309" s="32" t="s">
        <v>5230</v>
      </c>
      <c r="E309" s="32">
        <v>20</v>
      </c>
      <c r="F309" s="33" t="s">
        <v>7053</v>
      </c>
      <c r="G309" s="36">
        <f>VLOOKUP(Tabla13[[#This Row],[Id Catalogo]],[4]TD.MES!$WF:$WL,7,FALSE)</f>
        <v>0.6</v>
      </c>
    </row>
    <row r="310" spans="1:7">
      <c r="A310" s="32" t="s">
        <v>6547</v>
      </c>
      <c r="B310" s="32" t="s">
        <v>1380</v>
      </c>
      <c r="C310" s="32" t="s">
        <v>5639</v>
      </c>
      <c r="D310" s="32" t="s">
        <v>5640</v>
      </c>
      <c r="E310" s="32">
        <v>10</v>
      </c>
      <c r="F310" s="33" t="s">
        <v>7053</v>
      </c>
      <c r="G310" s="36">
        <f>VLOOKUP(Tabla13[[#This Row],[Id Catalogo]],[4]TD.MES!$WF:$WL,7,FALSE)</f>
        <v>0.55000000000000004</v>
      </c>
    </row>
    <row r="311" spans="1:7">
      <c r="A311" s="32" t="s">
        <v>6547</v>
      </c>
      <c r="B311" s="32" t="s">
        <v>1380</v>
      </c>
      <c r="C311" s="32" t="s">
        <v>3872</v>
      </c>
      <c r="D311" s="32" t="s">
        <v>3873</v>
      </c>
      <c r="E311" s="32">
        <v>10</v>
      </c>
      <c r="F311" s="33" t="s">
        <v>7053</v>
      </c>
      <c r="G311" s="36">
        <f>VLOOKUP(Tabla13[[#This Row],[Id Catalogo]],[4]TD.MES!$WF:$WL,7,FALSE)</f>
        <v>0.9</v>
      </c>
    </row>
    <row r="312" spans="1:7">
      <c r="A312" s="32" t="s">
        <v>6547</v>
      </c>
      <c r="B312" s="32" t="s">
        <v>1380</v>
      </c>
      <c r="C312" s="32" t="s">
        <v>3506</v>
      </c>
      <c r="D312" s="32" t="s">
        <v>3507</v>
      </c>
      <c r="E312" s="32">
        <v>10</v>
      </c>
      <c r="F312" s="33" t="s">
        <v>7053</v>
      </c>
      <c r="G312" s="36">
        <f>VLOOKUP(Tabla13[[#This Row],[Id Catalogo]],[4]TD.MES!$WF:$WL,7,FALSE)</f>
        <v>0.75</v>
      </c>
    </row>
    <row r="313" spans="1:7">
      <c r="A313" s="32" t="s">
        <v>6547</v>
      </c>
      <c r="B313" s="32" t="s">
        <v>1380</v>
      </c>
      <c r="C313" s="32" t="s">
        <v>3767</v>
      </c>
      <c r="D313" s="32" t="s">
        <v>3768</v>
      </c>
      <c r="E313" s="32">
        <v>10</v>
      </c>
      <c r="F313" s="33" t="s">
        <v>7053</v>
      </c>
      <c r="G313" s="36">
        <f>VLOOKUP(Tabla13[[#This Row],[Id Catalogo]],[4]TD.MES!$WF:$WL,7,FALSE)</f>
        <v>0.85</v>
      </c>
    </row>
    <row r="314" spans="1:7">
      <c r="A314" s="32" t="s">
        <v>6547</v>
      </c>
      <c r="B314" s="32" t="s">
        <v>1380</v>
      </c>
      <c r="C314" s="32" t="s">
        <v>3136</v>
      </c>
      <c r="D314" s="32" t="s">
        <v>3137</v>
      </c>
      <c r="E314" s="32">
        <v>10</v>
      </c>
      <c r="F314" s="33" t="s">
        <v>7053</v>
      </c>
      <c r="G314" s="36">
        <f>VLOOKUP(Tabla13[[#This Row],[Id Catalogo]],[4]TD.MES!$WF:$WL,7,FALSE)</f>
        <v>0.8</v>
      </c>
    </row>
    <row r="315" spans="1:7">
      <c r="A315" s="32" t="s">
        <v>6547</v>
      </c>
      <c r="B315" s="32" t="s">
        <v>1380</v>
      </c>
      <c r="C315" s="32" t="s">
        <v>3842</v>
      </c>
      <c r="D315" s="32" t="s">
        <v>3843</v>
      </c>
      <c r="E315" s="32">
        <v>10</v>
      </c>
      <c r="F315" s="33" t="s">
        <v>7053</v>
      </c>
      <c r="G315" s="36">
        <f>VLOOKUP(Tabla13[[#This Row],[Id Catalogo]],[4]TD.MES!$WF:$WL,7,FALSE)</f>
        <v>0.45</v>
      </c>
    </row>
    <row r="316" spans="1:7">
      <c r="A316" s="32" t="s">
        <v>6547</v>
      </c>
      <c r="B316" s="32" t="s">
        <v>1380</v>
      </c>
      <c r="C316" s="32" t="s">
        <v>5452</v>
      </c>
      <c r="D316" s="32" t="s">
        <v>5453</v>
      </c>
      <c r="E316" s="32">
        <v>4</v>
      </c>
      <c r="F316" s="33" t="s">
        <v>7053</v>
      </c>
      <c r="G316" s="36">
        <f>VLOOKUP(Tabla13[[#This Row],[Id Catalogo]],[4]TD.MES!$WF:$WL,7,FALSE)</f>
        <v>0.2</v>
      </c>
    </row>
    <row r="317" spans="1:7">
      <c r="A317" s="32" t="s">
        <v>6547</v>
      </c>
      <c r="B317" s="32" t="s">
        <v>1380</v>
      </c>
      <c r="C317" s="32" t="s">
        <v>4181</v>
      </c>
      <c r="D317" s="32" t="s">
        <v>4182</v>
      </c>
      <c r="E317" s="32">
        <v>10</v>
      </c>
      <c r="F317" s="33" t="s">
        <v>7053</v>
      </c>
      <c r="G317" s="36" t="e">
        <f>VLOOKUP(Tabla13[[#This Row],[Id Catalogo]],[4]TD.MES!$WF:$WL,7,FALSE)</f>
        <v>#N/A</v>
      </c>
    </row>
    <row r="318" spans="1:7">
      <c r="A318" s="32" t="s">
        <v>6547</v>
      </c>
      <c r="B318" s="32" t="s">
        <v>1380</v>
      </c>
      <c r="C318" s="32" t="s">
        <v>4003</v>
      </c>
      <c r="D318" s="32" t="s">
        <v>4004</v>
      </c>
      <c r="E318" s="32">
        <v>10</v>
      </c>
      <c r="F318" s="33" t="s">
        <v>7053</v>
      </c>
      <c r="G318" s="36">
        <f>VLOOKUP(Tabla13[[#This Row],[Id Catalogo]],[4]TD.MES!$WF:$WL,7,FALSE)</f>
        <v>0.3</v>
      </c>
    </row>
    <row r="319" spans="1:7">
      <c r="A319" s="32" t="s">
        <v>6547</v>
      </c>
      <c r="B319" s="32" t="s">
        <v>186</v>
      </c>
      <c r="C319" s="32" t="s">
        <v>3206</v>
      </c>
      <c r="D319" s="32" t="s">
        <v>3207</v>
      </c>
      <c r="E319" s="32">
        <v>1</v>
      </c>
      <c r="F319" s="33" t="s">
        <v>7041</v>
      </c>
      <c r="G319" s="36">
        <f>VLOOKUP(Tabla13[[#This Row],[Id Catalogo]],[4]TD.MES!$WF:$WL,7,FALSE)</f>
        <v>0.35</v>
      </c>
    </row>
    <row r="320" spans="1:7">
      <c r="A320" s="32" t="s">
        <v>6547</v>
      </c>
      <c r="B320" s="32" t="s">
        <v>186</v>
      </c>
      <c r="C320" s="32" t="s">
        <v>1321</v>
      </c>
      <c r="D320" s="32" t="s">
        <v>1322</v>
      </c>
      <c r="E320" s="32">
        <v>200</v>
      </c>
      <c r="F320" s="35" t="s">
        <v>7041</v>
      </c>
      <c r="G320" s="36">
        <f>VLOOKUP(Tabla13[[#This Row],[Id Catalogo]],[4]TD.MES!$WF:$WL,7,FALSE)</f>
        <v>1</v>
      </c>
    </row>
    <row r="321" spans="1:7">
      <c r="A321" s="32" t="s">
        <v>6547</v>
      </c>
      <c r="B321" s="32" t="s">
        <v>186</v>
      </c>
      <c r="C321" s="32" t="s">
        <v>2795</v>
      </c>
      <c r="D321" s="32" t="s">
        <v>2796</v>
      </c>
      <c r="E321" s="32">
        <v>200</v>
      </c>
      <c r="F321" s="35" t="s">
        <v>7041</v>
      </c>
      <c r="G321" s="36">
        <f>VLOOKUP(Tabla13[[#This Row],[Id Catalogo]],[4]TD.MES!$WF:$WL,7,FALSE)</f>
        <v>1</v>
      </c>
    </row>
    <row r="322" spans="1:7">
      <c r="A322" s="32" t="s">
        <v>6547</v>
      </c>
      <c r="B322" s="32" t="s">
        <v>186</v>
      </c>
      <c r="C322" s="32" t="s">
        <v>1556</v>
      </c>
      <c r="D322" s="32" t="s">
        <v>1557</v>
      </c>
      <c r="E322" s="32">
        <v>500</v>
      </c>
      <c r="F322" s="35" t="s">
        <v>7041</v>
      </c>
      <c r="G322" s="36">
        <f>VLOOKUP(Tabla13[[#This Row],[Id Catalogo]],[4]TD.MES!$WF:$WL,7,FALSE)</f>
        <v>1</v>
      </c>
    </row>
    <row r="323" spans="1:7">
      <c r="A323" s="32" t="s">
        <v>6547</v>
      </c>
      <c r="B323" s="32" t="s">
        <v>186</v>
      </c>
      <c r="C323" s="32" t="s">
        <v>2414</v>
      </c>
      <c r="D323" s="32" t="s">
        <v>2415</v>
      </c>
      <c r="E323" s="32">
        <v>100</v>
      </c>
      <c r="F323" s="35" t="s">
        <v>7041</v>
      </c>
      <c r="G323" s="36">
        <f>VLOOKUP(Tabla13[[#This Row],[Id Catalogo]],[4]TD.MES!$WF:$WL,7,FALSE)</f>
        <v>1</v>
      </c>
    </row>
    <row r="324" spans="1:7">
      <c r="A324" s="32" t="s">
        <v>6547</v>
      </c>
      <c r="B324" s="32" t="s">
        <v>186</v>
      </c>
      <c r="C324" s="32" t="s">
        <v>3755</v>
      </c>
      <c r="D324" s="32" t="s">
        <v>3756</v>
      </c>
      <c r="E324" s="32">
        <v>40</v>
      </c>
      <c r="F324" s="35" t="s">
        <v>7041</v>
      </c>
      <c r="G324" s="36">
        <f>VLOOKUP(Tabla13[[#This Row],[Id Catalogo]],[4]TD.MES!$WF:$WL,7,FALSE)</f>
        <v>0.3</v>
      </c>
    </row>
    <row r="325" spans="1:7">
      <c r="A325" s="32" t="s">
        <v>6547</v>
      </c>
      <c r="B325" s="32" t="s">
        <v>186</v>
      </c>
      <c r="C325" s="32" t="s">
        <v>4661</v>
      </c>
      <c r="D325" s="32" t="s">
        <v>4662</v>
      </c>
      <c r="E325" s="32">
        <v>20</v>
      </c>
      <c r="F325" s="35" t="s">
        <v>7041</v>
      </c>
      <c r="G325" s="36">
        <f>VLOOKUP(Tabla13[[#This Row],[Id Catalogo]],[4]TD.MES!$WF:$WL,7,FALSE)</f>
        <v>0.6</v>
      </c>
    </row>
    <row r="326" spans="1:7">
      <c r="A326" s="32" t="s">
        <v>6547</v>
      </c>
      <c r="B326" s="32" t="s">
        <v>186</v>
      </c>
      <c r="C326" s="32" t="s">
        <v>5166</v>
      </c>
      <c r="D326" s="32" t="s">
        <v>5167</v>
      </c>
      <c r="E326" s="32">
        <v>10</v>
      </c>
      <c r="F326" s="35" t="s">
        <v>7041</v>
      </c>
      <c r="G326" s="36">
        <f>VLOOKUP(Tabla13[[#This Row],[Id Catalogo]],[4]TD.MES!$WF:$WL,7,FALSE)</f>
        <v>0.55000000000000004</v>
      </c>
    </row>
    <row r="327" spans="1:7">
      <c r="A327" s="32" t="s">
        <v>6547</v>
      </c>
      <c r="B327" s="32" t="s">
        <v>186</v>
      </c>
      <c r="C327" s="32" t="s">
        <v>5597</v>
      </c>
      <c r="D327" s="32" t="s">
        <v>5598</v>
      </c>
      <c r="E327" s="32">
        <v>20</v>
      </c>
      <c r="F327" s="35" t="s">
        <v>7041</v>
      </c>
      <c r="G327" s="36">
        <f>VLOOKUP(Tabla13[[#This Row],[Id Catalogo]],[4]TD.MES!$WF:$WL,7,FALSE)</f>
        <v>0.6</v>
      </c>
    </row>
    <row r="328" spans="1:7">
      <c r="A328" s="32" t="s">
        <v>6547</v>
      </c>
      <c r="B328" s="32" t="s">
        <v>186</v>
      </c>
      <c r="C328" s="32" t="s">
        <v>4901</v>
      </c>
      <c r="D328" s="32" t="s">
        <v>4902</v>
      </c>
      <c r="E328" s="32">
        <v>100</v>
      </c>
      <c r="F328" s="35" t="s">
        <v>7041</v>
      </c>
      <c r="G328" s="36">
        <f>VLOOKUP(Tabla13[[#This Row],[Id Catalogo]],[4]TD.MES!$WF:$WL,7,FALSE)</f>
        <v>1</v>
      </c>
    </row>
    <row r="329" spans="1:7">
      <c r="A329" s="32" t="s">
        <v>6547</v>
      </c>
      <c r="B329" s="32" t="s">
        <v>186</v>
      </c>
      <c r="C329" s="32" t="s">
        <v>5615</v>
      </c>
      <c r="D329" s="32" t="s">
        <v>5616</v>
      </c>
      <c r="E329" s="32">
        <v>100</v>
      </c>
      <c r="F329" s="35" t="s">
        <v>7041</v>
      </c>
      <c r="G329" s="36">
        <f>VLOOKUP(Tabla13[[#This Row],[Id Catalogo]],[4]TD.MES!$WF:$WL,7,FALSE)</f>
        <v>1</v>
      </c>
    </row>
    <row r="330" spans="1:7">
      <c r="A330" s="32" t="s">
        <v>6547</v>
      </c>
      <c r="B330" s="32" t="s">
        <v>186</v>
      </c>
      <c r="C330" s="32" t="s">
        <v>3971</v>
      </c>
      <c r="D330" s="32" t="s">
        <v>3972</v>
      </c>
      <c r="E330" s="32">
        <v>300</v>
      </c>
      <c r="F330" s="35" t="s">
        <v>7041</v>
      </c>
      <c r="G330" s="36">
        <f>VLOOKUP(Tabla13[[#This Row],[Id Catalogo]],[4]TD.MES!$WF:$WL,7,FALSE)</f>
        <v>1</v>
      </c>
    </row>
    <row r="331" spans="1:7">
      <c r="A331" s="32" t="s">
        <v>6547</v>
      </c>
      <c r="B331" s="32" t="s">
        <v>186</v>
      </c>
      <c r="C331" s="32" t="s">
        <v>5496</v>
      </c>
      <c r="D331" s="32" t="s">
        <v>5497</v>
      </c>
      <c r="E331" s="32">
        <v>20</v>
      </c>
      <c r="F331" s="35" t="s">
        <v>7041</v>
      </c>
      <c r="G331" s="36">
        <f>VLOOKUP(Tabla13[[#This Row],[Id Catalogo]],[4]TD.MES!$WF:$WL,7,FALSE)</f>
        <v>1</v>
      </c>
    </row>
    <row r="332" spans="1:7">
      <c r="A332" s="32" t="s">
        <v>6547</v>
      </c>
      <c r="B332" s="32" t="s">
        <v>186</v>
      </c>
      <c r="C332" s="32" t="s">
        <v>3421</v>
      </c>
      <c r="D332" s="32" t="s">
        <v>3422</v>
      </c>
      <c r="E332" s="32">
        <v>50</v>
      </c>
      <c r="F332" s="35" t="s">
        <v>7041</v>
      </c>
      <c r="G332" s="36">
        <f>VLOOKUP(Tabla13[[#This Row],[Id Catalogo]],[4]TD.MES!$WF:$WL,7,FALSE)</f>
        <v>0.85</v>
      </c>
    </row>
    <row r="333" spans="1:7">
      <c r="A333" s="32" t="s">
        <v>6547</v>
      </c>
      <c r="B333" s="32" t="s">
        <v>186</v>
      </c>
      <c r="C333" s="32" t="s">
        <v>3407</v>
      </c>
      <c r="D333" s="32" t="s">
        <v>3408</v>
      </c>
      <c r="E333" s="32">
        <v>50</v>
      </c>
      <c r="F333" s="35" t="s">
        <v>7041</v>
      </c>
      <c r="G333" s="36">
        <f>VLOOKUP(Tabla13[[#This Row],[Id Catalogo]],[4]TD.MES!$WF:$WL,7,FALSE)</f>
        <v>0.8</v>
      </c>
    </row>
    <row r="334" spans="1:7">
      <c r="A334" s="32" t="s">
        <v>6547</v>
      </c>
      <c r="B334" s="32" t="s">
        <v>186</v>
      </c>
      <c r="C334" s="32" t="s">
        <v>4433</v>
      </c>
      <c r="D334" s="32" t="s">
        <v>4434</v>
      </c>
      <c r="E334" s="32">
        <v>10</v>
      </c>
      <c r="F334" s="33" t="s">
        <v>7041</v>
      </c>
      <c r="G334" s="36">
        <f>VLOOKUP(Tabla13[[#This Row],[Id Catalogo]],[4]TD.MES!$WF:$WL,7,FALSE)</f>
        <v>0.75</v>
      </c>
    </row>
    <row r="335" spans="1:7">
      <c r="A335" s="32" t="s">
        <v>6547</v>
      </c>
      <c r="B335" s="32" t="s">
        <v>186</v>
      </c>
      <c r="C335" s="32" t="s">
        <v>3937</v>
      </c>
      <c r="D335" s="32" t="s">
        <v>3938</v>
      </c>
      <c r="E335" s="32">
        <v>20</v>
      </c>
      <c r="F335" s="35" t="s">
        <v>7041</v>
      </c>
      <c r="G335" s="36">
        <f>VLOOKUP(Tabla13[[#This Row],[Id Catalogo]],[4]TD.MES!$WF:$WL,7,FALSE)</f>
        <v>0.55000000000000004</v>
      </c>
    </row>
    <row r="336" spans="1:7">
      <c r="A336" s="32" t="s">
        <v>6547</v>
      </c>
      <c r="B336" s="32" t="s">
        <v>186</v>
      </c>
      <c r="C336" s="32" t="s">
        <v>2995</v>
      </c>
      <c r="D336" s="32" t="s">
        <v>2996</v>
      </c>
      <c r="E336" s="32">
        <v>15</v>
      </c>
      <c r="F336" s="35" t="s">
        <v>7041</v>
      </c>
      <c r="G336" s="36">
        <f>VLOOKUP(Tabla13[[#This Row],[Id Catalogo]],[4]TD.MES!$WF:$WL,7,FALSE)</f>
        <v>0.4</v>
      </c>
    </row>
    <row r="337" spans="1:7">
      <c r="A337" s="32" t="s">
        <v>6547</v>
      </c>
      <c r="B337" s="32" t="s">
        <v>186</v>
      </c>
      <c r="C337" s="32" t="s">
        <v>2942</v>
      </c>
      <c r="D337" s="32" t="s">
        <v>2943</v>
      </c>
      <c r="E337" s="32">
        <v>300</v>
      </c>
      <c r="F337" s="35" t="s">
        <v>7041</v>
      </c>
      <c r="G337" s="36">
        <f>VLOOKUP(Tabla13[[#This Row],[Id Catalogo]],[4]TD.MES!$WF:$WL,7,FALSE)</f>
        <v>1</v>
      </c>
    </row>
    <row r="338" spans="1:7">
      <c r="A338" s="32" t="s">
        <v>6547</v>
      </c>
      <c r="B338" s="32" t="s">
        <v>186</v>
      </c>
      <c r="C338" s="32" t="s">
        <v>841</v>
      </c>
      <c r="D338" s="32" t="s">
        <v>842</v>
      </c>
      <c r="E338" s="32">
        <v>3000</v>
      </c>
      <c r="F338" s="35" t="s">
        <v>7041</v>
      </c>
      <c r="G338" s="36">
        <f>VLOOKUP(Tabla13[[#This Row],[Id Catalogo]],[4]TD.MES!$WF:$WL,7,FALSE)</f>
        <v>1</v>
      </c>
    </row>
    <row r="339" spans="1:7">
      <c r="A339" s="32" t="s">
        <v>6547</v>
      </c>
      <c r="B339" s="32" t="s">
        <v>186</v>
      </c>
      <c r="C339" s="32" t="s">
        <v>906</v>
      </c>
      <c r="D339" s="32" t="s">
        <v>907</v>
      </c>
      <c r="E339" s="32">
        <v>3000</v>
      </c>
      <c r="F339" s="35" t="s">
        <v>7041</v>
      </c>
      <c r="G339" s="36">
        <f>VLOOKUP(Tabla13[[#This Row],[Id Catalogo]],[4]TD.MES!$WF:$WL,7,FALSE)</f>
        <v>1</v>
      </c>
    </row>
    <row r="340" spans="1:7">
      <c r="A340" s="32" t="s">
        <v>6547</v>
      </c>
      <c r="B340" s="32" t="s">
        <v>186</v>
      </c>
      <c r="C340" s="32" t="s">
        <v>2732</v>
      </c>
      <c r="D340" s="32" t="s">
        <v>2733</v>
      </c>
      <c r="E340" s="32">
        <v>50</v>
      </c>
      <c r="F340" s="35" t="s">
        <v>7041</v>
      </c>
      <c r="G340" s="36">
        <f>VLOOKUP(Tabla13[[#This Row],[Id Catalogo]],[4]TD.MES!$WF:$WL,7,FALSE)</f>
        <v>0.6</v>
      </c>
    </row>
    <row r="341" spans="1:7">
      <c r="A341" s="32" t="s">
        <v>6547</v>
      </c>
      <c r="B341" s="32" t="s">
        <v>186</v>
      </c>
      <c r="C341" s="32" t="s">
        <v>3334</v>
      </c>
      <c r="D341" s="32" t="s">
        <v>3335</v>
      </c>
      <c r="E341" s="32">
        <v>100</v>
      </c>
      <c r="F341" s="35" t="s">
        <v>7041</v>
      </c>
      <c r="G341" s="36">
        <f>VLOOKUP(Tabla13[[#This Row],[Id Catalogo]],[4]TD.MES!$WF:$WL,7,FALSE)</f>
        <v>0.95</v>
      </c>
    </row>
    <row r="342" spans="1:7">
      <c r="A342" s="32" t="s">
        <v>6547</v>
      </c>
      <c r="B342" s="32" t="s">
        <v>186</v>
      </c>
      <c r="C342" s="32" t="s">
        <v>5049</v>
      </c>
      <c r="D342" s="32" t="s">
        <v>5050</v>
      </c>
      <c r="E342" s="32">
        <v>50</v>
      </c>
      <c r="F342" s="35" t="s">
        <v>7041</v>
      </c>
      <c r="G342" s="36">
        <f>VLOOKUP(Tabla13[[#This Row],[Id Catalogo]],[4]TD.MES!$WF:$WL,7,FALSE)</f>
        <v>0.75</v>
      </c>
    </row>
    <row r="343" spans="1:7">
      <c r="A343" s="32" t="s">
        <v>6547</v>
      </c>
      <c r="B343" s="32" t="s">
        <v>186</v>
      </c>
      <c r="C343" s="32" t="s">
        <v>851</v>
      </c>
      <c r="D343" s="32" t="s">
        <v>852</v>
      </c>
      <c r="E343" s="32">
        <v>1000</v>
      </c>
      <c r="F343" s="35" t="s">
        <v>7041</v>
      </c>
      <c r="G343" s="36">
        <f>VLOOKUP(Tabla13[[#This Row],[Id Catalogo]],[4]TD.MES!$WF:$WL,7,FALSE)</f>
        <v>1</v>
      </c>
    </row>
    <row r="344" spans="1:7">
      <c r="A344" s="32" t="s">
        <v>6547</v>
      </c>
      <c r="B344" s="32" t="s">
        <v>186</v>
      </c>
      <c r="C344" s="32" t="s">
        <v>3989</v>
      </c>
      <c r="D344" s="32" t="s">
        <v>3990</v>
      </c>
      <c r="E344" s="32">
        <v>100</v>
      </c>
      <c r="F344" s="35" t="s">
        <v>7041</v>
      </c>
      <c r="G344" s="36">
        <f>VLOOKUP(Tabla13[[#This Row],[Id Catalogo]],[4]TD.MES!$WF:$WL,7,FALSE)</f>
        <v>0.95</v>
      </c>
    </row>
    <row r="345" spans="1:7">
      <c r="A345" s="32" t="s">
        <v>6547</v>
      </c>
      <c r="B345" s="32" t="s">
        <v>186</v>
      </c>
      <c r="C345" s="32" t="s">
        <v>2583</v>
      </c>
      <c r="D345" s="32" t="s">
        <v>2584</v>
      </c>
      <c r="E345" s="32">
        <v>30</v>
      </c>
      <c r="F345" s="35" t="s">
        <v>7041</v>
      </c>
      <c r="G345" s="36">
        <f>VLOOKUP(Tabla13[[#This Row],[Id Catalogo]],[4]TD.MES!$WF:$WL,7,FALSE)</f>
        <v>0.8</v>
      </c>
    </row>
    <row r="346" spans="1:7">
      <c r="A346" s="32" t="s">
        <v>6547</v>
      </c>
      <c r="B346" s="32" t="s">
        <v>186</v>
      </c>
      <c r="C346" s="32" t="s">
        <v>4243</v>
      </c>
      <c r="D346" s="32" t="s">
        <v>4244</v>
      </c>
      <c r="E346" s="32">
        <v>100</v>
      </c>
      <c r="F346" s="35" t="s">
        <v>7041</v>
      </c>
      <c r="G346" s="36">
        <f>VLOOKUP(Tabla13[[#This Row],[Id Catalogo]],[4]TD.MES!$WF:$WL,7,FALSE)</f>
        <v>1</v>
      </c>
    </row>
    <row r="347" spans="1:7">
      <c r="A347" s="32" t="s">
        <v>6547</v>
      </c>
      <c r="B347" s="32" t="s">
        <v>186</v>
      </c>
      <c r="C347" s="32" t="s">
        <v>5428</v>
      </c>
      <c r="D347" s="32" t="s">
        <v>5429</v>
      </c>
      <c r="E347" s="32">
        <v>70</v>
      </c>
      <c r="F347" s="35" t="s">
        <v>7041</v>
      </c>
      <c r="G347" s="36">
        <f>VLOOKUP(Tabla13[[#This Row],[Id Catalogo]],[4]TD.MES!$WF:$WL,7,FALSE)</f>
        <v>0.9</v>
      </c>
    </row>
    <row r="348" spans="1:7">
      <c r="A348" s="32" t="s">
        <v>6547</v>
      </c>
      <c r="B348" s="32" t="s">
        <v>186</v>
      </c>
      <c r="C348" s="32" t="s">
        <v>5999</v>
      </c>
      <c r="D348" s="32" t="s">
        <v>6000</v>
      </c>
      <c r="E348" s="32">
        <v>5</v>
      </c>
      <c r="F348" s="35" t="s">
        <v>7041</v>
      </c>
      <c r="G348" s="36">
        <f>VLOOKUP(Tabla13[[#This Row],[Id Catalogo]],[4]TD.MES!$WF:$WL,7,FALSE)</f>
        <v>0.05</v>
      </c>
    </row>
    <row r="349" spans="1:7">
      <c r="A349" s="32" t="s">
        <v>6547</v>
      </c>
      <c r="B349" s="32" t="s">
        <v>186</v>
      </c>
      <c r="C349" s="32" t="s">
        <v>2573</v>
      </c>
      <c r="D349" s="32" t="s">
        <v>2574</v>
      </c>
      <c r="E349" s="32">
        <v>5</v>
      </c>
      <c r="F349" s="35" t="s">
        <v>7041</v>
      </c>
      <c r="G349" s="36">
        <f>VLOOKUP(Tabla13[[#This Row],[Id Catalogo]],[4]TD.MES!$WF:$WL,7,FALSE)</f>
        <v>0.65</v>
      </c>
    </row>
    <row r="350" spans="1:7">
      <c r="A350" s="32" t="s">
        <v>6547</v>
      </c>
      <c r="B350" s="32" t="s">
        <v>186</v>
      </c>
      <c r="C350" s="32" t="s">
        <v>3496</v>
      </c>
      <c r="D350" s="32" t="s">
        <v>3497</v>
      </c>
      <c r="E350" s="32">
        <v>200</v>
      </c>
      <c r="F350" s="35" t="s">
        <v>7041</v>
      </c>
      <c r="G350" s="36">
        <f>VLOOKUP(Tabla13[[#This Row],[Id Catalogo]],[4]TD.MES!$WF:$WL,7,FALSE)</f>
        <v>1</v>
      </c>
    </row>
    <row r="351" spans="1:7">
      <c r="A351" s="32" t="s">
        <v>6547</v>
      </c>
      <c r="B351" s="32" t="s">
        <v>186</v>
      </c>
      <c r="C351" s="32" t="s">
        <v>3904</v>
      </c>
      <c r="D351" s="32" t="s">
        <v>3905</v>
      </c>
      <c r="E351" s="32">
        <v>40</v>
      </c>
      <c r="F351" s="35" t="s">
        <v>7041</v>
      </c>
      <c r="G351" s="36">
        <f>VLOOKUP(Tabla13[[#This Row],[Id Catalogo]],[4]TD.MES!$WF:$WL,7,FALSE)</f>
        <v>0.95</v>
      </c>
    </row>
    <row r="352" spans="1:7">
      <c r="A352" s="32" t="s">
        <v>6547</v>
      </c>
      <c r="B352" s="32" t="s">
        <v>186</v>
      </c>
      <c r="C352" s="32" t="s">
        <v>4357</v>
      </c>
      <c r="D352" s="32" t="s">
        <v>4358</v>
      </c>
      <c r="E352" s="32">
        <v>30</v>
      </c>
      <c r="F352" s="35" t="s">
        <v>7041</v>
      </c>
      <c r="G352" s="36">
        <f>VLOOKUP(Tabla13[[#This Row],[Id Catalogo]],[4]TD.MES!$WF:$WL,7,FALSE)</f>
        <v>0.75</v>
      </c>
    </row>
    <row r="353" spans="1:7">
      <c r="A353" s="32" t="s">
        <v>6547</v>
      </c>
      <c r="B353" s="32" t="s">
        <v>186</v>
      </c>
      <c r="C353" s="32" t="s">
        <v>4125</v>
      </c>
      <c r="D353" s="32" t="s">
        <v>4126</v>
      </c>
      <c r="E353" s="32">
        <v>50</v>
      </c>
      <c r="F353" s="35" t="s">
        <v>7041</v>
      </c>
      <c r="G353" s="36">
        <f>VLOOKUP(Tabla13[[#This Row],[Id Catalogo]],[4]TD.MES!$WF:$WL,7,FALSE)</f>
        <v>0.7</v>
      </c>
    </row>
    <row r="354" spans="1:7">
      <c r="A354" s="32" t="s">
        <v>6547</v>
      </c>
      <c r="B354" s="32" t="s">
        <v>186</v>
      </c>
      <c r="C354" s="32" t="s">
        <v>4339</v>
      </c>
      <c r="D354" s="32" t="s">
        <v>4340</v>
      </c>
      <c r="E354" s="32">
        <v>20</v>
      </c>
      <c r="F354" s="35" t="s">
        <v>7041</v>
      </c>
      <c r="G354" s="36">
        <f>VLOOKUP(Tabla13[[#This Row],[Id Catalogo]],[4]TD.MES!$WF:$WL,7,FALSE)</f>
        <v>0.75</v>
      </c>
    </row>
    <row r="355" spans="1:7">
      <c r="A355" s="32" t="s">
        <v>6547</v>
      </c>
      <c r="B355" s="32" t="s">
        <v>186</v>
      </c>
      <c r="C355" s="32" t="s">
        <v>4393</v>
      </c>
      <c r="D355" s="32" t="s">
        <v>4394</v>
      </c>
      <c r="E355" s="32">
        <v>20</v>
      </c>
      <c r="F355" s="35" t="s">
        <v>7041</v>
      </c>
      <c r="G355" s="36">
        <f>VLOOKUP(Tabla13[[#This Row],[Id Catalogo]],[4]TD.MES!$WF:$WL,7,FALSE)</f>
        <v>0.95</v>
      </c>
    </row>
    <row r="356" spans="1:7">
      <c r="A356" s="32" t="s">
        <v>6547</v>
      </c>
      <c r="B356" s="32" t="s">
        <v>186</v>
      </c>
      <c r="C356" s="32" t="s">
        <v>5244</v>
      </c>
      <c r="D356" s="32" t="s">
        <v>5245</v>
      </c>
      <c r="E356" s="32">
        <v>5</v>
      </c>
      <c r="F356" s="35" t="s">
        <v>7041</v>
      </c>
      <c r="G356" s="36">
        <f>VLOOKUP(Tabla13[[#This Row],[Id Catalogo]],[4]TD.MES!$WF:$WL,7,FALSE)</f>
        <v>0.2</v>
      </c>
    </row>
    <row r="357" spans="1:7">
      <c r="A357" s="32" t="s">
        <v>6547</v>
      </c>
      <c r="B357" s="32" t="s">
        <v>186</v>
      </c>
      <c r="C357" s="32" t="s">
        <v>4956</v>
      </c>
      <c r="D357" s="32" t="s">
        <v>4957</v>
      </c>
      <c r="E357" s="32">
        <v>20</v>
      </c>
      <c r="F357" s="35" t="s">
        <v>7041</v>
      </c>
      <c r="G357" s="36">
        <f>VLOOKUP(Tabla13[[#This Row],[Id Catalogo]],[4]TD.MES!$WF:$WL,7,FALSE)</f>
        <v>0.4</v>
      </c>
    </row>
    <row r="358" spans="1:7">
      <c r="A358" s="32" t="s">
        <v>6547</v>
      </c>
      <c r="B358" s="32" t="s">
        <v>186</v>
      </c>
      <c r="C358" s="32" t="s">
        <v>4942</v>
      </c>
      <c r="D358" s="32" t="s">
        <v>4943</v>
      </c>
      <c r="E358" s="32">
        <v>5</v>
      </c>
      <c r="F358" s="35" t="s">
        <v>7041</v>
      </c>
      <c r="G358" s="36">
        <f>VLOOKUP(Tabla13[[#This Row],[Id Catalogo]],[4]TD.MES!$WF:$WL,7,FALSE)</f>
        <v>0.35</v>
      </c>
    </row>
    <row r="359" spans="1:7">
      <c r="A359" s="32" t="s">
        <v>6547</v>
      </c>
      <c r="B359" s="32" t="s">
        <v>186</v>
      </c>
      <c r="C359" s="32" t="s">
        <v>6005</v>
      </c>
      <c r="D359" s="32" t="s">
        <v>6006</v>
      </c>
      <c r="E359" s="32">
        <v>10</v>
      </c>
      <c r="F359" s="35" t="s">
        <v>7041</v>
      </c>
      <c r="G359" s="36">
        <f>VLOOKUP(Tabla13[[#This Row],[Id Catalogo]],[4]TD.MES!$WF:$WL,7,FALSE)</f>
        <v>0.4</v>
      </c>
    </row>
    <row r="360" spans="1:7">
      <c r="A360" s="32" t="s">
        <v>6547</v>
      </c>
      <c r="B360" s="32" t="s">
        <v>1807</v>
      </c>
      <c r="C360" s="32" t="s">
        <v>4289</v>
      </c>
      <c r="D360" s="32" t="s">
        <v>4290</v>
      </c>
      <c r="E360" s="32">
        <v>10</v>
      </c>
      <c r="F360" s="33" t="s">
        <v>7041</v>
      </c>
      <c r="G360" s="36">
        <f>VLOOKUP(Tabla13[[#This Row],[Id Catalogo]],[4]TD.MES!$WF:$WL,7,FALSE)</f>
        <v>0.6</v>
      </c>
    </row>
    <row r="361" spans="1:7">
      <c r="A361" s="32" t="s">
        <v>6547</v>
      </c>
      <c r="B361" s="32" t="s">
        <v>1807</v>
      </c>
      <c r="C361" s="32" t="s">
        <v>3773</v>
      </c>
      <c r="D361" s="32" t="s">
        <v>3774</v>
      </c>
      <c r="E361" s="32">
        <v>30</v>
      </c>
      <c r="F361" s="33" t="s">
        <v>7041</v>
      </c>
      <c r="G361" s="37">
        <f>VLOOKUP(Tabla13[[#This Row],[Id Catalogo]],[4]TD.MES!$WF:$WL,7,FALSE)</f>
        <v>0.5</v>
      </c>
    </row>
    <row r="362" spans="1:7">
      <c r="A362" s="32" t="s">
        <v>6547</v>
      </c>
      <c r="B362" s="32" t="s">
        <v>255</v>
      </c>
      <c r="C362" s="32" t="s">
        <v>5595</v>
      </c>
      <c r="D362" s="32" t="s">
        <v>5596</v>
      </c>
      <c r="E362" s="32">
        <v>3</v>
      </c>
      <c r="F362" s="33" t="s">
        <v>7041</v>
      </c>
      <c r="G362" s="36">
        <f>VLOOKUP(Tabla13[[#This Row],[Id Catalogo]],[4]TD.MES!$WF:$WL,7,FALSE)</f>
        <v>0.15</v>
      </c>
    </row>
    <row r="363" spans="1:7">
      <c r="A363" s="32" t="s">
        <v>6547</v>
      </c>
      <c r="B363" s="32" t="s">
        <v>255</v>
      </c>
      <c r="C363" s="32" t="s">
        <v>3716</v>
      </c>
      <c r="D363" s="32" t="s">
        <v>3717</v>
      </c>
      <c r="E363" s="32">
        <v>1</v>
      </c>
      <c r="F363" s="33" t="s">
        <v>7041</v>
      </c>
      <c r="G363" s="36">
        <f>VLOOKUP(Tabla13[[#This Row],[Id Catalogo]],[4]TD.MES!$WF:$WL,7,FALSE)</f>
        <v>0.2</v>
      </c>
    </row>
    <row r="364" spans="1:7">
      <c r="A364" s="32" t="s">
        <v>6547</v>
      </c>
      <c r="B364" s="32" t="s">
        <v>255</v>
      </c>
      <c r="C364" s="32" t="s">
        <v>4521</v>
      </c>
      <c r="D364" s="32" t="s">
        <v>4522</v>
      </c>
      <c r="E364" s="32">
        <v>24</v>
      </c>
      <c r="F364" s="33" t="s">
        <v>7041</v>
      </c>
      <c r="G364" s="36">
        <f>VLOOKUP(Tabla13[[#This Row],[Id Catalogo]],[4]TD.MES!$WF:$WL,7,FALSE)</f>
        <v>0.6</v>
      </c>
    </row>
    <row r="365" spans="1:7">
      <c r="A365" s="32" t="s">
        <v>6547</v>
      </c>
      <c r="B365" s="32" t="s">
        <v>255</v>
      </c>
      <c r="C365" s="32" t="s">
        <v>5438</v>
      </c>
      <c r="D365" s="32" t="s">
        <v>5439</v>
      </c>
      <c r="E365" s="32">
        <v>5</v>
      </c>
      <c r="F365" s="33" t="s">
        <v>7041</v>
      </c>
      <c r="G365" s="36">
        <f>VLOOKUP(Tabla13[[#This Row],[Id Catalogo]],[4]TD.MES!$WF:$WL,7,FALSE)</f>
        <v>0.15</v>
      </c>
    </row>
    <row r="366" spans="1:7">
      <c r="A366" s="32" t="s">
        <v>6547</v>
      </c>
      <c r="B366" s="32" t="s">
        <v>1757</v>
      </c>
      <c r="C366" s="32" t="s">
        <v>1758</v>
      </c>
      <c r="D366" s="32" t="s">
        <v>1759</v>
      </c>
      <c r="E366" s="32">
        <v>1</v>
      </c>
      <c r="F366" s="33" t="s">
        <v>7041</v>
      </c>
      <c r="G366" s="36">
        <f>VLOOKUP(Tabla13[[#This Row],[Id Catalogo]],[4]TD.MES!$WF:$WL,7,FALSE)</f>
        <v>0.1</v>
      </c>
    </row>
    <row r="367" spans="1:7">
      <c r="A367" s="32" t="s">
        <v>6547</v>
      </c>
      <c r="B367" s="32" t="s">
        <v>1757</v>
      </c>
      <c r="C367" s="32" t="s">
        <v>2944</v>
      </c>
      <c r="D367" s="32" t="s">
        <v>2945</v>
      </c>
      <c r="E367" s="32">
        <v>1</v>
      </c>
      <c r="F367" s="33" t="s">
        <v>7041</v>
      </c>
      <c r="G367" s="36">
        <f>VLOOKUP(Tabla13[[#This Row],[Id Catalogo]],[4]TD.MES!$WF:$WL,7,FALSE)</f>
        <v>0.05</v>
      </c>
    </row>
    <row r="368" spans="1:7">
      <c r="A368" s="32" t="s">
        <v>6547</v>
      </c>
      <c r="B368" s="32" t="s">
        <v>1757</v>
      </c>
      <c r="C368" s="32" t="s">
        <v>2186</v>
      </c>
      <c r="D368" s="32" t="s">
        <v>2187</v>
      </c>
      <c r="E368" s="32">
        <v>16</v>
      </c>
      <c r="F368" s="33" t="s">
        <v>7041</v>
      </c>
      <c r="G368" s="36">
        <f>VLOOKUP(Tabla13[[#This Row],[Id Catalogo]],[4]TD.MES!$WF:$WL,7,FALSE)</f>
        <v>0.05</v>
      </c>
    </row>
    <row r="369" spans="1:7">
      <c r="A369" s="32" t="s">
        <v>6547</v>
      </c>
      <c r="B369" s="32" t="s">
        <v>1757</v>
      </c>
      <c r="C369" s="32" t="s">
        <v>3635</v>
      </c>
      <c r="D369" s="32" t="s">
        <v>3636</v>
      </c>
      <c r="E369" s="32">
        <v>10</v>
      </c>
      <c r="F369" s="33" t="s">
        <v>7041</v>
      </c>
      <c r="G369" s="36">
        <f>VLOOKUP(Tabla13[[#This Row],[Id Catalogo]],[4]TD.MES!$WF:$WL,7,FALSE)</f>
        <v>1</v>
      </c>
    </row>
    <row r="370" spans="1:7">
      <c r="A370" s="32" t="s">
        <v>6547</v>
      </c>
      <c r="B370" s="32" t="s">
        <v>1757</v>
      </c>
      <c r="C370" s="32" t="s">
        <v>4981</v>
      </c>
      <c r="D370" s="32" t="s">
        <v>4982</v>
      </c>
      <c r="E370" s="32">
        <v>10</v>
      </c>
      <c r="F370" s="33" t="s">
        <v>7041</v>
      </c>
      <c r="G370" s="36">
        <f>VLOOKUP(Tabla13[[#This Row],[Id Catalogo]],[4]TD.MES!$WF:$WL,7,FALSE)</f>
        <v>0.9</v>
      </c>
    </row>
    <row r="371" spans="1:7">
      <c r="A371" s="32" t="s">
        <v>6547</v>
      </c>
      <c r="B371" s="32" t="s">
        <v>1757</v>
      </c>
      <c r="C371" s="32" t="s">
        <v>4267</v>
      </c>
      <c r="D371" s="32" t="s">
        <v>4268</v>
      </c>
      <c r="E371" s="32">
        <v>10</v>
      </c>
      <c r="F371" s="33" t="s">
        <v>7041</v>
      </c>
      <c r="G371" s="36">
        <f>VLOOKUP(Tabla13[[#This Row],[Id Catalogo]],[4]TD.MES!$WF:$WL,7,FALSE)</f>
        <v>0.9</v>
      </c>
    </row>
    <row r="372" spans="1:7">
      <c r="A372" s="32" t="s">
        <v>6547</v>
      </c>
      <c r="B372" s="32" t="s">
        <v>1757</v>
      </c>
      <c r="C372" s="32" t="s">
        <v>3997</v>
      </c>
      <c r="D372" s="32" t="s">
        <v>3998</v>
      </c>
      <c r="E372" s="32">
        <v>10</v>
      </c>
      <c r="F372" s="33" t="s">
        <v>7041</v>
      </c>
      <c r="G372" s="36">
        <f>VLOOKUP(Tabla13[[#This Row],[Id Catalogo]],[4]TD.MES!$WF:$WL,7,FALSE)</f>
        <v>0.9</v>
      </c>
    </row>
    <row r="373" spans="1:7">
      <c r="A373" s="32" t="s">
        <v>6547</v>
      </c>
      <c r="B373" s="32" t="s">
        <v>1757</v>
      </c>
      <c r="C373" s="32" t="s">
        <v>4025</v>
      </c>
      <c r="D373" s="32" t="s">
        <v>4026</v>
      </c>
      <c r="E373" s="32">
        <v>10</v>
      </c>
      <c r="F373" s="33" t="s">
        <v>7041</v>
      </c>
      <c r="G373" s="36">
        <f>VLOOKUP(Tabla13[[#This Row],[Id Catalogo]],[4]TD.MES!$WF:$WL,7,FALSE)</f>
        <v>0.8</v>
      </c>
    </row>
    <row r="374" spans="1:7">
      <c r="A374" s="32" t="s">
        <v>6547</v>
      </c>
      <c r="B374" s="32" t="s">
        <v>1757</v>
      </c>
      <c r="C374" s="32" t="s">
        <v>4599</v>
      </c>
      <c r="D374" s="32" t="s">
        <v>4600</v>
      </c>
      <c r="E374" s="32">
        <v>10</v>
      </c>
      <c r="F374" s="33" t="s">
        <v>7041</v>
      </c>
      <c r="G374" s="36">
        <f>VLOOKUP(Tabla13[[#This Row],[Id Catalogo]],[4]TD.MES!$WF:$WL,7,FALSE)</f>
        <v>0.6</v>
      </c>
    </row>
    <row r="375" spans="1:7">
      <c r="A375" s="32" t="s">
        <v>6547</v>
      </c>
      <c r="B375" s="32" t="s">
        <v>1757</v>
      </c>
      <c r="C375" s="32" t="s">
        <v>5839</v>
      </c>
      <c r="D375" s="32" t="s">
        <v>5840</v>
      </c>
      <c r="E375" s="32">
        <v>5</v>
      </c>
      <c r="F375" s="33" t="s">
        <v>7041</v>
      </c>
      <c r="G375" s="36">
        <f>VLOOKUP(Tabla13[[#This Row],[Id Catalogo]],[4]TD.MES!$WF:$WL,7,FALSE)</f>
        <v>0.55000000000000004</v>
      </c>
    </row>
    <row r="376" spans="1:7">
      <c r="A376" s="32" t="s">
        <v>6547</v>
      </c>
      <c r="B376" s="32" t="s">
        <v>1757</v>
      </c>
      <c r="C376" s="32" t="s">
        <v>4591</v>
      </c>
      <c r="D376" s="32" t="s">
        <v>4592</v>
      </c>
      <c r="E376" s="32">
        <v>10</v>
      </c>
      <c r="F376" s="33" t="s">
        <v>7041</v>
      </c>
      <c r="G376" s="36">
        <f>VLOOKUP(Tabla13[[#This Row],[Id Catalogo]],[4]TD.MES!$WF:$WL,7,FALSE)</f>
        <v>0.55000000000000004</v>
      </c>
    </row>
    <row r="377" spans="1:7">
      <c r="A377" s="32" t="s">
        <v>6547</v>
      </c>
      <c r="B377" s="32" t="s">
        <v>1757</v>
      </c>
      <c r="C377" s="32" t="s">
        <v>5943</v>
      </c>
      <c r="D377" s="32" t="s">
        <v>5944</v>
      </c>
      <c r="E377" s="32">
        <v>10</v>
      </c>
      <c r="F377" s="33" t="s">
        <v>7041</v>
      </c>
      <c r="G377" s="36">
        <f>VLOOKUP(Tabla13[[#This Row],[Id Catalogo]],[4]TD.MES!$WF:$WL,7,FALSE)</f>
        <v>0.25</v>
      </c>
    </row>
    <row r="378" spans="1:7">
      <c r="A378" s="32" t="s">
        <v>6547</v>
      </c>
      <c r="B378" s="32" t="s">
        <v>1757</v>
      </c>
      <c r="C378" s="32" t="s">
        <v>5458</v>
      </c>
      <c r="D378" s="32" t="s">
        <v>5459</v>
      </c>
      <c r="E378" s="32">
        <v>10</v>
      </c>
      <c r="F378" s="33" t="s">
        <v>7041</v>
      </c>
      <c r="G378" s="36">
        <f>VLOOKUP(Tabla13[[#This Row],[Id Catalogo]],[4]TD.MES!$WF:$WL,7,FALSE)</f>
        <v>0.5</v>
      </c>
    </row>
    <row r="379" spans="1:7">
      <c r="A379" s="32" t="s">
        <v>6547</v>
      </c>
      <c r="B379" s="32" t="s">
        <v>1757</v>
      </c>
      <c r="C379" s="32" t="s">
        <v>5803</v>
      </c>
      <c r="D379" s="32" t="s">
        <v>5804</v>
      </c>
      <c r="E379" s="32">
        <v>10</v>
      </c>
      <c r="F379" s="33" t="s">
        <v>7041</v>
      </c>
      <c r="G379" s="36">
        <f>VLOOKUP(Tabla13[[#This Row],[Id Catalogo]],[4]TD.MES!$WF:$WL,7,FALSE)</f>
        <v>0.6</v>
      </c>
    </row>
    <row r="380" spans="1:7">
      <c r="A380" s="32" t="s">
        <v>6547</v>
      </c>
      <c r="B380" s="32" t="s">
        <v>1757</v>
      </c>
      <c r="C380" s="32" t="s">
        <v>3437</v>
      </c>
      <c r="D380" s="32" t="s">
        <v>3438</v>
      </c>
      <c r="E380" s="32">
        <v>5</v>
      </c>
      <c r="F380" s="33" t="s">
        <v>7041</v>
      </c>
      <c r="G380" s="36">
        <f>VLOOKUP(Tabla13[[#This Row],[Id Catalogo]],[4]TD.MES!$WF:$WL,7,FALSE)</f>
        <v>0.2</v>
      </c>
    </row>
    <row r="381" spans="1:7">
      <c r="A381" s="32" t="s">
        <v>6547</v>
      </c>
      <c r="B381" s="32" t="s">
        <v>1757</v>
      </c>
      <c r="C381" s="32" t="s">
        <v>4509</v>
      </c>
      <c r="D381" s="32" t="s">
        <v>4510</v>
      </c>
      <c r="E381" s="32">
        <v>10</v>
      </c>
      <c r="F381" s="33" t="s">
        <v>7041</v>
      </c>
      <c r="G381" s="36">
        <f>VLOOKUP(Tabla13[[#This Row],[Id Catalogo]],[4]TD.MES!$WF:$WL,7,FALSE)</f>
        <v>0.05</v>
      </c>
    </row>
    <row r="382" spans="1:7">
      <c r="A382" s="32" t="s">
        <v>6547</v>
      </c>
      <c r="B382" s="32" t="s">
        <v>1757</v>
      </c>
      <c r="C382" s="32" t="s">
        <v>5011</v>
      </c>
      <c r="D382" s="32" t="s">
        <v>5012</v>
      </c>
      <c r="E382" s="32">
        <v>20</v>
      </c>
      <c r="F382" s="33" t="s">
        <v>7041</v>
      </c>
      <c r="G382" s="36">
        <f>VLOOKUP(Tabla13[[#This Row],[Id Catalogo]],[4]TD.MES!$WF:$WL,7,FALSE)</f>
        <v>0.4</v>
      </c>
    </row>
    <row r="383" spans="1:7">
      <c r="A383" s="32" t="s">
        <v>6547</v>
      </c>
      <c r="B383" s="32" t="s">
        <v>1757</v>
      </c>
      <c r="C383" s="32" t="s">
        <v>4565</v>
      </c>
      <c r="D383" s="32" t="s">
        <v>4566</v>
      </c>
      <c r="E383" s="32">
        <v>5</v>
      </c>
      <c r="F383" s="33" t="s">
        <v>7041</v>
      </c>
      <c r="G383" s="36">
        <f>VLOOKUP(Tabla13[[#This Row],[Id Catalogo]],[4]TD.MES!$WF:$WL,7,FALSE)</f>
        <v>0.65</v>
      </c>
    </row>
    <row r="384" spans="1:7">
      <c r="A384" s="32" t="s">
        <v>6547</v>
      </c>
      <c r="B384" s="32" t="s">
        <v>1757</v>
      </c>
      <c r="C384" s="32" t="s">
        <v>4913</v>
      </c>
      <c r="D384" s="32" t="s">
        <v>4914</v>
      </c>
      <c r="E384" s="32">
        <v>10</v>
      </c>
      <c r="F384" s="33" t="s">
        <v>7041</v>
      </c>
      <c r="G384" s="36">
        <f>VLOOKUP(Tabla13[[#This Row],[Id Catalogo]],[4]TD.MES!$WF:$WL,7,FALSE)</f>
        <v>0.55000000000000004</v>
      </c>
    </row>
    <row r="385" spans="1:7">
      <c r="A385" s="32" t="s">
        <v>6547</v>
      </c>
      <c r="B385" s="32" t="s">
        <v>1757</v>
      </c>
      <c r="C385" s="32" t="s">
        <v>4975</v>
      </c>
      <c r="D385" s="32" t="s">
        <v>4976</v>
      </c>
      <c r="E385" s="32">
        <v>10</v>
      </c>
      <c r="F385" s="33" t="s">
        <v>7041</v>
      </c>
      <c r="G385" s="36">
        <f>VLOOKUP(Tabla13[[#This Row],[Id Catalogo]],[4]TD.MES!$WF:$WL,7,FALSE)</f>
        <v>0.4</v>
      </c>
    </row>
    <row r="386" spans="1:7">
      <c r="A386" s="32" t="s">
        <v>6547</v>
      </c>
      <c r="B386" s="32" t="s">
        <v>1757</v>
      </c>
      <c r="C386" s="32" t="s">
        <v>4567</v>
      </c>
      <c r="D386" s="32" t="s">
        <v>4568</v>
      </c>
      <c r="E386" s="32">
        <v>20</v>
      </c>
      <c r="F386" s="33" t="s">
        <v>7041</v>
      </c>
      <c r="G386" s="36">
        <f>VLOOKUP(Tabla13[[#This Row],[Id Catalogo]],[4]TD.MES!$WF:$WL,7,FALSE)</f>
        <v>0.25</v>
      </c>
    </row>
    <row r="387" spans="1:7">
      <c r="A387" s="32" t="s">
        <v>6547</v>
      </c>
      <c r="B387" s="32" t="s">
        <v>1757</v>
      </c>
      <c r="C387" s="32" t="s">
        <v>6039</v>
      </c>
      <c r="D387" s="32" t="s">
        <v>6040</v>
      </c>
      <c r="E387" s="32">
        <v>5</v>
      </c>
      <c r="F387" s="33" t="s">
        <v>7041</v>
      </c>
      <c r="G387" s="36">
        <f>VLOOKUP(Tabla13[[#This Row],[Id Catalogo]],[4]TD.MES!$WF:$WL,7,FALSE)</f>
        <v>0.35</v>
      </c>
    </row>
    <row r="388" spans="1:7">
      <c r="A388" s="32" t="s">
        <v>6547</v>
      </c>
      <c r="B388" s="32" t="s">
        <v>1757</v>
      </c>
      <c r="C388" s="32" t="s">
        <v>5370</v>
      </c>
      <c r="D388" s="32" t="s">
        <v>5371</v>
      </c>
      <c r="E388" s="32">
        <v>10</v>
      </c>
      <c r="F388" s="33" t="s">
        <v>7041</v>
      </c>
      <c r="G388" s="36">
        <f>VLOOKUP(Tabla13[[#This Row],[Id Catalogo]],[4]TD.MES!$WF:$WL,7,FALSE)</f>
        <v>0.65</v>
      </c>
    </row>
    <row r="389" spans="1:7">
      <c r="A389" s="32" t="s">
        <v>6547</v>
      </c>
      <c r="B389" s="32" t="s">
        <v>1757</v>
      </c>
      <c r="C389" s="32" t="s">
        <v>5635</v>
      </c>
      <c r="D389" s="32" t="s">
        <v>5636</v>
      </c>
      <c r="E389" s="32">
        <v>10</v>
      </c>
      <c r="F389" s="33" t="s">
        <v>7041</v>
      </c>
      <c r="G389" s="36">
        <f>VLOOKUP(Tabla13[[#This Row],[Id Catalogo]],[4]TD.MES!$WF:$WL,7,FALSE)</f>
        <v>0.6</v>
      </c>
    </row>
    <row r="390" spans="1:7">
      <c r="A390" s="32" t="s">
        <v>6547</v>
      </c>
      <c r="B390" s="32" t="s">
        <v>1757</v>
      </c>
      <c r="C390" s="32" t="s">
        <v>4861</v>
      </c>
      <c r="D390" s="32" t="s">
        <v>4862</v>
      </c>
      <c r="E390" s="32">
        <v>5</v>
      </c>
      <c r="F390" s="33" t="s">
        <v>7041</v>
      </c>
      <c r="G390" s="36">
        <f>VLOOKUP(Tabla13[[#This Row],[Id Catalogo]],[4]TD.MES!$WF:$WL,7,FALSE)</f>
        <v>0.55000000000000004</v>
      </c>
    </row>
    <row r="391" spans="1:7">
      <c r="A391" s="32" t="s">
        <v>6547</v>
      </c>
      <c r="B391" s="32" t="s">
        <v>1757</v>
      </c>
      <c r="C391" s="32" t="s">
        <v>4427</v>
      </c>
      <c r="D391" s="32" t="s">
        <v>4428</v>
      </c>
      <c r="E391" s="32">
        <v>5</v>
      </c>
      <c r="F391" s="33" t="s">
        <v>7041</v>
      </c>
      <c r="G391" s="36">
        <f>VLOOKUP(Tabla13[[#This Row],[Id Catalogo]],[4]TD.MES!$WF:$WL,7,FALSE)</f>
        <v>0.6</v>
      </c>
    </row>
    <row r="392" spans="1:7">
      <c r="A392" s="32" t="s">
        <v>6547</v>
      </c>
      <c r="B392" s="32" t="s">
        <v>1757</v>
      </c>
      <c r="C392" s="32" t="s">
        <v>3217</v>
      </c>
      <c r="D392" s="32" t="s">
        <v>3218</v>
      </c>
      <c r="E392" s="32">
        <v>5</v>
      </c>
      <c r="F392" s="33" t="s">
        <v>7041</v>
      </c>
      <c r="G392" s="36">
        <f>VLOOKUP(Tabla13[[#This Row],[Id Catalogo]],[4]TD.MES!$WF:$WL,7,FALSE)</f>
        <v>0.8</v>
      </c>
    </row>
    <row r="393" spans="1:7">
      <c r="A393" s="32" t="s">
        <v>6547</v>
      </c>
      <c r="B393" s="32" t="s">
        <v>1757</v>
      </c>
      <c r="C393" s="32" t="s">
        <v>5276</v>
      </c>
      <c r="D393" s="32" t="s">
        <v>5277</v>
      </c>
      <c r="E393" s="32">
        <v>10</v>
      </c>
      <c r="F393" s="33" t="s">
        <v>7041</v>
      </c>
      <c r="G393" s="36">
        <f>VLOOKUP(Tabla13[[#This Row],[Id Catalogo]],[4]TD.MES!$WF:$WL,7,FALSE)</f>
        <v>0.5</v>
      </c>
    </row>
    <row r="394" spans="1:7">
      <c r="A394" s="32" t="s">
        <v>6547</v>
      </c>
      <c r="B394" s="32" t="s">
        <v>3239</v>
      </c>
      <c r="C394" s="32" t="s">
        <v>3623</v>
      </c>
      <c r="D394" s="32" t="s">
        <v>3624</v>
      </c>
      <c r="E394" s="32">
        <v>12</v>
      </c>
      <c r="F394" s="33" t="s">
        <v>7041</v>
      </c>
      <c r="G394" s="36">
        <f>VLOOKUP(Tabla13[[#This Row],[Id Catalogo]],[4]TD.MES!$WF:$WL,7,FALSE)</f>
        <v>0.8</v>
      </c>
    </row>
    <row r="395" spans="1:7">
      <c r="A395" s="32" t="s">
        <v>6547</v>
      </c>
      <c r="B395" s="32" t="s">
        <v>3239</v>
      </c>
      <c r="C395" s="32" t="s">
        <v>5021</v>
      </c>
      <c r="D395" s="32" t="s">
        <v>5022</v>
      </c>
      <c r="E395" s="32">
        <v>2</v>
      </c>
      <c r="F395" s="33" t="s">
        <v>7041</v>
      </c>
      <c r="G395" s="36">
        <f>VLOOKUP(Tabla13[[#This Row],[Id Catalogo]],[4]TD.MES!$WF:$WL,7,FALSE)</f>
        <v>0.85</v>
      </c>
    </row>
    <row r="396" spans="1:7">
      <c r="A396" s="32" t="s">
        <v>6547</v>
      </c>
      <c r="B396" s="32" t="s">
        <v>3239</v>
      </c>
      <c r="C396" s="32" t="s">
        <v>5074</v>
      </c>
      <c r="D396" s="32" t="s">
        <v>5075</v>
      </c>
      <c r="E396" s="32">
        <v>2</v>
      </c>
      <c r="F396" s="33" t="s">
        <v>7041</v>
      </c>
      <c r="G396" s="36">
        <f>VLOOKUP(Tabla13[[#This Row],[Id Catalogo]],[4]TD.MES!$WF:$WL,7,FALSE)</f>
        <v>0.1</v>
      </c>
    </row>
    <row r="397" spans="1:7">
      <c r="A397" s="32" t="s">
        <v>6547</v>
      </c>
      <c r="B397" s="32" t="s">
        <v>988</v>
      </c>
      <c r="C397" s="32" t="s">
        <v>2777</v>
      </c>
      <c r="D397" s="32" t="s">
        <v>2778</v>
      </c>
      <c r="E397" s="32">
        <v>200</v>
      </c>
      <c r="F397" s="33" t="s">
        <v>7053</v>
      </c>
      <c r="G397" s="36">
        <f>VLOOKUP(Tabla13[[#This Row],[Id Catalogo]],[4]TD.MES!$WF:$WL,7,FALSE)</f>
        <v>1</v>
      </c>
    </row>
    <row r="398" spans="1:7">
      <c r="A398" s="32" t="s">
        <v>6547</v>
      </c>
      <c r="B398" s="32" t="s">
        <v>988</v>
      </c>
      <c r="C398" s="32" t="s">
        <v>4225</v>
      </c>
      <c r="D398" s="32" t="s">
        <v>4226</v>
      </c>
      <c r="E398" s="32">
        <v>500</v>
      </c>
      <c r="F398" s="33" t="s">
        <v>7053</v>
      </c>
      <c r="G398" s="36">
        <f>VLOOKUP(Tabla13[[#This Row],[Id Catalogo]],[4]TD.MES!$WF:$WL,7,FALSE)</f>
        <v>1</v>
      </c>
    </row>
    <row r="399" spans="1:7">
      <c r="A399" s="32" t="s">
        <v>6547</v>
      </c>
      <c r="B399" s="32" t="s">
        <v>988</v>
      </c>
      <c r="C399" s="32" t="s">
        <v>5288</v>
      </c>
      <c r="D399" s="32" t="s">
        <v>5289</v>
      </c>
      <c r="E399" s="32">
        <v>10</v>
      </c>
      <c r="F399" s="33" t="s">
        <v>7053</v>
      </c>
      <c r="G399" s="36">
        <f>VLOOKUP(Tabla13[[#This Row],[Id Catalogo]],[4]TD.MES!$WF:$WL,7,FALSE)</f>
        <v>0.9</v>
      </c>
    </row>
    <row r="400" spans="1:7">
      <c r="A400" s="32" t="s">
        <v>6547</v>
      </c>
      <c r="B400" s="32" t="s">
        <v>988</v>
      </c>
      <c r="C400" s="32" t="s">
        <v>3559</v>
      </c>
      <c r="D400" s="32" t="s">
        <v>3560</v>
      </c>
      <c r="E400" s="32">
        <v>10</v>
      </c>
      <c r="F400" s="33" t="s">
        <v>7053</v>
      </c>
      <c r="G400" s="36">
        <f>VLOOKUP(Tabla13[[#This Row],[Id Catalogo]],[4]TD.MES!$WF:$WL,7,FALSE)</f>
        <v>0.95</v>
      </c>
    </row>
    <row r="401" spans="1:7">
      <c r="A401" s="32" t="s">
        <v>6547</v>
      </c>
      <c r="B401" s="32" t="s">
        <v>988</v>
      </c>
      <c r="C401" s="32" t="s">
        <v>989</v>
      </c>
      <c r="D401" s="32" t="s">
        <v>990</v>
      </c>
      <c r="E401" s="32">
        <v>3000</v>
      </c>
      <c r="F401" s="33" t="s">
        <v>7053</v>
      </c>
      <c r="G401" s="36">
        <f>VLOOKUP(Tabla13[[#This Row],[Id Catalogo]],[4]TD.MES!$WF:$WL,7,FALSE)</f>
        <v>1</v>
      </c>
    </row>
    <row r="402" spans="1:7">
      <c r="A402" s="32" t="s">
        <v>6547</v>
      </c>
      <c r="B402" s="32" t="s">
        <v>988</v>
      </c>
      <c r="C402" s="32" t="s">
        <v>3231</v>
      </c>
      <c r="D402" s="32" t="s">
        <v>3232</v>
      </c>
      <c r="E402" s="32">
        <v>500</v>
      </c>
      <c r="F402" s="33" t="s">
        <v>7053</v>
      </c>
      <c r="G402" s="36">
        <f>VLOOKUP(Tabla13[[#This Row],[Id Catalogo]],[4]TD.MES!$WF:$WL,7,FALSE)</f>
        <v>1</v>
      </c>
    </row>
    <row r="403" spans="1:7">
      <c r="A403" s="32" t="s">
        <v>6547</v>
      </c>
      <c r="B403" s="32" t="s">
        <v>988</v>
      </c>
      <c r="C403" s="32" t="s">
        <v>5019</v>
      </c>
      <c r="D403" s="32" t="s">
        <v>5020</v>
      </c>
      <c r="E403" s="32">
        <v>5</v>
      </c>
      <c r="F403" s="33" t="s">
        <v>7053</v>
      </c>
      <c r="G403" s="36">
        <f>VLOOKUP(Tabla13[[#This Row],[Id Catalogo]],[4]TD.MES!$WF:$WL,7,FALSE)</f>
        <v>0.9</v>
      </c>
    </row>
    <row r="404" spans="1:7">
      <c r="A404" s="32" t="s">
        <v>6547</v>
      </c>
      <c r="B404" s="32" t="s">
        <v>954</v>
      </c>
      <c r="C404" s="32" t="s">
        <v>3106</v>
      </c>
      <c r="D404" s="32" t="s">
        <v>3107</v>
      </c>
      <c r="E404" s="32">
        <v>8</v>
      </c>
      <c r="F404" s="33" t="s">
        <v>7053</v>
      </c>
      <c r="G404" s="36">
        <f>VLOOKUP(Tabla13[[#This Row],[Id Catalogo]],[4]TD.MES!$WF:$WL,7,FALSE)</f>
        <v>0.7</v>
      </c>
    </row>
    <row r="405" spans="1:7">
      <c r="A405" s="32" t="s">
        <v>6547</v>
      </c>
      <c r="B405" s="32" t="s">
        <v>954</v>
      </c>
      <c r="C405" s="32" t="s">
        <v>4899</v>
      </c>
      <c r="D405" s="32" t="s">
        <v>4900</v>
      </c>
      <c r="E405" s="32">
        <v>1</v>
      </c>
      <c r="F405" s="33" t="s">
        <v>7053</v>
      </c>
      <c r="G405" s="36">
        <f>VLOOKUP(Tabla13[[#This Row],[Id Catalogo]],[4]TD.MES!$WF:$WL,7,FALSE)</f>
        <v>0.5</v>
      </c>
    </row>
    <row r="406" spans="1:7">
      <c r="A406" s="32" t="s">
        <v>6547</v>
      </c>
      <c r="B406" s="32" t="s">
        <v>954</v>
      </c>
      <c r="C406" s="32" t="s">
        <v>3280</v>
      </c>
      <c r="D406" s="32" t="s">
        <v>3281</v>
      </c>
      <c r="E406" s="32">
        <v>100</v>
      </c>
      <c r="F406" s="33" t="s">
        <v>7053</v>
      </c>
      <c r="G406" s="36">
        <f>VLOOKUP(Tabla13[[#This Row],[Id Catalogo]],[4]TD.MES!$WF:$WL,7,FALSE)</f>
        <v>0.95</v>
      </c>
    </row>
    <row r="407" spans="1:7">
      <c r="A407" s="32" t="s">
        <v>6547</v>
      </c>
      <c r="B407" s="32" t="s">
        <v>954</v>
      </c>
      <c r="C407" s="32" t="s">
        <v>3262</v>
      </c>
      <c r="D407" s="32" t="s">
        <v>3263</v>
      </c>
      <c r="E407" s="32">
        <v>200</v>
      </c>
      <c r="F407" s="33" t="s">
        <v>7053</v>
      </c>
      <c r="G407" s="36">
        <f>VLOOKUP(Tabla13[[#This Row],[Id Catalogo]],[4]TD.MES!$WF:$WL,7,FALSE)</f>
        <v>0.95</v>
      </c>
    </row>
    <row r="408" spans="1:7">
      <c r="A408" s="32" t="s">
        <v>6547</v>
      </c>
      <c r="B408" s="32" t="s">
        <v>3524</v>
      </c>
      <c r="C408" s="32" t="s">
        <v>4165</v>
      </c>
      <c r="D408" s="32" t="s">
        <v>4166</v>
      </c>
      <c r="E408" s="32">
        <v>1</v>
      </c>
      <c r="F408" s="33" t="s">
        <v>7053</v>
      </c>
      <c r="G408" s="36">
        <f>VLOOKUP(Tabla13[[#This Row],[Id Catalogo]],[4]TD.MES!$WF:$WL,7,FALSE)</f>
        <v>0.1</v>
      </c>
    </row>
    <row r="409" spans="1:7">
      <c r="A409" s="32" t="s">
        <v>6547</v>
      </c>
      <c r="B409" s="32" t="s">
        <v>3524</v>
      </c>
      <c r="C409" s="32" t="s">
        <v>4701</v>
      </c>
      <c r="D409" s="32" t="s">
        <v>4702</v>
      </c>
      <c r="E409" s="32">
        <v>20</v>
      </c>
      <c r="F409" s="33" t="s">
        <v>7053</v>
      </c>
      <c r="G409" s="36">
        <f>VLOOKUP(Tabla13[[#This Row],[Id Catalogo]],[4]TD.MES!$WF:$WL,7,FALSE)</f>
        <v>0.85</v>
      </c>
    </row>
    <row r="410" spans="1:7">
      <c r="A410" s="32" t="s">
        <v>6547</v>
      </c>
      <c r="B410" s="32" t="s">
        <v>3524</v>
      </c>
      <c r="C410" s="32" t="s">
        <v>4263</v>
      </c>
      <c r="D410" s="32" t="s">
        <v>4264</v>
      </c>
      <c r="E410" s="32">
        <v>10</v>
      </c>
      <c r="F410" s="33" t="s">
        <v>7053</v>
      </c>
      <c r="G410" s="36" t="e">
        <f>VLOOKUP(Tabla13[[#This Row],[Id Catalogo]],[4]TD.MES!$WF:$WL,7,FALSE)</f>
        <v>#N/A</v>
      </c>
    </row>
    <row r="411" spans="1:7">
      <c r="A411" s="32" t="s">
        <v>6547</v>
      </c>
      <c r="B411" s="32" t="s">
        <v>3524</v>
      </c>
      <c r="C411" s="32" t="s">
        <v>3525</v>
      </c>
      <c r="D411" s="32" t="s">
        <v>3526</v>
      </c>
      <c r="E411" s="32">
        <v>100</v>
      </c>
      <c r="F411" s="33" t="s">
        <v>7053</v>
      </c>
      <c r="G411" s="36">
        <f>VLOOKUP(Tabla13[[#This Row],[Id Catalogo]],[4]TD.MES!$WF:$WL,7,FALSE)</f>
        <v>0.95</v>
      </c>
    </row>
    <row r="412" spans="1:7">
      <c r="A412" s="32" t="s">
        <v>6547</v>
      </c>
      <c r="B412" s="32" t="s">
        <v>3524</v>
      </c>
      <c r="C412" s="32" t="s">
        <v>5877</v>
      </c>
      <c r="D412" s="32" t="s">
        <v>5878</v>
      </c>
      <c r="E412" s="32">
        <v>10</v>
      </c>
      <c r="F412" s="33" t="s">
        <v>7053</v>
      </c>
      <c r="G412" s="36">
        <f>VLOOKUP(Tabla13[[#This Row],[Id Catalogo]],[4]TD.MES!$WF:$WL,7,FALSE)</f>
        <v>0.4</v>
      </c>
    </row>
    <row r="413" spans="1:7">
      <c r="A413" s="32" t="s">
        <v>6547</v>
      </c>
      <c r="B413" s="32" t="s">
        <v>3524</v>
      </c>
      <c r="C413" s="32" t="s">
        <v>6155</v>
      </c>
      <c r="D413" s="32" t="s">
        <v>6156</v>
      </c>
      <c r="E413" s="32">
        <v>10</v>
      </c>
      <c r="F413" s="33" t="s">
        <v>7053</v>
      </c>
      <c r="G413" s="36">
        <f>VLOOKUP(Tabla13[[#This Row],[Id Catalogo]],[4]TD.MES!$WF:$WL,7,FALSE)</f>
        <v>0.2</v>
      </c>
    </row>
    <row r="414" spans="1:7">
      <c r="A414" s="32" t="s">
        <v>6547</v>
      </c>
      <c r="B414" s="32" t="s">
        <v>3524</v>
      </c>
      <c r="C414" s="32" t="s">
        <v>4149</v>
      </c>
      <c r="D414" s="32" t="s">
        <v>4150</v>
      </c>
      <c r="E414" s="32">
        <v>30</v>
      </c>
      <c r="F414" s="33" t="s">
        <v>7053</v>
      </c>
      <c r="G414" s="36">
        <f>VLOOKUP(Tabla13[[#This Row],[Id Catalogo]],[4]TD.MES!$WF:$WL,7,FALSE)</f>
        <v>0.8</v>
      </c>
    </row>
    <row r="415" spans="1:7">
      <c r="A415" s="32" t="s">
        <v>6547</v>
      </c>
      <c r="B415" s="32" t="s">
        <v>3524</v>
      </c>
      <c r="C415" s="32" t="s">
        <v>4689</v>
      </c>
      <c r="D415" s="32" t="s">
        <v>4690</v>
      </c>
      <c r="E415" s="32">
        <v>20</v>
      </c>
      <c r="F415" s="33" t="s">
        <v>7053</v>
      </c>
      <c r="G415" s="36">
        <f>VLOOKUP(Tabla13[[#This Row],[Id Catalogo]],[4]TD.MES!$WF:$WL,7,FALSE)</f>
        <v>0.45</v>
      </c>
    </row>
    <row r="416" spans="1:7">
      <c r="A416" s="32" t="s">
        <v>6547</v>
      </c>
      <c r="B416" s="32" t="s">
        <v>3524</v>
      </c>
      <c r="C416" s="32" t="s">
        <v>4445</v>
      </c>
      <c r="D416" s="32" t="s">
        <v>4446</v>
      </c>
      <c r="E416" s="32">
        <v>100</v>
      </c>
      <c r="F416" s="33" t="s">
        <v>7053</v>
      </c>
      <c r="G416" s="36">
        <f>VLOOKUP(Tabla13[[#This Row],[Id Catalogo]],[4]TD.MES!$WF:$WL,7,FALSE)</f>
        <v>0.9</v>
      </c>
    </row>
    <row r="417" spans="1:7">
      <c r="A417" s="32" t="s">
        <v>6547</v>
      </c>
      <c r="B417" s="32" t="s">
        <v>3524</v>
      </c>
      <c r="C417" s="32" t="s">
        <v>6123</v>
      </c>
      <c r="D417" s="32" t="s">
        <v>6124</v>
      </c>
      <c r="E417" s="32">
        <v>10</v>
      </c>
      <c r="F417" s="33" t="s">
        <v>7053</v>
      </c>
      <c r="G417" s="36">
        <f>VLOOKUP(Tabla13[[#This Row],[Id Catalogo]],[4]TD.MES!$WF:$WL,7,FALSE)</f>
        <v>0.65</v>
      </c>
    </row>
    <row r="418" spans="1:7">
      <c r="A418" s="32" t="s">
        <v>6547</v>
      </c>
      <c r="B418" s="32" t="s">
        <v>3524</v>
      </c>
      <c r="C418" s="32" t="s">
        <v>3993</v>
      </c>
      <c r="D418" s="32" t="s">
        <v>3994</v>
      </c>
      <c r="E418" s="32">
        <v>50</v>
      </c>
      <c r="F418" s="33" t="s">
        <v>7053</v>
      </c>
      <c r="G418" s="36">
        <f>VLOOKUP(Tabla13[[#This Row],[Id Catalogo]],[4]TD.MES!$WF:$WL,7,FALSE)</f>
        <v>0.95</v>
      </c>
    </row>
    <row r="419" spans="1:7">
      <c r="A419" s="32" t="s">
        <v>6547</v>
      </c>
      <c r="B419" s="32" t="s">
        <v>3524</v>
      </c>
      <c r="C419" s="32" t="s">
        <v>5617</v>
      </c>
      <c r="D419" s="32" t="s">
        <v>5618</v>
      </c>
      <c r="E419" s="32">
        <v>20</v>
      </c>
      <c r="F419" s="33" t="s">
        <v>7053</v>
      </c>
      <c r="G419" s="36">
        <f>VLOOKUP(Tabla13[[#This Row],[Id Catalogo]],[4]TD.MES!$WF:$WL,7,FALSE)</f>
        <v>0.3</v>
      </c>
    </row>
    <row r="420" spans="1:7">
      <c r="A420" s="32" t="s">
        <v>6547</v>
      </c>
      <c r="B420" s="32" t="s">
        <v>3524</v>
      </c>
      <c r="C420" s="32" t="s">
        <v>5089</v>
      </c>
      <c r="D420" s="32" t="s">
        <v>5090</v>
      </c>
      <c r="E420" s="32">
        <v>10</v>
      </c>
      <c r="F420" s="33" t="s">
        <v>7053</v>
      </c>
      <c r="G420" s="36">
        <f>VLOOKUP(Tabla13[[#This Row],[Id Catalogo]],[4]TD.MES!$WF:$WL,7,FALSE)</f>
        <v>0.3</v>
      </c>
    </row>
    <row r="421" spans="1:7">
      <c r="A421" s="32" t="s">
        <v>6547</v>
      </c>
      <c r="B421" s="32" t="s">
        <v>1842</v>
      </c>
      <c r="C421" s="32" t="s">
        <v>4365</v>
      </c>
      <c r="D421" s="32" t="s">
        <v>4366</v>
      </c>
      <c r="E421" s="32">
        <v>15</v>
      </c>
      <c r="F421" s="33" t="s">
        <v>7053</v>
      </c>
      <c r="G421" s="36">
        <f>VLOOKUP(Tabla13[[#This Row],[Id Catalogo]],[4]TD.MES!$WF:$WL,7,FALSE)</f>
        <v>0.6</v>
      </c>
    </row>
    <row r="422" spans="1:7">
      <c r="A422" s="32" t="s">
        <v>6547</v>
      </c>
      <c r="B422" s="32" t="s">
        <v>1842</v>
      </c>
      <c r="C422" s="32" t="s">
        <v>5422</v>
      </c>
      <c r="D422" s="32" t="s">
        <v>5423</v>
      </c>
      <c r="E422" s="32">
        <v>5</v>
      </c>
      <c r="F422" s="33" t="s">
        <v>7053</v>
      </c>
      <c r="G422" s="36">
        <f>VLOOKUP(Tabla13[[#This Row],[Id Catalogo]],[4]TD.MES!$WF:$WL,7,FALSE)</f>
        <v>0.4</v>
      </c>
    </row>
    <row r="423" spans="1:7">
      <c r="A423" s="32" t="s">
        <v>6547</v>
      </c>
      <c r="B423" s="32" t="s">
        <v>1842</v>
      </c>
      <c r="C423" s="32" t="s">
        <v>3914</v>
      </c>
      <c r="D423" s="32" t="s">
        <v>3915</v>
      </c>
      <c r="E423" s="32">
        <v>40</v>
      </c>
      <c r="F423" s="33" t="s">
        <v>7053</v>
      </c>
      <c r="G423" s="36">
        <f>VLOOKUP(Tabla13[[#This Row],[Id Catalogo]],[4]TD.MES!$WF:$WL,7,FALSE)</f>
        <v>0.9</v>
      </c>
    </row>
    <row r="424" spans="1:7">
      <c r="A424" s="32" t="s">
        <v>6547</v>
      </c>
      <c r="B424" s="32" t="s">
        <v>1842</v>
      </c>
      <c r="C424" s="32" t="s">
        <v>4693</v>
      </c>
      <c r="D424" s="32" t="s">
        <v>4694</v>
      </c>
      <c r="E424" s="32">
        <v>10</v>
      </c>
      <c r="F424" s="33" t="s">
        <v>7053</v>
      </c>
      <c r="G424" s="36">
        <f>VLOOKUP(Tabla13[[#This Row],[Id Catalogo]],[4]TD.MES!$WF:$WL,7,FALSE)</f>
        <v>0.7</v>
      </c>
    </row>
    <row r="425" spans="1:7">
      <c r="A425" s="32" t="s">
        <v>6547</v>
      </c>
      <c r="B425" s="32" t="s">
        <v>1842</v>
      </c>
      <c r="C425" s="32" t="s">
        <v>5144</v>
      </c>
      <c r="D425" s="32" t="s">
        <v>5145</v>
      </c>
      <c r="E425" s="32">
        <v>5</v>
      </c>
      <c r="F425" s="33" t="s">
        <v>7053</v>
      </c>
      <c r="G425" s="36">
        <f>VLOOKUP(Tabla13[[#This Row],[Id Catalogo]],[4]TD.MES!$WF:$WL,7,FALSE)</f>
        <v>0.25</v>
      </c>
    </row>
    <row r="426" spans="1:7">
      <c r="A426" s="32" t="s">
        <v>6547</v>
      </c>
      <c r="B426" s="32" t="s">
        <v>1177</v>
      </c>
      <c r="C426" s="32" t="s">
        <v>3449</v>
      </c>
      <c r="D426" s="32" t="s">
        <v>3450</v>
      </c>
      <c r="E426" s="32">
        <v>20</v>
      </c>
      <c r="F426" s="33" t="s">
        <v>7053</v>
      </c>
      <c r="G426" s="36">
        <f>VLOOKUP(Tabla13[[#This Row],[Id Catalogo]],[4]TD.MES!$WF:$WL,7,FALSE)</f>
        <v>0.7</v>
      </c>
    </row>
    <row r="427" spans="1:7">
      <c r="A427" s="32" t="s">
        <v>6547</v>
      </c>
      <c r="B427" s="32" t="s">
        <v>1177</v>
      </c>
      <c r="C427" s="32" t="s">
        <v>1652</v>
      </c>
      <c r="D427" s="32" t="s">
        <v>1653</v>
      </c>
      <c r="E427" s="32">
        <v>2000</v>
      </c>
      <c r="F427" s="33" t="s">
        <v>7053</v>
      </c>
      <c r="G427" s="36">
        <f>VLOOKUP(Tabla13[[#This Row],[Id Catalogo]],[4]TD.MES!$WF:$WL,7,FALSE)</f>
        <v>1</v>
      </c>
    </row>
    <row r="428" spans="1:7">
      <c r="A428" s="32" t="s">
        <v>6547</v>
      </c>
      <c r="B428" s="32" t="s">
        <v>1177</v>
      </c>
      <c r="C428" s="32" t="s">
        <v>4859</v>
      </c>
      <c r="D428" s="32" t="s">
        <v>4860</v>
      </c>
      <c r="E428" s="32">
        <v>500</v>
      </c>
      <c r="F428" s="33" t="s">
        <v>7053</v>
      </c>
      <c r="G428" s="36">
        <f>VLOOKUP(Tabla13[[#This Row],[Id Catalogo]],[4]TD.MES!$WF:$WL,7,FALSE)</f>
        <v>1</v>
      </c>
    </row>
    <row r="429" spans="1:7">
      <c r="A429" s="32" t="s">
        <v>6547</v>
      </c>
      <c r="B429" s="32" t="s">
        <v>1177</v>
      </c>
      <c r="C429" s="32" t="s">
        <v>5981</v>
      </c>
      <c r="D429" s="32" t="s">
        <v>5982</v>
      </c>
      <c r="E429" s="32">
        <v>50</v>
      </c>
      <c r="F429" s="33" t="s">
        <v>7053</v>
      </c>
      <c r="G429" s="36">
        <f>VLOOKUP(Tabla13[[#This Row],[Id Catalogo]],[4]TD.MES!$WF:$WL,7,FALSE)</f>
        <v>1</v>
      </c>
    </row>
    <row r="430" spans="1:7">
      <c r="A430" s="32" t="s">
        <v>6547</v>
      </c>
      <c r="B430" s="32" t="s">
        <v>1177</v>
      </c>
      <c r="C430" s="32" t="s">
        <v>4082</v>
      </c>
      <c r="D430" s="32" t="s">
        <v>4083</v>
      </c>
      <c r="E430" s="32">
        <v>50</v>
      </c>
      <c r="F430" s="33" t="s">
        <v>7053</v>
      </c>
      <c r="G430" s="36">
        <f>VLOOKUP(Tabla13[[#This Row],[Id Catalogo]],[4]TD.MES!$WF:$WL,7,FALSE)</f>
        <v>0.95</v>
      </c>
    </row>
    <row r="431" spans="1:7">
      <c r="A431" s="32" t="s">
        <v>6547</v>
      </c>
      <c r="B431" s="32" t="s">
        <v>1177</v>
      </c>
      <c r="C431" s="32" t="s">
        <v>1178</v>
      </c>
      <c r="D431" s="32" t="s">
        <v>1179</v>
      </c>
      <c r="E431" s="32">
        <v>2000</v>
      </c>
      <c r="F431" s="33" t="s">
        <v>7053</v>
      </c>
      <c r="G431" s="36">
        <f>VLOOKUP(Tabla13[[#This Row],[Id Catalogo]],[4]TD.MES!$WF:$WL,7,FALSE)</f>
        <v>1</v>
      </c>
    </row>
    <row r="432" spans="1:7">
      <c r="A432" s="32" t="s">
        <v>6547</v>
      </c>
      <c r="B432" s="32" t="s">
        <v>1177</v>
      </c>
      <c r="C432" s="32" t="s">
        <v>3126</v>
      </c>
      <c r="D432" s="32" t="s">
        <v>3127</v>
      </c>
      <c r="E432" s="32">
        <v>500</v>
      </c>
      <c r="F432" s="33" t="s">
        <v>7053</v>
      </c>
      <c r="G432" s="36">
        <f>VLOOKUP(Tabla13[[#This Row],[Id Catalogo]],[4]TD.MES!$WF:$WL,7,FALSE)</f>
        <v>1</v>
      </c>
    </row>
    <row r="433" spans="1:7">
      <c r="A433" s="32" t="s">
        <v>6547</v>
      </c>
      <c r="B433" s="32" t="s">
        <v>1177</v>
      </c>
      <c r="C433" s="32" t="s">
        <v>4987</v>
      </c>
      <c r="D433" s="32" t="s">
        <v>4988</v>
      </c>
      <c r="E433" s="32">
        <v>100</v>
      </c>
      <c r="F433" s="33" t="s">
        <v>7053</v>
      </c>
      <c r="G433" s="36">
        <f>VLOOKUP(Tabla13[[#This Row],[Id Catalogo]],[4]TD.MES!$WF:$WL,7,FALSE)</f>
        <v>1</v>
      </c>
    </row>
    <row r="434" spans="1:7">
      <c r="A434" s="32" t="s">
        <v>6547</v>
      </c>
      <c r="B434" s="32" t="s">
        <v>1177</v>
      </c>
      <c r="C434" s="32" t="s">
        <v>3973</v>
      </c>
      <c r="D434" s="32" t="s">
        <v>3974</v>
      </c>
      <c r="E434" s="32">
        <v>200</v>
      </c>
      <c r="F434" s="33" t="s">
        <v>7053</v>
      </c>
      <c r="G434" s="36">
        <f>VLOOKUP(Tabla13[[#This Row],[Id Catalogo]],[4]TD.MES!$WF:$WL,7,FALSE)</f>
        <v>1</v>
      </c>
    </row>
    <row r="435" spans="1:7">
      <c r="A435" s="32" t="s">
        <v>6547</v>
      </c>
      <c r="B435" s="32" t="s">
        <v>4766</v>
      </c>
      <c r="C435" s="32" t="s">
        <v>4767</v>
      </c>
      <c r="D435" s="32" t="s">
        <v>4768</v>
      </c>
      <c r="E435" s="32">
        <v>20</v>
      </c>
      <c r="F435" s="33" t="s">
        <v>7053</v>
      </c>
      <c r="G435" s="36">
        <f>VLOOKUP(Tabla13[[#This Row],[Id Catalogo]],[4]TD.MES!$WF:$WL,7,FALSE)</f>
        <v>0.6</v>
      </c>
    </row>
    <row r="436" spans="1:7">
      <c r="A436" s="32" t="s">
        <v>6547</v>
      </c>
      <c r="B436" s="32" t="s">
        <v>422</v>
      </c>
      <c r="C436" s="32" t="s">
        <v>3749</v>
      </c>
      <c r="D436" s="32" t="s">
        <v>3750</v>
      </c>
      <c r="E436" s="32">
        <v>2</v>
      </c>
      <c r="F436" s="33" t="s">
        <v>7053</v>
      </c>
      <c r="G436" s="36">
        <f>VLOOKUP(Tabla13[[#This Row],[Id Catalogo]],[4]TD.MES!$WF:$WL,7,FALSE)</f>
        <v>0.45</v>
      </c>
    </row>
    <row r="437" spans="1:7">
      <c r="A437" s="32" t="s">
        <v>6547</v>
      </c>
      <c r="B437" s="32" t="s">
        <v>422</v>
      </c>
      <c r="C437" s="32" t="s">
        <v>4917</v>
      </c>
      <c r="D437" s="32" t="s">
        <v>4918</v>
      </c>
      <c r="E437" s="32">
        <v>24</v>
      </c>
      <c r="F437" s="33" t="s">
        <v>7053</v>
      </c>
      <c r="G437" s="36">
        <f>VLOOKUP(Tabla13[[#This Row],[Id Catalogo]],[4]TD.MES!$WF:$WL,7,FALSE)</f>
        <v>0.15</v>
      </c>
    </row>
    <row r="438" spans="1:7">
      <c r="A438" s="32" t="s">
        <v>6547</v>
      </c>
      <c r="B438" s="32" t="s">
        <v>422</v>
      </c>
      <c r="C438" s="32" t="s">
        <v>3168</v>
      </c>
      <c r="D438" s="32" t="s">
        <v>3169</v>
      </c>
      <c r="E438" s="32">
        <v>16</v>
      </c>
      <c r="F438" s="33" t="s">
        <v>7053</v>
      </c>
      <c r="G438" s="36">
        <f>VLOOKUP(Tabla13[[#This Row],[Id Catalogo]],[4]TD.MES!$WF:$WL,7,FALSE)</f>
        <v>0.2</v>
      </c>
    </row>
    <row r="439" spans="1:7">
      <c r="A439" s="32" t="s">
        <v>6547</v>
      </c>
      <c r="B439" s="32" t="s">
        <v>231</v>
      </c>
      <c r="C439" s="32" t="s">
        <v>1140</v>
      </c>
      <c r="D439" s="32" t="s">
        <v>1141</v>
      </c>
      <c r="E439" s="32">
        <v>3.66</v>
      </c>
      <c r="F439" s="33" t="s">
        <v>7053</v>
      </c>
      <c r="G439" s="36">
        <f>VLOOKUP(Tabla13[[#This Row],[Id Catalogo]],[4]TD.MES!$WF:$WL,7,FALSE)</f>
        <v>0.7</v>
      </c>
    </row>
    <row r="440" spans="1:7">
      <c r="A440" s="32" t="s">
        <v>6547</v>
      </c>
      <c r="B440" s="32" t="s">
        <v>231</v>
      </c>
      <c r="C440" s="32" t="s">
        <v>2496</v>
      </c>
      <c r="D440" s="32" t="s">
        <v>2497</v>
      </c>
      <c r="E440" s="32">
        <v>1</v>
      </c>
      <c r="F440" s="33" t="s">
        <v>7053</v>
      </c>
      <c r="G440" s="36">
        <f>VLOOKUP(Tabla13[[#This Row],[Id Catalogo]],[4]TD.MES!$WF:$WL,7,FALSE)</f>
        <v>0.45</v>
      </c>
    </row>
    <row r="441" spans="1:7">
      <c r="A441" s="32" t="s">
        <v>6547</v>
      </c>
      <c r="B441" s="32" t="s">
        <v>231</v>
      </c>
      <c r="C441" s="32" t="s">
        <v>2476</v>
      </c>
      <c r="D441" s="32" t="s">
        <v>2477</v>
      </c>
      <c r="E441" s="32">
        <v>3</v>
      </c>
      <c r="F441" s="33" t="s">
        <v>7053</v>
      </c>
      <c r="G441" s="36">
        <f>VLOOKUP(Tabla13[[#This Row],[Id Catalogo]],[4]TD.MES!$WF:$WL,7,FALSE)</f>
        <v>0.5</v>
      </c>
    </row>
    <row r="442" spans="1:7">
      <c r="A442" s="32" t="s">
        <v>6547</v>
      </c>
      <c r="B442" s="32" t="s">
        <v>231</v>
      </c>
      <c r="C442" s="32" t="s">
        <v>3557</v>
      </c>
      <c r="D442" s="32" t="s">
        <v>3558</v>
      </c>
      <c r="E442" s="32">
        <v>10</v>
      </c>
      <c r="F442" s="33" t="s">
        <v>7053</v>
      </c>
      <c r="G442" s="36">
        <f>VLOOKUP(Tabla13[[#This Row],[Id Catalogo]],[4]TD.MES!$WF:$WL,7,FALSE)</f>
        <v>0.9</v>
      </c>
    </row>
    <row r="443" spans="1:7">
      <c r="A443" s="32" t="s">
        <v>6547</v>
      </c>
      <c r="B443" s="32" t="s">
        <v>231</v>
      </c>
      <c r="C443" s="32" t="s">
        <v>4307</v>
      </c>
      <c r="D443" s="32" t="s">
        <v>4308</v>
      </c>
      <c r="E443" s="32">
        <v>1</v>
      </c>
      <c r="F443" s="33" t="s">
        <v>7053</v>
      </c>
      <c r="G443" s="36">
        <f>VLOOKUP(Tabla13[[#This Row],[Id Catalogo]],[4]TD.MES!$WF:$WL,7,FALSE)</f>
        <v>0.7</v>
      </c>
    </row>
    <row r="444" spans="1:7">
      <c r="A444" s="32" t="s">
        <v>6547</v>
      </c>
      <c r="B444" s="32" t="s">
        <v>231</v>
      </c>
      <c r="C444" s="32" t="s">
        <v>4177</v>
      </c>
      <c r="D444" s="32" t="s">
        <v>4178</v>
      </c>
      <c r="E444" s="32">
        <v>2</v>
      </c>
      <c r="F444" s="33" t="s">
        <v>7053</v>
      </c>
      <c r="G444" s="36">
        <f>VLOOKUP(Tabla13[[#This Row],[Id Catalogo]],[4]TD.MES!$WF:$WL,7,FALSE)</f>
        <v>0.7</v>
      </c>
    </row>
    <row r="445" spans="1:7">
      <c r="A445" s="32" t="s">
        <v>6547</v>
      </c>
      <c r="B445" s="32" t="s">
        <v>231</v>
      </c>
      <c r="C445" s="32" t="s">
        <v>3336</v>
      </c>
      <c r="D445" s="32" t="s">
        <v>3337</v>
      </c>
      <c r="E445" s="32">
        <v>5</v>
      </c>
      <c r="F445" s="33" t="s">
        <v>7053</v>
      </c>
      <c r="G445" s="36">
        <f>VLOOKUP(Tabla13[[#This Row],[Id Catalogo]],[4]TD.MES!$WF:$WL,7,FALSE)</f>
        <v>0.9</v>
      </c>
    </row>
    <row r="446" spans="1:7">
      <c r="A446" s="32" t="s">
        <v>6547</v>
      </c>
      <c r="B446" s="32" t="s">
        <v>231</v>
      </c>
      <c r="C446" s="32" t="s">
        <v>4001</v>
      </c>
      <c r="D446" s="32" t="s">
        <v>4002</v>
      </c>
      <c r="E446" s="32">
        <v>3</v>
      </c>
      <c r="F446" s="33" t="s">
        <v>7053</v>
      </c>
      <c r="G446" s="36">
        <f>VLOOKUP(Tabla13[[#This Row],[Id Catalogo]],[4]TD.MES!$WF:$WL,7,FALSE)</f>
        <v>0.45</v>
      </c>
    </row>
    <row r="447" spans="1:7">
      <c r="A447" s="32" t="s">
        <v>6525</v>
      </c>
      <c r="B447" s="32" t="s">
        <v>486</v>
      </c>
      <c r="C447" s="32" t="s">
        <v>487</v>
      </c>
      <c r="D447" s="32" t="s">
        <v>488</v>
      </c>
      <c r="E447" s="32">
        <v>180</v>
      </c>
      <c r="F447" s="35" t="s">
        <v>7041</v>
      </c>
      <c r="G447" s="36">
        <f>VLOOKUP(Tabla13[[#This Row],[Id Catalogo]],[4]TD.MES!$WF:$WL,7,FALSE)</f>
        <v>1</v>
      </c>
    </row>
    <row r="448" spans="1:7">
      <c r="A448" s="32" t="s">
        <v>6525</v>
      </c>
      <c r="B448" s="32" t="s">
        <v>486</v>
      </c>
      <c r="C448" s="32" t="s">
        <v>798</v>
      </c>
      <c r="D448" s="32" t="s">
        <v>799</v>
      </c>
      <c r="E448" s="32">
        <v>120</v>
      </c>
      <c r="F448" s="35" t="s">
        <v>7041</v>
      </c>
      <c r="G448" s="36">
        <f>VLOOKUP(Tabla13[[#This Row],[Id Catalogo]],[4]TD.MES!$WF:$WL,7,FALSE)</f>
        <v>1</v>
      </c>
    </row>
    <row r="449" spans="1:7">
      <c r="A449" s="32" t="s">
        <v>6525</v>
      </c>
      <c r="B449" s="32" t="s">
        <v>486</v>
      </c>
      <c r="C449" s="32" t="s">
        <v>1393</v>
      </c>
      <c r="D449" s="32" t="s">
        <v>1394</v>
      </c>
      <c r="E449" s="32">
        <v>30</v>
      </c>
      <c r="F449" s="35" t="s">
        <v>7041</v>
      </c>
      <c r="G449" s="36">
        <f>VLOOKUP(Tabla13[[#This Row],[Id Catalogo]],[4]TD.MES!$WF:$WL,7,FALSE)</f>
        <v>0.7</v>
      </c>
    </row>
    <row r="450" spans="1:7">
      <c r="A450" s="32" t="s">
        <v>6525</v>
      </c>
      <c r="B450" s="32" t="s">
        <v>522</v>
      </c>
      <c r="C450" s="32" t="s">
        <v>3555</v>
      </c>
      <c r="D450" s="32" t="s">
        <v>3556</v>
      </c>
      <c r="E450" s="32">
        <v>6</v>
      </c>
      <c r="F450" s="35" t="s">
        <v>7041</v>
      </c>
      <c r="G450" s="36">
        <f>VLOOKUP(Tabla13[[#This Row],[Id Catalogo]],[4]TD.MES!$WF:$WL,7,FALSE)</f>
        <v>0.85</v>
      </c>
    </row>
    <row r="451" spans="1:7">
      <c r="A451" s="32" t="s">
        <v>6525</v>
      </c>
      <c r="B451" s="32" t="s">
        <v>522</v>
      </c>
      <c r="C451" s="32" t="s">
        <v>2875</v>
      </c>
      <c r="D451" s="32" t="s">
        <v>2876</v>
      </c>
      <c r="E451" s="32">
        <v>6</v>
      </c>
      <c r="F451" s="35" t="s">
        <v>7041</v>
      </c>
      <c r="G451" s="36">
        <f>VLOOKUP(Tabla13[[#This Row],[Id Catalogo]],[4]TD.MES!$WF:$WL,7,FALSE)</f>
        <v>0.7</v>
      </c>
    </row>
    <row r="452" spans="1:7">
      <c r="A452" s="32" t="s">
        <v>6525</v>
      </c>
      <c r="B452" s="32" t="s">
        <v>522</v>
      </c>
      <c r="C452" s="32" t="s">
        <v>2821</v>
      </c>
      <c r="D452" s="32" t="s">
        <v>2822</v>
      </c>
      <c r="E452" s="32">
        <v>6</v>
      </c>
      <c r="F452" s="35" t="s">
        <v>7041</v>
      </c>
      <c r="G452" s="36">
        <f>VLOOKUP(Tabla13[[#This Row],[Id Catalogo]],[4]TD.MES!$WF:$WL,7,FALSE)</f>
        <v>0.55000000000000004</v>
      </c>
    </row>
    <row r="453" spans="1:7">
      <c r="A453" s="32" t="s">
        <v>6525</v>
      </c>
      <c r="B453" s="32" t="s">
        <v>522</v>
      </c>
      <c r="C453" s="32" t="s">
        <v>827</v>
      </c>
      <c r="D453" s="32" t="s">
        <v>828</v>
      </c>
      <c r="E453" s="32">
        <v>1</v>
      </c>
      <c r="F453" s="35" t="s">
        <v>7041</v>
      </c>
      <c r="G453" s="36">
        <f>VLOOKUP(Tabla13[[#This Row],[Id Catalogo]],[4]TD.MES!$WF:$WL,7,FALSE)</f>
        <v>0.5</v>
      </c>
    </row>
    <row r="454" spans="1:7">
      <c r="A454" s="32" t="s">
        <v>6525</v>
      </c>
      <c r="B454" s="32" t="s">
        <v>522</v>
      </c>
      <c r="C454" s="32" t="s">
        <v>873</v>
      </c>
      <c r="D454" s="32" t="s">
        <v>874</v>
      </c>
      <c r="E454" s="32">
        <v>6</v>
      </c>
      <c r="F454" s="35" t="s">
        <v>7041</v>
      </c>
      <c r="G454" s="36">
        <f>VLOOKUP(Tabla13[[#This Row],[Id Catalogo]],[4]TD.MES!$WF:$WL,7,FALSE)</f>
        <v>0.55000000000000004</v>
      </c>
    </row>
    <row r="455" spans="1:7">
      <c r="A455" s="32" t="s">
        <v>6525</v>
      </c>
      <c r="B455" s="32" t="s">
        <v>522</v>
      </c>
      <c r="C455" s="32" t="s">
        <v>3674</v>
      </c>
      <c r="D455" s="32" t="s">
        <v>3675</v>
      </c>
      <c r="E455" s="32">
        <v>3</v>
      </c>
      <c r="F455" s="35" t="s">
        <v>7041</v>
      </c>
      <c r="G455" s="36">
        <f>VLOOKUP(Tabla13[[#This Row],[Id Catalogo]],[4]TD.MES!$WF:$WL,7,FALSE)</f>
        <v>0.65</v>
      </c>
    </row>
    <row r="456" spans="1:7">
      <c r="A456" s="32" t="s">
        <v>6525</v>
      </c>
      <c r="B456" s="32" t="s">
        <v>522</v>
      </c>
      <c r="C456" s="32" t="s">
        <v>792</v>
      </c>
      <c r="D456" s="32" t="s">
        <v>793</v>
      </c>
      <c r="E456" s="32">
        <v>11.6</v>
      </c>
      <c r="F456" s="35" t="s">
        <v>7041</v>
      </c>
      <c r="G456" s="36">
        <f>VLOOKUP(Tabla13[[#This Row],[Id Catalogo]],[4]TD.MES!$WF:$WL,7,FALSE)</f>
        <v>0.3</v>
      </c>
    </row>
    <row r="457" spans="1:7">
      <c r="A457" s="32" t="s">
        <v>6499</v>
      </c>
      <c r="B457" s="32" t="s">
        <v>614</v>
      </c>
      <c r="C457" s="32" t="s">
        <v>4635</v>
      </c>
      <c r="D457" s="32" t="s">
        <v>4636</v>
      </c>
      <c r="E457" s="32">
        <v>5</v>
      </c>
      <c r="F457" s="35" t="s">
        <v>7041</v>
      </c>
      <c r="G457" s="36">
        <f>VLOOKUP(Tabla13[[#This Row],[Id Catalogo]],[4]TD.MES!$WF:$WL,7,FALSE)</f>
        <v>0.95</v>
      </c>
    </row>
    <row r="458" spans="1:7">
      <c r="A458" s="32" t="s">
        <v>6499</v>
      </c>
      <c r="B458" s="32" t="s">
        <v>614</v>
      </c>
      <c r="C458" s="32" t="s">
        <v>5599</v>
      </c>
      <c r="D458" s="32" t="s">
        <v>5600</v>
      </c>
      <c r="E458" s="32">
        <v>1</v>
      </c>
      <c r="F458" s="35" t="s">
        <v>7041</v>
      </c>
      <c r="G458" s="36">
        <f>VLOOKUP(Tabla13[[#This Row],[Id Catalogo]],[4]TD.MES!$WF:$WL,7,FALSE)</f>
        <v>0.3</v>
      </c>
    </row>
    <row r="459" spans="1:7">
      <c r="A459" s="32" t="s">
        <v>6499</v>
      </c>
      <c r="B459" s="32" t="s">
        <v>1451</v>
      </c>
      <c r="C459" s="32" t="s">
        <v>1452</v>
      </c>
      <c r="D459" s="32" t="s">
        <v>1453</v>
      </c>
      <c r="E459" s="32">
        <v>2</v>
      </c>
      <c r="F459" s="33" t="s">
        <v>7041</v>
      </c>
      <c r="G459" s="36">
        <f>VLOOKUP(Tabla13[[#This Row],[Id Catalogo]],[4]TD.MES!$WF:$WL,7,FALSE)</f>
        <v>0.85</v>
      </c>
    </row>
    <row r="460" spans="1:7">
      <c r="A460" s="32" t="s">
        <v>6499</v>
      </c>
      <c r="B460" s="32" t="s">
        <v>674</v>
      </c>
      <c r="C460" s="32" t="s">
        <v>3114</v>
      </c>
      <c r="D460" s="32" t="s">
        <v>3115</v>
      </c>
      <c r="E460" s="32">
        <v>1</v>
      </c>
      <c r="F460" s="33" t="s">
        <v>7040</v>
      </c>
      <c r="G460" s="36">
        <f>VLOOKUP(Tabla13[[#This Row],[Id Catalogo]],[4]TD.MES!$WF:$WL,7,FALSE)</f>
        <v>0.1</v>
      </c>
    </row>
    <row r="461" spans="1:7">
      <c r="A461" s="32" t="s">
        <v>6499</v>
      </c>
      <c r="B461" s="32" t="s">
        <v>611</v>
      </c>
      <c r="C461" s="32" t="s">
        <v>1175</v>
      </c>
      <c r="D461" s="32" t="s">
        <v>1176</v>
      </c>
      <c r="E461" s="32">
        <v>150</v>
      </c>
      <c r="F461" s="35" t="s">
        <v>7053</v>
      </c>
      <c r="G461" s="36">
        <f>VLOOKUP(Tabla13[[#This Row],[Id Catalogo]],[4]TD.MES!$WF:$WL,7,FALSE)</f>
        <v>0.7</v>
      </c>
    </row>
    <row r="462" spans="1:7">
      <c r="A462" s="32" t="s">
        <v>6499</v>
      </c>
      <c r="B462" s="32" t="s">
        <v>611</v>
      </c>
      <c r="C462" s="32" t="s">
        <v>1029</v>
      </c>
      <c r="D462" s="32" t="s">
        <v>1030</v>
      </c>
      <c r="E462" s="32">
        <v>200</v>
      </c>
      <c r="F462" s="35" t="s">
        <v>7053</v>
      </c>
      <c r="G462" s="36">
        <f>VLOOKUP(Tabla13[[#This Row],[Id Catalogo]],[4]TD.MES!$WF:$WL,7,FALSE)</f>
        <v>0.5</v>
      </c>
    </row>
    <row r="463" spans="1:7">
      <c r="A463" s="32" t="s">
        <v>6499</v>
      </c>
      <c r="B463" s="32" t="s">
        <v>611</v>
      </c>
      <c r="C463" s="32" t="s">
        <v>1552</v>
      </c>
      <c r="D463" s="32" t="s">
        <v>1553</v>
      </c>
      <c r="E463" s="32">
        <v>10</v>
      </c>
      <c r="F463" s="35" t="s">
        <v>7053</v>
      </c>
      <c r="G463" s="36">
        <f>VLOOKUP(Tabla13[[#This Row],[Id Catalogo]],[4]TD.MES!$WF:$WL,7,FALSE)</f>
        <v>0.75</v>
      </c>
    </row>
    <row r="464" spans="1:7">
      <c r="A464" s="32" t="s">
        <v>6499</v>
      </c>
      <c r="B464" s="32" t="s">
        <v>611</v>
      </c>
      <c r="C464" s="32" t="s">
        <v>3625</v>
      </c>
      <c r="D464" s="32" t="s">
        <v>3626</v>
      </c>
      <c r="E464" s="32">
        <v>5</v>
      </c>
      <c r="F464" s="35" t="s">
        <v>7053</v>
      </c>
      <c r="G464" s="36">
        <f>VLOOKUP(Tabla13[[#This Row],[Id Catalogo]],[4]TD.MES!$WF:$WL,7,FALSE)</f>
        <v>0.6</v>
      </c>
    </row>
    <row r="465" spans="1:7">
      <c r="A465" s="32" t="s">
        <v>6499</v>
      </c>
      <c r="B465" s="32" t="s">
        <v>611</v>
      </c>
      <c r="C465" s="32" t="s">
        <v>2210</v>
      </c>
      <c r="D465" s="32" t="s">
        <v>2211</v>
      </c>
      <c r="E465" s="32">
        <v>2</v>
      </c>
      <c r="F465" s="35" t="s">
        <v>7053</v>
      </c>
      <c r="G465" s="36">
        <f>VLOOKUP(Tabla13[[#This Row],[Id Catalogo]],[4]TD.MES!$WF:$WL,7,FALSE)</f>
        <v>0.6</v>
      </c>
    </row>
    <row r="466" spans="1:7">
      <c r="A466" s="32" t="s">
        <v>6499</v>
      </c>
      <c r="B466" s="32" t="s">
        <v>64</v>
      </c>
      <c r="C466" s="32" t="s">
        <v>1003</v>
      </c>
      <c r="D466" s="32" t="s">
        <v>1004</v>
      </c>
      <c r="E466" s="32">
        <v>20</v>
      </c>
      <c r="F466" s="33" t="s">
        <v>7040</v>
      </c>
      <c r="G466" s="36">
        <f>VLOOKUP(Tabla13[[#This Row],[Id Catalogo]],[4]TD.MES!$WF:$WL,7,FALSE)</f>
        <v>0.75</v>
      </c>
    </row>
    <row r="467" spans="1:7">
      <c r="A467" s="32" t="s">
        <v>6499</v>
      </c>
      <c r="B467" s="32" t="s">
        <v>64</v>
      </c>
      <c r="C467" s="32" t="s">
        <v>2061</v>
      </c>
      <c r="D467" s="32" t="s">
        <v>2062</v>
      </c>
      <c r="E467" s="32">
        <v>2</v>
      </c>
      <c r="F467" s="35" t="s">
        <v>7053</v>
      </c>
      <c r="G467" s="36">
        <f>VLOOKUP(Tabla13[[#This Row],[Id Catalogo]],[4]TD.MES!$WF:$WL,7,FALSE)</f>
        <v>0.35</v>
      </c>
    </row>
    <row r="468" spans="1:7">
      <c r="A468" s="32" t="s">
        <v>6499</v>
      </c>
      <c r="B468" s="32" t="s">
        <v>64</v>
      </c>
      <c r="C468" s="32" t="s">
        <v>735</v>
      </c>
      <c r="D468" s="32" t="s">
        <v>736</v>
      </c>
      <c r="E468" s="32">
        <v>4</v>
      </c>
      <c r="F468" s="35" t="s">
        <v>7053</v>
      </c>
      <c r="G468" s="36">
        <f>VLOOKUP(Tabla13[[#This Row],[Id Catalogo]],[4]TD.MES!$WF:$WL,7,FALSE)</f>
        <v>0.3</v>
      </c>
    </row>
    <row r="469" spans="1:7">
      <c r="A469" s="32" t="s">
        <v>6499</v>
      </c>
      <c r="B469" s="32" t="s">
        <v>64</v>
      </c>
      <c r="C469" s="32" t="s">
        <v>2482</v>
      </c>
      <c r="D469" s="32" t="s">
        <v>2483</v>
      </c>
      <c r="E469" s="32">
        <v>2</v>
      </c>
      <c r="F469" s="35" t="s">
        <v>7041</v>
      </c>
      <c r="G469" s="36">
        <f>VLOOKUP(Tabla13[[#This Row],[Id Catalogo]],[4]TD.MES!$WF:$WL,7,FALSE)</f>
        <v>0.5</v>
      </c>
    </row>
    <row r="470" spans="1:7">
      <c r="A470" s="32" t="s">
        <v>6499</v>
      </c>
      <c r="B470" s="32" t="s">
        <v>64</v>
      </c>
      <c r="C470" s="32" t="s">
        <v>3330</v>
      </c>
      <c r="D470" s="32" t="s">
        <v>3331</v>
      </c>
      <c r="E470" s="32">
        <v>1</v>
      </c>
      <c r="F470" s="35" t="s">
        <v>7041</v>
      </c>
      <c r="G470" s="36">
        <f>VLOOKUP(Tabla13[[#This Row],[Id Catalogo]],[4]TD.MES!$WF:$WL,7,FALSE)</f>
        <v>0.1</v>
      </c>
    </row>
    <row r="471" spans="1:7">
      <c r="A471" s="32" t="s">
        <v>6499</v>
      </c>
      <c r="B471" s="32" t="s">
        <v>44</v>
      </c>
      <c r="C471" s="32" t="s">
        <v>2263</v>
      </c>
      <c r="D471" s="32" t="s">
        <v>6664</v>
      </c>
      <c r="E471" s="32">
        <v>2</v>
      </c>
      <c r="F471" s="35" t="s">
        <v>7041</v>
      </c>
      <c r="G471" s="36">
        <f>VLOOKUP(Tabla13[[#This Row],[Id Catalogo]],[4]TD.MES!$WF:$WL,7,FALSE)</f>
        <v>0.6</v>
      </c>
    </row>
    <row r="472" spans="1:7">
      <c r="A472" s="32" t="s">
        <v>6499</v>
      </c>
      <c r="B472" s="32" t="s">
        <v>44</v>
      </c>
      <c r="C472" s="32" t="s">
        <v>3680</v>
      </c>
      <c r="D472" s="32" t="s">
        <v>3681</v>
      </c>
      <c r="E472" s="32">
        <v>4</v>
      </c>
      <c r="F472" s="33" t="s">
        <v>7040</v>
      </c>
      <c r="G472" s="36">
        <f>VLOOKUP(Tabla13[[#This Row],[Id Catalogo]],[4]TD.MES!$WF:$WL,7,FALSE)</f>
        <v>0.05</v>
      </c>
    </row>
    <row r="473" spans="1:7">
      <c r="A473" s="32" t="s">
        <v>6499</v>
      </c>
      <c r="B473" s="32" t="s">
        <v>44</v>
      </c>
      <c r="C473" s="32" t="s">
        <v>1913</v>
      </c>
      <c r="D473" s="32" t="s">
        <v>6631</v>
      </c>
      <c r="E473" s="32">
        <v>24</v>
      </c>
      <c r="F473" s="33" t="s">
        <v>7041</v>
      </c>
      <c r="G473" s="36">
        <f>VLOOKUP(Tabla13[[#This Row],[Id Catalogo]],[4]TD.MES!$WF:$WL,7,FALSE)</f>
        <v>0.2</v>
      </c>
    </row>
    <row r="474" spans="1:7">
      <c r="A474" s="32" t="s">
        <v>6499</v>
      </c>
      <c r="B474" s="32" t="s">
        <v>44</v>
      </c>
      <c r="C474" s="32" t="s">
        <v>410</v>
      </c>
      <c r="D474" s="32" t="s">
        <v>6520</v>
      </c>
      <c r="E474" s="32">
        <v>124</v>
      </c>
      <c r="F474" s="33" t="s">
        <v>7041</v>
      </c>
      <c r="G474" s="36">
        <f>VLOOKUP(Tabla13[[#This Row],[Id Catalogo]],[4]TD.MES!$WF:$WL,7,FALSE)</f>
        <v>0.2</v>
      </c>
    </row>
    <row r="475" spans="1:7">
      <c r="A475" s="32" t="s">
        <v>6499</v>
      </c>
      <c r="B475" s="32" t="s">
        <v>44</v>
      </c>
      <c r="C475" s="32" t="s">
        <v>6906</v>
      </c>
      <c r="D475" s="32" t="s">
        <v>6907</v>
      </c>
      <c r="E475" s="32">
        <v>1</v>
      </c>
      <c r="F475" s="33" t="s">
        <v>7053</v>
      </c>
      <c r="G475" s="36">
        <f>VLOOKUP(Tabla13[[#This Row],[Id Catalogo]],[4]TD.MES!$WF:$WL,7,FALSE)</f>
        <v>0.05</v>
      </c>
    </row>
    <row r="476" spans="1:7">
      <c r="A476" s="32" t="s">
        <v>6499</v>
      </c>
      <c r="B476" s="32" t="s">
        <v>44</v>
      </c>
      <c r="C476" s="32" t="s">
        <v>280</v>
      </c>
      <c r="D476" s="32" t="s">
        <v>281</v>
      </c>
      <c r="E476" s="32">
        <v>1</v>
      </c>
      <c r="F476" s="33" t="s">
        <v>7053</v>
      </c>
      <c r="G476" s="36" t="e">
        <f>VLOOKUP(Tabla13[[#This Row],[Id Catalogo]],[4]TD.MES!$WF:$WL,7,FALSE)</f>
        <v>#N/A</v>
      </c>
    </row>
    <row r="477" spans="1:7">
      <c r="A477" s="32" t="s">
        <v>6499</v>
      </c>
      <c r="B477" s="32" t="s">
        <v>44</v>
      </c>
      <c r="C477" s="32" t="s">
        <v>6908</v>
      </c>
      <c r="D477" s="32" t="s">
        <v>6909</v>
      </c>
      <c r="E477" s="32">
        <v>1</v>
      </c>
      <c r="F477" s="33" t="s">
        <v>7053</v>
      </c>
      <c r="G477" s="36">
        <f>VLOOKUP(Tabla13[[#This Row],[Id Catalogo]],[4]TD.MES!$WF:$WL,7,FALSE)</f>
        <v>0.15</v>
      </c>
    </row>
    <row r="478" spans="1:7">
      <c r="A478" s="32" t="s">
        <v>6499</v>
      </c>
      <c r="B478" s="32" t="s">
        <v>44</v>
      </c>
      <c r="C478" s="32" t="s">
        <v>6910</v>
      </c>
      <c r="D478" s="32" t="s">
        <v>6911</v>
      </c>
      <c r="E478" s="32">
        <v>1</v>
      </c>
      <c r="F478" s="33" t="s">
        <v>7053</v>
      </c>
      <c r="G478" s="36" t="e">
        <f>VLOOKUP(Tabla13[[#This Row],[Id Catalogo]],[4]TD.MES!$WF:$WL,7,FALSE)</f>
        <v>#N/A</v>
      </c>
    </row>
    <row r="479" spans="1:7">
      <c r="A479" s="32" t="s">
        <v>6499</v>
      </c>
      <c r="B479" s="32" t="s">
        <v>44</v>
      </c>
      <c r="C479" s="32" t="s">
        <v>289</v>
      </c>
      <c r="D479" s="32" t="s">
        <v>290</v>
      </c>
      <c r="E479" s="32">
        <v>1</v>
      </c>
      <c r="F479" s="33" t="s">
        <v>7053</v>
      </c>
      <c r="G479" s="36">
        <f>VLOOKUP(Tabla13[[#This Row],[Id Catalogo]],[4]TD.MES!$WF:$WL,7,FALSE)</f>
        <v>0.2</v>
      </c>
    </row>
    <row r="480" spans="1:7">
      <c r="A480" s="32" t="s">
        <v>6499</v>
      </c>
      <c r="B480" s="32" t="s">
        <v>44</v>
      </c>
      <c r="C480" s="32" t="s">
        <v>385</v>
      </c>
      <c r="D480" s="32" t="s">
        <v>386</v>
      </c>
      <c r="E480" s="32">
        <v>1</v>
      </c>
      <c r="F480" s="33" t="s">
        <v>7053</v>
      </c>
      <c r="G480" s="36">
        <f>VLOOKUP(Tabla13[[#This Row],[Id Catalogo]],[4]TD.MES!$WF:$WL,7,FALSE)</f>
        <v>0.1</v>
      </c>
    </row>
    <row r="481" spans="1:7">
      <c r="A481" s="32" t="s">
        <v>6499</v>
      </c>
      <c r="B481" s="32" t="s">
        <v>44</v>
      </c>
      <c r="C481" s="32" t="s">
        <v>103</v>
      </c>
      <c r="D481" s="32" t="s">
        <v>104</v>
      </c>
      <c r="E481" s="32">
        <v>10</v>
      </c>
      <c r="F481" s="35" t="s">
        <v>7040</v>
      </c>
      <c r="G481" s="36">
        <f>VLOOKUP(Tabla13[[#This Row],[Id Catalogo]],[4]TD.MES!$WF:$WL,7,FALSE)</f>
        <v>0.35</v>
      </c>
    </row>
    <row r="482" spans="1:7">
      <c r="A482" s="32" t="s">
        <v>6499</v>
      </c>
      <c r="B482" s="32" t="s">
        <v>44</v>
      </c>
      <c r="C482" s="32" t="s">
        <v>825</v>
      </c>
      <c r="D482" s="32" t="s">
        <v>826</v>
      </c>
      <c r="E482" s="32">
        <v>2</v>
      </c>
      <c r="F482" s="35" t="s">
        <v>7040</v>
      </c>
      <c r="G482" s="36">
        <f>VLOOKUP(Tabla13[[#This Row],[Id Catalogo]],[4]TD.MES!$WF:$WL,7,FALSE)</f>
        <v>0.05</v>
      </c>
    </row>
    <row r="483" spans="1:7">
      <c r="A483" s="32" t="s">
        <v>6499</v>
      </c>
      <c r="B483" s="32" t="s">
        <v>44</v>
      </c>
      <c r="C483" s="32" t="s">
        <v>2655</v>
      </c>
      <c r="D483" s="32" t="s">
        <v>2656</v>
      </c>
      <c r="E483" s="32">
        <v>2</v>
      </c>
      <c r="F483" s="35" t="s">
        <v>7040</v>
      </c>
      <c r="G483" s="36">
        <f>VLOOKUP(Tabla13[[#This Row],[Id Catalogo]],[4]TD.MES!$WF:$WL,7,FALSE)</f>
        <v>0.2</v>
      </c>
    </row>
    <row r="484" spans="1:7">
      <c r="A484" s="32" t="s">
        <v>6499</v>
      </c>
      <c r="B484" s="32" t="s">
        <v>44</v>
      </c>
      <c r="C484" s="32" t="s">
        <v>1542</v>
      </c>
      <c r="D484" s="32" t="s">
        <v>1543</v>
      </c>
      <c r="E484" s="32">
        <v>2</v>
      </c>
      <c r="F484" s="35" t="s">
        <v>7040</v>
      </c>
      <c r="G484" s="36">
        <f>VLOOKUP(Tabla13[[#This Row],[Id Catalogo]],[4]TD.MES!$WF:$WL,7,FALSE)</f>
        <v>0.05</v>
      </c>
    </row>
    <row r="485" spans="1:7">
      <c r="A485" s="32" t="s">
        <v>6499</v>
      </c>
      <c r="B485" s="32" t="s">
        <v>44</v>
      </c>
      <c r="C485" s="32" t="s">
        <v>5785</v>
      </c>
      <c r="D485" s="32" t="s">
        <v>5786</v>
      </c>
      <c r="E485" s="32">
        <v>12</v>
      </c>
      <c r="F485" s="33" t="s">
        <v>7040</v>
      </c>
      <c r="G485" s="36">
        <f>VLOOKUP(Tabla13[[#This Row],[Id Catalogo]],[4]TD.MES!$WF:$WL,7,FALSE)</f>
        <v>0.55000000000000004</v>
      </c>
    </row>
    <row r="486" spans="1:7">
      <c r="A486" s="32" t="s">
        <v>6499</v>
      </c>
      <c r="B486" s="32" t="s">
        <v>44</v>
      </c>
      <c r="C486" s="32" t="s">
        <v>1597</v>
      </c>
      <c r="D486" s="32" t="s">
        <v>1598</v>
      </c>
      <c r="E486" s="32">
        <v>80</v>
      </c>
      <c r="F486" s="35" t="s">
        <v>7041</v>
      </c>
      <c r="G486" s="36">
        <f>VLOOKUP(Tabla13[[#This Row],[Id Catalogo]],[4]TD.MES!$WF:$WL,7,FALSE)</f>
        <v>0.95</v>
      </c>
    </row>
    <row r="487" spans="1:7">
      <c r="A487" s="32" t="s">
        <v>6499</v>
      </c>
      <c r="B487" s="32" t="s">
        <v>44</v>
      </c>
      <c r="C487" s="32" t="s">
        <v>406</v>
      </c>
      <c r="D487" s="32" t="s">
        <v>407</v>
      </c>
      <c r="E487" s="32">
        <v>10</v>
      </c>
      <c r="F487" s="35" t="s">
        <v>7041</v>
      </c>
      <c r="G487" s="36">
        <f>VLOOKUP(Tabla13[[#This Row],[Id Catalogo]],[4]TD.MES!$WF:$WL,7,FALSE)</f>
        <v>0.3</v>
      </c>
    </row>
    <row r="488" spans="1:7">
      <c r="A488" s="32" t="s">
        <v>6499</v>
      </c>
      <c r="B488" s="32" t="s">
        <v>44</v>
      </c>
      <c r="C488" s="32" t="s">
        <v>314</v>
      </c>
      <c r="D488" s="32" t="s">
        <v>315</v>
      </c>
      <c r="E488" s="32">
        <v>15</v>
      </c>
      <c r="F488" s="35" t="s">
        <v>7040</v>
      </c>
      <c r="G488" s="36">
        <f>VLOOKUP(Tabla13[[#This Row],[Id Catalogo]],[4]TD.MES!$WF:$WL,7,FALSE)</f>
        <v>0.25</v>
      </c>
    </row>
    <row r="489" spans="1:7">
      <c r="A489" s="32" t="s">
        <v>6499</v>
      </c>
      <c r="B489" s="32" t="s">
        <v>44</v>
      </c>
      <c r="C489" s="32" t="s">
        <v>6912</v>
      </c>
      <c r="D489" s="32" t="s">
        <v>6913</v>
      </c>
      <c r="E489" s="32">
        <v>1</v>
      </c>
      <c r="F489" s="38" t="s">
        <v>7053</v>
      </c>
      <c r="G489" s="36">
        <f>VLOOKUP(Tabla13[[#This Row],[Id Catalogo]],[4]TD.MES!$WF:$WL,7,FALSE)</f>
        <v>0.05</v>
      </c>
    </row>
    <row r="490" spans="1:7">
      <c r="A490" s="32" t="s">
        <v>6499</v>
      </c>
      <c r="B490" s="32" t="s">
        <v>44</v>
      </c>
      <c r="C490" s="32" t="s">
        <v>6914</v>
      </c>
      <c r="D490" s="32" t="s">
        <v>6915</v>
      </c>
      <c r="E490" s="32">
        <v>1</v>
      </c>
      <c r="F490" s="38" t="s">
        <v>7053</v>
      </c>
      <c r="G490" s="36">
        <f>VLOOKUP(Tabla13[[#This Row],[Id Catalogo]],[4]TD.MES!$WF:$WL,7,FALSE)</f>
        <v>0.1</v>
      </c>
    </row>
    <row r="491" spans="1:7">
      <c r="A491" s="32" t="s">
        <v>6499</v>
      </c>
      <c r="B491" s="32" t="s">
        <v>44</v>
      </c>
      <c r="C491" s="32" t="s">
        <v>6916</v>
      </c>
      <c r="D491" s="32" t="s">
        <v>6917</v>
      </c>
      <c r="E491" s="32">
        <v>1</v>
      </c>
      <c r="F491" s="38" t="s">
        <v>7053</v>
      </c>
      <c r="G491" s="36" t="e">
        <f>VLOOKUP(Tabla13[[#This Row],[Id Catalogo]],[4]TD.MES!$WF:$WL,7,FALSE)</f>
        <v>#N/A</v>
      </c>
    </row>
    <row r="492" spans="1:7">
      <c r="A492" s="32" t="s">
        <v>6499</v>
      </c>
      <c r="B492" s="32" t="s">
        <v>44</v>
      </c>
      <c r="C492" s="32" t="s">
        <v>6918</v>
      </c>
      <c r="D492" s="32" t="s">
        <v>6919</v>
      </c>
      <c r="E492" s="32">
        <v>1</v>
      </c>
      <c r="F492" s="38" t="s">
        <v>7053</v>
      </c>
      <c r="G492" s="36" t="e">
        <f>VLOOKUP(Tabla13[[#This Row],[Id Catalogo]],[4]TD.MES!$WF:$WL,7,FALSE)</f>
        <v>#N/A</v>
      </c>
    </row>
    <row r="493" spans="1:7">
      <c r="A493" s="32" t="s">
        <v>6499</v>
      </c>
      <c r="B493" s="32" t="s">
        <v>44</v>
      </c>
      <c r="C493" s="32" t="s">
        <v>3817</v>
      </c>
      <c r="D493" s="32" t="s">
        <v>3818</v>
      </c>
      <c r="E493" s="32">
        <v>2</v>
      </c>
      <c r="F493" s="35" t="s">
        <v>7053</v>
      </c>
      <c r="G493" s="36">
        <f>VLOOKUP(Tabla13[[#This Row],[Id Catalogo]],[4]TD.MES!$WF:$WL,7,FALSE)</f>
        <v>0.4</v>
      </c>
    </row>
    <row r="494" spans="1:7">
      <c r="A494" s="32" t="s">
        <v>6499</v>
      </c>
      <c r="B494" s="32" t="s">
        <v>44</v>
      </c>
      <c r="C494" s="32" t="s">
        <v>1503</v>
      </c>
      <c r="D494" s="32" t="s">
        <v>6594</v>
      </c>
      <c r="E494" s="32">
        <v>5</v>
      </c>
      <c r="F494" s="35" t="s">
        <v>7041</v>
      </c>
      <c r="G494" s="36">
        <f>VLOOKUP(Tabla13[[#This Row],[Id Catalogo]],[4]TD.MES!$WF:$WL,7,FALSE)</f>
        <v>0.2</v>
      </c>
    </row>
    <row r="495" spans="1:7">
      <c r="A495" s="32" t="s">
        <v>6499</v>
      </c>
      <c r="B495" s="32" t="s">
        <v>44</v>
      </c>
      <c r="C495" s="32" t="s">
        <v>3797</v>
      </c>
      <c r="D495" s="32" t="s">
        <v>3798</v>
      </c>
      <c r="E495" s="32">
        <v>200</v>
      </c>
      <c r="F495" s="35" t="s">
        <v>7041</v>
      </c>
      <c r="G495" s="36">
        <f>VLOOKUP(Tabla13[[#This Row],[Id Catalogo]],[4]TD.MES!$WF:$WL,7,FALSE)</f>
        <v>0.9</v>
      </c>
    </row>
    <row r="496" spans="1:7">
      <c r="A496" s="32" t="s">
        <v>6499</v>
      </c>
      <c r="B496" s="32" t="s">
        <v>44</v>
      </c>
      <c r="C496" s="32" t="s">
        <v>260</v>
      </c>
      <c r="D496" s="32" t="s">
        <v>261</v>
      </c>
      <c r="E496" s="32">
        <v>100</v>
      </c>
      <c r="F496" s="35" t="s">
        <v>7041</v>
      </c>
      <c r="G496" s="36">
        <f>VLOOKUP(Tabla13[[#This Row],[Id Catalogo]],[4]TD.MES!$WF:$WL,7,FALSE)</f>
        <v>0.4</v>
      </c>
    </row>
    <row r="497" spans="1:7">
      <c r="A497" s="32" t="s">
        <v>6499</v>
      </c>
      <c r="B497" s="32" t="s">
        <v>44</v>
      </c>
      <c r="C497" s="32" t="s">
        <v>4822</v>
      </c>
      <c r="D497" s="32" t="s">
        <v>4823</v>
      </c>
      <c r="E497" s="32">
        <v>1000</v>
      </c>
      <c r="F497" s="33" t="s">
        <v>7041</v>
      </c>
      <c r="G497" s="36">
        <f>VLOOKUP(Tabla13[[#This Row],[Id Catalogo]],[4]TD.MES!$WF:$WL,7,FALSE)</f>
        <v>0.15</v>
      </c>
    </row>
    <row r="498" spans="1:7">
      <c r="A498" s="32" t="s">
        <v>6499</v>
      </c>
      <c r="B498" s="32" t="s">
        <v>44</v>
      </c>
      <c r="C498" s="32" t="s">
        <v>1132</v>
      </c>
      <c r="D498" s="32" t="s">
        <v>1133</v>
      </c>
      <c r="E498" s="32">
        <v>4</v>
      </c>
      <c r="F498" s="33" t="s">
        <v>7040</v>
      </c>
      <c r="G498" s="36">
        <f>VLOOKUP(Tabla13[[#This Row],[Id Catalogo]],[4]TD.MES!$WF:$WL,7,FALSE)</f>
        <v>0.25</v>
      </c>
    </row>
    <row r="499" spans="1:7">
      <c r="A499" s="32" t="s">
        <v>6499</v>
      </c>
      <c r="B499" s="32" t="s">
        <v>44</v>
      </c>
      <c r="C499" s="32" t="s">
        <v>1025</v>
      </c>
      <c r="D499" s="32" t="s">
        <v>1026</v>
      </c>
      <c r="E499" s="32">
        <v>1</v>
      </c>
      <c r="F499" s="33" t="s">
        <v>7040</v>
      </c>
      <c r="G499" s="36">
        <f>VLOOKUP(Tabla13[[#This Row],[Id Catalogo]],[4]TD.MES!$WF:$WL,7,FALSE)</f>
        <v>0.25</v>
      </c>
    </row>
    <row r="500" spans="1:7">
      <c r="A500" s="32" t="s">
        <v>6499</v>
      </c>
      <c r="B500" s="32" t="s">
        <v>44</v>
      </c>
      <c r="C500" s="32" t="s">
        <v>1228</v>
      </c>
      <c r="D500" s="32" t="s">
        <v>1229</v>
      </c>
      <c r="E500" s="32">
        <v>2</v>
      </c>
      <c r="F500" s="33" t="s">
        <v>7040</v>
      </c>
      <c r="G500" s="36">
        <f>VLOOKUP(Tabla13[[#This Row],[Id Catalogo]],[4]TD.MES!$WF:$WL,7,FALSE)</f>
        <v>0.4</v>
      </c>
    </row>
    <row r="501" spans="1:7">
      <c r="A501" s="32" t="s">
        <v>6499</v>
      </c>
      <c r="B501" s="32" t="s">
        <v>44</v>
      </c>
      <c r="C501" s="32" t="s">
        <v>357</v>
      </c>
      <c r="D501" s="32" t="s">
        <v>358</v>
      </c>
      <c r="E501" s="32">
        <v>3</v>
      </c>
      <c r="F501" s="33" t="s">
        <v>7053</v>
      </c>
      <c r="G501" s="36">
        <f>VLOOKUP(Tabla13[[#This Row],[Id Catalogo]],[4]TD.MES!$WF:$WL,7,FALSE)</f>
        <v>0.2</v>
      </c>
    </row>
    <row r="502" spans="1:7">
      <c r="A502" s="32" t="s">
        <v>6499</v>
      </c>
      <c r="B502" s="32" t="s">
        <v>44</v>
      </c>
      <c r="C502" s="32" t="s">
        <v>4597</v>
      </c>
      <c r="D502" s="32" t="s">
        <v>4598</v>
      </c>
      <c r="E502" s="32">
        <v>6</v>
      </c>
      <c r="F502" s="33" t="s">
        <v>7040</v>
      </c>
      <c r="G502" s="36">
        <f>VLOOKUP(Tabla13[[#This Row],[Id Catalogo]],[4]TD.MES!$WF:$WL,7,FALSE)</f>
        <v>0.5</v>
      </c>
    </row>
    <row r="503" spans="1:7">
      <c r="A503" s="32" t="s">
        <v>6499</v>
      </c>
      <c r="B503" s="32" t="s">
        <v>44</v>
      </c>
      <c r="C503" s="32" t="s">
        <v>5330</v>
      </c>
      <c r="D503" s="32" t="s">
        <v>5331</v>
      </c>
      <c r="E503" s="32">
        <v>2</v>
      </c>
      <c r="F503" s="35" t="s">
        <v>7040</v>
      </c>
      <c r="G503" s="36">
        <f>VLOOKUP(Tabla13[[#This Row],[Id Catalogo]],[4]TD.MES!$WF:$WL,7,FALSE)</f>
        <v>0.3</v>
      </c>
    </row>
    <row r="504" spans="1:7">
      <c r="A504" s="32" t="s">
        <v>6499</v>
      </c>
      <c r="B504" s="32" t="s">
        <v>44</v>
      </c>
      <c r="C504" s="32" t="s">
        <v>2569</v>
      </c>
      <c r="D504" s="32" t="s">
        <v>2570</v>
      </c>
      <c r="E504" s="32">
        <v>2</v>
      </c>
      <c r="F504" s="35" t="s">
        <v>7041</v>
      </c>
      <c r="G504" s="36">
        <f>VLOOKUP(Tabla13[[#This Row],[Id Catalogo]],[4]TD.MES!$WF:$WL,7,FALSE)</f>
        <v>0.05</v>
      </c>
    </row>
    <row r="505" spans="1:7">
      <c r="A505" s="32" t="s">
        <v>6499</v>
      </c>
      <c r="B505" s="32" t="s">
        <v>44</v>
      </c>
      <c r="C505" s="32" t="s">
        <v>3633</v>
      </c>
      <c r="D505" s="32" t="s">
        <v>3634</v>
      </c>
      <c r="E505" s="32">
        <v>2</v>
      </c>
      <c r="F505" s="35" t="s">
        <v>7041</v>
      </c>
      <c r="G505" s="36">
        <f>VLOOKUP(Tabla13[[#This Row],[Id Catalogo]],[4]TD.MES!$WF:$WL,7,FALSE)</f>
        <v>0.25</v>
      </c>
    </row>
    <row r="506" spans="1:7">
      <c r="A506" s="32" t="s">
        <v>6499</v>
      </c>
      <c r="B506" s="32" t="s">
        <v>44</v>
      </c>
      <c r="C506" s="32" t="s">
        <v>2839</v>
      </c>
      <c r="D506" s="32" t="s">
        <v>2840</v>
      </c>
      <c r="E506" s="32">
        <v>2</v>
      </c>
      <c r="F506" s="35" t="s">
        <v>7040</v>
      </c>
      <c r="G506" s="36">
        <f>VLOOKUP(Tabla13[[#This Row],[Id Catalogo]],[4]TD.MES!$WF:$WL,7,FALSE)</f>
        <v>0.6</v>
      </c>
    </row>
    <row r="507" spans="1:7">
      <c r="A507" s="32" t="s">
        <v>6499</v>
      </c>
      <c r="B507" s="32" t="s">
        <v>44</v>
      </c>
      <c r="C507" s="32" t="s">
        <v>2104</v>
      </c>
      <c r="D507" s="32" t="s">
        <v>2105</v>
      </c>
      <c r="E507" s="32">
        <v>2</v>
      </c>
      <c r="F507" s="35" t="s">
        <v>7040</v>
      </c>
      <c r="G507" s="36">
        <f>VLOOKUP(Tabla13[[#This Row],[Id Catalogo]],[4]TD.MES!$WF:$WL,7,FALSE)</f>
        <v>0.1</v>
      </c>
    </row>
    <row r="508" spans="1:7">
      <c r="A508" s="32" t="s">
        <v>6499</v>
      </c>
      <c r="B508" s="32" t="s">
        <v>44</v>
      </c>
      <c r="C508" s="32" t="s">
        <v>2314</v>
      </c>
      <c r="D508" s="32" t="s">
        <v>2315</v>
      </c>
      <c r="E508" s="32">
        <v>2</v>
      </c>
      <c r="F508" s="35" t="s">
        <v>7040</v>
      </c>
      <c r="G508" s="36">
        <f>VLOOKUP(Tabla13[[#This Row],[Id Catalogo]],[4]TD.MES!$WF:$WL,7,FALSE)</f>
        <v>0.65</v>
      </c>
    </row>
    <row r="509" spans="1:7">
      <c r="A509" s="32" t="s">
        <v>6499</v>
      </c>
      <c r="B509" s="32" t="s">
        <v>44</v>
      </c>
      <c r="C509" s="32" t="s">
        <v>2051</v>
      </c>
      <c r="D509" s="32" t="s">
        <v>2052</v>
      </c>
      <c r="E509" s="32">
        <v>2</v>
      </c>
      <c r="F509" s="33" t="s">
        <v>7040</v>
      </c>
      <c r="G509" s="36">
        <f>VLOOKUP(Tabla13[[#This Row],[Id Catalogo]],[4]TD.MES!$WF:$WL,7,FALSE)</f>
        <v>0.05</v>
      </c>
    </row>
    <row r="510" spans="1:7">
      <c r="A510" s="32" t="s">
        <v>6499</v>
      </c>
      <c r="B510" s="32" t="s">
        <v>44</v>
      </c>
      <c r="C510" s="32" t="s">
        <v>5881</v>
      </c>
      <c r="D510" s="32" t="s">
        <v>5882</v>
      </c>
      <c r="E510" s="32">
        <v>6</v>
      </c>
      <c r="F510" s="33" t="s">
        <v>7040</v>
      </c>
      <c r="G510" s="36">
        <f>VLOOKUP(Tabla13[[#This Row],[Id Catalogo]],[4]TD.MES!$WF:$WL,7,FALSE)</f>
        <v>0.05</v>
      </c>
    </row>
    <row r="511" spans="1:7">
      <c r="A511" s="32" t="s">
        <v>6499</v>
      </c>
      <c r="B511" s="32" t="s">
        <v>44</v>
      </c>
      <c r="C511" s="32" t="s">
        <v>6399</v>
      </c>
      <c r="D511" s="32" t="s">
        <v>6400</v>
      </c>
      <c r="E511" s="32">
        <v>40</v>
      </c>
      <c r="F511" s="33" t="s">
        <v>7053</v>
      </c>
      <c r="G511" s="36">
        <f>VLOOKUP(Tabla13[[#This Row],[Id Catalogo]],[4]TD.MES!$WF:$WL,7,FALSE)</f>
        <v>0.55000000000000004</v>
      </c>
    </row>
    <row r="512" spans="1:7">
      <c r="A512" s="32" t="s">
        <v>6499</v>
      </c>
      <c r="B512" s="32" t="s">
        <v>44</v>
      </c>
      <c r="C512" s="32" t="s">
        <v>6401</v>
      </c>
      <c r="D512" s="32" t="s">
        <v>6402</v>
      </c>
      <c r="E512" s="32">
        <v>40</v>
      </c>
      <c r="F512" s="33" t="s">
        <v>7053</v>
      </c>
      <c r="G512" s="36">
        <f>VLOOKUP(Tabla13[[#This Row],[Id Catalogo]],[4]TD.MES!$WF:$WL,7,FALSE)</f>
        <v>0.6</v>
      </c>
    </row>
    <row r="513" spans="1:7">
      <c r="A513" s="32" t="s">
        <v>6515</v>
      </c>
      <c r="B513" s="32" t="s">
        <v>2320</v>
      </c>
      <c r="C513" s="32" t="s">
        <v>5446</v>
      </c>
      <c r="D513" s="32" t="s">
        <v>5447</v>
      </c>
      <c r="E513" s="32">
        <v>2</v>
      </c>
      <c r="F513" s="35" t="s">
        <v>7041</v>
      </c>
      <c r="G513" s="36">
        <f>VLOOKUP(Tabla13[[#This Row],[Id Catalogo]],[4]TD.MES!$WF:$WL,7,FALSE)</f>
        <v>0.55000000000000004</v>
      </c>
    </row>
    <row r="514" spans="1:7">
      <c r="A514" s="32" t="s">
        <v>6515</v>
      </c>
      <c r="B514" s="32" t="s">
        <v>4960</v>
      </c>
      <c r="C514" s="32" t="s">
        <v>5737</v>
      </c>
      <c r="D514" s="32" t="s">
        <v>5738</v>
      </c>
      <c r="E514" s="32">
        <v>2</v>
      </c>
      <c r="F514" s="33" t="s">
        <v>7053</v>
      </c>
      <c r="G514" s="36">
        <f>VLOOKUP(Tabla13[[#This Row],[Id Catalogo]],[4]TD.MES!$WF:$WL,7,FALSE)</f>
        <v>0.55000000000000004</v>
      </c>
    </row>
    <row r="515" spans="1:7">
      <c r="A515" s="32" t="s">
        <v>6515</v>
      </c>
      <c r="B515" s="32" t="s">
        <v>2999</v>
      </c>
      <c r="C515" s="32" t="s">
        <v>4653</v>
      </c>
      <c r="D515" s="32" t="s">
        <v>4654</v>
      </c>
      <c r="E515" s="32">
        <v>5</v>
      </c>
      <c r="F515" s="33" t="s">
        <v>7053</v>
      </c>
      <c r="G515" s="36">
        <f>VLOOKUP(Tabla13[[#This Row],[Id Catalogo]],[4]TD.MES!$WF:$WL,7,FALSE)</f>
        <v>0.6</v>
      </c>
    </row>
    <row r="516" spans="1:7">
      <c r="A516" s="32" t="s">
        <v>6515</v>
      </c>
      <c r="B516" s="32" t="s">
        <v>2999</v>
      </c>
      <c r="C516" s="32" t="s">
        <v>5344</v>
      </c>
      <c r="D516" s="32" t="s">
        <v>5345</v>
      </c>
      <c r="E516" s="32">
        <v>5</v>
      </c>
      <c r="F516" s="33" t="s">
        <v>7041</v>
      </c>
      <c r="G516" s="36">
        <f>VLOOKUP(Tabla13[[#This Row],[Id Catalogo]],[4]TD.MES!$WF:$WL,7,FALSE)</f>
        <v>0.05</v>
      </c>
    </row>
    <row r="517" spans="1:7">
      <c r="A517" s="32" t="s">
        <v>6515</v>
      </c>
      <c r="B517" s="32" t="s">
        <v>333</v>
      </c>
      <c r="C517" s="32" t="s">
        <v>414</v>
      </c>
      <c r="D517" s="32" t="s">
        <v>415</v>
      </c>
      <c r="E517" s="32">
        <v>16</v>
      </c>
      <c r="F517" s="35" t="s">
        <v>7041</v>
      </c>
      <c r="G517" s="36">
        <f>VLOOKUP(Tabla13[[#This Row],[Id Catalogo]],[4]TD.MES!$WF:$WL,7,FALSE)</f>
        <v>0.4</v>
      </c>
    </row>
    <row r="518" spans="1:7">
      <c r="A518" s="32" t="s">
        <v>6515</v>
      </c>
      <c r="B518" s="32" t="s">
        <v>333</v>
      </c>
      <c r="C518" s="32" t="s">
        <v>334</v>
      </c>
      <c r="D518" s="32" t="s">
        <v>335</v>
      </c>
      <c r="E518" s="32">
        <v>28</v>
      </c>
      <c r="F518" s="35" t="s">
        <v>7041</v>
      </c>
      <c r="G518" s="36">
        <f>VLOOKUP(Tabla13[[#This Row],[Id Catalogo]],[4]TD.MES!$WF:$WL,7,FALSE)</f>
        <v>0.6</v>
      </c>
    </row>
    <row r="519" spans="1:7">
      <c r="A519" s="32" t="s">
        <v>6509</v>
      </c>
      <c r="B519" s="32" t="s">
        <v>108</v>
      </c>
      <c r="C519" s="32" t="s">
        <v>1144</v>
      </c>
      <c r="D519" s="32" t="s">
        <v>1145</v>
      </c>
      <c r="E519" s="32">
        <v>1</v>
      </c>
      <c r="F519" s="35" t="s">
        <v>7041</v>
      </c>
      <c r="G519" s="36">
        <f>VLOOKUP(Tabla13[[#This Row],[Id Catalogo]],[4]TD.MES!$WF:$WL,7,FALSE)</f>
        <v>0.4</v>
      </c>
    </row>
    <row r="520" spans="1:7">
      <c r="A520" s="32" t="s">
        <v>6509</v>
      </c>
      <c r="B520" s="32" t="s">
        <v>108</v>
      </c>
      <c r="C520" s="32" t="s">
        <v>643</v>
      </c>
      <c r="D520" s="32" t="s">
        <v>644</v>
      </c>
      <c r="E520" s="32">
        <v>1</v>
      </c>
      <c r="F520" s="35" t="s">
        <v>7041</v>
      </c>
      <c r="G520" s="36">
        <f>VLOOKUP(Tabla13[[#This Row],[Id Catalogo]],[4]TD.MES!$WF:$WL,7,FALSE)</f>
        <v>0.15</v>
      </c>
    </row>
    <row r="521" spans="1:7">
      <c r="A521" s="32" t="s">
        <v>6509</v>
      </c>
      <c r="B521" s="32" t="s">
        <v>109</v>
      </c>
      <c r="C521" s="32" t="s">
        <v>6920</v>
      </c>
      <c r="D521" s="32" t="s">
        <v>6921</v>
      </c>
      <c r="E521" s="32">
        <v>2</v>
      </c>
      <c r="F521" s="35" t="s">
        <v>7041</v>
      </c>
      <c r="G521" s="36">
        <f>VLOOKUP(Tabla13[[#This Row],[Id Catalogo]],[4]TD.MES!$WF:$WL,7,FALSE)</f>
        <v>0.15</v>
      </c>
    </row>
    <row r="522" spans="1:7">
      <c r="A522" s="32" t="s">
        <v>6509</v>
      </c>
      <c r="B522" s="32" t="s">
        <v>109</v>
      </c>
      <c r="C522" s="32" t="s">
        <v>253</v>
      </c>
      <c r="D522" s="32" t="s">
        <v>254</v>
      </c>
      <c r="E522" s="32">
        <v>2</v>
      </c>
      <c r="F522" s="35" t="s">
        <v>7041</v>
      </c>
      <c r="G522" s="36">
        <f>VLOOKUP(Tabla13[[#This Row],[Id Catalogo]],[4]TD.MES!$WF:$WL,7,FALSE)</f>
        <v>0.15</v>
      </c>
    </row>
    <row r="523" spans="1:7">
      <c r="A523" s="32" t="s">
        <v>6494</v>
      </c>
      <c r="B523" s="32" t="s">
        <v>198</v>
      </c>
      <c r="C523" s="32" t="s">
        <v>2770</v>
      </c>
      <c r="D523" s="32" t="s">
        <v>6703</v>
      </c>
      <c r="E523" s="32">
        <v>10</v>
      </c>
      <c r="F523" s="35" t="s">
        <v>7041</v>
      </c>
      <c r="G523" s="36">
        <f>VLOOKUP(Tabla13[[#This Row],[Id Catalogo]],[4]TD.MES!$WF:$WL,7,FALSE)</f>
        <v>0.15</v>
      </c>
    </row>
    <row r="524" spans="1:7">
      <c r="A524" s="32" t="s">
        <v>6494</v>
      </c>
      <c r="B524" s="32" t="s">
        <v>198</v>
      </c>
      <c r="C524" s="32" t="s">
        <v>2218</v>
      </c>
      <c r="D524" s="32" t="s">
        <v>6659</v>
      </c>
      <c r="E524" s="32">
        <v>10</v>
      </c>
      <c r="F524" s="33" t="s">
        <v>7040</v>
      </c>
      <c r="G524" s="36" t="e">
        <f>VLOOKUP(Tabla13[[#This Row],[Id Catalogo]],[4]TD.MES!$WF:$WL,7,FALSE)</f>
        <v>#N/A</v>
      </c>
    </row>
    <row r="525" spans="1:7">
      <c r="A525" s="32" t="s">
        <v>6494</v>
      </c>
      <c r="B525" s="32" t="s">
        <v>291</v>
      </c>
      <c r="C525" s="32" t="s">
        <v>449</v>
      </c>
      <c r="D525" s="32" t="s">
        <v>450</v>
      </c>
      <c r="E525" s="32">
        <v>2</v>
      </c>
      <c r="F525" s="35" t="s">
        <v>7041</v>
      </c>
      <c r="G525" s="36">
        <f>VLOOKUP(Tabla13[[#This Row],[Id Catalogo]],[4]TD.MES!$WF:$WL,7,FALSE)</f>
        <v>0.2</v>
      </c>
    </row>
    <row r="526" spans="1:7">
      <c r="A526" s="32" t="s">
        <v>6494</v>
      </c>
      <c r="B526" s="32" t="s">
        <v>3376</v>
      </c>
      <c r="C526" s="32" t="s">
        <v>5001</v>
      </c>
      <c r="D526" s="32" t="s">
        <v>6858</v>
      </c>
      <c r="E526" s="32">
        <v>4</v>
      </c>
      <c r="F526" s="35" t="s">
        <v>7041</v>
      </c>
      <c r="G526" s="36">
        <f>VLOOKUP(Tabla13[[#This Row],[Id Catalogo]],[4]TD.MES!$WF:$WL,7,FALSE)</f>
        <v>0.35</v>
      </c>
    </row>
    <row r="527" spans="1:7">
      <c r="A527" s="32" t="s">
        <v>6494</v>
      </c>
      <c r="B527" s="32" t="s">
        <v>760</v>
      </c>
      <c r="C527" s="32" t="s">
        <v>761</v>
      </c>
      <c r="D527" s="32" t="s">
        <v>6545</v>
      </c>
      <c r="E527" s="32">
        <v>1</v>
      </c>
      <c r="F527" s="35" t="s">
        <v>7041</v>
      </c>
      <c r="G527" s="36">
        <f>VLOOKUP(Tabla13[[#This Row],[Id Catalogo]],[4]TD.MES!$WF:$WL,7,FALSE)</f>
        <v>0.05</v>
      </c>
    </row>
    <row r="528" spans="1:7">
      <c r="A528" s="32" t="s">
        <v>6494</v>
      </c>
      <c r="B528" s="32" t="s">
        <v>54</v>
      </c>
      <c r="C528" s="32" t="s">
        <v>758</v>
      </c>
      <c r="D528" s="32" t="s">
        <v>6544</v>
      </c>
      <c r="E528" s="32">
        <v>5</v>
      </c>
      <c r="F528" s="38" t="s">
        <v>7040</v>
      </c>
      <c r="G528" s="36">
        <f>VLOOKUP(Tabla13[[#This Row],[Id Catalogo]],[4]TD.MES!$WF:$WL,7,FALSE)</f>
        <v>0.25</v>
      </c>
    </row>
    <row r="529" spans="1:7">
      <c r="A529" s="32" t="s">
        <v>6494</v>
      </c>
      <c r="B529" s="32" t="s">
        <v>54</v>
      </c>
      <c r="C529" s="32" t="s">
        <v>6197</v>
      </c>
      <c r="D529" s="32" t="s">
        <v>6198</v>
      </c>
      <c r="E529" s="32">
        <v>50</v>
      </c>
      <c r="F529" s="35" t="s">
        <v>7041</v>
      </c>
      <c r="G529" s="36">
        <f>VLOOKUP(Tabla13[[#This Row],[Id Catalogo]],[4]TD.MES!$WF:$WL,7,FALSE)</f>
        <v>0.65</v>
      </c>
    </row>
    <row r="530" spans="1:7">
      <c r="A530" s="32" t="s">
        <v>6494</v>
      </c>
      <c r="B530" s="32" t="s">
        <v>54</v>
      </c>
      <c r="C530" s="32" t="s">
        <v>5142</v>
      </c>
      <c r="D530" s="32" t="s">
        <v>6862</v>
      </c>
      <c r="E530" s="32">
        <v>20</v>
      </c>
      <c r="F530" s="35" t="s">
        <v>7041</v>
      </c>
      <c r="G530" s="36">
        <f>VLOOKUP(Tabla13[[#This Row],[Id Catalogo]],[4]TD.MES!$WF:$WL,7,FALSE)</f>
        <v>0.5</v>
      </c>
    </row>
    <row r="531" spans="1:7">
      <c r="A531" s="32" t="s">
        <v>6494</v>
      </c>
      <c r="B531" s="32" t="s">
        <v>54</v>
      </c>
      <c r="C531" s="32" t="s">
        <v>5506</v>
      </c>
      <c r="D531" s="32" t="s">
        <v>6877</v>
      </c>
      <c r="E531" s="32">
        <v>100</v>
      </c>
      <c r="F531" s="35" t="s">
        <v>7041</v>
      </c>
      <c r="G531" s="36">
        <f>VLOOKUP(Tabla13[[#This Row],[Id Catalogo]],[4]TD.MES!$WF:$WL,7,FALSE)</f>
        <v>0.9</v>
      </c>
    </row>
    <row r="532" spans="1:7">
      <c r="A532" s="32" t="s">
        <v>6494</v>
      </c>
      <c r="B532" s="32" t="s">
        <v>54</v>
      </c>
      <c r="C532" s="32" t="s">
        <v>4907</v>
      </c>
      <c r="D532" s="32" t="s">
        <v>6851</v>
      </c>
      <c r="E532" s="32">
        <v>10</v>
      </c>
      <c r="F532" s="35" t="s">
        <v>7041</v>
      </c>
      <c r="G532" s="36">
        <f>VLOOKUP(Tabla13[[#This Row],[Id Catalogo]],[4]TD.MES!$WF:$WL,7,FALSE)</f>
        <v>0.6</v>
      </c>
    </row>
    <row r="533" spans="1:7">
      <c r="A533" s="32" t="s">
        <v>6494</v>
      </c>
      <c r="B533" s="32" t="s">
        <v>54</v>
      </c>
      <c r="C533" s="32" t="s">
        <v>4569</v>
      </c>
      <c r="D533" s="32" t="s">
        <v>6833</v>
      </c>
      <c r="E533" s="32">
        <v>10</v>
      </c>
      <c r="F533" s="35" t="s">
        <v>7041</v>
      </c>
      <c r="G533" s="36">
        <f>VLOOKUP(Tabla13[[#This Row],[Id Catalogo]],[4]TD.MES!$WF:$WL,7,FALSE)</f>
        <v>0.6</v>
      </c>
    </row>
    <row r="534" spans="1:7">
      <c r="A534" s="32" t="s">
        <v>6494</v>
      </c>
      <c r="B534" s="32" t="s">
        <v>54</v>
      </c>
      <c r="C534" s="32" t="s">
        <v>1073</v>
      </c>
      <c r="D534" s="32" t="s">
        <v>6559</v>
      </c>
      <c r="E534" s="32">
        <v>30</v>
      </c>
      <c r="F534" s="35" t="s">
        <v>7041</v>
      </c>
      <c r="G534" s="36">
        <f>VLOOKUP(Tabla13[[#This Row],[Id Catalogo]],[4]TD.MES!$WF:$WL,7,FALSE)</f>
        <v>0.3</v>
      </c>
    </row>
    <row r="535" spans="1:7">
      <c r="A535" s="32" t="s">
        <v>6494</v>
      </c>
      <c r="B535" s="32" t="s">
        <v>54</v>
      </c>
      <c r="C535" s="32" t="s">
        <v>908</v>
      </c>
      <c r="D535" s="32" t="s">
        <v>6552</v>
      </c>
      <c r="E535" s="32">
        <v>32</v>
      </c>
      <c r="F535" s="35" t="s">
        <v>7041</v>
      </c>
      <c r="G535" s="36">
        <f>VLOOKUP(Tabla13[[#This Row],[Id Catalogo]],[4]TD.MES!$WF:$WL,7,FALSE)</f>
        <v>0.3</v>
      </c>
    </row>
    <row r="536" spans="1:7">
      <c r="A536" s="32" t="s">
        <v>6494</v>
      </c>
      <c r="B536" s="32" t="s">
        <v>54</v>
      </c>
      <c r="C536" s="32" t="s">
        <v>6113</v>
      </c>
      <c r="D536" s="32" t="s">
        <v>6896</v>
      </c>
      <c r="E536" s="32">
        <v>1</v>
      </c>
      <c r="F536" s="33" t="s">
        <v>7040</v>
      </c>
      <c r="G536" s="36">
        <f>VLOOKUP(Tabla13[[#This Row],[Id Catalogo]],[4]TD.MES!$WF:$WL,7,FALSE)</f>
        <v>0.05</v>
      </c>
    </row>
    <row r="537" spans="1:7">
      <c r="A537" s="32" t="s">
        <v>6494</v>
      </c>
      <c r="B537" s="32" t="s">
        <v>54</v>
      </c>
      <c r="C537" s="32" t="s">
        <v>5849</v>
      </c>
      <c r="D537" s="32" t="s">
        <v>5850</v>
      </c>
      <c r="E537" s="32">
        <v>2</v>
      </c>
      <c r="F537" s="35" t="s">
        <v>7041</v>
      </c>
      <c r="G537" s="36">
        <f>VLOOKUP(Tabla13[[#This Row],[Id Catalogo]],[4]TD.MES!$WF:$WL,7,FALSE)</f>
        <v>0.75</v>
      </c>
    </row>
    <row r="538" spans="1:7">
      <c r="A538" s="32" t="s">
        <v>6494</v>
      </c>
      <c r="B538" s="32" t="s">
        <v>54</v>
      </c>
      <c r="C538" s="32" t="s">
        <v>1573</v>
      </c>
      <c r="D538" s="32" t="s">
        <v>6598</v>
      </c>
      <c r="E538" s="32">
        <v>64</v>
      </c>
      <c r="F538" s="35" t="s">
        <v>7041</v>
      </c>
      <c r="G538" s="36">
        <f>VLOOKUP(Tabla13[[#This Row],[Id Catalogo]],[4]TD.MES!$WF:$WL,7,FALSE)</f>
        <v>0.7</v>
      </c>
    </row>
    <row r="539" spans="1:7">
      <c r="A539" s="32" t="s">
        <v>6494</v>
      </c>
      <c r="B539" s="32" t="s">
        <v>54</v>
      </c>
      <c r="C539" s="32" t="s">
        <v>1487</v>
      </c>
      <c r="D539" s="32" t="s">
        <v>6590</v>
      </c>
      <c r="E539" s="32">
        <v>30</v>
      </c>
      <c r="F539" s="35" t="s">
        <v>7041</v>
      </c>
      <c r="G539" s="36">
        <f>VLOOKUP(Tabla13[[#This Row],[Id Catalogo]],[4]TD.MES!$WF:$WL,7,FALSE)</f>
        <v>0.65</v>
      </c>
    </row>
    <row r="540" spans="1:7">
      <c r="A540" s="32" t="s">
        <v>6494</v>
      </c>
      <c r="B540" s="32" t="s">
        <v>54</v>
      </c>
      <c r="C540" s="32" t="s">
        <v>1961</v>
      </c>
      <c r="D540" s="32" t="s">
        <v>6636</v>
      </c>
      <c r="E540" s="32">
        <v>6</v>
      </c>
      <c r="F540" s="35" t="s">
        <v>7041</v>
      </c>
      <c r="G540" s="36">
        <f>VLOOKUP(Tabla13[[#This Row],[Id Catalogo]],[4]TD.MES!$WF:$WL,7,FALSE)</f>
        <v>0.55000000000000004</v>
      </c>
    </row>
    <row r="541" spans="1:7">
      <c r="A541" s="32" t="s">
        <v>6494</v>
      </c>
      <c r="B541" s="32" t="s">
        <v>54</v>
      </c>
      <c r="C541" s="32" t="s">
        <v>4799</v>
      </c>
      <c r="D541" s="32" t="s">
        <v>6843</v>
      </c>
      <c r="E541" s="32">
        <v>1</v>
      </c>
      <c r="F541" s="35" t="s">
        <v>7041</v>
      </c>
      <c r="G541" s="36">
        <f>VLOOKUP(Tabla13[[#This Row],[Id Catalogo]],[4]TD.MES!$WF:$WL,7,FALSE)</f>
        <v>0.35</v>
      </c>
    </row>
    <row r="542" spans="1:7">
      <c r="A542" s="32" t="s">
        <v>6494</v>
      </c>
      <c r="B542" s="32" t="s">
        <v>54</v>
      </c>
      <c r="C542" s="32" t="s">
        <v>3244</v>
      </c>
      <c r="D542" s="32" t="s">
        <v>6741</v>
      </c>
      <c r="E542" s="32">
        <v>3</v>
      </c>
      <c r="F542" s="35" t="s">
        <v>7041</v>
      </c>
      <c r="G542" s="36">
        <f>VLOOKUP(Tabla13[[#This Row],[Id Catalogo]],[4]TD.MES!$WF:$WL,7,FALSE)</f>
        <v>0.85</v>
      </c>
    </row>
    <row r="543" spans="1:7">
      <c r="A543" s="32" t="s">
        <v>6494</v>
      </c>
      <c r="B543" s="32" t="s">
        <v>54</v>
      </c>
      <c r="C543" s="32" t="s">
        <v>2849</v>
      </c>
      <c r="D543" s="32" t="s">
        <v>6711</v>
      </c>
      <c r="E543" s="32">
        <v>5</v>
      </c>
      <c r="F543" s="35" t="s">
        <v>7041</v>
      </c>
      <c r="G543" s="36">
        <f>VLOOKUP(Tabla13[[#This Row],[Id Catalogo]],[4]TD.MES!$WF:$WL,7,FALSE)</f>
        <v>0.9</v>
      </c>
    </row>
    <row r="544" spans="1:7">
      <c r="A544" s="32" t="s">
        <v>6494</v>
      </c>
      <c r="B544" s="32" t="s">
        <v>54</v>
      </c>
      <c r="C544" s="32" t="s">
        <v>3777</v>
      </c>
      <c r="D544" s="32" t="s">
        <v>6724</v>
      </c>
      <c r="E544" s="32">
        <v>8</v>
      </c>
      <c r="F544" s="35" t="s">
        <v>7041</v>
      </c>
      <c r="G544" s="36">
        <f>VLOOKUP(Tabla13[[#This Row],[Id Catalogo]],[4]TD.MES!$WF:$WL,7,FALSE)</f>
        <v>1</v>
      </c>
    </row>
    <row r="545" spans="1:7">
      <c r="A545" s="32" t="s">
        <v>6494</v>
      </c>
      <c r="B545" s="32" t="s">
        <v>54</v>
      </c>
      <c r="C545" s="32" t="s">
        <v>5208</v>
      </c>
      <c r="D545" s="32" t="s">
        <v>6867</v>
      </c>
      <c r="E545" s="32">
        <v>2</v>
      </c>
      <c r="F545" s="33" t="s">
        <v>7040</v>
      </c>
      <c r="G545" s="36">
        <f>VLOOKUP(Tabla13[[#This Row],[Id Catalogo]],[4]TD.MES!$WF:$WL,7,FALSE)</f>
        <v>0.05</v>
      </c>
    </row>
    <row r="546" spans="1:7">
      <c r="A546" s="32" t="s">
        <v>6494</v>
      </c>
      <c r="B546" s="32" t="s">
        <v>54</v>
      </c>
      <c r="C546" s="32" t="s">
        <v>6037</v>
      </c>
      <c r="D546" s="32" t="s">
        <v>6895</v>
      </c>
      <c r="E546" s="32">
        <v>1</v>
      </c>
      <c r="F546" s="33" t="s">
        <v>7040</v>
      </c>
      <c r="G546" s="36">
        <f>VLOOKUP(Tabla13[[#This Row],[Id Catalogo]],[4]TD.MES!$WF:$WL,7,FALSE)</f>
        <v>0.3</v>
      </c>
    </row>
    <row r="547" spans="1:7">
      <c r="A547" s="32" t="s">
        <v>6494</v>
      </c>
      <c r="B547" s="32" t="s">
        <v>54</v>
      </c>
      <c r="C547" s="32" t="s">
        <v>3533</v>
      </c>
      <c r="D547" s="32" t="s">
        <v>6764</v>
      </c>
      <c r="E547" s="32">
        <v>5</v>
      </c>
      <c r="F547" s="33" t="s">
        <v>7040</v>
      </c>
      <c r="G547" s="36">
        <f>VLOOKUP(Tabla13[[#This Row],[Id Catalogo]],[4]TD.MES!$WF:$WL,7,FALSE)</f>
        <v>0.05</v>
      </c>
    </row>
    <row r="548" spans="1:7">
      <c r="A548" s="32" t="s">
        <v>6494</v>
      </c>
      <c r="B548" s="32" t="s">
        <v>54</v>
      </c>
      <c r="C548" s="32" t="s">
        <v>55</v>
      </c>
      <c r="D548" s="32" t="s">
        <v>6495</v>
      </c>
      <c r="E548" s="32">
        <v>1</v>
      </c>
      <c r="F548" s="38" t="s">
        <v>7040</v>
      </c>
      <c r="G548" s="36">
        <f>VLOOKUP(Tabla13[[#This Row],[Id Catalogo]],[4]TD.MES!$WF:$WL,7,FALSE)</f>
        <v>0.2</v>
      </c>
    </row>
    <row r="549" spans="1:7">
      <c r="A549" s="32" t="s">
        <v>6494</v>
      </c>
      <c r="B549" s="32" t="s">
        <v>54</v>
      </c>
      <c r="C549" s="32" t="s">
        <v>1628</v>
      </c>
      <c r="D549" s="32" t="s">
        <v>6606</v>
      </c>
      <c r="E549" s="32">
        <v>4</v>
      </c>
      <c r="F549" s="38" t="s">
        <v>7040</v>
      </c>
      <c r="G549" s="36">
        <f>VLOOKUP(Tabla13[[#This Row],[Id Catalogo]],[4]TD.MES!$WF:$WL,7,FALSE)</f>
        <v>0.05</v>
      </c>
    </row>
    <row r="550" spans="1:7">
      <c r="A550" s="32" t="s">
        <v>6494</v>
      </c>
      <c r="B550" s="32" t="s">
        <v>54</v>
      </c>
      <c r="C550" s="32" t="s">
        <v>6922</v>
      </c>
      <c r="D550" s="32" t="s">
        <v>6923</v>
      </c>
      <c r="E550" s="32">
        <v>10</v>
      </c>
      <c r="F550" s="35" t="s">
        <v>7041</v>
      </c>
      <c r="G550" s="36">
        <f>VLOOKUP(Tabla13[[#This Row],[Id Catalogo]],[4]TD.MES!$WF:$WL,7,FALSE)</f>
        <v>0.55000000000000004</v>
      </c>
    </row>
    <row r="551" spans="1:7">
      <c r="A551" s="32" t="s">
        <v>6494</v>
      </c>
      <c r="B551" s="32" t="s">
        <v>54</v>
      </c>
      <c r="C551" s="32" t="s">
        <v>3110</v>
      </c>
      <c r="D551" s="32" t="s">
        <v>6721</v>
      </c>
      <c r="E551" s="32">
        <v>30</v>
      </c>
      <c r="F551" s="35" t="s">
        <v>7041</v>
      </c>
      <c r="G551" s="36">
        <f>VLOOKUP(Tabla13[[#This Row],[Id Catalogo]],[4]TD.MES!$WF:$WL,7,FALSE)</f>
        <v>0.85</v>
      </c>
    </row>
    <row r="552" spans="1:7">
      <c r="A552" s="32" t="s">
        <v>6494</v>
      </c>
      <c r="B552" s="32" t="s">
        <v>54</v>
      </c>
      <c r="C552" s="32" t="s">
        <v>2718</v>
      </c>
      <c r="D552" s="32" t="s">
        <v>2719</v>
      </c>
      <c r="E552" s="32">
        <v>2</v>
      </c>
      <c r="F552" s="35" t="s">
        <v>7041</v>
      </c>
      <c r="G552" s="36">
        <f>VLOOKUP(Tabla13[[#This Row],[Id Catalogo]],[4]TD.MES!$WF:$WL,7,FALSE)</f>
        <v>0.05</v>
      </c>
    </row>
    <row r="553" spans="1:7">
      <c r="A553" s="32" t="s">
        <v>6494</v>
      </c>
      <c r="B553" s="32" t="s">
        <v>54</v>
      </c>
      <c r="C553" s="32" t="s">
        <v>1154</v>
      </c>
      <c r="D553" s="32" t="s">
        <v>6565</v>
      </c>
      <c r="E553" s="32">
        <v>1</v>
      </c>
      <c r="F553" s="35" t="s">
        <v>7041</v>
      </c>
      <c r="G553" s="36" t="e">
        <f>VLOOKUP(Tabla13[[#This Row],[Id Catalogo]],[4]TD.MES!$WF:$WL,7,FALSE)</f>
        <v>#N/A</v>
      </c>
    </row>
    <row r="554" spans="1:7">
      <c r="A554" s="32" t="s">
        <v>6494</v>
      </c>
      <c r="B554" s="32" t="s">
        <v>54</v>
      </c>
      <c r="C554" s="32" t="s">
        <v>1136</v>
      </c>
      <c r="D554" s="32" t="s">
        <v>6562</v>
      </c>
      <c r="E554" s="32">
        <v>1</v>
      </c>
      <c r="F554" s="35" t="s">
        <v>7041</v>
      </c>
      <c r="G554" s="36" t="e">
        <f>VLOOKUP(Tabla13[[#This Row],[Id Catalogo]],[4]TD.MES!$WF:$WL,7,FALSE)</f>
        <v>#N/A</v>
      </c>
    </row>
    <row r="555" spans="1:7">
      <c r="A555" s="32" t="s">
        <v>6494</v>
      </c>
      <c r="B555" s="32" t="s">
        <v>54</v>
      </c>
      <c r="C555" s="32" t="s">
        <v>3949</v>
      </c>
      <c r="D555" s="32" t="s">
        <v>3950</v>
      </c>
      <c r="E555" s="32">
        <v>2</v>
      </c>
      <c r="F555" s="35" t="s">
        <v>7041</v>
      </c>
      <c r="G555" s="36">
        <f>VLOOKUP(Tabla13[[#This Row],[Id Catalogo]],[4]TD.MES!$WF:$WL,7,FALSE)</f>
        <v>0.1</v>
      </c>
    </row>
    <row r="556" spans="1:7">
      <c r="A556" s="32" t="s">
        <v>6494</v>
      </c>
      <c r="B556" s="32" t="s">
        <v>54</v>
      </c>
      <c r="C556" s="32" t="s">
        <v>4191</v>
      </c>
      <c r="D556" s="32" t="s">
        <v>4192</v>
      </c>
      <c r="E556" s="32">
        <v>2</v>
      </c>
      <c r="F556" s="33" t="s">
        <v>7053</v>
      </c>
      <c r="G556" s="36">
        <f>VLOOKUP(Tabla13[[#This Row],[Id Catalogo]],[4]TD.MES!$WF:$WL,7,FALSE)</f>
        <v>0.65</v>
      </c>
    </row>
    <row r="557" spans="1:7">
      <c r="A557" s="32" t="s">
        <v>6494</v>
      </c>
      <c r="B557" s="32" t="s">
        <v>54</v>
      </c>
      <c r="C557" s="32" t="s">
        <v>4161</v>
      </c>
      <c r="D557" s="32" t="s">
        <v>4162</v>
      </c>
      <c r="E557" s="32">
        <v>2</v>
      </c>
      <c r="F557" s="33" t="s">
        <v>7053</v>
      </c>
      <c r="G557" s="36">
        <f>VLOOKUP(Tabla13[[#This Row],[Id Catalogo]],[4]TD.MES!$WF:$WL,7,FALSE)</f>
        <v>0.9</v>
      </c>
    </row>
    <row r="558" spans="1:7">
      <c r="A558" s="32" t="s">
        <v>6494</v>
      </c>
      <c r="B558" s="32" t="s">
        <v>54</v>
      </c>
      <c r="C558" s="32" t="s">
        <v>5681</v>
      </c>
      <c r="D558" s="32" t="s">
        <v>5682</v>
      </c>
      <c r="E558" s="32">
        <v>2</v>
      </c>
      <c r="F558" s="33" t="s">
        <v>7040</v>
      </c>
      <c r="G558" s="36">
        <f>VLOOKUP(Tabla13[[#This Row],[Id Catalogo]],[4]TD.MES!$WF:$WL,7,FALSE)</f>
        <v>0.2</v>
      </c>
    </row>
    <row r="559" spans="1:7">
      <c r="A559" s="32" t="s">
        <v>6494</v>
      </c>
      <c r="B559" s="32" t="s">
        <v>54</v>
      </c>
      <c r="C559" s="32" t="s">
        <v>625</v>
      </c>
      <c r="D559" s="32" t="s">
        <v>6534</v>
      </c>
      <c r="E559" s="32">
        <v>1</v>
      </c>
      <c r="F559" s="35" t="s">
        <v>7041</v>
      </c>
      <c r="G559" s="36">
        <f>VLOOKUP(Tabla13[[#This Row],[Id Catalogo]],[4]TD.MES!$WF:$WL,7,FALSE)</f>
        <v>0.05</v>
      </c>
    </row>
    <row r="560" spans="1:7">
      <c r="A560" s="32" t="s">
        <v>6494</v>
      </c>
      <c r="B560" s="32" t="s">
        <v>54</v>
      </c>
      <c r="C560" s="32" t="s">
        <v>534</v>
      </c>
      <c r="D560" s="32" t="s">
        <v>6528</v>
      </c>
      <c r="E560" s="32">
        <v>1</v>
      </c>
      <c r="F560" s="35" t="s">
        <v>7041</v>
      </c>
      <c r="G560" s="36">
        <f>VLOOKUP(Tabla13[[#This Row],[Id Catalogo]],[4]TD.MES!$WF:$WL,7,FALSE)</f>
        <v>0.15</v>
      </c>
    </row>
    <row r="561" spans="1:7">
      <c r="A561" s="32" t="s">
        <v>6494</v>
      </c>
      <c r="B561" s="32" t="s">
        <v>54</v>
      </c>
      <c r="C561" s="32" t="s">
        <v>3387</v>
      </c>
      <c r="D561" s="32" t="s">
        <v>6753</v>
      </c>
      <c r="E561" s="32">
        <v>4</v>
      </c>
      <c r="F561" s="35" t="s">
        <v>7041</v>
      </c>
      <c r="G561" s="36">
        <f>VLOOKUP(Tabla13[[#This Row],[Id Catalogo]],[4]TD.MES!$WF:$WL,7,FALSE)</f>
        <v>0.5</v>
      </c>
    </row>
    <row r="562" spans="1:7">
      <c r="A562" s="32" t="s">
        <v>6494</v>
      </c>
      <c r="B562" s="32" t="s">
        <v>54</v>
      </c>
      <c r="C562" s="32" t="s">
        <v>1150</v>
      </c>
      <c r="D562" s="32" t="s">
        <v>6563</v>
      </c>
      <c r="E562" s="32">
        <v>10</v>
      </c>
      <c r="F562" s="35" t="s">
        <v>7041</v>
      </c>
      <c r="G562" s="36">
        <f>VLOOKUP(Tabla13[[#This Row],[Id Catalogo]],[4]TD.MES!$WF:$WL,7,FALSE)</f>
        <v>0.05</v>
      </c>
    </row>
    <row r="563" spans="1:7">
      <c r="A563" s="32" t="s">
        <v>6494</v>
      </c>
      <c r="B563" s="32" t="s">
        <v>54</v>
      </c>
      <c r="C563" s="32" t="s">
        <v>2345</v>
      </c>
      <c r="D563" s="32" t="s">
        <v>6670</v>
      </c>
      <c r="E563" s="32">
        <v>20</v>
      </c>
      <c r="F563" s="35" t="s">
        <v>7041</v>
      </c>
      <c r="G563" s="36">
        <f>VLOOKUP(Tabla13[[#This Row],[Id Catalogo]],[4]TD.MES!$WF:$WL,7,FALSE)</f>
        <v>0.35</v>
      </c>
    </row>
    <row r="564" spans="1:7">
      <c r="A564" s="32" t="s">
        <v>6494</v>
      </c>
      <c r="B564" s="32" t="s">
        <v>54</v>
      </c>
      <c r="C564" s="32" t="s">
        <v>5545</v>
      </c>
      <c r="D564" s="32" t="s">
        <v>5546</v>
      </c>
      <c r="E564" s="32">
        <v>2</v>
      </c>
      <c r="F564" s="33" t="s">
        <v>7040</v>
      </c>
      <c r="G564" s="36">
        <f>VLOOKUP(Tabla13[[#This Row],[Id Catalogo]],[4]TD.MES!$WF:$WL,7,FALSE)</f>
        <v>0.05</v>
      </c>
    </row>
    <row r="565" spans="1:7">
      <c r="A565" s="32" t="s">
        <v>6494</v>
      </c>
      <c r="B565" s="32" t="s">
        <v>54</v>
      </c>
      <c r="C565" s="32" t="s">
        <v>2049</v>
      </c>
      <c r="D565" s="32" t="s">
        <v>6647</v>
      </c>
      <c r="E565" s="32">
        <v>4</v>
      </c>
      <c r="F565" s="35" t="s">
        <v>7041</v>
      </c>
      <c r="G565" s="36">
        <f>VLOOKUP(Tabla13[[#This Row],[Id Catalogo]],[4]TD.MES!$WF:$WL,7,FALSE)</f>
        <v>0.05</v>
      </c>
    </row>
    <row r="566" spans="1:7">
      <c r="A566" s="32" t="s">
        <v>6494</v>
      </c>
      <c r="B566" s="32" t="s">
        <v>54</v>
      </c>
      <c r="C566" s="32" t="s">
        <v>3541</v>
      </c>
      <c r="D566" s="32" t="s">
        <v>6704</v>
      </c>
      <c r="E566" s="32">
        <v>5</v>
      </c>
      <c r="F566" s="33" t="s">
        <v>7053</v>
      </c>
      <c r="G566" s="36">
        <f>VLOOKUP(Tabla13[[#This Row],[Id Catalogo]],[4]TD.MES!$WF:$WL,7,FALSE)</f>
        <v>0.95</v>
      </c>
    </row>
    <row r="567" spans="1:7">
      <c r="A567" s="32" t="s">
        <v>6494</v>
      </c>
      <c r="B567" s="32" t="s">
        <v>54</v>
      </c>
      <c r="C567" s="32" t="s">
        <v>4459</v>
      </c>
      <c r="D567" s="32" t="s">
        <v>6824</v>
      </c>
      <c r="E567" s="32">
        <v>3</v>
      </c>
      <c r="F567" s="33" t="s">
        <v>7040</v>
      </c>
      <c r="G567" s="36">
        <f>VLOOKUP(Tabla13[[#This Row],[Id Catalogo]],[4]TD.MES!$WF:$WL,7,FALSE)</f>
        <v>0.2</v>
      </c>
    </row>
    <row r="568" spans="1:7">
      <c r="A568" s="32" t="s">
        <v>6494</v>
      </c>
      <c r="B568" s="32" t="s">
        <v>54</v>
      </c>
      <c r="C568" s="32" t="s">
        <v>5272</v>
      </c>
      <c r="D568" s="32" t="s">
        <v>6869</v>
      </c>
      <c r="E568" s="32">
        <v>2</v>
      </c>
      <c r="F568" s="33" t="s">
        <v>7040</v>
      </c>
      <c r="G568" s="36">
        <f>VLOOKUP(Tabla13[[#This Row],[Id Catalogo]],[4]TD.MES!$WF:$WL,7,FALSE)</f>
        <v>0.2</v>
      </c>
    </row>
    <row r="569" spans="1:7">
      <c r="A569" s="32" t="s">
        <v>6494</v>
      </c>
      <c r="B569" s="32" t="s">
        <v>54</v>
      </c>
      <c r="C569" s="32" t="s">
        <v>2704</v>
      </c>
      <c r="D569" s="32" t="s">
        <v>6698</v>
      </c>
      <c r="E569" s="32">
        <v>5</v>
      </c>
      <c r="F569" s="33" t="s">
        <v>7053</v>
      </c>
      <c r="G569" s="36">
        <f>VLOOKUP(Tabla13[[#This Row],[Id Catalogo]],[4]TD.MES!$WF:$WL,7,FALSE)</f>
        <v>0.9</v>
      </c>
    </row>
    <row r="570" spans="1:7">
      <c r="A570" s="32" t="s">
        <v>6494</v>
      </c>
      <c r="B570" s="32" t="s">
        <v>54</v>
      </c>
      <c r="C570" s="32" t="s">
        <v>4967</v>
      </c>
      <c r="D570" s="32" t="s">
        <v>6856</v>
      </c>
      <c r="E570" s="32">
        <v>2</v>
      </c>
      <c r="F570" s="35" t="s">
        <v>7041</v>
      </c>
      <c r="G570" s="36">
        <f>VLOOKUP(Tabla13[[#This Row],[Id Catalogo]],[4]TD.MES!$WF:$WL,7,FALSE)</f>
        <v>0.65</v>
      </c>
    </row>
    <row r="571" spans="1:7">
      <c r="A571" s="32" t="s">
        <v>6494</v>
      </c>
      <c r="B571" s="32" t="s">
        <v>54</v>
      </c>
      <c r="C571" s="32" t="s">
        <v>1437</v>
      </c>
      <c r="D571" s="32" t="s">
        <v>6585</v>
      </c>
      <c r="E571" s="32">
        <v>1</v>
      </c>
      <c r="F571" s="38" t="s">
        <v>7040</v>
      </c>
      <c r="G571" s="36" t="e">
        <f>VLOOKUP(Tabla13[[#This Row],[Id Catalogo]],[4]TD.MES!$WF:$WL,7,FALSE)</f>
        <v>#N/A</v>
      </c>
    </row>
    <row r="572" spans="1:7">
      <c r="A572" s="32" t="s">
        <v>6494</v>
      </c>
      <c r="B572" s="32" t="s">
        <v>54</v>
      </c>
      <c r="C572" s="32" t="s">
        <v>5526</v>
      </c>
      <c r="D572" s="32" t="s">
        <v>6878</v>
      </c>
      <c r="E572" s="32">
        <v>2</v>
      </c>
      <c r="F572" s="35" t="s">
        <v>7041</v>
      </c>
      <c r="G572" s="36">
        <f>VLOOKUP(Tabla13[[#This Row],[Id Catalogo]],[4]TD.MES!$WF:$WL,7,FALSE)</f>
        <v>0.55000000000000004</v>
      </c>
    </row>
    <row r="573" spans="1:7">
      <c r="A573" s="32" t="s">
        <v>6494</v>
      </c>
      <c r="B573" s="32" t="s">
        <v>211</v>
      </c>
      <c r="C573" s="32" t="s">
        <v>365</v>
      </c>
      <c r="D573" s="32" t="s">
        <v>6517</v>
      </c>
      <c r="E573" s="32">
        <v>4</v>
      </c>
      <c r="F573" s="38" t="s">
        <v>7040</v>
      </c>
      <c r="G573" s="36">
        <f>VLOOKUP(Tabla13[[#This Row],[Id Catalogo]],[4]TD.MES!$WF:$WL,7,FALSE)</f>
        <v>0.2</v>
      </c>
    </row>
    <row r="574" spans="1:7">
      <c r="A574" s="32" t="s">
        <v>6494</v>
      </c>
      <c r="B574" s="32" t="s">
        <v>211</v>
      </c>
      <c r="C574" s="32" t="s">
        <v>727</v>
      </c>
      <c r="D574" s="32" t="s">
        <v>6542</v>
      </c>
      <c r="E574" s="32">
        <v>4</v>
      </c>
      <c r="F574" s="38" t="s">
        <v>7040</v>
      </c>
      <c r="G574" s="36">
        <f>VLOOKUP(Tabla13[[#This Row],[Id Catalogo]],[4]TD.MES!$WF:$WL,7,FALSE)</f>
        <v>0.15</v>
      </c>
    </row>
    <row r="575" spans="1:7">
      <c r="A575" s="32" t="s">
        <v>6494</v>
      </c>
      <c r="B575" s="32" t="s">
        <v>211</v>
      </c>
      <c r="C575" s="32" t="s">
        <v>1063</v>
      </c>
      <c r="D575" s="32" t="s">
        <v>6558</v>
      </c>
      <c r="E575" s="32">
        <v>1</v>
      </c>
      <c r="F575" s="35" t="s">
        <v>7041</v>
      </c>
      <c r="G575" s="36">
        <f>VLOOKUP(Tabla13[[#This Row],[Id Catalogo]],[4]TD.MES!$WF:$WL,7,FALSE)</f>
        <v>0.05</v>
      </c>
    </row>
    <row r="576" spans="1:7">
      <c r="A576" s="32" t="s">
        <v>6494</v>
      </c>
      <c r="B576" s="32" t="s">
        <v>211</v>
      </c>
      <c r="C576" s="32" t="s">
        <v>857</v>
      </c>
      <c r="D576" s="32" t="s">
        <v>6550</v>
      </c>
      <c r="E576" s="32">
        <v>1</v>
      </c>
      <c r="F576" s="35" t="s">
        <v>7041</v>
      </c>
      <c r="G576" s="36">
        <f>VLOOKUP(Tabla13[[#This Row],[Id Catalogo]],[4]TD.MES!$WF:$WL,7,FALSE)</f>
        <v>0.05</v>
      </c>
    </row>
    <row r="577" spans="1:7">
      <c r="A577" s="32" t="s">
        <v>6494</v>
      </c>
      <c r="B577" s="32" t="s">
        <v>211</v>
      </c>
      <c r="C577" s="32" t="s">
        <v>270</v>
      </c>
      <c r="D577" s="32" t="s">
        <v>6513</v>
      </c>
      <c r="E577" s="32">
        <v>2</v>
      </c>
      <c r="F577" s="35" t="s">
        <v>7041</v>
      </c>
      <c r="G577" s="36">
        <f>VLOOKUP(Tabla13[[#This Row],[Id Catalogo]],[4]TD.MES!$WF:$WL,7,FALSE)</f>
        <v>0.2</v>
      </c>
    </row>
    <row r="578" spans="1:7">
      <c r="A578" s="32" t="s">
        <v>6494</v>
      </c>
      <c r="B578" s="32" t="s">
        <v>211</v>
      </c>
      <c r="C578" s="32" t="s">
        <v>683</v>
      </c>
      <c r="D578" s="32" t="s">
        <v>6538</v>
      </c>
      <c r="E578" s="32">
        <v>1</v>
      </c>
      <c r="F578" s="35" t="s">
        <v>7041</v>
      </c>
      <c r="G578" s="36" t="e">
        <f>VLOOKUP(Tabla13[[#This Row],[Id Catalogo]],[4]TD.MES!$WF:$WL,7,FALSE)</f>
        <v>#N/A</v>
      </c>
    </row>
    <row r="579" spans="1:7">
      <c r="A579" s="32" t="s">
        <v>6494</v>
      </c>
      <c r="B579" s="32" t="s">
        <v>211</v>
      </c>
      <c r="C579" s="32" t="s">
        <v>212</v>
      </c>
      <c r="D579" s="32" t="s">
        <v>6507</v>
      </c>
      <c r="E579" s="32">
        <v>2</v>
      </c>
      <c r="F579" s="35" t="s">
        <v>7041</v>
      </c>
      <c r="G579" s="36">
        <f>VLOOKUP(Tabla13[[#This Row],[Id Catalogo]],[4]TD.MES!$WF:$WL,7,FALSE)</f>
        <v>0.4</v>
      </c>
    </row>
    <row r="580" spans="1:7">
      <c r="A580" s="32" t="s">
        <v>6494</v>
      </c>
      <c r="B580" s="32" t="s">
        <v>69</v>
      </c>
      <c r="C580" s="32" t="s">
        <v>70</v>
      </c>
      <c r="D580" s="32" t="s">
        <v>6496</v>
      </c>
      <c r="E580" s="32">
        <v>5</v>
      </c>
      <c r="F580" s="38" t="s">
        <v>7040</v>
      </c>
      <c r="G580" s="36">
        <f>VLOOKUP(Tabla13[[#This Row],[Id Catalogo]],[4]TD.MES!$WF:$WL,7,FALSE)</f>
        <v>0.4</v>
      </c>
    </row>
    <row r="581" spans="1:7">
      <c r="A581" s="32" t="s">
        <v>6494</v>
      </c>
      <c r="B581" s="32" t="s">
        <v>69</v>
      </c>
      <c r="C581" s="32" t="s">
        <v>189</v>
      </c>
      <c r="D581" s="32" t="s">
        <v>6505</v>
      </c>
      <c r="E581" s="32">
        <v>5</v>
      </c>
      <c r="F581" s="38" t="s">
        <v>7040</v>
      </c>
      <c r="G581" s="36">
        <f>VLOOKUP(Tabla13[[#This Row],[Id Catalogo]],[4]TD.MES!$WF:$WL,7,FALSE)</f>
        <v>0.1</v>
      </c>
    </row>
    <row r="582" spans="1:7">
      <c r="A582" s="32" t="s">
        <v>6494</v>
      </c>
      <c r="B582" s="32" t="s">
        <v>2818</v>
      </c>
      <c r="C582" s="32" t="s">
        <v>5027</v>
      </c>
      <c r="D582" s="32" t="s">
        <v>6859</v>
      </c>
      <c r="E582" s="32">
        <v>200</v>
      </c>
      <c r="F582" s="35" t="s">
        <v>7041</v>
      </c>
      <c r="G582" s="36">
        <f>VLOOKUP(Tabla13[[#This Row],[Id Catalogo]],[4]TD.MES!$WF:$WL,7,FALSE)</f>
        <v>0.65</v>
      </c>
    </row>
    <row r="583" spans="1:7">
      <c r="A583" s="32" t="s">
        <v>6584</v>
      </c>
      <c r="B583" s="32" t="s">
        <v>1335</v>
      </c>
      <c r="C583" s="32" t="s">
        <v>1673</v>
      </c>
      <c r="D583" s="32" t="s">
        <v>1674</v>
      </c>
      <c r="E583" s="32">
        <v>25</v>
      </c>
      <c r="F583" s="33" t="s">
        <v>7053</v>
      </c>
      <c r="G583" s="36">
        <f>VLOOKUP(Tabla13[[#This Row],[Id Catalogo]],[4]TD.MES!$WF:$WL,7,FALSE)</f>
        <v>0.95</v>
      </c>
    </row>
    <row r="584" spans="1:7">
      <c r="A584" s="32" t="s">
        <v>6584</v>
      </c>
      <c r="B584" s="32" t="s">
        <v>1335</v>
      </c>
      <c r="C584" s="32" t="s">
        <v>1864</v>
      </c>
      <c r="D584" s="32" t="s">
        <v>1865</v>
      </c>
      <c r="E584" s="32">
        <v>40</v>
      </c>
      <c r="F584" s="33" t="s">
        <v>7053</v>
      </c>
      <c r="G584" s="36">
        <f>VLOOKUP(Tabla13[[#This Row],[Id Catalogo]],[4]TD.MES!$WF:$WL,7,FALSE)</f>
        <v>0.9</v>
      </c>
    </row>
    <row r="585" spans="1:7">
      <c r="A585" s="32" t="s">
        <v>6584</v>
      </c>
      <c r="B585" s="32" t="s">
        <v>506</v>
      </c>
      <c r="C585" s="32" t="s">
        <v>1363</v>
      </c>
      <c r="D585" s="32" t="s">
        <v>1364</v>
      </c>
      <c r="E585" s="32">
        <v>5</v>
      </c>
      <c r="F585" s="35" t="s">
        <v>7041</v>
      </c>
      <c r="G585" s="36">
        <f>VLOOKUP(Tabla13[[#This Row],[Id Catalogo]],[4]TD.MES!$WF:$WL,7,FALSE)</f>
        <v>0.6</v>
      </c>
    </row>
    <row r="586" spans="1:7">
      <c r="A586" s="32" t="s">
        <v>6584</v>
      </c>
      <c r="B586" s="32" t="s">
        <v>1558</v>
      </c>
      <c r="C586" s="32" t="s">
        <v>1559</v>
      </c>
      <c r="D586" s="32" t="s">
        <v>1560</v>
      </c>
      <c r="E586" s="32">
        <v>4</v>
      </c>
      <c r="F586" s="35" t="s">
        <v>7041</v>
      </c>
      <c r="G586" s="36">
        <f>VLOOKUP(Tabla13[[#This Row],[Id Catalogo]],[4]TD.MES!$WF:$WL,7,FALSE)</f>
        <v>0.4</v>
      </c>
    </row>
    <row r="587" spans="1:7">
      <c r="A587" s="32" t="s">
        <v>6584</v>
      </c>
      <c r="B587" s="32" t="s">
        <v>1558</v>
      </c>
      <c r="C587" s="32" t="s">
        <v>5476</v>
      </c>
      <c r="D587" s="32" t="s">
        <v>5477</v>
      </c>
      <c r="E587" s="32">
        <v>1</v>
      </c>
      <c r="F587" s="33" t="s">
        <v>7040</v>
      </c>
      <c r="G587" s="36">
        <f>VLOOKUP(Tabla13[[#This Row],[Id Catalogo]],[4]TD.MES!$WF:$WL,7,FALSE)</f>
        <v>0.15</v>
      </c>
    </row>
    <row r="588" spans="1:7">
      <c r="A588" s="32" t="s">
        <v>6584</v>
      </c>
      <c r="B588" s="32" t="s">
        <v>1558</v>
      </c>
      <c r="C588" s="32" t="s">
        <v>2318</v>
      </c>
      <c r="D588" s="32" t="s">
        <v>2319</v>
      </c>
      <c r="E588" s="32">
        <v>10</v>
      </c>
      <c r="F588" s="33" t="s">
        <v>7040</v>
      </c>
      <c r="G588" s="36">
        <f>VLOOKUP(Tabla13[[#This Row],[Id Catalogo]],[4]TD.MES!$WF:$WL,7,FALSE)</f>
        <v>0.75</v>
      </c>
    </row>
    <row r="589" spans="1:7">
      <c r="A589" s="32" t="s">
        <v>6584</v>
      </c>
      <c r="B589" s="32" t="s">
        <v>1845</v>
      </c>
      <c r="C589" s="32" t="s">
        <v>1846</v>
      </c>
      <c r="D589" s="32" t="s">
        <v>6626</v>
      </c>
      <c r="E589" s="32">
        <v>1</v>
      </c>
      <c r="F589" s="33" t="s">
        <v>7053</v>
      </c>
      <c r="G589" s="36">
        <f>VLOOKUP(Tabla13[[#This Row],[Id Catalogo]],[4]TD.MES!$WF:$WL,7,FALSE)</f>
        <v>0.3</v>
      </c>
    </row>
    <row r="590" spans="1:7">
      <c r="A590" s="32" t="s">
        <v>6491</v>
      </c>
      <c r="B590" s="32" t="s">
        <v>24</v>
      </c>
      <c r="C590" s="32" t="s">
        <v>29</v>
      </c>
      <c r="D590" s="32" t="s">
        <v>30</v>
      </c>
      <c r="E590" s="32">
        <v>400</v>
      </c>
      <c r="F590" s="33" t="s">
        <v>7041</v>
      </c>
      <c r="G590" s="36">
        <f>VLOOKUP(Tabla13[[#This Row],[Id Catalogo]],[4]TD.MES!$WF:$WL,7,FALSE)</f>
        <v>0.4</v>
      </c>
    </row>
    <row r="591" spans="1:7">
      <c r="A591" s="32" t="s">
        <v>6491</v>
      </c>
      <c r="B591" s="32" t="s">
        <v>24</v>
      </c>
      <c r="C591" s="32" t="s">
        <v>164</v>
      </c>
      <c r="D591" s="32" t="s">
        <v>6503</v>
      </c>
      <c r="E591" s="32">
        <v>400</v>
      </c>
      <c r="F591" s="33" t="s">
        <v>7053</v>
      </c>
      <c r="G591" s="36">
        <f>VLOOKUP(Tabla13[[#This Row],[Id Catalogo]],[4]TD.MES!$WF:$WL,7,FALSE)</f>
        <v>1</v>
      </c>
    </row>
    <row r="592" spans="1:7">
      <c r="A592" s="32" t="s">
        <v>6491</v>
      </c>
      <c r="B592" s="32" t="s">
        <v>24</v>
      </c>
      <c r="C592" s="32" t="s">
        <v>27</v>
      </c>
      <c r="D592" s="32" t="s">
        <v>6492</v>
      </c>
      <c r="E592" s="32">
        <v>1000</v>
      </c>
      <c r="F592" s="33" t="s">
        <v>7053</v>
      </c>
      <c r="G592" s="36">
        <f>VLOOKUP(Tabla13[[#This Row],[Id Catalogo]],[4]TD.MES!$WF:$WL,7,FALSE)</f>
        <v>0.75</v>
      </c>
    </row>
    <row r="593" spans="1:7">
      <c r="A593" s="32" t="s">
        <v>6491</v>
      </c>
      <c r="B593" s="32" t="s">
        <v>24</v>
      </c>
      <c r="C593" s="32" t="s">
        <v>101</v>
      </c>
      <c r="D593" s="32" t="s">
        <v>102</v>
      </c>
      <c r="E593" s="32">
        <v>1</v>
      </c>
      <c r="F593" s="33" t="s">
        <v>7041</v>
      </c>
      <c r="G593" s="36">
        <f>VLOOKUP(Tabla13[[#This Row],[Id Catalogo]],[4]TD.MES!$WF:$WL,7,FALSE)</f>
        <v>0.2</v>
      </c>
    </row>
    <row r="594" spans="1:7">
      <c r="A594" s="32" t="s">
        <v>6491</v>
      </c>
      <c r="B594" s="32" t="s">
        <v>24</v>
      </c>
      <c r="C594" s="32" t="s">
        <v>25</v>
      </c>
      <c r="D594" s="32" t="s">
        <v>26</v>
      </c>
      <c r="E594" s="32">
        <v>100</v>
      </c>
      <c r="F594" s="33" t="s">
        <v>7041</v>
      </c>
      <c r="G594" s="36">
        <f>VLOOKUP(Tabla13[[#This Row],[Id Catalogo]],[4]TD.MES!$WF:$WL,7,FALSE)</f>
        <v>0.6</v>
      </c>
    </row>
    <row r="595" spans="1:7">
      <c r="A595" s="32" t="s">
        <v>6491</v>
      </c>
      <c r="B595" s="32" t="s">
        <v>24</v>
      </c>
      <c r="C595" s="32" t="s">
        <v>4844</v>
      </c>
      <c r="D595" s="32" t="s">
        <v>4845</v>
      </c>
      <c r="E595" s="32">
        <v>3</v>
      </c>
      <c r="F595" s="33" t="s">
        <v>7041</v>
      </c>
      <c r="G595" s="36">
        <f>VLOOKUP(Tabla13[[#This Row],[Id Catalogo]],[4]TD.MES!$WF:$WL,7,FALSE)</f>
        <v>0.85</v>
      </c>
    </row>
    <row r="596" spans="1:7">
      <c r="A596" s="32" t="s">
        <v>6491</v>
      </c>
      <c r="B596" s="32" t="s">
        <v>24</v>
      </c>
      <c r="C596" s="32" t="s">
        <v>393</v>
      </c>
      <c r="D596" s="32" t="s">
        <v>394</v>
      </c>
      <c r="E596" s="32">
        <v>1</v>
      </c>
      <c r="F596" s="33" t="s">
        <v>7040</v>
      </c>
      <c r="G596" s="36">
        <f>VLOOKUP(Tabla13[[#This Row],[Id Catalogo]],[4]TD.MES!$WF:$WL,7,FALSE)</f>
        <v>0.1</v>
      </c>
    </row>
    <row r="597" spans="1:7">
      <c r="A597" s="32" t="s">
        <v>6491</v>
      </c>
      <c r="B597" s="32" t="s">
        <v>24</v>
      </c>
      <c r="C597" s="32" t="s">
        <v>391</v>
      </c>
      <c r="D597" s="32" t="s">
        <v>392</v>
      </c>
      <c r="E597" s="32">
        <v>1</v>
      </c>
      <c r="F597" s="33" t="s">
        <v>7040</v>
      </c>
      <c r="G597" s="36">
        <f>VLOOKUP(Tabla13[[#This Row],[Id Catalogo]],[4]TD.MES!$WF:$WL,7,FALSE)</f>
        <v>0.1</v>
      </c>
    </row>
    <row r="598" spans="1:7">
      <c r="A598" s="32" t="s">
        <v>6491</v>
      </c>
      <c r="B598" s="32" t="s">
        <v>24</v>
      </c>
      <c r="C598" s="32" t="s">
        <v>4744</v>
      </c>
      <c r="D598" s="32" t="s">
        <v>4745</v>
      </c>
      <c r="E598" s="32">
        <v>1</v>
      </c>
      <c r="F598" s="33" t="s">
        <v>7040</v>
      </c>
      <c r="G598" s="36">
        <f>VLOOKUP(Tabla13[[#This Row],[Id Catalogo]],[4]TD.MES!$WF:$WL,7,FALSE)</f>
        <v>0.35</v>
      </c>
    </row>
    <row r="599" spans="1:7">
      <c r="A599" s="32" t="s">
        <v>6491</v>
      </c>
      <c r="B599" s="32" t="s">
        <v>24</v>
      </c>
      <c r="C599" s="32" t="s">
        <v>5518</v>
      </c>
      <c r="D599" s="32" t="s">
        <v>5519</v>
      </c>
      <c r="E599" s="32">
        <v>2</v>
      </c>
      <c r="F599" s="33" t="s">
        <v>7040</v>
      </c>
      <c r="G599" s="36">
        <f>VLOOKUP(Tabla13[[#This Row],[Id Catalogo]],[4]TD.MES!$WF:$WL,7,FALSE)</f>
        <v>0.4</v>
      </c>
    </row>
    <row r="600" spans="1:7">
      <c r="A600" s="32" t="s">
        <v>6491</v>
      </c>
      <c r="B600" s="32" t="s">
        <v>124</v>
      </c>
      <c r="C600" s="32" t="s">
        <v>340</v>
      </c>
      <c r="D600" s="32" t="s">
        <v>341</v>
      </c>
      <c r="E600" s="32">
        <v>10</v>
      </c>
      <c r="F600" s="33" t="s">
        <v>7053</v>
      </c>
      <c r="G600" s="36">
        <f>VLOOKUP(Tabla13[[#This Row],[Id Catalogo]],[4]TD.MES!$WF:$WL,7,FALSE)</f>
        <v>0.25</v>
      </c>
    </row>
    <row r="601" spans="1:7">
      <c r="A601" s="32" t="s">
        <v>6491</v>
      </c>
      <c r="B601" s="32" t="s">
        <v>124</v>
      </c>
      <c r="C601" s="32" t="s">
        <v>129</v>
      </c>
      <c r="D601" s="32" t="s">
        <v>130</v>
      </c>
      <c r="E601" s="32">
        <v>10</v>
      </c>
      <c r="F601" s="33" t="s">
        <v>7041</v>
      </c>
      <c r="G601" s="36">
        <f>VLOOKUP(Tabla13[[#This Row],[Id Catalogo]],[4]TD.MES!$WF:$WL,7,FALSE)</f>
        <v>0.4</v>
      </c>
    </row>
    <row r="602" spans="1:7">
      <c r="A602" s="32" t="s">
        <v>6491</v>
      </c>
      <c r="B602" s="32" t="s">
        <v>124</v>
      </c>
      <c r="C602" s="32" t="s">
        <v>898</v>
      </c>
      <c r="D602" s="32" t="s">
        <v>899</v>
      </c>
      <c r="E602" s="32">
        <v>10</v>
      </c>
      <c r="F602" s="33" t="s">
        <v>7053</v>
      </c>
      <c r="G602" s="36">
        <f>VLOOKUP(Tabla13[[#This Row],[Id Catalogo]],[4]TD.MES!$WF:$WL,7,FALSE)</f>
        <v>0.6</v>
      </c>
    </row>
    <row r="603" spans="1:7">
      <c r="A603" s="32" t="s">
        <v>6491</v>
      </c>
      <c r="B603" s="32" t="s">
        <v>124</v>
      </c>
      <c r="C603" s="32" t="s">
        <v>6924</v>
      </c>
      <c r="D603" s="32" t="s">
        <v>6925</v>
      </c>
      <c r="E603" s="32">
        <v>10</v>
      </c>
      <c r="F603" s="33" t="s">
        <v>7053</v>
      </c>
      <c r="G603" s="36" t="e">
        <f>VLOOKUP(Tabla13[[#This Row],[Id Catalogo]],[4]TD.MES!$WF:$WL,7,FALSE)</f>
        <v>#N/A</v>
      </c>
    </row>
    <row r="604" spans="1:7">
      <c r="A604" s="32" t="s">
        <v>6491</v>
      </c>
      <c r="B604" s="32" t="s">
        <v>124</v>
      </c>
      <c r="C604" s="32" t="s">
        <v>125</v>
      </c>
      <c r="D604" s="32" t="s">
        <v>126</v>
      </c>
      <c r="E604" s="32">
        <v>10</v>
      </c>
      <c r="F604" s="33" t="s">
        <v>7053</v>
      </c>
      <c r="G604" s="36">
        <f>VLOOKUP(Tabla13[[#This Row],[Id Catalogo]],[4]TD.MES!$WF:$WL,7,FALSE)</f>
        <v>0.45</v>
      </c>
    </row>
    <row r="605" spans="1:7">
      <c r="A605" s="32" t="s">
        <v>6491</v>
      </c>
      <c r="B605" s="32" t="s">
        <v>959</v>
      </c>
      <c r="C605" s="32" t="s">
        <v>2599</v>
      </c>
      <c r="D605" s="32" t="s">
        <v>2600</v>
      </c>
      <c r="E605" s="32">
        <v>2</v>
      </c>
      <c r="F605" s="33" t="s">
        <v>7041</v>
      </c>
      <c r="G605" s="36">
        <f>VLOOKUP(Tabla13[[#This Row],[Id Catalogo]],[4]TD.MES!$WF:$WL,7,FALSE)</f>
        <v>0.05</v>
      </c>
    </row>
    <row r="606" spans="1:7">
      <c r="A606" s="32" t="s">
        <v>6491</v>
      </c>
      <c r="B606" s="32" t="s">
        <v>959</v>
      </c>
      <c r="C606" s="32" t="s">
        <v>960</v>
      </c>
      <c r="D606" s="32" t="s">
        <v>961</v>
      </c>
      <c r="E606" s="32">
        <v>1</v>
      </c>
      <c r="F606" s="39" t="s">
        <v>7053</v>
      </c>
      <c r="G606" s="36" t="e">
        <f>VLOOKUP(Tabla13[[#This Row],[Id Catalogo]],[4]TD.MES!$WF:$WL,7,FALSE)</f>
        <v>#N/A</v>
      </c>
    </row>
    <row r="607" spans="1:7">
      <c r="A607" s="32" t="s">
        <v>6491</v>
      </c>
      <c r="B607" s="32" t="s">
        <v>959</v>
      </c>
      <c r="C607" s="32" t="s">
        <v>1329</v>
      </c>
      <c r="D607" s="32" t="s">
        <v>1330</v>
      </c>
      <c r="E607" s="32">
        <v>1</v>
      </c>
      <c r="F607" s="39" t="s">
        <v>7053</v>
      </c>
      <c r="G607" s="36" t="e">
        <f>VLOOKUP(Tabla13[[#This Row],[Id Catalogo]],[4]TD.MES!$WF:$WL,7,FALSE)</f>
        <v>#N/A</v>
      </c>
    </row>
    <row r="608" spans="1:7">
      <c r="A608" s="32" t="s">
        <v>6752</v>
      </c>
      <c r="B608" s="32" t="s">
        <v>6926</v>
      </c>
      <c r="C608" s="32" t="s">
        <v>6927</v>
      </c>
      <c r="D608" s="32" t="s">
        <v>6928</v>
      </c>
      <c r="E608" s="32">
        <v>15</v>
      </c>
      <c r="F608" s="33" t="s">
        <v>7053</v>
      </c>
      <c r="G608" s="36">
        <f>VLOOKUP(Tabla13[[#This Row],[Id Catalogo]],[4]TD.MES!$WF:$WL,7,FALSE)</f>
        <v>1</v>
      </c>
    </row>
    <row r="609" spans="1:7">
      <c r="A609" s="32" t="s">
        <v>6752</v>
      </c>
      <c r="B609" s="32" t="s">
        <v>3369</v>
      </c>
      <c r="C609" s="32" t="s">
        <v>3370</v>
      </c>
      <c r="D609" s="32" t="s">
        <v>3371</v>
      </c>
      <c r="E609" s="32">
        <v>5</v>
      </c>
      <c r="F609" s="33" t="s">
        <v>7053</v>
      </c>
      <c r="G609" s="36">
        <f>VLOOKUP(Tabla13[[#This Row],[Id Catalogo]],[4]TD.MES!$WF:$WL,7,FALSE)</f>
        <v>0.25</v>
      </c>
    </row>
    <row r="610" spans="1:7">
      <c r="A610" s="32" t="s">
        <v>6535</v>
      </c>
      <c r="B610" s="32" t="s">
        <v>555</v>
      </c>
      <c r="C610" s="32" t="s">
        <v>1108</v>
      </c>
      <c r="D610" s="32" t="s">
        <v>1109</v>
      </c>
      <c r="E610" s="32">
        <v>30</v>
      </c>
      <c r="F610" s="33" t="s">
        <v>7053</v>
      </c>
      <c r="G610" s="37">
        <f>VLOOKUP(Tabla13[[#This Row],[Id Catalogo]],[4]TD.MES!$WF:$WL,7,FALSE)</f>
        <v>1</v>
      </c>
    </row>
    <row r="611" spans="1:7">
      <c r="A611" s="32" t="s">
        <v>6535</v>
      </c>
      <c r="B611" s="32" t="s">
        <v>555</v>
      </c>
      <c r="C611" s="32" t="s">
        <v>3276</v>
      </c>
      <c r="D611" s="32" t="s">
        <v>3277</v>
      </c>
      <c r="E611" s="32">
        <v>20</v>
      </c>
      <c r="F611" s="33" t="s">
        <v>7053</v>
      </c>
      <c r="G611" s="36">
        <f>VLOOKUP(Tabla13[[#This Row],[Id Catalogo]],[4]TD.MES!$WF:$WL,7,FALSE)</f>
        <v>1</v>
      </c>
    </row>
    <row r="612" spans="1:7">
      <c r="A612" s="32" t="s">
        <v>6535</v>
      </c>
      <c r="B612" s="32" t="s">
        <v>555</v>
      </c>
      <c r="C612" s="32" t="s">
        <v>2337</v>
      </c>
      <c r="D612" s="32" t="s">
        <v>2338</v>
      </c>
      <c r="E612" s="32">
        <v>5</v>
      </c>
      <c r="F612" s="33" t="s">
        <v>7041</v>
      </c>
      <c r="G612" s="36">
        <f>VLOOKUP(Tabla13[[#This Row],[Id Catalogo]],[4]TD.MES!$WF:$WL,7,FALSE)</f>
        <v>0.5</v>
      </c>
    </row>
    <row r="613" spans="1:7">
      <c r="A613" s="32" t="s">
        <v>6535</v>
      </c>
      <c r="B613" s="32" t="s">
        <v>555</v>
      </c>
      <c r="C613" s="32" t="s">
        <v>3665</v>
      </c>
      <c r="D613" s="32" t="s">
        <v>6776</v>
      </c>
      <c r="E613" s="32">
        <v>1</v>
      </c>
      <c r="F613" s="33" t="s">
        <v>7041</v>
      </c>
      <c r="G613" s="36">
        <f>VLOOKUP(Tabla13[[#This Row],[Id Catalogo]],[4]TD.MES!$WF:$WL,7,FALSE)</f>
        <v>0.35</v>
      </c>
    </row>
    <row r="614" spans="1:7">
      <c r="A614" s="32" t="s">
        <v>6535</v>
      </c>
      <c r="B614" s="32" t="s">
        <v>555</v>
      </c>
      <c r="C614" s="32" t="s">
        <v>2700</v>
      </c>
      <c r="D614" s="32" t="s">
        <v>6697</v>
      </c>
      <c r="E614" s="32">
        <v>12</v>
      </c>
      <c r="F614" s="33" t="s">
        <v>7041</v>
      </c>
      <c r="G614" s="36">
        <f>VLOOKUP(Tabla13[[#This Row],[Id Catalogo]],[4]TD.MES!$WF:$WL,7,FALSE)</f>
        <v>1</v>
      </c>
    </row>
    <row r="615" spans="1:7">
      <c r="A615" s="32" t="s">
        <v>6535</v>
      </c>
      <c r="B615" s="32" t="s">
        <v>555</v>
      </c>
      <c r="C615" s="32" t="s">
        <v>3066</v>
      </c>
      <c r="D615" s="32" t="s">
        <v>3067</v>
      </c>
      <c r="E615" s="32">
        <v>5</v>
      </c>
      <c r="F615" s="33" t="s">
        <v>7041</v>
      </c>
      <c r="G615" s="36">
        <f>VLOOKUP(Tabla13[[#This Row],[Id Catalogo]],[4]TD.MES!$WF:$WL,7,FALSE)</f>
        <v>0.8</v>
      </c>
    </row>
    <row r="616" spans="1:7">
      <c r="A616" s="32" t="s">
        <v>6535</v>
      </c>
      <c r="B616" s="32" t="s">
        <v>555</v>
      </c>
      <c r="C616" s="32" t="s">
        <v>3324</v>
      </c>
      <c r="D616" s="32" t="s">
        <v>6747</v>
      </c>
      <c r="E616" s="32">
        <v>2</v>
      </c>
      <c r="F616" s="33" t="s">
        <v>7041</v>
      </c>
      <c r="G616" s="36">
        <f>VLOOKUP(Tabla13[[#This Row],[Id Catalogo]],[4]TD.MES!$WF:$WL,7,FALSE)</f>
        <v>0.5</v>
      </c>
    </row>
    <row r="617" spans="1:7">
      <c r="A617" s="32" t="s">
        <v>6535</v>
      </c>
      <c r="B617" s="32" t="s">
        <v>555</v>
      </c>
      <c r="C617" s="32" t="s">
        <v>1999</v>
      </c>
      <c r="D617" s="32" t="s">
        <v>2000</v>
      </c>
      <c r="E617" s="32">
        <v>12</v>
      </c>
      <c r="F617" s="33" t="s">
        <v>7041</v>
      </c>
      <c r="G617" s="36">
        <f>VLOOKUP(Tabla13[[#This Row],[Id Catalogo]],[4]TD.MES!$WF:$WL,7,FALSE)</f>
        <v>1</v>
      </c>
    </row>
    <row r="618" spans="1:7">
      <c r="A618" s="32" t="s">
        <v>6535</v>
      </c>
      <c r="B618" s="32" t="s">
        <v>555</v>
      </c>
      <c r="C618" s="32" t="s">
        <v>2724</v>
      </c>
      <c r="D618" s="32" t="s">
        <v>2725</v>
      </c>
      <c r="E618" s="32">
        <v>12</v>
      </c>
      <c r="F618" s="33" t="s">
        <v>7053</v>
      </c>
      <c r="G618" s="36">
        <f>VLOOKUP(Tabla13[[#This Row],[Id Catalogo]],[4]TD.MES!$WF:$WL,7,FALSE)</f>
        <v>1</v>
      </c>
    </row>
    <row r="619" spans="1:7">
      <c r="A619" s="32" t="s">
        <v>6535</v>
      </c>
      <c r="B619" s="32" t="s">
        <v>555</v>
      </c>
      <c r="C619" s="32" t="s">
        <v>1880</v>
      </c>
      <c r="D619" s="32" t="s">
        <v>1881</v>
      </c>
      <c r="E619" s="32">
        <v>10</v>
      </c>
      <c r="F619" s="33" t="s">
        <v>7053</v>
      </c>
      <c r="G619" s="36">
        <f>VLOOKUP(Tabla13[[#This Row],[Id Catalogo]],[4]TD.MES!$WF:$WL,7,FALSE)</f>
        <v>1</v>
      </c>
    </row>
    <row r="620" spans="1:7">
      <c r="A620" s="32" t="s">
        <v>6535</v>
      </c>
      <c r="B620" s="32" t="s">
        <v>555</v>
      </c>
      <c r="C620" s="32" t="s">
        <v>2895</v>
      </c>
      <c r="D620" s="32" t="s">
        <v>2896</v>
      </c>
      <c r="E620" s="32">
        <v>8</v>
      </c>
      <c r="F620" s="33" t="s">
        <v>7053</v>
      </c>
      <c r="G620" s="36">
        <f>VLOOKUP(Tabla13[[#This Row],[Id Catalogo]],[4]TD.MES!$WF:$WL,7,FALSE)</f>
        <v>0.95</v>
      </c>
    </row>
    <row r="621" spans="1:7">
      <c r="A621" s="32" t="s">
        <v>6535</v>
      </c>
      <c r="B621" s="32" t="s">
        <v>555</v>
      </c>
      <c r="C621" s="32" t="s">
        <v>1077</v>
      </c>
      <c r="D621" s="32" t="s">
        <v>1078</v>
      </c>
      <c r="E621" s="32">
        <v>12</v>
      </c>
      <c r="F621" s="33" t="s">
        <v>7053</v>
      </c>
      <c r="G621" s="36">
        <f>VLOOKUP(Tabla13[[#This Row],[Id Catalogo]],[4]TD.MES!$WF:$WL,7,FALSE)</f>
        <v>1</v>
      </c>
    </row>
    <row r="622" spans="1:7">
      <c r="A622" s="32" t="s">
        <v>6535</v>
      </c>
      <c r="B622" s="32" t="s">
        <v>555</v>
      </c>
      <c r="C622" s="32" t="s">
        <v>3340</v>
      </c>
      <c r="D622" s="32" t="s">
        <v>6748</v>
      </c>
      <c r="E622" s="32">
        <v>7</v>
      </c>
      <c r="F622" s="33" t="s">
        <v>7041</v>
      </c>
      <c r="G622" s="36">
        <f>VLOOKUP(Tabla13[[#This Row],[Id Catalogo]],[4]TD.MES!$WF:$WL,7,FALSE)</f>
        <v>0.95</v>
      </c>
    </row>
    <row r="623" spans="1:7">
      <c r="A623" s="32" t="s">
        <v>6535</v>
      </c>
      <c r="B623" s="32" t="s">
        <v>555</v>
      </c>
      <c r="C623" s="32" t="s">
        <v>3751</v>
      </c>
      <c r="D623" s="32" t="s">
        <v>6782</v>
      </c>
      <c r="E623" s="32">
        <v>2</v>
      </c>
      <c r="F623" s="33" t="s">
        <v>7041</v>
      </c>
      <c r="G623" s="36">
        <f>VLOOKUP(Tabla13[[#This Row],[Id Catalogo]],[4]TD.MES!$WF:$WL,7,FALSE)</f>
        <v>0.8</v>
      </c>
    </row>
    <row r="624" spans="1:7">
      <c r="A624" s="32" t="s">
        <v>6535</v>
      </c>
      <c r="B624" s="32" t="s">
        <v>555</v>
      </c>
      <c r="C624" s="32" t="s">
        <v>3543</v>
      </c>
      <c r="D624" s="32" t="s">
        <v>6766</v>
      </c>
      <c r="E624" s="32">
        <v>2</v>
      </c>
      <c r="F624" s="33" t="s">
        <v>7041</v>
      </c>
      <c r="G624" s="36">
        <f>VLOOKUP(Tabla13[[#This Row],[Id Catalogo]],[4]TD.MES!$WF:$WL,7,FALSE)</f>
        <v>0.65</v>
      </c>
    </row>
    <row r="625" spans="1:7">
      <c r="A625" s="32" t="s">
        <v>6535</v>
      </c>
      <c r="B625" s="32" t="s">
        <v>555</v>
      </c>
      <c r="C625" s="32" t="s">
        <v>3512</v>
      </c>
      <c r="D625" s="32" t="s">
        <v>6762</v>
      </c>
      <c r="E625" s="32">
        <v>1</v>
      </c>
      <c r="F625" s="33" t="s">
        <v>7053</v>
      </c>
      <c r="G625" s="36">
        <f>VLOOKUP(Tabla13[[#This Row],[Id Catalogo]],[4]TD.MES!$WF:$WL,7,FALSE)</f>
        <v>0.1</v>
      </c>
    </row>
    <row r="626" spans="1:7">
      <c r="A626" s="32" t="s">
        <v>6535</v>
      </c>
      <c r="B626" s="32" t="s">
        <v>555</v>
      </c>
      <c r="C626" s="32" t="s">
        <v>1128</v>
      </c>
      <c r="D626" s="32" t="s">
        <v>1129</v>
      </c>
      <c r="E626" s="32">
        <v>84</v>
      </c>
      <c r="F626" s="33" t="s">
        <v>7053</v>
      </c>
      <c r="G626" s="36">
        <f>VLOOKUP(Tabla13[[#This Row],[Id Catalogo]],[4]TD.MES!$WF:$WL,7,FALSE)</f>
        <v>1</v>
      </c>
    </row>
    <row r="627" spans="1:7">
      <c r="A627" s="32" t="s">
        <v>6535</v>
      </c>
      <c r="B627" s="32" t="s">
        <v>555</v>
      </c>
      <c r="C627" s="32" t="s">
        <v>2128</v>
      </c>
      <c r="D627" s="32" t="s">
        <v>2129</v>
      </c>
      <c r="E627" s="32">
        <v>1</v>
      </c>
      <c r="F627" s="33" t="s">
        <v>7041</v>
      </c>
      <c r="G627" s="36">
        <f>VLOOKUP(Tabla13[[#This Row],[Id Catalogo]],[4]TD.MES!$WF:$WL,7,FALSE)</f>
        <v>0.15</v>
      </c>
    </row>
    <row r="628" spans="1:7">
      <c r="A628" s="32" t="s">
        <v>6535</v>
      </c>
      <c r="B628" s="32" t="s">
        <v>555</v>
      </c>
      <c r="C628" s="32" t="s">
        <v>704</v>
      </c>
      <c r="D628" s="32" t="s">
        <v>705</v>
      </c>
      <c r="E628" s="32">
        <v>60</v>
      </c>
      <c r="F628" s="33" t="s">
        <v>7053</v>
      </c>
      <c r="G628" s="36">
        <f>VLOOKUP(Tabla13[[#This Row],[Id Catalogo]],[4]TD.MES!$WF:$WL,7,FALSE)</f>
        <v>1</v>
      </c>
    </row>
    <row r="629" spans="1:7">
      <c r="A629" s="32" t="s">
        <v>6535</v>
      </c>
      <c r="B629" s="32" t="s">
        <v>555</v>
      </c>
      <c r="C629" s="32" t="s">
        <v>2287</v>
      </c>
      <c r="D629" s="32" t="s">
        <v>6791</v>
      </c>
      <c r="E629" s="32">
        <v>48</v>
      </c>
      <c r="F629" s="35" t="s">
        <v>7041</v>
      </c>
      <c r="G629" s="36">
        <f>VLOOKUP(Tabla13[[#This Row],[Id Catalogo]],[4]TD.MES!$WF:$WL,7,FALSE)</f>
        <v>1</v>
      </c>
    </row>
    <row r="630" spans="1:7">
      <c r="A630" s="32" t="s">
        <v>6535</v>
      </c>
      <c r="B630" s="32" t="s">
        <v>555</v>
      </c>
      <c r="C630" s="32" t="s">
        <v>1771</v>
      </c>
      <c r="D630" s="32" t="s">
        <v>6620</v>
      </c>
      <c r="E630" s="32">
        <v>40</v>
      </c>
      <c r="F630" s="35" t="s">
        <v>7053</v>
      </c>
      <c r="G630" s="36">
        <f>VLOOKUP(Tabla13[[#This Row],[Id Catalogo]],[4]TD.MES!$WF:$WL,7,FALSE)</f>
        <v>0.9</v>
      </c>
    </row>
    <row r="631" spans="1:7">
      <c r="A631" s="32" t="s">
        <v>6535</v>
      </c>
      <c r="B631" s="32" t="s">
        <v>555</v>
      </c>
      <c r="C631" s="32" t="s">
        <v>2766</v>
      </c>
      <c r="D631" s="32" t="s">
        <v>6727</v>
      </c>
      <c r="E631" s="32">
        <v>72</v>
      </c>
      <c r="F631" s="35" t="s">
        <v>7053</v>
      </c>
      <c r="G631" s="36">
        <f>VLOOKUP(Tabla13[[#This Row],[Id Catalogo]],[4]TD.MES!$WF:$WL,7,FALSE)</f>
        <v>1</v>
      </c>
    </row>
    <row r="632" spans="1:7">
      <c r="A632" s="32" t="s">
        <v>6535</v>
      </c>
      <c r="B632" s="32" t="s">
        <v>555</v>
      </c>
      <c r="C632" s="32" t="s">
        <v>1739</v>
      </c>
      <c r="D632" s="32" t="s">
        <v>1740</v>
      </c>
      <c r="E632" s="32">
        <v>10</v>
      </c>
      <c r="F632" s="35" t="s">
        <v>7040</v>
      </c>
      <c r="G632" s="36">
        <f>VLOOKUP(Tabla13[[#This Row],[Id Catalogo]],[4]TD.MES!$WF:$WL,7,FALSE)</f>
        <v>0.55000000000000004</v>
      </c>
    </row>
    <row r="633" spans="1:7">
      <c r="A633" s="32" t="s">
        <v>6535</v>
      </c>
      <c r="B633" s="32" t="s">
        <v>555</v>
      </c>
      <c r="C633" s="32" t="s">
        <v>2281</v>
      </c>
      <c r="D633" s="32" t="s">
        <v>2282</v>
      </c>
      <c r="E633" s="32">
        <v>5</v>
      </c>
      <c r="F633" s="33" t="s">
        <v>7041</v>
      </c>
      <c r="G633" s="36">
        <f>VLOOKUP(Tabla13[[#This Row],[Id Catalogo]],[4]TD.MES!$WF:$WL,7,FALSE)</f>
        <v>0.4</v>
      </c>
    </row>
    <row r="634" spans="1:7">
      <c r="A634" s="32" t="s">
        <v>6535</v>
      </c>
      <c r="B634" s="32" t="s">
        <v>555</v>
      </c>
      <c r="C634" s="32" t="s">
        <v>1775</v>
      </c>
      <c r="D634" s="32" t="s">
        <v>1776</v>
      </c>
      <c r="E634" s="32">
        <v>15</v>
      </c>
      <c r="F634" s="33" t="s">
        <v>7053</v>
      </c>
      <c r="G634" s="36">
        <f>VLOOKUP(Tabla13[[#This Row],[Id Catalogo]],[4]TD.MES!$WF:$WL,7,FALSE)</f>
        <v>1</v>
      </c>
    </row>
    <row r="635" spans="1:7">
      <c r="A635" s="32" t="s">
        <v>6535</v>
      </c>
      <c r="B635" s="32" t="s">
        <v>555</v>
      </c>
      <c r="C635" s="32" t="s">
        <v>2009</v>
      </c>
      <c r="D635" s="32" t="s">
        <v>6641</v>
      </c>
      <c r="E635" s="32">
        <v>1</v>
      </c>
      <c r="F635" s="33" t="s">
        <v>7053</v>
      </c>
      <c r="G635" s="36">
        <f>VLOOKUP(Tabla13[[#This Row],[Id Catalogo]],[4]TD.MES!$WF:$WL,7,FALSE)</f>
        <v>0.45</v>
      </c>
    </row>
    <row r="636" spans="1:7">
      <c r="A636" s="32" t="s">
        <v>6535</v>
      </c>
      <c r="B636" s="32" t="s">
        <v>555</v>
      </c>
      <c r="C636" s="32" t="s">
        <v>1180</v>
      </c>
      <c r="D636" s="32" t="s">
        <v>1181</v>
      </c>
      <c r="E636" s="32">
        <v>400</v>
      </c>
      <c r="F636" s="33" t="s">
        <v>7053</v>
      </c>
      <c r="G636" s="36">
        <f>VLOOKUP(Tabla13[[#This Row],[Id Catalogo]],[4]TD.MES!$WF:$WL,7,FALSE)</f>
        <v>1</v>
      </c>
    </row>
    <row r="637" spans="1:7">
      <c r="A637" s="32" t="s">
        <v>6535</v>
      </c>
      <c r="B637" s="32" t="s">
        <v>555</v>
      </c>
      <c r="C637" s="32" t="s">
        <v>3417</v>
      </c>
      <c r="D637" s="32" t="s">
        <v>3418</v>
      </c>
      <c r="E637" s="32">
        <v>1</v>
      </c>
      <c r="F637" s="33" t="s">
        <v>7041</v>
      </c>
      <c r="G637" s="36">
        <f>VLOOKUP(Tabla13[[#This Row],[Id Catalogo]],[4]TD.MES!$WF:$WL,7,FALSE)</f>
        <v>0.5</v>
      </c>
    </row>
    <row r="638" spans="1:7">
      <c r="A638" s="32" t="s">
        <v>6535</v>
      </c>
      <c r="B638" s="32" t="s">
        <v>555</v>
      </c>
      <c r="C638" s="32" t="s">
        <v>1579</v>
      </c>
      <c r="D638" s="32" t="s">
        <v>1580</v>
      </c>
      <c r="E638" s="32">
        <v>36</v>
      </c>
      <c r="F638" s="33" t="s">
        <v>7053</v>
      </c>
      <c r="G638" s="36">
        <f>VLOOKUP(Tabla13[[#This Row],[Id Catalogo]],[4]TD.MES!$WF:$WL,7,FALSE)</f>
        <v>1</v>
      </c>
    </row>
    <row r="639" spans="1:7">
      <c r="A639" s="32" t="s">
        <v>6535</v>
      </c>
      <c r="B639" s="32" t="s">
        <v>555</v>
      </c>
      <c r="C639" s="32" t="s">
        <v>4657</v>
      </c>
      <c r="D639" s="32" t="s">
        <v>4658</v>
      </c>
      <c r="E639" s="32">
        <v>50</v>
      </c>
      <c r="F639" s="33" t="s">
        <v>7041</v>
      </c>
      <c r="G639" s="36">
        <f>VLOOKUP(Tabla13[[#This Row],[Id Catalogo]],[4]TD.MES!$WF:$WL,7,FALSE)</f>
        <v>1</v>
      </c>
    </row>
    <row r="640" spans="1:7">
      <c r="A640" s="32" t="s">
        <v>6535</v>
      </c>
      <c r="B640" s="32" t="s">
        <v>555</v>
      </c>
      <c r="C640" s="32" t="s">
        <v>3862</v>
      </c>
      <c r="D640" s="32" t="s">
        <v>3863</v>
      </c>
      <c r="E640" s="32">
        <v>24</v>
      </c>
      <c r="F640" s="33" t="s">
        <v>7041</v>
      </c>
      <c r="G640" s="36">
        <f>VLOOKUP(Tabla13[[#This Row],[Id Catalogo]],[4]TD.MES!$WF:$WL,7,FALSE)</f>
        <v>1</v>
      </c>
    </row>
    <row r="641" spans="1:7">
      <c r="A641" s="32" t="s">
        <v>6535</v>
      </c>
      <c r="B641" s="32" t="s">
        <v>555</v>
      </c>
      <c r="C641" s="32" t="s">
        <v>3290</v>
      </c>
      <c r="D641" s="32" t="s">
        <v>3291</v>
      </c>
      <c r="E641" s="32">
        <v>2</v>
      </c>
      <c r="F641" s="33" t="s">
        <v>7041</v>
      </c>
      <c r="G641" s="36">
        <f>VLOOKUP(Tabla13[[#This Row],[Id Catalogo]],[4]TD.MES!$WF:$WL,7,FALSE)</f>
        <v>0.3</v>
      </c>
    </row>
    <row r="642" spans="1:7">
      <c r="A642" s="32" t="s">
        <v>6535</v>
      </c>
      <c r="B642" s="32" t="s">
        <v>555</v>
      </c>
      <c r="C642" s="32" t="s">
        <v>3672</v>
      </c>
      <c r="D642" s="32" t="s">
        <v>3673</v>
      </c>
      <c r="E642" s="32">
        <v>1</v>
      </c>
      <c r="F642" s="33" t="s">
        <v>7040</v>
      </c>
      <c r="G642" s="36">
        <f>VLOOKUP(Tabla13[[#This Row],[Id Catalogo]],[4]TD.MES!$WF:$WL,7,FALSE)</f>
        <v>0.1</v>
      </c>
    </row>
    <row r="643" spans="1:7">
      <c r="A643" s="32" t="s">
        <v>6535</v>
      </c>
      <c r="B643" s="32" t="s">
        <v>555</v>
      </c>
      <c r="C643" s="32" t="s">
        <v>871</v>
      </c>
      <c r="D643" s="32" t="s">
        <v>872</v>
      </c>
      <c r="E643" s="32">
        <v>10</v>
      </c>
      <c r="F643" s="33" t="s">
        <v>7053</v>
      </c>
      <c r="G643" s="36">
        <f>VLOOKUP(Tabla13[[#This Row],[Id Catalogo]],[4]TD.MES!$WF:$WL,7,FALSE)</f>
        <v>1</v>
      </c>
    </row>
    <row r="644" spans="1:7">
      <c r="A644" s="32" t="s">
        <v>6535</v>
      </c>
      <c r="B644" s="32" t="s">
        <v>555</v>
      </c>
      <c r="C644" s="32" t="s">
        <v>3268</v>
      </c>
      <c r="D644" s="32" t="s">
        <v>3269</v>
      </c>
      <c r="E644" s="32">
        <v>10</v>
      </c>
      <c r="F644" s="33" t="s">
        <v>7041</v>
      </c>
      <c r="G644" s="36">
        <f>VLOOKUP(Tabla13[[#This Row],[Id Catalogo]],[4]TD.MES!$WF:$WL,7,FALSE)</f>
        <v>0.95</v>
      </c>
    </row>
    <row r="645" spans="1:7">
      <c r="A645" s="32" t="s">
        <v>6535</v>
      </c>
      <c r="B645" s="32" t="s">
        <v>555</v>
      </c>
      <c r="C645" s="32" t="s">
        <v>2855</v>
      </c>
      <c r="D645" s="32" t="s">
        <v>2856</v>
      </c>
      <c r="E645" s="32">
        <v>6</v>
      </c>
      <c r="F645" s="33" t="s">
        <v>7041</v>
      </c>
      <c r="G645" s="36">
        <f>VLOOKUP(Tabla13[[#This Row],[Id Catalogo]],[4]TD.MES!$WF:$WL,7,FALSE)</f>
        <v>0.45</v>
      </c>
    </row>
    <row r="646" spans="1:7">
      <c r="A646" s="32" t="s">
        <v>6535</v>
      </c>
      <c r="B646" s="32" t="s">
        <v>555</v>
      </c>
      <c r="C646" s="32" t="s">
        <v>4871</v>
      </c>
      <c r="D646" s="32" t="s">
        <v>6848</v>
      </c>
      <c r="E646" s="32">
        <v>1</v>
      </c>
      <c r="F646" s="33" t="s">
        <v>7041</v>
      </c>
      <c r="G646" s="36">
        <f>VLOOKUP(Tabla13[[#This Row],[Id Catalogo]],[4]TD.MES!$WF:$WL,7,FALSE)</f>
        <v>0.25</v>
      </c>
    </row>
    <row r="647" spans="1:7">
      <c r="A647" s="32" t="s">
        <v>6535</v>
      </c>
      <c r="B647" s="32" t="s">
        <v>555</v>
      </c>
      <c r="C647" s="32" t="s">
        <v>1417</v>
      </c>
      <c r="D647" s="32" t="s">
        <v>1418</v>
      </c>
      <c r="E647" s="32">
        <v>60</v>
      </c>
      <c r="F647" s="33" t="s">
        <v>7053</v>
      </c>
      <c r="G647" s="36">
        <f>VLOOKUP(Tabla13[[#This Row],[Id Catalogo]],[4]TD.MES!$WF:$WL,7,FALSE)</f>
        <v>1</v>
      </c>
    </row>
    <row r="648" spans="1:7">
      <c r="A648" s="32" t="s">
        <v>6535</v>
      </c>
      <c r="B648" s="32" t="s">
        <v>555</v>
      </c>
      <c r="C648" s="32" t="s">
        <v>4233</v>
      </c>
      <c r="D648" s="32" t="s">
        <v>6814</v>
      </c>
      <c r="E648" s="32">
        <v>3</v>
      </c>
      <c r="F648" s="33" t="s">
        <v>7041</v>
      </c>
      <c r="G648" s="36">
        <f>VLOOKUP(Tabla13[[#This Row],[Id Catalogo]],[4]TD.MES!$WF:$WL,7,FALSE)</f>
        <v>0.1</v>
      </c>
    </row>
    <row r="649" spans="1:7">
      <c r="A649" s="32" t="s">
        <v>6535</v>
      </c>
      <c r="B649" s="32" t="s">
        <v>555</v>
      </c>
      <c r="C649" s="32" t="s">
        <v>3613</v>
      </c>
      <c r="D649" s="32" t="s">
        <v>6771</v>
      </c>
      <c r="E649" s="32">
        <v>2</v>
      </c>
      <c r="F649" s="33" t="s">
        <v>7041</v>
      </c>
      <c r="G649" s="36">
        <f>VLOOKUP(Tabla13[[#This Row],[Id Catalogo]],[4]TD.MES!$WF:$WL,7,FALSE)</f>
        <v>0.55000000000000004</v>
      </c>
    </row>
    <row r="650" spans="1:7">
      <c r="A650" s="32" t="s">
        <v>6535</v>
      </c>
      <c r="B650" s="32" t="s">
        <v>555</v>
      </c>
      <c r="C650" s="32" t="s">
        <v>5579</v>
      </c>
      <c r="D650" s="32" t="s">
        <v>6883</v>
      </c>
      <c r="E650" s="32">
        <v>1</v>
      </c>
      <c r="F650" s="33" t="s">
        <v>7041</v>
      </c>
      <c r="G650" s="36">
        <f>VLOOKUP(Tabla13[[#This Row],[Id Catalogo]],[4]TD.MES!$WF:$WL,7,FALSE)</f>
        <v>0.2</v>
      </c>
    </row>
    <row r="651" spans="1:7">
      <c r="A651" s="32" t="s">
        <v>6535</v>
      </c>
      <c r="B651" s="32" t="s">
        <v>555</v>
      </c>
      <c r="C651" s="32" t="s">
        <v>3653</v>
      </c>
      <c r="D651" s="32" t="s">
        <v>3654</v>
      </c>
      <c r="E651" s="32">
        <v>100</v>
      </c>
      <c r="F651" s="33" t="s">
        <v>7041</v>
      </c>
      <c r="G651" s="36">
        <f>VLOOKUP(Tabla13[[#This Row],[Id Catalogo]],[4]TD.MES!$WF:$WL,7,FALSE)</f>
        <v>1</v>
      </c>
    </row>
    <row r="652" spans="1:7">
      <c r="A652" s="32" t="s">
        <v>6535</v>
      </c>
      <c r="B652" s="32" t="s">
        <v>555</v>
      </c>
      <c r="C652" s="32" t="s">
        <v>3878</v>
      </c>
      <c r="D652" s="32" t="s">
        <v>3879</v>
      </c>
      <c r="E652" s="32">
        <v>20</v>
      </c>
      <c r="F652" s="33" t="s">
        <v>7053</v>
      </c>
      <c r="G652" s="36">
        <f>VLOOKUP(Tabla13[[#This Row],[Id Catalogo]],[4]TD.MES!$WF:$WL,7,FALSE)</f>
        <v>1</v>
      </c>
    </row>
    <row r="653" spans="1:7">
      <c r="A653" s="32" t="s">
        <v>6535</v>
      </c>
      <c r="B653" s="32" t="s">
        <v>555</v>
      </c>
      <c r="C653" s="32" t="s">
        <v>2921</v>
      </c>
      <c r="D653" s="32" t="s">
        <v>2922</v>
      </c>
      <c r="E653" s="32">
        <v>20</v>
      </c>
      <c r="F653" s="33" t="s">
        <v>7041</v>
      </c>
      <c r="G653" s="36">
        <f>VLOOKUP(Tabla13[[#This Row],[Id Catalogo]],[4]TD.MES!$WF:$WL,7,FALSE)</f>
        <v>1</v>
      </c>
    </row>
    <row r="654" spans="1:7">
      <c r="A654" s="32" t="s">
        <v>6535</v>
      </c>
      <c r="B654" s="32" t="s">
        <v>555</v>
      </c>
      <c r="C654" s="32" t="s">
        <v>3765</v>
      </c>
      <c r="D654" s="32" t="s">
        <v>3766</v>
      </c>
      <c r="E654" s="32">
        <v>10</v>
      </c>
      <c r="F654" s="33" t="s">
        <v>7041</v>
      </c>
      <c r="G654" s="36">
        <f>VLOOKUP(Tabla13[[#This Row],[Id Catalogo]],[4]TD.MES!$WF:$WL,7,FALSE)</f>
        <v>1</v>
      </c>
    </row>
    <row r="655" spans="1:7">
      <c r="A655" s="32" t="s">
        <v>6535</v>
      </c>
      <c r="B655" s="32" t="s">
        <v>555</v>
      </c>
      <c r="C655" s="32" t="s">
        <v>4619</v>
      </c>
      <c r="D655" s="32" t="s">
        <v>4620</v>
      </c>
      <c r="E655" s="32">
        <v>20</v>
      </c>
      <c r="F655" s="33" t="s">
        <v>7041</v>
      </c>
      <c r="G655" s="36">
        <f>VLOOKUP(Tabla13[[#This Row],[Id Catalogo]],[4]TD.MES!$WF:$WL,7,FALSE)</f>
        <v>1</v>
      </c>
    </row>
    <row r="656" spans="1:7">
      <c r="A656" s="32" t="s">
        <v>6535</v>
      </c>
      <c r="B656" s="32" t="s">
        <v>555</v>
      </c>
      <c r="C656" s="32" t="s">
        <v>4533</v>
      </c>
      <c r="D656" s="32" t="s">
        <v>4534</v>
      </c>
      <c r="E656" s="32">
        <v>15</v>
      </c>
      <c r="F656" s="33" t="s">
        <v>7041</v>
      </c>
      <c r="G656" s="36">
        <f>VLOOKUP(Tabla13[[#This Row],[Id Catalogo]],[4]TD.MES!$WF:$WL,7,FALSE)</f>
        <v>1</v>
      </c>
    </row>
    <row r="657" spans="1:7">
      <c r="A657" s="32" t="s">
        <v>6535</v>
      </c>
      <c r="B657" s="32" t="s">
        <v>555</v>
      </c>
      <c r="C657" s="32" t="s">
        <v>2424</v>
      </c>
      <c r="D657" s="32" t="s">
        <v>6678</v>
      </c>
      <c r="E657" s="32">
        <v>1</v>
      </c>
      <c r="F657" s="33" t="s">
        <v>7040</v>
      </c>
      <c r="G657" s="36">
        <f>VLOOKUP(Tabla13[[#This Row],[Id Catalogo]],[4]TD.MES!$WF:$WL,7,FALSE)</f>
        <v>0.1</v>
      </c>
    </row>
    <row r="658" spans="1:7">
      <c r="A658" s="32" t="s">
        <v>6535</v>
      </c>
      <c r="B658" s="32" t="s">
        <v>193</v>
      </c>
      <c r="C658" s="32" t="s">
        <v>6929</v>
      </c>
      <c r="D658" s="32" t="s">
        <v>6930</v>
      </c>
      <c r="E658" s="32">
        <v>10</v>
      </c>
      <c r="F658" s="33" t="s">
        <v>7041</v>
      </c>
      <c r="G658" s="36">
        <f>VLOOKUP(Tabla13[[#This Row],[Id Catalogo]],[4]TD.MES!$WF:$WL,7,FALSE)</f>
        <v>0.95</v>
      </c>
    </row>
    <row r="659" spans="1:7">
      <c r="A659" s="32" t="s">
        <v>6535</v>
      </c>
      <c r="B659" s="32" t="s">
        <v>193</v>
      </c>
      <c r="C659" s="32" t="s">
        <v>2516</v>
      </c>
      <c r="D659" s="32" t="s">
        <v>6744</v>
      </c>
      <c r="E659" s="32">
        <v>3</v>
      </c>
      <c r="F659" s="33" t="s">
        <v>7041</v>
      </c>
      <c r="G659" s="36">
        <f>VLOOKUP(Tabla13[[#This Row],[Id Catalogo]],[4]TD.MES!$WF:$WL,7,FALSE)</f>
        <v>0.8</v>
      </c>
    </row>
    <row r="660" spans="1:7">
      <c r="A660" s="32" t="s">
        <v>6535</v>
      </c>
      <c r="B660" s="32" t="s">
        <v>193</v>
      </c>
      <c r="C660" s="32" t="s">
        <v>6931</v>
      </c>
      <c r="D660" s="32" t="s">
        <v>6932</v>
      </c>
      <c r="E660" s="32">
        <v>2</v>
      </c>
      <c r="F660" s="33" t="s">
        <v>7041</v>
      </c>
      <c r="G660" s="36">
        <f>VLOOKUP(Tabla13[[#This Row],[Id Catalogo]],[4]TD.MES!$WF:$WL,7,FALSE)</f>
        <v>0.15</v>
      </c>
    </row>
    <row r="661" spans="1:7">
      <c r="A661" s="32" t="s">
        <v>6535</v>
      </c>
      <c r="B661" s="32" t="s">
        <v>193</v>
      </c>
      <c r="C661" s="32" t="s">
        <v>2367</v>
      </c>
      <c r="D661" s="32" t="s">
        <v>6671</v>
      </c>
      <c r="E661" s="32">
        <v>3</v>
      </c>
      <c r="F661" s="33" t="s">
        <v>7041</v>
      </c>
      <c r="G661" s="36">
        <f>VLOOKUP(Tabla13[[#This Row],[Id Catalogo]],[4]TD.MES!$WF:$WL,7,FALSE)</f>
        <v>0.2</v>
      </c>
    </row>
    <row r="662" spans="1:7">
      <c r="A662" s="32" t="s">
        <v>6535</v>
      </c>
      <c r="B662" s="32" t="s">
        <v>193</v>
      </c>
      <c r="C662" s="32" t="s">
        <v>637</v>
      </c>
      <c r="D662" s="32" t="s">
        <v>6536</v>
      </c>
      <c r="E662" s="32">
        <v>10</v>
      </c>
      <c r="F662" s="33" t="s">
        <v>7053</v>
      </c>
      <c r="G662" s="36">
        <f>VLOOKUP(Tabla13[[#This Row],[Id Catalogo]],[4]TD.MES!$WF:$WL,7,FALSE)</f>
        <v>1</v>
      </c>
    </row>
    <row r="663" spans="1:7">
      <c r="A663" s="32" t="s">
        <v>6535</v>
      </c>
      <c r="B663" s="32" t="s">
        <v>193</v>
      </c>
      <c r="C663" s="32" t="s">
        <v>1244</v>
      </c>
      <c r="D663" s="32" t="s">
        <v>6573</v>
      </c>
      <c r="E663" s="32">
        <v>10</v>
      </c>
      <c r="F663" s="33" t="s">
        <v>7053</v>
      </c>
      <c r="G663" s="36">
        <f>VLOOKUP(Tabla13[[#This Row],[Id Catalogo]],[4]TD.MES!$WF:$WL,7,FALSE)</f>
        <v>1</v>
      </c>
    </row>
    <row r="664" spans="1:7">
      <c r="A664" s="32" t="s">
        <v>6535</v>
      </c>
      <c r="B664" s="32" t="s">
        <v>193</v>
      </c>
      <c r="C664" s="32" t="s">
        <v>1331</v>
      </c>
      <c r="D664" s="32" t="s">
        <v>6582</v>
      </c>
      <c r="E664" s="32">
        <v>10</v>
      </c>
      <c r="F664" s="33" t="s">
        <v>7053</v>
      </c>
      <c r="G664" s="36">
        <f>VLOOKUP(Tabla13[[#This Row],[Id Catalogo]],[4]TD.MES!$WF:$WL,7,FALSE)</f>
        <v>0.9</v>
      </c>
    </row>
    <row r="665" spans="1:7">
      <c r="A665" s="32" t="s">
        <v>6535</v>
      </c>
      <c r="B665" s="32" t="s">
        <v>566</v>
      </c>
      <c r="C665" s="32" t="s">
        <v>3353</v>
      </c>
      <c r="D665" s="32" t="s">
        <v>3354</v>
      </c>
      <c r="E665" s="32">
        <v>1</v>
      </c>
      <c r="F665" s="33" t="s">
        <v>7041</v>
      </c>
      <c r="G665" s="36" t="e">
        <f>VLOOKUP(Tabla13[[#This Row],[Id Catalogo]],[4]TD.MES!$WF:$WL,7,FALSE)</f>
        <v>#N/A</v>
      </c>
    </row>
    <row r="666" spans="1:7">
      <c r="A666" s="32" t="s">
        <v>6535</v>
      </c>
      <c r="B666" s="32" t="s">
        <v>566</v>
      </c>
      <c r="C666" s="32" t="s">
        <v>668</v>
      </c>
      <c r="D666" s="32" t="s">
        <v>669</v>
      </c>
      <c r="E666" s="32">
        <v>252</v>
      </c>
      <c r="F666" s="33" t="s">
        <v>7041</v>
      </c>
      <c r="G666" s="36">
        <f>VLOOKUP(Tabla13[[#This Row],[Id Catalogo]],[4]TD.MES!$WF:$WL,7,FALSE)</f>
        <v>1</v>
      </c>
    </row>
    <row r="667" spans="1:7">
      <c r="A667" s="32" t="s">
        <v>6535</v>
      </c>
      <c r="B667" s="32" t="s">
        <v>566</v>
      </c>
      <c r="C667" s="32" t="s">
        <v>3278</v>
      </c>
      <c r="D667" s="32" t="s">
        <v>3279</v>
      </c>
      <c r="E667" s="32">
        <v>12</v>
      </c>
      <c r="F667" s="33" t="s">
        <v>7041</v>
      </c>
      <c r="G667" s="36">
        <f>VLOOKUP(Tabla13[[#This Row],[Id Catalogo]],[4]TD.MES!$WF:$WL,7,FALSE)</f>
        <v>1</v>
      </c>
    </row>
    <row r="668" spans="1:7">
      <c r="A668" s="32" t="s">
        <v>6535</v>
      </c>
      <c r="B668" s="32" t="s">
        <v>566</v>
      </c>
      <c r="C668" s="32" t="s">
        <v>3577</v>
      </c>
      <c r="D668" s="32" t="s">
        <v>3578</v>
      </c>
      <c r="E668" s="32">
        <v>2</v>
      </c>
      <c r="F668" s="33" t="s">
        <v>7053</v>
      </c>
      <c r="G668" s="36">
        <f>VLOOKUP(Tabla13[[#This Row],[Id Catalogo]],[4]TD.MES!$WF:$WL,7,FALSE)</f>
        <v>0.15</v>
      </c>
    </row>
    <row r="669" spans="1:7">
      <c r="A669" s="32" t="s">
        <v>6535</v>
      </c>
      <c r="B669" s="32" t="s">
        <v>566</v>
      </c>
      <c r="C669" s="32" t="s">
        <v>813</v>
      </c>
      <c r="D669" s="32" t="s">
        <v>814</v>
      </c>
      <c r="E669" s="32">
        <v>24</v>
      </c>
      <c r="F669" s="33" t="s">
        <v>7053</v>
      </c>
      <c r="G669" s="36">
        <f>VLOOKUP(Tabla13[[#This Row],[Id Catalogo]],[4]TD.MES!$WF:$WL,7,FALSE)</f>
        <v>1</v>
      </c>
    </row>
    <row r="670" spans="1:7">
      <c r="A670" s="32" t="s">
        <v>6535</v>
      </c>
      <c r="B670" s="32" t="s">
        <v>566</v>
      </c>
      <c r="C670" s="32" t="s">
        <v>2981</v>
      </c>
      <c r="D670" s="32" t="s">
        <v>6861</v>
      </c>
      <c r="E670" s="32">
        <v>12</v>
      </c>
      <c r="F670" s="33" t="s">
        <v>7041</v>
      </c>
      <c r="G670" s="36">
        <f>VLOOKUP(Tabla13[[#This Row],[Id Catalogo]],[4]TD.MES!$WF:$WL,7,FALSE)</f>
        <v>1</v>
      </c>
    </row>
    <row r="671" spans="1:7">
      <c r="A671" s="32" t="s">
        <v>6535</v>
      </c>
      <c r="B671" s="32" t="s">
        <v>566</v>
      </c>
      <c r="C671" s="32" t="s">
        <v>567</v>
      </c>
      <c r="D671" s="32" t="s">
        <v>568</v>
      </c>
      <c r="E671" s="32">
        <v>168</v>
      </c>
      <c r="F671" s="33" t="s">
        <v>7053</v>
      </c>
      <c r="G671" s="36">
        <f>VLOOKUP(Tabla13[[#This Row],[Id Catalogo]],[4]TD.MES!$WF:$WL,7,FALSE)</f>
        <v>1</v>
      </c>
    </row>
    <row r="672" spans="1:7">
      <c r="A672" s="32" t="s">
        <v>6535</v>
      </c>
      <c r="B672" s="32" t="s">
        <v>566</v>
      </c>
      <c r="C672" s="32" t="s">
        <v>3728</v>
      </c>
      <c r="D672" s="32" t="s">
        <v>3729</v>
      </c>
      <c r="E672" s="32">
        <v>3</v>
      </c>
      <c r="F672" s="33" t="s">
        <v>7053</v>
      </c>
      <c r="G672" s="36">
        <f>VLOOKUP(Tabla13[[#This Row],[Id Catalogo]],[4]TD.MES!$WF:$WL,7,FALSE)</f>
        <v>0.35</v>
      </c>
    </row>
    <row r="673" spans="1:7">
      <c r="A673" s="32" t="s">
        <v>6535</v>
      </c>
      <c r="B673" s="32" t="s">
        <v>566</v>
      </c>
      <c r="C673" s="32" t="s">
        <v>1593</v>
      </c>
      <c r="D673" s="32" t="s">
        <v>1594</v>
      </c>
      <c r="E673" s="32">
        <v>48</v>
      </c>
      <c r="F673" s="33" t="s">
        <v>7053</v>
      </c>
      <c r="G673" s="36">
        <f>VLOOKUP(Tabla13[[#This Row],[Id Catalogo]],[4]TD.MES!$WF:$WL,7,FALSE)</f>
        <v>1</v>
      </c>
    </row>
    <row r="674" spans="1:7">
      <c r="A674" s="32" t="s">
        <v>6529</v>
      </c>
      <c r="B674" s="32" t="s">
        <v>763</v>
      </c>
      <c r="C674" s="32" t="s">
        <v>1737</v>
      </c>
      <c r="D674" s="32" t="s">
        <v>1738</v>
      </c>
      <c r="E674" s="32">
        <v>2</v>
      </c>
      <c r="F674" s="35" t="s">
        <v>7041</v>
      </c>
      <c r="G674" s="36">
        <f>VLOOKUP(Tabla13[[#This Row],[Id Catalogo]],[4]TD.MES!$WF:$WL,7,FALSE)</f>
        <v>0.05</v>
      </c>
    </row>
    <row r="675" spans="1:7">
      <c r="A675" s="32" t="s">
        <v>6529</v>
      </c>
      <c r="B675" s="32" t="s">
        <v>763</v>
      </c>
      <c r="C675" s="32" t="s">
        <v>2053</v>
      </c>
      <c r="D675" s="32" t="s">
        <v>2054</v>
      </c>
      <c r="E675" s="32">
        <v>1</v>
      </c>
      <c r="F675" s="35" t="s">
        <v>7041</v>
      </c>
      <c r="G675" s="36">
        <f>VLOOKUP(Tabla13[[#This Row],[Id Catalogo]],[4]TD.MES!$WF:$WL,7,FALSE)</f>
        <v>0.1</v>
      </c>
    </row>
    <row r="676" spans="1:7">
      <c r="A676" s="32" t="s">
        <v>6529</v>
      </c>
      <c r="B676" s="32" t="s">
        <v>763</v>
      </c>
      <c r="C676" s="32" t="s">
        <v>2312</v>
      </c>
      <c r="D676" s="32" t="s">
        <v>2313</v>
      </c>
      <c r="E676" s="32">
        <v>1</v>
      </c>
      <c r="F676" s="35" t="s">
        <v>7041</v>
      </c>
      <c r="G676" s="36">
        <f>VLOOKUP(Tabla13[[#This Row],[Id Catalogo]],[4]TD.MES!$WF:$WL,7,FALSE)</f>
        <v>0.05</v>
      </c>
    </row>
    <row r="677" spans="1:7">
      <c r="A677" s="32" t="s">
        <v>6529</v>
      </c>
      <c r="B677" s="32" t="s">
        <v>763</v>
      </c>
      <c r="C677" s="32" t="s">
        <v>2240</v>
      </c>
      <c r="D677" s="32" t="s">
        <v>2241</v>
      </c>
      <c r="E677" s="32">
        <v>1</v>
      </c>
      <c r="F677" s="35" t="s">
        <v>7041</v>
      </c>
      <c r="G677" s="36">
        <f>VLOOKUP(Tabla13[[#This Row],[Id Catalogo]],[4]TD.MES!$WF:$WL,7,FALSE)</f>
        <v>0.05</v>
      </c>
    </row>
    <row r="678" spans="1:7">
      <c r="A678" s="32" t="s">
        <v>6529</v>
      </c>
      <c r="B678" s="32" t="s">
        <v>763</v>
      </c>
      <c r="C678" s="32" t="s">
        <v>6933</v>
      </c>
      <c r="D678" s="32" t="s">
        <v>6934</v>
      </c>
      <c r="E678" s="32">
        <v>1</v>
      </c>
      <c r="F678" s="35" t="s">
        <v>7041</v>
      </c>
      <c r="G678" s="36">
        <f>VLOOKUP(Tabla13[[#This Row],[Id Catalogo]],[4]TD.MES!$WF:$WL,7,FALSE)</f>
        <v>0.05</v>
      </c>
    </row>
    <row r="679" spans="1:7">
      <c r="A679" s="32" t="s">
        <v>6529</v>
      </c>
      <c r="B679" s="32" t="s">
        <v>763</v>
      </c>
      <c r="C679" s="32" t="s">
        <v>2162</v>
      </c>
      <c r="D679" s="32" t="s">
        <v>2163</v>
      </c>
      <c r="E679" s="32">
        <v>2</v>
      </c>
      <c r="F679" s="35" t="s">
        <v>7041</v>
      </c>
      <c r="G679" s="36">
        <f>VLOOKUP(Tabla13[[#This Row],[Id Catalogo]],[4]TD.MES!$WF:$WL,7,FALSE)</f>
        <v>0.1</v>
      </c>
    </row>
    <row r="680" spans="1:7">
      <c r="A680" s="32" t="s">
        <v>6529</v>
      </c>
      <c r="B680" s="32" t="s">
        <v>763</v>
      </c>
      <c r="C680" s="32" t="s">
        <v>1764</v>
      </c>
      <c r="D680" s="32" t="s">
        <v>1765</v>
      </c>
      <c r="E680" s="32">
        <v>1</v>
      </c>
      <c r="F680" s="35" t="s">
        <v>7041</v>
      </c>
      <c r="G680" s="36">
        <f>VLOOKUP(Tabla13[[#This Row],[Id Catalogo]],[4]TD.MES!$WF:$WL,7,FALSE)</f>
        <v>0.1</v>
      </c>
    </row>
    <row r="681" spans="1:7">
      <c r="A681" s="32" t="s">
        <v>6529</v>
      </c>
      <c r="B681" s="32" t="s">
        <v>763</v>
      </c>
      <c r="C681" s="32" t="s">
        <v>1892</v>
      </c>
      <c r="D681" s="32" t="s">
        <v>1893</v>
      </c>
      <c r="E681" s="32">
        <v>1</v>
      </c>
      <c r="F681" s="35" t="s">
        <v>7041</v>
      </c>
      <c r="G681" s="36" t="e">
        <f>VLOOKUP(Tabla13[[#This Row],[Id Catalogo]],[4]TD.MES!$WF:$WL,7,FALSE)</f>
        <v>#N/A</v>
      </c>
    </row>
    <row r="682" spans="1:7">
      <c r="A682" s="32" t="s">
        <v>6529</v>
      </c>
      <c r="B682" s="32" t="s">
        <v>763</v>
      </c>
      <c r="C682" s="32" t="s">
        <v>1017</v>
      </c>
      <c r="D682" s="32" t="s">
        <v>1018</v>
      </c>
      <c r="E682" s="32">
        <v>1</v>
      </c>
      <c r="F682" s="35" t="s">
        <v>7041</v>
      </c>
      <c r="G682" s="36">
        <f>VLOOKUP(Tabla13[[#This Row],[Id Catalogo]],[4]TD.MES!$WF:$WL,7,FALSE)</f>
        <v>0.05</v>
      </c>
    </row>
    <row r="683" spans="1:7">
      <c r="A683" s="32" t="s">
        <v>6529</v>
      </c>
      <c r="B683" s="32" t="s">
        <v>763</v>
      </c>
      <c r="C683" s="32" t="s">
        <v>2478</v>
      </c>
      <c r="D683" s="32" t="s">
        <v>2479</v>
      </c>
      <c r="E683" s="32">
        <v>1</v>
      </c>
      <c r="F683" s="35" t="s">
        <v>7041</v>
      </c>
      <c r="G683" s="36">
        <f>VLOOKUP(Tabla13[[#This Row],[Id Catalogo]],[4]TD.MES!$WF:$WL,7,FALSE)</f>
        <v>0.15</v>
      </c>
    </row>
    <row r="684" spans="1:7">
      <c r="A684" s="32" t="s">
        <v>6529</v>
      </c>
      <c r="B684" s="32" t="s">
        <v>763</v>
      </c>
      <c r="C684" s="32" t="s">
        <v>1683</v>
      </c>
      <c r="D684" s="32" t="s">
        <v>6612</v>
      </c>
      <c r="E684" s="32">
        <v>3</v>
      </c>
      <c r="F684" s="35" t="s">
        <v>7041</v>
      </c>
      <c r="G684" s="36">
        <f>VLOOKUP(Tabla13[[#This Row],[Id Catalogo]],[4]TD.MES!$WF:$WL,7,FALSE)</f>
        <v>0.25</v>
      </c>
    </row>
    <row r="685" spans="1:7">
      <c r="A685" s="32" t="s">
        <v>6529</v>
      </c>
      <c r="B685" s="32" t="s">
        <v>763</v>
      </c>
      <c r="C685" s="32" t="s">
        <v>2445</v>
      </c>
      <c r="D685" s="32" t="s">
        <v>6683</v>
      </c>
      <c r="E685" s="32">
        <v>1</v>
      </c>
      <c r="F685" s="35" t="s">
        <v>7041</v>
      </c>
      <c r="G685" s="36">
        <f>VLOOKUP(Tabla13[[#This Row],[Id Catalogo]],[4]TD.MES!$WF:$WL,7,FALSE)</f>
        <v>0.35</v>
      </c>
    </row>
    <row r="686" spans="1:7">
      <c r="A686" s="32" t="s">
        <v>6529</v>
      </c>
      <c r="B686" s="32" t="s">
        <v>763</v>
      </c>
      <c r="C686" s="32" t="s">
        <v>1567</v>
      </c>
      <c r="D686" s="32" t="s">
        <v>1568</v>
      </c>
      <c r="E686" s="32">
        <v>2</v>
      </c>
      <c r="F686" s="35" t="s">
        <v>7041</v>
      </c>
      <c r="G686" s="36">
        <f>VLOOKUP(Tabla13[[#This Row],[Id Catalogo]],[4]TD.MES!$WF:$WL,7,FALSE)</f>
        <v>0.3</v>
      </c>
    </row>
    <row r="687" spans="1:7">
      <c r="A687" s="32" t="s">
        <v>6529</v>
      </c>
      <c r="B687" s="32" t="s">
        <v>763</v>
      </c>
      <c r="C687" s="32" t="s">
        <v>1860</v>
      </c>
      <c r="D687" s="32" t="s">
        <v>6627</v>
      </c>
      <c r="E687" s="32">
        <v>3</v>
      </c>
      <c r="F687" s="35" t="s">
        <v>7041</v>
      </c>
      <c r="G687" s="36">
        <f>VLOOKUP(Tabla13[[#This Row],[Id Catalogo]],[4]TD.MES!$WF:$WL,7,FALSE)</f>
        <v>0.2</v>
      </c>
    </row>
    <row r="688" spans="1:7">
      <c r="A688" s="32" t="s">
        <v>6529</v>
      </c>
      <c r="B688" s="32" t="s">
        <v>763</v>
      </c>
      <c r="C688" s="32" t="s">
        <v>2734</v>
      </c>
      <c r="D688" s="32" t="s">
        <v>6700</v>
      </c>
      <c r="E688" s="32">
        <v>1</v>
      </c>
      <c r="F688" s="35" t="s">
        <v>7041</v>
      </c>
      <c r="G688" s="36" t="e">
        <f>VLOOKUP(Tabla13[[#This Row],[Id Catalogo]],[4]TD.MES!$WF:$WL,7,FALSE)</f>
        <v>#N/A</v>
      </c>
    </row>
    <row r="689" spans="1:7">
      <c r="A689" s="32" t="s">
        <v>6529</v>
      </c>
      <c r="B689" s="32" t="s">
        <v>763</v>
      </c>
      <c r="C689" s="32" t="s">
        <v>2343</v>
      </c>
      <c r="D689" s="32" t="s">
        <v>2344</v>
      </c>
      <c r="E689" s="32">
        <v>1</v>
      </c>
      <c r="F689" s="35" t="s">
        <v>7041</v>
      </c>
      <c r="G689" s="36">
        <f>VLOOKUP(Tabla13[[#This Row],[Id Catalogo]],[4]TD.MES!$WF:$WL,7,FALSE)</f>
        <v>0.25</v>
      </c>
    </row>
    <row r="690" spans="1:7">
      <c r="A690" s="32" t="s">
        <v>6529</v>
      </c>
      <c r="B690" s="32" t="s">
        <v>763</v>
      </c>
      <c r="C690" s="32" t="s">
        <v>6935</v>
      </c>
      <c r="D690" s="32" t="s">
        <v>6936</v>
      </c>
      <c r="E690" s="32">
        <v>1</v>
      </c>
      <c r="F690" s="35" t="s">
        <v>7041</v>
      </c>
      <c r="G690" s="36">
        <f>VLOOKUP(Tabla13[[#This Row],[Id Catalogo]],[4]TD.MES!$WF:$WL,7,FALSE)</f>
        <v>0.35</v>
      </c>
    </row>
    <row r="691" spans="1:7">
      <c r="A691" s="32" t="s">
        <v>6529</v>
      </c>
      <c r="B691" s="32" t="s">
        <v>763</v>
      </c>
      <c r="C691" s="32" t="s">
        <v>2639</v>
      </c>
      <c r="D691" s="32" t="s">
        <v>2640</v>
      </c>
      <c r="E691" s="32">
        <v>1</v>
      </c>
      <c r="F691" s="35" t="s">
        <v>7041</v>
      </c>
      <c r="G691" s="36">
        <f>VLOOKUP(Tabla13[[#This Row],[Id Catalogo]],[4]TD.MES!$WF:$WL,7,FALSE)</f>
        <v>0.25</v>
      </c>
    </row>
    <row r="692" spans="1:7">
      <c r="A692" s="32" t="s">
        <v>6529</v>
      </c>
      <c r="B692" s="32" t="s">
        <v>763</v>
      </c>
      <c r="C692" s="32" t="s">
        <v>2948</v>
      </c>
      <c r="D692" s="32" t="s">
        <v>2949</v>
      </c>
      <c r="E692" s="32">
        <v>2</v>
      </c>
      <c r="F692" s="35" t="s">
        <v>7041</v>
      </c>
      <c r="G692" s="36">
        <f>VLOOKUP(Tabla13[[#This Row],[Id Catalogo]],[4]TD.MES!$WF:$WL,7,FALSE)</f>
        <v>0.65</v>
      </c>
    </row>
    <row r="693" spans="1:7">
      <c r="A693" s="32" t="s">
        <v>6529</v>
      </c>
      <c r="B693" s="32" t="s">
        <v>763</v>
      </c>
      <c r="C693" s="32" t="s">
        <v>7056</v>
      </c>
      <c r="D693" s="32" t="s">
        <v>7057</v>
      </c>
      <c r="E693" s="32">
        <v>1</v>
      </c>
      <c r="F693" s="35" t="s">
        <v>7041</v>
      </c>
      <c r="G693" s="36" t="e">
        <f>VLOOKUP(Tabla13[[#This Row],[Id Catalogo]],[4]TD.MES!$WF:$WL,7,FALSE)</f>
        <v>#N/A</v>
      </c>
    </row>
    <row r="694" spans="1:7">
      <c r="A694" s="32" t="s">
        <v>6529</v>
      </c>
      <c r="B694" s="32" t="s">
        <v>763</v>
      </c>
      <c r="C694" s="32" t="s">
        <v>2126</v>
      </c>
      <c r="D694" s="32" t="s">
        <v>2127</v>
      </c>
      <c r="E694" s="32">
        <v>1</v>
      </c>
      <c r="F694" s="35" t="s">
        <v>7041</v>
      </c>
      <c r="G694" s="36" t="e">
        <f>VLOOKUP(Tabla13[[#This Row],[Id Catalogo]],[4]TD.MES!$WF:$WL,7,FALSE)</f>
        <v>#N/A</v>
      </c>
    </row>
    <row r="695" spans="1:7">
      <c r="A695" s="32" t="s">
        <v>6529</v>
      </c>
      <c r="B695" s="32" t="s">
        <v>763</v>
      </c>
      <c r="C695" s="32" t="s">
        <v>2285</v>
      </c>
      <c r="D695" s="32" t="s">
        <v>2286</v>
      </c>
      <c r="E695" s="32">
        <v>1</v>
      </c>
      <c r="F695" s="35" t="s">
        <v>7041</v>
      </c>
      <c r="G695" s="36" t="e">
        <f>VLOOKUP(Tabla13[[#This Row],[Id Catalogo]],[4]TD.MES!$WF:$WL,7,FALSE)</f>
        <v>#N/A</v>
      </c>
    </row>
    <row r="696" spans="1:7">
      <c r="A696" s="32" t="s">
        <v>6529</v>
      </c>
      <c r="B696" s="32" t="s">
        <v>763</v>
      </c>
      <c r="C696" s="32" t="s">
        <v>2220</v>
      </c>
      <c r="D696" s="32" t="s">
        <v>2221</v>
      </c>
      <c r="E696" s="32">
        <v>1</v>
      </c>
      <c r="F696" s="35" t="s">
        <v>7041</v>
      </c>
      <c r="G696" s="36" t="e">
        <f>VLOOKUP(Tabla13[[#This Row],[Id Catalogo]],[4]TD.MES!$WF:$WL,7,FALSE)</f>
        <v>#N/A</v>
      </c>
    </row>
    <row r="697" spans="1:7">
      <c r="A697" s="32" t="s">
        <v>6529</v>
      </c>
      <c r="B697" s="32" t="s">
        <v>763</v>
      </c>
      <c r="C697" s="32" t="s">
        <v>7058</v>
      </c>
      <c r="D697" s="32" t="s">
        <v>7059</v>
      </c>
      <c r="E697" s="32">
        <v>1</v>
      </c>
      <c r="F697" s="35" t="s">
        <v>7041</v>
      </c>
      <c r="G697" s="36" t="e">
        <f>VLOOKUP(Tabla13[[#This Row],[Id Catalogo]],[4]TD.MES!$WF:$WL,7,FALSE)</f>
        <v>#N/A</v>
      </c>
    </row>
    <row r="698" spans="1:7">
      <c r="A698" s="32" t="s">
        <v>6529</v>
      </c>
      <c r="B698" s="32" t="s">
        <v>763</v>
      </c>
      <c r="C698" s="32" t="s">
        <v>5466</v>
      </c>
      <c r="D698" s="32" t="s">
        <v>5467</v>
      </c>
      <c r="E698" s="32">
        <v>2</v>
      </c>
      <c r="F698" s="35" t="s">
        <v>7041</v>
      </c>
      <c r="G698" s="36">
        <f>VLOOKUP(Tabla13[[#This Row],[Id Catalogo]],[4]TD.MES!$WF:$WL,7,FALSE)</f>
        <v>0.05</v>
      </c>
    </row>
    <row r="699" spans="1:7">
      <c r="A699" s="32" t="s">
        <v>6529</v>
      </c>
      <c r="B699" s="32" t="s">
        <v>763</v>
      </c>
      <c r="C699" s="32" t="s">
        <v>2308</v>
      </c>
      <c r="D699" s="32" t="s">
        <v>2309</v>
      </c>
      <c r="E699" s="32">
        <v>3</v>
      </c>
      <c r="F699" s="35" t="s">
        <v>7041</v>
      </c>
      <c r="G699" s="36">
        <f>VLOOKUP(Tabla13[[#This Row],[Id Catalogo]],[4]TD.MES!$WF:$WL,7,FALSE)</f>
        <v>0.8</v>
      </c>
    </row>
    <row r="700" spans="1:7">
      <c r="A700" s="32" t="s">
        <v>6529</v>
      </c>
      <c r="B700" s="32" t="s">
        <v>763</v>
      </c>
      <c r="C700" s="32" t="s">
        <v>4879</v>
      </c>
      <c r="D700" s="32" t="s">
        <v>4880</v>
      </c>
      <c r="E700" s="32">
        <v>2</v>
      </c>
      <c r="F700" s="35" t="s">
        <v>7041</v>
      </c>
      <c r="G700" s="36">
        <f>VLOOKUP(Tabla13[[#This Row],[Id Catalogo]],[4]TD.MES!$WF:$WL,7,FALSE)</f>
        <v>1</v>
      </c>
    </row>
    <row r="701" spans="1:7">
      <c r="A701" s="32" t="s">
        <v>6529</v>
      </c>
      <c r="B701" s="32" t="s">
        <v>763</v>
      </c>
      <c r="C701" s="32" t="s">
        <v>4517</v>
      </c>
      <c r="D701" s="32" t="s">
        <v>4518</v>
      </c>
      <c r="E701" s="32">
        <v>5</v>
      </c>
      <c r="F701" s="35" t="s">
        <v>7041</v>
      </c>
      <c r="G701" s="36">
        <f>VLOOKUP(Tabla13[[#This Row],[Id Catalogo]],[4]TD.MES!$WF:$WL,7,FALSE)</f>
        <v>1</v>
      </c>
    </row>
    <row r="702" spans="1:7">
      <c r="A702" s="32" t="s">
        <v>6529</v>
      </c>
      <c r="B702" s="32" t="s">
        <v>763</v>
      </c>
      <c r="C702" s="32" t="s">
        <v>2297</v>
      </c>
      <c r="D702" s="32" t="s">
        <v>2298</v>
      </c>
      <c r="E702" s="32">
        <v>1</v>
      </c>
      <c r="F702" s="35" t="s">
        <v>7041</v>
      </c>
      <c r="G702" s="36">
        <f>VLOOKUP(Tabla13[[#This Row],[Id Catalogo]],[4]TD.MES!$WF:$WL,7,FALSE)</f>
        <v>0.3</v>
      </c>
    </row>
    <row r="703" spans="1:7">
      <c r="A703" s="32" t="s">
        <v>6529</v>
      </c>
      <c r="B703" s="32" t="s">
        <v>763</v>
      </c>
      <c r="C703" s="32" t="s">
        <v>4169</v>
      </c>
      <c r="D703" s="32" t="s">
        <v>4170</v>
      </c>
      <c r="E703" s="32">
        <v>2</v>
      </c>
      <c r="F703" s="35" t="s">
        <v>7041</v>
      </c>
      <c r="G703" s="36">
        <f>VLOOKUP(Tabla13[[#This Row],[Id Catalogo]],[4]TD.MES!$WF:$WL,7,FALSE)</f>
        <v>0.65</v>
      </c>
    </row>
    <row r="704" spans="1:7">
      <c r="A704" s="32" t="s">
        <v>6529</v>
      </c>
      <c r="B704" s="32" t="s">
        <v>763</v>
      </c>
      <c r="C704" s="32" t="s">
        <v>5184</v>
      </c>
      <c r="D704" s="32" t="s">
        <v>6866</v>
      </c>
      <c r="E704" s="32">
        <v>2</v>
      </c>
      <c r="F704" s="35" t="s">
        <v>7041</v>
      </c>
      <c r="G704" s="36">
        <f>VLOOKUP(Tabla13[[#This Row],[Id Catalogo]],[4]TD.MES!$WF:$WL,7,FALSE)</f>
        <v>0.1</v>
      </c>
    </row>
    <row r="705" spans="1:7">
      <c r="A705" s="32" t="s">
        <v>6529</v>
      </c>
      <c r="B705" s="32" t="s">
        <v>763</v>
      </c>
      <c r="C705" s="32" t="s">
        <v>3545</v>
      </c>
      <c r="D705" s="32" t="s">
        <v>3546</v>
      </c>
      <c r="E705" s="32">
        <v>2</v>
      </c>
      <c r="F705" s="35" t="s">
        <v>7041</v>
      </c>
      <c r="G705" s="36">
        <f>VLOOKUP(Tabla13[[#This Row],[Id Catalogo]],[4]TD.MES!$WF:$WL,7,FALSE)</f>
        <v>0.2</v>
      </c>
    </row>
    <row r="706" spans="1:7">
      <c r="A706" s="32" t="s">
        <v>6529</v>
      </c>
      <c r="B706" s="32" t="s">
        <v>763</v>
      </c>
      <c r="C706" s="32" t="s">
        <v>764</v>
      </c>
      <c r="D706" s="32" t="s">
        <v>765</v>
      </c>
      <c r="E706" s="32">
        <v>1</v>
      </c>
      <c r="F706" s="35" t="s">
        <v>7041</v>
      </c>
      <c r="G706" s="36">
        <f>VLOOKUP(Tabla13[[#This Row],[Id Catalogo]],[4]TD.MES!$WF:$WL,7,FALSE)</f>
        <v>0.2</v>
      </c>
    </row>
    <row r="707" spans="1:7">
      <c r="A707" s="32" t="s">
        <v>6529</v>
      </c>
      <c r="B707" s="32" t="s">
        <v>763</v>
      </c>
      <c r="C707" s="32" t="s">
        <v>1872</v>
      </c>
      <c r="D707" s="32" t="s">
        <v>1873</v>
      </c>
      <c r="E707" s="32">
        <v>12</v>
      </c>
      <c r="F707" s="33" t="s">
        <v>7053</v>
      </c>
      <c r="G707" s="36">
        <f>VLOOKUP(Tabla13[[#This Row],[Id Catalogo]],[4]TD.MES!$WF:$WL,7,FALSE)</f>
        <v>1</v>
      </c>
    </row>
    <row r="708" spans="1:7">
      <c r="A708" s="32" t="s">
        <v>6529</v>
      </c>
      <c r="B708" s="32" t="s">
        <v>763</v>
      </c>
      <c r="C708" s="32" t="s">
        <v>5013</v>
      </c>
      <c r="D708" s="32" t="s">
        <v>5014</v>
      </c>
      <c r="E708" s="32">
        <v>1</v>
      </c>
      <c r="F708" s="35" t="s">
        <v>7041</v>
      </c>
      <c r="G708" s="36">
        <f>VLOOKUP(Tabla13[[#This Row],[Id Catalogo]],[4]TD.MES!$WF:$WL,7,FALSE)</f>
        <v>0.7</v>
      </c>
    </row>
    <row r="709" spans="1:7">
      <c r="A709" s="32" t="s">
        <v>6529</v>
      </c>
      <c r="B709" s="32" t="s">
        <v>763</v>
      </c>
      <c r="C709" s="32" t="s">
        <v>6937</v>
      </c>
      <c r="D709" s="32" t="s">
        <v>6938</v>
      </c>
      <c r="E709" s="32">
        <v>1</v>
      </c>
      <c r="F709" s="35" t="s">
        <v>7041</v>
      </c>
      <c r="G709" s="36">
        <f>VLOOKUP(Tabla13[[#This Row],[Id Catalogo]],[4]TD.MES!$WF:$WL,7,FALSE)</f>
        <v>0.25</v>
      </c>
    </row>
    <row r="710" spans="1:7">
      <c r="A710" s="32" t="s">
        <v>6529</v>
      </c>
      <c r="B710" s="32" t="s">
        <v>763</v>
      </c>
      <c r="C710" s="32" t="s">
        <v>3565</v>
      </c>
      <c r="D710" s="32" t="s">
        <v>3566</v>
      </c>
      <c r="E710" s="32">
        <v>1</v>
      </c>
      <c r="F710" s="35" t="s">
        <v>7041</v>
      </c>
      <c r="G710" s="36">
        <f>VLOOKUP(Tabla13[[#This Row],[Id Catalogo]],[4]TD.MES!$WF:$WL,7,FALSE)</f>
        <v>0.1</v>
      </c>
    </row>
    <row r="711" spans="1:7">
      <c r="A711" s="32" t="s">
        <v>6529</v>
      </c>
      <c r="B711" s="32" t="s">
        <v>763</v>
      </c>
      <c r="C711" s="32" t="s">
        <v>4511</v>
      </c>
      <c r="D711" s="32" t="s">
        <v>4512</v>
      </c>
      <c r="E711" s="32">
        <v>1</v>
      </c>
      <c r="F711" s="35" t="s">
        <v>7041</v>
      </c>
      <c r="G711" s="36">
        <f>VLOOKUP(Tabla13[[#This Row],[Id Catalogo]],[4]TD.MES!$WF:$WL,7,FALSE)</f>
        <v>0.05</v>
      </c>
    </row>
    <row r="712" spans="1:7">
      <c r="A712" s="32" t="s">
        <v>6529</v>
      </c>
      <c r="B712" s="32" t="s">
        <v>763</v>
      </c>
      <c r="C712" s="32" t="s">
        <v>5368</v>
      </c>
      <c r="D712" s="32" t="s">
        <v>6871</v>
      </c>
      <c r="E712" s="32">
        <v>1</v>
      </c>
      <c r="F712" s="35" t="s">
        <v>7041</v>
      </c>
      <c r="G712" s="36">
        <f>VLOOKUP(Tabla13[[#This Row],[Id Catalogo]],[4]TD.MES!$WF:$WL,7,FALSE)</f>
        <v>0.05</v>
      </c>
    </row>
    <row r="713" spans="1:7">
      <c r="A713" s="32" t="s">
        <v>6529</v>
      </c>
      <c r="B713" s="32" t="s">
        <v>763</v>
      </c>
      <c r="C713" s="32" t="s">
        <v>3184</v>
      </c>
      <c r="D713" s="32" t="s">
        <v>3185</v>
      </c>
      <c r="E713" s="32">
        <v>1</v>
      </c>
      <c r="F713" s="35" t="s">
        <v>7041</v>
      </c>
      <c r="G713" s="36">
        <f>VLOOKUP(Tabla13[[#This Row],[Id Catalogo]],[4]TD.MES!$WF:$WL,7,FALSE)</f>
        <v>0.2</v>
      </c>
    </row>
    <row r="714" spans="1:7">
      <c r="A714" s="32" t="s">
        <v>6529</v>
      </c>
      <c r="B714" s="32" t="s">
        <v>763</v>
      </c>
      <c r="C714" s="32" t="s">
        <v>3801</v>
      </c>
      <c r="D714" s="32" t="s">
        <v>3802</v>
      </c>
      <c r="E714" s="32">
        <v>1</v>
      </c>
      <c r="F714" s="35" t="s">
        <v>7041</v>
      </c>
      <c r="G714" s="36">
        <f>VLOOKUP(Tabla13[[#This Row],[Id Catalogo]],[4]TD.MES!$WF:$WL,7,FALSE)</f>
        <v>0.5</v>
      </c>
    </row>
    <row r="715" spans="1:7">
      <c r="A715" s="32" t="s">
        <v>6529</v>
      </c>
      <c r="B715" s="32" t="s">
        <v>763</v>
      </c>
      <c r="C715" s="32" t="s">
        <v>4742</v>
      </c>
      <c r="D715" s="32" t="s">
        <v>4743</v>
      </c>
      <c r="E715" s="32">
        <v>1</v>
      </c>
      <c r="F715" s="35" t="s">
        <v>7041</v>
      </c>
      <c r="G715" s="36">
        <f>VLOOKUP(Tabla13[[#This Row],[Id Catalogo]],[4]TD.MES!$WF:$WL,7,FALSE)</f>
        <v>0.2</v>
      </c>
    </row>
    <row r="716" spans="1:7">
      <c r="A716" s="32" t="s">
        <v>6529</v>
      </c>
      <c r="B716" s="32" t="s">
        <v>763</v>
      </c>
      <c r="C716" s="32" t="s">
        <v>3372</v>
      </c>
      <c r="D716" s="32" t="s">
        <v>3373</v>
      </c>
      <c r="E716" s="32">
        <v>1</v>
      </c>
      <c r="F716" s="35" t="s">
        <v>7041</v>
      </c>
      <c r="G716" s="36">
        <f>VLOOKUP(Tabla13[[#This Row],[Id Catalogo]],[4]TD.MES!$WF:$WL,7,FALSE)</f>
        <v>0.05</v>
      </c>
    </row>
    <row r="717" spans="1:7">
      <c r="A717" s="32" t="s">
        <v>6529</v>
      </c>
      <c r="B717" s="32" t="s">
        <v>763</v>
      </c>
      <c r="C717" s="32" t="s">
        <v>2659</v>
      </c>
      <c r="D717" s="32" t="s">
        <v>2660</v>
      </c>
      <c r="E717" s="32">
        <v>1</v>
      </c>
      <c r="F717" s="35" t="s">
        <v>7041</v>
      </c>
      <c r="G717" s="36" t="e">
        <f>VLOOKUP(Tabla13[[#This Row],[Id Catalogo]],[4]TD.MES!$WF:$WL,7,FALSE)</f>
        <v>#N/A</v>
      </c>
    </row>
    <row r="718" spans="1:7">
      <c r="A718" s="32" t="s">
        <v>6529</v>
      </c>
      <c r="B718" s="32" t="s">
        <v>763</v>
      </c>
      <c r="C718" s="32" t="s">
        <v>3182</v>
      </c>
      <c r="D718" s="32" t="s">
        <v>6737</v>
      </c>
      <c r="E718" s="32">
        <v>1</v>
      </c>
      <c r="F718" s="35" t="s">
        <v>7041</v>
      </c>
      <c r="G718" s="36">
        <f>VLOOKUP(Tabla13[[#This Row],[Id Catalogo]],[4]TD.MES!$WF:$WL,7,FALSE)</f>
        <v>0.45</v>
      </c>
    </row>
    <row r="719" spans="1:7">
      <c r="A719" s="32" t="s">
        <v>6529</v>
      </c>
      <c r="B719" s="32" t="s">
        <v>763</v>
      </c>
      <c r="C719" s="32" t="s">
        <v>4327</v>
      </c>
      <c r="D719" s="32" t="s">
        <v>6815</v>
      </c>
      <c r="E719" s="32">
        <v>1</v>
      </c>
      <c r="F719" s="35" t="s">
        <v>7041</v>
      </c>
      <c r="G719" s="36">
        <f>VLOOKUP(Tabla13[[#This Row],[Id Catalogo]],[4]TD.MES!$WF:$WL,7,FALSE)</f>
        <v>0.35</v>
      </c>
    </row>
    <row r="720" spans="1:7">
      <c r="A720" s="32" t="s">
        <v>6529</v>
      </c>
      <c r="B720" s="32" t="s">
        <v>763</v>
      </c>
      <c r="C720" s="32" t="s">
        <v>4793</v>
      </c>
      <c r="D720" s="32" t="s">
        <v>6842</v>
      </c>
      <c r="E720" s="32">
        <v>1</v>
      </c>
      <c r="F720" s="35" t="s">
        <v>7041</v>
      </c>
      <c r="G720" s="36">
        <f>VLOOKUP(Tabla13[[#This Row],[Id Catalogo]],[4]TD.MES!$WF:$WL,7,FALSE)</f>
        <v>0.05</v>
      </c>
    </row>
    <row r="721" spans="1:7">
      <c r="A721" s="32" t="s">
        <v>6529</v>
      </c>
      <c r="B721" s="32" t="s">
        <v>763</v>
      </c>
      <c r="C721" s="32" t="s">
        <v>2359</v>
      </c>
      <c r="D721" s="32" t="s">
        <v>2360</v>
      </c>
      <c r="E721" s="32">
        <v>1</v>
      </c>
      <c r="F721" s="35" t="s">
        <v>7041</v>
      </c>
      <c r="G721" s="36">
        <f>VLOOKUP(Tabla13[[#This Row],[Id Catalogo]],[4]TD.MES!$WF:$WL,7,FALSE)</f>
        <v>0.1</v>
      </c>
    </row>
    <row r="722" spans="1:7">
      <c r="A722" s="32" t="s">
        <v>6529</v>
      </c>
      <c r="B722" s="32" t="s">
        <v>763</v>
      </c>
      <c r="C722" s="32" t="s">
        <v>4865</v>
      </c>
      <c r="D722" s="32" t="s">
        <v>4866</v>
      </c>
      <c r="E722" s="32">
        <v>1</v>
      </c>
      <c r="F722" s="35" t="s">
        <v>7041</v>
      </c>
      <c r="G722" s="36">
        <f>VLOOKUP(Tabla13[[#This Row],[Id Catalogo]],[4]TD.MES!$WF:$WL,7,FALSE)</f>
        <v>0.1</v>
      </c>
    </row>
    <row r="723" spans="1:7">
      <c r="A723" s="32" t="s">
        <v>6529</v>
      </c>
      <c r="B723" s="32" t="s">
        <v>763</v>
      </c>
      <c r="C723" s="32" t="s">
        <v>3042</v>
      </c>
      <c r="D723" s="32" t="s">
        <v>3043</v>
      </c>
      <c r="E723" s="32">
        <v>15</v>
      </c>
      <c r="F723" s="33" t="s">
        <v>7053</v>
      </c>
      <c r="G723" s="36">
        <f>VLOOKUP(Tabla13[[#This Row],[Id Catalogo]],[4]TD.MES!$WF:$WL,7,FALSE)</f>
        <v>1</v>
      </c>
    </row>
    <row r="724" spans="1:7">
      <c r="A724" s="32" t="s">
        <v>6529</v>
      </c>
      <c r="B724" s="32" t="s">
        <v>763</v>
      </c>
      <c r="C724" s="32" t="s">
        <v>2675</v>
      </c>
      <c r="D724" s="32" t="s">
        <v>2676</v>
      </c>
      <c r="E724" s="32">
        <v>1</v>
      </c>
      <c r="F724" s="35" t="s">
        <v>7041</v>
      </c>
      <c r="G724" s="36">
        <f>VLOOKUP(Tabla13[[#This Row],[Id Catalogo]],[4]TD.MES!$WF:$WL,7,FALSE)</f>
        <v>0.2</v>
      </c>
    </row>
    <row r="725" spans="1:7">
      <c r="A725" s="32" t="s">
        <v>6529</v>
      </c>
      <c r="B725" s="32" t="s">
        <v>763</v>
      </c>
      <c r="C725" s="32" t="s">
        <v>2029</v>
      </c>
      <c r="D725" s="32" t="s">
        <v>6708</v>
      </c>
      <c r="E725" s="32">
        <v>3</v>
      </c>
      <c r="F725" s="35" t="s">
        <v>7041</v>
      </c>
      <c r="G725" s="36">
        <f>VLOOKUP(Tabla13[[#This Row],[Id Catalogo]],[4]TD.MES!$WF:$WL,7,FALSE)</f>
        <v>0.95</v>
      </c>
    </row>
    <row r="726" spans="1:7">
      <c r="A726" s="32" t="s">
        <v>6529</v>
      </c>
      <c r="B726" s="32" t="s">
        <v>763</v>
      </c>
      <c r="C726" s="32" t="s">
        <v>3046</v>
      </c>
      <c r="D726" s="32" t="s">
        <v>3047</v>
      </c>
      <c r="E726" s="32">
        <v>5</v>
      </c>
      <c r="F726" s="35" t="s">
        <v>7041</v>
      </c>
      <c r="G726" s="36">
        <f>VLOOKUP(Tabla13[[#This Row],[Id Catalogo]],[4]TD.MES!$WF:$WL,7,FALSE)</f>
        <v>1</v>
      </c>
    </row>
    <row r="727" spans="1:7">
      <c r="A727" s="32" t="s">
        <v>6529</v>
      </c>
      <c r="B727" s="32" t="s">
        <v>763</v>
      </c>
      <c r="C727" s="32" t="s">
        <v>3589</v>
      </c>
      <c r="D727" s="32" t="s">
        <v>3590</v>
      </c>
      <c r="E727" s="32">
        <v>1</v>
      </c>
      <c r="F727" s="35" t="s">
        <v>7041</v>
      </c>
      <c r="G727" s="36">
        <f>VLOOKUP(Tabla13[[#This Row],[Id Catalogo]],[4]TD.MES!$WF:$WL,7,FALSE)</f>
        <v>0.05</v>
      </c>
    </row>
    <row r="728" spans="1:7">
      <c r="A728" s="32" t="s">
        <v>6529</v>
      </c>
      <c r="B728" s="32" t="s">
        <v>763</v>
      </c>
      <c r="C728" s="32" t="s">
        <v>3235</v>
      </c>
      <c r="D728" s="32" t="s">
        <v>3236</v>
      </c>
      <c r="E728" s="32">
        <v>1</v>
      </c>
      <c r="F728" s="35" t="s">
        <v>7041</v>
      </c>
      <c r="G728" s="36" t="e">
        <f>VLOOKUP(Tabla13[[#This Row],[Id Catalogo]],[4]TD.MES!$WF:$WL,7,FALSE)</f>
        <v>#N/A</v>
      </c>
    </row>
    <row r="729" spans="1:7">
      <c r="A729" s="32" t="s">
        <v>6529</v>
      </c>
      <c r="B729" s="32" t="s">
        <v>763</v>
      </c>
      <c r="C729" s="32" t="s">
        <v>3326</v>
      </c>
      <c r="D729" s="32" t="s">
        <v>3327</v>
      </c>
      <c r="E729" s="32">
        <v>5</v>
      </c>
      <c r="F729" s="35" t="s">
        <v>7041</v>
      </c>
      <c r="G729" s="36">
        <f>VLOOKUP(Tabla13[[#This Row],[Id Catalogo]],[4]TD.MES!$WF:$WL,7,FALSE)</f>
        <v>0.7</v>
      </c>
    </row>
    <row r="730" spans="1:7">
      <c r="A730" s="32" t="s">
        <v>6529</v>
      </c>
      <c r="B730" s="32" t="s">
        <v>763</v>
      </c>
      <c r="C730" s="32" t="s">
        <v>2544</v>
      </c>
      <c r="D730" s="32" t="s">
        <v>2545</v>
      </c>
      <c r="E730" s="32">
        <v>1</v>
      </c>
      <c r="F730" s="35" t="s">
        <v>7041</v>
      </c>
      <c r="G730" s="36">
        <f>VLOOKUP(Tabla13[[#This Row],[Id Catalogo]],[4]TD.MES!$WF:$WL,7,FALSE)</f>
        <v>0.55000000000000004</v>
      </c>
    </row>
    <row r="731" spans="1:7">
      <c r="A731" s="32" t="s">
        <v>6529</v>
      </c>
      <c r="B731" s="32" t="s">
        <v>763</v>
      </c>
      <c r="C731" s="32" t="s">
        <v>5430</v>
      </c>
      <c r="D731" s="32" t="s">
        <v>5431</v>
      </c>
      <c r="E731" s="32">
        <v>1</v>
      </c>
      <c r="F731" s="35" t="s">
        <v>7041</v>
      </c>
      <c r="G731" s="36">
        <f>VLOOKUP(Tabla13[[#This Row],[Id Catalogo]],[4]TD.MES!$WF:$WL,7,FALSE)</f>
        <v>0.05</v>
      </c>
    </row>
    <row r="732" spans="1:7">
      <c r="A732" s="32" t="s">
        <v>6529</v>
      </c>
      <c r="B732" s="32" t="s">
        <v>763</v>
      </c>
      <c r="C732" s="32" t="s">
        <v>2775</v>
      </c>
      <c r="D732" s="32" t="s">
        <v>6705</v>
      </c>
      <c r="E732" s="32">
        <v>3</v>
      </c>
      <c r="F732" s="35" t="s">
        <v>7041</v>
      </c>
      <c r="G732" s="36">
        <f>VLOOKUP(Tabla13[[#This Row],[Id Catalogo]],[4]TD.MES!$WF:$WL,7,FALSE)</f>
        <v>0.85</v>
      </c>
    </row>
    <row r="733" spans="1:7">
      <c r="A733" s="32" t="s">
        <v>6529</v>
      </c>
      <c r="B733" s="32" t="s">
        <v>763</v>
      </c>
      <c r="C733" s="32" t="s">
        <v>7060</v>
      </c>
      <c r="D733" s="32" t="s">
        <v>7061</v>
      </c>
      <c r="E733" s="32">
        <v>1</v>
      </c>
      <c r="F733" s="35" t="s">
        <v>7041</v>
      </c>
      <c r="G733" s="36" t="e">
        <f>VLOOKUP(Tabla13[[#This Row],[Id Catalogo]],[4]TD.MES!$WF:$WL,7,FALSE)</f>
        <v>#N/A</v>
      </c>
    </row>
    <row r="734" spans="1:7">
      <c r="A734" s="32" t="s">
        <v>6529</v>
      </c>
      <c r="B734" s="32" t="s">
        <v>763</v>
      </c>
      <c r="C734" s="32" t="s">
        <v>1692</v>
      </c>
      <c r="D734" s="32" t="s">
        <v>1693</v>
      </c>
      <c r="E734" s="32">
        <v>1</v>
      </c>
      <c r="F734" s="35" t="s">
        <v>7041</v>
      </c>
      <c r="G734" s="36">
        <f>VLOOKUP(Tabla13[[#This Row],[Id Catalogo]],[4]TD.MES!$WF:$WL,7,FALSE)</f>
        <v>0.3</v>
      </c>
    </row>
    <row r="735" spans="1:7">
      <c r="A735" s="32" t="s">
        <v>6529</v>
      </c>
      <c r="B735" s="32" t="s">
        <v>763</v>
      </c>
      <c r="C735" s="32" t="s">
        <v>1049</v>
      </c>
      <c r="D735" s="32" t="s">
        <v>1050</v>
      </c>
      <c r="E735" s="32">
        <v>2</v>
      </c>
      <c r="F735" s="35" t="s">
        <v>7041</v>
      </c>
      <c r="G735" s="36">
        <f>VLOOKUP(Tabla13[[#This Row],[Id Catalogo]],[4]TD.MES!$WF:$WL,7,FALSE)</f>
        <v>0.8</v>
      </c>
    </row>
    <row r="736" spans="1:7">
      <c r="A736" s="32" t="s">
        <v>6529</v>
      </c>
      <c r="B736" s="32" t="s">
        <v>763</v>
      </c>
      <c r="C736" s="32" t="s">
        <v>4335</v>
      </c>
      <c r="D736" s="32" t="s">
        <v>4336</v>
      </c>
      <c r="E736" s="32">
        <v>2</v>
      </c>
      <c r="F736" s="35" t="s">
        <v>7041</v>
      </c>
      <c r="G736" s="36">
        <f>VLOOKUP(Tabla13[[#This Row],[Id Catalogo]],[4]TD.MES!$WF:$WL,7,FALSE)</f>
        <v>0.45</v>
      </c>
    </row>
    <row r="737" spans="1:7">
      <c r="A737" s="32" t="s">
        <v>6529</v>
      </c>
      <c r="B737" s="32" t="s">
        <v>763</v>
      </c>
      <c r="C737" s="32" t="s">
        <v>1517</v>
      </c>
      <c r="D737" s="32" t="s">
        <v>1518</v>
      </c>
      <c r="E737" s="32">
        <v>1</v>
      </c>
      <c r="F737" s="35" t="s">
        <v>7041</v>
      </c>
      <c r="G737" s="36">
        <f>VLOOKUP(Tabla13[[#This Row],[Id Catalogo]],[4]TD.MES!$WF:$WL,7,FALSE)</f>
        <v>0.05</v>
      </c>
    </row>
    <row r="738" spans="1:7">
      <c r="A738" s="32" t="s">
        <v>6529</v>
      </c>
      <c r="B738" s="32" t="s">
        <v>763</v>
      </c>
      <c r="C738" s="32" t="s">
        <v>1793</v>
      </c>
      <c r="D738" s="32" t="s">
        <v>6621</v>
      </c>
      <c r="E738" s="32">
        <v>1</v>
      </c>
      <c r="F738" s="35" t="s">
        <v>7041</v>
      </c>
      <c r="G738" s="36">
        <f>VLOOKUP(Tabla13[[#This Row],[Id Catalogo]],[4]TD.MES!$WF:$WL,7,FALSE)</f>
        <v>0.1</v>
      </c>
    </row>
    <row r="739" spans="1:7">
      <c r="A739" s="32" t="s">
        <v>6529</v>
      </c>
      <c r="B739" s="32" t="s">
        <v>763</v>
      </c>
      <c r="C739" s="32" t="s">
        <v>2132</v>
      </c>
      <c r="D739" s="32" t="s">
        <v>2133</v>
      </c>
      <c r="E739" s="32">
        <v>1</v>
      </c>
      <c r="F739" s="35" t="s">
        <v>7041</v>
      </c>
      <c r="G739" s="36" t="e">
        <f>VLOOKUP(Tabla13[[#This Row],[Id Catalogo]],[4]TD.MES!$WF:$WL,7,FALSE)</f>
        <v>#N/A</v>
      </c>
    </row>
    <row r="740" spans="1:7">
      <c r="A740" s="32" t="s">
        <v>6529</v>
      </c>
      <c r="B740" s="32" t="s">
        <v>763</v>
      </c>
      <c r="C740" s="32" t="s">
        <v>4779</v>
      </c>
      <c r="D740" s="32" t="s">
        <v>4780</v>
      </c>
      <c r="E740" s="32">
        <v>1</v>
      </c>
      <c r="F740" s="35" t="s">
        <v>7041</v>
      </c>
      <c r="G740" s="36">
        <f>VLOOKUP(Tabla13[[#This Row],[Id Catalogo]],[4]TD.MES!$WF:$WL,7,FALSE)</f>
        <v>0.05</v>
      </c>
    </row>
    <row r="741" spans="1:7">
      <c r="A741" s="32" t="s">
        <v>6529</v>
      </c>
      <c r="B741" s="32" t="s">
        <v>763</v>
      </c>
      <c r="C741" s="32" t="s">
        <v>4155</v>
      </c>
      <c r="D741" s="32" t="s">
        <v>4156</v>
      </c>
      <c r="E741" s="32">
        <v>2</v>
      </c>
      <c r="F741" s="35" t="s">
        <v>7041</v>
      </c>
      <c r="G741" s="36">
        <f>VLOOKUP(Tabla13[[#This Row],[Id Catalogo]],[4]TD.MES!$WF:$WL,7,FALSE)</f>
        <v>0.1</v>
      </c>
    </row>
    <row r="742" spans="1:7">
      <c r="A742" s="32" t="s">
        <v>6529</v>
      </c>
      <c r="B742" s="32" t="s">
        <v>763</v>
      </c>
      <c r="C742" s="32" t="s">
        <v>2946</v>
      </c>
      <c r="D742" s="32" t="s">
        <v>2947</v>
      </c>
      <c r="E742" s="32">
        <v>3</v>
      </c>
      <c r="F742" s="35" t="s">
        <v>7041</v>
      </c>
      <c r="G742" s="36">
        <f>VLOOKUP(Tabla13[[#This Row],[Id Catalogo]],[4]TD.MES!$WF:$WL,7,FALSE)</f>
        <v>0.85</v>
      </c>
    </row>
    <row r="743" spans="1:7">
      <c r="A743" s="32" t="s">
        <v>6529</v>
      </c>
      <c r="B743" s="32" t="s">
        <v>763</v>
      </c>
      <c r="C743" s="32" t="s">
        <v>3176</v>
      </c>
      <c r="D743" s="32" t="s">
        <v>3177</v>
      </c>
      <c r="E743" s="32">
        <v>2</v>
      </c>
      <c r="F743" s="35" t="s">
        <v>7041</v>
      </c>
      <c r="G743" s="36">
        <f>VLOOKUP(Tabla13[[#This Row],[Id Catalogo]],[4]TD.MES!$WF:$WL,7,FALSE)</f>
        <v>0.3</v>
      </c>
    </row>
    <row r="744" spans="1:7">
      <c r="A744" s="32" t="s">
        <v>6529</v>
      </c>
      <c r="B744" s="32" t="s">
        <v>763</v>
      </c>
      <c r="C744" s="32" t="s">
        <v>2108</v>
      </c>
      <c r="D744" s="32" t="s">
        <v>6649</v>
      </c>
      <c r="E744" s="32">
        <v>3</v>
      </c>
      <c r="F744" s="35" t="s">
        <v>7041</v>
      </c>
      <c r="G744" s="36">
        <f>VLOOKUP(Tabla13[[#This Row],[Id Catalogo]],[4]TD.MES!$WF:$WL,7,FALSE)</f>
        <v>0.45</v>
      </c>
    </row>
    <row r="745" spans="1:7">
      <c r="A745" s="32" t="s">
        <v>6529</v>
      </c>
      <c r="B745" s="32" t="s">
        <v>763</v>
      </c>
      <c r="C745" s="32" t="s">
        <v>1383</v>
      </c>
      <c r="D745" s="32" t="s">
        <v>1384</v>
      </c>
      <c r="E745" s="32">
        <v>1</v>
      </c>
      <c r="F745" s="35" t="s">
        <v>7041</v>
      </c>
      <c r="G745" s="36" t="e">
        <f>VLOOKUP(Tabla13[[#This Row],[Id Catalogo]],[4]TD.MES!$WF:$WL,7,FALSE)</f>
        <v>#N/A</v>
      </c>
    </row>
    <row r="746" spans="1:7">
      <c r="A746" s="32" t="s">
        <v>6529</v>
      </c>
      <c r="B746" s="32" t="s">
        <v>763</v>
      </c>
      <c r="C746" s="32" t="s">
        <v>6939</v>
      </c>
      <c r="D746" s="32" t="s">
        <v>6940</v>
      </c>
      <c r="E746" s="32">
        <v>1</v>
      </c>
      <c r="F746" s="35" t="s">
        <v>7041</v>
      </c>
      <c r="G746" s="36" t="e">
        <f>VLOOKUP(Tabla13[[#This Row],[Id Catalogo]],[4]TD.MES!$WF:$WL,7,FALSE)</f>
        <v>#N/A</v>
      </c>
    </row>
    <row r="747" spans="1:7">
      <c r="A747" s="32" t="s">
        <v>6529</v>
      </c>
      <c r="B747" s="32" t="s">
        <v>763</v>
      </c>
      <c r="C747" s="32" t="s">
        <v>5695</v>
      </c>
      <c r="D747" s="32" t="s">
        <v>5696</v>
      </c>
      <c r="E747" s="32">
        <v>1</v>
      </c>
      <c r="F747" s="35" t="s">
        <v>7041</v>
      </c>
      <c r="G747" s="36" t="e">
        <f>VLOOKUP(Tabla13[[#This Row],[Id Catalogo]],[4]TD.MES!$WF:$WL,7,FALSE)</f>
        <v>#N/A</v>
      </c>
    </row>
    <row r="748" spans="1:7">
      <c r="A748" s="32" t="s">
        <v>6529</v>
      </c>
      <c r="B748" s="32" t="s">
        <v>763</v>
      </c>
      <c r="C748" s="32" t="s">
        <v>4103</v>
      </c>
      <c r="D748" s="32" t="s">
        <v>4104</v>
      </c>
      <c r="E748" s="32">
        <v>1</v>
      </c>
      <c r="F748" s="35" t="s">
        <v>7041</v>
      </c>
      <c r="G748" s="36">
        <f>VLOOKUP(Tabla13[[#This Row],[Id Catalogo]],[4]TD.MES!$WF:$WL,7,FALSE)</f>
        <v>0.4</v>
      </c>
    </row>
    <row r="749" spans="1:7">
      <c r="A749" s="32" t="s">
        <v>6529</v>
      </c>
      <c r="B749" s="32" t="s">
        <v>1654</v>
      </c>
      <c r="C749" s="32" t="s">
        <v>5547</v>
      </c>
      <c r="D749" s="32" t="s">
        <v>5548</v>
      </c>
      <c r="E749" s="32">
        <v>1</v>
      </c>
      <c r="F749" s="33" t="s">
        <v>7040</v>
      </c>
      <c r="G749" s="36">
        <f>VLOOKUP(Tabla13[[#This Row],[Id Catalogo]],[4]TD.MES!$WF:$WL,7,FALSE)</f>
        <v>0.2</v>
      </c>
    </row>
    <row r="750" spans="1:7">
      <c r="A750" s="32" t="s">
        <v>6529</v>
      </c>
      <c r="B750" s="32" t="s">
        <v>1654</v>
      </c>
      <c r="C750" s="32" t="s">
        <v>4771</v>
      </c>
      <c r="D750" s="32" t="s">
        <v>4772</v>
      </c>
      <c r="E750" s="32">
        <v>1</v>
      </c>
      <c r="F750" s="33" t="s">
        <v>7040</v>
      </c>
      <c r="G750" s="36">
        <f>VLOOKUP(Tabla13[[#This Row],[Id Catalogo]],[4]TD.MES!$WF:$WL,7,FALSE)</f>
        <v>0.1</v>
      </c>
    </row>
    <row r="751" spans="1:7">
      <c r="A751" s="32" t="s">
        <v>6529</v>
      </c>
      <c r="B751" s="32" t="s">
        <v>1654</v>
      </c>
      <c r="C751" s="32" t="s">
        <v>5095</v>
      </c>
      <c r="D751" s="32" t="s">
        <v>5096</v>
      </c>
      <c r="E751" s="32">
        <v>1</v>
      </c>
      <c r="F751" s="33" t="s">
        <v>7040</v>
      </c>
      <c r="G751" s="36">
        <f>VLOOKUP(Tabla13[[#This Row],[Id Catalogo]],[4]TD.MES!$WF:$WL,7,FALSE)</f>
        <v>0.25</v>
      </c>
    </row>
    <row r="752" spans="1:7">
      <c r="A752" s="32" t="s">
        <v>6529</v>
      </c>
      <c r="B752" s="32" t="s">
        <v>1654</v>
      </c>
      <c r="C752" s="32" t="s">
        <v>4867</v>
      </c>
      <c r="D752" s="32" t="s">
        <v>4868</v>
      </c>
      <c r="E752" s="32">
        <v>1</v>
      </c>
      <c r="F752" s="33" t="s">
        <v>7040</v>
      </c>
      <c r="G752" s="36">
        <f>VLOOKUP(Tabla13[[#This Row],[Id Catalogo]],[4]TD.MES!$WF:$WL,7,FALSE)</f>
        <v>0.15</v>
      </c>
    </row>
    <row r="753" spans="1:7">
      <c r="A753" s="32" t="s">
        <v>6529</v>
      </c>
      <c r="B753" s="32" t="s">
        <v>541</v>
      </c>
      <c r="C753" s="32" t="s">
        <v>2797</v>
      </c>
      <c r="D753" s="32" t="s">
        <v>2798</v>
      </c>
      <c r="E753" s="32">
        <v>2</v>
      </c>
      <c r="F753" s="33" t="s">
        <v>7041</v>
      </c>
      <c r="G753" s="36">
        <f>VLOOKUP(Tabla13[[#This Row],[Id Catalogo]],[4]TD.MES!$WF:$WL,7,FALSE)</f>
        <v>0.15</v>
      </c>
    </row>
    <row r="754" spans="1:7">
      <c r="A754" s="32" t="s">
        <v>6529</v>
      </c>
      <c r="B754" s="32" t="s">
        <v>541</v>
      </c>
      <c r="C754" s="32" t="s">
        <v>2146</v>
      </c>
      <c r="D754" s="32" t="s">
        <v>2147</v>
      </c>
      <c r="E754" s="32">
        <v>8</v>
      </c>
      <c r="F754" s="33" t="s">
        <v>7041</v>
      </c>
      <c r="G754" s="36">
        <f>VLOOKUP(Tabla13[[#This Row],[Id Catalogo]],[4]TD.MES!$WF:$WL,7,FALSE)</f>
        <v>0.2</v>
      </c>
    </row>
    <row r="755" spans="1:7">
      <c r="A755" s="32" t="s">
        <v>6529</v>
      </c>
      <c r="B755" s="32" t="s">
        <v>541</v>
      </c>
      <c r="C755" s="32" t="s">
        <v>1189</v>
      </c>
      <c r="D755" s="32" t="s">
        <v>6568</v>
      </c>
      <c r="E755" s="32">
        <v>6</v>
      </c>
      <c r="F755" s="33" t="s">
        <v>7041</v>
      </c>
      <c r="G755" s="36">
        <f>VLOOKUP(Tabla13[[#This Row],[Id Catalogo]],[4]TD.MES!$WF:$WL,7,FALSE)</f>
        <v>0.1</v>
      </c>
    </row>
    <row r="756" spans="1:7">
      <c r="A756" s="32" t="s">
        <v>6529</v>
      </c>
      <c r="B756" s="32" t="s">
        <v>1186</v>
      </c>
      <c r="C756" s="32" t="s">
        <v>3789</v>
      </c>
      <c r="D756" s="32" t="s">
        <v>3790</v>
      </c>
      <c r="E756" s="32">
        <v>1</v>
      </c>
      <c r="F756" s="35" t="s">
        <v>7041</v>
      </c>
      <c r="G756" s="36">
        <f>VLOOKUP(Tabla13[[#This Row],[Id Catalogo]],[4]TD.MES!$WF:$WL,7,FALSE)</f>
        <v>0.05</v>
      </c>
    </row>
    <row r="757" spans="1:7">
      <c r="A757" s="32" t="s">
        <v>6529</v>
      </c>
      <c r="B757" s="32" t="s">
        <v>1186</v>
      </c>
      <c r="C757" s="32" t="s">
        <v>3516</v>
      </c>
      <c r="D757" s="32" t="s">
        <v>3517</v>
      </c>
      <c r="E757" s="32">
        <v>1</v>
      </c>
      <c r="F757" s="35" t="s">
        <v>7041</v>
      </c>
      <c r="G757" s="36">
        <f>VLOOKUP(Tabla13[[#This Row],[Id Catalogo]],[4]TD.MES!$WF:$WL,7,FALSE)</f>
        <v>0.05</v>
      </c>
    </row>
    <row r="758" spans="1:7">
      <c r="A758" s="32" t="s">
        <v>6529</v>
      </c>
      <c r="B758" s="32" t="s">
        <v>1186</v>
      </c>
      <c r="C758" s="32" t="s">
        <v>1919</v>
      </c>
      <c r="D758" s="32" t="s">
        <v>6632</v>
      </c>
      <c r="E758" s="32">
        <v>2</v>
      </c>
      <c r="F758" s="35" t="s">
        <v>7041</v>
      </c>
      <c r="G758" s="36">
        <f>VLOOKUP(Tabla13[[#This Row],[Id Catalogo]],[4]TD.MES!$WF:$WL,7,FALSE)</f>
        <v>0.2</v>
      </c>
    </row>
    <row r="759" spans="1:7">
      <c r="A759" s="32" t="s">
        <v>6529</v>
      </c>
      <c r="B759" s="32" t="s">
        <v>1186</v>
      </c>
      <c r="C759" s="32" t="s">
        <v>1822</v>
      </c>
      <c r="D759" s="32" t="s">
        <v>1823</v>
      </c>
      <c r="E759" s="32">
        <v>1</v>
      </c>
      <c r="F759" s="35" t="s">
        <v>7041</v>
      </c>
      <c r="G759" s="36">
        <f>VLOOKUP(Tabla13[[#This Row],[Id Catalogo]],[4]TD.MES!$WF:$WL,7,FALSE)</f>
        <v>0.25</v>
      </c>
    </row>
    <row r="760" spans="1:7">
      <c r="A760" s="32" t="s">
        <v>6529</v>
      </c>
      <c r="B760" s="32" t="s">
        <v>1186</v>
      </c>
      <c r="C760" s="32" t="s">
        <v>2144</v>
      </c>
      <c r="D760" s="32" t="s">
        <v>2145</v>
      </c>
      <c r="E760" s="32">
        <v>1</v>
      </c>
      <c r="F760" s="35" t="s">
        <v>7041</v>
      </c>
      <c r="G760" s="36">
        <f>VLOOKUP(Tabla13[[#This Row],[Id Catalogo]],[4]TD.MES!$WF:$WL,7,FALSE)</f>
        <v>0.35</v>
      </c>
    </row>
    <row r="761" spans="1:7">
      <c r="A761" s="32" t="s">
        <v>6529</v>
      </c>
      <c r="B761" s="32" t="s">
        <v>1186</v>
      </c>
      <c r="C761" s="32" t="s">
        <v>3527</v>
      </c>
      <c r="D761" s="32" t="s">
        <v>3528</v>
      </c>
      <c r="E761" s="32">
        <v>1</v>
      </c>
      <c r="F761" s="35" t="s">
        <v>7041</v>
      </c>
      <c r="G761" s="36">
        <f>VLOOKUP(Tabla13[[#This Row],[Id Catalogo]],[4]TD.MES!$WF:$WL,7,FALSE)</f>
        <v>0.25</v>
      </c>
    </row>
    <row r="762" spans="1:7">
      <c r="A762" s="32" t="s">
        <v>6529</v>
      </c>
      <c r="B762" s="32" t="s">
        <v>1186</v>
      </c>
      <c r="C762" s="32" t="s">
        <v>3698</v>
      </c>
      <c r="D762" s="32" t="s">
        <v>3699</v>
      </c>
      <c r="E762" s="32">
        <v>1</v>
      </c>
      <c r="F762" s="35" t="s">
        <v>7041</v>
      </c>
      <c r="G762" s="36">
        <f>VLOOKUP(Tabla13[[#This Row],[Id Catalogo]],[4]TD.MES!$WF:$WL,7,FALSE)</f>
        <v>0.4</v>
      </c>
    </row>
    <row r="763" spans="1:7">
      <c r="A763" s="32" t="s">
        <v>6529</v>
      </c>
      <c r="B763" s="32" t="s">
        <v>1186</v>
      </c>
      <c r="C763" s="32" t="s">
        <v>3585</v>
      </c>
      <c r="D763" s="32" t="s">
        <v>3586</v>
      </c>
      <c r="E763" s="32">
        <v>1</v>
      </c>
      <c r="F763" s="35" t="s">
        <v>7041</v>
      </c>
      <c r="G763" s="36">
        <f>VLOOKUP(Tabla13[[#This Row],[Id Catalogo]],[4]TD.MES!$WF:$WL,7,FALSE)</f>
        <v>0.3</v>
      </c>
    </row>
    <row r="764" spans="1:7">
      <c r="A764" s="32" t="s">
        <v>6529</v>
      </c>
      <c r="B764" s="32" t="s">
        <v>1186</v>
      </c>
      <c r="C764" s="32" t="s">
        <v>6941</v>
      </c>
      <c r="D764" s="32" t="s">
        <v>6942</v>
      </c>
      <c r="E764" s="32">
        <v>1</v>
      </c>
      <c r="F764" s="35" t="s">
        <v>7041</v>
      </c>
      <c r="G764" s="36">
        <f>VLOOKUP(Tabla13[[#This Row],[Id Catalogo]],[4]TD.MES!$WF:$WL,7,FALSE)</f>
        <v>0.25</v>
      </c>
    </row>
    <row r="765" spans="1:7">
      <c r="A765" s="32" t="s">
        <v>6529</v>
      </c>
      <c r="B765" s="32" t="s">
        <v>1186</v>
      </c>
      <c r="C765" s="32" t="s">
        <v>3200</v>
      </c>
      <c r="D765" s="32" t="s">
        <v>3201</v>
      </c>
      <c r="E765" s="32">
        <v>1</v>
      </c>
      <c r="F765" s="35" t="s">
        <v>7041</v>
      </c>
      <c r="G765" s="36">
        <f>VLOOKUP(Tabla13[[#This Row],[Id Catalogo]],[4]TD.MES!$WF:$WL,7,FALSE)</f>
        <v>0.1</v>
      </c>
    </row>
    <row r="766" spans="1:7">
      <c r="A766" s="32" t="s">
        <v>6529</v>
      </c>
      <c r="B766" s="32" t="s">
        <v>1186</v>
      </c>
      <c r="C766" s="32" t="s">
        <v>1187</v>
      </c>
      <c r="D766" s="32" t="s">
        <v>1188</v>
      </c>
      <c r="E766" s="32">
        <v>1</v>
      </c>
      <c r="F766" s="35" t="s">
        <v>7041</v>
      </c>
      <c r="G766" s="36">
        <f>VLOOKUP(Tabla13[[#This Row],[Id Catalogo]],[4]TD.MES!$WF:$WL,7,FALSE)</f>
        <v>0.15</v>
      </c>
    </row>
    <row r="767" spans="1:7">
      <c r="A767" s="32" t="s">
        <v>6529</v>
      </c>
      <c r="B767" s="32" t="s">
        <v>1186</v>
      </c>
      <c r="C767" s="32" t="s">
        <v>7062</v>
      </c>
      <c r="D767" s="32" t="s">
        <v>7063</v>
      </c>
      <c r="E767" s="32">
        <v>1</v>
      </c>
      <c r="F767" s="35" t="s">
        <v>7041</v>
      </c>
      <c r="G767" s="36" t="e">
        <f>VLOOKUP(Tabla13[[#This Row],[Id Catalogo]],[4]TD.MES!$WF:$WL,7,FALSE)</f>
        <v>#N/A</v>
      </c>
    </row>
    <row r="768" spans="1:7">
      <c r="A768" s="32" t="s">
        <v>6529</v>
      </c>
      <c r="B768" s="32" t="s">
        <v>317</v>
      </c>
      <c r="C768" s="32" t="s">
        <v>3403</v>
      </c>
      <c r="D768" s="32" t="s">
        <v>6756</v>
      </c>
      <c r="E768" s="32">
        <v>3</v>
      </c>
      <c r="F768" s="33" t="s">
        <v>7040</v>
      </c>
      <c r="G768" s="36">
        <f>VLOOKUP(Tabla13[[#This Row],[Id Catalogo]],[4]TD.MES!$WF:$WL,7,FALSE)</f>
        <v>0.65</v>
      </c>
    </row>
    <row r="769" spans="1:7">
      <c r="A769" s="32" t="s">
        <v>6529</v>
      </c>
      <c r="B769" s="32" t="s">
        <v>317</v>
      </c>
      <c r="C769" s="32" t="s">
        <v>3054</v>
      </c>
      <c r="D769" s="32" t="s">
        <v>6728</v>
      </c>
      <c r="E769" s="32">
        <v>3</v>
      </c>
      <c r="F769" s="33" t="s">
        <v>7040</v>
      </c>
      <c r="G769" s="36">
        <f>VLOOKUP(Tabla13[[#This Row],[Id Catalogo]],[4]TD.MES!$WF:$WL,7,FALSE)</f>
        <v>0.55000000000000004</v>
      </c>
    </row>
    <row r="770" spans="1:7">
      <c r="A770" s="32" t="s">
        <v>6529</v>
      </c>
      <c r="B770" s="32" t="s">
        <v>317</v>
      </c>
      <c r="C770" s="32" t="s">
        <v>1876</v>
      </c>
      <c r="D770" s="32" t="s">
        <v>1877</v>
      </c>
      <c r="E770" s="32">
        <v>1</v>
      </c>
      <c r="F770" s="33" t="s">
        <v>7040</v>
      </c>
      <c r="G770" s="36">
        <f>VLOOKUP(Tabla13[[#This Row],[Id Catalogo]],[4]TD.MES!$WF:$WL,7,FALSE)</f>
        <v>0.1</v>
      </c>
    </row>
    <row r="771" spans="1:7">
      <c r="A771" s="32" t="s">
        <v>6529</v>
      </c>
      <c r="B771" s="32" t="s">
        <v>317</v>
      </c>
      <c r="C771" s="32" t="s">
        <v>2015</v>
      </c>
      <c r="D771" s="32" t="s">
        <v>2016</v>
      </c>
      <c r="E771" s="32">
        <v>1</v>
      </c>
      <c r="F771" s="33" t="s">
        <v>7040</v>
      </c>
      <c r="G771" s="36">
        <f>VLOOKUP(Tabla13[[#This Row],[Id Catalogo]],[4]TD.MES!$WF:$WL,7,FALSE)</f>
        <v>0.05</v>
      </c>
    </row>
    <row r="772" spans="1:7">
      <c r="A772" s="32" t="s">
        <v>6529</v>
      </c>
      <c r="B772" s="32" t="s">
        <v>317</v>
      </c>
      <c r="C772" s="32" t="s">
        <v>6943</v>
      </c>
      <c r="D772" s="32" t="s">
        <v>6944</v>
      </c>
      <c r="E772" s="32">
        <v>1</v>
      </c>
      <c r="F772" s="33" t="s">
        <v>7053</v>
      </c>
      <c r="G772" s="36">
        <f>VLOOKUP(Tabla13[[#This Row],[Id Catalogo]],[4]TD.MES!$WF:$WL,7,FALSE)</f>
        <v>0.6</v>
      </c>
    </row>
    <row r="773" spans="1:7">
      <c r="A773" s="32" t="s">
        <v>6529</v>
      </c>
      <c r="B773" s="32" t="s">
        <v>317</v>
      </c>
      <c r="C773" s="32" t="s">
        <v>1053</v>
      </c>
      <c r="D773" s="32" t="s">
        <v>1054</v>
      </c>
      <c r="E773" s="32">
        <v>1</v>
      </c>
      <c r="F773" s="33" t="s">
        <v>7040</v>
      </c>
      <c r="G773" s="36">
        <f>VLOOKUP(Tabla13[[#This Row],[Id Catalogo]],[4]TD.MES!$WF:$WL,7,FALSE)</f>
        <v>0.1</v>
      </c>
    </row>
    <row r="774" spans="1:7">
      <c r="A774" s="32" t="s">
        <v>6529</v>
      </c>
      <c r="B774" s="32" t="s">
        <v>317</v>
      </c>
      <c r="C774" s="32" t="s">
        <v>2809</v>
      </c>
      <c r="D774" s="32" t="s">
        <v>2810</v>
      </c>
      <c r="E774" s="32">
        <v>2</v>
      </c>
      <c r="F774" s="33" t="s">
        <v>7040</v>
      </c>
      <c r="G774" s="36">
        <f>VLOOKUP(Tabla13[[#This Row],[Id Catalogo]],[4]TD.MES!$WF:$WL,7,FALSE)</f>
        <v>0.3</v>
      </c>
    </row>
    <row r="775" spans="1:7">
      <c r="A775" s="32" t="s">
        <v>6529</v>
      </c>
      <c r="B775" s="32" t="s">
        <v>317</v>
      </c>
      <c r="C775" s="32" t="s">
        <v>1027</v>
      </c>
      <c r="D775" s="32" t="s">
        <v>1028</v>
      </c>
      <c r="E775" s="32">
        <v>1</v>
      </c>
      <c r="F775" s="35" t="s">
        <v>7041</v>
      </c>
      <c r="G775" s="36" t="e">
        <f>VLOOKUP(Tabla13[[#This Row],[Id Catalogo]],[4]TD.MES!$WF:$WL,7,FALSE)</f>
        <v>#N/A</v>
      </c>
    </row>
    <row r="776" spans="1:7">
      <c r="A776" s="32" t="s">
        <v>6529</v>
      </c>
      <c r="B776" s="32" t="s">
        <v>317</v>
      </c>
      <c r="C776" s="32" t="s">
        <v>4105</v>
      </c>
      <c r="D776" s="32" t="s">
        <v>4106</v>
      </c>
      <c r="E776" s="32">
        <v>1</v>
      </c>
      <c r="F776" s="33" t="s">
        <v>7041</v>
      </c>
      <c r="G776" s="36">
        <f>VLOOKUP(Tabla13[[#This Row],[Id Catalogo]],[4]TD.MES!$WF:$WL,7,FALSE)</f>
        <v>0.1</v>
      </c>
    </row>
    <row r="777" spans="1:7">
      <c r="A777" s="32" t="s">
        <v>6529</v>
      </c>
      <c r="B777" s="32" t="s">
        <v>317</v>
      </c>
      <c r="C777" s="32" t="s">
        <v>2677</v>
      </c>
      <c r="D777" s="32" t="s">
        <v>2678</v>
      </c>
      <c r="E777" s="32">
        <v>1</v>
      </c>
      <c r="F777" s="33" t="s">
        <v>7041</v>
      </c>
      <c r="G777" s="36">
        <f>VLOOKUP(Tabla13[[#This Row],[Id Catalogo]],[4]TD.MES!$WF:$WL,7,FALSE)</f>
        <v>0.2</v>
      </c>
    </row>
    <row r="778" spans="1:7">
      <c r="A778" s="32" t="s">
        <v>6529</v>
      </c>
      <c r="B778" s="32" t="s">
        <v>317</v>
      </c>
      <c r="C778" s="32" t="s">
        <v>3916</v>
      </c>
      <c r="D778" s="32" t="s">
        <v>3917</v>
      </c>
      <c r="E778" s="32">
        <v>1</v>
      </c>
      <c r="F778" s="33" t="s">
        <v>7041</v>
      </c>
      <c r="G778" s="36" t="e">
        <f>VLOOKUP(Tabla13[[#This Row],[Id Catalogo]],[4]TD.MES!$WF:$WL,7,FALSE)</f>
        <v>#N/A</v>
      </c>
    </row>
    <row r="779" spans="1:7">
      <c r="A779" s="32" t="s">
        <v>6529</v>
      </c>
      <c r="B779" s="32" t="s">
        <v>317</v>
      </c>
      <c r="C779" s="32" t="s">
        <v>6945</v>
      </c>
      <c r="D779" s="32" t="s">
        <v>6946</v>
      </c>
      <c r="E779" s="32">
        <v>1</v>
      </c>
      <c r="F779" s="33" t="s">
        <v>7041</v>
      </c>
      <c r="G779" s="36">
        <f>VLOOKUP(Tabla13[[#This Row],[Id Catalogo]],[4]TD.MES!$WF:$WL,7,FALSE)</f>
        <v>0.3</v>
      </c>
    </row>
    <row r="780" spans="1:7">
      <c r="A780" s="32" t="s">
        <v>6529</v>
      </c>
      <c r="B780" s="32" t="s">
        <v>317</v>
      </c>
      <c r="C780" s="32" t="s">
        <v>4709</v>
      </c>
      <c r="D780" s="32" t="s">
        <v>4710</v>
      </c>
      <c r="E780" s="32">
        <v>1</v>
      </c>
      <c r="F780" s="33" t="s">
        <v>7041</v>
      </c>
      <c r="G780" s="36" t="e">
        <f>VLOOKUP(Tabla13[[#This Row],[Id Catalogo]],[4]TD.MES!$WF:$WL,7,FALSE)</f>
        <v>#N/A</v>
      </c>
    </row>
    <row r="781" spans="1:7">
      <c r="A781" s="32" t="s">
        <v>6529</v>
      </c>
      <c r="B781" s="32" t="s">
        <v>317</v>
      </c>
      <c r="C781" s="32" t="s">
        <v>4863</v>
      </c>
      <c r="D781" s="32" t="s">
        <v>4864</v>
      </c>
      <c r="E781" s="32">
        <v>1</v>
      </c>
      <c r="F781" s="33" t="s">
        <v>7041</v>
      </c>
      <c r="G781" s="36">
        <f>VLOOKUP(Tabla13[[#This Row],[Id Catalogo]],[4]TD.MES!$WF:$WL,7,FALSE)</f>
        <v>0.05</v>
      </c>
    </row>
    <row r="782" spans="1:7">
      <c r="A782" s="32" t="s">
        <v>6529</v>
      </c>
      <c r="B782" s="32" t="s">
        <v>317</v>
      </c>
      <c r="C782" s="32" t="s">
        <v>4613</v>
      </c>
      <c r="D782" s="32" t="s">
        <v>6835</v>
      </c>
      <c r="E782" s="32">
        <v>1</v>
      </c>
      <c r="F782" s="33" t="s">
        <v>7041</v>
      </c>
      <c r="G782" s="36">
        <f>VLOOKUP(Tabla13[[#This Row],[Id Catalogo]],[4]TD.MES!$WF:$WL,7,FALSE)</f>
        <v>0.55000000000000004</v>
      </c>
    </row>
    <row r="783" spans="1:7">
      <c r="A783" s="32" t="s">
        <v>6529</v>
      </c>
      <c r="B783" s="32" t="s">
        <v>317</v>
      </c>
      <c r="C783" s="32" t="s">
        <v>1667</v>
      </c>
      <c r="D783" s="32" t="s">
        <v>6609</v>
      </c>
      <c r="E783" s="32">
        <v>2</v>
      </c>
      <c r="F783" s="33" t="s">
        <v>7040</v>
      </c>
      <c r="G783" s="36">
        <f>VLOOKUP(Tabla13[[#This Row],[Id Catalogo]],[4]TD.MES!$WF:$WL,7,FALSE)</f>
        <v>0.2</v>
      </c>
    </row>
    <row r="784" spans="1:7">
      <c r="A784" s="32" t="s">
        <v>6529</v>
      </c>
      <c r="B784" s="32" t="s">
        <v>317</v>
      </c>
      <c r="C784" s="32" t="s">
        <v>3888</v>
      </c>
      <c r="D784" s="32" t="s">
        <v>6788</v>
      </c>
      <c r="E784" s="32">
        <v>1</v>
      </c>
      <c r="F784" s="33" t="s">
        <v>7040</v>
      </c>
      <c r="G784" s="36">
        <f>VLOOKUP(Tabla13[[#This Row],[Id Catalogo]],[4]TD.MES!$WF:$WL,7,FALSE)</f>
        <v>0.2</v>
      </c>
    </row>
    <row r="785" spans="1:7">
      <c r="A785" s="32" t="s">
        <v>6529</v>
      </c>
      <c r="B785" s="32" t="s">
        <v>317</v>
      </c>
      <c r="C785" s="32" t="s">
        <v>3763</v>
      </c>
      <c r="D785" s="32" t="s">
        <v>6784</v>
      </c>
      <c r="E785" s="32">
        <v>3</v>
      </c>
      <c r="F785" s="33" t="s">
        <v>7040</v>
      </c>
      <c r="G785" s="36">
        <f>VLOOKUP(Tabla13[[#This Row],[Id Catalogo]],[4]TD.MES!$WF:$WL,7,FALSE)</f>
        <v>0.55000000000000004</v>
      </c>
    </row>
    <row r="786" spans="1:7">
      <c r="A786" s="32" t="s">
        <v>6529</v>
      </c>
      <c r="B786" s="32" t="s">
        <v>317</v>
      </c>
      <c r="C786" s="32" t="s">
        <v>3300</v>
      </c>
      <c r="D786" s="32" t="s">
        <v>3301</v>
      </c>
      <c r="E786" s="32">
        <v>3</v>
      </c>
      <c r="F786" s="33" t="s">
        <v>7041</v>
      </c>
      <c r="G786" s="36">
        <f>VLOOKUP(Tabla13[[#This Row],[Id Catalogo]],[4]TD.MES!$WF:$WL,7,FALSE)</f>
        <v>0.85</v>
      </c>
    </row>
    <row r="787" spans="1:7">
      <c r="A787" s="32" t="s">
        <v>6529</v>
      </c>
      <c r="B787" s="32" t="s">
        <v>317</v>
      </c>
      <c r="C787" s="32" t="s">
        <v>2964</v>
      </c>
      <c r="D787" s="32" t="s">
        <v>2965</v>
      </c>
      <c r="E787" s="32">
        <v>3</v>
      </c>
      <c r="F787" s="33" t="s">
        <v>7040</v>
      </c>
      <c r="G787" s="36">
        <f>VLOOKUP(Tabla13[[#This Row],[Id Catalogo]],[4]TD.MES!$WF:$WL,7,FALSE)</f>
        <v>1</v>
      </c>
    </row>
    <row r="788" spans="1:7">
      <c r="A788" s="32" t="s">
        <v>6529</v>
      </c>
      <c r="B788" s="32" t="s">
        <v>317</v>
      </c>
      <c r="C788" s="32" t="s">
        <v>4095</v>
      </c>
      <c r="D788" s="32" t="s">
        <v>6811</v>
      </c>
      <c r="E788" s="32">
        <v>2</v>
      </c>
      <c r="F788" s="33" t="s">
        <v>7040</v>
      </c>
      <c r="G788" s="36">
        <f>VLOOKUP(Tabla13[[#This Row],[Id Catalogo]],[4]TD.MES!$WF:$WL,7,FALSE)</f>
        <v>0.45</v>
      </c>
    </row>
    <row r="789" spans="1:7">
      <c r="A789" s="32" t="s">
        <v>6529</v>
      </c>
      <c r="B789" s="32" t="s">
        <v>317</v>
      </c>
      <c r="C789" s="32" t="s">
        <v>1469</v>
      </c>
      <c r="D789" s="32" t="s">
        <v>6591</v>
      </c>
      <c r="E789" s="32">
        <v>1</v>
      </c>
      <c r="F789" s="33" t="s">
        <v>7040</v>
      </c>
      <c r="G789" s="36">
        <f>VLOOKUP(Tabla13[[#This Row],[Id Catalogo]],[4]TD.MES!$WF:$WL,7,FALSE)</f>
        <v>0.25</v>
      </c>
    </row>
    <row r="790" spans="1:7">
      <c r="A790" s="32" t="s">
        <v>6529</v>
      </c>
      <c r="B790" s="32" t="s">
        <v>317</v>
      </c>
      <c r="C790" s="32" t="s">
        <v>4020</v>
      </c>
      <c r="D790" s="32" t="s">
        <v>6806</v>
      </c>
      <c r="E790" s="32">
        <v>3</v>
      </c>
      <c r="F790" s="33" t="s">
        <v>7040</v>
      </c>
      <c r="G790" s="36">
        <f>VLOOKUP(Tabla13[[#This Row],[Id Catalogo]],[4]TD.MES!$WF:$WL,7,FALSE)</f>
        <v>0.55000000000000004</v>
      </c>
    </row>
    <row r="791" spans="1:7">
      <c r="A791" s="32" t="s">
        <v>6529</v>
      </c>
      <c r="B791" s="32" t="s">
        <v>317</v>
      </c>
      <c r="C791" s="32" t="s">
        <v>4455</v>
      </c>
      <c r="D791" s="32" t="s">
        <v>6823</v>
      </c>
      <c r="E791" s="32">
        <v>3</v>
      </c>
      <c r="F791" s="33" t="s">
        <v>7040</v>
      </c>
      <c r="G791" s="36">
        <f>VLOOKUP(Tabla13[[#This Row],[Id Catalogo]],[4]TD.MES!$WF:$WL,7,FALSE)</f>
        <v>0.6</v>
      </c>
    </row>
    <row r="792" spans="1:7">
      <c r="A792" s="32" t="s">
        <v>6529</v>
      </c>
      <c r="B792" s="32" t="s">
        <v>317</v>
      </c>
      <c r="C792" s="32" t="s">
        <v>3058</v>
      </c>
      <c r="D792" s="32" t="s">
        <v>3059</v>
      </c>
      <c r="E792" s="32">
        <v>3</v>
      </c>
      <c r="F792" s="33" t="s">
        <v>7040</v>
      </c>
      <c r="G792" s="36">
        <f>VLOOKUP(Tabla13[[#This Row],[Id Catalogo]],[4]TD.MES!$WF:$WL,7,FALSE)</f>
        <v>0.6</v>
      </c>
    </row>
    <row r="793" spans="1:7">
      <c r="A793" s="32" t="s">
        <v>6529</v>
      </c>
      <c r="B793" s="32" t="s">
        <v>317</v>
      </c>
      <c r="C793" s="32" t="s">
        <v>3724</v>
      </c>
      <c r="D793" s="32" t="s">
        <v>3725</v>
      </c>
      <c r="E793" s="32">
        <v>3</v>
      </c>
      <c r="F793" s="33" t="s">
        <v>7040</v>
      </c>
      <c r="G793" s="36">
        <f>VLOOKUP(Tabla13[[#This Row],[Id Catalogo]],[4]TD.MES!$WF:$WL,7,FALSE)</f>
        <v>0.65</v>
      </c>
    </row>
    <row r="794" spans="1:7">
      <c r="A794" s="32" t="s">
        <v>6529</v>
      </c>
      <c r="B794" s="32" t="s">
        <v>317</v>
      </c>
      <c r="C794" s="32" t="s">
        <v>2919</v>
      </c>
      <c r="D794" s="32" t="s">
        <v>6715</v>
      </c>
      <c r="E794" s="32">
        <v>3</v>
      </c>
      <c r="F794" s="33" t="s">
        <v>7040</v>
      </c>
      <c r="G794" s="36">
        <f>VLOOKUP(Tabla13[[#This Row],[Id Catalogo]],[4]TD.MES!$WF:$WL,7,FALSE)</f>
        <v>0.8</v>
      </c>
    </row>
    <row r="795" spans="1:7">
      <c r="A795" s="32" t="s">
        <v>6529</v>
      </c>
      <c r="B795" s="32" t="s">
        <v>317</v>
      </c>
      <c r="C795" s="32" t="s">
        <v>3027</v>
      </c>
      <c r="D795" s="32" t="s">
        <v>6725</v>
      </c>
      <c r="E795" s="32">
        <v>3</v>
      </c>
      <c r="F795" s="33" t="s">
        <v>7040</v>
      </c>
      <c r="G795" s="36">
        <f>VLOOKUP(Tabla13[[#This Row],[Id Catalogo]],[4]TD.MES!$WF:$WL,7,FALSE)</f>
        <v>0.6</v>
      </c>
    </row>
    <row r="796" spans="1:7">
      <c r="A796" s="32" t="s">
        <v>6529</v>
      </c>
      <c r="B796" s="32" t="s">
        <v>317</v>
      </c>
      <c r="C796" s="32" t="s">
        <v>786</v>
      </c>
      <c r="D796" s="32" t="s">
        <v>787</v>
      </c>
      <c r="E796" s="32">
        <v>5</v>
      </c>
      <c r="F796" s="33" t="s">
        <v>7053</v>
      </c>
      <c r="G796" s="36">
        <f>VLOOKUP(Tabla13[[#This Row],[Id Catalogo]],[4]TD.MES!$WF:$WL,7,FALSE)</f>
        <v>0.95</v>
      </c>
    </row>
    <row r="797" spans="1:7">
      <c r="A797" s="32" t="s">
        <v>6529</v>
      </c>
      <c r="B797" s="32" t="s">
        <v>317</v>
      </c>
      <c r="C797" s="32" t="s">
        <v>5390</v>
      </c>
      <c r="D797" s="32" t="s">
        <v>5391</v>
      </c>
      <c r="E797" s="32">
        <v>2</v>
      </c>
      <c r="F797" s="33" t="s">
        <v>7041</v>
      </c>
      <c r="G797" s="36">
        <f>VLOOKUP(Tabla13[[#This Row],[Id Catalogo]],[4]TD.MES!$WF:$WL,7,FALSE)</f>
        <v>0.9</v>
      </c>
    </row>
    <row r="798" spans="1:7">
      <c r="A798" s="32" t="s">
        <v>6529</v>
      </c>
      <c r="B798" s="32" t="s">
        <v>317</v>
      </c>
      <c r="C798" s="32" t="s">
        <v>3734</v>
      </c>
      <c r="D798" s="32" t="s">
        <v>3735</v>
      </c>
      <c r="E798" s="32">
        <v>10</v>
      </c>
      <c r="F798" s="35" t="s">
        <v>7053</v>
      </c>
      <c r="G798" s="36">
        <f>VLOOKUP(Tabla13[[#This Row],[Id Catalogo]],[4]TD.MES!$WF:$WL,7,FALSE)</f>
        <v>0.05</v>
      </c>
    </row>
    <row r="799" spans="1:7">
      <c r="A799" s="32" t="s">
        <v>6529</v>
      </c>
      <c r="B799" s="32" t="s">
        <v>317</v>
      </c>
      <c r="C799" s="32" t="s">
        <v>3639</v>
      </c>
      <c r="D799" s="32" t="s">
        <v>6774</v>
      </c>
      <c r="E799" s="32">
        <v>1</v>
      </c>
      <c r="F799" s="35" t="s">
        <v>7053</v>
      </c>
      <c r="G799" s="36">
        <f>VLOOKUP(Tabla13[[#This Row],[Id Catalogo]],[4]TD.MES!$WF:$WL,7,FALSE)</f>
        <v>1</v>
      </c>
    </row>
    <row r="800" spans="1:7">
      <c r="A800" s="32" t="s">
        <v>6529</v>
      </c>
      <c r="B800" s="32" t="s">
        <v>317</v>
      </c>
      <c r="C800" s="32" t="s">
        <v>2833</v>
      </c>
      <c r="D800" s="32" t="s">
        <v>2834</v>
      </c>
      <c r="E800" s="32">
        <v>5</v>
      </c>
      <c r="F800" s="35" t="s">
        <v>7053</v>
      </c>
      <c r="G800" s="36" t="e">
        <f>VLOOKUP(Tabla13[[#This Row],[Id Catalogo]],[4]TD.MES!$WF:$WL,7,FALSE)</f>
        <v>#N/A</v>
      </c>
    </row>
    <row r="801" spans="1:7">
      <c r="A801" s="32" t="s">
        <v>6529</v>
      </c>
      <c r="B801" s="32" t="s">
        <v>317</v>
      </c>
      <c r="C801" s="32" t="s">
        <v>2011</v>
      </c>
      <c r="D801" s="32" t="s">
        <v>6642</v>
      </c>
      <c r="E801" s="32">
        <v>1</v>
      </c>
      <c r="F801" s="33" t="s">
        <v>7040</v>
      </c>
      <c r="G801" s="36">
        <f>VLOOKUP(Tabla13[[#This Row],[Id Catalogo]],[4]TD.MES!$WF:$WL,7,FALSE)</f>
        <v>0.1</v>
      </c>
    </row>
    <row r="802" spans="1:7">
      <c r="A802" s="32" t="s">
        <v>6529</v>
      </c>
      <c r="B802" s="32" t="s">
        <v>317</v>
      </c>
      <c r="C802" s="32" t="s">
        <v>1741</v>
      </c>
      <c r="D802" s="32" t="s">
        <v>6619</v>
      </c>
      <c r="E802" s="32">
        <v>1</v>
      </c>
      <c r="F802" s="33" t="s">
        <v>7040</v>
      </c>
      <c r="G802" s="36">
        <f>VLOOKUP(Tabla13[[#This Row],[Id Catalogo]],[4]TD.MES!$WF:$WL,7,FALSE)</f>
        <v>0.05</v>
      </c>
    </row>
    <row r="803" spans="1:7">
      <c r="A803" s="32" t="s">
        <v>6529</v>
      </c>
      <c r="B803" s="32" t="s">
        <v>317</v>
      </c>
      <c r="C803" s="32" t="s">
        <v>4958</v>
      </c>
      <c r="D803" s="32" t="s">
        <v>4959</v>
      </c>
      <c r="E803" s="32">
        <v>2</v>
      </c>
      <c r="F803" s="33" t="s">
        <v>7040</v>
      </c>
      <c r="G803" s="36">
        <f>VLOOKUP(Tabla13[[#This Row],[Id Catalogo]],[4]TD.MES!$WF:$WL,7,FALSE)</f>
        <v>0.4</v>
      </c>
    </row>
    <row r="804" spans="1:7">
      <c r="A804" s="32" t="s">
        <v>6529</v>
      </c>
      <c r="B804" s="32" t="s">
        <v>317</v>
      </c>
      <c r="C804" s="32" t="s">
        <v>768</v>
      </c>
      <c r="D804" s="32" t="s">
        <v>769</v>
      </c>
      <c r="E804" s="32">
        <v>10</v>
      </c>
      <c r="F804" s="33" t="s">
        <v>7040</v>
      </c>
      <c r="G804" s="36">
        <f>VLOOKUP(Tabla13[[#This Row],[Id Catalogo]],[4]TD.MES!$WF:$WL,7,FALSE)</f>
        <v>0.45</v>
      </c>
    </row>
    <row r="805" spans="1:7">
      <c r="A805" s="32" t="s">
        <v>6529</v>
      </c>
      <c r="B805" s="32" t="s">
        <v>317</v>
      </c>
      <c r="C805" s="32" t="s">
        <v>1975</v>
      </c>
      <c r="D805" s="32" t="s">
        <v>6639</v>
      </c>
      <c r="E805" s="32">
        <v>6</v>
      </c>
      <c r="F805" s="33" t="s">
        <v>7040</v>
      </c>
      <c r="G805" s="36">
        <f>VLOOKUP(Tabla13[[#This Row],[Id Catalogo]],[4]TD.MES!$WF:$WL,7,FALSE)</f>
        <v>0.6</v>
      </c>
    </row>
    <row r="806" spans="1:7">
      <c r="A806" s="32" t="s">
        <v>6529</v>
      </c>
      <c r="B806" s="32" t="s">
        <v>317</v>
      </c>
      <c r="C806" s="32" t="s">
        <v>1238</v>
      </c>
      <c r="D806" s="32" t="s">
        <v>6567</v>
      </c>
      <c r="E806" s="32">
        <v>6</v>
      </c>
      <c r="F806" s="33" t="s">
        <v>7040</v>
      </c>
      <c r="G806" s="36">
        <f>VLOOKUP(Tabla13[[#This Row],[Id Catalogo]],[4]TD.MES!$WF:$WL,7,FALSE)</f>
        <v>0.55000000000000004</v>
      </c>
    </row>
    <row r="807" spans="1:7">
      <c r="A807" s="32" t="s">
        <v>6529</v>
      </c>
      <c r="B807" s="32" t="s">
        <v>317</v>
      </c>
      <c r="C807" s="32" t="s">
        <v>1830</v>
      </c>
      <c r="D807" s="32" t="s">
        <v>1831</v>
      </c>
      <c r="E807" s="32">
        <v>1</v>
      </c>
      <c r="F807" s="33" t="s">
        <v>7040</v>
      </c>
      <c r="G807" s="36">
        <f>VLOOKUP(Tabla13[[#This Row],[Id Catalogo]],[4]TD.MES!$WF:$WL,7,FALSE)</f>
        <v>0.35</v>
      </c>
    </row>
    <row r="808" spans="1:7">
      <c r="A808" s="32" t="s">
        <v>6529</v>
      </c>
      <c r="B808" s="32" t="s">
        <v>317</v>
      </c>
      <c r="C808" s="32" t="s">
        <v>2208</v>
      </c>
      <c r="D808" s="32" t="s">
        <v>6658</v>
      </c>
      <c r="E808" s="32">
        <v>6</v>
      </c>
      <c r="F808" s="33" t="s">
        <v>7040</v>
      </c>
      <c r="G808" s="36">
        <f>VLOOKUP(Tabla13[[#This Row],[Id Catalogo]],[4]TD.MES!$WF:$WL,7,FALSE)</f>
        <v>0.85</v>
      </c>
    </row>
    <row r="809" spans="1:7">
      <c r="A809" s="32" t="s">
        <v>6529</v>
      </c>
      <c r="B809" s="32" t="s">
        <v>317</v>
      </c>
      <c r="C809" s="32" t="s">
        <v>3002</v>
      </c>
      <c r="D809" s="32" t="s">
        <v>6722</v>
      </c>
      <c r="E809" s="32">
        <v>1</v>
      </c>
      <c r="F809" s="33" t="s">
        <v>7040</v>
      </c>
      <c r="G809" s="36">
        <f>VLOOKUP(Tabla13[[#This Row],[Id Catalogo]],[4]TD.MES!$WF:$WL,7,FALSE)</f>
        <v>0.15</v>
      </c>
    </row>
    <row r="810" spans="1:7">
      <c r="A810" s="32" t="s">
        <v>6529</v>
      </c>
      <c r="B810" s="32" t="s">
        <v>317</v>
      </c>
      <c r="C810" s="32" t="s">
        <v>1281</v>
      </c>
      <c r="D810" s="32" t="s">
        <v>6576</v>
      </c>
      <c r="E810" s="32">
        <v>10</v>
      </c>
      <c r="F810" s="33" t="s">
        <v>7040</v>
      </c>
      <c r="G810" s="36">
        <f>VLOOKUP(Tabla13[[#This Row],[Id Catalogo]],[4]TD.MES!$WF:$WL,7,FALSE)</f>
        <v>0.2</v>
      </c>
    </row>
    <row r="811" spans="1:7">
      <c r="A811" s="32" t="s">
        <v>6529</v>
      </c>
      <c r="B811" s="32" t="s">
        <v>317</v>
      </c>
      <c r="C811" s="32" t="s">
        <v>3160</v>
      </c>
      <c r="D811" s="32" t="s">
        <v>6736</v>
      </c>
      <c r="E811" s="32">
        <v>2</v>
      </c>
      <c r="F811" s="33" t="s">
        <v>7040</v>
      </c>
      <c r="G811" s="36">
        <f>VLOOKUP(Tabla13[[#This Row],[Id Catalogo]],[4]TD.MES!$WF:$WL,7,FALSE)</f>
        <v>0.5</v>
      </c>
    </row>
    <row r="812" spans="1:7">
      <c r="A812" s="32" t="s">
        <v>6529</v>
      </c>
      <c r="B812" s="32" t="s">
        <v>317</v>
      </c>
      <c r="C812" s="32" t="s">
        <v>4557</v>
      </c>
      <c r="D812" s="32" t="s">
        <v>4558</v>
      </c>
      <c r="E812" s="32">
        <v>1</v>
      </c>
      <c r="F812" s="33" t="s">
        <v>7040</v>
      </c>
      <c r="G812" s="36">
        <f>VLOOKUP(Tabla13[[#This Row],[Id Catalogo]],[4]TD.MES!$WF:$WL,7,FALSE)</f>
        <v>0.3</v>
      </c>
    </row>
    <row r="813" spans="1:7">
      <c r="A813" s="32" t="s">
        <v>6529</v>
      </c>
      <c r="B813" s="32" t="s">
        <v>317</v>
      </c>
      <c r="C813" s="32" t="s">
        <v>4070</v>
      </c>
      <c r="D813" s="32" t="s">
        <v>6810</v>
      </c>
      <c r="E813" s="32">
        <v>1</v>
      </c>
      <c r="F813" s="33" t="s">
        <v>7040</v>
      </c>
      <c r="G813" s="36">
        <f>VLOOKUP(Tabla13[[#This Row],[Id Catalogo]],[4]TD.MES!$WF:$WL,7,FALSE)</f>
        <v>0.5</v>
      </c>
    </row>
    <row r="814" spans="1:7">
      <c r="A814" s="32" t="s">
        <v>6529</v>
      </c>
      <c r="B814" s="32" t="s">
        <v>317</v>
      </c>
      <c r="C814" s="32" t="s">
        <v>2232</v>
      </c>
      <c r="D814" s="32" t="s">
        <v>2233</v>
      </c>
      <c r="E814" s="32">
        <v>1</v>
      </c>
      <c r="F814" s="33" t="s">
        <v>7040</v>
      </c>
      <c r="G814" s="36">
        <f>VLOOKUP(Tabla13[[#This Row],[Id Catalogo]],[4]TD.MES!$WF:$WL,7,FALSE)</f>
        <v>0.5</v>
      </c>
    </row>
    <row r="815" spans="1:7">
      <c r="A815" s="32" t="s">
        <v>6529</v>
      </c>
      <c r="B815" s="32" t="s">
        <v>317</v>
      </c>
      <c r="C815" s="32" t="s">
        <v>877</v>
      </c>
      <c r="D815" s="32" t="s">
        <v>6551</v>
      </c>
      <c r="E815" s="32">
        <v>2</v>
      </c>
      <c r="F815" s="33" t="s">
        <v>7040</v>
      </c>
      <c r="G815" s="36">
        <f>VLOOKUP(Tabla13[[#This Row],[Id Catalogo]],[4]TD.MES!$WF:$WL,7,FALSE)</f>
        <v>0.25</v>
      </c>
    </row>
    <row r="816" spans="1:7">
      <c r="A816" s="32" t="s">
        <v>6529</v>
      </c>
      <c r="B816" s="32" t="s">
        <v>317</v>
      </c>
      <c r="C816" s="32" t="s">
        <v>6947</v>
      </c>
      <c r="D816" s="32" t="s">
        <v>6948</v>
      </c>
      <c r="E816" s="32">
        <v>2</v>
      </c>
      <c r="F816" s="33" t="s">
        <v>7041</v>
      </c>
      <c r="G816" s="36">
        <f>VLOOKUP(Tabla13[[#This Row],[Id Catalogo]],[4]TD.MES!$WF:$WL,7,FALSE)</f>
        <v>0.55000000000000004</v>
      </c>
    </row>
    <row r="817" spans="1:7">
      <c r="A817" s="32" t="s">
        <v>6529</v>
      </c>
      <c r="B817" s="32" t="s">
        <v>317</v>
      </c>
      <c r="C817" s="32" t="s">
        <v>2467</v>
      </c>
      <c r="D817" s="32" t="s">
        <v>2468</v>
      </c>
      <c r="E817" s="32">
        <v>3</v>
      </c>
      <c r="F817" s="33" t="s">
        <v>7040</v>
      </c>
      <c r="G817" s="36">
        <f>VLOOKUP(Tabla13[[#This Row],[Id Catalogo]],[4]TD.MES!$WF:$WL,7,FALSE)</f>
        <v>0.3</v>
      </c>
    </row>
    <row r="818" spans="1:7">
      <c r="A818" s="32" t="s">
        <v>6529</v>
      </c>
      <c r="B818" s="32" t="s">
        <v>317</v>
      </c>
      <c r="C818" s="32" t="s">
        <v>2601</v>
      </c>
      <c r="D818" s="32" t="s">
        <v>2602</v>
      </c>
      <c r="E818" s="32">
        <v>3</v>
      </c>
      <c r="F818" s="33" t="s">
        <v>7040</v>
      </c>
      <c r="G818" s="36">
        <f>VLOOKUP(Tabla13[[#This Row],[Id Catalogo]],[4]TD.MES!$WF:$WL,7,FALSE)</f>
        <v>0.35</v>
      </c>
    </row>
    <row r="819" spans="1:7">
      <c r="A819" s="32" t="s">
        <v>6529</v>
      </c>
      <c r="B819" s="32" t="s">
        <v>317</v>
      </c>
      <c r="C819" s="32" t="s">
        <v>2469</v>
      </c>
      <c r="D819" s="32" t="s">
        <v>2470</v>
      </c>
      <c r="E819" s="32">
        <v>3</v>
      </c>
      <c r="F819" s="33" t="s">
        <v>7040</v>
      </c>
      <c r="G819" s="36">
        <f>VLOOKUP(Tabla13[[#This Row],[Id Catalogo]],[4]TD.MES!$WF:$WL,7,FALSE)</f>
        <v>0.4</v>
      </c>
    </row>
    <row r="820" spans="1:7">
      <c r="A820" s="32" t="s">
        <v>6529</v>
      </c>
      <c r="B820" s="32" t="s">
        <v>317</v>
      </c>
      <c r="C820" s="32" t="s">
        <v>2528</v>
      </c>
      <c r="D820" s="32" t="s">
        <v>2529</v>
      </c>
      <c r="E820" s="32">
        <v>3</v>
      </c>
      <c r="F820" s="33" t="s">
        <v>7041</v>
      </c>
      <c r="G820" s="36">
        <f>VLOOKUP(Tabla13[[#This Row],[Id Catalogo]],[4]TD.MES!$WF:$WL,7,FALSE)</f>
        <v>0.7</v>
      </c>
    </row>
    <row r="821" spans="1:7">
      <c r="A821" s="32" t="s">
        <v>6529</v>
      </c>
      <c r="B821" s="32" t="s">
        <v>317</v>
      </c>
      <c r="C821" s="32" t="s">
        <v>2869</v>
      </c>
      <c r="D821" s="32" t="s">
        <v>2870</v>
      </c>
      <c r="E821" s="32">
        <v>3</v>
      </c>
      <c r="F821" s="33" t="s">
        <v>7041</v>
      </c>
      <c r="G821" s="36">
        <f>VLOOKUP(Tabla13[[#This Row],[Id Catalogo]],[4]TD.MES!$WF:$WL,7,FALSE)</f>
        <v>0.95</v>
      </c>
    </row>
    <row r="822" spans="1:7">
      <c r="A822" s="32" t="s">
        <v>6529</v>
      </c>
      <c r="B822" s="32" t="s">
        <v>317</v>
      </c>
      <c r="C822" s="32" t="s">
        <v>5398</v>
      </c>
      <c r="D822" s="32" t="s">
        <v>6872</v>
      </c>
      <c r="E822" s="32">
        <v>1</v>
      </c>
      <c r="F822" s="33" t="s">
        <v>7041</v>
      </c>
      <c r="G822" s="36">
        <f>VLOOKUP(Tabla13[[#This Row],[Id Catalogo]],[4]TD.MES!$WF:$WL,7,FALSE)</f>
        <v>0.05</v>
      </c>
    </row>
    <row r="823" spans="1:7">
      <c r="A823" s="32" t="s">
        <v>6529</v>
      </c>
      <c r="B823" s="32" t="s">
        <v>317</v>
      </c>
      <c r="C823" s="32" t="s">
        <v>4667</v>
      </c>
      <c r="D823" s="32" t="s">
        <v>6837</v>
      </c>
      <c r="E823" s="32">
        <v>1</v>
      </c>
      <c r="F823" s="33" t="s">
        <v>7040</v>
      </c>
      <c r="G823" s="36">
        <f>VLOOKUP(Tabla13[[#This Row],[Id Catalogo]],[4]TD.MES!$WF:$WL,7,FALSE)</f>
        <v>0.2</v>
      </c>
    </row>
    <row r="824" spans="1:7">
      <c r="A824" s="32" t="s">
        <v>6529</v>
      </c>
      <c r="B824" s="32" t="s">
        <v>317</v>
      </c>
      <c r="C824" s="32" t="s">
        <v>2164</v>
      </c>
      <c r="D824" s="32" t="s">
        <v>2165</v>
      </c>
      <c r="E824" s="32">
        <v>3</v>
      </c>
      <c r="F824" s="33" t="s">
        <v>7040</v>
      </c>
      <c r="G824" s="36">
        <f>VLOOKUP(Tabla13[[#This Row],[Id Catalogo]],[4]TD.MES!$WF:$WL,7,FALSE)</f>
        <v>0.3</v>
      </c>
    </row>
    <row r="825" spans="1:7">
      <c r="A825" s="32" t="s">
        <v>6529</v>
      </c>
      <c r="B825" s="32" t="s">
        <v>317</v>
      </c>
      <c r="C825" s="32" t="s">
        <v>6949</v>
      </c>
      <c r="D825" s="32" t="s">
        <v>6950</v>
      </c>
      <c r="E825" s="32">
        <v>1</v>
      </c>
      <c r="F825" s="33" t="s">
        <v>7040</v>
      </c>
      <c r="G825" s="36">
        <f>VLOOKUP(Tabla13[[#This Row],[Id Catalogo]],[4]TD.MES!$WF:$WL,7,FALSE)</f>
        <v>0.3</v>
      </c>
    </row>
    <row r="826" spans="1:7">
      <c r="A826" s="32" t="s">
        <v>6529</v>
      </c>
      <c r="B826" s="32" t="s">
        <v>317</v>
      </c>
      <c r="C826" s="32" t="s">
        <v>3186</v>
      </c>
      <c r="D826" s="32" t="s">
        <v>6738</v>
      </c>
      <c r="E826" s="32">
        <v>3</v>
      </c>
      <c r="F826" s="33" t="s">
        <v>7040</v>
      </c>
      <c r="G826" s="36">
        <f>VLOOKUP(Tabla13[[#This Row],[Id Catalogo]],[4]TD.MES!$WF:$WL,7,FALSE)</f>
        <v>0.5</v>
      </c>
    </row>
    <row r="827" spans="1:7">
      <c r="A827" s="32" t="s">
        <v>6529</v>
      </c>
      <c r="B827" s="32" t="s">
        <v>317</v>
      </c>
      <c r="C827" s="32" t="s">
        <v>3202</v>
      </c>
      <c r="D827" s="32" t="s">
        <v>6717</v>
      </c>
      <c r="E827" s="32">
        <v>1</v>
      </c>
      <c r="F827" s="33" t="s">
        <v>7040</v>
      </c>
      <c r="G827" s="36">
        <f>VLOOKUP(Tabla13[[#This Row],[Id Catalogo]],[4]TD.MES!$WF:$WL,7,FALSE)</f>
        <v>0.65</v>
      </c>
    </row>
    <row r="828" spans="1:7">
      <c r="A828" s="32" t="s">
        <v>6529</v>
      </c>
      <c r="B828" s="32" t="s">
        <v>317</v>
      </c>
      <c r="C828" s="32" t="s">
        <v>3170</v>
      </c>
      <c r="D828" s="32" t="s">
        <v>3171</v>
      </c>
      <c r="E828" s="32">
        <v>2</v>
      </c>
      <c r="F828" s="33" t="s">
        <v>7040</v>
      </c>
      <c r="G828" s="36">
        <f>VLOOKUP(Tabla13[[#This Row],[Id Catalogo]],[4]TD.MES!$WF:$WL,7,FALSE)</f>
        <v>0.15</v>
      </c>
    </row>
    <row r="829" spans="1:7">
      <c r="A829" s="32" t="s">
        <v>6529</v>
      </c>
      <c r="B829" s="32" t="s">
        <v>317</v>
      </c>
      <c r="C829" s="32" t="s">
        <v>4535</v>
      </c>
      <c r="D829" s="32" t="s">
        <v>4536</v>
      </c>
      <c r="E829" s="32">
        <v>1</v>
      </c>
      <c r="F829" s="33" t="s">
        <v>7040</v>
      </c>
      <c r="G829" s="36">
        <f>VLOOKUP(Tabla13[[#This Row],[Id Catalogo]],[4]TD.MES!$WF:$WL,7,FALSE)</f>
        <v>0.05</v>
      </c>
    </row>
    <row r="830" spans="1:7">
      <c r="A830" s="32" t="s">
        <v>6529</v>
      </c>
      <c r="B830" s="32" t="s">
        <v>317</v>
      </c>
      <c r="C830" s="32" t="s">
        <v>4255</v>
      </c>
      <c r="D830" s="32" t="s">
        <v>4256</v>
      </c>
      <c r="E830" s="32">
        <v>1</v>
      </c>
      <c r="F830" s="33" t="s">
        <v>7041</v>
      </c>
      <c r="G830" s="36">
        <f>VLOOKUP(Tabla13[[#This Row],[Id Catalogo]],[4]TD.MES!$WF:$WL,7,FALSE)</f>
        <v>0.05</v>
      </c>
    </row>
    <row r="831" spans="1:7">
      <c r="A831" s="32" t="s">
        <v>6529</v>
      </c>
      <c r="B831" s="32" t="s">
        <v>317</v>
      </c>
      <c r="C831" s="32" t="s">
        <v>1289</v>
      </c>
      <c r="D831" s="32" t="s">
        <v>1290</v>
      </c>
      <c r="E831" s="32">
        <v>1</v>
      </c>
      <c r="F831" s="33" t="s">
        <v>7040</v>
      </c>
      <c r="G831" s="36">
        <f>VLOOKUP(Tabla13[[#This Row],[Id Catalogo]],[4]TD.MES!$WF:$WL,7,FALSE)</f>
        <v>0.55000000000000004</v>
      </c>
    </row>
    <row r="832" spans="1:7">
      <c r="A832" s="32" t="s">
        <v>6529</v>
      </c>
      <c r="B832" s="32" t="s">
        <v>317</v>
      </c>
      <c r="C832" s="32" t="s">
        <v>2581</v>
      </c>
      <c r="D832" s="32" t="s">
        <v>6690</v>
      </c>
      <c r="E832" s="32">
        <v>1</v>
      </c>
      <c r="F832" s="33" t="s">
        <v>7041</v>
      </c>
      <c r="G832" s="36">
        <f>VLOOKUP(Tabla13[[#This Row],[Id Catalogo]],[4]TD.MES!$WF:$WL,7,FALSE)</f>
        <v>0.15</v>
      </c>
    </row>
    <row r="833" spans="1:7">
      <c r="A833" s="32" t="s">
        <v>6529</v>
      </c>
      <c r="B833" s="32" t="s">
        <v>317</v>
      </c>
      <c r="C833" s="32" t="s">
        <v>3048</v>
      </c>
      <c r="D833" s="32" t="s">
        <v>3049</v>
      </c>
      <c r="E833" s="32">
        <v>1</v>
      </c>
      <c r="F833" s="33" t="s">
        <v>7041</v>
      </c>
      <c r="G833" s="36">
        <f>VLOOKUP(Tabla13[[#This Row],[Id Catalogo]],[4]TD.MES!$WF:$WL,7,FALSE)</f>
        <v>0.65</v>
      </c>
    </row>
    <row r="834" spans="1:7">
      <c r="A834" s="32" t="s">
        <v>6529</v>
      </c>
      <c r="B834" s="32" t="s">
        <v>317</v>
      </c>
      <c r="C834" s="32" t="s">
        <v>3019</v>
      </c>
      <c r="D834" s="32" t="s">
        <v>3020</v>
      </c>
      <c r="E834" s="32">
        <v>1</v>
      </c>
      <c r="F834" s="33" t="s">
        <v>7040</v>
      </c>
      <c r="G834" s="36" t="e">
        <f>VLOOKUP(Tabla13[[#This Row],[Id Catalogo]],[4]TD.MES!$WF:$WL,7,FALSE)</f>
        <v>#N/A</v>
      </c>
    </row>
    <row r="835" spans="1:7">
      <c r="A835" s="32" t="s">
        <v>6529</v>
      </c>
      <c r="B835" s="32" t="s">
        <v>317</v>
      </c>
      <c r="C835" s="32" t="s">
        <v>3605</v>
      </c>
      <c r="D835" s="32" t="s">
        <v>3606</v>
      </c>
      <c r="E835" s="32">
        <v>3</v>
      </c>
      <c r="F835" s="33" t="s">
        <v>7040</v>
      </c>
      <c r="G835" s="36">
        <f>VLOOKUP(Tabla13[[#This Row],[Id Catalogo]],[4]TD.MES!$WF:$WL,7,FALSE)</f>
        <v>0.5</v>
      </c>
    </row>
    <row r="836" spans="1:7">
      <c r="A836" s="32" t="s">
        <v>6529</v>
      </c>
      <c r="B836" s="32" t="s">
        <v>317</v>
      </c>
      <c r="C836" s="32" t="s">
        <v>4013</v>
      </c>
      <c r="D836" s="32" t="s">
        <v>4014</v>
      </c>
      <c r="E836" s="32">
        <v>1</v>
      </c>
      <c r="F836" s="33" t="s">
        <v>7040</v>
      </c>
      <c r="G836" s="36">
        <f>VLOOKUP(Tabla13[[#This Row],[Id Catalogo]],[4]TD.MES!$WF:$WL,7,FALSE)</f>
        <v>0.15</v>
      </c>
    </row>
    <row r="837" spans="1:7">
      <c r="A837" s="32" t="s">
        <v>6529</v>
      </c>
      <c r="B837" s="32" t="s">
        <v>317</v>
      </c>
      <c r="C837" s="32" t="s">
        <v>5969</v>
      </c>
      <c r="D837" s="32" t="s">
        <v>5970</v>
      </c>
      <c r="E837" s="32">
        <v>1</v>
      </c>
      <c r="F837" s="33" t="s">
        <v>7041</v>
      </c>
      <c r="G837" s="36">
        <f>VLOOKUP(Tabla13[[#This Row],[Id Catalogo]],[4]TD.MES!$WF:$WL,7,FALSE)</f>
        <v>0.2</v>
      </c>
    </row>
    <row r="838" spans="1:7">
      <c r="A838" s="32" t="s">
        <v>6529</v>
      </c>
      <c r="B838" s="32" t="s">
        <v>317</v>
      </c>
      <c r="C838" s="32" t="s">
        <v>1059</v>
      </c>
      <c r="D838" s="32" t="s">
        <v>1060</v>
      </c>
      <c r="E838" s="32">
        <v>2</v>
      </c>
      <c r="F838" s="33" t="s">
        <v>7040</v>
      </c>
      <c r="G838" s="36">
        <f>VLOOKUP(Tabla13[[#This Row],[Id Catalogo]],[4]TD.MES!$WF:$WL,7,FALSE)</f>
        <v>0.65</v>
      </c>
    </row>
    <row r="839" spans="1:7">
      <c r="A839" s="32" t="s">
        <v>6529</v>
      </c>
      <c r="B839" s="32" t="s">
        <v>317</v>
      </c>
      <c r="C839" s="32" t="s">
        <v>1471</v>
      </c>
      <c r="D839" s="32" t="s">
        <v>1472</v>
      </c>
      <c r="E839" s="32">
        <v>2</v>
      </c>
      <c r="F839" s="33" t="s">
        <v>7040</v>
      </c>
      <c r="G839" s="36">
        <f>VLOOKUP(Tabla13[[#This Row],[Id Catalogo]],[4]TD.MES!$WF:$WL,7,FALSE)</f>
        <v>0.7</v>
      </c>
    </row>
    <row r="840" spans="1:7">
      <c r="A840" s="32" t="s">
        <v>6529</v>
      </c>
      <c r="B840" s="32" t="s">
        <v>317</v>
      </c>
      <c r="C840" s="32" t="s">
        <v>4513</v>
      </c>
      <c r="D840" s="32" t="s">
        <v>6826</v>
      </c>
      <c r="E840" s="32">
        <v>2</v>
      </c>
      <c r="F840" s="33" t="s">
        <v>7040</v>
      </c>
      <c r="G840" s="36" t="e">
        <f>VLOOKUP(Tabla13[[#This Row],[Id Catalogo]],[4]TD.MES!$WF:$WL,7,FALSE)</f>
        <v>#N/A</v>
      </c>
    </row>
    <row r="841" spans="1:7">
      <c r="A841" s="32" t="s">
        <v>6529</v>
      </c>
      <c r="B841" s="32" t="s">
        <v>317</v>
      </c>
      <c r="C841" s="32" t="s">
        <v>3609</v>
      </c>
      <c r="D841" s="32" t="s">
        <v>3610</v>
      </c>
      <c r="E841" s="32">
        <v>2</v>
      </c>
      <c r="F841" s="33" t="s">
        <v>7041</v>
      </c>
      <c r="G841" s="36" t="e">
        <f>VLOOKUP(Tabla13[[#This Row],[Id Catalogo]],[4]TD.MES!$WF:$WL,7,FALSE)</f>
        <v>#N/A</v>
      </c>
    </row>
    <row r="842" spans="1:7">
      <c r="A842" s="32" t="s">
        <v>6529</v>
      </c>
      <c r="B842" s="32" t="s">
        <v>317</v>
      </c>
      <c r="C842" s="32" t="s">
        <v>4643</v>
      </c>
      <c r="D842" s="32" t="s">
        <v>4644</v>
      </c>
      <c r="E842" s="32">
        <v>1</v>
      </c>
      <c r="F842" s="33" t="s">
        <v>7041</v>
      </c>
      <c r="G842" s="36">
        <f>VLOOKUP(Tabla13[[#This Row],[Id Catalogo]],[4]TD.MES!$WF:$WL,7,FALSE)</f>
        <v>0.05</v>
      </c>
    </row>
    <row r="843" spans="1:7">
      <c r="A843" s="32" t="s">
        <v>6529</v>
      </c>
      <c r="B843" s="32" t="s">
        <v>317</v>
      </c>
      <c r="C843" s="32" t="s">
        <v>4353</v>
      </c>
      <c r="D843" s="32" t="s">
        <v>4354</v>
      </c>
      <c r="E843" s="32">
        <v>1</v>
      </c>
      <c r="F843" s="33" t="s">
        <v>7041</v>
      </c>
      <c r="G843" s="36">
        <f>VLOOKUP(Tabla13[[#This Row],[Id Catalogo]],[4]TD.MES!$WF:$WL,7,FALSE)</f>
        <v>0.15</v>
      </c>
    </row>
    <row r="844" spans="1:7">
      <c r="A844" s="32" t="s">
        <v>6529</v>
      </c>
      <c r="B844" s="32" t="s">
        <v>317</v>
      </c>
      <c r="C844" s="32" t="s">
        <v>4257</v>
      </c>
      <c r="D844" s="32" t="s">
        <v>4258</v>
      </c>
      <c r="E844" s="32">
        <v>2</v>
      </c>
      <c r="F844" s="33" t="s">
        <v>7041</v>
      </c>
      <c r="G844" s="36">
        <f>VLOOKUP(Tabla13[[#This Row],[Id Catalogo]],[4]TD.MES!$WF:$WL,7,FALSE)</f>
        <v>0.25</v>
      </c>
    </row>
    <row r="845" spans="1:7">
      <c r="A845" s="32" t="s">
        <v>6529</v>
      </c>
      <c r="B845" s="32" t="s">
        <v>317</v>
      </c>
      <c r="C845" s="32" t="s">
        <v>4245</v>
      </c>
      <c r="D845" s="32" t="s">
        <v>4246</v>
      </c>
      <c r="E845" s="32">
        <v>2</v>
      </c>
      <c r="F845" s="33" t="s">
        <v>7041</v>
      </c>
      <c r="G845" s="36">
        <f>VLOOKUP(Tabla13[[#This Row],[Id Catalogo]],[4]TD.MES!$WF:$WL,7,FALSE)</f>
        <v>0.45</v>
      </c>
    </row>
    <row r="846" spans="1:7">
      <c r="A846" s="32" t="s">
        <v>6529</v>
      </c>
      <c r="B846" s="32" t="s">
        <v>317</v>
      </c>
      <c r="C846" s="32" t="s">
        <v>4499</v>
      </c>
      <c r="D846" s="32" t="s">
        <v>4500</v>
      </c>
      <c r="E846" s="32">
        <v>2</v>
      </c>
      <c r="F846" s="33" t="s">
        <v>7041</v>
      </c>
      <c r="G846" s="36">
        <f>VLOOKUP(Tabla13[[#This Row],[Id Catalogo]],[4]TD.MES!$WF:$WL,7,FALSE)</f>
        <v>0.05</v>
      </c>
    </row>
    <row r="847" spans="1:7">
      <c r="A847" s="32" t="s">
        <v>6529</v>
      </c>
      <c r="B847" s="32" t="s">
        <v>317</v>
      </c>
      <c r="C847" s="32" t="s">
        <v>5416</v>
      </c>
      <c r="D847" s="32" t="s">
        <v>6874</v>
      </c>
      <c r="E847" s="32">
        <v>3</v>
      </c>
      <c r="F847" s="33" t="s">
        <v>7040</v>
      </c>
      <c r="G847" s="36">
        <f>VLOOKUP(Tabla13[[#This Row],[Id Catalogo]],[4]TD.MES!$WF:$WL,7,FALSE)</f>
        <v>0.7</v>
      </c>
    </row>
    <row r="848" spans="1:7">
      <c r="A848" s="32" t="s">
        <v>6529</v>
      </c>
      <c r="B848" s="32" t="s">
        <v>317</v>
      </c>
      <c r="C848" s="32" t="s">
        <v>3531</v>
      </c>
      <c r="D848" s="32" t="s">
        <v>3532</v>
      </c>
      <c r="E848" s="32">
        <v>2</v>
      </c>
      <c r="F848" s="33" t="s">
        <v>7041</v>
      </c>
      <c r="G848" s="36">
        <f>VLOOKUP(Tabla13[[#This Row],[Id Catalogo]],[4]TD.MES!$WF:$WL,7,FALSE)</f>
        <v>0.2</v>
      </c>
    </row>
    <row r="849" spans="1:7">
      <c r="A849" s="32" t="s">
        <v>6529</v>
      </c>
      <c r="B849" s="32" t="s">
        <v>317</v>
      </c>
      <c r="C849" s="32" t="s">
        <v>645</v>
      </c>
      <c r="D849" s="32" t="s">
        <v>646</v>
      </c>
      <c r="E849" s="32">
        <v>1</v>
      </c>
      <c r="F849" s="33" t="s">
        <v>7040</v>
      </c>
      <c r="G849" s="36">
        <f>VLOOKUP(Tabla13[[#This Row],[Id Catalogo]],[4]TD.MES!$WF:$WL,7,FALSE)</f>
        <v>0.6</v>
      </c>
    </row>
    <row r="850" spans="1:7">
      <c r="A850" s="32" t="s">
        <v>6529</v>
      </c>
      <c r="B850" s="32" t="s">
        <v>971</v>
      </c>
      <c r="C850" s="32" t="s">
        <v>3033</v>
      </c>
      <c r="D850" s="32" t="s">
        <v>6726</v>
      </c>
      <c r="E850" s="32">
        <v>2</v>
      </c>
      <c r="F850" s="33" t="s">
        <v>7041</v>
      </c>
      <c r="G850" s="36">
        <f>VLOOKUP(Tabla13[[#This Row],[Id Catalogo]],[4]TD.MES!$WF:$WL,7,FALSE)</f>
        <v>0.05</v>
      </c>
    </row>
    <row r="851" spans="1:7">
      <c r="A851" s="32" t="s">
        <v>6529</v>
      </c>
      <c r="B851" s="32" t="s">
        <v>971</v>
      </c>
      <c r="C851" s="32" t="s">
        <v>972</v>
      </c>
      <c r="D851" s="32" t="s">
        <v>6555</v>
      </c>
      <c r="E851" s="32">
        <v>1</v>
      </c>
      <c r="F851" s="33" t="s">
        <v>7041</v>
      </c>
      <c r="G851" s="36">
        <f>VLOOKUP(Tabla13[[#This Row],[Id Catalogo]],[4]TD.MES!$WF:$WL,7,FALSE)</f>
        <v>0.05</v>
      </c>
    </row>
    <row r="852" spans="1:7">
      <c r="A852" s="32" t="s">
        <v>6529</v>
      </c>
      <c r="B852" s="32" t="s">
        <v>971</v>
      </c>
      <c r="C852" s="32" t="s">
        <v>2335</v>
      </c>
      <c r="D852" s="32" t="s">
        <v>6668</v>
      </c>
      <c r="E852" s="32">
        <v>1</v>
      </c>
      <c r="F852" s="33" t="s">
        <v>7053</v>
      </c>
      <c r="G852" s="36">
        <f>VLOOKUP(Tabla13[[#This Row],[Id Catalogo]],[4]TD.MES!$WF:$WL,7,FALSE)</f>
        <v>0.1</v>
      </c>
    </row>
    <row r="853" spans="1:7">
      <c r="A853" s="32" t="s">
        <v>6529</v>
      </c>
      <c r="B853" s="32" t="s">
        <v>971</v>
      </c>
      <c r="C853" s="32" t="s">
        <v>2651</v>
      </c>
      <c r="D853" s="32" t="s">
        <v>6695</v>
      </c>
      <c r="E853" s="32">
        <v>2</v>
      </c>
      <c r="F853" s="33" t="s">
        <v>7053</v>
      </c>
      <c r="G853" s="36" t="e">
        <f>VLOOKUP(Tabla13[[#This Row],[Id Catalogo]],[4]TD.MES!$WF:$WL,7,FALSE)</f>
        <v>#N/A</v>
      </c>
    </row>
    <row r="854" spans="1:7">
      <c r="A854" s="32" t="s">
        <v>6529</v>
      </c>
      <c r="B854" s="32" t="s">
        <v>971</v>
      </c>
      <c r="C854" s="32" t="s">
        <v>3248</v>
      </c>
      <c r="D854" s="32" t="s">
        <v>6742</v>
      </c>
      <c r="E854" s="32">
        <v>2</v>
      </c>
      <c r="F854" s="33" t="s">
        <v>7053</v>
      </c>
      <c r="G854" s="36" t="e">
        <f>VLOOKUP(Tabla13[[#This Row],[Id Catalogo]],[4]TD.MES!$WF:$WL,7,FALSE)</f>
        <v>#N/A</v>
      </c>
    </row>
    <row r="855" spans="1:7">
      <c r="A855" s="32" t="s">
        <v>6529</v>
      </c>
      <c r="B855" s="32" t="s">
        <v>971</v>
      </c>
      <c r="C855" s="32" t="s">
        <v>3306</v>
      </c>
      <c r="D855" s="32" t="s">
        <v>6745</v>
      </c>
      <c r="E855" s="32">
        <v>2</v>
      </c>
      <c r="F855" s="33" t="s">
        <v>7053</v>
      </c>
      <c r="G855" s="36">
        <f>VLOOKUP(Tabla13[[#This Row],[Id Catalogo]],[4]TD.MES!$WF:$WL,7,FALSE)</f>
        <v>0.2</v>
      </c>
    </row>
    <row r="856" spans="1:7">
      <c r="A856" s="32" t="s">
        <v>6529</v>
      </c>
      <c r="B856" s="32" t="s">
        <v>971</v>
      </c>
      <c r="C856" s="32" t="s">
        <v>4145</v>
      </c>
      <c r="D856" s="32" t="s">
        <v>6812</v>
      </c>
      <c r="E856" s="32">
        <v>1</v>
      </c>
      <c r="F856" s="33" t="s">
        <v>7053</v>
      </c>
      <c r="G856" s="36">
        <f>VLOOKUP(Tabla13[[#This Row],[Id Catalogo]],[4]TD.MES!$WF:$WL,7,FALSE)</f>
        <v>0.15</v>
      </c>
    </row>
    <row r="857" spans="1:7">
      <c r="A857" s="32" t="s">
        <v>6529</v>
      </c>
      <c r="B857" s="32" t="s">
        <v>971</v>
      </c>
      <c r="C857" s="32" t="s">
        <v>3409</v>
      </c>
      <c r="D857" s="32" t="s">
        <v>3410</v>
      </c>
      <c r="E857" s="32">
        <v>1</v>
      </c>
      <c r="F857" s="33" t="s">
        <v>7053</v>
      </c>
      <c r="G857" s="36" t="e">
        <f>VLOOKUP(Tabla13[[#This Row],[Id Catalogo]],[4]TD.MES!$WF:$WL,7,FALSE)</f>
        <v>#N/A</v>
      </c>
    </row>
    <row r="858" spans="1:7">
      <c r="A858" s="32" t="s">
        <v>6529</v>
      </c>
      <c r="B858" s="32" t="s">
        <v>971</v>
      </c>
      <c r="C858" s="32" t="s">
        <v>2851</v>
      </c>
      <c r="D858" s="32" t="s">
        <v>2852</v>
      </c>
      <c r="E858" s="32">
        <v>2</v>
      </c>
      <c r="F858" s="33" t="s">
        <v>7053</v>
      </c>
      <c r="G858" s="36" t="e">
        <f>VLOOKUP(Tabla13[[#This Row],[Id Catalogo]],[4]TD.MES!$WF:$WL,7,FALSE)</f>
        <v>#N/A</v>
      </c>
    </row>
    <row r="859" spans="1:7">
      <c r="A859" s="32" t="s">
        <v>6529</v>
      </c>
      <c r="B859" s="32" t="s">
        <v>971</v>
      </c>
      <c r="C859" s="32" t="s">
        <v>2404</v>
      </c>
      <c r="D859" s="32" t="s">
        <v>6674</v>
      </c>
      <c r="E859" s="32">
        <v>1</v>
      </c>
      <c r="F859" s="33" t="s">
        <v>7053</v>
      </c>
      <c r="G859" s="36" t="e">
        <f>VLOOKUP(Tabla13[[#This Row],[Id Catalogo]],[4]TD.MES!$WF:$WL,7,FALSE)</f>
        <v>#N/A</v>
      </c>
    </row>
    <row r="860" spans="1:7">
      <c r="A860" s="32" t="s">
        <v>6529</v>
      </c>
      <c r="B860" s="32" t="s">
        <v>971</v>
      </c>
      <c r="C860" s="32" t="s">
        <v>6951</v>
      </c>
      <c r="D860" s="32" t="s">
        <v>6952</v>
      </c>
      <c r="E860" s="32">
        <v>1</v>
      </c>
      <c r="F860" s="33" t="s">
        <v>7053</v>
      </c>
      <c r="G860" s="36">
        <f>VLOOKUP(Tabla13[[#This Row],[Id Catalogo]],[4]TD.MES!$WF:$WL,7,FALSE)</f>
        <v>0.15</v>
      </c>
    </row>
    <row r="861" spans="1:7">
      <c r="A861" s="32" t="s">
        <v>6529</v>
      </c>
      <c r="B861" s="32" t="s">
        <v>971</v>
      </c>
      <c r="C861" s="32" t="s">
        <v>3068</v>
      </c>
      <c r="D861" s="32" t="s">
        <v>6730</v>
      </c>
      <c r="E861" s="32">
        <v>2</v>
      </c>
      <c r="F861" s="33" t="s">
        <v>7041</v>
      </c>
      <c r="G861" s="36">
        <f>VLOOKUP(Tabla13[[#This Row],[Id Catalogo]],[4]TD.MES!$WF:$WL,7,FALSE)</f>
        <v>0.05</v>
      </c>
    </row>
    <row r="862" spans="1:7">
      <c r="A862" s="32" t="s">
        <v>6529</v>
      </c>
      <c r="B862" s="32" t="s">
        <v>971</v>
      </c>
      <c r="C862" s="32" t="s">
        <v>5549</v>
      </c>
      <c r="D862" s="32" t="s">
        <v>6882</v>
      </c>
      <c r="E862" s="32">
        <v>2</v>
      </c>
      <c r="F862" s="33" t="s">
        <v>7041</v>
      </c>
      <c r="G862" s="36">
        <f>VLOOKUP(Tabla13[[#This Row],[Id Catalogo]],[4]TD.MES!$WF:$WL,7,FALSE)</f>
        <v>0.05</v>
      </c>
    </row>
    <row r="863" spans="1:7">
      <c r="A863" s="32" t="s">
        <v>6529</v>
      </c>
      <c r="B863" s="32" t="s">
        <v>971</v>
      </c>
      <c r="C863" s="32" t="s">
        <v>4007</v>
      </c>
      <c r="D863" s="32" t="s">
        <v>6804</v>
      </c>
      <c r="E863" s="32">
        <v>2</v>
      </c>
      <c r="F863" s="33" t="s">
        <v>7041</v>
      </c>
      <c r="G863" s="36">
        <f>VLOOKUP(Tabla13[[#This Row],[Id Catalogo]],[4]TD.MES!$WF:$WL,7,FALSE)</f>
        <v>0.05</v>
      </c>
    </row>
    <row r="864" spans="1:7">
      <c r="A864" s="32" t="s">
        <v>6529</v>
      </c>
      <c r="B864" s="32" t="s">
        <v>971</v>
      </c>
      <c r="C864" s="32" t="s">
        <v>2970</v>
      </c>
      <c r="D864" s="32" t="s">
        <v>6719</v>
      </c>
      <c r="E864" s="32">
        <v>2</v>
      </c>
      <c r="F864" s="33" t="s">
        <v>7041</v>
      </c>
      <c r="G864" s="36">
        <f>VLOOKUP(Tabla13[[#This Row],[Id Catalogo]],[4]TD.MES!$WF:$WL,7,FALSE)</f>
        <v>0.05</v>
      </c>
    </row>
    <row r="865" spans="1:7">
      <c r="A865" s="32" t="s">
        <v>6529</v>
      </c>
      <c r="B865" s="32" t="s">
        <v>971</v>
      </c>
      <c r="C865" s="32" t="s">
        <v>2871</v>
      </c>
      <c r="D865" s="32" t="s">
        <v>2872</v>
      </c>
      <c r="E865" s="32">
        <v>2</v>
      </c>
      <c r="F865" s="33" t="s">
        <v>7041</v>
      </c>
      <c r="G865" s="36">
        <f>VLOOKUP(Tabla13[[#This Row],[Id Catalogo]],[4]TD.MES!$WF:$WL,7,FALSE)</f>
        <v>0.1</v>
      </c>
    </row>
    <row r="866" spans="1:7">
      <c r="A866" s="32" t="s">
        <v>6529</v>
      </c>
      <c r="B866" s="32" t="s">
        <v>971</v>
      </c>
      <c r="C866" s="32" t="s">
        <v>4027</v>
      </c>
      <c r="D866" s="32" t="s">
        <v>6807</v>
      </c>
      <c r="E866" s="32">
        <v>2</v>
      </c>
      <c r="F866" s="33" t="s">
        <v>7041</v>
      </c>
      <c r="G866" s="36">
        <f>VLOOKUP(Tabla13[[#This Row],[Id Catalogo]],[4]TD.MES!$WF:$WL,7,FALSE)</f>
        <v>0.05</v>
      </c>
    </row>
    <row r="867" spans="1:7">
      <c r="A867" s="32" t="s">
        <v>6529</v>
      </c>
      <c r="B867" s="32" t="s">
        <v>536</v>
      </c>
      <c r="C867" s="32" t="s">
        <v>3355</v>
      </c>
      <c r="D867" s="32" t="s">
        <v>6751</v>
      </c>
      <c r="E867" s="32">
        <v>10</v>
      </c>
      <c r="F867" s="33" t="s">
        <v>7053</v>
      </c>
      <c r="G867" s="36">
        <f>VLOOKUP(Tabla13[[#This Row],[Id Catalogo]],[4]TD.MES!$WF:$WL,7,FALSE)</f>
        <v>0.15</v>
      </c>
    </row>
    <row r="868" spans="1:7">
      <c r="A868" s="32" t="s">
        <v>6529</v>
      </c>
      <c r="B868" s="32" t="s">
        <v>536</v>
      </c>
      <c r="C868" s="32" t="s">
        <v>2148</v>
      </c>
      <c r="D868" s="32" t="s">
        <v>2149</v>
      </c>
      <c r="E868" s="32">
        <v>5</v>
      </c>
      <c r="F868" s="33" t="s">
        <v>7053</v>
      </c>
      <c r="G868" s="36">
        <f>VLOOKUP(Tabla13[[#This Row],[Id Catalogo]],[4]TD.MES!$WF:$WL,7,FALSE)</f>
        <v>0.05</v>
      </c>
    </row>
    <row r="869" spans="1:7">
      <c r="A869" s="32" t="s">
        <v>6529</v>
      </c>
      <c r="B869" s="32" t="s">
        <v>536</v>
      </c>
      <c r="C869" s="32" t="s">
        <v>1797</v>
      </c>
      <c r="D869" s="32" t="s">
        <v>6622</v>
      </c>
      <c r="E869" s="32">
        <v>5</v>
      </c>
      <c r="F869" s="33" t="s">
        <v>7053</v>
      </c>
      <c r="G869" s="36">
        <f>VLOOKUP(Tabla13[[#This Row],[Id Catalogo]],[4]TD.MES!$WF:$WL,7,FALSE)</f>
        <v>0.1</v>
      </c>
    </row>
    <row r="870" spans="1:7">
      <c r="A870" s="32" t="s">
        <v>6529</v>
      </c>
      <c r="B870" s="32" t="s">
        <v>536</v>
      </c>
      <c r="C870" s="32" t="s">
        <v>1152</v>
      </c>
      <c r="D870" s="32" t="s">
        <v>6564</v>
      </c>
      <c r="E870" s="32">
        <v>5</v>
      </c>
      <c r="F870" s="33" t="s">
        <v>7053</v>
      </c>
      <c r="G870" s="36" t="e">
        <f>VLOOKUP(Tabla13[[#This Row],[Id Catalogo]],[4]TD.MES!$WF:$WL,7,FALSE)</f>
        <v>#N/A</v>
      </c>
    </row>
    <row r="871" spans="1:7">
      <c r="A871" s="32" t="s">
        <v>6529</v>
      </c>
      <c r="B871" s="32" t="s">
        <v>536</v>
      </c>
      <c r="C871" s="32" t="s">
        <v>1505</v>
      </c>
      <c r="D871" s="32" t="s">
        <v>1506</v>
      </c>
      <c r="E871" s="32">
        <v>10</v>
      </c>
      <c r="F871" s="33" t="s">
        <v>7053</v>
      </c>
      <c r="G871" s="36" t="e">
        <f>VLOOKUP(Tabla13[[#This Row],[Id Catalogo]],[4]TD.MES!$WF:$WL,7,FALSE)</f>
        <v>#N/A</v>
      </c>
    </row>
    <row r="872" spans="1:7">
      <c r="A872" s="32" t="s">
        <v>6529</v>
      </c>
      <c r="B872" s="32" t="s">
        <v>536</v>
      </c>
      <c r="C872" s="32" t="s">
        <v>1507</v>
      </c>
      <c r="D872" s="32" t="s">
        <v>1508</v>
      </c>
      <c r="E872" s="32">
        <v>10</v>
      </c>
      <c r="F872" s="33" t="s">
        <v>7053</v>
      </c>
      <c r="G872" s="36" t="e">
        <f>VLOOKUP(Tabla13[[#This Row],[Id Catalogo]],[4]TD.MES!$WF:$WL,7,FALSE)</f>
        <v>#N/A</v>
      </c>
    </row>
    <row r="873" spans="1:7">
      <c r="A873" s="32" t="s">
        <v>6529</v>
      </c>
      <c r="B873" s="32" t="s">
        <v>536</v>
      </c>
      <c r="C873" s="32" t="s">
        <v>1493</v>
      </c>
      <c r="D873" s="32" t="s">
        <v>6592</v>
      </c>
      <c r="E873" s="32">
        <v>5</v>
      </c>
      <c r="F873" s="33" t="s">
        <v>7053</v>
      </c>
      <c r="G873" s="36">
        <f>VLOOKUP(Tabla13[[#This Row],[Id Catalogo]],[4]TD.MES!$WF:$WL,7,FALSE)</f>
        <v>0.4</v>
      </c>
    </row>
    <row r="874" spans="1:7">
      <c r="A874" s="32" t="s">
        <v>6529</v>
      </c>
      <c r="B874" s="32" t="s">
        <v>536</v>
      </c>
      <c r="C874" s="32" t="s">
        <v>2591</v>
      </c>
      <c r="D874" s="32" t="s">
        <v>6691</v>
      </c>
      <c r="E874" s="32">
        <v>10</v>
      </c>
      <c r="F874" s="33" t="s">
        <v>7053</v>
      </c>
      <c r="G874" s="36">
        <f>VLOOKUP(Tabla13[[#This Row],[Id Catalogo]],[4]TD.MES!$WF:$WL,7,FALSE)</f>
        <v>0.1</v>
      </c>
    </row>
    <row r="875" spans="1:7">
      <c r="A875" s="32" t="s">
        <v>6529</v>
      </c>
      <c r="B875" s="32" t="s">
        <v>536</v>
      </c>
      <c r="C875" s="32" t="s">
        <v>6953</v>
      </c>
      <c r="D875" s="32" t="s">
        <v>6954</v>
      </c>
      <c r="E875" s="32">
        <v>5</v>
      </c>
      <c r="F875" s="33" t="s">
        <v>7053</v>
      </c>
      <c r="G875" s="36">
        <f>VLOOKUP(Tabla13[[#This Row],[Id Catalogo]],[4]TD.MES!$WF:$WL,7,FALSE)</f>
        <v>0.15</v>
      </c>
    </row>
    <row r="876" spans="1:7">
      <c r="A876" s="32" t="s">
        <v>6529</v>
      </c>
      <c r="B876" s="32" t="s">
        <v>536</v>
      </c>
      <c r="C876" s="32" t="s">
        <v>2402</v>
      </c>
      <c r="D876" s="32" t="s">
        <v>6675</v>
      </c>
      <c r="E876" s="32">
        <v>10</v>
      </c>
      <c r="F876" s="33" t="s">
        <v>7053</v>
      </c>
      <c r="G876" s="36">
        <f>VLOOKUP(Tabla13[[#This Row],[Id Catalogo]],[4]TD.MES!$WF:$WL,7,FALSE)</f>
        <v>0.25</v>
      </c>
    </row>
    <row r="877" spans="1:7">
      <c r="A877" s="32" t="s">
        <v>6529</v>
      </c>
      <c r="B877" s="32" t="s">
        <v>536</v>
      </c>
      <c r="C877" s="32" t="s">
        <v>1826</v>
      </c>
      <c r="D877" s="32" t="s">
        <v>6624</v>
      </c>
      <c r="E877" s="32">
        <v>10</v>
      </c>
      <c r="F877" s="33" t="s">
        <v>7053</v>
      </c>
      <c r="G877" s="36">
        <f>VLOOKUP(Tabla13[[#This Row],[Id Catalogo]],[4]TD.MES!$WF:$WL,7,FALSE)</f>
        <v>0.4</v>
      </c>
    </row>
    <row r="878" spans="1:7">
      <c r="A878" s="32" t="s">
        <v>6529</v>
      </c>
      <c r="B878" s="32" t="s">
        <v>536</v>
      </c>
      <c r="C878" s="32" t="s">
        <v>6955</v>
      </c>
      <c r="D878" s="32" t="s">
        <v>6956</v>
      </c>
      <c r="E878" s="32">
        <v>10</v>
      </c>
      <c r="F878" s="33" t="s">
        <v>7053</v>
      </c>
      <c r="G878" s="36">
        <f>VLOOKUP(Tabla13[[#This Row],[Id Catalogo]],[4]TD.MES!$WF:$WL,7,FALSE)</f>
        <v>0.05</v>
      </c>
    </row>
    <row r="879" spans="1:7">
      <c r="A879" s="32" t="s">
        <v>6529</v>
      </c>
      <c r="B879" s="32" t="s">
        <v>536</v>
      </c>
      <c r="C879" s="32" t="s">
        <v>2017</v>
      </c>
      <c r="D879" s="32" t="s">
        <v>6644</v>
      </c>
      <c r="E879" s="32">
        <v>10</v>
      </c>
      <c r="F879" s="33" t="s">
        <v>7053</v>
      </c>
      <c r="G879" s="36">
        <f>VLOOKUP(Tabla13[[#This Row],[Id Catalogo]],[4]TD.MES!$WF:$WL,7,FALSE)</f>
        <v>0.3</v>
      </c>
    </row>
    <row r="880" spans="1:7">
      <c r="A880" s="32" t="s">
        <v>6529</v>
      </c>
      <c r="B880" s="32" t="s">
        <v>536</v>
      </c>
      <c r="C880" s="32" t="s">
        <v>2204</v>
      </c>
      <c r="D880" s="32" t="s">
        <v>6657</v>
      </c>
      <c r="E880" s="32">
        <v>10</v>
      </c>
      <c r="F880" s="33" t="s">
        <v>7053</v>
      </c>
      <c r="G880" s="36">
        <f>VLOOKUP(Tabla13[[#This Row],[Id Catalogo]],[4]TD.MES!$WF:$WL,7,FALSE)</f>
        <v>0.5</v>
      </c>
    </row>
    <row r="881" spans="1:7">
      <c r="A881" s="32" t="s">
        <v>6529</v>
      </c>
      <c r="B881" s="32" t="s">
        <v>536</v>
      </c>
      <c r="C881" s="32" t="s">
        <v>2248</v>
      </c>
      <c r="D881" s="32" t="s">
        <v>6663</v>
      </c>
      <c r="E881" s="32">
        <v>10</v>
      </c>
      <c r="F881" s="33" t="s">
        <v>7053</v>
      </c>
      <c r="G881" s="36" t="e">
        <f>VLOOKUP(Tabla13[[#This Row],[Id Catalogo]],[4]TD.MES!$WF:$WL,7,FALSE)</f>
        <v>#N/A</v>
      </c>
    </row>
    <row r="882" spans="1:7">
      <c r="A882" s="32" t="s">
        <v>6529</v>
      </c>
      <c r="B882" s="32" t="s">
        <v>536</v>
      </c>
      <c r="C882" s="32" t="s">
        <v>1011</v>
      </c>
      <c r="D882" s="32" t="s">
        <v>1012</v>
      </c>
      <c r="E882" s="32">
        <v>10</v>
      </c>
      <c r="F882" s="33" t="s">
        <v>7053</v>
      </c>
      <c r="G882" s="36">
        <f>VLOOKUP(Tabla13[[#This Row],[Id Catalogo]],[4]TD.MES!$WF:$WL,7,FALSE)</f>
        <v>0.2</v>
      </c>
    </row>
    <row r="883" spans="1:7">
      <c r="A883" s="32" t="s">
        <v>6529</v>
      </c>
      <c r="B883" s="32" t="s">
        <v>536</v>
      </c>
      <c r="C883" s="32" t="s">
        <v>1313</v>
      </c>
      <c r="D883" s="32" t="s">
        <v>1314</v>
      </c>
      <c r="E883" s="32">
        <v>10</v>
      </c>
      <c r="F883" s="33" t="s">
        <v>7053</v>
      </c>
      <c r="G883" s="36" t="e">
        <f>VLOOKUP(Tabla13[[#This Row],[Id Catalogo]],[4]TD.MES!$WF:$WL,7,FALSE)</f>
        <v>#N/A</v>
      </c>
    </row>
    <row r="884" spans="1:7">
      <c r="A884" s="32" t="s">
        <v>6529</v>
      </c>
      <c r="B884" s="32" t="s">
        <v>536</v>
      </c>
      <c r="C884" s="32" t="s">
        <v>6957</v>
      </c>
      <c r="D884" s="32" t="s">
        <v>6958</v>
      </c>
      <c r="E884" s="32">
        <v>10</v>
      </c>
      <c r="F884" s="33" t="s">
        <v>7053</v>
      </c>
      <c r="G884" s="36">
        <f>VLOOKUP(Tabla13[[#This Row],[Id Catalogo]],[4]TD.MES!$WF:$WL,7,FALSE)</f>
        <v>0.5</v>
      </c>
    </row>
    <row r="885" spans="1:7">
      <c r="A885" s="32" t="s">
        <v>6529</v>
      </c>
      <c r="B885" s="32" t="s">
        <v>536</v>
      </c>
      <c r="C885" s="32" t="s">
        <v>6959</v>
      </c>
      <c r="D885" s="32" t="s">
        <v>6960</v>
      </c>
      <c r="E885" s="32">
        <v>10</v>
      </c>
      <c r="F885" s="33" t="s">
        <v>7053</v>
      </c>
      <c r="G885" s="36">
        <f>VLOOKUP(Tabla13[[#This Row],[Id Catalogo]],[4]TD.MES!$WF:$WL,7,FALSE)</f>
        <v>0.1</v>
      </c>
    </row>
    <row r="886" spans="1:7">
      <c r="A886" s="32" t="s">
        <v>6529</v>
      </c>
      <c r="B886" s="32" t="s">
        <v>536</v>
      </c>
      <c r="C886" s="32" t="s">
        <v>2102</v>
      </c>
      <c r="D886" s="32" t="s">
        <v>2103</v>
      </c>
      <c r="E886" s="32">
        <v>10</v>
      </c>
      <c r="F886" s="33" t="s">
        <v>7053</v>
      </c>
      <c r="G886" s="36">
        <f>VLOOKUP(Tabla13[[#This Row],[Id Catalogo]],[4]TD.MES!$WF:$WL,7,FALSE)</f>
        <v>0.4</v>
      </c>
    </row>
    <row r="887" spans="1:7">
      <c r="A887" s="32" t="s">
        <v>6529</v>
      </c>
      <c r="B887" s="32" t="s">
        <v>536</v>
      </c>
      <c r="C887" s="32" t="s">
        <v>2550</v>
      </c>
      <c r="D887" s="32" t="s">
        <v>2551</v>
      </c>
      <c r="E887" s="32">
        <v>5</v>
      </c>
      <c r="F887" s="33" t="s">
        <v>7053</v>
      </c>
      <c r="G887" s="36" t="e">
        <f>VLOOKUP(Tabla13[[#This Row],[Id Catalogo]],[4]TD.MES!$WF:$WL,7,FALSE)</f>
        <v>#N/A</v>
      </c>
    </row>
    <row r="888" spans="1:7">
      <c r="A888" s="32" t="s">
        <v>6529</v>
      </c>
      <c r="B888" s="32" t="s">
        <v>536</v>
      </c>
      <c r="C888" s="32" t="s">
        <v>2083</v>
      </c>
      <c r="D888" s="32" t="s">
        <v>2084</v>
      </c>
      <c r="E888" s="32">
        <v>5</v>
      </c>
      <c r="F888" s="33" t="s">
        <v>7053</v>
      </c>
      <c r="G888" s="36">
        <f>VLOOKUP(Tabla13[[#This Row],[Id Catalogo]],[4]TD.MES!$WF:$WL,7,FALSE)</f>
        <v>0.05</v>
      </c>
    </row>
    <row r="889" spans="1:7">
      <c r="A889" s="32" t="s">
        <v>6529</v>
      </c>
      <c r="B889" s="32" t="s">
        <v>536</v>
      </c>
      <c r="C889" s="32" t="s">
        <v>1925</v>
      </c>
      <c r="D889" s="32" t="s">
        <v>1926</v>
      </c>
      <c r="E889" s="32">
        <v>5</v>
      </c>
      <c r="F889" s="33" t="s">
        <v>7053</v>
      </c>
      <c r="G889" s="36">
        <f>VLOOKUP(Tabla13[[#This Row],[Id Catalogo]],[4]TD.MES!$WF:$WL,7,FALSE)</f>
        <v>0.05</v>
      </c>
    </row>
    <row r="890" spans="1:7">
      <c r="A890" s="32" t="s">
        <v>6529</v>
      </c>
      <c r="B890" s="32" t="s">
        <v>536</v>
      </c>
      <c r="C890" s="32" t="s">
        <v>1540</v>
      </c>
      <c r="D890" s="32" t="s">
        <v>6596</v>
      </c>
      <c r="E890" s="32">
        <v>20</v>
      </c>
      <c r="F890" s="33" t="s">
        <v>7053</v>
      </c>
      <c r="G890" s="36">
        <f>VLOOKUP(Tabla13[[#This Row],[Id Catalogo]],[4]TD.MES!$WF:$WL,7,FALSE)</f>
        <v>0.3</v>
      </c>
    </row>
    <row r="891" spans="1:7">
      <c r="A891" s="32" t="s">
        <v>6529</v>
      </c>
      <c r="B891" s="32" t="s">
        <v>536</v>
      </c>
      <c r="C891" s="32" t="s">
        <v>1671</v>
      </c>
      <c r="D891" s="32" t="s">
        <v>1672</v>
      </c>
      <c r="E891" s="32">
        <v>10</v>
      </c>
      <c r="F891" s="33" t="s">
        <v>7053</v>
      </c>
      <c r="G891" s="36">
        <f>VLOOKUP(Tabla13[[#This Row],[Id Catalogo]],[4]TD.MES!$WF:$WL,7,FALSE)</f>
        <v>0.65</v>
      </c>
    </row>
    <row r="892" spans="1:7">
      <c r="A892" s="32" t="s">
        <v>6529</v>
      </c>
      <c r="B892" s="32" t="s">
        <v>536</v>
      </c>
      <c r="C892" s="32" t="s">
        <v>2829</v>
      </c>
      <c r="D892" s="32" t="s">
        <v>6710</v>
      </c>
      <c r="E892" s="32">
        <v>10</v>
      </c>
      <c r="F892" s="33" t="s">
        <v>7053</v>
      </c>
      <c r="G892" s="36">
        <f>VLOOKUP(Tabla13[[#This Row],[Id Catalogo]],[4]TD.MES!$WF:$WL,7,FALSE)</f>
        <v>0.1</v>
      </c>
    </row>
    <row r="893" spans="1:7">
      <c r="A893" s="32" t="s">
        <v>6529</v>
      </c>
      <c r="B893" s="32" t="s">
        <v>536</v>
      </c>
      <c r="C893" s="32" t="s">
        <v>2744</v>
      </c>
      <c r="D893" s="32" t="s">
        <v>6701</v>
      </c>
      <c r="E893" s="32">
        <v>10</v>
      </c>
      <c r="F893" s="33" t="s">
        <v>7053</v>
      </c>
      <c r="G893" s="36">
        <f>VLOOKUP(Tabla13[[#This Row],[Id Catalogo]],[4]TD.MES!$WF:$WL,7,FALSE)</f>
        <v>0.1</v>
      </c>
    </row>
    <row r="894" spans="1:7">
      <c r="A894" s="32" t="s">
        <v>6529</v>
      </c>
      <c r="B894" s="32" t="s">
        <v>536</v>
      </c>
      <c r="C894" s="32" t="s">
        <v>1959</v>
      </c>
      <c r="D894" s="32" t="s">
        <v>1960</v>
      </c>
      <c r="E894" s="32">
        <v>10</v>
      </c>
      <c r="F894" s="33" t="s">
        <v>7053</v>
      </c>
      <c r="G894" s="36">
        <f>VLOOKUP(Tabla13[[#This Row],[Id Catalogo]],[4]TD.MES!$WF:$WL,7,FALSE)</f>
        <v>0.35</v>
      </c>
    </row>
    <row r="895" spans="1:7">
      <c r="A895" s="32" t="s">
        <v>6529</v>
      </c>
      <c r="B895" s="32" t="s">
        <v>536</v>
      </c>
      <c r="C895" s="32" t="s">
        <v>1601</v>
      </c>
      <c r="D895" s="32" t="s">
        <v>6601</v>
      </c>
      <c r="E895" s="32">
        <v>10</v>
      </c>
      <c r="F895" s="33" t="s">
        <v>7053</v>
      </c>
      <c r="G895" s="36">
        <f>VLOOKUP(Tabla13[[#This Row],[Id Catalogo]],[4]TD.MES!$WF:$WL,7,FALSE)</f>
        <v>0.7</v>
      </c>
    </row>
    <row r="896" spans="1:7">
      <c r="A896" s="32" t="s">
        <v>6529</v>
      </c>
      <c r="B896" s="32" t="s">
        <v>536</v>
      </c>
      <c r="C896" s="32" t="s">
        <v>6961</v>
      </c>
      <c r="D896" s="32" t="s">
        <v>6962</v>
      </c>
      <c r="E896" s="32">
        <v>20</v>
      </c>
      <c r="F896" s="33" t="s">
        <v>7053</v>
      </c>
      <c r="G896" s="36">
        <f>VLOOKUP(Tabla13[[#This Row],[Id Catalogo]],[4]TD.MES!$WF:$WL,7,FALSE)</f>
        <v>0.95</v>
      </c>
    </row>
    <row r="897" spans="1:7">
      <c r="A897" s="32" t="s">
        <v>6529</v>
      </c>
      <c r="B897" s="32" t="s">
        <v>536</v>
      </c>
      <c r="C897" s="32" t="s">
        <v>935</v>
      </c>
      <c r="D897" s="32" t="s">
        <v>6554</v>
      </c>
      <c r="E897" s="32">
        <v>10</v>
      </c>
      <c r="F897" s="33" t="s">
        <v>7053</v>
      </c>
      <c r="G897" s="36">
        <f>VLOOKUP(Tabla13[[#This Row],[Id Catalogo]],[4]TD.MES!$WF:$WL,7,FALSE)</f>
        <v>0.3</v>
      </c>
    </row>
    <row r="898" spans="1:7">
      <c r="A898" s="32" t="s">
        <v>6529</v>
      </c>
      <c r="B898" s="32" t="s">
        <v>536</v>
      </c>
      <c r="C898" s="32" t="s">
        <v>1850</v>
      </c>
      <c r="D898" s="32" t="s">
        <v>1851</v>
      </c>
      <c r="E898" s="32">
        <v>5</v>
      </c>
      <c r="F898" s="33" t="s">
        <v>7053</v>
      </c>
      <c r="G898" s="36">
        <f>VLOOKUP(Tabla13[[#This Row],[Id Catalogo]],[4]TD.MES!$WF:$WL,7,FALSE)</f>
        <v>0.05</v>
      </c>
    </row>
    <row r="899" spans="1:7">
      <c r="A899" s="32" t="s">
        <v>6529</v>
      </c>
      <c r="B899" s="32" t="s">
        <v>536</v>
      </c>
      <c r="C899" s="32" t="s">
        <v>6963</v>
      </c>
      <c r="D899" s="32" t="s">
        <v>6964</v>
      </c>
      <c r="E899" s="32">
        <v>5</v>
      </c>
      <c r="F899" s="33" t="s">
        <v>7053</v>
      </c>
      <c r="G899" s="36">
        <f>VLOOKUP(Tabla13[[#This Row],[Id Catalogo]],[4]TD.MES!$WF:$WL,7,FALSE)</f>
        <v>0.15</v>
      </c>
    </row>
    <row r="900" spans="1:7">
      <c r="A900" s="32" t="s">
        <v>6529</v>
      </c>
      <c r="B900" s="32" t="s">
        <v>536</v>
      </c>
      <c r="C900" s="32" t="s">
        <v>539</v>
      </c>
      <c r="D900" s="32" t="s">
        <v>540</v>
      </c>
      <c r="E900" s="32">
        <v>10</v>
      </c>
      <c r="F900" s="33" t="s">
        <v>7053</v>
      </c>
      <c r="G900" s="36">
        <f>VLOOKUP(Tabla13[[#This Row],[Id Catalogo]],[4]TD.MES!$WF:$WL,7,FALSE)</f>
        <v>0.8</v>
      </c>
    </row>
    <row r="901" spans="1:7">
      <c r="A901" s="32" t="s">
        <v>6529</v>
      </c>
      <c r="B901" s="32" t="s">
        <v>536</v>
      </c>
      <c r="C901" s="32" t="s">
        <v>1199</v>
      </c>
      <c r="D901" s="32" t="s">
        <v>1200</v>
      </c>
      <c r="E901" s="32">
        <v>10</v>
      </c>
      <c r="F901" s="33" t="s">
        <v>7053</v>
      </c>
      <c r="G901" s="36">
        <f>VLOOKUP(Tabla13[[#This Row],[Id Catalogo]],[4]TD.MES!$WF:$WL,7,FALSE)</f>
        <v>0.1</v>
      </c>
    </row>
    <row r="902" spans="1:7">
      <c r="A902" s="32" t="s">
        <v>6529</v>
      </c>
      <c r="B902" s="32" t="s">
        <v>536</v>
      </c>
      <c r="C902" s="32" t="s">
        <v>2256</v>
      </c>
      <c r="D902" s="32" t="s">
        <v>2257</v>
      </c>
      <c r="E902" s="32">
        <v>10</v>
      </c>
      <c r="F902" s="33" t="s">
        <v>7053</v>
      </c>
      <c r="G902" s="36">
        <f>VLOOKUP(Tabla13[[#This Row],[Id Catalogo]],[4]TD.MES!$WF:$WL,7,FALSE)</f>
        <v>0.15</v>
      </c>
    </row>
    <row r="903" spans="1:7">
      <c r="A903" s="32" t="s">
        <v>6529</v>
      </c>
      <c r="B903" s="32" t="s">
        <v>536</v>
      </c>
      <c r="C903" s="32" t="s">
        <v>1005</v>
      </c>
      <c r="D903" s="32" t="s">
        <v>1006</v>
      </c>
      <c r="E903" s="32">
        <v>10</v>
      </c>
      <c r="F903" s="33" t="s">
        <v>7053</v>
      </c>
      <c r="G903" s="36">
        <f>VLOOKUP(Tabla13[[#This Row],[Id Catalogo]],[4]TD.MES!$WF:$WL,7,FALSE)</f>
        <v>0.25</v>
      </c>
    </row>
    <row r="904" spans="1:7">
      <c r="A904" s="32" t="s">
        <v>6529</v>
      </c>
      <c r="B904" s="32" t="s">
        <v>536</v>
      </c>
      <c r="C904" s="32" t="s">
        <v>1854</v>
      </c>
      <c r="D904" s="32" t="s">
        <v>1855</v>
      </c>
      <c r="E904" s="32">
        <v>10</v>
      </c>
      <c r="F904" s="33" t="s">
        <v>7053</v>
      </c>
      <c r="G904" s="36">
        <f>VLOOKUP(Tabla13[[#This Row],[Id Catalogo]],[4]TD.MES!$WF:$WL,7,FALSE)</f>
        <v>0.1</v>
      </c>
    </row>
    <row r="905" spans="1:7">
      <c r="A905" s="32" t="s">
        <v>6529</v>
      </c>
      <c r="B905" s="32" t="s">
        <v>536</v>
      </c>
      <c r="C905" s="32" t="s">
        <v>537</v>
      </c>
      <c r="D905" s="32" t="s">
        <v>6530</v>
      </c>
      <c r="E905" s="32">
        <v>20</v>
      </c>
      <c r="F905" s="33" t="s">
        <v>7053</v>
      </c>
      <c r="G905" s="36">
        <f>VLOOKUP(Tabla13[[#This Row],[Id Catalogo]],[4]TD.MES!$WF:$WL,7,FALSE)</f>
        <v>0.1</v>
      </c>
    </row>
    <row r="906" spans="1:7">
      <c r="A906" s="32" t="s">
        <v>6529</v>
      </c>
      <c r="B906" s="32" t="s">
        <v>536</v>
      </c>
      <c r="C906" s="32" t="s">
        <v>4855</v>
      </c>
      <c r="D906" s="32" t="s">
        <v>6847</v>
      </c>
      <c r="E906" s="32">
        <v>20</v>
      </c>
      <c r="F906" s="33" t="s">
        <v>7053</v>
      </c>
      <c r="G906" s="36">
        <f>VLOOKUP(Tabla13[[#This Row],[Id Catalogo]],[4]TD.MES!$WF:$WL,7,FALSE)</f>
        <v>0.65</v>
      </c>
    </row>
    <row r="907" spans="1:7">
      <c r="A907" s="32" t="s">
        <v>6529</v>
      </c>
      <c r="B907" s="32" t="s">
        <v>536</v>
      </c>
      <c r="C907" s="32" t="s">
        <v>2465</v>
      </c>
      <c r="D907" s="32" t="s">
        <v>6684</v>
      </c>
      <c r="E907" s="32">
        <v>10</v>
      </c>
      <c r="F907" s="33" t="s">
        <v>7053</v>
      </c>
      <c r="G907" s="36" t="e">
        <f>VLOOKUP(Tabla13[[#This Row],[Id Catalogo]],[4]TD.MES!$WF:$WL,7,FALSE)</f>
        <v>#N/A</v>
      </c>
    </row>
    <row r="908" spans="1:7">
      <c r="A908" s="32" t="s">
        <v>6529</v>
      </c>
      <c r="B908" s="32" t="s">
        <v>536</v>
      </c>
      <c r="C908" s="32" t="s">
        <v>2883</v>
      </c>
      <c r="D908" s="32" t="s">
        <v>6713</v>
      </c>
      <c r="E908" s="32">
        <v>20</v>
      </c>
      <c r="F908" s="33" t="s">
        <v>7053</v>
      </c>
      <c r="G908" s="36">
        <f>VLOOKUP(Tabla13[[#This Row],[Id Catalogo]],[4]TD.MES!$WF:$WL,7,FALSE)</f>
        <v>0.25</v>
      </c>
    </row>
    <row r="909" spans="1:7">
      <c r="A909" s="32" t="s">
        <v>6529</v>
      </c>
      <c r="B909" s="32" t="s">
        <v>536</v>
      </c>
      <c r="C909" s="32" t="s">
        <v>2683</v>
      </c>
      <c r="D909" s="32" t="s">
        <v>2684</v>
      </c>
      <c r="E909" s="32">
        <v>10</v>
      </c>
      <c r="F909" s="33" t="s">
        <v>7053</v>
      </c>
      <c r="G909" s="36">
        <f>VLOOKUP(Tabla13[[#This Row],[Id Catalogo]],[4]TD.MES!$WF:$WL,7,FALSE)</f>
        <v>0.05</v>
      </c>
    </row>
    <row r="910" spans="1:7">
      <c r="A910" s="32" t="s">
        <v>6529</v>
      </c>
      <c r="B910" s="32" t="s">
        <v>536</v>
      </c>
      <c r="C910" s="32" t="s">
        <v>950</v>
      </c>
      <c r="D910" s="32" t="s">
        <v>951</v>
      </c>
      <c r="E910" s="32">
        <v>10</v>
      </c>
      <c r="F910" s="33" t="s">
        <v>7053</v>
      </c>
      <c r="G910" s="36" t="e">
        <f>VLOOKUP(Tabla13[[#This Row],[Id Catalogo]],[4]TD.MES!$WF:$WL,7,FALSE)</f>
        <v>#N/A</v>
      </c>
    </row>
    <row r="911" spans="1:7">
      <c r="A911" s="32" t="s">
        <v>6529</v>
      </c>
      <c r="B911" s="32" t="s">
        <v>536</v>
      </c>
      <c r="C911" s="32" t="s">
        <v>6965</v>
      </c>
      <c r="D911" s="32" t="s">
        <v>6966</v>
      </c>
      <c r="E911" s="32">
        <v>1</v>
      </c>
      <c r="F911" s="33" t="s">
        <v>7041</v>
      </c>
      <c r="G911" s="36">
        <f>VLOOKUP(Tabla13[[#This Row],[Id Catalogo]],[4]TD.MES!$WF:$WL,7,FALSE)</f>
        <v>0.05</v>
      </c>
    </row>
    <row r="912" spans="1:7">
      <c r="A912" s="32" t="s">
        <v>6529</v>
      </c>
      <c r="B912" s="32" t="s">
        <v>1442</v>
      </c>
      <c r="C912" s="32" t="s">
        <v>4781</v>
      </c>
      <c r="D912" s="32" t="s">
        <v>6841</v>
      </c>
      <c r="E912" s="32">
        <v>1</v>
      </c>
      <c r="F912" s="33" t="s">
        <v>7040</v>
      </c>
      <c r="G912" s="36">
        <f>VLOOKUP(Tabla13[[#This Row],[Id Catalogo]],[4]TD.MES!$WF:$WL,7,FALSE)</f>
        <v>0.3</v>
      </c>
    </row>
    <row r="913" spans="1:7">
      <c r="A913" s="32" t="s">
        <v>6529</v>
      </c>
      <c r="B913" s="32" t="s">
        <v>1442</v>
      </c>
      <c r="C913" s="32" t="s">
        <v>5374</v>
      </c>
      <c r="D913" s="32" t="s">
        <v>5375</v>
      </c>
      <c r="E913" s="32">
        <v>2</v>
      </c>
      <c r="F913" s="33" t="s">
        <v>7040</v>
      </c>
      <c r="G913" s="36">
        <f>VLOOKUP(Tabla13[[#This Row],[Id Catalogo]],[4]TD.MES!$WF:$WL,7,FALSE)</f>
        <v>0.05</v>
      </c>
    </row>
    <row r="914" spans="1:7">
      <c r="A914" s="32" t="s">
        <v>6529</v>
      </c>
      <c r="B914" s="32" t="s">
        <v>1442</v>
      </c>
      <c r="C914" s="32" t="s">
        <v>1443</v>
      </c>
      <c r="D914" s="32" t="s">
        <v>6586</v>
      </c>
      <c r="E914" s="32">
        <v>3</v>
      </c>
      <c r="F914" s="33" t="s">
        <v>7040</v>
      </c>
      <c r="G914" s="36">
        <f>VLOOKUP(Tabla13[[#This Row],[Id Catalogo]],[4]TD.MES!$WF:$WL,7,FALSE)</f>
        <v>0.55000000000000004</v>
      </c>
    </row>
    <row r="915" spans="1:7">
      <c r="A915" s="32" t="s">
        <v>6529</v>
      </c>
      <c r="B915" s="32" t="s">
        <v>1442</v>
      </c>
      <c r="C915" s="32" t="s">
        <v>2508</v>
      </c>
      <c r="D915" s="32" t="s">
        <v>6686</v>
      </c>
      <c r="E915" s="32">
        <v>4</v>
      </c>
      <c r="F915" s="33" t="s">
        <v>7040</v>
      </c>
      <c r="G915" s="36">
        <f>VLOOKUP(Tabla13[[#This Row],[Id Catalogo]],[4]TD.MES!$WF:$WL,7,FALSE)</f>
        <v>0.2</v>
      </c>
    </row>
    <row r="916" spans="1:7">
      <c r="A916" s="32" t="s">
        <v>6529</v>
      </c>
      <c r="B916" s="32" t="s">
        <v>1442</v>
      </c>
      <c r="C916" s="32" t="s">
        <v>4547</v>
      </c>
      <c r="D916" s="32" t="s">
        <v>6831</v>
      </c>
      <c r="E916" s="32">
        <v>4</v>
      </c>
      <c r="F916" s="33" t="s">
        <v>7040</v>
      </c>
      <c r="G916" s="36">
        <f>VLOOKUP(Tabla13[[#This Row],[Id Catalogo]],[4]TD.MES!$WF:$WL,7,FALSE)</f>
        <v>0.4</v>
      </c>
    </row>
    <row r="917" spans="1:7">
      <c r="A917" s="32" t="s">
        <v>6529</v>
      </c>
      <c r="B917" s="32" t="s">
        <v>1442</v>
      </c>
      <c r="C917" s="32" t="s">
        <v>3706</v>
      </c>
      <c r="D917" s="32" t="s">
        <v>6780</v>
      </c>
      <c r="E917" s="32">
        <v>4</v>
      </c>
      <c r="F917" s="33" t="s">
        <v>7040</v>
      </c>
      <c r="G917" s="36">
        <f>VLOOKUP(Tabla13[[#This Row],[Id Catalogo]],[4]TD.MES!$WF:$WL,7,FALSE)</f>
        <v>0.2</v>
      </c>
    </row>
    <row r="918" spans="1:7">
      <c r="A918" s="32" t="s">
        <v>6529</v>
      </c>
      <c r="B918" s="32" t="s">
        <v>1442</v>
      </c>
      <c r="C918" s="32" t="s">
        <v>4011</v>
      </c>
      <c r="D918" s="32" t="s">
        <v>6805</v>
      </c>
      <c r="E918" s="32">
        <v>3</v>
      </c>
      <c r="F918" s="33" t="s">
        <v>7040</v>
      </c>
      <c r="G918" s="36">
        <f>VLOOKUP(Tabla13[[#This Row],[Id Catalogo]],[4]TD.MES!$WF:$WL,7,FALSE)</f>
        <v>0.25</v>
      </c>
    </row>
    <row r="919" spans="1:7">
      <c r="A919" s="32" t="s">
        <v>6529</v>
      </c>
      <c r="B919" s="32" t="s">
        <v>1442</v>
      </c>
      <c r="C919" s="32" t="s">
        <v>4447</v>
      </c>
      <c r="D919" s="32" t="s">
        <v>6822</v>
      </c>
      <c r="E919" s="32">
        <v>4</v>
      </c>
      <c r="F919" s="33" t="s">
        <v>7040</v>
      </c>
      <c r="G919" s="36">
        <f>VLOOKUP(Tabla13[[#This Row],[Id Catalogo]],[4]TD.MES!$WF:$WL,7,FALSE)</f>
        <v>0.1</v>
      </c>
    </row>
    <row r="920" spans="1:7">
      <c r="A920" s="32" t="s">
        <v>6529</v>
      </c>
      <c r="B920" s="32" t="s">
        <v>1442</v>
      </c>
      <c r="C920" s="32" t="s">
        <v>2498</v>
      </c>
      <c r="D920" s="32" t="s">
        <v>6685</v>
      </c>
      <c r="E920" s="32">
        <v>6</v>
      </c>
      <c r="F920" s="33" t="s">
        <v>7040</v>
      </c>
      <c r="G920" s="36">
        <f>VLOOKUP(Tabla13[[#This Row],[Id Catalogo]],[4]TD.MES!$WF:$WL,7,FALSE)</f>
        <v>0.25</v>
      </c>
    </row>
    <row r="921" spans="1:7">
      <c r="A921" s="32" t="s">
        <v>6529</v>
      </c>
      <c r="B921" s="32" t="s">
        <v>1442</v>
      </c>
      <c r="C921" s="32" t="s">
        <v>2950</v>
      </c>
      <c r="D921" s="32" t="s">
        <v>6718</v>
      </c>
      <c r="E921" s="32">
        <v>6</v>
      </c>
      <c r="F921" s="33" t="s">
        <v>7040</v>
      </c>
      <c r="G921" s="36">
        <f>VLOOKUP(Tabla13[[#This Row],[Id Catalogo]],[4]TD.MES!$WF:$WL,7,FALSE)</f>
        <v>0.2</v>
      </c>
    </row>
    <row r="922" spans="1:7">
      <c r="A922" s="32" t="s">
        <v>6529</v>
      </c>
      <c r="B922" s="32" t="s">
        <v>1442</v>
      </c>
      <c r="C922" s="32" t="s">
        <v>3983</v>
      </c>
      <c r="D922" s="32" t="s">
        <v>6800</v>
      </c>
      <c r="E922" s="32">
        <v>6</v>
      </c>
      <c r="F922" s="33" t="s">
        <v>7040</v>
      </c>
      <c r="G922" s="36">
        <f>VLOOKUP(Tabla13[[#This Row],[Id Catalogo]],[4]TD.MES!$WF:$WL,7,FALSE)</f>
        <v>0.2</v>
      </c>
    </row>
    <row r="923" spans="1:7">
      <c r="A923" s="32" t="s">
        <v>6529</v>
      </c>
      <c r="B923" s="32" t="s">
        <v>1442</v>
      </c>
      <c r="C923" s="32" t="s">
        <v>3906</v>
      </c>
      <c r="D923" s="32" t="s">
        <v>6790</v>
      </c>
      <c r="E923" s="32">
        <v>3</v>
      </c>
      <c r="F923" s="33" t="s">
        <v>7040</v>
      </c>
      <c r="G923" s="36">
        <f>VLOOKUP(Tabla13[[#This Row],[Id Catalogo]],[4]TD.MES!$WF:$WL,7,FALSE)</f>
        <v>0.25</v>
      </c>
    </row>
    <row r="924" spans="1:7">
      <c r="A924" s="32" t="s">
        <v>6529</v>
      </c>
      <c r="B924" s="32" t="s">
        <v>1442</v>
      </c>
      <c r="C924" s="32" t="s">
        <v>3535</v>
      </c>
      <c r="D924" s="32" t="s">
        <v>6765</v>
      </c>
      <c r="E924" s="32">
        <v>6</v>
      </c>
      <c r="F924" s="33" t="s">
        <v>7040</v>
      </c>
      <c r="G924" s="36">
        <f>VLOOKUP(Tabla13[[#This Row],[Id Catalogo]],[4]TD.MES!$WF:$WL,7,FALSE)</f>
        <v>0.25</v>
      </c>
    </row>
    <row r="925" spans="1:7">
      <c r="A925" s="32" t="s">
        <v>6529</v>
      </c>
      <c r="B925" s="32" t="s">
        <v>1442</v>
      </c>
      <c r="C925" s="32" t="s">
        <v>3397</v>
      </c>
      <c r="D925" s="32" t="s">
        <v>6754</v>
      </c>
      <c r="E925" s="32">
        <v>6</v>
      </c>
      <c r="F925" s="33" t="s">
        <v>7040</v>
      </c>
      <c r="G925" s="36">
        <f>VLOOKUP(Tabla13[[#This Row],[Id Catalogo]],[4]TD.MES!$WF:$WL,7,FALSE)</f>
        <v>0.55000000000000004</v>
      </c>
    </row>
    <row r="926" spans="1:7">
      <c r="A926" s="32" t="s">
        <v>6529</v>
      </c>
      <c r="B926" s="32" t="s">
        <v>1442</v>
      </c>
      <c r="C926" s="32" t="s">
        <v>4321</v>
      </c>
      <c r="D926" s="32" t="s">
        <v>4322</v>
      </c>
      <c r="E926" s="32">
        <v>1</v>
      </c>
      <c r="F926" s="33" t="s">
        <v>7041</v>
      </c>
      <c r="G926" s="36">
        <f>VLOOKUP(Tabla13[[#This Row],[Id Catalogo]],[4]TD.MES!$WF:$WL,7,FALSE)</f>
        <v>0.05</v>
      </c>
    </row>
    <row r="927" spans="1:7">
      <c r="A927" s="32" t="s">
        <v>6529</v>
      </c>
      <c r="B927" s="32" t="s">
        <v>1442</v>
      </c>
      <c r="C927" s="32" t="s">
        <v>3647</v>
      </c>
      <c r="D927" s="32" t="s">
        <v>6775</v>
      </c>
      <c r="E927" s="32">
        <v>1</v>
      </c>
      <c r="F927" s="33" t="s">
        <v>7041</v>
      </c>
      <c r="G927" s="36" t="e">
        <f>VLOOKUP(Tabla13[[#This Row],[Id Catalogo]],[4]TD.MES!$WF:$WL,7,FALSE)</f>
        <v>#N/A</v>
      </c>
    </row>
    <row r="928" spans="1:7">
      <c r="A928" s="32" t="s">
        <v>6529</v>
      </c>
      <c r="B928" s="32" t="s">
        <v>1442</v>
      </c>
      <c r="C928" s="32" t="s">
        <v>5897</v>
      </c>
      <c r="D928" s="32" t="s">
        <v>5898</v>
      </c>
      <c r="E928" s="32">
        <v>1</v>
      </c>
      <c r="F928" s="33" t="s">
        <v>7041</v>
      </c>
      <c r="G928" s="36">
        <f>VLOOKUP(Tabla13[[#This Row],[Id Catalogo]],[4]TD.MES!$WF:$WL,7,FALSE)</f>
        <v>0.25</v>
      </c>
    </row>
    <row r="929" spans="1:7">
      <c r="A929" s="32" t="s">
        <v>6529</v>
      </c>
      <c r="B929" s="32" t="s">
        <v>1442</v>
      </c>
      <c r="C929" s="32" t="s">
        <v>2789</v>
      </c>
      <c r="D929" s="32" t="s">
        <v>6707</v>
      </c>
      <c r="E929" s="32">
        <v>3</v>
      </c>
      <c r="F929" s="33" t="s">
        <v>7040</v>
      </c>
      <c r="G929" s="36">
        <f>VLOOKUP(Tabla13[[#This Row],[Id Catalogo]],[4]TD.MES!$WF:$WL,7,FALSE)</f>
        <v>0.5</v>
      </c>
    </row>
    <row r="930" spans="1:7">
      <c r="A930" s="32" t="s">
        <v>6529</v>
      </c>
      <c r="B930" s="32" t="s">
        <v>893</v>
      </c>
      <c r="C930" s="32" t="s">
        <v>2041</v>
      </c>
      <c r="D930" s="32" t="s">
        <v>2042</v>
      </c>
      <c r="E930" s="32">
        <v>3</v>
      </c>
      <c r="F930" s="33" t="s">
        <v>7053</v>
      </c>
      <c r="G930" s="36">
        <f>VLOOKUP(Tabla13[[#This Row],[Id Catalogo]],[4]TD.MES!$WF:$WL,7,FALSE)</f>
        <v>0.15</v>
      </c>
    </row>
    <row r="931" spans="1:7">
      <c r="A931" s="32" t="s">
        <v>6529</v>
      </c>
      <c r="B931" s="32" t="s">
        <v>893</v>
      </c>
      <c r="C931" s="32" t="s">
        <v>894</v>
      </c>
      <c r="D931" s="32" t="s">
        <v>895</v>
      </c>
      <c r="E931" s="32">
        <v>1</v>
      </c>
      <c r="F931" s="33" t="s">
        <v>7053</v>
      </c>
      <c r="G931" s="36">
        <f>VLOOKUP(Tabla13[[#This Row],[Id Catalogo]],[4]TD.MES!$WF:$WL,7,FALSE)</f>
        <v>0.25</v>
      </c>
    </row>
    <row r="932" spans="1:7">
      <c r="A932" s="32" t="s">
        <v>6529</v>
      </c>
      <c r="B932" s="32" t="s">
        <v>893</v>
      </c>
      <c r="C932" s="32" t="s">
        <v>6967</v>
      </c>
      <c r="D932" s="32" t="s">
        <v>6968</v>
      </c>
      <c r="E932" s="32">
        <v>2</v>
      </c>
      <c r="F932" s="33" t="s">
        <v>7053</v>
      </c>
      <c r="G932" s="36">
        <f>VLOOKUP(Tabla13[[#This Row],[Id Catalogo]],[4]TD.MES!$WF:$WL,7,FALSE)</f>
        <v>0.3</v>
      </c>
    </row>
    <row r="933" spans="1:7">
      <c r="A933" s="32" t="s">
        <v>6529</v>
      </c>
      <c r="B933" s="32" t="s">
        <v>893</v>
      </c>
      <c r="C933" s="32" t="s">
        <v>2459</v>
      </c>
      <c r="D933" s="32" t="s">
        <v>2460</v>
      </c>
      <c r="E933" s="32">
        <v>1</v>
      </c>
      <c r="F933" s="33" t="s">
        <v>7053</v>
      </c>
      <c r="G933" s="36">
        <f>VLOOKUP(Tabla13[[#This Row],[Id Catalogo]],[4]TD.MES!$WF:$WL,7,FALSE)</f>
        <v>0.2</v>
      </c>
    </row>
    <row r="934" spans="1:7">
      <c r="A934" s="32" t="s">
        <v>6529</v>
      </c>
      <c r="B934" s="32" t="s">
        <v>893</v>
      </c>
      <c r="C934" s="32" t="s">
        <v>2067</v>
      </c>
      <c r="D934" s="32" t="s">
        <v>2068</v>
      </c>
      <c r="E934" s="32">
        <v>2</v>
      </c>
      <c r="F934" s="33" t="s">
        <v>7053</v>
      </c>
      <c r="G934" s="36">
        <f>VLOOKUP(Tabla13[[#This Row],[Id Catalogo]],[4]TD.MES!$WF:$WL,7,FALSE)</f>
        <v>0.4</v>
      </c>
    </row>
    <row r="935" spans="1:7">
      <c r="A935" s="32" t="s">
        <v>6529</v>
      </c>
      <c r="B935" s="32" t="s">
        <v>893</v>
      </c>
      <c r="C935" s="32" t="s">
        <v>1571</v>
      </c>
      <c r="D935" s="32" t="s">
        <v>1572</v>
      </c>
      <c r="E935" s="32">
        <v>3</v>
      </c>
      <c r="F935" s="33" t="s">
        <v>7053</v>
      </c>
      <c r="G935" s="36">
        <f>VLOOKUP(Tabla13[[#This Row],[Id Catalogo]],[4]TD.MES!$WF:$WL,7,FALSE)</f>
        <v>0.55000000000000004</v>
      </c>
    </row>
    <row r="936" spans="1:7">
      <c r="A936" s="32" t="s">
        <v>6529</v>
      </c>
      <c r="B936" s="32" t="s">
        <v>893</v>
      </c>
      <c r="C936" s="32" t="s">
        <v>2845</v>
      </c>
      <c r="D936" s="32" t="s">
        <v>2846</v>
      </c>
      <c r="E936" s="32">
        <v>2</v>
      </c>
      <c r="F936" s="33" t="s">
        <v>7053</v>
      </c>
      <c r="G936" s="36">
        <f>VLOOKUP(Tabla13[[#This Row],[Id Catalogo]],[4]TD.MES!$WF:$WL,7,FALSE)</f>
        <v>0.35</v>
      </c>
    </row>
    <row r="937" spans="1:7">
      <c r="A937" s="32" t="s">
        <v>6529</v>
      </c>
      <c r="B937" s="32" t="s">
        <v>893</v>
      </c>
      <c r="C937" s="32" t="s">
        <v>2327</v>
      </c>
      <c r="D937" s="32" t="s">
        <v>2328</v>
      </c>
      <c r="E937" s="32">
        <v>1</v>
      </c>
      <c r="F937" s="33" t="s">
        <v>7053</v>
      </c>
      <c r="G937" s="36" t="e">
        <f>VLOOKUP(Tabla13[[#This Row],[Id Catalogo]],[4]TD.MES!$WF:$WL,7,FALSE)</f>
        <v>#N/A</v>
      </c>
    </row>
    <row r="938" spans="1:7">
      <c r="A938" s="32" t="s">
        <v>6529</v>
      </c>
      <c r="B938" s="32" t="s">
        <v>893</v>
      </c>
      <c r="C938" s="32" t="s">
        <v>2277</v>
      </c>
      <c r="D938" s="32" t="s">
        <v>2278</v>
      </c>
      <c r="E938" s="32">
        <v>1</v>
      </c>
      <c r="F938" s="33" t="s">
        <v>7053</v>
      </c>
      <c r="G938" s="36">
        <f>VLOOKUP(Tabla13[[#This Row],[Id Catalogo]],[4]TD.MES!$WF:$WL,7,FALSE)</f>
        <v>0.05</v>
      </c>
    </row>
    <row r="939" spans="1:7">
      <c r="A939" s="32" t="s">
        <v>6529</v>
      </c>
      <c r="B939" s="32" t="s">
        <v>893</v>
      </c>
      <c r="C939" s="32" t="s">
        <v>1224</v>
      </c>
      <c r="D939" s="32" t="s">
        <v>1225</v>
      </c>
      <c r="E939" s="32">
        <v>1</v>
      </c>
      <c r="F939" s="33" t="s">
        <v>7053</v>
      </c>
      <c r="G939" s="36">
        <f>VLOOKUP(Tabla13[[#This Row],[Id Catalogo]],[4]TD.MES!$WF:$WL,7,FALSE)</f>
        <v>0.45</v>
      </c>
    </row>
    <row r="940" spans="1:7">
      <c r="A940" s="32" t="s">
        <v>6529</v>
      </c>
      <c r="B940" s="32" t="s">
        <v>893</v>
      </c>
      <c r="C940" s="32" t="s">
        <v>6969</v>
      </c>
      <c r="D940" s="32" t="s">
        <v>6970</v>
      </c>
      <c r="E940" s="32">
        <v>1</v>
      </c>
      <c r="F940" s="33" t="s">
        <v>7053</v>
      </c>
      <c r="G940" s="36" t="e">
        <f>VLOOKUP(Tabla13[[#This Row],[Id Catalogo]],[4]TD.MES!$WF:$WL,7,FALSE)</f>
        <v>#N/A</v>
      </c>
    </row>
    <row r="941" spans="1:7">
      <c r="A941" s="32" t="s">
        <v>6529</v>
      </c>
      <c r="B941" s="32" t="s">
        <v>893</v>
      </c>
      <c r="C941" s="32" t="s">
        <v>3447</v>
      </c>
      <c r="D941" s="32" t="s">
        <v>3448</v>
      </c>
      <c r="E941" s="32">
        <v>1</v>
      </c>
      <c r="F941" s="33" t="s">
        <v>7053</v>
      </c>
      <c r="G941" s="36">
        <f>VLOOKUP(Tabla13[[#This Row],[Id Catalogo]],[4]TD.MES!$WF:$WL,7,FALSE)</f>
        <v>0.1</v>
      </c>
    </row>
    <row r="942" spans="1:7">
      <c r="A942" s="32" t="s">
        <v>6529</v>
      </c>
      <c r="B942" s="32" t="s">
        <v>893</v>
      </c>
      <c r="C942" s="32" t="s">
        <v>2443</v>
      </c>
      <c r="D942" s="32" t="s">
        <v>6682</v>
      </c>
      <c r="E942" s="32">
        <v>1</v>
      </c>
      <c r="F942" s="33" t="s">
        <v>7053</v>
      </c>
      <c r="G942" s="36">
        <f>VLOOKUP(Tabla13[[#This Row],[Id Catalogo]],[4]TD.MES!$WF:$WL,7,FALSE)</f>
        <v>0.45</v>
      </c>
    </row>
    <row r="943" spans="1:7">
      <c r="A943" s="32" t="s">
        <v>6529</v>
      </c>
      <c r="B943" s="32" t="s">
        <v>893</v>
      </c>
      <c r="C943" s="32" t="s">
        <v>3258</v>
      </c>
      <c r="D943" s="32" t="s">
        <v>3259</v>
      </c>
      <c r="E943" s="32">
        <v>1</v>
      </c>
      <c r="F943" s="33" t="s">
        <v>7053</v>
      </c>
      <c r="G943" s="36" t="e">
        <f>VLOOKUP(Tabla13[[#This Row],[Id Catalogo]],[4]TD.MES!$WF:$WL,7,FALSE)</f>
        <v>#N/A</v>
      </c>
    </row>
    <row r="944" spans="1:7">
      <c r="A944" s="32" t="s">
        <v>6529</v>
      </c>
      <c r="B944" s="32" t="s">
        <v>893</v>
      </c>
      <c r="C944" s="32" t="s">
        <v>2420</v>
      </c>
      <c r="D944" s="32" t="s">
        <v>6677</v>
      </c>
      <c r="E944" s="32">
        <v>1</v>
      </c>
      <c r="F944" s="33" t="s">
        <v>7053</v>
      </c>
      <c r="G944" s="36" t="e">
        <f>VLOOKUP(Tabla13[[#This Row],[Id Catalogo]],[4]TD.MES!$WF:$WL,7,FALSE)</f>
        <v>#N/A</v>
      </c>
    </row>
    <row r="945" spans="1:7">
      <c r="A945" s="32" t="s">
        <v>6529</v>
      </c>
      <c r="B945" s="32" t="s">
        <v>893</v>
      </c>
      <c r="C945" s="32" t="s">
        <v>2122</v>
      </c>
      <c r="D945" s="32" t="s">
        <v>2123</v>
      </c>
      <c r="E945" s="32">
        <v>1</v>
      </c>
      <c r="F945" s="33" t="s">
        <v>7053</v>
      </c>
      <c r="G945" s="36">
        <f>VLOOKUP(Tabla13[[#This Row],[Id Catalogo]],[4]TD.MES!$WF:$WL,7,FALSE)</f>
        <v>0.15</v>
      </c>
    </row>
    <row r="946" spans="1:7">
      <c r="A946" s="32" t="s">
        <v>6529</v>
      </c>
      <c r="B946" s="32" t="s">
        <v>893</v>
      </c>
      <c r="C946" s="32" t="s">
        <v>2617</v>
      </c>
      <c r="D946" s="32" t="s">
        <v>2618</v>
      </c>
      <c r="E946" s="32">
        <v>1</v>
      </c>
      <c r="F946" s="33" t="s">
        <v>7053</v>
      </c>
      <c r="G946" s="36">
        <f>VLOOKUP(Tabla13[[#This Row],[Id Catalogo]],[4]TD.MES!$WF:$WL,7,FALSE)</f>
        <v>0.15</v>
      </c>
    </row>
    <row r="947" spans="1:7">
      <c r="A947" s="32" t="s">
        <v>6529</v>
      </c>
      <c r="B947" s="32" t="s">
        <v>893</v>
      </c>
      <c r="C947" s="32" t="s">
        <v>1760</v>
      </c>
      <c r="D947" s="32" t="s">
        <v>1761</v>
      </c>
      <c r="E947" s="32">
        <v>1</v>
      </c>
      <c r="F947" s="33" t="s">
        <v>7053</v>
      </c>
      <c r="G947" s="36">
        <f>VLOOKUP(Tabla13[[#This Row],[Id Catalogo]],[4]TD.MES!$WF:$WL,7,FALSE)</f>
        <v>0.05</v>
      </c>
    </row>
    <row r="948" spans="1:7">
      <c r="A948" s="32" t="s">
        <v>6529</v>
      </c>
      <c r="B948" s="32" t="s">
        <v>893</v>
      </c>
      <c r="C948" s="32" t="s">
        <v>2355</v>
      </c>
      <c r="D948" s="32" t="s">
        <v>2356</v>
      </c>
      <c r="E948" s="32">
        <v>1</v>
      </c>
      <c r="F948" s="33" t="s">
        <v>7053</v>
      </c>
      <c r="G948" s="36" t="e">
        <f>VLOOKUP(Tabla13[[#This Row],[Id Catalogo]],[4]TD.MES!$WF:$WL,7,FALSE)</f>
        <v>#N/A</v>
      </c>
    </row>
    <row r="949" spans="1:7">
      <c r="A949" s="32" t="s">
        <v>6529</v>
      </c>
      <c r="B949" s="32" t="s">
        <v>893</v>
      </c>
      <c r="C949" s="32" t="s">
        <v>7064</v>
      </c>
      <c r="D949" s="32" t="s">
        <v>7065</v>
      </c>
      <c r="E949" s="32">
        <v>1</v>
      </c>
      <c r="F949" s="33" t="s">
        <v>7053</v>
      </c>
      <c r="G949" s="36" t="e">
        <f>VLOOKUP(Tabla13[[#This Row],[Id Catalogo]],[4]TD.MES!$WF:$WL,7,FALSE)</f>
        <v>#N/A</v>
      </c>
    </row>
    <row r="950" spans="1:7">
      <c r="A950" s="32" t="s">
        <v>6529</v>
      </c>
      <c r="B950" s="32" t="s">
        <v>893</v>
      </c>
      <c r="C950" s="32" t="s">
        <v>1799</v>
      </c>
      <c r="D950" s="32" t="s">
        <v>1800</v>
      </c>
      <c r="E950" s="32">
        <v>1</v>
      </c>
      <c r="F950" s="33" t="s">
        <v>7053</v>
      </c>
      <c r="G950" s="36" t="e">
        <f>VLOOKUP(Tabla13[[#This Row],[Id Catalogo]],[4]TD.MES!$WF:$WL,7,FALSE)</f>
        <v>#N/A</v>
      </c>
    </row>
    <row r="951" spans="1:7">
      <c r="A951" s="32" t="s">
        <v>6529</v>
      </c>
      <c r="B951" s="32" t="s">
        <v>893</v>
      </c>
      <c r="C951" s="32" t="s">
        <v>1130</v>
      </c>
      <c r="D951" s="32" t="s">
        <v>1131</v>
      </c>
      <c r="E951" s="32">
        <v>1</v>
      </c>
      <c r="F951" s="33" t="s">
        <v>7053</v>
      </c>
      <c r="G951" s="36">
        <f>VLOOKUP(Tabla13[[#This Row],[Id Catalogo]],[4]TD.MES!$WF:$WL,7,FALSE)</f>
        <v>0.1</v>
      </c>
    </row>
    <row r="952" spans="1:7">
      <c r="A952" s="32" t="s">
        <v>6529</v>
      </c>
      <c r="B952" s="32" t="s">
        <v>893</v>
      </c>
      <c r="C952" s="32" t="s">
        <v>2418</v>
      </c>
      <c r="D952" s="32" t="s">
        <v>6676</v>
      </c>
      <c r="E952" s="32">
        <v>1</v>
      </c>
      <c r="F952" s="33" t="s">
        <v>7053</v>
      </c>
      <c r="G952" s="36" t="e">
        <f>VLOOKUP(Tabla13[[#This Row],[Id Catalogo]],[4]TD.MES!$WF:$WL,7,FALSE)</f>
        <v>#N/A</v>
      </c>
    </row>
    <row r="953" spans="1:7">
      <c r="A953" s="32" t="s">
        <v>6529</v>
      </c>
      <c r="B953" s="32" t="s">
        <v>893</v>
      </c>
      <c r="C953" s="32" t="s">
        <v>1079</v>
      </c>
      <c r="D953" s="32" t="s">
        <v>1080</v>
      </c>
      <c r="E953" s="32">
        <v>1</v>
      </c>
      <c r="F953" s="33" t="s">
        <v>7053</v>
      </c>
      <c r="G953" s="36">
        <f>VLOOKUP(Tabla13[[#This Row],[Id Catalogo]],[4]TD.MES!$WF:$WL,7,FALSE)</f>
        <v>0.05</v>
      </c>
    </row>
    <row r="954" spans="1:7">
      <c r="A954" s="32" t="s">
        <v>6529</v>
      </c>
      <c r="B954" s="32" t="s">
        <v>893</v>
      </c>
      <c r="C954" s="32" t="s">
        <v>1212</v>
      </c>
      <c r="D954" s="32" t="s">
        <v>6570</v>
      </c>
      <c r="E954" s="32">
        <v>1</v>
      </c>
      <c r="F954" s="33" t="s">
        <v>7053</v>
      </c>
      <c r="G954" s="36">
        <f>VLOOKUP(Tabla13[[#This Row],[Id Catalogo]],[4]TD.MES!$WF:$WL,7,FALSE)</f>
        <v>0.15</v>
      </c>
    </row>
    <row r="955" spans="1:7">
      <c r="A955" s="32" t="s">
        <v>6529</v>
      </c>
      <c r="B955" s="32" t="s">
        <v>893</v>
      </c>
      <c r="C955" s="32" t="s">
        <v>3332</v>
      </c>
      <c r="D955" s="32" t="s">
        <v>3333</v>
      </c>
      <c r="E955" s="32">
        <v>1</v>
      </c>
      <c r="F955" s="33" t="s">
        <v>7053</v>
      </c>
      <c r="G955" s="36" t="e">
        <f>VLOOKUP(Tabla13[[#This Row],[Id Catalogo]],[4]TD.MES!$WF:$WL,7,FALSE)</f>
        <v>#N/A</v>
      </c>
    </row>
    <row r="956" spans="1:7">
      <c r="A956" s="32" t="s">
        <v>6529</v>
      </c>
      <c r="B956" s="32" t="s">
        <v>893</v>
      </c>
      <c r="C956" s="32" t="s">
        <v>3118</v>
      </c>
      <c r="D956" s="32" t="s">
        <v>3119</v>
      </c>
      <c r="E956" s="32">
        <v>1</v>
      </c>
      <c r="F956" s="33" t="s">
        <v>7053</v>
      </c>
      <c r="G956" s="36">
        <f>VLOOKUP(Tabla13[[#This Row],[Id Catalogo]],[4]TD.MES!$WF:$WL,7,FALSE)</f>
        <v>0.05</v>
      </c>
    </row>
    <row r="957" spans="1:7">
      <c r="A957" s="32" t="s">
        <v>6529</v>
      </c>
      <c r="B957" s="32" t="s">
        <v>893</v>
      </c>
      <c r="C957" s="32" t="s">
        <v>3021</v>
      </c>
      <c r="D957" s="32" t="s">
        <v>6723</v>
      </c>
      <c r="E957" s="32">
        <v>1</v>
      </c>
      <c r="F957" s="33" t="s">
        <v>7053</v>
      </c>
      <c r="G957" s="36">
        <f>VLOOKUP(Tabla13[[#This Row],[Id Catalogo]],[4]TD.MES!$WF:$WL,7,FALSE)</f>
        <v>0.1</v>
      </c>
    </row>
    <row r="958" spans="1:7">
      <c r="A958" s="32" t="s">
        <v>6529</v>
      </c>
      <c r="B958" s="32" t="s">
        <v>893</v>
      </c>
      <c r="C958" s="32" t="s">
        <v>2987</v>
      </c>
      <c r="D958" s="32" t="s">
        <v>6720</v>
      </c>
      <c r="E958" s="32">
        <v>1</v>
      </c>
      <c r="F958" s="33" t="s">
        <v>7053</v>
      </c>
      <c r="G958" s="36">
        <f>VLOOKUP(Tabla13[[#This Row],[Id Catalogo]],[4]TD.MES!$WF:$WL,7,FALSE)</f>
        <v>0.1</v>
      </c>
    </row>
    <row r="959" spans="1:7">
      <c r="A959" s="32" t="s">
        <v>6529</v>
      </c>
      <c r="B959" s="32" t="s">
        <v>893</v>
      </c>
      <c r="C959" s="32" t="s">
        <v>3130</v>
      </c>
      <c r="D959" s="32" t="s">
        <v>3131</v>
      </c>
      <c r="E959" s="32">
        <v>1</v>
      </c>
      <c r="F959" s="33" t="s">
        <v>7053</v>
      </c>
      <c r="G959" s="36" t="e">
        <f>VLOOKUP(Tabla13[[#This Row],[Id Catalogo]],[4]TD.MES!$WF:$WL,7,FALSE)</f>
        <v>#N/A</v>
      </c>
    </row>
    <row r="960" spans="1:7">
      <c r="A960" s="32" t="s">
        <v>6529</v>
      </c>
      <c r="B960" s="32" t="s">
        <v>893</v>
      </c>
      <c r="C960" s="32" t="s">
        <v>2692</v>
      </c>
      <c r="D960" s="32" t="s">
        <v>6696</v>
      </c>
      <c r="E960" s="32">
        <v>1</v>
      </c>
      <c r="F960" s="33" t="s">
        <v>7053</v>
      </c>
      <c r="G960" s="36">
        <f>VLOOKUP(Tabla13[[#This Row],[Id Catalogo]],[4]TD.MES!$WF:$WL,7,FALSE)</f>
        <v>0.2</v>
      </c>
    </row>
    <row r="961" spans="1:7">
      <c r="A961" s="32" t="s">
        <v>6529</v>
      </c>
      <c r="B961" s="32" t="s">
        <v>893</v>
      </c>
      <c r="C961" s="32" t="s">
        <v>3730</v>
      </c>
      <c r="D961" s="32" t="s">
        <v>3731</v>
      </c>
      <c r="E961" s="32">
        <v>1</v>
      </c>
      <c r="F961" s="33" t="s">
        <v>7053</v>
      </c>
      <c r="G961" s="36">
        <f>VLOOKUP(Tabla13[[#This Row],[Id Catalogo]],[4]TD.MES!$WF:$WL,7,FALSE)</f>
        <v>0.1</v>
      </c>
    </row>
    <row r="962" spans="1:7">
      <c r="A962" s="32" t="s">
        <v>6529</v>
      </c>
      <c r="B962" s="32" t="s">
        <v>893</v>
      </c>
      <c r="C962" s="32" t="s">
        <v>986</v>
      </c>
      <c r="D962" s="32" t="s">
        <v>987</v>
      </c>
      <c r="E962" s="32">
        <v>1</v>
      </c>
      <c r="F962" s="33" t="s">
        <v>7053</v>
      </c>
      <c r="G962" s="36">
        <f>VLOOKUP(Tabla13[[#This Row],[Id Catalogo]],[4]TD.MES!$WF:$WL,7,FALSE)</f>
        <v>0.1</v>
      </c>
    </row>
    <row r="963" spans="1:7">
      <c r="A963" s="32" t="s">
        <v>6529</v>
      </c>
      <c r="B963" s="32" t="s">
        <v>893</v>
      </c>
      <c r="C963" s="32" t="s">
        <v>1605</v>
      </c>
      <c r="D963" s="32" t="s">
        <v>1606</v>
      </c>
      <c r="E963" s="32">
        <v>1</v>
      </c>
      <c r="F963" s="33" t="s">
        <v>7053</v>
      </c>
      <c r="G963" s="36" t="e">
        <f>VLOOKUP(Tabla13[[#This Row],[Id Catalogo]],[4]TD.MES!$WF:$WL,7,FALSE)</f>
        <v>#N/A</v>
      </c>
    </row>
    <row r="964" spans="1:7">
      <c r="A964" s="32" t="s">
        <v>6529</v>
      </c>
      <c r="B964" s="32" t="s">
        <v>893</v>
      </c>
      <c r="C964" s="32" t="s">
        <v>1728</v>
      </c>
      <c r="D964" s="32" t="s">
        <v>1729</v>
      </c>
      <c r="E964" s="32">
        <v>1</v>
      </c>
      <c r="F964" s="33" t="s">
        <v>7053</v>
      </c>
      <c r="G964" s="36">
        <f>VLOOKUP(Tabla13[[#This Row],[Id Catalogo]],[4]TD.MES!$WF:$WL,7,FALSE)</f>
        <v>0.05</v>
      </c>
    </row>
    <row r="965" spans="1:7">
      <c r="A965" s="32" t="s">
        <v>6529</v>
      </c>
      <c r="B965" s="32" t="s">
        <v>893</v>
      </c>
      <c r="C965" s="32" t="s">
        <v>7066</v>
      </c>
      <c r="D965" s="32" t="s">
        <v>7067</v>
      </c>
      <c r="E965" s="32">
        <v>1</v>
      </c>
      <c r="F965" s="33" t="s">
        <v>7053</v>
      </c>
      <c r="G965" s="36" t="e">
        <f>VLOOKUP(Tabla13[[#This Row],[Id Catalogo]],[4]TD.MES!$WF:$WL,7,FALSE)</f>
        <v>#N/A</v>
      </c>
    </row>
    <row r="966" spans="1:7">
      <c r="A966" s="32" t="s">
        <v>6529</v>
      </c>
      <c r="B966" s="32" t="s">
        <v>893</v>
      </c>
      <c r="C966" s="32" t="s">
        <v>2627</v>
      </c>
      <c r="D966" s="32" t="s">
        <v>2628</v>
      </c>
      <c r="E966" s="32">
        <v>1</v>
      </c>
      <c r="F966" s="33" t="s">
        <v>7053</v>
      </c>
      <c r="G966" s="36">
        <f>VLOOKUP(Tabla13[[#This Row],[Id Catalogo]],[4]TD.MES!$WF:$WL,7,FALSE)</f>
        <v>0.05</v>
      </c>
    </row>
    <row r="967" spans="1:7">
      <c r="A967" s="32" t="s">
        <v>6529</v>
      </c>
      <c r="B967" s="32" t="s">
        <v>893</v>
      </c>
      <c r="C967" s="32" t="s">
        <v>7068</v>
      </c>
      <c r="D967" s="32" t="s">
        <v>7069</v>
      </c>
      <c r="E967" s="32">
        <v>1</v>
      </c>
      <c r="F967" s="33" t="s">
        <v>7053</v>
      </c>
      <c r="G967" s="36" t="e">
        <f>VLOOKUP(Tabla13[[#This Row],[Id Catalogo]],[4]TD.MES!$WF:$WL,7,FALSE)</f>
        <v>#N/A</v>
      </c>
    </row>
    <row r="968" spans="1:7">
      <c r="A968" s="32" t="s">
        <v>6529</v>
      </c>
      <c r="B968" s="32" t="s">
        <v>893</v>
      </c>
      <c r="C968" s="32" t="s">
        <v>2801</v>
      </c>
      <c r="D968" s="32" t="s">
        <v>2802</v>
      </c>
      <c r="E968" s="32">
        <v>1</v>
      </c>
      <c r="F968" s="33" t="s">
        <v>7053</v>
      </c>
      <c r="G968" s="36" t="e">
        <f>VLOOKUP(Tabla13[[#This Row],[Id Catalogo]],[4]TD.MES!$WF:$WL,7,FALSE)</f>
        <v>#N/A</v>
      </c>
    </row>
    <row r="969" spans="1:7">
      <c r="A969" s="32" t="s">
        <v>6529</v>
      </c>
      <c r="B969" s="32" t="s">
        <v>893</v>
      </c>
      <c r="C969" s="32" t="s">
        <v>2514</v>
      </c>
      <c r="D969" s="32" t="s">
        <v>2515</v>
      </c>
      <c r="E969" s="32">
        <v>1</v>
      </c>
      <c r="F969" s="33" t="s">
        <v>7053</v>
      </c>
      <c r="G969" s="36">
        <f>VLOOKUP(Tabla13[[#This Row],[Id Catalogo]],[4]TD.MES!$WF:$WL,7,FALSE)</f>
        <v>0.4</v>
      </c>
    </row>
    <row r="970" spans="1:7">
      <c r="A970" s="32" t="s">
        <v>6529</v>
      </c>
      <c r="B970" s="32" t="s">
        <v>893</v>
      </c>
      <c r="C970" s="32" t="s">
        <v>3132</v>
      </c>
      <c r="D970" s="32" t="s">
        <v>3133</v>
      </c>
      <c r="E970" s="32">
        <v>1</v>
      </c>
      <c r="F970" s="33" t="s">
        <v>7053</v>
      </c>
      <c r="G970" s="36">
        <f>VLOOKUP(Tabla13[[#This Row],[Id Catalogo]],[4]TD.MES!$WF:$WL,7,FALSE)</f>
        <v>0.2</v>
      </c>
    </row>
    <row r="971" spans="1:7">
      <c r="A971" s="32" t="s">
        <v>6529</v>
      </c>
      <c r="B971" s="32" t="s">
        <v>893</v>
      </c>
      <c r="C971" s="32" t="s">
        <v>1779</v>
      </c>
      <c r="D971" s="32" t="s">
        <v>1780</v>
      </c>
      <c r="E971" s="32">
        <v>2</v>
      </c>
      <c r="F971" s="33" t="s">
        <v>7053</v>
      </c>
      <c r="G971" s="36">
        <f>VLOOKUP(Tabla13[[#This Row],[Id Catalogo]],[4]TD.MES!$WF:$WL,7,FALSE)</f>
        <v>0.9</v>
      </c>
    </row>
    <row r="972" spans="1:7">
      <c r="A972" s="32" t="s">
        <v>6529</v>
      </c>
      <c r="B972" s="32" t="s">
        <v>893</v>
      </c>
      <c r="C972" s="32" t="s">
        <v>3304</v>
      </c>
      <c r="D972" s="32" t="s">
        <v>3305</v>
      </c>
      <c r="E972" s="32">
        <v>1</v>
      </c>
      <c r="F972" s="33" t="s">
        <v>7053</v>
      </c>
      <c r="G972" s="36">
        <f>VLOOKUP(Tabla13[[#This Row],[Id Catalogo]],[4]TD.MES!$WF:$WL,7,FALSE)</f>
        <v>0.1</v>
      </c>
    </row>
    <row r="973" spans="1:7">
      <c r="A973" s="32" t="s">
        <v>6529</v>
      </c>
      <c r="B973" s="32" t="s">
        <v>893</v>
      </c>
      <c r="C973" s="32" t="s">
        <v>3462</v>
      </c>
      <c r="D973" s="32" t="s">
        <v>3463</v>
      </c>
      <c r="E973" s="32">
        <v>1</v>
      </c>
      <c r="F973" s="33" t="s">
        <v>7053</v>
      </c>
      <c r="G973" s="36">
        <f>VLOOKUP(Tabla13[[#This Row],[Id Catalogo]],[4]TD.MES!$WF:$WL,7,FALSE)</f>
        <v>0.15</v>
      </c>
    </row>
    <row r="974" spans="1:7">
      <c r="A974" s="32" t="s">
        <v>6529</v>
      </c>
      <c r="B974" s="32" t="s">
        <v>893</v>
      </c>
      <c r="C974" s="32" t="s">
        <v>2325</v>
      </c>
      <c r="D974" s="32" t="s">
        <v>2326</v>
      </c>
      <c r="E974" s="32">
        <v>1</v>
      </c>
      <c r="F974" s="33" t="s">
        <v>7053</v>
      </c>
      <c r="G974" s="36">
        <f>VLOOKUP(Tabla13[[#This Row],[Id Catalogo]],[4]TD.MES!$WF:$WL,7,FALSE)</f>
        <v>0.35</v>
      </c>
    </row>
    <row r="975" spans="1:7">
      <c r="A975" s="32" t="s">
        <v>6529</v>
      </c>
      <c r="B975" s="32" t="s">
        <v>893</v>
      </c>
      <c r="C975" s="32" t="s">
        <v>6971</v>
      </c>
      <c r="D975" s="32" t="s">
        <v>6972</v>
      </c>
      <c r="E975" s="32">
        <v>1</v>
      </c>
      <c r="F975" s="33" t="s">
        <v>7053</v>
      </c>
      <c r="G975" s="36" t="e">
        <f>VLOOKUP(Tabla13[[#This Row],[Id Catalogo]],[4]TD.MES!$WF:$WL,7,FALSE)</f>
        <v>#N/A</v>
      </c>
    </row>
    <row r="976" spans="1:7">
      <c r="A976" s="32" t="s">
        <v>6529</v>
      </c>
      <c r="B976" s="32" t="s">
        <v>893</v>
      </c>
      <c r="C976" s="32" t="s">
        <v>1423</v>
      </c>
      <c r="D976" s="32" t="s">
        <v>1424</v>
      </c>
      <c r="E976" s="32">
        <v>1</v>
      </c>
      <c r="F976" s="33" t="s">
        <v>7053</v>
      </c>
      <c r="G976" s="36">
        <f>VLOOKUP(Tabla13[[#This Row],[Id Catalogo]],[4]TD.MES!$WF:$WL,7,FALSE)</f>
        <v>0.1</v>
      </c>
    </row>
    <row r="977" spans="1:7">
      <c r="A977" s="32" t="s">
        <v>6529</v>
      </c>
      <c r="B977" s="32" t="s">
        <v>893</v>
      </c>
      <c r="C977" s="32" t="s">
        <v>1425</v>
      </c>
      <c r="D977" s="32" t="s">
        <v>1426</v>
      </c>
      <c r="E977" s="32">
        <v>1</v>
      </c>
      <c r="F977" s="33" t="s">
        <v>7053</v>
      </c>
      <c r="G977" s="36">
        <f>VLOOKUP(Tabla13[[#This Row],[Id Catalogo]],[4]TD.MES!$WF:$WL,7,FALSE)</f>
        <v>0.05</v>
      </c>
    </row>
    <row r="978" spans="1:7">
      <c r="A978" s="32" t="s">
        <v>6529</v>
      </c>
      <c r="B978" s="32" t="s">
        <v>893</v>
      </c>
      <c r="C978" s="32" t="s">
        <v>3502</v>
      </c>
      <c r="D978" s="32" t="s">
        <v>3503</v>
      </c>
      <c r="E978" s="32">
        <v>1</v>
      </c>
      <c r="F978" s="33" t="s">
        <v>7053</v>
      </c>
      <c r="G978" s="36" t="e">
        <f>VLOOKUP(Tabla13[[#This Row],[Id Catalogo]],[4]TD.MES!$WF:$WL,7,FALSE)</f>
        <v>#N/A</v>
      </c>
    </row>
    <row r="979" spans="1:7">
      <c r="A979" s="32" t="s">
        <v>6529</v>
      </c>
      <c r="B979" s="32" t="s">
        <v>893</v>
      </c>
      <c r="C979" s="32" t="s">
        <v>1447</v>
      </c>
      <c r="D979" s="32" t="s">
        <v>6588</v>
      </c>
      <c r="E979" s="32">
        <v>2</v>
      </c>
      <c r="F979" s="33" t="s">
        <v>7053</v>
      </c>
      <c r="G979" s="36">
        <f>VLOOKUP(Tabla13[[#This Row],[Id Catalogo]],[4]TD.MES!$WF:$WL,7,FALSE)</f>
        <v>0.65</v>
      </c>
    </row>
    <row r="980" spans="1:7">
      <c r="A980" s="32" t="s">
        <v>6529</v>
      </c>
      <c r="B980" s="32" t="s">
        <v>893</v>
      </c>
      <c r="C980" s="32" t="s">
        <v>2968</v>
      </c>
      <c r="D980" s="32" t="s">
        <v>2969</v>
      </c>
      <c r="E980" s="32">
        <v>1</v>
      </c>
      <c r="F980" s="33" t="s">
        <v>7053</v>
      </c>
      <c r="G980" s="36">
        <f>VLOOKUP(Tabla13[[#This Row],[Id Catalogo]],[4]TD.MES!$WF:$WL,7,FALSE)</f>
        <v>0.05</v>
      </c>
    </row>
    <row r="981" spans="1:7">
      <c r="A981" s="32" t="s">
        <v>6529</v>
      </c>
      <c r="B981" s="32" t="s">
        <v>893</v>
      </c>
      <c r="C981" s="32" t="s">
        <v>6973</v>
      </c>
      <c r="D981" s="32" t="s">
        <v>6974</v>
      </c>
      <c r="E981" s="32">
        <v>1</v>
      </c>
      <c r="F981" s="33" t="s">
        <v>7053</v>
      </c>
      <c r="G981" s="36">
        <f>VLOOKUP(Tabla13[[#This Row],[Id Catalogo]],[4]TD.MES!$WF:$WL,7,FALSE)</f>
        <v>0.45</v>
      </c>
    </row>
    <row r="982" spans="1:7">
      <c r="A982" s="32" t="s">
        <v>6529</v>
      </c>
      <c r="B982" s="32" t="s">
        <v>893</v>
      </c>
      <c r="C982" s="32" t="s">
        <v>2940</v>
      </c>
      <c r="D982" s="32" t="s">
        <v>6716</v>
      </c>
      <c r="E982" s="32">
        <v>1</v>
      </c>
      <c r="F982" s="33" t="s">
        <v>7053</v>
      </c>
      <c r="G982" s="36" t="e">
        <f>VLOOKUP(Tabla13[[#This Row],[Id Catalogo]],[4]TD.MES!$WF:$WL,7,FALSE)</f>
        <v>#N/A</v>
      </c>
    </row>
    <row r="983" spans="1:7">
      <c r="A983" s="32" t="s">
        <v>6529</v>
      </c>
      <c r="B983" s="32" t="s">
        <v>893</v>
      </c>
      <c r="C983" s="32" t="s">
        <v>6975</v>
      </c>
      <c r="D983" s="32" t="s">
        <v>6976</v>
      </c>
      <c r="E983" s="32">
        <v>2</v>
      </c>
      <c r="F983" s="33" t="s">
        <v>7053</v>
      </c>
      <c r="G983" s="36">
        <f>VLOOKUP(Tabla13[[#This Row],[Id Catalogo]],[4]TD.MES!$WF:$WL,7,FALSE)</f>
        <v>0.1</v>
      </c>
    </row>
    <row r="984" spans="1:7">
      <c r="A984" s="32" t="s">
        <v>6529</v>
      </c>
      <c r="B984" s="32" t="s">
        <v>893</v>
      </c>
      <c r="C984" s="32" t="s">
        <v>2206</v>
      </c>
      <c r="D984" s="32" t="s">
        <v>2207</v>
      </c>
      <c r="E984" s="32">
        <v>2</v>
      </c>
      <c r="F984" s="33" t="s">
        <v>7053</v>
      </c>
      <c r="G984" s="36">
        <f>VLOOKUP(Tabla13[[#This Row],[Id Catalogo]],[4]TD.MES!$WF:$WL,7,FALSE)</f>
        <v>0.15</v>
      </c>
    </row>
    <row r="985" spans="1:7">
      <c r="A985" s="32" t="s">
        <v>6529</v>
      </c>
      <c r="B985" s="32" t="s">
        <v>893</v>
      </c>
      <c r="C985" s="32" t="s">
        <v>2195</v>
      </c>
      <c r="D985" s="32" t="s">
        <v>2196</v>
      </c>
      <c r="E985" s="32">
        <v>1</v>
      </c>
      <c r="F985" s="33" t="s">
        <v>7053</v>
      </c>
      <c r="G985" s="36">
        <f>VLOOKUP(Tabla13[[#This Row],[Id Catalogo]],[4]TD.MES!$WF:$WL,7,FALSE)</f>
        <v>0.15</v>
      </c>
    </row>
    <row r="986" spans="1:7">
      <c r="A986" s="32" t="s">
        <v>6529</v>
      </c>
      <c r="B986" s="32" t="s">
        <v>893</v>
      </c>
      <c r="C986" s="32" t="s">
        <v>3174</v>
      </c>
      <c r="D986" s="32" t="s">
        <v>3175</v>
      </c>
      <c r="E986" s="32">
        <v>1</v>
      </c>
      <c r="F986" s="33" t="s">
        <v>7053</v>
      </c>
      <c r="G986" s="36">
        <f>VLOOKUP(Tabla13[[#This Row],[Id Catalogo]],[4]TD.MES!$WF:$WL,7,FALSE)</f>
        <v>0.05</v>
      </c>
    </row>
    <row r="987" spans="1:7">
      <c r="A987" s="32" t="s">
        <v>6529</v>
      </c>
      <c r="B987" s="32" t="s">
        <v>893</v>
      </c>
      <c r="C987" s="32" t="s">
        <v>1222</v>
      </c>
      <c r="D987" s="32" t="s">
        <v>1223</v>
      </c>
      <c r="E987" s="32">
        <v>1</v>
      </c>
      <c r="F987" s="33" t="s">
        <v>7053</v>
      </c>
      <c r="G987" s="36" t="e">
        <f>VLOOKUP(Tabla13[[#This Row],[Id Catalogo]],[4]TD.MES!$WF:$WL,7,FALSE)</f>
        <v>#N/A</v>
      </c>
    </row>
    <row r="988" spans="1:7">
      <c r="A988" s="32" t="s">
        <v>6529</v>
      </c>
      <c r="B988" s="32" t="s">
        <v>893</v>
      </c>
      <c r="C988" s="32" t="s">
        <v>7070</v>
      </c>
      <c r="D988" s="32" t="s">
        <v>7071</v>
      </c>
      <c r="E988" s="32">
        <v>1</v>
      </c>
      <c r="F988" s="33" t="s">
        <v>7053</v>
      </c>
      <c r="G988" s="36" t="e">
        <f>VLOOKUP(Tabla13[[#This Row],[Id Catalogo]],[4]TD.MES!$WF:$WL,7,FALSE)</f>
        <v>#N/A</v>
      </c>
    </row>
    <row r="989" spans="1:7">
      <c r="A989" s="32" t="s">
        <v>6529</v>
      </c>
      <c r="B989" s="32" t="s">
        <v>893</v>
      </c>
      <c r="C989" s="32" t="s">
        <v>7072</v>
      </c>
      <c r="D989" s="32" t="s">
        <v>7073</v>
      </c>
      <c r="E989" s="32">
        <v>1</v>
      </c>
      <c r="F989" s="33" t="s">
        <v>7053</v>
      </c>
      <c r="G989" s="36" t="e">
        <f>VLOOKUP(Tabla13[[#This Row],[Id Catalogo]],[4]TD.MES!$WF:$WL,7,FALSE)</f>
        <v>#N/A</v>
      </c>
    </row>
    <row r="990" spans="1:7">
      <c r="A990" s="32" t="s">
        <v>6529</v>
      </c>
      <c r="B990" s="32" t="s">
        <v>893</v>
      </c>
      <c r="C990" s="32" t="s">
        <v>1769</v>
      </c>
      <c r="D990" s="32" t="s">
        <v>1770</v>
      </c>
      <c r="E990" s="32">
        <v>1</v>
      </c>
      <c r="F990" s="33" t="s">
        <v>7053</v>
      </c>
      <c r="G990" s="36">
        <f>VLOOKUP(Tabla13[[#This Row],[Id Catalogo]],[4]TD.MES!$WF:$WL,7,FALSE)</f>
        <v>0.05</v>
      </c>
    </row>
    <row r="991" spans="1:7">
      <c r="A991" s="32" t="s">
        <v>6514</v>
      </c>
      <c r="B991" s="32" t="s">
        <v>695</v>
      </c>
      <c r="C991" s="32" t="s">
        <v>1694</v>
      </c>
      <c r="D991" s="32" t="s">
        <v>6614</v>
      </c>
      <c r="E991" s="32">
        <v>6</v>
      </c>
      <c r="F991" s="39" t="s">
        <v>7041</v>
      </c>
      <c r="G991" s="36">
        <f>VLOOKUP(Tabla13[[#This Row],[Id Catalogo]],[4]TD.MES!$WF:$WL,7,FALSE)</f>
        <v>0.4</v>
      </c>
    </row>
    <row r="992" spans="1:7">
      <c r="A992" s="32" t="s">
        <v>6514</v>
      </c>
      <c r="B992" s="32" t="s">
        <v>695</v>
      </c>
      <c r="C992" s="32" t="s">
        <v>1969</v>
      </c>
      <c r="D992" s="32" t="s">
        <v>6638</v>
      </c>
      <c r="E992" s="32">
        <v>5</v>
      </c>
      <c r="F992" s="39" t="s">
        <v>7041</v>
      </c>
      <c r="G992" s="36">
        <f>VLOOKUP(Tabla13[[#This Row],[Id Catalogo]],[4]TD.MES!$WF:$WL,7,FALSE)</f>
        <v>0.15</v>
      </c>
    </row>
    <row r="993" spans="1:7">
      <c r="A993" s="32" t="s">
        <v>6514</v>
      </c>
      <c r="B993" s="32" t="s">
        <v>695</v>
      </c>
      <c r="C993" s="32" t="s">
        <v>2587</v>
      </c>
      <c r="D993" s="32" t="s">
        <v>2588</v>
      </c>
      <c r="E993" s="32">
        <v>2</v>
      </c>
      <c r="F993" s="33" t="s">
        <v>7053</v>
      </c>
      <c r="G993" s="36">
        <f>VLOOKUP(Tabla13[[#This Row],[Id Catalogo]],[4]TD.MES!$WF:$WL,7,FALSE)</f>
        <v>0.95</v>
      </c>
    </row>
    <row r="994" spans="1:7">
      <c r="A994" s="32" t="s">
        <v>6514</v>
      </c>
      <c r="B994" s="32" t="s">
        <v>695</v>
      </c>
      <c r="C994" s="32" t="s">
        <v>1747</v>
      </c>
      <c r="D994" s="32" t="s">
        <v>1748</v>
      </c>
      <c r="E994" s="32">
        <v>5</v>
      </c>
      <c r="F994" s="33" t="s">
        <v>7053</v>
      </c>
      <c r="G994" s="36">
        <f>VLOOKUP(Tabla13[[#This Row],[Id Catalogo]],[4]TD.MES!$WF:$WL,7,FALSE)</f>
        <v>0.9</v>
      </c>
    </row>
    <row r="995" spans="1:7">
      <c r="A995" s="32" t="s">
        <v>6514</v>
      </c>
      <c r="B995" s="32" t="s">
        <v>695</v>
      </c>
      <c r="C995" s="32" t="s">
        <v>1216</v>
      </c>
      <c r="D995" s="32" t="s">
        <v>6571</v>
      </c>
      <c r="E995" s="32">
        <v>10</v>
      </c>
      <c r="F995" s="33" t="s">
        <v>7053</v>
      </c>
      <c r="G995" s="36">
        <f>VLOOKUP(Tabla13[[#This Row],[Id Catalogo]],[4]TD.MES!$WF:$WL,7,FALSE)</f>
        <v>0.75</v>
      </c>
    </row>
    <row r="996" spans="1:7">
      <c r="A996" s="32" t="s">
        <v>6514</v>
      </c>
      <c r="B996" s="32" t="s">
        <v>695</v>
      </c>
      <c r="C996" s="32" t="s">
        <v>1184</v>
      </c>
      <c r="D996" s="32" t="s">
        <v>1185</v>
      </c>
      <c r="E996" s="32">
        <v>5</v>
      </c>
      <c r="F996" s="33" t="s">
        <v>7053</v>
      </c>
      <c r="G996" s="36">
        <f>VLOOKUP(Tabla13[[#This Row],[Id Catalogo]],[4]TD.MES!$WF:$WL,7,FALSE)</f>
        <v>0.45</v>
      </c>
    </row>
    <row r="997" spans="1:7">
      <c r="A997" s="32" t="s">
        <v>6514</v>
      </c>
      <c r="B997" s="32" t="s">
        <v>695</v>
      </c>
      <c r="C997" s="32" t="s">
        <v>5101</v>
      </c>
      <c r="D997" s="32" t="s">
        <v>5102</v>
      </c>
      <c r="E997" s="32">
        <v>0.25</v>
      </c>
      <c r="F997" s="39" t="s">
        <v>7040</v>
      </c>
      <c r="G997" s="36">
        <f>VLOOKUP(Tabla13[[#This Row],[Id Catalogo]],[4]TD.MES!$WF:$WL,7,FALSE)</f>
        <v>0.1</v>
      </c>
    </row>
    <row r="998" spans="1:7">
      <c r="A998" s="32" t="s">
        <v>6514</v>
      </c>
      <c r="B998" s="32" t="s">
        <v>695</v>
      </c>
      <c r="C998" s="32" t="s">
        <v>1407</v>
      </c>
      <c r="D998" s="32" t="s">
        <v>6977</v>
      </c>
      <c r="E998" s="32">
        <v>5</v>
      </c>
      <c r="F998" s="39" t="s">
        <v>7041</v>
      </c>
      <c r="G998" s="36">
        <f>VLOOKUP(Tabla13[[#This Row],[Id Catalogo]],[4]TD.MES!$WF:$WL,7,FALSE)</f>
        <v>0.25</v>
      </c>
    </row>
    <row r="999" spans="1:7">
      <c r="A999" s="32" t="s">
        <v>6514</v>
      </c>
      <c r="B999" s="32" t="s">
        <v>695</v>
      </c>
      <c r="C999" s="32" t="s">
        <v>696</v>
      </c>
      <c r="D999" s="32" t="s">
        <v>6540</v>
      </c>
      <c r="E999" s="32">
        <v>1</v>
      </c>
      <c r="F999" s="39" t="s">
        <v>7041</v>
      </c>
      <c r="G999" s="36">
        <f>VLOOKUP(Tabla13[[#This Row],[Id Catalogo]],[4]TD.MES!$WF:$WL,7,FALSE)</f>
        <v>0.2</v>
      </c>
    </row>
    <row r="1000" spans="1:7">
      <c r="A1000" s="32" t="s">
        <v>6514</v>
      </c>
      <c r="B1000" s="32" t="s">
        <v>695</v>
      </c>
      <c r="C1000" s="32" t="s">
        <v>1642</v>
      </c>
      <c r="D1000" s="32" t="s">
        <v>1643</v>
      </c>
      <c r="E1000" s="32">
        <v>2</v>
      </c>
      <c r="F1000" s="39" t="s">
        <v>7041</v>
      </c>
      <c r="G1000" s="36">
        <f>VLOOKUP(Tabla13[[#This Row],[Id Catalogo]],[4]TD.MES!$WF:$WL,7,FALSE)</f>
        <v>0.5</v>
      </c>
    </row>
    <row r="1001" spans="1:7">
      <c r="A1001" s="32" t="s">
        <v>6514</v>
      </c>
      <c r="B1001" s="32" t="s">
        <v>695</v>
      </c>
      <c r="C1001" s="32" t="s">
        <v>6978</v>
      </c>
      <c r="D1001" s="32" t="s">
        <v>6979</v>
      </c>
      <c r="E1001" s="32">
        <v>1</v>
      </c>
      <c r="F1001" s="33" t="s">
        <v>7053</v>
      </c>
      <c r="G1001" s="36">
        <f>VLOOKUP(Tabla13[[#This Row],[Id Catalogo]],[4]TD.MES!$WF:$WL,7,FALSE)</f>
        <v>0.3</v>
      </c>
    </row>
    <row r="1002" spans="1:7">
      <c r="A1002" s="32" t="s">
        <v>6514</v>
      </c>
      <c r="B1002" s="32" t="s">
        <v>695</v>
      </c>
      <c r="C1002" s="32" t="s">
        <v>2593</v>
      </c>
      <c r="D1002" s="32" t="s">
        <v>6666</v>
      </c>
      <c r="E1002" s="32">
        <v>1</v>
      </c>
      <c r="F1002" s="33" t="s">
        <v>7053</v>
      </c>
      <c r="G1002" s="36">
        <f>VLOOKUP(Tabla13[[#This Row],[Id Catalogo]],[4]TD.MES!$WF:$WL,7,FALSE)</f>
        <v>0.55000000000000004</v>
      </c>
    </row>
    <row r="1003" spans="1:7">
      <c r="A1003" s="32" t="s">
        <v>6514</v>
      </c>
      <c r="B1003" s="32" t="s">
        <v>695</v>
      </c>
      <c r="C1003" s="32" t="s">
        <v>4625</v>
      </c>
      <c r="D1003" s="32" t="s">
        <v>4626</v>
      </c>
      <c r="E1003" s="32">
        <v>3</v>
      </c>
      <c r="F1003" s="33" t="s">
        <v>7053</v>
      </c>
      <c r="G1003" s="36">
        <f>VLOOKUP(Tabla13[[#This Row],[Id Catalogo]],[4]TD.MES!$WF:$WL,7,FALSE)</f>
        <v>0.4</v>
      </c>
    </row>
    <row r="1004" spans="1:7">
      <c r="A1004" s="32" t="s">
        <v>6514</v>
      </c>
      <c r="B1004" s="32" t="s">
        <v>695</v>
      </c>
      <c r="C1004" s="32" t="s">
        <v>1148</v>
      </c>
      <c r="D1004" s="32" t="s">
        <v>1149</v>
      </c>
      <c r="E1004" s="32">
        <v>15</v>
      </c>
      <c r="F1004" s="39" t="s">
        <v>7041</v>
      </c>
      <c r="G1004" s="36">
        <f>VLOOKUP(Tabla13[[#This Row],[Id Catalogo]],[4]TD.MES!$WF:$WL,7,FALSE)</f>
        <v>0.05</v>
      </c>
    </row>
    <row r="1005" spans="1:7">
      <c r="A1005" s="32" t="s">
        <v>6514</v>
      </c>
      <c r="B1005" s="32" t="s">
        <v>695</v>
      </c>
      <c r="C1005" s="32" t="s">
        <v>1650</v>
      </c>
      <c r="D1005" s="32" t="s">
        <v>1651</v>
      </c>
      <c r="E1005" s="32">
        <v>5</v>
      </c>
      <c r="F1005" s="39" t="s">
        <v>7041</v>
      </c>
      <c r="G1005" s="36">
        <f>VLOOKUP(Tabla13[[#This Row],[Id Catalogo]],[4]TD.MES!$WF:$WL,7,FALSE)</f>
        <v>0.2</v>
      </c>
    </row>
    <row r="1006" spans="1:7">
      <c r="A1006" s="32" t="s">
        <v>6514</v>
      </c>
      <c r="B1006" s="32" t="s">
        <v>596</v>
      </c>
      <c r="C1006" s="32" t="s">
        <v>3573</v>
      </c>
      <c r="D1006" s="32" t="s">
        <v>6768</v>
      </c>
      <c r="E1006" s="32">
        <v>12</v>
      </c>
      <c r="F1006" s="33" t="s">
        <v>7053</v>
      </c>
      <c r="G1006" s="36">
        <f>VLOOKUP(Tabla13[[#This Row],[Id Catalogo]],[4]TD.MES!$WF:$WL,7,FALSE)</f>
        <v>0.55000000000000004</v>
      </c>
    </row>
    <row r="1007" spans="1:7">
      <c r="A1007" s="32" t="s">
        <v>6514</v>
      </c>
      <c r="B1007" s="32" t="s">
        <v>596</v>
      </c>
      <c r="C1007" s="32" t="s">
        <v>1698</v>
      </c>
      <c r="D1007" s="32" t="s">
        <v>6615</v>
      </c>
      <c r="E1007" s="32">
        <v>48</v>
      </c>
      <c r="F1007" s="33" t="s">
        <v>7053</v>
      </c>
      <c r="G1007" s="36">
        <f>VLOOKUP(Tabla13[[#This Row],[Id Catalogo]],[4]TD.MES!$WF:$WL,7,FALSE)</f>
        <v>1</v>
      </c>
    </row>
    <row r="1008" spans="1:7">
      <c r="A1008" s="32" t="s">
        <v>6514</v>
      </c>
      <c r="B1008" s="32" t="s">
        <v>596</v>
      </c>
      <c r="C1008" s="32" t="s">
        <v>2571</v>
      </c>
      <c r="D1008" s="32" t="s">
        <v>2572</v>
      </c>
      <c r="E1008" s="32">
        <v>20</v>
      </c>
      <c r="F1008" s="33" t="s">
        <v>7053</v>
      </c>
      <c r="G1008" s="36">
        <f>VLOOKUP(Tabla13[[#This Row],[Id Catalogo]],[4]TD.MES!$WF:$WL,7,FALSE)</f>
        <v>0.05</v>
      </c>
    </row>
    <row r="1009" spans="1:7">
      <c r="A1009" s="32" t="s">
        <v>6514</v>
      </c>
      <c r="B1009" s="32" t="s">
        <v>596</v>
      </c>
      <c r="C1009" s="32" t="s">
        <v>2785</v>
      </c>
      <c r="D1009" s="32" t="s">
        <v>2786</v>
      </c>
      <c r="E1009" s="32">
        <v>20</v>
      </c>
      <c r="F1009" s="33" t="s">
        <v>7053</v>
      </c>
      <c r="G1009" s="36">
        <f>VLOOKUP(Tabla13[[#This Row],[Id Catalogo]],[4]TD.MES!$WF:$WL,7,FALSE)</f>
        <v>0.45</v>
      </c>
    </row>
    <row r="1010" spans="1:7">
      <c r="A1010" s="32" t="s">
        <v>6514</v>
      </c>
      <c r="B1010" s="32" t="s">
        <v>596</v>
      </c>
      <c r="C1010" s="32" t="s">
        <v>5227</v>
      </c>
      <c r="D1010" s="32" t="s">
        <v>5228</v>
      </c>
      <c r="E1010" s="32">
        <v>2</v>
      </c>
      <c r="F1010" s="33" t="s">
        <v>7053</v>
      </c>
      <c r="G1010" s="36">
        <f>VLOOKUP(Tabla13[[#This Row],[Id Catalogo]],[4]TD.MES!$WF:$WL,7,FALSE)</f>
        <v>0.35</v>
      </c>
    </row>
    <row r="1011" spans="1:7">
      <c r="A1011" s="32" t="s">
        <v>6514</v>
      </c>
      <c r="B1011" s="32" t="s">
        <v>596</v>
      </c>
      <c r="C1011" s="32" t="s">
        <v>3098</v>
      </c>
      <c r="D1011" s="32" t="s">
        <v>3099</v>
      </c>
      <c r="E1011" s="32">
        <v>15</v>
      </c>
      <c r="F1011" s="33" t="s">
        <v>7053</v>
      </c>
      <c r="G1011" s="36">
        <f>VLOOKUP(Tabla13[[#This Row],[Id Catalogo]],[4]TD.MES!$WF:$WL,7,FALSE)</f>
        <v>0.25</v>
      </c>
    </row>
    <row r="1012" spans="1:7">
      <c r="A1012" s="32" t="s">
        <v>6514</v>
      </c>
      <c r="B1012" s="32" t="s">
        <v>596</v>
      </c>
      <c r="C1012" s="32" t="s">
        <v>2885</v>
      </c>
      <c r="D1012" s="32" t="s">
        <v>6714</v>
      </c>
      <c r="E1012" s="32">
        <v>1</v>
      </c>
      <c r="F1012" s="33" t="s">
        <v>7053</v>
      </c>
      <c r="G1012" s="36">
        <f>VLOOKUP(Tabla13[[#This Row],[Id Catalogo]],[4]TD.MES!$WF:$WL,7,FALSE)</f>
        <v>0.15</v>
      </c>
    </row>
    <row r="1013" spans="1:7">
      <c r="A1013" s="32" t="s">
        <v>6514</v>
      </c>
      <c r="B1013" s="32" t="s">
        <v>596</v>
      </c>
      <c r="C1013" s="32" t="s">
        <v>1935</v>
      </c>
      <c r="D1013" s="32" t="s">
        <v>1936</v>
      </c>
      <c r="E1013" s="32">
        <v>5</v>
      </c>
      <c r="F1013" s="33" t="s">
        <v>7053</v>
      </c>
      <c r="G1013" s="36">
        <f>VLOOKUP(Tabla13[[#This Row],[Id Catalogo]],[4]TD.MES!$WF:$WL,7,FALSE)</f>
        <v>0.4</v>
      </c>
    </row>
    <row r="1014" spans="1:7">
      <c r="A1014" s="32" t="s">
        <v>6514</v>
      </c>
      <c r="B1014" s="32" t="s">
        <v>596</v>
      </c>
      <c r="C1014" s="32" t="s">
        <v>2542</v>
      </c>
      <c r="D1014" s="32" t="s">
        <v>2543</v>
      </c>
      <c r="E1014" s="32">
        <v>2</v>
      </c>
      <c r="F1014" s="33" t="s">
        <v>7053</v>
      </c>
      <c r="G1014" s="36">
        <f>VLOOKUP(Tabla13[[#This Row],[Id Catalogo]],[4]TD.MES!$WF:$WL,7,FALSE)</f>
        <v>0.4</v>
      </c>
    </row>
    <row r="1015" spans="1:7">
      <c r="A1015" s="32" t="s">
        <v>6514</v>
      </c>
      <c r="B1015" s="32" t="s">
        <v>596</v>
      </c>
      <c r="C1015" s="32" t="s">
        <v>3581</v>
      </c>
      <c r="D1015" s="32" t="s">
        <v>3582</v>
      </c>
      <c r="E1015" s="32">
        <v>2</v>
      </c>
      <c r="F1015" s="33" t="s">
        <v>7053</v>
      </c>
      <c r="G1015" s="36">
        <f>VLOOKUP(Tabla13[[#This Row],[Id Catalogo]],[4]TD.MES!$WF:$WL,7,FALSE)</f>
        <v>0.15</v>
      </c>
    </row>
    <row r="1016" spans="1:7">
      <c r="A1016" s="32" t="s">
        <v>6514</v>
      </c>
      <c r="B1016" s="32" t="s">
        <v>596</v>
      </c>
      <c r="C1016" s="32" t="s">
        <v>4585</v>
      </c>
      <c r="D1016" s="32" t="s">
        <v>4586</v>
      </c>
      <c r="E1016" s="32">
        <v>1</v>
      </c>
      <c r="F1016" s="33" t="s">
        <v>7053</v>
      </c>
      <c r="G1016" s="36">
        <f>VLOOKUP(Tabla13[[#This Row],[Id Catalogo]],[4]TD.MES!$WF:$WL,7,FALSE)</f>
        <v>0.3</v>
      </c>
    </row>
    <row r="1017" spans="1:7">
      <c r="A1017" s="32" t="s">
        <v>6514</v>
      </c>
      <c r="B1017" s="32" t="s">
        <v>596</v>
      </c>
      <c r="C1017" s="32" t="s">
        <v>2429</v>
      </c>
      <c r="D1017" s="32" t="s">
        <v>6679</v>
      </c>
      <c r="E1017" s="32">
        <v>1</v>
      </c>
      <c r="F1017" s="33" t="s">
        <v>7053</v>
      </c>
      <c r="G1017" s="36">
        <f>VLOOKUP(Tabla13[[#This Row],[Id Catalogo]],[4]TD.MES!$WF:$WL,7,FALSE)</f>
        <v>0.2</v>
      </c>
    </row>
    <row r="1018" spans="1:7">
      <c r="A1018" s="32" t="s">
        <v>6514</v>
      </c>
      <c r="B1018" s="32" t="s">
        <v>596</v>
      </c>
      <c r="C1018" s="32" t="s">
        <v>3583</v>
      </c>
      <c r="D1018" s="32" t="s">
        <v>3584</v>
      </c>
      <c r="E1018" s="32">
        <v>2</v>
      </c>
      <c r="F1018" s="33" t="s">
        <v>7053</v>
      </c>
      <c r="G1018" s="36">
        <f>VLOOKUP(Tabla13[[#This Row],[Id Catalogo]],[4]TD.MES!$WF:$WL,7,FALSE)</f>
        <v>0.05</v>
      </c>
    </row>
    <row r="1019" spans="1:7">
      <c r="A1019" s="32" t="s">
        <v>6514</v>
      </c>
      <c r="B1019" s="32" t="s">
        <v>596</v>
      </c>
      <c r="C1019" s="32" t="s">
        <v>1614</v>
      </c>
      <c r="D1019" s="32" t="s">
        <v>6602</v>
      </c>
      <c r="E1019" s="32">
        <v>10</v>
      </c>
      <c r="F1019" s="33" t="s">
        <v>7053</v>
      </c>
      <c r="G1019" s="36">
        <f>VLOOKUP(Tabla13[[#This Row],[Id Catalogo]],[4]TD.MES!$WF:$WL,7,FALSE)</f>
        <v>1</v>
      </c>
    </row>
    <row r="1020" spans="1:7">
      <c r="A1020" s="32" t="s">
        <v>6514</v>
      </c>
      <c r="B1020" s="32" t="s">
        <v>596</v>
      </c>
      <c r="C1020" s="32" t="s">
        <v>1685</v>
      </c>
      <c r="D1020" s="32" t="s">
        <v>6613</v>
      </c>
      <c r="E1020" s="32">
        <v>5</v>
      </c>
      <c r="F1020" s="33" t="s">
        <v>7053</v>
      </c>
      <c r="G1020" s="36">
        <f>VLOOKUP(Tabla13[[#This Row],[Id Catalogo]],[4]TD.MES!$WF:$WL,7,FALSE)</f>
        <v>0.15</v>
      </c>
    </row>
    <row r="1021" spans="1:7">
      <c r="A1021" s="32" t="s">
        <v>6514</v>
      </c>
      <c r="B1021" s="32" t="s">
        <v>596</v>
      </c>
      <c r="C1021" s="32" t="s">
        <v>1923</v>
      </c>
      <c r="D1021" s="32" t="s">
        <v>1924</v>
      </c>
      <c r="E1021" s="32">
        <v>7</v>
      </c>
      <c r="F1021" s="33" t="s">
        <v>7053</v>
      </c>
      <c r="G1021" s="36">
        <f>VLOOKUP(Tabla13[[#This Row],[Id Catalogo]],[4]TD.MES!$WF:$WL,7,FALSE)</f>
        <v>1</v>
      </c>
    </row>
    <row r="1022" spans="1:7">
      <c r="A1022" s="32" t="s">
        <v>6514</v>
      </c>
      <c r="B1022" s="32" t="s">
        <v>596</v>
      </c>
      <c r="C1022" s="32" t="s">
        <v>1724</v>
      </c>
      <c r="D1022" s="32" t="s">
        <v>1725</v>
      </c>
      <c r="E1022" s="32">
        <v>10</v>
      </c>
      <c r="F1022" s="33" t="s">
        <v>7053</v>
      </c>
      <c r="G1022" s="36">
        <f>VLOOKUP(Tabla13[[#This Row],[Id Catalogo]],[4]TD.MES!$WF:$WL,7,FALSE)</f>
        <v>1</v>
      </c>
    </row>
    <row r="1023" spans="1:7">
      <c r="A1023" s="32" t="s">
        <v>6514</v>
      </c>
      <c r="B1023" s="32" t="s">
        <v>596</v>
      </c>
      <c r="C1023" s="32" t="s">
        <v>2212</v>
      </c>
      <c r="D1023" s="32" t="s">
        <v>2213</v>
      </c>
      <c r="E1023" s="32">
        <v>40</v>
      </c>
      <c r="F1023" s="33" t="s">
        <v>7053</v>
      </c>
      <c r="G1023" s="36">
        <f>VLOOKUP(Tabla13[[#This Row],[Id Catalogo]],[4]TD.MES!$WF:$WL,7,FALSE)</f>
        <v>1</v>
      </c>
    </row>
    <row r="1024" spans="1:7">
      <c r="A1024" s="32" t="s">
        <v>6514</v>
      </c>
      <c r="B1024" s="32" t="s">
        <v>596</v>
      </c>
      <c r="C1024" s="32" t="s">
        <v>3204</v>
      </c>
      <c r="D1024" s="32" t="s">
        <v>3205</v>
      </c>
      <c r="E1024" s="32">
        <v>10</v>
      </c>
      <c r="F1024" s="33" t="s">
        <v>7053</v>
      </c>
      <c r="G1024" s="36">
        <f>VLOOKUP(Tabla13[[#This Row],[Id Catalogo]],[4]TD.MES!$WF:$WL,7,FALSE)</f>
        <v>0.15</v>
      </c>
    </row>
    <row r="1025" spans="1:7">
      <c r="A1025" s="32" t="s">
        <v>6514</v>
      </c>
      <c r="B1025" s="32" t="s">
        <v>596</v>
      </c>
      <c r="C1025" s="32" t="s">
        <v>2787</v>
      </c>
      <c r="D1025" s="32" t="s">
        <v>6706</v>
      </c>
      <c r="E1025" s="32">
        <v>10</v>
      </c>
      <c r="F1025" s="33" t="s">
        <v>7053</v>
      </c>
      <c r="G1025" s="36">
        <f>VLOOKUP(Tabla13[[#This Row],[Id Catalogo]],[4]TD.MES!$WF:$WL,7,FALSE)</f>
        <v>0.1</v>
      </c>
    </row>
    <row r="1026" spans="1:7">
      <c r="A1026" s="32" t="s">
        <v>6514</v>
      </c>
      <c r="B1026" s="32" t="s">
        <v>596</v>
      </c>
      <c r="C1026" s="32" t="s">
        <v>1648</v>
      </c>
      <c r="D1026" s="32" t="s">
        <v>6608</v>
      </c>
      <c r="E1026" s="32">
        <v>10</v>
      </c>
      <c r="F1026" s="33" t="s">
        <v>7053</v>
      </c>
      <c r="G1026" s="36">
        <f>VLOOKUP(Tabla13[[#This Row],[Id Catalogo]],[4]TD.MES!$WF:$WL,7,FALSE)</f>
        <v>1</v>
      </c>
    </row>
    <row r="1027" spans="1:7">
      <c r="A1027" s="32" t="s">
        <v>6514</v>
      </c>
      <c r="B1027" s="32" t="s">
        <v>596</v>
      </c>
      <c r="C1027" s="32" t="s">
        <v>4435</v>
      </c>
      <c r="D1027" s="32" t="s">
        <v>4436</v>
      </c>
      <c r="E1027" s="32">
        <v>7</v>
      </c>
      <c r="F1027" s="33" t="s">
        <v>7053</v>
      </c>
      <c r="G1027" s="36">
        <f>VLOOKUP(Tabla13[[#This Row],[Id Catalogo]],[4]TD.MES!$WF:$WL,7,FALSE)</f>
        <v>0.85</v>
      </c>
    </row>
    <row r="1028" spans="1:7">
      <c r="A1028" s="32" t="s">
        <v>6514</v>
      </c>
      <c r="B1028" s="32" t="s">
        <v>596</v>
      </c>
      <c r="C1028" s="32" t="s">
        <v>2546</v>
      </c>
      <c r="D1028" s="32" t="s">
        <v>2547</v>
      </c>
      <c r="E1028" s="32">
        <v>2</v>
      </c>
      <c r="F1028" s="33" t="s">
        <v>7053</v>
      </c>
      <c r="G1028" s="36">
        <f>VLOOKUP(Tabla13[[#This Row],[Id Catalogo]],[4]TD.MES!$WF:$WL,7,FALSE)</f>
        <v>0.4</v>
      </c>
    </row>
    <row r="1029" spans="1:7">
      <c r="A1029" s="32" t="s">
        <v>6514</v>
      </c>
      <c r="B1029" s="32" t="s">
        <v>596</v>
      </c>
      <c r="C1029" s="32" t="s">
        <v>597</v>
      </c>
      <c r="D1029" s="32" t="s">
        <v>598</v>
      </c>
      <c r="E1029" s="32">
        <v>25</v>
      </c>
      <c r="F1029" s="33" t="s">
        <v>7053</v>
      </c>
      <c r="G1029" s="36">
        <f>VLOOKUP(Tabla13[[#This Row],[Id Catalogo]],[4]TD.MES!$WF:$WL,7,FALSE)</f>
        <v>0.95</v>
      </c>
    </row>
    <row r="1030" spans="1:7">
      <c r="A1030" s="32" t="s">
        <v>6514</v>
      </c>
      <c r="B1030" s="32" t="s">
        <v>596</v>
      </c>
      <c r="C1030" s="32" t="s">
        <v>1301</v>
      </c>
      <c r="D1030" s="32" t="s">
        <v>6579</v>
      </c>
      <c r="E1030" s="32">
        <v>3</v>
      </c>
      <c r="F1030" s="33" t="s">
        <v>7053</v>
      </c>
      <c r="G1030" s="36" t="e">
        <f>VLOOKUP(Tabla13[[#This Row],[Id Catalogo]],[4]TD.MES!$WF:$WL,7,FALSE)</f>
        <v>#N/A</v>
      </c>
    </row>
    <row r="1031" spans="1:7">
      <c r="A1031" s="32" t="s">
        <v>6514</v>
      </c>
      <c r="B1031" s="32" t="s">
        <v>596</v>
      </c>
      <c r="C1031" s="32" t="s">
        <v>3965</v>
      </c>
      <c r="D1031" s="32" t="s">
        <v>6796</v>
      </c>
      <c r="E1031" s="32">
        <v>1</v>
      </c>
      <c r="F1031" s="33" t="s">
        <v>7053</v>
      </c>
      <c r="G1031" s="36">
        <f>VLOOKUP(Tabla13[[#This Row],[Id Catalogo]],[4]TD.MES!$WF:$WL,7,FALSE)</f>
        <v>0.05</v>
      </c>
    </row>
    <row r="1032" spans="1:7">
      <c r="A1032" s="32" t="s">
        <v>6514</v>
      </c>
      <c r="B1032" s="32" t="s">
        <v>596</v>
      </c>
      <c r="C1032" s="32" t="s">
        <v>4805</v>
      </c>
      <c r="D1032" s="32" t="s">
        <v>6844</v>
      </c>
      <c r="E1032" s="32">
        <v>1</v>
      </c>
      <c r="F1032" s="33" t="s">
        <v>7053</v>
      </c>
      <c r="G1032" s="36" t="e">
        <f>VLOOKUP(Tabla13[[#This Row],[Id Catalogo]],[4]TD.MES!$WF:$WL,7,FALSE)</f>
        <v>#N/A</v>
      </c>
    </row>
    <row r="1033" spans="1:7">
      <c r="A1033" s="32" t="s">
        <v>6514</v>
      </c>
      <c r="B1033" s="32" t="s">
        <v>367</v>
      </c>
      <c r="C1033" s="32" t="s">
        <v>1110</v>
      </c>
      <c r="D1033" s="32" t="s">
        <v>1111</v>
      </c>
      <c r="E1033" s="32">
        <v>220</v>
      </c>
      <c r="F1033" s="33" t="s">
        <v>7053</v>
      </c>
      <c r="G1033" s="36">
        <f>VLOOKUP(Tabla13[[#This Row],[Id Catalogo]],[4]TD.MES!$WF:$WL,7,FALSE)</f>
        <v>0.1</v>
      </c>
    </row>
    <row r="1034" spans="1:7">
      <c r="A1034" s="32" t="s">
        <v>6514</v>
      </c>
      <c r="B1034" s="32" t="s">
        <v>367</v>
      </c>
      <c r="C1034" s="32" t="s">
        <v>368</v>
      </c>
      <c r="D1034" s="32" t="s">
        <v>6518</v>
      </c>
      <c r="E1034" s="32">
        <v>2</v>
      </c>
      <c r="F1034" s="33" t="s">
        <v>7053</v>
      </c>
      <c r="G1034" s="36">
        <f>VLOOKUP(Tabla13[[#This Row],[Id Catalogo]],[4]TD.MES!$WF:$WL,7,FALSE)</f>
        <v>0.15</v>
      </c>
    </row>
    <row r="1035" spans="1:7">
      <c r="A1035" s="32" t="s">
        <v>6514</v>
      </c>
      <c r="B1035" s="32" t="s">
        <v>367</v>
      </c>
      <c r="C1035" s="32" t="s">
        <v>835</v>
      </c>
      <c r="D1035" s="32" t="s">
        <v>6548</v>
      </c>
      <c r="E1035" s="32">
        <v>3</v>
      </c>
      <c r="F1035" s="33" t="s">
        <v>7053</v>
      </c>
      <c r="G1035" s="36" t="e">
        <f>VLOOKUP(Tabla13[[#This Row],[Id Catalogo]],[4]TD.MES!$WF:$WL,7,FALSE)</f>
        <v>#N/A</v>
      </c>
    </row>
    <row r="1036" spans="1:7">
      <c r="A1036" s="32" t="s">
        <v>6514</v>
      </c>
      <c r="B1036" s="32" t="s">
        <v>367</v>
      </c>
      <c r="C1036" s="32" t="s">
        <v>1307</v>
      </c>
      <c r="D1036" s="32" t="s">
        <v>6580</v>
      </c>
      <c r="E1036" s="32">
        <v>3</v>
      </c>
      <c r="F1036" s="33" t="s">
        <v>7053</v>
      </c>
      <c r="G1036" s="36" t="e">
        <f>VLOOKUP(Tabla13[[#This Row],[Id Catalogo]],[4]TD.MES!$WF:$WL,7,FALSE)</f>
        <v>#N/A</v>
      </c>
    </row>
    <row r="1037" spans="1:7">
      <c r="A1037" s="32" t="s">
        <v>6514</v>
      </c>
      <c r="B1037" s="32" t="s">
        <v>367</v>
      </c>
      <c r="C1037" s="32" t="s">
        <v>398</v>
      </c>
      <c r="D1037" s="32" t="s">
        <v>6519</v>
      </c>
      <c r="E1037" s="32">
        <v>3</v>
      </c>
      <c r="F1037" s="33" t="s">
        <v>7053</v>
      </c>
      <c r="G1037" s="36">
        <f>VLOOKUP(Tabla13[[#This Row],[Id Catalogo]],[4]TD.MES!$WF:$WL,7,FALSE)</f>
        <v>0.05</v>
      </c>
    </row>
    <row r="1038" spans="1:7">
      <c r="A1038" s="32" t="s">
        <v>6514</v>
      </c>
      <c r="B1038" s="32" t="s">
        <v>367</v>
      </c>
      <c r="C1038" s="32" t="s">
        <v>1708</v>
      </c>
      <c r="D1038" s="32" t="s">
        <v>1709</v>
      </c>
      <c r="E1038" s="32">
        <v>50</v>
      </c>
      <c r="F1038" s="33" t="s">
        <v>7053</v>
      </c>
      <c r="G1038" s="36">
        <f>VLOOKUP(Tabla13[[#This Row],[Id Catalogo]],[4]TD.MES!$WF:$WL,7,FALSE)</f>
        <v>0.05</v>
      </c>
    </row>
    <row r="1039" spans="1:7">
      <c r="A1039" s="32" t="s">
        <v>6514</v>
      </c>
      <c r="B1039" s="32" t="s">
        <v>367</v>
      </c>
      <c r="C1039" s="32" t="s">
        <v>2382</v>
      </c>
      <c r="D1039" s="32" t="s">
        <v>2383</v>
      </c>
      <c r="E1039" s="32">
        <v>1</v>
      </c>
      <c r="F1039" s="33" t="s">
        <v>7053</v>
      </c>
      <c r="G1039" s="36">
        <f>VLOOKUP(Tabla13[[#This Row],[Id Catalogo]],[4]TD.MES!$WF:$WL,7,FALSE)</f>
        <v>0.15</v>
      </c>
    </row>
    <row r="1040" spans="1:7">
      <c r="A1040" s="32" t="s">
        <v>6514</v>
      </c>
      <c r="B1040" s="32" t="s">
        <v>367</v>
      </c>
      <c r="C1040" s="32" t="s">
        <v>2273</v>
      </c>
      <c r="D1040" s="32" t="s">
        <v>6667</v>
      </c>
      <c r="E1040" s="32">
        <v>2</v>
      </c>
      <c r="F1040" s="33" t="s">
        <v>7053</v>
      </c>
      <c r="G1040" s="36">
        <f>VLOOKUP(Tabla13[[#This Row],[Id Catalogo]],[4]TD.MES!$WF:$WL,7,FALSE)</f>
        <v>0.4</v>
      </c>
    </row>
    <row r="1041" spans="1:7">
      <c r="A1041" s="32" t="s">
        <v>6514</v>
      </c>
      <c r="B1041" s="32" t="s">
        <v>367</v>
      </c>
      <c r="C1041" s="32" t="s">
        <v>3062</v>
      </c>
      <c r="D1041" s="32" t="s">
        <v>6729</v>
      </c>
      <c r="E1041" s="32">
        <v>3</v>
      </c>
      <c r="F1041" s="33" t="s">
        <v>7053</v>
      </c>
      <c r="G1041" s="36">
        <f>VLOOKUP(Tabla13[[#This Row],[Id Catalogo]],[4]TD.MES!$WF:$WL,7,FALSE)</f>
        <v>0.65</v>
      </c>
    </row>
    <row r="1042" spans="1:7">
      <c r="A1042" s="32" t="s">
        <v>6514</v>
      </c>
      <c r="B1042" s="32" t="s">
        <v>367</v>
      </c>
      <c r="C1042" s="32" t="s">
        <v>6447</v>
      </c>
      <c r="D1042" s="32" t="s">
        <v>7074</v>
      </c>
      <c r="E1042" s="32">
        <v>5</v>
      </c>
      <c r="F1042" s="33" t="s">
        <v>7053</v>
      </c>
      <c r="G1042" s="36">
        <f>VLOOKUP(Tabla13[[#This Row],[Id Catalogo]],[4]TD.MES!$WF:$WL,7,FALSE)</f>
        <v>0.3</v>
      </c>
    </row>
    <row r="1043" spans="1:7">
      <c r="A1043" s="32" t="s">
        <v>6514</v>
      </c>
      <c r="B1043" s="32" t="s">
        <v>367</v>
      </c>
      <c r="C1043" s="32" t="s">
        <v>6449</v>
      </c>
      <c r="D1043" s="32" t="s">
        <v>7075</v>
      </c>
      <c r="E1043" s="32">
        <v>5</v>
      </c>
      <c r="F1043" s="33" t="s">
        <v>7053</v>
      </c>
      <c r="G1043" s="36">
        <f>VLOOKUP(Tabla13[[#This Row],[Id Catalogo]],[4]TD.MES!$WF:$WL,7,FALSE)</f>
        <v>0.2</v>
      </c>
    </row>
    <row r="1044" spans="1:7">
      <c r="A1044" s="32" t="s">
        <v>6514</v>
      </c>
      <c r="B1044" s="32" t="s">
        <v>367</v>
      </c>
      <c r="C1044" s="32" t="s">
        <v>6451</v>
      </c>
      <c r="D1044" s="32" t="s">
        <v>7076</v>
      </c>
      <c r="E1044" s="32">
        <v>5</v>
      </c>
      <c r="F1044" s="33" t="s">
        <v>7053</v>
      </c>
      <c r="G1044" s="36">
        <f>VLOOKUP(Tabla13[[#This Row],[Id Catalogo]],[4]TD.MES!$WF:$WL,7,FALSE)</f>
        <v>0.15</v>
      </c>
    </row>
    <row r="1045" spans="1:7">
      <c r="A1045" s="32" t="s">
        <v>6514</v>
      </c>
      <c r="B1045" s="32" t="s">
        <v>367</v>
      </c>
      <c r="C1045" s="32" t="s">
        <v>3617</v>
      </c>
      <c r="D1045" s="32" t="s">
        <v>6772</v>
      </c>
      <c r="E1045" s="32">
        <v>2</v>
      </c>
      <c r="F1045" s="33" t="s">
        <v>7053</v>
      </c>
      <c r="G1045" s="36">
        <f>VLOOKUP(Tabla13[[#This Row],[Id Catalogo]],[4]TD.MES!$WF:$WL,7,FALSE)</f>
        <v>0.1</v>
      </c>
    </row>
    <row r="1046" spans="1:7">
      <c r="A1046" s="32" t="s">
        <v>6514</v>
      </c>
      <c r="B1046" s="32" t="s">
        <v>367</v>
      </c>
      <c r="C1046" s="32" t="s">
        <v>4659</v>
      </c>
      <c r="D1046" s="32" t="s">
        <v>6836</v>
      </c>
      <c r="E1046" s="32">
        <v>2</v>
      </c>
      <c r="F1046" s="33" t="s">
        <v>7053</v>
      </c>
      <c r="G1046" s="36">
        <f>VLOOKUP(Tabla13[[#This Row],[Id Catalogo]],[4]TD.MES!$WF:$WL,7,FALSE)</f>
        <v>0.2</v>
      </c>
    </row>
    <row r="1047" spans="1:7">
      <c r="A1047" s="32" t="s">
        <v>6514</v>
      </c>
      <c r="B1047" s="32" t="s">
        <v>367</v>
      </c>
      <c r="C1047" s="32" t="s">
        <v>3413</v>
      </c>
      <c r="D1047" s="32" t="s">
        <v>6757</v>
      </c>
      <c r="E1047" s="32">
        <v>5</v>
      </c>
      <c r="F1047" s="33" t="s">
        <v>7053</v>
      </c>
      <c r="G1047" s="36">
        <f>VLOOKUP(Tabla13[[#This Row],[Id Catalogo]],[4]TD.MES!$WF:$WL,7,FALSE)</f>
        <v>0.15</v>
      </c>
    </row>
    <row r="1048" spans="1:7">
      <c r="A1048" s="32" t="s">
        <v>6514</v>
      </c>
      <c r="B1048" s="32" t="s">
        <v>367</v>
      </c>
      <c r="C1048" s="32" t="s">
        <v>3987</v>
      </c>
      <c r="D1048" s="32" t="s">
        <v>6801</v>
      </c>
      <c r="E1048" s="32">
        <v>2</v>
      </c>
      <c r="F1048" s="33" t="s">
        <v>7053</v>
      </c>
      <c r="G1048" s="36">
        <f>VLOOKUP(Tabla13[[#This Row],[Id Catalogo]],[4]TD.MES!$WF:$WL,7,FALSE)</f>
        <v>0.05</v>
      </c>
    </row>
    <row r="1049" spans="1:7">
      <c r="A1049" s="32" t="s">
        <v>6514</v>
      </c>
      <c r="B1049" s="32" t="s">
        <v>367</v>
      </c>
      <c r="C1049" s="32" t="s">
        <v>1106</v>
      </c>
      <c r="D1049" s="32" t="s">
        <v>1107</v>
      </c>
      <c r="E1049" s="32">
        <v>2</v>
      </c>
      <c r="F1049" s="33" t="s">
        <v>7053</v>
      </c>
      <c r="G1049" s="36" t="e">
        <f>VLOOKUP(Tabla13[[#This Row],[Id Catalogo]],[4]TD.MES!$WF:$WL,7,FALSE)</f>
        <v>#N/A</v>
      </c>
    </row>
    <row r="1050" spans="1:7">
      <c r="A1050" s="32" t="s">
        <v>6514</v>
      </c>
      <c r="B1050" s="32" t="s">
        <v>367</v>
      </c>
      <c r="C1050" s="32" t="s">
        <v>1838</v>
      </c>
      <c r="D1050" s="32" t="s">
        <v>1839</v>
      </c>
      <c r="E1050" s="32">
        <v>1</v>
      </c>
      <c r="F1050" s="33" t="s">
        <v>7053</v>
      </c>
      <c r="G1050" s="36">
        <f>VLOOKUP(Tabla13[[#This Row],[Id Catalogo]],[4]TD.MES!$WF:$WL,7,FALSE)</f>
        <v>0.05</v>
      </c>
    </row>
    <row r="1051" spans="1:7">
      <c r="A1051" s="32" t="s">
        <v>6514</v>
      </c>
      <c r="B1051" s="32" t="s">
        <v>367</v>
      </c>
      <c r="C1051" s="32" t="s">
        <v>474</v>
      </c>
      <c r="D1051" s="32" t="s">
        <v>6524</v>
      </c>
      <c r="E1051" s="32">
        <v>7</v>
      </c>
      <c r="F1051" s="33" t="s">
        <v>7053</v>
      </c>
      <c r="G1051" s="36">
        <f>VLOOKUP(Tabla13[[#This Row],[Id Catalogo]],[4]TD.MES!$WF:$WL,7,FALSE)</f>
        <v>0.9</v>
      </c>
    </row>
    <row r="1052" spans="1:7">
      <c r="A1052" s="32" t="s">
        <v>6514</v>
      </c>
      <c r="B1052" s="32" t="s">
        <v>367</v>
      </c>
      <c r="C1052" s="32" t="s">
        <v>753</v>
      </c>
      <c r="D1052" s="32" t="s">
        <v>754</v>
      </c>
      <c r="E1052" s="32">
        <v>1</v>
      </c>
      <c r="F1052" s="33" t="s">
        <v>7053</v>
      </c>
      <c r="G1052" s="36" t="e">
        <f>VLOOKUP(Tabla13[[#This Row],[Id Catalogo]],[4]TD.MES!$WF:$WL,7,FALSE)</f>
        <v>#N/A</v>
      </c>
    </row>
    <row r="1053" spans="1:7">
      <c r="A1053" s="32" t="s">
        <v>6514</v>
      </c>
      <c r="B1053" s="32" t="s">
        <v>286</v>
      </c>
      <c r="C1053" s="32" t="s">
        <v>2726</v>
      </c>
      <c r="D1053" s="32" t="s">
        <v>2727</v>
      </c>
      <c r="E1053" s="32">
        <v>1</v>
      </c>
      <c r="F1053" s="33" t="s">
        <v>7053</v>
      </c>
      <c r="G1053" s="36">
        <f>VLOOKUP(Tabla13[[#This Row],[Id Catalogo]],[4]TD.MES!$WF:$WL,7,FALSE)</f>
        <v>0.75</v>
      </c>
    </row>
    <row r="1054" spans="1:7">
      <c r="A1054" s="32" t="s">
        <v>6514</v>
      </c>
      <c r="B1054" s="32" t="s">
        <v>286</v>
      </c>
      <c r="C1054" s="32" t="s">
        <v>2250</v>
      </c>
      <c r="D1054" s="32" t="s">
        <v>2251</v>
      </c>
      <c r="E1054" s="32">
        <v>2</v>
      </c>
      <c r="F1054" s="33" t="s">
        <v>7053</v>
      </c>
      <c r="G1054" s="36">
        <f>VLOOKUP(Tabla13[[#This Row],[Id Catalogo]],[4]TD.MES!$WF:$WL,7,FALSE)</f>
        <v>0.65</v>
      </c>
    </row>
    <row r="1055" spans="1:7">
      <c r="A1055" s="32" t="s">
        <v>6514</v>
      </c>
      <c r="B1055" s="32" t="s">
        <v>286</v>
      </c>
      <c r="C1055" s="32" t="s">
        <v>6319</v>
      </c>
      <c r="D1055" s="32" t="s">
        <v>6320</v>
      </c>
      <c r="E1055" s="32">
        <v>2</v>
      </c>
      <c r="F1055" s="33" t="s">
        <v>7053</v>
      </c>
      <c r="G1055" s="36" t="e">
        <f>VLOOKUP(Tabla13[[#This Row],[Id Catalogo]],[4]TD.MES!$WF:$WL,7,FALSE)</f>
        <v>#N/A</v>
      </c>
    </row>
    <row r="1056" spans="1:7">
      <c r="A1056" s="32" t="s">
        <v>6514</v>
      </c>
      <c r="B1056" s="32" t="s">
        <v>286</v>
      </c>
      <c r="C1056" s="32" t="s">
        <v>1714</v>
      </c>
      <c r="D1056" s="32" t="s">
        <v>6616</v>
      </c>
      <c r="E1056" s="32">
        <v>3</v>
      </c>
      <c r="F1056" s="33" t="s">
        <v>7053</v>
      </c>
      <c r="G1056" s="36">
        <f>VLOOKUP(Tabla13[[#This Row],[Id Catalogo]],[4]TD.MES!$WF:$WL,7,FALSE)</f>
        <v>0.4</v>
      </c>
    </row>
    <row r="1057" spans="1:7">
      <c r="A1057" s="32" t="s">
        <v>6514</v>
      </c>
      <c r="B1057" s="32" t="s">
        <v>286</v>
      </c>
      <c r="C1057" s="32" t="s">
        <v>2224</v>
      </c>
      <c r="D1057" s="32" t="s">
        <v>2225</v>
      </c>
      <c r="E1057" s="32">
        <v>2</v>
      </c>
      <c r="F1057" s="33" t="s">
        <v>7053</v>
      </c>
      <c r="G1057" s="36">
        <f>VLOOKUP(Tabla13[[#This Row],[Id Catalogo]],[4]TD.MES!$WF:$WL,7,FALSE)</f>
        <v>0.35</v>
      </c>
    </row>
    <row r="1058" spans="1:7">
      <c r="A1058" s="32" t="s">
        <v>6514</v>
      </c>
      <c r="B1058" s="32" t="s">
        <v>286</v>
      </c>
      <c r="C1058" s="32" t="s">
        <v>2258</v>
      </c>
      <c r="D1058" s="32" t="s">
        <v>2259</v>
      </c>
      <c r="E1058" s="32">
        <v>2</v>
      </c>
      <c r="F1058" s="33" t="s">
        <v>7053</v>
      </c>
      <c r="G1058" s="36">
        <f>VLOOKUP(Tabla13[[#This Row],[Id Catalogo]],[4]TD.MES!$WF:$WL,7,FALSE)</f>
        <v>0.35</v>
      </c>
    </row>
    <row r="1059" spans="1:7">
      <c r="A1059" s="32" t="s">
        <v>6514</v>
      </c>
      <c r="B1059" s="32" t="s">
        <v>286</v>
      </c>
      <c r="C1059" s="32" t="s">
        <v>6409</v>
      </c>
      <c r="D1059" s="32" t="s">
        <v>6410</v>
      </c>
      <c r="E1059" s="32">
        <v>5</v>
      </c>
      <c r="F1059" s="33" t="s">
        <v>7053</v>
      </c>
      <c r="G1059" s="36" t="e">
        <f>VLOOKUP(Tabla13[[#This Row],[Id Catalogo]],[4]TD.MES!$WF:$WL,7,FALSE)</f>
        <v>#N/A</v>
      </c>
    </row>
    <row r="1060" spans="1:7">
      <c r="A1060" s="32" t="s">
        <v>6514</v>
      </c>
      <c r="B1060" s="32" t="s">
        <v>286</v>
      </c>
      <c r="C1060" s="32" t="s">
        <v>6411</v>
      </c>
      <c r="D1060" s="32" t="s">
        <v>6412</v>
      </c>
      <c r="E1060" s="32">
        <v>2</v>
      </c>
      <c r="F1060" s="33" t="s">
        <v>7053</v>
      </c>
      <c r="G1060" s="36">
        <f>VLOOKUP(Tabla13[[#This Row],[Id Catalogo]],[4]TD.MES!$WF:$WL,7,FALSE)</f>
        <v>0.05</v>
      </c>
    </row>
    <row r="1061" spans="1:7">
      <c r="A1061" s="32" t="s">
        <v>6514</v>
      </c>
      <c r="B1061" s="32" t="s">
        <v>286</v>
      </c>
      <c r="C1061" s="32" t="s">
        <v>6413</v>
      </c>
      <c r="D1061" s="32" t="s">
        <v>6414</v>
      </c>
      <c r="E1061" s="32">
        <v>2</v>
      </c>
      <c r="F1061" s="33" t="s">
        <v>7053</v>
      </c>
      <c r="G1061" s="36" t="e">
        <f>VLOOKUP(Tabla13[[#This Row],[Id Catalogo]],[4]TD.MES!$WF:$WL,7,FALSE)</f>
        <v>#N/A</v>
      </c>
    </row>
    <row r="1062" spans="1:7">
      <c r="A1062" s="32" t="s">
        <v>6514</v>
      </c>
      <c r="B1062" s="32" t="s">
        <v>286</v>
      </c>
      <c r="C1062" s="32" t="s">
        <v>3250</v>
      </c>
      <c r="D1062" s="32" t="s">
        <v>3251</v>
      </c>
      <c r="E1062" s="32">
        <v>3</v>
      </c>
      <c r="F1062" s="35" t="s">
        <v>7041</v>
      </c>
      <c r="G1062" s="36" t="e">
        <f>VLOOKUP(Tabla13[[#This Row],[Id Catalogo]],[4]TD.MES!$WF:$WL,7,FALSE)</f>
        <v>#N/A</v>
      </c>
    </row>
    <row r="1063" spans="1:7">
      <c r="A1063" s="32" t="s">
        <v>6514</v>
      </c>
      <c r="B1063" s="32" t="s">
        <v>286</v>
      </c>
      <c r="C1063" s="32" t="s">
        <v>3504</v>
      </c>
      <c r="D1063" s="32" t="s">
        <v>3505</v>
      </c>
      <c r="E1063" s="32">
        <v>3</v>
      </c>
      <c r="F1063" s="35" t="s">
        <v>7041</v>
      </c>
      <c r="G1063" s="36" t="e">
        <f>VLOOKUP(Tabla13[[#This Row],[Id Catalogo]],[4]TD.MES!$WF:$WL,7,FALSE)</f>
        <v>#N/A</v>
      </c>
    </row>
    <row r="1064" spans="1:7">
      <c r="A1064" s="32" t="s">
        <v>6514</v>
      </c>
      <c r="B1064" s="32" t="s">
        <v>286</v>
      </c>
      <c r="C1064" s="32" t="s">
        <v>3783</v>
      </c>
      <c r="D1064" s="32" t="s">
        <v>3784</v>
      </c>
      <c r="E1064" s="32">
        <v>3</v>
      </c>
      <c r="F1064" s="35" t="s">
        <v>7041</v>
      </c>
      <c r="G1064" s="36">
        <f>VLOOKUP(Tabla13[[#This Row],[Id Catalogo]],[4]TD.MES!$WF:$WL,7,FALSE)</f>
        <v>0.05</v>
      </c>
    </row>
    <row r="1065" spans="1:7">
      <c r="A1065" s="32" t="s">
        <v>6514</v>
      </c>
      <c r="B1065" s="32" t="s">
        <v>286</v>
      </c>
      <c r="C1065" s="32" t="s">
        <v>3785</v>
      </c>
      <c r="D1065" s="32" t="s">
        <v>3786</v>
      </c>
      <c r="E1065" s="32">
        <v>3</v>
      </c>
      <c r="F1065" s="35" t="s">
        <v>7041</v>
      </c>
      <c r="G1065" s="36" t="e">
        <f>VLOOKUP(Tabla13[[#This Row],[Id Catalogo]],[4]TD.MES!$WF:$WL,7,FALSE)</f>
        <v>#N/A</v>
      </c>
    </row>
    <row r="1066" spans="1:7">
      <c r="A1066" s="32" t="s">
        <v>6514</v>
      </c>
      <c r="B1066" s="32" t="s">
        <v>286</v>
      </c>
      <c r="C1066" s="32" t="s">
        <v>1529</v>
      </c>
      <c r="D1066" s="32" t="s">
        <v>1530</v>
      </c>
      <c r="E1066" s="32">
        <v>10</v>
      </c>
      <c r="F1066" s="33" t="s">
        <v>7053</v>
      </c>
      <c r="G1066" s="36">
        <f>VLOOKUP(Tabla13[[#This Row],[Id Catalogo]],[4]TD.MES!$WF:$WL,7,FALSE)</f>
        <v>0.45</v>
      </c>
    </row>
    <row r="1067" spans="1:7">
      <c r="A1067" s="32" t="s">
        <v>6514</v>
      </c>
      <c r="B1067" s="32" t="s">
        <v>286</v>
      </c>
      <c r="C1067" s="32" t="s">
        <v>432</v>
      </c>
      <c r="D1067" s="32" t="s">
        <v>6521</v>
      </c>
      <c r="E1067" s="32">
        <v>60</v>
      </c>
      <c r="F1067" s="33" t="s">
        <v>7053</v>
      </c>
      <c r="G1067" s="36">
        <f>VLOOKUP(Tabla13[[#This Row],[Id Catalogo]],[4]TD.MES!$WF:$WL,7,FALSE)</f>
        <v>0.95</v>
      </c>
    </row>
    <row r="1068" spans="1:7">
      <c r="A1068" s="32" t="s">
        <v>6514</v>
      </c>
      <c r="B1068" s="32" t="s">
        <v>286</v>
      </c>
      <c r="C1068" s="32" t="s">
        <v>1810</v>
      </c>
      <c r="D1068" s="32" t="s">
        <v>1811</v>
      </c>
      <c r="E1068" s="32">
        <v>5</v>
      </c>
      <c r="F1068" s="33" t="s">
        <v>7053</v>
      </c>
      <c r="G1068" s="36">
        <f>VLOOKUP(Tabla13[[#This Row],[Id Catalogo]],[4]TD.MES!$WF:$WL,7,FALSE)</f>
        <v>0.4</v>
      </c>
    </row>
    <row r="1069" spans="1:7">
      <c r="A1069" s="32" t="s">
        <v>6514</v>
      </c>
      <c r="B1069" s="32" t="s">
        <v>286</v>
      </c>
      <c r="C1069" s="32" t="s">
        <v>737</v>
      </c>
      <c r="D1069" s="32" t="s">
        <v>6543</v>
      </c>
      <c r="E1069" s="32">
        <v>2</v>
      </c>
      <c r="F1069" s="33" t="s">
        <v>7053</v>
      </c>
      <c r="G1069" s="36">
        <f>VLOOKUP(Tabla13[[#This Row],[Id Catalogo]],[4]TD.MES!$WF:$WL,7,FALSE)</f>
        <v>0.1</v>
      </c>
    </row>
    <row r="1070" spans="1:7">
      <c r="A1070" s="32" t="s">
        <v>6514</v>
      </c>
      <c r="B1070" s="32" t="s">
        <v>286</v>
      </c>
      <c r="C1070" s="32" t="s">
        <v>1104</v>
      </c>
      <c r="D1070" s="32" t="s">
        <v>6560</v>
      </c>
      <c r="E1070" s="32">
        <v>2</v>
      </c>
      <c r="F1070" s="33" t="s">
        <v>7053</v>
      </c>
      <c r="G1070" s="36" t="e">
        <f>VLOOKUP(Tabla13[[#This Row],[Id Catalogo]],[4]TD.MES!$WF:$WL,7,FALSE)</f>
        <v>#N/A</v>
      </c>
    </row>
    <row r="1071" spans="1:7">
      <c r="A1071" s="32" t="s">
        <v>6514</v>
      </c>
      <c r="B1071" s="32" t="s">
        <v>286</v>
      </c>
      <c r="C1071" s="32" t="s">
        <v>896</v>
      </c>
      <c r="D1071" s="32" t="s">
        <v>897</v>
      </c>
      <c r="E1071" s="32">
        <v>5</v>
      </c>
      <c r="F1071" s="33" t="s">
        <v>7053</v>
      </c>
      <c r="G1071" s="36">
        <f>VLOOKUP(Tabla13[[#This Row],[Id Catalogo]],[4]TD.MES!$WF:$WL,7,FALSE)</f>
        <v>0.85</v>
      </c>
    </row>
    <row r="1072" spans="1:7">
      <c r="A1072" s="32" t="s">
        <v>6514</v>
      </c>
      <c r="B1072" s="32" t="s">
        <v>286</v>
      </c>
      <c r="C1072" s="32" t="s">
        <v>1376</v>
      </c>
      <c r="D1072" s="32" t="s">
        <v>1377</v>
      </c>
      <c r="E1072" s="32">
        <v>2</v>
      </c>
      <c r="F1072" s="33" t="s">
        <v>7053</v>
      </c>
      <c r="G1072" s="36">
        <f>VLOOKUP(Tabla13[[#This Row],[Id Catalogo]],[4]TD.MES!$WF:$WL,7,FALSE)</f>
        <v>0.1</v>
      </c>
    </row>
    <row r="1073" spans="1:7">
      <c r="A1073" s="32" t="s">
        <v>6514</v>
      </c>
      <c r="B1073" s="32" t="s">
        <v>286</v>
      </c>
      <c r="C1073" s="32" t="s">
        <v>1644</v>
      </c>
      <c r="D1073" s="32" t="s">
        <v>1645</v>
      </c>
      <c r="E1073" s="32">
        <v>2</v>
      </c>
      <c r="F1073" s="33" t="s">
        <v>7053</v>
      </c>
      <c r="G1073" s="36">
        <f>VLOOKUP(Tabla13[[#This Row],[Id Catalogo]],[4]TD.MES!$WF:$WL,7,FALSE)</f>
        <v>0.05</v>
      </c>
    </row>
    <row r="1074" spans="1:7">
      <c r="A1074" s="32" t="s">
        <v>6514</v>
      </c>
      <c r="B1074" s="32" t="s">
        <v>286</v>
      </c>
      <c r="C1074" s="32" t="s">
        <v>1161</v>
      </c>
      <c r="D1074" s="32" t="s">
        <v>1162</v>
      </c>
      <c r="E1074" s="32">
        <v>5</v>
      </c>
      <c r="F1074" s="33" t="s">
        <v>7053</v>
      </c>
      <c r="G1074" s="36">
        <f>VLOOKUP(Tabla13[[#This Row],[Id Catalogo]],[4]TD.MES!$WF:$WL,7,FALSE)</f>
        <v>0.3</v>
      </c>
    </row>
    <row r="1075" spans="1:7">
      <c r="A1075" s="32" t="s">
        <v>6514</v>
      </c>
      <c r="B1075" s="32" t="s">
        <v>286</v>
      </c>
      <c r="C1075" s="32" t="s">
        <v>2039</v>
      </c>
      <c r="D1075" s="32" t="s">
        <v>2040</v>
      </c>
      <c r="E1075" s="32">
        <v>10</v>
      </c>
      <c r="F1075" s="33" t="s">
        <v>7053</v>
      </c>
      <c r="G1075" s="36">
        <f>VLOOKUP(Tabla13[[#This Row],[Id Catalogo]],[4]TD.MES!$WF:$WL,7,FALSE)</f>
        <v>0.1</v>
      </c>
    </row>
    <row r="1076" spans="1:7">
      <c r="A1076" s="32" t="s">
        <v>6514</v>
      </c>
      <c r="B1076" s="32" t="s">
        <v>286</v>
      </c>
      <c r="C1076" s="32" t="s">
        <v>2629</v>
      </c>
      <c r="D1076" s="32" t="s">
        <v>2630</v>
      </c>
      <c r="E1076" s="32">
        <v>10</v>
      </c>
      <c r="F1076" s="33" t="s">
        <v>7053</v>
      </c>
      <c r="G1076" s="36">
        <f>VLOOKUP(Tabla13[[#This Row],[Id Catalogo]],[4]TD.MES!$WF:$WL,7,FALSE)</f>
        <v>0.05</v>
      </c>
    </row>
    <row r="1077" spans="1:7">
      <c r="A1077" s="32" t="s">
        <v>6514</v>
      </c>
      <c r="B1077" s="32" t="s">
        <v>286</v>
      </c>
      <c r="C1077" s="32" t="s">
        <v>2793</v>
      </c>
      <c r="D1077" s="32" t="s">
        <v>2794</v>
      </c>
      <c r="E1077" s="32">
        <v>10</v>
      </c>
      <c r="F1077" s="33" t="s">
        <v>7053</v>
      </c>
      <c r="G1077" s="36">
        <f>VLOOKUP(Tabla13[[#This Row],[Id Catalogo]],[4]TD.MES!$WF:$WL,7,FALSE)</f>
        <v>0.1</v>
      </c>
    </row>
    <row r="1078" spans="1:7">
      <c r="A1078" s="32" t="s">
        <v>6514</v>
      </c>
      <c r="B1078" s="32" t="s">
        <v>286</v>
      </c>
      <c r="C1078" s="32" t="s">
        <v>4237</v>
      </c>
      <c r="D1078" s="32" t="s">
        <v>6746</v>
      </c>
      <c r="E1078" s="32">
        <v>3</v>
      </c>
      <c r="F1078" s="35" t="s">
        <v>7041</v>
      </c>
      <c r="G1078" s="36">
        <f>VLOOKUP(Tabla13[[#This Row],[Id Catalogo]],[4]TD.MES!$WF:$WL,7,FALSE)</f>
        <v>0.45</v>
      </c>
    </row>
    <row r="1079" spans="1:7">
      <c r="A1079" s="32" t="s">
        <v>6514</v>
      </c>
      <c r="B1079" s="32" t="s">
        <v>286</v>
      </c>
      <c r="C1079" s="32" t="s">
        <v>5671</v>
      </c>
      <c r="D1079" s="32" t="s">
        <v>5672</v>
      </c>
      <c r="E1079" s="32">
        <v>1</v>
      </c>
      <c r="F1079" s="33" t="s">
        <v>7053</v>
      </c>
      <c r="G1079" s="36">
        <f>VLOOKUP(Tabla13[[#This Row],[Id Catalogo]],[4]TD.MES!$WF:$WL,7,FALSE)</f>
        <v>0.5</v>
      </c>
    </row>
    <row r="1080" spans="1:7">
      <c r="A1080" s="32" t="s">
        <v>6514</v>
      </c>
      <c r="B1080" s="32" t="s">
        <v>286</v>
      </c>
      <c r="C1080" s="32" t="s">
        <v>1965</v>
      </c>
      <c r="D1080" s="32" t="s">
        <v>1966</v>
      </c>
      <c r="E1080" s="32">
        <v>2</v>
      </c>
      <c r="F1080" s="33" t="s">
        <v>7053</v>
      </c>
      <c r="G1080" s="36">
        <f>VLOOKUP(Tabla13[[#This Row],[Id Catalogo]],[4]TD.MES!$WF:$WL,7,FALSE)</f>
        <v>0.3</v>
      </c>
    </row>
    <row r="1081" spans="1:7">
      <c r="A1081" s="32" t="s">
        <v>6514</v>
      </c>
      <c r="B1081" s="32" t="s">
        <v>286</v>
      </c>
      <c r="C1081" s="32" t="s">
        <v>4043</v>
      </c>
      <c r="D1081" s="32" t="s">
        <v>4044</v>
      </c>
      <c r="E1081" s="32">
        <v>2</v>
      </c>
      <c r="F1081" s="33" t="s">
        <v>7053</v>
      </c>
      <c r="G1081" s="36">
        <f>VLOOKUP(Tabla13[[#This Row],[Id Catalogo]],[4]TD.MES!$WF:$WL,7,FALSE)</f>
        <v>0.25</v>
      </c>
    </row>
    <row r="1082" spans="1:7">
      <c r="A1082" s="32" t="s">
        <v>6514</v>
      </c>
      <c r="B1082" s="32" t="s">
        <v>286</v>
      </c>
      <c r="C1082" s="32" t="s">
        <v>1411</v>
      </c>
      <c r="D1082" s="32" t="s">
        <v>1412</v>
      </c>
      <c r="E1082" s="32">
        <v>3</v>
      </c>
      <c r="F1082" s="33" t="s">
        <v>7053</v>
      </c>
      <c r="G1082" s="36">
        <f>VLOOKUP(Tabla13[[#This Row],[Id Catalogo]],[4]TD.MES!$WF:$WL,7,FALSE)</f>
        <v>0.75</v>
      </c>
    </row>
    <row r="1083" spans="1:7">
      <c r="A1083" s="32" t="s">
        <v>6514</v>
      </c>
      <c r="B1083" s="32" t="s">
        <v>286</v>
      </c>
      <c r="C1083" s="32" t="s">
        <v>2843</v>
      </c>
      <c r="D1083" s="32" t="s">
        <v>2844</v>
      </c>
      <c r="E1083" s="32">
        <v>20</v>
      </c>
      <c r="F1083" s="33" t="s">
        <v>7053</v>
      </c>
      <c r="G1083" s="36">
        <f>VLOOKUP(Tabla13[[#This Row],[Id Catalogo]],[4]TD.MES!$WF:$WL,7,FALSE)</f>
        <v>0.4</v>
      </c>
    </row>
    <row r="1084" spans="1:7">
      <c r="A1084" s="32" t="s">
        <v>6514</v>
      </c>
      <c r="B1084" s="32" t="s">
        <v>286</v>
      </c>
      <c r="C1084" s="32" t="s">
        <v>3593</v>
      </c>
      <c r="D1084" s="32" t="s">
        <v>6770</v>
      </c>
      <c r="E1084" s="32">
        <v>10</v>
      </c>
      <c r="F1084" s="33" t="s">
        <v>7053</v>
      </c>
      <c r="G1084" s="36">
        <f>VLOOKUP(Tabla13[[#This Row],[Id Catalogo]],[4]TD.MES!$WF:$WL,7,FALSE)</f>
        <v>0.15</v>
      </c>
    </row>
    <row r="1085" spans="1:7">
      <c r="A1085" s="32" t="s">
        <v>6514</v>
      </c>
      <c r="B1085" s="32" t="s">
        <v>286</v>
      </c>
      <c r="C1085" s="32" t="s">
        <v>2180</v>
      </c>
      <c r="D1085" s="32" t="s">
        <v>6655</v>
      </c>
      <c r="E1085" s="32">
        <v>2</v>
      </c>
      <c r="F1085" s="33" t="s">
        <v>7053</v>
      </c>
      <c r="G1085" s="36">
        <f>VLOOKUP(Tabla13[[#This Row],[Id Catalogo]],[4]TD.MES!$WF:$WL,7,FALSE)</f>
        <v>0.25</v>
      </c>
    </row>
    <row r="1086" spans="1:7">
      <c r="A1086" s="32" t="s">
        <v>6514</v>
      </c>
      <c r="B1086" s="32" t="s">
        <v>286</v>
      </c>
      <c r="C1086" s="32" t="s">
        <v>2492</v>
      </c>
      <c r="D1086" s="32" t="s">
        <v>2493</v>
      </c>
      <c r="E1086" s="32">
        <v>1</v>
      </c>
      <c r="F1086" s="33" t="s">
        <v>7053</v>
      </c>
      <c r="G1086" s="36">
        <f>VLOOKUP(Tabla13[[#This Row],[Id Catalogo]],[4]TD.MES!$WF:$WL,7,FALSE)</f>
        <v>0.05</v>
      </c>
    </row>
    <row r="1087" spans="1:7">
      <c r="A1087" s="32" t="s">
        <v>6514</v>
      </c>
      <c r="B1087" s="32" t="s">
        <v>286</v>
      </c>
      <c r="C1087" s="32" t="s">
        <v>6323</v>
      </c>
      <c r="D1087" s="32" t="s">
        <v>6324</v>
      </c>
      <c r="E1087" s="32">
        <v>1</v>
      </c>
      <c r="F1087" s="33" t="s">
        <v>7053</v>
      </c>
      <c r="G1087" s="36" t="e">
        <f>VLOOKUP(Tabla13[[#This Row],[Id Catalogo]],[4]TD.MES!$WF:$WL,7,FALSE)</f>
        <v>#N/A</v>
      </c>
    </row>
    <row r="1088" spans="1:7">
      <c r="A1088" s="32" t="s">
        <v>6514</v>
      </c>
      <c r="B1088" s="32" t="s">
        <v>286</v>
      </c>
      <c r="C1088" s="32" t="s">
        <v>1927</v>
      </c>
      <c r="D1088" s="32" t="s">
        <v>1928</v>
      </c>
      <c r="E1088" s="32">
        <v>12</v>
      </c>
      <c r="F1088" s="33" t="s">
        <v>7053</v>
      </c>
      <c r="G1088" s="36">
        <f>VLOOKUP(Tabla13[[#This Row],[Id Catalogo]],[4]TD.MES!$WF:$WL,7,FALSE)</f>
        <v>1</v>
      </c>
    </row>
    <row r="1089" spans="1:7">
      <c r="A1089" s="32" t="s">
        <v>6514</v>
      </c>
      <c r="B1089" s="32" t="s">
        <v>286</v>
      </c>
      <c r="C1089" s="32" t="s">
        <v>1007</v>
      </c>
      <c r="D1089" s="32" t="s">
        <v>1008</v>
      </c>
      <c r="E1089" s="32">
        <v>10</v>
      </c>
      <c r="F1089" s="33" t="s">
        <v>7053</v>
      </c>
      <c r="G1089" s="36">
        <f>VLOOKUP(Tabla13[[#This Row],[Id Catalogo]],[4]TD.MES!$WF:$WL,7,FALSE)</f>
        <v>0.65</v>
      </c>
    </row>
    <row r="1090" spans="1:7">
      <c r="A1090" s="32" t="s">
        <v>6514</v>
      </c>
      <c r="B1090" s="32" t="s">
        <v>286</v>
      </c>
      <c r="C1090" s="32" t="s">
        <v>2643</v>
      </c>
      <c r="D1090" s="32" t="s">
        <v>6694</v>
      </c>
      <c r="E1090" s="32">
        <v>5</v>
      </c>
      <c r="F1090" s="33" t="s">
        <v>7053</v>
      </c>
      <c r="G1090" s="36">
        <f>VLOOKUP(Tabla13[[#This Row],[Id Catalogo]],[4]TD.MES!$WF:$WL,7,FALSE)</f>
        <v>0.1</v>
      </c>
    </row>
    <row r="1091" spans="1:7">
      <c r="A1091" s="32" t="s">
        <v>6514</v>
      </c>
      <c r="B1091" s="32" t="s">
        <v>286</v>
      </c>
      <c r="C1091" s="32" t="s">
        <v>2893</v>
      </c>
      <c r="D1091" s="32" t="s">
        <v>2894</v>
      </c>
      <c r="E1091" s="32">
        <v>1</v>
      </c>
      <c r="F1091" s="33" t="s">
        <v>7053</v>
      </c>
      <c r="G1091" s="36" t="e">
        <f>VLOOKUP(Tabla13[[#This Row],[Id Catalogo]],[4]TD.MES!$WF:$WL,7,FALSE)</f>
        <v>#N/A</v>
      </c>
    </row>
    <row r="1092" spans="1:7">
      <c r="A1092" s="32" t="s">
        <v>6514</v>
      </c>
      <c r="B1092" s="32" t="s">
        <v>286</v>
      </c>
      <c r="C1092" s="32" t="s">
        <v>1733</v>
      </c>
      <c r="D1092" s="32" t="s">
        <v>1734</v>
      </c>
      <c r="E1092" s="32">
        <v>4</v>
      </c>
      <c r="F1092" s="33" t="s">
        <v>7053</v>
      </c>
      <c r="G1092" s="36">
        <f>VLOOKUP(Tabla13[[#This Row],[Id Catalogo]],[4]TD.MES!$WF:$WL,7,FALSE)</f>
        <v>0.1</v>
      </c>
    </row>
    <row r="1093" spans="1:7">
      <c r="A1093" s="32" t="s">
        <v>6514</v>
      </c>
      <c r="B1093" s="32" t="s">
        <v>286</v>
      </c>
      <c r="C1093" s="32" t="s">
        <v>2200</v>
      </c>
      <c r="D1093" s="32" t="s">
        <v>6656</v>
      </c>
      <c r="E1093" s="32">
        <v>2</v>
      </c>
      <c r="F1093" s="33" t="s">
        <v>7053</v>
      </c>
      <c r="G1093" s="36" t="e">
        <f>VLOOKUP(Tabla13[[#This Row],[Id Catalogo]],[4]TD.MES!$WF:$WL,7,FALSE)</f>
        <v>#N/A</v>
      </c>
    </row>
    <row r="1094" spans="1:7">
      <c r="A1094" s="32" t="s">
        <v>6514</v>
      </c>
      <c r="B1094" s="32" t="s">
        <v>286</v>
      </c>
      <c r="C1094" s="32" t="s">
        <v>2339</v>
      </c>
      <c r="D1094" s="32" t="s">
        <v>6669</v>
      </c>
      <c r="E1094" s="32">
        <v>3</v>
      </c>
      <c r="F1094" s="33" t="s">
        <v>7053</v>
      </c>
      <c r="G1094" s="36">
        <f>VLOOKUP(Tabla13[[#This Row],[Id Catalogo]],[4]TD.MES!$WF:$WL,7,FALSE)</f>
        <v>0.1</v>
      </c>
    </row>
    <row r="1095" spans="1:7">
      <c r="A1095" s="32" t="s">
        <v>6514</v>
      </c>
      <c r="B1095" s="32" t="s">
        <v>286</v>
      </c>
      <c r="C1095" s="32" t="s">
        <v>2055</v>
      </c>
      <c r="D1095" s="32" t="s">
        <v>6648</v>
      </c>
      <c r="E1095" s="32">
        <v>4</v>
      </c>
      <c r="F1095" s="33" t="s">
        <v>7053</v>
      </c>
      <c r="G1095" s="36">
        <f>VLOOKUP(Tabla13[[#This Row],[Id Catalogo]],[4]TD.MES!$WF:$WL,7,FALSE)</f>
        <v>0.3</v>
      </c>
    </row>
    <row r="1096" spans="1:7">
      <c r="A1096" s="32" t="s">
        <v>6514</v>
      </c>
      <c r="B1096" s="32" t="s">
        <v>286</v>
      </c>
      <c r="C1096" s="32" t="s">
        <v>1163</v>
      </c>
      <c r="D1096" s="32" t="s">
        <v>6566</v>
      </c>
      <c r="E1096" s="32">
        <v>10</v>
      </c>
      <c r="F1096" s="33" t="s">
        <v>7053</v>
      </c>
      <c r="G1096" s="36">
        <f>VLOOKUP(Tabla13[[#This Row],[Id Catalogo]],[4]TD.MES!$WF:$WL,7,FALSE)</f>
        <v>0.25</v>
      </c>
    </row>
    <row r="1097" spans="1:7">
      <c r="A1097" s="32" t="s">
        <v>6514</v>
      </c>
      <c r="B1097" s="32" t="s">
        <v>286</v>
      </c>
      <c r="C1097" s="32" t="s">
        <v>1248</v>
      </c>
      <c r="D1097" s="32" t="s">
        <v>6574</v>
      </c>
      <c r="E1097" s="32">
        <v>5</v>
      </c>
      <c r="F1097" s="33" t="s">
        <v>7053</v>
      </c>
      <c r="G1097" s="36">
        <f>VLOOKUP(Tabla13[[#This Row],[Id Catalogo]],[4]TD.MES!$WF:$WL,7,FALSE)</f>
        <v>0.35</v>
      </c>
    </row>
    <row r="1098" spans="1:7">
      <c r="A1098" s="32" t="s">
        <v>6514</v>
      </c>
      <c r="B1098" s="32" t="s">
        <v>286</v>
      </c>
      <c r="C1098" s="32" t="s">
        <v>287</v>
      </c>
      <c r="D1098" s="32" t="s">
        <v>288</v>
      </c>
      <c r="E1098" s="32">
        <v>70</v>
      </c>
      <c r="F1098" s="33" t="s">
        <v>7053</v>
      </c>
      <c r="G1098" s="36">
        <f>VLOOKUP(Tabla13[[#This Row],[Id Catalogo]],[4]TD.MES!$WF:$WL,7,FALSE)</f>
        <v>1</v>
      </c>
    </row>
    <row r="1099" spans="1:7">
      <c r="A1099" s="32" t="s">
        <v>6514</v>
      </c>
      <c r="B1099" s="32" t="s">
        <v>286</v>
      </c>
      <c r="C1099" s="32" t="s">
        <v>1361</v>
      </c>
      <c r="D1099" s="32" t="s">
        <v>1362</v>
      </c>
      <c r="E1099" s="32">
        <v>3</v>
      </c>
      <c r="F1099" s="33" t="s">
        <v>7053</v>
      </c>
      <c r="G1099" s="36">
        <f>VLOOKUP(Tabla13[[#This Row],[Id Catalogo]],[4]TD.MES!$WF:$WL,7,FALSE)</f>
        <v>0.4</v>
      </c>
    </row>
    <row r="1100" spans="1:7">
      <c r="A1100" s="32" t="s">
        <v>6514</v>
      </c>
      <c r="B1100" s="32" t="s">
        <v>286</v>
      </c>
      <c r="C1100" s="32" t="s">
        <v>855</v>
      </c>
      <c r="D1100" s="32" t="s">
        <v>856</v>
      </c>
      <c r="E1100" s="32">
        <v>2</v>
      </c>
      <c r="F1100" s="33" t="s">
        <v>7053</v>
      </c>
      <c r="G1100" s="36">
        <f>VLOOKUP(Tabla13[[#This Row],[Id Catalogo]],[4]TD.MES!$WF:$WL,7,FALSE)</f>
        <v>0.35</v>
      </c>
    </row>
    <row r="1101" spans="1:7">
      <c r="A1101" s="32" t="s">
        <v>6514</v>
      </c>
      <c r="B1101" s="32" t="s">
        <v>286</v>
      </c>
      <c r="C1101" s="32" t="s">
        <v>4803</v>
      </c>
      <c r="D1101" s="32" t="s">
        <v>4804</v>
      </c>
      <c r="E1101" s="32">
        <v>4</v>
      </c>
      <c r="F1101" s="33" t="s">
        <v>7053</v>
      </c>
      <c r="G1101" s="36">
        <f>VLOOKUP(Tabla13[[#This Row],[Id Catalogo]],[4]TD.MES!$WF:$WL,7,FALSE)</f>
        <v>0.75</v>
      </c>
    </row>
    <row r="1102" spans="1:7">
      <c r="A1102" s="32" t="s">
        <v>6514</v>
      </c>
      <c r="B1102" s="32" t="s">
        <v>286</v>
      </c>
      <c r="C1102" s="32" t="s">
        <v>3338</v>
      </c>
      <c r="D1102" s="32" t="s">
        <v>3339</v>
      </c>
      <c r="E1102" s="32">
        <v>1</v>
      </c>
      <c r="F1102" s="35" t="s">
        <v>7041</v>
      </c>
      <c r="G1102" s="36">
        <f>VLOOKUP(Tabla13[[#This Row],[Id Catalogo]],[4]TD.MES!$WF:$WL,7,FALSE)</f>
        <v>0.2</v>
      </c>
    </row>
    <row r="1103" spans="1:7">
      <c r="A1103" s="32" t="s">
        <v>6514</v>
      </c>
      <c r="B1103" s="32" t="s">
        <v>286</v>
      </c>
      <c r="C1103" s="32" t="s">
        <v>3008</v>
      </c>
      <c r="D1103" s="32" t="s">
        <v>3009</v>
      </c>
      <c r="E1103" s="32">
        <v>2</v>
      </c>
      <c r="F1103" s="33" t="s">
        <v>7053</v>
      </c>
      <c r="G1103" s="36">
        <f>VLOOKUP(Tabla13[[#This Row],[Id Catalogo]],[4]TD.MES!$WF:$WL,7,FALSE)</f>
        <v>0.2</v>
      </c>
    </row>
    <row r="1104" spans="1:7">
      <c r="A1104" s="32" t="s">
        <v>6514</v>
      </c>
      <c r="B1104" s="32" t="s">
        <v>286</v>
      </c>
      <c r="C1104" s="32" t="s">
        <v>3104</v>
      </c>
      <c r="D1104" s="32" t="s">
        <v>3105</v>
      </c>
      <c r="E1104" s="32">
        <v>2</v>
      </c>
      <c r="F1104" s="33" t="s">
        <v>7053</v>
      </c>
      <c r="G1104" s="36">
        <f>VLOOKUP(Tabla13[[#This Row],[Id Catalogo]],[4]TD.MES!$WF:$WL,7,FALSE)</f>
        <v>0.2</v>
      </c>
    </row>
    <row r="1105" spans="1:7">
      <c r="A1105" s="32" t="s">
        <v>6514</v>
      </c>
      <c r="B1105" s="32" t="s">
        <v>286</v>
      </c>
      <c r="C1105" s="32" t="s">
        <v>3518</v>
      </c>
      <c r="D1105" s="32" t="s">
        <v>6763</v>
      </c>
      <c r="E1105" s="32">
        <v>1</v>
      </c>
      <c r="F1105" s="35" t="s">
        <v>7041</v>
      </c>
      <c r="G1105" s="36">
        <f>VLOOKUP(Tabla13[[#This Row],[Id Catalogo]],[4]TD.MES!$WF:$WL,7,FALSE)</f>
        <v>0.05</v>
      </c>
    </row>
    <row r="1106" spans="1:7">
      <c r="A1106" s="32" t="s">
        <v>6514</v>
      </c>
      <c r="B1106" s="32" t="s">
        <v>286</v>
      </c>
      <c r="C1106" s="32" t="s">
        <v>3264</v>
      </c>
      <c r="D1106" s="32" t="s">
        <v>3265</v>
      </c>
      <c r="E1106" s="32">
        <v>1</v>
      </c>
      <c r="F1106" s="33" t="s">
        <v>7053</v>
      </c>
      <c r="G1106" s="36">
        <f>VLOOKUP(Tabla13[[#This Row],[Id Catalogo]],[4]TD.MES!$WF:$WL,7,FALSE)</f>
        <v>0.2</v>
      </c>
    </row>
    <row r="1107" spans="1:7">
      <c r="A1107" s="32" t="s">
        <v>6514</v>
      </c>
      <c r="B1107" s="32" t="s">
        <v>286</v>
      </c>
      <c r="C1107" s="32" t="s">
        <v>4507</v>
      </c>
      <c r="D1107" s="32" t="s">
        <v>6825</v>
      </c>
      <c r="E1107" s="32">
        <v>1</v>
      </c>
      <c r="F1107" s="33" t="s">
        <v>7053</v>
      </c>
      <c r="G1107" s="36">
        <f>VLOOKUP(Tabla13[[#This Row],[Id Catalogo]],[4]TD.MES!$WF:$WL,7,FALSE)</f>
        <v>0.05</v>
      </c>
    </row>
    <row r="1108" spans="1:7">
      <c r="A1108" s="32" t="s">
        <v>6514</v>
      </c>
      <c r="B1108" s="32" t="s">
        <v>286</v>
      </c>
      <c r="C1108" s="32" t="s">
        <v>4503</v>
      </c>
      <c r="D1108" s="32" t="s">
        <v>4504</v>
      </c>
      <c r="E1108" s="32">
        <v>1</v>
      </c>
      <c r="F1108" s="33" t="s">
        <v>7053</v>
      </c>
      <c r="G1108" s="36">
        <f>VLOOKUP(Tabla13[[#This Row],[Id Catalogo]],[4]TD.MES!$WF:$WL,7,FALSE)</f>
        <v>0.15</v>
      </c>
    </row>
    <row r="1109" spans="1:7">
      <c r="A1109" s="32" t="s">
        <v>6514</v>
      </c>
      <c r="B1109" s="32" t="s">
        <v>286</v>
      </c>
      <c r="C1109" s="32" t="s">
        <v>4355</v>
      </c>
      <c r="D1109" s="32" t="s">
        <v>4356</v>
      </c>
      <c r="E1109" s="32">
        <v>1</v>
      </c>
      <c r="F1109" s="33" t="s">
        <v>7053</v>
      </c>
      <c r="G1109" s="36">
        <f>VLOOKUP(Tabla13[[#This Row],[Id Catalogo]],[4]TD.MES!$WF:$WL,7,FALSE)</f>
        <v>0.2</v>
      </c>
    </row>
    <row r="1110" spans="1:7">
      <c r="A1110" s="32" t="s">
        <v>6514</v>
      </c>
      <c r="B1110" s="32" t="s">
        <v>286</v>
      </c>
      <c r="C1110" s="32" t="s">
        <v>3140</v>
      </c>
      <c r="D1110" s="32" t="s">
        <v>6733</v>
      </c>
      <c r="E1110" s="32">
        <v>1</v>
      </c>
      <c r="F1110" s="33" t="s">
        <v>7053</v>
      </c>
      <c r="G1110" s="36">
        <f>VLOOKUP(Tabla13[[#This Row],[Id Catalogo]],[4]TD.MES!$WF:$WL,7,FALSE)</f>
        <v>0.25</v>
      </c>
    </row>
    <row r="1111" spans="1:7">
      <c r="A1111" s="32" t="s">
        <v>6514</v>
      </c>
      <c r="B1111" s="32" t="s">
        <v>286</v>
      </c>
      <c r="C1111" s="32" t="s">
        <v>4677</v>
      </c>
      <c r="D1111" s="32" t="s">
        <v>4678</v>
      </c>
      <c r="E1111" s="32">
        <v>3</v>
      </c>
      <c r="F1111" s="33" t="s">
        <v>7053</v>
      </c>
      <c r="G1111" s="36">
        <f>VLOOKUP(Tabla13[[#This Row],[Id Catalogo]],[4]TD.MES!$WF:$WL,7,FALSE)</f>
        <v>0.3</v>
      </c>
    </row>
    <row r="1112" spans="1:7">
      <c r="A1112" s="32" t="s">
        <v>6514</v>
      </c>
      <c r="B1112" s="32" t="s">
        <v>286</v>
      </c>
      <c r="C1112" s="32" t="s">
        <v>3423</v>
      </c>
      <c r="D1112" s="32" t="s">
        <v>3424</v>
      </c>
      <c r="E1112" s="32">
        <v>4</v>
      </c>
      <c r="F1112" s="35" t="s">
        <v>7041</v>
      </c>
      <c r="G1112" s="36" t="e">
        <f>VLOOKUP(Tabla13[[#This Row],[Id Catalogo]],[4]TD.MES!$WF:$WL,7,FALSE)</f>
        <v>#N/A</v>
      </c>
    </row>
    <row r="1113" spans="1:7">
      <c r="A1113" s="32" t="s">
        <v>6514</v>
      </c>
      <c r="B1113" s="32" t="s">
        <v>286</v>
      </c>
      <c r="C1113" s="32" t="s">
        <v>3935</v>
      </c>
      <c r="D1113" s="32" t="s">
        <v>3936</v>
      </c>
      <c r="E1113" s="32">
        <v>2</v>
      </c>
      <c r="F1113" s="35" t="s">
        <v>7041</v>
      </c>
      <c r="G1113" s="36" t="e">
        <f>VLOOKUP(Tabla13[[#This Row],[Id Catalogo]],[4]TD.MES!$WF:$WL,7,FALSE)</f>
        <v>#N/A</v>
      </c>
    </row>
    <row r="1114" spans="1:7">
      <c r="A1114" s="32" t="s">
        <v>6514</v>
      </c>
      <c r="B1114" s="32" t="s">
        <v>286</v>
      </c>
      <c r="C1114" s="32" t="s">
        <v>1234</v>
      </c>
      <c r="D1114" s="32" t="s">
        <v>6572</v>
      </c>
      <c r="E1114" s="32">
        <v>2</v>
      </c>
      <c r="F1114" s="33" t="s">
        <v>7053</v>
      </c>
      <c r="G1114" s="36" t="e">
        <f>VLOOKUP(Tabla13[[#This Row],[Id Catalogo]],[4]TD.MES!$WF:$WL,7,FALSE)</f>
        <v>#N/A</v>
      </c>
    </row>
    <row r="1115" spans="1:7">
      <c r="A1115" s="32" t="s">
        <v>6514</v>
      </c>
      <c r="B1115" s="32" t="s">
        <v>286</v>
      </c>
      <c r="C1115" s="32" t="s">
        <v>2238</v>
      </c>
      <c r="D1115" s="32" t="s">
        <v>6661</v>
      </c>
      <c r="E1115" s="32">
        <v>1</v>
      </c>
      <c r="F1115" s="33" t="s">
        <v>7053</v>
      </c>
      <c r="G1115" s="36" t="e">
        <f>VLOOKUP(Tabla13[[#This Row],[Id Catalogo]],[4]TD.MES!$WF:$WL,7,FALSE)</f>
        <v>#N/A</v>
      </c>
    </row>
    <row r="1116" spans="1:7">
      <c r="A1116" s="32" t="s">
        <v>6514</v>
      </c>
      <c r="B1116" s="32" t="s">
        <v>286</v>
      </c>
      <c r="C1116" s="32" t="s">
        <v>7077</v>
      </c>
      <c r="D1116" s="32" t="s">
        <v>7078</v>
      </c>
      <c r="E1116" s="32">
        <v>2</v>
      </c>
      <c r="F1116" s="35" t="s">
        <v>7041</v>
      </c>
      <c r="G1116" s="36">
        <f>VLOOKUP(Tabla13[[#This Row],[Id Catalogo]],[4]TD.MES!$WF:$WL,7,FALSE)</f>
        <v>0.05</v>
      </c>
    </row>
    <row r="1117" spans="1:7">
      <c r="A1117" s="32" t="s">
        <v>6514</v>
      </c>
      <c r="B1117" s="32" t="s">
        <v>286</v>
      </c>
      <c r="C1117" s="32" t="s">
        <v>7079</v>
      </c>
      <c r="D1117" s="32" t="s">
        <v>7080</v>
      </c>
      <c r="E1117" s="32">
        <v>2</v>
      </c>
      <c r="F1117" s="35" t="s">
        <v>7041</v>
      </c>
      <c r="G1117" s="36">
        <f>VLOOKUP(Tabla13[[#This Row],[Id Catalogo]],[4]TD.MES!$WF:$WL,7,FALSE)</f>
        <v>0.05</v>
      </c>
    </row>
    <row r="1118" spans="1:7">
      <c r="A1118" s="32" t="s">
        <v>6514</v>
      </c>
      <c r="B1118" s="32" t="s">
        <v>286</v>
      </c>
      <c r="C1118" s="32" t="s">
        <v>6171</v>
      </c>
      <c r="D1118" s="32" t="s">
        <v>6172</v>
      </c>
      <c r="E1118" s="32">
        <v>1</v>
      </c>
      <c r="F1118" s="33" t="s">
        <v>7053</v>
      </c>
      <c r="G1118" s="36">
        <f>VLOOKUP(Tabla13[[#This Row],[Id Catalogo]],[4]TD.MES!$WF:$WL,7,FALSE)</f>
        <v>0.05</v>
      </c>
    </row>
    <row r="1119" spans="1:7">
      <c r="A1119" s="32" t="s">
        <v>6514</v>
      </c>
      <c r="B1119" s="32" t="s">
        <v>286</v>
      </c>
      <c r="C1119" s="32" t="s">
        <v>6207</v>
      </c>
      <c r="D1119" s="32" t="s">
        <v>6208</v>
      </c>
      <c r="E1119" s="32">
        <v>1</v>
      </c>
      <c r="F1119" s="33" t="s">
        <v>7053</v>
      </c>
      <c r="G1119" s="36">
        <f>VLOOKUP(Tabla13[[#This Row],[Id Catalogo]],[4]TD.MES!$WF:$WL,7,FALSE)</f>
        <v>0.1</v>
      </c>
    </row>
    <row r="1120" spans="1:7">
      <c r="A1120" s="32" t="s">
        <v>6514</v>
      </c>
      <c r="B1120" s="32" t="s">
        <v>286</v>
      </c>
      <c r="C1120" s="32" t="s">
        <v>6087</v>
      </c>
      <c r="D1120" s="32" t="s">
        <v>6088</v>
      </c>
      <c r="E1120" s="32">
        <v>1</v>
      </c>
      <c r="F1120" s="33" t="s">
        <v>7053</v>
      </c>
      <c r="G1120" s="36">
        <f>VLOOKUP(Tabla13[[#This Row],[Id Catalogo]],[4]TD.MES!$WF:$WL,7,FALSE)</f>
        <v>0.1</v>
      </c>
    </row>
    <row r="1121" spans="1:7">
      <c r="A1121" s="32" t="s">
        <v>6514</v>
      </c>
      <c r="B1121" s="32" t="s">
        <v>286</v>
      </c>
      <c r="C1121" s="32" t="s">
        <v>6107</v>
      </c>
      <c r="D1121" s="32" t="s">
        <v>6108</v>
      </c>
      <c r="E1121" s="32">
        <v>1</v>
      </c>
      <c r="F1121" s="33" t="s">
        <v>7053</v>
      </c>
      <c r="G1121" s="36" t="e">
        <f>VLOOKUP(Tabla13[[#This Row],[Id Catalogo]],[4]TD.MES!$WF:$WL,7,FALSE)</f>
        <v>#N/A</v>
      </c>
    </row>
    <row r="1122" spans="1:7">
      <c r="A1122" s="32" t="s">
        <v>6514</v>
      </c>
      <c r="B1122" s="32" t="s">
        <v>286</v>
      </c>
      <c r="C1122" s="32" t="s">
        <v>5823</v>
      </c>
      <c r="D1122" s="32" t="s">
        <v>5824</v>
      </c>
      <c r="E1122" s="32">
        <v>1</v>
      </c>
      <c r="F1122" s="33" t="s">
        <v>7053</v>
      </c>
      <c r="G1122" s="36" t="e">
        <f>VLOOKUP(Tabla13[[#This Row],[Id Catalogo]],[4]TD.MES!$WF:$WL,7,FALSE)</f>
        <v>#N/A</v>
      </c>
    </row>
    <row r="1123" spans="1:7">
      <c r="A1123" s="32" t="s">
        <v>6514</v>
      </c>
      <c r="B1123" s="32" t="s">
        <v>286</v>
      </c>
      <c r="C1123" s="32" t="s">
        <v>4107</v>
      </c>
      <c r="D1123" s="32" t="s">
        <v>4108</v>
      </c>
      <c r="E1123" s="32">
        <v>2</v>
      </c>
      <c r="F1123" s="33" t="s">
        <v>7053</v>
      </c>
      <c r="G1123" s="36">
        <f>VLOOKUP(Tabla13[[#This Row],[Id Catalogo]],[4]TD.MES!$WF:$WL,7,FALSE)</f>
        <v>0.85</v>
      </c>
    </row>
    <row r="1124" spans="1:7">
      <c r="A1124" s="32" t="s">
        <v>6514</v>
      </c>
      <c r="B1124" s="32" t="s">
        <v>286</v>
      </c>
      <c r="C1124" s="32" t="s">
        <v>7081</v>
      </c>
      <c r="D1124" s="32" t="s">
        <v>7082</v>
      </c>
      <c r="E1124" s="32">
        <v>2</v>
      </c>
      <c r="F1124" s="33" t="s">
        <v>7053</v>
      </c>
      <c r="G1124" s="36">
        <f>VLOOKUP(Tabla13[[#This Row],[Id Catalogo]],[4]TD.MES!$WF:$WL,7,FALSE)</f>
        <v>0.05</v>
      </c>
    </row>
    <row r="1125" spans="1:7">
      <c r="A1125" s="32" t="s">
        <v>6514</v>
      </c>
      <c r="B1125" s="32" t="s">
        <v>286</v>
      </c>
      <c r="C1125" s="32" t="s">
        <v>914</v>
      </c>
      <c r="D1125" s="32" t="s">
        <v>915</v>
      </c>
      <c r="E1125" s="32">
        <v>2</v>
      </c>
      <c r="F1125" s="33" t="s">
        <v>7053</v>
      </c>
      <c r="G1125" s="36">
        <f>VLOOKUP(Tabla13[[#This Row],[Id Catalogo]],[4]TD.MES!$WF:$WL,7,FALSE)</f>
        <v>0.05</v>
      </c>
    </row>
    <row r="1126" spans="1:7">
      <c r="A1126" s="32" t="s">
        <v>6514</v>
      </c>
      <c r="B1126" s="32" t="s">
        <v>286</v>
      </c>
      <c r="C1126" s="32" t="s">
        <v>6327</v>
      </c>
      <c r="D1126" s="32" t="s">
        <v>6328</v>
      </c>
      <c r="E1126" s="32">
        <v>2</v>
      </c>
      <c r="F1126" s="33" t="s">
        <v>7053</v>
      </c>
      <c r="G1126" s="36" t="e">
        <f>VLOOKUP(Tabla13[[#This Row],[Id Catalogo]],[4]TD.MES!$WF:$WL,7,FALSE)</f>
        <v>#N/A</v>
      </c>
    </row>
    <row r="1127" spans="1:7">
      <c r="A1127" s="32" t="s">
        <v>6514</v>
      </c>
      <c r="B1127" s="32" t="s">
        <v>286</v>
      </c>
      <c r="C1127" s="32" t="s">
        <v>6329</v>
      </c>
      <c r="D1127" s="32" t="s">
        <v>6897</v>
      </c>
      <c r="E1127" s="32">
        <v>2</v>
      </c>
      <c r="F1127" s="33" t="s">
        <v>7053</v>
      </c>
      <c r="G1127" s="36" t="e">
        <f>VLOOKUP(Tabla13[[#This Row],[Id Catalogo]],[4]TD.MES!$WF:$WL,7,FALSE)</f>
        <v>#N/A</v>
      </c>
    </row>
    <row r="1128" spans="1:7">
      <c r="A1128" s="32" t="s">
        <v>6514</v>
      </c>
      <c r="B1128" s="32" t="s">
        <v>286</v>
      </c>
      <c r="C1128" s="32" t="s">
        <v>2702</v>
      </c>
      <c r="D1128" s="32" t="s">
        <v>2703</v>
      </c>
      <c r="E1128" s="32">
        <v>2</v>
      </c>
      <c r="F1128" s="33" t="s">
        <v>7053</v>
      </c>
      <c r="G1128" s="36">
        <f>VLOOKUP(Tabla13[[#This Row],[Id Catalogo]],[4]TD.MES!$WF:$WL,7,FALSE)</f>
        <v>0.3</v>
      </c>
    </row>
    <row r="1129" spans="1:7">
      <c r="A1129" s="32" t="s">
        <v>6514</v>
      </c>
      <c r="B1129" s="32" t="s">
        <v>286</v>
      </c>
      <c r="C1129" s="32" t="s">
        <v>2152</v>
      </c>
      <c r="D1129" s="32" t="s">
        <v>6652</v>
      </c>
      <c r="E1129" s="32">
        <v>2</v>
      </c>
      <c r="F1129" s="33" t="s">
        <v>7053</v>
      </c>
      <c r="G1129" s="36">
        <f>VLOOKUP(Tabla13[[#This Row],[Id Catalogo]],[4]TD.MES!$WF:$WL,7,FALSE)</f>
        <v>0.1</v>
      </c>
    </row>
    <row r="1130" spans="1:7">
      <c r="A1130" s="32" t="s">
        <v>6514</v>
      </c>
      <c r="B1130" s="32" t="s">
        <v>286</v>
      </c>
      <c r="C1130" s="32" t="s">
        <v>1626</v>
      </c>
      <c r="D1130" s="32" t="s">
        <v>6605</v>
      </c>
      <c r="E1130" s="32">
        <v>1</v>
      </c>
      <c r="F1130" s="33" t="s">
        <v>7053</v>
      </c>
      <c r="G1130" s="36">
        <f>VLOOKUP(Tabla13[[#This Row],[Id Catalogo]],[4]TD.MES!$WF:$WL,7,FALSE)</f>
        <v>0.05</v>
      </c>
    </row>
    <row r="1131" spans="1:7">
      <c r="A1131" s="32" t="s">
        <v>6514</v>
      </c>
      <c r="B1131" s="32" t="s">
        <v>286</v>
      </c>
      <c r="C1131" s="32" t="s">
        <v>3190</v>
      </c>
      <c r="D1131" s="32" t="s">
        <v>6739</v>
      </c>
      <c r="E1131" s="32">
        <v>1</v>
      </c>
      <c r="F1131" s="33" t="s">
        <v>7053</v>
      </c>
      <c r="G1131" s="36">
        <f>VLOOKUP(Tabla13[[#This Row],[Id Catalogo]],[4]TD.MES!$WF:$WL,7,FALSE)</f>
        <v>0.15</v>
      </c>
    </row>
    <row r="1132" spans="1:7">
      <c r="A1132" s="32" t="s">
        <v>6514</v>
      </c>
      <c r="B1132" s="32" t="s">
        <v>286</v>
      </c>
      <c r="C1132" s="32" t="s">
        <v>2023</v>
      </c>
      <c r="D1132" s="32" t="s">
        <v>6645</v>
      </c>
      <c r="E1132" s="32">
        <v>1</v>
      </c>
      <c r="F1132" s="33" t="s">
        <v>7053</v>
      </c>
      <c r="G1132" s="36" t="e">
        <f>VLOOKUP(Tabla13[[#This Row],[Id Catalogo]],[4]TD.MES!$WF:$WL,7,FALSE)</f>
        <v>#N/A</v>
      </c>
    </row>
    <row r="1133" spans="1:7">
      <c r="A1133" s="32" t="s">
        <v>6514</v>
      </c>
      <c r="B1133" s="32" t="s">
        <v>286</v>
      </c>
      <c r="C1133" s="32" t="s">
        <v>6321</v>
      </c>
      <c r="D1133" s="32" t="s">
        <v>6322</v>
      </c>
      <c r="E1133" s="32">
        <v>2</v>
      </c>
      <c r="F1133" s="33" t="s">
        <v>7053</v>
      </c>
      <c r="G1133" s="36">
        <f>VLOOKUP(Tabla13[[#This Row],[Id Catalogo]],[4]TD.MES!$WF:$WL,7,FALSE)</f>
        <v>0.05</v>
      </c>
    </row>
    <row r="1134" spans="1:7">
      <c r="A1134" s="32" t="s">
        <v>6514</v>
      </c>
      <c r="B1134" s="32" t="s">
        <v>286</v>
      </c>
      <c r="C1134" s="32" t="s">
        <v>4005</v>
      </c>
      <c r="D1134" s="32" t="s">
        <v>6803</v>
      </c>
      <c r="E1134" s="32">
        <v>1</v>
      </c>
      <c r="F1134" s="33" t="s">
        <v>7053</v>
      </c>
      <c r="G1134" s="36">
        <f>VLOOKUP(Tabla13[[#This Row],[Id Catalogo]],[4]TD.MES!$WF:$WL,7,FALSE)</f>
        <v>0.4</v>
      </c>
    </row>
    <row r="1135" spans="1:7">
      <c r="A1135" s="32" t="s">
        <v>6514</v>
      </c>
      <c r="B1135" s="32" t="s">
        <v>286</v>
      </c>
      <c r="C1135" s="32" t="s">
        <v>2158</v>
      </c>
      <c r="D1135" s="32" t="s">
        <v>6654</v>
      </c>
      <c r="E1135" s="32">
        <v>2</v>
      </c>
      <c r="F1135" s="33" t="s">
        <v>7053</v>
      </c>
      <c r="G1135" s="36" t="e">
        <f>VLOOKUP(Tabla13[[#This Row],[Id Catalogo]],[4]TD.MES!$WF:$WL,7,FALSE)</f>
        <v>#N/A</v>
      </c>
    </row>
    <row r="1136" spans="1:7">
      <c r="A1136" s="32" t="s">
        <v>6514</v>
      </c>
      <c r="B1136" s="32" t="s">
        <v>286</v>
      </c>
      <c r="C1136" s="32" t="s">
        <v>2698</v>
      </c>
      <c r="D1136" s="32" t="s">
        <v>2699</v>
      </c>
      <c r="E1136" s="32">
        <v>2</v>
      </c>
      <c r="F1136" s="33" t="s">
        <v>7053</v>
      </c>
      <c r="G1136" s="36">
        <f>VLOOKUP(Tabla13[[#This Row],[Id Catalogo]],[4]TD.MES!$WF:$WL,7,FALSE)</f>
        <v>0.1</v>
      </c>
    </row>
    <row r="1137" spans="1:7">
      <c r="A1137" s="32" t="s">
        <v>6514</v>
      </c>
      <c r="B1137" s="32" t="s">
        <v>286</v>
      </c>
      <c r="C1137" s="32" t="s">
        <v>2138</v>
      </c>
      <c r="D1137" s="32" t="s">
        <v>6651</v>
      </c>
      <c r="E1137" s="32">
        <v>3</v>
      </c>
      <c r="F1137" s="33" t="s">
        <v>7053</v>
      </c>
      <c r="G1137" s="36">
        <f>VLOOKUP(Tabla13[[#This Row],[Id Catalogo]],[4]TD.MES!$WF:$WL,7,FALSE)</f>
        <v>0.1</v>
      </c>
    </row>
    <row r="1138" spans="1:7">
      <c r="A1138" s="32" t="s">
        <v>6514</v>
      </c>
      <c r="B1138" s="32" t="s">
        <v>286</v>
      </c>
      <c r="C1138" s="32" t="s">
        <v>1015</v>
      </c>
      <c r="D1138" s="32" t="s">
        <v>6556</v>
      </c>
      <c r="E1138" s="32">
        <v>10</v>
      </c>
      <c r="F1138" s="33" t="s">
        <v>7053</v>
      </c>
      <c r="G1138" s="36">
        <f>VLOOKUP(Tabla13[[#This Row],[Id Catalogo]],[4]TD.MES!$WF:$WL,7,FALSE)</f>
        <v>0.25</v>
      </c>
    </row>
    <row r="1139" spans="1:7">
      <c r="A1139" s="32" t="s">
        <v>6514</v>
      </c>
      <c r="B1139" s="32" t="s">
        <v>286</v>
      </c>
      <c r="C1139" s="32" t="s">
        <v>1722</v>
      </c>
      <c r="D1139" s="32" t="s">
        <v>6617</v>
      </c>
      <c r="E1139" s="32">
        <v>4</v>
      </c>
      <c r="F1139" s="33" t="s">
        <v>7053</v>
      </c>
      <c r="G1139" s="36">
        <f>VLOOKUP(Tabla13[[#This Row],[Id Catalogo]],[4]TD.MES!$WF:$WL,7,FALSE)</f>
        <v>0.25</v>
      </c>
    </row>
    <row r="1140" spans="1:7">
      <c r="A1140" s="32" t="s">
        <v>6514</v>
      </c>
      <c r="B1140" s="32" t="s">
        <v>286</v>
      </c>
      <c r="C1140" s="32" t="s">
        <v>1299</v>
      </c>
      <c r="D1140" s="32" t="s">
        <v>6578</v>
      </c>
      <c r="E1140" s="32">
        <v>7</v>
      </c>
      <c r="F1140" s="33" t="s">
        <v>7053</v>
      </c>
      <c r="G1140" s="36">
        <f>VLOOKUP(Tabla13[[#This Row],[Id Catalogo]],[4]TD.MES!$WF:$WL,7,FALSE)</f>
        <v>0.3</v>
      </c>
    </row>
    <row r="1141" spans="1:7">
      <c r="A1141" s="32" t="s">
        <v>6514</v>
      </c>
      <c r="B1141" s="32" t="s">
        <v>286</v>
      </c>
      <c r="C1141" s="32" t="s">
        <v>658</v>
      </c>
      <c r="D1141" s="32" t="s">
        <v>6537</v>
      </c>
      <c r="E1141" s="32">
        <v>2</v>
      </c>
      <c r="F1141" s="33" t="s">
        <v>7053</v>
      </c>
      <c r="G1141" s="36">
        <f>VLOOKUP(Tabla13[[#This Row],[Id Catalogo]],[4]TD.MES!$WF:$WL,7,FALSE)</f>
        <v>0.05</v>
      </c>
    </row>
    <row r="1142" spans="1:7">
      <c r="A1142" s="32" t="s">
        <v>6514</v>
      </c>
      <c r="B1142" s="32" t="s">
        <v>286</v>
      </c>
      <c r="C1142" s="32" t="s">
        <v>6331</v>
      </c>
      <c r="D1142" s="32" t="s">
        <v>6332</v>
      </c>
      <c r="E1142" s="32">
        <v>2</v>
      </c>
      <c r="F1142" s="35" t="s">
        <v>7041</v>
      </c>
      <c r="G1142" s="36" t="e">
        <f>VLOOKUP(Tabla13[[#This Row],[Id Catalogo]],[4]TD.MES!$WF:$WL,7,FALSE)</f>
        <v>#N/A</v>
      </c>
    </row>
    <row r="1143" spans="1:7">
      <c r="A1143" s="32" t="s">
        <v>6514</v>
      </c>
      <c r="B1143" s="32" t="s">
        <v>286</v>
      </c>
      <c r="C1143" s="32" t="s">
        <v>5735</v>
      </c>
      <c r="D1143" s="32" t="s">
        <v>5736</v>
      </c>
      <c r="E1143" s="32">
        <v>50</v>
      </c>
      <c r="F1143" s="33" t="s">
        <v>7053</v>
      </c>
      <c r="G1143" s="36" t="e">
        <f>VLOOKUP(Tabla13[[#This Row],[Id Catalogo]],[4]TD.MES!$WF:$WL,7,FALSE)</f>
        <v>#N/A</v>
      </c>
    </row>
    <row r="1144" spans="1:7">
      <c r="A1144" s="32" t="s">
        <v>6514</v>
      </c>
      <c r="B1144" s="32" t="s">
        <v>286</v>
      </c>
      <c r="C1144" s="32" t="s">
        <v>6473</v>
      </c>
      <c r="D1144" s="32" t="s">
        <v>7083</v>
      </c>
      <c r="E1144" s="32">
        <v>1</v>
      </c>
      <c r="F1144" s="35" t="s">
        <v>7041</v>
      </c>
      <c r="G1144" s="36" t="e">
        <f>VLOOKUP(Tabla13[[#This Row],[Id Catalogo]],[4]TD.MES!$WF:$WL,7,FALSE)</f>
        <v>#N/A</v>
      </c>
    </row>
    <row r="1145" spans="1:7">
      <c r="A1145" s="32" t="s">
        <v>6514</v>
      </c>
      <c r="B1145" s="32" t="s">
        <v>286</v>
      </c>
      <c r="C1145" s="32" t="s">
        <v>6980</v>
      </c>
      <c r="D1145" s="32" t="s">
        <v>6981</v>
      </c>
      <c r="E1145" s="32">
        <v>2</v>
      </c>
      <c r="F1145" s="33" t="s">
        <v>7053</v>
      </c>
      <c r="G1145" s="36" t="e">
        <f>VLOOKUP(Tabla13[[#This Row],[Id Catalogo]],[4]TD.MES!$WF:$WL,7,FALSE)</f>
        <v>#N/A</v>
      </c>
    </row>
    <row r="1146" spans="1:7">
      <c r="A1146" s="32" t="s">
        <v>6514</v>
      </c>
      <c r="B1146" s="32" t="s">
        <v>286</v>
      </c>
      <c r="C1146" s="32" t="s">
        <v>3852</v>
      </c>
      <c r="D1146" s="32" t="s">
        <v>6785</v>
      </c>
      <c r="E1146" s="32">
        <v>2</v>
      </c>
      <c r="F1146" s="33" t="s">
        <v>7053</v>
      </c>
      <c r="G1146" s="36">
        <f>VLOOKUP(Tabla13[[#This Row],[Id Catalogo]],[4]TD.MES!$WF:$WL,7,FALSE)</f>
        <v>0.2</v>
      </c>
    </row>
    <row r="1147" spans="1:7">
      <c r="A1147" s="32" t="s">
        <v>6514</v>
      </c>
      <c r="B1147" s="32" t="s">
        <v>286</v>
      </c>
      <c r="C1147" s="32" t="s">
        <v>3342</v>
      </c>
      <c r="D1147" s="32" t="s">
        <v>6749</v>
      </c>
      <c r="E1147" s="32">
        <v>2</v>
      </c>
      <c r="F1147" s="33" t="s">
        <v>7053</v>
      </c>
      <c r="G1147" s="36">
        <f>VLOOKUP(Tabla13[[#This Row],[Id Catalogo]],[4]TD.MES!$WF:$WL,7,FALSE)</f>
        <v>0.05</v>
      </c>
    </row>
    <row r="1148" spans="1:7">
      <c r="A1148" s="32" t="s">
        <v>6514</v>
      </c>
      <c r="B1148" s="32" t="s">
        <v>286</v>
      </c>
      <c r="C1148" s="32" t="s">
        <v>3431</v>
      </c>
      <c r="D1148" s="32" t="s">
        <v>6758</v>
      </c>
      <c r="E1148" s="32">
        <v>1</v>
      </c>
      <c r="F1148" s="33" t="s">
        <v>7053</v>
      </c>
      <c r="G1148" s="36" t="e">
        <f>VLOOKUP(Tabla13[[#This Row],[Id Catalogo]],[4]TD.MES!$WF:$WL,7,FALSE)</f>
        <v>#N/A</v>
      </c>
    </row>
    <row r="1149" spans="1:7">
      <c r="A1149" s="32" t="s">
        <v>6514</v>
      </c>
      <c r="B1149" s="32" t="s">
        <v>286</v>
      </c>
      <c r="C1149" s="32" t="s">
        <v>6477</v>
      </c>
      <c r="D1149" s="32" t="s">
        <v>6982</v>
      </c>
      <c r="E1149" s="32">
        <v>2</v>
      </c>
      <c r="F1149" s="35" t="s">
        <v>7041</v>
      </c>
      <c r="G1149" s="36" t="e">
        <f>VLOOKUP(Tabla13[[#This Row],[Id Catalogo]],[4]TD.MES!$WF:$WL,7,FALSE)</f>
        <v>#N/A</v>
      </c>
    </row>
    <row r="1150" spans="1:7">
      <c r="A1150" s="32" t="s">
        <v>6514</v>
      </c>
      <c r="B1150" s="32" t="s">
        <v>286</v>
      </c>
      <c r="C1150" s="32" t="s">
        <v>4279</v>
      </c>
      <c r="D1150" s="32" t="s">
        <v>4280</v>
      </c>
      <c r="E1150" s="32">
        <v>5</v>
      </c>
      <c r="F1150" s="33" t="s">
        <v>7053</v>
      </c>
      <c r="G1150" s="36">
        <f>VLOOKUP(Tabla13[[#This Row],[Id Catalogo]],[4]TD.MES!$WF:$WL,7,FALSE)</f>
        <v>0.8</v>
      </c>
    </row>
    <row r="1151" spans="1:7">
      <c r="A1151" s="32" t="s">
        <v>6514</v>
      </c>
      <c r="B1151" s="32" t="s">
        <v>286</v>
      </c>
      <c r="C1151" s="32" t="s">
        <v>6479</v>
      </c>
      <c r="D1151" s="32" t="s">
        <v>6480</v>
      </c>
      <c r="E1151" s="32">
        <v>20</v>
      </c>
      <c r="F1151" s="33" t="s">
        <v>7053</v>
      </c>
      <c r="G1151" s="36">
        <f>VLOOKUP(Tabla13[[#This Row],[Id Catalogo]],[4]TD.MES!$WF:$WL,7,FALSE)</f>
        <v>0.15</v>
      </c>
    </row>
    <row r="1152" spans="1:7">
      <c r="A1152" s="32" t="s">
        <v>6514</v>
      </c>
      <c r="B1152" s="32" t="s">
        <v>286</v>
      </c>
      <c r="C1152" s="32" t="s">
        <v>6305</v>
      </c>
      <c r="D1152" s="32" t="s">
        <v>6306</v>
      </c>
      <c r="E1152" s="32">
        <v>20</v>
      </c>
      <c r="F1152" s="33" t="s">
        <v>7053</v>
      </c>
      <c r="G1152" s="36" t="e">
        <f>VLOOKUP(Tabla13[[#This Row],[Id Catalogo]],[4]TD.MES!$WF:$WL,7,FALSE)</f>
        <v>#N/A</v>
      </c>
    </row>
    <row r="1153" spans="1:7">
      <c r="A1153" s="32" t="s">
        <v>6514</v>
      </c>
      <c r="B1153" s="32" t="s">
        <v>286</v>
      </c>
      <c r="C1153" s="32" t="s">
        <v>1283</v>
      </c>
      <c r="D1153" s="32" t="s">
        <v>1284</v>
      </c>
      <c r="E1153" s="32">
        <v>8</v>
      </c>
      <c r="F1153" s="33" t="s">
        <v>7053</v>
      </c>
      <c r="G1153" s="36">
        <f>VLOOKUP(Tabla13[[#This Row],[Id Catalogo]],[4]TD.MES!$WF:$WL,7,FALSE)</f>
        <v>0.05</v>
      </c>
    </row>
    <row r="1154" spans="1:7">
      <c r="A1154" s="32" t="s">
        <v>6514</v>
      </c>
      <c r="B1154" s="32" t="s">
        <v>286</v>
      </c>
      <c r="C1154" s="32" t="s">
        <v>6333</v>
      </c>
      <c r="D1154" s="32" t="s">
        <v>6334</v>
      </c>
      <c r="E1154" s="32">
        <v>1</v>
      </c>
      <c r="F1154" s="33" t="s">
        <v>7053</v>
      </c>
      <c r="G1154" s="36">
        <f>VLOOKUP(Tabla13[[#This Row],[Id Catalogo]],[4]TD.MES!$WF:$WL,7,FALSE)</f>
        <v>0.05</v>
      </c>
    </row>
    <row r="1155" spans="1:7">
      <c r="A1155" s="32" t="s">
        <v>6514</v>
      </c>
      <c r="B1155" s="32" t="s">
        <v>286</v>
      </c>
      <c r="C1155" s="32" t="s">
        <v>5148</v>
      </c>
      <c r="D1155" s="32" t="s">
        <v>5149</v>
      </c>
      <c r="E1155" s="32">
        <v>5</v>
      </c>
      <c r="F1155" s="33" t="s">
        <v>7053</v>
      </c>
      <c r="G1155" s="36">
        <f>VLOOKUP(Tabla13[[#This Row],[Id Catalogo]],[4]TD.MES!$WF:$WL,7,FALSE)</f>
        <v>1</v>
      </c>
    </row>
    <row r="1156" spans="1:7">
      <c r="A1156" s="32" t="s">
        <v>6514</v>
      </c>
      <c r="B1156" s="32" t="s">
        <v>286</v>
      </c>
      <c r="C1156" s="32" t="s">
        <v>4738</v>
      </c>
      <c r="D1156" s="32" t="s">
        <v>4739</v>
      </c>
      <c r="E1156" s="32">
        <v>2</v>
      </c>
      <c r="F1156" s="33" t="s">
        <v>7053</v>
      </c>
      <c r="G1156" s="36">
        <f>VLOOKUP(Tabla13[[#This Row],[Id Catalogo]],[4]TD.MES!$WF:$WL,7,FALSE)</f>
        <v>0.2</v>
      </c>
    </row>
    <row r="1157" spans="1:7">
      <c r="A1157" s="32" t="s">
        <v>6514</v>
      </c>
      <c r="B1157" s="32" t="s">
        <v>286</v>
      </c>
      <c r="C1157" s="32" t="s">
        <v>4697</v>
      </c>
      <c r="D1157" s="32" t="s">
        <v>4698</v>
      </c>
      <c r="E1157" s="32">
        <v>2</v>
      </c>
      <c r="F1157" s="33" t="s">
        <v>7053</v>
      </c>
      <c r="G1157" s="36">
        <f>VLOOKUP(Tabla13[[#This Row],[Id Catalogo]],[4]TD.MES!$WF:$WL,7,FALSE)</f>
        <v>0.05</v>
      </c>
    </row>
    <row r="1158" spans="1:7">
      <c r="A1158" s="32" t="s">
        <v>6514</v>
      </c>
      <c r="B1158" s="32" t="s">
        <v>286</v>
      </c>
      <c r="C1158" s="32" t="s">
        <v>6481</v>
      </c>
      <c r="D1158" s="32" t="s">
        <v>6482</v>
      </c>
      <c r="E1158" s="32">
        <v>2</v>
      </c>
      <c r="F1158" s="33" t="s">
        <v>7053</v>
      </c>
      <c r="G1158" s="36" t="e">
        <f>VLOOKUP(Tabla13[[#This Row],[Id Catalogo]],[4]TD.MES!$WF:$WL,7,FALSE)</f>
        <v>#N/A</v>
      </c>
    </row>
    <row r="1159" spans="1:7">
      <c r="A1159" s="32" t="s">
        <v>6514</v>
      </c>
      <c r="B1159" s="32" t="s">
        <v>286</v>
      </c>
      <c r="C1159" s="32" t="s">
        <v>2859</v>
      </c>
      <c r="D1159" s="32" t="s">
        <v>2860</v>
      </c>
      <c r="E1159" s="32">
        <v>3</v>
      </c>
      <c r="F1159" s="35" t="s">
        <v>7041</v>
      </c>
      <c r="G1159" s="36">
        <f>VLOOKUP(Tabla13[[#This Row],[Id Catalogo]],[4]TD.MES!$WF:$WL,7,FALSE)</f>
        <v>0.1</v>
      </c>
    </row>
    <row r="1160" spans="1:7">
      <c r="A1160" s="32" t="s">
        <v>6514</v>
      </c>
      <c r="B1160" s="32" t="s">
        <v>286</v>
      </c>
      <c r="C1160" s="32" t="s">
        <v>4415</v>
      </c>
      <c r="D1160" s="32" t="s">
        <v>4416</v>
      </c>
      <c r="E1160" s="32">
        <v>4</v>
      </c>
      <c r="F1160" s="38" t="s">
        <v>7040</v>
      </c>
      <c r="G1160" s="36">
        <f>VLOOKUP(Tabla13[[#This Row],[Id Catalogo]],[4]TD.MES!$WF:$WL,7,FALSE)</f>
        <v>0.05</v>
      </c>
    </row>
    <row r="1161" spans="1:7">
      <c r="A1161" s="32" t="s">
        <v>6514</v>
      </c>
      <c r="B1161" s="32" t="s">
        <v>286</v>
      </c>
      <c r="C1161" s="32" t="s">
        <v>2706</v>
      </c>
      <c r="D1161" s="32" t="s">
        <v>6699</v>
      </c>
      <c r="E1161" s="32">
        <v>1</v>
      </c>
      <c r="F1161" s="33" t="s">
        <v>7053</v>
      </c>
      <c r="G1161" s="36" t="e">
        <f>VLOOKUP(Tabla13[[#This Row],[Id Catalogo]],[4]TD.MES!$WF:$WL,7,FALSE)</f>
        <v>#N/A</v>
      </c>
    </row>
    <row r="1162" spans="1:7">
      <c r="A1162" s="32" t="s">
        <v>6514</v>
      </c>
      <c r="B1162" s="32" t="s">
        <v>286</v>
      </c>
      <c r="C1162" s="32" t="s">
        <v>1937</v>
      </c>
      <c r="D1162" s="32" t="s">
        <v>6633</v>
      </c>
      <c r="E1162" s="32">
        <v>2</v>
      </c>
      <c r="F1162" s="33" t="s">
        <v>7053</v>
      </c>
      <c r="G1162" s="36" t="e">
        <f>VLOOKUP(Tabla13[[#This Row],[Id Catalogo]],[4]TD.MES!$WF:$WL,7,FALSE)</f>
        <v>#N/A</v>
      </c>
    </row>
    <row r="1163" spans="1:7">
      <c r="A1163" s="32" t="s">
        <v>6514</v>
      </c>
      <c r="B1163" s="32" t="s">
        <v>286</v>
      </c>
      <c r="C1163" s="32" t="s">
        <v>1659</v>
      </c>
      <c r="D1163" s="32" t="s">
        <v>1660</v>
      </c>
      <c r="E1163" s="32">
        <v>4</v>
      </c>
      <c r="F1163" s="33" t="s">
        <v>7053</v>
      </c>
      <c r="G1163" s="36">
        <f>VLOOKUP(Tabla13[[#This Row],[Id Catalogo]],[4]TD.MES!$WF:$WL,7,FALSE)</f>
        <v>0.1</v>
      </c>
    </row>
    <row r="1164" spans="1:7">
      <c r="A1164" s="32" t="s">
        <v>6514</v>
      </c>
      <c r="B1164" s="32" t="s">
        <v>286</v>
      </c>
      <c r="C1164" s="32" t="s">
        <v>1866</v>
      </c>
      <c r="D1164" s="32" t="s">
        <v>6629</v>
      </c>
      <c r="E1164" s="32">
        <v>4</v>
      </c>
      <c r="F1164" s="33" t="s">
        <v>7053</v>
      </c>
      <c r="G1164" s="36">
        <f>VLOOKUP(Tabla13[[#This Row],[Id Catalogo]],[4]TD.MES!$WF:$WL,7,FALSE)</f>
        <v>0.2</v>
      </c>
    </row>
    <row r="1165" spans="1:7">
      <c r="A1165" s="32" t="s">
        <v>6514</v>
      </c>
      <c r="B1165" s="32" t="s">
        <v>286</v>
      </c>
      <c r="C1165" s="32" t="s">
        <v>2234</v>
      </c>
      <c r="D1165" s="32" t="s">
        <v>6660</v>
      </c>
      <c r="E1165" s="32">
        <v>3</v>
      </c>
      <c r="F1165" s="33" t="s">
        <v>7053</v>
      </c>
      <c r="G1165" s="36">
        <f>VLOOKUP(Tabla13[[#This Row],[Id Catalogo]],[4]TD.MES!$WF:$WL,7,FALSE)</f>
        <v>0.1</v>
      </c>
    </row>
    <row r="1166" spans="1:7">
      <c r="A1166" s="32" t="s">
        <v>6514</v>
      </c>
      <c r="B1166" s="32" t="s">
        <v>286</v>
      </c>
      <c r="C1166" s="32" t="s">
        <v>1509</v>
      </c>
      <c r="D1166" s="32" t="s">
        <v>6595</v>
      </c>
      <c r="E1166" s="32">
        <v>5</v>
      </c>
      <c r="F1166" s="33" t="s">
        <v>7053</v>
      </c>
      <c r="G1166" s="36">
        <f>VLOOKUP(Tabla13[[#This Row],[Id Catalogo]],[4]TD.MES!$WF:$WL,7,FALSE)</f>
        <v>0.15</v>
      </c>
    </row>
    <row r="1167" spans="1:7">
      <c r="A1167" s="32" t="s">
        <v>6514</v>
      </c>
      <c r="B1167" s="32" t="s">
        <v>286</v>
      </c>
      <c r="C1167" s="32" t="s">
        <v>1735</v>
      </c>
      <c r="D1167" s="32" t="s">
        <v>6618</v>
      </c>
      <c r="E1167" s="32">
        <v>5</v>
      </c>
      <c r="F1167" s="33" t="s">
        <v>7053</v>
      </c>
      <c r="G1167" s="36">
        <f>VLOOKUP(Tabla13[[#This Row],[Id Catalogo]],[4]TD.MES!$WF:$WL,7,FALSE)</f>
        <v>0.25</v>
      </c>
    </row>
    <row r="1168" spans="1:7">
      <c r="A1168" s="32" t="s">
        <v>6514</v>
      </c>
      <c r="B1168" s="32" t="s">
        <v>286</v>
      </c>
      <c r="C1168" s="32" t="s">
        <v>2524</v>
      </c>
      <c r="D1168" s="32" t="s">
        <v>6689</v>
      </c>
      <c r="E1168" s="32">
        <v>2</v>
      </c>
      <c r="F1168" s="38" t="s">
        <v>7040</v>
      </c>
      <c r="G1168" s="36">
        <f>VLOOKUP(Tabla13[[#This Row],[Id Catalogo]],[4]TD.MES!$WF:$WL,7,FALSE)</f>
        <v>0.2</v>
      </c>
    </row>
    <row r="1169" spans="1:7">
      <c r="A1169" s="32" t="s">
        <v>6514</v>
      </c>
      <c r="B1169" s="32" t="s">
        <v>286</v>
      </c>
      <c r="C1169" s="32" t="s">
        <v>1949</v>
      </c>
      <c r="D1169" s="32" t="s">
        <v>6635</v>
      </c>
      <c r="E1169" s="32">
        <v>2</v>
      </c>
      <c r="F1169" s="33" t="s">
        <v>7053</v>
      </c>
      <c r="G1169" s="36" t="e">
        <f>VLOOKUP(Tabla13[[#This Row],[Id Catalogo]],[4]TD.MES!$WF:$WL,7,FALSE)</f>
        <v>#N/A</v>
      </c>
    </row>
    <row r="1170" spans="1:7">
      <c r="A1170" s="32" t="s">
        <v>6514</v>
      </c>
      <c r="B1170" s="32" t="s">
        <v>286</v>
      </c>
      <c r="C1170" s="32" t="s">
        <v>2246</v>
      </c>
      <c r="D1170" s="32" t="s">
        <v>6662</v>
      </c>
      <c r="E1170" s="32">
        <v>2</v>
      </c>
      <c r="F1170" s="33" t="s">
        <v>7053</v>
      </c>
      <c r="G1170" s="36">
        <f>VLOOKUP(Tabla13[[#This Row],[Id Catalogo]],[4]TD.MES!$WF:$WL,7,FALSE)</f>
        <v>0.1</v>
      </c>
    </row>
    <row r="1171" spans="1:7">
      <c r="A1171" s="32" t="s">
        <v>6514</v>
      </c>
      <c r="B1171" s="32" t="s">
        <v>286</v>
      </c>
      <c r="C1171" s="32" t="s">
        <v>2388</v>
      </c>
      <c r="D1171" s="32" t="s">
        <v>6673</v>
      </c>
      <c r="E1171" s="32">
        <v>2</v>
      </c>
      <c r="F1171" s="33" t="s">
        <v>7053</v>
      </c>
      <c r="G1171" s="36">
        <f>VLOOKUP(Tabla13[[#This Row],[Id Catalogo]],[4]TD.MES!$WF:$WL,7,FALSE)</f>
        <v>0.15</v>
      </c>
    </row>
    <row r="1172" spans="1:7">
      <c r="A1172" s="32" t="s">
        <v>6514</v>
      </c>
      <c r="B1172" s="32" t="s">
        <v>286</v>
      </c>
      <c r="C1172" s="32" t="s">
        <v>1669</v>
      </c>
      <c r="D1172" s="32" t="s">
        <v>6610</v>
      </c>
      <c r="E1172" s="32">
        <v>4</v>
      </c>
      <c r="F1172" s="33" t="s">
        <v>7053</v>
      </c>
      <c r="G1172" s="36">
        <f>VLOOKUP(Tabla13[[#This Row],[Id Catalogo]],[4]TD.MES!$WF:$WL,7,FALSE)</f>
        <v>0.05</v>
      </c>
    </row>
    <row r="1173" spans="1:7">
      <c r="A1173" s="32" t="s">
        <v>6514</v>
      </c>
      <c r="B1173" s="32" t="s">
        <v>286</v>
      </c>
      <c r="C1173" s="32" t="s">
        <v>4699</v>
      </c>
      <c r="D1173" s="32" t="s">
        <v>4700</v>
      </c>
      <c r="E1173" s="32">
        <v>5</v>
      </c>
      <c r="F1173" s="33" t="s">
        <v>7053</v>
      </c>
      <c r="G1173" s="36">
        <f>VLOOKUP(Tabla13[[#This Row],[Id Catalogo]],[4]TD.MES!$WF:$WL,7,FALSE)</f>
        <v>0.3</v>
      </c>
    </row>
    <row r="1174" spans="1:7">
      <c r="A1174" s="32" t="s">
        <v>6514</v>
      </c>
      <c r="B1174" s="32" t="s">
        <v>286</v>
      </c>
      <c r="C1174" s="32" t="s">
        <v>5553</v>
      </c>
      <c r="D1174" s="32" t="s">
        <v>5554</v>
      </c>
      <c r="E1174" s="32">
        <v>2</v>
      </c>
      <c r="F1174" s="33" t="s">
        <v>7053</v>
      </c>
      <c r="G1174" s="36">
        <f>VLOOKUP(Tabla13[[#This Row],[Id Catalogo]],[4]TD.MES!$WF:$WL,7,FALSE)</f>
        <v>0.55000000000000004</v>
      </c>
    </row>
    <row r="1175" spans="1:7">
      <c r="A1175" s="32" t="s">
        <v>6514</v>
      </c>
      <c r="B1175" s="32" t="s">
        <v>286</v>
      </c>
      <c r="C1175" s="32" t="s">
        <v>6315</v>
      </c>
      <c r="D1175" s="32" t="s">
        <v>6316</v>
      </c>
      <c r="E1175" s="32">
        <v>5</v>
      </c>
      <c r="F1175" s="33" t="s">
        <v>7053</v>
      </c>
      <c r="G1175" s="36" t="e">
        <f>VLOOKUP(Tabla13[[#This Row],[Id Catalogo]],[4]TD.MES!$WF:$WL,7,FALSE)</f>
        <v>#N/A</v>
      </c>
    </row>
    <row r="1176" spans="1:7">
      <c r="A1176" s="32" t="s">
        <v>6514</v>
      </c>
      <c r="B1176" s="32" t="s">
        <v>286</v>
      </c>
      <c r="C1176" s="32" t="s">
        <v>1277</v>
      </c>
      <c r="D1176" s="32" t="s">
        <v>1278</v>
      </c>
      <c r="E1176" s="32">
        <v>10</v>
      </c>
      <c r="F1176" s="33" t="s">
        <v>7053</v>
      </c>
      <c r="G1176" s="36">
        <f>VLOOKUP(Tabla13[[#This Row],[Id Catalogo]],[4]TD.MES!$WF:$WL,7,FALSE)</f>
        <v>0.75</v>
      </c>
    </row>
    <row r="1177" spans="1:7">
      <c r="A1177" s="32" t="s">
        <v>6514</v>
      </c>
      <c r="B1177" s="32" t="s">
        <v>286</v>
      </c>
      <c r="C1177" s="32" t="s">
        <v>5434</v>
      </c>
      <c r="D1177" s="32" t="s">
        <v>6875</v>
      </c>
      <c r="E1177" s="32">
        <v>2</v>
      </c>
      <c r="F1177" s="33" t="s">
        <v>7053</v>
      </c>
      <c r="G1177" s="36">
        <f>VLOOKUP(Tabla13[[#This Row],[Id Catalogo]],[4]TD.MES!$WF:$WL,7,FALSE)</f>
        <v>0.5</v>
      </c>
    </row>
    <row r="1178" spans="1:7">
      <c r="A1178" s="32" t="s">
        <v>6514</v>
      </c>
      <c r="B1178" s="32" t="s">
        <v>286</v>
      </c>
      <c r="C1178" s="32" t="s">
        <v>5436</v>
      </c>
      <c r="D1178" s="32" t="s">
        <v>6876</v>
      </c>
      <c r="E1178" s="32">
        <v>3</v>
      </c>
      <c r="F1178" s="33" t="s">
        <v>7053</v>
      </c>
      <c r="G1178" s="36">
        <f>VLOOKUP(Tabla13[[#This Row],[Id Catalogo]],[4]TD.MES!$WF:$WL,7,FALSE)</f>
        <v>0.6</v>
      </c>
    </row>
    <row r="1179" spans="1:7">
      <c r="A1179" s="32" t="s">
        <v>6514</v>
      </c>
      <c r="B1179" s="32" t="s">
        <v>286</v>
      </c>
      <c r="C1179" s="32" t="s">
        <v>4889</v>
      </c>
      <c r="D1179" s="32" t="s">
        <v>6849</v>
      </c>
      <c r="E1179" s="32">
        <v>3</v>
      </c>
      <c r="F1179" s="33" t="s">
        <v>7053</v>
      </c>
      <c r="G1179" s="36">
        <f>VLOOKUP(Tabla13[[#This Row],[Id Catalogo]],[4]TD.MES!$WF:$WL,7,FALSE)</f>
        <v>0.6</v>
      </c>
    </row>
    <row r="1180" spans="1:7">
      <c r="A1180" s="32" t="s">
        <v>6514</v>
      </c>
      <c r="B1180" s="32" t="s">
        <v>286</v>
      </c>
      <c r="C1180" s="32" t="s">
        <v>2174</v>
      </c>
      <c r="D1180" s="32" t="s">
        <v>2175</v>
      </c>
      <c r="E1180" s="32">
        <v>1</v>
      </c>
      <c r="F1180" s="33" t="s">
        <v>7053</v>
      </c>
      <c r="G1180" s="36">
        <f>VLOOKUP(Tabla13[[#This Row],[Id Catalogo]],[4]TD.MES!$WF:$WL,7,FALSE)</f>
        <v>0.6</v>
      </c>
    </row>
    <row r="1181" spans="1:7">
      <c r="A1181" s="32" t="s">
        <v>6514</v>
      </c>
      <c r="B1181" s="32" t="s">
        <v>286</v>
      </c>
      <c r="C1181" s="32" t="s">
        <v>2110</v>
      </c>
      <c r="D1181" s="32" t="s">
        <v>2111</v>
      </c>
      <c r="E1181" s="32">
        <v>2</v>
      </c>
      <c r="F1181" s="33" t="s">
        <v>7053</v>
      </c>
      <c r="G1181" s="36">
        <f>VLOOKUP(Tabla13[[#This Row],[Id Catalogo]],[4]TD.MES!$WF:$WL,7,FALSE)</f>
        <v>0.3</v>
      </c>
    </row>
    <row r="1182" spans="1:7">
      <c r="A1182" s="32" t="s">
        <v>6514</v>
      </c>
      <c r="B1182" s="32" t="s">
        <v>286</v>
      </c>
      <c r="C1182" s="32" t="s">
        <v>2518</v>
      </c>
      <c r="D1182" s="32" t="s">
        <v>6687</v>
      </c>
      <c r="E1182" s="32">
        <v>5</v>
      </c>
      <c r="F1182" s="33" t="s">
        <v>7053</v>
      </c>
      <c r="G1182" s="36">
        <f>VLOOKUP(Tabla13[[#This Row],[Id Catalogo]],[4]TD.MES!$WF:$WL,7,FALSE)</f>
        <v>0.25</v>
      </c>
    </row>
    <row r="1183" spans="1:7">
      <c r="A1183" s="32" t="s">
        <v>6514</v>
      </c>
      <c r="B1183" s="32" t="s">
        <v>286</v>
      </c>
      <c r="C1183" s="32" t="s">
        <v>4058</v>
      </c>
      <c r="D1183" s="32" t="s">
        <v>6809</v>
      </c>
      <c r="E1183" s="32">
        <v>2</v>
      </c>
      <c r="F1183" s="33" t="s">
        <v>7053</v>
      </c>
      <c r="G1183" s="36">
        <f>VLOOKUP(Tabla13[[#This Row],[Id Catalogo]],[4]TD.MES!$WF:$WL,7,FALSE)</f>
        <v>0.1</v>
      </c>
    </row>
    <row r="1184" spans="1:7">
      <c r="A1184" s="32" t="s">
        <v>6514</v>
      </c>
      <c r="B1184" s="32" t="s">
        <v>286</v>
      </c>
      <c r="C1184" s="32" t="s">
        <v>4930</v>
      </c>
      <c r="D1184" s="32" t="s">
        <v>6852</v>
      </c>
      <c r="E1184" s="32">
        <v>2</v>
      </c>
      <c r="F1184" s="33" t="s">
        <v>7053</v>
      </c>
      <c r="G1184" s="36" t="e">
        <f>VLOOKUP(Tabla13[[#This Row],[Id Catalogo]],[4]TD.MES!$WF:$WL,7,FALSE)</f>
        <v>#N/A</v>
      </c>
    </row>
    <row r="1185" spans="1:7">
      <c r="A1185" s="32" t="s">
        <v>6514</v>
      </c>
      <c r="B1185" s="32" t="s">
        <v>286</v>
      </c>
      <c r="C1185" s="32" t="s">
        <v>3458</v>
      </c>
      <c r="D1185" s="32" t="s">
        <v>6759</v>
      </c>
      <c r="E1185" s="32">
        <v>2</v>
      </c>
      <c r="F1185" s="33" t="s">
        <v>7053</v>
      </c>
      <c r="G1185" s="36">
        <f>VLOOKUP(Tabla13[[#This Row],[Id Catalogo]],[4]TD.MES!$WF:$WL,7,FALSE)</f>
        <v>0.05</v>
      </c>
    </row>
    <row r="1186" spans="1:7">
      <c r="A1186" s="32" t="s">
        <v>6514</v>
      </c>
      <c r="B1186" s="32" t="s">
        <v>286</v>
      </c>
      <c r="C1186" s="32" t="s">
        <v>3474</v>
      </c>
      <c r="D1186" s="32" t="s">
        <v>6760</v>
      </c>
      <c r="E1186" s="32">
        <v>2</v>
      </c>
      <c r="F1186" s="33" t="s">
        <v>7053</v>
      </c>
      <c r="G1186" s="36">
        <f>VLOOKUP(Tabla13[[#This Row],[Id Catalogo]],[4]TD.MES!$WF:$WL,7,FALSE)</f>
        <v>0.05</v>
      </c>
    </row>
    <row r="1187" spans="1:7">
      <c r="A1187" s="32" t="s">
        <v>6514</v>
      </c>
      <c r="B1187" s="32" t="s">
        <v>286</v>
      </c>
      <c r="C1187" s="32" t="s">
        <v>3120</v>
      </c>
      <c r="D1187" s="32" t="s">
        <v>6732</v>
      </c>
      <c r="E1187" s="32">
        <v>2</v>
      </c>
      <c r="F1187" s="33" t="s">
        <v>7053</v>
      </c>
      <c r="G1187" s="36">
        <f>VLOOKUP(Tabla13[[#This Row],[Id Catalogo]],[4]TD.MES!$WF:$WL,7,FALSE)</f>
        <v>0.05</v>
      </c>
    </row>
    <row r="1188" spans="1:7">
      <c r="A1188" s="32" t="s">
        <v>6514</v>
      </c>
      <c r="B1188" s="32" t="s">
        <v>286</v>
      </c>
      <c r="C1188" s="32" t="s">
        <v>2748</v>
      </c>
      <c r="D1188" s="32" t="s">
        <v>6702</v>
      </c>
      <c r="E1188" s="32">
        <v>5</v>
      </c>
      <c r="F1188" s="33" t="s">
        <v>7053</v>
      </c>
      <c r="G1188" s="36" t="e">
        <f>VLOOKUP(Tabla13[[#This Row],[Id Catalogo]],[4]TD.MES!$WF:$WL,7,FALSE)</f>
        <v>#N/A</v>
      </c>
    </row>
    <row r="1189" spans="1:7">
      <c r="A1189" s="32" t="s">
        <v>6514</v>
      </c>
      <c r="B1189" s="32" t="s">
        <v>286</v>
      </c>
      <c r="C1189" s="32" t="s">
        <v>2441</v>
      </c>
      <c r="D1189" s="32" t="s">
        <v>6681</v>
      </c>
      <c r="E1189" s="32">
        <v>3</v>
      </c>
      <c r="F1189" s="33" t="s">
        <v>7053</v>
      </c>
      <c r="G1189" s="36">
        <f>VLOOKUP(Tabla13[[#This Row],[Id Catalogo]],[4]TD.MES!$WF:$WL,7,FALSE)</f>
        <v>0.15</v>
      </c>
    </row>
    <row r="1190" spans="1:7">
      <c r="A1190" s="32" t="s">
        <v>6514</v>
      </c>
      <c r="B1190" s="32" t="s">
        <v>286</v>
      </c>
      <c r="C1190" s="32" t="s">
        <v>4932</v>
      </c>
      <c r="D1190" s="32" t="s">
        <v>6853</v>
      </c>
      <c r="E1190" s="32">
        <v>2</v>
      </c>
      <c r="F1190" s="33" t="s">
        <v>7053</v>
      </c>
      <c r="G1190" s="36">
        <f>VLOOKUP(Tabla13[[#This Row],[Id Catalogo]],[4]TD.MES!$WF:$WL,7,FALSE)</f>
        <v>0.05</v>
      </c>
    </row>
    <row r="1191" spans="1:7">
      <c r="A1191" s="32" t="s">
        <v>6514</v>
      </c>
      <c r="B1191" s="32" t="s">
        <v>286</v>
      </c>
      <c r="C1191" s="32" t="s">
        <v>3302</v>
      </c>
      <c r="D1191" s="32" t="s">
        <v>6743</v>
      </c>
      <c r="E1191" s="32">
        <v>2</v>
      </c>
      <c r="F1191" s="33" t="s">
        <v>7053</v>
      </c>
      <c r="G1191" s="36">
        <f>VLOOKUP(Tabla13[[#This Row],[Id Catalogo]],[4]TD.MES!$WF:$WL,7,FALSE)</f>
        <v>0.15</v>
      </c>
    </row>
    <row r="1192" spans="1:7">
      <c r="A1192" s="32" t="s">
        <v>6514</v>
      </c>
      <c r="B1192" s="32" t="s">
        <v>286</v>
      </c>
      <c r="C1192" s="32" t="s">
        <v>5585</v>
      </c>
      <c r="D1192" s="32" t="s">
        <v>5586</v>
      </c>
      <c r="E1192" s="32">
        <v>1</v>
      </c>
      <c r="F1192" s="35" t="s">
        <v>7041</v>
      </c>
      <c r="G1192" s="36">
        <f>VLOOKUP(Tabla13[[#This Row],[Id Catalogo]],[4]TD.MES!$WF:$WL,7,FALSE)</f>
        <v>0.35</v>
      </c>
    </row>
    <row r="1193" spans="1:7">
      <c r="A1193" s="32" t="s">
        <v>6514</v>
      </c>
      <c r="B1193" s="32" t="s">
        <v>286</v>
      </c>
      <c r="C1193" s="32" t="s">
        <v>2116</v>
      </c>
      <c r="D1193" s="32" t="s">
        <v>2117</v>
      </c>
      <c r="E1193" s="32">
        <v>2</v>
      </c>
      <c r="F1193" s="33" t="s">
        <v>7053</v>
      </c>
      <c r="G1193" s="36">
        <f>VLOOKUP(Tabla13[[#This Row],[Id Catalogo]],[4]TD.MES!$WF:$WL,7,FALSE)</f>
        <v>0.2</v>
      </c>
    </row>
    <row r="1194" spans="1:7">
      <c r="A1194" s="32" t="s">
        <v>6514</v>
      </c>
      <c r="B1194" s="32" t="s">
        <v>286</v>
      </c>
      <c r="C1194" s="32" t="s">
        <v>3156</v>
      </c>
      <c r="D1194" s="32" t="s">
        <v>6735</v>
      </c>
      <c r="E1194" s="32">
        <v>1</v>
      </c>
      <c r="F1194" s="33" t="s">
        <v>7053</v>
      </c>
      <c r="G1194" s="36" t="e">
        <f>VLOOKUP(Tabla13[[#This Row],[Id Catalogo]],[4]TD.MES!$WF:$WL,7,FALSE)</f>
        <v>#N/A</v>
      </c>
    </row>
    <row r="1195" spans="1:7">
      <c r="A1195" s="32" t="s">
        <v>6514</v>
      </c>
      <c r="B1195" s="32" t="s">
        <v>286</v>
      </c>
      <c r="C1195" s="32" t="s">
        <v>4934</v>
      </c>
      <c r="D1195" s="32" t="s">
        <v>4935</v>
      </c>
      <c r="E1195" s="32">
        <v>1</v>
      </c>
      <c r="F1195" s="33" t="s">
        <v>7040</v>
      </c>
      <c r="G1195" s="36">
        <f>VLOOKUP(Tabla13[[#This Row],[Id Catalogo]],[4]TD.MES!$WF:$WL,7,FALSE)</f>
        <v>0.15</v>
      </c>
    </row>
    <row r="1196" spans="1:7">
      <c r="A1196" s="32" t="s">
        <v>6514</v>
      </c>
      <c r="B1196" s="32" t="s">
        <v>1358</v>
      </c>
      <c r="C1196" s="32" t="s">
        <v>4343</v>
      </c>
      <c r="D1196" s="32" t="s">
        <v>6817</v>
      </c>
      <c r="E1196" s="32">
        <v>4</v>
      </c>
      <c r="F1196" s="33" t="s">
        <v>7053</v>
      </c>
      <c r="G1196" s="36">
        <f>VLOOKUP(Tabla13[[#This Row],[Id Catalogo]],[4]TD.MES!$WF:$WL,7,FALSE)</f>
        <v>0.05</v>
      </c>
    </row>
    <row r="1197" spans="1:7">
      <c r="A1197" s="32" t="s">
        <v>6514</v>
      </c>
      <c r="B1197" s="32" t="s">
        <v>1358</v>
      </c>
      <c r="C1197" s="32" t="s">
        <v>5037</v>
      </c>
      <c r="D1197" s="32" t="s">
        <v>5038</v>
      </c>
      <c r="E1197" s="32">
        <v>4</v>
      </c>
      <c r="F1197" s="33" t="s">
        <v>7053</v>
      </c>
      <c r="G1197" s="36">
        <f>VLOOKUP(Tabla13[[#This Row],[Id Catalogo]],[4]TD.MES!$WF:$WL,7,FALSE)</f>
        <v>0.05</v>
      </c>
    </row>
    <row r="1198" spans="1:7">
      <c r="A1198" s="32" t="s">
        <v>6514</v>
      </c>
      <c r="B1198" s="32" t="s">
        <v>1358</v>
      </c>
      <c r="C1198" s="32" t="s">
        <v>4948</v>
      </c>
      <c r="D1198" s="32" t="s">
        <v>4949</v>
      </c>
      <c r="E1198" s="32">
        <v>1</v>
      </c>
      <c r="F1198" s="33" t="s">
        <v>7040</v>
      </c>
      <c r="G1198" s="36">
        <f>VLOOKUP(Tabla13[[#This Row],[Id Catalogo]],[4]TD.MES!$WF:$WL,7,FALSE)</f>
        <v>0.1</v>
      </c>
    </row>
    <row r="1199" spans="1:7">
      <c r="A1199" s="32" t="s">
        <v>6514</v>
      </c>
      <c r="B1199" s="32" t="s">
        <v>1358</v>
      </c>
      <c r="C1199" s="32" t="s">
        <v>5731</v>
      </c>
      <c r="D1199" s="32" t="s">
        <v>6887</v>
      </c>
      <c r="E1199" s="32">
        <v>2</v>
      </c>
      <c r="F1199" s="35" t="s">
        <v>7041</v>
      </c>
      <c r="G1199" s="36">
        <f>VLOOKUP(Tabla13[[#This Row],[Id Catalogo]],[4]TD.MES!$WF:$WL,7,FALSE)</f>
        <v>0.1</v>
      </c>
    </row>
    <row r="1200" spans="1:7">
      <c r="A1200" s="32" t="s">
        <v>6514</v>
      </c>
      <c r="B1200" s="32" t="s">
        <v>1358</v>
      </c>
      <c r="C1200" s="32" t="s">
        <v>5901</v>
      </c>
      <c r="D1200" s="32" t="s">
        <v>5902</v>
      </c>
      <c r="E1200" s="32">
        <v>1</v>
      </c>
      <c r="F1200" s="35" t="s">
        <v>7041</v>
      </c>
      <c r="G1200" s="36">
        <f>VLOOKUP(Tabla13[[#This Row],[Id Catalogo]],[4]TD.MES!$WF:$WL,7,FALSE)</f>
        <v>0.3</v>
      </c>
    </row>
    <row r="1201" spans="1:7">
      <c r="A1201" s="32" t="s">
        <v>6514</v>
      </c>
      <c r="B1201" s="32" t="s">
        <v>1358</v>
      </c>
      <c r="C1201" s="32" t="s">
        <v>3194</v>
      </c>
      <c r="D1201" s="32" t="s">
        <v>6740</v>
      </c>
      <c r="E1201" s="32">
        <v>1</v>
      </c>
      <c r="F1201" s="35" t="s">
        <v>7041</v>
      </c>
      <c r="G1201" s="36">
        <f>VLOOKUP(Tabla13[[#This Row],[Id Catalogo]],[4]TD.MES!$WF:$WL,7,FALSE)</f>
        <v>0.25</v>
      </c>
    </row>
    <row r="1202" spans="1:7">
      <c r="A1202" s="32" t="s">
        <v>6514</v>
      </c>
      <c r="B1202" s="32" t="s">
        <v>1358</v>
      </c>
      <c r="C1202" s="32" t="s">
        <v>1616</v>
      </c>
      <c r="D1202" s="32" t="s">
        <v>6603</v>
      </c>
      <c r="E1202" s="32">
        <v>3</v>
      </c>
      <c r="F1202" s="35" t="s">
        <v>7041</v>
      </c>
      <c r="G1202" s="36">
        <f>VLOOKUP(Tabla13[[#This Row],[Id Catalogo]],[4]TD.MES!$WF:$WL,7,FALSE)</f>
        <v>0.4</v>
      </c>
    </row>
    <row r="1203" spans="1:7">
      <c r="A1203" s="32" t="s">
        <v>6514</v>
      </c>
      <c r="B1203" s="32" t="s">
        <v>1358</v>
      </c>
      <c r="C1203" s="32" t="s">
        <v>1967</v>
      </c>
      <c r="D1203" s="32" t="s">
        <v>6637</v>
      </c>
      <c r="E1203" s="32">
        <v>2</v>
      </c>
      <c r="F1203" s="35" t="s">
        <v>7041</v>
      </c>
      <c r="G1203" s="36">
        <f>VLOOKUP(Tabla13[[#This Row],[Id Catalogo]],[4]TD.MES!$WF:$WL,7,FALSE)</f>
        <v>0.25</v>
      </c>
    </row>
    <row r="1204" spans="1:7">
      <c r="A1204" s="32" t="s">
        <v>6514</v>
      </c>
      <c r="B1204" s="32" t="s">
        <v>1358</v>
      </c>
      <c r="C1204" s="32" t="s">
        <v>4605</v>
      </c>
      <c r="D1204" s="32" t="s">
        <v>6834</v>
      </c>
      <c r="E1204" s="32">
        <v>1</v>
      </c>
      <c r="F1204" s="35" t="s">
        <v>7041</v>
      </c>
      <c r="G1204" s="36">
        <f>VLOOKUP(Tabla13[[#This Row],[Id Catalogo]],[4]TD.MES!$WF:$WL,7,FALSE)</f>
        <v>0.2</v>
      </c>
    </row>
    <row r="1205" spans="1:7">
      <c r="A1205" s="32" t="s">
        <v>6514</v>
      </c>
      <c r="B1205" s="32" t="s">
        <v>1358</v>
      </c>
      <c r="C1205" s="32" t="s">
        <v>4293</v>
      </c>
      <c r="D1205" s="32" t="s">
        <v>4294</v>
      </c>
      <c r="E1205" s="32">
        <v>2</v>
      </c>
      <c r="F1205" s="35" t="s">
        <v>7041</v>
      </c>
      <c r="G1205" s="36">
        <f>VLOOKUP(Tabla13[[#This Row],[Id Catalogo]],[4]TD.MES!$WF:$WL,7,FALSE)</f>
        <v>0.05</v>
      </c>
    </row>
    <row r="1206" spans="1:7">
      <c r="A1206" s="32" t="s">
        <v>6514</v>
      </c>
      <c r="B1206" s="32" t="s">
        <v>1358</v>
      </c>
      <c r="C1206" s="32" t="s">
        <v>4946</v>
      </c>
      <c r="D1206" s="32" t="s">
        <v>6854</v>
      </c>
      <c r="E1206" s="32">
        <v>2</v>
      </c>
      <c r="F1206" s="35" t="s">
        <v>7041</v>
      </c>
      <c r="G1206" s="36">
        <f>VLOOKUP(Tabla13[[#This Row],[Id Catalogo]],[4]TD.MES!$WF:$WL,7,FALSE)</f>
        <v>0.2</v>
      </c>
    </row>
    <row r="1207" spans="1:7">
      <c r="A1207" s="32" t="s">
        <v>6514</v>
      </c>
      <c r="B1207" s="32" t="s">
        <v>1358</v>
      </c>
      <c r="C1207" s="32" t="s">
        <v>5156</v>
      </c>
      <c r="D1207" s="32" t="s">
        <v>6863</v>
      </c>
      <c r="E1207" s="32">
        <v>1</v>
      </c>
      <c r="F1207" s="35" t="s">
        <v>7041</v>
      </c>
      <c r="G1207" s="36">
        <f>VLOOKUP(Tabla13[[#This Row],[Id Catalogo]],[4]TD.MES!$WF:$WL,7,FALSE)</f>
        <v>0.45</v>
      </c>
    </row>
    <row r="1208" spans="1:7">
      <c r="A1208" s="32" t="s">
        <v>6514</v>
      </c>
      <c r="B1208" s="32" t="s">
        <v>1358</v>
      </c>
      <c r="C1208" s="32" t="s">
        <v>3629</v>
      </c>
      <c r="D1208" s="32" t="s">
        <v>6773</v>
      </c>
      <c r="E1208" s="32">
        <v>1</v>
      </c>
      <c r="F1208" s="35" t="s">
        <v>7041</v>
      </c>
      <c r="G1208" s="36" t="e">
        <f>VLOOKUP(Tabla13[[#This Row],[Id Catalogo]],[4]TD.MES!$WF:$WL,7,FALSE)</f>
        <v>#N/A</v>
      </c>
    </row>
    <row r="1209" spans="1:7">
      <c r="A1209" s="32" t="s">
        <v>6514</v>
      </c>
      <c r="B1209" s="32" t="s">
        <v>1358</v>
      </c>
      <c r="C1209" s="32" t="s">
        <v>4231</v>
      </c>
      <c r="D1209" s="32" t="s">
        <v>4232</v>
      </c>
      <c r="E1209" s="32">
        <v>2</v>
      </c>
      <c r="F1209" s="35" t="s">
        <v>7041</v>
      </c>
      <c r="G1209" s="36">
        <f>VLOOKUP(Tabla13[[#This Row],[Id Catalogo]],[4]TD.MES!$WF:$WL,7,FALSE)</f>
        <v>0.2</v>
      </c>
    </row>
    <row r="1210" spans="1:7">
      <c r="A1210" s="32" t="s">
        <v>6514</v>
      </c>
      <c r="B1210" s="32" t="s">
        <v>1358</v>
      </c>
      <c r="C1210" s="32" t="s">
        <v>5625</v>
      </c>
      <c r="D1210" s="32" t="s">
        <v>6884</v>
      </c>
      <c r="E1210" s="32">
        <v>2</v>
      </c>
      <c r="F1210" s="35" t="s">
        <v>7041</v>
      </c>
      <c r="G1210" s="36">
        <f>VLOOKUP(Tabla13[[#This Row],[Id Catalogo]],[4]TD.MES!$WF:$WL,7,FALSE)</f>
        <v>0.1</v>
      </c>
    </row>
    <row r="1211" spans="1:7">
      <c r="A1211" s="32" t="s">
        <v>6514</v>
      </c>
      <c r="B1211" s="32" t="s">
        <v>1358</v>
      </c>
      <c r="C1211" s="32" t="s">
        <v>5158</v>
      </c>
      <c r="D1211" s="32" t="s">
        <v>6864</v>
      </c>
      <c r="E1211" s="32">
        <v>1</v>
      </c>
      <c r="F1211" s="35" t="s">
        <v>7041</v>
      </c>
      <c r="G1211" s="36">
        <f>VLOOKUP(Tabla13[[#This Row],[Id Catalogo]],[4]TD.MES!$WF:$WL,7,FALSE)</f>
        <v>0.05</v>
      </c>
    </row>
    <row r="1212" spans="1:7">
      <c r="A1212" s="32" t="s">
        <v>6514</v>
      </c>
      <c r="B1212" s="32" t="s">
        <v>1358</v>
      </c>
      <c r="C1212" s="32" t="s">
        <v>3158</v>
      </c>
      <c r="D1212" s="32" t="s">
        <v>3159</v>
      </c>
      <c r="E1212" s="32">
        <v>5</v>
      </c>
      <c r="F1212" s="35" t="s">
        <v>7041</v>
      </c>
      <c r="G1212" s="36">
        <f>VLOOKUP(Tabla13[[#This Row],[Id Catalogo]],[4]TD.MES!$WF:$WL,7,FALSE)</f>
        <v>0.85</v>
      </c>
    </row>
    <row r="1213" spans="1:7">
      <c r="A1213" s="32" t="s">
        <v>6514</v>
      </c>
      <c r="B1213" s="32" t="s">
        <v>1358</v>
      </c>
      <c r="C1213" s="32" t="s">
        <v>3292</v>
      </c>
      <c r="D1213" s="32" t="s">
        <v>3293</v>
      </c>
      <c r="E1213" s="32">
        <v>2</v>
      </c>
      <c r="F1213" s="35" t="s">
        <v>7041</v>
      </c>
      <c r="G1213" s="36">
        <f>VLOOKUP(Tabla13[[#This Row],[Id Catalogo]],[4]TD.MES!$WF:$WL,7,FALSE)</f>
        <v>0.35</v>
      </c>
    </row>
    <row r="1214" spans="1:7">
      <c r="A1214" s="32" t="s">
        <v>6514</v>
      </c>
      <c r="B1214" s="32" t="s">
        <v>1358</v>
      </c>
      <c r="C1214" s="32" t="s">
        <v>2447</v>
      </c>
      <c r="D1214" s="32" t="s">
        <v>2448</v>
      </c>
      <c r="E1214" s="32">
        <v>10</v>
      </c>
      <c r="F1214" s="35" t="s">
        <v>7041</v>
      </c>
      <c r="G1214" s="36">
        <f>VLOOKUP(Tabla13[[#This Row],[Id Catalogo]],[4]TD.MES!$WF:$WL,7,FALSE)</f>
        <v>1</v>
      </c>
    </row>
    <row r="1215" spans="1:7">
      <c r="A1215" s="32" t="s">
        <v>6514</v>
      </c>
      <c r="B1215" s="32" t="s">
        <v>1358</v>
      </c>
      <c r="C1215" s="32" t="s">
        <v>3112</v>
      </c>
      <c r="D1215" s="32" t="s">
        <v>3113</v>
      </c>
      <c r="E1215" s="32">
        <v>3</v>
      </c>
      <c r="F1215" s="35" t="s">
        <v>7041</v>
      </c>
      <c r="G1215" s="36">
        <f>VLOOKUP(Tabla13[[#This Row],[Id Catalogo]],[4]TD.MES!$WF:$WL,7,FALSE)</f>
        <v>0.8</v>
      </c>
    </row>
    <row r="1216" spans="1:7">
      <c r="A1216" s="32" t="s">
        <v>6514</v>
      </c>
      <c r="B1216" s="32" t="s">
        <v>1358</v>
      </c>
      <c r="C1216" s="32" t="s">
        <v>5418</v>
      </c>
      <c r="D1216" s="32" t="s">
        <v>5419</v>
      </c>
      <c r="E1216" s="32">
        <v>2</v>
      </c>
      <c r="F1216" s="35" t="s">
        <v>7041</v>
      </c>
      <c r="G1216" s="36">
        <f>VLOOKUP(Tabla13[[#This Row],[Id Catalogo]],[4]TD.MES!$WF:$WL,7,FALSE)</f>
        <v>0.2</v>
      </c>
    </row>
    <row r="1217" spans="1:7">
      <c r="A1217" s="32" t="s">
        <v>6514</v>
      </c>
      <c r="B1217" s="32" t="s">
        <v>1358</v>
      </c>
      <c r="C1217" s="32" t="s">
        <v>4631</v>
      </c>
      <c r="D1217" s="32" t="s">
        <v>4632</v>
      </c>
      <c r="E1217" s="32">
        <v>2</v>
      </c>
      <c r="F1217" s="35" t="s">
        <v>7041</v>
      </c>
      <c r="G1217" s="36">
        <f>VLOOKUP(Tabla13[[#This Row],[Id Catalogo]],[4]TD.MES!$WF:$WL,7,FALSE)</f>
        <v>0.25</v>
      </c>
    </row>
    <row r="1218" spans="1:7">
      <c r="A1218" s="32" t="s">
        <v>6514</v>
      </c>
      <c r="B1218" s="32" t="s">
        <v>1358</v>
      </c>
      <c r="C1218" s="32" t="s">
        <v>4489</v>
      </c>
      <c r="D1218" s="32" t="s">
        <v>4490</v>
      </c>
      <c r="E1218" s="32">
        <v>2</v>
      </c>
      <c r="F1218" s="35" t="s">
        <v>7041</v>
      </c>
      <c r="G1218" s="36" t="e">
        <f>VLOOKUP(Tabla13[[#This Row],[Id Catalogo]],[4]TD.MES!$WF:$WL,7,FALSE)</f>
        <v>#N/A</v>
      </c>
    </row>
    <row r="1219" spans="1:7">
      <c r="A1219" s="32" t="s">
        <v>6514</v>
      </c>
      <c r="B1219" s="32" t="s">
        <v>1358</v>
      </c>
      <c r="C1219" s="32" t="s">
        <v>3491</v>
      </c>
      <c r="D1219" s="32" t="s">
        <v>3492</v>
      </c>
      <c r="E1219" s="32">
        <v>6</v>
      </c>
      <c r="F1219" s="35" t="s">
        <v>7041</v>
      </c>
      <c r="G1219" s="36">
        <f>VLOOKUP(Tabla13[[#This Row],[Id Catalogo]],[4]TD.MES!$WF:$WL,7,FALSE)</f>
        <v>0.1</v>
      </c>
    </row>
    <row r="1220" spans="1:7">
      <c r="A1220" s="32" t="s">
        <v>6514</v>
      </c>
      <c r="B1220" s="32" t="s">
        <v>1358</v>
      </c>
      <c r="C1220" s="32" t="s">
        <v>4127</v>
      </c>
      <c r="D1220" s="32" t="s">
        <v>4128</v>
      </c>
      <c r="E1220" s="32">
        <v>3</v>
      </c>
      <c r="F1220" s="35" t="s">
        <v>7041</v>
      </c>
      <c r="G1220" s="36">
        <f>VLOOKUP(Tabla13[[#This Row],[Id Catalogo]],[4]TD.MES!$WF:$WL,7,FALSE)</f>
        <v>0.25</v>
      </c>
    </row>
    <row r="1221" spans="1:7">
      <c r="A1221" s="32" t="s">
        <v>6514</v>
      </c>
      <c r="B1221" s="32" t="s">
        <v>1358</v>
      </c>
      <c r="C1221" s="32" t="s">
        <v>4213</v>
      </c>
      <c r="D1221" s="32" t="s">
        <v>6813</v>
      </c>
      <c r="E1221" s="32">
        <v>1</v>
      </c>
      <c r="F1221" s="35" t="s">
        <v>7041</v>
      </c>
      <c r="G1221" s="36">
        <f>VLOOKUP(Tabla13[[#This Row],[Id Catalogo]],[4]TD.MES!$WF:$WL,7,FALSE)</f>
        <v>0.05</v>
      </c>
    </row>
    <row r="1222" spans="1:7">
      <c r="A1222" s="32" t="s">
        <v>6514</v>
      </c>
      <c r="B1222" s="32" t="s">
        <v>1358</v>
      </c>
      <c r="C1222" s="32" t="s">
        <v>3979</v>
      </c>
      <c r="D1222" s="32" t="s">
        <v>6798</v>
      </c>
      <c r="E1222" s="32">
        <v>2</v>
      </c>
      <c r="F1222" s="35" t="s">
        <v>7041</v>
      </c>
      <c r="G1222" s="36">
        <f>VLOOKUP(Tabla13[[#This Row],[Id Catalogo]],[4]TD.MES!$WF:$WL,7,FALSE)</f>
        <v>0.35</v>
      </c>
    </row>
    <row r="1223" spans="1:7">
      <c r="A1223" s="32" t="s">
        <v>6514</v>
      </c>
      <c r="B1223" s="32" t="s">
        <v>1358</v>
      </c>
      <c r="C1223" s="32" t="s">
        <v>4171</v>
      </c>
      <c r="D1223" s="32" t="s">
        <v>6795</v>
      </c>
      <c r="E1223" s="32">
        <v>2</v>
      </c>
      <c r="F1223" s="35" t="s">
        <v>7041</v>
      </c>
      <c r="G1223" s="36">
        <f>VLOOKUP(Tabla13[[#This Row],[Id Catalogo]],[4]TD.MES!$WF:$WL,7,FALSE)</f>
        <v>1</v>
      </c>
    </row>
    <row r="1224" spans="1:7">
      <c r="A1224" s="32" t="s">
        <v>6514</v>
      </c>
      <c r="B1224" s="32" t="s">
        <v>1358</v>
      </c>
      <c r="C1224" s="32" t="s">
        <v>2716</v>
      </c>
      <c r="D1224" s="32" t="s">
        <v>2717</v>
      </c>
      <c r="E1224" s="32">
        <v>3</v>
      </c>
      <c r="F1224" s="35" t="s">
        <v>7041</v>
      </c>
      <c r="G1224" s="36">
        <f>VLOOKUP(Tabla13[[#This Row],[Id Catalogo]],[4]TD.MES!$WF:$WL,7,FALSE)</f>
        <v>0.05</v>
      </c>
    </row>
    <row r="1225" spans="1:7">
      <c r="A1225" s="32" t="s">
        <v>6514</v>
      </c>
      <c r="B1225" s="32" t="s">
        <v>1358</v>
      </c>
      <c r="C1225" s="32" t="s">
        <v>6983</v>
      </c>
      <c r="D1225" s="32" t="s">
        <v>6984</v>
      </c>
      <c r="E1225" s="32">
        <v>4</v>
      </c>
      <c r="F1225" s="35" t="s">
        <v>7041</v>
      </c>
      <c r="G1225" s="36" t="e">
        <f>VLOOKUP(Tabla13[[#This Row],[Id Catalogo]],[4]TD.MES!$WF:$WL,7,FALSE)</f>
        <v>#N/A</v>
      </c>
    </row>
    <row r="1226" spans="1:7">
      <c r="A1226" s="32" t="s">
        <v>6514</v>
      </c>
      <c r="B1226" s="32" t="s">
        <v>1358</v>
      </c>
      <c r="C1226" s="32" t="s">
        <v>1359</v>
      </c>
      <c r="D1226" s="32" t="s">
        <v>6583</v>
      </c>
      <c r="E1226" s="32">
        <v>5</v>
      </c>
      <c r="F1226" s="35" t="s">
        <v>7041</v>
      </c>
      <c r="G1226" s="36">
        <f>VLOOKUP(Tabla13[[#This Row],[Id Catalogo]],[4]TD.MES!$WF:$WL,7,FALSE)</f>
        <v>1</v>
      </c>
    </row>
    <row r="1227" spans="1:7">
      <c r="A1227" s="32" t="s">
        <v>6514</v>
      </c>
      <c r="B1227" s="32" t="s">
        <v>1358</v>
      </c>
      <c r="C1227" s="32" t="s">
        <v>1803</v>
      </c>
      <c r="D1227" s="32" t="s">
        <v>6623</v>
      </c>
      <c r="E1227" s="32">
        <v>2</v>
      </c>
      <c r="F1227" s="35" t="s">
        <v>7041</v>
      </c>
      <c r="G1227" s="36">
        <f>VLOOKUP(Tabla13[[#This Row],[Id Catalogo]],[4]TD.MES!$WF:$WL,7,FALSE)</f>
        <v>0.5</v>
      </c>
    </row>
    <row r="1228" spans="1:7">
      <c r="A1228" s="32" t="s">
        <v>6514</v>
      </c>
      <c r="B1228" s="32" t="s">
        <v>1358</v>
      </c>
      <c r="C1228" s="32" t="s">
        <v>2783</v>
      </c>
      <c r="D1228" s="32" t="s">
        <v>2784</v>
      </c>
      <c r="E1228" s="32">
        <v>2</v>
      </c>
      <c r="F1228" s="35" t="s">
        <v>7041</v>
      </c>
      <c r="G1228" s="36" t="e">
        <f>VLOOKUP(Tabla13[[#This Row],[Id Catalogo]],[4]TD.MES!$WF:$WL,7,FALSE)</f>
        <v>#N/A</v>
      </c>
    </row>
    <row r="1229" spans="1:7">
      <c r="A1229" s="32" t="s">
        <v>6514</v>
      </c>
      <c r="B1229" s="32" t="s">
        <v>1358</v>
      </c>
      <c r="C1229" s="32" t="s">
        <v>2989</v>
      </c>
      <c r="D1229" s="32" t="s">
        <v>2990</v>
      </c>
      <c r="E1229" s="32">
        <v>2</v>
      </c>
      <c r="F1229" s="35" t="s">
        <v>7041</v>
      </c>
      <c r="G1229" s="36">
        <f>VLOOKUP(Tabla13[[#This Row],[Id Catalogo]],[4]TD.MES!$WF:$WL,7,FALSE)</f>
        <v>0.05</v>
      </c>
    </row>
    <row r="1230" spans="1:7">
      <c r="A1230" s="32" t="s">
        <v>6514</v>
      </c>
      <c r="B1230" s="32" t="s">
        <v>1358</v>
      </c>
      <c r="C1230" s="32" t="s">
        <v>3702</v>
      </c>
      <c r="D1230" s="32" t="s">
        <v>3703</v>
      </c>
      <c r="E1230" s="32">
        <v>2</v>
      </c>
      <c r="F1230" s="35" t="s">
        <v>7041</v>
      </c>
      <c r="G1230" s="36">
        <f>VLOOKUP(Tabla13[[#This Row],[Id Catalogo]],[4]TD.MES!$WF:$WL,7,FALSE)</f>
        <v>0.15</v>
      </c>
    </row>
    <row r="1231" spans="1:7">
      <c r="A1231" s="32" t="s">
        <v>6514</v>
      </c>
      <c r="B1231" s="32" t="s">
        <v>1358</v>
      </c>
      <c r="C1231" s="32" t="s">
        <v>3144</v>
      </c>
      <c r="D1231" s="32" t="s">
        <v>6734</v>
      </c>
      <c r="E1231" s="32">
        <v>2</v>
      </c>
      <c r="F1231" s="35" t="s">
        <v>7041</v>
      </c>
      <c r="G1231" s="36">
        <f>VLOOKUP(Tabla13[[#This Row],[Id Catalogo]],[4]TD.MES!$WF:$WL,7,FALSE)</f>
        <v>0.25</v>
      </c>
    </row>
    <row r="1232" spans="1:7">
      <c r="A1232" s="32" t="s">
        <v>6514</v>
      </c>
      <c r="B1232" s="32" t="s">
        <v>1358</v>
      </c>
      <c r="C1232" s="32" t="s">
        <v>3981</v>
      </c>
      <c r="D1232" s="32" t="s">
        <v>6799</v>
      </c>
      <c r="E1232" s="32">
        <v>2</v>
      </c>
      <c r="F1232" s="35" t="s">
        <v>7041</v>
      </c>
      <c r="G1232" s="36">
        <f>VLOOKUP(Tabla13[[#This Row],[Id Catalogo]],[4]TD.MES!$WF:$WL,7,FALSE)</f>
        <v>0.8</v>
      </c>
    </row>
    <row r="1233" spans="1:7">
      <c r="A1233" s="32" t="s">
        <v>6514</v>
      </c>
      <c r="B1233" s="32" t="s">
        <v>1358</v>
      </c>
      <c r="C1233" s="32" t="s">
        <v>3148</v>
      </c>
      <c r="D1233" s="32" t="s">
        <v>3149</v>
      </c>
      <c r="E1233" s="32">
        <v>2</v>
      </c>
      <c r="F1233" s="35" t="s">
        <v>7041</v>
      </c>
      <c r="G1233" s="36">
        <f>VLOOKUP(Tabla13[[#This Row],[Id Catalogo]],[4]TD.MES!$WF:$WL,7,FALSE)</f>
        <v>0.05</v>
      </c>
    </row>
    <row r="1234" spans="1:7">
      <c r="A1234" s="32" t="s">
        <v>6514</v>
      </c>
      <c r="B1234" s="32" t="s">
        <v>1358</v>
      </c>
      <c r="C1234" s="32" t="s">
        <v>3908</v>
      </c>
      <c r="D1234" s="32" t="s">
        <v>3909</v>
      </c>
      <c r="E1234" s="32">
        <v>2</v>
      </c>
      <c r="F1234" s="35" t="s">
        <v>7041</v>
      </c>
      <c r="G1234" s="36">
        <f>VLOOKUP(Tabla13[[#This Row],[Id Catalogo]],[4]TD.MES!$WF:$WL,7,FALSE)</f>
        <v>0.05</v>
      </c>
    </row>
    <row r="1235" spans="1:7">
      <c r="A1235" s="32" t="s">
        <v>6514</v>
      </c>
      <c r="B1235" s="32" t="s">
        <v>1358</v>
      </c>
      <c r="C1235" s="32" t="s">
        <v>4227</v>
      </c>
      <c r="D1235" s="32" t="s">
        <v>4228</v>
      </c>
      <c r="E1235" s="32">
        <v>2</v>
      </c>
      <c r="F1235" s="35" t="s">
        <v>7041</v>
      </c>
      <c r="G1235" s="36">
        <f>VLOOKUP(Tabla13[[#This Row],[Id Catalogo]],[4]TD.MES!$WF:$WL,7,FALSE)</f>
        <v>0.05</v>
      </c>
    </row>
    <row r="1236" spans="1:7">
      <c r="A1236" s="32" t="s">
        <v>6514</v>
      </c>
      <c r="B1236" s="32" t="s">
        <v>1358</v>
      </c>
      <c r="C1236" s="32" t="s">
        <v>5875</v>
      </c>
      <c r="D1236" s="32" t="s">
        <v>6889</v>
      </c>
      <c r="E1236" s="32">
        <v>2</v>
      </c>
      <c r="F1236" s="35" t="s">
        <v>7041</v>
      </c>
      <c r="G1236" s="36" t="e">
        <f>VLOOKUP(Tabla13[[#This Row],[Id Catalogo]],[4]TD.MES!$WF:$WL,7,FALSE)</f>
        <v>#N/A</v>
      </c>
    </row>
    <row r="1237" spans="1:7">
      <c r="A1237" s="32" t="s">
        <v>6514</v>
      </c>
      <c r="B1237" s="32" t="s">
        <v>1358</v>
      </c>
      <c r="C1237" s="32" t="s">
        <v>4261</v>
      </c>
      <c r="D1237" s="32" t="s">
        <v>6786</v>
      </c>
      <c r="E1237" s="32">
        <v>3</v>
      </c>
      <c r="F1237" s="35" t="s">
        <v>7041</v>
      </c>
      <c r="G1237" s="36">
        <f>VLOOKUP(Tabla13[[#This Row],[Id Catalogo]],[4]TD.MES!$WF:$WL,7,FALSE)</f>
        <v>0.95</v>
      </c>
    </row>
    <row r="1238" spans="1:7">
      <c r="A1238" s="32" t="s">
        <v>6514</v>
      </c>
      <c r="B1238" s="32" t="s">
        <v>1358</v>
      </c>
      <c r="C1238" s="32" t="s">
        <v>2021</v>
      </c>
      <c r="D1238" s="32" t="s">
        <v>2022</v>
      </c>
      <c r="E1238" s="32">
        <v>2</v>
      </c>
      <c r="F1238" s="35" t="s">
        <v>7041</v>
      </c>
      <c r="G1238" s="36">
        <f>VLOOKUP(Tabla13[[#This Row],[Id Catalogo]],[4]TD.MES!$WF:$WL,7,FALSE)</f>
        <v>0.1</v>
      </c>
    </row>
    <row r="1239" spans="1:7">
      <c r="A1239" s="32" t="s">
        <v>6514</v>
      </c>
      <c r="B1239" s="32" t="s">
        <v>1358</v>
      </c>
      <c r="C1239" s="32" t="s">
        <v>5068</v>
      </c>
      <c r="D1239" s="32" t="s">
        <v>5069</v>
      </c>
      <c r="E1239" s="32">
        <v>2</v>
      </c>
      <c r="F1239" s="35" t="s">
        <v>7041</v>
      </c>
      <c r="G1239" s="36">
        <f>VLOOKUP(Tabla13[[#This Row],[Id Catalogo]],[4]TD.MES!$WF:$WL,7,FALSE)</f>
        <v>0.65</v>
      </c>
    </row>
    <row r="1240" spans="1:7">
      <c r="A1240" s="32" t="s">
        <v>6514</v>
      </c>
      <c r="B1240" s="32" t="s">
        <v>1358</v>
      </c>
      <c r="C1240" s="32" t="s">
        <v>4247</v>
      </c>
      <c r="D1240" s="32" t="s">
        <v>4248</v>
      </c>
      <c r="E1240" s="32">
        <v>1</v>
      </c>
      <c r="F1240" s="35" t="s">
        <v>7041</v>
      </c>
      <c r="G1240" s="36">
        <f>VLOOKUP(Tabla13[[#This Row],[Id Catalogo]],[4]TD.MES!$WF:$WL,7,FALSE)</f>
        <v>0.1</v>
      </c>
    </row>
    <row r="1241" spans="1:7">
      <c r="A1241" s="32" t="s">
        <v>6514</v>
      </c>
      <c r="B1241" s="32" t="s">
        <v>1358</v>
      </c>
      <c r="C1241" s="32" t="s">
        <v>3076</v>
      </c>
      <c r="D1241" s="32" t="s">
        <v>3077</v>
      </c>
      <c r="E1241" s="32">
        <v>2</v>
      </c>
      <c r="F1241" s="35" t="s">
        <v>7041</v>
      </c>
      <c r="G1241" s="36">
        <f>VLOOKUP(Tabla13[[#This Row],[Id Catalogo]],[4]TD.MES!$WF:$WL,7,FALSE)</f>
        <v>0.6</v>
      </c>
    </row>
    <row r="1242" spans="1:7">
      <c r="A1242" s="32" t="s">
        <v>6514</v>
      </c>
      <c r="B1242" s="32" t="s">
        <v>1358</v>
      </c>
      <c r="C1242" s="32" t="s">
        <v>3627</v>
      </c>
      <c r="D1242" s="32" t="s">
        <v>3628</v>
      </c>
      <c r="E1242" s="32">
        <v>2</v>
      </c>
      <c r="F1242" s="35" t="s">
        <v>7041</v>
      </c>
      <c r="G1242" s="36">
        <f>VLOOKUP(Tabla13[[#This Row],[Id Catalogo]],[4]TD.MES!$WF:$WL,7,FALSE)</f>
        <v>0.1</v>
      </c>
    </row>
    <row r="1243" spans="1:7">
      <c r="A1243" s="32" t="s">
        <v>6514</v>
      </c>
      <c r="B1243" s="32" t="s">
        <v>1358</v>
      </c>
      <c r="C1243" s="32" t="s">
        <v>4969</v>
      </c>
      <c r="D1243" s="32" t="s">
        <v>6857</v>
      </c>
      <c r="E1243" s="32">
        <v>1</v>
      </c>
      <c r="F1243" s="35" t="s">
        <v>7041</v>
      </c>
      <c r="G1243" s="36" t="e">
        <f>VLOOKUP(Tabla13[[#This Row],[Id Catalogo]],[4]TD.MES!$WF:$WL,7,FALSE)</f>
        <v>#N/A</v>
      </c>
    </row>
    <row r="1244" spans="1:7">
      <c r="A1244" s="32" t="s">
        <v>6514</v>
      </c>
      <c r="B1244" s="32" t="s">
        <v>1358</v>
      </c>
      <c r="C1244" s="32" t="s">
        <v>4229</v>
      </c>
      <c r="D1244" s="32" t="s">
        <v>4230</v>
      </c>
      <c r="E1244" s="32">
        <v>1</v>
      </c>
      <c r="F1244" s="35" t="s">
        <v>7041</v>
      </c>
      <c r="G1244" s="36">
        <f>VLOOKUP(Tabla13[[#This Row],[Id Catalogo]],[4]TD.MES!$WF:$WL,7,FALSE)</f>
        <v>0.05</v>
      </c>
    </row>
    <row r="1245" spans="1:7">
      <c r="A1245" s="32" t="s">
        <v>6514</v>
      </c>
      <c r="B1245" s="32" t="s">
        <v>1358</v>
      </c>
      <c r="C1245" s="32" t="s">
        <v>4523</v>
      </c>
      <c r="D1245" s="32" t="s">
        <v>6827</v>
      </c>
      <c r="E1245" s="32">
        <v>1</v>
      </c>
      <c r="F1245" s="35" t="s">
        <v>7041</v>
      </c>
      <c r="G1245" s="36">
        <f>VLOOKUP(Tabla13[[#This Row],[Id Catalogo]],[4]TD.MES!$WF:$WL,7,FALSE)</f>
        <v>0.2</v>
      </c>
    </row>
    <row r="1246" spans="1:7">
      <c r="A1246" s="32" t="s">
        <v>6514</v>
      </c>
      <c r="B1246" s="32" t="s">
        <v>1358</v>
      </c>
      <c r="C1246" s="32" t="s">
        <v>3924</v>
      </c>
      <c r="D1246" s="32" t="s">
        <v>6793</v>
      </c>
      <c r="E1246" s="32">
        <v>1</v>
      </c>
      <c r="F1246" s="35" t="s">
        <v>7041</v>
      </c>
      <c r="G1246" s="36">
        <f>VLOOKUP(Tabla13[[#This Row],[Id Catalogo]],[4]TD.MES!$WF:$WL,7,FALSE)</f>
        <v>0.45</v>
      </c>
    </row>
    <row r="1247" spans="1:7">
      <c r="A1247" s="32" t="s">
        <v>6514</v>
      </c>
      <c r="B1247" s="32" t="s">
        <v>1358</v>
      </c>
      <c r="C1247" s="32" t="s">
        <v>3096</v>
      </c>
      <c r="D1247" s="32" t="s">
        <v>6731</v>
      </c>
      <c r="E1247" s="32">
        <v>4</v>
      </c>
      <c r="F1247" s="35" t="s">
        <v>7041</v>
      </c>
      <c r="G1247" s="36">
        <f>VLOOKUP(Tabla13[[#This Row],[Id Catalogo]],[4]TD.MES!$WF:$WL,7,FALSE)</f>
        <v>0.1</v>
      </c>
    </row>
    <row r="1248" spans="1:7">
      <c r="A1248" s="32" t="s">
        <v>6514</v>
      </c>
      <c r="B1248" s="32" t="s">
        <v>1358</v>
      </c>
      <c r="C1248" s="32" t="s">
        <v>4740</v>
      </c>
      <c r="D1248" s="32" t="s">
        <v>6840</v>
      </c>
      <c r="E1248" s="32">
        <v>2</v>
      </c>
      <c r="F1248" s="35" t="s">
        <v>7041</v>
      </c>
      <c r="G1248" s="36">
        <f>VLOOKUP(Tabla13[[#This Row],[Id Catalogo]],[4]TD.MES!$WF:$WL,7,FALSE)</f>
        <v>0.7</v>
      </c>
    </row>
    <row r="1249" spans="1:7">
      <c r="A1249" s="32" t="s">
        <v>6514</v>
      </c>
      <c r="B1249" s="32" t="s">
        <v>1358</v>
      </c>
      <c r="C1249" s="32" t="s">
        <v>4054</v>
      </c>
      <c r="D1249" s="32" t="s">
        <v>6808</v>
      </c>
      <c r="E1249" s="32">
        <v>5</v>
      </c>
      <c r="F1249" s="35" t="s">
        <v>7041</v>
      </c>
      <c r="G1249" s="36" t="e">
        <f>VLOOKUP(Tabla13[[#This Row],[Id Catalogo]],[4]TD.MES!$WF:$WL,7,FALSE)</f>
        <v>#N/A</v>
      </c>
    </row>
    <row r="1250" spans="1:7">
      <c r="A1250" s="32" t="s">
        <v>6514</v>
      </c>
      <c r="B1250" s="32" t="s">
        <v>1358</v>
      </c>
      <c r="C1250" s="32" t="s">
        <v>4333</v>
      </c>
      <c r="D1250" s="32" t="s">
        <v>6816</v>
      </c>
      <c r="E1250" s="32">
        <v>1</v>
      </c>
      <c r="F1250" s="33" t="s">
        <v>7053</v>
      </c>
      <c r="G1250" s="36">
        <f>VLOOKUP(Tabla13[[#This Row],[Id Catalogo]],[4]TD.MES!$WF:$WL,7,FALSE)</f>
        <v>0.1</v>
      </c>
    </row>
    <row r="1251" spans="1:7">
      <c r="A1251" s="32" t="s">
        <v>6514</v>
      </c>
      <c r="B1251" s="32" t="s">
        <v>1358</v>
      </c>
      <c r="C1251" s="32" t="s">
        <v>3587</v>
      </c>
      <c r="D1251" s="32" t="s">
        <v>6769</v>
      </c>
      <c r="E1251" s="32">
        <v>1</v>
      </c>
      <c r="F1251" s="33" t="s">
        <v>7053</v>
      </c>
      <c r="G1251" s="36" t="e">
        <f>VLOOKUP(Tabla13[[#This Row],[Id Catalogo]],[4]TD.MES!$WF:$WL,7,FALSE)</f>
        <v>#N/A</v>
      </c>
    </row>
    <row r="1252" spans="1:7">
      <c r="A1252" s="32" t="s">
        <v>6514</v>
      </c>
      <c r="B1252" s="32" t="s">
        <v>1358</v>
      </c>
      <c r="C1252" s="32" t="s">
        <v>4297</v>
      </c>
      <c r="D1252" s="32" t="s">
        <v>4298</v>
      </c>
      <c r="E1252" s="32">
        <v>1</v>
      </c>
      <c r="F1252" s="33" t="s">
        <v>7053</v>
      </c>
      <c r="G1252" s="36">
        <f>VLOOKUP(Tabla13[[#This Row],[Id Catalogo]],[4]TD.MES!$WF:$WL,7,FALSE)</f>
        <v>0.05</v>
      </c>
    </row>
    <row r="1253" spans="1:7">
      <c r="A1253" s="32" t="s">
        <v>6514</v>
      </c>
      <c r="B1253" s="32" t="s">
        <v>1358</v>
      </c>
      <c r="C1253" s="32" t="s">
        <v>4299</v>
      </c>
      <c r="D1253" s="32" t="s">
        <v>4300</v>
      </c>
      <c r="E1253" s="32">
        <v>1</v>
      </c>
      <c r="F1253" s="33" t="s">
        <v>7053</v>
      </c>
      <c r="G1253" s="36">
        <f>VLOOKUP(Tabla13[[#This Row],[Id Catalogo]],[4]TD.MES!$WF:$WL,7,FALSE)</f>
        <v>0.05</v>
      </c>
    </row>
    <row r="1254" spans="1:7">
      <c r="A1254" s="32" t="s">
        <v>6514</v>
      </c>
      <c r="B1254" s="32" t="s">
        <v>1358</v>
      </c>
      <c r="C1254" s="32" t="s">
        <v>2714</v>
      </c>
      <c r="D1254" s="32" t="s">
        <v>2715</v>
      </c>
      <c r="E1254" s="32">
        <v>2</v>
      </c>
      <c r="F1254" s="35" t="s">
        <v>7041</v>
      </c>
      <c r="G1254" s="36">
        <f>VLOOKUP(Tabla13[[#This Row],[Id Catalogo]],[4]TD.MES!$WF:$WL,7,FALSE)</f>
        <v>0.1</v>
      </c>
    </row>
    <row r="1255" spans="1:7">
      <c r="A1255" s="32" t="s">
        <v>6514</v>
      </c>
      <c r="B1255" s="32" t="s">
        <v>1358</v>
      </c>
      <c r="C1255" s="32" t="s">
        <v>5260</v>
      </c>
      <c r="D1255" s="32" t="s">
        <v>5261</v>
      </c>
      <c r="E1255" s="32">
        <v>1</v>
      </c>
      <c r="F1255" s="35" t="s">
        <v>7041</v>
      </c>
      <c r="G1255" s="36">
        <f>VLOOKUP(Tabla13[[#This Row],[Id Catalogo]],[4]TD.MES!$WF:$WL,7,FALSE)</f>
        <v>0.15</v>
      </c>
    </row>
    <row r="1256" spans="1:7">
      <c r="A1256" s="32" t="s">
        <v>6514</v>
      </c>
      <c r="B1256" s="32" t="s">
        <v>1358</v>
      </c>
      <c r="C1256" s="32" t="s">
        <v>2538</v>
      </c>
      <c r="D1256" s="32" t="s">
        <v>2539</v>
      </c>
      <c r="E1256" s="32">
        <v>5</v>
      </c>
      <c r="F1256" s="35" t="s">
        <v>7041</v>
      </c>
      <c r="G1256" s="36">
        <f>VLOOKUP(Tabla13[[#This Row],[Id Catalogo]],[4]TD.MES!$WF:$WL,7,FALSE)</f>
        <v>0.1</v>
      </c>
    </row>
    <row r="1257" spans="1:7">
      <c r="A1257" s="32" t="s">
        <v>6514</v>
      </c>
      <c r="B1257" s="32" t="s">
        <v>1358</v>
      </c>
      <c r="C1257" s="32" t="s">
        <v>3688</v>
      </c>
      <c r="D1257" s="32" t="s">
        <v>6777</v>
      </c>
      <c r="E1257" s="32">
        <v>5</v>
      </c>
      <c r="F1257" s="35" t="s">
        <v>7041</v>
      </c>
      <c r="G1257" s="36">
        <f>VLOOKUP(Tabla13[[#This Row],[Id Catalogo]],[4]TD.MES!$WF:$WL,7,FALSE)</f>
        <v>0.85</v>
      </c>
    </row>
    <row r="1258" spans="1:7">
      <c r="A1258" s="32" t="s">
        <v>6514</v>
      </c>
      <c r="B1258" s="32" t="s">
        <v>1358</v>
      </c>
      <c r="C1258" s="32" t="s">
        <v>4834</v>
      </c>
      <c r="D1258" s="32" t="s">
        <v>6846</v>
      </c>
      <c r="E1258" s="32">
        <v>1</v>
      </c>
      <c r="F1258" s="35" t="s">
        <v>7041</v>
      </c>
      <c r="G1258" s="36">
        <f>VLOOKUP(Tabla13[[#This Row],[Id Catalogo]],[4]TD.MES!$WF:$WL,7,FALSE)</f>
        <v>0.05</v>
      </c>
    </row>
    <row r="1259" spans="1:7">
      <c r="A1259" s="32" t="s">
        <v>6514</v>
      </c>
      <c r="B1259" s="32" t="s">
        <v>1358</v>
      </c>
      <c r="C1259" s="32" t="s">
        <v>3443</v>
      </c>
      <c r="D1259" s="32" t="s">
        <v>3444</v>
      </c>
      <c r="E1259" s="32">
        <v>1</v>
      </c>
      <c r="F1259" s="35" t="s">
        <v>7041</v>
      </c>
      <c r="G1259" s="36">
        <f>VLOOKUP(Tabla13[[#This Row],[Id Catalogo]],[4]TD.MES!$WF:$WL,7,FALSE)</f>
        <v>0.1</v>
      </c>
    </row>
    <row r="1260" spans="1:7">
      <c r="A1260" s="32" t="s">
        <v>6514</v>
      </c>
      <c r="B1260" s="32" t="s">
        <v>1358</v>
      </c>
      <c r="C1260" s="32" t="s">
        <v>3926</v>
      </c>
      <c r="D1260" s="32" t="s">
        <v>6794</v>
      </c>
      <c r="E1260" s="32">
        <v>2</v>
      </c>
      <c r="F1260" s="35" t="s">
        <v>7041</v>
      </c>
      <c r="G1260" s="36">
        <f>VLOOKUP(Tabla13[[#This Row],[Id Catalogo]],[4]TD.MES!$WF:$WL,7,FALSE)</f>
        <v>0.2</v>
      </c>
    </row>
    <row r="1261" spans="1:7">
      <c r="A1261" s="32" t="s">
        <v>6514</v>
      </c>
      <c r="B1261" s="32" t="s">
        <v>1358</v>
      </c>
      <c r="C1261" s="32" t="s">
        <v>4965</v>
      </c>
      <c r="D1261" s="32" t="s">
        <v>6855</v>
      </c>
      <c r="E1261" s="32">
        <v>3</v>
      </c>
      <c r="F1261" s="35" t="s">
        <v>7041</v>
      </c>
      <c r="G1261" s="36">
        <f>VLOOKUP(Tabla13[[#This Row],[Id Catalogo]],[4]TD.MES!$WF:$WL,7,FALSE)</f>
        <v>0.55000000000000004</v>
      </c>
    </row>
    <row r="1262" spans="1:7">
      <c r="A1262" s="32" t="s">
        <v>6514</v>
      </c>
      <c r="B1262" s="32" t="s">
        <v>1358</v>
      </c>
      <c r="C1262" s="32" t="s">
        <v>5813</v>
      </c>
      <c r="D1262" s="32" t="s">
        <v>5814</v>
      </c>
      <c r="E1262" s="32">
        <v>2</v>
      </c>
      <c r="F1262" s="33" t="s">
        <v>7040</v>
      </c>
      <c r="G1262" s="36">
        <f>VLOOKUP(Tabla13[[#This Row],[Id Catalogo]],[4]TD.MES!$WF:$WL,7,FALSE)</f>
        <v>0.25</v>
      </c>
    </row>
    <row r="1263" spans="1:7">
      <c r="A1263" s="32" t="s">
        <v>6514</v>
      </c>
      <c r="B1263" s="32" t="s">
        <v>1358</v>
      </c>
      <c r="C1263" s="32" t="s">
        <v>5903</v>
      </c>
      <c r="D1263" s="32" t="s">
        <v>6890</v>
      </c>
      <c r="E1263" s="32">
        <v>1</v>
      </c>
      <c r="F1263" s="35" t="s">
        <v>7041</v>
      </c>
      <c r="G1263" s="36">
        <f>VLOOKUP(Tabla13[[#This Row],[Id Catalogo]],[4]TD.MES!$WF:$WL,7,FALSE)</f>
        <v>0.1</v>
      </c>
    </row>
    <row r="1264" spans="1:7">
      <c r="A1264" s="32" t="s">
        <v>6514</v>
      </c>
      <c r="B1264" s="32" t="s">
        <v>1358</v>
      </c>
      <c r="C1264" s="32" t="s">
        <v>5528</v>
      </c>
      <c r="D1264" s="32" t="s">
        <v>6879</v>
      </c>
      <c r="E1264" s="32">
        <v>3</v>
      </c>
      <c r="F1264" s="35" t="s">
        <v>7041</v>
      </c>
      <c r="G1264" s="36">
        <f>VLOOKUP(Tabla13[[#This Row],[Id Catalogo]],[4]TD.MES!$WF:$WL,7,FALSE)</f>
        <v>0.05</v>
      </c>
    </row>
    <row r="1265" spans="1:7">
      <c r="A1265" s="32" t="s">
        <v>6514</v>
      </c>
      <c r="B1265" s="32" t="s">
        <v>1358</v>
      </c>
      <c r="C1265" s="32" t="s">
        <v>5160</v>
      </c>
      <c r="D1265" s="32" t="s">
        <v>6865</v>
      </c>
      <c r="E1265" s="32">
        <v>6</v>
      </c>
      <c r="F1265" s="35" t="s">
        <v>7041</v>
      </c>
      <c r="G1265" s="36">
        <f>VLOOKUP(Tabla13[[#This Row],[Id Catalogo]],[4]TD.MES!$WF:$WL,7,FALSE)</f>
        <v>0.2</v>
      </c>
    </row>
    <row r="1266" spans="1:7">
      <c r="A1266" s="32" t="s">
        <v>6514</v>
      </c>
      <c r="B1266" s="32" t="s">
        <v>1358</v>
      </c>
      <c r="C1266" s="32" t="s">
        <v>5905</v>
      </c>
      <c r="D1266" s="32" t="s">
        <v>6891</v>
      </c>
      <c r="E1266" s="32">
        <v>1</v>
      </c>
      <c r="F1266" s="35" t="s">
        <v>7041</v>
      </c>
      <c r="G1266" s="36">
        <f>VLOOKUP(Tabla13[[#This Row],[Id Catalogo]],[4]TD.MES!$WF:$WL,7,FALSE)</f>
        <v>0.15</v>
      </c>
    </row>
    <row r="1267" spans="1:7">
      <c r="A1267" s="32" t="s">
        <v>6514</v>
      </c>
      <c r="B1267" s="32" t="s">
        <v>1358</v>
      </c>
      <c r="C1267" s="32" t="s">
        <v>3928</v>
      </c>
      <c r="D1267" s="32" t="s">
        <v>3929</v>
      </c>
      <c r="E1267" s="32">
        <v>4</v>
      </c>
      <c r="F1267" s="35" t="s">
        <v>7041</v>
      </c>
      <c r="G1267" s="36" t="e">
        <f>VLOOKUP(Tabla13[[#This Row],[Id Catalogo]],[4]TD.MES!$WF:$WL,7,FALSE)</f>
        <v>#N/A</v>
      </c>
    </row>
    <row r="1268" spans="1:7">
      <c r="A1268" s="32" t="s">
        <v>6514</v>
      </c>
      <c r="B1268" s="32" t="s">
        <v>1358</v>
      </c>
      <c r="C1268" s="32" t="s">
        <v>6019</v>
      </c>
      <c r="D1268" s="32" t="s">
        <v>6894</v>
      </c>
      <c r="E1268" s="32">
        <v>1</v>
      </c>
      <c r="F1268" s="35" t="s">
        <v>7041</v>
      </c>
      <c r="G1268" s="36">
        <f>VLOOKUP(Tabla13[[#This Row],[Id Catalogo]],[4]TD.MES!$WF:$WL,7,FALSE)</f>
        <v>0.05</v>
      </c>
    </row>
    <row r="1269" spans="1:7">
      <c r="A1269" s="32" t="s">
        <v>6514</v>
      </c>
      <c r="B1269" s="32" t="s">
        <v>1358</v>
      </c>
      <c r="C1269" s="32" t="s">
        <v>5530</v>
      </c>
      <c r="D1269" s="32" t="s">
        <v>6880</v>
      </c>
      <c r="E1269" s="32">
        <v>2</v>
      </c>
      <c r="F1269" s="35" t="s">
        <v>7041</v>
      </c>
      <c r="G1269" s="36">
        <f>VLOOKUP(Tabla13[[#This Row],[Id Catalogo]],[4]TD.MES!$WF:$WL,7,FALSE)</f>
        <v>0.1</v>
      </c>
    </row>
    <row r="1270" spans="1:7">
      <c r="A1270" s="32" t="s">
        <v>6514</v>
      </c>
      <c r="B1270" s="32" t="s">
        <v>1358</v>
      </c>
      <c r="C1270" s="32" t="s">
        <v>5534</v>
      </c>
      <c r="D1270" s="32" t="s">
        <v>6881</v>
      </c>
      <c r="E1270" s="32">
        <v>1</v>
      </c>
      <c r="F1270" s="35" t="s">
        <v>7041</v>
      </c>
      <c r="G1270" s="36">
        <f>VLOOKUP(Tabla13[[#This Row],[Id Catalogo]],[4]TD.MES!$WF:$WL,7,FALSE)</f>
        <v>0.05</v>
      </c>
    </row>
    <row r="1271" spans="1:7">
      <c r="A1271" s="32" t="s">
        <v>6514</v>
      </c>
      <c r="B1271" s="32" t="s">
        <v>1358</v>
      </c>
      <c r="C1271" s="32" t="s">
        <v>5062</v>
      </c>
      <c r="D1271" s="32" t="s">
        <v>6860</v>
      </c>
      <c r="E1271" s="32">
        <v>8</v>
      </c>
      <c r="F1271" s="35" t="s">
        <v>7041</v>
      </c>
      <c r="G1271" s="36">
        <f>VLOOKUP(Tabla13[[#This Row],[Id Catalogo]],[4]TD.MES!$WF:$WL,7,FALSE)</f>
        <v>0.3</v>
      </c>
    </row>
    <row r="1272" spans="1:7">
      <c r="A1272" s="32" t="s">
        <v>6514</v>
      </c>
      <c r="B1272" s="32" t="s">
        <v>1358</v>
      </c>
      <c r="C1272" s="32" t="s">
        <v>5627</v>
      </c>
      <c r="D1272" s="32" t="s">
        <v>6885</v>
      </c>
      <c r="E1272" s="32">
        <v>2</v>
      </c>
      <c r="F1272" s="35" t="s">
        <v>7041</v>
      </c>
      <c r="G1272" s="36">
        <f>VLOOKUP(Tabla13[[#This Row],[Id Catalogo]],[4]TD.MES!$WF:$WL,7,FALSE)</f>
        <v>0.1</v>
      </c>
    </row>
    <row r="1273" spans="1:7">
      <c r="A1273" s="32" t="s">
        <v>6514</v>
      </c>
      <c r="B1273" s="32" t="s">
        <v>1358</v>
      </c>
      <c r="C1273" s="32" t="s">
        <v>4345</v>
      </c>
      <c r="D1273" s="32" t="s">
        <v>6818</v>
      </c>
      <c r="E1273" s="32">
        <v>4</v>
      </c>
      <c r="F1273" s="35" t="s">
        <v>7041</v>
      </c>
      <c r="G1273" s="36" t="e">
        <f>VLOOKUP(Tabla13[[#This Row],[Id Catalogo]],[4]TD.MES!$WF:$WL,7,FALSE)</f>
        <v>#N/A</v>
      </c>
    </row>
    <row r="1274" spans="1:7">
      <c r="A1274" s="32" t="s">
        <v>6514</v>
      </c>
      <c r="B1274" s="32" t="s">
        <v>1358</v>
      </c>
      <c r="C1274" s="32" t="s">
        <v>4463</v>
      </c>
      <c r="D1274" s="32" t="s">
        <v>4464</v>
      </c>
      <c r="E1274" s="32">
        <v>20</v>
      </c>
      <c r="F1274" s="35" t="s">
        <v>7041</v>
      </c>
      <c r="G1274" s="36">
        <f>VLOOKUP(Tabla13[[#This Row],[Id Catalogo]],[4]TD.MES!$WF:$WL,7,FALSE)</f>
        <v>0.55000000000000004</v>
      </c>
    </row>
    <row r="1275" spans="1:7">
      <c r="A1275" s="32" t="s">
        <v>6514</v>
      </c>
      <c r="B1275" s="32" t="s">
        <v>1358</v>
      </c>
      <c r="C1275" s="32" t="s">
        <v>2037</v>
      </c>
      <c r="D1275" s="32" t="s">
        <v>6646</v>
      </c>
      <c r="E1275" s="32">
        <v>1</v>
      </c>
      <c r="F1275" s="35" t="s">
        <v>7041</v>
      </c>
      <c r="G1275" s="36">
        <f>VLOOKUP(Tabla13[[#This Row],[Id Catalogo]],[4]TD.MES!$WF:$WL,7,FALSE)</f>
        <v>0.1</v>
      </c>
    </row>
    <row r="1276" spans="1:7">
      <c r="A1276" s="32" t="s">
        <v>6514</v>
      </c>
      <c r="B1276" s="32" t="s">
        <v>1358</v>
      </c>
      <c r="C1276" s="32" t="s">
        <v>5392</v>
      </c>
      <c r="D1276" s="32" t="s">
        <v>5393</v>
      </c>
      <c r="E1276" s="32">
        <v>1</v>
      </c>
      <c r="F1276" s="35" t="s">
        <v>7041</v>
      </c>
      <c r="G1276" s="36">
        <f>VLOOKUP(Tabla13[[#This Row],[Id Catalogo]],[4]TD.MES!$WF:$WL,7,FALSE)</f>
        <v>0.4</v>
      </c>
    </row>
    <row r="1277" spans="1:7">
      <c r="A1277" s="32" t="s">
        <v>6514</v>
      </c>
      <c r="B1277" s="32" t="s">
        <v>820</v>
      </c>
      <c r="C1277" s="32" t="s">
        <v>821</v>
      </c>
      <c r="D1277" s="32" t="s">
        <v>6893</v>
      </c>
      <c r="E1277" s="32">
        <v>300</v>
      </c>
      <c r="F1277" s="39" t="s">
        <v>7041</v>
      </c>
      <c r="G1277" s="36">
        <f>VLOOKUP(Tabla13[[#This Row],[Id Catalogo]],[4]TD.MES!$WF:$WL,7,FALSE)</f>
        <v>1</v>
      </c>
    </row>
    <row r="1278" spans="1:7">
      <c r="A1278" s="32" t="s">
        <v>6514</v>
      </c>
      <c r="B1278" s="32" t="s">
        <v>820</v>
      </c>
      <c r="C1278" s="32" t="s">
        <v>997</v>
      </c>
      <c r="D1278" s="32" t="s">
        <v>6850</v>
      </c>
      <c r="E1278" s="32">
        <v>200</v>
      </c>
      <c r="F1278" s="39" t="s">
        <v>7041</v>
      </c>
      <c r="G1278" s="36">
        <f>VLOOKUP(Tabla13[[#This Row],[Id Catalogo]],[4]TD.MES!$WF:$WL,7,FALSE)</f>
        <v>1</v>
      </c>
    </row>
    <row r="1279" spans="1:7">
      <c r="A1279" s="32" t="s">
        <v>6514</v>
      </c>
      <c r="B1279" s="32" t="s">
        <v>820</v>
      </c>
      <c r="C1279" s="32" t="s">
        <v>1191</v>
      </c>
      <c r="D1279" s="32" t="s">
        <v>6569</v>
      </c>
      <c r="E1279" s="32">
        <v>160</v>
      </c>
      <c r="F1279" s="39" t="s">
        <v>7041</v>
      </c>
      <c r="G1279" s="36">
        <f>VLOOKUP(Tabla13[[#This Row],[Id Catalogo]],[4]TD.MES!$WF:$WL,7,FALSE)</f>
        <v>1</v>
      </c>
    </row>
    <row r="1280" spans="1:7">
      <c r="A1280" s="32" t="s">
        <v>6514</v>
      </c>
      <c r="B1280" s="32" t="s">
        <v>820</v>
      </c>
      <c r="C1280" s="32" t="s">
        <v>1640</v>
      </c>
      <c r="D1280" s="32" t="s">
        <v>6607</v>
      </c>
      <c r="E1280" s="32">
        <v>50</v>
      </c>
      <c r="F1280" s="39" t="s">
        <v>7041</v>
      </c>
      <c r="G1280" s="36">
        <f>VLOOKUP(Tabla13[[#This Row],[Id Catalogo]],[4]TD.MES!$WF:$WL,7,FALSE)</f>
        <v>0.75</v>
      </c>
    </row>
    <row r="1281" spans="1:7">
      <c r="A1281" s="32" t="s">
        <v>6514</v>
      </c>
      <c r="B1281" s="32" t="s">
        <v>820</v>
      </c>
      <c r="C1281" s="32" t="s">
        <v>3391</v>
      </c>
      <c r="D1281" s="32" t="s">
        <v>6750</v>
      </c>
      <c r="E1281" s="32">
        <v>24</v>
      </c>
      <c r="F1281" s="39" t="s">
        <v>7041</v>
      </c>
      <c r="G1281" s="36">
        <f>VLOOKUP(Tabla13[[#This Row],[Id Catalogo]],[4]TD.MES!$WF:$WL,7,FALSE)</f>
        <v>1</v>
      </c>
    </row>
    <row r="1282" spans="1:7">
      <c r="A1282" s="32" t="s">
        <v>6514</v>
      </c>
      <c r="B1282" s="32" t="s">
        <v>1586</v>
      </c>
      <c r="C1282" s="32" t="s">
        <v>4801</v>
      </c>
      <c r="D1282" s="32" t="s">
        <v>4802</v>
      </c>
      <c r="E1282" s="32">
        <v>2</v>
      </c>
      <c r="F1282" s="39" t="s">
        <v>7040</v>
      </c>
      <c r="G1282" s="36">
        <f>VLOOKUP(Tabla13[[#This Row],[Id Catalogo]],[4]TD.MES!$WF:$WL,7,FALSE)</f>
        <v>0.1</v>
      </c>
    </row>
    <row r="1283" spans="1:7">
      <c r="A1283" s="32" t="s">
        <v>6514</v>
      </c>
      <c r="B1283" s="32" t="s">
        <v>1586</v>
      </c>
      <c r="C1283" s="32" t="s">
        <v>1665</v>
      </c>
      <c r="D1283" s="32" t="s">
        <v>6892</v>
      </c>
      <c r="E1283" s="32">
        <v>80</v>
      </c>
      <c r="F1283" s="39" t="s">
        <v>7041</v>
      </c>
      <c r="G1283" s="36">
        <f>VLOOKUP(Tabla13[[#This Row],[Id Catalogo]],[4]TD.MES!$WF:$WL,7,FALSE)</f>
        <v>1</v>
      </c>
    </row>
    <row r="1284" spans="1:7">
      <c r="A1284" s="32" t="s">
        <v>6514</v>
      </c>
      <c r="B1284" s="32" t="s">
        <v>1586</v>
      </c>
      <c r="C1284" s="32" t="s">
        <v>1587</v>
      </c>
      <c r="D1284" s="32" t="s">
        <v>6599</v>
      </c>
      <c r="E1284" s="32">
        <v>50</v>
      </c>
      <c r="F1284" s="39" t="s">
        <v>7041</v>
      </c>
      <c r="G1284" s="36">
        <f>VLOOKUP(Tabla13[[#This Row],[Id Catalogo]],[4]TD.MES!$WF:$WL,7,FALSE)</f>
        <v>1</v>
      </c>
    </row>
    <row r="1285" spans="1:7">
      <c r="A1285" s="32" t="s">
        <v>6514</v>
      </c>
      <c r="B1285" s="32" t="s">
        <v>1158</v>
      </c>
      <c r="C1285" s="32" t="s">
        <v>4713</v>
      </c>
      <c r="D1285" s="32" t="s">
        <v>6838</v>
      </c>
      <c r="E1285" s="32">
        <v>2</v>
      </c>
      <c r="F1285" s="39" t="s">
        <v>7041</v>
      </c>
      <c r="G1285" s="36">
        <f>VLOOKUP(Tabla13[[#This Row],[Id Catalogo]],[4]TD.MES!$WF:$WL,7,FALSE)</f>
        <v>0.6</v>
      </c>
    </row>
    <row r="1286" spans="1:7">
      <c r="A1286" s="32" t="s">
        <v>6514</v>
      </c>
      <c r="B1286" s="32" t="s">
        <v>1158</v>
      </c>
      <c r="C1286" s="32" t="s">
        <v>1159</v>
      </c>
      <c r="D1286" s="32" t="s">
        <v>6561</v>
      </c>
      <c r="E1286" s="32">
        <v>200</v>
      </c>
      <c r="F1286" s="39" t="s">
        <v>7041</v>
      </c>
      <c r="G1286" s="36">
        <f>VLOOKUP(Tabla13[[#This Row],[Id Catalogo]],[4]TD.MES!$WF:$WL,7,FALSE)</f>
        <v>1</v>
      </c>
    </row>
    <row r="1287" spans="1:7">
      <c r="A1287" s="32" t="s">
        <v>6514</v>
      </c>
      <c r="B1287" s="32" t="s">
        <v>1158</v>
      </c>
      <c r="C1287" s="32" t="s">
        <v>7084</v>
      </c>
      <c r="D1287" s="32" t="s">
        <v>7085</v>
      </c>
      <c r="E1287" s="32">
        <v>350</v>
      </c>
      <c r="F1287" s="39" t="s">
        <v>7041</v>
      </c>
      <c r="G1287" s="36">
        <f>VLOOKUP(Tabla13[[#This Row],[Id Catalogo]],[4]TD.MES!$WF:$WL,7,FALSE)</f>
        <v>1</v>
      </c>
    </row>
    <row r="1288" spans="1:7">
      <c r="A1288" s="32" t="s">
        <v>6514</v>
      </c>
      <c r="B1288" s="32" t="s">
        <v>1158</v>
      </c>
      <c r="C1288" s="32" t="s">
        <v>1214</v>
      </c>
      <c r="D1288" s="32" t="s">
        <v>6553</v>
      </c>
      <c r="E1288" s="32">
        <v>200</v>
      </c>
      <c r="F1288" s="39" t="s">
        <v>7053</v>
      </c>
      <c r="G1288" s="36">
        <f>VLOOKUP(Tabla13[[#This Row],[Id Catalogo]],[4]TD.MES!$WF:$WL,7,FALSE)</f>
        <v>1</v>
      </c>
    </row>
    <row r="1289" spans="1:7">
      <c r="A1289" s="32" t="s">
        <v>6514</v>
      </c>
      <c r="B1289" s="32" t="s">
        <v>1158</v>
      </c>
      <c r="C1289" s="32" t="s">
        <v>2031</v>
      </c>
      <c r="D1289" s="32" t="s">
        <v>2032</v>
      </c>
      <c r="E1289" s="32">
        <v>12</v>
      </c>
      <c r="F1289" s="39" t="s">
        <v>7041</v>
      </c>
      <c r="G1289" s="36">
        <f>VLOOKUP(Tabla13[[#This Row],[Id Catalogo]],[4]TD.MES!$WF:$WL,7,FALSE)</f>
        <v>1</v>
      </c>
    </row>
    <row r="1290" spans="1:7">
      <c r="A1290" s="32" t="s">
        <v>6514</v>
      </c>
      <c r="B1290" s="32" t="s">
        <v>1158</v>
      </c>
      <c r="C1290" s="32" t="s">
        <v>1979</v>
      </c>
      <c r="D1290" s="32" t="s">
        <v>1980</v>
      </c>
      <c r="E1290" s="32">
        <v>1</v>
      </c>
      <c r="F1290" s="39" t="s">
        <v>7041</v>
      </c>
      <c r="G1290" s="36" t="e">
        <f>VLOOKUP(Tabla13[[#This Row],[Id Catalogo]],[4]TD.MES!$WF:$WL,7,FALSE)</f>
        <v>#N/A</v>
      </c>
    </row>
    <row r="1291" spans="1:7">
      <c r="A1291" s="32" t="s">
        <v>6514</v>
      </c>
      <c r="B1291" s="32" t="s">
        <v>1158</v>
      </c>
      <c r="C1291" s="32" t="s">
        <v>3510</v>
      </c>
      <c r="D1291" s="32" t="s">
        <v>3511</v>
      </c>
      <c r="E1291" s="32">
        <v>3</v>
      </c>
      <c r="F1291" s="39" t="s">
        <v>7040</v>
      </c>
      <c r="G1291" s="36">
        <f>VLOOKUP(Tabla13[[#This Row],[Id Catalogo]],[4]TD.MES!$WF:$WL,7,FALSE)</f>
        <v>0.4</v>
      </c>
    </row>
    <row r="1292" spans="1:7">
      <c r="A1292" s="32" t="s">
        <v>6514</v>
      </c>
      <c r="B1292" s="32" t="s">
        <v>1158</v>
      </c>
      <c r="C1292" s="32" t="s">
        <v>3178</v>
      </c>
      <c r="D1292" s="32" t="s">
        <v>3179</v>
      </c>
      <c r="E1292" s="32">
        <v>10</v>
      </c>
      <c r="F1292" s="39" t="s">
        <v>7041</v>
      </c>
      <c r="G1292" s="36">
        <f>VLOOKUP(Tabla13[[#This Row],[Id Catalogo]],[4]TD.MES!$WF:$WL,7,FALSE)</f>
        <v>0.95</v>
      </c>
    </row>
    <row r="1293" spans="1:7">
      <c r="A1293" s="32" t="s">
        <v>6514</v>
      </c>
      <c r="B1293" s="32" t="s">
        <v>1158</v>
      </c>
      <c r="C1293" s="32" t="s">
        <v>2357</v>
      </c>
      <c r="D1293" s="32" t="s">
        <v>2358</v>
      </c>
      <c r="E1293" s="32">
        <v>3</v>
      </c>
      <c r="F1293" s="39" t="s">
        <v>7040</v>
      </c>
      <c r="G1293" s="36">
        <f>VLOOKUP(Tabla13[[#This Row],[Id Catalogo]],[4]TD.MES!$WF:$WL,7,FALSE)</f>
        <v>0.2</v>
      </c>
    </row>
    <row r="1294" spans="1:7">
      <c r="A1294" s="32" t="s">
        <v>6514</v>
      </c>
      <c r="B1294" s="32" t="s">
        <v>3037</v>
      </c>
      <c r="C1294" s="32" t="s">
        <v>3579</v>
      </c>
      <c r="D1294" s="32" t="s">
        <v>3580</v>
      </c>
      <c r="E1294" s="32">
        <v>2</v>
      </c>
      <c r="F1294" s="33" t="s">
        <v>7040</v>
      </c>
      <c r="G1294" s="36">
        <f>VLOOKUP(Tabla13[[#This Row],[Id Catalogo]],[4]TD.MES!$WF:$WL,7,FALSE)</f>
        <v>0.15</v>
      </c>
    </row>
    <row r="1295" spans="1:7">
      <c r="A1295" s="32" t="s">
        <v>6514</v>
      </c>
      <c r="B1295" s="32" t="s">
        <v>4086</v>
      </c>
      <c r="C1295" s="32" t="s">
        <v>4748</v>
      </c>
      <c r="D1295" s="32" t="s">
        <v>4749</v>
      </c>
      <c r="E1295" s="32">
        <v>5</v>
      </c>
      <c r="F1295" s="33" t="s">
        <v>7040</v>
      </c>
      <c r="G1295" s="36" t="e">
        <f>VLOOKUP(Tabla13[[#This Row],[Id Catalogo]],[4]TD.MES!$WF:$WL,7,FALSE)</f>
        <v>#N/A</v>
      </c>
    </row>
    <row r="1296" spans="1:7">
      <c r="A1296" s="32" t="s">
        <v>6514</v>
      </c>
      <c r="B1296" s="32" t="s">
        <v>4086</v>
      </c>
      <c r="C1296" s="32" t="s">
        <v>4087</v>
      </c>
      <c r="D1296" s="32" t="s">
        <v>4088</v>
      </c>
      <c r="E1296" s="32">
        <v>5</v>
      </c>
      <c r="F1296" s="33" t="s">
        <v>7040</v>
      </c>
      <c r="G1296" s="36" t="e">
        <f>VLOOKUP(Tabla13[[#This Row],[Id Catalogo]],[4]TD.MES!$WF:$WL,7,FALSE)</f>
        <v>#N/A</v>
      </c>
    </row>
    <row r="1297" spans="1:7">
      <c r="A1297" s="32" t="s">
        <v>6514</v>
      </c>
      <c r="B1297" s="32" t="s">
        <v>501</v>
      </c>
      <c r="C1297" s="32" t="s">
        <v>3537</v>
      </c>
      <c r="D1297" s="32" t="s">
        <v>3538</v>
      </c>
      <c r="E1297" s="32">
        <v>5</v>
      </c>
      <c r="F1297" s="39" t="s">
        <v>7040</v>
      </c>
      <c r="G1297" s="36">
        <f>VLOOKUP(Tabla13[[#This Row],[Id Catalogo]],[4]TD.MES!$WF:$WL,7,FALSE)</f>
        <v>0.75</v>
      </c>
    </row>
    <row r="1298" spans="1:7">
      <c r="A1298" s="32" t="s">
        <v>6514</v>
      </c>
      <c r="B1298" s="32" t="s">
        <v>501</v>
      </c>
      <c r="C1298" s="32" t="s">
        <v>2134</v>
      </c>
      <c r="D1298" s="32" t="s">
        <v>2135</v>
      </c>
      <c r="E1298" s="32">
        <v>2</v>
      </c>
      <c r="F1298" s="39" t="s">
        <v>7040</v>
      </c>
      <c r="G1298" s="36">
        <f>VLOOKUP(Tabla13[[#This Row],[Id Catalogo]],[4]TD.MES!$WF:$WL,7,FALSE)</f>
        <v>0.6</v>
      </c>
    </row>
    <row r="1299" spans="1:7">
      <c r="A1299" s="32" t="s">
        <v>6514</v>
      </c>
      <c r="B1299" s="32" t="s">
        <v>501</v>
      </c>
      <c r="C1299" s="32" t="s">
        <v>3811</v>
      </c>
      <c r="D1299" s="32" t="s">
        <v>3812</v>
      </c>
      <c r="E1299" s="32">
        <v>1</v>
      </c>
      <c r="F1299" s="39" t="s">
        <v>7040</v>
      </c>
      <c r="G1299" s="36">
        <f>VLOOKUP(Tabla13[[#This Row],[Id Catalogo]],[4]TD.MES!$WF:$WL,7,FALSE)</f>
        <v>0.2</v>
      </c>
    </row>
    <row r="1300" spans="1:7">
      <c r="A1300" s="32" t="s">
        <v>6514</v>
      </c>
      <c r="B1300" s="32" t="s">
        <v>501</v>
      </c>
      <c r="C1300" s="32" t="s">
        <v>3708</v>
      </c>
      <c r="D1300" s="32" t="s">
        <v>6781</v>
      </c>
      <c r="E1300" s="32">
        <v>1</v>
      </c>
      <c r="F1300" s="39" t="s">
        <v>7040</v>
      </c>
      <c r="G1300" s="36">
        <f>VLOOKUP(Tabla13[[#This Row],[Id Catalogo]],[4]TD.MES!$WF:$WL,7,FALSE)</f>
        <v>0.35</v>
      </c>
    </row>
    <row r="1301" spans="1:7">
      <c r="A1301" s="32" t="s">
        <v>6514</v>
      </c>
      <c r="B1301" s="32" t="s">
        <v>501</v>
      </c>
      <c r="C1301" s="32" t="s">
        <v>502</v>
      </c>
      <c r="D1301" s="32" t="s">
        <v>503</v>
      </c>
      <c r="E1301" s="32">
        <v>24</v>
      </c>
      <c r="F1301" s="39" t="s">
        <v>7040</v>
      </c>
      <c r="G1301" s="36">
        <f>VLOOKUP(Tabla13[[#This Row],[Id Catalogo]],[4]TD.MES!$WF:$WL,7,FALSE)</f>
        <v>1</v>
      </c>
    </row>
    <row r="1302" spans="1:7">
      <c r="A1302" s="32" t="s">
        <v>6514</v>
      </c>
      <c r="B1302" s="32" t="s">
        <v>501</v>
      </c>
      <c r="C1302" s="32" t="s">
        <v>1268</v>
      </c>
      <c r="D1302" s="32" t="s">
        <v>1269</v>
      </c>
      <c r="E1302" s="32">
        <v>3</v>
      </c>
      <c r="F1302" s="39" t="s">
        <v>7040</v>
      </c>
      <c r="G1302" s="36">
        <f>VLOOKUP(Tabla13[[#This Row],[Id Catalogo]],[4]TD.MES!$WF:$WL,7,FALSE)</f>
        <v>0.75</v>
      </c>
    </row>
    <row r="1303" spans="1:7">
      <c r="A1303" s="32" t="s">
        <v>6514</v>
      </c>
      <c r="B1303" s="32" t="s">
        <v>2369</v>
      </c>
      <c r="C1303" s="32" t="s">
        <v>3357</v>
      </c>
      <c r="D1303" s="32" t="s">
        <v>3358</v>
      </c>
      <c r="E1303" s="32">
        <v>5</v>
      </c>
      <c r="F1303" s="33" t="s">
        <v>7040</v>
      </c>
      <c r="G1303" s="36">
        <f>VLOOKUP(Tabla13[[#This Row],[Id Catalogo]],[4]TD.MES!$WF:$WL,7,FALSE)</f>
        <v>0.3</v>
      </c>
    </row>
    <row r="1304" spans="1:7">
      <c r="A1304" s="32" t="s">
        <v>6514</v>
      </c>
      <c r="B1304" s="32" t="s">
        <v>2369</v>
      </c>
      <c r="C1304" s="32" t="s">
        <v>4199</v>
      </c>
      <c r="D1304" s="32" t="s">
        <v>4200</v>
      </c>
      <c r="E1304" s="32">
        <v>2</v>
      </c>
      <c r="F1304" s="33" t="s">
        <v>7040</v>
      </c>
      <c r="G1304" s="36">
        <f>VLOOKUP(Tabla13[[#This Row],[Id Catalogo]],[4]TD.MES!$WF:$WL,7,FALSE)</f>
        <v>0.15</v>
      </c>
    </row>
    <row r="1305" spans="1:7">
      <c r="A1305" s="32" t="s">
        <v>6514</v>
      </c>
      <c r="B1305" s="32" t="s">
        <v>2369</v>
      </c>
      <c r="C1305" s="32" t="s">
        <v>2653</v>
      </c>
      <c r="D1305" s="32" t="s">
        <v>2654</v>
      </c>
      <c r="E1305" s="32">
        <v>5</v>
      </c>
      <c r="F1305" s="33" t="s">
        <v>7040</v>
      </c>
      <c r="G1305" s="36">
        <f>VLOOKUP(Tabla13[[#This Row],[Id Catalogo]],[4]TD.MES!$WF:$WL,7,FALSE)</f>
        <v>0.5</v>
      </c>
    </row>
    <row r="1306" spans="1:7">
      <c r="A1306" s="32" t="s">
        <v>6514</v>
      </c>
      <c r="B1306" s="32" t="s">
        <v>2369</v>
      </c>
      <c r="C1306" s="32" t="s">
        <v>3686</v>
      </c>
      <c r="D1306" s="32" t="s">
        <v>3687</v>
      </c>
      <c r="E1306" s="32">
        <v>2</v>
      </c>
      <c r="F1306" s="33" t="s">
        <v>7040</v>
      </c>
      <c r="G1306" s="36">
        <f>VLOOKUP(Tabla13[[#This Row],[Id Catalogo]],[4]TD.MES!$WF:$WL,7,FALSE)</f>
        <v>0.45</v>
      </c>
    </row>
    <row r="1307" spans="1:7">
      <c r="A1307" s="32" t="s">
        <v>6514</v>
      </c>
      <c r="B1307" s="32" t="s">
        <v>2369</v>
      </c>
      <c r="C1307" s="32" t="s">
        <v>3070</v>
      </c>
      <c r="D1307" s="32" t="s">
        <v>3071</v>
      </c>
      <c r="E1307" s="32">
        <v>5</v>
      </c>
      <c r="F1307" s="33" t="s">
        <v>7040</v>
      </c>
      <c r="G1307" s="36">
        <f>VLOOKUP(Tabla13[[#This Row],[Id Catalogo]],[4]TD.MES!$WF:$WL,7,FALSE)</f>
        <v>0.1</v>
      </c>
    </row>
    <row r="1308" spans="1:7">
      <c r="A1308" s="32" t="s">
        <v>6514</v>
      </c>
      <c r="B1308" s="32" t="s">
        <v>2369</v>
      </c>
      <c r="C1308" s="32" t="s">
        <v>2370</v>
      </c>
      <c r="D1308" s="32" t="s">
        <v>2371</v>
      </c>
      <c r="E1308" s="32">
        <v>5</v>
      </c>
      <c r="F1308" s="33" t="s">
        <v>7040</v>
      </c>
      <c r="G1308" s="36">
        <f>VLOOKUP(Tabla13[[#This Row],[Id Catalogo]],[4]TD.MES!$WF:$WL,7,FALSE)</f>
        <v>0.15</v>
      </c>
    </row>
    <row r="1309" spans="1:7">
      <c r="A1309" s="32" t="s">
        <v>6514</v>
      </c>
      <c r="B1309" s="32" t="s">
        <v>285</v>
      </c>
      <c r="C1309" s="32" t="s">
        <v>3977</v>
      </c>
      <c r="D1309" s="32" t="s">
        <v>3978</v>
      </c>
      <c r="E1309" s="32">
        <v>1</v>
      </c>
      <c r="F1309" s="39" t="s">
        <v>7041</v>
      </c>
      <c r="G1309" s="36">
        <f>VLOOKUP(Tabla13[[#This Row],[Id Catalogo]],[4]TD.MES!$WF:$WL,7,FALSE)</f>
        <v>0.45</v>
      </c>
    </row>
    <row r="1310" spans="1:7">
      <c r="A1310" s="32" t="s">
        <v>6514</v>
      </c>
      <c r="B1310" s="32" t="s">
        <v>285</v>
      </c>
      <c r="C1310" s="32" t="s">
        <v>4197</v>
      </c>
      <c r="D1310" s="32" t="s">
        <v>4198</v>
      </c>
      <c r="E1310" s="32">
        <v>2</v>
      </c>
      <c r="F1310" s="33" t="s">
        <v>7040</v>
      </c>
      <c r="G1310" s="36">
        <f>VLOOKUP(Tabla13[[#This Row],[Id Catalogo]],[4]TD.MES!$WF:$WL,7,FALSE)</f>
        <v>0.45</v>
      </c>
    </row>
    <row r="1311" spans="1:7">
      <c r="A1311" s="32" t="s">
        <v>6514</v>
      </c>
      <c r="B1311" s="32" t="s">
        <v>285</v>
      </c>
      <c r="C1311" s="32" t="s">
        <v>6829</v>
      </c>
      <c r="D1311" s="32" t="s">
        <v>6830</v>
      </c>
      <c r="E1311" s="32">
        <v>2</v>
      </c>
      <c r="F1311" s="33" t="s">
        <v>7040</v>
      </c>
      <c r="G1311" s="36">
        <f>VLOOKUP(Tabla13[[#This Row],[Id Catalogo]],[4]TD.MES!$WF:$WL,7,FALSE)</f>
        <v>0.2</v>
      </c>
    </row>
    <row r="1312" spans="1:7">
      <c r="A1312" s="32" t="s">
        <v>6514</v>
      </c>
      <c r="B1312" s="32" t="s">
        <v>285</v>
      </c>
      <c r="C1312" s="32" t="s">
        <v>3692</v>
      </c>
      <c r="D1312" s="32" t="s">
        <v>6778</v>
      </c>
      <c r="E1312" s="32">
        <v>1</v>
      </c>
      <c r="F1312" s="39" t="s">
        <v>7041</v>
      </c>
      <c r="G1312" s="36">
        <f>VLOOKUP(Tabla13[[#This Row],[Id Catalogo]],[4]TD.MES!$WF:$WL,7,FALSE)</f>
        <v>0.3</v>
      </c>
    </row>
    <row r="1313" spans="1:7">
      <c r="A1313" s="32" t="s">
        <v>6514</v>
      </c>
      <c r="B1313" s="32" t="s">
        <v>285</v>
      </c>
      <c r="C1313" s="32" t="s">
        <v>5847</v>
      </c>
      <c r="D1313" s="32" t="s">
        <v>5848</v>
      </c>
      <c r="E1313" s="32">
        <v>3</v>
      </c>
      <c r="F1313" s="39" t="s">
        <v>7040</v>
      </c>
      <c r="G1313" s="36">
        <f>VLOOKUP(Tabla13[[#This Row],[Id Catalogo]],[4]TD.MES!$WF:$WL,7,FALSE)</f>
        <v>0.45</v>
      </c>
    </row>
    <row r="1314" spans="1:7">
      <c r="A1314" s="32" t="s">
        <v>6514</v>
      </c>
      <c r="B1314" s="32" t="s">
        <v>285</v>
      </c>
      <c r="C1314" s="32" t="s">
        <v>4305</v>
      </c>
      <c r="D1314" s="32" t="s">
        <v>4306</v>
      </c>
      <c r="E1314" s="32">
        <v>6</v>
      </c>
      <c r="F1314" s="33" t="s">
        <v>7040</v>
      </c>
      <c r="G1314" s="36">
        <f>VLOOKUP(Tabla13[[#This Row],[Id Catalogo]],[4]TD.MES!$WF:$WL,7,FALSE)</f>
        <v>0.5</v>
      </c>
    </row>
    <row r="1315" spans="1:7">
      <c r="A1315" s="32" t="s">
        <v>6514</v>
      </c>
      <c r="B1315" s="32" t="s">
        <v>285</v>
      </c>
      <c r="C1315" s="32" t="s">
        <v>3670</v>
      </c>
      <c r="D1315" s="32" t="s">
        <v>3671</v>
      </c>
      <c r="E1315" s="32">
        <v>24</v>
      </c>
      <c r="F1315" s="33" t="s">
        <v>7040</v>
      </c>
      <c r="G1315" s="36">
        <f>VLOOKUP(Tabla13[[#This Row],[Id Catalogo]],[4]TD.MES!$WF:$WL,7,FALSE)</f>
        <v>1</v>
      </c>
    </row>
    <row r="1316" spans="1:7">
      <c r="A1316" s="32" t="s">
        <v>6514</v>
      </c>
      <c r="B1316" s="32" t="s">
        <v>285</v>
      </c>
      <c r="C1316" s="32" t="s">
        <v>4473</v>
      </c>
      <c r="D1316" s="32" t="s">
        <v>4474</v>
      </c>
      <c r="E1316" s="32">
        <v>5</v>
      </c>
      <c r="F1316" s="33" t="s">
        <v>7040</v>
      </c>
      <c r="G1316" s="36">
        <f>VLOOKUP(Tabla13[[#This Row],[Id Catalogo]],[4]TD.MES!$WF:$WL,7,FALSE)</f>
        <v>0.8</v>
      </c>
    </row>
    <row r="1317" spans="1:7">
      <c r="A1317" s="32" t="s">
        <v>6514</v>
      </c>
      <c r="B1317" s="32" t="s">
        <v>285</v>
      </c>
      <c r="C1317" s="32" t="s">
        <v>4691</v>
      </c>
      <c r="D1317" s="32" t="s">
        <v>4692</v>
      </c>
      <c r="E1317" s="32">
        <v>2</v>
      </c>
      <c r="F1317" s="33" t="s">
        <v>7040</v>
      </c>
      <c r="G1317" s="36">
        <f>VLOOKUP(Tabla13[[#This Row],[Id Catalogo]],[4]TD.MES!$WF:$WL,7,FALSE)</f>
        <v>0.2</v>
      </c>
    </row>
    <row r="1318" spans="1:7">
      <c r="A1318" s="32" t="s">
        <v>6514</v>
      </c>
      <c r="B1318" s="32" t="s">
        <v>285</v>
      </c>
      <c r="C1318" s="32" t="s">
        <v>4115</v>
      </c>
      <c r="D1318" s="32" t="s">
        <v>4116</v>
      </c>
      <c r="E1318" s="32">
        <v>5</v>
      </c>
      <c r="F1318" s="33" t="s">
        <v>7040</v>
      </c>
      <c r="G1318" s="36">
        <f>VLOOKUP(Tabla13[[#This Row],[Id Catalogo]],[4]TD.MES!$WF:$WL,7,FALSE)</f>
        <v>0.6</v>
      </c>
    </row>
    <row r="1319" spans="1:7">
      <c r="A1319" s="32" t="s">
        <v>6514</v>
      </c>
      <c r="B1319" s="32" t="s">
        <v>285</v>
      </c>
      <c r="C1319" s="32" t="s">
        <v>2439</v>
      </c>
      <c r="D1319" s="32" t="s">
        <v>6680</v>
      </c>
      <c r="E1319" s="32">
        <v>3</v>
      </c>
      <c r="F1319" s="33" t="s">
        <v>7040</v>
      </c>
      <c r="G1319" s="36">
        <f>VLOOKUP(Tabla13[[#This Row],[Id Catalogo]],[4]TD.MES!$WF:$WL,7,FALSE)</f>
        <v>0.95</v>
      </c>
    </row>
    <row r="1320" spans="1:7">
      <c r="A1320" s="32" t="s">
        <v>6514</v>
      </c>
      <c r="B1320" s="32" t="s">
        <v>285</v>
      </c>
      <c r="C1320" s="32" t="s">
        <v>2378</v>
      </c>
      <c r="D1320" s="32" t="s">
        <v>6672</v>
      </c>
      <c r="E1320" s="32">
        <v>5</v>
      </c>
      <c r="F1320" s="39" t="s">
        <v>7040</v>
      </c>
      <c r="G1320" s="36" t="e">
        <f>VLOOKUP(Tabla13[[#This Row],[Id Catalogo]],[4]TD.MES!$WF:$WL,7,FALSE)</f>
        <v>#N/A</v>
      </c>
    </row>
    <row r="1321" spans="1:7">
      <c r="A1321" s="32" t="s">
        <v>6514</v>
      </c>
      <c r="B1321" s="32" t="s">
        <v>285</v>
      </c>
      <c r="C1321" s="32" t="s">
        <v>3314</v>
      </c>
      <c r="D1321" s="32" t="s">
        <v>3315</v>
      </c>
      <c r="E1321" s="32">
        <v>2</v>
      </c>
      <c r="F1321" s="33" t="s">
        <v>7040</v>
      </c>
      <c r="G1321" s="36">
        <f>VLOOKUP(Tabla13[[#This Row],[Id Catalogo]],[4]TD.MES!$WF:$WL,7,FALSE)</f>
        <v>0.55000000000000004</v>
      </c>
    </row>
    <row r="1322" spans="1:7">
      <c r="A1322" s="32" t="s">
        <v>6514</v>
      </c>
      <c r="B1322" s="32" t="s">
        <v>285</v>
      </c>
      <c r="C1322" s="32" t="s">
        <v>5867</v>
      </c>
      <c r="D1322" s="32" t="s">
        <v>5868</v>
      </c>
      <c r="E1322" s="32">
        <v>1</v>
      </c>
      <c r="F1322" s="33" t="s">
        <v>7040</v>
      </c>
      <c r="G1322" s="36">
        <f>VLOOKUP(Tabla13[[#This Row],[Id Catalogo]],[4]TD.MES!$WF:$WL,7,FALSE)</f>
        <v>0.1</v>
      </c>
    </row>
    <row r="1323" spans="1:7">
      <c r="A1323" s="32" t="s">
        <v>6514</v>
      </c>
      <c r="B1323" s="32" t="s">
        <v>285</v>
      </c>
      <c r="C1323" s="32" t="s">
        <v>6165</v>
      </c>
      <c r="D1323" s="32" t="s">
        <v>6166</v>
      </c>
      <c r="E1323" s="32">
        <v>20</v>
      </c>
      <c r="F1323" s="39" t="s">
        <v>7040</v>
      </c>
      <c r="G1323" s="36">
        <f>VLOOKUP(Tabla13[[#This Row],[Id Catalogo]],[4]TD.MES!$WF:$WL,7,FALSE)</f>
        <v>0.6</v>
      </c>
    </row>
    <row r="1324" spans="1:7">
      <c r="A1324" s="32" t="s">
        <v>6514</v>
      </c>
      <c r="B1324" s="32" t="s">
        <v>285</v>
      </c>
      <c r="C1324" s="32" t="s">
        <v>5551</v>
      </c>
      <c r="D1324" s="32" t="s">
        <v>5552</v>
      </c>
      <c r="E1324" s="32">
        <v>1</v>
      </c>
      <c r="F1324" s="39" t="s">
        <v>7041</v>
      </c>
      <c r="G1324" s="36" t="e">
        <f>VLOOKUP(Tabla13[[#This Row],[Id Catalogo]],[4]TD.MES!$WF:$WL,7,FALSE)</f>
        <v>#N/A</v>
      </c>
    </row>
    <row r="1325" spans="1:7">
      <c r="A1325" s="32" t="s">
        <v>6514</v>
      </c>
      <c r="B1325" s="32" t="s">
        <v>285</v>
      </c>
      <c r="C1325" s="32" t="s">
        <v>4099</v>
      </c>
      <c r="D1325" s="32" t="s">
        <v>4100</v>
      </c>
      <c r="E1325" s="32">
        <v>12</v>
      </c>
      <c r="F1325" s="33" t="s">
        <v>7040</v>
      </c>
      <c r="G1325" s="36">
        <f>VLOOKUP(Tabla13[[#This Row],[Id Catalogo]],[4]TD.MES!$WF:$WL,7,FALSE)</f>
        <v>1</v>
      </c>
    </row>
    <row r="1326" spans="1:7">
      <c r="A1326" s="32" t="s">
        <v>6514</v>
      </c>
      <c r="B1326" s="32" t="s">
        <v>285</v>
      </c>
      <c r="C1326" s="32" t="s">
        <v>5346</v>
      </c>
      <c r="D1326" s="32" t="s">
        <v>6870</v>
      </c>
      <c r="E1326" s="32">
        <v>2</v>
      </c>
      <c r="F1326" s="33" t="s">
        <v>7040</v>
      </c>
      <c r="G1326" s="36">
        <f>VLOOKUP(Tabla13[[#This Row],[Id Catalogo]],[4]TD.MES!$WF:$WL,7,FALSE)</f>
        <v>0.55000000000000004</v>
      </c>
    </row>
    <row r="1327" spans="1:7">
      <c r="A1327" s="32" t="s">
        <v>6514</v>
      </c>
      <c r="B1327" s="32" t="s">
        <v>285</v>
      </c>
      <c r="C1327" s="32" t="s">
        <v>1156</v>
      </c>
      <c r="D1327" s="32" t="s">
        <v>1157</v>
      </c>
      <c r="E1327" s="32">
        <v>3</v>
      </c>
      <c r="F1327" s="39" t="s">
        <v>7053</v>
      </c>
      <c r="G1327" s="36">
        <f>VLOOKUP(Tabla13[[#This Row],[Id Catalogo]],[4]TD.MES!$WF:$WL,7,FALSE)</f>
        <v>0.7</v>
      </c>
    </row>
    <row r="1328" spans="1:7">
      <c r="A1328" s="32" t="s">
        <v>6514</v>
      </c>
      <c r="B1328" s="32" t="s">
        <v>285</v>
      </c>
      <c r="C1328" s="32" t="s">
        <v>2096</v>
      </c>
      <c r="D1328" s="32" t="s">
        <v>2097</v>
      </c>
      <c r="E1328" s="32">
        <v>100</v>
      </c>
      <c r="F1328" s="33" t="s">
        <v>7040</v>
      </c>
      <c r="G1328" s="36">
        <f>VLOOKUP(Tabla13[[#This Row],[Id Catalogo]],[4]TD.MES!$WF:$WL,7,FALSE)</f>
        <v>1</v>
      </c>
    </row>
    <row r="1329" spans="1:7">
      <c r="A1329" s="32" t="s">
        <v>6514</v>
      </c>
      <c r="B1329" s="32" t="s">
        <v>285</v>
      </c>
      <c r="C1329" s="32" t="s">
        <v>5382</v>
      </c>
      <c r="D1329" s="32" t="s">
        <v>5383</v>
      </c>
      <c r="E1329" s="32">
        <v>1</v>
      </c>
      <c r="F1329" s="33" t="s">
        <v>7040</v>
      </c>
      <c r="G1329" s="36">
        <f>VLOOKUP(Tabla13[[#This Row],[Id Catalogo]],[4]TD.MES!$WF:$WL,7,FALSE)</f>
        <v>0.6</v>
      </c>
    </row>
    <row r="1330" spans="1:7">
      <c r="A1330" s="32" t="s">
        <v>6514</v>
      </c>
      <c r="B1330" s="32" t="s">
        <v>285</v>
      </c>
      <c r="C1330" s="32" t="s">
        <v>4066</v>
      </c>
      <c r="D1330" s="32" t="s">
        <v>4067</v>
      </c>
      <c r="E1330" s="32">
        <v>1</v>
      </c>
      <c r="F1330" s="33" t="s">
        <v>7040</v>
      </c>
      <c r="G1330" s="36">
        <f>VLOOKUP(Tabla13[[#This Row],[Id Catalogo]],[4]TD.MES!$WF:$WL,7,FALSE)</f>
        <v>0.7</v>
      </c>
    </row>
    <row r="1331" spans="1:7">
      <c r="A1331" s="32" t="s">
        <v>6514</v>
      </c>
      <c r="B1331" s="32" t="s">
        <v>285</v>
      </c>
      <c r="C1331" s="32" t="s">
        <v>1429</v>
      </c>
      <c r="D1331" s="32" t="s">
        <v>1430</v>
      </c>
      <c r="E1331" s="32">
        <v>3</v>
      </c>
      <c r="F1331" s="39" t="s">
        <v>7053</v>
      </c>
      <c r="G1331" s="36">
        <f>VLOOKUP(Tabla13[[#This Row],[Id Catalogo]],[4]TD.MES!$WF:$WL,7,FALSE)</f>
        <v>1</v>
      </c>
    </row>
    <row r="1332" spans="1:7">
      <c r="A1332" s="32" t="s">
        <v>6514</v>
      </c>
      <c r="B1332" s="32" t="s">
        <v>285</v>
      </c>
      <c r="C1332" s="32" t="s">
        <v>5707</v>
      </c>
      <c r="D1332" s="32" t="s">
        <v>5708</v>
      </c>
      <c r="E1332" s="32">
        <v>6</v>
      </c>
      <c r="F1332" s="33" t="s">
        <v>7040</v>
      </c>
      <c r="G1332" s="36">
        <f>VLOOKUP(Tabla13[[#This Row],[Id Catalogo]],[4]TD.MES!$WF:$WL,7,FALSE)</f>
        <v>0.9</v>
      </c>
    </row>
    <row r="1333" spans="1:7">
      <c r="A1333" s="32" t="s">
        <v>6514</v>
      </c>
      <c r="B1333" s="32" t="s">
        <v>285</v>
      </c>
      <c r="C1333" s="32" t="s">
        <v>6985</v>
      </c>
      <c r="D1333" s="32" t="s">
        <v>6986</v>
      </c>
      <c r="E1333" s="32">
        <v>1</v>
      </c>
      <c r="F1333" s="33" t="s">
        <v>7040</v>
      </c>
      <c r="G1333" s="36">
        <f>VLOOKUP(Tabla13[[#This Row],[Id Catalogo]],[4]TD.MES!$WF:$WL,7,FALSE)</f>
        <v>0.05</v>
      </c>
    </row>
    <row r="1334" spans="1:7">
      <c r="A1334" s="32" t="s">
        <v>6514</v>
      </c>
      <c r="B1334" s="32" t="s">
        <v>285</v>
      </c>
      <c r="C1334" s="32" t="s">
        <v>4285</v>
      </c>
      <c r="D1334" s="32" t="s">
        <v>4286</v>
      </c>
      <c r="E1334" s="32">
        <v>2</v>
      </c>
      <c r="F1334" s="33" t="s">
        <v>7040</v>
      </c>
      <c r="G1334" s="36">
        <f>VLOOKUP(Tabla13[[#This Row],[Id Catalogo]],[4]TD.MES!$WF:$WL,7,FALSE)</f>
        <v>0.2</v>
      </c>
    </row>
    <row r="1335" spans="1:7">
      <c r="A1335" s="32" t="s">
        <v>6514</v>
      </c>
      <c r="B1335" s="32" t="s">
        <v>285</v>
      </c>
      <c r="C1335" s="32" t="s">
        <v>6987</v>
      </c>
      <c r="D1335" s="32" t="s">
        <v>6988</v>
      </c>
      <c r="E1335" s="32">
        <v>5</v>
      </c>
      <c r="F1335" s="33" t="s">
        <v>7040</v>
      </c>
      <c r="G1335" s="36">
        <f>VLOOKUP(Tabla13[[#This Row],[Id Catalogo]],[4]TD.MES!$WF:$WL,7,FALSE)</f>
        <v>1</v>
      </c>
    </row>
    <row r="1336" spans="1:7">
      <c r="A1336" s="32" t="s">
        <v>6514</v>
      </c>
      <c r="B1336" s="32" t="s">
        <v>285</v>
      </c>
      <c r="C1336" s="32" t="s">
        <v>3704</v>
      </c>
      <c r="D1336" s="32" t="s">
        <v>6779</v>
      </c>
      <c r="E1336" s="32">
        <v>5</v>
      </c>
      <c r="F1336" s="33" t="s">
        <v>7040</v>
      </c>
      <c r="G1336" s="36" t="e">
        <f>VLOOKUP(Tabla13[[#This Row],[Id Catalogo]],[4]TD.MES!$WF:$WL,7,FALSE)</f>
        <v>#N/A</v>
      </c>
    </row>
    <row r="1337" spans="1:7">
      <c r="A1337" s="32" t="s">
        <v>6514</v>
      </c>
      <c r="B1337" s="32" t="s">
        <v>285</v>
      </c>
      <c r="C1337" s="32" t="s">
        <v>3975</v>
      </c>
      <c r="D1337" s="32" t="s">
        <v>3976</v>
      </c>
      <c r="E1337" s="32">
        <v>1</v>
      </c>
      <c r="F1337" s="39" t="s">
        <v>7053</v>
      </c>
      <c r="G1337" s="36">
        <f>VLOOKUP(Tabla13[[#This Row],[Id Catalogo]],[4]TD.MES!$WF:$WL,7,FALSE)</f>
        <v>0.1</v>
      </c>
    </row>
    <row r="1338" spans="1:7">
      <c r="A1338" s="32" t="s">
        <v>6514</v>
      </c>
      <c r="B1338" s="32" t="s">
        <v>285</v>
      </c>
      <c r="C1338" s="32" t="s">
        <v>2363</v>
      </c>
      <c r="D1338" s="32" t="s">
        <v>2364</v>
      </c>
      <c r="E1338" s="32">
        <v>1</v>
      </c>
      <c r="F1338" s="39" t="s">
        <v>7040</v>
      </c>
      <c r="G1338" s="36" t="e">
        <f>VLOOKUP(Tabla13[[#This Row],[Id Catalogo]],[4]TD.MES!$WF:$WL,7,FALSE)</f>
        <v>#N/A</v>
      </c>
    </row>
    <row r="1339" spans="1:7">
      <c r="A1339" s="32" t="s">
        <v>6514</v>
      </c>
      <c r="B1339" s="32" t="s">
        <v>285</v>
      </c>
      <c r="C1339" s="32" t="s">
        <v>2585</v>
      </c>
      <c r="D1339" s="32" t="s">
        <v>2586</v>
      </c>
      <c r="E1339" s="32">
        <v>3</v>
      </c>
      <c r="F1339" s="39" t="s">
        <v>7041</v>
      </c>
      <c r="G1339" s="36">
        <f>VLOOKUP(Tabla13[[#This Row],[Id Catalogo]],[4]TD.MES!$WF:$WL,7,FALSE)</f>
        <v>0.6</v>
      </c>
    </row>
    <row r="1340" spans="1:7">
      <c r="A1340" s="32" t="s">
        <v>6514</v>
      </c>
      <c r="B1340" s="32" t="s">
        <v>285</v>
      </c>
      <c r="C1340" s="32" t="s">
        <v>2976</v>
      </c>
      <c r="D1340" s="32" t="s">
        <v>2977</v>
      </c>
      <c r="E1340" s="32">
        <v>2</v>
      </c>
      <c r="F1340" s="39" t="s">
        <v>7040</v>
      </c>
      <c r="G1340" s="36">
        <f>VLOOKUP(Tabla13[[#This Row],[Id Catalogo]],[4]TD.MES!$WF:$WL,7,FALSE)</f>
        <v>0.15</v>
      </c>
    </row>
    <row r="1341" spans="1:7">
      <c r="A1341" s="32" t="s">
        <v>6514</v>
      </c>
      <c r="B1341" s="32" t="s">
        <v>285</v>
      </c>
      <c r="C1341" s="32" t="s">
        <v>3787</v>
      </c>
      <c r="D1341" s="32" t="s">
        <v>3788</v>
      </c>
      <c r="E1341" s="32">
        <v>1</v>
      </c>
      <c r="F1341" s="39" t="s">
        <v>7041</v>
      </c>
      <c r="G1341" s="36">
        <f>VLOOKUP(Tabla13[[#This Row],[Id Catalogo]],[4]TD.MES!$WF:$WL,7,FALSE)</f>
        <v>0.05</v>
      </c>
    </row>
    <row r="1342" spans="1:7">
      <c r="A1342" s="32" t="s">
        <v>6514</v>
      </c>
      <c r="B1342" s="32" t="s">
        <v>285</v>
      </c>
      <c r="C1342" s="32" t="s">
        <v>4997</v>
      </c>
      <c r="D1342" s="32" t="s">
        <v>4998</v>
      </c>
      <c r="E1342" s="32">
        <v>1</v>
      </c>
      <c r="F1342" s="39" t="s">
        <v>7041</v>
      </c>
      <c r="G1342" s="36" t="e">
        <f>VLOOKUP(Tabla13[[#This Row],[Id Catalogo]],[4]TD.MES!$WF:$WL,7,FALSE)</f>
        <v>#N/A</v>
      </c>
    </row>
    <row r="1343" spans="1:7">
      <c r="A1343" s="32" t="s">
        <v>6514</v>
      </c>
      <c r="B1343" s="32" t="s">
        <v>285</v>
      </c>
      <c r="C1343" s="32" t="s">
        <v>2754</v>
      </c>
      <c r="D1343" s="32" t="s">
        <v>2755</v>
      </c>
      <c r="E1343" s="32">
        <v>1</v>
      </c>
      <c r="F1343" s="39" t="s">
        <v>7041</v>
      </c>
      <c r="G1343" s="36" t="e">
        <f>VLOOKUP(Tabla13[[#This Row],[Id Catalogo]],[4]TD.MES!$WF:$WL,7,FALSE)</f>
        <v>#N/A</v>
      </c>
    </row>
    <row r="1344" spans="1:7">
      <c r="A1344" s="32" t="s">
        <v>6514</v>
      </c>
      <c r="B1344" s="32" t="s">
        <v>285</v>
      </c>
      <c r="C1344" s="32" t="s">
        <v>6989</v>
      </c>
      <c r="D1344" s="32" t="s">
        <v>6990</v>
      </c>
      <c r="E1344" s="32">
        <v>2</v>
      </c>
      <c r="F1344" s="39" t="s">
        <v>7053</v>
      </c>
      <c r="G1344" s="36" t="e">
        <f>VLOOKUP(Tabla13[[#This Row],[Id Catalogo]],[4]TD.MES!$WF:$WL,7,FALSE)</f>
        <v>#N/A</v>
      </c>
    </row>
    <row r="1345" spans="1:7">
      <c r="A1345" s="32" t="s">
        <v>6514</v>
      </c>
      <c r="B1345" s="32" t="s">
        <v>285</v>
      </c>
      <c r="C1345" s="32" t="s">
        <v>6991</v>
      </c>
      <c r="D1345" s="32" t="s">
        <v>6992</v>
      </c>
      <c r="E1345" s="32">
        <v>1</v>
      </c>
      <c r="F1345" s="33" t="s">
        <v>7040</v>
      </c>
      <c r="G1345" s="36">
        <f>VLOOKUP(Tabla13[[#This Row],[Id Catalogo]],[4]TD.MES!$WF:$WL,7,FALSE)</f>
        <v>1</v>
      </c>
    </row>
    <row r="1346" spans="1:7">
      <c r="A1346" s="32" t="s">
        <v>6514</v>
      </c>
      <c r="B1346" s="32" t="s">
        <v>285</v>
      </c>
      <c r="C1346" s="32" t="s">
        <v>6007</v>
      </c>
      <c r="D1346" s="32" t="s">
        <v>6008</v>
      </c>
      <c r="E1346" s="32">
        <v>5</v>
      </c>
      <c r="F1346" s="33" t="s">
        <v>7040</v>
      </c>
      <c r="G1346" s="36">
        <f>VLOOKUP(Tabla13[[#This Row],[Id Catalogo]],[4]TD.MES!$WF:$WL,7,FALSE)</f>
        <v>0.6</v>
      </c>
    </row>
    <row r="1347" spans="1:7">
      <c r="A1347" s="32" t="s">
        <v>6514</v>
      </c>
      <c r="B1347" s="32" t="s">
        <v>285</v>
      </c>
      <c r="C1347" s="32" t="s">
        <v>2347</v>
      </c>
      <c r="D1347" s="32" t="s">
        <v>2348</v>
      </c>
      <c r="E1347" s="32">
        <v>3</v>
      </c>
      <c r="F1347" s="33" t="s">
        <v>7040</v>
      </c>
      <c r="G1347" s="36">
        <f>VLOOKUP(Tabla13[[#This Row],[Id Catalogo]],[4]TD.MES!$WF:$WL,7,FALSE)</f>
        <v>0.4</v>
      </c>
    </row>
    <row r="1348" spans="1:7">
      <c r="A1348" s="32" t="s">
        <v>6514</v>
      </c>
      <c r="B1348" s="32" t="s">
        <v>285</v>
      </c>
      <c r="C1348" s="32" t="s">
        <v>2510</v>
      </c>
      <c r="D1348" s="32" t="s">
        <v>2511</v>
      </c>
      <c r="E1348" s="32">
        <v>2</v>
      </c>
      <c r="F1348" s="33" t="s">
        <v>7040</v>
      </c>
      <c r="G1348" s="36">
        <f>VLOOKUP(Tabla13[[#This Row],[Id Catalogo]],[4]TD.MES!$WF:$WL,7,FALSE)</f>
        <v>1</v>
      </c>
    </row>
    <row r="1349" spans="1:7">
      <c r="A1349" s="32" t="s">
        <v>6514</v>
      </c>
      <c r="B1349" s="32" t="s">
        <v>285</v>
      </c>
      <c r="C1349" s="32" t="s">
        <v>588</v>
      </c>
      <c r="D1349" s="32" t="s">
        <v>589</v>
      </c>
      <c r="E1349" s="32">
        <v>36</v>
      </c>
      <c r="F1349" s="33" t="s">
        <v>7040</v>
      </c>
      <c r="G1349" s="36">
        <f>VLOOKUP(Tabla13[[#This Row],[Id Catalogo]],[4]TD.MES!$WF:$WL,7,FALSE)</f>
        <v>1</v>
      </c>
    </row>
    <row r="1350" spans="1:7">
      <c r="A1350" s="32" t="s">
        <v>6514</v>
      </c>
      <c r="B1350" s="32" t="s">
        <v>285</v>
      </c>
      <c r="C1350" s="32" t="s">
        <v>2433</v>
      </c>
      <c r="D1350" s="32" t="s">
        <v>2434</v>
      </c>
      <c r="E1350" s="32">
        <v>2</v>
      </c>
      <c r="F1350" s="33" t="s">
        <v>7040</v>
      </c>
      <c r="G1350" s="36">
        <f>VLOOKUP(Tabla13[[#This Row],[Id Catalogo]],[4]TD.MES!$WF:$WL,7,FALSE)</f>
        <v>0.2</v>
      </c>
    </row>
    <row r="1351" spans="1:7">
      <c r="A1351" s="32" t="s">
        <v>6514</v>
      </c>
      <c r="B1351" s="32" t="s">
        <v>285</v>
      </c>
      <c r="C1351" s="32" t="s">
        <v>3256</v>
      </c>
      <c r="D1351" s="32" t="s">
        <v>3257</v>
      </c>
      <c r="E1351" s="32">
        <v>1</v>
      </c>
      <c r="F1351" s="39" t="s">
        <v>7041</v>
      </c>
      <c r="G1351" s="36">
        <f>VLOOKUP(Tabla13[[#This Row],[Id Catalogo]],[4]TD.MES!$WF:$WL,7,FALSE)</f>
        <v>0.05</v>
      </c>
    </row>
    <row r="1352" spans="1:7">
      <c r="A1352" s="32" t="s">
        <v>6514</v>
      </c>
      <c r="B1352" s="32" t="s">
        <v>285</v>
      </c>
      <c r="C1352" s="32" t="s">
        <v>3941</v>
      </c>
      <c r="D1352" s="32" t="s">
        <v>3942</v>
      </c>
      <c r="E1352" s="32">
        <v>1</v>
      </c>
      <c r="F1352" s="39" t="s">
        <v>7041</v>
      </c>
      <c r="G1352" s="36">
        <f>VLOOKUP(Tabla13[[#This Row],[Id Catalogo]],[4]TD.MES!$WF:$WL,7,FALSE)</f>
        <v>0.25</v>
      </c>
    </row>
    <row r="1353" spans="1:7">
      <c r="A1353" s="32" t="s">
        <v>6514</v>
      </c>
      <c r="B1353" s="32" t="s">
        <v>285</v>
      </c>
      <c r="C1353" s="32" t="s">
        <v>2728</v>
      </c>
      <c r="D1353" s="32" t="s">
        <v>2729</v>
      </c>
      <c r="E1353" s="32">
        <v>2</v>
      </c>
      <c r="F1353" s="33" t="s">
        <v>7040</v>
      </c>
      <c r="G1353" s="36">
        <f>VLOOKUP(Tabla13[[#This Row],[Id Catalogo]],[4]TD.MES!$WF:$WL,7,FALSE)</f>
        <v>0.05</v>
      </c>
    </row>
    <row r="1354" spans="1:7">
      <c r="A1354" s="32" t="s">
        <v>6514</v>
      </c>
      <c r="B1354" s="32" t="s">
        <v>285</v>
      </c>
      <c r="C1354" s="32" t="s">
        <v>2983</v>
      </c>
      <c r="D1354" s="32" t="s">
        <v>2984</v>
      </c>
      <c r="E1354" s="32">
        <v>10</v>
      </c>
      <c r="F1354" s="33" t="s">
        <v>7040</v>
      </c>
      <c r="G1354" s="36">
        <f>VLOOKUP(Tabla13[[#This Row],[Id Catalogo]],[4]TD.MES!$WF:$WL,7,FALSE)</f>
        <v>0.15</v>
      </c>
    </row>
    <row r="1355" spans="1:7">
      <c r="A1355" s="32" t="s">
        <v>6514</v>
      </c>
      <c r="B1355" s="32" t="s">
        <v>285</v>
      </c>
      <c r="C1355" s="32" t="s">
        <v>4141</v>
      </c>
      <c r="D1355" s="32" t="s">
        <v>4142</v>
      </c>
      <c r="E1355" s="32">
        <v>2</v>
      </c>
      <c r="F1355" s="33" t="s">
        <v>7040</v>
      </c>
      <c r="G1355" s="36">
        <f>VLOOKUP(Tabla13[[#This Row],[Id Catalogo]],[4]TD.MES!$WF:$WL,7,FALSE)</f>
        <v>0.25</v>
      </c>
    </row>
    <row r="1356" spans="1:7">
      <c r="A1356" s="32" t="s">
        <v>6514</v>
      </c>
      <c r="B1356" s="32" t="s">
        <v>285</v>
      </c>
      <c r="C1356" s="32" t="s">
        <v>6993</v>
      </c>
      <c r="D1356" s="32" t="s">
        <v>6994</v>
      </c>
      <c r="E1356" s="32">
        <v>2</v>
      </c>
      <c r="F1356" s="39" t="s">
        <v>7041</v>
      </c>
      <c r="G1356" s="36">
        <f>VLOOKUP(Tabla13[[#This Row],[Id Catalogo]],[4]TD.MES!$WF:$WL,7,FALSE)</f>
        <v>0.1</v>
      </c>
    </row>
    <row r="1357" spans="1:7">
      <c r="A1357" s="32" t="s">
        <v>6514</v>
      </c>
      <c r="B1357" s="32" t="s">
        <v>285</v>
      </c>
      <c r="C1357" s="32" t="s">
        <v>1584</v>
      </c>
      <c r="D1357" s="32" t="s">
        <v>1585</v>
      </c>
      <c r="E1357" s="32">
        <v>1</v>
      </c>
      <c r="F1357" s="39" t="s">
        <v>7041</v>
      </c>
      <c r="G1357" s="36">
        <f>VLOOKUP(Tabla13[[#This Row],[Id Catalogo]],[4]TD.MES!$WF:$WL,7,FALSE)</f>
        <v>0.2</v>
      </c>
    </row>
    <row r="1358" spans="1:7">
      <c r="A1358" s="32" t="s">
        <v>6514</v>
      </c>
      <c r="B1358" s="32" t="s">
        <v>285</v>
      </c>
      <c r="C1358" s="32" t="s">
        <v>3547</v>
      </c>
      <c r="D1358" s="32" t="s">
        <v>3548</v>
      </c>
      <c r="E1358" s="32">
        <v>8</v>
      </c>
      <c r="F1358" s="33" t="s">
        <v>7040</v>
      </c>
      <c r="G1358" s="36">
        <f>VLOOKUP(Tabla13[[#This Row],[Id Catalogo]],[4]TD.MES!$WF:$WL,7,FALSE)</f>
        <v>0.1</v>
      </c>
    </row>
    <row r="1359" spans="1:7">
      <c r="A1359" s="32" t="s">
        <v>6514</v>
      </c>
      <c r="B1359" s="32" t="s">
        <v>285</v>
      </c>
      <c r="C1359" s="32" t="s">
        <v>1071</v>
      </c>
      <c r="D1359" s="32" t="s">
        <v>1072</v>
      </c>
      <c r="E1359" s="32">
        <v>30</v>
      </c>
      <c r="F1359" s="39" t="s">
        <v>7040</v>
      </c>
      <c r="G1359" s="36">
        <f>VLOOKUP(Tabla13[[#This Row],[Id Catalogo]],[4]TD.MES!$WF:$WL,7,FALSE)</f>
        <v>1</v>
      </c>
    </row>
    <row r="1360" spans="1:7">
      <c r="A1360" s="32" t="s">
        <v>6514</v>
      </c>
      <c r="B1360" s="32" t="s">
        <v>285</v>
      </c>
      <c r="C1360" s="32" t="s">
        <v>3821</v>
      </c>
      <c r="D1360" s="32" t="s">
        <v>3822</v>
      </c>
      <c r="E1360" s="32">
        <v>2</v>
      </c>
      <c r="F1360" s="39" t="s">
        <v>7041</v>
      </c>
      <c r="G1360" s="36" t="e">
        <f>VLOOKUP(Tabla13[[#This Row],[Id Catalogo]],[4]TD.MES!$WF:$WL,7,FALSE)</f>
        <v>#N/A</v>
      </c>
    </row>
    <row r="1361" spans="1:7">
      <c r="A1361" s="32" t="s">
        <v>6514</v>
      </c>
      <c r="B1361" s="32" t="s">
        <v>285</v>
      </c>
      <c r="C1361" s="32" t="s">
        <v>2150</v>
      </c>
      <c r="D1361" s="32" t="s">
        <v>6653</v>
      </c>
      <c r="E1361" s="32">
        <v>2</v>
      </c>
      <c r="F1361" s="39" t="s">
        <v>7041</v>
      </c>
      <c r="G1361" s="36">
        <f>VLOOKUP(Tabla13[[#This Row],[Id Catalogo]],[4]TD.MES!$WF:$WL,7,FALSE)</f>
        <v>0.4</v>
      </c>
    </row>
    <row r="1362" spans="1:7">
      <c r="A1362" s="32" t="s">
        <v>6514</v>
      </c>
      <c r="B1362" s="32" t="s">
        <v>285</v>
      </c>
      <c r="C1362" s="32" t="s">
        <v>3385</v>
      </c>
      <c r="D1362" s="32" t="s">
        <v>3386</v>
      </c>
      <c r="E1362" s="32">
        <v>50</v>
      </c>
      <c r="F1362" s="33" t="s">
        <v>7040</v>
      </c>
      <c r="G1362" s="36">
        <f>VLOOKUP(Tabla13[[#This Row],[Id Catalogo]],[4]TD.MES!$WF:$WL,7,FALSE)</f>
        <v>0.8</v>
      </c>
    </row>
    <row r="1363" spans="1:7">
      <c r="A1363" s="32" t="s">
        <v>6514</v>
      </c>
      <c r="B1363" s="32" t="s">
        <v>285</v>
      </c>
      <c r="C1363" s="32" t="s">
        <v>5376</v>
      </c>
      <c r="D1363" s="32" t="s">
        <v>6888</v>
      </c>
      <c r="E1363" s="32">
        <v>5</v>
      </c>
      <c r="F1363" s="39" t="s">
        <v>7041</v>
      </c>
      <c r="G1363" s="36">
        <f>VLOOKUP(Tabla13[[#This Row],[Id Catalogo]],[4]TD.MES!$WF:$WL,7,FALSE)</f>
        <v>0.8</v>
      </c>
    </row>
    <row r="1364" spans="1:7">
      <c r="A1364" s="32" t="s">
        <v>6514</v>
      </c>
      <c r="B1364" s="32" t="s">
        <v>285</v>
      </c>
      <c r="C1364" s="32" t="s">
        <v>4553</v>
      </c>
      <c r="D1364" s="32" t="s">
        <v>6868</v>
      </c>
      <c r="E1364" s="32">
        <v>24</v>
      </c>
      <c r="F1364" s="39" t="s">
        <v>7041</v>
      </c>
      <c r="G1364" s="36">
        <f>VLOOKUP(Tabla13[[#This Row],[Id Catalogo]],[4]TD.MES!$WF:$WL,7,FALSE)</f>
        <v>0.9</v>
      </c>
    </row>
    <row r="1365" spans="1:7">
      <c r="A1365" s="32" t="s">
        <v>6514</v>
      </c>
      <c r="B1365" s="32" t="s">
        <v>285</v>
      </c>
      <c r="C1365" s="32" t="s">
        <v>4583</v>
      </c>
      <c r="D1365" s="32" t="s">
        <v>6832</v>
      </c>
      <c r="E1365" s="32">
        <v>10</v>
      </c>
      <c r="F1365" s="39" t="s">
        <v>7041</v>
      </c>
      <c r="G1365" s="36">
        <f>VLOOKUP(Tabla13[[#This Row],[Id Catalogo]],[4]TD.MES!$WF:$WL,7,FALSE)</f>
        <v>0.65</v>
      </c>
    </row>
    <row r="1366" spans="1:7">
      <c r="A1366" s="32" t="s">
        <v>6514</v>
      </c>
      <c r="B1366" s="32" t="s">
        <v>285</v>
      </c>
      <c r="C1366" s="32" t="s">
        <v>5673</v>
      </c>
      <c r="D1366" s="32" t="s">
        <v>6886</v>
      </c>
      <c r="E1366" s="32">
        <v>5</v>
      </c>
      <c r="F1366" s="39" t="s">
        <v>7041</v>
      </c>
      <c r="G1366" s="36">
        <f>VLOOKUP(Tabla13[[#This Row],[Id Catalogo]],[4]TD.MES!$WF:$WL,7,FALSE)</f>
        <v>0.5</v>
      </c>
    </row>
    <row r="1367" spans="1:7">
      <c r="A1367" s="32" t="s">
        <v>6514</v>
      </c>
      <c r="B1367" s="32" t="s">
        <v>285</v>
      </c>
      <c r="C1367" s="32" t="s">
        <v>3922</v>
      </c>
      <c r="D1367" s="32" t="s">
        <v>6792</v>
      </c>
      <c r="E1367" s="32">
        <v>25</v>
      </c>
      <c r="F1367" s="39" t="s">
        <v>7041</v>
      </c>
      <c r="G1367" s="36">
        <f>VLOOKUP(Tabla13[[#This Row],[Id Catalogo]],[4]TD.MES!$WF:$WL,7,FALSE)</f>
        <v>0.9</v>
      </c>
    </row>
    <row r="1368" spans="1:7">
      <c r="A1368" s="32" t="s">
        <v>6514</v>
      </c>
      <c r="B1368" s="32" t="s">
        <v>285</v>
      </c>
      <c r="C1368" s="32" t="s">
        <v>3294</v>
      </c>
      <c r="D1368" s="32" t="s">
        <v>6783</v>
      </c>
      <c r="E1368" s="32">
        <v>5</v>
      </c>
      <c r="F1368" s="39" t="s">
        <v>7041</v>
      </c>
      <c r="G1368" s="36">
        <f>VLOOKUP(Tabla13[[#This Row],[Id Catalogo]],[4]TD.MES!$WF:$WL,7,FALSE)</f>
        <v>0.8</v>
      </c>
    </row>
    <row r="1369" spans="1:7">
      <c r="A1369" s="32" t="s">
        <v>6514</v>
      </c>
      <c r="B1369" s="32" t="s">
        <v>285</v>
      </c>
      <c r="C1369" s="32" t="s">
        <v>2341</v>
      </c>
      <c r="D1369" s="32" t="s">
        <v>2342</v>
      </c>
      <c r="E1369" s="32">
        <v>5</v>
      </c>
      <c r="F1369" s="39" t="s">
        <v>7041</v>
      </c>
      <c r="G1369" s="36">
        <f>VLOOKUP(Tabla13[[#This Row],[Id Catalogo]],[4]TD.MES!$WF:$WL,7,FALSE)</f>
        <v>0.95</v>
      </c>
    </row>
    <row r="1370" spans="1:7">
      <c r="A1370" s="32" t="s">
        <v>6514</v>
      </c>
      <c r="B1370" s="32" t="s">
        <v>285</v>
      </c>
      <c r="C1370" s="32" t="s">
        <v>3401</v>
      </c>
      <c r="D1370" s="32" t="s">
        <v>6755</v>
      </c>
      <c r="E1370" s="32">
        <v>5</v>
      </c>
      <c r="F1370" s="39" t="s">
        <v>7041</v>
      </c>
      <c r="G1370" s="36">
        <f>VLOOKUP(Tabla13[[#This Row],[Id Catalogo]],[4]TD.MES!$WF:$WL,7,FALSE)</f>
        <v>0.95</v>
      </c>
    </row>
    <row r="1371" spans="1:7">
      <c r="A1371" s="32" t="s">
        <v>6514</v>
      </c>
      <c r="B1371" s="32" t="s">
        <v>285</v>
      </c>
      <c r="C1371" s="32" t="s">
        <v>5721</v>
      </c>
      <c r="D1371" s="32" t="s">
        <v>5722</v>
      </c>
      <c r="E1371" s="32">
        <v>3</v>
      </c>
      <c r="F1371" s="39" t="s">
        <v>7041</v>
      </c>
      <c r="G1371" s="36" t="e">
        <f>VLOOKUP(Tabla13[[#This Row],[Id Catalogo]],[4]TD.MES!$WF:$WL,7,FALSE)</f>
        <v>#N/A</v>
      </c>
    </row>
    <row r="1372" spans="1:7">
      <c r="A1372" s="32" t="s">
        <v>6514</v>
      </c>
      <c r="B1372" s="32" t="s">
        <v>285</v>
      </c>
      <c r="C1372" s="32" t="s">
        <v>3886</v>
      </c>
      <c r="D1372" s="32" t="s">
        <v>6787</v>
      </c>
      <c r="E1372" s="32">
        <v>20</v>
      </c>
      <c r="F1372" s="39" t="s">
        <v>7041</v>
      </c>
      <c r="G1372" s="36">
        <f>VLOOKUP(Tabla13[[#This Row],[Id Catalogo]],[4]TD.MES!$WF:$WL,7,FALSE)</f>
        <v>0.2</v>
      </c>
    </row>
    <row r="1373" spans="1:7">
      <c r="A1373" s="32" t="s">
        <v>6514</v>
      </c>
      <c r="B1373" s="32" t="s">
        <v>285</v>
      </c>
      <c r="C1373" s="32" t="s">
        <v>3472</v>
      </c>
      <c r="D1373" s="32" t="s">
        <v>6761</v>
      </c>
      <c r="E1373" s="32">
        <v>2</v>
      </c>
      <c r="F1373" s="33" t="s">
        <v>7040</v>
      </c>
      <c r="G1373" s="36">
        <f>VLOOKUP(Tabla13[[#This Row],[Id Catalogo]],[4]TD.MES!$WF:$WL,7,FALSE)</f>
        <v>0.6</v>
      </c>
    </row>
    <row r="1374" spans="1:7">
      <c r="A1374" s="32" t="s">
        <v>6514</v>
      </c>
      <c r="B1374" s="32" t="s">
        <v>285</v>
      </c>
      <c r="C1374" s="32" t="s">
        <v>3659</v>
      </c>
      <c r="D1374" s="32" t="s">
        <v>3660</v>
      </c>
      <c r="E1374" s="32">
        <v>1</v>
      </c>
      <c r="F1374" s="39" t="s">
        <v>7053</v>
      </c>
      <c r="G1374" s="36">
        <f>VLOOKUP(Tabla13[[#This Row],[Id Catalogo]],[4]TD.MES!$WF:$WL,7,FALSE)</f>
        <v>0.25</v>
      </c>
    </row>
    <row r="1375" spans="1:7">
      <c r="A1375" s="32" t="s">
        <v>6514</v>
      </c>
      <c r="B1375" s="32" t="s">
        <v>285</v>
      </c>
      <c r="C1375" s="32" t="s">
        <v>3999</v>
      </c>
      <c r="D1375" s="32" t="s">
        <v>6802</v>
      </c>
      <c r="E1375" s="32">
        <v>1</v>
      </c>
      <c r="F1375" s="39" t="s">
        <v>7040</v>
      </c>
      <c r="G1375" s="36" t="e">
        <f>VLOOKUP(Tabla13[[#This Row],[Id Catalogo]],[4]TD.MES!$WF:$WL,7,FALSE)</f>
        <v>#N/A</v>
      </c>
    </row>
    <row r="1376" spans="1:7">
      <c r="A1376" s="32" t="s">
        <v>6514</v>
      </c>
      <c r="B1376" s="32" t="s">
        <v>285</v>
      </c>
      <c r="C1376" s="32" t="s">
        <v>1262</v>
      </c>
      <c r="D1376" s="32" t="s">
        <v>6575</v>
      </c>
      <c r="E1376" s="32">
        <v>15</v>
      </c>
      <c r="F1376" s="39" t="s">
        <v>7041</v>
      </c>
      <c r="G1376" s="36">
        <f>VLOOKUP(Tabla13[[#This Row],[Id Catalogo]],[4]TD.MES!$WF:$WL,7,FALSE)</f>
        <v>1</v>
      </c>
    </row>
    <row r="1377" spans="1:7">
      <c r="A1377" s="32" t="s">
        <v>6514</v>
      </c>
      <c r="B1377" s="32" t="s">
        <v>285</v>
      </c>
      <c r="C1377" s="32" t="s">
        <v>6995</v>
      </c>
      <c r="D1377" s="32" t="s">
        <v>6996</v>
      </c>
      <c r="E1377" s="32">
        <v>1</v>
      </c>
      <c r="F1377" s="33" t="s">
        <v>7040</v>
      </c>
      <c r="G1377" s="36">
        <f>VLOOKUP(Tabla13[[#This Row],[Id Catalogo]],[4]TD.MES!$WF:$WL,7,FALSE)</f>
        <v>0.6</v>
      </c>
    </row>
    <row r="1378" spans="1:7">
      <c r="A1378" s="32" t="s">
        <v>6514</v>
      </c>
      <c r="B1378" s="32" t="s">
        <v>285</v>
      </c>
      <c r="C1378" s="32" t="s">
        <v>2694</v>
      </c>
      <c r="D1378" s="32" t="s">
        <v>2695</v>
      </c>
      <c r="E1378" s="32">
        <v>2</v>
      </c>
      <c r="F1378" s="33" t="s">
        <v>7040</v>
      </c>
      <c r="G1378" s="36">
        <f>VLOOKUP(Tabla13[[#This Row],[Id Catalogo]],[4]TD.MES!$WF:$WL,7,FALSE)</f>
        <v>0.95</v>
      </c>
    </row>
    <row r="1379" spans="1:7">
      <c r="A1379" s="32" t="s">
        <v>6514</v>
      </c>
      <c r="B1379" s="32" t="s">
        <v>285</v>
      </c>
      <c r="C1379" s="32" t="s">
        <v>2825</v>
      </c>
      <c r="D1379" s="32" t="s">
        <v>6709</v>
      </c>
      <c r="E1379" s="32">
        <v>3</v>
      </c>
      <c r="F1379" s="39" t="s">
        <v>7040</v>
      </c>
      <c r="G1379" s="36">
        <f>VLOOKUP(Tabla13[[#This Row],[Id Catalogo]],[4]TD.MES!$WF:$WL,7,FALSE)</f>
        <v>0.8</v>
      </c>
    </row>
    <row r="1380" spans="1:7">
      <c r="A1380" s="32" t="s">
        <v>6514</v>
      </c>
      <c r="B1380" s="32" t="s">
        <v>285</v>
      </c>
      <c r="C1380" s="32" t="s">
        <v>3898</v>
      </c>
      <c r="D1380" s="32" t="s">
        <v>6789</v>
      </c>
      <c r="E1380" s="32">
        <v>1</v>
      </c>
      <c r="F1380" s="39" t="s">
        <v>7040</v>
      </c>
      <c r="G1380" s="36">
        <f>VLOOKUP(Tabla13[[#This Row],[Id Catalogo]],[4]TD.MES!$WF:$WL,7,FALSE)</f>
        <v>0.1</v>
      </c>
    </row>
    <row r="1381" spans="1:7">
      <c r="A1381" s="32" t="s">
        <v>6514</v>
      </c>
      <c r="B1381" s="32" t="s">
        <v>285</v>
      </c>
      <c r="C1381" s="32" t="s">
        <v>6997</v>
      </c>
      <c r="D1381" s="32" t="s">
        <v>6998</v>
      </c>
      <c r="E1381" s="32">
        <v>1</v>
      </c>
      <c r="F1381" s="33" t="s">
        <v>7040</v>
      </c>
      <c r="G1381" s="36">
        <f>VLOOKUP(Tabla13[[#This Row],[Id Catalogo]],[4]TD.MES!$WF:$WL,7,FALSE)</f>
        <v>0.3</v>
      </c>
    </row>
    <row r="1382" spans="1:7">
      <c r="A1382" s="32" t="s">
        <v>6514</v>
      </c>
      <c r="B1382" s="32" t="s">
        <v>285</v>
      </c>
      <c r="C1382" s="32" t="s">
        <v>5196</v>
      </c>
      <c r="D1382" s="32" t="s">
        <v>5197</v>
      </c>
      <c r="E1382" s="32">
        <v>3</v>
      </c>
      <c r="F1382" s="33" t="s">
        <v>7040</v>
      </c>
      <c r="G1382" s="36">
        <f>VLOOKUP(Tabla13[[#This Row],[Id Catalogo]],[4]TD.MES!$WF:$WL,7,FALSE)</f>
        <v>0.95</v>
      </c>
    </row>
    <row r="1383" spans="1:7">
      <c r="A1383" s="32" t="s">
        <v>6514</v>
      </c>
      <c r="B1383" s="32" t="s">
        <v>285</v>
      </c>
      <c r="C1383" s="32" t="s">
        <v>1820</v>
      </c>
      <c r="D1383" s="32" t="s">
        <v>1821</v>
      </c>
      <c r="E1383" s="32">
        <v>1</v>
      </c>
      <c r="F1383" s="39" t="s">
        <v>7040</v>
      </c>
      <c r="G1383" s="36">
        <f>VLOOKUP(Tabla13[[#This Row],[Id Catalogo]],[4]TD.MES!$WF:$WL,7,FALSE)</f>
        <v>0.15</v>
      </c>
    </row>
    <row r="1384" spans="1:7">
      <c r="A1384" s="32" t="s">
        <v>6514</v>
      </c>
      <c r="B1384" s="32" t="s">
        <v>285</v>
      </c>
      <c r="C1384" s="32" t="s">
        <v>3180</v>
      </c>
      <c r="D1384" s="32" t="s">
        <v>3181</v>
      </c>
      <c r="E1384" s="32">
        <v>1</v>
      </c>
      <c r="F1384" s="33" t="s">
        <v>7040</v>
      </c>
      <c r="G1384" s="36">
        <f>VLOOKUP(Tabla13[[#This Row],[Id Catalogo]],[4]TD.MES!$WF:$WL,7,FALSE)</f>
        <v>0.45</v>
      </c>
    </row>
    <row r="1385" spans="1:7">
      <c r="A1385" s="32" t="s">
        <v>6514</v>
      </c>
      <c r="B1385" s="32" t="s">
        <v>285</v>
      </c>
      <c r="C1385" s="32" t="s">
        <v>5899</v>
      </c>
      <c r="D1385" s="32" t="s">
        <v>5900</v>
      </c>
      <c r="E1385" s="32">
        <v>1</v>
      </c>
      <c r="F1385" s="33" t="s">
        <v>7040</v>
      </c>
      <c r="G1385" s="36">
        <f>VLOOKUP(Tabla13[[#This Row],[Id Catalogo]],[4]TD.MES!$WF:$WL,7,FALSE)</f>
        <v>0.8</v>
      </c>
    </row>
    <row r="1386" spans="1:7">
      <c r="A1386" s="32" t="s">
        <v>6514</v>
      </c>
      <c r="B1386" s="32" t="s">
        <v>285</v>
      </c>
      <c r="C1386" s="32" t="s">
        <v>5233</v>
      </c>
      <c r="D1386" s="32" t="s">
        <v>5234</v>
      </c>
      <c r="E1386" s="32">
        <v>1</v>
      </c>
      <c r="F1386" s="33" t="s">
        <v>7040</v>
      </c>
      <c r="G1386" s="36">
        <f>VLOOKUP(Tabla13[[#This Row],[Id Catalogo]],[4]TD.MES!$WF:$WL,7,FALSE)</f>
        <v>0.55000000000000004</v>
      </c>
    </row>
    <row r="1387" spans="1:7">
      <c r="A1387" s="32" t="s">
        <v>6514</v>
      </c>
      <c r="B1387" s="32" t="s">
        <v>285</v>
      </c>
      <c r="C1387" s="32" t="s">
        <v>1112</v>
      </c>
      <c r="D1387" s="32" t="s">
        <v>1113</v>
      </c>
      <c r="E1387" s="32">
        <v>6</v>
      </c>
      <c r="F1387" s="39" t="s">
        <v>7040</v>
      </c>
      <c r="G1387" s="36">
        <f>VLOOKUP(Tabla13[[#This Row],[Id Catalogo]],[4]TD.MES!$WF:$WL,7,FALSE)</f>
        <v>0.5</v>
      </c>
    </row>
    <row r="1388" spans="1:7">
      <c r="A1388" s="32" t="s">
        <v>6514</v>
      </c>
      <c r="B1388" s="32" t="s">
        <v>285</v>
      </c>
      <c r="C1388" s="32" t="s">
        <v>6999</v>
      </c>
      <c r="D1388" s="32" t="s">
        <v>7000</v>
      </c>
      <c r="E1388" s="32">
        <v>1</v>
      </c>
      <c r="F1388" s="39" t="s">
        <v>7041</v>
      </c>
      <c r="G1388" s="36">
        <f>VLOOKUP(Tabla13[[#This Row],[Id Catalogo]],[4]TD.MES!$WF:$WL,7,FALSE)</f>
        <v>0.3</v>
      </c>
    </row>
    <row r="1389" spans="1:7">
      <c r="A1389" s="32" t="s">
        <v>6514</v>
      </c>
      <c r="B1389" s="32" t="s">
        <v>285</v>
      </c>
      <c r="C1389" s="32" t="s">
        <v>4147</v>
      </c>
      <c r="D1389" s="32" t="s">
        <v>4148</v>
      </c>
      <c r="E1389" s="32">
        <v>1</v>
      </c>
      <c r="F1389" s="39" t="s">
        <v>7041</v>
      </c>
      <c r="G1389" s="36">
        <f>VLOOKUP(Tabla13[[#This Row],[Id Catalogo]],[4]TD.MES!$WF:$WL,7,FALSE)</f>
        <v>0.2</v>
      </c>
    </row>
    <row r="1390" spans="1:7">
      <c r="A1390" s="32" t="s">
        <v>6514</v>
      </c>
      <c r="B1390" s="32" t="s">
        <v>285</v>
      </c>
      <c r="C1390" s="32" t="s">
        <v>3425</v>
      </c>
      <c r="D1390" s="32" t="s">
        <v>3426</v>
      </c>
      <c r="E1390" s="32">
        <v>1</v>
      </c>
      <c r="F1390" s="39" t="s">
        <v>7041</v>
      </c>
      <c r="G1390" s="36">
        <f>VLOOKUP(Tabla13[[#This Row],[Id Catalogo]],[4]TD.MES!$WF:$WL,7,FALSE)</f>
        <v>0.1</v>
      </c>
    </row>
    <row r="1391" spans="1:7">
      <c r="A1391" s="32" t="s">
        <v>6514</v>
      </c>
      <c r="B1391" s="32" t="s">
        <v>285</v>
      </c>
      <c r="C1391" s="32" t="s">
        <v>3957</v>
      </c>
      <c r="D1391" s="32" t="s">
        <v>3958</v>
      </c>
      <c r="E1391" s="32">
        <v>1</v>
      </c>
      <c r="F1391" s="39" t="s">
        <v>7041</v>
      </c>
      <c r="G1391" s="36">
        <f>VLOOKUP(Tabla13[[#This Row],[Id Catalogo]],[4]TD.MES!$WF:$WL,7,FALSE)</f>
        <v>0.05</v>
      </c>
    </row>
    <row r="1392" spans="1:7">
      <c r="A1392" s="32" t="s">
        <v>6514</v>
      </c>
      <c r="B1392" s="32" t="s">
        <v>285</v>
      </c>
      <c r="C1392" s="32" t="s">
        <v>5855</v>
      </c>
      <c r="D1392" s="32" t="s">
        <v>5856</v>
      </c>
      <c r="E1392" s="32">
        <v>1</v>
      </c>
      <c r="F1392" s="39" t="s">
        <v>7041</v>
      </c>
      <c r="G1392" s="36">
        <f>VLOOKUP(Tabla13[[#This Row],[Id Catalogo]],[4]TD.MES!$WF:$WL,7,FALSE)</f>
        <v>0.45</v>
      </c>
    </row>
    <row r="1393" spans="1:7">
      <c r="A1393" s="32" t="s">
        <v>6514</v>
      </c>
      <c r="B1393" s="32" t="s">
        <v>285</v>
      </c>
      <c r="C1393" s="32" t="s">
        <v>2136</v>
      </c>
      <c r="D1393" s="32" t="s">
        <v>2137</v>
      </c>
      <c r="E1393" s="32">
        <v>100</v>
      </c>
      <c r="F1393" s="33" t="s">
        <v>7040</v>
      </c>
      <c r="G1393" s="36">
        <f>VLOOKUP(Tabla13[[#This Row],[Id Catalogo]],[4]TD.MES!$WF:$WL,7,FALSE)</f>
        <v>0.15</v>
      </c>
    </row>
    <row r="1394" spans="1:7">
      <c r="A1394" s="32" t="s">
        <v>6514</v>
      </c>
      <c r="B1394" s="32" t="s">
        <v>285</v>
      </c>
      <c r="C1394" s="32" t="s">
        <v>993</v>
      </c>
      <c r="D1394" s="32" t="s">
        <v>994</v>
      </c>
      <c r="E1394" s="32">
        <v>100</v>
      </c>
      <c r="F1394" s="33" t="s">
        <v>7040</v>
      </c>
      <c r="G1394" s="36" t="e">
        <f>VLOOKUP(Tabla13[[#This Row],[Id Catalogo]],[4]TD.MES!$WF:$WL,7,FALSE)</f>
        <v>#N/A</v>
      </c>
    </row>
    <row r="1395" spans="1:7">
      <c r="A1395" s="32" t="s">
        <v>6514</v>
      </c>
      <c r="B1395" s="32" t="s">
        <v>285</v>
      </c>
      <c r="C1395" s="32" t="s">
        <v>7001</v>
      </c>
      <c r="D1395" s="32" t="s">
        <v>7002</v>
      </c>
      <c r="E1395" s="32">
        <v>3</v>
      </c>
      <c r="F1395" s="35" t="s">
        <v>7041</v>
      </c>
      <c r="G1395" s="36">
        <f>VLOOKUP(Tabla13[[#This Row],[Id Catalogo]],[4]TD.MES!$WF:$WL,7,FALSE)</f>
        <v>0.2</v>
      </c>
    </row>
    <row r="1396" spans="1:7">
      <c r="A1396" s="32" t="s">
        <v>6514</v>
      </c>
      <c r="B1396" s="32" t="s">
        <v>285</v>
      </c>
      <c r="C1396" s="32" t="s">
        <v>4029</v>
      </c>
      <c r="D1396" s="32" t="s">
        <v>4030</v>
      </c>
      <c r="E1396" s="32">
        <v>2</v>
      </c>
      <c r="F1396" s="35" t="s">
        <v>7041</v>
      </c>
      <c r="G1396" s="36" t="e">
        <f>VLOOKUP(Tabla13[[#This Row],[Id Catalogo]],[4]TD.MES!$WF:$WL,7,FALSE)</f>
        <v>#N/A</v>
      </c>
    </row>
    <row r="1397" spans="1:7">
      <c r="A1397" s="32" t="s">
        <v>6514</v>
      </c>
      <c r="B1397" s="32" t="s">
        <v>285</v>
      </c>
      <c r="C1397" s="32" t="s">
        <v>4541</v>
      </c>
      <c r="D1397" s="32" t="s">
        <v>4542</v>
      </c>
      <c r="E1397" s="32">
        <v>2</v>
      </c>
      <c r="F1397" s="35" t="s">
        <v>7041</v>
      </c>
      <c r="G1397" s="36">
        <f>VLOOKUP(Tabla13[[#This Row],[Id Catalogo]],[4]TD.MES!$WF:$WL,7,FALSE)</f>
        <v>0.15</v>
      </c>
    </row>
    <row r="1398" spans="1:7">
      <c r="A1398" s="32" t="s">
        <v>6514</v>
      </c>
      <c r="B1398" s="32" t="s">
        <v>285</v>
      </c>
      <c r="C1398" s="32" t="s">
        <v>7003</v>
      </c>
      <c r="D1398" s="32" t="s">
        <v>7004</v>
      </c>
      <c r="E1398" s="32">
        <v>2</v>
      </c>
      <c r="F1398" s="35" t="s">
        <v>7041</v>
      </c>
      <c r="G1398" s="36" t="e">
        <f>VLOOKUP(Tabla13[[#This Row],[Id Catalogo]],[4]TD.MES!$WF:$WL,7,FALSE)</f>
        <v>#N/A</v>
      </c>
    </row>
    <row r="1399" spans="1:7">
      <c r="A1399" s="32" t="s">
        <v>6514</v>
      </c>
      <c r="B1399" s="32" t="s">
        <v>285</v>
      </c>
      <c r="C1399" s="32" t="s">
        <v>4143</v>
      </c>
      <c r="D1399" s="32" t="s">
        <v>4144</v>
      </c>
      <c r="E1399" s="32">
        <v>1</v>
      </c>
      <c r="F1399" s="39" t="s">
        <v>7040</v>
      </c>
      <c r="G1399" s="36">
        <f>VLOOKUP(Tabla13[[#This Row],[Id Catalogo]],[4]TD.MES!$WF:$WL,7,FALSE)</f>
        <v>0.05</v>
      </c>
    </row>
    <row r="1400" spans="1:7">
      <c r="A1400" s="32" t="s">
        <v>6514</v>
      </c>
      <c r="B1400" s="32" t="s">
        <v>285</v>
      </c>
      <c r="C1400" s="32" t="s">
        <v>5023</v>
      </c>
      <c r="D1400" s="32" t="s">
        <v>5024</v>
      </c>
      <c r="E1400" s="32">
        <v>1</v>
      </c>
      <c r="F1400" s="39" t="s">
        <v>7040</v>
      </c>
      <c r="G1400" s="36">
        <f>VLOOKUP(Tabla13[[#This Row],[Id Catalogo]],[4]TD.MES!$WF:$WL,7,FALSE)</f>
        <v>0.05</v>
      </c>
    </row>
    <row r="1401" spans="1:7">
      <c r="A1401" s="32" t="s">
        <v>6514</v>
      </c>
      <c r="B1401" s="32" t="s">
        <v>285</v>
      </c>
      <c r="C1401" s="32" t="s">
        <v>5490</v>
      </c>
      <c r="D1401" s="32" t="s">
        <v>5491</v>
      </c>
      <c r="E1401" s="32">
        <v>2</v>
      </c>
      <c r="F1401" s="39" t="s">
        <v>7040</v>
      </c>
      <c r="G1401" s="36">
        <f>VLOOKUP(Tabla13[[#This Row],[Id Catalogo]],[4]TD.MES!$WF:$WL,7,FALSE)</f>
        <v>0.6</v>
      </c>
    </row>
    <row r="1402" spans="1:7">
      <c r="A1402" s="32" t="s">
        <v>6514</v>
      </c>
      <c r="B1402" s="32" t="s">
        <v>285</v>
      </c>
      <c r="C1402" s="32" t="s">
        <v>5492</v>
      </c>
      <c r="D1402" s="32" t="s">
        <v>5493</v>
      </c>
      <c r="E1402" s="32">
        <v>2</v>
      </c>
      <c r="F1402" s="39" t="s">
        <v>7040</v>
      </c>
      <c r="G1402" s="36">
        <f>VLOOKUP(Tabla13[[#This Row],[Id Catalogo]],[4]TD.MES!$WF:$WL,7,FALSE)</f>
        <v>0.45</v>
      </c>
    </row>
    <row r="1403" spans="1:7">
      <c r="A1403" s="32" t="s">
        <v>6514</v>
      </c>
      <c r="B1403" s="32" t="s">
        <v>285</v>
      </c>
      <c r="C1403" s="32" t="s">
        <v>4950</v>
      </c>
      <c r="D1403" s="32" t="s">
        <v>4951</v>
      </c>
      <c r="E1403" s="32">
        <v>2</v>
      </c>
      <c r="F1403" s="39" t="s">
        <v>7040</v>
      </c>
      <c r="G1403" s="36">
        <f>VLOOKUP(Tabla13[[#This Row],[Id Catalogo]],[4]TD.MES!$WF:$WL,7,FALSE)</f>
        <v>0.3</v>
      </c>
    </row>
    <row r="1404" spans="1:7">
      <c r="A1404" s="32" t="s">
        <v>6514</v>
      </c>
      <c r="B1404" s="32" t="s">
        <v>285</v>
      </c>
      <c r="C1404" s="32" t="s">
        <v>2484</v>
      </c>
      <c r="D1404" s="32" t="s">
        <v>2485</v>
      </c>
      <c r="E1404" s="32">
        <v>2</v>
      </c>
      <c r="F1404" s="39" t="s">
        <v>7040</v>
      </c>
      <c r="G1404" s="36">
        <f>VLOOKUP(Tabla13[[#This Row],[Id Catalogo]],[4]TD.MES!$WF:$WL,7,FALSE)</f>
        <v>0.15</v>
      </c>
    </row>
    <row r="1405" spans="1:7">
      <c r="A1405" s="32" t="s">
        <v>6514</v>
      </c>
      <c r="B1405" s="32" t="s">
        <v>285</v>
      </c>
      <c r="C1405" s="32" t="s">
        <v>4347</v>
      </c>
      <c r="D1405" s="32" t="s">
        <v>6819</v>
      </c>
      <c r="E1405" s="32">
        <v>1</v>
      </c>
      <c r="F1405" s="39" t="s">
        <v>7041</v>
      </c>
      <c r="G1405" s="36" t="e">
        <f>VLOOKUP(Tabla13[[#This Row],[Id Catalogo]],[4]TD.MES!$WF:$WL,7,FALSE)</f>
        <v>#N/A</v>
      </c>
    </row>
    <row r="1406" spans="1:7">
      <c r="A1406" s="32" t="s">
        <v>6514</v>
      </c>
      <c r="B1406" s="32" t="s">
        <v>285</v>
      </c>
      <c r="C1406" s="32" t="s">
        <v>5039</v>
      </c>
      <c r="D1406" s="32" t="s">
        <v>5040</v>
      </c>
      <c r="E1406" s="32">
        <v>2</v>
      </c>
      <c r="F1406" s="39" t="s">
        <v>7053</v>
      </c>
      <c r="G1406" s="36">
        <f>VLOOKUP(Tabla13[[#This Row],[Id Catalogo]],[4]TD.MES!$WF:$WL,7,FALSE)</f>
        <v>0.05</v>
      </c>
    </row>
    <row r="1407" spans="1:7">
      <c r="A1407" s="32" t="s">
        <v>6514</v>
      </c>
      <c r="B1407" s="32" t="s">
        <v>285</v>
      </c>
      <c r="C1407" s="32" t="s">
        <v>5072</v>
      </c>
      <c r="D1407" s="32" t="s">
        <v>5073</v>
      </c>
      <c r="E1407" s="32">
        <v>2</v>
      </c>
      <c r="F1407" s="39" t="s">
        <v>7053</v>
      </c>
      <c r="G1407" s="36" t="e">
        <f>VLOOKUP(Tabla13[[#This Row],[Id Catalogo]],[4]TD.MES!$WF:$WL,7,FALSE)</f>
        <v>#N/A</v>
      </c>
    </row>
    <row r="1408" spans="1:7">
      <c r="A1408" s="32" t="s">
        <v>6514</v>
      </c>
      <c r="B1408" s="32" t="s">
        <v>285</v>
      </c>
      <c r="C1408" s="32" t="s">
        <v>4111</v>
      </c>
      <c r="D1408" s="32" t="s">
        <v>4112</v>
      </c>
      <c r="E1408" s="32">
        <v>4</v>
      </c>
      <c r="F1408" s="39" t="s">
        <v>7040</v>
      </c>
      <c r="G1408" s="36">
        <f>VLOOKUP(Tabla13[[#This Row],[Id Catalogo]],[4]TD.MES!$WF:$WL,7,FALSE)</f>
        <v>0.75</v>
      </c>
    </row>
    <row r="1409" spans="1:7">
      <c r="A1409" s="32" t="s">
        <v>6514</v>
      </c>
      <c r="B1409" s="32" t="s">
        <v>285</v>
      </c>
      <c r="C1409" s="32" t="s">
        <v>5364</v>
      </c>
      <c r="D1409" s="32" t="s">
        <v>5365</v>
      </c>
      <c r="E1409" s="32">
        <v>2</v>
      </c>
      <c r="F1409" s="39" t="s">
        <v>7040</v>
      </c>
      <c r="G1409" s="36">
        <f>VLOOKUP(Tabla13[[#This Row],[Id Catalogo]],[4]TD.MES!$WF:$WL,7,FALSE)</f>
        <v>0.2</v>
      </c>
    </row>
    <row r="1410" spans="1:7">
      <c r="A1410" s="32" t="s">
        <v>6514</v>
      </c>
      <c r="B1410" s="32" t="s">
        <v>285</v>
      </c>
      <c r="C1410" s="32" t="s">
        <v>5007</v>
      </c>
      <c r="D1410" s="32" t="s">
        <v>5008</v>
      </c>
      <c r="E1410" s="32">
        <v>2</v>
      </c>
      <c r="F1410" s="39" t="s">
        <v>7040</v>
      </c>
      <c r="G1410" s="36">
        <f>VLOOKUP(Tabla13[[#This Row],[Id Catalogo]],[4]TD.MES!$WF:$WL,7,FALSE)</f>
        <v>0.3</v>
      </c>
    </row>
    <row r="1411" spans="1:7">
      <c r="A1411" s="32" t="s">
        <v>6514</v>
      </c>
      <c r="B1411" s="32" t="s">
        <v>285</v>
      </c>
      <c r="C1411" s="32" t="s">
        <v>4301</v>
      </c>
      <c r="D1411" s="32" t="s">
        <v>4302</v>
      </c>
      <c r="E1411" s="32">
        <v>1</v>
      </c>
      <c r="F1411" s="39" t="s">
        <v>7041</v>
      </c>
      <c r="G1411" s="36">
        <f>VLOOKUP(Tabla13[[#This Row],[Id Catalogo]],[4]TD.MES!$WF:$WL,7,FALSE)</f>
        <v>0.85</v>
      </c>
    </row>
    <row r="1412" spans="1:7">
      <c r="A1412" s="32" t="s">
        <v>6514</v>
      </c>
      <c r="B1412" s="32" t="s">
        <v>285</v>
      </c>
      <c r="C1412" s="32" t="s">
        <v>601</v>
      </c>
      <c r="D1412" s="32" t="s">
        <v>6531</v>
      </c>
      <c r="E1412" s="32">
        <v>36</v>
      </c>
      <c r="F1412" s="39" t="s">
        <v>7041</v>
      </c>
      <c r="G1412" s="36">
        <f>VLOOKUP(Tabla13[[#This Row],[Id Catalogo]],[4]TD.MES!$WF:$WL,7,FALSE)</f>
        <v>1</v>
      </c>
    </row>
    <row r="1413" spans="1:7">
      <c r="A1413" s="32" t="s">
        <v>6514</v>
      </c>
      <c r="B1413" s="32" t="s">
        <v>285</v>
      </c>
      <c r="C1413" s="32" t="s">
        <v>845</v>
      </c>
      <c r="D1413" s="32" t="s">
        <v>6549</v>
      </c>
      <c r="E1413" s="32">
        <v>24</v>
      </c>
      <c r="F1413" s="39" t="s">
        <v>7041</v>
      </c>
      <c r="G1413" s="36">
        <f>VLOOKUP(Tabla13[[#This Row],[Id Catalogo]],[4]TD.MES!$WF:$WL,7,FALSE)</f>
        <v>0.85</v>
      </c>
    </row>
    <row r="1414" spans="1:7">
      <c r="A1414" s="32" t="s">
        <v>6514</v>
      </c>
      <c r="B1414" s="32" t="s">
        <v>285</v>
      </c>
      <c r="C1414" s="32" t="s">
        <v>5060</v>
      </c>
      <c r="D1414" s="32" t="s">
        <v>5061</v>
      </c>
      <c r="E1414" s="32">
        <v>1</v>
      </c>
      <c r="F1414" s="33" t="s">
        <v>7040</v>
      </c>
      <c r="G1414" s="36">
        <f>VLOOKUP(Tabla13[[#This Row],[Id Catalogo]],[4]TD.MES!$WF:$WL,7,FALSE)</f>
        <v>0.25</v>
      </c>
    </row>
    <row r="1415" spans="1:7">
      <c r="A1415" s="32" t="s">
        <v>6514</v>
      </c>
      <c r="B1415" s="32" t="s">
        <v>285</v>
      </c>
      <c r="C1415" s="32" t="s">
        <v>2013</v>
      </c>
      <c r="D1415" s="32" t="s">
        <v>6643</v>
      </c>
      <c r="E1415" s="32">
        <v>5</v>
      </c>
      <c r="F1415" s="33" t="s">
        <v>7040</v>
      </c>
      <c r="G1415" s="36">
        <f>VLOOKUP(Tabla13[[#This Row],[Id Catalogo]],[4]TD.MES!$WF:$WL,7,FALSE)</f>
        <v>0.4</v>
      </c>
    </row>
    <row r="1416" spans="1:7">
      <c r="A1416" s="32" t="s">
        <v>6514</v>
      </c>
      <c r="B1416" s="32" t="s">
        <v>285</v>
      </c>
      <c r="C1416" s="32" t="s">
        <v>4527</v>
      </c>
      <c r="D1416" s="32" t="s">
        <v>6828</v>
      </c>
      <c r="E1416" s="32">
        <v>1</v>
      </c>
      <c r="F1416" s="33" t="s">
        <v>7040</v>
      </c>
      <c r="G1416" s="36">
        <f>VLOOKUP(Tabla13[[#This Row],[Id Catalogo]],[4]TD.MES!$WF:$WL,7,FALSE)</f>
        <v>0.55000000000000004</v>
      </c>
    </row>
    <row r="1417" spans="1:7">
      <c r="A1417" s="32" t="s">
        <v>6514</v>
      </c>
      <c r="B1417" s="32" t="s">
        <v>285</v>
      </c>
      <c r="C1417" s="32" t="s">
        <v>5238</v>
      </c>
      <c r="D1417" s="32" t="s">
        <v>5239</v>
      </c>
      <c r="E1417" s="32">
        <v>20</v>
      </c>
      <c r="F1417" s="33" t="s">
        <v>7040</v>
      </c>
      <c r="G1417" s="36">
        <f>VLOOKUP(Tabla13[[#This Row],[Id Catalogo]],[4]TD.MES!$WF:$WL,7,FALSE)</f>
        <v>1</v>
      </c>
    </row>
    <row r="1418" spans="1:7">
      <c r="A1418" s="32" t="s">
        <v>6514</v>
      </c>
      <c r="B1418" s="32" t="s">
        <v>285</v>
      </c>
      <c r="C1418" s="32" t="s">
        <v>1832</v>
      </c>
      <c r="D1418" s="32" t="s">
        <v>1833</v>
      </c>
      <c r="E1418" s="32">
        <v>25</v>
      </c>
      <c r="F1418" s="33" t="s">
        <v>7040</v>
      </c>
      <c r="G1418" s="36">
        <f>VLOOKUP(Tabla13[[#This Row],[Id Catalogo]],[4]TD.MES!$WF:$WL,7,FALSE)</f>
        <v>0.3</v>
      </c>
    </row>
    <row r="1419" spans="1:7">
      <c r="A1419" s="32" t="s">
        <v>6514</v>
      </c>
      <c r="B1419" s="32" t="s">
        <v>285</v>
      </c>
      <c r="C1419" s="32" t="s">
        <v>4080</v>
      </c>
      <c r="D1419" s="32" t="s">
        <v>4081</v>
      </c>
      <c r="E1419" s="32">
        <v>1</v>
      </c>
      <c r="F1419" s="33" t="s">
        <v>7053</v>
      </c>
      <c r="G1419" s="36">
        <f>VLOOKUP(Tabla13[[#This Row],[Id Catalogo]],[4]TD.MES!$WF:$WL,7,FALSE)</f>
        <v>0.05</v>
      </c>
    </row>
    <row r="1420" spans="1:7">
      <c r="A1420" s="32" t="s">
        <v>6514</v>
      </c>
      <c r="B1420" s="32" t="s">
        <v>285</v>
      </c>
      <c r="C1420" s="32" t="s">
        <v>1933</v>
      </c>
      <c r="D1420" s="32" t="s">
        <v>1934</v>
      </c>
      <c r="E1420" s="32">
        <v>1</v>
      </c>
      <c r="F1420" s="39" t="s">
        <v>7040</v>
      </c>
      <c r="G1420" s="36">
        <f>VLOOKUP(Tabla13[[#This Row],[Id Catalogo]],[4]TD.MES!$WF:$WL,7,FALSE)</f>
        <v>0.2</v>
      </c>
    </row>
    <row r="1421" spans="1:7">
      <c r="A1421" s="32" t="s">
        <v>6546</v>
      </c>
      <c r="B1421" s="32" t="s">
        <v>801</v>
      </c>
      <c r="C1421" s="32" t="s">
        <v>5400</v>
      </c>
      <c r="D1421" s="32" t="s">
        <v>6873</v>
      </c>
      <c r="E1421" s="32">
        <v>100</v>
      </c>
      <c r="F1421" s="33" t="s">
        <v>7041</v>
      </c>
      <c r="G1421" s="36">
        <f>VLOOKUP(Tabla13[[#This Row],[Id Catalogo]],[4]TD.MES!$WF:$WL,7,FALSE)</f>
        <v>0.45</v>
      </c>
    </row>
    <row r="1422" spans="1:7">
      <c r="A1422" s="32" t="s">
        <v>6546</v>
      </c>
      <c r="B1422" s="32" t="s">
        <v>801</v>
      </c>
      <c r="C1422" s="32" t="s">
        <v>4726</v>
      </c>
      <c r="D1422" s="32" t="s">
        <v>6839</v>
      </c>
      <c r="E1422" s="32">
        <v>200</v>
      </c>
      <c r="F1422" s="33" t="s">
        <v>7041</v>
      </c>
      <c r="G1422" s="36">
        <f>VLOOKUP(Tabla13[[#This Row],[Id Catalogo]],[4]TD.MES!$WF:$WL,7,FALSE)</f>
        <v>0.5</v>
      </c>
    </row>
    <row r="1423" spans="1:7">
      <c r="A1423" s="32" t="s">
        <v>6546</v>
      </c>
      <c r="B1423" s="32" t="s">
        <v>801</v>
      </c>
      <c r="C1423" s="32" t="s">
        <v>4377</v>
      </c>
      <c r="D1423" s="32" t="s">
        <v>6821</v>
      </c>
      <c r="E1423" s="32">
        <v>100</v>
      </c>
      <c r="F1423" s="33" t="s">
        <v>7041</v>
      </c>
      <c r="G1423" s="36">
        <f>VLOOKUP(Tabla13[[#This Row],[Id Catalogo]],[4]TD.MES!$WF:$WL,7,FALSE)</f>
        <v>0.65</v>
      </c>
    </row>
    <row r="1424" spans="1:7">
      <c r="A1424" s="32" t="s">
        <v>6546</v>
      </c>
      <c r="B1424" s="32" t="s">
        <v>801</v>
      </c>
      <c r="C1424" s="32" t="s">
        <v>4363</v>
      </c>
      <c r="D1424" s="32" t="s">
        <v>6820</v>
      </c>
      <c r="E1424" s="32">
        <v>100</v>
      </c>
      <c r="F1424" s="33" t="s">
        <v>7041</v>
      </c>
      <c r="G1424" s="36">
        <f>VLOOKUP(Tabla13[[#This Row],[Id Catalogo]],[4]TD.MES!$WF:$WL,7,FALSE)</f>
        <v>0.7</v>
      </c>
    </row>
    <row r="1425" spans="1:7">
      <c r="A1425" s="32" t="s">
        <v>6546</v>
      </c>
      <c r="B1425" s="32" t="s">
        <v>801</v>
      </c>
      <c r="C1425" s="32" t="s">
        <v>4809</v>
      </c>
      <c r="D1425" s="32" t="s">
        <v>6845</v>
      </c>
      <c r="E1425" s="32">
        <v>100</v>
      </c>
      <c r="F1425" s="33" t="s">
        <v>7041</v>
      </c>
      <c r="G1425" s="36">
        <f>VLOOKUP(Tabla13[[#This Row],[Id Catalogo]],[4]TD.MES!$WF:$WL,7,FALSE)</f>
        <v>0.3</v>
      </c>
    </row>
    <row r="1426" spans="1:7">
      <c r="A1426" s="32" t="s">
        <v>6546</v>
      </c>
      <c r="B1426" s="32" t="s">
        <v>801</v>
      </c>
      <c r="C1426" s="32" t="s">
        <v>3967</v>
      </c>
      <c r="D1426" s="32" t="s">
        <v>6797</v>
      </c>
      <c r="E1426" s="32">
        <v>100</v>
      </c>
      <c r="F1426" s="33" t="s">
        <v>7041</v>
      </c>
      <c r="G1426" s="36">
        <f>VLOOKUP(Tabla13[[#This Row],[Id Catalogo]],[4]TD.MES!$WF:$WL,7,FALSE)</f>
        <v>0.25</v>
      </c>
    </row>
    <row r="1427" spans="1:7">
      <c r="A1427" s="32" t="s">
        <v>6546</v>
      </c>
      <c r="B1427" s="32" t="s">
        <v>801</v>
      </c>
      <c r="C1427" s="32" t="s">
        <v>1293</v>
      </c>
      <c r="D1427" s="32" t="s">
        <v>6577</v>
      </c>
      <c r="E1427" s="32">
        <v>1</v>
      </c>
      <c r="F1427" s="33" t="s">
        <v>7040</v>
      </c>
      <c r="G1427" s="36">
        <f>VLOOKUP(Tabla13[[#This Row],[Id Catalogo]],[4]TD.MES!$WF:$WL,7,FALSE)</f>
        <v>0.15</v>
      </c>
    </row>
    <row r="1428" spans="1:7">
      <c r="A1428" s="32" t="s">
        <v>6546</v>
      </c>
      <c r="B1428" s="32" t="s">
        <v>801</v>
      </c>
      <c r="C1428" s="32" t="s">
        <v>2269</v>
      </c>
      <c r="D1428" s="32" t="s">
        <v>6665</v>
      </c>
      <c r="E1428" s="32">
        <v>1</v>
      </c>
      <c r="F1428" s="33" t="s">
        <v>7040</v>
      </c>
      <c r="G1428" s="36">
        <f>VLOOKUP(Tabla13[[#This Row],[Id Catalogo]],[4]TD.MES!$WF:$WL,7,FALSE)</f>
        <v>0.15</v>
      </c>
    </row>
    <row r="1429" spans="1:7">
      <c r="A1429" s="32" t="s">
        <v>6546</v>
      </c>
      <c r="B1429" s="32" t="s">
        <v>801</v>
      </c>
      <c r="C1429" s="32" t="s">
        <v>2814</v>
      </c>
      <c r="D1429" s="32" t="s">
        <v>2815</v>
      </c>
      <c r="E1429" s="32">
        <v>90</v>
      </c>
      <c r="F1429" s="33" t="s">
        <v>7040</v>
      </c>
      <c r="G1429" s="36">
        <f>VLOOKUP(Tabla13[[#This Row],[Id Catalogo]],[4]TD.MES!$WF:$WL,7,FALSE)</f>
        <v>1</v>
      </c>
    </row>
    <row r="1430" spans="1:7">
      <c r="A1430" s="32" t="s">
        <v>6546</v>
      </c>
      <c r="B1430" s="32" t="s">
        <v>801</v>
      </c>
      <c r="C1430" s="32" t="s">
        <v>2316</v>
      </c>
      <c r="D1430" s="32" t="s">
        <v>2317</v>
      </c>
      <c r="E1430" s="32">
        <v>24</v>
      </c>
      <c r="F1430" s="33" t="s">
        <v>7040</v>
      </c>
      <c r="G1430" s="36">
        <f>VLOOKUP(Tabla13[[#This Row],[Id Catalogo]],[4]TD.MES!$WF:$WL,7,FALSE)</f>
        <v>1</v>
      </c>
    </row>
    <row r="1431" spans="1:7">
      <c r="A1431" s="32" t="s">
        <v>6546</v>
      </c>
      <c r="B1431" s="32" t="s">
        <v>801</v>
      </c>
      <c r="C1431" s="32" t="s">
        <v>5593</v>
      </c>
      <c r="D1431" s="32" t="s">
        <v>5594</v>
      </c>
      <c r="E1431" s="32">
        <v>5</v>
      </c>
      <c r="F1431" s="33" t="s">
        <v>7041</v>
      </c>
      <c r="G1431" s="36">
        <f>VLOOKUP(Tabla13[[#This Row],[Id Catalogo]],[4]TD.MES!$WF:$WL,7,FALSE)</f>
        <v>0.95</v>
      </c>
    </row>
    <row r="1432" spans="1:7">
      <c r="A1432" s="32" t="s">
        <v>6546</v>
      </c>
      <c r="B1432" s="32" t="s">
        <v>801</v>
      </c>
      <c r="C1432" s="32" t="s">
        <v>5929</v>
      </c>
      <c r="D1432" s="32" t="s">
        <v>5930</v>
      </c>
      <c r="E1432" s="32">
        <v>2</v>
      </c>
      <c r="F1432" s="33" t="s">
        <v>7041</v>
      </c>
      <c r="G1432" s="36">
        <f>VLOOKUP(Tabla13[[#This Row],[Id Catalogo]],[4]TD.MES!$WF:$WL,7,FALSE)</f>
        <v>0.05</v>
      </c>
    </row>
    <row r="1433" spans="1:7">
      <c r="A1433" s="32" t="s">
        <v>6546</v>
      </c>
      <c r="B1433" s="32" t="s">
        <v>801</v>
      </c>
      <c r="C1433" s="32" t="s">
        <v>6099</v>
      </c>
      <c r="D1433" s="32" t="s">
        <v>6100</v>
      </c>
      <c r="E1433" s="32">
        <v>2</v>
      </c>
      <c r="F1433" s="33" t="s">
        <v>7041</v>
      </c>
      <c r="G1433" s="36">
        <f>VLOOKUP(Tabla13[[#This Row],[Id Catalogo]],[4]TD.MES!$WF:$WL,7,FALSE)</f>
        <v>0.05</v>
      </c>
    </row>
    <row r="1434" spans="1:7">
      <c r="A1434" s="32" t="s">
        <v>6546</v>
      </c>
      <c r="B1434" s="32" t="s">
        <v>801</v>
      </c>
      <c r="C1434" s="32" t="s">
        <v>5450</v>
      </c>
      <c r="D1434" s="32" t="s">
        <v>5451</v>
      </c>
      <c r="E1434" s="32">
        <v>2</v>
      </c>
      <c r="F1434" s="33" t="s">
        <v>7041</v>
      </c>
      <c r="G1434" s="36">
        <f>VLOOKUP(Tabla13[[#This Row],[Id Catalogo]],[4]TD.MES!$WF:$WL,7,FALSE)</f>
        <v>0.65</v>
      </c>
    </row>
    <row r="1435" spans="1:7">
      <c r="A1435" s="32" t="s">
        <v>6546</v>
      </c>
      <c r="B1435" s="32" t="s">
        <v>801</v>
      </c>
      <c r="C1435" s="32" t="s">
        <v>4936</v>
      </c>
      <c r="D1435" s="32" t="s">
        <v>4937</v>
      </c>
      <c r="E1435" s="32">
        <v>3</v>
      </c>
      <c r="F1435" s="33" t="s">
        <v>7041</v>
      </c>
      <c r="G1435" s="36" t="e">
        <f>VLOOKUP(Tabla13[[#This Row],[Id Catalogo]],[4]TD.MES!$WF:$WL,7,FALSE)</f>
        <v>#N/A</v>
      </c>
    </row>
    <row r="1436" spans="1:7">
      <c r="A1436" s="32" t="s">
        <v>6546</v>
      </c>
      <c r="B1436" s="32" t="s">
        <v>801</v>
      </c>
      <c r="C1436" s="32" t="s">
        <v>1795</v>
      </c>
      <c r="D1436" s="32" t="s">
        <v>1796</v>
      </c>
      <c r="E1436" s="32">
        <v>1</v>
      </c>
      <c r="F1436" s="33" t="s">
        <v>7040</v>
      </c>
      <c r="G1436" s="36">
        <f>VLOOKUP(Tabla13[[#This Row],[Id Catalogo]],[4]TD.MES!$WF:$WL,7,FALSE)</f>
        <v>0.15</v>
      </c>
    </row>
    <row r="1437" spans="1:7">
      <c r="A1437" s="32" t="s">
        <v>6546</v>
      </c>
      <c r="B1437" s="32" t="s">
        <v>801</v>
      </c>
      <c r="C1437" s="32" t="s">
        <v>3529</v>
      </c>
      <c r="D1437" s="32" t="s">
        <v>3530</v>
      </c>
      <c r="E1437" s="32">
        <v>100</v>
      </c>
      <c r="F1437" s="35" t="s">
        <v>7041</v>
      </c>
      <c r="G1437" s="36">
        <f>VLOOKUP(Tabla13[[#This Row],[Id Catalogo]],[4]TD.MES!$WF:$WL,7,FALSE)</f>
        <v>0.85</v>
      </c>
    </row>
    <row r="1438" spans="1:7">
      <c r="A1438" s="32" t="s">
        <v>6546</v>
      </c>
      <c r="B1438" s="32" t="s">
        <v>801</v>
      </c>
      <c r="C1438" s="32" t="s">
        <v>3947</v>
      </c>
      <c r="D1438" s="32" t="s">
        <v>3948</v>
      </c>
      <c r="E1438" s="32">
        <v>200</v>
      </c>
      <c r="F1438" s="35" t="s">
        <v>7041</v>
      </c>
      <c r="G1438" s="36">
        <f>VLOOKUP(Tabla13[[#This Row],[Id Catalogo]],[4]TD.MES!$WF:$WL,7,FALSE)</f>
        <v>0.3</v>
      </c>
    </row>
    <row r="1439" spans="1:7">
      <c r="A1439" s="32" t="s">
        <v>6546</v>
      </c>
      <c r="B1439" s="32" t="s">
        <v>801</v>
      </c>
      <c r="C1439" s="32" t="s">
        <v>4633</v>
      </c>
      <c r="D1439" s="32" t="s">
        <v>4634</v>
      </c>
      <c r="E1439" s="32">
        <v>2</v>
      </c>
      <c r="F1439" s="33" t="s">
        <v>7040</v>
      </c>
      <c r="G1439" s="36">
        <f>VLOOKUP(Tabla13[[#This Row],[Id Catalogo]],[4]TD.MES!$WF:$WL,7,FALSE)</f>
        <v>0.1</v>
      </c>
    </row>
    <row r="1440" spans="1:7">
      <c r="A1440" s="32" t="s">
        <v>6546</v>
      </c>
      <c r="B1440" s="32" t="s">
        <v>801</v>
      </c>
      <c r="C1440" s="32" t="s">
        <v>4669</v>
      </c>
      <c r="D1440" s="32" t="s">
        <v>4670</v>
      </c>
      <c r="E1440" s="32">
        <v>20</v>
      </c>
      <c r="F1440" s="33" t="s">
        <v>7053</v>
      </c>
      <c r="G1440" s="36" t="e">
        <f>VLOOKUP(Tabla13[[#This Row],[Id Catalogo]],[4]TD.MES!$WF:$WL,7,FALSE)</f>
        <v>#N/A</v>
      </c>
    </row>
    <row r="1441" spans="1:7">
      <c r="A1441" s="32" t="s">
        <v>6546</v>
      </c>
      <c r="B1441" s="32" t="s">
        <v>801</v>
      </c>
      <c r="C1441" s="32" t="s">
        <v>6093</v>
      </c>
      <c r="D1441" s="32" t="s">
        <v>6094</v>
      </c>
      <c r="E1441" s="32">
        <v>5</v>
      </c>
      <c r="F1441" s="33" t="s">
        <v>7053</v>
      </c>
      <c r="G1441" s="36">
        <f>VLOOKUP(Tabla13[[#This Row],[Id Catalogo]],[4]TD.MES!$WF:$WL,7,FALSE)</f>
        <v>0.05</v>
      </c>
    </row>
    <row r="1442" spans="1:7">
      <c r="A1442" s="32" t="s">
        <v>6546</v>
      </c>
      <c r="B1442" s="32" t="s">
        <v>801</v>
      </c>
      <c r="C1442" s="32" t="s">
        <v>5983</v>
      </c>
      <c r="D1442" s="32" t="s">
        <v>5984</v>
      </c>
      <c r="E1442" s="32">
        <v>5</v>
      </c>
      <c r="F1442" s="33" t="s">
        <v>7053</v>
      </c>
      <c r="G1442" s="36" t="e">
        <f>VLOOKUP(Tabla13[[#This Row],[Id Catalogo]],[4]TD.MES!$WF:$WL,7,FALSE)</f>
        <v>#N/A</v>
      </c>
    </row>
    <row r="1443" spans="1:7">
      <c r="A1443" s="32" t="s">
        <v>6546</v>
      </c>
      <c r="B1443" s="32" t="s">
        <v>801</v>
      </c>
      <c r="C1443" s="32" t="s">
        <v>1987</v>
      </c>
      <c r="D1443" s="32" t="s">
        <v>1988</v>
      </c>
      <c r="E1443" s="32">
        <v>10</v>
      </c>
      <c r="F1443" s="33" t="s">
        <v>7041</v>
      </c>
      <c r="G1443" s="36">
        <f>VLOOKUP(Tabla13[[#This Row],[Id Catalogo]],[4]TD.MES!$WF:$WL,7,FALSE)</f>
        <v>1</v>
      </c>
    </row>
    <row r="1444" spans="1:7">
      <c r="A1444" s="32" t="s">
        <v>6546</v>
      </c>
      <c r="B1444" s="32" t="s">
        <v>801</v>
      </c>
      <c r="C1444" s="32" t="s">
        <v>1519</v>
      </c>
      <c r="D1444" s="32" t="s">
        <v>1520</v>
      </c>
      <c r="E1444" s="32">
        <v>6</v>
      </c>
      <c r="F1444" s="33" t="s">
        <v>7041</v>
      </c>
      <c r="G1444" s="36">
        <f>VLOOKUP(Tabla13[[#This Row],[Id Catalogo]],[4]TD.MES!$WF:$WL,7,FALSE)</f>
        <v>1</v>
      </c>
    </row>
    <row r="1445" spans="1:7">
      <c r="A1445" s="32" t="s">
        <v>6546</v>
      </c>
      <c r="B1445" s="32" t="s">
        <v>801</v>
      </c>
      <c r="C1445" s="32" t="s">
        <v>1521</v>
      </c>
      <c r="D1445" s="32" t="s">
        <v>1522</v>
      </c>
      <c r="E1445" s="32">
        <v>20</v>
      </c>
      <c r="F1445" s="33" t="s">
        <v>7040</v>
      </c>
      <c r="G1445" s="36">
        <f>VLOOKUP(Tabla13[[#This Row],[Id Catalogo]],[4]TD.MES!$WF:$WL,7,FALSE)</f>
        <v>0.95</v>
      </c>
    </row>
    <row r="1446" spans="1:7">
      <c r="A1446" s="32" t="s">
        <v>6546</v>
      </c>
      <c r="B1446" s="32" t="s">
        <v>801</v>
      </c>
      <c r="C1446" s="32" t="s">
        <v>1862</v>
      </c>
      <c r="D1446" s="32" t="s">
        <v>6628</v>
      </c>
      <c r="E1446" s="32">
        <v>10</v>
      </c>
      <c r="F1446" s="33" t="s">
        <v>7040</v>
      </c>
      <c r="G1446" s="36" t="e">
        <f>VLOOKUP(Tabla13[[#This Row],[Id Catalogo]],[4]TD.MES!$WF:$WL,7,FALSE)</f>
        <v>#N/A</v>
      </c>
    </row>
    <row r="1447" spans="1:7">
      <c r="A1447" s="32" t="s">
        <v>6546</v>
      </c>
      <c r="B1447" s="32" t="s">
        <v>801</v>
      </c>
      <c r="C1447" s="32" t="s">
        <v>2520</v>
      </c>
      <c r="D1447" s="32" t="s">
        <v>6688</v>
      </c>
      <c r="E1447" s="32">
        <v>10</v>
      </c>
      <c r="F1447" s="33" t="s">
        <v>7040</v>
      </c>
      <c r="G1447" s="36" t="e">
        <f>VLOOKUP(Tabla13[[#This Row],[Id Catalogo]],[4]TD.MES!$WF:$WL,7,FALSE)</f>
        <v>#N/A</v>
      </c>
    </row>
    <row r="1448" spans="1:7">
      <c r="A1448" s="32" t="s">
        <v>6546</v>
      </c>
      <c r="B1448" s="32" t="s">
        <v>801</v>
      </c>
      <c r="C1448" s="32" t="s">
        <v>2991</v>
      </c>
      <c r="D1448" s="32" t="s">
        <v>2992</v>
      </c>
      <c r="E1448" s="32">
        <v>1</v>
      </c>
      <c r="F1448" s="33" t="s">
        <v>7040</v>
      </c>
      <c r="G1448" s="36">
        <f>VLOOKUP(Tabla13[[#This Row],[Id Catalogo]],[4]TD.MES!$WF:$WL,7,FALSE)</f>
        <v>0.15</v>
      </c>
    </row>
    <row r="1449" spans="1:7">
      <c r="A1449" s="32" t="s">
        <v>6546</v>
      </c>
      <c r="B1449" s="32" t="s">
        <v>801</v>
      </c>
      <c r="C1449" s="32" t="s">
        <v>2455</v>
      </c>
      <c r="D1449" s="32" t="s">
        <v>2456</v>
      </c>
      <c r="E1449" s="32">
        <v>528</v>
      </c>
      <c r="F1449" s="33" t="s">
        <v>7053</v>
      </c>
      <c r="G1449" s="36">
        <f>VLOOKUP(Tabla13[[#This Row],[Id Catalogo]],[4]TD.MES!$WF:$WL,7,FALSE)</f>
        <v>1</v>
      </c>
    </row>
    <row r="1450" spans="1:7">
      <c r="A1450" s="32" t="s">
        <v>6546</v>
      </c>
      <c r="B1450" s="32" t="s">
        <v>801</v>
      </c>
      <c r="C1450" s="32" t="s">
        <v>3514</v>
      </c>
      <c r="D1450" s="32" t="s">
        <v>3515</v>
      </c>
      <c r="E1450" s="32">
        <v>1</v>
      </c>
      <c r="F1450" s="33" t="s">
        <v>7053</v>
      </c>
      <c r="G1450" s="36">
        <f>VLOOKUP(Tabla13[[#This Row],[Id Catalogo]],[4]TD.MES!$WF:$WL,7,FALSE)</f>
        <v>0.1</v>
      </c>
    </row>
    <row r="1451" spans="1:7">
      <c r="A1451" s="32" t="s">
        <v>6546</v>
      </c>
      <c r="B1451" s="32" t="s">
        <v>801</v>
      </c>
      <c r="C1451" s="32" t="s">
        <v>2603</v>
      </c>
      <c r="D1451" s="32" t="s">
        <v>2604</v>
      </c>
      <c r="E1451" s="32">
        <v>1000</v>
      </c>
      <c r="F1451" s="33" t="s">
        <v>7040</v>
      </c>
      <c r="G1451" s="36">
        <f>VLOOKUP(Tabla13[[#This Row],[Id Catalogo]],[4]TD.MES!$WF:$WL,7,FALSE)</f>
        <v>0.1</v>
      </c>
    </row>
    <row r="1452" spans="1:7">
      <c r="A1452" s="32" t="s">
        <v>6546</v>
      </c>
      <c r="B1452" s="32" t="s">
        <v>802</v>
      </c>
      <c r="C1452" s="32" t="s">
        <v>803</v>
      </c>
      <c r="D1452" s="32" t="s">
        <v>804</v>
      </c>
      <c r="E1452" s="32">
        <v>50</v>
      </c>
      <c r="F1452" s="33" t="s">
        <v>7053</v>
      </c>
      <c r="G1452" s="36">
        <f>VLOOKUP(Tabla13[[#This Row],[Id Catalogo]],[4]TD.MES!$WF:$WL,7,FALSE)</f>
        <v>1</v>
      </c>
    </row>
    <row r="1453" spans="1:7">
      <c r="A1453" s="32" t="s">
        <v>6511</v>
      </c>
      <c r="B1453" s="32" t="s">
        <v>263</v>
      </c>
      <c r="C1453" s="32" t="s">
        <v>2791</v>
      </c>
      <c r="D1453" s="32" t="s">
        <v>2792</v>
      </c>
      <c r="E1453" s="32">
        <v>2</v>
      </c>
      <c r="F1453" s="33" t="s">
        <v>7053</v>
      </c>
      <c r="G1453" s="36">
        <f>VLOOKUP(Tabla13[[#This Row],[Id Catalogo]],[4]TD.MES!$WF:$WL,7,FALSE)</f>
        <v>0.15</v>
      </c>
    </row>
    <row r="1454" spans="1:7">
      <c r="A1454" s="32" t="s">
        <v>6511</v>
      </c>
      <c r="B1454" s="32" t="s">
        <v>263</v>
      </c>
      <c r="C1454" s="32" t="s">
        <v>2112</v>
      </c>
      <c r="D1454" s="32" t="s">
        <v>6650</v>
      </c>
      <c r="E1454" s="32">
        <v>1</v>
      </c>
      <c r="F1454" s="33" t="s">
        <v>7053</v>
      </c>
      <c r="G1454" s="36">
        <f>VLOOKUP(Tabla13[[#This Row],[Id Catalogo]],[4]TD.MES!$WF:$WL,7,FALSE)</f>
        <v>0.95</v>
      </c>
    </row>
    <row r="1455" spans="1:7">
      <c r="A1455" s="32" t="s">
        <v>6511</v>
      </c>
      <c r="B1455" s="32" t="s">
        <v>263</v>
      </c>
      <c r="C1455" s="32" t="s">
        <v>1947</v>
      </c>
      <c r="D1455" s="32" t="s">
        <v>6634</v>
      </c>
      <c r="E1455" s="32">
        <v>1</v>
      </c>
      <c r="F1455" s="33" t="s">
        <v>7053</v>
      </c>
      <c r="G1455" s="36">
        <f>VLOOKUP(Tabla13[[#This Row],[Id Catalogo]],[4]TD.MES!$WF:$WL,7,FALSE)</f>
        <v>0.35</v>
      </c>
    </row>
    <row r="1456" spans="1:7">
      <c r="A1456" s="32" t="s">
        <v>6511</v>
      </c>
      <c r="B1456" s="32" t="s">
        <v>263</v>
      </c>
      <c r="C1456" s="32" t="s">
        <v>1497</v>
      </c>
      <c r="D1456" s="32" t="s">
        <v>6593</v>
      </c>
      <c r="E1456" s="32">
        <v>1</v>
      </c>
      <c r="F1456" s="33" t="s">
        <v>7053</v>
      </c>
      <c r="G1456" s="36">
        <f>VLOOKUP(Tabla13[[#This Row],[Id Catalogo]],[4]TD.MES!$WF:$WL,7,FALSE)</f>
        <v>1</v>
      </c>
    </row>
    <row r="1457" spans="1:7">
      <c r="A1457" s="32" t="s">
        <v>6511</v>
      </c>
      <c r="B1457" s="32" t="s">
        <v>263</v>
      </c>
      <c r="C1457" s="32" t="s">
        <v>264</v>
      </c>
      <c r="D1457" s="32" t="s">
        <v>6512</v>
      </c>
      <c r="E1457" s="32">
        <v>12</v>
      </c>
      <c r="F1457" s="33" t="s">
        <v>7053</v>
      </c>
      <c r="G1457" s="36">
        <f>VLOOKUP(Tabla13[[#This Row],[Id Catalogo]],[4]TD.MES!$WF:$WL,7,FALSE)</f>
        <v>0.1</v>
      </c>
    </row>
    <row r="1458" spans="1:7">
      <c r="A1458" s="32" t="s">
        <v>6511</v>
      </c>
      <c r="B1458" s="32" t="s">
        <v>263</v>
      </c>
      <c r="C1458" s="32" t="s">
        <v>470</v>
      </c>
      <c r="D1458" s="32" t="s">
        <v>6523</v>
      </c>
      <c r="E1458" s="32">
        <v>100</v>
      </c>
      <c r="F1458" s="33" t="s">
        <v>7053</v>
      </c>
      <c r="G1458" s="36">
        <f>VLOOKUP(Tabla13[[#This Row],[Id Catalogo]],[4]TD.MES!$WF:$WL,7,FALSE)</f>
        <v>0.95</v>
      </c>
    </row>
    <row r="1459" spans="1:7">
      <c r="A1459" s="32" t="s">
        <v>6511</v>
      </c>
      <c r="B1459" s="32" t="s">
        <v>263</v>
      </c>
      <c r="C1459" s="32" t="s">
        <v>1577</v>
      </c>
      <c r="D1459" s="32" t="s">
        <v>6600</v>
      </c>
      <c r="E1459" s="32">
        <v>153</v>
      </c>
      <c r="F1459" s="33" t="s">
        <v>7053</v>
      </c>
      <c r="G1459" s="36">
        <f>VLOOKUP(Tabla13[[#This Row],[Id Catalogo]],[4]TD.MES!$WF:$WL,7,FALSE)</f>
        <v>0.95</v>
      </c>
    </row>
    <row r="1460" spans="1:7">
      <c r="A1460" s="32" t="s">
        <v>6511</v>
      </c>
      <c r="B1460" s="32" t="s">
        <v>263</v>
      </c>
      <c r="C1460" s="32" t="s">
        <v>2647</v>
      </c>
      <c r="D1460" s="32" t="s">
        <v>2648</v>
      </c>
      <c r="E1460" s="32">
        <v>1</v>
      </c>
      <c r="F1460" s="33" t="s">
        <v>7053</v>
      </c>
      <c r="G1460" s="36">
        <f>VLOOKUP(Tabla13[[#This Row],[Id Catalogo]],[4]TD.MES!$WF:$WL,7,FALSE)</f>
        <v>0.3</v>
      </c>
    </row>
    <row r="1461" spans="1:7">
      <c r="A1461" s="32" t="s">
        <v>6511</v>
      </c>
      <c r="B1461" s="32" t="s">
        <v>263</v>
      </c>
      <c r="C1461" s="32" t="s">
        <v>3621</v>
      </c>
      <c r="D1461" s="32" t="s">
        <v>3622</v>
      </c>
      <c r="E1461" s="32">
        <v>1</v>
      </c>
      <c r="F1461" s="33" t="s">
        <v>7053</v>
      </c>
      <c r="G1461" s="36">
        <f>VLOOKUP(Tabla13[[#This Row],[Id Catalogo]],[4]TD.MES!$WF:$WL,7,FALSE)</f>
        <v>0.1</v>
      </c>
    </row>
    <row r="1462" spans="1:7">
      <c r="A1462" s="32" t="s">
        <v>6511</v>
      </c>
      <c r="B1462" s="32" t="s">
        <v>263</v>
      </c>
      <c r="C1462" s="32" t="s">
        <v>1210</v>
      </c>
      <c r="D1462" s="32" t="s">
        <v>6557</v>
      </c>
      <c r="E1462" s="32">
        <v>1</v>
      </c>
      <c r="F1462" s="33" t="s">
        <v>7053</v>
      </c>
      <c r="G1462" s="36">
        <f>VLOOKUP(Tabla13[[#This Row],[Id Catalogo]],[4]TD.MES!$WF:$WL,7,FALSE)</f>
        <v>1</v>
      </c>
    </row>
    <row r="1463" spans="1:7">
      <c r="A1463" s="32" t="s">
        <v>6511</v>
      </c>
      <c r="B1463" s="32" t="s">
        <v>263</v>
      </c>
      <c r="C1463" s="32" t="s">
        <v>7005</v>
      </c>
      <c r="D1463" s="32" t="s">
        <v>7006</v>
      </c>
      <c r="E1463" s="32">
        <v>1</v>
      </c>
      <c r="F1463" s="33" t="s">
        <v>7053</v>
      </c>
      <c r="G1463" s="36">
        <f>VLOOKUP(Tabla13[[#This Row],[Id Catalogo]],[4]TD.MES!$WF:$WL,7,FALSE)</f>
        <v>0.25</v>
      </c>
    </row>
    <row r="1464" spans="1:7">
      <c r="A1464" s="32" t="s">
        <v>6511</v>
      </c>
      <c r="B1464" s="32" t="s">
        <v>263</v>
      </c>
      <c r="C1464" s="32" t="s">
        <v>2730</v>
      </c>
      <c r="D1464" s="32" t="s">
        <v>2731</v>
      </c>
      <c r="E1464" s="32">
        <v>1</v>
      </c>
      <c r="F1464" s="33" t="s">
        <v>7053</v>
      </c>
      <c r="G1464" s="36" t="e">
        <f>VLOOKUP(Tabla13[[#This Row],[Id Catalogo]],[4]TD.MES!$WF:$WL,7,FALSE)</f>
        <v>#N/A</v>
      </c>
    </row>
    <row r="1465" spans="1:7">
      <c r="A1465" s="32" t="s">
        <v>6511</v>
      </c>
      <c r="B1465" s="32" t="s">
        <v>263</v>
      </c>
      <c r="C1465" s="32" t="s">
        <v>1816</v>
      </c>
      <c r="D1465" s="32" t="s">
        <v>1817</v>
      </c>
      <c r="E1465" s="32">
        <v>1</v>
      </c>
      <c r="F1465" s="33" t="s">
        <v>7053</v>
      </c>
      <c r="G1465" s="36">
        <f>VLOOKUP(Tabla13[[#This Row],[Id Catalogo]],[4]TD.MES!$WF:$WL,7,FALSE)</f>
        <v>0.9</v>
      </c>
    </row>
    <row r="1466" spans="1:7">
      <c r="A1466" s="32" t="s">
        <v>7007</v>
      </c>
      <c r="B1466" s="32" t="s">
        <v>7008</v>
      </c>
      <c r="C1466" s="32" t="s">
        <v>7009</v>
      </c>
      <c r="D1466" s="32" t="s">
        <v>7010</v>
      </c>
      <c r="E1466" s="32">
        <v>20</v>
      </c>
      <c r="F1466" s="35" t="s">
        <v>7053</v>
      </c>
      <c r="G1466" s="36">
        <f>VLOOKUP(Tabla13[[#This Row],[Id Catalogo]],[4]TD.MES!$WF:$WL,7,FALSE)</f>
        <v>0.25</v>
      </c>
    </row>
    <row r="1467" spans="1:7">
      <c r="A1467" s="32" t="s">
        <v>7007</v>
      </c>
      <c r="B1467" s="32" t="s">
        <v>7008</v>
      </c>
      <c r="C1467" s="32" t="s">
        <v>7011</v>
      </c>
      <c r="D1467" s="32" t="s">
        <v>7012</v>
      </c>
      <c r="E1467" s="32">
        <v>40</v>
      </c>
      <c r="F1467" s="35" t="s">
        <v>7053</v>
      </c>
      <c r="G1467" s="36">
        <f>VLOOKUP(Tabla13[[#This Row],[Id Catalogo]],[4]TD.MES!$WF:$WL,7,FALSE)</f>
        <v>0.75</v>
      </c>
    </row>
    <row r="1468" spans="1:7">
      <c r="A1468" s="32" t="s">
        <v>7007</v>
      </c>
      <c r="B1468" s="32" t="s">
        <v>7008</v>
      </c>
      <c r="C1468" s="32" t="s">
        <v>7013</v>
      </c>
      <c r="D1468" s="32" t="s">
        <v>7014</v>
      </c>
      <c r="E1468" s="32">
        <v>10</v>
      </c>
      <c r="F1468" s="35" t="s">
        <v>7053</v>
      </c>
      <c r="G1468" s="36">
        <f>VLOOKUP(Tabla13[[#This Row],[Id Catalogo]],[4]TD.MES!$WF:$WL,7,FALSE)</f>
        <v>0.2</v>
      </c>
    </row>
    <row r="1469" spans="1:7">
      <c r="A1469" s="32" t="s">
        <v>7007</v>
      </c>
      <c r="B1469" s="32" t="s">
        <v>7008</v>
      </c>
      <c r="C1469" s="32" t="s">
        <v>7015</v>
      </c>
      <c r="D1469" s="32" t="s">
        <v>7016</v>
      </c>
      <c r="E1469" s="32">
        <v>74</v>
      </c>
      <c r="F1469" s="35" t="s">
        <v>7053</v>
      </c>
      <c r="G1469" s="36">
        <f>VLOOKUP(Tabla13[[#This Row],[Id Catalogo]],[4]TD.MES!$WF:$WL,7,FALSE)</f>
        <v>0.4</v>
      </c>
    </row>
    <row r="1470" spans="1:7">
      <c r="A1470" s="32" t="s">
        <v>7007</v>
      </c>
      <c r="B1470" s="32" t="s">
        <v>7008</v>
      </c>
      <c r="C1470" s="32" t="s">
        <v>7017</v>
      </c>
      <c r="D1470" s="32" t="s">
        <v>7018</v>
      </c>
      <c r="E1470" s="32">
        <v>56</v>
      </c>
      <c r="F1470" s="33" t="s">
        <v>7053</v>
      </c>
      <c r="G1470" s="36">
        <f>VLOOKUP(Tabla13[[#This Row],[Id Catalogo]],[4]TD.MES!$WF:$WL,7,FALSE)</f>
        <v>0.2</v>
      </c>
    </row>
    <row r="1471" spans="1:7">
      <c r="A1471" s="32" t="s">
        <v>7007</v>
      </c>
      <c r="B1471" s="32" t="s">
        <v>7008</v>
      </c>
      <c r="C1471" s="32" t="s">
        <v>7019</v>
      </c>
      <c r="D1471" s="32" t="s">
        <v>7020</v>
      </c>
      <c r="E1471" s="32">
        <v>115</v>
      </c>
      <c r="F1471" s="33" t="s">
        <v>7053</v>
      </c>
      <c r="G1471" s="36">
        <f>VLOOKUP(Tabla13[[#This Row],[Id Catalogo]],[4]TD.MES!$WF:$WL,7,FALSE)</f>
        <v>0.7</v>
      </c>
    </row>
    <row r="1472" spans="1:7">
      <c r="A1472" s="32" t="s">
        <v>7007</v>
      </c>
      <c r="B1472" s="32" t="s">
        <v>7008</v>
      </c>
      <c r="C1472" s="32" t="s">
        <v>7021</v>
      </c>
      <c r="D1472" s="32" t="s">
        <v>7022</v>
      </c>
      <c r="E1472" s="32">
        <v>70</v>
      </c>
      <c r="F1472" s="33" t="s">
        <v>7053</v>
      </c>
      <c r="G1472" s="36">
        <f>VLOOKUP(Tabla13[[#This Row],[Id Catalogo]],[4]TD.MES!$WF:$WL,7,FALSE)</f>
        <v>0.65</v>
      </c>
    </row>
    <row r="1473" spans="1:7">
      <c r="A1473" s="32" t="s">
        <v>7007</v>
      </c>
      <c r="B1473" s="32" t="s">
        <v>7008</v>
      </c>
      <c r="C1473" s="32" t="s">
        <v>7023</v>
      </c>
      <c r="D1473" s="32" t="s">
        <v>7024</v>
      </c>
      <c r="E1473" s="32">
        <v>2</v>
      </c>
      <c r="F1473" s="33" t="s">
        <v>7053</v>
      </c>
      <c r="G1473" s="36" t="e">
        <f>VLOOKUP(Tabla13[[#This Row],[Id Catalogo]],[4]TD.MES!$WF:$WL,7,FALSE)</f>
        <v>#N/A</v>
      </c>
    </row>
    <row r="1474" spans="1:7">
      <c r="A1474" s="32" t="s">
        <v>7007</v>
      </c>
      <c r="B1474" s="32" t="s">
        <v>7008</v>
      </c>
      <c r="C1474" s="32" t="s">
        <v>7025</v>
      </c>
      <c r="D1474" s="32" t="s">
        <v>7026</v>
      </c>
      <c r="E1474" s="32">
        <v>1508</v>
      </c>
      <c r="F1474" s="35" t="s">
        <v>7053</v>
      </c>
      <c r="G1474" s="36">
        <f>VLOOKUP(Tabla13[[#This Row],[Id Catalogo]],[4]TD.MES!$WF:$WL,7,FALSE)</f>
        <v>0.9</v>
      </c>
    </row>
    <row r="1475" spans="1:7">
      <c r="A1475" s="32" t="s">
        <v>7007</v>
      </c>
      <c r="B1475" s="32" t="s">
        <v>7008</v>
      </c>
      <c r="C1475" s="32" t="s">
        <v>7027</v>
      </c>
      <c r="D1475" s="32" t="s">
        <v>7028</v>
      </c>
      <c r="E1475" s="32">
        <v>1000</v>
      </c>
      <c r="F1475" s="35" t="s">
        <v>7053</v>
      </c>
      <c r="G1475" s="36">
        <f>VLOOKUP(Tabla13[[#This Row],[Id Catalogo]],[4]TD.MES!$WF:$WL,7,FALSE)</f>
        <v>0.8</v>
      </c>
    </row>
    <row r="1476" spans="1:7">
      <c r="A1476" s="32" t="s">
        <v>7007</v>
      </c>
      <c r="B1476" s="32" t="s">
        <v>7008</v>
      </c>
      <c r="C1476" s="32" t="s">
        <v>7029</v>
      </c>
      <c r="D1476" s="32" t="s">
        <v>7030</v>
      </c>
      <c r="E1476" s="32">
        <v>150</v>
      </c>
      <c r="F1476" s="35" t="s">
        <v>7041</v>
      </c>
      <c r="G1476" s="36">
        <f>VLOOKUP(Tabla13[[#This Row],[Id Catalogo]],[4]TD.MES!$WF:$WL,7,FALSE)</f>
        <v>0.2</v>
      </c>
    </row>
    <row r="1477" spans="1:7">
      <c r="A1477" s="32" t="s">
        <v>7007</v>
      </c>
      <c r="B1477" s="32" t="s">
        <v>7008</v>
      </c>
      <c r="C1477" s="32" t="s">
        <v>7031</v>
      </c>
      <c r="D1477" s="32" t="s">
        <v>7032</v>
      </c>
      <c r="E1477" s="32">
        <v>40</v>
      </c>
      <c r="F1477" s="33" t="s">
        <v>7053</v>
      </c>
      <c r="G1477" s="40">
        <f>VLOOKUP(Tabla13[[#This Row],[Id Catalogo]],[4]TD.MES!$WF:$WL,7,FALSE)</f>
        <v>0.75</v>
      </c>
    </row>
  </sheetData>
  <conditionalFormatting sqref="C840:D840">
    <cfRule type="duplicateValues" dxfId="11" priority="2"/>
  </conditionalFormatting>
  <conditionalFormatting sqref="G1:G1477">
    <cfRule type="cellIs" dxfId="10" priority="1" operator="greaterThan">
      <formula>0.5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62"/>
  <sheetViews>
    <sheetView topLeftCell="B3" workbookViewId="0">
      <selection activeCell="N5" sqref="N5"/>
    </sheetView>
  </sheetViews>
  <sheetFormatPr baseColWidth="10" defaultColWidth="8.7109375" defaultRowHeight="15"/>
  <cols>
    <col min="1" max="1" width="27" style="1" customWidth="1"/>
    <col min="2" max="2" width="19.28515625" style="1" customWidth="1"/>
    <col min="3" max="3" width="17.85546875" style="1" customWidth="1"/>
    <col min="4" max="4" width="61.42578125" style="1" customWidth="1"/>
    <col min="5" max="5" width="8.7109375" style="1"/>
    <col min="6" max="6" width="10.5703125"/>
    <col min="7" max="8" width="0" hidden="1" customWidth="1"/>
    <col min="9" max="9" width="12.140625" style="22" hidden="1" customWidth="1"/>
    <col min="10" max="10" width="0" hidden="1" customWidth="1"/>
    <col min="15" max="15" width="12.7109375" customWidth="1"/>
    <col min="16" max="16" width="14.7109375" customWidth="1"/>
  </cols>
  <sheetData>
    <row r="1" spans="1:17" ht="24">
      <c r="A1" s="2" t="s">
        <v>2</v>
      </c>
      <c r="B1" s="3" t="s">
        <v>3</v>
      </c>
      <c r="C1" s="3" t="s">
        <v>4</v>
      </c>
      <c r="D1" s="3" t="s">
        <v>5</v>
      </c>
      <c r="E1" s="3" t="s">
        <v>6483</v>
      </c>
      <c r="F1" s="3" t="s">
        <v>6484</v>
      </c>
      <c r="G1" s="3" t="s">
        <v>6485</v>
      </c>
      <c r="H1" s="3" t="s">
        <v>6486</v>
      </c>
      <c r="I1" s="21" t="s">
        <v>6487</v>
      </c>
      <c r="J1" s="3" t="s">
        <v>6488</v>
      </c>
      <c r="K1" s="3" t="s">
        <v>11</v>
      </c>
      <c r="L1" s="3" t="s">
        <v>7038</v>
      </c>
      <c r="M1" s="3" t="s">
        <v>7039</v>
      </c>
      <c r="O1" s="24" t="s">
        <v>11</v>
      </c>
      <c r="P1" s="24" t="s">
        <v>7033</v>
      </c>
      <c r="Q1" s="24" t="s">
        <v>7037</v>
      </c>
    </row>
    <row r="2" spans="1:17">
      <c r="A2" s="4" t="s">
        <v>6489</v>
      </c>
      <c r="B2" s="5" t="s">
        <v>19</v>
      </c>
      <c r="C2" s="5" t="s">
        <v>20</v>
      </c>
      <c r="D2" s="5" t="s">
        <v>6490</v>
      </c>
      <c r="E2" s="5">
        <v>1</v>
      </c>
      <c r="F2">
        <f>IFERROR(VLOOKUP(C2,[2]Sheet1!$E:$G,3,FALSE),0)</f>
        <v>28</v>
      </c>
      <c r="G2" s="6">
        <f>VLOOKUP(C2,[1]Sheet1!$A:$S,19,FALSE)</f>
        <v>3025879</v>
      </c>
      <c r="H2" s="6">
        <f t="shared" ref="H2:H65" si="0">F2*G2</f>
        <v>84724612</v>
      </c>
      <c r="I2" s="19">
        <f>H2/$H$1462</f>
        <v>4.3807802876675857E-2</v>
      </c>
      <c r="J2" s="7">
        <f>I2</f>
        <v>4.3807802876675857E-2</v>
      </c>
      <c r="K2" s="23" t="str">
        <f t="shared" ref="K2:K65" si="1">IF(J2&lt;=0.8,"A",IF(J2&lt;=0.95,"B","C"))</f>
        <v>A</v>
      </c>
      <c r="L2" s="23" t="e">
        <f>VLOOKUP(C2,#REF!,4,FALSE)</f>
        <v>#REF!</v>
      </c>
      <c r="M2" s="23" t="e">
        <f t="shared" ref="M2:M65" si="2">CONCATENATE(L2,K2)</f>
        <v>#REF!</v>
      </c>
      <c r="O2" s="25" t="s">
        <v>7034</v>
      </c>
      <c r="P2" s="25">
        <f>COUNTIF(K2:K1460,"A")</f>
        <v>137</v>
      </c>
      <c r="Q2" s="27">
        <f>(P2/$P$5)</f>
        <v>9.3899931459904037E-2</v>
      </c>
    </row>
    <row r="3" spans="1:17">
      <c r="A3" s="4" t="s">
        <v>6491</v>
      </c>
      <c r="B3" s="5" t="s">
        <v>24</v>
      </c>
      <c r="C3" s="5" t="s">
        <v>25</v>
      </c>
      <c r="D3" s="5" t="s">
        <v>26</v>
      </c>
      <c r="E3" s="5">
        <v>100</v>
      </c>
      <c r="F3">
        <f>IFERROR(VLOOKUP(C3,[2]Sheet1!$E:$G,3,FALSE),0)</f>
        <v>473.5</v>
      </c>
      <c r="G3" s="6">
        <f>VLOOKUP(C3,[1]Sheet1!$A:$S,19,FALSE)</f>
        <v>160171.20000000001</v>
      </c>
      <c r="H3" s="6">
        <f t="shared" si="0"/>
        <v>75841063.200000003</v>
      </c>
      <c r="I3" s="19">
        <f t="shared" ref="I3:I66" si="3">H3/$H$1462</f>
        <v>3.9214465173627651E-2</v>
      </c>
      <c r="J3" s="7">
        <f>J2+I3</f>
        <v>8.3022268050303508E-2</v>
      </c>
      <c r="K3" s="23" t="str">
        <f t="shared" si="1"/>
        <v>A</v>
      </c>
      <c r="L3" s="23" t="e">
        <f>VLOOKUP(C3,#REF!,4,FALSE)</f>
        <v>#REF!</v>
      </c>
      <c r="M3" s="23" t="e">
        <f t="shared" si="2"/>
        <v>#REF!</v>
      </c>
      <c r="O3" s="25" t="s">
        <v>7035</v>
      </c>
      <c r="P3" s="25">
        <f>COUNTIF(K3:K1461,"B")</f>
        <v>356</v>
      </c>
      <c r="Q3" s="27">
        <f t="shared" ref="Q3:Q4" si="4">(P3/$P$5)</f>
        <v>0.24400274160383825</v>
      </c>
    </row>
    <row r="4" spans="1:17">
      <c r="A4" s="4" t="s">
        <v>6491</v>
      </c>
      <c r="B4" s="5" t="s">
        <v>24</v>
      </c>
      <c r="C4" s="5" t="s">
        <v>27</v>
      </c>
      <c r="D4" s="5" t="s">
        <v>6492</v>
      </c>
      <c r="E4" s="5">
        <v>1000</v>
      </c>
      <c r="F4">
        <f>IFERROR(VLOOKUP(C4,[2]Sheet1!$E:$G,3,FALSE),0)</f>
        <v>685</v>
      </c>
      <c r="G4" s="6">
        <f>VLOOKUP(C4,[1]Sheet1!$A:$S,19,FALSE)</f>
        <v>107261.45</v>
      </c>
      <c r="H4" s="6">
        <f t="shared" si="0"/>
        <v>73474093.25</v>
      </c>
      <c r="I4" s="19">
        <f t="shared" si="3"/>
        <v>3.799059703735793E-2</v>
      </c>
      <c r="J4" s="7">
        <f t="shared" ref="J4:J67" si="5">J3+I4</f>
        <v>0.12101286508766143</v>
      </c>
      <c r="K4" s="23" t="str">
        <f t="shared" si="1"/>
        <v>A</v>
      </c>
      <c r="L4" s="23" t="e">
        <f>VLOOKUP(C4,#REF!,4,FALSE)</f>
        <v>#REF!</v>
      </c>
      <c r="M4" s="23" t="e">
        <f t="shared" si="2"/>
        <v>#REF!</v>
      </c>
      <c r="O4" s="25" t="s">
        <v>7036</v>
      </c>
      <c r="P4" s="25">
        <f>COUNTIF(K4:K1462,"C")</f>
        <v>966</v>
      </c>
      <c r="Q4" s="27">
        <f t="shared" si="4"/>
        <v>0.66209732693625767</v>
      </c>
    </row>
    <row r="5" spans="1:17">
      <c r="A5" s="4" t="s">
        <v>6493</v>
      </c>
      <c r="B5" s="5" t="s">
        <v>33</v>
      </c>
      <c r="C5" s="5" t="s">
        <v>34</v>
      </c>
      <c r="D5" s="5" t="s">
        <v>35</v>
      </c>
      <c r="E5" s="5">
        <v>480</v>
      </c>
      <c r="F5">
        <f>IFERROR(VLOOKUP(C5,[2]Sheet1!$E:$G,3,FALSE),0)</f>
        <v>1244.1921</v>
      </c>
      <c r="G5" s="6">
        <f>VLOOKUP(C5,[1]Sheet1!$A:$S,19,FALSE)</f>
        <v>55911.67</v>
      </c>
      <c r="H5" s="6">
        <f t="shared" si="0"/>
        <v>69564858.111807004</v>
      </c>
      <c r="I5" s="19">
        <f t="shared" si="3"/>
        <v>3.5969283533643877E-2</v>
      </c>
      <c r="J5" s="7">
        <f t="shared" si="5"/>
        <v>0.1569821486213053</v>
      </c>
      <c r="K5" s="23" t="str">
        <f t="shared" si="1"/>
        <v>A</v>
      </c>
      <c r="L5" s="23" t="e">
        <f>VLOOKUP(C5,#REF!,4,FALSE)</f>
        <v>#REF!</v>
      </c>
      <c r="M5" s="23" t="e">
        <f t="shared" si="2"/>
        <v>#REF!</v>
      </c>
      <c r="P5">
        <f>SUM(P2:P4)</f>
        <v>1459</v>
      </c>
      <c r="Q5">
        <f>SUM(Q2:Q4)</f>
        <v>1</v>
      </c>
    </row>
    <row r="6" spans="1:17">
      <c r="A6" s="4" t="s">
        <v>6491</v>
      </c>
      <c r="B6" s="5" t="s">
        <v>24</v>
      </c>
      <c r="C6" s="5" t="s">
        <v>29</v>
      </c>
      <c r="D6" s="5" t="s">
        <v>30</v>
      </c>
      <c r="E6" s="5">
        <v>400</v>
      </c>
      <c r="F6">
        <f>IFERROR(VLOOKUP(C6,[2]Sheet1!$E:$G,3,FALSE),0)</f>
        <v>415.5</v>
      </c>
      <c r="G6" s="6">
        <f>VLOOKUP(C6,[1]Sheet1!$A:$S,19,FALSE)</f>
        <v>167205.03</v>
      </c>
      <c r="H6" s="6">
        <f t="shared" si="0"/>
        <v>69473689.965000004</v>
      </c>
      <c r="I6" s="19">
        <f t="shared" si="3"/>
        <v>3.5922144029435193E-2</v>
      </c>
      <c r="J6" s="7">
        <f t="shared" si="5"/>
        <v>0.19290429265074049</v>
      </c>
      <c r="K6" s="23" t="str">
        <f t="shared" si="1"/>
        <v>A</v>
      </c>
      <c r="L6" s="23" t="e">
        <f>VLOOKUP(C6,#REF!,4,FALSE)</f>
        <v>#REF!</v>
      </c>
      <c r="M6" s="23" t="e">
        <f t="shared" si="2"/>
        <v>#REF!</v>
      </c>
    </row>
    <row r="7" spans="1:17">
      <c r="A7" s="4" t="s">
        <v>6493</v>
      </c>
      <c r="B7" s="5" t="s">
        <v>33</v>
      </c>
      <c r="C7" s="5" t="s">
        <v>36</v>
      </c>
      <c r="D7" s="5" t="s">
        <v>37</v>
      </c>
      <c r="E7" s="5">
        <v>533</v>
      </c>
      <c r="F7">
        <f>IFERROR(VLOOKUP(C7,[2]Sheet1!$E:$G,3,FALSE),0)</f>
        <v>770.3202</v>
      </c>
      <c r="G7" s="6">
        <f>VLOOKUP(C7,[1]Sheet1!$A:$S,19,FALSE)</f>
        <v>67117.5</v>
      </c>
      <c r="H7" s="6">
        <f t="shared" si="0"/>
        <v>51701966.023500003</v>
      </c>
      <c r="I7" s="19">
        <f t="shared" si="3"/>
        <v>2.6733076522015595E-2</v>
      </c>
      <c r="J7" s="7">
        <f t="shared" si="5"/>
        <v>0.21963736917275609</v>
      </c>
      <c r="K7" s="23" t="str">
        <f t="shared" si="1"/>
        <v>A</v>
      </c>
      <c r="L7" s="23" t="e">
        <f>VLOOKUP(C7,#REF!,4,FALSE)</f>
        <v>#REF!</v>
      </c>
      <c r="M7" s="23" t="e">
        <f t="shared" si="2"/>
        <v>#REF!</v>
      </c>
    </row>
    <row r="8" spans="1:17">
      <c r="A8" s="4" t="s">
        <v>6493</v>
      </c>
      <c r="B8" s="5" t="s">
        <v>47</v>
      </c>
      <c r="C8" s="5" t="s">
        <v>48</v>
      </c>
      <c r="D8" s="5" t="s">
        <v>49</v>
      </c>
      <c r="E8" s="5">
        <v>100</v>
      </c>
      <c r="F8">
        <f>IFERROR(VLOOKUP(C8,[2]Sheet1!$E:$G,3,FALSE),0)</f>
        <v>463.661</v>
      </c>
      <c r="G8" s="6">
        <f>VLOOKUP(C8,[1]Sheet1!$A:$S,19,FALSE)</f>
        <v>101335.67</v>
      </c>
      <c r="H8" s="6">
        <f t="shared" si="0"/>
        <v>46985398.087870002</v>
      </c>
      <c r="I8" s="19">
        <f t="shared" si="3"/>
        <v>2.4294322616851306E-2</v>
      </c>
      <c r="J8" s="7">
        <f t="shared" si="5"/>
        <v>0.24393169178960739</v>
      </c>
      <c r="K8" s="23" t="str">
        <f t="shared" si="1"/>
        <v>A</v>
      </c>
      <c r="L8" s="23" t="e">
        <f>VLOOKUP(C8,#REF!,4,FALSE)</f>
        <v>#REF!</v>
      </c>
      <c r="M8" s="23" t="e">
        <f t="shared" si="2"/>
        <v>#REF!</v>
      </c>
    </row>
    <row r="9" spans="1:17">
      <c r="A9" s="4" t="s">
        <v>6494</v>
      </c>
      <c r="B9" s="5" t="s">
        <v>54</v>
      </c>
      <c r="C9" s="5" t="s">
        <v>55</v>
      </c>
      <c r="D9" s="5" t="s">
        <v>6495</v>
      </c>
      <c r="E9" s="5">
        <v>1</v>
      </c>
      <c r="F9">
        <f>IFERROR(VLOOKUP(C9,[2]Sheet1!$E:$G,3,FALSE),0)</f>
        <v>16</v>
      </c>
      <c r="G9" s="6">
        <f>VLOOKUP(C9,[1]Sheet1!$A:$S,19,FALSE)</f>
        <v>2879243.33</v>
      </c>
      <c r="H9" s="6">
        <f t="shared" si="0"/>
        <v>46067893.280000001</v>
      </c>
      <c r="I9" s="19">
        <f t="shared" si="3"/>
        <v>2.3819916552158187E-2</v>
      </c>
      <c r="J9" s="7">
        <f t="shared" si="5"/>
        <v>0.26775160834176559</v>
      </c>
      <c r="K9" s="23" t="str">
        <f t="shared" si="1"/>
        <v>A</v>
      </c>
      <c r="L9" s="23" t="e">
        <f>VLOOKUP(C9,#REF!,4,FALSE)</f>
        <v>#REF!</v>
      </c>
      <c r="M9" s="23" t="e">
        <f t="shared" si="2"/>
        <v>#REF!</v>
      </c>
    </row>
    <row r="10" spans="1:17">
      <c r="A10" s="4" t="s">
        <v>6494</v>
      </c>
      <c r="B10" s="5" t="s">
        <v>44</v>
      </c>
      <c r="C10" s="5" t="s">
        <v>6918</v>
      </c>
      <c r="D10" s="5" t="s">
        <v>6919</v>
      </c>
      <c r="E10" s="5">
        <v>1</v>
      </c>
      <c r="F10">
        <f>E10</f>
        <v>1</v>
      </c>
      <c r="G10" s="6">
        <f>VLOOKUP(C10,[1]Sheet1!$A:$S,19,FALSE)</f>
        <v>29061002</v>
      </c>
      <c r="H10" s="6">
        <f t="shared" si="0"/>
        <v>29061002</v>
      </c>
      <c r="I10" s="19">
        <f t="shared" si="3"/>
        <v>1.5026314278248718E-2</v>
      </c>
      <c r="J10" s="7">
        <f t="shared" si="5"/>
        <v>0.28277792262001433</v>
      </c>
      <c r="K10" s="23" t="str">
        <f t="shared" si="1"/>
        <v>A</v>
      </c>
      <c r="L10" s="23" t="e">
        <f>VLOOKUP(C10,#REF!,4,FALSE)</f>
        <v>#REF!</v>
      </c>
      <c r="M10" s="23" t="e">
        <f t="shared" si="2"/>
        <v>#REF!</v>
      </c>
    </row>
    <row r="11" spans="1:17">
      <c r="A11" s="4" t="s">
        <v>6489</v>
      </c>
      <c r="B11" s="5" t="s">
        <v>69</v>
      </c>
      <c r="C11" s="5" t="s">
        <v>70</v>
      </c>
      <c r="D11" s="5" t="s">
        <v>6496</v>
      </c>
      <c r="E11" s="5">
        <v>5</v>
      </c>
      <c r="F11">
        <f>IFERROR(VLOOKUP(C11,[2]Sheet1!$E:$G,3,FALSE),0)</f>
        <v>28</v>
      </c>
      <c r="G11" s="6">
        <f>VLOOKUP(C11,[1]Sheet1!$A:$S,19,FALSE)</f>
        <v>1002170.33</v>
      </c>
      <c r="H11" s="6">
        <f t="shared" si="0"/>
        <v>28060769.239999998</v>
      </c>
      <c r="I11" s="19">
        <f t="shared" si="3"/>
        <v>1.4509132805870026E-2</v>
      </c>
      <c r="J11" s="7">
        <f t="shared" si="5"/>
        <v>0.29728705542588435</v>
      </c>
      <c r="K11" s="23" t="str">
        <f t="shared" si="1"/>
        <v>A</v>
      </c>
      <c r="L11" s="23" t="e">
        <f>VLOOKUP(C11,#REF!,4,FALSE)</f>
        <v>#REF!</v>
      </c>
      <c r="M11" s="23" t="e">
        <f t="shared" si="2"/>
        <v>#REF!</v>
      </c>
    </row>
    <row r="12" spans="1:17">
      <c r="A12" s="4" t="s">
        <v>6497</v>
      </c>
      <c r="B12" s="5" t="s">
        <v>19</v>
      </c>
      <c r="C12" s="5" t="s">
        <v>75</v>
      </c>
      <c r="D12" s="5" t="s">
        <v>76</v>
      </c>
      <c r="E12" s="5">
        <v>4</v>
      </c>
      <c r="F12">
        <f>IFERROR(VLOOKUP(C12,[2]Sheet1!$E:$G,3,FALSE),0)</f>
        <v>18</v>
      </c>
      <c r="G12" s="6">
        <f>VLOOKUP(C12,[1]Sheet1!$A:$S,19,FALSE)</f>
        <v>1520000</v>
      </c>
      <c r="H12" s="6">
        <f t="shared" si="0"/>
        <v>27360000</v>
      </c>
      <c r="I12" s="19">
        <f t="shared" si="3"/>
        <v>1.4146792276910651E-2</v>
      </c>
      <c r="J12" s="7">
        <f t="shared" si="5"/>
        <v>0.31143384770279497</v>
      </c>
      <c r="K12" s="23" t="str">
        <f t="shared" si="1"/>
        <v>A</v>
      </c>
      <c r="L12" s="23" t="e">
        <f>VLOOKUP(C12,#REF!,4,FALSE)</f>
        <v>#REF!</v>
      </c>
      <c r="M12" s="23" t="e">
        <f t="shared" si="2"/>
        <v>#REF!</v>
      </c>
    </row>
    <row r="13" spans="1:17">
      <c r="A13" s="4" t="s">
        <v>6493</v>
      </c>
      <c r="B13" s="5" t="s">
        <v>83</v>
      </c>
      <c r="C13" s="5" t="s">
        <v>84</v>
      </c>
      <c r="D13" s="5" t="s">
        <v>6498</v>
      </c>
      <c r="E13" s="5">
        <v>72</v>
      </c>
      <c r="F13">
        <f>IFERROR(VLOOKUP(C13,[2]Sheet1!$E:$G,3,FALSE),0)</f>
        <v>101</v>
      </c>
      <c r="G13" s="6">
        <f>VLOOKUP(C13,[1]Sheet1!$A:$S,19,FALSE)</f>
        <v>263748.33</v>
      </c>
      <c r="H13" s="6">
        <f t="shared" si="0"/>
        <v>26638581.330000002</v>
      </c>
      <c r="I13" s="19">
        <f t="shared" si="3"/>
        <v>1.3773774730522671E-2</v>
      </c>
      <c r="J13" s="7">
        <f t="shared" si="5"/>
        <v>0.32520762243331763</v>
      </c>
      <c r="K13" s="23" t="str">
        <f t="shared" si="1"/>
        <v>A</v>
      </c>
      <c r="L13" s="23" t="e">
        <f>VLOOKUP(C13,#REF!,4,FALSE)</f>
        <v>#REF!</v>
      </c>
      <c r="M13" s="23" t="e">
        <f t="shared" si="2"/>
        <v>#REF!</v>
      </c>
    </row>
    <row r="14" spans="1:17">
      <c r="A14" s="4" t="s">
        <v>6493</v>
      </c>
      <c r="B14" s="5" t="s">
        <v>33</v>
      </c>
      <c r="C14" s="5" t="s">
        <v>77</v>
      </c>
      <c r="D14" s="5" t="s">
        <v>78</v>
      </c>
      <c r="E14" s="5">
        <v>22</v>
      </c>
      <c r="F14">
        <f>IFERROR(VLOOKUP(C14,[2]Sheet1!$E:$G,3,FALSE),0)</f>
        <v>93.903300000000002</v>
      </c>
      <c r="G14" s="6">
        <f>VLOOKUP(C14,[1]Sheet1!$A:$S,19,FALSE)</f>
        <v>277875.57</v>
      </c>
      <c r="H14" s="6">
        <f t="shared" si="0"/>
        <v>26093433.012381002</v>
      </c>
      <c r="I14" s="19">
        <f t="shared" si="3"/>
        <v>1.3491899730176789E-2</v>
      </c>
      <c r="J14" s="7">
        <f t="shared" si="5"/>
        <v>0.33869952216349442</v>
      </c>
      <c r="K14" s="23" t="str">
        <f t="shared" si="1"/>
        <v>A</v>
      </c>
      <c r="L14" s="23" t="e">
        <f>VLOOKUP(C14,#REF!,4,FALSE)</f>
        <v>#REF!</v>
      </c>
      <c r="M14" s="23" t="e">
        <f t="shared" si="2"/>
        <v>#REF!</v>
      </c>
    </row>
    <row r="15" spans="1:17">
      <c r="A15" s="4" t="s">
        <v>6489</v>
      </c>
      <c r="B15" s="5" t="s">
        <v>39</v>
      </c>
      <c r="C15" s="5" t="s">
        <v>79</v>
      </c>
      <c r="D15" s="5" t="s">
        <v>80</v>
      </c>
      <c r="E15" s="5">
        <v>1</v>
      </c>
      <c r="F15">
        <f>IFERROR(VLOOKUP(C15,[2]Sheet1!$E:$G,3,FALSE),0)</f>
        <v>39.873199999999997</v>
      </c>
      <c r="G15" s="6">
        <f>VLOOKUP(C15,[1]Sheet1!$A:$S,19,FALSE)</f>
        <v>637597.42000000004</v>
      </c>
      <c r="H15" s="6">
        <f t="shared" si="0"/>
        <v>25423049.447143998</v>
      </c>
      <c r="I15" s="19">
        <f t="shared" si="3"/>
        <v>1.3145270452279761E-2</v>
      </c>
      <c r="J15" s="7">
        <f t="shared" si="5"/>
        <v>0.35184479261577417</v>
      </c>
      <c r="K15" s="23" t="str">
        <f t="shared" si="1"/>
        <v>A</v>
      </c>
      <c r="L15" s="23" t="e">
        <f>VLOOKUP(C15,#REF!,4,FALSE)</f>
        <v>#REF!</v>
      </c>
      <c r="M15" s="23" t="e">
        <f t="shared" si="2"/>
        <v>#REF!</v>
      </c>
    </row>
    <row r="16" spans="1:17">
      <c r="A16" s="4" t="s">
        <v>6493</v>
      </c>
      <c r="B16" s="5" t="s">
        <v>19</v>
      </c>
      <c r="C16" s="5" t="s">
        <v>90</v>
      </c>
      <c r="D16" s="5" t="s">
        <v>91</v>
      </c>
      <c r="E16" s="5">
        <v>1</v>
      </c>
      <c r="F16">
        <f>IFERROR(VLOOKUP(C16,[2]Sheet1!$E:$G,3,FALSE),0)</f>
        <v>4</v>
      </c>
      <c r="G16" s="6">
        <f>VLOOKUP(C16,[1]Sheet1!$A:$S,19,FALSE)</f>
        <v>6009400</v>
      </c>
      <c r="H16" s="6">
        <f t="shared" si="0"/>
        <v>24037600</v>
      </c>
      <c r="I16" s="19">
        <f t="shared" si="3"/>
        <v>1.2428908407729073E-2</v>
      </c>
      <c r="J16" s="7">
        <f t="shared" si="5"/>
        <v>0.36427370102350326</v>
      </c>
      <c r="K16" s="23" t="str">
        <f t="shared" si="1"/>
        <v>A</v>
      </c>
      <c r="L16" s="23" t="e">
        <f>VLOOKUP(C16,#REF!,4,FALSE)</f>
        <v>#REF!</v>
      </c>
      <c r="M16" s="23" t="e">
        <f t="shared" si="2"/>
        <v>#REF!</v>
      </c>
    </row>
    <row r="17" spans="1:13">
      <c r="A17" s="4" t="s">
        <v>6493</v>
      </c>
      <c r="B17" s="5" t="s">
        <v>47</v>
      </c>
      <c r="C17" s="5" t="s">
        <v>94</v>
      </c>
      <c r="D17" s="5" t="s">
        <v>95</v>
      </c>
      <c r="E17" s="5">
        <v>210</v>
      </c>
      <c r="F17">
        <f>IFERROR(VLOOKUP(C17,[2]Sheet1!$E:$G,3,FALSE),0)</f>
        <v>236.3819</v>
      </c>
      <c r="G17" s="6">
        <f>VLOOKUP(C17,[1]Sheet1!$A:$S,19,FALSE)</f>
        <v>98089</v>
      </c>
      <c r="H17" s="6">
        <f t="shared" si="0"/>
        <v>23186464.189100001</v>
      </c>
      <c r="I17" s="19">
        <f t="shared" si="3"/>
        <v>1.1988819171024314E-2</v>
      </c>
      <c r="J17" s="7">
        <f t="shared" si="5"/>
        <v>0.37626252019452755</v>
      </c>
      <c r="K17" s="23" t="str">
        <f t="shared" si="1"/>
        <v>A</v>
      </c>
      <c r="L17" s="23" t="e">
        <f>VLOOKUP(C17,#REF!,4,FALSE)</f>
        <v>#REF!</v>
      </c>
      <c r="M17" s="23" t="e">
        <f t="shared" si="2"/>
        <v>#REF!</v>
      </c>
    </row>
    <row r="18" spans="1:13">
      <c r="A18" s="4" t="s">
        <v>6491</v>
      </c>
      <c r="B18" s="5" t="s">
        <v>98</v>
      </c>
      <c r="C18" s="5" t="s">
        <v>99</v>
      </c>
      <c r="D18" s="5" t="s">
        <v>100</v>
      </c>
      <c r="E18" s="5">
        <v>3.6</v>
      </c>
      <c r="F18">
        <f>IFERROR(VLOOKUP(C18,[2]Sheet1!$E:$G,3,FALSE),0)</f>
        <v>42.773699999999998</v>
      </c>
      <c r="G18" s="6">
        <f>VLOOKUP(C18,[1]Sheet1!$A:$S,19,FALSE)</f>
        <v>533333.32999999996</v>
      </c>
      <c r="H18" s="6">
        <f t="shared" si="0"/>
        <v>22812639.857420996</v>
      </c>
      <c r="I18" s="19">
        <f t="shared" si="3"/>
        <v>1.1795529142942523E-2</v>
      </c>
      <c r="J18" s="7">
        <f t="shared" si="5"/>
        <v>0.38805804933747007</v>
      </c>
      <c r="K18" s="23" t="str">
        <f t="shared" si="1"/>
        <v>A</v>
      </c>
      <c r="L18" s="23" t="e">
        <f>VLOOKUP(C18,#REF!,4,FALSE)</f>
        <v>#REF!</v>
      </c>
      <c r="M18" s="23" t="e">
        <f t="shared" si="2"/>
        <v>#REF!</v>
      </c>
    </row>
    <row r="19" spans="1:13">
      <c r="A19" s="4" t="s">
        <v>6493</v>
      </c>
      <c r="B19" s="5" t="s">
        <v>24</v>
      </c>
      <c r="C19" s="5" t="s">
        <v>101</v>
      </c>
      <c r="D19" s="5" t="s">
        <v>102</v>
      </c>
      <c r="E19" s="5">
        <v>1</v>
      </c>
      <c r="F19">
        <f>IFERROR(VLOOKUP(C19,[2]Sheet1!$E:$G,3,FALSE),0)</f>
        <v>72</v>
      </c>
      <c r="G19" s="6">
        <f>VLOOKUP(C19,[1]Sheet1!$A:$S,19,FALSE)</f>
        <v>297500.55</v>
      </c>
      <c r="H19" s="6">
        <f t="shared" si="0"/>
        <v>21420039.599999998</v>
      </c>
      <c r="I19" s="19">
        <f t="shared" si="3"/>
        <v>1.107546969241229E-2</v>
      </c>
      <c r="J19" s="7">
        <f t="shared" si="5"/>
        <v>0.39913351902988237</v>
      </c>
      <c r="K19" s="23" t="str">
        <f t="shared" si="1"/>
        <v>A</v>
      </c>
      <c r="L19" s="23" t="e">
        <f>VLOOKUP(C19,#REF!,4,FALSE)</f>
        <v>#REF!</v>
      </c>
      <c r="M19" s="23" t="e">
        <f t="shared" si="2"/>
        <v>#REF!</v>
      </c>
    </row>
    <row r="20" spans="1:13">
      <c r="A20" s="4" t="s">
        <v>6499</v>
      </c>
      <c r="B20" s="5" t="s">
        <v>33</v>
      </c>
      <c r="C20" s="5" t="s">
        <v>122</v>
      </c>
      <c r="D20" s="5" t="s">
        <v>123</v>
      </c>
      <c r="E20" s="5">
        <v>199</v>
      </c>
      <c r="F20">
        <f>IFERROR(VLOOKUP(C20,[2]Sheet1!$E:$G,3,FALSE),0)</f>
        <v>192.59219999999999</v>
      </c>
      <c r="G20" s="6">
        <f>VLOOKUP(C20,[1]Sheet1!$A:$S,19,FALSE)</f>
        <v>105891.49</v>
      </c>
      <c r="H20" s="6">
        <f t="shared" si="0"/>
        <v>20393875.020378001</v>
      </c>
      <c r="I20" s="19">
        <f t="shared" si="3"/>
        <v>1.0544879884304258E-2</v>
      </c>
      <c r="J20" s="7">
        <f t="shared" si="5"/>
        <v>0.40967839891418661</v>
      </c>
      <c r="K20" s="23" t="str">
        <f t="shared" si="1"/>
        <v>A</v>
      </c>
      <c r="L20" s="23" t="e">
        <f>VLOOKUP(C20,#REF!,4,FALSE)</f>
        <v>#REF!</v>
      </c>
      <c r="M20" s="23" t="e">
        <f t="shared" si="2"/>
        <v>#REF!</v>
      </c>
    </row>
    <row r="21" spans="1:13">
      <c r="A21" s="4" t="s">
        <v>6493</v>
      </c>
      <c r="B21" s="5" t="s">
        <v>44</v>
      </c>
      <c r="C21" s="5" t="s">
        <v>103</v>
      </c>
      <c r="D21" s="5" t="s">
        <v>104</v>
      </c>
      <c r="E21" s="5">
        <v>10</v>
      </c>
      <c r="F21">
        <f>IFERROR(VLOOKUP(C21,[2]Sheet1!$E:$G,3,FALSE),0)</f>
        <v>187</v>
      </c>
      <c r="G21" s="6">
        <f>VLOOKUP(C21,[1]Sheet1!$A:$S,19,FALSE)</f>
        <v>108000</v>
      </c>
      <c r="H21" s="6">
        <f t="shared" si="0"/>
        <v>20196000</v>
      </c>
      <c r="I21" s="19">
        <f t="shared" si="3"/>
        <v>1.0442566404403782E-2</v>
      </c>
      <c r="J21" s="7">
        <f t="shared" si="5"/>
        <v>0.42012096531859039</v>
      </c>
      <c r="K21" s="23" t="str">
        <f t="shared" si="1"/>
        <v>A</v>
      </c>
      <c r="L21" s="23" t="e">
        <f>VLOOKUP(C21,#REF!,4,FALSE)</f>
        <v>#REF!</v>
      </c>
      <c r="M21" s="23" t="e">
        <f t="shared" si="2"/>
        <v>#REF!</v>
      </c>
    </row>
    <row r="22" spans="1:13">
      <c r="A22" s="4" t="s">
        <v>6493</v>
      </c>
      <c r="B22" s="5" t="s">
        <v>98</v>
      </c>
      <c r="C22" s="5" t="s">
        <v>105</v>
      </c>
      <c r="D22" s="5" t="s">
        <v>106</v>
      </c>
      <c r="E22" s="5">
        <v>7.2</v>
      </c>
      <c r="F22">
        <f>IFERROR(VLOOKUP(C22,[2]Sheet1!$E:$G,3,FALSE),0)</f>
        <v>41.686999999999998</v>
      </c>
      <c r="G22" s="6">
        <f>VLOOKUP(C22,[1]Sheet1!$A:$S,19,FALSE)</f>
        <v>478333.33</v>
      </c>
      <c r="H22" s="6">
        <f t="shared" si="0"/>
        <v>19940281.527709998</v>
      </c>
      <c r="I22" s="19">
        <f t="shared" si="3"/>
        <v>1.0310344324401751E-2</v>
      </c>
      <c r="J22" s="7">
        <f t="shared" si="5"/>
        <v>0.43043130964299214</v>
      </c>
      <c r="K22" s="23" t="str">
        <f t="shared" si="1"/>
        <v>A</v>
      </c>
      <c r="L22" s="23" t="e">
        <f>VLOOKUP(C22,#REF!,4,FALSE)</f>
        <v>#REF!</v>
      </c>
      <c r="M22" s="23" t="e">
        <f t="shared" si="2"/>
        <v>#REF!</v>
      </c>
    </row>
    <row r="23" spans="1:13">
      <c r="A23" s="4" t="s">
        <v>6500</v>
      </c>
      <c r="B23" s="5" t="s">
        <v>109</v>
      </c>
      <c r="C23" s="5" t="s">
        <v>6920</v>
      </c>
      <c r="D23" s="5" t="s">
        <v>6921</v>
      </c>
      <c r="E23" s="5">
        <v>2</v>
      </c>
      <c r="F23">
        <f>E23</f>
        <v>2</v>
      </c>
      <c r="G23" s="6">
        <f>VLOOKUP(C23,[1]Sheet1!$A:$S,19,FALSE)</f>
        <v>9209933.3800000008</v>
      </c>
      <c r="H23" s="6">
        <f t="shared" si="0"/>
        <v>18419866.760000002</v>
      </c>
      <c r="I23" s="19">
        <f t="shared" si="3"/>
        <v>9.5241969598717554E-3</v>
      </c>
      <c r="J23" s="7">
        <f t="shared" si="5"/>
        <v>0.43995550660286392</v>
      </c>
      <c r="K23" s="23" t="str">
        <f t="shared" si="1"/>
        <v>A</v>
      </c>
      <c r="L23" s="23" t="e">
        <f>VLOOKUP(C23,#REF!,4,FALSE)</f>
        <v>#REF!</v>
      </c>
      <c r="M23" s="23" t="e">
        <f t="shared" si="2"/>
        <v>#REF!</v>
      </c>
    </row>
    <row r="24" spans="1:13">
      <c r="A24" s="4" t="s">
        <v>6493</v>
      </c>
      <c r="B24" s="5" t="s">
        <v>116</v>
      </c>
      <c r="C24" s="5" t="s">
        <v>117</v>
      </c>
      <c r="D24" s="5" t="s">
        <v>118</v>
      </c>
      <c r="E24" s="5">
        <v>18.559999999999999</v>
      </c>
      <c r="F24">
        <f>IFERROR(VLOOKUP(C24,[2]Sheet1!$E:$G,3,FALSE),0)</f>
        <v>93.164199999999994</v>
      </c>
      <c r="G24" s="6">
        <f>VLOOKUP(C24,[1]Sheet1!$A:$S,19,FALSE)</f>
        <v>193966.63</v>
      </c>
      <c r="H24" s="6">
        <f t="shared" si="0"/>
        <v>18070745.910645999</v>
      </c>
      <c r="I24" s="19">
        <f t="shared" si="3"/>
        <v>9.3436801420592672E-3</v>
      </c>
      <c r="J24" s="7">
        <f t="shared" si="5"/>
        <v>0.4492991867449232</v>
      </c>
      <c r="K24" s="23" t="str">
        <f t="shared" si="1"/>
        <v>A</v>
      </c>
      <c r="L24" s="23" t="e">
        <f>VLOOKUP(C24,#REF!,4,FALSE)</f>
        <v>#REF!</v>
      </c>
      <c r="M24" s="23" t="e">
        <f t="shared" si="2"/>
        <v>#REF!</v>
      </c>
    </row>
    <row r="25" spans="1:13">
      <c r="A25" s="4" t="s">
        <v>6491</v>
      </c>
      <c r="B25" s="5" t="s">
        <v>119</v>
      </c>
      <c r="C25" s="5" t="s">
        <v>120</v>
      </c>
      <c r="D25" s="5" t="s">
        <v>121</v>
      </c>
      <c r="E25" s="5">
        <v>6</v>
      </c>
      <c r="F25">
        <f>IFERROR(VLOOKUP(C25,[2]Sheet1!$E:$G,3,FALSE),0)</f>
        <v>6</v>
      </c>
      <c r="G25" s="6">
        <f>VLOOKUP(C25,[1]Sheet1!$A:$S,19,FALSE)</f>
        <v>2977628.5</v>
      </c>
      <c r="H25" s="6">
        <f t="shared" si="0"/>
        <v>17865771</v>
      </c>
      <c r="I25" s="19">
        <f t="shared" si="3"/>
        <v>9.2376955849361939E-3</v>
      </c>
      <c r="J25" s="7">
        <f t="shared" si="5"/>
        <v>0.4585368823298594</v>
      </c>
      <c r="K25" s="23" t="str">
        <f t="shared" si="1"/>
        <v>A</v>
      </c>
      <c r="L25" s="23" t="e">
        <f>VLOOKUP(C25,#REF!,4,FALSE)</f>
        <v>#REF!</v>
      </c>
      <c r="M25" s="23" t="e">
        <f t="shared" si="2"/>
        <v>#REF!</v>
      </c>
    </row>
    <row r="26" spans="1:13">
      <c r="A26" s="4" t="s">
        <v>6493</v>
      </c>
      <c r="B26" s="5" t="s">
        <v>131</v>
      </c>
      <c r="C26" s="5" t="s">
        <v>132</v>
      </c>
      <c r="D26" s="5" t="s">
        <v>6501</v>
      </c>
      <c r="E26" s="5">
        <v>183</v>
      </c>
      <c r="F26">
        <f>IFERROR(VLOOKUP(C26,[2]Sheet1!$E:$G,3,FALSE),0)</f>
        <v>242.12729999999999</v>
      </c>
      <c r="G26" s="6">
        <f>VLOOKUP(C26,[1]Sheet1!$A:$S,19,FALSE)</f>
        <v>73012.5</v>
      </c>
      <c r="H26" s="6">
        <f t="shared" si="0"/>
        <v>17678319.491250001</v>
      </c>
      <c r="I26" s="19">
        <f t="shared" si="3"/>
        <v>9.1407716976452669E-3</v>
      </c>
      <c r="J26" s="7">
        <f t="shared" si="5"/>
        <v>0.46767765402750466</v>
      </c>
      <c r="K26" s="23" t="str">
        <f t="shared" si="1"/>
        <v>A</v>
      </c>
      <c r="L26" s="23" t="e">
        <f>VLOOKUP(C26,#REF!,4,FALSE)</f>
        <v>#REF!</v>
      </c>
      <c r="M26" s="23" t="e">
        <f t="shared" si="2"/>
        <v>#REF!</v>
      </c>
    </row>
    <row r="27" spans="1:13">
      <c r="A27" s="4" t="s">
        <v>6491</v>
      </c>
      <c r="B27" s="5" t="s">
        <v>124</v>
      </c>
      <c r="C27" s="5" t="s">
        <v>125</v>
      </c>
      <c r="D27" s="5" t="s">
        <v>126</v>
      </c>
      <c r="E27" s="5">
        <v>10</v>
      </c>
      <c r="F27">
        <f>IFERROR(VLOOKUP(C27,[2]Sheet1!$E:$G,3,FALSE),0)</f>
        <v>49</v>
      </c>
      <c r="G27" s="6">
        <f>VLOOKUP(C27,[1]Sheet1!$A:$S,19,FALSE)</f>
        <v>352570.08</v>
      </c>
      <c r="H27" s="6">
        <f t="shared" si="0"/>
        <v>17275933.920000002</v>
      </c>
      <c r="I27" s="19">
        <f t="shared" si="3"/>
        <v>8.9327137630071177E-3</v>
      </c>
      <c r="J27" s="7">
        <f t="shared" si="5"/>
        <v>0.4766103677905118</v>
      </c>
      <c r="K27" s="23" t="str">
        <f t="shared" si="1"/>
        <v>A</v>
      </c>
      <c r="L27" s="23" t="e">
        <f>VLOOKUP(C27,#REF!,4,FALSE)</f>
        <v>#REF!</v>
      </c>
      <c r="M27" s="23" t="e">
        <f t="shared" si="2"/>
        <v>#REF!</v>
      </c>
    </row>
    <row r="28" spans="1:13">
      <c r="A28" s="4" t="s">
        <v>6493</v>
      </c>
      <c r="B28" s="5" t="s">
        <v>33</v>
      </c>
      <c r="C28" s="5" t="s">
        <v>127</v>
      </c>
      <c r="D28" s="5" t="s">
        <v>128</v>
      </c>
      <c r="E28" s="5">
        <v>2.88</v>
      </c>
      <c r="F28">
        <f>IFERROR(VLOOKUP(C28,[2]Sheet1!$E:$G,3,FALSE),0)</f>
        <v>48.830300000000001</v>
      </c>
      <c r="G28" s="6">
        <f>VLOOKUP(C28,[1]Sheet1!$A:$S,19,FALSE)</f>
        <v>353332.44</v>
      </c>
      <c r="H28" s="6">
        <f t="shared" si="0"/>
        <v>17253329.044932</v>
      </c>
      <c r="I28" s="19">
        <f t="shared" si="3"/>
        <v>8.9210256609591459E-3</v>
      </c>
      <c r="J28" s="7">
        <f t="shared" si="5"/>
        <v>0.48553139345147095</v>
      </c>
      <c r="K28" s="23" t="str">
        <f t="shared" si="1"/>
        <v>A</v>
      </c>
      <c r="L28" s="23" t="e">
        <f>VLOOKUP(C28,#REF!,4,FALSE)</f>
        <v>#REF!</v>
      </c>
      <c r="M28" s="23" t="e">
        <f t="shared" si="2"/>
        <v>#REF!</v>
      </c>
    </row>
    <row r="29" spans="1:13">
      <c r="A29" s="4" t="s">
        <v>6493</v>
      </c>
      <c r="B29" s="5" t="s">
        <v>124</v>
      </c>
      <c r="C29" s="5" t="s">
        <v>129</v>
      </c>
      <c r="D29" s="5" t="s">
        <v>130</v>
      </c>
      <c r="E29" s="5">
        <v>10</v>
      </c>
      <c r="F29">
        <f>IFERROR(VLOOKUP(C29,[2]Sheet1!$E:$G,3,FALSE),0)</f>
        <v>18</v>
      </c>
      <c r="G29" s="6">
        <f>VLOOKUP(C29,[1]Sheet1!$A:$S,19,FALSE)</f>
        <v>933226.84</v>
      </c>
      <c r="H29" s="6">
        <f t="shared" si="0"/>
        <v>16798083.120000001</v>
      </c>
      <c r="I29" s="19">
        <f t="shared" si="3"/>
        <v>8.6856356925774543E-3</v>
      </c>
      <c r="J29" s="7">
        <f t="shared" si="5"/>
        <v>0.49421702914404841</v>
      </c>
      <c r="K29" s="23" t="str">
        <f t="shared" si="1"/>
        <v>A</v>
      </c>
      <c r="L29" s="23" t="e">
        <f>VLOOKUP(C29,#REF!,4,FALSE)</f>
        <v>#REF!</v>
      </c>
      <c r="M29" s="23" t="e">
        <f t="shared" si="2"/>
        <v>#REF!</v>
      </c>
    </row>
    <row r="30" spans="1:13">
      <c r="A30" s="4" t="s">
        <v>6502</v>
      </c>
      <c r="B30" s="5" t="s">
        <v>47</v>
      </c>
      <c r="C30" s="5" t="s">
        <v>134</v>
      </c>
      <c r="D30" s="5" t="s">
        <v>135</v>
      </c>
      <c r="E30" s="5">
        <v>63</v>
      </c>
      <c r="F30">
        <f>IFERROR(VLOOKUP(C30,[2]Sheet1!$E:$G,3,FALSE),0)</f>
        <v>240.67869999999999</v>
      </c>
      <c r="G30" s="6">
        <f>VLOOKUP(C30,[1]Sheet1!$A:$S,19,FALSE)</f>
        <v>68789.98</v>
      </c>
      <c r="H30" s="6">
        <f t="shared" si="0"/>
        <v>16556282.959425999</v>
      </c>
      <c r="I30" s="19">
        <f t="shared" si="3"/>
        <v>8.5606102304369557E-3</v>
      </c>
      <c r="J30" s="7">
        <f t="shared" si="5"/>
        <v>0.50277763937448539</v>
      </c>
      <c r="K30" s="23" t="str">
        <f t="shared" si="1"/>
        <v>A</v>
      </c>
      <c r="L30" s="23" t="e">
        <f>VLOOKUP(C30,#REF!,4,FALSE)</f>
        <v>#REF!</v>
      </c>
      <c r="M30" s="23" t="e">
        <f t="shared" si="2"/>
        <v>#REF!</v>
      </c>
    </row>
    <row r="31" spans="1:13">
      <c r="A31" s="4" t="s">
        <v>6491</v>
      </c>
      <c r="B31" s="5" t="s">
        <v>44</v>
      </c>
      <c r="C31" s="5" t="s">
        <v>6916</v>
      </c>
      <c r="D31" s="5" t="s">
        <v>6917</v>
      </c>
      <c r="E31" s="5">
        <v>1</v>
      </c>
      <c r="F31">
        <f>E31</f>
        <v>1</v>
      </c>
      <c r="G31" s="18">
        <v>16200000</v>
      </c>
      <c r="H31" s="6">
        <f t="shared" si="0"/>
        <v>16200000</v>
      </c>
      <c r="I31" s="19">
        <f t="shared" si="3"/>
        <v>8.3763901639602525E-3</v>
      </c>
      <c r="J31" s="7">
        <f t="shared" si="5"/>
        <v>0.51115402953844569</v>
      </c>
      <c r="K31" s="23" t="str">
        <f t="shared" si="1"/>
        <v>A</v>
      </c>
      <c r="L31" s="23" t="e">
        <f>VLOOKUP(C31,#REF!,4,FALSE)</f>
        <v>#REF!</v>
      </c>
      <c r="M31" s="23" t="e">
        <f t="shared" si="2"/>
        <v>#REF!</v>
      </c>
    </row>
    <row r="32" spans="1:13">
      <c r="A32" s="4" t="s">
        <v>6493</v>
      </c>
      <c r="B32" s="5" t="s">
        <v>33</v>
      </c>
      <c r="C32" s="5" t="s">
        <v>148</v>
      </c>
      <c r="D32" s="5" t="s">
        <v>149</v>
      </c>
      <c r="E32" s="5">
        <v>199</v>
      </c>
      <c r="F32">
        <f>IFERROR(VLOOKUP(C32,[2]Sheet1!$E:$G,3,FALSE),0)</f>
        <v>105.9327</v>
      </c>
      <c r="G32" s="6">
        <f>VLOOKUP(C32,[1]Sheet1!$A:$S,19,FALSE)</f>
        <v>141223.32999999999</v>
      </c>
      <c r="H32" s="6">
        <f t="shared" si="0"/>
        <v>14960168.649890998</v>
      </c>
      <c r="I32" s="19">
        <f t="shared" si="3"/>
        <v>7.7353215759341665E-3</v>
      </c>
      <c r="J32" s="7">
        <f t="shared" si="5"/>
        <v>0.51888935111437984</v>
      </c>
      <c r="K32" s="23" t="str">
        <f t="shared" si="1"/>
        <v>A</v>
      </c>
      <c r="L32" s="23" t="e">
        <f>VLOOKUP(C32,#REF!,4,FALSE)</f>
        <v>#REF!</v>
      </c>
      <c r="M32" s="23" t="e">
        <f t="shared" si="2"/>
        <v>#REF!</v>
      </c>
    </row>
    <row r="33" spans="1:13">
      <c r="A33" s="4" t="s">
        <v>6497</v>
      </c>
      <c r="B33" s="5" t="s">
        <v>145</v>
      </c>
      <c r="C33" s="5" t="s">
        <v>146</v>
      </c>
      <c r="D33" s="5" t="s">
        <v>147</v>
      </c>
      <c r="E33" s="5">
        <v>90</v>
      </c>
      <c r="F33">
        <f>IFERROR(VLOOKUP(C33,[2]Sheet1!$E:$G,3,FALSE),0)</f>
        <v>257.81</v>
      </c>
      <c r="G33" s="6">
        <f>VLOOKUP(C33,[1]Sheet1!$A:$S,19,FALSE)</f>
        <v>56120</v>
      </c>
      <c r="H33" s="6">
        <f t="shared" si="0"/>
        <v>14468297.199999999</v>
      </c>
      <c r="I33" s="19">
        <f t="shared" si="3"/>
        <v>7.4809939725514613E-3</v>
      </c>
      <c r="J33" s="7">
        <f t="shared" si="5"/>
        <v>0.52637034508693126</v>
      </c>
      <c r="K33" s="23" t="str">
        <f t="shared" si="1"/>
        <v>A</v>
      </c>
      <c r="L33" s="23" t="e">
        <f>VLOOKUP(C33,#REF!,4,FALSE)</f>
        <v>#REF!</v>
      </c>
      <c r="M33" s="23" t="e">
        <f t="shared" si="2"/>
        <v>#REF!</v>
      </c>
    </row>
    <row r="34" spans="1:13">
      <c r="A34" s="4" t="s">
        <v>6493</v>
      </c>
      <c r="B34" s="5" t="s">
        <v>24</v>
      </c>
      <c r="C34" s="5" t="s">
        <v>164</v>
      </c>
      <c r="D34" s="5" t="s">
        <v>6503</v>
      </c>
      <c r="E34" s="5">
        <v>400</v>
      </c>
      <c r="F34">
        <f>IFERROR(VLOOKUP(C34,[2]Sheet1!$E:$G,3,FALSE),0)</f>
        <v>153.6</v>
      </c>
      <c r="G34" s="6">
        <f>VLOOKUP(C34,[1]Sheet1!$A:$S,19,FALSE)</f>
        <v>93247.87</v>
      </c>
      <c r="H34" s="6">
        <f t="shared" si="0"/>
        <v>14322872.831999999</v>
      </c>
      <c r="I34" s="19">
        <f t="shared" si="3"/>
        <v>7.4058006857789091E-3</v>
      </c>
      <c r="J34" s="7">
        <f t="shared" si="5"/>
        <v>0.53377614577271015</v>
      </c>
      <c r="K34" s="23" t="str">
        <f t="shared" si="1"/>
        <v>A</v>
      </c>
      <c r="L34" s="23" t="e">
        <f>VLOOKUP(C34,#REF!,4,FALSE)</f>
        <v>#REF!</v>
      </c>
      <c r="M34" s="23" t="e">
        <f t="shared" si="2"/>
        <v>#REF!</v>
      </c>
    </row>
    <row r="35" spans="1:13">
      <c r="A35" s="4" t="s">
        <v>6494</v>
      </c>
      <c r="B35" s="5" t="s">
        <v>159</v>
      </c>
      <c r="C35" s="5" t="s">
        <v>160</v>
      </c>
      <c r="D35" s="5" t="s">
        <v>161</v>
      </c>
      <c r="E35" s="5">
        <v>1.6</v>
      </c>
      <c r="F35">
        <f>IFERROR(VLOOKUP(C35,[2]Sheet1!$E:$G,3,FALSE),0)</f>
        <v>281.10939999999999</v>
      </c>
      <c r="G35" s="6">
        <f>VLOOKUP(C35,[1]Sheet1!$A:$S,19,FALSE)</f>
        <v>47923.55</v>
      </c>
      <c r="H35" s="6">
        <f t="shared" si="0"/>
        <v>13471760.386370001</v>
      </c>
      <c r="I35" s="19">
        <f t="shared" si="3"/>
        <v>6.9657235303468559E-3</v>
      </c>
      <c r="J35" s="7">
        <f t="shared" si="5"/>
        <v>0.54074186930305701</v>
      </c>
      <c r="K35" s="23" t="str">
        <f t="shared" si="1"/>
        <v>A</v>
      </c>
      <c r="L35" s="23" t="e">
        <f>VLOOKUP(C35,#REF!,4,FALSE)</f>
        <v>#REF!</v>
      </c>
      <c r="M35" s="23" t="e">
        <f t="shared" si="2"/>
        <v>#REF!</v>
      </c>
    </row>
    <row r="36" spans="1:13">
      <c r="A36" s="4" t="s">
        <v>6506</v>
      </c>
      <c r="B36" s="5" t="s">
        <v>83</v>
      </c>
      <c r="C36" s="5" t="s">
        <v>177</v>
      </c>
      <c r="D36" s="5" t="s">
        <v>6504</v>
      </c>
      <c r="E36" s="5">
        <v>10</v>
      </c>
      <c r="F36">
        <f>IFERROR(VLOOKUP(C36,[2]Sheet1!$E:$G,3,FALSE),0)</f>
        <v>90.75</v>
      </c>
      <c r="G36" s="6">
        <f>VLOOKUP(C36,[1]Sheet1!$A:$S,19,FALSE)</f>
        <v>140000</v>
      </c>
      <c r="H36" s="6">
        <f t="shared" si="0"/>
        <v>12705000</v>
      </c>
      <c r="I36" s="19">
        <f t="shared" si="3"/>
        <v>6.5692615452540137E-3</v>
      </c>
      <c r="J36" s="7">
        <f t="shared" si="5"/>
        <v>0.54731113084831107</v>
      </c>
      <c r="K36" s="23" t="str">
        <f t="shared" si="1"/>
        <v>A</v>
      </c>
      <c r="L36" s="23" t="e">
        <f>VLOOKUP(C36,#REF!,4,FALSE)</f>
        <v>#REF!</v>
      </c>
      <c r="M36" s="23" t="e">
        <f t="shared" si="2"/>
        <v>#REF!</v>
      </c>
    </row>
    <row r="37" spans="1:13">
      <c r="A37" s="4" t="s">
        <v>6494</v>
      </c>
      <c r="B37" s="5" t="s">
        <v>33</v>
      </c>
      <c r="C37" s="5" t="s">
        <v>239</v>
      </c>
      <c r="D37" s="5" t="s">
        <v>240</v>
      </c>
      <c r="E37" s="5">
        <v>55</v>
      </c>
      <c r="F37">
        <f>IFERROR(VLOOKUP(C37,[2]Sheet1!$E:$G,3,FALSE),0)</f>
        <v>55.198300000000003</v>
      </c>
      <c r="G37" s="6">
        <f>VLOOKUP(C37,[1]Sheet1!$A:$S,19,FALSE)</f>
        <v>219024.61</v>
      </c>
      <c r="H37" s="6">
        <f t="shared" si="0"/>
        <v>12089786.130162999</v>
      </c>
      <c r="I37" s="19">
        <f t="shared" si="3"/>
        <v>6.251158371918546E-3</v>
      </c>
      <c r="J37" s="7">
        <f t="shared" si="5"/>
        <v>0.55356228922022965</v>
      </c>
      <c r="K37" s="23" t="str">
        <f t="shared" si="1"/>
        <v>A</v>
      </c>
      <c r="L37" s="23" t="e">
        <f>VLOOKUP(C37,#REF!,4,FALSE)</f>
        <v>#REF!</v>
      </c>
      <c r="M37" s="23" t="e">
        <f t="shared" si="2"/>
        <v>#REF!</v>
      </c>
    </row>
    <row r="38" spans="1:13">
      <c r="A38" s="4" t="s">
        <v>6489</v>
      </c>
      <c r="B38" s="5" t="s">
        <v>69</v>
      </c>
      <c r="C38" s="5" t="s">
        <v>189</v>
      </c>
      <c r="D38" s="5" t="s">
        <v>6505</v>
      </c>
      <c r="E38" s="5">
        <v>5</v>
      </c>
      <c r="F38">
        <f>IFERROR(VLOOKUP(C38,[2]Sheet1!$E:$G,3,FALSE),0)</f>
        <v>7</v>
      </c>
      <c r="G38" s="6">
        <f>VLOOKUP(C38,[1]Sheet1!$A:$S,19,FALSE)</f>
        <v>1688624.14</v>
      </c>
      <c r="H38" s="6">
        <f t="shared" si="0"/>
        <v>11820368.979999999</v>
      </c>
      <c r="I38" s="19">
        <f t="shared" si="3"/>
        <v>6.1118532381761034E-3</v>
      </c>
      <c r="J38" s="7">
        <f t="shared" si="5"/>
        <v>0.55967414245840574</v>
      </c>
      <c r="K38" s="23" t="str">
        <f t="shared" si="1"/>
        <v>A</v>
      </c>
      <c r="L38" s="23" t="e">
        <f>VLOOKUP(C38,#REF!,4,FALSE)</f>
        <v>#REF!</v>
      </c>
      <c r="M38" s="23" t="e">
        <f t="shared" si="2"/>
        <v>#REF!</v>
      </c>
    </row>
    <row r="39" spans="1:13">
      <c r="A39" s="4" t="s">
        <v>6493</v>
      </c>
      <c r="B39" s="5" t="s">
        <v>208</v>
      </c>
      <c r="C39" s="5" t="s">
        <v>209</v>
      </c>
      <c r="D39" s="5" t="s">
        <v>210</v>
      </c>
      <c r="E39" s="5">
        <v>1</v>
      </c>
      <c r="F39">
        <f>IFERROR(VLOOKUP(C39,[2]Sheet1!$E:$G,3,FALSE),0)</f>
        <v>375</v>
      </c>
      <c r="G39" s="6">
        <f>VLOOKUP(C39,[1]Sheet1!$A:$S,19,FALSE)</f>
        <v>28662.400000000001</v>
      </c>
      <c r="H39" s="6">
        <f t="shared" si="0"/>
        <v>10748400</v>
      </c>
      <c r="I39" s="19">
        <f t="shared" si="3"/>
        <v>5.557579755451258E-3</v>
      </c>
      <c r="J39" s="7">
        <f t="shared" si="5"/>
        <v>0.56523172221385698</v>
      </c>
      <c r="K39" s="23" t="str">
        <f t="shared" si="1"/>
        <v>A</v>
      </c>
      <c r="L39" s="28" t="s">
        <v>7041</v>
      </c>
      <c r="M39" s="23" t="str">
        <f t="shared" si="2"/>
        <v>EA</v>
      </c>
    </row>
    <row r="40" spans="1:13">
      <c r="A40" s="4" t="s">
        <v>6493</v>
      </c>
      <c r="B40" s="5" t="s">
        <v>211</v>
      </c>
      <c r="C40" s="5" t="s">
        <v>212</v>
      </c>
      <c r="D40" s="5" t="s">
        <v>6507</v>
      </c>
      <c r="E40" s="5">
        <v>2</v>
      </c>
      <c r="F40">
        <f>IFERROR(VLOOKUP(C40,[2]Sheet1!$E:$G,3,FALSE),0)</f>
        <v>3</v>
      </c>
      <c r="G40" s="6">
        <f>VLOOKUP(C40,[1]Sheet1!$A:$S,19,FALSE)</f>
        <v>3541475.75</v>
      </c>
      <c r="H40" s="6">
        <f t="shared" si="0"/>
        <v>10624427.25</v>
      </c>
      <c r="I40" s="19">
        <f t="shared" si="3"/>
        <v>5.4934782663340299E-3</v>
      </c>
      <c r="J40" s="7">
        <f t="shared" si="5"/>
        <v>0.57072520048019104</v>
      </c>
      <c r="K40" s="23" t="str">
        <f t="shared" si="1"/>
        <v>A</v>
      </c>
      <c r="L40" s="23" t="e">
        <f>VLOOKUP(C40,#REF!,4,FALSE)</f>
        <v>#REF!</v>
      </c>
      <c r="M40" s="23" t="e">
        <f t="shared" si="2"/>
        <v>#REF!</v>
      </c>
    </row>
    <row r="41" spans="1:13">
      <c r="A41" s="4" t="s">
        <v>6497</v>
      </c>
      <c r="B41" s="5" t="s">
        <v>19</v>
      </c>
      <c r="C41" s="5" t="s">
        <v>221</v>
      </c>
      <c r="D41" s="5" t="s">
        <v>222</v>
      </c>
      <c r="E41" s="5">
        <v>1</v>
      </c>
      <c r="F41">
        <f>IFERROR(VLOOKUP(C41,[2]Sheet1!$E:$G,3,FALSE),0)</f>
        <v>2</v>
      </c>
      <c r="G41" s="6">
        <f>VLOOKUP(C41,[1]Sheet1!$A:$S,19,FALSE)</f>
        <v>5125000</v>
      </c>
      <c r="H41" s="6">
        <f t="shared" si="0"/>
        <v>10250000</v>
      </c>
      <c r="I41" s="19">
        <f t="shared" si="3"/>
        <v>5.2998764926291729E-3</v>
      </c>
      <c r="J41" s="7">
        <f t="shared" si="5"/>
        <v>0.57602507697282024</v>
      </c>
      <c r="K41" s="23" t="str">
        <f t="shared" si="1"/>
        <v>A</v>
      </c>
      <c r="L41" s="23" t="e">
        <f>VLOOKUP(C41,#REF!,4,FALSE)</f>
        <v>#REF!</v>
      </c>
      <c r="M41" s="23" t="e">
        <f t="shared" si="2"/>
        <v>#REF!</v>
      </c>
    </row>
    <row r="42" spans="1:13">
      <c r="A42" s="4" t="s">
        <v>6502</v>
      </c>
      <c r="B42" s="5" t="s">
        <v>33</v>
      </c>
      <c r="C42" s="5" t="s">
        <v>223</v>
      </c>
      <c r="D42" s="5" t="s">
        <v>224</v>
      </c>
      <c r="E42" s="5">
        <v>5.76</v>
      </c>
      <c r="F42">
        <f>IFERROR(VLOOKUP(C42,[2]Sheet1!$E:$G,3,FALSE),0)</f>
        <v>16.331700000000001</v>
      </c>
      <c r="G42" s="6">
        <f>VLOOKUP(C42,[1]Sheet1!$A:$S,19,FALSE)</f>
        <v>627143.24</v>
      </c>
      <c r="H42" s="6">
        <f t="shared" si="0"/>
        <v>10242315.252708001</v>
      </c>
      <c r="I42" s="19">
        <f t="shared" si="3"/>
        <v>5.2959030085779858E-3</v>
      </c>
      <c r="J42" s="7">
        <f t="shared" si="5"/>
        <v>0.5813209799813982</v>
      </c>
      <c r="K42" s="23" t="str">
        <f t="shared" si="1"/>
        <v>A</v>
      </c>
      <c r="L42" s="23" t="e">
        <f>VLOOKUP(C42,#REF!,4,FALSE)</f>
        <v>#REF!</v>
      </c>
      <c r="M42" s="23" t="e">
        <f t="shared" si="2"/>
        <v>#REF!</v>
      </c>
    </row>
    <row r="43" spans="1:13">
      <c r="A43" s="4" t="s">
        <v>6509</v>
      </c>
      <c r="B43" s="5" t="s">
        <v>116</v>
      </c>
      <c r="C43" s="5" t="s">
        <v>243</v>
      </c>
      <c r="D43" s="5" t="s">
        <v>244</v>
      </c>
      <c r="E43" s="5">
        <v>18.559999999999999</v>
      </c>
      <c r="F43">
        <f>IFERROR(VLOOKUP(C43,[2]Sheet1!$E:$G,3,FALSE),0)</f>
        <v>57.458799999999997</v>
      </c>
      <c r="G43" s="6">
        <f>VLOOKUP(C43,[1]Sheet1!$A:$S,19,FALSE)</f>
        <v>170041.67</v>
      </c>
      <c r="H43" s="6">
        <f t="shared" si="0"/>
        <v>9770390.3081960008</v>
      </c>
      <c r="I43" s="19">
        <f t="shared" si="3"/>
        <v>5.0518889676312078E-3</v>
      </c>
      <c r="J43" s="7">
        <f t="shared" si="5"/>
        <v>0.5863728689490294</v>
      </c>
      <c r="K43" s="23" t="str">
        <f t="shared" si="1"/>
        <v>A</v>
      </c>
      <c r="L43" s="23" t="e">
        <f>VLOOKUP(C43,#REF!,4,FALSE)</f>
        <v>#REF!</v>
      </c>
      <c r="M43" s="23" t="e">
        <f t="shared" si="2"/>
        <v>#REF!</v>
      </c>
    </row>
    <row r="44" spans="1:13">
      <c r="A44" s="4" t="s">
        <v>6497</v>
      </c>
      <c r="B44" s="5" t="s">
        <v>83</v>
      </c>
      <c r="C44" s="5" t="s">
        <v>251</v>
      </c>
      <c r="D44" s="5" t="s">
        <v>6508</v>
      </c>
      <c r="E44" s="5">
        <v>35</v>
      </c>
      <c r="F44">
        <f>IFERROR(VLOOKUP(C44,[2]Sheet1!$E:$G,3,FALSE),0)</f>
        <v>73</v>
      </c>
      <c r="G44" s="6">
        <f>VLOOKUP(C44,[1]Sheet1!$A:$S,19,FALSE)</f>
        <v>130000</v>
      </c>
      <c r="H44" s="6">
        <f t="shared" si="0"/>
        <v>9490000</v>
      </c>
      <c r="I44" s="19">
        <f t="shared" si="3"/>
        <v>4.9069100404927658E-3</v>
      </c>
      <c r="J44" s="7">
        <f t="shared" si="5"/>
        <v>0.59127977898952222</v>
      </c>
      <c r="K44" s="23" t="str">
        <f t="shared" si="1"/>
        <v>A</v>
      </c>
      <c r="L44" s="23" t="e">
        <f>VLOOKUP(C44,#REF!,4,FALSE)</f>
        <v>#REF!</v>
      </c>
      <c r="M44" s="23" t="e">
        <f t="shared" si="2"/>
        <v>#REF!</v>
      </c>
    </row>
    <row r="45" spans="1:13">
      <c r="A45" s="4" t="s">
        <v>6499</v>
      </c>
      <c r="B45" s="5" t="s">
        <v>145</v>
      </c>
      <c r="C45" s="5" t="s">
        <v>249</v>
      </c>
      <c r="D45" s="5" t="s">
        <v>250</v>
      </c>
      <c r="E45" s="5">
        <v>120</v>
      </c>
      <c r="F45">
        <f>IFERROR(VLOOKUP(C45,[2]Sheet1!$E:$G,3,FALSE),0)</f>
        <v>332.63</v>
      </c>
      <c r="G45" s="6">
        <f>VLOOKUP(C45,[1]Sheet1!$A:$S,19,FALSE)</f>
        <v>28140</v>
      </c>
      <c r="H45" s="6">
        <f t="shared" si="0"/>
        <v>9360208.1999999993</v>
      </c>
      <c r="I45" s="19">
        <f t="shared" si="3"/>
        <v>4.8397997468580308E-3</v>
      </c>
      <c r="J45" s="7">
        <f t="shared" si="5"/>
        <v>0.59611957873638022</v>
      </c>
      <c r="K45" s="23" t="str">
        <f t="shared" si="1"/>
        <v>A</v>
      </c>
      <c r="L45" s="23" t="e">
        <f>VLOOKUP(C45,#REF!,4,FALSE)</f>
        <v>#REF!</v>
      </c>
      <c r="M45" s="23" t="e">
        <f t="shared" si="2"/>
        <v>#REF!</v>
      </c>
    </row>
    <row r="46" spans="1:13">
      <c r="A46" s="4" t="s">
        <v>6511</v>
      </c>
      <c r="B46" s="5" t="s">
        <v>109</v>
      </c>
      <c r="C46" s="5" t="s">
        <v>253</v>
      </c>
      <c r="D46" s="5" t="s">
        <v>254</v>
      </c>
      <c r="E46" s="5">
        <v>2</v>
      </c>
      <c r="F46">
        <f>IFERROR(VLOOKUP(C46,[2]Sheet1!$E:$G,3,FALSE),0)</f>
        <v>1</v>
      </c>
      <c r="G46" s="6">
        <f>VLOOKUP(C46,[1]Sheet1!$A:$S,19,FALSE)</f>
        <v>9209933.3800000008</v>
      </c>
      <c r="H46" s="6">
        <f t="shared" si="0"/>
        <v>9209933.3800000008</v>
      </c>
      <c r="I46" s="19">
        <f t="shared" si="3"/>
        <v>4.7620984799358777E-3</v>
      </c>
      <c r="J46" s="7">
        <f t="shared" si="5"/>
        <v>0.60088167721631613</v>
      </c>
      <c r="K46" s="23" t="str">
        <f t="shared" si="1"/>
        <v>A</v>
      </c>
      <c r="L46" s="23" t="e">
        <f>VLOOKUP(C46,#REF!,4,FALSE)</f>
        <v>#REF!</v>
      </c>
      <c r="M46" s="23" t="e">
        <f t="shared" si="2"/>
        <v>#REF!</v>
      </c>
    </row>
    <row r="47" spans="1:13">
      <c r="A47" s="4" t="s">
        <v>6494</v>
      </c>
      <c r="B47" s="5" t="s">
        <v>83</v>
      </c>
      <c r="C47" s="5" t="s">
        <v>258</v>
      </c>
      <c r="D47" s="5" t="s">
        <v>6510</v>
      </c>
      <c r="E47" s="5">
        <v>20</v>
      </c>
      <c r="F47">
        <f>IFERROR(VLOOKUP(C47,[2]Sheet1!$E:$G,3,FALSE),0)</f>
        <v>65</v>
      </c>
      <c r="G47" s="6">
        <f>VLOOKUP(C47,[1]Sheet1!$A:$S,19,FALSE)</f>
        <v>140000</v>
      </c>
      <c r="H47" s="6">
        <f t="shared" si="0"/>
        <v>9100000</v>
      </c>
      <c r="I47" s="19">
        <f t="shared" si="3"/>
        <v>4.705256203212241E-3</v>
      </c>
      <c r="J47" s="7">
        <f t="shared" si="5"/>
        <v>0.60558693341952841</v>
      </c>
      <c r="K47" s="23" t="str">
        <f t="shared" si="1"/>
        <v>A</v>
      </c>
      <c r="L47" s="23" t="e">
        <f>VLOOKUP(C47,#REF!,4,FALSE)</f>
        <v>#REF!</v>
      </c>
      <c r="M47" s="23" t="e">
        <f t="shared" si="2"/>
        <v>#REF!</v>
      </c>
    </row>
    <row r="48" spans="1:13">
      <c r="A48" s="4" t="s">
        <v>6493</v>
      </c>
      <c r="B48" s="5" t="s">
        <v>44</v>
      </c>
      <c r="C48" s="5" t="s">
        <v>260</v>
      </c>
      <c r="D48" s="5" t="s">
        <v>261</v>
      </c>
      <c r="E48" s="5">
        <v>100</v>
      </c>
      <c r="F48">
        <f>IFERROR(VLOOKUP(C48,[2]Sheet1!$E:$G,3,FALSE),0)</f>
        <v>337</v>
      </c>
      <c r="G48" s="6">
        <f>VLOOKUP(C48,[1]Sheet1!$A:$S,19,FALSE)</f>
        <v>25983.02</v>
      </c>
      <c r="H48" s="6">
        <f t="shared" si="0"/>
        <v>8756277.7400000002</v>
      </c>
      <c r="I48" s="19">
        <f t="shared" si="3"/>
        <v>4.5275307860642051E-3</v>
      </c>
      <c r="J48" s="7">
        <f t="shared" si="5"/>
        <v>0.61011446420559257</v>
      </c>
      <c r="K48" s="23" t="str">
        <f t="shared" si="1"/>
        <v>A</v>
      </c>
      <c r="L48" s="23" t="e">
        <f>VLOOKUP(C48,#REF!,4,FALSE)</f>
        <v>#REF!</v>
      </c>
      <c r="M48" s="23" t="e">
        <f t="shared" si="2"/>
        <v>#REF!</v>
      </c>
    </row>
    <row r="49" spans="1:13">
      <c r="A49" s="4" t="s">
        <v>6497</v>
      </c>
      <c r="B49" s="5" t="s">
        <v>263</v>
      </c>
      <c r="C49" s="5" t="s">
        <v>264</v>
      </c>
      <c r="D49" s="5" t="s">
        <v>6512</v>
      </c>
      <c r="E49" s="5">
        <v>12</v>
      </c>
      <c r="F49">
        <f>IFERROR(VLOOKUP(C49,[2]Sheet1!$E:$G,3,FALSE),0)</f>
        <v>24</v>
      </c>
      <c r="G49" s="6">
        <f>VLOOKUP(C49,[1]Sheet1!$A:$S,19,FALSE)</f>
        <v>364117</v>
      </c>
      <c r="H49" s="6">
        <f t="shared" si="0"/>
        <v>8738808</v>
      </c>
      <c r="I49" s="19">
        <f t="shared" si="3"/>
        <v>4.5184978627121715E-3</v>
      </c>
      <c r="J49" s="7">
        <f t="shared" si="5"/>
        <v>0.61463296206830476</v>
      </c>
      <c r="K49" s="23" t="str">
        <f t="shared" si="1"/>
        <v>A</v>
      </c>
      <c r="L49" s="23" t="e">
        <f>VLOOKUP(C49,#REF!,4,FALSE)</f>
        <v>#REF!</v>
      </c>
      <c r="M49" s="23" t="e">
        <f t="shared" si="2"/>
        <v>#REF!</v>
      </c>
    </row>
    <row r="50" spans="1:13">
      <c r="A50" s="4" t="s">
        <v>6499</v>
      </c>
      <c r="B50" s="5" t="s">
        <v>211</v>
      </c>
      <c r="C50" s="5" t="s">
        <v>270</v>
      </c>
      <c r="D50" s="5" t="s">
        <v>6513</v>
      </c>
      <c r="E50" s="5">
        <v>2</v>
      </c>
      <c r="F50">
        <f>IFERROR(VLOOKUP(C50,[2]Sheet1!$E:$G,3,FALSE),0)</f>
        <v>2</v>
      </c>
      <c r="G50" s="6">
        <f>VLOOKUP(C50,[1]Sheet1!$A:$S,19,FALSE)</f>
        <v>4196301</v>
      </c>
      <c r="H50" s="6">
        <f t="shared" si="0"/>
        <v>8392602</v>
      </c>
      <c r="I50" s="19">
        <f t="shared" si="3"/>
        <v>4.3394882001748861E-3</v>
      </c>
      <c r="J50" s="7">
        <f t="shared" si="5"/>
        <v>0.61897245026847969</v>
      </c>
      <c r="K50" s="23" t="str">
        <f t="shared" si="1"/>
        <v>A</v>
      </c>
      <c r="L50" s="23" t="e">
        <f>VLOOKUP(C50,#REF!,4,FALSE)</f>
        <v>#REF!</v>
      </c>
      <c r="M50" s="23" t="e">
        <f t="shared" si="2"/>
        <v>#REF!</v>
      </c>
    </row>
    <row r="51" spans="1:13">
      <c r="A51" s="4" t="s">
        <v>6514</v>
      </c>
      <c r="B51" s="5" t="s">
        <v>116</v>
      </c>
      <c r="C51" s="5" t="s">
        <v>272</v>
      </c>
      <c r="D51" s="5" t="s">
        <v>273</v>
      </c>
      <c r="E51" s="5">
        <v>4.6399999999999997</v>
      </c>
      <c r="F51">
        <f>IFERROR(VLOOKUP(C51,[2]Sheet1!$E:$G,3,FALSE),0)</f>
        <v>7.3872999999999998</v>
      </c>
      <c r="G51" s="6">
        <f>VLOOKUP(C51,[1]Sheet1!$A:$S,19,FALSE)</f>
        <v>1126227.1399999999</v>
      </c>
      <c r="H51" s="6">
        <f t="shared" si="0"/>
        <v>8319777.7513219994</v>
      </c>
      <c r="I51" s="19">
        <f t="shared" si="3"/>
        <v>4.3018336125005526E-3</v>
      </c>
      <c r="J51" s="7">
        <f t="shared" si="5"/>
        <v>0.62327428388098027</v>
      </c>
      <c r="K51" s="23" t="str">
        <f t="shared" si="1"/>
        <v>A</v>
      </c>
      <c r="L51" s="23" t="e">
        <f>VLOOKUP(C51,#REF!,4,FALSE)</f>
        <v>#REF!</v>
      </c>
      <c r="M51" s="23" t="e">
        <f t="shared" si="2"/>
        <v>#REF!</v>
      </c>
    </row>
    <row r="52" spans="1:13">
      <c r="A52" s="4" t="s">
        <v>6499</v>
      </c>
      <c r="B52" s="5" t="s">
        <v>301</v>
      </c>
      <c r="C52" s="5" t="s">
        <v>302</v>
      </c>
      <c r="D52" s="5" t="s">
        <v>303</v>
      </c>
      <c r="E52" s="5">
        <v>20</v>
      </c>
      <c r="F52">
        <f>IFERROR(VLOOKUP(C52,[2]Sheet1!$E:$G,3,FALSE),0)</f>
        <v>52</v>
      </c>
      <c r="G52" s="6">
        <f>VLOOKUP(C52,[1]Sheet1!$A:$S,19,FALSE)</f>
        <v>157500</v>
      </c>
      <c r="H52" s="6">
        <f t="shared" si="0"/>
        <v>8190000</v>
      </c>
      <c r="I52" s="19">
        <f t="shared" si="3"/>
        <v>4.2347305828910166E-3</v>
      </c>
      <c r="J52" s="7">
        <f t="shared" si="5"/>
        <v>0.62750901446387131</v>
      </c>
      <c r="K52" s="23" t="str">
        <f t="shared" si="1"/>
        <v>A</v>
      </c>
      <c r="L52" s="23" t="e">
        <f>VLOOKUP(C52,#REF!,4,FALSE)</f>
        <v>#REF!</v>
      </c>
      <c r="M52" s="23" t="e">
        <f t="shared" si="2"/>
        <v>#REF!</v>
      </c>
    </row>
    <row r="53" spans="1:13">
      <c r="A53" s="4" t="s">
        <v>6499</v>
      </c>
      <c r="B53" s="5" t="s">
        <v>44</v>
      </c>
      <c r="C53" s="5" t="s">
        <v>280</v>
      </c>
      <c r="D53" s="5" t="s">
        <v>281</v>
      </c>
      <c r="E53" s="5">
        <v>1</v>
      </c>
      <c r="F53">
        <f>IFERROR(VLOOKUP(C53,[2]Sheet1!$E:$G,3,FALSE),0)</f>
        <v>4</v>
      </c>
      <c r="G53" s="6">
        <f>VLOOKUP(C53,[1]Sheet1!$A:$S,19,FALSE)</f>
        <v>2033542.69</v>
      </c>
      <c r="H53" s="6">
        <f t="shared" si="0"/>
        <v>8134170.7599999998</v>
      </c>
      <c r="I53" s="19">
        <f t="shared" si="3"/>
        <v>4.20586345345908E-3</v>
      </c>
      <c r="J53" s="7">
        <f t="shared" si="5"/>
        <v>0.63171487791733039</v>
      </c>
      <c r="K53" s="23" t="str">
        <f t="shared" si="1"/>
        <v>A</v>
      </c>
      <c r="L53" s="23" t="e">
        <f>VLOOKUP(C53,#REF!,4,FALSE)</f>
        <v>#REF!</v>
      </c>
      <c r="M53" s="23" t="e">
        <f t="shared" si="2"/>
        <v>#REF!</v>
      </c>
    </row>
    <row r="54" spans="1:13">
      <c r="A54" s="4" t="s">
        <v>6515</v>
      </c>
      <c r="B54" s="5" t="s">
        <v>44</v>
      </c>
      <c r="C54" s="5" t="s">
        <v>6914</v>
      </c>
      <c r="D54" s="5" t="s">
        <v>6915</v>
      </c>
      <c r="E54" s="5">
        <v>1</v>
      </c>
      <c r="F54">
        <f>E54</f>
        <v>1</v>
      </c>
      <c r="G54" s="6">
        <f>VLOOKUP(C54,[1]Sheet1!$A:$S,19,FALSE)</f>
        <v>8043997.04</v>
      </c>
      <c r="H54" s="6">
        <f t="shared" si="0"/>
        <v>8043997.04</v>
      </c>
      <c r="I54" s="19">
        <f t="shared" si="3"/>
        <v>4.1592381286902095E-3</v>
      </c>
      <c r="J54" s="7">
        <f t="shared" si="5"/>
        <v>0.63587411604602062</v>
      </c>
      <c r="K54" s="23" t="str">
        <f t="shared" si="1"/>
        <v>A</v>
      </c>
      <c r="L54" s="23" t="e">
        <f>VLOOKUP(C54,#REF!,4,FALSE)</f>
        <v>#REF!</v>
      </c>
      <c r="M54" s="23" t="e">
        <f t="shared" si="2"/>
        <v>#REF!</v>
      </c>
    </row>
    <row r="55" spans="1:13">
      <c r="A55" s="4" t="s">
        <v>6491</v>
      </c>
      <c r="B55" s="5" t="s">
        <v>286</v>
      </c>
      <c r="C55" s="5" t="s">
        <v>287</v>
      </c>
      <c r="D55" s="5" t="s">
        <v>288</v>
      </c>
      <c r="E55" s="5">
        <v>70</v>
      </c>
      <c r="F55">
        <f>IFERROR(VLOOKUP(C55,[2]Sheet1!$E:$G,3,FALSE),0)</f>
        <v>149</v>
      </c>
      <c r="G55" s="6">
        <f>VLOOKUP(C55,[1]Sheet1!$A:$S,19,FALSE)</f>
        <v>53950</v>
      </c>
      <c r="H55" s="6">
        <f t="shared" si="0"/>
        <v>8038550</v>
      </c>
      <c r="I55" s="19">
        <f t="shared" si="3"/>
        <v>4.1564216760804134E-3</v>
      </c>
      <c r="J55" s="7">
        <f t="shared" si="5"/>
        <v>0.64003053772210106</v>
      </c>
      <c r="K55" s="23" t="str">
        <f t="shared" si="1"/>
        <v>A</v>
      </c>
      <c r="L55" s="23" t="e">
        <f>VLOOKUP(C55,#REF!,4,FALSE)</f>
        <v>#REF!</v>
      </c>
      <c r="M55" s="23" t="e">
        <f t="shared" si="2"/>
        <v>#REF!</v>
      </c>
    </row>
    <row r="56" spans="1:13">
      <c r="A56" s="4" t="s">
        <v>6493</v>
      </c>
      <c r="B56" s="5" t="s">
        <v>44</v>
      </c>
      <c r="C56" s="5" t="s">
        <v>289</v>
      </c>
      <c r="D56" s="5" t="s">
        <v>290</v>
      </c>
      <c r="E56" s="5">
        <v>1</v>
      </c>
      <c r="F56">
        <f>IFERROR(VLOOKUP(C56,[2]Sheet1!$E:$G,3,FALSE),0)</f>
        <v>2</v>
      </c>
      <c r="G56" s="6">
        <f>VLOOKUP(C56,[1]Sheet1!$A:$S,19,FALSE)</f>
        <v>4007067.39</v>
      </c>
      <c r="H56" s="6">
        <f t="shared" si="0"/>
        <v>8014134.7800000003</v>
      </c>
      <c r="I56" s="19">
        <f t="shared" si="3"/>
        <v>4.1437975150520846E-3</v>
      </c>
      <c r="J56" s="7">
        <f t="shared" si="5"/>
        <v>0.64417433523715317</v>
      </c>
      <c r="K56" s="23" t="str">
        <f t="shared" si="1"/>
        <v>A</v>
      </c>
      <c r="L56" s="23" t="e">
        <f>VLOOKUP(C56,#REF!,4,FALSE)</f>
        <v>#REF!</v>
      </c>
      <c r="M56" s="23" t="e">
        <f t="shared" si="2"/>
        <v>#REF!</v>
      </c>
    </row>
    <row r="57" spans="1:13">
      <c r="A57" s="4" t="s">
        <v>6499</v>
      </c>
      <c r="B57" s="5" t="s">
        <v>44</v>
      </c>
      <c r="C57" s="5" t="s">
        <v>314</v>
      </c>
      <c r="D57" s="5" t="s">
        <v>315</v>
      </c>
      <c r="E57" s="5">
        <v>15</v>
      </c>
      <c r="F57">
        <f>IFERROR(VLOOKUP(C57,[2]Sheet1!$E:$G,3,FALSE),0)</f>
        <v>25</v>
      </c>
      <c r="G57" s="6">
        <f>VLOOKUP(C57,[1]Sheet1!$A:$S,19,FALSE)</f>
        <v>295000</v>
      </c>
      <c r="H57" s="6">
        <f t="shared" si="0"/>
        <v>7375000</v>
      </c>
      <c r="I57" s="19">
        <f t="shared" si="3"/>
        <v>3.8133257690868435E-3</v>
      </c>
      <c r="J57" s="7">
        <f t="shared" si="5"/>
        <v>0.64798766100624006</v>
      </c>
      <c r="K57" s="23" t="str">
        <f t="shared" si="1"/>
        <v>A</v>
      </c>
      <c r="L57" s="23" t="e">
        <f>VLOOKUP(C57,#REF!,4,FALSE)</f>
        <v>#REF!</v>
      </c>
      <c r="M57" s="23" t="e">
        <f t="shared" si="2"/>
        <v>#REF!</v>
      </c>
    </row>
    <row r="58" spans="1:13">
      <c r="A58" s="4" t="s">
        <v>6497</v>
      </c>
      <c r="B58" s="5" t="s">
        <v>333</v>
      </c>
      <c r="C58" s="5" t="s">
        <v>334</v>
      </c>
      <c r="D58" s="5" t="s">
        <v>335</v>
      </c>
      <c r="E58" s="5">
        <v>28</v>
      </c>
      <c r="F58">
        <f>IFERROR(VLOOKUP(C58,[2]Sheet1!$E:$G,3,FALSE),0)</f>
        <v>30</v>
      </c>
      <c r="G58" s="6">
        <f>VLOOKUP(C58,[1]Sheet1!$A:$S,19,FALSE)</f>
        <v>232512.2</v>
      </c>
      <c r="H58" s="6">
        <f t="shared" si="0"/>
        <v>6975366</v>
      </c>
      <c r="I58" s="19">
        <f t="shared" si="3"/>
        <v>3.6066905649643688E-3</v>
      </c>
      <c r="J58" s="7">
        <f t="shared" si="5"/>
        <v>0.65159435157120438</v>
      </c>
      <c r="K58" s="23" t="str">
        <f t="shared" si="1"/>
        <v>A</v>
      </c>
      <c r="L58" s="23" t="e">
        <f>VLOOKUP(C58,#REF!,4,FALSE)</f>
        <v>#REF!</v>
      </c>
      <c r="M58" s="23" t="e">
        <f t="shared" si="2"/>
        <v>#REF!</v>
      </c>
    </row>
    <row r="59" spans="1:13">
      <c r="A59" s="4" t="s">
        <v>6494</v>
      </c>
      <c r="B59" s="5" t="s">
        <v>124</v>
      </c>
      <c r="C59" s="5" t="s">
        <v>340</v>
      </c>
      <c r="D59" s="5" t="s">
        <v>341</v>
      </c>
      <c r="E59" s="5">
        <v>10</v>
      </c>
      <c r="F59">
        <f>IFERROR(VLOOKUP(C59,[2]Sheet1!$E:$G,3,FALSE),0)</f>
        <v>20</v>
      </c>
      <c r="G59" s="6">
        <f>VLOOKUP(C59,[1]Sheet1!$A:$S,19,FALSE)</f>
        <v>341769.13</v>
      </c>
      <c r="H59" s="6">
        <f t="shared" si="0"/>
        <v>6835382.5999999996</v>
      </c>
      <c r="I59" s="19">
        <f t="shared" si="3"/>
        <v>3.534310591206485E-3</v>
      </c>
      <c r="J59" s="7">
        <f t="shared" si="5"/>
        <v>0.65512866216241084</v>
      </c>
      <c r="K59" s="23" t="str">
        <f t="shared" si="1"/>
        <v>A</v>
      </c>
      <c r="L59" s="23" t="e">
        <f>VLOOKUP(C59,#REF!,4,FALSE)</f>
        <v>#REF!</v>
      </c>
      <c r="M59" s="23" t="e">
        <f t="shared" si="2"/>
        <v>#REF!</v>
      </c>
    </row>
    <row r="60" spans="1:13">
      <c r="A60" s="4" t="s">
        <v>6514</v>
      </c>
      <c r="B60" s="5" t="s">
        <v>39</v>
      </c>
      <c r="C60" s="5" t="s">
        <v>344</v>
      </c>
      <c r="D60" s="5" t="s">
        <v>345</v>
      </c>
      <c r="E60" s="5">
        <v>1</v>
      </c>
      <c r="F60">
        <f>IFERROR(VLOOKUP(C60,[2]Sheet1!$E:$G,3,FALSE),0)</f>
        <v>13.7151</v>
      </c>
      <c r="G60" s="6">
        <f>VLOOKUP(C60,[1]Sheet1!$A:$S,19,FALSE)</f>
        <v>491469.08</v>
      </c>
      <c r="H60" s="6">
        <f t="shared" si="0"/>
        <v>6740547.5791079998</v>
      </c>
      <c r="I60" s="19">
        <f t="shared" si="3"/>
        <v>3.4852750889719968E-3</v>
      </c>
      <c r="J60" s="7">
        <f t="shared" si="5"/>
        <v>0.65861393725138284</v>
      </c>
      <c r="K60" s="23" t="str">
        <f t="shared" si="1"/>
        <v>A</v>
      </c>
      <c r="L60" s="23" t="e">
        <f>VLOOKUP(C60,#REF!,4,FALSE)</f>
        <v>#REF!</v>
      </c>
      <c r="M60" s="23" t="e">
        <f t="shared" si="2"/>
        <v>#REF!</v>
      </c>
    </row>
    <row r="61" spans="1:13">
      <c r="A61" s="4" t="s">
        <v>6502</v>
      </c>
      <c r="B61" s="5" t="s">
        <v>44</v>
      </c>
      <c r="C61" s="5" t="s">
        <v>357</v>
      </c>
      <c r="D61" s="5" t="s">
        <v>358</v>
      </c>
      <c r="E61" s="5">
        <v>3</v>
      </c>
      <c r="F61">
        <f>IFERROR(VLOOKUP(C61,[2]Sheet1!$E:$G,3,FALSE),0)</f>
        <v>7</v>
      </c>
      <c r="G61" s="6">
        <f>VLOOKUP(C61,[1]Sheet1!$A:$S,19,FALSE)</f>
        <v>908194.5</v>
      </c>
      <c r="H61" s="6">
        <f t="shared" si="0"/>
        <v>6357361.5</v>
      </c>
      <c r="I61" s="19">
        <f t="shared" si="3"/>
        <v>3.2871444652678768E-3</v>
      </c>
      <c r="J61" s="7">
        <f t="shared" si="5"/>
        <v>0.66190108171665074</v>
      </c>
      <c r="K61" s="23" t="str">
        <f t="shared" si="1"/>
        <v>A</v>
      </c>
      <c r="L61" s="23" t="e">
        <f>VLOOKUP(C61,#REF!,4,FALSE)</f>
        <v>#REF!</v>
      </c>
      <c r="M61" s="23" t="e">
        <f t="shared" si="2"/>
        <v>#REF!</v>
      </c>
    </row>
    <row r="62" spans="1:13">
      <c r="A62" s="4" t="s">
        <v>6499</v>
      </c>
      <c r="B62" s="5" t="s">
        <v>374</v>
      </c>
      <c r="C62" s="5" t="s">
        <v>375</v>
      </c>
      <c r="D62" s="5" t="s">
        <v>6516</v>
      </c>
      <c r="E62" s="5">
        <v>20</v>
      </c>
      <c r="F62">
        <f>IFERROR(VLOOKUP(C62,[2]Sheet1!$E:$G,3,FALSE),0)</f>
        <v>52</v>
      </c>
      <c r="G62" s="6">
        <f>VLOOKUP(C62,[1]Sheet1!$A:$S,19,FALSE)</f>
        <v>119700</v>
      </c>
      <c r="H62" s="6">
        <f t="shared" si="0"/>
        <v>6224400</v>
      </c>
      <c r="I62" s="19">
        <f t="shared" si="3"/>
        <v>3.2183952429971729E-3</v>
      </c>
      <c r="J62" s="7">
        <f t="shared" si="5"/>
        <v>0.6651194769596479</v>
      </c>
      <c r="K62" s="23" t="str">
        <f t="shared" si="1"/>
        <v>A</v>
      </c>
      <c r="L62" s="23" t="e">
        <f>VLOOKUP(C62,#REF!,4,FALSE)</f>
        <v>#REF!</v>
      </c>
      <c r="M62" s="23" t="e">
        <f t="shared" si="2"/>
        <v>#REF!</v>
      </c>
    </row>
    <row r="63" spans="1:13">
      <c r="A63" s="4" t="s">
        <v>6497</v>
      </c>
      <c r="B63" s="5" t="s">
        <v>211</v>
      </c>
      <c r="C63" s="5" t="s">
        <v>365</v>
      </c>
      <c r="D63" s="5" t="s">
        <v>6517</v>
      </c>
      <c r="E63" s="5">
        <v>4</v>
      </c>
      <c r="F63">
        <f>IFERROR(VLOOKUP(C63,[2]Sheet1!$E:$G,3,FALSE),0)</f>
        <v>12</v>
      </c>
      <c r="G63" s="6">
        <f>VLOOKUP(C63,[1]Sheet1!$A:$S,19,FALSE)</f>
        <v>509210.3</v>
      </c>
      <c r="H63" s="6">
        <f t="shared" si="0"/>
        <v>6110523.5999999996</v>
      </c>
      <c r="I63" s="19">
        <f t="shared" si="3"/>
        <v>3.159514183931296E-3</v>
      </c>
      <c r="J63" s="7">
        <f t="shared" si="5"/>
        <v>0.66827899114357925</v>
      </c>
      <c r="K63" s="23" t="str">
        <f t="shared" si="1"/>
        <v>A</v>
      </c>
      <c r="L63" s="23" t="e">
        <f>VLOOKUP(C63,#REF!,4,FALSE)</f>
        <v>#REF!</v>
      </c>
      <c r="M63" s="23" t="e">
        <f t="shared" si="2"/>
        <v>#REF!</v>
      </c>
    </row>
    <row r="64" spans="1:13">
      <c r="A64" s="4" t="s">
        <v>6491</v>
      </c>
      <c r="B64" s="5" t="s">
        <v>367</v>
      </c>
      <c r="C64" s="5" t="s">
        <v>368</v>
      </c>
      <c r="D64" s="5" t="s">
        <v>6518</v>
      </c>
      <c r="E64" s="5">
        <v>2</v>
      </c>
      <c r="F64">
        <f>IFERROR(VLOOKUP(C64,[2]Sheet1!$E:$G,3,FALSE),0)</f>
        <v>3</v>
      </c>
      <c r="G64" s="6">
        <f>VLOOKUP(C64,[1]Sheet1!$A:$S,19,FALSE)</f>
        <v>2034924</v>
      </c>
      <c r="H64" s="6">
        <f t="shared" si="0"/>
        <v>6104772</v>
      </c>
      <c r="I64" s="19">
        <f t="shared" si="3"/>
        <v>3.1565402551864173E-3</v>
      </c>
      <c r="J64" s="7">
        <f t="shared" si="5"/>
        <v>0.67143553139876566</v>
      </c>
      <c r="K64" s="23" t="str">
        <f t="shared" si="1"/>
        <v>A</v>
      </c>
      <c r="L64" s="23" t="e">
        <f>VLOOKUP(C64,#REF!,4,FALSE)</f>
        <v>#REF!</v>
      </c>
      <c r="M64" s="23" t="e">
        <f t="shared" si="2"/>
        <v>#REF!</v>
      </c>
    </row>
    <row r="65" spans="1:13">
      <c r="A65" s="4" t="s">
        <v>6491</v>
      </c>
      <c r="B65" s="5" t="s">
        <v>145</v>
      </c>
      <c r="C65" s="5" t="s">
        <v>370</v>
      </c>
      <c r="D65" s="5" t="s">
        <v>371</v>
      </c>
      <c r="E65" s="5">
        <v>90</v>
      </c>
      <c r="F65">
        <f>IFERROR(VLOOKUP(C65,[2]Sheet1!$E:$G,3,FALSE),0)</f>
        <v>278.79000000000002</v>
      </c>
      <c r="G65" s="6">
        <f>VLOOKUP(C65,[1]Sheet1!$A:$S,19,FALSE)</f>
        <v>21779.4</v>
      </c>
      <c r="H65" s="6">
        <f t="shared" si="0"/>
        <v>6071878.9260000009</v>
      </c>
      <c r="I65" s="19">
        <f t="shared" si="3"/>
        <v>3.1395325254632072E-3</v>
      </c>
      <c r="J65" s="7">
        <f t="shared" si="5"/>
        <v>0.67457506392422883</v>
      </c>
      <c r="K65" s="23" t="str">
        <f t="shared" si="1"/>
        <v>A</v>
      </c>
      <c r="L65" s="23" t="e">
        <f>VLOOKUP(C65,#REF!,4,FALSE)</f>
        <v>#REF!</v>
      </c>
      <c r="M65" s="23" t="e">
        <f t="shared" si="2"/>
        <v>#REF!</v>
      </c>
    </row>
    <row r="66" spans="1:13">
      <c r="A66" s="4" t="s">
        <v>6514</v>
      </c>
      <c r="B66" s="5" t="s">
        <v>44</v>
      </c>
      <c r="C66" s="5" t="s">
        <v>385</v>
      </c>
      <c r="D66" s="5" t="s">
        <v>386</v>
      </c>
      <c r="E66" s="5">
        <v>1</v>
      </c>
      <c r="F66">
        <f>IFERROR(VLOOKUP(C66,[2]Sheet1!$E:$G,3,FALSE),0)</f>
        <v>2</v>
      </c>
      <c r="G66" s="6">
        <f>VLOOKUP(C66,[1]Sheet1!$A:$S,19,FALSE)</f>
        <v>2933259.74</v>
      </c>
      <c r="H66" s="6">
        <f t="shared" ref="H66:H129" si="6">F66*G66</f>
        <v>5866519.4800000004</v>
      </c>
      <c r="I66" s="19">
        <f t="shared" si="3"/>
        <v>3.0333491400588411E-3</v>
      </c>
      <c r="J66" s="7">
        <f t="shared" si="5"/>
        <v>0.67760841306428765</v>
      </c>
      <c r="K66" s="23" t="str">
        <f t="shared" ref="K66:K129" si="7">IF(J66&lt;=0.8,"A",IF(J66&lt;=0.95,"B","C"))</f>
        <v>A</v>
      </c>
      <c r="L66" s="23" t="e">
        <f>VLOOKUP(C66,#REF!,4,FALSE)</f>
        <v>#REF!</v>
      </c>
      <c r="M66" s="23" t="e">
        <f t="shared" ref="M66:M129" si="8">CONCATENATE(L66,K66)</f>
        <v>#REF!</v>
      </c>
    </row>
    <row r="67" spans="1:13">
      <c r="A67" s="4" t="s">
        <v>6499</v>
      </c>
      <c r="B67" s="5" t="s">
        <v>301</v>
      </c>
      <c r="C67" s="5" t="s">
        <v>408</v>
      </c>
      <c r="D67" s="5" t="s">
        <v>409</v>
      </c>
      <c r="E67" s="5">
        <v>100</v>
      </c>
      <c r="F67">
        <f>IFERROR(VLOOKUP(C67,[2]Sheet1!$E:$G,3,FALSE),0)</f>
        <v>300</v>
      </c>
      <c r="G67" s="6">
        <f>VLOOKUP(C67,[1]Sheet1!$A:$S,19,FALSE)</f>
        <v>18900</v>
      </c>
      <c r="H67" s="6">
        <f t="shared" si="6"/>
        <v>5670000</v>
      </c>
      <c r="I67" s="19">
        <f t="shared" ref="I67:I130" si="9">H67/$H$1462</f>
        <v>2.9317365573860886E-3</v>
      </c>
      <c r="J67" s="7">
        <f t="shared" si="5"/>
        <v>0.68054014962167375</v>
      </c>
      <c r="K67" s="23" t="str">
        <f t="shared" si="7"/>
        <v>A</v>
      </c>
      <c r="L67" s="23" t="e">
        <f>VLOOKUP(C67,#REF!,4,FALSE)</f>
        <v>#REF!</v>
      </c>
      <c r="M67" s="23" t="e">
        <f t="shared" si="8"/>
        <v>#REF!</v>
      </c>
    </row>
    <row r="68" spans="1:13">
      <c r="A68" s="4" t="s">
        <v>6499</v>
      </c>
      <c r="B68" s="5" t="s">
        <v>24</v>
      </c>
      <c r="C68" s="5" t="s">
        <v>391</v>
      </c>
      <c r="D68" s="5" t="s">
        <v>392</v>
      </c>
      <c r="E68" s="5">
        <v>1</v>
      </c>
      <c r="F68">
        <f>IFERROR(VLOOKUP(C68,[2]Sheet1!$E:$G,3,FALSE),0)</f>
        <v>32.25</v>
      </c>
      <c r="G68" s="6">
        <f>VLOOKUP(C68,[1]Sheet1!$A:$S,19,FALSE)</f>
        <v>174371.33</v>
      </c>
      <c r="H68" s="6">
        <f t="shared" si="6"/>
        <v>5623475.3924999991</v>
      </c>
      <c r="I68" s="19">
        <f t="shared" si="9"/>
        <v>2.9076804916672539E-3</v>
      </c>
      <c r="J68" s="7">
        <f t="shared" ref="J68:J131" si="10">J67+I68</f>
        <v>0.68344783011334098</v>
      </c>
      <c r="K68" s="23" t="str">
        <f t="shared" si="7"/>
        <v>A</v>
      </c>
      <c r="L68" s="23" t="e">
        <f>VLOOKUP(C68,#REF!,4,FALSE)</f>
        <v>#REF!</v>
      </c>
      <c r="M68" s="23" t="e">
        <f t="shared" si="8"/>
        <v>#REF!</v>
      </c>
    </row>
    <row r="69" spans="1:13">
      <c r="A69" s="4" t="s">
        <v>6493</v>
      </c>
      <c r="B69" s="5" t="s">
        <v>24</v>
      </c>
      <c r="C69" s="5" t="s">
        <v>393</v>
      </c>
      <c r="D69" s="5" t="s">
        <v>394</v>
      </c>
      <c r="E69" s="5">
        <v>1</v>
      </c>
      <c r="F69">
        <f>IFERROR(VLOOKUP(C69,[2]Sheet1!$E:$G,3,FALSE),0)</f>
        <v>32.200000000000003</v>
      </c>
      <c r="G69" s="6">
        <f>VLOOKUP(C69,[1]Sheet1!$A:$S,19,FALSE)</f>
        <v>174371.33</v>
      </c>
      <c r="H69" s="6">
        <f t="shared" si="6"/>
        <v>5614756.8260000004</v>
      </c>
      <c r="I69" s="19">
        <f t="shared" si="9"/>
        <v>2.9031724598972278E-3</v>
      </c>
      <c r="J69" s="7">
        <f t="shared" si="10"/>
        <v>0.68635100257323822</v>
      </c>
      <c r="K69" s="23" t="str">
        <f t="shared" si="7"/>
        <v>A</v>
      </c>
      <c r="L69" s="23" t="e">
        <f>VLOOKUP(C69,#REF!,4,FALSE)</f>
        <v>#REF!</v>
      </c>
      <c r="M69" s="23" t="e">
        <f t="shared" si="8"/>
        <v>#REF!</v>
      </c>
    </row>
    <row r="70" spans="1:13">
      <c r="A70" s="4" t="s">
        <v>6515</v>
      </c>
      <c r="B70" s="5" t="s">
        <v>367</v>
      </c>
      <c r="C70" s="5" t="s">
        <v>398</v>
      </c>
      <c r="D70" s="5" t="s">
        <v>6519</v>
      </c>
      <c r="E70" s="5">
        <v>3</v>
      </c>
      <c r="F70">
        <f>IFERROR(VLOOKUP(C70,[2]Sheet1!$E:$G,3,FALSE),0)</f>
        <v>3</v>
      </c>
      <c r="G70" s="6">
        <f>VLOOKUP(C70,[1]Sheet1!$A:$S,19,FALSE)</f>
        <v>1855985.67</v>
      </c>
      <c r="H70" s="6">
        <f t="shared" si="6"/>
        <v>5567957.0099999998</v>
      </c>
      <c r="I70" s="19">
        <f t="shared" si="9"/>
        <v>2.878974094562811E-3</v>
      </c>
      <c r="J70" s="7">
        <f t="shared" si="10"/>
        <v>0.68922997666780106</v>
      </c>
      <c r="K70" s="23" t="str">
        <f t="shared" si="7"/>
        <v>A</v>
      </c>
      <c r="L70" s="23" t="e">
        <f>VLOOKUP(C70,#REF!,4,FALSE)</f>
        <v>#REF!</v>
      </c>
      <c r="M70" s="23" t="e">
        <f t="shared" si="8"/>
        <v>#REF!</v>
      </c>
    </row>
    <row r="71" spans="1:13">
      <c r="A71" s="4" t="s">
        <v>6514</v>
      </c>
      <c r="B71" s="5" t="s">
        <v>44</v>
      </c>
      <c r="C71" s="5" t="s">
        <v>406</v>
      </c>
      <c r="D71" s="5" t="s">
        <v>407</v>
      </c>
      <c r="E71" s="5">
        <v>10</v>
      </c>
      <c r="F71">
        <f>IFERROR(VLOOKUP(C71,[2]Sheet1!$E:$G,3,FALSE),0)</f>
        <v>15</v>
      </c>
      <c r="G71" s="6">
        <f>VLOOKUP(C71,[1]Sheet1!$A:$S,19,FALSE)</f>
        <v>357000</v>
      </c>
      <c r="H71" s="6">
        <f t="shared" si="6"/>
        <v>5355000</v>
      </c>
      <c r="I71" s="19">
        <f t="shared" si="9"/>
        <v>2.7688623041979728E-3</v>
      </c>
      <c r="J71" s="7">
        <f t="shared" si="10"/>
        <v>0.69199883897199899</v>
      </c>
      <c r="K71" s="23" t="str">
        <f t="shared" si="7"/>
        <v>A</v>
      </c>
      <c r="L71" s="23" t="e">
        <f>VLOOKUP(C71,#REF!,4,FALSE)</f>
        <v>#REF!</v>
      </c>
      <c r="M71" s="23" t="e">
        <f t="shared" si="8"/>
        <v>#REF!</v>
      </c>
    </row>
    <row r="72" spans="1:13">
      <c r="A72" s="4" t="s">
        <v>6493</v>
      </c>
      <c r="B72" s="5" t="s">
        <v>44</v>
      </c>
      <c r="C72" s="5" t="s">
        <v>410</v>
      </c>
      <c r="D72" s="5" t="s">
        <v>6520</v>
      </c>
      <c r="E72" s="5">
        <v>124</v>
      </c>
      <c r="F72">
        <f>IFERROR(VLOOKUP(C72,[2]Sheet1!$E:$G,3,FALSE),0)</f>
        <v>232</v>
      </c>
      <c r="G72" s="6">
        <f>VLOOKUP(C72,[1]Sheet1!$A:$S,19,FALSE)</f>
        <v>22800</v>
      </c>
      <c r="H72" s="6">
        <f t="shared" si="6"/>
        <v>5289600</v>
      </c>
      <c r="I72" s="19">
        <f t="shared" si="9"/>
        <v>2.7350465068693925E-3</v>
      </c>
      <c r="J72" s="7">
        <f t="shared" si="10"/>
        <v>0.69473388547886838</v>
      </c>
      <c r="K72" s="23" t="str">
        <f t="shared" si="7"/>
        <v>A</v>
      </c>
      <c r="L72" s="23" t="e">
        <f>VLOOKUP(C72,#REF!,4,FALSE)</f>
        <v>#REF!</v>
      </c>
      <c r="M72" s="23" t="e">
        <f t="shared" si="8"/>
        <v>#REF!</v>
      </c>
    </row>
    <row r="73" spans="1:13">
      <c r="A73" s="4" t="s">
        <v>6493</v>
      </c>
      <c r="B73" s="5" t="s">
        <v>159</v>
      </c>
      <c r="C73" s="5" t="s">
        <v>472</v>
      </c>
      <c r="D73" s="5" t="s">
        <v>473</v>
      </c>
      <c r="E73" s="5">
        <v>144</v>
      </c>
      <c r="F73">
        <f>IFERROR(VLOOKUP(C73,[2]Sheet1!$E:$G,3,FALSE),0)</f>
        <v>149.25710000000001</v>
      </c>
      <c r="G73" s="6">
        <f>VLOOKUP(C73,[1]Sheet1!$A:$S,19,FALSE)</f>
        <v>35282.18</v>
      </c>
      <c r="H73" s="6">
        <f t="shared" si="6"/>
        <v>5266115.8684780002</v>
      </c>
      <c r="I73" s="19">
        <f t="shared" si="9"/>
        <v>2.7229037754934646E-3</v>
      </c>
      <c r="J73" s="7">
        <f t="shared" si="10"/>
        <v>0.69745678925436183</v>
      </c>
      <c r="K73" s="23" t="str">
        <f t="shared" si="7"/>
        <v>A</v>
      </c>
      <c r="L73" s="23" t="e">
        <f>VLOOKUP(C73,#REF!,4,FALSE)</f>
        <v>#REF!</v>
      </c>
      <c r="M73" s="23" t="e">
        <f t="shared" si="8"/>
        <v>#REF!</v>
      </c>
    </row>
    <row r="74" spans="1:13">
      <c r="A74" s="4" t="s">
        <v>6494</v>
      </c>
      <c r="B74" s="5" t="s">
        <v>333</v>
      </c>
      <c r="C74" s="5" t="s">
        <v>414</v>
      </c>
      <c r="D74" s="5" t="s">
        <v>415</v>
      </c>
      <c r="E74" s="5">
        <v>16</v>
      </c>
      <c r="F74">
        <f>IFERROR(VLOOKUP(C74,[2]Sheet1!$E:$G,3,FALSE),0)</f>
        <v>40</v>
      </c>
      <c r="G74" s="6">
        <f>VLOOKUP(C74,[1]Sheet1!$A:$S,19,FALSE)</f>
        <v>129374.47</v>
      </c>
      <c r="H74" s="6">
        <f t="shared" si="6"/>
        <v>5174978.8</v>
      </c>
      <c r="I74" s="19">
        <f t="shared" si="9"/>
        <v>2.6757803406804218E-3</v>
      </c>
      <c r="J74" s="7">
        <f t="shared" si="10"/>
        <v>0.70013256959504222</v>
      </c>
      <c r="K74" s="23" t="str">
        <f t="shared" si="7"/>
        <v>A</v>
      </c>
      <c r="L74" s="23" t="e">
        <f>VLOOKUP(C74,#REF!,4,FALSE)</f>
        <v>#REF!</v>
      </c>
      <c r="M74" s="23" t="e">
        <f t="shared" si="8"/>
        <v>#REF!</v>
      </c>
    </row>
    <row r="75" spans="1:13">
      <c r="A75" s="4" t="s">
        <v>6511</v>
      </c>
      <c r="B75" s="5" t="s">
        <v>286</v>
      </c>
      <c r="C75" s="5" t="s">
        <v>432</v>
      </c>
      <c r="D75" s="5" t="s">
        <v>6521</v>
      </c>
      <c r="E75" s="5">
        <v>60</v>
      </c>
      <c r="F75">
        <f>IFERROR(VLOOKUP(C75,[2]Sheet1!$E:$G,3,FALSE),0)</f>
        <v>122</v>
      </c>
      <c r="G75" s="6">
        <f>VLOOKUP(C75,[1]Sheet1!$A:$S,19,FALSE)</f>
        <v>40300</v>
      </c>
      <c r="H75" s="6">
        <f t="shared" si="6"/>
        <v>4916600</v>
      </c>
      <c r="I75" s="19">
        <f t="shared" si="9"/>
        <v>2.5421827086498138E-3</v>
      </c>
      <c r="J75" s="7">
        <f t="shared" si="10"/>
        <v>0.70267475230369203</v>
      </c>
      <c r="K75" s="23" t="str">
        <f t="shared" si="7"/>
        <v>A</v>
      </c>
      <c r="L75" s="23" t="e">
        <f>VLOOKUP(C75,#REF!,4,FALSE)</f>
        <v>#REF!</v>
      </c>
      <c r="M75" s="23" t="e">
        <f t="shared" si="8"/>
        <v>#REF!</v>
      </c>
    </row>
    <row r="76" spans="1:13">
      <c r="A76" s="4" t="s">
        <v>6514</v>
      </c>
      <c r="B76" s="5" t="s">
        <v>44</v>
      </c>
      <c r="C76" s="5" t="s">
        <v>6908</v>
      </c>
      <c r="D76" s="5" t="s">
        <v>6909</v>
      </c>
      <c r="E76" s="5">
        <v>1</v>
      </c>
      <c r="F76">
        <f>E76</f>
        <v>1</v>
      </c>
      <c r="G76" s="6">
        <f>VLOOKUP(C76,[1]Sheet1!$A:$S,19,FALSE)</f>
        <v>4787079.82</v>
      </c>
      <c r="H76" s="6">
        <f t="shared" si="6"/>
        <v>4787079.82</v>
      </c>
      <c r="I76" s="19">
        <f t="shared" si="9"/>
        <v>2.4752128591568287E-3</v>
      </c>
      <c r="J76" s="7">
        <f t="shared" si="10"/>
        <v>0.70514996516284889</v>
      </c>
      <c r="K76" s="23" t="str">
        <f t="shared" si="7"/>
        <v>A</v>
      </c>
      <c r="L76" s="23" t="e">
        <f>VLOOKUP(C76,#REF!,4,FALSE)</f>
        <v>#REF!</v>
      </c>
      <c r="M76" s="23" t="e">
        <f t="shared" si="8"/>
        <v>#REF!</v>
      </c>
    </row>
    <row r="77" spans="1:13">
      <c r="A77" s="4" t="s">
        <v>6493</v>
      </c>
      <c r="B77" s="5" t="s">
        <v>116</v>
      </c>
      <c r="C77" s="5" t="s">
        <v>441</v>
      </c>
      <c r="D77" s="5" t="s">
        <v>6522</v>
      </c>
      <c r="E77" s="5">
        <v>9.32</v>
      </c>
      <c r="F77">
        <f>IFERROR(VLOOKUP(C77,[2]Sheet1!$E:$G,3,FALSE),0)</f>
        <v>19.911999999999999</v>
      </c>
      <c r="G77" s="6">
        <f>VLOOKUP(C77,[1]Sheet1!$A:$S,19,FALSE)</f>
        <v>234685.07</v>
      </c>
      <c r="H77" s="6">
        <f t="shared" si="6"/>
        <v>4673049.1138399998</v>
      </c>
      <c r="I77" s="19">
        <f t="shared" si="9"/>
        <v>2.4162520143748488E-3</v>
      </c>
      <c r="J77" s="7">
        <f t="shared" si="10"/>
        <v>0.70756621717722379</v>
      </c>
      <c r="K77" s="23" t="str">
        <f t="shared" si="7"/>
        <v>A</v>
      </c>
      <c r="L77" s="23" t="e">
        <f>VLOOKUP(C77,#REF!,4,FALSE)</f>
        <v>#REF!</v>
      </c>
      <c r="M77" s="23" t="e">
        <f t="shared" si="8"/>
        <v>#REF!</v>
      </c>
    </row>
    <row r="78" spans="1:13">
      <c r="A78" s="4" t="s">
        <v>6493</v>
      </c>
      <c r="B78" s="5" t="s">
        <v>33</v>
      </c>
      <c r="C78" s="5" t="s">
        <v>443</v>
      </c>
      <c r="D78" s="5" t="s">
        <v>444</v>
      </c>
      <c r="E78" s="5">
        <v>2.88</v>
      </c>
      <c r="F78">
        <f>IFERROR(VLOOKUP(C78,[2]Sheet1!$E:$G,3,FALSE),0)</f>
        <v>10.064</v>
      </c>
      <c r="G78" s="6">
        <f>VLOOKUP(C78,[1]Sheet1!$A:$S,19,FALSE)</f>
        <v>462375.71</v>
      </c>
      <c r="H78" s="6">
        <f t="shared" si="6"/>
        <v>4653349.1454400001</v>
      </c>
      <c r="I78" s="19">
        <f t="shared" si="9"/>
        <v>2.4060659266257078E-3</v>
      </c>
      <c r="J78" s="7">
        <f t="shared" si="10"/>
        <v>0.70997228310384952</v>
      </c>
      <c r="K78" s="23" t="str">
        <f t="shared" si="7"/>
        <v>A</v>
      </c>
      <c r="L78" s="23" t="e">
        <f>VLOOKUP(C78,#REF!,4,FALSE)</f>
        <v>#REF!</v>
      </c>
      <c r="M78" s="23" t="e">
        <f t="shared" si="8"/>
        <v>#REF!</v>
      </c>
    </row>
    <row r="79" spans="1:13">
      <c r="A79" s="4" t="s">
        <v>6525</v>
      </c>
      <c r="B79" s="5" t="s">
        <v>291</v>
      </c>
      <c r="C79" s="5" t="s">
        <v>449</v>
      </c>
      <c r="D79" s="5" t="s">
        <v>450</v>
      </c>
      <c r="E79" s="5">
        <v>2</v>
      </c>
      <c r="F79">
        <f>IFERROR(VLOOKUP(C79,[2]Sheet1!$E:$G,3,FALSE),0)</f>
        <v>7</v>
      </c>
      <c r="G79" s="6">
        <f>VLOOKUP(C79,[1]Sheet1!$A:$S,19,FALSE)</f>
        <v>640000</v>
      </c>
      <c r="H79" s="6">
        <f t="shared" si="6"/>
        <v>4480000</v>
      </c>
      <c r="I79" s="19">
        <f t="shared" si="9"/>
        <v>2.3164338231198723E-3</v>
      </c>
      <c r="J79" s="7">
        <f t="shared" si="10"/>
        <v>0.71228871692696938</v>
      </c>
      <c r="K79" s="23" t="str">
        <f t="shared" si="7"/>
        <v>A</v>
      </c>
      <c r="L79" s="23" t="e">
        <f>VLOOKUP(C79,#REF!,4,FALSE)</f>
        <v>#REF!</v>
      </c>
      <c r="M79" s="23" t="e">
        <f t="shared" si="8"/>
        <v>#REF!</v>
      </c>
    </row>
    <row r="80" spans="1:13">
      <c r="A80" s="4" t="s">
        <v>6506</v>
      </c>
      <c r="B80" s="5" t="s">
        <v>263</v>
      </c>
      <c r="C80" s="5" t="s">
        <v>470</v>
      </c>
      <c r="D80" s="5" t="s">
        <v>6523</v>
      </c>
      <c r="E80" s="5">
        <v>100</v>
      </c>
      <c r="F80">
        <f>IFERROR(VLOOKUP(C80,[2]Sheet1!$E:$G,3,FALSE),0)</f>
        <v>1614</v>
      </c>
      <c r="G80" s="6">
        <f>VLOOKUP(C80,[1]Sheet1!$A:$S,19,FALSE)</f>
        <v>2637</v>
      </c>
      <c r="H80" s="6">
        <f t="shared" si="6"/>
        <v>4256118</v>
      </c>
      <c r="I80" s="19">
        <f t="shared" si="9"/>
        <v>2.2006731451761842E-3</v>
      </c>
      <c r="J80" s="7">
        <f t="shared" si="10"/>
        <v>0.71448939007214551</v>
      </c>
      <c r="K80" s="23" t="str">
        <f t="shared" si="7"/>
        <v>A</v>
      </c>
      <c r="L80" s="23" t="e">
        <f>VLOOKUP(C80,#REF!,4,FALSE)</f>
        <v>#REF!</v>
      </c>
      <c r="M80" s="23" t="e">
        <f t="shared" si="8"/>
        <v>#REF!</v>
      </c>
    </row>
    <row r="81" spans="1:13">
      <c r="A81" s="4" t="s">
        <v>6506</v>
      </c>
      <c r="B81" s="5" t="s">
        <v>367</v>
      </c>
      <c r="C81" s="5" t="s">
        <v>474</v>
      </c>
      <c r="D81" s="5" t="s">
        <v>6524</v>
      </c>
      <c r="E81" s="5">
        <v>7</v>
      </c>
      <c r="F81">
        <f>IFERROR(VLOOKUP(C81,[2]Sheet1!$E:$G,3,FALSE),0)</f>
        <v>13</v>
      </c>
      <c r="G81" s="6">
        <f>VLOOKUP(C81,[1]Sheet1!$A:$S,19,FALSE)</f>
        <v>325278.07</v>
      </c>
      <c r="H81" s="6">
        <f t="shared" si="6"/>
        <v>4228614.91</v>
      </c>
      <c r="I81" s="19">
        <f t="shared" si="9"/>
        <v>2.1864523666234367E-3</v>
      </c>
      <c r="J81" s="7">
        <f t="shared" si="10"/>
        <v>0.71667584243876892</v>
      </c>
      <c r="K81" s="23" t="str">
        <f t="shared" si="7"/>
        <v>A</v>
      </c>
      <c r="L81" s="23" t="e">
        <f>VLOOKUP(C81,#REF!,4,FALSE)</f>
        <v>#REF!</v>
      </c>
      <c r="M81" s="23" t="e">
        <f t="shared" si="8"/>
        <v>#REF!</v>
      </c>
    </row>
    <row r="82" spans="1:13">
      <c r="A82" s="4" t="s">
        <v>6494</v>
      </c>
      <c r="B82" s="5" t="s">
        <v>47</v>
      </c>
      <c r="C82" s="5" t="s">
        <v>476</v>
      </c>
      <c r="D82" s="5" t="s">
        <v>477</v>
      </c>
      <c r="E82" s="5">
        <v>40</v>
      </c>
      <c r="F82">
        <f>IFERROR(VLOOKUP(C82,[2]Sheet1!$E:$G,3,FALSE),0)</f>
        <v>82.233999999999995</v>
      </c>
      <c r="G82" s="6">
        <f>VLOOKUP(C82,[1]Sheet1!$A:$S,19,FALSE)</f>
        <v>51256.959999999999</v>
      </c>
      <c r="H82" s="6">
        <f t="shared" si="6"/>
        <v>4215064.8486399995</v>
      </c>
      <c r="I82" s="19">
        <f t="shared" si="9"/>
        <v>2.1794461567038706E-3</v>
      </c>
      <c r="J82" s="7">
        <f t="shared" si="10"/>
        <v>0.71885528859547276</v>
      </c>
      <c r="K82" s="23" t="str">
        <f t="shared" si="7"/>
        <v>A</v>
      </c>
      <c r="L82" s="23" t="e">
        <f>VLOOKUP(C82,#REF!,4,FALSE)</f>
        <v>#REF!</v>
      </c>
      <c r="M82" s="23" t="e">
        <f t="shared" si="8"/>
        <v>#REF!</v>
      </c>
    </row>
    <row r="83" spans="1:13">
      <c r="A83" s="4" t="s">
        <v>6529</v>
      </c>
      <c r="B83" s="5" t="s">
        <v>39</v>
      </c>
      <c r="C83" s="5" t="s">
        <v>138</v>
      </c>
      <c r="D83" s="5" t="s">
        <v>139</v>
      </c>
      <c r="E83" s="5">
        <v>1</v>
      </c>
      <c r="F83">
        <f>IFERROR(VLOOKUP(C83,[2]Sheet1!$E:$G,3,FALSE),0)</f>
        <v>17.759799999999998</v>
      </c>
      <c r="G83" s="6">
        <f>VLOOKUP(C83,[1]Sheet1!$A:$S,19,FALSE)</f>
        <v>236327.6</v>
      </c>
      <c r="H83" s="6">
        <f t="shared" si="6"/>
        <v>4197130.9104800001</v>
      </c>
      <c r="I83" s="19">
        <f t="shared" si="9"/>
        <v>2.1701732145307539E-3</v>
      </c>
      <c r="J83" s="7">
        <f t="shared" si="10"/>
        <v>0.72102546181000349</v>
      </c>
      <c r="K83" s="23" t="str">
        <f t="shared" si="7"/>
        <v>A</v>
      </c>
      <c r="L83" s="23" t="e">
        <f>VLOOKUP(C83,#REF!,4,FALSE)</f>
        <v>#REF!</v>
      </c>
      <c r="M83" s="23" t="e">
        <f t="shared" si="8"/>
        <v>#REF!</v>
      </c>
    </row>
    <row r="84" spans="1:13">
      <c r="A84" s="4" t="s">
        <v>6529</v>
      </c>
      <c r="B84" s="5" t="s">
        <v>44</v>
      </c>
      <c r="C84" s="5" t="s">
        <v>6912</v>
      </c>
      <c r="D84" s="5" t="s">
        <v>6913</v>
      </c>
      <c r="E84" s="5">
        <v>1</v>
      </c>
      <c r="F84">
        <f>E84</f>
        <v>1</v>
      </c>
      <c r="G84" s="6">
        <f>VLOOKUP(C84,[1]Sheet1!$A:$S,19,FALSE)</f>
        <v>4146058.13</v>
      </c>
      <c r="H84" s="6">
        <f t="shared" si="6"/>
        <v>4146058.13</v>
      </c>
      <c r="I84" s="19">
        <f t="shared" si="9"/>
        <v>2.1437654653913233E-3</v>
      </c>
      <c r="J84" s="7">
        <f t="shared" si="10"/>
        <v>0.72316922727539479</v>
      </c>
      <c r="K84" s="23" t="str">
        <f t="shared" si="7"/>
        <v>A</v>
      </c>
      <c r="L84" s="23" t="e">
        <f>VLOOKUP(C84,#REF!,4,FALSE)</f>
        <v>#REF!</v>
      </c>
      <c r="M84" s="23" t="e">
        <f t="shared" si="8"/>
        <v>#REF!</v>
      </c>
    </row>
    <row r="85" spans="1:13">
      <c r="A85" s="4" t="s">
        <v>6493</v>
      </c>
      <c r="B85" s="5" t="s">
        <v>486</v>
      </c>
      <c r="C85" s="5" t="s">
        <v>487</v>
      </c>
      <c r="D85" s="5" t="s">
        <v>488</v>
      </c>
      <c r="E85" s="5">
        <v>180</v>
      </c>
      <c r="F85">
        <f>IFERROR(VLOOKUP(C85,[2]Sheet1!$E:$G,3,FALSE),0)</f>
        <v>649.64</v>
      </c>
      <c r="G85" s="6">
        <f>VLOOKUP(C85,[1]Sheet1!$A:$S,19,FALSE)</f>
        <v>6360</v>
      </c>
      <c r="H85" s="6">
        <f t="shared" si="6"/>
        <v>4131710.4</v>
      </c>
      <c r="I85" s="19">
        <f t="shared" si="9"/>
        <v>2.1363468120303877E-3</v>
      </c>
      <c r="J85" s="7">
        <f t="shared" si="10"/>
        <v>0.72530557408742513</v>
      </c>
      <c r="K85" s="23" t="str">
        <f t="shared" si="7"/>
        <v>A</v>
      </c>
      <c r="L85" s="23" t="e">
        <f>VLOOKUP(C85,#REF!,4,FALSE)</f>
        <v>#REF!</v>
      </c>
      <c r="M85" s="23" t="e">
        <f t="shared" si="8"/>
        <v>#REF!</v>
      </c>
    </row>
    <row r="86" spans="1:13">
      <c r="A86" s="4" t="s">
        <v>6502</v>
      </c>
      <c r="B86" s="5" t="s">
        <v>517</v>
      </c>
      <c r="C86" s="5" t="s">
        <v>518</v>
      </c>
      <c r="D86" s="5" t="s">
        <v>6526</v>
      </c>
      <c r="E86" s="5">
        <v>80</v>
      </c>
      <c r="F86">
        <f>IFERROR(VLOOKUP(C86,[2]Sheet1!$E:$G,3,FALSE),0)</f>
        <v>236.988</v>
      </c>
      <c r="G86" s="6">
        <f>VLOOKUP(C86,[1]Sheet1!$A:$S,19,FALSE)</f>
        <v>16200</v>
      </c>
      <c r="H86" s="6">
        <f t="shared" si="6"/>
        <v>3839205.6</v>
      </c>
      <c r="I86" s="19">
        <f t="shared" si="9"/>
        <v>1.9851039521766125E-3</v>
      </c>
      <c r="J86" s="7">
        <f t="shared" si="10"/>
        <v>0.72729067803960179</v>
      </c>
      <c r="K86" s="23" t="str">
        <f t="shared" si="7"/>
        <v>A</v>
      </c>
      <c r="L86" s="23" t="e">
        <f>VLOOKUP(C86,#REF!,4,FALSE)</f>
        <v>#REF!</v>
      </c>
      <c r="M86" s="23" t="e">
        <f t="shared" si="8"/>
        <v>#REF!</v>
      </c>
    </row>
    <row r="87" spans="1:13">
      <c r="A87" s="4" t="s">
        <v>6493</v>
      </c>
      <c r="B87" s="5" t="s">
        <v>208</v>
      </c>
      <c r="C87" s="5" t="s">
        <v>513</v>
      </c>
      <c r="D87" s="5" t="s">
        <v>6527</v>
      </c>
      <c r="E87" s="5">
        <v>250</v>
      </c>
      <c r="F87">
        <f>IFERROR(VLOOKUP(C87,[2]Sheet1!$E:$G,3,FALSE),0)</f>
        <v>239</v>
      </c>
      <c r="G87" s="6">
        <f>VLOOKUP(C87,[1]Sheet1!$A:$S,19,FALSE)</f>
        <v>16050</v>
      </c>
      <c r="H87" s="6">
        <f t="shared" si="6"/>
        <v>3835950</v>
      </c>
      <c r="I87" s="19">
        <f t="shared" si="9"/>
        <v>1.9834206079903292E-3</v>
      </c>
      <c r="J87" s="7">
        <f t="shared" si="10"/>
        <v>0.72927409864759207</v>
      </c>
      <c r="K87" s="23" t="str">
        <f t="shared" si="7"/>
        <v>A</v>
      </c>
      <c r="L87" s="23" t="e">
        <f>VLOOKUP(C87,#REF!,4,FALSE)</f>
        <v>#REF!</v>
      </c>
      <c r="M87" s="23" t="e">
        <f t="shared" si="8"/>
        <v>#REF!</v>
      </c>
    </row>
    <row r="88" spans="1:13">
      <c r="A88" s="4" t="s">
        <v>6497</v>
      </c>
      <c r="B88" s="5" t="s">
        <v>54</v>
      </c>
      <c r="C88" s="5" t="s">
        <v>534</v>
      </c>
      <c r="D88" s="5" t="s">
        <v>6528</v>
      </c>
      <c r="E88" s="5">
        <v>1</v>
      </c>
      <c r="F88">
        <f>IFERROR(VLOOKUP(C88,[2]Sheet1!$E:$G,3,FALSE),0)</f>
        <v>1</v>
      </c>
      <c r="G88" s="6">
        <f>VLOOKUP(C88,[1]Sheet1!$A:$S,19,FALSE)</f>
        <v>3640000</v>
      </c>
      <c r="H88" s="6">
        <f t="shared" si="6"/>
        <v>3640000</v>
      </c>
      <c r="I88" s="19">
        <f t="shared" si="9"/>
        <v>1.8821024812848963E-3</v>
      </c>
      <c r="J88" s="7">
        <f t="shared" si="10"/>
        <v>0.73115620112887691</v>
      </c>
      <c r="K88" s="23" t="str">
        <f t="shared" si="7"/>
        <v>A</v>
      </c>
      <c r="L88" s="23" t="e">
        <f>VLOOKUP(C88,#REF!,4,FALSE)</f>
        <v>#REF!</v>
      </c>
      <c r="M88" s="23" t="e">
        <f t="shared" si="8"/>
        <v>#REF!</v>
      </c>
    </row>
    <row r="89" spans="1:13">
      <c r="A89" s="4" t="s">
        <v>6514</v>
      </c>
      <c r="B89" s="5" t="s">
        <v>536</v>
      </c>
      <c r="C89" s="5" t="s">
        <v>537</v>
      </c>
      <c r="D89" s="5" t="s">
        <v>6530</v>
      </c>
      <c r="E89" s="5">
        <v>20</v>
      </c>
      <c r="F89">
        <f>IFERROR(VLOOKUP(C89,[2]Sheet1!$E:$G,3,FALSE),0)</f>
        <v>36</v>
      </c>
      <c r="G89" s="6">
        <f>VLOOKUP(C89,[1]Sheet1!$A:$S,19,FALSE)</f>
        <v>99800</v>
      </c>
      <c r="H89" s="6">
        <f t="shared" si="6"/>
        <v>3592800</v>
      </c>
      <c r="I89" s="19">
        <f t="shared" si="9"/>
        <v>1.8576971963627407E-3</v>
      </c>
      <c r="J89" s="7">
        <f t="shared" si="10"/>
        <v>0.73301389832523967</v>
      </c>
      <c r="K89" s="23" t="str">
        <f t="shared" si="7"/>
        <v>A</v>
      </c>
      <c r="L89" s="23" t="e">
        <f>VLOOKUP(C89,#REF!,4,FALSE)</f>
        <v>#REF!</v>
      </c>
      <c r="M89" s="23" t="e">
        <f t="shared" si="8"/>
        <v>#REF!</v>
      </c>
    </row>
    <row r="90" spans="1:13">
      <c r="A90" s="4" t="s">
        <v>6514</v>
      </c>
      <c r="B90" s="5" t="s">
        <v>536</v>
      </c>
      <c r="C90" s="5" t="s">
        <v>539</v>
      </c>
      <c r="D90" s="5" t="s">
        <v>540</v>
      </c>
      <c r="E90" s="5">
        <v>10</v>
      </c>
      <c r="F90">
        <f>IFERROR(VLOOKUP(C90,[2]Sheet1!$E:$G,3,FALSE),0)</f>
        <v>25</v>
      </c>
      <c r="G90" s="6">
        <f>VLOOKUP(C90,[1]Sheet1!$A:$S,19,FALSE)</f>
        <v>143552.6</v>
      </c>
      <c r="H90" s="6">
        <f t="shared" si="6"/>
        <v>3588815</v>
      </c>
      <c r="I90" s="19">
        <f t="shared" si="9"/>
        <v>1.8556367077946305E-3</v>
      </c>
      <c r="J90" s="7">
        <f t="shared" si="10"/>
        <v>0.73486953503303432</v>
      </c>
      <c r="K90" s="23" t="str">
        <f t="shared" si="7"/>
        <v>A</v>
      </c>
      <c r="L90" s="23" t="e">
        <f>VLOOKUP(C90,#REF!,4,FALSE)</f>
        <v>#REF!</v>
      </c>
      <c r="M90" s="23" t="e">
        <f t="shared" si="8"/>
        <v>#REF!</v>
      </c>
    </row>
    <row r="91" spans="1:13">
      <c r="A91" s="4" t="s">
        <v>6502</v>
      </c>
      <c r="B91" s="5" t="s">
        <v>116</v>
      </c>
      <c r="C91" s="5" t="s">
        <v>546</v>
      </c>
      <c r="D91" s="5" t="s">
        <v>547</v>
      </c>
      <c r="E91" s="5">
        <v>18.559999999999999</v>
      </c>
      <c r="F91">
        <f>IFERROR(VLOOKUP(C91,[2]Sheet1!$E:$G,3,FALSE),0)</f>
        <v>27.1813</v>
      </c>
      <c r="G91" s="6">
        <f>VLOOKUP(C91,[1]Sheet1!$A:$S,19,FALSE)</f>
        <v>128696.94</v>
      </c>
      <c r="H91" s="6">
        <f t="shared" si="6"/>
        <v>3498150.1352220001</v>
      </c>
      <c r="I91" s="19">
        <f t="shared" si="9"/>
        <v>1.8087574311561598E-3</v>
      </c>
      <c r="J91" s="7">
        <f t="shared" si="10"/>
        <v>0.73667829246419048</v>
      </c>
      <c r="K91" s="23" t="str">
        <f t="shared" si="7"/>
        <v>A</v>
      </c>
      <c r="L91" s="23" t="e">
        <f>VLOOKUP(C91,#REF!,4,FALSE)</f>
        <v>#REF!</v>
      </c>
      <c r="M91" s="23" t="e">
        <f t="shared" si="8"/>
        <v>#REF!</v>
      </c>
    </row>
    <row r="92" spans="1:13">
      <c r="A92" s="4" t="s">
        <v>6514</v>
      </c>
      <c r="B92" s="5" t="s">
        <v>166</v>
      </c>
      <c r="C92" s="5" t="s">
        <v>569</v>
      </c>
      <c r="D92" s="5" t="s">
        <v>570</v>
      </c>
      <c r="E92" s="5">
        <v>240</v>
      </c>
      <c r="F92">
        <f>IFERROR(VLOOKUP(C92,[2]Sheet1!$E:$G,3,FALSE),0)</f>
        <v>364.46</v>
      </c>
      <c r="G92" s="6">
        <f>VLOOKUP(C92,[1]Sheet1!$A:$S,19,FALSE)</f>
        <v>9309.33</v>
      </c>
      <c r="H92" s="6">
        <f t="shared" si="6"/>
        <v>3392878.4117999999</v>
      </c>
      <c r="I92" s="19">
        <f t="shared" si="9"/>
        <v>1.7543255158095435E-3</v>
      </c>
      <c r="J92" s="7">
        <f t="shared" si="10"/>
        <v>0.73843261798000004</v>
      </c>
      <c r="K92" s="23" t="str">
        <f t="shared" si="7"/>
        <v>A</v>
      </c>
      <c r="L92" s="23" t="e">
        <f>VLOOKUP(C92,#REF!,4,FALSE)</f>
        <v>#REF!</v>
      </c>
      <c r="M92" s="23" t="e">
        <f t="shared" si="8"/>
        <v>#REF!</v>
      </c>
    </row>
    <row r="93" spans="1:13">
      <c r="A93" s="4" t="s">
        <v>6497</v>
      </c>
      <c r="B93" s="5" t="s">
        <v>116</v>
      </c>
      <c r="C93" s="5" t="s">
        <v>579</v>
      </c>
      <c r="D93" s="5" t="s">
        <v>580</v>
      </c>
      <c r="E93" s="5">
        <v>13.92</v>
      </c>
      <c r="F93">
        <f>IFERROR(VLOOKUP(C93,[2]Sheet1!$E:$G,3,FALSE),0)</f>
        <v>6.8952999999999998</v>
      </c>
      <c r="G93" s="6">
        <f>VLOOKUP(C93,[1]Sheet1!$A:$S,19,FALSE)</f>
        <v>479770.52</v>
      </c>
      <c r="H93" s="6">
        <f t="shared" si="6"/>
        <v>3308161.6665560002</v>
      </c>
      <c r="I93" s="19">
        <f t="shared" si="9"/>
        <v>1.7105217805265457E-3</v>
      </c>
      <c r="J93" s="7">
        <f t="shared" si="10"/>
        <v>0.74014313976052659</v>
      </c>
      <c r="K93" s="23" t="str">
        <f t="shared" si="7"/>
        <v>A</v>
      </c>
      <c r="L93" s="23" t="e">
        <f>VLOOKUP(C93,#REF!,4,FALSE)</f>
        <v>#REF!</v>
      </c>
      <c r="M93" s="23" t="e">
        <f t="shared" si="8"/>
        <v>#REF!</v>
      </c>
    </row>
    <row r="94" spans="1:13">
      <c r="A94" s="4" t="s">
        <v>6502</v>
      </c>
      <c r="B94" s="5" t="s">
        <v>622</v>
      </c>
      <c r="C94" s="5" t="s">
        <v>623</v>
      </c>
      <c r="D94" s="5" t="s">
        <v>624</v>
      </c>
      <c r="E94" s="5">
        <v>40</v>
      </c>
      <c r="F94">
        <f>IFERROR(VLOOKUP(C94,[2]Sheet1!$E:$G,3,FALSE),0)</f>
        <v>53</v>
      </c>
      <c r="G94" s="6">
        <f>VLOOKUP(C94,[1]Sheet1!$A:$S,19,FALSE)</f>
        <v>62400</v>
      </c>
      <c r="H94" s="6">
        <f t="shared" si="6"/>
        <v>3307200</v>
      </c>
      <c r="I94" s="19">
        <f t="shared" si="9"/>
        <v>1.7100245401388487E-3</v>
      </c>
      <c r="J94" s="7">
        <f t="shared" si="10"/>
        <v>0.74185316430066539</v>
      </c>
      <c r="K94" s="23" t="str">
        <f t="shared" si="7"/>
        <v>A</v>
      </c>
      <c r="L94" s="23" t="e">
        <f>VLOOKUP(C94,#REF!,4,FALSE)</f>
        <v>#REF!</v>
      </c>
      <c r="M94" s="23" t="e">
        <f t="shared" si="8"/>
        <v>#REF!</v>
      </c>
    </row>
    <row r="95" spans="1:13">
      <c r="A95" s="4" t="s">
        <v>6506</v>
      </c>
      <c r="B95" s="5" t="s">
        <v>285</v>
      </c>
      <c r="C95" s="5" t="s">
        <v>588</v>
      </c>
      <c r="D95" s="5" t="s">
        <v>589</v>
      </c>
      <c r="E95" s="5">
        <v>36</v>
      </c>
      <c r="F95">
        <f>IFERROR(VLOOKUP(C95,[2]Sheet1!$E:$G,3,FALSE),0)</f>
        <v>77</v>
      </c>
      <c r="G95" s="6">
        <f>VLOOKUP(C95,[1]Sheet1!$A:$S,19,FALSE)</f>
        <v>42618</v>
      </c>
      <c r="H95" s="6">
        <f t="shared" si="6"/>
        <v>3281586</v>
      </c>
      <c r="I95" s="19">
        <f t="shared" si="9"/>
        <v>1.6967805365796093E-3</v>
      </c>
      <c r="J95" s="7">
        <f t="shared" si="10"/>
        <v>0.74354994483724501</v>
      </c>
      <c r="K95" s="23" t="str">
        <f t="shared" si="7"/>
        <v>A</v>
      </c>
      <c r="L95" s="23" t="e">
        <f>VLOOKUP(C95,#REF!,4,FALSE)</f>
        <v>#REF!</v>
      </c>
      <c r="M95" s="23" t="e">
        <f t="shared" si="8"/>
        <v>#REF!</v>
      </c>
    </row>
    <row r="96" spans="1:13">
      <c r="A96" s="4" t="s">
        <v>6494</v>
      </c>
      <c r="B96" s="5" t="s">
        <v>596</v>
      </c>
      <c r="C96" s="5" t="s">
        <v>597</v>
      </c>
      <c r="D96" s="5" t="s">
        <v>598</v>
      </c>
      <c r="E96" s="5">
        <v>25</v>
      </c>
      <c r="F96">
        <f>IFERROR(VLOOKUP(C96,[2]Sheet1!$E:$G,3,FALSE),0)</f>
        <v>39</v>
      </c>
      <c r="G96" s="6">
        <f>VLOOKUP(C96,[1]Sheet1!$A:$S,19,FALSE)</f>
        <v>83850</v>
      </c>
      <c r="H96" s="6">
        <f t="shared" si="6"/>
        <v>3270150</v>
      </c>
      <c r="I96" s="19">
        <f t="shared" si="9"/>
        <v>1.690867425597199E-3</v>
      </c>
      <c r="J96" s="7">
        <f t="shared" si="10"/>
        <v>0.74524081226284222</v>
      </c>
      <c r="K96" s="23" t="str">
        <f t="shared" si="7"/>
        <v>A</v>
      </c>
      <c r="L96" s="23" t="e">
        <f>VLOOKUP(C96,#REF!,4,FALSE)</f>
        <v>#REF!</v>
      </c>
      <c r="M96" s="23" t="e">
        <f t="shared" si="8"/>
        <v>#REF!</v>
      </c>
    </row>
    <row r="97" spans="1:13">
      <c r="A97" s="4" t="s">
        <v>6502</v>
      </c>
      <c r="B97" s="5" t="s">
        <v>166</v>
      </c>
      <c r="C97" s="5" t="s">
        <v>592</v>
      </c>
      <c r="D97" s="5" t="s">
        <v>593</v>
      </c>
      <c r="E97" s="5">
        <v>120</v>
      </c>
      <c r="F97">
        <f>IFERROR(VLOOKUP(C97,[2]Sheet1!$E:$G,3,FALSE),0)</f>
        <v>250.19</v>
      </c>
      <c r="G97" s="6">
        <f>VLOOKUP(C97,[1]Sheet1!$A:$S,19,FALSE)</f>
        <v>12705</v>
      </c>
      <c r="H97" s="6">
        <f t="shared" si="6"/>
        <v>3178663.95</v>
      </c>
      <c r="I97" s="19">
        <f t="shared" si="9"/>
        <v>1.6435635460071017E-3</v>
      </c>
      <c r="J97" s="7">
        <f t="shared" si="10"/>
        <v>0.74688437580884937</v>
      </c>
      <c r="K97" s="23" t="str">
        <f t="shared" si="7"/>
        <v>A</v>
      </c>
      <c r="L97" s="23" t="e">
        <f>VLOOKUP(C97,#REF!,4,FALSE)</f>
        <v>#REF!</v>
      </c>
      <c r="M97" s="23" t="e">
        <f t="shared" si="8"/>
        <v>#REF!</v>
      </c>
    </row>
    <row r="98" spans="1:13">
      <c r="A98" s="4" t="s">
        <v>6535</v>
      </c>
      <c r="B98" s="5" t="s">
        <v>285</v>
      </c>
      <c r="C98" s="5" t="s">
        <v>601</v>
      </c>
      <c r="D98" s="5" t="s">
        <v>6531</v>
      </c>
      <c r="E98" s="5">
        <v>36</v>
      </c>
      <c r="F98">
        <f>IFERROR(VLOOKUP(C98,[2]Sheet1!$E:$G,3,FALSE),0)</f>
        <v>115</v>
      </c>
      <c r="G98" s="6">
        <f>VLOOKUP(C98,[1]Sheet1!$A:$S,19,FALSE)</f>
        <v>27142.86</v>
      </c>
      <c r="H98" s="6">
        <f t="shared" si="6"/>
        <v>3121428.9</v>
      </c>
      <c r="I98" s="19">
        <f t="shared" si="9"/>
        <v>1.6139695268803254E-3</v>
      </c>
      <c r="J98" s="7">
        <f t="shared" si="10"/>
        <v>0.74849834533572968</v>
      </c>
      <c r="K98" s="23" t="str">
        <f t="shared" si="7"/>
        <v>A</v>
      </c>
      <c r="L98" s="23" t="e">
        <f>VLOOKUP(C98,#REF!,4,FALSE)</f>
        <v>#REF!</v>
      </c>
      <c r="M98" s="23" t="e">
        <f t="shared" si="8"/>
        <v>#REF!</v>
      </c>
    </row>
    <row r="99" spans="1:13">
      <c r="A99" s="4" t="s">
        <v>6502</v>
      </c>
      <c r="B99" s="5" t="s">
        <v>301</v>
      </c>
      <c r="C99" s="5" t="s">
        <v>599</v>
      </c>
      <c r="D99" s="5" t="s">
        <v>6532</v>
      </c>
      <c r="E99" s="5">
        <v>15</v>
      </c>
      <c r="F99">
        <f>IFERROR(VLOOKUP(C99,[2]Sheet1!$E:$G,3,FALSE),0)</f>
        <v>32.5</v>
      </c>
      <c r="G99" s="6">
        <f>VLOOKUP(C99,[1]Sheet1!$A:$S,19,FALSE)</f>
        <v>95000</v>
      </c>
      <c r="H99" s="6">
        <f t="shared" si="6"/>
        <v>3087500</v>
      </c>
      <c r="I99" s="19">
        <f t="shared" si="9"/>
        <v>1.5964262118041532E-3</v>
      </c>
      <c r="J99" s="7">
        <f t="shared" si="10"/>
        <v>0.75009477154753379</v>
      </c>
      <c r="K99" s="23" t="str">
        <f t="shared" si="7"/>
        <v>A</v>
      </c>
      <c r="L99" s="23" t="e">
        <f>VLOOKUP(C99,#REF!,4,FALSE)</f>
        <v>#REF!</v>
      </c>
      <c r="M99" s="23" t="e">
        <f t="shared" si="8"/>
        <v>#REF!</v>
      </c>
    </row>
    <row r="100" spans="1:13">
      <c r="A100" s="4" t="s">
        <v>6509</v>
      </c>
      <c r="B100" s="5" t="s">
        <v>346</v>
      </c>
      <c r="C100" s="5" t="s">
        <v>609</v>
      </c>
      <c r="D100" s="5" t="s">
        <v>610</v>
      </c>
      <c r="E100" s="5">
        <v>1</v>
      </c>
      <c r="F100">
        <f>IFERROR(VLOOKUP(C100,[2]Sheet1!$E:$G,3,FALSE),0)</f>
        <v>26</v>
      </c>
      <c r="G100" s="6">
        <f>VLOOKUP(C100,[1]Sheet1!$A:$S,19,FALSE)</f>
        <v>116660</v>
      </c>
      <c r="H100" s="6">
        <f t="shared" si="6"/>
        <v>3033160</v>
      </c>
      <c r="I100" s="19">
        <f t="shared" si="9"/>
        <v>1.5683291104764002E-3</v>
      </c>
      <c r="J100" s="7">
        <f t="shared" si="10"/>
        <v>0.75166310065801023</v>
      </c>
      <c r="K100" s="23" t="str">
        <f t="shared" si="7"/>
        <v>A</v>
      </c>
      <c r="L100" s="23" t="e">
        <f>VLOOKUP(C100,#REF!,4,FALSE)</f>
        <v>#REF!</v>
      </c>
      <c r="M100" s="23" t="e">
        <f t="shared" si="8"/>
        <v>#REF!</v>
      </c>
    </row>
    <row r="101" spans="1:13">
      <c r="A101" s="4" t="s">
        <v>6529</v>
      </c>
      <c r="B101" s="5" t="s">
        <v>617</v>
      </c>
      <c r="C101" s="5" t="s">
        <v>618</v>
      </c>
      <c r="D101" s="5" t="s">
        <v>6533</v>
      </c>
      <c r="E101" s="5">
        <v>50</v>
      </c>
      <c r="F101">
        <f>IFERROR(VLOOKUP(C101,[2]Sheet1!$E:$G,3,FALSE),0)</f>
        <v>170.40799999999999</v>
      </c>
      <c r="G101" s="6">
        <f>VLOOKUP(C101,[1]Sheet1!$A:$S,19,FALSE)</f>
        <v>17600</v>
      </c>
      <c r="H101" s="6">
        <f t="shared" si="6"/>
        <v>2999180.8</v>
      </c>
      <c r="I101" s="19">
        <f t="shared" si="9"/>
        <v>1.5507597872258297E-3</v>
      </c>
      <c r="J101" s="7">
        <f t="shared" si="10"/>
        <v>0.75321386044523608</v>
      </c>
      <c r="K101" s="23" t="str">
        <f t="shared" si="7"/>
        <v>A</v>
      </c>
      <c r="L101" s="23" t="e">
        <f>VLOOKUP(C101,#REF!,4,FALSE)</f>
        <v>#REF!</v>
      </c>
      <c r="M101" s="23" t="e">
        <f t="shared" si="8"/>
        <v>#REF!</v>
      </c>
    </row>
    <row r="102" spans="1:13">
      <c r="A102" s="4" t="s">
        <v>6493</v>
      </c>
      <c r="B102" s="5" t="s">
        <v>54</v>
      </c>
      <c r="C102" s="5" t="s">
        <v>625</v>
      </c>
      <c r="D102" s="5" t="s">
        <v>6534</v>
      </c>
      <c r="E102" s="5">
        <v>1</v>
      </c>
      <c r="F102">
        <f>IFERROR(VLOOKUP(C102,[2]Sheet1!$E:$G,3,FALSE),0)</f>
        <v>1</v>
      </c>
      <c r="G102" s="6">
        <f>VLOOKUP(C102,[1]Sheet1!$A:$S,19,FALSE)</f>
        <v>2994000</v>
      </c>
      <c r="H102" s="6">
        <f t="shared" si="6"/>
        <v>2994000</v>
      </c>
      <c r="I102" s="19">
        <f t="shared" si="9"/>
        <v>1.5480809969689506E-3</v>
      </c>
      <c r="J102" s="7">
        <f t="shared" si="10"/>
        <v>0.75476194144220499</v>
      </c>
      <c r="K102" s="23" t="str">
        <f t="shared" si="7"/>
        <v>A</v>
      </c>
      <c r="L102" s="23" t="e">
        <f>VLOOKUP(C102,#REF!,4,FALSE)</f>
        <v>#REF!</v>
      </c>
      <c r="M102" s="23" t="e">
        <f t="shared" si="8"/>
        <v>#REF!</v>
      </c>
    </row>
    <row r="103" spans="1:13">
      <c r="A103" s="4" t="s">
        <v>6502</v>
      </c>
      <c r="B103" s="5" t="s">
        <v>166</v>
      </c>
      <c r="C103" s="5" t="s">
        <v>629</v>
      </c>
      <c r="D103" s="5" t="s">
        <v>630</v>
      </c>
      <c r="E103" s="5">
        <v>60</v>
      </c>
      <c r="F103">
        <f>IFERROR(VLOOKUP(C103,[2]Sheet1!$E:$G,3,FALSE),0)</f>
        <v>116.81</v>
      </c>
      <c r="G103" s="6">
        <f>VLOOKUP(C103,[1]Sheet1!$A:$S,19,FALSE)</f>
        <v>25522</v>
      </c>
      <c r="H103" s="6">
        <f t="shared" si="6"/>
        <v>2981224.82</v>
      </c>
      <c r="I103" s="19">
        <f t="shared" si="9"/>
        <v>1.5414754480742084E-3</v>
      </c>
      <c r="J103" s="7">
        <f t="shared" si="10"/>
        <v>0.75630341689027925</v>
      </c>
      <c r="K103" s="23" t="str">
        <f t="shared" si="7"/>
        <v>A</v>
      </c>
      <c r="L103" s="23" t="e">
        <f>VLOOKUP(C103,#REF!,4,FALSE)</f>
        <v>#REF!</v>
      </c>
      <c r="M103" s="23" t="e">
        <f t="shared" si="8"/>
        <v>#REF!</v>
      </c>
    </row>
    <row r="104" spans="1:13">
      <c r="A104" s="4" t="s">
        <v>6514</v>
      </c>
      <c r="B104" s="5" t="s">
        <v>193</v>
      </c>
      <c r="C104" s="5" t="s">
        <v>637</v>
      </c>
      <c r="D104" s="5" t="s">
        <v>6536</v>
      </c>
      <c r="E104" s="5">
        <v>10</v>
      </c>
      <c r="F104">
        <f>IFERROR(VLOOKUP(C104,[2]Sheet1!$E:$G,3,FALSE),0)</f>
        <v>13</v>
      </c>
      <c r="G104" s="6">
        <f>VLOOKUP(C104,[1]Sheet1!$A:$S,19,FALSE)</f>
        <v>225000</v>
      </c>
      <c r="H104" s="6">
        <f t="shared" si="6"/>
        <v>2925000</v>
      </c>
      <c r="I104" s="19">
        <f t="shared" si="9"/>
        <v>1.5124037796039346E-3</v>
      </c>
      <c r="J104" s="7">
        <f t="shared" si="10"/>
        <v>0.75781582066988318</v>
      </c>
      <c r="K104" s="23" t="str">
        <f t="shared" si="7"/>
        <v>A</v>
      </c>
      <c r="L104" s="23" t="e">
        <f>VLOOKUP(C104,#REF!,4,FALSE)</f>
        <v>#REF!</v>
      </c>
      <c r="M104" s="23" t="e">
        <f t="shared" si="8"/>
        <v>#REF!</v>
      </c>
    </row>
    <row r="105" spans="1:13">
      <c r="A105" s="4" t="s">
        <v>6493</v>
      </c>
      <c r="B105" s="5" t="s">
        <v>166</v>
      </c>
      <c r="C105" s="5" t="s">
        <v>167</v>
      </c>
      <c r="D105" s="5" t="s">
        <v>168</v>
      </c>
      <c r="E105" s="5">
        <v>120</v>
      </c>
      <c r="F105">
        <f>IFERROR(VLOOKUP(C105,[2]Sheet1!$E:$G,3,FALSE),0)</f>
        <v>178.16</v>
      </c>
      <c r="G105" s="6">
        <f>VLOOKUP(C105,[1]Sheet1!$A:$S,19,FALSE)</f>
        <v>16044.82</v>
      </c>
      <c r="H105" s="6">
        <f t="shared" si="6"/>
        <v>2858545.1311999997</v>
      </c>
      <c r="I105" s="19">
        <f t="shared" si="9"/>
        <v>1.4780425506308733E-3</v>
      </c>
      <c r="J105" s="7">
        <f t="shared" si="10"/>
        <v>0.75929386322051406</v>
      </c>
      <c r="K105" s="23" t="str">
        <f t="shared" si="7"/>
        <v>A</v>
      </c>
      <c r="L105" s="23" t="e">
        <f>VLOOKUP(C105,#REF!,4,FALSE)</f>
        <v>#REF!</v>
      </c>
      <c r="M105" s="23" t="e">
        <f t="shared" si="8"/>
        <v>#REF!</v>
      </c>
    </row>
    <row r="106" spans="1:13">
      <c r="A106" s="4" t="s">
        <v>6494</v>
      </c>
      <c r="B106" s="5" t="s">
        <v>108</v>
      </c>
      <c r="C106" s="5" t="s">
        <v>643</v>
      </c>
      <c r="D106" s="5" t="s">
        <v>644</v>
      </c>
      <c r="E106" s="5">
        <v>1</v>
      </c>
      <c r="F106">
        <f>IFERROR(VLOOKUP(C106,[2]Sheet1!$E:$G,3,FALSE),0)</f>
        <v>3</v>
      </c>
      <c r="G106" s="6">
        <f>VLOOKUP(C106,[1]Sheet1!$A:$S,19,FALSE)</f>
        <v>948090</v>
      </c>
      <c r="H106" s="6">
        <f t="shared" si="6"/>
        <v>2844270</v>
      </c>
      <c r="I106" s="19">
        <f t="shared" si="9"/>
        <v>1.4706614352868661E-3</v>
      </c>
      <c r="J106" s="7">
        <f t="shared" si="10"/>
        <v>0.76076452465580091</v>
      </c>
      <c r="K106" s="23" t="str">
        <f t="shared" si="7"/>
        <v>A</v>
      </c>
      <c r="L106" s="23" t="e">
        <f>VLOOKUP(C106,#REF!,4,FALSE)</f>
        <v>#REF!</v>
      </c>
      <c r="M106" s="23" t="e">
        <f t="shared" si="8"/>
        <v>#REF!</v>
      </c>
    </row>
    <row r="107" spans="1:13">
      <c r="A107" s="4" t="s">
        <v>6506</v>
      </c>
      <c r="B107" s="5" t="s">
        <v>317</v>
      </c>
      <c r="C107" s="5" t="s">
        <v>645</v>
      </c>
      <c r="D107" s="5" t="s">
        <v>646</v>
      </c>
      <c r="E107" s="5">
        <v>1</v>
      </c>
      <c r="F107">
        <f>IFERROR(VLOOKUP(C107,[2]Sheet1!$E:$G,3,FALSE),0)</f>
        <v>3</v>
      </c>
      <c r="G107" s="6">
        <f>VLOOKUP(C107,[1]Sheet1!$A:$S,19,FALSE)</f>
        <v>944823.67</v>
      </c>
      <c r="H107" s="6">
        <f t="shared" si="6"/>
        <v>2834471.0100000002</v>
      </c>
      <c r="I107" s="19">
        <f t="shared" si="9"/>
        <v>1.465594758530524E-3</v>
      </c>
      <c r="J107" s="7">
        <f t="shared" si="10"/>
        <v>0.76223011941433139</v>
      </c>
      <c r="K107" s="23" t="str">
        <f t="shared" si="7"/>
        <v>A</v>
      </c>
      <c r="L107" s="23" t="e">
        <f>VLOOKUP(C107,#REF!,4,FALSE)</f>
        <v>#REF!</v>
      </c>
      <c r="M107" s="23" t="e">
        <f t="shared" si="8"/>
        <v>#REF!</v>
      </c>
    </row>
    <row r="108" spans="1:13">
      <c r="A108" s="4" t="s">
        <v>6514</v>
      </c>
      <c r="B108" s="5" t="s">
        <v>39</v>
      </c>
      <c r="C108" s="5" t="s">
        <v>647</v>
      </c>
      <c r="D108" s="5" t="s">
        <v>648</v>
      </c>
      <c r="E108" s="5">
        <v>1</v>
      </c>
      <c r="F108">
        <f>IFERROR(VLOOKUP(C108,[2]Sheet1!$E:$G,3,FALSE),0)</f>
        <v>7.61</v>
      </c>
      <c r="G108" s="6">
        <f>VLOOKUP(C108,[1]Sheet1!$A:$S,19,FALSE)</f>
        <v>371769.66</v>
      </c>
      <c r="H108" s="6">
        <f t="shared" si="6"/>
        <v>2829167.1126000001</v>
      </c>
      <c r="I108" s="19">
        <f t="shared" si="9"/>
        <v>1.4628523193939797E-3</v>
      </c>
      <c r="J108" s="7">
        <f t="shared" si="10"/>
        <v>0.76369297173372541</v>
      </c>
      <c r="K108" s="23" t="str">
        <f t="shared" si="7"/>
        <v>A</v>
      </c>
      <c r="L108" s="23" t="e">
        <f>VLOOKUP(C108,#REF!,4,FALSE)</f>
        <v>#REF!</v>
      </c>
      <c r="M108" s="23" t="e">
        <f t="shared" si="8"/>
        <v>#REF!</v>
      </c>
    </row>
    <row r="109" spans="1:13">
      <c r="A109" s="4" t="s">
        <v>6535</v>
      </c>
      <c r="B109" s="5" t="s">
        <v>119</v>
      </c>
      <c r="C109" s="5" t="s">
        <v>6902</v>
      </c>
      <c r="D109" s="5" t="s">
        <v>6903</v>
      </c>
      <c r="E109" s="5">
        <v>1</v>
      </c>
      <c r="F109">
        <f>E109</f>
        <v>1</v>
      </c>
      <c r="G109" s="6">
        <f>VLOOKUP(C109,[1]Sheet1!$A:$S,19,FALSE)</f>
        <v>2827157.8</v>
      </c>
      <c r="H109" s="6">
        <f t="shared" si="6"/>
        <v>2827157.8</v>
      </c>
      <c r="I109" s="19">
        <f t="shared" si="9"/>
        <v>1.4618133819681177E-3</v>
      </c>
      <c r="J109" s="7">
        <f t="shared" si="10"/>
        <v>0.76515478511569357</v>
      </c>
      <c r="K109" s="23" t="str">
        <f t="shared" si="7"/>
        <v>A</v>
      </c>
      <c r="L109" s="23" t="e">
        <f>VLOOKUP(C109,#REF!,4,FALSE)</f>
        <v>#REF!</v>
      </c>
      <c r="M109" s="23" t="e">
        <f t="shared" si="8"/>
        <v>#REF!</v>
      </c>
    </row>
    <row r="110" spans="1:13">
      <c r="A110" s="4" t="s">
        <v>6502</v>
      </c>
      <c r="B110" s="5" t="s">
        <v>651</v>
      </c>
      <c r="C110" s="5" t="s">
        <v>652</v>
      </c>
      <c r="D110" s="5" t="s">
        <v>653</v>
      </c>
      <c r="E110" s="5">
        <v>90</v>
      </c>
      <c r="F110">
        <f>IFERROR(VLOOKUP(C110,[2]Sheet1!$E:$G,3,FALSE),0)</f>
        <v>505.06</v>
      </c>
      <c r="G110" s="6">
        <f>VLOOKUP(C110,[1]Sheet1!$A:$S,19,FALSE)</f>
        <v>5556</v>
      </c>
      <c r="H110" s="6">
        <f t="shared" si="6"/>
        <v>2806113.36</v>
      </c>
      <c r="I110" s="19">
        <f t="shared" si="9"/>
        <v>1.4509321202260158E-3</v>
      </c>
      <c r="J110" s="7">
        <f t="shared" si="10"/>
        <v>0.76660571723591964</v>
      </c>
      <c r="K110" s="23" t="str">
        <f t="shared" si="7"/>
        <v>A</v>
      </c>
      <c r="L110" s="23" t="e">
        <f>VLOOKUP(C110,#REF!,4,FALSE)</f>
        <v>#REF!</v>
      </c>
      <c r="M110" s="23" t="e">
        <f t="shared" si="8"/>
        <v>#REF!</v>
      </c>
    </row>
    <row r="111" spans="1:13">
      <c r="A111" s="4" t="s">
        <v>6506</v>
      </c>
      <c r="B111" s="5" t="s">
        <v>286</v>
      </c>
      <c r="C111" s="5" t="s">
        <v>658</v>
      </c>
      <c r="D111" s="5" t="s">
        <v>6537</v>
      </c>
      <c r="E111" s="5">
        <v>2</v>
      </c>
      <c r="F111">
        <f>IFERROR(VLOOKUP(C111,[2]Sheet1!$E:$G,3,FALSE),0)</f>
        <v>2</v>
      </c>
      <c r="G111" s="6">
        <f>VLOOKUP(C111,[1]Sheet1!$A:$S,19,FALSE)</f>
        <v>1396923</v>
      </c>
      <c r="H111" s="6">
        <f t="shared" si="6"/>
        <v>2793846</v>
      </c>
      <c r="I111" s="19">
        <f t="shared" si="9"/>
        <v>1.4445891453098579E-3</v>
      </c>
      <c r="J111" s="7">
        <f t="shared" si="10"/>
        <v>0.76805030638122951</v>
      </c>
      <c r="K111" s="23" t="str">
        <f t="shared" si="7"/>
        <v>A</v>
      </c>
      <c r="L111" s="23" t="e">
        <f>VLOOKUP(C111,#REF!,4,FALSE)</f>
        <v>#REF!</v>
      </c>
      <c r="M111" s="23" t="e">
        <f t="shared" si="8"/>
        <v>#REF!</v>
      </c>
    </row>
    <row r="112" spans="1:13">
      <c r="A112" s="4" t="s">
        <v>6502</v>
      </c>
      <c r="B112" s="5" t="s">
        <v>124</v>
      </c>
      <c r="C112" s="5" t="s">
        <v>6924</v>
      </c>
      <c r="D112" s="5" t="s">
        <v>6925</v>
      </c>
      <c r="E112" s="5">
        <v>10</v>
      </c>
      <c r="F112">
        <f>E112</f>
        <v>10</v>
      </c>
      <c r="G112" s="6">
        <v>260900</v>
      </c>
      <c r="H112" s="6">
        <f t="shared" si="6"/>
        <v>2609000</v>
      </c>
      <c r="I112" s="19">
        <f t="shared" si="9"/>
        <v>1.3490124652945864E-3</v>
      </c>
      <c r="J112" s="7">
        <f t="shared" si="10"/>
        <v>0.76939931884652413</v>
      </c>
      <c r="K112" s="23" t="str">
        <f t="shared" si="7"/>
        <v>A</v>
      </c>
      <c r="L112" s="23" t="e">
        <f>VLOOKUP(C112,#REF!,4,FALSE)</f>
        <v>#REF!</v>
      </c>
      <c r="M112" s="23" t="e">
        <f t="shared" si="8"/>
        <v>#REF!</v>
      </c>
    </row>
    <row r="113" spans="1:13">
      <c r="A113" s="4" t="s">
        <v>6494</v>
      </c>
      <c r="B113" s="5" t="s">
        <v>116</v>
      </c>
      <c r="C113" s="5" t="s">
        <v>681</v>
      </c>
      <c r="D113" s="5" t="s">
        <v>682</v>
      </c>
      <c r="E113" s="5">
        <v>18.559999999999999</v>
      </c>
      <c r="F113">
        <f>IFERROR(VLOOKUP(C113,[2]Sheet1!$E:$G,3,FALSE),0)</f>
        <v>10.699299999999999</v>
      </c>
      <c r="G113" s="6">
        <f>VLOOKUP(C113,[1]Sheet1!$A:$S,19,FALSE)</f>
        <v>241001.29</v>
      </c>
      <c r="H113" s="6">
        <f t="shared" si="6"/>
        <v>2578545.102097</v>
      </c>
      <c r="I113" s="19">
        <f t="shared" si="9"/>
        <v>1.3332654216378517E-3</v>
      </c>
      <c r="J113" s="7">
        <f t="shared" si="10"/>
        <v>0.77073258426816194</v>
      </c>
      <c r="K113" s="23" t="str">
        <f t="shared" si="7"/>
        <v>A</v>
      </c>
      <c r="L113" s="23" t="e">
        <f>VLOOKUP(C113,#REF!,4,FALSE)</f>
        <v>#REF!</v>
      </c>
      <c r="M113" s="23" t="e">
        <f t="shared" si="8"/>
        <v>#REF!</v>
      </c>
    </row>
    <row r="114" spans="1:13">
      <c r="A114" s="4" t="s">
        <v>6499</v>
      </c>
      <c r="B114" s="5" t="s">
        <v>211</v>
      </c>
      <c r="C114" s="5" t="s">
        <v>683</v>
      </c>
      <c r="D114" s="5" t="s">
        <v>6538</v>
      </c>
      <c r="E114" s="5">
        <v>1</v>
      </c>
      <c r="F114">
        <f>IFERROR(VLOOKUP(C114,[2]Sheet1!$E:$G,3,FALSE),0)</f>
        <v>1</v>
      </c>
      <c r="G114" s="6">
        <f>VLOOKUP(C114,[1]Sheet1!$A:$S,19,FALSE)</f>
        <v>2567000</v>
      </c>
      <c r="H114" s="6">
        <f t="shared" si="6"/>
        <v>2567000</v>
      </c>
      <c r="I114" s="19">
        <f t="shared" si="9"/>
        <v>1.3272958982028377E-3</v>
      </c>
      <c r="J114" s="7">
        <f t="shared" si="10"/>
        <v>0.77205988016636473</v>
      </c>
      <c r="K114" s="23" t="str">
        <f t="shared" si="7"/>
        <v>A</v>
      </c>
      <c r="L114" s="23" t="e">
        <f>VLOOKUP(C114,#REF!,4,FALSE)</f>
        <v>#REF!</v>
      </c>
      <c r="M114" s="23" t="e">
        <f t="shared" si="8"/>
        <v>#REF!</v>
      </c>
    </row>
    <row r="115" spans="1:13">
      <c r="A115" s="4" t="s">
        <v>6514</v>
      </c>
      <c r="B115" s="5" t="s">
        <v>706</v>
      </c>
      <c r="C115" s="5" t="s">
        <v>707</v>
      </c>
      <c r="D115" s="5" t="s">
        <v>6539</v>
      </c>
      <c r="E115" s="5">
        <v>10</v>
      </c>
      <c r="F115">
        <f>IFERROR(VLOOKUP(C115,[2]Sheet1!$E:$G,3,FALSE),0)</f>
        <v>26</v>
      </c>
      <c r="G115" s="6">
        <f>VLOOKUP(C115,[1]Sheet1!$A:$S,19,FALSE)</f>
        <v>96000</v>
      </c>
      <c r="H115" s="6">
        <f t="shared" si="6"/>
        <v>2496000</v>
      </c>
      <c r="I115" s="19">
        <f t="shared" si="9"/>
        <v>1.2905845585953575E-3</v>
      </c>
      <c r="J115" s="7">
        <f t="shared" si="10"/>
        <v>0.77335046472496005</v>
      </c>
      <c r="K115" s="23" t="str">
        <f t="shared" si="7"/>
        <v>A</v>
      </c>
      <c r="L115" s="23" t="e">
        <f>VLOOKUP(C115,#REF!,4,FALSE)</f>
        <v>#REF!</v>
      </c>
      <c r="M115" s="23" t="e">
        <f t="shared" si="8"/>
        <v>#REF!</v>
      </c>
    </row>
    <row r="116" spans="1:13">
      <c r="A116" s="4" t="s">
        <v>6489</v>
      </c>
      <c r="B116" s="5" t="s">
        <v>695</v>
      </c>
      <c r="C116" s="5" t="s">
        <v>696</v>
      </c>
      <c r="D116" s="5" t="s">
        <v>6540</v>
      </c>
      <c r="E116" s="5">
        <v>1</v>
      </c>
      <c r="F116">
        <f>IFERROR(VLOOKUP(C116,[2]Sheet1!$E:$G,3,FALSE),0)</f>
        <v>5</v>
      </c>
      <c r="G116" s="6">
        <f>VLOOKUP(C116,[1]Sheet1!$A:$S,19,FALSE)</f>
        <v>494623</v>
      </c>
      <c r="H116" s="6">
        <f t="shared" si="6"/>
        <v>2473115</v>
      </c>
      <c r="I116" s="19">
        <f t="shared" si="9"/>
        <v>1.2787516148359606E-3</v>
      </c>
      <c r="J116" s="7">
        <f t="shared" si="10"/>
        <v>0.77462921633979598</v>
      </c>
      <c r="K116" s="23" t="str">
        <f t="shared" si="7"/>
        <v>A</v>
      </c>
      <c r="L116" s="23" t="e">
        <f>VLOOKUP(C116,#REF!,4,FALSE)</f>
        <v>#REF!</v>
      </c>
      <c r="M116" s="23" t="e">
        <f t="shared" si="8"/>
        <v>#REF!</v>
      </c>
    </row>
    <row r="117" spans="1:13">
      <c r="A117" s="4" t="s">
        <v>6514</v>
      </c>
      <c r="B117" s="5" t="s">
        <v>555</v>
      </c>
      <c r="C117" s="5" t="s">
        <v>704</v>
      </c>
      <c r="D117" s="5" t="s">
        <v>705</v>
      </c>
      <c r="E117" s="5">
        <v>60</v>
      </c>
      <c r="F117">
        <f>IFERROR(VLOOKUP(C117,[2]Sheet1!$E:$G,3,FALSE),0)</f>
        <v>64</v>
      </c>
      <c r="G117" s="6">
        <f>VLOOKUP(C117,[1]Sheet1!$A:$S,19,FALSE)</f>
        <v>37949.519999999997</v>
      </c>
      <c r="H117" s="6">
        <f t="shared" si="6"/>
        <v>2428769.2799999998</v>
      </c>
      <c r="I117" s="19">
        <f t="shared" si="9"/>
        <v>1.255822167130915E-3</v>
      </c>
      <c r="J117" s="7">
        <f t="shared" si="10"/>
        <v>0.77588503850692692</v>
      </c>
      <c r="K117" s="23" t="str">
        <f t="shared" si="7"/>
        <v>A</v>
      </c>
      <c r="L117" s="23" t="e">
        <f>VLOOKUP(C117,#REF!,4,FALSE)</f>
        <v>#REF!</v>
      </c>
      <c r="M117" s="23" t="e">
        <f t="shared" si="8"/>
        <v>#REF!</v>
      </c>
    </row>
    <row r="118" spans="1:13">
      <c r="A118" s="4" t="s">
        <v>6494</v>
      </c>
      <c r="B118" s="5" t="s">
        <v>709</v>
      </c>
      <c r="C118" s="5" t="s">
        <v>710</v>
      </c>
      <c r="D118" s="5" t="s">
        <v>711</v>
      </c>
      <c r="E118" s="5">
        <v>1</v>
      </c>
      <c r="F118">
        <f>IFERROR(VLOOKUP(C118,[2]Sheet1!$E:$G,3,FALSE),0)</f>
        <v>4.08</v>
      </c>
      <c r="G118" s="6">
        <f>VLOOKUP(C118,[1]Sheet1!$A:$S,19,FALSE)</f>
        <v>586000</v>
      </c>
      <c r="H118" s="6">
        <f t="shared" si="6"/>
        <v>2390880</v>
      </c>
      <c r="I118" s="19">
        <f t="shared" si="9"/>
        <v>1.2362310935314378E-3</v>
      </c>
      <c r="J118" s="7">
        <f t="shared" si="10"/>
        <v>0.77712126960045835</v>
      </c>
      <c r="K118" s="23" t="str">
        <f t="shared" si="7"/>
        <v>A</v>
      </c>
      <c r="L118" s="23" t="e">
        <f>VLOOKUP(C118,#REF!,4,FALSE)</f>
        <v>#REF!</v>
      </c>
      <c r="M118" s="23" t="e">
        <f t="shared" si="8"/>
        <v>#REF!</v>
      </c>
    </row>
    <row r="119" spans="1:13">
      <c r="A119" s="4" t="s">
        <v>6494</v>
      </c>
      <c r="B119" s="5" t="s">
        <v>717</v>
      </c>
      <c r="C119" s="5" t="s">
        <v>718</v>
      </c>
      <c r="D119" s="5" t="s">
        <v>6541</v>
      </c>
      <c r="E119" s="5">
        <v>224</v>
      </c>
      <c r="F119">
        <f>IFERROR(VLOOKUP(C119,[2]Sheet1!$E:$G,3,FALSE),0)</f>
        <v>579.5</v>
      </c>
      <c r="G119" s="6">
        <f>VLOOKUP(C119,[1]Sheet1!$A:$S,19,FALSE)</f>
        <v>4107.1400000000003</v>
      </c>
      <c r="H119" s="6">
        <f t="shared" si="6"/>
        <v>2380087.6300000004</v>
      </c>
      <c r="I119" s="19">
        <f t="shared" si="9"/>
        <v>1.230650778598486E-3</v>
      </c>
      <c r="J119" s="7">
        <f t="shared" si="10"/>
        <v>0.77835192037905687</v>
      </c>
      <c r="K119" s="23" t="str">
        <f t="shared" si="7"/>
        <v>A</v>
      </c>
      <c r="L119" s="23" t="e">
        <f>VLOOKUP(C119,#REF!,4,FALSE)</f>
        <v>#REF!</v>
      </c>
      <c r="M119" s="23" t="e">
        <f t="shared" si="8"/>
        <v>#REF!</v>
      </c>
    </row>
    <row r="120" spans="1:13">
      <c r="A120" s="4" t="s">
        <v>6529</v>
      </c>
      <c r="B120" s="5" t="s">
        <v>724</v>
      </c>
      <c r="C120" s="5" t="s">
        <v>725</v>
      </c>
      <c r="D120" s="5" t="s">
        <v>726</v>
      </c>
      <c r="E120" s="5">
        <v>100</v>
      </c>
      <c r="F120">
        <f>IFERROR(VLOOKUP(C120,[2]Sheet1!$E:$G,3,FALSE),0)</f>
        <v>453.84</v>
      </c>
      <c r="G120" s="6">
        <f>VLOOKUP(C120,[1]Sheet1!$A:$S,19,FALSE)</f>
        <v>5188.67</v>
      </c>
      <c r="H120" s="6">
        <f t="shared" si="6"/>
        <v>2354825.9928000001</v>
      </c>
      <c r="I120" s="19">
        <f t="shared" si="9"/>
        <v>1.2175889681436949E-3</v>
      </c>
      <c r="J120" s="7">
        <f t="shared" si="10"/>
        <v>0.7795695093472006</v>
      </c>
      <c r="K120" s="23" t="str">
        <f t="shared" si="7"/>
        <v>A</v>
      </c>
      <c r="L120" s="23" t="e">
        <f>VLOOKUP(C120,#REF!,4,FALSE)</f>
        <v>#REF!</v>
      </c>
      <c r="M120" s="23" t="e">
        <f t="shared" si="8"/>
        <v>#REF!</v>
      </c>
    </row>
    <row r="121" spans="1:13">
      <c r="A121" s="4" t="s">
        <v>6529</v>
      </c>
      <c r="B121" s="5" t="s">
        <v>211</v>
      </c>
      <c r="C121" s="5" t="s">
        <v>727</v>
      </c>
      <c r="D121" s="5" t="s">
        <v>6542</v>
      </c>
      <c r="E121" s="5">
        <v>4</v>
      </c>
      <c r="F121">
        <f>IFERROR(VLOOKUP(C121,[2]Sheet1!$E:$G,3,FALSE),0)</f>
        <v>6</v>
      </c>
      <c r="G121" s="6">
        <f>VLOOKUP(C121,[1]Sheet1!$A:$S,19,FALSE)</f>
        <v>390003.45</v>
      </c>
      <c r="H121" s="6">
        <f t="shared" si="6"/>
        <v>2340020.7000000002</v>
      </c>
      <c r="I121" s="19">
        <f t="shared" si="9"/>
        <v>1.2099337268483574E-3</v>
      </c>
      <c r="J121" s="7">
        <f t="shared" si="10"/>
        <v>0.78077944307404901</v>
      </c>
      <c r="K121" s="23" t="str">
        <f t="shared" si="7"/>
        <v>A</v>
      </c>
      <c r="L121" s="23" t="e">
        <f>VLOOKUP(C121,#REF!,4,FALSE)</f>
        <v>#REF!</v>
      </c>
      <c r="M121" s="23" t="e">
        <f t="shared" si="8"/>
        <v>#REF!</v>
      </c>
    </row>
    <row r="122" spans="1:13">
      <c r="A122" s="4" t="s">
        <v>6502</v>
      </c>
      <c r="B122" s="5" t="s">
        <v>64</v>
      </c>
      <c r="C122" s="5" t="s">
        <v>735</v>
      </c>
      <c r="D122" s="5" t="s">
        <v>736</v>
      </c>
      <c r="E122" s="5">
        <v>4</v>
      </c>
      <c r="F122">
        <f>IFERROR(VLOOKUP(C122,[2]Sheet1!$E:$G,3,FALSE),0)</f>
        <v>16</v>
      </c>
      <c r="G122" s="6">
        <f>VLOOKUP(C122,[1]Sheet1!$A:$S,19,FALSE)</f>
        <v>144200</v>
      </c>
      <c r="H122" s="6">
        <f t="shared" si="6"/>
        <v>2307200</v>
      </c>
      <c r="I122" s="19">
        <f t="shared" si="9"/>
        <v>1.1929634189067344E-3</v>
      </c>
      <c r="J122" s="7">
        <f t="shared" si="10"/>
        <v>0.78197240649295574</v>
      </c>
      <c r="K122" s="23" t="str">
        <f t="shared" si="7"/>
        <v>A</v>
      </c>
      <c r="L122" s="23" t="e">
        <f>VLOOKUP(C122,#REF!,4,FALSE)</f>
        <v>#REF!</v>
      </c>
      <c r="M122" s="23" t="e">
        <f t="shared" si="8"/>
        <v>#REF!</v>
      </c>
    </row>
    <row r="123" spans="1:13">
      <c r="A123" s="4" t="s">
        <v>6529</v>
      </c>
      <c r="B123" s="5" t="s">
        <v>286</v>
      </c>
      <c r="C123" s="5" t="s">
        <v>737</v>
      </c>
      <c r="D123" s="5" t="s">
        <v>6543</v>
      </c>
      <c r="E123" s="5">
        <v>2</v>
      </c>
      <c r="F123">
        <f>IFERROR(VLOOKUP(C123,[2]Sheet1!$E:$G,3,FALSE),0)</f>
        <v>3</v>
      </c>
      <c r="G123" s="6">
        <f>VLOOKUP(C123,[1]Sheet1!$A:$S,19,FALSE)</f>
        <v>768000</v>
      </c>
      <c r="H123" s="6">
        <f t="shared" si="6"/>
        <v>2304000</v>
      </c>
      <c r="I123" s="19">
        <f t="shared" si="9"/>
        <v>1.1913088233187915E-3</v>
      </c>
      <c r="J123" s="7">
        <f t="shared" si="10"/>
        <v>0.78316371531627449</v>
      </c>
      <c r="K123" s="23" t="str">
        <f t="shared" si="7"/>
        <v>A</v>
      </c>
      <c r="L123" s="23" t="e">
        <f>VLOOKUP(C123,#REF!,4,FALSE)</f>
        <v>#REF!</v>
      </c>
      <c r="M123" s="23" t="e">
        <f t="shared" si="8"/>
        <v>#REF!</v>
      </c>
    </row>
    <row r="124" spans="1:13">
      <c r="A124" s="4" t="s">
        <v>6525</v>
      </c>
      <c r="B124" s="5" t="s">
        <v>739</v>
      </c>
      <c r="C124" s="5" t="s">
        <v>740</v>
      </c>
      <c r="D124" s="5" t="s">
        <v>741</v>
      </c>
      <c r="E124" s="5">
        <v>3</v>
      </c>
      <c r="F124">
        <f>IFERROR(VLOOKUP(C124,[2]Sheet1!$E:$G,3,FALSE),0)</f>
        <v>4</v>
      </c>
      <c r="G124" s="6">
        <f>VLOOKUP(C124,[1]Sheet1!$A:$S,19,FALSE)</f>
        <v>570000</v>
      </c>
      <c r="H124" s="6">
        <f t="shared" si="6"/>
        <v>2280000</v>
      </c>
      <c r="I124" s="19">
        <f t="shared" si="9"/>
        <v>1.1788993564092209E-3</v>
      </c>
      <c r="J124" s="7">
        <f t="shared" si="10"/>
        <v>0.78434261467268374</v>
      </c>
      <c r="K124" s="23" t="str">
        <f t="shared" si="7"/>
        <v>A</v>
      </c>
      <c r="L124" s="23" t="e">
        <f>VLOOKUP(C124,#REF!,4,FALSE)</f>
        <v>#REF!</v>
      </c>
      <c r="M124" s="23" t="e">
        <f t="shared" si="8"/>
        <v>#REF!</v>
      </c>
    </row>
    <row r="125" spans="1:13">
      <c r="A125" s="4" t="s">
        <v>6525</v>
      </c>
      <c r="B125" s="5" t="s">
        <v>367</v>
      </c>
      <c r="C125" s="5" t="s">
        <v>753</v>
      </c>
      <c r="D125" s="5" t="s">
        <v>754</v>
      </c>
      <c r="E125" s="5">
        <v>1</v>
      </c>
      <c r="F125">
        <f>IFERROR(VLOOKUP(C125,[2]Sheet1!$E:$G,3,FALSE),0)</f>
        <v>1</v>
      </c>
      <c r="G125" s="6">
        <f>VLOOKUP(C125,[1]Sheet1!$A:$S,19,FALSE)</f>
        <v>2220430.79</v>
      </c>
      <c r="H125" s="6">
        <f t="shared" si="6"/>
        <v>2220430.79</v>
      </c>
      <c r="I125" s="19">
        <f t="shared" si="9"/>
        <v>1.1480984338957095E-3</v>
      </c>
      <c r="J125" s="7">
        <f t="shared" si="10"/>
        <v>0.78549071310657947</v>
      </c>
      <c r="K125" s="23" t="str">
        <f t="shared" si="7"/>
        <v>A</v>
      </c>
      <c r="L125" s="23" t="e">
        <f>VLOOKUP(C125,#REF!,4,FALSE)</f>
        <v>#REF!</v>
      </c>
      <c r="M125" s="23" t="e">
        <f t="shared" si="8"/>
        <v>#REF!</v>
      </c>
    </row>
    <row r="126" spans="1:13">
      <c r="A126" s="4" t="s">
        <v>6546</v>
      </c>
      <c r="B126" s="5" t="s">
        <v>54</v>
      </c>
      <c r="C126" s="5" t="s">
        <v>758</v>
      </c>
      <c r="D126" s="5" t="s">
        <v>6544</v>
      </c>
      <c r="E126" s="5">
        <v>5</v>
      </c>
      <c r="F126">
        <f>IFERROR(VLOOKUP(C126,[2]Sheet1!$E:$G,3,FALSE),0)</f>
        <v>26</v>
      </c>
      <c r="G126" s="6">
        <f>VLOOKUP(C126,[1]Sheet1!$A:$S,19,FALSE)</f>
        <v>85267.62</v>
      </c>
      <c r="H126" s="6">
        <f t="shared" si="6"/>
        <v>2216958.12</v>
      </c>
      <c r="I126" s="19">
        <f t="shared" si="9"/>
        <v>1.1463028512518404E-3</v>
      </c>
      <c r="J126" s="7">
        <f t="shared" si="10"/>
        <v>0.78663701595783131</v>
      </c>
      <c r="K126" s="23" t="str">
        <f t="shared" si="7"/>
        <v>A</v>
      </c>
      <c r="L126" s="23" t="e">
        <f>VLOOKUP(C126,#REF!,4,FALSE)</f>
        <v>#REF!</v>
      </c>
      <c r="M126" s="23" t="e">
        <f t="shared" si="8"/>
        <v>#REF!</v>
      </c>
    </row>
    <row r="127" spans="1:13">
      <c r="A127" s="4" t="s">
        <v>6535</v>
      </c>
      <c r="B127" s="5" t="s">
        <v>760</v>
      </c>
      <c r="C127" s="5" t="s">
        <v>761</v>
      </c>
      <c r="D127" s="5" t="s">
        <v>6545</v>
      </c>
      <c r="E127" s="5">
        <v>1</v>
      </c>
      <c r="F127">
        <f>IFERROR(VLOOKUP(C127,[2]Sheet1!$E:$G,3,FALSE),0)</f>
        <v>1</v>
      </c>
      <c r="G127" s="6">
        <f>VLOOKUP(C127,[1]Sheet1!$A:$S,19,FALSE)</f>
        <v>2213000</v>
      </c>
      <c r="H127" s="6">
        <f t="shared" si="6"/>
        <v>2213000</v>
      </c>
      <c r="I127" s="19">
        <f t="shared" si="9"/>
        <v>1.1442562612866691E-3</v>
      </c>
      <c r="J127" s="7">
        <f t="shared" si="10"/>
        <v>0.78778127221911798</v>
      </c>
      <c r="K127" s="23" t="str">
        <f t="shared" si="7"/>
        <v>A</v>
      </c>
      <c r="L127" s="23" t="e">
        <f>VLOOKUP(C127,#REF!,4,FALSE)</f>
        <v>#REF!</v>
      </c>
      <c r="M127" s="23" t="e">
        <f t="shared" si="8"/>
        <v>#REF!</v>
      </c>
    </row>
    <row r="128" spans="1:13">
      <c r="A128" s="4" t="s">
        <v>6489</v>
      </c>
      <c r="B128" s="5" t="s">
        <v>763</v>
      </c>
      <c r="C128" s="5" t="s">
        <v>764</v>
      </c>
      <c r="D128" s="5" t="s">
        <v>765</v>
      </c>
      <c r="E128" s="5">
        <v>1</v>
      </c>
      <c r="F128">
        <f>IFERROR(VLOOKUP(C128,[2]Sheet1!$E:$G,3,FALSE),0)</f>
        <v>7</v>
      </c>
      <c r="G128" s="6">
        <f>VLOOKUP(C128,[1]Sheet1!$A:$S,19,FALSE)</f>
        <v>315126</v>
      </c>
      <c r="H128" s="6">
        <f t="shared" si="6"/>
        <v>2205882</v>
      </c>
      <c r="I128" s="19">
        <f t="shared" si="9"/>
        <v>1.1405758202257389E-3</v>
      </c>
      <c r="J128" s="7">
        <f t="shared" si="10"/>
        <v>0.78892184803934373</v>
      </c>
      <c r="K128" s="23" t="str">
        <f t="shared" si="7"/>
        <v>A</v>
      </c>
      <c r="L128" s="23" t="e">
        <f>VLOOKUP(C128,#REF!,4,FALSE)</f>
        <v>#REF!</v>
      </c>
      <c r="M128" s="23" t="e">
        <f t="shared" si="8"/>
        <v>#REF!</v>
      </c>
    </row>
    <row r="129" spans="1:13">
      <c r="A129" s="4" t="s">
        <v>6499</v>
      </c>
      <c r="B129" s="5" t="s">
        <v>317</v>
      </c>
      <c r="C129" s="5" t="s">
        <v>768</v>
      </c>
      <c r="D129" s="5" t="s">
        <v>769</v>
      </c>
      <c r="E129" s="5">
        <v>10</v>
      </c>
      <c r="F129">
        <f>IFERROR(VLOOKUP(C129,[2]Sheet1!$E:$G,3,FALSE),0)</f>
        <v>18</v>
      </c>
      <c r="G129" s="6">
        <f>VLOOKUP(C129,[1]Sheet1!$A:$S,19,FALSE)</f>
        <v>120181</v>
      </c>
      <c r="H129" s="6">
        <f t="shared" si="6"/>
        <v>2163258</v>
      </c>
      <c r="I129" s="19">
        <f t="shared" si="9"/>
        <v>1.1185366069943413E-3</v>
      </c>
      <c r="J129" s="7">
        <f t="shared" si="10"/>
        <v>0.79004038464633808</v>
      </c>
      <c r="K129" s="23" t="str">
        <f t="shared" si="7"/>
        <v>A</v>
      </c>
      <c r="L129" s="23" t="e">
        <f>VLOOKUP(C129,#REF!,4,FALSE)</f>
        <v>#REF!</v>
      </c>
      <c r="M129" s="23" t="e">
        <f t="shared" si="8"/>
        <v>#REF!</v>
      </c>
    </row>
    <row r="130" spans="1:13">
      <c r="A130" s="4" t="s">
        <v>6525</v>
      </c>
      <c r="B130" s="5" t="s">
        <v>709</v>
      </c>
      <c r="C130" s="5" t="s">
        <v>782</v>
      </c>
      <c r="D130" s="5" t="s">
        <v>783</v>
      </c>
      <c r="E130" s="5">
        <v>20</v>
      </c>
      <c r="F130">
        <f>IFERROR(VLOOKUP(C130,[2]Sheet1!$E:$G,3,FALSE),0)</f>
        <v>186.45699999999999</v>
      </c>
      <c r="G130" s="6">
        <f>VLOOKUP(C130,[1]Sheet1!$A:$S,19,FALSE)</f>
        <v>11220</v>
      </c>
      <c r="H130" s="6">
        <f t="shared" ref="H130:H193" si="11">F130*G130</f>
        <v>2092047.54</v>
      </c>
      <c r="I130" s="19">
        <f t="shared" si="9"/>
        <v>1.0817164467032867E-3</v>
      </c>
      <c r="J130" s="7">
        <f t="shared" si="10"/>
        <v>0.79112210109304137</v>
      </c>
      <c r="K130" s="23" t="str">
        <f t="shared" ref="K130:K193" si="12">IF(J130&lt;=0.8,"A",IF(J130&lt;=0.95,"B","C"))</f>
        <v>A</v>
      </c>
      <c r="L130" s="23" t="e">
        <f>VLOOKUP(C130,#REF!,4,FALSE)</f>
        <v>#REF!</v>
      </c>
      <c r="M130" s="23" t="e">
        <f t="shared" ref="M130:M193" si="13">CONCATENATE(L130,K130)</f>
        <v>#REF!</v>
      </c>
    </row>
    <row r="131" spans="1:13">
      <c r="A131" s="4" t="s">
        <v>6547</v>
      </c>
      <c r="B131" s="5" t="s">
        <v>317</v>
      </c>
      <c r="C131" s="5" t="s">
        <v>786</v>
      </c>
      <c r="D131" s="5" t="s">
        <v>787</v>
      </c>
      <c r="E131" s="5">
        <v>5</v>
      </c>
      <c r="F131">
        <f>IFERROR(VLOOKUP(C131,[2]Sheet1!$E:$G,3,FALSE),0)</f>
        <v>21</v>
      </c>
      <c r="G131" s="6">
        <f>VLOOKUP(C131,[1]Sheet1!$A:$S,19,FALSE)</f>
        <v>98150</v>
      </c>
      <c r="H131" s="6">
        <f t="shared" si="11"/>
        <v>2061150</v>
      </c>
      <c r="I131" s="19">
        <f t="shared" ref="I131:I194" si="14">H131/$H$1462</f>
        <v>1.0657405300275725E-3</v>
      </c>
      <c r="J131" s="7">
        <f t="shared" si="10"/>
        <v>0.79218784162306899</v>
      </c>
      <c r="K131" s="23" t="str">
        <f t="shared" si="12"/>
        <v>A</v>
      </c>
      <c r="L131" s="23" t="e">
        <f>VLOOKUP(C131,#REF!,4,FALSE)</f>
        <v>#REF!</v>
      </c>
      <c r="M131" s="23" t="e">
        <f t="shared" si="13"/>
        <v>#REF!</v>
      </c>
    </row>
    <row r="132" spans="1:13">
      <c r="A132" s="4" t="s">
        <v>6514</v>
      </c>
      <c r="B132" s="5" t="s">
        <v>522</v>
      </c>
      <c r="C132" s="5" t="s">
        <v>792</v>
      </c>
      <c r="D132" s="5" t="s">
        <v>793</v>
      </c>
      <c r="E132" s="5">
        <v>11.6</v>
      </c>
      <c r="F132">
        <f>IFERROR(VLOOKUP(C132,[2]Sheet1!$E:$G,3,FALSE),0)</f>
        <v>30.68</v>
      </c>
      <c r="G132" s="6">
        <f>VLOOKUP(C132,[1]Sheet1!$A:$S,19,FALSE)</f>
        <v>65228.33</v>
      </c>
      <c r="H132" s="6">
        <f t="shared" si="11"/>
        <v>2001205.1644000001</v>
      </c>
      <c r="I132" s="19">
        <f t="shared" si="14"/>
        <v>1.034745386120162E-3</v>
      </c>
      <c r="J132" s="7">
        <f t="shared" ref="J132:J195" si="15">J131+I132</f>
        <v>0.79322258700918913</v>
      </c>
      <c r="K132" s="23" t="str">
        <f t="shared" si="12"/>
        <v>A</v>
      </c>
      <c r="L132" s="23" t="e">
        <f>VLOOKUP(C132,#REF!,4,FALSE)</f>
        <v>#REF!</v>
      </c>
      <c r="M132" s="23" t="e">
        <f t="shared" si="13"/>
        <v>#REF!</v>
      </c>
    </row>
    <row r="133" spans="1:13">
      <c r="A133" s="4" t="s">
        <v>6502</v>
      </c>
      <c r="B133" s="5" t="s">
        <v>486</v>
      </c>
      <c r="C133" s="5" t="s">
        <v>798</v>
      </c>
      <c r="D133" s="5" t="s">
        <v>799</v>
      </c>
      <c r="E133" s="5">
        <v>120</v>
      </c>
      <c r="F133">
        <f>IFERROR(VLOOKUP(C133,[2]Sheet1!$E:$G,3,FALSE),0)</f>
        <v>355.62</v>
      </c>
      <c r="G133" s="6">
        <f>VLOOKUP(C133,[1]Sheet1!$A:$S,19,FALSE)</f>
        <v>5602.24</v>
      </c>
      <c r="H133" s="6">
        <f t="shared" si="11"/>
        <v>1992268.5888</v>
      </c>
      <c r="I133" s="19">
        <f t="shared" si="14"/>
        <v>1.0301246303204502E-3</v>
      </c>
      <c r="J133" s="7">
        <f t="shared" si="15"/>
        <v>0.79425271163950961</v>
      </c>
      <c r="K133" s="23" t="str">
        <f t="shared" si="12"/>
        <v>A</v>
      </c>
      <c r="L133" s="23" t="e">
        <f>VLOOKUP(C133,#REF!,4,FALSE)</f>
        <v>#REF!</v>
      </c>
      <c r="M133" s="23" t="e">
        <f t="shared" si="13"/>
        <v>#REF!</v>
      </c>
    </row>
    <row r="134" spans="1:13">
      <c r="A134" s="4" t="s">
        <v>6547</v>
      </c>
      <c r="B134" s="5" t="s">
        <v>802</v>
      </c>
      <c r="C134" s="5" t="s">
        <v>803</v>
      </c>
      <c r="D134" s="5" t="s">
        <v>804</v>
      </c>
      <c r="E134" s="5">
        <v>50</v>
      </c>
      <c r="F134">
        <f>IFERROR(VLOOKUP(C134,[2]Sheet1!$E:$G,3,FALSE),0)</f>
        <v>71</v>
      </c>
      <c r="G134" s="6">
        <f>VLOOKUP(C134,[1]Sheet1!$A:$S,19,FALSE)</f>
        <v>28000</v>
      </c>
      <c r="H134" s="6">
        <f t="shared" si="11"/>
        <v>1988000</v>
      </c>
      <c r="I134" s="19">
        <f t="shared" si="14"/>
        <v>1.0279175090094435E-3</v>
      </c>
      <c r="J134" s="7">
        <f t="shared" si="15"/>
        <v>0.79528062914851905</v>
      </c>
      <c r="K134" s="23" t="str">
        <f t="shared" si="12"/>
        <v>A</v>
      </c>
      <c r="L134" s="23" t="e">
        <f>VLOOKUP(C134,#REF!,4,FALSE)</f>
        <v>#REF!</v>
      </c>
      <c r="M134" s="23" t="e">
        <f t="shared" si="13"/>
        <v>#REF!</v>
      </c>
    </row>
    <row r="135" spans="1:13">
      <c r="A135" s="4" t="s">
        <v>6514</v>
      </c>
      <c r="B135" s="5" t="s">
        <v>566</v>
      </c>
      <c r="C135" s="5" t="s">
        <v>813</v>
      </c>
      <c r="D135" s="5" t="s">
        <v>814</v>
      </c>
      <c r="E135" s="5">
        <v>24</v>
      </c>
      <c r="F135">
        <f>IFERROR(VLOOKUP(C135,[2]Sheet1!$E:$G,3,FALSE),0)</f>
        <v>46</v>
      </c>
      <c r="G135" s="6">
        <f>VLOOKUP(C135,[1]Sheet1!$A:$S,19,FALSE)</f>
        <v>42525</v>
      </c>
      <c r="H135" s="6">
        <f t="shared" si="11"/>
        <v>1956150</v>
      </c>
      <c r="I135" s="19">
        <f t="shared" si="14"/>
        <v>1.0114491122982007E-3</v>
      </c>
      <c r="J135" s="7">
        <f t="shared" si="15"/>
        <v>0.79629207826081727</v>
      </c>
      <c r="K135" s="23" t="str">
        <f t="shared" si="12"/>
        <v>A</v>
      </c>
      <c r="L135" s="23" t="e">
        <f>VLOOKUP(C135,#REF!,4,FALSE)</f>
        <v>#REF!</v>
      </c>
      <c r="M135" s="23" t="e">
        <f t="shared" si="13"/>
        <v>#REF!</v>
      </c>
    </row>
    <row r="136" spans="1:13">
      <c r="A136" s="4" t="s">
        <v>6494</v>
      </c>
      <c r="B136" s="5" t="s">
        <v>739</v>
      </c>
      <c r="C136" s="5" t="s">
        <v>823</v>
      </c>
      <c r="D136" s="5" t="s">
        <v>824</v>
      </c>
      <c r="E136" s="5">
        <v>1</v>
      </c>
      <c r="F136">
        <f>IFERROR(VLOOKUP(C136,[2]Sheet1!$E:$G,3,FALSE),0)</f>
        <v>3</v>
      </c>
      <c r="G136" s="6">
        <f>VLOOKUP(C136,[1]Sheet1!$A:$S,19,FALSE)</f>
        <v>630000</v>
      </c>
      <c r="H136" s="6">
        <f t="shared" si="11"/>
        <v>1890000</v>
      </c>
      <c r="I136" s="19">
        <f t="shared" si="14"/>
        <v>9.7724551912869626E-4</v>
      </c>
      <c r="J136" s="7">
        <f t="shared" si="15"/>
        <v>0.79726932377994597</v>
      </c>
      <c r="K136" s="23" t="str">
        <f t="shared" si="12"/>
        <v>A</v>
      </c>
      <c r="L136" s="23" t="e">
        <f>VLOOKUP(C136,#REF!,4,FALSE)</f>
        <v>#REF!</v>
      </c>
      <c r="M136" s="23" t="e">
        <f t="shared" si="13"/>
        <v>#REF!</v>
      </c>
    </row>
    <row r="137" spans="1:13">
      <c r="A137" s="4" t="s">
        <v>6547</v>
      </c>
      <c r="B137" s="5" t="s">
        <v>44</v>
      </c>
      <c r="C137" s="5" t="s">
        <v>825</v>
      </c>
      <c r="D137" s="5" t="s">
        <v>826</v>
      </c>
      <c r="E137" s="5">
        <v>2</v>
      </c>
      <c r="F137">
        <f>IFERROR(VLOOKUP(C137,[2]Sheet1!$E:$G,3,FALSE),0)</f>
        <v>12</v>
      </c>
      <c r="G137" s="6">
        <f>VLOOKUP(C137,[1]Sheet1!$A:$S,19,FALSE)</f>
        <v>154599</v>
      </c>
      <c r="H137" s="6">
        <f t="shared" si="11"/>
        <v>1855188</v>
      </c>
      <c r="I137" s="19">
        <f t="shared" si="14"/>
        <v>9.5924558737636386E-4</v>
      </c>
      <c r="J137" s="7">
        <f t="shared" si="15"/>
        <v>0.79822856936732234</v>
      </c>
      <c r="K137" s="23" t="str">
        <f t="shared" si="12"/>
        <v>A</v>
      </c>
      <c r="L137" s="23" t="e">
        <f>VLOOKUP(C137,#REF!,4,FALSE)</f>
        <v>#REF!</v>
      </c>
      <c r="M137" s="23" t="e">
        <f t="shared" si="13"/>
        <v>#REF!</v>
      </c>
    </row>
    <row r="138" spans="1:13">
      <c r="A138" s="4" t="s">
        <v>6525</v>
      </c>
      <c r="B138" s="5" t="s">
        <v>522</v>
      </c>
      <c r="C138" s="5" t="s">
        <v>827</v>
      </c>
      <c r="D138" s="5" t="s">
        <v>828</v>
      </c>
      <c r="E138" s="5">
        <v>1</v>
      </c>
      <c r="F138">
        <f>IFERROR(VLOOKUP(C138,[2]Sheet1!$E:$G,3,FALSE),0)</f>
        <v>54.54</v>
      </c>
      <c r="G138" s="6">
        <f>VLOOKUP(C138,[1]Sheet1!$A:$S,19,FALSE)</f>
        <v>33757.589999999997</v>
      </c>
      <c r="H138" s="6">
        <f t="shared" si="11"/>
        <v>1841138.9585999998</v>
      </c>
      <c r="I138" s="19">
        <f t="shared" si="14"/>
        <v>9.5198137427784338E-4</v>
      </c>
      <c r="J138" s="7">
        <f t="shared" si="15"/>
        <v>0.79918055074160022</v>
      </c>
      <c r="K138" s="23" t="str">
        <f t="shared" si="12"/>
        <v>A</v>
      </c>
      <c r="L138" s="23" t="e">
        <f>VLOOKUP(C138,#REF!,4,FALSE)</f>
        <v>#REF!</v>
      </c>
      <c r="M138" s="23" t="e">
        <f t="shared" si="13"/>
        <v>#REF!</v>
      </c>
    </row>
    <row r="139" spans="1:13">
      <c r="A139" s="4" t="s">
        <v>6529</v>
      </c>
      <c r="B139" s="5" t="s">
        <v>186</v>
      </c>
      <c r="C139" s="5" t="s">
        <v>841</v>
      </c>
      <c r="D139" s="5" t="s">
        <v>842</v>
      </c>
      <c r="E139" s="5">
        <v>3000</v>
      </c>
      <c r="F139">
        <f>IFERROR(VLOOKUP(C139,[2]Sheet1!$E:$G,3,FALSE),0)</f>
        <v>11955</v>
      </c>
      <c r="G139" s="6">
        <f>VLOOKUP(C139,[1]Sheet1!$A:$S,19,FALSE)</f>
        <v>153.44999999999999</v>
      </c>
      <c r="H139" s="6">
        <f t="shared" si="11"/>
        <v>1834494.7499999998</v>
      </c>
      <c r="I139" s="19">
        <f t="shared" si="14"/>
        <v>9.4854591232942725E-4</v>
      </c>
      <c r="J139" s="7">
        <f t="shared" si="15"/>
        <v>0.80012909665392962</v>
      </c>
      <c r="K139" s="23" t="str">
        <f t="shared" si="12"/>
        <v>B</v>
      </c>
      <c r="L139" s="23" t="e">
        <f>VLOOKUP(C139,#REF!,4,FALSE)</f>
        <v>#REF!</v>
      </c>
      <c r="M139" s="23" t="e">
        <f t="shared" si="13"/>
        <v>#REF!</v>
      </c>
    </row>
    <row r="140" spans="1:13">
      <c r="A140" s="4" t="s">
        <v>6493</v>
      </c>
      <c r="B140" s="5" t="s">
        <v>367</v>
      </c>
      <c r="C140" s="5" t="s">
        <v>835</v>
      </c>
      <c r="D140" s="5" t="s">
        <v>6548</v>
      </c>
      <c r="E140" s="5">
        <v>3</v>
      </c>
      <c r="F140">
        <f>IFERROR(VLOOKUP(C140,[2]Sheet1!$E:$G,3,FALSE),0)</f>
        <v>5</v>
      </c>
      <c r="G140" s="6">
        <f>VLOOKUP(C140,[1]Sheet1!$A:$S,19,FALSE)</f>
        <v>362974.33</v>
      </c>
      <c r="H140" s="6">
        <f t="shared" si="11"/>
        <v>1814871.6500000001</v>
      </c>
      <c r="I140" s="19">
        <f t="shared" si="14"/>
        <v>9.3839957024137758E-4</v>
      </c>
      <c r="J140" s="7">
        <f t="shared" si="15"/>
        <v>0.80106749622417095</v>
      </c>
      <c r="K140" s="23" t="str">
        <f t="shared" si="12"/>
        <v>B</v>
      </c>
      <c r="L140" s="23" t="e">
        <f>VLOOKUP(C140,#REF!,4,FALSE)</f>
        <v>#REF!</v>
      </c>
      <c r="M140" s="23" t="e">
        <f t="shared" si="13"/>
        <v>#REF!</v>
      </c>
    </row>
    <row r="141" spans="1:13">
      <c r="A141" s="4" t="s">
        <v>6502</v>
      </c>
      <c r="B141" s="5" t="s">
        <v>166</v>
      </c>
      <c r="C141" s="5" t="s">
        <v>839</v>
      </c>
      <c r="D141" s="5" t="s">
        <v>840</v>
      </c>
      <c r="E141" s="5">
        <v>30</v>
      </c>
      <c r="F141">
        <f>IFERROR(VLOOKUP(C141,[2]Sheet1!$E:$G,3,FALSE),0)</f>
        <v>84.06</v>
      </c>
      <c r="G141" s="6">
        <f>VLOOKUP(C141,[1]Sheet1!$A:$S,19,FALSE)</f>
        <v>21410.5</v>
      </c>
      <c r="H141" s="6">
        <f t="shared" si="11"/>
        <v>1799766.6300000001</v>
      </c>
      <c r="I141" s="19">
        <f t="shared" si="14"/>
        <v>9.3058935166394406E-4</v>
      </c>
      <c r="J141" s="7">
        <f t="shared" si="15"/>
        <v>0.80199808557583485</v>
      </c>
      <c r="K141" s="23" t="str">
        <f t="shared" si="12"/>
        <v>B</v>
      </c>
      <c r="L141" s="23" t="e">
        <f>VLOOKUP(C141,#REF!,4,FALSE)</f>
        <v>#REF!</v>
      </c>
      <c r="M141" s="23" t="e">
        <f t="shared" si="13"/>
        <v>#REF!</v>
      </c>
    </row>
    <row r="142" spans="1:13">
      <c r="A142" s="4" t="s">
        <v>6502</v>
      </c>
      <c r="B142" s="5" t="s">
        <v>186</v>
      </c>
      <c r="C142" s="5" t="s">
        <v>851</v>
      </c>
      <c r="D142" s="5" t="s">
        <v>852</v>
      </c>
      <c r="E142" s="5">
        <v>1000</v>
      </c>
      <c r="F142">
        <f>IFERROR(VLOOKUP(C142,[2]Sheet1!$E:$G,3,FALSE),0)</f>
        <v>13110</v>
      </c>
      <c r="G142" s="6">
        <f>VLOOKUP(C142,[1]Sheet1!$A:$S,19,FALSE)</f>
        <v>136.43</v>
      </c>
      <c r="H142" s="6">
        <f t="shared" si="11"/>
        <v>1788597.3</v>
      </c>
      <c r="I142" s="19">
        <f t="shared" si="14"/>
        <v>9.248141253707325E-4</v>
      </c>
      <c r="J142" s="7">
        <f t="shared" si="15"/>
        <v>0.80292289970120556</v>
      </c>
      <c r="K142" s="23" t="str">
        <f t="shared" si="12"/>
        <v>B</v>
      </c>
      <c r="L142" s="23" t="e">
        <f>VLOOKUP(C142,#REF!,4,FALSE)</f>
        <v>#REF!</v>
      </c>
      <c r="M142" s="23" t="e">
        <f t="shared" si="13"/>
        <v>#REF!</v>
      </c>
    </row>
    <row r="143" spans="1:13">
      <c r="A143" s="4" t="s">
        <v>6529</v>
      </c>
      <c r="B143" s="5" t="s">
        <v>285</v>
      </c>
      <c r="C143" s="5" t="s">
        <v>845</v>
      </c>
      <c r="D143" s="5" t="s">
        <v>6549</v>
      </c>
      <c r="E143" s="5">
        <v>24</v>
      </c>
      <c r="F143">
        <f>IFERROR(VLOOKUP(C143,[2]Sheet1!$E:$G,3,FALSE),0)</f>
        <v>48</v>
      </c>
      <c r="G143" s="6">
        <f>VLOOKUP(C143,[1]Sheet1!$A:$S,19,FALSE)</f>
        <v>37226.89</v>
      </c>
      <c r="H143" s="6">
        <f t="shared" si="11"/>
        <v>1786890.72</v>
      </c>
      <c r="I143" s="19">
        <f t="shared" si="14"/>
        <v>9.2393171920246019E-4</v>
      </c>
      <c r="J143" s="7">
        <f t="shared" si="15"/>
        <v>0.80384683142040803</v>
      </c>
      <c r="K143" s="23" t="str">
        <f t="shared" si="12"/>
        <v>B</v>
      </c>
      <c r="L143" s="23" t="e">
        <f>VLOOKUP(C143,#REF!,4,FALSE)</f>
        <v>#REF!</v>
      </c>
      <c r="M143" s="23" t="e">
        <f t="shared" si="13"/>
        <v>#REF!</v>
      </c>
    </row>
    <row r="144" spans="1:13">
      <c r="A144" s="4" t="s">
        <v>6514</v>
      </c>
      <c r="B144" s="5" t="s">
        <v>211</v>
      </c>
      <c r="C144" s="5" t="s">
        <v>857</v>
      </c>
      <c r="D144" s="5" t="s">
        <v>6550</v>
      </c>
      <c r="E144" s="5">
        <v>1</v>
      </c>
      <c r="F144">
        <f>IFERROR(VLOOKUP(C144,[2]Sheet1!$E:$G,3,FALSE),0)</f>
        <v>1</v>
      </c>
      <c r="G144" s="6">
        <f>VLOOKUP(C144,[1]Sheet1!$A:$S,19,FALSE)</f>
        <v>1744418</v>
      </c>
      <c r="H144" s="6">
        <f t="shared" si="11"/>
        <v>1744418</v>
      </c>
      <c r="I144" s="19">
        <f t="shared" si="14"/>
        <v>9.0197072697748254E-4</v>
      </c>
      <c r="J144" s="7">
        <f t="shared" si="15"/>
        <v>0.80474880214738553</v>
      </c>
      <c r="K144" s="23" t="str">
        <f t="shared" si="12"/>
        <v>B</v>
      </c>
      <c r="L144" s="23" t="e">
        <f>VLOOKUP(C144,#REF!,4,FALSE)</f>
        <v>#REF!</v>
      </c>
      <c r="M144" s="23" t="e">
        <f t="shared" si="13"/>
        <v>#REF!</v>
      </c>
    </row>
    <row r="145" spans="1:13">
      <c r="A145" s="4" t="s">
        <v>6491</v>
      </c>
      <c r="B145" s="5" t="s">
        <v>395</v>
      </c>
      <c r="C145" s="5" t="s">
        <v>867</v>
      </c>
      <c r="D145" s="5" t="s">
        <v>868</v>
      </c>
      <c r="E145" s="5">
        <v>1000</v>
      </c>
      <c r="F145">
        <f>IFERROR(VLOOKUP(C145,[2]Sheet1!$E:$G,3,FALSE),0)</f>
        <v>1459</v>
      </c>
      <c r="G145" s="6">
        <f>VLOOKUP(C145,[1]Sheet1!$A:$S,19,FALSE)</f>
        <v>1176.47</v>
      </c>
      <c r="H145" s="6">
        <f t="shared" si="11"/>
        <v>1716469.73</v>
      </c>
      <c r="I145" s="19">
        <f t="shared" si="14"/>
        <v>8.8751976315478462E-4</v>
      </c>
      <c r="J145" s="7">
        <f t="shared" si="15"/>
        <v>0.80563632191054035</v>
      </c>
      <c r="K145" s="23" t="str">
        <f t="shared" si="12"/>
        <v>B</v>
      </c>
      <c r="L145" s="28" t="s">
        <v>7040</v>
      </c>
      <c r="M145" s="23" t="str">
        <f t="shared" si="13"/>
        <v>DB</v>
      </c>
    </row>
    <row r="146" spans="1:13">
      <c r="A146" s="4" t="s">
        <v>6502</v>
      </c>
      <c r="B146" s="5" t="s">
        <v>522</v>
      </c>
      <c r="C146" s="5" t="s">
        <v>873</v>
      </c>
      <c r="D146" s="5" t="s">
        <v>874</v>
      </c>
      <c r="E146" s="5">
        <v>6</v>
      </c>
      <c r="F146">
        <f>IFERROR(VLOOKUP(C146,[2]Sheet1!$E:$G,3,FALSE),0)</f>
        <v>62.8</v>
      </c>
      <c r="G146" s="6">
        <f>VLOOKUP(C146,[1]Sheet1!$A:$S,19,FALSE)</f>
        <v>27212.5</v>
      </c>
      <c r="H146" s="6">
        <f t="shared" si="11"/>
        <v>1708945</v>
      </c>
      <c r="I146" s="19">
        <f t="shared" si="14"/>
        <v>8.8362901782401573E-4</v>
      </c>
      <c r="J146" s="7">
        <f t="shared" si="15"/>
        <v>0.80651995092836437</v>
      </c>
      <c r="K146" s="23" t="str">
        <f t="shared" si="12"/>
        <v>B</v>
      </c>
      <c r="L146" s="23" t="e">
        <f>VLOOKUP(C146,#REF!,4,FALSE)</f>
        <v>#REF!</v>
      </c>
      <c r="M146" s="23" t="e">
        <f t="shared" si="13"/>
        <v>#REF!</v>
      </c>
    </row>
    <row r="147" spans="1:13">
      <c r="A147" s="4" t="s">
        <v>6547</v>
      </c>
      <c r="B147" s="5" t="s">
        <v>317</v>
      </c>
      <c r="C147" s="5" t="s">
        <v>877</v>
      </c>
      <c r="D147" s="5" t="s">
        <v>6551</v>
      </c>
      <c r="E147" s="5">
        <v>2</v>
      </c>
      <c r="F147">
        <f>IFERROR(VLOOKUP(C147,[2]Sheet1!$E:$G,3,FALSE),0)</f>
        <v>3</v>
      </c>
      <c r="G147" s="6">
        <f>VLOOKUP(C147,[1]Sheet1!$A:$S,19,FALSE)</f>
        <v>564200</v>
      </c>
      <c r="H147" s="6">
        <f t="shared" si="11"/>
        <v>1692600</v>
      </c>
      <c r="I147" s="19">
        <f t="shared" si="14"/>
        <v>8.7517765379747686E-4</v>
      </c>
      <c r="J147" s="7">
        <f t="shared" si="15"/>
        <v>0.80739512858216189</v>
      </c>
      <c r="K147" s="23" t="str">
        <f t="shared" si="12"/>
        <v>B</v>
      </c>
      <c r="L147" s="23" t="e">
        <f>VLOOKUP(C147,#REF!,4,FALSE)</f>
        <v>#REF!</v>
      </c>
      <c r="M147" s="23" t="e">
        <f t="shared" si="13"/>
        <v>#REF!</v>
      </c>
    </row>
    <row r="148" spans="1:13">
      <c r="A148" s="4" t="s">
        <v>6494</v>
      </c>
      <c r="B148" s="5" t="s">
        <v>33</v>
      </c>
      <c r="C148" s="5" t="s">
        <v>1226</v>
      </c>
      <c r="D148" s="5" t="s">
        <v>1227</v>
      </c>
      <c r="E148" s="5">
        <v>11</v>
      </c>
      <c r="F148">
        <f>IFERROR(VLOOKUP(C148,[2]Sheet1!$E:$G,3,FALSE),0)</f>
        <v>9.4239999999999995</v>
      </c>
      <c r="G148" s="6">
        <f>VLOOKUP(C148,[1]Sheet1!$A:$S,19,FALSE)</f>
        <v>178980.92</v>
      </c>
      <c r="H148" s="6">
        <f t="shared" si="11"/>
        <v>1686716.1900800001</v>
      </c>
      <c r="I148" s="19">
        <f t="shared" si="14"/>
        <v>8.7213536444312499E-4</v>
      </c>
      <c r="J148" s="7">
        <f t="shared" si="15"/>
        <v>0.80826726394660497</v>
      </c>
      <c r="K148" s="23" t="str">
        <f t="shared" si="12"/>
        <v>B</v>
      </c>
      <c r="L148" s="23" t="e">
        <f>VLOOKUP(C148,#REF!,4,FALSE)</f>
        <v>#REF!</v>
      </c>
      <c r="M148" s="23" t="e">
        <f t="shared" si="13"/>
        <v>#REF!</v>
      </c>
    </row>
    <row r="149" spans="1:13">
      <c r="A149" s="4" t="s">
        <v>6514</v>
      </c>
      <c r="B149" s="5" t="s">
        <v>724</v>
      </c>
      <c r="C149" s="5" t="s">
        <v>883</v>
      </c>
      <c r="D149" s="5" t="s">
        <v>884</v>
      </c>
      <c r="E149" s="5">
        <v>40</v>
      </c>
      <c r="F149">
        <f>IFERROR(VLOOKUP(C149,[2]Sheet1!$E:$G,3,FALSE),0)</f>
        <v>251.08</v>
      </c>
      <c r="G149" s="6">
        <f>VLOOKUP(C149,[1]Sheet1!$A:$S,19,FALSE)</f>
        <v>6666</v>
      </c>
      <c r="H149" s="6">
        <f t="shared" si="11"/>
        <v>1673699.28</v>
      </c>
      <c r="I149" s="19">
        <f t="shared" si="14"/>
        <v>8.6540482632218262E-4</v>
      </c>
      <c r="J149" s="7">
        <f t="shared" si="15"/>
        <v>0.80913266877292711</v>
      </c>
      <c r="K149" s="23" t="str">
        <f t="shared" si="12"/>
        <v>B</v>
      </c>
      <c r="L149" s="23" t="e">
        <f>VLOOKUP(C149,#REF!,4,FALSE)</f>
        <v>#REF!</v>
      </c>
      <c r="M149" s="23" t="e">
        <f t="shared" si="13"/>
        <v>#REF!</v>
      </c>
    </row>
    <row r="150" spans="1:13">
      <c r="A150" s="4" t="s">
        <v>6514</v>
      </c>
      <c r="B150" s="5" t="s">
        <v>709</v>
      </c>
      <c r="C150" s="5" t="s">
        <v>891</v>
      </c>
      <c r="D150" s="5" t="s">
        <v>892</v>
      </c>
      <c r="E150" s="5">
        <v>6</v>
      </c>
      <c r="F150">
        <f>IFERROR(VLOOKUP(C150,[2]Sheet1!$E:$G,3,FALSE),0)</f>
        <v>11.320399999999999</v>
      </c>
      <c r="G150" s="6">
        <f>VLOOKUP(C150,[1]Sheet1!$A:$S,19,FALSE)</f>
        <v>145600</v>
      </c>
      <c r="H150" s="6">
        <f t="shared" si="11"/>
        <v>1648250.24</v>
      </c>
      <c r="I150" s="19">
        <f t="shared" si="14"/>
        <v>8.5224611716550166E-4</v>
      </c>
      <c r="J150" s="7">
        <f t="shared" si="15"/>
        <v>0.80998491489009261</v>
      </c>
      <c r="K150" s="23" t="str">
        <f t="shared" si="12"/>
        <v>B</v>
      </c>
      <c r="L150" s="23" t="e">
        <f>VLOOKUP(C150,#REF!,4,FALSE)</f>
        <v>#REF!</v>
      </c>
      <c r="M150" s="23" t="e">
        <f t="shared" si="13"/>
        <v>#REF!</v>
      </c>
    </row>
    <row r="151" spans="1:13">
      <c r="A151" s="4" t="s">
        <v>6493</v>
      </c>
      <c r="B151" s="5" t="s">
        <v>893</v>
      </c>
      <c r="C151" s="5" t="s">
        <v>894</v>
      </c>
      <c r="D151" s="5" t="s">
        <v>895</v>
      </c>
      <c r="E151" s="5">
        <v>1</v>
      </c>
      <c r="F151">
        <f>IFERROR(VLOOKUP(C151,[2]Sheet1!$E:$G,3,FALSE),0)</f>
        <v>1</v>
      </c>
      <c r="G151" s="6">
        <f>VLOOKUP(C151,[1]Sheet1!$A:$S,19,FALSE)</f>
        <v>1639648</v>
      </c>
      <c r="H151" s="6">
        <f t="shared" si="11"/>
        <v>1639648</v>
      </c>
      <c r="I151" s="19">
        <f t="shared" si="14"/>
        <v>8.4779823330599386E-4</v>
      </c>
      <c r="J151" s="7">
        <f t="shared" si="15"/>
        <v>0.81083271312339855</v>
      </c>
      <c r="K151" s="23" t="str">
        <f t="shared" si="12"/>
        <v>B</v>
      </c>
      <c r="L151" s="23" t="e">
        <f>VLOOKUP(C151,#REF!,4,FALSE)</f>
        <v>#REF!</v>
      </c>
      <c r="M151" s="23" t="e">
        <f t="shared" si="13"/>
        <v>#REF!</v>
      </c>
    </row>
    <row r="152" spans="1:13">
      <c r="A152" s="4" t="s">
        <v>6529</v>
      </c>
      <c r="B152" s="5" t="s">
        <v>286</v>
      </c>
      <c r="C152" s="5" t="s">
        <v>896</v>
      </c>
      <c r="D152" s="5" t="s">
        <v>897</v>
      </c>
      <c r="E152" s="5">
        <v>5</v>
      </c>
      <c r="F152">
        <f>IFERROR(VLOOKUP(C152,[2]Sheet1!$E:$G,3,FALSE),0)</f>
        <v>7</v>
      </c>
      <c r="G152" s="6">
        <f>VLOOKUP(C152,[1]Sheet1!$A:$S,19,FALSE)</f>
        <v>234000</v>
      </c>
      <c r="H152" s="6">
        <f t="shared" si="11"/>
        <v>1638000</v>
      </c>
      <c r="I152" s="19">
        <f t="shared" si="14"/>
        <v>8.4694611657820337E-4</v>
      </c>
      <c r="J152" s="7">
        <f t="shared" si="15"/>
        <v>0.81167965923997676</v>
      </c>
      <c r="K152" s="23" t="str">
        <f t="shared" si="12"/>
        <v>B</v>
      </c>
      <c r="L152" s="23" t="e">
        <f>VLOOKUP(C152,#REF!,4,FALSE)</f>
        <v>#REF!</v>
      </c>
      <c r="M152" s="23" t="e">
        <f t="shared" si="13"/>
        <v>#REF!</v>
      </c>
    </row>
    <row r="153" spans="1:13">
      <c r="A153" s="4" t="s">
        <v>6502</v>
      </c>
      <c r="B153" s="5" t="s">
        <v>124</v>
      </c>
      <c r="C153" s="5" t="s">
        <v>898</v>
      </c>
      <c r="D153" s="5" t="s">
        <v>899</v>
      </c>
      <c r="E153" s="5">
        <v>10</v>
      </c>
      <c r="F153">
        <f>IFERROR(VLOOKUP(C153,[2]Sheet1!$E:$G,3,FALSE),0)</f>
        <v>11</v>
      </c>
      <c r="G153" s="6">
        <f>VLOOKUP(C153,[1]Sheet1!$A:$S,19,FALSE)</f>
        <v>148800</v>
      </c>
      <c r="H153" s="6">
        <f t="shared" si="11"/>
        <v>1636800</v>
      </c>
      <c r="I153" s="19">
        <f t="shared" si="14"/>
        <v>8.4632564323272488E-4</v>
      </c>
      <c r="J153" s="7">
        <f t="shared" si="15"/>
        <v>0.81252598488320948</v>
      </c>
      <c r="K153" s="23" t="str">
        <f t="shared" si="12"/>
        <v>B</v>
      </c>
      <c r="L153" s="23" t="e">
        <f>VLOOKUP(C153,#REF!,4,FALSE)</f>
        <v>#REF!</v>
      </c>
      <c r="M153" s="23" t="e">
        <f t="shared" si="13"/>
        <v>#REF!</v>
      </c>
    </row>
    <row r="154" spans="1:13">
      <c r="A154" s="4" t="s">
        <v>6493</v>
      </c>
      <c r="B154" s="5" t="s">
        <v>709</v>
      </c>
      <c r="C154" s="5" t="s">
        <v>900</v>
      </c>
      <c r="D154" s="5" t="s">
        <v>901</v>
      </c>
      <c r="E154" s="5">
        <v>6</v>
      </c>
      <c r="F154">
        <f>IFERROR(VLOOKUP(C154,[2]Sheet1!$E:$G,3,FALSE),0)</f>
        <v>13.57</v>
      </c>
      <c r="G154" s="6">
        <f>VLOOKUP(C154,[1]Sheet1!$A:$S,19,FALSE)</f>
        <v>120600</v>
      </c>
      <c r="H154" s="6">
        <f t="shared" si="11"/>
        <v>1636542</v>
      </c>
      <c r="I154" s="19">
        <f t="shared" si="14"/>
        <v>8.4619224146344695E-4</v>
      </c>
      <c r="J154" s="7">
        <f t="shared" si="15"/>
        <v>0.81337217712467291</v>
      </c>
      <c r="K154" s="23" t="str">
        <f t="shared" si="12"/>
        <v>B</v>
      </c>
      <c r="L154" s="23" t="e">
        <f>VLOOKUP(C154,#REF!,4,FALSE)</f>
        <v>#REF!</v>
      </c>
      <c r="M154" s="23" t="e">
        <f t="shared" si="13"/>
        <v>#REF!</v>
      </c>
    </row>
    <row r="155" spans="1:13">
      <c r="A155" s="4" t="s">
        <v>6502</v>
      </c>
      <c r="B155" s="5" t="s">
        <v>186</v>
      </c>
      <c r="C155" s="5" t="s">
        <v>906</v>
      </c>
      <c r="D155" s="5" t="s">
        <v>907</v>
      </c>
      <c r="E155" s="5">
        <v>3000</v>
      </c>
      <c r="F155">
        <f>IFERROR(VLOOKUP(C155,[2]Sheet1!$E:$G,3,FALSE),0)</f>
        <v>11828</v>
      </c>
      <c r="G155" s="6">
        <f>VLOOKUP(C155,[1]Sheet1!$A:$S,19,FALSE)</f>
        <v>137.25</v>
      </c>
      <c r="H155" s="6">
        <f t="shared" si="11"/>
        <v>1623393</v>
      </c>
      <c r="I155" s="19">
        <f t="shared" si="14"/>
        <v>8.3939340478036593E-4</v>
      </c>
      <c r="J155" s="7">
        <f t="shared" si="15"/>
        <v>0.81421157052945325</v>
      </c>
      <c r="K155" s="23" t="str">
        <f t="shared" si="12"/>
        <v>B</v>
      </c>
      <c r="L155" s="23" t="e">
        <f>VLOOKUP(C155,#REF!,4,FALSE)</f>
        <v>#REF!</v>
      </c>
      <c r="M155" s="23" t="e">
        <f t="shared" si="13"/>
        <v>#REF!</v>
      </c>
    </row>
    <row r="156" spans="1:13">
      <c r="A156" s="4" t="s">
        <v>6529</v>
      </c>
      <c r="B156" s="5" t="s">
        <v>54</v>
      </c>
      <c r="C156" s="5" t="s">
        <v>908</v>
      </c>
      <c r="D156" s="5" t="s">
        <v>6552</v>
      </c>
      <c r="E156" s="5">
        <v>32</v>
      </c>
      <c r="F156">
        <f>IFERROR(VLOOKUP(C156,[2]Sheet1!$E:$G,3,FALSE),0)</f>
        <v>42</v>
      </c>
      <c r="G156" s="6">
        <f>VLOOKUP(C156,[1]Sheet1!$A:$S,19,FALSE)</f>
        <v>38540</v>
      </c>
      <c r="H156" s="6">
        <f t="shared" si="11"/>
        <v>1618680</v>
      </c>
      <c r="I156" s="19">
        <f t="shared" si="14"/>
        <v>8.3695649571599898E-4</v>
      </c>
      <c r="J156" s="7">
        <f t="shared" si="15"/>
        <v>0.81504852702516928</v>
      </c>
      <c r="K156" s="23" t="str">
        <f t="shared" si="12"/>
        <v>B</v>
      </c>
      <c r="L156" s="23" t="e">
        <f>VLOOKUP(C156,#REF!,4,FALSE)</f>
        <v>#REF!</v>
      </c>
      <c r="M156" s="23" t="e">
        <f t="shared" si="13"/>
        <v>#REF!</v>
      </c>
    </row>
    <row r="157" spans="1:13">
      <c r="A157" s="4" t="s">
        <v>6493</v>
      </c>
      <c r="B157" s="5" t="s">
        <v>286</v>
      </c>
      <c r="C157" s="5" t="s">
        <v>914</v>
      </c>
      <c r="D157" s="5" t="s">
        <v>915</v>
      </c>
      <c r="E157" s="5">
        <v>2</v>
      </c>
      <c r="F157">
        <f>IFERROR(VLOOKUP(C157,[2]Sheet1!$E:$G,3,FALSE),0)</f>
        <v>10</v>
      </c>
      <c r="G157" s="6">
        <f>VLOOKUP(C157,[1]Sheet1!$A:$S,19,FALSE)</f>
        <v>161364.42000000001</v>
      </c>
      <c r="H157" s="6">
        <f t="shared" si="11"/>
        <v>1613644.2000000002</v>
      </c>
      <c r="I157" s="19">
        <f t="shared" si="14"/>
        <v>8.343526793216983E-4</v>
      </c>
      <c r="J157" s="7">
        <f t="shared" si="15"/>
        <v>0.81588287970449103</v>
      </c>
      <c r="K157" s="23" t="str">
        <f t="shared" si="12"/>
        <v>B</v>
      </c>
      <c r="L157" s="23" t="e">
        <f>VLOOKUP(C157,#REF!,4,FALSE)</f>
        <v>#REF!</v>
      </c>
      <c r="M157" s="23" t="e">
        <f t="shared" si="13"/>
        <v>#REF!</v>
      </c>
    </row>
    <row r="158" spans="1:13">
      <c r="A158" s="4" t="s">
        <v>6491</v>
      </c>
      <c r="B158" s="5" t="s">
        <v>39</v>
      </c>
      <c r="C158" s="5" t="s">
        <v>6900</v>
      </c>
      <c r="D158" s="5" t="s">
        <v>6901</v>
      </c>
      <c r="E158" s="5">
        <v>2.88</v>
      </c>
      <c r="F158">
        <f>E158</f>
        <v>2.88</v>
      </c>
      <c r="G158" s="6">
        <f>VLOOKUP(C158,[1]Sheet1!$A:$S,19,FALSE)</f>
        <v>543650.79</v>
      </c>
      <c r="H158" s="6">
        <f t="shared" si="11"/>
        <v>1565714.2752</v>
      </c>
      <c r="I158" s="19">
        <f t="shared" si="14"/>
        <v>8.0956997866403935E-4</v>
      </c>
      <c r="J158" s="7">
        <f t="shared" si="15"/>
        <v>0.81669244968315502</v>
      </c>
      <c r="K158" s="23" t="str">
        <f t="shared" si="12"/>
        <v>B</v>
      </c>
      <c r="L158" s="23" t="e">
        <f>VLOOKUP(C158,#REF!,4,FALSE)</f>
        <v>#REF!</v>
      </c>
      <c r="M158" s="23" t="e">
        <f t="shared" si="13"/>
        <v>#REF!</v>
      </c>
    </row>
    <row r="159" spans="1:13">
      <c r="A159" s="4" t="s">
        <v>6502</v>
      </c>
      <c r="B159" s="5" t="s">
        <v>1158</v>
      </c>
      <c r="C159" s="5" t="s">
        <v>1214</v>
      </c>
      <c r="D159" s="5" t="s">
        <v>6553</v>
      </c>
      <c r="E159" s="5">
        <v>200</v>
      </c>
      <c r="F159">
        <f>IFERROR(VLOOKUP(C159,[2]Sheet1!$E:$G,3,FALSE),0)</f>
        <v>159</v>
      </c>
      <c r="G159" s="6">
        <f>VLOOKUP(C159,[1]Sheet1!$A:$S,19,FALSE)</f>
        <v>9749.58</v>
      </c>
      <c r="H159" s="6">
        <f t="shared" si="11"/>
        <v>1550183.22</v>
      </c>
      <c r="I159" s="19">
        <f t="shared" si="14"/>
        <v>8.015394738484095E-4</v>
      </c>
      <c r="J159" s="7">
        <f t="shared" si="15"/>
        <v>0.81749398915700344</v>
      </c>
      <c r="K159" s="23" t="str">
        <f t="shared" si="12"/>
        <v>B</v>
      </c>
      <c r="L159" s="23" t="e">
        <f>VLOOKUP(C159,#REF!,4,FALSE)</f>
        <v>#REF!</v>
      </c>
      <c r="M159" s="23" t="e">
        <f t="shared" si="13"/>
        <v>#REF!</v>
      </c>
    </row>
    <row r="160" spans="1:13">
      <c r="A160" s="4" t="s">
        <v>6529</v>
      </c>
      <c r="B160" s="5" t="s">
        <v>116</v>
      </c>
      <c r="C160" s="5" t="s">
        <v>926</v>
      </c>
      <c r="D160" s="5" t="s">
        <v>927</v>
      </c>
      <c r="E160" s="5">
        <v>9.32</v>
      </c>
      <c r="F160">
        <f>IFERROR(VLOOKUP(C160,[2]Sheet1!$E:$G,3,FALSE),0)</f>
        <v>3.8855</v>
      </c>
      <c r="G160" s="6">
        <f>VLOOKUP(C160,[1]Sheet1!$A:$S,19,FALSE)</f>
        <v>398036.15</v>
      </c>
      <c r="H160" s="6">
        <f t="shared" si="11"/>
        <v>1546569.460825</v>
      </c>
      <c r="I160" s="19">
        <f t="shared" si="14"/>
        <v>7.9967093947752111E-4</v>
      </c>
      <c r="J160" s="7">
        <f t="shared" si="15"/>
        <v>0.81829366009648097</v>
      </c>
      <c r="K160" s="23" t="str">
        <f t="shared" si="12"/>
        <v>B</v>
      </c>
      <c r="L160" s="23" t="e">
        <f>VLOOKUP(C160,#REF!,4,FALSE)</f>
        <v>#REF!</v>
      </c>
      <c r="M160" s="23" t="e">
        <f t="shared" si="13"/>
        <v>#REF!</v>
      </c>
    </row>
    <row r="161" spans="1:13">
      <c r="A161" s="4" t="s">
        <v>6547</v>
      </c>
      <c r="B161" s="5" t="s">
        <v>536</v>
      </c>
      <c r="C161" s="5" t="s">
        <v>935</v>
      </c>
      <c r="D161" s="5" t="s">
        <v>6554</v>
      </c>
      <c r="E161" s="5">
        <v>10</v>
      </c>
      <c r="F161">
        <f>IFERROR(VLOOKUP(C161,[2]Sheet1!$E:$G,3,FALSE),0)</f>
        <v>10</v>
      </c>
      <c r="G161" s="6">
        <f>VLOOKUP(C161,[1]Sheet1!$A:$S,19,FALSE)</f>
        <v>153502.6</v>
      </c>
      <c r="H161" s="6">
        <f t="shared" si="11"/>
        <v>1535026</v>
      </c>
      <c r="I161" s="19">
        <f t="shared" si="14"/>
        <v>7.9370226468044767E-4</v>
      </c>
      <c r="J161" s="7">
        <f t="shared" si="15"/>
        <v>0.81908736236116142</v>
      </c>
      <c r="K161" s="23" t="str">
        <f t="shared" si="12"/>
        <v>B</v>
      </c>
      <c r="L161" s="23" t="e">
        <f>VLOOKUP(C161,#REF!,4,FALSE)</f>
        <v>#REF!</v>
      </c>
      <c r="M161" s="23" t="e">
        <f t="shared" si="13"/>
        <v>#REF!</v>
      </c>
    </row>
    <row r="162" spans="1:13">
      <c r="A162" s="4" t="s">
        <v>6502</v>
      </c>
      <c r="B162" s="5" t="s">
        <v>709</v>
      </c>
      <c r="C162" s="5" t="s">
        <v>939</v>
      </c>
      <c r="D162" s="5" t="s">
        <v>940</v>
      </c>
      <c r="E162" s="5">
        <v>3</v>
      </c>
      <c r="F162">
        <f>IFERROR(VLOOKUP(C162,[2]Sheet1!$E:$G,3,FALSE),0)</f>
        <v>7.02</v>
      </c>
      <c r="G162" s="6">
        <f>VLOOKUP(C162,[1]Sheet1!$A:$S,19,FALSE)</f>
        <v>217534</v>
      </c>
      <c r="H162" s="6">
        <f t="shared" si="11"/>
        <v>1527088.68</v>
      </c>
      <c r="I162" s="19">
        <f t="shared" si="14"/>
        <v>7.8959818510166953E-4</v>
      </c>
      <c r="J162" s="7">
        <f t="shared" si="15"/>
        <v>0.81987696054626313</v>
      </c>
      <c r="K162" s="23" t="str">
        <f t="shared" si="12"/>
        <v>B</v>
      </c>
      <c r="L162" s="23" t="e">
        <f>VLOOKUP(C162,#REF!,4,FALSE)</f>
        <v>#REF!</v>
      </c>
      <c r="M162" s="23" t="e">
        <f t="shared" si="13"/>
        <v>#REF!</v>
      </c>
    </row>
    <row r="163" spans="1:13">
      <c r="A163" s="4" t="s">
        <v>6529</v>
      </c>
      <c r="B163" s="5" t="s">
        <v>478</v>
      </c>
      <c r="C163" s="5" t="s">
        <v>967</v>
      </c>
      <c r="D163" s="5" t="s">
        <v>968</v>
      </c>
      <c r="E163" s="5">
        <v>2.16</v>
      </c>
      <c r="F163">
        <f>IFERROR(VLOOKUP(C163,[2]Sheet1!$E:$G,3,FALSE),0)</f>
        <v>6.1957000000000004</v>
      </c>
      <c r="G163" s="6">
        <f>VLOOKUP(C163,[1]Sheet1!$A:$S,19,FALSE)</f>
        <v>243055.56</v>
      </c>
      <c r="H163" s="6">
        <f t="shared" si="11"/>
        <v>1505899.3330920001</v>
      </c>
      <c r="I163" s="19">
        <f t="shared" si="14"/>
        <v>7.7864199763124286E-4</v>
      </c>
      <c r="J163" s="7">
        <f t="shared" si="15"/>
        <v>0.82065560254389436</v>
      </c>
      <c r="K163" s="23" t="str">
        <f t="shared" si="12"/>
        <v>B</v>
      </c>
      <c r="L163" s="23" t="e">
        <f>VLOOKUP(C163,#REF!,4,FALSE)</f>
        <v>#REF!</v>
      </c>
      <c r="M163" s="23" t="e">
        <f t="shared" si="13"/>
        <v>#REF!</v>
      </c>
    </row>
    <row r="164" spans="1:13">
      <c r="A164" s="4" t="s">
        <v>6514</v>
      </c>
      <c r="B164" s="5" t="s">
        <v>166</v>
      </c>
      <c r="C164" s="5" t="s">
        <v>948</v>
      </c>
      <c r="D164" s="5" t="s">
        <v>949</v>
      </c>
      <c r="E164" s="5">
        <v>120</v>
      </c>
      <c r="F164">
        <f>IFERROR(VLOOKUP(C164,[2]Sheet1!$E:$G,3,FALSE),0)</f>
        <v>350.39</v>
      </c>
      <c r="G164" s="6">
        <f>VLOOKUP(C164,[1]Sheet1!$A:$S,19,FALSE)</f>
        <v>4227.9799999999996</v>
      </c>
      <c r="H164" s="6">
        <f t="shared" si="11"/>
        <v>1481441.9121999999</v>
      </c>
      <c r="I164" s="19">
        <f t="shared" si="14"/>
        <v>7.659960161623795E-4</v>
      </c>
      <c r="J164" s="7">
        <f t="shared" si="15"/>
        <v>0.8214215985600567</v>
      </c>
      <c r="K164" s="23" t="str">
        <f t="shared" si="12"/>
        <v>B</v>
      </c>
      <c r="L164" s="23" t="e">
        <f>VLOOKUP(C164,#REF!,4,FALSE)</f>
        <v>#REF!</v>
      </c>
      <c r="M164" s="23" t="e">
        <f t="shared" si="13"/>
        <v>#REF!</v>
      </c>
    </row>
    <row r="165" spans="1:13">
      <c r="A165" s="4" t="s">
        <v>6499</v>
      </c>
      <c r="B165" s="5" t="s">
        <v>536</v>
      </c>
      <c r="C165" s="5" t="s">
        <v>950</v>
      </c>
      <c r="D165" s="5" t="s">
        <v>951</v>
      </c>
      <c r="E165" s="5">
        <v>10</v>
      </c>
      <c r="F165">
        <f>IFERROR(VLOOKUP(C165,[2]Sheet1!$E:$G,3,FALSE),0)</f>
        <v>10</v>
      </c>
      <c r="G165" s="6">
        <f>VLOOKUP(C165,[1]Sheet1!$A:$S,19,FALSE)</f>
        <v>147872.93</v>
      </c>
      <c r="H165" s="6">
        <f t="shared" si="11"/>
        <v>1478729.2999999998</v>
      </c>
      <c r="I165" s="19">
        <f t="shared" si="14"/>
        <v>7.6459342985677956E-4</v>
      </c>
      <c r="J165" s="7">
        <f t="shared" si="15"/>
        <v>0.8221861919899135</v>
      </c>
      <c r="K165" s="23" t="str">
        <f t="shared" si="12"/>
        <v>B</v>
      </c>
      <c r="L165" s="23" t="e">
        <f>VLOOKUP(C165,#REF!,4,FALSE)</f>
        <v>#REF!</v>
      </c>
      <c r="M165" s="23" t="e">
        <f t="shared" si="13"/>
        <v>#REF!</v>
      </c>
    </row>
    <row r="166" spans="1:13">
      <c r="A166" s="4" t="s">
        <v>6529</v>
      </c>
      <c r="B166" s="5" t="s">
        <v>39</v>
      </c>
      <c r="C166" s="5" t="s">
        <v>952</v>
      </c>
      <c r="D166" s="5" t="s">
        <v>953</v>
      </c>
      <c r="E166" s="5">
        <v>1</v>
      </c>
      <c r="F166">
        <f>IFERROR(VLOOKUP(C166,[2]Sheet1!$E:$G,3,FALSE),0)</f>
        <v>3.9140999999999999</v>
      </c>
      <c r="G166" s="6">
        <f>VLOOKUP(C166,[1]Sheet1!$A:$S,19,FALSE)</f>
        <v>376887.93</v>
      </c>
      <c r="H166" s="6">
        <f t="shared" si="11"/>
        <v>1475177.046813</v>
      </c>
      <c r="I166" s="19">
        <f t="shared" si="14"/>
        <v>7.6275669784100911E-4</v>
      </c>
      <c r="J166" s="7">
        <f t="shared" si="15"/>
        <v>0.82294894868775448</v>
      </c>
      <c r="K166" s="23" t="str">
        <f t="shared" si="12"/>
        <v>B</v>
      </c>
      <c r="L166" s="23" t="e">
        <f>VLOOKUP(C166,#REF!,4,FALSE)</f>
        <v>#REF!</v>
      </c>
      <c r="M166" s="23" t="e">
        <f t="shared" si="13"/>
        <v>#REF!</v>
      </c>
    </row>
    <row r="167" spans="1:13">
      <c r="A167" s="4" t="s">
        <v>6529</v>
      </c>
      <c r="B167" s="5" t="s">
        <v>959</v>
      </c>
      <c r="C167" s="5" t="s">
        <v>960</v>
      </c>
      <c r="D167" s="5" t="s">
        <v>961</v>
      </c>
      <c r="E167" s="5">
        <v>1</v>
      </c>
      <c r="F167">
        <f>IFERROR(VLOOKUP(C167,[2]Sheet1!$E:$G,3,FALSE),0)</f>
        <v>1</v>
      </c>
      <c r="G167" s="6">
        <f>VLOOKUP(C167,[1]Sheet1!$A:$S,19,FALSE)</f>
        <v>1465000</v>
      </c>
      <c r="H167" s="6">
        <f t="shared" si="11"/>
        <v>1465000</v>
      </c>
      <c r="I167" s="19">
        <f t="shared" si="14"/>
        <v>7.5749454260504764E-4</v>
      </c>
      <c r="J167" s="7">
        <f t="shared" si="15"/>
        <v>0.82370644323035958</v>
      </c>
      <c r="K167" s="23" t="str">
        <f t="shared" si="12"/>
        <v>B</v>
      </c>
      <c r="L167" s="23" t="e">
        <f>VLOOKUP(C167,#REF!,4,FALSE)</f>
        <v>#REF!</v>
      </c>
      <c r="M167" s="23" t="e">
        <f t="shared" si="13"/>
        <v>#REF!</v>
      </c>
    </row>
    <row r="168" spans="1:13">
      <c r="A168" s="4" t="s">
        <v>6514</v>
      </c>
      <c r="B168" s="5" t="s">
        <v>964</v>
      </c>
      <c r="C168" s="5" t="s">
        <v>965</v>
      </c>
      <c r="D168" s="5" t="s">
        <v>966</v>
      </c>
      <c r="E168" s="5">
        <v>3</v>
      </c>
      <c r="F168">
        <f>IFERROR(VLOOKUP(C168,[2]Sheet1!$E:$G,3,FALSE),0)</f>
        <v>34.380000000000003</v>
      </c>
      <c r="G168" s="6">
        <f>VLOOKUP(C168,[1]Sheet1!$A:$S,19,FALSE)</f>
        <v>42500</v>
      </c>
      <c r="H168" s="6">
        <f t="shared" si="11"/>
        <v>1461150</v>
      </c>
      <c r="I168" s="19">
        <f t="shared" si="14"/>
        <v>7.5550385728830396E-4</v>
      </c>
      <c r="J168" s="7">
        <f t="shared" si="15"/>
        <v>0.82446194708764786</v>
      </c>
      <c r="K168" s="23" t="str">
        <f t="shared" si="12"/>
        <v>B</v>
      </c>
      <c r="L168" s="23" t="e">
        <f>VLOOKUP(C168,#REF!,4,FALSE)</f>
        <v>#REF!</v>
      </c>
      <c r="M168" s="23" t="e">
        <f t="shared" si="13"/>
        <v>#REF!</v>
      </c>
    </row>
    <row r="169" spans="1:13">
      <c r="A169" s="4" t="s">
        <v>6529</v>
      </c>
      <c r="B169" s="5" t="s">
        <v>971</v>
      </c>
      <c r="C169" s="5" t="s">
        <v>972</v>
      </c>
      <c r="D169" s="5" t="s">
        <v>6555</v>
      </c>
      <c r="E169" s="5">
        <v>1</v>
      </c>
      <c r="F169">
        <f>IFERROR(VLOOKUP(C169,[2]Sheet1!$E:$G,3,FALSE),0)</f>
        <v>1</v>
      </c>
      <c r="G169" s="6">
        <f>VLOOKUP(C169,[1]Sheet1!$A:$S,19,FALSE)</f>
        <v>1446689</v>
      </c>
      <c r="H169" s="6">
        <f t="shared" si="11"/>
        <v>1446689</v>
      </c>
      <c r="I169" s="19">
        <f t="shared" si="14"/>
        <v>7.4802663641416632E-4</v>
      </c>
      <c r="J169" s="7">
        <f t="shared" si="15"/>
        <v>0.82520997372406202</v>
      </c>
      <c r="K169" s="23" t="str">
        <f t="shared" si="12"/>
        <v>B</v>
      </c>
      <c r="L169" s="23" t="e">
        <f>VLOOKUP(C169,#REF!,4,FALSE)</f>
        <v>#REF!</v>
      </c>
      <c r="M169" s="23" t="e">
        <f t="shared" si="13"/>
        <v>#REF!</v>
      </c>
    </row>
    <row r="170" spans="1:13">
      <c r="A170" s="4" t="s">
        <v>6502</v>
      </c>
      <c r="B170" s="5" t="s">
        <v>536</v>
      </c>
      <c r="C170" s="5" t="s">
        <v>6961</v>
      </c>
      <c r="D170" s="5" t="s">
        <v>6962</v>
      </c>
      <c r="E170" s="5">
        <v>20</v>
      </c>
      <c r="F170">
        <f>E170</f>
        <v>20</v>
      </c>
      <c r="G170" s="6">
        <f>VLOOKUP(C170,[1]Sheet1!$A:$S,19,FALSE)</f>
        <v>72000</v>
      </c>
      <c r="H170" s="6">
        <f t="shared" si="11"/>
        <v>1440000</v>
      </c>
      <c r="I170" s="19">
        <f t="shared" si="14"/>
        <v>7.4456801457424473E-4</v>
      </c>
      <c r="J170" s="7">
        <f t="shared" si="15"/>
        <v>0.82595454173863625</v>
      </c>
      <c r="K170" s="23" t="str">
        <f t="shared" si="12"/>
        <v>B</v>
      </c>
      <c r="L170" s="23" t="e">
        <f>VLOOKUP(C170,#REF!,4,FALSE)</f>
        <v>#REF!</v>
      </c>
      <c r="M170" s="23" t="e">
        <f t="shared" si="13"/>
        <v>#REF!</v>
      </c>
    </row>
    <row r="171" spans="1:13">
      <c r="A171" s="4" t="s">
        <v>6499</v>
      </c>
      <c r="B171" s="5" t="s">
        <v>988</v>
      </c>
      <c r="C171" s="5" t="s">
        <v>989</v>
      </c>
      <c r="D171" s="5" t="s">
        <v>990</v>
      </c>
      <c r="E171" s="5">
        <v>3000</v>
      </c>
      <c r="F171">
        <f>IFERROR(VLOOKUP(C171,[2]Sheet1!$E:$G,3,FALSE),0)</f>
        <v>13274</v>
      </c>
      <c r="G171" s="6">
        <f>VLOOKUP(C171,[1]Sheet1!$A:$S,19,FALSE)</f>
        <v>108.08</v>
      </c>
      <c r="H171" s="6">
        <f t="shared" si="11"/>
        <v>1434653.92</v>
      </c>
      <c r="I171" s="19">
        <f t="shared" si="14"/>
        <v>7.418037644552481E-4</v>
      </c>
      <c r="J171" s="7">
        <f t="shared" si="15"/>
        <v>0.82669634550309146</v>
      </c>
      <c r="K171" s="23" t="str">
        <f t="shared" si="12"/>
        <v>B</v>
      </c>
      <c r="L171" s="23" t="e">
        <f>VLOOKUP(C171,#REF!,4,FALSE)</f>
        <v>#REF!</v>
      </c>
      <c r="M171" s="23" t="e">
        <f t="shared" si="13"/>
        <v>#REF!</v>
      </c>
    </row>
    <row r="172" spans="1:13">
      <c r="A172" s="4" t="s">
        <v>6529</v>
      </c>
      <c r="B172" s="5" t="s">
        <v>709</v>
      </c>
      <c r="C172" s="5" t="s">
        <v>980</v>
      </c>
      <c r="D172" s="5" t="s">
        <v>981</v>
      </c>
      <c r="E172" s="5">
        <v>3</v>
      </c>
      <c r="F172">
        <f>IFERROR(VLOOKUP(C172,[2]Sheet1!$E:$G,3,FALSE),0)</f>
        <v>7.92</v>
      </c>
      <c r="G172" s="6">
        <f>VLOOKUP(C172,[1]Sheet1!$A:$S,19,FALSE)</f>
        <v>179800</v>
      </c>
      <c r="H172" s="6">
        <f t="shared" si="11"/>
        <v>1424016</v>
      </c>
      <c r="I172" s="19">
        <f t="shared" si="14"/>
        <v>7.3630330961247064E-4</v>
      </c>
      <c r="J172" s="7">
        <f t="shared" si="15"/>
        <v>0.82743264881270395</v>
      </c>
      <c r="K172" s="23" t="str">
        <f t="shared" si="12"/>
        <v>B</v>
      </c>
      <c r="L172" s="23" t="e">
        <f>VLOOKUP(C172,#REF!,4,FALSE)</f>
        <v>#REF!</v>
      </c>
      <c r="M172" s="23" t="e">
        <f t="shared" si="13"/>
        <v>#REF!</v>
      </c>
    </row>
    <row r="173" spans="1:13">
      <c r="A173" s="4" t="s">
        <v>6499</v>
      </c>
      <c r="B173" s="5" t="s">
        <v>893</v>
      </c>
      <c r="C173" s="5" t="s">
        <v>986</v>
      </c>
      <c r="D173" s="5" t="s">
        <v>987</v>
      </c>
      <c r="E173" s="5">
        <v>1</v>
      </c>
      <c r="F173">
        <f>IFERROR(VLOOKUP(C173,[2]Sheet1!$E:$G,3,FALSE),0)</f>
        <v>1</v>
      </c>
      <c r="G173" s="6">
        <f>VLOOKUP(C173,[1]Sheet1!$A:$S,19,FALSE)</f>
        <v>1408000</v>
      </c>
      <c r="H173" s="6">
        <f t="shared" si="11"/>
        <v>1408000</v>
      </c>
      <c r="I173" s="19">
        <f t="shared" si="14"/>
        <v>7.2802205869481706E-4</v>
      </c>
      <c r="J173" s="7">
        <f t="shared" si="15"/>
        <v>0.82816067087139877</v>
      </c>
      <c r="K173" s="23" t="str">
        <f t="shared" si="12"/>
        <v>B</v>
      </c>
      <c r="L173" s="23" t="e">
        <f>VLOOKUP(C173,#REF!,4,FALSE)</f>
        <v>#REF!</v>
      </c>
      <c r="M173" s="23" t="e">
        <f t="shared" si="13"/>
        <v>#REF!</v>
      </c>
    </row>
    <row r="174" spans="1:13">
      <c r="A174" s="4" t="s">
        <v>6502</v>
      </c>
      <c r="B174" s="5" t="s">
        <v>285</v>
      </c>
      <c r="C174" s="5" t="s">
        <v>993</v>
      </c>
      <c r="D174" s="5" t="s">
        <v>994</v>
      </c>
      <c r="E174" s="5">
        <v>100</v>
      </c>
      <c r="F174">
        <f>IFERROR(VLOOKUP(C174,[2]Sheet1!$E:$G,3,FALSE),0)</f>
        <v>1000</v>
      </c>
      <c r="G174" s="6">
        <f>VLOOKUP(C174,[1]Sheet1!$A:$S,19,FALSE)</f>
        <v>1400</v>
      </c>
      <c r="H174" s="6">
        <f t="shared" si="11"/>
        <v>1400000</v>
      </c>
      <c r="I174" s="19">
        <f t="shared" si="14"/>
        <v>7.238855697249602E-4</v>
      </c>
      <c r="J174" s="7">
        <f t="shared" si="15"/>
        <v>0.82888455644112369</v>
      </c>
      <c r="K174" s="23" t="str">
        <f t="shared" si="12"/>
        <v>B</v>
      </c>
      <c r="L174" s="23" t="e">
        <f>VLOOKUP(C174,#REF!,4,FALSE)</f>
        <v>#REF!</v>
      </c>
      <c r="M174" s="23" t="e">
        <f t="shared" si="13"/>
        <v>#REF!</v>
      </c>
    </row>
    <row r="175" spans="1:13">
      <c r="A175" s="4" t="s">
        <v>6511</v>
      </c>
      <c r="B175" s="5" t="s">
        <v>64</v>
      </c>
      <c r="C175" s="5" t="s">
        <v>1003</v>
      </c>
      <c r="D175" s="5" t="s">
        <v>1004</v>
      </c>
      <c r="E175" s="5">
        <v>20</v>
      </c>
      <c r="F175">
        <f>IFERROR(VLOOKUP(C175,[2]Sheet1!$E:$G,3,FALSE),0)</f>
        <v>86</v>
      </c>
      <c r="G175" s="6">
        <f>VLOOKUP(C175,[1]Sheet1!$A:$S,19,FALSE)</f>
        <v>16000</v>
      </c>
      <c r="H175" s="6">
        <f t="shared" si="11"/>
        <v>1376000</v>
      </c>
      <c r="I175" s="19">
        <f t="shared" si="14"/>
        <v>7.114761028153894E-4</v>
      </c>
      <c r="J175" s="7">
        <f t="shared" si="15"/>
        <v>0.8295960325439391</v>
      </c>
      <c r="K175" s="23" t="str">
        <f t="shared" si="12"/>
        <v>B</v>
      </c>
      <c r="L175" s="23" t="e">
        <f>VLOOKUP(C175,#REF!,4,FALSE)</f>
        <v>#REF!</v>
      </c>
      <c r="M175" s="23" t="e">
        <f t="shared" si="13"/>
        <v>#REF!</v>
      </c>
    </row>
    <row r="176" spans="1:13">
      <c r="A176" s="4" t="s">
        <v>6529</v>
      </c>
      <c r="B176" s="5" t="s">
        <v>536</v>
      </c>
      <c r="C176" s="5" t="s">
        <v>1005</v>
      </c>
      <c r="D176" s="5" t="s">
        <v>1006</v>
      </c>
      <c r="E176" s="5">
        <v>10</v>
      </c>
      <c r="F176">
        <f>IFERROR(VLOOKUP(C176,[2]Sheet1!$E:$G,3,FALSE),0)</f>
        <v>18</v>
      </c>
      <c r="G176" s="6">
        <f>VLOOKUP(C176,[1]Sheet1!$A:$S,19,FALSE)</f>
        <v>76349.789999999994</v>
      </c>
      <c r="H176" s="6">
        <f t="shared" si="11"/>
        <v>1374296.22</v>
      </c>
      <c r="I176" s="19">
        <f t="shared" si="14"/>
        <v>7.105951444182565E-4</v>
      </c>
      <c r="J176" s="7">
        <f t="shared" si="15"/>
        <v>0.83030662768835739</v>
      </c>
      <c r="K176" s="23" t="str">
        <f t="shared" si="12"/>
        <v>B</v>
      </c>
      <c r="L176" s="23" t="e">
        <f>VLOOKUP(C176,#REF!,4,FALSE)</f>
        <v>#REF!</v>
      </c>
      <c r="M176" s="23" t="e">
        <f t="shared" si="13"/>
        <v>#REF!</v>
      </c>
    </row>
    <row r="177" spans="1:13">
      <c r="A177" s="4" t="s">
        <v>6529</v>
      </c>
      <c r="B177" s="5" t="s">
        <v>893</v>
      </c>
      <c r="C177" s="5" t="s">
        <v>6969</v>
      </c>
      <c r="D177" s="5" t="s">
        <v>6970</v>
      </c>
      <c r="E177" s="5">
        <v>1</v>
      </c>
      <c r="F177">
        <f>E177</f>
        <v>1</v>
      </c>
      <c r="G177" s="6">
        <f>VLOOKUP(C177,[1]Sheet1!$A:$S,19,FALSE)</f>
        <v>1370148</v>
      </c>
      <c r="H177" s="6">
        <f t="shared" si="11"/>
        <v>1370148</v>
      </c>
      <c r="I177" s="19">
        <f t="shared" si="14"/>
        <v>7.0845026113393903E-4</v>
      </c>
      <c r="J177" s="7">
        <f t="shared" si="15"/>
        <v>0.83101507794949137</v>
      </c>
      <c r="K177" s="23" t="str">
        <f t="shared" si="12"/>
        <v>B</v>
      </c>
      <c r="L177" s="23" t="e">
        <f>VLOOKUP(C177,#REF!,4,FALSE)</f>
        <v>#REF!</v>
      </c>
      <c r="M177" s="23" t="e">
        <f t="shared" si="13"/>
        <v>#REF!</v>
      </c>
    </row>
    <row r="178" spans="1:13">
      <c r="A178" s="4" t="s">
        <v>6494</v>
      </c>
      <c r="B178" s="5" t="s">
        <v>893</v>
      </c>
      <c r="C178" s="5" t="s">
        <v>6971</v>
      </c>
      <c r="D178" s="5" t="s">
        <v>6972</v>
      </c>
      <c r="E178" s="5">
        <v>1</v>
      </c>
      <c r="F178">
        <f>E178</f>
        <v>1</v>
      </c>
      <c r="G178" s="6">
        <v>1370148</v>
      </c>
      <c r="H178" s="6">
        <f t="shared" si="11"/>
        <v>1370148</v>
      </c>
      <c r="I178" s="19">
        <f t="shared" si="14"/>
        <v>7.0845026113393903E-4</v>
      </c>
      <c r="J178" s="7">
        <f t="shared" si="15"/>
        <v>0.83172352821062534</v>
      </c>
      <c r="K178" s="23" t="str">
        <f t="shared" si="12"/>
        <v>B</v>
      </c>
      <c r="L178" s="23" t="e">
        <f>VLOOKUP(C178,#REF!,4,FALSE)</f>
        <v>#REF!</v>
      </c>
      <c r="M178" s="23" t="e">
        <f t="shared" si="13"/>
        <v>#REF!</v>
      </c>
    </row>
    <row r="179" spans="1:13">
      <c r="A179" s="4" t="s">
        <v>6514</v>
      </c>
      <c r="B179" s="5" t="s">
        <v>536</v>
      </c>
      <c r="C179" s="5" t="s">
        <v>1011</v>
      </c>
      <c r="D179" s="5" t="s">
        <v>1012</v>
      </c>
      <c r="E179" s="5">
        <v>10</v>
      </c>
      <c r="F179">
        <f>IFERROR(VLOOKUP(C179,[2]Sheet1!$E:$G,3,FALSE),0)</f>
        <v>10</v>
      </c>
      <c r="G179" s="6">
        <f>VLOOKUP(C179,[1]Sheet1!$A:$S,19,FALSE)</f>
        <v>136500</v>
      </c>
      <c r="H179" s="6">
        <f t="shared" si="11"/>
        <v>1365000</v>
      </c>
      <c r="I179" s="19">
        <f t="shared" si="14"/>
        <v>7.057884304818361E-4</v>
      </c>
      <c r="J179" s="7">
        <f t="shared" si="15"/>
        <v>0.8324293166411072</v>
      </c>
      <c r="K179" s="23" t="str">
        <f t="shared" si="12"/>
        <v>B</v>
      </c>
      <c r="L179" s="23" t="e">
        <f>VLOOKUP(C179,#REF!,4,FALSE)</f>
        <v>#REF!</v>
      </c>
      <c r="M179" s="23" t="e">
        <f t="shared" si="13"/>
        <v>#REF!</v>
      </c>
    </row>
    <row r="180" spans="1:13">
      <c r="A180" s="4" t="s">
        <v>6494</v>
      </c>
      <c r="B180" s="5" t="s">
        <v>286</v>
      </c>
      <c r="C180" s="5" t="s">
        <v>1015</v>
      </c>
      <c r="D180" s="5" t="s">
        <v>6556</v>
      </c>
      <c r="E180" s="5">
        <v>10</v>
      </c>
      <c r="F180">
        <f>IFERROR(VLOOKUP(C180,[2]Sheet1!$E:$G,3,FALSE),0)</f>
        <v>11</v>
      </c>
      <c r="G180" s="6">
        <f>VLOOKUP(C180,[1]Sheet1!$A:$S,19,FALSE)</f>
        <v>123500</v>
      </c>
      <c r="H180" s="6">
        <f t="shared" si="11"/>
        <v>1358500</v>
      </c>
      <c r="I180" s="19">
        <f t="shared" si="14"/>
        <v>7.0242753319382746E-4</v>
      </c>
      <c r="J180" s="7">
        <f t="shared" si="15"/>
        <v>0.83313174417430103</v>
      </c>
      <c r="K180" s="23" t="str">
        <f t="shared" si="12"/>
        <v>B</v>
      </c>
      <c r="L180" s="23" t="e">
        <f>VLOOKUP(C180,#REF!,4,FALSE)</f>
        <v>#REF!</v>
      </c>
      <c r="M180" s="23" t="e">
        <f t="shared" si="13"/>
        <v>#REF!</v>
      </c>
    </row>
    <row r="181" spans="1:13">
      <c r="A181" s="4" t="s">
        <v>6529</v>
      </c>
      <c r="B181" s="5" t="s">
        <v>763</v>
      </c>
      <c r="C181" s="5" t="s">
        <v>1017</v>
      </c>
      <c r="D181" s="5" t="s">
        <v>1018</v>
      </c>
      <c r="E181" s="5">
        <v>1</v>
      </c>
      <c r="F181">
        <f>IFERROR(VLOOKUP(C181,[2]Sheet1!$E:$G,3,FALSE),0)</f>
        <v>2</v>
      </c>
      <c r="G181" s="6">
        <f>VLOOKUP(C181,[1]Sheet1!$A:$S,19,FALSE)</f>
        <v>676471</v>
      </c>
      <c r="H181" s="6">
        <f t="shared" si="11"/>
        <v>1352942</v>
      </c>
      <c r="I181" s="19">
        <f t="shared" si="14"/>
        <v>6.9955370748201937E-4</v>
      </c>
      <c r="J181" s="7">
        <f t="shared" si="15"/>
        <v>0.83383129788178301</v>
      </c>
      <c r="K181" s="23" t="str">
        <f t="shared" si="12"/>
        <v>B</v>
      </c>
      <c r="L181" s="23" t="e">
        <f>VLOOKUP(C181,#REF!,4,FALSE)</f>
        <v>#REF!</v>
      </c>
      <c r="M181" s="23" t="e">
        <f t="shared" si="13"/>
        <v>#REF!</v>
      </c>
    </row>
    <row r="182" spans="1:13">
      <c r="A182" s="4" t="s">
        <v>6502</v>
      </c>
      <c r="B182" s="5" t="s">
        <v>166</v>
      </c>
      <c r="C182" s="5" t="s">
        <v>1023</v>
      </c>
      <c r="D182" s="5" t="s">
        <v>1024</v>
      </c>
      <c r="E182" s="5">
        <v>30</v>
      </c>
      <c r="F182">
        <f>IFERROR(VLOOKUP(C182,[2]Sheet1!$E:$G,3,FALSE),0)</f>
        <v>173.13</v>
      </c>
      <c r="G182" s="6">
        <f>VLOOKUP(C182,[1]Sheet1!$A:$S,19,FALSE)</f>
        <v>7786.33</v>
      </c>
      <c r="H182" s="6">
        <f t="shared" si="11"/>
        <v>1348047.3129</v>
      </c>
      <c r="I182" s="19">
        <f t="shared" si="14"/>
        <v>6.9702285508201295E-4</v>
      </c>
      <c r="J182" s="7">
        <f t="shared" si="15"/>
        <v>0.834528320736865</v>
      </c>
      <c r="K182" s="23" t="str">
        <f t="shared" si="12"/>
        <v>B</v>
      </c>
      <c r="L182" s="23" t="e">
        <f>VLOOKUP(C182,#REF!,4,FALSE)</f>
        <v>#REF!</v>
      </c>
      <c r="M182" s="23" t="e">
        <f t="shared" si="13"/>
        <v>#REF!</v>
      </c>
    </row>
    <row r="183" spans="1:13">
      <c r="A183" s="4" t="s">
        <v>6502</v>
      </c>
      <c r="B183" s="5" t="s">
        <v>44</v>
      </c>
      <c r="C183" s="5" t="s">
        <v>1025</v>
      </c>
      <c r="D183" s="5" t="s">
        <v>1026</v>
      </c>
      <c r="E183" s="5">
        <v>1</v>
      </c>
      <c r="F183">
        <f>IFERROR(VLOOKUP(C183,[2]Sheet1!$E:$G,3,FALSE),0)</f>
        <v>8</v>
      </c>
      <c r="G183" s="6">
        <f>VLOOKUP(C183,[1]Sheet1!$A:$S,19,FALSE)</f>
        <v>168000</v>
      </c>
      <c r="H183" s="6">
        <f t="shared" si="11"/>
        <v>1344000</v>
      </c>
      <c r="I183" s="19">
        <f t="shared" si="14"/>
        <v>6.9493014693596173E-4</v>
      </c>
      <c r="J183" s="7">
        <f t="shared" si="15"/>
        <v>0.835223250883801</v>
      </c>
      <c r="K183" s="23" t="str">
        <f t="shared" si="12"/>
        <v>B</v>
      </c>
      <c r="L183" s="23" t="e">
        <f>VLOOKUP(C183,#REF!,4,FALSE)</f>
        <v>#REF!</v>
      </c>
      <c r="M183" s="23" t="e">
        <f t="shared" si="13"/>
        <v>#REF!</v>
      </c>
    </row>
    <row r="184" spans="1:13">
      <c r="A184" s="4" t="s">
        <v>6489</v>
      </c>
      <c r="B184" s="5" t="s">
        <v>317</v>
      </c>
      <c r="C184" s="5" t="s">
        <v>1027</v>
      </c>
      <c r="D184" s="5" t="s">
        <v>1028</v>
      </c>
      <c r="E184" s="5">
        <v>1</v>
      </c>
      <c r="F184">
        <f>IFERROR(VLOOKUP(C184,[2]Sheet1!$E:$G,3,FALSE),0)</f>
        <v>2</v>
      </c>
      <c r="G184" s="6">
        <f>VLOOKUP(C184,[1]Sheet1!$A:$S,19,FALSE)</f>
        <v>668068</v>
      </c>
      <c r="H184" s="6">
        <f t="shared" si="11"/>
        <v>1336136</v>
      </c>
      <c r="I184" s="19">
        <f t="shared" si="14"/>
        <v>6.9086397827859236E-4</v>
      </c>
      <c r="J184" s="7">
        <f t="shared" si="15"/>
        <v>0.83591411486207956</v>
      </c>
      <c r="K184" s="23" t="str">
        <f t="shared" si="12"/>
        <v>B</v>
      </c>
      <c r="L184" s="23" t="e">
        <f>VLOOKUP(C184,#REF!,4,FALSE)</f>
        <v>#REF!</v>
      </c>
      <c r="M184" s="23" t="e">
        <f t="shared" si="13"/>
        <v>#REF!</v>
      </c>
    </row>
    <row r="185" spans="1:13">
      <c r="A185" s="4" t="s">
        <v>6535</v>
      </c>
      <c r="B185" s="5" t="s">
        <v>611</v>
      </c>
      <c r="C185" s="5" t="s">
        <v>1029</v>
      </c>
      <c r="D185" s="5" t="s">
        <v>1030</v>
      </c>
      <c r="E185" s="5">
        <v>200</v>
      </c>
      <c r="F185">
        <f>IFERROR(VLOOKUP(C185,[2]Sheet1!$E:$G,3,FALSE),0)</f>
        <v>296</v>
      </c>
      <c r="G185" s="6">
        <f>VLOOKUP(C185,[1]Sheet1!$A:$S,19,FALSE)</f>
        <v>4500</v>
      </c>
      <c r="H185" s="6">
        <f t="shared" si="11"/>
        <v>1332000</v>
      </c>
      <c r="I185" s="19">
        <f t="shared" si="14"/>
        <v>6.8872541348117633E-4</v>
      </c>
      <c r="J185" s="7">
        <f t="shared" si="15"/>
        <v>0.83660284027556076</v>
      </c>
      <c r="K185" s="23" t="str">
        <f t="shared" si="12"/>
        <v>B</v>
      </c>
      <c r="L185" s="23" t="e">
        <f>VLOOKUP(C185,#REF!,4,FALSE)</f>
        <v>#REF!</v>
      </c>
      <c r="M185" s="23" t="e">
        <f t="shared" si="13"/>
        <v>#REF!</v>
      </c>
    </row>
    <row r="186" spans="1:13">
      <c r="A186" s="4" t="s">
        <v>6502</v>
      </c>
      <c r="B186" s="5" t="s">
        <v>145</v>
      </c>
      <c r="C186" s="5" t="s">
        <v>1046</v>
      </c>
      <c r="D186" s="5" t="s">
        <v>1047</v>
      </c>
      <c r="E186" s="5">
        <v>6</v>
      </c>
      <c r="F186">
        <f>IFERROR(VLOOKUP(C186,[2]Sheet1!$E:$G,3,FALSE),0)</f>
        <v>17.77</v>
      </c>
      <c r="G186" s="6">
        <f>VLOOKUP(C186,[1]Sheet1!$A:$S,19,FALSE)</f>
        <v>72555.820000000007</v>
      </c>
      <c r="H186" s="6">
        <f t="shared" si="11"/>
        <v>1289316.9214000001</v>
      </c>
      <c r="I186" s="19">
        <f t="shared" si="14"/>
        <v>6.6665565300262197E-4</v>
      </c>
      <c r="J186" s="7">
        <f t="shared" si="15"/>
        <v>0.83726949592856337</v>
      </c>
      <c r="K186" s="23" t="str">
        <f t="shared" si="12"/>
        <v>B</v>
      </c>
      <c r="L186" s="23" t="e">
        <f>VLOOKUP(C186,#REF!,4,FALSE)</f>
        <v>#REF!</v>
      </c>
      <c r="M186" s="23" t="e">
        <f t="shared" si="13"/>
        <v>#REF!</v>
      </c>
    </row>
    <row r="187" spans="1:13">
      <c r="A187" s="4" t="s">
        <v>6502</v>
      </c>
      <c r="B187" s="5" t="s">
        <v>263</v>
      </c>
      <c r="C187" s="5" t="s">
        <v>1210</v>
      </c>
      <c r="D187" s="5" t="s">
        <v>6557</v>
      </c>
      <c r="E187" s="5">
        <v>1</v>
      </c>
      <c r="F187">
        <f>IFERROR(VLOOKUP(C187,[2]Sheet1!$E:$G,3,FALSE),0)</f>
        <v>6</v>
      </c>
      <c r="G187" s="6">
        <f>VLOOKUP(C187,[1]Sheet1!$A:$S,19,FALSE)</f>
        <v>213498.3</v>
      </c>
      <c r="H187" s="6">
        <f t="shared" si="11"/>
        <v>1280989.7999999998</v>
      </c>
      <c r="I187" s="19">
        <f t="shared" si="14"/>
        <v>6.6235002227490189E-4</v>
      </c>
      <c r="J187" s="7">
        <f t="shared" si="15"/>
        <v>0.83793184595083825</v>
      </c>
      <c r="K187" s="23" t="str">
        <f t="shared" si="12"/>
        <v>B</v>
      </c>
      <c r="L187" s="23" t="e">
        <f>VLOOKUP(C187,#REF!,4,FALSE)</f>
        <v>#REF!</v>
      </c>
      <c r="M187" s="23" t="e">
        <f t="shared" si="13"/>
        <v>#REF!</v>
      </c>
    </row>
    <row r="188" spans="1:13">
      <c r="A188" s="4" t="s">
        <v>6514</v>
      </c>
      <c r="B188" s="5" t="s">
        <v>317</v>
      </c>
      <c r="C188" s="5" t="s">
        <v>1053</v>
      </c>
      <c r="D188" s="5" t="s">
        <v>1054</v>
      </c>
      <c r="E188" s="5">
        <v>1</v>
      </c>
      <c r="F188">
        <f>IFERROR(VLOOKUP(C188,[2]Sheet1!$E:$G,3,FALSE),0)</f>
        <v>4</v>
      </c>
      <c r="G188" s="6">
        <f>VLOOKUP(C188,[1]Sheet1!$A:$S,19,FALSE)</f>
        <v>320000</v>
      </c>
      <c r="H188" s="6">
        <f t="shared" si="11"/>
        <v>1280000</v>
      </c>
      <c r="I188" s="19">
        <f t="shared" si="14"/>
        <v>6.618382351771064E-4</v>
      </c>
      <c r="J188" s="7">
        <f t="shared" si="15"/>
        <v>0.83859368418601532</v>
      </c>
      <c r="K188" s="23" t="str">
        <f t="shared" si="12"/>
        <v>B</v>
      </c>
      <c r="L188" s="23" t="e">
        <f>VLOOKUP(C188,#REF!,4,FALSE)</f>
        <v>#REF!</v>
      </c>
      <c r="M188" s="23" t="e">
        <f t="shared" si="13"/>
        <v>#REF!</v>
      </c>
    </row>
    <row r="189" spans="1:13">
      <c r="A189" s="4" t="s">
        <v>6514</v>
      </c>
      <c r="B189" s="5" t="s">
        <v>317</v>
      </c>
      <c r="C189" s="5" t="s">
        <v>1059</v>
      </c>
      <c r="D189" s="5" t="s">
        <v>1060</v>
      </c>
      <c r="E189" s="5">
        <v>2</v>
      </c>
      <c r="F189">
        <f>IFERROR(VLOOKUP(C189,[2]Sheet1!$E:$G,3,FALSE),0)</f>
        <v>4</v>
      </c>
      <c r="G189" s="6">
        <f>VLOOKUP(C189,[1]Sheet1!$A:$S,19,FALSE)</f>
        <v>319000</v>
      </c>
      <c r="H189" s="6">
        <f t="shared" si="11"/>
        <v>1276000</v>
      </c>
      <c r="I189" s="19">
        <f t="shared" si="14"/>
        <v>6.5976999069217797E-4</v>
      </c>
      <c r="J189" s="7">
        <f t="shared" si="15"/>
        <v>0.83925345417670749</v>
      </c>
      <c r="K189" s="23" t="str">
        <f t="shared" si="12"/>
        <v>B</v>
      </c>
      <c r="L189" s="23" t="e">
        <f>VLOOKUP(C189,#REF!,4,FALSE)</f>
        <v>#REF!</v>
      </c>
      <c r="M189" s="23" t="e">
        <f t="shared" si="13"/>
        <v>#REF!</v>
      </c>
    </row>
    <row r="190" spans="1:13">
      <c r="A190" s="4" t="s">
        <v>6514</v>
      </c>
      <c r="B190" s="5" t="s">
        <v>211</v>
      </c>
      <c r="C190" s="5" t="s">
        <v>1063</v>
      </c>
      <c r="D190" s="5" t="s">
        <v>6558</v>
      </c>
      <c r="E190" s="5">
        <v>1</v>
      </c>
      <c r="F190">
        <f>IFERROR(VLOOKUP(C190,[2]Sheet1!$E:$G,3,FALSE),0)</f>
        <v>1</v>
      </c>
      <c r="G190" s="6">
        <f>VLOOKUP(C190,[1]Sheet1!$A:$S,19,FALSE)</f>
        <v>1262528</v>
      </c>
      <c r="H190" s="6">
        <f t="shared" si="11"/>
        <v>1262528</v>
      </c>
      <c r="I190" s="19">
        <f t="shared" si="14"/>
        <v>6.5280414326693889E-4</v>
      </c>
      <c r="J190" s="7">
        <f t="shared" si="15"/>
        <v>0.83990625831997445</v>
      </c>
      <c r="K190" s="23" t="str">
        <f t="shared" si="12"/>
        <v>B</v>
      </c>
      <c r="L190" s="23" t="e">
        <f>VLOOKUP(C190,#REF!,4,FALSE)</f>
        <v>#REF!</v>
      </c>
      <c r="M190" s="23" t="e">
        <f t="shared" si="13"/>
        <v>#REF!</v>
      </c>
    </row>
    <row r="191" spans="1:13">
      <c r="A191" s="4" t="s">
        <v>6514</v>
      </c>
      <c r="B191" s="5" t="s">
        <v>285</v>
      </c>
      <c r="C191" s="5" t="s">
        <v>1071</v>
      </c>
      <c r="D191" s="5" t="s">
        <v>1072</v>
      </c>
      <c r="E191" s="5">
        <v>30</v>
      </c>
      <c r="F191">
        <f>IFERROR(VLOOKUP(C191,[2]Sheet1!$E:$G,3,FALSE),0)</f>
        <v>71</v>
      </c>
      <c r="G191" s="6">
        <f>VLOOKUP(C191,[1]Sheet1!$A:$S,19,FALSE)</f>
        <v>17365</v>
      </c>
      <c r="H191" s="6">
        <f t="shared" si="11"/>
        <v>1232915</v>
      </c>
      <c r="I191" s="19">
        <f t="shared" si="14"/>
        <v>6.3749241228389228E-4</v>
      </c>
      <c r="J191" s="7">
        <f t="shared" si="15"/>
        <v>0.8405437507322584</v>
      </c>
      <c r="K191" s="23" t="str">
        <f t="shared" si="12"/>
        <v>B</v>
      </c>
      <c r="L191" s="23" t="e">
        <f>VLOOKUP(C191,#REF!,4,FALSE)</f>
        <v>#REF!</v>
      </c>
      <c r="M191" s="23" t="e">
        <f t="shared" si="13"/>
        <v>#REF!</v>
      </c>
    </row>
    <row r="192" spans="1:13">
      <c r="A192" s="4" t="s">
        <v>6506</v>
      </c>
      <c r="B192" s="5" t="s">
        <v>54</v>
      </c>
      <c r="C192" s="5" t="s">
        <v>1073</v>
      </c>
      <c r="D192" s="5" t="s">
        <v>6559</v>
      </c>
      <c r="E192" s="5">
        <v>30</v>
      </c>
      <c r="F192">
        <f>IFERROR(VLOOKUP(C192,[2]Sheet1!$E:$G,3,FALSE),0)</f>
        <v>30</v>
      </c>
      <c r="G192" s="6">
        <f>VLOOKUP(C192,[1]Sheet1!$A:$S,19,FALSE)</f>
        <v>41000</v>
      </c>
      <c r="H192" s="6">
        <f t="shared" si="11"/>
        <v>1230000</v>
      </c>
      <c r="I192" s="19">
        <f t="shared" si="14"/>
        <v>6.3598517911550069E-4</v>
      </c>
      <c r="J192" s="7">
        <f t="shared" si="15"/>
        <v>0.84117973591137385</v>
      </c>
      <c r="K192" s="23" t="str">
        <f t="shared" si="12"/>
        <v>B</v>
      </c>
      <c r="L192" s="23" t="e">
        <f>VLOOKUP(C192,#REF!,4,FALSE)</f>
        <v>#REF!</v>
      </c>
      <c r="M192" s="23" t="e">
        <f t="shared" si="13"/>
        <v>#REF!</v>
      </c>
    </row>
    <row r="193" spans="1:13">
      <c r="A193" s="4" t="s">
        <v>6535</v>
      </c>
      <c r="B193" s="5" t="s">
        <v>893</v>
      </c>
      <c r="C193" s="5" t="s">
        <v>1079</v>
      </c>
      <c r="D193" s="5" t="s">
        <v>1080</v>
      </c>
      <c r="E193" s="5">
        <v>1</v>
      </c>
      <c r="F193">
        <f>IFERROR(VLOOKUP(C193,[2]Sheet1!$E:$G,3,FALSE),0)</f>
        <v>1</v>
      </c>
      <c r="G193" s="6">
        <f>VLOOKUP(C193,[1]Sheet1!$A:$S,19,FALSE)</f>
        <v>1222689.07</v>
      </c>
      <c r="H193" s="6">
        <f t="shared" si="11"/>
        <v>1222689.07</v>
      </c>
      <c r="I193" s="19">
        <f t="shared" si="14"/>
        <v>6.3220498145245124E-4</v>
      </c>
      <c r="J193" s="7">
        <f t="shared" si="15"/>
        <v>0.84181194089282629</v>
      </c>
      <c r="K193" s="23" t="str">
        <f t="shared" si="12"/>
        <v>B</v>
      </c>
      <c r="L193" s="23" t="e">
        <f>VLOOKUP(C193,#REF!,4,FALSE)</f>
        <v>#REF!</v>
      </c>
      <c r="M193" s="23" t="e">
        <f t="shared" si="13"/>
        <v>#REF!</v>
      </c>
    </row>
    <row r="194" spans="1:13">
      <c r="A194" s="4" t="s">
        <v>6514</v>
      </c>
      <c r="B194" s="5" t="s">
        <v>724</v>
      </c>
      <c r="C194" s="5" t="s">
        <v>1083</v>
      </c>
      <c r="D194" s="5" t="s">
        <v>1084</v>
      </c>
      <c r="E194" s="5">
        <v>12</v>
      </c>
      <c r="F194">
        <f>IFERROR(VLOOKUP(C194,[2]Sheet1!$E:$G,3,FALSE),0)</f>
        <v>89.09</v>
      </c>
      <c r="G194" s="6">
        <f>VLOOKUP(C194,[1]Sheet1!$A:$S,19,FALSE)</f>
        <v>13702.33</v>
      </c>
      <c r="H194" s="6">
        <f t="shared" ref="H194:H257" si="16">F194*G194</f>
        <v>1220740.5797000001</v>
      </c>
      <c r="I194" s="19">
        <f t="shared" si="14"/>
        <v>6.3119749287322336E-4</v>
      </c>
      <c r="J194" s="7">
        <f t="shared" si="15"/>
        <v>0.84244313838569951</v>
      </c>
      <c r="K194" s="23" t="str">
        <f t="shared" ref="K194:K257" si="17">IF(J194&lt;=0.8,"A",IF(J194&lt;=0.95,"B","C"))</f>
        <v>B</v>
      </c>
      <c r="L194" s="23" t="e">
        <f>VLOOKUP(C194,#REF!,4,FALSE)</f>
        <v>#REF!</v>
      </c>
      <c r="M194" s="23" t="e">
        <f t="shared" ref="M194:M257" si="18">CONCATENATE(L194,K194)</f>
        <v>#REF!</v>
      </c>
    </row>
    <row r="195" spans="1:13">
      <c r="A195" s="4" t="s">
        <v>6529</v>
      </c>
      <c r="B195" s="5" t="s">
        <v>709</v>
      </c>
      <c r="C195" s="5" t="s">
        <v>1085</v>
      </c>
      <c r="D195" s="5" t="s">
        <v>1086</v>
      </c>
      <c r="E195" s="5">
        <v>2</v>
      </c>
      <c r="F195">
        <f>IFERROR(VLOOKUP(C195,[2]Sheet1!$E:$G,3,FALSE),0)</f>
        <v>4.8</v>
      </c>
      <c r="G195" s="6">
        <f>VLOOKUP(C195,[1]Sheet1!$A:$S,19,FALSE)</f>
        <v>253952.52</v>
      </c>
      <c r="H195" s="6">
        <f t="shared" si="16"/>
        <v>1218972.0959999999</v>
      </c>
      <c r="I195" s="19">
        <f t="shared" ref="I195:I258" si="19">H195/$H$1462</f>
        <v>6.3028307870842057E-4</v>
      </c>
      <c r="J195" s="7">
        <f t="shared" si="15"/>
        <v>0.84307342146440789</v>
      </c>
      <c r="K195" s="23" t="str">
        <f t="shared" si="17"/>
        <v>B</v>
      </c>
      <c r="L195" s="23" t="e">
        <f>VLOOKUP(C195,#REF!,4,FALSE)</f>
        <v>#REF!</v>
      </c>
      <c r="M195" s="23" t="e">
        <f t="shared" si="18"/>
        <v>#REF!</v>
      </c>
    </row>
    <row r="196" spans="1:13">
      <c r="A196" s="4" t="s">
        <v>6499</v>
      </c>
      <c r="B196" s="5" t="s">
        <v>739</v>
      </c>
      <c r="C196" s="5" t="s">
        <v>1091</v>
      </c>
      <c r="D196" s="5" t="s">
        <v>1092</v>
      </c>
      <c r="E196" s="5">
        <v>1</v>
      </c>
      <c r="F196">
        <f>IFERROR(VLOOKUP(C196,[2]Sheet1!$E:$G,3,FALSE),0)</f>
        <v>1</v>
      </c>
      <c r="G196" s="6">
        <f>VLOOKUP(C196,[1]Sheet1!$A:$S,19,FALSE)</f>
        <v>1214500</v>
      </c>
      <c r="H196" s="6">
        <f t="shared" si="16"/>
        <v>1214500</v>
      </c>
      <c r="I196" s="19">
        <f t="shared" si="19"/>
        <v>6.2797073173640296E-4</v>
      </c>
      <c r="J196" s="7">
        <f t="shared" ref="J196:J259" si="20">J195+I196</f>
        <v>0.84370139219614426</v>
      </c>
      <c r="K196" s="23" t="str">
        <f t="shared" si="17"/>
        <v>B</v>
      </c>
      <c r="L196" s="23" t="e">
        <f>VLOOKUP(C196,#REF!,4,FALSE)</f>
        <v>#REF!</v>
      </c>
      <c r="M196" s="23" t="e">
        <f t="shared" si="18"/>
        <v>#REF!</v>
      </c>
    </row>
    <row r="197" spans="1:13">
      <c r="A197" s="4" t="s">
        <v>6494</v>
      </c>
      <c r="B197" s="5" t="s">
        <v>555</v>
      </c>
      <c r="C197" s="5" t="s">
        <v>1108</v>
      </c>
      <c r="D197" s="5" t="s">
        <v>1109</v>
      </c>
      <c r="E197" s="5">
        <v>30</v>
      </c>
      <c r="F197">
        <f>IFERROR(VLOOKUP(C197,[2]Sheet1!$E:$G,3,FALSE),0)</f>
        <v>84</v>
      </c>
      <c r="G197" s="6">
        <f>VLOOKUP(C197,[1]Sheet1!$A:$S,19,FALSE)</f>
        <v>14450</v>
      </c>
      <c r="H197" s="6">
        <f t="shared" si="16"/>
        <v>1213800</v>
      </c>
      <c r="I197" s="19">
        <f t="shared" si="19"/>
        <v>6.2760878895154048E-4</v>
      </c>
      <c r="J197" s="7">
        <f t="shared" si="20"/>
        <v>0.84432900098509578</v>
      </c>
      <c r="K197" s="23" t="str">
        <f t="shared" si="17"/>
        <v>B</v>
      </c>
      <c r="L197" s="23" t="e">
        <f>VLOOKUP(C197,#REF!,4,FALSE)</f>
        <v>#REF!</v>
      </c>
      <c r="M197" s="23" t="e">
        <f t="shared" si="18"/>
        <v>#REF!</v>
      </c>
    </row>
    <row r="198" spans="1:13">
      <c r="A198" s="4" t="s">
        <v>6547</v>
      </c>
      <c r="B198" s="5" t="s">
        <v>1093</v>
      </c>
      <c r="C198" s="5" t="s">
        <v>1094</v>
      </c>
      <c r="D198" s="5" t="s">
        <v>1095</v>
      </c>
      <c r="E198" s="5">
        <v>3</v>
      </c>
      <c r="F198">
        <f>IFERROR(VLOOKUP(C198,[2]Sheet1!$E:$G,3,FALSE),0)</f>
        <v>9.51</v>
      </c>
      <c r="G198" s="6">
        <f>VLOOKUP(C198,[1]Sheet1!$A:$S,19,FALSE)</f>
        <v>127500</v>
      </c>
      <c r="H198" s="6">
        <f t="shared" si="16"/>
        <v>1212525</v>
      </c>
      <c r="I198" s="19">
        <f t="shared" si="19"/>
        <v>6.2694953602196956E-4</v>
      </c>
      <c r="J198" s="7">
        <f t="shared" si="20"/>
        <v>0.84495595052111772</v>
      </c>
      <c r="K198" s="23" t="str">
        <f t="shared" si="17"/>
        <v>B</v>
      </c>
      <c r="L198" s="23" t="e">
        <f>VLOOKUP(C198,#REF!,4,FALSE)</f>
        <v>#REF!</v>
      </c>
      <c r="M198" s="23" t="e">
        <f t="shared" si="18"/>
        <v>#REF!</v>
      </c>
    </row>
    <row r="199" spans="1:13">
      <c r="A199" s="4" t="s">
        <v>6509</v>
      </c>
      <c r="B199" s="5" t="s">
        <v>964</v>
      </c>
      <c r="C199" s="5" t="s">
        <v>1098</v>
      </c>
      <c r="D199" s="5" t="s">
        <v>1099</v>
      </c>
      <c r="E199" s="5">
        <v>3</v>
      </c>
      <c r="F199">
        <f>IFERROR(VLOOKUP(C199,[2]Sheet1!$E:$G,3,FALSE),0)</f>
        <v>18.13</v>
      </c>
      <c r="G199" s="6">
        <f>VLOOKUP(C199,[1]Sheet1!$A:$S,19,FALSE)</f>
        <v>66400</v>
      </c>
      <c r="H199" s="6">
        <f t="shared" si="16"/>
        <v>1203832</v>
      </c>
      <c r="I199" s="19">
        <f t="shared" si="19"/>
        <v>6.2245472369509879E-4</v>
      </c>
      <c r="J199" s="7">
        <f t="shared" si="20"/>
        <v>0.84557840524481287</v>
      </c>
      <c r="K199" s="23" t="str">
        <f t="shared" si="17"/>
        <v>B</v>
      </c>
      <c r="L199" s="23" t="e">
        <f>VLOOKUP(C199,#REF!,4,FALSE)</f>
        <v>#REF!</v>
      </c>
      <c r="M199" s="23" t="e">
        <f t="shared" si="18"/>
        <v>#REF!</v>
      </c>
    </row>
    <row r="200" spans="1:13">
      <c r="A200" s="4" t="s">
        <v>6514</v>
      </c>
      <c r="B200" s="5" t="s">
        <v>193</v>
      </c>
      <c r="C200" s="5" t="s">
        <v>6929</v>
      </c>
      <c r="D200" s="5" t="s">
        <v>6930</v>
      </c>
      <c r="E200" s="5">
        <v>10</v>
      </c>
      <c r="F200">
        <f>E200</f>
        <v>10</v>
      </c>
      <c r="G200" s="6">
        <f>VLOOKUP(C200,[1]Sheet1!$A:$S,19,FALSE)</f>
        <v>120000</v>
      </c>
      <c r="H200" s="6">
        <f t="shared" si="16"/>
        <v>1200000</v>
      </c>
      <c r="I200" s="19">
        <f t="shared" si="19"/>
        <v>6.2047334547853724E-4</v>
      </c>
      <c r="J200" s="7">
        <f t="shared" si="20"/>
        <v>0.84619887859029141</v>
      </c>
      <c r="K200" s="23" t="str">
        <f t="shared" si="17"/>
        <v>B</v>
      </c>
      <c r="L200" s="23" t="e">
        <f>VLOOKUP(C200,#REF!,4,FALSE)</f>
        <v>#REF!</v>
      </c>
      <c r="M200" s="23" t="e">
        <f t="shared" si="18"/>
        <v>#REF!</v>
      </c>
    </row>
    <row r="201" spans="1:13">
      <c r="A201" s="4" t="s">
        <v>6494</v>
      </c>
      <c r="B201" s="5" t="s">
        <v>286</v>
      </c>
      <c r="C201" s="5" t="s">
        <v>1104</v>
      </c>
      <c r="D201" s="5" t="s">
        <v>6560</v>
      </c>
      <c r="E201" s="5">
        <v>2</v>
      </c>
      <c r="F201">
        <f>IFERROR(VLOOKUP(C201,[2]Sheet1!$E:$G,3,FALSE),0)</f>
        <v>2</v>
      </c>
      <c r="G201" s="6">
        <f>VLOOKUP(C201,[1]Sheet1!$A:$S,19,FALSE)</f>
        <v>595407.82999999996</v>
      </c>
      <c r="H201" s="6">
        <f t="shared" si="16"/>
        <v>1190815.6599999999</v>
      </c>
      <c r="I201" s="19">
        <f t="shared" si="19"/>
        <v>6.1572448034036026E-4</v>
      </c>
      <c r="J201" s="7">
        <f t="shared" si="20"/>
        <v>0.84681460307063172</v>
      </c>
      <c r="K201" s="23" t="str">
        <f t="shared" si="17"/>
        <v>B</v>
      </c>
      <c r="L201" s="23" t="e">
        <f>VLOOKUP(C201,#REF!,4,FALSE)</f>
        <v>#REF!</v>
      </c>
      <c r="M201" s="23" t="e">
        <f t="shared" si="18"/>
        <v>#REF!</v>
      </c>
    </row>
    <row r="202" spans="1:13">
      <c r="A202" s="4" t="s">
        <v>6529</v>
      </c>
      <c r="B202" s="5" t="s">
        <v>367</v>
      </c>
      <c r="C202" s="5" t="s">
        <v>1106</v>
      </c>
      <c r="D202" s="5" t="s">
        <v>1107</v>
      </c>
      <c r="E202" s="5">
        <v>2</v>
      </c>
      <c r="F202">
        <f>IFERROR(VLOOKUP(C202,[2]Sheet1!$E:$G,3,FALSE),0)</f>
        <v>12</v>
      </c>
      <c r="G202" s="6">
        <f>VLOOKUP(C202,[1]Sheet1!$A:$S,19,FALSE)</f>
        <v>99133.23</v>
      </c>
      <c r="H202" s="6">
        <f t="shared" si="16"/>
        <v>1189598.76</v>
      </c>
      <c r="I202" s="19">
        <f t="shared" si="19"/>
        <v>6.1509526866193294E-4</v>
      </c>
      <c r="J202" s="7">
        <f t="shared" si="20"/>
        <v>0.8474296983392936</v>
      </c>
      <c r="K202" s="23" t="str">
        <f t="shared" si="17"/>
        <v>B</v>
      </c>
      <c r="L202" s="23" t="e">
        <f>VLOOKUP(C202,#REF!,4,FALSE)</f>
        <v>#REF!</v>
      </c>
      <c r="M202" s="23" t="e">
        <f t="shared" si="18"/>
        <v>#REF!</v>
      </c>
    </row>
    <row r="203" spans="1:13">
      <c r="A203" s="4" t="s">
        <v>6494</v>
      </c>
      <c r="B203" s="5" t="s">
        <v>893</v>
      </c>
      <c r="C203" s="5" t="s">
        <v>6967</v>
      </c>
      <c r="D203" s="5" t="s">
        <v>6968</v>
      </c>
      <c r="E203" s="5">
        <v>2</v>
      </c>
      <c r="F203">
        <f>E203</f>
        <v>2</v>
      </c>
      <c r="G203" s="6">
        <f>VLOOKUP(C203,[1]Sheet1!$A:$S,19,FALSE)</f>
        <v>594141</v>
      </c>
      <c r="H203" s="6">
        <f t="shared" si="16"/>
        <v>1188282</v>
      </c>
      <c r="I203" s="19">
        <f t="shared" si="19"/>
        <v>6.1441442325993933E-4</v>
      </c>
      <c r="J203" s="7">
        <f t="shared" si="20"/>
        <v>0.84804411276255354</v>
      </c>
      <c r="K203" s="23" t="str">
        <f t="shared" si="17"/>
        <v>B</v>
      </c>
      <c r="L203" s="23" t="e">
        <f>VLOOKUP(C203,#REF!,4,FALSE)</f>
        <v>#REF!</v>
      </c>
      <c r="M203" s="23" t="e">
        <f t="shared" si="18"/>
        <v>#REF!</v>
      </c>
    </row>
    <row r="204" spans="1:13">
      <c r="A204" s="4" t="s">
        <v>6514</v>
      </c>
      <c r="B204" s="5" t="s">
        <v>367</v>
      </c>
      <c r="C204" s="5" t="s">
        <v>1110</v>
      </c>
      <c r="D204" s="5" t="s">
        <v>1111</v>
      </c>
      <c r="E204" s="5">
        <v>220</v>
      </c>
      <c r="F204">
        <f>IFERROR(VLOOKUP(C204,[2]Sheet1!$E:$G,3,FALSE),0)</f>
        <v>868</v>
      </c>
      <c r="G204" s="6">
        <f>VLOOKUP(C204,[1]Sheet1!$A:$S,19,FALSE)</f>
        <v>1363.64</v>
      </c>
      <c r="H204" s="6">
        <f t="shared" si="16"/>
        <v>1183639.52</v>
      </c>
      <c r="I204" s="19">
        <f t="shared" si="19"/>
        <v>6.1201397734584175E-4</v>
      </c>
      <c r="J204" s="7">
        <f t="shared" si="20"/>
        <v>0.84865612673989943</v>
      </c>
      <c r="K204" s="23" t="str">
        <f t="shared" si="17"/>
        <v>B</v>
      </c>
      <c r="L204" s="23" t="e">
        <f>VLOOKUP(C204,#REF!,4,FALSE)</f>
        <v>#REF!</v>
      </c>
      <c r="M204" s="23" t="e">
        <f t="shared" si="18"/>
        <v>#REF!</v>
      </c>
    </row>
    <row r="205" spans="1:13">
      <c r="A205" s="4" t="s">
        <v>6514</v>
      </c>
      <c r="B205" s="5" t="s">
        <v>285</v>
      </c>
      <c r="C205" s="5" t="s">
        <v>1112</v>
      </c>
      <c r="D205" s="5" t="s">
        <v>1113</v>
      </c>
      <c r="E205" s="5">
        <v>6</v>
      </c>
      <c r="F205">
        <f>IFERROR(VLOOKUP(C205,[2]Sheet1!$E:$G,3,FALSE),0)</f>
        <v>9</v>
      </c>
      <c r="G205" s="6">
        <f>VLOOKUP(C205,[1]Sheet1!$A:$S,19,FALSE)</f>
        <v>131250</v>
      </c>
      <c r="H205" s="6">
        <f t="shared" si="16"/>
        <v>1181250</v>
      </c>
      <c r="I205" s="19">
        <f t="shared" si="19"/>
        <v>6.1077844945543508E-4</v>
      </c>
      <c r="J205" s="7">
        <f t="shared" si="20"/>
        <v>0.84926690518935488</v>
      </c>
      <c r="K205" s="23" t="str">
        <f t="shared" si="17"/>
        <v>B</v>
      </c>
      <c r="L205" s="23" t="e">
        <f>VLOOKUP(C205,#REF!,4,FALSE)</f>
        <v>#REF!</v>
      </c>
      <c r="M205" s="23" t="e">
        <f t="shared" si="18"/>
        <v>#REF!</v>
      </c>
    </row>
    <row r="206" spans="1:13">
      <c r="A206" s="4" t="s">
        <v>6514</v>
      </c>
      <c r="B206" s="5" t="s">
        <v>1114</v>
      </c>
      <c r="C206" s="5" t="s">
        <v>1115</v>
      </c>
      <c r="D206" s="5" t="s">
        <v>1116</v>
      </c>
      <c r="E206" s="5">
        <v>54</v>
      </c>
      <c r="F206">
        <f>IFERROR(VLOOKUP(C206,[2]Sheet1!$E:$G,3,FALSE),0)</f>
        <v>295</v>
      </c>
      <c r="G206" s="6">
        <f>VLOOKUP(C206,[1]Sheet1!$A:$S,19,FALSE)</f>
        <v>4000</v>
      </c>
      <c r="H206" s="6">
        <f t="shared" si="16"/>
        <v>1180000</v>
      </c>
      <c r="I206" s="19">
        <f t="shared" si="19"/>
        <v>6.1013212305389497E-4</v>
      </c>
      <c r="J206" s="7">
        <f t="shared" si="20"/>
        <v>0.84987703731240882</v>
      </c>
      <c r="K206" s="23" t="str">
        <f t="shared" si="17"/>
        <v>B</v>
      </c>
      <c r="L206" s="23" t="e">
        <f>VLOOKUP(C206,#REF!,4,FALSE)</f>
        <v>#REF!</v>
      </c>
      <c r="M206" s="23" t="e">
        <f t="shared" si="18"/>
        <v>#REF!</v>
      </c>
    </row>
    <row r="207" spans="1:13">
      <c r="A207" s="4" t="s">
        <v>6529</v>
      </c>
      <c r="B207" s="5" t="s">
        <v>555</v>
      </c>
      <c r="C207" s="5" t="s">
        <v>1128</v>
      </c>
      <c r="D207" s="5" t="s">
        <v>1129</v>
      </c>
      <c r="E207" s="5">
        <v>84</v>
      </c>
      <c r="F207">
        <f>IFERROR(VLOOKUP(C207,[2]Sheet1!$E:$G,3,FALSE),0)</f>
        <v>83</v>
      </c>
      <c r="G207" s="6">
        <f>VLOOKUP(C207,[1]Sheet1!$A:$S,19,FALSE)</f>
        <v>14000</v>
      </c>
      <c r="H207" s="6">
        <f t="shared" si="16"/>
        <v>1162000</v>
      </c>
      <c r="I207" s="19">
        <f t="shared" si="19"/>
        <v>6.0082502287171693E-4</v>
      </c>
      <c r="J207" s="7">
        <f t="shared" si="20"/>
        <v>0.85047786233528055</v>
      </c>
      <c r="K207" s="23" t="str">
        <f t="shared" si="17"/>
        <v>B</v>
      </c>
      <c r="L207" s="23" t="e">
        <f>VLOOKUP(C207,#REF!,4,FALSE)</f>
        <v>#REF!</v>
      </c>
      <c r="M207" s="23" t="e">
        <f t="shared" si="18"/>
        <v>#REF!</v>
      </c>
    </row>
    <row r="208" spans="1:13">
      <c r="A208" s="4" t="s">
        <v>6499</v>
      </c>
      <c r="B208" s="5" t="s">
        <v>1158</v>
      </c>
      <c r="C208" s="5" t="s">
        <v>1159</v>
      </c>
      <c r="D208" s="5" t="s">
        <v>6561</v>
      </c>
      <c r="E208" s="5">
        <v>200</v>
      </c>
      <c r="F208">
        <f>IFERROR(VLOOKUP(C208,[2]Sheet1!$E:$G,3,FALSE),0)</f>
        <v>415</v>
      </c>
      <c r="G208" s="6">
        <f>VLOOKUP(C208,[1]Sheet1!$A:$S,19,FALSE)</f>
        <v>2798.1</v>
      </c>
      <c r="H208" s="6">
        <f t="shared" si="16"/>
        <v>1161211.5</v>
      </c>
      <c r="I208" s="19">
        <f t="shared" si="19"/>
        <v>6.0041732017762541E-4</v>
      </c>
      <c r="J208" s="7">
        <f t="shared" si="20"/>
        <v>0.85107827965545813</v>
      </c>
      <c r="K208" s="23" t="str">
        <f t="shared" si="17"/>
        <v>B</v>
      </c>
      <c r="L208" s="23" t="e">
        <f>VLOOKUP(C208,#REF!,4,FALSE)</f>
        <v>#REF!</v>
      </c>
      <c r="M208" s="23" t="e">
        <f t="shared" si="18"/>
        <v>#REF!</v>
      </c>
    </row>
    <row r="209" spans="1:13">
      <c r="A209" s="4" t="s">
        <v>6514</v>
      </c>
      <c r="B209" s="5" t="s">
        <v>893</v>
      </c>
      <c r="C209" s="5" t="s">
        <v>1130</v>
      </c>
      <c r="D209" s="5" t="s">
        <v>1131</v>
      </c>
      <c r="E209" s="5">
        <v>1</v>
      </c>
      <c r="F209">
        <f>IFERROR(VLOOKUP(C209,[2]Sheet1!$E:$G,3,FALSE),0)</f>
        <v>1</v>
      </c>
      <c r="G209" s="6">
        <f>VLOOKUP(C209,[1]Sheet1!$A:$S,19,FALSE)</f>
        <v>1160000</v>
      </c>
      <c r="H209" s="6">
        <f t="shared" si="16"/>
        <v>1160000</v>
      </c>
      <c r="I209" s="19">
        <f t="shared" si="19"/>
        <v>5.9979090062925271E-4</v>
      </c>
      <c r="J209" s="7">
        <f t="shared" si="20"/>
        <v>0.85167807055608735</v>
      </c>
      <c r="K209" s="23" t="str">
        <f t="shared" si="17"/>
        <v>B</v>
      </c>
      <c r="L209" s="23" t="e">
        <f>VLOOKUP(C209,#REF!,4,FALSE)</f>
        <v>#REF!</v>
      </c>
      <c r="M209" s="23" t="e">
        <f t="shared" si="18"/>
        <v>#REF!</v>
      </c>
    </row>
    <row r="210" spans="1:13">
      <c r="A210" s="4" t="s">
        <v>6529</v>
      </c>
      <c r="B210" s="5" t="s">
        <v>44</v>
      </c>
      <c r="C210" s="5" t="s">
        <v>1132</v>
      </c>
      <c r="D210" s="5" t="s">
        <v>1133</v>
      </c>
      <c r="E210" s="5">
        <v>4</v>
      </c>
      <c r="F210">
        <f>IFERROR(VLOOKUP(C210,[2]Sheet1!$E:$G,3,FALSE),0)</f>
        <v>7</v>
      </c>
      <c r="G210" s="6">
        <f>VLOOKUP(C210,[1]Sheet1!$A:$S,19,FALSE)</f>
        <v>165000</v>
      </c>
      <c r="H210" s="6">
        <f t="shared" si="16"/>
        <v>1155000</v>
      </c>
      <c r="I210" s="19">
        <f t="shared" si="19"/>
        <v>5.9720559502309217E-4</v>
      </c>
      <c r="J210" s="7">
        <f t="shared" si="20"/>
        <v>0.85227527615111043</v>
      </c>
      <c r="K210" s="23" t="str">
        <f t="shared" si="17"/>
        <v>B</v>
      </c>
      <c r="L210" s="23" t="e">
        <f>VLOOKUP(C210,#REF!,4,FALSE)</f>
        <v>#REF!</v>
      </c>
      <c r="M210" s="23" t="e">
        <f t="shared" si="18"/>
        <v>#REF!</v>
      </c>
    </row>
    <row r="211" spans="1:13">
      <c r="A211" s="4" t="s">
        <v>6529</v>
      </c>
      <c r="B211" s="5" t="s">
        <v>54</v>
      </c>
      <c r="C211" s="5" t="s">
        <v>1136</v>
      </c>
      <c r="D211" s="5" t="s">
        <v>6562</v>
      </c>
      <c r="E211" s="5">
        <v>1</v>
      </c>
      <c r="F211">
        <f>IFERROR(VLOOKUP(C211,[2]Sheet1!$E:$G,3,FALSE),0)</f>
        <v>1</v>
      </c>
      <c r="G211" s="6">
        <f>VLOOKUP(C211,[1]Sheet1!$A:$S,19,FALSE)</f>
        <v>1151000</v>
      </c>
      <c r="H211" s="6">
        <f t="shared" si="16"/>
        <v>1151000</v>
      </c>
      <c r="I211" s="19">
        <f t="shared" si="19"/>
        <v>5.9513735053816363E-4</v>
      </c>
      <c r="J211" s="7">
        <f t="shared" si="20"/>
        <v>0.85287041350164861</v>
      </c>
      <c r="K211" s="23" t="str">
        <f t="shared" si="17"/>
        <v>B</v>
      </c>
      <c r="L211" s="23" t="e">
        <f>VLOOKUP(C211,#REF!,4,FALSE)</f>
        <v>#REF!</v>
      </c>
      <c r="M211" s="23" t="e">
        <f t="shared" si="18"/>
        <v>#REF!</v>
      </c>
    </row>
    <row r="212" spans="1:13">
      <c r="A212" s="4" t="s">
        <v>6514</v>
      </c>
      <c r="B212" s="5" t="s">
        <v>231</v>
      </c>
      <c r="C212" s="5" t="s">
        <v>1140</v>
      </c>
      <c r="D212" s="5" t="s">
        <v>1141</v>
      </c>
      <c r="E212" s="5">
        <v>3.66</v>
      </c>
      <c r="F212">
        <f>IFERROR(VLOOKUP(C212,[2]Sheet1!$E:$G,3,FALSE),0)</f>
        <v>16.760000000000002</v>
      </c>
      <c r="G212" s="6">
        <f>VLOOKUP(C212,[1]Sheet1!$A:$S,19,FALSE)</f>
        <v>68433</v>
      </c>
      <c r="H212" s="6">
        <f t="shared" si="16"/>
        <v>1146937.08</v>
      </c>
      <c r="I212" s="19">
        <f t="shared" si="19"/>
        <v>5.9303657256748736E-4</v>
      </c>
      <c r="J212" s="7">
        <f t="shared" si="20"/>
        <v>0.85346345007421609</v>
      </c>
      <c r="K212" s="23" t="str">
        <f t="shared" si="17"/>
        <v>B</v>
      </c>
      <c r="L212" s="23" t="e">
        <f>VLOOKUP(C212,#REF!,4,FALSE)</f>
        <v>#REF!</v>
      </c>
      <c r="M212" s="23" t="e">
        <f t="shared" si="18"/>
        <v>#REF!</v>
      </c>
    </row>
    <row r="213" spans="1:13">
      <c r="A213" s="4" t="s">
        <v>6506</v>
      </c>
      <c r="B213" s="5" t="s">
        <v>108</v>
      </c>
      <c r="C213" s="5" t="s">
        <v>1144</v>
      </c>
      <c r="D213" s="5" t="s">
        <v>1145</v>
      </c>
      <c r="E213" s="5">
        <v>1</v>
      </c>
      <c r="F213">
        <f>IFERROR(VLOOKUP(C213,[2]Sheet1!$E:$G,3,FALSE),0)</f>
        <v>2</v>
      </c>
      <c r="G213" s="6">
        <f>VLOOKUP(C213,[1]Sheet1!$A:$S,19,FALSE)</f>
        <v>570800</v>
      </c>
      <c r="H213" s="6">
        <f t="shared" si="16"/>
        <v>1141600</v>
      </c>
      <c r="I213" s="19">
        <f t="shared" si="19"/>
        <v>5.902769759985818E-4</v>
      </c>
      <c r="J213" s="7">
        <f t="shared" si="20"/>
        <v>0.85405372705021465</v>
      </c>
      <c r="K213" s="23" t="str">
        <f t="shared" si="17"/>
        <v>B</v>
      </c>
      <c r="L213" s="23" t="e">
        <f>VLOOKUP(C213,#REF!,4,FALSE)</f>
        <v>#REF!</v>
      </c>
      <c r="M213" s="23" t="e">
        <f t="shared" si="18"/>
        <v>#REF!</v>
      </c>
    </row>
    <row r="214" spans="1:13">
      <c r="A214" s="4" t="s">
        <v>6529</v>
      </c>
      <c r="B214" s="5" t="s">
        <v>695</v>
      </c>
      <c r="C214" s="5" t="s">
        <v>1148</v>
      </c>
      <c r="D214" s="5" t="s">
        <v>1149</v>
      </c>
      <c r="E214" s="5">
        <v>15</v>
      </c>
      <c r="F214">
        <f>IFERROR(VLOOKUP(C214,[2]Sheet1!$E:$G,3,FALSE),0)</f>
        <v>15</v>
      </c>
      <c r="G214" s="6">
        <f>VLOOKUP(C214,[1]Sheet1!$A:$S,19,FALSE)</f>
        <v>76000</v>
      </c>
      <c r="H214" s="6">
        <f t="shared" si="16"/>
        <v>1140000</v>
      </c>
      <c r="I214" s="19">
        <f t="shared" si="19"/>
        <v>5.8944967820461045E-4</v>
      </c>
      <c r="J214" s="7">
        <f t="shared" si="20"/>
        <v>0.85464317672841927</v>
      </c>
      <c r="K214" s="23" t="str">
        <f t="shared" si="17"/>
        <v>B</v>
      </c>
      <c r="L214" s="23" t="e">
        <f>VLOOKUP(C214,#REF!,4,FALSE)</f>
        <v>#REF!</v>
      </c>
      <c r="M214" s="23" t="e">
        <f t="shared" si="18"/>
        <v>#REF!</v>
      </c>
    </row>
    <row r="215" spans="1:13">
      <c r="A215" s="4" t="s">
        <v>6497</v>
      </c>
      <c r="B215" s="5" t="s">
        <v>54</v>
      </c>
      <c r="C215" s="5" t="s">
        <v>1150</v>
      </c>
      <c r="D215" s="5" t="s">
        <v>6563</v>
      </c>
      <c r="E215" s="5">
        <v>10</v>
      </c>
      <c r="F215">
        <f>IFERROR(VLOOKUP(C215,[2]Sheet1!$E:$G,3,FALSE),0)</f>
        <v>19</v>
      </c>
      <c r="G215" s="6">
        <f>VLOOKUP(C215,[1]Sheet1!$A:$S,19,FALSE)</f>
        <v>59984</v>
      </c>
      <c r="H215" s="6">
        <f t="shared" si="16"/>
        <v>1139696</v>
      </c>
      <c r="I215" s="19">
        <f t="shared" si="19"/>
        <v>5.8929249162375586E-4</v>
      </c>
      <c r="J215" s="7">
        <f t="shared" si="20"/>
        <v>0.85523246922004303</v>
      </c>
      <c r="K215" s="23" t="str">
        <f t="shared" si="17"/>
        <v>B</v>
      </c>
      <c r="L215" s="23" t="e">
        <f>VLOOKUP(C215,#REF!,4,FALSE)</f>
        <v>#REF!</v>
      </c>
      <c r="M215" s="23" t="e">
        <f t="shared" si="18"/>
        <v>#REF!</v>
      </c>
    </row>
    <row r="216" spans="1:13">
      <c r="A216" s="4" t="s">
        <v>6529</v>
      </c>
      <c r="B216" s="5" t="s">
        <v>536</v>
      </c>
      <c r="C216" s="5" t="s">
        <v>1152</v>
      </c>
      <c r="D216" s="5" t="s">
        <v>6564</v>
      </c>
      <c r="E216" s="5">
        <v>5</v>
      </c>
      <c r="F216">
        <f>IFERROR(VLOOKUP(C216,[2]Sheet1!$E:$G,3,FALSE),0)</f>
        <v>10</v>
      </c>
      <c r="G216" s="6">
        <f>VLOOKUP(C216,[1]Sheet1!$A:$S,19,FALSE)</f>
        <v>113808.93</v>
      </c>
      <c r="H216" s="6">
        <f t="shared" si="16"/>
        <v>1138089.2999999998</v>
      </c>
      <c r="I216" s="19">
        <f t="shared" si="19"/>
        <v>5.8846172952027207E-4</v>
      </c>
      <c r="J216" s="7">
        <f t="shared" si="20"/>
        <v>0.85582093094956335</v>
      </c>
      <c r="K216" s="23" t="str">
        <f t="shared" si="17"/>
        <v>B</v>
      </c>
      <c r="L216" s="23" t="e">
        <f>VLOOKUP(C216,#REF!,4,FALSE)</f>
        <v>#REF!</v>
      </c>
      <c r="M216" s="23" t="e">
        <f t="shared" si="18"/>
        <v>#REF!</v>
      </c>
    </row>
    <row r="217" spans="1:13">
      <c r="A217" s="4" t="s">
        <v>6514</v>
      </c>
      <c r="B217" s="5" t="s">
        <v>54</v>
      </c>
      <c r="C217" s="5" t="s">
        <v>1154</v>
      </c>
      <c r="D217" s="5" t="s">
        <v>6565</v>
      </c>
      <c r="E217" s="5">
        <v>1</v>
      </c>
      <c r="F217">
        <f>IFERROR(VLOOKUP(C217,[2]Sheet1!$E:$G,3,FALSE),0)</f>
        <v>1</v>
      </c>
      <c r="G217" s="6">
        <f>VLOOKUP(C217,[1]Sheet1!$A:$S,19,FALSE)</f>
        <v>1135000</v>
      </c>
      <c r="H217" s="6">
        <f t="shared" si="16"/>
        <v>1135000</v>
      </c>
      <c r="I217" s="19">
        <f t="shared" si="19"/>
        <v>5.868643725984498E-4</v>
      </c>
      <c r="J217" s="7">
        <f t="shared" si="20"/>
        <v>0.85640779532216182</v>
      </c>
      <c r="K217" s="23" t="str">
        <f t="shared" si="17"/>
        <v>B</v>
      </c>
      <c r="L217" s="23" t="e">
        <f>VLOOKUP(C217,#REF!,4,FALSE)</f>
        <v>#REF!</v>
      </c>
      <c r="M217" s="23" t="e">
        <f t="shared" si="18"/>
        <v>#REF!</v>
      </c>
    </row>
    <row r="218" spans="1:13">
      <c r="A218" s="4" t="s">
        <v>6529</v>
      </c>
      <c r="B218" s="5" t="s">
        <v>285</v>
      </c>
      <c r="C218" s="5" t="s">
        <v>1156</v>
      </c>
      <c r="D218" s="5" t="s">
        <v>1157</v>
      </c>
      <c r="E218" s="5">
        <v>3</v>
      </c>
      <c r="F218">
        <f>IFERROR(VLOOKUP(C218,[2]Sheet1!$E:$G,3,FALSE),0)</f>
        <v>5</v>
      </c>
      <c r="G218" s="6">
        <f>VLOOKUP(C218,[1]Sheet1!$A:$S,19,FALSE)</f>
        <v>226891</v>
      </c>
      <c r="H218" s="6">
        <f t="shared" si="16"/>
        <v>1134455</v>
      </c>
      <c r="I218" s="19">
        <f t="shared" si="19"/>
        <v>5.8658257428737838E-4</v>
      </c>
      <c r="J218" s="7">
        <f t="shared" si="20"/>
        <v>0.85699437789644917</v>
      </c>
      <c r="K218" s="23" t="str">
        <f t="shared" si="17"/>
        <v>B</v>
      </c>
      <c r="L218" s="23" t="e">
        <f>VLOOKUP(C218,#REF!,4,FALSE)</f>
        <v>#REF!</v>
      </c>
      <c r="M218" s="23" t="e">
        <f t="shared" si="18"/>
        <v>#REF!</v>
      </c>
    </row>
    <row r="219" spans="1:13">
      <c r="A219" s="4" t="s">
        <v>6529</v>
      </c>
      <c r="B219" s="5" t="s">
        <v>286</v>
      </c>
      <c r="C219" s="5" t="s">
        <v>1161</v>
      </c>
      <c r="D219" s="5" t="s">
        <v>1162</v>
      </c>
      <c r="E219" s="5">
        <v>5</v>
      </c>
      <c r="F219">
        <f>IFERROR(VLOOKUP(C219,[2]Sheet1!$E:$G,3,FALSE),0)</f>
        <v>5</v>
      </c>
      <c r="G219" s="6">
        <f>VLOOKUP(C219,[1]Sheet1!$A:$S,19,FALSE)</f>
        <v>226200</v>
      </c>
      <c r="H219" s="6">
        <f t="shared" si="16"/>
        <v>1131000</v>
      </c>
      <c r="I219" s="19">
        <f t="shared" si="19"/>
        <v>5.8479612811352137E-4</v>
      </c>
      <c r="J219" s="7">
        <f t="shared" si="20"/>
        <v>0.85757917402456274</v>
      </c>
      <c r="K219" s="23" t="str">
        <f t="shared" si="17"/>
        <v>B</v>
      </c>
      <c r="L219" s="23" t="e">
        <f>VLOOKUP(C219,#REF!,4,FALSE)</f>
        <v>#REF!</v>
      </c>
      <c r="M219" s="23" t="e">
        <f t="shared" si="18"/>
        <v>#REF!</v>
      </c>
    </row>
    <row r="220" spans="1:13">
      <c r="A220" s="4" t="s">
        <v>6499</v>
      </c>
      <c r="B220" s="5" t="s">
        <v>286</v>
      </c>
      <c r="C220" s="5" t="s">
        <v>1163</v>
      </c>
      <c r="D220" s="5" t="s">
        <v>6566</v>
      </c>
      <c r="E220" s="5">
        <v>10</v>
      </c>
      <c r="F220">
        <f>IFERROR(VLOOKUP(C220,[2]Sheet1!$E:$G,3,FALSE),0)</f>
        <v>10</v>
      </c>
      <c r="G220" s="6">
        <f>VLOOKUP(C220,[1]Sheet1!$A:$S,19,FALSE)</f>
        <v>113100</v>
      </c>
      <c r="H220" s="6">
        <f t="shared" si="16"/>
        <v>1131000</v>
      </c>
      <c r="I220" s="19">
        <f t="shared" si="19"/>
        <v>5.8479612811352137E-4</v>
      </c>
      <c r="J220" s="7">
        <f t="shared" si="20"/>
        <v>0.85816397015267631</v>
      </c>
      <c r="K220" s="23" t="str">
        <f t="shared" si="17"/>
        <v>B</v>
      </c>
      <c r="L220" s="23" t="e">
        <f>VLOOKUP(C220,#REF!,4,FALSE)</f>
        <v>#REF!</v>
      </c>
      <c r="M220" s="23" t="e">
        <f t="shared" si="18"/>
        <v>#REF!</v>
      </c>
    </row>
    <row r="221" spans="1:13">
      <c r="A221" s="4" t="s">
        <v>6514</v>
      </c>
      <c r="B221" s="5" t="s">
        <v>317</v>
      </c>
      <c r="C221" s="5" t="s">
        <v>1238</v>
      </c>
      <c r="D221" s="5" t="s">
        <v>6567</v>
      </c>
      <c r="E221" s="5">
        <v>6</v>
      </c>
      <c r="F221">
        <f>IFERROR(VLOOKUP(C221,[2]Sheet1!$E:$G,3,FALSE),0)</f>
        <v>13</v>
      </c>
      <c r="G221" s="6">
        <f>VLOOKUP(C221,[1]Sheet1!$A:$S,19,FALSE)</f>
        <v>86800</v>
      </c>
      <c r="H221" s="6">
        <f t="shared" si="16"/>
        <v>1128400</v>
      </c>
      <c r="I221" s="19">
        <f t="shared" si="19"/>
        <v>5.8345176919831791E-4</v>
      </c>
      <c r="J221" s="7">
        <f t="shared" si="20"/>
        <v>0.85874742192187459</v>
      </c>
      <c r="K221" s="23" t="str">
        <f t="shared" si="17"/>
        <v>B</v>
      </c>
      <c r="L221" s="23" t="e">
        <f>VLOOKUP(C221,#REF!,4,FALSE)</f>
        <v>#REF!</v>
      </c>
      <c r="M221" s="23" t="e">
        <f t="shared" si="18"/>
        <v>#REF!</v>
      </c>
    </row>
    <row r="222" spans="1:13">
      <c r="A222" s="4" t="s">
        <v>6502</v>
      </c>
      <c r="B222" s="5" t="s">
        <v>611</v>
      </c>
      <c r="C222" s="5" t="s">
        <v>1175</v>
      </c>
      <c r="D222" s="5" t="s">
        <v>1176</v>
      </c>
      <c r="E222" s="5">
        <v>150</v>
      </c>
      <c r="F222">
        <f>IFERROR(VLOOKUP(C222,[2]Sheet1!$E:$G,3,FALSE),0)</f>
        <v>328</v>
      </c>
      <c r="G222" s="6">
        <f>VLOOKUP(C222,[1]Sheet1!$A:$S,19,FALSE)</f>
        <v>3400</v>
      </c>
      <c r="H222" s="6">
        <f t="shared" si="16"/>
        <v>1115200</v>
      </c>
      <c r="I222" s="19">
        <f t="shared" si="19"/>
        <v>5.7662656239805402E-4</v>
      </c>
      <c r="J222" s="7">
        <f t="shared" si="20"/>
        <v>0.85932404848427268</v>
      </c>
      <c r="K222" s="23" t="str">
        <f t="shared" si="17"/>
        <v>B</v>
      </c>
      <c r="L222" s="23" t="e">
        <f>VLOOKUP(C222,#REF!,4,FALSE)</f>
        <v>#REF!</v>
      </c>
      <c r="M222" s="23" t="e">
        <f t="shared" si="18"/>
        <v>#REF!</v>
      </c>
    </row>
    <row r="223" spans="1:13">
      <c r="A223" s="4" t="s">
        <v>6502</v>
      </c>
      <c r="B223" s="5" t="s">
        <v>695</v>
      </c>
      <c r="C223" s="5" t="s">
        <v>1184</v>
      </c>
      <c r="D223" s="5" t="s">
        <v>1185</v>
      </c>
      <c r="E223" s="5">
        <v>5</v>
      </c>
      <c r="F223">
        <f>IFERROR(VLOOKUP(C223,[2]Sheet1!$E:$G,3,FALSE),0)</f>
        <v>12</v>
      </c>
      <c r="G223" s="6">
        <f>VLOOKUP(C223,[1]Sheet1!$A:$S,19,FALSE)</f>
        <v>92000</v>
      </c>
      <c r="H223" s="6">
        <f t="shared" si="16"/>
        <v>1104000</v>
      </c>
      <c r="I223" s="19">
        <f t="shared" si="19"/>
        <v>5.7083547784025424E-4</v>
      </c>
      <c r="J223" s="7">
        <f t="shared" si="20"/>
        <v>0.85989488396211289</v>
      </c>
      <c r="K223" s="23" t="str">
        <f t="shared" si="17"/>
        <v>B</v>
      </c>
      <c r="L223" s="23" t="e">
        <f>VLOOKUP(C223,#REF!,4,FALSE)</f>
        <v>#REF!</v>
      </c>
      <c r="M223" s="23" t="e">
        <f t="shared" si="18"/>
        <v>#REF!</v>
      </c>
    </row>
    <row r="224" spans="1:13">
      <c r="A224" s="4" t="s">
        <v>6535</v>
      </c>
      <c r="B224" s="5" t="s">
        <v>1186</v>
      </c>
      <c r="C224" s="5" t="s">
        <v>1187</v>
      </c>
      <c r="D224" s="5" t="s">
        <v>1188</v>
      </c>
      <c r="E224" s="5">
        <v>1</v>
      </c>
      <c r="F224">
        <f>IFERROR(VLOOKUP(C224,[2]Sheet1!$E:$G,3,FALSE),0)</f>
        <v>1</v>
      </c>
      <c r="G224" s="6">
        <f>VLOOKUP(C224,[1]Sheet1!$A:$S,19,FALSE)</f>
        <v>1100000</v>
      </c>
      <c r="H224" s="6">
        <f t="shared" si="16"/>
        <v>1100000</v>
      </c>
      <c r="I224" s="19">
        <f t="shared" si="19"/>
        <v>5.6876723335532581E-4</v>
      </c>
      <c r="J224" s="7">
        <f t="shared" si="20"/>
        <v>0.86046365119546819</v>
      </c>
      <c r="K224" s="23" t="str">
        <f t="shared" si="17"/>
        <v>B</v>
      </c>
      <c r="L224" s="23" t="e">
        <f>VLOOKUP(C224,#REF!,4,FALSE)</f>
        <v>#REF!</v>
      </c>
      <c r="M224" s="23" t="e">
        <f t="shared" si="18"/>
        <v>#REF!</v>
      </c>
    </row>
    <row r="225" spans="1:13">
      <c r="A225" s="4" t="s">
        <v>6514</v>
      </c>
      <c r="B225" s="5" t="s">
        <v>541</v>
      </c>
      <c r="C225" s="5" t="s">
        <v>1189</v>
      </c>
      <c r="D225" s="5" t="s">
        <v>6568</v>
      </c>
      <c r="E225" s="5">
        <v>6</v>
      </c>
      <c r="F225">
        <f>IFERROR(VLOOKUP(C225,[2]Sheet1!$E:$G,3,FALSE),0)</f>
        <v>7</v>
      </c>
      <c r="G225" s="6">
        <f>VLOOKUP(C225,[1]Sheet1!$A:$S,19,FALSE)</f>
        <v>157109</v>
      </c>
      <c r="H225" s="6">
        <f t="shared" si="16"/>
        <v>1099763</v>
      </c>
      <c r="I225" s="19">
        <f t="shared" si="19"/>
        <v>5.6864468986959384E-4</v>
      </c>
      <c r="J225" s="7">
        <f t="shared" si="20"/>
        <v>0.86103229588533781</v>
      </c>
      <c r="K225" s="23" t="str">
        <f t="shared" si="17"/>
        <v>B</v>
      </c>
      <c r="L225" s="23" t="e">
        <f>VLOOKUP(C225,#REF!,4,FALSE)</f>
        <v>#REF!</v>
      </c>
      <c r="M225" s="23" t="e">
        <f t="shared" si="18"/>
        <v>#REF!</v>
      </c>
    </row>
    <row r="226" spans="1:13">
      <c r="A226" s="4" t="s">
        <v>6502</v>
      </c>
      <c r="B226" s="5" t="s">
        <v>820</v>
      </c>
      <c r="C226" s="5" t="s">
        <v>1191</v>
      </c>
      <c r="D226" s="5" t="s">
        <v>6569</v>
      </c>
      <c r="E226" s="5">
        <v>160</v>
      </c>
      <c r="F226">
        <f>IFERROR(VLOOKUP(C226,[2]Sheet1!$E:$G,3,FALSE),0)</f>
        <v>194</v>
      </c>
      <c r="G226" s="6">
        <f>VLOOKUP(C226,[1]Sheet1!$A:$S,19,FALSE)</f>
        <v>5630</v>
      </c>
      <c r="H226" s="6">
        <f t="shared" si="16"/>
        <v>1092220</v>
      </c>
      <c r="I226" s="19">
        <f t="shared" si="19"/>
        <v>5.6474449783214004E-4</v>
      </c>
      <c r="J226" s="7">
        <f t="shared" si="20"/>
        <v>0.86159704038316998</v>
      </c>
      <c r="K226" s="23" t="str">
        <f t="shared" si="17"/>
        <v>B</v>
      </c>
      <c r="L226" s="23" t="e">
        <f>VLOOKUP(C226,#REF!,4,FALSE)</f>
        <v>#REF!</v>
      </c>
      <c r="M226" s="23" t="e">
        <f t="shared" si="18"/>
        <v>#REF!</v>
      </c>
    </row>
    <row r="227" spans="1:13">
      <c r="A227" s="4" t="s">
        <v>6514</v>
      </c>
      <c r="B227" s="5" t="s">
        <v>208</v>
      </c>
      <c r="C227" s="5" t="s">
        <v>1197</v>
      </c>
      <c r="D227" s="5" t="s">
        <v>1198</v>
      </c>
      <c r="E227" s="5">
        <v>1</v>
      </c>
      <c r="F227">
        <f>IFERROR(VLOOKUP(C227,[2]Sheet1!$E:$G,3,FALSE),0)</f>
        <v>2</v>
      </c>
      <c r="G227" s="6">
        <f>VLOOKUP(C227,[1]Sheet1!$A:$S,19,FALSE)</f>
        <v>540000</v>
      </c>
      <c r="H227" s="6">
        <f t="shared" si="16"/>
        <v>1080000</v>
      </c>
      <c r="I227" s="19">
        <f t="shared" si="19"/>
        <v>5.5842601093068355E-4</v>
      </c>
      <c r="J227" s="7">
        <f t="shared" si="20"/>
        <v>0.86215546639410068</v>
      </c>
      <c r="K227" s="23" t="str">
        <f t="shared" si="17"/>
        <v>B</v>
      </c>
      <c r="L227" s="23" t="e">
        <f>VLOOKUP(C227,#REF!,4,FALSE)</f>
        <v>#REF!</v>
      </c>
      <c r="M227" s="23" t="e">
        <f t="shared" si="18"/>
        <v>#REF!</v>
      </c>
    </row>
    <row r="228" spans="1:13">
      <c r="A228" s="4" t="s">
        <v>6514</v>
      </c>
      <c r="B228" s="5" t="s">
        <v>536</v>
      </c>
      <c r="C228" s="5" t="s">
        <v>1199</v>
      </c>
      <c r="D228" s="5" t="s">
        <v>1200</v>
      </c>
      <c r="E228" s="5">
        <v>10</v>
      </c>
      <c r="F228">
        <f>IFERROR(VLOOKUP(C228,[2]Sheet1!$E:$G,3,FALSE),0)</f>
        <v>20</v>
      </c>
      <c r="G228" s="6">
        <f>VLOOKUP(C228,[1]Sheet1!$A:$S,19,FALSE)</f>
        <v>53900</v>
      </c>
      <c r="H228" s="6">
        <f t="shared" si="16"/>
        <v>1078000</v>
      </c>
      <c r="I228" s="19">
        <f t="shared" si="19"/>
        <v>5.5739188868821933E-4</v>
      </c>
      <c r="J228" s="7">
        <f t="shared" si="20"/>
        <v>0.86271285828278887</v>
      </c>
      <c r="K228" s="23" t="str">
        <f t="shared" si="17"/>
        <v>B</v>
      </c>
      <c r="L228" s="23" t="e">
        <f>VLOOKUP(C228,#REF!,4,FALSE)</f>
        <v>#REF!</v>
      </c>
      <c r="M228" s="23" t="e">
        <f t="shared" si="18"/>
        <v>#REF!</v>
      </c>
    </row>
    <row r="229" spans="1:13">
      <c r="A229" s="4" t="s">
        <v>6514</v>
      </c>
      <c r="B229" s="5" t="s">
        <v>1390</v>
      </c>
      <c r="C229" s="5" t="s">
        <v>1391</v>
      </c>
      <c r="D229" s="5" t="s">
        <v>1392</v>
      </c>
      <c r="E229" s="5">
        <v>104</v>
      </c>
      <c r="F229">
        <f>IFERROR(VLOOKUP(C229,[2]Sheet1!$E:$G,3,FALSE),0)</f>
        <v>79</v>
      </c>
      <c r="G229" s="6">
        <f>VLOOKUP(C229,[1]Sheet1!$A:$S,19,FALSE)</f>
        <v>13574.65</v>
      </c>
      <c r="H229" s="6">
        <f t="shared" si="16"/>
        <v>1072397.3499999999</v>
      </c>
      <c r="I229" s="19">
        <f t="shared" si="19"/>
        <v>5.544949761973481E-4</v>
      </c>
      <c r="J229" s="7">
        <f t="shared" si="20"/>
        <v>0.86326735325898618</v>
      </c>
      <c r="K229" s="23" t="str">
        <f t="shared" si="17"/>
        <v>B</v>
      </c>
      <c r="L229" s="23" t="e">
        <f>VLOOKUP(C229,#REF!,4,FALSE)</f>
        <v>#REF!</v>
      </c>
      <c r="M229" s="23" t="e">
        <f t="shared" si="18"/>
        <v>#REF!</v>
      </c>
    </row>
    <row r="230" spans="1:13">
      <c r="A230" s="4" t="s">
        <v>6529</v>
      </c>
      <c r="B230" s="5" t="s">
        <v>893</v>
      </c>
      <c r="C230" s="5" t="s">
        <v>1212</v>
      </c>
      <c r="D230" s="5" t="s">
        <v>6570</v>
      </c>
      <c r="E230" s="5">
        <v>1</v>
      </c>
      <c r="F230">
        <f>IFERROR(VLOOKUP(C230,[2]Sheet1!$E:$G,3,FALSE),0)</f>
        <v>1</v>
      </c>
      <c r="G230" s="6">
        <f>VLOOKUP(C230,[1]Sheet1!$A:$S,19,FALSE)</f>
        <v>1064000</v>
      </c>
      <c r="H230" s="6">
        <f t="shared" si="16"/>
        <v>1064000</v>
      </c>
      <c r="I230" s="19">
        <f t="shared" si="19"/>
        <v>5.5015303299096971E-4</v>
      </c>
      <c r="J230" s="7">
        <f t="shared" si="20"/>
        <v>0.86381750629197718</v>
      </c>
      <c r="K230" s="23" t="str">
        <f t="shared" si="17"/>
        <v>B</v>
      </c>
      <c r="L230" s="23" t="e">
        <f>VLOOKUP(C230,#REF!,4,FALSE)</f>
        <v>#REF!</v>
      </c>
      <c r="M230" s="23" t="e">
        <f t="shared" si="18"/>
        <v>#REF!</v>
      </c>
    </row>
    <row r="231" spans="1:13">
      <c r="A231" s="4" t="s">
        <v>6514</v>
      </c>
      <c r="B231" s="5" t="s">
        <v>695</v>
      </c>
      <c r="C231" s="5" t="s">
        <v>1216</v>
      </c>
      <c r="D231" s="5" t="s">
        <v>6571</v>
      </c>
      <c r="E231" s="5">
        <v>10</v>
      </c>
      <c r="F231">
        <f>IFERROR(VLOOKUP(C231,[2]Sheet1!$E:$G,3,FALSE),0)</f>
        <v>18</v>
      </c>
      <c r="G231" s="6">
        <f>VLOOKUP(C231,[1]Sheet1!$A:$S,19,FALSE)</f>
        <v>59000</v>
      </c>
      <c r="H231" s="6">
        <f t="shared" si="16"/>
        <v>1062000</v>
      </c>
      <c r="I231" s="19">
        <f t="shared" si="19"/>
        <v>5.491189107485055E-4</v>
      </c>
      <c r="J231" s="7">
        <f t="shared" si="20"/>
        <v>0.86436662520272567</v>
      </c>
      <c r="K231" s="23" t="str">
        <f t="shared" si="17"/>
        <v>B</v>
      </c>
      <c r="L231" s="23" t="e">
        <f>VLOOKUP(C231,#REF!,4,FALSE)</f>
        <v>#REF!</v>
      </c>
      <c r="M231" s="23" t="e">
        <f t="shared" si="18"/>
        <v>#REF!</v>
      </c>
    </row>
    <row r="232" spans="1:13">
      <c r="A232" s="4" t="s">
        <v>6502</v>
      </c>
      <c r="B232" s="5" t="s">
        <v>893</v>
      </c>
      <c r="C232" s="5" t="s">
        <v>1222</v>
      </c>
      <c r="D232" s="5" t="s">
        <v>1223</v>
      </c>
      <c r="E232" s="5">
        <v>1</v>
      </c>
      <c r="F232">
        <f>IFERROR(VLOOKUP(C232,[2]Sheet1!$E:$G,3,FALSE),0)</f>
        <v>1</v>
      </c>
      <c r="G232" s="6">
        <f>VLOOKUP(C232,[1]Sheet1!$A:$S,19,FALSE)</f>
        <v>1050600</v>
      </c>
      <c r="H232" s="6">
        <f t="shared" si="16"/>
        <v>1050600</v>
      </c>
      <c r="I232" s="19">
        <f t="shared" si="19"/>
        <v>5.4322441396645934E-4</v>
      </c>
      <c r="J232" s="7">
        <f t="shared" si="20"/>
        <v>0.86490984961669215</v>
      </c>
      <c r="K232" s="23" t="str">
        <f t="shared" si="17"/>
        <v>B</v>
      </c>
      <c r="L232" s="23" t="e">
        <f>VLOOKUP(C232,#REF!,4,FALSE)</f>
        <v>#REF!</v>
      </c>
      <c r="M232" s="23" t="e">
        <f t="shared" si="18"/>
        <v>#REF!</v>
      </c>
    </row>
    <row r="233" spans="1:13">
      <c r="A233" s="4" t="s">
        <v>6529</v>
      </c>
      <c r="B233" s="5" t="s">
        <v>893</v>
      </c>
      <c r="C233" s="5" t="s">
        <v>6975</v>
      </c>
      <c r="D233" s="5" t="s">
        <v>6976</v>
      </c>
      <c r="E233" s="5">
        <v>2</v>
      </c>
      <c r="F233">
        <f>E233</f>
        <v>2</v>
      </c>
      <c r="G233" s="6">
        <f>VLOOKUP(C233,[1]Sheet1!$A:$S,19,FALSE)</f>
        <v>525210.07999999996</v>
      </c>
      <c r="H233" s="6">
        <f t="shared" si="16"/>
        <v>1050420.1599999999</v>
      </c>
      <c r="I233" s="19">
        <f t="shared" si="19"/>
        <v>5.4313142569441697E-4</v>
      </c>
      <c r="J233" s="7">
        <f t="shared" si="20"/>
        <v>0.86545298104238655</v>
      </c>
      <c r="K233" s="23" t="str">
        <f t="shared" si="17"/>
        <v>B</v>
      </c>
      <c r="L233" s="23" t="e">
        <f>VLOOKUP(C233,#REF!,4,FALSE)</f>
        <v>#REF!</v>
      </c>
      <c r="M233" s="23" t="e">
        <f t="shared" si="18"/>
        <v>#REF!</v>
      </c>
    </row>
    <row r="234" spans="1:13">
      <c r="A234" s="4" t="s">
        <v>6546</v>
      </c>
      <c r="B234" s="5" t="s">
        <v>893</v>
      </c>
      <c r="C234" s="5" t="s">
        <v>1224</v>
      </c>
      <c r="D234" s="5" t="s">
        <v>1225</v>
      </c>
      <c r="E234" s="5">
        <v>1</v>
      </c>
      <c r="F234">
        <f>IFERROR(VLOOKUP(C234,[2]Sheet1!$E:$G,3,FALSE),0)</f>
        <v>2</v>
      </c>
      <c r="G234" s="6">
        <f>VLOOKUP(C234,[1]Sheet1!$A:$S,19,FALSE)</f>
        <v>525150</v>
      </c>
      <c r="H234" s="6">
        <f t="shared" si="16"/>
        <v>1050300</v>
      </c>
      <c r="I234" s="19">
        <f t="shared" si="19"/>
        <v>5.4306929563008972E-4</v>
      </c>
      <c r="J234" s="7">
        <f t="shared" si="20"/>
        <v>0.86599605033801663</v>
      </c>
      <c r="K234" s="23" t="str">
        <f t="shared" si="17"/>
        <v>B</v>
      </c>
      <c r="L234" s="23" t="e">
        <f>VLOOKUP(C234,#REF!,4,FALSE)</f>
        <v>#REF!</v>
      </c>
      <c r="M234" s="23" t="e">
        <f t="shared" si="18"/>
        <v>#REF!</v>
      </c>
    </row>
    <row r="235" spans="1:13">
      <c r="A235" s="4" t="s">
        <v>6514</v>
      </c>
      <c r="B235" s="5" t="s">
        <v>44</v>
      </c>
      <c r="C235" s="5" t="s">
        <v>1228</v>
      </c>
      <c r="D235" s="5" t="s">
        <v>1229</v>
      </c>
      <c r="E235" s="5">
        <v>2</v>
      </c>
      <c r="F235">
        <f>IFERROR(VLOOKUP(C235,[2]Sheet1!$E:$G,3,FALSE),0)</f>
        <v>16</v>
      </c>
      <c r="G235" s="6">
        <f>VLOOKUP(C235,[1]Sheet1!$A:$S,19,FALSE)</f>
        <v>65400</v>
      </c>
      <c r="H235" s="6">
        <f t="shared" si="16"/>
        <v>1046400</v>
      </c>
      <c r="I235" s="19">
        <f t="shared" si="19"/>
        <v>5.4105275725728453E-4</v>
      </c>
      <c r="J235" s="7">
        <f t="shared" si="20"/>
        <v>0.86653710309527388</v>
      </c>
      <c r="K235" s="23" t="str">
        <f t="shared" si="17"/>
        <v>B</v>
      </c>
      <c r="L235" s="23" t="e">
        <f>VLOOKUP(C235,#REF!,4,FALSE)</f>
        <v>#REF!</v>
      </c>
      <c r="M235" s="23" t="e">
        <f t="shared" si="18"/>
        <v>#REF!</v>
      </c>
    </row>
    <row r="236" spans="1:13">
      <c r="A236" s="4" t="s">
        <v>6514</v>
      </c>
      <c r="B236" s="5" t="s">
        <v>286</v>
      </c>
      <c r="C236" s="5" t="s">
        <v>1234</v>
      </c>
      <c r="D236" s="5" t="s">
        <v>6572</v>
      </c>
      <c r="E236" s="5">
        <v>2</v>
      </c>
      <c r="F236">
        <f>IFERROR(VLOOKUP(C236,[2]Sheet1!$E:$G,3,FALSE),0)</f>
        <v>3</v>
      </c>
      <c r="G236" s="6">
        <f>VLOOKUP(C236,[1]Sheet1!$A:$S,19,FALSE)</f>
        <v>347680.5</v>
      </c>
      <c r="H236" s="6">
        <f t="shared" si="16"/>
        <v>1043041.5</v>
      </c>
      <c r="I236" s="19">
        <f t="shared" si="19"/>
        <v>5.3931620748162647E-4</v>
      </c>
      <c r="J236" s="7">
        <f t="shared" si="20"/>
        <v>0.86707641930275547</v>
      </c>
      <c r="K236" s="23" t="str">
        <f t="shared" si="17"/>
        <v>B</v>
      </c>
      <c r="L236" s="23" t="e">
        <f>VLOOKUP(C236,#REF!,4,FALSE)</f>
        <v>#REF!</v>
      </c>
      <c r="M236" s="23" t="e">
        <f t="shared" si="18"/>
        <v>#REF!</v>
      </c>
    </row>
    <row r="237" spans="1:13">
      <c r="A237" s="4" t="s">
        <v>6502</v>
      </c>
      <c r="B237" s="5" t="s">
        <v>709</v>
      </c>
      <c r="C237" s="5" t="s">
        <v>1236</v>
      </c>
      <c r="D237" s="5" t="s">
        <v>1237</v>
      </c>
      <c r="E237" s="5">
        <v>6</v>
      </c>
      <c r="F237">
        <f>IFERROR(VLOOKUP(C237,[2]Sheet1!$E:$G,3,FALSE),0)</f>
        <v>36.26</v>
      </c>
      <c r="G237" s="6">
        <f>VLOOKUP(C237,[1]Sheet1!$A:$S,19,FALSE)</f>
        <v>28750</v>
      </c>
      <c r="H237" s="6">
        <f t="shared" si="16"/>
        <v>1042475</v>
      </c>
      <c r="I237" s="19">
        <f t="shared" si="19"/>
        <v>5.3902329235644842E-4</v>
      </c>
      <c r="J237" s="7">
        <f t="shared" si="20"/>
        <v>0.86761544259511192</v>
      </c>
      <c r="K237" s="23" t="str">
        <f t="shared" si="17"/>
        <v>B</v>
      </c>
      <c r="L237" s="23" t="e">
        <f>VLOOKUP(C237,#REF!,4,FALSE)</f>
        <v>#REF!</v>
      </c>
      <c r="M237" s="23" t="e">
        <f t="shared" si="18"/>
        <v>#REF!</v>
      </c>
    </row>
    <row r="238" spans="1:13">
      <c r="A238" s="4" t="s">
        <v>6514</v>
      </c>
      <c r="B238" s="5" t="s">
        <v>964</v>
      </c>
      <c r="C238" s="5" t="s">
        <v>1096</v>
      </c>
      <c r="D238" s="5" t="s">
        <v>1097</v>
      </c>
      <c r="E238" s="5">
        <v>2</v>
      </c>
      <c r="F238">
        <f>IFERROR(VLOOKUP(C238,[2]Sheet1!$E:$G,3,FALSE),0)</f>
        <v>11.44</v>
      </c>
      <c r="G238" s="6">
        <f>VLOOKUP(C238,[1]Sheet1!$A:$S,19,FALSE)</f>
        <v>90190</v>
      </c>
      <c r="H238" s="6">
        <f t="shared" si="16"/>
        <v>1031773.6</v>
      </c>
      <c r="I238" s="19">
        <f t="shared" si="19"/>
        <v>5.334900144736951E-4</v>
      </c>
      <c r="J238" s="7">
        <f t="shared" si="20"/>
        <v>0.86814893260958559</v>
      </c>
      <c r="K238" s="23" t="str">
        <f t="shared" si="17"/>
        <v>B</v>
      </c>
      <c r="L238" s="23" t="e">
        <f>VLOOKUP(C238,#REF!,4,FALSE)</f>
        <v>#REF!</v>
      </c>
      <c r="M238" s="23" t="e">
        <f t="shared" si="18"/>
        <v>#REF!</v>
      </c>
    </row>
    <row r="239" spans="1:13">
      <c r="A239" s="4" t="s">
        <v>6497</v>
      </c>
      <c r="B239" s="5" t="s">
        <v>193</v>
      </c>
      <c r="C239" s="5" t="s">
        <v>1244</v>
      </c>
      <c r="D239" s="5" t="s">
        <v>6573</v>
      </c>
      <c r="E239" s="5">
        <v>10</v>
      </c>
      <c r="F239">
        <f>IFERROR(VLOOKUP(C239,[2]Sheet1!$E:$G,3,FALSE),0)</f>
        <v>12</v>
      </c>
      <c r="G239" s="6">
        <f>VLOOKUP(C239,[1]Sheet1!$A:$S,19,FALSE)</f>
        <v>85000</v>
      </c>
      <c r="H239" s="6">
        <f t="shared" si="16"/>
        <v>1020000</v>
      </c>
      <c r="I239" s="19">
        <f t="shared" si="19"/>
        <v>5.2740234365675665E-4</v>
      </c>
      <c r="J239" s="7">
        <f t="shared" si="20"/>
        <v>0.86867633495324237</v>
      </c>
      <c r="K239" s="23" t="str">
        <f t="shared" si="17"/>
        <v>B</v>
      </c>
      <c r="L239" s="23" t="e">
        <f>VLOOKUP(C239,#REF!,4,FALSE)</f>
        <v>#REF!</v>
      </c>
      <c r="M239" s="23" t="e">
        <f t="shared" si="18"/>
        <v>#REF!</v>
      </c>
    </row>
    <row r="240" spans="1:13">
      <c r="A240" s="4" t="s">
        <v>6529</v>
      </c>
      <c r="B240" s="5" t="s">
        <v>286</v>
      </c>
      <c r="C240" s="5" t="s">
        <v>1248</v>
      </c>
      <c r="D240" s="5" t="s">
        <v>6574</v>
      </c>
      <c r="E240" s="5">
        <v>5</v>
      </c>
      <c r="F240">
        <f>IFERROR(VLOOKUP(C240,[2]Sheet1!$E:$G,3,FALSE),0)</f>
        <v>10</v>
      </c>
      <c r="G240" s="6">
        <f>VLOOKUP(C240,[1]Sheet1!$A:$S,19,FALSE)</f>
        <v>101400</v>
      </c>
      <c r="H240" s="6">
        <f t="shared" si="16"/>
        <v>1014000</v>
      </c>
      <c r="I240" s="19">
        <f t="shared" si="19"/>
        <v>5.24299976929364E-4</v>
      </c>
      <c r="J240" s="7">
        <f t="shared" si="20"/>
        <v>0.86920063493017174</v>
      </c>
      <c r="K240" s="23" t="str">
        <f t="shared" si="17"/>
        <v>B</v>
      </c>
      <c r="L240" s="23" t="e">
        <f>VLOOKUP(C240,#REF!,4,FALSE)</f>
        <v>#REF!</v>
      </c>
      <c r="M240" s="23" t="e">
        <f t="shared" si="18"/>
        <v>#REF!</v>
      </c>
    </row>
    <row r="241" spans="1:13">
      <c r="A241" s="4" t="s">
        <v>6502</v>
      </c>
      <c r="B241" s="5" t="s">
        <v>724</v>
      </c>
      <c r="C241" s="5" t="s">
        <v>1250</v>
      </c>
      <c r="D241" s="5" t="s">
        <v>1251</v>
      </c>
      <c r="E241" s="5">
        <v>42</v>
      </c>
      <c r="F241">
        <f>IFERROR(VLOOKUP(C241,[2]Sheet1!$E:$G,3,FALSE),0)</f>
        <v>112.76</v>
      </c>
      <c r="G241" s="6">
        <f>VLOOKUP(C241,[1]Sheet1!$A:$S,19,FALSE)</f>
        <v>8988.33</v>
      </c>
      <c r="H241" s="6">
        <f t="shared" si="16"/>
        <v>1013524.0908</v>
      </c>
      <c r="I241" s="19">
        <f t="shared" si="19"/>
        <v>5.2405390278480732E-4</v>
      </c>
      <c r="J241" s="7">
        <f t="shared" si="20"/>
        <v>0.86972468883295651</v>
      </c>
      <c r="K241" s="23" t="str">
        <f t="shared" si="17"/>
        <v>B</v>
      </c>
      <c r="L241" s="23" t="e">
        <f>VLOOKUP(C241,#REF!,4,FALSE)</f>
        <v>#REF!</v>
      </c>
      <c r="M241" s="23" t="e">
        <f t="shared" si="18"/>
        <v>#REF!</v>
      </c>
    </row>
    <row r="242" spans="1:13">
      <c r="A242" s="4" t="s">
        <v>6491</v>
      </c>
      <c r="B242" s="5" t="s">
        <v>285</v>
      </c>
      <c r="C242" s="5" t="s">
        <v>1262</v>
      </c>
      <c r="D242" s="5" t="s">
        <v>6575</v>
      </c>
      <c r="E242" s="5">
        <v>15</v>
      </c>
      <c r="F242">
        <f>IFERROR(VLOOKUP(C242,[2]Sheet1!$E:$G,3,FALSE),0)</f>
        <v>34</v>
      </c>
      <c r="G242" s="6">
        <f>VLOOKUP(C242,[1]Sheet1!$A:$S,19,FALSE)</f>
        <v>29300</v>
      </c>
      <c r="H242" s="6">
        <f t="shared" si="16"/>
        <v>996200</v>
      </c>
      <c r="I242" s="19">
        <f t="shared" si="19"/>
        <v>5.1509628897143233E-4</v>
      </c>
      <c r="J242" s="7">
        <f t="shared" si="20"/>
        <v>0.8702397851219279</v>
      </c>
      <c r="K242" s="23" t="str">
        <f t="shared" si="17"/>
        <v>B</v>
      </c>
      <c r="L242" s="23" t="e">
        <f>VLOOKUP(C242,#REF!,4,FALSE)</f>
        <v>#REF!</v>
      </c>
      <c r="M242" s="23" t="e">
        <f t="shared" si="18"/>
        <v>#REF!</v>
      </c>
    </row>
    <row r="243" spans="1:13">
      <c r="A243" s="4" t="s">
        <v>6535</v>
      </c>
      <c r="B243" s="5" t="s">
        <v>44</v>
      </c>
      <c r="C243" s="5" t="s">
        <v>6910</v>
      </c>
      <c r="D243" s="5" t="s">
        <v>6911</v>
      </c>
      <c r="E243" s="5">
        <v>1</v>
      </c>
      <c r="F243">
        <f>E243</f>
        <v>1</v>
      </c>
      <c r="G243" s="6">
        <f>VLOOKUP(C243,[1]Sheet1!$A:$S,19,FALSE)</f>
        <v>987156.64</v>
      </c>
      <c r="H243" s="6">
        <f t="shared" si="16"/>
        <v>987156.64</v>
      </c>
      <c r="I243" s="19">
        <f t="shared" si="19"/>
        <v>5.1042031911012671E-4</v>
      </c>
      <c r="J243" s="7">
        <f t="shared" si="20"/>
        <v>0.87075020544103798</v>
      </c>
      <c r="K243" s="23" t="str">
        <f t="shared" si="17"/>
        <v>B</v>
      </c>
      <c r="L243" s="23" t="e">
        <f>VLOOKUP(C243,#REF!,4,FALSE)</f>
        <v>#REF!</v>
      </c>
      <c r="M243" s="23" t="e">
        <f t="shared" si="18"/>
        <v>#REF!</v>
      </c>
    </row>
    <row r="244" spans="1:13">
      <c r="A244" s="4" t="s">
        <v>6502</v>
      </c>
      <c r="B244" s="5" t="s">
        <v>501</v>
      </c>
      <c r="C244" s="5" t="s">
        <v>1268</v>
      </c>
      <c r="D244" s="5" t="s">
        <v>1269</v>
      </c>
      <c r="E244" s="5">
        <v>3</v>
      </c>
      <c r="F244">
        <f>IFERROR(VLOOKUP(C244,[2]Sheet1!$E:$G,3,FALSE),0)</f>
        <v>10</v>
      </c>
      <c r="G244" s="6">
        <f>VLOOKUP(C244,[1]Sheet1!$A:$S,19,FALSE)</f>
        <v>98400</v>
      </c>
      <c r="H244" s="6">
        <f t="shared" si="16"/>
        <v>984000</v>
      </c>
      <c r="I244" s="19">
        <f t="shared" si="19"/>
        <v>5.0878814329240055E-4</v>
      </c>
      <c r="J244" s="7">
        <f t="shared" si="20"/>
        <v>0.87125899358433034</v>
      </c>
      <c r="K244" s="23" t="str">
        <f t="shared" si="17"/>
        <v>B</v>
      </c>
      <c r="L244" s="23" t="e">
        <f>VLOOKUP(C244,#REF!,4,FALSE)</f>
        <v>#REF!</v>
      </c>
      <c r="M244" s="23" t="e">
        <f t="shared" si="18"/>
        <v>#REF!</v>
      </c>
    </row>
    <row r="245" spans="1:13">
      <c r="A245" s="4" t="s">
        <v>6493</v>
      </c>
      <c r="B245" s="5" t="s">
        <v>286</v>
      </c>
      <c r="C245" s="5" t="s">
        <v>1277</v>
      </c>
      <c r="D245" s="5" t="s">
        <v>1278</v>
      </c>
      <c r="E245" s="5">
        <v>10</v>
      </c>
      <c r="F245">
        <f>IFERROR(VLOOKUP(C245,[2]Sheet1!$E:$G,3,FALSE),0)</f>
        <v>20</v>
      </c>
      <c r="G245" s="6">
        <f>VLOOKUP(C245,[1]Sheet1!$A:$S,19,FALSE)</f>
        <v>49000</v>
      </c>
      <c r="H245" s="6">
        <f t="shared" si="16"/>
        <v>980000</v>
      </c>
      <c r="I245" s="19">
        <f t="shared" si="19"/>
        <v>5.0671989880747212E-4</v>
      </c>
      <c r="J245" s="7">
        <f t="shared" si="20"/>
        <v>0.87176571348313781</v>
      </c>
      <c r="K245" s="23" t="str">
        <f t="shared" si="17"/>
        <v>B</v>
      </c>
      <c r="L245" s="23" t="e">
        <f>VLOOKUP(C245,#REF!,4,FALSE)</f>
        <v>#REF!</v>
      </c>
      <c r="M245" s="23" t="e">
        <f t="shared" si="18"/>
        <v>#REF!</v>
      </c>
    </row>
    <row r="246" spans="1:13">
      <c r="A246" s="4" t="s">
        <v>6493</v>
      </c>
      <c r="B246" s="5" t="s">
        <v>317</v>
      </c>
      <c r="C246" s="5" t="s">
        <v>1281</v>
      </c>
      <c r="D246" s="5" t="s">
        <v>6576</v>
      </c>
      <c r="E246" s="5">
        <v>10</v>
      </c>
      <c r="F246">
        <f>IFERROR(VLOOKUP(C246,[2]Sheet1!$E:$G,3,FALSE),0)</f>
        <v>15</v>
      </c>
      <c r="G246" s="6">
        <f>VLOOKUP(C246,[1]Sheet1!$A:$S,19,FALSE)</f>
        <v>65000</v>
      </c>
      <c r="H246" s="6">
        <f t="shared" si="16"/>
        <v>975000</v>
      </c>
      <c r="I246" s="19">
        <f t="shared" si="19"/>
        <v>5.0413459320131158E-4</v>
      </c>
      <c r="J246" s="7">
        <f t="shared" si="20"/>
        <v>0.87226984807633912</v>
      </c>
      <c r="K246" s="23" t="str">
        <f t="shared" si="17"/>
        <v>B</v>
      </c>
      <c r="L246" s="23" t="e">
        <f>VLOOKUP(C246,#REF!,4,FALSE)</f>
        <v>#REF!</v>
      </c>
      <c r="M246" s="23" t="e">
        <f t="shared" si="18"/>
        <v>#REF!</v>
      </c>
    </row>
    <row r="247" spans="1:13">
      <c r="A247" s="4" t="s">
        <v>6514</v>
      </c>
      <c r="B247" s="5" t="s">
        <v>286</v>
      </c>
      <c r="C247" s="5" t="s">
        <v>1283</v>
      </c>
      <c r="D247" s="5" t="s">
        <v>1284</v>
      </c>
      <c r="E247" s="5">
        <v>8</v>
      </c>
      <c r="F247">
        <f>IFERROR(VLOOKUP(C247,[2]Sheet1!$E:$G,3,FALSE),0)</f>
        <v>13</v>
      </c>
      <c r="G247" s="6">
        <f>VLOOKUP(C247,[1]Sheet1!$A:$S,19,FALSE)</f>
        <v>74895</v>
      </c>
      <c r="H247" s="6">
        <f t="shared" si="16"/>
        <v>973635</v>
      </c>
      <c r="I247" s="19">
        <f t="shared" si="19"/>
        <v>5.0342880477082972E-4</v>
      </c>
      <c r="J247" s="7">
        <f t="shared" si="20"/>
        <v>0.87277327688110995</v>
      </c>
      <c r="K247" s="23" t="str">
        <f t="shared" si="17"/>
        <v>B</v>
      </c>
      <c r="L247" s="23" t="e">
        <f>VLOOKUP(C247,#REF!,4,FALSE)</f>
        <v>#REF!</v>
      </c>
      <c r="M247" s="23" t="e">
        <f t="shared" si="18"/>
        <v>#REF!</v>
      </c>
    </row>
    <row r="248" spans="1:13">
      <c r="A248" s="4" t="s">
        <v>6584</v>
      </c>
      <c r="B248" s="5" t="s">
        <v>709</v>
      </c>
      <c r="C248" s="5" t="s">
        <v>1287</v>
      </c>
      <c r="D248" s="5" t="s">
        <v>1288</v>
      </c>
      <c r="E248" s="5">
        <v>1</v>
      </c>
      <c r="F248">
        <f>IFERROR(VLOOKUP(C248,[2]Sheet1!$E:$G,3,FALSE),0)</f>
        <v>2.4350000000000001</v>
      </c>
      <c r="G248" s="6">
        <f>VLOOKUP(C248,[1]Sheet1!$A:$S,19,FALSE)</f>
        <v>396607.14</v>
      </c>
      <c r="H248" s="6">
        <f t="shared" si="16"/>
        <v>965738.38590000011</v>
      </c>
      <c r="I248" s="19">
        <f t="shared" si="19"/>
        <v>4.9934577263034642E-4</v>
      </c>
      <c r="J248" s="7">
        <f t="shared" si="20"/>
        <v>0.87327262265374028</v>
      </c>
      <c r="K248" s="23" t="str">
        <f t="shared" si="17"/>
        <v>B</v>
      </c>
      <c r="L248" s="23" t="e">
        <f>VLOOKUP(C248,#REF!,4,FALSE)</f>
        <v>#REF!</v>
      </c>
      <c r="M248" s="23" t="e">
        <f t="shared" si="18"/>
        <v>#REF!</v>
      </c>
    </row>
    <row r="249" spans="1:13">
      <c r="A249" s="4" t="s">
        <v>6499</v>
      </c>
      <c r="B249" s="5" t="s">
        <v>317</v>
      </c>
      <c r="C249" s="5" t="s">
        <v>1289</v>
      </c>
      <c r="D249" s="5" t="s">
        <v>1290</v>
      </c>
      <c r="E249" s="5">
        <v>1</v>
      </c>
      <c r="F249">
        <f>IFERROR(VLOOKUP(C249,[2]Sheet1!$E:$G,3,FALSE),0)</f>
        <v>1</v>
      </c>
      <c r="G249" s="6">
        <f>VLOOKUP(C249,[1]Sheet1!$A:$S,19,FALSE)</f>
        <v>965546</v>
      </c>
      <c r="H249" s="6">
        <f t="shared" si="16"/>
        <v>965546</v>
      </c>
      <c r="I249" s="19">
        <f t="shared" si="19"/>
        <v>4.9924629736118316E-4</v>
      </c>
      <c r="J249" s="7">
        <f t="shared" si="20"/>
        <v>0.87377186895110148</v>
      </c>
      <c r="K249" s="23" t="str">
        <f t="shared" si="17"/>
        <v>B</v>
      </c>
      <c r="L249" s="23" t="e">
        <f>VLOOKUP(C249,#REF!,4,FALSE)</f>
        <v>#REF!</v>
      </c>
      <c r="M249" s="23" t="e">
        <f t="shared" si="18"/>
        <v>#REF!</v>
      </c>
    </row>
    <row r="250" spans="1:13">
      <c r="A250" s="4" t="s">
        <v>6493</v>
      </c>
      <c r="B250" s="5" t="s">
        <v>801</v>
      </c>
      <c r="C250" s="5" t="s">
        <v>1293</v>
      </c>
      <c r="D250" s="5" t="s">
        <v>6577</v>
      </c>
      <c r="E250" s="5">
        <v>1</v>
      </c>
      <c r="F250">
        <f>IFERROR(VLOOKUP(C250,[2]Sheet1!$E:$G,3,FALSE),0)</f>
        <v>30</v>
      </c>
      <c r="G250" s="6">
        <f>VLOOKUP(C250,[1]Sheet1!$A:$S,19,FALSE)</f>
        <v>32114</v>
      </c>
      <c r="H250" s="6">
        <f t="shared" si="16"/>
        <v>963420</v>
      </c>
      <c r="I250" s="19">
        <f t="shared" si="19"/>
        <v>4.9814702541744365E-4</v>
      </c>
      <c r="J250" s="7">
        <f t="shared" si="20"/>
        <v>0.87427001597651888</v>
      </c>
      <c r="K250" s="23" t="str">
        <f t="shared" si="17"/>
        <v>B</v>
      </c>
      <c r="L250" s="23" t="e">
        <f>VLOOKUP(C250,#REF!,4,FALSE)</f>
        <v>#REF!</v>
      </c>
      <c r="M250" s="23" t="e">
        <f t="shared" si="18"/>
        <v>#REF!</v>
      </c>
    </row>
    <row r="251" spans="1:13">
      <c r="A251" s="4" t="s">
        <v>6502</v>
      </c>
      <c r="B251" s="5" t="s">
        <v>286</v>
      </c>
      <c r="C251" s="5" t="s">
        <v>1299</v>
      </c>
      <c r="D251" s="5" t="s">
        <v>6578</v>
      </c>
      <c r="E251" s="5">
        <v>7</v>
      </c>
      <c r="F251">
        <f>IFERROR(VLOOKUP(C251,[2]Sheet1!$E:$G,3,FALSE),0)</f>
        <v>7</v>
      </c>
      <c r="G251" s="6">
        <f>VLOOKUP(C251,[1]Sheet1!$A:$S,19,FALSE)</f>
        <v>136500</v>
      </c>
      <c r="H251" s="6">
        <f t="shared" si="16"/>
        <v>955500</v>
      </c>
      <c r="I251" s="19">
        <f t="shared" si="19"/>
        <v>4.9405190133728532E-4</v>
      </c>
      <c r="J251" s="7">
        <f t="shared" si="20"/>
        <v>0.87476406787785621</v>
      </c>
      <c r="K251" s="23" t="str">
        <f t="shared" si="17"/>
        <v>B</v>
      </c>
      <c r="L251" s="23" t="e">
        <f>VLOOKUP(C251,#REF!,4,FALSE)</f>
        <v>#REF!</v>
      </c>
      <c r="M251" s="23" t="e">
        <f t="shared" si="18"/>
        <v>#REF!</v>
      </c>
    </row>
    <row r="252" spans="1:13">
      <c r="A252" s="4" t="s">
        <v>6514</v>
      </c>
      <c r="B252" s="5" t="s">
        <v>596</v>
      </c>
      <c r="C252" s="5" t="s">
        <v>1301</v>
      </c>
      <c r="D252" s="5" t="s">
        <v>6579</v>
      </c>
      <c r="E252" s="5">
        <v>3</v>
      </c>
      <c r="F252">
        <f>IFERROR(VLOOKUP(C252,[2]Sheet1!$E:$G,3,FALSE),0)</f>
        <v>5</v>
      </c>
      <c r="G252" s="6">
        <f>VLOOKUP(C252,[1]Sheet1!$A:$S,19,FALSE)</f>
        <v>190000</v>
      </c>
      <c r="H252" s="6">
        <f t="shared" si="16"/>
        <v>950000</v>
      </c>
      <c r="I252" s="19">
        <f t="shared" si="19"/>
        <v>4.9120806517050867E-4</v>
      </c>
      <c r="J252" s="7">
        <f t="shared" si="20"/>
        <v>0.87525527594302677</v>
      </c>
      <c r="K252" s="23" t="str">
        <f t="shared" si="17"/>
        <v>B</v>
      </c>
      <c r="L252" s="23" t="e">
        <f>VLOOKUP(C252,#REF!,4,FALSE)</f>
        <v>#REF!</v>
      </c>
      <c r="M252" s="23" t="e">
        <f t="shared" si="18"/>
        <v>#REF!</v>
      </c>
    </row>
    <row r="253" spans="1:13">
      <c r="A253" s="4" t="s">
        <v>6529</v>
      </c>
      <c r="B253" s="5" t="s">
        <v>695</v>
      </c>
      <c r="C253" s="5" t="s">
        <v>6978</v>
      </c>
      <c r="D253" s="5" t="s">
        <v>6979</v>
      </c>
      <c r="E253" s="5">
        <v>1</v>
      </c>
      <c r="F253">
        <f>E253</f>
        <v>1</v>
      </c>
      <c r="G253" s="6">
        <f>VLOOKUP(C253,[1]Sheet1!$A:$S,19,FALSE)</f>
        <v>950000</v>
      </c>
      <c r="H253" s="6">
        <f t="shared" si="16"/>
        <v>950000</v>
      </c>
      <c r="I253" s="19">
        <f t="shared" si="19"/>
        <v>4.9120806517050867E-4</v>
      </c>
      <c r="J253" s="7">
        <f t="shared" si="20"/>
        <v>0.87574648400819732</v>
      </c>
      <c r="K253" s="23" t="str">
        <f t="shared" si="17"/>
        <v>B</v>
      </c>
      <c r="L253" s="23" t="e">
        <f>VLOOKUP(C253,#REF!,4,FALSE)</f>
        <v>#REF!</v>
      </c>
      <c r="M253" s="23" t="e">
        <f t="shared" si="18"/>
        <v>#REF!</v>
      </c>
    </row>
    <row r="254" spans="1:13">
      <c r="A254" s="4" t="s">
        <v>6502</v>
      </c>
      <c r="B254" s="5" t="s">
        <v>1093</v>
      </c>
      <c r="C254" s="5" t="s">
        <v>1305</v>
      </c>
      <c r="D254" s="5" t="s">
        <v>1306</v>
      </c>
      <c r="E254" s="5">
        <v>3</v>
      </c>
      <c r="F254">
        <f>IFERROR(VLOOKUP(C254,[2]Sheet1!$E:$G,3,FALSE),0)</f>
        <v>4.74</v>
      </c>
      <c r="G254" s="6">
        <f>VLOOKUP(C254,[1]Sheet1!$A:$S,19,FALSE)</f>
        <v>199320</v>
      </c>
      <c r="H254" s="6">
        <f t="shared" si="16"/>
        <v>944776.8</v>
      </c>
      <c r="I254" s="19">
        <f t="shared" si="19"/>
        <v>4.8850735152208911E-4</v>
      </c>
      <c r="J254" s="7">
        <f t="shared" si="20"/>
        <v>0.87623499135971938</v>
      </c>
      <c r="K254" s="23" t="str">
        <f t="shared" si="17"/>
        <v>B</v>
      </c>
      <c r="L254" s="23" t="e">
        <f>VLOOKUP(C254,#REF!,4,FALSE)</f>
        <v>#REF!</v>
      </c>
      <c r="M254" s="23" t="e">
        <f t="shared" si="18"/>
        <v>#REF!</v>
      </c>
    </row>
    <row r="255" spans="1:13">
      <c r="A255" s="4" t="s">
        <v>6525</v>
      </c>
      <c r="B255" s="5" t="s">
        <v>367</v>
      </c>
      <c r="C255" s="5" t="s">
        <v>1307</v>
      </c>
      <c r="D255" s="5" t="s">
        <v>6580</v>
      </c>
      <c r="E255" s="5">
        <v>3</v>
      </c>
      <c r="F255">
        <f>IFERROR(VLOOKUP(C255,[2]Sheet1!$E:$G,3,FALSE),0)</f>
        <v>5</v>
      </c>
      <c r="G255" s="6">
        <f>VLOOKUP(C255,[1]Sheet1!$A:$S,19,FALSE)</f>
        <v>188624.2</v>
      </c>
      <c r="H255" s="6">
        <f t="shared" si="16"/>
        <v>943121</v>
      </c>
      <c r="I255" s="19">
        <f t="shared" si="19"/>
        <v>4.8765120171755295E-4</v>
      </c>
      <c r="J255" s="7">
        <f t="shared" si="20"/>
        <v>0.87672264256143695</v>
      </c>
      <c r="K255" s="23" t="str">
        <f t="shared" si="17"/>
        <v>B</v>
      </c>
      <c r="L255" s="23" t="e">
        <f>VLOOKUP(C255,#REF!,4,FALSE)</f>
        <v>#REF!</v>
      </c>
      <c r="M255" s="23" t="e">
        <f t="shared" si="18"/>
        <v>#REF!</v>
      </c>
    </row>
    <row r="256" spans="1:13">
      <c r="A256" s="4" t="s">
        <v>6502</v>
      </c>
      <c r="B256" s="5" t="s">
        <v>1390</v>
      </c>
      <c r="C256" s="5" t="s">
        <v>1710</v>
      </c>
      <c r="D256" s="5" t="s">
        <v>6581</v>
      </c>
      <c r="E256" s="5">
        <v>10</v>
      </c>
      <c r="F256">
        <f>IFERROR(VLOOKUP(C256,[2]Sheet1!$E:$G,3,FALSE),0)</f>
        <v>15</v>
      </c>
      <c r="G256" s="6">
        <f>VLOOKUP(C256,[1]Sheet1!$A:$S,19,FALSE)</f>
        <v>62400</v>
      </c>
      <c r="H256" s="6">
        <f t="shared" si="16"/>
        <v>936000</v>
      </c>
      <c r="I256" s="19">
        <f t="shared" si="19"/>
        <v>4.8396920947325905E-4</v>
      </c>
      <c r="J256" s="7">
        <f t="shared" si="20"/>
        <v>0.87720661177091019</v>
      </c>
      <c r="K256" s="23" t="str">
        <f t="shared" si="17"/>
        <v>B</v>
      </c>
      <c r="L256" s="23" t="e">
        <f>VLOOKUP(C256,#REF!,4,FALSE)</f>
        <v>#REF!</v>
      </c>
      <c r="M256" s="23" t="e">
        <f t="shared" si="18"/>
        <v>#REF!</v>
      </c>
    </row>
    <row r="257" spans="1:13">
      <c r="A257" s="4" t="s">
        <v>6493</v>
      </c>
      <c r="B257" s="5" t="s">
        <v>536</v>
      </c>
      <c r="C257" s="5" t="s">
        <v>1313</v>
      </c>
      <c r="D257" s="5" t="s">
        <v>1314</v>
      </c>
      <c r="E257" s="5">
        <v>10</v>
      </c>
      <c r="F257">
        <f>IFERROR(VLOOKUP(C257,[2]Sheet1!$E:$G,3,FALSE),0)</f>
        <v>14</v>
      </c>
      <c r="G257" s="6">
        <f>VLOOKUP(C257,[1]Sheet1!$A:$S,19,FALSE)</f>
        <v>66000</v>
      </c>
      <c r="H257" s="6">
        <f t="shared" si="16"/>
        <v>924000</v>
      </c>
      <c r="I257" s="19">
        <f t="shared" si="19"/>
        <v>4.777644760184737E-4</v>
      </c>
      <c r="J257" s="7">
        <f t="shared" si="20"/>
        <v>0.87768437624692863</v>
      </c>
      <c r="K257" s="23" t="str">
        <f t="shared" si="17"/>
        <v>B</v>
      </c>
      <c r="L257" s="23" t="e">
        <f>VLOOKUP(C257,#REF!,4,FALSE)</f>
        <v>#REF!</v>
      </c>
      <c r="M257" s="23" t="e">
        <f t="shared" si="18"/>
        <v>#REF!</v>
      </c>
    </row>
    <row r="258" spans="1:13">
      <c r="A258" s="4" t="s">
        <v>6502</v>
      </c>
      <c r="B258" s="5" t="s">
        <v>724</v>
      </c>
      <c r="C258" s="5" t="s">
        <v>1323</v>
      </c>
      <c r="D258" s="5" t="s">
        <v>1324</v>
      </c>
      <c r="E258" s="5">
        <v>60</v>
      </c>
      <c r="F258">
        <f>IFERROR(VLOOKUP(C258,[2]Sheet1!$E:$G,3,FALSE),0)</f>
        <v>133.46</v>
      </c>
      <c r="G258" s="6">
        <f>VLOOKUP(C258,[1]Sheet1!$A:$S,19,FALSE)</f>
        <v>6851.17</v>
      </c>
      <c r="H258" s="6">
        <f t="shared" ref="H258:H321" si="21">F258*G258</f>
        <v>914357.14820000005</v>
      </c>
      <c r="I258" s="19">
        <f t="shared" si="19"/>
        <v>4.7277853225489064E-4</v>
      </c>
      <c r="J258" s="7">
        <f t="shared" si="20"/>
        <v>0.87815715477918355</v>
      </c>
      <c r="K258" s="23" t="str">
        <f t="shared" ref="K258:K321" si="22">IF(J258&lt;=0.8,"A",IF(J258&lt;=0.95,"B","C"))</f>
        <v>B</v>
      </c>
      <c r="L258" s="23" t="e">
        <f>VLOOKUP(C258,#REF!,4,FALSE)</f>
        <v>#REF!</v>
      </c>
      <c r="M258" s="23" t="e">
        <f t="shared" ref="M258:M321" si="23">CONCATENATE(L258,K258)</f>
        <v>#REF!</v>
      </c>
    </row>
    <row r="259" spans="1:13">
      <c r="A259" s="4" t="s">
        <v>6535</v>
      </c>
      <c r="B259" s="5" t="s">
        <v>959</v>
      </c>
      <c r="C259" s="5" t="s">
        <v>1329</v>
      </c>
      <c r="D259" s="5" t="s">
        <v>1330</v>
      </c>
      <c r="E259" s="5">
        <v>1</v>
      </c>
      <c r="F259">
        <f>IFERROR(VLOOKUP(C259,[2]Sheet1!$E:$G,3,FALSE),0)</f>
        <v>1</v>
      </c>
      <c r="G259" s="6">
        <f>VLOOKUP(C259,[1]Sheet1!$A:$S,19,FALSE)</f>
        <v>910600</v>
      </c>
      <c r="H259" s="6">
        <f t="shared" si="21"/>
        <v>910600</v>
      </c>
      <c r="I259" s="19">
        <f t="shared" ref="I259:I322" si="24">H259/$H$1462</f>
        <v>4.7083585699396338E-4</v>
      </c>
      <c r="J259" s="7">
        <f t="shared" si="20"/>
        <v>0.87862799063617747</v>
      </c>
      <c r="K259" s="23" t="str">
        <f t="shared" si="22"/>
        <v>B</v>
      </c>
      <c r="L259" s="23" t="e">
        <f>VLOOKUP(C259,#REF!,4,FALSE)</f>
        <v>#REF!</v>
      </c>
      <c r="M259" s="23" t="e">
        <f t="shared" si="23"/>
        <v>#REF!</v>
      </c>
    </row>
    <row r="260" spans="1:13">
      <c r="A260" s="4" t="s">
        <v>6502</v>
      </c>
      <c r="B260" s="5" t="s">
        <v>193</v>
      </c>
      <c r="C260" s="5" t="s">
        <v>1331</v>
      </c>
      <c r="D260" s="5" t="s">
        <v>6582</v>
      </c>
      <c r="E260" s="5">
        <v>10</v>
      </c>
      <c r="F260">
        <f>IFERROR(VLOOKUP(C260,[2]Sheet1!$E:$G,3,FALSE),0)</f>
        <v>14</v>
      </c>
      <c r="G260" s="6">
        <f>VLOOKUP(C260,[1]Sheet1!$A:$S,19,FALSE)</f>
        <v>65000</v>
      </c>
      <c r="H260" s="6">
        <f t="shared" si="21"/>
        <v>910000</v>
      </c>
      <c r="I260" s="19">
        <f t="shared" si="24"/>
        <v>4.7052562032122409E-4</v>
      </c>
      <c r="J260" s="7">
        <f t="shared" ref="J260:J323" si="25">J259+I260</f>
        <v>0.87909851625649871</v>
      </c>
      <c r="K260" s="23" t="str">
        <f t="shared" si="22"/>
        <v>B</v>
      </c>
      <c r="L260" s="23" t="e">
        <f>VLOOKUP(C260,#REF!,4,FALSE)</f>
        <v>#REF!</v>
      </c>
      <c r="M260" s="23" t="e">
        <f t="shared" si="23"/>
        <v>#REF!</v>
      </c>
    </row>
    <row r="261" spans="1:13">
      <c r="A261" s="4" t="s">
        <v>6514</v>
      </c>
      <c r="B261" s="5" t="s">
        <v>709</v>
      </c>
      <c r="C261" s="5" t="s">
        <v>1333</v>
      </c>
      <c r="D261" s="5" t="s">
        <v>1334</v>
      </c>
      <c r="E261" s="5">
        <v>1</v>
      </c>
      <c r="F261">
        <f>IFERROR(VLOOKUP(C261,[2]Sheet1!$E:$G,3,FALSE),0)</f>
        <v>3.29</v>
      </c>
      <c r="G261" s="6">
        <f>VLOOKUP(C261,[1]Sheet1!$A:$S,19,FALSE)</f>
        <v>276500</v>
      </c>
      <c r="H261" s="6">
        <f t="shared" si="21"/>
        <v>909685</v>
      </c>
      <c r="I261" s="19">
        <f t="shared" si="24"/>
        <v>4.7036274606803601E-4</v>
      </c>
      <c r="J261" s="7">
        <f t="shared" si="25"/>
        <v>0.87956887900256675</v>
      </c>
      <c r="K261" s="23" t="str">
        <f t="shared" si="22"/>
        <v>B</v>
      </c>
      <c r="L261" s="23" t="e">
        <f>VLOOKUP(C261,#REF!,4,FALSE)</f>
        <v>#REF!</v>
      </c>
      <c r="M261" s="23" t="e">
        <f t="shared" si="23"/>
        <v>#REF!</v>
      </c>
    </row>
    <row r="262" spans="1:13">
      <c r="A262" s="4" t="s">
        <v>6499</v>
      </c>
      <c r="B262" s="5" t="s">
        <v>116</v>
      </c>
      <c r="C262" s="5" t="s">
        <v>1345</v>
      </c>
      <c r="D262" s="5" t="s">
        <v>1346</v>
      </c>
      <c r="E262" s="5">
        <v>28.8</v>
      </c>
      <c r="F262">
        <f>IFERROR(VLOOKUP(C262,[2]Sheet1!$E:$G,3,FALSE),0)</f>
        <v>13.509600000000001</v>
      </c>
      <c r="G262" s="6">
        <f>VLOOKUP(C262,[1]Sheet1!$A:$S,19,FALSE)</f>
        <v>67085.460000000006</v>
      </c>
      <c r="H262" s="6">
        <f t="shared" si="21"/>
        <v>906297.73041600012</v>
      </c>
      <c r="I262" s="19">
        <f t="shared" si="24"/>
        <v>4.6861132065901758E-4</v>
      </c>
      <c r="J262" s="7">
        <f t="shared" si="25"/>
        <v>0.88003749032322576</v>
      </c>
      <c r="K262" s="23" t="str">
        <f t="shared" si="22"/>
        <v>B</v>
      </c>
      <c r="L262" s="23" t="e">
        <f>VLOOKUP(C262,#REF!,4,FALSE)</f>
        <v>#REF!</v>
      </c>
      <c r="M262" s="23" t="e">
        <f t="shared" si="23"/>
        <v>#REF!</v>
      </c>
    </row>
    <row r="263" spans="1:13">
      <c r="A263" s="4" t="s">
        <v>6502</v>
      </c>
      <c r="B263" s="5" t="s">
        <v>98</v>
      </c>
      <c r="C263" s="5" t="s">
        <v>1347</v>
      </c>
      <c r="D263" s="5" t="s">
        <v>1348</v>
      </c>
      <c r="E263" s="5">
        <v>3.6</v>
      </c>
      <c r="F263">
        <f>IFERROR(VLOOKUP(C263,[2]Sheet1!$E:$G,3,FALSE),0)</f>
        <v>3.5943999999999998</v>
      </c>
      <c r="G263" s="6">
        <f>VLOOKUP(C263,[1]Sheet1!$A:$S,19,FALSE)</f>
        <v>250833.33</v>
      </c>
      <c r="H263" s="6">
        <f t="shared" si="21"/>
        <v>901595.32135199988</v>
      </c>
      <c r="I263" s="19">
        <f t="shared" si="24"/>
        <v>4.6617988775589353E-4</v>
      </c>
      <c r="J263" s="7">
        <f t="shared" si="25"/>
        <v>0.88050367021098164</v>
      </c>
      <c r="K263" s="23" t="str">
        <f t="shared" si="22"/>
        <v>B</v>
      </c>
      <c r="L263" s="23" t="e">
        <f>VLOOKUP(C263,#REF!,4,FALSE)</f>
        <v>#REF!</v>
      </c>
      <c r="M263" s="23" t="e">
        <f t="shared" si="23"/>
        <v>#REF!</v>
      </c>
    </row>
    <row r="264" spans="1:13">
      <c r="A264" s="4" t="s">
        <v>6529</v>
      </c>
      <c r="B264" s="5" t="s">
        <v>1358</v>
      </c>
      <c r="C264" s="5" t="s">
        <v>1359</v>
      </c>
      <c r="D264" s="5" t="s">
        <v>6583</v>
      </c>
      <c r="E264" s="5">
        <v>5</v>
      </c>
      <c r="F264">
        <f>IFERROR(VLOOKUP(C264,[2]Sheet1!$E:$G,3,FALSE),0)</f>
        <v>6</v>
      </c>
      <c r="G264" s="6">
        <f>VLOOKUP(C264,[1]Sheet1!$A:$S,19,FALSE)</f>
        <v>149579.82999999999</v>
      </c>
      <c r="H264" s="6">
        <f t="shared" si="21"/>
        <v>897478.98</v>
      </c>
      <c r="I264" s="19">
        <f t="shared" si="24"/>
        <v>4.6405148768105439E-4</v>
      </c>
      <c r="J264" s="7">
        <f t="shared" si="25"/>
        <v>0.88096772169866266</v>
      </c>
      <c r="K264" s="23" t="str">
        <f t="shared" si="22"/>
        <v>B</v>
      </c>
      <c r="L264" s="23" t="e">
        <f>VLOOKUP(C264,#REF!,4,FALSE)</f>
        <v>#REF!</v>
      </c>
      <c r="M264" s="23" t="e">
        <f t="shared" si="23"/>
        <v>#REF!</v>
      </c>
    </row>
    <row r="265" spans="1:13">
      <c r="A265" s="4" t="s">
        <v>6529</v>
      </c>
      <c r="B265" s="5" t="s">
        <v>506</v>
      </c>
      <c r="C265" s="5" t="s">
        <v>1363</v>
      </c>
      <c r="D265" s="5" t="s">
        <v>1364</v>
      </c>
      <c r="E265" s="5">
        <v>5</v>
      </c>
      <c r="F265">
        <f>IFERROR(VLOOKUP(C265,[2]Sheet1!$E:$G,3,FALSE),0)</f>
        <v>8</v>
      </c>
      <c r="G265" s="6">
        <f>VLOOKUP(C265,[1]Sheet1!$A:$S,19,FALSE)</f>
        <v>112000</v>
      </c>
      <c r="H265" s="6">
        <f t="shared" si="21"/>
        <v>896000</v>
      </c>
      <c r="I265" s="19">
        <f t="shared" si="24"/>
        <v>4.6328676462397452E-4</v>
      </c>
      <c r="J265" s="7">
        <f t="shared" si="25"/>
        <v>0.88143100846328659</v>
      </c>
      <c r="K265" s="23" t="str">
        <f t="shared" si="22"/>
        <v>B</v>
      </c>
      <c r="L265" s="23" t="e">
        <f>VLOOKUP(C265,#REF!,4,FALSE)</f>
        <v>#REF!</v>
      </c>
      <c r="M265" s="23" t="e">
        <f t="shared" si="23"/>
        <v>#REF!</v>
      </c>
    </row>
    <row r="266" spans="1:13">
      <c r="A266" s="4" t="s">
        <v>6514</v>
      </c>
      <c r="B266" s="5" t="s">
        <v>1451</v>
      </c>
      <c r="C266" s="5" t="s">
        <v>1452</v>
      </c>
      <c r="D266" s="5" t="s">
        <v>1453</v>
      </c>
      <c r="E266" s="5">
        <v>2</v>
      </c>
      <c r="F266">
        <f>IFERROR(VLOOKUP(C266,[2]Sheet1!$E:$G,3,FALSE),0)</f>
        <v>12.15</v>
      </c>
      <c r="G266" s="6">
        <f>VLOOKUP(C266,[1]Sheet1!$A:$S,19,FALSE)</f>
        <v>73296.25</v>
      </c>
      <c r="H266" s="6">
        <f t="shared" si="21"/>
        <v>890549.4375</v>
      </c>
      <c r="I266" s="19">
        <f t="shared" si="24"/>
        <v>4.6046849066637879E-4</v>
      </c>
      <c r="J266" s="7">
        <f t="shared" si="25"/>
        <v>0.88189147695395298</v>
      </c>
      <c r="K266" s="23" t="str">
        <f t="shared" si="22"/>
        <v>B</v>
      </c>
      <c r="L266" s="23" t="e">
        <f>VLOOKUP(C266,#REF!,4,FALSE)</f>
        <v>#REF!</v>
      </c>
      <c r="M266" s="23" t="e">
        <f t="shared" si="23"/>
        <v>#REF!</v>
      </c>
    </row>
    <row r="267" spans="1:13">
      <c r="A267" s="4" t="s">
        <v>6502</v>
      </c>
      <c r="B267" s="5" t="s">
        <v>1367</v>
      </c>
      <c r="C267" s="5" t="s">
        <v>1368</v>
      </c>
      <c r="D267" s="5" t="s">
        <v>1369</v>
      </c>
      <c r="E267" s="5">
        <v>11</v>
      </c>
      <c r="F267">
        <f>IFERROR(VLOOKUP(C267,[2]Sheet1!$E:$G,3,FALSE),0)</f>
        <v>8.6038999999999994</v>
      </c>
      <c r="G267" s="6">
        <f>VLOOKUP(C267,[1]Sheet1!$A:$S,19,FALSE)</f>
        <v>103500</v>
      </c>
      <c r="H267" s="6">
        <f t="shared" si="21"/>
        <v>890503.64999999991</v>
      </c>
      <c r="I267" s="19">
        <f t="shared" si="24"/>
        <v>4.6044481573029029E-4</v>
      </c>
      <c r="J267" s="7">
        <f t="shared" si="25"/>
        <v>0.88235192176968325</v>
      </c>
      <c r="K267" s="23" t="str">
        <f t="shared" si="22"/>
        <v>B</v>
      </c>
      <c r="L267" s="23" t="e">
        <f>VLOOKUP(C267,#REF!,4,FALSE)</f>
        <v>#REF!</v>
      </c>
      <c r="M267" s="23" t="e">
        <f t="shared" si="23"/>
        <v>#REF!</v>
      </c>
    </row>
    <row r="268" spans="1:13">
      <c r="A268" s="4" t="s">
        <v>6494</v>
      </c>
      <c r="B268" s="5" t="s">
        <v>1093</v>
      </c>
      <c r="C268" s="5" t="s">
        <v>1372</v>
      </c>
      <c r="D268" s="5" t="s">
        <v>1373</v>
      </c>
      <c r="E268" s="5">
        <v>2</v>
      </c>
      <c r="F268">
        <f>IFERROR(VLOOKUP(C268,[2]Sheet1!$E:$G,3,FALSE),0)</f>
        <v>5.0999999999999996</v>
      </c>
      <c r="G268" s="6">
        <f>VLOOKUP(C268,[1]Sheet1!$A:$S,19,FALSE)</f>
        <v>174150</v>
      </c>
      <c r="H268" s="6">
        <f t="shared" si="21"/>
        <v>888164.99999999988</v>
      </c>
      <c r="I268" s="19">
        <f t="shared" si="24"/>
        <v>4.5923559073912082E-4</v>
      </c>
      <c r="J268" s="7">
        <f t="shared" si="25"/>
        <v>0.88281115736042237</v>
      </c>
      <c r="K268" s="23" t="str">
        <f t="shared" si="22"/>
        <v>B</v>
      </c>
      <c r="L268" s="23" t="e">
        <f>VLOOKUP(C268,#REF!,4,FALSE)</f>
        <v>#REF!</v>
      </c>
      <c r="M268" s="23" t="e">
        <f t="shared" si="23"/>
        <v>#REF!</v>
      </c>
    </row>
    <row r="269" spans="1:13">
      <c r="A269" s="4" t="s">
        <v>6529</v>
      </c>
      <c r="B269" s="5" t="s">
        <v>286</v>
      </c>
      <c r="C269" s="5" t="s">
        <v>1376</v>
      </c>
      <c r="D269" s="5" t="s">
        <v>1377</v>
      </c>
      <c r="E269" s="5">
        <v>2</v>
      </c>
      <c r="F269">
        <f>IFERROR(VLOOKUP(C269,[2]Sheet1!$E:$G,3,FALSE),0)</f>
        <v>4</v>
      </c>
      <c r="G269" s="6">
        <f>VLOOKUP(C269,[1]Sheet1!$A:$S,19,FALSE)</f>
        <v>221364</v>
      </c>
      <c r="H269" s="6">
        <f t="shared" si="21"/>
        <v>885456</v>
      </c>
      <c r="I269" s="19">
        <f t="shared" si="24"/>
        <v>4.5783487216170311E-4</v>
      </c>
      <c r="J269" s="7">
        <f t="shared" si="25"/>
        <v>0.88326899223258404</v>
      </c>
      <c r="K269" s="23" t="str">
        <f t="shared" si="22"/>
        <v>B</v>
      </c>
      <c r="L269" s="23" t="e">
        <f>VLOOKUP(C269,#REF!,4,FALSE)</f>
        <v>#REF!</v>
      </c>
      <c r="M269" s="23" t="e">
        <f t="shared" si="23"/>
        <v>#REF!</v>
      </c>
    </row>
    <row r="270" spans="1:13">
      <c r="A270" s="4" t="s">
        <v>6506</v>
      </c>
      <c r="B270" s="5" t="s">
        <v>763</v>
      </c>
      <c r="C270" s="5" t="s">
        <v>1383</v>
      </c>
      <c r="D270" s="5" t="s">
        <v>1384</v>
      </c>
      <c r="E270" s="5">
        <v>1</v>
      </c>
      <c r="F270">
        <f>IFERROR(VLOOKUP(C270,[2]Sheet1!$E:$G,3,FALSE),0)</f>
        <v>2</v>
      </c>
      <c r="G270" s="6">
        <f>VLOOKUP(C270,[1]Sheet1!$A:$S,19,FALSE)</f>
        <v>435000</v>
      </c>
      <c r="H270" s="6">
        <f t="shared" si="21"/>
        <v>870000</v>
      </c>
      <c r="I270" s="19">
        <f t="shared" si="24"/>
        <v>4.4984317547193951E-4</v>
      </c>
      <c r="J270" s="7">
        <f t="shared" si="25"/>
        <v>0.88371883540805596</v>
      </c>
      <c r="K270" s="23" t="str">
        <f t="shared" si="22"/>
        <v>B</v>
      </c>
      <c r="L270" s="23" t="e">
        <f>VLOOKUP(C270,#REF!,4,FALSE)</f>
        <v>#REF!</v>
      </c>
      <c r="M270" s="23" t="e">
        <f t="shared" si="23"/>
        <v>#REF!</v>
      </c>
    </row>
    <row r="271" spans="1:13">
      <c r="A271" s="4" t="s">
        <v>6529</v>
      </c>
      <c r="B271" s="5" t="s">
        <v>1385</v>
      </c>
      <c r="C271" s="5" t="s">
        <v>1386</v>
      </c>
      <c r="D271" s="5" t="s">
        <v>1387</v>
      </c>
      <c r="E271" s="5">
        <v>3</v>
      </c>
      <c r="F271">
        <f>IFERROR(VLOOKUP(C271,[2]Sheet1!$E:$G,3,FALSE),0)</f>
        <v>17.399999999999999</v>
      </c>
      <c r="G271" s="6">
        <f>VLOOKUP(C271,[1]Sheet1!$A:$S,19,FALSE)</f>
        <v>50000</v>
      </c>
      <c r="H271" s="6">
        <f t="shared" si="21"/>
        <v>869999.99999999988</v>
      </c>
      <c r="I271" s="19">
        <f t="shared" si="24"/>
        <v>4.4984317547193945E-4</v>
      </c>
      <c r="J271" s="7">
        <f t="shared" si="25"/>
        <v>0.88416867858352788</v>
      </c>
      <c r="K271" s="23" t="str">
        <f t="shared" si="22"/>
        <v>B</v>
      </c>
      <c r="L271" s="23" t="e">
        <f>VLOOKUP(C271,#REF!,4,FALSE)</f>
        <v>#REF!</v>
      </c>
      <c r="M271" s="23" t="e">
        <f t="shared" si="23"/>
        <v>#REF!</v>
      </c>
    </row>
    <row r="272" spans="1:13">
      <c r="A272" s="4" t="s">
        <v>6502</v>
      </c>
      <c r="B272" s="5" t="s">
        <v>486</v>
      </c>
      <c r="C272" s="5" t="s">
        <v>1393</v>
      </c>
      <c r="D272" s="5" t="s">
        <v>1394</v>
      </c>
      <c r="E272" s="5">
        <v>30</v>
      </c>
      <c r="F272">
        <f>IFERROR(VLOOKUP(C272,[2]Sheet1!$E:$G,3,FALSE),0)</f>
        <v>183.19</v>
      </c>
      <c r="G272" s="6">
        <f>VLOOKUP(C272,[1]Sheet1!$A:$S,19,FALSE)</f>
        <v>4733.8900000000003</v>
      </c>
      <c r="H272" s="6">
        <f t="shared" si="21"/>
        <v>867201.30910000007</v>
      </c>
      <c r="I272" s="19">
        <f t="shared" si="24"/>
        <v>4.4839608121720342E-4</v>
      </c>
      <c r="J272" s="7">
        <f t="shared" si="25"/>
        <v>0.88461707466474504</v>
      </c>
      <c r="K272" s="23" t="str">
        <f t="shared" si="22"/>
        <v>B</v>
      </c>
      <c r="L272" s="23" t="e">
        <f>VLOOKUP(C272,#REF!,4,FALSE)</f>
        <v>#REF!</v>
      </c>
      <c r="M272" s="23" t="e">
        <f t="shared" si="23"/>
        <v>#REF!</v>
      </c>
    </row>
    <row r="273" spans="1:13">
      <c r="A273" s="4" t="s">
        <v>6497</v>
      </c>
      <c r="B273" s="5" t="s">
        <v>1093</v>
      </c>
      <c r="C273" s="5" t="s">
        <v>1395</v>
      </c>
      <c r="D273" s="5" t="s">
        <v>1396</v>
      </c>
      <c r="E273" s="5">
        <v>1</v>
      </c>
      <c r="F273">
        <f>IFERROR(VLOOKUP(C273,[2]Sheet1!$E:$G,3,FALSE),0)</f>
        <v>2.95</v>
      </c>
      <c r="G273" s="6">
        <f>VLOOKUP(C273,[1]Sheet1!$A:$S,19,FALSE)</f>
        <v>293458.33</v>
      </c>
      <c r="H273" s="6">
        <f t="shared" si="21"/>
        <v>865702.07350000006</v>
      </c>
      <c r="I273" s="19">
        <f t="shared" si="24"/>
        <v>4.4762088477687636E-4</v>
      </c>
      <c r="J273" s="7">
        <f t="shared" si="25"/>
        <v>0.88506469554952194</v>
      </c>
      <c r="K273" s="23" t="str">
        <f t="shared" si="22"/>
        <v>B</v>
      </c>
      <c r="L273" s="23" t="e">
        <f>VLOOKUP(C273,#REF!,4,FALSE)</f>
        <v>#REF!</v>
      </c>
      <c r="M273" s="23" t="e">
        <f t="shared" si="23"/>
        <v>#REF!</v>
      </c>
    </row>
    <row r="274" spans="1:13">
      <c r="A274" s="4" t="s">
        <v>6494</v>
      </c>
      <c r="B274" s="5" t="s">
        <v>116</v>
      </c>
      <c r="C274" s="5" t="s">
        <v>1397</v>
      </c>
      <c r="D274" s="5" t="s">
        <v>1398</v>
      </c>
      <c r="E274" s="5">
        <v>4.6399999999999997</v>
      </c>
      <c r="F274">
        <f>IFERROR(VLOOKUP(C274,[2]Sheet1!$E:$G,3,FALSE),0)</f>
        <v>1.2675000000000001</v>
      </c>
      <c r="G274" s="6">
        <f>VLOOKUP(C274,[1]Sheet1!$A:$S,19,FALSE)</f>
        <v>682053.49</v>
      </c>
      <c r="H274" s="6">
        <f t="shared" si="21"/>
        <v>864502.79857500002</v>
      </c>
      <c r="I274" s="19">
        <f t="shared" si="24"/>
        <v>4.4700078633949024E-4</v>
      </c>
      <c r="J274" s="7">
        <f t="shared" si="25"/>
        <v>0.88551169633586146</v>
      </c>
      <c r="K274" s="23" t="str">
        <f t="shared" si="22"/>
        <v>B</v>
      </c>
      <c r="L274" s="23" t="e">
        <f>VLOOKUP(C274,#REF!,4,FALSE)</f>
        <v>#REF!</v>
      </c>
      <c r="M274" s="23" t="e">
        <f t="shared" si="23"/>
        <v>#REF!</v>
      </c>
    </row>
    <row r="275" spans="1:13">
      <c r="A275" s="4" t="s">
        <v>6529</v>
      </c>
      <c r="B275" s="5" t="s">
        <v>709</v>
      </c>
      <c r="C275" s="5" t="s">
        <v>1401</v>
      </c>
      <c r="D275" s="5" t="s">
        <v>1402</v>
      </c>
      <c r="E275" s="5">
        <v>6</v>
      </c>
      <c r="F275">
        <f>IFERROR(VLOOKUP(C275,[2]Sheet1!$E:$G,3,FALSE),0)</f>
        <v>19.09</v>
      </c>
      <c r="G275" s="6">
        <f>VLOOKUP(C275,[1]Sheet1!$A:$S,19,FALSE)</f>
        <v>44950</v>
      </c>
      <c r="H275" s="6">
        <f t="shared" si="21"/>
        <v>858095.5</v>
      </c>
      <c r="I275" s="19">
        <f t="shared" si="24"/>
        <v>4.4368782135423182E-4</v>
      </c>
      <c r="J275" s="7">
        <f t="shared" si="25"/>
        <v>0.88595538415721564</v>
      </c>
      <c r="K275" s="23" t="str">
        <f t="shared" si="22"/>
        <v>B</v>
      </c>
      <c r="L275" s="23" t="e">
        <f>VLOOKUP(C275,#REF!,4,FALSE)</f>
        <v>#REF!</v>
      </c>
      <c r="M275" s="23" t="e">
        <f t="shared" si="23"/>
        <v>#REF!</v>
      </c>
    </row>
    <row r="276" spans="1:13">
      <c r="A276" s="4" t="s">
        <v>6529</v>
      </c>
      <c r="B276" s="5" t="s">
        <v>555</v>
      </c>
      <c r="C276" s="5" t="s">
        <v>1417</v>
      </c>
      <c r="D276" s="5" t="s">
        <v>1418</v>
      </c>
      <c r="E276" s="5">
        <v>60</v>
      </c>
      <c r="F276">
        <f>IFERROR(VLOOKUP(C276,[2]Sheet1!$E:$G,3,FALSE),0)</f>
        <v>49</v>
      </c>
      <c r="G276" s="6">
        <f>VLOOKUP(C276,[1]Sheet1!$A:$S,19,FALSE)</f>
        <v>17510</v>
      </c>
      <c r="H276" s="6">
        <f t="shared" si="21"/>
        <v>857990</v>
      </c>
      <c r="I276" s="19">
        <f t="shared" si="24"/>
        <v>4.4363327140594186E-4</v>
      </c>
      <c r="J276" s="7">
        <f t="shared" si="25"/>
        <v>0.88639901742862159</v>
      </c>
      <c r="K276" s="23" t="str">
        <f t="shared" si="22"/>
        <v>B</v>
      </c>
      <c r="L276" s="23" t="e">
        <f>VLOOKUP(C276,#REF!,4,FALSE)</f>
        <v>#REF!</v>
      </c>
      <c r="M276" s="23" t="e">
        <f t="shared" si="23"/>
        <v>#REF!</v>
      </c>
    </row>
    <row r="277" spans="1:13">
      <c r="A277" s="4" t="s">
        <v>6546</v>
      </c>
      <c r="B277" s="5" t="s">
        <v>536</v>
      </c>
      <c r="C277" s="5" t="s">
        <v>6953</v>
      </c>
      <c r="D277" s="5" t="s">
        <v>6954</v>
      </c>
      <c r="E277" s="5">
        <v>5</v>
      </c>
      <c r="F277">
        <f>E277</f>
        <v>5</v>
      </c>
      <c r="G277" s="6">
        <f>VLOOKUP(C277,[1]Sheet1!$A:$S,19,FALSE)</f>
        <v>171068</v>
      </c>
      <c r="H277" s="6">
        <f t="shared" si="21"/>
        <v>855340</v>
      </c>
      <c r="I277" s="19">
        <f t="shared" si="24"/>
        <v>4.4226305943467672E-4</v>
      </c>
      <c r="J277" s="7">
        <f t="shared" si="25"/>
        <v>0.88684128048805622</v>
      </c>
      <c r="K277" s="23" t="str">
        <f t="shared" si="22"/>
        <v>B</v>
      </c>
      <c r="L277" s="23" t="e">
        <f>VLOOKUP(C277,#REF!,4,FALSE)</f>
        <v>#REF!</v>
      </c>
      <c r="M277" s="23" t="e">
        <f t="shared" si="23"/>
        <v>#REF!</v>
      </c>
    </row>
    <row r="278" spans="1:13">
      <c r="A278" s="4" t="s">
        <v>6529</v>
      </c>
      <c r="B278" s="5" t="s">
        <v>695</v>
      </c>
      <c r="C278" s="5" t="s">
        <v>1407</v>
      </c>
      <c r="D278" s="5" t="s">
        <v>6977</v>
      </c>
      <c r="E278" s="5">
        <v>5</v>
      </c>
      <c r="F278">
        <f>E278</f>
        <v>5</v>
      </c>
      <c r="G278" s="6">
        <f>VLOOKUP(C278,[1]Sheet1!$A:$S,19,FALSE)</f>
        <v>170000</v>
      </c>
      <c r="H278" s="6">
        <f t="shared" si="21"/>
        <v>850000</v>
      </c>
      <c r="I278" s="19">
        <f t="shared" si="24"/>
        <v>4.3950195304729724E-4</v>
      </c>
      <c r="J278" s="7">
        <f t="shared" si="25"/>
        <v>0.88728078244110353</v>
      </c>
      <c r="K278" s="23" t="str">
        <f t="shared" si="22"/>
        <v>B</v>
      </c>
      <c r="L278" s="23" t="e">
        <f>VLOOKUP(C278,#REF!,4,FALSE)</f>
        <v>#REF!</v>
      </c>
      <c r="M278" s="23" t="e">
        <f t="shared" si="23"/>
        <v>#REF!</v>
      </c>
    </row>
    <row r="279" spans="1:13">
      <c r="A279" s="4" t="s">
        <v>6511</v>
      </c>
      <c r="B279" s="5" t="s">
        <v>964</v>
      </c>
      <c r="C279" s="5" t="s">
        <v>1409</v>
      </c>
      <c r="D279" s="5" t="s">
        <v>1410</v>
      </c>
      <c r="E279" s="5">
        <v>12</v>
      </c>
      <c r="F279">
        <f>IFERROR(VLOOKUP(C279,[2]Sheet1!$E:$G,3,FALSE),0)</f>
        <v>34.409999999999997</v>
      </c>
      <c r="G279" s="6">
        <f>VLOOKUP(C279,[1]Sheet1!$A:$S,19,FALSE)</f>
        <v>24700</v>
      </c>
      <c r="H279" s="6">
        <f t="shared" si="21"/>
        <v>849926.99999999988</v>
      </c>
      <c r="I279" s="19">
        <f t="shared" si="24"/>
        <v>4.3946420758544724E-4</v>
      </c>
      <c r="J279" s="7">
        <f t="shared" si="25"/>
        <v>0.88772024664868898</v>
      </c>
      <c r="K279" s="23" t="str">
        <f t="shared" si="22"/>
        <v>B</v>
      </c>
      <c r="L279" s="23" t="e">
        <f>VLOOKUP(C279,#REF!,4,FALSE)</f>
        <v>#REF!</v>
      </c>
      <c r="M279" s="23" t="e">
        <f t="shared" si="23"/>
        <v>#REF!</v>
      </c>
    </row>
    <row r="280" spans="1:13">
      <c r="A280" s="4" t="s">
        <v>6502</v>
      </c>
      <c r="B280" s="5" t="s">
        <v>286</v>
      </c>
      <c r="C280" s="5" t="s">
        <v>1411</v>
      </c>
      <c r="D280" s="5" t="s">
        <v>1412</v>
      </c>
      <c r="E280" s="5">
        <v>3</v>
      </c>
      <c r="F280">
        <f>IFERROR(VLOOKUP(C280,[2]Sheet1!$E:$G,3,FALSE),0)</f>
        <v>5</v>
      </c>
      <c r="G280" s="6">
        <f>VLOOKUP(C280,[1]Sheet1!$A:$S,19,FALSE)</f>
        <v>169650</v>
      </c>
      <c r="H280" s="6">
        <f t="shared" si="21"/>
        <v>848250</v>
      </c>
      <c r="I280" s="19">
        <f t="shared" si="24"/>
        <v>4.3859709608514103E-4</v>
      </c>
      <c r="J280" s="7">
        <f t="shared" si="25"/>
        <v>0.88815884374477416</v>
      </c>
      <c r="K280" s="23" t="str">
        <f t="shared" si="22"/>
        <v>B</v>
      </c>
      <c r="L280" s="23" t="e">
        <f>VLOOKUP(C280,#REF!,4,FALSE)</f>
        <v>#REF!</v>
      </c>
      <c r="M280" s="23" t="e">
        <f t="shared" si="23"/>
        <v>#REF!</v>
      </c>
    </row>
    <row r="281" spans="1:13">
      <c r="A281" s="4" t="s">
        <v>6499</v>
      </c>
      <c r="B281" s="5" t="s">
        <v>44</v>
      </c>
      <c r="C281" s="5" t="s">
        <v>1419</v>
      </c>
      <c r="D281" s="5" t="s">
        <v>1420</v>
      </c>
      <c r="E281" s="5">
        <v>10</v>
      </c>
      <c r="F281">
        <f>IFERROR(VLOOKUP(C281,[2]Sheet1!$E:$G,3,FALSE),0)</f>
        <v>40</v>
      </c>
      <c r="G281" s="6">
        <f>VLOOKUP(C281,[1]Sheet1!$A:$S,19,FALSE)</f>
        <v>21000</v>
      </c>
      <c r="H281" s="6">
        <f t="shared" si="21"/>
        <v>840000</v>
      </c>
      <c r="I281" s="19">
        <f t="shared" si="24"/>
        <v>4.3433134183497611E-4</v>
      </c>
      <c r="J281" s="7">
        <f t="shared" si="25"/>
        <v>0.88859317508660918</v>
      </c>
      <c r="K281" s="23" t="str">
        <f t="shared" si="22"/>
        <v>B</v>
      </c>
      <c r="L281" s="28" t="s">
        <v>7041</v>
      </c>
      <c r="M281" s="23" t="str">
        <f t="shared" si="23"/>
        <v>EB</v>
      </c>
    </row>
    <row r="282" spans="1:13">
      <c r="A282" s="4" t="s">
        <v>6529</v>
      </c>
      <c r="B282" s="5" t="s">
        <v>724</v>
      </c>
      <c r="C282" s="5" t="s">
        <v>1421</v>
      </c>
      <c r="D282" s="5" t="s">
        <v>1422</v>
      </c>
      <c r="E282" s="5">
        <v>6</v>
      </c>
      <c r="F282">
        <f>IFERROR(VLOOKUP(C282,[2]Sheet1!$E:$G,3,FALSE),0)</f>
        <v>81.19</v>
      </c>
      <c r="G282" s="6">
        <f>VLOOKUP(C282,[1]Sheet1!$A:$S,19,FALSE)</f>
        <v>10279.83</v>
      </c>
      <c r="H282" s="6">
        <f t="shared" si="21"/>
        <v>834619.39769999997</v>
      </c>
      <c r="I282" s="19">
        <f t="shared" si="24"/>
        <v>4.3154924157683399E-4</v>
      </c>
      <c r="J282" s="7">
        <f t="shared" si="25"/>
        <v>0.88902472432818602</v>
      </c>
      <c r="K282" s="23" t="str">
        <f t="shared" si="22"/>
        <v>B</v>
      </c>
      <c r="L282" s="23" t="e">
        <f>VLOOKUP(C282,#REF!,4,FALSE)</f>
        <v>#REF!</v>
      </c>
      <c r="M282" s="23" t="e">
        <f t="shared" si="23"/>
        <v>#REF!</v>
      </c>
    </row>
    <row r="283" spans="1:13">
      <c r="A283" s="4" t="s">
        <v>6529</v>
      </c>
      <c r="B283" s="5" t="s">
        <v>893</v>
      </c>
      <c r="C283" s="5" t="s">
        <v>1423</v>
      </c>
      <c r="D283" s="5" t="s">
        <v>1424</v>
      </c>
      <c r="E283" s="5">
        <v>1</v>
      </c>
      <c r="F283">
        <f>IFERROR(VLOOKUP(C283,[2]Sheet1!$E:$G,3,FALSE),0)</f>
        <v>1</v>
      </c>
      <c r="G283" s="6">
        <f>VLOOKUP(C283,[1]Sheet1!$A:$S,19,FALSE)</f>
        <v>834000</v>
      </c>
      <c r="H283" s="6">
        <f t="shared" si="21"/>
        <v>834000</v>
      </c>
      <c r="I283" s="19">
        <f t="shared" si="24"/>
        <v>4.3122897510758341E-4</v>
      </c>
      <c r="J283" s="7">
        <f t="shared" si="25"/>
        <v>0.88945595330329363</v>
      </c>
      <c r="K283" s="23" t="str">
        <f t="shared" si="22"/>
        <v>B</v>
      </c>
      <c r="L283" s="23" t="e">
        <f>VLOOKUP(C283,#REF!,4,FALSE)</f>
        <v>#REF!</v>
      </c>
      <c r="M283" s="23" t="e">
        <f t="shared" si="23"/>
        <v>#REF!</v>
      </c>
    </row>
    <row r="284" spans="1:13">
      <c r="A284" s="4" t="s">
        <v>6514</v>
      </c>
      <c r="B284" s="5" t="s">
        <v>893</v>
      </c>
      <c r="C284" s="5" t="s">
        <v>1425</v>
      </c>
      <c r="D284" s="5" t="s">
        <v>1426</v>
      </c>
      <c r="E284" s="5">
        <v>1</v>
      </c>
      <c r="F284">
        <f>IFERROR(VLOOKUP(C284,[2]Sheet1!$E:$G,3,FALSE),0)</f>
        <v>1</v>
      </c>
      <c r="G284" s="6">
        <f>VLOOKUP(C284,[1]Sheet1!$A:$S,19,FALSE)</f>
        <v>834000</v>
      </c>
      <c r="H284" s="6">
        <f t="shared" si="21"/>
        <v>834000</v>
      </c>
      <c r="I284" s="19">
        <f t="shared" si="24"/>
        <v>4.3122897510758341E-4</v>
      </c>
      <c r="J284" s="7">
        <f t="shared" si="25"/>
        <v>0.88988718227840125</v>
      </c>
      <c r="K284" s="23" t="str">
        <f t="shared" si="22"/>
        <v>B</v>
      </c>
      <c r="L284" s="23" t="e">
        <f>VLOOKUP(C284,#REF!,4,FALSE)</f>
        <v>#REF!</v>
      </c>
      <c r="M284" s="23" t="e">
        <f t="shared" si="23"/>
        <v>#REF!</v>
      </c>
    </row>
    <row r="285" spans="1:13">
      <c r="A285" s="4" t="s">
        <v>6529</v>
      </c>
      <c r="B285" s="5" t="s">
        <v>285</v>
      </c>
      <c r="C285" s="5" t="s">
        <v>1429</v>
      </c>
      <c r="D285" s="5" t="s">
        <v>1430</v>
      </c>
      <c r="E285" s="5">
        <v>3</v>
      </c>
      <c r="F285">
        <f>IFERROR(VLOOKUP(C285,[2]Sheet1!$E:$G,3,FALSE),0)</f>
        <v>3</v>
      </c>
      <c r="G285" s="6">
        <f>VLOOKUP(C285,[1]Sheet1!$A:$S,19,FALSE)</f>
        <v>277815</v>
      </c>
      <c r="H285" s="6">
        <f t="shared" si="21"/>
        <v>833445</v>
      </c>
      <c r="I285" s="19">
        <f t="shared" si="24"/>
        <v>4.3094200618529958E-4</v>
      </c>
      <c r="J285" s="7">
        <f t="shared" si="25"/>
        <v>0.89031812428458657</v>
      </c>
      <c r="K285" s="23" t="str">
        <f t="shared" si="22"/>
        <v>B</v>
      </c>
      <c r="L285" s="23" t="e">
        <f>VLOOKUP(C285,#REF!,4,FALSE)</f>
        <v>#REF!</v>
      </c>
      <c r="M285" s="23" t="e">
        <f t="shared" si="23"/>
        <v>#REF!</v>
      </c>
    </row>
    <row r="286" spans="1:13">
      <c r="A286" s="4" t="s">
        <v>6546</v>
      </c>
      <c r="B286" s="5" t="s">
        <v>166</v>
      </c>
      <c r="C286" s="5" t="s">
        <v>1435</v>
      </c>
      <c r="D286" s="5" t="s">
        <v>1436</v>
      </c>
      <c r="E286" s="5">
        <v>12</v>
      </c>
      <c r="F286">
        <f>IFERROR(VLOOKUP(C286,[2]Sheet1!$E:$G,3,FALSE),0)</f>
        <v>68.11</v>
      </c>
      <c r="G286" s="6">
        <f>VLOOKUP(C286,[1]Sheet1!$A:$S,19,FALSE)</f>
        <v>12180</v>
      </c>
      <c r="H286" s="6">
        <f t="shared" si="21"/>
        <v>829579.8</v>
      </c>
      <c r="I286" s="19">
        <f t="shared" si="24"/>
        <v>4.2894346153951325E-4</v>
      </c>
      <c r="J286" s="7">
        <f t="shared" si="25"/>
        <v>0.89074706774612611</v>
      </c>
      <c r="K286" s="23" t="str">
        <f t="shared" si="22"/>
        <v>B</v>
      </c>
      <c r="L286" s="23" t="e">
        <f>VLOOKUP(C286,#REF!,4,FALSE)</f>
        <v>#REF!</v>
      </c>
      <c r="M286" s="23" t="e">
        <f t="shared" si="23"/>
        <v>#REF!</v>
      </c>
    </row>
    <row r="287" spans="1:13">
      <c r="A287" s="4" t="s">
        <v>6514</v>
      </c>
      <c r="B287" s="5" t="s">
        <v>54</v>
      </c>
      <c r="C287" s="5" t="s">
        <v>1437</v>
      </c>
      <c r="D287" s="5" t="s">
        <v>6585</v>
      </c>
      <c r="E287" s="5">
        <v>1</v>
      </c>
      <c r="F287">
        <f>IFERROR(VLOOKUP(C287,[2]Sheet1!$E:$G,3,FALSE),0)</f>
        <v>1</v>
      </c>
      <c r="G287" s="6">
        <f>VLOOKUP(C287,[1]Sheet1!$A:$S,19,FALSE)</f>
        <v>829200</v>
      </c>
      <c r="H287" s="6">
        <f t="shared" si="21"/>
        <v>829200</v>
      </c>
      <c r="I287" s="19">
        <f t="shared" si="24"/>
        <v>4.2874708172566925E-4</v>
      </c>
      <c r="J287" s="7">
        <f t="shared" si="25"/>
        <v>0.8911758148278518</v>
      </c>
      <c r="K287" s="23" t="str">
        <f t="shared" si="22"/>
        <v>B</v>
      </c>
      <c r="L287" s="23" t="e">
        <f>VLOOKUP(C287,#REF!,4,FALSE)</f>
        <v>#REF!</v>
      </c>
      <c r="M287" s="23" t="e">
        <f t="shared" si="23"/>
        <v>#REF!</v>
      </c>
    </row>
    <row r="288" spans="1:13">
      <c r="A288" s="4" t="s">
        <v>6529</v>
      </c>
      <c r="B288" s="5" t="s">
        <v>1442</v>
      </c>
      <c r="C288" s="5" t="s">
        <v>1443</v>
      </c>
      <c r="D288" s="5" t="s">
        <v>6586</v>
      </c>
      <c r="E288" s="5">
        <v>3</v>
      </c>
      <c r="F288">
        <f>IFERROR(VLOOKUP(C288,[2]Sheet1!$E:$G,3,FALSE),0)</f>
        <v>10</v>
      </c>
      <c r="G288" s="6">
        <f>VLOOKUP(C288,[1]Sheet1!$A:$S,19,FALSE)</f>
        <v>82388</v>
      </c>
      <c r="H288" s="6">
        <f t="shared" si="21"/>
        <v>823880</v>
      </c>
      <c r="I288" s="19">
        <f t="shared" si="24"/>
        <v>4.2599631656071443E-4</v>
      </c>
      <c r="J288" s="7">
        <f t="shared" si="25"/>
        <v>0.8916018111444125</v>
      </c>
      <c r="K288" s="23" t="str">
        <f t="shared" si="22"/>
        <v>B</v>
      </c>
      <c r="L288" s="23" t="e">
        <f>VLOOKUP(C288,#REF!,4,FALSE)</f>
        <v>#REF!</v>
      </c>
      <c r="M288" s="23" t="e">
        <f t="shared" si="23"/>
        <v>#REF!</v>
      </c>
    </row>
    <row r="289" spans="1:13">
      <c r="A289" s="4" t="s">
        <v>6499</v>
      </c>
      <c r="B289" s="5" t="s">
        <v>1482</v>
      </c>
      <c r="C289" s="5" t="s">
        <v>1483</v>
      </c>
      <c r="D289" s="5" t="s">
        <v>6587</v>
      </c>
      <c r="E289" s="5">
        <v>60</v>
      </c>
      <c r="F289">
        <f>IFERROR(VLOOKUP(C289,[2]Sheet1!$E:$G,3,FALSE),0)</f>
        <v>57.155299999999997</v>
      </c>
      <c r="G289" s="6">
        <f>VLOOKUP(C289,[1]Sheet1!$A:$S,19,FALSE)</f>
        <v>14399</v>
      </c>
      <c r="H289" s="6">
        <f t="shared" si="21"/>
        <v>822979.16469999996</v>
      </c>
      <c r="I289" s="19">
        <f t="shared" si="24"/>
        <v>4.2553052965045091E-4</v>
      </c>
      <c r="J289" s="7">
        <f t="shared" si="25"/>
        <v>0.89202734167406295</v>
      </c>
      <c r="K289" s="23" t="str">
        <f t="shared" si="22"/>
        <v>B</v>
      </c>
      <c r="L289" s="23" t="e">
        <f>VLOOKUP(C289,#REF!,4,FALSE)</f>
        <v>#REF!</v>
      </c>
      <c r="M289" s="23" t="e">
        <f t="shared" si="23"/>
        <v>#REF!</v>
      </c>
    </row>
    <row r="290" spans="1:13">
      <c r="A290" s="4" t="s">
        <v>6502</v>
      </c>
      <c r="B290" s="5" t="s">
        <v>893</v>
      </c>
      <c r="C290" s="5" t="s">
        <v>1447</v>
      </c>
      <c r="D290" s="5" t="s">
        <v>6588</v>
      </c>
      <c r="E290" s="5">
        <v>2</v>
      </c>
      <c r="F290">
        <f>IFERROR(VLOOKUP(C290,[2]Sheet1!$E:$G,3,FALSE),0)</f>
        <v>3</v>
      </c>
      <c r="G290" s="6">
        <f>VLOOKUP(C290,[1]Sheet1!$A:$S,19,FALSE)</f>
        <v>273700</v>
      </c>
      <c r="H290" s="6">
        <f t="shared" si="21"/>
        <v>821100</v>
      </c>
      <c r="I290" s="19">
        <f t="shared" si="24"/>
        <v>4.2455888664368914E-4</v>
      </c>
      <c r="J290" s="7">
        <f t="shared" si="25"/>
        <v>0.89245190056070667</v>
      </c>
      <c r="K290" s="23" t="str">
        <f t="shared" si="22"/>
        <v>B</v>
      </c>
      <c r="L290" s="23" t="e">
        <f>VLOOKUP(C290,#REF!,4,FALSE)</f>
        <v>#REF!</v>
      </c>
      <c r="M290" s="23" t="e">
        <f t="shared" si="23"/>
        <v>#REF!</v>
      </c>
    </row>
    <row r="291" spans="1:13">
      <c r="A291" s="4" t="s">
        <v>6499</v>
      </c>
      <c r="B291" s="5" t="s">
        <v>724</v>
      </c>
      <c r="C291" s="5" t="s">
        <v>1458</v>
      </c>
      <c r="D291" s="5" t="s">
        <v>1459</v>
      </c>
      <c r="E291" s="5">
        <v>60</v>
      </c>
      <c r="F291">
        <f>IFERROR(VLOOKUP(C291,[2]Sheet1!$E:$G,3,FALSE),0)</f>
        <v>184.32499999999999</v>
      </c>
      <c r="G291" s="6">
        <f>VLOOKUP(C291,[1]Sheet1!$A:$S,19,FALSE)</f>
        <v>4356.67</v>
      </c>
      <c r="H291" s="6">
        <f t="shared" si="21"/>
        <v>803043.19774999993</v>
      </c>
      <c r="I291" s="19">
        <f t="shared" si="24"/>
        <v>4.1522241622643752E-4</v>
      </c>
      <c r="J291" s="7">
        <f t="shared" si="25"/>
        <v>0.89286712297693316</v>
      </c>
      <c r="K291" s="23" t="str">
        <f t="shared" si="22"/>
        <v>B</v>
      </c>
      <c r="L291" s="23" t="e">
        <f>VLOOKUP(C291,#REF!,4,FALSE)</f>
        <v>#REF!</v>
      </c>
      <c r="M291" s="23" t="e">
        <f t="shared" si="23"/>
        <v>#REF!</v>
      </c>
    </row>
    <row r="292" spans="1:13">
      <c r="A292" s="4" t="s">
        <v>6547</v>
      </c>
      <c r="B292" s="5" t="s">
        <v>83</v>
      </c>
      <c r="C292" s="5" t="s">
        <v>1463</v>
      </c>
      <c r="D292" s="5" t="s">
        <v>6589</v>
      </c>
      <c r="E292" s="5">
        <v>3</v>
      </c>
      <c r="F292">
        <f>IFERROR(VLOOKUP(C292,[2]Sheet1!$E:$G,3,FALSE),0)</f>
        <v>5</v>
      </c>
      <c r="G292" s="6">
        <f>VLOOKUP(C292,[1]Sheet1!$A:$S,19,FALSE)</f>
        <v>160000</v>
      </c>
      <c r="H292" s="6">
        <f t="shared" si="21"/>
        <v>800000</v>
      </c>
      <c r="I292" s="19">
        <f t="shared" si="24"/>
        <v>4.1364889698569153E-4</v>
      </c>
      <c r="J292" s="7">
        <f t="shared" si="25"/>
        <v>0.89328077187391886</v>
      </c>
      <c r="K292" s="23" t="str">
        <f t="shared" si="22"/>
        <v>B</v>
      </c>
      <c r="L292" s="23" t="e">
        <f>VLOOKUP(C292,#REF!,4,FALSE)</f>
        <v>#REF!</v>
      </c>
      <c r="M292" s="23" t="e">
        <f t="shared" si="23"/>
        <v>#REF!</v>
      </c>
    </row>
    <row r="293" spans="1:13">
      <c r="A293" s="4" t="s">
        <v>6584</v>
      </c>
      <c r="B293" s="5" t="s">
        <v>54</v>
      </c>
      <c r="C293" s="5" t="s">
        <v>1487</v>
      </c>
      <c r="D293" s="5" t="s">
        <v>6590</v>
      </c>
      <c r="E293" s="5">
        <v>30</v>
      </c>
      <c r="F293">
        <f>IFERROR(VLOOKUP(C293,[2]Sheet1!$E:$G,3,FALSE),0)</f>
        <v>340</v>
      </c>
      <c r="G293" s="6">
        <f>VLOOKUP(C293,[1]Sheet1!$A:$S,19,FALSE)</f>
        <v>2345.9</v>
      </c>
      <c r="H293" s="6">
        <f t="shared" si="21"/>
        <v>797606</v>
      </c>
      <c r="I293" s="19">
        <f t="shared" si="24"/>
        <v>4.1241105266146184E-4</v>
      </c>
      <c r="J293" s="7">
        <f t="shared" si="25"/>
        <v>0.89369318292658029</v>
      </c>
      <c r="K293" s="23" t="str">
        <f t="shared" si="22"/>
        <v>B</v>
      </c>
      <c r="L293" s="23" t="e">
        <f>VLOOKUP(C293,#REF!,4,FALSE)</f>
        <v>#REF!</v>
      </c>
      <c r="M293" s="23" t="e">
        <f t="shared" si="23"/>
        <v>#REF!</v>
      </c>
    </row>
    <row r="294" spans="1:13">
      <c r="A294" s="4" t="s">
        <v>6506</v>
      </c>
      <c r="B294" s="5" t="s">
        <v>317</v>
      </c>
      <c r="C294" s="5" t="s">
        <v>1469</v>
      </c>
      <c r="D294" s="5" t="s">
        <v>6591</v>
      </c>
      <c r="E294" s="5">
        <v>1</v>
      </c>
      <c r="F294">
        <f>IFERROR(VLOOKUP(C294,[2]Sheet1!$E:$G,3,FALSE),0)</f>
        <v>1</v>
      </c>
      <c r="G294" s="6">
        <f>VLOOKUP(C294,[1]Sheet1!$A:$S,19,FALSE)</f>
        <v>791700</v>
      </c>
      <c r="H294" s="6">
        <f t="shared" si="21"/>
        <v>791700</v>
      </c>
      <c r="I294" s="19">
        <f t="shared" si="24"/>
        <v>4.0935728967946499E-4</v>
      </c>
      <c r="J294" s="7">
        <f t="shared" si="25"/>
        <v>0.89410254021625979</v>
      </c>
      <c r="K294" s="23" t="str">
        <f t="shared" si="22"/>
        <v>B</v>
      </c>
      <c r="L294" s="23" t="e">
        <f>VLOOKUP(C294,#REF!,4,FALSE)</f>
        <v>#REF!</v>
      </c>
      <c r="M294" s="23" t="e">
        <f t="shared" si="23"/>
        <v>#REF!</v>
      </c>
    </row>
    <row r="295" spans="1:13">
      <c r="A295" s="4" t="s">
        <v>6529</v>
      </c>
      <c r="B295" s="5" t="s">
        <v>317</v>
      </c>
      <c r="C295" s="5" t="s">
        <v>1471</v>
      </c>
      <c r="D295" s="5" t="s">
        <v>1472</v>
      </c>
      <c r="E295" s="5">
        <v>2</v>
      </c>
      <c r="F295">
        <f>IFERROR(VLOOKUP(C295,[2]Sheet1!$E:$G,3,FALSE),0)</f>
        <v>2</v>
      </c>
      <c r="G295" s="6">
        <f>VLOOKUP(C295,[1]Sheet1!$A:$S,19,FALSE)</f>
        <v>394602</v>
      </c>
      <c r="H295" s="6">
        <f t="shared" si="21"/>
        <v>789204</v>
      </c>
      <c r="I295" s="19">
        <f t="shared" si="24"/>
        <v>4.0806670512086963E-4</v>
      </c>
      <c r="J295" s="7">
        <f t="shared" si="25"/>
        <v>0.89451060692138062</v>
      </c>
      <c r="K295" s="23" t="str">
        <f t="shared" si="22"/>
        <v>B</v>
      </c>
      <c r="L295" s="23" t="e">
        <f>VLOOKUP(C295,#REF!,4,FALSE)</f>
        <v>#REF!</v>
      </c>
      <c r="M295" s="23" t="e">
        <f t="shared" si="23"/>
        <v>#REF!</v>
      </c>
    </row>
    <row r="296" spans="1:13">
      <c r="A296" s="4" t="s">
        <v>6529</v>
      </c>
      <c r="B296" s="5" t="s">
        <v>801</v>
      </c>
      <c r="C296" s="5" t="s">
        <v>1519</v>
      </c>
      <c r="D296" s="5" t="s">
        <v>1520</v>
      </c>
      <c r="E296" s="5">
        <v>6</v>
      </c>
      <c r="F296">
        <f>IFERROR(VLOOKUP(C296,[2]Sheet1!$E:$G,3,FALSE),0)</f>
        <v>26</v>
      </c>
      <c r="G296" s="6">
        <f>VLOOKUP(C296,[1]Sheet1!$A:$S,19,FALSE)</f>
        <v>30252.1</v>
      </c>
      <c r="H296" s="6">
        <f t="shared" si="21"/>
        <v>786554.6</v>
      </c>
      <c r="I296" s="19">
        <f t="shared" si="24"/>
        <v>4.0669680338627722E-4</v>
      </c>
      <c r="J296" s="7">
        <f t="shared" si="25"/>
        <v>0.89491730372476685</v>
      </c>
      <c r="K296" s="23" t="str">
        <f t="shared" si="22"/>
        <v>B</v>
      </c>
      <c r="L296" s="23" t="e">
        <f>VLOOKUP(C296,#REF!,4,FALSE)</f>
        <v>#REF!</v>
      </c>
      <c r="M296" s="23" t="e">
        <f t="shared" si="23"/>
        <v>#REF!</v>
      </c>
    </row>
    <row r="297" spans="1:13">
      <c r="A297" s="4" t="s">
        <v>6494</v>
      </c>
      <c r="B297" s="5" t="s">
        <v>536</v>
      </c>
      <c r="C297" s="5" t="s">
        <v>1493</v>
      </c>
      <c r="D297" s="5" t="s">
        <v>6592</v>
      </c>
      <c r="E297" s="5">
        <v>5</v>
      </c>
      <c r="F297">
        <f>IFERROR(VLOOKUP(C297,[2]Sheet1!$E:$G,3,FALSE),0)</f>
        <v>6</v>
      </c>
      <c r="G297" s="6">
        <f>VLOOKUP(C297,[1]Sheet1!$A:$S,19,FALSE)</f>
        <v>129165.44</v>
      </c>
      <c r="H297" s="6">
        <f t="shared" si="21"/>
        <v>774992.64</v>
      </c>
      <c r="I297" s="19">
        <f t="shared" si="24"/>
        <v>4.0071856338503637E-4</v>
      </c>
      <c r="J297" s="7">
        <f t="shared" si="25"/>
        <v>0.89531802228815194</v>
      </c>
      <c r="K297" s="23" t="str">
        <f t="shared" si="22"/>
        <v>B</v>
      </c>
      <c r="L297" s="23" t="e">
        <f>VLOOKUP(C297,#REF!,4,FALSE)</f>
        <v>#REF!</v>
      </c>
      <c r="M297" s="23" t="e">
        <f t="shared" si="23"/>
        <v>#REF!</v>
      </c>
    </row>
    <row r="298" spans="1:13">
      <c r="A298" s="4" t="s">
        <v>6535</v>
      </c>
      <c r="B298" s="5" t="s">
        <v>263</v>
      </c>
      <c r="C298" s="5" t="s">
        <v>1497</v>
      </c>
      <c r="D298" s="5" t="s">
        <v>6593</v>
      </c>
      <c r="E298" s="5">
        <v>1</v>
      </c>
      <c r="F298">
        <f>IFERROR(VLOOKUP(C298,[2]Sheet1!$E:$G,3,FALSE),0)</f>
        <v>145</v>
      </c>
      <c r="G298" s="6">
        <f>VLOOKUP(C298,[1]Sheet1!$A:$S,19,FALSE)</f>
        <v>5336</v>
      </c>
      <c r="H298" s="6">
        <f t="shared" si="21"/>
        <v>773720</v>
      </c>
      <c r="I298" s="19">
        <f t="shared" si="24"/>
        <v>4.0006053071971155E-4</v>
      </c>
      <c r="J298" s="7">
        <f t="shared" si="25"/>
        <v>0.89571808281887166</v>
      </c>
      <c r="K298" s="23" t="str">
        <f t="shared" si="22"/>
        <v>B</v>
      </c>
      <c r="L298" s="23" t="e">
        <f>VLOOKUP(C298,#REF!,4,FALSE)</f>
        <v>#REF!</v>
      </c>
      <c r="M298" s="23" t="e">
        <f t="shared" si="23"/>
        <v>#REF!</v>
      </c>
    </row>
    <row r="299" spans="1:13">
      <c r="A299" s="4" t="s">
        <v>6514</v>
      </c>
      <c r="B299" s="5" t="s">
        <v>1093</v>
      </c>
      <c r="C299" s="5" t="s">
        <v>1501</v>
      </c>
      <c r="D299" s="5" t="s">
        <v>1502</v>
      </c>
      <c r="E299" s="5">
        <v>3</v>
      </c>
      <c r="F299">
        <f>IFERROR(VLOOKUP(C299,[2]Sheet1!$E:$G,3,FALSE),0)</f>
        <v>12.26</v>
      </c>
      <c r="G299" s="6">
        <f>VLOOKUP(C299,[1]Sheet1!$A:$S,19,FALSE)</f>
        <v>62700</v>
      </c>
      <c r="H299" s="6">
        <f t="shared" si="21"/>
        <v>768702</v>
      </c>
      <c r="I299" s="19">
        <f t="shared" si="24"/>
        <v>3.9746591801336878E-4</v>
      </c>
      <c r="J299" s="7">
        <f t="shared" si="25"/>
        <v>0.89611554873688504</v>
      </c>
      <c r="K299" s="23" t="str">
        <f t="shared" si="22"/>
        <v>B</v>
      </c>
      <c r="L299" s="23" t="e">
        <f>VLOOKUP(C299,#REF!,4,FALSE)</f>
        <v>#REF!</v>
      </c>
      <c r="M299" s="23" t="e">
        <f t="shared" si="23"/>
        <v>#REF!</v>
      </c>
    </row>
    <row r="300" spans="1:13">
      <c r="A300" s="4" t="s">
        <v>6511</v>
      </c>
      <c r="B300" s="5" t="s">
        <v>44</v>
      </c>
      <c r="C300" s="5" t="s">
        <v>1503</v>
      </c>
      <c r="D300" s="5" t="s">
        <v>6594</v>
      </c>
      <c r="E300" s="5">
        <v>5</v>
      </c>
      <c r="F300">
        <f>IFERROR(VLOOKUP(C300,[2]Sheet1!$E:$G,3,FALSE),0)</f>
        <v>7</v>
      </c>
      <c r="G300" s="6">
        <f>VLOOKUP(C300,[1]Sheet1!$A:$S,19,FALSE)</f>
        <v>109760.53</v>
      </c>
      <c r="H300" s="6">
        <f t="shared" si="21"/>
        <v>768323.71</v>
      </c>
      <c r="I300" s="19">
        <f t="shared" si="24"/>
        <v>3.9727031896181786E-4</v>
      </c>
      <c r="J300" s="7">
        <f t="shared" si="25"/>
        <v>0.8965128190558469</v>
      </c>
      <c r="K300" s="23" t="str">
        <f t="shared" si="22"/>
        <v>B</v>
      </c>
      <c r="L300" s="23" t="e">
        <f>VLOOKUP(C300,#REF!,4,FALSE)</f>
        <v>#REF!</v>
      </c>
      <c r="M300" s="23" t="e">
        <f t="shared" si="23"/>
        <v>#REF!</v>
      </c>
    </row>
    <row r="301" spans="1:13">
      <c r="A301" s="4" t="s">
        <v>6535</v>
      </c>
      <c r="B301" s="5" t="s">
        <v>536</v>
      </c>
      <c r="C301" s="5" t="s">
        <v>1505</v>
      </c>
      <c r="D301" s="5" t="s">
        <v>1506</v>
      </c>
      <c r="E301" s="5">
        <v>10</v>
      </c>
      <c r="F301">
        <f>IFERROR(VLOOKUP(C301,[2]Sheet1!$E:$G,3,FALSE),0)</f>
        <v>5</v>
      </c>
      <c r="G301" s="6">
        <f>VLOOKUP(C301,[1]Sheet1!$A:$S,19,FALSE)</f>
        <v>153471.88</v>
      </c>
      <c r="H301" s="6">
        <f t="shared" si="21"/>
        <v>767359.4</v>
      </c>
      <c r="I301" s="19">
        <f t="shared" si="24"/>
        <v>3.9677171175200258E-4</v>
      </c>
      <c r="J301" s="7">
        <f t="shared" si="25"/>
        <v>0.89690959076759891</v>
      </c>
      <c r="K301" s="23" t="str">
        <f t="shared" si="22"/>
        <v>B</v>
      </c>
      <c r="L301" s="23" t="e">
        <f>VLOOKUP(C301,#REF!,4,FALSE)</f>
        <v>#REF!</v>
      </c>
      <c r="M301" s="23" t="e">
        <f t="shared" si="23"/>
        <v>#REF!</v>
      </c>
    </row>
    <row r="302" spans="1:13">
      <c r="A302" s="4" t="s">
        <v>6514</v>
      </c>
      <c r="B302" s="5" t="s">
        <v>536</v>
      </c>
      <c r="C302" s="5" t="s">
        <v>1507</v>
      </c>
      <c r="D302" s="5" t="s">
        <v>1508</v>
      </c>
      <c r="E302" s="5">
        <v>10</v>
      </c>
      <c r="F302">
        <f>IFERROR(VLOOKUP(C302,[2]Sheet1!$E:$G,3,FALSE),0)</f>
        <v>5</v>
      </c>
      <c r="G302" s="6">
        <f>VLOOKUP(C302,[1]Sheet1!$A:$S,19,FALSE)</f>
        <v>153471.88</v>
      </c>
      <c r="H302" s="6">
        <f t="shared" si="21"/>
        <v>767359.4</v>
      </c>
      <c r="I302" s="19">
        <f t="shared" si="24"/>
        <v>3.9677171175200258E-4</v>
      </c>
      <c r="J302" s="7">
        <f t="shared" si="25"/>
        <v>0.89730636247935092</v>
      </c>
      <c r="K302" s="23" t="str">
        <f t="shared" si="22"/>
        <v>B</v>
      </c>
      <c r="L302" s="23" t="e">
        <f>VLOOKUP(C302,#REF!,4,FALSE)</f>
        <v>#REF!</v>
      </c>
      <c r="M302" s="23" t="e">
        <f t="shared" si="23"/>
        <v>#REF!</v>
      </c>
    </row>
    <row r="303" spans="1:13">
      <c r="A303" s="4" t="s">
        <v>6502</v>
      </c>
      <c r="B303" s="5" t="s">
        <v>286</v>
      </c>
      <c r="C303" s="5" t="s">
        <v>1509</v>
      </c>
      <c r="D303" s="5" t="s">
        <v>6595</v>
      </c>
      <c r="E303" s="5">
        <v>5</v>
      </c>
      <c r="F303">
        <f>IFERROR(VLOOKUP(C303,[2]Sheet1!$E:$G,3,FALSE),0)</f>
        <v>7</v>
      </c>
      <c r="G303" s="6">
        <f>VLOOKUP(C303,[1]Sheet1!$A:$S,19,FALSE)</f>
        <v>109200</v>
      </c>
      <c r="H303" s="6">
        <f t="shared" si="21"/>
        <v>764400</v>
      </c>
      <c r="I303" s="19">
        <f t="shared" si="24"/>
        <v>3.9524152106982824E-4</v>
      </c>
      <c r="J303" s="7">
        <f t="shared" si="25"/>
        <v>0.89770160400042076</v>
      </c>
      <c r="K303" s="23" t="str">
        <f t="shared" si="22"/>
        <v>B</v>
      </c>
      <c r="L303" s="23" t="e">
        <f>VLOOKUP(C303,#REF!,4,FALSE)</f>
        <v>#REF!</v>
      </c>
      <c r="M303" s="23" t="e">
        <f t="shared" si="23"/>
        <v>#REF!</v>
      </c>
    </row>
    <row r="304" spans="1:13">
      <c r="A304" s="4" t="s">
        <v>6499</v>
      </c>
      <c r="B304" s="5" t="s">
        <v>763</v>
      </c>
      <c r="C304" s="5" t="s">
        <v>1517</v>
      </c>
      <c r="D304" s="5" t="s">
        <v>1518</v>
      </c>
      <c r="E304" s="5">
        <v>1</v>
      </c>
      <c r="F304">
        <f>IFERROR(VLOOKUP(C304,[2]Sheet1!$E:$G,3,FALSE),0)</f>
        <v>1</v>
      </c>
      <c r="G304" s="6">
        <f>VLOOKUP(C304,[1]Sheet1!$A:$S,19,FALSE)</f>
        <v>758000</v>
      </c>
      <c r="H304" s="6">
        <f t="shared" si="21"/>
        <v>758000</v>
      </c>
      <c r="I304" s="19">
        <f t="shared" si="24"/>
        <v>3.9193232989394273E-4</v>
      </c>
      <c r="J304" s="7">
        <f t="shared" si="25"/>
        <v>0.89809353633031475</v>
      </c>
      <c r="K304" s="23" t="str">
        <f t="shared" si="22"/>
        <v>B</v>
      </c>
      <c r="L304" s="23" t="e">
        <f>VLOOKUP(C304,#REF!,4,FALSE)</f>
        <v>#REF!</v>
      </c>
      <c r="M304" s="23" t="e">
        <f t="shared" si="23"/>
        <v>#REF!</v>
      </c>
    </row>
    <row r="305" spans="1:13">
      <c r="A305" s="4" t="s">
        <v>6529</v>
      </c>
      <c r="B305" s="5" t="s">
        <v>801</v>
      </c>
      <c r="C305" s="5" t="s">
        <v>1521</v>
      </c>
      <c r="D305" s="5" t="s">
        <v>1522</v>
      </c>
      <c r="E305" s="5">
        <v>20</v>
      </c>
      <c r="F305">
        <f>IFERROR(VLOOKUP(C305,[2]Sheet1!$E:$G,3,FALSE),0)</f>
        <v>120</v>
      </c>
      <c r="G305" s="6">
        <f>VLOOKUP(C305,[1]Sheet1!$A:$S,19,FALSE)</f>
        <v>6302.52</v>
      </c>
      <c r="H305" s="6">
        <f t="shared" si="21"/>
        <v>756302.4</v>
      </c>
      <c r="I305" s="19">
        <f t="shared" si="24"/>
        <v>3.9105456693453908E-4</v>
      </c>
      <c r="J305" s="7">
        <f t="shared" si="25"/>
        <v>0.8984845908972493</v>
      </c>
      <c r="K305" s="23" t="str">
        <f t="shared" si="22"/>
        <v>B</v>
      </c>
      <c r="L305" s="23" t="e">
        <f>VLOOKUP(C305,#REF!,4,FALSE)</f>
        <v>#REF!</v>
      </c>
      <c r="M305" s="23" t="e">
        <f t="shared" si="23"/>
        <v>#REF!</v>
      </c>
    </row>
    <row r="306" spans="1:13">
      <c r="A306" s="4" t="s">
        <v>6529</v>
      </c>
      <c r="B306" s="5" t="s">
        <v>286</v>
      </c>
      <c r="C306" s="5" t="s">
        <v>1529</v>
      </c>
      <c r="D306" s="5" t="s">
        <v>1530</v>
      </c>
      <c r="E306" s="5">
        <v>10</v>
      </c>
      <c r="F306">
        <f>IFERROR(VLOOKUP(C306,[2]Sheet1!$E:$G,3,FALSE),0)</f>
        <v>18</v>
      </c>
      <c r="G306" s="6">
        <f>VLOOKUP(C306,[1]Sheet1!$A:$S,19,FALSE)</f>
        <v>41600</v>
      </c>
      <c r="H306" s="6">
        <f t="shared" si="21"/>
        <v>748800</v>
      </c>
      <c r="I306" s="19">
        <f t="shared" si="24"/>
        <v>3.8717536757860727E-4</v>
      </c>
      <c r="J306" s="7">
        <f t="shared" si="25"/>
        <v>0.8988717662648279</v>
      </c>
      <c r="K306" s="23" t="str">
        <f t="shared" si="22"/>
        <v>B</v>
      </c>
      <c r="L306" s="23" t="e">
        <f>VLOOKUP(C306,#REF!,4,FALSE)</f>
        <v>#REF!</v>
      </c>
      <c r="M306" s="23" t="e">
        <f t="shared" si="23"/>
        <v>#REF!</v>
      </c>
    </row>
    <row r="307" spans="1:13">
      <c r="A307" s="4" t="s">
        <v>6489</v>
      </c>
      <c r="B307" s="5" t="s">
        <v>1186</v>
      </c>
      <c r="C307" s="5" t="s">
        <v>6941</v>
      </c>
      <c r="D307" s="5" t="s">
        <v>6942</v>
      </c>
      <c r="E307" s="5">
        <v>1</v>
      </c>
      <c r="F307">
        <f>E307</f>
        <v>1</v>
      </c>
      <c r="G307" s="6">
        <f>VLOOKUP(C307,[1]Sheet1!$A:$S,19,FALSE)</f>
        <v>744800</v>
      </c>
      <c r="H307" s="6">
        <f t="shared" si="21"/>
        <v>744800</v>
      </c>
      <c r="I307" s="19">
        <f t="shared" si="24"/>
        <v>3.8510712309367879E-4</v>
      </c>
      <c r="J307" s="7">
        <f t="shared" si="25"/>
        <v>0.8992568733879216</v>
      </c>
      <c r="K307" s="23" t="str">
        <f t="shared" si="22"/>
        <v>B</v>
      </c>
      <c r="L307" s="23" t="e">
        <f>VLOOKUP(C307,#REF!,4,FALSE)</f>
        <v>#REF!</v>
      </c>
      <c r="M307" s="23" t="e">
        <f t="shared" si="23"/>
        <v>#REF!</v>
      </c>
    </row>
    <row r="308" spans="1:13">
      <c r="A308" s="4" t="s">
        <v>6514</v>
      </c>
      <c r="B308" s="5" t="s">
        <v>536</v>
      </c>
      <c r="C308" s="5" t="s">
        <v>1540</v>
      </c>
      <c r="D308" s="5" t="s">
        <v>6596</v>
      </c>
      <c r="E308" s="5">
        <v>20</v>
      </c>
      <c r="F308">
        <f>IFERROR(VLOOKUP(C308,[2]Sheet1!$E:$G,3,FALSE),0)</f>
        <v>33</v>
      </c>
      <c r="G308" s="6">
        <f>VLOOKUP(C308,[1]Sheet1!$A:$S,19,FALSE)</f>
        <v>22500</v>
      </c>
      <c r="H308" s="6">
        <f t="shared" si="21"/>
        <v>742500</v>
      </c>
      <c r="I308" s="19">
        <f t="shared" si="24"/>
        <v>3.8391788251484495E-4</v>
      </c>
      <c r="J308" s="7">
        <f t="shared" si="25"/>
        <v>0.89964079127043639</v>
      </c>
      <c r="K308" s="23" t="str">
        <f t="shared" si="22"/>
        <v>B</v>
      </c>
      <c r="L308" s="23" t="e">
        <f>VLOOKUP(C308,#REF!,4,FALSE)</f>
        <v>#REF!</v>
      </c>
      <c r="M308" s="23" t="e">
        <f t="shared" si="23"/>
        <v>#REF!</v>
      </c>
    </row>
    <row r="309" spans="1:13">
      <c r="A309" s="4" t="s">
        <v>6514</v>
      </c>
      <c r="B309" s="5" t="s">
        <v>44</v>
      </c>
      <c r="C309" s="5" t="s">
        <v>1542</v>
      </c>
      <c r="D309" s="5" t="s">
        <v>1543</v>
      </c>
      <c r="E309" s="5">
        <v>2</v>
      </c>
      <c r="F309">
        <f>IFERROR(VLOOKUP(C309,[2]Sheet1!$E:$G,3,FALSE),0)</f>
        <v>10</v>
      </c>
      <c r="G309" s="6">
        <f>VLOOKUP(C309,[1]Sheet1!$A:$S,19,FALSE)</f>
        <v>74000</v>
      </c>
      <c r="H309" s="6">
        <f t="shared" si="21"/>
        <v>740000</v>
      </c>
      <c r="I309" s="19">
        <f t="shared" si="24"/>
        <v>3.8262522971176463E-4</v>
      </c>
      <c r="J309" s="7">
        <f t="shared" si="25"/>
        <v>0.90002341650014817</v>
      </c>
      <c r="K309" s="23" t="str">
        <f t="shared" si="22"/>
        <v>B</v>
      </c>
      <c r="L309" s="23" t="e">
        <f>VLOOKUP(C309,#REF!,4,FALSE)</f>
        <v>#REF!</v>
      </c>
      <c r="M309" s="23" t="e">
        <f t="shared" si="23"/>
        <v>#REF!</v>
      </c>
    </row>
    <row r="310" spans="1:13">
      <c r="A310" s="4" t="s">
        <v>6506</v>
      </c>
      <c r="B310" s="5" t="s">
        <v>709</v>
      </c>
      <c r="C310" s="5" t="s">
        <v>1546</v>
      </c>
      <c r="D310" s="5" t="s">
        <v>1547</v>
      </c>
      <c r="E310" s="5">
        <v>3</v>
      </c>
      <c r="F310">
        <f>IFERROR(VLOOKUP(C310,[2]Sheet1!$E:$G,3,FALSE),0)</f>
        <v>11.3652</v>
      </c>
      <c r="G310" s="6">
        <f>VLOOKUP(C310,[1]Sheet1!$A:$S,19,FALSE)</f>
        <v>64700</v>
      </c>
      <c r="H310" s="6">
        <f t="shared" si="21"/>
        <v>735328.44</v>
      </c>
      <c r="I310" s="19">
        <f t="shared" si="24"/>
        <v>3.8020974766026151E-4</v>
      </c>
      <c r="J310" s="7">
        <f t="shared" si="25"/>
        <v>0.90040362624780845</v>
      </c>
      <c r="K310" s="23" t="str">
        <f t="shared" si="22"/>
        <v>B</v>
      </c>
      <c r="L310" s="23" t="e">
        <f>VLOOKUP(C310,#REF!,4,FALSE)</f>
        <v>#REF!</v>
      </c>
      <c r="M310" s="23" t="e">
        <f t="shared" si="23"/>
        <v>#REF!</v>
      </c>
    </row>
    <row r="311" spans="1:13">
      <c r="A311" s="4" t="s">
        <v>6547</v>
      </c>
      <c r="B311" s="5" t="s">
        <v>611</v>
      </c>
      <c r="C311" s="5" t="s">
        <v>1552</v>
      </c>
      <c r="D311" s="5" t="s">
        <v>1553</v>
      </c>
      <c r="E311" s="5">
        <v>10</v>
      </c>
      <c r="F311">
        <f>IFERROR(VLOOKUP(C311,[2]Sheet1!$E:$G,3,FALSE),0)</f>
        <v>19</v>
      </c>
      <c r="G311" s="6">
        <f>VLOOKUP(C311,[1]Sheet1!$A:$S,19,FALSE)</f>
        <v>38500</v>
      </c>
      <c r="H311" s="6">
        <f t="shared" si="21"/>
        <v>731500</v>
      </c>
      <c r="I311" s="19">
        <f t="shared" si="24"/>
        <v>3.7823021018129166E-4</v>
      </c>
      <c r="J311" s="7">
        <f t="shared" si="25"/>
        <v>0.90078185645798969</v>
      </c>
      <c r="K311" s="23" t="str">
        <f t="shared" si="22"/>
        <v>B</v>
      </c>
      <c r="L311" s="23" t="e">
        <f>VLOOKUP(C311,#REF!,4,FALSE)</f>
        <v>#REF!</v>
      </c>
      <c r="M311" s="23" t="e">
        <f t="shared" si="23"/>
        <v>#REF!</v>
      </c>
    </row>
    <row r="312" spans="1:13">
      <c r="A312" s="4" t="s">
        <v>6514</v>
      </c>
      <c r="B312" s="5" t="s">
        <v>186</v>
      </c>
      <c r="C312" s="5" t="s">
        <v>1556</v>
      </c>
      <c r="D312" s="5" t="s">
        <v>1557</v>
      </c>
      <c r="E312" s="5">
        <v>500</v>
      </c>
      <c r="F312">
        <f>IFERROR(VLOOKUP(C312,[2]Sheet1!$E:$G,3,FALSE),0)</f>
        <v>2650</v>
      </c>
      <c r="G312" s="6">
        <f>VLOOKUP(C312,[1]Sheet1!$A:$S,19,FALSE)</f>
        <v>274.57</v>
      </c>
      <c r="H312" s="6">
        <f t="shared" si="21"/>
        <v>727610.5</v>
      </c>
      <c r="I312" s="19">
        <f t="shared" si="24"/>
        <v>3.7621910095025939E-4</v>
      </c>
      <c r="J312" s="7">
        <f t="shared" si="25"/>
        <v>0.90115807555894001</v>
      </c>
      <c r="K312" s="23" t="str">
        <f t="shared" si="22"/>
        <v>B</v>
      </c>
      <c r="L312" s="23" t="e">
        <f>VLOOKUP(C312,#REF!,4,FALSE)</f>
        <v>#REF!</v>
      </c>
      <c r="M312" s="23" t="e">
        <f t="shared" si="23"/>
        <v>#REF!</v>
      </c>
    </row>
    <row r="313" spans="1:13">
      <c r="A313" s="4" t="s">
        <v>6494</v>
      </c>
      <c r="B313" s="5" t="s">
        <v>1558</v>
      </c>
      <c r="C313" s="5" t="s">
        <v>1559</v>
      </c>
      <c r="D313" s="5" t="s">
        <v>1560</v>
      </c>
      <c r="E313" s="5">
        <v>4</v>
      </c>
      <c r="F313">
        <f>IFERROR(VLOOKUP(C313,[2]Sheet1!$E:$G,3,FALSE),0)</f>
        <v>4</v>
      </c>
      <c r="G313" s="6">
        <f>VLOOKUP(C313,[1]Sheet1!$A:$S,19,FALSE)</f>
        <v>181000</v>
      </c>
      <c r="H313" s="6">
        <f t="shared" si="21"/>
        <v>724000</v>
      </c>
      <c r="I313" s="19">
        <f t="shared" si="24"/>
        <v>3.7435225177205085E-4</v>
      </c>
      <c r="J313" s="7">
        <f t="shared" si="25"/>
        <v>0.90153242781071208</v>
      </c>
      <c r="K313" s="23" t="str">
        <f t="shared" si="22"/>
        <v>B</v>
      </c>
      <c r="L313" s="23" t="e">
        <f>VLOOKUP(C313,#REF!,4,FALSE)</f>
        <v>#REF!</v>
      </c>
      <c r="M313" s="23" t="e">
        <f t="shared" si="23"/>
        <v>#REF!</v>
      </c>
    </row>
    <row r="314" spans="1:13">
      <c r="A314" s="4" t="s">
        <v>6506</v>
      </c>
      <c r="B314" s="5" t="s">
        <v>517</v>
      </c>
      <c r="C314" s="5" t="s">
        <v>1561</v>
      </c>
      <c r="D314" s="5" t="s">
        <v>6597</v>
      </c>
      <c r="E314" s="5">
        <v>10</v>
      </c>
      <c r="F314">
        <f>IFERROR(VLOOKUP(C314,[2]Sheet1!$E:$G,3,FALSE),0)</f>
        <v>45.68</v>
      </c>
      <c r="G314" s="6">
        <f>VLOOKUP(C314,[1]Sheet1!$A:$S,19,FALSE)</f>
        <v>15810</v>
      </c>
      <c r="H314" s="6">
        <f t="shared" si="21"/>
        <v>722200.8</v>
      </c>
      <c r="I314" s="19">
        <f t="shared" si="24"/>
        <v>3.7342195540273005E-4</v>
      </c>
      <c r="J314" s="7">
        <f t="shared" si="25"/>
        <v>0.90190584976611476</v>
      </c>
      <c r="K314" s="23" t="str">
        <f t="shared" si="22"/>
        <v>B</v>
      </c>
      <c r="L314" s="23" t="e">
        <f>VLOOKUP(C314,#REF!,4,FALSE)</f>
        <v>#REF!</v>
      </c>
      <c r="M314" s="23" t="e">
        <f t="shared" si="23"/>
        <v>#REF!</v>
      </c>
    </row>
    <row r="315" spans="1:13">
      <c r="A315" s="4" t="s">
        <v>6514</v>
      </c>
      <c r="B315" s="5" t="s">
        <v>763</v>
      </c>
      <c r="C315" s="5" t="s">
        <v>1567</v>
      </c>
      <c r="D315" s="5" t="s">
        <v>1568</v>
      </c>
      <c r="E315" s="5">
        <v>2</v>
      </c>
      <c r="F315">
        <f>IFERROR(VLOOKUP(C315,[2]Sheet1!$E:$G,3,FALSE),0)</f>
        <v>3</v>
      </c>
      <c r="G315" s="6">
        <f>VLOOKUP(C315,[1]Sheet1!$A:$S,19,FALSE)</f>
        <v>239496</v>
      </c>
      <c r="H315" s="6">
        <f t="shared" si="21"/>
        <v>718488</v>
      </c>
      <c r="I315" s="19">
        <f t="shared" si="24"/>
        <v>3.7150221087181942E-4</v>
      </c>
      <c r="J315" s="7">
        <f t="shared" si="25"/>
        <v>0.90227735197698655</v>
      </c>
      <c r="K315" s="23" t="str">
        <f t="shared" si="22"/>
        <v>B</v>
      </c>
      <c r="L315" s="23" t="e">
        <f>VLOOKUP(C315,#REF!,4,FALSE)</f>
        <v>#REF!</v>
      </c>
      <c r="M315" s="23" t="e">
        <f t="shared" si="23"/>
        <v>#REF!</v>
      </c>
    </row>
    <row r="316" spans="1:13">
      <c r="A316" s="4" t="s">
        <v>6514</v>
      </c>
      <c r="B316" s="5" t="s">
        <v>893</v>
      </c>
      <c r="C316" s="5" t="s">
        <v>1571</v>
      </c>
      <c r="D316" s="5" t="s">
        <v>1572</v>
      </c>
      <c r="E316" s="5">
        <v>3</v>
      </c>
      <c r="F316">
        <f>IFERROR(VLOOKUP(C316,[2]Sheet1!$E:$G,3,FALSE),0)</f>
        <v>4</v>
      </c>
      <c r="G316" s="6">
        <f>VLOOKUP(C316,[1]Sheet1!$A:$S,19,FALSE)</f>
        <v>179052.7</v>
      </c>
      <c r="H316" s="6">
        <f t="shared" si="21"/>
        <v>716210.8</v>
      </c>
      <c r="I316" s="19">
        <f t="shared" si="24"/>
        <v>3.7032475928654965E-4</v>
      </c>
      <c r="J316" s="7">
        <f t="shared" si="25"/>
        <v>0.90264767673627311</v>
      </c>
      <c r="K316" s="23" t="str">
        <f t="shared" si="22"/>
        <v>B</v>
      </c>
      <c r="L316" s="23" t="e">
        <f>VLOOKUP(C316,#REF!,4,FALSE)</f>
        <v>#REF!</v>
      </c>
      <c r="M316" s="23" t="e">
        <f t="shared" si="23"/>
        <v>#REF!</v>
      </c>
    </row>
    <row r="317" spans="1:13">
      <c r="A317" s="4" t="s">
        <v>6514</v>
      </c>
      <c r="B317" s="5" t="s">
        <v>54</v>
      </c>
      <c r="C317" s="5" t="s">
        <v>1573</v>
      </c>
      <c r="D317" s="5" t="s">
        <v>6598</v>
      </c>
      <c r="E317" s="5">
        <v>64</v>
      </c>
      <c r="F317">
        <f>IFERROR(VLOOKUP(C317,[2]Sheet1!$E:$G,3,FALSE),0)</f>
        <v>104</v>
      </c>
      <c r="G317" s="6">
        <f>VLOOKUP(C317,[1]Sheet1!$A:$S,19,FALSE)</f>
        <v>6877.98</v>
      </c>
      <c r="H317" s="6">
        <f t="shared" si="21"/>
        <v>715309.91999999993</v>
      </c>
      <c r="I317" s="19">
        <f t="shared" si="24"/>
        <v>3.6985894926365399E-4</v>
      </c>
      <c r="J317" s="7">
        <f t="shared" si="25"/>
        <v>0.90301753568553678</v>
      </c>
      <c r="K317" s="23" t="str">
        <f t="shared" si="22"/>
        <v>B</v>
      </c>
      <c r="L317" s="23" t="e">
        <f>VLOOKUP(C317,#REF!,4,FALSE)</f>
        <v>#REF!</v>
      </c>
      <c r="M317" s="23" t="e">
        <f t="shared" si="23"/>
        <v>#REF!</v>
      </c>
    </row>
    <row r="318" spans="1:13">
      <c r="A318" s="4" t="s">
        <v>6514</v>
      </c>
      <c r="B318" s="5" t="s">
        <v>566</v>
      </c>
      <c r="C318" s="5" t="s">
        <v>1593</v>
      </c>
      <c r="D318" s="5" t="s">
        <v>1594</v>
      </c>
      <c r="E318" s="5">
        <v>48</v>
      </c>
      <c r="F318">
        <f>IFERROR(VLOOKUP(C318,[2]Sheet1!$E:$G,3,FALSE),0)</f>
        <v>55</v>
      </c>
      <c r="G318" s="6">
        <f>VLOOKUP(C318,[1]Sheet1!$A:$S,19,FALSE)</f>
        <v>13000</v>
      </c>
      <c r="H318" s="6">
        <f t="shared" si="21"/>
        <v>715000</v>
      </c>
      <c r="I318" s="19">
        <f t="shared" si="24"/>
        <v>3.6969870168096177E-4</v>
      </c>
      <c r="J318" s="7">
        <f t="shared" si="25"/>
        <v>0.90338723438721769</v>
      </c>
      <c r="K318" s="23" t="str">
        <f t="shared" si="22"/>
        <v>B</v>
      </c>
      <c r="L318" s="23" t="e">
        <f>VLOOKUP(C318,#REF!,4,FALSE)</f>
        <v>#REF!</v>
      </c>
      <c r="M318" s="23" t="e">
        <f t="shared" si="23"/>
        <v>#REF!</v>
      </c>
    </row>
    <row r="319" spans="1:13">
      <c r="A319" s="4" t="s">
        <v>6514</v>
      </c>
      <c r="B319" s="5" t="s">
        <v>1586</v>
      </c>
      <c r="C319" s="5" t="s">
        <v>1587</v>
      </c>
      <c r="D319" s="5" t="s">
        <v>6599</v>
      </c>
      <c r="E319" s="5">
        <v>50</v>
      </c>
      <c r="F319">
        <f>IFERROR(VLOOKUP(C319,[2]Sheet1!$E:$G,3,FALSE),0)</f>
        <v>99</v>
      </c>
      <c r="G319" s="6">
        <f>VLOOKUP(C319,[1]Sheet1!$A:$S,19,FALSE)</f>
        <v>7190</v>
      </c>
      <c r="H319" s="6">
        <f t="shared" si="21"/>
        <v>711810</v>
      </c>
      <c r="I319" s="19">
        <f t="shared" si="24"/>
        <v>3.6804927670423137E-4</v>
      </c>
      <c r="J319" s="7">
        <f t="shared" si="25"/>
        <v>0.90375528366392188</v>
      </c>
      <c r="K319" s="23" t="str">
        <f t="shared" si="22"/>
        <v>B</v>
      </c>
      <c r="L319" s="23" t="e">
        <f>VLOOKUP(C319,#REF!,4,FALSE)</f>
        <v>#REF!</v>
      </c>
      <c r="M319" s="23" t="e">
        <f t="shared" si="23"/>
        <v>#REF!</v>
      </c>
    </row>
    <row r="320" spans="1:13">
      <c r="A320" s="4" t="s">
        <v>6514</v>
      </c>
      <c r="B320" s="5" t="s">
        <v>263</v>
      </c>
      <c r="C320" s="5" t="s">
        <v>1577</v>
      </c>
      <c r="D320" s="5" t="s">
        <v>6600</v>
      </c>
      <c r="E320" s="5">
        <v>153</v>
      </c>
      <c r="F320">
        <f>IFERROR(VLOOKUP(C320,[2]Sheet1!$E:$G,3,FALSE),0)</f>
        <v>153</v>
      </c>
      <c r="G320" s="6">
        <f>VLOOKUP(C320,[1]Sheet1!$A:$S,19,FALSE)</f>
        <v>4646</v>
      </c>
      <c r="H320" s="6">
        <f t="shared" si="21"/>
        <v>710838</v>
      </c>
      <c r="I320" s="19">
        <f t="shared" si="24"/>
        <v>3.6754669329439374E-4</v>
      </c>
      <c r="J320" s="7">
        <f t="shared" si="25"/>
        <v>0.9041228303572163</v>
      </c>
      <c r="K320" s="23" t="str">
        <f t="shared" si="22"/>
        <v>B</v>
      </c>
      <c r="L320" s="23" t="e">
        <f>VLOOKUP(C320,#REF!,4,FALSE)</f>
        <v>#REF!</v>
      </c>
      <c r="M320" s="23" t="e">
        <f t="shared" si="23"/>
        <v>#REF!</v>
      </c>
    </row>
    <row r="321" spans="1:13">
      <c r="A321" s="4" t="s">
        <v>6529</v>
      </c>
      <c r="B321" s="5" t="s">
        <v>555</v>
      </c>
      <c r="C321" s="5" t="s">
        <v>1579</v>
      </c>
      <c r="D321" s="5" t="s">
        <v>1580</v>
      </c>
      <c r="E321" s="5">
        <v>36</v>
      </c>
      <c r="F321">
        <f>IFERROR(VLOOKUP(C321,[2]Sheet1!$E:$G,3,FALSE),0)</f>
        <v>49</v>
      </c>
      <c r="G321" s="6">
        <f>VLOOKUP(C321,[1]Sheet1!$A:$S,19,FALSE)</f>
        <v>14502.72</v>
      </c>
      <c r="H321" s="6">
        <f t="shared" si="21"/>
        <v>710633.27999999991</v>
      </c>
      <c r="I321" s="19">
        <f t="shared" si="24"/>
        <v>3.6744084054165507E-4</v>
      </c>
      <c r="J321" s="7">
        <f t="shared" si="25"/>
        <v>0.90449027119775793</v>
      </c>
      <c r="K321" s="23" t="str">
        <f t="shared" si="22"/>
        <v>B</v>
      </c>
      <c r="L321" s="23" t="e">
        <f>VLOOKUP(C321,#REF!,4,FALSE)</f>
        <v>#REF!</v>
      </c>
      <c r="M321" s="23" t="e">
        <f t="shared" si="23"/>
        <v>#REF!</v>
      </c>
    </row>
    <row r="322" spans="1:13">
      <c r="A322" s="4" t="s">
        <v>6514</v>
      </c>
      <c r="B322" s="5" t="s">
        <v>285</v>
      </c>
      <c r="C322" s="5" t="s">
        <v>1584</v>
      </c>
      <c r="D322" s="5" t="s">
        <v>1585</v>
      </c>
      <c r="E322" s="5">
        <v>1</v>
      </c>
      <c r="F322">
        <f>IFERROR(VLOOKUP(C322,[2]Sheet1!$E:$G,3,FALSE),0)</f>
        <v>1</v>
      </c>
      <c r="G322" s="6">
        <f>VLOOKUP(C322,[1]Sheet1!$A:$S,19,FALSE)</f>
        <v>705000</v>
      </c>
      <c r="H322" s="6">
        <f t="shared" ref="H322:H385" si="26">F322*G322</f>
        <v>705000</v>
      </c>
      <c r="I322" s="19">
        <f t="shared" si="24"/>
        <v>3.6452809046864064E-4</v>
      </c>
      <c r="J322" s="7">
        <f t="shared" si="25"/>
        <v>0.90485479928822654</v>
      </c>
      <c r="K322" s="23" t="str">
        <f t="shared" ref="K322:K385" si="27">IF(J322&lt;=0.8,"A",IF(J322&lt;=0.95,"B","C"))</f>
        <v>B</v>
      </c>
      <c r="L322" s="23" t="e">
        <f>VLOOKUP(C322,#REF!,4,FALSE)</f>
        <v>#REF!</v>
      </c>
      <c r="M322" s="23" t="e">
        <f t="shared" ref="M322:M385" si="28">CONCATENATE(L322,K322)</f>
        <v>#REF!</v>
      </c>
    </row>
    <row r="323" spans="1:13">
      <c r="A323" s="4" t="s">
        <v>6529</v>
      </c>
      <c r="B323" s="5" t="s">
        <v>709</v>
      </c>
      <c r="C323" s="5" t="s">
        <v>1591</v>
      </c>
      <c r="D323" s="5" t="s">
        <v>1592</v>
      </c>
      <c r="E323" s="5">
        <v>3</v>
      </c>
      <c r="F323">
        <f>IFERROR(VLOOKUP(C323,[2]Sheet1!$E:$G,3,FALSE),0)</f>
        <v>7.97</v>
      </c>
      <c r="G323" s="6">
        <f>VLOOKUP(C323,[1]Sheet1!$A:$S,19,FALSE)</f>
        <v>88100</v>
      </c>
      <c r="H323" s="6">
        <f t="shared" si="26"/>
        <v>702157</v>
      </c>
      <c r="I323" s="19">
        <f t="shared" ref="I323:I386" si="29">H323/$H$1462</f>
        <v>3.6305808570097776E-4</v>
      </c>
      <c r="J323" s="7">
        <f t="shared" si="25"/>
        <v>0.90521785737392757</v>
      </c>
      <c r="K323" s="23" t="str">
        <f t="shared" si="27"/>
        <v>B</v>
      </c>
      <c r="L323" s="23" t="e">
        <f>VLOOKUP(C323,#REF!,4,FALSE)</f>
        <v>#REF!</v>
      </c>
      <c r="M323" s="23" t="e">
        <f t="shared" si="28"/>
        <v>#REF!</v>
      </c>
    </row>
    <row r="324" spans="1:13">
      <c r="A324" s="4" t="s">
        <v>6584</v>
      </c>
      <c r="B324" s="5" t="s">
        <v>44</v>
      </c>
      <c r="C324" s="5" t="s">
        <v>1597</v>
      </c>
      <c r="D324" s="5" t="s">
        <v>1598</v>
      </c>
      <c r="E324" s="5">
        <v>80</v>
      </c>
      <c r="F324">
        <f>IFERROR(VLOOKUP(C324,[2]Sheet1!$E:$G,3,FALSE),0)</f>
        <v>383.48</v>
      </c>
      <c r="G324" s="6">
        <f>VLOOKUP(C324,[1]Sheet1!$A:$S,19,FALSE)</f>
        <v>1820</v>
      </c>
      <c r="H324" s="6">
        <f t="shared" si="26"/>
        <v>697933.6</v>
      </c>
      <c r="I324" s="19">
        <f t="shared" si="29"/>
        <v>3.6087432976156605E-4</v>
      </c>
      <c r="J324" s="7">
        <f t="shared" ref="J324:J387" si="30">J323+I324</f>
        <v>0.90557873170368919</v>
      </c>
      <c r="K324" s="23" t="str">
        <f t="shared" si="27"/>
        <v>B</v>
      </c>
      <c r="L324" s="23" t="e">
        <f>VLOOKUP(C324,#REF!,4,FALSE)</f>
        <v>#REF!</v>
      </c>
      <c r="M324" s="23" t="e">
        <f t="shared" si="28"/>
        <v>#REF!</v>
      </c>
    </row>
    <row r="325" spans="1:13">
      <c r="A325" s="4" t="s">
        <v>6497</v>
      </c>
      <c r="B325" s="5" t="s">
        <v>536</v>
      </c>
      <c r="C325" s="5" t="s">
        <v>1601</v>
      </c>
      <c r="D325" s="5" t="s">
        <v>6601</v>
      </c>
      <c r="E325" s="5">
        <v>10</v>
      </c>
      <c r="F325">
        <f>IFERROR(VLOOKUP(C325,[2]Sheet1!$E:$G,3,FALSE),0)</f>
        <v>24</v>
      </c>
      <c r="G325" s="6">
        <f>VLOOKUP(C325,[1]Sheet1!$A:$S,19,FALSE)</f>
        <v>29000</v>
      </c>
      <c r="H325" s="6">
        <f t="shared" si="26"/>
        <v>696000</v>
      </c>
      <c r="I325" s="19">
        <f t="shared" si="29"/>
        <v>3.5987454037755162E-4</v>
      </c>
      <c r="J325" s="7">
        <f t="shared" si="30"/>
        <v>0.90593860624406675</v>
      </c>
      <c r="K325" s="23" t="str">
        <f t="shared" si="27"/>
        <v>B</v>
      </c>
      <c r="L325" s="23" t="e">
        <f>VLOOKUP(C325,#REF!,4,FALSE)</f>
        <v>#REF!</v>
      </c>
      <c r="M325" s="23" t="e">
        <f t="shared" si="28"/>
        <v>#REF!</v>
      </c>
    </row>
    <row r="326" spans="1:13">
      <c r="A326" s="4" t="s">
        <v>6529</v>
      </c>
      <c r="B326" s="5" t="s">
        <v>893</v>
      </c>
      <c r="C326" s="5" t="s">
        <v>1605</v>
      </c>
      <c r="D326" s="5" t="s">
        <v>1606</v>
      </c>
      <c r="E326" s="5">
        <v>1</v>
      </c>
      <c r="F326">
        <f>IFERROR(VLOOKUP(C326,[2]Sheet1!$E:$G,3,FALSE),0)</f>
        <v>1</v>
      </c>
      <c r="G326" s="6">
        <f>VLOOKUP(C326,[1]Sheet1!$A:$S,19,FALSE)</f>
        <v>695000</v>
      </c>
      <c r="H326" s="6">
        <f t="shared" si="26"/>
        <v>695000</v>
      </c>
      <c r="I326" s="19">
        <f t="shared" si="29"/>
        <v>3.5935747925631951E-4</v>
      </c>
      <c r="J326" s="7">
        <f t="shared" si="30"/>
        <v>0.90629796372332305</v>
      </c>
      <c r="K326" s="23" t="str">
        <f t="shared" si="27"/>
        <v>B</v>
      </c>
      <c r="L326" s="23" t="e">
        <f>VLOOKUP(C326,#REF!,4,FALSE)</f>
        <v>#REF!</v>
      </c>
      <c r="M326" s="23" t="e">
        <f t="shared" si="28"/>
        <v>#REF!</v>
      </c>
    </row>
    <row r="327" spans="1:13">
      <c r="A327" s="4" t="s">
        <v>6514</v>
      </c>
      <c r="B327" s="5" t="s">
        <v>1609</v>
      </c>
      <c r="C327" s="5" t="s">
        <v>1610</v>
      </c>
      <c r="D327" s="5" t="s">
        <v>1611</v>
      </c>
      <c r="E327" s="5">
        <v>4</v>
      </c>
      <c r="F327">
        <f>IFERROR(VLOOKUP(C327,[2]Sheet1!$E:$G,3,FALSE),0)</f>
        <v>10</v>
      </c>
      <c r="G327" s="6">
        <f>VLOOKUP(C327,[1]Sheet1!$A:$S,19,FALSE)</f>
        <v>69100</v>
      </c>
      <c r="H327" s="6">
        <f t="shared" si="26"/>
        <v>691000</v>
      </c>
      <c r="I327" s="19">
        <f t="shared" si="29"/>
        <v>3.5728923477139102E-4</v>
      </c>
      <c r="J327" s="7">
        <f t="shared" si="30"/>
        <v>0.90665525295809446</v>
      </c>
      <c r="K327" s="23" t="str">
        <f t="shared" si="27"/>
        <v>B</v>
      </c>
      <c r="L327" s="23" t="e">
        <f>VLOOKUP(C327,#REF!,4,FALSE)</f>
        <v>#REF!</v>
      </c>
      <c r="M327" s="23" t="e">
        <f t="shared" si="28"/>
        <v>#REF!</v>
      </c>
    </row>
    <row r="328" spans="1:13">
      <c r="A328" s="4" t="s">
        <v>6514</v>
      </c>
      <c r="B328" s="5" t="s">
        <v>596</v>
      </c>
      <c r="C328" s="5" t="s">
        <v>1614</v>
      </c>
      <c r="D328" s="5" t="s">
        <v>6602</v>
      </c>
      <c r="E328" s="5">
        <v>10</v>
      </c>
      <c r="F328">
        <f>IFERROR(VLOOKUP(C328,[2]Sheet1!$E:$G,3,FALSE),0)</f>
        <v>10</v>
      </c>
      <c r="G328" s="6">
        <f>VLOOKUP(C328,[1]Sheet1!$A:$S,19,FALSE)</f>
        <v>68900</v>
      </c>
      <c r="H328" s="6">
        <f t="shared" si="26"/>
        <v>689000</v>
      </c>
      <c r="I328" s="19">
        <f t="shared" si="29"/>
        <v>3.5625511252892681E-4</v>
      </c>
      <c r="J328" s="7">
        <f t="shared" si="30"/>
        <v>0.90701150807062336</v>
      </c>
      <c r="K328" s="23" t="str">
        <f t="shared" si="27"/>
        <v>B</v>
      </c>
      <c r="L328" s="23" t="e">
        <f>VLOOKUP(C328,#REF!,4,FALSE)</f>
        <v>#REF!</v>
      </c>
      <c r="M328" s="23" t="e">
        <f t="shared" si="28"/>
        <v>#REF!</v>
      </c>
    </row>
    <row r="329" spans="1:13">
      <c r="A329" s="4" t="s">
        <v>6514</v>
      </c>
      <c r="B329" s="5" t="s">
        <v>1358</v>
      </c>
      <c r="C329" s="5" t="s">
        <v>1616</v>
      </c>
      <c r="D329" s="5" t="s">
        <v>6603</v>
      </c>
      <c r="E329" s="5">
        <v>3</v>
      </c>
      <c r="F329">
        <f>IFERROR(VLOOKUP(C329,[2]Sheet1!$E:$G,3,FALSE),0)</f>
        <v>7</v>
      </c>
      <c r="G329" s="6">
        <f>VLOOKUP(C329,[1]Sheet1!$A:$S,19,FALSE)</f>
        <v>98319.33</v>
      </c>
      <c r="H329" s="6">
        <f t="shared" si="26"/>
        <v>688235.31</v>
      </c>
      <c r="I329" s="19">
        <f t="shared" si="29"/>
        <v>3.5585972106013189E-4</v>
      </c>
      <c r="J329" s="7">
        <f t="shared" si="30"/>
        <v>0.90736736779168348</v>
      </c>
      <c r="K329" s="23" t="str">
        <f t="shared" si="27"/>
        <v>B</v>
      </c>
      <c r="L329" s="23" t="e">
        <f>VLOOKUP(C329,#REF!,4,FALSE)</f>
        <v>#REF!</v>
      </c>
      <c r="M329" s="23" t="e">
        <f t="shared" si="28"/>
        <v>#REF!</v>
      </c>
    </row>
    <row r="330" spans="1:13">
      <c r="A330" s="4" t="s">
        <v>6514</v>
      </c>
      <c r="B330" s="5" t="s">
        <v>208</v>
      </c>
      <c r="C330" s="5" t="s">
        <v>1620</v>
      </c>
      <c r="D330" s="5" t="s">
        <v>6604</v>
      </c>
      <c r="E330" s="5">
        <v>10</v>
      </c>
      <c r="F330">
        <f>IFERROR(VLOOKUP(C330,[2]Sheet1!$E:$G,3,FALSE),0)</f>
        <v>31</v>
      </c>
      <c r="G330" s="6">
        <f>VLOOKUP(C330,[1]Sheet1!$A:$S,19,FALSE)</f>
        <v>22100</v>
      </c>
      <c r="H330" s="6">
        <f t="shared" si="26"/>
        <v>685100</v>
      </c>
      <c r="I330" s="19">
        <f t="shared" si="29"/>
        <v>3.5423857415612156E-4</v>
      </c>
      <c r="J330" s="7">
        <f t="shared" si="30"/>
        <v>0.90772160636583965</v>
      </c>
      <c r="K330" s="23" t="str">
        <f t="shared" si="27"/>
        <v>B</v>
      </c>
      <c r="L330" s="23" t="e">
        <f>VLOOKUP(C330,#REF!,4,FALSE)</f>
        <v>#REF!</v>
      </c>
      <c r="M330" s="23" t="e">
        <f t="shared" si="28"/>
        <v>#REF!</v>
      </c>
    </row>
    <row r="331" spans="1:13">
      <c r="A331" s="4" t="s">
        <v>6514</v>
      </c>
      <c r="B331" s="5" t="s">
        <v>1177</v>
      </c>
      <c r="C331" s="5" t="s">
        <v>1652</v>
      </c>
      <c r="D331" s="5" t="s">
        <v>1653</v>
      </c>
      <c r="E331" s="5">
        <v>2000</v>
      </c>
      <c r="F331">
        <f>IFERROR(VLOOKUP(C331,[2]Sheet1!$E:$G,3,FALSE),0)</f>
        <v>4926</v>
      </c>
      <c r="G331" s="6">
        <f>VLOOKUP(C331,[1]Sheet1!$A:$S,19,FALSE)</f>
        <v>138.75</v>
      </c>
      <c r="H331" s="6">
        <f t="shared" si="26"/>
        <v>683482.5</v>
      </c>
      <c r="I331" s="19">
        <f t="shared" si="29"/>
        <v>3.534022277925286E-4</v>
      </c>
      <c r="J331" s="7">
        <f t="shared" si="30"/>
        <v>0.90807500859363222</v>
      </c>
      <c r="K331" s="23" t="str">
        <f t="shared" si="27"/>
        <v>B</v>
      </c>
      <c r="L331" s="23" t="e">
        <f>VLOOKUP(C331,#REF!,4,FALSE)</f>
        <v>#REF!</v>
      </c>
      <c r="M331" s="23" t="e">
        <f t="shared" si="28"/>
        <v>#REF!</v>
      </c>
    </row>
    <row r="332" spans="1:13">
      <c r="A332" s="4" t="s">
        <v>6514</v>
      </c>
      <c r="B332" s="5" t="s">
        <v>286</v>
      </c>
      <c r="C332" s="5" t="s">
        <v>1626</v>
      </c>
      <c r="D332" s="5" t="s">
        <v>6605</v>
      </c>
      <c r="E332" s="5">
        <v>1</v>
      </c>
      <c r="F332">
        <f>IFERROR(VLOOKUP(C332,[2]Sheet1!$E:$G,3,FALSE),0)</f>
        <v>1</v>
      </c>
      <c r="G332" s="6">
        <f>VLOOKUP(C332,[1]Sheet1!$A:$S,19,FALSE)</f>
        <v>676200</v>
      </c>
      <c r="H332" s="6">
        <f t="shared" si="26"/>
        <v>676200</v>
      </c>
      <c r="I332" s="19">
        <f t="shared" si="29"/>
        <v>3.4963673017715573E-4</v>
      </c>
      <c r="J332" s="7">
        <f t="shared" si="30"/>
        <v>0.9084246453238094</v>
      </c>
      <c r="K332" s="23" t="str">
        <f t="shared" si="27"/>
        <v>B</v>
      </c>
      <c r="L332" s="23" t="e">
        <f>VLOOKUP(C332,#REF!,4,FALSE)</f>
        <v>#REF!</v>
      </c>
      <c r="M332" s="23" t="e">
        <f t="shared" si="28"/>
        <v>#REF!</v>
      </c>
    </row>
    <row r="333" spans="1:13">
      <c r="A333" s="4" t="s">
        <v>6514</v>
      </c>
      <c r="B333" s="5" t="s">
        <v>54</v>
      </c>
      <c r="C333" s="5" t="s">
        <v>1628</v>
      </c>
      <c r="D333" s="5" t="s">
        <v>6606</v>
      </c>
      <c r="E333" s="5">
        <v>4</v>
      </c>
      <c r="F333">
        <f>IFERROR(VLOOKUP(C333,[2]Sheet1!$E:$G,3,FALSE),0)</f>
        <v>4</v>
      </c>
      <c r="G333" s="6">
        <f>VLOOKUP(C333,[1]Sheet1!$A:$S,19,FALSE)</f>
        <v>168750</v>
      </c>
      <c r="H333" s="6">
        <f t="shared" si="26"/>
        <v>675000</v>
      </c>
      <c r="I333" s="19">
        <f t="shared" si="29"/>
        <v>3.4901625683167724E-4</v>
      </c>
      <c r="J333" s="7">
        <f t="shared" si="30"/>
        <v>0.9087736615806411</v>
      </c>
      <c r="K333" s="23" t="str">
        <f t="shared" si="27"/>
        <v>B</v>
      </c>
      <c r="L333" s="23" t="e">
        <f>VLOOKUP(C333,#REF!,4,FALSE)</f>
        <v>#REF!</v>
      </c>
      <c r="M333" s="23" t="e">
        <f t="shared" si="28"/>
        <v>#REF!</v>
      </c>
    </row>
    <row r="334" spans="1:13">
      <c r="A334" s="4" t="s">
        <v>6529</v>
      </c>
      <c r="B334" s="5" t="s">
        <v>208</v>
      </c>
      <c r="C334" s="5" t="s">
        <v>1638</v>
      </c>
      <c r="D334" s="5" t="s">
        <v>1639</v>
      </c>
      <c r="E334" s="5">
        <v>87</v>
      </c>
      <c r="F334">
        <f>IFERROR(VLOOKUP(C334,[2]Sheet1!$E:$G,3,FALSE),0)</f>
        <v>293</v>
      </c>
      <c r="G334" s="6">
        <f>VLOOKUP(C334,[1]Sheet1!$A:$S,19,FALSE)</f>
        <v>2275.86</v>
      </c>
      <c r="H334" s="6">
        <f t="shared" si="26"/>
        <v>666826.98</v>
      </c>
      <c r="I334" s="19">
        <f t="shared" si="29"/>
        <v>3.4479030594662473E-4</v>
      </c>
      <c r="J334" s="7">
        <f t="shared" si="30"/>
        <v>0.90911845188658769</v>
      </c>
      <c r="K334" s="23" t="str">
        <f t="shared" si="27"/>
        <v>B</v>
      </c>
      <c r="L334" s="23" t="e">
        <f>VLOOKUP(C334,#REF!,4,FALSE)</f>
        <v>#REF!</v>
      </c>
      <c r="M334" s="23" t="e">
        <f t="shared" si="28"/>
        <v>#REF!</v>
      </c>
    </row>
    <row r="335" spans="1:13">
      <c r="A335" s="4" t="s">
        <v>6514</v>
      </c>
      <c r="B335" s="5" t="s">
        <v>820</v>
      </c>
      <c r="C335" s="5" t="s">
        <v>1640</v>
      </c>
      <c r="D335" s="5" t="s">
        <v>6607</v>
      </c>
      <c r="E335" s="5">
        <v>50</v>
      </c>
      <c r="F335">
        <f>IFERROR(VLOOKUP(C335,[2]Sheet1!$E:$G,3,FALSE),0)</f>
        <v>119</v>
      </c>
      <c r="G335" s="6">
        <f>VLOOKUP(C335,[1]Sheet1!$A:$S,19,FALSE)</f>
        <v>5600</v>
      </c>
      <c r="H335" s="6">
        <f t="shared" si="26"/>
        <v>666400</v>
      </c>
      <c r="I335" s="19">
        <f t="shared" si="29"/>
        <v>3.4456953118908103E-4</v>
      </c>
      <c r="J335" s="7">
        <f t="shared" si="30"/>
        <v>0.9094630214177768</v>
      </c>
      <c r="K335" s="23" t="str">
        <f t="shared" si="27"/>
        <v>B</v>
      </c>
      <c r="L335" s="23" t="e">
        <f>VLOOKUP(C335,#REF!,4,FALSE)</f>
        <v>#REF!</v>
      </c>
      <c r="M335" s="23" t="e">
        <f t="shared" si="28"/>
        <v>#REF!</v>
      </c>
    </row>
    <row r="336" spans="1:13">
      <c r="A336" s="4" t="s">
        <v>6514</v>
      </c>
      <c r="B336" s="5" t="s">
        <v>695</v>
      </c>
      <c r="C336" s="5" t="s">
        <v>1642</v>
      </c>
      <c r="D336" s="5" t="s">
        <v>1643</v>
      </c>
      <c r="E336" s="5">
        <v>2</v>
      </c>
      <c r="F336">
        <f>IFERROR(VLOOKUP(C336,[2]Sheet1!$E:$G,3,FALSE),0)</f>
        <v>5</v>
      </c>
      <c r="G336" s="6">
        <f>VLOOKUP(C336,[1]Sheet1!$A:$S,19,FALSE)</f>
        <v>132920</v>
      </c>
      <c r="H336" s="6">
        <f t="shared" si="26"/>
        <v>664600</v>
      </c>
      <c r="I336" s="19">
        <f t="shared" si="29"/>
        <v>3.4363882117086325E-4</v>
      </c>
      <c r="J336" s="7">
        <f t="shared" si="30"/>
        <v>0.90980666023894763</v>
      </c>
      <c r="K336" s="23" t="str">
        <f t="shared" si="27"/>
        <v>B</v>
      </c>
      <c r="L336" s="23" t="e">
        <f>VLOOKUP(C336,#REF!,4,FALSE)</f>
        <v>#REF!</v>
      </c>
      <c r="M336" s="23" t="e">
        <f t="shared" si="28"/>
        <v>#REF!</v>
      </c>
    </row>
    <row r="337" spans="1:13">
      <c r="A337" s="4" t="s">
        <v>6529</v>
      </c>
      <c r="B337" s="5" t="s">
        <v>286</v>
      </c>
      <c r="C337" s="5" t="s">
        <v>1644</v>
      </c>
      <c r="D337" s="5" t="s">
        <v>1645</v>
      </c>
      <c r="E337" s="5">
        <v>2</v>
      </c>
      <c r="F337">
        <f>IFERROR(VLOOKUP(C337,[2]Sheet1!$E:$G,3,FALSE),0)</f>
        <v>3</v>
      </c>
      <c r="G337" s="6">
        <f>VLOOKUP(C337,[1]Sheet1!$A:$S,19,FALSE)</f>
        <v>221364</v>
      </c>
      <c r="H337" s="6">
        <f t="shared" si="26"/>
        <v>664092</v>
      </c>
      <c r="I337" s="19">
        <f t="shared" si="29"/>
        <v>3.4337615412127732E-4</v>
      </c>
      <c r="J337" s="7">
        <f t="shared" si="30"/>
        <v>0.91015003639306891</v>
      </c>
      <c r="K337" s="23" t="str">
        <f t="shared" si="27"/>
        <v>B</v>
      </c>
      <c r="L337" s="23" t="e">
        <f>VLOOKUP(C337,#REF!,4,FALSE)</f>
        <v>#REF!</v>
      </c>
      <c r="M337" s="23" t="e">
        <f t="shared" si="28"/>
        <v>#REF!</v>
      </c>
    </row>
    <row r="338" spans="1:13">
      <c r="A338" s="4" t="s">
        <v>6535</v>
      </c>
      <c r="B338" s="5" t="s">
        <v>596</v>
      </c>
      <c r="C338" s="5" t="s">
        <v>1648</v>
      </c>
      <c r="D338" s="5" t="s">
        <v>6608</v>
      </c>
      <c r="E338" s="5">
        <v>10</v>
      </c>
      <c r="F338">
        <f>IFERROR(VLOOKUP(C338,[2]Sheet1!$E:$G,3,FALSE),0)</f>
        <v>15</v>
      </c>
      <c r="G338" s="6">
        <f>VLOOKUP(C338,[1]Sheet1!$A:$S,19,FALSE)</f>
        <v>44200</v>
      </c>
      <c r="H338" s="6">
        <f t="shared" si="26"/>
        <v>663000</v>
      </c>
      <c r="I338" s="19">
        <f t="shared" si="29"/>
        <v>3.4281152337689184E-4</v>
      </c>
      <c r="J338" s="7">
        <f t="shared" si="30"/>
        <v>0.9104928479164458</v>
      </c>
      <c r="K338" s="23" t="str">
        <f t="shared" si="27"/>
        <v>B</v>
      </c>
      <c r="L338" s="23" t="e">
        <f>VLOOKUP(C338,#REF!,4,FALSE)</f>
        <v>#REF!</v>
      </c>
      <c r="M338" s="23" t="e">
        <f t="shared" si="28"/>
        <v>#REF!</v>
      </c>
    </row>
    <row r="339" spans="1:13">
      <c r="A339" s="4" t="s">
        <v>6529</v>
      </c>
      <c r="B339" s="5" t="s">
        <v>695</v>
      </c>
      <c r="C339" s="5" t="s">
        <v>1650</v>
      </c>
      <c r="D339" s="5" t="s">
        <v>1651</v>
      </c>
      <c r="E339" s="5">
        <v>5</v>
      </c>
      <c r="F339">
        <f>IFERROR(VLOOKUP(C339,[2]Sheet1!$E:$G,3,FALSE),0)</f>
        <v>8.5</v>
      </c>
      <c r="G339" s="6">
        <f>VLOOKUP(C339,[1]Sheet1!$A:$S,19,FALSE)</f>
        <v>77867.17</v>
      </c>
      <c r="H339" s="6">
        <f t="shared" si="26"/>
        <v>661870.94499999995</v>
      </c>
      <c r="I339" s="19">
        <f t="shared" si="29"/>
        <v>3.4222773293265908E-4</v>
      </c>
      <c r="J339" s="7">
        <f t="shared" si="30"/>
        <v>0.91083507564937849</v>
      </c>
      <c r="K339" s="23" t="str">
        <f t="shared" si="27"/>
        <v>B</v>
      </c>
      <c r="L339" s="23" t="e">
        <f>VLOOKUP(C339,#REF!,4,FALSE)</f>
        <v>#REF!</v>
      </c>
      <c r="M339" s="23" t="e">
        <f t="shared" si="28"/>
        <v>#REF!</v>
      </c>
    </row>
    <row r="340" spans="1:13">
      <c r="A340" s="4" t="s">
        <v>6535</v>
      </c>
      <c r="B340" s="5" t="s">
        <v>286</v>
      </c>
      <c r="C340" s="5" t="s">
        <v>1659</v>
      </c>
      <c r="D340" s="5" t="s">
        <v>1660</v>
      </c>
      <c r="E340" s="5">
        <v>4</v>
      </c>
      <c r="F340">
        <f>IFERROR(VLOOKUP(C340,[2]Sheet1!$E:$G,3,FALSE),0)</f>
        <v>6</v>
      </c>
      <c r="G340" s="6">
        <f>VLOOKUP(C340,[1]Sheet1!$A:$S,19,FALSE)</f>
        <v>109200</v>
      </c>
      <c r="H340" s="6">
        <f t="shared" si="26"/>
        <v>655200</v>
      </c>
      <c r="I340" s="19">
        <f t="shared" si="29"/>
        <v>3.3877844663128136E-4</v>
      </c>
      <c r="J340" s="7">
        <f t="shared" si="30"/>
        <v>0.91117385409600982</v>
      </c>
      <c r="K340" s="23" t="str">
        <f t="shared" si="27"/>
        <v>B</v>
      </c>
      <c r="L340" s="23" t="e">
        <f>VLOOKUP(C340,#REF!,4,FALSE)</f>
        <v>#REF!</v>
      </c>
      <c r="M340" s="23" t="e">
        <f t="shared" si="28"/>
        <v>#REF!</v>
      </c>
    </row>
    <row r="341" spans="1:13">
      <c r="A341" s="4" t="s">
        <v>6514</v>
      </c>
      <c r="B341" s="5" t="s">
        <v>317</v>
      </c>
      <c r="C341" s="5" t="s">
        <v>1667</v>
      </c>
      <c r="D341" s="5" t="s">
        <v>6609</v>
      </c>
      <c r="E341" s="5">
        <v>2</v>
      </c>
      <c r="F341">
        <f>IFERROR(VLOOKUP(C341,[2]Sheet1!$E:$G,3,FALSE),0)</f>
        <v>2</v>
      </c>
      <c r="G341" s="6">
        <f>VLOOKUP(C341,[1]Sheet1!$A:$S,19,FALSE)</f>
        <v>323170</v>
      </c>
      <c r="H341" s="6">
        <f t="shared" si="26"/>
        <v>646340</v>
      </c>
      <c r="I341" s="19">
        <f t="shared" si="29"/>
        <v>3.3419728509716484E-4</v>
      </c>
      <c r="J341" s="7">
        <f t="shared" si="30"/>
        <v>0.91150805138110702</v>
      </c>
      <c r="K341" s="23" t="str">
        <f t="shared" si="27"/>
        <v>B</v>
      </c>
      <c r="L341" s="23" t="e">
        <f>VLOOKUP(C341,#REF!,4,FALSE)</f>
        <v>#REF!</v>
      </c>
      <c r="M341" s="23" t="e">
        <f t="shared" si="28"/>
        <v>#REF!</v>
      </c>
    </row>
    <row r="342" spans="1:13">
      <c r="A342" s="4" t="s">
        <v>6547</v>
      </c>
      <c r="B342" s="5" t="s">
        <v>286</v>
      </c>
      <c r="C342" s="5" t="s">
        <v>1669</v>
      </c>
      <c r="D342" s="5" t="s">
        <v>6610</v>
      </c>
      <c r="E342" s="5">
        <v>4</v>
      </c>
      <c r="F342">
        <f>IFERROR(VLOOKUP(C342,[2]Sheet1!$E:$G,3,FALSE),0)</f>
        <v>4</v>
      </c>
      <c r="G342" s="6">
        <f>VLOOKUP(C342,[1]Sheet1!$A:$S,19,FALSE)</f>
        <v>161200</v>
      </c>
      <c r="H342" s="6">
        <f t="shared" si="26"/>
        <v>644800</v>
      </c>
      <c r="I342" s="19">
        <f t="shared" si="29"/>
        <v>3.3340101097046736E-4</v>
      </c>
      <c r="J342" s="7">
        <f t="shared" si="30"/>
        <v>0.91184145239207748</v>
      </c>
      <c r="K342" s="23" t="str">
        <f t="shared" si="27"/>
        <v>B</v>
      </c>
      <c r="L342" s="23" t="e">
        <f>VLOOKUP(C342,#REF!,4,FALSE)</f>
        <v>#REF!</v>
      </c>
      <c r="M342" s="23" t="e">
        <f t="shared" si="28"/>
        <v>#REF!</v>
      </c>
    </row>
    <row r="343" spans="1:13">
      <c r="A343" s="4" t="s">
        <v>6529</v>
      </c>
      <c r="B343" s="5" t="s">
        <v>536</v>
      </c>
      <c r="C343" s="5" t="s">
        <v>1671</v>
      </c>
      <c r="D343" s="5" t="s">
        <v>1672</v>
      </c>
      <c r="E343" s="5">
        <v>10</v>
      </c>
      <c r="F343">
        <f>IFERROR(VLOOKUP(C343,[2]Sheet1!$E:$G,3,FALSE),0)</f>
        <v>18</v>
      </c>
      <c r="G343" s="6">
        <f>VLOOKUP(C343,[1]Sheet1!$A:$S,19,FALSE)</f>
        <v>35800</v>
      </c>
      <c r="H343" s="6">
        <f t="shared" si="26"/>
        <v>644400</v>
      </c>
      <c r="I343" s="19">
        <f t="shared" si="29"/>
        <v>3.331941865219745E-4</v>
      </c>
      <c r="J343" s="7">
        <f t="shared" si="30"/>
        <v>0.91217464657859948</v>
      </c>
      <c r="K343" s="23" t="str">
        <f t="shared" si="27"/>
        <v>B</v>
      </c>
      <c r="L343" s="23" t="e">
        <f>VLOOKUP(C343,#REF!,4,FALSE)</f>
        <v>#REF!</v>
      </c>
      <c r="M343" s="23" t="e">
        <f t="shared" si="28"/>
        <v>#REF!</v>
      </c>
    </row>
    <row r="344" spans="1:13">
      <c r="A344" s="4" t="s">
        <v>6529</v>
      </c>
      <c r="B344" s="5" t="s">
        <v>1335</v>
      </c>
      <c r="C344" s="5" t="s">
        <v>1673</v>
      </c>
      <c r="D344" s="5" t="s">
        <v>1674</v>
      </c>
      <c r="E344" s="5">
        <v>25</v>
      </c>
      <c r="F344">
        <f>IFERROR(VLOOKUP(C344,[2]Sheet1!$E:$G,3,FALSE),0)</f>
        <v>130.9</v>
      </c>
      <c r="G344" s="6">
        <f>VLOOKUP(C344,[1]Sheet1!$A:$S,19,FALSE)</f>
        <v>4900</v>
      </c>
      <c r="H344" s="6">
        <f t="shared" si="26"/>
        <v>641410</v>
      </c>
      <c r="I344" s="19">
        <f t="shared" si="29"/>
        <v>3.3164817376949048E-4</v>
      </c>
      <c r="J344" s="7">
        <f t="shared" si="30"/>
        <v>0.912506294752369</v>
      </c>
      <c r="K344" s="23" t="str">
        <f t="shared" si="27"/>
        <v>B</v>
      </c>
      <c r="L344" s="23" t="e">
        <f>VLOOKUP(C344,#REF!,4,FALSE)</f>
        <v>#REF!</v>
      </c>
      <c r="M344" s="23" t="e">
        <f t="shared" si="28"/>
        <v>#REF!</v>
      </c>
    </row>
    <row r="345" spans="1:13">
      <c r="A345" s="4" t="s">
        <v>6529</v>
      </c>
      <c r="B345" s="5" t="s">
        <v>83</v>
      </c>
      <c r="C345" s="5" t="s">
        <v>1677</v>
      </c>
      <c r="D345" s="5" t="s">
        <v>6611</v>
      </c>
      <c r="E345" s="5">
        <v>2</v>
      </c>
      <c r="F345">
        <f>IFERROR(VLOOKUP(C345,[2]Sheet1!$E:$G,3,FALSE),0)</f>
        <v>4</v>
      </c>
      <c r="G345" s="6">
        <f>VLOOKUP(C345,[1]Sheet1!$A:$S,19,FALSE)</f>
        <v>160000</v>
      </c>
      <c r="H345" s="6">
        <f t="shared" si="26"/>
        <v>640000</v>
      </c>
      <c r="I345" s="19">
        <f t="shared" si="29"/>
        <v>3.309191175885532E-4</v>
      </c>
      <c r="J345" s="7">
        <f t="shared" si="30"/>
        <v>0.91283721386995753</v>
      </c>
      <c r="K345" s="23" t="str">
        <f t="shared" si="27"/>
        <v>B</v>
      </c>
      <c r="L345" s="23" t="e">
        <f>VLOOKUP(C345,#REF!,4,FALSE)</f>
        <v>#REF!</v>
      </c>
      <c r="M345" s="23" t="e">
        <f t="shared" si="28"/>
        <v>#REF!</v>
      </c>
    </row>
    <row r="346" spans="1:13">
      <c r="A346" s="4" t="s">
        <v>6529</v>
      </c>
      <c r="B346" s="5" t="s">
        <v>763</v>
      </c>
      <c r="C346" s="5" t="s">
        <v>1683</v>
      </c>
      <c r="D346" s="5" t="s">
        <v>6612</v>
      </c>
      <c r="E346" s="5">
        <v>3</v>
      </c>
      <c r="F346">
        <f>IFERROR(VLOOKUP(C346,[2]Sheet1!$E:$G,3,FALSE),0)</f>
        <v>3</v>
      </c>
      <c r="G346" s="6">
        <f>VLOOKUP(C346,[1]Sheet1!$A:$S,19,FALSE)</f>
        <v>212605</v>
      </c>
      <c r="H346" s="6">
        <f t="shared" si="26"/>
        <v>637815</v>
      </c>
      <c r="I346" s="19">
        <f t="shared" si="29"/>
        <v>3.2978933903866106E-4</v>
      </c>
      <c r="J346" s="7">
        <f t="shared" si="30"/>
        <v>0.91316700320899624</v>
      </c>
      <c r="K346" s="23" t="str">
        <f t="shared" si="27"/>
        <v>B</v>
      </c>
      <c r="L346" s="23" t="e">
        <f>VLOOKUP(C346,#REF!,4,FALSE)</f>
        <v>#REF!</v>
      </c>
      <c r="M346" s="23" t="e">
        <f t="shared" si="28"/>
        <v>#REF!</v>
      </c>
    </row>
    <row r="347" spans="1:13">
      <c r="A347" s="4" t="s">
        <v>6529</v>
      </c>
      <c r="B347" s="5" t="s">
        <v>596</v>
      </c>
      <c r="C347" s="5" t="s">
        <v>1685</v>
      </c>
      <c r="D347" s="5" t="s">
        <v>6613</v>
      </c>
      <c r="E347" s="5">
        <v>5</v>
      </c>
      <c r="F347">
        <f>IFERROR(VLOOKUP(C347,[2]Sheet1!$E:$G,3,FALSE),0)</f>
        <v>9</v>
      </c>
      <c r="G347" s="6">
        <f>VLOOKUP(C347,[1]Sheet1!$A:$S,19,FALSE)</f>
        <v>70850</v>
      </c>
      <c r="H347" s="6">
        <f t="shared" si="26"/>
        <v>637650</v>
      </c>
      <c r="I347" s="19">
        <f t="shared" si="29"/>
        <v>3.2970402395365774E-4</v>
      </c>
      <c r="J347" s="7">
        <f t="shared" si="30"/>
        <v>0.91349670723294984</v>
      </c>
      <c r="K347" s="23" t="str">
        <f t="shared" si="27"/>
        <v>B</v>
      </c>
      <c r="L347" s="23" t="e">
        <f>VLOOKUP(C347,#REF!,4,FALSE)</f>
        <v>#REF!</v>
      </c>
      <c r="M347" s="23" t="e">
        <f t="shared" si="28"/>
        <v>#REF!</v>
      </c>
    </row>
    <row r="348" spans="1:13">
      <c r="A348" s="4" t="s">
        <v>6546</v>
      </c>
      <c r="B348" s="5" t="s">
        <v>695</v>
      </c>
      <c r="C348" s="5" t="s">
        <v>1694</v>
      </c>
      <c r="D348" s="5" t="s">
        <v>6614</v>
      </c>
      <c r="E348" s="5">
        <v>6</v>
      </c>
      <c r="F348">
        <f>IFERROR(VLOOKUP(C348,[2]Sheet1!$E:$G,3,FALSE),0)</f>
        <v>6</v>
      </c>
      <c r="G348" s="6">
        <f>VLOOKUP(C348,[1]Sheet1!$A:$S,19,FALSE)</f>
        <v>106000</v>
      </c>
      <c r="H348" s="6">
        <f t="shared" si="26"/>
        <v>636000</v>
      </c>
      <c r="I348" s="19">
        <f t="shared" si="29"/>
        <v>3.2885087310362477E-4</v>
      </c>
      <c r="J348" s="7">
        <f t="shared" si="30"/>
        <v>0.91382555810605348</v>
      </c>
      <c r="K348" s="23" t="str">
        <f t="shared" si="27"/>
        <v>B</v>
      </c>
      <c r="L348" s="23" t="e">
        <f>VLOOKUP(C348,#REF!,4,FALSE)</f>
        <v>#REF!</v>
      </c>
      <c r="M348" s="23" t="e">
        <f t="shared" si="28"/>
        <v>#REF!</v>
      </c>
    </row>
    <row r="349" spans="1:13">
      <c r="A349" s="4" t="s">
        <v>6514</v>
      </c>
      <c r="B349" s="5" t="s">
        <v>596</v>
      </c>
      <c r="C349" s="5" t="s">
        <v>1698</v>
      </c>
      <c r="D349" s="5" t="s">
        <v>6615</v>
      </c>
      <c r="E349" s="5">
        <v>48</v>
      </c>
      <c r="F349">
        <f>IFERROR(VLOOKUP(C349,[2]Sheet1!$E:$G,3,FALSE),0)</f>
        <v>97</v>
      </c>
      <c r="G349" s="6">
        <f>VLOOKUP(C349,[1]Sheet1!$A:$S,19,FALSE)</f>
        <v>6500</v>
      </c>
      <c r="H349" s="6">
        <f t="shared" si="26"/>
        <v>630500</v>
      </c>
      <c r="I349" s="19">
        <f t="shared" si="29"/>
        <v>3.2600703693684812E-4</v>
      </c>
      <c r="J349" s="7">
        <f t="shared" si="30"/>
        <v>0.91415156514299034</v>
      </c>
      <c r="K349" s="23" t="str">
        <f t="shared" si="27"/>
        <v>B</v>
      </c>
      <c r="L349" s="23" t="e">
        <f>VLOOKUP(C349,#REF!,4,FALSE)</f>
        <v>#REF!</v>
      </c>
      <c r="M349" s="23" t="e">
        <f t="shared" si="28"/>
        <v>#REF!</v>
      </c>
    </row>
    <row r="350" spans="1:13">
      <c r="A350" s="4" t="s">
        <v>6529</v>
      </c>
      <c r="B350" s="5" t="s">
        <v>367</v>
      </c>
      <c r="C350" s="5" t="s">
        <v>1708</v>
      </c>
      <c r="D350" s="5" t="s">
        <v>1709</v>
      </c>
      <c r="E350" s="5">
        <v>50</v>
      </c>
      <c r="F350">
        <f>IFERROR(VLOOKUP(C350,[2]Sheet1!$E:$G,3,FALSE),0)</f>
        <v>50</v>
      </c>
      <c r="G350" s="6">
        <f>VLOOKUP(C350,[1]Sheet1!$A:$S,19,FALSE)</f>
        <v>12491.29</v>
      </c>
      <c r="H350" s="6">
        <f t="shared" si="26"/>
        <v>624564.5</v>
      </c>
      <c r="I350" s="19">
        <f t="shared" si="29"/>
        <v>3.2293802065177493E-4</v>
      </c>
      <c r="J350" s="7">
        <f t="shared" si="30"/>
        <v>0.91447450316364209</v>
      </c>
      <c r="K350" s="23" t="str">
        <f t="shared" si="27"/>
        <v>B</v>
      </c>
      <c r="L350" s="23" t="e">
        <f>VLOOKUP(C350,#REF!,4,FALSE)</f>
        <v>#REF!</v>
      </c>
      <c r="M350" s="23" t="e">
        <f t="shared" si="28"/>
        <v>#REF!</v>
      </c>
    </row>
    <row r="351" spans="1:13">
      <c r="A351" s="4" t="s">
        <v>6529</v>
      </c>
      <c r="B351" s="5" t="s">
        <v>286</v>
      </c>
      <c r="C351" s="5" t="s">
        <v>1714</v>
      </c>
      <c r="D351" s="5" t="s">
        <v>6616</v>
      </c>
      <c r="E351" s="5">
        <v>3</v>
      </c>
      <c r="F351">
        <f>IFERROR(VLOOKUP(C351,[2]Sheet1!$E:$G,3,FALSE),0)</f>
        <v>5</v>
      </c>
      <c r="G351" s="6">
        <f>VLOOKUP(C351,[1]Sheet1!$A:$S,19,FALSE)</f>
        <v>124800</v>
      </c>
      <c r="H351" s="6">
        <f t="shared" si="26"/>
        <v>624000</v>
      </c>
      <c r="I351" s="19">
        <f t="shared" si="29"/>
        <v>3.2264613964883937E-4</v>
      </c>
      <c r="J351" s="7">
        <f t="shared" si="30"/>
        <v>0.91479714930329092</v>
      </c>
      <c r="K351" s="23" t="str">
        <f t="shared" si="27"/>
        <v>B</v>
      </c>
      <c r="L351" s="23" t="e">
        <f>VLOOKUP(C351,#REF!,4,FALSE)</f>
        <v>#REF!</v>
      </c>
      <c r="M351" s="23" t="e">
        <f t="shared" si="28"/>
        <v>#REF!</v>
      </c>
    </row>
    <row r="352" spans="1:13">
      <c r="A352" s="4" t="s">
        <v>6514</v>
      </c>
      <c r="B352" s="5" t="s">
        <v>286</v>
      </c>
      <c r="C352" s="5" t="s">
        <v>1722</v>
      </c>
      <c r="D352" s="5" t="s">
        <v>6617</v>
      </c>
      <c r="E352" s="5">
        <v>4</v>
      </c>
      <c r="F352">
        <f>IFERROR(VLOOKUP(C352,[2]Sheet1!$E:$G,3,FALSE),0)</f>
        <v>5</v>
      </c>
      <c r="G352" s="6">
        <f>VLOOKUP(C352,[1]Sheet1!$A:$S,19,FALSE)</f>
        <v>123500</v>
      </c>
      <c r="H352" s="6">
        <f t="shared" si="26"/>
        <v>617500</v>
      </c>
      <c r="I352" s="19">
        <f t="shared" si="29"/>
        <v>3.1928524236083061E-4</v>
      </c>
      <c r="J352" s="7">
        <f t="shared" si="30"/>
        <v>0.91511643454565172</v>
      </c>
      <c r="K352" s="23" t="str">
        <f t="shared" si="27"/>
        <v>B</v>
      </c>
      <c r="L352" s="23" t="e">
        <f>VLOOKUP(C352,#REF!,4,FALSE)</f>
        <v>#REF!</v>
      </c>
      <c r="M352" s="23" t="e">
        <f t="shared" si="28"/>
        <v>#REF!</v>
      </c>
    </row>
    <row r="353" spans="1:13">
      <c r="A353" s="4" t="s">
        <v>6511</v>
      </c>
      <c r="B353" s="5" t="s">
        <v>596</v>
      </c>
      <c r="C353" s="5" t="s">
        <v>1724</v>
      </c>
      <c r="D353" s="5" t="s">
        <v>1725</v>
      </c>
      <c r="E353" s="5">
        <v>10</v>
      </c>
      <c r="F353">
        <f>IFERROR(VLOOKUP(C353,[2]Sheet1!$E:$G,3,FALSE),0)</f>
        <v>13</v>
      </c>
      <c r="G353" s="6">
        <f>VLOOKUP(C353,[1]Sheet1!$A:$S,19,FALSE)</f>
        <v>47450</v>
      </c>
      <c r="H353" s="6">
        <f t="shared" si="26"/>
        <v>616850</v>
      </c>
      <c r="I353" s="19">
        <f t="shared" si="29"/>
        <v>3.1894915263202975E-4</v>
      </c>
      <c r="J353" s="7">
        <f t="shared" si="30"/>
        <v>0.9154353836982837</v>
      </c>
      <c r="K353" s="23" t="str">
        <f t="shared" si="27"/>
        <v>B</v>
      </c>
      <c r="L353" s="23" t="e">
        <f>VLOOKUP(C353,#REF!,4,FALSE)</f>
        <v>#REF!</v>
      </c>
      <c r="M353" s="23" t="e">
        <f t="shared" si="28"/>
        <v>#REF!</v>
      </c>
    </row>
    <row r="354" spans="1:13">
      <c r="A354" s="4" t="s">
        <v>6514</v>
      </c>
      <c r="B354" s="5" t="s">
        <v>893</v>
      </c>
      <c r="C354" s="5" t="s">
        <v>1728</v>
      </c>
      <c r="D354" s="5" t="s">
        <v>1729</v>
      </c>
      <c r="E354" s="5">
        <v>1</v>
      </c>
      <c r="F354">
        <f>IFERROR(VLOOKUP(C354,[2]Sheet1!$E:$G,3,FALSE),0)</f>
        <v>1</v>
      </c>
      <c r="G354" s="6">
        <f>VLOOKUP(C354,[1]Sheet1!$A:$S,19,FALSE)</f>
        <v>615000</v>
      </c>
      <c r="H354" s="6">
        <f t="shared" si="26"/>
        <v>615000</v>
      </c>
      <c r="I354" s="19">
        <f t="shared" si="29"/>
        <v>3.1799258955775034E-4</v>
      </c>
      <c r="J354" s="7">
        <f t="shared" si="30"/>
        <v>0.91575337628784148</v>
      </c>
      <c r="K354" s="23" t="str">
        <f t="shared" si="27"/>
        <v>B</v>
      </c>
      <c r="L354" s="23" t="e">
        <f>VLOOKUP(C354,#REF!,4,FALSE)</f>
        <v>#REF!</v>
      </c>
      <c r="M354" s="23" t="e">
        <f t="shared" si="28"/>
        <v>#REF!</v>
      </c>
    </row>
    <row r="355" spans="1:13">
      <c r="A355" s="4" t="s">
        <v>6529</v>
      </c>
      <c r="B355" s="5" t="s">
        <v>286</v>
      </c>
      <c r="C355" s="5" t="s">
        <v>1733</v>
      </c>
      <c r="D355" s="5" t="s">
        <v>1734</v>
      </c>
      <c r="E355" s="5">
        <v>4</v>
      </c>
      <c r="F355">
        <f>IFERROR(VLOOKUP(C355,[2]Sheet1!$E:$G,3,FALSE),0)</f>
        <v>6</v>
      </c>
      <c r="G355" s="6">
        <f>VLOOKUP(C355,[1]Sheet1!$A:$S,19,FALSE)</f>
        <v>101400</v>
      </c>
      <c r="H355" s="6">
        <f t="shared" si="26"/>
        <v>608400</v>
      </c>
      <c r="I355" s="19">
        <f t="shared" si="29"/>
        <v>3.145799861576184E-4</v>
      </c>
      <c r="J355" s="7">
        <f t="shared" si="30"/>
        <v>0.91606795627399906</v>
      </c>
      <c r="K355" s="23" t="str">
        <f t="shared" si="27"/>
        <v>B</v>
      </c>
      <c r="L355" s="23" t="e">
        <f>VLOOKUP(C355,#REF!,4,FALSE)</f>
        <v>#REF!</v>
      </c>
      <c r="M355" s="23" t="e">
        <f t="shared" si="28"/>
        <v>#REF!</v>
      </c>
    </row>
    <row r="356" spans="1:13">
      <c r="A356" s="4" t="s">
        <v>6529</v>
      </c>
      <c r="B356" s="5" t="s">
        <v>286</v>
      </c>
      <c r="C356" s="5" t="s">
        <v>1735</v>
      </c>
      <c r="D356" s="5" t="s">
        <v>6618</v>
      </c>
      <c r="E356" s="5">
        <v>5</v>
      </c>
      <c r="F356">
        <f>IFERROR(VLOOKUP(C356,[2]Sheet1!$E:$G,3,FALSE),0)</f>
        <v>5</v>
      </c>
      <c r="G356" s="6">
        <f>VLOOKUP(C356,[1]Sheet1!$A:$S,19,FALSE)</f>
        <v>121550</v>
      </c>
      <c r="H356" s="6">
        <f t="shared" si="26"/>
        <v>607750</v>
      </c>
      <c r="I356" s="19">
        <f t="shared" si="29"/>
        <v>3.1424389642881754E-4</v>
      </c>
      <c r="J356" s="7">
        <f t="shared" si="30"/>
        <v>0.91638220017042793</v>
      </c>
      <c r="K356" s="23" t="str">
        <f t="shared" si="27"/>
        <v>B</v>
      </c>
      <c r="L356" s="23" t="e">
        <f>VLOOKUP(C356,#REF!,4,FALSE)</f>
        <v>#REF!</v>
      </c>
      <c r="M356" s="23" t="e">
        <f t="shared" si="28"/>
        <v>#REF!</v>
      </c>
    </row>
    <row r="357" spans="1:13">
      <c r="A357" s="4" t="s">
        <v>6529</v>
      </c>
      <c r="B357" s="5" t="s">
        <v>763</v>
      </c>
      <c r="C357" s="5" t="s">
        <v>1737</v>
      </c>
      <c r="D357" s="5" t="s">
        <v>1738</v>
      </c>
      <c r="E357" s="5">
        <v>2</v>
      </c>
      <c r="F357">
        <f>IFERROR(VLOOKUP(C357,[2]Sheet1!$E:$G,3,FALSE),0)</f>
        <v>2</v>
      </c>
      <c r="G357" s="6">
        <f>VLOOKUP(C357,[1]Sheet1!$A:$S,19,FALSE)</f>
        <v>301681</v>
      </c>
      <c r="H357" s="6">
        <f t="shared" si="26"/>
        <v>603362</v>
      </c>
      <c r="I357" s="19">
        <f t="shared" si="29"/>
        <v>3.1197503222885102E-4</v>
      </c>
      <c r="J357" s="7">
        <f t="shared" si="30"/>
        <v>0.91669417520265684</v>
      </c>
      <c r="K357" s="23" t="str">
        <f t="shared" si="27"/>
        <v>B</v>
      </c>
      <c r="L357" s="23" t="e">
        <f>VLOOKUP(C357,#REF!,4,FALSE)</f>
        <v>#REF!</v>
      </c>
      <c r="M357" s="23" t="e">
        <f t="shared" si="28"/>
        <v>#REF!</v>
      </c>
    </row>
    <row r="358" spans="1:13">
      <c r="A358" s="4" t="s">
        <v>6506</v>
      </c>
      <c r="B358" s="5" t="s">
        <v>555</v>
      </c>
      <c r="C358" s="5" t="s">
        <v>1739</v>
      </c>
      <c r="D358" s="5" t="s">
        <v>1740</v>
      </c>
      <c r="E358" s="5">
        <v>10</v>
      </c>
      <c r="F358">
        <f>IFERROR(VLOOKUP(C358,[2]Sheet1!$E:$G,3,FALSE),0)</f>
        <v>26</v>
      </c>
      <c r="G358" s="6">
        <f>VLOOKUP(C358,[1]Sheet1!$A:$S,19,FALSE)</f>
        <v>23200</v>
      </c>
      <c r="H358" s="6">
        <f t="shared" si="26"/>
        <v>603200</v>
      </c>
      <c r="I358" s="19">
        <f t="shared" si="29"/>
        <v>3.1189126832721143E-4</v>
      </c>
      <c r="J358" s="7">
        <f t="shared" si="30"/>
        <v>0.91700606647098404</v>
      </c>
      <c r="K358" s="23" t="str">
        <f t="shared" si="27"/>
        <v>B</v>
      </c>
      <c r="L358" s="23" t="e">
        <f>VLOOKUP(C358,#REF!,4,FALSE)</f>
        <v>#REF!</v>
      </c>
      <c r="M358" s="23" t="e">
        <f t="shared" si="28"/>
        <v>#REF!</v>
      </c>
    </row>
    <row r="359" spans="1:13">
      <c r="A359" s="4" t="s">
        <v>6514</v>
      </c>
      <c r="B359" s="5" t="s">
        <v>317</v>
      </c>
      <c r="C359" s="5" t="s">
        <v>1741</v>
      </c>
      <c r="D359" s="5" t="s">
        <v>6619</v>
      </c>
      <c r="E359" s="5">
        <v>1</v>
      </c>
      <c r="F359">
        <f>IFERROR(VLOOKUP(C359,[2]Sheet1!$E:$G,3,FALSE),0)</f>
        <v>2</v>
      </c>
      <c r="G359" s="6">
        <f>VLOOKUP(C359,[1]Sheet1!$A:$S,19,FALSE)</f>
        <v>301467.15000000002</v>
      </c>
      <c r="H359" s="6">
        <f t="shared" si="26"/>
        <v>602934.30000000005</v>
      </c>
      <c r="I359" s="19">
        <f t="shared" si="29"/>
        <v>3.1175388518730004E-4</v>
      </c>
      <c r="J359" s="7">
        <f t="shared" si="30"/>
        <v>0.91731782035617138</v>
      </c>
      <c r="K359" s="23" t="str">
        <f t="shared" si="27"/>
        <v>B</v>
      </c>
      <c r="L359" s="23" t="e">
        <f>VLOOKUP(C359,#REF!,4,FALSE)</f>
        <v>#REF!</v>
      </c>
      <c r="M359" s="23" t="e">
        <f t="shared" si="28"/>
        <v>#REF!</v>
      </c>
    </row>
    <row r="360" spans="1:13">
      <c r="A360" s="4" t="s">
        <v>6584</v>
      </c>
      <c r="B360" s="5" t="s">
        <v>555</v>
      </c>
      <c r="C360" s="5" t="s">
        <v>1771</v>
      </c>
      <c r="D360" s="5" t="s">
        <v>6620</v>
      </c>
      <c r="E360" s="5">
        <v>40</v>
      </c>
      <c r="F360">
        <f>IFERROR(VLOOKUP(C360,[2]Sheet1!$E:$G,3,FALSE),0)</f>
        <v>107</v>
      </c>
      <c r="G360" s="6">
        <f>VLOOKUP(C360,[1]Sheet1!$A:$S,19,FALSE)</f>
        <v>5613</v>
      </c>
      <c r="H360" s="6">
        <f t="shared" si="26"/>
        <v>600591</v>
      </c>
      <c r="I360" s="19">
        <f t="shared" si="29"/>
        <v>3.105422558619168E-4</v>
      </c>
      <c r="J360" s="7">
        <f t="shared" si="30"/>
        <v>0.91762836261203329</v>
      </c>
      <c r="K360" s="23" t="str">
        <f t="shared" si="27"/>
        <v>B</v>
      </c>
      <c r="L360" s="23" t="e">
        <f>VLOOKUP(C360,#REF!,4,FALSE)</f>
        <v>#REF!</v>
      </c>
      <c r="M360" s="23" t="e">
        <f t="shared" si="28"/>
        <v>#REF!</v>
      </c>
    </row>
    <row r="361" spans="1:13">
      <c r="A361" s="4" t="s">
        <v>6514</v>
      </c>
      <c r="B361" s="5" t="s">
        <v>695</v>
      </c>
      <c r="C361" s="5" t="s">
        <v>1747</v>
      </c>
      <c r="D361" s="5" t="s">
        <v>1748</v>
      </c>
      <c r="E361" s="5">
        <v>5</v>
      </c>
      <c r="F361">
        <f>IFERROR(VLOOKUP(C361,[2]Sheet1!$E:$G,3,FALSE),0)</f>
        <v>9</v>
      </c>
      <c r="G361" s="6">
        <f>VLOOKUP(C361,[1]Sheet1!$A:$S,19,FALSE)</f>
        <v>66602.2</v>
      </c>
      <c r="H361" s="6">
        <f t="shared" si="26"/>
        <v>599419.79999999993</v>
      </c>
      <c r="I361" s="19">
        <f t="shared" si="29"/>
        <v>3.0993667387672972E-4</v>
      </c>
      <c r="J361" s="7">
        <f t="shared" si="30"/>
        <v>0.91793829928590998</v>
      </c>
      <c r="K361" s="23" t="str">
        <f t="shared" si="27"/>
        <v>B</v>
      </c>
      <c r="L361" s="23" t="e">
        <f>VLOOKUP(C361,#REF!,4,FALSE)</f>
        <v>#REF!</v>
      </c>
      <c r="M361" s="23" t="e">
        <f t="shared" si="28"/>
        <v>#REF!</v>
      </c>
    </row>
    <row r="362" spans="1:13">
      <c r="A362" s="4" t="s">
        <v>6502</v>
      </c>
      <c r="B362" s="5" t="s">
        <v>1757</v>
      </c>
      <c r="C362" s="5" t="s">
        <v>1758</v>
      </c>
      <c r="D362" s="5" t="s">
        <v>1759</v>
      </c>
      <c r="E362" s="5">
        <v>1</v>
      </c>
      <c r="F362">
        <f>IFERROR(VLOOKUP(C362,[2]Sheet1!$E:$G,3,FALSE),0)</f>
        <v>33</v>
      </c>
      <c r="G362" s="6">
        <f>VLOOKUP(C362,[1]Sheet1!$A:$S,19,FALSE)</f>
        <v>18067</v>
      </c>
      <c r="H362" s="6">
        <f t="shared" si="26"/>
        <v>596211</v>
      </c>
      <c r="I362" s="19">
        <f t="shared" si="29"/>
        <v>3.0827752815092016E-4</v>
      </c>
      <c r="J362" s="7">
        <f t="shared" si="30"/>
        <v>0.91824657681406086</v>
      </c>
      <c r="K362" s="23" t="str">
        <f t="shared" si="27"/>
        <v>B</v>
      </c>
      <c r="L362" s="23" t="e">
        <f>VLOOKUP(C362,#REF!,4,FALSE)</f>
        <v>#REF!</v>
      </c>
      <c r="M362" s="23" t="e">
        <f t="shared" si="28"/>
        <v>#REF!</v>
      </c>
    </row>
    <row r="363" spans="1:13">
      <c r="A363" s="4" t="s">
        <v>6584</v>
      </c>
      <c r="B363" s="5" t="s">
        <v>893</v>
      </c>
      <c r="C363" s="5" t="s">
        <v>1760</v>
      </c>
      <c r="D363" s="5" t="s">
        <v>1761</v>
      </c>
      <c r="E363" s="5">
        <v>1</v>
      </c>
      <c r="F363">
        <f>IFERROR(VLOOKUP(C363,[2]Sheet1!$E:$G,3,FALSE),0)</f>
        <v>1</v>
      </c>
      <c r="G363" s="6">
        <f>VLOOKUP(C363,[1]Sheet1!$A:$S,19,FALSE)</f>
        <v>595000</v>
      </c>
      <c r="H363" s="6">
        <f t="shared" si="26"/>
        <v>595000</v>
      </c>
      <c r="I363" s="19">
        <f t="shared" si="29"/>
        <v>3.0765136713310808E-4</v>
      </c>
      <c r="J363" s="7">
        <f t="shared" si="30"/>
        <v>0.91855422818119392</v>
      </c>
      <c r="K363" s="23" t="str">
        <f t="shared" si="27"/>
        <v>B</v>
      </c>
      <c r="L363" s="23" t="e">
        <f>VLOOKUP(C363,#REF!,4,FALSE)</f>
        <v>#REF!</v>
      </c>
      <c r="M363" s="23" t="e">
        <f t="shared" si="28"/>
        <v>#REF!</v>
      </c>
    </row>
    <row r="364" spans="1:13">
      <c r="A364" s="4" t="s">
        <v>6529</v>
      </c>
      <c r="B364" s="5" t="s">
        <v>763</v>
      </c>
      <c r="C364" s="5" t="s">
        <v>1764</v>
      </c>
      <c r="D364" s="5" t="s">
        <v>1765</v>
      </c>
      <c r="E364" s="5">
        <v>1</v>
      </c>
      <c r="F364">
        <f>IFERROR(VLOOKUP(C364,[2]Sheet1!$E:$G,3,FALSE),0)</f>
        <v>1</v>
      </c>
      <c r="G364" s="6">
        <f>VLOOKUP(C364,[1]Sheet1!$A:$S,19,FALSE)</f>
        <v>591597</v>
      </c>
      <c r="H364" s="6">
        <f t="shared" si="26"/>
        <v>591597</v>
      </c>
      <c r="I364" s="19">
        <f t="shared" si="29"/>
        <v>3.0589180813755517E-4</v>
      </c>
      <c r="J364" s="7">
        <f t="shared" si="30"/>
        <v>0.91886011998933148</v>
      </c>
      <c r="K364" s="23" t="str">
        <f t="shared" si="27"/>
        <v>B</v>
      </c>
      <c r="L364" s="23" t="e">
        <f>VLOOKUP(C364,#REF!,4,FALSE)</f>
        <v>#REF!</v>
      </c>
      <c r="M364" s="23" t="e">
        <f t="shared" si="28"/>
        <v>#REF!</v>
      </c>
    </row>
    <row r="365" spans="1:13">
      <c r="A365" s="4" t="s">
        <v>6529</v>
      </c>
      <c r="B365" s="5" t="s">
        <v>893</v>
      </c>
      <c r="C365" s="5" t="s">
        <v>1769</v>
      </c>
      <c r="D365" s="5" t="s">
        <v>1770</v>
      </c>
      <c r="E365" s="5">
        <v>1</v>
      </c>
      <c r="F365">
        <f>IFERROR(VLOOKUP(C365,[2]Sheet1!$E:$G,3,FALSE),0)</f>
        <v>1</v>
      </c>
      <c r="G365" s="6">
        <f>VLOOKUP(C365,[1]Sheet1!$A:$S,19,FALSE)</f>
        <v>590000</v>
      </c>
      <c r="H365" s="6">
        <f t="shared" si="26"/>
        <v>590000</v>
      </c>
      <c r="I365" s="19">
        <f t="shared" si="29"/>
        <v>3.0506606152694749E-4</v>
      </c>
      <c r="J365" s="7">
        <f t="shared" si="30"/>
        <v>0.9191651860508584</v>
      </c>
      <c r="K365" s="23" t="str">
        <f t="shared" si="27"/>
        <v>B</v>
      </c>
      <c r="L365" s="23" t="e">
        <f>VLOOKUP(C365,#REF!,4,FALSE)</f>
        <v>#REF!</v>
      </c>
      <c r="M365" s="23" t="e">
        <f t="shared" si="28"/>
        <v>#REF!</v>
      </c>
    </row>
    <row r="366" spans="1:13">
      <c r="A366" s="4" t="s">
        <v>6529</v>
      </c>
      <c r="B366" s="5" t="s">
        <v>893</v>
      </c>
      <c r="C366" s="5" t="s">
        <v>1779</v>
      </c>
      <c r="D366" s="5" t="s">
        <v>1780</v>
      </c>
      <c r="E366" s="5">
        <v>2</v>
      </c>
      <c r="F366">
        <f>IFERROR(VLOOKUP(C366,[2]Sheet1!$E:$G,3,FALSE),0)</f>
        <v>3</v>
      </c>
      <c r="G366" s="6">
        <f>VLOOKUP(C366,[1]Sheet1!$A:$S,19,FALSE)</f>
        <v>195000</v>
      </c>
      <c r="H366" s="6">
        <f t="shared" si="26"/>
        <v>585000</v>
      </c>
      <c r="I366" s="19">
        <f t="shared" si="29"/>
        <v>3.0248075592078695E-4</v>
      </c>
      <c r="J366" s="7">
        <f t="shared" si="30"/>
        <v>0.91946766680677916</v>
      </c>
      <c r="K366" s="23" t="str">
        <f t="shared" si="27"/>
        <v>B</v>
      </c>
      <c r="L366" s="23" t="e">
        <f>VLOOKUP(C366,#REF!,4,FALSE)</f>
        <v>#REF!</v>
      </c>
      <c r="M366" s="23" t="e">
        <f t="shared" si="28"/>
        <v>#REF!</v>
      </c>
    </row>
    <row r="367" spans="1:13">
      <c r="A367" s="4" t="s">
        <v>6546</v>
      </c>
      <c r="B367" s="5" t="s">
        <v>763</v>
      </c>
      <c r="C367" s="5" t="s">
        <v>1793</v>
      </c>
      <c r="D367" s="5" t="s">
        <v>6621</v>
      </c>
      <c r="E367" s="5">
        <v>1</v>
      </c>
      <c r="F367">
        <f>IFERROR(VLOOKUP(C367,[2]Sheet1!$E:$G,3,FALSE),0)</f>
        <v>1</v>
      </c>
      <c r="G367" s="6">
        <f>VLOOKUP(C367,[1]Sheet1!$A:$S,19,FALSE)</f>
        <v>575000</v>
      </c>
      <c r="H367" s="6">
        <f t="shared" si="26"/>
        <v>575000</v>
      </c>
      <c r="I367" s="19">
        <f t="shared" si="29"/>
        <v>2.9731014470846576E-4</v>
      </c>
      <c r="J367" s="7">
        <f t="shared" si="30"/>
        <v>0.91976497695148762</v>
      </c>
      <c r="K367" s="23" t="str">
        <f t="shared" si="27"/>
        <v>B</v>
      </c>
      <c r="L367" s="23" t="e">
        <f>VLOOKUP(C367,#REF!,4,FALSE)</f>
        <v>#REF!</v>
      </c>
      <c r="M367" s="23" t="e">
        <f t="shared" si="28"/>
        <v>#REF!</v>
      </c>
    </row>
    <row r="368" spans="1:13">
      <c r="A368" s="4" t="s">
        <v>6514</v>
      </c>
      <c r="B368" s="5" t="s">
        <v>801</v>
      </c>
      <c r="C368" s="5" t="s">
        <v>1795</v>
      </c>
      <c r="D368" s="5" t="s">
        <v>1796</v>
      </c>
      <c r="E368" s="5">
        <v>1</v>
      </c>
      <c r="F368">
        <f>IFERROR(VLOOKUP(C368,[2]Sheet1!$E:$G,3,FALSE),0)</f>
        <v>72</v>
      </c>
      <c r="G368" s="6">
        <f>VLOOKUP(C368,[1]Sheet1!$A:$S,19,FALSE)</f>
        <v>7983.19</v>
      </c>
      <c r="H368" s="6">
        <f t="shared" si="26"/>
        <v>574789.67999999993</v>
      </c>
      <c r="I368" s="19">
        <f t="shared" si="29"/>
        <v>2.9720139641344821E-4</v>
      </c>
      <c r="J368" s="7">
        <f t="shared" si="30"/>
        <v>0.92006217834790105</v>
      </c>
      <c r="K368" s="23" t="str">
        <f t="shared" si="27"/>
        <v>B</v>
      </c>
      <c r="L368" s="23" t="e">
        <f>VLOOKUP(C368,#REF!,4,FALSE)</f>
        <v>#REF!</v>
      </c>
      <c r="M368" s="23" t="e">
        <f t="shared" si="28"/>
        <v>#REF!</v>
      </c>
    </row>
    <row r="369" spans="1:13">
      <c r="A369" s="4" t="s">
        <v>6506</v>
      </c>
      <c r="B369" s="5" t="s">
        <v>286</v>
      </c>
      <c r="C369" s="5" t="s">
        <v>1007</v>
      </c>
      <c r="D369" s="5" t="s">
        <v>1008</v>
      </c>
      <c r="E369" s="5">
        <v>10</v>
      </c>
      <c r="F369">
        <f>IFERROR(VLOOKUP(C369,[2]Sheet1!$E:$G,3,FALSE),0)</f>
        <v>13</v>
      </c>
      <c r="G369" s="6">
        <f>VLOOKUP(C369,[1]Sheet1!$A:$S,19,FALSE)</f>
        <v>44100</v>
      </c>
      <c r="H369" s="6">
        <f t="shared" si="26"/>
        <v>573300</v>
      </c>
      <c r="I369" s="19">
        <f t="shared" si="29"/>
        <v>2.9643114080237117E-4</v>
      </c>
      <c r="J369" s="7">
        <f t="shared" si="30"/>
        <v>0.92035860948870341</v>
      </c>
      <c r="K369" s="23" t="str">
        <f t="shared" si="27"/>
        <v>B</v>
      </c>
      <c r="L369" s="23" t="e">
        <f>VLOOKUP(C369,#REF!,4,FALSE)</f>
        <v>#REF!</v>
      </c>
      <c r="M369" s="23" t="e">
        <f t="shared" si="28"/>
        <v>#REF!</v>
      </c>
    </row>
    <row r="370" spans="1:13">
      <c r="A370" s="4" t="s">
        <v>6502</v>
      </c>
      <c r="B370" s="5" t="s">
        <v>536</v>
      </c>
      <c r="C370" s="5" t="s">
        <v>1797</v>
      </c>
      <c r="D370" s="5" t="s">
        <v>6622</v>
      </c>
      <c r="E370" s="5">
        <v>5</v>
      </c>
      <c r="F370">
        <f>IFERROR(VLOOKUP(C370,[2]Sheet1!$E:$G,3,FALSE),0)</f>
        <v>5</v>
      </c>
      <c r="G370" s="6">
        <f>VLOOKUP(C370,[1]Sheet1!$A:$S,19,FALSE)</f>
        <v>114510.03</v>
      </c>
      <c r="H370" s="6">
        <f t="shared" si="26"/>
        <v>572550.15</v>
      </c>
      <c r="I370" s="19">
        <f t="shared" si="29"/>
        <v>2.9604342252061529E-4</v>
      </c>
      <c r="J370" s="7">
        <f t="shared" si="30"/>
        <v>0.92065465291122406</v>
      </c>
      <c r="K370" s="23" t="str">
        <f t="shared" si="27"/>
        <v>B</v>
      </c>
      <c r="L370" s="23" t="e">
        <f>VLOOKUP(C370,#REF!,4,FALSE)</f>
        <v>#REF!</v>
      </c>
      <c r="M370" s="23" t="e">
        <f t="shared" si="28"/>
        <v>#REF!</v>
      </c>
    </row>
    <row r="371" spans="1:13">
      <c r="A371" s="4" t="s">
        <v>6529</v>
      </c>
      <c r="B371" s="5" t="s">
        <v>893</v>
      </c>
      <c r="C371" s="5" t="s">
        <v>1799</v>
      </c>
      <c r="D371" s="5" t="s">
        <v>1800</v>
      </c>
      <c r="E371" s="5">
        <v>1</v>
      </c>
      <c r="F371">
        <f>IFERROR(VLOOKUP(C371,[2]Sheet1!$E:$G,3,FALSE),0)</f>
        <v>1</v>
      </c>
      <c r="G371" s="6">
        <f>VLOOKUP(C371,[1]Sheet1!$A:$S,19,FALSE)</f>
        <v>571429</v>
      </c>
      <c r="H371" s="6">
        <f t="shared" si="26"/>
        <v>571429</v>
      </c>
      <c r="I371" s="19">
        <f t="shared" si="29"/>
        <v>2.9546371944454592E-4</v>
      </c>
      <c r="J371" s="7">
        <f t="shared" si="30"/>
        <v>0.92095011663066861</v>
      </c>
      <c r="K371" s="23" t="str">
        <f t="shared" si="27"/>
        <v>B</v>
      </c>
      <c r="L371" s="23" t="e">
        <f>VLOOKUP(C371,#REF!,4,FALSE)</f>
        <v>#REF!</v>
      </c>
      <c r="M371" s="23" t="e">
        <f t="shared" si="28"/>
        <v>#REF!</v>
      </c>
    </row>
    <row r="372" spans="1:13">
      <c r="A372" s="4" t="s">
        <v>6535</v>
      </c>
      <c r="B372" s="5" t="s">
        <v>1358</v>
      </c>
      <c r="C372" s="5" t="s">
        <v>1803</v>
      </c>
      <c r="D372" s="5" t="s">
        <v>6623</v>
      </c>
      <c r="E372" s="5">
        <v>2</v>
      </c>
      <c r="F372">
        <f>IFERROR(VLOOKUP(C372,[2]Sheet1!$E:$G,3,FALSE),0)</f>
        <v>2</v>
      </c>
      <c r="G372" s="6">
        <f>VLOOKUP(C372,[1]Sheet1!$A:$S,19,FALSE)</f>
        <v>284873.95</v>
      </c>
      <c r="H372" s="6">
        <f t="shared" si="26"/>
        <v>569747.9</v>
      </c>
      <c r="I372" s="19">
        <f t="shared" si="29"/>
        <v>2.9459448799364258E-4</v>
      </c>
      <c r="J372" s="7">
        <f t="shared" si="30"/>
        <v>0.92124471111866224</v>
      </c>
      <c r="K372" s="23" t="str">
        <f t="shared" si="27"/>
        <v>B</v>
      </c>
      <c r="L372" s="23" t="e">
        <f>VLOOKUP(C372,#REF!,4,FALSE)</f>
        <v>#REF!</v>
      </c>
      <c r="M372" s="23" t="e">
        <f t="shared" si="28"/>
        <v>#REF!</v>
      </c>
    </row>
    <row r="373" spans="1:13">
      <c r="A373" s="4" t="s">
        <v>6493</v>
      </c>
      <c r="B373" s="5" t="s">
        <v>263</v>
      </c>
      <c r="C373" s="5" t="s">
        <v>1816</v>
      </c>
      <c r="D373" s="5" t="s">
        <v>1817</v>
      </c>
      <c r="E373" s="5">
        <v>1</v>
      </c>
      <c r="F373">
        <f>IFERROR(VLOOKUP(C373,[2]Sheet1!$E:$G,3,FALSE),0)</f>
        <v>3</v>
      </c>
      <c r="G373" s="6">
        <f>VLOOKUP(C373,[1]Sheet1!$A:$S,19,FALSE)</f>
        <v>187651.8</v>
      </c>
      <c r="H373" s="6">
        <f t="shared" si="26"/>
        <v>562955.39999999991</v>
      </c>
      <c r="I373" s="19">
        <f t="shared" si="29"/>
        <v>2.9108235032767341E-4</v>
      </c>
      <c r="J373" s="7">
        <f t="shared" si="30"/>
        <v>0.92153579346898995</v>
      </c>
      <c r="K373" s="23" t="str">
        <f t="shared" si="27"/>
        <v>B</v>
      </c>
      <c r="L373" s="23" t="e">
        <f>VLOOKUP(C373,#REF!,4,FALSE)</f>
        <v>#REF!</v>
      </c>
      <c r="M373" s="23" t="e">
        <f t="shared" si="28"/>
        <v>#REF!</v>
      </c>
    </row>
    <row r="374" spans="1:13">
      <c r="A374" s="4" t="s">
        <v>6502</v>
      </c>
      <c r="B374" s="5" t="s">
        <v>285</v>
      </c>
      <c r="C374" s="5" t="s">
        <v>1820</v>
      </c>
      <c r="D374" s="5" t="s">
        <v>1821</v>
      </c>
      <c r="E374" s="5">
        <v>1</v>
      </c>
      <c r="F374">
        <f>IFERROR(VLOOKUP(C374,[2]Sheet1!$E:$G,3,FALSE),0)</f>
        <v>1.5</v>
      </c>
      <c r="G374" s="6">
        <f>VLOOKUP(C374,[1]Sheet1!$A:$S,19,FALSE)</f>
        <v>374700</v>
      </c>
      <c r="H374" s="6">
        <f t="shared" si="26"/>
        <v>562050</v>
      </c>
      <c r="I374" s="19">
        <f t="shared" si="29"/>
        <v>2.9061420318850987E-4</v>
      </c>
      <c r="J374" s="7">
        <f t="shared" si="30"/>
        <v>0.92182640767217849</v>
      </c>
      <c r="K374" s="23" t="str">
        <f t="shared" si="27"/>
        <v>B</v>
      </c>
      <c r="L374" s="23" t="e">
        <f>VLOOKUP(C374,#REF!,4,FALSE)</f>
        <v>#REF!</v>
      </c>
      <c r="M374" s="23" t="e">
        <f t="shared" si="28"/>
        <v>#REF!</v>
      </c>
    </row>
    <row r="375" spans="1:13">
      <c r="A375" s="4" t="s">
        <v>6529</v>
      </c>
      <c r="B375" s="5" t="s">
        <v>1186</v>
      </c>
      <c r="C375" s="5" t="s">
        <v>1822</v>
      </c>
      <c r="D375" s="5" t="s">
        <v>1823</v>
      </c>
      <c r="E375" s="5">
        <v>1</v>
      </c>
      <c r="F375">
        <f>IFERROR(VLOOKUP(C375,[2]Sheet1!$E:$G,3,FALSE),0)</f>
        <v>1</v>
      </c>
      <c r="G375" s="6">
        <f>VLOOKUP(C375,[1]Sheet1!$A:$S,19,FALSE)</f>
        <v>560436</v>
      </c>
      <c r="H375" s="6">
        <f t="shared" si="26"/>
        <v>560436</v>
      </c>
      <c r="I375" s="19">
        <f t="shared" si="29"/>
        <v>2.8977966653884126E-4</v>
      </c>
      <c r="J375" s="7">
        <f t="shared" si="30"/>
        <v>0.92211618733871736</v>
      </c>
      <c r="K375" s="23" t="str">
        <f t="shared" si="27"/>
        <v>B</v>
      </c>
      <c r="L375" s="23" t="e">
        <f>VLOOKUP(C375,#REF!,4,FALSE)</f>
        <v>#REF!</v>
      </c>
      <c r="M375" s="23" t="e">
        <f t="shared" si="28"/>
        <v>#REF!</v>
      </c>
    </row>
    <row r="376" spans="1:13">
      <c r="A376" s="4" t="s">
        <v>6502</v>
      </c>
      <c r="B376" s="5" t="s">
        <v>536</v>
      </c>
      <c r="C376" s="5" t="s">
        <v>1826</v>
      </c>
      <c r="D376" s="5" t="s">
        <v>6624</v>
      </c>
      <c r="E376" s="5">
        <v>10</v>
      </c>
      <c r="F376">
        <f>IFERROR(VLOOKUP(C376,[2]Sheet1!$E:$G,3,FALSE),0)</f>
        <v>20</v>
      </c>
      <c r="G376" s="6">
        <f>VLOOKUP(C376,[1]Sheet1!$A:$S,19,FALSE)</f>
        <v>28000</v>
      </c>
      <c r="H376" s="6">
        <f t="shared" si="26"/>
        <v>560000</v>
      </c>
      <c r="I376" s="19">
        <f t="shared" si="29"/>
        <v>2.8955422788998404E-4</v>
      </c>
      <c r="J376" s="7">
        <f t="shared" si="30"/>
        <v>0.92240574156660737</v>
      </c>
      <c r="K376" s="23" t="str">
        <f t="shared" si="27"/>
        <v>B</v>
      </c>
      <c r="L376" s="23" t="e">
        <f>VLOOKUP(C376,#REF!,4,FALSE)</f>
        <v>#REF!</v>
      </c>
      <c r="M376" s="23" t="e">
        <f t="shared" si="28"/>
        <v>#REF!</v>
      </c>
    </row>
    <row r="377" spans="1:13">
      <c r="A377" s="4" t="s">
        <v>6499</v>
      </c>
      <c r="B377" s="5" t="s">
        <v>317</v>
      </c>
      <c r="C377" s="5" t="s">
        <v>1830</v>
      </c>
      <c r="D377" s="5" t="s">
        <v>1831</v>
      </c>
      <c r="E377" s="5">
        <v>1</v>
      </c>
      <c r="F377">
        <f>IFERROR(VLOOKUP(C377,[2]Sheet1!$E:$G,3,FALSE),0)</f>
        <v>8</v>
      </c>
      <c r="G377" s="6">
        <f>VLOOKUP(C377,[1]Sheet1!$A:$S,19,FALSE)</f>
        <v>69800</v>
      </c>
      <c r="H377" s="6">
        <f t="shared" si="26"/>
        <v>558400</v>
      </c>
      <c r="I377" s="19">
        <f t="shared" si="29"/>
        <v>2.8872693009601269E-4</v>
      </c>
      <c r="J377" s="7">
        <f t="shared" si="30"/>
        <v>0.92269446849670333</v>
      </c>
      <c r="K377" s="23" t="str">
        <f t="shared" si="27"/>
        <v>B</v>
      </c>
      <c r="L377" s="23" t="e">
        <f>VLOOKUP(C377,#REF!,4,FALSE)</f>
        <v>#REF!</v>
      </c>
      <c r="M377" s="23" t="e">
        <f t="shared" si="28"/>
        <v>#REF!</v>
      </c>
    </row>
    <row r="378" spans="1:13">
      <c r="A378" s="4" t="s">
        <v>6502</v>
      </c>
      <c r="B378" s="5" t="s">
        <v>1482</v>
      </c>
      <c r="C378" s="5" t="s">
        <v>1899</v>
      </c>
      <c r="D378" s="5" t="s">
        <v>6625</v>
      </c>
      <c r="E378" s="5">
        <v>10</v>
      </c>
      <c r="F378">
        <f>IFERROR(VLOOKUP(C378,[2]Sheet1!$E:$G,3,FALSE),0)</f>
        <v>35.5</v>
      </c>
      <c r="G378" s="6">
        <f>VLOOKUP(C378,[1]Sheet1!$A:$S,19,FALSE)</f>
        <v>15727</v>
      </c>
      <c r="H378" s="6">
        <f t="shared" si="26"/>
        <v>558308.5</v>
      </c>
      <c r="I378" s="19">
        <f t="shared" si="29"/>
        <v>2.8867961900341994E-4</v>
      </c>
      <c r="J378" s="7">
        <f t="shared" si="30"/>
        <v>0.92298314811570681</v>
      </c>
      <c r="K378" s="23" t="str">
        <f t="shared" si="27"/>
        <v>B</v>
      </c>
      <c r="L378" s="23" t="e">
        <f>VLOOKUP(C378,#REF!,4,FALSE)</f>
        <v>#REF!</v>
      </c>
      <c r="M378" s="23" t="e">
        <f t="shared" si="28"/>
        <v>#REF!</v>
      </c>
    </row>
    <row r="379" spans="1:13">
      <c r="A379" s="4" t="s">
        <v>6529</v>
      </c>
      <c r="B379" s="5" t="s">
        <v>285</v>
      </c>
      <c r="C379" s="5" t="s">
        <v>1832</v>
      </c>
      <c r="D379" s="5" t="s">
        <v>1833</v>
      </c>
      <c r="E379" s="5">
        <v>25</v>
      </c>
      <c r="F379">
        <f>IFERROR(VLOOKUP(C379,[2]Sheet1!$E:$G,3,FALSE),0)</f>
        <v>30</v>
      </c>
      <c r="G379" s="6">
        <f>VLOOKUP(C379,[1]Sheet1!$A:$S,19,FALSE)</f>
        <v>18609.8</v>
      </c>
      <c r="H379" s="6">
        <f t="shared" si="26"/>
        <v>558294</v>
      </c>
      <c r="I379" s="19">
        <f t="shared" si="29"/>
        <v>2.8867212161716205E-4</v>
      </c>
      <c r="J379" s="7">
        <f t="shared" si="30"/>
        <v>0.92327182023732401</v>
      </c>
      <c r="K379" s="23" t="str">
        <f t="shared" si="27"/>
        <v>B</v>
      </c>
      <c r="L379" s="23" t="e">
        <f>VLOOKUP(C379,#REF!,4,FALSE)</f>
        <v>#REF!</v>
      </c>
      <c r="M379" s="23" t="e">
        <f t="shared" si="28"/>
        <v>#REF!</v>
      </c>
    </row>
    <row r="380" spans="1:13">
      <c r="A380" s="4" t="s">
        <v>6514</v>
      </c>
      <c r="B380" s="5" t="s">
        <v>1335</v>
      </c>
      <c r="C380" s="5" t="s">
        <v>1864</v>
      </c>
      <c r="D380" s="5" t="s">
        <v>1865</v>
      </c>
      <c r="E380" s="5">
        <v>40</v>
      </c>
      <c r="F380">
        <f>IFERROR(VLOOKUP(C380,[2]Sheet1!$E:$G,3,FALSE),0)</f>
        <v>167.7</v>
      </c>
      <c r="G380" s="6">
        <f>VLOOKUP(C380,[1]Sheet1!$A:$S,19,FALSE)</f>
        <v>3300</v>
      </c>
      <c r="H380" s="6">
        <f t="shared" si="26"/>
        <v>553410</v>
      </c>
      <c r="I380" s="19">
        <f t="shared" si="29"/>
        <v>2.8614679510106445E-4</v>
      </c>
      <c r="J380" s="7">
        <f t="shared" si="30"/>
        <v>0.9235579670324251</v>
      </c>
      <c r="K380" s="23" t="str">
        <f t="shared" si="27"/>
        <v>B</v>
      </c>
      <c r="L380" s="23" t="e">
        <f>VLOOKUP(C380,#REF!,4,FALSE)</f>
        <v>#REF!</v>
      </c>
      <c r="M380" s="23" t="e">
        <f t="shared" si="28"/>
        <v>#REF!</v>
      </c>
    </row>
    <row r="381" spans="1:13">
      <c r="A381" s="4" t="s">
        <v>6529</v>
      </c>
      <c r="B381" s="5" t="s">
        <v>367</v>
      </c>
      <c r="C381" s="5" t="s">
        <v>1838</v>
      </c>
      <c r="D381" s="5" t="s">
        <v>1839</v>
      </c>
      <c r="E381" s="5">
        <v>1</v>
      </c>
      <c r="F381">
        <f>IFERROR(VLOOKUP(C381,[2]Sheet1!$E:$G,3,FALSE),0)</f>
        <v>1</v>
      </c>
      <c r="G381" s="6">
        <f>VLOOKUP(C381,[1]Sheet1!$A:$S,19,FALSE)</f>
        <v>552875.77</v>
      </c>
      <c r="H381" s="6">
        <f t="shared" si="26"/>
        <v>552875.77</v>
      </c>
      <c r="I381" s="19">
        <f t="shared" si="29"/>
        <v>2.8587056553826859E-4</v>
      </c>
      <c r="J381" s="7">
        <f t="shared" si="30"/>
        <v>0.9238438375979634</v>
      </c>
      <c r="K381" s="23" t="str">
        <f t="shared" si="27"/>
        <v>B</v>
      </c>
      <c r="L381" s="23" t="e">
        <f>VLOOKUP(C381,#REF!,4,FALSE)</f>
        <v>#REF!</v>
      </c>
      <c r="M381" s="23" t="e">
        <f t="shared" si="28"/>
        <v>#REF!</v>
      </c>
    </row>
    <row r="382" spans="1:13">
      <c r="A382" s="4" t="s">
        <v>6514</v>
      </c>
      <c r="B382" s="5" t="s">
        <v>1093</v>
      </c>
      <c r="C382" s="5" t="s">
        <v>1840</v>
      </c>
      <c r="D382" s="5" t="s">
        <v>1841</v>
      </c>
      <c r="E382" s="5">
        <v>6</v>
      </c>
      <c r="F382">
        <f>IFERROR(VLOOKUP(C382,[2]Sheet1!$E:$G,3,FALSE),0)</f>
        <v>12.69</v>
      </c>
      <c r="G382" s="6">
        <f>VLOOKUP(C382,[1]Sheet1!$A:$S,19,FALSE)</f>
        <v>43550</v>
      </c>
      <c r="H382" s="6">
        <f t="shared" si="26"/>
        <v>552649.5</v>
      </c>
      <c r="I382" s="19">
        <f t="shared" si="29"/>
        <v>2.8575357011836742E-4</v>
      </c>
      <c r="J382" s="7">
        <f t="shared" si="30"/>
        <v>0.9241295911680818</v>
      </c>
      <c r="K382" s="23" t="str">
        <f t="shared" si="27"/>
        <v>B</v>
      </c>
      <c r="L382" s="23" t="e">
        <f>VLOOKUP(C382,#REF!,4,FALSE)</f>
        <v>#REF!</v>
      </c>
      <c r="M382" s="23" t="e">
        <f t="shared" si="28"/>
        <v>#REF!</v>
      </c>
    </row>
    <row r="383" spans="1:13">
      <c r="A383" s="4" t="s">
        <v>6514</v>
      </c>
      <c r="B383" s="5" t="s">
        <v>1845</v>
      </c>
      <c r="C383" s="5" t="s">
        <v>1846</v>
      </c>
      <c r="D383" s="5" t="s">
        <v>6626</v>
      </c>
      <c r="E383" s="5">
        <v>1</v>
      </c>
      <c r="F383">
        <f>IFERROR(VLOOKUP(C383,[2]Sheet1!$E:$G,3,FALSE),0)</f>
        <v>1</v>
      </c>
      <c r="G383" s="6">
        <f>VLOOKUP(C383,[1]Sheet1!$A:$S,19,FALSE)</f>
        <v>552500</v>
      </c>
      <c r="H383" s="6">
        <f t="shared" si="26"/>
        <v>552500</v>
      </c>
      <c r="I383" s="19">
        <f t="shared" si="29"/>
        <v>2.8567626948074323E-4</v>
      </c>
      <c r="J383" s="7">
        <f t="shared" si="30"/>
        <v>0.92441526743756253</v>
      </c>
      <c r="K383" s="23" t="str">
        <f t="shared" si="27"/>
        <v>B</v>
      </c>
      <c r="L383" s="23" t="e">
        <f>VLOOKUP(C383,#REF!,4,FALSE)</f>
        <v>#REF!</v>
      </c>
      <c r="M383" s="23" t="e">
        <f t="shared" si="28"/>
        <v>#REF!</v>
      </c>
    </row>
    <row r="384" spans="1:13">
      <c r="A384" s="4" t="s">
        <v>6514</v>
      </c>
      <c r="B384" s="5" t="s">
        <v>536</v>
      </c>
      <c r="C384" s="5" t="s">
        <v>1850</v>
      </c>
      <c r="D384" s="5" t="s">
        <v>1851</v>
      </c>
      <c r="E384" s="5">
        <v>5</v>
      </c>
      <c r="F384">
        <f>IFERROR(VLOOKUP(C384,[2]Sheet1!$E:$G,3,FALSE),0)</f>
        <v>5</v>
      </c>
      <c r="G384" s="6">
        <f>VLOOKUP(C384,[1]Sheet1!$A:$S,19,FALSE)</f>
        <v>110132.68</v>
      </c>
      <c r="H384" s="6">
        <f t="shared" si="26"/>
        <v>550663.39999999991</v>
      </c>
      <c r="I384" s="19">
        <f t="shared" si="29"/>
        <v>2.8472663502548826E-4</v>
      </c>
      <c r="J384" s="7">
        <f t="shared" si="30"/>
        <v>0.92469999407258796</v>
      </c>
      <c r="K384" s="23" t="str">
        <f t="shared" si="27"/>
        <v>B</v>
      </c>
      <c r="L384" s="23" t="e">
        <f>VLOOKUP(C384,#REF!,4,FALSE)</f>
        <v>#REF!</v>
      </c>
      <c r="M384" s="23" t="e">
        <f t="shared" si="28"/>
        <v>#REF!</v>
      </c>
    </row>
    <row r="385" spans="1:13">
      <c r="A385" s="4" t="s">
        <v>6514</v>
      </c>
      <c r="B385" s="5" t="s">
        <v>536</v>
      </c>
      <c r="C385" s="5" t="s">
        <v>6963</v>
      </c>
      <c r="D385" s="5" t="s">
        <v>6964</v>
      </c>
      <c r="E385" s="5">
        <v>5</v>
      </c>
      <c r="F385">
        <f>E385</f>
        <v>5</v>
      </c>
      <c r="G385" s="6">
        <f>VLOOKUP(C385,[1]Sheet1!$A:$S,19,FALSE)</f>
        <v>110094.2</v>
      </c>
      <c r="H385" s="6">
        <f t="shared" si="26"/>
        <v>550471</v>
      </c>
      <c r="I385" s="19">
        <f t="shared" si="29"/>
        <v>2.8462715246576324E-4</v>
      </c>
      <c r="J385" s="7">
        <f t="shared" si="30"/>
        <v>0.92498462122505376</v>
      </c>
      <c r="K385" s="23" t="str">
        <f t="shared" si="27"/>
        <v>B</v>
      </c>
      <c r="L385" s="23" t="e">
        <f>VLOOKUP(C385,#REF!,4,FALSE)</f>
        <v>#REF!</v>
      </c>
      <c r="M385" s="23" t="e">
        <f t="shared" si="28"/>
        <v>#REF!</v>
      </c>
    </row>
    <row r="386" spans="1:13">
      <c r="A386" s="4" t="s">
        <v>6502</v>
      </c>
      <c r="B386" s="5" t="s">
        <v>536</v>
      </c>
      <c r="C386" s="5" t="s">
        <v>1854</v>
      </c>
      <c r="D386" s="5" t="s">
        <v>1855</v>
      </c>
      <c r="E386" s="5">
        <v>10</v>
      </c>
      <c r="F386">
        <f>IFERROR(VLOOKUP(C386,[2]Sheet1!$E:$G,3,FALSE),0)</f>
        <v>10</v>
      </c>
      <c r="G386" s="6">
        <f>VLOOKUP(C386,[1]Sheet1!$A:$S,19,FALSE)</f>
        <v>55000</v>
      </c>
      <c r="H386" s="6">
        <f t="shared" ref="H386:H449" si="31">F386*G386</f>
        <v>550000</v>
      </c>
      <c r="I386" s="19">
        <f t="shared" si="29"/>
        <v>2.8438361667766291E-4</v>
      </c>
      <c r="J386" s="7">
        <f t="shared" si="30"/>
        <v>0.92526900484173147</v>
      </c>
      <c r="K386" s="23" t="str">
        <f t="shared" ref="K386:K449" si="32">IF(J386&lt;=0.8,"A",IF(J386&lt;=0.95,"B","C"))</f>
        <v>B</v>
      </c>
      <c r="L386" s="23" t="e">
        <f>VLOOKUP(C386,#REF!,4,FALSE)</f>
        <v>#REF!</v>
      </c>
      <c r="M386" s="23" t="e">
        <f t="shared" ref="M386:M449" si="33">CONCATENATE(L386,K386)</f>
        <v>#REF!</v>
      </c>
    </row>
    <row r="387" spans="1:13">
      <c r="A387" s="4" t="s">
        <v>6511</v>
      </c>
      <c r="B387" s="5" t="s">
        <v>763</v>
      </c>
      <c r="C387" s="5" t="s">
        <v>1860</v>
      </c>
      <c r="D387" s="5" t="s">
        <v>6627</v>
      </c>
      <c r="E387" s="5">
        <v>3</v>
      </c>
      <c r="F387">
        <f>IFERROR(VLOOKUP(C387,[2]Sheet1!$E:$G,3,FALSE),0)</f>
        <v>2</v>
      </c>
      <c r="G387" s="6">
        <f>VLOOKUP(C387,[1]Sheet1!$A:$S,19,FALSE)</f>
        <v>273950</v>
      </c>
      <c r="H387" s="6">
        <f t="shared" si="31"/>
        <v>547900</v>
      </c>
      <c r="I387" s="19">
        <f t="shared" ref="I387:I450" si="34">H387/$H$1462</f>
        <v>2.832977883230755E-4</v>
      </c>
      <c r="J387" s="7">
        <f t="shared" si="30"/>
        <v>0.9255523026300545</v>
      </c>
      <c r="K387" s="23" t="str">
        <f t="shared" si="32"/>
        <v>B</v>
      </c>
      <c r="L387" s="23" t="e">
        <f>VLOOKUP(C387,#REF!,4,FALSE)</f>
        <v>#REF!</v>
      </c>
      <c r="M387" s="23" t="e">
        <f t="shared" si="33"/>
        <v>#REF!</v>
      </c>
    </row>
    <row r="388" spans="1:13">
      <c r="A388" s="4" t="s">
        <v>6514</v>
      </c>
      <c r="B388" s="5" t="s">
        <v>801</v>
      </c>
      <c r="C388" s="5" t="s">
        <v>1862</v>
      </c>
      <c r="D388" s="5" t="s">
        <v>6628</v>
      </c>
      <c r="E388" s="5">
        <v>10</v>
      </c>
      <c r="F388">
        <f>IFERROR(VLOOKUP(C388,[2]Sheet1!$E:$G,3,FALSE),0)</f>
        <v>300</v>
      </c>
      <c r="G388" s="6">
        <f>VLOOKUP(C388,[1]Sheet1!$A:$S,19,FALSE)</f>
        <v>1825</v>
      </c>
      <c r="H388" s="6">
        <f t="shared" si="31"/>
        <v>547500</v>
      </c>
      <c r="I388" s="19">
        <f t="shared" si="34"/>
        <v>2.8309096387458264E-4</v>
      </c>
      <c r="J388" s="7">
        <f t="shared" ref="J388:J451" si="35">J387+I388</f>
        <v>0.92583539359392908</v>
      </c>
      <c r="K388" s="23" t="str">
        <f t="shared" si="32"/>
        <v>B</v>
      </c>
      <c r="L388" s="23" t="e">
        <f>VLOOKUP(C388,#REF!,4,FALSE)</f>
        <v>#REF!</v>
      </c>
      <c r="M388" s="23" t="e">
        <f t="shared" si="33"/>
        <v>#REF!</v>
      </c>
    </row>
    <row r="389" spans="1:13">
      <c r="A389" s="4" t="s">
        <v>6547</v>
      </c>
      <c r="B389" s="5" t="s">
        <v>286</v>
      </c>
      <c r="C389" s="5" t="s">
        <v>1866</v>
      </c>
      <c r="D389" s="5" t="s">
        <v>6629</v>
      </c>
      <c r="E389" s="5">
        <v>4</v>
      </c>
      <c r="F389">
        <f>IFERROR(VLOOKUP(C389,[2]Sheet1!$E:$G,3,FALSE),0)</f>
        <v>5</v>
      </c>
      <c r="G389" s="6">
        <f>VLOOKUP(C389,[1]Sheet1!$A:$S,19,FALSE)</f>
        <v>109200</v>
      </c>
      <c r="H389" s="6">
        <f t="shared" si="31"/>
        <v>546000</v>
      </c>
      <c r="I389" s="19">
        <f t="shared" si="34"/>
        <v>2.8231537219273447E-4</v>
      </c>
      <c r="J389" s="7">
        <f t="shared" si="35"/>
        <v>0.92611770896612178</v>
      </c>
      <c r="K389" s="23" t="str">
        <f t="shared" si="32"/>
        <v>B</v>
      </c>
      <c r="L389" s="23" t="e">
        <f>VLOOKUP(C389,#REF!,4,FALSE)</f>
        <v>#REF!</v>
      </c>
      <c r="M389" s="23" t="e">
        <f t="shared" si="33"/>
        <v>#REF!</v>
      </c>
    </row>
    <row r="390" spans="1:13">
      <c r="A390" s="4" t="s">
        <v>6529</v>
      </c>
      <c r="B390" s="5" t="s">
        <v>717</v>
      </c>
      <c r="C390" s="5" t="s">
        <v>1868</v>
      </c>
      <c r="D390" s="5" t="s">
        <v>6630</v>
      </c>
      <c r="E390" s="5">
        <v>90</v>
      </c>
      <c r="F390">
        <f>IFERROR(VLOOKUP(C390,[2]Sheet1!$E:$G,3,FALSE),0)</f>
        <v>265.5</v>
      </c>
      <c r="G390" s="6">
        <f>VLOOKUP(C390,[1]Sheet1!$A:$S,19,FALSE)</f>
        <v>2053.5700000000002</v>
      </c>
      <c r="H390" s="6">
        <f t="shared" si="31"/>
        <v>545222.83500000008</v>
      </c>
      <c r="I390" s="19">
        <f t="shared" si="34"/>
        <v>2.8191353038645216E-4</v>
      </c>
      <c r="J390" s="7">
        <f t="shared" si="35"/>
        <v>0.9263996224965082</v>
      </c>
      <c r="K390" s="23" t="str">
        <f t="shared" si="32"/>
        <v>B</v>
      </c>
      <c r="L390" s="23" t="e">
        <f>VLOOKUP(C390,#REF!,4,FALSE)</f>
        <v>#REF!</v>
      </c>
      <c r="M390" s="23" t="e">
        <f t="shared" si="33"/>
        <v>#REF!</v>
      </c>
    </row>
    <row r="391" spans="1:13">
      <c r="A391" s="4" t="s">
        <v>6494</v>
      </c>
      <c r="B391" s="5" t="s">
        <v>1093</v>
      </c>
      <c r="C391" s="5" t="s">
        <v>1874</v>
      </c>
      <c r="D391" s="5" t="s">
        <v>1875</v>
      </c>
      <c r="E391" s="5">
        <v>1</v>
      </c>
      <c r="F391">
        <f>IFERROR(VLOOKUP(C391,[2]Sheet1!$E:$G,3,FALSE),0)</f>
        <v>6.069</v>
      </c>
      <c r="G391" s="6">
        <f>VLOOKUP(C391,[1]Sheet1!$A:$S,19,FALSE)</f>
        <v>89400</v>
      </c>
      <c r="H391" s="6">
        <f t="shared" si="31"/>
        <v>542568.6</v>
      </c>
      <c r="I391" s="19">
        <f t="shared" si="34"/>
        <v>2.8054112866133856E-4</v>
      </c>
      <c r="J391" s="7">
        <f t="shared" si="35"/>
        <v>0.92668016362516958</v>
      </c>
      <c r="K391" s="23" t="str">
        <f t="shared" si="32"/>
        <v>B</v>
      </c>
      <c r="L391" s="23" t="e">
        <f>VLOOKUP(C391,#REF!,4,FALSE)</f>
        <v>#REF!</v>
      </c>
      <c r="M391" s="23" t="e">
        <f t="shared" si="33"/>
        <v>#REF!</v>
      </c>
    </row>
    <row r="392" spans="1:13">
      <c r="A392" s="4" t="s">
        <v>6514</v>
      </c>
      <c r="B392" s="5" t="s">
        <v>317</v>
      </c>
      <c r="C392" s="5" t="s">
        <v>1876</v>
      </c>
      <c r="D392" s="5" t="s">
        <v>1877</v>
      </c>
      <c r="E392" s="5">
        <v>1</v>
      </c>
      <c r="F392">
        <f>IFERROR(VLOOKUP(C392,[2]Sheet1!$E:$G,3,FALSE),0)</f>
        <v>3</v>
      </c>
      <c r="G392" s="6">
        <f>VLOOKUP(C392,[1]Sheet1!$A:$S,19,FALSE)</f>
        <v>180785</v>
      </c>
      <c r="H392" s="6">
        <f t="shared" si="31"/>
        <v>542355</v>
      </c>
      <c r="I392" s="19">
        <f t="shared" si="34"/>
        <v>2.8043068440584338E-4</v>
      </c>
      <c r="J392" s="7">
        <f t="shared" si="35"/>
        <v>0.92696059430957545</v>
      </c>
      <c r="K392" s="23" t="str">
        <f t="shared" si="32"/>
        <v>B</v>
      </c>
      <c r="L392" s="23" t="e">
        <f>VLOOKUP(C392,#REF!,4,FALSE)</f>
        <v>#REF!</v>
      </c>
      <c r="M392" s="23" t="e">
        <f t="shared" si="33"/>
        <v>#REF!</v>
      </c>
    </row>
    <row r="393" spans="1:13">
      <c r="A393" s="4" t="s">
        <v>6514</v>
      </c>
      <c r="B393" s="5" t="s">
        <v>555</v>
      </c>
      <c r="C393" s="5" t="s">
        <v>1880</v>
      </c>
      <c r="D393" s="5" t="s">
        <v>1881</v>
      </c>
      <c r="E393" s="5">
        <v>10</v>
      </c>
      <c r="F393">
        <f>IFERROR(VLOOKUP(C393,[2]Sheet1!$E:$G,3,FALSE),0)</f>
        <v>22</v>
      </c>
      <c r="G393" s="6">
        <f>VLOOKUP(C393,[1]Sheet1!$A:$S,19,FALSE)</f>
        <v>24475</v>
      </c>
      <c r="H393" s="6">
        <f t="shared" si="31"/>
        <v>538450</v>
      </c>
      <c r="I393" s="19">
        <f t="shared" si="34"/>
        <v>2.7841156072743199E-4</v>
      </c>
      <c r="J393" s="7">
        <f t="shared" si="35"/>
        <v>0.92723900587030283</v>
      </c>
      <c r="K393" s="23" t="str">
        <f t="shared" si="32"/>
        <v>B</v>
      </c>
      <c r="L393" s="23" t="e">
        <f>VLOOKUP(C393,#REF!,4,FALSE)</f>
        <v>#REF!</v>
      </c>
      <c r="M393" s="23" t="e">
        <f t="shared" si="33"/>
        <v>#REF!</v>
      </c>
    </row>
    <row r="394" spans="1:13">
      <c r="A394" s="4" t="s">
        <v>6514</v>
      </c>
      <c r="B394" s="5" t="s">
        <v>116</v>
      </c>
      <c r="C394" s="5" t="s">
        <v>1884</v>
      </c>
      <c r="D394" s="5" t="s">
        <v>1885</v>
      </c>
      <c r="E394" s="5">
        <v>4.66</v>
      </c>
      <c r="F394">
        <f>IFERROR(VLOOKUP(C394,[2]Sheet1!$E:$G,3,FALSE),0)</f>
        <v>5.3079999999999998</v>
      </c>
      <c r="G394" s="6">
        <f>VLOOKUP(C394,[1]Sheet1!$A:$S,19,FALSE)</f>
        <v>101344.06</v>
      </c>
      <c r="H394" s="6">
        <f t="shared" si="31"/>
        <v>537934.27047999995</v>
      </c>
      <c r="I394" s="19">
        <f t="shared" si="34"/>
        <v>2.7814489704356825E-4</v>
      </c>
      <c r="J394" s="7">
        <f t="shared" si="35"/>
        <v>0.92751715076734642</v>
      </c>
      <c r="K394" s="23" t="str">
        <f t="shared" si="32"/>
        <v>B</v>
      </c>
      <c r="L394" s="23" t="e">
        <f>VLOOKUP(C394,#REF!,4,FALSE)</f>
        <v>#REF!</v>
      </c>
      <c r="M394" s="23" t="e">
        <f t="shared" si="33"/>
        <v>#REF!</v>
      </c>
    </row>
    <row r="395" spans="1:13">
      <c r="A395" s="4" t="s">
        <v>6514</v>
      </c>
      <c r="B395" s="5" t="s">
        <v>724</v>
      </c>
      <c r="C395" s="5" t="s">
        <v>1886</v>
      </c>
      <c r="D395" s="5" t="s">
        <v>1887</v>
      </c>
      <c r="E395" s="5">
        <v>18</v>
      </c>
      <c r="F395">
        <f>IFERROR(VLOOKUP(C395,[2]Sheet1!$E:$G,3,FALSE),0)</f>
        <v>38.35</v>
      </c>
      <c r="G395" s="6">
        <f>VLOOKUP(C395,[1]Sheet1!$A:$S,19,FALSE)</f>
        <v>13965</v>
      </c>
      <c r="H395" s="6">
        <f t="shared" si="31"/>
        <v>535557.75</v>
      </c>
      <c r="I395" s="19">
        <f t="shared" si="34"/>
        <v>2.7691609069954839E-4</v>
      </c>
      <c r="J395" s="7">
        <f t="shared" si="35"/>
        <v>0.927794066858046</v>
      </c>
      <c r="K395" s="23" t="str">
        <f t="shared" si="32"/>
        <v>B</v>
      </c>
      <c r="L395" s="23" t="e">
        <f>VLOOKUP(C395,#REF!,4,FALSE)</f>
        <v>#REF!</v>
      </c>
      <c r="M395" s="23" t="e">
        <f t="shared" si="33"/>
        <v>#REF!</v>
      </c>
    </row>
    <row r="396" spans="1:13">
      <c r="A396" s="4" t="s">
        <v>6529</v>
      </c>
      <c r="B396" s="5" t="s">
        <v>763</v>
      </c>
      <c r="C396" s="5" t="s">
        <v>1892</v>
      </c>
      <c r="D396" s="5" t="s">
        <v>1893</v>
      </c>
      <c r="E396" s="5">
        <v>1</v>
      </c>
      <c r="F396">
        <f>IFERROR(VLOOKUP(C396,[2]Sheet1!$E:$G,3,FALSE),0)</f>
        <v>1</v>
      </c>
      <c r="G396" s="6">
        <f>VLOOKUP(C396,[1]Sheet1!$A:$S,19,FALSE)</f>
        <v>529412</v>
      </c>
      <c r="H396" s="6">
        <f t="shared" si="31"/>
        <v>529412</v>
      </c>
      <c r="I396" s="19">
        <f t="shared" si="34"/>
        <v>2.7373836231373613E-4</v>
      </c>
      <c r="J396" s="7">
        <f t="shared" si="35"/>
        <v>0.9280678052203597</v>
      </c>
      <c r="K396" s="23" t="str">
        <f t="shared" si="32"/>
        <v>B</v>
      </c>
      <c r="L396" s="23" t="e">
        <f>VLOOKUP(C396,#REF!,4,FALSE)</f>
        <v>#REF!</v>
      </c>
      <c r="M396" s="23" t="e">
        <f t="shared" si="33"/>
        <v>#REF!</v>
      </c>
    </row>
    <row r="397" spans="1:13">
      <c r="A397" s="4" t="s">
        <v>6514</v>
      </c>
      <c r="B397" s="5" t="s">
        <v>1894</v>
      </c>
      <c r="C397" s="5" t="s">
        <v>1895</v>
      </c>
      <c r="D397" s="5" t="s">
        <v>1896</v>
      </c>
      <c r="E397" s="5">
        <v>3</v>
      </c>
      <c r="F397">
        <f>IFERROR(VLOOKUP(C397,[2]Sheet1!$E:$G,3,FALSE),0)</f>
        <v>20.56</v>
      </c>
      <c r="G397" s="6">
        <f>VLOOKUP(C397,[1]Sheet1!$A:$S,19,FALSE)</f>
        <v>25733</v>
      </c>
      <c r="H397" s="6">
        <f t="shared" si="31"/>
        <v>529070.48</v>
      </c>
      <c r="I397" s="19">
        <f t="shared" si="34"/>
        <v>2.7356177559961293E-4</v>
      </c>
      <c r="J397" s="7">
        <f t="shared" si="35"/>
        <v>0.92834136699595926</v>
      </c>
      <c r="K397" s="23" t="str">
        <f t="shared" si="32"/>
        <v>B</v>
      </c>
      <c r="L397" s="23" t="e">
        <f>VLOOKUP(C397,#REF!,4,FALSE)</f>
        <v>#REF!</v>
      </c>
      <c r="M397" s="23" t="e">
        <f t="shared" si="33"/>
        <v>#REF!</v>
      </c>
    </row>
    <row r="398" spans="1:13">
      <c r="A398" s="4" t="s">
        <v>6546</v>
      </c>
      <c r="B398" s="5" t="s">
        <v>44</v>
      </c>
      <c r="C398" s="5" t="s">
        <v>1913</v>
      </c>
      <c r="D398" s="5" t="s">
        <v>6631</v>
      </c>
      <c r="E398" s="5">
        <v>24</v>
      </c>
      <c r="F398">
        <f>IFERROR(VLOOKUP(C398,[2]Sheet1!$E:$G,3,FALSE),0)</f>
        <v>24</v>
      </c>
      <c r="G398" s="6">
        <f>VLOOKUP(C398,[1]Sheet1!$A:$S,19,FALSE)</f>
        <v>21800</v>
      </c>
      <c r="H398" s="6">
        <f t="shared" si="31"/>
        <v>523200</v>
      </c>
      <c r="I398" s="19">
        <f t="shared" si="34"/>
        <v>2.7052637862864227E-4</v>
      </c>
      <c r="J398" s="7">
        <f t="shared" si="35"/>
        <v>0.92861189337458794</v>
      </c>
      <c r="K398" s="23" t="str">
        <f t="shared" si="32"/>
        <v>B</v>
      </c>
      <c r="L398" s="23" t="e">
        <f>VLOOKUP(C398,#REF!,4,FALSE)</f>
        <v>#REF!</v>
      </c>
      <c r="M398" s="23" t="e">
        <f t="shared" si="33"/>
        <v>#REF!</v>
      </c>
    </row>
    <row r="399" spans="1:13">
      <c r="A399" s="4" t="s">
        <v>6491</v>
      </c>
      <c r="B399" s="5" t="s">
        <v>166</v>
      </c>
      <c r="C399" s="5" t="s">
        <v>1917</v>
      </c>
      <c r="D399" s="5" t="s">
        <v>1918</v>
      </c>
      <c r="E399" s="5">
        <v>6</v>
      </c>
      <c r="F399">
        <f>IFERROR(VLOOKUP(C399,[2]Sheet1!$E:$G,3,FALSE),0)</f>
        <v>29.95</v>
      </c>
      <c r="G399" s="6">
        <f>VLOOKUP(C399,[1]Sheet1!$A:$S,19,FALSE)</f>
        <v>17362.2</v>
      </c>
      <c r="H399" s="6">
        <f t="shared" si="31"/>
        <v>519997.89</v>
      </c>
      <c r="I399" s="19">
        <f t="shared" si="34"/>
        <v>2.688706920417337E-4</v>
      </c>
      <c r="J399" s="7">
        <f t="shared" si="35"/>
        <v>0.92888076406662967</v>
      </c>
      <c r="K399" s="23" t="str">
        <f t="shared" si="32"/>
        <v>B</v>
      </c>
      <c r="L399" s="23" t="e">
        <f>VLOOKUP(C399,#REF!,4,FALSE)</f>
        <v>#REF!</v>
      </c>
      <c r="M399" s="23" t="e">
        <f t="shared" si="33"/>
        <v>#REF!</v>
      </c>
    </row>
    <row r="400" spans="1:13">
      <c r="A400" s="4" t="s">
        <v>6497</v>
      </c>
      <c r="B400" s="5" t="s">
        <v>1186</v>
      </c>
      <c r="C400" s="5" t="s">
        <v>1919</v>
      </c>
      <c r="D400" s="5" t="s">
        <v>6632</v>
      </c>
      <c r="E400" s="5">
        <v>2</v>
      </c>
      <c r="F400">
        <f>IFERROR(VLOOKUP(C400,[2]Sheet1!$E:$G,3,FALSE),0)</f>
        <v>2</v>
      </c>
      <c r="G400" s="6">
        <f>VLOOKUP(C400,[1]Sheet1!$A:$S,19,FALSE)</f>
        <v>259732.2</v>
      </c>
      <c r="H400" s="6">
        <f t="shared" si="31"/>
        <v>519464.4</v>
      </c>
      <c r="I400" s="19">
        <f t="shared" si="34"/>
        <v>2.6859484510416756E-4</v>
      </c>
      <c r="J400" s="7">
        <f t="shared" si="35"/>
        <v>0.92914935891173389</v>
      </c>
      <c r="K400" s="23" t="str">
        <f t="shared" si="32"/>
        <v>B</v>
      </c>
      <c r="L400" s="23" t="e">
        <f>VLOOKUP(C400,#REF!,4,FALSE)</f>
        <v>#REF!</v>
      </c>
      <c r="M400" s="23" t="e">
        <f t="shared" si="33"/>
        <v>#REF!</v>
      </c>
    </row>
    <row r="401" spans="1:13">
      <c r="A401" s="4" t="s">
        <v>6535</v>
      </c>
      <c r="B401" s="5" t="s">
        <v>596</v>
      </c>
      <c r="C401" s="5" t="s">
        <v>1923</v>
      </c>
      <c r="D401" s="5" t="s">
        <v>1924</v>
      </c>
      <c r="E401" s="5">
        <v>7</v>
      </c>
      <c r="F401">
        <f>IFERROR(VLOOKUP(C401,[2]Sheet1!$E:$G,3,FALSE),0)</f>
        <v>15</v>
      </c>
      <c r="G401" s="6">
        <f>VLOOKUP(C401,[1]Sheet1!$A:$S,19,FALSE)</f>
        <v>34450</v>
      </c>
      <c r="H401" s="6">
        <f t="shared" si="31"/>
        <v>516750</v>
      </c>
      <c r="I401" s="19">
        <f t="shared" si="34"/>
        <v>2.6719133439669513E-4</v>
      </c>
      <c r="J401" s="7">
        <f t="shared" si="35"/>
        <v>0.92941655024613057</v>
      </c>
      <c r="K401" s="23" t="str">
        <f t="shared" si="32"/>
        <v>B</v>
      </c>
      <c r="L401" s="23" t="e">
        <f>VLOOKUP(C401,#REF!,4,FALSE)</f>
        <v>#REF!</v>
      </c>
      <c r="M401" s="23" t="e">
        <f t="shared" si="33"/>
        <v>#REF!</v>
      </c>
    </row>
    <row r="402" spans="1:13">
      <c r="A402" s="4" t="s">
        <v>6535</v>
      </c>
      <c r="B402" s="5" t="s">
        <v>536</v>
      </c>
      <c r="C402" s="5" t="s">
        <v>1925</v>
      </c>
      <c r="D402" s="5" t="s">
        <v>1926</v>
      </c>
      <c r="E402" s="5">
        <v>5</v>
      </c>
      <c r="F402">
        <f>IFERROR(VLOOKUP(C402,[2]Sheet1!$E:$G,3,FALSE),0)</f>
        <v>5</v>
      </c>
      <c r="G402" s="6">
        <f>VLOOKUP(C402,[1]Sheet1!$A:$S,19,FALSE)</f>
        <v>103333.62</v>
      </c>
      <c r="H402" s="6">
        <f t="shared" si="31"/>
        <v>516668.1</v>
      </c>
      <c r="I402" s="19">
        <f t="shared" si="34"/>
        <v>2.6714898709086617E-4</v>
      </c>
      <c r="J402" s="7">
        <f t="shared" si="35"/>
        <v>0.92968369923322147</v>
      </c>
      <c r="K402" s="23" t="str">
        <f t="shared" si="32"/>
        <v>B</v>
      </c>
      <c r="L402" s="23" t="e">
        <f>VLOOKUP(C402,#REF!,4,FALSE)</f>
        <v>#REF!</v>
      </c>
      <c r="M402" s="23" t="e">
        <f t="shared" si="33"/>
        <v>#REF!</v>
      </c>
    </row>
    <row r="403" spans="1:13">
      <c r="A403" s="4" t="s">
        <v>6529</v>
      </c>
      <c r="B403" s="5" t="s">
        <v>286</v>
      </c>
      <c r="C403" s="5" t="s">
        <v>1927</v>
      </c>
      <c r="D403" s="5" t="s">
        <v>1928</v>
      </c>
      <c r="E403" s="5">
        <v>12</v>
      </c>
      <c r="F403">
        <f>IFERROR(VLOOKUP(C403,[2]Sheet1!$E:$G,3,FALSE),0)</f>
        <v>13</v>
      </c>
      <c r="G403" s="6">
        <f>VLOOKUP(C403,[1]Sheet1!$A:$S,19,FALSE)</f>
        <v>39650</v>
      </c>
      <c r="H403" s="6">
        <f t="shared" si="31"/>
        <v>515450</v>
      </c>
      <c r="I403" s="19">
        <f t="shared" si="34"/>
        <v>2.6651915493909335E-4</v>
      </c>
      <c r="J403" s="7">
        <f t="shared" si="35"/>
        <v>0.92995021838816061</v>
      </c>
      <c r="K403" s="23" t="str">
        <f t="shared" si="32"/>
        <v>B</v>
      </c>
      <c r="L403" s="23" t="e">
        <f>VLOOKUP(C403,#REF!,4,FALSE)</f>
        <v>#REF!</v>
      </c>
      <c r="M403" s="23" t="e">
        <f t="shared" si="33"/>
        <v>#REF!</v>
      </c>
    </row>
    <row r="404" spans="1:13">
      <c r="A404" s="4" t="s">
        <v>6514</v>
      </c>
      <c r="B404" s="5" t="s">
        <v>285</v>
      </c>
      <c r="C404" s="5" t="s">
        <v>1933</v>
      </c>
      <c r="D404" s="5" t="s">
        <v>1934</v>
      </c>
      <c r="E404" s="5">
        <v>1</v>
      </c>
      <c r="F404">
        <f>IFERROR(VLOOKUP(C404,[2]Sheet1!$E:$G,3,FALSE),0)</f>
        <v>1</v>
      </c>
      <c r="G404" s="6">
        <f>VLOOKUP(C404,[1]Sheet1!$A:$S,19,FALSE)</f>
        <v>510000</v>
      </c>
      <c r="H404" s="6">
        <f t="shared" si="31"/>
        <v>510000</v>
      </c>
      <c r="I404" s="19">
        <f t="shared" si="34"/>
        <v>2.6370117182837832E-4</v>
      </c>
      <c r="J404" s="7">
        <f t="shared" si="35"/>
        <v>0.930213919559989</v>
      </c>
      <c r="K404" s="23" t="str">
        <f t="shared" si="32"/>
        <v>B</v>
      </c>
      <c r="L404" s="23" t="e">
        <f>VLOOKUP(C404,#REF!,4,FALSE)</f>
        <v>#REF!</v>
      </c>
      <c r="M404" s="23" t="e">
        <f t="shared" si="33"/>
        <v>#REF!</v>
      </c>
    </row>
    <row r="405" spans="1:13">
      <c r="A405" s="4" t="s">
        <v>6529</v>
      </c>
      <c r="B405" s="5" t="s">
        <v>596</v>
      </c>
      <c r="C405" s="5" t="s">
        <v>1935</v>
      </c>
      <c r="D405" s="5" t="s">
        <v>1936</v>
      </c>
      <c r="E405" s="5">
        <v>5</v>
      </c>
      <c r="F405">
        <f>IFERROR(VLOOKUP(C405,[2]Sheet1!$E:$G,3,FALSE),0)</f>
        <v>9</v>
      </c>
      <c r="G405" s="6">
        <f>VLOOKUP(C405,[1]Sheet1!$A:$S,19,FALSE)</f>
        <v>56550</v>
      </c>
      <c r="H405" s="6">
        <f t="shared" si="31"/>
        <v>508950</v>
      </c>
      <c r="I405" s="19">
        <f t="shared" si="34"/>
        <v>2.6315825765108465E-4</v>
      </c>
      <c r="J405" s="7">
        <f t="shared" si="35"/>
        <v>0.93047707781764011</v>
      </c>
      <c r="K405" s="23" t="str">
        <f t="shared" si="32"/>
        <v>B</v>
      </c>
      <c r="L405" s="23" t="e">
        <f>VLOOKUP(C405,#REF!,4,FALSE)</f>
        <v>#REF!</v>
      </c>
      <c r="M405" s="23" t="e">
        <f t="shared" si="33"/>
        <v>#REF!</v>
      </c>
    </row>
    <row r="406" spans="1:13">
      <c r="A406" s="4" t="s">
        <v>6529</v>
      </c>
      <c r="B406" s="5" t="s">
        <v>286</v>
      </c>
      <c r="C406" s="5" t="s">
        <v>1937</v>
      </c>
      <c r="D406" s="5" t="s">
        <v>6633</v>
      </c>
      <c r="E406" s="5">
        <v>2</v>
      </c>
      <c r="F406">
        <f>IFERROR(VLOOKUP(C406,[2]Sheet1!$E:$G,3,FALSE),0)</f>
        <v>3</v>
      </c>
      <c r="G406" s="6">
        <f>VLOOKUP(C406,[1]Sheet1!$A:$S,19,FALSE)</f>
        <v>169650</v>
      </c>
      <c r="H406" s="6">
        <f t="shared" si="31"/>
        <v>508950</v>
      </c>
      <c r="I406" s="19">
        <f t="shared" si="34"/>
        <v>2.6315825765108465E-4</v>
      </c>
      <c r="J406" s="7">
        <f t="shared" si="35"/>
        <v>0.93074023607529122</v>
      </c>
      <c r="K406" s="23" t="str">
        <f t="shared" si="32"/>
        <v>B</v>
      </c>
      <c r="L406" s="23" t="e">
        <f>VLOOKUP(C406,#REF!,4,FALSE)</f>
        <v>#REF!</v>
      </c>
      <c r="M406" s="23" t="e">
        <f t="shared" si="33"/>
        <v>#REF!</v>
      </c>
    </row>
    <row r="407" spans="1:13">
      <c r="A407" s="4" t="s">
        <v>6514</v>
      </c>
      <c r="B407" s="5" t="s">
        <v>1941</v>
      </c>
      <c r="C407" s="5" t="s">
        <v>1942</v>
      </c>
      <c r="D407" s="5" t="s">
        <v>1943</v>
      </c>
      <c r="E407" s="5">
        <v>3</v>
      </c>
      <c r="F407">
        <f>IFERROR(VLOOKUP(C407,[2]Sheet1!$E:$G,3,FALSE),0)</f>
        <v>5.56</v>
      </c>
      <c r="G407" s="6">
        <f>VLOOKUP(C407,[1]Sheet1!$A:$S,19,FALSE)</f>
        <v>91350</v>
      </c>
      <c r="H407" s="6">
        <f t="shared" si="31"/>
        <v>507905.99999999994</v>
      </c>
      <c r="I407" s="19">
        <f t="shared" si="34"/>
        <v>2.6261844584051826E-4</v>
      </c>
      <c r="J407" s="7">
        <f t="shared" si="35"/>
        <v>0.93100285452113174</v>
      </c>
      <c r="K407" s="23" t="str">
        <f t="shared" si="32"/>
        <v>B</v>
      </c>
      <c r="L407" s="23" t="e">
        <f>VLOOKUP(C407,#REF!,4,FALSE)</f>
        <v>#REF!</v>
      </c>
      <c r="M407" s="23" t="e">
        <f t="shared" si="33"/>
        <v>#REF!</v>
      </c>
    </row>
    <row r="408" spans="1:13">
      <c r="A408" s="4" t="s">
        <v>6514</v>
      </c>
      <c r="B408" s="5" t="s">
        <v>263</v>
      </c>
      <c r="C408" s="5" t="s">
        <v>1947</v>
      </c>
      <c r="D408" s="5" t="s">
        <v>6634</v>
      </c>
      <c r="E408" s="5">
        <v>1</v>
      </c>
      <c r="F408">
        <f>IFERROR(VLOOKUP(C408,[2]Sheet1!$E:$G,3,FALSE),0)</f>
        <v>2</v>
      </c>
      <c r="G408" s="6">
        <f>VLOOKUP(C408,[1]Sheet1!$A:$S,19,FALSE)</f>
        <v>253127.7</v>
      </c>
      <c r="H408" s="6">
        <f t="shared" si="31"/>
        <v>506255.4</v>
      </c>
      <c r="I408" s="19">
        <f t="shared" si="34"/>
        <v>2.6176498475381256E-4</v>
      </c>
      <c r="J408" s="7">
        <f t="shared" si="35"/>
        <v>0.93126461950588557</v>
      </c>
      <c r="K408" s="23" t="str">
        <f t="shared" si="32"/>
        <v>B</v>
      </c>
      <c r="L408" s="23" t="e">
        <f>VLOOKUP(C408,#REF!,4,FALSE)</f>
        <v>#REF!</v>
      </c>
      <c r="M408" s="23" t="e">
        <f t="shared" si="33"/>
        <v>#REF!</v>
      </c>
    </row>
    <row r="409" spans="1:13">
      <c r="A409" s="4" t="s">
        <v>6514</v>
      </c>
      <c r="B409" s="5" t="s">
        <v>286</v>
      </c>
      <c r="C409" s="5" t="s">
        <v>1949</v>
      </c>
      <c r="D409" s="5" t="s">
        <v>6635</v>
      </c>
      <c r="E409" s="5">
        <v>2</v>
      </c>
      <c r="F409">
        <f>IFERROR(VLOOKUP(C409,[2]Sheet1!$E:$G,3,FALSE),0)</f>
        <v>3</v>
      </c>
      <c r="G409" s="6">
        <f>VLOOKUP(C409,[1]Sheet1!$A:$S,19,FALSE)</f>
        <v>168350</v>
      </c>
      <c r="H409" s="6">
        <f t="shared" si="31"/>
        <v>505050</v>
      </c>
      <c r="I409" s="19">
        <f t="shared" si="34"/>
        <v>2.6114171927827935E-4</v>
      </c>
      <c r="J409" s="7">
        <f t="shared" si="35"/>
        <v>0.93152576122516384</v>
      </c>
      <c r="K409" s="23" t="str">
        <f t="shared" si="32"/>
        <v>B</v>
      </c>
      <c r="L409" s="23" t="e">
        <f>VLOOKUP(C409,#REF!,4,FALSE)</f>
        <v>#REF!</v>
      </c>
      <c r="M409" s="23" t="e">
        <f t="shared" si="33"/>
        <v>#REF!</v>
      </c>
    </row>
    <row r="410" spans="1:13">
      <c r="A410" s="4" t="s">
        <v>6514</v>
      </c>
      <c r="B410" s="5" t="s">
        <v>1439</v>
      </c>
      <c r="C410" s="5" t="s">
        <v>1963</v>
      </c>
      <c r="D410" s="5" t="s">
        <v>1964</v>
      </c>
      <c r="E410" s="5">
        <v>3000</v>
      </c>
      <c r="F410">
        <f>IFERROR(VLOOKUP(C410,[2]Sheet1!$E:$G,3,FALSE),0)</f>
        <v>10025</v>
      </c>
      <c r="G410" s="6">
        <f>VLOOKUP(C410,[1]Sheet1!$A:$S,19,FALSE)</f>
        <v>50.33</v>
      </c>
      <c r="H410" s="6">
        <f t="shared" si="31"/>
        <v>504558.25</v>
      </c>
      <c r="I410" s="19">
        <f t="shared" si="34"/>
        <v>2.6088745447191351E-4</v>
      </c>
      <c r="J410" s="7">
        <f t="shared" si="35"/>
        <v>0.93178664867963579</v>
      </c>
      <c r="K410" s="23" t="str">
        <f t="shared" si="32"/>
        <v>B</v>
      </c>
      <c r="L410" s="23" t="e">
        <f>VLOOKUP(C410,#REF!,4,FALSE)</f>
        <v>#REF!</v>
      </c>
      <c r="M410" s="23" t="e">
        <f t="shared" si="33"/>
        <v>#REF!</v>
      </c>
    </row>
    <row r="411" spans="1:13">
      <c r="A411" s="4" t="s">
        <v>6529</v>
      </c>
      <c r="B411" s="5" t="s">
        <v>536</v>
      </c>
      <c r="C411" s="5" t="s">
        <v>1959</v>
      </c>
      <c r="D411" s="5" t="s">
        <v>1960</v>
      </c>
      <c r="E411" s="5">
        <v>10</v>
      </c>
      <c r="F411">
        <f>IFERROR(VLOOKUP(C411,[2]Sheet1!$E:$G,3,FALSE),0)</f>
        <v>10</v>
      </c>
      <c r="G411" s="6">
        <f>VLOOKUP(C411,[1]Sheet1!$A:$S,19,FALSE)</f>
        <v>49613.01</v>
      </c>
      <c r="H411" s="6">
        <f t="shared" si="31"/>
        <v>496130.10000000003</v>
      </c>
      <c r="I411" s="19">
        <f t="shared" si="34"/>
        <v>2.5652958578300107E-4</v>
      </c>
      <c r="J411" s="7">
        <f t="shared" si="35"/>
        <v>0.93204317826541883</v>
      </c>
      <c r="K411" s="23" t="str">
        <f t="shared" si="32"/>
        <v>B</v>
      </c>
      <c r="L411" s="23" t="e">
        <f>VLOOKUP(C411,#REF!,4,FALSE)</f>
        <v>#REF!</v>
      </c>
      <c r="M411" s="23" t="e">
        <f t="shared" si="33"/>
        <v>#REF!</v>
      </c>
    </row>
    <row r="412" spans="1:13">
      <c r="A412" s="4" t="s">
        <v>6494</v>
      </c>
      <c r="B412" s="5" t="s">
        <v>54</v>
      </c>
      <c r="C412" s="5" t="s">
        <v>1961</v>
      </c>
      <c r="D412" s="5" t="s">
        <v>6636</v>
      </c>
      <c r="E412" s="5">
        <v>6</v>
      </c>
      <c r="F412">
        <f>IFERROR(VLOOKUP(C412,[2]Sheet1!$E:$G,3,FALSE),0)</f>
        <v>22</v>
      </c>
      <c r="G412" s="6">
        <f>VLOOKUP(C412,[1]Sheet1!$A:$S,19,FALSE)</f>
        <v>22464.799999999999</v>
      </c>
      <c r="H412" s="6">
        <f t="shared" si="31"/>
        <v>494225.6</v>
      </c>
      <c r="I412" s="19">
        <f t="shared" si="34"/>
        <v>2.5554484287761446E-4</v>
      </c>
      <c r="J412" s="7">
        <f t="shared" si="35"/>
        <v>0.93229872310829642</v>
      </c>
      <c r="K412" s="23" t="str">
        <f t="shared" si="32"/>
        <v>B</v>
      </c>
      <c r="L412" s="23" t="e">
        <f>VLOOKUP(C412,#REF!,4,FALSE)</f>
        <v>#REF!</v>
      </c>
      <c r="M412" s="23" t="e">
        <f t="shared" si="33"/>
        <v>#REF!</v>
      </c>
    </row>
    <row r="413" spans="1:13">
      <c r="A413" s="4" t="s">
        <v>6499</v>
      </c>
      <c r="B413" s="5" t="s">
        <v>286</v>
      </c>
      <c r="C413" s="5" t="s">
        <v>1965</v>
      </c>
      <c r="D413" s="5" t="s">
        <v>1966</v>
      </c>
      <c r="E413" s="5">
        <v>2</v>
      </c>
      <c r="F413">
        <f>IFERROR(VLOOKUP(C413,[2]Sheet1!$E:$G,3,FALSE),0)</f>
        <v>2</v>
      </c>
      <c r="G413" s="6">
        <f>VLOOKUP(C413,[1]Sheet1!$A:$S,19,FALSE)</f>
        <v>246350</v>
      </c>
      <c r="H413" s="6">
        <f t="shared" si="31"/>
        <v>492700</v>
      </c>
      <c r="I413" s="19">
        <f t="shared" si="34"/>
        <v>2.5475601443106276E-4</v>
      </c>
      <c r="J413" s="7">
        <f t="shared" si="35"/>
        <v>0.93255347912272746</v>
      </c>
      <c r="K413" s="23" t="str">
        <f t="shared" si="32"/>
        <v>B</v>
      </c>
      <c r="L413" s="23" t="e">
        <f>VLOOKUP(C413,#REF!,4,FALSE)</f>
        <v>#REF!</v>
      </c>
      <c r="M413" s="23" t="e">
        <f t="shared" si="33"/>
        <v>#REF!</v>
      </c>
    </row>
    <row r="414" spans="1:13">
      <c r="A414" s="4" t="s">
        <v>6529</v>
      </c>
      <c r="B414" s="5" t="s">
        <v>1358</v>
      </c>
      <c r="C414" s="5" t="s">
        <v>1967</v>
      </c>
      <c r="D414" s="5" t="s">
        <v>6637</v>
      </c>
      <c r="E414" s="5">
        <v>2</v>
      </c>
      <c r="F414">
        <f>IFERROR(VLOOKUP(C414,[2]Sheet1!$E:$G,3,FALSE),0)</f>
        <v>2</v>
      </c>
      <c r="G414" s="6">
        <f>VLOOKUP(C414,[1]Sheet1!$A:$S,19,FALSE)</f>
        <v>246218.49</v>
      </c>
      <c r="H414" s="6">
        <f t="shared" si="31"/>
        <v>492436.98</v>
      </c>
      <c r="I414" s="19">
        <f t="shared" si="34"/>
        <v>2.5462001701495628E-4</v>
      </c>
      <c r="J414" s="7">
        <f t="shared" si="35"/>
        <v>0.93280809913974239</v>
      </c>
      <c r="K414" s="23" t="str">
        <f t="shared" si="32"/>
        <v>B</v>
      </c>
      <c r="L414" s="23" t="e">
        <f>VLOOKUP(C414,#REF!,4,FALSE)</f>
        <v>#REF!</v>
      </c>
      <c r="M414" s="23" t="e">
        <f t="shared" si="33"/>
        <v>#REF!</v>
      </c>
    </row>
    <row r="415" spans="1:13">
      <c r="A415" s="4" t="s">
        <v>6514</v>
      </c>
      <c r="B415" s="5" t="s">
        <v>695</v>
      </c>
      <c r="C415" s="5" t="s">
        <v>1969</v>
      </c>
      <c r="D415" s="5" t="s">
        <v>6638</v>
      </c>
      <c r="E415" s="5">
        <v>5</v>
      </c>
      <c r="F415">
        <f>IFERROR(VLOOKUP(C415,[2]Sheet1!$E:$G,3,FALSE),0)</f>
        <v>5</v>
      </c>
      <c r="G415" s="6">
        <f>VLOOKUP(C415,[1]Sheet1!$A:$S,19,FALSE)</f>
        <v>98450</v>
      </c>
      <c r="H415" s="6">
        <f t="shared" si="31"/>
        <v>492250</v>
      </c>
      <c r="I415" s="19">
        <f t="shared" si="34"/>
        <v>2.5452333692650833E-4</v>
      </c>
      <c r="J415" s="7">
        <f t="shared" si="35"/>
        <v>0.93306262247666893</v>
      </c>
      <c r="K415" s="23" t="str">
        <f t="shared" si="32"/>
        <v>B</v>
      </c>
      <c r="L415" s="23" t="e">
        <f>VLOOKUP(C415,#REF!,4,FALSE)</f>
        <v>#REF!</v>
      </c>
      <c r="M415" s="23" t="e">
        <f t="shared" si="33"/>
        <v>#REF!</v>
      </c>
    </row>
    <row r="416" spans="1:13">
      <c r="A416" s="4" t="s">
        <v>6499</v>
      </c>
      <c r="B416" s="5" t="s">
        <v>1158</v>
      </c>
      <c r="C416" s="5" t="s">
        <v>2031</v>
      </c>
      <c r="D416" s="5" t="s">
        <v>2032</v>
      </c>
      <c r="E416" s="5">
        <v>12</v>
      </c>
      <c r="F416">
        <f>IFERROR(VLOOKUP(C416,[2]Sheet1!$E:$G,3,FALSE),0)</f>
        <v>32</v>
      </c>
      <c r="G416" s="6">
        <f>VLOOKUP(C416,[1]Sheet1!$A:$S,19,FALSE)</f>
        <v>15300</v>
      </c>
      <c r="H416" s="6">
        <f t="shared" si="31"/>
        <v>489600</v>
      </c>
      <c r="I416" s="19">
        <f t="shared" si="34"/>
        <v>2.5315312495524319E-4</v>
      </c>
      <c r="J416" s="7">
        <f t="shared" si="35"/>
        <v>0.93331577560162415</v>
      </c>
      <c r="K416" s="23" t="str">
        <f t="shared" si="32"/>
        <v>B</v>
      </c>
      <c r="L416" s="23" t="e">
        <f>VLOOKUP(C416,#REF!,4,FALSE)</f>
        <v>#REF!</v>
      </c>
      <c r="M416" s="23" t="e">
        <f t="shared" si="33"/>
        <v>#REF!</v>
      </c>
    </row>
    <row r="417" spans="1:13">
      <c r="A417" s="4" t="s">
        <v>6489</v>
      </c>
      <c r="B417" s="5" t="s">
        <v>317</v>
      </c>
      <c r="C417" s="5" t="s">
        <v>1975</v>
      </c>
      <c r="D417" s="5" t="s">
        <v>6639</v>
      </c>
      <c r="E417" s="5">
        <v>6</v>
      </c>
      <c r="F417">
        <f>IFERROR(VLOOKUP(C417,[2]Sheet1!$E:$G,3,FALSE),0)</f>
        <v>9</v>
      </c>
      <c r="G417" s="6">
        <f>VLOOKUP(C417,[1]Sheet1!$A:$S,19,FALSE)</f>
        <v>53800</v>
      </c>
      <c r="H417" s="6">
        <f t="shared" si="31"/>
        <v>484200</v>
      </c>
      <c r="I417" s="19">
        <f t="shared" si="34"/>
        <v>2.5036099490058979E-4</v>
      </c>
      <c r="J417" s="7">
        <f t="shared" si="35"/>
        <v>0.93356613659652476</v>
      </c>
      <c r="K417" s="23" t="str">
        <f t="shared" si="32"/>
        <v>B</v>
      </c>
      <c r="L417" s="23" t="e">
        <f>VLOOKUP(C417,#REF!,4,FALSE)</f>
        <v>#REF!</v>
      </c>
      <c r="M417" s="23" t="e">
        <f t="shared" si="33"/>
        <v>#REF!</v>
      </c>
    </row>
    <row r="418" spans="1:13">
      <c r="A418" s="4" t="s">
        <v>6529</v>
      </c>
      <c r="B418" s="5" t="s">
        <v>1158</v>
      </c>
      <c r="C418" s="5" t="s">
        <v>1979</v>
      </c>
      <c r="D418" s="5" t="s">
        <v>1980</v>
      </c>
      <c r="E418" s="5">
        <v>1</v>
      </c>
      <c r="F418">
        <f>IFERROR(VLOOKUP(C418,[2]Sheet1!$E:$G,3,FALSE),0)</f>
        <v>2</v>
      </c>
      <c r="G418" s="6">
        <f>VLOOKUP(C418,[1]Sheet1!$A:$S,19,FALSE)</f>
        <v>241900</v>
      </c>
      <c r="H418" s="6">
        <f t="shared" si="31"/>
        <v>483800</v>
      </c>
      <c r="I418" s="19">
        <f t="shared" si="34"/>
        <v>2.5015417045209693E-4</v>
      </c>
      <c r="J418" s="7">
        <f t="shared" si="35"/>
        <v>0.93381629076697681</v>
      </c>
      <c r="K418" s="23" t="str">
        <f t="shared" si="32"/>
        <v>B</v>
      </c>
      <c r="L418" s="23" t="e">
        <f>VLOOKUP(C418,#REF!,4,FALSE)</f>
        <v>#REF!</v>
      </c>
      <c r="M418" s="23" t="e">
        <f t="shared" si="33"/>
        <v>#REF!</v>
      </c>
    </row>
    <row r="419" spans="1:13">
      <c r="A419" s="4" t="s">
        <v>6529</v>
      </c>
      <c r="B419" s="5" t="s">
        <v>801</v>
      </c>
      <c r="C419" s="5" t="s">
        <v>1987</v>
      </c>
      <c r="D419" s="5" t="s">
        <v>1988</v>
      </c>
      <c r="E419" s="5">
        <v>10</v>
      </c>
      <c r="F419">
        <f>IFERROR(VLOOKUP(C419,[2]Sheet1!$E:$G,3,FALSE),0)</f>
        <v>26</v>
      </c>
      <c r="G419" s="6">
        <f>VLOOKUP(C419,[1]Sheet1!$A:$S,19,FALSE)</f>
        <v>18487.5</v>
      </c>
      <c r="H419" s="6">
        <f t="shared" si="31"/>
        <v>480675</v>
      </c>
      <c r="I419" s="19">
        <f t="shared" si="34"/>
        <v>2.485383544482466E-4</v>
      </c>
      <c r="J419" s="7">
        <f t="shared" si="35"/>
        <v>0.93406482912142508</v>
      </c>
      <c r="K419" s="23" t="str">
        <f t="shared" si="32"/>
        <v>B</v>
      </c>
      <c r="L419" s="23" t="e">
        <f>VLOOKUP(C419,#REF!,4,FALSE)</f>
        <v>#REF!</v>
      </c>
      <c r="M419" s="23" t="e">
        <f t="shared" si="33"/>
        <v>#REF!</v>
      </c>
    </row>
    <row r="420" spans="1:13">
      <c r="A420" s="4" t="s">
        <v>6489</v>
      </c>
      <c r="B420" s="5" t="s">
        <v>298</v>
      </c>
      <c r="C420" s="5" t="s">
        <v>1989</v>
      </c>
      <c r="D420" s="5" t="s">
        <v>1990</v>
      </c>
      <c r="E420" s="5">
        <v>5</v>
      </c>
      <c r="F420">
        <f>IFERROR(VLOOKUP(C420,[2]Sheet1!$E:$G,3,FALSE),0)</f>
        <v>5</v>
      </c>
      <c r="G420" s="6">
        <f>VLOOKUP(C420,[1]Sheet1!$A:$S,19,FALSE)</f>
        <v>96016</v>
      </c>
      <c r="H420" s="6">
        <f t="shared" si="31"/>
        <v>480080</v>
      </c>
      <c r="I420" s="19">
        <f t="shared" si="34"/>
        <v>2.4823070308111346E-4</v>
      </c>
      <c r="J420" s="7">
        <f t="shared" si="35"/>
        <v>0.93431305982450619</v>
      </c>
      <c r="K420" s="23" t="str">
        <f t="shared" si="32"/>
        <v>B</v>
      </c>
      <c r="L420" s="28" t="s">
        <v>7041</v>
      </c>
      <c r="M420" s="23" t="str">
        <f t="shared" si="33"/>
        <v>EB</v>
      </c>
    </row>
    <row r="421" spans="1:13">
      <c r="A421" s="4" t="s">
        <v>6529</v>
      </c>
      <c r="B421" s="5" t="s">
        <v>83</v>
      </c>
      <c r="C421" s="5" t="s">
        <v>1991</v>
      </c>
      <c r="D421" s="5" t="s">
        <v>6640</v>
      </c>
      <c r="E421" s="5">
        <v>2</v>
      </c>
      <c r="F421">
        <f>IFERROR(VLOOKUP(C421,[2]Sheet1!$E:$G,3,FALSE),0)</f>
        <v>3</v>
      </c>
      <c r="G421" s="6">
        <f>VLOOKUP(C421,[1]Sheet1!$A:$S,19,FALSE)</f>
        <v>160000</v>
      </c>
      <c r="H421" s="6">
        <f t="shared" si="31"/>
        <v>480000</v>
      </c>
      <c r="I421" s="19">
        <f t="shared" si="34"/>
        <v>2.4818933819141493E-4</v>
      </c>
      <c r="J421" s="7">
        <f t="shared" si="35"/>
        <v>0.93456124916269756</v>
      </c>
      <c r="K421" s="23" t="str">
        <f t="shared" si="32"/>
        <v>B</v>
      </c>
      <c r="L421" s="23" t="e">
        <f>VLOOKUP(C421,#REF!,4,FALSE)</f>
        <v>#REF!</v>
      </c>
      <c r="M421" s="23" t="e">
        <f t="shared" si="33"/>
        <v>#REF!</v>
      </c>
    </row>
    <row r="422" spans="1:13">
      <c r="A422" s="4" t="s">
        <v>6499</v>
      </c>
      <c r="B422" s="5" t="s">
        <v>555</v>
      </c>
      <c r="C422" s="5" t="s">
        <v>1999</v>
      </c>
      <c r="D422" s="5" t="s">
        <v>2000</v>
      </c>
      <c r="E422" s="5">
        <v>12</v>
      </c>
      <c r="F422">
        <f>IFERROR(VLOOKUP(C422,[2]Sheet1!$E:$G,3,FALSE),0)</f>
        <v>18</v>
      </c>
      <c r="G422" s="6">
        <f>VLOOKUP(C422,[1]Sheet1!$A:$S,19,FALSE)</f>
        <v>26500</v>
      </c>
      <c r="H422" s="6">
        <f t="shared" si="31"/>
        <v>477000</v>
      </c>
      <c r="I422" s="19">
        <f t="shared" si="34"/>
        <v>2.4663815482771855E-4</v>
      </c>
      <c r="J422" s="7">
        <f t="shared" si="35"/>
        <v>0.93480788731752529</v>
      </c>
      <c r="K422" s="23" t="str">
        <f t="shared" si="32"/>
        <v>B</v>
      </c>
      <c r="L422" s="23" t="e">
        <f>VLOOKUP(C422,#REF!,4,FALSE)</f>
        <v>#REF!</v>
      </c>
      <c r="M422" s="23" t="e">
        <f t="shared" si="33"/>
        <v>#REF!</v>
      </c>
    </row>
    <row r="423" spans="1:13">
      <c r="A423" s="4" t="s">
        <v>6529</v>
      </c>
      <c r="B423" s="5" t="s">
        <v>555</v>
      </c>
      <c r="C423" s="5" t="s">
        <v>2009</v>
      </c>
      <c r="D423" s="5" t="s">
        <v>6641</v>
      </c>
      <c r="E423" s="5">
        <v>1</v>
      </c>
      <c r="F423">
        <f>IFERROR(VLOOKUP(C423,[2]Sheet1!$E:$G,3,FALSE),0)</f>
        <v>1</v>
      </c>
      <c r="G423" s="6">
        <f>VLOOKUP(C423,[1]Sheet1!$A:$S,19,FALSE)</f>
        <v>468346.26</v>
      </c>
      <c r="H423" s="6">
        <f t="shared" si="31"/>
        <v>468346.26</v>
      </c>
      <c r="I423" s="19">
        <f t="shared" si="34"/>
        <v>2.4216364232046737E-4</v>
      </c>
      <c r="J423" s="7">
        <f t="shared" si="35"/>
        <v>0.93505005095984572</v>
      </c>
      <c r="K423" s="23" t="str">
        <f t="shared" si="32"/>
        <v>B</v>
      </c>
      <c r="L423" s="23" t="e">
        <f>VLOOKUP(C423,#REF!,4,FALSE)</f>
        <v>#REF!</v>
      </c>
      <c r="M423" s="23" t="e">
        <f t="shared" si="33"/>
        <v>#REF!</v>
      </c>
    </row>
    <row r="424" spans="1:13">
      <c r="A424" s="4" t="s">
        <v>6514</v>
      </c>
      <c r="B424" s="5" t="s">
        <v>317</v>
      </c>
      <c r="C424" s="5" t="s">
        <v>2011</v>
      </c>
      <c r="D424" s="5" t="s">
        <v>6642</v>
      </c>
      <c r="E424" s="5">
        <v>1</v>
      </c>
      <c r="F424">
        <f>IFERROR(VLOOKUP(C424,[2]Sheet1!$E:$G,3,FALSE),0)</f>
        <v>2</v>
      </c>
      <c r="G424" s="6">
        <f>VLOOKUP(C424,[1]Sheet1!$A:$S,19,FALSE)</f>
        <v>233285.05</v>
      </c>
      <c r="H424" s="6">
        <f t="shared" si="31"/>
        <v>466570.1</v>
      </c>
      <c r="I424" s="19">
        <f t="shared" si="34"/>
        <v>2.4124525903937972E-4</v>
      </c>
      <c r="J424" s="7">
        <f t="shared" si="35"/>
        <v>0.93529129621888507</v>
      </c>
      <c r="K424" s="23" t="str">
        <f t="shared" si="32"/>
        <v>B</v>
      </c>
      <c r="L424" s="23" t="e">
        <f>VLOOKUP(C424,#REF!,4,FALSE)</f>
        <v>#REF!</v>
      </c>
      <c r="M424" s="23" t="e">
        <f t="shared" si="33"/>
        <v>#REF!</v>
      </c>
    </row>
    <row r="425" spans="1:13">
      <c r="A425" s="4" t="s">
        <v>6511</v>
      </c>
      <c r="B425" s="5" t="s">
        <v>763</v>
      </c>
      <c r="C425" s="5" t="s">
        <v>6933</v>
      </c>
      <c r="D425" s="5" t="s">
        <v>6934</v>
      </c>
      <c r="E425" s="5">
        <v>1</v>
      </c>
      <c r="F425">
        <f>E425</f>
        <v>1</v>
      </c>
      <c r="G425" s="6">
        <f>VLOOKUP(C425,[1]Sheet1!$A:$S,19,FALSE)</f>
        <v>465546</v>
      </c>
      <c r="H425" s="6">
        <f t="shared" si="31"/>
        <v>465546</v>
      </c>
      <c r="I425" s="19">
        <f t="shared" si="34"/>
        <v>2.4071573674512594E-4</v>
      </c>
      <c r="J425" s="7">
        <f t="shared" si="35"/>
        <v>0.93553201195563018</v>
      </c>
      <c r="K425" s="23" t="str">
        <f t="shared" si="32"/>
        <v>B</v>
      </c>
      <c r="L425" s="23" t="e">
        <f>VLOOKUP(C425,#REF!,4,FALSE)</f>
        <v>#REF!</v>
      </c>
      <c r="M425" s="23" t="e">
        <f t="shared" si="33"/>
        <v>#REF!</v>
      </c>
    </row>
    <row r="426" spans="1:13">
      <c r="A426" s="4" t="s">
        <v>6514</v>
      </c>
      <c r="B426" s="5" t="s">
        <v>285</v>
      </c>
      <c r="C426" s="5" t="s">
        <v>2013</v>
      </c>
      <c r="D426" s="5" t="s">
        <v>6643</v>
      </c>
      <c r="E426" s="5">
        <v>5</v>
      </c>
      <c r="F426">
        <f>IFERROR(VLOOKUP(C426,[2]Sheet1!$E:$G,3,FALSE),0)</f>
        <v>5</v>
      </c>
      <c r="G426" s="6">
        <f>VLOOKUP(C426,[1]Sheet1!$A:$S,19,FALSE)</f>
        <v>92920</v>
      </c>
      <c r="H426" s="6">
        <f t="shared" si="31"/>
        <v>464600</v>
      </c>
      <c r="I426" s="19">
        <f t="shared" si="34"/>
        <v>2.4022659692444034E-4</v>
      </c>
      <c r="J426" s="7">
        <f t="shared" si="35"/>
        <v>0.93577223855255465</v>
      </c>
      <c r="K426" s="23" t="str">
        <f t="shared" si="32"/>
        <v>B</v>
      </c>
      <c r="L426" s="23" t="e">
        <f>VLOOKUP(C426,#REF!,4,FALSE)</f>
        <v>#REF!</v>
      </c>
      <c r="M426" s="23" t="e">
        <f t="shared" si="33"/>
        <v>#REF!</v>
      </c>
    </row>
    <row r="427" spans="1:13">
      <c r="A427" s="4" t="s">
        <v>6529</v>
      </c>
      <c r="B427" s="5" t="s">
        <v>317</v>
      </c>
      <c r="C427" s="5" t="s">
        <v>2015</v>
      </c>
      <c r="D427" s="5" t="s">
        <v>2016</v>
      </c>
      <c r="E427" s="5">
        <v>1</v>
      </c>
      <c r="F427">
        <f>IFERROR(VLOOKUP(C427,[2]Sheet1!$E:$G,3,FALSE),0)</f>
        <v>1</v>
      </c>
      <c r="G427" s="6">
        <f>VLOOKUP(C427,[1]Sheet1!$A:$S,19,FALSE)</f>
        <v>462185</v>
      </c>
      <c r="H427" s="6">
        <f t="shared" si="31"/>
        <v>462185</v>
      </c>
      <c r="I427" s="19">
        <f t="shared" si="34"/>
        <v>2.389778943166648E-4</v>
      </c>
      <c r="J427" s="7">
        <f t="shared" si="35"/>
        <v>0.93601121644687135</v>
      </c>
      <c r="K427" s="23" t="str">
        <f t="shared" si="32"/>
        <v>B</v>
      </c>
      <c r="L427" s="23" t="e">
        <f>VLOOKUP(C427,#REF!,4,FALSE)</f>
        <v>#REF!</v>
      </c>
      <c r="M427" s="23" t="e">
        <f t="shared" si="33"/>
        <v>#REF!</v>
      </c>
    </row>
    <row r="428" spans="1:13">
      <c r="A428" s="4" t="s">
        <v>6529</v>
      </c>
      <c r="B428" s="5" t="s">
        <v>536</v>
      </c>
      <c r="C428" s="5" t="s">
        <v>2017</v>
      </c>
      <c r="D428" s="5" t="s">
        <v>6644</v>
      </c>
      <c r="E428" s="5">
        <v>10</v>
      </c>
      <c r="F428">
        <f>IFERROR(VLOOKUP(C428,[2]Sheet1!$E:$G,3,FALSE),0)</f>
        <v>10</v>
      </c>
      <c r="G428" s="6">
        <f>VLOOKUP(C428,[1]Sheet1!$A:$S,19,FALSE)</f>
        <v>46200</v>
      </c>
      <c r="H428" s="6">
        <f t="shared" si="31"/>
        <v>462000</v>
      </c>
      <c r="I428" s="19">
        <f t="shared" si="34"/>
        <v>2.3888223800923685E-4</v>
      </c>
      <c r="J428" s="7">
        <f t="shared" si="35"/>
        <v>0.93625009868488063</v>
      </c>
      <c r="K428" s="23" t="str">
        <f t="shared" si="32"/>
        <v>B</v>
      </c>
      <c r="L428" s="23" t="e">
        <f>VLOOKUP(C428,#REF!,4,FALSE)</f>
        <v>#REF!</v>
      </c>
      <c r="M428" s="23" t="e">
        <f t="shared" si="33"/>
        <v>#REF!</v>
      </c>
    </row>
    <row r="429" spans="1:13">
      <c r="A429" s="4" t="s">
        <v>6535</v>
      </c>
      <c r="B429" s="5" t="s">
        <v>1358</v>
      </c>
      <c r="C429" s="5" t="s">
        <v>2021</v>
      </c>
      <c r="D429" s="5" t="s">
        <v>2022</v>
      </c>
      <c r="E429" s="5">
        <v>2</v>
      </c>
      <c r="F429">
        <f>IFERROR(VLOOKUP(C429,[2]Sheet1!$E:$G,3,FALSE),0)</f>
        <v>3</v>
      </c>
      <c r="G429" s="6">
        <f>VLOOKUP(C429,[1]Sheet1!$A:$S,19,FALSE)</f>
        <v>153361.34</v>
      </c>
      <c r="H429" s="6">
        <f t="shared" si="31"/>
        <v>460084.02</v>
      </c>
      <c r="I429" s="19">
        <f t="shared" si="34"/>
        <v>2.3789155924217856E-4</v>
      </c>
      <c r="J429" s="7">
        <f t="shared" si="35"/>
        <v>0.93648799024412277</v>
      </c>
      <c r="K429" s="23" t="str">
        <f t="shared" si="32"/>
        <v>B</v>
      </c>
      <c r="L429" s="23" t="e">
        <f>VLOOKUP(C429,#REF!,4,FALSE)</f>
        <v>#REF!</v>
      </c>
      <c r="M429" s="23" t="e">
        <f t="shared" si="33"/>
        <v>#REF!</v>
      </c>
    </row>
    <row r="430" spans="1:13">
      <c r="A430" s="4" t="s">
        <v>6514</v>
      </c>
      <c r="B430" s="5" t="s">
        <v>286</v>
      </c>
      <c r="C430" s="5" t="s">
        <v>2023</v>
      </c>
      <c r="D430" s="5" t="s">
        <v>6645</v>
      </c>
      <c r="E430" s="5">
        <v>1</v>
      </c>
      <c r="F430">
        <f>IFERROR(VLOOKUP(C430,[2]Sheet1!$E:$G,3,FALSE),0)</f>
        <v>2</v>
      </c>
      <c r="G430" s="6">
        <f>VLOOKUP(C430,[1]Sheet1!$A:$S,19,FALSE)</f>
        <v>230000</v>
      </c>
      <c r="H430" s="6">
        <f t="shared" si="31"/>
        <v>460000</v>
      </c>
      <c r="I430" s="19">
        <f t="shared" si="34"/>
        <v>2.3784811576677261E-4</v>
      </c>
      <c r="J430" s="7">
        <f t="shared" si="35"/>
        <v>0.93672583835988954</v>
      </c>
      <c r="K430" s="23" t="str">
        <f t="shared" si="32"/>
        <v>B</v>
      </c>
      <c r="L430" s="23" t="e">
        <f>VLOOKUP(C430,#REF!,4,FALSE)</f>
        <v>#REF!</v>
      </c>
      <c r="M430" s="23" t="e">
        <f t="shared" si="33"/>
        <v>#REF!</v>
      </c>
    </row>
    <row r="431" spans="1:13">
      <c r="A431" s="4" t="s">
        <v>6529</v>
      </c>
      <c r="B431" s="5" t="s">
        <v>1358</v>
      </c>
      <c r="C431" s="5" t="s">
        <v>2037</v>
      </c>
      <c r="D431" s="5" t="s">
        <v>6646</v>
      </c>
      <c r="E431" s="5">
        <v>1</v>
      </c>
      <c r="F431">
        <f>IFERROR(VLOOKUP(C431,[2]Sheet1!$E:$G,3,FALSE),0)</f>
        <v>11</v>
      </c>
      <c r="G431" s="6">
        <f>VLOOKUP(C431,[1]Sheet1!$A:$S,19,FALSE)</f>
        <v>41596.639999999999</v>
      </c>
      <c r="H431" s="6">
        <f t="shared" si="31"/>
        <v>457563.04</v>
      </c>
      <c r="I431" s="19">
        <f t="shared" si="34"/>
        <v>2.3658805849677479E-4</v>
      </c>
      <c r="J431" s="7">
        <f t="shared" si="35"/>
        <v>0.93696242641838634</v>
      </c>
      <c r="K431" s="23" t="str">
        <f t="shared" si="32"/>
        <v>B</v>
      </c>
      <c r="L431" s="23" t="e">
        <f>VLOOKUP(C431,#REF!,4,FALSE)</f>
        <v>#REF!</v>
      </c>
      <c r="M431" s="23" t="e">
        <f t="shared" si="33"/>
        <v>#REF!</v>
      </c>
    </row>
    <row r="432" spans="1:13">
      <c r="A432" s="4" t="s">
        <v>6514</v>
      </c>
      <c r="B432" s="5" t="s">
        <v>286</v>
      </c>
      <c r="C432" s="5" t="s">
        <v>2039</v>
      </c>
      <c r="D432" s="5" t="s">
        <v>2040</v>
      </c>
      <c r="E432" s="5">
        <v>10</v>
      </c>
      <c r="F432">
        <f>IFERROR(VLOOKUP(C432,[2]Sheet1!$E:$G,3,FALSE),0)</f>
        <v>17</v>
      </c>
      <c r="G432" s="6">
        <f>VLOOKUP(C432,[1]Sheet1!$A:$S,19,FALSE)</f>
        <v>26800</v>
      </c>
      <c r="H432" s="6">
        <f t="shared" si="31"/>
        <v>455600</v>
      </c>
      <c r="I432" s="19">
        <f t="shared" si="34"/>
        <v>2.3557304683335131E-4</v>
      </c>
      <c r="J432" s="7">
        <f t="shared" si="35"/>
        <v>0.93719799946521964</v>
      </c>
      <c r="K432" s="23" t="str">
        <f t="shared" si="32"/>
        <v>B</v>
      </c>
      <c r="L432" s="23" t="e">
        <f>VLOOKUP(C432,#REF!,4,FALSE)</f>
        <v>#REF!</v>
      </c>
      <c r="M432" s="23" t="e">
        <f t="shared" si="33"/>
        <v>#REF!</v>
      </c>
    </row>
    <row r="433" spans="1:13">
      <c r="A433" s="4" t="s">
        <v>6514</v>
      </c>
      <c r="B433" s="5" t="s">
        <v>893</v>
      </c>
      <c r="C433" s="5" t="s">
        <v>2041</v>
      </c>
      <c r="D433" s="5" t="s">
        <v>2042</v>
      </c>
      <c r="E433" s="5">
        <v>3</v>
      </c>
      <c r="F433">
        <f>IFERROR(VLOOKUP(C433,[2]Sheet1!$E:$G,3,FALSE),0)</f>
        <v>3</v>
      </c>
      <c r="G433" s="6">
        <f>VLOOKUP(C433,[1]Sheet1!$A:$S,19,FALSE)</f>
        <v>151710</v>
      </c>
      <c r="H433" s="6">
        <f t="shared" si="31"/>
        <v>455130</v>
      </c>
      <c r="I433" s="19">
        <f t="shared" si="34"/>
        <v>2.3533002810637222E-4</v>
      </c>
      <c r="J433" s="7">
        <f t="shared" si="35"/>
        <v>0.93743332949332603</v>
      </c>
      <c r="K433" s="23" t="str">
        <f t="shared" si="32"/>
        <v>B</v>
      </c>
      <c r="L433" s="23" t="e">
        <f>VLOOKUP(C433,#REF!,4,FALSE)</f>
        <v>#REF!</v>
      </c>
      <c r="M433" s="23" t="e">
        <f t="shared" si="33"/>
        <v>#REF!</v>
      </c>
    </row>
    <row r="434" spans="1:13">
      <c r="A434" s="4" t="s">
        <v>6514</v>
      </c>
      <c r="B434" s="5" t="s">
        <v>54</v>
      </c>
      <c r="C434" s="5" t="s">
        <v>2049</v>
      </c>
      <c r="D434" s="5" t="s">
        <v>6647</v>
      </c>
      <c r="E434" s="5">
        <v>4</v>
      </c>
      <c r="F434">
        <f>IFERROR(VLOOKUP(C434,[2]Sheet1!$E:$G,3,FALSE),0)</f>
        <v>7</v>
      </c>
      <c r="G434" s="6">
        <f>VLOOKUP(C434,[1]Sheet1!$A:$S,19,FALSE)</f>
        <v>64900</v>
      </c>
      <c r="H434" s="6">
        <f t="shared" si="31"/>
        <v>454300</v>
      </c>
      <c r="I434" s="19">
        <f t="shared" si="34"/>
        <v>2.3490086737574956E-4</v>
      </c>
      <c r="J434" s="7">
        <f t="shared" si="35"/>
        <v>0.93766823036070179</v>
      </c>
      <c r="K434" s="23" t="str">
        <f t="shared" si="32"/>
        <v>B</v>
      </c>
      <c r="L434" s="23" t="e">
        <f>VLOOKUP(C434,#REF!,4,FALSE)</f>
        <v>#REF!</v>
      </c>
      <c r="M434" s="23" t="e">
        <f t="shared" si="33"/>
        <v>#REF!</v>
      </c>
    </row>
    <row r="435" spans="1:13">
      <c r="A435" s="4" t="s">
        <v>6529</v>
      </c>
      <c r="B435" s="5" t="s">
        <v>44</v>
      </c>
      <c r="C435" s="5" t="s">
        <v>2051</v>
      </c>
      <c r="D435" s="5" t="s">
        <v>2052</v>
      </c>
      <c r="E435" s="5">
        <v>2</v>
      </c>
      <c r="F435">
        <f>IFERROR(VLOOKUP(C435,[2]Sheet1!$E:$G,3,FALSE),0)</f>
        <v>2</v>
      </c>
      <c r="G435" s="6">
        <f>VLOOKUP(C435,[1]Sheet1!$A:$S,19,FALSE)</f>
        <v>226588.38</v>
      </c>
      <c r="H435" s="6">
        <f t="shared" si="31"/>
        <v>453176.76</v>
      </c>
      <c r="I435" s="19">
        <f t="shared" si="34"/>
        <v>2.3432008364193682E-4</v>
      </c>
      <c r="J435" s="7">
        <f t="shared" si="35"/>
        <v>0.93790255044434367</v>
      </c>
      <c r="K435" s="23" t="str">
        <f t="shared" si="32"/>
        <v>B</v>
      </c>
      <c r="L435" s="23" t="e">
        <f>VLOOKUP(C435,#REF!,4,FALSE)</f>
        <v>#REF!</v>
      </c>
      <c r="M435" s="23" t="e">
        <f t="shared" si="33"/>
        <v>#REF!</v>
      </c>
    </row>
    <row r="436" spans="1:13">
      <c r="A436" s="4" t="s">
        <v>6529</v>
      </c>
      <c r="B436" s="5" t="s">
        <v>763</v>
      </c>
      <c r="C436" s="5" t="s">
        <v>2053</v>
      </c>
      <c r="D436" s="5" t="s">
        <v>2054</v>
      </c>
      <c r="E436" s="5">
        <v>1</v>
      </c>
      <c r="F436">
        <f>IFERROR(VLOOKUP(C436,[2]Sheet1!$E:$G,3,FALSE),0)</f>
        <v>1</v>
      </c>
      <c r="G436" s="6">
        <f>VLOOKUP(C436,[1]Sheet1!$A:$S,19,FALSE)</f>
        <v>452941</v>
      </c>
      <c r="H436" s="6">
        <f t="shared" si="31"/>
        <v>452941</v>
      </c>
      <c r="I436" s="19">
        <f t="shared" si="34"/>
        <v>2.3419818131199512E-4</v>
      </c>
      <c r="J436" s="7">
        <f t="shared" si="35"/>
        <v>0.93813674862565566</v>
      </c>
      <c r="K436" s="23" t="str">
        <f t="shared" si="32"/>
        <v>B</v>
      </c>
      <c r="L436" s="23" t="e">
        <f>VLOOKUP(C436,#REF!,4,FALSE)</f>
        <v>#REF!</v>
      </c>
      <c r="M436" s="23" t="e">
        <f t="shared" si="33"/>
        <v>#REF!</v>
      </c>
    </row>
    <row r="437" spans="1:13">
      <c r="A437" s="4" t="s">
        <v>6529</v>
      </c>
      <c r="B437" s="5" t="s">
        <v>286</v>
      </c>
      <c r="C437" s="5" t="s">
        <v>2055</v>
      </c>
      <c r="D437" s="5" t="s">
        <v>6648</v>
      </c>
      <c r="E437" s="5">
        <v>4</v>
      </c>
      <c r="F437">
        <f>IFERROR(VLOOKUP(C437,[2]Sheet1!$E:$G,3,FALSE),0)</f>
        <v>4</v>
      </c>
      <c r="G437" s="6">
        <f>VLOOKUP(C437,[1]Sheet1!$A:$S,19,FALSE)</f>
        <v>113100</v>
      </c>
      <c r="H437" s="6">
        <f t="shared" si="31"/>
        <v>452400</v>
      </c>
      <c r="I437" s="19">
        <f t="shared" si="34"/>
        <v>2.3391845124540856E-4</v>
      </c>
      <c r="J437" s="7">
        <f t="shared" si="35"/>
        <v>0.93837066707690109</v>
      </c>
      <c r="K437" s="23" t="str">
        <f t="shared" si="32"/>
        <v>B</v>
      </c>
      <c r="L437" s="23" t="e">
        <f>VLOOKUP(C437,#REF!,4,FALSE)</f>
        <v>#REF!</v>
      </c>
      <c r="M437" s="23" t="e">
        <f t="shared" si="33"/>
        <v>#REF!</v>
      </c>
    </row>
    <row r="438" spans="1:13">
      <c r="A438" s="4" t="s">
        <v>6514</v>
      </c>
      <c r="B438" s="5" t="s">
        <v>64</v>
      </c>
      <c r="C438" s="5" t="s">
        <v>2061</v>
      </c>
      <c r="D438" s="5" t="s">
        <v>2062</v>
      </c>
      <c r="E438" s="5">
        <v>2</v>
      </c>
      <c r="F438">
        <f>IFERROR(VLOOKUP(C438,[2]Sheet1!$E:$G,3,FALSE),0)</f>
        <v>2</v>
      </c>
      <c r="G438" s="6">
        <f>VLOOKUP(C438,[1]Sheet1!$A:$S,19,FALSE)</f>
        <v>223200</v>
      </c>
      <c r="H438" s="6">
        <f t="shared" si="31"/>
        <v>446400</v>
      </c>
      <c r="I438" s="19">
        <f t="shared" si="34"/>
        <v>2.3081608451801586E-4</v>
      </c>
      <c r="J438" s="7">
        <f t="shared" si="35"/>
        <v>0.93860148316141911</v>
      </c>
      <c r="K438" s="23" t="str">
        <f t="shared" si="32"/>
        <v>B</v>
      </c>
      <c r="L438" s="23" t="e">
        <f>VLOOKUP(C438,#REF!,4,FALSE)</f>
        <v>#REF!</v>
      </c>
      <c r="M438" s="23" t="e">
        <f t="shared" si="33"/>
        <v>#REF!</v>
      </c>
    </row>
    <row r="439" spans="1:13">
      <c r="A439" s="4" t="s">
        <v>6514</v>
      </c>
      <c r="B439" s="5" t="s">
        <v>481</v>
      </c>
      <c r="C439" s="5" t="s">
        <v>2065</v>
      </c>
      <c r="D439" s="5" t="s">
        <v>2066</v>
      </c>
      <c r="E439" s="5">
        <v>4</v>
      </c>
      <c r="F439">
        <f>IFERROR(VLOOKUP(C439,[2]Sheet1!$E:$G,3,FALSE),0)</f>
        <v>7</v>
      </c>
      <c r="G439" s="6">
        <f>VLOOKUP(C439,[1]Sheet1!$A:$S,19,FALSE)</f>
        <v>63445</v>
      </c>
      <c r="H439" s="6">
        <f t="shared" si="31"/>
        <v>444115</v>
      </c>
      <c r="I439" s="19">
        <f t="shared" si="34"/>
        <v>2.2963459985600047E-4</v>
      </c>
      <c r="J439" s="7">
        <f t="shared" si="35"/>
        <v>0.93883111776127515</v>
      </c>
      <c r="K439" s="23" t="str">
        <f t="shared" si="32"/>
        <v>B</v>
      </c>
      <c r="L439" s="23" t="e">
        <f>VLOOKUP(C439,#REF!,4,FALSE)</f>
        <v>#REF!</v>
      </c>
      <c r="M439" s="23" t="e">
        <f t="shared" si="33"/>
        <v>#REF!</v>
      </c>
    </row>
    <row r="440" spans="1:13">
      <c r="A440" s="4" t="s">
        <v>6514</v>
      </c>
      <c r="B440" s="5" t="s">
        <v>893</v>
      </c>
      <c r="C440" s="5" t="s">
        <v>2067</v>
      </c>
      <c r="D440" s="5" t="s">
        <v>2068</v>
      </c>
      <c r="E440" s="5">
        <v>2</v>
      </c>
      <c r="F440">
        <f>IFERROR(VLOOKUP(C440,[2]Sheet1!$E:$G,3,FALSE),0)</f>
        <v>3</v>
      </c>
      <c r="G440" s="6">
        <f>VLOOKUP(C440,[1]Sheet1!$A:$S,19,FALSE)</f>
        <v>148000</v>
      </c>
      <c r="H440" s="6">
        <f t="shared" si="31"/>
        <v>444000</v>
      </c>
      <c r="I440" s="19">
        <f t="shared" si="34"/>
        <v>2.295751378270588E-4</v>
      </c>
      <c r="J440" s="7">
        <f t="shared" si="35"/>
        <v>0.93906069289910221</v>
      </c>
      <c r="K440" s="23" t="str">
        <f t="shared" si="32"/>
        <v>B</v>
      </c>
      <c r="L440" s="23" t="e">
        <f>VLOOKUP(C440,#REF!,4,FALSE)</f>
        <v>#REF!</v>
      </c>
      <c r="M440" s="23" t="e">
        <f t="shared" si="33"/>
        <v>#REF!</v>
      </c>
    </row>
    <row r="441" spans="1:13">
      <c r="A441" s="4" t="s">
        <v>6529</v>
      </c>
      <c r="B441" s="5" t="s">
        <v>536</v>
      </c>
      <c r="C441" s="5" t="s">
        <v>2083</v>
      </c>
      <c r="D441" s="5" t="s">
        <v>2084</v>
      </c>
      <c r="E441" s="5">
        <v>5</v>
      </c>
      <c r="F441">
        <f>IFERROR(VLOOKUP(C441,[2]Sheet1!$E:$G,3,FALSE),0)</f>
        <v>5</v>
      </c>
      <c r="G441" s="6">
        <f>VLOOKUP(C441,[1]Sheet1!$A:$S,19,FALSE)</f>
        <v>87436.14</v>
      </c>
      <c r="H441" s="6">
        <f t="shared" si="31"/>
        <v>437180.7</v>
      </c>
      <c r="I441" s="19">
        <f t="shared" si="34"/>
        <v>2.2604914292304065E-4</v>
      </c>
      <c r="J441" s="7">
        <f t="shared" si="35"/>
        <v>0.93928674204202522</v>
      </c>
      <c r="K441" s="23" t="str">
        <f t="shared" si="32"/>
        <v>B</v>
      </c>
      <c r="L441" s="23" t="e">
        <f>VLOOKUP(C441,#REF!,4,FALSE)</f>
        <v>#REF!</v>
      </c>
      <c r="M441" s="23" t="e">
        <f t="shared" si="33"/>
        <v>#REF!</v>
      </c>
    </row>
    <row r="442" spans="1:13">
      <c r="A442" s="4" t="s">
        <v>6529</v>
      </c>
      <c r="B442" s="5" t="s">
        <v>2093</v>
      </c>
      <c r="C442" s="5" t="s">
        <v>2094</v>
      </c>
      <c r="D442" s="5" t="s">
        <v>2095</v>
      </c>
      <c r="E442" s="5">
        <v>2</v>
      </c>
      <c r="F442">
        <f>IFERROR(VLOOKUP(C442,[2]Sheet1!$E:$G,3,FALSE),0)</f>
        <v>9</v>
      </c>
      <c r="G442" s="6">
        <f>VLOOKUP(C442,[1]Sheet1!$A:$S,19,FALSE)</f>
        <v>47900</v>
      </c>
      <c r="H442" s="6">
        <f t="shared" si="31"/>
        <v>431100</v>
      </c>
      <c r="I442" s="19">
        <f t="shared" si="34"/>
        <v>2.2290504936316451E-4</v>
      </c>
      <c r="J442" s="7">
        <f t="shared" si="35"/>
        <v>0.9395096470913884</v>
      </c>
      <c r="K442" s="23" t="str">
        <f t="shared" si="32"/>
        <v>B</v>
      </c>
      <c r="L442" s="23" t="e">
        <f>VLOOKUP(C442,#REF!,4,FALSE)</f>
        <v>#REF!</v>
      </c>
      <c r="M442" s="23" t="e">
        <f t="shared" si="33"/>
        <v>#REF!</v>
      </c>
    </row>
    <row r="443" spans="1:13">
      <c r="A443" s="4" t="s">
        <v>6514</v>
      </c>
      <c r="B443" s="5" t="s">
        <v>536</v>
      </c>
      <c r="C443" s="5" t="s">
        <v>2102</v>
      </c>
      <c r="D443" s="5" t="s">
        <v>2103</v>
      </c>
      <c r="E443" s="5">
        <v>10</v>
      </c>
      <c r="F443">
        <f>IFERROR(VLOOKUP(C443,[2]Sheet1!$E:$G,3,FALSE),0)</f>
        <v>10</v>
      </c>
      <c r="G443" s="6">
        <f>VLOOKUP(C443,[1]Sheet1!$A:$S,19,FALSE)</f>
        <v>43000</v>
      </c>
      <c r="H443" s="6">
        <f t="shared" si="31"/>
        <v>430000</v>
      </c>
      <c r="I443" s="19">
        <f t="shared" si="34"/>
        <v>2.2233628212980919E-4</v>
      </c>
      <c r="J443" s="7">
        <f t="shared" si="35"/>
        <v>0.93973198337351826</v>
      </c>
      <c r="K443" s="23" t="str">
        <f t="shared" si="32"/>
        <v>B</v>
      </c>
      <c r="L443" s="23" t="e">
        <f>VLOOKUP(C443,#REF!,4,FALSE)</f>
        <v>#REF!</v>
      </c>
      <c r="M443" s="23" t="e">
        <f t="shared" si="33"/>
        <v>#REF!</v>
      </c>
    </row>
    <row r="444" spans="1:13">
      <c r="A444" s="4" t="s">
        <v>6514</v>
      </c>
      <c r="B444" s="5" t="s">
        <v>44</v>
      </c>
      <c r="C444" s="5" t="s">
        <v>2104</v>
      </c>
      <c r="D444" s="5" t="s">
        <v>2105</v>
      </c>
      <c r="E444" s="5">
        <v>2</v>
      </c>
      <c r="F444">
        <f>IFERROR(VLOOKUP(C444,[2]Sheet1!$E:$G,3,FALSE),0)</f>
        <v>3</v>
      </c>
      <c r="G444" s="6">
        <f>VLOOKUP(C444,[1]Sheet1!$A:$S,19,FALSE)</f>
        <v>143000</v>
      </c>
      <c r="H444" s="6">
        <f t="shared" si="31"/>
        <v>429000</v>
      </c>
      <c r="I444" s="19">
        <f t="shared" si="34"/>
        <v>2.2181922100857708E-4</v>
      </c>
      <c r="J444" s="7">
        <f t="shared" si="35"/>
        <v>0.93995380259452688</v>
      </c>
      <c r="K444" s="23" t="str">
        <f t="shared" si="32"/>
        <v>B</v>
      </c>
      <c r="L444" s="23" t="e">
        <f>VLOOKUP(C444,#REF!,4,FALSE)</f>
        <v>#REF!</v>
      </c>
      <c r="M444" s="23" t="e">
        <f t="shared" si="33"/>
        <v>#REF!</v>
      </c>
    </row>
    <row r="445" spans="1:13">
      <c r="A445" s="4" t="s">
        <v>6547</v>
      </c>
      <c r="B445" s="5" t="s">
        <v>763</v>
      </c>
      <c r="C445" s="5" t="s">
        <v>2108</v>
      </c>
      <c r="D445" s="5" t="s">
        <v>6649</v>
      </c>
      <c r="E445" s="5">
        <v>3</v>
      </c>
      <c r="F445">
        <f>IFERROR(VLOOKUP(C445,[2]Sheet1!$E:$G,3,FALSE),0)</f>
        <v>4</v>
      </c>
      <c r="G445" s="6">
        <f>VLOOKUP(C445,[1]Sheet1!$A:$S,19,FALSE)</f>
        <v>106000</v>
      </c>
      <c r="H445" s="6">
        <f t="shared" si="31"/>
        <v>424000</v>
      </c>
      <c r="I445" s="19">
        <f t="shared" si="34"/>
        <v>2.1923391540241651E-4</v>
      </c>
      <c r="J445" s="7">
        <f t="shared" si="35"/>
        <v>0.94017303650992934</v>
      </c>
      <c r="K445" s="23" t="str">
        <f t="shared" si="32"/>
        <v>B</v>
      </c>
      <c r="L445" s="23" t="e">
        <f>VLOOKUP(C445,#REF!,4,FALSE)</f>
        <v>#REF!</v>
      </c>
      <c r="M445" s="23" t="e">
        <f t="shared" si="33"/>
        <v>#REF!</v>
      </c>
    </row>
    <row r="446" spans="1:13">
      <c r="A446" s="4" t="s">
        <v>6529</v>
      </c>
      <c r="B446" s="5" t="s">
        <v>286</v>
      </c>
      <c r="C446" s="5" t="s">
        <v>2110</v>
      </c>
      <c r="D446" s="5" t="s">
        <v>2111</v>
      </c>
      <c r="E446" s="5">
        <v>2</v>
      </c>
      <c r="F446">
        <f>IFERROR(VLOOKUP(C446,[2]Sheet1!$E:$G,3,FALSE),0)</f>
        <v>3</v>
      </c>
      <c r="G446" s="6">
        <f>VLOOKUP(C446,[1]Sheet1!$A:$S,19,FALSE)</f>
        <v>141050</v>
      </c>
      <c r="H446" s="6">
        <f t="shared" si="31"/>
        <v>423150</v>
      </c>
      <c r="I446" s="19">
        <f t="shared" si="34"/>
        <v>2.1879441344936922E-4</v>
      </c>
      <c r="J446" s="7">
        <f t="shared" si="35"/>
        <v>0.94039183092337875</v>
      </c>
      <c r="K446" s="23" t="str">
        <f t="shared" si="32"/>
        <v>B</v>
      </c>
      <c r="L446" s="23" t="e">
        <f>VLOOKUP(C446,#REF!,4,FALSE)</f>
        <v>#REF!</v>
      </c>
      <c r="M446" s="23" t="e">
        <f t="shared" si="33"/>
        <v>#REF!</v>
      </c>
    </row>
    <row r="447" spans="1:13">
      <c r="A447" s="4" t="s">
        <v>6514</v>
      </c>
      <c r="B447" s="5" t="s">
        <v>263</v>
      </c>
      <c r="C447" s="5" t="s">
        <v>2112</v>
      </c>
      <c r="D447" s="5" t="s">
        <v>6650</v>
      </c>
      <c r="E447" s="5">
        <v>1</v>
      </c>
      <c r="F447">
        <f>IFERROR(VLOOKUP(C447,[2]Sheet1!$E:$G,3,FALSE),0)</f>
        <v>1</v>
      </c>
      <c r="G447" s="6">
        <f>VLOOKUP(C447,[1]Sheet1!$A:$S,19,FALSE)</f>
        <v>421879.5</v>
      </c>
      <c r="H447" s="6">
        <f t="shared" si="31"/>
        <v>421879.5</v>
      </c>
      <c r="I447" s="19">
        <f t="shared" si="34"/>
        <v>2.181374872948438E-4</v>
      </c>
      <c r="J447" s="7">
        <f t="shared" si="35"/>
        <v>0.94060996841067357</v>
      </c>
      <c r="K447" s="23" t="str">
        <f t="shared" si="32"/>
        <v>B</v>
      </c>
      <c r="L447" s="23" t="e">
        <f>VLOOKUP(C447,#REF!,4,FALSE)</f>
        <v>#REF!</v>
      </c>
      <c r="M447" s="23" t="e">
        <f t="shared" si="33"/>
        <v>#REF!</v>
      </c>
    </row>
    <row r="448" spans="1:13">
      <c r="A448" s="4" t="s">
        <v>6529</v>
      </c>
      <c r="B448" s="5" t="s">
        <v>286</v>
      </c>
      <c r="C448" s="5" t="s">
        <v>2116</v>
      </c>
      <c r="D448" s="5" t="s">
        <v>2117</v>
      </c>
      <c r="E448" s="5">
        <v>2</v>
      </c>
      <c r="F448">
        <f>IFERROR(VLOOKUP(C448,[2]Sheet1!$E:$G,3,FALSE),0)</f>
        <v>2</v>
      </c>
      <c r="G448" s="6">
        <f>VLOOKUP(C448,[1]Sheet1!$A:$S,19,FALSE)</f>
        <v>210084.03</v>
      </c>
      <c r="H448" s="6">
        <f t="shared" si="31"/>
        <v>420168.06</v>
      </c>
      <c r="I448" s="19">
        <f t="shared" si="34"/>
        <v>2.1725256820952232E-4</v>
      </c>
      <c r="J448" s="7">
        <f t="shared" si="35"/>
        <v>0.94082722097888305</v>
      </c>
      <c r="K448" s="23" t="str">
        <f t="shared" si="32"/>
        <v>B</v>
      </c>
      <c r="L448" s="23" t="e">
        <f>VLOOKUP(C448,#REF!,4,FALSE)</f>
        <v>#REF!</v>
      </c>
      <c r="M448" s="23" t="e">
        <f t="shared" si="33"/>
        <v>#REF!</v>
      </c>
    </row>
    <row r="449" spans="1:13">
      <c r="A449" s="4" t="s">
        <v>6529</v>
      </c>
      <c r="B449" s="5" t="s">
        <v>893</v>
      </c>
      <c r="C449" s="5" t="s">
        <v>2122</v>
      </c>
      <c r="D449" s="5" t="s">
        <v>2123</v>
      </c>
      <c r="E449" s="5">
        <v>1</v>
      </c>
      <c r="F449">
        <f>IFERROR(VLOOKUP(C449,[2]Sheet1!$E:$G,3,FALSE),0)</f>
        <v>1</v>
      </c>
      <c r="G449" s="6">
        <f>VLOOKUP(C449,[1]Sheet1!$A:$S,19,FALSE)</f>
        <v>420000</v>
      </c>
      <c r="H449" s="6">
        <f t="shared" si="31"/>
        <v>420000</v>
      </c>
      <c r="I449" s="19">
        <f t="shared" si="34"/>
        <v>2.1716567091748805E-4</v>
      </c>
      <c r="J449" s="7">
        <f t="shared" si="35"/>
        <v>0.9410443866498005</v>
      </c>
      <c r="K449" s="23" t="str">
        <f t="shared" si="32"/>
        <v>B</v>
      </c>
      <c r="L449" s="23" t="e">
        <f>VLOOKUP(C449,#REF!,4,FALSE)</f>
        <v>#REF!</v>
      </c>
      <c r="M449" s="23" t="e">
        <f t="shared" si="33"/>
        <v>#REF!</v>
      </c>
    </row>
    <row r="450" spans="1:13">
      <c r="A450" s="4" t="s">
        <v>6502</v>
      </c>
      <c r="B450" s="5" t="s">
        <v>763</v>
      </c>
      <c r="C450" s="5" t="s">
        <v>2126</v>
      </c>
      <c r="D450" s="5" t="s">
        <v>2127</v>
      </c>
      <c r="E450" s="5">
        <v>1</v>
      </c>
      <c r="F450">
        <f>IFERROR(VLOOKUP(C450,[2]Sheet1!$E:$G,3,FALSE),0)</f>
        <v>2</v>
      </c>
      <c r="G450" s="6">
        <f>VLOOKUP(C450,[1]Sheet1!$A:$S,19,FALSE)</f>
        <v>209340</v>
      </c>
      <c r="H450" s="6">
        <f t="shared" ref="H450:H513" si="36">F450*G450</f>
        <v>418680</v>
      </c>
      <c r="I450" s="19">
        <f t="shared" si="34"/>
        <v>2.1648315023746167E-4</v>
      </c>
      <c r="J450" s="7">
        <f t="shared" si="35"/>
        <v>0.94126086980003798</v>
      </c>
      <c r="K450" s="23" t="str">
        <f t="shared" ref="K450:K513" si="37">IF(J450&lt;=0.8,"A",IF(J450&lt;=0.95,"B","C"))</f>
        <v>B</v>
      </c>
      <c r="L450" s="23" t="e">
        <f>VLOOKUP(C450,#REF!,4,FALSE)</f>
        <v>#REF!</v>
      </c>
      <c r="M450" s="23" t="e">
        <f t="shared" ref="M450:M513" si="38">CONCATENATE(L450,K450)</f>
        <v>#REF!</v>
      </c>
    </row>
    <row r="451" spans="1:13">
      <c r="A451" s="4" t="s">
        <v>6529</v>
      </c>
      <c r="B451" s="5" t="s">
        <v>555</v>
      </c>
      <c r="C451" s="5" t="s">
        <v>2128</v>
      </c>
      <c r="D451" s="5" t="s">
        <v>2129</v>
      </c>
      <c r="E451" s="5">
        <v>1</v>
      </c>
      <c r="F451">
        <f>IFERROR(VLOOKUP(C451,[2]Sheet1!$E:$G,3,FALSE),0)</f>
        <v>1</v>
      </c>
      <c r="G451" s="6">
        <f>VLOOKUP(C451,[1]Sheet1!$A:$S,19,FALSE)</f>
        <v>417300</v>
      </c>
      <c r="H451" s="6">
        <f t="shared" si="36"/>
        <v>417300</v>
      </c>
      <c r="I451" s="19">
        <f t="shared" ref="I451:I514" si="39">H451/$H$1462</f>
        <v>2.1576960589016133E-4</v>
      </c>
      <c r="J451" s="7">
        <f t="shared" si="35"/>
        <v>0.94147663940592818</v>
      </c>
      <c r="K451" s="23" t="str">
        <f t="shared" si="37"/>
        <v>B</v>
      </c>
      <c r="L451" s="23" t="e">
        <f>VLOOKUP(C451,#REF!,4,FALSE)</f>
        <v>#REF!</v>
      </c>
      <c r="M451" s="23" t="e">
        <f t="shared" si="38"/>
        <v>#REF!</v>
      </c>
    </row>
    <row r="452" spans="1:13">
      <c r="A452" s="4" t="s">
        <v>6499</v>
      </c>
      <c r="B452" s="5" t="s">
        <v>596</v>
      </c>
      <c r="C452" s="5" t="s">
        <v>2212</v>
      </c>
      <c r="D452" s="5" t="s">
        <v>2213</v>
      </c>
      <c r="E452" s="5">
        <v>40</v>
      </c>
      <c r="F452">
        <f>IFERROR(VLOOKUP(C452,[2]Sheet1!$E:$G,3,FALSE),0)</f>
        <v>64</v>
      </c>
      <c r="G452" s="6">
        <f>VLOOKUP(C452,[1]Sheet1!$A:$S,19,FALSE)</f>
        <v>6500</v>
      </c>
      <c r="H452" s="6">
        <f t="shared" si="36"/>
        <v>416000</v>
      </c>
      <c r="I452" s="19">
        <f t="shared" si="39"/>
        <v>2.150974264325596E-4</v>
      </c>
      <c r="J452" s="7">
        <f t="shared" ref="J452:J515" si="40">J451+I452</f>
        <v>0.94169173683236074</v>
      </c>
      <c r="K452" s="23" t="str">
        <f t="shared" si="37"/>
        <v>B</v>
      </c>
      <c r="L452" s="23" t="e">
        <f>VLOOKUP(C452,#REF!,4,FALSE)</f>
        <v>#REF!</v>
      </c>
      <c r="M452" s="23" t="e">
        <f t="shared" si="38"/>
        <v>#REF!</v>
      </c>
    </row>
    <row r="453" spans="1:13">
      <c r="A453" s="4" t="s">
        <v>6502</v>
      </c>
      <c r="B453" s="5" t="s">
        <v>763</v>
      </c>
      <c r="C453" s="5" t="s">
        <v>2132</v>
      </c>
      <c r="D453" s="5" t="s">
        <v>2133</v>
      </c>
      <c r="E453" s="5">
        <v>1</v>
      </c>
      <c r="F453">
        <f>IFERROR(VLOOKUP(C453,[2]Sheet1!$E:$G,3,FALSE),0)</f>
        <v>1</v>
      </c>
      <c r="G453" s="6">
        <f>VLOOKUP(C453,[1]Sheet1!$A:$S,19,FALSE)</f>
        <v>410000</v>
      </c>
      <c r="H453" s="6">
        <f t="shared" si="36"/>
        <v>410000</v>
      </c>
      <c r="I453" s="19">
        <f t="shared" si="39"/>
        <v>2.119950597051669E-4</v>
      </c>
      <c r="J453" s="7">
        <f t="shared" si="40"/>
        <v>0.94190373189206589</v>
      </c>
      <c r="K453" s="23" t="str">
        <f t="shared" si="37"/>
        <v>B</v>
      </c>
      <c r="L453" s="23" t="e">
        <f>VLOOKUP(C453,#REF!,4,FALSE)</f>
        <v>#REF!</v>
      </c>
      <c r="M453" s="23" t="e">
        <f t="shared" si="38"/>
        <v>#REF!</v>
      </c>
    </row>
    <row r="454" spans="1:13">
      <c r="A454" s="4" t="s">
        <v>6494</v>
      </c>
      <c r="B454" s="5" t="s">
        <v>501</v>
      </c>
      <c r="C454" s="5" t="s">
        <v>2134</v>
      </c>
      <c r="D454" s="5" t="s">
        <v>2135</v>
      </c>
      <c r="E454" s="5">
        <v>2</v>
      </c>
      <c r="F454">
        <f>IFERROR(VLOOKUP(C454,[2]Sheet1!$E:$G,3,FALSE),0)</f>
        <v>5</v>
      </c>
      <c r="G454" s="6">
        <f>VLOOKUP(C454,[1]Sheet1!$A:$S,19,FALSE)</f>
        <v>82000</v>
      </c>
      <c r="H454" s="6">
        <f t="shared" si="36"/>
        <v>410000</v>
      </c>
      <c r="I454" s="19">
        <f t="shared" si="39"/>
        <v>2.119950597051669E-4</v>
      </c>
      <c r="J454" s="7">
        <f t="shared" si="40"/>
        <v>0.94211572695177104</v>
      </c>
      <c r="K454" s="23" t="str">
        <f t="shared" si="37"/>
        <v>B</v>
      </c>
      <c r="L454" s="23" t="e">
        <f>VLOOKUP(C454,#REF!,4,FALSE)</f>
        <v>#REF!</v>
      </c>
      <c r="M454" s="23" t="e">
        <f t="shared" si="38"/>
        <v>#REF!</v>
      </c>
    </row>
    <row r="455" spans="1:13">
      <c r="A455" s="4" t="s">
        <v>6529</v>
      </c>
      <c r="B455" s="5" t="s">
        <v>285</v>
      </c>
      <c r="C455" s="5" t="s">
        <v>2136</v>
      </c>
      <c r="D455" s="5" t="s">
        <v>2137</v>
      </c>
      <c r="E455" s="5">
        <v>100</v>
      </c>
      <c r="F455">
        <f>IFERROR(VLOOKUP(C455,[2]Sheet1!$E:$G,3,FALSE),0)</f>
        <v>1000</v>
      </c>
      <c r="G455" s="6">
        <f>VLOOKUP(C455,[1]Sheet1!$A:$S,19,FALSE)</f>
        <v>410</v>
      </c>
      <c r="H455" s="6">
        <f t="shared" si="36"/>
        <v>410000</v>
      </c>
      <c r="I455" s="19">
        <f t="shared" si="39"/>
        <v>2.119950597051669E-4</v>
      </c>
      <c r="J455" s="7">
        <f t="shared" si="40"/>
        <v>0.94232772201147619</v>
      </c>
      <c r="K455" s="23" t="str">
        <f t="shared" si="37"/>
        <v>B</v>
      </c>
      <c r="L455" s="23" t="e">
        <f>VLOOKUP(C455,#REF!,4,FALSE)</f>
        <v>#REF!</v>
      </c>
      <c r="M455" s="23" t="e">
        <f t="shared" si="38"/>
        <v>#REF!</v>
      </c>
    </row>
    <row r="456" spans="1:13">
      <c r="A456" s="4" t="s">
        <v>6514</v>
      </c>
      <c r="B456" s="5" t="s">
        <v>286</v>
      </c>
      <c r="C456" s="5" t="s">
        <v>2138</v>
      </c>
      <c r="D456" s="5" t="s">
        <v>6651</v>
      </c>
      <c r="E456" s="5">
        <v>3</v>
      </c>
      <c r="F456">
        <f>IFERROR(VLOOKUP(C456,[2]Sheet1!$E:$G,3,FALSE),0)</f>
        <v>3</v>
      </c>
      <c r="G456" s="6">
        <f>VLOOKUP(C456,[1]Sheet1!$A:$S,19,FALSE)</f>
        <v>136500</v>
      </c>
      <c r="H456" s="6">
        <f t="shared" si="36"/>
        <v>409500</v>
      </c>
      <c r="I456" s="19">
        <f t="shared" si="39"/>
        <v>2.1173652914455084E-4</v>
      </c>
      <c r="J456" s="7">
        <f t="shared" si="40"/>
        <v>0.94253945854062071</v>
      </c>
      <c r="K456" s="23" t="str">
        <f t="shared" si="37"/>
        <v>B</v>
      </c>
      <c r="L456" s="23" t="e">
        <f>VLOOKUP(C456,#REF!,4,FALSE)</f>
        <v>#REF!</v>
      </c>
      <c r="M456" s="23" t="e">
        <f t="shared" si="38"/>
        <v>#REF!</v>
      </c>
    </row>
    <row r="457" spans="1:13">
      <c r="A457" s="4" t="s">
        <v>6529</v>
      </c>
      <c r="B457" s="5" t="s">
        <v>1186</v>
      </c>
      <c r="C457" s="5" t="s">
        <v>2144</v>
      </c>
      <c r="D457" s="5" t="s">
        <v>2145</v>
      </c>
      <c r="E457" s="5">
        <v>1</v>
      </c>
      <c r="F457">
        <f>IFERROR(VLOOKUP(C457,[2]Sheet1!$E:$G,3,FALSE),0)</f>
        <v>1</v>
      </c>
      <c r="G457" s="6">
        <f>VLOOKUP(C457,[1]Sheet1!$A:$S,19,FALSE)</f>
        <v>406248.96000000002</v>
      </c>
      <c r="H457" s="6">
        <f t="shared" si="36"/>
        <v>406248.96000000002</v>
      </c>
      <c r="I457" s="19">
        <f t="shared" si="39"/>
        <v>2.100555427569804E-4</v>
      </c>
      <c r="J457" s="7">
        <f t="shared" si="40"/>
        <v>0.9427495140833777</v>
      </c>
      <c r="K457" s="23" t="str">
        <f t="shared" si="37"/>
        <v>B</v>
      </c>
      <c r="L457" s="23" t="e">
        <f>VLOOKUP(C457,#REF!,4,FALSE)</f>
        <v>#REF!</v>
      </c>
      <c r="M457" s="23" t="e">
        <f t="shared" si="38"/>
        <v>#REF!</v>
      </c>
    </row>
    <row r="458" spans="1:13">
      <c r="A458" s="4" t="s">
        <v>6514</v>
      </c>
      <c r="B458" s="5" t="s">
        <v>541</v>
      </c>
      <c r="C458" s="5" t="s">
        <v>2146</v>
      </c>
      <c r="D458" s="5" t="s">
        <v>2147</v>
      </c>
      <c r="E458" s="5">
        <v>8</v>
      </c>
      <c r="F458">
        <f>IFERROR(VLOOKUP(C458,[2]Sheet1!$E:$G,3,FALSE),0)</f>
        <v>8</v>
      </c>
      <c r="G458" s="6">
        <f>VLOOKUP(C458,[1]Sheet1!$A:$S,19,FALSE)</f>
        <v>50459</v>
      </c>
      <c r="H458" s="6">
        <f t="shared" si="36"/>
        <v>403672</v>
      </c>
      <c r="I458" s="19">
        <f t="shared" si="39"/>
        <v>2.0872309693001009E-4</v>
      </c>
      <c r="J458" s="7">
        <f t="shared" si="40"/>
        <v>0.94295823718030769</v>
      </c>
      <c r="K458" s="23" t="str">
        <f t="shared" si="37"/>
        <v>B</v>
      </c>
      <c r="L458" s="23" t="e">
        <f>VLOOKUP(C458,#REF!,4,FALSE)</f>
        <v>#REF!</v>
      </c>
      <c r="M458" s="23" t="e">
        <f t="shared" si="38"/>
        <v>#REF!</v>
      </c>
    </row>
    <row r="459" spans="1:13">
      <c r="A459" s="4" t="s">
        <v>6514</v>
      </c>
      <c r="B459" s="5" t="s">
        <v>536</v>
      </c>
      <c r="C459" s="5" t="s">
        <v>2148</v>
      </c>
      <c r="D459" s="5" t="s">
        <v>2149</v>
      </c>
      <c r="E459" s="5">
        <v>5</v>
      </c>
      <c r="F459">
        <f>IFERROR(VLOOKUP(C459,[2]Sheet1!$E:$G,3,FALSE),0)</f>
        <v>10</v>
      </c>
      <c r="G459" s="6">
        <f>VLOOKUP(C459,[1]Sheet1!$A:$S,19,FALSE)</f>
        <v>40000</v>
      </c>
      <c r="H459" s="6">
        <f t="shared" si="36"/>
        <v>400000</v>
      </c>
      <c r="I459" s="19">
        <f t="shared" si="39"/>
        <v>2.0682444849284576E-4</v>
      </c>
      <c r="J459" s="7">
        <f t="shared" si="40"/>
        <v>0.94316506162880054</v>
      </c>
      <c r="K459" s="23" t="str">
        <f t="shared" si="37"/>
        <v>B</v>
      </c>
      <c r="L459" s="23" t="e">
        <f>VLOOKUP(C459,#REF!,4,FALSE)</f>
        <v>#REF!</v>
      </c>
      <c r="M459" s="23" t="e">
        <f t="shared" si="38"/>
        <v>#REF!</v>
      </c>
    </row>
    <row r="460" spans="1:13">
      <c r="A460" s="4" t="s">
        <v>6529</v>
      </c>
      <c r="B460" s="5" t="s">
        <v>286</v>
      </c>
      <c r="C460" s="5" t="s">
        <v>2152</v>
      </c>
      <c r="D460" s="5" t="s">
        <v>6652</v>
      </c>
      <c r="E460" s="5">
        <v>2</v>
      </c>
      <c r="F460">
        <f>IFERROR(VLOOKUP(C460,[2]Sheet1!$E:$G,3,FALSE),0)</f>
        <v>2</v>
      </c>
      <c r="G460" s="6">
        <f>VLOOKUP(C460,[1]Sheet1!$A:$S,19,FALSE)</f>
        <v>200000</v>
      </c>
      <c r="H460" s="6">
        <f t="shared" si="36"/>
        <v>400000</v>
      </c>
      <c r="I460" s="19">
        <f t="shared" si="39"/>
        <v>2.0682444849284576E-4</v>
      </c>
      <c r="J460" s="7">
        <f t="shared" si="40"/>
        <v>0.94337188607729339</v>
      </c>
      <c r="K460" s="23" t="str">
        <f t="shared" si="37"/>
        <v>B</v>
      </c>
      <c r="L460" s="23" t="e">
        <f>VLOOKUP(C460,#REF!,4,FALSE)</f>
        <v>#REF!</v>
      </c>
      <c r="M460" s="23" t="e">
        <f t="shared" si="38"/>
        <v>#REF!</v>
      </c>
    </row>
    <row r="461" spans="1:13">
      <c r="A461" s="4" t="s">
        <v>6502</v>
      </c>
      <c r="B461" s="5" t="s">
        <v>285</v>
      </c>
      <c r="C461" s="5" t="s">
        <v>2150</v>
      </c>
      <c r="D461" s="5" t="s">
        <v>6653</v>
      </c>
      <c r="E461" s="5">
        <v>2</v>
      </c>
      <c r="F461">
        <f>IFERROR(VLOOKUP(C461,[2]Sheet1!$E:$G,3,FALSE),0)</f>
        <v>2</v>
      </c>
      <c r="G461" s="6">
        <f>VLOOKUP(C461,[1]Sheet1!$A:$S,19,FALSE)</f>
        <v>200000</v>
      </c>
      <c r="H461" s="6">
        <f t="shared" si="36"/>
        <v>400000</v>
      </c>
      <c r="I461" s="19">
        <f t="shared" si="39"/>
        <v>2.0682444849284576E-4</v>
      </c>
      <c r="J461" s="7">
        <f t="shared" si="40"/>
        <v>0.94357871052578624</v>
      </c>
      <c r="K461" s="23" t="str">
        <f t="shared" si="37"/>
        <v>B</v>
      </c>
      <c r="L461" s="23" t="e">
        <f>VLOOKUP(C461,#REF!,4,FALSE)</f>
        <v>#REF!</v>
      </c>
      <c r="M461" s="23" t="e">
        <f t="shared" si="38"/>
        <v>#REF!</v>
      </c>
    </row>
    <row r="462" spans="1:13">
      <c r="A462" s="4" t="s">
        <v>6514</v>
      </c>
      <c r="B462" s="5" t="s">
        <v>286</v>
      </c>
      <c r="C462" s="5" t="s">
        <v>2158</v>
      </c>
      <c r="D462" s="5" t="s">
        <v>6654</v>
      </c>
      <c r="E462" s="5">
        <v>2</v>
      </c>
      <c r="F462">
        <f>IFERROR(VLOOKUP(C462,[2]Sheet1!$E:$G,3,FALSE),0)</f>
        <v>3</v>
      </c>
      <c r="G462" s="6">
        <f>VLOOKUP(C462,[1]Sheet1!$A:$S,19,FALSE)</f>
        <v>132600</v>
      </c>
      <c r="H462" s="6">
        <f t="shared" si="36"/>
        <v>397800</v>
      </c>
      <c r="I462" s="19">
        <f t="shared" si="39"/>
        <v>2.0568691402613512E-4</v>
      </c>
      <c r="J462" s="7">
        <f t="shared" si="40"/>
        <v>0.94378439743981235</v>
      </c>
      <c r="K462" s="23" t="str">
        <f t="shared" si="37"/>
        <v>B</v>
      </c>
      <c r="L462" s="23" t="e">
        <f>VLOOKUP(C462,#REF!,4,FALSE)</f>
        <v>#REF!</v>
      </c>
      <c r="M462" s="23" t="e">
        <f t="shared" si="38"/>
        <v>#REF!</v>
      </c>
    </row>
    <row r="463" spans="1:13">
      <c r="A463" s="4" t="s">
        <v>6529</v>
      </c>
      <c r="B463" s="5" t="s">
        <v>763</v>
      </c>
      <c r="C463" s="5" t="s">
        <v>2162</v>
      </c>
      <c r="D463" s="5" t="s">
        <v>2163</v>
      </c>
      <c r="E463" s="5">
        <v>2</v>
      </c>
      <c r="F463">
        <f>IFERROR(VLOOKUP(C463,[2]Sheet1!$E:$G,3,FALSE),0)</f>
        <v>1</v>
      </c>
      <c r="G463" s="6">
        <f>VLOOKUP(C463,[1]Sheet1!$A:$S,19,FALSE)</f>
        <v>395799</v>
      </c>
      <c r="H463" s="6">
        <f t="shared" si="36"/>
        <v>395799</v>
      </c>
      <c r="I463" s="19">
        <f t="shared" si="39"/>
        <v>2.0465227472254966E-4</v>
      </c>
      <c r="J463" s="7">
        <f t="shared" si="40"/>
        <v>0.9439890497145349</v>
      </c>
      <c r="K463" s="23" t="str">
        <f t="shared" si="37"/>
        <v>B</v>
      </c>
      <c r="L463" s="23" t="e">
        <f>VLOOKUP(C463,#REF!,4,FALSE)</f>
        <v>#REF!</v>
      </c>
      <c r="M463" s="23" t="e">
        <f t="shared" si="38"/>
        <v>#REF!</v>
      </c>
    </row>
    <row r="464" spans="1:13">
      <c r="A464" s="4" t="s">
        <v>6514</v>
      </c>
      <c r="B464" s="5" t="s">
        <v>317</v>
      </c>
      <c r="C464" s="5" t="s">
        <v>2164</v>
      </c>
      <c r="D464" s="5" t="s">
        <v>2165</v>
      </c>
      <c r="E464" s="5">
        <v>3</v>
      </c>
      <c r="F464">
        <f>IFERROR(VLOOKUP(C464,[2]Sheet1!$E:$G,3,FALSE),0)</f>
        <v>6</v>
      </c>
      <c r="G464" s="6">
        <f>VLOOKUP(C464,[1]Sheet1!$A:$S,19,FALSE)</f>
        <v>65921</v>
      </c>
      <c r="H464" s="6">
        <f t="shared" si="36"/>
        <v>395526</v>
      </c>
      <c r="I464" s="19">
        <f t="shared" si="39"/>
        <v>2.0451111703645328E-4</v>
      </c>
      <c r="J464" s="7">
        <f t="shared" si="40"/>
        <v>0.94419356083157135</v>
      </c>
      <c r="K464" s="23" t="str">
        <f t="shared" si="37"/>
        <v>B</v>
      </c>
      <c r="L464" s="23" t="e">
        <f>VLOOKUP(C464,#REF!,4,FALSE)</f>
        <v>#REF!</v>
      </c>
      <c r="M464" s="23" t="e">
        <f t="shared" si="38"/>
        <v>#REF!</v>
      </c>
    </row>
    <row r="465" spans="1:13">
      <c r="A465" s="4" t="s">
        <v>6529</v>
      </c>
      <c r="B465" s="5" t="s">
        <v>286</v>
      </c>
      <c r="C465" s="5" t="s">
        <v>2174</v>
      </c>
      <c r="D465" s="5" t="s">
        <v>2175</v>
      </c>
      <c r="E465" s="5">
        <v>1</v>
      </c>
      <c r="F465">
        <f>IFERROR(VLOOKUP(C465,[2]Sheet1!$E:$G,3,FALSE),0)</f>
        <v>2</v>
      </c>
      <c r="G465" s="6">
        <f>VLOOKUP(C465,[1]Sheet1!$A:$S,19,FALSE)</f>
        <v>196300</v>
      </c>
      <c r="H465" s="6">
        <f t="shared" si="36"/>
        <v>392600</v>
      </c>
      <c r="I465" s="19">
        <f t="shared" si="39"/>
        <v>2.0299819619572812E-4</v>
      </c>
      <c r="J465" s="7">
        <f t="shared" si="40"/>
        <v>0.94439655902776709</v>
      </c>
      <c r="K465" s="23" t="str">
        <f t="shared" si="37"/>
        <v>B</v>
      </c>
      <c r="L465" s="23" t="e">
        <f>VLOOKUP(C465,#REF!,4,FALSE)</f>
        <v>#REF!</v>
      </c>
      <c r="M465" s="23" t="e">
        <f t="shared" si="38"/>
        <v>#REF!</v>
      </c>
    </row>
    <row r="466" spans="1:13">
      <c r="A466" s="4" t="s">
        <v>6514</v>
      </c>
      <c r="B466" s="5" t="s">
        <v>285</v>
      </c>
      <c r="C466" s="5" t="s">
        <v>6993</v>
      </c>
      <c r="D466" s="5" t="s">
        <v>6994</v>
      </c>
      <c r="E466" s="5">
        <v>2</v>
      </c>
      <c r="F466">
        <f>E466</f>
        <v>2</v>
      </c>
      <c r="G466" s="6">
        <f>VLOOKUP(C466,[1]Sheet1!$A:$S,19,FALSE)</f>
        <v>194750</v>
      </c>
      <c r="H466" s="6">
        <f t="shared" si="36"/>
        <v>389500</v>
      </c>
      <c r="I466" s="19">
        <f t="shared" si="39"/>
        <v>2.0139530671990855E-4</v>
      </c>
      <c r="J466" s="7">
        <f t="shared" si="40"/>
        <v>0.94459795433448701</v>
      </c>
      <c r="K466" s="23" t="str">
        <f t="shared" si="37"/>
        <v>B</v>
      </c>
      <c r="L466" s="23" t="e">
        <f>VLOOKUP(C466,#REF!,4,FALSE)</f>
        <v>#REF!</v>
      </c>
      <c r="M466" s="23" t="e">
        <f t="shared" si="38"/>
        <v>#REF!</v>
      </c>
    </row>
    <row r="467" spans="1:13">
      <c r="A467" s="4" t="s">
        <v>6499</v>
      </c>
      <c r="B467" s="5" t="s">
        <v>286</v>
      </c>
      <c r="C467" s="5" t="s">
        <v>2180</v>
      </c>
      <c r="D467" s="5" t="s">
        <v>6655</v>
      </c>
      <c r="E467" s="5">
        <v>2</v>
      </c>
      <c r="F467">
        <f>IFERROR(VLOOKUP(C467,[2]Sheet1!$E:$G,3,FALSE),0)</f>
        <v>3</v>
      </c>
      <c r="G467" s="6">
        <f>VLOOKUP(C467,[1]Sheet1!$A:$S,19,FALSE)</f>
        <v>129350</v>
      </c>
      <c r="H467" s="6">
        <f t="shared" si="36"/>
        <v>388050</v>
      </c>
      <c r="I467" s="19">
        <f t="shared" si="39"/>
        <v>2.0064556809412198E-4</v>
      </c>
      <c r="J467" s="7">
        <f t="shared" si="40"/>
        <v>0.94479859990258108</v>
      </c>
      <c r="K467" s="23" t="str">
        <f t="shared" si="37"/>
        <v>B</v>
      </c>
      <c r="L467" s="23" t="e">
        <f>VLOOKUP(C467,#REF!,4,FALSE)</f>
        <v>#REF!</v>
      </c>
      <c r="M467" s="23" t="e">
        <f t="shared" si="38"/>
        <v>#REF!</v>
      </c>
    </row>
    <row r="468" spans="1:13">
      <c r="A468" s="4" t="s">
        <v>6546</v>
      </c>
      <c r="B468" s="5" t="s">
        <v>1757</v>
      </c>
      <c r="C468" s="5" t="s">
        <v>2186</v>
      </c>
      <c r="D468" s="5" t="s">
        <v>2187</v>
      </c>
      <c r="E468" s="5">
        <v>16</v>
      </c>
      <c r="F468">
        <f>IFERROR(VLOOKUP(C468,[2]Sheet1!$E:$G,3,FALSE),0)</f>
        <v>16</v>
      </c>
      <c r="G468" s="6">
        <f>VLOOKUP(C468,[1]Sheet1!$A:$S,19,FALSE)</f>
        <v>24118</v>
      </c>
      <c r="H468" s="6">
        <f t="shared" si="36"/>
        <v>385888</v>
      </c>
      <c r="I468" s="19">
        <f t="shared" si="39"/>
        <v>1.9952768195001817E-4</v>
      </c>
      <c r="J468" s="7">
        <f t="shared" si="40"/>
        <v>0.94499812758453106</v>
      </c>
      <c r="K468" s="23" t="str">
        <f t="shared" si="37"/>
        <v>B</v>
      </c>
      <c r="L468" s="23" t="e">
        <f>VLOOKUP(C468,#REF!,4,FALSE)</f>
        <v>#REF!</v>
      </c>
      <c r="M468" s="23" t="e">
        <f t="shared" si="38"/>
        <v>#REF!</v>
      </c>
    </row>
    <row r="469" spans="1:13">
      <c r="A469" s="4" t="s">
        <v>6514</v>
      </c>
      <c r="B469" s="5" t="s">
        <v>893</v>
      </c>
      <c r="C469" s="5" t="s">
        <v>2195</v>
      </c>
      <c r="D469" s="5" t="s">
        <v>2196</v>
      </c>
      <c r="E469" s="5">
        <v>1</v>
      </c>
      <c r="F469">
        <f>IFERROR(VLOOKUP(C469,[2]Sheet1!$E:$G,3,FALSE),0)</f>
        <v>1</v>
      </c>
      <c r="G469" s="6">
        <f>VLOOKUP(C469,[1]Sheet1!$A:$S,19,FALSE)</f>
        <v>382000</v>
      </c>
      <c r="H469" s="6">
        <f t="shared" si="36"/>
        <v>382000</v>
      </c>
      <c r="I469" s="19">
        <f t="shared" si="39"/>
        <v>1.9751734831066769E-4</v>
      </c>
      <c r="J469" s="7">
        <f t="shared" si="40"/>
        <v>0.94519564493284169</v>
      </c>
      <c r="K469" s="23" t="str">
        <f t="shared" si="37"/>
        <v>B</v>
      </c>
      <c r="L469" s="23" t="e">
        <f>VLOOKUP(C469,#REF!,4,FALSE)</f>
        <v>#REF!</v>
      </c>
      <c r="M469" s="23" t="e">
        <f t="shared" si="38"/>
        <v>#REF!</v>
      </c>
    </row>
    <row r="470" spans="1:13">
      <c r="A470" s="4" t="s">
        <v>6514</v>
      </c>
      <c r="B470" s="5" t="s">
        <v>286</v>
      </c>
      <c r="C470" s="5" t="s">
        <v>2200</v>
      </c>
      <c r="D470" s="5" t="s">
        <v>6656</v>
      </c>
      <c r="E470" s="5">
        <v>2</v>
      </c>
      <c r="F470">
        <f>IFERROR(VLOOKUP(C470,[2]Sheet1!$E:$G,3,FALSE),0)</f>
        <v>3</v>
      </c>
      <c r="G470" s="6">
        <f>VLOOKUP(C470,[1]Sheet1!$A:$S,19,FALSE)</f>
        <v>126750</v>
      </c>
      <c r="H470" s="6">
        <f t="shared" si="36"/>
        <v>380250</v>
      </c>
      <c r="I470" s="19">
        <f t="shared" si="39"/>
        <v>1.966124913485115E-4</v>
      </c>
      <c r="J470" s="7">
        <f t="shared" si="40"/>
        <v>0.9453922574241902</v>
      </c>
      <c r="K470" s="23" t="str">
        <f t="shared" si="37"/>
        <v>B</v>
      </c>
      <c r="L470" s="23" t="e">
        <f>VLOOKUP(C470,#REF!,4,FALSE)</f>
        <v>#REF!</v>
      </c>
      <c r="M470" s="23" t="e">
        <f t="shared" si="38"/>
        <v>#REF!</v>
      </c>
    </row>
    <row r="471" spans="1:13">
      <c r="A471" s="4" t="s">
        <v>6529</v>
      </c>
      <c r="B471" s="5" t="s">
        <v>536</v>
      </c>
      <c r="C471" s="5" t="s">
        <v>2204</v>
      </c>
      <c r="D471" s="5" t="s">
        <v>6657</v>
      </c>
      <c r="E471" s="5">
        <v>10</v>
      </c>
      <c r="F471">
        <f>IFERROR(VLOOKUP(C471,[2]Sheet1!$E:$G,3,FALSE),0)</f>
        <v>10</v>
      </c>
      <c r="G471" s="6">
        <f>VLOOKUP(C471,[1]Sheet1!$A:$S,19,FALSE)</f>
        <v>38000</v>
      </c>
      <c r="H471" s="6">
        <f t="shared" si="36"/>
        <v>380000</v>
      </c>
      <c r="I471" s="19">
        <f t="shared" si="39"/>
        <v>1.9648322606820347E-4</v>
      </c>
      <c r="J471" s="7">
        <f t="shared" si="40"/>
        <v>0.94558874065025844</v>
      </c>
      <c r="K471" s="23" t="str">
        <f t="shared" si="37"/>
        <v>B</v>
      </c>
      <c r="L471" s="23" t="e">
        <f>VLOOKUP(C471,#REF!,4,FALSE)</f>
        <v>#REF!</v>
      </c>
      <c r="M471" s="23" t="e">
        <f t="shared" si="38"/>
        <v>#REF!</v>
      </c>
    </row>
    <row r="472" spans="1:13">
      <c r="A472" s="4" t="s">
        <v>6535</v>
      </c>
      <c r="B472" s="5" t="s">
        <v>893</v>
      </c>
      <c r="C472" s="5" t="s">
        <v>2206</v>
      </c>
      <c r="D472" s="5" t="s">
        <v>2207</v>
      </c>
      <c r="E472" s="5">
        <v>2</v>
      </c>
      <c r="F472">
        <f>IFERROR(VLOOKUP(C472,[2]Sheet1!$E:$G,3,FALSE),0)</f>
        <v>2</v>
      </c>
      <c r="G472" s="6">
        <f>VLOOKUP(C472,[1]Sheet1!$A:$S,19,FALSE)</f>
        <v>190000</v>
      </c>
      <c r="H472" s="6">
        <f t="shared" si="36"/>
        <v>380000</v>
      </c>
      <c r="I472" s="19">
        <f t="shared" si="39"/>
        <v>1.9648322606820347E-4</v>
      </c>
      <c r="J472" s="7">
        <f t="shared" si="40"/>
        <v>0.94578522387632669</v>
      </c>
      <c r="K472" s="23" t="str">
        <f t="shared" si="37"/>
        <v>B</v>
      </c>
      <c r="L472" s="23" t="e">
        <f>VLOOKUP(C472,#REF!,4,FALSE)</f>
        <v>#REF!</v>
      </c>
      <c r="M472" s="23" t="e">
        <f t="shared" si="38"/>
        <v>#REF!</v>
      </c>
    </row>
    <row r="473" spans="1:13">
      <c r="A473" s="4" t="s">
        <v>6529</v>
      </c>
      <c r="B473" s="5" t="s">
        <v>964</v>
      </c>
      <c r="C473" s="5" t="s">
        <v>1087</v>
      </c>
      <c r="D473" s="5" t="s">
        <v>1088</v>
      </c>
      <c r="E473" s="5">
        <v>1</v>
      </c>
      <c r="F473">
        <f>IFERROR(VLOOKUP(C473,[2]Sheet1!$E:$G,3,FALSE),0)</f>
        <v>2.25</v>
      </c>
      <c r="G473" s="6">
        <f>VLOOKUP(C473,[1]Sheet1!$A:$S,19,FALSE)</f>
        <v>168075.33</v>
      </c>
      <c r="H473" s="6">
        <f t="shared" si="36"/>
        <v>378169.49249999999</v>
      </c>
      <c r="I473" s="19">
        <f t="shared" si="39"/>
        <v>1.9553674180782966E-4</v>
      </c>
      <c r="J473" s="7">
        <f t="shared" si="40"/>
        <v>0.94598076061813452</v>
      </c>
      <c r="K473" s="23" t="str">
        <f t="shared" si="37"/>
        <v>B</v>
      </c>
      <c r="L473" s="23" t="e">
        <f>VLOOKUP(C473,#REF!,4,FALSE)</f>
        <v>#REF!</v>
      </c>
      <c r="M473" s="23" t="e">
        <f t="shared" si="38"/>
        <v>#REF!</v>
      </c>
    </row>
    <row r="474" spans="1:13">
      <c r="A474" s="4" t="s">
        <v>6493</v>
      </c>
      <c r="B474" s="5" t="s">
        <v>317</v>
      </c>
      <c r="C474" s="5" t="s">
        <v>2208</v>
      </c>
      <c r="D474" s="5" t="s">
        <v>6658</v>
      </c>
      <c r="E474" s="5">
        <v>6</v>
      </c>
      <c r="F474">
        <f>IFERROR(VLOOKUP(C474,[2]Sheet1!$E:$G,3,FALSE),0)</f>
        <v>9</v>
      </c>
      <c r="G474" s="6">
        <f>VLOOKUP(C474,[1]Sheet1!$A:$S,19,FALSE)</f>
        <v>42000</v>
      </c>
      <c r="H474" s="6">
        <f t="shared" si="36"/>
        <v>378000</v>
      </c>
      <c r="I474" s="19">
        <f t="shared" si="39"/>
        <v>1.9544910382573923E-4</v>
      </c>
      <c r="J474" s="7">
        <f t="shared" si="40"/>
        <v>0.94617620972196026</v>
      </c>
      <c r="K474" s="23" t="str">
        <f t="shared" si="37"/>
        <v>B</v>
      </c>
      <c r="L474" s="23" t="e">
        <f>VLOOKUP(C474,#REF!,4,FALSE)</f>
        <v>#REF!</v>
      </c>
      <c r="M474" s="23" t="e">
        <f t="shared" si="38"/>
        <v>#REF!</v>
      </c>
    </row>
    <row r="475" spans="1:13">
      <c r="A475" s="4" t="s">
        <v>6529</v>
      </c>
      <c r="B475" s="5" t="s">
        <v>611</v>
      </c>
      <c r="C475" s="5" t="s">
        <v>2210</v>
      </c>
      <c r="D475" s="5" t="s">
        <v>2211</v>
      </c>
      <c r="E475" s="5">
        <v>2</v>
      </c>
      <c r="F475">
        <f>IFERROR(VLOOKUP(C475,[2]Sheet1!$E:$G,3,FALSE),0)</f>
        <v>17</v>
      </c>
      <c r="G475" s="6">
        <f>VLOOKUP(C475,[1]Sheet1!$A:$S,19,FALSE)</f>
        <v>22184.87</v>
      </c>
      <c r="H475" s="6">
        <f t="shared" si="36"/>
        <v>377142.79</v>
      </c>
      <c r="I475" s="19">
        <f t="shared" si="39"/>
        <v>1.9500587386200784E-4</v>
      </c>
      <c r="J475" s="7">
        <f t="shared" si="40"/>
        <v>0.94637121559582227</v>
      </c>
      <c r="K475" s="23" t="str">
        <f t="shared" si="37"/>
        <v>B</v>
      </c>
      <c r="L475" s="23" t="e">
        <f>VLOOKUP(C475,#REF!,4,FALSE)</f>
        <v>#REF!</v>
      </c>
      <c r="M475" s="23" t="e">
        <f t="shared" si="38"/>
        <v>#REF!</v>
      </c>
    </row>
    <row r="476" spans="1:13">
      <c r="A476" s="4" t="s">
        <v>6529</v>
      </c>
      <c r="B476" s="5" t="s">
        <v>1894</v>
      </c>
      <c r="C476" s="5" t="s">
        <v>2214</v>
      </c>
      <c r="D476" s="5" t="s">
        <v>2215</v>
      </c>
      <c r="E476" s="5">
        <v>1</v>
      </c>
      <c r="F476">
        <f>IFERROR(VLOOKUP(C476,[2]Sheet1!$E:$G,3,FALSE),0)</f>
        <v>5</v>
      </c>
      <c r="G476" s="6">
        <f>VLOOKUP(C476,[1]Sheet1!$A:$S,19,FALSE)</f>
        <v>75280.09</v>
      </c>
      <c r="H476" s="6">
        <f t="shared" si="36"/>
        <v>376400.44999999995</v>
      </c>
      <c r="I476" s="19">
        <f t="shared" si="39"/>
        <v>1.9462203870927239E-4</v>
      </c>
      <c r="J476" s="7">
        <f t="shared" si="40"/>
        <v>0.9465658376345315</v>
      </c>
      <c r="K476" s="23" t="str">
        <f t="shared" si="37"/>
        <v>B</v>
      </c>
      <c r="L476" s="23" t="e">
        <f>VLOOKUP(C476,#REF!,4,FALSE)</f>
        <v>#REF!</v>
      </c>
      <c r="M476" s="23" t="e">
        <f t="shared" si="38"/>
        <v>#REF!</v>
      </c>
    </row>
    <row r="477" spans="1:13">
      <c r="A477" s="4" t="s">
        <v>6529</v>
      </c>
      <c r="B477" s="5" t="s">
        <v>198</v>
      </c>
      <c r="C477" s="5" t="s">
        <v>2218</v>
      </c>
      <c r="D477" s="5" t="s">
        <v>6659</v>
      </c>
      <c r="E477" s="5">
        <v>10</v>
      </c>
      <c r="F477">
        <f>IFERROR(VLOOKUP(C477,[2]Sheet1!$E:$G,3,FALSE),0)</f>
        <v>150</v>
      </c>
      <c r="G477" s="6">
        <f>VLOOKUP(C477,[1]Sheet1!$A:$S,19,FALSE)</f>
        <v>2500</v>
      </c>
      <c r="H477" s="6">
        <f t="shared" si="36"/>
        <v>375000</v>
      </c>
      <c r="I477" s="19">
        <f t="shared" si="39"/>
        <v>1.9389792046204291E-4</v>
      </c>
      <c r="J477" s="7">
        <f t="shared" si="40"/>
        <v>0.9467597355549936</v>
      </c>
      <c r="K477" s="23" t="str">
        <f t="shared" si="37"/>
        <v>B</v>
      </c>
      <c r="L477" s="23" t="e">
        <f>VLOOKUP(C477,#REF!,4,FALSE)</f>
        <v>#REF!</v>
      </c>
      <c r="M477" s="23" t="e">
        <f t="shared" si="38"/>
        <v>#REF!</v>
      </c>
    </row>
    <row r="478" spans="1:13">
      <c r="A478" s="4" t="s">
        <v>6499</v>
      </c>
      <c r="B478" s="5" t="s">
        <v>763</v>
      </c>
      <c r="C478" s="5" t="s">
        <v>2220</v>
      </c>
      <c r="D478" s="5" t="s">
        <v>2221</v>
      </c>
      <c r="E478" s="5">
        <v>1</v>
      </c>
      <c r="F478">
        <f>IFERROR(VLOOKUP(C478,[2]Sheet1!$E:$G,3,FALSE),0)</f>
        <v>1</v>
      </c>
      <c r="G478" s="6">
        <f>VLOOKUP(C478,[1]Sheet1!$A:$S,19,FALSE)</f>
        <v>374879.65</v>
      </c>
      <c r="H478" s="6">
        <f t="shared" si="36"/>
        <v>374879.65</v>
      </c>
      <c r="I478" s="19">
        <f t="shared" si="39"/>
        <v>1.9383569215610262E-4</v>
      </c>
      <c r="J478" s="7">
        <f t="shared" si="40"/>
        <v>0.94695357124714974</v>
      </c>
      <c r="K478" s="23" t="str">
        <f t="shared" si="37"/>
        <v>B</v>
      </c>
      <c r="L478" s="23" t="e">
        <f>VLOOKUP(C478,#REF!,4,FALSE)</f>
        <v>#REF!</v>
      </c>
      <c r="M478" s="23" t="e">
        <f t="shared" si="38"/>
        <v>#REF!</v>
      </c>
    </row>
    <row r="479" spans="1:13">
      <c r="A479" s="4" t="s">
        <v>6546</v>
      </c>
      <c r="B479" s="5" t="s">
        <v>286</v>
      </c>
      <c r="C479" s="5" t="s">
        <v>2224</v>
      </c>
      <c r="D479" s="5" t="s">
        <v>2225</v>
      </c>
      <c r="E479" s="5">
        <v>2</v>
      </c>
      <c r="F479">
        <f>IFERROR(VLOOKUP(C479,[2]Sheet1!$E:$G,3,FALSE),0)</f>
        <v>4</v>
      </c>
      <c r="G479" s="6">
        <f>VLOOKUP(C479,[1]Sheet1!$A:$S,19,FALSE)</f>
        <v>92300</v>
      </c>
      <c r="H479" s="6">
        <f t="shared" si="36"/>
        <v>369200</v>
      </c>
      <c r="I479" s="19">
        <f t="shared" si="39"/>
        <v>1.9089896595889664E-4</v>
      </c>
      <c r="J479" s="7">
        <f t="shared" si="40"/>
        <v>0.94714447021310866</v>
      </c>
      <c r="K479" s="23" t="str">
        <f t="shared" si="37"/>
        <v>B</v>
      </c>
      <c r="L479" s="23" t="e">
        <f>VLOOKUP(C479,#REF!,4,FALSE)</f>
        <v>#REF!</v>
      </c>
      <c r="M479" s="23" t="e">
        <f t="shared" si="38"/>
        <v>#REF!</v>
      </c>
    </row>
    <row r="480" spans="1:13">
      <c r="A480" s="4" t="s">
        <v>6584</v>
      </c>
      <c r="B480" s="5" t="s">
        <v>317</v>
      </c>
      <c r="C480" s="5" t="s">
        <v>2232</v>
      </c>
      <c r="D480" s="5" t="s">
        <v>2233</v>
      </c>
      <c r="E480" s="5">
        <v>1</v>
      </c>
      <c r="F480">
        <f>IFERROR(VLOOKUP(C480,[2]Sheet1!$E:$G,3,FALSE),0)</f>
        <v>1</v>
      </c>
      <c r="G480" s="6">
        <f>VLOOKUP(C480,[1]Sheet1!$A:$S,19,FALSE)</f>
        <v>364650</v>
      </c>
      <c r="H480" s="6">
        <f t="shared" si="36"/>
        <v>364650</v>
      </c>
      <c r="I480" s="19">
        <f t="shared" si="39"/>
        <v>1.885463378572905E-4</v>
      </c>
      <c r="J480" s="7">
        <f t="shared" si="40"/>
        <v>0.94733301655096591</v>
      </c>
      <c r="K480" s="23" t="str">
        <f t="shared" si="37"/>
        <v>B</v>
      </c>
      <c r="L480" s="23" t="e">
        <f>VLOOKUP(C480,#REF!,4,FALSE)</f>
        <v>#REF!</v>
      </c>
      <c r="M480" s="23" t="e">
        <f t="shared" si="38"/>
        <v>#REF!</v>
      </c>
    </row>
    <row r="481" spans="1:13">
      <c r="A481" s="4" t="s">
        <v>6529</v>
      </c>
      <c r="B481" s="5" t="s">
        <v>286</v>
      </c>
      <c r="C481" s="5" t="s">
        <v>2234</v>
      </c>
      <c r="D481" s="5" t="s">
        <v>6660</v>
      </c>
      <c r="E481" s="5">
        <v>3</v>
      </c>
      <c r="F481">
        <f>IFERROR(VLOOKUP(C481,[2]Sheet1!$E:$G,3,FALSE),0)</f>
        <v>3</v>
      </c>
      <c r="G481" s="6">
        <f>VLOOKUP(C481,[1]Sheet1!$A:$S,19,FALSE)</f>
        <v>121550</v>
      </c>
      <c r="H481" s="6">
        <f t="shared" si="36"/>
        <v>364650</v>
      </c>
      <c r="I481" s="19">
        <f t="shared" si="39"/>
        <v>1.885463378572905E-4</v>
      </c>
      <c r="J481" s="7">
        <f t="shared" si="40"/>
        <v>0.94752156288882317</v>
      </c>
      <c r="K481" s="23" t="str">
        <f t="shared" si="37"/>
        <v>B</v>
      </c>
      <c r="L481" s="23" t="e">
        <f>VLOOKUP(C481,#REF!,4,FALSE)</f>
        <v>#REF!</v>
      </c>
      <c r="M481" s="23" t="e">
        <f t="shared" si="38"/>
        <v>#REF!</v>
      </c>
    </row>
    <row r="482" spans="1:13">
      <c r="A482" s="4" t="s">
        <v>6529</v>
      </c>
      <c r="B482" s="5" t="s">
        <v>286</v>
      </c>
      <c r="C482" s="5" t="s">
        <v>2238</v>
      </c>
      <c r="D482" s="5" t="s">
        <v>6661</v>
      </c>
      <c r="E482" s="5">
        <v>1</v>
      </c>
      <c r="F482">
        <f>IFERROR(VLOOKUP(C482,[2]Sheet1!$E:$G,3,FALSE),0)</f>
        <v>1</v>
      </c>
      <c r="G482" s="6">
        <f>VLOOKUP(C482,[1]Sheet1!$A:$S,19,FALSE)</f>
        <v>363863.64</v>
      </c>
      <c r="H482" s="6">
        <f t="shared" si="36"/>
        <v>363863.64</v>
      </c>
      <c r="I482" s="19">
        <f t="shared" si="39"/>
        <v>1.8813974167399843E-4</v>
      </c>
      <c r="J482" s="7">
        <f t="shared" si="40"/>
        <v>0.94770970263049714</v>
      </c>
      <c r="K482" s="23" t="str">
        <f t="shared" si="37"/>
        <v>B</v>
      </c>
      <c r="L482" s="23" t="e">
        <f>VLOOKUP(C482,#REF!,4,FALSE)</f>
        <v>#REF!</v>
      </c>
      <c r="M482" s="23" t="e">
        <f t="shared" si="38"/>
        <v>#REF!</v>
      </c>
    </row>
    <row r="483" spans="1:13">
      <c r="A483" s="4" t="s">
        <v>6529</v>
      </c>
      <c r="B483" s="5" t="s">
        <v>763</v>
      </c>
      <c r="C483" s="5" t="s">
        <v>2240</v>
      </c>
      <c r="D483" s="5" t="s">
        <v>2241</v>
      </c>
      <c r="E483" s="5">
        <v>1</v>
      </c>
      <c r="F483">
        <f>IFERROR(VLOOKUP(C483,[2]Sheet1!$E:$G,3,FALSE),0)</f>
        <v>1</v>
      </c>
      <c r="G483" s="6">
        <f>VLOOKUP(C483,[1]Sheet1!$A:$S,19,FALSE)</f>
        <v>361344</v>
      </c>
      <c r="H483" s="6">
        <f t="shared" si="36"/>
        <v>361344</v>
      </c>
      <c r="I483" s="19">
        <f t="shared" si="39"/>
        <v>1.8683693379049714E-4</v>
      </c>
      <c r="J483" s="7">
        <f t="shared" si="40"/>
        <v>0.94789653956428765</v>
      </c>
      <c r="K483" s="23" t="str">
        <f t="shared" si="37"/>
        <v>B</v>
      </c>
      <c r="L483" s="23" t="e">
        <f>VLOOKUP(C483,#REF!,4,FALSE)</f>
        <v>#REF!</v>
      </c>
      <c r="M483" s="23" t="e">
        <f t="shared" si="38"/>
        <v>#REF!</v>
      </c>
    </row>
    <row r="484" spans="1:13">
      <c r="A484" s="4" t="s">
        <v>6535</v>
      </c>
      <c r="B484" s="5" t="s">
        <v>964</v>
      </c>
      <c r="C484" s="5" t="s">
        <v>2242</v>
      </c>
      <c r="D484" s="5" t="s">
        <v>2243</v>
      </c>
      <c r="E484" s="5">
        <v>12</v>
      </c>
      <c r="F484">
        <f>IFERROR(VLOOKUP(C484,[2]Sheet1!$E:$G,3,FALSE),0)</f>
        <v>32.840000000000003</v>
      </c>
      <c r="G484" s="6">
        <f>VLOOKUP(C484,[1]Sheet1!$A:$S,19,FALSE)</f>
        <v>10998.67</v>
      </c>
      <c r="H484" s="6">
        <f t="shared" si="36"/>
        <v>361196.32280000002</v>
      </c>
      <c r="I484" s="19">
        <f t="shared" si="39"/>
        <v>1.8676057565188473E-4</v>
      </c>
      <c r="J484" s="7">
        <f t="shared" si="40"/>
        <v>0.94808330013993958</v>
      </c>
      <c r="K484" s="23" t="str">
        <f t="shared" si="37"/>
        <v>B</v>
      </c>
      <c r="L484" s="23" t="e">
        <f>VLOOKUP(C484,#REF!,4,FALSE)</f>
        <v>#REF!</v>
      </c>
      <c r="M484" s="23" t="e">
        <f t="shared" si="38"/>
        <v>#REF!</v>
      </c>
    </row>
    <row r="485" spans="1:13">
      <c r="A485" s="4" t="s">
        <v>6514</v>
      </c>
      <c r="B485" s="5" t="s">
        <v>286</v>
      </c>
      <c r="C485" s="5" t="s">
        <v>2246</v>
      </c>
      <c r="D485" s="5" t="s">
        <v>6662</v>
      </c>
      <c r="E485" s="5">
        <v>2</v>
      </c>
      <c r="F485">
        <f>IFERROR(VLOOKUP(C485,[2]Sheet1!$E:$G,3,FALSE),0)</f>
        <v>2</v>
      </c>
      <c r="G485" s="6">
        <f>VLOOKUP(C485,[1]Sheet1!$A:$S,19,FALSE)</f>
        <v>180050</v>
      </c>
      <c r="H485" s="6">
        <f t="shared" si="36"/>
        <v>360100</v>
      </c>
      <c r="I485" s="19">
        <f t="shared" si="39"/>
        <v>1.861937097556844E-4</v>
      </c>
      <c r="J485" s="7">
        <f t="shared" si="40"/>
        <v>0.94826949384969528</v>
      </c>
      <c r="K485" s="23" t="str">
        <f t="shared" si="37"/>
        <v>B</v>
      </c>
      <c r="L485" s="23" t="e">
        <f>VLOOKUP(C485,#REF!,4,FALSE)</f>
        <v>#REF!</v>
      </c>
      <c r="M485" s="23" t="e">
        <f t="shared" si="38"/>
        <v>#REF!</v>
      </c>
    </row>
    <row r="486" spans="1:13">
      <c r="A486" s="4" t="s">
        <v>6514</v>
      </c>
      <c r="B486" s="5" t="s">
        <v>536</v>
      </c>
      <c r="C486" s="5" t="s">
        <v>2248</v>
      </c>
      <c r="D486" s="5" t="s">
        <v>6663</v>
      </c>
      <c r="E486" s="5">
        <v>10</v>
      </c>
      <c r="F486">
        <f>IFERROR(VLOOKUP(C486,[2]Sheet1!$E:$G,3,FALSE),0)</f>
        <v>10</v>
      </c>
      <c r="G486" s="6">
        <f>VLOOKUP(C486,[1]Sheet1!$A:$S,19,FALSE)</f>
        <v>36000</v>
      </c>
      <c r="H486" s="6">
        <f t="shared" si="36"/>
        <v>360000</v>
      </c>
      <c r="I486" s="19">
        <f t="shared" si="39"/>
        <v>1.8614200364356118E-4</v>
      </c>
      <c r="J486" s="7">
        <f t="shared" si="40"/>
        <v>0.94845563585333881</v>
      </c>
      <c r="K486" s="23" t="str">
        <f t="shared" si="37"/>
        <v>B</v>
      </c>
      <c r="L486" s="23" t="e">
        <f>VLOOKUP(C486,#REF!,4,FALSE)</f>
        <v>#REF!</v>
      </c>
      <c r="M486" s="23" t="e">
        <f t="shared" si="38"/>
        <v>#REF!</v>
      </c>
    </row>
    <row r="487" spans="1:13">
      <c r="A487" s="4" t="s">
        <v>6529</v>
      </c>
      <c r="B487" s="5" t="s">
        <v>286</v>
      </c>
      <c r="C487" s="5" t="s">
        <v>2250</v>
      </c>
      <c r="D487" s="5" t="s">
        <v>2251</v>
      </c>
      <c r="E487" s="5">
        <v>2</v>
      </c>
      <c r="F487">
        <f>IFERROR(VLOOKUP(C487,[2]Sheet1!$E:$G,3,FALSE),0)</f>
        <v>3</v>
      </c>
      <c r="G487" s="6">
        <f>VLOOKUP(C487,[1]Sheet1!$A:$S,19,FALSE)</f>
        <v>120000</v>
      </c>
      <c r="H487" s="6">
        <f t="shared" si="36"/>
        <v>360000</v>
      </c>
      <c r="I487" s="19">
        <f t="shared" si="39"/>
        <v>1.8614200364356118E-4</v>
      </c>
      <c r="J487" s="7">
        <f t="shared" si="40"/>
        <v>0.94864177785698234</v>
      </c>
      <c r="K487" s="23" t="str">
        <f t="shared" si="37"/>
        <v>B</v>
      </c>
      <c r="L487" s="23" t="e">
        <f>VLOOKUP(C487,#REF!,4,FALSE)</f>
        <v>#REF!</v>
      </c>
      <c r="M487" s="23" t="e">
        <f t="shared" si="38"/>
        <v>#REF!</v>
      </c>
    </row>
    <row r="488" spans="1:13">
      <c r="A488" s="4" t="s">
        <v>6494</v>
      </c>
      <c r="B488" s="5" t="s">
        <v>536</v>
      </c>
      <c r="C488" s="5" t="s">
        <v>2256</v>
      </c>
      <c r="D488" s="5" t="s">
        <v>2257</v>
      </c>
      <c r="E488" s="5">
        <v>10</v>
      </c>
      <c r="F488">
        <f>IFERROR(VLOOKUP(C488,[2]Sheet1!$E:$G,3,FALSE),0)</f>
        <v>10</v>
      </c>
      <c r="G488" s="6">
        <f>VLOOKUP(C488,[1]Sheet1!$A:$S,19,FALSE)</f>
        <v>35900</v>
      </c>
      <c r="H488" s="6">
        <f t="shared" si="36"/>
        <v>359000</v>
      </c>
      <c r="I488" s="19">
        <f t="shared" si="39"/>
        <v>1.8562494252232907E-4</v>
      </c>
      <c r="J488" s="7">
        <f t="shared" si="40"/>
        <v>0.94882740279950462</v>
      </c>
      <c r="K488" s="23" t="str">
        <f t="shared" si="37"/>
        <v>B</v>
      </c>
      <c r="L488" s="23" t="e">
        <f>VLOOKUP(C488,#REF!,4,FALSE)</f>
        <v>#REF!</v>
      </c>
      <c r="M488" s="23" t="e">
        <f t="shared" si="38"/>
        <v>#REF!</v>
      </c>
    </row>
    <row r="489" spans="1:13">
      <c r="A489" s="4" t="s">
        <v>6514</v>
      </c>
      <c r="B489" s="5" t="s">
        <v>286</v>
      </c>
      <c r="C489" s="5" t="s">
        <v>2258</v>
      </c>
      <c r="D489" s="5" t="s">
        <v>2259</v>
      </c>
      <c r="E489" s="5">
        <v>2</v>
      </c>
      <c r="F489">
        <f>IFERROR(VLOOKUP(C489,[2]Sheet1!$E:$G,3,FALSE),0)</f>
        <v>3</v>
      </c>
      <c r="G489" s="6">
        <f>VLOOKUP(C489,[1]Sheet1!$A:$S,19,FALSE)</f>
        <v>119600</v>
      </c>
      <c r="H489" s="6">
        <f t="shared" si="36"/>
        <v>358800</v>
      </c>
      <c r="I489" s="19">
        <f t="shared" si="39"/>
        <v>1.8552153029808264E-4</v>
      </c>
      <c r="J489" s="7">
        <f t="shared" si="40"/>
        <v>0.94901292432980267</v>
      </c>
      <c r="K489" s="23" t="str">
        <f t="shared" si="37"/>
        <v>B</v>
      </c>
      <c r="L489" s="23" t="e">
        <f>VLOOKUP(C489,#REF!,4,FALSE)</f>
        <v>#REF!</v>
      </c>
      <c r="M489" s="23" t="e">
        <f t="shared" si="38"/>
        <v>#REF!</v>
      </c>
    </row>
    <row r="490" spans="1:13">
      <c r="A490" s="4" t="s">
        <v>6529</v>
      </c>
      <c r="B490" s="5" t="s">
        <v>44</v>
      </c>
      <c r="C490" s="5" t="s">
        <v>2263</v>
      </c>
      <c r="D490" s="5" t="s">
        <v>6664</v>
      </c>
      <c r="E490" s="5">
        <v>2</v>
      </c>
      <c r="F490">
        <f>IFERROR(VLOOKUP(C490,[2]Sheet1!$E:$G,3,FALSE),0)</f>
        <v>6</v>
      </c>
      <c r="G490" s="6">
        <f>VLOOKUP(C490,[1]Sheet1!$A:$S,19,FALSE)</f>
        <v>59500</v>
      </c>
      <c r="H490" s="6">
        <f t="shared" si="36"/>
        <v>357000</v>
      </c>
      <c r="I490" s="19">
        <f t="shared" si="39"/>
        <v>1.8459082027986483E-4</v>
      </c>
      <c r="J490" s="7">
        <f t="shared" si="40"/>
        <v>0.94919751515008255</v>
      </c>
      <c r="K490" s="23" t="str">
        <f t="shared" si="37"/>
        <v>B</v>
      </c>
      <c r="L490" s="23" t="e">
        <f>VLOOKUP(C490,#REF!,4,FALSE)</f>
        <v>#REF!</v>
      </c>
      <c r="M490" s="23" t="e">
        <f t="shared" si="38"/>
        <v>#REF!</v>
      </c>
    </row>
    <row r="491" spans="1:13">
      <c r="A491" s="4" t="s">
        <v>6514</v>
      </c>
      <c r="B491" s="5" t="s">
        <v>801</v>
      </c>
      <c r="C491" s="5" t="s">
        <v>2269</v>
      </c>
      <c r="D491" s="5" t="s">
        <v>6665</v>
      </c>
      <c r="E491" s="5">
        <v>1</v>
      </c>
      <c r="F491">
        <f>IFERROR(VLOOKUP(C491,[2]Sheet1!$E:$G,3,FALSE),0)</f>
        <v>20</v>
      </c>
      <c r="G491" s="6">
        <f>VLOOKUP(C491,[1]Sheet1!$A:$S,19,FALSE)</f>
        <v>17800</v>
      </c>
      <c r="H491" s="6">
        <f t="shared" si="36"/>
        <v>356000</v>
      </c>
      <c r="I491" s="19">
        <f t="shared" si="39"/>
        <v>1.8407375915863272E-4</v>
      </c>
      <c r="J491" s="7">
        <f t="shared" si="40"/>
        <v>0.94938158890924118</v>
      </c>
      <c r="K491" s="23" t="str">
        <f t="shared" si="37"/>
        <v>B</v>
      </c>
      <c r="L491" s="23" t="e">
        <f>VLOOKUP(C491,#REF!,4,FALSE)</f>
        <v>#REF!</v>
      </c>
      <c r="M491" s="23" t="e">
        <f t="shared" si="38"/>
        <v>#REF!</v>
      </c>
    </row>
    <row r="492" spans="1:13">
      <c r="A492" s="4" t="s">
        <v>6529</v>
      </c>
      <c r="B492" s="5" t="s">
        <v>695</v>
      </c>
      <c r="C492" s="5" t="s">
        <v>2593</v>
      </c>
      <c r="D492" s="5" t="s">
        <v>6666</v>
      </c>
      <c r="E492" s="5">
        <v>1</v>
      </c>
      <c r="F492">
        <f>IFERROR(VLOOKUP(C492,[2]Sheet1!$E:$G,3,FALSE),0)</f>
        <v>1</v>
      </c>
      <c r="G492" s="6">
        <f>VLOOKUP(C492,[1]Sheet1!$A:$S,19,FALSE)</f>
        <v>355882</v>
      </c>
      <c r="H492" s="6">
        <f t="shared" si="36"/>
        <v>355882</v>
      </c>
      <c r="I492" s="19">
        <f t="shared" si="39"/>
        <v>1.8401274594632733E-4</v>
      </c>
      <c r="J492" s="7">
        <f t="shared" si="40"/>
        <v>0.94956560165518755</v>
      </c>
      <c r="K492" s="23" t="str">
        <f t="shared" si="37"/>
        <v>B</v>
      </c>
      <c r="L492" s="23" t="e">
        <f>VLOOKUP(C492,#REF!,4,FALSE)</f>
        <v>#REF!</v>
      </c>
      <c r="M492" s="23" t="e">
        <f t="shared" si="38"/>
        <v>#REF!</v>
      </c>
    </row>
    <row r="493" spans="1:13">
      <c r="A493" s="4" t="s">
        <v>6514</v>
      </c>
      <c r="B493" s="5" t="s">
        <v>367</v>
      </c>
      <c r="C493" s="5" t="s">
        <v>2273</v>
      </c>
      <c r="D493" s="5" t="s">
        <v>6667</v>
      </c>
      <c r="E493" s="5">
        <v>2</v>
      </c>
      <c r="F493">
        <f>IFERROR(VLOOKUP(C493,[2]Sheet1!$E:$G,3,FALSE),0)</f>
        <v>2</v>
      </c>
      <c r="G493" s="6">
        <f>VLOOKUP(C493,[1]Sheet1!$A:$S,19,FALSE)</f>
        <v>177681.02</v>
      </c>
      <c r="H493" s="6">
        <f t="shared" si="36"/>
        <v>355362.04</v>
      </c>
      <c r="I493" s="19">
        <f t="shared" si="39"/>
        <v>1.8374389484573147E-4</v>
      </c>
      <c r="J493" s="7">
        <f t="shared" si="40"/>
        <v>0.94974934555003332</v>
      </c>
      <c r="K493" s="23" t="str">
        <f t="shared" si="37"/>
        <v>B</v>
      </c>
      <c r="L493" s="23" t="e">
        <f>VLOOKUP(C493,#REF!,4,FALSE)</f>
        <v>#REF!</v>
      </c>
      <c r="M493" s="23" t="e">
        <f t="shared" si="38"/>
        <v>#REF!</v>
      </c>
    </row>
    <row r="494" spans="1:13">
      <c r="A494" s="4" t="s">
        <v>6535</v>
      </c>
      <c r="B494" s="5" t="s">
        <v>893</v>
      </c>
      <c r="C494" s="5" t="s">
        <v>2277</v>
      </c>
      <c r="D494" s="5" t="s">
        <v>2278</v>
      </c>
      <c r="E494" s="5">
        <v>1</v>
      </c>
      <c r="F494">
        <f>IFERROR(VLOOKUP(C494,[2]Sheet1!$E:$G,3,FALSE),0)</f>
        <v>1</v>
      </c>
      <c r="G494" s="6">
        <f>VLOOKUP(C494,[1]Sheet1!$A:$S,19,FALSE)</f>
        <v>355000</v>
      </c>
      <c r="H494" s="6">
        <f t="shared" si="36"/>
        <v>355000</v>
      </c>
      <c r="I494" s="19">
        <f t="shared" si="39"/>
        <v>1.8355669803740062E-4</v>
      </c>
      <c r="J494" s="7">
        <f t="shared" si="40"/>
        <v>0.9499329022480707</v>
      </c>
      <c r="K494" s="23" t="str">
        <f t="shared" si="37"/>
        <v>B</v>
      </c>
      <c r="L494" s="23" t="e">
        <f>VLOOKUP(C494,#REF!,4,FALSE)</f>
        <v>#REF!</v>
      </c>
      <c r="M494" s="23" t="e">
        <f t="shared" si="38"/>
        <v>#REF!</v>
      </c>
    </row>
    <row r="495" spans="1:13">
      <c r="A495" s="4" t="s">
        <v>6514</v>
      </c>
      <c r="B495" s="5" t="s">
        <v>555</v>
      </c>
      <c r="C495" s="5" t="s">
        <v>2281</v>
      </c>
      <c r="D495" s="5" t="s">
        <v>2282</v>
      </c>
      <c r="E495" s="5">
        <v>5</v>
      </c>
      <c r="F495">
        <f>IFERROR(VLOOKUP(C495,[2]Sheet1!$E:$G,3,FALSE),0)</f>
        <v>11</v>
      </c>
      <c r="G495" s="6">
        <f>VLOOKUP(C495,[1]Sheet1!$A:$S,19,FALSE)</f>
        <v>32270</v>
      </c>
      <c r="H495" s="6">
        <f t="shared" si="36"/>
        <v>354970</v>
      </c>
      <c r="I495" s="19">
        <f t="shared" si="39"/>
        <v>1.8354118620376365E-4</v>
      </c>
      <c r="J495" s="7">
        <f t="shared" si="40"/>
        <v>0.95011644343427448</v>
      </c>
      <c r="K495" s="23" t="str">
        <f t="shared" si="37"/>
        <v>C</v>
      </c>
      <c r="L495" s="23" t="e">
        <f>VLOOKUP(C495,#REF!,4,FALSE)</f>
        <v>#REF!</v>
      </c>
      <c r="M495" s="23" t="e">
        <f t="shared" si="38"/>
        <v>#REF!</v>
      </c>
    </row>
    <row r="496" spans="1:13">
      <c r="A496" s="4" t="s">
        <v>6514</v>
      </c>
      <c r="B496" s="5" t="s">
        <v>763</v>
      </c>
      <c r="C496" s="5" t="s">
        <v>2285</v>
      </c>
      <c r="D496" s="5" t="s">
        <v>2286</v>
      </c>
      <c r="E496" s="5">
        <v>1</v>
      </c>
      <c r="F496">
        <f>IFERROR(VLOOKUP(C496,[2]Sheet1!$E:$G,3,FALSE),0)</f>
        <v>1</v>
      </c>
      <c r="G496" s="6">
        <f>VLOOKUP(C496,[1]Sheet1!$A:$S,19,FALSE)</f>
        <v>354664.13</v>
      </c>
      <c r="H496" s="6">
        <f t="shared" si="36"/>
        <v>354664.13</v>
      </c>
      <c r="I496" s="19">
        <f t="shared" si="39"/>
        <v>1.8338303271861239E-4</v>
      </c>
      <c r="J496" s="7">
        <f t="shared" si="40"/>
        <v>0.95029982646699307</v>
      </c>
      <c r="K496" s="23" t="str">
        <f t="shared" si="37"/>
        <v>C</v>
      </c>
      <c r="L496" s="23" t="e">
        <f>VLOOKUP(C496,#REF!,4,FALSE)</f>
        <v>#REF!</v>
      </c>
      <c r="M496" s="23" t="e">
        <f t="shared" si="38"/>
        <v>#REF!</v>
      </c>
    </row>
    <row r="497" spans="1:13">
      <c r="A497" s="4" t="s">
        <v>6502</v>
      </c>
      <c r="B497" s="5" t="s">
        <v>116</v>
      </c>
      <c r="C497" s="5" t="s">
        <v>2289</v>
      </c>
      <c r="D497" s="5" t="s">
        <v>2290</v>
      </c>
      <c r="E497" s="5">
        <v>9.2799999999999994</v>
      </c>
      <c r="F497">
        <f>IFERROR(VLOOKUP(C497,[2]Sheet1!$E:$G,3,FALSE),0)</f>
        <v>0.46899999999999997</v>
      </c>
      <c r="G497" s="6">
        <f>VLOOKUP(C497,[1]Sheet1!$A:$S,19,FALSE)</f>
        <v>751391.11</v>
      </c>
      <c r="H497" s="6">
        <f t="shared" si="36"/>
        <v>352402.43058999995</v>
      </c>
      <c r="I497" s="19">
        <f t="shared" si="39"/>
        <v>1.8221359588578773E-4</v>
      </c>
      <c r="J497" s="7">
        <f t="shared" si="40"/>
        <v>0.95048204006287884</v>
      </c>
      <c r="K497" s="23" t="str">
        <f t="shared" si="37"/>
        <v>C</v>
      </c>
      <c r="L497" s="23" t="e">
        <f>VLOOKUP(C497,#REF!,4,FALSE)</f>
        <v>#REF!</v>
      </c>
      <c r="M497" s="23" t="e">
        <f t="shared" si="38"/>
        <v>#REF!</v>
      </c>
    </row>
    <row r="498" spans="1:13">
      <c r="A498" s="4" t="s">
        <v>6514</v>
      </c>
      <c r="B498" s="5" t="s">
        <v>763</v>
      </c>
      <c r="C498" s="5" t="s">
        <v>2297</v>
      </c>
      <c r="D498" s="5" t="s">
        <v>2298</v>
      </c>
      <c r="E498" s="5">
        <v>1</v>
      </c>
      <c r="F498">
        <f>IFERROR(VLOOKUP(C498,[2]Sheet1!$E:$G,3,FALSE),0)</f>
        <v>2</v>
      </c>
      <c r="G498" s="6">
        <f>VLOOKUP(C498,[1]Sheet1!$A:$S,19,FALSE)</f>
        <v>175000</v>
      </c>
      <c r="H498" s="6">
        <f t="shared" si="36"/>
        <v>350000</v>
      </c>
      <c r="I498" s="19">
        <f t="shared" si="39"/>
        <v>1.8097139243124005E-4</v>
      </c>
      <c r="J498" s="7">
        <f t="shared" si="40"/>
        <v>0.95066301145531007</v>
      </c>
      <c r="K498" s="23" t="str">
        <f t="shared" si="37"/>
        <v>C</v>
      </c>
      <c r="L498" s="23" t="e">
        <f>VLOOKUP(C498,#REF!,4,FALSE)</f>
        <v>#REF!</v>
      </c>
      <c r="M498" s="23" t="e">
        <f t="shared" si="38"/>
        <v>#REF!</v>
      </c>
    </row>
    <row r="499" spans="1:13">
      <c r="A499" s="4" t="s">
        <v>6514</v>
      </c>
      <c r="B499" s="5" t="s">
        <v>763</v>
      </c>
      <c r="C499" s="5" t="s">
        <v>2308</v>
      </c>
      <c r="D499" s="5" t="s">
        <v>2309</v>
      </c>
      <c r="E499" s="5">
        <v>3</v>
      </c>
      <c r="F499">
        <f>IFERROR(VLOOKUP(C499,[2]Sheet1!$E:$G,3,FALSE),0)</f>
        <v>6</v>
      </c>
      <c r="G499" s="6">
        <f>VLOOKUP(C499,[1]Sheet1!$A:$S,19,FALSE)</f>
        <v>58000</v>
      </c>
      <c r="H499" s="6">
        <f t="shared" si="36"/>
        <v>348000</v>
      </c>
      <c r="I499" s="19">
        <f t="shared" si="39"/>
        <v>1.7993727018877581E-4</v>
      </c>
      <c r="J499" s="7">
        <f t="shared" si="40"/>
        <v>0.95084294872549879</v>
      </c>
      <c r="K499" s="23" t="str">
        <f t="shared" si="37"/>
        <v>C</v>
      </c>
      <c r="L499" s="23" t="e">
        <f>VLOOKUP(C499,#REF!,4,FALSE)</f>
        <v>#REF!</v>
      </c>
      <c r="M499" s="23" t="e">
        <f t="shared" si="38"/>
        <v>#REF!</v>
      </c>
    </row>
    <row r="500" spans="1:13">
      <c r="A500" s="4" t="s">
        <v>6514</v>
      </c>
      <c r="B500" s="5" t="s">
        <v>763</v>
      </c>
      <c r="C500" s="5" t="s">
        <v>2312</v>
      </c>
      <c r="D500" s="5" t="s">
        <v>2313</v>
      </c>
      <c r="E500" s="5">
        <v>1</v>
      </c>
      <c r="F500">
        <f>IFERROR(VLOOKUP(C500,[2]Sheet1!$E:$G,3,FALSE),0)</f>
        <v>1</v>
      </c>
      <c r="G500" s="6">
        <f>VLOOKUP(C500,[1]Sheet1!$A:$S,19,FALSE)</f>
        <v>347059</v>
      </c>
      <c r="H500" s="6">
        <f t="shared" si="36"/>
        <v>347059</v>
      </c>
      <c r="I500" s="19">
        <f t="shared" si="39"/>
        <v>1.7945071567369638E-4</v>
      </c>
      <c r="J500" s="7">
        <f t="shared" si="40"/>
        <v>0.95102239944117251</v>
      </c>
      <c r="K500" s="23" t="str">
        <f t="shared" si="37"/>
        <v>C</v>
      </c>
      <c r="L500" s="23" t="e">
        <f>VLOOKUP(C500,#REF!,4,FALSE)</f>
        <v>#REF!</v>
      </c>
      <c r="M500" s="23" t="e">
        <f t="shared" si="38"/>
        <v>#REF!</v>
      </c>
    </row>
    <row r="501" spans="1:13">
      <c r="A501" s="4" t="s">
        <v>6529</v>
      </c>
      <c r="B501" s="5" t="s">
        <v>44</v>
      </c>
      <c r="C501" s="5" t="s">
        <v>2314</v>
      </c>
      <c r="D501" s="5" t="s">
        <v>2315</v>
      </c>
      <c r="E501" s="5">
        <v>2</v>
      </c>
      <c r="F501">
        <f>IFERROR(VLOOKUP(C501,[2]Sheet1!$E:$G,3,FALSE),0)</f>
        <v>3</v>
      </c>
      <c r="G501" s="6">
        <f>VLOOKUP(C501,[1]Sheet1!$A:$S,19,FALSE)</f>
        <v>115470</v>
      </c>
      <c r="H501" s="6">
        <f t="shared" si="36"/>
        <v>346410</v>
      </c>
      <c r="I501" s="19">
        <f t="shared" si="39"/>
        <v>1.7911514300601676E-4</v>
      </c>
      <c r="J501" s="7">
        <f t="shared" si="40"/>
        <v>0.95120151458417856</v>
      </c>
      <c r="K501" s="23" t="str">
        <f t="shared" si="37"/>
        <v>C</v>
      </c>
      <c r="L501" s="23" t="e">
        <f>VLOOKUP(C501,#REF!,4,FALSE)</f>
        <v>#REF!</v>
      </c>
      <c r="M501" s="23" t="e">
        <f t="shared" si="38"/>
        <v>#REF!</v>
      </c>
    </row>
    <row r="502" spans="1:13">
      <c r="A502" s="4" t="s">
        <v>6529</v>
      </c>
      <c r="B502" s="5" t="s">
        <v>801</v>
      </c>
      <c r="C502" s="5" t="s">
        <v>2316</v>
      </c>
      <c r="D502" s="5" t="s">
        <v>2317</v>
      </c>
      <c r="E502" s="5">
        <v>24</v>
      </c>
      <c r="F502">
        <f>IFERROR(VLOOKUP(C502,[2]Sheet1!$E:$G,3,FALSE),0)</f>
        <v>91</v>
      </c>
      <c r="G502" s="6">
        <f>VLOOKUP(C502,[1]Sheet1!$A:$S,19,FALSE)</f>
        <v>3800</v>
      </c>
      <c r="H502" s="6">
        <f t="shared" si="36"/>
        <v>345800</v>
      </c>
      <c r="I502" s="19">
        <f t="shared" si="39"/>
        <v>1.7879973572206516E-4</v>
      </c>
      <c r="J502" s="7">
        <f t="shared" si="40"/>
        <v>0.95138031431990067</v>
      </c>
      <c r="K502" s="23" t="str">
        <f t="shared" si="37"/>
        <v>C</v>
      </c>
      <c r="L502" s="23" t="e">
        <f>VLOOKUP(C502,#REF!,4,FALSE)</f>
        <v>#REF!</v>
      </c>
      <c r="M502" s="23" t="e">
        <f t="shared" si="38"/>
        <v>#REF!</v>
      </c>
    </row>
    <row r="503" spans="1:13">
      <c r="A503" s="4" t="s">
        <v>6502</v>
      </c>
      <c r="B503" s="5" t="s">
        <v>1558</v>
      </c>
      <c r="C503" s="5" t="s">
        <v>2318</v>
      </c>
      <c r="D503" s="5" t="s">
        <v>2319</v>
      </c>
      <c r="E503" s="5">
        <v>10</v>
      </c>
      <c r="F503">
        <f>IFERROR(VLOOKUP(C503,[2]Sheet1!$E:$G,3,FALSE),0)</f>
        <v>72</v>
      </c>
      <c r="G503" s="6">
        <f>VLOOKUP(C503,[1]Sheet1!$A:$S,19,FALSE)</f>
        <v>4800</v>
      </c>
      <c r="H503" s="6">
        <f t="shared" si="36"/>
        <v>345600</v>
      </c>
      <c r="I503" s="19">
        <f t="shared" si="39"/>
        <v>1.7869632349781873E-4</v>
      </c>
      <c r="J503" s="7">
        <f t="shared" si="40"/>
        <v>0.95155901064339854</v>
      </c>
      <c r="K503" s="23" t="str">
        <f t="shared" si="37"/>
        <v>C</v>
      </c>
      <c r="L503" s="23" t="e">
        <f>VLOOKUP(C503,#REF!,4,FALSE)</f>
        <v>#REF!</v>
      </c>
      <c r="M503" s="23" t="e">
        <f t="shared" si="38"/>
        <v>#REF!</v>
      </c>
    </row>
    <row r="504" spans="1:13">
      <c r="A504" s="4" t="s">
        <v>6529</v>
      </c>
      <c r="B504" s="5" t="s">
        <v>893</v>
      </c>
      <c r="C504" s="5" t="s">
        <v>2325</v>
      </c>
      <c r="D504" s="5" t="s">
        <v>2326</v>
      </c>
      <c r="E504" s="5">
        <v>1</v>
      </c>
      <c r="F504">
        <f>IFERROR(VLOOKUP(C504,[2]Sheet1!$E:$G,3,FALSE),0)</f>
        <v>2</v>
      </c>
      <c r="G504" s="6">
        <f>VLOOKUP(C504,[1]Sheet1!$A:$S,19,FALSE)</f>
        <v>172268.9</v>
      </c>
      <c r="H504" s="6">
        <f t="shared" si="36"/>
        <v>344537.8</v>
      </c>
      <c r="I504" s="19">
        <f t="shared" si="39"/>
        <v>1.7814710117484598E-4</v>
      </c>
      <c r="J504" s="7">
        <f t="shared" si="40"/>
        <v>0.95173715774457335</v>
      </c>
      <c r="K504" s="23" t="str">
        <f t="shared" si="37"/>
        <v>C</v>
      </c>
      <c r="L504" s="23" t="e">
        <f>VLOOKUP(C504,#REF!,4,FALSE)</f>
        <v>#REF!</v>
      </c>
      <c r="M504" s="23" t="e">
        <f t="shared" si="38"/>
        <v>#REF!</v>
      </c>
    </row>
    <row r="505" spans="1:13">
      <c r="A505" s="4" t="s">
        <v>6529</v>
      </c>
      <c r="B505" s="5" t="s">
        <v>893</v>
      </c>
      <c r="C505" s="5" t="s">
        <v>2327</v>
      </c>
      <c r="D505" s="5" t="s">
        <v>2328</v>
      </c>
      <c r="E505" s="5">
        <v>1</v>
      </c>
      <c r="F505">
        <f>IFERROR(VLOOKUP(C505,[2]Sheet1!$E:$G,3,FALSE),0)</f>
        <v>2</v>
      </c>
      <c r="G505" s="6">
        <f>VLOOKUP(C505,[1]Sheet1!$A:$S,19,FALSE)</f>
        <v>172000</v>
      </c>
      <c r="H505" s="6">
        <f t="shared" si="36"/>
        <v>344000</v>
      </c>
      <c r="I505" s="19">
        <f t="shared" si="39"/>
        <v>1.7786902570384735E-4</v>
      </c>
      <c r="J505" s="7">
        <f t="shared" si="40"/>
        <v>0.95191502677027717</v>
      </c>
      <c r="K505" s="23" t="str">
        <f t="shared" si="37"/>
        <v>C</v>
      </c>
      <c r="L505" s="23" t="e">
        <f>VLOOKUP(C505,#REF!,4,FALSE)</f>
        <v>#REF!</v>
      </c>
      <c r="M505" s="23" t="e">
        <f t="shared" si="38"/>
        <v>#REF!</v>
      </c>
    </row>
    <row r="506" spans="1:13">
      <c r="A506" s="4" t="s">
        <v>6529</v>
      </c>
      <c r="B506" s="5" t="s">
        <v>971</v>
      </c>
      <c r="C506" s="5" t="s">
        <v>2335</v>
      </c>
      <c r="D506" s="5" t="s">
        <v>6668</v>
      </c>
      <c r="E506" s="5">
        <v>1</v>
      </c>
      <c r="F506">
        <f>IFERROR(VLOOKUP(C506,[2]Sheet1!$E:$G,3,FALSE),0)</f>
        <v>1</v>
      </c>
      <c r="G506" s="6">
        <f>VLOOKUP(C506,[1]Sheet1!$A:$S,19,FALSE)</f>
        <v>340802</v>
      </c>
      <c r="H506" s="6">
        <f t="shared" si="36"/>
        <v>340802</v>
      </c>
      <c r="I506" s="19">
        <f t="shared" si="39"/>
        <v>1.7621546423814705E-4</v>
      </c>
      <c r="J506" s="7">
        <f t="shared" si="40"/>
        <v>0.95209124223451536</v>
      </c>
      <c r="K506" s="23" t="str">
        <f t="shared" si="37"/>
        <v>C</v>
      </c>
      <c r="L506" s="23" t="e">
        <f>VLOOKUP(C506,#REF!,4,FALSE)</f>
        <v>#REF!</v>
      </c>
      <c r="M506" s="23" t="e">
        <f t="shared" si="38"/>
        <v>#REF!</v>
      </c>
    </row>
    <row r="507" spans="1:13">
      <c r="A507" s="4" t="s">
        <v>6535</v>
      </c>
      <c r="B507" s="5" t="s">
        <v>555</v>
      </c>
      <c r="C507" s="5" t="s">
        <v>2337</v>
      </c>
      <c r="D507" s="5" t="s">
        <v>2338</v>
      </c>
      <c r="E507" s="5">
        <v>5</v>
      </c>
      <c r="F507">
        <f>IFERROR(VLOOKUP(C507,[2]Sheet1!$E:$G,3,FALSE),0)</f>
        <v>23</v>
      </c>
      <c r="G507" s="6">
        <f>VLOOKUP(C507,[1]Sheet1!$A:$S,19,FALSE)</f>
        <v>14805</v>
      </c>
      <c r="H507" s="6">
        <f t="shared" si="36"/>
        <v>340515</v>
      </c>
      <c r="I507" s="19">
        <f t="shared" si="39"/>
        <v>1.7606706769635343E-4</v>
      </c>
      <c r="J507" s="7">
        <f t="shared" si="40"/>
        <v>0.95226730930221171</v>
      </c>
      <c r="K507" s="23" t="str">
        <f t="shared" si="37"/>
        <v>C</v>
      </c>
      <c r="L507" s="23" t="e">
        <f>VLOOKUP(C507,#REF!,4,FALSE)</f>
        <v>#REF!</v>
      </c>
      <c r="M507" s="23" t="e">
        <f t="shared" si="38"/>
        <v>#REF!</v>
      </c>
    </row>
    <row r="508" spans="1:13">
      <c r="A508" s="4" t="s">
        <v>6514</v>
      </c>
      <c r="B508" s="5" t="s">
        <v>286</v>
      </c>
      <c r="C508" s="5" t="s">
        <v>2339</v>
      </c>
      <c r="D508" s="5" t="s">
        <v>6669</v>
      </c>
      <c r="E508" s="5">
        <v>3</v>
      </c>
      <c r="F508">
        <f>IFERROR(VLOOKUP(C508,[2]Sheet1!$E:$G,3,FALSE),0)</f>
        <v>3</v>
      </c>
      <c r="G508" s="6">
        <f>VLOOKUP(C508,[1]Sheet1!$A:$S,19,FALSE)</f>
        <v>113100</v>
      </c>
      <c r="H508" s="6">
        <f t="shared" si="36"/>
        <v>339300</v>
      </c>
      <c r="I508" s="19">
        <f t="shared" si="39"/>
        <v>1.754388384340564E-4</v>
      </c>
      <c r="J508" s="7">
        <f t="shared" si="40"/>
        <v>0.95244274814064578</v>
      </c>
      <c r="K508" s="23" t="str">
        <f t="shared" si="37"/>
        <v>C</v>
      </c>
      <c r="L508" s="23" t="e">
        <f>VLOOKUP(C508,#REF!,4,FALSE)</f>
        <v>#REF!</v>
      </c>
      <c r="M508" s="23" t="e">
        <f t="shared" si="38"/>
        <v>#REF!</v>
      </c>
    </row>
    <row r="509" spans="1:13">
      <c r="A509" s="4" t="s">
        <v>6514</v>
      </c>
      <c r="B509" s="5" t="s">
        <v>285</v>
      </c>
      <c r="C509" s="5" t="s">
        <v>2341</v>
      </c>
      <c r="D509" s="5" t="s">
        <v>2342</v>
      </c>
      <c r="E509" s="5">
        <v>5</v>
      </c>
      <c r="F509">
        <f>IFERROR(VLOOKUP(C509,[2]Sheet1!$E:$G,3,FALSE),0)</f>
        <v>14</v>
      </c>
      <c r="G509" s="6">
        <f>VLOOKUP(C509,[1]Sheet1!$A:$S,19,FALSE)</f>
        <v>24100</v>
      </c>
      <c r="H509" s="6">
        <f t="shared" si="36"/>
        <v>337400</v>
      </c>
      <c r="I509" s="19">
        <f t="shared" si="39"/>
        <v>1.7445642230371541E-4</v>
      </c>
      <c r="J509" s="7">
        <f t="shared" si="40"/>
        <v>0.95261720456294952</v>
      </c>
      <c r="K509" s="23" t="str">
        <f t="shared" si="37"/>
        <v>C</v>
      </c>
      <c r="L509" s="23" t="e">
        <f>VLOOKUP(C509,#REF!,4,FALSE)</f>
        <v>#REF!</v>
      </c>
      <c r="M509" s="23" t="e">
        <f t="shared" si="38"/>
        <v>#REF!</v>
      </c>
    </row>
    <row r="510" spans="1:13">
      <c r="A510" s="4" t="s">
        <v>6497</v>
      </c>
      <c r="B510" s="5" t="s">
        <v>763</v>
      </c>
      <c r="C510" s="5" t="s">
        <v>2343</v>
      </c>
      <c r="D510" s="5" t="s">
        <v>2344</v>
      </c>
      <c r="E510" s="5">
        <v>1</v>
      </c>
      <c r="F510">
        <f>IFERROR(VLOOKUP(C510,[2]Sheet1!$E:$G,3,FALSE),0)</f>
        <v>1</v>
      </c>
      <c r="G510" s="6">
        <f>VLOOKUP(C510,[1]Sheet1!$A:$S,19,FALSE)</f>
        <v>336135</v>
      </c>
      <c r="H510" s="6">
        <f t="shared" si="36"/>
        <v>336135</v>
      </c>
      <c r="I510" s="19">
        <f t="shared" si="39"/>
        <v>1.7380233998535676E-4</v>
      </c>
      <c r="J510" s="7">
        <f t="shared" si="40"/>
        <v>0.95279100690293483</v>
      </c>
      <c r="K510" s="23" t="str">
        <f t="shared" si="37"/>
        <v>C</v>
      </c>
      <c r="L510" s="23" t="e">
        <f>VLOOKUP(C510,#REF!,4,FALSE)</f>
        <v>#REF!</v>
      </c>
      <c r="M510" s="23" t="e">
        <f t="shared" si="38"/>
        <v>#REF!</v>
      </c>
    </row>
    <row r="511" spans="1:13">
      <c r="A511" s="4" t="s">
        <v>6514</v>
      </c>
      <c r="B511" s="5" t="s">
        <v>54</v>
      </c>
      <c r="C511" s="5" t="s">
        <v>2345</v>
      </c>
      <c r="D511" s="5" t="s">
        <v>6670</v>
      </c>
      <c r="E511" s="5">
        <v>20</v>
      </c>
      <c r="F511">
        <f>IFERROR(VLOOKUP(C511,[2]Sheet1!$E:$G,3,FALSE),0)</f>
        <v>21</v>
      </c>
      <c r="G511" s="6">
        <f>VLOOKUP(C511,[1]Sheet1!$A:$S,19,FALSE)</f>
        <v>16000</v>
      </c>
      <c r="H511" s="6">
        <f t="shared" si="36"/>
        <v>336000</v>
      </c>
      <c r="I511" s="19">
        <f t="shared" si="39"/>
        <v>1.7373253673399043E-4</v>
      </c>
      <c r="J511" s="7">
        <f t="shared" si="40"/>
        <v>0.95296473943966886</v>
      </c>
      <c r="K511" s="23" t="str">
        <f t="shared" si="37"/>
        <v>C</v>
      </c>
      <c r="L511" s="23" t="e">
        <f>VLOOKUP(C511,#REF!,4,FALSE)</f>
        <v>#REF!</v>
      </c>
      <c r="M511" s="23" t="e">
        <f t="shared" si="38"/>
        <v>#REF!</v>
      </c>
    </row>
    <row r="512" spans="1:13">
      <c r="A512" s="4" t="s">
        <v>6514</v>
      </c>
      <c r="B512" s="5" t="s">
        <v>285</v>
      </c>
      <c r="C512" s="5" t="s">
        <v>2347</v>
      </c>
      <c r="D512" s="5" t="s">
        <v>2348</v>
      </c>
      <c r="E512" s="5">
        <v>3</v>
      </c>
      <c r="F512">
        <f>IFERROR(VLOOKUP(C512,[2]Sheet1!$E:$G,3,FALSE),0)</f>
        <v>10</v>
      </c>
      <c r="G512" s="6">
        <f>VLOOKUP(C512,[1]Sheet1!$A:$S,19,FALSE)</f>
        <v>33529.410000000003</v>
      </c>
      <c r="H512" s="6">
        <f t="shared" si="36"/>
        <v>335294.10000000003</v>
      </c>
      <c r="I512" s="19">
        <f t="shared" si="39"/>
        <v>1.7336754328851271E-4</v>
      </c>
      <c r="J512" s="7">
        <f t="shared" si="40"/>
        <v>0.95313810698295742</v>
      </c>
      <c r="K512" s="23" t="str">
        <f t="shared" si="37"/>
        <v>C</v>
      </c>
      <c r="L512" s="23" t="e">
        <f>VLOOKUP(C512,#REF!,4,FALSE)</f>
        <v>#REF!</v>
      </c>
      <c r="M512" s="23" t="e">
        <f t="shared" si="38"/>
        <v>#REF!</v>
      </c>
    </row>
    <row r="513" spans="1:13">
      <c r="A513" s="4" t="s">
        <v>6529</v>
      </c>
      <c r="B513" s="5" t="s">
        <v>893</v>
      </c>
      <c r="C513" s="5" t="s">
        <v>2355</v>
      </c>
      <c r="D513" s="5" t="s">
        <v>2356</v>
      </c>
      <c r="E513" s="5">
        <v>1</v>
      </c>
      <c r="F513">
        <f>IFERROR(VLOOKUP(C513,[2]Sheet1!$E:$G,3,FALSE),0)</f>
        <v>1</v>
      </c>
      <c r="G513" s="6">
        <f>VLOOKUP(C513,[1]Sheet1!$A:$S,19,FALSE)</f>
        <v>332773</v>
      </c>
      <c r="H513" s="6">
        <f t="shared" si="36"/>
        <v>332773</v>
      </c>
      <c r="I513" s="19">
        <f t="shared" si="39"/>
        <v>1.7206398049577441E-4</v>
      </c>
      <c r="J513" s="7">
        <f t="shared" si="40"/>
        <v>0.95331017096345316</v>
      </c>
      <c r="K513" s="23" t="str">
        <f t="shared" si="37"/>
        <v>C</v>
      </c>
      <c r="L513" s="23" t="e">
        <f>VLOOKUP(C513,#REF!,4,FALSE)</f>
        <v>#REF!</v>
      </c>
      <c r="M513" s="23" t="e">
        <f t="shared" si="38"/>
        <v>#REF!</v>
      </c>
    </row>
    <row r="514" spans="1:13">
      <c r="A514" s="4" t="s">
        <v>6529</v>
      </c>
      <c r="B514" s="5" t="s">
        <v>1158</v>
      </c>
      <c r="C514" s="5" t="s">
        <v>2357</v>
      </c>
      <c r="D514" s="5" t="s">
        <v>2358</v>
      </c>
      <c r="E514" s="5">
        <v>3</v>
      </c>
      <c r="F514">
        <f>IFERROR(VLOOKUP(C514,[2]Sheet1!$E:$G,3,FALSE),0)</f>
        <v>7</v>
      </c>
      <c r="G514" s="6">
        <f>VLOOKUP(C514,[1]Sheet1!$A:$S,19,FALSE)</f>
        <v>47500</v>
      </c>
      <c r="H514" s="6">
        <f t="shared" ref="H514:H577" si="41">F514*G514</f>
        <v>332500</v>
      </c>
      <c r="I514" s="19">
        <f t="shared" si="39"/>
        <v>1.7192282280967803E-4</v>
      </c>
      <c r="J514" s="7">
        <f t="shared" si="40"/>
        <v>0.95348209378626281</v>
      </c>
      <c r="K514" s="23" t="str">
        <f t="shared" ref="K514:K577" si="42">IF(J514&lt;=0.8,"A",IF(J514&lt;=0.95,"B","C"))</f>
        <v>C</v>
      </c>
      <c r="L514" s="23" t="e">
        <f>VLOOKUP(C514,#REF!,4,FALSE)</f>
        <v>#REF!</v>
      </c>
      <c r="M514" s="23" t="e">
        <f t="shared" ref="M514:M577" si="43">CONCATENATE(L514,K514)</f>
        <v>#REF!</v>
      </c>
    </row>
    <row r="515" spans="1:13">
      <c r="A515" s="4" t="s">
        <v>6547</v>
      </c>
      <c r="B515" s="5" t="s">
        <v>763</v>
      </c>
      <c r="C515" s="5" t="s">
        <v>2359</v>
      </c>
      <c r="D515" s="5" t="s">
        <v>2360</v>
      </c>
      <c r="E515" s="5">
        <v>1</v>
      </c>
      <c r="F515">
        <f>IFERROR(VLOOKUP(C515,[2]Sheet1!$E:$G,3,FALSE),0)</f>
        <v>1</v>
      </c>
      <c r="G515" s="6">
        <f>VLOOKUP(C515,[1]Sheet1!$A:$S,19,FALSE)</f>
        <v>332000</v>
      </c>
      <c r="H515" s="6">
        <f t="shared" si="41"/>
        <v>332000</v>
      </c>
      <c r="I515" s="19">
        <f t="shared" ref="I515:I578" si="44">H515/$H$1462</f>
        <v>1.7166429224906197E-4</v>
      </c>
      <c r="J515" s="7">
        <f t="shared" si="40"/>
        <v>0.95365375807851183</v>
      </c>
      <c r="K515" s="23" t="str">
        <f t="shared" si="42"/>
        <v>C</v>
      </c>
      <c r="L515" s="23" t="e">
        <f>VLOOKUP(C515,#REF!,4,FALSE)</f>
        <v>#REF!</v>
      </c>
      <c r="M515" s="23" t="e">
        <f t="shared" si="43"/>
        <v>#REF!</v>
      </c>
    </row>
    <row r="516" spans="1:13">
      <c r="A516" s="4" t="s">
        <v>6546</v>
      </c>
      <c r="B516" s="5" t="s">
        <v>285</v>
      </c>
      <c r="C516" s="5" t="s">
        <v>2363</v>
      </c>
      <c r="D516" s="5" t="s">
        <v>2364</v>
      </c>
      <c r="E516" s="5">
        <v>1</v>
      </c>
      <c r="F516">
        <f>IFERROR(VLOOKUP(C516,[2]Sheet1!$E:$G,3,FALSE),0)</f>
        <v>2</v>
      </c>
      <c r="G516" s="6">
        <f>VLOOKUP(C516,[1]Sheet1!$A:$S,19,FALSE)</f>
        <v>165500</v>
      </c>
      <c r="H516" s="6">
        <f t="shared" si="41"/>
        <v>331000</v>
      </c>
      <c r="I516" s="19">
        <f t="shared" si="44"/>
        <v>1.7114723112782987E-4</v>
      </c>
      <c r="J516" s="7">
        <f t="shared" ref="J516:J579" si="45">J515+I516</f>
        <v>0.9538249053096397</v>
      </c>
      <c r="K516" s="23" t="str">
        <f t="shared" si="42"/>
        <v>C</v>
      </c>
      <c r="L516" s="23" t="e">
        <f>VLOOKUP(C516,#REF!,4,FALSE)</f>
        <v>#REF!</v>
      </c>
      <c r="M516" s="23" t="e">
        <f t="shared" si="43"/>
        <v>#REF!</v>
      </c>
    </row>
    <row r="517" spans="1:13">
      <c r="A517" s="4" t="s">
        <v>6547</v>
      </c>
      <c r="B517" s="5" t="s">
        <v>193</v>
      </c>
      <c r="C517" s="5" t="s">
        <v>2367</v>
      </c>
      <c r="D517" s="5" t="s">
        <v>6671</v>
      </c>
      <c r="E517" s="5">
        <v>3</v>
      </c>
      <c r="F517">
        <f>IFERROR(VLOOKUP(C517,[2]Sheet1!$E:$G,3,FALSE),0)</f>
        <v>3</v>
      </c>
      <c r="G517" s="6">
        <f>VLOOKUP(C517,[1]Sheet1!$A:$S,19,FALSE)</f>
        <v>110000</v>
      </c>
      <c r="H517" s="6">
        <f t="shared" si="41"/>
        <v>330000</v>
      </c>
      <c r="I517" s="19">
        <f t="shared" si="44"/>
        <v>1.7063017000659776E-4</v>
      </c>
      <c r="J517" s="7">
        <f t="shared" si="45"/>
        <v>0.95399553547964633</v>
      </c>
      <c r="K517" s="23" t="str">
        <f t="shared" si="42"/>
        <v>C</v>
      </c>
      <c r="L517" s="23" t="e">
        <f>VLOOKUP(C517,#REF!,4,FALSE)</f>
        <v>#REF!</v>
      </c>
      <c r="M517" s="23" t="e">
        <f t="shared" si="43"/>
        <v>#REF!</v>
      </c>
    </row>
    <row r="518" spans="1:13">
      <c r="A518" s="4" t="s">
        <v>6529</v>
      </c>
      <c r="B518" s="5" t="s">
        <v>2369</v>
      </c>
      <c r="C518" s="5" t="s">
        <v>2370</v>
      </c>
      <c r="D518" s="5" t="s">
        <v>2371</v>
      </c>
      <c r="E518" s="5">
        <v>5</v>
      </c>
      <c r="F518">
        <f>IFERROR(VLOOKUP(C518,[2]Sheet1!$E:$G,3,FALSE),0)</f>
        <v>11</v>
      </c>
      <c r="G518" s="6">
        <f>VLOOKUP(C518,[1]Sheet1!$A:$S,19,FALSE)</f>
        <v>30000</v>
      </c>
      <c r="H518" s="6">
        <f t="shared" si="41"/>
        <v>330000</v>
      </c>
      <c r="I518" s="19">
        <f t="shared" si="44"/>
        <v>1.7063017000659776E-4</v>
      </c>
      <c r="J518" s="7">
        <f t="shared" si="45"/>
        <v>0.95416616564965295</v>
      </c>
      <c r="K518" s="23" t="str">
        <f t="shared" si="42"/>
        <v>C</v>
      </c>
      <c r="L518" s="23" t="e">
        <f>VLOOKUP(C518,#REF!,4,FALSE)</f>
        <v>#REF!</v>
      </c>
      <c r="M518" s="23" t="e">
        <f t="shared" si="43"/>
        <v>#REF!</v>
      </c>
    </row>
    <row r="519" spans="1:13">
      <c r="A519" s="4" t="s">
        <v>6489</v>
      </c>
      <c r="B519" s="5" t="s">
        <v>285</v>
      </c>
      <c r="C519" s="5" t="s">
        <v>2378</v>
      </c>
      <c r="D519" s="5" t="s">
        <v>6672</v>
      </c>
      <c r="E519" s="5">
        <v>5</v>
      </c>
      <c r="F519">
        <f>IFERROR(VLOOKUP(C519,[2]Sheet1!$E:$G,3,FALSE),0)</f>
        <v>9</v>
      </c>
      <c r="G519" s="6">
        <f>VLOOKUP(C519,[1]Sheet1!$A:$S,19,FALSE)</f>
        <v>36396.660000000003</v>
      </c>
      <c r="H519" s="6">
        <f t="shared" si="41"/>
        <v>327569.94000000006</v>
      </c>
      <c r="I519" s="19">
        <f t="shared" si="44"/>
        <v>1.6937368045833647E-4</v>
      </c>
      <c r="J519" s="7">
        <f t="shared" si="45"/>
        <v>0.95433553933011128</v>
      </c>
      <c r="K519" s="23" t="str">
        <f t="shared" si="42"/>
        <v>C</v>
      </c>
      <c r="L519" s="23" t="e">
        <f>VLOOKUP(C519,#REF!,4,FALSE)</f>
        <v>#REF!</v>
      </c>
      <c r="M519" s="23" t="e">
        <f t="shared" si="43"/>
        <v>#REF!</v>
      </c>
    </row>
    <row r="520" spans="1:13">
      <c r="A520" s="4" t="s">
        <v>6529</v>
      </c>
      <c r="B520" s="5" t="s">
        <v>964</v>
      </c>
      <c r="C520" s="5" t="s">
        <v>2380</v>
      </c>
      <c r="D520" s="5" t="s">
        <v>2381</v>
      </c>
      <c r="E520" s="5">
        <v>6</v>
      </c>
      <c r="F520">
        <f>IFERROR(VLOOKUP(C520,[2]Sheet1!$E:$G,3,FALSE),0)</f>
        <v>19.66</v>
      </c>
      <c r="G520" s="6">
        <f>VLOOKUP(C520,[1]Sheet1!$A:$S,19,FALSE)</f>
        <v>16600</v>
      </c>
      <c r="H520" s="6">
        <f t="shared" si="41"/>
        <v>326356</v>
      </c>
      <c r="I520" s="19">
        <f t="shared" si="44"/>
        <v>1.6874599928082794E-4</v>
      </c>
      <c r="J520" s="7">
        <f t="shared" si="45"/>
        <v>0.95450428532939213</v>
      </c>
      <c r="K520" s="23" t="str">
        <f t="shared" si="42"/>
        <v>C</v>
      </c>
      <c r="L520" s="23" t="e">
        <f>VLOOKUP(C520,#REF!,4,FALSE)</f>
        <v>#REF!</v>
      </c>
      <c r="M520" s="23" t="e">
        <f t="shared" si="43"/>
        <v>#REF!</v>
      </c>
    </row>
    <row r="521" spans="1:13">
      <c r="A521" s="4" t="s">
        <v>6529</v>
      </c>
      <c r="B521" s="5" t="s">
        <v>367</v>
      </c>
      <c r="C521" s="5" t="s">
        <v>2382</v>
      </c>
      <c r="D521" s="5" t="s">
        <v>2383</v>
      </c>
      <c r="E521" s="5">
        <v>1</v>
      </c>
      <c r="F521">
        <f>IFERROR(VLOOKUP(C521,[2]Sheet1!$E:$G,3,FALSE),0)</f>
        <v>1</v>
      </c>
      <c r="G521" s="6">
        <f>VLOOKUP(C521,[1]Sheet1!$A:$S,19,FALSE)</f>
        <v>324799.2</v>
      </c>
      <c r="H521" s="6">
        <f t="shared" si="41"/>
        <v>324799.2</v>
      </c>
      <c r="I521" s="19">
        <f t="shared" si="44"/>
        <v>1.6794103852729378E-4</v>
      </c>
      <c r="J521" s="7">
        <f t="shared" si="45"/>
        <v>0.95467222636791937</v>
      </c>
      <c r="K521" s="23" t="str">
        <f t="shared" si="42"/>
        <v>C</v>
      </c>
      <c r="L521" s="23" t="e">
        <f>VLOOKUP(C521,#REF!,4,FALSE)</f>
        <v>#REF!</v>
      </c>
      <c r="M521" s="23" t="e">
        <f t="shared" si="43"/>
        <v>#REF!</v>
      </c>
    </row>
    <row r="522" spans="1:13">
      <c r="A522" s="4" t="s">
        <v>6529</v>
      </c>
      <c r="B522" s="5" t="s">
        <v>1358</v>
      </c>
      <c r="C522" s="5" t="s">
        <v>2447</v>
      </c>
      <c r="D522" s="5" t="s">
        <v>2448</v>
      </c>
      <c r="E522" s="5">
        <v>10</v>
      </c>
      <c r="F522">
        <f>IFERROR(VLOOKUP(C522,[2]Sheet1!$E:$G,3,FALSE),0)</f>
        <v>16</v>
      </c>
      <c r="G522" s="6">
        <f>VLOOKUP(C522,[1]Sheet1!$A:$S,19,FALSE)</f>
        <v>20168.07</v>
      </c>
      <c r="H522" s="6">
        <f t="shared" si="41"/>
        <v>322689.12</v>
      </c>
      <c r="I522" s="19">
        <f t="shared" si="44"/>
        <v>1.6684999819660431E-4</v>
      </c>
      <c r="J522" s="7">
        <f t="shared" si="45"/>
        <v>0.95483907636611598</v>
      </c>
      <c r="K522" s="23" t="str">
        <f t="shared" si="42"/>
        <v>C</v>
      </c>
      <c r="L522" s="23" t="e">
        <f>VLOOKUP(C522,#REF!,4,FALSE)</f>
        <v>#REF!</v>
      </c>
      <c r="M522" s="23" t="e">
        <f t="shared" si="43"/>
        <v>#REF!</v>
      </c>
    </row>
    <row r="523" spans="1:13">
      <c r="A523" s="4" t="s">
        <v>6547</v>
      </c>
      <c r="B523" s="5" t="s">
        <v>286</v>
      </c>
      <c r="C523" s="5" t="s">
        <v>2388</v>
      </c>
      <c r="D523" s="5" t="s">
        <v>6673</v>
      </c>
      <c r="E523" s="5">
        <v>2</v>
      </c>
      <c r="F523">
        <f>IFERROR(VLOOKUP(C523,[2]Sheet1!$E:$G,3,FALSE),0)</f>
        <v>2</v>
      </c>
      <c r="G523" s="6">
        <f>VLOOKUP(C523,[1]Sheet1!$A:$S,19,FALSE)</f>
        <v>161200</v>
      </c>
      <c r="H523" s="6">
        <f t="shared" si="41"/>
        <v>322400</v>
      </c>
      <c r="I523" s="19">
        <f t="shared" si="44"/>
        <v>1.6670050548523368E-4</v>
      </c>
      <c r="J523" s="7">
        <f t="shared" si="45"/>
        <v>0.95500577687160126</v>
      </c>
      <c r="K523" s="23" t="str">
        <f t="shared" si="42"/>
        <v>C</v>
      </c>
      <c r="L523" s="23" t="e">
        <f>VLOOKUP(C523,#REF!,4,FALSE)</f>
        <v>#REF!</v>
      </c>
      <c r="M523" s="23" t="e">
        <f t="shared" si="43"/>
        <v>#REF!</v>
      </c>
    </row>
    <row r="524" spans="1:13">
      <c r="A524" s="4" t="s">
        <v>6547</v>
      </c>
      <c r="B524" s="5" t="s">
        <v>971</v>
      </c>
      <c r="C524" s="5" t="s">
        <v>2404</v>
      </c>
      <c r="D524" s="5" t="s">
        <v>6674</v>
      </c>
      <c r="E524" s="5">
        <v>1</v>
      </c>
      <c r="F524">
        <f>IFERROR(VLOOKUP(C524,[2]Sheet1!$E:$G,3,FALSE),0)</f>
        <v>1</v>
      </c>
      <c r="G524" s="6">
        <f>VLOOKUP(C524,[1]Sheet1!$A:$S,19,FALSE)</f>
        <v>320000</v>
      </c>
      <c r="H524" s="6">
        <f t="shared" si="41"/>
        <v>320000</v>
      </c>
      <c r="I524" s="19">
        <f t="shared" si="44"/>
        <v>1.654595587942766E-4</v>
      </c>
      <c r="J524" s="7">
        <f t="shared" si="45"/>
        <v>0.95517123643039559</v>
      </c>
      <c r="K524" s="23" t="str">
        <f t="shared" si="42"/>
        <v>C</v>
      </c>
      <c r="L524" s="23" t="e">
        <f>VLOOKUP(C524,#REF!,4,FALSE)</f>
        <v>#REF!</v>
      </c>
      <c r="M524" s="23" t="e">
        <f t="shared" si="43"/>
        <v>#REF!</v>
      </c>
    </row>
    <row r="525" spans="1:13">
      <c r="A525" s="4" t="s">
        <v>6529</v>
      </c>
      <c r="B525" s="5" t="s">
        <v>536</v>
      </c>
      <c r="C525" s="5" t="s">
        <v>2402</v>
      </c>
      <c r="D525" s="5" t="s">
        <v>6675</v>
      </c>
      <c r="E525" s="5">
        <v>10</v>
      </c>
      <c r="F525">
        <f>IFERROR(VLOOKUP(C525,[2]Sheet1!$E:$G,3,FALSE),0)</f>
        <v>10</v>
      </c>
      <c r="G525" s="6">
        <f>VLOOKUP(C525,[1]Sheet1!$A:$S,19,FALSE)</f>
        <v>32000</v>
      </c>
      <c r="H525" s="6">
        <f t="shared" si="41"/>
        <v>320000</v>
      </c>
      <c r="I525" s="19">
        <f t="shared" si="44"/>
        <v>1.654595587942766E-4</v>
      </c>
      <c r="J525" s="7">
        <f t="shared" si="45"/>
        <v>0.95533669598918991</v>
      </c>
      <c r="K525" s="23" t="str">
        <f t="shared" si="42"/>
        <v>C</v>
      </c>
      <c r="L525" s="23" t="e">
        <f>VLOOKUP(C525,#REF!,4,FALSE)</f>
        <v>#REF!</v>
      </c>
      <c r="M525" s="23" t="e">
        <f t="shared" si="43"/>
        <v>#REF!</v>
      </c>
    </row>
    <row r="526" spans="1:13">
      <c r="A526" s="4" t="s">
        <v>6535</v>
      </c>
      <c r="B526" s="5" t="s">
        <v>724</v>
      </c>
      <c r="C526" s="5" t="s">
        <v>2408</v>
      </c>
      <c r="D526" s="5" t="s">
        <v>2409</v>
      </c>
      <c r="E526" s="5">
        <v>24</v>
      </c>
      <c r="F526">
        <f>IFERROR(VLOOKUP(C526,[2]Sheet1!$E:$G,3,FALSE),0)</f>
        <v>92.150300000000001</v>
      </c>
      <c r="G526" s="6">
        <f>VLOOKUP(C526,[1]Sheet1!$A:$S,19,FALSE)</f>
        <v>3467.5</v>
      </c>
      <c r="H526" s="6">
        <f t="shared" si="41"/>
        <v>319531.16525000002</v>
      </c>
      <c r="I526" s="19">
        <f t="shared" si="44"/>
        <v>1.6521714257276905E-4</v>
      </c>
      <c r="J526" s="7">
        <f t="shared" si="45"/>
        <v>0.95550191313176269</v>
      </c>
      <c r="K526" s="23" t="str">
        <f t="shared" si="42"/>
        <v>C</v>
      </c>
      <c r="L526" s="23" t="e">
        <f>VLOOKUP(C526,#REF!,4,FALSE)</f>
        <v>#REF!</v>
      </c>
      <c r="M526" s="23" t="e">
        <f t="shared" si="43"/>
        <v>#REF!</v>
      </c>
    </row>
    <row r="527" spans="1:13">
      <c r="A527" s="4" t="s">
        <v>6499</v>
      </c>
      <c r="B527" s="5" t="s">
        <v>763</v>
      </c>
      <c r="C527" s="5" t="s">
        <v>1692</v>
      </c>
      <c r="D527" s="5" t="s">
        <v>1693</v>
      </c>
      <c r="E527" s="5">
        <v>1</v>
      </c>
      <c r="F527">
        <f>IFERROR(VLOOKUP(C527,[2]Sheet1!$E:$G,3,FALSE),0)</f>
        <v>1</v>
      </c>
      <c r="G527" s="6">
        <f>VLOOKUP(C527,[1]Sheet1!$A:$S,19,FALSE)</f>
        <v>318000</v>
      </c>
      <c r="H527" s="6">
        <f t="shared" si="41"/>
        <v>318000</v>
      </c>
      <c r="I527" s="19">
        <f t="shared" si="44"/>
        <v>1.6442543655181238E-4</v>
      </c>
      <c r="J527" s="7">
        <f t="shared" si="45"/>
        <v>0.95566633856831451</v>
      </c>
      <c r="K527" s="23" t="str">
        <f t="shared" si="42"/>
        <v>C</v>
      </c>
      <c r="L527" s="23" t="e">
        <f>VLOOKUP(C527,#REF!,4,FALSE)</f>
        <v>#REF!</v>
      </c>
      <c r="M527" s="23" t="e">
        <f t="shared" si="43"/>
        <v>#REF!</v>
      </c>
    </row>
    <row r="528" spans="1:13">
      <c r="A528" s="4" t="s">
        <v>6514</v>
      </c>
      <c r="B528" s="5" t="s">
        <v>893</v>
      </c>
      <c r="C528" s="5" t="s">
        <v>2418</v>
      </c>
      <c r="D528" s="5" t="s">
        <v>6676</v>
      </c>
      <c r="E528" s="5">
        <v>1</v>
      </c>
      <c r="F528">
        <f>IFERROR(VLOOKUP(C528,[2]Sheet1!$E:$G,3,FALSE),0)</f>
        <v>2</v>
      </c>
      <c r="G528" s="6">
        <f>VLOOKUP(C528,[1]Sheet1!$A:$S,19,FALSE)</f>
        <v>158000</v>
      </c>
      <c r="H528" s="6">
        <f t="shared" si="41"/>
        <v>316000</v>
      </c>
      <c r="I528" s="19">
        <f t="shared" si="44"/>
        <v>1.6339131430934814E-4</v>
      </c>
      <c r="J528" s="7">
        <f t="shared" si="45"/>
        <v>0.95582972988262382</v>
      </c>
      <c r="K528" s="23" t="str">
        <f t="shared" si="42"/>
        <v>C</v>
      </c>
      <c r="L528" s="23" t="e">
        <f>VLOOKUP(C528,#REF!,4,FALSE)</f>
        <v>#REF!</v>
      </c>
      <c r="M528" s="23" t="e">
        <f t="shared" si="43"/>
        <v>#REF!</v>
      </c>
    </row>
    <row r="529" spans="1:13">
      <c r="A529" s="4" t="s">
        <v>6502</v>
      </c>
      <c r="B529" s="5" t="s">
        <v>893</v>
      </c>
      <c r="C529" s="5" t="s">
        <v>2420</v>
      </c>
      <c r="D529" s="5" t="s">
        <v>6677</v>
      </c>
      <c r="E529" s="5">
        <v>1</v>
      </c>
      <c r="F529">
        <f>IFERROR(VLOOKUP(C529,[2]Sheet1!$E:$G,3,FALSE),0)</f>
        <v>1</v>
      </c>
      <c r="G529" s="6">
        <f>VLOOKUP(C529,[1]Sheet1!$A:$S,19,FALSE)</f>
        <v>315126.05</v>
      </c>
      <c r="H529" s="6">
        <f t="shared" si="41"/>
        <v>315126.05</v>
      </c>
      <c r="I529" s="19">
        <f t="shared" si="44"/>
        <v>1.6293942874244733E-4</v>
      </c>
      <c r="J529" s="7">
        <f t="shared" si="45"/>
        <v>0.95599266931136628</v>
      </c>
      <c r="K529" s="23" t="str">
        <f t="shared" si="42"/>
        <v>C</v>
      </c>
      <c r="L529" s="23" t="e">
        <f>VLOOKUP(C529,#REF!,4,FALSE)</f>
        <v>#REF!</v>
      </c>
      <c r="M529" s="23" t="e">
        <f t="shared" si="43"/>
        <v>#REF!</v>
      </c>
    </row>
    <row r="530" spans="1:13">
      <c r="A530" s="4" t="s">
        <v>6514</v>
      </c>
      <c r="B530" s="5" t="s">
        <v>555</v>
      </c>
      <c r="C530" s="5" t="s">
        <v>2424</v>
      </c>
      <c r="D530" s="5" t="s">
        <v>6678</v>
      </c>
      <c r="E530" s="5">
        <v>1</v>
      </c>
      <c r="F530">
        <f>IFERROR(VLOOKUP(C530,[2]Sheet1!$E:$G,3,FALSE),0)</f>
        <v>2</v>
      </c>
      <c r="G530" s="6">
        <f>VLOOKUP(C530,[1]Sheet1!$A:$S,19,FALSE)</f>
        <v>156566.47</v>
      </c>
      <c r="H530" s="6">
        <f t="shared" si="41"/>
        <v>313132.94</v>
      </c>
      <c r="I530" s="19">
        <f t="shared" si="44"/>
        <v>1.6190886905110842E-4</v>
      </c>
      <c r="J530" s="7">
        <f t="shared" si="45"/>
        <v>0.95615457818041738</v>
      </c>
      <c r="K530" s="23" t="str">
        <f t="shared" si="42"/>
        <v>C</v>
      </c>
      <c r="L530" s="23" t="e">
        <f>VLOOKUP(C530,#REF!,4,FALSE)</f>
        <v>#REF!</v>
      </c>
      <c r="M530" s="23" t="e">
        <f t="shared" si="43"/>
        <v>#REF!</v>
      </c>
    </row>
    <row r="531" spans="1:13">
      <c r="A531" s="4" t="s">
        <v>6547</v>
      </c>
      <c r="B531" s="5" t="s">
        <v>596</v>
      </c>
      <c r="C531" s="5" t="s">
        <v>2429</v>
      </c>
      <c r="D531" s="5" t="s">
        <v>6679</v>
      </c>
      <c r="E531" s="5">
        <v>1</v>
      </c>
      <c r="F531">
        <f>IFERROR(VLOOKUP(C531,[2]Sheet1!$E:$G,3,FALSE),0)</f>
        <v>1</v>
      </c>
      <c r="G531" s="6">
        <f>VLOOKUP(C531,[1]Sheet1!$A:$S,19,FALSE)</f>
        <v>312000</v>
      </c>
      <c r="H531" s="6">
        <f t="shared" si="41"/>
        <v>312000</v>
      </c>
      <c r="I531" s="19">
        <f t="shared" si="44"/>
        <v>1.6132306982441968E-4</v>
      </c>
      <c r="J531" s="7">
        <f t="shared" si="45"/>
        <v>0.9563159012502418</v>
      </c>
      <c r="K531" s="23" t="str">
        <f t="shared" si="42"/>
        <v>C</v>
      </c>
      <c r="L531" s="23" t="e">
        <f>VLOOKUP(C531,#REF!,4,FALSE)</f>
        <v>#REF!</v>
      </c>
      <c r="M531" s="23" t="e">
        <f t="shared" si="43"/>
        <v>#REF!</v>
      </c>
    </row>
    <row r="532" spans="1:13">
      <c r="A532" s="4" t="s">
        <v>6529</v>
      </c>
      <c r="B532" s="5" t="s">
        <v>285</v>
      </c>
      <c r="C532" s="5" t="s">
        <v>2433</v>
      </c>
      <c r="D532" s="5" t="s">
        <v>2434</v>
      </c>
      <c r="E532" s="5">
        <v>2</v>
      </c>
      <c r="F532">
        <f>IFERROR(VLOOKUP(C532,[2]Sheet1!$E:$G,3,FALSE),0)</f>
        <v>5</v>
      </c>
      <c r="G532" s="6">
        <f>VLOOKUP(C532,[1]Sheet1!$A:$S,19,FALSE)</f>
        <v>62185</v>
      </c>
      <c r="H532" s="6">
        <f t="shared" si="41"/>
        <v>310925</v>
      </c>
      <c r="I532" s="19">
        <f t="shared" si="44"/>
        <v>1.6076722911909517E-4</v>
      </c>
      <c r="J532" s="7">
        <f t="shared" si="45"/>
        <v>0.95647666847936086</v>
      </c>
      <c r="K532" s="23" t="str">
        <f t="shared" si="42"/>
        <v>C</v>
      </c>
      <c r="L532" s="23" t="e">
        <f>VLOOKUP(C532,#REF!,4,FALSE)</f>
        <v>#REF!</v>
      </c>
      <c r="M532" s="23" t="e">
        <f t="shared" si="43"/>
        <v>#REF!</v>
      </c>
    </row>
    <row r="533" spans="1:13">
      <c r="A533" s="4" t="s">
        <v>6529</v>
      </c>
      <c r="B533" s="5" t="s">
        <v>1390</v>
      </c>
      <c r="C533" s="5" t="s">
        <v>2437</v>
      </c>
      <c r="D533" s="5" t="s">
        <v>2438</v>
      </c>
      <c r="E533" s="5">
        <v>5</v>
      </c>
      <c r="F533">
        <f>IFERROR(VLOOKUP(C533,[2]Sheet1!$E:$G,3,FALSE),0)</f>
        <v>12.5</v>
      </c>
      <c r="G533" s="6">
        <f>VLOOKUP(C533,[1]Sheet1!$A:$S,19,FALSE)</f>
        <v>24706</v>
      </c>
      <c r="H533" s="6">
        <f t="shared" si="41"/>
        <v>308825</v>
      </c>
      <c r="I533" s="19">
        <f t="shared" si="44"/>
        <v>1.5968140076450774E-4</v>
      </c>
      <c r="J533" s="7">
        <f t="shared" si="45"/>
        <v>0.95663634988012536</v>
      </c>
      <c r="K533" s="23" t="str">
        <f t="shared" si="42"/>
        <v>C</v>
      </c>
      <c r="L533" s="23" t="e">
        <f>VLOOKUP(C533,#REF!,4,FALSE)</f>
        <v>#REF!</v>
      </c>
      <c r="M533" s="23" t="e">
        <f t="shared" si="43"/>
        <v>#REF!</v>
      </c>
    </row>
    <row r="534" spans="1:13">
      <c r="A534" s="4" t="s">
        <v>6514</v>
      </c>
      <c r="B534" s="5" t="s">
        <v>285</v>
      </c>
      <c r="C534" s="5" t="s">
        <v>2439</v>
      </c>
      <c r="D534" s="5" t="s">
        <v>6680</v>
      </c>
      <c r="E534" s="5">
        <v>3</v>
      </c>
      <c r="F534">
        <f>IFERROR(VLOOKUP(C534,[2]Sheet1!$E:$G,3,FALSE),0)</f>
        <v>4</v>
      </c>
      <c r="G534" s="6">
        <f>VLOOKUP(C534,[1]Sheet1!$A:$S,19,FALSE)</f>
        <v>76740</v>
      </c>
      <c r="H534" s="6">
        <f t="shared" si="41"/>
        <v>306960</v>
      </c>
      <c r="I534" s="19">
        <f t="shared" si="44"/>
        <v>1.5871708177340983E-4</v>
      </c>
      <c r="J534" s="7">
        <f t="shared" si="45"/>
        <v>0.95679506696189875</v>
      </c>
      <c r="K534" s="23" t="str">
        <f t="shared" si="42"/>
        <v>C</v>
      </c>
      <c r="L534" s="23" t="e">
        <f>VLOOKUP(C534,#REF!,4,FALSE)</f>
        <v>#REF!</v>
      </c>
      <c r="M534" s="23" t="e">
        <f t="shared" si="43"/>
        <v>#REF!</v>
      </c>
    </row>
    <row r="535" spans="1:13">
      <c r="A535" s="4" t="s">
        <v>6529</v>
      </c>
      <c r="B535" s="5" t="s">
        <v>39</v>
      </c>
      <c r="C535" s="5" t="s">
        <v>6898</v>
      </c>
      <c r="D535" s="5" t="s">
        <v>6899</v>
      </c>
      <c r="E535" s="5">
        <v>1</v>
      </c>
      <c r="F535">
        <f>E535</f>
        <v>1</v>
      </c>
      <c r="G535" s="6">
        <f>VLOOKUP(C535,[1]Sheet1!$A:$S,19,FALSE)</f>
        <v>306134.09999999998</v>
      </c>
      <c r="H535" s="6">
        <f t="shared" si="41"/>
        <v>306134.09999999998</v>
      </c>
      <c r="I535" s="19">
        <f t="shared" si="44"/>
        <v>1.5829004099338423E-4</v>
      </c>
      <c r="J535" s="7">
        <f t="shared" si="45"/>
        <v>0.95695335700289219</v>
      </c>
      <c r="K535" s="23" t="str">
        <f t="shared" si="42"/>
        <v>C</v>
      </c>
      <c r="L535" s="23" t="e">
        <f>VLOOKUP(C535,#REF!,4,FALSE)</f>
        <v>#REF!</v>
      </c>
      <c r="M535" s="23" t="e">
        <f t="shared" si="43"/>
        <v>#REF!</v>
      </c>
    </row>
    <row r="536" spans="1:13">
      <c r="A536" s="4" t="s">
        <v>6514</v>
      </c>
      <c r="B536" s="5" t="s">
        <v>286</v>
      </c>
      <c r="C536" s="5" t="s">
        <v>2441</v>
      </c>
      <c r="D536" s="5" t="s">
        <v>6681</v>
      </c>
      <c r="E536" s="5">
        <v>3</v>
      </c>
      <c r="F536">
        <f>IFERROR(VLOOKUP(C536,[2]Sheet1!$E:$G,3,FALSE),0)</f>
        <v>7</v>
      </c>
      <c r="G536" s="6">
        <f>VLOOKUP(C536,[1]Sheet1!$A:$S,19,FALSE)</f>
        <v>43718.07</v>
      </c>
      <c r="H536" s="6">
        <f t="shared" si="41"/>
        <v>306026.49</v>
      </c>
      <c r="I536" s="19">
        <f t="shared" si="44"/>
        <v>1.5823440004612843E-4</v>
      </c>
      <c r="J536" s="7">
        <f t="shared" si="45"/>
        <v>0.95711159140293833</v>
      </c>
      <c r="K536" s="23" t="str">
        <f t="shared" si="42"/>
        <v>C</v>
      </c>
      <c r="L536" s="23" t="e">
        <f>VLOOKUP(C536,#REF!,4,FALSE)</f>
        <v>#REF!</v>
      </c>
      <c r="M536" s="23" t="e">
        <f t="shared" si="43"/>
        <v>#REF!</v>
      </c>
    </row>
    <row r="537" spans="1:13">
      <c r="A537" s="4" t="s">
        <v>6546</v>
      </c>
      <c r="B537" s="5" t="s">
        <v>893</v>
      </c>
      <c r="C537" s="5" t="s">
        <v>2443</v>
      </c>
      <c r="D537" s="5" t="s">
        <v>6682</v>
      </c>
      <c r="E537" s="5">
        <v>1</v>
      </c>
      <c r="F537">
        <f>IFERROR(VLOOKUP(C537,[2]Sheet1!$E:$G,3,FALSE),0)</f>
        <v>1</v>
      </c>
      <c r="G537" s="6">
        <f>VLOOKUP(C537,[1]Sheet1!$A:$S,19,FALSE)</f>
        <v>306000</v>
      </c>
      <c r="H537" s="6">
        <f t="shared" si="41"/>
        <v>306000</v>
      </c>
      <c r="I537" s="19">
        <f t="shared" si="44"/>
        <v>1.5822070309702701E-4</v>
      </c>
      <c r="J537" s="7">
        <f t="shared" si="45"/>
        <v>0.95726981210603534</v>
      </c>
      <c r="K537" s="23" t="str">
        <f t="shared" si="42"/>
        <v>C</v>
      </c>
      <c r="L537" s="23" t="e">
        <f>VLOOKUP(C537,#REF!,4,FALSE)</f>
        <v>#REF!</v>
      </c>
      <c r="M537" s="23" t="e">
        <f t="shared" si="43"/>
        <v>#REF!</v>
      </c>
    </row>
    <row r="538" spans="1:13">
      <c r="A538" s="4" t="s">
        <v>6514</v>
      </c>
      <c r="B538" s="5" t="s">
        <v>763</v>
      </c>
      <c r="C538" s="5" t="s">
        <v>2445</v>
      </c>
      <c r="D538" s="5" t="s">
        <v>6683</v>
      </c>
      <c r="E538" s="5">
        <v>1</v>
      </c>
      <c r="F538">
        <f>IFERROR(VLOOKUP(C538,[2]Sheet1!$E:$G,3,FALSE),0)</f>
        <v>1</v>
      </c>
      <c r="G538" s="6">
        <f>VLOOKUP(C538,[1]Sheet1!$A:$S,19,FALSE)</f>
        <v>305882</v>
      </c>
      <c r="H538" s="6">
        <f t="shared" si="41"/>
        <v>305882</v>
      </c>
      <c r="I538" s="19">
        <f t="shared" si="44"/>
        <v>1.5815968988472162E-4</v>
      </c>
      <c r="J538" s="7">
        <f t="shared" si="45"/>
        <v>0.9574279717959201</v>
      </c>
      <c r="K538" s="23" t="str">
        <f t="shared" si="42"/>
        <v>C</v>
      </c>
      <c r="L538" s="23" t="e">
        <f>VLOOKUP(C538,#REF!,4,FALSE)</f>
        <v>#REF!</v>
      </c>
      <c r="M538" s="23" t="e">
        <f t="shared" si="43"/>
        <v>#REF!</v>
      </c>
    </row>
    <row r="539" spans="1:13">
      <c r="A539" s="4" t="s">
        <v>6529</v>
      </c>
      <c r="B539" s="5" t="s">
        <v>1439</v>
      </c>
      <c r="C539" s="5" t="s">
        <v>2451</v>
      </c>
      <c r="D539" s="5" t="s">
        <v>2452</v>
      </c>
      <c r="E539" s="5">
        <v>200</v>
      </c>
      <c r="F539">
        <f>IFERROR(VLOOKUP(C539,[2]Sheet1!$E:$G,3,FALSE),0)</f>
        <v>1473</v>
      </c>
      <c r="G539" s="6">
        <f>VLOOKUP(C539,[1]Sheet1!$A:$S,19,FALSE)</f>
        <v>204.6</v>
      </c>
      <c r="H539" s="6">
        <f t="shared" si="41"/>
        <v>301375.8</v>
      </c>
      <c r="I539" s="19">
        <f t="shared" si="44"/>
        <v>1.5582970906022545E-4</v>
      </c>
      <c r="J539" s="7">
        <f t="shared" si="45"/>
        <v>0.95758380150498035</v>
      </c>
      <c r="K539" s="23" t="str">
        <f t="shared" si="42"/>
        <v>C</v>
      </c>
      <c r="L539" s="23" t="e">
        <f>VLOOKUP(C539,#REF!,4,FALSE)</f>
        <v>#REF!</v>
      </c>
      <c r="M539" s="23" t="e">
        <f t="shared" si="43"/>
        <v>#REF!</v>
      </c>
    </row>
    <row r="540" spans="1:13">
      <c r="A540" s="4" t="s">
        <v>6514</v>
      </c>
      <c r="B540" s="5" t="s">
        <v>801</v>
      </c>
      <c r="C540" s="5" t="s">
        <v>2455</v>
      </c>
      <c r="D540" s="5" t="s">
        <v>2456</v>
      </c>
      <c r="E540" s="5">
        <v>528</v>
      </c>
      <c r="F540">
        <f>IFERROR(VLOOKUP(C540,[2]Sheet1!$E:$G,3,FALSE),0)</f>
        <v>176</v>
      </c>
      <c r="G540" s="6">
        <f>VLOOKUP(C540,[1]Sheet1!$A:$S,19,FALSE)</f>
        <v>1704.55</v>
      </c>
      <c r="H540" s="6">
        <f t="shared" si="41"/>
        <v>300000.8</v>
      </c>
      <c r="I540" s="19">
        <f t="shared" si="44"/>
        <v>1.5511875001853129E-4</v>
      </c>
      <c r="J540" s="7">
        <f t="shared" si="45"/>
        <v>0.95773892025499885</v>
      </c>
      <c r="K540" s="23" t="str">
        <f t="shared" si="42"/>
        <v>C</v>
      </c>
      <c r="L540" s="23" t="e">
        <f>VLOOKUP(C540,#REF!,4,FALSE)</f>
        <v>#REF!</v>
      </c>
      <c r="M540" s="23" t="e">
        <f t="shared" si="43"/>
        <v>#REF!</v>
      </c>
    </row>
    <row r="541" spans="1:13">
      <c r="A541" s="4" t="s">
        <v>6514</v>
      </c>
      <c r="B541" s="5" t="s">
        <v>1439</v>
      </c>
      <c r="C541" s="5" t="s">
        <v>2461</v>
      </c>
      <c r="D541" s="5" t="s">
        <v>2462</v>
      </c>
      <c r="E541" s="5">
        <v>900</v>
      </c>
      <c r="F541">
        <f>IFERROR(VLOOKUP(C541,[2]Sheet1!$E:$G,3,FALSE),0)</f>
        <v>7880</v>
      </c>
      <c r="G541" s="6">
        <f>VLOOKUP(C541,[1]Sheet1!$A:$S,19,FALSE)</f>
        <v>37.950000000000003</v>
      </c>
      <c r="H541" s="6">
        <f t="shared" si="41"/>
        <v>299046</v>
      </c>
      <c r="I541" s="19">
        <f t="shared" si="44"/>
        <v>1.5462506005997889E-4</v>
      </c>
      <c r="J541" s="7">
        <f t="shared" si="45"/>
        <v>0.95789354531505888</v>
      </c>
      <c r="K541" s="23" t="str">
        <f t="shared" si="42"/>
        <v>C</v>
      </c>
      <c r="L541" s="23" t="e">
        <f>VLOOKUP(C541,#REF!,4,FALSE)</f>
        <v>#REF!</v>
      </c>
      <c r="M541" s="23" t="e">
        <f t="shared" si="43"/>
        <v>#REF!</v>
      </c>
    </row>
    <row r="542" spans="1:13">
      <c r="A542" s="4" t="s">
        <v>6529</v>
      </c>
      <c r="B542" s="5" t="s">
        <v>893</v>
      </c>
      <c r="C542" s="5" t="s">
        <v>2459</v>
      </c>
      <c r="D542" s="5" t="s">
        <v>2460</v>
      </c>
      <c r="E542" s="5">
        <v>1</v>
      </c>
      <c r="F542">
        <f>IFERROR(VLOOKUP(C542,[2]Sheet1!$E:$G,3,FALSE),0)</f>
        <v>1</v>
      </c>
      <c r="G542" s="6">
        <f>VLOOKUP(C542,[1]Sheet1!$A:$S,19,FALSE)</f>
        <v>298744.59999999998</v>
      </c>
      <c r="H542" s="6">
        <f t="shared" si="41"/>
        <v>298744.59999999998</v>
      </c>
      <c r="I542" s="19">
        <f t="shared" si="44"/>
        <v>1.5446921783803951E-4</v>
      </c>
      <c r="J542" s="7">
        <f t="shared" si="45"/>
        <v>0.9580480145328969</v>
      </c>
      <c r="K542" s="23" t="str">
        <f t="shared" si="42"/>
        <v>C</v>
      </c>
      <c r="L542" s="23" t="e">
        <f>VLOOKUP(C542,#REF!,4,FALSE)</f>
        <v>#REF!</v>
      </c>
      <c r="M542" s="23" t="e">
        <f t="shared" si="43"/>
        <v>#REF!</v>
      </c>
    </row>
    <row r="543" spans="1:13">
      <c r="A543" s="4" t="s">
        <v>6529</v>
      </c>
      <c r="B543" s="5" t="s">
        <v>739</v>
      </c>
      <c r="C543" s="5" t="s">
        <v>2463</v>
      </c>
      <c r="D543" s="5" t="s">
        <v>2464</v>
      </c>
      <c r="E543" s="5">
        <v>1</v>
      </c>
      <c r="F543">
        <f>IFERROR(VLOOKUP(C543,[2]Sheet1!$E:$G,3,FALSE),0)</f>
        <v>1</v>
      </c>
      <c r="G543" s="6">
        <f>VLOOKUP(C543,[1]Sheet1!$A:$S,19,FALSE)</f>
        <v>298000</v>
      </c>
      <c r="H543" s="6">
        <f t="shared" si="41"/>
        <v>298000</v>
      </c>
      <c r="I543" s="19">
        <f t="shared" si="44"/>
        <v>1.5408421412717009E-4</v>
      </c>
      <c r="J543" s="7">
        <f t="shared" si="45"/>
        <v>0.95820209874702411</v>
      </c>
      <c r="K543" s="23" t="str">
        <f t="shared" si="42"/>
        <v>C</v>
      </c>
      <c r="L543" s="23" t="e">
        <f>VLOOKUP(C543,#REF!,4,FALSE)</f>
        <v>#REF!</v>
      </c>
      <c r="M543" s="23" t="e">
        <f t="shared" si="43"/>
        <v>#REF!</v>
      </c>
    </row>
    <row r="544" spans="1:13">
      <c r="A544" s="4" t="s">
        <v>6514</v>
      </c>
      <c r="B544" s="5" t="s">
        <v>536</v>
      </c>
      <c r="C544" s="5" t="s">
        <v>2465</v>
      </c>
      <c r="D544" s="5" t="s">
        <v>6684</v>
      </c>
      <c r="E544" s="5">
        <v>10</v>
      </c>
      <c r="F544">
        <f>IFERROR(VLOOKUP(C544,[2]Sheet1!$E:$G,3,FALSE),0)</f>
        <v>10</v>
      </c>
      <c r="G544" s="6">
        <f>VLOOKUP(C544,[1]Sheet1!$A:$S,19,FALSE)</f>
        <v>29800</v>
      </c>
      <c r="H544" s="6">
        <f t="shared" si="41"/>
        <v>298000</v>
      </c>
      <c r="I544" s="19">
        <f t="shared" si="44"/>
        <v>1.5408421412717009E-4</v>
      </c>
      <c r="J544" s="7">
        <f t="shared" si="45"/>
        <v>0.95835618296115133</v>
      </c>
      <c r="K544" s="23" t="str">
        <f t="shared" si="42"/>
        <v>C</v>
      </c>
      <c r="L544" s="23" t="e">
        <f>VLOOKUP(C544,#REF!,4,FALSE)</f>
        <v>#REF!</v>
      </c>
      <c r="M544" s="23" t="e">
        <f t="shared" si="43"/>
        <v>#REF!</v>
      </c>
    </row>
    <row r="545" spans="1:13">
      <c r="A545" s="4" t="s">
        <v>6529</v>
      </c>
      <c r="B545" s="5" t="s">
        <v>317</v>
      </c>
      <c r="C545" s="5" t="s">
        <v>2467</v>
      </c>
      <c r="D545" s="5" t="s">
        <v>2468</v>
      </c>
      <c r="E545" s="5">
        <v>3</v>
      </c>
      <c r="F545">
        <f>IFERROR(VLOOKUP(C545,[2]Sheet1!$E:$G,3,FALSE),0)</f>
        <v>8</v>
      </c>
      <c r="G545" s="6">
        <f>VLOOKUP(C545,[1]Sheet1!$A:$S,19,FALSE)</f>
        <v>37000</v>
      </c>
      <c r="H545" s="6">
        <f t="shared" si="41"/>
        <v>296000</v>
      </c>
      <c r="I545" s="19">
        <f t="shared" si="44"/>
        <v>1.5305009188470585E-4</v>
      </c>
      <c r="J545" s="7">
        <f t="shared" si="45"/>
        <v>0.95850923305303604</v>
      </c>
      <c r="K545" s="23" t="str">
        <f t="shared" si="42"/>
        <v>C</v>
      </c>
      <c r="L545" s="23" t="e">
        <f>VLOOKUP(C545,#REF!,4,FALSE)</f>
        <v>#REF!</v>
      </c>
      <c r="M545" s="23" t="e">
        <f t="shared" si="43"/>
        <v>#REF!</v>
      </c>
    </row>
    <row r="546" spans="1:13">
      <c r="A546" s="4" t="s">
        <v>6499</v>
      </c>
      <c r="B546" s="5" t="s">
        <v>317</v>
      </c>
      <c r="C546" s="5" t="s">
        <v>2469</v>
      </c>
      <c r="D546" s="5" t="s">
        <v>2470</v>
      </c>
      <c r="E546" s="5">
        <v>3</v>
      </c>
      <c r="F546">
        <f>IFERROR(VLOOKUP(C546,[2]Sheet1!$E:$G,3,FALSE),0)</f>
        <v>8</v>
      </c>
      <c r="G546" s="6">
        <f>VLOOKUP(C546,[1]Sheet1!$A:$S,19,FALSE)</f>
        <v>37000</v>
      </c>
      <c r="H546" s="6">
        <f t="shared" si="41"/>
        <v>296000</v>
      </c>
      <c r="I546" s="19">
        <f t="shared" si="44"/>
        <v>1.5305009188470585E-4</v>
      </c>
      <c r="J546" s="7">
        <f t="shared" si="45"/>
        <v>0.95866228314492075</v>
      </c>
      <c r="K546" s="23" t="str">
        <f t="shared" si="42"/>
        <v>C</v>
      </c>
      <c r="L546" s="23" t="e">
        <f>VLOOKUP(C546,#REF!,4,FALSE)</f>
        <v>#REF!</v>
      </c>
      <c r="M546" s="23" t="e">
        <f t="shared" si="43"/>
        <v>#REF!</v>
      </c>
    </row>
    <row r="547" spans="1:13">
      <c r="A547" s="4" t="s">
        <v>6514</v>
      </c>
      <c r="B547" s="5" t="s">
        <v>1439</v>
      </c>
      <c r="C547" s="5" t="s">
        <v>2561</v>
      </c>
      <c r="D547" s="5" t="s">
        <v>2562</v>
      </c>
      <c r="E547" s="5">
        <v>1000</v>
      </c>
      <c r="F547">
        <f>IFERROR(VLOOKUP(C547,[2]Sheet1!$E:$G,3,FALSE),0)</f>
        <v>2451</v>
      </c>
      <c r="G547" s="6">
        <f>VLOOKUP(C547,[1]Sheet1!$A:$S,19,FALSE)</f>
        <v>120.45</v>
      </c>
      <c r="H547" s="6">
        <f t="shared" si="41"/>
        <v>295222.95</v>
      </c>
      <c r="I547" s="19">
        <f t="shared" si="44"/>
        <v>1.5264830954045245E-4</v>
      </c>
      <c r="J547" s="7">
        <f t="shared" si="45"/>
        <v>0.95881493145446117</v>
      </c>
      <c r="K547" s="23" t="str">
        <f t="shared" si="42"/>
        <v>C</v>
      </c>
      <c r="L547" s="23" t="e">
        <f>VLOOKUP(C547,#REF!,4,FALSE)</f>
        <v>#REF!</v>
      </c>
      <c r="M547" s="23" t="e">
        <f t="shared" si="43"/>
        <v>#REF!</v>
      </c>
    </row>
    <row r="548" spans="1:13">
      <c r="A548" s="4" t="s">
        <v>6547</v>
      </c>
      <c r="B548" s="5" t="s">
        <v>231</v>
      </c>
      <c r="C548" s="5" t="s">
        <v>2476</v>
      </c>
      <c r="D548" s="5" t="s">
        <v>2477</v>
      </c>
      <c r="E548" s="5">
        <v>3</v>
      </c>
      <c r="F548">
        <f>IFERROR(VLOOKUP(C548,[2]Sheet1!$E:$G,3,FALSE),0)</f>
        <v>8.6999999999999993</v>
      </c>
      <c r="G548" s="6">
        <f>VLOOKUP(C548,[1]Sheet1!$A:$S,19,FALSE)</f>
        <v>33862.050000000003</v>
      </c>
      <c r="H548" s="6">
        <f t="shared" si="41"/>
        <v>294599.83500000002</v>
      </c>
      <c r="I548" s="19">
        <f t="shared" si="44"/>
        <v>1.5232612099989591E-4</v>
      </c>
      <c r="J548" s="7">
        <f t="shared" si="45"/>
        <v>0.95896725757546109</v>
      </c>
      <c r="K548" s="23" t="str">
        <f t="shared" si="42"/>
        <v>C</v>
      </c>
      <c r="L548" s="23" t="e">
        <f>VLOOKUP(C548,#REF!,4,FALSE)</f>
        <v>#REF!</v>
      </c>
      <c r="M548" s="23" t="e">
        <f t="shared" si="43"/>
        <v>#REF!</v>
      </c>
    </row>
    <row r="549" spans="1:13">
      <c r="A549" s="4" t="s">
        <v>6547</v>
      </c>
      <c r="B549" s="5" t="s">
        <v>763</v>
      </c>
      <c r="C549" s="5" t="s">
        <v>2478</v>
      </c>
      <c r="D549" s="5" t="s">
        <v>2479</v>
      </c>
      <c r="E549" s="5">
        <v>1</v>
      </c>
      <c r="F549">
        <f>IFERROR(VLOOKUP(C549,[2]Sheet1!$E:$G,3,FALSE),0)</f>
        <v>1</v>
      </c>
      <c r="G549" s="6">
        <f>VLOOKUP(C549,[1]Sheet1!$A:$S,19,FALSE)</f>
        <v>294118</v>
      </c>
      <c r="H549" s="6">
        <f t="shared" si="41"/>
        <v>294118</v>
      </c>
      <c r="I549" s="19">
        <f t="shared" si="44"/>
        <v>1.5207698285454703E-4</v>
      </c>
      <c r="J549" s="7">
        <f t="shared" si="45"/>
        <v>0.95911933455831566</v>
      </c>
      <c r="K549" s="23" t="str">
        <f t="shared" si="42"/>
        <v>C</v>
      </c>
      <c r="L549" s="23" t="e">
        <f>VLOOKUP(C549,#REF!,4,FALSE)</f>
        <v>#REF!</v>
      </c>
      <c r="M549" s="23" t="e">
        <f t="shared" si="43"/>
        <v>#REF!</v>
      </c>
    </row>
    <row r="550" spans="1:13">
      <c r="A550" s="4" t="s">
        <v>6529</v>
      </c>
      <c r="B550" s="5" t="s">
        <v>555</v>
      </c>
      <c r="C550" s="5" t="s">
        <v>1077</v>
      </c>
      <c r="D550" s="5" t="s">
        <v>1078</v>
      </c>
      <c r="E550" s="5">
        <v>12</v>
      </c>
      <c r="F550">
        <f>IFERROR(VLOOKUP(C550,[2]Sheet1!$E:$G,3,FALSE),0)</f>
        <v>6</v>
      </c>
      <c r="G550" s="6">
        <f>VLOOKUP(C550,[1]Sheet1!$A:$S,19,FALSE)</f>
        <v>48953.96</v>
      </c>
      <c r="H550" s="6">
        <f t="shared" si="41"/>
        <v>293723.76</v>
      </c>
      <c r="I550" s="19">
        <f t="shared" si="44"/>
        <v>1.5187313667811247E-4</v>
      </c>
      <c r="J550" s="7">
        <f t="shared" si="45"/>
        <v>0.95927120769499374</v>
      </c>
      <c r="K550" s="23" t="str">
        <f t="shared" si="42"/>
        <v>C</v>
      </c>
      <c r="L550" s="23" t="e">
        <f>VLOOKUP(C550,#REF!,4,FALSE)</f>
        <v>#REF!</v>
      </c>
      <c r="M550" s="23" t="e">
        <f t="shared" si="43"/>
        <v>#REF!</v>
      </c>
    </row>
    <row r="551" spans="1:13">
      <c r="A551" s="4" t="s">
        <v>6547</v>
      </c>
      <c r="B551" s="5" t="s">
        <v>64</v>
      </c>
      <c r="C551" s="5" t="s">
        <v>2482</v>
      </c>
      <c r="D551" s="5" t="s">
        <v>2483</v>
      </c>
      <c r="E551" s="5">
        <v>2</v>
      </c>
      <c r="F551">
        <f>IFERROR(VLOOKUP(C551,[2]Sheet1!$E:$G,3,FALSE),0)</f>
        <v>5</v>
      </c>
      <c r="G551" s="6">
        <f>VLOOKUP(C551,[1]Sheet1!$A:$S,19,FALSE)</f>
        <v>58590</v>
      </c>
      <c r="H551" s="6">
        <f t="shared" si="41"/>
        <v>292950</v>
      </c>
      <c r="I551" s="19">
        <f t="shared" si="44"/>
        <v>1.5147305546494791E-4</v>
      </c>
      <c r="J551" s="7">
        <f t="shared" si="45"/>
        <v>0.95942268075045867</v>
      </c>
      <c r="K551" s="23" t="str">
        <f t="shared" si="42"/>
        <v>C</v>
      </c>
      <c r="L551" s="23" t="e">
        <f>VLOOKUP(C551,#REF!,4,FALSE)</f>
        <v>#REF!</v>
      </c>
      <c r="M551" s="23" t="e">
        <f t="shared" si="43"/>
        <v>#REF!</v>
      </c>
    </row>
    <row r="552" spans="1:13">
      <c r="A552" s="4" t="s">
        <v>6514</v>
      </c>
      <c r="B552" s="5" t="s">
        <v>285</v>
      </c>
      <c r="C552" s="5" t="s">
        <v>2484</v>
      </c>
      <c r="D552" s="5" t="s">
        <v>2485</v>
      </c>
      <c r="E552" s="5">
        <v>2</v>
      </c>
      <c r="F552">
        <f>IFERROR(VLOOKUP(C552,[2]Sheet1!$E:$G,3,FALSE),0)</f>
        <v>3</v>
      </c>
      <c r="G552" s="6">
        <f>VLOOKUP(C552,[1]Sheet1!$A:$S,19,FALSE)</f>
        <v>97600</v>
      </c>
      <c r="H552" s="6">
        <f t="shared" si="41"/>
        <v>292800</v>
      </c>
      <c r="I552" s="19">
        <f t="shared" si="44"/>
        <v>1.513954962967631E-4</v>
      </c>
      <c r="J552" s="7">
        <f t="shared" si="45"/>
        <v>0.95957407624675539</v>
      </c>
      <c r="K552" s="23" t="str">
        <f t="shared" si="42"/>
        <v>C</v>
      </c>
      <c r="L552" s="23" t="e">
        <f>VLOOKUP(C552,#REF!,4,FALSE)</f>
        <v>#REF!</v>
      </c>
      <c r="M552" s="23" t="e">
        <f t="shared" si="43"/>
        <v>#REF!</v>
      </c>
    </row>
    <row r="553" spans="1:13">
      <c r="A553" s="4" t="s">
        <v>6514</v>
      </c>
      <c r="B553" s="5" t="s">
        <v>166</v>
      </c>
      <c r="C553" s="5" t="s">
        <v>2488</v>
      </c>
      <c r="D553" s="5" t="s">
        <v>2489</v>
      </c>
      <c r="E553" s="5">
        <v>6</v>
      </c>
      <c r="F553">
        <f>IFERROR(VLOOKUP(C553,[2]Sheet1!$E:$G,3,FALSE),0)</f>
        <v>7.67</v>
      </c>
      <c r="G553" s="6">
        <f>VLOOKUP(C553,[1]Sheet1!$A:$S,19,FALSE)</f>
        <v>38103.33</v>
      </c>
      <c r="H553" s="6">
        <f t="shared" si="41"/>
        <v>292252.54110000003</v>
      </c>
      <c r="I553" s="19">
        <f t="shared" si="44"/>
        <v>1.511124265841006E-4</v>
      </c>
      <c r="J553" s="7">
        <f t="shared" si="45"/>
        <v>0.95972518867333945</v>
      </c>
      <c r="K553" s="23" t="str">
        <f t="shared" si="42"/>
        <v>C</v>
      </c>
      <c r="L553" s="23" t="e">
        <f>VLOOKUP(C553,#REF!,4,FALSE)</f>
        <v>#REF!</v>
      </c>
      <c r="M553" s="23" t="e">
        <f t="shared" si="43"/>
        <v>#REF!</v>
      </c>
    </row>
    <row r="554" spans="1:13">
      <c r="A554" s="4" t="s">
        <v>6529</v>
      </c>
      <c r="B554" s="5" t="s">
        <v>286</v>
      </c>
      <c r="C554" s="5" t="s">
        <v>2492</v>
      </c>
      <c r="D554" s="5" t="s">
        <v>2493</v>
      </c>
      <c r="E554" s="5">
        <v>1</v>
      </c>
      <c r="F554">
        <f>IFERROR(VLOOKUP(C554,[2]Sheet1!$E:$G,3,FALSE),0)</f>
        <v>1</v>
      </c>
      <c r="G554" s="6">
        <f>VLOOKUP(C554,[1]Sheet1!$A:$S,19,FALSE)</f>
        <v>290000</v>
      </c>
      <c r="H554" s="6">
        <f t="shared" si="41"/>
        <v>290000</v>
      </c>
      <c r="I554" s="19">
        <f t="shared" si="44"/>
        <v>1.4994772515731318E-4</v>
      </c>
      <c r="J554" s="7">
        <f t="shared" si="45"/>
        <v>0.95987513639849675</v>
      </c>
      <c r="K554" s="23" t="str">
        <f t="shared" si="42"/>
        <v>C</v>
      </c>
      <c r="L554" s="23" t="e">
        <f>VLOOKUP(C554,#REF!,4,FALSE)</f>
        <v>#REF!</v>
      </c>
      <c r="M554" s="23" t="e">
        <f t="shared" si="43"/>
        <v>#REF!</v>
      </c>
    </row>
    <row r="555" spans="1:13">
      <c r="A555" s="4" t="s">
        <v>6491</v>
      </c>
      <c r="B555" s="5" t="s">
        <v>231</v>
      </c>
      <c r="C555" s="5" t="s">
        <v>2496</v>
      </c>
      <c r="D555" s="5" t="s">
        <v>2497</v>
      </c>
      <c r="E555" s="5">
        <v>1</v>
      </c>
      <c r="F555">
        <f>IFERROR(VLOOKUP(C555,[2]Sheet1!$E:$G,3,FALSE),0)</f>
        <v>2.4</v>
      </c>
      <c r="G555" s="6">
        <f>VLOOKUP(C555,[1]Sheet1!$A:$S,19,FALSE)</f>
        <v>120515</v>
      </c>
      <c r="H555" s="6">
        <f t="shared" si="41"/>
        <v>289236</v>
      </c>
      <c r="I555" s="19">
        <f t="shared" si="44"/>
        <v>1.4955269046069183E-4</v>
      </c>
      <c r="J555" s="7">
        <f t="shared" si="45"/>
        <v>0.96002468908895744</v>
      </c>
      <c r="K555" s="23" t="str">
        <f t="shared" si="42"/>
        <v>C</v>
      </c>
      <c r="L555" s="23" t="e">
        <f>VLOOKUP(C555,#REF!,4,FALSE)</f>
        <v>#REF!</v>
      </c>
      <c r="M555" s="23" t="e">
        <f t="shared" si="43"/>
        <v>#REF!</v>
      </c>
    </row>
    <row r="556" spans="1:13">
      <c r="A556" s="4" t="s">
        <v>6529</v>
      </c>
      <c r="B556" s="5" t="s">
        <v>1442</v>
      </c>
      <c r="C556" s="5" t="s">
        <v>2498</v>
      </c>
      <c r="D556" s="5" t="s">
        <v>6685</v>
      </c>
      <c r="E556" s="5">
        <v>6</v>
      </c>
      <c r="F556">
        <f>IFERROR(VLOOKUP(C556,[2]Sheet1!$E:$G,3,FALSE),0)</f>
        <v>10</v>
      </c>
      <c r="G556" s="6">
        <f>VLOOKUP(C556,[1]Sheet1!$A:$S,19,FALSE)</f>
        <v>28842</v>
      </c>
      <c r="H556" s="6">
        <f t="shared" si="41"/>
        <v>288420</v>
      </c>
      <c r="I556" s="19">
        <f t="shared" si="44"/>
        <v>1.4913076858576643E-4</v>
      </c>
      <c r="J556" s="7">
        <f t="shared" si="45"/>
        <v>0.96017381985754324</v>
      </c>
      <c r="K556" s="23" t="str">
        <f t="shared" si="42"/>
        <v>C</v>
      </c>
      <c r="L556" s="23" t="e">
        <f>VLOOKUP(C556,#REF!,4,FALSE)</f>
        <v>#REF!</v>
      </c>
      <c r="M556" s="23" t="e">
        <f t="shared" si="43"/>
        <v>#REF!</v>
      </c>
    </row>
    <row r="557" spans="1:13">
      <c r="A557" s="4" t="s">
        <v>6546</v>
      </c>
      <c r="B557" s="5" t="s">
        <v>1442</v>
      </c>
      <c r="C557" s="5" t="s">
        <v>2508</v>
      </c>
      <c r="D557" s="5" t="s">
        <v>6686</v>
      </c>
      <c r="E557" s="5">
        <v>4</v>
      </c>
      <c r="F557">
        <f>IFERROR(VLOOKUP(C557,[2]Sheet1!$E:$G,3,FALSE),0)</f>
        <v>6</v>
      </c>
      <c r="G557" s="6">
        <f>VLOOKUP(C557,[1]Sheet1!$A:$S,19,FALSE)</f>
        <v>47739.72</v>
      </c>
      <c r="H557" s="6">
        <f t="shared" si="41"/>
        <v>286438.32</v>
      </c>
      <c r="I557" s="19">
        <f t="shared" si="44"/>
        <v>1.4810611890304318E-4</v>
      </c>
      <c r="J557" s="7">
        <f t="shared" si="45"/>
        <v>0.96032192597644628</v>
      </c>
      <c r="K557" s="23" t="str">
        <f t="shared" si="42"/>
        <v>C</v>
      </c>
      <c r="L557" s="23" t="e">
        <f>VLOOKUP(C557,#REF!,4,FALSE)</f>
        <v>#REF!</v>
      </c>
      <c r="M557" s="23" t="e">
        <f t="shared" si="43"/>
        <v>#REF!</v>
      </c>
    </row>
    <row r="558" spans="1:13">
      <c r="A558" s="4" t="s">
        <v>6514</v>
      </c>
      <c r="B558" s="5" t="s">
        <v>285</v>
      </c>
      <c r="C558" s="5" t="s">
        <v>2510</v>
      </c>
      <c r="D558" s="5" t="s">
        <v>2511</v>
      </c>
      <c r="E558" s="5">
        <v>2</v>
      </c>
      <c r="F558">
        <f>IFERROR(VLOOKUP(C558,[2]Sheet1!$E:$G,3,FALSE),0)</f>
        <v>2</v>
      </c>
      <c r="G558" s="6">
        <f>VLOOKUP(C558,[1]Sheet1!$A:$S,19,FALSE)</f>
        <v>143040</v>
      </c>
      <c r="H558" s="6">
        <f t="shared" si="41"/>
        <v>286080</v>
      </c>
      <c r="I558" s="19">
        <f t="shared" si="44"/>
        <v>1.4792084556208328E-4</v>
      </c>
      <c r="J558" s="7">
        <f t="shared" si="45"/>
        <v>0.96046984682200831</v>
      </c>
      <c r="K558" s="23" t="str">
        <f t="shared" si="42"/>
        <v>C</v>
      </c>
      <c r="L558" s="23" t="e">
        <f>VLOOKUP(C558,#REF!,4,FALSE)</f>
        <v>#REF!</v>
      </c>
      <c r="M558" s="23" t="e">
        <f t="shared" si="43"/>
        <v>#REF!</v>
      </c>
    </row>
    <row r="559" spans="1:13">
      <c r="A559" s="4" t="s">
        <v>6529</v>
      </c>
      <c r="B559" s="5" t="s">
        <v>893</v>
      </c>
      <c r="C559" s="5" t="s">
        <v>2514</v>
      </c>
      <c r="D559" s="5" t="s">
        <v>2515</v>
      </c>
      <c r="E559" s="5">
        <v>1</v>
      </c>
      <c r="F559">
        <f>IFERROR(VLOOKUP(C559,[2]Sheet1!$E:$G,3,FALSE),0)</f>
        <v>1</v>
      </c>
      <c r="G559" s="6">
        <f>VLOOKUP(C559,[1]Sheet1!$A:$S,19,FALSE)</f>
        <v>285000</v>
      </c>
      <c r="H559" s="6">
        <f t="shared" si="41"/>
        <v>285000</v>
      </c>
      <c r="I559" s="19">
        <f t="shared" si="44"/>
        <v>1.4736241955115261E-4</v>
      </c>
      <c r="J559" s="7">
        <f t="shared" si="45"/>
        <v>0.96061720924155947</v>
      </c>
      <c r="K559" s="23" t="str">
        <f t="shared" si="42"/>
        <v>C</v>
      </c>
      <c r="L559" s="23" t="e">
        <f>VLOOKUP(C559,#REF!,4,FALSE)</f>
        <v>#REF!</v>
      </c>
      <c r="M559" s="23" t="e">
        <f t="shared" si="43"/>
        <v>#REF!</v>
      </c>
    </row>
    <row r="560" spans="1:13">
      <c r="A560" s="4" t="s">
        <v>6497</v>
      </c>
      <c r="B560" s="5" t="s">
        <v>286</v>
      </c>
      <c r="C560" s="5" t="s">
        <v>2518</v>
      </c>
      <c r="D560" s="5" t="s">
        <v>6687</v>
      </c>
      <c r="E560" s="5">
        <v>5</v>
      </c>
      <c r="F560">
        <f>IFERROR(VLOOKUP(C560,[2]Sheet1!$E:$G,3,FALSE),0)</f>
        <v>7</v>
      </c>
      <c r="G560" s="6">
        <f>VLOOKUP(C560,[1]Sheet1!$A:$S,19,FALSE)</f>
        <v>40570.32</v>
      </c>
      <c r="H560" s="6">
        <f t="shared" si="41"/>
        <v>283992.24</v>
      </c>
      <c r="I560" s="19">
        <f t="shared" si="44"/>
        <v>1.4684134603561971E-4</v>
      </c>
      <c r="J560" s="7">
        <f t="shared" si="45"/>
        <v>0.96076405058759506</v>
      </c>
      <c r="K560" s="23" t="str">
        <f t="shared" si="42"/>
        <v>C</v>
      </c>
      <c r="L560" s="23" t="e">
        <f>VLOOKUP(C560,#REF!,4,FALSE)</f>
        <v>#REF!</v>
      </c>
      <c r="M560" s="23" t="e">
        <f t="shared" si="43"/>
        <v>#REF!</v>
      </c>
    </row>
    <row r="561" spans="1:13">
      <c r="A561" s="4" t="s">
        <v>6529</v>
      </c>
      <c r="B561" s="5" t="s">
        <v>801</v>
      </c>
      <c r="C561" s="5" t="s">
        <v>2520</v>
      </c>
      <c r="D561" s="5" t="s">
        <v>6688</v>
      </c>
      <c r="E561" s="5">
        <v>10</v>
      </c>
      <c r="F561">
        <f>IFERROR(VLOOKUP(C561,[2]Sheet1!$E:$G,3,FALSE),0)</f>
        <v>300</v>
      </c>
      <c r="G561" s="6">
        <f>VLOOKUP(C561,[1]Sheet1!$A:$S,19,FALSE)</f>
        <v>941.67</v>
      </c>
      <c r="H561" s="6">
        <f t="shared" si="41"/>
        <v>282501</v>
      </c>
      <c r="I561" s="19">
        <f t="shared" si="44"/>
        <v>1.4607028380919356E-4</v>
      </c>
      <c r="J561" s="7">
        <f t="shared" si="45"/>
        <v>0.96091012087140426</v>
      </c>
      <c r="K561" s="23" t="str">
        <f t="shared" si="42"/>
        <v>C</v>
      </c>
      <c r="L561" s="23" t="e">
        <f>VLOOKUP(C561,#REF!,4,FALSE)</f>
        <v>#REF!</v>
      </c>
      <c r="M561" s="23" t="e">
        <f t="shared" si="43"/>
        <v>#REF!</v>
      </c>
    </row>
    <row r="562" spans="1:13">
      <c r="A562" s="4" t="s">
        <v>6514</v>
      </c>
      <c r="B562" s="5" t="s">
        <v>286</v>
      </c>
      <c r="C562" s="5" t="s">
        <v>2524</v>
      </c>
      <c r="D562" s="5" t="s">
        <v>6689</v>
      </c>
      <c r="E562" s="5">
        <v>2</v>
      </c>
      <c r="F562">
        <f>IFERROR(VLOOKUP(C562,[2]Sheet1!$E:$G,3,FALSE),0)</f>
        <v>2</v>
      </c>
      <c r="G562" s="6">
        <f>VLOOKUP(C562,[1]Sheet1!$A:$S,19,FALSE)</f>
        <v>139852</v>
      </c>
      <c r="H562" s="6">
        <f t="shared" si="41"/>
        <v>279704</v>
      </c>
      <c r="I562" s="19">
        <f t="shared" si="44"/>
        <v>1.4462406385310733E-4</v>
      </c>
      <c r="J562" s="7">
        <f t="shared" si="45"/>
        <v>0.96105474493525733</v>
      </c>
      <c r="K562" s="23" t="str">
        <f t="shared" si="42"/>
        <v>C</v>
      </c>
      <c r="L562" s="23" t="e">
        <f>VLOOKUP(C562,#REF!,4,FALSE)</f>
        <v>#REF!</v>
      </c>
      <c r="M562" s="23" t="e">
        <f t="shared" si="43"/>
        <v>#REF!</v>
      </c>
    </row>
    <row r="563" spans="1:13">
      <c r="A563" s="4" t="s">
        <v>6493</v>
      </c>
      <c r="B563" s="5" t="s">
        <v>317</v>
      </c>
      <c r="C563" s="5" t="s">
        <v>2528</v>
      </c>
      <c r="D563" s="5" t="s">
        <v>2529</v>
      </c>
      <c r="E563" s="5">
        <v>3</v>
      </c>
      <c r="F563">
        <f>IFERROR(VLOOKUP(C563,[2]Sheet1!$E:$G,3,FALSE),0)</f>
        <v>4</v>
      </c>
      <c r="G563" s="6">
        <f>VLOOKUP(C563,[1]Sheet1!$A:$S,19,FALSE)</f>
        <v>69800</v>
      </c>
      <c r="H563" s="6">
        <f t="shared" si="41"/>
        <v>279200</v>
      </c>
      <c r="I563" s="19">
        <f t="shared" si="44"/>
        <v>1.4436346504800634E-4</v>
      </c>
      <c r="J563" s="7">
        <f t="shared" si="45"/>
        <v>0.96119910840030531</v>
      </c>
      <c r="K563" s="23" t="str">
        <f t="shared" si="42"/>
        <v>C</v>
      </c>
      <c r="L563" s="23" t="e">
        <f>VLOOKUP(C563,#REF!,4,FALSE)</f>
        <v>#REF!</v>
      </c>
      <c r="M563" s="23" t="e">
        <f t="shared" si="43"/>
        <v>#REF!</v>
      </c>
    </row>
    <row r="564" spans="1:13">
      <c r="A564" s="4" t="s">
        <v>6529</v>
      </c>
      <c r="B564" s="5" t="s">
        <v>1358</v>
      </c>
      <c r="C564" s="5" t="s">
        <v>2538</v>
      </c>
      <c r="D564" s="5" t="s">
        <v>2539</v>
      </c>
      <c r="E564" s="5">
        <v>5</v>
      </c>
      <c r="F564">
        <f>IFERROR(VLOOKUP(C564,[2]Sheet1!$E:$G,3,FALSE),0)</f>
        <v>5</v>
      </c>
      <c r="G564" s="6">
        <f>VLOOKUP(C564,[1]Sheet1!$A:$S,19,FALSE)</f>
        <v>55462.18</v>
      </c>
      <c r="H564" s="6">
        <f t="shared" si="41"/>
        <v>277310.90000000002</v>
      </c>
      <c r="I564" s="19">
        <f t="shared" si="44"/>
        <v>1.4338668488388676E-4</v>
      </c>
      <c r="J564" s="7">
        <f t="shared" si="45"/>
        <v>0.96134249508518921</v>
      </c>
      <c r="K564" s="23" t="str">
        <f t="shared" si="42"/>
        <v>C</v>
      </c>
      <c r="L564" s="23" t="e">
        <f>VLOOKUP(C564,#REF!,4,FALSE)</f>
        <v>#REF!</v>
      </c>
      <c r="M564" s="23" t="e">
        <f t="shared" si="43"/>
        <v>#REF!</v>
      </c>
    </row>
    <row r="565" spans="1:13">
      <c r="A565" s="4" t="s">
        <v>6514</v>
      </c>
      <c r="B565" s="5" t="s">
        <v>596</v>
      </c>
      <c r="C565" s="5" t="s">
        <v>2542</v>
      </c>
      <c r="D565" s="5" t="s">
        <v>2543</v>
      </c>
      <c r="E565" s="5">
        <v>2</v>
      </c>
      <c r="F565">
        <f>IFERROR(VLOOKUP(C565,[2]Sheet1!$E:$G,3,FALSE),0)</f>
        <v>3</v>
      </c>
      <c r="G565" s="6">
        <f>VLOOKUP(C565,[1]Sheet1!$A:$S,19,FALSE)</f>
        <v>92300</v>
      </c>
      <c r="H565" s="6">
        <f t="shared" si="41"/>
        <v>276900</v>
      </c>
      <c r="I565" s="19">
        <f t="shared" si="44"/>
        <v>1.4317422446917248E-4</v>
      </c>
      <c r="J565" s="7">
        <f t="shared" si="45"/>
        <v>0.9614856693096584</v>
      </c>
      <c r="K565" s="23" t="str">
        <f t="shared" si="42"/>
        <v>C</v>
      </c>
      <c r="L565" s="23" t="e">
        <f>VLOOKUP(C565,#REF!,4,FALSE)</f>
        <v>#REF!</v>
      </c>
      <c r="M565" s="23" t="e">
        <f t="shared" si="43"/>
        <v>#REF!</v>
      </c>
    </row>
    <row r="566" spans="1:13">
      <c r="A566" s="4" t="s">
        <v>6502</v>
      </c>
      <c r="B566" s="5" t="s">
        <v>763</v>
      </c>
      <c r="C566" s="5" t="s">
        <v>2544</v>
      </c>
      <c r="D566" s="5" t="s">
        <v>2545</v>
      </c>
      <c r="E566" s="5">
        <v>1</v>
      </c>
      <c r="F566">
        <f>IFERROR(VLOOKUP(C566,[2]Sheet1!$E:$G,3,FALSE),0)</f>
        <v>2</v>
      </c>
      <c r="G566" s="6">
        <f>VLOOKUP(C566,[1]Sheet1!$A:$S,19,FALSE)</f>
        <v>138000</v>
      </c>
      <c r="H566" s="6">
        <f t="shared" si="41"/>
        <v>276000</v>
      </c>
      <c r="I566" s="19">
        <f t="shared" si="44"/>
        <v>1.4270886946006356E-4</v>
      </c>
      <c r="J566" s="7">
        <f t="shared" si="45"/>
        <v>0.9616283781791185</v>
      </c>
      <c r="K566" s="23" t="str">
        <f t="shared" si="42"/>
        <v>C</v>
      </c>
      <c r="L566" s="23" t="e">
        <f>VLOOKUP(C566,#REF!,4,FALSE)</f>
        <v>#REF!</v>
      </c>
      <c r="M566" s="23" t="e">
        <f t="shared" si="43"/>
        <v>#REF!</v>
      </c>
    </row>
    <row r="567" spans="1:13">
      <c r="A567" s="4" t="s">
        <v>6511</v>
      </c>
      <c r="B567" s="5" t="s">
        <v>763</v>
      </c>
      <c r="C567" s="5" t="s">
        <v>1049</v>
      </c>
      <c r="D567" s="5" t="s">
        <v>1050</v>
      </c>
      <c r="E567" s="5">
        <v>2</v>
      </c>
      <c r="F567">
        <f>IFERROR(VLOOKUP(C567,[2]Sheet1!$E:$G,3,FALSE),0)</f>
        <v>3</v>
      </c>
      <c r="G567" s="6">
        <f>VLOOKUP(C567,[1]Sheet1!$A:$S,19,FALSE)</f>
        <v>92000</v>
      </c>
      <c r="H567" s="6">
        <f t="shared" si="41"/>
        <v>276000</v>
      </c>
      <c r="I567" s="19">
        <f t="shared" si="44"/>
        <v>1.4270886946006356E-4</v>
      </c>
      <c r="J567" s="7">
        <f t="shared" si="45"/>
        <v>0.96177108704857861</v>
      </c>
      <c r="K567" s="23" t="str">
        <f t="shared" si="42"/>
        <v>C</v>
      </c>
      <c r="L567" s="23" t="e">
        <f>VLOOKUP(C567,#REF!,4,FALSE)</f>
        <v>#REF!</v>
      </c>
      <c r="M567" s="23" t="e">
        <f t="shared" si="43"/>
        <v>#REF!</v>
      </c>
    </row>
    <row r="568" spans="1:13">
      <c r="A568" s="4" t="s">
        <v>6502</v>
      </c>
      <c r="B568" s="5" t="s">
        <v>596</v>
      </c>
      <c r="C568" s="5" t="s">
        <v>2546</v>
      </c>
      <c r="D568" s="5" t="s">
        <v>2547</v>
      </c>
      <c r="E568" s="5">
        <v>2</v>
      </c>
      <c r="F568">
        <f>IFERROR(VLOOKUP(C568,[2]Sheet1!$E:$G,3,FALSE),0)</f>
        <v>4</v>
      </c>
      <c r="G568" s="6">
        <f>VLOOKUP(C568,[1]Sheet1!$A:$S,19,FALSE)</f>
        <v>68900</v>
      </c>
      <c r="H568" s="6">
        <f t="shared" si="41"/>
        <v>275600</v>
      </c>
      <c r="I568" s="19">
        <f t="shared" si="44"/>
        <v>1.4250204501157072E-4</v>
      </c>
      <c r="J568" s="7">
        <f t="shared" si="45"/>
        <v>0.96191358909359015</v>
      </c>
      <c r="K568" s="23" t="str">
        <f t="shared" si="42"/>
        <v>C</v>
      </c>
      <c r="L568" s="23" t="e">
        <f>VLOOKUP(C568,#REF!,4,FALSE)</f>
        <v>#REF!</v>
      </c>
      <c r="M568" s="23" t="e">
        <f t="shared" si="43"/>
        <v>#REF!</v>
      </c>
    </row>
    <row r="569" spans="1:13">
      <c r="A569" s="4" t="s">
        <v>6529</v>
      </c>
      <c r="B569" s="5" t="s">
        <v>536</v>
      </c>
      <c r="C569" s="5" t="s">
        <v>2550</v>
      </c>
      <c r="D569" s="5" t="s">
        <v>2551</v>
      </c>
      <c r="E569" s="5">
        <v>5</v>
      </c>
      <c r="F569">
        <f>IFERROR(VLOOKUP(C569,[2]Sheet1!$E:$G,3,FALSE),0)</f>
        <v>5</v>
      </c>
      <c r="G569" s="6">
        <f>VLOOKUP(C569,[1]Sheet1!$A:$S,19,FALSE)</f>
        <v>55000</v>
      </c>
      <c r="H569" s="6">
        <f t="shared" si="41"/>
        <v>275000</v>
      </c>
      <c r="I569" s="19">
        <f t="shared" si="44"/>
        <v>1.4219180833883145E-4</v>
      </c>
      <c r="J569" s="7">
        <f t="shared" si="45"/>
        <v>0.962055780901929</v>
      </c>
      <c r="K569" s="23" t="str">
        <f t="shared" si="42"/>
        <v>C</v>
      </c>
      <c r="L569" s="23" t="e">
        <f>VLOOKUP(C569,#REF!,4,FALSE)</f>
        <v>#REF!</v>
      </c>
      <c r="M569" s="23" t="e">
        <f t="shared" si="43"/>
        <v>#REF!</v>
      </c>
    </row>
    <row r="570" spans="1:13">
      <c r="A570" s="4" t="s">
        <v>6514</v>
      </c>
      <c r="B570" s="5" t="s">
        <v>44</v>
      </c>
      <c r="C570" s="5" t="s">
        <v>2569</v>
      </c>
      <c r="D570" s="5" t="s">
        <v>2570</v>
      </c>
      <c r="E570" s="5">
        <v>2</v>
      </c>
      <c r="F570">
        <f>IFERROR(VLOOKUP(C570,[2]Sheet1!$E:$G,3,FALSE),0)</f>
        <v>2</v>
      </c>
      <c r="G570" s="6">
        <f>VLOOKUP(C570,[1]Sheet1!$A:$S,19,FALSE)</f>
        <v>135000</v>
      </c>
      <c r="H570" s="6">
        <f t="shared" si="41"/>
        <v>270000</v>
      </c>
      <c r="I570" s="19">
        <f t="shared" si="44"/>
        <v>1.3960650273267089E-4</v>
      </c>
      <c r="J570" s="7">
        <f t="shared" si="45"/>
        <v>0.96219538740466171</v>
      </c>
      <c r="K570" s="23" t="str">
        <f t="shared" si="42"/>
        <v>C</v>
      </c>
      <c r="L570" s="23" t="e">
        <f>VLOOKUP(C570,#REF!,4,FALSE)</f>
        <v>#REF!</v>
      </c>
      <c r="M570" s="23" t="e">
        <f t="shared" si="43"/>
        <v>#REF!</v>
      </c>
    </row>
    <row r="571" spans="1:13">
      <c r="A571" s="4" t="s">
        <v>6499</v>
      </c>
      <c r="B571" s="5" t="s">
        <v>596</v>
      </c>
      <c r="C571" s="5" t="s">
        <v>2571</v>
      </c>
      <c r="D571" s="5" t="s">
        <v>2572</v>
      </c>
      <c r="E571" s="5">
        <v>20</v>
      </c>
      <c r="F571">
        <f>IFERROR(VLOOKUP(C571,[2]Sheet1!$E:$G,3,FALSE),0)</f>
        <v>20</v>
      </c>
      <c r="G571" s="6">
        <f>VLOOKUP(C571,[1]Sheet1!$A:$S,19,FALSE)</f>
        <v>13500</v>
      </c>
      <c r="H571" s="6">
        <f t="shared" si="41"/>
        <v>270000</v>
      </c>
      <c r="I571" s="19">
        <f t="shared" si="44"/>
        <v>1.3960650273267089E-4</v>
      </c>
      <c r="J571" s="7">
        <f t="shared" si="45"/>
        <v>0.96233499390739441</v>
      </c>
      <c r="K571" s="23" t="str">
        <f t="shared" si="42"/>
        <v>C</v>
      </c>
      <c r="L571" s="23" t="e">
        <f>VLOOKUP(C571,#REF!,4,FALSE)</f>
        <v>#REF!</v>
      </c>
      <c r="M571" s="23" t="e">
        <f t="shared" si="43"/>
        <v>#REF!</v>
      </c>
    </row>
    <row r="572" spans="1:13">
      <c r="A572" s="4" t="s">
        <v>6529</v>
      </c>
      <c r="B572" s="5" t="s">
        <v>536</v>
      </c>
      <c r="C572" s="5" t="s">
        <v>6959</v>
      </c>
      <c r="D572" s="5" t="s">
        <v>6960</v>
      </c>
      <c r="E572" s="5">
        <v>10</v>
      </c>
      <c r="F572">
        <f>E572</f>
        <v>10</v>
      </c>
      <c r="G572" s="6">
        <f>VLOOKUP(C572,[1]Sheet1!$A:$S,19,FALSE)</f>
        <v>27000</v>
      </c>
      <c r="H572" s="6">
        <f t="shared" si="41"/>
        <v>270000</v>
      </c>
      <c r="I572" s="19">
        <f t="shared" si="44"/>
        <v>1.3960650273267089E-4</v>
      </c>
      <c r="J572" s="7">
        <f t="shared" si="45"/>
        <v>0.96247460041012711</v>
      </c>
      <c r="K572" s="23" t="str">
        <f t="shared" si="42"/>
        <v>C</v>
      </c>
      <c r="L572" s="23" t="e">
        <f>VLOOKUP(C572,#REF!,4,FALSE)</f>
        <v>#REF!</v>
      </c>
      <c r="M572" s="23" t="e">
        <f t="shared" si="43"/>
        <v>#REF!</v>
      </c>
    </row>
    <row r="573" spans="1:13">
      <c r="A573" s="4" t="s">
        <v>6529</v>
      </c>
      <c r="B573" s="5" t="s">
        <v>186</v>
      </c>
      <c r="C573" s="5" t="s">
        <v>2573</v>
      </c>
      <c r="D573" s="5" t="s">
        <v>2574</v>
      </c>
      <c r="E573" s="5">
        <v>5</v>
      </c>
      <c r="F573">
        <f>IFERROR(VLOOKUP(C573,[2]Sheet1!$E:$G,3,FALSE),0)</f>
        <v>1843</v>
      </c>
      <c r="G573" s="6">
        <f>VLOOKUP(C573,[1]Sheet1!$A:$S,19,FALSE)</f>
        <v>146.25</v>
      </c>
      <c r="H573" s="6">
        <f t="shared" si="41"/>
        <v>269538.75</v>
      </c>
      <c r="I573" s="19">
        <f t="shared" si="44"/>
        <v>1.3936800829050257E-4</v>
      </c>
      <c r="J573" s="7">
        <f t="shared" si="45"/>
        <v>0.96261396841841762</v>
      </c>
      <c r="K573" s="23" t="str">
        <f t="shared" si="42"/>
        <v>C</v>
      </c>
      <c r="L573" s="23" t="e">
        <f>VLOOKUP(C573,#REF!,4,FALSE)</f>
        <v>#REF!</v>
      </c>
      <c r="M573" s="23" t="e">
        <f t="shared" si="43"/>
        <v>#REF!</v>
      </c>
    </row>
    <row r="574" spans="1:13">
      <c r="A574" s="4" t="s">
        <v>6529</v>
      </c>
      <c r="B574" s="5" t="s">
        <v>536</v>
      </c>
      <c r="C574" s="5" t="s">
        <v>6957</v>
      </c>
      <c r="D574" s="5" t="s">
        <v>6958</v>
      </c>
      <c r="E574" s="5">
        <v>10</v>
      </c>
      <c r="F574">
        <f>E574</f>
        <v>10</v>
      </c>
      <c r="G574" s="6">
        <f>VLOOKUP(C574,[1]Sheet1!$A:$S,19,FALSE)</f>
        <v>26900</v>
      </c>
      <c r="H574" s="6">
        <f t="shared" si="41"/>
        <v>269000</v>
      </c>
      <c r="I574" s="19">
        <f t="shared" si="44"/>
        <v>1.3908944161143878E-4</v>
      </c>
      <c r="J574" s="7">
        <f t="shared" si="45"/>
        <v>0.96275305786002907</v>
      </c>
      <c r="K574" s="23" t="str">
        <f t="shared" si="42"/>
        <v>C</v>
      </c>
      <c r="L574" s="23" t="e">
        <f>VLOOKUP(C574,#REF!,4,FALSE)</f>
        <v>#REF!</v>
      </c>
      <c r="M574" s="23" t="e">
        <f t="shared" si="43"/>
        <v>#REF!</v>
      </c>
    </row>
    <row r="575" spans="1:13">
      <c r="A575" s="4" t="s">
        <v>6529</v>
      </c>
      <c r="B575" s="5" t="s">
        <v>2772</v>
      </c>
      <c r="C575" s="5" t="s">
        <v>2773</v>
      </c>
      <c r="D575" s="5" t="s">
        <v>2774</v>
      </c>
      <c r="E575" s="5">
        <v>500</v>
      </c>
      <c r="F575">
        <f>IFERROR(VLOOKUP(C575,[2]Sheet1!$E:$G,3,FALSE),0)</f>
        <v>797</v>
      </c>
      <c r="G575" s="6">
        <f>VLOOKUP(C575,[1]Sheet1!$A:$S,19,FALSE)</f>
        <v>337.5</v>
      </c>
      <c r="H575" s="6">
        <f t="shared" si="41"/>
        <v>268987.5</v>
      </c>
      <c r="I575" s="19">
        <f t="shared" si="44"/>
        <v>1.3908297834742337E-4</v>
      </c>
      <c r="J575" s="7">
        <f t="shared" si="45"/>
        <v>0.96289214083837649</v>
      </c>
      <c r="K575" s="23" t="str">
        <f t="shared" si="42"/>
        <v>C</v>
      </c>
      <c r="L575" s="23" t="e">
        <f>VLOOKUP(C575,#REF!,4,FALSE)</f>
        <v>#REF!</v>
      </c>
      <c r="M575" s="23" t="e">
        <f t="shared" si="43"/>
        <v>#REF!</v>
      </c>
    </row>
    <row r="576" spans="1:13">
      <c r="A576" s="4" t="s">
        <v>6529</v>
      </c>
      <c r="B576" s="5" t="s">
        <v>317</v>
      </c>
      <c r="C576" s="5" t="s">
        <v>2581</v>
      </c>
      <c r="D576" s="5" t="s">
        <v>6690</v>
      </c>
      <c r="E576" s="5">
        <v>1</v>
      </c>
      <c r="F576">
        <f>IFERROR(VLOOKUP(C576,[2]Sheet1!$E:$G,3,FALSE),0)</f>
        <v>1</v>
      </c>
      <c r="G576" s="6">
        <f>VLOOKUP(C576,[1]Sheet1!$A:$S,19,FALSE)</f>
        <v>268000</v>
      </c>
      <c r="H576" s="6">
        <f t="shared" si="41"/>
        <v>268000</v>
      </c>
      <c r="I576" s="19">
        <f t="shared" si="44"/>
        <v>1.3857238049020667E-4</v>
      </c>
      <c r="J576" s="7">
        <f t="shared" si="45"/>
        <v>0.96303071321886669</v>
      </c>
      <c r="K576" s="23" t="str">
        <f t="shared" si="42"/>
        <v>C</v>
      </c>
      <c r="L576" s="23" t="e">
        <f>VLOOKUP(C576,#REF!,4,FALSE)</f>
        <v>#REF!</v>
      </c>
      <c r="M576" s="23" t="e">
        <f t="shared" si="43"/>
        <v>#REF!</v>
      </c>
    </row>
    <row r="577" spans="1:13">
      <c r="A577" s="4" t="s">
        <v>6514</v>
      </c>
      <c r="B577" s="5" t="s">
        <v>186</v>
      </c>
      <c r="C577" s="5" t="s">
        <v>2583</v>
      </c>
      <c r="D577" s="5" t="s">
        <v>2584</v>
      </c>
      <c r="E577" s="5">
        <v>30</v>
      </c>
      <c r="F577">
        <f>IFERROR(VLOOKUP(C577,[2]Sheet1!$E:$G,3,FALSE),0)</f>
        <v>2525</v>
      </c>
      <c r="G577" s="6">
        <f>VLOOKUP(C577,[1]Sheet1!$A:$S,19,FALSE)</f>
        <v>106.05</v>
      </c>
      <c r="H577" s="6">
        <f t="shared" si="41"/>
        <v>267776.25</v>
      </c>
      <c r="I577" s="19">
        <f t="shared" si="44"/>
        <v>1.3845668806433098E-4</v>
      </c>
      <c r="J577" s="7">
        <f t="shared" si="45"/>
        <v>0.96316916990693102</v>
      </c>
      <c r="K577" s="23" t="str">
        <f t="shared" si="42"/>
        <v>C</v>
      </c>
      <c r="L577" s="23" t="e">
        <f>VLOOKUP(C577,#REF!,4,FALSE)</f>
        <v>#REF!</v>
      </c>
      <c r="M577" s="23" t="e">
        <f t="shared" si="43"/>
        <v>#REF!</v>
      </c>
    </row>
    <row r="578" spans="1:13">
      <c r="A578" s="4" t="s">
        <v>6514</v>
      </c>
      <c r="B578" s="5" t="s">
        <v>285</v>
      </c>
      <c r="C578" s="5" t="s">
        <v>2585</v>
      </c>
      <c r="D578" s="5" t="s">
        <v>2586</v>
      </c>
      <c r="E578" s="5">
        <v>3</v>
      </c>
      <c r="F578">
        <f>IFERROR(VLOOKUP(C578,[2]Sheet1!$E:$G,3,FALSE),0)</f>
        <v>5</v>
      </c>
      <c r="G578" s="6">
        <f>VLOOKUP(C578,[1]Sheet1!$A:$S,19,FALSE)</f>
        <v>53500</v>
      </c>
      <c r="H578" s="6">
        <f t="shared" ref="H578:H641" si="46">F578*G578</f>
        <v>267500</v>
      </c>
      <c r="I578" s="19">
        <f t="shared" si="44"/>
        <v>1.3831384992959059E-4</v>
      </c>
      <c r="J578" s="7">
        <f t="shared" si="45"/>
        <v>0.96330748375686059</v>
      </c>
      <c r="K578" s="23" t="str">
        <f t="shared" ref="K578:K641" si="47">IF(J578&lt;=0.8,"A",IF(J578&lt;=0.95,"B","C"))</f>
        <v>C</v>
      </c>
      <c r="L578" s="23" t="e">
        <f>VLOOKUP(C578,#REF!,4,FALSE)</f>
        <v>#REF!</v>
      </c>
      <c r="M578" s="23" t="e">
        <f t="shared" ref="M578:M641" si="48">CONCATENATE(L578,K578)</f>
        <v>#REF!</v>
      </c>
    </row>
    <row r="579" spans="1:13">
      <c r="A579" s="4" t="s">
        <v>6535</v>
      </c>
      <c r="B579" s="5" t="s">
        <v>695</v>
      </c>
      <c r="C579" s="5" t="s">
        <v>2587</v>
      </c>
      <c r="D579" s="5" t="s">
        <v>2588</v>
      </c>
      <c r="E579" s="5">
        <v>2</v>
      </c>
      <c r="F579">
        <f>IFERROR(VLOOKUP(C579,[2]Sheet1!$E:$G,3,FALSE),0)</f>
        <v>2</v>
      </c>
      <c r="G579" s="6">
        <f>VLOOKUP(C579,[1]Sheet1!$A:$S,19,FALSE)</f>
        <v>133740</v>
      </c>
      <c r="H579" s="6">
        <f t="shared" si="46"/>
        <v>267480</v>
      </c>
      <c r="I579" s="19">
        <f t="shared" ref="I579:I642" si="49">H579/$H$1462</f>
        <v>1.3830350870716596E-4</v>
      </c>
      <c r="J579" s="7">
        <f t="shared" si="45"/>
        <v>0.96344578726556773</v>
      </c>
      <c r="K579" s="23" t="str">
        <f t="shared" si="47"/>
        <v>C</v>
      </c>
      <c r="L579" s="23" t="e">
        <f>VLOOKUP(C579,#REF!,4,FALSE)</f>
        <v>#REF!</v>
      </c>
      <c r="M579" s="23" t="e">
        <f t="shared" si="48"/>
        <v>#REF!</v>
      </c>
    </row>
    <row r="580" spans="1:13">
      <c r="A580" s="4" t="s">
        <v>6514</v>
      </c>
      <c r="B580" s="5" t="s">
        <v>536</v>
      </c>
      <c r="C580" s="5" t="s">
        <v>2591</v>
      </c>
      <c r="D580" s="5" t="s">
        <v>6691</v>
      </c>
      <c r="E580" s="5">
        <v>10</v>
      </c>
      <c r="F580">
        <f>IFERROR(VLOOKUP(C580,[2]Sheet1!$E:$G,3,FALSE),0)</f>
        <v>10</v>
      </c>
      <c r="G580" s="6">
        <f>VLOOKUP(C580,[1]Sheet1!$A:$S,19,FALSE)</f>
        <v>26700</v>
      </c>
      <c r="H580" s="6">
        <f t="shared" si="46"/>
        <v>267000</v>
      </c>
      <c r="I580" s="19">
        <f t="shared" si="49"/>
        <v>1.3805531936897454E-4</v>
      </c>
      <c r="J580" s="7">
        <f t="shared" ref="J580:J643" si="50">J579+I580</f>
        <v>0.96358384258493668</v>
      </c>
      <c r="K580" s="23" t="str">
        <f t="shared" si="47"/>
        <v>C</v>
      </c>
      <c r="L580" s="23" t="e">
        <f>VLOOKUP(C580,#REF!,4,FALSE)</f>
        <v>#REF!</v>
      </c>
      <c r="M580" s="23" t="e">
        <f t="shared" si="48"/>
        <v>#REF!</v>
      </c>
    </row>
    <row r="581" spans="1:13">
      <c r="A581" s="4" t="s">
        <v>6494</v>
      </c>
      <c r="B581" s="5" t="s">
        <v>959</v>
      </c>
      <c r="C581" s="5" t="s">
        <v>2599</v>
      </c>
      <c r="D581" s="5" t="s">
        <v>2600</v>
      </c>
      <c r="E581" s="5">
        <v>2</v>
      </c>
      <c r="F581">
        <f>IFERROR(VLOOKUP(C581,[2]Sheet1!$E:$G,3,FALSE),0)</f>
        <v>2</v>
      </c>
      <c r="G581" s="6">
        <f>VLOOKUP(C581,[1]Sheet1!$A:$S,19,FALSE)</f>
        <v>133000</v>
      </c>
      <c r="H581" s="6">
        <f t="shared" si="46"/>
        <v>266000</v>
      </c>
      <c r="I581" s="19">
        <f t="shared" si="49"/>
        <v>1.3753825824774243E-4</v>
      </c>
      <c r="J581" s="7">
        <f t="shared" si="50"/>
        <v>0.96372138084318437</v>
      </c>
      <c r="K581" s="23" t="str">
        <f t="shared" si="47"/>
        <v>C</v>
      </c>
      <c r="L581" s="23" t="e">
        <f>VLOOKUP(C581,#REF!,4,FALSE)</f>
        <v>#REF!</v>
      </c>
      <c r="M581" s="23" t="e">
        <f t="shared" si="48"/>
        <v>#REF!</v>
      </c>
    </row>
    <row r="582" spans="1:13">
      <c r="A582" s="4" t="s">
        <v>6514</v>
      </c>
      <c r="B582" s="5" t="s">
        <v>317</v>
      </c>
      <c r="C582" s="5" t="s">
        <v>2601</v>
      </c>
      <c r="D582" s="5" t="s">
        <v>2602</v>
      </c>
      <c r="E582" s="5">
        <v>3</v>
      </c>
      <c r="F582">
        <f>IFERROR(VLOOKUP(C582,[2]Sheet1!$E:$G,3,FALSE),0)</f>
        <v>7</v>
      </c>
      <c r="G582" s="6">
        <f>VLOOKUP(C582,[1]Sheet1!$A:$S,19,FALSE)</f>
        <v>38000</v>
      </c>
      <c r="H582" s="6">
        <f t="shared" si="46"/>
        <v>266000</v>
      </c>
      <c r="I582" s="19">
        <f t="shared" si="49"/>
        <v>1.3753825824774243E-4</v>
      </c>
      <c r="J582" s="7">
        <f t="shared" si="50"/>
        <v>0.96385891910143207</v>
      </c>
      <c r="K582" s="23" t="str">
        <f t="shared" si="47"/>
        <v>C</v>
      </c>
      <c r="L582" s="23" t="e">
        <f>VLOOKUP(C582,#REF!,4,FALSE)</f>
        <v>#REF!</v>
      </c>
      <c r="M582" s="23" t="e">
        <f t="shared" si="48"/>
        <v>#REF!</v>
      </c>
    </row>
    <row r="583" spans="1:13">
      <c r="A583" s="4" t="s">
        <v>6514</v>
      </c>
      <c r="B583" s="5" t="s">
        <v>801</v>
      </c>
      <c r="C583" s="5" t="s">
        <v>2603</v>
      </c>
      <c r="D583" s="5" t="s">
        <v>2604</v>
      </c>
      <c r="E583" s="5">
        <v>1000</v>
      </c>
      <c r="F583">
        <f>IFERROR(VLOOKUP(C583,[2]Sheet1!$E:$G,3,FALSE),0)</f>
        <v>1000</v>
      </c>
      <c r="G583" s="6">
        <f>VLOOKUP(C583,[1]Sheet1!$A:$S,19,FALSE)</f>
        <v>265</v>
      </c>
      <c r="H583" s="6">
        <f t="shared" si="46"/>
        <v>265000</v>
      </c>
      <c r="I583" s="19">
        <f t="shared" si="49"/>
        <v>1.3702119712651032E-4</v>
      </c>
      <c r="J583" s="7">
        <f t="shared" si="50"/>
        <v>0.96399594029855862</v>
      </c>
      <c r="K583" s="23" t="str">
        <f t="shared" si="47"/>
        <v>C</v>
      </c>
      <c r="L583" s="23" t="e">
        <f>VLOOKUP(C583,#REF!,4,FALSE)</f>
        <v>#REF!</v>
      </c>
      <c r="M583" s="23" t="e">
        <f t="shared" si="48"/>
        <v>#REF!</v>
      </c>
    </row>
    <row r="584" spans="1:13">
      <c r="A584" s="4" t="s">
        <v>6514</v>
      </c>
      <c r="B584" s="5" t="s">
        <v>286</v>
      </c>
      <c r="C584" s="5" t="s">
        <v>1810</v>
      </c>
      <c r="D584" s="5" t="s">
        <v>1811</v>
      </c>
      <c r="E584" s="5">
        <v>5</v>
      </c>
      <c r="F584">
        <f>IFERROR(VLOOKUP(C584,[2]Sheet1!$E:$G,3,FALSE),0)</f>
        <v>7</v>
      </c>
      <c r="G584" s="6">
        <f>VLOOKUP(C584,[1]Sheet1!$A:$S,19,FALSE)</f>
        <v>37700</v>
      </c>
      <c r="H584" s="6">
        <f t="shared" si="46"/>
        <v>263900</v>
      </c>
      <c r="I584" s="19">
        <f t="shared" si="49"/>
        <v>1.36452429893155E-4</v>
      </c>
      <c r="J584" s="7">
        <f t="shared" si="50"/>
        <v>0.96413239272845175</v>
      </c>
      <c r="K584" s="23" t="str">
        <f t="shared" si="47"/>
        <v>C</v>
      </c>
      <c r="L584" s="23" t="e">
        <f>VLOOKUP(C584,#REF!,4,FALSE)</f>
        <v>#REF!</v>
      </c>
      <c r="M584" s="23" t="e">
        <f t="shared" si="48"/>
        <v>#REF!</v>
      </c>
    </row>
    <row r="585" spans="1:13">
      <c r="A585" s="4" t="s">
        <v>6494</v>
      </c>
      <c r="B585" s="5" t="s">
        <v>893</v>
      </c>
      <c r="C585" s="5" t="s">
        <v>2617</v>
      </c>
      <c r="D585" s="5" t="s">
        <v>2618</v>
      </c>
      <c r="E585" s="5">
        <v>1</v>
      </c>
      <c r="F585">
        <f>IFERROR(VLOOKUP(C585,[2]Sheet1!$E:$G,3,FALSE),0)</f>
        <v>1</v>
      </c>
      <c r="G585" s="6">
        <f>VLOOKUP(C585,[1]Sheet1!$A:$S,19,FALSE)</f>
        <v>260800</v>
      </c>
      <c r="H585" s="6">
        <f t="shared" si="46"/>
        <v>260800</v>
      </c>
      <c r="I585" s="19">
        <f t="shared" si="49"/>
        <v>1.3484954041733543E-4</v>
      </c>
      <c r="J585" s="7">
        <f t="shared" si="50"/>
        <v>0.96426724226886906</v>
      </c>
      <c r="K585" s="23" t="str">
        <f t="shared" si="47"/>
        <v>C</v>
      </c>
      <c r="L585" s="23" t="e">
        <f>VLOOKUP(C585,#REF!,4,FALSE)</f>
        <v>#REF!</v>
      </c>
      <c r="M585" s="23" t="e">
        <f t="shared" si="48"/>
        <v>#REF!</v>
      </c>
    </row>
    <row r="586" spans="1:13">
      <c r="A586" s="4" t="s">
        <v>6535</v>
      </c>
      <c r="B586" s="5" t="s">
        <v>83</v>
      </c>
      <c r="C586" s="5" t="s">
        <v>2621</v>
      </c>
      <c r="D586" s="5" t="s">
        <v>6692</v>
      </c>
      <c r="E586" s="5">
        <v>2</v>
      </c>
      <c r="F586">
        <f>IFERROR(VLOOKUP(C586,[2]Sheet1!$E:$G,3,FALSE),0)</f>
        <v>2</v>
      </c>
      <c r="G586" s="6">
        <f>VLOOKUP(C586,[1]Sheet1!$A:$S,19,FALSE)</f>
        <v>130000</v>
      </c>
      <c r="H586" s="6">
        <f t="shared" si="46"/>
        <v>260000</v>
      </c>
      <c r="I586" s="19">
        <f t="shared" si="49"/>
        <v>1.3443589152034975E-4</v>
      </c>
      <c r="J586" s="7">
        <f t="shared" si="50"/>
        <v>0.96440167816038946</v>
      </c>
      <c r="K586" s="23" t="str">
        <f t="shared" si="47"/>
        <v>C</v>
      </c>
      <c r="L586" s="23" t="e">
        <f>VLOOKUP(C586,#REF!,4,FALSE)</f>
        <v>#REF!</v>
      </c>
      <c r="M586" s="23" t="e">
        <f t="shared" si="48"/>
        <v>#REF!</v>
      </c>
    </row>
    <row r="587" spans="1:13">
      <c r="A587" s="4" t="s">
        <v>6514</v>
      </c>
      <c r="B587" s="5" t="s">
        <v>893</v>
      </c>
      <c r="C587" s="5" t="s">
        <v>2627</v>
      </c>
      <c r="D587" s="5" t="s">
        <v>2628</v>
      </c>
      <c r="E587" s="5">
        <v>1</v>
      </c>
      <c r="F587">
        <f>IFERROR(VLOOKUP(C587,[2]Sheet1!$E:$G,3,FALSE),0)</f>
        <v>1</v>
      </c>
      <c r="G587" s="6">
        <f>VLOOKUP(C587,[1]Sheet1!$A:$S,19,FALSE)</f>
        <v>260000</v>
      </c>
      <c r="H587" s="6">
        <f t="shared" si="46"/>
        <v>260000</v>
      </c>
      <c r="I587" s="19">
        <f t="shared" si="49"/>
        <v>1.3443589152034975E-4</v>
      </c>
      <c r="J587" s="7">
        <f t="shared" si="50"/>
        <v>0.96453611405190987</v>
      </c>
      <c r="K587" s="23" t="str">
        <f t="shared" si="47"/>
        <v>C</v>
      </c>
      <c r="L587" s="23" t="e">
        <f>VLOOKUP(C587,#REF!,4,FALSE)</f>
        <v>#REF!</v>
      </c>
      <c r="M587" s="23" t="e">
        <f t="shared" si="48"/>
        <v>#REF!</v>
      </c>
    </row>
    <row r="588" spans="1:13">
      <c r="A588" s="4" t="s">
        <v>6514</v>
      </c>
      <c r="B588" s="5" t="s">
        <v>536</v>
      </c>
      <c r="C588" s="5" t="s">
        <v>6955</v>
      </c>
      <c r="D588" s="5" t="s">
        <v>6956</v>
      </c>
      <c r="E588" s="5">
        <v>10</v>
      </c>
      <c r="F588">
        <f>E588</f>
        <v>10</v>
      </c>
      <c r="G588" s="6">
        <f>VLOOKUP(C588,[1]Sheet1!$A:$S,19,FALSE)</f>
        <v>26000</v>
      </c>
      <c r="H588" s="6">
        <f t="shared" si="46"/>
        <v>260000</v>
      </c>
      <c r="I588" s="19">
        <f t="shared" si="49"/>
        <v>1.3443589152034975E-4</v>
      </c>
      <c r="J588" s="7">
        <f t="shared" si="50"/>
        <v>0.96467054994343027</v>
      </c>
      <c r="K588" s="23" t="str">
        <f t="shared" si="47"/>
        <v>C</v>
      </c>
      <c r="L588" s="23" t="e">
        <f>VLOOKUP(C588,#REF!,4,FALSE)</f>
        <v>#REF!</v>
      </c>
      <c r="M588" s="23" t="e">
        <f t="shared" si="48"/>
        <v>#REF!</v>
      </c>
    </row>
    <row r="589" spans="1:13">
      <c r="A589" s="4" t="s">
        <v>6511</v>
      </c>
      <c r="B589" s="5" t="s">
        <v>286</v>
      </c>
      <c r="C589" s="5" t="s">
        <v>2629</v>
      </c>
      <c r="D589" s="5" t="s">
        <v>2630</v>
      </c>
      <c r="E589" s="5">
        <v>10</v>
      </c>
      <c r="F589">
        <f>IFERROR(VLOOKUP(C589,[2]Sheet1!$E:$G,3,FALSE),0)</f>
        <v>10</v>
      </c>
      <c r="G589" s="6">
        <f>VLOOKUP(C589,[1]Sheet1!$A:$S,19,FALSE)</f>
        <v>25860</v>
      </c>
      <c r="H589" s="6">
        <f t="shared" si="46"/>
        <v>258600</v>
      </c>
      <c r="I589" s="19">
        <f t="shared" si="49"/>
        <v>1.3371200595062478E-4</v>
      </c>
      <c r="J589" s="7">
        <f t="shared" si="50"/>
        <v>0.96480426194938085</v>
      </c>
      <c r="K589" s="23" t="str">
        <f t="shared" si="47"/>
        <v>C</v>
      </c>
      <c r="L589" s="23" t="e">
        <f>VLOOKUP(C589,#REF!,4,FALSE)</f>
        <v>#REF!</v>
      </c>
      <c r="M589" s="23" t="e">
        <f t="shared" si="48"/>
        <v>#REF!</v>
      </c>
    </row>
    <row r="590" spans="1:13">
      <c r="A590" s="4" t="s">
        <v>6547</v>
      </c>
      <c r="B590" s="5" t="s">
        <v>116</v>
      </c>
      <c r="C590" s="5" t="s">
        <v>2631</v>
      </c>
      <c r="D590" s="5" t="s">
        <v>6693</v>
      </c>
      <c r="E590" s="5">
        <v>4.66</v>
      </c>
      <c r="F590">
        <f>IFERROR(VLOOKUP(C590,[2]Sheet1!$E:$G,3,FALSE),0)</f>
        <v>1.3360000000000001</v>
      </c>
      <c r="G590" s="6">
        <f>VLOOKUP(C590,[1]Sheet1!$A:$S,19,FALSE)</f>
        <v>193242.45</v>
      </c>
      <c r="H590" s="6">
        <f t="shared" si="46"/>
        <v>258171.91320000004</v>
      </c>
      <c r="I590" s="19">
        <f t="shared" si="49"/>
        <v>1.3349065890983213E-4</v>
      </c>
      <c r="J590" s="7">
        <f t="shared" si="50"/>
        <v>0.96493775260829073</v>
      </c>
      <c r="K590" s="23" t="str">
        <f t="shared" si="47"/>
        <v>C</v>
      </c>
      <c r="L590" s="23" t="e">
        <f>VLOOKUP(C590,#REF!,4,FALSE)</f>
        <v>#REF!</v>
      </c>
      <c r="M590" s="23" t="e">
        <f t="shared" si="48"/>
        <v>#REF!</v>
      </c>
    </row>
    <row r="591" spans="1:13">
      <c r="A591" s="4" t="s">
        <v>6529</v>
      </c>
      <c r="B591" s="5" t="s">
        <v>763</v>
      </c>
      <c r="C591" s="5" t="s">
        <v>2639</v>
      </c>
      <c r="D591" s="5" t="s">
        <v>2640</v>
      </c>
      <c r="E591" s="5">
        <v>1</v>
      </c>
      <c r="F591">
        <f>IFERROR(VLOOKUP(C591,[2]Sheet1!$E:$G,3,FALSE),0)</f>
        <v>1</v>
      </c>
      <c r="G591" s="6">
        <f>VLOOKUP(C591,[1]Sheet1!$A:$S,19,FALSE)</f>
        <v>257143</v>
      </c>
      <c r="H591" s="6">
        <f t="shared" si="46"/>
        <v>257143</v>
      </c>
      <c r="I591" s="19">
        <f t="shared" si="49"/>
        <v>1.3295864789698958E-4</v>
      </c>
      <c r="J591" s="7">
        <f t="shared" si="50"/>
        <v>0.96507071125618771</v>
      </c>
      <c r="K591" s="23" t="str">
        <f t="shared" si="47"/>
        <v>C</v>
      </c>
      <c r="L591" s="23" t="e">
        <f>VLOOKUP(C591,#REF!,4,FALSE)</f>
        <v>#REF!</v>
      </c>
      <c r="M591" s="23" t="e">
        <f t="shared" si="48"/>
        <v>#REF!</v>
      </c>
    </row>
    <row r="592" spans="1:13">
      <c r="A592" s="4" t="s">
        <v>6529</v>
      </c>
      <c r="B592" s="5" t="s">
        <v>286</v>
      </c>
      <c r="C592" s="5" t="s">
        <v>2643</v>
      </c>
      <c r="D592" s="5" t="s">
        <v>6694</v>
      </c>
      <c r="E592" s="5">
        <v>5</v>
      </c>
      <c r="F592">
        <f>IFERROR(VLOOKUP(C592,[2]Sheet1!$E:$G,3,FALSE),0)</f>
        <v>5</v>
      </c>
      <c r="G592" s="6">
        <f>VLOOKUP(C592,[1]Sheet1!$A:$S,19,FALSE)</f>
        <v>51350</v>
      </c>
      <c r="H592" s="6">
        <f t="shared" si="46"/>
        <v>256750</v>
      </c>
      <c r="I592" s="19">
        <f t="shared" si="49"/>
        <v>1.3275544287634538E-4</v>
      </c>
      <c r="J592" s="7">
        <f t="shared" si="50"/>
        <v>0.96520346669906409</v>
      </c>
      <c r="K592" s="23" t="str">
        <f t="shared" si="47"/>
        <v>C</v>
      </c>
      <c r="L592" s="23" t="e">
        <f>VLOOKUP(C592,#REF!,4,FALSE)</f>
        <v>#REF!</v>
      </c>
      <c r="M592" s="23" t="e">
        <f t="shared" si="48"/>
        <v>#REF!</v>
      </c>
    </row>
    <row r="593" spans="1:13">
      <c r="A593" s="4" t="s">
        <v>6547</v>
      </c>
      <c r="B593" s="5" t="s">
        <v>1093</v>
      </c>
      <c r="C593" s="5" t="s">
        <v>2645</v>
      </c>
      <c r="D593" s="5" t="s">
        <v>2646</v>
      </c>
      <c r="E593" s="5">
        <v>6</v>
      </c>
      <c r="F593">
        <f>IFERROR(VLOOKUP(C593,[2]Sheet1!$E:$G,3,FALSE),0)</f>
        <v>23.5228</v>
      </c>
      <c r="G593" s="6">
        <f>VLOOKUP(C593,[1]Sheet1!$A:$S,19,FALSE)</f>
        <v>10878</v>
      </c>
      <c r="H593" s="6">
        <f t="shared" si="46"/>
        <v>255881.0184</v>
      </c>
      <c r="I593" s="19">
        <f t="shared" si="49"/>
        <v>1.323061262759193E-4</v>
      </c>
      <c r="J593" s="7">
        <f t="shared" si="50"/>
        <v>0.96533577282534</v>
      </c>
      <c r="K593" s="23" t="str">
        <f t="shared" si="47"/>
        <v>C</v>
      </c>
      <c r="L593" s="23" t="e">
        <f>VLOOKUP(C593,#REF!,4,FALSE)</f>
        <v>#REF!</v>
      </c>
      <c r="M593" s="23" t="e">
        <f t="shared" si="48"/>
        <v>#REF!</v>
      </c>
    </row>
    <row r="594" spans="1:13">
      <c r="A594" s="4" t="s">
        <v>6514</v>
      </c>
      <c r="B594" s="5" t="s">
        <v>263</v>
      </c>
      <c r="C594" s="5" t="s">
        <v>2647</v>
      </c>
      <c r="D594" s="5" t="s">
        <v>2648</v>
      </c>
      <c r="E594" s="5">
        <v>1</v>
      </c>
      <c r="F594">
        <f>IFERROR(VLOOKUP(C594,[2]Sheet1!$E:$G,3,FALSE),0)</f>
        <v>1</v>
      </c>
      <c r="G594" s="6">
        <f>VLOOKUP(C594,[1]Sheet1!$A:$S,19,FALSE)</f>
        <v>255300</v>
      </c>
      <c r="H594" s="6">
        <f t="shared" si="46"/>
        <v>255300</v>
      </c>
      <c r="I594" s="19">
        <f t="shared" si="49"/>
        <v>1.3200570425055881E-4</v>
      </c>
      <c r="J594" s="7">
        <f t="shared" si="50"/>
        <v>0.96546777852959054</v>
      </c>
      <c r="K594" s="23" t="str">
        <f t="shared" si="47"/>
        <v>C</v>
      </c>
      <c r="L594" s="23" t="e">
        <f>VLOOKUP(C594,#REF!,4,FALSE)</f>
        <v>#REF!</v>
      </c>
      <c r="M594" s="23" t="e">
        <f t="shared" si="48"/>
        <v>#REF!</v>
      </c>
    </row>
    <row r="595" spans="1:13">
      <c r="A595" s="4" t="s">
        <v>6514</v>
      </c>
      <c r="B595" s="5" t="s">
        <v>724</v>
      </c>
      <c r="C595" s="5" t="s">
        <v>2649</v>
      </c>
      <c r="D595" s="5" t="s">
        <v>2650</v>
      </c>
      <c r="E595" s="5">
        <v>6</v>
      </c>
      <c r="F595">
        <f>IFERROR(VLOOKUP(C595,[2]Sheet1!$E:$G,3,FALSE),0)</f>
        <v>12</v>
      </c>
      <c r="G595" s="6">
        <f>VLOOKUP(C595,[1]Sheet1!$A:$S,19,FALSE)</f>
        <v>21273</v>
      </c>
      <c r="H595" s="6">
        <f t="shared" si="46"/>
        <v>255276</v>
      </c>
      <c r="I595" s="19">
        <f t="shared" si="49"/>
        <v>1.3199329478364924E-4</v>
      </c>
      <c r="J595" s="7">
        <f t="shared" si="50"/>
        <v>0.96559977182437418</v>
      </c>
      <c r="K595" s="23" t="str">
        <f t="shared" si="47"/>
        <v>C</v>
      </c>
      <c r="L595" s="23" t="e">
        <f>VLOOKUP(C595,#REF!,4,FALSE)</f>
        <v>#REF!</v>
      </c>
      <c r="M595" s="23" t="e">
        <f t="shared" si="48"/>
        <v>#REF!</v>
      </c>
    </row>
    <row r="596" spans="1:13">
      <c r="A596" s="4" t="s">
        <v>6502</v>
      </c>
      <c r="B596" s="5" t="s">
        <v>971</v>
      </c>
      <c r="C596" s="5" t="s">
        <v>2651</v>
      </c>
      <c r="D596" s="5" t="s">
        <v>6695</v>
      </c>
      <c r="E596" s="5">
        <v>2</v>
      </c>
      <c r="F596">
        <f>IFERROR(VLOOKUP(C596,[2]Sheet1!$E:$G,3,FALSE),0)</f>
        <v>6</v>
      </c>
      <c r="G596" s="6">
        <f>VLOOKUP(C596,[1]Sheet1!$A:$S,19,FALSE)</f>
        <v>42500</v>
      </c>
      <c r="H596" s="6">
        <f t="shared" si="46"/>
        <v>255000</v>
      </c>
      <c r="I596" s="19">
        <f t="shared" si="49"/>
        <v>1.3185058591418916E-4</v>
      </c>
      <c r="J596" s="7">
        <f t="shared" si="50"/>
        <v>0.96573162241028832</v>
      </c>
      <c r="K596" s="23" t="str">
        <f t="shared" si="47"/>
        <v>C</v>
      </c>
      <c r="L596" s="23" t="e">
        <f>VLOOKUP(C596,#REF!,4,FALSE)</f>
        <v>#REF!</v>
      </c>
      <c r="M596" s="23" t="e">
        <f t="shared" si="48"/>
        <v>#REF!</v>
      </c>
    </row>
    <row r="597" spans="1:13">
      <c r="A597" s="4" t="s">
        <v>6494</v>
      </c>
      <c r="B597" s="5" t="s">
        <v>2369</v>
      </c>
      <c r="C597" s="5" t="s">
        <v>2653</v>
      </c>
      <c r="D597" s="5" t="s">
        <v>2654</v>
      </c>
      <c r="E597" s="5">
        <v>5</v>
      </c>
      <c r="F597">
        <f>IFERROR(VLOOKUP(C597,[2]Sheet1!$E:$G,3,FALSE),0)</f>
        <v>17</v>
      </c>
      <c r="G597" s="6">
        <f>VLOOKUP(C597,[1]Sheet1!$A:$S,19,FALSE)</f>
        <v>15000</v>
      </c>
      <c r="H597" s="6">
        <f t="shared" si="46"/>
        <v>255000</v>
      </c>
      <c r="I597" s="19">
        <f t="shared" si="49"/>
        <v>1.3185058591418916E-4</v>
      </c>
      <c r="J597" s="7">
        <f t="shared" si="50"/>
        <v>0.96586347299620245</v>
      </c>
      <c r="K597" s="23" t="str">
        <f t="shared" si="47"/>
        <v>C</v>
      </c>
      <c r="L597" s="23" t="e">
        <f>VLOOKUP(C597,#REF!,4,FALSE)</f>
        <v>#REF!</v>
      </c>
      <c r="M597" s="23" t="e">
        <f t="shared" si="48"/>
        <v>#REF!</v>
      </c>
    </row>
    <row r="598" spans="1:13">
      <c r="A598" s="4" t="s">
        <v>6494</v>
      </c>
      <c r="B598" s="5" t="s">
        <v>44</v>
      </c>
      <c r="C598" s="5" t="s">
        <v>2655</v>
      </c>
      <c r="D598" s="5" t="s">
        <v>2656</v>
      </c>
      <c r="E598" s="5">
        <v>2</v>
      </c>
      <c r="F598">
        <f>IFERROR(VLOOKUP(C598,[2]Sheet1!$E:$G,3,FALSE),0)</f>
        <v>5</v>
      </c>
      <c r="G598" s="6">
        <f>VLOOKUP(C598,[1]Sheet1!$A:$S,19,FALSE)</f>
        <v>50945</v>
      </c>
      <c r="H598" s="6">
        <f t="shared" si="46"/>
        <v>254725</v>
      </c>
      <c r="I598" s="19">
        <f t="shared" si="49"/>
        <v>1.3170839410585035E-4</v>
      </c>
      <c r="J598" s="7">
        <f t="shared" si="50"/>
        <v>0.96599518139030827</v>
      </c>
      <c r="K598" s="23" t="str">
        <f t="shared" si="47"/>
        <v>C</v>
      </c>
      <c r="L598" s="23" t="e">
        <f>VLOOKUP(C598,#REF!,4,FALSE)</f>
        <v>#REF!</v>
      </c>
      <c r="M598" s="23" t="e">
        <f t="shared" si="48"/>
        <v>#REF!</v>
      </c>
    </row>
    <row r="599" spans="1:13">
      <c r="A599" s="4" t="s">
        <v>6514</v>
      </c>
      <c r="B599" s="5" t="s">
        <v>763</v>
      </c>
      <c r="C599" s="5" t="s">
        <v>2659</v>
      </c>
      <c r="D599" s="5" t="s">
        <v>2660</v>
      </c>
      <c r="E599" s="5">
        <v>1</v>
      </c>
      <c r="F599">
        <f>IFERROR(VLOOKUP(C599,[2]Sheet1!$E:$G,3,FALSE),0)</f>
        <v>1</v>
      </c>
      <c r="G599" s="6">
        <f>VLOOKUP(C599,[1]Sheet1!$A:$S,19,FALSE)</f>
        <v>254000</v>
      </c>
      <c r="H599" s="6">
        <f t="shared" si="46"/>
        <v>254000</v>
      </c>
      <c r="I599" s="19">
        <f t="shared" si="49"/>
        <v>1.3133352479295705E-4</v>
      </c>
      <c r="J599" s="7">
        <f t="shared" si="50"/>
        <v>0.96612651491510126</v>
      </c>
      <c r="K599" s="23" t="str">
        <f t="shared" si="47"/>
        <v>C</v>
      </c>
      <c r="L599" s="23" t="e">
        <f>VLOOKUP(C599,#REF!,4,FALSE)</f>
        <v>#REF!</v>
      </c>
      <c r="M599" s="23" t="e">
        <f t="shared" si="48"/>
        <v>#REF!</v>
      </c>
    </row>
    <row r="600" spans="1:13">
      <c r="A600" s="4" t="s">
        <v>6529</v>
      </c>
      <c r="B600" s="5" t="s">
        <v>763</v>
      </c>
      <c r="C600" s="5" t="s">
        <v>2675</v>
      </c>
      <c r="D600" s="5" t="s">
        <v>2676</v>
      </c>
      <c r="E600" s="5">
        <v>1</v>
      </c>
      <c r="F600">
        <f>IFERROR(VLOOKUP(C600,[2]Sheet1!$E:$G,3,FALSE),0)</f>
        <v>1</v>
      </c>
      <c r="G600" s="6">
        <f>VLOOKUP(C600,[1]Sheet1!$A:$S,19,FALSE)</f>
        <v>252000</v>
      </c>
      <c r="H600" s="6">
        <f t="shared" si="46"/>
        <v>252000</v>
      </c>
      <c r="I600" s="19">
        <f t="shared" si="49"/>
        <v>1.3029940255049284E-4</v>
      </c>
      <c r="J600" s="7">
        <f t="shared" si="50"/>
        <v>0.96625681431765176</v>
      </c>
      <c r="K600" s="23" t="str">
        <f t="shared" si="47"/>
        <v>C</v>
      </c>
      <c r="L600" s="23" t="e">
        <f>VLOOKUP(C600,#REF!,4,FALSE)</f>
        <v>#REF!</v>
      </c>
      <c r="M600" s="23" t="e">
        <f t="shared" si="48"/>
        <v>#REF!</v>
      </c>
    </row>
    <row r="601" spans="1:13">
      <c r="A601" s="4" t="s">
        <v>6514</v>
      </c>
      <c r="B601" s="5" t="s">
        <v>317</v>
      </c>
      <c r="C601" s="5" t="s">
        <v>2677</v>
      </c>
      <c r="D601" s="5" t="s">
        <v>2678</v>
      </c>
      <c r="E601" s="5">
        <v>1</v>
      </c>
      <c r="F601">
        <f>IFERROR(VLOOKUP(C601,[2]Sheet1!$E:$G,3,FALSE),0)</f>
        <v>1</v>
      </c>
      <c r="G601" s="6">
        <f>VLOOKUP(C601,[1]Sheet1!$A:$S,19,FALSE)</f>
        <v>252000</v>
      </c>
      <c r="H601" s="6">
        <f t="shared" si="46"/>
        <v>252000</v>
      </c>
      <c r="I601" s="19">
        <f t="shared" si="49"/>
        <v>1.3029940255049284E-4</v>
      </c>
      <c r="J601" s="7">
        <f t="shared" si="50"/>
        <v>0.96638711372020225</v>
      </c>
      <c r="K601" s="23" t="str">
        <f t="shared" si="47"/>
        <v>C</v>
      </c>
      <c r="L601" s="23" t="e">
        <f>VLOOKUP(C601,#REF!,4,FALSE)</f>
        <v>#REF!</v>
      </c>
      <c r="M601" s="23" t="e">
        <f t="shared" si="48"/>
        <v>#REF!</v>
      </c>
    </row>
    <row r="602" spans="1:13">
      <c r="A602" s="4" t="s">
        <v>6514</v>
      </c>
      <c r="B602" s="5" t="s">
        <v>536</v>
      </c>
      <c r="C602" s="5" t="s">
        <v>2683</v>
      </c>
      <c r="D602" s="5" t="s">
        <v>2684</v>
      </c>
      <c r="E602" s="5">
        <v>10</v>
      </c>
      <c r="F602">
        <f>IFERROR(VLOOKUP(C602,[2]Sheet1!$E:$G,3,FALSE),0)</f>
        <v>10</v>
      </c>
      <c r="G602" s="6">
        <f>VLOOKUP(C602,[1]Sheet1!$A:$S,19,FALSE)</f>
        <v>25000</v>
      </c>
      <c r="H602" s="6">
        <f t="shared" si="46"/>
        <v>250000</v>
      </c>
      <c r="I602" s="19">
        <f t="shared" si="49"/>
        <v>1.292652803080286E-4</v>
      </c>
      <c r="J602" s="7">
        <f t="shared" si="50"/>
        <v>0.96651637900051024</v>
      </c>
      <c r="K602" s="23" t="str">
        <f t="shared" si="47"/>
        <v>C</v>
      </c>
      <c r="L602" s="23" t="e">
        <f>VLOOKUP(C602,#REF!,4,FALSE)</f>
        <v>#REF!</v>
      </c>
      <c r="M602" s="23" t="e">
        <f t="shared" si="48"/>
        <v>#REF!</v>
      </c>
    </row>
    <row r="603" spans="1:13">
      <c r="A603" s="4" t="s">
        <v>6514</v>
      </c>
      <c r="B603" s="5" t="s">
        <v>971</v>
      </c>
      <c r="C603" s="5" t="s">
        <v>6951</v>
      </c>
      <c r="D603" s="5" t="s">
        <v>6952</v>
      </c>
      <c r="E603" s="5">
        <v>1</v>
      </c>
      <c r="F603">
        <f>E603</f>
        <v>1</v>
      </c>
      <c r="G603" s="6">
        <f>VLOOKUP(C603,[1]Sheet1!$A:$S,19,FALSE)</f>
        <v>250000</v>
      </c>
      <c r="H603" s="6">
        <f t="shared" si="46"/>
        <v>250000</v>
      </c>
      <c r="I603" s="19">
        <f t="shared" si="49"/>
        <v>1.292652803080286E-4</v>
      </c>
      <c r="J603" s="7">
        <f t="shared" si="50"/>
        <v>0.96664564428081823</v>
      </c>
      <c r="K603" s="23" t="str">
        <f t="shared" si="47"/>
        <v>C</v>
      </c>
      <c r="L603" s="23" t="e">
        <f>VLOOKUP(C603,#REF!,4,FALSE)</f>
        <v>#REF!</v>
      </c>
      <c r="M603" s="23" t="e">
        <f t="shared" si="48"/>
        <v>#REF!</v>
      </c>
    </row>
    <row r="604" spans="1:13">
      <c r="A604" s="4" t="s">
        <v>6529</v>
      </c>
      <c r="B604" s="5" t="s">
        <v>893</v>
      </c>
      <c r="C604" s="5" t="s">
        <v>2692</v>
      </c>
      <c r="D604" s="5" t="s">
        <v>6696</v>
      </c>
      <c r="E604" s="5">
        <v>1</v>
      </c>
      <c r="F604">
        <f>IFERROR(VLOOKUP(C604,[2]Sheet1!$E:$G,3,FALSE),0)</f>
        <v>1</v>
      </c>
      <c r="G604" s="6">
        <f>VLOOKUP(C604,[1]Sheet1!$A:$S,19,FALSE)</f>
        <v>248000</v>
      </c>
      <c r="H604" s="6">
        <f t="shared" si="46"/>
        <v>248000</v>
      </c>
      <c r="I604" s="19">
        <f t="shared" si="49"/>
        <v>1.2823115806556438E-4</v>
      </c>
      <c r="J604" s="7">
        <f t="shared" si="50"/>
        <v>0.96677387543888382</v>
      </c>
      <c r="K604" s="23" t="str">
        <f t="shared" si="47"/>
        <v>C</v>
      </c>
      <c r="L604" s="23" t="e">
        <f>VLOOKUP(C604,#REF!,4,FALSE)</f>
        <v>#REF!</v>
      </c>
      <c r="M604" s="23" t="e">
        <f t="shared" si="48"/>
        <v>#REF!</v>
      </c>
    </row>
    <row r="605" spans="1:13">
      <c r="A605" s="4" t="s">
        <v>6514</v>
      </c>
      <c r="B605" s="5" t="s">
        <v>285</v>
      </c>
      <c r="C605" s="5" t="s">
        <v>2694</v>
      </c>
      <c r="D605" s="5" t="s">
        <v>2695</v>
      </c>
      <c r="E605" s="5">
        <v>2</v>
      </c>
      <c r="F605">
        <f>IFERROR(VLOOKUP(C605,[2]Sheet1!$E:$G,3,FALSE),0)</f>
        <v>6</v>
      </c>
      <c r="G605" s="6">
        <f>VLOOKUP(C605,[1]Sheet1!$A:$S,19,FALSE)</f>
        <v>41300</v>
      </c>
      <c r="H605" s="6">
        <f t="shared" si="46"/>
        <v>247800</v>
      </c>
      <c r="I605" s="19">
        <f t="shared" si="49"/>
        <v>1.2812774584131795E-4</v>
      </c>
      <c r="J605" s="7">
        <f t="shared" si="50"/>
        <v>0.96690200318472519</v>
      </c>
      <c r="K605" s="23" t="str">
        <f t="shared" si="47"/>
        <v>C</v>
      </c>
      <c r="L605" s="23" t="e">
        <f>VLOOKUP(C605,#REF!,4,FALSE)</f>
        <v>#REF!</v>
      </c>
      <c r="M605" s="23" t="e">
        <f t="shared" si="48"/>
        <v>#REF!</v>
      </c>
    </row>
    <row r="606" spans="1:13">
      <c r="A606" s="4" t="s">
        <v>6529</v>
      </c>
      <c r="B606" s="5" t="s">
        <v>286</v>
      </c>
      <c r="C606" s="5" t="s">
        <v>2698</v>
      </c>
      <c r="D606" s="5" t="s">
        <v>2699</v>
      </c>
      <c r="E606" s="5">
        <v>2</v>
      </c>
      <c r="F606">
        <f>IFERROR(VLOOKUP(C606,[2]Sheet1!$E:$G,3,FALSE),0)</f>
        <v>2</v>
      </c>
      <c r="G606" s="6">
        <f>VLOOKUP(C606,[1]Sheet1!$A:$S,19,FALSE)</f>
        <v>123500</v>
      </c>
      <c r="H606" s="6">
        <f t="shared" si="46"/>
        <v>247000</v>
      </c>
      <c r="I606" s="19">
        <f t="shared" si="49"/>
        <v>1.2771409694433225E-4</v>
      </c>
      <c r="J606" s="7">
        <f t="shared" si="50"/>
        <v>0.96702971728166953</v>
      </c>
      <c r="K606" s="23" t="str">
        <f t="shared" si="47"/>
        <v>C</v>
      </c>
      <c r="L606" s="23" t="e">
        <f>VLOOKUP(C606,#REF!,4,FALSE)</f>
        <v>#REF!</v>
      </c>
      <c r="M606" s="23" t="e">
        <f t="shared" si="48"/>
        <v>#REF!</v>
      </c>
    </row>
    <row r="607" spans="1:13">
      <c r="A607" s="4" t="s">
        <v>6529</v>
      </c>
      <c r="B607" s="5" t="s">
        <v>555</v>
      </c>
      <c r="C607" s="5" t="s">
        <v>2700</v>
      </c>
      <c r="D607" s="5" t="s">
        <v>6697</v>
      </c>
      <c r="E607" s="5">
        <v>12</v>
      </c>
      <c r="F607">
        <f>IFERROR(VLOOKUP(C607,[2]Sheet1!$E:$G,3,FALSE),0)</f>
        <v>40</v>
      </c>
      <c r="G607" s="6">
        <f>VLOOKUP(C607,[1]Sheet1!$A:$S,19,FALSE)</f>
        <v>6150</v>
      </c>
      <c r="H607" s="6">
        <f t="shared" si="46"/>
        <v>246000</v>
      </c>
      <c r="I607" s="19">
        <f t="shared" si="49"/>
        <v>1.2719703582310014E-4</v>
      </c>
      <c r="J607" s="7">
        <f t="shared" si="50"/>
        <v>0.96715691431749262</v>
      </c>
      <c r="K607" s="23" t="str">
        <f t="shared" si="47"/>
        <v>C</v>
      </c>
      <c r="L607" s="23" t="e">
        <f>VLOOKUP(C607,#REF!,4,FALSE)</f>
        <v>#REF!</v>
      </c>
      <c r="M607" s="23" t="e">
        <f t="shared" si="48"/>
        <v>#REF!</v>
      </c>
    </row>
    <row r="608" spans="1:13">
      <c r="A608" s="4" t="s">
        <v>6529</v>
      </c>
      <c r="B608" s="5" t="s">
        <v>286</v>
      </c>
      <c r="C608" s="5" t="s">
        <v>2702</v>
      </c>
      <c r="D608" s="5" t="s">
        <v>2703</v>
      </c>
      <c r="E608" s="5">
        <v>2</v>
      </c>
      <c r="F608">
        <f>IFERROR(VLOOKUP(C608,[2]Sheet1!$E:$G,3,FALSE),0)</f>
        <v>2</v>
      </c>
      <c r="G608" s="6">
        <f>VLOOKUP(C608,[1]Sheet1!$A:$S,19,FALSE)</f>
        <v>123000</v>
      </c>
      <c r="H608" s="6">
        <f t="shared" si="46"/>
        <v>246000</v>
      </c>
      <c r="I608" s="19">
        <f t="shared" si="49"/>
        <v>1.2719703582310014E-4</v>
      </c>
      <c r="J608" s="7">
        <f t="shared" si="50"/>
        <v>0.96728411135331571</v>
      </c>
      <c r="K608" s="23" t="str">
        <f t="shared" si="47"/>
        <v>C</v>
      </c>
      <c r="L608" s="23" t="e">
        <f>VLOOKUP(C608,#REF!,4,FALSE)</f>
        <v>#REF!</v>
      </c>
      <c r="M608" s="23" t="e">
        <f t="shared" si="48"/>
        <v>#REF!</v>
      </c>
    </row>
    <row r="609" spans="1:13">
      <c r="A609" s="4" t="s">
        <v>6547</v>
      </c>
      <c r="B609" s="5" t="s">
        <v>54</v>
      </c>
      <c r="C609" s="5" t="s">
        <v>2704</v>
      </c>
      <c r="D609" s="5" t="s">
        <v>6698</v>
      </c>
      <c r="E609" s="5">
        <v>5</v>
      </c>
      <c r="F609">
        <f>IFERROR(VLOOKUP(C609,[2]Sheet1!$E:$G,3,FALSE),0)</f>
        <v>10</v>
      </c>
      <c r="G609" s="6">
        <f>VLOOKUP(C609,[1]Sheet1!$A:$S,19,FALSE)</f>
        <v>24595</v>
      </c>
      <c r="H609" s="6">
        <f t="shared" si="46"/>
        <v>245950</v>
      </c>
      <c r="I609" s="19">
        <f t="shared" si="49"/>
        <v>1.2717118276703854E-4</v>
      </c>
      <c r="J609" s="7">
        <f t="shared" si="50"/>
        <v>0.96741128253608277</v>
      </c>
      <c r="K609" s="23" t="str">
        <f t="shared" si="47"/>
        <v>C</v>
      </c>
      <c r="L609" s="23" t="e">
        <f>VLOOKUP(C609,#REF!,4,FALSE)</f>
        <v>#REF!</v>
      </c>
      <c r="M609" s="23" t="e">
        <f t="shared" si="48"/>
        <v>#REF!</v>
      </c>
    </row>
    <row r="610" spans="1:13">
      <c r="A610" s="4" t="s">
        <v>6546</v>
      </c>
      <c r="B610" s="5" t="s">
        <v>286</v>
      </c>
      <c r="C610" s="5" t="s">
        <v>2706</v>
      </c>
      <c r="D610" s="5" t="s">
        <v>6699</v>
      </c>
      <c r="E610" s="5">
        <v>1</v>
      </c>
      <c r="F610">
        <f>IFERROR(VLOOKUP(C610,[2]Sheet1!$E:$G,3,FALSE),0)</f>
        <v>2</v>
      </c>
      <c r="G610" s="6">
        <f>VLOOKUP(C610,[1]Sheet1!$A:$S,19,FALSE)</f>
        <v>122850</v>
      </c>
      <c r="H610" s="6">
        <f t="shared" si="46"/>
        <v>245700</v>
      </c>
      <c r="I610" s="19">
        <f t="shared" si="49"/>
        <v>1.2704191748673052E-4</v>
      </c>
      <c r="J610" s="7">
        <f t="shared" si="50"/>
        <v>0.96753832445356946</v>
      </c>
      <c r="K610" s="23" t="str">
        <f t="shared" si="47"/>
        <v>C</v>
      </c>
      <c r="L610" s="23" t="e">
        <f>VLOOKUP(C610,#REF!,4,FALSE)</f>
        <v>#REF!</v>
      </c>
      <c r="M610" s="23" t="e">
        <f t="shared" si="48"/>
        <v>#REF!</v>
      </c>
    </row>
    <row r="611" spans="1:13">
      <c r="A611" s="4" t="s">
        <v>6525</v>
      </c>
      <c r="B611" s="5" t="s">
        <v>536</v>
      </c>
      <c r="C611" s="5" t="s">
        <v>6965</v>
      </c>
      <c r="D611" s="5" t="s">
        <v>6966</v>
      </c>
      <c r="E611" s="5">
        <v>1</v>
      </c>
      <c r="F611">
        <f>E611</f>
        <v>1</v>
      </c>
      <c r="G611" s="6">
        <f>VLOOKUP(C611,[1]Sheet1!$A:$S,19,FALSE)</f>
        <v>245000</v>
      </c>
      <c r="H611" s="6">
        <f t="shared" si="46"/>
        <v>245000</v>
      </c>
      <c r="I611" s="19">
        <f t="shared" si="49"/>
        <v>1.2667997470186803E-4</v>
      </c>
      <c r="J611" s="7">
        <f t="shared" si="50"/>
        <v>0.9676650044282713</v>
      </c>
      <c r="K611" s="23" t="str">
        <f t="shared" si="47"/>
        <v>C</v>
      </c>
      <c r="L611" s="23" t="e">
        <f>VLOOKUP(C611,#REF!,4,FALSE)</f>
        <v>#REF!</v>
      </c>
      <c r="M611" s="23" t="e">
        <f t="shared" si="48"/>
        <v>#REF!</v>
      </c>
    </row>
    <row r="612" spans="1:13">
      <c r="A612" s="4" t="s">
        <v>6529</v>
      </c>
      <c r="B612" s="5" t="s">
        <v>1358</v>
      </c>
      <c r="C612" s="5" t="s">
        <v>2714</v>
      </c>
      <c r="D612" s="5" t="s">
        <v>2715</v>
      </c>
      <c r="E612" s="5">
        <v>2</v>
      </c>
      <c r="F612">
        <f>IFERROR(VLOOKUP(C612,[2]Sheet1!$E:$G,3,FALSE),0)</f>
        <v>3</v>
      </c>
      <c r="G612" s="6">
        <f>VLOOKUP(C612,[1]Sheet1!$A:$S,19,FALSE)</f>
        <v>80672.27</v>
      </c>
      <c r="H612" s="6">
        <f t="shared" si="46"/>
        <v>242016.81</v>
      </c>
      <c r="I612" s="19">
        <f t="shared" si="49"/>
        <v>1.2513748313561958E-4</v>
      </c>
      <c r="J612" s="7">
        <f t="shared" si="50"/>
        <v>0.96779014191140689</v>
      </c>
      <c r="K612" s="23" t="str">
        <f t="shared" si="47"/>
        <v>C</v>
      </c>
      <c r="L612" s="23" t="e">
        <f>VLOOKUP(C612,#REF!,4,FALSE)</f>
        <v>#REF!</v>
      </c>
      <c r="M612" s="23" t="e">
        <f t="shared" si="48"/>
        <v>#REF!</v>
      </c>
    </row>
    <row r="613" spans="1:13">
      <c r="A613" s="4" t="s">
        <v>6514</v>
      </c>
      <c r="B613" s="5" t="s">
        <v>1358</v>
      </c>
      <c r="C613" s="5" t="s">
        <v>2716</v>
      </c>
      <c r="D613" s="5" t="s">
        <v>2717</v>
      </c>
      <c r="E613" s="5">
        <v>3</v>
      </c>
      <c r="F613">
        <f>IFERROR(VLOOKUP(C613,[2]Sheet1!$E:$G,3,FALSE),0)</f>
        <v>4</v>
      </c>
      <c r="G613" s="6">
        <f>VLOOKUP(C613,[1]Sheet1!$A:$S,19,FALSE)</f>
        <v>60504.2</v>
      </c>
      <c r="H613" s="6">
        <f t="shared" si="46"/>
        <v>242016.8</v>
      </c>
      <c r="I613" s="19">
        <f t="shared" si="49"/>
        <v>1.2513747796500838E-4</v>
      </c>
      <c r="J613" s="7">
        <f t="shared" si="50"/>
        <v>0.96791527938937194</v>
      </c>
      <c r="K613" s="23" t="str">
        <f t="shared" si="47"/>
        <v>C</v>
      </c>
      <c r="L613" s="23" t="e">
        <f>VLOOKUP(C613,#REF!,4,FALSE)</f>
        <v>#REF!</v>
      </c>
      <c r="M613" s="23" t="e">
        <f t="shared" si="48"/>
        <v>#REF!</v>
      </c>
    </row>
    <row r="614" spans="1:13">
      <c r="A614" s="4" t="s">
        <v>6529</v>
      </c>
      <c r="B614" s="5" t="s">
        <v>54</v>
      </c>
      <c r="C614" s="5" t="s">
        <v>2718</v>
      </c>
      <c r="D614" s="5" t="s">
        <v>2719</v>
      </c>
      <c r="E614" s="5">
        <v>2</v>
      </c>
      <c r="F614">
        <f>IFERROR(VLOOKUP(C614,[2]Sheet1!$E:$G,3,FALSE),0)</f>
        <v>9</v>
      </c>
      <c r="G614" s="6">
        <f>VLOOKUP(C614,[1]Sheet1!$A:$S,19,FALSE)</f>
        <v>26890.75</v>
      </c>
      <c r="H614" s="6">
        <f t="shared" si="46"/>
        <v>242016.75</v>
      </c>
      <c r="I614" s="19">
        <f t="shared" si="49"/>
        <v>1.2513745211195233E-4</v>
      </c>
      <c r="J614" s="7">
        <f t="shared" si="50"/>
        <v>0.9680404168414839</v>
      </c>
      <c r="K614" s="23" t="str">
        <f t="shared" si="47"/>
        <v>C</v>
      </c>
      <c r="L614" s="23" t="e">
        <f>VLOOKUP(C614,#REF!,4,FALSE)</f>
        <v>#REF!</v>
      </c>
      <c r="M614" s="23" t="e">
        <f t="shared" si="48"/>
        <v>#REF!</v>
      </c>
    </row>
    <row r="615" spans="1:13">
      <c r="A615" s="4" t="s">
        <v>6506</v>
      </c>
      <c r="B615" s="5" t="s">
        <v>555</v>
      </c>
      <c r="C615" s="5" t="s">
        <v>2724</v>
      </c>
      <c r="D615" s="5" t="s">
        <v>2725</v>
      </c>
      <c r="E615" s="5">
        <v>12</v>
      </c>
      <c r="F615">
        <f>IFERROR(VLOOKUP(C615,[2]Sheet1!$E:$G,3,FALSE),0)</f>
        <v>12</v>
      </c>
      <c r="G615" s="6">
        <f>VLOOKUP(C615,[1]Sheet1!$A:$S,19,FALSE)</f>
        <v>20000</v>
      </c>
      <c r="H615" s="6">
        <f t="shared" si="46"/>
        <v>240000</v>
      </c>
      <c r="I615" s="19">
        <f t="shared" si="49"/>
        <v>1.2409466909570746E-4</v>
      </c>
      <c r="J615" s="7">
        <f t="shared" si="50"/>
        <v>0.96816451151057958</v>
      </c>
      <c r="K615" s="23" t="str">
        <f t="shared" si="47"/>
        <v>C</v>
      </c>
      <c r="L615" s="23" t="e">
        <f>VLOOKUP(C615,#REF!,4,FALSE)</f>
        <v>#REF!</v>
      </c>
      <c r="M615" s="23" t="e">
        <f t="shared" si="48"/>
        <v>#REF!</v>
      </c>
    </row>
    <row r="616" spans="1:13">
      <c r="A616" s="4" t="s">
        <v>6529</v>
      </c>
      <c r="B616" s="5" t="s">
        <v>286</v>
      </c>
      <c r="C616" s="5" t="s">
        <v>2726</v>
      </c>
      <c r="D616" s="5" t="s">
        <v>2727</v>
      </c>
      <c r="E616" s="5">
        <v>1</v>
      </c>
      <c r="F616">
        <f>IFERROR(VLOOKUP(C616,[2]Sheet1!$E:$G,3,FALSE),0)</f>
        <v>2</v>
      </c>
      <c r="G616" s="6">
        <f>VLOOKUP(C616,[1]Sheet1!$A:$S,19,FALSE)</f>
        <v>120000</v>
      </c>
      <c r="H616" s="6">
        <f t="shared" si="46"/>
        <v>240000</v>
      </c>
      <c r="I616" s="19">
        <f t="shared" si="49"/>
        <v>1.2409466909570746E-4</v>
      </c>
      <c r="J616" s="7">
        <f t="shared" si="50"/>
        <v>0.96828860617967527</v>
      </c>
      <c r="K616" s="23" t="str">
        <f t="shared" si="47"/>
        <v>C</v>
      </c>
      <c r="L616" s="23" t="e">
        <f>VLOOKUP(C616,#REF!,4,FALSE)</f>
        <v>#REF!</v>
      </c>
      <c r="M616" s="23" t="e">
        <f t="shared" si="48"/>
        <v>#REF!</v>
      </c>
    </row>
    <row r="617" spans="1:13">
      <c r="A617" s="4" t="s">
        <v>6499</v>
      </c>
      <c r="B617" s="5" t="s">
        <v>285</v>
      </c>
      <c r="C617" s="5" t="s">
        <v>2728</v>
      </c>
      <c r="D617" s="5" t="s">
        <v>2729</v>
      </c>
      <c r="E617" s="5">
        <v>2</v>
      </c>
      <c r="F617">
        <f>IFERROR(VLOOKUP(C617,[2]Sheet1!$E:$G,3,FALSE),0)</f>
        <v>6</v>
      </c>
      <c r="G617" s="6">
        <f>VLOOKUP(C617,[1]Sheet1!$A:$S,19,FALSE)</f>
        <v>40000</v>
      </c>
      <c r="H617" s="6">
        <f t="shared" si="46"/>
        <v>240000</v>
      </c>
      <c r="I617" s="19">
        <f t="shared" si="49"/>
        <v>1.2409466909570746E-4</v>
      </c>
      <c r="J617" s="7">
        <f t="shared" si="50"/>
        <v>0.96841270084877096</v>
      </c>
      <c r="K617" s="23" t="str">
        <f t="shared" si="47"/>
        <v>C</v>
      </c>
      <c r="L617" s="23" t="e">
        <f>VLOOKUP(C617,#REF!,4,FALSE)</f>
        <v>#REF!</v>
      </c>
      <c r="M617" s="23" t="e">
        <f t="shared" si="48"/>
        <v>#REF!</v>
      </c>
    </row>
    <row r="618" spans="1:13">
      <c r="A618" s="4" t="s">
        <v>6514</v>
      </c>
      <c r="B618" s="5" t="s">
        <v>263</v>
      </c>
      <c r="C618" s="5" t="s">
        <v>2730</v>
      </c>
      <c r="D618" s="5" t="s">
        <v>2731</v>
      </c>
      <c r="E618" s="5">
        <v>1</v>
      </c>
      <c r="F618">
        <f>IFERROR(VLOOKUP(C618,[2]Sheet1!$E:$G,3,FALSE),0)</f>
        <v>3</v>
      </c>
      <c r="G618" s="6">
        <f>VLOOKUP(C618,[1]Sheet1!$A:$S,19,FALSE)</f>
        <v>80000</v>
      </c>
      <c r="H618" s="6">
        <f t="shared" si="46"/>
        <v>240000</v>
      </c>
      <c r="I618" s="19">
        <f t="shared" si="49"/>
        <v>1.2409466909570746E-4</v>
      </c>
      <c r="J618" s="7">
        <f t="shared" si="50"/>
        <v>0.96853679551786664</v>
      </c>
      <c r="K618" s="23" t="str">
        <f t="shared" si="47"/>
        <v>C</v>
      </c>
      <c r="L618" s="23" t="e">
        <f>VLOOKUP(C618,#REF!,4,FALSE)</f>
        <v>#REF!</v>
      </c>
      <c r="M618" s="23" t="e">
        <f t="shared" si="48"/>
        <v>#REF!</v>
      </c>
    </row>
    <row r="619" spans="1:13">
      <c r="A619" s="4" t="s">
        <v>6529</v>
      </c>
      <c r="B619" s="5" t="s">
        <v>285</v>
      </c>
      <c r="C619" s="5" t="s">
        <v>7001</v>
      </c>
      <c r="D619" s="5" t="s">
        <v>7002</v>
      </c>
      <c r="E619" s="5">
        <v>3</v>
      </c>
      <c r="F619">
        <f>E619</f>
        <v>3</v>
      </c>
      <c r="G619" s="6">
        <f>VLOOKUP(C619,[1]Sheet1!$A:$S,19,FALSE)</f>
        <v>80000</v>
      </c>
      <c r="H619" s="6">
        <f t="shared" si="46"/>
        <v>240000</v>
      </c>
      <c r="I619" s="19">
        <f t="shared" si="49"/>
        <v>1.2409466909570746E-4</v>
      </c>
      <c r="J619" s="7">
        <f t="shared" si="50"/>
        <v>0.96866089018696233</v>
      </c>
      <c r="K619" s="23" t="str">
        <f t="shared" si="47"/>
        <v>C</v>
      </c>
      <c r="L619" s="23" t="e">
        <f>VLOOKUP(C619,#REF!,4,FALSE)</f>
        <v>#REF!</v>
      </c>
      <c r="M619" s="23" t="e">
        <f t="shared" si="48"/>
        <v>#REF!</v>
      </c>
    </row>
    <row r="620" spans="1:13">
      <c r="A620" s="4" t="s">
        <v>6494</v>
      </c>
      <c r="B620" s="5" t="s">
        <v>186</v>
      </c>
      <c r="C620" s="5" t="s">
        <v>2732</v>
      </c>
      <c r="D620" s="5" t="s">
        <v>2733</v>
      </c>
      <c r="E620" s="5">
        <v>50</v>
      </c>
      <c r="F620">
        <f>IFERROR(VLOOKUP(C620,[2]Sheet1!$E:$G,3,FALSE),0)</f>
        <v>1898</v>
      </c>
      <c r="G620" s="6">
        <f>VLOOKUP(C620,[1]Sheet1!$A:$S,19,FALSE)</f>
        <v>126.38</v>
      </c>
      <c r="H620" s="6">
        <f t="shared" si="46"/>
        <v>239869.24</v>
      </c>
      <c r="I620" s="19">
        <f t="shared" si="49"/>
        <v>1.2402705818349513E-4</v>
      </c>
      <c r="J620" s="7">
        <f t="shared" si="50"/>
        <v>0.96878491724514582</v>
      </c>
      <c r="K620" s="23" t="str">
        <f t="shared" si="47"/>
        <v>C</v>
      </c>
      <c r="L620" s="23" t="e">
        <f>VLOOKUP(C620,#REF!,4,FALSE)</f>
        <v>#REF!</v>
      </c>
      <c r="M620" s="23" t="e">
        <f t="shared" si="48"/>
        <v>#REF!</v>
      </c>
    </row>
    <row r="621" spans="1:13">
      <c r="A621" s="4" t="s">
        <v>6529</v>
      </c>
      <c r="B621" s="5" t="s">
        <v>763</v>
      </c>
      <c r="C621" s="5" t="s">
        <v>2734</v>
      </c>
      <c r="D621" s="5" t="s">
        <v>6700</v>
      </c>
      <c r="E621" s="5">
        <v>1</v>
      </c>
      <c r="F621">
        <f>IFERROR(VLOOKUP(C621,[2]Sheet1!$E:$G,3,FALSE),0)</f>
        <v>1</v>
      </c>
      <c r="G621" s="6">
        <f>VLOOKUP(C621,[1]Sheet1!$A:$S,19,FALSE)</f>
        <v>238656</v>
      </c>
      <c r="H621" s="6">
        <f t="shared" si="46"/>
        <v>238656</v>
      </c>
      <c r="I621" s="19">
        <f t="shared" si="49"/>
        <v>1.2339973894877151E-4</v>
      </c>
      <c r="J621" s="7">
        <f t="shared" si="50"/>
        <v>0.96890831698409463</v>
      </c>
      <c r="K621" s="23" t="str">
        <f t="shared" si="47"/>
        <v>C</v>
      </c>
      <c r="L621" s="23" t="e">
        <f>VLOOKUP(C621,#REF!,4,FALSE)</f>
        <v>#REF!</v>
      </c>
      <c r="M621" s="23" t="e">
        <f t="shared" si="48"/>
        <v>#REF!</v>
      </c>
    </row>
    <row r="622" spans="1:13">
      <c r="A622" s="4" t="s">
        <v>6535</v>
      </c>
      <c r="B622" s="5" t="s">
        <v>536</v>
      </c>
      <c r="C622" s="5" t="s">
        <v>2744</v>
      </c>
      <c r="D622" s="5" t="s">
        <v>6701</v>
      </c>
      <c r="E622" s="5">
        <v>10</v>
      </c>
      <c r="F622">
        <f>IFERROR(VLOOKUP(C622,[2]Sheet1!$E:$G,3,FALSE),0)</f>
        <v>10</v>
      </c>
      <c r="G622" s="6">
        <f>VLOOKUP(C622,[1]Sheet1!$A:$S,19,FALSE)</f>
        <v>23500</v>
      </c>
      <c r="H622" s="6">
        <f t="shared" si="46"/>
        <v>235000</v>
      </c>
      <c r="I622" s="19">
        <f t="shared" si="49"/>
        <v>1.2150936348954688E-4</v>
      </c>
      <c r="J622" s="7">
        <f t="shared" si="50"/>
        <v>0.96902982634758417</v>
      </c>
      <c r="K622" s="23" t="str">
        <f t="shared" si="47"/>
        <v>C</v>
      </c>
      <c r="L622" s="23" t="e">
        <f>VLOOKUP(C622,#REF!,4,FALSE)</f>
        <v>#REF!</v>
      </c>
      <c r="M622" s="23" t="e">
        <f t="shared" si="48"/>
        <v>#REF!</v>
      </c>
    </row>
    <row r="623" spans="1:13">
      <c r="A623" s="4" t="s">
        <v>6535</v>
      </c>
      <c r="B623" s="5" t="s">
        <v>186</v>
      </c>
      <c r="C623" s="5" t="s">
        <v>2795</v>
      </c>
      <c r="D623" s="5" t="s">
        <v>2796</v>
      </c>
      <c r="E623" s="5">
        <v>200</v>
      </c>
      <c r="F623">
        <f>IFERROR(VLOOKUP(C623,[2]Sheet1!$E:$G,3,FALSE),0)</f>
        <v>791</v>
      </c>
      <c r="G623" s="6">
        <f>VLOOKUP(C623,[1]Sheet1!$A:$S,19,FALSE)</f>
        <v>297</v>
      </c>
      <c r="H623" s="6">
        <f t="shared" si="46"/>
        <v>234927</v>
      </c>
      <c r="I623" s="19">
        <f t="shared" si="49"/>
        <v>1.2147161802769693E-4</v>
      </c>
      <c r="J623" s="7">
        <f t="shared" si="50"/>
        <v>0.96915129796561184</v>
      </c>
      <c r="K623" s="23" t="str">
        <f t="shared" si="47"/>
        <v>C</v>
      </c>
      <c r="L623" s="23" t="e">
        <f>VLOOKUP(C623,#REF!,4,FALSE)</f>
        <v>#REF!</v>
      </c>
      <c r="M623" s="23" t="e">
        <f t="shared" si="48"/>
        <v>#REF!</v>
      </c>
    </row>
    <row r="624" spans="1:13">
      <c r="A624" s="4" t="s">
        <v>6514</v>
      </c>
      <c r="B624" s="5" t="s">
        <v>286</v>
      </c>
      <c r="C624" s="5" t="s">
        <v>2748</v>
      </c>
      <c r="D624" s="5" t="s">
        <v>6702</v>
      </c>
      <c r="E624" s="5">
        <v>5</v>
      </c>
      <c r="F624">
        <f>IFERROR(VLOOKUP(C624,[2]Sheet1!$E:$G,3,FALSE),0)</f>
        <v>9</v>
      </c>
      <c r="G624" s="6">
        <f>VLOOKUP(C624,[1]Sheet1!$A:$S,19,FALSE)</f>
        <v>26000</v>
      </c>
      <c r="H624" s="6">
        <f t="shared" si="46"/>
        <v>234000</v>
      </c>
      <c r="I624" s="19">
        <f t="shared" si="49"/>
        <v>1.2099230236831476E-4</v>
      </c>
      <c r="J624" s="7">
        <f t="shared" si="50"/>
        <v>0.96927229026798012</v>
      </c>
      <c r="K624" s="23" t="str">
        <f t="shared" si="47"/>
        <v>C</v>
      </c>
      <c r="L624" s="23" t="e">
        <f>VLOOKUP(C624,#REF!,4,FALSE)</f>
        <v>#REF!</v>
      </c>
      <c r="M624" s="23" t="e">
        <f t="shared" si="48"/>
        <v>#REF!</v>
      </c>
    </row>
    <row r="625" spans="1:13">
      <c r="A625" s="4" t="s">
        <v>6489</v>
      </c>
      <c r="B625" s="5" t="s">
        <v>285</v>
      </c>
      <c r="C625" s="5" t="s">
        <v>2754</v>
      </c>
      <c r="D625" s="5" t="s">
        <v>2755</v>
      </c>
      <c r="E625" s="5">
        <v>1</v>
      </c>
      <c r="F625">
        <f>IFERROR(VLOOKUP(C625,[2]Sheet1!$E:$G,3,FALSE),0)</f>
        <v>1</v>
      </c>
      <c r="G625" s="6">
        <f>VLOOKUP(C625,[1]Sheet1!$A:$S,19,FALSE)</f>
        <v>233353</v>
      </c>
      <c r="H625" s="6">
        <f t="shared" si="46"/>
        <v>233353</v>
      </c>
      <c r="I625" s="19">
        <f t="shared" si="49"/>
        <v>1.2065776382287759E-4</v>
      </c>
      <c r="J625" s="7">
        <f t="shared" si="50"/>
        <v>0.96939294803180298</v>
      </c>
      <c r="K625" s="23" t="str">
        <f t="shared" si="47"/>
        <v>C</v>
      </c>
      <c r="L625" s="23" t="e">
        <f>VLOOKUP(C625,#REF!,4,FALSE)</f>
        <v>#REF!</v>
      </c>
      <c r="M625" s="23" t="e">
        <f t="shared" si="48"/>
        <v>#REF!</v>
      </c>
    </row>
    <row r="626" spans="1:13">
      <c r="A626" s="4" t="s">
        <v>6529</v>
      </c>
      <c r="B626" s="5" t="s">
        <v>709</v>
      </c>
      <c r="C626" s="5" t="s">
        <v>2760</v>
      </c>
      <c r="D626" s="5" t="s">
        <v>2761</v>
      </c>
      <c r="E626" s="5">
        <v>6</v>
      </c>
      <c r="F626">
        <f>IFERROR(VLOOKUP(C626,[2]Sheet1!$E:$G,3,FALSE),0)</f>
        <v>14.31</v>
      </c>
      <c r="G626" s="6">
        <f>VLOOKUP(C626,[1]Sheet1!$A:$S,19,FALSE)</f>
        <v>16150</v>
      </c>
      <c r="H626" s="6">
        <f t="shared" si="46"/>
        <v>231106.5</v>
      </c>
      <c r="I626" s="19">
        <f t="shared" si="49"/>
        <v>1.1949618601402964E-4</v>
      </c>
      <c r="J626" s="7">
        <f t="shared" si="50"/>
        <v>0.96951244421781702</v>
      </c>
      <c r="K626" s="23" t="str">
        <f t="shared" si="47"/>
        <v>C</v>
      </c>
      <c r="L626" s="23" t="e">
        <f>VLOOKUP(C626,#REF!,4,FALSE)</f>
        <v>#REF!</v>
      </c>
      <c r="M626" s="23" t="e">
        <f t="shared" si="48"/>
        <v>#REF!</v>
      </c>
    </row>
    <row r="627" spans="1:13">
      <c r="A627" s="4" t="s">
        <v>6529</v>
      </c>
      <c r="B627" s="5" t="s">
        <v>317</v>
      </c>
      <c r="C627" s="5" t="s">
        <v>6943</v>
      </c>
      <c r="D627" s="5" t="s">
        <v>6944</v>
      </c>
      <c r="E627" s="5">
        <v>1</v>
      </c>
      <c r="F627">
        <f>E627</f>
        <v>1</v>
      </c>
      <c r="G627" s="6">
        <f>VLOOKUP(C627,[1]Sheet1!$A:$S,19,FALSE)</f>
        <v>230000</v>
      </c>
      <c r="H627" s="6">
        <f t="shared" si="46"/>
        <v>230000</v>
      </c>
      <c r="I627" s="19">
        <f t="shared" si="49"/>
        <v>1.189240578833863E-4</v>
      </c>
      <c r="J627" s="7">
        <f t="shared" si="50"/>
        <v>0.9696313682757004</v>
      </c>
      <c r="K627" s="23" t="str">
        <f t="shared" si="47"/>
        <v>C</v>
      </c>
      <c r="L627" s="23" t="e">
        <f>VLOOKUP(C627,#REF!,4,FALSE)</f>
        <v>#REF!</v>
      </c>
      <c r="M627" s="23" t="e">
        <f t="shared" si="48"/>
        <v>#REF!</v>
      </c>
    </row>
    <row r="628" spans="1:13">
      <c r="A628" s="4" t="s">
        <v>6506</v>
      </c>
      <c r="B628" s="5" t="s">
        <v>198</v>
      </c>
      <c r="C628" s="5" t="s">
        <v>2770</v>
      </c>
      <c r="D628" s="5" t="s">
        <v>6703</v>
      </c>
      <c r="E628" s="5">
        <v>10</v>
      </c>
      <c r="F628">
        <f>IFERROR(VLOOKUP(C628,[2]Sheet1!$E:$G,3,FALSE),0)</f>
        <v>50</v>
      </c>
      <c r="G628" s="6">
        <f>VLOOKUP(C628,[1]Sheet1!$A:$S,19,FALSE)</f>
        <v>4599</v>
      </c>
      <c r="H628" s="6">
        <f t="shared" si="46"/>
        <v>229950</v>
      </c>
      <c r="I628" s="19">
        <f t="shared" si="49"/>
        <v>1.1889820482732471E-4</v>
      </c>
      <c r="J628" s="7">
        <f t="shared" si="50"/>
        <v>0.96975026648052776</v>
      </c>
      <c r="K628" s="23" t="str">
        <f t="shared" si="47"/>
        <v>C</v>
      </c>
      <c r="L628" s="23" t="e">
        <f>VLOOKUP(C628,#REF!,4,FALSE)</f>
        <v>#REF!</v>
      </c>
      <c r="M628" s="23" t="e">
        <f t="shared" si="48"/>
        <v>#REF!</v>
      </c>
    </row>
    <row r="629" spans="1:13">
      <c r="A629" s="4" t="s">
        <v>6525</v>
      </c>
      <c r="B629" s="5" t="s">
        <v>54</v>
      </c>
      <c r="C629" s="5" t="s">
        <v>3541</v>
      </c>
      <c r="D629" s="5" t="s">
        <v>6704</v>
      </c>
      <c r="E629" s="5">
        <v>5</v>
      </c>
      <c r="F629">
        <f>IFERROR(VLOOKUP(C629,[2]Sheet1!$E:$G,3,FALSE),0)</f>
        <v>20</v>
      </c>
      <c r="G629" s="6">
        <f>VLOOKUP(C629,[1]Sheet1!$A:$S,19,FALSE)</f>
        <v>11472</v>
      </c>
      <c r="H629" s="6">
        <f t="shared" si="46"/>
        <v>229440</v>
      </c>
      <c r="I629" s="19">
        <f t="shared" si="49"/>
        <v>1.1863450365549633E-4</v>
      </c>
      <c r="J629" s="7">
        <f t="shared" si="50"/>
        <v>0.96986890098418321</v>
      </c>
      <c r="K629" s="23" t="str">
        <f t="shared" si="47"/>
        <v>C</v>
      </c>
      <c r="L629" s="23" t="e">
        <f>VLOOKUP(C629,#REF!,4,FALSE)</f>
        <v>#REF!</v>
      </c>
      <c r="M629" s="23" t="e">
        <f t="shared" si="48"/>
        <v>#REF!</v>
      </c>
    </row>
    <row r="630" spans="1:13">
      <c r="A630" s="4" t="s">
        <v>6502</v>
      </c>
      <c r="B630" s="5" t="s">
        <v>286</v>
      </c>
      <c r="C630" s="5" t="s">
        <v>855</v>
      </c>
      <c r="D630" s="5" t="s">
        <v>856</v>
      </c>
      <c r="E630" s="5">
        <v>2</v>
      </c>
      <c r="F630">
        <f>IFERROR(VLOOKUP(C630,[2]Sheet1!$E:$G,3,FALSE),0)</f>
        <v>3</v>
      </c>
      <c r="G630" s="6">
        <f>VLOOKUP(C630,[1]Sheet1!$A:$S,19,FALSE)</f>
        <v>76050</v>
      </c>
      <c r="H630" s="6">
        <f t="shared" si="46"/>
        <v>228150</v>
      </c>
      <c r="I630" s="19">
        <f t="shared" si="49"/>
        <v>1.179674948091069E-4</v>
      </c>
      <c r="J630" s="7">
        <f t="shared" si="50"/>
        <v>0.96998686847899229</v>
      </c>
      <c r="K630" s="23" t="str">
        <f t="shared" si="47"/>
        <v>C</v>
      </c>
      <c r="L630" s="23" t="e">
        <f>VLOOKUP(C630,#REF!,4,FALSE)</f>
        <v>#REF!</v>
      </c>
      <c r="M630" s="23" t="e">
        <f t="shared" si="48"/>
        <v>#REF!</v>
      </c>
    </row>
    <row r="631" spans="1:13">
      <c r="A631" s="4" t="s">
        <v>6529</v>
      </c>
      <c r="B631" s="5" t="s">
        <v>763</v>
      </c>
      <c r="C631" s="5" t="s">
        <v>2775</v>
      </c>
      <c r="D631" s="5" t="s">
        <v>6705</v>
      </c>
      <c r="E631" s="5">
        <v>3</v>
      </c>
      <c r="F631">
        <f>IFERROR(VLOOKUP(C631,[2]Sheet1!$E:$G,3,FALSE),0)</f>
        <v>6</v>
      </c>
      <c r="G631" s="6">
        <f>VLOOKUP(C631,[1]Sheet1!$A:$S,19,FALSE)</f>
        <v>38000</v>
      </c>
      <c r="H631" s="6">
        <f t="shared" si="46"/>
        <v>228000</v>
      </c>
      <c r="I631" s="19">
        <f t="shared" si="49"/>
        <v>1.1788993564092208E-4</v>
      </c>
      <c r="J631" s="7">
        <f t="shared" si="50"/>
        <v>0.97010475841463317</v>
      </c>
      <c r="K631" s="23" t="str">
        <f t="shared" si="47"/>
        <v>C</v>
      </c>
      <c r="L631" s="23" t="e">
        <f>VLOOKUP(C631,#REF!,4,FALSE)</f>
        <v>#REF!</v>
      </c>
      <c r="M631" s="23" t="e">
        <f t="shared" si="48"/>
        <v>#REF!</v>
      </c>
    </row>
    <row r="632" spans="1:13">
      <c r="A632" s="4" t="s">
        <v>6514</v>
      </c>
      <c r="B632" s="5" t="s">
        <v>1358</v>
      </c>
      <c r="C632" s="5" t="s">
        <v>2783</v>
      </c>
      <c r="D632" s="5" t="s">
        <v>2784</v>
      </c>
      <c r="E632" s="5">
        <v>2</v>
      </c>
      <c r="F632">
        <f>IFERROR(VLOOKUP(C632,[2]Sheet1!$E:$G,3,FALSE),0)</f>
        <v>2</v>
      </c>
      <c r="G632" s="6">
        <f>VLOOKUP(C632,[1]Sheet1!$A:$S,19,FALSE)</f>
        <v>112605.04</v>
      </c>
      <c r="H632" s="6">
        <f t="shared" si="46"/>
        <v>225210.08</v>
      </c>
      <c r="I632" s="19">
        <f t="shared" si="49"/>
        <v>1.1644737647757418E-4</v>
      </c>
      <c r="J632" s="7">
        <f t="shared" si="50"/>
        <v>0.97022120579111071</v>
      </c>
      <c r="K632" s="23" t="str">
        <f t="shared" si="47"/>
        <v>C</v>
      </c>
      <c r="L632" s="23" t="e">
        <f>VLOOKUP(C632,#REF!,4,FALSE)</f>
        <v>#REF!</v>
      </c>
      <c r="M632" s="23" t="e">
        <f t="shared" si="48"/>
        <v>#REF!</v>
      </c>
    </row>
    <row r="633" spans="1:13">
      <c r="A633" s="4" t="s">
        <v>6502</v>
      </c>
      <c r="B633" s="5" t="s">
        <v>596</v>
      </c>
      <c r="C633" s="5" t="s">
        <v>2785</v>
      </c>
      <c r="D633" s="5" t="s">
        <v>2786</v>
      </c>
      <c r="E633" s="5">
        <v>20</v>
      </c>
      <c r="F633">
        <f>IFERROR(VLOOKUP(C633,[2]Sheet1!$E:$G,3,FALSE),0)</f>
        <v>25</v>
      </c>
      <c r="G633" s="6">
        <f>VLOOKUP(C633,[1]Sheet1!$A:$S,19,FALSE)</f>
        <v>9000</v>
      </c>
      <c r="H633" s="6">
        <f t="shared" si="46"/>
        <v>225000</v>
      </c>
      <c r="I633" s="19">
        <f t="shared" si="49"/>
        <v>1.1633875227722574E-4</v>
      </c>
      <c r="J633" s="7">
        <f t="shared" si="50"/>
        <v>0.97033754454338794</v>
      </c>
      <c r="K633" s="23" t="str">
        <f t="shared" si="47"/>
        <v>C</v>
      </c>
      <c r="L633" s="23" t="e">
        <f>VLOOKUP(C633,#REF!,4,FALSE)</f>
        <v>#REF!</v>
      </c>
      <c r="M633" s="23" t="e">
        <f t="shared" si="48"/>
        <v>#REF!</v>
      </c>
    </row>
    <row r="634" spans="1:13">
      <c r="A634" s="4" t="s">
        <v>6514</v>
      </c>
      <c r="B634" s="5" t="s">
        <v>596</v>
      </c>
      <c r="C634" s="5" t="s">
        <v>2787</v>
      </c>
      <c r="D634" s="5" t="s">
        <v>6706</v>
      </c>
      <c r="E634" s="5">
        <v>10</v>
      </c>
      <c r="F634">
        <f>IFERROR(VLOOKUP(C634,[2]Sheet1!$E:$G,3,FALSE),0)</f>
        <v>18</v>
      </c>
      <c r="G634" s="6">
        <f>VLOOKUP(C634,[1]Sheet1!$A:$S,19,FALSE)</f>
        <v>12500</v>
      </c>
      <c r="H634" s="6">
        <f t="shared" si="46"/>
        <v>225000</v>
      </c>
      <c r="I634" s="19">
        <f t="shared" si="49"/>
        <v>1.1633875227722574E-4</v>
      </c>
      <c r="J634" s="7">
        <f t="shared" si="50"/>
        <v>0.97045388329566518</v>
      </c>
      <c r="K634" s="23" t="str">
        <f t="shared" si="47"/>
        <v>C</v>
      </c>
      <c r="L634" s="23" t="e">
        <f>VLOOKUP(C634,#REF!,4,FALSE)</f>
        <v>#REF!</v>
      </c>
      <c r="M634" s="23" t="e">
        <f t="shared" si="48"/>
        <v>#REF!</v>
      </c>
    </row>
    <row r="635" spans="1:13">
      <c r="A635" s="4" t="s">
        <v>6535</v>
      </c>
      <c r="B635" s="5" t="s">
        <v>1442</v>
      </c>
      <c r="C635" s="5" t="s">
        <v>2789</v>
      </c>
      <c r="D635" s="5" t="s">
        <v>6707</v>
      </c>
      <c r="E635" s="5">
        <v>3</v>
      </c>
      <c r="F635">
        <f>IFERROR(VLOOKUP(C635,[2]Sheet1!$E:$G,3,FALSE),0)</f>
        <v>6</v>
      </c>
      <c r="G635" s="6">
        <f>VLOOKUP(C635,[1]Sheet1!$A:$S,19,FALSE)</f>
        <v>37468</v>
      </c>
      <c r="H635" s="6">
        <f t="shared" si="46"/>
        <v>224808</v>
      </c>
      <c r="I635" s="19">
        <f t="shared" si="49"/>
        <v>1.1623947654194917E-4</v>
      </c>
      <c r="J635" s="7">
        <f t="shared" si="50"/>
        <v>0.97057012277220711</v>
      </c>
      <c r="K635" s="23" t="str">
        <f t="shared" si="47"/>
        <v>C</v>
      </c>
      <c r="L635" s="23" t="e">
        <f>VLOOKUP(C635,#REF!,4,FALSE)</f>
        <v>#REF!</v>
      </c>
      <c r="M635" s="23" t="e">
        <f t="shared" si="48"/>
        <v>#REF!</v>
      </c>
    </row>
    <row r="636" spans="1:13">
      <c r="A636" s="4" t="s">
        <v>6529</v>
      </c>
      <c r="B636" s="5" t="s">
        <v>286</v>
      </c>
      <c r="C636" s="5" t="s">
        <v>2793</v>
      </c>
      <c r="D636" s="5" t="s">
        <v>2794</v>
      </c>
      <c r="E636" s="5">
        <v>10</v>
      </c>
      <c r="F636">
        <f>IFERROR(VLOOKUP(C636,[2]Sheet1!$E:$G,3,FALSE),0)</f>
        <v>15</v>
      </c>
      <c r="G636" s="6">
        <f>VLOOKUP(C636,[1]Sheet1!$A:$S,19,FALSE)</f>
        <v>14885.7</v>
      </c>
      <c r="H636" s="6">
        <f t="shared" si="46"/>
        <v>223285.5</v>
      </c>
      <c r="I636" s="19">
        <f t="shared" si="49"/>
        <v>1.1545225098487328E-4</v>
      </c>
      <c r="J636" s="7">
        <f t="shared" si="50"/>
        <v>0.97068557502319197</v>
      </c>
      <c r="K636" s="23" t="str">
        <f t="shared" si="47"/>
        <v>C</v>
      </c>
      <c r="L636" s="23" t="e">
        <f>VLOOKUP(C636,#REF!,4,FALSE)</f>
        <v>#REF!</v>
      </c>
      <c r="M636" s="23" t="e">
        <f t="shared" si="48"/>
        <v>#REF!</v>
      </c>
    </row>
    <row r="637" spans="1:13">
      <c r="A637" s="4" t="s">
        <v>6506</v>
      </c>
      <c r="B637" s="5" t="s">
        <v>541</v>
      </c>
      <c r="C637" s="5" t="s">
        <v>2797</v>
      </c>
      <c r="D637" s="5" t="s">
        <v>2798</v>
      </c>
      <c r="E637" s="5">
        <v>2</v>
      </c>
      <c r="F637">
        <f>IFERROR(VLOOKUP(C637,[2]Sheet1!$E:$G,3,FALSE),0)</f>
        <v>5</v>
      </c>
      <c r="G637" s="6">
        <f>VLOOKUP(C637,[1]Sheet1!$A:$S,19,FALSE)</f>
        <v>44483</v>
      </c>
      <c r="H637" s="6">
        <f t="shared" si="46"/>
        <v>222415</v>
      </c>
      <c r="I637" s="19">
        <f t="shared" si="49"/>
        <v>1.1500214927884072E-4</v>
      </c>
      <c r="J637" s="7">
        <f t="shared" si="50"/>
        <v>0.97080057717247081</v>
      </c>
      <c r="K637" s="23" t="str">
        <f t="shared" si="47"/>
        <v>C</v>
      </c>
      <c r="L637" s="23" t="e">
        <f>VLOOKUP(C637,#REF!,4,FALSE)</f>
        <v>#REF!</v>
      </c>
      <c r="M637" s="23" t="e">
        <f t="shared" si="48"/>
        <v>#REF!</v>
      </c>
    </row>
    <row r="638" spans="1:13">
      <c r="A638" s="4" t="s">
        <v>6489</v>
      </c>
      <c r="B638" s="5" t="s">
        <v>893</v>
      </c>
      <c r="C638" s="5" t="s">
        <v>2801</v>
      </c>
      <c r="D638" s="5" t="s">
        <v>2802</v>
      </c>
      <c r="E638" s="5">
        <v>1</v>
      </c>
      <c r="F638">
        <f>IFERROR(VLOOKUP(C638,[2]Sheet1!$E:$G,3,FALSE),0)</f>
        <v>2</v>
      </c>
      <c r="G638" s="6">
        <f>VLOOKUP(C638,[1]Sheet1!$A:$S,19,FALSE)</f>
        <v>110924.36</v>
      </c>
      <c r="H638" s="6">
        <f t="shared" si="46"/>
        <v>221848.72</v>
      </c>
      <c r="I638" s="19">
        <f t="shared" si="49"/>
        <v>1.147093479071094E-4</v>
      </c>
      <c r="J638" s="7">
        <f t="shared" si="50"/>
        <v>0.97091528652037795</v>
      </c>
      <c r="K638" s="23" t="str">
        <f t="shared" si="47"/>
        <v>C</v>
      </c>
      <c r="L638" s="23" t="e">
        <f>VLOOKUP(C638,#REF!,4,FALSE)</f>
        <v>#REF!</v>
      </c>
      <c r="M638" s="23" t="e">
        <f t="shared" si="48"/>
        <v>#REF!</v>
      </c>
    </row>
    <row r="639" spans="1:13">
      <c r="A639" s="4" t="s">
        <v>6529</v>
      </c>
      <c r="B639" s="5" t="s">
        <v>317</v>
      </c>
      <c r="C639" s="5" t="s">
        <v>2809</v>
      </c>
      <c r="D639" s="5" t="s">
        <v>2810</v>
      </c>
      <c r="E639" s="5">
        <v>2</v>
      </c>
      <c r="F639">
        <f>IFERROR(VLOOKUP(C639,[2]Sheet1!$E:$G,3,FALSE),0)</f>
        <v>4</v>
      </c>
      <c r="G639" s="6">
        <f>VLOOKUP(C639,[1]Sheet1!$A:$S,19,FALSE)</f>
        <v>55000</v>
      </c>
      <c r="H639" s="6">
        <f t="shared" si="46"/>
        <v>220000</v>
      </c>
      <c r="I639" s="19">
        <f t="shared" si="49"/>
        <v>1.1375344667106517E-4</v>
      </c>
      <c r="J639" s="7">
        <f t="shared" si="50"/>
        <v>0.97102903996704903</v>
      </c>
      <c r="K639" s="23" t="str">
        <f t="shared" si="47"/>
        <v>C</v>
      </c>
      <c r="L639" s="23" t="e">
        <f>VLOOKUP(C639,#REF!,4,FALSE)</f>
        <v>#REF!</v>
      </c>
      <c r="M639" s="23" t="e">
        <f t="shared" si="48"/>
        <v>#REF!</v>
      </c>
    </row>
    <row r="640" spans="1:13">
      <c r="A640" s="4" t="s">
        <v>6547</v>
      </c>
      <c r="B640" s="5" t="s">
        <v>2811</v>
      </c>
      <c r="C640" s="5" t="s">
        <v>2812</v>
      </c>
      <c r="D640" s="5" t="s">
        <v>2813</v>
      </c>
      <c r="E640" s="5">
        <v>30</v>
      </c>
      <c r="F640">
        <f>IFERROR(VLOOKUP(C640,[2]Sheet1!$E:$G,3,FALSE),0)</f>
        <v>235</v>
      </c>
      <c r="G640" s="6">
        <f>VLOOKUP(C640,[1]Sheet1!$A:$S,19,FALSE)</f>
        <v>934.95</v>
      </c>
      <c r="H640" s="6">
        <f t="shared" si="46"/>
        <v>219713.25</v>
      </c>
      <c r="I640" s="19">
        <f t="shared" si="49"/>
        <v>1.1360517939455186E-4</v>
      </c>
      <c r="J640" s="7">
        <f t="shared" si="50"/>
        <v>0.97114264514644355</v>
      </c>
      <c r="K640" s="23" t="str">
        <f t="shared" si="47"/>
        <v>C</v>
      </c>
      <c r="L640" s="23" t="e">
        <f>VLOOKUP(C640,#REF!,4,FALSE)</f>
        <v>#REF!</v>
      </c>
      <c r="M640" s="23" t="e">
        <f t="shared" si="48"/>
        <v>#REF!</v>
      </c>
    </row>
    <row r="641" spans="1:13">
      <c r="A641" s="4" t="s">
        <v>6547</v>
      </c>
      <c r="B641" s="5" t="s">
        <v>801</v>
      </c>
      <c r="C641" s="5" t="s">
        <v>2814</v>
      </c>
      <c r="D641" s="5" t="s">
        <v>2815</v>
      </c>
      <c r="E641" s="5">
        <v>90</v>
      </c>
      <c r="F641">
        <f>IFERROR(VLOOKUP(C641,[2]Sheet1!$E:$G,3,FALSE),0)</f>
        <v>130</v>
      </c>
      <c r="G641" s="6">
        <f>VLOOKUP(C641,[1]Sheet1!$A:$S,19,FALSE)</f>
        <v>1680.67</v>
      </c>
      <c r="H641" s="6">
        <f t="shared" si="46"/>
        <v>218487.1</v>
      </c>
      <c r="I641" s="19">
        <f t="shared" si="49"/>
        <v>1.129711849007531E-4</v>
      </c>
      <c r="J641" s="7">
        <f t="shared" si="50"/>
        <v>0.97125561633134427</v>
      </c>
      <c r="K641" s="23" t="str">
        <f t="shared" si="47"/>
        <v>C</v>
      </c>
      <c r="L641" s="23" t="e">
        <f>VLOOKUP(C641,#REF!,4,FALSE)</f>
        <v>#REF!</v>
      </c>
      <c r="M641" s="23" t="e">
        <f t="shared" si="48"/>
        <v>#REF!</v>
      </c>
    </row>
    <row r="642" spans="1:13">
      <c r="A642" s="4" t="s">
        <v>6529</v>
      </c>
      <c r="B642" s="5" t="s">
        <v>893</v>
      </c>
      <c r="C642" s="5" t="s">
        <v>6973</v>
      </c>
      <c r="D642" s="5" t="s">
        <v>6974</v>
      </c>
      <c r="E642" s="5">
        <v>1</v>
      </c>
      <c r="F642">
        <f>E642</f>
        <v>1</v>
      </c>
      <c r="G642" s="6">
        <f>VLOOKUP(C642,[1]Sheet1!$A:$S,19,FALSE)</f>
        <v>218000</v>
      </c>
      <c r="H642" s="6">
        <f t="shared" ref="H642:H705" si="51">F642*G642</f>
        <v>218000</v>
      </c>
      <c r="I642" s="19">
        <f t="shared" si="49"/>
        <v>1.1271932442860094E-4</v>
      </c>
      <c r="J642" s="7">
        <f t="shared" si="50"/>
        <v>0.97136833565577285</v>
      </c>
      <c r="K642" s="23" t="str">
        <f t="shared" ref="K642:K705" si="52">IF(J642&lt;=0.8,"A",IF(J642&lt;=0.95,"B","C"))</f>
        <v>C</v>
      </c>
      <c r="L642" s="23" t="e">
        <f>VLOOKUP(C642,#REF!,4,FALSE)</f>
        <v>#REF!</v>
      </c>
      <c r="M642" s="23" t="e">
        <f t="shared" ref="M642:M705" si="53">CONCATENATE(L642,K642)</f>
        <v>#REF!</v>
      </c>
    </row>
    <row r="643" spans="1:13">
      <c r="A643" s="4" t="s">
        <v>6529</v>
      </c>
      <c r="B643" s="5" t="s">
        <v>522</v>
      </c>
      <c r="C643" s="5" t="s">
        <v>2821</v>
      </c>
      <c r="D643" s="5" t="s">
        <v>2822</v>
      </c>
      <c r="E643" s="5">
        <v>6</v>
      </c>
      <c r="F643">
        <f>IFERROR(VLOOKUP(C643,[2]Sheet1!$E:$G,3,FALSE),0)</f>
        <v>20.16</v>
      </c>
      <c r="G643" s="6">
        <f>VLOOKUP(C643,[1]Sheet1!$A:$S,19,FALSE)</f>
        <v>10750</v>
      </c>
      <c r="H643" s="6">
        <f t="shared" si="51"/>
        <v>216720</v>
      </c>
      <c r="I643" s="19">
        <f t="shared" ref="I643:I706" si="54">H643/$H$1462</f>
        <v>1.1205748619342383E-4</v>
      </c>
      <c r="J643" s="7">
        <f t="shared" si="50"/>
        <v>0.97148039314196633</v>
      </c>
      <c r="K643" s="23" t="str">
        <f t="shared" si="52"/>
        <v>C</v>
      </c>
      <c r="L643" s="23" t="e">
        <f>VLOOKUP(C643,#REF!,4,FALSE)</f>
        <v>#REF!</v>
      </c>
      <c r="M643" s="23" t="e">
        <f t="shared" si="53"/>
        <v>#REF!</v>
      </c>
    </row>
    <row r="644" spans="1:13">
      <c r="A644" s="4" t="s">
        <v>6514</v>
      </c>
      <c r="B644" s="5" t="s">
        <v>763</v>
      </c>
      <c r="C644" s="5" t="s">
        <v>2029</v>
      </c>
      <c r="D644" s="5" t="s">
        <v>6708</v>
      </c>
      <c r="E644" s="5">
        <v>3</v>
      </c>
      <c r="F644">
        <f>IFERROR(VLOOKUP(C644,[2]Sheet1!$E:$G,3,FALSE),0)</f>
        <v>8</v>
      </c>
      <c r="G644" s="6">
        <f>VLOOKUP(C644,[1]Sheet1!$A:$S,19,FALSE)</f>
        <v>27000</v>
      </c>
      <c r="H644" s="6">
        <f t="shared" si="51"/>
        <v>216000</v>
      </c>
      <c r="I644" s="19">
        <f t="shared" si="54"/>
        <v>1.1168520218613671E-4</v>
      </c>
      <c r="J644" s="7">
        <f t="shared" ref="J644:J707" si="55">J643+I644</f>
        <v>0.97159207834415251</v>
      </c>
      <c r="K644" s="23" t="str">
        <f t="shared" si="52"/>
        <v>C</v>
      </c>
      <c r="L644" s="23" t="e">
        <f>VLOOKUP(C644,#REF!,4,FALSE)</f>
        <v>#REF!</v>
      </c>
      <c r="M644" s="23" t="e">
        <f t="shared" si="53"/>
        <v>#REF!</v>
      </c>
    </row>
    <row r="645" spans="1:13">
      <c r="A645" s="4" t="s">
        <v>6529</v>
      </c>
      <c r="B645" s="5" t="s">
        <v>285</v>
      </c>
      <c r="C645" s="5" t="s">
        <v>2825</v>
      </c>
      <c r="D645" s="5" t="s">
        <v>6709</v>
      </c>
      <c r="E645" s="5">
        <v>3</v>
      </c>
      <c r="F645">
        <f>IFERROR(VLOOKUP(C645,[2]Sheet1!$E:$G,3,FALSE),0)</f>
        <v>3</v>
      </c>
      <c r="G645" s="6">
        <f>VLOOKUP(C645,[1]Sheet1!$A:$S,19,FALSE)</f>
        <v>71428.570000000007</v>
      </c>
      <c r="H645" s="6">
        <f t="shared" si="51"/>
        <v>214285.71000000002</v>
      </c>
      <c r="I645" s="19">
        <f t="shared" si="54"/>
        <v>1.1079880947661972E-4</v>
      </c>
      <c r="J645" s="7">
        <f t="shared" si="55"/>
        <v>0.97170287715362913</v>
      </c>
      <c r="K645" s="23" t="str">
        <f t="shared" si="52"/>
        <v>C</v>
      </c>
      <c r="L645" s="23" t="e">
        <f>VLOOKUP(C645,#REF!,4,FALSE)</f>
        <v>#REF!</v>
      </c>
      <c r="M645" s="23" t="e">
        <f t="shared" si="53"/>
        <v>#REF!</v>
      </c>
    </row>
    <row r="646" spans="1:13">
      <c r="A646" s="4" t="s">
        <v>6529</v>
      </c>
      <c r="B646" s="5" t="s">
        <v>536</v>
      </c>
      <c r="C646" s="5" t="s">
        <v>2829</v>
      </c>
      <c r="D646" s="5" t="s">
        <v>6710</v>
      </c>
      <c r="E646" s="5">
        <v>10</v>
      </c>
      <c r="F646">
        <f>IFERROR(VLOOKUP(C646,[2]Sheet1!$E:$G,3,FALSE),0)</f>
        <v>10</v>
      </c>
      <c r="G646" s="6">
        <f>VLOOKUP(C646,[1]Sheet1!$A:$S,19,FALSE)</f>
        <v>21400</v>
      </c>
      <c r="H646" s="6">
        <f t="shared" si="51"/>
        <v>214000</v>
      </c>
      <c r="I646" s="19">
        <f t="shared" si="54"/>
        <v>1.1065107994367249E-4</v>
      </c>
      <c r="J646" s="7">
        <f t="shared" si="55"/>
        <v>0.97181352823357281</v>
      </c>
      <c r="K646" s="23" t="str">
        <f t="shared" si="52"/>
        <v>C</v>
      </c>
      <c r="L646" s="23" t="e">
        <f>VLOOKUP(C646,#REF!,4,FALSE)</f>
        <v>#REF!</v>
      </c>
      <c r="M646" s="23" t="e">
        <f t="shared" si="53"/>
        <v>#REF!</v>
      </c>
    </row>
    <row r="647" spans="1:13">
      <c r="A647" s="4" t="s">
        <v>6529</v>
      </c>
      <c r="B647" s="5" t="s">
        <v>208</v>
      </c>
      <c r="C647" s="5" t="s">
        <v>2831</v>
      </c>
      <c r="D647" s="5" t="s">
        <v>2832</v>
      </c>
      <c r="E647" s="5">
        <v>20</v>
      </c>
      <c r="F647">
        <f>IFERROR(VLOOKUP(C647,[2]Sheet1!$E:$G,3,FALSE),0)</f>
        <v>23</v>
      </c>
      <c r="G647" s="6">
        <f>VLOOKUP(C647,[1]Sheet1!$A:$S,19,FALSE)</f>
        <v>9300</v>
      </c>
      <c r="H647" s="6">
        <f t="shared" si="51"/>
        <v>213900</v>
      </c>
      <c r="I647" s="19">
        <f t="shared" si="54"/>
        <v>1.1059937383154927E-4</v>
      </c>
      <c r="J647" s="7">
        <f t="shared" si="55"/>
        <v>0.97192412760740432</v>
      </c>
      <c r="K647" s="23" t="str">
        <f t="shared" si="52"/>
        <v>C</v>
      </c>
      <c r="L647" s="23" t="e">
        <f>VLOOKUP(C647,#REF!,4,FALSE)</f>
        <v>#REF!</v>
      </c>
      <c r="M647" s="23" t="e">
        <f t="shared" si="53"/>
        <v>#REF!</v>
      </c>
    </row>
    <row r="648" spans="1:13">
      <c r="A648" s="4" t="s">
        <v>6529</v>
      </c>
      <c r="B648" s="5" t="s">
        <v>317</v>
      </c>
      <c r="C648" s="5" t="s">
        <v>2833</v>
      </c>
      <c r="D648" s="5" t="s">
        <v>2834</v>
      </c>
      <c r="E648" s="5">
        <v>5</v>
      </c>
      <c r="F648">
        <f>IFERROR(VLOOKUP(C648,[2]Sheet1!$E:$G,3,FALSE),0)</f>
        <v>8</v>
      </c>
      <c r="G648" s="6">
        <f>VLOOKUP(C648,[1]Sheet1!$A:$S,19,FALSE)</f>
        <v>26679</v>
      </c>
      <c r="H648" s="6">
        <f t="shared" si="51"/>
        <v>213432</v>
      </c>
      <c r="I648" s="19">
        <f t="shared" si="54"/>
        <v>1.1035738922681265E-4</v>
      </c>
      <c r="J648" s="7">
        <f t="shared" si="55"/>
        <v>0.97203448499663114</v>
      </c>
      <c r="K648" s="23" t="str">
        <f t="shared" si="52"/>
        <v>C</v>
      </c>
      <c r="L648" s="23" t="e">
        <f>VLOOKUP(C648,#REF!,4,FALSE)</f>
        <v>#REF!</v>
      </c>
      <c r="M648" s="23" t="e">
        <f t="shared" si="53"/>
        <v>#REF!</v>
      </c>
    </row>
    <row r="649" spans="1:13">
      <c r="A649" s="4" t="s">
        <v>6529</v>
      </c>
      <c r="B649" s="5" t="s">
        <v>44</v>
      </c>
      <c r="C649" s="5" t="s">
        <v>2839</v>
      </c>
      <c r="D649" s="5" t="s">
        <v>2840</v>
      </c>
      <c r="E649" s="5">
        <v>2</v>
      </c>
      <c r="F649">
        <f>IFERROR(VLOOKUP(C649,[2]Sheet1!$E:$G,3,FALSE),0)</f>
        <v>2</v>
      </c>
      <c r="G649" s="6">
        <f>VLOOKUP(C649,[1]Sheet1!$A:$S,19,FALSE)</f>
        <v>106110</v>
      </c>
      <c r="H649" s="6">
        <f t="shared" si="51"/>
        <v>212220</v>
      </c>
      <c r="I649" s="19">
        <f t="shared" si="54"/>
        <v>1.0973071114787932E-4</v>
      </c>
      <c r="J649" s="7">
        <f t="shared" si="55"/>
        <v>0.97214421570777898</v>
      </c>
      <c r="K649" s="23" t="str">
        <f t="shared" si="52"/>
        <v>C</v>
      </c>
      <c r="L649" s="23" t="e">
        <f>VLOOKUP(C649,#REF!,4,FALSE)</f>
        <v>#REF!</v>
      </c>
      <c r="M649" s="23" t="e">
        <f t="shared" si="53"/>
        <v>#REF!</v>
      </c>
    </row>
    <row r="650" spans="1:13">
      <c r="A650" s="4" t="s">
        <v>6514</v>
      </c>
      <c r="B650" s="5" t="s">
        <v>286</v>
      </c>
      <c r="C650" s="5" t="s">
        <v>2843</v>
      </c>
      <c r="D650" s="5" t="s">
        <v>2844</v>
      </c>
      <c r="E650" s="5">
        <v>20</v>
      </c>
      <c r="F650">
        <f>IFERROR(VLOOKUP(C650,[2]Sheet1!$E:$G,3,FALSE),0)</f>
        <v>27</v>
      </c>
      <c r="G650" s="6">
        <f>VLOOKUP(C650,[1]Sheet1!$A:$S,19,FALSE)</f>
        <v>7800</v>
      </c>
      <c r="H650" s="6">
        <f t="shared" si="51"/>
        <v>210600</v>
      </c>
      <c r="I650" s="19">
        <f t="shared" si="54"/>
        <v>1.088930721314833E-4</v>
      </c>
      <c r="J650" s="7">
        <f t="shared" si="55"/>
        <v>0.97225310877991045</v>
      </c>
      <c r="K650" s="23" t="str">
        <f t="shared" si="52"/>
        <v>C</v>
      </c>
      <c r="L650" s="23" t="e">
        <f>VLOOKUP(C650,#REF!,4,FALSE)</f>
        <v>#REF!</v>
      </c>
      <c r="M650" s="23" t="e">
        <f t="shared" si="53"/>
        <v>#REF!</v>
      </c>
    </row>
    <row r="651" spans="1:13">
      <c r="A651" s="4" t="s">
        <v>6514</v>
      </c>
      <c r="B651" s="5" t="s">
        <v>893</v>
      </c>
      <c r="C651" s="5" t="s">
        <v>2845</v>
      </c>
      <c r="D651" s="5" t="s">
        <v>2846</v>
      </c>
      <c r="E651" s="5">
        <v>2</v>
      </c>
      <c r="F651">
        <f>IFERROR(VLOOKUP(C651,[2]Sheet1!$E:$G,3,FALSE),0)</f>
        <v>2</v>
      </c>
      <c r="G651" s="6">
        <f>VLOOKUP(C651,[1]Sheet1!$A:$S,19,FALSE)</f>
        <v>105200</v>
      </c>
      <c r="H651" s="6">
        <f t="shared" si="51"/>
        <v>210400</v>
      </c>
      <c r="I651" s="19">
        <f t="shared" si="54"/>
        <v>1.0878965990723687E-4</v>
      </c>
      <c r="J651" s="7">
        <f t="shared" si="55"/>
        <v>0.97236189843981768</v>
      </c>
      <c r="K651" s="23" t="str">
        <f t="shared" si="52"/>
        <v>C</v>
      </c>
      <c r="L651" s="23" t="e">
        <f>VLOOKUP(C651,#REF!,4,FALSE)</f>
        <v>#REF!</v>
      </c>
      <c r="M651" s="23" t="e">
        <f t="shared" si="53"/>
        <v>#REF!</v>
      </c>
    </row>
    <row r="652" spans="1:13">
      <c r="A652" s="4" t="s">
        <v>6529</v>
      </c>
      <c r="B652" s="5" t="s">
        <v>54</v>
      </c>
      <c r="C652" s="5" t="s">
        <v>2849</v>
      </c>
      <c r="D652" s="5" t="s">
        <v>6711</v>
      </c>
      <c r="E652" s="5">
        <v>5</v>
      </c>
      <c r="F652">
        <f>IFERROR(VLOOKUP(C652,[2]Sheet1!$E:$G,3,FALSE),0)</f>
        <v>10</v>
      </c>
      <c r="G652" s="6">
        <f>VLOOKUP(C652,[1]Sheet1!$A:$S,19,FALSE)</f>
        <v>21032</v>
      </c>
      <c r="H652" s="6">
        <f t="shared" si="51"/>
        <v>210320</v>
      </c>
      <c r="I652" s="19">
        <f t="shared" si="54"/>
        <v>1.0874829501753829E-4</v>
      </c>
      <c r="J652" s="7">
        <f t="shared" si="55"/>
        <v>0.97247064673483519</v>
      </c>
      <c r="K652" s="23" t="str">
        <f t="shared" si="52"/>
        <v>C</v>
      </c>
      <c r="L652" s="23" t="e">
        <f>VLOOKUP(C652,#REF!,4,FALSE)</f>
        <v>#REF!</v>
      </c>
      <c r="M652" s="23" t="e">
        <f t="shared" si="53"/>
        <v>#REF!</v>
      </c>
    </row>
    <row r="653" spans="1:13">
      <c r="A653" s="4" t="s">
        <v>6514</v>
      </c>
      <c r="B653" s="5" t="s">
        <v>971</v>
      </c>
      <c r="C653" s="5" t="s">
        <v>2851</v>
      </c>
      <c r="D653" s="5" t="s">
        <v>2852</v>
      </c>
      <c r="E653" s="5">
        <v>2</v>
      </c>
      <c r="F653">
        <f>IFERROR(VLOOKUP(C653,[2]Sheet1!$E:$G,3,FALSE),0)</f>
        <v>6</v>
      </c>
      <c r="G653" s="6">
        <f>VLOOKUP(C653,[1]Sheet1!$A:$S,19,FALSE)</f>
        <v>35000</v>
      </c>
      <c r="H653" s="6">
        <f t="shared" si="51"/>
        <v>210000</v>
      </c>
      <c r="I653" s="19">
        <f t="shared" si="54"/>
        <v>1.0858283545874403E-4</v>
      </c>
      <c r="J653" s="7">
        <f t="shared" si="55"/>
        <v>0.97257922957029397</v>
      </c>
      <c r="K653" s="23" t="str">
        <f t="shared" si="52"/>
        <v>C</v>
      </c>
      <c r="L653" s="23" t="e">
        <f>VLOOKUP(C653,#REF!,4,FALSE)</f>
        <v>#REF!</v>
      </c>
      <c r="M653" s="23" t="e">
        <f t="shared" si="53"/>
        <v>#REF!</v>
      </c>
    </row>
    <row r="654" spans="1:13">
      <c r="A654" s="4" t="s">
        <v>6546</v>
      </c>
      <c r="B654" s="5" t="s">
        <v>555</v>
      </c>
      <c r="C654" s="5" t="s">
        <v>2855</v>
      </c>
      <c r="D654" s="5" t="s">
        <v>2856</v>
      </c>
      <c r="E654" s="5">
        <v>6</v>
      </c>
      <c r="F654">
        <f>IFERROR(VLOOKUP(C654,[2]Sheet1!$E:$G,3,FALSE),0)</f>
        <v>17</v>
      </c>
      <c r="G654" s="6">
        <f>VLOOKUP(C654,[1]Sheet1!$A:$S,19,FALSE)</f>
        <v>12348</v>
      </c>
      <c r="H654" s="6">
        <f t="shared" si="51"/>
        <v>209916</v>
      </c>
      <c r="I654" s="19">
        <f t="shared" si="54"/>
        <v>1.0853940232456052E-4</v>
      </c>
      <c r="J654" s="7">
        <f t="shared" si="55"/>
        <v>0.97268776897261855</v>
      </c>
      <c r="K654" s="23" t="str">
        <f t="shared" si="52"/>
        <v>C</v>
      </c>
      <c r="L654" s="23" t="e">
        <f>VLOOKUP(C654,#REF!,4,FALSE)</f>
        <v>#REF!</v>
      </c>
      <c r="M654" s="23" t="e">
        <f t="shared" si="53"/>
        <v>#REF!</v>
      </c>
    </row>
    <row r="655" spans="1:13">
      <c r="A655" s="4" t="s">
        <v>6494</v>
      </c>
      <c r="B655" s="5" t="s">
        <v>555</v>
      </c>
      <c r="C655" s="5" t="s">
        <v>2921</v>
      </c>
      <c r="D655" s="5" t="s">
        <v>2922</v>
      </c>
      <c r="E655" s="5">
        <v>20</v>
      </c>
      <c r="F655">
        <f>IFERROR(VLOOKUP(C655,[2]Sheet1!$E:$G,3,FALSE),0)</f>
        <v>46</v>
      </c>
      <c r="G655" s="6">
        <f>VLOOKUP(C655,[1]Sheet1!$A:$S,19,FALSE)</f>
        <v>4550</v>
      </c>
      <c r="H655" s="6">
        <f t="shared" si="51"/>
        <v>209300</v>
      </c>
      <c r="I655" s="19">
        <f t="shared" si="54"/>
        <v>1.0822089267388154E-4</v>
      </c>
      <c r="J655" s="7">
        <f t="shared" si="55"/>
        <v>0.97279598986529248</v>
      </c>
      <c r="K655" s="23" t="str">
        <f t="shared" si="52"/>
        <v>C</v>
      </c>
      <c r="L655" s="23" t="e">
        <f>VLOOKUP(C655,#REF!,4,FALSE)</f>
        <v>#REF!</v>
      </c>
      <c r="M655" s="23" t="e">
        <f t="shared" si="53"/>
        <v>#REF!</v>
      </c>
    </row>
    <row r="656" spans="1:13">
      <c r="A656" s="4" t="s">
        <v>6547</v>
      </c>
      <c r="B656" s="5" t="s">
        <v>286</v>
      </c>
      <c r="C656" s="5" t="s">
        <v>2859</v>
      </c>
      <c r="D656" s="5" t="s">
        <v>2860</v>
      </c>
      <c r="E656" s="5">
        <v>3</v>
      </c>
      <c r="F656">
        <f>IFERROR(VLOOKUP(C656,[2]Sheet1!$E:$G,3,FALSE),0)</f>
        <v>3</v>
      </c>
      <c r="G656" s="6">
        <f>VLOOKUP(C656,[1]Sheet1!$A:$S,19,FALSE)</f>
        <v>69766</v>
      </c>
      <c r="H656" s="6">
        <f t="shared" si="51"/>
        <v>209298</v>
      </c>
      <c r="I656" s="19">
        <f t="shared" si="54"/>
        <v>1.0821985855163907E-4</v>
      </c>
      <c r="J656" s="7">
        <f t="shared" si="55"/>
        <v>0.97290420972384406</v>
      </c>
      <c r="K656" s="23" t="str">
        <f t="shared" si="52"/>
        <v>C</v>
      </c>
      <c r="L656" s="23" t="e">
        <f>VLOOKUP(C656,#REF!,4,FALSE)</f>
        <v>#REF!</v>
      </c>
      <c r="M656" s="23" t="e">
        <f t="shared" si="53"/>
        <v>#REF!</v>
      </c>
    </row>
    <row r="657" spans="1:13">
      <c r="A657" s="4" t="s">
        <v>6529</v>
      </c>
      <c r="B657" s="5" t="s">
        <v>1581</v>
      </c>
      <c r="C657" s="5" t="s">
        <v>2863</v>
      </c>
      <c r="D657" s="5" t="s">
        <v>2864</v>
      </c>
      <c r="E657" s="5">
        <v>2</v>
      </c>
      <c r="F657">
        <f>IFERROR(VLOOKUP(C657,[2]Sheet1!$E:$G,3,FALSE),0)</f>
        <v>2</v>
      </c>
      <c r="G657" s="6">
        <f>VLOOKUP(C657,[1]Sheet1!$A:$S,19,FALSE)</f>
        <v>104550</v>
      </c>
      <c r="H657" s="6">
        <f t="shared" si="51"/>
        <v>209100</v>
      </c>
      <c r="I657" s="19">
        <f t="shared" si="54"/>
        <v>1.0811748044963512E-4</v>
      </c>
      <c r="J657" s="7">
        <f t="shared" si="55"/>
        <v>0.97301232720429365</v>
      </c>
      <c r="K657" s="23" t="str">
        <f t="shared" si="52"/>
        <v>C</v>
      </c>
      <c r="L657" s="23" t="e">
        <f>VLOOKUP(C657,#REF!,4,FALSE)</f>
        <v>#REF!</v>
      </c>
      <c r="M657" s="23" t="e">
        <f t="shared" si="53"/>
        <v>#REF!</v>
      </c>
    </row>
    <row r="658" spans="1:13">
      <c r="A658" s="4" t="s">
        <v>6502</v>
      </c>
      <c r="B658" s="5" t="s">
        <v>317</v>
      </c>
      <c r="C658" s="5" t="s">
        <v>2869</v>
      </c>
      <c r="D658" s="5" t="s">
        <v>2870</v>
      </c>
      <c r="E658" s="5">
        <v>3</v>
      </c>
      <c r="F658">
        <f>IFERROR(VLOOKUP(C658,[2]Sheet1!$E:$G,3,FALSE),0)</f>
        <v>4</v>
      </c>
      <c r="G658" s="6">
        <f>VLOOKUP(C658,[1]Sheet1!$A:$S,19,FALSE)</f>
        <v>52000</v>
      </c>
      <c r="H658" s="6">
        <f t="shared" si="51"/>
        <v>208000</v>
      </c>
      <c r="I658" s="19">
        <f t="shared" si="54"/>
        <v>1.075487132162798E-4</v>
      </c>
      <c r="J658" s="7">
        <f t="shared" si="55"/>
        <v>0.97311987591750992</v>
      </c>
      <c r="K658" s="23" t="str">
        <f t="shared" si="52"/>
        <v>C</v>
      </c>
      <c r="L658" s="23" t="e">
        <f>VLOOKUP(C658,#REF!,4,FALSE)</f>
        <v>#REF!</v>
      </c>
      <c r="M658" s="23" t="e">
        <f t="shared" si="53"/>
        <v>#REF!</v>
      </c>
    </row>
    <row r="659" spans="1:13">
      <c r="A659" s="4" t="s">
        <v>6514</v>
      </c>
      <c r="B659" s="5" t="s">
        <v>971</v>
      </c>
      <c r="C659" s="5" t="s">
        <v>2871</v>
      </c>
      <c r="D659" s="5" t="s">
        <v>2872</v>
      </c>
      <c r="E659" s="5">
        <v>2</v>
      </c>
      <c r="F659">
        <f>IFERROR(VLOOKUP(C659,[2]Sheet1!$E:$G,3,FALSE),0)</f>
        <v>4</v>
      </c>
      <c r="G659" s="6">
        <f>VLOOKUP(C659,[1]Sheet1!$A:$S,19,FALSE)</f>
        <v>52000</v>
      </c>
      <c r="H659" s="6">
        <f t="shared" si="51"/>
        <v>208000</v>
      </c>
      <c r="I659" s="19">
        <f t="shared" si="54"/>
        <v>1.075487132162798E-4</v>
      </c>
      <c r="J659" s="7">
        <f t="shared" si="55"/>
        <v>0.9732274246307262</v>
      </c>
      <c r="K659" s="23" t="str">
        <f t="shared" si="52"/>
        <v>C</v>
      </c>
      <c r="L659" s="23" t="e">
        <f>VLOOKUP(C659,#REF!,4,FALSE)</f>
        <v>#REF!</v>
      </c>
      <c r="M659" s="23" t="e">
        <f t="shared" si="53"/>
        <v>#REF!</v>
      </c>
    </row>
    <row r="660" spans="1:13">
      <c r="A660" s="4" t="s">
        <v>6506</v>
      </c>
      <c r="B660" s="5" t="s">
        <v>517</v>
      </c>
      <c r="C660" s="5" t="s">
        <v>2873</v>
      </c>
      <c r="D660" s="5" t="s">
        <v>6712</v>
      </c>
      <c r="E660" s="5">
        <v>5</v>
      </c>
      <c r="F660">
        <f>IFERROR(VLOOKUP(C660,[2]Sheet1!$E:$G,3,FALSE),0)</f>
        <v>12</v>
      </c>
      <c r="G660" s="6">
        <f>VLOOKUP(C660,[1]Sheet1!$A:$S,19,FALSE)</f>
        <v>17316</v>
      </c>
      <c r="H660" s="6">
        <f t="shared" si="51"/>
        <v>207792</v>
      </c>
      <c r="I660" s="19">
        <f t="shared" si="54"/>
        <v>1.0744116450306352E-4</v>
      </c>
      <c r="J660" s="7">
        <f t="shared" si="55"/>
        <v>0.97333486579522921</v>
      </c>
      <c r="K660" s="23" t="str">
        <f t="shared" si="52"/>
        <v>C</v>
      </c>
      <c r="L660" s="23" t="e">
        <f>VLOOKUP(C660,#REF!,4,FALSE)</f>
        <v>#REF!</v>
      </c>
      <c r="M660" s="23" t="e">
        <f t="shared" si="53"/>
        <v>#REF!</v>
      </c>
    </row>
    <row r="661" spans="1:13">
      <c r="A661" s="4" t="s">
        <v>6529</v>
      </c>
      <c r="B661" s="5" t="s">
        <v>522</v>
      </c>
      <c r="C661" s="5" t="s">
        <v>2875</v>
      </c>
      <c r="D661" s="5" t="s">
        <v>2876</v>
      </c>
      <c r="E661" s="5">
        <v>6</v>
      </c>
      <c r="F661">
        <f>IFERROR(VLOOKUP(C661,[2]Sheet1!$E:$G,3,FALSE),0)</f>
        <v>7.5140000000000002</v>
      </c>
      <c r="G661" s="6">
        <f>VLOOKUP(C661,[1]Sheet1!$A:$S,19,FALSE)</f>
        <v>27500</v>
      </c>
      <c r="H661" s="6">
        <f t="shared" si="51"/>
        <v>206635</v>
      </c>
      <c r="I661" s="19">
        <f t="shared" si="54"/>
        <v>1.0684292478579795E-4</v>
      </c>
      <c r="J661" s="7">
        <f t="shared" si="55"/>
        <v>0.97344170872001501</v>
      </c>
      <c r="K661" s="23" t="str">
        <f t="shared" si="52"/>
        <v>C</v>
      </c>
      <c r="L661" s="23" t="e">
        <f>VLOOKUP(C661,#REF!,4,FALSE)</f>
        <v>#REF!</v>
      </c>
      <c r="M661" s="23" t="e">
        <f t="shared" si="53"/>
        <v>#REF!</v>
      </c>
    </row>
    <row r="662" spans="1:13">
      <c r="A662" s="4" t="s">
        <v>6529</v>
      </c>
      <c r="B662" s="5" t="s">
        <v>724</v>
      </c>
      <c r="C662" s="5" t="s">
        <v>2879</v>
      </c>
      <c r="D662" s="5" t="s">
        <v>2880</v>
      </c>
      <c r="E662" s="5">
        <v>6</v>
      </c>
      <c r="F662">
        <f>IFERROR(VLOOKUP(C662,[2]Sheet1!$E:$G,3,FALSE),0)</f>
        <v>15.095000000000001</v>
      </c>
      <c r="G662" s="6">
        <f>VLOOKUP(C662,[1]Sheet1!$A:$S,19,FALSE)</f>
        <v>13609.5</v>
      </c>
      <c r="H662" s="6">
        <f t="shared" si="51"/>
        <v>205435.4025</v>
      </c>
      <c r="I662" s="19">
        <f t="shared" si="54"/>
        <v>1.0622265955742071E-4</v>
      </c>
      <c r="J662" s="7">
        <f t="shared" si="55"/>
        <v>0.97354793137957241</v>
      </c>
      <c r="K662" s="23" t="str">
        <f t="shared" si="52"/>
        <v>C</v>
      </c>
      <c r="L662" s="23" t="e">
        <f>VLOOKUP(C662,#REF!,4,FALSE)</f>
        <v>#REF!</v>
      </c>
      <c r="M662" s="23" t="e">
        <f t="shared" si="53"/>
        <v>#REF!</v>
      </c>
    </row>
    <row r="663" spans="1:13">
      <c r="A663" s="4" t="s">
        <v>6494</v>
      </c>
      <c r="B663" s="5" t="s">
        <v>536</v>
      </c>
      <c r="C663" s="5" t="s">
        <v>2883</v>
      </c>
      <c r="D663" s="5" t="s">
        <v>6713</v>
      </c>
      <c r="E663" s="5">
        <v>20</v>
      </c>
      <c r="F663">
        <f>IFERROR(VLOOKUP(C663,[2]Sheet1!$E:$G,3,FALSE),0)</f>
        <v>10</v>
      </c>
      <c r="G663" s="6">
        <f>VLOOKUP(C663,[1]Sheet1!$A:$S,19,FALSE)</f>
        <v>20500</v>
      </c>
      <c r="H663" s="6">
        <f t="shared" si="51"/>
        <v>205000</v>
      </c>
      <c r="I663" s="19">
        <f t="shared" si="54"/>
        <v>1.0599752985258345E-4</v>
      </c>
      <c r="J663" s="7">
        <f t="shared" si="55"/>
        <v>0.97365392890942504</v>
      </c>
      <c r="K663" s="23" t="str">
        <f t="shared" si="52"/>
        <v>C</v>
      </c>
      <c r="L663" s="23" t="e">
        <f>VLOOKUP(C663,#REF!,4,FALSE)</f>
        <v>#REF!</v>
      </c>
      <c r="M663" s="23" t="e">
        <f t="shared" si="53"/>
        <v>#REF!</v>
      </c>
    </row>
    <row r="664" spans="1:13">
      <c r="A664" s="4" t="s">
        <v>6502</v>
      </c>
      <c r="B664" s="5" t="s">
        <v>596</v>
      </c>
      <c r="C664" s="5" t="s">
        <v>2885</v>
      </c>
      <c r="D664" s="5" t="s">
        <v>6714</v>
      </c>
      <c r="E664" s="5">
        <v>1</v>
      </c>
      <c r="F664">
        <f>IFERROR(VLOOKUP(C664,[2]Sheet1!$E:$G,3,FALSE),0)</f>
        <v>1</v>
      </c>
      <c r="G664" s="6">
        <f>VLOOKUP(C664,[1]Sheet1!$A:$S,19,FALSE)</f>
        <v>204750</v>
      </c>
      <c r="H664" s="6">
        <f t="shared" si="51"/>
        <v>204750</v>
      </c>
      <c r="I664" s="19">
        <f t="shared" si="54"/>
        <v>1.0586826457227542E-4</v>
      </c>
      <c r="J664" s="7">
        <f t="shared" si="55"/>
        <v>0.9737597971739973</v>
      </c>
      <c r="K664" s="23" t="str">
        <f t="shared" si="52"/>
        <v>C</v>
      </c>
      <c r="L664" s="23" t="e">
        <f>VLOOKUP(C664,#REF!,4,FALSE)</f>
        <v>#REF!</v>
      </c>
      <c r="M664" s="23" t="e">
        <f t="shared" si="53"/>
        <v>#REF!</v>
      </c>
    </row>
    <row r="665" spans="1:13">
      <c r="A665" s="4" t="s">
        <v>6529</v>
      </c>
      <c r="B665" s="5" t="s">
        <v>763</v>
      </c>
      <c r="C665" s="5" t="s">
        <v>6935</v>
      </c>
      <c r="D665" s="5" t="s">
        <v>6936</v>
      </c>
      <c r="E665" s="5">
        <v>1</v>
      </c>
      <c r="F665">
        <f>E665</f>
        <v>1</v>
      </c>
      <c r="G665" s="6">
        <f>VLOOKUP(C665,[1]Sheet1!$A:$S,19,FALSE)</f>
        <v>204202</v>
      </c>
      <c r="H665" s="6">
        <f t="shared" si="51"/>
        <v>204202</v>
      </c>
      <c r="I665" s="19">
        <f t="shared" si="54"/>
        <v>1.0558491507784023E-4</v>
      </c>
      <c r="J665" s="7">
        <f t="shared" si="55"/>
        <v>0.97386538208907514</v>
      </c>
      <c r="K665" s="23" t="str">
        <f t="shared" si="52"/>
        <v>C</v>
      </c>
      <c r="L665" s="23" t="e">
        <f>VLOOKUP(C665,#REF!,4,FALSE)</f>
        <v>#REF!</v>
      </c>
      <c r="M665" s="23" t="e">
        <f t="shared" si="53"/>
        <v>#REF!</v>
      </c>
    </row>
    <row r="666" spans="1:13">
      <c r="A666" s="4" t="s">
        <v>6529</v>
      </c>
      <c r="B666" s="5" t="s">
        <v>724</v>
      </c>
      <c r="C666" s="5" t="s">
        <v>2891</v>
      </c>
      <c r="D666" s="5" t="s">
        <v>2892</v>
      </c>
      <c r="E666" s="5">
        <v>12</v>
      </c>
      <c r="F666">
        <f>IFERROR(VLOOKUP(C666,[2]Sheet1!$E:$G,3,FALSE),0)</f>
        <v>28.2</v>
      </c>
      <c r="G666" s="6">
        <f>VLOOKUP(C666,[1]Sheet1!$A:$S,19,FALSE)</f>
        <v>7220</v>
      </c>
      <c r="H666" s="6">
        <f t="shared" si="51"/>
        <v>203604</v>
      </c>
      <c r="I666" s="19">
        <f t="shared" si="54"/>
        <v>1.0527571252734343E-4</v>
      </c>
      <c r="J666" s="7">
        <f t="shared" si="55"/>
        <v>0.97397065780160252</v>
      </c>
      <c r="K666" s="23" t="str">
        <f t="shared" si="52"/>
        <v>C</v>
      </c>
      <c r="L666" s="23" t="e">
        <f>VLOOKUP(C666,#REF!,4,FALSE)</f>
        <v>#REF!</v>
      </c>
      <c r="M666" s="23" t="e">
        <f t="shared" si="53"/>
        <v>#REF!</v>
      </c>
    </row>
    <row r="667" spans="1:13">
      <c r="A667" s="4" t="s">
        <v>6535</v>
      </c>
      <c r="B667" s="5" t="s">
        <v>286</v>
      </c>
      <c r="C667" s="5" t="s">
        <v>2893</v>
      </c>
      <c r="D667" s="5" t="s">
        <v>2894</v>
      </c>
      <c r="E667" s="5">
        <v>1</v>
      </c>
      <c r="F667">
        <f>IFERROR(VLOOKUP(C667,[2]Sheet1!$E:$G,3,FALSE),0)</f>
        <v>1</v>
      </c>
      <c r="G667" s="6">
        <f>VLOOKUP(C667,[1]Sheet1!$A:$S,19,FALSE)</f>
        <v>203277.31</v>
      </c>
      <c r="H667" s="6">
        <f t="shared" si="51"/>
        <v>203277.31</v>
      </c>
      <c r="I667" s="19">
        <f t="shared" si="54"/>
        <v>1.051067938296481E-4</v>
      </c>
      <c r="J667" s="7">
        <f t="shared" si="55"/>
        <v>0.97407576459543221</v>
      </c>
      <c r="K667" s="23" t="str">
        <f t="shared" si="52"/>
        <v>C</v>
      </c>
      <c r="L667" s="23" t="e">
        <f>VLOOKUP(C667,#REF!,4,FALSE)</f>
        <v>#REF!</v>
      </c>
      <c r="M667" s="23" t="e">
        <f t="shared" si="53"/>
        <v>#REF!</v>
      </c>
    </row>
    <row r="668" spans="1:13">
      <c r="A668" s="4" t="s">
        <v>6529</v>
      </c>
      <c r="B668" s="5" t="s">
        <v>555</v>
      </c>
      <c r="C668" s="5" t="s">
        <v>2895</v>
      </c>
      <c r="D668" s="5" t="s">
        <v>2896</v>
      </c>
      <c r="E668" s="5">
        <v>8</v>
      </c>
      <c r="F668">
        <f>IFERROR(VLOOKUP(C668,[2]Sheet1!$E:$G,3,FALSE),0)</f>
        <v>9</v>
      </c>
      <c r="G668" s="6">
        <f>VLOOKUP(C668,[1]Sheet1!$A:$S,19,FALSE)</f>
        <v>22500</v>
      </c>
      <c r="H668" s="6">
        <f t="shared" si="51"/>
        <v>202500</v>
      </c>
      <c r="I668" s="19">
        <f t="shared" si="54"/>
        <v>1.0470487704950316E-4</v>
      </c>
      <c r="J668" s="7">
        <f t="shared" si="55"/>
        <v>0.97418046947248171</v>
      </c>
      <c r="K668" s="23" t="str">
        <f t="shared" si="52"/>
        <v>C</v>
      </c>
      <c r="L668" s="23" t="e">
        <f>VLOOKUP(C668,#REF!,4,FALSE)</f>
        <v>#REF!</v>
      </c>
      <c r="M668" s="23" t="e">
        <f t="shared" si="53"/>
        <v>#REF!</v>
      </c>
    </row>
    <row r="669" spans="1:13">
      <c r="A669" s="4" t="s">
        <v>6529</v>
      </c>
      <c r="B669" s="5" t="s">
        <v>317</v>
      </c>
      <c r="C669" s="5" t="s">
        <v>2919</v>
      </c>
      <c r="D669" s="5" t="s">
        <v>6715</v>
      </c>
      <c r="E669" s="5">
        <v>3</v>
      </c>
      <c r="F669">
        <f>IFERROR(VLOOKUP(C669,[2]Sheet1!$E:$G,3,FALSE),0)</f>
        <v>3</v>
      </c>
      <c r="G669" s="6">
        <f>VLOOKUP(C669,[1]Sheet1!$A:$S,19,FALSE)</f>
        <v>67099</v>
      </c>
      <c r="H669" s="6">
        <f t="shared" si="51"/>
        <v>201297</v>
      </c>
      <c r="I669" s="19">
        <f t="shared" si="54"/>
        <v>1.0408285252066093E-4</v>
      </c>
      <c r="J669" s="7">
        <f t="shared" si="55"/>
        <v>0.97428455232500233</v>
      </c>
      <c r="K669" s="23" t="str">
        <f t="shared" si="52"/>
        <v>C</v>
      </c>
      <c r="L669" s="23" t="e">
        <f>VLOOKUP(C669,#REF!,4,FALSE)</f>
        <v>#REF!</v>
      </c>
      <c r="M669" s="23" t="e">
        <f t="shared" si="53"/>
        <v>#REF!</v>
      </c>
    </row>
    <row r="670" spans="1:13">
      <c r="A670" s="4" t="s">
        <v>6529</v>
      </c>
      <c r="B670" s="5" t="s">
        <v>2933</v>
      </c>
      <c r="C670" s="5" t="s">
        <v>2934</v>
      </c>
      <c r="D670" s="5" t="s">
        <v>2935</v>
      </c>
      <c r="E670" s="5">
        <v>28</v>
      </c>
      <c r="F670">
        <f>IFERROR(VLOOKUP(C670,[2]Sheet1!$E:$G,3,FALSE),0)</f>
        <v>78</v>
      </c>
      <c r="G670" s="6">
        <f>VLOOKUP(C670,[1]Sheet1!$A:$S,19,FALSE)</f>
        <v>2523.21</v>
      </c>
      <c r="H670" s="6">
        <f t="shared" si="51"/>
        <v>196810.38</v>
      </c>
      <c r="I670" s="19">
        <f t="shared" si="54"/>
        <v>1.0176299575291851E-4</v>
      </c>
      <c r="J670" s="7">
        <f t="shared" si="55"/>
        <v>0.97438631532075526</v>
      </c>
      <c r="K670" s="23" t="str">
        <f t="shared" si="52"/>
        <v>C</v>
      </c>
      <c r="L670" s="23" t="e">
        <f>VLOOKUP(C670,#REF!,4,FALSE)</f>
        <v>#REF!</v>
      </c>
      <c r="M670" s="23" t="e">
        <f t="shared" si="53"/>
        <v>#REF!</v>
      </c>
    </row>
    <row r="671" spans="1:13">
      <c r="A671" s="4" t="s">
        <v>6529</v>
      </c>
      <c r="B671" s="5" t="s">
        <v>739</v>
      </c>
      <c r="C671" s="5" t="s">
        <v>2938</v>
      </c>
      <c r="D671" s="5" t="s">
        <v>2939</v>
      </c>
      <c r="E671" s="5">
        <v>3</v>
      </c>
      <c r="F671">
        <f>IFERROR(VLOOKUP(C671,[2]Sheet1!$E:$G,3,FALSE),0)</f>
        <v>5</v>
      </c>
      <c r="G671" s="6">
        <f>VLOOKUP(C671,[1]Sheet1!$A:$S,19,FALSE)</f>
        <v>39200</v>
      </c>
      <c r="H671" s="6">
        <f t="shared" si="51"/>
        <v>196000</v>
      </c>
      <c r="I671" s="19">
        <f t="shared" si="54"/>
        <v>1.0134397976149442E-4</v>
      </c>
      <c r="J671" s="7">
        <f t="shared" si="55"/>
        <v>0.97448765930051673</v>
      </c>
      <c r="K671" s="23" t="str">
        <f t="shared" si="52"/>
        <v>C</v>
      </c>
      <c r="L671" s="23" t="e">
        <f>VLOOKUP(C671,#REF!,4,FALSE)</f>
        <v>#REF!</v>
      </c>
      <c r="M671" s="23" t="e">
        <f t="shared" si="53"/>
        <v>#REF!</v>
      </c>
    </row>
    <row r="672" spans="1:13">
      <c r="A672" s="4" t="s">
        <v>6529</v>
      </c>
      <c r="B672" s="5" t="s">
        <v>893</v>
      </c>
      <c r="C672" s="5" t="s">
        <v>2940</v>
      </c>
      <c r="D672" s="5" t="s">
        <v>6716</v>
      </c>
      <c r="E672" s="5">
        <v>1</v>
      </c>
      <c r="F672">
        <f>IFERROR(VLOOKUP(C672,[2]Sheet1!$E:$G,3,FALSE),0)</f>
        <v>1</v>
      </c>
      <c r="G672" s="6">
        <f>VLOOKUP(C672,[1]Sheet1!$A:$S,19,FALSE)</f>
        <v>196000</v>
      </c>
      <c r="H672" s="6">
        <f t="shared" si="51"/>
        <v>196000</v>
      </c>
      <c r="I672" s="19">
        <f t="shared" si="54"/>
        <v>1.0134397976149442E-4</v>
      </c>
      <c r="J672" s="7">
        <f t="shared" si="55"/>
        <v>0.9745890032802782</v>
      </c>
      <c r="K672" s="23" t="str">
        <f t="shared" si="52"/>
        <v>C</v>
      </c>
      <c r="L672" s="23" t="e">
        <f>VLOOKUP(C672,#REF!,4,FALSE)</f>
        <v>#REF!</v>
      </c>
      <c r="M672" s="23" t="e">
        <f t="shared" si="53"/>
        <v>#REF!</v>
      </c>
    </row>
    <row r="673" spans="1:13">
      <c r="A673" s="4" t="s">
        <v>6514</v>
      </c>
      <c r="B673" s="5" t="s">
        <v>186</v>
      </c>
      <c r="C673" s="5" t="s">
        <v>2942</v>
      </c>
      <c r="D673" s="5" t="s">
        <v>2943</v>
      </c>
      <c r="E673" s="5">
        <v>300</v>
      </c>
      <c r="F673">
        <f>IFERROR(VLOOKUP(C673,[2]Sheet1!$E:$G,3,FALSE),0)</f>
        <v>1134</v>
      </c>
      <c r="G673" s="6">
        <f>VLOOKUP(C673,[1]Sheet1!$A:$S,19,FALSE)</f>
        <v>172.8</v>
      </c>
      <c r="H673" s="6">
        <f t="shared" si="51"/>
        <v>195955.20000000001</v>
      </c>
      <c r="I673" s="19">
        <f t="shared" si="54"/>
        <v>1.0132081542326323E-4</v>
      </c>
      <c r="J673" s="7">
        <f t="shared" si="55"/>
        <v>0.97469032409570144</v>
      </c>
      <c r="K673" s="23" t="str">
        <f t="shared" si="52"/>
        <v>C</v>
      </c>
      <c r="L673" s="23" t="e">
        <f>VLOOKUP(C673,#REF!,4,FALSE)</f>
        <v>#REF!</v>
      </c>
      <c r="M673" s="23" t="e">
        <f t="shared" si="53"/>
        <v>#REF!</v>
      </c>
    </row>
    <row r="674" spans="1:13">
      <c r="A674" s="4" t="s">
        <v>6535</v>
      </c>
      <c r="B674" s="5" t="s">
        <v>1757</v>
      </c>
      <c r="C674" s="5" t="s">
        <v>2944</v>
      </c>
      <c r="D674" s="5" t="s">
        <v>2945</v>
      </c>
      <c r="E674" s="5">
        <v>1</v>
      </c>
      <c r="F674">
        <f>IFERROR(VLOOKUP(C674,[2]Sheet1!$E:$G,3,FALSE),0)</f>
        <v>16</v>
      </c>
      <c r="G674" s="6">
        <f>VLOOKUP(C674,[1]Sheet1!$A:$S,19,FALSE)</f>
        <v>12240</v>
      </c>
      <c r="H674" s="6">
        <f t="shared" si="51"/>
        <v>195840</v>
      </c>
      <c r="I674" s="19">
        <f t="shared" si="54"/>
        <v>1.0126124998209728E-4</v>
      </c>
      <c r="J674" s="7">
        <f t="shared" si="55"/>
        <v>0.97479158534568355</v>
      </c>
      <c r="K674" s="23" t="str">
        <f t="shared" si="52"/>
        <v>C</v>
      </c>
      <c r="L674" s="23" t="e">
        <f>VLOOKUP(C674,#REF!,4,FALSE)</f>
        <v>#REF!</v>
      </c>
      <c r="M674" s="23" t="e">
        <f t="shared" si="53"/>
        <v>#REF!</v>
      </c>
    </row>
    <row r="675" spans="1:13">
      <c r="A675" s="4" t="s">
        <v>6529</v>
      </c>
      <c r="B675" s="5" t="s">
        <v>763</v>
      </c>
      <c r="C675" s="5" t="s">
        <v>2946</v>
      </c>
      <c r="D675" s="5" t="s">
        <v>2947</v>
      </c>
      <c r="E675" s="5">
        <v>3</v>
      </c>
      <c r="F675">
        <f>IFERROR(VLOOKUP(C675,[2]Sheet1!$E:$G,3,FALSE),0)</f>
        <v>4</v>
      </c>
      <c r="G675" s="6">
        <f>VLOOKUP(C675,[1]Sheet1!$A:$S,19,FALSE)</f>
        <v>48800</v>
      </c>
      <c r="H675" s="6">
        <f t="shared" si="51"/>
        <v>195200</v>
      </c>
      <c r="I675" s="19">
        <f t="shared" si="54"/>
        <v>1.0093033086450873E-4</v>
      </c>
      <c r="J675" s="7">
        <f t="shared" si="55"/>
        <v>0.97489251567654811</v>
      </c>
      <c r="K675" s="23" t="str">
        <f t="shared" si="52"/>
        <v>C</v>
      </c>
      <c r="L675" s="23" t="e">
        <f>VLOOKUP(C675,#REF!,4,FALSE)</f>
        <v>#REF!</v>
      </c>
      <c r="M675" s="23" t="e">
        <f t="shared" si="53"/>
        <v>#REF!</v>
      </c>
    </row>
    <row r="676" spans="1:13">
      <c r="A676" s="4" t="s">
        <v>6514</v>
      </c>
      <c r="B676" s="5" t="s">
        <v>317</v>
      </c>
      <c r="C676" s="5" t="s">
        <v>3202</v>
      </c>
      <c r="D676" s="5" t="s">
        <v>6717</v>
      </c>
      <c r="E676" s="5">
        <v>1</v>
      </c>
      <c r="F676">
        <f>IFERROR(VLOOKUP(C676,[2]Sheet1!$E:$G,3,FALSE),0)</f>
        <v>5</v>
      </c>
      <c r="G676" s="6">
        <f>VLOOKUP(C676,[1]Sheet1!$A:$S,19,FALSE)</f>
        <v>39000</v>
      </c>
      <c r="H676" s="6">
        <f t="shared" si="51"/>
        <v>195000</v>
      </c>
      <c r="I676" s="19">
        <f t="shared" si="54"/>
        <v>1.008269186402623E-4</v>
      </c>
      <c r="J676" s="7">
        <f t="shared" si="55"/>
        <v>0.97499334259518833</v>
      </c>
      <c r="K676" s="23" t="str">
        <f t="shared" si="52"/>
        <v>C</v>
      </c>
      <c r="L676" s="23" t="e">
        <f>VLOOKUP(C676,#REF!,4,FALSE)</f>
        <v>#REF!</v>
      </c>
      <c r="M676" s="23" t="e">
        <f t="shared" si="53"/>
        <v>#REF!</v>
      </c>
    </row>
    <row r="677" spans="1:13">
      <c r="A677" s="4" t="s">
        <v>6502</v>
      </c>
      <c r="B677" s="5" t="s">
        <v>286</v>
      </c>
      <c r="C677" s="5" t="s">
        <v>1361</v>
      </c>
      <c r="D677" s="5" t="s">
        <v>1362</v>
      </c>
      <c r="E677" s="5">
        <v>3</v>
      </c>
      <c r="F677">
        <f>IFERROR(VLOOKUP(C677,[2]Sheet1!$E:$G,3,FALSE),0)</f>
        <v>5</v>
      </c>
      <c r="G677" s="6">
        <f>VLOOKUP(C677,[1]Sheet1!$A:$S,19,FALSE)</f>
        <v>39000</v>
      </c>
      <c r="H677" s="6">
        <f t="shared" si="51"/>
        <v>195000</v>
      </c>
      <c r="I677" s="19">
        <f t="shared" si="54"/>
        <v>1.008269186402623E-4</v>
      </c>
      <c r="J677" s="7">
        <f t="shared" si="55"/>
        <v>0.97509416951382855</v>
      </c>
      <c r="K677" s="23" t="str">
        <f t="shared" si="52"/>
        <v>C</v>
      </c>
      <c r="L677" s="23" t="e">
        <f>VLOOKUP(C677,#REF!,4,FALSE)</f>
        <v>#REF!</v>
      </c>
      <c r="M677" s="23" t="e">
        <f t="shared" si="53"/>
        <v>#REF!</v>
      </c>
    </row>
    <row r="678" spans="1:13">
      <c r="A678" s="4" t="s">
        <v>6514</v>
      </c>
      <c r="B678" s="5" t="s">
        <v>763</v>
      </c>
      <c r="C678" s="5" t="s">
        <v>2948</v>
      </c>
      <c r="D678" s="5" t="s">
        <v>2949</v>
      </c>
      <c r="E678" s="5">
        <v>2</v>
      </c>
      <c r="F678">
        <f>IFERROR(VLOOKUP(C678,[2]Sheet1!$E:$G,3,FALSE),0)</f>
        <v>1</v>
      </c>
      <c r="G678" s="6">
        <f>VLOOKUP(C678,[1]Sheet1!$A:$S,19,FALSE)</f>
        <v>194958</v>
      </c>
      <c r="H678" s="6">
        <f t="shared" si="51"/>
        <v>194958</v>
      </c>
      <c r="I678" s="19">
        <f t="shared" si="54"/>
        <v>1.0080520207317056E-4</v>
      </c>
      <c r="J678" s="7">
        <f t="shared" si="55"/>
        <v>0.97519497471590166</v>
      </c>
      <c r="K678" s="23" t="str">
        <f t="shared" si="52"/>
        <v>C</v>
      </c>
      <c r="L678" s="23" t="e">
        <f>VLOOKUP(C678,#REF!,4,FALSE)</f>
        <v>#REF!</v>
      </c>
      <c r="M678" s="23" t="e">
        <f t="shared" si="53"/>
        <v>#REF!</v>
      </c>
    </row>
    <row r="679" spans="1:13">
      <c r="A679" s="4" t="s">
        <v>6514</v>
      </c>
      <c r="B679" s="5" t="s">
        <v>1442</v>
      </c>
      <c r="C679" s="5" t="s">
        <v>2950</v>
      </c>
      <c r="D679" s="5" t="s">
        <v>6718</v>
      </c>
      <c r="E679" s="5">
        <v>6</v>
      </c>
      <c r="F679">
        <f>IFERROR(VLOOKUP(C679,[2]Sheet1!$E:$G,3,FALSE),0)</f>
        <v>11</v>
      </c>
      <c r="G679" s="6">
        <f>VLOOKUP(C679,[1]Sheet1!$A:$S,19,FALSE)</f>
        <v>17657</v>
      </c>
      <c r="H679" s="6">
        <f t="shared" si="51"/>
        <v>194227</v>
      </c>
      <c r="I679" s="19">
        <f t="shared" si="54"/>
        <v>1.0042723039354988E-4</v>
      </c>
      <c r="J679" s="7">
        <f t="shared" si="55"/>
        <v>0.97529540194629516</v>
      </c>
      <c r="K679" s="23" t="str">
        <f t="shared" si="52"/>
        <v>C</v>
      </c>
      <c r="L679" s="23" t="e">
        <f>VLOOKUP(C679,#REF!,4,FALSE)</f>
        <v>#REF!</v>
      </c>
      <c r="M679" s="23" t="e">
        <f t="shared" si="53"/>
        <v>#REF!</v>
      </c>
    </row>
    <row r="680" spans="1:13">
      <c r="A680" s="4" t="s">
        <v>6514</v>
      </c>
      <c r="B680" s="5" t="s">
        <v>317</v>
      </c>
      <c r="C680" s="5" t="s">
        <v>2964</v>
      </c>
      <c r="D680" s="5" t="s">
        <v>2965</v>
      </c>
      <c r="E680" s="5">
        <v>3</v>
      </c>
      <c r="F680">
        <f>IFERROR(VLOOKUP(C680,[2]Sheet1!$E:$G,3,FALSE),0)</f>
        <v>6</v>
      </c>
      <c r="G680" s="6">
        <f>VLOOKUP(C680,[1]Sheet1!$A:$S,19,FALSE)</f>
        <v>32000</v>
      </c>
      <c r="H680" s="6">
        <f t="shared" si="51"/>
        <v>192000</v>
      </c>
      <c r="I680" s="19">
        <f t="shared" si="54"/>
        <v>9.9275735276565966E-5</v>
      </c>
      <c r="J680" s="7">
        <f t="shared" si="55"/>
        <v>0.97539467768157173</v>
      </c>
      <c r="K680" s="23" t="str">
        <f t="shared" si="52"/>
        <v>C</v>
      </c>
      <c r="L680" s="23" t="e">
        <f>VLOOKUP(C680,#REF!,4,FALSE)</f>
        <v>#REF!</v>
      </c>
      <c r="M680" s="23" t="e">
        <f t="shared" si="53"/>
        <v>#REF!</v>
      </c>
    </row>
    <row r="681" spans="1:13">
      <c r="A681" s="4" t="s">
        <v>6514</v>
      </c>
      <c r="B681" s="5" t="s">
        <v>971</v>
      </c>
      <c r="C681" s="5" t="s">
        <v>2970</v>
      </c>
      <c r="D681" s="5" t="s">
        <v>6719</v>
      </c>
      <c r="E681" s="5">
        <v>2</v>
      </c>
      <c r="F681">
        <f>IFERROR(VLOOKUP(C681,[2]Sheet1!$E:$G,3,FALSE),0)</f>
        <v>4</v>
      </c>
      <c r="G681" s="6">
        <f>VLOOKUP(C681,[1]Sheet1!$A:$S,19,FALSE)</f>
        <v>48000</v>
      </c>
      <c r="H681" s="6">
        <f t="shared" si="51"/>
        <v>192000</v>
      </c>
      <c r="I681" s="19">
        <f t="shared" si="54"/>
        <v>9.9275735276565966E-5</v>
      </c>
      <c r="J681" s="7">
        <f t="shared" si="55"/>
        <v>0.9754939534168483</v>
      </c>
      <c r="K681" s="23" t="str">
        <f t="shared" si="52"/>
        <v>C</v>
      </c>
      <c r="L681" s="23" t="e">
        <f>VLOOKUP(C681,#REF!,4,FALSE)</f>
        <v>#REF!</v>
      </c>
      <c r="M681" s="23" t="e">
        <f t="shared" si="53"/>
        <v>#REF!</v>
      </c>
    </row>
    <row r="682" spans="1:13">
      <c r="A682" s="4" t="s">
        <v>6547</v>
      </c>
      <c r="B682" s="5" t="s">
        <v>893</v>
      </c>
      <c r="C682" s="5" t="s">
        <v>2968</v>
      </c>
      <c r="D682" s="5" t="s">
        <v>2969</v>
      </c>
      <c r="E682" s="5">
        <v>1</v>
      </c>
      <c r="F682">
        <f>IFERROR(VLOOKUP(C682,[2]Sheet1!$E:$G,3,FALSE),0)</f>
        <v>1</v>
      </c>
      <c r="G682" s="6">
        <f>VLOOKUP(C682,[1]Sheet1!$A:$S,19,FALSE)</f>
        <v>192000</v>
      </c>
      <c r="H682" s="6">
        <f t="shared" si="51"/>
        <v>192000</v>
      </c>
      <c r="I682" s="19">
        <f t="shared" si="54"/>
        <v>9.9275735276565966E-5</v>
      </c>
      <c r="J682" s="7">
        <f t="shared" si="55"/>
        <v>0.97559322915212487</v>
      </c>
      <c r="K682" s="23" t="str">
        <f t="shared" si="52"/>
        <v>C</v>
      </c>
      <c r="L682" s="23" t="e">
        <f>VLOOKUP(C682,#REF!,4,FALSE)</f>
        <v>#REF!</v>
      </c>
      <c r="M682" s="23" t="e">
        <f t="shared" si="53"/>
        <v>#REF!</v>
      </c>
    </row>
    <row r="683" spans="1:13">
      <c r="A683" s="4" t="s">
        <v>6514</v>
      </c>
      <c r="B683" s="5" t="s">
        <v>317</v>
      </c>
      <c r="C683" s="5" t="s">
        <v>6949</v>
      </c>
      <c r="D683" s="5" t="s">
        <v>6950</v>
      </c>
      <c r="E683" s="5">
        <v>1</v>
      </c>
      <c r="F683">
        <f>E683</f>
        <v>1</v>
      </c>
      <c r="G683" s="6">
        <f>VLOOKUP(C683,[1]Sheet1!$A:$S,19,FALSE)</f>
        <v>192000</v>
      </c>
      <c r="H683" s="6">
        <f t="shared" si="51"/>
        <v>192000</v>
      </c>
      <c r="I683" s="19">
        <f t="shared" si="54"/>
        <v>9.9275735276565966E-5</v>
      </c>
      <c r="J683" s="7">
        <f t="shared" si="55"/>
        <v>0.97569250488740145</v>
      </c>
      <c r="K683" s="23" t="str">
        <f t="shared" si="52"/>
        <v>C</v>
      </c>
      <c r="L683" s="23" t="e">
        <f>VLOOKUP(C683,#REF!,4,FALSE)</f>
        <v>#REF!</v>
      </c>
      <c r="M683" s="23" t="e">
        <f t="shared" si="53"/>
        <v>#REF!</v>
      </c>
    </row>
    <row r="684" spans="1:13">
      <c r="A684" s="4" t="s">
        <v>6499</v>
      </c>
      <c r="B684" s="5" t="s">
        <v>285</v>
      </c>
      <c r="C684" s="5" t="s">
        <v>2976</v>
      </c>
      <c r="D684" s="5" t="s">
        <v>2977</v>
      </c>
      <c r="E684" s="5">
        <v>2</v>
      </c>
      <c r="F684">
        <f>IFERROR(VLOOKUP(C684,[2]Sheet1!$E:$G,3,FALSE),0)</f>
        <v>8</v>
      </c>
      <c r="G684" s="6">
        <f>VLOOKUP(C684,[1]Sheet1!$A:$S,19,FALSE)</f>
        <v>23834</v>
      </c>
      <c r="H684" s="6">
        <f t="shared" si="51"/>
        <v>190672</v>
      </c>
      <c r="I684" s="19">
        <f t="shared" si="54"/>
        <v>9.8589078107569716E-5</v>
      </c>
      <c r="J684" s="7">
        <f t="shared" si="55"/>
        <v>0.975791093965509</v>
      </c>
      <c r="K684" s="23" t="str">
        <f t="shared" si="52"/>
        <v>C</v>
      </c>
      <c r="L684" s="23" t="e">
        <f>VLOOKUP(C684,#REF!,4,FALSE)</f>
        <v>#REF!</v>
      </c>
      <c r="M684" s="23" t="e">
        <f t="shared" si="53"/>
        <v>#REF!</v>
      </c>
    </row>
    <row r="685" spans="1:13">
      <c r="A685" s="4" t="s">
        <v>6529</v>
      </c>
      <c r="B685" s="5" t="s">
        <v>285</v>
      </c>
      <c r="C685" s="5" t="s">
        <v>2983</v>
      </c>
      <c r="D685" s="5" t="s">
        <v>2984</v>
      </c>
      <c r="E685" s="5">
        <v>10</v>
      </c>
      <c r="F685">
        <f>IFERROR(VLOOKUP(C685,[2]Sheet1!$E:$G,3,FALSE),0)</f>
        <v>50</v>
      </c>
      <c r="G685" s="6">
        <f>VLOOKUP(C685,[1]Sheet1!$A:$S,19,FALSE)</f>
        <v>3800</v>
      </c>
      <c r="H685" s="6">
        <f t="shared" si="51"/>
        <v>190000</v>
      </c>
      <c r="I685" s="19">
        <f t="shared" si="54"/>
        <v>9.8241613034101737E-5</v>
      </c>
      <c r="J685" s="7">
        <f t="shared" si="55"/>
        <v>0.97588933557854307</v>
      </c>
      <c r="K685" s="23" t="str">
        <f t="shared" si="52"/>
        <v>C</v>
      </c>
      <c r="L685" s="23" t="e">
        <f>VLOOKUP(C685,#REF!,4,FALSE)</f>
        <v>#REF!</v>
      </c>
      <c r="M685" s="23" t="e">
        <f t="shared" si="53"/>
        <v>#REF!</v>
      </c>
    </row>
    <row r="686" spans="1:13">
      <c r="A686" s="4" t="s">
        <v>6514</v>
      </c>
      <c r="B686" s="5" t="s">
        <v>893</v>
      </c>
      <c r="C686" s="5" t="s">
        <v>2987</v>
      </c>
      <c r="D686" s="5" t="s">
        <v>6720</v>
      </c>
      <c r="E686" s="5">
        <v>1</v>
      </c>
      <c r="F686">
        <f>IFERROR(VLOOKUP(C686,[2]Sheet1!$E:$G,3,FALSE),0)</f>
        <v>1</v>
      </c>
      <c r="G686" s="6">
        <f>VLOOKUP(C686,[1]Sheet1!$A:$S,19,FALSE)</f>
        <v>189076</v>
      </c>
      <c r="H686" s="6">
        <f t="shared" si="51"/>
        <v>189076</v>
      </c>
      <c r="I686" s="19">
        <f t="shared" si="54"/>
        <v>9.7763848558083262E-5</v>
      </c>
      <c r="J686" s="7">
        <f t="shared" si="55"/>
        <v>0.97598709942710116</v>
      </c>
      <c r="K686" s="23" t="str">
        <f t="shared" si="52"/>
        <v>C</v>
      </c>
      <c r="L686" s="23" t="e">
        <f>VLOOKUP(C686,#REF!,4,FALSE)</f>
        <v>#REF!</v>
      </c>
      <c r="M686" s="23" t="e">
        <f t="shared" si="53"/>
        <v>#REF!</v>
      </c>
    </row>
    <row r="687" spans="1:13">
      <c r="A687" s="4" t="s">
        <v>6529</v>
      </c>
      <c r="B687" s="5" t="s">
        <v>1358</v>
      </c>
      <c r="C687" s="5" t="s">
        <v>2989</v>
      </c>
      <c r="D687" s="5" t="s">
        <v>2990</v>
      </c>
      <c r="E687" s="5">
        <v>2</v>
      </c>
      <c r="F687">
        <f>IFERROR(VLOOKUP(C687,[2]Sheet1!$E:$G,3,FALSE),0)</f>
        <v>3</v>
      </c>
      <c r="G687" s="6">
        <f>VLOOKUP(C687,[1]Sheet1!$A:$S,19,FALSE)</f>
        <v>63025.21</v>
      </c>
      <c r="H687" s="6">
        <f t="shared" si="51"/>
        <v>189075.63</v>
      </c>
      <c r="I687" s="19">
        <f t="shared" si="54"/>
        <v>9.7763657245468409E-5</v>
      </c>
      <c r="J687" s="7">
        <f t="shared" si="55"/>
        <v>0.97608486308434661</v>
      </c>
      <c r="K687" s="23" t="str">
        <f t="shared" si="52"/>
        <v>C</v>
      </c>
      <c r="L687" s="23" t="e">
        <f>VLOOKUP(C687,#REF!,4,FALSE)</f>
        <v>#REF!</v>
      </c>
      <c r="M687" s="23" t="e">
        <f t="shared" si="53"/>
        <v>#REF!</v>
      </c>
    </row>
    <row r="688" spans="1:13">
      <c r="A688" s="4" t="s">
        <v>6529</v>
      </c>
      <c r="B688" s="5" t="s">
        <v>801</v>
      </c>
      <c r="C688" s="5" t="s">
        <v>2991</v>
      </c>
      <c r="D688" s="5" t="s">
        <v>2992</v>
      </c>
      <c r="E688" s="5">
        <v>1</v>
      </c>
      <c r="F688">
        <f>IFERROR(VLOOKUP(C688,[2]Sheet1!$E:$G,3,FALSE),0)</f>
        <v>50</v>
      </c>
      <c r="G688" s="6">
        <f>VLOOKUP(C688,[1]Sheet1!$A:$S,19,FALSE)</f>
        <v>3781.51</v>
      </c>
      <c r="H688" s="6">
        <f t="shared" si="51"/>
        <v>189075.5</v>
      </c>
      <c r="I688" s="19">
        <f t="shared" si="54"/>
        <v>9.7763590027522641E-5</v>
      </c>
      <c r="J688" s="7">
        <f t="shared" si="55"/>
        <v>0.97618262667437417</v>
      </c>
      <c r="K688" s="23" t="str">
        <f t="shared" si="52"/>
        <v>C</v>
      </c>
      <c r="L688" s="23" t="e">
        <f>VLOOKUP(C688,#REF!,4,FALSE)</f>
        <v>#REF!</v>
      </c>
      <c r="M688" s="23" t="e">
        <f t="shared" si="53"/>
        <v>#REF!</v>
      </c>
    </row>
    <row r="689" spans="1:13">
      <c r="A689" s="4" t="s">
        <v>6547</v>
      </c>
      <c r="B689" s="5" t="s">
        <v>54</v>
      </c>
      <c r="C689" s="5" t="s">
        <v>3110</v>
      </c>
      <c r="D689" s="5" t="s">
        <v>6721</v>
      </c>
      <c r="E689" s="5">
        <v>30</v>
      </c>
      <c r="F689">
        <f>IFERROR(VLOOKUP(C689,[2]Sheet1!$E:$G,3,FALSE),0)</f>
        <v>37</v>
      </c>
      <c r="G689" s="6">
        <f>VLOOKUP(C689,[1]Sheet1!$A:$S,19,FALSE)</f>
        <v>5094.05</v>
      </c>
      <c r="H689" s="6">
        <f t="shared" si="51"/>
        <v>188479.85</v>
      </c>
      <c r="I689" s="19">
        <f t="shared" si="54"/>
        <v>9.7455602570660735E-5</v>
      </c>
      <c r="J689" s="7">
        <f t="shared" si="55"/>
        <v>0.97628008227694485</v>
      </c>
      <c r="K689" s="23" t="str">
        <f t="shared" si="52"/>
        <v>C</v>
      </c>
      <c r="L689" s="23" t="e">
        <f>VLOOKUP(C689,#REF!,4,FALSE)</f>
        <v>#REF!</v>
      </c>
      <c r="M689" s="23" t="e">
        <f t="shared" si="53"/>
        <v>#REF!</v>
      </c>
    </row>
    <row r="690" spans="1:13">
      <c r="A690" s="4" t="s">
        <v>6514</v>
      </c>
      <c r="B690" s="5" t="s">
        <v>186</v>
      </c>
      <c r="C690" s="5" t="s">
        <v>2995</v>
      </c>
      <c r="D690" s="5" t="s">
        <v>2996</v>
      </c>
      <c r="E690" s="5">
        <v>15</v>
      </c>
      <c r="F690">
        <f>IFERROR(VLOOKUP(C690,[2]Sheet1!$E:$G,3,FALSE),0)</f>
        <v>168</v>
      </c>
      <c r="G690" s="6">
        <f>VLOOKUP(C690,[1]Sheet1!$A:$S,19,FALSE)</f>
        <v>1117.8800000000001</v>
      </c>
      <c r="H690" s="6">
        <f t="shared" si="51"/>
        <v>187803.84000000003</v>
      </c>
      <c r="I690" s="19">
        <f t="shared" si="54"/>
        <v>9.7106064082096632E-5</v>
      </c>
      <c r="J690" s="7">
        <f t="shared" si="55"/>
        <v>0.97637718834102694</v>
      </c>
      <c r="K690" s="23" t="str">
        <f t="shared" si="52"/>
        <v>C</v>
      </c>
      <c r="L690" s="23" t="e">
        <f>VLOOKUP(C690,#REF!,4,FALSE)</f>
        <v>#REF!</v>
      </c>
      <c r="M690" s="23" t="e">
        <f t="shared" si="53"/>
        <v>#REF!</v>
      </c>
    </row>
    <row r="691" spans="1:13">
      <c r="A691" s="4" t="s">
        <v>6514</v>
      </c>
      <c r="B691" s="5" t="s">
        <v>44</v>
      </c>
      <c r="C691" s="5" t="s">
        <v>6906</v>
      </c>
      <c r="D691" s="5" t="s">
        <v>6907</v>
      </c>
      <c r="E691" s="5">
        <v>1</v>
      </c>
      <c r="F691">
        <f>E691</f>
        <v>1</v>
      </c>
      <c r="G691" s="6">
        <f>VLOOKUP(C691,[1]Sheet1!$A:$S,19,FALSE)</f>
        <v>187559.75</v>
      </c>
      <c r="H691" s="6">
        <f t="shared" si="51"/>
        <v>187559.75</v>
      </c>
      <c r="I691" s="19">
        <f t="shared" si="54"/>
        <v>9.6979854633015068E-5</v>
      </c>
      <c r="J691" s="7">
        <f t="shared" si="55"/>
        <v>0.97647416819565991</v>
      </c>
      <c r="K691" s="23" t="str">
        <f t="shared" si="52"/>
        <v>C</v>
      </c>
      <c r="L691" s="23" t="e">
        <f>VLOOKUP(C691,#REF!,4,FALSE)</f>
        <v>#REF!</v>
      </c>
      <c r="M691" s="23" t="e">
        <f t="shared" si="53"/>
        <v>#REF!</v>
      </c>
    </row>
    <row r="692" spans="1:13">
      <c r="A692" s="4" t="s">
        <v>6514</v>
      </c>
      <c r="B692" s="5" t="s">
        <v>317</v>
      </c>
      <c r="C692" s="5" t="s">
        <v>3002</v>
      </c>
      <c r="D692" s="5" t="s">
        <v>6722</v>
      </c>
      <c r="E692" s="5">
        <v>1</v>
      </c>
      <c r="F692">
        <f>IFERROR(VLOOKUP(C692,[2]Sheet1!$E:$G,3,FALSE),0)</f>
        <v>1</v>
      </c>
      <c r="G692" s="6">
        <f>VLOOKUP(C692,[1]Sheet1!$A:$S,19,FALSE)</f>
        <v>186554.62</v>
      </c>
      <c r="H692" s="6">
        <f t="shared" si="51"/>
        <v>186554.62</v>
      </c>
      <c r="I692" s="19">
        <f t="shared" si="54"/>
        <v>9.6460140988231027E-5</v>
      </c>
      <c r="J692" s="7">
        <f t="shared" si="55"/>
        <v>0.97657062833664809</v>
      </c>
      <c r="K692" s="23" t="str">
        <f t="shared" si="52"/>
        <v>C</v>
      </c>
      <c r="L692" s="23" t="e">
        <f>VLOOKUP(C692,#REF!,4,FALSE)</f>
        <v>#REF!</v>
      </c>
      <c r="M692" s="23" t="e">
        <f t="shared" si="53"/>
        <v>#REF!</v>
      </c>
    </row>
    <row r="693" spans="1:13">
      <c r="A693" s="4" t="s">
        <v>6514</v>
      </c>
      <c r="B693" s="5" t="s">
        <v>724</v>
      </c>
      <c r="C693" s="5" t="s">
        <v>3006</v>
      </c>
      <c r="D693" s="5" t="s">
        <v>3007</v>
      </c>
      <c r="E693" s="5">
        <v>4</v>
      </c>
      <c r="F693">
        <f>IFERROR(VLOOKUP(C693,[2]Sheet1!$E:$G,3,FALSE),0)</f>
        <v>12.8</v>
      </c>
      <c r="G693" s="6">
        <f>VLOOKUP(C693,[1]Sheet1!$A:$S,19,FALSE)</f>
        <v>14467.79</v>
      </c>
      <c r="H693" s="6">
        <f t="shared" si="51"/>
        <v>185187.71200000003</v>
      </c>
      <c r="I693" s="19">
        <f t="shared" si="54"/>
        <v>9.5753366005129907E-5</v>
      </c>
      <c r="J693" s="7">
        <f t="shared" si="55"/>
        <v>0.97666638170265319</v>
      </c>
      <c r="K693" s="23" t="str">
        <f t="shared" si="52"/>
        <v>C</v>
      </c>
      <c r="L693" s="23" t="e">
        <f>VLOOKUP(C693,#REF!,4,FALSE)</f>
        <v>#REF!</v>
      </c>
      <c r="M693" s="23" t="e">
        <f t="shared" si="53"/>
        <v>#REF!</v>
      </c>
    </row>
    <row r="694" spans="1:13">
      <c r="A694" s="4" t="s">
        <v>6535</v>
      </c>
      <c r="B694" s="5" t="s">
        <v>286</v>
      </c>
      <c r="C694" s="5" t="s">
        <v>3008</v>
      </c>
      <c r="D694" s="5" t="s">
        <v>3009</v>
      </c>
      <c r="E694" s="5">
        <v>2</v>
      </c>
      <c r="F694">
        <f>IFERROR(VLOOKUP(C694,[2]Sheet1!$E:$G,3,FALSE),0)</f>
        <v>2</v>
      </c>
      <c r="G694" s="6">
        <f>VLOOKUP(C694,[1]Sheet1!$A:$S,19,FALSE)</f>
        <v>92437</v>
      </c>
      <c r="H694" s="6">
        <f t="shared" si="51"/>
        <v>184874</v>
      </c>
      <c r="I694" s="19">
        <f t="shared" si="54"/>
        <v>9.5591157726665916E-5</v>
      </c>
      <c r="J694" s="7">
        <f t="shared" si="55"/>
        <v>0.9767619728603798</v>
      </c>
      <c r="K694" s="23" t="str">
        <f t="shared" si="52"/>
        <v>C</v>
      </c>
      <c r="L694" s="23" t="e">
        <f>VLOOKUP(C694,#REF!,4,FALSE)</f>
        <v>#REF!</v>
      </c>
      <c r="M694" s="23" t="e">
        <f t="shared" si="53"/>
        <v>#REF!</v>
      </c>
    </row>
    <row r="695" spans="1:13">
      <c r="A695" s="4" t="s">
        <v>6514</v>
      </c>
      <c r="B695" s="5" t="s">
        <v>706</v>
      </c>
      <c r="C695" s="5" t="s">
        <v>3017</v>
      </c>
      <c r="D695" s="5" t="s">
        <v>3018</v>
      </c>
      <c r="E695" s="5">
        <v>2</v>
      </c>
      <c r="F695">
        <f>IFERROR(VLOOKUP(C695,[2]Sheet1!$E:$G,3,FALSE),0)</f>
        <v>2</v>
      </c>
      <c r="G695" s="6">
        <f>VLOOKUP(C695,[1]Sheet1!$A:$S,19,FALSE)</f>
        <v>91500</v>
      </c>
      <c r="H695" s="6">
        <f t="shared" si="51"/>
        <v>183000</v>
      </c>
      <c r="I695" s="19">
        <f t="shared" si="54"/>
        <v>9.4622185185476928E-5</v>
      </c>
      <c r="J695" s="7">
        <f t="shared" si="55"/>
        <v>0.97685659504556532</v>
      </c>
      <c r="K695" s="23" t="str">
        <f t="shared" si="52"/>
        <v>C</v>
      </c>
      <c r="L695" s="23" t="e">
        <f>VLOOKUP(C695,#REF!,4,FALSE)</f>
        <v>#REF!</v>
      </c>
      <c r="M695" s="23" t="e">
        <f t="shared" si="53"/>
        <v>#REF!</v>
      </c>
    </row>
    <row r="696" spans="1:13">
      <c r="A696" s="4" t="s">
        <v>6529</v>
      </c>
      <c r="B696" s="5" t="s">
        <v>317</v>
      </c>
      <c r="C696" s="5" t="s">
        <v>3019</v>
      </c>
      <c r="D696" s="5" t="s">
        <v>3020</v>
      </c>
      <c r="E696" s="5">
        <v>1</v>
      </c>
      <c r="F696">
        <f>IFERROR(VLOOKUP(C696,[2]Sheet1!$E:$G,3,FALSE),0)</f>
        <v>3</v>
      </c>
      <c r="G696" s="6">
        <f>VLOOKUP(C696,[1]Sheet1!$A:$S,19,FALSE)</f>
        <v>61000</v>
      </c>
      <c r="H696" s="6">
        <f t="shared" si="51"/>
        <v>183000</v>
      </c>
      <c r="I696" s="19">
        <f t="shared" si="54"/>
        <v>9.4622185185476928E-5</v>
      </c>
      <c r="J696" s="7">
        <f t="shared" si="55"/>
        <v>0.97695121723075085</v>
      </c>
      <c r="K696" s="23" t="str">
        <f t="shared" si="52"/>
        <v>C</v>
      </c>
      <c r="L696" s="23" t="e">
        <f>VLOOKUP(C696,#REF!,4,FALSE)</f>
        <v>#REF!</v>
      </c>
      <c r="M696" s="23" t="e">
        <f t="shared" si="53"/>
        <v>#REF!</v>
      </c>
    </row>
    <row r="697" spans="1:13">
      <c r="A697" s="4" t="s">
        <v>6547</v>
      </c>
      <c r="B697" s="5" t="s">
        <v>893</v>
      </c>
      <c r="C697" s="5" t="s">
        <v>3021</v>
      </c>
      <c r="D697" s="5" t="s">
        <v>6723</v>
      </c>
      <c r="E697" s="5">
        <v>1</v>
      </c>
      <c r="F697">
        <f>IFERROR(VLOOKUP(C697,[2]Sheet1!$E:$G,3,FALSE),0)</f>
        <v>1</v>
      </c>
      <c r="G697" s="6">
        <f>VLOOKUP(C697,[1]Sheet1!$A:$S,19,FALSE)</f>
        <v>182000</v>
      </c>
      <c r="H697" s="6">
        <f t="shared" si="51"/>
        <v>182000</v>
      </c>
      <c r="I697" s="19">
        <f t="shared" si="54"/>
        <v>9.410512406424482E-5</v>
      </c>
      <c r="J697" s="7">
        <f t="shared" si="55"/>
        <v>0.97704532235481512</v>
      </c>
      <c r="K697" s="23" t="str">
        <f t="shared" si="52"/>
        <v>C</v>
      </c>
      <c r="L697" s="23" t="e">
        <f>VLOOKUP(C697,#REF!,4,FALSE)</f>
        <v>#REF!</v>
      </c>
      <c r="M697" s="23" t="e">
        <f t="shared" si="53"/>
        <v>#REF!</v>
      </c>
    </row>
    <row r="698" spans="1:13">
      <c r="A698" s="4" t="s">
        <v>6529</v>
      </c>
      <c r="B698" s="5" t="s">
        <v>54</v>
      </c>
      <c r="C698" s="5" t="s">
        <v>3777</v>
      </c>
      <c r="D698" s="5" t="s">
        <v>6724</v>
      </c>
      <c r="E698" s="5">
        <v>8</v>
      </c>
      <c r="F698">
        <f>IFERROR(VLOOKUP(C698,[2]Sheet1!$E:$G,3,FALSE),0)</f>
        <v>20</v>
      </c>
      <c r="G698" s="6">
        <f>VLOOKUP(C698,[1]Sheet1!$A:$S,19,FALSE)</f>
        <v>9064.01</v>
      </c>
      <c r="H698" s="6">
        <f t="shared" si="51"/>
        <v>181280.2</v>
      </c>
      <c r="I698" s="19">
        <f t="shared" si="54"/>
        <v>9.3732943469181947E-5</v>
      </c>
      <c r="J698" s="7">
        <f t="shared" si="55"/>
        <v>0.97713905529828426</v>
      </c>
      <c r="K698" s="23" t="str">
        <f t="shared" si="52"/>
        <v>C</v>
      </c>
      <c r="L698" s="23" t="e">
        <f>VLOOKUP(C698,#REF!,4,FALSE)</f>
        <v>#REF!</v>
      </c>
      <c r="M698" s="23" t="e">
        <f t="shared" si="53"/>
        <v>#REF!</v>
      </c>
    </row>
    <row r="699" spans="1:13">
      <c r="A699" s="4" t="s">
        <v>6529</v>
      </c>
      <c r="B699" s="5" t="s">
        <v>651</v>
      </c>
      <c r="C699" s="5" t="s">
        <v>3023</v>
      </c>
      <c r="D699" s="5" t="s">
        <v>3024</v>
      </c>
      <c r="E699" s="5">
        <v>30</v>
      </c>
      <c r="F699">
        <f>IFERROR(VLOOKUP(C699,[2]Sheet1!$E:$G,3,FALSE),0)</f>
        <v>49.32</v>
      </c>
      <c r="G699" s="6">
        <f>VLOOKUP(C699,[1]Sheet1!$A:$S,19,FALSE)</f>
        <v>3675.33</v>
      </c>
      <c r="H699" s="6">
        <f t="shared" si="51"/>
        <v>181267.27559999999</v>
      </c>
      <c r="I699" s="19">
        <f t="shared" si="54"/>
        <v>9.3726260764426684E-5</v>
      </c>
      <c r="J699" s="7">
        <f t="shared" si="55"/>
        <v>0.97723278155904869</v>
      </c>
      <c r="K699" s="23" t="str">
        <f t="shared" si="52"/>
        <v>C</v>
      </c>
      <c r="L699" s="23" t="e">
        <f>VLOOKUP(C699,#REF!,4,FALSE)</f>
        <v>#REF!</v>
      </c>
      <c r="M699" s="23" t="e">
        <f t="shared" si="53"/>
        <v>#REF!</v>
      </c>
    </row>
    <row r="700" spans="1:13">
      <c r="A700" s="4" t="s">
        <v>6529</v>
      </c>
      <c r="B700" s="5" t="s">
        <v>317</v>
      </c>
      <c r="C700" s="5" t="s">
        <v>3027</v>
      </c>
      <c r="D700" s="5" t="s">
        <v>6725</v>
      </c>
      <c r="E700" s="5">
        <v>3</v>
      </c>
      <c r="F700">
        <f>IFERROR(VLOOKUP(C700,[2]Sheet1!$E:$G,3,FALSE),0)</f>
        <v>4</v>
      </c>
      <c r="G700" s="6">
        <f>VLOOKUP(C700,[1]Sheet1!$A:$S,19,FALSE)</f>
        <v>45230</v>
      </c>
      <c r="H700" s="6">
        <f t="shared" si="51"/>
        <v>180920</v>
      </c>
      <c r="I700" s="19">
        <f t="shared" si="54"/>
        <v>9.3546698053314142E-5</v>
      </c>
      <c r="J700" s="7">
        <f t="shared" si="55"/>
        <v>0.97732632825710197</v>
      </c>
      <c r="K700" s="23" t="str">
        <f t="shared" si="52"/>
        <v>C</v>
      </c>
      <c r="L700" s="23" t="e">
        <f>VLOOKUP(C700,#REF!,4,FALSE)</f>
        <v>#REF!</v>
      </c>
      <c r="M700" s="23" t="e">
        <f t="shared" si="53"/>
        <v>#REF!</v>
      </c>
    </row>
    <row r="701" spans="1:13">
      <c r="A701" s="4" t="s">
        <v>6514</v>
      </c>
      <c r="B701" s="5" t="s">
        <v>971</v>
      </c>
      <c r="C701" s="5" t="s">
        <v>3033</v>
      </c>
      <c r="D701" s="5" t="s">
        <v>6726</v>
      </c>
      <c r="E701" s="5">
        <v>2</v>
      </c>
      <c r="F701">
        <f>IFERROR(VLOOKUP(C701,[2]Sheet1!$E:$G,3,FALSE),0)</f>
        <v>2</v>
      </c>
      <c r="G701" s="6">
        <f>VLOOKUP(C701,[1]Sheet1!$A:$S,19,FALSE)</f>
        <v>90000</v>
      </c>
      <c r="H701" s="6">
        <f t="shared" si="51"/>
        <v>180000</v>
      </c>
      <c r="I701" s="19">
        <f t="shared" si="54"/>
        <v>9.3071001821780591E-5</v>
      </c>
      <c r="J701" s="7">
        <f t="shared" si="55"/>
        <v>0.97741939925892374</v>
      </c>
      <c r="K701" s="23" t="str">
        <f t="shared" si="52"/>
        <v>C</v>
      </c>
      <c r="L701" s="23" t="e">
        <f>VLOOKUP(C701,#REF!,4,FALSE)</f>
        <v>#REF!</v>
      </c>
      <c r="M701" s="23" t="e">
        <f t="shared" si="53"/>
        <v>#REF!</v>
      </c>
    </row>
    <row r="702" spans="1:13">
      <c r="A702" s="4" t="s">
        <v>6514</v>
      </c>
      <c r="B702" s="5" t="s">
        <v>555</v>
      </c>
      <c r="C702" s="5" t="s">
        <v>2766</v>
      </c>
      <c r="D702" s="5" t="s">
        <v>6727</v>
      </c>
      <c r="E702" s="5">
        <v>72</v>
      </c>
      <c r="F702">
        <f>IFERROR(VLOOKUP(C702,[2]Sheet1!$E:$G,3,FALSE),0)</f>
        <v>32</v>
      </c>
      <c r="G702" s="6">
        <f>VLOOKUP(C702,[1]Sheet1!$A:$S,19,FALSE)</f>
        <v>5613</v>
      </c>
      <c r="H702" s="6">
        <f t="shared" si="51"/>
        <v>179616</v>
      </c>
      <c r="I702" s="19">
        <f t="shared" si="54"/>
        <v>9.2872450351227462E-5</v>
      </c>
      <c r="J702" s="7">
        <f t="shared" si="55"/>
        <v>0.97751227170927502</v>
      </c>
      <c r="K702" s="23" t="str">
        <f t="shared" si="52"/>
        <v>C</v>
      </c>
      <c r="L702" s="23" t="e">
        <f>VLOOKUP(C702,#REF!,4,FALSE)</f>
        <v>#REF!</v>
      </c>
      <c r="M702" s="23" t="e">
        <f t="shared" si="53"/>
        <v>#REF!</v>
      </c>
    </row>
    <row r="703" spans="1:13">
      <c r="A703" s="4" t="s">
        <v>6529</v>
      </c>
      <c r="B703" s="5" t="s">
        <v>763</v>
      </c>
      <c r="C703" s="5" t="s">
        <v>3042</v>
      </c>
      <c r="D703" s="5" t="s">
        <v>3043</v>
      </c>
      <c r="E703" s="5">
        <v>15</v>
      </c>
      <c r="F703">
        <f>IFERROR(VLOOKUP(C703,[2]Sheet1!$E:$G,3,FALSE),0)</f>
        <v>23</v>
      </c>
      <c r="G703" s="6">
        <f>VLOOKUP(C703,[1]Sheet1!$A:$S,19,FALSE)</f>
        <v>7800</v>
      </c>
      <c r="H703" s="6">
        <f t="shared" si="51"/>
        <v>179400</v>
      </c>
      <c r="I703" s="19">
        <f t="shared" si="54"/>
        <v>9.2760765149041321E-5</v>
      </c>
      <c r="J703" s="7">
        <f t="shared" si="55"/>
        <v>0.9776050324744241</v>
      </c>
      <c r="K703" s="23" t="str">
        <f t="shared" si="52"/>
        <v>C</v>
      </c>
      <c r="L703" s="23" t="e">
        <f>VLOOKUP(C703,#REF!,4,FALSE)</f>
        <v>#REF!</v>
      </c>
      <c r="M703" s="23" t="e">
        <f t="shared" si="53"/>
        <v>#REF!</v>
      </c>
    </row>
    <row r="704" spans="1:13">
      <c r="A704" s="4" t="s">
        <v>6529</v>
      </c>
      <c r="B704" s="5" t="s">
        <v>763</v>
      </c>
      <c r="C704" s="5" t="s">
        <v>3046</v>
      </c>
      <c r="D704" s="5" t="s">
        <v>3047</v>
      </c>
      <c r="E704" s="5">
        <v>5</v>
      </c>
      <c r="F704">
        <f>IFERROR(VLOOKUP(C704,[2]Sheet1!$E:$G,3,FALSE),0)</f>
        <v>9</v>
      </c>
      <c r="G704" s="6">
        <f>VLOOKUP(C704,[1]Sheet1!$A:$S,19,FALSE)</f>
        <v>19850</v>
      </c>
      <c r="H704" s="6">
        <f t="shared" si="51"/>
        <v>178650</v>
      </c>
      <c r="I704" s="19">
        <f t="shared" si="54"/>
        <v>9.237296930811724E-5</v>
      </c>
      <c r="J704" s="7">
        <f t="shared" si="55"/>
        <v>0.97769740544373218</v>
      </c>
      <c r="K704" s="23" t="str">
        <f t="shared" si="52"/>
        <v>C</v>
      </c>
      <c r="L704" s="23" t="e">
        <f>VLOOKUP(C704,#REF!,4,FALSE)</f>
        <v>#REF!</v>
      </c>
      <c r="M704" s="23" t="e">
        <f t="shared" si="53"/>
        <v>#REF!</v>
      </c>
    </row>
    <row r="705" spans="1:13">
      <c r="A705" s="4" t="s">
        <v>6529</v>
      </c>
      <c r="B705" s="5" t="s">
        <v>317</v>
      </c>
      <c r="C705" s="5" t="s">
        <v>3048</v>
      </c>
      <c r="D705" s="5" t="s">
        <v>3049</v>
      </c>
      <c r="E705" s="5">
        <v>1</v>
      </c>
      <c r="F705">
        <f>IFERROR(VLOOKUP(C705,[2]Sheet1!$E:$G,3,FALSE),0)</f>
        <v>4</v>
      </c>
      <c r="G705" s="6">
        <f>VLOOKUP(C705,[1]Sheet1!$A:$S,19,FALSE)</f>
        <v>44600</v>
      </c>
      <c r="H705" s="6">
        <f t="shared" si="51"/>
        <v>178400</v>
      </c>
      <c r="I705" s="19">
        <f t="shared" si="54"/>
        <v>9.2243704027809213E-5</v>
      </c>
      <c r="J705" s="7">
        <f t="shared" si="55"/>
        <v>0.97778964914776001</v>
      </c>
      <c r="K705" s="23" t="str">
        <f t="shared" si="52"/>
        <v>C</v>
      </c>
      <c r="L705" s="23" t="e">
        <f>VLOOKUP(C705,#REF!,4,FALSE)</f>
        <v>#REF!</v>
      </c>
      <c r="M705" s="23" t="e">
        <f t="shared" si="53"/>
        <v>#REF!</v>
      </c>
    </row>
    <row r="706" spans="1:13">
      <c r="A706" s="4" t="s">
        <v>6514</v>
      </c>
      <c r="B706" s="5" t="s">
        <v>285</v>
      </c>
      <c r="C706" s="5" t="s">
        <v>6999</v>
      </c>
      <c r="D706" s="5" t="s">
        <v>7000</v>
      </c>
      <c r="E706" s="5">
        <v>1</v>
      </c>
      <c r="F706">
        <f>E706</f>
        <v>1</v>
      </c>
      <c r="G706" s="6">
        <f>VLOOKUP(C706,[1]Sheet1!$A:$S,19,FALSE)</f>
        <v>177430</v>
      </c>
      <c r="H706" s="6">
        <f t="shared" ref="H706:H769" si="56">F706*G706</f>
        <v>177430</v>
      </c>
      <c r="I706" s="19">
        <f t="shared" si="54"/>
        <v>9.1742154740214054E-5</v>
      </c>
      <c r="J706" s="7">
        <f t="shared" si="55"/>
        <v>0.97788139130250018</v>
      </c>
      <c r="K706" s="23" t="str">
        <f t="shared" ref="K706:K769" si="57">IF(J706&lt;=0.8,"A",IF(J706&lt;=0.95,"B","C"))</f>
        <v>C</v>
      </c>
      <c r="L706" s="23" t="e">
        <f>VLOOKUP(C706,#REF!,4,FALSE)</f>
        <v>#REF!</v>
      </c>
      <c r="M706" s="23" t="e">
        <f t="shared" ref="M706:M769" si="58">CONCATENATE(L706,K706)</f>
        <v>#REF!</v>
      </c>
    </row>
    <row r="707" spans="1:13">
      <c r="A707" s="4" t="s">
        <v>6514</v>
      </c>
      <c r="B707" s="5" t="s">
        <v>317</v>
      </c>
      <c r="C707" s="5" t="s">
        <v>3054</v>
      </c>
      <c r="D707" s="5" t="s">
        <v>6728</v>
      </c>
      <c r="E707" s="5">
        <v>3</v>
      </c>
      <c r="F707">
        <f>IFERROR(VLOOKUP(C707,[2]Sheet1!$E:$G,3,FALSE),0)</f>
        <v>4</v>
      </c>
      <c r="G707" s="6">
        <f>VLOOKUP(C707,[1]Sheet1!$A:$S,19,FALSE)</f>
        <v>44200</v>
      </c>
      <c r="H707" s="6">
        <f t="shared" si="56"/>
        <v>176800</v>
      </c>
      <c r="I707" s="19">
        <f t="shared" ref="I707:I770" si="59">H707/$H$1462</f>
        <v>9.1416406233837822E-5</v>
      </c>
      <c r="J707" s="7">
        <f t="shared" si="55"/>
        <v>0.97797280770873407</v>
      </c>
      <c r="K707" s="23" t="str">
        <f t="shared" si="57"/>
        <v>C</v>
      </c>
      <c r="L707" s="23" t="e">
        <f>VLOOKUP(C707,#REF!,4,FALSE)</f>
        <v>#REF!</v>
      </c>
      <c r="M707" s="23" t="e">
        <f t="shared" si="58"/>
        <v>#REF!</v>
      </c>
    </row>
    <row r="708" spans="1:13">
      <c r="A708" s="4" t="s">
        <v>6529</v>
      </c>
      <c r="B708" s="5" t="s">
        <v>317</v>
      </c>
      <c r="C708" s="5" t="s">
        <v>3058</v>
      </c>
      <c r="D708" s="5" t="s">
        <v>3059</v>
      </c>
      <c r="E708" s="5">
        <v>3</v>
      </c>
      <c r="F708">
        <f>IFERROR(VLOOKUP(C708,[2]Sheet1!$E:$G,3,FALSE),0)</f>
        <v>5</v>
      </c>
      <c r="G708" s="6">
        <f>VLOOKUP(C708,[1]Sheet1!$A:$S,19,FALSE)</f>
        <v>35294.120000000003</v>
      </c>
      <c r="H708" s="6">
        <f t="shared" si="56"/>
        <v>176470.6</v>
      </c>
      <c r="I708" s="19">
        <f t="shared" si="59"/>
        <v>9.1246086300503975E-5</v>
      </c>
      <c r="J708" s="7">
        <f t="shared" ref="J708:J771" si="60">J707+I708</f>
        <v>0.97806405379503458</v>
      </c>
      <c r="K708" s="23" t="str">
        <f t="shared" si="57"/>
        <v>C</v>
      </c>
      <c r="L708" s="23" t="e">
        <f>VLOOKUP(C708,#REF!,4,FALSE)</f>
        <v>#REF!</v>
      </c>
      <c r="M708" s="23" t="e">
        <f t="shared" si="58"/>
        <v>#REF!</v>
      </c>
    </row>
    <row r="709" spans="1:13">
      <c r="A709" s="4" t="s">
        <v>6514</v>
      </c>
      <c r="B709" s="5" t="s">
        <v>367</v>
      </c>
      <c r="C709" s="5" t="s">
        <v>3062</v>
      </c>
      <c r="D709" s="5" t="s">
        <v>6729</v>
      </c>
      <c r="E709" s="5">
        <v>3</v>
      </c>
      <c r="F709">
        <f>IFERROR(VLOOKUP(C709,[2]Sheet1!$E:$G,3,FALSE),0)</f>
        <v>5</v>
      </c>
      <c r="G709" s="6">
        <f>VLOOKUP(C709,[1]Sheet1!$A:$S,19,FALSE)</f>
        <v>35216.75</v>
      </c>
      <c r="H709" s="6">
        <f t="shared" si="56"/>
        <v>176083.75</v>
      </c>
      <c r="I709" s="19">
        <f t="shared" si="59"/>
        <v>9.1046061205755317E-5</v>
      </c>
      <c r="J709" s="7">
        <f t="shared" si="60"/>
        <v>0.97815509985624038</v>
      </c>
      <c r="K709" s="23" t="str">
        <f t="shared" si="57"/>
        <v>C</v>
      </c>
      <c r="L709" s="23" t="e">
        <f>VLOOKUP(C709,#REF!,4,FALSE)</f>
        <v>#REF!</v>
      </c>
      <c r="M709" s="23" t="e">
        <f t="shared" si="58"/>
        <v>#REF!</v>
      </c>
    </row>
    <row r="710" spans="1:13">
      <c r="A710" s="4" t="s">
        <v>6547</v>
      </c>
      <c r="B710" s="5" t="s">
        <v>555</v>
      </c>
      <c r="C710" s="5" t="s">
        <v>3066</v>
      </c>
      <c r="D710" s="5" t="s">
        <v>3067</v>
      </c>
      <c r="E710" s="5">
        <v>5</v>
      </c>
      <c r="F710">
        <f>IFERROR(VLOOKUP(C710,[2]Sheet1!$E:$G,3,FALSE),0)</f>
        <v>5</v>
      </c>
      <c r="G710" s="6">
        <f>VLOOKUP(C710,[1]Sheet1!$A:$S,19,FALSE)</f>
        <v>35000</v>
      </c>
      <c r="H710" s="6">
        <f t="shared" si="56"/>
        <v>175000</v>
      </c>
      <c r="I710" s="19">
        <f t="shared" si="59"/>
        <v>9.0485696215620025E-5</v>
      </c>
      <c r="J710" s="7">
        <f t="shared" si="60"/>
        <v>0.978245585552456</v>
      </c>
      <c r="K710" s="23" t="str">
        <f t="shared" si="57"/>
        <v>C</v>
      </c>
      <c r="L710" s="23" t="e">
        <f>VLOOKUP(C710,#REF!,4,FALSE)</f>
        <v>#REF!</v>
      </c>
      <c r="M710" s="23" t="e">
        <f t="shared" si="58"/>
        <v>#REF!</v>
      </c>
    </row>
    <row r="711" spans="1:13">
      <c r="A711" s="4" t="s">
        <v>6547</v>
      </c>
      <c r="B711" s="5" t="s">
        <v>971</v>
      </c>
      <c r="C711" s="5" t="s">
        <v>3068</v>
      </c>
      <c r="D711" s="5" t="s">
        <v>6730</v>
      </c>
      <c r="E711" s="5">
        <v>2</v>
      </c>
      <c r="F711">
        <f>IFERROR(VLOOKUP(C711,[2]Sheet1!$E:$G,3,FALSE),0)</f>
        <v>2</v>
      </c>
      <c r="G711" s="6">
        <f>VLOOKUP(C711,[1]Sheet1!$A:$S,19,FALSE)</f>
        <v>87500</v>
      </c>
      <c r="H711" s="6">
        <f t="shared" si="56"/>
        <v>175000</v>
      </c>
      <c r="I711" s="19">
        <f t="shared" si="59"/>
        <v>9.0485696215620025E-5</v>
      </c>
      <c r="J711" s="7">
        <f t="shared" si="60"/>
        <v>0.97833607124867161</v>
      </c>
      <c r="K711" s="23" t="str">
        <f t="shared" si="57"/>
        <v>C</v>
      </c>
      <c r="L711" s="23" t="e">
        <f>VLOOKUP(C711,#REF!,4,FALSE)</f>
        <v>#REF!</v>
      </c>
      <c r="M711" s="23" t="e">
        <f t="shared" si="58"/>
        <v>#REF!</v>
      </c>
    </row>
    <row r="712" spans="1:13">
      <c r="A712" s="4" t="s">
        <v>6529</v>
      </c>
      <c r="B712" s="5" t="s">
        <v>2369</v>
      </c>
      <c r="C712" s="5" t="s">
        <v>3070</v>
      </c>
      <c r="D712" s="5" t="s">
        <v>3071</v>
      </c>
      <c r="E712" s="5">
        <v>5</v>
      </c>
      <c r="F712">
        <f>IFERROR(VLOOKUP(C712,[2]Sheet1!$E:$G,3,FALSE),0)</f>
        <v>7</v>
      </c>
      <c r="G712" s="6">
        <f>VLOOKUP(C712,[1]Sheet1!$A:$S,19,FALSE)</f>
        <v>25000</v>
      </c>
      <c r="H712" s="6">
        <f t="shared" si="56"/>
        <v>175000</v>
      </c>
      <c r="I712" s="19">
        <f t="shared" si="59"/>
        <v>9.0485696215620025E-5</v>
      </c>
      <c r="J712" s="7">
        <f t="shared" si="60"/>
        <v>0.97842655694488723</v>
      </c>
      <c r="K712" s="23" t="str">
        <f t="shared" si="57"/>
        <v>C</v>
      </c>
      <c r="L712" s="23" t="e">
        <f>VLOOKUP(C712,#REF!,4,FALSE)</f>
        <v>#REF!</v>
      </c>
      <c r="M712" s="23" t="e">
        <f t="shared" si="58"/>
        <v>#REF!</v>
      </c>
    </row>
    <row r="713" spans="1:13">
      <c r="A713" s="4" t="s">
        <v>6494</v>
      </c>
      <c r="B713" s="5" t="s">
        <v>964</v>
      </c>
      <c r="C713" s="5" t="s">
        <v>3074</v>
      </c>
      <c r="D713" s="5" t="s">
        <v>3075</v>
      </c>
      <c r="E713" s="5">
        <v>1</v>
      </c>
      <c r="F713">
        <f>IFERROR(VLOOKUP(C713,[2]Sheet1!$E:$G,3,FALSE),0)</f>
        <v>5.38</v>
      </c>
      <c r="G713" s="6">
        <f>VLOOKUP(C713,[1]Sheet1!$A:$S,19,FALSE)</f>
        <v>32500</v>
      </c>
      <c r="H713" s="6">
        <f t="shared" si="56"/>
        <v>174850</v>
      </c>
      <c r="I713" s="19">
        <f t="shared" si="59"/>
        <v>9.0408137047435201E-5</v>
      </c>
      <c r="J713" s="7">
        <f t="shared" si="60"/>
        <v>0.97851696508193464</v>
      </c>
      <c r="K713" s="23" t="str">
        <f t="shared" si="57"/>
        <v>C</v>
      </c>
      <c r="L713" s="23" t="e">
        <f>VLOOKUP(C713,#REF!,4,FALSE)</f>
        <v>#REF!</v>
      </c>
      <c r="M713" s="23" t="e">
        <f t="shared" si="58"/>
        <v>#REF!</v>
      </c>
    </row>
    <row r="714" spans="1:13">
      <c r="A714" s="4" t="s">
        <v>6535</v>
      </c>
      <c r="B714" s="5" t="s">
        <v>1358</v>
      </c>
      <c r="C714" s="5" t="s">
        <v>3076</v>
      </c>
      <c r="D714" s="5" t="s">
        <v>3077</v>
      </c>
      <c r="E714" s="5">
        <v>2</v>
      </c>
      <c r="F714">
        <f>IFERROR(VLOOKUP(C714,[2]Sheet1!$E:$G,3,FALSE),0)</f>
        <v>4</v>
      </c>
      <c r="G714" s="6">
        <f>VLOOKUP(C714,[1]Sheet1!$A:$S,19,FALSE)</f>
        <v>43697.48</v>
      </c>
      <c r="H714" s="6">
        <f t="shared" si="56"/>
        <v>174789.92</v>
      </c>
      <c r="I714" s="19">
        <f t="shared" si="59"/>
        <v>9.0377072015271586E-5</v>
      </c>
      <c r="J714" s="7">
        <f t="shared" si="60"/>
        <v>0.97860734215394996</v>
      </c>
      <c r="K714" s="23" t="str">
        <f t="shared" si="57"/>
        <v>C</v>
      </c>
      <c r="L714" s="23" t="e">
        <f>VLOOKUP(C714,#REF!,4,FALSE)</f>
        <v>#REF!</v>
      </c>
      <c r="M714" s="23" t="e">
        <f t="shared" si="58"/>
        <v>#REF!</v>
      </c>
    </row>
    <row r="715" spans="1:13">
      <c r="A715" s="4" t="s">
        <v>6493</v>
      </c>
      <c r="B715" s="5" t="s">
        <v>1358</v>
      </c>
      <c r="C715" s="5" t="s">
        <v>3096</v>
      </c>
      <c r="D715" s="5" t="s">
        <v>6731</v>
      </c>
      <c r="E715" s="5">
        <v>4</v>
      </c>
      <c r="F715">
        <f>IFERROR(VLOOKUP(C715,[2]Sheet1!$E:$G,3,FALSE),0)</f>
        <v>6</v>
      </c>
      <c r="G715" s="6">
        <f>VLOOKUP(C715,[1]Sheet1!$A:$S,19,FALSE)</f>
        <v>28571.43</v>
      </c>
      <c r="H715" s="6">
        <f t="shared" si="56"/>
        <v>171428.58000000002</v>
      </c>
      <c r="I715" s="19">
        <f t="shared" si="59"/>
        <v>8.8639053786029236E-5</v>
      </c>
      <c r="J715" s="7">
        <f t="shared" si="60"/>
        <v>0.97869598120773593</v>
      </c>
      <c r="K715" s="23" t="str">
        <f t="shared" si="57"/>
        <v>C</v>
      </c>
      <c r="L715" s="23" t="e">
        <f>VLOOKUP(C715,#REF!,4,FALSE)</f>
        <v>#REF!</v>
      </c>
      <c r="M715" s="23" t="e">
        <f t="shared" si="58"/>
        <v>#REF!</v>
      </c>
    </row>
    <row r="716" spans="1:13">
      <c r="A716" s="4" t="s">
        <v>6529</v>
      </c>
      <c r="B716" s="5" t="s">
        <v>596</v>
      </c>
      <c r="C716" s="5" t="s">
        <v>3098</v>
      </c>
      <c r="D716" s="5" t="s">
        <v>3099</v>
      </c>
      <c r="E716" s="5">
        <v>15</v>
      </c>
      <c r="F716">
        <f>IFERROR(VLOOKUP(C716,[2]Sheet1!$E:$G,3,FALSE),0)</f>
        <v>19</v>
      </c>
      <c r="G716" s="6">
        <f>VLOOKUP(C716,[1]Sheet1!$A:$S,19,FALSE)</f>
        <v>9000</v>
      </c>
      <c r="H716" s="6">
        <f t="shared" si="56"/>
        <v>171000</v>
      </c>
      <c r="I716" s="19">
        <f t="shared" si="59"/>
        <v>8.8417451730691567E-5</v>
      </c>
      <c r="J716" s="7">
        <f t="shared" si="60"/>
        <v>0.97878439865946665</v>
      </c>
      <c r="K716" s="23" t="str">
        <f t="shared" si="57"/>
        <v>C</v>
      </c>
      <c r="L716" s="23" t="e">
        <f>VLOOKUP(C716,#REF!,4,FALSE)</f>
        <v>#REF!</v>
      </c>
      <c r="M716" s="23" t="e">
        <f t="shared" si="58"/>
        <v>#REF!</v>
      </c>
    </row>
    <row r="717" spans="1:13">
      <c r="A717" s="4" t="s">
        <v>6514</v>
      </c>
      <c r="B717" s="5" t="s">
        <v>193</v>
      </c>
      <c r="C717" s="5" t="s">
        <v>6931</v>
      </c>
      <c r="D717" s="5" t="s">
        <v>6932</v>
      </c>
      <c r="E717" s="5">
        <v>2</v>
      </c>
      <c r="F717">
        <f>E717</f>
        <v>2</v>
      </c>
      <c r="G717" s="6">
        <f>VLOOKUP(C717,[1]Sheet1!$A:$S,19,FALSE)</f>
        <v>85500</v>
      </c>
      <c r="H717" s="6">
        <f t="shared" si="56"/>
        <v>171000</v>
      </c>
      <c r="I717" s="19">
        <f t="shared" si="59"/>
        <v>8.8417451730691567E-5</v>
      </c>
      <c r="J717" s="7">
        <f t="shared" si="60"/>
        <v>0.97887281611119736</v>
      </c>
      <c r="K717" s="23" t="str">
        <f t="shared" si="57"/>
        <v>C</v>
      </c>
      <c r="L717" s="23" t="e">
        <f>VLOOKUP(C717,#REF!,4,FALSE)</f>
        <v>#REF!</v>
      </c>
      <c r="M717" s="23" t="e">
        <f t="shared" si="58"/>
        <v>#REF!</v>
      </c>
    </row>
    <row r="718" spans="1:13">
      <c r="A718" s="4" t="s">
        <v>6514</v>
      </c>
      <c r="B718" s="5" t="s">
        <v>286</v>
      </c>
      <c r="C718" s="5" t="s">
        <v>3104</v>
      </c>
      <c r="D718" s="5" t="s">
        <v>3105</v>
      </c>
      <c r="E718" s="5">
        <v>2</v>
      </c>
      <c r="F718">
        <f>IFERROR(VLOOKUP(C718,[2]Sheet1!$E:$G,3,FALSE),0)</f>
        <v>2</v>
      </c>
      <c r="G718" s="6">
        <f>VLOOKUP(C718,[1]Sheet1!$A:$S,19,FALSE)</f>
        <v>85000</v>
      </c>
      <c r="H718" s="6">
        <f t="shared" si="56"/>
        <v>170000</v>
      </c>
      <c r="I718" s="19">
        <f t="shared" si="59"/>
        <v>8.7900390609459446E-5</v>
      </c>
      <c r="J718" s="7">
        <f t="shared" si="60"/>
        <v>0.97896071650180683</v>
      </c>
      <c r="K718" s="23" t="str">
        <f t="shared" si="57"/>
        <v>C</v>
      </c>
      <c r="L718" s="23" t="e">
        <f>VLOOKUP(C718,#REF!,4,FALSE)</f>
        <v>#REF!</v>
      </c>
      <c r="M718" s="23" t="e">
        <f t="shared" si="58"/>
        <v>#REF!</v>
      </c>
    </row>
    <row r="719" spans="1:13">
      <c r="A719" s="4" t="s">
        <v>6529</v>
      </c>
      <c r="B719" s="5" t="s">
        <v>954</v>
      </c>
      <c r="C719" s="5" t="s">
        <v>3106</v>
      </c>
      <c r="D719" s="5" t="s">
        <v>3107</v>
      </c>
      <c r="E719" s="5">
        <v>8</v>
      </c>
      <c r="F719">
        <f>IFERROR(VLOOKUP(C719,[2]Sheet1!$E:$G,3,FALSE),0)</f>
        <v>52</v>
      </c>
      <c r="G719" s="6">
        <f>VLOOKUP(C719,[1]Sheet1!$A:$S,19,FALSE)</f>
        <v>3239</v>
      </c>
      <c r="H719" s="6">
        <f t="shared" si="56"/>
        <v>168428</v>
      </c>
      <c r="I719" s="19">
        <f t="shared" si="59"/>
        <v>8.7087570526882561E-5</v>
      </c>
      <c r="J719" s="7">
        <f t="shared" si="60"/>
        <v>0.97904780407233372</v>
      </c>
      <c r="K719" s="23" t="str">
        <f t="shared" si="57"/>
        <v>C</v>
      </c>
      <c r="L719" s="23" t="e">
        <f>VLOOKUP(C719,#REF!,4,FALSE)</f>
        <v>#REF!</v>
      </c>
      <c r="M719" s="23" t="e">
        <f t="shared" si="58"/>
        <v>#REF!</v>
      </c>
    </row>
    <row r="720" spans="1:13">
      <c r="A720" s="4" t="s">
        <v>6547</v>
      </c>
      <c r="B720" s="5" t="s">
        <v>1358</v>
      </c>
      <c r="C720" s="5" t="s">
        <v>3112</v>
      </c>
      <c r="D720" s="5" t="s">
        <v>3113</v>
      </c>
      <c r="E720" s="5">
        <v>3</v>
      </c>
      <c r="F720">
        <f>IFERROR(VLOOKUP(C720,[2]Sheet1!$E:$G,3,FALSE),0)</f>
        <v>5</v>
      </c>
      <c r="G720" s="6">
        <f>VLOOKUP(C720,[1]Sheet1!$A:$S,19,FALSE)</f>
        <v>33613.449999999997</v>
      </c>
      <c r="H720" s="6">
        <f t="shared" si="56"/>
        <v>168067.25</v>
      </c>
      <c r="I720" s="19">
        <f t="shared" si="59"/>
        <v>8.6901040727398085E-5</v>
      </c>
      <c r="J720" s="7">
        <f t="shared" si="60"/>
        <v>0.97913470511306111</v>
      </c>
      <c r="K720" s="23" t="str">
        <f t="shared" si="57"/>
        <v>C</v>
      </c>
      <c r="L720" s="23" t="e">
        <f>VLOOKUP(C720,#REF!,4,FALSE)</f>
        <v>#REF!</v>
      </c>
      <c r="M720" s="23" t="e">
        <f t="shared" si="58"/>
        <v>#REF!</v>
      </c>
    </row>
    <row r="721" spans="1:13">
      <c r="A721" s="4" t="s">
        <v>6514</v>
      </c>
      <c r="B721" s="5" t="s">
        <v>674</v>
      </c>
      <c r="C721" s="5" t="s">
        <v>3114</v>
      </c>
      <c r="D721" s="5" t="s">
        <v>3115</v>
      </c>
      <c r="E721" s="5">
        <v>1</v>
      </c>
      <c r="F721">
        <f>IFERROR(VLOOKUP(C721,[2]Sheet1!$E:$G,3,FALSE),0)</f>
        <v>1</v>
      </c>
      <c r="G721" s="6">
        <f>VLOOKUP(C721,[1]Sheet1!$A:$S,19,FALSE)</f>
        <v>168067.22</v>
      </c>
      <c r="H721" s="6">
        <f t="shared" si="56"/>
        <v>168067.22</v>
      </c>
      <c r="I721" s="19">
        <f t="shared" si="59"/>
        <v>8.6901025215564446E-5</v>
      </c>
      <c r="J721" s="7">
        <f t="shared" si="60"/>
        <v>0.97922160613827669</v>
      </c>
      <c r="K721" s="23" t="str">
        <f t="shared" si="57"/>
        <v>C</v>
      </c>
      <c r="L721" s="23" t="e">
        <f>VLOOKUP(C721,#REF!,4,FALSE)</f>
        <v>#REF!</v>
      </c>
      <c r="M721" s="23" t="e">
        <f t="shared" si="58"/>
        <v>#REF!</v>
      </c>
    </row>
    <row r="722" spans="1:13">
      <c r="A722" s="4" t="s">
        <v>6535</v>
      </c>
      <c r="B722" s="5" t="s">
        <v>893</v>
      </c>
      <c r="C722" s="5" t="s">
        <v>3118</v>
      </c>
      <c r="D722" s="5" t="s">
        <v>3119</v>
      </c>
      <c r="E722" s="5">
        <v>1</v>
      </c>
      <c r="F722">
        <f>IFERROR(VLOOKUP(C722,[2]Sheet1!$E:$G,3,FALSE),0)</f>
        <v>1</v>
      </c>
      <c r="G722" s="6">
        <f>VLOOKUP(C722,[1]Sheet1!$A:$S,19,FALSE)</f>
        <v>168000</v>
      </c>
      <c r="H722" s="6">
        <f t="shared" si="56"/>
        <v>168000</v>
      </c>
      <c r="I722" s="19">
        <f t="shared" si="59"/>
        <v>8.6866268366995217E-5</v>
      </c>
      <c r="J722" s="7">
        <f t="shared" si="60"/>
        <v>0.97930847240664365</v>
      </c>
      <c r="K722" s="23" t="str">
        <f t="shared" si="57"/>
        <v>C</v>
      </c>
      <c r="L722" s="23" t="e">
        <f>VLOOKUP(C722,#REF!,4,FALSE)</f>
        <v>#REF!</v>
      </c>
      <c r="M722" s="23" t="e">
        <f t="shared" si="58"/>
        <v>#REF!</v>
      </c>
    </row>
    <row r="723" spans="1:13">
      <c r="A723" s="4" t="s">
        <v>6547</v>
      </c>
      <c r="B723" s="5" t="s">
        <v>286</v>
      </c>
      <c r="C723" s="5" t="s">
        <v>3120</v>
      </c>
      <c r="D723" s="5" t="s">
        <v>6732</v>
      </c>
      <c r="E723" s="5">
        <v>2</v>
      </c>
      <c r="F723">
        <f>IFERROR(VLOOKUP(C723,[2]Sheet1!$E:$G,3,FALSE),0)</f>
        <v>3</v>
      </c>
      <c r="G723" s="6">
        <f>VLOOKUP(C723,[1]Sheet1!$A:$S,19,FALSE)</f>
        <v>56000</v>
      </c>
      <c r="H723" s="6">
        <f t="shared" si="56"/>
        <v>168000</v>
      </c>
      <c r="I723" s="19">
        <f t="shared" si="59"/>
        <v>8.6866268366995217E-5</v>
      </c>
      <c r="J723" s="7">
        <f t="shared" si="60"/>
        <v>0.97939533867501061</v>
      </c>
      <c r="K723" s="23" t="str">
        <f t="shared" si="57"/>
        <v>C</v>
      </c>
      <c r="L723" s="23" t="e">
        <f>VLOOKUP(C723,#REF!,4,FALSE)</f>
        <v>#REF!</v>
      </c>
      <c r="M723" s="23" t="e">
        <f t="shared" si="58"/>
        <v>#REF!</v>
      </c>
    </row>
    <row r="724" spans="1:13">
      <c r="A724" s="4" t="s">
        <v>6535</v>
      </c>
      <c r="B724" s="5" t="s">
        <v>893</v>
      </c>
      <c r="C724" s="5" t="s">
        <v>3130</v>
      </c>
      <c r="D724" s="5" t="s">
        <v>3131</v>
      </c>
      <c r="E724" s="5">
        <v>1</v>
      </c>
      <c r="F724">
        <f>IFERROR(VLOOKUP(C724,[2]Sheet1!$E:$G,3,FALSE),0)</f>
        <v>1</v>
      </c>
      <c r="G724" s="6">
        <f>VLOOKUP(C724,[1]Sheet1!$A:$S,19,FALSE)</f>
        <v>166000</v>
      </c>
      <c r="H724" s="6">
        <f t="shared" si="56"/>
        <v>166000</v>
      </c>
      <c r="I724" s="19">
        <f t="shared" si="59"/>
        <v>8.5832146124530987E-5</v>
      </c>
      <c r="J724" s="7">
        <f t="shared" si="60"/>
        <v>0.97948117082113517</v>
      </c>
      <c r="K724" s="23" t="str">
        <f t="shared" si="57"/>
        <v>C</v>
      </c>
      <c r="L724" s="23" t="e">
        <f>VLOOKUP(C724,#REF!,4,FALSE)</f>
        <v>#REF!</v>
      </c>
      <c r="M724" s="23" t="e">
        <f t="shared" si="58"/>
        <v>#REF!</v>
      </c>
    </row>
    <row r="725" spans="1:13">
      <c r="A725" s="4" t="s">
        <v>6514</v>
      </c>
      <c r="B725" s="5" t="s">
        <v>893</v>
      </c>
      <c r="C725" s="5" t="s">
        <v>3132</v>
      </c>
      <c r="D725" s="5" t="s">
        <v>3133</v>
      </c>
      <c r="E725" s="5">
        <v>1</v>
      </c>
      <c r="F725">
        <f>IFERROR(VLOOKUP(C725,[2]Sheet1!$E:$G,3,FALSE),0)</f>
        <v>1</v>
      </c>
      <c r="G725" s="6">
        <f>VLOOKUP(C725,[1]Sheet1!$A:$S,19,FALSE)</f>
        <v>166000</v>
      </c>
      <c r="H725" s="6">
        <f t="shared" si="56"/>
        <v>166000</v>
      </c>
      <c r="I725" s="19">
        <f t="shared" si="59"/>
        <v>8.5832146124530987E-5</v>
      </c>
      <c r="J725" s="7">
        <f t="shared" si="60"/>
        <v>0.97956700296725974</v>
      </c>
      <c r="K725" s="23" t="str">
        <f t="shared" si="57"/>
        <v>C</v>
      </c>
      <c r="L725" s="23" t="e">
        <f>VLOOKUP(C725,#REF!,4,FALSE)</f>
        <v>#REF!</v>
      </c>
      <c r="M725" s="23" t="e">
        <f t="shared" si="58"/>
        <v>#REF!</v>
      </c>
    </row>
    <row r="726" spans="1:13">
      <c r="A726" s="4" t="s">
        <v>6529</v>
      </c>
      <c r="B726" s="5" t="s">
        <v>1380</v>
      </c>
      <c r="C726" s="5" t="s">
        <v>3136</v>
      </c>
      <c r="D726" s="5" t="s">
        <v>3137</v>
      </c>
      <c r="E726" s="5">
        <v>10</v>
      </c>
      <c r="F726">
        <f>IFERROR(VLOOKUP(C726,[2]Sheet1!$E:$G,3,FALSE),0)</f>
        <v>152</v>
      </c>
      <c r="G726" s="6">
        <f>VLOOKUP(C726,[1]Sheet1!$A:$S,19,FALSE)</f>
        <v>1086</v>
      </c>
      <c r="H726" s="6">
        <f t="shared" si="56"/>
        <v>165072</v>
      </c>
      <c r="I726" s="19">
        <f t="shared" si="59"/>
        <v>8.5352313404027589E-5</v>
      </c>
      <c r="J726" s="7">
        <f t="shared" si="60"/>
        <v>0.97965235528066374</v>
      </c>
      <c r="K726" s="23" t="str">
        <f t="shared" si="57"/>
        <v>C</v>
      </c>
      <c r="L726" s="23" t="e">
        <f>VLOOKUP(C726,#REF!,4,FALSE)</f>
        <v>#REF!</v>
      </c>
      <c r="M726" s="23" t="e">
        <f t="shared" si="58"/>
        <v>#REF!</v>
      </c>
    </row>
    <row r="727" spans="1:13">
      <c r="A727" s="4" t="s">
        <v>6514</v>
      </c>
      <c r="B727" s="5" t="s">
        <v>286</v>
      </c>
      <c r="C727" s="5" t="s">
        <v>3140</v>
      </c>
      <c r="D727" s="5" t="s">
        <v>6733</v>
      </c>
      <c r="E727" s="5">
        <v>1</v>
      </c>
      <c r="F727">
        <f>IFERROR(VLOOKUP(C727,[2]Sheet1!$E:$G,3,FALSE),0)</f>
        <v>1</v>
      </c>
      <c r="G727" s="6">
        <f>VLOOKUP(C727,[1]Sheet1!$A:$S,19,FALSE)</f>
        <v>165000</v>
      </c>
      <c r="H727" s="6">
        <f t="shared" si="56"/>
        <v>165000</v>
      </c>
      <c r="I727" s="19">
        <f t="shared" si="59"/>
        <v>8.531508500329888E-5</v>
      </c>
      <c r="J727" s="7">
        <f t="shared" si="60"/>
        <v>0.97973767036566706</v>
      </c>
      <c r="K727" s="23" t="str">
        <f t="shared" si="57"/>
        <v>C</v>
      </c>
      <c r="L727" s="23" t="e">
        <f>VLOOKUP(C727,#REF!,4,FALSE)</f>
        <v>#REF!</v>
      </c>
      <c r="M727" s="23" t="e">
        <f t="shared" si="58"/>
        <v>#REF!</v>
      </c>
    </row>
    <row r="728" spans="1:13">
      <c r="A728" s="4" t="s">
        <v>6535</v>
      </c>
      <c r="B728" s="5" t="s">
        <v>1358</v>
      </c>
      <c r="C728" s="5" t="s">
        <v>3144</v>
      </c>
      <c r="D728" s="5" t="s">
        <v>6734</v>
      </c>
      <c r="E728" s="5">
        <v>2</v>
      </c>
      <c r="F728">
        <f>IFERROR(VLOOKUP(C728,[2]Sheet1!$E:$G,3,FALSE),0)</f>
        <v>4</v>
      </c>
      <c r="G728" s="6">
        <f>VLOOKUP(C728,[1]Sheet1!$A:$S,19,FALSE)</f>
        <v>41176.47</v>
      </c>
      <c r="H728" s="6">
        <f t="shared" si="56"/>
        <v>164705.88</v>
      </c>
      <c r="I728" s="19">
        <f t="shared" si="59"/>
        <v>8.5163006986322082E-5</v>
      </c>
      <c r="J728" s="7">
        <f t="shared" si="60"/>
        <v>0.97982283337265341</v>
      </c>
      <c r="K728" s="23" t="str">
        <f t="shared" si="57"/>
        <v>C</v>
      </c>
      <c r="L728" s="23" t="e">
        <f>VLOOKUP(C728,#REF!,4,FALSE)</f>
        <v>#REF!</v>
      </c>
      <c r="M728" s="23" t="e">
        <f t="shared" si="58"/>
        <v>#REF!</v>
      </c>
    </row>
    <row r="729" spans="1:13">
      <c r="A729" s="4" t="s">
        <v>6529</v>
      </c>
      <c r="B729" s="5" t="s">
        <v>1358</v>
      </c>
      <c r="C729" s="5" t="s">
        <v>3148</v>
      </c>
      <c r="D729" s="5" t="s">
        <v>3149</v>
      </c>
      <c r="E729" s="5">
        <v>2</v>
      </c>
      <c r="F729">
        <f>IFERROR(VLOOKUP(C729,[2]Sheet1!$E:$G,3,FALSE),0)</f>
        <v>3</v>
      </c>
      <c r="G729" s="6">
        <f>VLOOKUP(C729,[1]Sheet1!$A:$S,19,FALSE)</f>
        <v>54621.85</v>
      </c>
      <c r="H729" s="6">
        <f t="shared" si="56"/>
        <v>163865.54999999999</v>
      </c>
      <c r="I729" s="19">
        <f t="shared" si="59"/>
        <v>8.47285050143171E-5</v>
      </c>
      <c r="J729" s="7">
        <f t="shared" si="60"/>
        <v>0.9799075618776677</v>
      </c>
      <c r="K729" s="23" t="str">
        <f t="shared" si="57"/>
        <v>C</v>
      </c>
      <c r="L729" s="23" t="e">
        <f>VLOOKUP(C729,#REF!,4,FALSE)</f>
        <v>#REF!</v>
      </c>
      <c r="M729" s="23" t="e">
        <f t="shared" si="58"/>
        <v>#REF!</v>
      </c>
    </row>
    <row r="730" spans="1:13">
      <c r="A730" s="4" t="s">
        <v>6529</v>
      </c>
      <c r="B730" s="5" t="s">
        <v>286</v>
      </c>
      <c r="C730" s="5" t="s">
        <v>3156</v>
      </c>
      <c r="D730" s="5" t="s">
        <v>6735</v>
      </c>
      <c r="E730" s="5">
        <v>1</v>
      </c>
      <c r="F730">
        <f>IFERROR(VLOOKUP(C730,[2]Sheet1!$E:$G,3,FALSE),0)</f>
        <v>1</v>
      </c>
      <c r="G730" s="6">
        <f>VLOOKUP(C730,[1]Sheet1!$A:$S,19,FALSE)</f>
        <v>161850</v>
      </c>
      <c r="H730" s="6">
        <f t="shared" si="56"/>
        <v>161850</v>
      </c>
      <c r="I730" s="19">
        <f t="shared" si="59"/>
        <v>8.3686342471417718E-5</v>
      </c>
      <c r="J730" s="7">
        <f t="shared" si="60"/>
        <v>0.97999124822013917</v>
      </c>
      <c r="K730" s="23" t="str">
        <f t="shared" si="57"/>
        <v>C</v>
      </c>
      <c r="L730" s="23" t="e">
        <f>VLOOKUP(C730,#REF!,4,FALSE)</f>
        <v>#REF!</v>
      </c>
      <c r="M730" s="23" t="e">
        <f t="shared" si="58"/>
        <v>#REF!</v>
      </c>
    </row>
    <row r="731" spans="1:13">
      <c r="A731" s="4" t="s">
        <v>6514</v>
      </c>
      <c r="B731" s="5" t="s">
        <v>566</v>
      </c>
      <c r="C731" s="5" t="s">
        <v>567</v>
      </c>
      <c r="D731" s="5" t="s">
        <v>568</v>
      </c>
      <c r="E731" s="5">
        <v>168</v>
      </c>
      <c r="F731">
        <f>IFERROR(VLOOKUP(C731,[2]Sheet1!$E:$G,3,FALSE),0)</f>
        <v>17</v>
      </c>
      <c r="G731" s="6">
        <f>VLOOKUP(C731,[1]Sheet1!$A:$S,19,FALSE)</f>
        <v>9500</v>
      </c>
      <c r="H731" s="6">
        <f t="shared" si="56"/>
        <v>161500</v>
      </c>
      <c r="I731" s="19">
        <f t="shared" si="59"/>
        <v>8.3505371078986475E-5</v>
      </c>
      <c r="J731" s="7">
        <f t="shared" si="60"/>
        <v>0.98007475359121821</v>
      </c>
      <c r="K731" s="23" t="str">
        <f t="shared" si="57"/>
        <v>C</v>
      </c>
      <c r="L731" s="23" t="e">
        <f>VLOOKUP(C731,#REF!,4,FALSE)</f>
        <v>#REF!</v>
      </c>
      <c r="M731" s="23" t="e">
        <f t="shared" si="58"/>
        <v>#REF!</v>
      </c>
    </row>
    <row r="732" spans="1:13">
      <c r="A732" s="4" t="s">
        <v>6514</v>
      </c>
      <c r="B732" s="5" t="s">
        <v>1358</v>
      </c>
      <c r="C732" s="5" t="s">
        <v>3158</v>
      </c>
      <c r="D732" s="5" t="s">
        <v>3159</v>
      </c>
      <c r="E732" s="5">
        <v>5</v>
      </c>
      <c r="F732">
        <f>IFERROR(VLOOKUP(C732,[2]Sheet1!$E:$G,3,FALSE),0)</f>
        <v>6</v>
      </c>
      <c r="G732" s="6">
        <f>VLOOKUP(C732,[1]Sheet1!$A:$S,19,FALSE)</f>
        <v>26890.76</v>
      </c>
      <c r="H732" s="6">
        <f t="shared" si="56"/>
        <v>161344.56</v>
      </c>
      <c r="I732" s="19">
        <f t="shared" si="59"/>
        <v>8.3424999098302157E-5</v>
      </c>
      <c r="J732" s="7">
        <f t="shared" si="60"/>
        <v>0.98015817859031651</v>
      </c>
      <c r="K732" s="23" t="str">
        <f t="shared" si="57"/>
        <v>C</v>
      </c>
      <c r="L732" s="23" t="e">
        <f>VLOOKUP(C732,#REF!,4,FALSE)</f>
        <v>#REF!</v>
      </c>
      <c r="M732" s="23" t="e">
        <f t="shared" si="58"/>
        <v>#REF!</v>
      </c>
    </row>
    <row r="733" spans="1:13">
      <c r="A733" s="4" t="s">
        <v>6547</v>
      </c>
      <c r="B733" s="5" t="s">
        <v>317</v>
      </c>
      <c r="C733" s="5" t="s">
        <v>3160</v>
      </c>
      <c r="D733" s="5" t="s">
        <v>6736</v>
      </c>
      <c r="E733" s="5">
        <v>2</v>
      </c>
      <c r="F733">
        <f>IFERROR(VLOOKUP(C733,[2]Sheet1!$E:$G,3,FALSE),0)</f>
        <v>3</v>
      </c>
      <c r="G733" s="6">
        <f>VLOOKUP(C733,[1]Sheet1!$A:$S,19,FALSE)</f>
        <v>53781.51</v>
      </c>
      <c r="H733" s="6">
        <f t="shared" si="56"/>
        <v>161344.53</v>
      </c>
      <c r="I733" s="19">
        <f t="shared" si="59"/>
        <v>8.3424983586468518E-5</v>
      </c>
      <c r="J733" s="7">
        <f t="shared" si="60"/>
        <v>0.980241603573903</v>
      </c>
      <c r="K733" s="23" t="str">
        <f t="shared" si="57"/>
        <v>C</v>
      </c>
      <c r="L733" s="23" t="e">
        <f>VLOOKUP(C733,#REF!,4,FALSE)</f>
        <v>#REF!</v>
      </c>
      <c r="M733" s="23" t="e">
        <f t="shared" si="58"/>
        <v>#REF!</v>
      </c>
    </row>
    <row r="734" spans="1:13">
      <c r="A734" s="4" t="s">
        <v>6535</v>
      </c>
      <c r="B734" s="5" t="s">
        <v>1358</v>
      </c>
      <c r="C734" s="5" t="s">
        <v>6983</v>
      </c>
      <c r="D734" s="5" t="s">
        <v>6984</v>
      </c>
      <c r="E734" s="5">
        <v>4</v>
      </c>
      <c r="F734">
        <f>E734</f>
        <v>4</v>
      </c>
      <c r="G734" s="6">
        <f>VLOOKUP(C734,[1]Sheet1!$A:$S,19,FALSE)</f>
        <v>40252.080000000002</v>
      </c>
      <c r="H734" s="6">
        <f t="shared" si="56"/>
        <v>161008.32000000001</v>
      </c>
      <c r="I734" s="19">
        <f t="shared" si="59"/>
        <v>8.325114246689907E-5</v>
      </c>
      <c r="J734" s="7">
        <f t="shared" si="60"/>
        <v>0.98032485471636988</v>
      </c>
      <c r="K734" s="23" t="str">
        <f t="shared" si="57"/>
        <v>C</v>
      </c>
      <c r="L734" s="23" t="e">
        <f>VLOOKUP(C734,#REF!,4,FALSE)</f>
        <v>#REF!</v>
      </c>
      <c r="M734" s="23" t="e">
        <f t="shared" si="58"/>
        <v>#REF!</v>
      </c>
    </row>
    <row r="735" spans="1:13">
      <c r="A735" s="4" t="s">
        <v>6529</v>
      </c>
      <c r="B735" s="5" t="s">
        <v>422</v>
      </c>
      <c r="C735" s="5" t="s">
        <v>3168</v>
      </c>
      <c r="D735" s="5" t="s">
        <v>3169</v>
      </c>
      <c r="E735" s="5">
        <v>16</v>
      </c>
      <c r="F735">
        <f>IFERROR(VLOOKUP(C735,[2]Sheet1!$E:$G,3,FALSE),0)</f>
        <v>64</v>
      </c>
      <c r="G735" s="6">
        <f>VLOOKUP(C735,[1]Sheet1!$A:$S,19,FALSE)</f>
        <v>2500</v>
      </c>
      <c r="H735" s="6">
        <f t="shared" si="56"/>
        <v>160000</v>
      </c>
      <c r="I735" s="19">
        <f t="shared" si="59"/>
        <v>8.27297793971383E-5</v>
      </c>
      <c r="J735" s="7">
        <f t="shared" si="60"/>
        <v>0.98040758449576704</v>
      </c>
      <c r="K735" s="23" t="str">
        <f t="shared" si="57"/>
        <v>C</v>
      </c>
      <c r="L735" s="23" t="e">
        <f>VLOOKUP(C735,#REF!,4,FALSE)</f>
        <v>#REF!</v>
      </c>
      <c r="M735" s="23" t="e">
        <f t="shared" si="58"/>
        <v>#REF!</v>
      </c>
    </row>
    <row r="736" spans="1:13">
      <c r="A736" s="4" t="s">
        <v>6499</v>
      </c>
      <c r="B736" s="5" t="s">
        <v>317</v>
      </c>
      <c r="C736" s="5" t="s">
        <v>3170</v>
      </c>
      <c r="D736" s="5" t="s">
        <v>3171</v>
      </c>
      <c r="E736" s="5">
        <v>2</v>
      </c>
      <c r="F736">
        <f>IFERROR(VLOOKUP(C736,[2]Sheet1!$E:$G,3,FALSE),0)</f>
        <v>4</v>
      </c>
      <c r="G736" s="6">
        <f>VLOOKUP(C736,[1]Sheet1!$A:$S,19,FALSE)</f>
        <v>40000</v>
      </c>
      <c r="H736" s="6">
        <f t="shared" si="56"/>
        <v>160000</v>
      </c>
      <c r="I736" s="19">
        <f t="shared" si="59"/>
        <v>8.27297793971383E-5</v>
      </c>
      <c r="J736" s="7">
        <f t="shared" si="60"/>
        <v>0.9804903142751642</v>
      </c>
      <c r="K736" s="23" t="str">
        <f t="shared" si="57"/>
        <v>C</v>
      </c>
      <c r="L736" s="23" t="e">
        <f>VLOOKUP(C736,#REF!,4,FALSE)</f>
        <v>#REF!</v>
      </c>
      <c r="M736" s="23" t="e">
        <f t="shared" si="58"/>
        <v>#REF!</v>
      </c>
    </row>
    <row r="737" spans="1:13">
      <c r="A737" s="4" t="s">
        <v>6529</v>
      </c>
      <c r="B737" s="5" t="s">
        <v>893</v>
      </c>
      <c r="C737" s="5" t="s">
        <v>3174</v>
      </c>
      <c r="D737" s="5" t="s">
        <v>3175</v>
      </c>
      <c r="E737" s="5">
        <v>1</v>
      </c>
      <c r="F737">
        <f>IFERROR(VLOOKUP(C737,[2]Sheet1!$E:$G,3,FALSE),0)</f>
        <v>1</v>
      </c>
      <c r="G737" s="6">
        <f>VLOOKUP(C737,[1]Sheet1!$A:$S,19,FALSE)</f>
        <v>159664</v>
      </c>
      <c r="H737" s="6">
        <f t="shared" si="56"/>
        <v>159664</v>
      </c>
      <c r="I737" s="19">
        <f t="shared" si="59"/>
        <v>8.2556046860404311E-5</v>
      </c>
      <c r="J737" s="7">
        <f t="shared" si="60"/>
        <v>0.98057287032202456</v>
      </c>
      <c r="K737" s="23" t="str">
        <f t="shared" si="57"/>
        <v>C</v>
      </c>
      <c r="L737" s="23" t="e">
        <f>VLOOKUP(C737,#REF!,4,FALSE)</f>
        <v>#REF!</v>
      </c>
      <c r="M737" s="23" t="e">
        <f t="shared" si="58"/>
        <v>#REF!</v>
      </c>
    </row>
    <row r="738" spans="1:13">
      <c r="A738" s="4" t="s">
        <v>6502</v>
      </c>
      <c r="B738" s="5" t="s">
        <v>763</v>
      </c>
      <c r="C738" s="5" t="s">
        <v>3176</v>
      </c>
      <c r="D738" s="5" t="s">
        <v>3177</v>
      </c>
      <c r="E738" s="5">
        <v>2</v>
      </c>
      <c r="F738">
        <f>IFERROR(VLOOKUP(C738,[2]Sheet1!$E:$G,3,FALSE),0)</f>
        <v>2</v>
      </c>
      <c r="G738" s="6">
        <f>VLOOKUP(C738,[1]Sheet1!$A:$S,19,FALSE)</f>
        <v>79831</v>
      </c>
      <c r="H738" s="6">
        <f t="shared" si="56"/>
        <v>159662</v>
      </c>
      <c r="I738" s="19">
        <f t="shared" si="59"/>
        <v>8.2555012738161855E-5</v>
      </c>
      <c r="J738" s="7">
        <f t="shared" si="60"/>
        <v>0.98065542533476269</v>
      </c>
      <c r="K738" s="23" t="str">
        <f t="shared" si="57"/>
        <v>C</v>
      </c>
      <c r="L738" s="23" t="e">
        <f>VLOOKUP(C738,#REF!,4,FALSE)</f>
        <v>#REF!</v>
      </c>
      <c r="M738" s="23" t="e">
        <f t="shared" si="58"/>
        <v>#REF!</v>
      </c>
    </row>
    <row r="739" spans="1:13">
      <c r="A739" s="4" t="s">
        <v>6547</v>
      </c>
      <c r="B739" s="5" t="s">
        <v>1158</v>
      </c>
      <c r="C739" s="5" t="s">
        <v>3178</v>
      </c>
      <c r="D739" s="5" t="s">
        <v>3179</v>
      </c>
      <c r="E739" s="5">
        <v>10</v>
      </c>
      <c r="F739">
        <f>IFERROR(VLOOKUP(C739,[2]Sheet1!$E:$G,3,FALSE),0)</f>
        <v>9</v>
      </c>
      <c r="G739" s="6">
        <f>VLOOKUP(C739,[1]Sheet1!$A:$S,19,FALSE)</f>
        <v>17650</v>
      </c>
      <c r="H739" s="6">
        <f t="shared" si="56"/>
        <v>158850</v>
      </c>
      <c r="I739" s="19">
        <f t="shared" si="59"/>
        <v>8.2135159107721368E-5</v>
      </c>
      <c r="J739" s="7">
        <f t="shared" si="60"/>
        <v>0.9807375604938704</v>
      </c>
      <c r="K739" s="23" t="str">
        <f t="shared" si="57"/>
        <v>C</v>
      </c>
      <c r="L739" s="23" t="e">
        <f>VLOOKUP(C739,#REF!,4,FALSE)</f>
        <v>#REF!</v>
      </c>
      <c r="M739" s="23" t="e">
        <f t="shared" si="58"/>
        <v>#REF!</v>
      </c>
    </row>
    <row r="740" spans="1:13">
      <c r="A740" s="4" t="s">
        <v>6514</v>
      </c>
      <c r="B740" s="5" t="s">
        <v>285</v>
      </c>
      <c r="C740" s="5" t="s">
        <v>3180</v>
      </c>
      <c r="D740" s="5" t="s">
        <v>3181</v>
      </c>
      <c r="E740" s="5">
        <v>1</v>
      </c>
      <c r="F740">
        <f>IFERROR(VLOOKUP(C740,[2]Sheet1!$E:$G,3,FALSE),0)</f>
        <v>1.75</v>
      </c>
      <c r="G740" s="6">
        <f>VLOOKUP(C740,[1]Sheet1!$A:$S,19,FALSE)</f>
        <v>90756</v>
      </c>
      <c r="H740" s="6">
        <f t="shared" si="56"/>
        <v>158823</v>
      </c>
      <c r="I740" s="19">
        <f t="shared" si="59"/>
        <v>8.2121198457448102E-5</v>
      </c>
      <c r="J740" s="7">
        <f t="shared" si="60"/>
        <v>0.9808196816923278</v>
      </c>
      <c r="K740" s="23" t="str">
        <f t="shared" si="57"/>
        <v>C</v>
      </c>
      <c r="L740" s="23" t="e">
        <f>VLOOKUP(C740,#REF!,4,FALSE)</f>
        <v>#REF!</v>
      </c>
      <c r="M740" s="23" t="e">
        <f t="shared" si="58"/>
        <v>#REF!</v>
      </c>
    </row>
    <row r="741" spans="1:13">
      <c r="A741" s="4" t="s">
        <v>6535</v>
      </c>
      <c r="B741" s="5" t="s">
        <v>763</v>
      </c>
      <c r="C741" s="5" t="s">
        <v>3182</v>
      </c>
      <c r="D741" s="5" t="s">
        <v>6737</v>
      </c>
      <c r="E741" s="5">
        <v>1</v>
      </c>
      <c r="F741">
        <f>IFERROR(VLOOKUP(C741,[2]Sheet1!$E:$G,3,FALSE),0)</f>
        <v>1</v>
      </c>
      <c r="G741" s="6">
        <f>VLOOKUP(C741,[1]Sheet1!$A:$S,19,FALSE)</f>
        <v>158700</v>
      </c>
      <c r="H741" s="6">
        <f t="shared" si="56"/>
        <v>158700</v>
      </c>
      <c r="I741" s="19">
        <f t="shared" si="59"/>
        <v>8.2057599939536557E-5</v>
      </c>
      <c r="J741" s="7">
        <f t="shared" si="60"/>
        <v>0.98090173929226732</v>
      </c>
      <c r="K741" s="23" t="str">
        <f t="shared" si="57"/>
        <v>C</v>
      </c>
      <c r="L741" s="23" t="e">
        <f>VLOOKUP(C741,#REF!,4,FALSE)</f>
        <v>#REF!</v>
      </c>
      <c r="M741" s="23" t="e">
        <f t="shared" si="58"/>
        <v>#REF!</v>
      </c>
    </row>
    <row r="742" spans="1:13">
      <c r="A742" s="4" t="s">
        <v>6514</v>
      </c>
      <c r="B742" s="5" t="s">
        <v>763</v>
      </c>
      <c r="C742" s="5" t="s">
        <v>3184</v>
      </c>
      <c r="D742" s="5" t="s">
        <v>3185</v>
      </c>
      <c r="E742" s="5">
        <v>1</v>
      </c>
      <c r="F742">
        <f>IFERROR(VLOOKUP(C742,[2]Sheet1!$E:$G,3,FALSE),0)</f>
        <v>1</v>
      </c>
      <c r="G742" s="6">
        <f>VLOOKUP(C742,[1]Sheet1!$A:$S,19,FALSE)</f>
        <v>158000</v>
      </c>
      <c r="H742" s="6">
        <f t="shared" si="56"/>
        <v>158000</v>
      </c>
      <c r="I742" s="19">
        <f t="shared" si="59"/>
        <v>8.1695657154674071E-5</v>
      </c>
      <c r="J742" s="7">
        <f t="shared" si="60"/>
        <v>0.98098343494942197</v>
      </c>
      <c r="K742" s="23" t="str">
        <f t="shared" si="57"/>
        <v>C</v>
      </c>
      <c r="L742" s="23" t="e">
        <f>VLOOKUP(C742,#REF!,4,FALSE)</f>
        <v>#REF!</v>
      </c>
      <c r="M742" s="23" t="e">
        <f t="shared" si="58"/>
        <v>#REF!</v>
      </c>
    </row>
    <row r="743" spans="1:13">
      <c r="A743" s="4" t="s">
        <v>6514</v>
      </c>
      <c r="B743" s="5" t="s">
        <v>317</v>
      </c>
      <c r="C743" s="5" t="s">
        <v>3186</v>
      </c>
      <c r="D743" s="5" t="s">
        <v>6738</v>
      </c>
      <c r="E743" s="5">
        <v>3</v>
      </c>
      <c r="F743">
        <f>IFERROR(VLOOKUP(C743,[2]Sheet1!$E:$G,3,FALSE),0)</f>
        <v>7</v>
      </c>
      <c r="G743" s="6">
        <f>VLOOKUP(C743,[1]Sheet1!$A:$S,19,FALSE)</f>
        <v>22508</v>
      </c>
      <c r="H743" s="6">
        <f t="shared" si="56"/>
        <v>157556</v>
      </c>
      <c r="I743" s="19">
        <f t="shared" si="59"/>
        <v>8.1466082016847018E-5</v>
      </c>
      <c r="J743" s="7">
        <f t="shared" si="60"/>
        <v>0.98106490103143884</v>
      </c>
      <c r="K743" s="23" t="str">
        <f t="shared" si="57"/>
        <v>C</v>
      </c>
      <c r="L743" s="23" t="e">
        <f>VLOOKUP(C743,#REF!,4,FALSE)</f>
        <v>#REF!</v>
      </c>
      <c r="M743" s="23" t="e">
        <f t="shared" si="58"/>
        <v>#REF!</v>
      </c>
    </row>
    <row r="744" spans="1:13">
      <c r="A744" s="4" t="s">
        <v>6489</v>
      </c>
      <c r="B744" s="5" t="s">
        <v>286</v>
      </c>
      <c r="C744" s="5" t="s">
        <v>3190</v>
      </c>
      <c r="D744" s="5" t="s">
        <v>6739</v>
      </c>
      <c r="E744" s="5">
        <v>1</v>
      </c>
      <c r="F744">
        <f>IFERROR(VLOOKUP(C744,[2]Sheet1!$E:$G,3,FALSE),0)</f>
        <v>1</v>
      </c>
      <c r="G744" s="6">
        <f>VLOOKUP(C744,[1]Sheet1!$A:$S,19,FALSE)</f>
        <v>157300</v>
      </c>
      <c r="H744" s="6">
        <f t="shared" si="56"/>
        <v>157300</v>
      </c>
      <c r="I744" s="19">
        <f t="shared" si="59"/>
        <v>8.1333714369811598E-5</v>
      </c>
      <c r="J744" s="7">
        <f t="shared" si="60"/>
        <v>0.98114623474580864</v>
      </c>
      <c r="K744" s="23" t="str">
        <f t="shared" si="57"/>
        <v>C</v>
      </c>
      <c r="L744" s="23" t="e">
        <f>VLOOKUP(C744,#REF!,4,FALSE)</f>
        <v>#REF!</v>
      </c>
      <c r="M744" s="23" t="e">
        <f t="shared" si="58"/>
        <v>#REF!</v>
      </c>
    </row>
    <row r="745" spans="1:13">
      <c r="A745" s="4" t="s">
        <v>6535</v>
      </c>
      <c r="B745" s="5" t="s">
        <v>1358</v>
      </c>
      <c r="C745" s="5" t="s">
        <v>3194</v>
      </c>
      <c r="D745" s="5" t="s">
        <v>6740</v>
      </c>
      <c r="E745" s="5">
        <v>1</v>
      </c>
      <c r="F745">
        <f>IFERROR(VLOOKUP(C745,[2]Sheet1!$E:$G,3,FALSE),0)</f>
        <v>1</v>
      </c>
      <c r="G745" s="6">
        <f>VLOOKUP(C745,[1]Sheet1!$A:$S,19,FALSE)</f>
        <v>157142.85999999999</v>
      </c>
      <c r="H745" s="6">
        <f t="shared" si="56"/>
        <v>157142.85999999999</v>
      </c>
      <c r="I745" s="19">
        <f t="shared" si="59"/>
        <v>8.1252463385221173E-5</v>
      </c>
      <c r="J745" s="7">
        <f t="shared" si="60"/>
        <v>0.98122748720919384</v>
      </c>
      <c r="K745" s="23" t="str">
        <f t="shared" si="57"/>
        <v>C</v>
      </c>
      <c r="L745" s="23" t="e">
        <f>VLOOKUP(C745,#REF!,4,FALSE)</f>
        <v>#REF!</v>
      </c>
      <c r="M745" s="23" t="e">
        <f t="shared" si="58"/>
        <v>#REF!</v>
      </c>
    </row>
    <row r="746" spans="1:13">
      <c r="A746" s="4" t="s">
        <v>6529</v>
      </c>
      <c r="B746" s="5" t="s">
        <v>1186</v>
      </c>
      <c r="C746" s="5" t="s">
        <v>3200</v>
      </c>
      <c r="D746" s="5" t="s">
        <v>3201</v>
      </c>
      <c r="E746" s="5">
        <v>1</v>
      </c>
      <c r="F746">
        <f>IFERROR(VLOOKUP(C746,[2]Sheet1!$E:$G,3,FALSE),0)</f>
        <v>1</v>
      </c>
      <c r="G746" s="6">
        <f>VLOOKUP(C746,[1]Sheet1!$A:$S,19,FALSE)</f>
        <v>156249.60000000001</v>
      </c>
      <c r="H746" s="6">
        <f t="shared" si="56"/>
        <v>156249.60000000001</v>
      </c>
      <c r="I746" s="19">
        <f t="shared" si="59"/>
        <v>8.0790593368069378E-5</v>
      </c>
      <c r="J746" s="7">
        <f t="shared" si="60"/>
        <v>0.98130827780256191</v>
      </c>
      <c r="K746" s="23" t="str">
        <f t="shared" si="57"/>
        <v>C</v>
      </c>
      <c r="L746" s="23" t="e">
        <f>VLOOKUP(C746,#REF!,4,FALSE)</f>
        <v>#REF!</v>
      </c>
      <c r="M746" s="23" t="e">
        <f t="shared" si="58"/>
        <v>#REF!</v>
      </c>
    </row>
    <row r="747" spans="1:13">
      <c r="A747" s="4" t="s">
        <v>6514</v>
      </c>
      <c r="B747" s="5" t="s">
        <v>596</v>
      </c>
      <c r="C747" s="5" t="s">
        <v>3204</v>
      </c>
      <c r="D747" s="5" t="s">
        <v>3205</v>
      </c>
      <c r="E747" s="5">
        <v>10</v>
      </c>
      <c r="F747">
        <f>IFERROR(VLOOKUP(C747,[2]Sheet1!$E:$G,3,FALSE),0)</f>
        <v>12</v>
      </c>
      <c r="G747" s="6">
        <f>VLOOKUP(C747,[1]Sheet1!$A:$S,19,FALSE)</f>
        <v>13000</v>
      </c>
      <c r="H747" s="6">
        <f t="shared" si="56"/>
        <v>156000</v>
      </c>
      <c r="I747" s="19">
        <f t="shared" si="59"/>
        <v>8.0661534912209842E-5</v>
      </c>
      <c r="J747" s="7">
        <f t="shared" si="60"/>
        <v>0.98138893933747418</v>
      </c>
      <c r="K747" s="23" t="str">
        <f t="shared" si="57"/>
        <v>C</v>
      </c>
      <c r="L747" s="23" t="e">
        <f>VLOOKUP(C747,#REF!,4,FALSE)</f>
        <v>#REF!</v>
      </c>
      <c r="M747" s="23" t="e">
        <f t="shared" si="58"/>
        <v>#REF!</v>
      </c>
    </row>
    <row r="748" spans="1:13">
      <c r="A748" s="4" t="s">
        <v>6502</v>
      </c>
      <c r="B748" s="5" t="s">
        <v>186</v>
      </c>
      <c r="C748" s="5" t="s">
        <v>3206</v>
      </c>
      <c r="D748" s="5" t="s">
        <v>3207</v>
      </c>
      <c r="E748" s="5">
        <v>1</v>
      </c>
      <c r="F748">
        <f>IFERROR(VLOOKUP(C748,[2]Sheet1!$E:$G,3,FALSE),0)</f>
        <v>34</v>
      </c>
      <c r="G748" s="6">
        <f>VLOOKUP(C748,[1]Sheet1!$A:$S,19,FALSE)</f>
        <v>4577.92</v>
      </c>
      <c r="H748" s="6">
        <f t="shared" si="56"/>
        <v>155649.28</v>
      </c>
      <c r="I748" s="19">
        <f t="shared" si="59"/>
        <v>8.048019123577132E-5</v>
      </c>
      <c r="J748" s="7">
        <f t="shared" si="60"/>
        <v>0.98146941952870992</v>
      </c>
      <c r="K748" s="23" t="str">
        <f t="shared" si="57"/>
        <v>C</v>
      </c>
      <c r="L748" s="23" t="e">
        <f>VLOOKUP(C748,#REF!,4,FALSE)</f>
        <v>#REF!</v>
      </c>
      <c r="M748" s="23" t="e">
        <f t="shared" si="58"/>
        <v>#REF!</v>
      </c>
    </row>
    <row r="749" spans="1:13">
      <c r="A749" s="4" t="s">
        <v>6502</v>
      </c>
      <c r="B749" s="5" t="s">
        <v>6926</v>
      </c>
      <c r="C749" s="5" t="s">
        <v>6927</v>
      </c>
      <c r="D749" s="5" t="s">
        <v>6928</v>
      </c>
      <c r="E749" s="5">
        <v>15</v>
      </c>
      <c r="F749">
        <f>E749</f>
        <v>15</v>
      </c>
      <c r="G749" s="6">
        <f>VLOOKUP(C749,[1]Sheet1!$A:$S,19,FALSE)</f>
        <v>10320</v>
      </c>
      <c r="H749" s="6">
        <f t="shared" si="56"/>
        <v>154800</v>
      </c>
      <c r="I749" s="19">
        <f t="shared" si="59"/>
        <v>8.0041061566731315E-5</v>
      </c>
      <c r="J749" s="7">
        <f t="shared" si="60"/>
        <v>0.9815494605902767</v>
      </c>
      <c r="K749" s="23" t="str">
        <f t="shared" si="57"/>
        <v>C</v>
      </c>
      <c r="L749" s="23" t="e">
        <f>VLOOKUP(C749,#REF!,4,FALSE)</f>
        <v>#REF!</v>
      </c>
      <c r="M749" s="23" t="e">
        <f t="shared" si="58"/>
        <v>#REF!</v>
      </c>
    </row>
    <row r="750" spans="1:13">
      <c r="A750" s="4" t="s">
        <v>6752</v>
      </c>
      <c r="B750" s="5" t="s">
        <v>1757</v>
      </c>
      <c r="C750" s="5" t="s">
        <v>3217</v>
      </c>
      <c r="D750" s="5" t="s">
        <v>3218</v>
      </c>
      <c r="E750" s="5">
        <v>5</v>
      </c>
      <c r="F750">
        <f>IFERROR(VLOOKUP(C750,[2]Sheet1!$E:$G,3,FALSE),0)</f>
        <v>94</v>
      </c>
      <c r="G750" s="6">
        <f>VLOOKUP(C750,[1]Sheet1!$A:$S,19,FALSE)</f>
        <v>1631.55</v>
      </c>
      <c r="H750" s="6">
        <f t="shared" si="56"/>
        <v>153365.69999999998</v>
      </c>
      <c r="I750" s="19">
        <f t="shared" si="59"/>
        <v>7.9299440800548082E-5</v>
      </c>
      <c r="J750" s="7">
        <f t="shared" si="60"/>
        <v>0.98162876003107724</v>
      </c>
      <c r="K750" s="23" t="str">
        <f t="shared" si="57"/>
        <v>C</v>
      </c>
      <c r="L750" s="23" t="e">
        <f>VLOOKUP(C750,#REF!,4,FALSE)</f>
        <v>#REF!</v>
      </c>
      <c r="M750" s="23" t="e">
        <f t="shared" si="58"/>
        <v>#REF!</v>
      </c>
    </row>
    <row r="751" spans="1:13">
      <c r="A751" s="4" t="s">
        <v>6529</v>
      </c>
      <c r="B751" s="5" t="s">
        <v>763</v>
      </c>
      <c r="C751" s="5" t="s">
        <v>3235</v>
      </c>
      <c r="D751" s="5" t="s">
        <v>3236</v>
      </c>
      <c r="E751" s="5">
        <v>1</v>
      </c>
      <c r="F751">
        <f>IFERROR(VLOOKUP(C751,[2]Sheet1!$E:$G,3,FALSE),0)</f>
        <v>1</v>
      </c>
      <c r="G751" s="6">
        <f>VLOOKUP(C751,[1]Sheet1!$A:$S,19,FALSE)</f>
        <v>151260</v>
      </c>
      <c r="H751" s="6">
        <f t="shared" si="56"/>
        <v>151260</v>
      </c>
      <c r="I751" s="19">
        <f t="shared" si="59"/>
        <v>7.8210665197569619E-5</v>
      </c>
      <c r="J751" s="7">
        <f t="shared" si="60"/>
        <v>0.98170697069627477</v>
      </c>
      <c r="K751" s="23" t="str">
        <f t="shared" si="57"/>
        <v>C</v>
      </c>
      <c r="L751" s="23" t="e">
        <f>VLOOKUP(C751,#REF!,4,FALSE)</f>
        <v>#REF!</v>
      </c>
      <c r="M751" s="23" t="e">
        <f t="shared" si="58"/>
        <v>#REF!</v>
      </c>
    </row>
    <row r="752" spans="1:13">
      <c r="A752" s="4" t="s">
        <v>6494</v>
      </c>
      <c r="B752" s="5" t="s">
        <v>54</v>
      </c>
      <c r="C752" s="5" t="s">
        <v>3244</v>
      </c>
      <c r="D752" s="5" t="s">
        <v>6741</v>
      </c>
      <c r="E752" s="5">
        <v>3</v>
      </c>
      <c r="F752">
        <f>IFERROR(VLOOKUP(C752,[2]Sheet1!$E:$G,3,FALSE),0)</f>
        <v>11</v>
      </c>
      <c r="G752" s="6">
        <f>VLOOKUP(C752,[1]Sheet1!$A:$S,19,FALSE)</f>
        <v>13698</v>
      </c>
      <c r="H752" s="6">
        <f t="shared" si="56"/>
        <v>150678</v>
      </c>
      <c r="I752" s="19">
        <f t="shared" si="59"/>
        <v>7.7909735625012526E-5</v>
      </c>
      <c r="J752" s="7">
        <f t="shared" si="60"/>
        <v>0.98178488043189982</v>
      </c>
      <c r="K752" s="23" t="str">
        <f t="shared" si="57"/>
        <v>C</v>
      </c>
      <c r="L752" s="23" t="e">
        <f>VLOOKUP(C752,#REF!,4,FALSE)</f>
        <v>#REF!</v>
      </c>
      <c r="M752" s="23" t="e">
        <f t="shared" si="58"/>
        <v>#REF!</v>
      </c>
    </row>
    <row r="753" spans="1:13">
      <c r="A753" s="4" t="s">
        <v>6502</v>
      </c>
      <c r="B753" s="5" t="s">
        <v>555</v>
      </c>
      <c r="C753" s="5" t="s">
        <v>3276</v>
      </c>
      <c r="D753" s="5" t="s">
        <v>3277</v>
      </c>
      <c r="E753" s="5">
        <v>20</v>
      </c>
      <c r="F753">
        <f>IFERROR(VLOOKUP(C753,[2]Sheet1!$E:$G,3,FALSE),0)</f>
        <v>29</v>
      </c>
      <c r="G753" s="6">
        <f>VLOOKUP(C753,[1]Sheet1!$A:$S,19,FALSE)</f>
        <v>5186.16</v>
      </c>
      <c r="H753" s="6">
        <f t="shared" si="56"/>
        <v>150398.63999999998</v>
      </c>
      <c r="I753" s="19">
        <f t="shared" si="59"/>
        <v>7.7765289430185126E-5</v>
      </c>
      <c r="J753" s="7">
        <f t="shared" si="60"/>
        <v>0.98186264572132997</v>
      </c>
      <c r="K753" s="23" t="str">
        <f t="shared" si="57"/>
        <v>C</v>
      </c>
      <c r="L753" s="23" t="e">
        <f>VLOOKUP(C753,#REF!,4,FALSE)</f>
        <v>#REF!</v>
      </c>
      <c r="M753" s="23" t="e">
        <f t="shared" si="58"/>
        <v>#REF!</v>
      </c>
    </row>
    <row r="754" spans="1:13">
      <c r="A754" s="4" t="s">
        <v>6547</v>
      </c>
      <c r="B754" s="5" t="s">
        <v>236</v>
      </c>
      <c r="C754" s="5" t="s">
        <v>3246</v>
      </c>
      <c r="D754" s="5" t="s">
        <v>3247</v>
      </c>
      <c r="E754" s="5">
        <v>1</v>
      </c>
      <c r="F754">
        <f>IFERROR(VLOOKUP(C754,[2]Sheet1!$E:$G,3,FALSE),0)</f>
        <v>1</v>
      </c>
      <c r="G754" s="6">
        <f>VLOOKUP(C754,[1]Sheet1!$A:$S,19,FALSE)</f>
        <v>150000</v>
      </c>
      <c r="H754" s="6">
        <f t="shared" si="56"/>
        <v>150000</v>
      </c>
      <c r="I754" s="19">
        <f t="shared" si="59"/>
        <v>7.7559168184817155E-5</v>
      </c>
      <c r="J754" s="7">
        <f t="shared" si="60"/>
        <v>0.98194020488951483</v>
      </c>
      <c r="K754" s="23" t="str">
        <f t="shared" si="57"/>
        <v>C</v>
      </c>
      <c r="L754" s="23" t="e">
        <f>VLOOKUP(C754,#REF!,4,FALSE)</f>
        <v>#REF!</v>
      </c>
      <c r="M754" s="23" t="e">
        <f t="shared" si="58"/>
        <v>#REF!</v>
      </c>
    </row>
    <row r="755" spans="1:13">
      <c r="A755" s="4" t="s">
        <v>6529</v>
      </c>
      <c r="B755" s="5" t="s">
        <v>971</v>
      </c>
      <c r="C755" s="5" t="s">
        <v>3248</v>
      </c>
      <c r="D755" s="5" t="s">
        <v>6742</v>
      </c>
      <c r="E755" s="5">
        <v>2</v>
      </c>
      <c r="F755">
        <f>IFERROR(VLOOKUP(C755,[2]Sheet1!$E:$G,3,FALSE),0)</f>
        <v>2</v>
      </c>
      <c r="G755" s="6">
        <f>VLOOKUP(C755,[1]Sheet1!$A:$S,19,FALSE)</f>
        <v>75000</v>
      </c>
      <c r="H755" s="6">
        <f t="shared" si="56"/>
        <v>150000</v>
      </c>
      <c r="I755" s="19">
        <f t="shared" si="59"/>
        <v>7.7559168184817155E-5</v>
      </c>
      <c r="J755" s="7">
        <f t="shared" si="60"/>
        <v>0.98201776405769969</v>
      </c>
      <c r="K755" s="23" t="str">
        <f t="shared" si="57"/>
        <v>C</v>
      </c>
      <c r="L755" s="23" t="e">
        <f>VLOOKUP(C755,#REF!,4,FALSE)</f>
        <v>#REF!</v>
      </c>
      <c r="M755" s="23" t="e">
        <f t="shared" si="58"/>
        <v>#REF!</v>
      </c>
    </row>
    <row r="756" spans="1:13">
      <c r="A756" s="4" t="s">
        <v>6514</v>
      </c>
      <c r="B756" s="5" t="s">
        <v>286</v>
      </c>
      <c r="C756" s="5" t="s">
        <v>3250</v>
      </c>
      <c r="D756" s="5" t="s">
        <v>3251</v>
      </c>
      <c r="E756" s="5">
        <v>3</v>
      </c>
      <c r="F756">
        <f>IFERROR(VLOOKUP(C756,[2]Sheet1!$E:$G,3,FALSE),0)</f>
        <v>5</v>
      </c>
      <c r="G756" s="6">
        <f>VLOOKUP(C756,[1]Sheet1!$A:$S,19,FALSE)</f>
        <v>30000</v>
      </c>
      <c r="H756" s="6">
        <f t="shared" si="56"/>
        <v>150000</v>
      </c>
      <c r="I756" s="19">
        <f t="shared" si="59"/>
        <v>7.7559168184817155E-5</v>
      </c>
      <c r="J756" s="7">
        <f t="shared" si="60"/>
        <v>0.98209532322588455</v>
      </c>
      <c r="K756" s="23" t="str">
        <f t="shared" si="57"/>
        <v>C</v>
      </c>
      <c r="L756" s="23" t="e">
        <f>VLOOKUP(C756,#REF!,4,FALSE)</f>
        <v>#REF!</v>
      </c>
      <c r="M756" s="23" t="e">
        <f t="shared" si="58"/>
        <v>#REF!</v>
      </c>
    </row>
    <row r="757" spans="1:13">
      <c r="A757" s="4" t="s">
        <v>6529</v>
      </c>
      <c r="B757" s="5" t="s">
        <v>285</v>
      </c>
      <c r="C757" s="5" t="s">
        <v>3256</v>
      </c>
      <c r="D757" s="5" t="s">
        <v>3257</v>
      </c>
      <c r="E757" s="5">
        <v>1</v>
      </c>
      <c r="F757">
        <f>IFERROR(VLOOKUP(C757,[2]Sheet1!$E:$G,3,FALSE),0)</f>
        <v>1</v>
      </c>
      <c r="G757" s="6">
        <f>VLOOKUP(C757,[1]Sheet1!$A:$S,19,FALSE)</f>
        <v>147900</v>
      </c>
      <c r="H757" s="6">
        <f t="shared" si="56"/>
        <v>147900</v>
      </c>
      <c r="I757" s="19">
        <f t="shared" si="59"/>
        <v>7.6473339830229723E-5</v>
      </c>
      <c r="J757" s="7">
        <f t="shared" si="60"/>
        <v>0.98217179656571474</v>
      </c>
      <c r="K757" s="23" t="str">
        <f t="shared" si="57"/>
        <v>C</v>
      </c>
      <c r="L757" s="23" t="e">
        <f>VLOOKUP(C757,#REF!,4,FALSE)</f>
        <v>#REF!</v>
      </c>
      <c r="M757" s="23" t="e">
        <f t="shared" si="58"/>
        <v>#REF!</v>
      </c>
    </row>
    <row r="758" spans="1:13">
      <c r="A758" s="4" t="s">
        <v>6547</v>
      </c>
      <c r="B758" s="5" t="s">
        <v>893</v>
      </c>
      <c r="C758" s="5" t="s">
        <v>3258</v>
      </c>
      <c r="D758" s="5" t="s">
        <v>3259</v>
      </c>
      <c r="E758" s="5">
        <v>1</v>
      </c>
      <c r="F758">
        <f>IFERROR(VLOOKUP(C758,[2]Sheet1!$E:$G,3,FALSE),0)</f>
        <v>1</v>
      </c>
      <c r="G758" s="6">
        <f>VLOOKUP(C758,[1]Sheet1!$A:$S,19,FALSE)</f>
        <v>147899</v>
      </c>
      <c r="H758" s="6">
        <f t="shared" si="56"/>
        <v>147899</v>
      </c>
      <c r="I758" s="19">
        <f t="shared" si="59"/>
        <v>7.6472822769108482E-5</v>
      </c>
      <c r="J758" s="7">
        <f t="shared" si="60"/>
        <v>0.98224826938848386</v>
      </c>
      <c r="K758" s="23" t="str">
        <f t="shared" si="57"/>
        <v>C</v>
      </c>
      <c r="L758" s="23" t="e">
        <f>VLOOKUP(C758,#REF!,4,FALSE)</f>
        <v>#REF!</v>
      </c>
      <c r="M758" s="23" t="e">
        <f t="shared" si="58"/>
        <v>#REF!</v>
      </c>
    </row>
    <row r="759" spans="1:13">
      <c r="A759" s="4" t="s">
        <v>6529</v>
      </c>
      <c r="B759" s="5" t="s">
        <v>954</v>
      </c>
      <c r="C759" s="5" t="s">
        <v>3262</v>
      </c>
      <c r="D759" s="5" t="s">
        <v>3263</v>
      </c>
      <c r="E759" s="5">
        <v>200</v>
      </c>
      <c r="F759">
        <f>IFERROR(VLOOKUP(C759,[2]Sheet1!$E:$G,3,FALSE),0)</f>
        <v>298</v>
      </c>
      <c r="G759" s="6">
        <f>VLOOKUP(C759,[1]Sheet1!$A:$S,19,FALSE)</f>
        <v>495.97</v>
      </c>
      <c r="H759" s="6">
        <f t="shared" si="56"/>
        <v>147799.06</v>
      </c>
      <c r="I759" s="19">
        <f t="shared" si="59"/>
        <v>7.6421147680652543E-5</v>
      </c>
      <c r="J759" s="7">
        <f t="shared" si="60"/>
        <v>0.98232469053616456</v>
      </c>
      <c r="K759" s="23" t="str">
        <f t="shared" si="57"/>
        <v>C</v>
      </c>
      <c r="L759" s="23" t="e">
        <f>VLOOKUP(C759,#REF!,4,FALSE)</f>
        <v>#REF!</v>
      </c>
      <c r="M759" s="23" t="e">
        <f t="shared" si="58"/>
        <v>#REF!</v>
      </c>
    </row>
    <row r="760" spans="1:13">
      <c r="A760" s="4" t="s">
        <v>6514</v>
      </c>
      <c r="B760" s="5" t="s">
        <v>286</v>
      </c>
      <c r="C760" s="5" t="s">
        <v>3264</v>
      </c>
      <c r="D760" s="5" t="s">
        <v>3265</v>
      </c>
      <c r="E760" s="5">
        <v>1</v>
      </c>
      <c r="F760">
        <f>IFERROR(VLOOKUP(C760,[2]Sheet1!$E:$G,3,FALSE),0)</f>
        <v>1</v>
      </c>
      <c r="G760" s="6">
        <f>VLOOKUP(C760,[1]Sheet1!$A:$S,19,FALSE)</f>
        <v>147700</v>
      </c>
      <c r="H760" s="6">
        <f t="shared" si="56"/>
        <v>147700</v>
      </c>
      <c r="I760" s="19">
        <f t="shared" si="59"/>
        <v>7.6369927605983291E-5</v>
      </c>
      <c r="J760" s="7">
        <f t="shared" si="60"/>
        <v>0.98240106046377051</v>
      </c>
      <c r="K760" s="23" t="str">
        <f t="shared" si="57"/>
        <v>C</v>
      </c>
      <c r="L760" s="23" t="e">
        <f>VLOOKUP(C760,#REF!,4,FALSE)</f>
        <v>#REF!</v>
      </c>
      <c r="M760" s="23" t="e">
        <f t="shared" si="58"/>
        <v>#REF!</v>
      </c>
    </row>
    <row r="761" spans="1:13">
      <c r="A761" s="4" t="s">
        <v>6535</v>
      </c>
      <c r="B761" s="5" t="s">
        <v>555</v>
      </c>
      <c r="C761" s="5" t="s">
        <v>3268</v>
      </c>
      <c r="D761" s="5" t="s">
        <v>3269</v>
      </c>
      <c r="E761" s="5">
        <v>10</v>
      </c>
      <c r="F761">
        <f>IFERROR(VLOOKUP(C761,[2]Sheet1!$E:$G,3,FALSE),0)</f>
        <v>11</v>
      </c>
      <c r="G761" s="6">
        <f>VLOOKUP(C761,[1]Sheet1!$A:$S,19,FALSE)</f>
        <v>13286.5</v>
      </c>
      <c r="H761" s="6">
        <f t="shared" si="56"/>
        <v>146151.5</v>
      </c>
      <c r="I761" s="19">
        <f t="shared" si="59"/>
        <v>7.5569258459755369E-5</v>
      </c>
      <c r="J761" s="7">
        <f t="shared" si="60"/>
        <v>0.98247662972223027</v>
      </c>
      <c r="K761" s="23" t="str">
        <f t="shared" si="57"/>
        <v>C</v>
      </c>
      <c r="L761" s="23" t="e">
        <f>VLOOKUP(C761,#REF!,4,FALSE)</f>
        <v>#REF!</v>
      </c>
      <c r="M761" s="23" t="e">
        <f t="shared" si="58"/>
        <v>#REF!</v>
      </c>
    </row>
    <row r="762" spans="1:13">
      <c r="A762" s="4" t="s">
        <v>6547</v>
      </c>
      <c r="B762" s="5" t="s">
        <v>954</v>
      </c>
      <c r="C762" s="5" t="s">
        <v>3280</v>
      </c>
      <c r="D762" s="5" t="s">
        <v>3281</v>
      </c>
      <c r="E762" s="5">
        <v>100</v>
      </c>
      <c r="F762">
        <f>IFERROR(VLOOKUP(C762,[2]Sheet1!$E:$G,3,FALSE),0)</f>
        <v>185</v>
      </c>
      <c r="G762" s="6">
        <f>VLOOKUP(C762,[1]Sheet1!$A:$S,19,FALSE)</f>
        <v>781.13</v>
      </c>
      <c r="H762" s="6">
        <f t="shared" si="56"/>
        <v>144509.04999999999</v>
      </c>
      <c r="I762" s="19">
        <f t="shared" si="59"/>
        <v>7.4720011421187675E-5</v>
      </c>
      <c r="J762" s="7">
        <f t="shared" si="60"/>
        <v>0.98255134973365144</v>
      </c>
      <c r="K762" s="23" t="str">
        <f t="shared" si="57"/>
        <v>C</v>
      </c>
      <c r="L762" s="23" t="e">
        <f>VLOOKUP(C762,#REF!,4,FALSE)</f>
        <v>#REF!</v>
      </c>
      <c r="M762" s="23" t="e">
        <f t="shared" si="58"/>
        <v>#REF!</v>
      </c>
    </row>
    <row r="763" spans="1:13">
      <c r="A763" s="4" t="s">
        <v>6547</v>
      </c>
      <c r="B763" s="5" t="s">
        <v>555</v>
      </c>
      <c r="C763" s="5" t="s">
        <v>3290</v>
      </c>
      <c r="D763" s="5" t="s">
        <v>3291</v>
      </c>
      <c r="E763" s="5">
        <v>2</v>
      </c>
      <c r="F763">
        <f>IFERROR(VLOOKUP(C763,[2]Sheet1!$E:$G,3,FALSE),0)</f>
        <v>2</v>
      </c>
      <c r="G763" s="6">
        <f>VLOOKUP(C763,[1]Sheet1!$A:$S,19,FALSE)</f>
        <v>72000</v>
      </c>
      <c r="H763" s="6">
        <f t="shared" si="56"/>
        <v>144000</v>
      </c>
      <c r="I763" s="19">
        <f t="shared" si="59"/>
        <v>7.4456801457424467E-5</v>
      </c>
      <c r="J763" s="7">
        <f t="shared" si="60"/>
        <v>0.98262580653510889</v>
      </c>
      <c r="K763" s="23" t="str">
        <f t="shared" si="57"/>
        <v>C</v>
      </c>
      <c r="L763" s="23" t="e">
        <f>VLOOKUP(C763,#REF!,4,FALSE)</f>
        <v>#REF!</v>
      </c>
      <c r="M763" s="23" t="e">
        <f t="shared" si="58"/>
        <v>#REF!</v>
      </c>
    </row>
    <row r="764" spans="1:13">
      <c r="A764" s="4" t="s">
        <v>6514</v>
      </c>
      <c r="B764" s="5" t="s">
        <v>1358</v>
      </c>
      <c r="C764" s="5" t="s">
        <v>3292</v>
      </c>
      <c r="D764" s="5" t="s">
        <v>3293</v>
      </c>
      <c r="E764" s="5">
        <v>2</v>
      </c>
      <c r="F764">
        <f>IFERROR(VLOOKUP(C764,[2]Sheet1!$E:$G,3,FALSE),0)</f>
        <v>3</v>
      </c>
      <c r="G764" s="6">
        <f>VLOOKUP(C764,[1]Sheet1!$A:$S,19,FALSE)</f>
        <v>47899.16</v>
      </c>
      <c r="H764" s="6">
        <f t="shared" si="56"/>
        <v>143697.48000000001</v>
      </c>
      <c r="I764" s="19">
        <f t="shared" si="59"/>
        <v>7.4300380127029344E-5</v>
      </c>
      <c r="J764" s="7">
        <f t="shared" si="60"/>
        <v>0.9827001069152359</v>
      </c>
      <c r="K764" s="23" t="str">
        <f t="shared" si="57"/>
        <v>C</v>
      </c>
      <c r="L764" s="23" t="e">
        <f>VLOOKUP(C764,#REF!,4,FALSE)</f>
        <v>#REF!</v>
      </c>
      <c r="M764" s="23" t="e">
        <f t="shared" si="58"/>
        <v>#REF!</v>
      </c>
    </row>
    <row r="765" spans="1:13">
      <c r="A765" s="4" t="s">
        <v>6514</v>
      </c>
      <c r="B765" s="5" t="s">
        <v>317</v>
      </c>
      <c r="C765" s="5" t="s">
        <v>3300</v>
      </c>
      <c r="D765" s="5" t="s">
        <v>3301</v>
      </c>
      <c r="E765" s="5">
        <v>3</v>
      </c>
      <c r="F765">
        <f>IFERROR(VLOOKUP(C765,[2]Sheet1!$E:$G,3,FALSE),0)</f>
        <v>21</v>
      </c>
      <c r="G765" s="6">
        <f>VLOOKUP(C765,[1]Sheet1!$A:$S,19,FALSE)</f>
        <v>6800</v>
      </c>
      <c r="H765" s="6">
        <f t="shared" si="56"/>
        <v>142800</v>
      </c>
      <c r="I765" s="19">
        <f t="shared" si="59"/>
        <v>7.3836328111945941E-5</v>
      </c>
      <c r="J765" s="7">
        <f t="shared" si="60"/>
        <v>0.98277394324334788</v>
      </c>
      <c r="K765" s="23" t="str">
        <f t="shared" si="57"/>
        <v>C</v>
      </c>
      <c r="L765" s="23" t="e">
        <f>VLOOKUP(C765,#REF!,4,FALSE)</f>
        <v>#REF!</v>
      </c>
      <c r="M765" s="23" t="e">
        <f t="shared" si="58"/>
        <v>#REF!</v>
      </c>
    </row>
    <row r="766" spans="1:13">
      <c r="A766" s="4" t="s">
        <v>6502</v>
      </c>
      <c r="B766" s="5" t="s">
        <v>286</v>
      </c>
      <c r="C766" s="5" t="s">
        <v>3302</v>
      </c>
      <c r="D766" s="5" t="s">
        <v>6743</v>
      </c>
      <c r="E766" s="5">
        <v>2</v>
      </c>
      <c r="F766">
        <f>IFERROR(VLOOKUP(C766,[2]Sheet1!$E:$G,3,FALSE),0)</f>
        <v>3</v>
      </c>
      <c r="G766" s="6">
        <f>VLOOKUP(C766,[1]Sheet1!$A:$S,19,FALSE)</f>
        <v>47531.28</v>
      </c>
      <c r="H766" s="6">
        <f t="shared" si="56"/>
        <v>142593.84</v>
      </c>
      <c r="I766" s="19">
        <f t="shared" si="59"/>
        <v>7.3729730791192722E-5</v>
      </c>
      <c r="J766" s="7">
        <f t="shared" si="60"/>
        <v>0.98284767297413911</v>
      </c>
      <c r="K766" s="23" t="str">
        <f t="shared" si="57"/>
        <v>C</v>
      </c>
      <c r="L766" s="23" t="e">
        <f>VLOOKUP(C766,#REF!,4,FALSE)</f>
        <v>#REF!</v>
      </c>
      <c r="M766" s="23" t="e">
        <f t="shared" si="58"/>
        <v>#REF!</v>
      </c>
    </row>
    <row r="767" spans="1:13">
      <c r="A767" s="4" t="s">
        <v>6514</v>
      </c>
      <c r="B767" s="5" t="s">
        <v>193</v>
      </c>
      <c r="C767" s="5" t="s">
        <v>2516</v>
      </c>
      <c r="D767" s="5" t="s">
        <v>6744</v>
      </c>
      <c r="E767" s="5">
        <v>3</v>
      </c>
      <c r="F767">
        <f>IFERROR(VLOOKUP(C767,[2]Sheet1!$E:$G,3,FALSE),0)</f>
        <v>3</v>
      </c>
      <c r="G767" s="6">
        <f>VLOOKUP(C767,[1]Sheet1!$A:$S,19,FALSE)</f>
        <v>47417.35</v>
      </c>
      <c r="H767" s="6">
        <f t="shared" si="56"/>
        <v>142252.04999999999</v>
      </c>
      <c r="I767" s="19">
        <f t="shared" si="59"/>
        <v>7.3553004470566799E-5</v>
      </c>
      <c r="J767" s="7">
        <f t="shared" si="60"/>
        <v>0.98292122597860965</v>
      </c>
      <c r="K767" s="23" t="str">
        <f t="shared" si="57"/>
        <v>C</v>
      </c>
      <c r="L767" s="23" t="e">
        <f>VLOOKUP(C767,#REF!,4,FALSE)</f>
        <v>#REF!</v>
      </c>
      <c r="M767" s="23" t="e">
        <f t="shared" si="58"/>
        <v>#REF!</v>
      </c>
    </row>
    <row r="768" spans="1:13">
      <c r="A768" s="4" t="s">
        <v>6547</v>
      </c>
      <c r="B768" s="5" t="s">
        <v>971</v>
      </c>
      <c r="C768" s="5" t="s">
        <v>3306</v>
      </c>
      <c r="D768" s="5" t="s">
        <v>6745</v>
      </c>
      <c r="E768" s="5">
        <v>2</v>
      </c>
      <c r="F768">
        <f>IFERROR(VLOOKUP(C768,[2]Sheet1!$E:$G,3,FALSE),0)</f>
        <v>2</v>
      </c>
      <c r="G768" s="6">
        <f>VLOOKUP(C768,[1]Sheet1!$A:$S,19,FALSE)</f>
        <v>71000</v>
      </c>
      <c r="H768" s="6">
        <f t="shared" si="56"/>
        <v>142000</v>
      </c>
      <c r="I768" s="19">
        <f t="shared" si="59"/>
        <v>7.3422679214960238E-5</v>
      </c>
      <c r="J768" s="7">
        <f t="shared" si="60"/>
        <v>0.9829946486578246</v>
      </c>
      <c r="K768" s="23" t="str">
        <f t="shared" si="57"/>
        <v>C</v>
      </c>
      <c r="L768" s="23" t="e">
        <f>VLOOKUP(C768,#REF!,4,FALSE)</f>
        <v>#REF!</v>
      </c>
      <c r="M768" s="23" t="e">
        <f t="shared" si="58"/>
        <v>#REF!</v>
      </c>
    </row>
    <row r="769" spans="1:13">
      <c r="A769" s="4" t="s">
        <v>6514</v>
      </c>
      <c r="B769" s="5" t="s">
        <v>893</v>
      </c>
      <c r="C769" s="5" t="s">
        <v>3304</v>
      </c>
      <c r="D769" s="5" t="s">
        <v>3305</v>
      </c>
      <c r="E769" s="5">
        <v>1</v>
      </c>
      <c r="F769">
        <f>IFERROR(VLOOKUP(C769,[2]Sheet1!$E:$G,3,FALSE),0)</f>
        <v>1</v>
      </c>
      <c r="G769" s="6">
        <f>VLOOKUP(C769,[1]Sheet1!$A:$S,19,FALSE)</f>
        <v>142000</v>
      </c>
      <c r="H769" s="6">
        <f t="shared" si="56"/>
        <v>142000</v>
      </c>
      <c r="I769" s="19">
        <f t="shared" si="59"/>
        <v>7.3422679214960238E-5</v>
      </c>
      <c r="J769" s="7">
        <f t="shared" si="60"/>
        <v>0.98306807133703955</v>
      </c>
      <c r="K769" s="23" t="str">
        <f t="shared" si="57"/>
        <v>C</v>
      </c>
      <c r="L769" s="23" t="e">
        <f>VLOOKUP(C769,#REF!,4,FALSE)</f>
        <v>#REF!</v>
      </c>
      <c r="M769" s="23" t="e">
        <f t="shared" si="58"/>
        <v>#REF!</v>
      </c>
    </row>
    <row r="770" spans="1:13">
      <c r="A770" s="4" t="s">
        <v>6491</v>
      </c>
      <c r="B770" s="5" t="s">
        <v>286</v>
      </c>
      <c r="C770" s="5" t="s">
        <v>4237</v>
      </c>
      <c r="D770" s="5" t="s">
        <v>6746</v>
      </c>
      <c r="E770" s="5">
        <v>3</v>
      </c>
      <c r="F770">
        <f>IFERROR(VLOOKUP(C770,[2]Sheet1!$E:$G,3,FALSE),0)</f>
        <v>5</v>
      </c>
      <c r="G770" s="6">
        <f>VLOOKUP(C770,[1]Sheet1!$A:$S,19,FALSE)</f>
        <v>28282</v>
      </c>
      <c r="H770" s="6">
        <f t="shared" ref="H770:H833" si="61">F770*G770</f>
        <v>141410</v>
      </c>
      <c r="I770" s="19">
        <f t="shared" si="59"/>
        <v>7.3117613153433298E-5</v>
      </c>
      <c r="J770" s="7">
        <f t="shared" si="60"/>
        <v>0.98314118895019298</v>
      </c>
      <c r="K770" s="23" t="str">
        <f t="shared" ref="K770:K833" si="62">IF(J770&lt;=0.8,"A",IF(J770&lt;=0.95,"B","C"))</f>
        <v>C</v>
      </c>
      <c r="L770" s="23" t="e">
        <f>VLOOKUP(C770,#REF!,4,FALSE)</f>
        <v>#REF!</v>
      </c>
      <c r="M770" s="23" t="e">
        <f t="shared" ref="M770:M833" si="63">CONCATENATE(L770,K770)</f>
        <v>#REF!</v>
      </c>
    </row>
    <row r="771" spans="1:13">
      <c r="A771" s="4" t="s">
        <v>6529</v>
      </c>
      <c r="B771" s="5" t="s">
        <v>285</v>
      </c>
      <c r="C771" s="5" t="s">
        <v>3314</v>
      </c>
      <c r="D771" s="5" t="s">
        <v>3315</v>
      </c>
      <c r="E771" s="5">
        <v>2</v>
      </c>
      <c r="F771">
        <f>IFERROR(VLOOKUP(C771,[2]Sheet1!$E:$G,3,FALSE),0)</f>
        <v>6</v>
      </c>
      <c r="G771" s="6">
        <f>VLOOKUP(C771,[1]Sheet1!$A:$S,19,FALSE)</f>
        <v>23490</v>
      </c>
      <c r="H771" s="6">
        <f t="shared" si="61"/>
        <v>140940</v>
      </c>
      <c r="I771" s="19">
        <f t="shared" ref="I771:I834" si="64">H771/$H$1462</f>
        <v>7.2874594426454206E-5</v>
      </c>
      <c r="J771" s="7">
        <f t="shared" si="60"/>
        <v>0.98321406354461949</v>
      </c>
      <c r="K771" s="23" t="str">
        <f t="shared" si="62"/>
        <v>C</v>
      </c>
      <c r="L771" s="23" t="e">
        <f>VLOOKUP(C771,#REF!,4,FALSE)</f>
        <v>#REF!</v>
      </c>
      <c r="M771" s="23" t="e">
        <f t="shared" si="63"/>
        <v>#REF!</v>
      </c>
    </row>
    <row r="772" spans="1:13">
      <c r="A772" s="4" t="s">
        <v>6502</v>
      </c>
      <c r="B772" s="5" t="s">
        <v>1439</v>
      </c>
      <c r="C772" s="5" t="s">
        <v>3316</v>
      </c>
      <c r="D772" s="5" t="s">
        <v>3317</v>
      </c>
      <c r="E772" s="5">
        <v>200</v>
      </c>
      <c r="F772">
        <f>IFERROR(VLOOKUP(C772,[2]Sheet1!$E:$G,3,FALSE),0)</f>
        <v>425</v>
      </c>
      <c r="G772" s="6">
        <f>VLOOKUP(C772,[1]Sheet1!$A:$S,19,FALSE)</f>
        <v>330.88</v>
      </c>
      <c r="H772" s="6">
        <f t="shared" si="61"/>
        <v>140624</v>
      </c>
      <c r="I772" s="19">
        <f t="shared" si="64"/>
        <v>7.2711203112144849E-5</v>
      </c>
      <c r="J772" s="7">
        <f t="shared" ref="J772:J835" si="65">J771+I772</f>
        <v>0.98328677474773163</v>
      </c>
      <c r="K772" s="23" t="str">
        <f t="shared" si="62"/>
        <v>C</v>
      </c>
      <c r="L772" s="23" t="e">
        <f>VLOOKUP(C772,#REF!,4,FALSE)</f>
        <v>#REF!</v>
      </c>
      <c r="M772" s="23" t="e">
        <f t="shared" si="63"/>
        <v>#REF!</v>
      </c>
    </row>
    <row r="773" spans="1:13">
      <c r="A773" s="4" t="s">
        <v>6514</v>
      </c>
      <c r="B773" s="5" t="s">
        <v>555</v>
      </c>
      <c r="C773" s="5" t="s">
        <v>3324</v>
      </c>
      <c r="D773" s="5" t="s">
        <v>6747</v>
      </c>
      <c r="E773" s="5">
        <v>2</v>
      </c>
      <c r="F773">
        <f>IFERROR(VLOOKUP(C773,[2]Sheet1!$E:$G,3,FALSE),0)</f>
        <v>4</v>
      </c>
      <c r="G773" s="6">
        <f>VLOOKUP(C773,[1]Sheet1!$A:$S,19,FALSE)</f>
        <v>35000</v>
      </c>
      <c r="H773" s="6">
        <f t="shared" si="61"/>
        <v>140000</v>
      </c>
      <c r="I773" s="19">
        <f t="shared" si="64"/>
        <v>7.2388556972496009E-5</v>
      </c>
      <c r="J773" s="7">
        <f t="shared" si="65"/>
        <v>0.98335916330470408</v>
      </c>
      <c r="K773" s="23" t="str">
        <f t="shared" si="62"/>
        <v>C</v>
      </c>
      <c r="L773" s="23" t="e">
        <f>VLOOKUP(C773,#REF!,4,FALSE)</f>
        <v>#REF!</v>
      </c>
      <c r="M773" s="23" t="e">
        <f t="shared" si="63"/>
        <v>#REF!</v>
      </c>
    </row>
    <row r="774" spans="1:13">
      <c r="A774" s="4" t="s">
        <v>6529</v>
      </c>
      <c r="B774" s="5" t="s">
        <v>763</v>
      </c>
      <c r="C774" s="5" t="s">
        <v>3326</v>
      </c>
      <c r="D774" s="5" t="s">
        <v>3327</v>
      </c>
      <c r="E774" s="5">
        <v>5</v>
      </c>
      <c r="F774">
        <f>IFERROR(VLOOKUP(C774,[2]Sheet1!$E:$G,3,FALSE),0)</f>
        <v>20</v>
      </c>
      <c r="G774" s="6">
        <f>VLOOKUP(C774,[1]Sheet1!$A:$S,19,FALSE)</f>
        <v>7000</v>
      </c>
      <c r="H774" s="6">
        <f t="shared" si="61"/>
        <v>140000</v>
      </c>
      <c r="I774" s="19">
        <f t="shared" si="64"/>
        <v>7.2388556972496009E-5</v>
      </c>
      <c r="J774" s="7">
        <f t="shared" si="65"/>
        <v>0.98343155186167652</v>
      </c>
      <c r="K774" s="23" t="str">
        <f t="shared" si="62"/>
        <v>C</v>
      </c>
      <c r="L774" s="23" t="e">
        <f>VLOOKUP(C774,#REF!,4,FALSE)</f>
        <v>#REF!</v>
      </c>
      <c r="M774" s="23" t="e">
        <f t="shared" si="63"/>
        <v>#REF!</v>
      </c>
    </row>
    <row r="775" spans="1:13">
      <c r="A775" s="4" t="s">
        <v>6547</v>
      </c>
      <c r="B775" s="5" t="s">
        <v>64</v>
      </c>
      <c r="C775" s="5" t="s">
        <v>3330</v>
      </c>
      <c r="D775" s="5" t="s">
        <v>3331</v>
      </c>
      <c r="E775" s="5">
        <v>1</v>
      </c>
      <c r="F775">
        <f>IFERROR(VLOOKUP(C775,[2]Sheet1!$E:$G,3,FALSE),0)</f>
        <v>5</v>
      </c>
      <c r="G775" s="6">
        <f>VLOOKUP(C775,[1]Sheet1!$A:$S,19,FALSE)</f>
        <v>27900</v>
      </c>
      <c r="H775" s="6">
        <f t="shared" si="61"/>
        <v>139500</v>
      </c>
      <c r="I775" s="19">
        <f t="shared" si="64"/>
        <v>7.2130026411879955E-5</v>
      </c>
      <c r="J775" s="7">
        <f t="shared" si="65"/>
        <v>0.98350368188808845</v>
      </c>
      <c r="K775" s="23" t="str">
        <f t="shared" si="62"/>
        <v>C</v>
      </c>
      <c r="L775" s="23" t="e">
        <f>VLOOKUP(C775,#REF!,4,FALSE)</f>
        <v>#REF!</v>
      </c>
      <c r="M775" s="23" t="e">
        <f t="shared" si="63"/>
        <v>#REF!</v>
      </c>
    </row>
    <row r="776" spans="1:13">
      <c r="A776" s="4" t="s">
        <v>6514</v>
      </c>
      <c r="B776" s="5" t="s">
        <v>893</v>
      </c>
      <c r="C776" s="5" t="s">
        <v>3332</v>
      </c>
      <c r="D776" s="5" t="s">
        <v>3333</v>
      </c>
      <c r="E776" s="5">
        <v>1</v>
      </c>
      <c r="F776">
        <f>IFERROR(VLOOKUP(C776,[2]Sheet1!$E:$G,3,FALSE),0)</f>
        <v>1</v>
      </c>
      <c r="G776" s="6">
        <f>VLOOKUP(C776,[1]Sheet1!$A:$S,19,FALSE)</f>
        <v>139000</v>
      </c>
      <c r="H776" s="6">
        <f t="shared" si="61"/>
        <v>139000</v>
      </c>
      <c r="I776" s="19">
        <f t="shared" si="64"/>
        <v>7.1871495851263901E-5</v>
      </c>
      <c r="J776" s="7">
        <f t="shared" si="65"/>
        <v>0.98357555338393976</v>
      </c>
      <c r="K776" s="23" t="str">
        <f t="shared" si="62"/>
        <v>C</v>
      </c>
      <c r="L776" s="23" t="e">
        <f>VLOOKUP(C776,#REF!,4,FALSE)</f>
        <v>#REF!</v>
      </c>
      <c r="M776" s="23" t="e">
        <f t="shared" si="63"/>
        <v>#REF!</v>
      </c>
    </row>
    <row r="777" spans="1:13">
      <c r="A777" s="4" t="s">
        <v>6514</v>
      </c>
      <c r="B777" s="5" t="s">
        <v>724</v>
      </c>
      <c r="C777" s="5" t="s">
        <v>2500</v>
      </c>
      <c r="D777" s="5" t="s">
        <v>2501</v>
      </c>
      <c r="E777" s="5">
        <v>6</v>
      </c>
      <c r="F777">
        <f>IFERROR(VLOOKUP(C777,[2]Sheet1!$E:$G,3,FALSE),0)</f>
        <v>5.56</v>
      </c>
      <c r="G777" s="6">
        <f>VLOOKUP(C777,[1]Sheet1!$A:$S,19,FALSE)</f>
        <v>24929.97</v>
      </c>
      <c r="H777" s="6">
        <f t="shared" si="61"/>
        <v>138610.63320000001</v>
      </c>
      <c r="I777" s="19">
        <f t="shared" si="64"/>
        <v>7.1670169417085351E-5</v>
      </c>
      <c r="J777" s="7">
        <f t="shared" si="65"/>
        <v>0.98364722355335688</v>
      </c>
      <c r="K777" s="23" t="str">
        <f t="shared" si="62"/>
        <v>C</v>
      </c>
      <c r="L777" s="23" t="e">
        <f>VLOOKUP(C777,#REF!,4,FALSE)</f>
        <v>#REF!</v>
      </c>
      <c r="M777" s="23" t="e">
        <f t="shared" si="63"/>
        <v>#REF!</v>
      </c>
    </row>
    <row r="778" spans="1:13">
      <c r="A778" s="4" t="s">
        <v>6547</v>
      </c>
      <c r="B778" s="5" t="s">
        <v>231</v>
      </c>
      <c r="C778" s="5" t="s">
        <v>3336</v>
      </c>
      <c r="D778" s="5" t="s">
        <v>3337</v>
      </c>
      <c r="E778" s="5">
        <v>5</v>
      </c>
      <c r="F778">
        <f>IFERROR(VLOOKUP(C778,[2]Sheet1!$E:$G,3,FALSE),0)</f>
        <v>14.0182</v>
      </c>
      <c r="G778" s="6">
        <f>VLOOKUP(C778,[1]Sheet1!$A:$S,19,FALSE)</f>
        <v>9868.2000000000007</v>
      </c>
      <c r="H778" s="6">
        <f t="shared" si="61"/>
        <v>138334.40124000001</v>
      </c>
      <c r="I778" s="19">
        <f t="shared" si="64"/>
        <v>7.1527340610127595E-5</v>
      </c>
      <c r="J778" s="7">
        <f t="shared" si="65"/>
        <v>0.98371875089396699</v>
      </c>
      <c r="K778" s="23" t="str">
        <f t="shared" si="62"/>
        <v>C</v>
      </c>
      <c r="L778" s="23" t="e">
        <f>VLOOKUP(C778,#REF!,4,FALSE)</f>
        <v>#REF!</v>
      </c>
      <c r="M778" s="23" t="e">
        <f t="shared" si="63"/>
        <v>#REF!</v>
      </c>
    </row>
    <row r="779" spans="1:13">
      <c r="A779" s="4" t="s">
        <v>6506</v>
      </c>
      <c r="B779" s="5" t="s">
        <v>286</v>
      </c>
      <c r="C779" s="5" t="s">
        <v>3338</v>
      </c>
      <c r="D779" s="5" t="s">
        <v>3339</v>
      </c>
      <c r="E779" s="5">
        <v>1</v>
      </c>
      <c r="F779">
        <f>IFERROR(VLOOKUP(C779,[2]Sheet1!$E:$G,3,FALSE),0)</f>
        <v>1</v>
      </c>
      <c r="G779" s="6">
        <f>VLOOKUP(C779,[1]Sheet1!$A:$S,19,FALSE)</f>
        <v>138200</v>
      </c>
      <c r="H779" s="6">
        <f t="shared" si="61"/>
        <v>138200</v>
      </c>
      <c r="I779" s="19">
        <f t="shared" si="64"/>
        <v>7.1457846954278213E-5</v>
      </c>
      <c r="J779" s="7">
        <f t="shared" si="65"/>
        <v>0.98379020874092127</v>
      </c>
      <c r="K779" s="23" t="str">
        <f t="shared" si="62"/>
        <v>C</v>
      </c>
      <c r="L779" s="23" t="e">
        <f>VLOOKUP(C779,#REF!,4,FALSE)</f>
        <v>#REF!</v>
      </c>
      <c r="M779" s="23" t="e">
        <f t="shared" si="63"/>
        <v>#REF!</v>
      </c>
    </row>
    <row r="780" spans="1:13">
      <c r="A780" s="4" t="s">
        <v>6514</v>
      </c>
      <c r="B780" s="5" t="s">
        <v>555</v>
      </c>
      <c r="C780" s="5" t="s">
        <v>3340</v>
      </c>
      <c r="D780" s="5" t="s">
        <v>6748</v>
      </c>
      <c r="E780" s="5">
        <v>7</v>
      </c>
      <c r="F780">
        <f>IFERROR(VLOOKUP(C780,[2]Sheet1!$E:$G,3,FALSE),0)</f>
        <v>7</v>
      </c>
      <c r="G780" s="6">
        <f>VLOOKUP(C780,[1]Sheet1!$A:$S,19,FALSE)</f>
        <v>19727</v>
      </c>
      <c r="H780" s="6">
        <f t="shared" si="61"/>
        <v>138089</v>
      </c>
      <c r="I780" s="19">
        <f t="shared" si="64"/>
        <v>7.1400453169821439E-5</v>
      </c>
      <c r="J780" s="7">
        <f t="shared" si="65"/>
        <v>0.98386160919409105</v>
      </c>
      <c r="K780" s="23" t="str">
        <f t="shared" si="62"/>
        <v>C</v>
      </c>
      <c r="L780" s="23" t="e">
        <f>VLOOKUP(C780,#REF!,4,FALSE)</f>
        <v>#REF!</v>
      </c>
      <c r="M780" s="23" t="e">
        <f t="shared" si="63"/>
        <v>#REF!</v>
      </c>
    </row>
    <row r="781" spans="1:13">
      <c r="A781" s="4" t="s">
        <v>6529</v>
      </c>
      <c r="B781" s="5" t="s">
        <v>286</v>
      </c>
      <c r="C781" s="5" t="s">
        <v>3342</v>
      </c>
      <c r="D781" s="5" t="s">
        <v>6749</v>
      </c>
      <c r="E781" s="5">
        <v>2</v>
      </c>
      <c r="F781">
        <f>IFERROR(VLOOKUP(C781,[2]Sheet1!$E:$G,3,FALSE),0)</f>
        <v>3</v>
      </c>
      <c r="G781" s="6">
        <f>VLOOKUP(C781,[1]Sheet1!$A:$S,19,FALSE)</f>
        <v>46000</v>
      </c>
      <c r="H781" s="6">
        <f t="shared" si="61"/>
        <v>138000</v>
      </c>
      <c r="I781" s="19">
        <f t="shared" si="64"/>
        <v>7.135443473003178E-5</v>
      </c>
      <c r="J781" s="7">
        <f t="shared" si="65"/>
        <v>0.9839329636288211</v>
      </c>
      <c r="K781" s="23" t="str">
        <f t="shared" si="62"/>
        <v>C</v>
      </c>
      <c r="L781" s="23" t="e">
        <f>VLOOKUP(C781,#REF!,4,FALSE)</f>
        <v>#REF!</v>
      </c>
      <c r="M781" s="23" t="e">
        <f t="shared" si="63"/>
        <v>#REF!</v>
      </c>
    </row>
    <row r="782" spans="1:13">
      <c r="A782" s="4" t="s">
        <v>6514</v>
      </c>
      <c r="B782" s="5" t="s">
        <v>820</v>
      </c>
      <c r="C782" s="5" t="s">
        <v>3391</v>
      </c>
      <c r="D782" s="5" t="s">
        <v>6750</v>
      </c>
      <c r="E782" s="5">
        <v>24</v>
      </c>
      <c r="F782">
        <f>IFERROR(VLOOKUP(C782,[2]Sheet1!$E:$G,3,FALSE),0)</f>
        <v>29</v>
      </c>
      <c r="G782" s="6">
        <f>VLOOKUP(C782,[1]Sheet1!$A:$S,19,FALSE)</f>
        <v>4740</v>
      </c>
      <c r="H782" s="6">
        <f t="shared" si="61"/>
        <v>137460</v>
      </c>
      <c r="I782" s="19">
        <f t="shared" si="64"/>
        <v>7.1075221724566448E-5</v>
      </c>
      <c r="J782" s="7">
        <f t="shared" si="65"/>
        <v>0.98400403885054566</v>
      </c>
      <c r="K782" s="23" t="str">
        <f t="shared" si="62"/>
        <v>C</v>
      </c>
      <c r="L782" s="23" t="e">
        <f>VLOOKUP(C782,#REF!,4,FALSE)</f>
        <v>#REF!</v>
      </c>
      <c r="M782" s="23" t="e">
        <f t="shared" si="63"/>
        <v>#REF!</v>
      </c>
    </row>
    <row r="783" spans="1:13">
      <c r="A783" s="4" t="s">
        <v>6547</v>
      </c>
      <c r="B783" s="5" t="s">
        <v>3350</v>
      </c>
      <c r="C783" s="5" t="s">
        <v>3351</v>
      </c>
      <c r="D783" s="5" t="s">
        <v>3352</v>
      </c>
      <c r="E783" s="5">
        <v>4</v>
      </c>
      <c r="F783">
        <f>IFERROR(VLOOKUP(C783,[2]Sheet1!$E:$G,3,FALSE),0)</f>
        <v>13</v>
      </c>
      <c r="G783" s="6">
        <f>VLOOKUP(C783,[1]Sheet1!$A:$S,19,FALSE)</f>
        <v>10500</v>
      </c>
      <c r="H783" s="6">
        <f t="shared" si="61"/>
        <v>136500</v>
      </c>
      <c r="I783" s="19">
        <f t="shared" si="64"/>
        <v>7.0578843048183618E-5</v>
      </c>
      <c r="J783" s="7">
        <f t="shared" si="65"/>
        <v>0.98407461769359383</v>
      </c>
      <c r="K783" s="23" t="str">
        <f t="shared" si="62"/>
        <v>C</v>
      </c>
      <c r="L783" s="23" t="e">
        <f>VLOOKUP(C783,#REF!,4,FALSE)</f>
        <v>#REF!</v>
      </c>
      <c r="M783" s="23" t="e">
        <f t="shared" si="63"/>
        <v>#REF!</v>
      </c>
    </row>
    <row r="784" spans="1:13">
      <c r="A784" s="4" t="s">
        <v>6514</v>
      </c>
      <c r="B784" s="5" t="s">
        <v>566</v>
      </c>
      <c r="C784" s="5" t="s">
        <v>3353</v>
      </c>
      <c r="D784" s="5" t="s">
        <v>3354</v>
      </c>
      <c r="E784" s="5">
        <v>1</v>
      </c>
      <c r="F784">
        <f>IFERROR(VLOOKUP(C784,[2]Sheet1!$E:$G,3,FALSE),0)</f>
        <v>2</v>
      </c>
      <c r="G784" s="6">
        <f>VLOOKUP(C784,[1]Sheet1!$A:$S,19,FALSE)</f>
        <v>68240</v>
      </c>
      <c r="H784" s="6">
        <f t="shared" si="61"/>
        <v>136480</v>
      </c>
      <c r="I784" s="19">
        <f t="shared" si="64"/>
        <v>7.0568501825758973E-5</v>
      </c>
      <c r="J784" s="7">
        <f t="shared" si="65"/>
        <v>0.98414518619541957</v>
      </c>
      <c r="K784" s="23" t="str">
        <f t="shared" si="62"/>
        <v>C</v>
      </c>
      <c r="L784" s="23" t="e">
        <f>VLOOKUP(C784,#REF!,4,FALSE)</f>
        <v>#REF!</v>
      </c>
      <c r="M784" s="23" t="e">
        <f t="shared" si="63"/>
        <v>#REF!</v>
      </c>
    </row>
    <row r="785" spans="1:13">
      <c r="A785" s="4" t="s">
        <v>6535</v>
      </c>
      <c r="B785" s="5" t="s">
        <v>536</v>
      </c>
      <c r="C785" s="5" t="s">
        <v>3355</v>
      </c>
      <c r="D785" s="5" t="s">
        <v>6751</v>
      </c>
      <c r="E785" s="5">
        <v>10</v>
      </c>
      <c r="F785">
        <f>IFERROR(VLOOKUP(C785,[2]Sheet1!$E:$G,3,FALSE),0)</f>
        <v>8</v>
      </c>
      <c r="G785" s="6">
        <f>VLOOKUP(C785,[1]Sheet1!$A:$S,19,FALSE)</f>
        <v>17000</v>
      </c>
      <c r="H785" s="6">
        <f t="shared" si="61"/>
        <v>136000</v>
      </c>
      <c r="I785" s="19">
        <f t="shared" si="64"/>
        <v>7.0320312487567565E-5</v>
      </c>
      <c r="J785" s="7">
        <f t="shared" si="65"/>
        <v>0.98421550650790712</v>
      </c>
      <c r="K785" s="23" t="str">
        <f t="shared" si="62"/>
        <v>C</v>
      </c>
      <c r="L785" s="23" t="e">
        <f>VLOOKUP(C785,#REF!,4,FALSE)</f>
        <v>#REF!</v>
      </c>
      <c r="M785" s="23" t="e">
        <f t="shared" si="63"/>
        <v>#REF!</v>
      </c>
    </row>
    <row r="786" spans="1:13">
      <c r="A786" s="4" t="s">
        <v>6546</v>
      </c>
      <c r="B786" s="5" t="s">
        <v>2369</v>
      </c>
      <c r="C786" s="5" t="s">
        <v>3357</v>
      </c>
      <c r="D786" s="5" t="s">
        <v>3358</v>
      </c>
      <c r="E786" s="5">
        <v>5</v>
      </c>
      <c r="F786">
        <f>IFERROR(VLOOKUP(C786,[2]Sheet1!$E:$G,3,FALSE),0)</f>
        <v>17</v>
      </c>
      <c r="G786" s="6">
        <f>VLOOKUP(C786,[1]Sheet1!$A:$S,19,FALSE)</f>
        <v>8000</v>
      </c>
      <c r="H786" s="6">
        <f t="shared" si="61"/>
        <v>136000</v>
      </c>
      <c r="I786" s="19">
        <f t="shared" si="64"/>
        <v>7.0320312487567565E-5</v>
      </c>
      <c r="J786" s="7">
        <f t="shared" si="65"/>
        <v>0.98428582682039467</v>
      </c>
      <c r="K786" s="23" t="str">
        <f t="shared" si="62"/>
        <v>C</v>
      </c>
      <c r="L786" s="23" t="e">
        <f>VLOOKUP(C786,#REF!,4,FALSE)</f>
        <v>#REF!</v>
      </c>
      <c r="M786" s="23" t="e">
        <f t="shared" si="63"/>
        <v>#REF!</v>
      </c>
    </row>
    <row r="787" spans="1:13">
      <c r="A787" s="4" t="s">
        <v>6529</v>
      </c>
      <c r="B787" s="5" t="s">
        <v>1093</v>
      </c>
      <c r="C787" s="5" t="s">
        <v>3361</v>
      </c>
      <c r="D787" s="5" t="s">
        <v>3362</v>
      </c>
      <c r="E787" s="5">
        <v>3</v>
      </c>
      <c r="F787">
        <f>IFERROR(VLOOKUP(C787,[2]Sheet1!$E:$G,3,FALSE),0)</f>
        <v>8.67</v>
      </c>
      <c r="G787" s="6">
        <f>VLOOKUP(C787,[1]Sheet1!$A:$S,19,FALSE)</f>
        <v>15662.65</v>
      </c>
      <c r="H787" s="6">
        <f t="shared" si="61"/>
        <v>135795.17549999998</v>
      </c>
      <c r="I787" s="19">
        <f t="shared" si="64"/>
        <v>7.0214405701941743E-5</v>
      </c>
      <c r="J787" s="7">
        <f t="shared" si="65"/>
        <v>0.98435604122609666</v>
      </c>
      <c r="K787" s="23" t="str">
        <f t="shared" si="62"/>
        <v>C</v>
      </c>
      <c r="L787" s="23" t="e">
        <f>VLOOKUP(C787,#REF!,4,FALSE)</f>
        <v>#REF!</v>
      </c>
      <c r="M787" s="23" t="e">
        <f t="shared" si="63"/>
        <v>#REF!</v>
      </c>
    </row>
    <row r="788" spans="1:13">
      <c r="A788" s="4" t="s">
        <v>6514</v>
      </c>
      <c r="B788" s="5" t="s">
        <v>1093</v>
      </c>
      <c r="C788" s="5" t="s">
        <v>3363</v>
      </c>
      <c r="D788" s="5" t="s">
        <v>3364</v>
      </c>
      <c r="E788" s="5">
        <v>1</v>
      </c>
      <c r="F788">
        <f>IFERROR(VLOOKUP(C788,[2]Sheet1!$E:$G,3,FALSE),0)</f>
        <v>0.96</v>
      </c>
      <c r="G788" s="6">
        <f>VLOOKUP(C788,[1]Sheet1!$A:$S,19,FALSE)</f>
        <v>141029</v>
      </c>
      <c r="H788" s="6">
        <f t="shared" si="61"/>
        <v>135387.84</v>
      </c>
      <c r="I788" s="19">
        <f t="shared" si="64"/>
        <v>7.0003788351594102E-5</v>
      </c>
      <c r="J788" s="7">
        <f t="shared" si="65"/>
        <v>0.9844260450144483</v>
      </c>
      <c r="K788" s="23" t="str">
        <f t="shared" si="62"/>
        <v>C</v>
      </c>
      <c r="L788" s="23" t="e">
        <f>VLOOKUP(C788,#REF!,4,FALSE)</f>
        <v>#REF!</v>
      </c>
      <c r="M788" s="23" t="e">
        <f t="shared" si="63"/>
        <v>#REF!</v>
      </c>
    </row>
    <row r="789" spans="1:13">
      <c r="A789" s="4" t="s">
        <v>6547</v>
      </c>
      <c r="B789" s="5" t="s">
        <v>3369</v>
      </c>
      <c r="C789" s="5" t="s">
        <v>3370</v>
      </c>
      <c r="D789" s="5" t="s">
        <v>3371</v>
      </c>
      <c r="E789" s="5">
        <v>5</v>
      </c>
      <c r="F789">
        <f>IFERROR(VLOOKUP(C789,[2]Sheet1!$E:$G,3,FALSE),0)</f>
        <v>8.75</v>
      </c>
      <c r="G789" s="6">
        <f>VLOOKUP(C789,[1]Sheet1!$A:$S,19,FALSE)</f>
        <v>15460</v>
      </c>
      <c r="H789" s="6">
        <f t="shared" si="61"/>
        <v>135275</v>
      </c>
      <c r="I789" s="19">
        <f t="shared" si="64"/>
        <v>6.9945443174674281E-5</v>
      </c>
      <c r="J789" s="7">
        <f t="shared" si="65"/>
        <v>0.98449599045762293</v>
      </c>
      <c r="K789" s="23" t="str">
        <f t="shared" si="62"/>
        <v>C</v>
      </c>
      <c r="L789" s="23" t="e">
        <f>VLOOKUP(C789,#REF!,4,FALSE)</f>
        <v>#REF!</v>
      </c>
      <c r="M789" s="23" t="e">
        <f t="shared" si="63"/>
        <v>#REF!</v>
      </c>
    </row>
    <row r="790" spans="1:13">
      <c r="A790" s="4" t="s">
        <v>6529</v>
      </c>
      <c r="B790" s="5" t="s">
        <v>763</v>
      </c>
      <c r="C790" s="5" t="s">
        <v>3372</v>
      </c>
      <c r="D790" s="5" t="s">
        <v>3373</v>
      </c>
      <c r="E790" s="5">
        <v>1</v>
      </c>
      <c r="F790">
        <f>IFERROR(VLOOKUP(C790,[2]Sheet1!$E:$G,3,FALSE),0)</f>
        <v>1</v>
      </c>
      <c r="G790" s="6">
        <f>VLOOKUP(C790,[1]Sheet1!$A:$S,19,FALSE)</f>
        <v>135000</v>
      </c>
      <c r="H790" s="6">
        <f t="shared" si="61"/>
        <v>135000</v>
      </c>
      <c r="I790" s="19">
        <f t="shared" si="64"/>
        <v>6.9803251366335443E-5</v>
      </c>
      <c r="J790" s="7">
        <f t="shared" si="65"/>
        <v>0.98456579370898922</v>
      </c>
      <c r="K790" s="23" t="str">
        <f t="shared" si="62"/>
        <v>C</v>
      </c>
      <c r="L790" s="23" t="e">
        <f>VLOOKUP(C790,#REF!,4,FALSE)</f>
        <v>#REF!</v>
      </c>
      <c r="M790" s="23" t="e">
        <f t="shared" si="63"/>
        <v>#REF!</v>
      </c>
    </row>
    <row r="791" spans="1:13">
      <c r="A791" s="4" t="s">
        <v>6546</v>
      </c>
      <c r="B791" s="5" t="s">
        <v>54</v>
      </c>
      <c r="C791" s="5" t="s">
        <v>3387</v>
      </c>
      <c r="D791" s="5" t="s">
        <v>6753</v>
      </c>
      <c r="E791" s="5">
        <v>4</v>
      </c>
      <c r="F791">
        <f>IFERROR(VLOOKUP(C791,[2]Sheet1!$E:$G,3,FALSE),0)</f>
        <v>16</v>
      </c>
      <c r="G791" s="6">
        <f>VLOOKUP(C791,[1]Sheet1!$A:$S,19,FALSE)</f>
        <v>8391.94</v>
      </c>
      <c r="H791" s="6">
        <f t="shared" si="61"/>
        <v>134271.04000000001</v>
      </c>
      <c r="I791" s="19">
        <f t="shared" si="64"/>
        <v>6.9426334491402088E-5</v>
      </c>
      <c r="J791" s="7">
        <f t="shared" si="65"/>
        <v>0.98463522004348059</v>
      </c>
      <c r="K791" s="23" t="str">
        <f t="shared" si="62"/>
        <v>C</v>
      </c>
      <c r="L791" s="23" t="e">
        <f>VLOOKUP(C791,#REF!,4,FALSE)</f>
        <v>#REF!</v>
      </c>
      <c r="M791" s="23" t="e">
        <f t="shared" si="63"/>
        <v>#REF!</v>
      </c>
    </row>
    <row r="792" spans="1:13">
      <c r="A792" s="4" t="s">
        <v>6529</v>
      </c>
      <c r="B792" s="5" t="s">
        <v>1093</v>
      </c>
      <c r="C792" s="5" t="s">
        <v>1325</v>
      </c>
      <c r="D792" s="5" t="s">
        <v>1326</v>
      </c>
      <c r="E792" s="5">
        <v>4</v>
      </c>
      <c r="F792">
        <f>IFERROR(VLOOKUP(C792,[2]Sheet1!$E:$G,3,FALSE),0)</f>
        <v>4.8099999999999996</v>
      </c>
      <c r="G792" s="6">
        <f>VLOOKUP(C792,[1]Sheet1!$A:$S,19,FALSE)</f>
        <v>27827</v>
      </c>
      <c r="H792" s="6">
        <f t="shared" si="61"/>
        <v>133847.87</v>
      </c>
      <c r="I792" s="19">
        <f t="shared" si="64"/>
        <v>6.9207529736730288E-5</v>
      </c>
      <c r="J792" s="7">
        <f t="shared" si="65"/>
        <v>0.9847044275732173</v>
      </c>
      <c r="K792" s="23" t="str">
        <f t="shared" si="62"/>
        <v>C</v>
      </c>
      <c r="L792" s="23" t="e">
        <f>VLOOKUP(C792,#REF!,4,FALSE)</f>
        <v>#REF!</v>
      </c>
      <c r="M792" s="23" t="e">
        <f t="shared" si="63"/>
        <v>#REF!</v>
      </c>
    </row>
    <row r="793" spans="1:13">
      <c r="A793" s="4" t="s">
        <v>6494</v>
      </c>
      <c r="B793" s="5" t="s">
        <v>1460</v>
      </c>
      <c r="C793" s="5" t="s">
        <v>3393</v>
      </c>
      <c r="D793" s="5" t="s">
        <v>3394</v>
      </c>
      <c r="E793" s="5">
        <v>100</v>
      </c>
      <c r="F793">
        <f>IFERROR(VLOOKUP(C793,[2]Sheet1!$E:$G,3,FALSE),0)</f>
        <v>215</v>
      </c>
      <c r="G793" s="6">
        <f>VLOOKUP(C793,[1]Sheet1!$A:$S,19,FALSE)</f>
        <v>615</v>
      </c>
      <c r="H793" s="6">
        <f t="shared" si="61"/>
        <v>132225</v>
      </c>
      <c r="I793" s="19">
        <f t="shared" si="64"/>
        <v>6.8368406754916323E-5</v>
      </c>
      <c r="J793" s="7">
        <f t="shared" si="65"/>
        <v>0.98477279597997225</v>
      </c>
      <c r="K793" s="23" t="str">
        <f t="shared" si="62"/>
        <v>C</v>
      </c>
      <c r="L793" s="23" t="e">
        <f>VLOOKUP(C793,#REF!,4,FALSE)</f>
        <v>#REF!</v>
      </c>
      <c r="M793" s="23" t="e">
        <f t="shared" si="63"/>
        <v>#REF!</v>
      </c>
    </row>
    <row r="794" spans="1:13">
      <c r="A794" s="4" t="s">
        <v>6529</v>
      </c>
      <c r="B794" s="5" t="s">
        <v>1442</v>
      </c>
      <c r="C794" s="5" t="s">
        <v>3397</v>
      </c>
      <c r="D794" s="5" t="s">
        <v>6754</v>
      </c>
      <c r="E794" s="5">
        <v>6</v>
      </c>
      <c r="F794">
        <f>IFERROR(VLOOKUP(C794,[2]Sheet1!$E:$G,3,FALSE),0)</f>
        <v>11</v>
      </c>
      <c r="G794" s="6">
        <f>VLOOKUP(C794,[1]Sheet1!$A:$S,19,FALSE)</f>
        <v>11991</v>
      </c>
      <c r="H794" s="6">
        <f t="shared" si="61"/>
        <v>131901</v>
      </c>
      <c r="I794" s="19">
        <f t="shared" si="64"/>
        <v>6.8200878951637118E-5</v>
      </c>
      <c r="J794" s="7">
        <f t="shared" si="65"/>
        <v>0.9848409968589239</v>
      </c>
      <c r="K794" s="23" t="str">
        <f t="shared" si="62"/>
        <v>C</v>
      </c>
      <c r="L794" s="23" t="e">
        <f>VLOOKUP(C794,#REF!,4,FALSE)</f>
        <v>#REF!</v>
      </c>
      <c r="M794" s="23" t="e">
        <f t="shared" si="63"/>
        <v>#REF!</v>
      </c>
    </row>
    <row r="795" spans="1:13">
      <c r="A795" s="4" t="s">
        <v>6514</v>
      </c>
      <c r="B795" s="5" t="s">
        <v>285</v>
      </c>
      <c r="C795" s="5" t="s">
        <v>3401</v>
      </c>
      <c r="D795" s="5" t="s">
        <v>6755</v>
      </c>
      <c r="E795" s="5">
        <v>5</v>
      </c>
      <c r="F795">
        <f>IFERROR(VLOOKUP(C795,[2]Sheet1!$E:$G,3,FALSE),0)</f>
        <v>7.3</v>
      </c>
      <c r="G795" s="6">
        <f>VLOOKUP(C795,[1]Sheet1!$A:$S,19,FALSE)</f>
        <v>17950</v>
      </c>
      <c r="H795" s="6">
        <f t="shared" si="61"/>
        <v>131035</v>
      </c>
      <c r="I795" s="19">
        <f t="shared" si="64"/>
        <v>6.7753104020650112E-5</v>
      </c>
      <c r="J795" s="7">
        <f t="shared" si="65"/>
        <v>0.98490874996294453</v>
      </c>
      <c r="K795" s="23" t="str">
        <f t="shared" si="62"/>
        <v>C</v>
      </c>
      <c r="L795" s="23" t="e">
        <f>VLOOKUP(C795,#REF!,4,FALSE)</f>
        <v>#REF!</v>
      </c>
      <c r="M795" s="23" t="e">
        <f t="shared" si="63"/>
        <v>#REF!</v>
      </c>
    </row>
    <row r="796" spans="1:13">
      <c r="A796" s="4" t="s">
        <v>6535</v>
      </c>
      <c r="B796" s="5" t="s">
        <v>317</v>
      </c>
      <c r="C796" s="5" t="s">
        <v>3403</v>
      </c>
      <c r="D796" s="5" t="s">
        <v>6756</v>
      </c>
      <c r="E796" s="5">
        <v>3</v>
      </c>
      <c r="F796">
        <f>IFERROR(VLOOKUP(C796,[2]Sheet1!$E:$G,3,FALSE),0)</f>
        <v>3</v>
      </c>
      <c r="G796" s="6">
        <f>VLOOKUP(C796,[1]Sheet1!$A:$S,19,FALSE)</f>
        <v>43666</v>
      </c>
      <c r="H796" s="6">
        <f t="shared" si="61"/>
        <v>130998</v>
      </c>
      <c r="I796" s="19">
        <f t="shared" si="64"/>
        <v>6.7733972759164516E-5</v>
      </c>
      <c r="J796" s="7">
        <f t="shared" si="65"/>
        <v>0.98497648393570369</v>
      </c>
      <c r="K796" s="23" t="str">
        <f t="shared" si="62"/>
        <v>C</v>
      </c>
      <c r="L796" s="23" t="e">
        <f>VLOOKUP(C796,#REF!,4,FALSE)</f>
        <v>#REF!</v>
      </c>
      <c r="M796" s="23" t="e">
        <f t="shared" si="63"/>
        <v>#REF!</v>
      </c>
    </row>
    <row r="797" spans="1:13">
      <c r="A797" s="4" t="s">
        <v>6529</v>
      </c>
      <c r="B797" s="5" t="s">
        <v>186</v>
      </c>
      <c r="C797" s="5" t="s">
        <v>3407</v>
      </c>
      <c r="D797" s="5" t="s">
        <v>3408</v>
      </c>
      <c r="E797" s="5">
        <v>50</v>
      </c>
      <c r="F797">
        <f>IFERROR(VLOOKUP(C797,[2]Sheet1!$E:$G,3,FALSE),0)</f>
        <v>91</v>
      </c>
      <c r="G797" s="6">
        <f>VLOOKUP(C797,[1]Sheet1!$A:$S,19,FALSE)</f>
        <v>1429</v>
      </c>
      <c r="H797" s="6">
        <f t="shared" si="61"/>
        <v>130039</v>
      </c>
      <c r="I797" s="19">
        <f t="shared" si="64"/>
        <v>6.7238111143902928E-5</v>
      </c>
      <c r="J797" s="7">
        <f t="shared" si="65"/>
        <v>0.98504372204684765</v>
      </c>
      <c r="K797" s="23" t="str">
        <f t="shared" si="62"/>
        <v>C</v>
      </c>
      <c r="L797" s="23" t="e">
        <f>VLOOKUP(C797,#REF!,4,FALSE)</f>
        <v>#REF!</v>
      </c>
      <c r="M797" s="23" t="e">
        <f t="shared" si="63"/>
        <v>#REF!</v>
      </c>
    </row>
    <row r="798" spans="1:13">
      <c r="A798" s="4" t="s">
        <v>6514</v>
      </c>
      <c r="B798" s="5" t="s">
        <v>971</v>
      </c>
      <c r="C798" s="5" t="s">
        <v>3409</v>
      </c>
      <c r="D798" s="5" t="s">
        <v>3410</v>
      </c>
      <c r="E798" s="5">
        <v>1</v>
      </c>
      <c r="F798">
        <f>IFERROR(VLOOKUP(C798,[2]Sheet1!$E:$G,3,FALSE),0)</f>
        <v>2</v>
      </c>
      <c r="G798" s="6">
        <f>VLOOKUP(C798,[1]Sheet1!$A:$S,19,FALSE)</f>
        <v>65000</v>
      </c>
      <c r="H798" s="6">
        <f t="shared" si="61"/>
        <v>130000</v>
      </c>
      <c r="I798" s="19">
        <f t="shared" si="64"/>
        <v>6.7217945760174877E-5</v>
      </c>
      <c r="J798" s="7">
        <f t="shared" si="65"/>
        <v>0.98511093999260779</v>
      </c>
      <c r="K798" s="23" t="str">
        <f t="shared" si="62"/>
        <v>C</v>
      </c>
      <c r="L798" s="23" t="e">
        <f>VLOOKUP(C798,#REF!,4,FALSE)</f>
        <v>#REF!</v>
      </c>
      <c r="M798" s="23" t="e">
        <f t="shared" si="63"/>
        <v>#REF!</v>
      </c>
    </row>
    <row r="799" spans="1:13">
      <c r="A799" s="4" t="s">
        <v>6525</v>
      </c>
      <c r="B799" s="5" t="s">
        <v>367</v>
      </c>
      <c r="C799" s="5" t="s">
        <v>3413</v>
      </c>
      <c r="D799" s="5" t="s">
        <v>6757</v>
      </c>
      <c r="E799" s="5">
        <v>5</v>
      </c>
      <c r="F799">
        <f>IFERROR(VLOOKUP(C799,[2]Sheet1!$E:$G,3,FALSE),0)</f>
        <v>7</v>
      </c>
      <c r="G799" s="6">
        <f>VLOOKUP(C799,[1]Sheet1!$A:$S,19,FALSE)</f>
        <v>18500.189999999999</v>
      </c>
      <c r="H799" s="6">
        <f t="shared" si="61"/>
        <v>129501.32999999999</v>
      </c>
      <c r="I799" s="19">
        <f t="shared" si="64"/>
        <v>6.6960102890850051E-5</v>
      </c>
      <c r="J799" s="7">
        <f t="shared" si="65"/>
        <v>0.98517790009549866</v>
      </c>
      <c r="K799" s="23" t="str">
        <f t="shared" si="62"/>
        <v>C</v>
      </c>
      <c r="L799" s="23" t="e">
        <f>VLOOKUP(C799,#REF!,4,FALSE)</f>
        <v>#REF!</v>
      </c>
      <c r="M799" s="23" t="e">
        <f t="shared" si="63"/>
        <v>#REF!</v>
      </c>
    </row>
    <row r="800" spans="1:13">
      <c r="A800" s="4" t="s">
        <v>6547</v>
      </c>
      <c r="B800" s="5" t="s">
        <v>555</v>
      </c>
      <c r="C800" s="5" t="s">
        <v>3417</v>
      </c>
      <c r="D800" s="5" t="s">
        <v>3418</v>
      </c>
      <c r="E800" s="5">
        <v>1</v>
      </c>
      <c r="F800">
        <f>IFERROR(VLOOKUP(C800,[2]Sheet1!$E:$G,3,FALSE),0)</f>
        <v>3</v>
      </c>
      <c r="G800" s="6">
        <f>VLOOKUP(C800,[1]Sheet1!$A:$S,19,FALSE)</f>
        <v>43000</v>
      </c>
      <c r="H800" s="6">
        <f t="shared" si="61"/>
        <v>129000</v>
      </c>
      <c r="I800" s="19">
        <f t="shared" si="64"/>
        <v>6.6700884638942756E-5</v>
      </c>
      <c r="J800" s="7">
        <f t="shared" si="65"/>
        <v>0.98524460098013755</v>
      </c>
      <c r="K800" s="23" t="str">
        <f t="shared" si="62"/>
        <v>C</v>
      </c>
      <c r="L800" s="23" t="e">
        <f>VLOOKUP(C800,#REF!,4,FALSE)</f>
        <v>#REF!</v>
      </c>
      <c r="M800" s="23" t="e">
        <f t="shared" si="63"/>
        <v>#REF!</v>
      </c>
    </row>
    <row r="801" spans="1:13">
      <c r="A801" s="4" t="s">
        <v>6547</v>
      </c>
      <c r="B801" s="5" t="s">
        <v>1177</v>
      </c>
      <c r="C801" s="5" t="s">
        <v>3449</v>
      </c>
      <c r="D801" s="5" t="s">
        <v>3450</v>
      </c>
      <c r="E801" s="5">
        <v>20</v>
      </c>
      <c r="F801">
        <f>IFERROR(VLOOKUP(C801,[2]Sheet1!$E:$G,3,FALSE),0)</f>
        <v>129</v>
      </c>
      <c r="G801" s="6">
        <f>VLOOKUP(C801,[1]Sheet1!$A:$S,19,FALSE)</f>
        <v>997.13</v>
      </c>
      <c r="H801" s="6">
        <f t="shared" si="61"/>
        <v>128629.77</v>
      </c>
      <c r="I801" s="19">
        <f t="shared" si="64"/>
        <v>6.6509453100028996E-5</v>
      </c>
      <c r="J801" s="7">
        <f t="shared" si="65"/>
        <v>0.9853111104332376</v>
      </c>
      <c r="K801" s="23" t="str">
        <f t="shared" si="62"/>
        <v>C</v>
      </c>
      <c r="L801" s="23" t="e">
        <f>VLOOKUP(C801,#REF!,4,FALSE)</f>
        <v>#REF!</v>
      </c>
      <c r="M801" s="23" t="e">
        <f t="shared" si="63"/>
        <v>#REF!</v>
      </c>
    </row>
    <row r="802" spans="1:13">
      <c r="A802" s="4" t="s">
        <v>6529</v>
      </c>
      <c r="B802" s="5" t="s">
        <v>186</v>
      </c>
      <c r="C802" s="5" t="s">
        <v>3421</v>
      </c>
      <c r="D802" s="5" t="s">
        <v>3422</v>
      </c>
      <c r="E802" s="5">
        <v>50</v>
      </c>
      <c r="F802">
        <f>IFERROR(VLOOKUP(C802,[2]Sheet1!$E:$G,3,FALSE),0)</f>
        <v>124</v>
      </c>
      <c r="G802" s="6">
        <f>VLOOKUP(C802,[1]Sheet1!$A:$S,19,FALSE)</f>
        <v>1033.92</v>
      </c>
      <c r="H802" s="6">
        <f t="shared" si="61"/>
        <v>128206.08000000002</v>
      </c>
      <c r="I802" s="19">
        <f t="shared" si="64"/>
        <v>6.6290379473574163E-5</v>
      </c>
      <c r="J802" s="7">
        <f t="shared" si="65"/>
        <v>0.98537740081271119</v>
      </c>
      <c r="K802" s="23" t="str">
        <f t="shared" si="62"/>
        <v>C</v>
      </c>
      <c r="L802" s="23" t="e">
        <f>VLOOKUP(C802,#REF!,4,FALSE)</f>
        <v>#REF!</v>
      </c>
      <c r="M802" s="23" t="e">
        <f t="shared" si="63"/>
        <v>#REF!</v>
      </c>
    </row>
    <row r="803" spans="1:13">
      <c r="A803" s="4" t="s">
        <v>6511</v>
      </c>
      <c r="B803" s="5" t="s">
        <v>286</v>
      </c>
      <c r="C803" s="5" t="s">
        <v>3423</v>
      </c>
      <c r="D803" s="5" t="s">
        <v>3424</v>
      </c>
      <c r="E803" s="5">
        <v>4</v>
      </c>
      <c r="F803">
        <f>IFERROR(VLOOKUP(C803,[2]Sheet1!$E:$G,3,FALSE),0)</f>
        <v>4</v>
      </c>
      <c r="G803" s="6">
        <f>VLOOKUP(C803,[1]Sheet1!$A:$S,19,FALSE)</f>
        <v>32000</v>
      </c>
      <c r="H803" s="6">
        <f t="shared" si="61"/>
        <v>128000</v>
      </c>
      <c r="I803" s="19">
        <f t="shared" si="64"/>
        <v>6.6183823517710648E-5</v>
      </c>
      <c r="J803" s="7">
        <f t="shared" si="65"/>
        <v>0.98544358463622894</v>
      </c>
      <c r="K803" s="23" t="str">
        <f t="shared" si="62"/>
        <v>C</v>
      </c>
      <c r="L803" s="23" t="e">
        <f>VLOOKUP(C803,#REF!,4,FALSE)</f>
        <v>#REF!</v>
      </c>
      <c r="M803" s="23" t="e">
        <f t="shared" si="63"/>
        <v>#REF!</v>
      </c>
    </row>
    <row r="804" spans="1:13">
      <c r="A804" s="4" t="s">
        <v>6506</v>
      </c>
      <c r="B804" s="5" t="s">
        <v>285</v>
      </c>
      <c r="C804" s="5" t="s">
        <v>3425</v>
      </c>
      <c r="D804" s="5" t="s">
        <v>3426</v>
      </c>
      <c r="E804" s="5">
        <v>1</v>
      </c>
      <c r="F804">
        <f>IFERROR(VLOOKUP(C804,[2]Sheet1!$E:$G,3,FALSE),0)</f>
        <v>2</v>
      </c>
      <c r="G804" s="6">
        <f>VLOOKUP(C804,[1]Sheet1!$A:$S,19,FALSE)</f>
        <v>64000</v>
      </c>
      <c r="H804" s="6">
        <f t="shared" si="61"/>
        <v>128000</v>
      </c>
      <c r="I804" s="19">
        <f t="shared" si="64"/>
        <v>6.6183823517710648E-5</v>
      </c>
      <c r="J804" s="7">
        <f t="shared" si="65"/>
        <v>0.98550976845974669</v>
      </c>
      <c r="K804" s="23" t="str">
        <f t="shared" si="62"/>
        <v>C</v>
      </c>
      <c r="L804" s="23" t="e">
        <f>VLOOKUP(C804,#REF!,4,FALSE)</f>
        <v>#REF!</v>
      </c>
      <c r="M804" s="23" t="e">
        <f t="shared" si="63"/>
        <v>#REF!</v>
      </c>
    </row>
    <row r="805" spans="1:13">
      <c r="A805" s="4" t="s">
        <v>6502</v>
      </c>
      <c r="B805" s="5" t="s">
        <v>166</v>
      </c>
      <c r="C805" s="5" t="s">
        <v>3427</v>
      </c>
      <c r="D805" s="5" t="s">
        <v>3428</v>
      </c>
      <c r="E805" s="5">
        <v>12</v>
      </c>
      <c r="F805">
        <f>IFERROR(VLOOKUP(C805,[2]Sheet1!$E:$G,3,FALSE),0)</f>
        <v>20.94</v>
      </c>
      <c r="G805" s="6">
        <f>VLOOKUP(C805,[1]Sheet1!$A:$S,19,FALSE)</f>
        <v>6094.17</v>
      </c>
      <c r="H805" s="6">
        <f t="shared" si="61"/>
        <v>127611.9198</v>
      </c>
      <c r="I805" s="19">
        <f t="shared" si="64"/>
        <v>6.5983162334370659E-5</v>
      </c>
      <c r="J805" s="7">
        <f t="shared" si="65"/>
        <v>0.98557575162208111</v>
      </c>
      <c r="K805" s="23" t="str">
        <f t="shared" si="62"/>
        <v>C</v>
      </c>
      <c r="L805" s="23" t="e">
        <f>VLOOKUP(C805,#REF!,4,FALSE)</f>
        <v>#REF!</v>
      </c>
      <c r="M805" s="23" t="e">
        <f t="shared" si="63"/>
        <v>#REF!</v>
      </c>
    </row>
    <row r="806" spans="1:13">
      <c r="A806" s="4" t="s">
        <v>6514</v>
      </c>
      <c r="B806" s="5" t="s">
        <v>263</v>
      </c>
      <c r="C806" s="5" t="s">
        <v>7005</v>
      </c>
      <c r="D806" s="5" t="s">
        <v>7006</v>
      </c>
      <c r="E806" s="5">
        <v>1</v>
      </c>
      <c r="F806">
        <f>E806</f>
        <v>1</v>
      </c>
      <c r="G806" s="6">
        <f>VLOOKUP(C806,[1]Sheet1!$A:$S,19,FALSE)</f>
        <v>127315.5</v>
      </c>
      <c r="H806" s="6">
        <f t="shared" si="61"/>
        <v>127315.5</v>
      </c>
      <c r="I806" s="19">
        <f t="shared" si="64"/>
        <v>6.5829895180227264E-5</v>
      </c>
      <c r="J806" s="7">
        <f t="shared" si="65"/>
        <v>0.98564158151726133</v>
      </c>
      <c r="K806" s="23" t="str">
        <f t="shared" si="62"/>
        <v>C</v>
      </c>
      <c r="L806" s="23" t="e">
        <f>VLOOKUP(C806,#REF!,4,FALSE)</f>
        <v>#REF!</v>
      </c>
      <c r="M806" s="23" t="e">
        <f t="shared" si="63"/>
        <v>#REF!</v>
      </c>
    </row>
    <row r="807" spans="1:13">
      <c r="A807" s="4" t="s">
        <v>6535</v>
      </c>
      <c r="B807" s="5" t="s">
        <v>286</v>
      </c>
      <c r="C807" s="5" t="s">
        <v>3431</v>
      </c>
      <c r="D807" s="5" t="s">
        <v>6758</v>
      </c>
      <c r="E807" s="5">
        <v>1</v>
      </c>
      <c r="F807">
        <f>IFERROR(VLOOKUP(C807,[2]Sheet1!$E:$G,3,FALSE),0)</f>
        <v>1</v>
      </c>
      <c r="G807" s="6">
        <f>VLOOKUP(C807,[1]Sheet1!$A:$S,19,FALSE)</f>
        <v>127300</v>
      </c>
      <c r="H807" s="6">
        <f t="shared" si="61"/>
        <v>127300</v>
      </c>
      <c r="I807" s="19">
        <f t="shared" si="64"/>
        <v>6.5821880732848162E-5</v>
      </c>
      <c r="J807" s="7">
        <f t="shared" si="65"/>
        <v>0.98570740339799423</v>
      </c>
      <c r="K807" s="23" t="str">
        <f t="shared" si="62"/>
        <v>C</v>
      </c>
      <c r="L807" s="23" t="e">
        <f>VLOOKUP(C807,#REF!,4,FALSE)</f>
        <v>#REF!</v>
      </c>
      <c r="M807" s="23" t="e">
        <f t="shared" si="63"/>
        <v>#REF!</v>
      </c>
    </row>
    <row r="808" spans="1:13">
      <c r="A808" s="4" t="s">
        <v>6514</v>
      </c>
      <c r="B808" s="5" t="s">
        <v>1757</v>
      </c>
      <c r="C808" s="5" t="s">
        <v>3437</v>
      </c>
      <c r="D808" s="5" t="s">
        <v>3438</v>
      </c>
      <c r="E808" s="5">
        <v>5</v>
      </c>
      <c r="F808">
        <f>IFERROR(VLOOKUP(C808,[2]Sheet1!$E:$G,3,FALSE),0)</f>
        <v>23</v>
      </c>
      <c r="G808" s="6">
        <f>VLOOKUP(C808,[1]Sheet1!$A:$S,19,FALSE)</f>
        <v>5488.57</v>
      </c>
      <c r="H808" s="6">
        <f t="shared" si="61"/>
        <v>126237.10999999999</v>
      </c>
      <c r="I808" s="19">
        <f t="shared" si="64"/>
        <v>6.5272301637701749E-5</v>
      </c>
      <c r="J808" s="7">
        <f t="shared" si="65"/>
        <v>0.9857726756996319</v>
      </c>
      <c r="K808" s="23" t="str">
        <f t="shared" si="62"/>
        <v>C</v>
      </c>
      <c r="L808" s="23" t="e">
        <f>VLOOKUP(C808,#REF!,4,FALSE)</f>
        <v>#REF!</v>
      </c>
      <c r="M808" s="23" t="e">
        <f t="shared" si="63"/>
        <v>#REF!</v>
      </c>
    </row>
    <row r="809" spans="1:13">
      <c r="A809" s="4" t="s">
        <v>6514</v>
      </c>
      <c r="B809" s="5" t="s">
        <v>1358</v>
      </c>
      <c r="C809" s="5" t="s">
        <v>3443</v>
      </c>
      <c r="D809" s="5" t="s">
        <v>3444</v>
      </c>
      <c r="E809" s="5">
        <v>1</v>
      </c>
      <c r="F809">
        <f>IFERROR(VLOOKUP(C809,[2]Sheet1!$E:$G,3,FALSE),0)</f>
        <v>1</v>
      </c>
      <c r="G809" s="6">
        <f>VLOOKUP(C809,[1]Sheet1!$A:$S,19,FALSE)</f>
        <v>126050</v>
      </c>
      <c r="H809" s="6">
        <f t="shared" si="61"/>
        <v>126050</v>
      </c>
      <c r="I809" s="19">
        <f t="shared" si="64"/>
        <v>6.5175554331308014E-5</v>
      </c>
      <c r="J809" s="7">
        <f t="shared" si="65"/>
        <v>0.98583785125396317</v>
      </c>
      <c r="K809" s="23" t="str">
        <f t="shared" si="62"/>
        <v>C</v>
      </c>
      <c r="L809" s="23" t="e">
        <f>VLOOKUP(C809,#REF!,4,FALSE)</f>
        <v>#REF!</v>
      </c>
      <c r="M809" s="23" t="e">
        <f t="shared" si="63"/>
        <v>#REF!</v>
      </c>
    </row>
    <row r="810" spans="1:13">
      <c r="A810" s="4" t="s">
        <v>6514</v>
      </c>
      <c r="B810" s="5" t="s">
        <v>298</v>
      </c>
      <c r="C810" s="5" t="s">
        <v>3445</v>
      </c>
      <c r="D810" s="5" t="s">
        <v>3446</v>
      </c>
      <c r="E810" s="5">
        <v>3</v>
      </c>
      <c r="F810">
        <f>IFERROR(VLOOKUP(C810,[2]Sheet1!$E:$G,3,FALSE),0)</f>
        <v>3</v>
      </c>
      <c r="G810" s="6">
        <f>VLOOKUP(C810,[1]Sheet1!$A:$S,19,FALSE)</f>
        <v>42000</v>
      </c>
      <c r="H810" s="6">
        <f t="shared" si="61"/>
        <v>126000</v>
      </c>
      <c r="I810" s="19">
        <f t="shared" si="64"/>
        <v>6.5149701275246419E-5</v>
      </c>
      <c r="J810" s="7">
        <f t="shared" si="65"/>
        <v>0.98590300095523842</v>
      </c>
      <c r="K810" s="23" t="str">
        <f t="shared" si="62"/>
        <v>C</v>
      </c>
      <c r="L810" s="28" t="s">
        <v>7041</v>
      </c>
      <c r="M810" s="23" t="str">
        <f t="shared" si="63"/>
        <v>EC</v>
      </c>
    </row>
    <row r="811" spans="1:13">
      <c r="A811" s="4" t="s">
        <v>6529</v>
      </c>
      <c r="B811" s="5" t="s">
        <v>893</v>
      </c>
      <c r="C811" s="5" t="s">
        <v>3447</v>
      </c>
      <c r="D811" s="5" t="s">
        <v>3448</v>
      </c>
      <c r="E811" s="5">
        <v>1</v>
      </c>
      <c r="F811">
        <f>IFERROR(VLOOKUP(C811,[2]Sheet1!$E:$G,3,FALSE),0)</f>
        <v>1</v>
      </c>
      <c r="G811" s="6">
        <f>VLOOKUP(C811,[1]Sheet1!$A:$S,19,FALSE)</f>
        <v>126000</v>
      </c>
      <c r="H811" s="6">
        <f t="shared" si="61"/>
        <v>126000</v>
      </c>
      <c r="I811" s="19">
        <f t="shared" si="64"/>
        <v>6.5149701275246419E-5</v>
      </c>
      <c r="J811" s="7">
        <f t="shared" si="65"/>
        <v>0.98596815065651366</v>
      </c>
      <c r="K811" s="23" t="str">
        <f t="shared" si="62"/>
        <v>C</v>
      </c>
      <c r="L811" s="23" t="e">
        <f>VLOOKUP(C811,#REF!,4,FALSE)</f>
        <v>#REF!</v>
      </c>
      <c r="M811" s="23" t="e">
        <f t="shared" si="63"/>
        <v>#REF!</v>
      </c>
    </row>
    <row r="812" spans="1:13">
      <c r="A812" s="4" t="s">
        <v>6514</v>
      </c>
      <c r="B812" s="5" t="s">
        <v>1894</v>
      </c>
      <c r="C812" s="5" t="s">
        <v>2033</v>
      </c>
      <c r="D812" s="5" t="s">
        <v>2034</v>
      </c>
      <c r="E812" s="5">
        <v>1</v>
      </c>
      <c r="F812">
        <f>IFERROR(VLOOKUP(C812,[2]Sheet1!$E:$G,3,FALSE),0)</f>
        <v>2.48</v>
      </c>
      <c r="G812" s="6">
        <f>VLOOKUP(C812,[1]Sheet1!$A:$S,19,FALSE)</f>
        <v>50500</v>
      </c>
      <c r="H812" s="6">
        <f t="shared" si="61"/>
        <v>125240</v>
      </c>
      <c r="I812" s="19">
        <f t="shared" si="64"/>
        <v>6.4756734823110009E-5</v>
      </c>
      <c r="J812" s="7">
        <f t="shared" si="65"/>
        <v>0.98603290739133675</v>
      </c>
      <c r="K812" s="23" t="str">
        <f t="shared" si="62"/>
        <v>C</v>
      </c>
      <c r="L812" s="23" t="e">
        <f>VLOOKUP(C812,#REF!,4,FALSE)</f>
        <v>#REF!</v>
      </c>
      <c r="M812" s="23" t="e">
        <f t="shared" si="63"/>
        <v>#REF!</v>
      </c>
    </row>
    <row r="813" spans="1:13">
      <c r="A813" s="4" t="s">
        <v>6529</v>
      </c>
      <c r="B813" s="5" t="s">
        <v>286</v>
      </c>
      <c r="C813" s="5" t="s">
        <v>3458</v>
      </c>
      <c r="D813" s="5" t="s">
        <v>6759</v>
      </c>
      <c r="E813" s="5">
        <v>2</v>
      </c>
      <c r="F813">
        <f>IFERROR(VLOOKUP(C813,[2]Sheet1!$E:$G,3,FALSE),0)</f>
        <v>3</v>
      </c>
      <c r="G813" s="6">
        <f>VLOOKUP(C813,[1]Sheet1!$A:$S,19,FALSE)</f>
        <v>41694.699999999997</v>
      </c>
      <c r="H813" s="6">
        <f t="shared" si="61"/>
        <v>125084.09999999999</v>
      </c>
      <c r="I813" s="19">
        <f t="shared" si="64"/>
        <v>6.4676124994309921E-5</v>
      </c>
      <c r="J813" s="7">
        <f t="shared" si="65"/>
        <v>0.98609758351633103</v>
      </c>
      <c r="K813" s="23" t="str">
        <f t="shared" si="62"/>
        <v>C</v>
      </c>
      <c r="L813" s="23" t="e">
        <f>VLOOKUP(C813,#REF!,4,FALSE)</f>
        <v>#REF!</v>
      </c>
      <c r="M813" s="23" t="e">
        <f t="shared" si="63"/>
        <v>#REF!</v>
      </c>
    </row>
    <row r="814" spans="1:13">
      <c r="A814" s="4" t="s">
        <v>6514</v>
      </c>
      <c r="B814" s="5" t="s">
        <v>893</v>
      </c>
      <c r="C814" s="5" t="s">
        <v>3462</v>
      </c>
      <c r="D814" s="5" t="s">
        <v>3463</v>
      </c>
      <c r="E814" s="5">
        <v>1</v>
      </c>
      <c r="F814">
        <f>IFERROR(VLOOKUP(C814,[2]Sheet1!$E:$G,3,FALSE),0)</f>
        <v>1</v>
      </c>
      <c r="G814" s="6">
        <f>VLOOKUP(C814,[1]Sheet1!$A:$S,19,FALSE)</f>
        <v>125000</v>
      </c>
      <c r="H814" s="6">
        <f t="shared" si="61"/>
        <v>125000</v>
      </c>
      <c r="I814" s="19">
        <f t="shared" si="64"/>
        <v>6.4632640154014298E-5</v>
      </c>
      <c r="J814" s="7">
        <f t="shared" si="65"/>
        <v>0.98616221615648503</v>
      </c>
      <c r="K814" s="23" t="str">
        <f t="shared" si="62"/>
        <v>C</v>
      </c>
      <c r="L814" s="23" t="e">
        <f>VLOOKUP(C814,#REF!,4,FALSE)</f>
        <v>#REF!</v>
      </c>
      <c r="M814" s="23" t="e">
        <f t="shared" si="63"/>
        <v>#REF!</v>
      </c>
    </row>
    <row r="815" spans="1:13">
      <c r="A815" s="4" t="s">
        <v>6529</v>
      </c>
      <c r="B815" s="5" t="s">
        <v>1380</v>
      </c>
      <c r="C815" s="5" t="s">
        <v>3464</v>
      </c>
      <c r="D815" s="5" t="s">
        <v>3465</v>
      </c>
      <c r="E815" s="5">
        <v>20</v>
      </c>
      <c r="F815">
        <f>IFERROR(VLOOKUP(C815,[2]Sheet1!$E:$G,3,FALSE),0)</f>
        <v>311</v>
      </c>
      <c r="G815" s="6">
        <f>VLOOKUP(C815,[1]Sheet1!$A:$S,19,FALSE)</f>
        <v>400.35</v>
      </c>
      <c r="H815" s="6">
        <f t="shared" si="61"/>
        <v>124508.85</v>
      </c>
      <c r="I815" s="19">
        <f t="shared" si="64"/>
        <v>6.4378685584321152E-5</v>
      </c>
      <c r="J815" s="7">
        <f t="shared" si="65"/>
        <v>0.98622659484206932</v>
      </c>
      <c r="K815" s="23" t="str">
        <f t="shared" si="62"/>
        <v>C</v>
      </c>
      <c r="L815" s="23" t="e">
        <f>VLOOKUP(C815,#REF!,4,FALSE)</f>
        <v>#REF!</v>
      </c>
      <c r="M815" s="23" t="e">
        <f t="shared" si="63"/>
        <v>#REF!</v>
      </c>
    </row>
    <row r="816" spans="1:13">
      <c r="A816" s="4" t="s">
        <v>6529</v>
      </c>
      <c r="B816" s="5" t="s">
        <v>286</v>
      </c>
      <c r="C816" s="5" t="s">
        <v>3474</v>
      </c>
      <c r="D816" s="5" t="s">
        <v>6760</v>
      </c>
      <c r="E816" s="5">
        <v>2</v>
      </c>
      <c r="F816">
        <f>IFERROR(VLOOKUP(C816,[2]Sheet1!$E:$G,3,FALSE),0)</f>
        <v>3</v>
      </c>
      <c r="G816" s="6">
        <f>VLOOKUP(C816,[1]Sheet1!$A:$S,19,FALSE)</f>
        <v>41000</v>
      </c>
      <c r="H816" s="6">
        <f t="shared" si="61"/>
        <v>123000</v>
      </c>
      <c r="I816" s="19">
        <f t="shared" si="64"/>
        <v>6.3598517911550069E-5</v>
      </c>
      <c r="J816" s="7">
        <f t="shared" si="65"/>
        <v>0.98629019335998092</v>
      </c>
      <c r="K816" s="23" t="str">
        <f t="shared" si="62"/>
        <v>C</v>
      </c>
      <c r="L816" s="23" t="e">
        <f>VLOOKUP(C816,#REF!,4,FALSE)</f>
        <v>#REF!</v>
      </c>
      <c r="M816" s="23" t="e">
        <f t="shared" si="63"/>
        <v>#REF!</v>
      </c>
    </row>
    <row r="817" spans="1:13">
      <c r="A817" s="4" t="s">
        <v>6535</v>
      </c>
      <c r="B817" s="5" t="s">
        <v>285</v>
      </c>
      <c r="C817" s="5" t="s">
        <v>3472</v>
      </c>
      <c r="D817" s="5" t="s">
        <v>6761</v>
      </c>
      <c r="E817" s="5">
        <v>2</v>
      </c>
      <c r="F817">
        <f>IFERROR(VLOOKUP(C817,[2]Sheet1!$E:$G,3,FALSE),0)</f>
        <v>3</v>
      </c>
      <c r="G817" s="6">
        <f>VLOOKUP(C817,[1]Sheet1!$A:$S,19,FALSE)</f>
        <v>41000</v>
      </c>
      <c r="H817" s="6">
        <f t="shared" si="61"/>
        <v>123000</v>
      </c>
      <c r="I817" s="19">
        <f t="shared" si="64"/>
        <v>6.3598517911550069E-5</v>
      </c>
      <c r="J817" s="7">
        <f t="shared" si="65"/>
        <v>0.98635379187789252</v>
      </c>
      <c r="K817" s="23" t="str">
        <f t="shared" si="62"/>
        <v>C</v>
      </c>
      <c r="L817" s="23" t="e">
        <f>VLOOKUP(C817,#REF!,4,FALSE)</f>
        <v>#REF!</v>
      </c>
      <c r="M817" s="23" t="e">
        <f t="shared" si="63"/>
        <v>#REF!</v>
      </c>
    </row>
    <row r="818" spans="1:13">
      <c r="A818" s="4" t="s">
        <v>6514</v>
      </c>
      <c r="B818" s="5" t="s">
        <v>186</v>
      </c>
      <c r="C818" s="5" t="s">
        <v>3496</v>
      </c>
      <c r="D818" s="5" t="s">
        <v>3497</v>
      </c>
      <c r="E818" s="5">
        <v>200</v>
      </c>
      <c r="F818">
        <f>IFERROR(VLOOKUP(C818,[2]Sheet1!$E:$G,3,FALSE),0)</f>
        <v>1447</v>
      </c>
      <c r="G818" s="6">
        <f>VLOOKUP(C818,[1]Sheet1!$A:$S,19,FALSE)</f>
        <v>84.08</v>
      </c>
      <c r="H818" s="6">
        <f t="shared" si="61"/>
        <v>121663.76</v>
      </c>
      <c r="I818" s="19">
        <f t="shared" si="64"/>
        <v>6.2907600158914874E-5</v>
      </c>
      <c r="J818" s="7">
        <f t="shared" si="65"/>
        <v>0.98641669947805144</v>
      </c>
      <c r="K818" s="23" t="str">
        <f t="shared" si="62"/>
        <v>C</v>
      </c>
      <c r="L818" s="23" t="e">
        <f>VLOOKUP(C818,#REF!,4,FALSE)</f>
        <v>#REF!</v>
      </c>
      <c r="M818" s="23" t="e">
        <f t="shared" si="63"/>
        <v>#REF!</v>
      </c>
    </row>
    <row r="819" spans="1:13">
      <c r="A819" s="4" t="s">
        <v>6511</v>
      </c>
      <c r="B819" s="5" t="s">
        <v>2933</v>
      </c>
      <c r="C819" s="5" t="s">
        <v>3489</v>
      </c>
      <c r="D819" s="5" t="s">
        <v>3490</v>
      </c>
      <c r="E819" s="5">
        <v>10</v>
      </c>
      <c r="F819">
        <f>IFERROR(VLOOKUP(C819,[2]Sheet1!$E:$G,3,FALSE),0)</f>
        <v>49</v>
      </c>
      <c r="G819" s="6">
        <f>VLOOKUP(C819,[1]Sheet1!$A:$S,19,FALSE)</f>
        <v>2471.56</v>
      </c>
      <c r="H819" s="6">
        <f t="shared" si="61"/>
        <v>121106.44</v>
      </c>
      <c r="I819" s="19">
        <f t="shared" si="64"/>
        <v>6.2619431654829791E-5</v>
      </c>
      <c r="J819" s="7">
        <f t="shared" si="65"/>
        <v>0.9864793189097063</v>
      </c>
      <c r="K819" s="23" t="str">
        <f t="shared" si="62"/>
        <v>C</v>
      </c>
      <c r="L819" s="23" t="e">
        <f>VLOOKUP(C819,#REF!,4,FALSE)</f>
        <v>#REF!</v>
      </c>
      <c r="M819" s="23" t="e">
        <f t="shared" si="63"/>
        <v>#REF!</v>
      </c>
    </row>
    <row r="820" spans="1:13">
      <c r="A820" s="4" t="s">
        <v>6547</v>
      </c>
      <c r="B820" s="5" t="s">
        <v>1358</v>
      </c>
      <c r="C820" s="5" t="s">
        <v>3491</v>
      </c>
      <c r="D820" s="5" t="s">
        <v>3492</v>
      </c>
      <c r="E820" s="5">
        <v>6</v>
      </c>
      <c r="F820">
        <f>IFERROR(VLOOKUP(C820,[2]Sheet1!$E:$G,3,FALSE),0)</f>
        <v>6</v>
      </c>
      <c r="G820" s="6">
        <f>VLOOKUP(C820,[1]Sheet1!$A:$S,19,FALSE)</f>
        <v>20168.07</v>
      </c>
      <c r="H820" s="6">
        <f t="shared" si="61"/>
        <v>121008.42</v>
      </c>
      <c r="I820" s="19">
        <f t="shared" si="64"/>
        <v>6.2568749323726618E-5</v>
      </c>
      <c r="J820" s="7">
        <f t="shared" si="65"/>
        <v>0.98654188765903006</v>
      </c>
      <c r="K820" s="23" t="str">
        <f t="shared" si="62"/>
        <v>C</v>
      </c>
      <c r="L820" s="23" t="e">
        <f>VLOOKUP(C820,#REF!,4,FALSE)</f>
        <v>#REF!</v>
      </c>
      <c r="M820" s="23" t="e">
        <f t="shared" si="63"/>
        <v>#REF!</v>
      </c>
    </row>
    <row r="821" spans="1:13">
      <c r="A821" s="4" t="s">
        <v>6499</v>
      </c>
      <c r="B821" s="5" t="s">
        <v>893</v>
      </c>
      <c r="C821" s="5" t="s">
        <v>3502</v>
      </c>
      <c r="D821" s="5" t="s">
        <v>3503</v>
      </c>
      <c r="E821" s="5">
        <v>1</v>
      </c>
      <c r="F821">
        <f>IFERROR(VLOOKUP(C821,[2]Sheet1!$E:$G,3,FALSE),0)</f>
        <v>1</v>
      </c>
      <c r="G821" s="6">
        <f>VLOOKUP(C821,[1]Sheet1!$A:$S,19,FALSE)</f>
        <v>120000</v>
      </c>
      <c r="H821" s="6">
        <f t="shared" si="61"/>
        <v>120000</v>
      </c>
      <c r="I821" s="19">
        <f t="shared" si="64"/>
        <v>6.2047334547853732E-5</v>
      </c>
      <c r="J821" s="7">
        <f t="shared" si="65"/>
        <v>0.9866039349935779</v>
      </c>
      <c r="K821" s="23" t="str">
        <f t="shared" si="62"/>
        <v>C</v>
      </c>
      <c r="L821" s="23" t="e">
        <f>VLOOKUP(C821,#REF!,4,FALSE)</f>
        <v>#REF!</v>
      </c>
      <c r="M821" s="23" t="e">
        <f t="shared" si="63"/>
        <v>#REF!</v>
      </c>
    </row>
    <row r="822" spans="1:13">
      <c r="A822" s="4" t="s">
        <v>6514</v>
      </c>
      <c r="B822" s="5" t="s">
        <v>286</v>
      </c>
      <c r="C822" s="5" t="s">
        <v>3504</v>
      </c>
      <c r="D822" s="5" t="s">
        <v>3505</v>
      </c>
      <c r="E822" s="5">
        <v>3</v>
      </c>
      <c r="F822">
        <f>IFERROR(VLOOKUP(C822,[2]Sheet1!$E:$G,3,FALSE),0)</f>
        <v>4</v>
      </c>
      <c r="G822" s="6">
        <f>VLOOKUP(C822,[1]Sheet1!$A:$S,19,FALSE)</f>
        <v>30000</v>
      </c>
      <c r="H822" s="6">
        <f t="shared" si="61"/>
        <v>120000</v>
      </c>
      <c r="I822" s="19">
        <f t="shared" si="64"/>
        <v>6.2047334547853732E-5</v>
      </c>
      <c r="J822" s="7">
        <f t="shared" si="65"/>
        <v>0.98666598232812575</v>
      </c>
      <c r="K822" s="23" t="str">
        <f t="shared" si="62"/>
        <v>C</v>
      </c>
      <c r="L822" s="23" t="e">
        <f>VLOOKUP(C822,#REF!,4,FALSE)</f>
        <v>#REF!</v>
      </c>
      <c r="M822" s="23" t="e">
        <f t="shared" si="63"/>
        <v>#REF!</v>
      </c>
    </row>
    <row r="823" spans="1:13">
      <c r="A823" s="4" t="s">
        <v>6514</v>
      </c>
      <c r="B823" s="5" t="s">
        <v>1380</v>
      </c>
      <c r="C823" s="5" t="s">
        <v>3506</v>
      </c>
      <c r="D823" s="5" t="s">
        <v>3507</v>
      </c>
      <c r="E823" s="5">
        <v>10</v>
      </c>
      <c r="F823">
        <f>IFERROR(VLOOKUP(C823,[2]Sheet1!$E:$G,3,FALSE),0)</f>
        <v>152</v>
      </c>
      <c r="G823" s="6">
        <f>VLOOKUP(C823,[1]Sheet1!$A:$S,19,FALSE)</f>
        <v>788.25</v>
      </c>
      <c r="H823" s="6">
        <f t="shared" si="61"/>
        <v>119814</v>
      </c>
      <c r="I823" s="19">
        <f t="shared" si="64"/>
        <v>6.1951161179304553E-5</v>
      </c>
      <c r="J823" s="7">
        <f t="shared" si="65"/>
        <v>0.9867279334893051</v>
      </c>
      <c r="K823" s="23" t="str">
        <f t="shared" si="62"/>
        <v>C</v>
      </c>
      <c r="L823" s="23" t="e">
        <f>VLOOKUP(C823,#REF!,4,FALSE)</f>
        <v>#REF!</v>
      </c>
      <c r="M823" s="23" t="e">
        <f t="shared" si="63"/>
        <v>#REF!</v>
      </c>
    </row>
    <row r="824" spans="1:13">
      <c r="A824" s="4" t="s">
        <v>6497</v>
      </c>
      <c r="B824" s="5" t="s">
        <v>1158</v>
      </c>
      <c r="C824" s="5" t="s">
        <v>3510</v>
      </c>
      <c r="D824" s="5" t="s">
        <v>3511</v>
      </c>
      <c r="E824" s="5">
        <v>3</v>
      </c>
      <c r="F824">
        <f>IFERROR(VLOOKUP(C824,[2]Sheet1!$E:$G,3,FALSE),0)</f>
        <v>6</v>
      </c>
      <c r="G824" s="6">
        <f>VLOOKUP(C824,[1]Sheet1!$A:$S,19,FALSE)</f>
        <v>19800</v>
      </c>
      <c r="H824" s="6">
        <f t="shared" si="61"/>
        <v>118800</v>
      </c>
      <c r="I824" s="19">
        <f t="shared" si="64"/>
        <v>6.1426861202375192E-5</v>
      </c>
      <c r="J824" s="7">
        <f t="shared" si="65"/>
        <v>0.98678936035050746</v>
      </c>
      <c r="K824" s="23" t="str">
        <f t="shared" si="62"/>
        <v>C</v>
      </c>
      <c r="L824" s="23" t="e">
        <f>VLOOKUP(C824,#REF!,4,FALSE)</f>
        <v>#REF!</v>
      </c>
      <c r="M824" s="23" t="e">
        <f t="shared" si="63"/>
        <v>#REF!</v>
      </c>
    </row>
    <row r="825" spans="1:13">
      <c r="A825" s="4" t="s">
        <v>6499</v>
      </c>
      <c r="B825" s="5" t="s">
        <v>555</v>
      </c>
      <c r="C825" s="5" t="s">
        <v>3512</v>
      </c>
      <c r="D825" s="5" t="s">
        <v>6762</v>
      </c>
      <c r="E825" s="5">
        <v>1</v>
      </c>
      <c r="F825">
        <f>IFERROR(VLOOKUP(C825,[2]Sheet1!$E:$G,3,FALSE),0)</f>
        <v>1</v>
      </c>
      <c r="G825" s="6">
        <f>VLOOKUP(C825,[1]Sheet1!$A:$S,19,FALSE)</f>
        <v>118750</v>
      </c>
      <c r="H825" s="6">
        <f t="shared" si="61"/>
        <v>118750</v>
      </c>
      <c r="I825" s="19">
        <f t="shared" si="64"/>
        <v>6.1401008146313584E-5</v>
      </c>
      <c r="J825" s="7">
        <f t="shared" si="65"/>
        <v>0.98685076135865379</v>
      </c>
      <c r="K825" s="23" t="str">
        <f t="shared" si="62"/>
        <v>C</v>
      </c>
      <c r="L825" s="23" t="e">
        <f>VLOOKUP(C825,#REF!,4,FALSE)</f>
        <v>#REF!</v>
      </c>
      <c r="M825" s="23" t="e">
        <f t="shared" si="63"/>
        <v>#REF!</v>
      </c>
    </row>
    <row r="826" spans="1:13">
      <c r="A826" s="4" t="s">
        <v>6547</v>
      </c>
      <c r="B826" s="5" t="s">
        <v>801</v>
      </c>
      <c r="C826" s="5" t="s">
        <v>3514</v>
      </c>
      <c r="D826" s="5" t="s">
        <v>3515</v>
      </c>
      <c r="E826" s="5">
        <v>1</v>
      </c>
      <c r="F826">
        <f>IFERROR(VLOOKUP(C826,[2]Sheet1!$E:$G,3,FALSE),0)</f>
        <v>2</v>
      </c>
      <c r="G826" s="6">
        <f>VLOOKUP(C826,[1]Sheet1!$A:$S,19,FALSE)</f>
        <v>58823.53</v>
      </c>
      <c r="H826" s="6">
        <f t="shared" si="61"/>
        <v>117647.06</v>
      </c>
      <c r="I826" s="19">
        <f t="shared" si="64"/>
        <v>6.0830720753261834E-5</v>
      </c>
      <c r="J826" s="7">
        <f t="shared" si="65"/>
        <v>0.98691159207940704</v>
      </c>
      <c r="K826" s="23" t="str">
        <f t="shared" si="62"/>
        <v>C</v>
      </c>
      <c r="L826" s="23" t="e">
        <f>VLOOKUP(C826,#REF!,4,FALSE)</f>
        <v>#REF!</v>
      </c>
      <c r="M826" s="23" t="e">
        <f t="shared" si="63"/>
        <v>#REF!</v>
      </c>
    </row>
    <row r="827" spans="1:13">
      <c r="A827" s="4" t="s">
        <v>6529</v>
      </c>
      <c r="B827" s="5" t="s">
        <v>1186</v>
      </c>
      <c r="C827" s="5" t="s">
        <v>3516</v>
      </c>
      <c r="D827" s="5" t="s">
        <v>3517</v>
      </c>
      <c r="E827" s="5">
        <v>1</v>
      </c>
      <c r="F827">
        <f>IFERROR(VLOOKUP(C827,[2]Sheet1!$E:$G,3,FALSE),0)</f>
        <v>1</v>
      </c>
      <c r="G827" s="6">
        <f>VLOOKUP(C827,[1]Sheet1!$A:$S,19,FALSE)</f>
        <v>117647</v>
      </c>
      <c r="H827" s="6">
        <f t="shared" si="61"/>
        <v>117647</v>
      </c>
      <c r="I827" s="19">
        <f t="shared" si="64"/>
        <v>6.0830689729594563E-5</v>
      </c>
      <c r="J827" s="7">
        <f t="shared" si="65"/>
        <v>0.98697242276913666</v>
      </c>
      <c r="K827" s="23" t="str">
        <f t="shared" si="62"/>
        <v>C</v>
      </c>
      <c r="L827" s="23" t="e">
        <f>VLOOKUP(C827,#REF!,4,FALSE)</f>
        <v>#REF!</v>
      </c>
      <c r="M827" s="23" t="e">
        <f t="shared" si="63"/>
        <v>#REF!</v>
      </c>
    </row>
    <row r="828" spans="1:13">
      <c r="A828" s="4" t="s">
        <v>6547</v>
      </c>
      <c r="B828" s="5" t="s">
        <v>286</v>
      </c>
      <c r="C828" s="5" t="s">
        <v>3518</v>
      </c>
      <c r="D828" s="5" t="s">
        <v>6763</v>
      </c>
      <c r="E828" s="5">
        <v>1</v>
      </c>
      <c r="F828">
        <f>IFERROR(VLOOKUP(C828,[2]Sheet1!$E:$G,3,FALSE),0)</f>
        <v>1</v>
      </c>
      <c r="G828" s="6">
        <f>VLOOKUP(C828,[1]Sheet1!$A:$S,19,FALSE)</f>
        <v>117400</v>
      </c>
      <c r="H828" s="6">
        <f t="shared" si="61"/>
        <v>117400</v>
      </c>
      <c r="I828" s="19">
        <f t="shared" si="64"/>
        <v>6.0702975632650233E-5</v>
      </c>
      <c r="J828" s="7">
        <f t="shared" si="65"/>
        <v>0.98703312574476931</v>
      </c>
      <c r="K828" s="23" t="str">
        <f t="shared" si="62"/>
        <v>C</v>
      </c>
      <c r="L828" s="23" t="e">
        <f>VLOOKUP(C828,#REF!,4,FALSE)</f>
        <v>#REF!</v>
      </c>
      <c r="M828" s="23" t="e">
        <f t="shared" si="63"/>
        <v>#REF!</v>
      </c>
    </row>
    <row r="829" spans="1:13">
      <c r="A829" s="4" t="s">
        <v>6529</v>
      </c>
      <c r="B829" s="5" t="s">
        <v>3524</v>
      </c>
      <c r="C829" s="5" t="s">
        <v>3525</v>
      </c>
      <c r="D829" s="5" t="s">
        <v>3526</v>
      </c>
      <c r="E829" s="5">
        <v>100</v>
      </c>
      <c r="F829">
        <f>IFERROR(VLOOKUP(C829,[2]Sheet1!$E:$G,3,FALSE),0)</f>
        <v>835</v>
      </c>
      <c r="G829" s="6">
        <f>VLOOKUP(C829,[1]Sheet1!$A:$S,19,FALSE)</f>
        <v>139.5</v>
      </c>
      <c r="H829" s="6">
        <f t="shared" si="61"/>
        <v>116482.5</v>
      </c>
      <c r="I829" s="19">
        <f t="shared" si="64"/>
        <v>6.0228572053919764E-5</v>
      </c>
      <c r="J829" s="7">
        <f t="shared" si="65"/>
        <v>0.98709335431682321</v>
      </c>
      <c r="K829" s="23" t="str">
        <f t="shared" si="62"/>
        <v>C</v>
      </c>
      <c r="L829" s="23" t="e">
        <f>VLOOKUP(C829,#REF!,4,FALSE)</f>
        <v>#REF!</v>
      </c>
      <c r="M829" s="23" t="e">
        <f t="shared" si="63"/>
        <v>#REF!</v>
      </c>
    </row>
    <row r="830" spans="1:13">
      <c r="A830" s="4" t="s">
        <v>6547</v>
      </c>
      <c r="B830" s="5" t="s">
        <v>1186</v>
      </c>
      <c r="C830" s="5" t="s">
        <v>3527</v>
      </c>
      <c r="D830" s="5" t="s">
        <v>3528</v>
      </c>
      <c r="E830" s="5">
        <v>1</v>
      </c>
      <c r="F830">
        <f>IFERROR(VLOOKUP(C830,[2]Sheet1!$E:$G,3,FALSE),0)</f>
        <v>1</v>
      </c>
      <c r="G830" s="6">
        <f>VLOOKUP(C830,[1]Sheet1!$A:$S,19,FALSE)</f>
        <v>116298</v>
      </c>
      <c r="H830" s="6">
        <f t="shared" si="61"/>
        <v>116298</v>
      </c>
      <c r="I830" s="19">
        <f t="shared" si="64"/>
        <v>6.013317427705244E-5</v>
      </c>
      <c r="J830" s="7">
        <f t="shared" si="65"/>
        <v>0.98715348749110021</v>
      </c>
      <c r="K830" s="23" t="str">
        <f t="shared" si="62"/>
        <v>C</v>
      </c>
      <c r="L830" s="23" t="e">
        <f>VLOOKUP(C830,#REF!,4,FALSE)</f>
        <v>#REF!</v>
      </c>
      <c r="M830" s="23" t="e">
        <f t="shared" si="63"/>
        <v>#REF!</v>
      </c>
    </row>
    <row r="831" spans="1:13">
      <c r="A831" s="4" t="s">
        <v>6514</v>
      </c>
      <c r="B831" s="5" t="s">
        <v>801</v>
      </c>
      <c r="C831" s="5" t="s">
        <v>3529</v>
      </c>
      <c r="D831" s="5" t="s">
        <v>3530</v>
      </c>
      <c r="E831" s="5">
        <v>100</v>
      </c>
      <c r="F831">
        <f>IFERROR(VLOOKUP(C831,[2]Sheet1!$E:$G,3,FALSE),0)</f>
        <v>1400</v>
      </c>
      <c r="G831" s="6">
        <f>VLOOKUP(C831,[1]Sheet1!$A:$S,19,FALSE)</f>
        <v>82.86</v>
      </c>
      <c r="H831" s="6">
        <f t="shared" si="61"/>
        <v>116004</v>
      </c>
      <c r="I831" s="19">
        <f t="shared" si="64"/>
        <v>5.9981158307410197E-5</v>
      </c>
      <c r="J831" s="7">
        <f t="shared" si="65"/>
        <v>0.98721346864940762</v>
      </c>
      <c r="K831" s="23" t="str">
        <f t="shared" si="62"/>
        <v>C</v>
      </c>
      <c r="L831" s="23" t="e">
        <f>VLOOKUP(C831,#REF!,4,FALSE)</f>
        <v>#REF!</v>
      </c>
      <c r="M831" s="23" t="e">
        <f t="shared" si="63"/>
        <v>#REF!</v>
      </c>
    </row>
    <row r="832" spans="1:13">
      <c r="A832" s="4" t="s">
        <v>6535</v>
      </c>
      <c r="B832" s="5" t="s">
        <v>317</v>
      </c>
      <c r="C832" s="5" t="s">
        <v>3531</v>
      </c>
      <c r="D832" s="5" t="s">
        <v>3532</v>
      </c>
      <c r="E832" s="5">
        <v>2</v>
      </c>
      <c r="F832">
        <f>IFERROR(VLOOKUP(C832,[2]Sheet1!$E:$G,3,FALSE),0)</f>
        <v>2</v>
      </c>
      <c r="G832" s="6">
        <f>VLOOKUP(C832,[1]Sheet1!$A:$S,19,FALSE)</f>
        <v>58000</v>
      </c>
      <c r="H832" s="6">
        <f t="shared" si="61"/>
        <v>116000</v>
      </c>
      <c r="I832" s="19">
        <f t="shared" si="64"/>
        <v>5.9979090062925267E-5</v>
      </c>
      <c r="J832" s="7">
        <f t="shared" si="65"/>
        <v>0.98727344773947057</v>
      </c>
      <c r="K832" s="23" t="str">
        <f t="shared" si="62"/>
        <v>C</v>
      </c>
      <c r="L832" s="23" t="e">
        <f>VLOOKUP(C832,#REF!,4,FALSE)</f>
        <v>#REF!</v>
      </c>
      <c r="M832" s="23" t="e">
        <f t="shared" si="63"/>
        <v>#REF!</v>
      </c>
    </row>
    <row r="833" spans="1:13">
      <c r="A833" s="4" t="s">
        <v>6547</v>
      </c>
      <c r="B833" s="5" t="s">
        <v>54</v>
      </c>
      <c r="C833" s="5" t="s">
        <v>3533</v>
      </c>
      <c r="D833" s="5" t="s">
        <v>6764</v>
      </c>
      <c r="E833" s="5">
        <v>5</v>
      </c>
      <c r="F833">
        <f>IFERROR(VLOOKUP(C833,[2]Sheet1!$E:$G,3,FALSE),0)</f>
        <v>11</v>
      </c>
      <c r="G833" s="6">
        <f>VLOOKUP(C833,[1]Sheet1!$A:$S,19,FALSE)</f>
        <v>10500</v>
      </c>
      <c r="H833" s="6">
        <f t="shared" si="61"/>
        <v>115500</v>
      </c>
      <c r="I833" s="19">
        <f t="shared" si="64"/>
        <v>5.9720559502309213E-5</v>
      </c>
      <c r="J833" s="7">
        <f t="shared" si="65"/>
        <v>0.98733316829897289</v>
      </c>
      <c r="K833" s="23" t="str">
        <f t="shared" si="62"/>
        <v>C</v>
      </c>
      <c r="L833" s="23" t="e">
        <f>VLOOKUP(C833,#REF!,4,FALSE)</f>
        <v>#REF!</v>
      </c>
      <c r="M833" s="23" t="e">
        <f t="shared" si="63"/>
        <v>#REF!</v>
      </c>
    </row>
    <row r="834" spans="1:13">
      <c r="A834" s="4" t="s">
        <v>6514</v>
      </c>
      <c r="B834" s="5" t="s">
        <v>1442</v>
      </c>
      <c r="C834" s="5" t="s">
        <v>3535</v>
      </c>
      <c r="D834" s="5" t="s">
        <v>6765</v>
      </c>
      <c r="E834" s="5">
        <v>6</v>
      </c>
      <c r="F834">
        <f>IFERROR(VLOOKUP(C834,[2]Sheet1!$E:$G,3,FALSE),0)</f>
        <v>13</v>
      </c>
      <c r="G834" s="6">
        <f>VLOOKUP(C834,[1]Sheet1!$A:$S,19,FALSE)</f>
        <v>8862</v>
      </c>
      <c r="H834" s="6">
        <f t="shared" ref="H834:H897" si="66">F834*G834</f>
        <v>115206</v>
      </c>
      <c r="I834" s="19">
        <f t="shared" si="64"/>
        <v>5.956854353266697E-5</v>
      </c>
      <c r="J834" s="7">
        <f t="shared" si="65"/>
        <v>0.9873927368425055</v>
      </c>
      <c r="K834" s="23" t="str">
        <f t="shared" ref="K834:K897" si="67">IF(J834&lt;=0.8,"A",IF(J834&lt;=0.95,"B","C"))</f>
        <v>C</v>
      </c>
      <c r="L834" s="23" t="e">
        <f>VLOOKUP(C834,#REF!,4,FALSE)</f>
        <v>#REF!</v>
      </c>
      <c r="M834" s="23" t="e">
        <f t="shared" ref="M834:M897" si="68">CONCATENATE(L834,K834)</f>
        <v>#REF!</v>
      </c>
    </row>
    <row r="835" spans="1:13">
      <c r="A835" s="4" t="s">
        <v>6535</v>
      </c>
      <c r="B835" s="5" t="s">
        <v>501</v>
      </c>
      <c r="C835" s="5" t="s">
        <v>3537</v>
      </c>
      <c r="D835" s="5" t="s">
        <v>3538</v>
      </c>
      <c r="E835" s="5">
        <v>5</v>
      </c>
      <c r="F835">
        <f>IFERROR(VLOOKUP(C835,[2]Sheet1!$E:$G,3,FALSE),0)</f>
        <v>9</v>
      </c>
      <c r="G835" s="6">
        <f>VLOOKUP(C835,[1]Sheet1!$A:$S,19,FALSE)</f>
        <v>12800</v>
      </c>
      <c r="H835" s="6">
        <f t="shared" si="66"/>
        <v>115200</v>
      </c>
      <c r="I835" s="19">
        <f t="shared" ref="I835:I898" si="69">H835/$H$1462</f>
        <v>5.9565441165939578E-5</v>
      </c>
      <c r="J835" s="7">
        <f t="shared" si="65"/>
        <v>0.98745230228367142</v>
      </c>
      <c r="K835" s="23" t="str">
        <f t="shared" si="67"/>
        <v>C</v>
      </c>
      <c r="L835" s="23" t="e">
        <f>VLOOKUP(C835,#REF!,4,FALSE)</f>
        <v>#REF!</v>
      </c>
      <c r="M835" s="23" t="e">
        <f t="shared" si="68"/>
        <v>#REF!</v>
      </c>
    </row>
    <row r="836" spans="1:13">
      <c r="A836" s="4" t="s">
        <v>6535</v>
      </c>
      <c r="B836" s="5" t="s">
        <v>555</v>
      </c>
      <c r="C836" s="5" t="s">
        <v>3543</v>
      </c>
      <c r="D836" s="5" t="s">
        <v>6766</v>
      </c>
      <c r="E836" s="5">
        <v>2</v>
      </c>
      <c r="F836">
        <f>IFERROR(VLOOKUP(C836,[2]Sheet1!$E:$G,3,FALSE),0)</f>
        <v>6</v>
      </c>
      <c r="G836" s="6">
        <f>VLOOKUP(C836,[1]Sheet1!$A:$S,19,FALSE)</f>
        <v>19100</v>
      </c>
      <c r="H836" s="6">
        <f t="shared" si="66"/>
        <v>114600</v>
      </c>
      <c r="I836" s="19">
        <f t="shared" si="69"/>
        <v>5.9255204493200308E-5</v>
      </c>
      <c r="J836" s="7">
        <f t="shared" ref="J836:J899" si="70">J835+I836</f>
        <v>0.98751155748816466</v>
      </c>
      <c r="K836" s="23" t="str">
        <f t="shared" si="67"/>
        <v>C</v>
      </c>
      <c r="L836" s="23" t="e">
        <f>VLOOKUP(C836,#REF!,4,FALSE)</f>
        <v>#REF!</v>
      </c>
      <c r="M836" s="23" t="e">
        <f t="shared" si="68"/>
        <v>#REF!</v>
      </c>
    </row>
    <row r="837" spans="1:13">
      <c r="A837" s="4" t="s">
        <v>6525</v>
      </c>
      <c r="B837" s="5" t="s">
        <v>763</v>
      </c>
      <c r="C837" s="5" t="s">
        <v>3545</v>
      </c>
      <c r="D837" s="5" t="s">
        <v>3546</v>
      </c>
      <c r="E837" s="5">
        <v>2</v>
      </c>
      <c r="F837">
        <f>IFERROR(VLOOKUP(C837,[2]Sheet1!$E:$G,3,FALSE),0)</f>
        <v>2</v>
      </c>
      <c r="G837" s="6">
        <f>VLOOKUP(C837,[1]Sheet1!$A:$S,19,FALSE)</f>
        <v>57200</v>
      </c>
      <c r="H837" s="6">
        <f t="shared" si="66"/>
        <v>114400</v>
      </c>
      <c r="I837" s="19">
        <f t="shared" si="69"/>
        <v>5.9151792268953889E-5</v>
      </c>
      <c r="J837" s="7">
        <f t="shared" si="70"/>
        <v>0.98757070928043367</v>
      </c>
      <c r="K837" s="23" t="str">
        <f t="shared" si="67"/>
        <v>C</v>
      </c>
      <c r="L837" s="23" t="e">
        <f>VLOOKUP(C837,#REF!,4,FALSE)</f>
        <v>#REF!</v>
      </c>
      <c r="M837" s="23" t="e">
        <f t="shared" si="68"/>
        <v>#REF!</v>
      </c>
    </row>
    <row r="838" spans="1:13">
      <c r="A838" s="4" t="s">
        <v>6499</v>
      </c>
      <c r="B838" s="5" t="s">
        <v>285</v>
      </c>
      <c r="C838" s="5" t="s">
        <v>3547</v>
      </c>
      <c r="D838" s="5" t="s">
        <v>3548</v>
      </c>
      <c r="E838" s="5">
        <v>8</v>
      </c>
      <c r="F838">
        <f>IFERROR(VLOOKUP(C838,[2]Sheet1!$E:$G,3,FALSE),0)</f>
        <v>20</v>
      </c>
      <c r="G838" s="6">
        <f>VLOOKUP(C838,[1]Sheet1!$A:$S,19,FALSE)</f>
        <v>5714.29</v>
      </c>
      <c r="H838" s="6">
        <f t="shared" si="66"/>
        <v>114285.8</v>
      </c>
      <c r="I838" s="19">
        <f t="shared" si="69"/>
        <v>5.9092743888909181E-5</v>
      </c>
      <c r="J838" s="7">
        <f t="shared" si="70"/>
        <v>0.9876298020243226</v>
      </c>
      <c r="K838" s="23" t="str">
        <f t="shared" si="67"/>
        <v>C</v>
      </c>
      <c r="L838" s="23" t="e">
        <f>VLOOKUP(C838,#REF!,4,FALSE)</f>
        <v>#REF!</v>
      </c>
      <c r="M838" s="23" t="e">
        <f t="shared" si="68"/>
        <v>#REF!</v>
      </c>
    </row>
    <row r="839" spans="1:13">
      <c r="A839" s="4" t="s">
        <v>6514</v>
      </c>
      <c r="B839" s="5" t="s">
        <v>522</v>
      </c>
      <c r="C839" s="5" t="s">
        <v>3555</v>
      </c>
      <c r="D839" s="5" t="s">
        <v>3556</v>
      </c>
      <c r="E839" s="5">
        <v>6</v>
      </c>
      <c r="F839">
        <f>IFERROR(VLOOKUP(C839,[2]Sheet1!$E:$G,3,FALSE),0)</f>
        <v>9.85</v>
      </c>
      <c r="G839" s="6">
        <f>VLOOKUP(C839,[1]Sheet1!$A:$S,19,FALSE)</f>
        <v>11500</v>
      </c>
      <c r="H839" s="6">
        <f t="shared" si="66"/>
        <v>113275</v>
      </c>
      <c r="I839" s="19">
        <f t="shared" si="69"/>
        <v>5.8570098507567761E-5</v>
      </c>
      <c r="J839" s="7">
        <f t="shared" si="70"/>
        <v>0.98768837212283012</v>
      </c>
      <c r="K839" s="23" t="str">
        <f t="shared" si="67"/>
        <v>C</v>
      </c>
      <c r="L839" s="23" t="e">
        <f>VLOOKUP(C839,#REF!,4,FALSE)</f>
        <v>#REF!</v>
      </c>
      <c r="M839" s="23" t="e">
        <f t="shared" si="68"/>
        <v>#REF!</v>
      </c>
    </row>
    <row r="840" spans="1:13">
      <c r="A840" s="4" t="s">
        <v>6514</v>
      </c>
      <c r="B840" s="5" t="s">
        <v>231</v>
      </c>
      <c r="C840" s="5" t="s">
        <v>3557</v>
      </c>
      <c r="D840" s="5" t="s">
        <v>3558</v>
      </c>
      <c r="E840" s="5">
        <v>10</v>
      </c>
      <c r="F840">
        <f>IFERROR(VLOOKUP(C840,[2]Sheet1!$E:$G,3,FALSE),0)</f>
        <v>22.96</v>
      </c>
      <c r="G840" s="6">
        <f>VLOOKUP(C840,[1]Sheet1!$A:$S,19,FALSE)</f>
        <v>4908.96</v>
      </c>
      <c r="H840" s="6">
        <f t="shared" si="66"/>
        <v>112709.7216</v>
      </c>
      <c r="I840" s="19">
        <f t="shared" si="69"/>
        <v>5.8277815024255467E-5</v>
      </c>
      <c r="J840" s="7">
        <f t="shared" si="70"/>
        <v>0.98774664993785433</v>
      </c>
      <c r="K840" s="23" t="str">
        <f t="shared" si="67"/>
        <v>C</v>
      </c>
      <c r="L840" s="23" t="e">
        <f>VLOOKUP(C840,#REF!,4,FALSE)</f>
        <v>#REF!</v>
      </c>
      <c r="M840" s="23" t="e">
        <f t="shared" si="68"/>
        <v>#REF!</v>
      </c>
    </row>
    <row r="841" spans="1:13">
      <c r="A841" s="4" t="s">
        <v>6514</v>
      </c>
      <c r="B841" s="5" t="s">
        <v>988</v>
      </c>
      <c r="C841" s="5" t="s">
        <v>3559</v>
      </c>
      <c r="D841" s="5" t="s">
        <v>3560</v>
      </c>
      <c r="E841" s="5">
        <v>10</v>
      </c>
      <c r="F841">
        <f>IFERROR(VLOOKUP(C841,[2]Sheet1!$E:$G,3,FALSE),0)</f>
        <v>241</v>
      </c>
      <c r="G841" s="6">
        <f>VLOOKUP(C841,[1]Sheet1!$A:$S,19,FALSE)</f>
        <v>467.55</v>
      </c>
      <c r="H841" s="6">
        <f t="shared" si="66"/>
        <v>112679.55</v>
      </c>
      <c r="I841" s="19">
        <f t="shared" si="69"/>
        <v>5.82622144629301E-5</v>
      </c>
      <c r="J841" s="7">
        <f t="shared" si="70"/>
        <v>0.98780491215231725</v>
      </c>
      <c r="K841" s="23" t="str">
        <f t="shared" si="67"/>
        <v>C</v>
      </c>
      <c r="L841" s="23" t="e">
        <f>VLOOKUP(C841,#REF!,4,FALSE)</f>
        <v>#REF!</v>
      </c>
      <c r="M841" s="23" t="e">
        <f t="shared" si="68"/>
        <v>#REF!</v>
      </c>
    </row>
    <row r="842" spans="1:13">
      <c r="A842" s="4" t="s">
        <v>6514</v>
      </c>
      <c r="B842" s="5" t="s">
        <v>763</v>
      </c>
      <c r="C842" s="5" t="s">
        <v>3565</v>
      </c>
      <c r="D842" s="5" t="s">
        <v>3566</v>
      </c>
      <c r="E842" s="5">
        <v>1</v>
      </c>
      <c r="F842">
        <f>IFERROR(VLOOKUP(C842,[2]Sheet1!$E:$G,3,FALSE),0)</f>
        <v>1</v>
      </c>
      <c r="G842" s="6">
        <f>VLOOKUP(C842,[1]Sheet1!$A:$S,19,FALSE)</f>
        <v>112000</v>
      </c>
      <c r="H842" s="6">
        <f t="shared" si="66"/>
        <v>112000</v>
      </c>
      <c r="I842" s="19">
        <f t="shared" si="69"/>
        <v>5.7910845577996816E-5</v>
      </c>
      <c r="J842" s="7">
        <f t="shared" si="70"/>
        <v>0.9878628229978953</v>
      </c>
      <c r="K842" s="23" t="str">
        <f t="shared" si="67"/>
        <v>C</v>
      </c>
      <c r="L842" s="23" t="e">
        <f>VLOOKUP(C842,#REF!,4,FALSE)</f>
        <v>#REF!</v>
      </c>
      <c r="M842" s="23" t="e">
        <f t="shared" si="68"/>
        <v>#REF!</v>
      </c>
    </row>
    <row r="843" spans="1:13">
      <c r="A843" s="4" t="s">
        <v>6529</v>
      </c>
      <c r="B843" s="5" t="s">
        <v>263</v>
      </c>
      <c r="C843" s="5" t="s">
        <v>2791</v>
      </c>
      <c r="D843" s="5" t="s">
        <v>2792</v>
      </c>
      <c r="E843" s="5">
        <v>2</v>
      </c>
      <c r="F843">
        <f>IFERROR(VLOOKUP(C843,[2]Sheet1!$E:$G,3,FALSE),0)</f>
        <v>1</v>
      </c>
      <c r="G843" s="6">
        <f>VLOOKUP(C843,[1]Sheet1!$A:$S,19,FALSE)</f>
        <v>112000</v>
      </c>
      <c r="H843" s="6">
        <f t="shared" si="66"/>
        <v>112000</v>
      </c>
      <c r="I843" s="19">
        <f t="shared" si="69"/>
        <v>5.7910845577996816E-5</v>
      </c>
      <c r="J843" s="7">
        <f t="shared" si="70"/>
        <v>0.98792073384347334</v>
      </c>
      <c r="K843" s="23" t="str">
        <f t="shared" si="67"/>
        <v>C</v>
      </c>
      <c r="L843" s="23" t="e">
        <f>VLOOKUP(C843,#REF!,4,FALSE)</f>
        <v>#REF!</v>
      </c>
      <c r="M843" s="23" t="e">
        <f t="shared" si="68"/>
        <v>#REF!</v>
      </c>
    </row>
    <row r="844" spans="1:13">
      <c r="A844" s="4" t="s">
        <v>6514</v>
      </c>
      <c r="B844" s="5" t="s">
        <v>617</v>
      </c>
      <c r="C844" s="5" t="s">
        <v>2548</v>
      </c>
      <c r="D844" s="5" t="s">
        <v>6767</v>
      </c>
      <c r="E844" s="5">
        <v>10</v>
      </c>
      <c r="F844">
        <f>IFERROR(VLOOKUP(C844,[2]Sheet1!$E:$G,3,FALSE),0)</f>
        <v>6</v>
      </c>
      <c r="G844" s="6">
        <f>VLOOKUP(C844,[1]Sheet1!$A:$S,19,FALSE)</f>
        <v>18602</v>
      </c>
      <c r="H844" s="6">
        <f t="shared" si="66"/>
        <v>111612</v>
      </c>
      <c r="I844" s="19">
        <f t="shared" si="69"/>
        <v>5.7710225862958749E-5</v>
      </c>
      <c r="J844" s="7">
        <f t="shared" si="70"/>
        <v>0.98797844406933633</v>
      </c>
      <c r="K844" s="23" t="str">
        <f t="shared" si="67"/>
        <v>C</v>
      </c>
      <c r="L844" s="23" t="e">
        <f>VLOOKUP(C844,#REF!,4,FALSE)</f>
        <v>#REF!</v>
      </c>
      <c r="M844" s="23" t="e">
        <f t="shared" si="68"/>
        <v>#REF!</v>
      </c>
    </row>
    <row r="845" spans="1:13">
      <c r="A845" s="4" t="s">
        <v>6514</v>
      </c>
      <c r="B845" s="5" t="s">
        <v>1894</v>
      </c>
      <c r="C845" s="5" t="s">
        <v>3571</v>
      </c>
      <c r="D845" s="5" t="s">
        <v>3572</v>
      </c>
      <c r="E845" s="5">
        <v>2</v>
      </c>
      <c r="F845">
        <f>IFERROR(VLOOKUP(C845,[2]Sheet1!$E:$G,3,FALSE),0)</f>
        <v>6.71</v>
      </c>
      <c r="G845" s="6">
        <f>VLOOKUP(C845,[1]Sheet1!$A:$S,19,FALSE)</f>
        <v>16503</v>
      </c>
      <c r="H845" s="6">
        <f t="shared" si="66"/>
        <v>110735.13</v>
      </c>
      <c r="I845" s="19">
        <f t="shared" si="69"/>
        <v>5.7256830477583948E-5</v>
      </c>
      <c r="J845" s="7">
        <f t="shared" si="70"/>
        <v>0.98803570089981396</v>
      </c>
      <c r="K845" s="23" t="str">
        <f t="shared" si="67"/>
        <v>C</v>
      </c>
      <c r="L845" s="23" t="e">
        <f>VLOOKUP(C845,#REF!,4,FALSE)</f>
        <v>#REF!</v>
      </c>
      <c r="M845" s="23" t="e">
        <f t="shared" si="68"/>
        <v>#REF!</v>
      </c>
    </row>
    <row r="846" spans="1:13">
      <c r="A846" s="4" t="s">
        <v>6529</v>
      </c>
      <c r="B846" s="5" t="s">
        <v>596</v>
      </c>
      <c r="C846" s="5" t="s">
        <v>3573</v>
      </c>
      <c r="D846" s="5" t="s">
        <v>6768</v>
      </c>
      <c r="E846" s="5">
        <v>12</v>
      </c>
      <c r="F846">
        <f>IFERROR(VLOOKUP(C846,[2]Sheet1!$E:$G,3,FALSE),0)</f>
        <v>17</v>
      </c>
      <c r="G846" s="6">
        <f>VLOOKUP(C846,[1]Sheet1!$A:$S,19,FALSE)</f>
        <v>6500</v>
      </c>
      <c r="H846" s="6">
        <f t="shared" si="66"/>
        <v>110500</v>
      </c>
      <c r="I846" s="19">
        <f t="shared" si="69"/>
        <v>5.713525389614864E-5</v>
      </c>
      <c r="J846" s="7">
        <f t="shared" si="70"/>
        <v>0.98809283615371013</v>
      </c>
      <c r="K846" s="23" t="str">
        <f t="shared" si="67"/>
        <v>C</v>
      </c>
      <c r="L846" s="23" t="e">
        <f>VLOOKUP(C846,#REF!,4,FALSE)</f>
        <v>#REF!</v>
      </c>
      <c r="M846" s="23" t="e">
        <f t="shared" si="68"/>
        <v>#REF!</v>
      </c>
    </row>
    <row r="847" spans="1:13">
      <c r="A847" s="4" t="s">
        <v>6514</v>
      </c>
      <c r="B847" s="5" t="s">
        <v>566</v>
      </c>
      <c r="C847" s="5" t="s">
        <v>3577</v>
      </c>
      <c r="D847" s="5" t="s">
        <v>3578</v>
      </c>
      <c r="E847" s="5">
        <v>2</v>
      </c>
      <c r="F847">
        <f>IFERROR(VLOOKUP(C847,[2]Sheet1!$E:$G,3,FALSE),0)</f>
        <v>5</v>
      </c>
      <c r="G847" s="6">
        <f>VLOOKUP(C847,[1]Sheet1!$A:$S,19,FALSE)</f>
        <v>22000</v>
      </c>
      <c r="H847" s="6">
        <f t="shared" si="66"/>
        <v>110000</v>
      </c>
      <c r="I847" s="19">
        <f t="shared" si="69"/>
        <v>5.6876723335532586E-5</v>
      </c>
      <c r="J847" s="7">
        <f t="shared" si="70"/>
        <v>0.98814971287704567</v>
      </c>
      <c r="K847" s="23" t="str">
        <f t="shared" si="67"/>
        <v>C</v>
      </c>
      <c r="L847" s="23" t="e">
        <f>VLOOKUP(C847,#REF!,4,FALSE)</f>
        <v>#REF!</v>
      </c>
      <c r="M847" s="23" t="e">
        <f t="shared" si="68"/>
        <v>#REF!</v>
      </c>
    </row>
    <row r="848" spans="1:13">
      <c r="A848" s="4" t="s">
        <v>6502</v>
      </c>
      <c r="B848" s="5" t="s">
        <v>596</v>
      </c>
      <c r="C848" s="5" t="s">
        <v>3581</v>
      </c>
      <c r="D848" s="5" t="s">
        <v>3582</v>
      </c>
      <c r="E848" s="5">
        <v>2</v>
      </c>
      <c r="F848">
        <f>IFERROR(VLOOKUP(C848,[2]Sheet1!$E:$G,3,FALSE),0)</f>
        <v>2</v>
      </c>
      <c r="G848" s="6">
        <f>VLOOKUP(C848,[1]Sheet1!$A:$S,19,FALSE)</f>
        <v>55000</v>
      </c>
      <c r="H848" s="6">
        <f t="shared" si="66"/>
        <v>110000</v>
      </c>
      <c r="I848" s="19">
        <f t="shared" si="69"/>
        <v>5.6876723335532586E-5</v>
      </c>
      <c r="J848" s="7">
        <f t="shared" si="70"/>
        <v>0.98820658960038121</v>
      </c>
      <c r="K848" s="23" t="str">
        <f t="shared" si="67"/>
        <v>C</v>
      </c>
      <c r="L848" s="23" t="e">
        <f>VLOOKUP(C848,#REF!,4,FALSE)</f>
        <v>#REF!</v>
      </c>
      <c r="M848" s="23" t="e">
        <f t="shared" si="68"/>
        <v>#REF!</v>
      </c>
    </row>
    <row r="849" spans="1:13">
      <c r="A849" s="4" t="s">
        <v>6547</v>
      </c>
      <c r="B849" s="5" t="s">
        <v>596</v>
      </c>
      <c r="C849" s="5" t="s">
        <v>3583</v>
      </c>
      <c r="D849" s="5" t="s">
        <v>3584</v>
      </c>
      <c r="E849" s="5">
        <v>2</v>
      </c>
      <c r="F849">
        <f>IFERROR(VLOOKUP(C849,[2]Sheet1!$E:$G,3,FALSE),0)</f>
        <v>2</v>
      </c>
      <c r="G849" s="6">
        <f>VLOOKUP(C849,[1]Sheet1!$A:$S,19,FALSE)</f>
        <v>55000</v>
      </c>
      <c r="H849" s="6">
        <f t="shared" si="66"/>
        <v>110000</v>
      </c>
      <c r="I849" s="19">
        <f t="shared" si="69"/>
        <v>5.6876723335532586E-5</v>
      </c>
      <c r="J849" s="7">
        <f t="shared" si="70"/>
        <v>0.98826346632371675</v>
      </c>
      <c r="K849" s="23" t="str">
        <f t="shared" si="67"/>
        <v>C</v>
      </c>
      <c r="L849" s="23" t="e">
        <f>VLOOKUP(C849,#REF!,4,FALSE)</f>
        <v>#REF!</v>
      </c>
      <c r="M849" s="23" t="e">
        <f t="shared" si="68"/>
        <v>#REF!</v>
      </c>
    </row>
    <row r="850" spans="1:13">
      <c r="A850" s="4" t="s">
        <v>6529</v>
      </c>
      <c r="B850" s="5" t="s">
        <v>3037</v>
      </c>
      <c r="C850" s="5" t="s">
        <v>3579</v>
      </c>
      <c r="D850" s="5" t="s">
        <v>3580</v>
      </c>
      <c r="E850" s="5">
        <v>2</v>
      </c>
      <c r="F850">
        <f>IFERROR(VLOOKUP(C850,[2]Sheet1!$E:$G,3,FALSE),0)</f>
        <v>2</v>
      </c>
      <c r="G850" s="6">
        <f>VLOOKUP(C850,[1]Sheet1!$A:$S,19,FALSE)</f>
        <v>55000</v>
      </c>
      <c r="H850" s="6">
        <f t="shared" si="66"/>
        <v>110000</v>
      </c>
      <c r="I850" s="19">
        <f t="shared" si="69"/>
        <v>5.6876723335532586E-5</v>
      </c>
      <c r="J850" s="7">
        <f t="shared" si="70"/>
        <v>0.9883203430470523</v>
      </c>
      <c r="K850" s="23" t="str">
        <f t="shared" si="67"/>
        <v>C</v>
      </c>
      <c r="L850" s="23" t="e">
        <f>VLOOKUP(C850,#REF!,4,FALSE)</f>
        <v>#REF!</v>
      </c>
      <c r="M850" s="23" t="e">
        <f t="shared" si="68"/>
        <v>#REF!</v>
      </c>
    </row>
    <row r="851" spans="1:13">
      <c r="A851" s="4" t="s">
        <v>6535</v>
      </c>
      <c r="B851" s="5" t="s">
        <v>1186</v>
      </c>
      <c r="C851" s="5" t="s">
        <v>3585</v>
      </c>
      <c r="D851" s="5" t="s">
        <v>3586</v>
      </c>
      <c r="E851" s="5">
        <v>1</v>
      </c>
      <c r="F851">
        <f>IFERROR(VLOOKUP(C851,[2]Sheet1!$E:$G,3,FALSE),0)</f>
        <v>1</v>
      </c>
      <c r="G851" s="6">
        <f>VLOOKUP(C851,[1]Sheet1!$A:$S,19,FALSE)</f>
        <v>109374.72</v>
      </c>
      <c r="H851" s="6">
        <f t="shared" si="66"/>
        <v>109374.72</v>
      </c>
      <c r="I851" s="19">
        <f t="shared" si="69"/>
        <v>5.655341535764857E-5</v>
      </c>
      <c r="J851" s="7">
        <f t="shared" si="70"/>
        <v>0.98837689646240989</v>
      </c>
      <c r="K851" s="23" t="str">
        <f t="shared" si="67"/>
        <v>C</v>
      </c>
      <c r="L851" s="23" t="e">
        <f>VLOOKUP(C851,#REF!,4,FALSE)</f>
        <v>#REF!</v>
      </c>
      <c r="M851" s="23" t="e">
        <f t="shared" si="68"/>
        <v>#REF!</v>
      </c>
    </row>
    <row r="852" spans="1:13">
      <c r="A852" s="4" t="s">
        <v>6529</v>
      </c>
      <c r="B852" s="5" t="s">
        <v>1358</v>
      </c>
      <c r="C852" s="5" t="s">
        <v>3587</v>
      </c>
      <c r="D852" s="5" t="s">
        <v>6769</v>
      </c>
      <c r="E852" s="5">
        <v>1</v>
      </c>
      <c r="F852">
        <f>IFERROR(VLOOKUP(C852,[2]Sheet1!$E:$G,3,FALSE),0)</f>
        <v>2</v>
      </c>
      <c r="G852" s="6">
        <f>VLOOKUP(C852,[1]Sheet1!$A:$S,19,FALSE)</f>
        <v>54622</v>
      </c>
      <c r="H852" s="6">
        <f t="shared" si="66"/>
        <v>109244</v>
      </c>
      <c r="I852" s="19">
        <f t="shared" si="69"/>
        <v>5.6485825127881106E-5</v>
      </c>
      <c r="J852" s="7">
        <f t="shared" si="70"/>
        <v>0.98843338228753774</v>
      </c>
      <c r="K852" s="23" t="str">
        <f t="shared" si="67"/>
        <v>C</v>
      </c>
      <c r="L852" s="23" t="e">
        <f>VLOOKUP(C852,#REF!,4,FALSE)</f>
        <v>#REF!</v>
      </c>
      <c r="M852" s="23" t="e">
        <f t="shared" si="68"/>
        <v>#REF!</v>
      </c>
    </row>
    <row r="853" spans="1:13">
      <c r="A853" s="4" t="s">
        <v>6529</v>
      </c>
      <c r="B853" s="5" t="s">
        <v>763</v>
      </c>
      <c r="C853" s="5" t="s">
        <v>3589</v>
      </c>
      <c r="D853" s="5" t="s">
        <v>3590</v>
      </c>
      <c r="E853" s="5">
        <v>1</v>
      </c>
      <c r="F853">
        <f>IFERROR(VLOOKUP(C853,[2]Sheet1!$E:$G,3,FALSE),0)</f>
        <v>1</v>
      </c>
      <c r="G853" s="6">
        <f>VLOOKUP(C853,[1]Sheet1!$A:$S,19,FALSE)</f>
        <v>109243</v>
      </c>
      <c r="H853" s="6">
        <f t="shared" si="66"/>
        <v>109243</v>
      </c>
      <c r="I853" s="19">
        <f t="shared" si="69"/>
        <v>5.6485308066759872E-5</v>
      </c>
      <c r="J853" s="7">
        <f t="shared" si="70"/>
        <v>0.98848986759560453</v>
      </c>
      <c r="K853" s="23" t="str">
        <f t="shared" si="67"/>
        <v>C</v>
      </c>
      <c r="L853" s="23" t="e">
        <f>VLOOKUP(C853,#REF!,4,FALSE)</f>
        <v>#REF!</v>
      </c>
      <c r="M853" s="23" t="e">
        <f t="shared" si="68"/>
        <v>#REF!</v>
      </c>
    </row>
    <row r="854" spans="1:13">
      <c r="A854" s="4" t="s">
        <v>6502</v>
      </c>
      <c r="B854" s="5" t="s">
        <v>286</v>
      </c>
      <c r="C854" s="5" t="s">
        <v>3593</v>
      </c>
      <c r="D854" s="5" t="s">
        <v>6770</v>
      </c>
      <c r="E854" s="5">
        <v>10</v>
      </c>
      <c r="F854">
        <f>IFERROR(VLOOKUP(C854,[2]Sheet1!$E:$G,3,FALSE),0)</f>
        <v>14</v>
      </c>
      <c r="G854" s="6">
        <f>VLOOKUP(C854,[1]Sheet1!$A:$S,19,FALSE)</f>
        <v>7800</v>
      </c>
      <c r="H854" s="6">
        <f t="shared" si="66"/>
        <v>109200</v>
      </c>
      <c r="I854" s="19">
        <f t="shared" si="69"/>
        <v>5.6463074438546891E-5</v>
      </c>
      <c r="J854" s="7">
        <f t="shared" si="70"/>
        <v>0.98854633067004305</v>
      </c>
      <c r="K854" s="23" t="str">
        <f t="shared" si="67"/>
        <v>C</v>
      </c>
      <c r="L854" s="23" t="e">
        <f>VLOOKUP(C854,#REF!,4,FALSE)</f>
        <v>#REF!</v>
      </c>
      <c r="M854" s="23" t="e">
        <f t="shared" si="68"/>
        <v>#REF!</v>
      </c>
    </row>
    <row r="855" spans="1:13">
      <c r="A855" s="4" t="s">
        <v>6529</v>
      </c>
      <c r="B855" s="5" t="s">
        <v>317</v>
      </c>
      <c r="C855" s="5" t="s">
        <v>3605</v>
      </c>
      <c r="D855" s="5" t="s">
        <v>3606</v>
      </c>
      <c r="E855" s="5">
        <v>3</v>
      </c>
      <c r="F855">
        <f>IFERROR(VLOOKUP(C855,[2]Sheet1!$E:$G,3,FALSE),0)</f>
        <v>3</v>
      </c>
      <c r="G855" s="6">
        <f>VLOOKUP(C855,[1]Sheet1!$A:$S,19,FALSE)</f>
        <v>36000</v>
      </c>
      <c r="H855" s="6">
        <f t="shared" si="66"/>
        <v>108000</v>
      </c>
      <c r="I855" s="19">
        <f t="shared" si="69"/>
        <v>5.5842601093068357E-5</v>
      </c>
      <c r="J855" s="7">
        <f t="shared" si="70"/>
        <v>0.98860217327113609</v>
      </c>
      <c r="K855" s="23" t="str">
        <f t="shared" si="67"/>
        <v>C</v>
      </c>
      <c r="L855" s="23" t="e">
        <f>VLOOKUP(C855,#REF!,4,FALSE)</f>
        <v>#REF!</v>
      </c>
      <c r="M855" s="23" t="e">
        <f t="shared" si="68"/>
        <v>#REF!</v>
      </c>
    </row>
    <row r="856" spans="1:13">
      <c r="A856" s="4" t="s">
        <v>6547</v>
      </c>
      <c r="B856" s="5" t="s">
        <v>317</v>
      </c>
      <c r="C856" s="5" t="s">
        <v>3609</v>
      </c>
      <c r="D856" s="5" t="s">
        <v>3610</v>
      </c>
      <c r="E856" s="5">
        <v>2</v>
      </c>
      <c r="F856">
        <f>IFERROR(VLOOKUP(C856,[2]Sheet1!$E:$G,3,FALSE),0)</f>
        <v>9</v>
      </c>
      <c r="G856" s="6">
        <f>VLOOKUP(C856,[1]Sheet1!$A:$S,19,FALSE)</f>
        <v>11979</v>
      </c>
      <c r="H856" s="6">
        <f t="shared" si="66"/>
        <v>107811</v>
      </c>
      <c r="I856" s="19">
        <f t="shared" si="69"/>
        <v>5.5744876541155482E-5</v>
      </c>
      <c r="J856" s="7">
        <f t="shared" si="70"/>
        <v>0.98865791814767723</v>
      </c>
      <c r="K856" s="23" t="str">
        <f t="shared" si="67"/>
        <v>C</v>
      </c>
      <c r="L856" s="23" t="e">
        <f>VLOOKUP(C856,#REF!,4,FALSE)</f>
        <v>#REF!</v>
      </c>
      <c r="M856" s="23" t="e">
        <f t="shared" si="68"/>
        <v>#REF!</v>
      </c>
    </row>
    <row r="857" spans="1:13">
      <c r="A857" s="4" t="s">
        <v>6535</v>
      </c>
      <c r="B857" s="5" t="s">
        <v>555</v>
      </c>
      <c r="C857" s="5" t="s">
        <v>3613</v>
      </c>
      <c r="D857" s="5" t="s">
        <v>6771</v>
      </c>
      <c r="E857" s="5">
        <v>2</v>
      </c>
      <c r="F857">
        <f>IFERROR(VLOOKUP(C857,[2]Sheet1!$E:$G,3,FALSE),0)</f>
        <v>3</v>
      </c>
      <c r="G857" s="6">
        <f>VLOOKUP(C857,[1]Sheet1!$A:$S,19,FALSE)</f>
        <v>35798.92</v>
      </c>
      <c r="H857" s="6">
        <f t="shared" si="66"/>
        <v>107396.76</v>
      </c>
      <c r="I857" s="19">
        <f t="shared" si="69"/>
        <v>5.5530689142296294E-5</v>
      </c>
      <c r="J857" s="7">
        <f t="shared" si="70"/>
        <v>0.98871344883681955</v>
      </c>
      <c r="K857" s="23" t="str">
        <f t="shared" si="67"/>
        <v>C</v>
      </c>
      <c r="L857" s="23" t="e">
        <f>VLOOKUP(C857,#REF!,4,FALSE)</f>
        <v>#REF!</v>
      </c>
      <c r="M857" s="23" t="e">
        <f t="shared" si="68"/>
        <v>#REF!</v>
      </c>
    </row>
    <row r="858" spans="1:13">
      <c r="A858" s="4" t="s">
        <v>6547</v>
      </c>
      <c r="B858" s="5" t="s">
        <v>367</v>
      </c>
      <c r="C858" s="5" t="s">
        <v>3617</v>
      </c>
      <c r="D858" s="5" t="s">
        <v>6772</v>
      </c>
      <c r="E858" s="5">
        <v>2</v>
      </c>
      <c r="F858">
        <f>IFERROR(VLOOKUP(C858,[2]Sheet1!$E:$G,3,FALSE),0)</f>
        <v>6</v>
      </c>
      <c r="G858" s="6">
        <f>VLOOKUP(C858,[1]Sheet1!$A:$S,19,FALSE)</f>
        <v>17760.21</v>
      </c>
      <c r="H858" s="6">
        <f t="shared" si="66"/>
        <v>106561.26</v>
      </c>
      <c r="I858" s="19">
        <f t="shared" si="69"/>
        <v>5.5098684575506857E-5</v>
      </c>
      <c r="J858" s="7">
        <f t="shared" si="70"/>
        <v>0.98876854752139509</v>
      </c>
      <c r="K858" s="23" t="str">
        <f t="shared" si="67"/>
        <v>C</v>
      </c>
      <c r="L858" s="23" t="e">
        <f>VLOOKUP(C858,#REF!,4,FALSE)</f>
        <v>#REF!</v>
      </c>
      <c r="M858" s="23" t="e">
        <f t="shared" si="68"/>
        <v>#REF!</v>
      </c>
    </row>
    <row r="859" spans="1:13">
      <c r="A859" s="4" t="s">
        <v>6514</v>
      </c>
      <c r="B859" s="5" t="s">
        <v>263</v>
      </c>
      <c r="C859" s="5" t="s">
        <v>3621</v>
      </c>
      <c r="D859" s="5" t="s">
        <v>3622</v>
      </c>
      <c r="E859" s="5">
        <v>1</v>
      </c>
      <c r="F859">
        <f>IFERROR(VLOOKUP(C859,[2]Sheet1!$E:$G,3,FALSE),0)</f>
        <v>1</v>
      </c>
      <c r="G859" s="6">
        <f>VLOOKUP(C859,[1]Sheet1!$A:$S,19,FALSE)</f>
        <v>106000</v>
      </c>
      <c r="H859" s="6">
        <f t="shared" si="66"/>
        <v>106000</v>
      </c>
      <c r="I859" s="19">
        <f t="shared" si="69"/>
        <v>5.4808478850604128E-5</v>
      </c>
      <c r="J859" s="7">
        <f t="shared" si="70"/>
        <v>0.98882335600024573</v>
      </c>
      <c r="K859" s="23" t="str">
        <f t="shared" si="67"/>
        <v>C</v>
      </c>
      <c r="L859" s="23" t="e">
        <f>VLOOKUP(C859,#REF!,4,FALSE)</f>
        <v>#REF!</v>
      </c>
      <c r="M859" s="23" t="e">
        <f t="shared" si="68"/>
        <v>#REF!</v>
      </c>
    </row>
    <row r="860" spans="1:13">
      <c r="A860" s="4" t="s">
        <v>6529</v>
      </c>
      <c r="B860" s="5" t="s">
        <v>3239</v>
      </c>
      <c r="C860" s="5" t="s">
        <v>3623</v>
      </c>
      <c r="D860" s="5" t="s">
        <v>3624</v>
      </c>
      <c r="E860" s="5">
        <v>12</v>
      </c>
      <c r="F860">
        <f>IFERROR(VLOOKUP(C860,[2]Sheet1!$E:$G,3,FALSE),0)</f>
        <v>60</v>
      </c>
      <c r="G860" s="6">
        <f>VLOOKUP(C860,[1]Sheet1!$A:$S,19,FALSE)</f>
        <v>1764.71</v>
      </c>
      <c r="H860" s="6">
        <f t="shared" si="66"/>
        <v>105882.6</v>
      </c>
      <c r="I860" s="19">
        <f t="shared" si="69"/>
        <v>5.4747775874971478E-5</v>
      </c>
      <c r="J860" s="7">
        <f t="shared" si="70"/>
        <v>0.98887810377612073</v>
      </c>
      <c r="K860" s="23" t="str">
        <f t="shared" si="67"/>
        <v>C</v>
      </c>
      <c r="L860" s="23" t="e">
        <f>VLOOKUP(C860,#REF!,4,FALSE)</f>
        <v>#REF!</v>
      </c>
      <c r="M860" s="23" t="e">
        <f t="shared" si="68"/>
        <v>#REF!</v>
      </c>
    </row>
    <row r="861" spans="1:13">
      <c r="A861" s="4" t="s">
        <v>6535</v>
      </c>
      <c r="B861" s="5" t="s">
        <v>611</v>
      </c>
      <c r="C861" s="5" t="s">
        <v>3625</v>
      </c>
      <c r="D861" s="5" t="s">
        <v>3626</v>
      </c>
      <c r="E861" s="5">
        <v>5</v>
      </c>
      <c r="F861">
        <f>IFERROR(VLOOKUP(C861,[2]Sheet1!$E:$G,3,FALSE),0)</f>
        <v>6</v>
      </c>
      <c r="G861" s="6">
        <f>VLOOKUP(C861,[1]Sheet1!$A:$S,19,FALSE)</f>
        <v>17647.060000000001</v>
      </c>
      <c r="H861" s="6">
        <f t="shared" si="66"/>
        <v>105882.36000000002</v>
      </c>
      <c r="I861" s="19">
        <f t="shared" si="69"/>
        <v>5.4747651780302388E-5</v>
      </c>
      <c r="J861" s="7">
        <f t="shared" si="70"/>
        <v>0.98893285142790099</v>
      </c>
      <c r="K861" s="23" t="str">
        <f t="shared" si="67"/>
        <v>C</v>
      </c>
      <c r="L861" s="23" t="e">
        <f>VLOOKUP(C861,#REF!,4,FALSE)</f>
        <v>#REF!</v>
      </c>
      <c r="M861" s="23" t="e">
        <f t="shared" si="68"/>
        <v>#REF!</v>
      </c>
    </row>
    <row r="862" spans="1:13">
      <c r="A862" s="4" t="s">
        <v>6547</v>
      </c>
      <c r="B862" s="5" t="s">
        <v>1358</v>
      </c>
      <c r="C862" s="5" t="s">
        <v>3627</v>
      </c>
      <c r="D862" s="5" t="s">
        <v>3628</v>
      </c>
      <c r="E862" s="5">
        <v>2</v>
      </c>
      <c r="F862">
        <f>IFERROR(VLOOKUP(C862,[2]Sheet1!$E:$G,3,FALSE),0)</f>
        <v>3</v>
      </c>
      <c r="G862" s="6">
        <f>VLOOKUP(C862,[1]Sheet1!$A:$S,19,FALSE)</f>
        <v>35294.120000000003</v>
      </c>
      <c r="H862" s="6">
        <f t="shared" si="66"/>
        <v>105882.36000000002</v>
      </c>
      <c r="I862" s="19">
        <f t="shared" si="69"/>
        <v>5.4747651780302388E-5</v>
      </c>
      <c r="J862" s="7">
        <f t="shared" si="70"/>
        <v>0.98898759907968126</v>
      </c>
      <c r="K862" s="23" t="str">
        <f t="shared" si="67"/>
        <v>C</v>
      </c>
      <c r="L862" s="23" t="e">
        <f>VLOOKUP(C862,#REF!,4,FALSE)</f>
        <v>#REF!</v>
      </c>
      <c r="M862" s="23" t="e">
        <f t="shared" si="68"/>
        <v>#REF!</v>
      </c>
    </row>
    <row r="863" spans="1:13">
      <c r="A863" s="4" t="s">
        <v>6547</v>
      </c>
      <c r="B863" s="5" t="s">
        <v>1358</v>
      </c>
      <c r="C863" s="5" t="s">
        <v>3629</v>
      </c>
      <c r="D863" s="5" t="s">
        <v>6773</v>
      </c>
      <c r="E863" s="5">
        <v>1</v>
      </c>
      <c r="F863">
        <f>IFERROR(VLOOKUP(C863,[2]Sheet1!$E:$G,3,FALSE),0)</f>
        <v>7</v>
      </c>
      <c r="G863" s="6">
        <f>VLOOKUP(C863,[1]Sheet1!$A:$S,19,FALSE)</f>
        <v>15126.05</v>
      </c>
      <c r="H863" s="6">
        <f t="shared" si="66"/>
        <v>105882.34999999999</v>
      </c>
      <c r="I863" s="19">
        <f t="shared" si="69"/>
        <v>5.4747646609691161E-5</v>
      </c>
      <c r="J863" s="7">
        <f t="shared" si="70"/>
        <v>0.98904234672629099</v>
      </c>
      <c r="K863" s="23" t="str">
        <f t="shared" si="67"/>
        <v>C</v>
      </c>
      <c r="L863" s="23" t="e">
        <f>VLOOKUP(C863,#REF!,4,FALSE)</f>
        <v>#REF!</v>
      </c>
      <c r="M863" s="23" t="e">
        <f t="shared" si="68"/>
        <v>#REF!</v>
      </c>
    </row>
    <row r="864" spans="1:13">
      <c r="A864" s="4" t="s">
        <v>6502</v>
      </c>
      <c r="B864" s="5" t="s">
        <v>1390</v>
      </c>
      <c r="C864" s="5" t="s">
        <v>3631</v>
      </c>
      <c r="D864" s="5" t="s">
        <v>3632</v>
      </c>
      <c r="E864" s="5">
        <v>1</v>
      </c>
      <c r="F864">
        <f>IFERROR(VLOOKUP(C864,[2]Sheet1!$E:$G,3,FALSE),0)</f>
        <v>1</v>
      </c>
      <c r="G864" s="6">
        <f>VLOOKUP(C864,[1]Sheet1!$A:$S,19,FALSE)</f>
        <v>105882</v>
      </c>
      <c r="H864" s="6">
        <f t="shared" si="66"/>
        <v>105882</v>
      </c>
      <c r="I864" s="19">
        <f t="shared" si="69"/>
        <v>5.4747465638298735E-5</v>
      </c>
      <c r="J864" s="7">
        <f t="shared" si="70"/>
        <v>0.98909709419192926</v>
      </c>
      <c r="K864" s="23" t="str">
        <f t="shared" si="67"/>
        <v>C</v>
      </c>
      <c r="L864" s="23" t="e">
        <f>VLOOKUP(C864,#REF!,4,FALSE)</f>
        <v>#REF!</v>
      </c>
      <c r="M864" s="23" t="e">
        <f t="shared" si="68"/>
        <v>#REF!</v>
      </c>
    </row>
    <row r="865" spans="1:13">
      <c r="A865" s="4" t="s">
        <v>6514</v>
      </c>
      <c r="B865" s="5" t="s">
        <v>44</v>
      </c>
      <c r="C865" s="5" t="s">
        <v>3633</v>
      </c>
      <c r="D865" s="5" t="s">
        <v>3634</v>
      </c>
      <c r="E865" s="5">
        <v>2</v>
      </c>
      <c r="F865">
        <f>IFERROR(VLOOKUP(C865,[2]Sheet1!$E:$G,3,FALSE),0)</f>
        <v>6</v>
      </c>
      <c r="G865" s="6">
        <f>VLOOKUP(C865,[1]Sheet1!$A:$S,19,FALSE)</f>
        <v>17620</v>
      </c>
      <c r="H865" s="6">
        <f t="shared" si="66"/>
        <v>105720</v>
      </c>
      <c r="I865" s="19">
        <f t="shared" si="69"/>
        <v>5.4663701736659132E-5</v>
      </c>
      <c r="J865" s="7">
        <f t="shared" si="70"/>
        <v>0.98915175789366594</v>
      </c>
      <c r="K865" s="23" t="str">
        <f t="shared" si="67"/>
        <v>C</v>
      </c>
      <c r="L865" s="23" t="e">
        <f>VLOOKUP(C865,#REF!,4,FALSE)</f>
        <v>#REF!</v>
      </c>
      <c r="M865" s="23" t="e">
        <f t="shared" si="68"/>
        <v>#REF!</v>
      </c>
    </row>
    <row r="866" spans="1:13">
      <c r="A866" s="4" t="s">
        <v>6514</v>
      </c>
      <c r="B866" s="5" t="s">
        <v>1757</v>
      </c>
      <c r="C866" s="5" t="s">
        <v>3635</v>
      </c>
      <c r="D866" s="5" t="s">
        <v>3636</v>
      </c>
      <c r="E866" s="5">
        <v>10</v>
      </c>
      <c r="F866">
        <f>IFERROR(VLOOKUP(C866,[2]Sheet1!$E:$G,3,FALSE),0)</f>
        <v>79</v>
      </c>
      <c r="G866" s="6">
        <f>VLOOKUP(C866,[1]Sheet1!$A:$S,19,FALSE)</f>
        <v>1329.07</v>
      </c>
      <c r="H866" s="6">
        <f t="shared" si="66"/>
        <v>104996.53</v>
      </c>
      <c r="I866" s="19">
        <f t="shared" si="69"/>
        <v>5.4289623527281336E-5</v>
      </c>
      <c r="J866" s="7">
        <f t="shared" si="70"/>
        <v>0.98920604751719321</v>
      </c>
      <c r="K866" s="23" t="str">
        <f t="shared" si="67"/>
        <v>C</v>
      </c>
      <c r="L866" s="23" t="e">
        <f>VLOOKUP(C866,#REF!,4,FALSE)</f>
        <v>#REF!</v>
      </c>
      <c r="M866" s="23" t="e">
        <f t="shared" si="68"/>
        <v>#REF!</v>
      </c>
    </row>
    <row r="867" spans="1:13">
      <c r="A867" s="4" t="s">
        <v>6514</v>
      </c>
      <c r="B867" s="5" t="s">
        <v>317</v>
      </c>
      <c r="C867" s="5" t="s">
        <v>3639</v>
      </c>
      <c r="D867" s="5" t="s">
        <v>6774</v>
      </c>
      <c r="E867" s="5">
        <v>1</v>
      </c>
      <c r="F867">
        <f>IFERROR(VLOOKUP(C867,[2]Sheet1!$E:$G,3,FALSE),0)</f>
        <v>4</v>
      </c>
      <c r="G867" s="6">
        <f>VLOOKUP(C867,[1]Sheet1!$A:$S,19,FALSE)</f>
        <v>26200</v>
      </c>
      <c r="H867" s="6">
        <f t="shared" si="66"/>
        <v>104800</v>
      </c>
      <c r="I867" s="19">
        <f t="shared" si="69"/>
        <v>5.4188005505125588E-5</v>
      </c>
      <c r="J867" s="7">
        <f t="shared" si="70"/>
        <v>0.98926023552269837</v>
      </c>
      <c r="K867" s="23" t="str">
        <f t="shared" si="67"/>
        <v>C</v>
      </c>
      <c r="L867" s="23" t="e">
        <f>VLOOKUP(C867,#REF!,4,FALSE)</f>
        <v>#REF!</v>
      </c>
      <c r="M867" s="23" t="e">
        <f t="shared" si="68"/>
        <v>#REF!</v>
      </c>
    </row>
    <row r="868" spans="1:13">
      <c r="A868" s="4" t="s">
        <v>6529</v>
      </c>
      <c r="B868" s="5" t="s">
        <v>1380</v>
      </c>
      <c r="C868" s="5" t="s">
        <v>3641</v>
      </c>
      <c r="D868" s="5" t="s">
        <v>3642</v>
      </c>
      <c r="E868" s="5">
        <v>20</v>
      </c>
      <c r="F868">
        <f>IFERROR(VLOOKUP(C868,[2]Sheet1!$E:$G,3,FALSE),0)</f>
        <v>78</v>
      </c>
      <c r="G868" s="6">
        <f>VLOOKUP(C868,[1]Sheet1!$A:$S,19,FALSE)</f>
        <v>1342.5</v>
      </c>
      <c r="H868" s="6">
        <f t="shared" si="66"/>
        <v>104715</v>
      </c>
      <c r="I868" s="19">
        <f t="shared" si="69"/>
        <v>5.414405530982086E-5</v>
      </c>
      <c r="J868" s="7">
        <f t="shared" si="70"/>
        <v>0.98931437957800816</v>
      </c>
      <c r="K868" s="23" t="str">
        <f t="shared" si="67"/>
        <v>C</v>
      </c>
      <c r="L868" s="23" t="e">
        <f>VLOOKUP(C868,#REF!,4,FALSE)</f>
        <v>#REF!</v>
      </c>
      <c r="M868" s="23" t="e">
        <f t="shared" si="68"/>
        <v>#REF!</v>
      </c>
    </row>
    <row r="869" spans="1:13">
      <c r="A869" s="4" t="s">
        <v>6499</v>
      </c>
      <c r="B869" s="5" t="s">
        <v>1442</v>
      </c>
      <c r="C869" s="5" t="s">
        <v>3647</v>
      </c>
      <c r="D869" s="5" t="s">
        <v>6775</v>
      </c>
      <c r="E869" s="5">
        <v>1</v>
      </c>
      <c r="F869">
        <f>IFERROR(VLOOKUP(C869,[2]Sheet1!$E:$G,3,FALSE),0)</f>
        <v>2</v>
      </c>
      <c r="G869" s="6">
        <f>VLOOKUP(C869,[1]Sheet1!$A:$S,19,FALSE)</f>
        <v>52000</v>
      </c>
      <c r="H869" s="6">
        <f t="shared" si="66"/>
        <v>104000</v>
      </c>
      <c r="I869" s="19">
        <f t="shared" si="69"/>
        <v>5.3774356608139899E-5</v>
      </c>
      <c r="J869" s="7">
        <f t="shared" si="70"/>
        <v>0.9893681539346163</v>
      </c>
      <c r="K869" s="23" t="str">
        <f t="shared" si="67"/>
        <v>C</v>
      </c>
      <c r="L869" s="23" t="e">
        <f>VLOOKUP(C869,#REF!,4,FALSE)</f>
        <v>#REF!</v>
      </c>
      <c r="M869" s="23" t="e">
        <f t="shared" si="68"/>
        <v>#REF!</v>
      </c>
    </row>
    <row r="870" spans="1:13">
      <c r="A870" s="4" t="s">
        <v>6529</v>
      </c>
      <c r="B870" s="5" t="s">
        <v>186</v>
      </c>
      <c r="C870" s="5" t="s">
        <v>3334</v>
      </c>
      <c r="D870" s="5" t="s">
        <v>3335</v>
      </c>
      <c r="E870" s="5">
        <v>100</v>
      </c>
      <c r="F870">
        <f>IFERROR(VLOOKUP(C870,[2]Sheet1!$E:$G,3,FALSE),0)</f>
        <v>483</v>
      </c>
      <c r="G870" s="6">
        <f>VLOOKUP(C870,[1]Sheet1!$A:$S,19,FALSE)</f>
        <v>212.25</v>
      </c>
      <c r="H870" s="6">
        <f t="shared" si="66"/>
        <v>102516.75</v>
      </c>
      <c r="I870" s="19">
        <f t="shared" si="69"/>
        <v>5.3007425700072363E-5</v>
      </c>
      <c r="J870" s="7">
        <f t="shared" si="70"/>
        <v>0.98942116136031633</v>
      </c>
      <c r="K870" s="23" t="str">
        <f t="shared" si="67"/>
        <v>C</v>
      </c>
      <c r="L870" s="23" t="e">
        <f>VLOOKUP(C870,#REF!,4,FALSE)</f>
        <v>#REF!</v>
      </c>
      <c r="M870" s="23" t="e">
        <f t="shared" si="68"/>
        <v>#REF!</v>
      </c>
    </row>
    <row r="871" spans="1:13">
      <c r="A871" s="4" t="s">
        <v>6547</v>
      </c>
      <c r="B871" s="5" t="s">
        <v>285</v>
      </c>
      <c r="C871" s="5" t="s">
        <v>3659</v>
      </c>
      <c r="D871" s="5" t="s">
        <v>3660</v>
      </c>
      <c r="E871" s="5">
        <v>1</v>
      </c>
      <c r="F871">
        <f>IFERROR(VLOOKUP(C871,[2]Sheet1!$E:$G,3,FALSE),0)</f>
        <v>1</v>
      </c>
      <c r="G871" s="6">
        <f>VLOOKUP(C871,[1]Sheet1!$A:$S,19,FALSE)</f>
        <v>102050</v>
      </c>
      <c r="H871" s="6">
        <f t="shared" si="66"/>
        <v>102050</v>
      </c>
      <c r="I871" s="19">
        <f t="shared" si="69"/>
        <v>5.2766087421737271E-5</v>
      </c>
      <c r="J871" s="7">
        <f t="shared" si="70"/>
        <v>0.9894739274477381</v>
      </c>
      <c r="K871" s="23" t="str">
        <f t="shared" si="67"/>
        <v>C</v>
      </c>
      <c r="L871" s="23" t="e">
        <f>VLOOKUP(C871,#REF!,4,FALSE)</f>
        <v>#REF!</v>
      </c>
      <c r="M871" s="23" t="e">
        <f t="shared" si="68"/>
        <v>#REF!</v>
      </c>
    </row>
    <row r="872" spans="1:13">
      <c r="A872" s="4" t="s">
        <v>6514</v>
      </c>
      <c r="B872" s="5" t="s">
        <v>555</v>
      </c>
      <c r="C872" s="5" t="s">
        <v>3665</v>
      </c>
      <c r="D872" s="5" t="s">
        <v>6776</v>
      </c>
      <c r="E872" s="5">
        <v>1</v>
      </c>
      <c r="F872">
        <f>IFERROR(VLOOKUP(C872,[2]Sheet1!$E:$G,3,FALSE),0)</f>
        <v>1</v>
      </c>
      <c r="G872" s="6">
        <f>VLOOKUP(C872,[1]Sheet1!$A:$S,19,FALSE)</f>
        <v>101000</v>
      </c>
      <c r="H872" s="6">
        <f t="shared" si="66"/>
        <v>101000</v>
      </c>
      <c r="I872" s="19">
        <f t="shared" si="69"/>
        <v>5.2223173244443556E-5</v>
      </c>
      <c r="J872" s="7">
        <f t="shared" si="70"/>
        <v>0.98952615062098259</v>
      </c>
      <c r="K872" s="23" t="str">
        <f t="shared" si="67"/>
        <v>C</v>
      </c>
      <c r="L872" s="23" t="e">
        <f>VLOOKUP(C872,#REF!,4,FALSE)</f>
        <v>#REF!</v>
      </c>
      <c r="M872" s="23" t="e">
        <f t="shared" si="68"/>
        <v>#REF!</v>
      </c>
    </row>
    <row r="873" spans="1:13">
      <c r="A873" s="4" t="s">
        <v>6502</v>
      </c>
      <c r="B873" s="5" t="s">
        <v>3667</v>
      </c>
      <c r="C873" s="5" t="s">
        <v>3668</v>
      </c>
      <c r="D873" s="5" t="s">
        <v>3669</v>
      </c>
      <c r="E873" s="5">
        <v>30</v>
      </c>
      <c r="F873">
        <f>IFERROR(VLOOKUP(C873,[2]Sheet1!$E:$G,3,FALSE),0)</f>
        <v>63</v>
      </c>
      <c r="G873" s="6">
        <f>VLOOKUP(C873,[1]Sheet1!$A:$S,19,FALSE)</f>
        <v>1600</v>
      </c>
      <c r="H873" s="6">
        <f t="shared" si="66"/>
        <v>100800</v>
      </c>
      <c r="I873" s="19">
        <f t="shared" si="69"/>
        <v>5.211976102019713E-5</v>
      </c>
      <c r="J873" s="7">
        <f t="shared" si="70"/>
        <v>0.98957827038200274</v>
      </c>
      <c r="K873" s="23" t="str">
        <f t="shared" si="67"/>
        <v>C</v>
      </c>
      <c r="L873" s="23" t="e">
        <f>VLOOKUP(C873,#REF!,4,FALSE)</f>
        <v>#REF!</v>
      </c>
      <c r="M873" s="23" t="e">
        <f t="shared" si="68"/>
        <v>#REF!</v>
      </c>
    </row>
    <row r="874" spans="1:13">
      <c r="A874" s="4" t="s">
        <v>6499</v>
      </c>
      <c r="B874" s="5" t="s">
        <v>285</v>
      </c>
      <c r="C874" s="5" t="s">
        <v>3670</v>
      </c>
      <c r="D874" s="5" t="s">
        <v>3671</v>
      </c>
      <c r="E874" s="5">
        <v>24</v>
      </c>
      <c r="F874">
        <f>IFERROR(VLOOKUP(C874,[2]Sheet1!$E:$G,3,FALSE),0)</f>
        <v>23</v>
      </c>
      <c r="G874" s="6">
        <f>VLOOKUP(C874,[1]Sheet1!$A:$S,19,FALSE)</f>
        <v>4375</v>
      </c>
      <c r="H874" s="6">
        <f t="shared" si="66"/>
        <v>100625</v>
      </c>
      <c r="I874" s="19">
        <f t="shared" si="69"/>
        <v>5.2029275323981508E-5</v>
      </c>
      <c r="J874" s="7">
        <f t="shared" si="70"/>
        <v>0.98963029965732674</v>
      </c>
      <c r="K874" s="23" t="str">
        <f t="shared" si="67"/>
        <v>C</v>
      </c>
      <c r="L874" s="23" t="e">
        <f>VLOOKUP(C874,#REF!,4,FALSE)</f>
        <v>#REF!</v>
      </c>
      <c r="M874" s="23" t="e">
        <f t="shared" si="68"/>
        <v>#REF!</v>
      </c>
    </row>
    <row r="875" spans="1:13">
      <c r="A875" s="4" t="s">
        <v>6514</v>
      </c>
      <c r="B875" s="5" t="s">
        <v>555</v>
      </c>
      <c r="C875" s="5" t="s">
        <v>3672</v>
      </c>
      <c r="D875" s="5" t="s">
        <v>3673</v>
      </c>
      <c r="E875" s="5">
        <v>1</v>
      </c>
      <c r="F875">
        <f>IFERROR(VLOOKUP(C875,[2]Sheet1!$E:$G,3,FALSE),0)</f>
        <v>1</v>
      </c>
      <c r="G875" s="6">
        <f>VLOOKUP(C875,[1]Sheet1!$A:$S,19,FALSE)</f>
        <v>100586.81</v>
      </c>
      <c r="H875" s="6">
        <f t="shared" si="66"/>
        <v>100586.81</v>
      </c>
      <c r="I875" s="19">
        <f t="shared" si="69"/>
        <v>5.2009528759761653E-5</v>
      </c>
      <c r="J875" s="7">
        <f t="shared" si="70"/>
        <v>0.98968230918608646</v>
      </c>
      <c r="K875" s="23" t="str">
        <f t="shared" si="67"/>
        <v>C</v>
      </c>
      <c r="L875" s="23" t="e">
        <f>VLOOKUP(C875,#REF!,4,FALSE)</f>
        <v>#REF!</v>
      </c>
      <c r="M875" s="23" t="e">
        <f t="shared" si="68"/>
        <v>#REF!</v>
      </c>
    </row>
    <row r="876" spans="1:13">
      <c r="A876" s="4" t="s">
        <v>6547</v>
      </c>
      <c r="B876" s="5" t="s">
        <v>555</v>
      </c>
      <c r="C876" s="5" t="s">
        <v>871</v>
      </c>
      <c r="D876" s="5" t="s">
        <v>872</v>
      </c>
      <c r="E876" s="5">
        <v>10</v>
      </c>
      <c r="F876">
        <f>IFERROR(VLOOKUP(C876,[2]Sheet1!$E:$G,3,FALSE),0)</f>
        <v>1</v>
      </c>
      <c r="G876" s="6">
        <f>VLOOKUP(C876,[1]Sheet1!$A:$S,19,FALSE)</f>
        <v>100586.81</v>
      </c>
      <c r="H876" s="6">
        <f t="shared" si="66"/>
        <v>100586.81</v>
      </c>
      <c r="I876" s="19">
        <f t="shared" si="69"/>
        <v>5.2009528759761653E-5</v>
      </c>
      <c r="J876" s="7">
        <f t="shared" si="70"/>
        <v>0.98973431871484618</v>
      </c>
      <c r="K876" s="23" t="str">
        <f t="shared" si="67"/>
        <v>C</v>
      </c>
      <c r="L876" s="23" t="e">
        <f>VLOOKUP(C876,#REF!,4,FALSE)</f>
        <v>#REF!</v>
      </c>
      <c r="M876" s="23" t="e">
        <f t="shared" si="68"/>
        <v>#REF!</v>
      </c>
    </row>
    <row r="877" spans="1:13">
      <c r="A877" s="4" t="s">
        <v>6514</v>
      </c>
      <c r="B877" s="5" t="s">
        <v>522</v>
      </c>
      <c r="C877" s="5" t="s">
        <v>3674</v>
      </c>
      <c r="D877" s="5" t="s">
        <v>3675</v>
      </c>
      <c r="E877" s="5">
        <v>3</v>
      </c>
      <c r="F877">
        <f>IFERROR(VLOOKUP(C877,[2]Sheet1!$E:$G,3,FALSE),0)</f>
        <v>6.93</v>
      </c>
      <c r="G877" s="6">
        <f>VLOOKUP(C877,[1]Sheet1!$A:$S,19,FALSE)</f>
        <v>14500</v>
      </c>
      <c r="H877" s="6">
        <f t="shared" si="66"/>
        <v>100485</v>
      </c>
      <c r="I877" s="19">
        <f t="shared" si="69"/>
        <v>5.1956886767009014E-5</v>
      </c>
      <c r="J877" s="7">
        <f t="shared" si="70"/>
        <v>0.98978627560161314</v>
      </c>
      <c r="K877" s="23" t="str">
        <f t="shared" si="67"/>
        <v>C</v>
      </c>
      <c r="L877" s="23" t="e">
        <f>VLOOKUP(C877,#REF!,4,FALSE)</f>
        <v>#REF!</v>
      </c>
      <c r="M877" s="23" t="e">
        <f t="shared" si="68"/>
        <v>#REF!</v>
      </c>
    </row>
    <row r="878" spans="1:13">
      <c r="A878" s="4" t="s">
        <v>6514</v>
      </c>
      <c r="B878" s="5" t="s">
        <v>44</v>
      </c>
      <c r="C878" s="5" t="s">
        <v>3680</v>
      </c>
      <c r="D878" s="5" t="s">
        <v>3681</v>
      </c>
      <c r="E878" s="5">
        <v>4</v>
      </c>
      <c r="F878">
        <f>IFERROR(VLOOKUP(C878,[2]Sheet1!$E:$G,3,FALSE),0)</f>
        <v>4</v>
      </c>
      <c r="G878" s="6">
        <f>VLOOKUP(C878,[1]Sheet1!$A:$S,19,FALSE)</f>
        <v>25000</v>
      </c>
      <c r="H878" s="6">
        <f t="shared" si="66"/>
        <v>100000</v>
      </c>
      <c r="I878" s="19">
        <f t="shared" si="69"/>
        <v>5.1706112123211441E-5</v>
      </c>
      <c r="J878" s="7">
        <f t="shared" si="70"/>
        <v>0.98983798171373638</v>
      </c>
      <c r="K878" s="23" t="str">
        <f t="shared" si="67"/>
        <v>C</v>
      </c>
      <c r="L878" s="23" t="e">
        <f>VLOOKUP(C878,#REF!,4,FALSE)</f>
        <v>#REF!</v>
      </c>
      <c r="M878" s="23" t="e">
        <f t="shared" si="68"/>
        <v>#REF!</v>
      </c>
    </row>
    <row r="879" spans="1:13">
      <c r="A879" s="4" t="s">
        <v>6535</v>
      </c>
      <c r="B879" s="5" t="s">
        <v>2369</v>
      </c>
      <c r="C879" s="5" t="s">
        <v>3686</v>
      </c>
      <c r="D879" s="5" t="s">
        <v>3687</v>
      </c>
      <c r="E879" s="5">
        <v>2</v>
      </c>
      <c r="F879">
        <f>IFERROR(VLOOKUP(C879,[2]Sheet1!$E:$G,3,FALSE),0)</f>
        <v>5</v>
      </c>
      <c r="G879" s="6">
        <f>VLOOKUP(C879,[1]Sheet1!$A:$S,19,FALSE)</f>
        <v>20000</v>
      </c>
      <c r="H879" s="6">
        <f t="shared" si="66"/>
        <v>100000</v>
      </c>
      <c r="I879" s="19">
        <f t="shared" si="69"/>
        <v>5.1706112123211441E-5</v>
      </c>
      <c r="J879" s="7">
        <f t="shared" si="70"/>
        <v>0.98988968782585962</v>
      </c>
      <c r="K879" s="23" t="str">
        <f t="shared" si="67"/>
        <v>C</v>
      </c>
      <c r="L879" s="23" t="e">
        <f>VLOOKUP(C879,#REF!,4,FALSE)</f>
        <v>#REF!</v>
      </c>
      <c r="M879" s="23" t="e">
        <f t="shared" si="68"/>
        <v>#REF!</v>
      </c>
    </row>
    <row r="880" spans="1:13">
      <c r="A880" s="4" t="s">
        <v>6502</v>
      </c>
      <c r="B880" s="5" t="s">
        <v>285</v>
      </c>
      <c r="C880" s="5" t="s">
        <v>4197</v>
      </c>
      <c r="D880" s="5" t="s">
        <v>4198</v>
      </c>
      <c r="E880" s="5">
        <v>2</v>
      </c>
      <c r="F880">
        <f>IFERROR(VLOOKUP(C880,[2]Sheet1!$E:$G,3,FALSE),0)</f>
        <v>5</v>
      </c>
      <c r="G880" s="6">
        <f>VLOOKUP(C880,[1]Sheet1!$A:$S,19,FALSE)</f>
        <v>20000</v>
      </c>
      <c r="H880" s="6">
        <f t="shared" si="66"/>
        <v>100000</v>
      </c>
      <c r="I880" s="19">
        <f t="shared" si="69"/>
        <v>5.1706112123211441E-5</v>
      </c>
      <c r="J880" s="7">
        <f t="shared" si="70"/>
        <v>0.98994139393798286</v>
      </c>
      <c r="K880" s="23" t="str">
        <f t="shared" si="67"/>
        <v>C</v>
      </c>
      <c r="L880" s="23" t="e">
        <f>VLOOKUP(C880,#REF!,4,FALSE)</f>
        <v>#REF!</v>
      </c>
      <c r="M880" s="23" t="e">
        <f t="shared" si="68"/>
        <v>#REF!</v>
      </c>
    </row>
    <row r="881" spans="1:13">
      <c r="A881" s="4" t="s">
        <v>6547</v>
      </c>
      <c r="B881" s="5" t="s">
        <v>1358</v>
      </c>
      <c r="C881" s="5" t="s">
        <v>3688</v>
      </c>
      <c r="D881" s="5" t="s">
        <v>6777</v>
      </c>
      <c r="E881" s="5">
        <v>5</v>
      </c>
      <c r="F881">
        <f>IFERROR(VLOOKUP(C881,[2]Sheet1!$E:$G,3,FALSE),0)</f>
        <v>7</v>
      </c>
      <c r="G881" s="6">
        <f>VLOOKUP(C881,[1]Sheet1!$A:$S,19,FALSE)</f>
        <v>14285.71</v>
      </c>
      <c r="H881" s="6">
        <f t="shared" si="66"/>
        <v>99999.97</v>
      </c>
      <c r="I881" s="19">
        <f t="shared" si="69"/>
        <v>5.1706096611377802E-5</v>
      </c>
      <c r="J881" s="7">
        <f t="shared" si="70"/>
        <v>0.98999310003459429</v>
      </c>
      <c r="K881" s="23" t="str">
        <f t="shared" si="67"/>
        <v>C</v>
      </c>
      <c r="L881" s="23" t="e">
        <f>VLOOKUP(C881,#REF!,4,FALSE)</f>
        <v>#REF!</v>
      </c>
      <c r="M881" s="23" t="e">
        <f t="shared" si="68"/>
        <v>#REF!</v>
      </c>
    </row>
    <row r="882" spans="1:13">
      <c r="A882" s="4" t="s">
        <v>6547</v>
      </c>
      <c r="B882" s="5" t="s">
        <v>285</v>
      </c>
      <c r="C882" s="5" t="s">
        <v>3692</v>
      </c>
      <c r="D882" s="5" t="s">
        <v>6778</v>
      </c>
      <c r="E882" s="5">
        <v>1</v>
      </c>
      <c r="F882">
        <f>IFERROR(VLOOKUP(C882,[2]Sheet1!$E:$G,3,FALSE),0)</f>
        <v>1</v>
      </c>
      <c r="G882" s="6">
        <f>VLOOKUP(C882,[1]Sheet1!$A:$S,19,FALSE)</f>
        <v>99196</v>
      </c>
      <c r="H882" s="6">
        <f t="shared" si="66"/>
        <v>99196</v>
      </c>
      <c r="I882" s="19">
        <f t="shared" si="69"/>
        <v>5.1290394981740822E-5</v>
      </c>
      <c r="J882" s="7">
        <f t="shared" si="70"/>
        <v>0.99004439042957604</v>
      </c>
      <c r="K882" s="23" t="str">
        <f t="shared" si="67"/>
        <v>C</v>
      </c>
      <c r="L882" s="23" t="e">
        <f>VLOOKUP(C882,#REF!,4,FALSE)</f>
        <v>#REF!</v>
      </c>
      <c r="M882" s="23" t="e">
        <f t="shared" si="68"/>
        <v>#REF!</v>
      </c>
    </row>
    <row r="883" spans="1:13">
      <c r="A883" s="4" t="s">
        <v>6547</v>
      </c>
      <c r="B883" s="5" t="s">
        <v>1186</v>
      </c>
      <c r="C883" s="5" t="s">
        <v>3698</v>
      </c>
      <c r="D883" s="5" t="s">
        <v>3699</v>
      </c>
      <c r="E883" s="5">
        <v>1</v>
      </c>
      <c r="F883">
        <f>IFERROR(VLOOKUP(C883,[2]Sheet1!$E:$G,3,FALSE),0)</f>
        <v>1</v>
      </c>
      <c r="G883" s="6">
        <f>VLOOKUP(C883,[1]Sheet1!$A:$S,19,FALSE)</f>
        <v>98632.25</v>
      </c>
      <c r="H883" s="6">
        <f t="shared" si="66"/>
        <v>98632.25</v>
      </c>
      <c r="I883" s="19">
        <f t="shared" si="69"/>
        <v>5.0998901774646216E-5</v>
      </c>
      <c r="J883" s="7">
        <f t="shared" si="70"/>
        <v>0.99009538933135066</v>
      </c>
      <c r="K883" s="23" t="str">
        <f t="shared" si="67"/>
        <v>C</v>
      </c>
      <c r="L883" s="23" t="e">
        <f>VLOOKUP(C883,#REF!,4,FALSE)</f>
        <v>#REF!</v>
      </c>
      <c r="M883" s="23" t="e">
        <f t="shared" si="68"/>
        <v>#REF!</v>
      </c>
    </row>
    <row r="884" spans="1:13">
      <c r="A884" s="4" t="s">
        <v>6547</v>
      </c>
      <c r="B884" s="5" t="s">
        <v>1358</v>
      </c>
      <c r="C884" s="5" t="s">
        <v>3702</v>
      </c>
      <c r="D884" s="5" t="s">
        <v>3703</v>
      </c>
      <c r="E884" s="5">
        <v>2</v>
      </c>
      <c r="F884">
        <f>IFERROR(VLOOKUP(C884,[2]Sheet1!$E:$G,3,FALSE),0)</f>
        <v>3</v>
      </c>
      <c r="G884" s="6">
        <f>VLOOKUP(C884,[1]Sheet1!$A:$S,19,FALSE)</f>
        <v>32773.11</v>
      </c>
      <c r="H884" s="6">
        <f t="shared" si="66"/>
        <v>98319.33</v>
      </c>
      <c r="I884" s="19">
        <f t="shared" si="69"/>
        <v>5.0837103008590266E-5</v>
      </c>
      <c r="J884" s="7">
        <f t="shared" si="70"/>
        <v>0.99014622643435923</v>
      </c>
      <c r="K884" s="23" t="str">
        <f t="shared" si="67"/>
        <v>C</v>
      </c>
      <c r="L884" s="23" t="e">
        <f>VLOOKUP(C884,#REF!,4,FALSE)</f>
        <v>#REF!</v>
      </c>
      <c r="M884" s="23" t="e">
        <f t="shared" si="68"/>
        <v>#REF!</v>
      </c>
    </row>
    <row r="885" spans="1:13">
      <c r="A885" s="4" t="s">
        <v>6514</v>
      </c>
      <c r="B885" s="5" t="s">
        <v>285</v>
      </c>
      <c r="C885" s="5" t="s">
        <v>3704</v>
      </c>
      <c r="D885" s="5" t="s">
        <v>6779</v>
      </c>
      <c r="E885" s="5">
        <v>5</v>
      </c>
      <c r="F885">
        <f>IFERROR(VLOOKUP(C885,[2]Sheet1!$E:$G,3,FALSE),0)</f>
        <v>13</v>
      </c>
      <c r="G885" s="6">
        <f>VLOOKUP(C885,[1]Sheet1!$A:$S,19,FALSE)</f>
        <v>7563</v>
      </c>
      <c r="H885" s="6">
        <f t="shared" si="66"/>
        <v>98319</v>
      </c>
      <c r="I885" s="19">
        <f t="shared" si="69"/>
        <v>5.0836932378420259E-5</v>
      </c>
      <c r="J885" s="7">
        <f t="shared" si="70"/>
        <v>0.99019706336673763</v>
      </c>
      <c r="K885" s="23" t="str">
        <f t="shared" si="67"/>
        <v>C</v>
      </c>
      <c r="L885" s="23" t="e">
        <f>VLOOKUP(C885,#REF!,4,FALSE)</f>
        <v>#REF!</v>
      </c>
      <c r="M885" s="23" t="e">
        <f t="shared" si="68"/>
        <v>#REF!</v>
      </c>
    </row>
    <row r="886" spans="1:13">
      <c r="A886" s="4" t="s">
        <v>6529</v>
      </c>
      <c r="B886" s="5" t="s">
        <v>1442</v>
      </c>
      <c r="C886" s="5" t="s">
        <v>3706</v>
      </c>
      <c r="D886" s="5" t="s">
        <v>6780</v>
      </c>
      <c r="E886" s="5">
        <v>4</v>
      </c>
      <c r="F886">
        <f>IFERROR(VLOOKUP(C886,[2]Sheet1!$E:$G,3,FALSE),0)</f>
        <v>12</v>
      </c>
      <c r="G886" s="6">
        <f>VLOOKUP(C886,[1]Sheet1!$A:$S,19,FALSE)</f>
        <v>8176.88</v>
      </c>
      <c r="H886" s="6">
        <f t="shared" si="66"/>
        <v>98122.559999999998</v>
      </c>
      <c r="I886" s="19">
        <f t="shared" si="69"/>
        <v>5.0735360891765421E-5</v>
      </c>
      <c r="J886" s="7">
        <f t="shared" si="70"/>
        <v>0.99024779872762936</v>
      </c>
      <c r="K886" s="23" t="str">
        <f t="shared" si="67"/>
        <v>C</v>
      </c>
      <c r="L886" s="23" t="e">
        <f>VLOOKUP(C886,#REF!,4,FALSE)</f>
        <v>#REF!</v>
      </c>
      <c r="M886" s="23" t="e">
        <f t="shared" si="68"/>
        <v>#REF!</v>
      </c>
    </row>
    <row r="887" spans="1:13">
      <c r="A887" s="4" t="s">
        <v>6514</v>
      </c>
      <c r="B887" s="5" t="s">
        <v>501</v>
      </c>
      <c r="C887" s="5" t="s">
        <v>3708</v>
      </c>
      <c r="D887" s="5" t="s">
        <v>6781</v>
      </c>
      <c r="E887" s="5">
        <v>1</v>
      </c>
      <c r="F887">
        <f>IFERROR(VLOOKUP(C887,[2]Sheet1!$E:$G,3,FALSE),0)</f>
        <v>2</v>
      </c>
      <c r="G887" s="6">
        <f>VLOOKUP(C887,[1]Sheet1!$A:$S,19,FALSE)</f>
        <v>49000</v>
      </c>
      <c r="H887" s="6">
        <f t="shared" si="66"/>
        <v>98000</v>
      </c>
      <c r="I887" s="19">
        <f t="shared" si="69"/>
        <v>5.0671989880747212E-5</v>
      </c>
      <c r="J887" s="7">
        <f t="shared" si="70"/>
        <v>0.99029847071751009</v>
      </c>
      <c r="K887" s="23" t="str">
        <f t="shared" si="67"/>
        <v>C</v>
      </c>
      <c r="L887" s="23" t="e">
        <f>VLOOKUP(C887,#REF!,4,FALSE)</f>
        <v>#REF!</v>
      </c>
      <c r="M887" s="23" t="e">
        <f t="shared" si="68"/>
        <v>#REF!</v>
      </c>
    </row>
    <row r="888" spans="1:13">
      <c r="A888" s="4" t="s">
        <v>6547</v>
      </c>
      <c r="B888" s="5" t="s">
        <v>1093</v>
      </c>
      <c r="C888" s="5" t="s">
        <v>3714</v>
      </c>
      <c r="D888" s="5" t="s">
        <v>3715</v>
      </c>
      <c r="E888" s="5">
        <v>2</v>
      </c>
      <c r="F888">
        <f>IFERROR(VLOOKUP(C888,[2]Sheet1!$E:$G,3,FALSE),0)</f>
        <v>13.9</v>
      </c>
      <c r="G888" s="6">
        <f>VLOOKUP(C888,[1]Sheet1!$A:$S,19,FALSE)</f>
        <v>6967</v>
      </c>
      <c r="H888" s="6">
        <f t="shared" si="66"/>
        <v>96841.3</v>
      </c>
      <c r="I888" s="19">
        <f t="shared" si="69"/>
        <v>5.0072871159575559E-5</v>
      </c>
      <c r="J888" s="7">
        <f t="shared" si="70"/>
        <v>0.99034854358866964</v>
      </c>
      <c r="K888" s="23" t="str">
        <f t="shared" si="67"/>
        <v>C</v>
      </c>
      <c r="L888" s="23" t="e">
        <f>VLOOKUP(C888,#REF!,4,FALSE)</f>
        <v>#REF!</v>
      </c>
      <c r="M888" s="23" t="e">
        <f t="shared" si="68"/>
        <v>#REF!</v>
      </c>
    </row>
    <row r="889" spans="1:13">
      <c r="A889" s="4" t="s">
        <v>6529</v>
      </c>
      <c r="B889" s="5" t="s">
        <v>255</v>
      </c>
      <c r="C889" s="5" t="s">
        <v>3716</v>
      </c>
      <c r="D889" s="5" t="s">
        <v>3717</v>
      </c>
      <c r="E889" s="5">
        <v>1</v>
      </c>
      <c r="F889">
        <f>IFERROR(VLOOKUP(C889,[2]Sheet1!$E:$G,3,FALSE),0)</f>
        <v>36</v>
      </c>
      <c r="G889" s="6">
        <f>VLOOKUP(C889,[1]Sheet1!$A:$S,19,FALSE)</f>
        <v>2689</v>
      </c>
      <c r="H889" s="6">
        <f t="shared" si="66"/>
        <v>96804</v>
      </c>
      <c r="I889" s="19">
        <f t="shared" si="69"/>
        <v>5.0053584779753602E-5</v>
      </c>
      <c r="J889" s="7">
        <f t="shared" si="70"/>
        <v>0.99039859717344936</v>
      </c>
      <c r="K889" s="23" t="str">
        <f t="shared" si="67"/>
        <v>C</v>
      </c>
      <c r="L889" s="23" t="e">
        <f>VLOOKUP(C889,#REF!,4,FALSE)</f>
        <v>#REF!</v>
      </c>
      <c r="M889" s="23" t="e">
        <f t="shared" si="68"/>
        <v>#REF!</v>
      </c>
    </row>
    <row r="890" spans="1:13">
      <c r="A890" s="4" t="s">
        <v>6514</v>
      </c>
      <c r="B890" s="5" t="s">
        <v>317</v>
      </c>
      <c r="C890" s="5" t="s">
        <v>3724</v>
      </c>
      <c r="D890" s="5" t="s">
        <v>3725</v>
      </c>
      <c r="E890" s="5">
        <v>3</v>
      </c>
      <c r="F890">
        <f>IFERROR(VLOOKUP(C890,[2]Sheet1!$E:$G,3,FALSE),0)</f>
        <v>3</v>
      </c>
      <c r="G890" s="6">
        <f>VLOOKUP(C890,[1]Sheet1!$A:$S,19,FALSE)</f>
        <v>32000</v>
      </c>
      <c r="H890" s="6">
        <f t="shared" si="66"/>
        <v>96000</v>
      </c>
      <c r="I890" s="19">
        <f t="shared" si="69"/>
        <v>4.9637867638282983E-5</v>
      </c>
      <c r="J890" s="7">
        <f t="shared" si="70"/>
        <v>0.99044823504108759</v>
      </c>
      <c r="K890" s="23" t="str">
        <f t="shared" si="67"/>
        <v>C</v>
      </c>
      <c r="L890" s="23" t="e">
        <f>VLOOKUP(C890,#REF!,4,FALSE)</f>
        <v>#REF!</v>
      </c>
      <c r="M890" s="23" t="e">
        <f t="shared" si="68"/>
        <v>#REF!</v>
      </c>
    </row>
    <row r="891" spans="1:13">
      <c r="A891" s="4" t="s">
        <v>6489</v>
      </c>
      <c r="B891" s="5" t="s">
        <v>566</v>
      </c>
      <c r="C891" s="5" t="s">
        <v>3728</v>
      </c>
      <c r="D891" s="5" t="s">
        <v>3729</v>
      </c>
      <c r="E891" s="5">
        <v>3</v>
      </c>
      <c r="F891">
        <f>IFERROR(VLOOKUP(C891,[2]Sheet1!$E:$G,3,FALSE),0)</f>
        <v>10</v>
      </c>
      <c r="G891" s="6">
        <f>VLOOKUP(C891,[1]Sheet1!$A:$S,19,FALSE)</f>
        <v>9500</v>
      </c>
      <c r="H891" s="6">
        <f t="shared" si="66"/>
        <v>95000</v>
      </c>
      <c r="I891" s="19">
        <f t="shared" si="69"/>
        <v>4.9120806517050868E-5</v>
      </c>
      <c r="J891" s="7">
        <f t="shared" si="70"/>
        <v>0.99049735584760468</v>
      </c>
      <c r="K891" s="23" t="str">
        <f t="shared" si="67"/>
        <v>C</v>
      </c>
      <c r="L891" s="23" t="e">
        <f>VLOOKUP(C891,#REF!,4,FALSE)</f>
        <v>#REF!</v>
      </c>
      <c r="M891" s="23" t="e">
        <f t="shared" si="68"/>
        <v>#REF!</v>
      </c>
    </row>
    <row r="892" spans="1:13">
      <c r="A892" s="4" t="s">
        <v>6535</v>
      </c>
      <c r="B892" s="5" t="s">
        <v>893</v>
      </c>
      <c r="C892" s="5" t="s">
        <v>3730</v>
      </c>
      <c r="D892" s="5" t="s">
        <v>3731</v>
      </c>
      <c r="E892" s="5">
        <v>1</v>
      </c>
      <c r="F892">
        <f>IFERROR(VLOOKUP(C892,[2]Sheet1!$E:$G,3,FALSE),0)</f>
        <v>1</v>
      </c>
      <c r="G892" s="6">
        <f>VLOOKUP(C892,[1]Sheet1!$A:$S,19,FALSE)</f>
        <v>95000</v>
      </c>
      <c r="H892" s="6">
        <f t="shared" si="66"/>
        <v>95000</v>
      </c>
      <c r="I892" s="19">
        <f t="shared" si="69"/>
        <v>4.9120806517050868E-5</v>
      </c>
      <c r="J892" s="7">
        <f t="shared" si="70"/>
        <v>0.99054647665412177</v>
      </c>
      <c r="K892" s="23" t="str">
        <f t="shared" si="67"/>
        <v>C</v>
      </c>
      <c r="L892" s="23" t="e">
        <f>VLOOKUP(C892,#REF!,4,FALSE)</f>
        <v>#REF!</v>
      </c>
      <c r="M892" s="23" t="e">
        <f t="shared" si="68"/>
        <v>#REF!</v>
      </c>
    </row>
    <row r="893" spans="1:13">
      <c r="A893" s="4" t="s">
        <v>6547</v>
      </c>
      <c r="B893" s="5" t="s">
        <v>317</v>
      </c>
      <c r="C893" s="5" t="s">
        <v>3734</v>
      </c>
      <c r="D893" s="5" t="s">
        <v>3735</v>
      </c>
      <c r="E893" s="5">
        <v>10</v>
      </c>
      <c r="F893">
        <f>IFERROR(VLOOKUP(C893,[2]Sheet1!$E:$G,3,FALSE),0)</f>
        <v>5</v>
      </c>
      <c r="G893" s="6">
        <f>VLOOKUP(C893,[1]Sheet1!$A:$S,19,FALSE)</f>
        <v>18900</v>
      </c>
      <c r="H893" s="6">
        <f t="shared" si="66"/>
        <v>94500</v>
      </c>
      <c r="I893" s="19">
        <f t="shared" si="69"/>
        <v>4.8862275956434808E-5</v>
      </c>
      <c r="J893" s="7">
        <f t="shared" si="70"/>
        <v>0.99059533893007823</v>
      </c>
      <c r="K893" s="23" t="str">
        <f t="shared" si="67"/>
        <v>C</v>
      </c>
      <c r="L893" s="23" t="e">
        <f>VLOOKUP(C893,#REF!,4,FALSE)</f>
        <v>#REF!</v>
      </c>
      <c r="M893" s="23" t="e">
        <f t="shared" si="68"/>
        <v>#REF!</v>
      </c>
    </row>
    <row r="894" spans="1:13">
      <c r="A894" s="4" t="s">
        <v>6529</v>
      </c>
      <c r="B894" s="5" t="s">
        <v>709</v>
      </c>
      <c r="C894" s="5" t="s">
        <v>3736</v>
      </c>
      <c r="D894" s="5" t="s">
        <v>3737</v>
      </c>
      <c r="E894" s="5">
        <v>1</v>
      </c>
      <c r="F894">
        <f>IFERROR(VLOOKUP(C894,[2]Sheet1!$E:$G,3,FALSE),0)</f>
        <v>4.09</v>
      </c>
      <c r="G894" s="6">
        <f>VLOOKUP(C894,[1]Sheet1!$A:$S,19,FALSE)</f>
        <v>23100</v>
      </c>
      <c r="H894" s="6">
        <f t="shared" si="66"/>
        <v>94479</v>
      </c>
      <c r="I894" s="19">
        <f t="shared" si="69"/>
        <v>4.8851417672888934E-5</v>
      </c>
      <c r="J894" s="7">
        <f t="shared" si="70"/>
        <v>0.99064419034775109</v>
      </c>
      <c r="K894" s="23" t="str">
        <f t="shared" si="67"/>
        <v>C</v>
      </c>
      <c r="L894" s="23" t="e">
        <f>VLOOKUP(C894,#REF!,4,FALSE)</f>
        <v>#REF!</v>
      </c>
      <c r="M894" s="23" t="e">
        <f t="shared" si="68"/>
        <v>#REF!</v>
      </c>
    </row>
    <row r="895" spans="1:13">
      <c r="A895" s="4" t="s">
        <v>6514</v>
      </c>
      <c r="B895" s="5" t="s">
        <v>317</v>
      </c>
      <c r="C895" s="5" t="s">
        <v>3747</v>
      </c>
      <c r="D895" s="5" t="s">
        <v>3748</v>
      </c>
      <c r="E895" s="5">
        <v>1</v>
      </c>
      <c r="F895">
        <f>IFERROR(VLOOKUP(C895,[2]Sheet1!$E:$G,3,FALSE),0)</f>
        <v>1</v>
      </c>
      <c r="G895" s="6">
        <f>VLOOKUP(C895,[1]Sheet1!$A:$S,19,FALSE)</f>
        <v>94117</v>
      </c>
      <c r="H895" s="6">
        <f t="shared" si="66"/>
        <v>94117</v>
      </c>
      <c r="I895" s="19">
        <f t="shared" si="69"/>
        <v>4.8664241547002913E-5</v>
      </c>
      <c r="J895" s="7">
        <f t="shared" si="70"/>
        <v>0.99069285458929812</v>
      </c>
      <c r="K895" s="23" t="str">
        <f t="shared" si="67"/>
        <v>C</v>
      </c>
      <c r="L895" s="28" t="s">
        <v>7040</v>
      </c>
      <c r="M895" s="23" t="str">
        <f t="shared" si="68"/>
        <v>DC</v>
      </c>
    </row>
    <row r="896" spans="1:13">
      <c r="A896" s="4" t="s">
        <v>6514</v>
      </c>
      <c r="B896" s="5" t="s">
        <v>422</v>
      </c>
      <c r="C896" s="5" t="s">
        <v>3749</v>
      </c>
      <c r="D896" s="5" t="s">
        <v>3750</v>
      </c>
      <c r="E896" s="5">
        <v>2</v>
      </c>
      <c r="F896">
        <f>IFERROR(VLOOKUP(C896,[2]Sheet1!$E:$G,3,FALSE),0)</f>
        <v>147</v>
      </c>
      <c r="G896" s="6">
        <f>VLOOKUP(C896,[1]Sheet1!$A:$S,19,FALSE)</f>
        <v>638.32000000000005</v>
      </c>
      <c r="H896" s="6">
        <f t="shared" si="66"/>
        <v>93833.040000000008</v>
      </c>
      <c r="I896" s="19">
        <f t="shared" si="69"/>
        <v>4.8517416871017845E-5</v>
      </c>
      <c r="J896" s="7">
        <f t="shared" si="70"/>
        <v>0.99074137200616919</v>
      </c>
      <c r="K896" s="23" t="str">
        <f t="shared" si="67"/>
        <v>C</v>
      </c>
      <c r="L896" s="23" t="e">
        <f>VLOOKUP(C896,#REF!,4,FALSE)</f>
        <v>#REF!</v>
      </c>
      <c r="M896" s="23" t="e">
        <f t="shared" si="68"/>
        <v>#REF!</v>
      </c>
    </row>
    <row r="897" spans="1:13">
      <c r="A897" s="4" t="s">
        <v>6514</v>
      </c>
      <c r="B897" s="5" t="s">
        <v>555</v>
      </c>
      <c r="C897" s="5" t="s">
        <v>3751</v>
      </c>
      <c r="D897" s="5" t="s">
        <v>6782</v>
      </c>
      <c r="E897" s="5">
        <v>2</v>
      </c>
      <c r="F897">
        <f>IFERROR(VLOOKUP(C897,[2]Sheet1!$E:$G,3,FALSE),0)</f>
        <v>5</v>
      </c>
      <c r="G897" s="6">
        <f>VLOOKUP(C897,[1]Sheet1!$A:$S,19,FALSE)</f>
        <v>18724</v>
      </c>
      <c r="H897" s="6">
        <f t="shared" si="66"/>
        <v>93620</v>
      </c>
      <c r="I897" s="19">
        <f t="shared" si="69"/>
        <v>4.8407262169750548E-5</v>
      </c>
      <c r="J897" s="7">
        <f t="shared" si="70"/>
        <v>0.99078977926833889</v>
      </c>
      <c r="K897" s="23" t="str">
        <f t="shared" si="67"/>
        <v>C</v>
      </c>
      <c r="L897" s="23" t="e">
        <f>VLOOKUP(C897,#REF!,4,FALSE)</f>
        <v>#REF!</v>
      </c>
      <c r="M897" s="23" t="e">
        <f t="shared" si="68"/>
        <v>#REF!</v>
      </c>
    </row>
    <row r="898" spans="1:13">
      <c r="A898" s="4" t="s">
        <v>6514</v>
      </c>
      <c r="B898" s="5" t="s">
        <v>186</v>
      </c>
      <c r="C898" s="5" t="s">
        <v>3755</v>
      </c>
      <c r="D898" s="5" t="s">
        <v>3756</v>
      </c>
      <c r="E898" s="5">
        <v>40</v>
      </c>
      <c r="F898">
        <f>IFERROR(VLOOKUP(C898,[2]Sheet1!$E:$G,3,FALSE),0)</f>
        <v>94</v>
      </c>
      <c r="G898" s="6">
        <f>VLOOKUP(C898,[1]Sheet1!$A:$S,19,FALSE)</f>
        <v>992.72</v>
      </c>
      <c r="H898" s="6">
        <f t="shared" ref="H898:H961" si="71">F898*G898</f>
        <v>93315.680000000008</v>
      </c>
      <c r="I898" s="19">
        <f t="shared" si="69"/>
        <v>4.8249910129337195E-5</v>
      </c>
      <c r="J898" s="7">
        <f t="shared" si="70"/>
        <v>0.99083802917846819</v>
      </c>
      <c r="K898" s="23" t="str">
        <f t="shared" ref="K898:K961" si="72">IF(J898&lt;=0.8,"A",IF(J898&lt;=0.95,"B","C"))</f>
        <v>C</v>
      </c>
      <c r="L898" s="23" t="e">
        <f>VLOOKUP(C898,#REF!,4,FALSE)</f>
        <v>#REF!</v>
      </c>
      <c r="M898" s="23" t="e">
        <f t="shared" ref="M898:M961" si="73">CONCATENATE(L898,K898)</f>
        <v>#REF!</v>
      </c>
    </row>
    <row r="899" spans="1:13">
      <c r="A899" s="4" t="s">
        <v>6514</v>
      </c>
      <c r="B899" s="5" t="s">
        <v>285</v>
      </c>
      <c r="C899" s="5" t="s">
        <v>3294</v>
      </c>
      <c r="D899" s="5" t="s">
        <v>6783</v>
      </c>
      <c r="E899" s="5">
        <v>5</v>
      </c>
      <c r="F899">
        <f>IFERROR(VLOOKUP(C899,[2]Sheet1!$E:$G,3,FALSE),0)</f>
        <v>5.5</v>
      </c>
      <c r="G899" s="6">
        <f>VLOOKUP(C899,[1]Sheet1!$A:$S,19,FALSE)</f>
        <v>16900</v>
      </c>
      <c r="H899" s="6">
        <f t="shared" si="71"/>
        <v>92950</v>
      </c>
      <c r="I899" s="19">
        <f t="shared" ref="I899:I962" si="74">H899/$H$1462</f>
        <v>4.8060831218525031E-5</v>
      </c>
      <c r="J899" s="7">
        <f t="shared" si="70"/>
        <v>0.99088609000968675</v>
      </c>
      <c r="K899" s="23" t="str">
        <f t="shared" si="72"/>
        <v>C</v>
      </c>
      <c r="L899" s="23" t="e">
        <f>VLOOKUP(C899,#REF!,4,FALSE)</f>
        <v>#REF!</v>
      </c>
      <c r="M899" s="23" t="e">
        <f t="shared" si="73"/>
        <v>#REF!</v>
      </c>
    </row>
    <row r="900" spans="1:13">
      <c r="A900" s="4" t="s">
        <v>6547</v>
      </c>
      <c r="B900" s="5" t="s">
        <v>317</v>
      </c>
      <c r="C900" s="5" t="s">
        <v>3763</v>
      </c>
      <c r="D900" s="5" t="s">
        <v>6784</v>
      </c>
      <c r="E900" s="5">
        <v>3</v>
      </c>
      <c r="F900">
        <f>IFERROR(VLOOKUP(C900,[2]Sheet1!$E:$G,3,FALSE),0)</f>
        <v>4</v>
      </c>
      <c r="G900" s="6">
        <f>VLOOKUP(C900,[1]Sheet1!$A:$S,19,FALSE)</f>
        <v>23028.04</v>
      </c>
      <c r="H900" s="6">
        <f t="shared" si="71"/>
        <v>92112.16</v>
      </c>
      <c r="I900" s="19">
        <f t="shared" si="74"/>
        <v>4.7627616728711919E-5</v>
      </c>
      <c r="J900" s="7">
        <f t="shared" ref="J900:J963" si="75">J899+I900</f>
        <v>0.99093371762641547</v>
      </c>
      <c r="K900" s="23" t="str">
        <f t="shared" si="72"/>
        <v>C</v>
      </c>
      <c r="L900" s="23" t="e">
        <f>VLOOKUP(C900,#REF!,4,FALSE)</f>
        <v>#REF!</v>
      </c>
      <c r="M900" s="23" t="e">
        <f t="shared" si="73"/>
        <v>#REF!</v>
      </c>
    </row>
    <row r="901" spans="1:13">
      <c r="A901" s="4" t="s">
        <v>6514</v>
      </c>
      <c r="B901" s="5" t="s">
        <v>555</v>
      </c>
      <c r="C901" s="5" t="s">
        <v>3765</v>
      </c>
      <c r="D901" s="5" t="s">
        <v>3766</v>
      </c>
      <c r="E901" s="5">
        <v>10</v>
      </c>
      <c r="F901">
        <f>IFERROR(VLOOKUP(C901,[2]Sheet1!$E:$G,3,FALSE),0)</f>
        <v>46</v>
      </c>
      <c r="G901" s="6">
        <f>VLOOKUP(C901,[1]Sheet1!$A:$S,19,FALSE)</f>
        <v>2000</v>
      </c>
      <c r="H901" s="6">
        <f t="shared" si="71"/>
        <v>92000</v>
      </c>
      <c r="I901" s="19">
        <f t="shared" si="74"/>
        <v>4.7569623153354525E-5</v>
      </c>
      <c r="J901" s="7">
        <f t="shared" si="75"/>
        <v>0.9909812872495688</v>
      </c>
      <c r="K901" s="23" t="str">
        <f t="shared" si="72"/>
        <v>C</v>
      </c>
      <c r="L901" s="23" t="e">
        <f>VLOOKUP(C901,#REF!,4,FALSE)</f>
        <v>#REF!</v>
      </c>
      <c r="M901" s="23" t="e">
        <f t="shared" si="73"/>
        <v>#REF!</v>
      </c>
    </row>
    <row r="902" spans="1:13">
      <c r="A902" s="4" t="s">
        <v>6514</v>
      </c>
      <c r="B902" s="5" t="s">
        <v>763</v>
      </c>
      <c r="C902" s="5" t="s">
        <v>6937</v>
      </c>
      <c r="D902" s="5" t="s">
        <v>6938</v>
      </c>
      <c r="E902" s="5">
        <v>1</v>
      </c>
      <c r="F902">
        <f>E902</f>
        <v>1</v>
      </c>
      <c r="G902" s="6">
        <f>VLOOKUP(C902,[1]Sheet1!$A:$S,19,FALSE)</f>
        <v>92000</v>
      </c>
      <c r="H902" s="6">
        <f t="shared" si="71"/>
        <v>92000</v>
      </c>
      <c r="I902" s="19">
        <f t="shared" si="74"/>
        <v>4.7569623153354525E-5</v>
      </c>
      <c r="J902" s="7">
        <f t="shared" si="75"/>
        <v>0.99102885687272213</v>
      </c>
      <c r="K902" s="23" t="str">
        <f t="shared" si="72"/>
        <v>C</v>
      </c>
      <c r="L902" s="23" t="e">
        <f>VLOOKUP(C902,#REF!,4,FALSE)</f>
        <v>#REF!</v>
      </c>
      <c r="M902" s="23" t="e">
        <f t="shared" si="73"/>
        <v>#REF!</v>
      </c>
    </row>
    <row r="903" spans="1:13">
      <c r="A903" s="4" t="s">
        <v>6546</v>
      </c>
      <c r="B903" s="5" t="s">
        <v>1380</v>
      </c>
      <c r="C903" s="5" t="s">
        <v>3767</v>
      </c>
      <c r="D903" s="5" t="s">
        <v>3768</v>
      </c>
      <c r="E903" s="5">
        <v>10</v>
      </c>
      <c r="F903">
        <f>IFERROR(VLOOKUP(C903,[2]Sheet1!$E:$G,3,FALSE),0)</f>
        <v>98</v>
      </c>
      <c r="G903" s="6">
        <f>VLOOKUP(C903,[1]Sheet1!$A:$S,19,FALSE)</f>
        <v>937.2</v>
      </c>
      <c r="H903" s="6">
        <f t="shared" si="71"/>
        <v>91845.6</v>
      </c>
      <c r="I903" s="19">
        <f t="shared" si="74"/>
        <v>4.7489788916236292E-5</v>
      </c>
      <c r="J903" s="7">
        <f t="shared" si="75"/>
        <v>0.99107634666163835</v>
      </c>
      <c r="K903" s="23" t="str">
        <f t="shared" si="72"/>
        <v>C</v>
      </c>
      <c r="L903" s="23" t="e">
        <f>VLOOKUP(C903,#REF!,4,FALSE)</f>
        <v>#REF!</v>
      </c>
      <c r="M903" s="23" t="e">
        <f t="shared" si="73"/>
        <v>#REF!</v>
      </c>
    </row>
    <row r="904" spans="1:13">
      <c r="A904" s="4" t="s">
        <v>6494</v>
      </c>
      <c r="B904" s="5" t="s">
        <v>1807</v>
      </c>
      <c r="C904" s="5" t="s">
        <v>3773</v>
      </c>
      <c r="D904" s="5" t="s">
        <v>3774</v>
      </c>
      <c r="E904" s="5">
        <v>30</v>
      </c>
      <c r="F904">
        <f>IFERROR(VLOOKUP(C904,[2]Sheet1!$E:$G,3,FALSE),0)</f>
        <v>368</v>
      </c>
      <c r="G904" s="6">
        <f>VLOOKUP(C904,[1]Sheet1!$A:$S,19,FALSE)</f>
        <v>247.43</v>
      </c>
      <c r="H904" s="6">
        <f t="shared" si="71"/>
        <v>91054.24</v>
      </c>
      <c r="I904" s="19">
        <f t="shared" si="74"/>
        <v>4.7080607427338046E-5</v>
      </c>
      <c r="J904" s="7">
        <f t="shared" si="75"/>
        <v>0.99112342726906566</v>
      </c>
      <c r="K904" s="23" t="str">
        <f t="shared" si="72"/>
        <v>C</v>
      </c>
      <c r="L904" s="23" t="e">
        <f>VLOOKUP(C904,#REF!,4,FALSE)</f>
        <v>#REF!</v>
      </c>
      <c r="M904" s="23" t="e">
        <f t="shared" si="73"/>
        <v>#REF!</v>
      </c>
    </row>
    <row r="905" spans="1:13">
      <c r="A905" s="4" t="s">
        <v>6514</v>
      </c>
      <c r="B905" s="5" t="s">
        <v>964</v>
      </c>
      <c r="C905" s="5" t="s">
        <v>3779</v>
      </c>
      <c r="D905" s="5" t="s">
        <v>3780</v>
      </c>
      <c r="E905" s="5">
        <v>3</v>
      </c>
      <c r="F905">
        <f>IFERROR(VLOOKUP(C905,[2]Sheet1!$E:$G,3,FALSE),0)</f>
        <v>29.65</v>
      </c>
      <c r="G905" s="6">
        <f>VLOOKUP(C905,[1]Sheet1!$A:$S,19,FALSE)</f>
        <v>3050</v>
      </c>
      <c r="H905" s="6">
        <f t="shared" si="71"/>
        <v>90432.5</v>
      </c>
      <c r="I905" s="19">
        <f t="shared" si="74"/>
        <v>4.6759129845823185E-5</v>
      </c>
      <c r="J905" s="7">
        <f t="shared" si="75"/>
        <v>0.99117018639891152</v>
      </c>
      <c r="K905" s="23" t="str">
        <f t="shared" si="72"/>
        <v>C</v>
      </c>
      <c r="L905" s="23" t="e">
        <f>VLOOKUP(C905,#REF!,4,FALSE)</f>
        <v>#REF!</v>
      </c>
      <c r="M905" s="23" t="e">
        <f t="shared" si="73"/>
        <v>#REF!</v>
      </c>
    </row>
    <row r="906" spans="1:13">
      <c r="A906" s="4" t="s">
        <v>6547</v>
      </c>
      <c r="B906" s="5" t="s">
        <v>286</v>
      </c>
      <c r="C906" s="5" t="s">
        <v>3783</v>
      </c>
      <c r="D906" s="5" t="s">
        <v>3784</v>
      </c>
      <c r="E906" s="5">
        <v>3</v>
      </c>
      <c r="F906">
        <f>IFERROR(VLOOKUP(C906,[2]Sheet1!$E:$G,3,FALSE),0)</f>
        <v>3</v>
      </c>
      <c r="G906" s="6">
        <f>VLOOKUP(C906,[1]Sheet1!$A:$S,19,FALSE)</f>
        <v>30000</v>
      </c>
      <c r="H906" s="6">
        <f t="shared" si="71"/>
        <v>90000</v>
      </c>
      <c r="I906" s="19">
        <f t="shared" si="74"/>
        <v>4.6535500910890296E-5</v>
      </c>
      <c r="J906" s="7">
        <f t="shared" si="75"/>
        <v>0.99121672189982246</v>
      </c>
      <c r="K906" s="23" t="str">
        <f t="shared" si="72"/>
        <v>C</v>
      </c>
      <c r="L906" s="23" t="e">
        <f>VLOOKUP(C906,#REF!,4,FALSE)</f>
        <v>#REF!</v>
      </c>
      <c r="M906" s="23" t="e">
        <f t="shared" si="73"/>
        <v>#REF!</v>
      </c>
    </row>
    <row r="907" spans="1:13">
      <c r="A907" s="4" t="s">
        <v>6514</v>
      </c>
      <c r="B907" s="5" t="s">
        <v>286</v>
      </c>
      <c r="C907" s="5" t="s">
        <v>3785</v>
      </c>
      <c r="D907" s="5" t="s">
        <v>3786</v>
      </c>
      <c r="E907" s="5">
        <v>3</v>
      </c>
      <c r="F907">
        <f>IFERROR(VLOOKUP(C907,[2]Sheet1!$E:$G,3,FALSE),0)</f>
        <v>3</v>
      </c>
      <c r="G907" s="6">
        <f>VLOOKUP(C907,[1]Sheet1!$A:$S,19,FALSE)</f>
        <v>30000</v>
      </c>
      <c r="H907" s="6">
        <f t="shared" si="71"/>
        <v>90000</v>
      </c>
      <c r="I907" s="19">
        <f t="shared" si="74"/>
        <v>4.6535500910890296E-5</v>
      </c>
      <c r="J907" s="7">
        <f t="shared" si="75"/>
        <v>0.9912632574007334</v>
      </c>
      <c r="K907" s="23" t="str">
        <f t="shared" si="72"/>
        <v>C</v>
      </c>
      <c r="L907" s="23" t="e">
        <f>VLOOKUP(C907,#REF!,4,FALSE)</f>
        <v>#REF!</v>
      </c>
      <c r="M907" s="23" t="e">
        <f t="shared" si="73"/>
        <v>#REF!</v>
      </c>
    </row>
    <row r="908" spans="1:13">
      <c r="A908" s="4" t="s">
        <v>6546</v>
      </c>
      <c r="B908" s="5" t="s">
        <v>285</v>
      </c>
      <c r="C908" s="5" t="s">
        <v>3787</v>
      </c>
      <c r="D908" s="5" t="s">
        <v>3788</v>
      </c>
      <c r="E908" s="5">
        <v>1</v>
      </c>
      <c r="F908">
        <f>IFERROR(VLOOKUP(C908,[2]Sheet1!$E:$G,3,FALSE),0)</f>
        <v>3</v>
      </c>
      <c r="G908" s="6">
        <f>VLOOKUP(C908,[1]Sheet1!$A:$S,19,FALSE)</f>
        <v>30000</v>
      </c>
      <c r="H908" s="6">
        <f t="shared" si="71"/>
        <v>90000</v>
      </c>
      <c r="I908" s="19">
        <f t="shared" si="74"/>
        <v>4.6535500910890296E-5</v>
      </c>
      <c r="J908" s="7">
        <f t="shared" si="75"/>
        <v>0.99130979290164434</v>
      </c>
      <c r="K908" s="23" t="str">
        <f t="shared" si="72"/>
        <v>C</v>
      </c>
      <c r="L908" s="23" t="e">
        <f>VLOOKUP(C908,#REF!,4,FALSE)</f>
        <v>#REF!</v>
      </c>
      <c r="M908" s="23" t="e">
        <f t="shared" si="73"/>
        <v>#REF!</v>
      </c>
    </row>
    <row r="909" spans="1:13">
      <c r="A909" s="4" t="s">
        <v>6514</v>
      </c>
      <c r="B909" s="5" t="s">
        <v>1186</v>
      </c>
      <c r="C909" s="5" t="s">
        <v>3789</v>
      </c>
      <c r="D909" s="5" t="s">
        <v>3790</v>
      </c>
      <c r="E909" s="5">
        <v>1</v>
      </c>
      <c r="F909">
        <f>IFERROR(VLOOKUP(C909,[2]Sheet1!$E:$G,3,FALSE),0)</f>
        <v>1</v>
      </c>
      <c r="G909" s="6">
        <f>VLOOKUP(C909,[1]Sheet1!$A:$S,19,FALSE)</f>
        <v>89916</v>
      </c>
      <c r="H909" s="6">
        <f t="shared" si="71"/>
        <v>89916</v>
      </c>
      <c r="I909" s="19">
        <f t="shared" si="74"/>
        <v>4.6492067776706795E-5</v>
      </c>
      <c r="J909" s="7">
        <f t="shared" si="75"/>
        <v>0.99135628496942108</v>
      </c>
      <c r="K909" s="23" t="str">
        <f t="shared" si="72"/>
        <v>C</v>
      </c>
      <c r="L909" s="23" t="e">
        <f>VLOOKUP(C909,#REF!,4,FALSE)</f>
        <v>#REF!</v>
      </c>
      <c r="M909" s="23" t="e">
        <f t="shared" si="73"/>
        <v>#REF!</v>
      </c>
    </row>
    <row r="910" spans="1:13">
      <c r="A910" s="4" t="s">
        <v>6514</v>
      </c>
      <c r="B910" s="5" t="s">
        <v>44</v>
      </c>
      <c r="C910" s="5" t="s">
        <v>3797</v>
      </c>
      <c r="D910" s="5" t="s">
        <v>3798</v>
      </c>
      <c r="E910" s="5">
        <v>200</v>
      </c>
      <c r="F910">
        <f>IFERROR(VLOOKUP(C910,[2]Sheet1!$E:$G,3,FALSE),0)</f>
        <v>9</v>
      </c>
      <c r="G910" s="6">
        <f>VLOOKUP(C910,[1]Sheet1!$A:$S,19,FALSE)</f>
        <v>9864.08</v>
      </c>
      <c r="H910" s="6">
        <f t="shared" si="71"/>
        <v>88776.72</v>
      </c>
      <c r="I910" s="19">
        <f t="shared" si="74"/>
        <v>4.5902990382509478E-5</v>
      </c>
      <c r="J910" s="7">
        <f t="shared" si="75"/>
        <v>0.99140218795980362</v>
      </c>
      <c r="K910" s="23" t="str">
        <f t="shared" si="72"/>
        <v>C</v>
      </c>
      <c r="L910" s="23" t="e">
        <f>VLOOKUP(C910,#REF!,4,FALSE)</f>
        <v>#REF!</v>
      </c>
      <c r="M910" s="23" t="e">
        <f t="shared" si="73"/>
        <v>#REF!</v>
      </c>
    </row>
    <row r="911" spans="1:13">
      <c r="A911" s="4" t="s">
        <v>6514</v>
      </c>
      <c r="B911" s="5" t="s">
        <v>763</v>
      </c>
      <c r="C911" s="5" t="s">
        <v>3801</v>
      </c>
      <c r="D911" s="5" t="s">
        <v>3802</v>
      </c>
      <c r="E911" s="5">
        <v>1</v>
      </c>
      <c r="F911">
        <f>IFERROR(VLOOKUP(C911,[2]Sheet1!$E:$G,3,FALSE),0)</f>
        <v>1</v>
      </c>
      <c r="G911" s="6">
        <f>VLOOKUP(C911,[1]Sheet1!$A:$S,19,FALSE)</f>
        <v>88230</v>
      </c>
      <c r="H911" s="6">
        <f t="shared" si="71"/>
        <v>88230</v>
      </c>
      <c r="I911" s="19">
        <f t="shared" si="74"/>
        <v>4.5620302726309454E-5</v>
      </c>
      <c r="J911" s="7">
        <f t="shared" si="75"/>
        <v>0.99144780826252987</v>
      </c>
      <c r="K911" s="23" t="str">
        <f t="shared" si="72"/>
        <v>C</v>
      </c>
      <c r="L911" s="23" t="e">
        <f>VLOOKUP(C911,#REF!,4,FALSE)</f>
        <v>#REF!</v>
      </c>
      <c r="M911" s="23" t="e">
        <f t="shared" si="73"/>
        <v>#REF!</v>
      </c>
    </row>
    <row r="912" spans="1:13">
      <c r="A912" s="4" t="s">
        <v>6514</v>
      </c>
      <c r="B912" s="5" t="s">
        <v>1380</v>
      </c>
      <c r="C912" s="5" t="s">
        <v>4003</v>
      </c>
      <c r="D912" s="5" t="s">
        <v>4004</v>
      </c>
      <c r="E912" s="5">
        <v>10</v>
      </c>
      <c r="F912">
        <f>IFERROR(VLOOKUP(C912,[2]Sheet1!$E:$G,3,FALSE),0)</f>
        <v>24</v>
      </c>
      <c r="G912" s="6">
        <f>VLOOKUP(C912,[1]Sheet1!$A:$S,19,FALSE)</f>
        <v>3655.88</v>
      </c>
      <c r="H912" s="6">
        <f t="shared" si="71"/>
        <v>87741.119999999995</v>
      </c>
      <c r="I912" s="19">
        <f t="shared" si="74"/>
        <v>4.5367521885361493E-5</v>
      </c>
      <c r="J912" s="7">
        <f t="shared" si="75"/>
        <v>0.9914931757844152</v>
      </c>
      <c r="K912" s="23" t="str">
        <f t="shared" si="72"/>
        <v>C</v>
      </c>
      <c r="L912" s="23" t="e">
        <f>VLOOKUP(C912,#REF!,4,FALSE)</f>
        <v>#REF!</v>
      </c>
      <c r="M912" s="23" t="e">
        <f t="shared" si="73"/>
        <v>#REF!</v>
      </c>
    </row>
    <row r="913" spans="1:13">
      <c r="A913" s="4" t="s">
        <v>6529</v>
      </c>
      <c r="B913" s="5" t="s">
        <v>501</v>
      </c>
      <c r="C913" s="5" t="s">
        <v>3811</v>
      </c>
      <c r="D913" s="5" t="s">
        <v>3812</v>
      </c>
      <c r="E913" s="5">
        <v>1</v>
      </c>
      <c r="F913">
        <f>IFERROR(VLOOKUP(C913,[2]Sheet1!$E:$G,3,FALSE),0)</f>
        <v>1</v>
      </c>
      <c r="G913" s="6">
        <f>VLOOKUP(C913,[1]Sheet1!$A:$S,19,FALSE)</f>
        <v>87000</v>
      </c>
      <c r="H913" s="6">
        <f t="shared" si="71"/>
        <v>87000</v>
      </c>
      <c r="I913" s="19">
        <f t="shared" si="74"/>
        <v>4.4984317547193952E-5</v>
      </c>
      <c r="J913" s="7">
        <f t="shared" si="75"/>
        <v>0.99153816010196238</v>
      </c>
      <c r="K913" s="23" t="str">
        <f t="shared" si="72"/>
        <v>C</v>
      </c>
      <c r="L913" s="23" t="e">
        <f>VLOOKUP(C913,#REF!,4,FALSE)</f>
        <v>#REF!</v>
      </c>
      <c r="M913" s="23" t="e">
        <f t="shared" si="73"/>
        <v>#REF!</v>
      </c>
    </row>
    <row r="914" spans="1:13">
      <c r="A914" s="4" t="s">
        <v>6514</v>
      </c>
      <c r="B914" s="5" t="s">
        <v>651</v>
      </c>
      <c r="C914" s="5" t="s">
        <v>3815</v>
      </c>
      <c r="D914" s="5" t="s">
        <v>3816</v>
      </c>
      <c r="E914" s="5">
        <v>12</v>
      </c>
      <c r="F914">
        <f>IFERROR(VLOOKUP(C914,[2]Sheet1!$E:$G,3,FALSE),0)</f>
        <v>36.25</v>
      </c>
      <c r="G914" s="6">
        <f>VLOOKUP(C914,[1]Sheet1!$A:$S,19,FALSE)</f>
        <v>2380.9499999999998</v>
      </c>
      <c r="H914" s="6">
        <f t="shared" si="71"/>
        <v>86309.4375</v>
      </c>
      <c r="I914" s="19">
        <f t="shared" si="74"/>
        <v>4.4627254526663097E-5</v>
      </c>
      <c r="J914" s="7">
        <f t="shared" si="75"/>
        <v>0.99158278735648908</v>
      </c>
      <c r="K914" s="23" t="str">
        <f t="shared" si="72"/>
        <v>C</v>
      </c>
      <c r="L914" s="23" t="e">
        <f>VLOOKUP(C914,#REF!,4,FALSE)</f>
        <v>#REF!</v>
      </c>
      <c r="M914" s="23" t="e">
        <f t="shared" si="73"/>
        <v>#REF!</v>
      </c>
    </row>
    <row r="915" spans="1:13">
      <c r="A915" s="4" t="s">
        <v>6547</v>
      </c>
      <c r="B915" s="5" t="s">
        <v>44</v>
      </c>
      <c r="C915" s="5" t="s">
        <v>3817</v>
      </c>
      <c r="D915" s="5" t="s">
        <v>3818</v>
      </c>
      <c r="E915" s="5">
        <v>2</v>
      </c>
      <c r="F915">
        <f>IFERROR(VLOOKUP(C915,[2]Sheet1!$E:$G,3,FALSE),0)</f>
        <v>2</v>
      </c>
      <c r="G915" s="6">
        <f>VLOOKUP(C915,[1]Sheet1!$A:$S,19,FALSE)</f>
        <v>43000</v>
      </c>
      <c r="H915" s="6">
        <f t="shared" si="71"/>
        <v>86000</v>
      </c>
      <c r="I915" s="19">
        <f t="shared" si="74"/>
        <v>4.4467256425961837E-5</v>
      </c>
      <c r="J915" s="7">
        <f t="shared" si="75"/>
        <v>0.99162725461291501</v>
      </c>
      <c r="K915" s="23" t="str">
        <f t="shared" si="72"/>
        <v>C</v>
      </c>
      <c r="L915" s="23" t="e">
        <f>VLOOKUP(C915,#REF!,4,FALSE)</f>
        <v>#REF!</v>
      </c>
      <c r="M915" s="23" t="e">
        <f t="shared" si="73"/>
        <v>#REF!</v>
      </c>
    </row>
    <row r="916" spans="1:13">
      <c r="A916" s="4" t="s">
        <v>6547</v>
      </c>
      <c r="B916" s="5" t="s">
        <v>285</v>
      </c>
      <c r="C916" s="5" t="s">
        <v>3821</v>
      </c>
      <c r="D916" s="5" t="s">
        <v>3822</v>
      </c>
      <c r="E916" s="5">
        <v>2</v>
      </c>
      <c r="F916">
        <f>IFERROR(VLOOKUP(C916,[2]Sheet1!$E:$G,3,FALSE),0)</f>
        <v>3</v>
      </c>
      <c r="G916" s="6">
        <f>VLOOKUP(C916,[1]Sheet1!$A:$S,19,FALSE)</f>
        <v>28600</v>
      </c>
      <c r="H916" s="6">
        <f t="shared" si="71"/>
        <v>85800</v>
      </c>
      <c r="I916" s="19">
        <f t="shared" si="74"/>
        <v>4.4363844201715419E-5</v>
      </c>
      <c r="J916" s="7">
        <f t="shared" si="75"/>
        <v>0.99167161845711671</v>
      </c>
      <c r="K916" s="23" t="str">
        <f t="shared" si="72"/>
        <v>C</v>
      </c>
      <c r="L916" s="23" t="e">
        <f>VLOOKUP(C916,#REF!,4,FALSE)</f>
        <v>#REF!</v>
      </c>
      <c r="M916" s="23" t="e">
        <f t="shared" si="73"/>
        <v>#REF!</v>
      </c>
    </row>
    <row r="917" spans="1:13">
      <c r="A917" s="4" t="s">
        <v>6514</v>
      </c>
      <c r="B917" s="5" t="s">
        <v>1380</v>
      </c>
      <c r="C917" s="5" t="s">
        <v>3842</v>
      </c>
      <c r="D917" s="5" t="s">
        <v>3843</v>
      </c>
      <c r="E917" s="5">
        <v>10</v>
      </c>
      <c r="F917">
        <f>IFERROR(VLOOKUP(C917,[2]Sheet1!$E:$G,3,FALSE),0)</f>
        <v>61</v>
      </c>
      <c r="G917" s="6">
        <f>VLOOKUP(C917,[1]Sheet1!$A:$S,19,FALSE)</f>
        <v>1383.75</v>
      </c>
      <c r="H917" s="6">
        <f t="shared" si="71"/>
        <v>84408.75</v>
      </c>
      <c r="I917" s="19">
        <f t="shared" si="74"/>
        <v>4.3644482916801238E-5</v>
      </c>
      <c r="J917" s="7">
        <f t="shared" si="75"/>
        <v>0.99171526294003354</v>
      </c>
      <c r="K917" s="23" t="str">
        <f t="shared" si="72"/>
        <v>C</v>
      </c>
      <c r="L917" s="23" t="e">
        <f>VLOOKUP(C917,#REF!,4,FALSE)</f>
        <v>#REF!</v>
      </c>
      <c r="M917" s="23" t="e">
        <f t="shared" si="73"/>
        <v>#REF!</v>
      </c>
    </row>
    <row r="918" spans="1:13">
      <c r="A918" s="4" t="s">
        <v>6547</v>
      </c>
      <c r="B918" s="5" t="s">
        <v>286</v>
      </c>
      <c r="C918" s="5" t="s">
        <v>3852</v>
      </c>
      <c r="D918" s="5" t="s">
        <v>6785</v>
      </c>
      <c r="E918" s="5">
        <v>2</v>
      </c>
      <c r="F918">
        <f>IFERROR(VLOOKUP(C918,[2]Sheet1!$E:$G,3,FALSE),0)</f>
        <v>2</v>
      </c>
      <c r="G918" s="6">
        <f>VLOOKUP(C918,[1]Sheet1!$A:$S,19,FALSE)</f>
        <v>41688.199999999997</v>
      </c>
      <c r="H918" s="6">
        <f t="shared" si="71"/>
        <v>83376.399999999994</v>
      </c>
      <c r="I918" s="19">
        <f t="shared" si="74"/>
        <v>4.3110694868297259E-5</v>
      </c>
      <c r="J918" s="7">
        <f t="shared" si="75"/>
        <v>0.99175837363490182</v>
      </c>
      <c r="K918" s="23" t="str">
        <f t="shared" si="72"/>
        <v>C</v>
      </c>
      <c r="L918" s="23" t="e">
        <f>VLOOKUP(C918,#REF!,4,FALSE)</f>
        <v>#REF!</v>
      </c>
      <c r="M918" s="23" t="e">
        <f t="shared" si="73"/>
        <v>#REF!</v>
      </c>
    </row>
    <row r="919" spans="1:13">
      <c r="A919" s="4" t="s">
        <v>6514</v>
      </c>
      <c r="B919" s="5" t="s">
        <v>1358</v>
      </c>
      <c r="C919" s="5" t="s">
        <v>4261</v>
      </c>
      <c r="D919" s="5" t="s">
        <v>6786</v>
      </c>
      <c r="E919" s="5">
        <v>3</v>
      </c>
      <c r="F919">
        <f>IFERROR(VLOOKUP(C919,[2]Sheet1!$E:$G,3,FALSE),0)</f>
        <v>3</v>
      </c>
      <c r="G919" s="6">
        <f>VLOOKUP(C919,[1]Sheet1!$A:$S,19,FALSE)</f>
        <v>27731.09</v>
      </c>
      <c r="H919" s="6">
        <f t="shared" si="71"/>
        <v>83193.27</v>
      </c>
      <c r="I919" s="19">
        <f t="shared" si="74"/>
        <v>4.3016005465166029E-5</v>
      </c>
      <c r="J919" s="7">
        <f t="shared" si="75"/>
        <v>0.99180138964036701</v>
      </c>
      <c r="K919" s="23" t="str">
        <f t="shared" si="72"/>
        <v>C</v>
      </c>
      <c r="L919" s="23" t="e">
        <f>VLOOKUP(C919,#REF!,4,FALSE)</f>
        <v>#REF!</v>
      </c>
      <c r="M919" s="23" t="e">
        <f t="shared" si="73"/>
        <v>#REF!</v>
      </c>
    </row>
    <row r="920" spans="1:13">
      <c r="A920" s="4" t="s">
        <v>6529</v>
      </c>
      <c r="B920" s="5" t="s">
        <v>555</v>
      </c>
      <c r="C920" s="5" t="s">
        <v>3862</v>
      </c>
      <c r="D920" s="5" t="s">
        <v>3863</v>
      </c>
      <c r="E920" s="5">
        <v>24</v>
      </c>
      <c r="F920">
        <f>IFERROR(VLOOKUP(C920,[2]Sheet1!$E:$G,3,FALSE),0)</f>
        <v>50</v>
      </c>
      <c r="G920" s="6">
        <f>VLOOKUP(C920,[1]Sheet1!$A:$S,19,FALSE)</f>
        <v>1650</v>
      </c>
      <c r="H920" s="6">
        <f t="shared" si="71"/>
        <v>82500</v>
      </c>
      <c r="I920" s="19">
        <f t="shared" si="74"/>
        <v>4.265754250164944E-5</v>
      </c>
      <c r="J920" s="7">
        <f t="shared" si="75"/>
        <v>0.99184404718286867</v>
      </c>
      <c r="K920" s="23" t="str">
        <f t="shared" si="72"/>
        <v>C</v>
      </c>
      <c r="L920" s="23" t="e">
        <f>VLOOKUP(C920,#REF!,4,FALSE)</f>
        <v>#REF!</v>
      </c>
      <c r="M920" s="23" t="e">
        <f t="shared" si="73"/>
        <v>#REF!</v>
      </c>
    </row>
    <row r="921" spans="1:13">
      <c r="A921" s="4" t="s">
        <v>6547</v>
      </c>
      <c r="B921" s="5" t="s">
        <v>1093</v>
      </c>
      <c r="C921" s="5" t="s">
        <v>3864</v>
      </c>
      <c r="D921" s="5" t="s">
        <v>3865</v>
      </c>
      <c r="E921" s="5">
        <v>3</v>
      </c>
      <c r="F921">
        <f>IFERROR(VLOOKUP(C921,[2]Sheet1!$E:$G,3,FALSE),0)</f>
        <v>3.8420000000000001</v>
      </c>
      <c r="G921" s="6">
        <f>VLOOKUP(C921,[1]Sheet1!$A:$S,19,FALSE)</f>
        <v>21450</v>
      </c>
      <c r="H921" s="6">
        <f t="shared" si="71"/>
        <v>82410.900000000009</v>
      </c>
      <c r="I921" s="19">
        <f t="shared" si="74"/>
        <v>4.2611472355747658E-5</v>
      </c>
      <c r="J921" s="7">
        <f t="shared" si="75"/>
        <v>0.99188665865522441</v>
      </c>
      <c r="K921" s="23" t="str">
        <f t="shared" si="72"/>
        <v>C</v>
      </c>
      <c r="L921" s="23" t="e">
        <f>VLOOKUP(C921,#REF!,4,FALSE)</f>
        <v>#REF!</v>
      </c>
      <c r="M921" s="23" t="e">
        <f t="shared" si="73"/>
        <v>#REF!</v>
      </c>
    </row>
    <row r="922" spans="1:13">
      <c r="A922" s="4" t="s">
        <v>6529</v>
      </c>
      <c r="B922" s="5" t="s">
        <v>1380</v>
      </c>
      <c r="C922" s="5" t="s">
        <v>3866</v>
      </c>
      <c r="D922" s="5" t="s">
        <v>3867</v>
      </c>
      <c r="E922" s="5">
        <v>20</v>
      </c>
      <c r="F922">
        <f>IFERROR(VLOOKUP(C922,[2]Sheet1!$E:$G,3,FALSE),0)</f>
        <v>245</v>
      </c>
      <c r="G922" s="6">
        <f>VLOOKUP(C922,[1]Sheet1!$A:$S,19,FALSE)</f>
        <v>335.77</v>
      </c>
      <c r="H922" s="6">
        <f t="shared" si="71"/>
        <v>82263.649999999994</v>
      </c>
      <c r="I922" s="19">
        <f t="shared" si="74"/>
        <v>4.2535335105646227E-5</v>
      </c>
      <c r="J922" s="7">
        <f t="shared" si="75"/>
        <v>0.99192919399033008</v>
      </c>
      <c r="K922" s="23" t="str">
        <f t="shared" si="72"/>
        <v>C</v>
      </c>
      <c r="L922" s="23" t="e">
        <f>VLOOKUP(C922,#REF!,4,FALSE)</f>
        <v>#REF!</v>
      </c>
      <c r="M922" s="23" t="e">
        <f t="shared" si="73"/>
        <v>#REF!</v>
      </c>
    </row>
    <row r="923" spans="1:13">
      <c r="A923" s="4" t="s">
        <v>6529</v>
      </c>
      <c r="B923" s="5" t="s">
        <v>1380</v>
      </c>
      <c r="C923" s="5" t="s">
        <v>3870</v>
      </c>
      <c r="D923" s="5" t="s">
        <v>3871</v>
      </c>
      <c r="E923" s="5">
        <v>5</v>
      </c>
      <c r="F923">
        <f>IFERROR(VLOOKUP(C923,[2]Sheet1!$E:$G,3,FALSE),0)</f>
        <v>33</v>
      </c>
      <c r="G923" s="6">
        <f>VLOOKUP(C923,[1]Sheet1!$A:$S,19,FALSE)</f>
        <v>2487.15</v>
      </c>
      <c r="H923" s="6">
        <f t="shared" si="71"/>
        <v>82075.95</v>
      </c>
      <c r="I923" s="19">
        <f t="shared" si="74"/>
        <v>4.2438282733190961E-5</v>
      </c>
      <c r="J923" s="7">
        <f t="shared" si="75"/>
        <v>0.99197163227306329</v>
      </c>
      <c r="K923" s="23" t="str">
        <f t="shared" si="72"/>
        <v>C</v>
      </c>
      <c r="L923" s="23" t="e">
        <f>VLOOKUP(C923,#REF!,4,FALSE)</f>
        <v>#REF!</v>
      </c>
      <c r="M923" s="23" t="e">
        <f t="shared" si="73"/>
        <v>#REF!</v>
      </c>
    </row>
    <row r="924" spans="1:13">
      <c r="A924" s="4" t="s">
        <v>6529</v>
      </c>
      <c r="B924" s="5" t="s">
        <v>1380</v>
      </c>
      <c r="C924" s="5" t="s">
        <v>3872</v>
      </c>
      <c r="D924" s="5" t="s">
        <v>3873</v>
      </c>
      <c r="E924" s="5">
        <v>10</v>
      </c>
      <c r="F924">
        <f>IFERROR(VLOOKUP(C924,[2]Sheet1!$E:$G,3,FALSE),0)</f>
        <v>115</v>
      </c>
      <c r="G924" s="6">
        <f>VLOOKUP(C924,[1]Sheet1!$A:$S,19,FALSE)</f>
        <v>713.6</v>
      </c>
      <c r="H924" s="6">
        <f t="shared" si="71"/>
        <v>82064</v>
      </c>
      <c r="I924" s="19">
        <f t="shared" si="74"/>
        <v>4.2432103852792234E-5</v>
      </c>
      <c r="J924" s="7">
        <f t="shared" si="75"/>
        <v>0.99201406437691608</v>
      </c>
      <c r="K924" s="23" t="str">
        <f t="shared" si="72"/>
        <v>C</v>
      </c>
      <c r="L924" s="23" t="e">
        <f>VLOOKUP(C924,#REF!,4,FALSE)</f>
        <v>#REF!</v>
      </c>
      <c r="M924" s="23" t="e">
        <f t="shared" si="73"/>
        <v>#REF!</v>
      </c>
    </row>
    <row r="925" spans="1:13">
      <c r="A925" s="4" t="s">
        <v>6502</v>
      </c>
      <c r="B925" s="5" t="s">
        <v>1460</v>
      </c>
      <c r="C925" s="5" t="s">
        <v>3884</v>
      </c>
      <c r="D925" s="5" t="s">
        <v>3885</v>
      </c>
      <c r="E925" s="5">
        <v>8</v>
      </c>
      <c r="F925">
        <f>IFERROR(VLOOKUP(C925,[2]Sheet1!$E:$G,3,FALSE),0)</f>
        <v>134</v>
      </c>
      <c r="G925" s="6">
        <f>VLOOKUP(C925,[1]Sheet1!$A:$S,19,FALSE)</f>
        <v>606.98</v>
      </c>
      <c r="H925" s="6">
        <f t="shared" si="71"/>
        <v>81335.320000000007</v>
      </c>
      <c r="I925" s="19">
        <f t="shared" si="74"/>
        <v>4.2055331754972821E-5</v>
      </c>
      <c r="J925" s="7">
        <f t="shared" si="75"/>
        <v>0.99205611970867102</v>
      </c>
      <c r="K925" s="23" t="str">
        <f t="shared" si="72"/>
        <v>C</v>
      </c>
      <c r="L925" s="23" t="e">
        <f>VLOOKUP(C925,#REF!,4,FALSE)</f>
        <v>#REF!</v>
      </c>
      <c r="M925" s="23" t="e">
        <f t="shared" si="73"/>
        <v>#REF!</v>
      </c>
    </row>
    <row r="926" spans="1:13">
      <c r="A926" s="4" t="s">
        <v>6547</v>
      </c>
      <c r="B926" s="5" t="s">
        <v>285</v>
      </c>
      <c r="C926" s="5" t="s">
        <v>3886</v>
      </c>
      <c r="D926" s="5" t="s">
        <v>6787</v>
      </c>
      <c r="E926" s="5">
        <v>20</v>
      </c>
      <c r="F926">
        <f>IFERROR(VLOOKUP(C926,[2]Sheet1!$E:$G,3,FALSE),0)</f>
        <v>54</v>
      </c>
      <c r="G926" s="6">
        <f>VLOOKUP(C926,[1]Sheet1!$A:$S,19,FALSE)</f>
        <v>1500</v>
      </c>
      <c r="H926" s="6">
        <f t="shared" si="71"/>
        <v>81000</v>
      </c>
      <c r="I926" s="19">
        <f t="shared" si="74"/>
        <v>4.1881950819801265E-5</v>
      </c>
      <c r="J926" s="7">
        <f t="shared" si="75"/>
        <v>0.9920980016594908</v>
      </c>
      <c r="K926" s="23" t="str">
        <f t="shared" si="72"/>
        <v>C</v>
      </c>
      <c r="L926" s="23" t="e">
        <f>VLOOKUP(C926,#REF!,4,FALSE)</f>
        <v>#REF!</v>
      </c>
      <c r="M926" s="23" t="e">
        <f t="shared" si="73"/>
        <v>#REF!</v>
      </c>
    </row>
    <row r="927" spans="1:13">
      <c r="A927" s="4" t="s">
        <v>6529</v>
      </c>
      <c r="B927" s="5" t="s">
        <v>317</v>
      </c>
      <c r="C927" s="5" t="s">
        <v>3888</v>
      </c>
      <c r="D927" s="5" t="s">
        <v>6788</v>
      </c>
      <c r="E927" s="5">
        <v>1</v>
      </c>
      <c r="F927">
        <f>IFERROR(VLOOKUP(C927,[2]Sheet1!$E:$G,3,FALSE),0)</f>
        <v>1</v>
      </c>
      <c r="G927" s="6">
        <f>VLOOKUP(C927,[1]Sheet1!$A:$S,19,FALSE)</f>
        <v>80672.27</v>
      </c>
      <c r="H927" s="6">
        <f t="shared" si="71"/>
        <v>80672.27</v>
      </c>
      <c r="I927" s="19">
        <f t="shared" si="74"/>
        <v>4.1712494378539865E-5</v>
      </c>
      <c r="J927" s="7">
        <f t="shared" si="75"/>
        <v>0.99213971415386937</v>
      </c>
      <c r="K927" s="23" t="str">
        <f t="shared" si="72"/>
        <v>C</v>
      </c>
      <c r="L927" s="23" t="e">
        <f>VLOOKUP(C927,#REF!,4,FALSE)</f>
        <v>#REF!</v>
      </c>
      <c r="M927" s="23" t="e">
        <f t="shared" si="73"/>
        <v>#REF!</v>
      </c>
    </row>
    <row r="928" spans="1:13">
      <c r="A928" s="4" t="s">
        <v>6514</v>
      </c>
      <c r="B928" s="5" t="s">
        <v>285</v>
      </c>
      <c r="C928" s="5" t="s">
        <v>3898</v>
      </c>
      <c r="D928" s="5" t="s">
        <v>6789</v>
      </c>
      <c r="E928" s="5">
        <v>1</v>
      </c>
      <c r="F928">
        <f>IFERROR(VLOOKUP(C928,[2]Sheet1!$E:$G,3,FALSE),0)</f>
        <v>1</v>
      </c>
      <c r="G928" s="6">
        <f>VLOOKUP(C928,[1]Sheet1!$A:$S,19,FALSE)</f>
        <v>80252</v>
      </c>
      <c r="H928" s="6">
        <f t="shared" si="71"/>
        <v>80252</v>
      </c>
      <c r="I928" s="19">
        <f t="shared" si="74"/>
        <v>4.1495189101119646E-5</v>
      </c>
      <c r="J928" s="7">
        <f t="shared" si="75"/>
        <v>0.99218120934297049</v>
      </c>
      <c r="K928" s="23" t="str">
        <f t="shared" si="72"/>
        <v>C</v>
      </c>
      <c r="L928" s="23" t="e">
        <f>VLOOKUP(C928,#REF!,4,FALSE)</f>
        <v>#REF!</v>
      </c>
      <c r="M928" s="23" t="e">
        <f t="shared" si="73"/>
        <v>#REF!</v>
      </c>
    </row>
    <row r="929" spans="1:13">
      <c r="A929" s="4" t="s">
        <v>6497</v>
      </c>
      <c r="B929" s="5" t="s">
        <v>186</v>
      </c>
      <c r="C929" s="5" t="s">
        <v>3904</v>
      </c>
      <c r="D929" s="5" t="s">
        <v>3905</v>
      </c>
      <c r="E929" s="5">
        <v>40</v>
      </c>
      <c r="F929">
        <f>IFERROR(VLOOKUP(C929,[2]Sheet1!$E:$G,3,FALSE),0)</f>
        <v>124</v>
      </c>
      <c r="G929" s="6">
        <f>VLOOKUP(C929,[1]Sheet1!$A:$S,19,FALSE)</f>
        <v>643.91999999999996</v>
      </c>
      <c r="H929" s="6">
        <f t="shared" si="71"/>
        <v>79846.080000000002</v>
      </c>
      <c r="I929" s="19">
        <f t="shared" si="74"/>
        <v>4.1285303650789106E-5</v>
      </c>
      <c r="J929" s="7">
        <f t="shared" si="75"/>
        <v>0.99222249464662127</v>
      </c>
      <c r="K929" s="23" t="str">
        <f t="shared" si="72"/>
        <v>C</v>
      </c>
      <c r="L929" s="23" t="e">
        <f>VLOOKUP(C929,#REF!,4,FALSE)</f>
        <v>#REF!</v>
      </c>
      <c r="M929" s="23" t="e">
        <f t="shared" si="73"/>
        <v>#REF!</v>
      </c>
    </row>
    <row r="930" spans="1:13">
      <c r="A930" s="4" t="s">
        <v>6514</v>
      </c>
      <c r="B930" s="5" t="s">
        <v>1442</v>
      </c>
      <c r="C930" s="5" t="s">
        <v>3906</v>
      </c>
      <c r="D930" s="5" t="s">
        <v>6790</v>
      </c>
      <c r="E930" s="5">
        <v>3</v>
      </c>
      <c r="F930">
        <f>IFERROR(VLOOKUP(C930,[2]Sheet1!$E:$G,3,FALSE),0)</f>
        <v>6</v>
      </c>
      <c r="G930" s="6">
        <f>VLOOKUP(C930,[1]Sheet1!$A:$S,19,FALSE)</f>
        <v>13247</v>
      </c>
      <c r="H930" s="6">
        <f t="shared" si="71"/>
        <v>79482</v>
      </c>
      <c r="I930" s="19">
        <f t="shared" si="74"/>
        <v>4.1097052037770919E-5</v>
      </c>
      <c r="J930" s="7">
        <f t="shared" si="75"/>
        <v>0.99226359169865908</v>
      </c>
      <c r="K930" s="23" t="str">
        <f t="shared" si="72"/>
        <v>C</v>
      </c>
      <c r="L930" s="23" t="e">
        <f>VLOOKUP(C930,#REF!,4,FALSE)</f>
        <v>#REF!</v>
      </c>
      <c r="M930" s="23" t="e">
        <f t="shared" si="73"/>
        <v>#REF!</v>
      </c>
    </row>
    <row r="931" spans="1:13">
      <c r="A931" s="4" t="s">
        <v>6514</v>
      </c>
      <c r="B931" s="5" t="s">
        <v>1358</v>
      </c>
      <c r="C931" s="5" t="s">
        <v>3908</v>
      </c>
      <c r="D931" s="5" t="s">
        <v>3909</v>
      </c>
      <c r="E931" s="5">
        <v>2</v>
      </c>
      <c r="F931">
        <f>IFERROR(VLOOKUP(C931,[2]Sheet1!$E:$G,3,FALSE),0)</f>
        <v>2</v>
      </c>
      <c r="G931" s="6">
        <f>VLOOKUP(C931,[1]Sheet1!$A:$S,19,FALSE)</f>
        <v>39495.800000000003</v>
      </c>
      <c r="H931" s="6">
        <f t="shared" si="71"/>
        <v>78991.600000000006</v>
      </c>
      <c r="I931" s="19">
        <f t="shared" si="74"/>
        <v>4.084348526391869E-5</v>
      </c>
      <c r="J931" s="7">
        <f t="shared" si="75"/>
        <v>0.99230443518392297</v>
      </c>
      <c r="K931" s="23" t="str">
        <f t="shared" si="72"/>
        <v>C</v>
      </c>
      <c r="L931" s="23" t="e">
        <f>VLOOKUP(C931,#REF!,4,FALSE)</f>
        <v>#REF!</v>
      </c>
      <c r="M931" s="23" t="e">
        <f t="shared" si="73"/>
        <v>#REF!</v>
      </c>
    </row>
    <row r="932" spans="1:13">
      <c r="A932" s="4" t="s">
        <v>6514</v>
      </c>
      <c r="B932" s="5" t="s">
        <v>739</v>
      </c>
      <c r="C932" s="5" t="s">
        <v>3912</v>
      </c>
      <c r="D932" s="5" t="s">
        <v>3913</v>
      </c>
      <c r="E932" s="5">
        <v>1</v>
      </c>
      <c r="F932">
        <f>IFERROR(VLOOKUP(C932,[2]Sheet1!$E:$G,3,FALSE),0)</f>
        <v>1</v>
      </c>
      <c r="G932" s="6">
        <f>VLOOKUP(C932,[1]Sheet1!$A:$S,19,FALSE)</f>
        <v>78800</v>
      </c>
      <c r="H932" s="6">
        <f t="shared" si="71"/>
        <v>78800</v>
      </c>
      <c r="I932" s="19">
        <f t="shared" si="74"/>
        <v>4.0744416353090617E-5</v>
      </c>
      <c r="J932" s="7">
        <f t="shared" si="75"/>
        <v>0.99234517960027602</v>
      </c>
      <c r="K932" s="23" t="str">
        <f t="shared" si="72"/>
        <v>C</v>
      </c>
      <c r="L932" s="23" t="e">
        <f>VLOOKUP(C932,#REF!,4,FALSE)</f>
        <v>#REF!</v>
      </c>
      <c r="M932" s="23" t="e">
        <f t="shared" si="73"/>
        <v>#REF!</v>
      </c>
    </row>
    <row r="933" spans="1:13">
      <c r="A933" s="4" t="s">
        <v>6514</v>
      </c>
      <c r="B933" s="5" t="s">
        <v>555</v>
      </c>
      <c r="C933" s="5" t="s">
        <v>2287</v>
      </c>
      <c r="D933" s="5" t="s">
        <v>6791</v>
      </c>
      <c r="E933" s="5">
        <v>48</v>
      </c>
      <c r="F933">
        <f>IFERROR(VLOOKUP(C933,[2]Sheet1!$E:$G,3,FALSE),0)</f>
        <v>14</v>
      </c>
      <c r="G933" s="6">
        <f>VLOOKUP(C933,[1]Sheet1!$A:$S,19,FALSE)</f>
        <v>5613</v>
      </c>
      <c r="H933" s="6">
        <f t="shared" si="71"/>
        <v>78582</v>
      </c>
      <c r="I933" s="19">
        <f t="shared" si="74"/>
        <v>4.0631697028662014E-5</v>
      </c>
      <c r="J933" s="7">
        <f t="shared" si="75"/>
        <v>0.99238581129730463</v>
      </c>
      <c r="K933" s="23" t="str">
        <f t="shared" si="72"/>
        <v>C</v>
      </c>
      <c r="L933" s="23" t="e">
        <f>VLOOKUP(C933,#REF!,4,FALSE)</f>
        <v>#REF!</v>
      </c>
      <c r="M933" s="23" t="e">
        <f t="shared" si="73"/>
        <v>#REF!</v>
      </c>
    </row>
    <row r="934" spans="1:13">
      <c r="A934" s="4" t="s">
        <v>6514</v>
      </c>
      <c r="B934" s="5" t="s">
        <v>1842</v>
      </c>
      <c r="C934" s="5" t="s">
        <v>3914</v>
      </c>
      <c r="D934" s="5" t="s">
        <v>3915</v>
      </c>
      <c r="E934" s="5">
        <v>40</v>
      </c>
      <c r="F934">
        <f>IFERROR(VLOOKUP(C934,[2]Sheet1!$E:$G,3,FALSE),0)</f>
        <v>479</v>
      </c>
      <c r="G934" s="6">
        <f>VLOOKUP(C934,[1]Sheet1!$A:$S,19,FALSE)</f>
        <v>163.43</v>
      </c>
      <c r="H934" s="6">
        <f t="shared" si="71"/>
        <v>78282.97</v>
      </c>
      <c r="I934" s="19">
        <f t="shared" si="74"/>
        <v>4.0477080241579974E-5</v>
      </c>
      <c r="J934" s="7">
        <f t="shared" si="75"/>
        <v>0.99242628837754621</v>
      </c>
      <c r="K934" s="23" t="str">
        <f t="shared" si="72"/>
        <v>C</v>
      </c>
      <c r="L934" s="23" t="e">
        <f>VLOOKUP(C934,#REF!,4,FALSE)</f>
        <v>#REF!</v>
      </c>
      <c r="M934" s="23" t="e">
        <f t="shared" si="73"/>
        <v>#REF!</v>
      </c>
    </row>
    <row r="935" spans="1:13">
      <c r="A935" s="4" t="s">
        <v>6529</v>
      </c>
      <c r="B935" s="5" t="s">
        <v>317</v>
      </c>
      <c r="C935" s="5" t="s">
        <v>3916</v>
      </c>
      <c r="D935" s="5" t="s">
        <v>3917</v>
      </c>
      <c r="E935" s="5">
        <v>1</v>
      </c>
      <c r="F935">
        <f>IFERROR(VLOOKUP(C935,[2]Sheet1!$E:$G,3,FALSE),0)</f>
        <v>1</v>
      </c>
      <c r="G935" s="6">
        <f>VLOOKUP(C935,[1]Sheet1!$A:$S,19,FALSE)</f>
        <v>78000</v>
      </c>
      <c r="H935" s="6">
        <f t="shared" si="71"/>
        <v>78000</v>
      </c>
      <c r="I935" s="19">
        <f t="shared" si="74"/>
        <v>4.0330767456104921E-5</v>
      </c>
      <c r="J935" s="7">
        <f t="shared" si="75"/>
        <v>0.99246661914500234</v>
      </c>
      <c r="K935" s="23" t="str">
        <f t="shared" si="72"/>
        <v>C</v>
      </c>
      <c r="L935" s="23" t="e">
        <f>VLOOKUP(C935,#REF!,4,FALSE)</f>
        <v>#REF!</v>
      </c>
      <c r="M935" s="23" t="e">
        <f t="shared" si="73"/>
        <v>#REF!</v>
      </c>
    </row>
    <row r="936" spans="1:13">
      <c r="A936" s="4" t="s">
        <v>6506</v>
      </c>
      <c r="B936" s="5" t="s">
        <v>285</v>
      </c>
      <c r="C936" s="5" t="s">
        <v>3922</v>
      </c>
      <c r="D936" s="5" t="s">
        <v>6792</v>
      </c>
      <c r="E936" s="5">
        <v>25</v>
      </c>
      <c r="F936">
        <f>IFERROR(VLOOKUP(C936,[2]Sheet1!$E:$G,3,FALSE),0)</f>
        <v>47</v>
      </c>
      <c r="G936" s="6">
        <f>VLOOKUP(C936,[1]Sheet1!$A:$S,19,FALSE)</f>
        <v>1650</v>
      </c>
      <c r="H936" s="6">
        <f t="shared" si="71"/>
        <v>77550</v>
      </c>
      <c r="I936" s="19">
        <f t="shared" si="74"/>
        <v>4.0098089951550468E-5</v>
      </c>
      <c r="J936" s="7">
        <f t="shared" si="75"/>
        <v>0.99250671723495387</v>
      </c>
      <c r="K936" s="23" t="str">
        <f t="shared" si="72"/>
        <v>C</v>
      </c>
      <c r="L936" s="23" t="e">
        <f>VLOOKUP(C936,#REF!,4,FALSE)</f>
        <v>#REF!</v>
      </c>
      <c r="M936" s="23" t="e">
        <f t="shared" si="73"/>
        <v>#REF!</v>
      </c>
    </row>
    <row r="937" spans="1:13">
      <c r="A937" s="4" t="s">
        <v>6547</v>
      </c>
      <c r="B937" s="5" t="s">
        <v>1358</v>
      </c>
      <c r="C937" s="5" t="s">
        <v>3924</v>
      </c>
      <c r="D937" s="5" t="s">
        <v>6793</v>
      </c>
      <c r="E937" s="5">
        <v>1</v>
      </c>
      <c r="F937">
        <f>IFERROR(VLOOKUP(C937,[2]Sheet1!$E:$G,3,FALSE),0)</f>
        <v>2</v>
      </c>
      <c r="G937" s="6">
        <f>VLOOKUP(C937,[1]Sheet1!$A:$S,19,FALSE)</f>
        <v>38655.46</v>
      </c>
      <c r="H937" s="6">
        <f t="shared" si="71"/>
        <v>77310.92</v>
      </c>
      <c r="I937" s="19">
        <f t="shared" si="74"/>
        <v>3.9974470978686295E-5</v>
      </c>
      <c r="J937" s="7">
        <f t="shared" si="75"/>
        <v>0.99254669170593257</v>
      </c>
      <c r="K937" s="23" t="str">
        <f t="shared" si="72"/>
        <v>C</v>
      </c>
      <c r="L937" s="23" t="e">
        <f>VLOOKUP(C937,#REF!,4,FALSE)</f>
        <v>#REF!</v>
      </c>
      <c r="M937" s="23" t="e">
        <f t="shared" si="73"/>
        <v>#REF!</v>
      </c>
    </row>
    <row r="938" spans="1:13">
      <c r="A938" s="4" t="s">
        <v>6514</v>
      </c>
      <c r="B938" s="5" t="s">
        <v>1358</v>
      </c>
      <c r="C938" s="5" t="s">
        <v>3926</v>
      </c>
      <c r="D938" s="5" t="s">
        <v>6794</v>
      </c>
      <c r="E938" s="5">
        <v>2</v>
      </c>
      <c r="F938">
        <f>IFERROR(VLOOKUP(C938,[2]Sheet1!$E:$G,3,FALSE),0)</f>
        <v>4</v>
      </c>
      <c r="G938" s="6">
        <f>VLOOKUP(C938,[1]Sheet1!$A:$S,19,FALSE)</f>
        <v>19327.73</v>
      </c>
      <c r="H938" s="6">
        <f t="shared" si="71"/>
        <v>77310.92</v>
      </c>
      <c r="I938" s="19">
        <f t="shared" si="74"/>
        <v>3.9974470978686295E-5</v>
      </c>
      <c r="J938" s="7">
        <f t="shared" si="75"/>
        <v>0.99258666617691127</v>
      </c>
      <c r="K938" s="23" t="str">
        <f t="shared" si="72"/>
        <v>C</v>
      </c>
      <c r="L938" s="23" t="e">
        <f>VLOOKUP(C938,#REF!,4,FALSE)</f>
        <v>#REF!</v>
      </c>
      <c r="M938" s="23" t="e">
        <f t="shared" si="73"/>
        <v>#REF!</v>
      </c>
    </row>
    <row r="939" spans="1:13">
      <c r="A939" s="4" t="s">
        <v>6547</v>
      </c>
      <c r="B939" s="5" t="s">
        <v>1358</v>
      </c>
      <c r="C939" s="5" t="s">
        <v>3928</v>
      </c>
      <c r="D939" s="5" t="s">
        <v>3929</v>
      </c>
      <c r="E939" s="5">
        <v>4</v>
      </c>
      <c r="F939">
        <f>IFERROR(VLOOKUP(C939,[2]Sheet1!$E:$G,3,FALSE),0)</f>
        <v>7</v>
      </c>
      <c r="G939" s="6">
        <f>VLOOKUP(C939,[1]Sheet1!$A:$S,19,FALSE)</f>
        <v>10924.37</v>
      </c>
      <c r="H939" s="6">
        <f t="shared" si="71"/>
        <v>76470.590000000011</v>
      </c>
      <c r="I939" s="19">
        <f t="shared" si="74"/>
        <v>3.9539969006681321E-5</v>
      </c>
      <c r="J939" s="7">
        <f t="shared" si="75"/>
        <v>0.9926262061459179</v>
      </c>
      <c r="K939" s="23" t="str">
        <f t="shared" si="72"/>
        <v>C</v>
      </c>
      <c r="L939" s="23" t="e">
        <f>VLOOKUP(C939,#REF!,4,FALSE)</f>
        <v>#REF!</v>
      </c>
      <c r="M939" s="23" t="e">
        <f t="shared" si="73"/>
        <v>#REF!</v>
      </c>
    </row>
    <row r="940" spans="1:13">
      <c r="A940" s="4" t="s">
        <v>6514</v>
      </c>
      <c r="B940" s="5" t="s">
        <v>286</v>
      </c>
      <c r="C940" s="5" t="s">
        <v>3935</v>
      </c>
      <c r="D940" s="5" t="s">
        <v>3936</v>
      </c>
      <c r="E940" s="5">
        <v>2</v>
      </c>
      <c r="F940">
        <f>IFERROR(VLOOKUP(C940,[2]Sheet1!$E:$G,3,FALSE),0)</f>
        <v>2</v>
      </c>
      <c r="G940" s="6">
        <f>VLOOKUP(C940,[1]Sheet1!$A:$S,19,FALSE)</f>
        <v>38000</v>
      </c>
      <c r="H940" s="6">
        <f t="shared" si="71"/>
        <v>76000</v>
      </c>
      <c r="I940" s="19">
        <f t="shared" si="74"/>
        <v>3.9296645213640692E-5</v>
      </c>
      <c r="J940" s="7">
        <f t="shared" si="75"/>
        <v>0.99266550279113153</v>
      </c>
      <c r="K940" s="23" t="str">
        <f t="shared" si="72"/>
        <v>C</v>
      </c>
      <c r="L940" s="23" t="e">
        <f>VLOOKUP(C940,#REF!,4,FALSE)</f>
        <v>#REF!</v>
      </c>
      <c r="M940" s="23" t="e">
        <f t="shared" si="73"/>
        <v>#REF!</v>
      </c>
    </row>
    <row r="941" spans="1:13">
      <c r="A941" s="4" t="s">
        <v>6529</v>
      </c>
      <c r="B941" s="5" t="s">
        <v>186</v>
      </c>
      <c r="C941" s="5" t="s">
        <v>3937</v>
      </c>
      <c r="D941" s="5" t="s">
        <v>3938</v>
      </c>
      <c r="E941" s="5">
        <v>20</v>
      </c>
      <c r="F941">
        <f>IFERROR(VLOOKUP(C941,[2]Sheet1!$E:$G,3,FALSE),0)</f>
        <v>58</v>
      </c>
      <c r="G941" s="6">
        <f>VLOOKUP(C941,[1]Sheet1!$A:$S,19,FALSE)</f>
        <v>1304.78</v>
      </c>
      <c r="H941" s="6">
        <f t="shared" si="71"/>
        <v>75677.240000000005</v>
      </c>
      <c r="I941" s="19">
        <f t="shared" si="74"/>
        <v>3.9129758566151819E-5</v>
      </c>
      <c r="J941" s="7">
        <f t="shared" si="75"/>
        <v>0.99270463254969765</v>
      </c>
      <c r="K941" s="23" t="str">
        <f t="shared" si="72"/>
        <v>C</v>
      </c>
      <c r="L941" s="23" t="e">
        <f>VLOOKUP(C941,#REF!,4,FALSE)</f>
        <v>#REF!</v>
      </c>
      <c r="M941" s="23" t="e">
        <f t="shared" si="73"/>
        <v>#REF!</v>
      </c>
    </row>
    <row r="942" spans="1:13">
      <c r="A942" s="4" t="s">
        <v>6529</v>
      </c>
      <c r="B942" s="5" t="s">
        <v>1358</v>
      </c>
      <c r="C942" s="5" t="s">
        <v>4171</v>
      </c>
      <c r="D942" s="5" t="s">
        <v>6795</v>
      </c>
      <c r="E942" s="5">
        <v>2</v>
      </c>
      <c r="F942">
        <f>IFERROR(VLOOKUP(C942,[2]Sheet1!$E:$G,3,FALSE),0)</f>
        <v>5</v>
      </c>
      <c r="G942" s="6">
        <f>VLOOKUP(C942,[1]Sheet1!$A:$S,19,FALSE)</f>
        <v>15126.05</v>
      </c>
      <c r="H942" s="6">
        <f t="shared" si="71"/>
        <v>75630.25</v>
      </c>
      <c r="I942" s="19">
        <f t="shared" si="74"/>
        <v>3.910546186406512E-5</v>
      </c>
      <c r="J942" s="7">
        <f t="shared" si="75"/>
        <v>0.99274373801156168</v>
      </c>
      <c r="K942" s="23" t="str">
        <f t="shared" si="72"/>
        <v>C</v>
      </c>
      <c r="L942" s="23" t="e">
        <f>VLOOKUP(C942,#REF!,4,FALSE)</f>
        <v>#REF!</v>
      </c>
      <c r="M942" s="23" t="e">
        <f t="shared" si="73"/>
        <v>#REF!</v>
      </c>
    </row>
    <row r="943" spans="1:13">
      <c r="A943" s="4" t="s">
        <v>6529</v>
      </c>
      <c r="B943" s="5" t="s">
        <v>285</v>
      </c>
      <c r="C943" s="5" t="s">
        <v>3941</v>
      </c>
      <c r="D943" s="5" t="s">
        <v>3942</v>
      </c>
      <c r="E943" s="5">
        <v>1</v>
      </c>
      <c r="F943">
        <f>IFERROR(VLOOKUP(C943,[2]Sheet1!$E:$G,3,FALSE),0)</f>
        <v>1</v>
      </c>
      <c r="G943" s="6">
        <f>VLOOKUP(C943,[1]Sheet1!$A:$S,19,FALSE)</f>
        <v>75630.25</v>
      </c>
      <c r="H943" s="6">
        <f t="shared" si="71"/>
        <v>75630.25</v>
      </c>
      <c r="I943" s="19">
        <f t="shared" si="74"/>
        <v>3.910546186406512E-5</v>
      </c>
      <c r="J943" s="7">
        <f t="shared" si="75"/>
        <v>0.99278284347342571</v>
      </c>
      <c r="K943" s="23" t="str">
        <f t="shared" si="72"/>
        <v>C</v>
      </c>
      <c r="L943" s="23" t="e">
        <f>VLOOKUP(C943,#REF!,4,FALSE)</f>
        <v>#REF!</v>
      </c>
      <c r="M943" s="23" t="e">
        <f t="shared" si="73"/>
        <v>#REF!</v>
      </c>
    </row>
    <row r="944" spans="1:13">
      <c r="A944" s="4" t="s">
        <v>6514</v>
      </c>
      <c r="B944" s="5" t="s">
        <v>801</v>
      </c>
      <c r="C944" s="5" t="s">
        <v>3947</v>
      </c>
      <c r="D944" s="5" t="s">
        <v>3948</v>
      </c>
      <c r="E944" s="5">
        <v>200</v>
      </c>
      <c r="F944">
        <f>IFERROR(VLOOKUP(C944,[2]Sheet1!$E:$G,3,FALSE),0)</f>
        <v>284</v>
      </c>
      <c r="G944" s="6">
        <f>VLOOKUP(C944,[1]Sheet1!$A:$S,19,FALSE)</f>
        <v>265</v>
      </c>
      <c r="H944" s="6">
        <f t="shared" si="71"/>
        <v>75260</v>
      </c>
      <c r="I944" s="19">
        <f t="shared" si="74"/>
        <v>3.8914019983928927E-5</v>
      </c>
      <c r="J944" s="7">
        <f t="shared" si="75"/>
        <v>0.99282175749340962</v>
      </c>
      <c r="K944" s="23" t="str">
        <f t="shared" si="72"/>
        <v>C</v>
      </c>
      <c r="L944" s="23" t="e">
        <f>VLOOKUP(C944,#REF!,4,FALSE)</f>
        <v>#REF!</v>
      </c>
      <c r="M944" s="23" t="e">
        <f t="shared" si="73"/>
        <v>#REF!</v>
      </c>
    </row>
    <row r="945" spans="1:13">
      <c r="A945" s="4" t="s">
        <v>6529</v>
      </c>
      <c r="B945" s="5" t="s">
        <v>54</v>
      </c>
      <c r="C945" s="5" t="s">
        <v>3949</v>
      </c>
      <c r="D945" s="5" t="s">
        <v>3950</v>
      </c>
      <c r="E945" s="5">
        <v>2</v>
      </c>
      <c r="F945">
        <f>IFERROR(VLOOKUP(C945,[2]Sheet1!$E:$G,3,FALSE),0)</f>
        <v>5</v>
      </c>
      <c r="G945" s="6">
        <f>VLOOKUP(C945,[1]Sheet1!$A:$S,19,FALSE)</f>
        <v>15000</v>
      </c>
      <c r="H945" s="6">
        <f t="shared" si="71"/>
        <v>75000</v>
      </c>
      <c r="I945" s="19">
        <f t="shared" si="74"/>
        <v>3.8779584092408577E-5</v>
      </c>
      <c r="J945" s="7">
        <f t="shared" si="75"/>
        <v>0.99286053707750199</v>
      </c>
      <c r="K945" s="23" t="str">
        <f t="shared" si="72"/>
        <v>C</v>
      </c>
      <c r="L945" s="23" t="e">
        <f>VLOOKUP(C945,#REF!,4,FALSE)</f>
        <v>#REF!</v>
      </c>
      <c r="M945" s="23" t="e">
        <f t="shared" si="73"/>
        <v>#REF!</v>
      </c>
    </row>
    <row r="946" spans="1:13">
      <c r="A946" s="4" t="s">
        <v>6514</v>
      </c>
      <c r="B946" s="5" t="s">
        <v>285</v>
      </c>
      <c r="C946" s="5" t="s">
        <v>3957</v>
      </c>
      <c r="D946" s="5" t="s">
        <v>3958</v>
      </c>
      <c r="E946" s="5">
        <v>1</v>
      </c>
      <c r="F946">
        <f>IFERROR(VLOOKUP(C946,[2]Sheet1!$E:$G,3,FALSE),0)</f>
        <v>1</v>
      </c>
      <c r="G946" s="6">
        <f>VLOOKUP(C946,[1]Sheet1!$A:$S,19,FALSE)</f>
        <v>75000</v>
      </c>
      <c r="H946" s="6">
        <f t="shared" si="71"/>
        <v>75000</v>
      </c>
      <c r="I946" s="19">
        <f t="shared" si="74"/>
        <v>3.8779584092408577E-5</v>
      </c>
      <c r="J946" s="7">
        <f t="shared" si="75"/>
        <v>0.99289931666159437</v>
      </c>
      <c r="K946" s="23" t="str">
        <f t="shared" si="72"/>
        <v>C</v>
      </c>
      <c r="L946" s="23" t="e">
        <f>VLOOKUP(C946,#REF!,4,FALSE)</f>
        <v>#REF!</v>
      </c>
      <c r="M946" s="23" t="e">
        <f t="shared" si="73"/>
        <v>#REF!</v>
      </c>
    </row>
    <row r="947" spans="1:13">
      <c r="A947" s="4" t="s">
        <v>6514</v>
      </c>
      <c r="B947" s="5" t="s">
        <v>186</v>
      </c>
      <c r="C947" s="5" t="s">
        <v>3971</v>
      </c>
      <c r="D947" s="5" t="s">
        <v>3972</v>
      </c>
      <c r="E947" s="5">
        <v>300</v>
      </c>
      <c r="F947">
        <f>IFERROR(VLOOKUP(C947,[2]Sheet1!$E:$G,3,FALSE),0)</f>
        <v>1479</v>
      </c>
      <c r="G947" s="6">
        <f>VLOOKUP(C947,[1]Sheet1!$A:$S,19,FALSE)</f>
        <v>50.56</v>
      </c>
      <c r="H947" s="6">
        <f t="shared" si="71"/>
        <v>74778.240000000005</v>
      </c>
      <c r="I947" s="19">
        <f t="shared" si="74"/>
        <v>3.8664920618164148E-5</v>
      </c>
      <c r="J947" s="7">
        <f t="shared" si="75"/>
        <v>0.99293798158221258</v>
      </c>
      <c r="K947" s="23" t="str">
        <f t="shared" si="72"/>
        <v>C</v>
      </c>
      <c r="L947" s="23" t="e">
        <f>VLOOKUP(C947,#REF!,4,FALSE)</f>
        <v>#REF!</v>
      </c>
      <c r="M947" s="23" t="e">
        <f t="shared" si="73"/>
        <v>#REF!</v>
      </c>
    </row>
    <row r="948" spans="1:13">
      <c r="A948" s="4" t="s">
        <v>6547</v>
      </c>
      <c r="B948" s="5" t="s">
        <v>596</v>
      </c>
      <c r="C948" s="5" t="s">
        <v>3965</v>
      </c>
      <c r="D948" s="5" t="s">
        <v>6796</v>
      </c>
      <c r="E948" s="5">
        <v>1</v>
      </c>
      <c r="F948">
        <f>IFERROR(VLOOKUP(C948,[2]Sheet1!$E:$G,3,FALSE),0)</f>
        <v>1</v>
      </c>
      <c r="G948" s="6">
        <f>VLOOKUP(C948,[1]Sheet1!$A:$S,19,FALSE)</f>
        <v>74750</v>
      </c>
      <c r="H948" s="6">
        <f t="shared" si="71"/>
        <v>74750</v>
      </c>
      <c r="I948" s="19">
        <f t="shared" si="74"/>
        <v>3.865031881210055E-5</v>
      </c>
      <c r="J948" s="7">
        <f t="shared" si="75"/>
        <v>0.9929766319010247</v>
      </c>
      <c r="K948" s="23" t="str">
        <f t="shared" si="72"/>
        <v>C</v>
      </c>
      <c r="L948" s="23" t="e">
        <f>VLOOKUP(C948,#REF!,4,FALSE)</f>
        <v>#REF!</v>
      </c>
      <c r="M948" s="23" t="e">
        <f t="shared" si="73"/>
        <v>#REF!</v>
      </c>
    </row>
    <row r="949" spans="1:13">
      <c r="A949" s="4" t="s">
        <v>6547</v>
      </c>
      <c r="B949" s="5" t="s">
        <v>801</v>
      </c>
      <c r="C949" s="5" t="s">
        <v>3967</v>
      </c>
      <c r="D949" s="5" t="s">
        <v>6797</v>
      </c>
      <c r="E949" s="5">
        <v>100</v>
      </c>
      <c r="F949">
        <f>IFERROR(VLOOKUP(C949,[2]Sheet1!$E:$G,3,FALSE),0)</f>
        <v>100</v>
      </c>
      <c r="G949" s="6">
        <f>VLOOKUP(C949,[1]Sheet1!$A:$S,19,FALSE)</f>
        <v>744.62</v>
      </c>
      <c r="H949" s="6">
        <f t="shared" si="71"/>
        <v>74462</v>
      </c>
      <c r="I949" s="19">
        <f t="shared" si="74"/>
        <v>3.85014052091857E-5</v>
      </c>
      <c r="J949" s="7">
        <f t="shared" si="75"/>
        <v>0.99301513330623392</v>
      </c>
      <c r="K949" s="23" t="str">
        <f t="shared" si="72"/>
        <v>C</v>
      </c>
      <c r="L949" s="23" t="e">
        <f>VLOOKUP(C949,#REF!,4,FALSE)</f>
        <v>#REF!</v>
      </c>
      <c r="M949" s="23" t="e">
        <f t="shared" si="73"/>
        <v>#REF!</v>
      </c>
    </row>
    <row r="950" spans="1:13">
      <c r="A950" s="4" t="s">
        <v>6514</v>
      </c>
      <c r="B950" s="5" t="s">
        <v>285</v>
      </c>
      <c r="C950" s="5" t="s">
        <v>3975</v>
      </c>
      <c r="D950" s="5" t="s">
        <v>3976</v>
      </c>
      <c r="E950" s="5">
        <v>1</v>
      </c>
      <c r="F950">
        <f>IFERROR(VLOOKUP(C950,[2]Sheet1!$E:$G,3,FALSE),0)</f>
        <v>1</v>
      </c>
      <c r="G950" s="6">
        <f>VLOOKUP(C950,[1]Sheet1!$A:$S,19,FALSE)</f>
        <v>73950</v>
      </c>
      <c r="H950" s="6">
        <f t="shared" si="71"/>
        <v>73950</v>
      </c>
      <c r="I950" s="19">
        <f t="shared" si="74"/>
        <v>3.8236669915114861E-5</v>
      </c>
      <c r="J950" s="7">
        <f t="shared" si="75"/>
        <v>0.99305336997614901</v>
      </c>
      <c r="K950" s="23" t="str">
        <f t="shared" si="72"/>
        <v>C</v>
      </c>
      <c r="L950" s="23" t="e">
        <f>VLOOKUP(C950,#REF!,4,FALSE)</f>
        <v>#REF!</v>
      </c>
      <c r="M950" s="23" t="e">
        <f t="shared" si="73"/>
        <v>#REF!</v>
      </c>
    </row>
    <row r="951" spans="1:13">
      <c r="A951" s="4" t="s">
        <v>6514</v>
      </c>
      <c r="B951" s="5" t="s">
        <v>1358</v>
      </c>
      <c r="C951" s="5" t="s">
        <v>3979</v>
      </c>
      <c r="D951" s="5" t="s">
        <v>6798</v>
      </c>
      <c r="E951" s="5">
        <v>2</v>
      </c>
      <c r="F951">
        <f>IFERROR(VLOOKUP(C951,[2]Sheet1!$E:$G,3,FALSE),0)</f>
        <v>2</v>
      </c>
      <c r="G951" s="6">
        <f>VLOOKUP(C951,[1]Sheet1!$A:$S,19,FALSE)</f>
        <v>36974.79</v>
      </c>
      <c r="H951" s="6">
        <f t="shared" si="71"/>
        <v>73949.58</v>
      </c>
      <c r="I951" s="19">
        <f t="shared" si="74"/>
        <v>3.8236452749443945E-5</v>
      </c>
      <c r="J951" s="7">
        <f t="shared" si="75"/>
        <v>0.99309160642889849</v>
      </c>
      <c r="K951" s="23" t="str">
        <f t="shared" si="72"/>
        <v>C</v>
      </c>
      <c r="L951" s="23" t="e">
        <f>VLOOKUP(C951,#REF!,4,FALSE)</f>
        <v>#REF!</v>
      </c>
      <c r="M951" s="23" t="e">
        <f t="shared" si="73"/>
        <v>#REF!</v>
      </c>
    </row>
    <row r="952" spans="1:13">
      <c r="A952" s="4" t="s">
        <v>6514</v>
      </c>
      <c r="B952" s="5" t="s">
        <v>285</v>
      </c>
      <c r="C952" s="5" t="s">
        <v>3977</v>
      </c>
      <c r="D952" s="5" t="s">
        <v>3978</v>
      </c>
      <c r="E952" s="5">
        <v>1</v>
      </c>
      <c r="F952">
        <f>IFERROR(VLOOKUP(C952,[2]Sheet1!$E:$G,3,FALSE),0)</f>
        <v>2</v>
      </c>
      <c r="G952" s="6">
        <f>VLOOKUP(C952,[1]Sheet1!$A:$S,19,FALSE)</f>
        <v>36974.79</v>
      </c>
      <c r="H952" s="6">
        <f t="shared" si="71"/>
        <v>73949.58</v>
      </c>
      <c r="I952" s="19">
        <f t="shared" si="74"/>
        <v>3.8236452749443945E-5</v>
      </c>
      <c r="J952" s="7">
        <f t="shared" si="75"/>
        <v>0.99312984288164796</v>
      </c>
      <c r="K952" s="23" t="str">
        <f t="shared" si="72"/>
        <v>C</v>
      </c>
      <c r="L952" s="23" t="e">
        <f>VLOOKUP(C952,#REF!,4,FALSE)</f>
        <v>#REF!</v>
      </c>
      <c r="M952" s="23" t="e">
        <f t="shared" si="73"/>
        <v>#REF!</v>
      </c>
    </row>
    <row r="953" spans="1:13">
      <c r="A953" s="4" t="s">
        <v>6502</v>
      </c>
      <c r="B953" s="5" t="s">
        <v>1358</v>
      </c>
      <c r="C953" s="5" t="s">
        <v>3981</v>
      </c>
      <c r="D953" s="5" t="s">
        <v>6799</v>
      </c>
      <c r="E953" s="5">
        <v>2</v>
      </c>
      <c r="F953">
        <f>IFERROR(VLOOKUP(C953,[2]Sheet1!$E:$G,3,FALSE),0)</f>
        <v>4</v>
      </c>
      <c r="G953" s="6">
        <f>VLOOKUP(C953,[1]Sheet1!$A:$S,19,FALSE)</f>
        <v>18487.39</v>
      </c>
      <c r="H953" s="6">
        <f t="shared" si="71"/>
        <v>73949.56</v>
      </c>
      <c r="I953" s="19">
        <f t="shared" si="74"/>
        <v>3.8236442408221519E-5</v>
      </c>
      <c r="J953" s="7">
        <f t="shared" si="75"/>
        <v>0.99316807932405615</v>
      </c>
      <c r="K953" s="23" t="str">
        <f t="shared" si="72"/>
        <v>C</v>
      </c>
      <c r="L953" s="23" t="e">
        <f>VLOOKUP(C953,#REF!,4,FALSE)</f>
        <v>#REF!</v>
      </c>
      <c r="M953" s="23" t="e">
        <f t="shared" si="73"/>
        <v>#REF!</v>
      </c>
    </row>
    <row r="954" spans="1:13">
      <c r="A954" s="4" t="s">
        <v>6529</v>
      </c>
      <c r="B954" s="5" t="s">
        <v>1442</v>
      </c>
      <c r="C954" s="5" t="s">
        <v>3983</v>
      </c>
      <c r="D954" s="5" t="s">
        <v>6800</v>
      </c>
      <c r="E954" s="5">
        <v>6</v>
      </c>
      <c r="F954">
        <f>IFERROR(VLOOKUP(C954,[2]Sheet1!$E:$G,3,FALSE),0)</f>
        <v>10</v>
      </c>
      <c r="G954" s="6">
        <f>VLOOKUP(C954,[1]Sheet1!$A:$S,19,FALSE)</f>
        <v>7394</v>
      </c>
      <c r="H954" s="6">
        <f t="shared" si="71"/>
        <v>73940</v>
      </c>
      <c r="I954" s="19">
        <f t="shared" si="74"/>
        <v>3.8231499303902539E-5</v>
      </c>
      <c r="J954" s="7">
        <f t="shared" si="75"/>
        <v>0.99320631082336008</v>
      </c>
      <c r="K954" s="23" t="str">
        <f t="shared" si="72"/>
        <v>C</v>
      </c>
      <c r="L954" s="23" t="e">
        <f>VLOOKUP(C954,#REF!,4,FALSE)</f>
        <v>#REF!</v>
      </c>
      <c r="M954" s="23" t="e">
        <f t="shared" si="73"/>
        <v>#REF!</v>
      </c>
    </row>
    <row r="955" spans="1:13">
      <c r="A955" s="4" t="s">
        <v>6514</v>
      </c>
      <c r="B955" s="5" t="s">
        <v>367</v>
      </c>
      <c r="C955" s="5" t="s">
        <v>3987</v>
      </c>
      <c r="D955" s="5" t="s">
        <v>6801</v>
      </c>
      <c r="E955" s="5">
        <v>2</v>
      </c>
      <c r="F955">
        <f>IFERROR(VLOOKUP(C955,[2]Sheet1!$E:$G,3,FALSE),0)</f>
        <v>5</v>
      </c>
      <c r="G955" s="6">
        <f>VLOOKUP(C955,[1]Sheet1!$A:$S,19,FALSE)</f>
        <v>14775.68</v>
      </c>
      <c r="H955" s="6">
        <f t="shared" si="71"/>
        <v>73878.399999999994</v>
      </c>
      <c r="I955" s="19">
        <f t="shared" si="74"/>
        <v>3.8199648338834637E-5</v>
      </c>
      <c r="J955" s="7">
        <f t="shared" si="75"/>
        <v>0.99324451047169893</v>
      </c>
      <c r="K955" s="23" t="str">
        <f t="shared" si="72"/>
        <v>C</v>
      </c>
      <c r="L955" s="23" t="e">
        <f>VLOOKUP(C955,#REF!,4,FALSE)</f>
        <v>#REF!</v>
      </c>
      <c r="M955" s="23" t="e">
        <f t="shared" si="73"/>
        <v>#REF!</v>
      </c>
    </row>
    <row r="956" spans="1:13">
      <c r="A956" s="4" t="s">
        <v>6529</v>
      </c>
      <c r="B956" s="5" t="s">
        <v>186</v>
      </c>
      <c r="C956" s="5" t="s">
        <v>3989</v>
      </c>
      <c r="D956" s="5" t="s">
        <v>3990</v>
      </c>
      <c r="E956" s="5">
        <v>100</v>
      </c>
      <c r="F956">
        <f>IFERROR(VLOOKUP(C956,[2]Sheet1!$E:$G,3,FALSE),0)</f>
        <v>620</v>
      </c>
      <c r="G956" s="6">
        <f>VLOOKUP(C956,[1]Sheet1!$A:$S,19,FALSE)</f>
        <v>119.03</v>
      </c>
      <c r="H956" s="6">
        <f t="shared" si="71"/>
        <v>73798.600000000006</v>
      </c>
      <c r="I956" s="19">
        <f t="shared" si="74"/>
        <v>3.8158386861360319E-5</v>
      </c>
      <c r="J956" s="7">
        <f t="shared" si="75"/>
        <v>0.99328266885856031</v>
      </c>
      <c r="K956" s="23" t="str">
        <f t="shared" si="72"/>
        <v>C</v>
      </c>
      <c r="L956" s="23" t="e">
        <f>VLOOKUP(C956,#REF!,4,FALSE)</f>
        <v>#REF!</v>
      </c>
      <c r="M956" s="23" t="e">
        <f t="shared" si="73"/>
        <v>#REF!</v>
      </c>
    </row>
    <row r="957" spans="1:13">
      <c r="A957" s="4" t="s">
        <v>6494</v>
      </c>
      <c r="B957" s="5" t="s">
        <v>1757</v>
      </c>
      <c r="C957" s="5" t="s">
        <v>3997</v>
      </c>
      <c r="D957" s="5" t="s">
        <v>3998</v>
      </c>
      <c r="E957" s="5">
        <v>10</v>
      </c>
      <c r="F957">
        <f>IFERROR(VLOOKUP(C957,[2]Sheet1!$E:$G,3,FALSE),0)</f>
        <v>39</v>
      </c>
      <c r="G957" s="6">
        <f>VLOOKUP(C957,[1]Sheet1!$A:$S,19,FALSE)</f>
        <v>1881.98</v>
      </c>
      <c r="H957" s="6">
        <f t="shared" si="71"/>
        <v>73397.22</v>
      </c>
      <c r="I957" s="19">
        <f t="shared" si="74"/>
        <v>3.7950848868520175E-5</v>
      </c>
      <c r="J957" s="7">
        <f t="shared" si="75"/>
        <v>0.9933206197074288</v>
      </c>
      <c r="K957" s="23" t="str">
        <f t="shared" si="72"/>
        <v>C</v>
      </c>
      <c r="L957" s="23" t="e">
        <f>VLOOKUP(C957,#REF!,4,FALSE)</f>
        <v>#REF!</v>
      </c>
      <c r="M957" s="23" t="e">
        <f t="shared" si="73"/>
        <v>#REF!</v>
      </c>
    </row>
    <row r="958" spans="1:13">
      <c r="A958" s="4" t="s">
        <v>6502</v>
      </c>
      <c r="B958" s="5" t="s">
        <v>285</v>
      </c>
      <c r="C958" s="5" t="s">
        <v>3999</v>
      </c>
      <c r="D958" s="5" t="s">
        <v>6802</v>
      </c>
      <c r="E958" s="5">
        <v>1</v>
      </c>
      <c r="F958">
        <f>IFERROR(VLOOKUP(C958,[2]Sheet1!$E:$G,3,FALSE),0)</f>
        <v>1</v>
      </c>
      <c r="G958" s="6">
        <f>VLOOKUP(C958,[1]Sheet1!$A:$S,19,FALSE)</f>
        <v>73277</v>
      </c>
      <c r="H958" s="6">
        <f t="shared" si="71"/>
        <v>73277</v>
      </c>
      <c r="I958" s="19">
        <f t="shared" si="74"/>
        <v>3.7888687780525648E-5</v>
      </c>
      <c r="J958" s="7">
        <f t="shared" si="75"/>
        <v>0.99335850839520934</v>
      </c>
      <c r="K958" s="23" t="str">
        <f t="shared" si="72"/>
        <v>C</v>
      </c>
      <c r="L958" s="23" t="e">
        <f>VLOOKUP(C958,#REF!,4,FALSE)</f>
        <v>#REF!</v>
      </c>
      <c r="M958" s="23" t="e">
        <f t="shared" si="73"/>
        <v>#REF!</v>
      </c>
    </row>
    <row r="959" spans="1:13">
      <c r="A959" s="4" t="s">
        <v>6547</v>
      </c>
      <c r="B959" s="5" t="s">
        <v>231</v>
      </c>
      <c r="C959" s="5" t="s">
        <v>4001</v>
      </c>
      <c r="D959" s="5" t="s">
        <v>4002</v>
      </c>
      <c r="E959" s="5">
        <v>3</v>
      </c>
      <c r="F959">
        <f>IFERROR(VLOOKUP(C959,[2]Sheet1!$E:$G,3,FALSE),0)</f>
        <v>7.17</v>
      </c>
      <c r="G959" s="6">
        <f>VLOOKUP(C959,[1]Sheet1!$A:$S,19,FALSE)</f>
        <v>10198.200000000001</v>
      </c>
      <c r="H959" s="6">
        <f t="shared" si="71"/>
        <v>73121.093999999997</v>
      </c>
      <c r="I959" s="19">
        <f t="shared" si="74"/>
        <v>3.7808074849358829E-5</v>
      </c>
      <c r="J959" s="7">
        <f t="shared" si="75"/>
        <v>0.99339631647005866</v>
      </c>
      <c r="K959" s="23" t="str">
        <f t="shared" si="72"/>
        <v>C</v>
      </c>
      <c r="L959" s="23" t="e">
        <f>VLOOKUP(C959,#REF!,4,FALSE)</f>
        <v>#REF!</v>
      </c>
      <c r="M959" s="23" t="e">
        <f t="shared" si="73"/>
        <v>#REF!</v>
      </c>
    </row>
    <row r="960" spans="1:13">
      <c r="A960" s="4" t="s">
        <v>6529</v>
      </c>
      <c r="B960" s="5" t="s">
        <v>286</v>
      </c>
      <c r="C960" s="5" t="s">
        <v>4005</v>
      </c>
      <c r="D960" s="5" t="s">
        <v>6803</v>
      </c>
      <c r="E960" s="5">
        <v>1</v>
      </c>
      <c r="F960">
        <f>IFERROR(VLOOKUP(C960,[2]Sheet1!$E:$G,3,FALSE),0)</f>
        <v>1</v>
      </c>
      <c r="G960" s="6">
        <f>VLOOKUP(C960,[1]Sheet1!$A:$S,19,FALSE)</f>
        <v>72800</v>
      </c>
      <c r="H960" s="6">
        <f t="shared" si="71"/>
        <v>72800</v>
      </c>
      <c r="I960" s="19">
        <f t="shared" si="74"/>
        <v>3.7642049625697929E-5</v>
      </c>
      <c r="J960" s="7">
        <f t="shared" si="75"/>
        <v>0.99343395851968441</v>
      </c>
      <c r="K960" s="23" t="str">
        <f t="shared" si="72"/>
        <v>C</v>
      </c>
      <c r="L960" s="23" t="e">
        <f>VLOOKUP(C960,#REF!,4,FALSE)</f>
        <v>#REF!</v>
      </c>
      <c r="M960" s="23" t="e">
        <f t="shared" si="73"/>
        <v>#REF!</v>
      </c>
    </row>
    <row r="961" spans="1:13">
      <c r="A961" s="4" t="s">
        <v>6547</v>
      </c>
      <c r="B961" s="5" t="s">
        <v>971</v>
      </c>
      <c r="C961" s="5" t="s">
        <v>4007</v>
      </c>
      <c r="D961" s="5" t="s">
        <v>6804</v>
      </c>
      <c r="E961" s="5">
        <v>2</v>
      </c>
      <c r="F961">
        <f>IFERROR(VLOOKUP(C961,[2]Sheet1!$E:$G,3,FALSE),0)</f>
        <v>3</v>
      </c>
      <c r="G961" s="6">
        <f>VLOOKUP(C961,[1]Sheet1!$A:$S,19,FALSE)</f>
        <v>24200</v>
      </c>
      <c r="H961" s="6">
        <f t="shared" si="71"/>
        <v>72600</v>
      </c>
      <c r="I961" s="19">
        <f t="shared" si="74"/>
        <v>3.7538637401451504E-5</v>
      </c>
      <c r="J961" s="7">
        <f t="shared" si="75"/>
        <v>0.99347149715708583</v>
      </c>
      <c r="K961" s="23" t="str">
        <f t="shared" si="72"/>
        <v>C</v>
      </c>
      <c r="L961" s="23" t="e">
        <f>VLOOKUP(C961,#REF!,4,FALSE)</f>
        <v>#REF!</v>
      </c>
      <c r="M961" s="23" t="e">
        <f t="shared" si="73"/>
        <v>#REF!</v>
      </c>
    </row>
    <row r="962" spans="1:13">
      <c r="A962" s="4" t="s">
        <v>6547</v>
      </c>
      <c r="B962" s="5" t="s">
        <v>1177</v>
      </c>
      <c r="C962" s="5" t="s">
        <v>1178</v>
      </c>
      <c r="D962" s="5" t="s">
        <v>1179</v>
      </c>
      <c r="E962" s="5">
        <v>2000</v>
      </c>
      <c r="F962">
        <f>IFERROR(VLOOKUP(C962,[2]Sheet1!$E:$G,3,FALSE),0)</f>
        <v>1388</v>
      </c>
      <c r="G962" s="6">
        <f>VLOOKUP(C962,[1]Sheet1!$A:$S,19,FALSE)</f>
        <v>52.27</v>
      </c>
      <c r="H962" s="6">
        <f t="shared" ref="H962:H1025" si="76">F962*G962</f>
        <v>72550.760000000009</v>
      </c>
      <c r="I962" s="19">
        <f t="shared" si="74"/>
        <v>3.7513177311842039E-5</v>
      </c>
      <c r="J962" s="7">
        <f t="shared" si="75"/>
        <v>0.99350901033439765</v>
      </c>
      <c r="K962" s="23" t="str">
        <f t="shared" ref="K962:K1025" si="77">IF(J962&lt;=0.8,"A",IF(J962&lt;=0.95,"B","C"))</f>
        <v>C</v>
      </c>
      <c r="L962" s="23" t="e">
        <f>VLOOKUP(C962,#REF!,4,FALSE)</f>
        <v>#REF!</v>
      </c>
      <c r="M962" s="23" t="e">
        <f t="shared" ref="M962:M1025" si="78">CONCATENATE(L962,K962)</f>
        <v>#REF!</v>
      </c>
    </row>
    <row r="963" spans="1:13">
      <c r="A963" s="4" t="s">
        <v>6494</v>
      </c>
      <c r="B963" s="5" t="s">
        <v>1442</v>
      </c>
      <c r="C963" s="5" t="s">
        <v>4011</v>
      </c>
      <c r="D963" s="5" t="s">
        <v>6805</v>
      </c>
      <c r="E963" s="5">
        <v>3</v>
      </c>
      <c r="F963">
        <f>IFERROR(VLOOKUP(C963,[2]Sheet1!$E:$G,3,FALSE),0)</f>
        <v>5</v>
      </c>
      <c r="G963" s="6">
        <f>VLOOKUP(C963,[1]Sheet1!$A:$S,19,FALSE)</f>
        <v>14492.24</v>
      </c>
      <c r="H963" s="6">
        <f t="shared" si="76"/>
        <v>72461.2</v>
      </c>
      <c r="I963" s="19">
        <f t="shared" ref="I963:I1026" si="79">H963/$H$1462</f>
        <v>3.7466869317824489E-5</v>
      </c>
      <c r="J963" s="7">
        <f t="shared" si="75"/>
        <v>0.99354647720371547</v>
      </c>
      <c r="K963" s="23" t="str">
        <f t="shared" si="77"/>
        <v>C</v>
      </c>
      <c r="L963" s="23" t="e">
        <f>VLOOKUP(C963,#REF!,4,FALSE)</f>
        <v>#REF!</v>
      </c>
      <c r="M963" s="23" t="e">
        <f t="shared" si="78"/>
        <v>#REF!</v>
      </c>
    </row>
    <row r="964" spans="1:13">
      <c r="A964" s="4" t="s">
        <v>6514</v>
      </c>
      <c r="B964" s="5" t="s">
        <v>317</v>
      </c>
      <c r="C964" s="5" t="s">
        <v>4013</v>
      </c>
      <c r="D964" s="5" t="s">
        <v>4014</v>
      </c>
      <c r="E964" s="5">
        <v>1</v>
      </c>
      <c r="F964">
        <f>IFERROR(VLOOKUP(C964,[2]Sheet1!$E:$G,3,FALSE),0)</f>
        <v>1</v>
      </c>
      <c r="G964" s="6">
        <f>VLOOKUP(C964,[1]Sheet1!$A:$S,19,FALSE)</f>
        <v>72200</v>
      </c>
      <c r="H964" s="6">
        <f t="shared" si="76"/>
        <v>72200</v>
      </c>
      <c r="I964" s="19">
        <f t="shared" si="79"/>
        <v>3.7331812952958659E-5</v>
      </c>
      <c r="J964" s="7">
        <f t="shared" ref="J964:J1027" si="80">J963+I964</f>
        <v>0.99358380901666843</v>
      </c>
      <c r="K964" s="23" t="str">
        <f t="shared" si="77"/>
        <v>C</v>
      </c>
      <c r="L964" s="23" t="e">
        <f>VLOOKUP(C964,#REF!,4,FALSE)</f>
        <v>#REF!</v>
      </c>
      <c r="M964" s="23" t="e">
        <f t="shared" si="78"/>
        <v>#REF!</v>
      </c>
    </row>
    <row r="965" spans="1:13">
      <c r="A965" s="4" t="s">
        <v>6502</v>
      </c>
      <c r="B965" s="5" t="s">
        <v>286</v>
      </c>
      <c r="C965" s="5" t="s">
        <v>6980</v>
      </c>
      <c r="D965" s="5" t="s">
        <v>6981</v>
      </c>
      <c r="E965" s="5">
        <v>2</v>
      </c>
      <c r="F965">
        <f>E965</f>
        <v>2</v>
      </c>
      <c r="G965" s="6">
        <f>VLOOKUP(C965,[1]Sheet1!$A:$S,19,FALSE)</f>
        <v>36000</v>
      </c>
      <c r="H965" s="6">
        <f t="shared" si="76"/>
        <v>72000</v>
      </c>
      <c r="I965" s="19">
        <f t="shared" si="79"/>
        <v>3.7228400728712234E-5</v>
      </c>
      <c r="J965" s="7">
        <f t="shared" si="80"/>
        <v>0.99362103741739716</v>
      </c>
      <c r="K965" s="23" t="str">
        <f t="shared" si="77"/>
        <v>C</v>
      </c>
      <c r="L965" s="23" t="e">
        <f>VLOOKUP(C965,#REF!,4,FALSE)</f>
        <v>#REF!</v>
      </c>
      <c r="M965" s="23" t="e">
        <f t="shared" si="78"/>
        <v>#REF!</v>
      </c>
    </row>
    <row r="966" spans="1:13">
      <c r="A966" s="4" t="s">
        <v>6514</v>
      </c>
      <c r="B966" s="5" t="s">
        <v>317</v>
      </c>
      <c r="C966" s="5" t="s">
        <v>4020</v>
      </c>
      <c r="D966" s="5" t="s">
        <v>6806</v>
      </c>
      <c r="E966" s="5">
        <v>3</v>
      </c>
      <c r="F966">
        <f>IFERROR(VLOOKUP(C966,[2]Sheet1!$E:$G,3,FALSE),0)</f>
        <v>8</v>
      </c>
      <c r="G966" s="6">
        <f>VLOOKUP(C966,[1]Sheet1!$A:$S,19,FALSE)</f>
        <v>8963.1</v>
      </c>
      <c r="H966" s="6">
        <f t="shared" si="76"/>
        <v>71704.800000000003</v>
      </c>
      <c r="I966" s="19">
        <f t="shared" si="79"/>
        <v>3.7075764285724518E-5</v>
      </c>
      <c r="J966" s="7">
        <f t="shared" si="80"/>
        <v>0.99365811318168284</v>
      </c>
      <c r="K966" s="23" t="str">
        <f t="shared" si="77"/>
        <v>C</v>
      </c>
      <c r="L966" s="23" t="e">
        <f>VLOOKUP(C966,#REF!,4,FALSE)</f>
        <v>#REF!</v>
      </c>
      <c r="M966" s="23" t="e">
        <f t="shared" si="78"/>
        <v>#REF!</v>
      </c>
    </row>
    <row r="967" spans="1:13">
      <c r="A967" s="4" t="s">
        <v>6547</v>
      </c>
      <c r="B967" s="5" t="s">
        <v>4022</v>
      </c>
      <c r="C967" s="5" t="s">
        <v>4023</v>
      </c>
      <c r="D967" s="5" t="s">
        <v>4024</v>
      </c>
      <c r="E967" s="5">
        <v>6</v>
      </c>
      <c r="F967">
        <f>IFERROR(VLOOKUP(C967,[2]Sheet1!$E:$G,3,FALSE),0)</f>
        <v>22.29</v>
      </c>
      <c r="G967" s="6">
        <f>VLOOKUP(C967,[1]Sheet1!$A:$S,19,FALSE)</f>
        <v>3207.28</v>
      </c>
      <c r="H967" s="6">
        <f t="shared" si="76"/>
        <v>71490.271200000003</v>
      </c>
      <c r="I967" s="19">
        <f t="shared" si="79"/>
        <v>3.6964839783859938E-5</v>
      </c>
      <c r="J967" s="7">
        <f t="shared" si="80"/>
        <v>0.99369507802146673</v>
      </c>
      <c r="K967" s="23" t="str">
        <f t="shared" si="77"/>
        <v>C</v>
      </c>
      <c r="L967" s="23" t="e">
        <f>VLOOKUP(C967,#REF!,4,FALSE)</f>
        <v>#REF!</v>
      </c>
      <c r="M967" s="23" t="e">
        <f t="shared" si="78"/>
        <v>#REF!</v>
      </c>
    </row>
    <row r="968" spans="1:13">
      <c r="A968" s="4" t="s">
        <v>6514</v>
      </c>
      <c r="B968" s="5" t="s">
        <v>1757</v>
      </c>
      <c r="C968" s="5" t="s">
        <v>4025</v>
      </c>
      <c r="D968" s="5" t="s">
        <v>4026</v>
      </c>
      <c r="E968" s="5">
        <v>10</v>
      </c>
      <c r="F968">
        <f>IFERROR(VLOOKUP(C968,[2]Sheet1!$E:$G,3,FALSE),0)</f>
        <v>44</v>
      </c>
      <c r="G968" s="6">
        <f>VLOOKUP(C968,[1]Sheet1!$A:$S,19,FALSE)</f>
        <v>1614.75</v>
      </c>
      <c r="H968" s="6">
        <f t="shared" si="76"/>
        <v>71049</v>
      </c>
      <c r="I968" s="19">
        <f t="shared" si="79"/>
        <v>3.6736675602420493E-5</v>
      </c>
      <c r="J968" s="7">
        <f t="shared" si="80"/>
        <v>0.99373181469706917</v>
      </c>
      <c r="K968" s="23" t="str">
        <f t="shared" si="77"/>
        <v>C</v>
      </c>
      <c r="L968" s="23" t="e">
        <f>VLOOKUP(C968,#REF!,4,FALSE)</f>
        <v>#REF!</v>
      </c>
      <c r="M968" s="23" t="e">
        <f t="shared" si="78"/>
        <v>#REF!</v>
      </c>
    </row>
    <row r="969" spans="1:13">
      <c r="A969" s="4" t="s">
        <v>6514</v>
      </c>
      <c r="B969" s="5" t="s">
        <v>971</v>
      </c>
      <c r="C969" s="5" t="s">
        <v>4027</v>
      </c>
      <c r="D969" s="5" t="s">
        <v>6807</v>
      </c>
      <c r="E969" s="5">
        <v>2</v>
      </c>
      <c r="F969">
        <f>IFERROR(VLOOKUP(C969,[2]Sheet1!$E:$G,3,FALSE),0)</f>
        <v>2</v>
      </c>
      <c r="G969" s="6">
        <f>VLOOKUP(C969,[1]Sheet1!$A:$S,19,FALSE)</f>
        <v>35500</v>
      </c>
      <c r="H969" s="6">
        <f t="shared" si="76"/>
        <v>71000</v>
      </c>
      <c r="I969" s="19">
        <f t="shared" si="79"/>
        <v>3.6711339607480119E-5</v>
      </c>
      <c r="J969" s="7">
        <f t="shared" si="80"/>
        <v>0.99376852603667665</v>
      </c>
      <c r="K969" s="23" t="str">
        <f t="shared" si="77"/>
        <v>C</v>
      </c>
      <c r="L969" s="23" t="e">
        <f>VLOOKUP(C969,#REF!,4,FALSE)</f>
        <v>#REF!</v>
      </c>
      <c r="M969" s="23" t="e">
        <f t="shared" si="78"/>
        <v>#REF!</v>
      </c>
    </row>
    <row r="970" spans="1:13">
      <c r="A970" s="4" t="s">
        <v>6514</v>
      </c>
      <c r="B970" s="5" t="s">
        <v>285</v>
      </c>
      <c r="C970" s="5" t="s">
        <v>4029</v>
      </c>
      <c r="D970" s="5" t="s">
        <v>4030</v>
      </c>
      <c r="E970" s="5">
        <v>2</v>
      </c>
      <c r="F970">
        <f>IFERROR(VLOOKUP(C970,[2]Sheet1!$E:$G,3,FALSE),0)</f>
        <v>1</v>
      </c>
      <c r="G970" s="6">
        <f>VLOOKUP(C970,[1]Sheet1!$A:$S,19,FALSE)</f>
        <v>71000</v>
      </c>
      <c r="H970" s="6">
        <f t="shared" si="76"/>
        <v>71000</v>
      </c>
      <c r="I970" s="19">
        <f t="shared" si="79"/>
        <v>3.6711339607480119E-5</v>
      </c>
      <c r="J970" s="7">
        <f t="shared" si="80"/>
        <v>0.99380523737628412</v>
      </c>
      <c r="K970" s="23" t="str">
        <f t="shared" si="77"/>
        <v>C</v>
      </c>
      <c r="L970" s="23" t="e">
        <f>VLOOKUP(C970,#REF!,4,FALSE)</f>
        <v>#REF!</v>
      </c>
      <c r="M970" s="23" t="e">
        <f t="shared" si="78"/>
        <v>#REF!</v>
      </c>
    </row>
    <row r="971" spans="1:13">
      <c r="A971" s="4" t="s">
        <v>6535</v>
      </c>
      <c r="B971" s="5" t="s">
        <v>83</v>
      </c>
      <c r="C971" s="5" t="s">
        <v>4033</v>
      </c>
      <c r="D971" s="5" t="s">
        <v>4034</v>
      </c>
      <c r="E971" s="5">
        <v>1</v>
      </c>
      <c r="F971">
        <f>IFERROR(VLOOKUP(C971,[2]Sheet1!$E:$G,3,FALSE),0)</f>
        <v>1</v>
      </c>
      <c r="G971" s="6">
        <f>VLOOKUP(C971,[1]Sheet1!$A:$S,19,FALSE)</f>
        <v>70504</v>
      </c>
      <c r="H971" s="6">
        <f t="shared" si="76"/>
        <v>70504</v>
      </c>
      <c r="I971" s="19">
        <f t="shared" si="79"/>
        <v>3.6454877291348996E-5</v>
      </c>
      <c r="J971" s="7">
        <f t="shared" si="80"/>
        <v>0.99384169225357544</v>
      </c>
      <c r="K971" s="23" t="str">
        <f t="shared" si="77"/>
        <v>C</v>
      </c>
      <c r="L971" s="23" t="e">
        <f>VLOOKUP(C971,#REF!,4,FALSE)</f>
        <v>#REF!</v>
      </c>
      <c r="M971" s="23" t="e">
        <f t="shared" si="78"/>
        <v>#REF!</v>
      </c>
    </row>
    <row r="972" spans="1:13">
      <c r="A972" s="4" t="s">
        <v>6502</v>
      </c>
      <c r="B972" s="5" t="s">
        <v>286</v>
      </c>
      <c r="C972" s="5" t="s">
        <v>4043</v>
      </c>
      <c r="D972" s="5" t="s">
        <v>4044</v>
      </c>
      <c r="E972" s="5">
        <v>2</v>
      </c>
      <c r="F972">
        <f>IFERROR(VLOOKUP(C972,[2]Sheet1!$E:$G,3,FALSE),0)</f>
        <v>2</v>
      </c>
      <c r="G972" s="6">
        <f>VLOOKUP(C972,[1]Sheet1!$A:$S,19,FALSE)</f>
        <v>35000</v>
      </c>
      <c r="H972" s="6">
        <f t="shared" si="76"/>
        <v>70000</v>
      </c>
      <c r="I972" s="19">
        <f t="shared" si="79"/>
        <v>3.6194278486248005E-5</v>
      </c>
      <c r="J972" s="7">
        <f t="shared" si="80"/>
        <v>0.99387788653206166</v>
      </c>
      <c r="K972" s="23" t="str">
        <f t="shared" si="77"/>
        <v>C</v>
      </c>
      <c r="L972" s="23" t="e">
        <f>VLOOKUP(C972,#REF!,4,FALSE)</f>
        <v>#REF!</v>
      </c>
      <c r="M972" s="23" t="e">
        <f t="shared" si="78"/>
        <v>#REF!</v>
      </c>
    </row>
    <row r="973" spans="1:13">
      <c r="A973" s="4" t="s">
        <v>6547</v>
      </c>
      <c r="B973" s="5" t="s">
        <v>1358</v>
      </c>
      <c r="C973" s="5" t="s">
        <v>4054</v>
      </c>
      <c r="D973" s="5" t="s">
        <v>6808</v>
      </c>
      <c r="E973" s="5">
        <v>5</v>
      </c>
      <c r="F973">
        <f>IFERROR(VLOOKUP(C973,[2]Sheet1!$E:$G,3,FALSE),0)</f>
        <v>8</v>
      </c>
      <c r="G973" s="6">
        <f>VLOOKUP(C973,[1]Sheet1!$A:$S,19,FALSE)</f>
        <v>8655.4599999999991</v>
      </c>
      <c r="H973" s="6">
        <f t="shared" si="76"/>
        <v>69243.679999999993</v>
      </c>
      <c r="I973" s="19">
        <f t="shared" si="79"/>
        <v>3.580321481903773E-5</v>
      </c>
      <c r="J973" s="7">
        <f t="shared" si="80"/>
        <v>0.99391368974688066</v>
      </c>
      <c r="K973" s="23" t="str">
        <f t="shared" si="77"/>
        <v>C</v>
      </c>
      <c r="L973" s="23" t="e">
        <f>VLOOKUP(C973,#REF!,4,FALSE)</f>
        <v>#REF!</v>
      </c>
      <c r="M973" s="23" t="e">
        <f t="shared" si="78"/>
        <v>#REF!</v>
      </c>
    </row>
    <row r="974" spans="1:13">
      <c r="A974" s="4" t="s">
        <v>6529</v>
      </c>
      <c r="B974" s="5" t="s">
        <v>286</v>
      </c>
      <c r="C974" s="5" t="s">
        <v>4058</v>
      </c>
      <c r="D974" s="5" t="s">
        <v>6809</v>
      </c>
      <c r="E974" s="5">
        <v>2</v>
      </c>
      <c r="F974">
        <f>IFERROR(VLOOKUP(C974,[2]Sheet1!$E:$G,3,FALSE),0)</f>
        <v>2</v>
      </c>
      <c r="G974" s="6">
        <f>VLOOKUP(C974,[1]Sheet1!$A:$S,19,FALSE)</f>
        <v>34030</v>
      </c>
      <c r="H974" s="6">
        <f t="shared" si="76"/>
        <v>68060</v>
      </c>
      <c r="I974" s="19">
        <f t="shared" si="79"/>
        <v>3.5191179911057707E-5</v>
      </c>
      <c r="J974" s="7">
        <f t="shared" si="80"/>
        <v>0.99394888092679168</v>
      </c>
      <c r="K974" s="23" t="str">
        <f t="shared" si="77"/>
        <v>C</v>
      </c>
      <c r="L974" s="23" t="e">
        <f>VLOOKUP(C974,#REF!,4,FALSE)</f>
        <v>#REF!</v>
      </c>
      <c r="M974" s="23" t="e">
        <f t="shared" si="78"/>
        <v>#REF!</v>
      </c>
    </row>
    <row r="975" spans="1:13">
      <c r="A975" s="4" t="s">
        <v>6514</v>
      </c>
      <c r="B975" s="5" t="s">
        <v>501</v>
      </c>
      <c r="C975" s="5" t="s">
        <v>502</v>
      </c>
      <c r="D975" s="5" t="s">
        <v>503</v>
      </c>
      <c r="E975" s="5">
        <v>24</v>
      </c>
      <c r="F975">
        <f>IFERROR(VLOOKUP(C975,[2]Sheet1!$E:$G,3,FALSE),0)</f>
        <v>1</v>
      </c>
      <c r="G975" s="6">
        <f>VLOOKUP(C975,[1]Sheet1!$A:$S,19,FALSE)</f>
        <v>67600</v>
      </c>
      <c r="H975" s="6">
        <f t="shared" si="76"/>
        <v>67600</v>
      </c>
      <c r="I975" s="19">
        <f t="shared" si="79"/>
        <v>3.4953331795290931E-5</v>
      </c>
      <c r="J975" s="7">
        <f t="shared" si="80"/>
        <v>0.99398383425858694</v>
      </c>
      <c r="K975" s="23" t="str">
        <f t="shared" si="77"/>
        <v>C</v>
      </c>
      <c r="L975" s="23" t="e">
        <f>VLOOKUP(C975,#REF!,4,FALSE)</f>
        <v>#REF!</v>
      </c>
      <c r="M975" s="23" t="e">
        <f t="shared" si="78"/>
        <v>#REF!</v>
      </c>
    </row>
    <row r="976" spans="1:13">
      <c r="A976" s="4" t="s">
        <v>6529</v>
      </c>
      <c r="B976" s="5" t="s">
        <v>285</v>
      </c>
      <c r="C976" s="5" t="s">
        <v>4066</v>
      </c>
      <c r="D976" s="5" t="s">
        <v>4067</v>
      </c>
      <c r="E976" s="5">
        <v>1</v>
      </c>
      <c r="F976">
        <f>IFERROR(VLOOKUP(C976,[2]Sheet1!$E:$G,3,FALSE),0)</f>
        <v>3</v>
      </c>
      <c r="G976" s="6">
        <f>VLOOKUP(C976,[1]Sheet1!$A:$S,19,FALSE)</f>
        <v>22450</v>
      </c>
      <c r="H976" s="6">
        <f t="shared" si="76"/>
        <v>67350</v>
      </c>
      <c r="I976" s="19">
        <f t="shared" si="79"/>
        <v>3.4824066514982904E-5</v>
      </c>
      <c r="J976" s="7">
        <f t="shared" si="80"/>
        <v>0.99401865832510194</v>
      </c>
      <c r="K976" s="23" t="str">
        <f t="shared" si="77"/>
        <v>C</v>
      </c>
      <c r="L976" s="23" t="e">
        <f>VLOOKUP(C976,#REF!,4,FALSE)</f>
        <v>#REF!</v>
      </c>
      <c r="M976" s="23" t="e">
        <f t="shared" si="78"/>
        <v>#REF!</v>
      </c>
    </row>
    <row r="977" spans="1:13">
      <c r="A977" s="4" t="s">
        <v>6529</v>
      </c>
      <c r="B977" s="5" t="s">
        <v>317</v>
      </c>
      <c r="C977" s="5" t="s">
        <v>4070</v>
      </c>
      <c r="D977" s="5" t="s">
        <v>6810</v>
      </c>
      <c r="E977" s="5">
        <v>1</v>
      </c>
      <c r="F977">
        <f>IFERROR(VLOOKUP(C977,[2]Sheet1!$E:$G,3,FALSE),0)</f>
        <v>1</v>
      </c>
      <c r="G977" s="6">
        <f>VLOOKUP(C977,[1]Sheet1!$A:$S,19,FALSE)</f>
        <v>67000</v>
      </c>
      <c r="H977" s="6">
        <f t="shared" si="76"/>
        <v>67000</v>
      </c>
      <c r="I977" s="19">
        <f t="shared" si="79"/>
        <v>3.4643095122551668E-5</v>
      </c>
      <c r="J977" s="7">
        <f t="shared" si="80"/>
        <v>0.99405330142022452</v>
      </c>
      <c r="K977" s="23" t="str">
        <f t="shared" si="77"/>
        <v>C</v>
      </c>
      <c r="L977" s="23" t="e">
        <f>VLOOKUP(C977,#REF!,4,FALSE)</f>
        <v>#REF!</v>
      </c>
      <c r="M977" s="23" t="e">
        <f t="shared" si="78"/>
        <v>#REF!</v>
      </c>
    </row>
    <row r="978" spans="1:13">
      <c r="A978" s="4" t="s">
        <v>6547</v>
      </c>
      <c r="B978" s="5" t="s">
        <v>2933</v>
      </c>
      <c r="C978" s="5" t="s">
        <v>4076</v>
      </c>
      <c r="D978" s="5" t="s">
        <v>4077</v>
      </c>
      <c r="E978" s="5">
        <v>63</v>
      </c>
      <c r="F978">
        <f>IFERROR(VLOOKUP(C978,[2]Sheet1!$E:$G,3,FALSE),0)</f>
        <v>100</v>
      </c>
      <c r="G978" s="6">
        <f>VLOOKUP(C978,[1]Sheet1!$A:$S,19,FALSE)</f>
        <v>666.92</v>
      </c>
      <c r="H978" s="6">
        <f t="shared" si="76"/>
        <v>66692</v>
      </c>
      <c r="I978" s="19">
        <f t="shared" si="79"/>
        <v>3.4483840297212172E-5</v>
      </c>
      <c r="J978" s="7">
        <f t="shared" si="80"/>
        <v>0.99408778526052177</v>
      </c>
      <c r="K978" s="23" t="str">
        <f t="shared" si="77"/>
        <v>C</v>
      </c>
      <c r="L978" s="23" t="e">
        <f>VLOOKUP(C978,#REF!,4,FALSE)</f>
        <v>#REF!</v>
      </c>
      <c r="M978" s="23" t="e">
        <f t="shared" si="78"/>
        <v>#REF!</v>
      </c>
    </row>
    <row r="979" spans="1:13">
      <c r="A979" s="4" t="s">
        <v>6547</v>
      </c>
      <c r="B979" s="5" t="s">
        <v>3451</v>
      </c>
      <c r="C979" s="5" t="s">
        <v>4078</v>
      </c>
      <c r="D979" s="5" t="s">
        <v>4079</v>
      </c>
      <c r="E979" s="5">
        <v>40</v>
      </c>
      <c r="F979">
        <f>IFERROR(VLOOKUP(C979,[2]Sheet1!$E:$G,3,FALSE),0)</f>
        <v>55</v>
      </c>
      <c r="G979" s="6">
        <f>VLOOKUP(C979,[1]Sheet1!$A:$S,19,FALSE)</f>
        <v>1211.0999999999999</v>
      </c>
      <c r="H979" s="6">
        <f t="shared" si="76"/>
        <v>66610.5</v>
      </c>
      <c r="I979" s="19">
        <f t="shared" si="79"/>
        <v>3.4441699815831753E-5</v>
      </c>
      <c r="J979" s="7">
        <f t="shared" si="80"/>
        <v>0.99412222696033758</v>
      </c>
      <c r="K979" s="23" t="str">
        <f t="shared" si="77"/>
        <v>C</v>
      </c>
      <c r="L979" s="23" t="e">
        <f>VLOOKUP(C979,#REF!,4,FALSE)</f>
        <v>#REF!</v>
      </c>
      <c r="M979" s="23" t="e">
        <f t="shared" si="78"/>
        <v>#REF!</v>
      </c>
    </row>
    <row r="980" spans="1:13">
      <c r="A980" s="4" t="s">
        <v>6535</v>
      </c>
      <c r="B980" s="5" t="s">
        <v>285</v>
      </c>
      <c r="C980" s="5" t="s">
        <v>4080</v>
      </c>
      <c r="D980" s="5" t="s">
        <v>4081</v>
      </c>
      <c r="E980" s="5">
        <v>1</v>
      </c>
      <c r="F980">
        <f>IFERROR(VLOOKUP(C980,[2]Sheet1!$E:$G,3,FALSE),0)</f>
        <v>1</v>
      </c>
      <c r="G980" s="6">
        <f>VLOOKUP(C980,[1]Sheet1!$A:$S,19,FALSE)</f>
        <v>66486</v>
      </c>
      <c r="H980" s="6">
        <f t="shared" si="76"/>
        <v>66486</v>
      </c>
      <c r="I980" s="19">
        <f t="shared" si="79"/>
        <v>3.437732570623836E-5</v>
      </c>
      <c r="J980" s="7">
        <f t="shared" si="80"/>
        <v>0.9941566042860438</v>
      </c>
      <c r="K980" s="23" t="str">
        <f t="shared" si="77"/>
        <v>C</v>
      </c>
      <c r="L980" s="23" t="e">
        <f>VLOOKUP(C980,#REF!,4,FALSE)</f>
        <v>#REF!</v>
      </c>
      <c r="M980" s="23" t="e">
        <f t="shared" si="78"/>
        <v>#REF!</v>
      </c>
    </row>
    <row r="981" spans="1:13">
      <c r="A981" s="4" t="s">
        <v>6547</v>
      </c>
      <c r="B981" s="5" t="s">
        <v>1177</v>
      </c>
      <c r="C981" s="5" t="s">
        <v>4082</v>
      </c>
      <c r="D981" s="5" t="s">
        <v>4083</v>
      </c>
      <c r="E981" s="5">
        <v>50</v>
      </c>
      <c r="F981">
        <f>IFERROR(VLOOKUP(C981,[2]Sheet1!$E:$G,3,FALSE),0)</f>
        <v>192</v>
      </c>
      <c r="G981" s="6">
        <f>VLOOKUP(C981,[1]Sheet1!$A:$S,19,FALSE)</f>
        <v>345.52</v>
      </c>
      <c r="H981" s="6">
        <f t="shared" si="76"/>
        <v>66339.839999999997</v>
      </c>
      <c r="I981" s="19">
        <f t="shared" si="79"/>
        <v>3.4301752052759073E-5</v>
      </c>
      <c r="J981" s="7">
        <f t="shared" si="80"/>
        <v>0.99419090603809657</v>
      </c>
      <c r="K981" s="23" t="str">
        <f t="shared" si="77"/>
        <v>C</v>
      </c>
      <c r="L981" s="23" t="e">
        <f>VLOOKUP(C981,#REF!,4,FALSE)</f>
        <v>#REF!</v>
      </c>
      <c r="M981" s="23" t="e">
        <f t="shared" si="78"/>
        <v>#REF!</v>
      </c>
    </row>
    <row r="982" spans="1:13">
      <c r="A982" s="4" t="s">
        <v>6547</v>
      </c>
      <c r="B982" s="5" t="s">
        <v>4086</v>
      </c>
      <c r="C982" s="5" t="s">
        <v>4087</v>
      </c>
      <c r="D982" s="5" t="s">
        <v>4088</v>
      </c>
      <c r="E982" s="5">
        <v>5</v>
      </c>
      <c r="F982">
        <f>IFERROR(VLOOKUP(C982,[2]Sheet1!$E:$G,3,FALSE),0)</f>
        <v>11</v>
      </c>
      <c r="G982" s="6">
        <f>VLOOKUP(C982,[1]Sheet1!$A:$S,19,FALSE)</f>
        <v>6000</v>
      </c>
      <c r="H982" s="6">
        <f t="shared" si="76"/>
        <v>66000</v>
      </c>
      <c r="I982" s="19">
        <f t="shared" si="79"/>
        <v>3.4126034001319553E-5</v>
      </c>
      <c r="J982" s="7">
        <f t="shared" si="80"/>
        <v>0.99422503207209789</v>
      </c>
      <c r="K982" s="23" t="str">
        <f t="shared" si="77"/>
        <v>C</v>
      </c>
      <c r="L982" s="23" t="e">
        <f>VLOOKUP(C982,#REF!,4,FALSE)</f>
        <v>#REF!</v>
      </c>
      <c r="M982" s="23" t="e">
        <f t="shared" si="78"/>
        <v>#REF!</v>
      </c>
    </row>
    <row r="983" spans="1:13">
      <c r="A983" s="4" t="s">
        <v>6514</v>
      </c>
      <c r="B983" s="5" t="s">
        <v>317</v>
      </c>
      <c r="C983" s="5" t="s">
        <v>4095</v>
      </c>
      <c r="D983" s="5" t="s">
        <v>6811</v>
      </c>
      <c r="E983" s="5">
        <v>2</v>
      </c>
      <c r="F983">
        <f>IFERROR(VLOOKUP(C983,[2]Sheet1!$E:$G,3,FALSE),0)</f>
        <v>2</v>
      </c>
      <c r="G983" s="6">
        <f>VLOOKUP(C983,[1]Sheet1!$A:$S,19,FALSE)</f>
        <v>32353</v>
      </c>
      <c r="H983" s="6">
        <f t="shared" si="76"/>
        <v>64706</v>
      </c>
      <c r="I983" s="19">
        <f t="shared" si="79"/>
        <v>3.3456956910445196E-5</v>
      </c>
      <c r="J983" s="7">
        <f t="shared" si="80"/>
        <v>0.99425848902900837</v>
      </c>
      <c r="K983" s="23" t="str">
        <f t="shared" si="77"/>
        <v>C</v>
      </c>
      <c r="L983" s="23" t="e">
        <f>VLOOKUP(C983,#REF!,4,FALSE)</f>
        <v>#REF!</v>
      </c>
      <c r="M983" s="23" t="e">
        <f t="shared" si="78"/>
        <v>#REF!</v>
      </c>
    </row>
    <row r="984" spans="1:13">
      <c r="A984" s="4" t="s">
        <v>6514</v>
      </c>
      <c r="B984" s="5" t="s">
        <v>763</v>
      </c>
      <c r="C984" s="5" t="s">
        <v>4103</v>
      </c>
      <c r="D984" s="5" t="s">
        <v>4104</v>
      </c>
      <c r="E984" s="5">
        <v>1</v>
      </c>
      <c r="F984">
        <f>IFERROR(VLOOKUP(C984,[2]Sheet1!$E:$G,3,FALSE),0)</f>
        <v>2</v>
      </c>
      <c r="G984" s="6">
        <f>VLOOKUP(C984,[1]Sheet1!$A:$S,19,FALSE)</f>
        <v>32000</v>
      </c>
      <c r="H984" s="6">
        <f t="shared" si="76"/>
        <v>64000</v>
      </c>
      <c r="I984" s="19">
        <f t="shared" si="79"/>
        <v>3.3091911758855324E-5</v>
      </c>
      <c r="J984" s="7">
        <f t="shared" si="80"/>
        <v>0.99429158094076719</v>
      </c>
      <c r="K984" s="23" t="str">
        <f t="shared" si="77"/>
        <v>C</v>
      </c>
      <c r="L984" s="23" t="e">
        <f>VLOOKUP(C984,#REF!,4,FALSE)</f>
        <v>#REF!</v>
      </c>
      <c r="M984" s="23" t="e">
        <f t="shared" si="78"/>
        <v>#REF!</v>
      </c>
    </row>
    <row r="985" spans="1:13">
      <c r="A985" s="4" t="s">
        <v>6547</v>
      </c>
      <c r="B985" s="5" t="s">
        <v>317</v>
      </c>
      <c r="C985" s="5" t="s">
        <v>4105</v>
      </c>
      <c r="D985" s="5" t="s">
        <v>4106</v>
      </c>
      <c r="E985" s="5">
        <v>1</v>
      </c>
      <c r="F985">
        <f>IFERROR(VLOOKUP(C985,[2]Sheet1!$E:$G,3,FALSE),0)</f>
        <v>1</v>
      </c>
      <c r="G985" s="6">
        <f>VLOOKUP(C985,[1]Sheet1!$A:$S,19,FALSE)</f>
        <v>64000</v>
      </c>
      <c r="H985" s="6">
        <f t="shared" si="76"/>
        <v>64000</v>
      </c>
      <c r="I985" s="19">
        <f t="shared" si="79"/>
        <v>3.3091911758855324E-5</v>
      </c>
      <c r="J985" s="7">
        <f t="shared" si="80"/>
        <v>0.99432467285252601</v>
      </c>
      <c r="K985" s="23" t="str">
        <f t="shared" si="77"/>
        <v>C</v>
      </c>
      <c r="L985" s="23" t="e">
        <f>VLOOKUP(C985,#REF!,4,FALSE)</f>
        <v>#REF!</v>
      </c>
      <c r="M985" s="23" t="e">
        <f t="shared" si="78"/>
        <v>#REF!</v>
      </c>
    </row>
    <row r="986" spans="1:13">
      <c r="A986" s="4" t="s">
        <v>6514</v>
      </c>
      <c r="B986" s="5" t="s">
        <v>286</v>
      </c>
      <c r="C986" s="5" t="s">
        <v>4107</v>
      </c>
      <c r="D986" s="5" t="s">
        <v>4108</v>
      </c>
      <c r="E986" s="5">
        <v>2</v>
      </c>
      <c r="F986">
        <f>IFERROR(VLOOKUP(C986,[2]Sheet1!$E:$G,3,FALSE),0)</f>
        <v>2</v>
      </c>
      <c r="G986" s="6">
        <f>VLOOKUP(C986,[1]Sheet1!$A:$S,19,FALSE)</f>
        <v>32000</v>
      </c>
      <c r="H986" s="6">
        <f t="shared" si="76"/>
        <v>64000</v>
      </c>
      <c r="I986" s="19">
        <f t="shared" si="79"/>
        <v>3.3091911758855324E-5</v>
      </c>
      <c r="J986" s="7">
        <f t="shared" si="80"/>
        <v>0.99435776476428483</v>
      </c>
      <c r="K986" s="23" t="str">
        <f t="shared" si="77"/>
        <v>C</v>
      </c>
      <c r="L986" s="23" t="e">
        <f>VLOOKUP(C986,#REF!,4,FALSE)</f>
        <v>#REF!</v>
      </c>
      <c r="M986" s="23" t="e">
        <f t="shared" si="78"/>
        <v>#REF!</v>
      </c>
    </row>
    <row r="987" spans="1:13">
      <c r="A987" s="4" t="s">
        <v>6514</v>
      </c>
      <c r="B987" s="5" t="s">
        <v>763</v>
      </c>
      <c r="C987" s="5" t="s">
        <v>1872</v>
      </c>
      <c r="D987" s="5" t="s">
        <v>1873</v>
      </c>
      <c r="E987" s="5">
        <v>12</v>
      </c>
      <c r="F987">
        <f>IFERROR(VLOOKUP(C987,[2]Sheet1!$E:$G,3,FALSE),0)</f>
        <v>2</v>
      </c>
      <c r="G987" s="6">
        <f>VLOOKUP(C987,[1]Sheet1!$A:$S,19,FALSE)</f>
        <v>31933</v>
      </c>
      <c r="H987" s="6">
        <f t="shared" si="76"/>
        <v>63866</v>
      </c>
      <c r="I987" s="19">
        <f t="shared" si="79"/>
        <v>3.3022625568610215E-5</v>
      </c>
      <c r="J987" s="7">
        <f t="shared" si="80"/>
        <v>0.99439078738985343</v>
      </c>
      <c r="K987" s="23" t="str">
        <f t="shared" si="77"/>
        <v>C</v>
      </c>
      <c r="L987" s="23" t="e">
        <f>VLOOKUP(C987,#REF!,4,FALSE)</f>
        <v>#REF!</v>
      </c>
      <c r="M987" s="23" t="e">
        <f t="shared" si="78"/>
        <v>#REF!</v>
      </c>
    </row>
    <row r="988" spans="1:13">
      <c r="A988" s="4" t="s">
        <v>6514</v>
      </c>
      <c r="B988" s="5" t="s">
        <v>285</v>
      </c>
      <c r="C988" s="5" t="s">
        <v>4111</v>
      </c>
      <c r="D988" s="5" t="s">
        <v>4112</v>
      </c>
      <c r="E988" s="5">
        <v>4</v>
      </c>
      <c r="F988">
        <f>IFERROR(VLOOKUP(C988,[2]Sheet1!$E:$G,3,FALSE),0)</f>
        <v>8</v>
      </c>
      <c r="G988" s="6">
        <f>VLOOKUP(C988,[1]Sheet1!$A:$S,19,FALSE)</f>
        <v>7983</v>
      </c>
      <c r="H988" s="6">
        <f t="shared" si="76"/>
        <v>63864</v>
      </c>
      <c r="I988" s="19">
        <f t="shared" si="79"/>
        <v>3.3021591446367753E-5</v>
      </c>
      <c r="J988" s="7">
        <f t="shared" si="80"/>
        <v>0.99442380898129978</v>
      </c>
      <c r="K988" s="23" t="str">
        <f t="shared" si="77"/>
        <v>C</v>
      </c>
      <c r="L988" s="23" t="e">
        <f>VLOOKUP(C988,#REF!,4,FALSE)</f>
        <v>#REF!</v>
      </c>
      <c r="M988" s="23" t="e">
        <f t="shared" si="78"/>
        <v>#REF!</v>
      </c>
    </row>
    <row r="989" spans="1:13">
      <c r="A989" s="4" t="s">
        <v>6514</v>
      </c>
      <c r="B989" s="5" t="s">
        <v>285</v>
      </c>
      <c r="C989" s="5" t="s">
        <v>4115</v>
      </c>
      <c r="D989" s="5" t="s">
        <v>4116</v>
      </c>
      <c r="E989" s="5">
        <v>5</v>
      </c>
      <c r="F989">
        <f>IFERROR(VLOOKUP(C989,[2]Sheet1!$E:$G,3,FALSE),0)</f>
        <v>7</v>
      </c>
      <c r="G989" s="6">
        <f>VLOOKUP(C989,[1]Sheet1!$A:$S,19,FALSE)</f>
        <v>9100</v>
      </c>
      <c r="H989" s="6">
        <f t="shared" si="76"/>
        <v>63700</v>
      </c>
      <c r="I989" s="19">
        <f t="shared" si="79"/>
        <v>3.2936793422485689E-5</v>
      </c>
      <c r="J989" s="7">
        <f t="shared" si="80"/>
        <v>0.99445674577472232</v>
      </c>
      <c r="K989" s="23" t="str">
        <f t="shared" si="77"/>
        <v>C</v>
      </c>
      <c r="L989" s="23" t="e">
        <f>VLOOKUP(C989,#REF!,4,FALSE)</f>
        <v>#REF!</v>
      </c>
      <c r="M989" s="23" t="e">
        <f t="shared" si="78"/>
        <v>#REF!</v>
      </c>
    </row>
    <row r="990" spans="1:13">
      <c r="A990" s="4" t="s">
        <v>6514</v>
      </c>
      <c r="B990" s="5" t="s">
        <v>1380</v>
      </c>
      <c r="C990" s="5" t="s">
        <v>4121</v>
      </c>
      <c r="D990" s="5" t="s">
        <v>4122</v>
      </c>
      <c r="E990" s="5">
        <v>10</v>
      </c>
      <c r="F990">
        <f>IFERROR(VLOOKUP(C990,[2]Sheet1!$E:$G,3,FALSE),0)</f>
        <v>47</v>
      </c>
      <c r="G990" s="6">
        <f>VLOOKUP(C990,[1]Sheet1!$A:$S,19,FALSE)</f>
        <v>1342.8</v>
      </c>
      <c r="H990" s="6">
        <f t="shared" si="76"/>
        <v>63111.6</v>
      </c>
      <c r="I990" s="19">
        <f t="shared" si="79"/>
        <v>3.2632554658752713E-5</v>
      </c>
      <c r="J990" s="7">
        <f t="shared" si="80"/>
        <v>0.99448937832938111</v>
      </c>
      <c r="K990" s="23" t="str">
        <f t="shared" si="77"/>
        <v>C</v>
      </c>
      <c r="L990" s="23" t="e">
        <f>VLOOKUP(C990,#REF!,4,FALSE)</f>
        <v>#REF!</v>
      </c>
      <c r="M990" s="23" t="e">
        <f t="shared" si="78"/>
        <v>#REF!</v>
      </c>
    </row>
    <row r="991" spans="1:13">
      <c r="A991" s="4" t="s">
        <v>6514</v>
      </c>
      <c r="B991" s="5" t="s">
        <v>2811</v>
      </c>
      <c r="C991" s="5" t="s">
        <v>4123</v>
      </c>
      <c r="D991" s="5" t="s">
        <v>4124</v>
      </c>
      <c r="E991" s="5">
        <v>50</v>
      </c>
      <c r="F991">
        <f>IFERROR(VLOOKUP(C991,[2]Sheet1!$E:$G,3,FALSE),0)</f>
        <v>297</v>
      </c>
      <c r="G991" s="6">
        <f>VLOOKUP(C991,[1]Sheet1!$A:$S,19,FALSE)</f>
        <v>212.4</v>
      </c>
      <c r="H991" s="6">
        <f t="shared" si="76"/>
        <v>63082.8</v>
      </c>
      <c r="I991" s="19">
        <f t="shared" si="79"/>
        <v>3.2617663298461231E-5</v>
      </c>
      <c r="J991" s="7">
        <f t="shared" si="80"/>
        <v>0.99452199599267954</v>
      </c>
      <c r="K991" s="23" t="str">
        <f t="shared" si="77"/>
        <v>C</v>
      </c>
      <c r="L991" s="23" t="e">
        <f>VLOOKUP(C991,#REF!,4,FALSE)</f>
        <v>#REF!</v>
      </c>
      <c r="M991" s="23" t="e">
        <f t="shared" si="78"/>
        <v>#REF!</v>
      </c>
    </row>
    <row r="992" spans="1:13">
      <c r="A992" s="4" t="s">
        <v>6547</v>
      </c>
      <c r="B992" s="5" t="s">
        <v>1358</v>
      </c>
      <c r="C992" s="5" t="s">
        <v>4127</v>
      </c>
      <c r="D992" s="5" t="s">
        <v>4128</v>
      </c>
      <c r="E992" s="5">
        <v>3</v>
      </c>
      <c r="F992">
        <f>IFERROR(VLOOKUP(C992,[2]Sheet1!$E:$G,3,FALSE),0)</f>
        <v>3</v>
      </c>
      <c r="G992" s="6">
        <f>VLOOKUP(C992,[1]Sheet1!$A:$S,19,FALSE)</f>
        <v>21008.400000000001</v>
      </c>
      <c r="H992" s="6">
        <f t="shared" si="76"/>
        <v>63025.200000000004</v>
      </c>
      <c r="I992" s="19">
        <f t="shared" si="79"/>
        <v>3.2587880577878259E-5</v>
      </c>
      <c r="J992" s="7">
        <f t="shared" si="80"/>
        <v>0.99455458387325746</v>
      </c>
      <c r="K992" s="23" t="str">
        <f t="shared" si="77"/>
        <v>C</v>
      </c>
      <c r="L992" s="23" t="e">
        <f>VLOOKUP(C992,#REF!,4,FALSE)</f>
        <v>#REF!</v>
      </c>
      <c r="M992" s="23" t="e">
        <f t="shared" si="78"/>
        <v>#REF!</v>
      </c>
    </row>
    <row r="993" spans="1:13">
      <c r="A993" s="4" t="s">
        <v>6547</v>
      </c>
      <c r="B993" s="5" t="s">
        <v>285</v>
      </c>
      <c r="C993" s="5" t="s">
        <v>4141</v>
      </c>
      <c r="D993" s="5" t="s">
        <v>4142</v>
      </c>
      <c r="E993" s="5">
        <v>2</v>
      </c>
      <c r="F993">
        <f>IFERROR(VLOOKUP(C993,[2]Sheet1!$E:$G,3,FALSE),0)</f>
        <v>12</v>
      </c>
      <c r="G993" s="6">
        <f>VLOOKUP(C993,[1]Sheet1!$A:$S,19,FALSE)</f>
        <v>5200</v>
      </c>
      <c r="H993" s="6">
        <f t="shared" si="76"/>
        <v>62400</v>
      </c>
      <c r="I993" s="19">
        <f t="shared" si="79"/>
        <v>3.2264613964883939E-5</v>
      </c>
      <c r="J993" s="7">
        <f t="shared" si="80"/>
        <v>0.99458684848722234</v>
      </c>
      <c r="K993" s="23" t="str">
        <f t="shared" si="77"/>
        <v>C</v>
      </c>
      <c r="L993" s="23" t="e">
        <f>VLOOKUP(C993,#REF!,4,FALSE)</f>
        <v>#REF!</v>
      </c>
      <c r="M993" s="23" t="e">
        <f t="shared" si="78"/>
        <v>#REF!</v>
      </c>
    </row>
    <row r="994" spans="1:13">
      <c r="A994" s="4" t="s">
        <v>6489</v>
      </c>
      <c r="B994" s="5" t="s">
        <v>285</v>
      </c>
      <c r="C994" s="5" t="s">
        <v>4143</v>
      </c>
      <c r="D994" s="5" t="s">
        <v>4144</v>
      </c>
      <c r="E994" s="5">
        <v>1</v>
      </c>
      <c r="F994">
        <f>IFERROR(VLOOKUP(C994,[2]Sheet1!$E:$G,3,FALSE),0)</f>
        <v>1</v>
      </c>
      <c r="G994" s="6">
        <f>VLOOKUP(C994,[1]Sheet1!$A:$S,19,FALSE)</f>
        <v>62400</v>
      </c>
      <c r="H994" s="6">
        <f t="shared" si="76"/>
        <v>62400</v>
      </c>
      <c r="I994" s="19">
        <f t="shared" si="79"/>
        <v>3.2264613964883939E-5</v>
      </c>
      <c r="J994" s="7">
        <f t="shared" si="80"/>
        <v>0.99461911310118722</v>
      </c>
      <c r="K994" s="23" t="str">
        <f t="shared" si="77"/>
        <v>C</v>
      </c>
      <c r="L994" s="23" t="e">
        <f>VLOOKUP(C994,#REF!,4,FALSE)</f>
        <v>#REF!</v>
      </c>
      <c r="M994" s="23" t="e">
        <f t="shared" si="78"/>
        <v>#REF!</v>
      </c>
    </row>
    <row r="995" spans="1:13">
      <c r="A995" s="4" t="s">
        <v>6529</v>
      </c>
      <c r="B995" s="5" t="s">
        <v>964</v>
      </c>
      <c r="C995" s="5" t="s">
        <v>2667</v>
      </c>
      <c r="D995" s="5" t="s">
        <v>2668</v>
      </c>
      <c r="E995" s="5">
        <v>3</v>
      </c>
      <c r="F995">
        <f>IFERROR(VLOOKUP(C995,[2]Sheet1!$E:$G,3,FALSE),0)</f>
        <v>12.786</v>
      </c>
      <c r="G995" s="6">
        <f>VLOOKUP(C995,[1]Sheet1!$A:$S,19,FALSE)</f>
        <v>4875</v>
      </c>
      <c r="H995" s="6">
        <f t="shared" si="76"/>
        <v>62331.75</v>
      </c>
      <c r="I995" s="19">
        <f t="shared" si="79"/>
        <v>3.2229324543359844E-5</v>
      </c>
      <c r="J995" s="7">
        <f t="shared" si="80"/>
        <v>0.99465134242573061</v>
      </c>
      <c r="K995" s="23" t="str">
        <f t="shared" si="77"/>
        <v>C</v>
      </c>
      <c r="L995" s="23" t="e">
        <f>VLOOKUP(C995,#REF!,4,FALSE)</f>
        <v>#REF!</v>
      </c>
      <c r="M995" s="23" t="e">
        <f t="shared" si="78"/>
        <v>#REF!</v>
      </c>
    </row>
    <row r="996" spans="1:13">
      <c r="A996" s="4" t="s">
        <v>6529</v>
      </c>
      <c r="B996" s="5" t="s">
        <v>971</v>
      </c>
      <c r="C996" s="5" t="s">
        <v>4145</v>
      </c>
      <c r="D996" s="5" t="s">
        <v>6812</v>
      </c>
      <c r="E996" s="5">
        <v>1</v>
      </c>
      <c r="F996">
        <f>IFERROR(VLOOKUP(C996,[2]Sheet1!$E:$G,3,FALSE),0)</f>
        <v>1</v>
      </c>
      <c r="G996" s="6">
        <f>VLOOKUP(C996,[1]Sheet1!$A:$S,19,FALSE)</f>
        <v>62000</v>
      </c>
      <c r="H996" s="6">
        <f t="shared" si="76"/>
        <v>62000</v>
      </c>
      <c r="I996" s="19">
        <f t="shared" si="79"/>
        <v>3.2057789516391095E-5</v>
      </c>
      <c r="J996" s="7">
        <f t="shared" si="80"/>
        <v>0.99468340021524704</v>
      </c>
      <c r="K996" s="23" t="str">
        <f t="shared" si="77"/>
        <v>C</v>
      </c>
      <c r="L996" s="23" t="e">
        <f>VLOOKUP(C996,#REF!,4,FALSE)</f>
        <v>#REF!</v>
      </c>
      <c r="M996" s="23" t="e">
        <f t="shared" si="78"/>
        <v>#REF!</v>
      </c>
    </row>
    <row r="997" spans="1:13">
      <c r="A997" s="4" t="s">
        <v>6547</v>
      </c>
      <c r="B997" s="5" t="s">
        <v>285</v>
      </c>
      <c r="C997" s="5" t="s">
        <v>4147</v>
      </c>
      <c r="D997" s="5" t="s">
        <v>4148</v>
      </c>
      <c r="E997" s="5">
        <v>1</v>
      </c>
      <c r="F997">
        <f>IFERROR(VLOOKUP(C997,[2]Sheet1!$E:$G,3,FALSE),0)</f>
        <v>1</v>
      </c>
      <c r="G997" s="6">
        <f>VLOOKUP(C997,[1]Sheet1!$A:$S,19,FALSE)</f>
        <v>62000</v>
      </c>
      <c r="H997" s="6">
        <f t="shared" si="76"/>
        <v>62000</v>
      </c>
      <c r="I997" s="19">
        <f t="shared" si="79"/>
        <v>3.2057789516391095E-5</v>
      </c>
      <c r="J997" s="7">
        <f t="shared" si="80"/>
        <v>0.99471545800476346</v>
      </c>
      <c r="K997" s="23" t="str">
        <f t="shared" si="77"/>
        <v>C</v>
      </c>
      <c r="L997" s="23" t="e">
        <f>VLOOKUP(C997,#REF!,4,FALSE)</f>
        <v>#REF!</v>
      </c>
      <c r="M997" s="23" t="e">
        <f t="shared" si="78"/>
        <v>#REF!</v>
      </c>
    </row>
    <row r="998" spans="1:13">
      <c r="A998" s="4" t="s">
        <v>6514</v>
      </c>
      <c r="B998" s="5" t="s">
        <v>317</v>
      </c>
      <c r="C998" s="5" t="s">
        <v>6945</v>
      </c>
      <c r="D998" s="5" t="s">
        <v>6946</v>
      </c>
      <c r="E998" s="5">
        <v>1</v>
      </c>
      <c r="F998">
        <f>E998</f>
        <v>1</v>
      </c>
      <c r="G998" s="6">
        <f>VLOOKUP(C998,[1]Sheet1!$A:$S,19,FALSE)</f>
        <v>62000</v>
      </c>
      <c r="H998" s="6">
        <f t="shared" si="76"/>
        <v>62000</v>
      </c>
      <c r="I998" s="19">
        <f t="shared" si="79"/>
        <v>3.2057789516391095E-5</v>
      </c>
      <c r="J998" s="7">
        <f t="shared" si="80"/>
        <v>0.99474751579427989</v>
      </c>
      <c r="K998" s="23" t="str">
        <f t="shared" si="77"/>
        <v>C</v>
      </c>
      <c r="L998" s="23" t="e">
        <f>VLOOKUP(C998,#REF!,4,FALSE)</f>
        <v>#REF!</v>
      </c>
      <c r="M998" s="23" t="e">
        <f t="shared" si="78"/>
        <v>#REF!</v>
      </c>
    </row>
    <row r="999" spans="1:13">
      <c r="A999" s="4" t="s">
        <v>6529</v>
      </c>
      <c r="B999" s="5" t="s">
        <v>763</v>
      </c>
      <c r="C999" s="5" t="s">
        <v>4155</v>
      </c>
      <c r="D999" s="5" t="s">
        <v>4156</v>
      </c>
      <c r="E999" s="5">
        <v>2</v>
      </c>
      <c r="F999">
        <f>IFERROR(VLOOKUP(C999,[2]Sheet1!$E:$G,3,FALSE),0)</f>
        <v>2</v>
      </c>
      <c r="G999" s="6">
        <f>VLOOKUP(C999,[1]Sheet1!$A:$S,19,FALSE)</f>
        <v>30800</v>
      </c>
      <c r="H999" s="6">
        <f t="shared" si="76"/>
        <v>61600</v>
      </c>
      <c r="I999" s="19">
        <f t="shared" si="79"/>
        <v>3.1850965067898244E-5</v>
      </c>
      <c r="J999" s="7">
        <f t="shared" si="80"/>
        <v>0.99477936675934775</v>
      </c>
      <c r="K999" s="23" t="str">
        <f t="shared" si="77"/>
        <v>C</v>
      </c>
      <c r="L999" s="23" t="e">
        <f>VLOOKUP(C999,#REF!,4,FALSE)</f>
        <v>#REF!</v>
      </c>
      <c r="M999" s="23" t="e">
        <f t="shared" si="78"/>
        <v>#REF!</v>
      </c>
    </row>
    <row r="1000" spans="1:13">
      <c r="A1000" s="4" t="s">
        <v>6547</v>
      </c>
      <c r="B1000" s="5" t="s">
        <v>54</v>
      </c>
      <c r="C1000" s="5" t="s">
        <v>4161</v>
      </c>
      <c r="D1000" s="5" t="s">
        <v>4162</v>
      </c>
      <c r="E1000" s="5">
        <v>2</v>
      </c>
      <c r="F1000">
        <f>IFERROR(VLOOKUP(C1000,[2]Sheet1!$E:$G,3,FALSE),0)</f>
        <v>5</v>
      </c>
      <c r="G1000" s="6">
        <f>VLOOKUP(C1000,[1]Sheet1!$A:$S,19,FALSE)</f>
        <v>12240</v>
      </c>
      <c r="H1000" s="6">
        <f t="shared" si="76"/>
        <v>61200</v>
      </c>
      <c r="I1000" s="19">
        <f t="shared" si="79"/>
        <v>3.1644140619405399E-5</v>
      </c>
      <c r="J1000" s="7">
        <f t="shared" si="80"/>
        <v>0.99481101089996715</v>
      </c>
      <c r="K1000" s="23" t="str">
        <f t="shared" si="77"/>
        <v>C</v>
      </c>
      <c r="L1000" s="23" t="e">
        <f>VLOOKUP(C1000,#REF!,4,FALSE)</f>
        <v>#REF!</v>
      </c>
      <c r="M1000" s="23" t="e">
        <f t="shared" si="78"/>
        <v>#REF!</v>
      </c>
    </row>
    <row r="1001" spans="1:13">
      <c r="A1001" s="4" t="s">
        <v>6514</v>
      </c>
      <c r="B1001" s="5" t="s">
        <v>724</v>
      </c>
      <c r="C1001" s="5" t="s">
        <v>4163</v>
      </c>
      <c r="D1001" s="5" t="s">
        <v>4164</v>
      </c>
      <c r="E1001" s="5">
        <v>2</v>
      </c>
      <c r="F1001">
        <f>IFERROR(VLOOKUP(C1001,[2]Sheet1!$E:$G,3,FALSE),0)</f>
        <v>12.41</v>
      </c>
      <c r="G1001" s="6">
        <f>VLOOKUP(C1001,[1]Sheet1!$A:$S,19,FALSE)</f>
        <v>4929.83</v>
      </c>
      <c r="H1001" s="6">
        <f t="shared" si="76"/>
        <v>61179.190300000002</v>
      </c>
      <c r="I1001" s="19">
        <f t="shared" si="79"/>
        <v>3.1633380732590901E-5</v>
      </c>
      <c r="J1001" s="7">
        <f t="shared" si="80"/>
        <v>0.99484264428069979</v>
      </c>
      <c r="K1001" s="23" t="str">
        <f t="shared" si="77"/>
        <v>C</v>
      </c>
      <c r="L1001" s="23" t="e">
        <f>VLOOKUP(C1001,#REF!,4,FALSE)</f>
        <v>#REF!</v>
      </c>
      <c r="M1001" s="23" t="e">
        <f t="shared" si="78"/>
        <v>#REF!</v>
      </c>
    </row>
    <row r="1002" spans="1:13">
      <c r="A1002" s="4" t="s">
        <v>6514</v>
      </c>
      <c r="B1002" s="5" t="s">
        <v>3524</v>
      </c>
      <c r="C1002" s="5" t="s">
        <v>4165</v>
      </c>
      <c r="D1002" s="5" t="s">
        <v>4166</v>
      </c>
      <c r="E1002" s="5">
        <v>1</v>
      </c>
      <c r="F1002">
        <f>IFERROR(VLOOKUP(C1002,[2]Sheet1!$E:$G,3,FALSE),0)</f>
        <v>12</v>
      </c>
      <c r="G1002" s="6">
        <f>VLOOKUP(C1002,[1]Sheet1!$A:$S,19,FALSE)</f>
        <v>5088</v>
      </c>
      <c r="H1002" s="6">
        <f t="shared" si="76"/>
        <v>61056</v>
      </c>
      <c r="I1002" s="19">
        <f t="shared" si="79"/>
        <v>3.1569683817947974E-5</v>
      </c>
      <c r="J1002" s="7">
        <f t="shared" si="80"/>
        <v>0.9948742139645177</v>
      </c>
      <c r="K1002" s="23" t="str">
        <f t="shared" si="77"/>
        <v>C</v>
      </c>
      <c r="L1002" s="23" t="e">
        <f>VLOOKUP(C1002,#REF!,4,FALSE)</f>
        <v>#REF!</v>
      </c>
      <c r="M1002" s="23" t="e">
        <f t="shared" si="78"/>
        <v>#REF!</v>
      </c>
    </row>
    <row r="1003" spans="1:13">
      <c r="A1003" s="4" t="s">
        <v>6514</v>
      </c>
      <c r="B1003" s="5" t="s">
        <v>763</v>
      </c>
      <c r="C1003" s="5" t="s">
        <v>4169</v>
      </c>
      <c r="D1003" s="5" t="s">
        <v>4170</v>
      </c>
      <c r="E1003" s="5">
        <v>2</v>
      </c>
      <c r="F1003">
        <f>IFERROR(VLOOKUP(C1003,[2]Sheet1!$E:$G,3,FALSE),0)</f>
        <v>2</v>
      </c>
      <c r="G1003" s="6">
        <f>VLOOKUP(C1003,[1]Sheet1!$A:$S,19,FALSE)</f>
        <v>30300</v>
      </c>
      <c r="H1003" s="6">
        <f t="shared" si="76"/>
        <v>60600</v>
      </c>
      <c r="I1003" s="19">
        <f t="shared" si="79"/>
        <v>3.1333903946666129E-5</v>
      </c>
      <c r="J1003" s="7">
        <f t="shared" si="80"/>
        <v>0.99490554786846441</v>
      </c>
      <c r="K1003" s="23" t="str">
        <f t="shared" si="77"/>
        <v>C</v>
      </c>
      <c r="L1003" s="23" t="e">
        <f>VLOOKUP(C1003,#REF!,4,FALSE)</f>
        <v>#REF!</v>
      </c>
      <c r="M1003" s="23" t="e">
        <f t="shared" si="78"/>
        <v>#REF!</v>
      </c>
    </row>
    <row r="1004" spans="1:13">
      <c r="A1004" s="4" t="s">
        <v>6529</v>
      </c>
      <c r="B1004" s="5" t="s">
        <v>231</v>
      </c>
      <c r="C1004" s="5" t="s">
        <v>4177</v>
      </c>
      <c r="D1004" s="5" t="s">
        <v>4178</v>
      </c>
      <c r="E1004" s="5">
        <v>2</v>
      </c>
      <c r="F1004">
        <f>IFERROR(VLOOKUP(C1004,[2]Sheet1!$E:$G,3,FALSE),0)</f>
        <v>14.13</v>
      </c>
      <c r="G1004" s="6">
        <f>VLOOKUP(C1004,[1]Sheet1!$A:$S,19,FALSE)</f>
        <v>4258.08</v>
      </c>
      <c r="H1004" s="6">
        <f t="shared" si="76"/>
        <v>60166.670400000003</v>
      </c>
      <c r="I1004" s="19">
        <f t="shared" si="79"/>
        <v>3.1109846057827072E-5</v>
      </c>
      <c r="J1004" s="7">
        <f t="shared" si="80"/>
        <v>0.99493665771452222</v>
      </c>
      <c r="K1004" s="23" t="str">
        <f t="shared" si="77"/>
        <v>C</v>
      </c>
      <c r="L1004" s="23" t="e">
        <f>VLOOKUP(C1004,#REF!,4,FALSE)</f>
        <v>#REF!</v>
      </c>
      <c r="M1004" s="23" t="e">
        <f t="shared" si="78"/>
        <v>#REF!</v>
      </c>
    </row>
    <row r="1005" spans="1:13">
      <c r="A1005" s="4" t="s">
        <v>6514</v>
      </c>
      <c r="B1005" s="5" t="s">
        <v>285</v>
      </c>
      <c r="C1005" s="5" t="s">
        <v>6997</v>
      </c>
      <c r="D1005" s="5" t="s">
        <v>6998</v>
      </c>
      <c r="E1005" s="5">
        <v>1</v>
      </c>
      <c r="F1005">
        <f>E1005</f>
        <v>1</v>
      </c>
      <c r="G1005" s="6">
        <f>VLOOKUP(C1005,[1]Sheet1!$A:$S,19,FALSE)</f>
        <v>60100</v>
      </c>
      <c r="H1005" s="6">
        <f t="shared" si="76"/>
        <v>60100</v>
      </c>
      <c r="I1005" s="19">
        <f t="shared" si="79"/>
        <v>3.1075373386050075E-5</v>
      </c>
      <c r="J1005" s="7">
        <f t="shared" si="80"/>
        <v>0.99496773308790831</v>
      </c>
      <c r="K1005" s="23" t="str">
        <f t="shared" si="77"/>
        <v>C</v>
      </c>
      <c r="L1005" s="23" t="e">
        <f>VLOOKUP(C1005,#REF!,4,FALSE)</f>
        <v>#REF!</v>
      </c>
      <c r="M1005" s="23" t="e">
        <f t="shared" si="78"/>
        <v>#REF!</v>
      </c>
    </row>
    <row r="1006" spans="1:13">
      <c r="A1006" s="4" t="s">
        <v>6547</v>
      </c>
      <c r="B1006" s="5" t="s">
        <v>1380</v>
      </c>
      <c r="C1006" s="5" t="s">
        <v>4181</v>
      </c>
      <c r="D1006" s="5" t="s">
        <v>4182</v>
      </c>
      <c r="E1006" s="5">
        <v>10</v>
      </c>
      <c r="F1006">
        <f>IFERROR(VLOOKUP(C1006,[2]Sheet1!$E:$G,3,FALSE),0)</f>
        <v>22</v>
      </c>
      <c r="G1006" s="6">
        <f>VLOOKUP(C1006,[1]Sheet1!$A:$S,19,FALSE)</f>
        <v>2728.5</v>
      </c>
      <c r="H1006" s="6">
        <f t="shared" si="76"/>
        <v>60027</v>
      </c>
      <c r="I1006" s="19">
        <f t="shared" si="79"/>
        <v>3.1037627924200132E-5</v>
      </c>
      <c r="J1006" s="7">
        <f t="shared" si="80"/>
        <v>0.99499877071583254</v>
      </c>
      <c r="K1006" s="23" t="str">
        <f t="shared" si="77"/>
        <v>C</v>
      </c>
      <c r="L1006" s="23" t="e">
        <f>VLOOKUP(C1006,#REF!,4,FALSE)</f>
        <v>#REF!</v>
      </c>
      <c r="M1006" s="23" t="e">
        <f t="shared" si="78"/>
        <v>#REF!</v>
      </c>
    </row>
    <row r="1007" spans="1:13">
      <c r="A1007" s="4" t="s">
        <v>6546</v>
      </c>
      <c r="B1007" s="5" t="s">
        <v>54</v>
      </c>
      <c r="C1007" s="5" t="s">
        <v>4191</v>
      </c>
      <c r="D1007" s="5" t="s">
        <v>4192</v>
      </c>
      <c r="E1007" s="5">
        <v>2</v>
      </c>
      <c r="F1007">
        <f>IFERROR(VLOOKUP(C1007,[2]Sheet1!$E:$G,3,FALSE),0)</f>
        <v>4</v>
      </c>
      <c r="G1007" s="6">
        <f>VLOOKUP(C1007,[1]Sheet1!$A:$S,19,FALSE)</f>
        <v>15000</v>
      </c>
      <c r="H1007" s="6">
        <f t="shared" si="76"/>
        <v>60000</v>
      </c>
      <c r="I1007" s="19">
        <f t="shared" si="79"/>
        <v>3.1023667273926866E-5</v>
      </c>
      <c r="J1007" s="7">
        <f t="shared" si="80"/>
        <v>0.99502979438310646</v>
      </c>
      <c r="K1007" s="23" t="str">
        <f t="shared" si="77"/>
        <v>C</v>
      </c>
      <c r="L1007" s="23" t="e">
        <f>VLOOKUP(C1007,#REF!,4,FALSE)</f>
        <v>#REF!</v>
      </c>
      <c r="M1007" s="23" t="e">
        <f t="shared" si="78"/>
        <v>#REF!</v>
      </c>
    </row>
    <row r="1008" spans="1:13">
      <c r="A1008" s="4" t="s">
        <v>6547</v>
      </c>
      <c r="B1008" s="5" t="s">
        <v>2369</v>
      </c>
      <c r="C1008" s="5" t="s">
        <v>4199</v>
      </c>
      <c r="D1008" s="5" t="s">
        <v>4200</v>
      </c>
      <c r="E1008" s="5">
        <v>2</v>
      </c>
      <c r="F1008">
        <f>IFERROR(VLOOKUP(C1008,[2]Sheet1!$E:$G,3,FALSE),0)</f>
        <v>5</v>
      </c>
      <c r="G1008" s="6">
        <f>VLOOKUP(C1008,[1]Sheet1!$A:$S,19,FALSE)</f>
        <v>12000</v>
      </c>
      <c r="H1008" s="6">
        <f t="shared" si="76"/>
        <v>60000</v>
      </c>
      <c r="I1008" s="19">
        <f t="shared" si="79"/>
        <v>3.1023667273926866E-5</v>
      </c>
      <c r="J1008" s="7">
        <f t="shared" si="80"/>
        <v>0.99506081805038038</v>
      </c>
      <c r="K1008" s="23" t="str">
        <f t="shared" si="77"/>
        <v>C</v>
      </c>
      <c r="L1008" s="23" t="e">
        <f>VLOOKUP(C1008,#REF!,4,FALSE)</f>
        <v>#REF!</v>
      </c>
      <c r="M1008" s="23" t="e">
        <f t="shared" si="78"/>
        <v>#REF!</v>
      </c>
    </row>
    <row r="1009" spans="1:13">
      <c r="A1009" s="4" t="s">
        <v>6547</v>
      </c>
      <c r="B1009" s="5" t="s">
        <v>724</v>
      </c>
      <c r="C1009" s="5" t="s">
        <v>4203</v>
      </c>
      <c r="D1009" s="5" t="s">
        <v>4204</v>
      </c>
      <c r="E1009" s="5">
        <v>6</v>
      </c>
      <c r="F1009">
        <f>IFERROR(VLOOKUP(C1009,[2]Sheet1!$E:$G,3,FALSE),0)</f>
        <v>9.75</v>
      </c>
      <c r="G1009" s="6">
        <f>VLOOKUP(C1009,[1]Sheet1!$A:$S,19,FALSE)</f>
        <v>6127.79</v>
      </c>
      <c r="H1009" s="6">
        <f t="shared" si="76"/>
        <v>59745.952499999999</v>
      </c>
      <c r="I1009" s="19">
        <f t="shared" si="79"/>
        <v>3.089230918873065E-5</v>
      </c>
      <c r="J1009" s="7">
        <f t="shared" si="80"/>
        <v>0.99509171035956911</v>
      </c>
      <c r="K1009" s="23" t="str">
        <f t="shared" si="77"/>
        <v>C</v>
      </c>
      <c r="L1009" s="23" t="e">
        <f>VLOOKUP(C1009,#REF!,4,FALSE)</f>
        <v>#REF!</v>
      </c>
      <c r="M1009" s="23" t="e">
        <f t="shared" si="78"/>
        <v>#REF!</v>
      </c>
    </row>
    <row r="1010" spans="1:13">
      <c r="A1010" s="4" t="s">
        <v>6546</v>
      </c>
      <c r="B1010" s="5" t="s">
        <v>1358</v>
      </c>
      <c r="C1010" s="5" t="s">
        <v>4213</v>
      </c>
      <c r="D1010" s="5" t="s">
        <v>6813</v>
      </c>
      <c r="E1010" s="5">
        <v>1</v>
      </c>
      <c r="F1010">
        <f>IFERROR(VLOOKUP(C1010,[2]Sheet1!$E:$G,3,FALSE),0)</f>
        <v>2</v>
      </c>
      <c r="G1010" s="6">
        <f>VLOOKUP(C1010,[1]Sheet1!$A:$S,19,FALSE)</f>
        <v>29411.759999999998</v>
      </c>
      <c r="H1010" s="6">
        <f t="shared" si="76"/>
        <v>58823.519999999997</v>
      </c>
      <c r="I1010" s="19">
        <f t="shared" si="79"/>
        <v>3.0415355206019704E-5</v>
      </c>
      <c r="J1010" s="7">
        <f t="shared" si="80"/>
        <v>0.9951221257147751</v>
      </c>
      <c r="K1010" s="23" t="str">
        <f t="shared" si="77"/>
        <v>C</v>
      </c>
      <c r="L1010" s="23" t="e">
        <f>VLOOKUP(C1010,#REF!,4,FALSE)</f>
        <v>#REF!</v>
      </c>
      <c r="M1010" s="23" t="e">
        <f t="shared" si="78"/>
        <v>#REF!</v>
      </c>
    </row>
    <row r="1011" spans="1:13">
      <c r="A1011" s="4" t="s">
        <v>6514</v>
      </c>
      <c r="B1011" s="5" t="s">
        <v>988</v>
      </c>
      <c r="C1011" s="5" t="s">
        <v>4225</v>
      </c>
      <c r="D1011" s="5" t="s">
        <v>4226</v>
      </c>
      <c r="E1011" s="5">
        <v>500</v>
      </c>
      <c r="F1011">
        <f>IFERROR(VLOOKUP(C1011,[2]Sheet1!$E:$G,3,FALSE),0)</f>
        <v>1770</v>
      </c>
      <c r="G1011" s="6">
        <f>VLOOKUP(C1011,[1]Sheet1!$A:$S,19,FALSE)</f>
        <v>32.4</v>
      </c>
      <c r="H1011" s="6">
        <f t="shared" si="76"/>
        <v>57348</v>
      </c>
      <c r="I1011" s="19">
        <f t="shared" si="79"/>
        <v>2.9652421180419297E-5</v>
      </c>
      <c r="J1011" s="7">
        <f t="shared" si="80"/>
        <v>0.99515177813595557</v>
      </c>
      <c r="K1011" s="23" t="str">
        <f t="shared" si="77"/>
        <v>C</v>
      </c>
      <c r="L1011" s="23" t="e">
        <f>VLOOKUP(C1011,#REF!,4,FALSE)</f>
        <v>#REF!</v>
      </c>
      <c r="M1011" s="23" t="e">
        <f t="shared" si="78"/>
        <v>#REF!</v>
      </c>
    </row>
    <row r="1012" spans="1:13">
      <c r="A1012" s="4" t="s">
        <v>6547</v>
      </c>
      <c r="B1012" s="5" t="s">
        <v>1358</v>
      </c>
      <c r="C1012" s="5" t="s">
        <v>4227</v>
      </c>
      <c r="D1012" s="5" t="s">
        <v>4228</v>
      </c>
      <c r="E1012" s="5">
        <v>2</v>
      </c>
      <c r="F1012">
        <f>IFERROR(VLOOKUP(C1012,[2]Sheet1!$E:$G,3,FALSE),0)</f>
        <v>2</v>
      </c>
      <c r="G1012" s="6">
        <f>VLOOKUP(C1012,[1]Sheet1!$A:$S,19,FALSE)</f>
        <v>28571.43</v>
      </c>
      <c r="H1012" s="6">
        <f t="shared" si="76"/>
        <v>57142.86</v>
      </c>
      <c r="I1012" s="19">
        <f t="shared" si="79"/>
        <v>2.9546351262009742E-5</v>
      </c>
      <c r="J1012" s="7">
        <f t="shared" si="80"/>
        <v>0.99518132448721752</v>
      </c>
      <c r="K1012" s="23" t="str">
        <f t="shared" si="77"/>
        <v>C</v>
      </c>
      <c r="L1012" s="23" t="e">
        <f>VLOOKUP(C1012,#REF!,4,FALSE)</f>
        <v>#REF!</v>
      </c>
      <c r="M1012" s="23" t="e">
        <f t="shared" si="78"/>
        <v>#REF!</v>
      </c>
    </row>
    <row r="1013" spans="1:13">
      <c r="A1013" s="4" t="s">
        <v>6547</v>
      </c>
      <c r="B1013" s="5" t="s">
        <v>1358</v>
      </c>
      <c r="C1013" s="5" t="s">
        <v>4229</v>
      </c>
      <c r="D1013" s="5" t="s">
        <v>4230</v>
      </c>
      <c r="E1013" s="5">
        <v>1</v>
      </c>
      <c r="F1013">
        <f>IFERROR(VLOOKUP(C1013,[2]Sheet1!$E:$G,3,FALSE),0)</f>
        <v>1</v>
      </c>
      <c r="G1013" s="6">
        <f>VLOOKUP(C1013,[1]Sheet1!$A:$S,19,FALSE)</f>
        <v>57142.86</v>
      </c>
      <c r="H1013" s="6">
        <f t="shared" si="76"/>
        <v>57142.86</v>
      </c>
      <c r="I1013" s="19">
        <f t="shared" si="79"/>
        <v>2.9546351262009742E-5</v>
      </c>
      <c r="J1013" s="7">
        <f t="shared" si="80"/>
        <v>0.99521087083847948</v>
      </c>
      <c r="K1013" s="23" t="str">
        <f t="shared" si="77"/>
        <v>C</v>
      </c>
      <c r="L1013" s="23" t="e">
        <f>VLOOKUP(C1013,#REF!,4,FALSE)</f>
        <v>#REF!</v>
      </c>
      <c r="M1013" s="23" t="e">
        <f t="shared" si="78"/>
        <v>#REF!</v>
      </c>
    </row>
    <row r="1014" spans="1:13">
      <c r="A1014" s="4" t="s">
        <v>6489</v>
      </c>
      <c r="B1014" s="5" t="s">
        <v>1358</v>
      </c>
      <c r="C1014" s="5" t="s">
        <v>4231</v>
      </c>
      <c r="D1014" s="5" t="s">
        <v>4232</v>
      </c>
      <c r="E1014" s="5">
        <v>2</v>
      </c>
      <c r="F1014">
        <f>IFERROR(VLOOKUP(C1014,[2]Sheet1!$E:$G,3,FALSE),0)</f>
        <v>4</v>
      </c>
      <c r="G1014" s="6">
        <f>VLOOKUP(C1014,[1]Sheet1!$A:$S,19,FALSE)</f>
        <v>14285.71</v>
      </c>
      <c r="H1014" s="6">
        <f t="shared" si="76"/>
        <v>57142.84</v>
      </c>
      <c r="I1014" s="19">
        <f t="shared" si="79"/>
        <v>2.9546340920787313E-5</v>
      </c>
      <c r="J1014" s="7">
        <f t="shared" si="80"/>
        <v>0.99524041717940026</v>
      </c>
      <c r="K1014" s="23" t="str">
        <f t="shared" si="77"/>
        <v>C</v>
      </c>
      <c r="L1014" s="23" t="e">
        <f>VLOOKUP(C1014,#REF!,4,FALSE)</f>
        <v>#REF!</v>
      </c>
      <c r="M1014" s="23" t="e">
        <f t="shared" si="78"/>
        <v>#REF!</v>
      </c>
    </row>
    <row r="1015" spans="1:13">
      <c r="A1015" s="4" t="s">
        <v>6489</v>
      </c>
      <c r="B1015" s="5" t="s">
        <v>555</v>
      </c>
      <c r="C1015" s="5" t="s">
        <v>4233</v>
      </c>
      <c r="D1015" s="5" t="s">
        <v>6814</v>
      </c>
      <c r="E1015" s="5">
        <v>3</v>
      </c>
      <c r="F1015">
        <f>IFERROR(VLOOKUP(C1015,[2]Sheet1!$E:$G,3,FALSE),0)</f>
        <v>3</v>
      </c>
      <c r="G1015" s="6">
        <f>VLOOKUP(C1015,[1]Sheet1!$A:$S,19,FALSE)</f>
        <v>19000</v>
      </c>
      <c r="H1015" s="6">
        <f t="shared" si="76"/>
        <v>57000</v>
      </c>
      <c r="I1015" s="19">
        <f t="shared" si="79"/>
        <v>2.9472483910230519E-5</v>
      </c>
      <c r="J1015" s="7">
        <f t="shared" si="80"/>
        <v>0.99526988966331054</v>
      </c>
      <c r="K1015" s="23" t="str">
        <f t="shared" si="77"/>
        <v>C</v>
      </c>
      <c r="L1015" s="23" t="e">
        <f>VLOOKUP(C1015,#REF!,4,FALSE)</f>
        <v>#REF!</v>
      </c>
      <c r="M1015" s="23" t="e">
        <f t="shared" si="78"/>
        <v>#REF!</v>
      </c>
    </row>
    <row r="1016" spans="1:13">
      <c r="A1016" s="4" t="s">
        <v>6502</v>
      </c>
      <c r="B1016" s="5" t="s">
        <v>724</v>
      </c>
      <c r="C1016" s="5" t="s">
        <v>4235</v>
      </c>
      <c r="D1016" s="5" t="s">
        <v>4236</v>
      </c>
      <c r="E1016" s="5">
        <v>6</v>
      </c>
      <c r="F1016">
        <f>IFERROR(VLOOKUP(C1016,[2]Sheet1!$E:$G,3,FALSE),0)</f>
        <v>16.079999999999998</v>
      </c>
      <c r="G1016" s="6">
        <f>VLOOKUP(C1016,[1]Sheet1!$A:$S,19,FALSE)</f>
        <v>3521.17</v>
      </c>
      <c r="H1016" s="6">
        <f t="shared" si="76"/>
        <v>56620.413599999993</v>
      </c>
      <c r="I1016" s="19">
        <f t="shared" si="79"/>
        <v>2.9276214540642056E-5</v>
      </c>
      <c r="J1016" s="7">
        <f t="shared" si="80"/>
        <v>0.99529916587785117</v>
      </c>
      <c r="K1016" s="23" t="str">
        <f t="shared" si="77"/>
        <v>C</v>
      </c>
      <c r="L1016" s="23" t="e">
        <f>VLOOKUP(C1016,#REF!,4,FALSE)</f>
        <v>#REF!</v>
      </c>
      <c r="M1016" s="23" t="e">
        <f t="shared" si="78"/>
        <v>#REF!</v>
      </c>
    </row>
    <row r="1017" spans="1:13">
      <c r="A1017" s="4" t="s">
        <v>6499</v>
      </c>
      <c r="B1017" s="5" t="s">
        <v>186</v>
      </c>
      <c r="C1017" s="5" t="s">
        <v>4243</v>
      </c>
      <c r="D1017" s="5" t="s">
        <v>4244</v>
      </c>
      <c r="E1017" s="5">
        <v>100</v>
      </c>
      <c r="F1017">
        <f>IFERROR(VLOOKUP(C1017,[2]Sheet1!$E:$G,3,FALSE),0)</f>
        <v>623</v>
      </c>
      <c r="G1017" s="6">
        <f>VLOOKUP(C1017,[1]Sheet1!$A:$S,19,FALSE)</f>
        <v>90.75</v>
      </c>
      <c r="H1017" s="6">
        <f t="shared" si="76"/>
        <v>56537.25</v>
      </c>
      <c r="I1017" s="19">
        <f t="shared" si="79"/>
        <v>2.9233213876380361E-5</v>
      </c>
      <c r="J1017" s="7">
        <f t="shared" si="80"/>
        <v>0.99532839909172754</v>
      </c>
      <c r="K1017" s="23" t="str">
        <f t="shared" si="77"/>
        <v>C</v>
      </c>
      <c r="L1017" s="23" t="e">
        <f>VLOOKUP(C1017,#REF!,4,FALSE)</f>
        <v>#REF!</v>
      </c>
      <c r="M1017" s="23" t="e">
        <f t="shared" si="78"/>
        <v>#REF!</v>
      </c>
    </row>
    <row r="1018" spans="1:13">
      <c r="A1018" s="4" t="s">
        <v>6514</v>
      </c>
      <c r="B1018" s="5" t="s">
        <v>317</v>
      </c>
      <c r="C1018" s="5" t="s">
        <v>4245</v>
      </c>
      <c r="D1018" s="5" t="s">
        <v>4246</v>
      </c>
      <c r="E1018" s="5">
        <v>2</v>
      </c>
      <c r="F1018">
        <f>IFERROR(VLOOKUP(C1018,[2]Sheet1!$E:$G,3,FALSE),0)</f>
        <v>2</v>
      </c>
      <c r="G1018" s="6">
        <f>VLOOKUP(C1018,[1]Sheet1!$A:$S,19,FALSE)</f>
        <v>28200</v>
      </c>
      <c r="H1018" s="6">
        <f t="shared" si="76"/>
        <v>56400</v>
      </c>
      <c r="I1018" s="19">
        <f t="shared" si="79"/>
        <v>2.9162247237491252E-5</v>
      </c>
      <c r="J1018" s="7">
        <f t="shared" si="80"/>
        <v>0.99535756133896502</v>
      </c>
      <c r="K1018" s="23" t="str">
        <f t="shared" si="77"/>
        <v>C</v>
      </c>
      <c r="L1018" s="23" t="e">
        <f>VLOOKUP(C1018,#REF!,4,FALSE)</f>
        <v>#REF!</v>
      </c>
      <c r="M1018" s="23" t="e">
        <f t="shared" si="78"/>
        <v>#REF!</v>
      </c>
    </row>
    <row r="1019" spans="1:13">
      <c r="A1019" s="4" t="s">
        <v>6547</v>
      </c>
      <c r="B1019" s="5" t="s">
        <v>1358</v>
      </c>
      <c r="C1019" s="5" t="s">
        <v>4247</v>
      </c>
      <c r="D1019" s="5" t="s">
        <v>4248</v>
      </c>
      <c r="E1019" s="5">
        <v>1</v>
      </c>
      <c r="F1019">
        <f>IFERROR(VLOOKUP(C1019,[2]Sheet1!$E:$G,3,FALSE),0)</f>
        <v>1</v>
      </c>
      <c r="G1019" s="6">
        <f>VLOOKUP(C1019,[1]Sheet1!$A:$S,19,FALSE)</f>
        <v>56303</v>
      </c>
      <c r="H1019" s="6">
        <f t="shared" si="76"/>
        <v>56303</v>
      </c>
      <c r="I1019" s="19">
        <f t="shared" si="79"/>
        <v>2.9112092308731736E-5</v>
      </c>
      <c r="J1019" s="7">
        <f t="shared" si="80"/>
        <v>0.99538667343127374</v>
      </c>
      <c r="K1019" s="23" t="str">
        <f t="shared" si="77"/>
        <v>C</v>
      </c>
      <c r="L1019" s="23" t="e">
        <f>VLOOKUP(C1019,#REF!,4,FALSE)</f>
        <v>#REF!</v>
      </c>
      <c r="M1019" s="23" t="e">
        <f t="shared" si="78"/>
        <v>#REF!</v>
      </c>
    </row>
    <row r="1020" spans="1:13">
      <c r="A1020" s="4" t="s">
        <v>6547</v>
      </c>
      <c r="B1020" s="5" t="s">
        <v>317</v>
      </c>
      <c r="C1020" s="5" t="s">
        <v>4255</v>
      </c>
      <c r="D1020" s="5" t="s">
        <v>4256</v>
      </c>
      <c r="E1020" s="5">
        <v>1</v>
      </c>
      <c r="F1020">
        <f>IFERROR(VLOOKUP(C1020,[2]Sheet1!$E:$G,3,FALSE),0)</f>
        <v>1</v>
      </c>
      <c r="G1020" s="6">
        <f>VLOOKUP(C1020,[1]Sheet1!$A:$S,19,FALSE)</f>
        <v>56000</v>
      </c>
      <c r="H1020" s="6">
        <f t="shared" si="76"/>
        <v>56000</v>
      </c>
      <c r="I1020" s="19">
        <f t="shared" si="79"/>
        <v>2.8955422788998408E-5</v>
      </c>
      <c r="J1020" s="7">
        <f t="shared" si="80"/>
        <v>0.99541562885406276</v>
      </c>
      <c r="K1020" s="23" t="str">
        <f t="shared" si="77"/>
        <v>C</v>
      </c>
      <c r="L1020" s="23" t="e">
        <f>VLOOKUP(C1020,#REF!,4,FALSE)</f>
        <v>#REF!</v>
      </c>
      <c r="M1020" s="23" t="e">
        <f t="shared" si="78"/>
        <v>#REF!</v>
      </c>
    </row>
    <row r="1021" spans="1:13">
      <c r="A1021" s="4" t="s">
        <v>6547</v>
      </c>
      <c r="B1021" s="5" t="s">
        <v>317</v>
      </c>
      <c r="C1021" s="5" t="s">
        <v>4257</v>
      </c>
      <c r="D1021" s="5" t="s">
        <v>4258</v>
      </c>
      <c r="E1021" s="5">
        <v>2</v>
      </c>
      <c r="F1021">
        <f>IFERROR(VLOOKUP(C1021,[2]Sheet1!$E:$G,3,FALSE),0)</f>
        <v>2</v>
      </c>
      <c r="G1021" s="6">
        <f>VLOOKUP(C1021,[1]Sheet1!$A:$S,19,FALSE)</f>
        <v>28000</v>
      </c>
      <c r="H1021" s="6">
        <f t="shared" si="76"/>
        <v>56000</v>
      </c>
      <c r="I1021" s="19">
        <f t="shared" si="79"/>
        <v>2.8955422788998408E-5</v>
      </c>
      <c r="J1021" s="7">
        <f t="shared" si="80"/>
        <v>0.99544458427685178</v>
      </c>
      <c r="K1021" s="23" t="str">
        <f t="shared" si="77"/>
        <v>C</v>
      </c>
      <c r="L1021" s="23" t="e">
        <f>VLOOKUP(C1021,#REF!,4,FALSE)</f>
        <v>#REF!</v>
      </c>
      <c r="M1021" s="23" t="e">
        <f t="shared" si="78"/>
        <v>#REF!</v>
      </c>
    </row>
    <row r="1022" spans="1:13">
      <c r="A1022" s="4" t="s">
        <v>6514</v>
      </c>
      <c r="B1022" s="5" t="s">
        <v>1439</v>
      </c>
      <c r="C1022" s="5" t="s">
        <v>4259</v>
      </c>
      <c r="D1022" s="5" t="s">
        <v>4260</v>
      </c>
      <c r="E1022" s="5">
        <v>50</v>
      </c>
      <c r="F1022">
        <f>IFERROR(VLOOKUP(C1022,[2]Sheet1!$E:$G,3,FALSE),0)</f>
        <v>97</v>
      </c>
      <c r="G1022" s="6">
        <f>VLOOKUP(C1022,[1]Sheet1!$A:$S,19,FALSE)</f>
        <v>576.1</v>
      </c>
      <c r="H1022" s="6">
        <f t="shared" si="76"/>
        <v>55881.700000000004</v>
      </c>
      <c r="I1022" s="19">
        <f t="shared" si="79"/>
        <v>2.8894254458356649E-5</v>
      </c>
      <c r="J1022" s="7">
        <f t="shared" si="80"/>
        <v>0.99547347853131019</v>
      </c>
      <c r="K1022" s="23" t="str">
        <f t="shared" si="77"/>
        <v>C</v>
      </c>
      <c r="L1022" s="23" t="e">
        <f>VLOOKUP(C1022,#REF!,4,FALSE)</f>
        <v>#REF!</v>
      </c>
      <c r="M1022" s="23" t="e">
        <f t="shared" si="78"/>
        <v>#REF!</v>
      </c>
    </row>
    <row r="1023" spans="1:13">
      <c r="A1023" s="4" t="s">
        <v>6547</v>
      </c>
      <c r="B1023" s="5" t="s">
        <v>3524</v>
      </c>
      <c r="C1023" s="5" t="s">
        <v>4263</v>
      </c>
      <c r="D1023" s="5" t="s">
        <v>4264</v>
      </c>
      <c r="E1023" s="5">
        <v>10</v>
      </c>
      <c r="F1023">
        <f>IFERROR(VLOOKUP(C1023,[2]Sheet1!$E:$G,3,FALSE),0)</f>
        <v>24</v>
      </c>
      <c r="G1023" s="6">
        <f>VLOOKUP(C1023,[1]Sheet1!$A:$S,19,FALSE)</f>
        <v>2297.41</v>
      </c>
      <c r="H1023" s="6">
        <f t="shared" si="76"/>
        <v>55137.84</v>
      </c>
      <c r="I1023" s="19">
        <f t="shared" si="79"/>
        <v>2.8509633372716925E-5</v>
      </c>
      <c r="J1023" s="7">
        <f t="shared" si="80"/>
        <v>0.99550198816468294</v>
      </c>
      <c r="K1023" s="23" t="str">
        <f t="shared" si="77"/>
        <v>C</v>
      </c>
      <c r="L1023" s="23" t="e">
        <f>VLOOKUP(C1023,#REF!,4,FALSE)</f>
        <v>#REF!</v>
      </c>
      <c r="M1023" s="23" t="e">
        <f t="shared" si="78"/>
        <v>#REF!</v>
      </c>
    </row>
    <row r="1024" spans="1:13">
      <c r="A1024" s="4" t="s">
        <v>6547</v>
      </c>
      <c r="B1024" s="5" t="s">
        <v>566</v>
      </c>
      <c r="C1024" s="5" t="s">
        <v>668</v>
      </c>
      <c r="D1024" s="5" t="s">
        <v>669</v>
      </c>
      <c r="E1024" s="5">
        <v>252</v>
      </c>
      <c r="F1024">
        <f>IFERROR(VLOOKUP(C1024,[2]Sheet1!$E:$G,3,FALSE),0)</f>
        <v>8</v>
      </c>
      <c r="G1024" s="6">
        <f>VLOOKUP(C1024,[1]Sheet1!$A:$S,19,FALSE)</f>
        <v>6890</v>
      </c>
      <c r="H1024" s="6">
        <f t="shared" si="76"/>
        <v>55120</v>
      </c>
      <c r="I1024" s="19">
        <f t="shared" si="79"/>
        <v>2.8500409002314145E-5</v>
      </c>
      <c r="J1024" s="7">
        <f t="shared" si="80"/>
        <v>0.9955304885736852</v>
      </c>
      <c r="K1024" s="23" t="str">
        <f t="shared" si="77"/>
        <v>C</v>
      </c>
      <c r="L1024" s="23" t="e">
        <f>VLOOKUP(C1024,#REF!,4,FALSE)</f>
        <v>#REF!</v>
      </c>
      <c r="M1024" s="23" t="e">
        <f t="shared" si="78"/>
        <v>#REF!</v>
      </c>
    </row>
    <row r="1025" spans="1:13">
      <c r="A1025" s="4" t="s">
        <v>6529</v>
      </c>
      <c r="B1025" s="5" t="s">
        <v>1757</v>
      </c>
      <c r="C1025" s="5" t="s">
        <v>4267</v>
      </c>
      <c r="D1025" s="5" t="s">
        <v>4268</v>
      </c>
      <c r="E1025" s="5">
        <v>10</v>
      </c>
      <c r="F1025">
        <f>IFERROR(VLOOKUP(C1025,[2]Sheet1!$E:$G,3,FALSE),0)</f>
        <v>52</v>
      </c>
      <c r="G1025" s="6">
        <f>VLOOKUP(C1025,[1]Sheet1!$A:$S,19,FALSE)</f>
        <v>1055.33</v>
      </c>
      <c r="H1025" s="6">
        <f t="shared" si="76"/>
        <v>54877.159999999996</v>
      </c>
      <c r="I1025" s="19">
        <f t="shared" si="79"/>
        <v>2.8374845879634135E-5</v>
      </c>
      <c r="J1025" s="7">
        <f t="shared" si="80"/>
        <v>0.99555886341956479</v>
      </c>
      <c r="K1025" s="23" t="str">
        <f t="shared" si="77"/>
        <v>C</v>
      </c>
      <c r="L1025" s="23" t="e">
        <f>VLOOKUP(C1025,#REF!,4,FALSE)</f>
        <v>#REF!</v>
      </c>
      <c r="M1025" s="23" t="e">
        <f t="shared" si="78"/>
        <v>#REF!</v>
      </c>
    </row>
    <row r="1026" spans="1:13">
      <c r="A1026" s="4" t="s">
        <v>6502</v>
      </c>
      <c r="B1026" s="5" t="s">
        <v>1380</v>
      </c>
      <c r="C1026" s="5" t="s">
        <v>4273</v>
      </c>
      <c r="D1026" s="5" t="s">
        <v>4274</v>
      </c>
      <c r="E1026" s="5">
        <v>10</v>
      </c>
      <c r="F1026">
        <f>IFERROR(VLOOKUP(C1026,[2]Sheet1!$E:$G,3,FALSE),0)</f>
        <v>14</v>
      </c>
      <c r="G1026" s="6">
        <f>VLOOKUP(C1026,[1]Sheet1!$A:$S,19,FALSE)</f>
        <v>3895.2</v>
      </c>
      <c r="H1026" s="6">
        <f t="shared" ref="H1026:H1089" si="81">F1026*G1026</f>
        <v>54532.799999999996</v>
      </c>
      <c r="I1026" s="19">
        <f t="shared" si="79"/>
        <v>2.8196790711926645E-5</v>
      </c>
      <c r="J1026" s="7">
        <f t="shared" si="80"/>
        <v>0.99558706021027676</v>
      </c>
      <c r="K1026" s="23" t="str">
        <f t="shared" ref="K1026:K1089" si="82">IF(J1026&lt;=0.8,"A",IF(J1026&lt;=0.95,"B","C"))</f>
        <v>C</v>
      </c>
      <c r="L1026" s="23" t="e">
        <f>VLOOKUP(C1026,#REF!,4,FALSE)</f>
        <v>#REF!</v>
      </c>
      <c r="M1026" s="23" t="e">
        <f t="shared" ref="M1026:M1089" si="83">CONCATENATE(L1026,K1026)</f>
        <v>#REF!</v>
      </c>
    </row>
    <row r="1027" spans="1:13">
      <c r="A1027" s="4" t="s">
        <v>6529</v>
      </c>
      <c r="B1027" s="5" t="s">
        <v>286</v>
      </c>
      <c r="C1027" s="5" t="s">
        <v>4279</v>
      </c>
      <c r="D1027" s="5" t="s">
        <v>4280</v>
      </c>
      <c r="E1027" s="5">
        <v>5</v>
      </c>
      <c r="F1027">
        <f>IFERROR(VLOOKUP(C1027,[2]Sheet1!$E:$G,3,FALSE),0)</f>
        <v>9</v>
      </c>
      <c r="G1027" s="6">
        <f>VLOOKUP(C1027,[1]Sheet1!$A:$S,19,FALSE)</f>
        <v>6000</v>
      </c>
      <c r="H1027" s="6">
        <f t="shared" si="81"/>
        <v>54000</v>
      </c>
      <c r="I1027" s="19">
        <f t="shared" ref="I1027:I1090" si="84">H1027/$H$1462</f>
        <v>2.7921300546534179E-5</v>
      </c>
      <c r="J1027" s="7">
        <f t="shared" si="80"/>
        <v>0.99561498151082328</v>
      </c>
      <c r="K1027" s="23" t="str">
        <f t="shared" si="82"/>
        <v>C</v>
      </c>
      <c r="L1027" s="23" t="e">
        <f>VLOOKUP(C1027,#REF!,4,FALSE)</f>
        <v>#REF!</v>
      </c>
      <c r="M1027" s="23" t="e">
        <f t="shared" si="83"/>
        <v>#REF!</v>
      </c>
    </row>
    <row r="1028" spans="1:13">
      <c r="A1028" s="4" t="s">
        <v>6494</v>
      </c>
      <c r="B1028" s="5" t="s">
        <v>285</v>
      </c>
      <c r="C1028" s="5" t="s">
        <v>4285</v>
      </c>
      <c r="D1028" s="5" t="s">
        <v>4286</v>
      </c>
      <c r="E1028" s="5">
        <v>2</v>
      </c>
      <c r="F1028">
        <f>IFERROR(VLOOKUP(C1028,[2]Sheet1!$E:$G,3,FALSE),0)</f>
        <v>2</v>
      </c>
      <c r="G1028" s="6">
        <f>VLOOKUP(C1028,[1]Sheet1!$A:$S,19,FALSE)</f>
        <v>26891</v>
      </c>
      <c r="H1028" s="6">
        <f t="shared" si="81"/>
        <v>53782</v>
      </c>
      <c r="I1028" s="19">
        <f t="shared" si="84"/>
        <v>2.7808581222105576E-5</v>
      </c>
      <c r="J1028" s="7">
        <f t="shared" ref="J1028:J1091" si="85">J1027+I1028</f>
        <v>0.99564279009204537</v>
      </c>
      <c r="K1028" s="23" t="str">
        <f t="shared" si="82"/>
        <v>C</v>
      </c>
      <c r="L1028" s="23" t="e">
        <f>VLOOKUP(C1028,#REF!,4,FALSE)</f>
        <v>#REF!</v>
      </c>
      <c r="M1028" s="23" t="e">
        <f t="shared" si="83"/>
        <v>#REF!</v>
      </c>
    </row>
    <row r="1029" spans="1:13">
      <c r="A1029" s="4" t="s">
        <v>6514</v>
      </c>
      <c r="B1029" s="5" t="s">
        <v>1807</v>
      </c>
      <c r="C1029" s="5" t="s">
        <v>4289</v>
      </c>
      <c r="D1029" s="5" t="s">
        <v>4290</v>
      </c>
      <c r="E1029" s="5">
        <v>10</v>
      </c>
      <c r="F1029">
        <f>IFERROR(VLOOKUP(C1029,[2]Sheet1!$E:$G,3,FALSE),0)</f>
        <v>133</v>
      </c>
      <c r="G1029" s="6">
        <f>VLOOKUP(C1029,[1]Sheet1!$A:$S,19,FALSE)</f>
        <v>403.05</v>
      </c>
      <c r="H1029" s="6">
        <f t="shared" si="81"/>
        <v>53605.65</v>
      </c>
      <c r="I1029" s="19">
        <f t="shared" si="84"/>
        <v>2.7717397493376294E-5</v>
      </c>
      <c r="J1029" s="7">
        <f t="shared" si="85"/>
        <v>0.99567050748953878</v>
      </c>
      <c r="K1029" s="23" t="str">
        <f t="shared" si="82"/>
        <v>C</v>
      </c>
      <c r="L1029" s="23" t="e">
        <f>VLOOKUP(C1029,#REF!,4,FALSE)</f>
        <v>#REF!</v>
      </c>
      <c r="M1029" s="23" t="e">
        <f t="shared" si="83"/>
        <v>#REF!</v>
      </c>
    </row>
    <row r="1030" spans="1:13">
      <c r="A1030" s="4" t="s">
        <v>6514</v>
      </c>
      <c r="B1030" s="5" t="s">
        <v>286</v>
      </c>
      <c r="C1030" s="5" t="s">
        <v>5148</v>
      </c>
      <c r="D1030" s="5" t="s">
        <v>5149</v>
      </c>
      <c r="E1030" s="5">
        <v>5</v>
      </c>
      <c r="F1030">
        <f>IFERROR(VLOOKUP(C1030,[2]Sheet1!$E:$G,3,FALSE),0)</f>
        <v>6</v>
      </c>
      <c r="G1030" s="6">
        <f>VLOOKUP(C1030,[1]Sheet1!$A:$S,19,FALSE)</f>
        <v>8900</v>
      </c>
      <c r="H1030" s="6">
        <f t="shared" si="81"/>
        <v>53400</v>
      </c>
      <c r="I1030" s="19">
        <f t="shared" si="84"/>
        <v>2.7611063873794909E-5</v>
      </c>
      <c r="J1030" s="7">
        <f t="shared" si="85"/>
        <v>0.99569811855341261</v>
      </c>
      <c r="K1030" s="23" t="str">
        <f t="shared" si="82"/>
        <v>C</v>
      </c>
      <c r="L1030" s="23" t="e">
        <f>VLOOKUP(C1030,#REF!,4,FALSE)</f>
        <v>#REF!</v>
      </c>
      <c r="M1030" s="23" t="e">
        <f t="shared" si="83"/>
        <v>#REF!</v>
      </c>
    </row>
    <row r="1031" spans="1:13">
      <c r="A1031" s="4" t="s">
        <v>6547</v>
      </c>
      <c r="B1031" s="5" t="s">
        <v>1358</v>
      </c>
      <c r="C1031" s="5" t="s">
        <v>4293</v>
      </c>
      <c r="D1031" s="5" t="s">
        <v>4294</v>
      </c>
      <c r="E1031" s="5">
        <v>2</v>
      </c>
      <c r="F1031">
        <f>IFERROR(VLOOKUP(C1031,[2]Sheet1!$E:$G,3,FALSE),0)</f>
        <v>3</v>
      </c>
      <c r="G1031" s="6">
        <f>VLOOKUP(C1031,[1]Sheet1!$A:$S,19,FALSE)</f>
        <v>17647.060000000001</v>
      </c>
      <c r="H1031" s="6">
        <f t="shared" si="81"/>
        <v>52941.180000000008</v>
      </c>
      <c r="I1031" s="19">
        <f t="shared" si="84"/>
        <v>2.7373825890151194E-5</v>
      </c>
      <c r="J1031" s="7">
        <f t="shared" si="85"/>
        <v>0.99572549237930275</v>
      </c>
      <c r="K1031" s="23" t="str">
        <f t="shared" si="82"/>
        <v>C</v>
      </c>
      <c r="L1031" s="23" t="e">
        <f>VLOOKUP(C1031,#REF!,4,FALSE)</f>
        <v>#REF!</v>
      </c>
      <c r="M1031" s="23" t="e">
        <f t="shared" si="83"/>
        <v>#REF!</v>
      </c>
    </row>
    <row r="1032" spans="1:13">
      <c r="A1032" s="4" t="s">
        <v>6514</v>
      </c>
      <c r="B1032" s="5" t="s">
        <v>1358</v>
      </c>
      <c r="C1032" s="5" t="s">
        <v>4297</v>
      </c>
      <c r="D1032" s="5" t="s">
        <v>4298</v>
      </c>
      <c r="E1032" s="5">
        <v>1</v>
      </c>
      <c r="F1032">
        <f>IFERROR(VLOOKUP(C1032,[2]Sheet1!$E:$G,3,FALSE),0)</f>
        <v>1</v>
      </c>
      <c r="G1032" s="6">
        <f>VLOOKUP(C1032,[1]Sheet1!$A:$S,19,FALSE)</f>
        <v>52941</v>
      </c>
      <c r="H1032" s="6">
        <f t="shared" si="81"/>
        <v>52941</v>
      </c>
      <c r="I1032" s="19">
        <f t="shared" si="84"/>
        <v>2.7373732819149367E-5</v>
      </c>
      <c r="J1032" s="7">
        <f t="shared" si="85"/>
        <v>0.99575286611212188</v>
      </c>
      <c r="K1032" s="23" t="str">
        <f t="shared" si="82"/>
        <v>C</v>
      </c>
      <c r="L1032" s="23" t="e">
        <f>VLOOKUP(C1032,#REF!,4,FALSE)</f>
        <v>#REF!</v>
      </c>
      <c r="M1032" s="23" t="e">
        <f t="shared" si="83"/>
        <v>#REF!</v>
      </c>
    </row>
    <row r="1033" spans="1:13">
      <c r="A1033" s="4" t="s">
        <v>6529</v>
      </c>
      <c r="B1033" s="5" t="s">
        <v>1358</v>
      </c>
      <c r="C1033" s="5" t="s">
        <v>4299</v>
      </c>
      <c r="D1033" s="5" t="s">
        <v>4300</v>
      </c>
      <c r="E1033" s="5">
        <v>1</v>
      </c>
      <c r="F1033">
        <f>IFERROR(VLOOKUP(C1033,[2]Sheet1!$E:$G,3,FALSE),0)</f>
        <v>1</v>
      </c>
      <c r="G1033" s="6">
        <f>VLOOKUP(C1033,[1]Sheet1!$A:$S,19,FALSE)</f>
        <v>52941</v>
      </c>
      <c r="H1033" s="6">
        <f t="shared" si="81"/>
        <v>52941</v>
      </c>
      <c r="I1033" s="19">
        <f t="shared" si="84"/>
        <v>2.7373732819149367E-5</v>
      </c>
      <c r="J1033" s="7">
        <f t="shared" si="85"/>
        <v>0.99578023984494102</v>
      </c>
      <c r="K1033" s="23" t="str">
        <f t="shared" si="82"/>
        <v>C</v>
      </c>
      <c r="L1033" s="23" t="e">
        <f>VLOOKUP(C1033,#REF!,4,FALSE)</f>
        <v>#REF!</v>
      </c>
      <c r="M1033" s="23" t="e">
        <f t="shared" si="83"/>
        <v>#REF!</v>
      </c>
    </row>
    <row r="1034" spans="1:13">
      <c r="A1034" s="4" t="s">
        <v>6514</v>
      </c>
      <c r="B1034" s="5" t="s">
        <v>285</v>
      </c>
      <c r="C1034" s="5" t="s">
        <v>4301</v>
      </c>
      <c r="D1034" s="5" t="s">
        <v>4302</v>
      </c>
      <c r="E1034" s="5">
        <v>1</v>
      </c>
      <c r="F1034">
        <f>IFERROR(VLOOKUP(C1034,[2]Sheet1!$E:$G,3,FALSE),0)</f>
        <v>2.2999999999999998</v>
      </c>
      <c r="G1034" s="6">
        <f>VLOOKUP(C1034,[1]Sheet1!$A:$S,19,FALSE)</f>
        <v>23000</v>
      </c>
      <c r="H1034" s="6">
        <f t="shared" si="81"/>
        <v>52899.999999999993</v>
      </c>
      <c r="I1034" s="19">
        <f t="shared" si="84"/>
        <v>2.7352533313178848E-5</v>
      </c>
      <c r="J1034" s="7">
        <f t="shared" si="85"/>
        <v>0.99580759237825422</v>
      </c>
      <c r="K1034" s="23" t="str">
        <f t="shared" si="82"/>
        <v>C</v>
      </c>
      <c r="L1034" s="23" t="e">
        <f>VLOOKUP(C1034,#REF!,4,FALSE)</f>
        <v>#REF!</v>
      </c>
      <c r="M1034" s="23" t="e">
        <f t="shared" si="83"/>
        <v>#REF!</v>
      </c>
    </row>
    <row r="1035" spans="1:13">
      <c r="A1035" s="4" t="s">
        <v>6514</v>
      </c>
      <c r="B1035" s="5" t="s">
        <v>285</v>
      </c>
      <c r="C1035" s="5" t="s">
        <v>4305</v>
      </c>
      <c r="D1035" s="5" t="s">
        <v>4306</v>
      </c>
      <c r="E1035" s="5">
        <v>6</v>
      </c>
      <c r="F1035">
        <f>IFERROR(VLOOKUP(C1035,[2]Sheet1!$E:$G,3,FALSE),0)</f>
        <v>9</v>
      </c>
      <c r="G1035" s="6">
        <f>VLOOKUP(C1035,[1]Sheet1!$A:$S,19,FALSE)</f>
        <v>5851</v>
      </c>
      <c r="H1035" s="6">
        <f t="shared" si="81"/>
        <v>52659</v>
      </c>
      <c r="I1035" s="19">
        <f t="shared" si="84"/>
        <v>2.7227921582961913E-5</v>
      </c>
      <c r="J1035" s="7">
        <f t="shared" si="85"/>
        <v>0.99583482029983716</v>
      </c>
      <c r="K1035" s="23" t="str">
        <f t="shared" si="82"/>
        <v>C</v>
      </c>
      <c r="L1035" s="23" t="e">
        <f>VLOOKUP(C1035,#REF!,4,FALSE)</f>
        <v>#REF!</v>
      </c>
      <c r="M1035" s="23" t="e">
        <f t="shared" si="83"/>
        <v>#REF!</v>
      </c>
    </row>
    <row r="1036" spans="1:13">
      <c r="A1036" s="4" t="s">
        <v>6547</v>
      </c>
      <c r="B1036" s="5" t="s">
        <v>231</v>
      </c>
      <c r="C1036" s="5" t="s">
        <v>4307</v>
      </c>
      <c r="D1036" s="5" t="s">
        <v>4308</v>
      </c>
      <c r="E1036" s="5">
        <v>1</v>
      </c>
      <c r="F1036">
        <f>IFERROR(VLOOKUP(C1036,[2]Sheet1!$E:$G,3,FALSE),0)</f>
        <v>3.32</v>
      </c>
      <c r="G1036" s="6">
        <f>VLOOKUP(C1036,[1]Sheet1!$A:$S,19,FALSE)</f>
        <v>15860.4</v>
      </c>
      <c r="H1036" s="6">
        <f t="shared" si="81"/>
        <v>52656.527999999998</v>
      </c>
      <c r="I1036" s="19">
        <f t="shared" si="84"/>
        <v>2.7226643407870225E-5</v>
      </c>
      <c r="J1036" s="7">
        <f t="shared" si="85"/>
        <v>0.99586204694324498</v>
      </c>
      <c r="K1036" s="23" t="str">
        <f t="shared" si="82"/>
        <v>C</v>
      </c>
      <c r="L1036" s="23" t="e">
        <f>VLOOKUP(C1036,#REF!,4,FALSE)</f>
        <v>#REF!</v>
      </c>
      <c r="M1036" s="23" t="e">
        <f t="shared" si="83"/>
        <v>#REF!</v>
      </c>
    </row>
    <row r="1037" spans="1:13">
      <c r="A1037" s="4" t="s">
        <v>6529</v>
      </c>
      <c r="B1037" s="5" t="s">
        <v>1460</v>
      </c>
      <c r="C1037" s="5" t="s">
        <v>4313</v>
      </c>
      <c r="D1037" s="5" t="s">
        <v>4314</v>
      </c>
      <c r="E1037" s="5">
        <v>50</v>
      </c>
      <c r="F1037">
        <f>IFERROR(VLOOKUP(C1037,[2]Sheet1!$E:$G,3,FALSE),0)</f>
        <v>107</v>
      </c>
      <c r="G1037" s="6">
        <f>VLOOKUP(C1037,[1]Sheet1!$A:$S,19,FALSE)</f>
        <v>487.5</v>
      </c>
      <c r="H1037" s="6">
        <f t="shared" si="81"/>
        <v>52162.5</v>
      </c>
      <c r="I1037" s="19">
        <f t="shared" si="84"/>
        <v>2.6971200736270166E-5</v>
      </c>
      <c r="J1037" s="7">
        <f t="shared" si="85"/>
        <v>0.99588901814398123</v>
      </c>
      <c r="K1037" s="23" t="str">
        <f t="shared" si="82"/>
        <v>C</v>
      </c>
      <c r="L1037" s="23" t="e">
        <f>VLOOKUP(C1037,#REF!,4,FALSE)</f>
        <v>#REF!</v>
      </c>
      <c r="M1037" s="23" t="e">
        <f t="shared" si="83"/>
        <v>#REF!</v>
      </c>
    </row>
    <row r="1038" spans="1:13">
      <c r="A1038" s="4" t="s">
        <v>6529</v>
      </c>
      <c r="B1038" s="5" t="s">
        <v>2093</v>
      </c>
      <c r="C1038" s="5" t="s">
        <v>4319</v>
      </c>
      <c r="D1038" s="5" t="s">
        <v>4320</v>
      </c>
      <c r="E1038" s="5">
        <v>1</v>
      </c>
      <c r="F1038">
        <f>IFERROR(VLOOKUP(C1038,[2]Sheet1!$E:$G,3,FALSE),0)</f>
        <v>2</v>
      </c>
      <c r="G1038" s="6">
        <f>VLOOKUP(C1038,[1]Sheet1!$A:$S,19,FALSE)</f>
        <v>26000</v>
      </c>
      <c r="H1038" s="6">
        <f t="shared" si="81"/>
        <v>52000</v>
      </c>
      <c r="I1038" s="19">
        <f t="shared" si="84"/>
        <v>2.688717830406995E-5</v>
      </c>
      <c r="J1038" s="7">
        <f t="shared" si="85"/>
        <v>0.99591590532228536</v>
      </c>
      <c r="K1038" s="23" t="str">
        <f t="shared" si="82"/>
        <v>C</v>
      </c>
      <c r="L1038" s="23" t="e">
        <f>VLOOKUP(C1038,#REF!,4,FALSE)</f>
        <v>#REF!</v>
      </c>
      <c r="M1038" s="23" t="e">
        <f t="shared" si="83"/>
        <v>#REF!</v>
      </c>
    </row>
    <row r="1039" spans="1:13">
      <c r="A1039" s="4" t="s">
        <v>6529</v>
      </c>
      <c r="B1039" s="5" t="s">
        <v>1442</v>
      </c>
      <c r="C1039" s="5" t="s">
        <v>4321</v>
      </c>
      <c r="D1039" s="5" t="s">
        <v>4322</v>
      </c>
      <c r="E1039" s="5">
        <v>1</v>
      </c>
      <c r="F1039">
        <f>IFERROR(VLOOKUP(C1039,[2]Sheet1!$E:$G,3,FALSE),0)</f>
        <v>1</v>
      </c>
      <c r="G1039" s="6">
        <f>VLOOKUP(C1039,[1]Sheet1!$A:$S,19,FALSE)</f>
        <v>52000</v>
      </c>
      <c r="H1039" s="6">
        <f t="shared" si="81"/>
        <v>52000</v>
      </c>
      <c r="I1039" s="19">
        <f t="shared" si="84"/>
        <v>2.688717830406995E-5</v>
      </c>
      <c r="J1039" s="7">
        <f t="shared" si="85"/>
        <v>0.99594279250058948</v>
      </c>
      <c r="K1039" s="23" t="str">
        <f t="shared" si="82"/>
        <v>C</v>
      </c>
      <c r="L1039" s="23" t="e">
        <f>VLOOKUP(C1039,#REF!,4,FALSE)</f>
        <v>#REF!</v>
      </c>
      <c r="M1039" s="23" t="e">
        <f t="shared" si="83"/>
        <v>#REF!</v>
      </c>
    </row>
    <row r="1040" spans="1:13">
      <c r="A1040" s="4" t="s">
        <v>6547</v>
      </c>
      <c r="B1040" s="5" t="s">
        <v>763</v>
      </c>
      <c r="C1040" s="5" t="s">
        <v>4327</v>
      </c>
      <c r="D1040" s="5" t="s">
        <v>6815</v>
      </c>
      <c r="E1040" s="5">
        <v>1</v>
      </c>
      <c r="F1040">
        <f>IFERROR(VLOOKUP(C1040,[2]Sheet1!$E:$G,3,FALSE),0)</f>
        <v>2</v>
      </c>
      <c r="G1040" s="6">
        <f>VLOOKUP(C1040,[1]Sheet1!$A:$S,19,FALSE)</f>
        <v>25900</v>
      </c>
      <c r="H1040" s="6">
        <f t="shared" si="81"/>
        <v>51800</v>
      </c>
      <c r="I1040" s="19">
        <f t="shared" si="84"/>
        <v>2.6783766079823527E-5</v>
      </c>
      <c r="J1040" s="7">
        <f t="shared" si="85"/>
        <v>0.99596957626666927</v>
      </c>
      <c r="K1040" s="23" t="str">
        <f t="shared" si="82"/>
        <v>C</v>
      </c>
      <c r="L1040" s="23" t="e">
        <f>VLOOKUP(C1040,#REF!,4,FALSE)</f>
        <v>#REF!</v>
      </c>
      <c r="M1040" s="23" t="e">
        <f t="shared" si="83"/>
        <v>#REF!</v>
      </c>
    </row>
    <row r="1041" spans="1:13">
      <c r="A1041" s="4" t="s">
        <v>6514</v>
      </c>
      <c r="B1041" s="5" t="s">
        <v>1460</v>
      </c>
      <c r="C1041" s="5" t="s">
        <v>4331</v>
      </c>
      <c r="D1041" s="5" t="s">
        <v>4332</v>
      </c>
      <c r="E1041" s="5">
        <v>10</v>
      </c>
      <c r="F1041">
        <f>IFERROR(VLOOKUP(C1041,[2]Sheet1!$E:$G,3,FALSE),0)</f>
        <v>58</v>
      </c>
      <c r="G1041" s="6">
        <f>VLOOKUP(C1041,[1]Sheet1!$A:$S,19,FALSE)</f>
        <v>891.15</v>
      </c>
      <c r="H1041" s="6">
        <f t="shared" si="81"/>
        <v>51686.7</v>
      </c>
      <c r="I1041" s="19">
        <f t="shared" si="84"/>
        <v>2.6725183054787927E-5</v>
      </c>
      <c r="J1041" s="7">
        <f t="shared" si="85"/>
        <v>0.99599630144972406</v>
      </c>
      <c r="K1041" s="23" t="str">
        <f t="shared" si="82"/>
        <v>C</v>
      </c>
      <c r="L1041" s="23" t="e">
        <f>VLOOKUP(C1041,#REF!,4,FALSE)</f>
        <v>#REF!</v>
      </c>
      <c r="M1041" s="23" t="e">
        <f t="shared" si="83"/>
        <v>#REF!</v>
      </c>
    </row>
    <row r="1042" spans="1:13">
      <c r="A1042" s="4" t="s">
        <v>6514</v>
      </c>
      <c r="B1042" s="5" t="s">
        <v>1358</v>
      </c>
      <c r="C1042" s="5" t="s">
        <v>4333</v>
      </c>
      <c r="D1042" s="5" t="s">
        <v>6816</v>
      </c>
      <c r="E1042" s="5">
        <v>1</v>
      </c>
      <c r="F1042">
        <f>IFERROR(VLOOKUP(C1042,[2]Sheet1!$E:$G,3,FALSE),0)</f>
        <v>1</v>
      </c>
      <c r="G1042" s="6">
        <f>VLOOKUP(C1042,[1]Sheet1!$A:$S,19,FALSE)</f>
        <v>51260</v>
      </c>
      <c r="H1042" s="6">
        <f t="shared" si="81"/>
        <v>51260</v>
      </c>
      <c r="I1042" s="19">
        <f t="shared" si="84"/>
        <v>2.6504553074358185E-5</v>
      </c>
      <c r="J1042" s="7">
        <f t="shared" si="85"/>
        <v>0.99602280600279847</v>
      </c>
      <c r="K1042" s="23" t="str">
        <f t="shared" si="82"/>
        <v>C</v>
      </c>
      <c r="L1042" s="23" t="e">
        <f>VLOOKUP(C1042,#REF!,4,FALSE)</f>
        <v>#REF!</v>
      </c>
      <c r="M1042" s="23" t="e">
        <f t="shared" si="83"/>
        <v>#REF!</v>
      </c>
    </row>
    <row r="1043" spans="1:13">
      <c r="A1043" s="4" t="s">
        <v>6535</v>
      </c>
      <c r="B1043" s="5" t="s">
        <v>763</v>
      </c>
      <c r="C1043" s="5" t="s">
        <v>4335</v>
      </c>
      <c r="D1043" s="5" t="s">
        <v>4336</v>
      </c>
      <c r="E1043" s="5">
        <v>2</v>
      </c>
      <c r="F1043">
        <f>IFERROR(VLOOKUP(C1043,[2]Sheet1!$E:$G,3,FALSE),0)</f>
        <v>3</v>
      </c>
      <c r="G1043" s="6">
        <f>VLOOKUP(C1043,[1]Sheet1!$A:$S,19,FALSE)</f>
        <v>17000</v>
      </c>
      <c r="H1043" s="6">
        <f t="shared" si="81"/>
        <v>51000</v>
      </c>
      <c r="I1043" s="19">
        <f t="shared" si="84"/>
        <v>2.6370117182837835E-5</v>
      </c>
      <c r="J1043" s="7">
        <f t="shared" si="85"/>
        <v>0.99604917611998134</v>
      </c>
      <c r="K1043" s="23" t="str">
        <f t="shared" si="82"/>
        <v>C</v>
      </c>
      <c r="L1043" s="23" t="e">
        <f>VLOOKUP(C1043,#REF!,4,FALSE)</f>
        <v>#REF!</v>
      </c>
      <c r="M1043" s="23" t="e">
        <f t="shared" si="83"/>
        <v>#REF!</v>
      </c>
    </row>
    <row r="1044" spans="1:13">
      <c r="A1044" s="4" t="s">
        <v>6529</v>
      </c>
      <c r="B1044" s="5" t="s">
        <v>186</v>
      </c>
      <c r="C1044" s="5" t="s">
        <v>4339</v>
      </c>
      <c r="D1044" s="5" t="s">
        <v>4340</v>
      </c>
      <c r="E1044" s="5">
        <v>20</v>
      </c>
      <c r="F1044">
        <f>IFERROR(VLOOKUP(C1044,[2]Sheet1!$E:$G,3,FALSE),0)</f>
        <v>60</v>
      </c>
      <c r="G1044" s="6">
        <f>VLOOKUP(C1044,[1]Sheet1!$A:$S,19,FALSE)</f>
        <v>847.72</v>
      </c>
      <c r="H1044" s="6">
        <f t="shared" si="81"/>
        <v>50863.200000000004</v>
      </c>
      <c r="I1044" s="19">
        <f t="shared" si="84"/>
        <v>2.6299383221453282E-5</v>
      </c>
      <c r="J1044" s="7">
        <f t="shared" si="85"/>
        <v>0.99607547550320275</v>
      </c>
      <c r="K1044" s="23" t="str">
        <f t="shared" si="82"/>
        <v>C</v>
      </c>
      <c r="L1044" s="23" t="e">
        <f>VLOOKUP(C1044,#REF!,4,FALSE)</f>
        <v>#REF!</v>
      </c>
      <c r="M1044" s="23" t="e">
        <f t="shared" si="83"/>
        <v>#REF!</v>
      </c>
    </row>
    <row r="1045" spans="1:13">
      <c r="A1045" s="4" t="s">
        <v>6514</v>
      </c>
      <c r="B1045" s="5" t="s">
        <v>1358</v>
      </c>
      <c r="C1045" s="5" t="s">
        <v>4343</v>
      </c>
      <c r="D1045" s="5" t="s">
        <v>6817</v>
      </c>
      <c r="E1045" s="5">
        <v>4</v>
      </c>
      <c r="F1045">
        <f>IFERROR(VLOOKUP(C1045,[2]Sheet1!$E:$G,3,FALSE),0)</f>
        <v>30</v>
      </c>
      <c r="G1045" s="6">
        <f>VLOOKUP(C1045,[1]Sheet1!$A:$S,19,FALSE)</f>
        <v>1680.67</v>
      </c>
      <c r="H1045" s="6">
        <f t="shared" si="81"/>
        <v>50420.100000000006</v>
      </c>
      <c r="I1045" s="19">
        <f t="shared" si="84"/>
        <v>2.6070273438635334E-5</v>
      </c>
      <c r="J1045" s="7">
        <f t="shared" si="85"/>
        <v>0.99610154577664134</v>
      </c>
      <c r="K1045" s="23" t="str">
        <f t="shared" si="82"/>
        <v>C</v>
      </c>
      <c r="L1045" s="23" t="e">
        <f>VLOOKUP(C1045,#REF!,4,FALSE)</f>
        <v>#REF!</v>
      </c>
      <c r="M1045" s="23" t="e">
        <f t="shared" si="83"/>
        <v>#REF!</v>
      </c>
    </row>
    <row r="1046" spans="1:13">
      <c r="A1046" s="4" t="s">
        <v>6514</v>
      </c>
      <c r="B1046" s="5" t="s">
        <v>1358</v>
      </c>
      <c r="C1046" s="5" t="s">
        <v>4345</v>
      </c>
      <c r="D1046" s="5" t="s">
        <v>6818</v>
      </c>
      <c r="E1046" s="5">
        <v>4</v>
      </c>
      <c r="F1046">
        <f>IFERROR(VLOOKUP(C1046,[2]Sheet1!$E:$G,3,FALSE),0)</f>
        <v>30</v>
      </c>
      <c r="G1046" s="6">
        <f>VLOOKUP(C1046,[1]Sheet1!$A:$S,19,FALSE)</f>
        <v>1680.67</v>
      </c>
      <c r="H1046" s="6">
        <f t="shared" si="81"/>
        <v>50420.100000000006</v>
      </c>
      <c r="I1046" s="19">
        <f t="shared" si="84"/>
        <v>2.6070273438635334E-5</v>
      </c>
      <c r="J1046" s="7">
        <f t="shared" si="85"/>
        <v>0.99612761605007993</v>
      </c>
      <c r="K1046" s="23" t="str">
        <f t="shared" si="82"/>
        <v>C</v>
      </c>
      <c r="L1046" s="23" t="e">
        <f>VLOOKUP(C1046,#REF!,4,FALSE)</f>
        <v>#REF!</v>
      </c>
      <c r="M1046" s="23" t="e">
        <f t="shared" si="83"/>
        <v>#REF!</v>
      </c>
    </row>
    <row r="1047" spans="1:13">
      <c r="A1047" s="4" t="s">
        <v>6547</v>
      </c>
      <c r="B1047" s="5" t="s">
        <v>285</v>
      </c>
      <c r="C1047" s="5" t="s">
        <v>4347</v>
      </c>
      <c r="D1047" s="5" t="s">
        <v>6819</v>
      </c>
      <c r="E1047" s="5">
        <v>1</v>
      </c>
      <c r="F1047">
        <f>IFERROR(VLOOKUP(C1047,[2]Sheet1!$E:$G,3,FALSE),0)</f>
        <v>1</v>
      </c>
      <c r="G1047" s="6">
        <f>VLOOKUP(C1047,[1]Sheet1!$A:$S,19,FALSE)</f>
        <v>50350</v>
      </c>
      <c r="H1047" s="6">
        <f t="shared" si="81"/>
        <v>50350</v>
      </c>
      <c r="I1047" s="19">
        <f t="shared" si="84"/>
        <v>2.603402745403696E-5</v>
      </c>
      <c r="J1047" s="7">
        <f t="shared" si="85"/>
        <v>0.99615365007753398</v>
      </c>
      <c r="K1047" s="23" t="str">
        <f t="shared" si="82"/>
        <v>C</v>
      </c>
      <c r="L1047" s="23" t="e">
        <f>VLOOKUP(C1047,#REF!,4,FALSE)</f>
        <v>#REF!</v>
      </c>
      <c r="M1047" s="23" t="e">
        <f t="shared" si="83"/>
        <v>#REF!</v>
      </c>
    </row>
    <row r="1048" spans="1:13">
      <c r="A1048" s="4" t="s">
        <v>6529</v>
      </c>
      <c r="B1048" s="5" t="s">
        <v>317</v>
      </c>
      <c r="C1048" s="5" t="s">
        <v>4353</v>
      </c>
      <c r="D1048" s="5" t="s">
        <v>4354</v>
      </c>
      <c r="E1048" s="5">
        <v>1</v>
      </c>
      <c r="F1048">
        <f>IFERROR(VLOOKUP(C1048,[2]Sheet1!$E:$G,3,FALSE),0)</f>
        <v>2</v>
      </c>
      <c r="G1048" s="6">
        <f>VLOOKUP(C1048,[1]Sheet1!$A:$S,19,FALSE)</f>
        <v>25000</v>
      </c>
      <c r="H1048" s="6">
        <f t="shared" si="81"/>
        <v>50000</v>
      </c>
      <c r="I1048" s="19">
        <f t="shared" si="84"/>
        <v>2.585305606160572E-5</v>
      </c>
      <c r="J1048" s="7">
        <f t="shared" si="85"/>
        <v>0.9961795031335956</v>
      </c>
      <c r="K1048" s="23" t="str">
        <f t="shared" si="82"/>
        <v>C</v>
      </c>
      <c r="L1048" s="23" t="e">
        <f>VLOOKUP(C1048,#REF!,4,FALSE)</f>
        <v>#REF!</v>
      </c>
      <c r="M1048" s="23" t="e">
        <f t="shared" si="83"/>
        <v>#REF!</v>
      </c>
    </row>
    <row r="1049" spans="1:13">
      <c r="A1049" s="4" t="s">
        <v>6514</v>
      </c>
      <c r="B1049" s="5" t="s">
        <v>286</v>
      </c>
      <c r="C1049" s="5" t="s">
        <v>4355</v>
      </c>
      <c r="D1049" s="5" t="s">
        <v>4356</v>
      </c>
      <c r="E1049" s="5">
        <v>1</v>
      </c>
      <c r="F1049">
        <f>IFERROR(VLOOKUP(C1049,[2]Sheet1!$E:$G,3,FALSE),0)</f>
        <v>1</v>
      </c>
      <c r="G1049" s="6">
        <f>VLOOKUP(C1049,[1]Sheet1!$A:$S,19,FALSE)</f>
        <v>50000</v>
      </c>
      <c r="H1049" s="6">
        <f t="shared" si="81"/>
        <v>50000</v>
      </c>
      <c r="I1049" s="19">
        <f t="shared" si="84"/>
        <v>2.585305606160572E-5</v>
      </c>
      <c r="J1049" s="7">
        <f t="shared" si="85"/>
        <v>0.99620535618965722</v>
      </c>
      <c r="K1049" s="23" t="str">
        <f t="shared" si="82"/>
        <v>C</v>
      </c>
      <c r="L1049" s="23" t="e">
        <f>VLOOKUP(C1049,#REF!,4,FALSE)</f>
        <v>#REF!</v>
      </c>
      <c r="M1049" s="23" t="e">
        <f t="shared" si="83"/>
        <v>#REF!</v>
      </c>
    </row>
    <row r="1050" spans="1:13">
      <c r="A1050" s="4" t="s">
        <v>6529</v>
      </c>
      <c r="B1050" s="5" t="s">
        <v>186</v>
      </c>
      <c r="C1050" s="5" t="s">
        <v>4357</v>
      </c>
      <c r="D1050" s="5" t="s">
        <v>4358</v>
      </c>
      <c r="E1050" s="5">
        <v>30</v>
      </c>
      <c r="F1050">
        <f>IFERROR(VLOOKUP(C1050,[2]Sheet1!$E:$G,3,FALSE),0)</f>
        <v>96</v>
      </c>
      <c r="G1050" s="6">
        <f>VLOOKUP(C1050,[1]Sheet1!$A:$S,19,FALSE)</f>
        <v>519.83000000000004</v>
      </c>
      <c r="H1050" s="6">
        <f t="shared" si="81"/>
        <v>49903.680000000008</v>
      </c>
      <c r="I1050" s="19">
        <f t="shared" si="84"/>
        <v>2.5803252734408647E-5</v>
      </c>
      <c r="J1050" s="7">
        <f t="shared" si="85"/>
        <v>0.9962311594423916</v>
      </c>
      <c r="K1050" s="23" t="str">
        <f t="shared" si="82"/>
        <v>C</v>
      </c>
      <c r="L1050" s="23" t="e">
        <f>VLOOKUP(C1050,#REF!,4,FALSE)</f>
        <v>#REF!</v>
      </c>
      <c r="M1050" s="23" t="e">
        <f t="shared" si="83"/>
        <v>#REF!</v>
      </c>
    </row>
    <row r="1051" spans="1:13">
      <c r="A1051" s="4" t="s">
        <v>6502</v>
      </c>
      <c r="B1051" s="5" t="s">
        <v>801</v>
      </c>
      <c r="C1051" s="5" t="s">
        <v>4363</v>
      </c>
      <c r="D1051" s="5" t="s">
        <v>6820</v>
      </c>
      <c r="E1051" s="5">
        <v>100</v>
      </c>
      <c r="F1051">
        <f>IFERROR(VLOOKUP(C1051,[2]Sheet1!$E:$G,3,FALSE),0)</f>
        <v>300</v>
      </c>
      <c r="G1051" s="6">
        <f>VLOOKUP(C1051,[1]Sheet1!$A:$S,19,FALSE)</f>
        <v>165.55</v>
      </c>
      <c r="H1051" s="6">
        <f t="shared" si="81"/>
        <v>49665</v>
      </c>
      <c r="I1051" s="19">
        <f t="shared" si="84"/>
        <v>2.5679840585992962E-5</v>
      </c>
      <c r="J1051" s="7">
        <f t="shared" si="85"/>
        <v>0.99625683928297759</v>
      </c>
      <c r="K1051" s="23" t="str">
        <f t="shared" si="82"/>
        <v>C</v>
      </c>
      <c r="L1051" s="23" t="e">
        <f>VLOOKUP(C1051,#REF!,4,FALSE)</f>
        <v>#REF!</v>
      </c>
      <c r="M1051" s="23" t="e">
        <f t="shared" si="83"/>
        <v>#REF!</v>
      </c>
    </row>
    <row r="1052" spans="1:13">
      <c r="A1052" s="4" t="s">
        <v>6547</v>
      </c>
      <c r="B1052" s="5" t="s">
        <v>1842</v>
      </c>
      <c r="C1052" s="5" t="s">
        <v>4365</v>
      </c>
      <c r="D1052" s="5" t="s">
        <v>4366</v>
      </c>
      <c r="E1052" s="5">
        <v>15</v>
      </c>
      <c r="F1052">
        <f>IFERROR(VLOOKUP(C1052,[2]Sheet1!$E:$G,3,FALSE),0)</f>
        <v>128</v>
      </c>
      <c r="G1052" s="6">
        <f>VLOOKUP(C1052,[1]Sheet1!$A:$S,19,FALSE)</f>
        <v>386.4</v>
      </c>
      <c r="H1052" s="6">
        <f t="shared" si="81"/>
        <v>49459.199999999997</v>
      </c>
      <c r="I1052" s="19">
        <f t="shared" si="84"/>
        <v>2.5573429407243389E-5</v>
      </c>
      <c r="J1052" s="7">
        <f t="shared" si="85"/>
        <v>0.99628241271238482</v>
      </c>
      <c r="K1052" s="23" t="str">
        <f t="shared" si="82"/>
        <v>C</v>
      </c>
      <c r="L1052" s="23" t="e">
        <f>VLOOKUP(C1052,#REF!,4,FALSE)</f>
        <v>#REF!</v>
      </c>
      <c r="M1052" s="23" t="e">
        <f t="shared" si="83"/>
        <v>#REF!</v>
      </c>
    </row>
    <row r="1053" spans="1:13">
      <c r="A1053" s="4" t="s">
        <v>6547</v>
      </c>
      <c r="B1053" s="5" t="s">
        <v>2811</v>
      </c>
      <c r="C1053" s="5" t="s">
        <v>4397</v>
      </c>
      <c r="D1053" s="5" t="s">
        <v>4398</v>
      </c>
      <c r="E1053" s="5">
        <v>400</v>
      </c>
      <c r="F1053">
        <f>IFERROR(VLOOKUP(C1053,[2]Sheet1!$E:$G,3,FALSE),0)</f>
        <v>1482</v>
      </c>
      <c r="G1053" s="6">
        <f>VLOOKUP(C1053,[1]Sheet1!$A:$S,19,FALSE)</f>
        <v>32.700000000000003</v>
      </c>
      <c r="H1053" s="6">
        <f t="shared" si="81"/>
        <v>48461.4</v>
      </c>
      <c r="I1053" s="19">
        <f t="shared" si="84"/>
        <v>2.5057505820477989E-5</v>
      </c>
      <c r="J1053" s="7">
        <f t="shared" si="85"/>
        <v>0.99630747021820532</v>
      </c>
      <c r="K1053" s="23" t="str">
        <f t="shared" si="82"/>
        <v>C</v>
      </c>
      <c r="L1053" s="23" t="e">
        <f>VLOOKUP(C1053,#REF!,4,FALSE)</f>
        <v>#REF!</v>
      </c>
      <c r="M1053" s="23" t="e">
        <f t="shared" si="83"/>
        <v>#REF!</v>
      </c>
    </row>
    <row r="1054" spans="1:13">
      <c r="A1054" s="4" t="s">
        <v>6494</v>
      </c>
      <c r="B1054" s="5" t="s">
        <v>801</v>
      </c>
      <c r="C1054" s="5" t="s">
        <v>4377</v>
      </c>
      <c r="D1054" s="5" t="s">
        <v>6821</v>
      </c>
      <c r="E1054" s="5">
        <v>100</v>
      </c>
      <c r="F1054">
        <f>IFERROR(VLOOKUP(C1054,[2]Sheet1!$E:$G,3,FALSE),0)</f>
        <v>400</v>
      </c>
      <c r="G1054" s="6">
        <f>VLOOKUP(C1054,[1]Sheet1!$A:$S,19,FALSE)</f>
        <v>121.01</v>
      </c>
      <c r="H1054" s="6">
        <f t="shared" si="81"/>
        <v>48404</v>
      </c>
      <c r="I1054" s="19">
        <f t="shared" si="84"/>
        <v>2.5027826512119266E-5</v>
      </c>
      <c r="J1054" s="7">
        <f t="shared" si="85"/>
        <v>0.99633249804471746</v>
      </c>
      <c r="K1054" s="23" t="str">
        <f t="shared" si="82"/>
        <v>C</v>
      </c>
      <c r="L1054" s="23" t="e">
        <f>VLOOKUP(C1054,#REF!,4,FALSE)</f>
        <v>#REF!</v>
      </c>
      <c r="M1054" s="23" t="e">
        <f t="shared" si="83"/>
        <v>#REF!</v>
      </c>
    </row>
    <row r="1055" spans="1:13">
      <c r="A1055" s="4" t="s">
        <v>6514</v>
      </c>
      <c r="B1055" s="5" t="s">
        <v>285</v>
      </c>
      <c r="C1055" s="5" t="s">
        <v>3385</v>
      </c>
      <c r="D1055" s="5" t="s">
        <v>3386</v>
      </c>
      <c r="E1055" s="5">
        <v>50</v>
      </c>
      <c r="F1055">
        <f>IFERROR(VLOOKUP(C1055,[2]Sheet1!$E:$G,3,FALSE),0)</f>
        <v>10</v>
      </c>
      <c r="G1055" s="6">
        <f>VLOOKUP(C1055,[1]Sheet1!$A:$S,19,FALSE)</f>
        <v>4800</v>
      </c>
      <c r="H1055" s="6">
        <f t="shared" si="81"/>
        <v>48000</v>
      </c>
      <c r="I1055" s="19">
        <f t="shared" si="84"/>
        <v>2.4818933819141491E-5</v>
      </c>
      <c r="J1055" s="7">
        <f t="shared" si="85"/>
        <v>0.99635731697853658</v>
      </c>
      <c r="K1055" s="23" t="str">
        <f t="shared" si="82"/>
        <v>C</v>
      </c>
      <c r="L1055" s="23" t="e">
        <f>VLOOKUP(C1055,#REF!,4,FALSE)</f>
        <v>#REF!</v>
      </c>
      <c r="M1055" s="23" t="e">
        <f t="shared" si="83"/>
        <v>#REF!</v>
      </c>
    </row>
    <row r="1056" spans="1:13">
      <c r="A1056" s="4" t="s">
        <v>6529</v>
      </c>
      <c r="B1056" s="5" t="s">
        <v>2811</v>
      </c>
      <c r="C1056" s="5" t="s">
        <v>4391</v>
      </c>
      <c r="D1056" s="5" t="s">
        <v>4392</v>
      </c>
      <c r="E1056" s="5">
        <v>500</v>
      </c>
      <c r="F1056">
        <f>IFERROR(VLOOKUP(C1056,[2]Sheet1!$E:$G,3,FALSE),0)</f>
        <v>2217</v>
      </c>
      <c r="G1056" s="6">
        <f>VLOOKUP(C1056,[1]Sheet1!$A:$S,19,FALSE)</f>
        <v>21.38</v>
      </c>
      <c r="H1056" s="6">
        <f t="shared" si="81"/>
        <v>47399.46</v>
      </c>
      <c r="I1056" s="19">
        <f t="shared" si="84"/>
        <v>2.4508417933396756E-5</v>
      </c>
      <c r="J1056" s="7">
        <f t="shared" si="85"/>
        <v>0.99638182539647002</v>
      </c>
      <c r="K1056" s="23" t="str">
        <f t="shared" si="82"/>
        <v>C</v>
      </c>
      <c r="L1056" s="23" t="e">
        <f>VLOOKUP(C1056,#REF!,4,FALSE)</f>
        <v>#REF!</v>
      </c>
      <c r="M1056" s="23" t="e">
        <f t="shared" si="83"/>
        <v>#REF!</v>
      </c>
    </row>
    <row r="1057" spans="1:13">
      <c r="A1057" s="4" t="s">
        <v>6547</v>
      </c>
      <c r="B1057" s="5" t="s">
        <v>186</v>
      </c>
      <c r="C1057" s="5" t="s">
        <v>4393</v>
      </c>
      <c r="D1057" s="5" t="s">
        <v>4394</v>
      </c>
      <c r="E1057" s="5">
        <v>20</v>
      </c>
      <c r="F1057">
        <f>IFERROR(VLOOKUP(C1057,[2]Sheet1!$E:$G,3,FALSE),0)</f>
        <v>66</v>
      </c>
      <c r="G1057" s="6">
        <f>VLOOKUP(C1057,[1]Sheet1!$A:$S,19,FALSE)</f>
        <v>716.25</v>
      </c>
      <c r="H1057" s="6">
        <f t="shared" si="81"/>
        <v>47272.5</v>
      </c>
      <c r="I1057" s="19">
        <f t="shared" si="84"/>
        <v>2.4442771853445129E-5</v>
      </c>
      <c r="J1057" s="7">
        <f t="shared" si="85"/>
        <v>0.99640626816832345</v>
      </c>
      <c r="K1057" s="23" t="str">
        <f t="shared" si="82"/>
        <v>C</v>
      </c>
      <c r="L1057" s="23" t="e">
        <f>VLOOKUP(C1057,#REF!,4,FALSE)</f>
        <v>#REF!</v>
      </c>
      <c r="M1057" s="23" t="e">
        <f t="shared" si="83"/>
        <v>#REF!</v>
      </c>
    </row>
    <row r="1058" spans="1:13">
      <c r="A1058" s="4" t="s">
        <v>6547</v>
      </c>
      <c r="B1058" s="5" t="s">
        <v>19</v>
      </c>
      <c r="C1058" s="5" t="s">
        <v>4399</v>
      </c>
      <c r="D1058" s="5" t="s">
        <v>4400</v>
      </c>
      <c r="E1058" s="5">
        <v>4</v>
      </c>
      <c r="F1058">
        <f>IFERROR(VLOOKUP(C1058,[2]Sheet1!$E:$G,3,FALSE),0)</f>
        <v>5</v>
      </c>
      <c r="G1058" s="6">
        <f>VLOOKUP(C1058,[1]Sheet1!$A:$S,19,FALSE)</f>
        <v>9400</v>
      </c>
      <c r="H1058" s="6">
        <f t="shared" si="81"/>
        <v>47000</v>
      </c>
      <c r="I1058" s="19">
        <f t="shared" si="84"/>
        <v>2.4301872697909377E-5</v>
      </c>
      <c r="J1058" s="7">
        <f t="shared" si="85"/>
        <v>0.99643057004102131</v>
      </c>
      <c r="K1058" s="23" t="str">
        <f t="shared" si="82"/>
        <v>C</v>
      </c>
      <c r="L1058" s="23" t="e">
        <f>VLOOKUP(C1058,#REF!,4,FALSE)</f>
        <v>#REF!</v>
      </c>
      <c r="M1058" s="23" t="e">
        <f t="shared" si="83"/>
        <v>#REF!</v>
      </c>
    </row>
    <row r="1059" spans="1:13">
      <c r="A1059" s="4" t="s">
        <v>6514</v>
      </c>
      <c r="B1059" s="5" t="s">
        <v>19</v>
      </c>
      <c r="C1059" s="5" t="s">
        <v>4403</v>
      </c>
      <c r="D1059" s="5" t="s">
        <v>4404</v>
      </c>
      <c r="E1059" s="5">
        <v>4</v>
      </c>
      <c r="F1059">
        <f>IFERROR(VLOOKUP(C1059,[2]Sheet1!$E:$G,3,FALSE),0)</f>
        <v>4</v>
      </c>
      <c r="G1059" s="6">
        <f>VLOOKUP(C1059,[1]Sheet1!$A:$S,19,FALSE)</f>
        <v>11700</v>
      </c>
      <c r="H1059" s="6">
        <f t="shared" si="81"/>
        <v>46800</v>
      </c>
      <c r="I1059" s="19">
        <f t="shared" si="84"/>
        <v>2.4198460473662955E-5</v>
      </c>
      <c r="J1059" s="7">
        <f t="shared" si="85"/>
        <v>0.99645476850149495</v>
      </c>
      <c r="K1059" s="23" t="str">
        <f t="shared" si="82"/>
        <v>C</v>
      </c>
      <c r="L1059" s="23" t="e">
        <f>VLOOKUP(C1059,#REF!,4,FALSE)</f>
        <v>#REF!</v>
      </c>
      <c r="M1059" s="23" t="e">
        <f t="shared" si="83"/>
        <v>#REF!</v>
      </c>
    </row>
    <row r="1060" spans="1:13">
      <c r="A1060" s="4" t="s">
        <v>6547</v>
      </c>
      <c r="B1060" s="5" t="s">
        <v>724</v>
      </c>
      <c r="C1060" s="5" t="s">
        <v>4405</v>
      </c>
      <c r="D1060" s="5" t="s">
        <v>4406</v>
      </c>
      <c r="E1060" s="5">
        <v>6</v>
      </c>
      <c r="F1060">
        <f>IFERROR(VLOOKUP(C1060,[2]Sheet1!$E:$G,3,FALSE),0)</f>
        <v>20.88</v>
      </c>
      <c r="G1060" s="6">
        <f>VLOOKUP(C1060,[1]Sheet1!$A:$S,19,FALSE)</f>
        <v>2240.83</v>
      </c>
      <c r="H1060" s="6">
        <f t="shared" si="81"/>
        <v>46788.530399999996</v>
      </c>
      <c r="I1060" s="19">
        <f t="shared" si="84"/>
        <v>2.4192529989426868E-5</v>
      </c>
      <c r="J1060" s="7">
        <f t="shared" si="85"/>
        <v>0.99647896103148437</v>
      </c>
      <c r="K1060" s="23" t="str">
        <f t="shared" si="82"/>
        <v>C</v>
      </c>
      <c r="L1060" s="23" t="e">
        <f>VLOOKUP(C1060,#REF!,4,FALSE)</f>
        <v>#REF!</v>
      </c>
      <c r="M1060" s="23" t="e">
        <f t="shared" si="83"/>
        <v>#REF!</v>
      </c>
    </row>
    <row r="1061" spans="1:13">
      <c r="A1061" s="4" t="s">
        <v>6529</v>
      </c>
      <c r="B1061" s="5" t="s">
        <v>44</v>
      </c>
      <c r="C1061" s="5" t="s">
        <v>4597</v>
      </c>
      <c r="D1061" s="5" t="s">
        <v>4598</v>
      </c>
      <c r="E1061" s="5">
        <v>6</v>
      </c>
      <c r="F1061">
        <f>IFERROR(VLOOKUP(C1061,[2]Sheet1!$E:$G,3,FALSE),0)</f>
        <v>15</v>
      </c>
      <c r="G1061" s="6">
        <f>VLOOKUP(C1061,[1]Sheet1!$A:$S,19,FALSE)</f>
        <v>3100</v>
      </c>
      <c r="H1061" s="6">
        <f t="shared" si="81"/>
        <v>46500</v>
      </c>
      <c r="I1061" s="19">
        <f t="shared" si="84"/>
        <v>2.404334213729332E-5</v>
      </c>
      <c r="J1061" s="7">
        <f t="shared" si="85"/>
        <v>0.99650300437362171</v>
      </c>
      <c r="K1061" s="23" t="str">
        <f t="shared" si="82"/>
        <v>C</v>
      </c>
      <c r="L1061" s="23" t="e">
        <f>VLOOKUP(C1061,#REF!,4,FALSE)</f>
        <v>#REF!</v>
      </c>
      <c r="M1061" s="23" t="e">
        <f t="shared" si="83"/>
        <v>#REF!</v>
      </c>
    </row>
    <row r="1062" spans="1:13">
      <c r="A1062" s="4" t="s">
        <v>6489</v>
      </c>
      <c r="B1062" s="5" t="s">
        <v>286</v>
      </c>
      <c r="C1062" s="5" t="s">
        <v>4415</v>
      </c>
      <c r="D1062" s="5" t="s">
        <v>4416</v>
      </c>
      <c r="E1062" s="5">
        <v>4</v>
      </c>
      <c r="F1062">
        <f>IFERROR(VLOOKUP(C1062,[2]Sheet1!$E:$G,3,FALSE),0)</f>
        <v>4</v>
      </c>
      <c r="G1062" s="6">
        <f>VLOOKUP(C1062,[1]Sheet1!$A:$S,19,FALSE)</f>
        <v>11413</v>
      </c>
      <c r="H1062" s="6">
        <f t="shared" si="81"/>
        <v>45652</v>
      </c>
      <c r="I1062" s="19">
        <f t="shared" si="84"/>
        <v>2.3604874306488488E-5</v>
      </c>
      <c r="J1062" s="7">
        <f t="shared" si="85"/>
        <v>0.99652660924792824</v>
      </c>
      <c r="K1062" s="23" t="str">
        <f t="shared" si="82"/>
        <v>C</v>
      </c>
      <c r="L1062" s="23" t="e">
        <f>VLOOKUP(C1062,#REF!,4,FALSE)</f>
        <v>#REF!</v>
      </c>
      <c r="M1062" s="23" t="e">
        <f t="shared" si="83"/>
        <v>#REF!</v>
      </c>
    </row>
    <row r="1063" spans="1:13">
      <c r="A1063" s="4" t="s">
        <v>6547</v>
      </c>
      <c r="B1063" s="5" t="s">
        <v>1757</v>
      </c>
      <c r="C1063" s="5" t="s">
        <v>4427</v>
      </c>
      <c r="D1063" s="5" t="s">
        <v>4428</v>
      </c>
      <c r="E1063" s="5">
        <v>5</v>
      </c>
      <c r="F1063">
        <f>IFERROR(VLOOKUP(C1063,[2]Sheet1!$E:$G,3,FALSE),0)</f>
        <v>24</v>
      </c>
      <c r="G1063" s="6">
        <f>VLOOKUP(C1063,[1]Sheet1!$A:$S,19,FALSE)</f>
        <v>1889.7</v>
      </c>
      <c r="H1063" s="6">
        <f t="shared" si="81"/>
        <v>45352.800000000003</v>
      </c>
      <c r="I1063" s="19">
        <f t="shared" si="84"/>
        <v>2.3450169619015838E-5</v>
      </c>
      <c r="J1063" s="7">
        <f t="shared" si="85"/>
        <v>0.99655005941754726</v>
      </c>
      <c r="K1063" s="23" t="str">
        <f t="shared" si="82"/>
        <v>C</v>
      </c>
      <c r="L1063" s="23" t="e">
        <f>VLOOKUP(C1063,#REF!,4,FALSE)</f>
        <v>#REF!</v>
      </c>
      <c r="M1063" s="23" t="e">
        <f t="shared" si="83"/>
        <v>#REF!</v>
      </c>
    </row>
    <row r="1064" spans="1:13">
      <c r="A1064" s="4" t="s">
        <v>6514</v>
      </c>
      <c r="B1064" s="5" t="s">
        <v>1439</v>
      </c>
      <c r="C1064" s="5" t="s">
        <v>4467</v>
      </c>
      <c r="D1064" s="5" t="s">
        <v>4468</v>
      </c>
      <c r="E1064" s="5">
        <v>500</v>
      </c>
      <c r="F1064">
        <f>IFERROR(VLOOKUP(C1064,[2]Sheet1!$E:$G,3,FALSE),0)</f>
        <v>1185</v>
      </c>
      <c r="G1064" s="6">
        <f>VLOOKUP(C1064,[1]Sheet1!$A:$S,19,FALSE)</f>
        <v>37.950000000000003</v>
      </c>
      <c r="H1064" s="6">
        <f t="shared" si="81"/>
        <v>44970.75</v>
      </c>
      <c r="I1064" s="19">
        <f t="shared" si="84"/>
        <v>2.325262641764911E-5</v>
      </c>
      <c r="J1064" s="7">
        <f t="shared" si="85"/>
        <v>0.99657331204396493</v>
      </c>
      <c r="K1064" s="23" t="str">
        <f t="shared" si="82"/>
        <v>C</v>
      </c>
      <c r="L1064" s="23" t="e">
        <f>VLOOKUP(C1064,#REF!,4,FALSE)</f>
        <v>#REF!</v>
      </c>
      <c r="M1064" s="23" t="e">
        <f t="shared" si="83"/>
        <v>#REF!</v>
      </c>
    </row>
    <row r="1065" spans="1:13">
      <c r="A1065" s="4" t="s">
        <v>6514</v>
      </c>
      <c r="B1065" s="5" t="s">
        <v>186</v>
      </c>
      <c r="C1065" s="5" t="s">
        <v>4433</v>
      </c>
      <c r="D1065" s="5" t="s">
        <v>4434</v>
      </c>
      <c r="E1065" s="5">
        <v>10</v>
      </c>
      <c r="F1065">
        <f>IFERROR(VLOOKUP(C1065,[2]Sheet1!$E:$G,3,FALSE),0)</f>
        <v>22</v>
      </c>
      <c r="G1065" s="6">
        <f>VLOOKUP(C1065,[1]Sheet1!$A:$S,19,FALSE)</f>
        <v>2041.28</v>
      </c>
      <c r="H1065" s="6">
        <f t="shared" si="81"/>
        <v>44908.159999999996</v>
      </c>
      <c r="I1065" s="19">
        <f t="shared" si="84"/>
        <v>2.322026356207119E-5</v>
      </c>
      <c r="J1065" s="7">
        <f t="shared" si="85"/>
        <v>0.99659653230752698</v>
      </c>
      <c r="K1065" s="23" t="str">
        <f t="shared" si="82"/>
        <v>C</v>
      </c>
      <c r="L1065" s="23" t="e">
        <f>VLOOKUP(C1065,#REF!,4,FALSE)</f>
        <v>#REF!</v>
      </c>
      <c r="M1065" s="23" t="e">
        <f t="shared" si="83"/>
        <v>#REF!</v>
      </c>
    </row>
    <row r="1066" spans="1:13">
      <c r="A1066" s="4" t="s">
        <v>6546</v>
      </c>
      <c r="B1066" s="5" t="s">
        <v>596</v>
      </c>
      <c r="C1066" s="5" t="s">
        <v>4435</v>
      </c>
      <c r="D1066" s="5" t="s">
        <v>4436</v>
      </c>
      <c r="E1066" s="5">
        <v>7</v>
      </c>
      <c r="F1066">
        <f>IFERROR(VLOOKUP(C1066,[2]Sheet1!$E:$G,3,FALSE),0)</f>
        <v>7</v>
      </c>
      <c r="G1066" s="6">
        <f>VLOOKUP(C1066,[1]Sheet1!$A:$S,19,FALSE)</f>
        <v>6411.79</v>
      </c>
      <c r="H1066" s="6">
        <f t="shared" si="81"/>
        <v>44882.53</v>
      </c>
      <c r="I1066" s="19">
        <f t="shared" si="84"/>
        <v>2.320701128553401E-5</v>
      </c>
      <c r="J1066" s="7">
        <f t="shared" si="85"/>
        <v>0.99661973931881254</v>
      </c>
      <c r="K1066" s="23" t="str">
        <f t="shared" si="82"/>
        <v>C</v>
      </c>
      <c r="L1066" s="23" t="e">
        <f>VLOOKUP(C1066,#REF!,4,FALSE)</f>
        <v>#REF!</v>
      </c>
      <c r="M1066" s="23" t="e">
        <f t="shared" si="83"/>
        <v>#REF!</v>
      </c>
    </row>
    <row r="1067" spans="1:13">
      <c r="A1067" s="4" t="s">
        <v>6499</v>
      </c>
      <c r="B1067" s="5" t="s">
        <v>1380</v>
      </c>
      <c r="C1067" s="5" t="s">
        <v>4439</v>
      </c>
      <c r="D1067" s="5" t="s">
        <v>4440</v>
      </c>
      <c r="E1067" s="5">
        <v>4</v>
      </c>
      <c r="F1067">
        <f>IFERROR(VLOOKUP(C1067,[2]Sheet1!$E:$G,3,FALSE),0)</f>
        <v>8</v>
      </c>
      <c r="G1067" s="6">
        <f>VLOOKUP(C1067,[1]Sheet1!$A:$S,19,FALSE)</f>
        <v>5590.8</v>
      </c>
      <c r="H1067" s="6">
        <f t="shared" si="81"/>
        <v>44726.400000000001</v>
      </c>
      <c r="I1067" s="19">
        <f t="shared" si="84"/>
        <v>2.3126282532676042E-5</v>
      </c>
      <c r="J1067" s="7">
        <f t="shared" si="85"/>
        <v>0.99664286560134518</v>
      </c>
      <c r="K1067" s="23" t="str">
        <f t="shared" si="82"/>
        <v>C</v>
      </c>
      <c r="L1067" s="23" t="e">
        <f>VLOOKUP(C1067,#REF!,4,FALSE)</f>
        <v>#REF!</v>
      </c>
      <c r="M1067" s="23" t="e">
        <f t="shared" si="83"/>
        <v>#REF!</v>
      </c>
    </row>
    <row r="1068" spans="1:13">
      <c r="A1068" s="4" t="s">
        <v>6529</v>
      </c>
      <c r="B1068" s="5" t="s">
        <v>3524</v>
      </c>
      <c r="C1068" s="5" t="s">
        <v>4445</v>
      </c>
      <c r="D1068" s="5" t="s">
        <v>4446</v>
      </c>
      <c r="E1068" s="5">
        <v>100</v>
      </c>
      <c r="F1068">
        <f>IFERROR(VLOOKUP(C1068,[2]Sheet1!$E:$G,3,FALSE),0)</f>
        <v>834</v>
      </c>
      <c r="G1068" s="6">
        <f>VLOOKUP(C1068,[1]Sheet1!$A:$S,19,FALSE)</f>
        <v>53.25</v>
      </c>
      <c r="H1068" s="6">
        <f t="shared" si="81"/>
        <v>44410.5</v>
      </c>
      <c r="I1068" s="19">
        <f t="shared" si="84"/>
        <v>2.2962942924478818E-5</v>
      </c>
      <c r="J1068" s="7">
        <f t="shared" si="85"/>
        <v>0.99666582854426966</v>
      </c>
      <c r="K1068" s="23" t="str">
        <f t="shared" si="82"/>
        <v>C</v>
      </c>
      <c r="L1068" s="23" t="e">
        <f>VLOOKUP(C1068,#REF!,4,FALSE)</f>
        <v>#REF!</v>
      </c>
      <c r="M1068" s="23" t="e">
        <f t="shared" si="83"/>
        <v>#REF!</v>
      </c>
    </row>
    <row r="1069" spans="1:13">
      <c r="A1069" s="4" t="s">
        <v>6491</v>
      </c>
      <c r="B1069" s="5" t="s">
        <v>1442</v>
      </c>
      <c r="C1069" s="5" t="s">
        <v>4447</v>
      </c>
      <c r="D1069" s="5" t="s">
        <v>6822</v>
      </c>
      <c r="E1069" s="5">
        <v>4</v>
      </c>
      <c r="F1069">
        <f>IFERROR(VLOOKUP(C1069,[2]Sheet1!$E:$G,3,FALSE),0)</f>
        <v>4</v>
      </c>
      <c r="G1069" s="6">
        <f>VLOOKUP(C1069,[1]Sheet1!$A:$S,19,FALSE)</f>
        <v>11100</v>
      </c>
      <c r="H1069" s="6">
        <f t="shared" si="81"/>
        <v>44400</v>
      </c>
      <c r="I1069" s="19">
        <f t="shared" si="84"/>
        <v>2.2957513782705878E-5</v>
      </c>
      <c r="J1069" s="7">
        <f t="shared" si="85"/>
        <v>0.99668878605805233</v>
      </c>
      <c r="K1069" s="23" t="str">
        <f t="shared" si="82"/>
        <v>C</v>
      </c>
      <c r="L1069" s="23" t="e">
        <f>VLOOKUP(C1069,#REF!,4,FALSE)</f>
        <v>#REF!</v>
      </c>
      <c r="M1069" s="23" t="e">
        <f t="shared" si="83"/>
        <v>#REF!</v>
      </c>
    </row>
    <row r="1070" spans="1:13">
      <c r="A1070" s="4" t="s">
        <v>6547</v>
      </c>
      <c r="B1070" s="5" t="s">
        <v>724</v>
      </c>
      <c r="C1070" s="5" t="s">
        <v>4451</v>
      </c>
      <c r="D1070" s="5" t="s">
        <v>4452</v>
      </c>
      <c r="E1070" s="5">
        <v>3</v>
      </c>
      <c r="F1070">
        <f>IFERROR(VLOOKUP(C1070,[2]Sheet1!$E:$G,3,FALSE),0)</f>
        <v>4.05</v>
      </c>
      <c r="G1070" s="6">
        <f>VLOOKUP(C1070,[1]Sheet1!$A:$S,19,FALSE)</f>
        <v>10886.17</v>
      </c>
      <c r="H1070" s="6">
        <f t="shared" si="81"/>
        <v>44088.988499999999</v>
      </c>
      <c r="I1070" s="19">
        <f t="shared" si="84"/>
        <v>2.2796701827799798E-5</v>
      </c>
      <c r="J1070" s="7">
        <f t="shared" si="85"/>
        <v>0.99671158275988014</v>
      </c>
      <c r="K1070" s="23" t="str">
        <f t="shared" si="82"/>
        <v>C</v>
      </c>
      <c r="L1070" s="23" t="e">
        <f>VLOOKUP(C1070,#REF!,4,FALSE)</f>
        <v>#REF!</v>
      </c>
      <c r="M1070" s="23" t="e">
        <f t="shared" si="83"/>
        <v>#REF!</v>
      </c>
    </row>
    <row r="1071" spans="1:13">
      <c r="A1071" s="4" t="s">
        <v>6515</v>
      </c>
      <c r="B1071" s="5" t="s">
        <v>317</v>
      </c>
      <c r="C1071" s="5" t="s">
        <v>4455</v>
      </c>
      <c r="D1071" s="5" t="s">
        <v>6823</v>
      </c>
      <c r="E1071" s="5">
        <v>3</v>
      </c>
      <c r="F1071">
        <f>IFERROR(VLOOKUP(C1071,[2]Sheet1!$E:$G,3,FALSE),0)</f>
        <v>5</v>
      </c>
      <c r="G1071" s="6">
        <f>VLOOKUP(C1071,[1]Sheet1!$A:$S,19,FALSE)</f>
        <v>8801</v>
      </c>
      <c r="H1071" s="6">
        <f t="shared" si="81"/>
        <v>44005</v>
      </c>
      <c r="I1071" s="19">
        <f t="shared" si="84"/>
        <v>2.2753274639819195E-5</v>
      </c>
      <c r="J1071" s="7">
        <f t="shared" si="85"/>
        <v>0.99673433603452</v>
      </c>
      <c r="K1071" s="23" t="str">
        <f t="shared" si="82"/>
        <v>C</v>
      </c>
      <c r="L1071" s="23" t="e">
        <f>VLOOKUP(C1071,#REF!,4,FALSE)</f>
        <v>#REF!</v>
      </c>
      <c r="M1071" s="23" t="e">
        <f t="shared" si="83"/>
        <v>#REF!</v>
      </c>
    </row>
    <row r="1072" spans="1:13">
      <c r="A1072" s="4" t="s">
        <v>6489</v>
      </c>
      <c r="B1072" s="5" t="s">
        <v>54</v>
      </c>
      <c r="C1072" s="5" t="s">
        <v>4459</v>
      </c>
      <c r="D1072" s="5" t="s">
        <v>6824</v>
      </c>
      <c r="E1072" s="5">
        <v>3</v>
      </c>
      <c r="F1072">
        <f>IFERROR(VLOOKUP(C1072,[2]Sheet1!$E:$G,3,FALSE),0)</f>
        <v>11</v>
      </c>
      <c r="G1072" s="6">
        <f>VLOOKUP(C1072,[1]Sheet1!$A:$S,19,FALSE)</f>
        <v>3983</v>
      </c>
      <c r="H1072" s="6">
        <f t="shared" si="81"/>
        <v>43813</v>
      </c>
      <c r="I1072" s="19">
        <f t="shared" si="84"/>
        <v>2.2653998904542627E-5</v>
      </c>
      <c r="J1072" s="7">
        <f t="shared" si="85"/>
        <v>0.99675699003342455</v>
      </c>
      <c r="K1072" s="23" t="str">
        <f t="shared" si="82"/>
        <v>C</v>
      </c>
      <c r="L1072" s="23" t="e">
        <f>VLOOKUP(C1072,#REF!,4,FALSE)</f>
        <v>#REF!</v>
      </c>
      <c r="M1072" s="23" t="e">
        <f t="shared" si="83"/>
        <v>#REF!</v>
      </c>
    </row>
    <row r="1073" spans="1:13">
      <c r="A1073" s="4" t="s">
        <v>6535</v>
      </c>
      <c r="B1073" s="5" t="s">
        <v>1358</v>
      </c>
      <c r="C1073" s="5" t="s">
        <v>4463</v>
      </c>
      <c r="D1073" s="5" t="s">
        <v>4464</v>
      </c>
      <c r="E1073" s="5">
        <v>20</v>
      </c>
      <c r="F1073">
        <f>IFERROR(VLOOKUP(C1073,[2]Sheet1!$E:$G,3,FALSE),0)</f>
        <v>26</v>
      </c>
      <c r="G1073" s="6">
        <f>VLOOKUP(C1073,[1]Sheet1!$A:$S,19,FALSE)</f>
        <v>1680.67</v>
      </c>
      <c r="H1073" s="6">
        <f t="shared" si="81"/>
        <v>43697.42</v>
      </c>
      <c r="I1073" s="19">
        <f t="shared" si="84"/>
        <v>2.2594236980150619E-5</v>
      </c>
      <c r="J1073" s="7">
        <f t="shared" si="85"/>
        <v>0.99677958427040469</v>
      </c>
      <c r="K1073" s="23" t="str">
        <f t="shared" si="82"/>
        <v>C</v>
      </c>
      <c r="L1073" s="23" t="e">
        <f>VLOOKUP(C1073,#REF!,4,FALSE)</f>
        <v>#REF!</v>
      </c>
      <c r="M1073" s="23" t="e">
        <f t="shared" si="83"/>
        <v>#REF!</v>
      </c>
    </row>
    <row r="1074" spans="1:13">
      <c r="A1074" s="4" t="s">
        <v>6514</v>
      </c>
      <c r="B1074" s="5" t="s">
        <v>285</v>
      </c>
      <c r="C1074" s="5" t="s">
        <v>4473</v>
      </c>
      <c r="D1074" s="5" t="s">
        <v>4474</v>
      </c>
      <c r="E1074" s="5">
        <v>5</v>
      </c>
      <c r="F1074">
        <f>IFERROR(VLOOKUP(C1074,[2]Sheet1!$E:$G,3,FALSE),0)</f>
        <v>8</v>
      </c>
      <c r="G1074" s="6">
        <f>VLOOKUP(C1074,[1]Sheet1!$A:$S,19,FALSE)</f>
        <v>5352</v>
      </c>
      <c r="H1074" s="6">
        <f t="shared" si="81"/>
        <v>42816</v>
      </c>
      <c r="I1074" s="19">
        <f t="shared" si="84"/>
        <v>2.2138488966674208E-5</v>
      </c>
      <c r="J1074" s="7">
        <f t="shared" si="85"/>
        <v>0.9968017227593714</v>
      </c>
      <c r="K1074" s="23" t="str">
        <f t="shared" si="82"/>
        <v>C</v>
      </c>
      <c r="L1074" s="23" t="e">
        <f>VLOOKUP(C1074,#REF!,4,FALSE)</f>
        <v>#REF!</v>
      </c>
      <c r="M1074" s="23" t="e">
        <f t="shared" si="83"/>
        <v>#REF!</v>
      </c>
    </row>
    <row r="1075" spans="1:13">
      <c r="A1075" s="4" t="s">
        <v>6547</v>
      </c>
      <c r="B1075" s="5" t="s">
        <v>1380</v>
      </c>
      <c r="C1075" s="5" t="s">
        <v>4479</v>
      </c>
      <c r="D1075" s="5" t="s">
        <v>4480</v>
      </c>
      <c r="E1075" s="5">
        <v>50</v>
      </c>
      <c r="F1075">
        <f>IFERROR(VLOOKUP(C1075,[2]Sheet1!$E:$G,3,FALSE),0)</f>
        <v>113</v>
      </c>
      <c r="G1075" s="6">
        <f>VLOOKUP(C1075,[1]Sheet1!$A:$S,19,FALSE)</f>
        <v>377</v>
      </c>
      <c r="H1075" s="6">
        <f t="shared" si="81"/>
        <v>42601</v>
      </c>
      <c r="I1075" s="19">
        <f t="shared" si="84"/>
        <v>2.2027320825609305E-5</v>
      </c>
      <c r="J1075" s="7">
        <f t="shared" si="85"/>
        <v>0.99682375008019697</v>
      </c>
      <c r="K1075" s="23" t="str">
        <f t="shared" si="82"/>
        <v>C</v>
      </c>
      <c r="L1075" s="23" t="e">
        <f>VLOOKUP(C1075,#REF!,4,FALSE)</f>
        <v>#REF!</v>
      </c>
      <c r="M1075" s="23" t="e">
        <f t="shared" si="83"/>
        <v>#REF!</v>
      </c>
    </row>
    <row r="1076" spans="1:13">
      <c r="A1076" s="4" t="s">
        <v>6502</v>
      </c>
      <c r="B1076" s="5" t="s">
        <v>1358</v>
      </c>
      <c r="C1076" s="5" t="s">
        <v>4489</v>
      </c>
      <c r="D1076" s="5" t="s">
        <v>4490</v>
      </c>
      <c r="E1076" s="5">
        <v>2</v>
      </c>
      <c r="F1076">
        <f>IFERROR(VLOOKUP(C1076,[2]Sheet1!$E:$G,3,FALSE),0)</f>
        <v>2</v>
      </c>
      <c r="G1076" s="6">
        <f>VLOOKUP(C1076,[1]Sheet1!$A:$S,19,FALSE)</f>
        <v>21008.400000000001</v>
      </c>
      <c r="H1076" s="6">
        <f t="shared" si="81"/>
        <v>42016.800000000003</v>
      </c>
      <c r="I1076" s="19">
        <f t="shared" si="84"/>
        <v>2.1725253718585505E-5</v>
      </c>
      <c r="J1076" s="7">
        <f t="shared" si="85"/>
        <v>0.99684547533391554</v>
      </c>
      <c r="K1076" s="23" t="str">
        <f t="shared" si="82"/>
        <v>C</v>
      </c>
      <c r="L1076" s="23" t="e">
        <f>VLOOKUP(C1076,#REF!,4,FALSE)</f>
        <v>#REF!</v>
      </c>
      <c r="M1076" s="23" t="e">
        <f t="shared" si="83"/>
        <v>#REF!</v>
      </c>
    </row>
    <row r="1077" spans="1:13">
      <c r="A1077" s="4" t="s">
        <v>6529</v>
      </c>
      <c r="B1077" s="5" t="s">
        <v>317</v>
      </c>
      <c r="C1077" s="5" t="s">
        <v>4499</v>
      </c>
      <c r="D1077" s="5" t="s">
        <v>4500</v>
      </c>
      <c r="E1077" s="5">
        <v>2</v>
      </c>
      <c r="F1077">
        <f>IFERROR(VLOOKUP(C1077,[2]Sheet1!$E:$G,3,FALSE),0)</f>
        <v>1</v>
      </c>
      <c r="G1077" s="6">
        <f>VLOOKUP(C1077,[1]Sheet1!$A:$S,19,FALSE)</f>
        <v>42000</v>
      </c>
      <c r="H1077" s="6">
        <f t="shared" si="81"/>
        <v>42000</v>
      </c>
      <c r="I1077" s="19">
        <f t="shared" si="84"/>
        <v>2.1716567091748804E-5</v>
      </c>
      <c r="J1077" s="7">
        <f t="shared" si="85"/>
        <v>0.99686719190100725</v>
      </c>
      <c r="K1077" s="23" t="str">
        <f t="shared" si="82"/>
        <v>C</v>
      </c>
      <c r="L1077" s="23" t="e">
        <f>VLOOKUP(C1077,#REF!,4,FALSE)</f>
        <v>#REF!</v>
      </c>
      <c r="M1077" s="23" t="e">
        <f t="shared" si="83"/>
        <v>#REF!</v>
      </c>
    </row>
    <row r="1078" spans="1:13">
      <c r="A1078" s="4" t="s">
        <v>6546</v>
      </c>
      <c r="B1078" s="5" t="s">
        <v>286</v>
      </c>
      <c r="C1078" s="5" t="s">
        <v>4503</v>
      </c>
      <c r="D1078" s="5" t="s">
        <v>4504</v>
      </c>
      <c r="E1078" s="5">
        <v>1</v>
      </c>
      <c r="F1078">
        <f>IFERROR(VLOOKUP(C1078,[2]Sheet1!$E:$G,3,FALSE),0)</f>
        <v>1</v>
      </c>
      <c r="G1078" s="6">
        <f>VLOOKUP(C1078,[1]Sheet1!$A:$S,19,FALSE)</f>
        <v>41900</v>
      </c>
      <c r="H1078" s="6">
        <f t="shared" si="81"/>
        <v>41900</v>
      </c>
      <c r="I1078" s="19">
        <f t="shared" si="84"/>
        <v>2.1664860979625595E-5</v>
      </c>
      <c r="J1078" s="7">
        <f t="shared" si="85"/>
        <v>0.99688885676198691</v>
      </c>
      <c r="K1078" s="23" t="str">
        <f t="shared" si="82"/>
        <v>C</v>
      </c>
      <c r="L1078" s="23" t="e">
        <f>VLOOKUP(C1078,#REF!,4,FALSE)</f>
        <v>#REF!</v>
      </c>
      <c r="M1078" s="23" t="e">
        <f t="shared" si="83"/>
        <v>#REF!</v>
      </c>
    </row>
    <row r="1079" spans="1:13">
      <c r="A1079" s="4" t="s">
        <v>6514</v>
      </c>
      <c r="B1079" s="5" t="s">
        <v>286</v>
      </c>
      <c r="C1079" s="5" t="s">
        <v>4507</v>
      </c>
      <c r="D1079" s="5" t="s">
        <v>6825</v>
      </c>
      <c r="E1079" s="5">
        <v>1</v>
      </c>
      <c r="F1079">
        <f>IFERROR(VLOOKUP(C1079,[2]Sheet1!$E:$G,3,FALSE),0)</f>
        <v>1</v>
      </c>
      <c r="G1079" s="6">
        <f>VLOOKUP(C1079,[1]Sheet1!$A:$S,19,FALSE)</f>
        <v>41300</v>
      </c>
      <c r="H1079" s="6">
        <f t="shared" si="81"/>
        <v>41300</v>
      </c>
      <c r="I1079" s="19">
        <f t="shared" si="84"/>
        <v>2.1354624306886325E-5</v>
      </c>
      <c r="J1079" s="7">
        <f t="shared" si="85"/>
        <v>0.99691021138629377</v>
      </c>
      <c r="K1079" s="23" t="str">
        <f t="shared" si="82"/>
        <v>C</v>
      </c>
      <c r="L1079" s="23" t="e">
        <f>VLOOKUP(C1079,#REF!,4,FALSE)</f>
        <v>#REF!</v>
      </c>
      <c r="M1079" s="23" t="e">
        <f t="shared" si="83"/>
        <v>#REF!</v>
      </c>
    </row>
    <row r="1080" spans="1:13">
      <c r="A1080" s="4" t="s">
        <v>6547</v>
      </c>
      <c r="B1080" s="5" t="s">
        <v>1757</v>
      </c>
      <c r="C1080" s="5" t="s">
        <v>4509</v>
      </c>
      <c r="D1080" s="5" t="s">
        <v>4510</v>
      </c>
      <c r="E1080" s="5">
        <v>10</v>
      </c>
      <c r="F1080">
        <f>IFERROR(VLOOKUP(C1080,[2]Sheet1!$E:$G,3,FALSE),0)</f>
        <v>14</v>
      </c>
      <c r="G1080" s="6">
        <f>VLOOKUP(C1080,[1]Sheet1!$A:$S,19,FALSE)</f>
        <v>2928.66</v>
      </c>
      <c r="H1080" s="6">
        <f t="shared" si="81"/>
        <v>41001.24</v>
      </c>
      <c r="I1080" s="19">
        <f t="shared" si="84"/>
        <v>2.1200147126307018E-5</v>
      </c>
      <c r="J1080" s="7">
        <f t="shared" si="85"/>
        <v>0.99693141153342002</v>
      </c>
      <c r="K1080" s="23" t="str">
        <f t="shared" si="82"/>
        <v>C</v>
      </c>
      <c r="L1080" s="23" t="e">
        <f>VLOOKUP(C1080,#REF!,4,FALSE)</f>
        <v>#REF!</v>
      </c>
      <c r="M1080" s="23" t="e">
        <f t="shared" si="83"/>
        <v>#REF!</v>
      </c>
    </row>
    <row r="1081" spans="1:13">
      <c r="A1081" s="4" t="s">
        <v>6547</v>
      </c>
      <c r="B1081" s="5" t="s">
        <v>763</v>
      </c>
      <c r="C1081" s="5" t="s">
        <v>4511</v>
      </c>
      <c r="D1081" s="5" t="s">
        <v>4512</v>
      </c>
      <c r="E1081" s="5">
        <v>1</v>
      </c>
      <c r="F1081">
        <f>IFERROR(VLOOKUP(C1081,[2]Sheet1!$E:$G,3,FALSE),0)</f>
        <v>1</v>
      </c>
      <c r="G1081" s="6">
        <f>VLOOKUP(C1081,[1]Sheet1!$A:$S,19,FALSE)</f>
        <v>41000</v>
      </c>
      <c r="H1081" s="6">
        <f t="shared" si="81"/>
        <v>41000</v>
      </c>
      <c r="I1081" s="19">
        <f t="shared" si="84"/>
        <v>2.119950597051669E-5</v>
      </c>
      <c r="J1081" s="7">
        <f t="shared" si="85"/>
        <v>0.99695261103939059</v>
      </c>
      <c r="K1081" s="23" t="str">
        <f t="shared" si="82"/>
        <v>C</v>
      </c>
      <c r="L1081" s="23" t="e">
        <f>VLOOKUP(C1081,#REF!,4,FALSE)</f>
        <v>#REF!</v>
      </c>
      <c r="M1081" s="23" t="e">
        <f t="shared" si="83"/>
        <v>#REF!</v>
      </c>
    </row>
    <row r="1082" spans="1:13">
      <c r="A1082" s="4" t="s">
        <v>6514</v>
      </c>
      <c r="B1082" s="5" t="s">
        <v>317</v>
      </c>
      <c r="C1082" s="5" t="s">
        <v>4513</v>
      </c>
      <c r="D1082" s="5" t="s">
        <v>6826</v>
      </c>
      <c r="E1082" s="5">
        <v>2</v>
      </c>
      <c r="F1082">
        <f>IFERROR(VLOOKUP(C1082,[2]Sheet1!$E:$G,3,FALSE),0)</f>
        <v>1</v>
      </c>
      <c r="G1082" s="6">
        <f>VLOOKUP(C1082,[1]Sheet1!$A:$S,19,FALSE)</f>
        <v>40671</v>
      </c>
      <c r="H1082" s="6">
        <f t="shared" si="81"/>
        <v>40671</v>
      </c>
      <c r="I1082" s="19">
        <f t="shared" si="84"/>
        <v>2.1029392861631323E-5</v>
      </c>
      <c r="J1082" s="7">
        <f t="shared" si="85"/>
        <v>0.99697364043225223</v>
      </c>
      <c r="K1082" s="23" t="str">
        <f t="shared" si="82"/>
        <v>C</v>
      </c>
      <c r="L1082" s="23" t="e">
        <f>VLOOKUP(C1082,#REF!,4,FALSE)</f>
        <v>#REF!</v>
      </c>
      <c r="M1082" s="23" t="e">
        <f t="shared" si="83"/>
        <v>#REF!</v>
      </c>
    </row>
    <row r="1083" spans="1:13">
      <c r="A1083" s="4" t="s">
        <v>6547</v>
      </c>
      <c r="B1083" s="5" t="s">
        <v>763</v>
      </c>
      <c r="C1083" s="5" t="s">
        <v>4517</v>
      </c>
      <c r="D1083" s="5" t="s">
        <v>4518</v>
      </c>
      <c r="E1083" s="5">
        <v>5</v>
      </c>
      <c r="F1083">
        <f>IFERROR(VLOOKUP(C1083,[2]Sheet1!$E:$G,3,FALSE),0)</f>
        <v>7</v>
      </c>
      <c r="G1083" s="6">
        <f>VLOOKUP(C1083,[1]Sheet1!$A:$S,19,FALSE)</f>
        <v>5800</v>
      </c>
      <c r="H1083" s="6">
        <f t="shared" si="81"/>
        <v>40600</v>
      </c>
      <c r="I1083" s="19">
        <f t="shared" si="84"/>
        <v>2.0992681522023845E-5</v>
      </c>
      <c r="J1083" s="7">
        <f t="shared" si="85"/>
        <v>0.99699463311377423</v>
      </c>
      <c r="K1083" s="23" t="str">
        <f t="shared" si="82"/>
        <v>C</v>
      </c>
      <c r="L1083" s="23" t="e">
        <f>VLOOKUP(C1083,#REF!,4,FALSE)</f>
        <v>#REF!</v>
      </c>
      <c r="M1083" s="23" t="e">
        <f t="shared" si="83"/>
        <v>#REF!</v>
      </c>
    </row>
    <row r="1084" spans="1:13">
      <c r="A1084" s="4" t="s">
        <v>6514</v>
      </c>
      <c r="B1084" s="5" t="s">
        <v>255</v>
      </c>
      <c r="C1084" s="5" t="s">
        <v>4521</v>
      </c>
      <c r="D1084" s="5" t="s">
        <v>4522</v>
      </c>
      <c r="E1084" s="5">
        <v>24</v>
      </c>
      <c r="F1084">
        <f>IFERROR(VLOOKUP(C1084,[2]Sheet1!$E:$G,3,FALSE),0)</f>
        <v>24</v>
      </c>
      <c r="G1084" s="6">
        <f>VLOOKUP(C1084,[1]Sheet1!$A:$S,19,FALSE)</f>
        <v>1687</v>
      </c>
      <c r="H1084" s="6">
        <f t="shared" si="81"/>
        <v>40488</v>
      </c>
      <c r="I1084" s="19">
        <f t="shared" si="84"/>
        <v>2.0934770676445847E-5</v>
      </c>
      <c r="J1084" s="7">
        <f t="shared" si="85"/>
        <v>0.99701556788445067</v>
      </c>
      <c r="K1084" s="23" t="str">
        <f t="shared" si="82"/>
        <v>C</v>
      </c>
      <c r="L1084" s="23" t="e">
        <f>VLOOKUP(C1084,#REF!,4,FALSE)</f>
        <v>#REF!</v>
      </c>
      <c r="M1084" s="23" t="e">
        <f t="shared" si="83"/>
        <v>#REF!</v>
      </c>
    </row>
    <row r="1085" spans="1:13">
      <c r="A1085" s="4" t="s">
        <v>6514</v>
      </c>
      <c r="B1085" s="5" t="s">
        <v>1358</v>
      </c>
      <c r="C1085" s="5" t="s">
        <v>4523</v>
      </c>
      <c r="D1085" s="5" t="s">
        <v>6827</v>
      </c>
      <c r="E1085" s="5">
        <v>1</v>
      </c>
      <c r="F1085">
        <f>IFERROR(VLOOKUP(C1085,[2]Sheet1!$E:$G,3,FALSE),0)</f>
        <v>2</v>
      </c>
      <c r="G1085" s="6">
        <f>VLOOKUP(C1085,[1]Sheet1!$A:$S,19,FALSE)</f>
        <v>20168.07</v>
      </c>
      <c r="H1085" s="6">
        <f t="shared" si="81"/>
        <v>40336.14</v>
      </c>
      <c r="I1085" s="19">
        <f t="shared" si="84"/>
        <v>2.0856249774575539E-5</v>
      </c>
      <c r="J1085" s="7">
        <f t="shared" si="85"/>
        <v>0.99703642413422522</v>
      </c>
      <c r="K1085" s="23" t="str">
        <f t="shared" si="82"/>
        <v>C</v>
      </c>
      <c r="L1085" s="23" t="e">
        <f>VLOOKUP(C1085,#REF!,4,FALSE)</f>
        <v>#REF!</v>
      </c>
      <c r="M1085" s="23" t="e">
        <f t="shared" si="83"/>
        <v>#REF!</v>
      </c>
    </row>
    <row r="1086" spans="1:13">
      <c r="A1086" s="4" t="s">
        <v>6529</v>
      </c>
      <c r="B1086" s="5" t="s">
        <v>285</v>
      </c>
      <c r="C1086" s="5" t="s">
        <v>4527</v>
      </c>
      <c r="D1086" s="5" t="s">
        <v>6828</v>
      </c>
      <c r="E1086" s="5">
        <v>1</v>
      </c>
      <c r="F1086">
        <f>IFERROR(VLOOKUP(C1086,[2]Sheet1!$E:$G,3,FALSE),0)</f>
        <v>4</v>
      </c>
      <c r="G1086" s="6">
        <f>VLOOKUP(C1086,[1]Sheet1!$A:$S,19,FALSE)</f>
        <v>10084</v>
      </c>
      <c r="H1086" s="6">
        <f t="shared" si="81"/>
        <v>40336</v>
      </c>
      <c r="I1086" s="19">
        <f t="shared" si="84"/>
        <v>2.0856177386018565E-5</v>
      </c>
      <c r="J1086" s="7">
        <f t="shared" si="85"/>
        <v>0.99705728031161123</v>
      </c>
      <c r="K1086" s="23" t="str">
        <f t="shared" si="82"/>
        <v>C</v>
      </c>
      <c r="L1086" s="23" t="e">
        <f>VLOOKUP(C1086,#REF!,4,FALSE)</f>
        <v>#REF!</v>
      </c>
      <c r="M1086" s="23" t="e">
        <f t="shared" si="83"/>
        <v>#REF!</v>
      </c>
    </row>
    <row r="1087" spans="1:13">
      <c r="A1087" s="4" t="s">
        <v>6547</v>
      </c>
      <c r="B1087" s="5" t="s">
        <v>555</v>
      </c>
      <c r="C1087" s="5" t="s">
        <v>4533</v>
      </c>
      <c r="D1087" s="5" t="s">
        <v>4534</v>
      </c>
      <c r="E1087" s="5">
        <v>15</v>
      </c>
      <c r="F1087">
        <f>IFERROR(VLOOKUP(C1087,[2]Sheet1!$E:$G,3,FALSE),0)</f>
        <v>20</v>
      </c>
      <c r="G1087" s="6">
        <f>VLOOKUP(C1087,[1]Sheet1!$A:$S,19,FALSE)</f>
        <v>2000</v>
      </c>
      <c r="H1087" s="6">
        <f t="shared" si="81"/>
        <v>40000</v>
      </c>
      <c r="I1087" s="19">
        <f t="shared" si="84"/>
        <v>2.0682444849284575E-5</v>
      </c>
      <c r="J1087" s="7">
        <f t="shared" si="85"/>
        <v>0.99707796275646055</v>
      </c>
      <c r="K1087" s="23" t="str">
        <f t="shared" si="82"/>
        <v>C</v>
      </c>
      <c r="L1087" s="23" t="e">
        <f>VLOOKUP(C1087,#REF!,4,FALSE)</f>
        <v>#REF!</v>
      </c>
      <c r="M1087" s="23" t="e">
        <f t="shared" si="83"/>
        <v>#REF!</v>
      </c>
    </row>
    <row r="1088" spans="1:13">
      <c r="A1088" s="4" t="s">
        <v>6529</v>
      </c>
      <c r="B1088" s="5" t="s">
        <v>317</v>
      </c>
      <c r="C1088" s="5" t="s">
        <v>4535</v>
      </c>
      <c r="D1088" s="5" t="s">
        <v>4536</v>
      </c>
      <c r="E1088" s="5">
        <v>1</v>
      </c>
      <c r="F1088">
        <f>IFERROR(VLOOKUP(C1088,[2]Sheet1!$E:$G,3,FALSE),0)</f>
        <v>1</v>
      </c>
      <c r="G1088" s="6">
        <f>VLOOKUP(C1088,[1]Sheet1!$A:$S,19,FALSE)</f>
        <v>40000</v>
      </c>
      <c r="H1088" s="6">
        <f t="shared" si="81"/>
        <v>40000</v>
      </c>
      <c r="I1088" s="19">
        <f t="shared" si="84"/>
        <v>2.0682444849284575E-5</v>
      </c>
      <c r="J1088" s="7">
        <f t="shared" si="85"/>
        <v>0.99709864520130986</v>
      </c>
      <c r="K1088" s="23" t="str">
        <f t="shared" si="82"/>
        <v>C</v>
      </c>
      <c r="L1088" s="23" t="e">
        <f>VLOOKUP(C1088,#REF!,4,FALSE)</f>
        <v>#REF!</v>
      </c>
      <c r="M1088" s="23" t="e">
        <f t="shared" si="83"/>
        <v>#REF!</v>
      </c>
    </row>
    <row r="1089" spans="1:13">
      <c r="A1089" s="4" t="s">
        <v>6514</v>
      </c>
      <c r="B1089" s="5" t="s">
        <v>285</v>
      </c>
      <c r="C1089" s="5" t="s">
        <v>6829</v>
      </c>
      <c r="D1089" s="5" t="s">
        <v>6830</v>
      </c>
      <c r="E1089" s="5">
        <v>2</v>
      </c>
      <c r="F1089">
        <f>IFERROR(VLOOKUP(C1089,[2]Sheet1!$E:$G,3,FALSE),0)</f>
        <v>2</v>
      </c>
      <c r="G1089" s="6">
        <f>VLOOKUP(C1089,[1]Sheet1!$A:$S,19,FALSE)</f>
        <v>20000</v>
      </c>
      <c r="H1089" s="6">
        <f t="shared" si="81"/>
        <v>40000</v>
      </c>
      <c r="I1089" s="19">
        <f t="shared" si="84"/>
        <v>2.0682444849284575E-5</v>
      </c>
      <c r="J1089" s="7">
        <f t="shared" si="85"/>
        <v>0.99711932764615918</v>
      </c>
      <c r="K1089" s="23" t="str">
        <f t="shared" si="82"/>
        <v>C</v>
      </c>
      <c r="L1089" s="23" t="e">
        <f>VLOOKUP(C1089,#REF!,4,FALSE)</f>
        <v>#REF!</v>
      </c>
      <c r="M1089" s="23" t="e">
        <f t="shared" si="83"/>
        <v>#REF!</v>
      </c>
    </row>
    <row r="1090" spans="1:13">
      <c r="A1090" s="4" t="s">
        <v>6489</v>
      </c>
      <c r="B1090" s="5" t="s">
        <v>285</v>
      </c>
      <c r="C1090" s="5" t="s">
        <v>4541</v>
      </c>
      <c r="D1090" s="5" t="s">
        <v>4542</v>
      </c>
      <c r="E1090" s="5">
        <v>2</v>
      </c>
      <c r="F1090">
        <f>IFERROR(VLOOKUP(C1090,[2]Sheet1!$E:$G,3,FALSE),0)</f>
        <v>2</v>
      </c>
      <c r="G1090" s="6">
        <f>VLOOKUP(C1090,[1]Sheet1!$A:$S,19,FALSE)</f>
        <v>20000</v>
      </c>
      <c r="H1090" s="6">
        <f t="shared" ref="H1090:H1153" si="86">F1090*G1090</f>
        <v>40000</v>
      </c>
      <c r="I1090" s="19">
        <f t="shared" si="84"/>
        <v>2.0682444849284575E-5</v>
      </c>
      <c r="J1090" s="7">
        <f t="shared" si="85"/>
        <v>0.9971400100910085</v>
      </c>
      <c r="K1090" s="23" t="str">
        <f t="shared" ref="K1090:K1153" si="87">IF(J1090&lt;=0.8,"A",IF(J1090&lt;=0.95,"B","C"))</f>
        <v>C</v>
      </c>
      <c r="L1090" s="23" t="e">
        <f>VLOOKUP(C1090,#REF!,4,FALSE)</f>
        <v>#REF!</v>
      </c>
      <c r="M1090" s="23" t="e">
        <f t="shared" ref="M1090:M1153" si="88">CONCATENATE(L1090,K1090)</f>
        <v>#REF!</v>
      </c>
    </row>
    <row r="1091" spans="1:13">
      <c r="A1091" s="4" t="s">
        <v>6546</v>
      </c>
      <c r="B1091" s="5" t="s">
        <v>3451</v>
      </c>
      <c r="C1091" s="5" t="s">
        <v>4545</v>
      </c>
      <c r="D1091" s="5" t="s">
        <v>4546</v>
      </c>
      <c r="E1091" s="5">
        <v>10</v>
      </c>
      <c r="F1091">
        <f>IFERROR(VLOOKUP(C1091,[2]Sheet1!$E:$G,3,FALSE),0)</f>
        <v>70</v>
      </c>
      <c r="G1091" s="6">
        <f>VLOOKUP(C1091,[1]Sheet1!$A:$S,19,FALSE)</f>
        <v>566.4</v>
      </c>
      <c r="H1091" s="6">
        <f t="shared" si="86"/>
        <v>39648</v>
      </c>
      <c r="I1091" s="19">
        <f t="shared" ref="I1091:I1154" si="89">H1091/$H$1462</f>
        <v>2.050043933461087E-5</v>
      </c>
      <c r="J1091" s="7">
        <f t="shared" si="85"/>
        <v>0.99716051053034316</v>
      </c>
      <c r="K1091" s="23" t="str">
        <f t="shared" si="87"/>
        <v>C</v>
      </c>
      <c r="L1091" s="23" t="e">
        <f>VLOOKUP(C1091,#REF!,4,FALSE)</f>
        <v>#REF!</v>
      </c>
      <c r="M1091" s="23" t="e">
        <f t="shared" si="88"/>
        <v>#REF!</v>
      </c>
    </row>
    <row r="1092" spans="1:13">
      <c r="A1092" s="4" t="s">
        <v>6547</v>
      </c>
      <c r="B1092" s="5" t="s">
        <v>1442</v>
      </c>
      <c r="C1092" s="5" t="s">
        <v>4547</v>
      </c>
      <c r="D1092" s="5" t="s">
        <v>6831</v>
      </c>
      <c r="E1092" s="5">
        <v>4</v>
      </c>
      <c r="F1092">
        <f>IFERROR(VLOOKUP(C1092,[2]Sheet1!$E:$G,3,FALSE),0)</f>
        <v>10</v>
      </c>
      <c r="G1092" s="6">
        <f>VLOOKUP(C1092,[1]Sheet1!$A:$S,19,FALSE)</f>
        <v>3949.58</v>
      </c>
      <c r="H1092" s="6">
        <f t="shared" si="86"/>
        <v>39495.800000000003</v>
      </c>
      <c r="I1092" s="19">
        <f t="shared" si="89"/>
        <v>2.0421742631959345E-5</v>
      </c>
      <c r="J1092" s="7">
        <f t="shared" ref="J1092:J1155" si="90">J1091+I1092</f>
        <v>0.99718093227297511</v>
      </c>
      <c r="K1092" s="23" t="str">
        <f t="shared" si="87"/>
        <v>C</v>
      </c>
      <c r="L1092" s="23" t="e">
        <f>VLOOKUP(C1092,#REF!,4,FALSE)</f>
        <v>#REF!</v>
      </c>
      <c r="M1092" s="23" t="e">
        <f t="shared" si="88"/>
        <v>#REF!</v>
      </c>
    </row>
    <row r="1093" spans="1:13">
      <c r="A1093" s="4" t="s">
        <v>6514</v>
      </c>
      <c r="B1093" s="5" t="s">
        <v>285</v>
      </c>
      <c r="C1093" s="5" t="s">
        <v>4583</v>
      </c>
      <c r="D1093" s="5" t="s">
        <v>6832</v>
      </c>
      <c r="E1093" s="5">
        <v>10</v>
      </c>
      <c r="F1093">
        <f>IFERROR(VLOOKUP(C1093,[2]Sheet1!$E:$G,3,FALSE),0)</f>
        <v>31</v>
      </c>
      <c r="G1093" s="6">
        <f>VLOOKUP(C1093,[1]Sheet1!$A:$S,19,FALSE)</f>
        <v>1269</v>
      </c>
      <c r="H1093" s="6">
        <f t="shared" si="86"/>
        <v>39339</v>
      </c>
      <c r="I1093" s="19">
        <f t="shared" si="89"/>
        <v>2.034066744815015E-5</v>
      </c>
      <c r="J1093" s="7">
        <f t="shared" si="90"/>
        <v>0.99720127294042327</v>
      </c>
      <c r="K1093" s="23" t="str">
        <f t="shared" si="87"/>
        <v>C</v>
      </c>
      <c r="L1093" s="23" t="e">
        <f>VLOOKUP(C1093,#REF!,4,FALSE)</f>
        <v>#REF!</v>
      </c>
      <c r="M1093" s="23" t="e">
        <f t="shared" si="88"/>
        <v>#REF!</v>
      </c>
    </row>
    <row r="1094" spans="1:13">
      <c r="A1094" s="4" t="s">
        <v>6514</v>
      </c>
      <c r="B1094" s="5" t="s">
        <v>317</v>
      </c>
      <c r="C1094" s="5" t="s">
        <v>4557</v>
      </c>
      <c r="D1094" s="5" t="s">
        <v>4558</v>
      </c>
      <c r="E1094" s="5">
        <v>1</v>
      </c>
      <c r="F1094">
        <f>IFERROR(VLOOKUP(C1094,[2]Sheet1!$E:$G,3,FALSE),0)</f>
        <v>2</v>
      </c>
      <c r="G1094" s="6">
        <f>VLOOKUP(C1094,[1]Sheet1!$A:$S,19,FALSE)</f>
        <v>19500</v>
      </c>
      <c r="H1094" s="6">
        <f t="shared" si="86"/>
        <v>39000</v>
      </c>
      <c r="I1094" s="19">
        <f t="shared" si="89"/>
        <v>2.016538372805246E-5</v>
      </c>
      <c r="J1094" s="7">
        <f t="shared" si="90"/>
        <v>0.99722143832415133</v>
      </c>
      <c r="K1094" s="23" t="str">
        <f t="shared" si="87"/>
        <v>C</v>
      </c>
      <c r="L1094" s="23" t="e">
        <f>VLOOKUP(C1094,#REF!,4,FALSE)</f>
        <v>#REF!</v>
      </c>
      <c r="M1094" s="23" t="e">
        <f t="shared" si="88"/>
        <v>#REF!</v>
      </c>
    </row>
    <row r="1095" spans="1:13">
      <c r="A1095" s="4" t="s">
        <v>6529</v>
      </c>
      <c r="B1095" s="5" t="s">
        <v>54</v>
      </c>
      <c r="C1095" s="5" t="s">
        <v>6922</v>
      </c>
      <c r="D1095" s="5" t="s">
        <v>6923</v>
      </c>
      <c r="E1095" s="5">
        <v>10</v>
      </c>
      <c r="F1095">
        <f>E1095</f>
        <v>10</v>
      </c>
      <c r="G1095" s="6">
        <f>VLOOKUP(C1095,[1]Sheet1!$A:$S,19,FALSE)</f>
        <v>3900</v>
      </c>
      <c r="H1095" s="6">
        <f t="shared" si="86"/>
        <v>39000</v>
      </c>
      <c r="I1095" s="19">
        <f t="shared" si="89"/>
        <v>2.016538372805246E-5</v>
      </c>
      <c r="J1095" s="7">
        <f t="shared" si="90"/>
        <v>0.9972416037078794</v>
      </c>
      <c r="K1095" s="23" t="str">
        <f t="shared" si="87"/>
        <v>C</v>
      </c>
      <c r="L1095" s="23" t="e">
        <f>VLOOKUP(C1095,#REF!,4,FALSE)</f>
        <v>#REF!</v>
      </c>
      <c r="M1095" s="23" t="e">
        <f t="shared" si="88"/>
        <v>#REF!</v>
      </c>
    </row>
    <row r="1096" spans="1:13">
      <c r="A1096" s="4" t="s">
        <v>6547</v>
      </c>
      <c r="B1096" s="5" t="s">
        <v>651</v>
      </c>
      <c r="C1096" s="5" t="s">
        <v>4563</v>
      </c>
      <c r="D1096" s="5" t="s">
        <v>4564</v>
      </c>
      <c r="E1096" s="5">
        <v>40</v>
      </c>
      <c r="F1096">
        <f>IFERROR(VLOOKUP(C1096,[2]Sheet1!$E:$G,3,FALSE),0)</f>
        <v>46.05</v>
      </c>
      <c r="G1096" s="6">
        <f>VLOOKUP(C1096,[1]Sheet1!$A:$S,19,FALSE)</f>
        <v>840.33</v>
      </c>
      <c r="H1096" s="6">
        <f t="shared" si="86"/>
        <v>38697.196499999998</v>
      </c>
      <c r="I1096" s="19">
        <f t="shared" si="89"/>
        <v>2.0008815810829453E-5</v>
      </c>
      <c r="J1096" s="7">
        <f t="shared" si="90"/>
        <v>0.99726161252369028</v>
      </c>
      <c r="K1096" s="23" t="str">
        <f t="shared" si="87"/>
        <v>C</v>
      </c>
      <c r="L1096" s="23" t="e">
        <f>VLOOKUP(C1096,#REF!,4,FALSE)</f>
        <v>#REF!</v>
      </c>
      <c r="M1096" s="23" t="e">
        <f t="shared" si="88"/>
        <v>#REF!</v>
      </c>
    </row>
    <row r="1097" spans="1:13">
      <c r="A1097" s="4" t="s">
        <v>6514</v>
      </c>
      <c r="B1097" s="5" t="s">
        <v>1757</v>
      </c>
      <c r="C1097" s="5" t="s">
        <v>4565</v>
      </c>
      <c r="D1097" s="5" t="s">
        <v>4566</v>
      </c>
      <c r="E1097" s="5">
        <v>5</v>
      </c>
      <c r="F1097">
        <f>IFERROR(VLOOKUP(C1097,[2]Sheet1!$E:$G,3,FALSE),0)</f>
        <v>65</v>
      </c>
      <c r="G1097" s="6">
        <f>VLOOKUP(C1097,[1]Sheet1!$A:$S,19,FALSE)</f>
        <v>595.04999999999995</v>
      </c>
      <c r="H1097" s="6">
        <f t="shared" si="86"/>
        <v>38678.25</v>
      </c>
      <c r="I1097" s="19">
        <f t="shared" si="89"/>
        <v>1.9999019312296028E-5</v>
      </c>
      <c r="J1097" s="7">
        <f t="shared" si="90"/>
        <v>0.99728161154300254</v>
      </c>
      <c r="K1097" s="23" t="str">
        <f t="shared" si="87"/>
        <v>C</v>
      </c>
      <c r="L1097" s="23" t="e">
        <f>VLOOKUP(C1097,#REF!,4,FALSE)</f>
        <v>#REF!</v>
      </c>
      <c r="M1097" s="23" t="e">
        <f t="shared" si="88"/>
        <v>#REF!</v>
      </c>
    </row>
    <row r="1098" spans="1:13">
      <c r="A1098" s="4" t="s">
        <v>6547</v>
      </c>
      <c r="B1098" s="5" t="s">
        <v>1757</v>
      </c>
      <c r="C1098" s="5" t="s">
        <v>4567</v>
      </c>
      <c r="D1098" s="5" t="s">
        <v>4568</v>
      </c>
      <c r="E1098" s="5">
        <v>20</v>
      </c>
      <c r="F1098">
        <f>IFERROR(VLOOKUP(C1098,[2]Sheet1!$E:$G,3,FALSE),0)</f>
        <v>80</v>
      </c>
      <c r="G1098" s="6">
        <f>VLOOKUP(C1098,[1]Sheet1!$A:$S,19,FALSE)</f>
        <v>482.16</v>
      </c>
      <c r="H1098" s="6">
        <f t="shared" si="86"/>
        <v>38572.800000000003</v>
      </c>
      <c r="I1098" s="19">
        <f t="shared" si="89"/>
        <v>1.9944495217062105E-5</v>
      </c>
      <c r="J1098" s="7">
        <f t="shared" si="90"/>
        <v>0.99730155603821957</v>
      </c>
      <c r="K1098" s="23" t="str">
        <f t="shared" si="87"/>
        <v>C</v>
      </c>
      <c r="L1098" s="23" t="e">
        <f>VLOOKUP(C1098,#REF!,4,FALSE)</f>
        <v>#REF!</v>
      </c>
      <c r="M1098" s="23" t="e">
        <f t="shared" si="88"/>
        <v>#REF!</v>
      </c>
    </row>
    <row r="1099" spans="1:13">
      <c r="A1099" s="4" t="s">
        <v>6529</v>
      </c>
      <c r="B1099" s="5" t="s">
        <v>54</v>
      </c>
      <c r="C1099" s="5" t="s">
        <v>4569</v>
      </c>
      <c r="D1099" s="5" t="s">
        <v>6833</v>
      </c>
      <c r="E1099" s="5">
        <v>10</v>
      </c>
      <c r="F1099">
        <f>IFERROR(VLOOKUP(C1099,[2]Sheet1!$E:$G,3,FALSE),0)</f>
        <v>113</v>
      </c>
      <c r="G1099" s="6">
        <f>VLOOKUP(C1099,[1]Sheet1!$A:$S,19,FALSE)</f>
        <v>340.98</v>
      </c>
      <c r="H1099" s="6">
        <f t="shared" si="86"/>
        <v>38530.740000000005</v>
      </c>
      <c r="I1099" s="19">
        <f t="shared" si="89"/>
        <v>1.9922747626303083E-5</v>
      </c>
      <c r="J1099" s="7">
        <f t="shared" si="90"/>
        <v>0.99732147878584587</v>
      </c>
      <c r="K1099" s="23" t="str">
        <f t="shared" si="87"/>
        <v>C</v>
      </c>
      <c r="L1099" s="23" t="e">
        <f>VLOOKUP(C1099,#REF!,4,FALSE)</f>
        <v>#REF!</v>
      </c>
      <c r="M1099" s="23" t="e">
        <f t="shared" si="88"/>
        <v>#REF!</v>
      </c>
    </row>
    <row r="1100" spans="1:13">
      <c r="A1100" s="4" t="s">
        <v>6502</v>
      </c>
      <c r="B1100" s="5" t="s">
        <v>596</v>
      </c>
      <c r="C1100" s="5" t="s">
        <v>4585</v>
      </c>
      <c r="D1100" s="5" t="s">
        <v>4586</v>
      </c>
      <c r="E1100" s="5">
        <v>1</v>
      </c>
      <c r="F1100">
        <f>IFERROR(VLOOKUP(C1100,[2]Sheet1!$E:$G,3,FALSE),0)</f>
        <v>1</v>
      </c>
      <c r="G1100" s="6">
        <f>VLOOKUP(C1100,[1]Sheet1!$A:$S,19,FALSE)</f>
        <v>38000</v>
      </c>
      <c r="H1100" s="6">
        <f t="shared" si="86"/>
        <v>38000</v>
      </c>
      <c r="I1100" s="19">
        <f t="shared" si="89"/>
        <v>1.9648322606820346E-5</v>
      </c>
      <c r="J1100" s="7">
        <f t="shared" si="90"/>
        <v>0.99734112710845269</v>
      </c>
      <c r="K1100" s="23" t="str">
        <f t="shared" si="87"/>
        <v>C</v>
      </c>
      <c r="L1100" s="23" t="e">
        <f>VLOOKUP(C1100,#REF!,4,FALSE)</f>
        <v>#REF!</v>
      </c>
      <c r="M1100" s="23" t="e">
        <f t="shared" si="88"/>
        <v>#REF!</v>
      </c>
    </row>
    <row r="1101" spans="1:13">
      <c r="A1101" s="4" t="s">
        <v>6529</v>
      </c>
      <c r="B1101" s="5" t="s">
        <v>763</v>
      </c>
      <c r="C1101" s="5" t="s">
        <v>4879</v>
      </c>
      <c r="D1101" s="5" t="s">
        <v>4880</v>
      </c>
      <c r="E1101" s="5">
        <v>2</v>
      </c>
      <c r="F1101">
        <f>IFERROR(VLOOKUP(C1101,[2]Sheet1!$E:$G,3,FALSE),0)</f>
        <v>3</v>
      </c>
      <c r="G1101" s="6">
        <f>VLOOKUP(C1101,[1]Sheet1!$A:$S,19,FALSE)</f>
        <v>12650</v>
      </c>
      <c r="H1101" s="6">
        <f t="shared" si="86"/>
        <v>37950</v>
      </c>
      <c r="I1101" s="19">
        <f t="shared" si="89"/>
        <v>1.9622469550758741E-5</v>
      </c>
      <c r="J1101" s="7">
        <f t="shared" si="90"/>
        <v>0.99736074957800347</v>
      </c>
      <c r="K1101" s="23" t="str">
        <f t="shared" si="87"/>
        <v>C</v>
      </c>
      <c r="L1101" s="23" t="e">
        <f>VLOOKUP(C1101,#REF!,4,FALSE)</f>
        <v>#REF!</v>
      </c>
      <c r="M1101" s="23" t="e">
        <f t="shared" si="88"/>
        <v>#REF!</v>
      </c>
    </row>
    <row r="1102" spans="1:13">
      <c r="A1102" s="4" t="s">
        <v>6529</v>
      </c>
      <c r="B1102" s="5" t="s">
        <v>1757</v>
      </c>
      <c r="C1102" s="5" t="s">
        <v>4591</v>
      </c>
      <c r="D1102" s="5" t="s">
        <v>4592</v>
      </c>
      <c r="E1102" s="5">
        <v>10</v>
      </c>
      <c r="F1102">
        <f>IFERROR(VLOOKUP(C1102,[2]Sheet1!$E:$G,3,FALSE),0)</f>
        <v>17</v>
      </c>
      <c r="G1102" s="6">
        <f>VLOOKUP(C1102,[1]Sheet1!$A:$S,19,FALSE)</f>
        <v>2225.02</v>
      </c>
      <c r="H1102" s="6">
        <f t="shared" si="86"/>
        <v>37825.339999999997</v>
      </c>
      <c r="I1102" s="19">
        <f t="shared" si="89"/>
        <v>1.9558012711385944E-5</v>
      </c>
      <c r="J1102" s="7">
        <f t="shared" si="90"/>
        <v>0.99738030759071483</v>
      </c>
      <c r="K1102" s="23" t="str">
        <f t="shared" si="87"/>
        <v>C</v>
      </c>
      <c r="L1102" s="23" t="e">
        <f>VLOOKUP(C1102,#REF!,4,FALSE)</f>
        <v>#REF!</v>
      </c>
      <c r="M1102" s="23" t="e">
        <f t="shared" si="88"/>
        <v>#REF!</v>
      </c>
    </row>
    <row r="1103" spans="1:13">
      <c r="A1103" s="4" t="s">
        <v>6529</v>
      </c>
      <c r="B1103" s="5" t="s">
        <v>1757</v>
      </c>
      <c r="C1103" s="5" t="s">
        <v>4599</v>
      </c>
      <c r="D1103" s="5" t="s">
        <v>4600</v>
      </c>
      <c r="E1103" s="5">
        <v>10</v>
      </c>
      <c r="F1103">
        <f>IFERROR(VLOOKUP(C1103,[2]Sheet1!$E:$G,3,FALSE),0)</f>
        <v>16</v>
      </c>
      <c r="G1103" s="6">
        <f>VLOOKUP(C1103,[1]Sheet1!$A:$S,19,FALSE)</f>
        <v>2321.52</v>
      </c>
      <c r="H1103" s="6">
        <f t="shared" si="86"/>
        <v>37144.32</v>
      </c>
      <c r="I1103" s="19">
        <f t="shared" si="89"/>
        <v>1.9205883746604451E-5</v>
      </c>
      <c r="J1103" s="7">
        <f t="shared" si="90"/>
        <v>0.99739951347446143</v>
      </c>
      <c r="K1103" s="23" t="str">
        <f t="shared" si="87"/>
        <v>C</v>
      </c>
      <c r="L1103" s="23" t="e">
        <f>VLOOKUP(C1103,#REF!,4,FALSE)</f>
        <v>#REF!</v>
      </c>
      <c r="M1103" s="23" t="e">
        <f t="shared" si="88"/>
        <v>#REF!</v>
      </c>
    </row>
    <row r="1104" spans="1:13">
      <c r="A1104" s="4" t="s">
        <v>6547</v>
      </c>
      <c r="B1104" s="5" t="s">
        <v>1358</v>
      </c>
      <c r="C1104" s="5" t="s">
        <v>4605</v>
      </c>
      <c r="D1104" s="5" t="s">
        <v>6834</v>
      </c>
      <c r="E1104" s="5">
        <v>1</v>
      </c>
      <c r="F1104">
        <f>IFERROR(VLOOKUP(C1104,[2]Sheet1!$E:$G,3,FALSE),0)</f>
        <v>2</v>
      </c>
      <c r="G1104" s="6">
        <f>VLOOKUP(C1104,[1]Sheet1!$A:$S,19,FALSE)</f>
        <v>18487.39</v>
      </c>
      <c r="H1104" s="6">
        <f t="shared" si="86"/>
        <v>36974.78</v>
      </c>
      <c r="I1104" s="19">
        <f t="shared" si="89"/>
        <v>1.9118221204110759E-5</v>
      </c>
      <c r="J1104" s="7">
        <f t="shared" si="90"/>
        <v>0.99741863169566558</v>
      </c>
      <c r="K1104" s="23" t="str">
        <f t="shared" si="87"/>
        <v>C</v>
      </c>
      <c r="L1104" s="23" t="e">
        <f>VLOOKUP(C1104,#REF!,4,FALSE)</f>
        <v>#REF!</v>
      </c>
      <c r="M1104" s="23" t="e">
        <f t="shared" si="88"/>
        <v>#REF!</v>
      </c>
    </row>
    <row r="1105" spans="1:13">
      <c r="A1105" s="4" t="s">
        <v>6494</v>
      </c>
      <c r="B1105" s="5" t="s">
        <v>186</v>
      </c>
      <c r="C1105" s="5" t="s">
        <v>1321</v>
      </c>
      <c r="D1105" s="5" t="s">
        <v>1322</v>
      </c>
      <c r="E1105" s="5">
        <v>200</v>
      </c>
      <c r="F1105">
        <f>IFERROR(VLOOKUP(C1105,[2]Sheet1!$E:$G,3,FALSE),0)</f>
        <v>105</v>
      </c>
      <c r="G1105" s="6">
        <f>VLOOKUP(C1105,[1]Sheet1!$A:$S,19,FALSE)</f>
        <v>345.6</v>
      </c>
      <c r="H1105" s="6">
        <f t="shared" si="86"/>
        <v>36288</v>
      </c>
      <c r="I1105" s="19">
        <f t="shared" si="89"/>
        <v>1.8763113967270967E-5</v>
      </c>
      <c r="J1105" s="7">
        <f t="shared" si="90"/>
        <v>0.99743739480963289</v>
      </c>
      <c r="K1105" s="23" t="str">
        <f t="shared" si="87"/>
        <v>C</v>
      </c>
      <c r="L1105" s="23" t="e">
        <f>VLOOKUP(C1105,#REF!,4,FALSE)</f>
        <v>#REF!</v>
      </c>
      <c r="M1105" s="23" t="e">
        <f t="shared" si="88"/>
        <v>#REF!</v>
      </c>
    </row>
    <row r="1106" spans="1:13">
      <c r="A1106" s="4" t="s">
        <v>6535</v>
      </c>
      <c r="B1106" s="5" t="s">
        <v>317</v>
      </c>
      <c r="C1106" s="5" t="s">
        <v>4613</v>
      </c>
      <c r="D1106" s="5" t="s">
        <v>6835</v>
      </c>
      <c r="E1106" s="5">
        <v>1</v>
      </c>
      <c r="F1106">
        <f>IFERROR(VLOOKUP(C1106,[2]Sheet1!$E:$G,3,FALSE),0)</f>
        <v>1</v>
      </c>
      <c r="G1106" s="6">
        <f>VLOOKUP(C1106,[1]Sheet1!$A:$S,19,FALSE)</f>
        <v>36134.449999999997</v>
      </c>
      <c r="H1106" s="6">
        <f t="shared" si="86"/>
        <v>36134.449999999997</v>
      </c>
      <c r="I1106" s="19">
        <f t="shared" si="89"/>
        <v>1.8683719232105775E-5</v>
      </c>
      <c r="J1106" s="7">
        <f t="shared" si="90"/>
        <v>0.99745607852886498</v>
      </c>
      <c r="K1106" s="23" t="str">
        <f t="shared" si="87"/>
        <v>C</v>
      </c>
      <c r="L1106" s="23" t="e">
        <f>VLOOKUP(C1106,#REF!,4,FALSE)</f>
        <v>#REF!</v>
      </c>
      <c r="M1106" s="23" t="e">
        <f t="shared" si="88"/>
        <v>#REF!</v>
      </c>
    </row>
    <row r="1107" spans="1:13">
      <c r="A1107" s="4" t="s">
        <v>6514</v>
      </c>
      <c r="B1107" s="5" t="s">
        <v>19</v>
      </c>
      <c r="C1107" s="5" t="s">
        <v>4615</v>
      </c>
      <c r="D1107" s="5" t="s">
        <v>4616</v>
      </c>
      <c r="E1107" s="5">
        <v>2</v>
      </c>
      <c r="F1107">
        <f>IFERROR(VLOOKUP(C1107,[2]Sheet1!$E:$G,3,FALSE),0)</f>
        <v>4</v>
      </c>
      <c r="G1107" s="6">
        <f>VLOOKUP(C1107,[1]Sheet1!$A:$S,19,FALSE)</f>
        <v>9000</v>
      </c>
      <c r="H1107" s="6">
        <f t="shared" si="86"/>
        <v>36000</v>
      </c>
      <c r="I1107" s="19">
        <f t="shared" si="89"/>
        <v>1.8614200364356117E-5</v>
      </c>
      <c r="J1107" s="7">
        <f t="shared" si="90"/>
        <v>0.99747469272922928</v>
      </c>
      <c r="K1107" s="23" t="str">
        <f t="shared" si="87"/>
        <v>C</v>
      </c>
      <c r="L1107" s="23" t="e">
        <f>VLOOKUP(C1107,#REF!,4,FALSE)</f>
        <v>#REF!</v>
      </c>
      <c r="M1107" s="23" t="e">
        <f t="shared" si="88"/>
        <v>#REF!</v>
      </c>
    </row>
    <row r="1108" spans="1:13">
      <c r="A1108" s="4" t="s">
        <v>6514</v>
      </c>
      <c r="B1108" s="5" t="s">
        <v>285</v>
      </c>
      <c r="C1108" s="5" t="s">
        <v>7003</v>
      </c>
      <c r="D1108" s="5" t="s">
        <v>7004</v>
      </c>
      <c r="E1108" s="5">
        <v>2</v>
      </c>
      <c r="F1108">
        <f>E1108</f>
        <v>2</v>
      </c>
      <c r="G1108" s="6">
        <f>VLOOKUP(C1108,[1]Sheet1!$A:$S,19,FALSE)</f>
        <v>18000</v>
      </c>
      <c r="H1108" s="6">
        <f t="shared" si="86"/>
        <v>36000</v>
      </c>
      <c r="I1108" s="19">
        <f t="shared" si="89"/>
        <v>1.8614200364356117E-5</v>
      </c>
      <c r="J1108" s="7">
        <f t="shared" si="90"/>
        <v>0.99749330692959359</v>
      </c>
      <c r="K1108" s="23" t="str">
        <f t="shared" si="87"/>
        <v>C</v>
      </c>
      <c r="L1108" s="23" t="e">
        <f>VLOOKUP(C1108,#REF!,4,FALSE)</f>
        <v>#REF!</v>
      </c>
      <c r="M1108" s="23" t="e">
        <f t="shared" si="88"/>
        <v>#REF!</v>
      </c>
    </row>
    <row r="1109" spans="1:13">
      <c r="A1109" s="4" t="s">
        <v>6514</v>
      </c>
      <c r="B1109" s="5" t="s">
        <v>2811</v>
      </c>
      <c r="C1109" s="5" t="s">
        <v>4329</v>
      </c>
      <c r="D1109" s="5" t="s">
        <v>4330</v>
      </c>
      <c r="E1109" s="5">
        <v>50</v>
      </c>
      <c r="F1109">
        <f>IFERROR(VLOOKUP(C1109,[2]Sheet1!$E:$G,3,FALSE),0)</f>
        <v>458</v>
      </c>
      <c r="G1109" s="6">
        <f>VLOOKUP(C1109,[1]Sheet1!$A:$S,19,FALSE)</f>
        <v>78.22</v>
      </c>
      <c r="H1109" s="6">
        <f t="shared" si="86"/>
        <v>35824.76</v>
      </c>
      <c r="I1109" s="19">
        <f t="shared" si="89"/>
        <v>1.8523590573471405E-5</v>
      </c>
      <c r="J1109" s="7">
        <f t="shared" si="90"/>
        <v>0.99751183052016701</v>
      </c>
      <c r="K1109" s="23" t="str">
        <f t="shared" si="87"/>
        <v>C</v>
      </c>
      <c r="L1109" s="23" t="e">
        <f>VLOOKUP(C1109,#REF!,4,FALSE)</f>
        <v>#REF!</v>
      </c>
      <c r="M1109" s="23" t="e">
        <f t="shared" si="88"/>
        <v>#REF!</v>
      </c>
    </row>
    <row r="1110" spans="1:13">
      <c r="A1110" s="4" t="s">
        <v>6546</v>
      </c>
      <c r="B1110" s="5" t="s">
        <v>695</v>
      </c>
      <c r="C1110" s="5" t="s">
        <v>4625</v>
      </c>
      <c r="D1110" s="5" t="s">
        <v>4626</v>
      </c>
      <c r="E1110" s="5">
        <v>3</v>
      </c>
      <c r="F1110">
        <f>IFERROR(VLOOKUP(C1110,[2]Sheet1!$E:$G,3,FALSE),0)</f>
        <v>3</v>
      </c>
      <c r="G1110" s="6">
        <f>VLOOKUP(C1110,[1]Sheet1!$A:$S,19,FALSE)</f>
        <v>11849</v>
      </c>
      <c r="H1110" s="6">
        <f t="shared" si="86"/>
        <v>35547</v>
      </c>
      <c r="I1110" s="19">
        <f t="shared" si="89"/>
        <v>1.8379971676437971E-5</v>
      </c>
      <c r="J1110" s="7">
        <f t="shared" si="90"/>
        <v>0.99753021049184343</v>
      </c>
      <c r="K1110" s="23" t="str">
        <f t="shared" si="87"/>
        <v>C</v>
      </c>
      <c r="L1110" s="23" t="e">
        <f>VLOOKUP(C1110,#REF!,4,FALSE)</f>
        <v>#REF!</v>
      </c>
      <c r="M1110" s="23" t="e">
        <f t="shared" si="88"/>
        <v>#REF!</v>
      </c>
    </row>
    <row r="1111" spans="1:13">
      <c r="A1111" s="4" t="s">
        <v>6547</v>
      </c>
      <c r="B1111" s="5" t="s">
        <v>1358</v>
      </c>
      <c r="C1111" s="5" t="s">
        <v>4631</v>
      </c>
      <c r="D1111" s="5" t="s">
        <v>4632</v>
      </c>
      <c r="E1111" s="5">
        <v>2</v>
      </c>
      <c r="F1111">
        <f>IFERROR(VLOOKUP(C1111,[2]Sheet1!$E:$G,3,FALSE),0)</f>
        <v>3</v>
      </c>
      <c r="G1111" s="6">
        <f>VLOOKUP(C1111,[1]Sheet1!$A:$S,19,FALSE)</f>
        <v>11764.71</v>
      </c>
      <c r="H1111" s="6">
        <f t="shared" si="86"/>
        <v>35294.129999999997</v>
      </c>
      <c r="I1111" s="19">
        <f t="shared" si="89"/>
        <v>1.8249222430712003E-5</v>
      </c>
      <c r="J1111" s="7">
        <f t="shared" si="90"/>
        <v>0.99754845971427419</v>
      </c>
      <c r="K1111" s="23" t="str">
        <f t="shared" si="87"/>
        <v>C</v>
      </c>
      <c r="L1111" s="23" t="e">
        <f>VLOOKUP(C1111,#REF!,4,FALSE)</f>
        <v>#REF!</v>
      </c>
      <c r="M1111" s="23" t="e">
        <f t="shared" si="88"/>
        <v>#REF!</v>
      </c>
    </row>
    <row r="1112" spans="1:13">
      <c r="A1112" s="4" t="s">
        <v>6547</v>
      </c>
      <c r="B1112" s="5" t="s">
        <v>801</v>
      </c>
      <c r="C1112" s="5" t="s">
        <v>4633</v>
      </c>
      <c r="D1112" s="5" t="s">
        <v>4634</v>
      </c>
      <c r="E1112" s="5">
        <v>2</v>
      </c>
      <c r="F1112">
        <f>IFERROR(VLOOKUP(C1112,[2]Sheet1!$E:$G,3,FALSE),0)</f>
        <v>3</v>
      </c>
      <c r="G1112" s="6">
        <f>VLOOKUP(C1112,[1]Sheet1!$A:$S,19,FALSE)</f>
        <v>11764.7</v>
      </c>
      <c r="H1112" s="6">
        <f t="shared" si="86"/>
        <v>35294.100000000006</v>
      </c>
      <c r="I1112" s="19">
        <f t="shared" si="89"/>
        <v>1.8249206918878371E-5</v>
      </c>
      <c r="J1112" s="7">
        <f t="shared" si="90"/>
        <v>0.99756670892119303</v>
      </c>
      <c r="K1112" s="23" t="str">
        <f t="shared" si="87"/>
        <v>C</v>
      </c>
      <c r="L1112" s="23" t="e">
        <f>VLOOKUP(C1112,#REF!,4,FALSE)</f>
        <v>#REF!</v>
      </c>
      <c r="M1112" s="23" t="e">
        <f t="shared" si="88"/>
        <v>#REF!</v>
      </c>
    </row>
    <row r="1113" spans="1:13">
      <c r="A1113" s="4" t="s">
        <v>6499</v>
      </c>
      <c r="B1113" s="5" t="s">
        <v>614</v>
      </c>
      <c r="C1113" s="5" t="s">
        <v>4635</v>
      </c>
      <c r="D1113" s="5" t="s">
        <v>4636</v>
      </c>
      <c r="E1113" s="5">
        <v>5</v>
      </c>
      <c r="F1113">
        <f>IFERROR(VLOOKUP(C1113,[2]Sheet1!$E:$G,3,FALSE),0)</f>
        <v>28</v>
      </c>
      <c r="G1113" s="6">
        <f>VLOOKUP(C1113,[1]Sheet1!$A:$S,19,FALSE)</f>
        <v>1260</v>
      </c>
      <c r="H1113" s="6">
        <f t="shared" si="86"/>
        <v>35280</v>
      </c>
      <c r="I1113" s="19">
        <f t="shared" si="89"/>
        <v>1.8241916357068995E-5</v>
      </c>
      <c r="J1113" s="7">
        <f t="shared" si="90"/>
        <v>0.99758495083755006</v>
      </c>
      <c r="K1113" s="23" t="str">
        <f t="shared" si="87"/>
        <v>C</v>
      </c>
      <c r="L1113" s="23" t="e">
        <f>VLOOKUP(C1113,#REF!,4,FALSE)</f>
        <v>#REF!</v>
      </c>
      <c r="M1113" s="23" t="e">
        <f t="shared" si="88"/>
        <v>#REF!</v>
      </c>
    </row>
    <row r="1114" spans="1:13">
      <c r="A1114" s="4" t="s">
        <v>6514</v>
      </c>
      <c r="B1114" s="5" t="s">
        <v>317</v>
      </c>
      <c r="C1114" s="5" t="s">
        <v>4643</v>
      </c>
      <c r="D1114" s="5" t="s">
        <v>4644</v>
      </c>
      <c r="E1114" s="5">
        <v>1</v>
      </c>
      <c r="F1114">
        <f>IFERROR(VLOOKUP(C1114,[2]Sheet1!$E:$G,3,FALSE),0)</f>
        <v>1</v>
      </c>
      <c r="G1114" s="6">
        <f>VLOOKUP(C1114,[1]Sheet1!$A:$S,19,FALSE)</f>
        <v>35000</v>
      </c>
      <c r="H1114" s="6">
        <f t="shared" si="86"/>
        <v>35000</v>
      </c>
      <c r="I1114" s="19">
        <f t="shared" si="89"/>
        <v>1.8097139243124002E-5</v>
      </c>
      <c r="J1114" s="7">
        <f t="shared" si="90"/>
        <v>0.99760304797679322</v>
      </c>
      <c r="K1114" s="23" t="str">
        <f t="shared" si="87"/>
        <v>C</v>
      </c>
      <c r="L1114" s="23" t="e">
        <f>VLOOKUP(C1114,#REF!,4,FALSE)</f>
        <v>#REF!</v>
      </c>
      <c r="M1114" s="23" t="e">
        <f t="shared" si="88"/>
        <v>#REF!</v>
      </c>
    </row>
    <row r="1115" spans="1:13">
      <c r="A1115" s="4" t="s">
        <v>6491</v>
      </c>
      <c r="B1115" s="5" t="s">
        <v>24</v>
      </c>
      <c r="C1115" s="5" t="s">
        <v>4744</v>
      </c>
      <c r="D1115" s="5" t="s">
        <v>4745</v>
      </c>
      <c r="E1115" s="5">
        <v>1</v>
      </c>
      <c r="F1115">
        <f>IFERROR(VLOOKUP(C1115,[2]Sheet1!$E:$G,3,FALSE),0)</f>
        <v>8</v>
      </c>
      <c r="G1115" s="6">
        <f>VLOOKUP(C1115,[1]Sheet1!$A:$S,19,FALSE)</f>
        <v>4300</v>
      </c>
      <c r="H1115" s="6">
        <f t="shared" si="86"/>
        <v>34400</v>
      </c>
      <c r="I1115" s="19">
        <f t="shared" si="89"/>
        <v>1.7786902570384736E-5</v>
      </c>
      <c r="J1115" s="7">
        <f t="shared" si="90"/>
        <v>0.99762083487936359</v>
      </c>
      <c r="K1115" s="23" t="str">
        <f t="shared" si="87"/>
        <v>C</v>
      </c>
      <c r="L1115" s="23" t="e">
        <f>VLOOKUP(C1115,#REF!,4,FALSE)</f>
        <v>#REF!</v>
      </c>
      <c r="M1115" s="23" t="e">
        <f t="shared" si="88"/>
        <v>#REF!</v>
      </c>
    </row>
    <row r="1116" spans="1:13">
      <c r="A1116" s="4" t="s">
        <v>6547</v>
      </c>
      <c r="B1116" s="5" t="s">
        <v>1380</v>
      </c>
      <c r="C1116" s="5" t="s">
        <v>4651</v>
      </c>
      <c r="D1116" s="5" t="s">
        <v>4652</v>
      </c>
      <c r="E1116" s="5">
        <v>10</v>
      </c>
      <c r="F1116">
        <f>IFERROR(VLOOKUP(C1116,[2]Sheet1!$E:$G,3,FALSE),0)</f>
        <v>36</v>
      </c>
      <c r="G1116" s="6">
        <f>VLOOKUP(C1116,[1]Sheet1!$A:$S,19,FALSE)</f>
        <v>947.85</v>
      </c>
      <c r="H1116" s="6">
        <f t="shared" si="86"/>
        <v>34122.6</v>
      </c>
      <c r="I1116" s="19">
        <f t="shared" si="89"/>
        <v>1.7643469815354945E-5</v>
      </c>
      <c r="J1116" s="7">
        <f t="shared" si="90"/>
        <v>0.99763847834917896</v>
      </c>
      <c r="K1116" s="23" t="str">
        <f t="shared" si="87"/>
        <v>C</v>
      </c>
      <c r="L1116" s="23" t="e">
        <f>VLOOKUP(C1116,#REF!,4,FALSE)</f>
        <v>#REF!</v>
      </c>
      <c r="M1116" s="23" t="e">
        <f t="shared" si="88"/>
        <v>#REF!</v>
      </c>
    </row>
    <row r="1117" spans="1:13">
      <c r="A1117" s="4" t="s">
        <v>6502</v>
      </c>
      <c r="B1117" s="5" t="s">
        <v>2999</v>
      </c>
      <c r="C1117" s="5" t="s">
        <v>4653</v>
      </c>
      <c r="D1117" s="5" t="s">
        <v>4654</v>
      </c>
      <c r="E1117" s="5">
        <v>5</v>
      </c>
      <c r="F1117">
        <f>IFERROR(VLOOKUP(C1117,[2]Sheet1!$E:$G,3,FALSE),0)</f>
        <v>9</v>
      </c>
      <c r="G1117" s="6">
        <f>VLOOKUP(C1117,[1]Sheet1!$A:$S,19,FALSE)</f>
        <v>3781.51</v>
      </c>
      <c r="H1117" s="6">
        <f t="shared" si="86"/>
        <v>34033.590000000004</v>
      </c>
      <c r="I1117" s="19">
        <f t="shared" si="89"/>
        <v>1.7597446204954076E-5</v>
      </c>
      <c r="J1117" s="7">
        <f t="shared" si="90"/>
        <v>0.99765607579538396</v>
      </c>
      <c r="K1117" s="23" t="str">
        <f t="shared" si="87"/>
        <v>C</v>
      </c>
      <c r="L1117" s="23" t="e">
        <f>VLOOKUP(C1117,#REF!,4,FALSE)</f>
        <v>#REF!</v>
      </c>
      <c r="M1117" s="23" t="e">
        <f t="shared" si="88"/>
        <v>#REF!</v>
      </c>
    </row>
    <row r="1118" spans="1:13">
      <c r="A1118" s="4" t="s">
        <v>6529</v>
      </c>
      <c r="B1118" s="5" t="s">
        <v>19</v>
      </c>
      <c r="C1118" s="5" t="s">
        <v>4655</v>
      </c>
      <c r="D1118" s="5" t="s">
        <v>4656</v>
      </c>
      <c r="E1118" s="5">
        <v>4</v>
      </c>
      <c r="F1118">
        <f>IFERROR(VLOOKUP(C1118,[2]Sheet1!$E:$G,3,FALSE),0)</f>
        <v>4</v>
      </c>
      <c r="G1118" s="6">
        <f>VLOOKUP(C1118,[1]Sheet1!$A:$S,19,FALSE)</f>
        <v>8500</v>
      </c>
      <c r="H1118" s="6">
        <f t="shared" si="86"/>
        <v>34000</v>
      </c>
      <c r="I1118" s="19">
        <f t="shared" si="89"/>
        <v>1.7580078121891891E-5</v>
      </c>
      <c r="J1118" s="7">
        <f t="shared" si="90"/>
        <v>0.99767365587350587</v>
      </c>
      <c r="K1118" s="23" t="str">
        <f t="shared" si="87"/>
        <v>C</v>
      </c>
      <c r="L1118" s="23" t="e">
        <f>VLOOKUP(C1118,#REF!,4,FALSE)</f>
        <v>#REF!</v>
      </c>
      <c r="M1118" s="23" t="e">
        <f t="shared" si="88"/>
        <v>#REF!</v>
      </c>
    </row>
    <row r="1119" spans="1:13">
      <c r="A1119" s="4" t="s">
        <v>6547</v>
      </c>
      <c r="B1119" s="5" t="s">
        <v>555</v>
      </c>
      <c r="C1119" s="5" t="s">
        <v>4657</v>
      </c>
      <c r="D1119" s="5" t="s">
        <v>4658</v>
      </c>
      <c r="E1119" s="5">
        <v>50</v>
      </c>
      <c r="F1119">
        <f>IFERROR(VLOOKUP(C1119,[2]Sheet1!$E:$G,3,FALSE),0)</f>
        <v>68</v>
      </c>
      <c r="G1119" s="6">
        <f>VLOOKUP(C1119,[1]Sheet1!$A:$S,19,FALSE)</f>
        <v>500</v>
      </c>
      <c r="H1119" s="6">
        <f t="shared" si="86"/>
        <v>34000</v>
      </c>
      <c r="I1119" s="19">
        <f t="shared" si="89"/>
        <v>1.7580078121891891E-5</v>
      </c>
      <c r="J1119" s="7">
        <f t="shared" si="90"/>
        <v>0.99769123595162779</v>
      </c>
      <c r="K1119" s="23" t="str">
        <f t="shared" si="87"/>
        <v>C</v>
      </c>
      <c r="L1119" s="23" t="e">
        <f>VLOOKUP(C1119,#REF!,4,FALSE)</f>
        <v>#REF!</v>
      </c>
      <c r="M1119" s="23" t="e">
        <f t="shared" si="88"/>
        <v>#REF!</v>
      </c>
    </row>
    <row r="1120" spans="1:13">
      <c r="A1120" s="4" t="s">
        <v>6529</v>
      </c>
      <c r="B1120" s="5" t="s">
        <v>367</v>
      </c>
      <c r="C1120" s="5" t="s">
        <v>4659</v>
      </c>
      <c r="D1120" s="5" t="s">
        <v>6836</v>
      </c>
      <c r="E1120" s="5">
        <v>2</v>
      </c>
      <c r="F1120">
        <f>IFERROR(VLOOKUP(C1120,[2]Sheet1!$E:$G,3,FALSE),0)</f>
        <v>2</v>
      </c>
      <c r="G1120" s="6">
        <f>VLOOKUP(C1120,[1]Sheet1!$A:$S,19,FALSE)</f>
        <v>16998.599999999999</v>
      </c>
      <c r="H1120" s="6">
        <f t="shared" si="86"/>
        <v>33997.199999999997</v>
      </c>
      <c r="I1120" s="19">
        <f t="shared" si="89"/>
        <v>1.7578630350752437E-5</v>
      </c>
      <c r="J1120" s="7">
        <f t="shared" si="90"/>
        <v>0.99770881458197858</v>
      </c>
      <c r="K1120" s="23" t="str">
        <f t="shared" si="87"/>
        <v>C</v>
      </c>
      <c r="L1120" s="23" t="e">
        <f>VLOOKUP(C1120,#REF!,4,FALSE)</f>
        <v>#REF!</v>
      </c>
      <c r="M1120" s="23" t="e">
        <f t="shared" si="88"/>
        <v>#REF!</v>
      </c>
    </row>
    <row r="1121" spans="1:13">
      <c r="A1121" s="4" t="s">
        <v>6529</v>
      </c>
      <c r="B1121" s="5" t="s">
        <v>186</v>
      </c>
      <c r="C1121" s="5" t="s">
        <v>4661</v>
      </c>
      <c r="D1121" s="5" t="s">
        <v>4662</v>
      </c>
      <c r="E1121" s="5">
        <v>20</v>
      </c>
      <c r="F1121">
        <f>IFERROR(VLOOKUP(C1121,[2]Sheet1!$E:$G,3,FALSE),0)</f>
        <v>37</v>
      </c>
      <c r="G1121" s="6">
        <f>VLOOKUP(C1121,[1]Sheet1!$A:$S,19,FALSE)</f>
        <v>916.8</v>
      </c>
      <c r="H1121" s="6">
        <f t="shared" si="86"/>
        <v>33921.599999999999</v>
      </c>
      <c r="I1121" s="19">
        <f t="shared" si="89"/>
        <v>1.7539540529987292E-5</v>
      </c>
      <c r="J1121" s="7">
        <f t="shared" si="90"/>
        <v>0.99772635412250854</v>
      </c>
      <c r="K1121" s="23" t="str">
        <f t="shared" si="87"/>
        <v>C</v>
      </c>
      <c r="L1121" s="23" t="e">
        <f>VLOOKUP(C1121,#REF!,4,FALSE)</f>
        <v>#REF!</v>
      </c>
      <c r="M1121" s="23" t="e">
        <f t="shared" si="88"/>
        <v>#REF!</v>
      </c>
    </row>
    <row r="1122" spans="1:13">
      <c r="A1122" s="4" t="s">
        <v>6529</v>
      </c>
      <c r="B1122" s="5" t="s">
        <v>1894</v>
      </c>
      <c r="C1122" s="5" t="s">
        <v>4663</v>
      </c>
      <c r="D1122" s="5" t="s">
        <v>4664</v>
      </c>
      <c r="E1122" s="5">
        <v>3</v>
      </c>
      <c r="F1122">
        <f>IFERROR(VLOOKUP(C1122,[2]Sheet1!$E:$G,3,FALSE),0)</f>
        <v>3.82</v>
      </c>
      <c r="G1122" s="6">
        <f>VLOOKUP(C1122,[1]Sheet1!$A:$S,19,FALSE)</f>
        <v>8878</v>
      </c>
      <c r="H1122" s="6">
        <f t="shared" si="86"/>
        <v>33913.96</v>
      </c>
      <c r="I1122" s="19">
        <f t="shared" si="89"/>
        <v>1.7535590183021077E-5</v>
      </c>
      <c r="J1122" s="7">
        <f t="shared" si="90"/>
        <v>0.99774388971269157</v>
      </c>
      <c r="K1122" s="23" t="str">
        <f t="shared" si="87"/>
        <v>C</v>
      </c>
      <c r="L1122" s="23" t="e">
        <f>VLOOKUP(C1122,#REF!,4,FALSE)</f>
        <v>#REF!</v>
      </c>
      <c r="M1122" s="23" t="e">
        <f t="shared" si="88"/>
        <v>#REF!</v>
      </c>
    </row>
    <row r="1123" spans="1:13">
      <c r="A1123" s="4" t="s">
        <v>6535</v>
      </c>
      <c r="B1123" s="5" t="s">
        <v>317</v>
      </c>
      <c r="C1123" s="5" t="s">
        <v>4667</v>
      </c>
      <c r="D1123" s="5" t="s">
        <v>6837</v>
      </c>
      <c r="E1123" s="5">
        <v>1</v>
      </c>
      <c r="F1123">
        <f>IFERROR(VLOOKUP(C1123,[2]Sheet1!$E:$G,3,FALSE),0)</f>
        <v>2</v>
      </c>
      <c r="G1123" s="6">
        <f>VLOOKUP(C1123,[1]Sheet1!$A:$S,19,FALSE)</f>
        <v>16807</v>
      </c>
      <c r="H1123" s="6">
        <f t="shared" si="86"/>
        <v>33614</v>
      </c>
      <c r="I1123" s="19">
        <f t="shared" si="89"/>
        <v>1.7380492529096293E-5</v>
      </c>
      <c r="J1123" s="7">
        <f t="shared" si="90"/>
        <v>0.99776127020522065</v>
      </c>
      <c r="K1123" s="23" t="str">
        <f t="shared" si="87"/>
        <v>C</v>
      </c>
      <c r="L1123" s="23" t="e">
        <f>VLOOKUP(C1123,#REF!,4,FALSE)</f>
        <v>#REF!</v>
      </c>
      <c r="M1123" s="23" t="e">
        <f t="shared" si="88"/>
        <v>#REF!</v>
      </c>
    </row>
    <row r="1124" spans="1:13">
      <c r="A1124" s="4" t="s">
        <v>6547</v>
      </c>
      <c r="B1124" s="5" t="s">
        <v>801</v>
      </c>
      <c r="C1124" s="5" t="s">
        <v>4669</v>
      </c>
      <c r="D1124" s="5" t="s">
        <v>4670</v>
      </c>
      <c r="E1124" s="5">
        <v>20</v>
      </c>
      <c r="F1124">
        <f>IFERROR(VLOOKUP(C1124,[2]Sheet1!$E:$G,3,FALSE),0)</f>
        <v>50</v>
      </c>
      <c r="G1124" s="6">
        <f>VLOOKUP(C1124,[1]Sheet1!$A:$S,19,FALSE)</f>
        <v>672.27</v>
      </c>
      <c r="H1124" s="6">
        <f t="shared" si="86"/>
        <v>33613.5</v>
      </c>
      <c r="I1124" s="19">
        <f t="shared" si="89"/>
        <v>1.7380233998535676E-5</v>
      </c>
      <c r="J1124" s="7">
        <f t="shared" si="90"/>
        <v>0.99777865043921921</v>
      </c>
      <c r="K1124" s="23" t="str">
        <f t="shared" si="87"/>
        <v>C</v>
      </c>
      <c r="L1124" s="23" t="e">
        <f>VLOOKUP(C1124,#REF!,4,FALSE)</f>
        <v>#REF!</v>
      </c>
      <c r="M1124" s="23" t="e">
        <f t="shared" si="88"/>
        <v>#REF!</v>
      </c>
    </row>
    <row r="1125" spans="1:13">
      <c r="A1125" s="4" t="s">
        <v>6502</v>
      </c>
      <c r="B1125" s="5" t="s">
        <v>286</v>
      </c>
      <c r="C1125" s="5" t="s">
        <v>4677</v>
      </c>
      <c r="D1125" s="5" t="s">
        <v>4678</v>
      </c>
      <c r="E1125" s="5">
        <v>3</v>
      </c>
      <c r="F1125">
        <f>IFERROR(VLOOKUP(C1125,[2]Sheet1!$E:$G,3,FALSE),0)</f>
        <v>5</v>
      </c>
      <c r="G1125" s="6">
        <f>VLOOKUP(C1125,[1]Sheet1!$A:$S,19,FALSE)</f>
        <v>6722</v>
      </c>
      <c r="H1125" s="6">
        <f t="shared" si="86"/>
        <v>33610</v>
      </c>
      <c r="I1125" s="19">
        <f t="shared" si="89"/>
        <v>1.7378424284611366E-5</v>
      </c>
      <c r="J1125" s="7">
        <f t="shared" si="90"/>
        <v>0.99779602886350383</v>
      </c>
      <c r="K1125" s="23" t="str">
        <f t="shared" si="87"/>
        <v>C</v>
      </c>
      <c r="L1125" s="23" t="e">
        <f>VLOOKUP(C1125,#REF!,4,FALSE)</f>
        <v>#REF!</v>
      </c>
      <c r="M1125" s="23" t="e">
        <f t="shared" si="88"/>
        <v>#REF!</v>
      </c>
    </row>
    <row r="1126" spans="1:13">
      <c r="A1126" s="4" t="s">
        <v>6514</v>
      </c>
      <c r="B1126" s="5" t="s">
        <v>1380</v>
      </c>
      <c r="C1126" s="5" t="s">
        <v>4683</v>
      </c>
      <c r="D1126" s="5" t="s">
        <v>4684</v>
      </c>
      <c r="E1126" s="5">
        <v>20</v>
      </c>
      <c r="F1126">
        <f>IFERROR(VLOOKUP(C1126,[2]Sheet1!$E:$G,3,FALSE),0)</f>
        <v>52</v>
      </c>
      <c r="G1126" s="6">
        <f>VLOOKUP(C1126,[1]Sheet1!$A:$S,19,FALSE)</f>
        <v>645.38</v>
      </c>
      <c r="H1126" s="6">
        <f t="shared" si="86"/>
        <v>33559.760000000002</v>
      </c>
      <c r="I1126" s="19">
        <f t="shared" si="89"/>
        <v>1.7352447133880664E-5</v>
      </c>
      <c r="J1126" s="7">
        <f t="shared" si="90"/>
        <v>0.99781338131063768</v>
      </c>
      <c r="K1126" s="23" t="str">
        <f t="shared" si="87"/>
        <v>C</v>
      </c>
      <c r="L1126" s="23" t="e">
        <f>VLOOKUP(C1126,#REF!,4,FALSE)</f>
        <v>#REF!</v>
      </c>
      <c r="M1126" s="23" t="e">
        <f t="shared" si="88"/>
        <v>#REF!</v>
      </c>
    </row>
    <row r="1127" spans="1:13">
      <c r="A1127" s="4" t="s">
        <v>6547</v>
      </c>
      <c r="B1127" s="5" t="s">
        <v>3524</v>
      </c>
      <c r="C1127" s="5" t="s">
        <v>4689</v>
      </c>
      <c r="D1127" s="5" t="s">
        <v>4690</v>
      </c>
      <c r="E1127" s="5">
        <v>20</v>
      </c>
      <c r="F1127">
        <f>IFERROR(VLOOKUP(C1127,[2]Sheet1!$E:$G,3,FALSE),0)</f>
        <v>62</v>
      </c>
      <c r="G1127" s="6">
        <f>VLOOKUP(C1127,[1]Sheet1!$A:$S,19,FALSE)</f>
        <v>537</v>
      </c>
      <c r="H1127" s="6">
        <f t="shared" si="86"/>
        <v>33294</v>
      </c>
      <c r="I1127" s="19">
        <f t="shared" si="89"/>
        <v>1.7215032970302016E-5</v>
      </c>
      <c r="J1127" s="7">
        <f t="shared" si="90"/>
        <v>0.99783059634360793</v>
      </c>
      <c r="K1127" s="23" t="str">
        <f t="shared" si="87"/>
        <v>C</v>
      </c>
      <c r="L1127" s="23" t="e">
        <f>VLOOKUP(C1127,#REF!,4,FALSE)</f>
        <v>#REF!</v>
      </c>
      <c r="M1127" s="23" t="e">
        <f t="shared" si="88"/>
        <v>#REF!</v>
      </c>
    </row>
    <row r="1128" spans="1:13">
      <c r="A1128" s="4" t="s">
        <v>6514</v>
      </c>
      <c r="B1128" s="5" t="s">
        <v>285</v>
      </c>
      <c r="C1128" s="5" t="s">
        <v>4691</v>
      </c>
      <c r="D1128" s="5" t="s">
        <v>4692</v>
      </c>
      <c r="E1128" s="5">
        <v>2</v>
      </c>
      <c r="F1128">
        <f>IFERROR(VLOOKUP(C1128,[2]Sheet1!$E:$G,3,FALSE),0)</f>
        <v>3</v>
      </c>
      <c r="G1128" s="6">
        <f>VLOOKUP(C1128,[1]Sheet1!$A:$S,19,FALSE)</f>
        <v>11044</v>
      </c>
      <c r="H1128" s="6">
        <f t="shared" si="86"/>
        <v>33132</v>
      </c>
      <c r="I1128" s="19">
        <f t="shared" si="89"/>
        <v>1.7131269068662413E-5</v>
      </c>
      <c r="J1128" s="7">
        <f t="shared" si="90"/>
        <v>0.99784772761267659</v>
      </c>
      <c r="K1128" s="23" t="str">
        <f t="shared" si="87"/>
        <v>C</v>
      </c>
      <c r="L1128" s="23" t="e">
        <f>VLOOKUP(C1128,#REF!,4,FALSE)</f>
        <v>#REF!</v>
      </c>
      <c r="M1128" s="23" t="e">
        <f t="shared" si="88"/>
        <v>#REF!</v>
      </c>
    </row>
    <row r="1129" spans="1:13">
      <c r="A1129" s="4" t="s">
        <v>6547</v>
      </c>
      <c r="B1129" s="5" t="s">
        <v>1842</v>
      </c>
      <c r="C1129" s="5" t="s">
        <v>4693</v>
      </c>
      <c r="D1129" s="5" t="s">
        <v>4694</v>
      </c>
      <c r="E1129" s="5">
        <v>10</v>
      </c>
      <c r="F1129">
        <f>IFERROR(VLOOKUP(C1129,[2]Sheet1!$E:$G,3,FALSE),0)</f>
        <v>298</v>
      </c>
      <c r="G1129" s="6">
        <f>VLOOKUP(C1129,[1]Sheet1!$A:$S,19,FALSE)</f>
        <v>110.55</v>
      </c>
      <c r="H1129" s="6">
        <f t="shared" si="86"/>
        <v>32943.9</v>
      </c>
      <c r="I1129" s="19">
        <f t="shared" si="89"/>
        <v>1.7034009871758653E-5</v>
      </c>
      <c r="J1129" s="7">
        <f t="shared" si="90"/>
        <v>0.99786476162254834</v>
      </c>
      <c r="K1129" s="23" t="str">
        <f t="shared" si="87"/>
        <v>C</v>
      </c>
      <c r="L1129" s="23" t="e">
        <f>VLOOKUP(C1129,#REF!,4,FALSE)</f>
        <v>#REF!</v>
      </c>
      <c r="M1129" s="23" t="e">
        <f t="shared" si="88"/>
        <v>#REF!</v>
      </c>
    </row>
    <row r="1130" spans="1:13">
      <c r="A1130" s="4" t="s">
        <v>6494</v>
      </c>
      <c r="B1130" s="5" t="s">
        <v>286</v>
      </c>
      <c r="C1130" s="5" t="s">
        <v>4697</v>
      </c>
      <c r="D1130" s="5" t="s">
        <v>4698</v>
      </c>
      <c r="E1130" s="5">
        <v>2</v>
      </c>
      <c r="F1130">
        <f>IFERROR(VLOOKUP(C1130,[2]Sheet1!$E:$G,3,FALSE),0)</f>
        <v>3</v>
      </c>
      <c r="G1130" s="6">
        <f>VLOOKUP(C1130,[1]Sheet1!$A:$S,19,FALSE)</f>
        <v>10900</v>
      </c>
      <c r="H1130" s="6">
        <f t="shared" si="86"/>
        <v>32700</v>
      </c>
      <c r="I1130" s="19">
        <f t="shared" si="89"/>
        <v>1.6907898664290142E-5</v>
      </c>
      <c r="J1130" s="7">
        <f t="shared" si="90"/>
        <v>0.9978816695212126</v>
      </c>
      <c r="K1130" s="23" t="str">
        <f t="shared" si="87"/>
        <v>C</v>
      </c>
      <c r="L1130" s="23" t="e">
        <f>VLOOKUP(C1130,#REF!,4,FALSE)</f>
        <v>#REF!</v>
      </c>
      <c r="M1130" s="23" t="e">
        <f t="shared" si="88"/>
        <v>#REF!</v>
      </c>
    </row>
    <row r="1131" spans="1:13">
      <c r="A1131" s="4" t="s">
        <v>6489</v>
      </c>
      <c r="B1131" s="5" t="s">
        <v>286</v>
      </c>
      <c r="C1131" s="5" t="s">
        <v>4699</v>
      </c>
      <c r="D1131" s="5" t="s">
        <v>4700</v>
      </c>
      <c r="E1131" s="5">
        <v>5</v>
      </c>
      <c r="F1131">
        <f>IFERROR(VLOOKUP(C1131,[2]Sheet1!$E:$G,3,FALSE),0)</f>
        <v>5</v>
      </c>
      <c r="G1131" s="6">
        <f>VLOOKUP(C1131,[1]Sheet1!$A:$S,19,FALSE)</f>
        <v>6500</v>
      </c>
      <c r="H1131" s="6">
        <f t="shared" si="86"/>
        <v>32500</v>
      </c>
      <c r="I1131" s="19">
        <f t="shared" si="89"/>
        <v>1.6804486440043719E-5</v>
      </c>
      <c r="J1131" s="7">
        <f t="shared" si="90"/>
        <v>0.99789847400765264</v>
      </c>
      <c r="K1131" s="23" t="str">
        <f t="shared" si="87"/>
        <v>C</v>
      </c>
      <c r="L1131" s="23" t="e">
        <f>VLOOKUP(C1131,#REF!,4,FALSE)</f>
        <v>#REF!</v>
      </c>
      <c r="M1131" s="23" t="e">
        <f t="shared" si="88"/>
        <v>#REF!</v>
      </c>
    </row>
    <row r="1132" spans="1:13">
      <c r="A1132" s="4" t="s">
        <v>6547</v>
      </c>
      <c r="B1132" s="5" t="s">
        <v>763</v>
      </c>
      <c r="C1132" s="5" t="s">
        <v>5013</v>
      </c>
      <c r="D1132" s="5" t="s">
        <v>5014</v>
      </c>
      <c r="E1132" s="5">
        <v>1</v>
      </c>
      <c r="F1132">
        <f>IFERROR(VLOOKUP(C1132,[2]Sheet1!$E:$G,3,FALSE),0)</f>
        <v>3</v>
      </c>
      <c r="G1132" s="6">
        <f>VLOOKUP(C1132,[1]Sheet1!$A:$S,19,FALSE)</f>
        <v>10800</v>
      </c>
      <c r="H1132" s="6">
        <f t="shared" si="86"/>
        <v>32400</v>
      </c>
      <c r="I1132" s="19">
        <f t="shared" si="89"/>
        <v>1.6752780327920507E-5</v>
      </c>
      <c r="J1132" s="7">
        <f t="shared" si="90"/>
        <v>0.9979152267879805</v>
      </c>
      <c r="K1132" s="23" t="str">
        <f t="shared" si="87"/>
        <v>C</v>
      </c>
      <c r="L1132" s="23" t="e">
        <f>VLOOKUP(C1132,#REF!,4,FALSE)</f>
        <v>#REF!</v>
      </c>
      <c r="M1132" s="23" t="e">
        <f t="shared" si="88"/>
        <v>#REF!</v>
      </c>
    </row>
    <row r="1133" spans="1:13">
      <c r="A1133" s="4" t="s">
        <v>6547</v>
      </c>
      <c r="B1133" s="5" t="s">
        <v>3524</v>
      </c>
      <c r="C1133" s="5" t="s">
        <v>4701</v>
      </c>
      <c r="D1133" s="5" t="s">
        <v>4702</v>
      </c>
      <c r="E1133" s="5">
        <v>20</v>
      </c>
      <c r="F1133">
        <f>IFERROR(VLOOKUP(C1133,[2]Sheet1!$E:$G,3,FALSE),0)</f>
        <v>36</v>
      </c>
      <c r="G1133" s="6">
        <f>VLOOKUP(C1133,[1]Sheet1!$A:$S,19,FALSE)</f>
        <v>899.1</v>
      </c>
      <c r="H1133" s="6">
        <f t="shared" si="86"/>
        <v>32367.600000000002</v>
      </c>
      <c r="I1133" s="19">
        <f t="shared" si="89"/>
        <v>1.6736027547592588E-5</v>
      </c>
      <c r="J1133" s="7">
        <f t="shared" si="90"/>
        <v>0.9979319628155281</v>
      </c>
      <c r="K1133" s="23" t="str">
        <f t="shared" si="87"/>
        <v>C</v>
      </c>
      <c r="L1133" s="23" t="e">
        <f>VLOOKUP(C1133,#REF!,4,FALSE)</f>
        <v>#REF!</v>
      </c>
      <c r="M1133" s="23" t="e">
        <f t="shared" si="88"/>
        <v>#REF!</v>
      </c>
    </row>
    <row r="1134" spans="1:13">
      <c r="A1134" s="4" t="s">
        <v>6514</v>
      </c>
      <c r="B1134" s="5" t="s">
        <v>317</v>
      </c>
      <c r="C1134" s="5" t="s">
        <v>4709</v>
      </c>
      <c r="D1134" s="5" t="s">
        <v>4710</v>
      </c>
      <c r="E1134" s="5">
        <v>1</v>
      </c>
      <c r="F1134">
        <f>IFERROR(VLOOKUP(C1134,[2]Sheet1!$E:$G,3,FALSE),0)</f>
        <v>1</v>
      </c>
      <c r="G1134" s="6">
        <f>VLOOKUP(C1134,[1]Sheet1!$A:$S,19,FALSE)</f>
        <v>31932.77</v>
      </c>
      <c r="H1134" s="6">
        <f t="shared" si="86"/>
        <v>31932.77</v>
      </c>
      <c r="I1134" s="19">
        <f t="shared" si="89"/>
        <v>1.6511193860247227E-5</v>
      </c>
      <c r="J1134" s="7">
        <f t="shared" si="90"/>
        <v>0.99794847400938835</v>
      </c>
      <c r="K1134" s="23" t="str">
        <f t="shared" si="87"/>
        <v>C</v>
      </c>
      <c r="L1134" s="23" t="e">
        <f>VLOOKUP(C1134,#REF!,4,FALSE)</f>
        <v>#REF!</v>
      </c>
      <c r="M1134" s="23" t="e">
        <f t="shared" si="88"/>
        <v>#REF!</v>
      </c>
    </row>
    <row r="1135" spans="1:13">
      <c r="A1135" s="4" t="s">
        <v>6514</v>
      </c>
      <c r="B1135" s="5" t="s">
        <v>1158</v>
      </c>
      <c r="C1135" s="5" t="s">
        <v>4713</v>
      </c>
      <c r="D1135" s="5" t="s">
        <v>6838</v>
      </c>
      <c r="E1135" s="5">
        <v>2</v>
      </c>
      <c r="F1135">
        <f>IFERROR(VLOOKUP(C1135,[2]Sheet1!$E:$G,3,FALSE),0)</f>
        <v>2</v>
      </c>
      <c r="G1135" s="6">
        <f>VLOOKUP(C1135,[1]Sheet1!$A:$S,19,FALSE)</f>
        <v>15665</v>
      </c>
      <c r="H1135" s="6">
        <f t="shared" si="86"/>
        <v>31330</v>
      </c>
      <c r="I1135" s="19">
        <f t="shared" si="89"/>
        <v>1.6199524928202145E-5</v>
      </c>
      <c r="J1135" s="7">
        <f t="shared" si="90"/>
        <v>0.9979646735343165</v>
      </c>
      <c r="K1135" s="23" t="str">
        <f t="shared" si="87"/>
        <v>C</v>
      </c>
      <c r="L1135" s="23" t="e">
        <f>VLOOKUP(C1135,#REF!,4,FALSE)</f>
        <v>#REF!</v>
      </c>
      <c r="M1135" s="23" t="e">
        <f t="shared" si="88"/>
        <v>#REF!</v>
      </c>
    </row>
    <row r="1136" spans="1:13">
      <c r="A1136" s="4" t="s">
        <v>6514</v>
      </c>
      <c r="B1136" s="5" t="s">
        <v>19</v>
      </c>
      <c r="C1136" s="5" t="s">
        <v>5118</v>
      </c>
      <c r="D1136" s="5" t="s">
        <v>5119</v>
      </c>
      <c r="E1136" s="5">
        <v>3</v>
      </c>
      <c r="F1136">
        <f>IFERROR(VLOOKUP(C1136,[2]Sheet1!$E:$G,3,FALSE),0)</f>
        <v>5</v>
      </c>
      <c r="G1136" s="6">
        <f>VLOOKUP(C1136,[1]Sheet1!$A:$S,19,FALSE)</f>
        <v>6200</v>
      </c>
      <c r="H1136" s="6">
        <f t="shared" si="86"/>
        <v>31000</v>
      </c>
      <c r="I1136" s="19">
        <f t="shared" si="89"/>
        <v>1.6028894758195548E-5</v>
      </c>
      <c r="J1136" s="7">
        <f t="shared" si="90"/>
        <v>0.99798070242907466</v>
      </c>
      <c r="K1136" s="23" t="str">
        <f t="shared" si="87"/>
        <v>C</v>
      </c>
      <c r="L1136" s="23" t="e">
        <f>VLOOKUP(C1136,#REF!,4,FALSE)</f>
        <v>#REF!</v>
      </c>
      <c r="M1136" s="23" t="e">
        <f t="shared" si="88"/>
        <v>#REF!</v>
      </c>
    </row>
    <row r="1137" spans="1:13">
      <c r="A1137" s="4" t="s">
        <v>6546</v>
      </c>
      <c r="B1137" s="5" t="s">
        <v>801</v>
      </c>
      <c r="C1137" s="5" t="s">
        <v>4726</v>
      </c>
      <c r="D1137" s="5" t="s">
        <v>6839</v>
      </c>
      <c r="E1137" s="5">
        <v>200</v>
      </c>
      <c r="F1137">
        <f>IFERROR(VLOOKUP(C1137,[2]Sheet1!$E:$G,3,FALSE),0)</f>
        <v>400</v>
      </c>
      <c r="G1137" s="6">
        <f>VLOOKUP(C1137,[1]Sheet1!$A:$S,19,FALSE)</f>
        <v>77.31</v>
      </c>
      <c r="H1137" s="6">
        <f t="shared" si="86"/>
        <v>30924</v>
      </c>
      <c r="I1137" s="19">
        <f t="shared" si="89"/>
        <v>1.5989598112981904E-5</v>
      </c>
      <c r="J1137" s="7">
        <f t="shared" si="90"/>
        <v>0.99799669202718766</v>
      </c>
      <c r="K1137" s="23" t="str">
        <f t="shared" si="87"/>
        <v>C</v>
      </c>
      <c r="L1137" s="23" t="e">
        <f>VLOOKUP(C1137,#REF!,4,FALSE)</f>
        <v>#REF!</v>
      </c>
      <c r="M1137" s="23" t="e">
        <f t="shared" si="88"/>
        <v>#REF!</v>
      </c>
    </row>
    <row r="1138" spans="1:13">
      <c r="A1138" s="4" t="s">
        <v>6547</v>
      </c>
      <c r="B1138" s="5" t="s">
        <v>3478</v>
      </c>
      <c r="C1138" s="5" t="s">
        <v>4728</v>
      </c>
      <c r="D1138" s="5" t="s">
        <v>4729</v>
      </c>
      <c r="E1138" s="5">
        <v>100</v>
      </c>
      <c r="F1138">
        <f>IFERROR(VLOOKUP(C1138,[2]Sheet1!$E:$G,3,FALSE),0)</f>
        <v>1381</v>
      </c>
      <c r="G1138" s="6">
        <f>VLOOKUP(C1138,[1]Sheet1!$A:$S,19,FALSE)</f>
        <v>22.2</v>
      </c>
      <c r="H1138" s="6">
        <f t="shared" si="86"/>
        <v>30658.2</v>
      </c>
      <c r="I1138" s="19">
        <f t="shared" si="89"/>
        <v>1.5852163266958411E-5</v>
      </c>
      <c r="J1138" s="7">
        <f t="shared" si="90"/>
        <v>0.9980125441904546</v>
      </c>
      <c r="K1138" s="23" t="str">
        <f t="shared" si="87"/>
        <v>C</v>
      </c>
      <c r="L1138" s="23" t="e">
        <f>VLOOKUP(C1138,#REF!,4,FALSE)</f>
        <v>#REF!</v>
      </c>
      <c r="M1138" s="23" t="e">
        <f t="shared" si="88"/>
        <v>#REF!</v>
      </c>
    </row>
    <row r="1139" spans="1:13">
      <c r="A1139" s="4" t="s">
        <v>6547</v>
      </c>
      <c r="B1139" s="5" t="s">
        <v>286</v>
      </c>
      <c r="C1139" s="5" t="s">
        <v>4738</v>
      </c>
      <c r="D1139" s="5" t="s">
        <v>4739</v>
      </c>
      <c r="E1139" s="5">
        <v>2</v>
      </c>
      <c r="F1139">
        <f>IFERROR(VLOOKUP(C1139,[2]Sheet1!$E:$G,3,FALSE),0)</f>
        <v>2</v>
      </c>
      <c r="G1139" s="6">
        <f>VLOOKUP(C1139,[1]Sheet1!$A:$S,19,FALSE)</f>
        <v>15126.05</v>
      </c>
      <c r="H1139" s="6">
        <f t="shared" si="86"/>
        <v>30252.1</v>
      </c>
      <c r="I1139" s="19">
        <f t="shared" si="89"/>
        <v>1.5642184745626048E-5</v>
      </c>
      <c r="J1139" s="7">
        <f t="shared" si="90"/>
        <v>0.99802818637520019</v>
      </c>
      <c r="K1139" s="23" t="str">
        <f t="shared" si="87"/>
        <v>C</v>
      </c>
      <c r="L1139" s="23" t="e">
        <f>VLOOKUP(C1139,#REF!,4,FALSE)</f>
        <v>#REF!</v>
      </c>
      <c r="M1139" s="23" t="e">
        <f t="shared" si="88"/>
        <v>#REF!</v>
      </c>
    </row>
    <row r="1140" spans="1:13">
      <c r="A1140" s="4" t="s">
        <v>6514</v>
      </c>
      <c r="B1140" s="5" t="s">
        <v>1358</v>
      </c>
      <c r="C1140" s="5" t="s">
        <v>4740</v>
      </c>
      <c r="D1140" s="5" t="s">
        <v>6840</v>
      </c>
      <c r="E1140" s="5">
        <v>2</v>
      </c>
      <c r="F1140">
        <f>IFERROR(VLOOKUP(C1140,[2]Sheet1!$E:$G,3,FALSE),0)</f>
        <v>3</v>
      </c>
      <c r="G1140" s="6">
        <f>VLOOKUP(C1140,[1]Sheet1!$A:$S,19,FALSE)</f>
        <v>10084.030000000001</v>
      </c>
      <c r="H1140" s="6">
        <f t="shared" si="86"/>
        <v>30252.090000000004</v>
      </c>
      <c r="I1140" s="19">
        <f t="shared" si="89"/>
        <v>1.5642179575014838E-5</v>
      </c>
      <c r="J1140" s="7">
        <f t="shared" si="90"/>
        <v>0.99804382855477525</v>
      </c>
      <c r="K1140" s="23" t="str">
        <f t="shared" si="87"/>
        <v>C</v>
      </c>
      <c r="L1140" s="23" t="e">
        <f>VLOOKUP(C1140,#REF!,4,FALSE)</f>
        <v>#REF!</v>
      </c>
      <c r="M1140" s="23" t="e">
        <f t="shared" si="88"/>
        <v>#REF!</v>
      </c>
    </row>
    <row r="1141" spans="1:13">
      <c r="A1141" s="4" t="s">
        <v>6514</v>
      </c>
      <c r="B1141" s="5" t="s">
        <v>763</v>
      </c>
      <c r="C1141" s="5" t="s">
        <v>4742</v>
      </c>
      <c r="D1141" s="5" t="s">
        <v>4743</v>
      </c>
      <c r="E1141" s="5">
        <v>1</v>
      </c>
      <c r="F1141">
        <f>IFERROR(VLOOKUP(C1141,[2]Sheet1!$E:$G,3,FALSE),0)</f>
        <v>2</v>
      </c>
      <c r="G1141" s="6">
        <f>VLOOKUP(C1141,[1]Sheet1!$A:$S,19,FALSE)</f>
        <v>15126</v>
      </c>
      <c r="H1141" s="6">
        <f t="shared" si="86"/>
        <v>30252</v>
      </c>
      <c r="I1141" s="19">
        <f t="shared" si="89"/>
        <v>1.5642133039513925E-5</v>
      </c>
      <c r="J1141" s="7">
        <f t="shared" si="90"/>
        <v>0.99805947068781475</v>
      </c>
      <c r="K1141" s="23" t="str">
        <f t="shared" si="87"/>
        <v>C</v>
      </c>
      <c r="L1141" s="23" t="e">
        <f>VLOOKUP(C1141,#REF!,4,FALSE)</f>
        <v>#REF!</v>
      </c>
      <c r="M1141" s="23" t="e">
        <f t="shared" si="88"/>
        <v>#REF!</v>
      </c>
    </row>
    <row r="1142" spans="1:13">
      <c r="A1142" s="4" t="s">
        <v>6514</v>
      </c>
      <c r="B1142" s="5" t="s">
        <v>988</v>
      </c>
      <c r="C1142" s="5" t="s">
        <v>2777</v>
      </c>
      <c r="D1142" s="5" t="s">
        <v>2778</v>
      </c>
      <c r="E1142" s="5">
        <v>200</v>
      </c>
      <c r="F1142">
        <f>IFERROR(VLOOKUP(C1142,[2]Sheet1!$E:$G,3,FALSE),0)</f>
        <v>182</v>
      </c>
      <c r="G1142" s="6">
        <f>VLOOKUP(C1142,[1]Sheet1!$A:$S,19,FALSE)</f>
        <v>165.82</v>
      </c>
      <c r="H1142" s="6">
        <f t="shared" si="86"/>
        <v>30179.239999999998</v>
      </c>
      <c r="I1142" s="19">
        <f t="shared" si="89"/>
        <v>1.5604511672333076E-5</v>
      </c>
      <c r="J1142" s="7">
        <f t="shared" si="90"/>
        <v>0.99807507519948713</v>
      </c>
      <c r="K1142" s="23" t="str">
        <f t="shared" si="87"/>
        <v>C</v>
      </c>
      <c r="L1142" s="23" t="e">
        <f>VLOOKUP(C1142,#REF!,4,FALSE)</f>
        <v>#REF!</v>
      </c>
      <c r="M1142" s="23" t="e">
        <f t="shared" si="88"/>
        <v>#REF!</v>
      </c>
    </row>
    <row r="1143" spans="1:13">
      <c r="A1143" s="4" t="s">
        <v>6547</v>
      </c>
      <c r="B1143" s="5" t="s">
        <v>4086</v>
      </c>
      <c r="C1143" s="5" t="s">
        <v>4748</v>
      </c>
      <c r="D1143" s="5" t="s">
        <v>4749</v>
      </c>
      <c r="E1143" s="5">
        <v>5</v>
      </c>
      <c r="F1143">
        <f>IFERROR(VLOOKUP(C1143,[2]Sheet1!$E:$G,3,FALSE),0)</f>
        <v>5</v>
      </c>
      <c r="G1143" s="6">
        <f>VLOOKUP(C1143,[1]Sheet1!$A:$S,19,FALSE)</f>
        <v>6000</v>
      </c>
      <c r="H1143" s="6">
        <f t="shared" si="86"/>
        <v>30000</v>
      </c>
      <c r="I1143" s="19">
        <f t="shared" si="89"/>
        <v>1.5511833636963433E-5</v>
      </c>
      <c r="J1143" s="7">
        <f t="shared" si="90"/>
        <v>0.99809058703312414</v>
      </c>
      <c r="K1143" s="23" t="str">
        <f t="shared" si="87"/>
        <v>C</v>
      </c>
      <c r="L1143" s="23" t="e">
        <f>VLOOKUP(C1143,#REF!,4,FALSE)</f>
        <v>#REF!</v>
      </c>
      <c r="M1143" s="23" t="e">
        <f t="shared" si="88"/>
        <v>#REF!</v>
      </c>
    </row>
    <row r="1144" spans="1:13">
      <c r="A1144" s="4" t="s">
        <v>6529</v>
      </c>
      <c r="B1144" s="5" t="s">
        <v>4766</v>
      </c>
      <c r="C1144" s="5" t="s">
        <v>4767</v>
      </c>
      <c r="D1144" s="5" t="s">
        <v>4768</v>
      </c>
      <c r="E1144" s="5">
        <v>20</v>
      </c>
      <c r="F1144">
        <f>IFERROR(VLOOKUP(C1144,[2]Sheet1!$E:$G,3,FALSE),0)</f>
        <v>58</v>
      </c>
      <c r="G1144" s="6">
        <f>VLOOKUP(C1144,[1]Sheet1!$A:$S,19,FALSE)</f>
        <v>504.2</v>
      </c>
      <c r="H1144" s="6">
        <f t="shared" si="86"/>
        <v>29243.599999999999</v>
      </c>
      <c r="I1144" s="19">
        <f t="shared" si="89"/>
        <v>1.512072860486346E-5</v>
      </c>
      <c r="J1144" s="7">
        <f t="shared" si="90"/>
        <v>0.99810570776172902</v>
      </c>
      <c r="K1144" s="23" t="str">
        <f t="shared" si="87"/>
        <v>C</v>
      </c>
      <c r="L1144" s="23" t="e">
        <f>VLOOKUP(C1144,#REF!,4,FALSE)</f>
        <v>#REF!</v>
      </c>
      <c r="M1144" s="23" t="e">
        <f t="shared" si="88"/>
        <v>#REF!</v>
      </c>
    </row>
    <row r="1145" spans="1:13">
      <c r="A1145" s="4" t="s">
        <v>6547</v>
      </c>
      <c r="B1145" s="5" t="s">
        <v>1654</v>
      </c>
      <c r="C1145" s="5" t="s">
        <v>4771</v>
      </c>
      <c r="D1145" s="5" t="s">
        <v>4772</v>
      </c>
      <c r="E1145" s="5">
        <v>1</v>
      </c>
      <c r="F1145">
        <f>IFERROR(VLOOKUP(C1145,[2]Sheet1!$E:$G,3,FALSE),0)</f>
        <v>1</v>
      </c>
      <c r="G1145" s="6">
        <f>VLOOKUP(C1145,[1]Sheet1!$A:$S,19,FALSE)</f>
        <v>28900</v>
      </c>
      <c r="H1145" s="6">
        <f t="shared" si="86"/>
        <v>28900</v>
      </c>
      <c r="I1145" s="19">
        <f t="shared" si="89"/>
        <v>1.4943066403608106E-5</v>
      </c>
      <c r="J1145" s="7">
        <f t="shared" si="90"/>
        <v>0.99812065082813262</v>
      </c>
      <c r="K1145" s="23" t="str">
        <f t="shared" si="87"/>
        <v>C</v>
      </c>
      <c r="L1145" s="23" t="e">
        <f>VLOOKUP(C1145,#REF!,4,FALSE)</f>
        <v>#REF!</v>
      </c>
      <c r="M1145" s="23" t="e">
        <f t="shared" si="88"/>
        <v>#REF!</v>
      </c>
    </row>
    <row r="1146" spans="1:13">
      <c r="A1146" s="4" t="s">
        <v>6514</v>
      </c>
      <c r="B1146" s="5" t="s">
        <v>4022</v>
      </c>
      <c r="C1146" s="5" t="s">
        <v>4775</v>
      </c>
      <c r="D1146" s="5" t="s">
        <v>4776</v>
      </c>
      <c r="E1146" s="5">
        <v>1</v>
      </c>
      <c r="F1146">
        <f>IFERROR(VLOOKUP(C1146,[2]Sheet1!$E:$G,3,FALSE),0)</f>
        <v>6</v>
      </c>
      <c r="G1146" s="6">
        <f>VLOOKUP(C1146,[1]Sheet1!$A:$S,19,FALSE)</f>
        <v>4800.67</v>
      </c>
      <c r="H1146" s="6">
        <f t="shared" si="86"/>
        <v>28804.02</v>
      </c>
      <c r="I1146" s="19">
        <f t="shared" si="89"/>
        <v>1.4893438877192248E-5</v>
      </c>
      <c r="J1146" s="7">
        <f t="shared" si="90"/>
        <v>0.99813554426700979</v>
      </c>
      <c r="K1146" s="23" t="str">
        <f t="shared" si="87"/>
        <v>C</v>
      </c>
      <c r="L1146" s="23" t="e">
        <f>VLOOKUP(C1146,#REF!,4,FALSE)</f>
        <v>#REF!</v>
      </c>
      <c r="M1146" s="23" t="e">
        <f t="shared" si="88"/>
        <v>#REF!</v>
      </c>
    </row>
    <row r="1147" spans="1:13">
      <c r="A1147" s="4" t="s">
        <v>6535</v>
      </c>
      <c r="B1147" s="5" t="s">
        <v>763</v>
      </c>
      <c r="C1147" s="5" t="s">
        <v>4779</v>
      </c>
      <c r="D1147" s="5" t="s">
        <v>4780</v>
      </c>
      <c r="E1147" s="5">
        <v>1</v>
      </c>
      <c r="F1147">
        <f>IFERROR(VLOOKUP(C1147,[2]Sheet1!$E:$G,3,FALSE),0)</f>
        <v>1</v>
      </c>
      <c r="G1147" s="6">
        <f>VLOOKUP(C1147,[1]Sheet1!$A:$S,19,FALSE)</f>
        <v>28800</v>
      </c>
      <c r="H1147" s="6">
        <f t="shared" si="86"/>
        <v>28800</v>
      </c>
      <c r="I1147" s="19">
        <f t="shared" si="89"/>
        <v>1.4891360291484895E-5</v>
      </c>
      <c r="J1147" s="7">
        <f t="shared" si="90"/>
        <v>0.99815043562730132</v>
      </c>
      <c r="K1147" s="23" t="str">
        <f t="shared" si="87"/>
        <v>C</v>
      </c>
      <c r="L1147" s="23" t="e">
        <f>VLOOKUP(C1147,#REF!,4,FALSE)</f>
        <v>#REF!</v>
      </c>
      <c r="M1147" s="23" t="e">
        <f t="shared" si="88"/>
        <v>#REF!</v>
      </c>
    </row>
    <row r="1148" spans="1:13">
      <c r="A1148" s="4" t="s">
        <v>6494</v>
      </c>
      <c r="B1148" s="5" t="s">
        <v>1442</v>
      </c>
      <c r="C1148" s="5" t="s">
        <v>4781</v>
      </c>
      <c r="D1148" s="5" t="s">
        <v>6841</v>
      </c>
      <c r="E1148" s="5">
        <v>1</v>
      </c>
      <c r="F1148">
        <f>IFERROR(VLOOKUP(C1148,[2]Sheet1!$E:$G,3,FALSE),0)</f>
        <v>1</v>
      </c>
      <c r="G1148" s="6">
        <f>VLOOKUP(C1148,[1]Sheet1!$A:$S,19,FALSE)</f>
        <v>28669.43</v>
      </c>
      <c r="H1148" s="6">
        <f t="shared" si="86"/>
        <v>28669.43</v>
      </c>
      <c r="I1148" s="19">
        <f t="shared" si="89"/>
        <v>1.4823847620885617E-5</v>
      </c>
      <c r="J1148" s="7">
        <f t="shared" si="90"/>
        <v>0.99816525947492218</v>
      </c>
      <c r="K1148" s="23" t="str">
        <f t="shared" si="87"/>
        <v>C</v>
      </c>
      <c r="L1148" s="23" t="e">
        <f>VLOOKUP(C1148,#REF!,4,FALSE)</f>
        <v>#REF!</v>
      </c>
      <c r="M1148" s="23" t="e">
        <f t="shared" si="88"/>
        <v>#REF!</v>
      </c>
    </row>
    <row r="1149" spans="1:13">
      <c r="A1149" s="4" t="s">
        <v>6514</v>
      </c>
      <c r="B1149" s="5" t="s">
        <v>763</v>
      </c>
      <c r="C1149" s="5" t="s">
        <v>4793</v>
      </c>
      <c r="D1149" s="5" t="s">
        <v>6842</v>
      </c>
      <c r="E1149" s="5">
        <v>1</v>
      </c>
      <c r="F1149">
        <f>IFERROR(VLOOKUP(C1149,[2]Sheet1!$E:$G,3,FALSE),0)</f>
        <v>1</v>
      </c>
      <c r="G1149" s="6">
        <f>VLOOKUP(C1149,[1]Sheet1!$A:$S,19,FALSE)</f>
        <v>28200</v>
      </c>
      <c r="H1149" s="6">
        <f t="shared" si="86"/>
        <v>28200</v>
      </c>
      <c r="I1149" s="19">
        <f t="shared" si="89"/>
        <v>1.4581123618745626E-5</v>
      </c>
      <c r="J1149" s="7">
        <f t="shared" si="90"/>
        <v>0.99817984059854092</v>
      </c>
      <c r="K1149" s="23" t="str">
        <f t="shared" si="87"/>
        <v>C</v>
      </c>
      <c r="L1149" s="23" t="e">
        <f>VLOOKUP(C1149,#REF!,4,FALSE)</f>
        <v>#REF!</v>
      </c>
      <c r="M1149" s="23" t="e">
        <f t="shared" si="88"/>
        <v>#REF!</v>
      </c>
    </row>
    <row r="1150" spans="1:13">
      <c r="A1150" s="4" t="s">
        <v>6547</v>
      </c>
      <c r="B1150" s="5" t="s">
        <v>1177</v>
      </c>
      <c r="C1150" s="5" t="s">
        <v>3126</v>
      </c>
      <c r="D1150" s="5" t="s">
        <v>3127</v>
      </c>
      <c r="E1150" s="5">
        <v>500</v>
      </c>
      <c r="F1150">
        <f>IFERROR(VLOOKUP(C1150,[2]Sheet1!$E:$G,3,FALSE),0)</f>
        <v>792</v>
      </c>
      <c r="G1150" s="6">
        <f>VLOOKUP(C1150,[1]Sheet1!$A:$S,19,FALSE)</f>
        <v>35.549999999999997</v>
      </c>
      <c r="H1150" s="6">
        <f t="shared" si="86"/>
        <v>28155.599999999999</v>
      </c>
      <c r="I1150" s="19">
        <f t="shared" si="89"/>
        <v>1.4558166104962919E-5</v>
      </c>
      <c r="J1150" s="7">
        <f t="shared" si="90"/>
        <v>0.99819439876464588</v>
      </c>
      <c r="K1150" s="23" t="str">
        <f t="shared" si="87"/>
        <v>C</v>
      </c>
      <c r="L1150" s="23" t="e">
        <f>VLOOKUP(C1150,#REF!,4,FALSE)</f>
        <v>#REF!</v>
      </c>
      <c r="M1150" s="23" t="e">
        <f t="shared" si="88"/>
        <v>#REF!</v>
      </c>
    </row>
    <row r="1151" spans="1:13">
      <c r="A1151" s="4" t="s">
        <v>6547</v>
      </c>
      <c r="B1151" s="5" t="s">
        <v>54</v>
      </c>
      <c r="C1151" s="5" t="s">
        <v>4799</v>
      </c>
      <c r="D1151" s="5" t="s">
        <v>6843</v>
      </c>
      <c r="E1151" s="5">
        <v>1</v>
      </c>
      <c r="F1151">
        <f>IFERROR(VLOOKUP(C1151,[2]Sheet1!$E:$G,3,FALSE),0)</f>
        <v>1</v>
      </c>
      <c r="G1151" s="6">
        <f>VLOOKUP(C1151,[1]Sheet1!$A:$S,19,FALSE)</f>
        <v>28000</v>
      </c>
      <c r="H1151" s="6">
        <f t="shared" si="86"/>
        <v>28000</v>
      </c>
      <c r="I1151" s="19">
        <f t="shared" si="89"/>
        <v>1.4477711394499204E-5</v>
      </c>
      <c r="J1151" s="7">
        <f t="shared" si="90"/>
        <v>0.9982088764760404</v>
      </c>
      <c r="K1151" s="23" t="str">
        <f t="shared" si="87"/>
        <v>C</v>
      </c>
      <c r="L1151" s="23" t="e">
        <f>VLOOKUP(C1151,#REF!,4,FALSE)</f>
        <v>#REF!</v>
      </c>
      <c r="M1151" s="23" t="e">
        <f t="shared" si="88"/>
        <v>#REF!</v>
      </c>
    </row>
    <row r="1152" spans="1:13">
      <c r="A1152" s="4" t="s">
        <v>6514</v>
      </c>
      <c r="B1152" s="5" t="s">
        <v>555</v>
      </c>
      <c r="C1152" s="5" t="s">
        <v>1775</v>
      </c>
      <c r="D1152" s="5" t="s">
        <v>1776</v>
      </c>
      <c r="E1152" s="5">
        <v>15</v>
      </c>
      <c r="F1152">
        <f>IFERROR(VLOOKUP(C1152,[2]Sheet1!$E:$G,3,FALSE),0)</f>
        <v>2</v>
      </c>
      <c r="G1152" s="6">
        <f>VLOOKUP(C1152,[1]Sheet1!$A:$S,19,FALSE)</f>
        <v>14000</v>
      </c>
      <c r="H1152" s="6">
        <f t="shared" si="86"/>
        <v>28000</v>
      </c>
      <c r="I1152" s="19">
        <f t="shared" si="89"/>
        <v>1.4477711394499204E-5</v>
      </c>
      <c r="J1152" s="7">
        <f t="shared" si="90"/>
        <v>0.99822335418743491</v>
      </c>
      <c r="K1152" s="23" t="str">
        <f t="shared" si="87"/>
        <v>C</v>
      </c>
      <c r="L1152" s="23" t="e">
        <f>VLOOKUP(C1152,#REF!,4,FALSE)</f>
        <v>#REF!</v>
      </c>
      <c r="M1152" s="23" t="e">
        <f t="shared" si="88"/>
        <v>#REF!</v>
      </c>
    </row>
    <row r="1153" spans="1:13">
      <c r="A1153" s="4" t="s">
        <v>6494</v>
      </c>
      <c r="B1153" s="5" t="s">
        <v>596</v>
      </c>
      <c r="C1153" s="5" t="s">
        <v>4805</v>
      </c>
      <c r="D1153" s="5" t="s">
        <v>6844</v>
      </c>
      <c r="E1153" s="5">
        <v>1</v>
      </c>
      <c r="F1153">
        <f>IFERROR(VLOOKUP(C1153,[2]Sheet1!$E:$G,3,FALSE),0)</f>
        <v>1</v>
      </c>
      <c r="G1153" s="6">
        <f>VLOOKUP(C1153,[1]Sheet1!$A:$S,19,FALSE)</f>
        <v>28000</v>
      </c>
      <c r="H1153" s="6">
        <f t="shared" si="86"/>
        <v>28000</v>
      </c>
      <c r="I1153" s="19">
        <f t="shared" si="89"/>
        <v>1.4477711394499204E-5</v>
      </c>
      <c r="J1153" s="7">
        <f t="shared" si="90"/>
        <v>0.99823783189882942</v>
      </c>
      <c r="K1153" s="23" t="str">
        <f t="shared" si="87"/>
        <v>C</v>
      </c>
      <c r="L1153" s="23" t="e">
        <f>VLOOKUP(C1153,#REF!,4,FALSE)</f>
        <v>#REF!</v>
      </c>
      <c r="M1153" s="23" t="e">
        <f t="shared" si="88"/>
        <v>#REF!</v>
      </c>
    </row>
    <row r="1154" spans="1:13">
      <c r="A1154" s="4" t="s">
        <v>6514</v>
      </c>
      <c r="B1154" s="5" t="s">
        <v>286</v>
      </c>
      <c r="C1154" s="5" t="s">
        <v>4803</v>
      </c>
      <c r="D1154" s="5" t="s">
        <v>4804</v>
      </c>
      <c r="E1154" s="5">
        <v>4</v>
      </c>
      <c r="F1154">
        <f>IFERROR(VLOOKUP(C1154,[2]Sheet1!$E:$G,3,FALSE),0)</f>
        <v>7</v>
      </c>
      <c r="G1154" s="6">
        <f>VLOOKUP(C1154,[1]Sheet1!$A:$S,19,FALSE)</f>
        <v>4000</v>
      </c>
      <c r="H1154" s="6">
        <f t="shared" ref="H1154:H1217" si="91">F1154*G1154</f>
        <v>28000</v>
      </c>
      <c r="I1154" s="19">
        <f t="shared" si="89"/>
        <v>1.4477711394499204E-5</v>
      </c>
      <c r="J1154" s="7">
        <f t="shared" si="90"/>
        <v>0.99825230961022393</v>
      </c>
      <c r="K1154" s="23" t="str">
        <f t="shared" ref="K1154:K1217" si="92">IF(J1154&lt;=0.8,"A",IF(J1154&lt;=0.95,"B","C"))</f>
        <v>C</v>
      </c>
      <c r="L1154" s="23" t="e">
        <f>VLOOKUP(C1154,#REF!,4,FALSE)</f>
        <v>#REF!</v>
      </c>
      <c r="M1154" s="23" t="e">
        <f t="shared" ref="M1154:M1217" si="93">CONCATENATE(L1154,K1154)</f>
        <v>#REF!</v>
      </c>
    </row>
    <row r="1155" spans="1:13">
      <c r="A1155" s="4" t="s">
        <v>6547</v>
      </c>
      <c r="B1155" s="5" t="s">
        <v>1586</v>
      </c>
      <c r="C1155" s="5" t="s">
        <v>4801</v>
      </c>
      <c r="D1155" s="5" t="s">
        <v>4802</v>
      </c>
      <c r="E1155" s="5">
        <v>2</v>
      </c>
      <c r="F1155">
        <f>IFERROR(VLOOKUP(C1155,[2]Sheet1!$E:$G,3,FALSE),0)</f>
        <v>2</v>
      </c>
      <c r="G1155" s="6">
        <f>VLOOKUP(C1155,[1]Sheet1!$A:$S,19,FALSE)</f>
        <v>14000</v>
      </c>
      <c r="H1155" s="6">
        <f t="shared" si="91"/>
        <v>28000</v>
      </c>
      <c r="I1155" s="19">
        <f t="shared" ref="I1155:I1218" si="94">H1155/$H$1462</f>
        <v>1.4477711394499204E-5</v>
      </c>
      <c r="J1155" s="7">
        <f t="shared" si="90"/>
        <v>0.99826678732161844</v>
      </c>
      <c r="K1155" s="23" t="str">
        <f t="shared" si="92"/>
        <v>C</v>
      </c>
      <c r="L1155" s="23" t="e">
        <f>VLOOKUP(C1155,#REF!,4,FALSE)</f>
        <v>#REF!</v>
      </c>
      <c r="M1155" s="23" t="e">
        <f t="shared" si="93"/>
        <v>#REF!</v>
      </c>
    </row>
    <row r="1156" spans="1:13">
      <c r="A1156" s="4" t="s">
        <v>6547</v>
      </c>
      <c r="B1156" s="5" t="s">
        <v>801</v>
      </c>
      <c r="C1156" s="5" t="s">
        <v>4809</v>
      </c>
      <c r="D1156" s="5" t="s">
        <v>6845</v>
      </c>
      <c r="E1156" s="5">
        <v>100</v>
      </c>
      <c r="F1156">
        <f>IFERROR(VLOOKUP(C1156,[2]Sheet1!$E:$G,3,FALSE),0)</f>
        <v>100</v>
      </c>
      <c r="G1156" s="6">
        <f>VLOOKUP(C1156,[1]Sheet1!$A:$S,19,FALSE)</f>
        <v>277.98</v>
      </c>
      <c r="H1156" s="6">
        <f t="shared" si="91"/>
        <v>27798</v>
      </c>
      <c r="I1156" s="19">
        <f t="shared" si="94"/>
        <v>1.4373265048010316E-5</v>
      </c>
      <c r="J1156" s="7">
        <f t="shared" ref="J1156:J1219" si="95">J1155+I1156</f>
        <v>0.99828116058666649</v>
      </c>
      <c r="K1156" s="23" t="str">
        <f t="shared" si="92"/>
        <v>C</v>
      </c>
      <c r="L1156" s="23" t="e">
        <f>VLOOKUP(C1156,#REF!,4,FALSE)</f>
        <v>#REF!</v>
      </c>
      <c r="M1156" s="23" t="e">
        <f t="shared" si="93"/>
        <v>#REF!</v>
      </c>
    </row>
    <row r="1157" spans="1:13">
      <c r="A1157" s="4" t="s">
        <v>6514</v>
      </c>
      <c r="B1157" s="5" t="s">
        <v>1460</v>
      </c>
      <c r="C1157" s="5" t="s">
        <v>4811</v>
      </c>
      <c r="D1157" s="5" t="s">
        <v>4812</v>
      </c>
      <c r="E1157" s="5">
        <v>10</v>
      </c>
      <c r="F1157">
        <f>IFERROR(VLOOKUP(C1157,[2]Sheet1!$E:$G,3,FALSE),0)</f>
        <v>46</v>
      </c>
      <c r="G1157" s="6">
        <f>VLOOKUP(C1157,[1]Sheet1!$A:$S,19,FALSE)</f>
        <v>600</v>
      </c>
      <c r="H1157" s="6">
        <f t="shared" si="91"/>
        <v>27600</v>
      </c>
      <c r="I1157" s="19">
        <f t="shared" si="94"/>
        <v>1.4270886946006358E-5</v>
      </c>
      <c r="J1157" s="7">
        <f t="shared" si="95"/>
        <v>0.99829543147361255</v>
      </c>
      <c r="K1157" s="23" t="str">
        <f t="shared" si="92"/>
        <v>C</v>
      </c>
      <c r="L1157" s="23" t="e">
        <f>VLOOKUP(C1157,#REF!,4,FALSE)</f>
        <v>#REF!</v>
      </c>
      <c r="M1157" s="23" t="e">
        <f t="shared" si="93"/>
        <v>#REF!</v>
      </c>
    </row>
    <row r="1158" spans="1:13">
      <c r="A1158" s="4" t="s">
        <v>6547</v>
      </c>
      <c r="B1158" s="5" t="s">
        <v>186</v>
      </c>
      <c r="C1158" s="5" t="s">
        <v>4125</v>
      </c>
      <c r="D1158" s="5" t="s">
        <v>4126</v>
      </c>
      <c r="E1158" s="5">
        <v>50</v>
      </c>
      <c r="F1158">
        <f>IFERROR(VLOOKUP(C1158,[2]Sheet1!$E:$G,3,FALSE),0)</f>
        <v>52</v>
      </c>
      <c r="G1158" s="6">
        <f>VLOOKUP(C1158,[1]Sheet1!$A:$S,19,FALSE)</f>
        <v>530</v>
      </c>
      <c r="H1158" s="6">
        <f t="shared" si="91"/>
        <v>27560</v>
      </c>
      <c r="I1158" s="19">
        <f t="shared" si="94"/>
        <v>1.4250204501157073E-5</v>
      </c>
      <c r="J1158" s="7">
        <f t="shared" si="95"/>
        <v>0.99830968167811374</v>
      </c>
      <c r="K1158" s="23" t="str">
        <f t="shared" si="92"/>
        <v>C</v>
      </c>
      <c r="L1158" s="23" t="e">
        <f>VLOOKUP(C1158,#REF!,4,FALSE)</f>
        <v>#REF!</v>
      </c>
      <c r="M1158" s="23" t="e">
        <f t="shared" si="93"/>
        <v>#REF!</v>
      </c>
    </row>
    <row r="1159" spans="1:13">
      <c r="A1159" s="4" t="s">
        <v>6547</v>
      </c>
      <c r="B1159" s="5" t="s">
        <v>44</v>
      </c>
      <c r="C1159" s="5" t="s">
        <v>4822</v>
      </c>
      <c r="D1159" s="5" t="s">
        <v>4823</v>
      </c>
      <c r="E1159" s="5">
        <v>1000</v>
      </c>
      <c r="F1159">
        <f>IFERROR(VLOOKUP(C1159,[2]Sheet1!$E:$G,3,FALSE),0)</f>
        <v>3450</v>
      </c>
      <c r="G1159" s="6">
        <f>VLOOKUP(C1159,[1]Sheet1!$A:$S,19,FALSE)</f>
        <v>7.98</v>
      </c>
      <c r="H1159" s="6">
        <f t="shared" si="91"/>
        <v>27531</v>
      </c>
      <c r="I1159" s="19">
        <f t="shared" si="94"/>
        <v>1.4235209728641341E-5</v>
      </c>
      <c r="J1159" s="7">
        <f t="shared" si="95"/>
        <v>0.99832391688784239</v>
      </c>
      <c r="K1159" s="23" t="str">
        <f t="shared" si="92"/>
        <v>C</v>
      </c>
      <c r="L1159" s="23" t="e">
        <f>VLOOKUP(C1159,#REF!,4,FALSE)</f>
        <v>#REF!</v>
      </c>
      <c r="M1159" s="23" t="e">
        <f t="shared" si="93"/>
        <v>#REF!</v>
      </c>
    </row>
    <row r="1160" spans="1:13">
      <c r="A1160" s="4" t="s">
        <v>6514</v>
      </c>
      <c r="B1160" s="5" t="s">
        <v>1358</v>
      </c>
      <c r="C1160" s="5" t="s">
        <v>4834</v>
      </c>
      <c r="D1160" s="5" t="s">
        <v>6846</v>
      </c>
      <c r="E1160" s="5">
        <v>1</v>
      </c>
      <c r="F1160">
        <f>IFERROR(VLOOKUP(C1160,[2]Sheet1!$E:$G,3,FALSE),0)</f>
        <v>1</v>
      </c>
      <c r="G1160" s="6">
        <f>VLOOKUP(C1160,[1]Sheet1!$A:$S,19,FALSE)</f>
        <v>27058.82</v>
      </c>
      <c r="H1160" s="6">
        <f t="shared" si="91"/>
        <v>27058.82</v>
      </c>
      <c r="I1160" s="19">
        <f t="shared" si="94"/>
        <v>1.3991063808417961E-5</v>
      </c>
      <c r="J1160" s="7">
        <f t="shared" si="95"/>
        <v>0.99833790795165078</v>
      </c>
      <c r="K1160" s="23" t="str">
        <f t="shared" si="92"/>
        <v>C</v>
      </c>
      <c r="L1160" s="23" t="e">
        <f>VLOOKUP(C1160,#REF!,4,FALSE)</f>
        <v>#REF!</v>
      </c>
      <c r="M1160" s="23" t="e">
        <f t="shared" si="93"/>
        <v>#REF!</v>
      </c>
    </row>
    <row r="1161" spans="1:13">
      <c r="A1161" s="4" t="s">
        <v>6494</v>
      </c>
      <c r="B1161" s="5" t="s">
        <v>24</v>
      </c>
      <c r="C1161" s="5" t="s">
        <v>4844</v>
      </c>
      <c r="D1161" s="5" t="s">
        <v>4845</v>
      </c>
      <c r="E1161" s="5">
        <v>3</v>
      </c>
      <c r="F1161">
        <f>IFERROR(VLOOKUP(C1161,[2]Sheet1!$E:$G,3,FALSE),0)</f>
        <v>8.56</v>
      </c>
      <c r="G1161" s="6">
        <f>VLOOKUP(C1161,[1]Sheet1!$A:$S,19,FALSE)</f>
        <v>3109</v>
      </c>
      <c r="H1161" s="6">
        <f t="shared" si="91"/>
        <v>26613.040000000001</v>
      </c>
      <c r="I1161" s="19">
        <f t="shared" si="94"/>
        <v>1.3760568301795111E-5</v>
      </c>
      <c r="J1161" s="7">
        <f t="shared" si="95"/>
        <v>0.99835166851995261</v>
      </c>
      <c r="K1161" s="23" t="str">
        <f t="shared" si="92"/>
        <v>C</v>
      </c>
      <c r="L1161" s="23" t="e">
        <f>VLOOKUP(C1161,#REF!,4,FALSE)</f>
        <v>#REF!</v>
      </c>
      <c r="M1161" s="23" t="e">
        <f t="shared" si="93"/>
        <v>#REF!</v>
      </c>
    </row>
    <row r="1162" spans="1:13">
      <c r="A1162" s="4" t="s">
        <v>6547</v>
      </c>
      <c r="B1162" s="5" t="s">
        <v>4846</v>
      </c>
      <c r="C1162" s="5" t="s">
        <v>4847</v>
      </c>
      <c r="D1162" s="5" t="s">
        <v>4848</v>
      </c>
      <c r="E1162" s="5">
        <v>10</v>
      </c>
      <c r="F1162">
        <f>IFERROR(VLOOKUP(C1162,[2]Sheet1!$E:$G,3,FALSE),0)</f>
        <v>59</v>
      </c>
      <c r="G1162" s="6">
        <f>VLOOKUP(C1162,[1]Sheet1!$A:$S,19,FALSE)</f>
        <v>451</v>
      </c>
      <c r="H1162" s="6">
        <f t="shared" si="91"/>
        <v>26609</v>
      </c>
      <c r="I1162" s="19">
        <f t="shared" si="94"/>
        <v>1.3758479374865332E-5</v>
      </c>
      <c r="J1162" s="7">
        <f t="shared" si="95"/>
        <v>0.99836542699932751</v>
      </c>
      <c r="K1162" s="23" t="str">
        <f t="shared" si="92"/>
        <v>C</v>
      </c>
      <c r="L1162" s="23" t="e">
        <f>VLOOKUP(C1162,#REF!,4,FALSE)</f>
        <v>#REF!</v>
      </c>
      <c r="M1162" s="23" t="e">
        <f t="shared" si="93"/>
        <v>#REF!</v>
      </c>
    </row>
    <row r="1163" spans="1:13">
      <c r="A1163" s="4" t="s">
        <v>6514</v>
      </c>
      <c r="B1163" s="5" t="s">
        <v>724</v>
      </c>
      <c r="C1163" s="5" t="s">
        <v>3164</v>
      </c>
      <c r="D1163" s="5" t="s">
        <v>3165</v>
      </c>
      <c r="E1163" s="5">
        <v>18</v>
      </c>
      <c r="F1163">
        <f>IFERROR(VLOOKUP(C1163,[2]Sheet1!$E:$G,3,FALSE),0)</f>
        <v>11.64</v>
      </c>
      <c r="G1163" s="6">
        <f>VLOOKUP(C1163,[1]Sheet1!$A:$S,19,FALSE)</f>
        <v>2280</v>
      </c>
      <c r="H1163" s="6">
        <f t="shared" si="91"/>
        <v>26539.200000000001</v>
      </c>
      <c r="I1163" s="19">
        <f t="shared" si="94"/>
        <v>1.372238850860333E-5</v>
      </c>
      <c r="J1163" s="7">
        <f t="shared" si="95"/>
        <v>0.99837914938783612</v>
      </c>
      <c r="K1163" s="23" t="str">
        <f t="shared" si="92"/>
        <v>C</v>
      </c>
      <c r="L1163" s="23" t="e">
        <f>VLOOKUP(C1163,#REF!,4,FALSE)</f>
        <v>#REF!</v>
      </c>
      <c r="M1163" s="23" t="e">
        <f t="shared" si="93"/>
        <v>#REF!</v>
      </c>
    </row>
    <row r="1164" spans="1:13">
      <c r="A1164" s="4" t="s">
        <v>6514</v>
      </c>
      <c r="B1164" s="5" t="s">
        <v>536</v>
      </c>
      <c r="C1164" s="5" t="s">
        <v>4855</v>
      </c>
      <c r="D1164" s="5" t="s">
        <v>6847</v>
      </c>
      <c r="E1164" s="5">
        <v>20</v>
      </c>
      <c r="F1164">
        <f>IFERROR(VLOOKUP(C1164,[2]Sheet1!$E:$G,3,FALSE),0)</f>
        <v>1</v>
      </c>
      <c r="G1164" s="6">
        <f>VLOOKUP(C1164,[1]Sheet1!$A:$S,19,FALSE)</f>
        <v>26400</v>
      </c>
      <c r="H1164" s="6">
        <f t="shared" si="91"/>
        <v>26400</v>
      </c>
      <c r="I1164" s="19">
        <f t="shared" si="94"/>
        <v>1.3650413600527819E-5</v>
      </c>
      <c r="J1164" s="7">
        <f t="shared" si="95"/>
        <v>0.99839279980143669</v>
      </c>
      <c r="K1164" s="23" t="str">
        <f t="shared" si="92"/>
        <v>C</v>
      </c>
      <c r="L1164" s="23" t="e">
        <f>VLOOKUP(C1164,#REF!,4,FALSE)</f>
        <v>#REF!</v>
      </c>
      <c r="M1164" s="23" t="e">
        <f t="shared" si="93"/>
        <v>#REF!</v>
      </c>
    </row>
    <row r="1165" spans="1:13">
      <c r="A1165" s="4" t="s">
        <v>6547</v>
      </c>
      <c r="B1165" s="5" t="s">
        <v>1757</v>
      </c>
      <c r="C1165" s="5" t="s">
        <v>4861</v>
      </c>
      <c r="D1165" s="5" t="s">
        <v>4862</v>
      </c>
      <c r="E1165" s="5">
        <v>5</v>
      </c>
      <c r="F1165">
        <f>IFERROR(VLOOKUP(C1165,[2]Sheet1!$E:$G,3,FALSE),0)</f>
        <v>18</v>
      </c>
      <c r="G1165" s="6">
        <f>VLOOKUP(C1165,[1]Sheet1!$A:$S,19,FALSE)</f>
        <v>1447.43</v>
      </c>
      <c r="H1165" s="6">
        <f t="shared" si="91"/>
        <v>26053.74</v>
      </c>
      <c r="I1165" s="19">
        <f t="shared" si="94"/>
        <v>1.3471376016689989E-5</v>
      </c>
      <c r="J1165" s="7">
        <f t="shared" si="95"/>
        <v>0.9984062711774534</v>
      </c>
      <c r="K1165" s="23" t="str">
        <f t="shared" si="92"/>
        <v>C</v>
      </c>
      <c r="L1165" s="23" t="e">
        <f>VLOOKUP(C1165,#REF!,4,FALSE)</f>
        <v>#REF!</v>
      </c>
      <c r="M1165" s="23" t="e">
        <f t="shared" si="93"/>
        <v>#REF!</v>
      </c>
    </row>
    <row r="1166" spans="1:13">
      <c r="A1166" s="4" t="s">
        <v>6514</v>
      </c>
      <c r="B1166" s="5" t="s">
        <v>317</v>
      </c>
      <c r="C1166" s="5" t="s">
        <v>4863</v>
      </c>
      <c r="D1166" s="5" t="s">
        <v>4864</v>
      </c>
      <c r="E1166" s="5">
        <v>1</v>
      </c>
      <c r="F1166">
        <f>IFERROR(VLOOKUP(C1166,[2]Sheet1!$E:$G,3,FALSE),0)</f>
        <v>1</v>
      </c>
      <c r="G1166" s="6">
        <f>VLOOKUP(C1166,[1]Sheet1!$A:$S,19,FALSE)</f>
        <v>26050</v>
      </c>
      <c r="H1166" s="6">
        <f t="shared" si="91"/>
        <v>26050</v>
      </c>
      <c r="I1166" s="19">
        <f t="shared" si="94"/>
        <v>1.346944220809658E-5</v>
      </c>
      <c r="J1166" s="7">
        <f t="shared" si="95"/>
        <v>0.99841974061966154</v>
      </c>
      <c r="K1166" s="23" t="str">
        <f t="shared" si="92"/>
        <v>C</v>
      </c>
      <c r="L1166" s="23" t="e">
        <f>VLOOKUP(C1166,#REF!,4,FALSE)</f>
        <v>#REF!</v>
      </c>
      <c r="M1166" s="23" t="e">
        <f t="shared" si="93"/>
        <v>#REF!</v>
      </c>
    </row>
    <row r="1167" spans="1:13">
      <c r="A1167" s="4" t="s">
        <v>6514</v>
      </c>
      <c r="B1167" s="5" t="s">
        <v>763</v>
      </c>
      <c r="C1167" s="5" t="s">
        <v>4865</v>
      </c>
      <c r="D1167" s="5" t="s">
        <v>4866</v>
      </c>
      <c r="E1167" s="5">
        <v>1</v>
      </c>
      <c r="F1167">
        <f>IFERROR(VLOOKUP(C1167,[2]Sheet1!$E:$G,3,FALSE),0)</f>
        <v>1</v>
      </c>
      <c r="G1167" s="6">
        <f>VLOOKUP(C1167,[1]Sheet1!$A:$S,19,FALSE)</f>
        <v>26000</v>
      </c>
      <c r="H1167" s="6">
        <f t="shared" si="91"/>
        <v>26000</v>
      </c>
      <c r="I1167" s="19">
        <f t="shared" si="94"/>
        <v>1.3443589152034975E-5</v>
      </c>
      <c r="J1167" s="7">
        <f t="shared" si="95"/>
        <v>0.99843318420881355</v>
      </c>
      <c r="K1167" s="23" t="str">
        <f t="shared" si="92"/>
        <v>C</v>
      </c>
      <c r="L1167" s="23" t="e">
        <f>VLOOKUP(C1167,#REF!,4,FALSE)</f>
        <v>#REF!</v>
      </c>
      <c r="M1167" s="23" t="e">
        <f t="shared" si="93"/>
        <v>#REF!</v>
      </c>
    </row>
    <row r="1168" spans="1:13">
      <c r="A1168" s="4" t="s">
        <v>6514</v>
      </c>
      <c r="B1168" s="5" t="s">
        <v>1654</v>
      </c>
      <c r="C1168" s="5" t="s">
        <v>4867</v>
      </c>
      <c r="D1168" s="5" t="s">
        <v>4868</v>
      </c>
      <c r="E1168" s="5">
        <v>1</v>
      </c>
      <c r="F1168">
        <f>IFERROR(VLOOKUP(C1168,[2]Sheet1!$E:$G,3,FALSE),0)</f>
        <v>1</v>
      </c>
      <c r="G1168" s="6">
        <f>VLOOKUP(C1168,[1]Sheet1!$A:$S,19,FALSE)</f>
        <v>26000</v>
      </c>
      <c r="H1168" s="6">
        <f t="shared" si="91"/>
        <v>26000</v>
      </c>
      <c r="I1168" s="19">
        <f t="shared" si="94"/>
        <v>1.3443589152034975E-5</v>
      </c>
      <c r="J1168" s="7">
        <f t="shared" si="95"/>
        <v>0.99844662779796556</v>
      </c>
      <c r="K1168" s="23" t="str">
        <f t="shared" si="92"/>
        <v>C</v>
      </c>
      <c r="L1168" s="23" t="e">
        <f>VLOOKUP(C1168,#REF!,4,FALSE)</f>
        <v>#REF!</v>
      </c>
      <c r="M1168" s="23" t="e">
        <f t="shared" si="93"/>
        <v>#REF!</v>
      </c>
    </row>
    <row r="1169" spans="1:13">
      <c r="A1169" s="4" t="s">
        <v>6514</v>
      </c>
      <c r="B1169" s="5" t="s">
        <v>555</v>
      </c>
      <c r="C1169" s="5" t="s">
        <v>4871</v>
      </c>
      <c r="D1169" s="5" t="s">
        <v>6848</v>
      </c>
      <c r="E1169" s="5">
        <v>1</v>
      </c>
      <c r="F1169">
        <f>IFERROR(VLOOKUP(C1169,[2]Sheet1!$E:$G,3,FALSE),0)</f>
        <v>1</v>
      </c>
      <c r="G1169" s="6">
        <f>VLOOKUP(C1169,[1]Sheet1!$A:$S,19,FALSE)</f>
        <v>25784.68</v>
      </c>
      <c r="H1169" s="6">
        <f t="shared" si="91"/>
        <v>25784.68</v>
      </c>
      <c r="I1169" s="19">
        <f t="shared" si="94"/>
        <v>1.3332255551411276E-5</v>
      </c>
      <c r="J1169" s="7">
        <f t="shared" si="95"/>
        <v>0.998459960053517</v>
      </c>
      <c r="K1169" s="23" t="str">
        <f t="shared" si="92"/>
        <v>C</v>
      </c>
      <c r="L1169" s="23" t="e">
        <f>VLOOKUP(C1169,#REF!,4,FALSE)</f>
        <v>#REF!</v>
      </c>
      <c r="M1169" s="23" t="e">
        <f t="shared" si="93"/>
        <v>#REF!</v>
      </c>
    </row>
    <row r="1170" spans="1:13">
      <c r="A1170" s="4" t="s">
        <v>6547</v>
      </c>
      <c r="B1170" s="5" t="s">
        <v>186</v>
      </c>
      <c r="C1170" s="5" t="s">
        <v>4901</v>
      </c>
      <c r="D1170" s="5" t="s">
        <v>4902</v>
      </c>
      <c r="E1170" s="5">
        <v>100</v>
      </c>
      <c r="F1170">
        <f>IFERROR(VLOOKUP(C1170,[2]Sheet1!$E:$G,3,FALSE),0)</f>
        <v>459</v>
      </c>
      <c r="G1170" s="6">
        <f>VLOOKUP(C1170,[1]Sheet1!$A:$S,19,FALSE)</f>
        <v>56.17</v>
      </c>
      <c r="H1170" s="6">
        <f t="shared" si="91"/>
        <v>25782.030000000002</v>
      </c>
      <c r="I1170" s="19">
        <f t="shared" si="94"/>
        <v>1.3330885339440012E-5</v>
      </c>
      <c r="J1170" s="7">
        <f t="shared" si="95"/>
        <v>0.99847329093885639</v>
      </c>
      <c r="K1170" s="23" t="str">
        <f t="shared" si="92"/>
        <v>C</v>
      </c>
      <c r="L1170" s="23" t="e">
        <f>VLOOKUP(C1170,#REF!,4,FALSE)</f>
        <v>#REF!</v>
      </c>
      <c r="M1170" s="23" t="e">
        <f t="shared" si="93"/>
        <v>#REF!</v>
      </c>
    </row>
    <row r="1171" spans="1:13">
      <c r="A1171" s="4" t="s">
        <v>6547</v>
      </c>
      <c r="B1171" s="5" t="s">
        <v>709</v>
      </c>
      <c r="C1171" s="5" t="s">
        <v>4873</v>
      </c>
      <c r="D1171" s="5" t="s">
        <v>4874</v>
      </c>
      <c r="E1171" s="5">
        <v>3</v>
      </c>
      <c r="F1171">
        <f>IFERROR(VLOOKUP(C1171,[2]Sheet1!$E:$G,3,FALSE),0)</f>
        <v>3.53</v>
      </c>
      <c r="G1171" s="6">
        <f>VLOOKUP(C1171,[1]Sheet1!$A:$S,19,FALSE)</f>
        <v>7300</v>
      </c>
      <c r="H1171" s="6">
        <f t="shared" si="91"/>
        <v>25769</v>
      </c>
      <c r="I1171" s="19">
        <f t="shared" si="94"/>
        <v>1.3324148033030356E-5</v>
      </c>
      <c r="J1171" s="7">
        <f t="shared" si="95"/>
        <v>0.99848661508688941</v>
      </c>
      <c r="K1171" s="23" t="str">
        <f t="shared" si="92"/>
        <v>C</v>
      </c>
      <c r="L1171" s="23" t="e">
        <f>VLOOKUP(C1171,#REF!,4,FALSE)</f>
        <v>#REF!</v>
      </c>
      <c r="M1171" s="23" t="e">
        <f t="shared" si="93"/>
        <v>#REF!</v>
      </c>
    </row>
    <row r="1172" spans="1:13">
      <c r="A1172" s="4" t="s">
        <v>6529</v>
      </c>
      <c r="B1172" s="5" t="s">
        <v>286</v>
      </c>
      <c r="C1172" s="5" t="s">
        <v>4889</v>
      </c>
      <c r="D1172" s="5" t="s">
        <v>6849</v>
      </c>
      <c r="E1172" s="5">
        <v>3</v>
      </c>
      <c r="F1172">
        <f>IFERROR(VLOOKUP(C1172,[2]Sheet1!$E:$G,3,FALSE),0)</f>
        <v>3</v>
      </c>
      <c r="G1172" s="6">
        <f>VLOOKUP(C1172,[1]Sheet1!$A:$S,19,FALSE)</f>
        <v>8400</v>
      </c>
      <c r="H1172" s="6">
        <f t="shared" si="91"/>
        <v>25200</v>
      </c>
      <c r="I1172" s="19">
        <f t="shared" si="94"/>
        <v>1.3029940255049282E-5</v>
      </c>
      <c r="J1172" s="7">
        <f t="shared" si="95"/>
        <v>0.9984996450271445</v>
      </c>
      <c r="K1172" s="23" t="str">
        <f t="shared" si="92"/>
        <v>C</v>
      </c>
      <c r="L1172" s="23" t="e">
        <f>VLOOKUP(C1172,#REF!,4,FALSE)</f>
        <v>#REF!</v>
      </c>
      <c r="M1172" s="23" t="e">
        <f t="shared" si="93"/>
        <v>#REF!</v>
      </c>
    </row>
    <row r="1173" spans="1:13">
      <c r="A1173" s="4" t="s">
        <v>6514</v>
      </c>
      <c r="B1173" s="5" t="s">
        <v>1439</v>
      </c>
      <c r="C1173" s="5" t="s">
        <v>4954</v>
      </c>
      <c r="D1173" s="5" t="s">
        <v>4955</v>
      </c>
      <c r="E1173" s="5">
        <v>20</v>
      </c>
      <c r="F1173">
        <f>IFERROR(VLOOKUP(C1173,[2]Sheet1!$E:$G,3,FALSE),0)</f>
        <v>65</v>
      </c>
      <c r="G1173" s="6">
        <f>VLOOKUP(C1173,[1]Sheet1!$A:$S,19,FALSE)</f>
        <v>385.27</v>
      </c>
      <c r="H1173" s="6">
        <f t="shared" si="91"/>
        <v>25042.55</v>
      </c>
      <c r="I1173" s="19">
        <f t="shared" si="94"/>
        <v>1.2948528981511286E-5</v>
      </c>
      <c r="J1173" s="7">
        <f t="shared" si="95"/>
        <v>0.99851259355612598</v>
      </c>
      <c r="K1173" s="23" t="str">
        <f t="shared" si="92"/>
        <v>C</v>
      </c>
      <c r="L1173" s="23" t="e">
        <f>VLOOKUP(C1173,#REF!,4,FALSE)</f>
        <v>#REF!</v>
      </c>
      <c r="M1173" s="23" t="e">
        <f t="shared" si="93"/>
        <v>#REF!</v>
      </c>
    </row>
    <row r="1174" spans="1:13">
      <c r="A1174" s="4" t="s">
        <v>6547</v>
      </c>
      <c r="B1174" s="5" t="s">
        <v>820</v>
      </c>
      <c r="C1174" s="5" t="s">
        <v>997</v>
      </c>
      <c r="D1174" s="5" t="s">
        <v>6850</v>
      </c>
      <c r="E1174" s="5">
        <v>200</v>
      </c>
      <c r="F1174">
        <f>IFERROR(VLOOKUP(C1174,[2]Sheet1!$E:$G,3,FALSE),0)</f>
        <v>8</v>
      </c>
      <c r="G1174" s="6">
        <f>VLOOKUP(C1174,[1]Sheet1!$A:$S,19,FALSE)</f>
        <v>3115</v>
      </c>
      <c r="H1174" s="6">
        <f t="shared" si="91"/>
        <v>24920</v>
      </c>
      <c r="I1174" s="19">
        <f t="shared" si="94"/>
        <v>1.288516314110429E-5</v>
      </c>
      <c r="J1174" s="7">
        <f t="shared" si="95"/>
        <v>0.99852547871926711</v>
      </c>
      <c r="K1174" s="23" t="str">
        <f t="shared" si="92"/>
        <v>C</v>
      </c>
      <c r="L1174" s="23" t="e">
        <f>VLOOKUP(C1174,#REF!,4,FALSE)</f>
        <v>#REF!</v>
      </c>
      <c r="M1174" s="23" t="e">
        <f t="shared" si="93"/>
        <v>#REF!</v>
      </c>
    </row>
    <row r="1175" spans="1:13">
      <c r="A1175" s="4" t="s">
        <v>6535</v>
      </c>
      <c r="B1175" s="5" t="s">
        <v>954</v>
      </c>
      <c r="C1175" s="5" t="s">
        <v>4899</v>
      </c>
      <c r="D1175" s="5" t="s">
        <v>4900</v>
      </c>
      <c r="E1175" s="5">
        <v>1</v>
      </c>
      <c r="F1175">
        <f>IFERROR(VLOOKUP(C1175,[2]Sheet1!$E:$G,3,FALSE),0)</f>
        <v>5</v>
      </c>
      <c r="G1175" s="6">
        <f>VLOOKUP(C1175,[1]Sheet1!$A:$S,19,FALSE)</f>
        <v>4980.2299999999996</v>
      </c>
      <c r="H1175" s="6">
        <f t="shared" si="91"/>
        <v>24901.149999999998</v>
      </c>
      <c r="I1175" s="19">
        <f t="shared" si="94"/>
        <v>1.2875416538969064E-5</v>
      </c>
      <c r="J1175" s="7">
        <f t="shared" si="95"/>
        <v>0.99853835413580605</v>
      </c>
      <c r="K1175" s="23" t="str">
        <f t="shared" si="92"/>
        <v>C</v>
      </c>
      <c r="L1175" s="23" t="e">
        <f>VLOOKUP(C1175,#REF!,4,FALSE)</f>
        <v>#REF!</v>
      </c>
      <c r="M1175" s="23" t="e">
        <f t="shared" si="93"/>
        <v>#REF!</v>
      </c>
    </row>
    <row r="1176" spans="1:13">
      <c r="A1176" s="4" t="s">
        <v>6514</v>
      </c>
      <c r="B1176" s="5" t="s">
        <v>54</v>
      </c>
      <c r="C1176" s="5" t="s">
        <v>4907</v>
      </c>
      <c r="D1176" s="5" t="s">
        <v>6851</v>
      </c>
      <c r="E1176" s="5">
        <v>10</v>
      </c>
      <c r="F1176">
        <f>IFERROR(VLOOKUP(C1176,[2]Sheet1!$E:$G,3,FALSE),0)</f>
        <v>10</v>
      </c>
      <c r="G1176" s="6">
        <f>VLOOKUP(C1176,[1]Sheet1!$A:$S,19,FALSE)</f>
        <v>2464.1</v>
      </c>
      <c r="H1176" s="6">
        <f t="shared" si="91"/>
        <v>24641</v>
      </c>
      <c r="I1176" s="19">
        <f t="shared" si="94"/>
        <v>1.274090308828053E-5</v>
      </c>
      <c r="J1176" s="7">
        <f t="shared" si="95"/>
        <v>0.99855109503889428</v>
      </c>
      <c r="K1176" s="23" t="str">
        <f t="shared" si="92"/>
        <v>C</v>
      </c>
      <c r="L1176" s="23" t="e">
        <f>VLOOKUP(C1176,#REF!,4,FALSE)</f>
        <v>#REF!</v>
      </c>
      <c r="M1176" s="23" t="e">
        <f t="shared" si="93"/>
        <v>#REF!</v>
      </c>
    </row>
    <row r="1177" spans="1:13">
      <c r="A1177" s="4" t="s">
        <v>6547</v>
      </c>
      <c r="B1177" s="5" t="s">
        <v>3744</v>
      </c>
      <c r="C1177" s="5" t="s">
        <v>4909</v>
      </c>
      <c r="D1177" s="5" t="s">
        <v>4910</v>
      </c>
      <c r="E1177" s="5">
        <v>5</v>
      </c>
      <c r="F1177">
        <f>IFERROR(VLOOKUP(C1177,[2]Sheet1!$E:$G,3,FALSE),0)</f>
        <v>49</v>
      </c>
      <c r="G1177" s="6">
        <f>VLOOKUP(C1177,[1]Sheet1!$A:$S,19,FALSE)</f>
        <v>500</v>
      </c>
      <c r="H1177" s="6">
        <f t="shared" si="91"/>
        <v>24500</v>
      </c>
      <c r="I1177" s="19">
        <f t="shared" si="94"/>
        <v>1.2667997470186803E-5</v>
      </c>
      <c r="J1177" s="7">
        <f t="shared" si="95"/>
        <v>0.99856376303636452</v>
      </c>
      <c r="K1177" s="23" t="str">
        <f t="shared" si="92"/>
        <v>C</v>
      </c>
      <c r="L1177" s="23" t="e">
        <f>VLOOKUP(C1177,#REF!,4,FALSE)</f>
        <v>#REF!</v>
      </c>
      <c r="M1177" s="23" t="e">
        <f t="shared" si="93"/>
        <v>#REF!</v>
      </c>
    </row>
    <row r="1178" spans="1:13">
      <c r="A1178" s="4" t="s">
        <v>6547</v>
      </c>
      <c r="B1178" s="5" t="s">
        <v>1757</v>
      </c>
      <c r="C1178" s="5" t="s">
        <v>4913</v>
      </c>
      <c r="D1178" s="5" t="s">
        <v>4914</v>
      </c>
      <c r="E1178" s="5">
        <v>10</v>
      </c>
      <c r="F1178">
        <f>IFERROR(VLOOKUP(C1178,[2]Sheet1!$E:$G,3,FALSE),0)</f>
        <v>39</v>
      </c>
      <c r="G1178" s="6">
        <f>VLOOKUP(C1178,[1]Sheet1!$A:$S,19,FALSE)</f>
        <v>625.58000000000004</v>
      </c>
      <c r="H1178" s="6">
        <f t="shared" si="91"/>
        <v>24397.620000000003</v>
      </c>
      <c r="I1178" s="19">
        <f t="shared" si="94"/>
        <v>1.261506075259506E-5</v>
      </c>
      <c r="J1178" s="7">
        <f t="shared" si="95"/>
        <v>0.99857637809711708</v>
      </c>
      <c r="K1178" s="23" t="str">
        <f t="shared" si="92"/>
        <v>C</v>
      </c>
      <c r="L1178" s="23" t="e">
        <f>VLOOKUP(C1178,#REF!,4,FALSE)</f>
        <v>#REF!</v>
      </c>
      <c r="M1178" s="23" t="e">
        <f t="shared" si="93"/>
        <v>#REF!</v>
      </c>
    </row>
    <row r="1179" spans="1:13">
      <c r="A1179" s="4" t="s">
        <v>6502</v>
      </c>
      <c r="B1179" s="5" t="s">
        <v>422</v>
      </c>
      <c r="C1179" s="5" t="s">
        <v>4917</v>
      </c>
      <c r="D1179" s="5" t="s">
        <v>4918</v>
      </c>
      <c r="E1179" s="5">
        <v>24</v>
      </c>
      <c r="F1179">
        <f>IFERROR(VLOOKUP(C1179,[2]Sheet1!$E:$G,3,FALSE),0)</f>
        <v>44</v>
      </c>
      <c r="G1179" s="6">
        <f>VLOOKUP(C1179,[1]Sheet1!$A:$S,19,FALSE)</f>
        <v>553.1</v>
      </c>
      <c r="H1179" s="6">
        <f t="shared" si="91"/>
        <v>24336.400000000001</v>
      </c>
      <c r="I1179" s="19">
        <f t="shared" si="94"/>
        <v>1.258340627075323E-5</v>
      </c>
      <c r="J1179" s="7">
        <f t="shared" si="95"/>
        <v>0.99858896150338783</v>
      </c>
      <c r="K1179" s="23" t="str">
        <f t="shared" si="92"/>
        <v>C</v>
      </c>
      <c r="L1179" s="23" t="e">
        <f>VLOOKUP(C1179,#REF!,4,FALSE)</f>
        <v>#REF!</v>
      </c>
      <c r="M1179" s="23" t="e">
        <f t="shared" si="93"/>
        <v>#REF!</v>
      </c>
    </row>
    <row r="1180" spans="1:13">
      <c r="A1180" s="4" t="s">
        <v>6547</v>
      </c>
      <c r="B1180" s="5" t="s">
        <v>286</v>
      </c>
      <c r="C1180" s="5" t="s">
        <v>4930</v>
      </c>
      <c r="D1180" s="5" t="s">
        <v>6852</v>
      </c>
      <c r="E1180" s="5">
        <v>2</v>
      </c>
      <c r="F1180">
        <f>IFERROR(VLOOKUP(C1180,[2]Sheet1!$E:$G,3,FALSE),0)</f>
        <v>3</v>
      </c>
      <c r="G1180" s="6">
        <f>VLOOKUP(C1180,[1]Sheet1!$A:$S,19,FALSE)</f>
        <v>8000</v>
      </c>
      <c r="H1180" s="6">
        <f t="shared" si="91"/>
        <v>24000</v>
      </c>
      <c r="I1180" s="19">
        <f t="shared" si="94"/>
        <v>1.2409466909570746E-5</v>
      </c>
      <c r="J1180" s="7">
        <f t="shared" si="95"/>
        <v>0.99860137097029744</v>
      </c>
      <c r="K1180" s="23" t="str">
        <f t="shared" si="92"/>
        <v>C</v>
      </c>
      <c r="L1180" s="23" t="e">
        <f>VLOOKUP(C1180,#REF!,4,FALSE)</f>
        <v>#REF!</v>
      </c>
      <c r="M1180" s="23" t="e">
        <f t="shared" si="93"/>
        <v>#REF!</v>
      </c>
    </row>
    <row r="1181" spans="1:13">
      <c r="A1181" s="4" t="s">
        <v>6489</v>
      </c>
      <c r="B1181" s="5" t="s">
        <v>286</v>
      </c>
      <c r="C1181" s="5" t="s">
        <v>4932</v>
      </c>
      <c r="D1181" s="5" t="s">
        <v>6853</v>
      </c>
      <c r="E1181" s="5">
        <v>2</v>
      </c>
      <c r="F1181">
        <f>IFERROR(VLOOKUP(C1181,[2]Sheet1!$E:$G,3,FALSE),0)</f>
        <v>1</v>
      </c>
      <c r="G1181" s="6">
        <f>VLOOKUP(C1181,[1]Sheet1!$A:$S,19,FALSE)</f>
        <v>24000</v>
      </c>
      <c r="H1181" s="6">
        <f t="shared" si="91"/>
        <v>24000</v>
      </c>
      <c r="I1181" s="19">
        <f t="shared" si="94"/>
        <v>1.2409466909570746E-5</v>
      </c>
      <c r="J1181" s="7">
        <f t="shared" si="95"/>
        <v>0.99861378043720705</v>
      </c>
      <c r="K1181" s="23" t="str">
        <f t="shared" si="92"/>
        <v>C</v>
      </c>
      <c r="L1181" s="23" t="e">
        <f>VLOOKUP(C1181,#REF!,4,FALSE)</f>
        <v>#REF!</v>
      </c>
      <c r="M1181" s="23" t="e">
        <f t="shared" si="93"/>
        <v>#REF!</v>
      </c>
    </row>
    <row r="1182" spans="1:13">
      <c r="A1182" s="4" t="s">
        <v>6535</v>
      </c>
      <c r="B1182" s="5" t="s">
        <v>286</v>
      </c>
      <c r="C1182" s="5" t="s">
        <v>4934</v>
      </c>
      <c r="D1182" s="5" t="s">
        <v>4935</v>
      </c>
      <c r="E1182" s="5">
        <v>1</v>
      </c>
      <c r="F1182">
        <f>IFERROR(VLOOKUP(C1182,[2]Sheet1!$E:$G,3,FALSE),0)</f>
        <v>1</v>
      </c>
      <c r="G1182" s="6">
        <f>VLOOKUP(C1182,[1]Sheet1!$A:$S,19,FALSE)</f>
        <v>24000</v>
      </c>
      <c r="H1182" s="6">
        <f t="shared" si="91"/>
        <v>24000</v>
      </c>
      <c r="I1182" s="19">
        <f t="shared" si="94"/>
        <v>1.2409466909570746E-5</v>
      </c>
      <c r="J1182" s="7">
        <f t="shared" si="95"/>
        <v>0.99862618990411667</v>
      </c>
      <c r="K1182" s="23" t="str">
        <f t="shared" si="92"/>
        <v>C</v>
      </c>
      <c r="L1182" s="23" t="e">
        <f>VLOOKUP(C1182,#REF!,4,FALSE)</f>
        <v>#REF!</v>
      </c>
      <c r="M1182" s="23" t="e">
        <f t="shared" si="93"/>
        <v>#REF!</v>
      </c>
    </row>
    <row r="1183" spans="1:13">
      <c r="A1183" s="4" t="s">
        <v>6494</v>
      </c>
      <c r="B1183" s="5" t="s">
        <v>801</v>
      </c>
      <c r="C1183" s="5" t="s">
        <v>4936</v>
      </c>
      <c r="D1183" s="5" t="s">
        <v>4937</v>
      </c>
      <c r="E1183" s="5">
        <v>3</v>
      </c>
      <c r="F1183">
        <f>IFERROR(VLOOKUP(C1183,[2]Sheet1!$E:$G,3,FALSE),0)</f>
        <v>3</v>
      </c>
      <c r="G1183" s="6">
        <f>VLOOKUP(C1183,[1]Sheet1!$A:$S,19,FALSE)</f>
        <v>8000</v>
      </c>
      <c r="H1183" s="6">
        <f t="shared" si="91"/>
        <v>24000</v>
      </c>
      <c r="I1183" s="19">
        <f t="shared" si="94"/>
        <v>1.2409466909570746E-5</v>
      </c>
      <c r="J1183" s="7">
        <f t="shared" si="95"/>
        <v>0.99863859937102628</v>
      </c>
      <c r="K1183" s="23" t="str">
        <f t="shared" si="92"/>
        <v>C</v>
      </c>
      <c r="L1183" s="23" t="e">
        <f>VLOOKUP(C1183,#REF!,4,FALSE)</f>
        <v>#REF!</v>
      </c>
      <c r="M1183" s="23" t="e">
        <f t="shared" si="93"/>
        <v>#REF!</v>
      </c>
    </row>
    <row r="1184" spans="1:13">
      <c r="A1184" s="4" t="s">
        <v>6547</v>
      </c>
      <c r="B1184" s="5" t="s">
        <v>1757</v>
      </c>
      <c r="C1184" s="5" t="s">
        <v>4981</v>
      </c>
      <c r="D1184" s="5" t="s">
        <v>4982</v>
      </c>
      <c r="E1184" s="5">
        <v>10</v>
      </c>
      <c r="F1184">
        <f>IFERROR(VLOOKUP(C1184,[2]Sheet1!$E:$G,3,FALSE),0)</f>
        <v>34</v>
      </c>
      <c r="G1184" s="6">
        <f>VLOOKUP(C1184,[1]Sheet1!$A:$S,19,FALSE)</f>
        <v>703.04</v>
      </c>
      <c r="H1184" s="6">
        <f t="shared" si="91"/>
        <v>23903.360000000001</v>
      </c>
      <c r="I1184" s="19">
        <f t="shared" si="94"/>
        <v>1.2359498122814875E-5</v>
      </c>
      <c r="J1184" s="7">
        <f t="shared" si="95"/>
        <v>0.99865095886914912</v>
      </c>
      <c r="K1184" s="23" t="str">
        <f t="shared" si="92"/>
        <v>C</v>
      </c>
      <c r="L1184" s="23" t="e">
        <f>VLOOKUP(C1184,#REF!,4,FALSE)</f>
        <v>#REF!</v>
      </c>
      <c r="M1184" s="23" t="e">
        <f t="shared" si="93"/>
        <v>#REF!</v>
      </c>
    </row>
    <row r="1185" spans="1:13">
      <c r="A1185" s="4" t="s">
        <v>6547</v>
      </c>
      <c r="B1185" s="5" t="s">
        <v>186</v>
      </c>
      <c r="C1185" s="5" t="s">
        <v>4942</v>
      </c>
      <c r="D1185" s="5" t="s">
        <v>4943</v>
      </c>
      <c r="E1185" s="5">
        <v>5</v>
      </c>
      <c r="F1185">
        <f>IFERROR(VLOOKUP(C1185,[2]Sheet1!$E:$G,3,FALSE),0)</f>
        <v>19</v>
      </c>
      <c r="G1185" s="6">
        <f>VLOOKUP(C1185,[1]Sheet1!$A:$S,19,FALSE)</f>
        <v>1250.47</v>
      </c>
      <c r="H1185" s="6">
        <f t="shared" si="91"/>
        <v>23758.93</v>
      </c>
      <c r="I1185" s="19">
        <f t="shared" si="94"/>
        <v>1.228481898507532E-5</v>
      </c>
      <c r="J1185" s="7">
        <f t="shared" si="95"/>
        <v>0.99866324368813419</v>
      </c>
      <c r="K1185" s="23" t="str">
        <f t="shared" si="92"/>
        <v>C</v>
      </c>
      <c r="L1185" s="23" t="e">
        <f>VLOOKUP(C1185,#REF!,4,FALSE)</f>
        <v>#REF!</v>
      </c>
      <c r="M1185" s="23" t="e">
        <f t="shared" si="93"/>
        <v>#REF!</v>
      </c>
    </row>
    <row r="1186" spans="1:13">
      <c r="A1186" s="4" t="s">
        <v>6514</v>
      </c>
      <c r="B1186" s="5" t="s">
        <v>1358</v>
      </c>
      <c r="C1186" s="5" t="s">
        <v>4946</v>
      </c>
      <c r="D1186" s="5" t="s">
        <v>6854</v>
      </c>
      <c r="E1186" s="5">
        <v>2</v>
      </c>
      <c r="F1186">
        <f>IFERROR(VLOOKUP(C1186,[2]Sheet1!$E:$G,3,FALSE),0)</f>
        <v>2</v>
      </c>
      <c r="G1186" s="6">
        <f>VLOOKUP(C1186,[1]Sheet1!$A:$S,19,FALSE)</f>
        <v>11764.71</v>
      </c>
      <c r="H1186" s="6">
        <f t="shared" si="91"/>
        <v>23529.42</v>
      </c>
      <c r="I1186" s="19">
        <f t="shared" si="94"/>
        <v>1.2166148287141337E-5</v>
      </c>
      <c r="J1186" s="7">
        <f t="shared" si="95"/>
        <v>0.99867540983642134</v>
      </c>
      <c r="K1186" s="23" t="str">
        <f t="shared" si="92"/>
        <v>C</v>
      </c>
      <c r="L1186" s="23" t="e">
        <f>VLOOKUP(C1186,#REF!,4,FALSE)</f>
        <v>#REF!</v>
      </c>
      <c r="M1186" s="23" t="e">
        <f t="shared" si="93"/>
        <v>#REF!</v>
      </c>
    </row>
    <row r="1187" spans="1:13">
      <c r="A1187" s="4" t="s">
        <v>6514</v>
      </c>
      <c r="B1187" s="5" t="s">
        <v>1358</v>
      </c>
      <c r="C1187" s="5" t="s">
        <v>4948</v>
      </c>
      <c r="D1187" s="5" t="s">
        <v>4949</v>
      </c>
      <c r="E1187" s="5">
        <v>1</v>
      </c>
      <c r="F1187">
        <f>IFERROR(VLOOKUP(C1187,[2]Sheet1!$E:$G,3,FALSE),0)</f>
        <v>1</v>
      </c>
      <c r="G1187" s="6">
        <f>VLOOKUP(C1187,[1]Sheet1!$A:$S,19,FALSE)</f>
        <v>23529.41</v>
      </c>
      <c r="H1187" s="6">
        <f t="shared" si="91"/>
        <v>23529.41</v>
      </c>
      <c r="I1187" s="19">
        <f t="shared" si="94"/>
        <v>1.2166143116530125E-5</v>
      </c>
      <c r="J1187" s="7">
        <f t="shared" si="95"/>
        <v>0.99868757597953783</v>
      </c>
      <c r="K1187" s="23" t="str">
        <f t="shared" si="92"/>
        <v>C</v>
      </c>
      <c r="L1187" s="23" t="e">
        <f>VLOOKUP(C1187,#REF!,4,FALSE)</f>
        <v>#REF!</v>
      </c>
      <c r="M1187" s="23" t="e">
        <f t="shared" si="93"/>
        <v>#REF!</v>
      </c>
    </row>
    <row r="1188" spans="1:13">
      <c r="A1188" s="4" t="s">
        <v>6514</v>
      </c>
      <c r="B1188" s="5" t="s">
        <v>285</v>
      </c>
      <c r="C1188" s="5" t="s">
        <v>4950</v>
      </c>
      <c r="D1188" s="5" t="s">
        <v>4951</v>
      </c>
      <c r="E1188" s="5">
        <v>2</v>
      </c>
      <c r="F1188">
        <f>IFERROR(VLOOKUP(C1188,[2]Sheet1!$E:$G,3,FALSE),0)</f>
        <v>4</v>
      </c>
      <c r="G1188" s="6">
        <f>VLOOKUP(C1188,[1]Sheet1!$A:$S,19,FALSE)</f>
        <v>5882.33</v>
      </c>
      <c r="H1188" s="6">
        <f t="shared" si="91"/>
        <v>23529.32</v>
      </c>
      <c r="I1188" s="19">
        <f t="shared" si="94"/>
        <v>1.2166096581029214E-5</v>
      </c>
      <c r="J1188" s="7">
        <f t="shared" si="95"/>
        <v>0.99869974207611889</v>
      </c>
      <c r="K1188" s="23" t="str">
        <f t="shared" si="92"/>
        <v>C</v>
      </c>
      <c r="L1188" s="23" t="e">
        <f>VLOOKUP(C1188,#REF!,4,FALSE)</f>
        <v>#REF!</v>
      </c>
      <c r="M1188" s="23" t="e">
        <f t="shared" si="93"/>
        <v>#REF!</v>
      </c>
    </row>
    <row r="1189" spans="1:13">
      <c r="A1189" s="4" t="s">
        <v>6547</v>
      </c>
      <c r="B1189" s="5" t="s">
        <v>186</v>
      </c>
      <c r="C1189" s="5" t="s">
        <v>4956</v>
      </c>
      <c r="D1189" s="5" t="s">
        <v>4957</v>
      </c>
      <c r="E1189" s="5">
        <v>20</v>
      </c>
      <c r="F1189">
        <f>IFERROR(VLOOKUP(C1189,[2]Sheet1!$E:$G,3,FALSE),0)</f>
        <v>24</v>
      </c>
      <c r="G1189" s="6">
        <f>VLOOKUP(C1189,[1]Sheet1!$A:$S,19,FALSE)</f>
        <v>975.38</v>
      </c>
      <c r="H1189" s="6">
        <f t="shared" si="91"/>
        <v>23409.119999999999</v>
      </c>
      <c r="I1189" s="19">
        <f t="shared" si="94"/>
        <v>1.2103945834257113E-5</v>
      </c>
      <c r="J1189" s="7">
        <f t="shared" si="95"/>
        <v>0.99871184602195318</v>
      </c>
      <c r="K1189" s="23" t="str">
        <f t="shared" si="92"/>
        <v>C</v>
      </c>
      <c r="L1189" s="23" t="e">
        <f>VLOOKUP(C1189,#REF!,4,FALSE)</f>
        <v>#REF!</v>
      </c>
      <c r="M1189" s="23" t="e">
        <f t="shared" si="93"/>
        <v>#REF!</v>
      </c>
    </row>
    <row r="1190" spans="1:13">
      <c r="A1190" s="4" t="s">
        <v>6547</v>
      </c>
      <c r="B1190" s="5" t="s">
        <v>317</v>
      </c>
      <c r="C1190" s="5" t="s">
        <v>4958</v>
      </c>
      <c r="D1190" s="5" t="s">
        <v>4959</v>
      </c>
      <c r="E1190" s="5">
        <v>2</v>
      </c>
      <c r="F1190">
        <f>IFERROR(VLOOKUP(C1190,[2]Sheet1!$E:$G,3,FALSE),0)</f>
        <v>4</v>
      </c>
      <c r="G1190" s="6">
        <f>VLOOKUP(C1190,[1]Sheet1!$A:$S,19,FALSE)</f>
        <v>5800</v>
      </c>
      <c r="H1190" s="6">
        <f t="shared" si="91"/>
        <v>23200</v>
      </c>
      <c r="I1190" s="19">
        <f t="shared" si="94"/>
        <v>1.1995818012585053E-5</v>
      </c>
      <c r="J1190" s="7">
        <f t="shared" si="95"/>
        <v>0.99872384183996576</v>
      </c>
      <c r="K1190" s="23" t="str">
        <f t="shared" si="92"/>
        <v>C</v>
      </c>
      <c r="L1190" s="23" t="e">
        <f>VLOOKUP(C1190,#REF!,4,FALSE)</f>
        <v>#REF!</v>
      </c>
      <c r="M1190" s="23" t="e">
        <f t="shared" si="93"/>
        <v>#REF!</v>
      </c>
    </row>
    <row r="1191" spans="1:13">
      <c r="A1191" s="4" t="s">
        <v>6547</v>
      </c>
      <c r="B1191" s="5" t="s">
        <v>1460</v>
      </c>
      <c r="C1191" s="5" t="s">
        <v>4963</v>
      </c>
      <c r="D1191" s="5" t="s">
        <v>4964</v>
      </c>
      <c r="E1191" s="5">
        <v>20</v>
      </c>
      <c r="F1191">
        <f>IFERROR(VLOOKUP(C1191,[2]Sheet1!$E:$G,3,FALSE),0)</f>
        <v>34</v>
      </c>
      <c r="G1191" s="6">
        <f>VLOOKUP(C1191,[1]Sheet1!$A:$S,19,FALSE)</f>
        <v>675</v>
      </c>
      <c r="H1191" s="6">
        <f t="shared" si="91"/>
        <v>22950</v>
      </c>
      <c r="I1191" s="19">
        <f t="shared" si="94"/>
        <v>1.1866552732277025E-5</v>
      </c>
      <c r="J1191" s="7">
        <f t="shared" si="95"/>
        <v>0.9987357083926981</v>
      </c>
      <c r="K1191" s="23" t="str">
        <f t="shared" si="92"/>
        <v>C</v>
      </c>
      <c r="L1191" s="23" t="e">
        <f>VLOOKUP(C1191,#REF!,4,FALSE)</f>
        <v>#REF!</v>
      </c>
      <c r="M1191" s="23" t="e">
        <f t="shared" si="93"/>
        <v>#REF!</v>
      </c>
    </row>
    <row r="1192" spans="1:13">
      <c r="A1192" s="4" t="s">
        <v>6547</v>
      </c>
      <c r="B1192" s="5" t="s">
        <v>1358</v>
      </c>
      <c r="C1192" s="5" t="s">
        <v>4965</v>
      </c>
      <c r="D1192" s="5" t="s">
        <v>6855</v>
      </c>
      <c r="E1192" s="5">
        <v>3</v>
      </c>
      <c r="F1192">
        <f>IFERROR(VLOOKUP(C1192,[2]Sheet1!$E:$G,3,FALSE),0)</f>
        <v>4</v>
      </c>
      <c r="G1192" s="6">
        <f>VLOOKUP(C1192,[1]Sheet1!$A:$S,19,FALSE)</f>
        <v>5714.29</v>
      </c>
      <c r="H1192" s="6">
        <f t="shared" si="91"/>
        <v>22857.16</v>
      </c>
      <c r="I1192" s="19">
        <f t="shared" si="94"/>
        <v>1.1818548777781836E-5</v>
      </c>
      <c r="J1192" s="7">
        <f t="shared" si="95"/>
        <v>0.99874752694147584</v>
      </c>
      <c r="K1192" s="23" t="str">
        <f t="shared" si="92"/>
        <v>C</v>
      </c>
      <c r="L1192" s="23" t="e">
        <f>VLOOKUP(C1192,#REF!,4,FALSE)</f>
        <v>#REF!</v>
      </c>
      <c r="M1192" s="23" t="e">
        <f t="shared" si="93"/>
        <v>#REF!</v>
      </c>
    </row>
    <row r="1193" spans="1:13">
      <c r="A1193" s="4" t="s">
        <v>6529</v>
      </c>
      <c r="B1193" s="5" t="s">
        <v>555</v>
      </c>
      <c r="C1193" s="5" t="s">
        <v>1180</v>
      </c>
      <c r="D1193" s="5" t="s">
        <v>1181</v>
      </c>
      <c r="E1193" s="5">
        <v>400</v>
      </c>
      <c r="F1193">
        <f>IFERROR(VLOOKUP(C1193,[2]Sheet1!$E:$G,3,FALSE),0)</f>
        <v>28</v>
      </c>
      <c r="G1193" s="6">
        <f>VLOOKUP(C1193,[1]Sheet1!$A:$S,19,FALSE)</f>
        <v>814</v>
      </c>
      <c r="H1193" s="6">
        <f t="shared" si="91"/>
        <v>22792</v>
      </c>
      <c r="I1193" s="19">
        <f t="shared" si="94"/>
        <v>1.1784857075122351E-5</v>
      </c>
      <c r="J1193" s="7">
        <f t="shared" si="95"/>
        <v>0.99875931179855093</v>
      </c>
      <c r="K1193" s="23" t="str">
        <f t="shared" si="92"/>
        <v>C</v>
      </c>
      <c r="L1193" s="23" t="e">
        <f>VLOOKUP(C1193,#REF!,4,FALSE)</f>
        <v>#REF!</v>
      </c>
      <c r="M1193" s="23" t="e">
        <f t="shared" si="93"/>
        <v>#REF!</v>
      </c>
    </row>
    <row r="1194" spans="1:13">
      <c r="A1194" s="4" t="s">
        <v>6547</v>
      </c>
      <c r="B1194" s="5" t="s">
        <v>54</v>
      </c>
      <c r="C1194" s="5" t="s">
        <v>4967</v>
      </c>
      <c r="D1194" s="5" t="s">
        <v>6856</v>
      </c>
      <c r="E1194" s="5">
        <v>2</v>
      </c>
      <c r="F1194">
        <f>IFERROR(VLOOKUP(C1194,[2]Sheet1!$E:$G,3,FALSE),0)</f>
        <v>3</v>
      </c>
      <c r="G1194" s="6">
        <f>VLOOKUP(C1194,[1]Sheet1!$A:$S,19,FALSE)</f>
        <v>7571.94</v>
      </c>
      <c r="H1194" s="6">
        <f t="shared" si="91"/>
        <v>22715.82</v>
      </c>
      <c r="I1194" s="19">
        <f t="shared" si="94"/>
        <v>1.1745467358906889E-5</v>
      </c>
      <c r="J1194" s="7">
        <f t="shared" si="95"/>
        <v>0.99877105726590987</v>
      </c>
      <c r="K1194" s="23" t="str">
        <f t="shared" si="92"/>
        <v>C</v>
      </c>
      <c r="L1194" s="23" t="e">
        <f>VLOOKUP(C1194,#REF!,4,FALSE)</f>
        <v>#REF!</v>
      </c>
      <c r="M1194" s="23" t="e">
        <f t="shared" si="93"/>
        <v>#REF!</v>
      </c>
    </row>
    <row r="1195" spans="1:13">
      <c r="A1195" s="4" t="s">
        <v>6502</v>
      </c>
      <c r="B1195" s="5" t="s">
        <v>1358</v>
      </c>
      <c r="C1195" s="5" t="s">
        <v>4969</v>
      </c>
      <c r="D1195" s="5" t="s">
        <v>6857</v>
      </c>
      <c r="E1195" s="5">
        <v>1</v>
      </c>
      <c r="F1195">
        <f>IFERROR(VLOOKUP(C1195,[2]Sheet1!$E:$G,3,FALSE),0)</f>
        <v>3</v>
      </c>
      <c r="G1195" s="6">
        <f>VLOOKUP(C1195,[1]Sheet1!$A:$S,19,FALSE)</f>
        <v>7563.03</v>
      </c>
      <c r="H1195" s="6">
        <f t="shared" si="91"/>
        <v>22689.09</v>
      </c>
      <c r="I1195" s="19">
        <f t="shared" si="94"/>
        <v>1.1731646315136354E-5</v>
      </c>
      <c r="J1195" s="7">
        <f t="shared" si="95"/>
        <v>0.99878278891222505</v>
      </c>
      <c r="K1195" s="23" t="str">
        <f t="shared" si="92"/>
        <v>C</v>
      </c>
      <c r="L1195" s="23" t="e">
        <f>VLOOKUP(C1195,#REF!,4,FALSE)</f>
        <v>#REF!</v>
      </c>
      <c r="M1195" s="23" t="e">
        <f t="shared" si="93"/>
        <v>#REF!</v>
      </c>
    </row>
    <row r="1196" spans="1:13">
      <c r="A1196" s="4" t="s">
        <v>6494</v>
      </c>
      <c r="B1196" s="5" t="s">
        <v>1757</v>
      </c>
      <c r="C1196" s="5" t="s">
        <v>4975</v>
      </c>
      <c r="D1196" s="5" t="s">
        <v>4976</v>
      </c>
      <c r="E1196" s="5">
        <v>10</v>
      </c>
      <c r="F1196">
        <f>IFERROR(VLOOKUP(C1196,[2]Sheet1!$E:$G,3,FALSE),0)</f>
        <v>27</v>
      </c>
      <c r="G1196" s="6">
        <f>VLOOKUP(C1196,[1]Sheet1!$A:$S,19,FALSE)</f>
        <v>833.85</v>
      </c>
      <c r="H1196" s="6">
        <f t="shared" si="91"/>
        <v>22513.95</v>
      </c>
      <c r="I1196" s="19">
        <f t="shared" si="94"/>
        <v>1.1641088230363763E-5</v>
      </c>
      <c r="J1196" s="7">
        <f t="shared" si="95"/>
        <v>0.99879443000045542</v>
      </c>
      <c r="K1196" s="23" t="str">
        <f t="shared" si="92"/>
        <v>C</v>
      </c>
      <c r="L1196" s="23" t="e">
        <f>VLOOKUP(C1196,#REF!,4,FALSE)</f>
        <v>#REF!</v>
      </c>
      <c r="M1196" s="23" t="e">
        <f t="shared" si="93"/>
        <v>#REF!</v>
      </c>
    </row>
    <row r="1197" spans="1:13">
      <c r="A1197" s="4" t="s">
        <v>6547</v>
      </c>
      <c r="B1197" s="5" t="s">
        <v>1177</v>
      </c>
      <c r="C1197" s="5" t="s">
        <v>4987</v>
      </c>
      <c r="D1197" s="5" t="s">
        <v>4988</v>
      </c>
      <c r="E1197" s="5">
        <v>100</v>
      </c>
      <c r="F1197">
        <f>IFERROR(VLOOKUP(C1197,[2]Sheet1!$E:$G,3,FALSE),0)</f>
        <v>1300</v>
      </c>
      <c r="G1197" s="6">
        <f>VLOOKUP(C1197,[1]Sheet1!$A:$S,19,FALSE)</f>
        <v>17.25</v>
      </c>
      <c r="H1197" s="6">
        <f t="shared" si="91"/>
        <v>22425</v>
      </c>
      <c r="I1197" s="19">
        <f t="shared" si="94"/>
        <v>1.1595095643630165E-5</v>
      </c>
      <c r="J1197" s="7">
        <f t="shared" si="95"/>
        <v>0.99880602509609906</v>
      </c>
      <c r="K1197" s="23" t="str">
        <f t="shared" si="92"/>
        <v>C</v>
      </c>
      <c r="L1197" s="23" t="e">
        <f>VLOOKUP(C1197,#REF!,4,FALSE)</f>
        <v>#REF!</v>
      </c>
      <c r="M1197" s="23" t="e">
        <f t="shared" si="93"/>
        <v>#REF!</v>
      </c>
    </row>
    <row r="1198" spans="1:13">
      <c r="A1198" s="4" t="s">
        <v>6514</v>
      </c>
      <c r="B1198" s="5" t="s">
        <v>285</v>
      </c>
      <c r="C1198" s="5" t="s">
        <v>4997</v>
      </c>
      <c r="D1198" s="5" t="s">
        <v>4998</v>
      </c>
      <c r="E1198" s="5">
        <v>1</v>
      </c>
      <c r="F1198">
        <f>IFERROR(VLOOKUP(C1198,[2]Sheet1!$E:$G,3,FALSE),0)</f>
        <v>1</v>
      </c>
      <c r="G1198" s="6">
        <f>VLOOKUP(C1198,[1]Sheet1!$A:$S,19,FALSE)</f>
        <v>22000</v>
      </c>
      <c r="H1198" s="6">
        <f t="shared" si="91"/>
        <v>22000</v>
      </c>
      <c r="I1198" s="19">
        <f t="shared" si="94"/>
        <v>1.1375344667106517E-5</v>
      </c>
      <c r="J1198" s="7">
        <f t="shared" si="95"/>
        <v>0.99881740044076617</v>
      </c>
      <c r="K1198" s="23" t="str">
        <f t="shared" si="92"/>
        <v>C</v>
      </c>
      <c r="L1198" s="23" t="e">
        <f>VLOOKUP(C1198,#REF!,4,FALSE)</f>
        <v>#REF!</v>
      </c>
      <c r="M1198" s="23" t="e">
        <f t="shared" si="93"/>
        <v>#REF!</v>
      </c>
    </row>
    <row r="1199" spans="1:13">
      <c r="A1199" s="4" t="s">
        <v>6547</v>
      </c>
      <c r="B1199" s="5" t="s">
        <v>3376</v>
      </c>
      <c r="C1199" s="5" t="s">
        <v>5001</v>
      </c>
      <c r="D1199" s="5" t="s">
        <v>6858</v>
      </c>
      <c r="E1199" s="5">
        <v>4</v>
      </c>
      <c r="F1199">
        <f>IFERROR(VLOOKUP(C1199,[2]Sheet1!$E:$G,3,FALSE),0)</f>
        <v>6</v>
      </c>
      <c r="G1199" s="6">
        <f>VLOOKUP(C1199,[1]Sheet1!$A:$S,19,FALSE)</f>
        <v>3656.5</v>
      </c>
      <c r="H1199" s="6">
        <f t="shared" si="91"/>
        <v>21939</v>
      </c>
      <c r="I1199" s="19">
        <f t="shared" si="94"/>
        <v>1.1343803938711358E-5</v>
      </c>
      <c r="J1199" s="7">
        <f t="shared" si="95"/>
        <v>0.99882874424470491</v>
      </c>
      <c r="K1199" s="23" t="str">
        <f t="shared" si="92"/>
        <v>C</v>
      </c>
      <c r="L1199" s="23" t="e">
        <f>VLOOKUP(C1199,#REF!,4,FALSE)</f>
        <v>#REF!</v>
      </c>
      <c r="M1199" s="23" t="e">
        <f t="shared" si="93"/>
        <v>#REF!</v>
      </c>
    </row>
    <row r="1200" spans="1:13">
      <c r="A1200" s="4" t="s">
        <v>6506</v>
      </c>
      <c r="B1200" s="5" t="s">
        <v>285</v>
      </c>
      <c r="C1200" s="5" t="s">
        <v>5007</v>
      </c>
      <c r="D1200" s="5" t="s">
        <v>5008</v>
      </c>
      <c r="E1200" s="5">
        <v>2</v>
      </c>
      <c r="F1200">
        <f>IFERROR(VLOOKUP(C1200,[2]Sheet1!$E:$G,3,FALSE),0)</f>
        <v>4</v>
      </c>
      <c r="G1200" s="6">
        <f>VLOOKUP(C1200,[1]Sheet1!$A:$S,19,FALSE)</f>
        <v>5462</v>
      </c>
      <c r="H1200" s="6">
        <f t="shared" si="91"/>
        <v>21848</v>
      </c>
      <c r="I1200" s="19">
        <f t="shared" si="94"/>
        <v>1.1296751376679236E-5</v>
      </c>
      <c r="J1200" s="7">
        <f t="shared" si="95"/>
        <v>0.99884004099608159</v>
      </c>
      <c r="K1200" s="23" t="str">
        <f t="shared" si="92"/>
        <v>C</v>
      </c>
      <c r="L1200" s="23" t="e">
        <f>VLOOKUP(C1200,#REF!,4,FALSE)</f>
        <v>#REF!</v>
      </c>
      <c r="M1200" s="23" t="e">
        <f t="shared" si="93"/>
        <v>#REF!</v>
      </c>
    </row>
    <row r="1201" spans="1:13">
      <c r="A1201" s="4" t="s">
        <v>6514</v>
      </c>
      <c r="B1201" s="5" t="s">
        <v>1757</v>
      </c>
      <c r="C1201" s="5" t="s">
        <v>5011</v>
      </c>
      <c r="D1201" s="5" t="s">
        <v>5012</v>
      </c>
      <c r="E1201" s="5">
        <v>20</v>
      </c>
      <c r="F1201">
        <f>IFERROR(VLOOKUP(C1201,[2]Sheet1!$E:$G,3,FALSE),0)</f>
        <v>32</v>
      </c>
      <c r="G1201" s="6">
        <f>VLOOKUP(C1201,[1]Sheet1!$A:$S,19,FALSE)</f>
        <v>679.58</v>
      </c>
      <c r="H1201" s="6">
        <f t="shared" si="91"/>
        <v>21746.560000000001</v>
      </c>
      <c r="I1201" s="19">
        <f t="shared" si="94"/>
        <v>1.1244300696541451E-5</v>
      </c>
      <c r="J1201" s="7">
        <f t="shared" si="95"/>
        <v>0.99885128529677814</v>
      </c>
      <c r="K1201" s="23" t="str">
        <f t="shared" si="92"/>
        <v>C</v>
      </c>
      <c r="L1201" s="23" t="e">
        <f>VLOOKUP(C1201,#REF!,4,FALSE)</f>
        <v>#REF!</v>
      </c>
      <c r="M1201" s="23" t="e">
        <f t="shared" si="93"/>
        <v>#REF!</v>
      </c>
    </row>
    <row r="1202" spans="1:13">
      <c r="A1202" s="4" t="s">
        <v>6547</v>
      </c>
      <c r="B1202" s="5" t="s">
        <v>1380</v>
      </c>
      <c r="C1202" s="5" t="s">
        <v>5015</v>
      </c>
      <c r="D1202" s="5" t="s">
        <v>5016</v>
      </c>
      <c r="E1202" s="5">
        <v>2</v>
      </c>
      <c r="F1202">
        <f>IFERROR(VLOOKUP(C1202,[2]Sheet1!$E:$G,3,FALSE),0)</f>
        <v>9</v>
      </c>
      <c r="G1202" s="6">
        <f>VLOOKUP(C1202,[1]Sheet1!$A:$S,19,FALSE)</f>
        <v>2395.3000000000002</v>
      </c>
      <c r="H1202" s="6">
        <f t="shared" si="91"/>
        <v>21557.7</v>
      </c>
      <c r="I1202" s="19">
        <f t="shared" si="94"/>
        <v>1.1146648533185553E-5</v>
      </c>
      <c r="J1202" s="7">
        <f t="shared" si="95"/>
        <v>0.99886243194531132</v>
      </c>
      <c r="K1202" s="23" t="str">
        <f t="shared" si="92"/>
        <v>C</v>
      </c>
      <c r="L1202" s="23" t="e">
        <f>VLOOKUP(C1202,#REF!,4,FALSE)</f>
        <v>#REF!</v>
      </c>
      <c r="M1202" s="23" t="e">
        <f t="shared" si="93"/>
        <v>#REF!</v>
      </c>
    </row>
    <row r="1203" spans="1:13">
      <c r="A1203" s="4" t="s">
        <v>6547</v>
      </c>
      <c r="B1203" s="5" t="s">
        <v>285</v>
      </c>
      <c r="C1203" s="5" t="s">
        <v>5196</v>
      </c>
      <c r="D1203" s="5" t="s">
        <v>5197</v>
      </c>
      <c r="E1203" s="5">
        <v>3</v>
      </c>
      <c r="F1203">
        <f>IFERROR(VLOOKUP(C1203,[2]Sheet1!$E:$G,3,FALSE),0)</f>
        <v>4.5</v>
      </c>
      <c r="G1203" s="6">
        <f>VLOOKUP(C1203,[1]Sheet1!$A:$S,19,FALSE)</f>
        <v>4782.6099999999997</v>
      </c>
      <c r="H1203" s="6">
        <f t="shared" si="91"/>
        <v>21521.744999999999</v>
      </c>
      <c r="I1203" s="19">
        <f t="shared" si="94"/>
        <v>1.1128057600571652E-5</v>
      </c>
      <c r="J1203" s="7">
        <f t="shared" si="95"/>
        <v>0.99887356000291194</v>
      </c>
      <c r="K1203" s="23" t="str">
        <f t="shared" si="92"/>
        <v>C</v>
      </c>
      <c r="L1203" s="23" t="e">
        <f>VLOOKUP(C1203,#REF!,4,FALSE)</f>
        <v>#REF!</v>
      </c>
      <c r="M1203" s="23" t="e">
        <f t="shared" si="93"/>
        <v>#REF!</v>
      </c>
    </row>
    <row r="1204" spans="1:13">
      <c r="A1204" s="4" t="s">
        <v>6514</v>
      </c>
      <c r="B1204" s="5" t="s">
        <v>988</v>
      </c>
      <c r="C1204" s="5" t="s">
        <v>5019</v>
      </c>
      <c r="D1204" s="5" t="s">
        <v>5020</v>
      </c>
      <c r="E1204" s="5">
        <v>5</v>
      </c>
      <c r="F1204">
        <f>IFERROR(VLOOKUP(C1204,[2]Sheet1!$E:$G,3,FALSE),0)</f>
        <v>63</v>
      </c>
      <c r="G1204" s="6">
        <f>VLOOKUP(C1204,[1]Sheet1!$A:$S,19,FALSE)</f>
        <v>337.73</v>
      </c>
      <c r="H1204" s="6">
        <f t="shared" si="91"/>
        <v>21276.99</v>
      </c>
      <c r="I1204" s="19">
        <f t="shared" si="94"/>
        <v>1.1001504305844487E-5</v>
      </c>
      <c r="J1204" s="7">
        <f t="shared" si="95"/>
        <v>0.99888456150721783</v>
      </c>
      <c r="K1204" s="23" t="str">
        <f t="shared" si="92"/>
        <v>C</v>
      </c>
      <c r="L1204" s="23" t="e">
        <f>VLOOKUP(C1204,#REF!,4,FALSE)</f>
        <v>#REF!</v>
      </c>
      <c r="M1204" s="23" t="e">
        <f t="shared" si="93"/>
        <v>#REF!</v>
      </c>
    </row>
    <row r="1205" spans="1:13">
      <c r="A1205" s="4" t="s">
        <v>6514</v>
      </c>
      <c r="B1205" s="5" t="s">
        <v>3239</v>
      </c>
      <c r="C1205" s="5" t="s">
        <v>5021</v>
      </c>
      <c r="D1205" s="5" t="s">
        <v>5022</v>
      </c>
      <c r="E1205" s="5">
        <v>2</v>
      </c>
      <c r="F1205">
        <f>IFERROR(VLOOKUP(C1205,[2]Sheet1!$E:$G,3,FALSE),0)</f>
        <v>30</v>
      </c>
      <c r="G1205" s="6">
        <f>VLOOKUP(C1205,[1]Sheet1!$A:$S,19,FALSE)</f>
        <v>709.2</v>
      </c>
      <c r="H1205" s="6">
        <f t="shared" si="91"/>
        <v>21276</v>
      </c>
      <c r="I1205" s="19">
        <f t="shared" si="94"/>
        <v>1.1000992415334466E-5</v>
      </c>
      <c r="J1205" s="7">
        <f t="shared" si="95"/>
        <v>0.99889556249963318</v>
      </c>
      <c r="K1205" s="23" t="str">
        <f t="shared" si="92"/>
        <v>C</v>
      </c>
      <c r="L1205" s="23" t="e">
        <f>VLOOKUP(C1205,#REF!,4,FALSE)</f>
        <v>#REF!</v>
      </c>
      <c r="M1205" s="23" t="e">
        <f t="shared" si="93"/>
        <v>#REF!</v>
      </c>
    </row>
    <row r="1206" spans="1:13">
      <c r="A1206" s="4" t="s">
        <v>6494</v>
      </c>
      <c r="B1206" s="5" t="s">
        <v>285</v>
      </c>
      <c r="C1206" s="5" t="s">
        <v>5023</v>
      </c>
      <c r="D1206" s="5" t="s">
        <v>5024</v>
      </c>
      <c r="E1206" s="5">
        <v>1</v>
      </c>
      <c r="F1206">
        <f>IFERROR(VLOOKUP(C1206,[2]Sheet1!$E:$G,3,FALSE),0)</f>
        <v>1</v>
      </c>
      <c r="G1206" s="6">
        <f>VLOOKUP(C1206,[1]Sheet1!$A:$S,19,FALSE)</f>
        <v>21200</v>
      </c>
      <c r="H1206" s="6">
        <f t="shared" si="91"/>
        <v>21200</v>
      </c>
      <c r="I1206" s="19">
        <f t="shared" si="94"/>
        <v>1.0961695770120826E-5</v>
      </c>
      <c r="J1206" s="7">
        <f t="shared" si="95"/>
        <v>0.99890652419540327</v>
      </c>
      <c r="K1206" s="23" t="str">
        <f t="shared" si="92"/>
        <v>C</v>
      </c>
      <c r="L1206" s="23" t="e">
        <f>VLOOKUP(C1206,#REF!,4,FALSE)</f>
        <v>#REF!</v>
      </c>
      <c r="M1206" s="23" t="e">
        <f t="shared" si="93"/>
        <v>#REF!</v>
      </c>
    </row>
    <row r="1207" spans="1:13">
      <c r="A1207" s="4" t="s">
        <v>6547</v>
      </c>
      <c r="B1207" s="5" t="s">
        <v>2818</v>
      </c>
      <c r="C1207" s="5" t="s">
        <v>5027</v>
      </c>
      <c r="D1207" s="5" t="s">
        <v>6859</v>
      </c>
      <c r="E1207" s="5">
        <v>200</v>
      </c>
      <c r="F1207">
        <f>IFERROR(VLOOKUP(C1207,[2]Sheet1!$E:$G,3,FALSE),0)</f>
        <v>263</v>
      </c>
      <c r="G1207" s="6">
        <f>VLOOKUP(C1207,[1]Sheet1!$A:$S,19,FALSE)</f>
        <v>80.5</v>
      </c>
      <c r="H1207" s="6">
        <f t="shared" si="91"/>
        <v>21171.5</v>
      </c>
      <c r="I1207" s="19">
        <f t="shared" si="94"/>
        <v>1.094695952816571E-5</v>
      </c>
      <c r="J1207" s="7">
        <f t="shared" si="95"/>
        <v>0.99891747115493146</v>
      </c>
      <c r="K1207" s="23" t="str">
        <f t="shared" si="92"/>
        <v>C</v>
      </c>
      <c r="L1207" s="23" t="e">
        <f>VLOOKUP(C1207,#REF!,4,FALSE)</f>
        <v>#REF!</v>
      </c>
      <c r="M1207" s="23" t="e">
        <f t="shared" si="93"/>
        <v>#REF!</v>
      </c>
    </row>
    <row r="1208" spans="1:13">
      <c r="A1208" s="4" t="s">
        <v>6547</v>
      </c>
      <c r="B1208" s="5" t="s">
        <v>285</v>
      </c>
      <c r="C1208" s="5" t="s">
        <v>6985</v>
      </c>
      <c r="D1208" s="5" t="s">
        <v>6986</v>
      </c>
      <c r="E1208" s="5">
        <v>1</v>
      </c>
      <c r="F1208">
        <f>E1208</f>
        <v>1</v>
      </c>
      <c r="G1208" s="6">
        <f>VLOOKUP(C1208,[1]Sheet1!$A:$S,19,FALSE)</f>
        <v>21114</v>
      </c>
      <c r="H1208" s="6">
        <f t="shared" si="91"/>
        <v>21114</v>
      </c>
      <c r="I1208" s="19">
        <f t="shared" si="94"/>
        <v>1.0917228513694863E-5</v>
      </c>
      <c r="J1208" s="7">
        <f t="shared" si="95"/>
        <v>0.99892838838344511</v>
      </c>
      <c r="K1208" s="23" t="str">
        <f t="shared" si="92"/>
        <v>C</v>
      </c>
      <c r="L1208" s="23" t="e">
        <f>VLOOKUP(C1208,#REF!,4,FALSE)</f>
        <v>#REF!</v>
      </c>
      <c r="M1208" s="23" t="e">
        <f t="shared" si="93"/>
        <v>#REF!</v>
      </c>
    </row>
    <row r="1209" spans="1:13">
      <c r="A1209" s="4" t="s">
        <v>6547</v>
      </c>
      <c r="B1209" s="5" t="s">
        <v>1460</v>
      </c>
      <c r="C1209" s="5" t="s">
        <v>5035</v>
      </c>
      <c r="D1209" s="5" t="s">
        <v>5036</v>
      </c>
      <c r="E1209" s="5">
        <v>10</v>
      </c>
      <c r="F1209">
        <f>IFERROR(VLOOKUP(C1209,[2]Sheet1!$E:$G,3,FALSE),0)</f>
        <v>10</v>
      </c>
      <c r="G1209" s="6">
        <f>VLOOKUP(C1209,[1]Sheet1!$A:$S,19,FALSE)</f>
        <v>2100.84</v>
      </c>
      <c r="H1209" s="6">
        <f t="shared" si="91"/>
        <v>21008.400000000001</v>
      </c>
      <c r="I1209" s="19">
        <f t="shared" si="94"/>
        <v>1.0862626859292752E-5</v>
      </c>
      <c r="J1209" s="7">
        <f t="shared" si="95"/>
        <v>0.99893925101030445</v>
      </c>
      <c r="K1209" s="23" t="str">
        <f t="shared" si="92"/>
        <v>C</v>
      </c>
      <c r="L1209" s="23" t="e">
        <f>VLOOKUP(C1209,#REF!,4,FALSE)</f>
        <v>#REF!</v>
      </c>
      <c r="M1209" s="23" t="e">
        <f t="shared" si="93"/>
        <v>#REF!</v>
      </c>
    </row>
    <row r="1210" spans="1:13">
      <c r="A1210" s="4" t="s">
        <v>6547</v>
      </c>
      <c r="B1210" s="5" t="s">
        <v>1358</v>
      </c>
      <c r="C1210" s="5" t="s">
        <v>5037</v>
      </c>
      <c r="D1210" s="5" t="s">
        <v>5038</v>
      </c>
      <c r="E1210" s="5">
        <v>4</v>
      </c>
      <c r="F1210">
        <f>IFERROR(VLOOKUP(C1210,[2]Sheet1!$E:$G,3,FALSE),0)</f>
        <v>5</v>
      </c>
      <c r="G1210" s="6">
        <f>VLOOKUP(C1210,[1]Sheet1!$A:$S,19,FALSE)</f>
        <v>4201.68</v>
      </c>
      <c r="H1210" s="6">
        <f t="shared" si="91"/>
        <v>21008.400000000001</v>
      </c>
      <c r="I1210" s="19">
        <f t="shared" si="94"/>
        <v>1.0862626859292752E-5</v>
      </c>
      <c r="J1210" s="7">
        <f t="shared" si="95"/>
        <v>0.99895011363716379</v>
      </c>
      <c r="K1210" s="23" t="str">
        <f t="shared" si="92"/>
        <v>C</v>
      </c>
      <c r="L1210" s="23" t="e">
        <f>VLOOKUP(C1210,#REF!,4,FALSE)</f>
        <v>#REF!</v>
      </c>
      <c r="M1210" s="23" t="e">
        <f t="shared" si="93"/>
        <v>#REF!</v>
      </c>
    </row>
    <row r="1211" spans="1:13">
      <c r="A1211" s="4" t="s">
        <v>6547</v>
      </c>
      <c r="B1211" s="5" t="s">
        <v>285</v>
      </c>
      <c r="C1211" s="5" t="s">
        <v>5039</v>
      </c>
      <c r="D1211" s="5" t="s">
        <v>5040</v>
      </c>
      <c r="E1211" s="5">
        <v>2</v>
      </c>
      <c r="F1211">
        <f>IFERROR(VLOOKUP(C1211,[2]Sheet1!$E:$G,3,FALSE),0)</f>
        <v>2</v>
      </c>
      <c r="G1211" s="6">
        <f>VLOOKUP(C1211,[1]Sheet1!$A:$S,19,FALSE)</f>
        <v>10504.2</v>
      </c>
      <c r="H1211" s="6">
        <f t="shared" si="91"/>
        <v>21008.400000000001</v>
      </c>
      <c r="I1211" s="19">
        <f t="shared" si="94"/>
        <v>1.0862626859292752E-5</v>
      </c>
      <c r="J1211" s="7">
        <f t="shared" si="95"/>
        <v>0.99896097626402314</v>
      </c>
      <c r="K1211" s="23" t="str">
        <f t="shared" si="92"/>
        <v>C</v>
      </c>
      <c r="L1211" s="23" t="e">
        <f>VLOOKUP(C1211,#REF!,4,FALSE)</f>
        <v>#REF!</v>
      </c>
      <c r="M1211" s="23" t="e">
        <f t="shared" si="93"/>
        <v>#REF!</v>
      </c>
    </row>
    <row r="1212" spans="1:13">
      <c r="A1212" s="4" t="s">
        <v>6547</v>
      </c>
      <c r="B1212" s="5" t="s">
        <v>186</v>
      </c>
      <c r="C1212" s="5" t="s">
        <v>5049</v>
      </c>
      <c r="D1212" s="5" t="s">
        <v>5050</v>
      </c>
      <c r="E1212" s="5">
        <v>50</v>
      </c>
      <c r="F1212">
        <f>IFERROR(VLOOKUP(C1212,[2]Sheet1!$E:$G,3,FALSE),0)</f>
        <v>75</v>
      </c>
      <c r="G1212" s="6">
        <f>VLOOKUP(C1212,[1]Sheet1!$A:$S,19,FALSE)</f>
        <v>275.02</v>
      </c>
      <c r="H1212" s="6">
        <f t="shared" si="91"/>
        <v>20626.5</v>
      </c>
      <c r="I1212" s="19">
        <f t="shared" si="94"/>
        <v>1.0665161217094208E-5</v>
      </c>
      <c r="J1212" s="7">
        <f t="shared" si="95"/>
        <v>0.9989716414252402</v>
      </c>
      <c r="K1212" s="23" t="str">
        <f t="shared" si="92"/>
        <v>C</v>
      </c>
      <c r="L1212" s="23" t="e">
        <f>VLOOKUP(C1212,#REF!,4,FALSE)</f>
        <v>#REF!</v>
      </c>
      <c r="M1212" s="23" t="e">
        <f t="shared" si="93"/>
        <v>#REF!</v>
      </c>
    </row>
    <row r="1213" spans="1:13">
      <c r="A1213" s="4" t="s">
        <v>6502</v>
      </c>
      <c r="B1213" s="5" t="s">
        <v>285</v>
      </c>
      <c r="C1213" s="5" t="s">
        <v>5060</v>
      </c>
      <c r="D1213" s="5" t="s">
        <v>5061</v>
      </c>
      <c r="E1213" s="5">
        <v>1</v>
      </c>
      <c r="F1213">
        <f>IFERROR(VLOOKUP(C1213,[2]Sheet1!$E:$G,3,FALSE),0)</f>
        <v>1</v>
      </c>
      <c r="G1213" s="6">
        <f>VLOOKUP(C1213,[1]Sheet1!$A:$S,19,FALSE)</f>
        <v>20200</v>
      </c>
      <c r="H1213" s="6">
        <f t="shared" si="91"/>
        <v>20200</v>
      </c>
      <c r="I1213" s="19">
        <f t="shared" si="94"/>
        <v>1.0444634648888711E-5</v>
      </c>
      <c r="J1213" s="7">
        <f t="shared" si="95"/>
        <v>0.99898208605988914</v>
      </c>
      <c r="K1213" s="23" t="str">
        <f t="shared" si="92"/>
        <v>C</v>
      </c>
      <c r="L1213" s="23" t="e">
        <f>VLOOKUP(C1213,#REF!,4,FALSE)</f>
        <v>#REF!</v>
      </c>
      <c r="M1213" s="23" t="e">
        <f t="shared" si="93"/>
        <v>#REF!</v>
      </c>
    </row>
    <row r="1214" spans="1:13">
      <c r="A1214" s="4" t="s">
        <v>6499</v>
      </c>
      <c r="B1214" s="5" t="s">
        <v>1358</v>
      </c>
      <c r="C1214" s="5" t="s">
        <v>5062</v>
      </c>
      <c r="D1214" s="5" t="s">
        <v>6860</v>
      </c>
      <c r="E1214" s="5">
        <v>8</v>
      </c>
      <c r="F1214">
        <f>IFERROR(VLOOKUP(C1214,[2]Sheet1!$E:$G,3,FALSE),0)</f>
        <v>8</v>
      </c>
      <c r="G1214" s="6">
        <f>VLOOKUP(C1214,[1]Sheet1!$A:$S,19,FALSE)</f>
        <v>2521.0100000000002</v>
      </c>
      <c r="H1214" s="6">
        <f t="shared" si="91"/>
        <v>20168.080000000002</v>
      </c>
      <c r="I1214" s="19">
        <f t="shared" si="94"/>
        <v>1.0428130057898983E-5</v>
      </c>
      <c r="J1214" s="7">
        <f t="shared" si="95"/>
        <v>0.99899251418994706</v>
      </c>
      <c r="K1214" s="23" t="str">
        <f t="shared" si="92"/>
        <v>C</v>
      </c>
      <c r="L1214" s="23" t="e">
        <f>VLOOKUP(C1214,#REF!,4,FALSE)</f>
        <v>#REF!</v>
      </c>
      <c r="M1214" s="23" t="e">
        <f t="shared" si="93"/>
        <v>#REF!</v>
      </c>
    </row>
    <row r="1215" spans="1:13">
      <c r="A1215" s="4" t="s">
        <v>6515</v>
      </c>
      <c r="B1215" s="5" t="s">
        <v>1358</v>
      </c>
      <c r="C1215" s="5" t="s">
        <v>5068</v>
      </c>
      <c r="D1215" s="5" t="s">
        <v>5069</v>
      </c>
      <c r="E1215" s="5">
        <v>2</v>
      </c>
      <c r="F1215">
        <f>IFERROR(VLOOKUP(C1215,[2]Sheet1!$E:$G,3,FALSE),0)</f>
        <v>3</v>
      </c>
      <c r="G1215" s="6">
        <f>VLOOKUP(C1215,[1]Sheet1!$A:$S,19,FALSE)</f>
        <v>6722.69</v>
      </c>
      <c r="H1215" s="6">
        <f t="shared" si="91"/>
        <v>20168.07</v>
      </c>
      <c r="I1215" s="19">
        <f t="shared" si="94"/>
        <v>1.042812488728777E-5</v>
      </c>
      <c r="J1215" s="7">
        <f t="shared" si="95"/>
        <v>0.99900294231483433</v>
      </c>
      <c r="K1215" s="23" t="str">
        <f t="shared" si="92"/>
        <v>C</v>
      </c>
      <c r="L1215" s="23" t="e">
        <f>VLOOKUP(C1215,#REF!,4,FALSE)</f>
        <v>#REF!</v>
      </c>
      <c r="M1215" s="23" t="e">
        <f t="shared" si="93"/>
        <v>#REF!</v>
      </c>
    </row>
    <row r="1216" spans="1:13">
      <c r="A1216" s="4" t="s">
        <v>6514</v>
      </c>
      <c r="B1216" s="5" t="s">
        <v>285</v>
      </c>
      <c r="C1216" s="5" t="s">
        <v>5072</v>
      </c>
      <c r="D1216" s="5" t="s">
        <v>5073</v>
      </c>
      <c r="E1216" s="5">
        <v>2</v>
      </c>
      <c r="F1216">
        <f>IFERROR(VLOOKUP(C1216,[2]Sheet1!$E:$G,3,FALSE),0)</f>
        <v>2</v>
      </c>
      <c r="G1216" s="6">
        <f>VLOOKUP(C1216,[1]Sheet1!$A:$S,19,FALSE)</f>
        <v>10084.030000000001</v>
      </c>
      <c r="H1216" s="6">
        <f t="shared" si="91"/>
        <v>20168.060000000001</v>
      </c>
      <c r="I1216" s="19">
        <f t="shared" si="94"/>
        <v>1.0428119716676558E-5</v>
      </c>
      <c r="J1216" s="7">
        <f t="shared" si="95"/>
        <v>0.99901337043455096</v>
      </c>
      <c r="K1216" s="23" t="str">
        <f t="shared" si="92"/>
        <v>C</v>
      </c>
      <c r="L1216" s="23" t="e">
        <f>VLOOKUP(C1216,#REF!,4,FALSE)</f>
        <v>#REF!</v>
      </c>
      <c r="M1216" s="23" t="e">
        <f t="shared" si="93"/>
        <v>#REF!</v>
      </c>
    </row>
    <row r="1217" spans="1:13">
      <c r="A1217" s="4" t="s">
        <v>6547</v>
      </c>
      <c r="B1217" s="5" t="s">
        <v>3239</v>
      </c>
      <c r="C1217" s="5" t="s">
        <v>5074</v>
      </c>
      <c r="D1217" s="5" t="s">
        <v>5075</v>
      </c>
      <c r="E1217" s="5">
        <v>2</v>
      </c>
      <c r="F1217">
        <f>IFERROR(VLOOKUP(C1217,[2]Sheet1!$E:$G,3,FALSE),0)</f>
        <v>2</v>
      </c>
      <c r="G1217" s="6">
        <f>VLOOKUP(C1217,[1]Sheet1!$A:$S,19,FALSE)</f>
        <v>10000</v>
      </c>
      <c r="H1217" s="6">
        <f t="shared" si="91"/>
        <v>20000</v>
      </c>
      <c r="I1217" s="19">
        <f t="shared" si="94"/>
        <v>1.0341222424642288E-5</v>
      </c>
      <c r="J1217" s="7">
        <f t="shared" si="95"/>
        <v>0.99902371165697557</v>
      </c>
      <c r="K1217" s="23" t="str">
        <f t="shared" si="92"/>
        <v>C</v>
      </c>
      <c r="L1217" s="23" t="e">
        <f>VLOOKUP(C1217,#REF!,4,FALSE)</f>
        <v>#REF!</v>
      </c>
      <c r="M1217" s="23" t="e">
        <f t="shared" si="93"/>
        <v>#REF!</v>
      </c>
    </row>
    <row r="1218" spans="1:13">
      <c r="A1218" s="4" t="s">
        <v>6547</v>
      </c>
      <c r="B1218" s="5" t="s">
        <v>3524</v>
      </c>
      <c r="C1218" s="5" t="s">
        <v>5089</v>
      </c>
      <c r="D1218" s="5" t="s">
        <v>5090</v>
      </c>
      <c r="E1218" s="5">
        <v>10</v>
      </c>
      <c r="F1218">
        <f>IFERROR(VLOOKUP(C1218,[2]Sheet1!$E:$G,3,FALSE),0)</f>
        <v>30</v>
      </c>
      <c r="G1218" s="6">
        <f>VLOOKUP(C1218,[1]Sheet1!$A:$S,19,FALSE)</f>
        <v>649.6</v>
      </c>
      <c r="H1218" s="6">
        <f t="shared" ref="H1218:H1281" si="96">F1218*G1218</f>
        <v>19488</v>
      </c>
      <c r="I1218" s="19">
        <f t="shared" si="94"/>
        <v>1.0076487130571445E-5</v>
      </c>
      <c r="J1218" s="7">
        <f t="shared" si="95"/>
        <v>0.99903378814410615</v>
      </c>
      <c r="K1218" s="23" t="str">
        <f t="shared" ref="K1218:K1281" si="97">IF(J1218&lt;=0.8,"A",IF(J1218&lt;=0.95,"B","C"))</f>
        <v>C</v>
      </c>
      <c r="L1218" s="23" t="e">
        <f>VLOOKUP(C1218,#REF!,4,FALSE)</f>
        <v>#REF!</v>
      </c>
      <c r="M1218" s="23" t="e">
        <f t="shared" ref="M1218:M1281" si="98">CONCATENATE(L1218,K1218)</f>
        <v>#REF!</v>
      </c>
    </row>
    <row r="1219" spans="1:13">
      <c r="A1219" s="4" t="s">
        <v>6514</v>
      </c>
      <c r="B1219" s="5" t="s">
        <v>1654</v>
      </c>
      <c r="C1219" s="5" t="s">
        <v>5095</v>
      </c>
      <c r="D1219" s="5" t="s">
        <v>5096</v>
      </c>
      <c r="E1219" s="5">
        <v>1</v>
      </c>
      <c r="F1219">
        <f>IFERROR(VLOOKUP(C1219,[2]Sheet1!$E:$G,3,FALSE),0)</f>
        <v>1</v>
      </c>
      <c r="G1219" s="6">
        <f>VLOOKUP(C1219,[1]Sheet1!$A:$S,19,FALSE)</f>
        <v>19201</v>
      </c>
      <c r="H1219" s="6">
        <f t="shared" si="96"/>
        <v>19201</v>
      </c>
      <c r="I1219" s="19">
        <f t="shared" ref="I1219:I1282" si="99">H1219/$H$1462</f>
        <v>9.9280905887778278E-6</v>
      </c>
      <c r="J1219" s="7">
        <f t="shared" si="95"/>
        <v>0.9990437162346949</v>
      </c>
      <c r="K1219" s="23" t="str">
        <f t="shared" si="97"/>
        <v>C</v>
      </c>
      <c r="L1219" s="23" t="e">
        <f>VLOOKUP(C1219,#REF!,4,FALSE)</f>
        <v>#REF!</v>
      </c>
      <c r="M1219" s="23" t="e">
        <f t="shared" si="98"/>
        <v>#REF!</v>
      </c>
    </row>
    <row r="1220" spans="1:13">
      <c r="A1220" s="4" t="s">
        <v>6529</v>
      </c>
      <c r="B1220" s="5" t="s">
        <v>285</v>
      </c>
      <c r="C1220" s="5" t="s">
        <v>5707</v>
      </c>
      <c r="D1220" s="5" t="s">
        <v>5708</v>
      </c>
      <c r="E1220" s="5">
        <v>6</v>
      </c>
      <c r="F1220">
        <f>IFERROR(VLOOKUP(C1220,[2]Sheet1!$E:$G,3,FALSE),0)</f>
        <v>8</v>
      </c>
      <c r="G1220" s="6">
        <f>VLOOKUP(C1220,[1]Sheet1!$A:$S,19,FALSE)</f>
        <v>2400</v>
      </c>
      <c r="H1220" s="6">
        <f t="shared" si="96"/>
        <v>19200</v>
      </c>
      <c r="I1220" s="19">
        <f t="shared" si="99"/>
        <v>9.9275735276565969E-6</v>
      </c>
      <c r="J1220" s="7">
        <f t="shared" ref="J1220:J1283" si="100">J1219+I1220</f>
        <v>0.99905364380822259</v>
      </c>
      <c r="K1220" s="23" t="str">
        <f t="shared" si="97"/>
        <v>C</v>
      </c>
      <c r="L1220" s="23" t="e">
        <f>VLOOKUP(C1220,#REF!,4,FALSE)</f>
        <v>#REF!</v>
      </c>
      <c r="M1220" s="23" t="e">
        <f t="shared" si="98"/>
        <v>#REF!</v>
      </c>
    </row>
    <row r="1221" spans="1:13">
      <c r="A1221" s="4" t="s">
        <v>6529</v>
      </c>
      <c r="B1221" s="5" t="s">
        <v>4049</v>
      </c>
      <c r="C1221" s="5" t="s">
        <v>5099</v>
      </c>
      <c r="D1221" s="5" t="s">
        <v>5100</v>
      </c>
      <c r="E1221" s="5">
        <v>10</v>
      </c>
      <c r="F1221">
        <f>IFERROR(VLOOKUP(C1221,[2]Sheet1!$E:$G,3,FALSE),0)</f>
        <v>20</v>
      </c>
      <c r="G1221" s="6">
        <f>VLOOKUP(C1221,[1]Sheet1!$A:$S,19,FALSE)</f>
        <v>957.53</v>
      </c>
      <c r="H1221" s="6">
        <f t="shared" si="96"/>
        <v>19150.599999999999</v>
      </c>
      <c r="I1221" s="19">
        <f t="shared" si="99"/>
        <v>9.9020307082677287E-6</v>
      </c>
      <c r="J1221" s="7">
        <f t="shared" si="100"/>
        <v>0.99906354583893087</v>
      </c>
      <c r="K1221" s="23" t="str">
        <f t="shared" si="97"/>
        <v>C</v>
      </c>
      <c r="L1221" s="23" t="e">
        <f>VLOOKUP(C1221,#REF!,4,FALSE)</f>
        <v>#REF!</v>
      </c>
      <c r="M1221" s="23" t="e">
        <f t="shared" si="98"/>
        <v>#REF!</v>
      </c>
    </row>
    <row r="1222" spans="1:13">
      <c r="A1222" s="4" t="s">
        <v>6502</v>
      </c>
      <c r="B1222" s="5" t="s">
        <v>566</v>
      </c>
      <c r="C1222" s="5" t="s">
        <v>2981</v>
      </c>
      <c r="D1222" s="5" t="s">
        <v>6861</v>
      </c>
      <c r="E1222" s="5">
        <v>12</v>
      </c>
      <c r="F1222">
        <f>IFERROR(VLOOKUP(C1222,[2]Sheet1!$E:$G,3,FALSE),0)</f>
        <v>1</v>
      </c>
      <c r="G1222" s="6">
        <f>VLOOKUP(C1222,[1]Sheet1!$A:$S,19,FALSE)</f>
        <v>19000</v>
      </c>
      <c r="H1222" s="6">
        <f t="shared" si="96"/>
        <v>19000</v>
      </c>
      <c r="I1222" s="19">
        <f t="shared" si="99"/>
        <v>9.824161303410173E-6</v>
      </c>
      <c r="J1222" s="7">
        <f t="shared" si="100"/>
        <v>0.99907337000023433</v>
      </c>
      <c r="K1222" s="23" t="str">
        <f t="shared" si="97"/>
        <v>C</v>
      </c>
      <c r="L1222" s="23" t="e">
        <f>VLOOKUP(C1222,#REF!,4,FALSE)</f>
        <v>#REF!</v>
      </c>
      <c r="M1222" s="23" t="e">
        <f t="shared" si="98"/>
        <v>#REF!</v>
      </c>
    </row>
    <row r="1223" spans="1:13">
      <c r="A1223" s="4" t="s">
        <v>6514</v>
      </c>
      <c r="B1223" s="5" t="s">
        <v>695</v>
      </c>
      <c r="C1223" s="5" t="s">
        <v>5101</v>
      </c>
      <c r="D1223" s="5" t="s">
        <v>5102</v>
      </c>
      <c r="E1223" s="5">
        <v>0.25</v>
      </c>
      <c r="F1223">
        <f>IFERROR(VLOOKUP(C1223,[2]Sheet1!$E:$G,3,FALSE),0)</f>
        <v>0.25</v>
      </c>
      <c r="G1223" s="6">
        <f>VLOOKUP(C1223,[1]Sheet1!$A:$S,19,FALSE)</f>
        <v>76000</v>
      </c>
      <c r="H1223" s="6">
        <f t="shared" si="96"/>
        <v>19000</v>
      </c>
      <c r="I1223" s="19">
        <f t="shared" si="99"/>
        <v>9.824161303410173E-6</v>
      </c>
      <c r="J1223" s="7">
        <f t="shared" si="100"/>
        <v>0.99908319416153779</v>
      </c>
      <c r="K1223" s="23" t="str">
        <f t="shared" si="97"/>
        <v>C</v>
      </c>
      <c r="L1223" s="23" t="e">
        <f>VLOOKUP(C1223,#REF!,4,FALSE)</f>
        <v>#REF!</v>
      </c>
      <c r="M1223" s="23" t="e">
        <f t="shared" si="98"/>
        <v>#REF!</v>
      </c>
    </row>
    <row r="1224" spans="1:13">
      <c r="A1224" s="4" t="s">
        <v>6529</v>
      </c>
      <c r="B1224" s="5" t="s">
        <v>5105</v>
      </c>
      <c r="C1224" s="5" t="s">
        <v>5106</v>
      </c>
      <c r="D1224" s="5" t="s">
        <v>5107</v>
      </c>
      <c r="E1224" s="5">
        <v>10</v>
      </c>
      <c r="F1224">
        <f>IFERROR(VLOOKUP(C1224,[2]Sheet1!$E:$G,3,FALSE),0)</f>
        <v>25</v>
      </c>
      <c r="G1224" s="6">
        <f>VLOOKUP(C1224,[1]Sheet1!$A:$S,19,FALSE)</f>
        <v>756.3</v>
      </c>
      <c r="H1224" s="6">
        <f t="shared" si="96"/>
        <v>18907.5</v>
      </c>
      <c r="I1224" s="19">
        <f t="shared" si="99"/>
        <v>9.7763331496962024E-6</v>
      </c>
      <c r="J1224" s="7">
        <f t="shared" si="100"/>
        <v>0.99909297049468748</v>
      </c>
      <c r="K1224" s="23" t="str">
        <f t="shared" si="97"/>
        <v>C</v>
      </c>
      <c r="L1224" s="23" t="e">
        <f>VLOOKUP(C1224,#REF!,4,FALSE)</f>
        <v>#REF!</v>
      </c>
      <c r="M1224" s="23" t="e">
        <f t="shared" si="98"/>
        <v>#REF!</v>
      </c>
    </row>
    <row r="1225" spans="1:13">
      <c r="A1225" s="4" t="s">
        <v>6514</v>
      </c>
      <c r="B1225" s="5" t="s">
        <v>3667</v>
      </c>
      <c r="C1225" s="5" t="s">
        <v>5108</v>
      </c>
      <c r="D1225" s="5" t="s">
        <v>5109</v>
      </c>
      <c r="E1225" s="5">
        <v>5</v>
      </c>
      <c r="F1225">
        <f>IFERROR(VLOOKUP(C1225,[2]Sheet1!$E:$G,3,FALSE),0)</f>
        <v>8</v>
      </c>
      <c r="G1225" s="6">
        <f>VLOOKUP(C1225,[1]Sheet1!$A:$S,19,FALSE)</f>
        <v>2352.9299999999998</v>
      </c>
      <c r="H1225" s="6">
        <f t="shared" si="96"/>
        <v>18823.439999999999</v>
      </c>
      <c r="I1225" s="19">
        <f t="shared" si="99"/>
        <v>9.7328689918454307E-6</v>
      </c>
      <c r="J1225" s="7">
        <f t="shared" si="100"/>
        <v>0.99910270336367935</v>
      </c>
      <c r="K1225" s="23" t="str">
        <f t="shared" si="97"/>
        <v>C</v>
      </c>
      <c r="L1225" s="23" t="e">
        <f>VLOOKUP(C1225,#REF!,4,FALSE)</f>
        <v>#REF!</v>
      </c>
      <c r="M1225" s="23" t="e">
        <f t="shared" si="98"/>
        <v>#REF!</v>
      </c>
    </row>
    <row r="1226" spans="1:13">
      <c r="A1226" s="4" t="s">
        <v>6529</v>
      </c>
      <c r="B1226" s="5" t="s">
        <v>1894</v>
      </c>
      <c r="C1226" s="5" t="s">
        <v>5114</v>
      </c>
      <c r="D1226" s="5" t="s">
        <v>5115</v>
      </c>
      <c r="E1226" s="5">
        <v>1</v>
      </c>
      <c r="F1226">
        <f>IFERROR(VLOOKUP(C1226,[2]Sheet1!$E:$G,3,FALSE),0)</f>
        <v>2.88</v>
      </c>
      <c r="G1226" s="6">
        <f>VLOOKUP(C1226,[1]Sheet1!$A:$S,19,FALSE)</f>
        <v>6500</v>
      </c>
      <c r="H1226" s="6">
        <f t="shared" si="96"/>
        <v>18720</v>
      </c>
      <c r="I1226" s="19">
        <f t="shared" si="99"/>
        <v>9.6793841894651822E-6</v>
      </c>
      <c r="J1226" s="7">
        <f t="shared" si="100"/>
        <v>0.99911238274786884</v>
      </c>
      <c r="K1226" s="23" t="str">
        <f t="shared" si="97"/>
        <v>C</v>
      </c>
      <c r="L1226" s="23" t="e">
        <f>VLOOKUP(C1226,#REF!,4,FALSE)</f>
        <v>#REF!</v>
      </c>
      <c r="M1226" s="23" t="e">
        <f t="shared" si="98"/>
        <v>#REF!</v>
      </c>
    </row>
    <row r="1227" spans="1:13">
      <c r="A1227" s="4" t="s">
        <v>6546</v>
      </c>
      <c r="B1227" s="5" t="s">
        <v>1380</v>
      </c>
      <c r="C1227" s="5" t="s">
        <v>5116</v>
      </c>
      <c r="D1227" s="5" t="s">
        <v>5117</v>
      </c>
      <c r="E1227" s="5">
        <v>4</v>
      </c>
      <c r="F1227">
        <f>IFERROR(VLOOKUP(C1227,[2]Sheet1!$E:$G,3,FALSE),0)</f>
        <v>22</v>
      </c>
      <c r="G1227" s="6">
        <f>VLOOKUP(C1227,[1]Sheet1!$A:$S,19,FALSE)</f>
        <v>848</v>
      </c>
      <c r="H1227" s="6">
        <f t="shared" si="96"/>
        <v>18656</v>
      </c>
      <c r="I1227" s="19">
        <f t="shared" si="99"/>
        <v>9.6462922777063257E-6</v>
      </c>
      <c r="J1227" s="7">
        <f t="shared" si="100"/>
        <v>0.99912202904014658</v>
      </c>
      <c r="K1227" s="23" t="str">
        <f t="shared" si="97"/>
        <v>C</v>
      </c>
      <c r="L1227" s="23" t="e">
        <f>VLOOKUP(C1227,#REF!,4,FALSE)</f>
        <v>#REF!</v>
      </c>
      <c r="M1227" s="23" t="e">
        <f t="shared" si="98"/>
        <v>#REF!</v>
      </c>
    </row>
    <row r="1228" spans="1:13">
      <c r="A1228" s="4" t="s">
        <v>6497</v>
      </c>
      <c r="B1228" s="5" t="s">
        <v>19</v>
      </c>
      <c r="C1228" s="5" t="s">
        <v>5132</v>
      </c>
      <c r="D1228" s="5" t="s">
        <v>5133</v>
      </c>
      <c r="E1228" s="5">
        <v>2</v>
      </c>
      <c r="F1228">
        <f>IFERROR(VLOOKUP(C1228,[2]Sheet1!$E:$G,3,FALSE),0)</f>
        <v>2</v>
      </c>
      <c r="G1228" s="6">
        <f>VLOOKUP(C1228,[1]Sheet1!$A:$S,19,FALSE)</f>
        <v>9200</v>
      </c>
      <c r="H1228" s="6">
        <f t="shared" si="96"/>
        <v>18400</v>
      </c>
      <c r="I1228" s="19">
        <f t="shared" si="99"/>
        <v>9.5139246306709046E-6</v>
      </c>
      <c r="J1228" s="7">
        <f t="shared" si="100"/>
        <v>0.99913154296477724</v>
      </c>
      <c r="K1228" s="23" t="str">
        <f t="shared" si="97"/>
        <v>C</v>
      </c>
      <c r="L1228" s="23" t="e">
        <f>VLOOKUP(C1228,#REF!,4,FALSE)</f>
        <v>#REF!</v>
      </c>
      <c r="M1228" s="23" t="e">
        <f t="shared" si="98"/>
        <v>#REF!</v>
      </c>
    </row>
    <row r="1229" spans="1:13">
      <c r="A1229" s="4" t="s">
        <v>6547</v>
      </c>
      <c r="B1229" s="5" t="s">
        <v>555</v>
      </c>
      <c r="C1229" s="5" t="s">
        <v>3878</v>
      </c>
      <c r="D1229" s="5" t="s">
        <v>3879</v>
      </c>
      <c r="E1229" s="5">
        <v>20</v>
      </c>
      <c r="F1229">
        <f>IFERROR(VLOOKUP(C1229,[2]Sheet1!$E:$G,3,FALSE),0)</f>
        <v>4</v>
      </c>
      <c r="G1229" s="6">
        <f>VLOOKUP(C1229,[1]Sheet1!$A:$S,19,FALSE)</f>
        <v>4550</v>
      </c>
      <c r="H1229" s="6">
        <f t="shared" si="96"/>
        <v>18200</v>
      </c>
      <c r="I1229" s="19">
        <f t="shared" si="99"/>
        <v>9.4105124064244824E-6</v>
      </c>
      <c r="J1229" s="7">
        <f t="shared" si="100"/>
        <v>0.99914095347718368</v>
      </c>
      <c r="K1229" s="23" t="str">
        <f t="shared" si="97"/>
        <v>C</v>
      </c>
      <c r="L1229" s="23" t="e">
        <f>VLOOKUP(C1229,#REF!,4,FALSE)</f>
        <v>#REF!</v>
      </c>
      <c r="M1229" s="23" t="e">
        <f t="shared" si="98"/>
        <v>#REF!</v>
      </c>
    </row>
    <row r="1230" spans="1:13">
      <c r="A1230" s="4" t="s">
        <v>6529</v>
      </c>
      <c r="B1230" s="5" t="s">
        <v>54</v>
      </c>
      <c r="C1230" s="5" t="s">
        <v>5142</v>
      </c>
      <c r="D1230" s="5" t="s">
        <v>6862</v>
      </c>
      <c r="E1230" s="5">
        <v>20</v>
      </c>
      <c r="F1230">
        <f>IFERROR(VLOOKUP(C1230,[2]Sheet1!$E:$G,3,FALSE),0)</f>
        <v>200</v>
      </c>
      <c r="G1230" s="6">
        <f>VLOOKUP(C1230,[1]Sheet1!$A:$S,19,FALSE)</f>
        <v>89.92</v>
      </c>
      <c r="H1230" s="6">
        <f t="shared" si="96"/>
        <v>17984</v>
      </c>
      <c r="I1230" s="19">
        <f t="shared" si="99"/>
        <v>9.2988272042383447E-6</v>
      </c>
      <c r="J1230" s="7">
        <f t="shared" si="100"/>
        <v>0.99915025230438792</v>
      </c>
      <c r="K1230" s="23" t="str">
        <f t="shared" si="97"/>
        <v>C</v>
      </c>
      <c r="L1230" s="23" t="e">
        <f>VLOOKUP(C1230,#REF!,4,FALSE)</f>
        <v>#REF!</v>
      </c>
      <c r="M1230" s="23" t="e">
        <f t="shared" si="98"/>
        <v>#REF!</v>
      </c>
    </row>
    <row r="1231" spans="1:13">
      <c r="A1231" s="4" t="s">
        <v>6514</v>
      </c>
      <c r="B1231" s="5" t="s">
        <v>1842</v>
      </c>
      <c r="C1231" s="5" t="s">
        <v>5144</v>
      </c>
      <c r="D1231" s="5" t="s">
        <v>5145</v>
      </c>
      <c r="E1231" s="5">
        <v>5</v>
      </c>
      <c r="F1231">
        <f>IFERROR(VLOOKUP(C1231,[2]Sheet1!$E:$G,3,FALSE),0)</f>
        <v>31</v>
      </c>
      <c r="G1231" s="6">
        <f>VLOOKUP(C1231,[1]Sheet1!$A:$S,19,FALSE)</f>
        <v>578</v>
      </c>
      <c r="H1231" s="6">
        <f t="shared" si="96"/>
        <v>17918</v>
      </c>
      <c r="I1231" s="19">
        <f t="shared" si="99"/>
        <v>9.2647011702370263E-6</v>
      </c>
      <c r="J1231" s="7">
        <f t="shared" si="100"/>
        <v>0.99915951700555816</v>
      </c>
      <c r="K1231" s="23" t="str">
        <f t="shared" si="97"/>
        <v>C</v>
      </c>
      <c r="L1231" s="23" t="e">
        <f>VLOOKUP(C1231,#REF!,4,FALSE)</f>
        <v>#REF!</v>
      </c>
      <c r="M1231" s="23" t="e">
        <f t="shared" si="98"/>
        <v>#REF!</v>
      </c>
    </row>
    <row r="1232" spans="1:13">
      <c r="A1232" s="4" t="s">
        <v>6547</v>
      </c>
      <c r="B1232" s="5" t="s">
        <v>1380</v>
      </c>
      <c r="C1232" s="5" t="s">
        <v>5150</v>
      </c>
      <c r="D1232" s="5" t="s">
        <v>5151</v>
      </c>
      <c r="E1232" s="5">
        <v>20</v>
      </c>
      <c r="F1232">
        <f>IFERROR(VLOOKUP(C1232,[2]Sheet1!$E:$G,3,FALSE),0)</f>
        <v>24</v>
      </c>
      <c r="G1232" s="6">
        <f>VLOOKUP(C1232,[1]Sheet1!$A:$S,19,FALSE)</f>
        <v>740</v>
      </c>
      <c r="H1232" s="6">
        <f t="shared" si="96"/>
        <v>17760</v>
      </c>
      <c r="I1232" s="19">
        <f t="shared" si="99"/>
        <v>9.1830055130823511E-6</v>
      </c>
      <c r="J1232" s="7">
        <f t="shared" si="100"/>
        <v>0.99916870001107128</v>
      </c>
      <c r="K1232" s="23" t="str">
        <f t="shared" si="97"/>
        <v>C</v>
      </c>
      <c r="L1232" s="23" t="e">
        <f>VLOOKUP(C1232,#REF!,4,FALSE)</f>
        <v>#REF!</v>
      </c>
      <c r="M1232" s="23" t="e">
        <f t="shared" si="98"/>
        <v>#REF!</v>
      </c>
    </row>
    <row r="1233" spans="1:13">
      <c r="A1233" s="4" t="s">
        <v>6547</v>
      </c>
      <c r="B1233" s="5" t="s">
        <v>1358</v>
      </c>
      <c r="C1233" s="5" t="s">
        <v>5156</v>
      </c>
      <c r="D1233" s="5" t="s">
        <v>6863</v>
      </c>
      <c r="E1233" s="5">
        <v>1</v>
      </c>
      <c r="F1233">
        <f>IFERROR(VLOOKUP(C1233,[2]Sheet1!$E:$G,3,FALSE),0)</f>
        <v>1</v>
      </c>
      <c r="G1233" s="6">
        <f>VLOOKUP(C1233,[1]Sheet1!$A:$S,19,FALSE)</f>
        <v>17647.060000000001</v>
      </c>
      <c r="H1233" s="6">
        <f t="shared" si="96"/>
        <v>17647.060000000001</v>
      </c>
      <c r="I1233" s="19">
        <f t="shared" si="99"/>
        <v>9.1246086300503968E-6</v>
      </c>
      <c r="J1233" s="7">
        <f t="shared" si="100"/>
        <v>0.99917782461970128</v>
      </c>
      <c r="K1233" s="23" t="str">
        <f t="shared" si="97"/>
        <v>C</v>
      </c>
      <c r="L1233" s="23" t="e">
        <f>VLOOKUP(C1233,#REF!,4,FALSE)</f>
        <v>#REF!</v>
      </c>
      <c r="M1233" s="23" t="e">
        <f t="shared" si="98"/>
        <v>#REF!</v>
      </c>
    </row>
    <row r="1234" spans="1:13">
      <c r="A1234" s="4" t="s">
        <v>6547</v>
      </c>
      <c r="B1234" s="5" t="s">
        <v>1358</v>
      </c>
      <c r="C1234" s="5" t="s">
        <v>5158</v>
      </c>
      <c r="D1234" s="5" t="s">
        <v>6864</v>
      </c>
      <c r="E1234" s="5">
        <v>1</v>
      </c>
      <c r="F1234">
        <f>IFERROR(VLOOKUP(C1234,[2]Sheet1!$E:$G,3,FALSE),0)</f>
        <v>2</v>
      </c>
      <c r="G1234" s="6">
        <f>VLOOKUP(C1234,[1]Sheet1!$A:$S,19,FALSE)</f>
        <v>8823.5300000000007</v>
      </c>
      <c r="H1234" s="6">
        <f t="shared" si="96"/>
        <v>17647.060000000001</v>
      </c>
      <c r="I1234" s="19">
        <f t="shared" si="99"/>
        <v>9.1246086300503968E-6</v>
      </c>
      <c r="J1234" s="7">
        <f t="shared" si="100"/>
        <v>0.99918694922833129</v>
      </c>
      <c r="K1234" s="23" t="str">
        <f t="shared" si="97"/>
        <v>C</v>
      </c>
      <c r="L1234" s="23" t="e">
        <f>VLOOKUP(C1234,#REF!,4,FALSE)</f>
        <v>#REF!</v>
      </c>
      <c r="M1234" s="23" t="e">
        <f t="shared" si="98"/>
        <v>#REF!</v>
      </c>
    </row>
    <row r="1235" spans="1:13">
      <c r="A1235" s="4" t="s">
        <v>6529</v>
      </c>
      <c r="B1235" s="5" t="s">
        <v>1358</v>
      </c>
      <c r="C1235" s="5" t="s">
        <v>5160</v>
      </c>
      <c r="D1235" s="5" t="s">
        <v>6865</v>
      </c>
      <c r="E1235" s="5">
        <v>6</v>
      </c>
      <c r="F1235">
        <f>IFERROR(VLOOKUP(C1235,[2]Sheet1!$E:$G,3,FALSE),0)</f>
        <v>7</v>
      </c>
      <c r="G1235" s="6">
        <f>VLOOKUP(C1235,[1]Sheet1!$A:$S,19,FALSE)</f>
        <v>2520.5100000000002</v>
      </c>
      <c r="H1235" s="6">
        <f t="shared" si="96"/>
        <v>17643.57</v>
      </c>
      <c r="I1235" s="19">
        <f t="shared" si="99"/>
        <v>9.1228040867372964E-6</v>
      </c>
      <c r="J1235" s="7">
        <f t="shared" si="100"/>
        <v>0.999196072032418</v>
      </c>
      <c r="K1235" s="23" t="str">
        <f t="shared" si="97"/>
        <v>C</v>
      </c>
      <c r="L1235" s="23" t="e">
        <f>VLOOKUP(C1235,#REF!,4,FALSE)</f>
        <v>#REF!</v>
      </c>
      <c r="M1235" s="23" t="e">
        <f t="shared" si="98"/>
        <v>#REF!</v>
      </c>
    </row>
    <row r="1236" spans="1:13">
      <c r="A1236" s="4" t="s">
        <v>6514</v>
      </c>
      <c r="B1236" s="5" t="s">
        <v>1460</v>
      </c>
      <c r="C1236" s="5" t="s">
        <v>5162</v>
      </c>
      <c r="D1236" s="5" t="s">
        <v>5163</v>
      </c>
      <c r="E1236" s="5">
        <v>6</v>
      </c>
      <c r="F1236">
        <f>IFERROR(VLOOKUP(C1236,[2]Sheet1!$E:$G,3,FALSE),0)</f>
        <v>18</v>
      </c>
      <c r="G1236" s="6">
        <f>VLOOKUP(C1236,[1]Sheet1!$A:$S,19,FALSE)</f>
        <v>979.05</v>
      </c>
      <c r="H1236" s="6">
        <f t="shared" si="96"/>
        <v>17622.899999999998</v>
      </c>
      <c r="I1236" s="19">
        <f t="shared" si="99"/>
        <v>9.1121164333614283E-6</v>
      </c>
      <c r="J1236" s="7">
        <f t="shared" si="100"/>
        <v>0.9992051841488514</v>
      </c>
      <c r="K1236" s="23" t="str">
        <f t="shared" si="97"/>
        <v>C</v>
      </c>
      <c r="L1236" s="23" t="e">
        <f>VLOOKUP(C1236,#REF!,4,FALSE)</f>
        <v>#REF!</v>
      </c>
      <c r="M1236" s="23" t="e">
        <f t="shared" si="98"/>
        <v>#REF!</v>
      </c>
    </row>
    <row r="1237" spans="1:13">
      <c r="A1237" s="4" t="s">
        <v>6514</v>
      </c>
      <c r="B1237" s="5" t="s">
        <v>3667</v>
      </c>
      <c r="C1237" s="5" t="s">
        <v>5164</v>
      </c>
      <c r="D1237" s="5" t="s">
        <v>5165</v>
      </c>
      <c r="E1237" s="5">
        <v>5</v>
      </c>
      <c r="F1237">
        <f>IFERROR(VLOOKUP(C1237,[2]Sheet1!$E:$G,3,FALSE),0)</f>
        <v>19</v>
      </c>
      <c r="G1237" s="6">
        <f>VLOOKUP(C1237,[1]Sheet1!$A:$S,19,FALSE)</f>
        <v>924.37</v>
      </c>
      <c r="H1237" s="6">
        <f t="shared" si="96"/>
        <v>17563.03</v>
      </c>
      <c r="I1237" s="19">
        <f t="shared" si="99"/>
        <v>9.0811599840332622E-6</v>
      </c>
      <c r="J1237" s="7">
        <f t="shared" si="100"/>
        <v>0.99921426530883539</v>
      </c>
      <c r="K1237" s="23" t="str">
        <f t="shared" si="97"/>
        <v>C</v>
      </c>
      <c r="L1237" s="23" t="e">
        <f>VLOOKUP(C1237,#REF!,4,FALSE)</f>
        <v>#REF!</v>
      </c>
      <c r="M1237" s="23" t="e">
        <f t="shared" si="98"/>
        <v>#REF!</v>
      </c>
    </row>
    <row r="1238" spans="1:13">
      <c r="A1238" s="4" t="s">
        <v>6547</v>
      </c>
      <c r="B1238" s="5" t="s">
        <v>186</v>
      </c>
      <c r="C1238" s="5" t="s">
        <v>5166</v>
      </c>
      <c r="D1238" s="5" t="s">
        <v>5167</v>
      </c>
      <c r="E1238" s="5">
        <v>10</v>
      </c>
      <c r="F1238">
        <f>IFERROR(VLOOKUP(C1238,[2]Sheet1!$E:$G,3,FALSE),0)</f>
        <v>56</v>
      </c>
      <c r="G1238" s="6">
        <f>VLOOKUP(C1238,[1]Sheet1!$A:$S,19,FALSE)</f>
        <v>312</v>
      </c>
      <c r="H1238" s="6">
        <f t="shared" si="96"/>
        <v>17472</v>
      </c>
      <c r="I1238" s="19">
        <f t="shared" si="99"/>
        <v>9.0340919101675026E-6</v>
      </c>
      <c r="J1238" s="7">
        <f t="shared" si="100"/>
        <v>0.99922329940074561</v>
      </c>
      <c r="K1238" s="23" t="str">
        <f t="shared" si="97"/>
        <v>C</v>
      </c>
      <c r="L1238" s="23" t="e">
        <f>VLOOKUP(C1238,#REF!,4,FALSE)</f>
        <v>#REF!</v>
      </c>
      <c r="M1238" s="23" t="e">
        <f t="shared" si="98"/>
        <v>#REF!</v>
      </c>
    </row>
    <row r="1239" spans="1:13">
      <c r="A1239" s="4" t="s">
        <v>6514</v>
      </c>
      <c r="B1239" s="5" t="s">
        <v>2811</v>
      </c>
      <c r="C1239" s="5" t="s">
        <v>5170</v>
      </c>
      <c r="D1239" s="5" t="s">
        <v>5171</v>
      </c>
      <c r="E1239" s="5">
        <v>20</v>
      </c>
      <c r="F1239">
        <f>IFERROR(VLOOKUP(C1239,[2]Sheet1!$E:$G,3,FALSE),0)</f>
        <v>68</v>
      </c>
      <c r="G1239" s="6">
        <f>VLOOKUP(C1239,[1]Sheet1!$A:$S,19,FALSE)</f>
        <v>256.27</v>
      </c>
      <c r="H1239" s="6">
        <f t="shared" si="96"/>
        <v>17426.36</v>
      </c>
      <c r="I1239" s="19">
        <f t="shared" si="99"/>
        <v>9.0104932405944693E-6</v>
      </c>
      <c r="J1239" s="7">
        <f t="shared" si="100"/>
        <v>0.99923230989398626</v>
      </c>
      <c r="K1239" s="23" t="str">
        <f t="shared" si="97"/>
        <v>C</v>
      </c>
      <c r="L1239" s="23" t="e">
        <f>VLOOKUP(C1239,#REF!,4,FALSE)</f>
        <v>#REF!</v>
      </c>
      <c r="M1239" s="23" t="e">
        <f t="shared" si="98"/>
        <v>#REF!</v>
      </c>
    </row>
    <row r="1240" spans="1:13">
      <c r="A1240" s="4" t="s">
        <v>6515</v>
      </c>
      <c r="B1240" s="5" t="s">
        <v>285</v>
      </c>
      <c r="C1240" s="5" t="s">
        <v>6987</v>
      </c>
      <c r="D1240" s="5" t="s">
        <v>6988</v>
      </c>
      <c r="E1240" s="5">
        <v>5</v>
      </c>
      <c r="F1240">
        <f>E1240</f>
        <v>5</v>
      </c>
      <c r="G1240" s="6">
        <f>VLOOKUP(C1240,[1]Sheet1!$A:$S,19,FALSE)</f>
        <v>3445.42</v>
      </c>
      <c r="H1240" s="6">
        <f t="shared" si="96"/>
        <v>17227.099999999999</v>
      </c>
      <c r="I1240" s="19">
        <f t="shared" si="99"/>
        <v>8.9074636415777565E-6</v>
      </c>
      <c r="J1240" s="7">
        <f t="shared" si="100"/>
        <v>0.99924121735762783</v>
      </c>
      <c r="K1240" s="23" t="str">
        <f t="shared" si="97"/>
        <v>C</v>
      </c>
      <c r="L1240" s="23" t="e">
        <f>VLOOKUP(C1240,#REF!,4,FALSE)</f>
        <v>#REF!</v>
      </c>
      <c r="M1240" s="23" t="e">
        <f t="shared" si="98"/>
        <v>#REF!</v>
      </c>
    </row>
    <row r="1241" spans="1:13">
      <c r="A1241" s="4" t="s">
        <v>6502</v>
      </c>
      <c r="B1241" s="5" t="s">
        <v>763</v>
      </c>
      <c r="C1241" s="5" t="s">
        <v>5184</v>
      </c>
      <c r="D1241" s="5" t="s">
        <v>6866</v>
      </c>
      <c r="E1241" s="5">
        <v>2</v>
      </c>
      <c r="F1241">
        <f>IFERROR(VLOOKUP(C1241,[2]Sheet1!$E:$G,3,FALSE),0)</f>
        <v>2</v>
      </c>
      <c r="G1241" s="6">
        <f>VLOOKUP(C1241,[1]Sheet1!$A:$S,19,FALSE)</f>
        <v>8500</v>
      </c>
      <c r="H1241" s="6">
        <f t="shared" si="96"/>
        <v>17000</v>
      </c>
      <c r="I1241" s="19">
        <f t="shared" si="99"/>
        <v>8.7900390609459456E-6</v>
      </c>
      <c r="J1241" s="7">
        <f t="shared" si="100"/>
        <v>0.99925000739668879</v>
      </c>
      <c r="K1241" s="23" t="str">
        <f t="shared" si="97"/>
        <v>C</v>
      </c>
      <c r="L1241" s="23" t="e">
        <f>VLOOKUP(C1241,#REF!,4,FALSE)</f>
        <v>#REF!</v>
      </c>
      <c r="M1241" s="23" t="e">
        <f t="shared" si="98"/>
        <v>#REF!</v>
      </c>
    </row>
    <row r="1242" spans="1:13">
      <c r="A1242" s="4" t="s">
        <v>6546</v>
      </c>
      <c r="B1242" s="5" t="s">
        <v>1380</v>
      </c>
      <c r="C1242" s="5" t="s">
        <v>5192</v>
      </c>
      <c r="D1242" s="5" t="s">
        <v>5193</v>
      </c>
      <c r="E1242" s="5">
        <v>10</v>
      </c>
      <c r="F1242">
        <f>IFERROR(VLOOKUP(C1242,[2]Sheet1!$E:$G,3,FALSE),0)</f>
        <v>28</v>
      </c>
      <c r="G1242" s="6">
        <f>VLOOKUP(C1242,[1]Sheet1!$A:$S,19,FALSE)</f>
        <v>600</v>
      </c>
      <c r="H1242" s="6">
        <f t="shared" si="96"/>
        <v>16800</v>
      </c>
      <c r="I1242" s="19">
        <f t="shared" si="99"/>
        <v>8.6866268366995217E-6</v>
      </c>
      <c r="J1242" s="7">
        <f t="shared" si="100"/>
        <v>0.99925869402352552</v>
      </c>
      <c r="K1242" s="23" t="str">
        <f t="shared" si="97"/>
        <v>C</v>
      </c>
      <c r="L1242" s="23" t="e">
        <f>VLOOKUP(C1242,#REF!,4,FALSE)</f>
        <v>#REF!</v>
      </c>
      <c r="M1242" s="23" t="e">
        <f t="shared" si="98"/>
        <v>#REF!</v>
      </c>
    </row>
    <row r="1243" spans="1:13">
      <c r="A1243" s="4" t="s">
        <v>6547</v>
      </c>
      <c r="B1243" s="5" t="s">
        <v>964</v>
      </c>
      <c r="C1243" s="5" t="s">
        <v>5206</v>
      </c>
      <c r="D1243" s="5" t="s">
        <v>5207</v>
      </c>
      <c r="E1243" s="5">
        <v>2</v>
      </c>
      <c r="F1243">
        <f>IFERROR(VLOOKUP(C1243,[2]Sheet1!$E:$G,3,FALSE),0)</f>
        <v>3.73</v>
      </c>
      <c r="G1243" s="6">
        <f>VLOOKUP(C1243,[1]Sheet1!$A:$S,19,FALSE)</f>
        <v>4400</v>
      </c>
      <c r="H1243" s="6">
        <f t="shared" si="96"/>
        <v>16412</v>
      </c>
      <c r="I1243" s="19">
        <f t="shared" si="99"/>
        <v>8.486007121661462E-6</v>
      </c>
      <c r="J1243" s="7">
        <f t="shared" si="100"/>
        <v>0.99926718003064718</v>
      </c>
      <c r="K1243" s="23" t="str">
        <f t="shared" si="97"/>
        <v>C</v>
      </c>
      <c r="L1243" s="23" t="e">
        <f>VLOOKUP(C1243,#REF!,4,FALSE)</f>
        <v>#REF!</v>
      </c>
      <c r="M1243" s="23" t="e">
        <f t="shared" si="98"/>
        <v>#REF!</v>
      </c>
    </row>
    <row r="1244" spans="1:13">
      <c r="A1244" s="4" t="s">
        <v>6547</v>
      </c>
      <c r="B1244" s="5" t="s">
        <v>54</v>
      </c>
      <c r="C1244" s="5" t="s">
        <v>5208</v>
      </c>
      <c r="D1244" s="5" t="s">
        <v>6867</v>
      </c>
      <c r="E1244" s="5">
        <v>2</v>
      </c>
      <c r="F1244">
        <f>IFERROR(VLOOKUP(C1244,[2]Sheet1!$E:$G,3,FALSE),0)</f>
        <v>4</v>
      </c>
      <c r="G1244" s="6">
        <f>VLOOKUP(C1244,[1]Sheet1!$A:$S,19,FALSE)</f>
        <v>4098.12</v>
      </c>
      <c r="H1244" s="6">
        <f t="shared" si="96"/>
        <v>16392.48</v>
      </c>
      <c r="I1244" s="19">
        <f t="shared" si="99"/>
        <v>8.4759140885750107E-6</v>
      </c>
      <c r="J1244" s="7">
        <f t="shared" si="100"/>
        <v>0.99927565594473577</v>
      </c>
      <c r="K1244" s="23" t="str">
        <f t="shared" si="97"/>
        <v>C</v>
      </c>
      <c r="L1244" s="23" t="e">
        <f>VLOOKUP(C1244,#REF!,4,FALSE)</f>
        <v>#REF!</v>
      </c>
      <c r="M1244" s="23" t="e">
        <f t="shared" si="98"/>
        <v>#REF!</v>
      </c>
    </row>
    <row r="1245" spans="1:13">
      <c r="A1245" s="4" t="s">
        <v>6547</v>
      </c>
      <c r="B1245" s="5" t="s">
        <v>5105</v>
      </c>
      <c r="C1245" s="5" t="s">
        <v>5216</v>
      </c>
      <c r="D1245" s="5" t="s">
        <v>5217</v>
      </c>
      <c r="E1245" s="5">
        <v>20</v>
      </c>
      <c r="F1245">
        <f>IFERROR(VLOOKUP(C1245,[2]Sheet1!$E:$G,3,FALSE),0)</f>
        <v>92</v>
      </c>
      <c r="G1245" s="6">
        <f>VLOOKUP(C1245,[1]Sheet1!$A:$S,19,FALSE)</f>
        <v>177.4</v>
      </c>
      <c r="H1245" s="6">
        <f t="shared" si="96"/>
        <v>16320.800000000001</v>
      </c>
      <c r="I1245" s="19">
        <f t="shared" si="99"/>
        <v>8.4388511474050924E-6</v>
      </c>
      <c r="J1245" s="7">
        <f t="shared" si="100"/>
        <v>0.9992840947958832</v>
      </c>
      <c r="K1245" s="23" t="str">
        <f t="shared" si="97"/>
        <v>C</v>
      </c>
      <c r="L1245" s="23" t="e">
        <f>VLOOKUP(C1245,#REF!,4,FALSE)</f>
        <v>#REF!</v>
      </c>
      <c r="M1245" s="23" t="e">
        <f t="shared" si="98"/>
        <v>#REF!</v>
      </c>
    </row>
    <row r="1246" spans="1:13">
      <c r="A1246" s="4" t="s">
        <v>6529</v>
      </c>
      <c r="B1246" s="5" t="s">
        <v>596</v>
      </c>
      <c r="C1246" s="5" t="s">
        <v>5227</v>
      </c>
      <c r="D1246" s="5" t="s">
        <v>5228</v>
      </c>
      <c r="E1246" s="5">
        <v>2</v>
      </c>
      <c r="F1246">
        <f>IFERROR(VLOOKUP(C1246,[2]Sheet1!$E:$G,3,FALSE),0)</f>
        <v>2</v>
      </c>
      <c r="G1246" s="6">
        <f>VLOOKUP(C1246,[1]Sheet1!$A:$S,19,FALSE)</f>
        <v>8000</v>
      </c>
      <c r="H1246" s="6">
        <f t="shared" si="96"/>
        <v>16000</v>
      </c>
      <c r="I1246" s="19">
        <f t="shared" si="99"/>
        <v>8.272977939713831E-6</v>
      </c>
      <c r="J1246" s="7">
        <f t="shared" si="100"/>
        <v>0.99929236777382291</v>
      </c>
      <c r="K1246" s="23" t="str">
        <f t="shared" si="97"/>
        <v>C</v>
      </c>
      <c r="L1246" s="23" t="e">
        <f>VLOOKUP(C1246,#REF!,4,FALSE)</f>
        <v>#REF!</v>
      </c>
      <c r="M1246" s="23" t="e">
        <f t="shared" si="98"/>
        <v>#REF!</v>
      </c>
    </row>
    <row r="1247" spans="1:13">
      <c r="A1247" s="4" t="s">
        <v>6584</v>
      </c>
      <c r="B1247" s="5" t="s">
        <v>1380</v>
      </c>
      <c r="C1247" s="5" t="s">
        <v>5229</v>
      </c>
      <c r="D1247" s="5" t="s">
        <v>5230</v>
      </c>
      <c r="E1247" s="5">
        <v>20</v>
      </c>
      <c r="F1247">
        <f>IFERROR(VLOOKUP(C1247,[2]Sheet1!$E:$G,3,FALSE),0)</f>
        <v>114</v>
      </c>
      <c r="G1247" s="6">
        <f>VLOOKUP(C1247,[1]Sheet1!$A:$S,19,FALSE)</f>
        <v>140.18</v>
      </c>
      <c r="H1247" s="6">
        <f t="shared" si="96"/>
        <v>15980.52</v>
      </c>
      <c r="I1247" s="19">
        <f t="shared" si="99"/>
        <v>8.2629055890722282E-6</v>
      </c>
      <c r="J1247" s="7">
        <f t="shared" si="100"/>
        <v>0.99930063067941199</v>
      </c>
      <c r="K1247" s="23" t="str">
        <f t="shared" si="97"/>
        <v>C</v>
      </c>
      <c r="L1247" s="23" t="e">
        <f>VLOOKUP(C1247,#REF!,4,FALSE)</f>
        <v>#REF!</v>
      </c>
      <c r="M1247" s="23" t="e">
        <f t="shared" si="98"/>
        <v>#REF!</v>
      </c>
    </row>
    <row r="1248" spans="1:13">
      <c r="A1248" s="4" t="s">
        <v>6514</v>
      </c>
      <c r="B1248" s="5" t="s">
        <v>2933</v>
      </c>
      <c r="C1248" s="5" t="s">
        <v>5231</v>
      </c>
      <c r="D1248" s="5" t="s">
        <v>5232</v>
      </c>
      <c r="E1248" s="5">
        <v>29</v>
      </c>
      <c r="F1248">
        <f>IFERROR(VLOOKUP(C1248,[2]Sheet1!$E:$G,3,FALSE),0)</f>
        <v>23</v>
      </c>
      <c r="G1248" s="6">
        <f>VLOOKUP(C1248,[1]Sheet1!$A:$S,19,FALSE)</f>
        <v>689.66</v>
      </c>
      <c r="H1248" s="6">
        <f t="shared" si="96"/>
        <v>15862.179999999998</v>
      </c>
      <c r="I1248" s="19">
        <f t="shared" si="99"/>
        <v>8.2017165759856197E-6</v>
      </c>
      <c r="J1248" s="7">
        <f t="shared" si="100"/>
        <v>0.999308832395988</v>
      </c>
      <c r="K1248" s="23" t="str">
        <f t="shared" si="97"/>
        <v>C</v>
      </c>
      <c r="L1248" s="23" t="e">
        <f>VLOOKUP(C1248,#REF!,4,FALSE)</f>
        <v>#REF!</v>
      </c>
      <c r="M1248" s="23" t="e">
        <f t="shared" si="98"/>
        <v>#REF!</v>
      </c>
    </row>
    <row r="1249" spans="1:13">
      <c r="A1249" s="4" t="s">
        <v>6547</v>
      </c>
      <c r="B1249" s="5" t="s">
        <v>285</v>
      </c>
      <c r="C1249" s="5" t="s">
        <v>5233</v>
      </c>
      <c r="D1249" s="5" t="s">
        <v>5234</v>
      </c>
      <c r="E1249" s="5">
        <v>1</v>
      </c>
      <c r="F1249">
        <f>IFERROR(VLOOKUP(C1249,[2]Sheet1!$E:$G,3,FALSE),0)</f>
        <v>1</v>
      </c>
      <c r="G1249" s="6">
        <f>VLOOKUP(C1249,[1]Sheet1!$A:$S,19,FALSE)</f>
        <v>15798</v>
      </c>
      <c r="H1249" s="6">
        <f t="shared" si="96"/>
        <v>15798</v>
      </c>
      <c r="I1249" s="19">
        <f t="shared" si="99"/>
        <v>8.1685315932249435E-6</v>
      </c>
      <c r="J1249" s="7">
        <f t="shared" si="100"/>
        <v>0.99931700092758124</v>
      </c>
      <c r="K1249" s="23" t="str">
        <f t="shared" si="97"/>
        <v>C</v>
      </c>
      <c r="L1249" s="23" t="e">
        <f>VLOOKUP(C1249,#REF!,4,FALSE)</f>
        <v>#REF!</v>
      </c>
      <c r="M1249" s="23" t="e">
        <f t="shared" si="98"/>
        <v>#REF!</v>
      </c>
    </row>
    <row r="1250" spans="1:13">
      <c r="A1250" s="4" t="s">
        <v>6494</v>
      </c>
      <c r="B1250" s="5" t="s">
        <v>1460</v>
      </c>
      <c r="C1250" s="5" t="s">
        <v>3813</v>
      </c>
      <c r="D1250" s="5" t="s">
        <v>3814</v>
      </c>
      <c r="E1250" s="5">
        <v>10</v>
      </c>
      <c r="F1250">
        <f>IFERROR(VLOOKUP(C1250,[2]Sheet1!$E:$G,3,FALSE),0)</f>
        <v>19</v>
      </c>
      <c r="G1250" s="6">
        <f>VLOOKUP(C1250,[1]Sheet1!$A:$S,19,FALSE)</f>
        <v>822</v>
      </c>
      <c r="H1250" s="6">
        <f t="shared" si="96"/>
        <v>15618</v>
      </c>
      <c r="I1250" s="19">
        <f t="shared" si="99"/>
        <v>8.0754605914031622E-6</v>
      </c>
      <c r="J1250" s="7">
        <f t="shared" si="100"/>
        <v>0.9993250763881727</v>
      </c>
      <c r="K1250" s="23" t="str">
        <f t="shared" si="97"/>
        <v>C</v>
      </c>
      <c r="L1250" s="23" t="e">
        <f>VLOOKUP(C1250,#REF!,4,FALSE)</f>
        <v>#REF!</v>
      </c>
      <c r="M1250" s="23" t="e">
        <f t="shared" si="98"/>
        <v>#REF!</v>
      </c>
    </row>
    <row r="1251" spans="1:13">
      <c r="A1251" s="4" t="s">
        <v>6547</v>
      </c>
      <c r="B1251" s="5" t="s">
        <v>1460</v>
      </c>
      <c r="C1251" s="5" t="s">
        <v>5254</v>
      </c>
      <c r="D1251" s="5" t="s">
        <v>5255</v>
      </c>
      <c r="E1251" s="5">
        <v>6</v>
      </c>
      <c r="F1251">
        <f>IFERROR(VLOOKUP(C1251,[2]Sheet1!$E:$G,3,FALSE),0)</f>
        <v>20</v>
      </c>
      <c r="G1251" s="6">
        <f>VLOOKUP(C1251,[1]Sheet1!$A:$S,19,FALSE)</f>
        <v>768</v>
      </c>
      <c r="H1251" s="6">
        <f t="shared" si="96"/>
        <v>15360</v>
      </c>
      <c r="I1251" s="19">
        <f t="shared" si="99"/>
        <v>7.9420588221252775E-6</v>
      </c>
      <c r="J1251" s="7">
        <f t="shared" si="100"/>
        <v>0.99933301844699485</v>
      </c>
      <c r="K1251" s="23" t="str">
        <f t="shared" si="97"/>
        <v>C</v>
      </c>
      <c r="L1251" s="23" t="e">
        <f>VLOOKUP(C1251,#REF!,4,FALSE)</f>
        <v>#REF!</v>
      </c>
      <c r="M1251" s="23" t="e">
        <f t="shared" si="98"/>
        <v>#REF!</v>
      </c>
    </row>
    <row r="1252" spans="1:13">
      <c r="A1252" s="4" t="s">
        <v>6547</v>
      </c>
      <c r="B1252" s="5" t="s">
        <v>1358</v>
      </c>
      <c r="C1252" s="5" t="s">
        <v>5260</v>
      </c>
      <c r="D1252" s="5" t="s">
        <v>5261</v>
      </c>
      <c r="E1252" s="5">
        <v>1</v>
      </c>
      <c r="F1252">
        <f>IFERROR(VLOOKUP(C1252,[2]Sheet1!$E:$G,3,FALSE),0)</f>
        <v>1</v>
      </c>
      <c r="G1252" s="6">
        <f>VLOOKUP(C1252,[1]Sheet1!$A:$S,19,FALSE)</f>
        <v>15126.05</v>
      </c>
      <c r="H1252" s="6">
        <f t="shared" si="96"/>
        <v>15126.05</v>
      </c>
      <c r="I1252" s="19">
        <f t="shared" si="99"/>
        <v>7.821092372813024E-6</v>
      </c>
      <c r="J1252" s="7">
        <f t="shared" si="100"/>
        <v>0.9993408395393677</v>
      </c>
      <c r="K1252" s="23" t="str">
        <f t="shared" si="97"/>
        <v>C</v>
      </c>
      <c r="L1252" s="23" t="e">
        <f>VLOOKUP(C1252,#REF!,4,FALSE)</f>
        <v>#REF!</v>
      </c>
      <c r="M1252" s="23" t="e">
        <f t="shared" si="98"/>
        <v>#REF!</v>
      </c>
    </row>
    <row r="1253" spans="1:13">
      <c r="A1253" s="4" t="s">
        <v>6547</v>
      </c>
      <c r="B1253" s="5" t="s">
        <v>285</v>
      </c>
      <c r="C1253" s="5" t="s">
        <v>4553</v>
      </c>
      <c r="D1253" s="5" t="s">
        <v>6868</v>
      </c>
      <c r="E1253" s="5">
        <v>24</v>
      </c>
      <c r="F1253">
        <f>IFERROR(VLOOKUP(C1253,[2]Sheet1!$E:$G,3,FALSE),0)</f>
        <v>12</v>
      </c>
      <c r="G1253" s="6">
        <f>VLOOKUP(C1253,[1]Sheet1!$A:$S,19,FALSE)</f>
        <v>1260</v>
      </c>
      <c r="H1253" s="6">
        <f t="shared" si="96"/>
        <v>15120</v>
      </c>
      <c r="I1253" s="19">
        <f t="shared" si="99"/>
        <v>7.8179641530295702E-6</v>
      </c>
      <c r="J1253" s="7">
        <f t="shared" si="100"/>
        <v>0.99934865750352075</v>
      </c>
      <c r="K1253" s="23" t="str">
        <f t="shared" si="97"/>
        <v>C</v>
      </c>
      <c r="L1253" s="23" t="e">
        <f>VLOOKUP(C1253,#REF!,4,FALSE)</f>
        <v>#REF!</v>
      </c>
      <c r="M1253" s="23" t="e">
        <f t="shared" si="98"/>
        <v>#REF!</v>
      </c>
    </row>
    <row r="1254" spans="1:13">
      <c r="A1254" s="4" t="s">
        <v>6494</v>
      </c>
      <c r="B1254" s="5" t="s">
        <v>54</v>
      </c>
      <c r="C1254" s="5" t="s">
        <v>5272</v>
      </c>
      <c r="D1254" s="5" t="s">
        <v>6869</v>
      </c>
      <c r="E1254" s="5">
        <v>2</v>
      </c>
      <c r="F1254">
        <f>IFERROR(VLOOKUP(C1254,[2]Sheet1!$E:$G,3,FALSE),0)</f>
        <v>3</v>
      </c>
      <c r="G1254" s="6">
        <f>VLOOKUP(C1254,[1]Sheet1!$A:$S,19,FALSE)</f>
        <v>4984.91</v>
      </c>
      <c r="H1254" s="6">
        <f t="shared" si="96"/>
        <v>14954.73</v>
      </c>
      <c r="I1254" s="19">
        <f t="shared" si="99"/>
        <v>7.7325094615235371E-6</v>
      </c>
      <c r="J1254" s="7">
        <f t="shared" si="100"/>
        <v>0.99935639001298227</v>
      </c>
      <c r="K1254" s="23" t="str">
        <f t="shared" si="97"/>
        <v>C</v>
      </c>
      <c r="L1254" s="23" t="e">
        <f>VLOOKUP(C1254,#REF!,4,FALSE)</f>
        <v>#REF!</v>
      </c>
      <c r="M1254" s="23" t="e">
        <f t="shared" si="98"/>
        <v>#REF!</v>
      </c>
    </row>
    <row r="1255" spans="1:13">
      <c r="A1255" s="4" t="s">
        <v>6514</v>
      </c>
      <c r="B1255" s="5" t="s">
        <v>1380</v>
      </c>
      <c r="C1255" s="5" t="s">
        <v>5296</v>
      </c>
      <c r="D1255" s="5" t="s">
        <v>5297</v>
      </c>
      <c r="E1255" s="5">
        <v>10</v>
      </c>
      <c r="F1255">
        <f>IFERROR(VLOOKUP(C1255,[2]Sheet1!$E:$G,3,FALSE),0)</f>
        <v>81</v>
      </c>
      <c r="G1255" s="6">
        <f>VLOOKUP(C1255,[1]Sheet1!$A:$S,19,FALSE)</f>
        <v>183.07</v>
      </c>
      <c r="H1255" s="6">
        <f t="shared" si="96"/>
        <v>14828.67</v>
      </c>
      <c r="I1255" s="19">
        <f t="shared" si="99"/>
        <v>7.6673287365810183E-6</v>
      </c>
      <c r="J1255" s="7">
        <f t="shared" si="100"/>
        <v>0.99936405734171885</v>
      </c>
      <c r="K1255" s="23" t="str">
        <f t="shared" si="97"/>
        <v>C</v>
      </c>
      <c r="L1255" s="23" t="e">
        <f>VLOOKUP(C1255,#REF!,4,FALSE)</f>
        <v>#REF!</v>
      </c>
      <c r="M1255" s="23" t="e">
        <f t="shared" si="98"/>
        <v>#REF!</v>
      </c>
    </row>
    <row r="1256" spans="1:13">
      <c r="A1256" s="4" t="s">
        <v>6514</v>
      </c>
      <c r="B1256" s="5" t="s">
        <v>1757</v>
      </c>
      <c r="C1256" s="5" t="s">
        <v>5276</v>
      </c>
      <c r="D1256" s="5" t="s">
        <v>5277</v>
      </c>
      <c r="E1256" s="5">
        <v>10</v>
      </c>
      <c r="F1256">
        <f>IFERROR(VLOOKUP(C1256,[2]Sheet1!$E:$G,3,FALSE),0)</f>
        <v>7</v>
      </c>
      <c r="G1256" s="6">
        <f>VLOOKUP(C1256,[1]Sheet1!$A:$S,19,FALSE)</f>
        <v>2108.02</v>
      </c>
      <c r="H1256" s="6">
        <f t="shared" si="96"/>
        <v>14756.14</v>
      </c>
      <c r="I1256" s="19">
        <f t="shared" si="99"/>
        <v>7.6298262934580515E-6</v>
      </c>
      <c r="J1256" s="7">
        <f t="shared" si="100"/>
        <v>0.99937168716801228</v>
      </c>
      <c r="K1256" s="23" t="str">
        <f t="shared" si="97"/>
        <v>C</v>
      </c>
      <c r="L1256" s="23" t="e">
        <f>VLOOKUP(C1256,#REF!,4,FALSE)</f>
        <v>#REF!</v>
      </c>
      <c r="M1256" s="23" t="e">
        <f t="shared" si="98"/>
        <v>#REF!</v>
      </c>
    </row>
    <row r="1257" spans="1:13">
      <c r="A1257" s="4" t="s">
        <v>6514</v>
      </c>
      <c r="B1257" s="5" t="s">
        <v>4049</v>
      </c>
      <c r="C1257" s="5" t="s">
        <v>5280</v>
      </c>
      <c r="D1257" s="5" t="s">
        <v>5281</v>
      </c>
      <c r="E1257" s="5">
        <v>5</v>
      </c>
      <c r="F1257">
        <f>IFERROR(VLOOKUP(C1257,[2]Sheet1!$E:$G,3,FALSE),0)</f>
        <v>39</v>
      </c>
      <c r="G1257" s="6">
        <f>VLOOKUP(C1257,[1]Sheet1!$A:$S,19,FALSE)</f>
        <v>377</v>
      </c>
      <c r="H1257" s="6">
        <f t="shared" si="96"/>
        <v>14703</v>
      </c>
      <c r="I1257" s="19">
        <f t="shared" si="99"/>
        <v>7.6023496654757777E-6</v>
      </c>
      <c r="J1257" s="7">
        <f t="shared" si="100"/>
        <v>0.99937928951767774</v>
      </c>
      <c r="K1257" s="23" t="str">
        <f t="shared" si="97"/>
        <v>C</v>
      </c>
      <c r="L1257" s="23" t="e">
        <f>VLOOKUP(C1257,#REF!,4,FALSE)</f>
        <v>#REF!</v>
      </c>
      <c r="M1257" s="23" t="e">
        <f t="shared" si="98"/>
        <v>#REF!</v>
      </c>
    </row>
    <row r="1258" spans="1:13">
      <c r="A1258" s="4" t="s">
        <v>6494</v>
      </c>
      <c r="B1258" s="5" t="s">
        <v>988</v>
      </c>
      <c r="C1258" s="5" t="s">
        <v>5288</v>
      </c>
      <c r="D1258" s="5" t="s">
        <v>5289</v>
      </c>
      <c r="E1258" s="5">
        <v>10</v>
      </c>
      <c r="F1258">
        <f>IFERROR(VLOOKUP(C1258,[2]Sheet1!$E:$G,3,FALSE),0)</f>
        <v>580</v>
      </c>
      <c r="G1258" s="6">
        <f>VLOOKUP(C1258,[1]Sheet1!$A:$S,19,FALSE)</f>
        <v>24.82</v>
      </c>
      <c r="H1258" s="6">
        <f t="shared" si="96"/>
        <v>14395.6</v>
      </c>
      <c r="I1258" s="19">
        <f t="shared" si="99"/>
        <v>7.4434050768090265E-6</v>
      </c>
      <c r="J1258" s="7">
        <f t="shared" si="100"/>
        <v>0.99938673292275459</v>
      </c>
      <c r="K1258" s="23" t="str">
        <f t="shared" si="97"/>
        <v>C</v>
      </c>
      <c r="L1258" s="23" t="e">
        <f>VLOOKUP(C1258,#REF!,4,FALSE)</f>
        <v>#REF!</v>
      </c>
      <c r="M1258" s="23" t="e">
        <f t="shared" si="98"/>
        <v>#REF!</v>
      </c>
    </row>
    <row r="1259" spans="1:13">
      <c r="A1259" s="4" t="s">
        <v>6529</v>
      </c>
      <c r="B1259" s="5" t="s">
        <v>1460</v>
      </c>
      <c r="C1259" s="5" t="s">
        <v>5310</v>
      </c>
      <c r="D1259" s="5" t="s">
        <v>5311</v>
      </c>
      <c r="E1259" s="5">
        <v>12</v>
      </c>
      <c r="F1259">
        <f>IFERROR(VLOOKUP(C1259,[2]Sheet1!$E:$G,3,FALSE),0)</f>
        <v>45</v>
      </c>
      <c r="G1259" s="6">
        <f>VLOOKUP(C1259,[1]Sheet1!$A:$S,19,FALSE)</f>
        <v>310</v>
      </c>
      <c r="H1259" s="6">
        <f t="shared" si="96"/>
        <v>13950</v>
      </c>
      <c r="I1259" s="19">
        <f t="shared" si="99"/>
        <v>7.2130026411879955E-6</v>
      </c>
      <c r="J1259" s="7">
        <f t="shared" si="100"/>
        <v>0.99939394592539577</v>
      </c>
      <c r="K1259" s="23" t="str">
        <f t="shared" si="97"/>
        <v>C</v>
      </c>
      <c r="L1259" s="23" t="e">
        <f>VLOOKUP(C1259,#REF!,4,FALSE)</f>
        <v>#REF!</v>
      </c>
      <c r="M1259" s="23" t="e">
        <f t="shared" si="98"/>
        <v>#REF!</v>
      </c>
    </row>
    <row r="1260" spans="1:13">
      <c r="A1260" s="4" t="s">
        <v>6529</v>
      </c>
      <c r="B1260" s="5" t="s">
        <v>1380</v>
      </c>
      <c r="C1260" s="5" t="s">
        <v>5322</v>
      </c>
      <c r="D1260" s="5" t="s">
        <v>5323</v>
      </c>
      <c r="E1260" s="5">
        <v>6</v>
      </c>
      <c r="F1260">
        <f>IFERROR(VLOOKUP(C1260,[2]Sheet1!$E:$G,3,FALSE),0)</f>
        <v>11</v>
      </c>
      <c r="G1260" s="6">
        <f>VLOOKUP(C1260,[1]Sheet1!$A:$S,19,FALSE)</f>
        <v>1242.3800000000001</v>
      </c>
      <c r="H1260" s="6">
        <f t="shared" si="96"/>
        <v>13666.18</v>
      </c>
      <c r="I1260" s="19">
        <f t="shared" si="99"/>
        <v>7.0662503537598972E-6</v>
      </c>
      <c r="J1260" s="7">
        <f t="shared" si="100"/>
        <v>0.9994010121757495</v>
      </c>
      <c r="K1260" s="23" t="str">
        <f t="shared" si="97"/>
        <v>C</v>
      </c>
      <c r="L1260" s="23" t="e">
        <f>VLOOKUP(C1260,#REF!,4,FALSE)</f>
        <v>#REF!</v>
      </c>
      <c r="M1260" s="23" t="e">
        <f t="shared" si="98"/>
        <v>#REF!</v>
      </c>
    </row>
    <row r="1261" spans="1:13">
      <c r="A1261" s="4" t="s">
        <v>6514</v>
      </c>
      <c r="B1261" s="5" t="s">
        <v>1093</v>
      </c>
      <c r="C1261" s="5" t="s">
        <v>5326</v>
      </c>
      <c r="D1261" s="5" t="s">
        <v>5327</v>
      </c>
      <c r="E1261" s="5">
        <v>3</v>
      </c>
      <c r="F1261">
        <f>IFERROR(VLOOKUP(C1261,[2]Sheet1!$E:$G,3,FALSE),0)</f>
        <v>7.39</v>
      </c>
      <c r="G1261" s="6">
        <f>VLOOKUP(C1261,[1]Sheet1!$A:$S,19,FALSE)</f>
        <v>1841</v>
      </c>
      <c r="H1261" s="6">
        <f t="shared" si="96"/>
        <v>13604.99</v>
      </c>
      <c r="I1261" s="19">
        <f t="shared" si="99"/>
        <v>7.0346113837517043E-6</v>
      </c>
      <c r="J1261" s="7">
        <f t="shared" si="100"/>
        <v>0.99940804678713324</v>
      </c>
      <c r="K1261" s="23" t="str">
        <f t="shared" si="97"/>
        <v>C</v>
      </c>
      <c r="L1261" s="23" t="e">
        <f>VLOOKUP(C1261,#REF!,4,FALSE)</f>
        <v>#REF!</v>
      </c>
      <c r="M1261" s="23" t="e">
        <f t="shared" si="98"/>
        <v>#REF!</v>
      </c>
    </row>
    <row r="1262" spans="1:13">
      <c r="A1262" s="4" t="s">
        <v>6514</v>
      </c>
      <c r="B1262" s="5" t="s">
        <v>44</v>
      </c>
      <c r="C1262" s="5" t="s">
        <v>5330</v>
      </c>
      <c r="D1262" s="5" t="s">
        <v>5331</v>
      </c>
      <c r="E1262" s="5">
        <v>2</v>
      </c>
      <c r="F1262">
        <f>IFERROR(VLOOKUP(C1262,[2]Sheet1!$E:$G,3,FALSE),0)</f>
        <v>2</v>
      </c>
      <c r="G1262" s="6">
        <f>VLOOKUP(C1262,[1]Sheet1!$A:$S,19,FALSE)</f>
        <v>6800</v>
      </c>
      <c r="H1262" s="6">
        <f t="shared" si="96"/>
        <v>13600</v>
      </c>
      <c r="I1262" s="19">
        <f t="shared" si="99"/>
        <v>7.0320312487567558E-6</v>
      </c>
      <c r="J1262" s="7">
        <f t="shared" si="100"/>
        <v>0.99941507881838199</v>
      </c>
      <c r="K1262" s="23" t="str">
        <f t="shared" si="97"/>
        <v>C</v>
      </c>
      <c r="L1262" s="23" t="e">
        <f>VLOOKUP(C1262,#REF!,4,FALSE)</f>
        <v>#REF!</v>
      </c>
      <c r="M1262" s="23" t="e">
        <f t="shared" si="98"/>
        <v>#REF!</v>
      </c>
    </row>
    <row r="1263" spans="1:13">
      <c r="A1263" s="4" t="s">
        <v>6502</v>
      </c>
      <c r="B1263" s="5" t="s">
        <v>2999</v>
      </c>
      <c r="C1263" s="5" t="s">
        <v>5344</v>
      </c>
      <c r="D1263" s="5" t="s">
        <v>5345</v>
      </c>
      <c r="E1263" s="5">
        <v>5</v>
      </c>
      <c r="F1263">
        <f>IFERROR(VLOOKUP(C1263,[2]Sheet1!$E:$G,3,FALSE),0)</f>
        <v>5</v>
      </c>
      <c r="G1263" s="6">
        <f>VLOOKUP(C1263,[1]Sheet1!$A:$S,19,FALSE)</f>
        <v>2689</v>
      </c>
      <c r="H1263" s="6">
        <f t="shared" si="96"/>
        <v>13445</v>
      </c>
      <c r="I1263" s="19">
        <f t="shared" si="99"/>
        <v>6.9518867749657785E-6</v>
      </c>
      <c r="J1263" s="7">
        <f t="shared" si="100"/>
        <v>0.99942203070515701</v>
      </c>
      <c r="K1263" s="23" t="str">
        <f t="shared" si="97"/>
        <v>C</v>
      </c>
      <c r="L1263" s="23" t="e">
        <f>VLOOKUP(C1263,#REF!,4,FALSE)</f>
        <v>#REF!</v>
      </c>
      <c r="M1263" s="23" t="e">
        <f t="shared" si="98"/>
        <v>#REF!</v>
      </c>
    </row>
    <row r="1264" spans="1:13">
      <c r="A1264" s="4" t="s">
        <v>6547</v>
      </c>
      <c r="B1264" s="5" t="s">
        <v>285</v>
      </c>
      <c r="C1264" s="5" t="s">
        <v>5346</v>
      </c>
      <c r="D1264" s="5" t="s">
        <v>6870</v>
      </c>
      <c r="E1264" s="5">
        <v>2</v>
      </c>
      <c r="F1264">
        <f>IFERROR(VLOOKUP(C1264,[2]Sheet1!$E:$G,3,FALSE),0)</f>
        <v>1</v>
      </c>
      <c r="G1264" s="6">
        <f>VLOOKUP(C1264,[1]Sheet1!$A:$S,19,FALSE)</f>
        <v>13439</v>
      </c>
      <c r="H1264" s="6">
        <f t="shared" si="96"/>
        <v>13439</v>
      </c>
      <c r="I1264" s="19">
        <f t="shared" si="99"/>
        <v>6.9487844082383852E-6</v>
      </c>
      <c r="J1264" s="7">
        <f t="shared" si="100"/>
        <v>0.99942897948956522</v>
      </c>
      <c r="K1264" s="23" t="str">
        <f t="shared" si="97"/>
        <v>C</v>
      </c>
      <c r="L1264" s="23" t="e">
        <f>VLOOKUP(C1264,#REF!,4,FALSE)</f>
        <v>#REF!</v>
      </c>
      <c r="M1264" s="23" t="e">
        <f t="shared" si="98"/>
        <v>#REF!</v>
      </c>
    </row>
    <row r="1265" spans="1:13">
      <c r="A1265" s="4" t="s">
        <v>6547</v>
      </c>
      <c r="B1265" s="5" t="s">
        <v>1460</v>
      </c>
      <c r="C1265" s="5" t="s">
        <v>5352</v>
      </c>
      <c r="D1265" s="5" t="s">
        <v>5353</v>
      </c>
      <c r="E1265" s="5">
        <v>10</v>
      </c>
      <c r="F1265">
        <f>IFERROR(VLOOKUP(C1265,[2]Sheet1!$E:$G,3,FALSE),0)</f>
        <v>61</v>
      </c>
      <c r="G1265" s="6">
        <f>VLOOKUP(C1265,[1]Sheet1!$A:$S,19,FALSE)</f>
        <v>219</v>
      </c>
      <c r="H1265" s="6">
        <f t="shared" si="96"/>
        <v>13359</v>
      </c>
      <c r="I1265" s="19">
        <f t="shared" si="99"/>
        <v>6.9074195185398166E-6</v>
      </c>
      <c r="J1265" s="7">
        <f t="shared" si="100"/>
        <v>0.9994358869090838</v>
      </c>
      <c r="K1265" s="23" t="str">
        <f t="shared" si="97"/>
        <v>C</v>
      </c>
      <c r="L1265" s="23" t="e">
        <f>VLOOKUP(C1265,#REF!,4,FALSE)</f>
        <v>#REF!</v>
      </c>
      <c r="M1265" s="23" t="e">
        <f t="shared" si="98"/>
        <v>#REF!</v>
      </c>
    </row>
    <row r="1266" spans="1:13">
      <c r="A1266" s="4" t="s">
        <v>6535</v>
      </c>
      <c r="B1266" s="5" t="s">
        <v>2811</v>
      </c>
      <c r="C1266" s="5" t="s">
        <v>5356</v>
      </c>
      <c r="D1266" s="5" t="s">
        <v>5357</v>
      </c>
      <c r="E1266" s="5">
        <v>10</v>
      </c>
      <c r="F1266">
        <f>IFERROR(VLOOKUP(C1266,[2]Sheet1!$E:$G,3,FALSE),0)</f>
        <v>187</v>
      </c>
      <c r="G1266" s="6">
        <f>VLOOKUP(C1266,[1]Sheet1!$A:$S,19,FALSE)</f>
        <v>71.400000000000006</v>
      </c>
      <c r="H1266" s="6">
        <f t="shared" si="96"/>
        <v>13351.800000000001</v>
      </c>
      <c r="I1266" s="19">
        <f t="shared" si="99"/>
        <v>6.9036966784669452E-6</v>
      </c>
      <c r="J1266" s="7">
        <f t="shared" si="100"/>
        <v>0.99944279060576224</v>
      </c>
      <c r="K1266" s="23" t="str">
        <f t="shared" si="97"/>
        <v>C</v>
      </c>
      <c r="L1266" s="23" t="e">
        <f>VLOOKUP(C1266,#REF!,4,FALSE)</f>
        <v>#REF!</v>
      </c>
      <c r="M1266" s="23" t="e">
        <f t="shared" si="98"/>
        <v>#REF!</v>
      </c>
    </row>
    <row r="1267" spans="1:13">
      <c r="A1267" s="4" t="s">
        <v>6514</v>
      </c>
      <c r="B1267" s="5" t="s">
        <v>285</v>
      </c>
      <c r="C1267" s="5" t="s">
        <v>5364</v>
      </c>
      <c r="D1267" s="5" t="s">
        <v>5365</v>
      </c>
      <c r="E1267" s="5">
        <v>2</v>
      </c>
      <c r="F1267">
        <f>IFERROR(VLOOKUP(C1267,[2]Sheet1!$E:$G,3,FALSE),0)</f>
        <v>1</v>
      </c>
      <c r="G1267" s="6">
        <f>VLOOKUP(C1267,[1]Sheet1!$A:$S,19,FALSE)</f>
        <v>13205</v>
      </c>
      <c r="H1267" s="6">
        <f t="shared" si="96"/>
        <v>13205</v>
      </c>
      <c r="I1267" s="19">
        <f t="shared" si="99"/>
        <v>6.8277921058700703E-6</v>
      </c>
      <c r="J1267" s="7">
        <f t="shared" si="100"/>
        <v>0.99944961839786817</v>
      </c>
      <c r="K1267" s="23" t="str">
        <f t="shared" si="97"/>
        <v>C</v>
      </c>
      <c r="L1267" s="23" t="e">
        <f>VLOOKUP(C1267,#REF!,4,FALSE)</f>
        <v>#REF!</v>
      </c>
      <c r="M1267" s="23" t="e">
        <f t="shared" si="98"/>
        <v>#REF!</v>
      </c>
    </row>
    <row r="1268" spans="1:13">
      <c r="A1268" s="4" t="s">
        <v>6547</v>
      </c>
      <c r="B1268" s="5" t="s">
        <v>763</v>
      </c>
      <c r="C1268" s="5" t="s">
        <v>5368</v>
      </c>
      <c r="D1268" s="5" t="s">
        <v>6871</v>
      </c>
      <c r="E1268" s="5">
        <v>1</v>
      </c>
      <c r="F1268">
        <f>IFERROR(VLOOKUP(C1268,[2]Sheet1!$E:$G,3,FALSE),0)</f>
        <v>1</v>
      </c>
      <c r="G1268" s="6">
        <f>VLOOKUP(C1268,[1]Sheet1!$A:$S,19,FALSE)</f>
        <v>13100</v>
      </c>
      <c r="H1268" s="6">
        <f t="shared" si="96"/>
        <v>13100</v>
      </c>
      <c r="I1268" s="19">
        <f t="shared" si="99"/>
        <v>6.7735006881406985E-6</v>
      </c>
      <c r="J1268" s="7">
        <f t="shared" si="100"/>
        <v>0.99945639189855628</v>
      </c>
      <c r="K1268" s="23" t="str">
        <f t="shared" si="97"/>
        <v>C</v>
      </c>
      <c r="L1268" s="23" t="e">
        <f>VLOOKUP(C1268,#REF!,4,FALSE)</f>
        <v>#REF!</v>
      </c>
      <c r="M1268" s="23" t="e">
        <f t="shared" si="98"/>
        <v>#REF!</v>
      </c>
    </row>
    <row r="1269" spans="1:13">
      <c r="A1269" s="4" t="s">
        <v>6546</v>
      </c>
      <c r="B1269" s="5" t="s">
        <v>1442</v>
      </c>
      <c r="C1269" s="5" t="s">
        <v>5374</v>
      </c>
      <c r="D1269" s="5" t="s">
        <v>5375</v>
      </c>
      <c r="E1269" s="5">
        <v>2</v>
      </c>
      <c r="F1269">
        <f>IFERROR(VLOOKUP(C1269,[2]Sheet1!$E:$G,3,FALSE),0)</f>
        <v>2</v>
      </c>
      <c r="G1269" s="6">
        <f>VLOOKUP(C1269,[1]Sheet1!$A:$S,19,FALSE)</f>
        <v>6500</v>
      </c>
      <c r="H1269" s="6">
        <f t="shared" si="96"/>
        <v>13000</v>
      </c>
      <c r="I1269" s="19">
        <f t="shared" si="99"/>
        <v>6.7217945760174874E-6</v>
      </c>
      <c r="J1269" s="7">
        <f t="shared" si="100"/>
        <v>0.99946311369313234</v>
      </c>
      <c r="K1269" s="23" t="str">
        <f t="shared" si="97"/>
        <v>C</v>
      </c>
      <c r="L1269" s="23" t="e">
        <f>VLOOKUP(C1269,#REF!,4,FALSE)</f>
        <v>#REF!</v>
      </c>
      <c r="M1269" s="23" t="e">
        <f t="shared" si="98"/>
        <v>#REF!</v>
      </c>
    </row>
    <row r="1270" spans="1:13">
      <c r="A1270" s="4" t="s">
        <v>6547</v>
      </c>
      <c r="B1270" s="5" t="s">
        <v>1093</v>
      </c>
      <c r="C1270" s="5" t="s">
        <v>5378</v>
      </c>
      <c r="D1270" s="5" t="s">
        <v>5379</v>
      </c>
      <c r="E1270" s="5">
        <v>1</v>
      </c>
      <c r="F1270">
        <f>IFERROR(VLOOKUP(C1270,[2]Sheet1!$E:$G,3,FALSE),0)</f>
        <v>3.15</v>
      </c>
      <c r="G1270" s="6">
        <f>VLOOKUP(C1270,[1]Sheet1!$A:$S,19,FALSE)</f>
        <v>4105</v>
      </c>
      <c r="H1270" s="6">
        <f t="shared" si="96"/>
        <v>12930.75</v>
      </c>
      <c r="I1270" s="19">
        <f t="shared" si="99"/>
        <v>6.6859880933721633E-6</v>
      </c>
      <c r="J1270" s="7">
        <f t="shared" si="100"/>
        <v>0.99946979968122573</v>
      </c>
      <c r="K1270" s="23" t="str">
        <f t="shared" si="97"/>
        <v>C</v>
      </c>
      <c r="L1270" s="23" t="e">
        <f>VLOOKUP(C1270,#REF!,4,FALSE)</f>
        <v>#REF!</v>
      </c>
      <c r="M1270" s="23" t="e">
        <f t="shared" si="98"/>
        <v>#REF!</v>
      </c>
    </row>
    <row r="1271" spans="1:13">
      <c r="A1271" s="4" t="s">
        <v>6547</v>
      </c>
      <c r="B1271" s="5" t="s">
        <v>285</v>
      </c>
      <c r="C1271" s="5" t="s">
        <v>5382</v>
      </c>
      <c r="D1271" s="5" t="s">
        <v>5383</v>
      </c>
      <c r="E1271" s="5">
        <v>1</v>
      </c>
      <c r="F1271">
        <f>IFERROR(VLOOKUP(C1271,[2]Sheet1!$E:$G,3,FALSE),0)</f>
        <v>1</v>
      </c>
      <c r="G1271" s="6">
        <f>VLOOKUP(C1271,[1]Sheet1!$A:$S,19,FALSE)</f>
        <v>12900</v>
      </c>
      <c r="H1271" s="6">
        <f t="shared" si="96"/>
        <v>12900</v>
      </c>
      <c r="I1271" s="19">
        <f t="shared" si="99"/>
        <v>6.6700884638942754E-6</v>
      </c>
      <c r="J1271" s="7">
        <f t="shared" si="100"/>
        <v>0.99947646976968962</v>
      </c>
      <c r="K1271" s="23" t="str">
        <f t="shared" si="97"/>
        <v>C</v>
      </c>
      <c r="L1271" s="23" t="e">
        <f>VLOOKUP(C1271,#REF!,4,FALSE)</f>
        <v>#REF!</v>
      </c>
      <c r="M1271" s="23" t="e">
        <f t="shared" si="98"/>
        <v>#REF!</v>
      </c>
    </row>
    <row r="1272" spans="1:13">
      <c r="A1272" s="4" t="s">
        <v>6499</v>
      </c>
      <c r="B1272" s="5" t="s">
        <v>317</v>
      </c>
      <c r="C1272" s="5" t="s">
        <v>5390</v>
      </c>
      <c r="D1272" s="5" t="s">
        <v>5391</v>
      </c>
      <c r="E1272" s="5">
        <v>2</v>
      </c>
      <c r="F1272">
        <f>IFERROR(VLOOKUP(C1272,[2]Sheet1!$E:$G,3,FALSE),0)</f>
        <v>3</v>
      </c>
      <c r="G1272" s="6">
        <f>VLOOKUP(C1272,[1]Sheet1!$A:$S,19,FALSE)</f>
        <v>4202</v>
      </c>
      <c r="H1272" s="6">
        <f t="shared" si="96"/>
        <v>12606</v>
      </c>
      <c r="I1272" s="19">
        <f t="shared" si="99"/>
        <v>6.5180724942520337E-6</v>
      </c>
      <c r="J1272" s="7">
        <f t="shared" si="100"/>
        <v>0.99948298784218392</v>
      </c>
      <c r="K1272" s="23" t="str">
        <f t="shared" si="97"/>
        <v>C</v>
      </c>
      <c r="L1272" s="23" t="e">
        <f>VLOOKUP(C1272,#REF!,4,FALSE)</f>
        <v>#REF!</v>
      </c>
      <c r="M1272" s="23" t="e">
        <f t="shared" si="98"/>
        <v>#REF!</v>
      </c>
    </row>
    <row r="1273" spans="1:13">
      <c r="A1273" s="4" t="s">
        <v>6547</v>
      </c>
      <c r="B1273" s="5" t="s">
        <v>1358</v>
      </c>
      <c r="C1273" s="5" t="s">
        <v>5392</v>
      </c>
      <c r="D1273" s="5" t="s">
        <v>5393</v>
      </c>
      <c r="E1273" s="5">
        <v>1</v>
      </c>
      <c r="F1273">
        <f>IFERROR(VLOOKUP(C1273,[2]Sheet1!$E:$G,3,FALSE),0)</f>
        <v>1</v>
      </c>
      <c r="G1273" s="6">
        <f>VLOOKUP(C1273,[1]Sheet1!$A:$S,19,FALSE)</f>
        <v>12605.04</v>
      </c>
      <c r="H1273" s="6">
        <f t="shared" si="96"/>
        <v>12605.04</v>
      </c>
      <c r="I1273" s="19">
        <f t="shared" si="99"/>
        <v>6.517576115575652E-6</v>
      </c>
      <c r="J1273" s="7">
        <f t="shared" si="100"/>
        <v>0.99948950541829951</v>
      </c>
      <c r="K1273" s="23" t="str">
        <f t="shared" si="97"/>
        <v>C</v>
      </c>
      <c r="L1273" s="23" t="e">
        <f>VLOOKUP(C1273,#REF!,4,FALSE)</f>
        <v>#REF!</v>
      </c>
      <c r="M1273" s="23" t="e">
        <f t="shared" si="98"/>
        <v>#REF!</v>
      </c>
    </row>
    <row r="1274" spans="1:13">
      <c r="A1274" s="4" t="s">
        <v>6514</v>
      </c>
      <c r="B1274" s="5" t="s">
        <v>317</v>
      </c>
      <c r="C1274" s="5" t="s">
        <v>5398</v>
      </c>
      <c r="D1274" s="5" t="s">
        <v>6872</v>
      </c>
      <c r="E1274" s="5">
        <v>1</v>
      </c>
      <c r="F1274">
        <f>IFERROR(VLOOKUP(C1274,[2]Sheet1!$E:$G,3,FALSE),0)</f>
        <v>1</v>
      </c>
      <c r="G1274" s="6">
        <f>VLOOKUP(C1274,[1]Sheet1!$A:$S,19,FALSE)</f>
        <v>12500</v>
      </c>
      <c r="H1274" s="6">
        <f t="shared" si="96"/>
        <v>12500</v>
      </c>
      <c r="I1274" s="19">
        <f t="shared" si="99"/>
        <v>6.4632640154014301E-6</v>
      </c>
      <c r="J1274" s="7">
        <f t="shared" si="100"/>
        <v>0.99949596868231494</v>
      </c>
      <c r="K1274" s="23" t="str">
        <f t="shared" si="97"/>
        <v>C</v>
      </c>
      <c r="L1274" s="23" t="e">
        <f>VLOOKUP(C1274,#REF!,4,FALSE)</f>
        <v>#REF!</v>
      </c>
      <c r="M1274" s="23" t="e">
        <f t="shared" si="98"/>
        <v>#REF!</v>
      </c>
    </row>
    <row r="1275" spans="1:13">
      <c r="A1275" s="4" t="s">
        <v>6514</v>
      </c>
      <c r="B1275" s="5" t="s">
        <v>801</v>
      </c>
      <c r="C1275" s="5" t="s">
        <v>5400</v>
      </c>
      <c r="D1275" s="5" t="s">
        <v>6873</v>
      </c>
      <c r="E1275" s="5">
        <v>100</v>
      </c>
      <c r="F1275">
        <f>IFERROR(VLOOKUP(C1275,[2]Sheet1!$E:$G,3,FALSE),0)</f>
        <v>500</v>
      </c>
      <c r="G1275" s="6">
        <f>VLOOKUP(C1275,[1]Sheet1!$A:$S,19,FALSE)</f>
        <v>24.79</v>
      </c>
      <c r="H1275" s="6">
        <f t="shared" si="96"/>
        <v>12395</v>
      </c>
      <c r="I1275" s="19">
        <f t="shared" si="99"/>
        <v>6.4089725976720584E-6</v>
      </c>
      <c r="J1275" s="7">
        <f t="shared" si="100"/>
        <v>0.99950237765491257</v>
      </c>
      <c r="K1275" s="23" t="str">
        <f t="shared" si="97"/>
        <v>C</v>
      </c>
      <c r="L1275" s="23" t="e">
        <f>VLOOKUP(C1275,#REF!,4,FALSE)</f>
        <v>#REF!</v>
      </c>
      <c r="M1275" s="23" t="e">
        <f t="shared" si="98"/>
        <v>#REF!</v>
      </c>
    </row>
    <row r="1276" spans="1:13">
      <c r="A1276" s="4" t="s">
        <v>6547</v>
      </c>
      <c r="B1276" s="5" t="s">
        <v>1390</v>
      </c>
      <c r="C1276" s="5" t="s">
        <v>5402</v>
      </c>
      <c r="D1276" s="5" t="s">
        <v>5403</v>
      </c>
      <c r="E1276" s="5">
        <v>1</v>
      </c>
      <c r="F1276">
        <f>IFERROR(VLOOKUP(C1276,[2]Sheet1!$E:$G,3,FALSE),0)</f>
        <v>1</v>
      </c>
      <c r="G1276" s="6">
        <f>VLOOKUP(C1276,[1]Sheet1!$A:$S,19,FALSE)</f>
        <v>12269</v>
      </c>
      <c r="H1276" s="6">
        <f t="shared" si="96"/>
        <v>12269</v>
      </c>
      <c r="I1276" s="19">
        <f t="shared" si="99"/>
        <v>6.3438228963968114E-6</v>
      </c>
      <c r="J1276" s="7">
        <f t="shared" si="100"/>
        <v>0.999508721477809</v>
      </c>
      <c r="K1276" s="23" t="str">
        <f t="shared" si="97"/>
        <v>C</v>
      </c>
      <c r="L1276" s="23" t="e">
        <f>VLOOKUP(C1276,#REF!,4,FALSE)</f>
        <v>#REF!</v>
      </c>
      <c r="M1276" s="23" t="e">
        <f t="shared" si="98"/>
        <v>#REF!</v>
      </c>
    </row>
    <row r="1277" spans="1:13">
      <c r="A1277" s="4" t="s">
        <v>6547</v>
      </c>
      <c r="B1277" s="5" t="s">
        <v>4049</v>
      </c>
      <c r="C1277" s="5" t="s">
        <v>5404</v>
      </c>
      <c r="D1277" s="5" t="s">
        <v>5405</v>
      </c>
      <c r="E1277" s="5">
        <v>2</v>
      </c>
      <c r="F1277">
        <f>IFERROR(VLOOKUP(C1277,[2]Sheet1!$E:$G,3,FALSE),0)</f>
        <v>34</v>
      </c>
      <c r="G1277" s="6">
        <f>VLOOKUP(C1277,[1]Sheet1!$A:$S,19,FALSE)</f>
        <v>360</v>
      </c>
      <c r="H1277" s="6">
        <f t="shared" si="96"/>
        <v>12240</v>
      </c>
      <c r="I1277" s="19">
        <f t="shared" si="99"/>
        <v>6.3288281238810802E-6</v>
      </c>
      <c r="J1277" s="7">
        <f t="shared" si="100"/>
        <v>0.99951505030593291</v>
      </c>
      <c r="K1277" s="23" t="str">
        <f t="shared" si="97"/>
        <v>C</v>
      </c>
      <c r="L1277" s="23" t="e">
        <f>VLOOKUP(C1277,#REF!,4,FALSE)</f>
        <v>#REF!</v>
      </c>
      <c r="M1277" s="23" t="e">
        <f t="shared" si="98"/>
        <v>#REF!</v>
      </c>
    </row>
    <row r="1278" spans="1:13">
      <c r="A1278" s="4" t="s">
        <v>6547</v>
      </c>
      <c r="B1278" s="5" t="s">
        <v>317</v>
      </c>
      <c r="C1278" s="5" t="s">
        <v>5416</v>
      </c>
      <c r="D1278" s="5" t="s">
        <v>6874</v>
      </c>
      <c r="E1278" s="5">
        <v>3</v>
      </c>
      <c r="F1278">
        <f>IFERROR(VLOOKUP(C1278,[2]Sheet1!$E:$G,3,FALSE),0)</f>
        <v>3</v>
      </c>
      <c r="G1278" s="6">
        <f>VLOOKUP(C1278,[1]Sheet1!$A:$S,19,FALSE)</f>
        <v>4000</v>
      </c>
      <c r="H1278" s="6">
        <f t="shared" si="96"/>
        <v>12000</v>
      </c>
      <c r="I1278" s="19">
        <f t="shared" si="99"/>
        <v>6.2047334547853728E-6</v>
      </c>
      <c r="J1278" s="7">
        <f t="shared" si="100"/>
        <v>0.99952125503938771</v>
      </c>
      <c r="K1278" s="23" t="str">
        <f t="shared" si="97"/>
        <v>C</v>
      </c>
      <c r="L1278" s="23" t="e">
        <f>VLOOKUP(C1278,#REF!,4,FALSE)</f>
        <v>#REF!</v>
      </c>
      <c r="M1278" s="23" t="e">
        <f t="shared" si="98"/>
        <v>#REF!</v>
      </c>
    </row>
    <row r="1279" spans="1:13">
      <c r="A1279" s="4" t="s">
        <v>6547</v>
      </c>
      <c r="B1279" s="5" t="s">
        <v>1358</v>
      </c>
      <c r="C1279" s="5" t="s">
        <v>5418</v>
      </c>
      <c r="D1279" s="5" t="s">
        <v>5419</v>
      </c>
      <c r="E1279" s="5">
        <v>2</v>
      </c>
      <c r="F1279">
        <f>IFERROR(VLOOKUP(C1279,[2]Sheet1!$E:$G,3,FALSE),0)</f>
        <v>1</v>
      </c>
      <c r="G1279" s="6">
        <f>VLOOKUP(C1279,[1]Sheet1!$A:$S,19,FALSE)</f>
        <v>12000</v>
      </c>
      <c r="H1279" s="6">
        <f t="shared" si="96"/>
        <v>12000</v>
      </c>
      <c r="I1279" s="19">
        <f t="shared" si="99"/>
        <v>6.2047334547853728E-6</v>
      </c>
      <c r="J1279" s="7">
        <f t="shared" si="100"/>
        <v>0.99952745977284252</v>
      </c>
      <c r="K1279" s="23" t="str">
        <f t="shared" si="97"/>
        <v>C</v>
      </c>
      <c r="L1279" s="23" t="e">
        <f>VLOOKUP(C1279,#REF!,4,FALSE)</f>
        <v>#REF!</v>
      </c>
      <c r="M1279" s="23" t="e">
        <f t="shared" si="98"/>
        <v>#REF!</v>
      </c>
    </row>
    <row r="1280" spans="1:13">
      <c r="A1280" s="4" t="s">
        <v>6547</v>
      </c>
      <c r="B1280" s="5" t="s">
        <v>1380</v>
      </c>
      <c r="C1280" s="5" t="s">
        <v>5557</v>
      </c>
      <c r="D1280" s="5" t="s">
        <v>5558</v>
      </c>
      <c r="E1280" s="5">
        <v>10</v>
      </c>
      <c r="F1280">
        <f>IFERROR(VLOOKUP(C1280,[2]Sheet1!$E:$G,3,FALSE),0)</f>
        <v>77</v>
      </c>
      <c r="G1280" s="6">
        <f>VLOOKUP(C1280,[1]Sheet1!$A:$S,19,FALSE)</f>
        <v>153.6</v>
      </c>
      <c r="H1280" s="6">
        <f t="shared" si="96"/>
        <v>11827.199999999999</v>
      </c>
      <c r="I1280" s="19">
        <f t="shared" si="99"/>
        <v>6.1153852930364629E-6</v>
      </c>
      <c r="J1280" s="7">
        <f t="shared" si="100"/>
        <v>0.99953357515813557</v>
      </c>
      <c r="K1280" s="23" t="str">
        <f t="shared" si="97"/>
        <v>C</v>
      </c>
      <c r="L1280" s="23" t="e">
        <f>VLOOKUP(C1280,#REF!,4,FALSE)</f>
        <v>#REF!</v>
      </c>
      <c r="M1280" s="23" t="e">
        <f t="shared" si="98"/>
        <v>#REF!</v>
      </c>
    </row>
    <row r="1281" spans="1:13">
      <c r="A1281" s="4" t="s">
        <v>6547</v>
      </c>
      <c r="B1281" s="5" t="s">
        <v>4049</v>
      </c>
      <c r="C1281" s="5" t="s">
        <v>5426</v>
      </c>
      <c r="D1281" s="5" t="s">
        <v>5427</v>
      </c>
      <c r="E1281" s="5">
        <v>10</v>
      </c>
      <c r="F1281">
        <f>IFERROR(VLOOKUP(C1281,[2]Sheet1!$E:$G,3,FALSE),0)</f>
        <v>84</v>
      </c>
      <c r="G1281" s="6">
        <f>VLOOKUP(C1281,[1]Sheet1!$A:$S,19,FALSE)</f>
        <v>140.69999999999999</v>
      </c>
      <c r="H1281" s="6">
        <f t="shared" si="96"/>
        <v>11818.8</v>
      </c>
      <c r="I1281" s="19">
        <f t="shared" si="99"/>
        <v>6.1110419796181133E-6</v>
      </c>
      <c r="J1281" s="7">
        <f t="shared" si="100"/>
        <v>0.99953968620011524</v>
      </c>
      <c r="K1281" s="23" t="str">
        <f t="shared" si="97"/>
        <v>C</v>
      </c>
      <c r="L1281" s="23" t="e">
        <f>VLOOKUP(C1281,#REF!,4,FALSE)</f>
        <v>#REF!</v>
      </c>
      <c r="M1281" s="23" t="e">
        <f t="shared" si="98"/>
        <v>#REF!</v>
      </c>
    </row>
    <row r="1282" spans="1:13">
      <c r="A1282" s="4" t="s">
        <v>6514</v>
      </c>
      <c r="B1282" s="5" t="s">
        <v>186</v>
      </c>
      <c r="C1282" s="5" t="s">
        <v>5428</v>
      </c>
      <c r="D1282" s="5" t="s">
        <v>5429</v>
      </c>
      <c r="E1282" s="5">
        <v>70</v>
      </c>
      <c r="F1282">
        <f>IFERROR(VLOOKUP(C1282,[2]Sheet1!$E:$G,3,FALSE),0)</f>
        <v>171</v>
      </c>
      <c r="G1282" s="6">
        <f>VLOOKUP(C1282,[1]Sheet1!$A:$S,19,FALSE)</f>
        <v>69.069999999999993</v>
      </c>
      <c r="H1282" s="6">
        <f t="shared" ref="H1282:H1345" si="101">F1282*G1282</f>
        <v>11810.97</v>
      </c>
      <c r="I1282" s="19">
        <f t="shared" si="99"/>
        <v>6.1069933910388657E-6</v>
      </c>
      <c r="J1282" s="7">
        <f t="shared" si="100"/>
        <v>0.99954579319350623</v>
      </c>
      <c r="K1282" s="23" t="str">
        <f t="shared" ref="K1282:K1345" si="102">IF(J1282&lt;=0.8,"A",IF(J1282&lt;=0.95,"B","C"))</f>
        <v>C</v>
      </c>
      <c r="L1282" s="23" t="e">
        <f>VLOOKUP(C1282,#REF!,4,FALSE)</f>
        <v>#REF!</v>
      </c>
      <c r="M1282" s="23" t="e">
        <f t="shared" ref="M1282:M1345" si="103">CONCATENATE(L1282,K1282)</f>
        <v>#REF!</v>
      </c>
    </row>
    <row r="1283" spans="1:13">
      <c r="A1283" s="4" t="s">
        <v>6514</v>
      </c>
      <c r="B1283" s="5" t="s">
        <v>763</v>
      </c>
      <c r="C1283" s="5" t="s">
        <v>5430</v>
      </c>
      <c r="D1283" s="5" t="s">
        <v>5431</v>
      </c>
      <c r="E1283" s="5">
        <v>1</v>
      </c>
      <c r="F1283">
        <f>IFERROR(VLOOKUP(C1283,[2]Sheet1!$E:$G,3,FALSE),0)</f>
        <v>1</v>
      </c>
      <c r="G1283" s="6">
        <f>VLOOKUP(C1283,[1]Sheet1!$A:$S,19,FALSE)</f>
        <v>11765</v>
      </c>
      <c r="H1283" s="6">
        <f t="shared" si="101"/>
        <v>11765</v>
      </c>
      <c r="I1283" s="19">
        <f t="shared" ref="I1283:I1346" si="104">H1283/$H$1462</f>
        <v>6.0832240912958261E-6</v>
      </c>
      <c r="J1283" s="7">
        <f t="shared" si="100"/>
        <v>0.99955187641759757</v>
      </c>
      <c r="K1283" s="23" t="str">
        <f t="shared" si="102"/>
        <v>C</v>
      </c>
      <c r="L1283" s="23" t="e">
        <f>VLOOKUP(C1283,#REF!,4,FALSE)</f>
        <v>#REF!</v>
      </c>
      <c r="M1283" s="23" t="e">
        <f t="shared" si="103"/>
        <v>#REF!</v>
      </c>
    </row>
    <row r="1284" spans="1:13">
      <c r="A1284" s="4" t="s">
        <v>6547</v>
      </c>
      <c r="B1284" s="5" t="s">
        <v>286</v>
      </c>
      <c r="C1284" s="5" t="s">
        <v>5434</v>
      </c>
      <c r="D1284" s="5" t="s">
        <v>6875</v>
      </c>
      <c r="E1284" s="5">
        <v>2</v>
      </c>
      <c r="F1284">
        <f>IFERROR(VLOOKUP(C1284,[2]Sheet1!$E:$G,3,FALSE),0)</f>
        <v>3</v>
      </c>
      <c r="G1284" s="6">
        <f>VLOOKUP(C1284,[1]Sheet1!$A:$S,19,FALSE)</f>
        <v>3900</v>
      </c>
      <c r="H1284" s="6">
        <f t="shared" si="101"/>
        <v>11700</v>
      </c>
      <c r="I1284" s="19">
        <f t="shared" si="104"/>
        <v>6.0496151184157387E-6</v>
      </c>
      <c r="J1284" s="7">
        <f t="shared" ref="J1284:J1347" si="105">J1283+I1284</f>
        <v>0.99955792603271598</v>
      </c>
      <c r="K1284" s="23" t="str">
        <f t="shared" si="102"/>
        <v>C</v>
      </c>
      <c r="L1284" s="23" t="e">
        <f>VLOOKUP(C1284,#REF!,4,FALSE)</f>
        <v>#REF!</v>
      </c>
      <c r="M1284" s="23" t="e">
        <f t="shared" si="103"/>
        <v>#REF!</v>
      </c>
    </row>
    <row r="1285" spans="1:13">
      <c r="A1285" s="4" t="s">
        <v>6494</v>
      </c>
      <c r="B1285" s="5" t="s">
        <v>286</v>
      </c>
      <c r="C1285" s="5" t="s">
        <v>5436</v>
      </c>
      <c r="D1285" s="5" t="s">
        <v>6876</v>
      </c>
      <c r="E1285" s="5">
        <v>3</v>
      </c>
      <c r="F1285">
        <f>IFERROR(VLOOKUP(C1285,[2]Sheet1!$E:$G,3,FALSE),0)</f>
        <v>3</v>
      </c>
      <c r="G1285" s="6">
        <f>VLOOKUP(C1285,[1]Sheet1!$A:$S,19,FALSE)</f>
        <v>3900</v>
      </c>
      <c r="H1285" s="6">
        <f t="shared" si="101"/>
        <v>11700</v>
      </c>
      <c r="I1285" s="19">
        <f t="shared" si="104"/>
        <v>6.0496151184157387E-6</v>
      </c>
      <c r="J1285" s="7">
        <f t="shared" si="105"/>
        <v>0.99956397564783439</v>
      </c>
      <c r="K1285" s="23" t="str">
        <f t="shared" si="102"/>
        <v>C</v>
      </c>
      <c r="L1285" s="23" t="e">
        <f>VLOOKUP(C1285,#REF!,4,FALSE)</f>
        <v>#REF!</v>
      </c>
      <c r="M1285" s="23" t="e">
        <f t="shared" si="103"/>
        <v>#REF!</v>
      </c>
    </row>
    <row r="1286" spans="1:13">
      <c r="A1286" s="4" t="s">
        <v>6529</v>
      </c>
      <c r="B1286" s="5" t="s">
        <v>255</v>
      </c>
      <c r="C1286" s="5" t="s">
        <v>5438</v>
      </c>
      <c r="D1286" s="5" t="s">
        <v>5439</v>
      </c>
      <c r="E1286" s="5">
        <v>5</v>
      </c>
      <c r="F1286">
        <f>IFERROR(VLOOKUP(C1286,[2]Sheet1!$E:$G,3,FALSE),0)</f>
        <v>17</v>
      </c>
      <c r="G1286" s="6">
        <f>VLOOKUP(C1286,[1]Sheet1!$A:$S,19,FALSE)</f>
        <v>682.5</v>
      </c>
      <c r="H1286" s="6">
        <f t="shared" si="101"/>
        <v>11602.5</v>
      </c>
      <c r="I1286" s="19">
        <f t="shared" si="104"/>
        <v>5.9992016590956074E-6</v>
      </c>
      <c r="J1286" s="7">
        <f t="shared" si="105"/>
        <v>0.9995699748494935</v>
      </c>
      <c r="K1286" s="23" t="str">
        <f t="shared" si="102"/>
        <v>C</v>
      </c>
      <c r="L1286" s="23" t="e">
        <f>VLOOKUP(C1286,#REF!,4,FALSE)</f>
        <v>#REF!</v>
      </c>
      <c r="M1286" s="23" t="e">
        <f t="shared" si="103"/>
        <v>#REF!</v>
      </c>
    </row>
    <row r="1287" spans="1:13">
      <c r="A1287" s="4" t="s">
        <v>6547</v>
      </c>
      <c r="B1287" s="5" t="s">
        <v>285</v>
      </c>
      <c r="C1287" s="5" t="s">
        <v>5238</v>
      </c>
      <c r="D1287" s="5" t="s">
        <v>5239</v>
      </c>
      <c r="E1287" s="5">
        <v>20</v>
      </c>
      <c r="F1287">
        <f>IFERROR(VLOOKUP(C1287,[2]Sheet1!$E:$G,3,FALSE),0)</f>
        <v>11</v>
      </c>
      <c r="G1287" s="6">
        <f>VLOOKUP(C1287,[1]Sheet1!$A:$S,19,FALSE)</f>
        <v>1050.42</v>
      </c>
      <c r="H1287" s="6">
        <f t="shared" si="101"/>
        <v>11554.62</v>
      </c>
      <c r="I1287" s="19">
        <f t="shared" si="104"/>
        <v>5.9744447726110141E-6</v>
      </c>
      <c r="J1287" s="7">
        <f t="shared" si="105"/>
        <v>0.99957594929426608</v>
      </c>
      <c r="K1287" s="23" t="str">
        <f t="shared" si="102"/>
        <v>C</v>
      </c>
      <c r="L1287" s="23" t="e">
        <f>VLOOKUP(C1287,#REF!,4,FALSE)</f>
        <v>#REF!</v>
      </c>
      <c r="M1287" s="23" t="e">
        <f t="shared" si="103"/>
        <v>#REF!</v>
      </c>
    </row>
    <row r="1288" spans="1:13">
      <c r="A1288" s="4" t="s">
        <v>6514</v>
      </c>
      <c r="B1288" s="5" t="s">
        <v>2320</v>
      </c>
      <c r="C1288" s="5" t="s">
        <v>5446</v>
      </c>
      <c r="D1288" s="5" t="s">
        <v>5447</v>
      </c>
      <c r="E1288" s="5">
        <v>2</v>
      </c>
      <c r="F1288">
        <f>IFERROR(VLOOKUP(C1288,[2]Sheet1!$E:$G,3,FALSE),0)</f>
        <v>8</v>
      </c>
      <c r="G1288" s="6">
        <f>VLOOKUP(C1288,[1]Sheet1!$A:$S,19,FALSE)</f>
        <v>1428</v>
      </c>
      <c r="H1288" s="6">
        <f t="shared" si="101"/>
        <v>11424</v>
      </c>
      <c r="I1288" s="19">
        <f t="shared" si="104"/>
        <v>5.906906248955675E-6</v>
      </c>
      <c r="J1288" s="7">
        <f t="shared" si="105"/>
        <v>0.99958185620051498</v>
      </c>
      <c r="K1288" s="23" t="str">
        <f t="shared" si="102"/>
        <v>C</v>
      </c>
      <c r="L1288" s="23" t="e">
        <f>VLOOKUP(C1288,#REF!,4,FALSE)</f>
        <v>#REF!</v>
      </c>
      <c r="M1288" s="23" t="e">
        <f t="shared" si="103"/>
        <v>#REF!</v>
      </c>
    </row>
    <row r="1289" spans="1:13">
      <c r="A1289" s="4" t="s">
        <v>6535</v>
      </c>
      <c r="B1289" s="5" t="s">
        <v>964</v>
      </c>
      <c r="C1289" s="5" t="s">
        <v>5448</v>
      </c>
      <c r="D1289" s="5" t="s">
        <v>5449</v>
      </c>
      <c r="E1289" s="5">
        <v>1</v>
      </c>
      <c r="F1289">
        <f>IFERROR(VLOOKUP(C1289,[2]Sheet1!$E:$G,3,FALSE),0)</f>
        <v>7.18</v>
      </c>
      <c r="G1289" s="6">
        <f>VLOOKUP(C1289,[1]Sheet1!$A:$S,19,FALSE)</f>
        <v>1590</v>
      </c>
      <c r="H1289" s="6">
        <f t="shared" si="101"/>
        <v>11416.199999999999</v>
      </c>
      <c r="I1289" s="19">
        <f t="shared" si="104"/>
        <v>5.9028731722100637E-6</v>
      </c>
      <c r="J1289" s="7">
        <f t="shared" si="105"/>
        <v>0.99958775907368724</v>
      </c>
      <c r="K1289" s="23" t="str">
        <f t="shared" si="102"/>
        <v>C</v>
      </c>
      <c r="L1289" s="23" t="e">
        <f>VLOOKUP(C1289,#REF!,4,FALSE)</f>
        <v>#REF!</v>
      </c>
      <c r="M1289" s="23" t="e">
        <f t="shared" si="103"/>
        <v>#REF!</v>
      </c>
    </row>
    <row r="1290" spans="1:13">
      <c r="A1290" s="4" t="s">
        <v>6514</v>
      </c>
      <c r="B1290" s="5" t="s">
        <v>801</v>
      </c>
      <c r="C1290" s="5" t="s">
        <v>5450</v>
      </c>
      <c r="D1290" s="5" t="s">
        <v>5451</v>
      </c>
      <c r="E1290" s="5">
        <v>2</v>
      </c>
      <c r="F1290">
        <f>IFERROR(VLOOKUP(C1290,[2]Sheet1!$E:$G,3,FALSE),0)</f>
        <v>3</v>
      </c>
      <c r="G1290" s="6">
        <f>VLOOKUP(C1290,[1]Sheet1!$A:$S,19,FALSE)</f>
        <v>3781.5</v>
      </c>
      <c r="H1290" s="6">
        <f t="shared" si="101"/>
        <v>11344.5</v>
      </c>
      <c r="I1290" s="19">
        <f t="shared" si="104"/>
        <v>5.8657998898177219E-6</v>
      </c>
      <c r="J1290" s="7">
        <f t="shared" si="105"/>
        <v>0.99959362487357706</v>
      </c>
      <c r="K1290" s="23" t="str">
        <f t="shared" si="102"/>
        <v>C</v>
      </c>
      <c r="L1290" s="23" t="e">
        <f>VLOOKUP(C1290,#REF!,4,FALSE)</f>
        <v>#REF!</v>
      </c>
      <c r="M1290" s="23" t="e">
        <f t="shared" si="103"/>
        <v>#REF!</v>
      </c>
    </row>
    <row r="1291" spans="1:13">
      <c r="A1291" s="4" t="s">
        <v>6514</v>
      </c>
      <c r="B1291" s="5" t="s">
        <v>1380</v>
      </c>
      <c r="C1291" s="5" t="s">
        <v>5452</v>
      </c>
      <c r="D1291" s="5" t="s">
        <v>5453</v>
      </c>
      <c r="E1291" s="5">
        <v>4</v>
      </c>
      <c r="F1291">
        <f>IFERROR(VLOOKUP(C1291,[2]Sheet1!$E:$G,3,FALSE),0)</f>
        <v>7</v>
      </c>
      <c r="G1291" s="6">
        <f>VLOOKUP(C1291,[1]Sheet1!$A:$S,19,FALSE)</f>
        <v>1616</v>
      </c>
      <c r="H1291" s="6">
        <f t="shared" si="101"/>
        <v>11312</v>
      </c>
      <c r="I1291" s="19">
        <f t="shared" si="104"/>
        <v>5.8489954033776782E-6</v>
      </c>
      <c r="J1291" s="7">
        <f t="shared" si="105"/>
        <v>0.9995994738689804</v>
      </c>
      <c r="K1291" s="23" t="str">
        <f t="shared" si="102"/>
        <v>C</v>
      </c>
      <c r="L1291" s="23" t="e">
        <f>VLOOKUP(C1291,#REF!,4,FALSE)</f>
        <v>#REF!</v>
      </c>
      <c r="M1291" s="23" t="e">
        <f t="shared" si="103"/>
        <v>#REF!</v>
      </c>
    </row>
    <row r="1292" spans="1:13">
      <c r="A1292" s="4" t="s">
        <v>6515</v>
      </c>
      <c r="B1292" s="5" t="s">
        <v>1757</v>
      </c>
      <c r="C1292" s="5" t="s">
        <v>5458</v>
      </c>
      <c r="D1292" s="5" t="s">
        <v>5459</v>
      </c>
      <c r="E1292" s="5">
        <v>10</v>
      </c>
      <c r="F1292">
        <f>IFERROR(VLOOKUP(C1292,[2]Sheet1!$E:$G,3,FALSE),0)</f>
        <v>59</v>
      </c>
      <c r="G1292" s="6">
        <f>VLOOKUP(C1292,[1]Sheet1!$A:$S,19,FALSE)</f>
        <v>189.8</v>
      </c>
      <c r="H1292" s="6">
        <f t="shared" si="101"/>
        <v>11198.2</v>
      </c>
      <c r="I1292" s="19">
        <f t="shared" si="104"/>
        <v>5.7901538477814642E-6</v>
      </c>
      <c r="J1292" s="7">
        <f t="shared" si="105"/>
        <v>0.99960526402282823</v>
      </c>
      <c r="K1292" s="23" t="str">
        <f t="shared" si="102"/>
        <v>C</v>
      </c>
      <c r="L1292" s="23" t="e">
        <f>VLOOKUP(C1292,#REF!,4,FALSE)</f>
        <v>#REF!</v>
      </c>
      <c r="M1292" s="23" t="e">
        <f t="shared" si="103"/>
        <v>#REF!</v>
      </c>
    </row>
    <row r="1293" spans="1:13">
      <c r="A1293" s="4" t="s">
        <v>6547</v>
      </c>
      <c r="B1293" s="5" t="s">
        <v>988</v>
      </c>
      <c r="C1293" s="5" t="s">
        <v>3231</v>
      </c>
      <c r="D1293" s="5" t="s">
        <v>3232</v>
      </c>
      <c r="E1293" s="5">
        <v>500</v>
      </c>
      <c r="F1293">
        <f>IFERROR(VLOOKUP(C1293,[2]Sheet1!$E:$G,3,FALSE),0)</f>
        <v>238</v>
      </c>
      <c r="G1293" s="6">
        <f>VLOOKUP(C1293,[1]Sheet1!$A:$S,19,FALSE)</f>
        <v>47.04</v>
      </c>
      <c r="H1293" s="6">
        <f t="shared" si="101"/>
        <v>11195.52</v>
      </c>
      <c r="I1293" s="19">
        <f t="shared" si="104"/>
        <v>5.7887681239765613E-6</v>
      </c>
      <c r="J1293" s="7">
        <f t="shared" si="105"/>
        <v>0.99961105279095219</v>
      </c>
      <c r="K1293" s="23" t="str">
        <f t="shared" si="102"/>
        <v>C</v>
      </c>
      <c r="L1293" s="23" t="e">
        <f>VLOOKUP(C1293,#REF!,4,FALSE)</f>
        <v>#REF!</v>
      </c>
      <c r="M1293" s="23" t="e">
        <f t="shared" si="103"/>
        <v>#REF!</v>
      </c>
    </row>
    <row r="1294" spans="1:13">
      <c r="A1294" s="4" t="s">
        <v>6547</v>
      </c>
      <c r="B1294" s="5" t="s">
        <v>763</v>
      </c>
      <c r="C1294" s="5" t="s">
        <v>5466</v>
      </c>
      <c r="D1294" s="5" t="s">
        <v>5467</v>
      </c>
      <c r="E1294" s="5">
        <v>2</v>
      </c>
      <c r="F1294">
        <f>IFERROR(VLOOKUP(C1294,[2]Sheet1!$E:$G,3,FALSE),0)</f>
        <v>2</v>
      </c>
      <c r="G1294" s="6">
        <f>VLOOKUP(C1294,[1]Sheet1!$A:$S,19,FALSE)</f>
        <v>5546.21</v>
      </c>
      <c r="H1294" s="6">
        <f t="shared" si="101"/>
        <v>11092.42</v>
      </c>
      <c r="I1294" s="19">
        <f t="shared" si="104"/>
        <v>5.7354591223775303E-6</v>
      </c>
      <c r="J1294" s="7">
        <f t="shared" si="105"/>
        <v>0.99961678825007461</v>
      </c>
      <c r="K1294" s="23" t="str">
        <f t="shared" si="102"/>
        <v>C</v>
      </c>
      <c r="L1294" s="23" t="e">
        <f>VLOOKUP(C1294,#REF!,4,FALSE)</f>
        <v>#REF!</v>
      </c>
      <c r="M1294" s="23" t="e">
        <f t="shared" si="103"/>
        <v>#REF!</v>
      </c>
    </row>
    <row r="1295" spans="1:13">
      <c r="A1295" s="4" t="s">
        <v>6547</v>
      </c>
      <c r="B1295" s="5" t="s">
        <v>1558</v>
      </c>
      <c r="C1295" s="5" t="s">
        <v>5476</v>
      </c>
      <c r="D1295" s="5" t="s">
        <v>5477</v>
      </c>
      <c r="E1295" s="5">
        <v>1</v>
      </c>
      <c r="F1295">
        <f>IFERROR(VLOOKUP(C1295,[2]Sheet1!$E:$G,3,FALSE),0)</f>
        <v>2</v>
      </c>
      <c r="G1295" s="6">
        <f>VLOOKUP(C1295,[1]Sheet1!$A:$S,19,FALSE)</f>
        <v>5500</v>
      </c>
      <c r="H1295" s="6">
        <f t="shared" si="101"/>
        <v>11000</v>
      </c>
      <c r="I1295" s="19">
        <f t="shared" si="104"/>
        <v>5.6876723335532583E-6</v>
      </c>
      <c r="J1295" s="7">
        <f t="shared" si="105"/>
        <v>0.99962247592240816</v>
      </c>
      <c r="K1295" s="23" t="str">
        <f t="shared" si="102"/>
        <v>C</v>
      </c>
      <c r="L1295" s="23" t="e">
        <f>VLOOKUP(C1295,#REF!,4,FALSE)</f>
        <v>#REF!</v>
      </c>
      <c r="M1295" s="23" t="e">
        <f t="shared" si="103"/>
        <v>#REF!</v>
      </c>
    </row>
    <row r="1296" spans="1:13">
      <c r="A1296" s="4" t="s">
        <v>6547</v>
      </c>
      <c r="B1296" s="5" t="s">
        <v>285</v>
      </c>
      <c r="C1296" s="5" t="s">
        <v>5490</v>
      </c>
      <c r="D1296" s="5" t="s">
        <v>5491</v>
      </c>
      <c r="E1296" s="5">
        <v>2</v>
      </c>
      <c r="F1296">
        <f>IFERROR(VLOOKUP(C1296,[2]Sheet1!$E:$G,3,FALSE),0)</f>
        <v>2</v>
      </c>
      <c r="G1296" s="6">
        <f>VLOOKUP(C1296,[1]Sheet1!$A:$S,19,FALSE)</f>
        <v>5462</v>
      </c>
      <c r="H1296" s="6">
        <f t="shared" si="101"/>
        <v>10924</v>
      </c>
      <c r="I1296" s="19">
        <f t="shared" si="104"/>
        <v>5.6483756883396178E-6</v>
      </c>
      <c r="J1296" s="7">
        <f t="shared" si="105"/>
        <v>0.99962812429809655</v>
      </c>
      <c r="K1296" s="23" t="str">
        <f t="shared" si="102"/>
        <v>C</v>
      </c>
      <c r="L1296" s="23" t="e">
        <f>VLOOKUP(C1296,#REF!,4,FALSE)</f>
        <v>#REF!</v>
      </c>
      <c r="M1296" s="23" t="e">
        <f t="shared" si="103"/>
        <v>#REF!</v>
      </c>
    </row>
    <row r="1297" spans="1:13">
      <c r="A1297" s="4" t="s">
        <v>6489</v>
      </c>
      <c r="B1297" s="5" t="s">
        <v>186</v>
      </c>
      <c r="C1297" s="5" t="s">
        <v>5496</v>
      </c>
      <c r="D1297" s="5" t="s">
        <v>5497</v>
      </c>
      <c r="E1297" s="5">
        <v>20</v>
      </c>
      <c r="F1297">
        <f>IFERROR(VLOOKUP(C1297,[2]Sheet1!$E:$G,3,FALSE),0)</f>
        <v>108</v>
      </c>
      <c r="G1297" s="6">
        <f>VLOOKUP(C1297,[1]Sheet1!$A:$S,19,FALSE)</f>
        <v>101.03</v>
      </c>
      <c r="H1297" s="6">
        <f t="shared" si="101"/>
        <v>10911.24</v>
      </c>
      <c r="I1297" s="19">
        <f t="shared" si="104"/>
        <v>5.6417779884326959E-6</v>
      </c>
      <c r="J1297" s="7">
        <f t="shared" si="105"/>
        <v>0.99963376607608501</v>
      </c>
      <c r="K1297" s="23" t="str">
        <f t="shared" si="102"/>
        <v>C</v>
      </c>
      <c r="L1297" s="23" t="e">
        <f>VLOOKUP(C1297,#REF!,4,FALSE)</f>
        <v>#REF!</v>
      </c>
      <c r="M1297" s="23" t="e">
        <f t="shared" si="103"/>
        <v>#REF!</v>
      </c>
    </row>
    <row r="1298" spans="1:13">
      <c r="A1298" s="4" t="s">
        <v>6499</v>
      </c>
      <c r="B1298" s="5" t="s">
        <v>54</v>
      </c>
      <c r="C1298" s="5" t="s">
        <v>5506</v>
      </c>
      <c r="D1298" s="5" t="s">
        <v>6877</v>
      </c>
      <c r="E1298" s="5">
        <v>100</v>
      </c>
      <c r="F1298">
        <f>IFERROR(VLOOKUP(C1298,[2]Sheet1!$E:$G,3,FALSE),0)</f>
        <v>100</v>
      </c>
      <c r="G1298" s="6">
        <f>VLOOKUP(C1298,[1]Sheet1!$A:$S,19,FALSE)</f>
        <v>107.79</v>
      </c>
      <c r="H1298" s="6">
        <f t="shared" si="101"/>
        <v>10779</v>
      </c>
      <c r="I1298" s="19">
        <f t="shared" si="104"/>
        <v>5.5734018257609609E-6</v>
      </c>
      <c r="J1298" s="7">
        <f t="shared" si="105"/>
        <v>0.99963933947791073</v>
      </c>
      <c r="K1298" s="23" t="str">
        <f t="shared" si="102"/>
        <v>C</v>
      </c>
      <c r="L1298" s="23" t="e">
        <f>VLOOKUP(C1298,#REF!,4,FALSE)</f>
        <v>#REF!</v>
      </c>
      <c r="M1298" s="23" t="e">
        <f t="shared" si="103"/>
        <v>#REF!</v>
      </c>
    </row>
    <row r="1299" spans="1:13">
      <c r="A1299" s="4" t="s">
        <v>6547</v>
      </c>
      <c r="B1299" s="5" t="s">
        <v>186</v>
      </c>
      <c r="C1299" s="5" t="s">
        <v>5615</v>
      </c>
      <c r="D1299" s="5" t="s">
        <v>5616</v>
      </c>
      <c r="E1299" s="5">
        <v>100</v>
      </c>
      <c r="F1299">
        <f>IFERROR(VLOOKUP(C1299,[2]Sheet1!$E:$G,3,FALSE),0)</f>
        <v>250</v>
      </c>
      <c r="G1299" s="6">
        <f>VLOOKUP(C1299,[1]Sheet1!$A:$S,19,FALSE)</f>
        <v>42.3</v>
      </c>
      <c r="H1299" s="6">
        <f t="shared" si="101"/>
        <v>10575</v>
      </c>
      <c r="I1299" s="19">
        <f t="shared" si="104"/>
        <v>5.4679213570296098E-6</v>
      </c>
      <c r="J1299" s="7">
        <f t="shared" si="105"/>
        <v>0.99964480739926775</v>
      </c>
      <c r="K1299" s="23" t="str">
        <f t="shared" si="102"/>
        <v>C</v>
      </c>
      <c r="L1299" s="23" t="e">
        <f>VLOOKUP(C1299,#REF!,4,FALSE)</f>
        <v>#REF!</v>
      </c>
      <c r="M1299" s="23" t="e">
        <f t="shared" si="103"/>
        <v>#REF!</v>
      </c>
    </row>
    <row r="1300" spans="1:13">
      <c r="A1300" s="4" t="s">
        <v>6514</v>
      </c>
      <c r="B1300" s="5" t="s">
        <v>1460</v>
      </c>
      <c r="C1300" s="5" t="s">
        <v>5524</v>
      </c>
      <c r="D1300" s="5" t="s">
        <v>5525</v>
      </c>
      <c r="E1300" s="5">
        <v>5</v>
      </c>
      <c r="F1300">
        <f>IFERROR(VLOOKUP(C1300,[2]Sheet1!$E:$G,3,FALSE),0)</f>
        <v>14</v>
      </c>
      <c r="G1300" s="6">
        <f>VLOOKUP(C1300,[1]Sheet1!$A:$S,19,FALSE)</f>
        <v>737.63</v>
      </c>
      <c r="H1300" s="6">
        <f t="shared" si="101"/>
        <v>10326.82</v>
      </c>
      <c r="I1300" s="19">
        <f t="shared" si="104"/>
        <v>5.3395971279622234E-6</v>
      </c>
      <c r="J1300" s="7">
        <f t="shared" si="105"/>
        <v>0.99965014699639576</v>
      </c>
      <c r="K1300" s="23" t="str">
        <f t="shared" si="102"/>
        <v>C</v>
      </c>
      <c r="L1300" s="23" t="e">
        <f>VLOOKUP(C1300,#REF!,4,FALSE)</f>
        <v>#REF!</v>
      </c>
      <c r="M1300" s="23" t="e">
        <f t="shared" si="103"/>
        <v>#REF!</v>
      </c>
    </row>
    <row r="1301" spans="1:13">
      <c r="A1301" s="4" t="s">
        <v>6547</v>
      </c>
      <c r="B1301" s="5" t="s">
        <v>3524</v>
      </c>
      <c r="C1301" s="5" t="s">
        <v>4149</v>
      </c>
      <c r="D1301" s="5" t="s">
        <v>4150</v>
      </c>
      <c r="E1301" s="5">
        <v>30</v>
      </c>
      <c r="F1301">
        <f>IFERROR(VLOOKUP(C1301,[2]Sheet1!$E:$G,3,FALSE),0)</f>
        <v>28</v>
      </c>
      <c r="G1301" s="6">
        <f>VLOOKUP(C1301,[1]Sheet1!$A:$S,19,FALSE)</f>
        <v>366.15</v>
      </c>
      <c r="H1301" s="6">
        <f t="shared" si="101"/>
        <v>10252.199999999999</v>
      </c>
      <c r="I1301" s="19">
        <f t="shared" si="104"/>
        <v>5.3010140270958823E-6</v>
      </c>
      <c r="J1301" s="7">
        <f t="shared" si="105"/>
        <v>0.99965544801042283</v>
      </c>
      <c r="K1301" s="23" t="str">
        <f t="shared" si="102"/>
        <v>C</v>
      </c>
      <c r="L1301" s="23" t="e">
        <f>VLOOKUP(C1301,#REF!,4,FALSE)</f>
        <v>#REF!</v>
      </c>
      <c r="M1301" s="23" t="e">
        <f t="shared" si="103"/>
        <v>#REF!</v>
      </c>
    </row>
    <row r="1302" spans="1:13">
      <c r="A1302" s="4" t="s">
        <v>6535</v>
      </c>
      <c r="B1302" s="5" t="s">
        <v>54</v>
      </c>
      <c r="C1302" s="5" t="s">
        <v>5526</v>
      </c>
      <c r="D1302" s="5" t="s">
        <v>6878</v>
      </c>
      <c r="E1302" s="5">
        <v>2</v>
      </c>
      <c r="F1302">
        <f>IFERROR(VLOOKUP(C1302,[2]Sheet1!$E:$G,3,FALSE),0)</f>
        <v>2</v>
      </c>
      <c r="G1302" s="6">
        <f>VLOOKUP(C1302,[1]Sheet1!$A:$S,19,FALSE)</f>
        <v>5100</v>
      </c>
      <c r="H1302" s="6">
        <f t="shared" si="101"/>
        <v>10200</v>
      </c>
      <c r="I1302" s="19">
        <f t="shared" si="104"/>
        <v>5.2740234365675668E-6</v>
      </c>
      <c r="J1302" s="7">
        <f t="shared" si="105"/>
        <v>0.99966072203385936</v>
      </c>
      <c r="K1302" s="23" t="str">
        <f t="shared" si="102"/>
        <v>C</v>
      </c>
      <c r="L1302" s="23" t="e">
        <f>VLOOKUP(C1302,#REF!,4,FALSE)</f>
        <v>#REF!</v>
      </c>
      <c r="M1302" s="23" t="e">
        <f t="shared" si="103"/>
        <v>#REF!</v>
      </c>
    </row>
    <row r="1303" spans="1:13">
      <c r="A1303" s="4" t="s">
        <v>6514</v>
      </c>
      <c r="B1303" s="5" t="s">
        <v>1358</v>
      </c>
      <c r="C1303" s="5" t="s">
        <v>5528</v>
      </c>
      <c r="D1303" s="5" t="s">
        <v>6879</v>
      </c>
      <c r="E1303" s="5">
        <v>3</v>
      </c>
      <c r="F1303">
        <f>IFERROR(VLOOKUP(C1303,[2]Sheet1!$E:$G,3,FALSE),0)</f>
        <v>4</v>
      </c>
      <c r="G1303" s="6">
        <f>VLOOKUP(C1303,[1]Sheet1!$A:$S,19,FALSE)</f>
        <v>2521.0100000000002</v>
      </c>
      <c r="H1303" s="6">
        <f t="shared" si="101"/>
        <v>10084.040000000001</v>
      </c>
      <c r="I1303" s="19">
        <f t="shared" si="104"/>
        <v>5.2140650289494913E-6</v>
      </c>
      <c r="J1303" s="7">
        <f t="shared" si="105"/>
        <v>0.99966593609888832</v>
      </c>
      <c r="K1303" s="23" t="str">
        <f t="shared" si="102"/>
        <v>C</v>
      </c>
      <c r="L1303" s="23" t="e">
        <f>VLOOKUP(C1303,#REF!,4,FALSE)</f>
        <v>#REF!</v>
      </c>
      <c r="M1303" s="23" t="e">
        <f t="shared" si="103"/>
        <v>#REF!</v>
      </c>
    </row>
    <row r="1304" spans="1:13">
      <c r="A1304" s="4" t="s">
        <v>6547</v>
      </c>
      <c r="B1304" s="5" t="s">
        <v>1358</v>
      </c>
      <c r="C1304" s="5" t="s">
        <v>5530</v>
      </c>
      <c r="D1304" s="5" t="s">
        <v>6880</v>
      </c>
      <c r="E1304" s="5">
        <v>2</v>
      </c>
      <c r="F1304">
        <f>IFERROR(VLOOKUP(C1304,[2]Sheet1!$E:$G,3,FALSE),0)</f>
        <v>2</v>
      </c>
      <c r="G1304" s="6">
        <f>VLOOKUP(C1304,[1]Sheet1!$A:$S,19,FALSE)</f>
        <v>5042.0200000000004</v>
      </c>
      <c r="H1304" s="6">
        <f t="shared" si="101"/>
        <v>10084.040000000001</v>
      </c>
      <c r="I1304" s="19">
        <f t="shared" si="104"/>
        <v>5.2140650289494913E-6</v>
      </c>
      <c r="J1304" s="7">
        <f t="shared" si="105"/>
        <v>0.99967115016391728</v>
      </c>
      <c r="K1304" s="23" t="str">
        <f t="shared" si="102"/>
        <v>C</v>
      </c>
      <c r="L1304" s="23" t="e">
        <f>VLOOKUP(C1304,#REF!,4,FALSE)</f>
        <v>#REF!</v>
      </c>
      <c r="M1304" s="23" t="e">
        <f t="shared" si="103"/>
        <v>#REF!</v>
      </c>
    </row>
    <row r="1305" spans="1:13">
      <c r="A1305" s="4" t="s">
        <v>6547</v>
      </c>
      <c r="B1305" s="5" t="s">
        <v>1358</v>
      </c>
      <c r="C1305" s="5" t="s">
        <v>5534</v>
      </c>
      <c r="D1305" s="5" t="s">
        <v>6881</v>
      </c>
      <c r="E1305" s="5">
        <v>1</v>
      </c>
      <c r="F1305">
        <f>IFERROR(VLOOKUP(C1305,[2]Sheet1!$E:$G,3,FALSE),0)</f>
        <v>1</v>
      </c>
      <c r="G1305" s="6">
        <f>VLOOKUP(C1305,[1]Sheet1!$A:$S,19,FALSE)</f>
        <v>10084.030000000001</v>
      </c>
      <c r="H1305" s="6">
        <f t="shared" si="101"/>
        <v>10084.030000000001</v>
      </c>
      <c r="I1305" s="19">
        <f t="shared" si="104"/>
        <v>5.2140598583382792E-6</v>
      </c>
      <c r="J1305" s="7">
        <f t="shared" si="105"/>
        <v>0.99967636422377559</v>
      </c>
      <c r="K1305" s="23" t="str">
        <f t="shared" si="102"/>
        <v>C</v>
      </c>
      <c r="L1305" s="23" t="e">
        <f>VLOOKUP(C1305,#REF!,4,FALSE)</f>
        <v>#REF!</v>
      </c>
      <c r="M1305" s="23" t="e">
        <f t="shared" si="103"/>
        <v>#REF!</v>
      </c>
    </row>
    <row r="1306" spans="1:13">
      <c r="A1306" s="4" t="s">
        <v>6514</v>
      </c>
      <c r="B1306" s="5" t="s">
        <v>54</v>
      </c>
      <c r="C1306" s="5" t="s">
        <v>5545</v>
      </c>
      <c r="D1306" s="5" t="s">
        <v>5546</v>
      </c>
      <c r="E1306" s="5">
        <v>2</v>
      </c>
      <c r="F1306">
        <f>IFERROR(VLOOKUP(C1306,[2]Sheet1!$E:$G,3,FALSE),0)</f>
        <v>10</v>
      </c>
      <c r="G1306" s="6">
        <f>VLOOKUP(C1306,[1]Sheet1!$A:$S,19,FALSE)</f>
        <v>1000</v>
      </c>
      <c r="H1306" s="6">
        <f t="shared" si="101"/>
        <v>10000</v>
      </c>
      <c r="I1306" s="19">
        <f t="shared" si="104"/>
        <v>5.1706112123211438E-6</v>
      </c>
      <c r="J1306" s="7">
        <f t="shared" si="105"/>
        <v>0.99968153483498789</v>
      </c>
      <c r="K1306" s="23" t="str">
        <f t="shared" si="102"/>
        <v>C</v>
      </c>
      <c r="L1306" s="23" t="e">
        <f>VLOOKUP(C1306,#REF!,4,FALSE)</f>
        <v>#REF!</v>
      </c>
      <c r="M1306" s="23" t="e">
        <f t="shared" si="103"/>
        <v>#REF!</v>
      </c>
    </row>
    <row r="1307" spans="1:13">
      <c r="A1307" s="4" t="s">
        <v>6547</v>
      </c>
      <c r="B1307" s="5" t="s">
        <v>1654</v>
      </c>
      <c r="C1307" s="5" t="s">
        <v>5547</v>
      </c>
      <c r="D1307" s="5" t="s">
        <v>5548</v>
      </c>
      <c r="E1307" s="5">
        <v>1</v>
      </c>
      <c r="F1307">
        <f>IFERROR(VLOOKUP(C1307,[2]Sheet1!$E:$G,3,FALSE),0)</f>
        <v>2</v>
      </c>
      <c r="G1307" s="6">
        <f>VLOOKUP(C1307,[1]Sheet1!$A:$S,19,FALSE)</f>
        <v>5000</v>
      </c>
      <c r="H1307" s="6">
        <f t="shared" si="101"/>
        <v>10000</v>
      </c>
      <c r="I1307" s="19">
        <f t="shared" si="104"/>
        <v>5.1706112123211438E-6</v>
      </c>
      <c r="J1307" s="7">
        <f t="shared" si="105"/>
        <v>0.9996867054462002</v>
      </c>
      <c r="K1307" s="23" t="str">
        <f t="shared" si="102"/>
        <v>C</v>
      </c>
      <c r="L1307" s="23" t="e">
        <f>VLOOKUP(C1307,#REF!,4,FALSE)</f>
        <v>#REF!</v>
      </c>
      <c r="M1307" s="23" t="e">
        <f t="shared" si="103"/>
        <v>#REF!</v>
      </c>
    </row>
    <row r="1308" spans="1:13">
      <c r="A1308" s="4" t="s">
        <v>6547</v>
      </c>
      <c r="B1308" s="5" t="s">
        <v>971</v>
      </c>
      <c r="C1308" s="5" t="s">
        <v>5549</v>
      </c>
      <c r="D1308" s="5" t="s">
        <v>6882</v>
      </c>
      <c r="E1308" s="5">
        <v>2</v>
      </c>
      <c r="F1308">
        <f>IFERROR(VLOOKUP(C1308,[2]Sheet1!$E:$G,3,FALSE),0)</f>
        <v>2</v>
      </c>
      <c r="G1308" s="6">
        <f>VLOOKUP(C1308,[1]Sheet1!$A:$S,19,FALSE)</f>
        <v>5000</v>
      </c>
      <c r="H1308" s="6">
        <f t="shared" si="101"/>
        <v>10000</v>
      </c>
      <c r="I1308" s="19">
        <f t="shared" si="104"/>
        <v>5.1706112123211438E-6</v>
      </c>
      <c r="J1308" s="7">
        <f t="shared" si="105"/>
        <v>0.9996918760574125</v>
      </c>
      <c r="K1308" s="23" t="str">
        <f t="shared" si="102"/>
        <v>C</v>
      </c>
      <c r="L1308" s="23" t="e">
        <f>VLOOKUP(C1308,#REF!,4,FALSE)</f>
        <v>#REF!</v>
      </c>
      <c r="M1308" s="23" t="e">
        <f t="shared" si="103"/>
        <v>#REF!</v>
      </c>
    </row>
    <row r="1309" spans="1:13">
      <c r="A1309" s="4" t="s">
        <v>6547</v>
      </c>
      <c r="B1309" s="5" t="s">
        <v>286</v>
      </c>
      <c r="C1309" s="5" t="s">
        <v>5553</v>
      </c>
      <c r="D1309" s="5" t="s">
        <v>5554</v>
      </c>
      <c r="E1309" s="5">
        <v>2</v>
      </c>
      <c r="F1309">
        <f>IFERROR(VLOOKUP(C1309,[2]Sheet1!$E:$G,3,FALSE),0)</f>
        <v>2</v>
      </c>
      <c r="G1309" s="6">
        <f>VLOOKUP(C1309,[1]Sheet1!$A:$S,19,FALSE)</f>
        <v>5000</v>
      </c>
      <c r="H1309" s="6">
        <f t="shared" si="101"/>
        <v>10000</v>
      </c>
      <c r="I1309" s="19">
        <f t="shared" si="104"/>
        <v>5.1706112123211438E-6</v>
      </c>
      <c r="J1309" s="7">
        <f t="shared" si="105"/>
        <v>0.9996970466686248</v>
      </c>
      <c r="K1309" s="23" t="str">
        <f t="shared" si="102"/>
        <v>C</v>
      </c>
      <c r="L1309" s="23" t="e">
        <f>VLOOKUP(C1309,#REF!,4,FALSE)</f>
        <v>#REF!</v>
      </c>
      <c r="M1309" s="23" t="e">
        <f t="shared" si="103"/>
        <v>#REF!</v>
      </c>
    </row>
    <row r="1310" spans="1:13">
      <c r="A1310" s="4" t="s">
        <v>6547</v>
      </c>
      <c r="B1310" s="5" t="s">
        <v>285</v>
      </c>
      <c r="C1310" s="5" t="s">
        <v>5551</v>
      </c>
      <c r="D1310" s="5" t="s">
        <v>5552</v>
      </c>
      <c r="E1310" s="5">
        <v>1</v>
      </c>
      <c r="F1310">
        <f>IFERROR(VLOOKUP(C1310,[2]Sheet1!$E:$G,3,FALSE),0)</f>
        <v>1</v>
      </c>
      <c r="G1310" s="6">
        <f>VLOOKUP(C1310,[1]Sheet1!$A:$S,19,FALSE)</f>
        <v>10000</v>
      </c>
      <c r="H1310" s="6">
        <f t="shared" si="101"/>
        <v>10000</v>
      </c>
      <c r="I1310" s="19">
        <f t="shared" si="104"/>
        <v>5.1706112123211438E-6</v>
      </c>
      <c r="J1310" s="7">
        <f t="shared" si="105"/>
        <v>0.9997022172798371</v>
      </c>
      <c r="K1310" s="23" t="str">
        <f t="shared" si="102"/>
        <v>C</v>
      </c>
      <c r="L1310" s="23" t="e">
        <f>VLOOKUP(C1310,#REF!,4,FALSE)</f>
        <v>#REF!</v>
      </c>
      <c r="M1310" s="23" t="e">
        <f t="shared" si="103"/>
        <v>#REF!</v>
      </c>
    </row>
    <row r="1311" spans="1:13">
      <c r="A1311" s="4" t="s">
        <v>6514</v>
      </c>
      <c r="B1311" s="5" t="s">
        <v>1093</v>
      </c>
      <c r="C1311" s="5" t="s">
        <v>5559</v>
      </c>
      <c r="D1311" s="5" t="s">
        <v>5560</v>
      </c>
      <c r="E1311" s="5">
        <v>3</v>
      </c>
      <c r="F1311">
        <f>IFERROR(VLOOKUP(C1311,[2]Sheet1!$E:$G,3,FALSE),0)</f>
        <v>5.32</v>
      </c>
      <c r="G1311" s="6">
        <f>VLOOKUP(C1311,[1]Sheet1!$A:$S,19,FALSE)</f>
        <v>1866.67</v>
      </c>
      <c r="H1311" s="6">
        <f t="shared" si="101"/>
        <v>9930.6844000000001</v>
      </c>
      <c r="I1311" s="19">
        <f t="shared" si="104"/>
        <v>5.1347708104662672E-6</v>
      </c>
      <c r="J1311" s="7">
        <f t="shared" si="105"/>
        <v>0.99970735205064754</v>
      </c>
      <c r="K1311" s="23" t="str">
        <f t="shared" si="102"/>
        <v>C</v>
      </c>
      <c r="L1311" s="23" t="e">
        <f>VLOOKUP(C1311,#REF!,4,FALSE)</f>
        <v>#REF!</v>
      </c>
      <c r="M1311" s="23" t="e">
        <f t="shared" si="103"/>
        <v>#REF!</v>
      </c>
    </row>
    <row r="1312" spans="1:13">
      <c r="A1312" s="4" t="s">
        <v>6547</v>
      </c>
      <c r="B1312" s="5" t="s">
        <v>186</v>
      </c>
      <c r="C1312" s="5" t="s">
        <v>5244</v>
      </c>
      <c r="D1312" s="5" t="s">
        <v>5245</v>
      </c>
      <c r="E1312" s="5">
        <v>5</v>
      </c>
      <c r="F1312">
        <f>IFERROR(VLOOKUP(C1312,[2]Sheet1!$E:$G,3,FALSE),0)</f>
        <v>5</v>
      </c>
      <c r="G1312" s="6">
        <f>VLOOKUP(C1312,[1]Sheet1!$A:$S,19,FALSE)</f>
        <v>1960.4</v>
      </c>
      <c r="H1312" s="6">
        <f t="shared" si="101"/>
        <v>9802</v>
      </c>
      <c r="I1312" s="19">
        <f t="shared" si="104"/>
        <v>5.0682331103171851E-6</v>
      </c>
      <c r="J1312" s="7">
        <f t="shared" si="105"/>
        <v>0.99971242028375784</v>
      </c>
      <c r="K1312" s="23" t="str">
        <f t="shared" si="102"/>
        <v>C</v>
      </c>
      <c r="L1312" s="23" t="e">
        <f>VLOOKUP(C1312,#REF!,4,FALSE)</f>
        <v>#REF!</v>
      </c>
      <c r="M1312" s="23" t="e">
        <f t="shared" si="103"/>
        <v>#REF!</v>
      </c>
    </row>
    <row r="1313" spans="1:13">
      <c r="A1313" s="4" t="s">
        <v>6547</v>
      </c>
      <c r="B1313" s="5" t="s">
        <v>1460</v>
      </c>
      <c r="C1313" s="5" t="s">
        <v>5569</v>
      </c>
      <c r="D1313" s="5" t="s">
        <v>5570</v>
      </c>
      <c r="E1313" s="5">
        <v>10</v>
      </c>
      <c r="F1313">
        <f>IFERROR(VLOOKUP(C1313,[2]Sheet1!$E:$G,3,FALSE),0)</f>
        <v>29</v>
      </c>
      <c r="G1313" s="6">
        <f>VLOOKUP(C1313,[1]Sheet1!$A:$S,19,FALSE)</f>
        <v>334.87</v>
      </c>
      <c r="H1313" s="6">
        <f t="shared" si="101"/>
        <v>9711.23</v>
      </c>
      <c r="I1313" s="19">
        <f t="shared" si="104"/>
        <v>5.0212994723429462E-6</v>
      </c>
      <c r="J1313" s="7">
        <f t="shared" si="105"/>
        <v>0.99971744158323017</v>
      </c>
      <c r="K1313" s="23" t="str">
        <f t="shared" si="102"/>
        <v>C</v>
      </c>
      <c r="L1313" s="23" t="e">
        <f>VLOOKUP(C1313,#REF!,4,FALSE)</f>
        <v>#REF!</v>
      </c>
      <c r="M1313" s="23" t="e">
        <f t="shared" si="103"/>
        <v>#REF!</v>
      </c>
    </row>
    <row r="1314" spans="1:13">
      <c r="A1314" s="4" t="s">
        <v>6514</v>
      </c>
      <c r="B1314" s="5" t="s">
        <v>555</v>
      </c>
      <c r="C1314" s="5" t="s">
        <v>5579</v>
      </c>
      <c r="D1314" s="5" t="s">
        <v>6883</v>
      </c>
      <c r="E1314" s="5">
        <v>1</v>
      </c>
      <c r="F1314">
        <f>IFERROR(VLOOKUP(C1314,[2]Sheet1!$E:$G,3,FALSE),0)</f>
        <v>2</v>
      </c>
      <c r="G1314" s="6">
        <f>VLOOKUP(C1314,[1]Sheet1!$A:$S,19,FALSE)</f>
        <v>4796.17</v>
      </c>
      <c r="H1314" s="6">
        <f t="shared" si="101"/>
        <v>9592.34</v>
      </c>
      <c r="I1314" s="19">
        <f t="shared" si="104"/>
        <v>4.95982607563966E-6</v>
      </c>
      <c r="J1314" s="7">
        <f t="shared" si="105"/>
        <v>0.99972240140930579</v>
      </c>
      <c r="K1314" s="23" t="str">
        <f t="shared" si="102"/>
        <v>C</v>
      </c>
      <c r="L1314" s="23" t="e">
        <f>VLOOKUP(C1314,#REF!,4,FALSE)</f>
        <v>#REF!</v>
      </c>
      <c r="M1314" s="23" t="e">
        <f t="shared" si="103"/>
        <v>#REF!</v>
      </c>
    </row>
    <row r="1315" spans="1:13">
      <c r="A1315" s="4" t="s">
        <v>6494</v>
      </c>
      <c r="B1315" s="5" t="s">
        <v>286</v>
      </c>
      <c r="C1315" s="5" t="s">
        <v>5585</v>
      </c>
      <c r="D1315" s="5" t="s">
        <v>5586</v>
      </c>
      <c r="E1315" s="5">
        <v>1</v>
      </c>
      <c r="F1315">
        <f>IFERROR(VLOOKUP(C1315,[2]Sheet1!$E:$G,3,FALSE),0)</f>
        <v>2</v>
      </c>
      <c r="G1315" s="6">
        <f>VLOOKUP(C1315,[1]Sheet1!$A:$S,19,FALSE)</f>
        <v>4705</v>
      </c>
      <c r="H1315" s="6">
        <f t="shared" si="101"/>
        <v>9410</v>
      </c>
      <c r="I1315" s="19">
        <f t="shared" si="104"/>
        <v>4.8655451507941967E-6</v>
      </c>
      <c r="J1315" s="7">
        <f t="shared" si="105"/>
        <v>0.99972726695445657</v>
      </c>
      <c r="K1315" s="23" t="str">
        <f t="shared" si="102"/>
        <v>C</v>
      </c>
      <c r="L1315" s="23" t="e">
        <f>VLOOKUP(C1315,#REF!,4,FALSE)</f>
        <v>#REF!</v>
      </c>
      <c r="M1315" s="23" t="e">
        <f t="shared" si="103"/>
        <v>#REF!</v>
      </c>
    </row>
    <row r="1316" spans="1:13">
      <c r="A1316" s="4" t="s">
        <v>6514</v>
      </c>
      <c r="B1316" s="5" t="s">
        <v>4049</v>
      </c>
      <c r="C1316" s="5" t="s">
        <v>5591</v>
      </c>
      <c r="D1316" s="5" t="s">
        <v>5592</v>
      </c>
      <c r="E1316" s="5">
        <v>5</v>
      </c>
      <c r="F1316">
        <f>IFERROR(VLOOKUP(C1316,[2]Sheet1!$E:$G,3,FALSE),0)</f>
        <v>15</v>
      </c>
      <c r="G1316" s="6">
        <f>VLOOKUP(C1316,[1]Sheet1!$A:$S,19,FALSE)</f>
        <v>618</v>
      </c>
      <c r="H1316" s="6">
        <f t="shared" si="101"/>
        <v>9270</v>
      </c>
      <c r="I1316" s="19">
        <f t="shared" si="104"/>
        <v>4.7931565938217004E-6</v>
      </c>
      <c r="J1316" s="7">
        <f t="shared" si="105"/>
        <v>0.99973206011105042</v>
      </c>
      <c r="K1316" s="23" t="str">
        <f t="shared" si="102"/>
        <v>C</v>
      </c>
      <c r="L1316" s="23" t="e">
        <f>VLOOKUP(C1316,#REF!,4,FALSE)</f>
        <v>#REF!</v>
      </c>
      <c r="M1316" s="23" t="e">
        <f t="shared" si="103"/>
        <v>#REF!</v>
      </c>
    </row>
    <row r="1317" spans="1:13">
      <c r="A1317" s="4" t="s">
        <v>6514</v>
      </c>
      <c r="B1317" s="5" t="s">
        <v>801</v>
      </c>
      <c r="C1317" s="5" t="s">
        <v>5593</v>
      </c>
      <c r="D1317" s="5" t="s">
        <v>5594</v>
      </c>
      <c r="E1317" s="5">
        <v>5</v>
      </c>
      <c r="F1317">
        <f>IFERROR(VLOOKUP(C1317,[2]Sheet1!$E:$G,3,FALSE),0)</f>
        <v>10</v>
      </c>
      <c r="G1317" s="6">
        <f>VLOOKUP(C1317,[1]Sheet1!$A:$S,19,FALSE)</f>
        <v>924.37</v>
      </c>
      <c r="H1317" s="6">
        <f t="shared" si="101"/>
        <v>9243.7000000000007</v>
      </c>
      <c r="I1317" s="19">
        <f t="shared" si="104"/>
        <v>4.7795578863332963E-6</v>
      </c>
      <c r="J1317" s="7">
        <f t="shared" si="105"/>
        <v>0.99973683966893678</v>
      </c>
      <c r="K1317" s="23" t="str">
        <f t="shared" si="102"/>
        <v>C</v>
      </c>
      <c r="L1317" s="23" t="e">
        <f>VLOOKUP(C1317,#REF!,4,FALSE)</f>
        <v>#REF!</v>
      </c>
      <c r="M1317" s="23" t="e">
        <f t="shared" si="103"/>
        <v>#REF!</v>
      </c>
    </row>
    <row r="1318" spans="1:13">
      <c r="A1318" s="4" t="s">
        <v>6514</v>
      </c>
      <c r="B1318" s="5" t="s">
        <v>255</v>
      </c>
      <c r="C1318" s="5" t="s">
        <v>5595</v>
      </c>
      <c r="D1318" s="5" t="s">
        <v>5596</v>
      </c>
      <c r="E1318" s="5">
        <v>3</v>
      </c>
      <c r="F1318">
        <f>IFERROR(VLOOKUP(C1318,[2]Sheet1!$E:$G,3,FALSE),0)</f>
        <v>11</v>
      </c>
      <c r="G1318" s="6">
        <f>VLOOKUP(C1318,[1]Sheet1!$A:$S,19,FALSE)</f>
        <v>840</v>
      </c>
      <c r="H1318" s="6">
        <f t="shared" si="101"/>
        <v>9240</v>
      </c>
      <c r="I1318" s="19">
        <f t="shared" si="104"/>
        <v>4.7776447601847374E-6</v>
      </c>
      <c r="J1318" s="7">
        <f t="shared" si="105"/>
        <v>0.99974161731369693</v>
      </c>
      <c r="K1318" s="23" t="str">
        <f t="shared" si="102"/>
        <v>C</v>
      </c>
      <c r="L1318" s="23" t="e">
        <f>VLOOKUP(C1318,#REF!,4,FALSE)</f>
        <v>#REF!</v>
      </c>
      <c r="M1318" s="23" t="e">
        <f t="shared" si="103"/>
        <v>#REF!</v>
      </c>
    </row>
    <row r="1319" spans="1:13">
      <c r="A1319" s="4" t="s">
        <v>6547</v>
      </c>
      <c r="B1319" s="5" t="s">
        <v>186</v>
      </c>
      <c r="C1319" s="5" t="s">
        <v>5597</v>
      </c>
      <c r="D1319" s="5" t="s">
        <v>5598</v>
      </c>
      <c r="E1319" s="5">
        <v>20</v>
      </c>
      <c r="F1319">
        <f>IFERROR(VLOOKUP(C1319,[2]Sheet1!$E:$G,3,FALSE),0)</f>
        <v>48</v>
      </c>
      <c r="G1319" s="6">
        <f>VLOOKUP(C1319,[1]Sheet1!$A:$S,19,FALSE)</f>
        <v>192</v>
      </c>
      <c r="H1319" s="6">
        <f t="shared" si="101"/>
        <v>9216</v>
      </c>
      <c r="I1319" s="19">
        <f t="shared" si="104"/>
        <v>4.765235293275166E-6</v>
      </c>
      <c r="J1319" s="7">
        <f t="shared" si="105"/>
        <v>0.99974638254899018</v>
      </c>
      <c r="K1319" s="23" t="str">
        <f t="shared" si="102"/>
        <v>C</v>
      </c>
      <c r="L1319" s="23" t="e">
        <f>VLOOKUP(C1319,#REF!,4,FALSE)</f>
        <v>#REF!</v>
      </c>
      <c r="M1319" s="23" t="e">
        <f t="shared" si="103"/>
        <v>#REF!</v>
      </c>
    </row>
    <row r="1320" spans="1:13">
      <c r="A1320" s="4" t="s">
        <v>6499</v>
      </c>
      <c r="B1320" s="5" t="s">
        <v>614</v>
      </c>
      <c r="C1320" s="5" t="s">
        <v>5599</v>
      </c>
      <c r="D1320" s="5" t="s">
        <v>5600</v>
      </c>
      <c r="E1320" s="5">
        <v>1</v>
      </c>
      <c r="F1320">
        <f>IFERROR(VLOOKUP(C1320,[2]Sheet1!$E:$G,3,FALSE),0)</f>
        <v>1</v>
      </c>
      <c r="G1320" s="6">
        <f>VLOOKUP(C1320,[1]Sheet1!$A:$S,19,FALSE)</f>
        <v>9054</v>
      </c>
      <c r="H1320" s="6">
        <f t="shared" si="101"/>
        <v>9054</v>
      </c>
      <c r="I1320" s="19">
        <f t="shared" si="104"/>
        <v>4.6814713916355636E-6</v>
      </c>
      <c r="J1320" s="7">
        <f t="shared" si="105"/>
        <v>0.99975106402038183</v>
      </c>
      <c r="K1320" s="23" t="str">
        <f t="shared" si="102"/>
        <v>C</v>
      </c>
      <c r="L1320" s="23" t="e">
        <f>VLOOKUP(C1320,#REF!,4,FALSE)</f>
        <v>#REF!</v>
      </c>
      <c r="M1320" s="23" t="e">
        <f t="shared" si="103"/>
        <v>#REF!</v>
      </c>
    </row>
    <row r="1321" spans="1:13">
      <c r="A1321" s="4" t="s">
        <v>6491</v>
      </c>
      <c r="B1321" s="5" t="s">
        <v>3524</v>
      </c>
      <c r="C1321" s="5" t="s">
        <v>5617</v>
      </c>
      <c r="D1321" s="5" t="s">
        <v>5618</v>
      </c>
      <c r="E1321" s="5">
        <v>20</v>
      </c>
      <c r="F1321">
        <f>IFERROR(VLOOKUP(C1321,[2]Sheet1!$E:$G,3,FALSE),0)</f>
        <v>31</v>
      </c>
      <c r="G1321" s="6">
        <f>VLOOKUP(C1321,[1]Sheet1!$A:$S,19,FALSE)</f>
        <v>275.93</v>
      </c>
      <c r="H1321" s="6">
        <f t="shared" si="101"/>
        <v>8553.83</v>
      </c>
      <c r="I1321" s="19">
        <f t="shared" si="104"/>
        <v>4.4228529306288972E-6</v>
      </c>
      <c r="J1321" s="7">
        <f t="shared" si="105"/>
        <v>0.9997554868733125</v>
      </c>
      <c r="K1321" s="23" t="str">
        <f t="shared" si="102"/>
        <v>C</v>
      </c>
      <c r="L1321" s="23" t="e">
        <f>VLOOKUP(C1321,#REF!,4,FALSE)</f>
        <v>#REF!</v>
      </c>
      <c r="M1321" s="23" t="e">
        <f t="shared" si="103"/>
        <v>#REF!</v>
      </c>
    </row>
    <row r="1322" spans="1:13">
      <c r="A1322" s="4" t="s">
        <v>6529</v>
      </c>
      <c r="B1322" s="5" t="s">
        <v>1358</v>
      </c>
      <c r="C1322" s="5" t="s">
        <v>5625</v>
      </c>
      <c r="D1322" s="5" t="s">
        <v>6884</v>
      </c>
      <c r="E1322" s="5">
        <v>2</v>
      </c>
      <c r="F1322">
        <f>IFERROR(VLOOKUP(C1322,[2]Sheet1!$E:$G,3,FALSE),0)</f>
        <v>2</v>
      </c>
      <c r="G1322" s="6">
        <f>VLOOKUP(C1322,[1]Sheet1!$A:$S,19,FALSE)</f>
        <v>4201.68</v>
      </c>
      <c r="H1322" s="6">
        <f t="shared" si="101"/>
        <v>8403.36</v>
      </c>
      <c r="I1322" s="19">
        <f t="shared" si="104"/>
        <v>4.3450507437171013E-6</v>
      </c>
      <c r="J1322" s="7">
        <f t="shared" si="105"/>
        <v>0.99975983192405626</v>
      </c>
      <c r="K1322" s="23" t="str">
        <f t="shared" si="102"/>
        <v>C</v>
      </c>
      <c r="L1322" s="23" t="e">
        <f>VLOOKUP(C1322,#REF!,4,FALSE)</f>
        <v>#REF!</v>
      </c>
      <c r="M1322" s="23" t="e">
        <f t="shared" si="103"/>
        <v>#REF!</v>
      </c>
    </row>
    <row r="1323" spans="1:13">
      <c r="A1323" s="4" t="s">
        <v>6514</v>
      </c>
      <c r="B1323" s="5" t="s">
        <v>1358</v>
      </c>
      <c r="C1323" s="5" t="s">
        <v>5627</v>
      </c>
      <c r="D1323" s="5" t="s">
        <v>6885</v>
      </c>
      <c r="E1323" s="5">
        <v>2</v>
      </c>
      <c r="F1323">
        <f>IFERROR(VLOOKUP(C1323,[2]Sheet1!$E:$G,3,FALSE),0)</f>
        <v>5</v>
      </c>
      <c r="G1323" s="6">
        <f>VLOOKUP(C1323,[1]Sheet1!$A:$S,19,FALSE)</f>
        <v>1680.67</v>
      </c>
      <c r="H1323" s="6">
        <f t="shared" si="101"/>
        <v>8403.35</v>
      </c>
      <c r="I1323" s="19">
        <f t="shared" si="104"/>
        <v>4.3450455731058884E-6</v>
      </c>
      <c r="J1323" s="7">
        <f t="shared" si="105"/>
        <v>0.99976417696962938</v>
      </c>
      <c r="K1323" s="23" t="str">
        <f t="shared" si="102"/>
        <v>C</v>
      </c>
      <c r="L1323" s="23" t="e">
        <f>VLOOKUP(C1323,#REF!,4,FALSE)</f>
        <v>#REF!</v>
      </c>
      <c r="M1323" s="23" t="e">
        <f t="shared" si="103"/>
        <v>#REF!</v>
      </c>
    </row>
    <row r="1324" spans="1:13">
      <c r="A1324" s="4" t="s">
        <v>6514</v>
      </c>
      <c r="B1324" s="5" t="s">
        <v>1757</v>
      </c>
      <c r="C1324" s="5" t="s">
        <v>5635</v>
      </c>
      <c r="D1324" s="5" t="s">
        <v>5636</v>
      </c>
      <c r="E1324" s="5">
        <v>10</v>
      </c>
      <c r="F1324">
        <f>IFERROR(VLOOKUP(C1324,[2]Sheet1!$E:$G,3,FALSE),0)</f>
        <v>50</v>
      </c>
      <c r="G1324" s="6">
        <f>VLOOKUP(C1324,[1]Sheet1!$A:$S,19,FALSE)</f>
        <v>165.38</v>
      </c>
      <c r="H1324" s="6">
        <f t="shared" si="101"/>
        <v>8269</v>
      </c>
      <c r="I1324" s="19">
        <f t="shared" si="104"/>
        <v>4.2755784114683541E-6</v>
      </c>
      <c r="J1324" s="7">
        <f t="shared" si="105"/>
        <v>0.99976845254804081</v>
      </c>
      <c r="K1324" s="23" t="str">
        <f t="shared" si="102"/>
        <v>C</v>
      </c>
      <c r="L1324" s="23" t="e">
        <f>VLOOKUP(C1324,#REF!,4,FALSE)</f>
        <v>#REF!</v>
      </c>
      <c r="M1324" s="23" t="e">
        <f t="shared" si="103"/>
        <v>#REF!</v>
      </c>
    </row>
    <row r="1325" spans="1:13">
      <c r="A1325" s="4" t="s">
        <v>6514</v>
      </c>
      <c r="B1325" s="5" t="s">
        <v>1380</v>
      </c>
      <c r="C1325" s="5" t="s">
        <v>5639</v>
      </c>
      <c r="D1325" s="5" t="s">
        <v>5640</v>
      </c>
      <c r="E1325" s="5">
        <v>10</v>
      </c>
      <c r="F1325">
        <f>IFERROR(VLOOKUP(C1325,[2]Sheet1!$E:$G,3,FALSE),0)</f>
        <v>58</v>
      </c>
      <c r="G1325" s="6">
        <f>VLOOKUP(C1325,[1]Sheet1!$A:$S,19,FALSE)</f>
        <v>142</v>
      </c>
      <c r="H1325" s="6">
        <f t="shared" si="101"/>
        <v>8236</v>
      </c>
      <c r="I1325" s="19">
        <f t="shared" si="104"/>
        <v>4.258515394467694E-6</v>
      </c>
      <c r="J1325" s="7">
        <f t="shared" si="105"/>
        <v>0.99977271106343524</v>
      </c>
      <c r="K1325" s="23" t="str">
        <f t="shared" si="102"/>
        <v>C</v>
      </c>
      <c r="L1325" s="23" t="e">
        <f>VLOOKUP(C1325,#REF!,4,FALSE)</f>
        <v>#REF!</v>
      </c>
      <c r="M1325" s="23" t="e">
        <f t="shared" si="103"/>
        <v>#REF!</v>
      </c>
    </row>
    <row r="1326" spans="1:13">
      <c r="A1326" s="4" t="s">
        <v>6514</v>
      </c>
      <c r="B1326" s="5" t="s">
        <v>4049</v>
      </c>
      <c r="C1326" s="5" t="s">
        <v>5647</v>
      </c>
      <c r="D1326" s="5" t="s">
        <v>5648</v>
      </c>
      <c r="E1326" s="5">
        <v>5</v>
      </c>
      <c r="F1326">
        <f>IFERROR(VLOOKUP(C1326,[2]Sheet1!$E:$G,3,FALSE),0)</f>
        <v>74</v>
      </c>
      <c r="G1326" s="6">
        <f>VLOOKUP(C1326,[1]Sheet1!$A:$S,19,FALSE)</f>
        <v>110.55</v>
      </c>
      <c r="H1326" s="6">
        <f t="shared" si="101"/>
        <v>8180.7</v>
      </c>
      <c r="I1326" s="19">
        <f t="shared" si="104"/>
        <v>4.2299219144635579E-6</v>
      </c>
      <c r="J1326" s="7">
        <f t="shared" si="105"/>
        <v>0.99977694098534975</v>
      </c>
      <c r="K1326" s="23" t="str">
        <f t="shared" si="102"/>
        <v>C</v>
      </c>
      <c r="L1326" s="23" t="e">
        <f>VLOOKUP(C1326,#REF!,4,FALSE)</f>
        <v>#REF!</v>
      </c>
      <c r="M1326" s="23" t="e">
        <f t="shared" si="103"/>
        <v>#REF!</v>
      </c>
    </row>
    <row r="1327" spans="1:13">
      <c r="A1327" s="4" t="s">
        <v>6547</v>
      </c>
      <c r="B1327" s="5" t="s">
        <v>1460</v>
      </c>
      <c r="C1327" s="5" t="s">
        <v>5649</v>
      </c>
      <c r="D1327" s="5" t="s">
        <v>5650</v>
      </c>
      <c r="E1327" s="5">
        <v>4</v>
      </c>
      <c r="F1327">
        <f>IFERROR(VLOOKUP(C1327,[2]Sheet1!$E:$G,3,FALSE),0)</f>
        <v>17</v>
      </c>
      <c r="G1327" s="6">
        <f>VLOOKUP(C1327,[1]Sheet1!$A:$S,19,FALSE)</f>
        <v>480</v>
      </c>
      <c r="H1327" s="6">
        <f t="shared" si="101"/>
        <v>8160</v>
      </c>
      <c r="I1327" s="19">
        <f t="shared" si="104"/>
        <v>4.2192187492540535E-6</v>
      </c>
      <c r="J1327" s="7">
        <f t="shared" si="105"/>
        <v>0.99978116020409902</v>
      </c>
      <c r="K1327" s="23" t="str">
        <f t="shared" si="102"/>
        <v>C</v>
      </c>
      <c r="L1327" s="23" t="e">
        <f>VLOOKUP(C1327,#REF!,4,FALSE)</f>
        <v>#REF!</v>
      </c>
      <c r="M1327" s="23" t="e">
        <f t="shared" si="103"/>
        <v>#REF!</v>
      </c>
    </row>
    <row r="1328" spans="1:13">
      <c r="A1328" s="4" t="s">
        <v>6547</v>
      </c>
      <c r="B1328" s="5" t="s">
        <v>1439</v>
      </c>
      <c r="C1328" s="5" t="s">
        <v>5659</v>
      </c>
      <c r="D1328" s="5" t="s">
        <v>5660</v>
      </c>
      <c r="E1328" s="5">
        <v>50</v>
      </c>
      <c r="F1328">
        <f>IFERROR(VLOOKUP(C1328,[2]Sheet1!$E:$G,3,FALSE),0)</f>
        <v>115</v>
      </c>
      <c r="G1328" s="6">
        <f>VLOOKUP(C1328,[1]Sheet1!$A:$S,19,FALSE)</f>
        <v>69.97</v>
      </c>
      <c r="H1328" s="6">
        <f t="shared" si="101"/>
        <v>8046.55</v>
      </c>
      <c r="I1328" s="19">
        <f t="shared" si="104"/>
        <v>4.1605581650502699E-6</v>
      </c>
      <c r="J1328" s="7">
        <f t="shared" si="105"/>
        <v>0.99978532076226412</v>
      </c>
      <c r="K1328" s="23" t="str">
        <f t="shared" si="102"/>
        <v>C</v>
      </c>
      <c r="L1328" s="23" t="e">
        <f>VLOOKUP(C1328,#REF!,4,FALSE)</f>
        <v>#REF!</v>
      </c>
      <c r="M1328" s="23" t="e">
        <f t="shared" si="103"/>
        <v>#REF!</v>
      </c>
    </row>
    <row r="1329" spans="1:13">
      <c r="A1329" s="4" t="s">
        <v>6547</v>
      </c>
      <c r="B1329" s="5" t="s">
        <v>1460</v>
      </c>
      <c r="C1329" s="5" t="s">
        <v>5667</v>
      </c>
      <c r="D1329" s="5" t="s">
        <v>5668</v>
      </c>
      <c r="E1329" s="5">
        <v>5</v>
      </c>
      <c r="F1329">
        <f>IFERROR(VLOOKUP(C1329,[2]Sheet1!$E:$G,3,FALSE),0)</f>
        <v>18</v>
      </c>
      <c r="G1329" s="6">
        <f>VLOOKUP(C1329,[1]Sheet1!$A:$S,19,FALSE)</f>
        <v>435.3</v>
      </c>
      <c r="H1329" s="6">
        <f t="shared" si="101"/>
        <v>7835.4000000000005</v>
      </c>
      <c r="I1329" s="19">
        <f t="shared" si="104"/>
        <v>4.0513807093021096E-6</v>
      </c>
      <c r="J1329" s="7">
        <f t="shared" si="105"/>
        <v>0.99978937214297336</v>
      </c>
      <c r="K1329" s="23" t="str">
        <f t="shared" si="102"/>
        <v>C</v>
      </c>
      <c r="L1329" s="23" t="e">
        <f>VLOOKUP(C1329,#REF!,4,FALSE)</f>
        <v>#REF!</v>
      </c>
      <c r="M1329" s="23" t="e">
        <f t="shared" si="103"/>
        <v>#REF!</v>
      </c>
    </row>
    <row r="1330" spans="1:13">
      <c r="A1330" s="4" t="s">
        <v>6546</v>
      </c>
      <c r="B1330" s="5" t="s">
        <v>286</v>
      </c>
      <c r="C1330" s="5" t="s">
        <v>5671</v>
      </c>
      <c r="D1330" s="5" t="s">
        <v>5672</v>
      </c>
      <c r="E1330" s="5">
        <v>1</v>
      </c>
      <c r="F1330">
        <f>IFERROR(VLOOKUP(C1330,[2]Sheet1!$E:$G,3,FALSE),0)</f>
        <v>2</v>
      </c>
      <c r="G1330" s="6">
        <f>VLOOKUP(C1330,[1]Sheet1!$A:$S,19,FALSE)</f>
        <v>3900</v>
      </c>
      <c r="H1330" s="6">
        <f t="shared" si="101"/>
        <v>7800</v>
      </c>
      <c r="I1330" s="19">
        <f t="shared" si="104"/>
        <v>4.0330767456104924E-6</v>
      </c>
      <c r="J1330" s="7">
        <f t="shared" si="105"/>
        <v>0.99979340521971893</v>
      </c>
      <c r="K1330" s="23" t="str">
        <f t="shared" si="102"/>
        <v>C</v>
      </c>
      <c r="L1330" s="23" t="e">
        <f>VLOOKUP(C1330,#REF!,4,FALSE)</f>
        <v>#REF!</v>
      </c>
      <c r="M1330" s="23" t="e">
        <f t="shared" si="103"/>
        <v>#REF!</v>
      </c>
    </row>
    <row r="1331" spans="1:13">
      <c r="A1331" s="4" t="s">
        <v>6547</v>
      </c>
      <c r="B1331" s="5" t="s">
        <v>285</v>
      </c>
      <c r="C1331" s="5" t="s">
        <v>5673</v>
      </c>
      <c r="D1331" s="5" t="s">
        <v>6886</v>
      </c>
      <c r="E1331" s="5">
        <v>5</v>
      </c>
      <c r="F1331">
        <f>IFERROR(VLOOKUP(C1331,[2]Sheet1!$E:$G,3,FALSE),0)</f>
        <v>6</v>
      </c>
      <c r="G1331" s="6">
        <f>VLOOKUP(C1331,[1]Sheet1!$A:$S,19,FALSE)</f>
        <v>1300</v>
      </c>
      <c r="H1331" s="6">
        <f t="shared" si="101"/>
        <v>7800</v>
      </c>
      <c r="I1331" s="19">
        <f t="shared" si="104"/>
        <v>4.0330767456104924E-6</v>
      </c>
      <c r="J1331" s="7">
        <f t="shared" si="105"/>
        <v>0.9997974382964645</v>
      </c>
      <c r="K1331" s="23" t="str">
        <f t="shared" si="102"/>
        <v>C</v>
      </c>
      <c r="L1331" s="23" t="e">
        <f>VLOOKUP(C1331,#REF!,4,FALSE)</f>
        <v>#REF!</v>
      </c>
      <c r="M1331" s="23" t="e">
        <f t="shared" si="103"/>
        <v>#REF!</v>
      </c>
    </row>
    <row r="1332" spans="1:13">
      <c r="A1332" s="4" t="s">
        <v>6547</v>
      </c>
      <c r="B1332" s="5" t="s">
        <v>1460</v>
      </c>
      <c r="C1332" s="5" t="s">
        <v>5679</v>
      </c>
      <c r="D1332" s="5" t="s">
        <v>5680</v>
      </c>
      <c r="E1332" s="5">
        <v>10</v>
      </c>
      <c r="F1332">
        <f>IFERROR(VLOOKUP(C1332,[2]Sheet1!$E:$G,3,FALSE),0)</f>
        <v>41</v>
      </c>
      <c r="G1332" s="6">
        <f>VLOOKUP(C1332,[1]Sheet1!$A:$S,19,FALSE)</f>
        <v>186.4</v>
      </c>
      <c r="H1332" s="6">
        <f t="shared" si="101"/>
        <v>7642.4000000000005</v>
      </c>
      <c r="I1332" s="19">
        <f t="shared" si="104"/>
        <v>3.9515879129043116E-6</v>
      </c>
      <c r="J1332" s="7">
        <f t="shared" si="105"/>
        <v>0.99980138988437739</v>
      </c>
      <c r="K1332" s="23" t="str">
        <f t="shared" si="102"/>
        <v>C</v>
      </c>
      <c r="L1332" s="23" t="e">
        <f>VLOOKUP(C1332,#REF!,4,FALSE)</f>
        <v>#REF!</v>
      </c>
      <c r="M1332" s="23" t="e">
        <f t="shared" si="103"/>
        <v>#REF!</v>
      </c>
    </row>
    <row r="1333" spans="1:13">
      <c r="A1333" s="4" t="s">
        <v>6547</v>
      </c>
      <c r="B1333" s="5" t="s">
        <v>54</v>
      </c>
      <c r="C1333" s="5" t="s">
        <v>5681</v>
      </c>
      <c r="D1333" s="5" t="s">
        <v>5682</v>
      </c>
      <c r="E1333" s="5">
        <v>2</v>
      </c>
      <c r="F1333">
        <f>IFERROR(VLOOKUP(C1333,[2]Sheet1!$E:$G,3,FALSE),0)</f>
        <v>3</v>
      </c>
      <c r="G1333" s="6">
        <f>VLOOKUP(C1333,[1]Sheet1!$A:$S,19,FALSE)</f>
        <v>2534.6999999999998</v>
      </c>
      <c r="H1333" s="6">
        <f t="shared" si="101"/>
        <v>7604.0999999999995</v>
      </c>
      <c r="I1333" s="19">
        <f t="shared" si="104"/>
        <v>3.931784471961121E-6</v>
      </c>
      <c r="J1333" s="7">
        <f t="shared" si="105"/>
        <v>0.99980532166884939</v>
      </c>
      <c r="K1333" s="23" t="str">
        <f t="shared" si="102"/>
        <v>C</v>
      </c>
      <c r="L1333" s="23" t="e">
        <f>VLOOKUP(C1333,#REF!,4,FALSE)</f>
        <v>#REF!</v>
      </c>
      <c r="M1333" s="23" t="e">
        <f t="shared" si="103"/>
        <v>#REF!</v>
      </c>
    </row>
    <row r="1334" spans="1:13">
      <c r="A1334" s="4" t="s">
        <v>6514</v>
      </c>
      <c r="B1334" s="5" t="s">
        <v>763</v>
      </c>
      <c r="C1334" s="5" t="s">
        <v>6939</v>
      </c>
      <c r="D1334" s="5" t="s">
        <v>6940</v>
      </c>
      <c r="E1334" s="5">
        <v>1</v>
      </c>
      <c r="F1334">
        <f>E1334</f>
        <v>1</v>
      </c>
      <c r="G1334" s="6">
        <f>VLOOKUP(C1334,[1]Sheet1!$A:$S,19,FALSE)</f>
        <v>7500</v>
      </c>
      <c r="H1334" s="6">
        <f t="shared" si="101"/>
        <v>7500</v>
      </c>
      <c r="I1334" s="19">
        <f t="shared" si="104"/>
        <v>3.8779584092408582E-6</v>
      </c>
      <c r="J1334" s="7">
        <f t="shared" si="105"/>
        <v>0.99980919962725867</v>
      </c>
      <c r="K1334" s="23" t="str">
        <f t="shared" si="102"/>
        <v>C</v>
      </c>
      <c r="L1334" s="23" t="e">
        <f>VLOOKUP(C1334,#REF!,4,FALSE)</f>
        <v>#REF!</v>
      </c>
      <c r="M1334" s="23" t="e">
        <f t="shared" si="103"/>
        <v>#REF!</v>
      </c>
    </row>
    <row r="1335" spans="1:13">
      <c r="A1335" s="4" t="s">
        <v>6529</v>
      </c>
      <c r="B1335" s="5" t="s">
        <v>763</v>
      </c>
      <c r="C1335" s="5" t="s">
        <v>5695</v>
      </c>
      <c r="D1335" s="5" t="s">
        <v>5696</v>
      </c>
      <c r="E1335" s="5">
        <v>1</v>
      </c>
      <c r="F1335">
        <f>IFERROR(VLOOKUP(C1335,[2]Sheet1!$E:$G,3,FALSE),0)</f>
        <v>1</v>
      </c>
      <c r="G1335" s="6">
        <f>VLOOKUP(C1335,[1]Sheet1!$A:$S,19,FALSE)</f>
        <v>7450</v>
      </c>
      <c r="H1335" s="6">
        <f t="shared" si="101"/>
        <v>7450</v>
      </c>
      <c r="I1335" s="19">
        <f t="shared" si="104"/>
        <v>3.8521053531792518E-6</v>
      </c>
      <c r="J1335" s="7">
        <f t="shared" si="105"/>
        <v>0.99981305173261181</v>
      </c>
      <c r="K1335" s="23" t="str">
        <f t="shared" si="102"/>
        <v>C</v>
      </c>
      <c r="L1335" s="23" t="e">
        <f>VLOOKUP(C1335,#REF!,4,FALSE)</f>
        <v>#REF!</v>
      </c>
      <c r="M1335" s="23" t="e">
        <f t="shared" si="103"/>
        <v>#REF!</v>
      </c>
    </row>
    <row r="1336" spans="1:13">
      <c r="A1336" s="4" t="s">
        <v>6514</v>
      </c>
      <c r="B1336" s="5" t="s">
        <v>1460</v>
      </c>
      <c r="C1336" s="5" t="s">
        <v>5699</v>
      </c>
      <c r="D1336" s="5" t="s">
        <v>5700</v>
      </c>
      <c r="E1336" s="5">
        <v>10</v>
      </c>
      <c r="F1336">
        <f>IFERROR(VLOOKUP(C1336,[2]Sheet1!$E:$G,3,FALSE),0)</f>
        <v>29</v>
      </c>
      <c r="G1336" s="6">
        <f>VLOOKUP(C1336,[1]Sheet1!$A:$S,19,FALSE)</f>
        <v>252.38</v>
      </c>
      <c r="H1336" s="6">
        <f t="shared" si="101"/>
        <v>7319.0199999999995</v>
      </c>
      <c r="I1336" s="19">
        <f t="shared" si="104"/>
        <v>3.7843806875202697E-6</v>
      </c>
      <c r="J1336" s="7">
        <f t="shared" si="105"/>
        <v>0.9998168361132993</v>
      </c>
      <c r="K1336" s="23" t="str">
        <f t="shared" si="102"/>
        <v>C</v>
      </c>
      <c r="L1336" s="23" t="e">
        <f>VLOOKUP(C1336,#REF!,4,FALSE)</f>
        <v>#REF!</v>
      </c>
      <c r="M1336" s="23" t="e">
        <f t="shared" si="103"/>
        <v>#REF!</v>
      </c>
    </row>
    <row r="1337" spans="1:13">
      <c r="A1337" s="4" t="s">
        <v>6547</v>
      </c>
      <c r="B1337" s="5" t="s">
        <v>285</v>
      </c>
      <c r="C1337" s="5" t="s">
        <v>5721</v>
      </c>
      <c r="D1337" s="5" t="s">
        <v>5722</v>
      </c>
      <c r="E1337" s="5">
        <v>3</v>
      </c>
      <c r="F1337">
        <f>IFERROR(VLOOKUP(C1337,[2]Sheet1!$E:$G,3,FALSE),0)</f>
        <v>6</v>
      </c>
      <c r="G1337" s="6">
        <f>VLOOKUP(C1337,[1]Sheet1!$A:$S,19,FALSE)</f>
        <v>1150</v>
      </c>
      <c r="H1337" s="6">
        <f t="shared" si="101"/>
        <v>6900</v>
      </c>
      <c r="I1337" s="19">
        <f t="shared" si="104"/>
        <v>3.5677217365015894E-6</v>
      </c>
      <c r="J1337" s="7">
        <f t="shared" si="105"/>
        <v>0.99982040383503579</v>
      </c>
      <c r="K1337" s="23" t="str">
        <f t="shared" si="102"/>
        <v>C</v>
      </c>
      <c r="L1337" s="23" t="e">
        <f>VLOOKUP(C1337,#REF!,4,FALSE)</f>
        <v>#REF!</v>
      </c>
      <c r="M1337" s="23" t="e">
        <f t="shared" si="103"/>
        <v>#REF!</v>
      </c>
    </row>
    <row r="1338" spans="1:13">
      <c r="A1338" s="4" t="s">
        <v>6547</v>
      </c>
      <c r="B1338" s="5" t="s">
        <v>555</v>
      </c>
      <c r="C1338" s="5" t="s">
        <v>3653</v>
      </c>
      <c r="D1338" s="5" t="s">
        <v>3654</v>
      </c>
      <c r="E1338" s="5">
        <v>100</v>
      </c>
      <c r="F1338">
        <f>IFERROR(VLOOKUP(C1338,[2]Sheet1!$E:$G,3,FALSE),0)</f>
        <v>13</v>
      </c>
      <c r="G1338" s="6">
        <f>VLOOKUP(C1338,[1]Sheet1!$A:$S,19,FALSE)</f>
        <v>520</v>
      </c>
      <c r="H1338" s="6">
        <f t="shared" si="101"/>
        <v>6760</v>
      </c>
      <c r="I1338" s="19">
        <f t="shared" si="104"/>
        <v>3.4953331795290932E-6</v>
      </c>
      <c r="J1338" s="7">
        <f t="shared" si="105"/>
        <v>0.99982389916821535</v>
      </c>
      <c r="K1338" s="23" t="str">
        <f t="shared" si="102"/>
        <v>C</v>
      </c>
      <c r="L1338" s="23" t="e">
        <f>VLOOKUP(C1338,#REF!,4,FALSE)</f>
        <v>#REF!</v>
      </c>
      <c r="M1338" s="23" t="e">
        <f t="shared" si="103"/>
        <v>#REF!</v>
      </c>
    </row>
    <row r="1339" spans="1:13">
      <c r="A1339" s="4" t="s">
        <v>6546</v>
      </c>
      <c r="B1339" s="5" t="s">
        <v>1358</v>
      </c>
      <c r="C1339" s="5" t="s">
        <v>5731</v>
      </c>
      <c r="D1339" s="5" t="s">
        <v>6887</v>
      </c>
      <c r="E1339" s="5">
        <v>2</v>
      </c>
      <c r="F1339">
        <f>IFERROR(VLOOKUP(C1339,[2]Sheet1!$E:$G,3,FALSE),0)</f>
        <v>2</v>
      </c>
      <c r="G1339" s="6">
        <f>VLOOKUP(C1339,[1]Sheet1!$A:$S,19,FALSE)</f>
        <v>3361.34</v>
      </c>
      <c r="H1339" s="6">
        <f t="shared" si="101"/>
        <v>6722.68</v>
      </c>
      <c r="I1339" s="19">
        <f t="shared" si="104"/>
        <v>3.476036458484711E-6</v>
      </c>
      <c r="J1339" s="7">
        <f t="shared" si="105"/>
        <v>0.9998273752046738</v>
      </c>
      <c r="K1339" s="23" t="str">
        <f t="shared" si="102"/>
        <v>C</v>
      </c>
      <c r="L1339" s="23" t="e">
        <f>VLOOKUP(C1339,#REF!,4,FALSE)</f>
        <v>#REF!</v>
      </c>
      <c r="M1339" s="23" t="e">
        <f t="shared" si="103"/>
        <v>#REF!</v>
      </c>
    </row>
    <row r="1340" spans="1:13">
      <c r="A1340" s="4" t="s">
        <v>6514</v>
      </c>
      <c r="B1340" s="5" t="s">
        <v>286</v>
      </c>
      <c r="C1340" s="5" t="s">
        <v>5735</v>
      </c>
      <c r="D1340" s="5" t="s">
        <v>5736</v>
      </c>
      <c r="E1340" s="5">
        <v>50</v>
      </c>
      <c r="F1340">
        <f>IFERROR(VLOOKUP(C1340,[2]Sheet1!$E:$G,3,FALSE),0)</f>
        <v>50</v>
      </c>
      <c r="G1340" s="6">
        <f>VLOOKUP(C1340,[1]Sheet1!$A:$S,19,FALSE)</f>
        <v>133.62</v>
      </c>
      <c r="H1340" s="6">
        <f t="shared" si="101"/>
        <v>6681</v>
      </c>
      <c r="I1340" s="19">
        <f t="shared" si="104"/>
        <v>3.4544853509517564E-6</v>
      </c>
      <c r="J1340" s="7">
        <f t="shared" si="105"/>
        <v>0.99983082969002479</v>
      </c>
      <c r="K1340" s="23" t="str">
        <f t="shared" si="102"/>
        <v>C</v>
      </c>
      <c r="L1340" s="23" t="e">
        <f>VLOOKUP(C1340,#REF!,4,FALSE)</f>
        <v>#REF!</v>
      </c>
      <c r="M1340" s="23" t="e">
        <f t="shared" si="103"/>
        <v>#REF!</v>
      </c>
    </row>
    <row r="1341" spans="1:13">
      <c r="A1341" s="4" t="s">
        <v>6514</v>
      </c>
      <c r="B1341" s="5" t="s">
        <v>4960</v>
      </c>
      <c r="C1341" s="5" t="s">
        <v>5737</v>
      </c>
      <c r="D1341" s="5" t="s">
        <v>5738</v>
      </c>
      <c r="E1341" s="5">
        <v>2</v>
      </c>
      <c r="F1341">
        <f>IFERROR(VLOOKUP(C1341,[2]Sheet1!$E:$G,3,FALSE),0)</f>
        <v>3</v>
      </c>
      <c r="G1341" s="6">
        <f>VLOOKUP(C1341,[1]Sheet1!$A:$S,19,FALSE)</f>
        <v>2225.14</v>
      </c>
      <c r="H1341" s="6">
        <f t="shared" si="101"/>
        <v>6675.42</v>
      </c>
      <c r="I1341" s="19">
        <f t="shared" si="104"/>
        <v>3.4516001498952809E-6</v>
      </c>
      <c r="J1341" s="7">
        <f t="shared" si="105"/>
        <v>0.99983428129017471</v>
      </c>
      <c r="K1341" s="23" t="str">
        <f t="shared" si="102"/>
        <v>C</v>
      </c>
      <c r="L1341" s="23" t="e">
        <f>VLOOKUP(C1341,#REF!,4,FALSE)</f>
        <v>#REF!</v>
      </c>
      <c r="M1341" s="23" t="e">
        <f t="shared" si="103"/>
        <v>#REF!</v>
      </c>
    </row>
    <row r="1342" spans="1:13">
      <c r="A1342" s="4" t="s">
        <v>6547</v>
      </c>
      <c r="B1342" s="5" t="s">
        <v>4049</v>
      </c>
      <c r="C1342" s="5" t="s">
        <v>5743</v>
      </c>
      <c r="D1342" s="5" t="s">
        <v>5744</v>
      </c>
      <c r="E1342" s="5">
        <v>5</v>
      </c>
      <c r="F1342">
        <f>IFERROR(VLOOKUP(C1342,[2]Sheet1!$E:$G,3,FALSE),0)</f>
        <v>29</v>
      </c>
      <c r="G1342" s="6">
        <f>VLOOKUP(C1342,[1]Sheet1!$A:$S,19,FALSE)</f>
        <v>227.55</v>
      </c>
      <c r="H1342" s="6">
        <f t="shared" si="101"/>
        <v>6598.9500000000007</v>
      </c>
      <c r="I1342" s="19">
        <f t="shared" si="104"/>
        <v>3.4120604859546616E-6</v>
      </c>
      <c r="J1342" s="7">
        <f t="shared" si="105"/>
        <v>0.99983769335066064</v>
      </c>
      <c r="K1342" s="23" t="str">
        <f t="shared" si="102"/>
        <v>C</v>
      </c>
      <c r="L1342" s="23" t="e">
        <f>VLOOKUP(C1342,#REF!,4,FALSE)</f>
        <v>#REF!</v>
      </c>
      <c r="M1342" s="23" t="e">
        <f t="shared" si="103"/>
        <v>#REF!</v>
      </c>
    </row>
    <row r="1343" spans="1:13">
      <c r="A1343" s="4" t="s">
        <v>6547</v>
      </c>
      <c r="B1343" s="5" t="s">
        <v>5105</v>
      </c>
      <c r="C1343" s="5" t="s">
        <v>5749</v>
      </c>
      <c r="D1343" s="5" t="s">
        <v>5750</v>
      </c>
      <c r="E1343" s="5">
        <v>50</v>
      </c>
      <c r="F1343">
        <f>IFERROR(VLOOKUP(C1343,[2]Sheet1!$E:$G,3,FALSE),0)</f>
        <v>78</v>
      </c>
      <c r="G1343" s="6">
        <f>VLOOKUP(C1343,[1]Sheet1!$A:$S,19,FALSE)</f>
        <v>84</v>
      </c>
      <c r="H1343" s="6">
        <f t="shared" si="101"/>
        <v>6552</v>
      </c>
      <c r="I1343" s="19">
        <f t="shared" si="104"/>
        <v>3.3877844663128137E-6</v>
      </c>
      <c r="J1343" s="7">
        <f t="shared" si="105"/>
        <v>0.99984108113512693</v>
      </c>
      <c r="K1343" s="23" t="str">
        <f t="shared" si="102"/>
        <v>C</v>
      </c>
      <c r="L1343" s="23" t="e">
        <f>VLOOKUP(C1343,#REF!,4,FALSE)</f>
        <v>#REF!</v>
      </c>
      <c r="M1343" s="23" t="e">
        <f t="shared" si="103"/>
        <v>#REF!</v>
      </c>
    </row>
    <row r="1344" spans="1:13">
      <c r="A1344" s="4" t="s">
        <v>6547</v>
      </c>
      <c r="B1344" s="5" t="s">
        <v>4049</v>
      </c>
      <c r="C1344" s="5" t="s">
        <v>5775</v>
      </c>
      <c r="D1344" s="5" t="s">
        <v>5776</v>
      </c>
      <c r="E1344" s="5">
        <v>2</v>
      </c>
      <c r="F1344">
        <f>IFERROR(VLOOKUP(C1344,[2]Sheet1!$E:$G,3,FALSE),0)</f>
        <v>3</v>
      </c>
      <c r="G1344" s="6">
        <f>VLOOKUP(C1344,[1]Sheet1!$A:$S,19,FALSE)</f>
        <v>2020</v>
      </c>
      <c r="H1344" s="6">
        <f t="shared" si="101"/>
        <v>6060</v>
      </c>
      <c r="I1344" s="19">
        <f t="shared" si="104"/>
        <v>3.1333903946666133E-6</v>
      </c>
      <c r="J1344" s="7">
        <f t="shared" si="105"/>
        <v>0.99984421452552164</v>
      </c>
      <c r="K1344" s="23" t="str">
        <f t="shared" si="102"/>
        <v>C</v>
      </c>
      <c r="L1344" s="23" t="e">
        <f>VLOOKUP(C1344,#REF!,4,FALSE)</f>
        <v>#REF!</v>
      </c>
      <c r="M1344" s="23" t="e">
        <f t="shared" si="103"/>
        <v>#REF!</v>
      </c>
    </row>
    <row r="1345" spans="1:13">
      <c r="A1345" s="4" t="s">
        <v>6514</v>
      </c>
      <c r="B1345" s="5" t="s">
        <v>3478</v>
      </c>
      <c r="C1345" s="5" t="s">
        <v>5779</v>
      </c>
      <c r="D1345" s="5" t="s">
        <v>5780</v>
      </c>
      <c r="E1345" s="5">
        <v>50</v>
      </c>
      <c r="F1345">
        <f>IFERROR(VLOOKUP(C1345,[2]Sheet1!$E:$G,3,FALSE),0)</f>
        <v>161</v>
      </c>
      <c r="G1345" s="6">
        <f>VLOOKUP(C1345,[1]Sheet1!$A:$S,19,FALSE)</f>
        <v>37.58</v>
      </c>
      <c r="H1345" s="6">
        <f t="shared" si="101"/>
        <v>6050.38</v>
      </c>
      <c r="I1345" s="19">
        <f t="shared" si="104"/>
        <v>3.1284162666803605E-6</v>
      </c>
      <c r="J1345" s="7">
        <f t="shared" si="105"/>
        <v>0.99984734294178834</v>
      </c>
      <c r="K1345" s="23" t="str">
        <f t="shared" si="102"/>
        <v>C</v>
      </c>
      <c r="L1345" s="23" t="e">
        <f>VLOOKUP(C1345,#REF!,4,FALSE)</f>
        <v>#REF!</v>
      </c>
      <c r="M1345" s="23" t="e">
        <f t="shared" si="103"/>
        <v>#REF!</v>
      </c>
    </row>
    <row r="1346" spans="1:13">
      <c r="A1346" s="4" t="s">
        <v>6547</v>
      </c>
      <c r="B1346" s="5" t="s">
        <v>1609</v>
      </c>
      <c r="C1346" s="5" t="s">
        <v>6105</v>
      </c>
      <c r="D1346" s="5" t="s">
        <v>6106</v>
      </c>
      <c r="E1346" s="5">
        <v>1</v>
      </c>
      <c r="F1346">
        <f>IFERROR(VLOOKUP(C1346,[2]Sheet1!$E:$G,3,FALSE),0)</f>
        <v>6</v>
      </c>
      <c r="G1346" s="6">
        <f>VLOOKUP(C1346,[1]Sheet1!$A:$S,19,FALSE)</f>
        <v>1000</v>
      </c>
      <c r="H1346" s="6">
        <f t="shared" ref="H1346:H1409" si="106">F1346*G1346</f>
        <v>6000</v>
      </c>
      <c r="I1346" s="19">
        <f t="shared" si="104"/>
        <v>3.1023667273926864E-6</v>
      </c>
      <c r="J1346" s="7">
        <f t="shared" si="105"/>
        <v>0.99985044530851575</v>
      </c>
      <c r="K1346" s="23" t="str">
        <f t="shared" ref="K1346:K1409" si="107">IF(J1346&lt;=0.8,"A",IF(J1346&lt;=0.95,"B","C"))</f>
        <v>C</v>
      </c>
      <c r="L1346" s="23" t="e">
        <f>VLOOKUP(C1346,#REF!,4,FALSE)</f>
        <v>#REF!</v>
      </c>
      <c r="M1346" s="23" t="e">
        <f t="shared" ref="M1346:M1409" si="108">CONCATENATE(L1346,K1346)</f>
        <v>#REF!</v>
      </c>
    </row>
    <row r="1347" spans="1:13">
      <c r="A1347" s="4" t="s">
        <v>6547</v>
      </c>
      <c r="B1347" s="5" t="s">
        <v>44</v>
      </c>
      <c r="C1347" s="5" t="s">
        <v>5785</v>
      </c>
      <c r="D1347" s="5" t="s">
        <v>5786</v>
      </c>
      <c r="E1347" s="5">
        <v>12</v>
      </c>
      <c r="F1347">
        <f>IFERROR(VLOOKUP(C1347,[2]Sheet1!$E:$G,3,FALSE),0)</f>
        <v>51</v>
      </c>
      <c r="G1347" s="6">
        <f>VLOOKUP(C1347,[1]Sheet1!$A:$S,19,FALSE)</f>
        <v>117.6</v>
      </c>
      <c r="H1347" s="6">
        <f t="shared" si="106"/>
        <v>5997.5999999999995</v>
      </c>
      <c r="I1347" s="19">
        <f t="shared" ref="I1347:I1394" si="109">H1347/$H$1462</f>
        <v>3.1011257807017289E-6</v>
      </c>
      <c r="J1347" s="7">
        <f t="shared" si="105"/>
        <v>0.99985354643429647</v>
      </c>
      <c r="K1347" s="23" t="str">
        <f t="shared" si="107"/>
        <v>C</v>
      </c>
      <c r="L1347" s="23" t="e">
        <f>VLOOKUP(C1347,#REF!,4,FALSE)</f>
        <v>#REF!</v>
      </c>
      <c r="M1347" s="23" t="e">
        <f t="shared" si="108"/>
        <v>#REF!</v>
      </c>
    </row>
    <row r="1348" spans="1:13">
      <c r="A1348" s="4" t="s">
        <v>6494</v>
      </c>
      <c r="B1348" s="5" t="s">
        <v>1757</v>
      </c>
      <c r="C1348" s="5" t="s">
        <v>5803</v>
      </c>
      <c r="D1348" s="5" t="s">
        <v>5804</v>
      </c>
      <c r="E1348" s="5">
        <v>10</v>
      </c>
      <c r="F1348">
        <f>IFERROR(VLOOKUP(C1348,[2]Sheet1!$E:$G,3,FALSE),0)</f>
        <v>31</v>
      </c>
      <c r="G1348" s="6">
        <f>VLOOKUP(C1348,[1]Sheet1!$A:$S,19,FALSE)</f>
        <v>185.93</v>
      </c>
      <c r="H1348" s="6">
        <f t="shared" si="106"/>
        <v>5763.83</v>
      </c>
      <c r="I1348" s="19">
        <f t="shared" si="109"/>
        <v>2.9802524023912979E-6</v>
      </c>
      <c r="J1348" s="7">
        <f t="shared" ref="J1348:J1395" si="110">J1347+I1348</f>
        <v>0.99985652668669889</v>
      </c>
      <c r="K1348" s="23" t="str">
        <f t="shared" si="107"/>
        <v>C</v>
      </c>
      <c r="L1348" s="23" t="e">
        <f>VLOOKUP(C1348,#REF!,4,FALSE)</f>
        <v>#REF!</v>
      </c>
      <c r="M1348" s="23" t="e">
        <f t="shared" si="108"/>
        <v>#REF!</v>
      </c>
    </row>
    <row r="1349" spans="1:13">
      <c r="A1349" s="4" t="s">
        <v>6547</v>
      </c>
      <c r="B1349" s="5" t="s">
        <v>1358</v>
      </c>
      <c r="C1349" s="5" t="s">
        <v>5813</v>
      </c>
      <c r="D1349" s="5" t="s">
        <v>5814</v>
      </c>
      <c r="E1349" s="5">
        <v>2</v>
      </c>
      <c r="F1349">
        <f>IFERROR(VLOOKUP(C1349,[2]Sheet1!$E:$G,3,FALSE),0)</f>
        <v>2</v>
      </c>
      <c r="G1349" s="6">
        <f>VLOOKUP(C1349,[1]Sheet1!$A:$S,19,FALSE)</f>
        <v>2800</v>
      </c>
      <c r="H1349" s="6">
        <f t="shared" si="106"/>
        <v>5600</v>
      </c>
      <c r="I1349" s="19">
        <f t="shared" si="109"/>
        <v>2.8955422788998407E-6</v>
      </c>
      <c r="J1349" s="7">
        <f t="shared" si="110"/>
        <v>0.99985942222897783</v>
      </c>
      <c r="K1349" s="23" t="str">
        <f t="shared" si="107"/>
        <v>C</v>
      </c>
      <c r="L1349" s="23" t="e">
        <f>VLOOKUP(C1349,#REF!,4,FALSE)</f>
        <v>#REF!</v>
      </c>
      <c r="M1349" s="23" t="e">
        <f t="shared" si="108"/>
        <v>#REF!</v>
      </c>
    </row>
    <row r="1350" spans="1:13">
      <c r="A1350" s="4" t="s">
        <v>6547</v>
      </c>
      <c r="B1350" s="5" t="s">
        <v>2811</v>
      </c>
      <c r="C1350" s="5" t="s">
        <v>5817</v>
      </c>
      <c r="D1350" s="5" t="s">
        <v>5818</v>
      </c>
      <c r="E1350" s="5">
        <v>10</v>
      </c>
      <c r="F1350">
        <f>IFERROR(VLOOKUP(C1350,[2]Sheet1!$E:$G,3,FALSE),0)</f>
        <v>88</v>
      </c>
      <c r="G1350" s="6">
        <f>VLOOKUP(C1350,[1]Sheet1!$A:$S,19,FALSE)</f>
        <v>63.3</v>
      </c>
      <c r="H1350" s="6">
        <f t="shared" si="106"/>
        <v>5570.4</v>
      </c>
      <c r="I1350" s="19">
        <f t="shared" si="109"/>
        <v>2.88023726971137E-6</v>
      </c>
      <c r="J1350" s="7">
        <f t="shared" si="110"/>
        <v>0.99986230246624752</v>
      </c>
      <c r="K1350" s="23" t="str">
        <f t="shared" si="107"/>
        <v>C</v>
      </c>
      <c r="L1350" s="23" t="e">
        <f>VLOOKUP(C1350,#REF!,4,FALSE)</f>
        <v>#REF!</v>
      </c>
      <c r="M1350" s="23" t="e">
        <f t="shared" si="108"/>
        <v>#REF!</v>
      </c>
    </row>
    <row r="1351" spans="1:13">
      <c r="A1351" s="4" t="s">
        <v>6547</v>
      </c>
      <c r="B1351" s="5" t="s">
        <v>566</v>
      </c>
      <c r="C1351" s="5" t="s">
        <v>3278</v>
      </c>
      <c r="D1351" s="5" t="s">
        <v>3279</v>
      </c>
      <c r="E1351" s="5">
        <v>12</v>
      </c>
      <c r="F1351">
        <f>IFERROR(VLOOKUP(C1351,[2]Sheet1!$E:$G,3,FALSE),0)</f>
        <v>1</v>
      </c>
      <c r="G1351" s="6">
        <f>VLOOKUP(C1351,[1]Sheet1!$A:$S,19,FALSE)</f>
        <v>5561</v>
      </c>
      <c r="H1351" s="6">
        <f t="shared" si="106"/>
        <v>5561</v>
      </c>
      <c r="I1351" s="19">
        <f t="shared" si="109"/>
        <v>2.8753768951717882E-6</v>
      </c>
      <c r="J1351" s="7">
        <f t="shared" si="110"/>
        <v>0.99986517784314266</v>
      </c>
      <c r="K1351" s="23" t="str">
        <f t="shared" si="107"/>
        <v>C</v>
      </c>
      <c r="L1351" s="23" t="e">
        <f>VLOOKUP(C1351,#REF!,4,FALSE)</f>
        <v>#REF!</v>
      </c>
      <c r="M1351" s="23" t="e">
        <f t="shared" si="108"/>
        <v>#REF!</v>
      </c>
    </row>
    <row r="1352" spans="1:13">
      <c r="A1352" s="4" t="s">
        <v>6547</v>
      </c>
      <c r="B1352" s="5" t="s">
        <v>285</v>
      </c>
      <c r="C1352" s="5" t="s">
        <v>5492</v>
      </c>
      <c r="D1352" s="5" t="s">
        <v>5493</v>
      </c>
      <c r="E1352" s="5">
        <v>2</v>
      </c>
      <c r="F1352">
        <f>IFERROR(VLOOKUP(C1352,[2]Sheet1!$E:$G,3,FALSE),0)</f>
        <v>1</v>
      </c>
      <c r="G1352" s="6">
        <f>VLOOKUP(C1352,[1]Sheet1!$A:$S,19,FALSE)</f>
        <v>5462</v>
      </c>
      <c r="H1352" s="6">
        <f t="shared" si="106"/>
        <v>5462</v>
      </c>
      <c r="I1352" s="19">
        <f t="shared" si="109"/>
        <v>2.8241878441698089E-6</v>
      </c>
      <c r="J1352" s="7">
        <f t="shared" si="110"/>
        <v>0.9998680020309868</v>
      </c>
      <c r="K1352" s="23" t="str">
        <f t="shared" si="107"/>
        <v>C</v>
      </c>
      <c r="L1352" s="23" t="e">
        <f>VLOOKUP(C1352,#REF!,4,FALSE)</f>
        <v>#REF!</v>
      </c>
      <c r="M1352" s="23" t="e">
        <f t="shared" si="108"/>
        <v>#REF!</v>
      </c>
    </row>
    <row r="1353" spans="1:13">
      <c r="A1353" s="4" t="s">
        <v>6547</v>
      </c>
      <c r="B1353" s="5" t="s">
        <v>1757</v>
      </c>
      <c r="C1353" s="5" t="s">
        <v>5370</v>
      </c>
      <c r="D1353" s="5" t="s">
        <v>5371</v>
      </c>
      <c r="E1353" s="5">
        <v>10</v>
      </c>
      <c r="F1353">
        <f>IFERROR(VLOOKUP(C1353,[2]Sheet1!$E:$G,3,FALSE),0)</f>
        <v>15</v>
      </c>
      <c r="G1353" s="6">
        <f>VLOOKUP(C1353,[1]Sheet1!$A:$S,19,FALSE)</f>
        <v>362.08</v>
      </c>
      <c r="H1353" s="6">
        <f t="shared" si="106"/>
        <v>5431.2</v>
      </c>
      <c r="I1353" s="19">
        <f t="shared" si="109"/>
        <v>2.8082623616358596E-6</v>
      </c>
      <c r="J1353" s="7">
        <f t="shared" si="110"/>
        <v>0.99987081029334846</v>
      </c>
      <c r="K1353" s="23" t="str">
        <f t="shared" si="107"/>
        <v>C</v>
      </c>
      <c r="L1353" s="23" t="e">
        <f>VLOOKUP(C1353,#REF!,4,FALSE)</f>
        <v>#REF!</v>
      </c>
      <c r="M1353" s="23" t="e">
        <f t="shared" si="108"/>
        <v>#REF!</v>
      </c>
    </row>
    <row r="1354" spans="1:13">
      <c r="A1354" s="4" t="s">
        <v>6547</v>
      </c>
      <c r="B1354" s="5" t="s">
        <v>1460</v>
      </c>
      <c r="C1354" s="5" t="s">
        <v>5821</v>
      </c>
      <c r="D1354" s="5" t="s">
        <v>5822</v>
      </c>
      <c r="E1354" s="5">
        <v>20</v>
      </c>
      <c r="F1354">
        <f>IFERROR(VLOOKUP(C1354,[2]Sheet1!$E:$G,3,FALSE),0)</f>
        <v>67</v>
      </c>
      <c r="G1354" s="6">
        <f>VLOOKUP(C1354,[1]Sheet1!$A:$S,19,FALSE)</f>
        <v>80.319999999999993</v>
      </c>
      <c r="H1354" s="6">
        <f t="shared" si="106"/>
        <v>5381.44</v>
      </c>
      <c r="I1354" s="19">
        <f t="shared" si="109"/>
        <v>2.7825334002433497E-6</v>
      </c>
      <c r="J1354" s="7">
        <f t="shared" si="110"/>
        <v>0.9998735928267487</v>
      </c>
      <c r="K1354" s="23" t="str">
        <f t="shared" si="107"/>
        <v>C</v>
      </c>
      <c r="L1354" s="23" t="e">
        <f>VLOOKUP(C1354,#REF!,4,FALSE)</f>
        <v>#REF!</v>
      </c>
      <c r="M1354" s="23" t="e">
        <f t="shared" si="108"/>
        <v>#REF!</v>
      </c>
    </row>
    <row r="1355" spans="1:13">
      <c r="A1355" s="4" t="s">
        <v>6547</v>
      </c>
      <c r="B1355" s="5" t="s">
        <v>286</v>
      </c>
      <c r="C1355" s="5" t="s">
        <v>5823</v>
      </c>
      <c r="D1355" s="5" t="s">
        <v>5824</v>
      </c>
      <c r="E1355" s="5">
        <v>1</v>
      </c>
      <c r="F1355">
        <f>IFERROR(VLOOKUP(C1355,[2]Sheet1!$E:$G,3,FALSE),0)</f>
        <v>8</v>
      </c>
      <c r="G1355" s="6">
        <f>VLOOKUP(C1355,[1]Sheet1!$A:$S,19,FALSE)</f>
        <v>672.3</v>
      </c>
      <c r="H1355" s="6">
        <f t="shared" si="106"/>
        <v>5378.4</v>
      </c>
      <c r="I1355" s="19">
        <f t="shared" si="109"/>
        <v>2.7809615344348038E-6</v>
      </c>
      <c r="J1355" s="7">
        <f t="shared" si="110"/>
        <v>0.99987637378828309</v>
      </c>
      <c r="K1355" s="23" t="str">
        <f t="shared" si="107"/>
        <v>C</v>
      </c>
      <c r="L1355" s="23" t="e">
        <f>VLOOKUP(C1355,#REF!,4,FALSE)</f>
        <v>#REF!</v>
      </c>
      <c r="M1355" s="23" t="e">
        <f t="shared" si="108"/>
        <v>#REF!</v>
      </c>
    </row>
    <row r="1356" spans="1:13">
      <c r="A1356" s="4" t="s">
        <v>6514</v>
      </c>
      <c r="B1356" s="5" t="s">
        <v>5105</v>
      </c>
      <c r="C1356" s="5" t="s">
        <v>5827</v>
      </c>
      <c r="D1356" s="5" t="s">
        <v>5828</v>
      </c>
      <c r="E1356" s="5">
        <v>5</v>
      </c>
      <c r="F1356">
        <f>IFERROR(VLOOKUP(C1356,[2]Sheet1!$E:$G,3,FALSE),0)</f>
        <v>7</v>
      </c>
      <c r="G1356" s="6">
        <f>VLOOKUP(C1356,[1]Sheet1!$A:$S,19,FALSE)</f>
        <v>756.2</v>
      </c>
      <c r="H1356" s="6">
        <f t="shared" si="106"/>
        <v>5293.4000000000005</v>
      </c>
      <c r="I1356" s="19">
        <f t="shared" si="109"/>
        <v>2.7370113391300746E-6</v>
      </c>
      <c r="J1356" s="7">
        <f t="shared" si="110"/>
        <v>0.99987911079962222</v>
      </c>
      <c r="K1356" s="23" t="str">
        <f t="shared" si="107"/>
        <v>C</v>
      </c>
      <c r="L1356" s="23" t="e">
        <f>VLOOKUP(C1356,#REF!,4,FALSE)</f>
        <v>#REF!</v>
      </c>
      <c r="M1356" s="23" t="e">
        <f t="shared" si="108"/>
        <v>#REF!</v>
      </c>
    </row>
    <row r="1357" spans="1:13">
      <c r="A1357" s="4" t="s">
        <v>6546</v>
      </c>
      <c r="B1357" s="5" t="s">
        <v>4049</v>
      </c>
      <c r="C1357" s="5" t="s">
        <v>5829</v>
      </c>
      <c r="D1357" s="5" t="s">
        <v>5830</v>
      </c>
      <c r="E1357" s="5">
        <v>5</v>
      </c>
      <c r="F1357">
        <f>IFERROR(VLOOKUP(C1357,[2]Sheet1!$E:$G,3,FALSE),0)</f>
        <v>34</v>
      </c>
      <c r="G1357" s="6">
        <f>VLOOKUP(C1357,[1]Sheet1!$A:$S,19,FALSE)</f>
        <v>155</v>
      </c>
      <c r="H1357" s="6">
        <f t="shared" si="106"/>
        <v>5270</v>
      </c>
      <c r="I1357" s="19">
        <f t="shared" si="109"/>
        <v>2.7249121088932431E-6</v>
      </c>
      <c r="J1357" s="7">
        <f t="shared" si="110"/>
        <v>0.99988183571173106</v>
      </c>
      <c r="K1357" s="23" t="str">
        <f t="shared" si="107"/>
        <v>C</v>
      </c>
      <c r="L1357" s="23" t="e">
        <f>VLOOKUP(C1357,#REF!,4,FALSE)</f>
        <v>#REF!</v>
      </c>
      <c r="M1357" s="23" t="e">
        <f t="shared" si="108"/>
        <v>#REF!</v>
      </c>
    </row>
    <row r="1358" spans="1:13">
      <c r="A1358" s="4" t="s">
        <v>6547</v>
      </c>
      <c r="B1358" s="5" t="s">
        <v>4049</v>
      </c>
      <c r="C1358" s="5" t="s">
        <v>5831</v>
      </c>
      <c r="D1358" s="5" t="s">
        <v>5832</v>
      </c>
      <c r="E1358" s="5">
        <v>10</v>
      </c>
      <c r="F1358">
        <f>IFERROR(VLOOKUP(C1358,[2]Sheet1!$E:$G,3,FALSE),0)</f>
        <v>10</v>
      </c>
      <c r="G1358" s="6">
        <f>VLOOKUP(C1358,[1]Sheet1!$A:$S,19,FALSE)</f>
        <v>524.4</v>
      </c>
      <c r="H1358" s="6">
        <f t="shared" si="106"/>
        <v>5244</v>
      </c>
      <c r="I1358" s="19">
        <f t="shared" si="109"/>
        <v>2.7114685197412081E-6</v>
      </c>
      <c r="J1358" s="7">
        <f t="shared" si="110"/>
        <v>0.99988454718025077</v>
      </c>
      <c r="K1358" s="23" t="str">
        <f t="shared" si="107"/>
        <v>C</v>
      </c>
      <c r="L1358" s="23" t="e">
        <f>VLOOKUP(C1358,#REF!,4,FALSE)</f>
        <v>#REF!</v>
      </c>
      <c r="M1358" s="23" t="e">
        <f t="shared" si="108"/>
        <v>#REF!</v>
      </c>
    </row>
    <row r="1359" spans="1:13">
      <c r="A1359" s="4" t="s">
        <v>6546</v>
      </c>
      <c r="B1359" s="5" t="s">
        <v>4846</v>
      </c>
      <c r="C1359" s="5" t="s">
        <v>5861</v>
      </c>
      <c r="D1359" s="5" t="s">
        <v>5862</v>
      </c>
      <c r="E1359" s="5">
        <v>30</v>
      </c>
      <c r="F1359">
        <f>IFERROR(VLOOKUP(C1359,[2]Sheet1!$E:$G,3,FALSE),0)</f>
        <v>119</v>
      </c>
      <c r="G1359" s="6">
        <f>VLOOKUP(C1359,[1]Sheet1!$A:$S,19,FALSE)</f>
        <v>43.73</v>
      </c>
      <c r="H1359" s="6">
        <f t="shared" si="106"/>
        <v>5203.87</v>
      </c>
      <c r="I1359" s="19">
        <f t="shared" si="109"/>
        <v>2.690718856946163E-6</v>
      </c>
      <c r="J1359" s="7">
        <f t="shared" si="110"/>
        <v>0.99988723789910772</v>
      </c>
      <c r="K1359" s="23" t="str">
        <f t="shared" si="107"/>
        <v>C</v>
      </c>
      <c r="L1359" s="23" t="e">
        <f>VLOOKUP(C1359,#REF!,4,FALSE)</f>
        <v>#REF!</v>
      </c>
      <c r="M1359" s="23" t="e">
        <f t="shared" si="108"/>
        <v>#REF!</v>
      </c>
    </row>
    <row r="1360" spans="1:13">
      <c r="A1360" s="4" t="s">
        <v>6489</v>
      </c>
      <c r="B1360" s="5" t="s">
        <v>285</v>
      </c>
      <c r="C1360" s="5" t="s">
        <v>5376</v>
      </c>
      <c r="D1360" s="5" t="s">
        <v>6888</v>
      </c>
      <c r="E1360" s="5">
        <v>5</v>
      </c>
      <c r="F1360">
        <f>IFERROR(VLOOKUP(C1360,[2]Sheet1!$E:$G,3,FALSE),0)</f>
        <v>2</v>
      </c>
      <c r="G1360" s="6">
        <f>VLOOKUP(C1360,[1]Sheet1!$A:$S,19,FALSE)</f>
        <v>2600</v>
      </c>
      <c r="H1360" s="6">
        <f t="shared" si="106"/>
        <v>5200</v>
      </c>
      <c r="I1360" s="19">
        <f t="shared" si="109"/>
        <v>2.688717830406995E-6</v>
      </c>
      <c r="J1360" s="7">
        <f t="shared" si="110"/>
        <v>0.9998899266169381</v>
      </c>
      <c r="K1360" s="23" t="str">
        <f t="shared" si="107"/>
        <v>C</v>
      </c>
      <c r="L1360" s="23" t="e">
        <f>VLOOKUP(C1360,#REF!,4,FALSE)</f>
        <v>#REF!</v>
      </c>
      <c r="M1360" s="23" t="e">
        <f t="shared" si="108"/>
        <v>#REF!</v>
      </c>
    </row>
    <row r="1361" spans="1:13">
      <c r="A1361" s="4" t="s">
        <v>6514</v>
      </c>
      <c r="B1361" s="5" t="s">
        <v>2978</v>
      </c>
      <c r="C1361" s="5" t="s">
        <v>5833</v>
      </c>
      <c r="D1361" s="5" t="s">
        <v>5834</v>
      </c>
      <c r="E1361" s="5">
        <v>50</v>
      </c>
      <c r="F1361">
        <f>IFERROR(VLOOKUP(C1361,[2]Sheet1!$E:$G,3,FALSE),0)</f>
        <v>71</v>
      </c>
      <c r="G1361" s="6">
        <f>VLOOKUP(C1361,[1]Sheet1!$A:$S,19,FALSE)</f>
        <v>72.22</v>
      </c>
      <c r="H1361" s="6">
        <f t="shared" si="106"/>
        <v>5127.62</v>
      </c>
      <c r="I1361" s="19">
        <f t="shared" si="109"/>
        <v>2.6512929464522143E-6</v>
      </c>
      <c r="J1361" s="7">
        <f t="shared" si="110"/>
        <v>0.99989257790988451</v>
      </c>
      <c r="K1361" s="23" t="str">
        <f t="shared" si="107"/>
        <v>C</v>
      </c>
      <c r="L1361" s="23" t="e">
        <f>VLOOKUP(C1361,#REF!,4,FALSE)</f>
        <v>#REF!</v>
      </c>
      <c r="M1361" s="23" t="e">
        <f t="shared" si="108"/>
        <v>#REF!</v>
      </c>
    </row>
    <row r="1362" spans="1:13">
      <c r="A1362" s="4" t="s">
        <v>6547</v>
      </c>
      <c r="B1362" s="5" t="s">
        <v>1757</v>
      </c>
      <c r="C1362" s="5" t="s">
        <v>5839</v>
      </c>
      <c r="D1362" s="5" t="s">
        <v>5840</v>
      </c>
      <c r="E1362" s="5">
        <v>5</v>
      </c>
      <c r="F1362">
        <f>IFERROR(VLOOKUP(C1362,[2]Sheet1!$E:$G,3,FALSE),0)</f>
        <v>14</v>
      </c>
      <c r="G1362" s="6">
        <f>VLOOKUP(C1362,[1]Sheet1!$A:$S,19,FALSE)</f>
        <v>361.92</v>
      </c>
      <c r="H1362" s="6">
        <f t="shared" si="106"/>
        <v>5066.88</v>
      </c>
      <c r="I1362" s="19">
        <f t="shared" si="109"/>
        <v>2.619886653948576E-6</v>
      </c>
      <c r="J1362" s="7">
        <f t="shared" si="110"/>
        <v>0.99989519779653846</v>
      </c>
      <c r="K1362" s="23" t="str">
        <f t="shared" si="107"/>
        <v>C</v>
      </c>
      <c r="L1362" s="23" t="e">
        <f>VLOOKUP(C1362,#REF!,4,FALSE)</f>
        <v>#REF!</v>
      </c>
      <c r="M1362" s="23" t="e">
        <f t="shared" si="108"/>
        <v>#REF!</v>
      </c>
    </row>
    <row r="1363" spans="1:13">
      <c r="A1363" s="4" t="s">
        <v>6494</v>
      </c>
      <c r="B1363" s="5" t="s">
        <v>285</v>
      </c>
      <c r="C1363" s="5" t="s">
        <v>5847</v>
      </c>
      <c r="D1363" s="5" t="s">
        <v>5848</v>
      </c>
      <c r="E1363" s="5">
        <v>3</v>
      </c>
      <c r="F1363">
        <f>IFERROR(VLOOKUP(C1363,[2]Sheet1!$E:$G,3,FALSE),0)</f>
        <v>2</v>
      </c>
      <c r="G1363" s="6">
        <f>VLOOKUP(C1363,[1]Sheet1!$A:$S,19,FALSE)</f>
        <v>2521.0100000000002</v>
      </c>
      <c r="H1363" s="6">
        <f t="shared" si="106"/>
        <v>5042.0200000000004</v>
      </c>
      <c r="I1363" s="19">
        <f t="shared" si="109"/>
        <v>2.6070325144747456E-6</v>
      </c>
      <c r="J1363" s="7">
        <f t="shared" si="110"/>
        <v>0.99989780482905288</v>
      </c>
      <c r="K1363" s="23" t="str">
        <f t="shared" si="107"/>
        <v>C</v>
      </c>
      <c r="L1363" s="23" t="e">
        <f>VLOOKUP(C1363,#REF!,4,FALSE)</f>
        <v>#REF!</v>
      </c>
      <c r="M1363" s="23" t="e">
        <f t="shared" si="108"/>
        <v>#REF!</v>
      </c>
    </row>
    <row r="1364" spans="1:13">
      <c r="A1364" s="4" t="s">
        <v>6547</v>
      </c>
      <c r="B1364" s="5" t="s">
        <v>54</v>
      </c>
      <c r="C1364" s="5" t="s">
        <v>5849</v>
      </c>
      <c r="D1364" s="5" t="s">
        <v>5850</v>
      </c>
      <c r="E1364" s="5">
        <v>2</v>
      </c>
      <c r="F1364">
        <f>IFERROR(VLOOKUP(C1364,[2]Sheet1!$E:$G,3,FALSE),0)</f>
        <v>2</v>
      </c>
      <c r="G1364" s="6">
        <f>VLOOKUP(C1364,[1]Sheet1!$A:$S,19,FALSE)</f>
        <v>2521</v>
      </c>
      <c r="H1364" s="6">
        <f t="shared" si="106"/>
        <v>5042</v>
      </c>
      <c r="I1364" s="19">
        <f t="shared" si="109"/>
        <v>2.6070221732523206E-6</v>
      </c>
      <c r="J1364" s="7">
        <f t="shared" si="110"/>
        <v>0.99990041185122613</v>
      </c>
      <c r="K1364" s="23" t="str">
        <f t="shared" si="107"/>
        <v>C</v>
      </c>
      <c r="L1364" s="23" t="e">
        <f>VLOOKUP(C1364,#REF!,4,FALSE)</f>
        <v>#REF!</v>
      </c>
      <c r="M1364" s="23" t="e">
        <f t="shared" si="108"/>
        <v>#REF!</v>
      </c>
    </row>
    <row r="1365" spans="1:13">
      <c r="A1365" s="4" t="s">
        <v>6547</v>
      </c>
      <c r="B1365" s="5" t="s">
        <v>285</v>
      </c>
      <c r="C1365" s="5" t="s">
        <v>5855</v>
      </c>
      <c r="D1365" s="5" t="s">
        <v>5856</v>
      </c>
      <c r="E1365" s="5">
        <v>1</v>
      </c>
      <c r="F1365">
        <f>IFERROR(VLOOKUP(C1365,[2]Sheet1!$E:$G,3,FALSE),0)</f>
        <v>5</v>
      </c>
      <c r="G1365" s="6">
        <f>VLOOKUP(C1365,[1]Sheet1!$A:$S,19,FALSE)</f>
        <v>1000</v>
      </c>
      <c r="H1365" s="6">
        <f t="shared" si="106"/>
        <v>5000</v>
      </c>
      <c r="I1365" s="19">
        <f t="shared" si="109"/>
        <v>2.5853056061605719E-6</v>
      </c>
      <c r="J1365" s="7">
        <f t="shared" si="110"/>
        <v>0.99990299715683228</v>
      </c>
      <c r="K1365" s="23" t="str">
        <f t="shared" si="107"/>
        <v>C</v>
      </c>
      <c r="L1365" s="23" t="e">
        <f>VLOOKUP(C1365,#REF!,4,FALSE)</f>
        <v>#REF!</v>
      </c>
      <c r="M1365" s="23" t="e">
        <f t="shared" si="108"/>
        <v>#REF!</v>
      </c>
    </row>
    <row r="1366" spans="1:13">
      <c r="A1366" s="4" t="s">
        <v>6535</v>
      </c>
      <c r="B1366" s="5" t="s">
        <v>285</v>
      </c>
      <c r="C1366" s="5" t="s">
        <v>5867</v>
      </c>
      <c r="D1366" s="5" t="s">
        <v>5868</v>
      </c>
      <c r="E1366" s="5">
        <v>1</v>
      </c>
      <c r="F1366">
        <f>IFERROR(VLOOKUP(C1366,[2]Sheet1!$E:$G,3,FALSE),0)</f>
        <v>1</v>
      </c>
      <c r="G1366" s="6">
        <f>VLOOKUP(C1366,[1]Sheet1!$A:$S,19,FALSE)</f>
        <v>4789</v>
      </c>
      <c r="H1366" s="6">
        <f t="shared" si="106"/>
        <v>4789</v>
      </c>
      <c r="I1366" s="19">
        <f t="shared" si="109"/>
        <v>2.4762057095805957E-6</v>
      </c>
      <c r="J1366" s="7">
        <f t="shared" si="110"/>
        <v>0.99990547336254187</v>
      </c>
      <c r="K1366" s="23" t="str">
        <f t="shared" si="107"/>
        <v>C</v>
      </c>
      <c r="L1366" s="23" t="e">
        <f>VLOOKUP(C1366,#REF!,4,FALSE)</f>
        <v>#REF!</v>
      </c>
      <c r="M1366" s="23" t="e">
        <f t="shared" si="108"/>
        <v>#REF!</v>
      </c>
    </row>
    <row r="1367" spans="1:13">
      <c r="A1367" s="4" t="s">
        <v>6547</v>
      </c>
      <c r="B1367" s="5" t="s">
        <v>1358</v>
      </c>
      <c r="C1367" s="5" t="s">
        <v>5875</v>
      </c>
      <c r="D1367" s="5" t="s">
        <v>6889</v>
      </c>
      <c r="E1367" s="5">
        <v>2</v>
      </c>
      <c r="F1367">
        <f>IFERROR(VLOOKUP(C1367,[2]Sheet1!$E:$G,3,FALSE),0)</f>
        <v>2</v>
      </c>
      <c r="G1367" s="6">
        <f>VLOOKUP(C1367,[1]Sheet1!$A:$S,19,FALSE)</f>
        <v>2352.94</v>
      </c>
      <c r="H1367" s="6">
        <f t="shared" si="106"/>
        <v>4705.88</v>
      </c>
      <c r="I1367" s="19">
        <f t="shared" si="109"/>
        <v>2.4332275891837827E-6</v>
      </c>
      <c r="J1367" s="7">
        <f t="shared" si="110"/>
        <v>0.99990790659013107</v>
      </c>
      <c r="K1367" s="23" t="str">
        <f t="shared" si="107"/>
        <v>C</v>
      </c>
      <c r="L1367" s="23" t="e">
        <f>VLOOKUP(C1367,#REF!,4,FALSE)</f>
        <v>#REF!</v>
      </c>
      <c r="M1367" s="23" t="e">
        <f t="shared" si="108"/>
        <v>#REF!</v>
      </c>
    </row>
    <row r="1368" spans="1:13">
      <c r="A1368" s="4" t="s">
        <v>6514</v>
      </c>
      <c r="B1368" s="5" t="s">
        <v>3524</v>
      </c>
      <c r="C1368" s="5" t="s">
        <v>5877</v>
      </c>
      <c r="D1368" s="5" t="s">
        <v>5878</v>
      </c>
      <c r="E1368" s="5">
        <v>10</v>
      </c>
      <c r="F1368">
        <f>IFERROR(VLOOKUP(C1368,[2]Sheet1!$E:$G,3,FALSE),0)</f>
        <v>33</v>
      </c>
      <c r="G1368" s="6">
        <f>VLOOKUP(C1368,[1]Sheet1!$A:$S,19,FALSE)</f>
        <v>141</v>
      </c>
      <c r="H1368" s="6">
        <f t="shared" si="106"/>
        <v>4653</v>
      </c>
      <c r="I1368" s="19">
        <f t="shared" si="109"/>
        <v>2.4058853970930283E-6</v>
      </c>
      <c r="J1368" s="7">
        <f t="shared" si="110"/>
        <v>0.9999103124755282</v>
      </c>
      <c r="K1368" s="23" t="str">
        <f t="shared" si="107"/>
        <v>C</v>
      </c>
      <c r="L1368" s="23" t="e">
        <f>VLOOKUP(C1368,#REF!,4,FALSE)</f>
        <v>#REF!</v>
      </c>
      <c r="M1368" s="23" t="e">
        <f t="shared" si="108"/>
        <v>#REF!</v>
      </c>
    </row>
    <row r="1369" spans="1:13">
      <c r="A1369" s="4" t="s">
        <v>6514</v>
      </c>
      <c r="B1369" s="5" t="s">
        <v>44</v>
      </c>
      <c r="C1369" s="5" t="s">
        <v>5881</v>
      </c>
      <c r="D1369" s="5" t="s">
        <v>5882</v>
      </c>
      <c r="E1369" s="5">
        <v>6</v>
      </c>
      <c r="F1369">
        <f>IFERROR(VLOOKUP(C1369,[2]Sheet1!$E:$G,3,FALSE),0)</f>
        <v>11</v>
      </c>
      <c r="G1369" s="6">
        <f>VLOOKUP(C1369,[1]Sheet1!$A:$S,19,FALSE)</f>
        <v>416.67</v>
      </c>
      <c r="H1369" s="6">
        <f t="shared" si="106"/>
        <v>4583.37</v>
      </c>
      <c r="I1369" s="19">
        <f t="shared" si="109"/>
        <v>2.3698824312216362E-6</v>
      </c>
      <c r="J1369" s="7">
        <f t="shared" si="110"/>
        <v>0.99991268235795938</v>
      </c>
      <c r="K1369" s="23" t="str">
        <f t="shared" si="107"/>
        <v>C</v>
      </c>
      <c r="L1369" s="23" t="e">
        <f>VLOOKUP(C1369,#REF!,4,FALSE)</f>
        <v>#REF!</v>
      </c>
      <c r="M1369" s="23" t="e">
        <f t="shared" si="108"/>
        <v>#REF!</v>
      </c>
    </row>
    <row r="1370" spans="1:13">
      <c r="A1370" s="4" t="s">
        <v>6547</v>
      </c>
      <c r="B1370" s="5" t="s">
        <v>285</v>
      </c>
      <c r="C1370" s="5" t="s">
        <v>6991</v>
      </c>
      <c r="D1370" s="5" t="s">
        <v>6992</v>
      </c>
      <c r="E1370" s="5">
        <v>1</v>
      </c>
      <c r="F1370">
        <f>E1370</f>
        <v>1</v>
      </c>
      <c r="G1370" s="6">
        <f>VLOOKUP(C1370,[1]Sheet1!$A:$S,19,FALSE)</f>
        <v>4549.67</v>
      </c>
      <c r="H1370" s="6">
        <f t="shared" si="106"/>
        <v>4549.67</v>
      </c>
      <c r="I1370" s="19">
        <f t="shared" si="109"/>
        <v>2.3524574714361139E-6</v>
      </c>
      <c r="J1370" s="7">
        <f t="shared" si="110"/>
        <v>0.99991503481543087</v>
      </c>
      <c r="K1370" s="23" t="str">
        <f t="shared" si="107"/>
        <v>C</v>
      </c>
      <c r="L1370" s="23" t="e">
        <f>VLOOKUP(C1370,#REF!,4,FALSE)</f>
        <v>#REF!</v>
      </c>
      <c r="M1370" s="23" t="e">
        <f t="shared" si="108"/>
        <v>#REF!</v>
      </c>
    </row>
    <row r="1371" spans="1:13">
      <c r="A1371" s="4" t="s">
        <v>6514</v>
      </c>
      <c r="B1371" s="5" t="s">
        <v>24</v>
      </c>
      <c r="C1371" s="5" t="s">
        <v>5518</v>
      </c>
      <c r="D1371" s="5" t="s">
        <v>5519</v>
      </c>
      <c r="E1371" s="5">
        <v>2</v>
      </c>
      <c r="F1371">
        <f>IFERROR(VLOOKUP(C1371,[2]Sheet1!$E:$G,3,FALSE),0)</f>
        <v>3</v>
      </c>
      <c r="G1371" s="6">
        <f>VLOOKUP(C1371,[1]Sheet1!$A:$S,19,FALSE)</f>
        <v>1500</v>
      </c>
      <c r="H1371" s="6">
        <f t="shared" si="106"/>
        <v>4500</v>
      </c>
      <c r="I1371" s="19">
        <f t="shared" si="109"/>
        <v>2.3267750455445146E-6</v>
      </c>
      <c r="J1371" s="7">
        <f t="shared" si="110"/>
        <v>0.99991736159047639</v>
      </c>
      <c r="K1371" s="23" t="str">
        <f t="shared" si="107"/>
        <v>C</v>
      </c>
      <c r="L1371" s="23" t="e">
        <f>VLOOKUP(C1371,#REF!,4,FALSE)</f>
        <v>#REF!</v>
      </c>
      <c r="M1371" s="23" t="e">
        <f t="shared" si="108"/>
        <v>#REF!</v>
      </c>
    </row>
    <row r="1372" spans="1:13">
      <c r="A1372" s="4" t="s">
        <v>6494</v>
      </c>
      <c r="B1372" s="5" t="s">
        <v>1442</v>
      </c>
      <c r="C1372" s="5" t="s">
        <v>5897</v>
      </c>
      <c r="D1372" s="5" t="s">
        <v>5898</v>
      </c>
      <c r="E1372" s="5">
        <v>1</v>
      </c>
      <c r="F1372">
        <f>IFERROR(VLOOKUP(C1372,[2]Sheet1!$E:$G,3,FALSE),0)</f>
        <v>1</v>
      </c>
      <c r="G1372" s="6">
        <f>VLOOKUP(C1372,[1]Sheet1!$A:$S,19,FALSE)</f>
        <v>4202</v>
      </c>
      <c r="H1372" s="6">
        <f t="shared" si="106"/>
        <v>4202</v>
      </c>
      <c r="I1372" s="19">
        <f t="shared" si="109"/>
        <v>2.1726908314173448E-6</v>
      </c>
      <c r="J1372" s="7">
        <f t="shared" si="110"/>
        <v>0.99991953428130786</v>
      </c>
      <c r="K1372" s="23" t="str">
        <f t="shared" si="107"/>
        <v>C</v>
      </c>
      <c r="L1372" s="23" t="e">
        <f>VLOOKUP(C1372,#REF!,4,FALSE)</f>
        <v>#REF!</v>
      </c>
      <c r="M1372" s="23" t="e">
        <f t="shared" si="108"/>
        <v>#REF!</v>
      </c>
    </row>
    <row r="1373" spans="1:13">
      <c r="A1373" s="4" t="s">
        <v>6547</v>
      </c>
      <c r="B1373" s="5" t="s">
        <v>285</v>
      </c>
      <c r="C1373" s="5" t="s">
        <v>5899</v>
      </c>
      <c r="D1373" s="5" t="s">
        <v>5900</v>
      </c>
      <c r="E1373" s="5">
        <v>1</v>
      </c>
      <c r="F1373">
        <f>IFERROR(VLOOKUP(C1373,[2]Sheet1!$E:$G,3,FALSE),0)</f>
        <v>1</v>
      </c>
      <c r="G1373" s="6">
        <f>VLOOKUP(C1373,[1]Sheet1!$A:$S,19,FALSE)</f>
        <v>4202</v>
      </c>
      <c r="H1373" s="6">
        <f t="shared" si="106"/>
        <v>4202</v>
      </c>
      <c r="I1373" s="19">
        <f t="shared" si="109"/>
        <v>2.1726908314173448E-6</v>
      </c>
      <c r="J1373" s="7">
        <f t="shared" si="110"/>
        <v>0.99992170697213933</v>
      </c>
      <c r="K1373" s="23" t="str">
        <f t="shared" si="107"/>
        <v>C</v>
      </c>
      <c r="L1373" s="23" t="e">
        <f>VLOOKUP(C1373,#REF!,4,FALSE)</f>
        <v>#REF!</v>
      </c>
      <c r="M1373" s="23" t="e">
        <f t="shared" si="108"/>
        <v>#REF!</v>
      </c>
    </row>
    <row r="1374" spans="1:13">
      <c r="A1374" s="4" t="s">
        <v>6514</v>
      </c>
      <c r="B1374" s="5" t="s">
        <v>1358</v>
      </c>
      <c r="C1374" s="5" t="s">
        <v>5901</v>
      </c>
      <c r="D1374" s="5" t="s">
        <v>5902</v>
      </c>
      <c r="E1374" s="5">
        <v>1</v>
      </c>
      <c r="F1374">
        <f>IFERROR(VLOOKUP(C1374,[2]Sheet1!$E:$G,3,FALSE),0)</f>
        <v>2</v>
      </c>
      <c r="G1374" s="6">
        <f>VLOOKUP(C1374,[1]Sheet1!$A:$S,19,FALSE)</f>
        <v>2100.84</v>
      </c>
      <c r="H1374" s="6">
        <f t="shared" si="106"/>
        <v>4201.68</v>
      </c>
      <c r="I1374" s="19">
        <f t="shared" si="109"/>
        <v>2.1725253718585507E-6</v>
      </c>
      <c r="J1374" s="7">
        <f t="shared" si="110"/>
        <v>0.99992387949751116</v>
      </c>
      <c r="K1374" s="23" t="str">
        <f t="shared" si="107"/>
        <v>C</v>
      </c>
      <c r="L1374" s="23" t="e">
        <f>VLOOKUP(C1374,#REF!,4,FALSE)</f>
        <v>#REF!</v>
      </c>
      <c r="M1374" s="23" t="e">
        <f t="shared" si="108"/>
        <v>#REF!</v>
      </c>
    </row>
    <row r="1375" spans="1:13">
      <c r="A1375" s="4" t="s">
        <v>6547</v>
      </c>
      <c r="B1375" s="5" t="s">
        <v>1358</v>
      </c>
      <c r="C1375" s="5" t="s">
        <v>5903</v>
      </c>
      <c r="D1375" s="5" t="s">
        <v>6890</v>
      </c>
      <c r="E1375" s="5">
        <v>1</v>
      </c>
      <c r="F1375">
        <f>IFERROR(VLOOKUP(C1375,[2]Sheet1!$E:$G,3,FALSE),0)</f>
        <v>1</v>
      </c>
      <c r="G1375" s="6">
        <f>VLOOKUP(C1375,[1]Sheet1!$A:$S,19,FALSE)</f>
        <v>4201.68</v>
      </c>
      <c r="H1375" s="6">
        <f t="shared" si="106"/>
        <v>4201.68</v>
      </c>
      <c r="I1375" s="19">
        <f t="shared" si="109"/>
        <v>2.1725253718585507E-6</v>
      </c>
      <c r="J1375" s="7">
        <f t="shared" si="110"/>
        <v>0.99992605202288298</v>
      </c>
      <c r="K1375" s="23" t="str">
        <f t="shared" si="107"/>
        <v>C</v>
      </c>
      <c r="L1375" s="23" t="e">
        <f>VLOOKUP(C1375,#REF!,4,FALSE)</f>
        <v>#REF!</v>
      </c>
      <c r="M1375" s="23" t="e">
        <f t="shared" si="108"/>
        <v>#REF!</v>
      </c>
    </row>
    <row r="1376" spans="1:13">
      <c r="A1376" s="4" t="s">
        <v>6547</v>
      </c>
      <c r="B1376" s="5" t="s">
        <v>1358</v>
      </c>
      <c r="C1376" s="5" t="s">
        <v>5905</v>
      </c>
      <c r="D1376" s="5" t="s">
        <v>6891</v>
      </c>
      <c r="E1376" s="5">
        <v>1</v>
      </c>
      <c r="F1376">
        <f>IFERROR(VLOOKUP(C1376,[2]Sheet1!$E:$G,3,FALSE),0)</f>
        <v>1</v>
      </c>
      <c r="G1376" s="6">
        <f>VLOOKUP(C1376,[1]Sheet1!$A:$S,19,FALSE)</f>
        <v>4201.68</v>
      </c>
      <c r="H1376" s="6">
        <f t="shared" si="106"/>
        <v>4201.68</v>
      </c>
      <c r="I1376" s="19">
        <f t="shared" si="109"/>
        <v>2.1725253718585507E-6</v>
      </c>
      <c r="J1376" s="7">
        <f t="shared" si="110"/>
        <v>0.99992822454825481</v>
      </c>
      <c r="K1376" s="23" t="str">
        <f t="shared" si="107"/>
        <v>C</v>
      </c>
      <c r="L1376" s="23" t="e">
        <f>VLOOKUP(C1376,#REF!,4,FALSE)</f>
        <v>#REF!</v>
      </c>
      <c r="M1376" s="23" t="e">
        <f t="shared" si="108"/>
        <v>#REF!</v>
      </c>
    </row>
    <row r="1377" spans="1:13">
      <c r="A1377" s="4" t="s">
        <v>6547</v>
      </c>
      <c r="B1377" s="5" t="s">
        <v>1460</v>
      </c>
      <c r="C1377" s="5" t="s">
        <v>5911</v>
      </c>
      <c r="D1377" s="5" t="s">
        <v>5912</v>
      </c>
      <c r="E1377" s="5">
        <v>5</v>
      </c>
      <c r="F1377">
        <f>IFERROR(VLOOKUP(C1377,[2]Sheet1!$E:$G,3,FALSE),0)</f>
        <v>15</v>
      </c>
      <c r="G1377" s="6">
        <f>VLOOKUP(C1377,[1]Sheet1!$A:$S,19,FALSE)</f>
        <v>278.63</v>
      </c>
      <c r="H1377" s="6">
        <f t="shared" si="106"/>
        <v>4179.45</v>
      </c>
      <c r="I1377" s="19">
        <f t="shared" si="109"/>
        <v>2.1610311031335606E-6</v>
      </c>
      <c r="J1377" s="7">
        <f t="shared" si="110"/>
        <v>0.99993038557935798</v>
      </c>
      <c r="K1377" s="23" t="str">
        <f t="shared" si="107"/>
        <v>C</v>
      </c>
      <c r="L1377" s="23" t="e">
        <f>VLOOKUP(C1377,#REF!,4,FALSE)</f>
        <v>#REF!</v>
      </c>
      <c r="M1377" s="23" t="e">
        <f t="shared" si="108"/>
        <v>#REF!</v>
      </c>
    </row>
    <row r="1378" spans="1:13">
      <c r="A1378" s="4" t="s">
        <v>6547</v>
      </c>
      <c r="B1378" s="5" t="s">
        <v>4846</v>
      </c>
      <c r="C1378" s="5" t="s">
        <v>5921</v>
      </c>
      <c r="D1378" s="5" t="s">
        <v>5922</v>
      </c>
      <c r="E1378" s="5">
        <v>50</v>
      </c>
      <c r="F1378">
        <f>IFERROR(VLOOKUP(C1378,[2]Sheet1!$E:$G,3,FALSE),0)</f>
        <v>127</v>
      </c>
      <c r="G1378" s="6">
        <f>VLOOKUP(C1378,[1]Sheet1!$A:$S,19,FALSE)</f>
        <v>31.58</v>
      </c>
      <c r="H1378" s="6">
        <f t="shared" si="106"/>
        <v>4010.66</v>
      </c>
      <c r="I1378" s="19">
        <f t="shared" si="109"/>
        <v>2.073756356480792E-6</v>
      </c>
      <c r="J1378" s="7">
        <f t="shared" si="110"/>
        <v>0.99993245933571451</v>
      </c>
      <c r="K1378" s="23" t="str">
        <f t="shared" si="107"/>
        <v>C</v>
      </c>
      <c r="L1378" s="23" t="e">
        <f>VLOOKUP(C1378,#REF!,4,FALSE)</f>
        <v>#REF!</v>
      </c>
      <c r="M1378" s="23" t="e">
        <f t="shared" si="108"/>
        <v>#REF!</v>
      </c>
    </row>
    <row r="1379" spans="1:13">
      <c r="A1379" s="4" t="s">
        <v>6547</v>
      </c>
      <c r="B1379" s="5" t="s">
        <v>3478</v>
      </c>
      <c r="C1379" s="5" t="s">
        <v>5925</v>
      </c>
      <c r="D1379" s="5" t="s">
        <v>5926</v>
      </c>
      <c r="E1379" s="5">
        <v>20</v>
      </c>
      <c r="F1379">
        <f>IFERROR(VLOOKUP(C1379,[2]Sheet1!$E:$G,3,FALSE),0)</f>
        <v>79</v>
      </c>
      <c r="G1379" s="6">
        <f>VLOOKUP(C1379,[1]Sheet1!$A:$S,19,FALSE)</f>
        <v>50.48</v>
      </c>
      <c r="H1379" s="6">
        <f t="shared" si="106"/>
        <v>3987.9199999999996</v>
      </c>
      <c r="I1379" s="19">
        <f t="shared" si="109"/>
        <v>2.0619983865839735E-6</v>
      </c>
      <c r="J1379" s="7">
        <f t="shared" si="110"/>
        <v>0.9999345213341011</v>
      </c>
      <c r="K1379" s="23" t="str">
        <f t="shared" si="107"/>
        <v>C</v>
      </c>
      <c r="L1379" s="23" t="e">
        <f>VLOOKUP(C1379,#REF!,4,FALSE)</f>
        <v>#REF!</v>
      </c>
      <c r="M1379" s="23" t="e">
        <f t="shared" si="108"/>
        <v>#REF!</v>
      </c>
    </row>
    <row r="1380" spans="1:13">
      <c r="A1380" s="4" t="s">
        <v>6547</v>
      </c>
      <c r="B1380" s="5" t="s">
        <v>801</v>
      </c>
      <c r="C1380" s="5" t="s">
        <v>5929</v>
      </c>
      <c r="D1380" s="5" t="s">
        <v>5930</v>
      </c>
      <c r="E1380" s="5">
        <v>2</v>
      </c>
      <c r="F1380">
        <f>IFERROR(VLOOKUP(C1380,[2]Sheet1!$E:$G,3,FALSE),0)</f>
        <v>2</v>
      </c>
      <c r="G1380" s="6">
        <f>VLOOKUP(C1380,[1]Sheet1!$A:$S,19,FALSE)</f>
        <v>1932.77</v>
      </c>
      <c r="H1380" s="6">
        <f t="shared" si="106"/>
        <v>3865.54</v>
      </c>
      <c r="I1380" s="19">
        <f t="shared" si="109"/>
        <v>1.9987204465675873E-6</v>
      </c>
      <c r="J1380" s="7">
        <f t="shared" si="110"/>
        <v>0.9999365200545477</v>
      </c>
      <c r="K1380" s="23" t="str">
        <f t="shared" si="107"/>
        <v>C</v>
      </c>
      <c r="L1380" s="23" t="e">
        <f>VLOOKUP(C1380,#REF!,4,FALSE)</f>
        <v>#REF!</v>
      </c>
      <c r="M1380" s="23" t="e">
        <f t="shared" si="108"/>
        <v>#REF!</v>
      </c>
    </row>
    <row r="1381" spans="1:13">
      <c r="A1381" s="4" t="s">
        <v>6547</v>
      </c>
      <c r="B1381" s="5" t="s">
        <v>2978</v>
      </c>
      <c r="C1381" s="5" t="s">
        <v>5937</v>
      </c>
      <c r="D1381" s="5" t="s">
        <v>5938</v>
      </c>
      <c r="E1381" s="5">
        <v>100</v>
      </c>
      <c r="F1381">
        <f>IFERROR(VLOOKUP(C1381,[2]Sheet1!$E:$G,3,FALSE),0)</f>
        <v>139</v>
      </c>
      <c r="G1381" s="6">
        <f>VLOOKUP(C1381,[1]Sheet1!$A:$S,19,FALSE)</f>
        <v>27.75</v>
      </c>
      <c r="H1381" s="6">
        <f t="shared" si="106"/>
        <v>3857.25</v>
      </c>
      <c r="I1381" s="19">
        <f t="shared" si="109"/>
        <v>1.9944340098725735E-6</v>
      </c>
      <c r="J1381" s="7">
        <f t="shared" si="110"/>
        <v>0.99993851448855753</v>
      </c>
      <c r="K1381" s="23" t="str">
        <f t="shared" si="107"/>
        <v>C</v>
      </c>
      <c r="L1381" s="23" t="e">
        <f>VLOOKUP(C1381,#REF!,4,FALSE)</f>
        <v>#REF!</v>
      </c>
      <c r="M1381" s="23" t="e">
        <f t="shared" si="108"/>
        <v>#REF!</v>
      </c>
    </row>
    <row r="1382" spans="1:13">
      <c r="A1382" s="4" t="s">
        <v>6547</v>
      </c>
      <c r="B1382" s="5" t="s">
        <v>1460</v>
      </c>
      <c r="C1382" s="5" t="s">
        <v>5931</v>
      </c>
      <c r="D1382" s="5" t="s">
        <v>5932</v>
      </c>
      <c r="E1382" s="5">
        <v>8</v>
      </c>
      <c r="F1382">
        <f>IFERROR(VLOOKUP(C1382,[2]Sheet1!$E:$G,3,FALSE),0)</f>
        <v>8</v>
      </c>
      <c r="G1382" s="6">
        <f>VLOOKUP(C1382,[1]Sheet1!$A:$S,19,FALSE)</f>
        <v>482</v>
      </c>
      <c r="H1382" s="6">
        <f t="shared" si="106"/>
        <v>3856</v>
      </c>
      <c r="I1382" s="19">
        <f t="shared" si="109"/>
        <v>1.9937876834710331E-6</v>
      </c>
      <c r="J1382" s="7">
        <f t="shared" si="110"/>
        <v>0.99994050827624104</v>
      </c>
      <c r="K1382" s="23" t="str">
        <f t="shared" si="107"/>
        <v>C</v>
      </c>
      <c r="L1382" s="23" t="e">
        <f>VLOOKUP(C1382,#REF!,4,FALSE)</f>
        <v>#REF!</v>
      </c>
      <c r="M1382" s="23" t="e">
        <f t="shared" si="108"/>
        <v>#REF!</v>
      </c>
    </row>
    <row r="1383" spans="1:13">
      <c r="A1383" s="4" t="s">
        <v>6514</v>
      </c>
      <c r="B1383" s="5" t="s">
        <v>1757</v>
      </c>
      <c r="C1383" s="5" t="s">
        <v>5943</v>
      </c>
      <c r="D1383" s="5" t="s">
        <v>5944</v>
      </c>
      <c r="E1383" s="5">
        <v>10</v>
      </c>
      <c r="F1383">
        <f>IFERROR(VLOOKUP(C1383,[2]Sheet1!$E:$G,3,FALSE),0)</f>
        <v>13</v>
      </c>
      <c r="G1383" s="6">
        <f>VLOOKUP(C1383,[1]Sheet1!$A:$S,19,FALSE)</f>
        <v>283.7</v>
      </c>
      <c r="H1383" s="6">
        <f t="shared" si="106"/>
        <v>3688.1</v>
      </c>
      <c r="I1383" s="19">
        <f t="shared" si="109"/>
        <v>1.906973121216161E-6</v>
      </c>
      <c r="J1383" s="7">
        <f t="shared" si="110"/>
        <v>0.99994241524936223</v>
      </c>
      <c r="K1383" s="23" t="str">
        <f t="shared" si="107"/>
        <v>C</v>
      </c>
      <c r="L1383" s="23" t="e">
        <f>VLOOKUP(C1383,#REF!,4,FALSE)</f>
        <v>#REF!</v>
      </c>
      <c r="M1383" s="23" t="e">
        <f t="shared" si="108"/>
        <v>#REF!</v>
      </c>
    </row>
    <row r="1384" spans="1:13">
      <c r="A1384" s="4" t="s">
        <v>6514</v>
      </c>
      <c r="B1384" s="5" t="s">
        <v>1586</v>
      </c>
      <c r="C1384" s="5" t="s">
        <v>1665</v>
      </c>
      <c r="D1384" s="5" t="s">
        <v>6892</v>
      </c>
      <c r="E1384" s="5">
        <v>80</v>
      </c>
      <c r="F1384">
        <f>IFERROR(VLOOKUP(C1384,[2]Sheet1!$E:$G,3,FALSE),0)</f>
        <v>1</v>
      </c>
      <c r="G1384" s="6">
        <f>VLOOKUP(C1384,[1]Sheet1!$A:$S,19,FALSE)</f>
        <v>3680</v>
      </c>
      <c r="H1384" s="6">
        <f t="shared" si="106"/>
        <v>3680</v>
      </c>
      <c r="I1384" s="19">
        <f t="shared" si="109"/>
        <v>1.902784926134181E-6</v>
      </c>
      <c r="J1384" s="7">
        <f t="shared" si="110"/>
        <v>0.9999443180342884</v>
      </c>
      <c r="K1384" s="23" t="str">
        <f t="shared" si="107"/>
        <v>C</v>
      </c>
      <c r="L1384" s="23" t="e">
        <f>VLOOKUP(C1384,#REF!,4,FALSE)</f>
        <v>#REF!</v>
      </c>
      <c r="M1384" s="23" t="e">
        <f t="shared" si="108"/>
        <v>#REF!</v>
      </c>
    </row>
    <row r="1385" spans="1:13">
      <c r="A1385" s="4" t="s">
        <v>6514</v>
      </c>
      <c r="B1385" s="5" t="s">
        <v>317</v>
      </c>
      <c r="C1385" s="5" t="s">
        <v>5969</v>
      </c>
      <c r="D1385" s="5" t="s">
        <v>5970</v>
      </c>
      <c r="E1385" s="5">
        <v>1</v>
      </c>
      <c r="F1385">
        <f>IFERROR(VLOOKUP(C1385,[2]Sheet1!$E:$G,3,FALSE),0)</f>
        <v>1</v>
      </c>
      <c r="G1385" s="6">
        <f>VLOOKUP(C1385,[1]Sheet1!$A:$S,19,FALSE)</f>
        <v>3500</v>
      </c>
      <c r="H1385" s="6">
        <f t="shared" si="106"/>
        <v>3500</v>
      </c>
      <c r="I1385" s="19">
        <f t="shared" si="109"/>
        <v>1.8097139243124005E-6</v>
      </c>
      <c r="J1385" s="7">
        <f t="shared" si="110"/>
        <v>0.99994612774821268</v>
      </c>
      <c r="K1385" s="23" t="str">
        <f t="shared" si="107"/>
        <v>C</v>
      </c>
      <c r="L1385" s="23" t="e">
        <f>VLOOKUP(C1385,#REF!,4,FALSE)</f>
        <v>#REF!</v>
      </c>
      <c r="M1385" s="23" t="e">
        <f t="shared" si="108"/>
        <v>#REF!</v>
      </c>
    </row>
    <row r="1386" spans="1:13">
      <c r="A1386" s="4" t="s">
        <v>6514</v>
      </c>
      <c r="B1386" s="5" t="s">
        <v>285</v>
      </c>
      <c r="C1386" s="5" t="s">
        <v>4099</v>
      </c>
      <c r="D1386" s="5" t="s">
        <v>4100</v>
      </c>
      <c r="E1386" s="5">
        <v>12</v>
      </c>
      <c r="F1386">
        <f>IFERROR(VLOOKUP(C1386,[2]Sheet1!$E:$G,3,FALSE),0)</f>
        <v>1</v>
      </c>
      <c r="G1386" s="6">
        <f>VLOOKUP(C1386,[1]Sheet1!$A:$S,19,FALSE)</f>
        <v>3393</v>
      </c>
      <c r="H1386" s="6">
        <f t="shared" si="106"/>
        <v>3393</v>
      </c>
      <c r="I1386" s="19">
        <f t="shared" si="109"/>
        <v>1.7543883843405641E-6</v>
      </c>
      <c r="J1386" s="7">
        <f t="shared" si="110"/>
        <v>0.99994788213659702</v>
      </c>
      <c r="K1386" s="23" t="str">
        <f t="shared" si="107"/>
        <v>C</v>
      </c>
      <c r="L1386" s="23" t="e">
        <f>VLOOKUP(C1386,#REF!,4,FALSE)</f>
        <v>#REF!</v>
      </c>
      <c r="M1386" s="23" t="e">
        <f t="shared" si="108"/>
        <v>#REF!</v>
      </c>
    </row>
    <row r="1387" spans="1:13">
      <c r="A1387" s="4" t="s">
        <v>6514</v>
      </c>
      <c r="B1387" s="5" t="s">
        <v>4049</v>
      </c>
      <c r="C1387" s="5" t="s">
        <v>5979</v>
      </c>
      <c r="D1387" s="5" t="s">
        <v>5980</v>
      </c>
      <c r="E1387" s="5">
        <v>5</v>
      </c>
      <c r="F1387">
        <f>IFERROR(VLOOKUP(C1387,[2]Sheet1!$E:$G,3,FALSE),0)</f>
        <v>32</v>
      </c>
      <c r="G1387" s="6">
        <f>VLOOKUP(C1387,[1]Sheet1!$A:$S,19,FALSE)</f>
        <v>105.97</v>
      </c>
      <c r="H1387" s="6">
        <f t="shared" si="106"/>
        <v>3391.04</v>
      </c>
      <c r="I1387" s="19">
        <f t="shared" si="109"/>
        <v>1.7533749445429491E-6</v>
      </c>
      <c r="J1387" s="7">
        <f t="shared" si="110"/>
        <v>0.99994963551154159</v>
      </c>
      <c r="K1387" s="23" t="str">
        <f t="shared" si="107"/>
        <v>C</v>
      </c>
      <c r="L1387" s="23" t="e">
        <f>VLOOKUP(C1387,#REF!,4,FALSE)</f>
        <v>#REF!</v>
      </c>
      <c r="M1387" s="23" t="e">
        <f t="shared" si="108"/>
        <v>#REF!</v>
      </c>
    </row>
    <row r="1388" spans="1:13">
      <c r="A1388" s="4" t="s">
        <v>6514</v>
      </c>
      <c r="B1388" s="5" t="s">
        <v>1177</v>
      </c>
      <c r="C1388" s="5" t="s">
        <v>5981</v>
      </c>
      <c r="D1388" s="5" t="s">
        <v>5982</v>
      </c>
      <c r="E1388" s="5">
        <v>50</v>
      </c>
      <c r="F1388">
        <f>IFERROR(VLOOKUP(C1388,[2]Sheet1!$E:$G,3,FALSE),0)</f>
        <v>160</v>
      </c>
      <c r="G1388" s="6">
        <f>VLOOKUP(C1388,[1]Sheet1!$A:$S,19,FALSE)</f>
        <v>21.15</v>
      </c>
      <c r="H1388" s="6">
        <f t="shared" si="106"/>
        <v>3384</v>
      </c>
      <c r="I1388" s="19">
        <f t="shared" si="109"/>
        <v>1.749734834249475E-6</v>
      </c>
      <c r="J1388" s="7">
        <f t="shared" si="110"/>
        <v>0.99995138524637583</v>
      </c>
      <c r="K1388" s="23" t="str">
        <f t="shared" si="107"/>
        <v>C</v>
      </c>
      <c r="L1388" s="23" t="e">
        <f>VLOOKUP(C1388,#REF!,4,FALSE)</f>
        <v>#REF!</v>
      </c>
      <c r="M1388" s="23" t="e">
        <f t="shared" si="108"/>
        <v>#REF!</v>
      </c>
    </row>
    <row r="1389" spans="1:13">
      <c r="A1389" s="4" t="s">
        <v>6514</v>
      </c>
      <c r="B1389" s="5" t="s">
        <v>651</v>
      </c>
      <c r="C1389" s="5" t="s">
        <v>6904</v>
      </c>
      <c r="D1389" s="5" t="s">
        <v>6905</v>
      </c>
      <c r="E1389" s="5">
        <v>3</v>
      </c>
      <c r="F1389">
        <f>E1389</f>
        <v>3</v>
      </c>
      <c r="G1389" s="6">
        <f>VLOOKUP(C1389,[1]Sheet1!$A:$S,19,FALSE)</f>
        <v>1120.45</v>
      </c>
      <c r="H1389" s="6">
        <f t="shared" si="106"/>
        <v>3361.3500000000004</v>
      </c>
      <c r="I1389" s="19">
        <f t="shared" si="109"/>
        <v>1.738023399853568E-6</v>
      </c>
      <c r="J1389" s="7">
        <f t="shared" si="110"/>
        <v>0.9999531232697757</v>
      </c>
      <c r="K1389" s="23" t="str">
        <f t="shared" si="107"/>
        <v>C</v>
      </c>
      <c r="L1389" s="23" t="e">
        <f>VLOOKUP(C1389,#REF!,4,FALSE)</f>
        <v>#REF!</v>
      </c>
      <c r="M1389" s="23" t="e">
        <f t="shared" si="108"/>
        <v>#REF!</v>
      </c>
    </row>
    <row r="1390" spans="1:13">
      <c r="A1390" s="4" t="s">
        <v>6514</v>
      </c>
      <c r="B1390" s="5" t="s">
        <v>801</v>
      </c>
      <c r="C1390" s="5" t="s">
        <v>5983</v>
      </c>
      <c r="D1390" s="5" t="s">
        <v>5984</v>
      </c>
      <c r="E1390" s="5">
        <v>5</v>
      </c>
      <c r="F1390">
        <f>IFERROR(VLOOKUP(C1390,[2]Sheet1!$E:$G,3,FALSE),0)</f>
        <v>5</v>
      </c>
      <c r="G1390" s="6">
        <f>VLOOKUP(C1390,[1]Sheet1!$A:$S,19,FALSE)</f>
        <v>672.25</v>
      </c>
      <c r="H1390" s="6">
        <f t="shared" si="106"/>
        <v>3361.25</v>
      </c>
      <c r="I1390" s="19">
        <f t="shared" si="109"/>
        <v>1.7379716937414446E-6</v>
      </c>
      <c r="J1390" s="7">
        <f t="shared" si="110"/>
        <v>0.99995486124146948</v>
      </c>
      <c r="K1390" s="23" t="str">
        <f t="shared" si="107"/>
        <v>C</v>
      </c>
      <c r="L1390" s="23" t="e">
        <f>VLOOKUP(C1390,#REF!,4,FALSE)</f>
        <v>#REF!</v>
      </c>
      <c r="M1390" s="23" t="e">
        <f t="shared" si="108"/>
        <v>#REF!</v>
      </c>
    </row>
    <row r="1391" spans="1:13">
      <c r="A1391" s="4" t="s">
        <v>6514</v>
      </c>
      <c r="B1391" s="5" t="s">
        <v>820</v>
      </c>
      <c r="C1391" s="5" t="s">
        <v>821</v>
      </c>
      <c r="D1391" s="5" t="s">
        <v>6893</v>
      </c>
      <c r="E1391" s="5">
        <v>300</v>
      </c>
      <c r="F1391">
        <f>IFERROR(VLOOKUP(C1391,[2]Sheet1!$E:$G,3,FALSE),0)</f>
        <v>1</v>
      </c>
      <c r="G1391" s="6">
        <f>VLOOKUP(C1391,[1]Sheet1!$A:$S,19,FALSE)</f>
        <v>3237</v>
      </c>
      <c r="H1391" s="6">
        <f t="shared" si="106"/>
        <v>3237</v>
      </c>
      <c r="I1391" s="19">
        <f t="shared" si="109"/>
        <v>1.6737268494283544E-6</v>
      </c>
      <c r="J1391" s="7">
        <f t="shared" si="110"/>
        <v>0.99995653496831893</v>
      </c>
      <c r="K1391" s="23" t="str">
        <f t="shared" si="107"/>
        <v>C</v>
      </c>
      <c r="L1391" s="23" t="e">
        <f>VLOOKUP(C1391,#REF!,4,FALSE)</f>
        <v>#REF!</v>
      </c>
      <c r="M1391" s="23" t="e">
        <f t="shared" si="108"/>
        <v>#REF!</v>
      </c>
    </row>
    <row r="1392" spans="1:13">
      <c r="A1392" s="4" t="s">
        <v>6493</v>
      </c>
      <c r="B1392" s="5" t="s">
        <v>285</v>
      </c>
      <c r="C1392" s="5" t="s">
        <v>2096</v>
      </c>
      <c r="D1392" s="5" t="s">
        <v>2097</v>
      </c>
      <c r="E1392" s="5">
        <v>100</v>
      </c>
      <c r="F1392">
        <f>IFERROR(VLOOKUP(C1392,[2]Sheet1!$E:$G,3,FALSE),0)</f>
        <v>1</v>
      </c>
      <c r="G1392" s="6">
        <f>VLOOKUP(C1392,[1]Sheet1!$A:$S,19,FALSE)</f>
        <v>3193.28</v>
      </c>
      <c r="H1392" s="6">
        <f t="shared" si="106"/>
        <v>3193.28</v>
      </c>
      <c r="I1392" s="19">
        <f t="shared" si="109"/>
        <v>1.6511209372080863E-6</v>
      </c>
      <c r="J1392" s="7">
        <f t="shared" si="110"/>
        <v>0.99995818608925613</v>
      </c>
      <c r="K1392" s="23" t="str">
        <f t="shared" si="107"/>
        <v>C</v>
      </c>
      <c r="L1392" s="23" t="e">
        <f>VLOOKUP(C1392,#REF!,4,FALSE)</f>
        <v>#REF!</v>
      </c>
      <c r="M1392" s="23" t="e">
        <f t="shared" si="108"/>
        <v>#REF!</v>
      </c>
    </row>
    <row r="1393" spans="1:13">
      <c r="A1393" s="4" t="s">
        <v>6493</v>
      </c>
      <c r="B1393" s="5" t="s">
        <v>285</v>
      </c>
      <c r="C1393" s="5" t="s">
        <v>6995</v>
      </c>
      <c r="D1393" s="5" t="s">
        <v>6996</v>
      </c>
      <c r="E1393" s="5">
        <v>1</v>
      </c>
      <c r="F1393">
        <f>E1393</f>
        <v>1</v>
      </c>
      <c r="G1393" s="6">
        <f>VLOOKUP(C1393,[1]Sheet1!$A:$S,19,FALSE)</f>
        <v>3193</v>
      </c>
      <c r="H1393" s="6">
        <f t="shared" si="106"/>
        <v>3193</v>
      </c>
      <c r="I1393" s="19">
        <f t="shared" si="109"/>
        <v>1.6509761600941412E-6</v>
      </c>
      <c r="J1393" s="7">
        <f t="shared" si="110"/>
        <v>0.99995983706541625</v>
      </c>
      <c r="K1393" s="23" t="str">
        <f t="shared" si="107"/>
        <v>C</v>
      </c>
      <c r="L1393" s="23" t="e">
        <f>VLOOKUP(C1393,#REF!,4,FALSE)</f>
        <v>#REF!</v>
      </c>
      <c r="M1393" s="23" t="e">
        <f t="shared" si="108"/>
        <v>#REF!</v>
      </c>
    </row>
    <row r="1394" spans="1:13">
      <c r="A1394" s="4" t="s">
        <v>6500</v>
      </c>
      <c r="B1394" s="5" t="s">
        <v>186</v>
      </c>
      <c r="C1394" s="5" t="s">
        <v>5999</v>
      </c>
      <c r="D1394" s="5" t="s">
        <v>6000</v>
      </c>
      <c r="E1394" s="5">
        <v>5</v>
      </c>
      <c r="F1394">
        <f>IFERROR(VLOOKUP(C1394,[2]Sheet1!$E:$G,3,FALSE),0)</f>
        <v>14</v>
      </c>
      <c r="G1394" s="6">
        <f>VLOOKUP(C1394,[1]Sheet1!$A:$S,19,FALSE)</f>
        <v>222.75</v>
      </c>
      <c r="H1394" s="6">
        <f t="shared" si="106"/>
        <v>3118.5</v>
      </c>
      <c r="I1394" s="19">
        <f t="shared" si="109"/>
        <v>1.6124551065623488E-6</v>
      </c>
      <c r="J1394" s="7">
        <f t="shared" si="110"/>
        <v>0.99996144952052279</v>
      </c>
      <c r="K1394" s="23" t="str">
        <f t="shared" si="107"/>
        <v>C</v>
      </c>
      <c r="L1394" s="23" t="e">
        <f>VLOOKUP(C1394,#REF!,4,FALSE)</f>
        <v>#REF!</v>
      </c>
      <c r="M1394" s="23" t="e">
        <f t="shared" si="108"/>
        <v>#REF!</v>
      </c>
    </row>
    <row r="1395" spans="1:13">
      <c r="A1395" s="4" t="s">
        <v>6502</v>
      </c>
      <c r="B1395" s="5" t="s">
        <v>3451</v>
      </c>
      <c r="C1395" s="5" t="s">
        <v>6003</v>
      </c>
      <c r="D1395" s="5" t="s">
        <v>6004</v>
      </c>
      <c r="E1395" s="5">
        <v>10</v>
      </c>
      <c r="F1395">
        <f>IFERROR(VLOOKUP(C1395,[2]Sheet1!$E:$G,3,FALSE),0)</f>
        <v>11</v>
      </c>
      <c r="G1395" s="6">
        <f>VLOOKUP(C1395,[1]Sheet1!$A:$S,19,FALSE)</f>
        <v>279.52</v>
      </c>
      <c r="H1395" s="6">
        <f t="shared" si="106"/>
        <v>3074.72</v>
      </c>
      <c r="I1395" s="19">
        <f t="shared" ref="I1395:I1432" si="111">H1395/$H$1462</f>
        <v>1.5898181706748066E-6</v>
      </c>
      <c r="J1395" s="7">
        <f t="shared" si="110"/>
        <v>0.99996303933869346</v>
      </c>
      <c r="K1395" s="23" t="str">
        <f t="shared" si="107"/>
        <v>C</v>
      </c>
      <c r="L1395" s="23" t="e">
        <f>VLOOKUP(C1395,#REF!,4,FALSE)</f>
        <v>#REF!</v>
      </c>
      <c r="M1395" s="23" t="e">
        <f t="shared" si="108"/>
        <v>#REF!</v>
      </c>
    </row>
    <row r="1396" spans="1:13">
      <c r="A1396" s="4" t="s">
        <v>6499</v>
      </c>
      <c r="B1396" s="5" t="s">
        <v>186</v>
      </c>
      <c r="C1396" s="5" t="s">
        <v>6005</v>
      </c>
      <c r="D1396" s="5" t="s">
        <v>6006</v>
      </c>
      <c r="E1396" s="5">
        <v>10</v>
      </c>
      <c r="F1396">
        <f>IFERROR(VLOOKUP(C1396,[2]Sheet1!$E:$G,3,FALSE),0)</f>
        <v>15</v>
      </c>
      <c r="G1396" s="6">
        <f>VLOOKUP(C1396,[1]Sheet1!$A:$S,19,FALSE)</f>
        <v>202.24</v>
      </c>
      <c r="H1396" s="6">
        <f t="shared" si="106"/>
        <v>3033.6000000000004</v>
      </c>
      <c r="I1396" s="19">
        <f t="shared" si="111"/>
        <v>1.5685566173697423E-6</v>
      </c>
      <c r="J1396" s="7">
        <f t="shared" ref="J1396:J1408" si="112">J1395+I1396</f>
        <v>0.99996460789531083</v>
      </c>
      <c r="K1396" s="23" t="str">
        <f t="shared" si="107"/>
        <v>C</v>
      </c>
      <c r="L1396" s="23" t="e">
        <f>VLOOKUP(C1396,#REF!,4,FALSE)</f>
        <v>#REF!</v>
      </c>
      <c r="M1396" s="23" t="e">
        <f t="shared" si="108"/>
        <v>#REF!</v>
      </c>
    </row>
    <row r="1397" spans="1:13">
      <c r="A1397" s="4" t="s">
        <v>6499</v>
      </c>
      <c r="B1397" s="5" t="s">
        <v>1358</v>
      </c>
      <c r="C1397" s="5" t="s">
        <v>6019</v>
      </c>
      <c r="D1397" s="5" t="s">
        <v>6894</v>
      </c>
      <c r="E1397" s="5">
        <v>1</v>
      </c>
      <c r="F1397">
        <f>IFERROR(VLOOKUP(C1397,[2]Sheet1!$E:$G,3,FALSE),0)</f>
        <v>1</v>
      </c>
      <c r="G1397" s="6">
        <f>VLOOKUP(C1397,[1]Sheet1!$A:$S,19,FALSE)</f>
        <v>2941.18</v>
      </c>
      <c r="H1397" s="6">
        <f t="shared" si="106"/>
        <v>2941.18</v>
      </c>
      <c r="I1397" s="19">
        <f t="shared" si="111"/>
        <v>1.5207698285454701E-6</v>
      </c>
      <c r="J1397" s="7">
        <f t="shared" si="112"/>
        <v>0.99996612866513934</v>
      </c>
      <c r="K1397" s="23" t="str">
        <f t="shared" si="107"/>
        <v>C</v>
      </c>
      <c r="L1397" s="23" t="e">
        <f>VLOOKUP(C1397,#REF!,4,FALSE)</f>
        <v>#REF!</v>
      </c>
      <c r="M1397" s="23" t="e">
        <f t="shared" si="108"/>
        <v>#REF!</v>
      </c>
    </row>
    <row r="1398" spans="1:13">
      <c r="A1398" s="4" t="s">
        <v>6499</v>
      </c>
      <c r="B1398" s="5" t="s">
        <v>1439</v>
      </c>
      <c r="C1398" s="5" t="s">
        <v>6021</v>
      </c>
      <c r="D1398" s="5" t="s">
        <v>6022</v>
      </c>
      <c r="E1398" s="5">
        <v>30</v>
      </c>
      <c r="F1398">
        <f>IFERROR(VLOOKUP(C1398,[2]Sheet1!$E:$G,3,FALSE),0)</f>
        <v>108</v>
      </c>
      <c r="G1398" s="6">
        <f>VLOOKUP(C1398,[1]Sheet1!$A:$S,19,FALSE)</f>
        <v>27.23</v>
      </c>
      <c r="H1398" s="6">
        <f t="shared" si="106"/>
        <v>2940.84</v>
      </c>
      <c r="I1398" s="19">
        <f t="shared" si="111"/>
        <v>1.5205940277642513E-6</v>
      </c>
      <c r="J1398" s="7">
        <f t="shared" si="112"/>
        <v>0.99996764925916715</v>
      </c>
      <c r="K1398" s="23" t="str">
        <f t="shared" si="107"/>
        <v>C</v>
      </c>
      <c r="L1398" s="23" t="e">
        <f>VLOOKUP(C1398,#REF!,4,FALSE)</f>
        <v>#REF!</v>
      </c>
      <c r="M1398" s="23" t="e">
        <f t="shared" si="108"/>
        <v>#REF!</v>
      </c>
    </row>
    <row r="1399" spans="1:13">
      <c r="A1399" s="4" t="s">
        <v>6499</v>
      </c>
      <c r="B1399" s="5" t="s">
        <v>2811</v>
      </c>
      <c r="C1399" s="5" t="s">
        <v>6029</v>
      </c>
      <c r="D1399" s="5" t="s">
        <v>6030</v>
      </c>
      <c r="E1399" s="5">
        <v>20</v>
      </c>
      <c r="F1399">
        <f>IFERROR(VLOOKUP(C1399,[2]Sheet1!$E:$G,3,FALSE),0)</f>
        <v>288</v>
      </c>
      <c r="G1399" s="6">
        <f>VLOOKUP(C1399,[1]Sheet1!$A:$S,19,FALSE)</f>
        <v>9.68</v>
      </c>
      <c r="H1399" s="6">
        <f t="shared" si="106"/>
        <v>2787.84</v>
      </c>
      <c r="I1399" s="19">
        <f t="shared" si="111"/>
        <v>1.441483676215738E-6</v>
      </c>
      <c r="J1399" s="7">
        <f t="shared" si="112"/>
        <v>0.99996909074284335</v>
      </c>
      <c r="K1399" s="23" t="str">
        <f t="shared" si="107"/>
        <v>C</v>
      </c>
      <c r="L1399" s="23" t="e">
        <f>VLOOKUP(C1399,#REF!,4,FALSE)</f>
        <v>#REF!</v>
      </c>
      <c r="M1399" s="23" t="e">
        <f t="shared" si="108"/>
        <v>#REF!</v>
      </c>
    </row>
    <row r="1400" spans="1:13">
      <c r="A1400" s="4" t="s">
        <v>6499</v>
      </c>
      <c r="B1400" s="5" t="s">
        <v>54</v>
      </c>
      <c r="C1400" s="5" t="s">
        <v>6037</v>
      </c>
      <c r="D1400" s="5" t="s">
        <v>6895</v>
      </c>
      <c r="E1400" s="5">
        <v>1</v>
      </c>
      <c r="F1400">
        <f>IFERROR(VLOOKUP(C1400,[2]Sheet1!$E:$G,3,FALSE),0)</f>
        <v>1</v>
      </c>
      <c r="G1400" s="6">
        <f>VLOOKUP(C1400,[1]Sheet1!$A:$S,19,FALSE)</f>
        <v>2619</v>
      </c>
      <c r="H1400" s="6">
        <f t="shared" si="106"/>
        <v>2619</v>
      </c>
      <c r="I1400" s="19">
        <f t="shared" si="111"/>
        <v>1.3541830765069076E-6</v>
      </c>
      <c r="J1400" s="7">
        <f t="shared" si="112"/>
        <v>0.9999704449259198</v>
      </c>
      <c r="K1400" s="23" t="str">
        <f t="shared" si="107"/>
        <v>C</v>
      </c>
      <c r="L1400" s="23" t="e">
        <f>VLOOKUP(C1400,#REF!,4,FALSE)</f>
        <v>#REF!</v>
      </c>
      <c r="M1400" s="23" t="e">
        <f t="shared" si="108"/>
        <v>#REF!</v>
      </c>
    </row>
    <row r="1401" spans="1:13">
      <c r="A1401" s="4" t="s">
        <v>6499</v>
      </c>
      <c r="B1401" s="5" t="s">
        <v>1757</v>
      </c>
      <c r="C1401" s="5" t="s">
        <v>6039</v>
      </c>
      <c r="D1401" s="5" t="s">
        <v>6040</v>
      </c>
      <c r="E1401" s="5">
        <v>5</v>
      </c>
      <c r="F1401">
        <f>IFERROR(VLOOKUP(C1401,[2]Sheet1!$E:$G,3,FALSE),0)</f>
        <v>6</v>
      </c>
      <c r="G1401" s="6">
        <f>VLOOKUP(C1401,[1]Sheet1!$A:$S,19,FALSE)</f>
        <v>432.7</v>
      </c>
      <c r="H1401" s="6">
        <f t="shared" si="106"/>
        <v>2596.1999999999998</v>
      </c>
      <c r="I1401" s="19">
        <f t="shared" si="111"/>
        <v>1.3423940829428152E-6</v>
      </c>
      <c r="J1401" s="7">
        <f t="shared" si="112"/>
        <v>0.99997178732000269</v>
      </c>
      <c r="K1401" s="23" t="str">
        <f t="shared" si="107"/>
        <v>C</v>
      </c>
      <c r="L1401" s="23" t="e">
        <f>VLOOKUP(C1401,#REF!,4,FALSE)</f>
        <v>#REF!</v>
      </c>
      <c r="M1401" s="23" t="e">
        <f t="shared" si="108"/>
        <v>#REF!</v>
      </c>
    </row>
    <row r="1402" spans="1:13">
      <c r="A1402" s="4" t="s">
        <v>6499</v>
      </c>
      <c r="B1402" s="5" t="s">
        <v>1380</v>
      </c>
      <c r="C1402" s="5" t="s">
        <v>4437</v>
      </c>
      <c r="D1402" s="5" t="s">
        <v>4438</v>
      </c>
      <c r="E1402" s="5">
        <v>10</v>
      </c>
      <c r="F1402">
        <f>IFERROR(VLOOKUP(C1402,[2]Sheet1!$E:$G,3,FALSE),0)</f>
        <v>4</v>
      </c>
      <c r="G1402" s="6">
        <f>VLOOKUP(C1402,[1]Sheet1!$A:$S,19,FALSE)</f>
        <v>630.4</v>
      </c>
      <c r="H1402" s="6">
        <f t="shared" si="106"/>
        <v>2521.6</v>
      </c>
      <c r="I1402" s="19">
        <f t="shared" si="111"/>
        <v>1.3038213232988996E-6</v>
      </c>
      <c r="J1402" s="7">
        <f t="shared" si="112"/>
        <v>0.99997309114132604</v>
      </c>
      <c r="K1402" s="23" t="str">
        <f t="shared" si="107"/>
        <v>C</v>
      </c>
      <c r="L1402" s="23" t="e">
        <f>VLOOKUP(C1402,#REF!,4,FALSE)</f>
        <v>#REF!</v>
      </c>
      <c r="M1402" s="23" t="e">
        <f t="shared" si="108"/>
        <v>#REF!</v>
      </c>
    </row>
    <row r="1403" spans="1:13">
      <c r="A1403" s="4" t="s">
        <v>6509</v>
      </c>
      <c r="B1403" s="5" t="s">
        <v>4049</v>
      </c>
      <c r="C1403" s="5" t="s">
        <v>6049</v>
      </c>
      <c r="D1403" s="5" t="s">
        <v>6050</v>
      </c>
      <c r="E1403" s="5">
        <v>5</v>
      </c>
      <c r="F1403">
        <f>IFERROR(VLOOKUP(C1403,[2]Sheet1!$E:$G,3,FALSE),0)</f>
        <v>5</v>
      </c>
      <c r="G1403" s="6">
        <f>VLOOKUP(C1403,[1]Sheet1!$A:$S,19,FALSE)</f>
        <v>501.3</v>
      </c>
      <c r="H1403" s="6">
        <f t="shared" si="106"/>
        <v>2506.5</v>
      </c>
      <c r="I1403" s="19">
        <f t="shared" si="111"/>
        <v>1.2960137003682947E-6</v>
      </c>
      <c r="J1403" s="7">
        <f t="shared" si="112"/>
        <v>0.9999743871550264</v>
      </c>
      <c r="K1403" s="23" t="str">
        <f t="shared" si="107"/>
        <v>C</v>
      </c>
      <c r="L1403" s="23" t="e">
        <f>VLOOKUP(C1403,#REF!,4,FALSE)</f>
        <v>#REF!</v>
      </c>
      <c r="M1403" s="23" t="e">
        <f t="shared" si="108"/>
        <v>#REF!</v>
      </c>
    </row>
    <row r="1404" spans="1:13">
      <c r="A1404" s="4" t="s">
        <v>6494</v>
      </c>
      <c r="B1404" s="5" t="s">
        <v>4049</v>
      </c>
      <c r="C1404" s="5" t="s">
        <v>6051</v>
      </c>
      <c r="D1404" s="5" t="s">
        <v>6052</v>
      </c>
      <c r="E1404" s="5">
        <v>2</v>
      </c>
      <c r="F1404">
        <f>IFERROR(VLOOKUP(C1404,[2]Sheet1!$E:$G,3,FALSE),0)</f>
        <v>12</v>
      </c>
      <c r="G1404" s="6">
        <f>VLOOKUP(C1404,[1]Sheet1!$A:$S,19,FALSE)</f>
        <v>207.3</v>
      </c>
      <c r="H1404" s="6">
        <f t="shared" si="106"/>
        <v>2487.6000000000004</v>
      </c>
      <c r="I1404" s="19">
        <f t="shared" si="111"/>
        <v>1.2862412451770079E-6</v>
      </c>
      <c r="J1404" s="7">
        <f t="shared" si="112"/>
        <v>0.99997567339627158</v>
      </c>
      <c r="K1404" s="23" t="str">
        <f t="shared" si="107"/>
        <v>C</v>
      </c>
      <c r="L1404" s="23" t="e">
        <f>VLOOKUP(C1404,#REF!,4,FALSE)</f>
        <v>#REF!</v>
      </c>
      <c r="M1404" s="23" t="e">
        <f t="shared" si="108"/>
        <v>#REF!</v>
      </c>
    </row>
    <row r="1405" spans="1:13">
      <c r="A1405" s="4" t="s">
        <v>6491</v>
      </c>
      <c r="B1405" s="5" t="s">
        <v>4049</v>
      </c>
      <c r="C1405" s="5" t="s">
        <v>6057</v>
      </c>
      <c r="D1405" s="5" t="s">
        <v>6058</v>
      </c>
      <c r="E1405" s="5">
        <v>5</v>
      </c>
      <c r="F1405">
        <f>IFERROR(VLOOKUP(C1405,[2]Sheet1!$E:$G,3,FALSE),0)</f>
        <v>8</v>
      </c>
      <c r="G1405" s="6">
        <f>VLOOKUP(C1405,[1]Sheet1!$A:$S,19,FALSE)</f>
        <v>304.95999999999998</v>
      </c>
      <c r="H1405" s="6">
        <f t="shared" si="106"/>
        <v>2439.6799999999998</v>
      </c>
      <c r="I1405" s="19">
        <f t="shared" si="111"/>
        <v>1.2614636762475647E-6</v>
      </c>
      <c r="J1405" s="7">
        <f t="shared" si="112"/>
        <v>0.99997693485994787</v>
      </c>
      <c r="K1405" s="23" t="str">
        <f t="shared" si="107"/>
        <v>C</v>
      </c>
      <c r="L1405" s="23" t="e">
        <f>VLOOKUP(C1405,#REF!,4,FALSE)</f>
        <v>#REF!</v>
      </c>
      <c r="M1405" s="23" t="e">
        <f t="shared" si="108"/>
        <v>#REF!</v>
      </c>
    </row>
    <row r="1406" spans="1:13">
      <c r="A1406" s="4" t="s">
        <v>6752</v>
      </c>
      <c r="B1406" s="5" t="s">
        <v>5105</v>
      </c>
      <c r="C1406" s="5" t="s">
        <v>6061</v>
      </c>
      <c r="D1406" s="5" t="s">
        <v>6062</v>
      </c>
      <c r="E1406" s="5">
        <v>5</v>
      </c>
      <c r="F1406">
        <f>IFERROR(VLOOKUP(C1406,[2]Sheet1!$E:$G,3,FALSE),0)</f>
        <v>9</v>
      </c>
      <c r="G1406" s="6">
        <f>VLOOKUP(C1406,[1]Sheet1!$A:$S,19,FALSE)</f>
        <v>270</v>
      </c>
      <c r="H1406" s="6">
        <f t="shared" si="106"/>
        <v>2430</v>
      </c>
      <c r="I1406" s="19">
        <f t="shared" si="111"/>
        <v>1.256458524594038E-6</v>
      </c>
      <c r="J1406" s="7">
        <f t="shared" si="112"/>
        <v>0.99997819131847243</v>
      </c>
      <c r="K1406" s="23" t="str">
        <f t="shared" si="107"/>
        <v>C</v>
      </c>
      <c r="L1406" s="23" t="e">
        <f>VLOOKUP(C1406,#REF!,4,FALSE)</f>
        <v>#REF!</v>
      </c>
      <c r="M1406" s="23" t="e">
        <f t="shared" si="108"/>
        <v>#REF!</v>
      </c>
    </row>
    <row r="1407" spans="1:13">
      <c r="A1407" s="4" t="s">
        <v>6535</v>
      </c>
      <c r="B1407" s="5" t="s">
        <v>1460</v>
      </c>
      <c r="C1407" s="5" t="s">
        <v>6065</v>
      </c>
      <c r="D1407" s="5" t="s">
        <v>6066</v>
      </c>
      <c r="E1407" s="5">
        <v>5</v>
      </c>
      <c r="F1407">
        <f>IFERROR(VLOOKUP(C1407,[2]Sheet1!$E:$G,3,FALSE),0)</f>
        <v>10</v>
      </c>
      <c r="G1407" s="6">
        <f>VLOOKUP(C1407,[1]Sheet1!$A:$S,19,FALSE)</f>
        <v>229.8</v>
      </c>
      <c r="H1407" s="6">
        <f t="shared" si="106"/>
        <v>2298</v>
      </c>
      <c r="I1407" s="19">
        <f t="shared" si="111"/>
        <v>1.1882064565913989E-6</v>
      </c>
      <c r="J1407" s="7">
        <f t="shared" si="112"/>
        <v>0.99997937952492899</v>
      </c>
      <c r="K1407" s="23" t="str">
        <f t="shared" si="107"/>
        <v>C</v>
      </c>
      <c r="L1407" s="23" t="e">
        <f>VLOOKUP(C1407,#REF!,4,FALSE)</f>
        <v>#REF!</v>
      </c>
      <c r="M1407" s="23" t="e">
        <f t="shared" si="108"/>
        <v>#REF!</v>
      </c>
    </row>
    <row r="1408" spans="1:13">
      <c r="A1408" s="4" t="s">
        <v>6535</v>
      </c>
      <c r="B1408" s="5" t="s">
        <v>286</v>
      </c>
      <c r="C1408" s="5" t="s">
        <v>6087</v>
      </c>
      <c r="D1408" s="5" t="s">
        <v>6088</v>
      </c>
      <c r="E1408" s="5">
        <v>1</v>
      </c>
      <c r="F1408">
        <f>IFERROR(VLOOKUP(C1408,[2]Sheet1!$E:$G,3,FALSE),0)</f>
        <v>5</v>
      </c>
      <c r="G1408" s="6">
        <f>VLOOKUP(C1408,[1]Sheet1!$A:$S,19,FALSE)</f>
        <v>420.17</v>
      </c>
      <c r="H1408" s="6">
        <f t="shared" si="106"/>
        <v>2100.85</v>
      </c>
      <c r="I1408" s="19">
        <f t="shared" si="111"/>
        <v>1.0862678565404874E-6</v>
      </c>
      <c r="J1408" s="7">
        <f t="shared" si="112"/>
        <v>0.99998046579278554</v>
      </c>
      <c r="K1408" s="23" t="str">
        <f t="shared" si="107"/>
        <v>C</v>
      </c>
      <c r="L1408" s="23" t="e">
        <f>VLOOKUP(C1408,#REF!,4,FALSE)</f>
        <v>#REF!</v>
      </c>
      <c r="M1408" s="23" t="e">
        <f t="shared" si="108"/>
        <v>#REF!</v>
      </c>
    </row>
    <row r="1409" spans="1:13">
      <c r="A1409" s="4" t="s">
        <v>6529</v>
      </c>
      <c r="B1409" s="5" t="s">
        <v>801</v>
      </c>
      <c r="C1409" s="5" t="s">
        <v>6093</v>
      </c>
      <c r="D1409" s="5" t="s">
        <v>6094</v>
      </c>
      <c r="E1409" s="5">
        <v>5</v>
      </c>
      <c r="F1409">
        <f>IFERROR(VLOOKUP(C1409,[2]Sheet1!$E:$G,3,FALSE),0)</f>
        <v>5</v>
      </c>
      <c r="G1409" s="6">
        <f>VLOOKUP(C1409,[1]Sheet1!$A:$S,19,FALSE)</f>
        <v>420</v>
      </c>
      <c r="H1409" s="6">
        <f t="shared" si="106"/>
        <v>2100</v>
      </c>
      <c r="I1409" s="19">
        <f t="shared" si="111"/>
        <v>1.0858283545874402E-6</v>
      </c>
      <c r="J1409" s="7">
        <f t="shared" ref="J1409:J1460" si="113">J1408+I1409</f>
        <v>0.99998155162114011</v>
      </c>
      <c r="K1409" s="23" t="str">
        <f t="shared" si="107"/>
        <v>C</v>
      </c>
      <c r="L1409" s="23" t="e">
        <f>VLOOKUP(C1409,#REF!,4,FALSE)</f>
        <v>#REF!</v>
      </c>
      <c r="M1409" s="23" t="e">
        <f t="shared" si="108"/>
        <v>#REF!</v>
      </c>
    </row>
    <row r="1410" spans="1:13">
      <c r="A1410" s="4" t="s">
        <v>6529</v>
      </c>
      <c r="B1410" s="5" t="s">
        <v>317</v>
      </c>
      <c r="C1410" s="5" t="s">
        <v>6947</v>
      </c>
      <c r="D1410" s="5" t="s">
        <v>6948</v>
      </c>
      <c r="E1410" s="5">
        <v>2</v>
      </c>
      <c r="F1410">
        <f>E1410</f>
        <v>2</v>
      </c>
      <c r="G1410" s="6">
        <f>VLOOKUP(C1410,[1]Sheet1!$A:$S,19,FALSE)</f>
        <v>1050</v>
      </c>
      <c r="H1410" s="6">
        <f t="shared" ref="H1410:H1473" si="114">F1410*G1410</f>
        <v>2100</v>
      </c>
      <c r="I1410" s="19">
        <f t="shared" si="111"/>
        <v>1.0858283545874402E-6</v>
      </c>
      <c r="J1410" s="7">
        <f t="shared" si="113"/>
        <v>0.99998263744949467</v>
      </c>
      <c r="K1410" s="23" t="str">
        <f t="shared" ref="K1410:K1473" si="115">IF(J1410&lt;=0.8,"A",IF(J1410&lt;=0.95,"B","C"))</f>
        <v>C</v>
      </c>
      <c r="L1410" s="23" t="e">
        <f>VLOOKUP(C1410,#REF!,4,FALSE)</f>
        <v>#REF!</v>
      </c>
      <c r="M1410" s="23" t="e">
        <f t="shared" ref="M1410:M1473" si="116">CONCATENATE(L1410,K1410)</f>
        <v>#REF!</v>
      </c>
    </row>
    <row r="1411" spans="1:13">
      <c r="A1411" s="4" t="s">
        <v>6529</v>
      </c>
      <c r="B1411" s="5" t="s">
        <v>2978</v>
      </c>
      <c r="C1411" s="5" t="s">
        <v>6097</v>
      </c>
      <c r="D1411" s="5" t="s">
        <v>6098</v>
      </c>
      <c r="E1411" s="5">
        <v>30</v>
      </c>
      <c r="F1411">
        <f>IFERROR(VLOOKUP(C1411,[2]Sheet1!$E:$G,3,FALSE),0)</f>
        <v>48</v>
      </c>
      <c r="G1411" s="6">
        <f>VLOOKUP(C1411,[1]Sheet1!$A:$S,19,FALSE)</f>
        <v>43</v>
      </c>
      <c r="H1411" s="6">
        <f t="shared" si="114"/>
        <v>2064</v>
      </c>
      <c r="I1411" s="19">
        <f t="shared" si="111"/>
        <v>1.0672141542230841E-6</v>
      </c>
      <c r="J1411" s="7">
        <f t="shared" si="113"/>
        <v>0.99998370466364894</v>
      </c>
      <c r="K1411" s="23" t="str">
        <f t="shared" si="115"/>
        <v>C</v>
      </c>
      <c r="L1411" s="23" t="e">
        <f>VLOOKUP(C1411,#REF!,4,FALSE)</f>
        <v>#REF!</v>
      </c>
      <c r="M1411" s="23" t="e">
        <f t="shared" si="116"/>
        <v>#REF!</v>
      </c>
    </row>
    <row r="1412" spans="1:13">
      <c r="A1412" s="4" t="s">
        <v>6529</v>
      </c>
      <c r="B1412" s="5" t="s">
        <v>801</v>
      </c>
      <c r="C1412" s="5" t="s">
        <v>6099</v>
      </c>
      <c r="D1412" s="5" t="s">
        <v>6100</v>
      </c>
      <c r="E1412" s="5">
        <v>2</v>
      </c>
      <c r="F1412">
        <f>IFERROR(VLOOKUP(C1412,[2]Sheet1!$E:$G,3,FALSE),0)</f>
        <v>2</v>
      </c>
      <c r="G1412" s="6">
        <f>VLOOKUP(C1412,[1]Sheet1!$A:$S,19,FALSE)</f>
        <v>1008.4</v>
      </c>
      <c r="H1412" s="6">
        <f t="shared" si="114"/>
        <v>2016.8</v>
      </c>
      <c r="I1412" s="19">
        <f t="shared" si="111"/>
        <v>1.0428088693009282E-6</v>
      </c>
      <c r="J1412" s="7">
        <f t="shared" si="113"/>
        <v>0.9999847474725182</v>
      </c>
      <c r="K1412" s="23" t="str">
        <f t="shared" si="115"/>
        <v>C</v>
      </c>
      <c r="L1412" s="23" t="e">
        <f>VLOOKUP(C1412,#REF!,4,FALSE)</f>
        <v>#REF!</v>
      </c>
      <c r="M1412" s="23" t="e">
        <f t="shared" si="116"/>
        <v>#REF!</v>
      </c>
    </row>
    <row r="1413" spans="1:13">
      <c r="A1413" s="4" t="s">
        <v>6529</v>
      </c>
      <c r="B1413" s="5" t="s">
        <v>3744</v>
      </c>
      <c r="C1413" s="5" t="s">
        <v>6101</v>
      </c>
      <c r="D1413" s="5" t="s">
        <v>6102</v>
      </c>
      <c r="E1413" s="5">
        <v>2</v>
      </c>
      <c r="F1413">
        <f>IFERROR(VLOOKUP(C1413,[2]Sheet1!$E:$G,3,FALSE),0)</f>
        <v>2</v>
      </c>
      <c r="G1413" s="6">
        <f>VLOOKUP(C1413,[1]Sheet1!$A:$S,19,FALSE)</f>
        <v>1008</v>
      </c>
      <c r="H1413" s="6">
        <f t="shared" si="114"/>
        <v>2016</v>
      </c>
      <c r="I1413" s="19">
        <f t="shared" si="111"/>
        <v>1.0423952204039426E-6</v>
      </c>
      <c r="J1413" s="7">
        <f t="shared" si="113"/>
        <v>0.99998578986773856</v>
      </c>
      <c r="K1413" s="23" t="str">
        <f t="shared" si="115"/>
        <v>C</v>
      </c>
      <c r="L1413" s="23" t="e">
        <f>VLOOKUP(C1413,#REF!,4,FALSE)</f>
        <v>#REF!</v>
      </c>
      <c r="M1413" s="23" t="e">
        <f t="shared" si="116"/>
        <v>#REF!</v>
      </c>
    </row>
    <row r="1414" spans="1:13">
      <c r="A1414" s="4" t="s">
        <v>6529</v>
      </c>
      <c r="B1414" s="5" t="s">
        <v>286</v>
      </c>
      <c r="C1414" s="5" t="s">
        <v>6107</v>
      </c>
      <c r="D1414" s="5" t="s">
        <v>6108</v>
      </c>
      <c r="E1414" s="5">
        <v>1</v>
      </c>
      <c r="F1414">
        <f>IFERROR(VLOOKUP(C1414,[2]Sheet1!$E:$G,3,FALSE),0)</f>
        <v>2</v>
      </c>
      <c r="G1414" s="6">
        <f>VLOOKUP(C1414,[1]Sheet1!$A:$S,19,FALSE)</f>
        <v>1000</v>
      </c>
      <c r="H1414" s="6">
        <f t="shared" si="114"/>
        <v>2000</v>
      </c>
      <c r="I1414" s="19">
        <f t="shared" si="111"/>
        <v>1.0341222424642289E-6</v>
      </c>
      <c r="J1414" s="7">
        <f t="shared" si="113"/>
        <v>0.99998682398998107</v>
      </c>
      <c r="K1414" s="23" t="str">
        <f t="shared" si="115"/>
        <v>C</v>
      </c>
      <c r="L1414" s="23" t="e">
        <f>VLOOKUP(C1414,#REF!,4,FALSE)</f>
        <v>#REF!</v>
      </c>
      <c r="M1414" s="23" t="e">
        <f t="shared" si="116"/>
        <v>#REF!</v>
      </c>
    </row>
    <row r="1415" spans="1:13">
      <c r="A1415" s="4" t="s">
        <v>6529</v>
      </c>
      <c r="B1415" s="5" t="s">
        <v>1460</v>
      </c>
      <c r="C1415" s="5" t="s">
        <v>6109</v>
      </c>
      <c r="D1415" s="5" t="s">
        <v>6110</v>
      </c>
      <c r="E1415" s="5">
        <v>5</v>
      </c>
      <c r="F1415">
        <f>IFERROR(VLOOKUP(C1415,[2]Sheet1!$E:$G,3,FALSE),0)</f>
        <v>20</v>
      </c>
      <c r="G1415" s="6">
        <f>VLOOKUP(C1415,[1]Sheet1!$A:$S,19,FALSE)</f>
        <v>93.83</v>
      </c>
      <c r="H1415" s="6">
        <f t="shared" si="114"/>
        <v>1876.6</v>
      </c>
      <c r="I1415" s="19">
        <f t="shared" si="111"/>
        <v>9.7031690010418585E-7</v>
      </c>
      <c r="J1415" s="7">
        <f t="shared" si="113"/>
        <v>0.99998779430688112</v>
      </c>
      <c r="K1415" s="23" t="str">
        <f t="shared" si="115"/>
        <v>C</v>
      </c>
      <c r="L1415" s="23" t="e">
        <f>VLOOKUP(C1415,#REF!,4,FALSE)</f>
        <v>#REF!</v>
      </c>
      <c r="M1415" s="23" t="e">
        <f t="shared" si="116"/>
        <v>#REF!</v>
      </c>
    </row>
    <row r="1416" spans="1:13">
      <c r="A1416" s="4" t="s">
        <v>6529</v>
      </c>
      <c r="B1416" s="5" t="s">
        <v>54</v>
      </c>
      <c r="C1416" s="5" t="s">
        <v>6113</v>
      </c>
      <c r="D1416" s="5" t="s">
        <v>6896</v>
      </c>
      <c r="E1416" s="5">
        <v>1</v>
      </c>
      <c r="F1416">
        <f>IFERROR(VLOOKUP(C1416,[2]Sheet1!$E:$G,3,FALSE),0)</f>
        <v>1</v>
      </c>
      <c r="G1416" s="6">
        <f>VLOOKUP(C1416,[1]Sheet1!$A:$S,19,FALSE)</f>
        <v>1866.52</v>
      </c>
      <c r="H1416" s="6">
        <f t="shared" si="114"/>
        <v>1866.52</v>
      </c>
      <c r="I1416" s="19">
        <f t="shared" si="111"/>
        <v>9.6510492400216623E-7</v>
      </c>
      <c r="J1416" s="7">
        <f t="shared" si="113"/>
        <v>0.99998875941180509</v>
      </c>
      <c r="K1416" s="23" t="str">
        <f t="shared" si="115"/>
        <v>C</v>
      </c>
      <c r="L1416" s="23" t="e">
        <f>VLOOKUP(C1416,#REF!,4,FALSE)</f>
        <v>#REF!</v>
      </c>
      <c r="M1416" s="23" t="e">
        <f t="shared" si="116"/>
        <v>#REF!</v>
      </c>
    </row>
    <row r="1417" spans="1:13">
      <c r="A1417" s="4" t="s">
        <v>6529</v>
      </c>
      <c r="B1417" s="5" t="s">
        <v>186</v>
      </c>
      <c r="C1417" s="5" t="s">
        <v>2414</v>
      </c>
      <c r="D1417" s="5" t="s">
        <v>2415</v>
      </c>
      <c r="E1417" s="5">
        <v>100</v>
      </c>
      <c r="F1417">
        <f>IFERROR(VLOOKUP(C1417,[2]Sheet1!$E:$G,3,FALSE),0)</f>
        <v>4</v>
      </c>
      <c r="G1417" s="6">
        <f>VLOOKUP(C1417,[1]Sheet1!$A:$S,19,FALSE)</f>
        <v>456</v>
      </c>
      <c r="H1417" s="6">
        <f t="shared" si="114"/>
        <v>1824</v>
      </c>
      <c r="I1417" s="19">
        <f t="shared" si="111"/>
        <v>9.4311948512737668E-7</v>
      </c>
      <c r="J1417" s="7">
        <f t="shared" si="113"/>
        <v>0.99998970253129027</v>
      </c>
      <c r="K1417" s="23" t="str">
        <f t="shared" si="115"/>
        <v>C</v>
      </c>
      <c r="L1417" s="23" t="e">
        <f>VLOOKUP(C1417,#REF!,4,FALSE)</f>
        <v>#REF!</v>
      </c>
      <c r="M1417" s="23" t="e">
        <f t="shared" si="116"/>
        <v>#REF!</v>
      </c>
    </row>
    <row r="1418" spans="1:13">
      <c r="A1418" s="4" t="s">
        <v>6529</v>
      </c>
      <c r="B1418" s="5" t="s">
        <v>3524</v>
      </c>
      <c r="C1418" s="5" t="s">
        <v>6123</v>
      </c>
      <c r="D1418" s="5" t="s">
        <v>6124</v>
      </c>
      <c r="E1418" s="5">
        <v>10</v>
      </c>
      <c r="F1418">
        <f>IFERROR(VLOOKUP(C1418,[2]Sheet1!$E:$G,3,FALSE),0)</f>
        <v>48</v>
      </c>
      <c r="G1418" s="6">
        <f>VLOOKUP(C1418,[1]Sheet1!$A:$S,19,FALSE)</f>
        <v>36</v>
      </c>
      <c r="H1418" s="6">
        <f t="shared" si="114"/>
        <v>1728</v>
      </c>
      <c r="I1418" s="19">
        <f t="shared" si="111"/>
        <v>8.9348161748909368E-7</v>
      </c>
      <c r="J1418" s="7">
        <f t="shared" si="113"/>
        <v>0.99999059601290774</v>
      </c>
      <c r="K1418" s="23" t="str">
        <f t="shared" si="115"/>
        <v>C</v>
      </c>
      <c r="L1418" s="23" t="e">
        <f>VLOOKUP(C1418,#REF!,4,FALSE)</f>
        <v>#REF!</v>
      </c>
      <c r="M1418" s="23" t="e">
        <f t="shared" si="116"/>
        <v>#REF!</v>
      </c>
    </row>
    <row r="1419" spans="1:13">
      <c r="A1419" s="4" t="s">
        <v>6529</v>
      </c>
      <c r="B1419" s="5" t="s">
        <v>555</v>
      </c>
      <c r="C1419" s="5" t="s">
        <v>4619</v>
      </c>
      <c r="D1419" s="5" t="s">
        <v>4620</v>
      </c>
      <c r="E1419" s="5">
        <v>20</v>
      </c>
      <c r="F1419">
        <f>IFERROR(VLOOKUP(C1419,[2]Sheet1!$E:$G,3,FALSE),0)</f>
        <v>1</v>
      </c>
      <c r="G1419" s="6">
        <f>VLOOKUP(C1419,[1]Sheet1!$A:$S,19,FALSE)</f>
        <v>1500</v>
      </c>
      <c r="H1419" s="6">
        <f t="shared" si="114"/>
        <v>1500</v>
      </c>
      <c r="I1419" s="19">
        <f t="shared" si="111"/>
        <v>7.7559168184817161E-7</v>
      </c>
      <c r="J1419" s="7">
        <f t="shared" si="113"/>
        <v>0.99999137160458962</v>
      </c>
      <c r="K1419" s="23" t="str">
        <f t="shared" si="115"/>
        <v>C</v>
      </c>
      <c r="L1419" s="23" t="e">
        <f>VLOOKUP(C1419,#REF!,4,FALSE)</f>
        <v>#REF!</v>
      </c>
      <c r="M1419" s="23" t="e">
        <f t="shared" si="116"/>
        <v>#REF!</v>
      </c>
    </row>
    <row r="1420" spans="1:13">
      <c r="A1420" s="4" t="s">
        <v>6529</v>
      </c>
      <c r="B1420" s="5" t="s">
        <v>3524</v>
      </c>
      <c r="C1420" s="5" t="s">
        <v>6155</v>
      </c>
      <c r="D1420" s="5" t="s">
        <v>6156</v>
      </c>
      <c r="E1420" s="5">
        <v>10</v>
      </c>
      <c r="F1420">
        <f>IFERROR(VLOOKUP(C1420,[2]Sheet1!$E:$G,3,FALSE),0)</f>
        <v>51</v>
      </c>
      <c r="G1420" s="6">
        <f>VLOOKUP(C1420,[1]Sheet1!$A:$S,19,FALSE)</f>
        <v>28.5</v>
      </c>
      <c r="H1420" s="6">
        <f t="shared" si="114"/>
        <v>1453.5</v>
      </c>
      <c r="I1420" s="19">
        <f t="shared" si="111"/>
        <v>7.5154833971087826E-7</v>
      </c>
      <c r="J1420" s="7">
        <f t="shared" si="113"/>
        <v>0.99999212315292929</v>
      </c>
      <c r="K1420" s="23" t="str">
        <f t="shared" si="115"/>
        <v>C</v>
      </c>
      <c r="L1420" s="23" t="e">
        <f>VLOOKUP(C1420,#REF!,4,FALSE)</f>
        <v>#REF!</v>
      </c>
      <c r="M1420" s="23" t="e">
        <f t="shared" si="116"/>
        <v>#REF!</v>
      </c>
    </row>
    <row r="1421" spans="1:13">
      <c r="A1421" s="4" t="s">
        <v>6529</v>
      </c>
      <c r="B1421" s="5" t="s">
        <v>285</v>
      </c>
      <c r="C1421" s="5" t="s">
        <v>6165</v>
      </c>
      <c r="D1421" s="5" t="s">
        <v>6166</v>
      </c>
      <c r="E1421" s="5">
        <v>20</v>
      </c>
      <c r="F1421">
        <f>IFERROR(VLOOKUP(C1421,[2]Sheet1!$E:$G,3,FALSE),0)</f>
        <v>29</v>
      </c>
      <c r="G1421" s="6">
        <f>VLOOKUP(C1421,[1]Sheet1!$A:$S,19,FALSE)</f>
        <v>47.02</v>
      </c>
      <c r="H1421" s="6">
        <f t="shared" si="114"/>
        <v>1363.5800000000002</v>
      </c>
      <c r="I1421" s="19">
        <f t="shared" si="111"/>
        <v>7.0505420368968665E-7</v>
      </c>
      <c r="J1421" s="7">
        <f t="shared" si="113"/>
        <v>0.99999282820713298</v>
      </c>
      <c r="K1421" s="23" t="str">
        <f t="shared" si="115"/>
        <v>C</v>
      </c>
      <c r="L1421" s="23" t="e">
        <f>VLOOKUP(C1421,#REF!,4,FALSE)</f>
        <v>#REF!</v>
      </c>
      <c r="M1421" s="23" t="e">
        <f t="shared" si="116"/>
        <v>#REF!</v>
      </c>
    </row>
    <row r="1422" spans="1:13">
      <c r="A1422" s="4" t="s">
        <v>6529</v>
      </c>
      <c r="B1422" s="5" t="s">
        <v>286</v>
      </c>
      <c r="C1422" s="5" t="s">
        <v>6171</v>
      </c>
      <c r="D1422" s="5" t="s">
        <v>6172</v>
      </c>
      <c r="E1422" s="5">
        <v>1</v>
      </c>
      <c r="F1422">
        <f>IFERROR(VLOOKUP(C1422,[2]Sheet1!$E:$G,3,FALSE),0)</f>
        <v>2</v>
      </c>
      <c r="G1422" s="6">
        <f>VLOOKUP(C1422,[1]Sheet1!$A:$S,19,FALSE)</f>
        <v>672.25</v>
      </c>
      <c r="H1422" s="6">
        <f t="shared" si="114"/>
        <v>1344.5</v>
      </c>
      <c r="I1422" s="19">
        <f t="shared" si="111"/>
        <v>6.9518867749657776E-7</v>
      </c>
      <c r="J1422" s="7">
        <f t="shared" si="113"/>
        <v>0.99999352339581049</v>
      </c>
      <c r="K1422" s="23" t="str">
        <f t="shared" si="115"/>
        <v>C</v>
      </c>
      <c r="L1422" s="23" t="e">
        <f>VLOOKUP(C1422,#REF!,4,FALSE)</f>
        <v>#REF!</v>
      </c>
      <c r="M1422" s="23" t="e">
        <f t="shared" si="116"/>
        <v>#REF!</v>
      </c>
    </row>
    <row r="1423" spans="1:13">
      <c r="A1423" s="4" t="s">
        <v>6529</v>
      </c>
      <c r="B1423" s="5" t="s">
        <v>1460</v>
      </c>
      <c r="C1423" s="5" t="s">
        <v>6173</v>
      </c>
      <c r="D1423" s="5" t="s">
        <v>6174</v>
      </c>
      <c r="E1423" s="5">
        <v>10</v>
      </c>
      <c r="F1423">
        <f>IFERROR(VLOOKUP(C1423,[2]Sheet1!$E:$G,3,FALSE),0)</f>
        <v>16</v>
      </c>
      <c r="G1423" s="6">
        <f>VLOOKUP(C1423,[1]Sheet1!$A:$S,19,FALSE)</f>
        <v>81.84</v>
      </c>
      <c r="H1423" s="6">
        <f t="shared" si="114"/>
        <v>1309.44</v>
      </c>
      <c r="I1423" s="19">
        <f t="shared" si="111"/>
        <v>6.770605145861799E-7</v>
      </c>
      <c r="J1423" s="7">
        <f t="shared" si="113"/>
        <v>0.99999420045632503</v>
      </c>
      <c r="K1423" s="23" t="str">
        <f t="shared" si="115"/>
        <v>C</v>
      </c>
      <c r="L1423" s="23" t="e">
        <f>VLOOKUP(C1423,#REF!,4,FALSE)</f>
        <v>#REF!</v>
      </c>
      <c r="M1423" s="23" t="e">
        <f t="shared" si="116"/>
        <v>#REF!</v>
      </c>
    </row>
    <row r="1424" spans="1:13">
      <c r="A1424" s="4" t="s">
        <v>6529</v>
      </c>
      <c r="B1424" s="5" t="s">
        <v>7008</v>
      </c>
      <c r="C1424" s="5" t="s">
        <v>7027</v>
      </c>
      <c r="D1424" s="5" t="s">
        <v>7028</v>
      </c>
      <c r="E1424" s="5">
        <v>1000</v>
      </c>
      <c r="F1424">
        <f>IFERROR(VLOOKUP(C1424,[2]Sheet1!$E:$G,3,FALSE),0)</f>
        <v>1170</v>
      </c>
      <c r="G1424" s="6">
        <v>1</v>
      </c>
      <c r="H1424" s="6">
        <f t="shared" si="114"/>
        <v>1170</v>
      </c>
      <c r="I1424" s="19">
        <f t="shared" si="111"/>
        <v>6.0496151184157389E-7</v>
      </c>
      <c r="J1424" s="7">
        <f t="shared" si="113"/>
        <v>0.99999480541783692</v>
      </c>
      <c r="K1424" s="23" t="str">
        <f t="shared" si="115"/>
        <v>C</v>
      </c>
      <c r="L1424" s="23" t="e">
        <f>VLOOKUP(C1424,#REF!,4,FALSE)</f>
        <v>#REF!</v>
      </c>
      <c r="M1424" s="23" t="e">
        <f t="shared" si="116"/>
        <v>#REF!</v>
      </c>
    </row>
    <row r="1425" spans="1:13">
      <c r="A1425" s="4" t="s">
        <v>6529</v>
      </c>
      <c r="B1425" s="5" t="s">
        <v>285</v>
      </c>
      <c r="C1425" s="5" t="s">
        <v>6007</v>
      </c>
      <c r="D1425" s="5" t="s">
        <v>6008</v>
      </c>
      <c r="E1425" s="5">
        <v>5</v>
      </c>
      <c r="F1425">
        <f>IFERROR(VLOOKUP(C1425,[2]Sheet1!$E:$G,3,FALSE),0)</f>
        <v>2</v>
      </c>
      <c r="G1425" s="6">
        <f>VLOOKUP(C1425,[1]Sheet1!$A:$S,19,FALSE)</f>
        <v>505</v>
      </c>
      <c r="H1425" s="6">
        <f t="shared" si="114"/>
        <v>1010</v>
      </c>
      <c r="I1425" s="19">
        <f t="shared" si="111"/>
        <v>5.2223173244443551E-7</v>
      </c>
      <c r="J1425" s="7">
        <f t="shared" si="113"/>
        <v>0.99999532764956933</v>
      </c>
      <c r="K1425" s="23" t="str">
        <f t="shared" si="115"/>
        <v>C</v>
      </c>
      <c r="L1425" s="23" t="e">
        <f>VLOOKUP(C1425,#REF!,4,FALSE)</f>
        <v>#REF!</v>
      </c>
      <c r="M1425" s="23" t="e">
        <f t="shared" si="116"/>
        <v>#REF!</v>
      </c>
    </row>
    <row r="1426" spans="1:13">
      <c r="A1426" s="4" t="s">
        <v>6529</v>
      </c>
      <c r="B1426" s="5" t="s">
        <v>54</v>
      </c>
      <c r="C1426" s="5" t="s">
        <v>6197</v>
      </c>
      <c r="D1426" s="5" t="s">
        <v>6198</v>
      </c>
      <c r="E1426" s="5">
        <v>50</v>
      </c>
      <c r="F1426">
        <f>IFERROR(VLOOKUP(C1426,[2]Sheet1!$E:$G,3,FALSE),0)</f>
        <v>60</v>
      </c>
      <c r="G1426" s="6">
        <f>VLOOKUP(C1426,[1]Sheet1!$A:$S,19,FALSE)</f>
        <v>16</v>
      </c>
      <c r="H1426" s="6">
        <f t="shared" si="114"/>
        <v>960</v>
      </c>
      <c r="I1426" s="19">
        <f t="shared" si="111"/>
        <v>4.9637867638282984E-7</v>
      </c>
      <c r="J1426" s="7">
        <f t="shared" si="113"/>
        <v>0.99999582402824572</v>
      </c>
      <c r="K1426" s="23" t="str">
        <f t="shared" si="115"/>
        <v>C</v>
      </c>
      <c r="L1426" s="23" t="e">
        <f>VLOOKUP(C1426,#REF!,4,FALSE)</f>
        <v>#REF!</v>
      </c>
      <c r="M1426" s="23" t="e">
        <f t="shared" si="116"/>
        <v>#REF!</v>
      </c>
    </row>
    <row r="1427" spans="1:13">
      <c r="A1427" s="4" t="s">
        <v>6529</v>
      </c>
      <c r="B1427" s="5" t="s">
        <v>3524</v>
      </c>
      <c r="C1427" s="5" t="s">
        <v>3993</v>
      </c>
      <c r="D1427" s="5" t="s">
        <v>3994</v>
      </c>
      <c r="E1427" s="5">
        <v>50</v>
      </c>
      <c r="F1427">
        <f>IFERROR(VLOOKUP(C1427,[2]Sheet1!$E:$G,3,FALSE),0)</f>
        <v>4</v>
      </c>
      <c r="G1427" s="6">
        <f>VLOOKUP(C1427,[1]Sheet1!$A:$S,19,FALSE)</f>
        <v>227.4</v>
      </c>
      <c r="H1427" s="6">
        <f t="shared" si="114"/>
        <v>909.6</v>
      </c>
      <c r="I1427" s="19">
        <f t="shared" si="111"/>
        <v>4.7031879587273125E-7</v>
      </c>
      <c r="J1427" s="7">
        <f t="shared" si="113"/>
        <v>0.99999629434704163</v>
      </c>
      <c r="K1427" s="23" t="str">
        <f t="shared" si="115"/>
        <v>C</v>
      </c>
      <c r="L1427" s="23" t="e">
        <f>VLOOKUP(C1427,#REF!,4,FALSE)</f>
        <v>#REF!</v>
      </c>
      <c r="M1427" s="23" t="e">
        <f t="shared" si="116"/>
        <v>#REF!</v>
      </c>
    </row>
    <row r="1428" spans="1:13">
      <c r="A1428" s="4" t="s">
        <v>6529</v>
      </c>
      <c r="B1428" s="5" t="s">
        <v>286</v>
      </c>
      <c r="C1428" s="5" t="s">
        <v>6207</v>
      </c>
      <c r="D1428" s="5" t="s">
        <v>6208</v>
      </c>
      <c r="E1428" s="5">
        <v>1</v>
      </c>
      <c r="F1428">
        <f>IFERROR(VLOOKUP(C1428,[2]Sheet1!$E:$G,3,FALSE),0)</f>
        <v>2</v>
      </c>
      <c r="G1428" s="6">
        <f>VLOOKUP(C1428,[1]Sheet1!$A:$S,19,FALSE)</f>
        <v>420.17</v>
      </c>
      <c r="H1428" s="6">
        <f t="shared" si="114"/>
        <v>840.34</v>
      </c>
      <c r="I1428" s="19">
        <f t="shared" si="111"/>
        <v>4.3450714261619503E-7</v>
      </c>
      <c r="J1428" s="7">
        <f t="shared" si="113"/>
        <v>0.99999672885418422</v>
      </c>
      <c r="K1428" s="23" t="str">
        <f t="shared" si="115"/>
        <v>C</v>
      </c>
      <c r="L1428" s="23" t="e">
        <f>VLOOKUP(C1428,#REF!,4,FALSE)</f>
        <v>#REF!</v>
      </c>
      <c r="M1428" s="23" t="e">
        <f t="shared" si="116"/>
        <v>#REF!</v>
      </c>
    </row>
    <row r="1429" spans="1:13">
      <c r="A1429" s="4" t="s">
        <v>6529</v>
      </c>
      <c r="B1429" s="5" t="s">
        <v>5105</v>
      </c>
      <c r="C1429" s="5" t="s">
        <v>6209</v>
      </c>
      <c r="D1429" s="5" t="s">
        <v>6210</v>
      </c>
      <c r="E1429" s="5">
        <v>2</v>
      </c>
      <c r="F1429">
        <f>IFERROR(VLOOKUP(C1429,[2]Sheet1!$E:$G,3,FALSE),0)</f>
        <v>2</v>
      </c>
      <c r="G1429" s="6">
        <f>VLOOKUP(C1429,[1]Sheet1!$A:$S,19,FALSE)</f>
        <v>420</v>
      </c>
      <c r="H1429" s="6">
        <f t="shared" si="114"/>
        <v>840</v>
      </c>
      <c r="I1429" s="19">
        <f t="shared" si="111"/>
        <v>4.3433134183497611E-7</v>
      </c>
      <c r="J1429" s="7">
        <f t="shared" si="113"/>
        <v>0.99999716318552601</v>
      </c>
      <c r="K1429" s="23" t="str">
        <f t="shared" si="115"/>
        <v>C</v>
      </c>
      <c r="L1429" s="23" t="e">
        <f>VLOOKUP(C1429,#REF!,4,FALSE)</f>
        <v>#REF!</v>
      </c>
      <c r="M1429" s="23" t="e">
        <f t="shared" si="116"/>
        <v>#REF!</v>
      </c>
    </row>
    <row r="1430" spans="1:13">
      <c r="A1430" s="4" t="s">
        <v>6529</v>
      </c>
      <c r="B1430" s="5" t="s">
        <v>7008</v>
      </c>
      <c r="C1430" s="5" t="s">
        <v>7029</v>
      </c>
      <c r="D1430" s="5" t="s">
        <v>7030</v>
      </c>
      <c r="E1430" s="5">
        <v>150</v>
      </c>
      <c r="F1430">
        <f>IFERROR(VLOOKUP(C1430,[2]Sheet1!$E:$G,3,FALSE),0)</f>
        <v>746</v>
      </c>
      <c r="G1430" s="6">
        <v>1</v>
      </c>
      <c r="H1430" s="6">
        <f t="shared" si="114"/>
        <v>746</v>
      </c>
      <c r="I1430" s="19">
        <f t="shared" si="111"/>
        <v>3.8572759643915732E-7</v>
      </c>
      <c r="J1430" s="7">
        <f t="shared" si="113"/>
        <v>0.99999754891312242</v>
      </c>
      <c r="K1430" s="23" t="str">
        <f t="shared" si="115"/>
        <v>C</v>
      </c>
      <c r="L1430" s="23" t="e">
        <f>VLOOKUP(C1430,#REF!,4,FALSE)</f>
        <v>#REF!</v>
      </c>
      <c r="M1430" s="23" t="e">
        <f t="shared" si="116"/>
        <v>#REF!</v>
      </c>
    </row>
    <row r="1431" spans="1:13">
      <c r="A1431" s="4" t="s">
        <v>6514</v>
      </c>
      <c r="B1431" s="5" t="s">
        <v>1177</v>
      </c>
      <c r="C1431" s="5" t="s">
        <v>3973</v>
      </c>
      <c r="D1431" s="5" t="s">
        <v>3974</v>
      </c>
      <c r="E1431" s="5">
        <v>200</v>
      </c>
      <c r="F1431">
        <f>IFERROR(VLOOKUP(C1431,[2]Sheet1!$E:$G,3,FALSE),0)</f>
        <v>4</v>
      </c>
      <c r="G1431" s="6">
        <f>VLOOKUP(C1431,[1]Sheet1!$A:$S,19,FALSE)</f>
        <v>180</v>
      </c>
      <c r="H1431" s="6">
        <f t="shared" si="114"/>
        <v>720</v>
      </c>
      <c r="I1431" s="19">
        <f t="shared" si="111"/>
        <v>3.7228400728712238E-7</v>
      </c>
      <c r="J1431" s="7">
        <f t="shared" si="113"/>
        <v>0.99999792119712971</v>
      </c>
      <c r="K1431" s="23" t="str">
        <f t="shared" si="115"/>
        <v>C</v>
      </c>
      <c r="L1431" s="23" t="e">
        <f>VLOOKUP(C1431,#REF!,4,FALSE)</f>
        <v>#REF!</v>
      </c>
      <c r="M1431" s="23" t="e">
        <f t="shared" si="116"/>
        <v>#REF!</v>
      </c>
    </row>
    <row r="1432" spans="1:13">
      <c r="A1432" s="4" t="s">
        <v>6514</v>
      </c>
      <c r="B1432" s="5" t="s">
        <v>1842</v>
      </c>
      <c r="C1432" s="5" t="s">
        <v>5422</v>
      </c>
      <c r="D1432" s="5" t="s">
        <v>5423</v>
      </c>
      <c r="E1432" s="5">
        <v>5</v>
      </c>
      <c r="F1432">
        <f>IFERROR(VLOOKUP(C1432,[2]Sheet1!$E:$G,3,FALSE),0)</f>
        <v>8</v>
      </c>
      <c r="G1432" s="6">
        <f>VLOOKUP(C1432,[1]Sheet1!$A:$S,19,FALSE)</f>
        <v>83.52</v>
      </c>
      <c r="H1432" s="6">
        <f t="shared" si="114"/>
        <v>668.16</v>
      </c>
      <c r="I1432" s="19">
        <f t="shared" si="111"/>
        <v>3.4547955876244954E-7</v>
      </c>
      <c r="J1432" s="7">
        <f t="shared" si="113"/>
        <v>0.99999826667668845</v>
      </c>
      <c r="K1432" s="23" t="str">
        <f t="shared" si="115"/>
        <v>C</v>
      </c>
      <c r="L1432" s="23" t="e">
        <f>VLOOKUP(C1432,#REF!,4,FALSE)</f>
        <v>#REF!</v>
      </c>
      <c r="M1432" s="23" t="e">
        <f t="shared" si="116"/>
        <v>#REF!</v>
      </c>
    </row>
    <row r="1433" spans="1:13">
      <c r="A1433" s="4" t="s">
        <v>6514</v>
      </c>
      <c r="B1433" s="5" t="s">
        <v>1460</v>
      </c>
      <c r="C1433" s="5" t="s">
        <v>6235</v>
      </c>
      <c r="D1433" s="5" t="s">
        <v>6236</v>
      </c>
      <c r="E1433" s="5">
        <v>4</v>
      </c>
      <c r="F1433">
        <f>IFERROR(VLOOKUP(C1433,[2]Sheet1!$E:$G,3,FALSE),0)</f>
        <v>6</v>
      </c>
      <c r="G1433" s="6">
        <f>VLOOKUP(C1433,[1]Sheet1!$A:$S,19,FALSE)</f>
        <v>107.92</v>
      </c>
      <c r="H1433" s="6">
        <f t="shared" si="114"/>
        <v>647.52</v>
      </c>
      <c r="I1433" s="19">
        <f t="shared" ref="I1433:I1452" si="117">H1433/$H$1462</f>
        <v>3.3480741722021869E-7</v>
      </c>
      <c r="J1433" s="7">
        <f t="shared" si="113"/>
        <v>0.99999860148410569</v>
      </c>
      <c r="K1433" s="23" t="str">
        <f t="shared" si="115"/>
        <v>C</v>
      </c>
      <c r="L1433" s="23" t="e">
        <f>VLOOKUP(C1433,#REF!,4,FALSE)</f>
        <v>#REF!</v>
      </c>
      <c r="M1433" s="23" t="e">
        <f t="shared" si="116"/>
        <v>#REF!</v>
      </c>
    </row>
    <row r="1434" spans="1:13">
      <c r="A1434" s="4" t="s">
        <v>6514</v>
      </c>
      <c r="B1434" s="5" t="s">
        <v>3478</v>
      </c>
      <c r="C1434" s="5" t="s">
        <v>6253</v>
      </c>
      <c r="D1434" s="5" t="s">
        <v>6254</v>
      </c>
      <c r="E1434" s="5">
        <v>10</v>
      </c>
      <c r="F1434">
        <f>IFERROR(VLOOKUP(C1434,[2]Sheet1!$E:$G,3,FALSE),0)</f>
        <v>19</v>
      </c>
      <c r="G1434" s="6">
        <f>VLOOKUP(C1434,[1]Sheet1!$A:$S,19,FALSE)</f>
        <v>28.35</v>
      </c>
      <c r="H1434" s="6">
        <f t="shared" si="114"/>
        <v>538.65</v>
      </c>
      <c r="I1434" s="19">
        <f t="shared" si="117"/>
        <v>2.7851497295167842E-7</v>
      </c>
      <c r="J1434" s="7">
        <f t="shared" si="113"/>
        <v>0.99999887999907866</v>
      </c>
      <c r="K1434" s="23" t="str">
        <f t="shared" si="115"/>
        <v>C</v>
      </c>
      <c r="L1434" s="23" t="e">
        <f>VLOOKUP(C1434,#REF!,4,FALSE)</f>
        <v>#REF!</v>
      </c>
      <c r="M1434" s="23" t="e">
        <f t="shared" si="116"/>
        <v>#REF!</v>
      </c>
    </row>
    <row r="1435" spans="1:13">
      <c r="A1435" s="4" t="s">
        <v>6514</v>
      </c>
      <c r="B1435" s="5" t="s">
        <v>7008</v>
      </c>
      <c r="C1435" s="5" t="s">
        <v>7025</v>
      </c>
      <c r="D1435" s="5" t="s">
        <v>7026</v>
      </c>
      <c r="E1435" s="5">
        <v>1508</v>
      </c>
      <c r="F1435">
        <f>IFERROR(VLOOKUP(C1435,[2]Sheet1!$E:$G,3,FALSE),0)</f>
        <v>515</v>
      </c>
      <c r="G1435" s="6">
        <v>1</v>
      </c>
      <c r="H1435" s="6">
        <f t="shared" si="114"/>
        <v>515</v>
      </c>
      <c r="I1435" s="19">
        <f t="shared" si="117"/>
        <v>2.6628647743453893E-7</v>
      </c>
      <c r="J1435" s="7">
        <f t="shared" si="113"/>
        <v>0.99999914628555608</v>
      </c>
      <c r="K1435" s="23" t="str">
        <f t="shared" si="115"/>
        <v>C</v>
      </c>
      <c r="L1435" s="23" t="e">
        <f>VLOOKUP(C1435,#REF!,4,FALSE)</f>
        <v>#REF!</v>
      </c>
      <c r="M1435" s="23" t="e">
        <f t="shared" si="116"/>
        <v>#REF!</v>
      </c>
    </row>
    <row r="1436" spans="1:13">
      <c r="A1436" s="4" t="s">
        <v>6514</v>
      </c>
      <c r="B1436" s="5" t="s">
        <v>2811</v>
      </c>
      <c r="C1436" s="5" t="s">
        <v>6169</v>
      </c>
      <c r="D1436" s="5" t="s">
        <v>6170</v>
      </c>
      <c r="E1436" s="5">
        <v>10</v>
      </c>
      <c r="F1436">
        <f>IFERROR(VLOOKUP(C1436,[2]Sheet1!$E:$G,3,FALSE),0)</f>
        <v>32</v>
      </c>
      <c r="G1436" s="6">
        <f>VLOOKUP(C1436,[1]Sheet1!$A:$S,19,FALSE)</f>
        <v>15.12</v>
      </c>
      <c r="H1436" s="6">
        <f t="shared" si="114"/>
        <v>483.84</v>
      </c>
      <c r="I1436" s="19">
        <f t="shared" si="117"/>
        <v>2.5017485289694621E-7</v>
      </c>
      <c r="J1436" s="7">
        <f t="shared" si="113"/>
        <v>0.99999939646040903</v>
      </c>
      <c r="K1436" s="23" t="str">
        <f t="shared" si="115"/>
        <v>C</v>
      </c>
      <c r="L1436" s="23" t="e">
        <f>VLOOKUP(C1436,#REF!,4,FALSE)</f>
        <v>#REF!</v>
      </c>
      <c r="M1436" s="23" t="e">
        <f t="shared" si="116"/>
        <v>#REF!</v>
      </c>
    </row>
    <row r="1437" spans="1:13">
      <c r="A1437" s="4" t="s">
        <v>6514</v>
      </c>
      <c r="B1437" s="5" t="s">
        <v>1460</v>
      </c>
      <c r="C1437" s="5" t="s">
        <v>6275</v>
      </c>
      <c r="D1437" s="5" t="s">
        <v>6276</v>
      </c>
      <c r="E1437" s="5">
        <v>3</v>
      </c>
      <c r="F1437">
        <f>IFERROR(VLOOKUP(C1437,[2]Sheet1!$E:$G,3,FALSE),0)</f>
        <v>6</v>
      </c>
      <c r="G1437" s="6">
        <f>VLOOKUP(C1437,[1]Sheet1!$A:$S,19,FALSE)</f>
        <v>63</v>
      </c>
      <c r="H1437" s="6">
        <f t="shared" si="114"/>
        <v>378</v>
      </c>
      <c r="I1437" s="19">
        <f t="shared" si="117"/>
        <v>1.9544910382573925E-7</v>
      </c>
      <c r="J1437" s="7">
        <f t="shared" si="113"/>
        <v>0.99999959190951282</v>
      </c>
      <c r="K1437" s="23" t="str">
        <f t="shared" si="115"/>
        <v>C</v>
      </c>
      <c r="L1437" s="23" t="e">
        <f>VLOOKUP(C1437,#REF!,4,FALSE)</f>
        <v>#REF!</v>
      </c>
      <c r="M1437" s="23" t="e">
        <f t="shared" si="116"/>
        <v>#REF!</v>
      </c>
    </row>
    <row r="1438" spans="1:13">
      <c r="A1438" s="4" t="s">
        <v>6514</v>
      </c>
      <c r="B1438" s="5" t="s">
        <v>1177</v>
      </c>
      <c r="C1438" s="5" t="s">
        <v>4859</v>
      </c>
      <c r="D1438" s="5" t="s">
        <v>4860</v>
      </c>
      <c r="E1438" s="5">
        <v>500</v>
      </c>
      <c r="F1438">
        <f>IFERROR(VLOOKUP(C1438,[2]Sheet1!$E:$G,3,FALSE),0)</f>
        <v>7</v>
      </c>
      <c r="G1438" s="6">
        <f>VLOOKUP(C1438,[1]Sheet1!$A:$S,19,FALSE)</f>
        <v>24.75</v>
      </c>
      <c r="H1438" s="6">
        <f t="shared" si="114"/>
        <v>173.25</v>
      </c>
      <c r="I1438" s="19">
        <f t="shared" si="117"/>
        <v>8.9580839253463821E-8</v>
      </c>
      <c r="J1438" s="7">
        <f t="shared" si="113"/>
        <v>0.99999968149035212</v>
      </c>
      <c r="K1438" s="23" t="str">
        <f t="shared" si="115"/>
        <v>C</v>
      </c>
      <c r="L1438" s="23" t="e">
        <f>VLOOKUP(C1438,#REF!,4,FALSE)</f>
        <v>#REF!</v>
      </c>
      <c r="M1438" s="23" t="e">
        <f t="shared" si="116"/>
        <v>#REF!</v>
      </c>
    </row>
    <row r="1439" spans="1:13">
      <c r="A1439" s="4" t="s">
        <v>6514</v>
      </c>
      <c r="B1439" s="5" t="s">
        <v>7008</v>
      </c>
      <c r="C1439" s="5" t="s">
        <v>7009</v>
      </c>
      <c r="D1439" s="5" t="s">
        <v>7010</v>
      </c>
      <c r="E1439" s="5">
        <v>20</v>
      </c>
      <c r="F1439">
        <f>IFERROR(VLOOKUP(C1439,[2]Sheet1!$E:$G,3,FALSE),0)</f>
        <v>113</v>
      </c>
      <c r="G1439" s="6">
        <v>1</v>
      </c>
      <c r="H1439" s="6">
        <f t="shared" si="114"/>
        <v>113</v>
      </c>
      <c r="I1439" s="19">
        <f t="shared" si="117"/>
        <v>5.8427906699228929E-8</v>
      </c>
      <c r="J1439" s="7">
        <f t="shared" si="113"/>
        <v>0.99999973991825886</v>
      </c>
      <c r="K1439" s="23" t="str">
        <f t="shared" si="115"/>
        <v>C</v>
      </c>
      <c r="L1439" s="23" t="e">
        <f>VLOOKUP(C1439,#REF!,4,FALSE)</f>
        <v>#REF!</v>
      </c>
      <c r="M1439" s="23" t="e">
        <f t="shared" si="116"/>
        <v>#REF!</v>
      </c>
    </row>
    <row r="1440" spans="1:13">
      <c r="A1440" s="4" t="s">
        <v>6514</v>
      </c>
      <c r="B1440" s="5" t="s">
        <v>7008</v>
      </c>
      <c r="C1440" s="5" t="s">
        <v>7015</v>
      </c>
      <c r="D1440" s="5" t="s">
        <v>7016</v>
      </c>
      <c r="E1440" s="5">
        <v>74</v>
      </c>
      <c r="F1440">
        <f>IFERROR(VLOOKUP(C1440,[2]Sheet1!$E:$G,3,FALSE),0)</f>
        <v>113</v>
      </c>
      <c r="G1440" s="6">
        <v>1</v>
      </c>
      <c r="H1440" s="6">
        <f t="shared" si="114"/>
        <v>113</v>
      </c>
      <c r="I1440" s="19">
        <f t="shared" si="117"/>
        <v>5.8427906699228929E-8</v>
      </c>
      <c r="J1440" s="7">
        <f t="shared" si="113"/>
        <v>0.99999979834616559</v>
      </c>
      <c r="K1440" s="23" t="str">
        <f t="shared" si="115"/>
        <v>C</v>
      </c>
      <c r="L1440" s="23" t="e">
        <f>VLOOKUP(C1440,#REF!,4,FALSE)</f>
        <v>#REF!</v>
      </c>
      <c r="M1440" s="23" t="e">
        <f t="shared" si="116"/>
        <v>#REF!</v>
      </c>
    </row>
    <row r="1441" spans="1:13">
      <c r="A1441" s="4" t="s">
        <v>6514</v>
      </c>
      <c r="B1441" s="5" t="s">
        <v>7008</v>
      </c>
      <c r="C1441" s="5" t="s">
        <v>7017</v>
      </c>
      <c r="D1441" s="5" t="s">
        <v>7018</v>
      </c>
      <c r="E1441" s="5">
        <v>56</v>
      </c>
      <c r="F1441">
        <f>IFERROR(VLOOKUP(C1441,[2]Sheet1!$E:$G,3,FALSE),0)</f>
        <v>90</v>
      </c>
      <c r="G1441" s="6">
        <v>1</v>
      </c>
      <c r="H1441" s="6">
        <f t="shared" si="114"/>
        <v>90</v>
      </c>
      <c r="I1441" s="19">
        <f t="shared" si="117"/>
        <v>4.6535500910890298E-8</v>
      </c>
      <c r="J1441" s="7">
        <f t="shared" si="113"/>
        <v>0.99999984488166649</v>
      </c>
      <c r="K1441" s="23" t="str">
        <f t="shared" si="115"/>
        <v>C</v>
      </c>
      <c r="L1441" s="23" t="e">
        <f>VLOOKUP(C1441,#REF!,4,FALSE)</f>
        <v>#REF!</v>
      </c>
      <c r="M1441" s="23" t="e">
        <f t="shared" si="116"/>
        <v>#REF!</v>
      </c>
    </row>
    <row r="1442" spans="1:13">
      <c r="A1442" s="4" t="s">
        <v>6514</v>
      </c>
      <c r="B1442" s="5" t="s">
        <v>286</v>
      </c>
      <c r="C1442" s="5" t="s">
        <v>6305</v>
      </c>
      <c r="D1442" s="5" t="s">
        <v>6306</v>
      </c>
      <c r="E1442" s="5">
        <v>20</v>
      </c>
      <c r="F1442">
        <f>IFERROR(VLOOKUP(C1442,[2]Sheet1!$E:$G,3,FALSE),0)</f>
        <v>70</v>
      </c>
      <c r="G1442" s="6">
        <f>VLOOKUP(C1442,[1]Sheet1!$A:$S,19,FALSE)</f>
        <v>1</v>
      </c>
      <c r="H1442" s="6">
        <f t="shared" si="114"/>
        <v>70</v>
      </c>
      <c r="I1442" s="19">
        <f t="shared" si="117"/>
        <v>3.6194278486248007E-8</v>
      </c>
      <c r="J1442" s="7">
        <f t="shared" si="113"/>
        <v>0.99999988107594495</v>
      </c>
      <c r="K1442" s="23" t="str">
        <f t="shared" si="115"/>
        <v>C</v>
      </c>
      <c r="L1442" s="23" t="e">
        <f>VLOOKUP(C1442,#REF!,4,FALSE)</f>
        <v>#REF!</v>
      </c>
      <c r="M1442" s="23" t="e">
        <f t="shared" si="116"/>
        <v>#REF!</v>
      </c>
    </row>
    <row r="1443" spans="1:13">
      <c r="A1443" s="4" t="s">
        <v>6514</v>
      </c>
      <c r="B1443" s="5" t="s">
        <v>7008</v>
      </c>
      <c r="C1443" s="5" t="s">
        <v>7019</v>
      </c>
      <c r="D1443" s="5" t="s">
        <v>7020</v>
      </c>
      <c r="E1443" s="5">
        <v>115</v>
      </c>
      <c r="F1443">
        <f>IFERROR(VLOOKUP(C1443,[2]Sheet1!$E:$G,3,FALSE),0)</f>
        <v>69</v>
      </c>
      <c r="G1443" s="6">
        <v>1</v>
      </c>
      <c r="H1443" s="6">
        <f t="shared" si="114"/>
        <v>69</v>
      </c>
      <c r="I1443" s="19">
        <f t="shared" si="117"/>
        <v>3.5677217365015894E-8</v>
      </c>
      <c r="J1443" s="7">
        <f t="shared" si="113"/>
        <v>0.99999991675316235</v>
      </c>
      <c r="K1443" s="23" t="str">
        <f t="shared" si="115"/>
        <v>C</v>
      </c>
      <c r="L1443" s="23" t="e">
        <f>VLOOKUP(C1443,#REF!,4,FALSE)</f>
        <v>#REF!</v>
      </c>
      <c r="M1443" s="23" t="e">
        <f t="shared" si="116"/>
        <v>#REF!</v>
      </c>
    </row>
    <row r="1444" spans="1:13">
      <c r="A1444" s="4" t="s">
        <v>6514</v>
      </c>
      <c r="B1444" s="5" t="s">
        <v>7008</v>
      </c>
      <c r="C1444" s="5" t="s">
        <v>7011</v>
      </c>
      <c r="D1444" s="5" t="s">
        <v>7012</v>
      </c>
      <c r="E1444" s="5">
        <v>40</v>
      </c>
      <c r="F1444">
        <f>IFERROR(VLOOKUP(C1444,[2]Sheet1!$E:$G,3,FALSE),0)</f>
        <v>56</v>
      </c>
      <c r="G1444" s="6">
        <v>1</v>
      </c>
      <c r="H1444" s="6">
        <f t="shared" si="114"/>
        <v>56</v>
      </c>
      <c r="I1444" s="19">
        <f t="shared" si="117"/>
        <v>2.8955422788998408E-8</v>
      </c>
      <c r="J1444" s="7">
        <f t="shared" si="113"/>
        <v>0.99999994570858519</v>
      </c>
      <c r="K1444" s="23" t="str">
        <f t="shared" si="115"/>
        <v>C</v>
      </c>
      <c r="L1444" s="23" t="e">
        <f>VLOOKUP(C1444,#REF!,4,FALSE)</f>
        <v>#REF!</v>
      </c>
      <c r="M1444" s="23" t="e">
        <f t="shared" si="116"/>
        <v>#REF!</v>
      </c>
    </row>
    <row r="1445" spans="1:13">
      <c r="A1445" s="4" t="s">
        <v>6514</v>
      </c>
      <c r="B1445" s="5" t="s">
        <v>7008</v>
      </c>
      <c r="C1445" s="5" t="s">
        <v>7031</v>
      </c>
      <c r="D1445" s="5" t="s">
        <v>7032</v>
      </c>
      <c r="E1445" s="5">
        <v>40</v>
      </c>
      <c r="F1445">
        <f>IFERROR(VLOOKUP(C1445,[2]Sheet1!$E:$G,3,FALSE),0)</f>
        <v>38</v>
      </c>
      <c r="G1445" s="6">
        <v>1</v>
      </c>
      <c r="H1445" s="6">
        <f t="shared" si="114"/>
        <v>38</v>
      </c>
      <c r="I1445" s="19">
        <f t="shared" si="117"/>
        <v>1.9648322606820348E-8</v>
      </c>
      <c r="J1445" s="7">
        <f t="shared" si="113"/>
        <v>0.99999996535690783</v>
      </c>
      <c r="K1445" s="23" t="str">
        <f t="shared" si="115"/>
        <v>C</v>
      </c>
      <c r="L1445" s="23" t="e">
        <f>VLOOKUP(C1445,#REF!,4,FALSE)</f>
        <v>#REF!</v>
      </c>
      <c r="M1445" s="23" t="e">
        <f t="shared" si="116"/>
        <v>#REF!</v>
      </c>
    </row>
    <row r="1446" spans="1:13">
      <c r="A1446" s="4" t="s">
        <v>6514</v>
      </c>
      <c r="B1446" s="5" t="s">
        <v>7008</v>
      </c>
      <c r="C1446" s="5" t="s">
        <v>7013</v>
      </c>
      <c r="D1446" s="5" t="s">
        <v>7014</v>
      </c>
      <c r="E1446" s="5">
        <v>10</v>
      </c>
      <c r="F1446">
        <f>IFERROR(VLOOKUP(C1446,[2]Sheet1!$E:$G,3,FALSE),0)</f>
        <v>24</v>
      </c>
      <c r="G1446" s="6">
        <v>1</v>
      </c>
      <c r="H1446" s="6">
        <f t="shared" si="114"/>
        <v>24</v>
      </c>
      <c r="I1446" s="19">
        <f t="shared" si="117"/>
        <v>1.2409466909570745E-8</v>
      </c>
      <c r="J1446" s="7">
        <f t="shared" si="113"/>
        <v>0.99999997776637473</v>
      </c>
      <c r="K1446" s="23" t="str">
        <f t="shared" si="115"/>
        <v>C</v>
      </c>
      <c r="L1446" s="23" t="e">
        <f>VLOOKUP(C1446,#REF!,4,FALSE)</f>
        <v>#REF!</v>
      </c>
      <c r="M1446" s="23" t="e">
        <f t="shared" si="116"/>
        <v>#REF!</v>
      </c>
    </row>
    <row r="1447" spans="1:13">
      <c r="A1447" s="4" t="s">
        <v>6514</v>
      </c>
      <c r="B1447" s="5" t="s">
        <v>286</v>
      </c>
      <c r="C1447" s="5" t="s">
        <v>6315</v>
      </c>
      <c r="D1447" s="5" t="s">
        <v>6316</v>
      </c>
      <c r="E1447" s="5">
        <v>5</v>
      </c>
      <c r="F1447">
        <f>IFERROR(VLOOKUP(C1447,[2]Sheet1!$E:$G,3,FALSE),0)</f>
        <v>15</v>
      </c>
      <c r="G1447" s="6">
        <f>VLOOKUP(C1447,[1]Sheet1!$A:$S,19,FALSE)</f>
        <v>1</v>
      </c>
      <c r="H1447" s="6">
        <f t="shared" si="114"/>
        <v>15</v>
      </c>
      <c r="I1447" s="19">
        <f t="shared" si="117"/>
        <v>7.7559168184817163E-9</v>
      </c>
      <c r="J1447" s="7">
        <f t="shared" si="113"/>
        <v>0.99999998552229152</v>
      </c>
      <c r="K1447" s="23" t="str">
        <f t="shared" si="115"/>
        <v>C</v>
      </c>
      <c r="L1447" s="23" t="e">
        <f>VLOOKUP(C1447,#REF!,4,FALSE)</f>
        <v>#REF!</v>
      </c>
      <c r="M1447" s="23" t="e">
        <f t="shared" si="116"/>
        <v>#REF!</v>
      </c>
    </row>
    <row r="1448" spans="1:13">
      <c r="A1448" s="4" t="s">
        <v>6511</v>
      </c>
      <c r="B1448" s="5" t="s">
        <v>286</v>
      </c>
      <c r="C1448" s="5" t="s">
        <v>6319</v>
      </c>
      <c r="D1448" s="5" t="s">
        <v>6320</v>
      </c>
      <c r="E1448" s="5">
        <v>2</v>
      </c>
      <c r="F1448">
        <f>IFERROR(VLOOKUP(C1448,[2]Sheet1!$E:$G,3,FALSE),0)</f>
        <v>7</v>
      </c>
      <c r="G1448" s="6">
        <f>VLOOKUP(C1448,[1]Sheet1!$A:$S,19,FALSE)</f>
        <v>1</v>
      </c>
      <c r="H1448" s="6">
        <f t="shared" si="114"/>
        <v>7</v>
      </c>
      <c r="I1448" s="19">
        <f t="shared" si="117"/>
        <v>3.619427848624801E-9</v>
      </c>
      <c r="J1448" s="7">
        <f t="shared" si="113"/>
        <v>0.99999998914171939</v>
      </c>
      <c r="K1448" s="23" t="str">
        <f t="shared" si="115"/>
        <v>C</v>
      </c>
      <c r="L1448" s="23" t="e">
        <f>VLOOKUP(C1448,#REF!,4,FALSE)</f>
        <v>#REF!</v>
      </c>
      <c r="M1448" s="23" t="e">
        <f t="shared" si="116"/>
        <v>#REF!</v>
      </c>
    </row>
    <row r="1449" spans="1:13">
      <c r="A1449" s="4" t="s">
        <v>7007</v>
      </c>
      <c r="B1449" s="5" t="s">
        <v>286</v>
      </c>
      <c r="C1449" s="5" t="s">
        <v>6321</v>
      </c>
      <c r="D1449" s="5" t="s">
        <v>6322</v>
      </c>
      <c r="E1449" s="5">
        <v>2</v>
      </c>
      <c r="F1449">
        <f>IFERROR(VLOOKUP(C1449,[2]Sheet1!$E:$G,3,FALSE),0)</f>
        <v>6</v>
      </c>
      <c r="G1449" s="6">
        <f>VLOOKUP(C1449,[1]Sheet1!$A:$S,19,FALSE)</f>
        <v>1</v>
      </c>
      <c r="H1449" s="6">
        <f t="shared" si="114"/>
        <v>6</v>
      </c>
      <c r="I1449" s="19">
        <f t="shared" si="117"/>
        <v>3.1023667273926862E-9</v>
      </c>
      <c r="J1449" s="7">
        <f t="shared" si="113"/>
        <v>0.99999999224408609</v>
      </c>
      <c r="K1449" s="23" t="str">
        <f t="shared" si="115"/>
        <v>C</v>
      </c>
      <c r="L1449" s="23" t="e">
        <f>VLOOKUP(C1449,#REF!,4,FALSE)</f>
        <v>#REF!</v>
      </c>
      <c r="M1449" s="23" t="e">
        <f t="shared" si="116"/>
        <v>#REF!</v>
      </c>
    </row>
    <row r="1450" spans="1:13">
      <c r="A1450" s="4" t="s">
        <v>7007</v>
      </c>
      <c r="B1450" s="5" t="s">
        <v>286</v>
      </c>
      <c r="C1450" s="5" t="s">
        <v>6323</v>
      </c>
      <c r="D1450" s="5" t="s">
        <v>6324</v>
      </c>
      <c r="E1450" s="5">
        <v>1</v>
      </c>
      <c r="F1450">
        <f>IFERROR(VLOOKUP(C1450,[2]Sheet1!$E:$G,3,FALSE),0)</f>
        <v>5</v>
      </c>
      <c r="G1450" s="6">
        <f>VLOOKUP(C1450,[1]Sheet1!$A:$S,19,FALSE)</f>
        <v>1</v>
      </c>
      <c r="H1450" s="6">
        <f t="shared" si="114"/>
        <v>5</v>
      </c>
      <c r="I1450" s="19">
        <f t="shared" si="117"/>
        <v>2.5853056061605718E-9</v>
      </c>
      <c r="J1450" s="7">
        <f t="shared" si="113"/>
        <v>0.99999999482939173</v>
      </c>
      <c r="K1450" s="23" t="str">
        <f t="shared" si="115"/>
        <v>C</v>
      </c>
      <c r="L1450" s="23" t="e">
        <f>VLOOKUP(C1450,#REF!,4,FALSE)</f>
        <v>#REF!</v>
      </c>
      <c r="M1450" s="23" t="e">
        <f t="shared" si="116"/>
        <v>#REF!</v>
      </c>
    </row>
    <row r="1451" spans="1:13">
      <c r="A1451" s="4" t="s">
        <v>7007</v>
      </c>
      <c r="B1451" s="5" t="s">
        <v>286</v>
      </c>
      <c r="C1451" s="5" t="s">
        <v>6327</v>
      </c>
      <c r="D1451" s="5" t="s">
        <v>6328</v>
      </c>
      <c r="E1451" s="5">
        <v>2</v>
      </c>
      <c r="F1451">
        <f>IFERROR(VLOOKUP(C1451,[2]Sheet1!$E:$G,3,FALSE),0)</f>
        <v>2</v>
      </c>
      <c r="G1451" s="6">
        <f>VLOOKUP(C1451,[1]Sheet1!$A:$S,19,FALSE)</f>
        <v>1</v>
      </c>
      <c r="H1451" s="6">
        <f t="shared" si="114"/>
        <v>2</v>
      </c>
      <c r="I1451" s="19">
        <f t="shared" si="117"/>
        <v>1.0341222424642287E-9</v>
      </c>
      <c r="J1451" s="7">
        <f t="shared" si="113"/>
        <v>0.99999999586351396</v>
      </c>
      <c r="K1451" s="23" t="str">
        <f t="shared" si="115"/>
        <v>C</v>
      </c>
      <c r="L1451" s="23" t="e">
        <f>VLOOKUP(C1451,#REF!,4,FALSE)</f>
        <v>#REF!</v>
      </c>
      <c r="M1451" s="23" t="e">
        <f t="shared" si="116"/>
        <v>#REF!</v>
      </c>
    </row>
    <row r="1452" spans="1:13">
      <c r="A1452" s="4" t="s">
        <v>7007</v>
      </c>
      <c r="B1452" s="5" t="s">
        <v>286</v>
      </c>
      <c r="C1452" s="5" t="s">
        <v>6331</v>
      </c>
      <c r="D1452" s="5" t="s">
        <v>6332</v>
      </c>
      <c r="E1452" s="5">
        <v>2</v>
      </c>
      <c r="F1452">
        <f>IFERROR(VLOOKUP(C1452,[2]Sheet1!$E:$G,3,FALSE),0)</f>
        <v>2</v>
      </c>
      <c r="G1452" s="6">
        <f>VLOOKUP(C1452,[1]Sheet1!$A:$S,19,FALSE)</f>
        <v>1</v>
      </c>
      <c r="H1452" s="6">
        <f t="shared" si="114"/>
        <v>2</v>
      </c>
      <c r="I1452" s="19">
        <f t="shared" si="117"/>
        <v>1.0341222424642287E-9</v>
      </c>
      <c r="J1452" s="7">
        <f t="shared" si="113"/>
        <v>0.99999999689763619</v>
      </c>
      <c r="K1452" s="23" t="str">
        <f t="shared" si="115"/>
        <v>C</v>
      </c>
      <c r="L1452" s="23" t="e">
        <f>VLOOKUP(C1452,#REF!,4,FALSE)</f>
        <v>#REF!</v>
      </c>
      <c r="M1452" s="23" t="e">
        <f t="shared" si="116"/>
        <v>#REF!</v>
      </c>
    </row>
    <row r="1453" spans="1:13">
      <c r="A1453" s="4" t="s">
        <v>7007</v>
      </c>
      <c r="B1453" s="5" t="s">
        <v>7008</v>
      </c>
      <c r="C1453" s="5" t="s">
        <v>7021</v>
      </c>
      <c r="D1453" s="5" t="s">
        <v>7022</v>
      </c>
      <c r="E1453" s="5">
        <v>70</v>
      </c>
      <c r="F1453">
        <f>IFERROR(VLOOKUP(C1453,[2]Sheet1!$E:$G,3,FALSE),0)</f>
        <v>2</v>
      </c>
      <c r="G1453" s="6">
        <v>1</v>
      </c>
      <c r="H1453" s="6">
        <f t="shared" si="114"/>
        <v>2</v>
      </c>
      <c r="I1453" s="19">
        <f t="shared" ref="I1453:I1460" si="118">H1453/$H$1462</f>
        <v>1.0341222424642287E-9</v>
      </c>
      <c r="J1453" s="7">
        <f t="shared" si="113"/>
        <v>0.99999999793175842</v>
      </c>
      <c r="K1453" s="23" t="str">
        <f t="shared" si="115"/>
        <v>C</v>
      </c>
      <c r="L1453" s="23" t="e">
        <f>VLOOKUP(C1453,#REF!,4,FALSE)</f>
        <v>#REF!</v>
      </c>
      <c r="M1453" s="23" t="e">
        <f t="shared" si="116"/>
        <v>#REF!</v>
      </c>
    </row>
    <row r="1454" spans="1:13">
      <c r="A1454" s="4" t="s">
        <v>7007</v>
      </c>
      <c r="B1454" s="5" t="s">
        <v>7008</v>
      </c>
      <c r="C1454" s="5" t="s">
        <v>7023</v>
      </c>
      <c r="D1454" s="5" t="s">
        <v>7024</v>
      </c>
      <c r="E1454" s="5">
        <v>2</v>
      </c>
      <c r="F1454">
        <f>IFERROR(VLOOKUP(C1454,[2]Sheet1!$E:$G,3,FALSE),0)</f>
        <v>2</v>
      </c>
      <c r="G1454" s="6">
        <v>1</v>
      </c>
      <c r="H1454" s="6">
        <f t="shared" si="114"/>
        <v>2</v>
      </c>
      <c r="I1454" s="19">
        <f t="shared" si="118"/>
        <v>1.0341222424642287E-9</v>
      </c>
      <c r="J1454" s="7">
        <f t="shared" si="113"/>
        <v>0.99999999896588065</v>
      </c>
      <c r="K1454" s="23" t="str">
        <f t="shared" si="115"/>
        <v>C</v>
      </c>
      <c r="L1454" s="23" t="e">
        <f>VLOOKUP(C1454,#REF!,4,FALSE)</f>
        <v>#REF!</v>
      </c>
      <c r="M1454" s="23" t="e">
        <f t="shared" si="116"/>
        <v>#REF!</v>
      </c>
    </row>
    <row r="1455" spans="1:13">
      <c r="A1455" s="4" t="s">
        <v>7007</v>
      </c>
      <c r="B1455" s="5" t="s">
        <v>286</v>
      </c>
      <c r="C1455" s="5" t="s">
        <v>6329</v>
      </c>
      <c r="D1455" s="5" t="s">
        <v>6897</v>
      </c>
      <c r="E1455" s="5">
        <v>2</v>
      </c>
      <c r="F1455">
        <f>IFERROR(VLOOKUP(C1455,[2]Sheet1!$E:$G,3,FALSE),0)</f>
        <v>1</v>
      </c>
      <c r="G1455" s="6">
        <f>VLOOKUP(C1455,[1]Sheet1!$A:$S,19,FALSE)</f>
        <v>1</v>
      </c>
      <c r="H1455" s="6">
        <f t="shared" si="114"/>
        <v>1</v>
      </c>
      <c r="I1455" s="19">
        <f t="shared" si="118"/>
        <v>5.1706112123211437E-10</v>
      </c>
      <c r="J1455" s="7">
        <f t="shared" si="113"/>
        <v>0.99999999948294183</v>
      </c>
      <c r="K1455" s="23" t="str">
        <f t="shared" si="115"/>
        <v>C</v>
      </c>
      <c r="L1455" s="23" t="e">
        <f>VLOOKUP(C1455,#REF!,4,FALSE)</f>
        <v>#REF!</v>
      </c>
      <c r="M1455" s="23" t="e">
        <f t="shared" si="116"/>
        <v>#REF!</v>
      </c>
    </row>
    <row r="1456" spans="1:13">
      <c r="A1456" s="4" t="s">
        <v>7007</v>
      </c>
      <c r="B1456" s="5" t="s">
        <v>286</v>
      </c>
      <c r="C1456" s="5" t="s">
        <v>6333</v>
      </c>
      <c r="D1456" s="5" t="s">
        <v>6334</v>
      </c>
      <c r="E1456" s="5">
        <v>1</v>
      </c>
      <c r="F1456">
        <f>IFERROR(VLOOKUP(C1456,[2]Sheet1!$E:$G,3,FALSE),0)</f>
        <v>1</v>
      </c>
      <c r="G1456" s="6">
        <f>VLOOKUP(C1456,[1]Sheet1!$A:$S,19,FALSE)</f>
        <v>1</v>
      </c>
      <c r="H1456" s="6">
        <f t="shared" si="114"/>
        <v>1</v>
      </c>
      <c r="I1456" s="19">
        <f t="shared" si="118"/>
        <v>5.1706112123211437E-10</v>
      </c>
      <c r="J1456" s="7">
        <f t="shared" si="113"/>
        <v>1.0000000000000029</v>
      </c>
      <c r="K1456" s="23" t="str">
        <f t="shared" si="115"/>
        <v>C</v>
      </c>
      <c r="L1456" s="23" t="e">
        <f>VLOOKUP(C1456,#REF!,4,FALSE)</f>
        <v>#REF!</v>
      </c>
      <c r="M1456" s="23" t="e">
        <f t="shared" si="116"/>
        <v>#REF!</v>
      </c>
    </row>
    <row r="1457" spans="1:13">
      <c r="A1457" s="4" t="s">
        <v>7007</v>
      </c>
      <c r="B1457" s="5" t="s">
        <v>286</v>
      </c>
      <c r="C1457" s="5" t="s">
        <v>6477</v>
      </c>
      <c r="D1457" s="5" t="s">
        <v>6982</v>
      </c>
      <c r="E1457" s="5">
        <v>2</v>
      </c>
      <c r="F1457">
        <f>IFERROR(VLOOKUP(C1457,[2]Sheet1!$E:$G,3,FALSE),0)</f>
        <v>4</v>
      </c>
      <c r="G1457" s="6">
        <f>VLOOKUP(C1457,[1]Sheet1!$A:$S,19,FALSE)</f>
        <v>0</v>
      </c>
      <c r="H1457" s="6">
        <f t="shared" si="114"/>
        <v>0</v>
      </c>
      <c r="I1457" s="19">
        <f t="shared" si="118"/>
        <v>0</v>
      </c>
      <c r="J1457" s="7">
        <f t="shared" si="113"/>
        <v>1.0000000000000029</v>
      </c>
      <c r="K1457" s="23" t="str">
        <f t="shared" si="115"/>
        <v>C</v>
      </c>
      <c r="L1457" s="23" t="e">
        <f>VLOOKUP(C1457,#REF!,4,FALSE)</f>
        <v>#REF!</v>
      </c>
      <c r="M1457" s="23" t="e">
        <f t="shared" si="116"/>
        <v>#REF!</v>
      </c>
    </row>
    <row r="1458" spans="1:13">
      <c r="A1458" s="4" t="s">
        <v>7007</v>
      </c>
      <c r="B1458" s="5" t="s">
        <v>286</v>
      </c>
      <c r="C1458" s="5" t="s">
        <v>6479</v>
      </c>
      <c r="D1458" s="5" t="s">
        <v>6480</v>
      </c>
      <c r="E1458" s="5">
        <v>20</v>
      </c>
      <c r="F1458">
        <f>IFERROR(VLOOKUP(C1458,[2]Sheet1!$E:$G,3,FALSE),0)</f>
        <v>30</v>
      </c>
      <c r="G1458" s="6">
        <f>VLOOKUP(C1458,[1]Sheet1!$A:$S,19,FALSE)</f>
        <v>0</v>
      </c>
      <c r="H1458" s="6">
        <f t="shared" si="114"/>
        <v>0</v>
      </c>
      <c r="I1458" s="19">
        <f t="shared" si="118"/>
        <v>0</v>
      </c>
      <c r="J1458" s="7">
        <f t="shared" si="113"/>
        <v>1.0000000000000029</v>
      </c>
      <c r="K1458" s="23" t="str">
        <f t="shared" si="115"/>
        <v>C</v>
      </c>
      <c r="L1458" s="23" t="e">
        <f>VLOOKUP(C1458,#REF!,4,FALSE)</f>
        <v>#REF!</v>
      </c>
      <c r="M1458" s="23" t="e">
        <f t="shared" si="116"/>
        <v>#REF!</v>
      </c>
    </row>
    <row r="1459" spans="1:13">
      <c r="A1459" s="4" t="s">
        <v>7007</v>
      </c>
      <c r="B1459" s="5" t="s">
        <v>286</v>
      </c>
      <c r="C1459" s="5" t="s">
        <v>6481</v>
      </c>
      <c r="D1459" s="5" t="s">
        <v>6482</v>
      </c>
      <c r="E1459" s="5">
        <v>2</v>
      </c>
      <c r="F1459">
        <f>IFERROR(VLOOKUP(C1459,[2]Sheet1!$E:$G,3,FALSE),0)</f>
        <v>2</v>
      </c>
      <c r="G1459" s="6">
        <f>VLOOKUP(C1459,[1]Sheet1!$A:$S,19,FALSE)</f>
        <v>0</v>
      </c>
      <c r="H1459" s="6">
        <f t="shared" si="114"/>
        <v>0</v>
      </c>
      <c r="I1459" s="19">
        <f t="shared" si="118"/>
        <v>0</v>
      </c>
      <c r="J1459" s="7">
        <f t="shared" si="113"/>
        <v>1.0000000000000029</v>
      </c>
      <c r="K1459" s="23" t="str">
        <f t="shared" si="115"/>
        <v>C</v>
      </c>
      <c r="L1459" s="23" t="e">
        <f>VLOOKUP(C1459,#REF!,4,FALSE)</f>
        <v>#REF!</v>
      </c>
      <c r="M1459" s="23" t="e">
        <f t="shared" si="116"/>
        <v>#REF!</v>
      </c>
    </row>
    <row r="1460" spans="1:13">
      <c r="A1460" s="4" t="s">
        <v>7007</v>
      </c>
      <c r="B1460" s="5" t="s">
        <v>285</v>
      </c>
      <c r="C1460" s="5" t="s">
        <v>6989</v>
      </c>
      <c r="D1460" s="5" t="s">
        <v>6990</v>
      </c>
      <c r="E1460" s="5">
        <v>2</v>
      </c>
      <c r="F1460">
        <f>E1460</f>
        <v>2</v>
      </c>
      <c r="G1460" s="6">
        <f>VLOOKUP(C1460,[1]Sheet1!$A:$S,19,FALSE)</f>
        <v>0</v>
      </c>
      <c r="H1460" s="6">
        <f t="shared" si="114"/>
        <v>0</v>
      </c>
      <c r="I1460" s="19">
        <f t="shared" si="118"/>
        <v>0</v>
      </c>
      <c r="J1460" s="7">
        <f t="shared" si="113"/>
        <v>1.0000000000000029</v>
      </c>
      <c r="K1460" s="23" t="str">
        <f t="shared" si="115"/>
        <v>C</v>
      </c>
      <c r="L1460" s="23" t="e">
        <f>VLOOKUP(C1460,#REF!,4,FALSE)</f>
        <v>#REF!</v>
      </c>
      <c r="M1460" s="23" t="e">
        <f t="shared" si="116"/>
        <v>#REF!</v>
      </c>
    </row>
    <row r="1462" spans="1:13">
      <c r="H1462" s="6">
        <f>SUM(H2:H1460)</f>
        <v>1934007332.8605363</v>
      </c>
    </row>
  </sheetData>
  <autoFilter ref="A1:K1460" xr:uid="{00000000-0009-0000-0000-000001000000}"/>
  <sortState xmlns:xlrd2="http://schemas.microsoft.com/office/spreadsheetml/2017/richdata2" ref="B2:H1460">
    <sortCondition descending="1" ref="H2:H1460"/>
  </sortState>
  <conditionalFormatting sqref="C846:D846">
    <cfRule type="duplicateValues" dxfId="13" priority="3"/>
  </conditionalFormatting>
  <conditionalFormatting sqref="C2:C1460">
    <cfRule type="duplicateValues" dxfId="12" priority="20"/>
  </conditionalFormatting>
  <pageMargins left="0.75" right="0.75" top="1" bottom="1" header="0.5" footer="0.5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FD1B4-E342-4643-B87C-AE0C4303A186}">
  <dimension ref="A1:E1460"/>
  <sheetViews>
    <sheetView workbookViewId="0">
      <selection activeCell="M4" sqref="M4"/>
    </sheetView>
  </sheetViews>
  <sheetFormatPr baseColWidth="10" defaultRowHeight="15"/>
  <cols>
    <col min="4" max="4" width="15.5703125" customWidth="1"/>
  </cols>
  <sheetData>
    <row r="1" spans="1:5">
      <c r="A1" s="23" t="s">
        <v>7039</v>
      </c>
      <c r="B1" s="23"/>
      <c r="C1" s="26" t="s">
        <v>7039</v>
      </c>
      <c r="D1" s="26" t="s">
        <v>7051</v>
      </c>
      <c r="E1" s="26" t="s">
        <v>7037</v>
      </c>
    </row>
    <row r="2" spans="1:5">
      <c r="A2" s="23" t="s">
        <v>7042</v>
      </c>
      <c r="B2" s="23"/>
      <c r="C2" s="29" t="s">
        <v>7042</v>
      </c>
      <c r="D2">
        <f>COUNTIF($A$2:$A$1460,"VA")</f>
        <v>82</v>
      </c>
      <c r="E2" s="20">
        <f>D2/$D$11</f>
        <v>5.6202878684030157E-2</v>
      </c>
    </row>
    <row r="3" spans="1:5">
      <c r="A3" s="23" t="s">
        <v>7043</v>
      </c>
      <c r="B3" s="23"/>
      <c r="C3" s="29" t="s">
        <v>7046</v>
      </c>
      <c r="D3">
        <f>COUNTIF(A2:A1460,"VB")</f>
        <v>180</v>
      </c>
      <c r="E3" s="20">
        <f t="shared" ref="E3:E10" si="0">D3/$D$11</f>
        <v>0.12337217272104181</v>
      </c>
    </row>
    <row r="4" spans="1:5">
      <c r="A4" s="23" t="s">
        <v>7042</v>
      </c>
      <c r="B4" s="23"/>
      <c r="C4" s="29" t="s">
        <v>7049</v>
      </c>
      <c r="D4">
        <f>COUNTIF(A2:A1460,"VC")</f>
        <v>325</v>
      </c>
      <c r="E4" s="20">
        <f t="shared" si="0"/>
        <v>0.22275531185743661</v>
      </c>
    </row>
    <row r="5" spans="1:5">
      <c r="A5" s="23" t="s">
        <v>7042</v>
      </c>
      <c r="B5" s="23"/>
      <c r="C5" s="29" t="s">
        <v>7043</v>
      </c>
      <c r="D5">
        <f>COUNTIF(A2:A1460,"EA")</f>
        <v>36</v>
      </c>
      <c r="E5" s="20">
        <f t="shared" si="0"/>
        <v>2.4674434544208361E-2</v>
      </c>
    </row>
    <row r="6" spans="1:5">
      <c r="A6" s="23" t="s">
        <v>7043</v>
      </c>
      <c r="B6" s="23"/>
      <c r="C6" s="29" t="s">
        <v>7045</v>
      </c>
      <c r="D6">
        <f>COUNTIF(A2:A1460,"EB")</f>
        <v>115</v>
      </c>
      <c r="E6" s="20">
        <f t="shared" si="0"/>
        <v>7.8821110349554496E-2</v>
      </c>
    </row>
    <row r="7" spans="1:5">
      <c r="A7" s="23" t="s">
        <v>7042</v>
      </c>
      <c r="B7" s="23"/>
      <c r="C7" s="29" t="s">
        <v>7048</v>
      </c>
      <c r="D7">
        <f>COUNTIF(A2:A1460,"EC")</f>
        <v>432</v>
      </c>
      <c r="E7" s="20">
        <f t="shared" si="0"/>
        <v>0.29609321453050036</v>
      </c>
    </row>
    <row r="8" spans="1:5">
      <c r="A8" s="23" t="s">
        <v>7043</v>
      </c>
      <c r="B8" s="23"/>
      <c r="C8" s="29" t="s">
        <v>7044</v>
      </c>
      <c r="D8">
        <f>COUNTIF(A2:A1460,"DA")</f>
        <v>19</v>
      </c>
      <c r="E8" s="20">
        <f t="shared" si="0"/>
        <v>1.3022618231665525E-2</v>
      </c>
    </row>
    <row r="9" spans="1:5">
      <c r="A9" s="23" t="s">
        <v>7044</v>
      </c>
      <c r="B9" s="23"/>
      <c r="C9" s="29" t="s">
        <v>7047</v>
      </c>
      <c r="D9">
        <f>COUNTIF(A2:A1460,"DB")</f>
        <v>61</v>
      </c>
      <c r="E9" s="20">
        <f t="shared" si="0"/>
        <v>4.1809458533241944E-2</v>
      </c>
    </row>
    <row r="10" spans="1:5">
      <c r="A10" s="23" t="s">
        <v>7042</v>
      </c>
      <c r="B10" s="23"/>
      <c r="C10" s="29" t="s">
        <v>7050</v>
      </c>
      <c r="D10">
        <f>COUNTIF(A2:A1460,"DC")</f>
        <v>209</v>
      </c>
      <c r="E10" s="20">
        <f t="shared" si="0"/>
        <v>0.14324880054832076</v>
      </c>
    </row>
    <row r="11" spans="1:5">
      <c r="A11" s="23" t="s">
        <v>7044</v>
      </c>
      <c r="B11" s="23"/>
      <c r="D11">
        <f>SUM(D2:D10)</f>
        <v>1459</v>
      </c>
    </row>
    <row r="12" spans="1:5">
      <c r="A12" s="23" t="s">
        <v>7042</v>
      </c>
      <c r="B12" s="23"/>
    </row>
    <row r="13" spans="1:5">
      <c r="A13" s="23" t="s">
        <v>7042</v>
      </c>
      <c r="B13" s="23"/>
    </row>
    <row r="14" spans="1:5">
      <c r="A14" s="23" t="s">
        <v>7042</v>
      </c>
      <c r="B14" s="23"/>
    </row>
    <row r="15" spans="1:5">
      <c r="A15" s="23" t="s">
        <v>7042</v>
      </c>
      <c r="B15" s="23"/>
    </row>
    <row r="16" spans="1:5">
      <c r="A16" s="23" t="s">
        <v>7042</v>
      </c>
      <c r="B16" s="23"/>
    </row>
    <row r="17" spans="1:2">
      <c r="A17" s="23" t="s">
        <v>7043</v>
      </c>
      <c r="B17" s="23"/>
    </row>
    <row r="18" spans="1:2">
      <c r="A18" s="23" t="s">
        <v>7044</v>
      </c>
      <c r="B18" s="23"/>
    </row>
    <row r="19" spans="1:2">
      <c r="A19" s="23" t="s">
        <v>7043</v>
      </c>
      <c r="B19" s="23"/>
    </row>
    <row r="20" spans="1:2">
      <c r="A20" s="23" t="s">
        <v>7042</v>
      </c>
      <c r="B20" s="23"/>
    </row>
    <row r="21" spans="1:2">
      <c r="A21" s="23" t="s">
        <v>7044</v>
      </c>
      <c r="B21" s="23"/>
    </row>
    <row r="22" spans="1:2">
      <c r="A22" s="23" t="s">
        <v>7042</v>
      </c>
      <c r="B22" s="23"/>
    </row>
    <row r="23" spans="1:2">
      <c r="A23" s="23" t="s">
        <v>7043</v>
      </c>
      <c r="B23" s="23"/>
    </row>
    <row r="24" spans="1:2">
      <c r="A24" s="23" t="s">
        <v>7042</v>
      </c>
      <c r="B24" s="23"/>
    </row>
    <row r="25" spans="1:2">
      <c r="A25" s="23" t="s">
        <v>7042</v>
      </c>
      <c r="B25" s="23"/>
    </row>
    <row r="26" spans="1:2">
      <c r="A26" s="23" t="s">
        <v>7042</v>
      </c>
      <c r="B26" s="23"/>
    </row>
    <row r="27" spans="1:2">
      <c r="A27" s="23" t="s">
        <v>7042</v>
      </c>
      <c r="B27" s="23"/>
    </row>
    <row r="28" spans="1:2">
      <c r="A28" s="23" t="s">
        <v>7042</v>
      </c>
      <c r="B28" s="23"/>
    </row>
    <row r="29" spans="1:2">
      <c r="A29" s="23" t="s">
        <v>7043</v>
      </c>
      <c r="B29" s="23"/>
    </row>
    <row r="30" spans="1:2">
      <c r="A30" s="23" t="s">
        <v>7043</v>
      </c>
      <c r="B30" s="23"/>
    </row>
    <row r="31" spans="1:2">
      <c r="A31" s="23" t="s">
        <v>7042</v>
      </c>
      <c r="B31" s="23"/>
    </row>
    <row r="32" spans="1:2">
      <c r="A32" s="23" t="s">
        <v>7042</v>
      </c>
      <c r="B32" s="23"/>
    </row>
    <row r="33" spans="1:2">
      <c r="A33" s="23" t="s">
        <v>7042</v>
      </c>
      <c r="B33" s="23"/>
    </row>
    <row r="34" spans="1:2">
      <c r="A34" s="23" t="s">
        <v>7042</v>
      </c>
      <c r="B34" s="23"/>
    </row>
    <row r="35" spans="1:2">
      <c r="A35" s="23" t="s">
        <v>7042</v>
      </c>
      <c r="B35" s="23"/>
    </row>
    <row r="36" spans="1:2">
      <c r="A36" s="23" t="s">
        <v>7043</v>
      </c>
      <c r="B36" s="23"/>
    </row>
    <row r="37" spans="1:2">
      <c r="A37" s="23" t="s">
        <v>7042</v>
      </c>
      <c r="B37" s="23"/>
    </row>
    <row r="38" spans="1:2">
      <c r="A38" s="23" t="s">
        <v>7044</v>
      </c>
      <c r="B38" s="23"/>
    </row>
    <row r="39" spans="1:2">
      <c r="A39" s="23" t="s">
        <v>7043</v>
      </c>
      <c r="B39" s="23"/>
    </row>
    <row r="40" spans="1:2">
      <c r="A40" s="23" t="s">
        <v>7043</v>
      </c>
      <c r="B40" s="23"/>
    </row>
    <row r="41" spans="1:2">
      <c r="A41" s="23" t="s">
        <v>7042</v>
      </c>
      <c r="B41" s="23"/>
    </row>
    <row r="42" spans="1:2">
      <c r="A42" s="23" t="s">
        <v>7042</v>
      </c>
      <c r="B42" s="23"/>
    </row>
    <row r="43" spans="1:2">
      <c r="A43" s="23" t="s">
        <v>7042</v>
      </c>
      <c r="B43" s="23"/>
    </row>
    <row r="44" spans="1:2">
      <c r="A44" s="23" t="s">
        <v>7042</v>
      </c>
      <c r="B44" s="23"/>
    </row>
    <row r="45" spans="1:2">
      <c r="A45" s="23" t="s">
        <v>7042</v>
      </c>
      <c r="B45" s="23"/>
    </row>
    <row r="46" spans="1:2">
      <c r="A46" s="23" t="s">
        <v>7043</v>
      </c>
      <c r="B46" s="23"/>
    </row>
    <row r="47" spans="1:2">
      <c r="A47" s="23" t="s">
        <v>7042</v>
      </c>
      <c r="B47" s="23"/>
    </row>
    <row r="48" spans="1:2">
      <c r="A48" s="23" t="s">
        <v>7043</v>
      </c>
      <c r="B48" s="23"/>
    </row>
    <row r="49" spans="1:2">
      <c r="A49" s="23" t="s">
        <v>7042</v>
      </c>
      <c r="B49" s="23"/>
    </row>
    <row r="50" spans="1:2">
      <c r="A50" s="23" t="s">
        <v>7043</v>
      </c>
      <c r="B50" s="23"/>
    </row>
    <row r="51" spans="1:2">
      <c r="A51" s="23" t="s">
        <v>7042</v>
      </c>
      <c r="B51" s="23"/>
    </row>
    <row r="52" spans="1:2">
      <c r="A52" s="23" t="s">
        <v>7042</v>
      </c>
      <c r="B52" s="23"/>
    </row>
    <row r="53" spans="1:2">
      <c r="A53" s="23" t="s">
        <v>7042</v>
      </c>
      <c r="B53" s="23"/>
    </row>
    <row r="54" spans="1:2">
      <c r="A54" s="23" t="s">
        <v>7042</v>
      </c>
      <c r="B54" s="23"/>
    </row>
    <row r="55" spans="1:2">
      <c r="A55" s="23" t="s">
        <v>7042</v>
      </c>
      <c r="B55" s="23"/>
    </row>
    <row r="56" spans="1:2">
      <c r="A56" s="23" t="s">
        <v>7042</v>
      </c>
      <c r="B56" s="23"/>
    </row>
    <row r="57" spans="1:2">
      <c r="A57" s="23" t="s">
        <v>7044</v>
      </c>
      <c r="B57" s="23"/>
    </row>
    <row r="58" spans="1:2">
      <c r="A58" s="23" t="s">
        <v>7043</v>
      </c>
      <c r="B58" s="23"/>
    </row>
    <row r="59" spans="1:2">
      <c r="A59" s="23" t="s">
        <v>7042</v>
      </c>
      <c r="B59" s="23"/>
    </row>
    <row r="60" spans="1:2">
      <c r="A60" s="23" t="s">
        <v>7042</v>
      </c>
      <c r="B60" s="23"/>
    </row>
    <row r="61" spans="1:2">
      <c r="A61" s="23" t="s">
        <v>7042</v>
      </c>
      <c r="B61" s="23"/>
    </row>
    <row r="62" spans="1:2">
      <c r="A62" s="23" t="s">
        <v>7042</v>
      </c>
      <c r="B62" s="23"/>
    </row>
    <row r="63" spans="1:2">
      <c r="A63" s="23" t="s">
        <v>7044</v>
      </c>
      <c r="B63" s="23"/>
    </row>
    <row r="64" spans="1:2">
      <c r="A64" s="23" t="s">
        <v>7042</v>
      </c>
      <c r="B64" s="23"/>
    </row>
    <row r="65" spans="1:2">
      <c r="A65" s="23" t="s">
        <v>7042</v>
      </c>
      <c r="B65" s="23"/>
    </row>
    <row r="66" spans="1:2">
      <c r="A66" s="23" t="s">
        <v>7042</v>
      </c>
      <c r="B66" s="23"/>
    </row>
    <row r="67" spans="1:2">
      <c r="A67" s="23" t="s">
        <v>7042</v>
      </c>
      <c r="B67" s="23"/>
    </row>
    <row r="68" spans="1:2">
      <c r="A68" s="23" t="s">
        <v>7044</v>
      </c>
      <c r="B68" s="23"/>
    </row>
    <row r="69" spans="1:2">
      <c r="A69" s="23" t="s">
        <v>7044</v>
      </c>
      <c r="B69" s="23"/>
    </row>
    <row r="70" spans="1:2">
      <c r="A70" s="23" t="s">
        <v>7042</v>
      </c>
      <c r="B70" s="23"/>
    </row>
    <row r="71" spans="1:2">
      <c r="A71" s="23" t="s">
        <v>7043</v>
      </c>
      <c r="B71" s="23"/>
    </row>
    <row r="72" spans="1:2">
      <c r="A72" s="23" t="s">
        <v>7043</v>
      </c>
      <c r="B72" s="23"/>
    </row>
    <row r="73" spans="1:2">
      <c r="A73" s="23" t="s">
        <v>7042</v>
      </c>
      <c r="B73" s="23"/>
    </row>
    <row r="74" spans="1:2">
      <c r="A74" s="23" t="s">
        <v>7043</v>
      </c>
      <c r="B74" s="23"/>
    </row>
    <row r="75" spans="1:2">
      <c r="A75" s="23" t="s">
        <v>7042</v>
      </c>
      <c r="B75" s="23"/>
    </row>
    <row r="76" spans="1:2">
      <c r="A76" s="23" t="s">
        <v>7042</v>
      </c>
      <c r="B76" s="23"/>
    </row>
    <row r="77" spans="1:2">
      <c r="A77" s="23" t="s">
        <v>7043</v>
      </c>
      <c r="B77" s="23"/>
    </row>
    <row r="78" spans="1:2">
      <c r="A78" s="23" t="s">
        <v>7042</v>
      </c>
      <c r="B78" s="23"/>
    </row>
    <row r="79" spans="1:2">
      <c r="A79" s="23" t="s">
        <v>7043</v>
      </c>
      <c r="B79" s="23"/>
    </row>
    <row r="80" spans="1:2">
      <c r="A80" s="23" t="s">
        <v>7042</v>
      </c>
      <c r="B80" s="23"/>
    </row>
    <row r="81" spans="1:2">
      <c r="A81" s="23" t="s">
        <v>7042</v>
      </c>
      <c r="B81" s="23"/>
    </row>
    <row r="82" spans="1:2">
      <c r="A82" s="23" t="s">
        <v>7043</v>
      </c>
      <c r="B82" s="23"/>
    </row>
    <row r="83" spans="1:2">
      <c r="A83" s="23" t="s">
        <v>7042</v>
      </c>
      <c r="B83" s="23"/>
    </row>
    <row r="84" spans="1:2">
      <c r="A84" s="23" t="s">
        <v>7042</v>
      </c>
      <c r="B84" s="23"/>
    </row>
    <row r="85" spans="1:2">
      <c r="A85" s="23" t="s">
        <v>7043</v>
      </c>
      <c r="B85" s="23"/>
    </row>
    <row r="86" spans="1:2">
      <c r="A86" s="23" t="s">
        <v>7042</v>
      </c>
      <c r="B86" s="23"/>
    </row>
    <row r="87" spans="1:2">
      <c r="A87" s="23" t="s">
        <v>7044</v>
      </c>
      <c r="B87" s="23"/>
    </row>
    <row r="88" spans="1:2">
      <c r="A88" s="23" t="s">
        <v>7043</v>
      </c>
      <c r="B88" s="23"/>
    </row>
    <row r="89" spans="1:2">
      <c r="A89" s="23" t="s">
        <v>7042</v>
      </c>
      <c r="B89" s="23"/>
    </row>
    <row r="90" spans="1:2">
      <c r="A90" s="23" t="s">
        <v>7042</v>
      </c>
      <c r="B90" s="23"/>
    </row>
    <row r="91" spans="1:2">
      <c r="A91" s="23" t="s">
        <v>7042</v>
      </c>
      <c r="B91" s="23"/>
    </row>
    <row r="92" spans="1:2">
      <c r="A92" s="23" t="s">
        <v>7042</v>
      </c>
      <c r="B92" s="23"/>
    </row>
    <row r="93" spans="1:2">
      <c r="A93" s="23" t="s">
        <v>7042</v>
      </c>
      <c r="B93" s="23"/>
    </row>
    <row r="94" spans="1:2">
      <c r="A94" s="23" t="s">
        <v>7043</v>
      </c>
      <c r="B94" s="23"/>
    </row>
    <row r="95" spans="1:2">
      <c r="A95" s="23" t="s">
        <v>7044</v>
      </c>
      <c r="B95" s="23"/>
    </row>
    <row r="96" spans="1:2">
      <c r="A96" s="23" t="s">
        <v>7042</v>
      </c>
      <c r="B96" s="23"/>
    </row>
    <row r="97" spans="1:2">
      <c r="A97" s="23" t="s">
        <v>7042</v>
      </c>
      <c r="B97" s="23"/>
    </row>
    <row r="98" spans="1:2">
      <c r="A98" s="23" t="s">
        <v>7043</v>
      </c>
      <c r="B98" s="23"/>
    </row>
    <row r="99" spans="1:2">
      <c r="A99" s="23" t="s">
        <v>7042</v>
      </c>
      <c r="B99" s="23"/>
    </row>
    <row r="100" spans="1:2">
      <c r="A100" s="23" t="s">
        <v>7044</v>
      </c>
      <c r="B100" s="23"/>
    </row>
    <row r="101" spans="1:2">
      <c r="A101" s="23" t="s">
        <v>7042</v>
      </c>
      <c r="B101" s="23"/>
    </row>
    <row r="102" spans="1:2">
      <c r="A102" s="23" t="s">
        <v>7043</v>
      </c>
      <c r="B102" s="23"/>
    </row>
    <row r="103" spans="1:2">
      <c r="A103" s="23" t="s">
        <v>7044</v>
      </c>
      <c r="B103" s="23"/>
    </row>
    <row r="104" spans="1:2">
      <c r="A104" s="23" t="s">
        <v>7042</v>
      </c>
      <c r="B104" s="23"/>
    </row>
    <row r="105" spans="1:2">
      <c r="A105" s="23" t="s">
        <v>7042</v>
      </c>
      <c r="B105" s="23"/>
    </row>
    <row r="106" spans="1:2">
      <c r="A106" s="23" t="s">
        <v>7043</v>
      </c>
      <c r="B106" s="23"/>
    </row>
    <row r="107" spans="1:2">
      <c r="A107" s="23" t="s">
        <v>7044</v>
      </c>
      <c r="B107" s="23"/>
    </row>
    <row r="108" spans="1:2">
      <c r="A108" s="23" t="s">
        <v>7044</v>
      </c>
      <c r="B108" s="23"/>
    </row>
    <row r="109" spans="1:2">
      <c r="A109" s="23" t="s">
        <v>7042</v>
      </c>
      <c r="B109" s="23"/>
    </row>
    <row r="110" spans="1:2">
      <c r="A110" s="23" t="s">
        <v>7043</v>
      </c>
      <c r="B110" s="23"/>
    </row>
    <row r="111" spans="1:2">
      <c r="A111" s="23" t="s">
        <v>7042</v>
      </c>
      <c r="B111" s="23"/>
    </row>
    <row r="112" spans="1:2">
      <c r="A112" s="23" t="s">
        <v>7042</v>
      </c>
      <c r="B112" s="23"/>
    </row>
    <row r="113" spans="1:2">
      <c r="A113" s="23" t="s">
        <v>7042</v>
      </c>
      <c r="B113" s="23"/>
    </row>
    <row r="114" spans="1:2">
      <c r="A114" s="23" t="s">
        <v>7043</v>
      </c>
      <c r="B114" s="23"/>
    </row>
    <row r="115" spans="1:2">
      <c r="A115" s="23" t="s">
        <v>7042</v>
      </c>
      <c r="B115" s="23"/>
    </row>
    <row r="116" spans="1:2">
      <c r="A116" s="23" t="s">
        <v>7043</v>
      </c>
      <c r="B116" s="23"/>
    </row>
    <row r="117" spans="1:2">
      <c r="A117" s="23" t="s">
        <v>7042</v>
      </c>
      <c r="B117" s="23"/>
    </row>
    <row r="118" spans="1:2">
      <c r="A118" s="23" t="s">
        <v>7043</v>
      </c>
      <c r="B118" s="23"/>
    </row>
    <row r="119" spans="1:2">
      <c r="A119" s="23" t="s">
        <v>7042</v>
      </c>
      <c r="B119" s="23"/>
    </row>
    <row r="120" spans="1:2">
      <c r="A120" s="23" t="s">
        <v>7042</v>
      </c>
      <c r="B120" s="23"/>
    </row>
    <row r="121" spans="1:2">
      <c r="A121" s="23" t="s">
        <v>7044</v>
      </c>
      <c r="B121" s="23"/>
    </row>
    <row r="122" spans="1:2">
      <c r="A122" s="23" t="s">
        <v>7042</v>
      </c>
      <c r="B122" s="23"/>
    </row>
    <row r="123" spans="1:2">
      <c r="A123" s="23" t="s">
        <v>7042</v>
      </c>
      <c r="B123" s="23"/>
    </row>
    <row r="124" spans="1:2">
      <c r="A124" s="23" t="s">
        <v>7042</v>
      </c>
      <c r="B124" s="23"/>
    </row>
    <row r="125" spans="1:2">
      <c r="A125" s="23" t="s">
        <v>7042</v>
      </c>
      <c r="B125" s="23"/>
    </row>
    <row r="126" spans="1:2">
      <c r="A126" s="23" t="s">
        <v>7044</v>
      </c>
      <c r="B126" s="23"/>
    </row>
    <row r="127" spans="1:2">
      <c r="A127" s="23" t="s">
        <v>7043</v>
      </c>
      <c r="B127" s="23"/>
    </row>
    <row r="128" spans="1:2">
      <c r="A128" s="23" t="s">
        <v>7043</v>
      </c>
      <c r="B128" s="23"/>
    </row>
    <row r="129" spans="1:2">
      <c r="A129" s="23" t="s">
        <v>7044</v>
      </c>
      <c r="B129" s="23"/>
    </row>
    <row r="130" spans="1:2">
      <c r="A130" s="23" t="s">
        <v>7042</v>
      </c>
      <c r="B130" s="23"/>
    </row>
    <row r="131" spans="1:2">
      <c r="A131" s="23" t="s">
        <v>7042</v>
      </c>
      <c r="B131" s="23"/>
    </row>
    <row r="132" spans="1:2">
      <c r="A132" s="23" t="s">
        <v>7043</v>
      </c>
      <c r="B132" s="23"/>
    </row>
    <row r="133" spans="1:2">
      <c r="A133" s="23" t="s">
        <v>7043</v>
      </c>
      <c r="B133" s="23"/>
    </row>
    <row r="134" spans="1:2">
      <c r="A134" s="23" t="s">
        <v>7042</v>
      </c>
      <c r="B134" s="23"/>
    </row>
    <row r="135" spans="1:2">
      <c r="A135" s="23" t="s">
        <v>7042</v>
      </c>
      <c r="B135" s="23"/>
    </row>
    <row r="136" spans="1:2">
      <c r="A136" s="23" t="s">
        <v>7042</v>
      </c>
      <c r="B136" s="23"/>
    </row>
    <row r="137" spans="1:2">
      <c r="A137" s="23" t="s">
        <v>7044</v>
      </c>
      <c r="B137" s="23"/>
    </row>
    <row r="138" spans="1:2">
      <c r="A138" s="23" t="s">
        <v>7043</v>
      </c>
      <c r="B138" s="23"/>
    </row>
    <row r="139" spans="1:2">
      <c r="A139" s="23" t="s">
        <v>7045</v>
      </c>
      <c r="B139" s="23"/>
    </row>
    <row r="140" spans="1:2">
      <c r="A140" s="23" t="s">
        <v>7046</v>
      </c>
      <c r="B140" s="23"/>
    </row>
    <row r="141" spans="1:2">
      <c r="A141" s="23" t="s">
        <v>7047</v>
      </c>
      <c r="B141" s="23"/>
    </row>
    <row r="142" spans="1:2">
      <c r="A142" s="23" t="s">
        <v>7045</v>
      </c>
      <c r="B142" s="23"/>
    </row>
    <row r="143" spans="1:2">
      <c r="A143" s="23" t="s">
        <v>7045</v>
      </c>
      <c r="B143" s="23"/>
    </row>
    <row r="144" spans="1:2">
      <c r="A144" s="23" t="s">
        <v>7045</v>
      </c>
      <c r="B144" s="23"/>
    </row>
    <row r="145" spans="1:2">
      <c r="A145" s="23" t="s">
        <v>7047</v>
      </c>
      <c r="B145" s="23"/>
    </row>
    <row r="146" spans="1:2">
      <c r="A146" s="23" t="s">
        <v>7045</v>
      </c>
      <c r="B146" s="23"/>
    </row>
    <row r="147" spans="1:2">
      <c r="A147" s="23" t="s">
        <v>7047</v>
      </c>
      <c r="B147" s="23"/>
    </row>
    <row r="148" spans="1:2">
      <c r="A148" s="23" t="s">
        <v>7046</v>
      </c>
      <c r="B148" s="23"/>
    </row>
    <row r="149" spans="1:2">
      <c r="A149" s="23" t="s">
        <v>7045</v>
      </c>
      <c r="B149" s="23"/>
    </row>
    <row r="150" spans="1:2">
      <c r="A150" s="23" t="s">
        <v>7045</v>
      </c>
      <c r="B150" s="23"/>
    </row>
    <row r="151" spans="1:2">
      <c r="A151" s="23" t="s">
        <v>7046</v>
      </c>
      <c r="B151" s="23"/>
    </row>
    <row r="152" spans="1:2">
      <c r="A152" s="23" t="s">
        <v>7046</v>
      </c>
      <c r="B152" s="23"/>
    </row>
    <row r="153" spans="1:2">
      <c r="A153" s="23" t="s">
        <v>7046</v>
      </c>
      <c r="B153" s="23"/>
    </row>
    <row r="154" spans="1:2">
      <c r="A154" s="23" t="s">
        <v>7046</v>
      </c>
      <c r="B154" s="23"/>
    </row>
    <row r="155" spans="1:2">
      <c r="A155" s="23" t="s">
        <v>7045</v>
      </c>
      <c r="B155" s="23"/>
    </row>
    <row r="156" spans="1:2">
      <c r="A156" s="23" t="s">
        <v>7045</v>
      </c>
      <c r="B156" s="23"/>
    </row>
    <row r="157" spans="1:2">
      <c r="A157" s="23" t="s">
        <v>7046</v>
      </c>
      <c r="B157" s="23"/>
    </row>
    <row r="158" spans="1:2">
      <c r="A158" s="23" t="s">
        <v>7047</v>
      </c>
      <c r="B158" s="23"/>
    </row>
    <row r="159" spans="1:2">
      <c r="A159" s="23" t="s">
        <v>7046</v>
      </c>
      <c r="B159" s="23"/>
    </row>
    <row r="160" spans="1:2">
      <c r="A160" s="23" t="s">
        <v>7045</v>
      </c>
      <c r="B160" s="23"/>
    </row>
    <row r="161" spans="1:2">
      <c r="A161" s="23" t="s">
        <v>7046</v>
      </c>
      <c r="B161" s="23"/>
    </row>
    <row r="162" spans="1:2">
      <c r="A162" s="23" t="s">
        <v>7045</v>
      </c>
      <c r="B162" s="23"/>
    </row>
    <row r="163" spans="1:2">
      <c r="A163" s="23" t="s">
        <v>7045</v>
      </c>
      <c r="B163" s="23"/>
    </row>
    <row r="164" spans="1:2">
      <c r="A164" s="23" t="s">
        <v>7046</v>
      </c>
      <c r="B164" s="23"/>
    </row>
    <row r="165" spans="1:2">
      <c r="A165" s="23" t="s">
        <v>7046</v>
      </c>
      <c r="B165" s="23"/>
    </row>
    <row r="166" spans="1:2">
      <c r="A166" s="23" t="s">
        <v>7046</v>
      </c>
      <c r="B166" s="23"/>
    </row>
    <row r="167" spans="1:2">
      <c r="A167" s="23" t="s">
        <v>7046</v>
      </c>
      <c r="B167" s="23"/>
    </row>
    <row r="168" spans="1:2">
      <c r="A168" s="23" t="s">
        <v>7047</v>
      </c>
      <c r="B168" s="23"/>
    </row>
    <row r="169" spans="1:2">
      <c r="A169" s="23" t="s">
        <v>7045</v>
      </c>
      <c r="B169" s="23"/>
    </row>
    <row r="170" spans="1:2">
      <c r="A170" s="23" t="s">
        <v>7046</v>
      </c>
      <c r="B170" s="23"/>
    </row>
    <row r="171" spans="1:2">
      <c r="A171" s="23" t="s">
        <v>7046</v>
      </c>
      <c r="B171" s="23"/>
    </row>
    <row r="172" spans="1:2">
      <c r="A172" s="23" t="s">
        <v>7046</v>
      </c>
      <c r="B172" s="23"/>
    </row>
    <row r="173" spans="1:2">
      <c r="A173" s="23" t="s">
        <v>7046</v>
      </c>
      <c r="B173" s="23"/>
    </row>
    <row r="174" spans="1:2">
      <c r="A174" s="23" t="s">
        <v>7047</v>
      </c>
      <c r="B174" s="23"/>
    </row>
    <row r="175" spans="1:2">
      <c r="A175" s="23" t="s">
        <v>7047</v>
      </c>
      <c r="B175" s="23"/>
    </row>
    <row r="176" spans="1:2">
      <c r="A176" s="23" t="s">
        <v>7046</v>
      </c>
      <c r="B176" s="23"/>
    </row>
    <row r="177" spans="1:2">
      <c r="A177" s="23" t="s">
        <v>7046</v>
      </c>
      <c r="B177" s="23"/>
    </row>
    <row r="178" spans="1:2">
      <c r="A178" s="23" t="s">
        <v>7046</v>
      </c>
      <c r="B178" s="23"/>
    </row>
    <row r="179" spans="1:2">
      <c r="A179" s="23" t="s">
        <v>7046</v>
      </c>
      <c r="B179" s="23"/>
    </row>
    <row r="180" spans="1:2">
      <c r="A180" s="23" t="s">
        <v>7046</v>
      </c>
      <c r="B180" s="23"/>
    </row>
    <row r="181" spans="1:2">
      <c r="A181" s="23" t="s">
        <v>7045</v>
      </c>
      <c r="B181" s="23"/>
    </row>
    <row r="182" spans="1:2">
      <c r="A182" s="23" t="s">
        <v>7046</v>
      </c>
      <c r="B182" s="23"/>
    </row>
    <row r="183" spans="1:2">
      <c r="A183" s="23" t="s">
        <v>7047</v>
      </c>
      <c r="B183" s="23"/>
    </row>
    <row r="184" spans="1:2">
      <c r="A184" s="23" t="s">
        <v>7045</v>
      </c>
      <c r="B184" s="23"/>
    </row>
    <row r="185" spans="1:2">
      <c r="A185" s="23" t="s">
        <v>7046</v>
      </c>
      <c r="B185" s="23"/>
    </row>
    <row r="186" spans="1:2">
      <c r="A186" s="23" t="s">
        <v>7047</v>
      </c>
      <c r="B186" s="23"/>
    </row>
    <row r="187" spans="1:2">
      <c r="A187" s="23" t="s">
        <v>7046</v>
      </c>
      <c r="B187" s="23"/>
    </row>
    <row r="188" spans="1:2">
      <c r="A188" s="23" t="s">
        <v>7047</v>
      </c>
      <c r="B188" s="23"/>
    </row>
    <row r="189" spans="1:2">
      <c r="A189" s="23" t="s">
        <v>7047</v>
      </c>
      <c r="B189" s="23"/>
    </row>
    <row r="190" spans="1:2">
      <c r="A190" s="23" t="s">
        <v>7045</v>
      </c>
      <c r="B190" s="23"/>
    </row>
    <row r="191" spans="1:2">
      <c r="A191" s="23" t="s">
        <v>7047</v>
      </c>
      <c r="B191" s="23"/>
    </row>
    <row r="192" spans="1:2">
      <c r="A192" s="23" t="s">
        <v>7045</v>
      </c>
      <c r="B192" s="23"/>
    </row>
    <row r="193" spans="1:2">
      <c r="A193" s="23" t="s">
        <v>7046</v>
      </c>
      <c r="B193" s="23"/>
    </row>
    <row r="194" spans="1:2">
      <c r="A194" s="23" t="s">
        <v>7047</v>
      </c>
      <c r="B194" s="23"/>
    </row>
    <row r="195" spans="1:2">
      <c r="A195" s="23" t="s">
        <v>7045</v>
      </c>
      <c r="B195" s="23"/>
    </row>
    <row r="196" spans="1:2">
      <c r="A196" s="23" t="s">
        <v>7046</v>
      </c>
      <c r="B196" s="23"/>
    </row>
    <row r="197" spans="1:2">
      <c r="A197" s="23" t="s">
        <v>7046</v>
      </c>
      <c r="B197" s="23"/>
    </row>
    <row r="198" spans="1:2">
      <c r="A198" s="23" t="s">
        <v>7046</v>
      </c>
      <c r="B198" s="23"/>
    </row>
    <row r="199" spans="1:2">
      <c r="A199" s="23" t="s">
        <v>7045</v>
      </c>
      <c r="B199" s="23"/>
    </row>
    <row r="200" spans="1:2">
      <c r="A200" s="23" t="s">
        <v>7045</v>
      </c>
      <c r="B200" s="23"/>
    </row>
    <row r="201" spans="1:2">
      <c r="A201" s="23" t="s">
        <v>7046</v>
      </c>
      <c r="B201" s="23"/>
    </row>
    <row r="202" spans="1:2">
      <c r="A202" s="23" t="s">
        <v>7046</v>
      </c>
      <c r="B202" s="23"/>
    </row>
    <row r="203" spans="1:2">
      <c r="A203" s="23" t="s">
        <v>7046</v>
      </c>
      <c r="B203" s="23"/>
    </row>
    <row r="204" spans="1:2">
      <c r="A204" s="23" t="s">
        <v>7046</v>
      </c>
      <c r="B204" s="23"/>
    </row>
    <row r="205" spans="1:2">
      <c r="A205" s="23" t="s">
        <v>7047</v>
      </c>
      <c r="B205" s="23"/>
    </row>
    <row r="206" spans="1:2">
      <c r="A206" s="23" t="s">
        <v>7047</v>
      </c>
      <c r="B206" s="23"/>
    </row>
    <row r="207" spans="1:2">
      <c r="A207" s="23" t="s">
        <v>7046</v>
      </c>
      <c r="B207" s="23"/>
    </row>
    <row r="208" spans="1:2">
      <c r="A208" s="23" t="s">
        <v>7045</v>
      </c>
      <c r="B208" s="23"/>
    </row>
    <row r="209" spans="1:2">
      <c r="A209" s="23" t="s">
        <v>7046</v>
      </c>
      <c r="B209" s="23"/>
    </row>
    <row r="210" spans="1:2">
      <c r="A210" s="23" t="s">
        <v>7047</v>
      </c>
      <c r="B210" s="23"/>
    </row>
    <row r="211" spans="1:2">
      <c r="A211" s="23" t="s">
        <v>7045</v>
      </c>
      <c r="B211" s="23"/>
    </row>
    <row r="212" spans="1:2">
      <c r="A212" s="23" t="s">
        <v>7046</v>
      </c>
      <c r="B212" s="23"/>
    </row>
    <row r="213" spans="1:2">
      <c r="A213" s="23" t="s">
        <v>7045</v>
      </c>
      <c r="B213" s="23"/>
    </row>
    <row r="214" spans="1:2">
      <c r="A214" s="23" t="s">
        <v>7045</v>
      </c>
      <c r="B214" s="23"/>
    </row>
    <row r="215" spans="1:2">
      <c r="A215" s="23" t="s">
        <v>7045</v>
      </c>
      <c r="B215" s="23"/>
    </row>
    <row r="216" spans="1:2">
      <c r="A216" s="23" t="s">
        <v>7046</v>
      </c>
      <c r="B216" s="23"/>
    </row>
    <row r="217" spans="1:2">
      <c r="A217" s="23" t="s">
        <v>7045</v>
      </c>
      <c r="B217" s="23"/>
    </row>
    <row r="218" spans="1:2">
      <c r="A218" s="23" t="s">
        <v>7046</v>
      </c>
      <c r="B218" s="23"/>
    </row>
    <row r="219" spans="1:2">
      <c r="A219" s="23" t="s">
        <v>7046</v>
      </c>
      <c r="B219" s="23"/>
    </row>
    <row r="220" spans="1:2">
      <c r="A220" s="23" t="s">
        <v>7046</v>
      </c>
      <c r="B220" s="23"/>
    </row>
    <row r="221" spans="1:2">
      <c r="A221" s="23" t="s">
        <v>7047</v>
      </c>
      <c r="B221" s="23"/>
    </row>
    <row r="222" spans="1:2">
      <c r="A222" s="23" t="s">
        <v>7046</v>
      </c>
      <c r="B222" s="23"/>
    </row>
    <row r="223" spans="1:2">
      <c r="A223" s="23" t="s">
        <v>7046</v>
      </c>
      <c r="B223" s="23"/>
    </row>
    <row r="224" spans="1:2">
      <c r="A224" s="23" t="s">
        <v>7045</v>
      </c>
      <c r="B224" s="23"/>
    </row>
    <row r="225" spans="1:2">
      <c r="A225" s="23" t="s">
        <v>7045</v>
      </c>
      <c r="B225" s="23"/>
    </row>
    <row r="226" spans="1:2">
      <c r="A226" s="23" t="s">
        <v>7045</v>
      </c>
      <c r="B226" s="23"/>
    </row>
    <row r="227" spans="1:2">
      <c r="A227" s="23" t="s">
        <v>7047</v>
      </c>
      <c r="B227" s="23"/>
    </row>
    <row r="228" spans="1:2">
      <c r="A228" s="23" t="s">
        <v>7046</v>
      </c>
      <c r="B228" s="23"/>
    </row>
    <row r="229" spans="1:2">
      <c r="A229" s="23" t="s">
        <v>7046</v>
      </c>
      <c r="B229" s="23"/>
    </row>
    <row r="230" spans="1:2">
      <c r="A230" s="23" t="s">
        <v>7046</v>
      </c>
      <c r="B230" s="23"/>
    </row>
    <row r="231" spans="1:2">
      <c r="A231" s="23" t="s">
        <v>7046</v>
      </c>
      <c r="B231" s="23"/>
    </row>
    <row r="232" spans="1:2">
      <c r="A232" s="23" t="s">
        <v>7046</v>
      </c>
      <c r="B232" s="23"/>
    </row>
    <row r="233" spans="1:2">
      <c r="A233" s="23" t="s">
        <v>7046</v>
      </c>
      <c r="B233" s="23"/>
    </row>
    <row r="234" spans="1:2">
      <c r="A234" s="23" t="s">
        <v>7046</v>
      </c>
      <c r="B234" s="23"/>
    </row>
    <row r="235" spans="1:2">
      <c r="A235" s="23" t="s">
        <v>7047</v>
      </c>
      <c r="B235" s="23"/>
    </row>
    <row r="236" spans="1:2">
      <c r="A236" s="23" t="s">
        <v>7046</v>
      </c>
      <c r="B236" s="23"/>
    </row>
    <row r="237" spans="1:2">
      <c r="A237" s="23" t="s">
        <v>7045</v>
      </c>
      <c r="B237" s="23"/>
    </row>
    <row r="238" spans="1:2">
      <c r="A238" s="23" t="s">
        <v>7045</v>
      </c>
      <c r="B238" s="23"/>
    </row>
    <row r="239" spans="1:2">
      <c r="A239" s="23" t="s">
        <v>7046</v>
      </c>
      <c r="B239" s="23"/>
    </row>
    <row r="240" spans="1:2">
      <c r="A240" s="23" t="s">
        <v>7046</v>
      </c>
      <c r="B240" s="23"/>
    </row>
    <row r="241" spans="1:2">
      <c r="A241" s="23" t="s">
        <v>7045</v>
      </c>
      <c r="B241" s="23"/>
    </row>
    <row r="242" spans="1:2">
      <c r="A242" s="23" t="s">
        <v>7045</v>
      </c>
      <c r="B242" s="23"/>
    </row>
    <row r="243" spans="1:2">
      <c r="A243" s="23" t="s">
        <v>7046</v>
      </c>
      <c r="B243" s="23"/>
    </row>
    <row r="244" spans="1:2">
      <c r="A244" s="23" t="s">
        <v>7047</v>
      </c>
      <c r="B244" s="23"/>
    </row>
    <row r="245" spans="1:2">
      <c r="A245" s="23" t="s">
        <v>7046</v>
      </c>
      <c r="B245" s="23"/>
    </row>
    <row r="246" spans="1:2">
      <c r="A246" s="23" t="s">
        <v>7047</v>
      </c>
      <c r="B246" s="23"/>
    </row>
    <row r="247" spans="1:2">
      <c r="A247" s="23" t="s">
        <v>7046</v>
      </c>
      <c r="B247" s="23"/>
    </row>
    <row r="248" spans="1:2">
      <c r="A248" s="23" t="s">
        <v>7045</v>
      </c>
      <c r="B248" s="23"/>
    </row>
    <row r="249" spans="1:2">
      <c r="A249" s="23" t="s">
        <v>7047</v>
      </c>
      <c r="B249" s="23"/>
    </row>
    <row r="250" spans="1:2">
      <c r="A250" s="23" t="s">
        <v>7047</v>
      </c>
      <c r="B250" s="23"/>
    </row>
    <row r="251" spans="1:2">
      <c r="A251" s="23" t="s">
        <v>7046</v>
      </c>
      <c r="B251" s="23"/>
    </row>
    <row r="252" spans="1:2">
      <c r="A252" s="23" t="s">
        <v>7046</v>
      </c>
      <c r="B252" s="23"/>
    </row>
    <row r="253" spans="1:2">
      <c r="A253" s="23" t="s">
        <v>7046</v>
      </c>
      <c r="B253" s="23"/>
    </row>
    <row r="254" spans="1:2">
      <c r="A254" s="23" t="s">
        <v>7047</v>
      </c>
      <c r="B254" s="23"/>
    </row>
    <row r="255" spans="1:2">
      <c r="A255" s="23" t="s">
        <v>7046</v>
      </c>
      <c r="B255" s="23"/>
    </row>
    <row r="256" spans="1:2">
      <c r="A256" s="23" t="s">
        <v>7046</v>
      </c>
      <c r="B256" s="23"/>
    </row>
    <row r="257" spans="1:2">
      <c r="A257" s="23" t="s">
        <v>7046</v>
      </c>
      <c r="B257" s="23"/>
    </row>
    <row r="258" spans="1:2">
      <c r="A258" s="23" t="s">
        <v>7045</v>
      </c>
      <c r="B258" s="23"/>
    </row>
    <row r="259" spans="1:2">
      <c r="A259" s="23" t="s">
        <v>7046</v>
      </c>
      <c r="B259" s="23"/>
    </row>
    <row r="260" spans="1:2">
      <c r="A260" s="23" t="s">
        <v>7046</v>
      </c>
      <c r="B260" s="23"/>
    </row>
    <row r="261" spans="1:2">
      <c r="A261" s="23" t="s">
        <v>7045</v>
      </c>
      <c r="B261" s="23"/>
    </row>
    <row r="262" spans="1:2">
      <c r="A262" s="23" t="s">
        <v>7045</v>
      </c>
      <c r="B262" s="23"/>
    </row>
    <row r="263" spans="1:2">
      <c r="A263" s="23" t="s">
        <v>7045</v>
      </c>
      <c r="B263" s="23"/>
    </row>
    <row r="264" spans="1:2">
      <c r="A264" s="23" t="s">
        <v>7045</v>
      </c>
      <c r="B264" s="23"/>
    </row>
    <row r="265" spans="1:2">
      <c r="A265" s="23" t="s">
        <v>7045</v>
      </c>
      <c r="B265" s="23"/>
    </row>
    <row r="266" spans="1:2">
      <c r="A266" s="23" t="s">
        <v>7045</v>
      </c>
      <c r="B266" s="23"/>
    </row>
    <row r="267" spans="1:2">
      <c r="A267" s="23" t="s">
        <v>7046</v>
      </c>
      <c r="B267" s="23"/>
    </row>
    <row r="268" spans="1:2">
      <c r="A268" s="23" t="s">
        <v>7045</v>
      </c>
      <c r="B268" s="23"/>
    </row>
    <row r="269" spans="1:2">
      <c r="A269" s="23" t="s">
        <v>7046</v>
      </c>
      <c r="B269" s="23"/>
    </row>
    <row r="270" spans="1:2">
      <c r="A270" s="23" t="s">
        <v>7045</v>
      </c>
      <c r="B270" s="23"/>
    </row>
    <row r="271" spans="1:2">
      <c r="A271" s="23" t="s">
        <v>7046</v>
      </c>
      <c r="B271" s="23"/>
    </row>
    <row r="272" spans="1:2">
      <c r="A272" s="23" t="s">
        <v>7045</v>
      </c>
      <c r="B272" s="23"/>
    </row>
    <row r="273" spans="1:2">
      <c r="A273" s="23" t="s">
        <v>7047</v>
      </c>
      <c r="B273" s="23"/>
    </row>
    <row r="274" spans="1:2">
      <c r="A274" s="23" t="s">
        <v>7045</v>
      </c>
      <c r="B274" s="23"/>
    </row>
    <row r="275" spans="1:2">
      <c r="A275" s="23" t="s">
        <v>7046</v>
      </c>
      <c r="B275" s="23"/>
    </row>
    <row r="276" spans="1:2">
      <c r="A276" s="23" t="s">
        <v>7046</v>
      </c>
      <c r="B276" s="23"/>
    </row>
    <row r="277" spans="1:2">
      <c r="A277" s="23" t="s">
        <v>7046</v>
      </c>
      <c r="B277" s="23"/>
    </row>
    <row r="278" spans="1:2">
      <c r="A278" s="23" t="s">
        <v>7045</v>
      </c>
      <c r="B278" s="23"/>
    </row>
    <row r="279" spans="1:2">
      <c r="A279" s="23" t="s">
        <v>7046</v>
      </c>
      <c r="B279" s="23"/>
    </row>
    <row r="280" spans="1:2">
      <c r="A280" s="23" t="s">
        <v>7046</v>
      </c>
      <c r="B280" s="23"/>
    </row>
    <row r="281" spans="1:2">
      <c r="A281" s="23" t="s">
        <v>7045</v>
      </c>
      <c r="B281" s="23"/>
    </row>
    <row r="282" spans="1:2">
      <c r="A282" s="23" t="s">
        <v>7047</v>
      </c>
      <c r="B282" s="23"/>
    </row>
    <row r="283" spans="1:2">
      <c r="A283" s="23" t="s">
        <v>7046</v>
      </c>
      <c r="B283" s="23"/>
    </row>
    <row r="284" spans="1:2">
      <c r="A284" s="23" t="s">
        <v>7046</v>
      </c>
      <c r="B284" s="23"/>
    </row>
    <row r="285" spans="1:2">
      <c r="A285" s="23" t="s">
        <v>7046</v>
      </c>
      <c r="B285" s="23"/>
    </row>
    <row r="286" spans="1:2">
      <c r="A286" s="23" t="s">
        <v>7045</v>
      </c>
      <c r="B286" s="23"/>
    </row>
    <row r="287" spans="1:2">
      <c r="A287" s="23" t="s">
        <v>7047</v>
      </c>
      <c r="B287" s="23"/>
    </row>
    <row r="288" spans="1:2">
      <c r="A288" s="23" t="s">
        <v>7047</v>
      </c>
      <c r="B288" s="23"/>
    </row>
    <row r="289" spans="1:2">
      <c r="A289" s="23" t="s">
        <v>7046</v>
      </c>
      <c r="B289" s="23"/>
    </row>
    <row r="290" spans="1:2">
      <c r="A290" s="23" t="s">
        <v>7046</v>
      </c>
      <c r="B290" s="23"/>
    </row>
    <row r="291" spans="1:2">
      <c r="A291" s="23" t="s">
        <v>7045</v>
      </c>
      <c r="B291" s="23"/>
    </row>
    <row r="292" spans="1:2">
      <c r="A292" s="23" t="s">
        <v>7045</v>
      </c>
      <c r="B292" s="23"/>
    </row>
    <row r="293" spans="1:2">
      <c r="A293" s="23" t="s">
        <v>7045</v>
      </c>
      <c r="B293" s="23"/>
    </row>
    <row r="294" spans="1:2">
      <c r="A294" s="23" t="s">
        <v>7047</v>
      </c>
      <c r="B294" s="23"/>
    </row>
    <row r="295" spans="1:2">
      <c r="A295" s="23" t="s">
        <v>7047</v>
      </c>
      <c r="B295" s="23"/>
    </row>
    <row r="296" spans="1:2">
      <c r="A296" s="23" t="s">
        <v>7045</v>
      </c>
      <c r="B296" s="23"/>
    </row>
    <row r="297" spans="1:2">
      <c r="A297" s="23" t="s">
        <v>7046</v>
      </c>
      <c r="B297" s="23"/>
    </row>
    <row r="298" spans="1:2">
      <c r="A298" s="23" t="s">
        <v>7046</v>
      </c>
      <c r="B298" s="23"/>
    </row>
    <row r="299" spans="1:2">
      <c r="A299" s="23" t="s">
        <v>7045</v>
      </c>
      <c r="B299" s="23"/>
    </row>
    <row r="300" spans="1:2">
      <c r="A300" s="23" t="s">
        <v>7045</v>
      </c>
      <c r="B300" s="23"/>
    </row>
    <row r="301" spans="1:2">
      <c r="A301" s="23" t="s">
        <v>7046</v>
      </c>
      <c r="B301" s="23"/>
    </row>
    <row r="302" spans="1:2">
      <c r="A302" s="23" t="s">
        <v>7046</v>
      </c>
      <c r="B302" s="23"/>
    </row>
    <row r="303" spans="1:2">
      <c r="A303" s="23" t="s">
        <v>7046</v>
      </c>
      <c r="B303" s="23"/>
    </row>
    <row r="304" spans="1:2">
      <c r="A304" s="23" t="s">
        <v>7045</v>
      </c>
      <c r="B304" s="23"/>
    </row>
    <row r="305" spans="1:2">
      <c r="A305" s="23" t="s">
        <v>7047</v>
      </c>
      <c r="B305" s="23"/>
    </row>
    <row r="306" spans="1:2">
      <c r="A306" s="23" t="s">
        <v>7046</v>
      </c>
      <c r="B306" s="23"/>
    </row>
    <row r="307" spans="1:2">
      <c r="A307" s="23" t="s">
        <v>7045</v>
      </c>
      <c r="B307" s="23"/>
    </row>
    <row r="308" spans="1:2">
      <c r="A308" s="23" t="s">
        <v>7046</v>
      </c>
      <c r="B308" s="23"/>
    </row>
    <row r="309" spans="1:2">
      <c r="A309" s="23" t="s">
        <v>7047</v>
      </c>
      <c r="B309" s="23"/>
    </row>
    <row r="310" spans="1:2">
      <c r="A310" s="23" t="s">
        <v>7045</v>
      </c>
      <c r="B310" s="23"/>
    </row>
    <row r="311" spans="1:2">
      <c r="A311" s="23" t="s">
        <v>7046</v>
      </c>
      <c r="B311" s="23"/>
    </row>
    <row r="312" spans="1:2">
      <c r="A312" s="23" t="s">
        <v>7045</v>
      </c>
      <c r="B312" s="23"/>
    </row>
    <row r="313" spans="1:2">
      <c r="A313" s="23" t="s">
        <v>7045</v>
      </c>
      <c r="B313" s="23"/>
    </row>
    <row r="314" spans="1:2">
      <c r="A314" s="23" t="s">
        <v>7047</v>
      </c>
      <c r="B314" s="23"/>
    </row>
    <row r="315" spans="1:2">
      <c r="A315" s="23" t="s">
        <v>7045</v>
      </c>
      <c r="B315" s="23"/>
    </row>
    <row r="316" spans="1:2">
      <c r="A316" s="23" t="s">
        <v>7046</v>
      </c>
      <c r="B316" s="23"/>
    </row>
    <row r="317" spans="1:2">
      <c r="A317" s="23" t="s">
        <v>7045</v>
      </c>
      <c r="B317" s="23"/>
    </row>
    <row r="318" spans="1:2">
      <c r="A318" s="23" t="s">
        <v>7046</v>
      </c>
      <c r="B318" s="23"/>
    </row>
    <row r="319" spans="1:2">
      <c r="A319" s="23" t="s">
        <v>7045</v>
      </c>
      <c r="B319" s="23"/>
    </row>
    <row r="320" spans="1:2">
      <c r="A320" s="23" t="s">
        <v>7046</v>
      </c>
      <c r="B320" s="23"/>
    </row>
    <row r="321" spans="1:2">
      <c r="A321" s="23" t="s">
        <v>7046</v>
      </c>
      <c r="B321" s="23"/>
    </row>
    <row r="322" spans="1:2">
      <c r="A322" s="23" t="s">
        <v>7045</v>
      </c>
      <c r="B322" s="23"/>
    </row>
    <row r="323" spans="1:2">
      <c r="A323" s="23" t="s">
        <v>7045</v>
      </c>
      <c r="B323" s="23"/>
    </row>
    <row r="324" spans="1:2">
      <c r="A324" s="23" t="s">
        <v>7045</v>
      </c>
      <c r="B324" s="23"/>
    </row>
    <row r="325" spans="1:2">
      <c r="A325" s="23" t="s">
        <v>7046</v>
      </c>
      <c r="B325" s="23"/>
    </row>
    <row r="326" spans="1:2">
      <c r="A326" s="23" t="s">
        <v>7046</v>
      </c>
      <c r="B326" s="23"/>
    </row>
    <row r="327" spans="1:2">
      <c r="A327" s="23" t="s">
        <v>7046</v>
      </c>
      <c r="B327" s="23"/>
    </row>
    <row r="328" spans="1:2">
      <c r="A328" s="23" t="s">
        <v>7046</v>
      </c>
      <c r="B328" s="23"/>
    </row>
    <row r="329" spans="1:2">
      <c r="A329" s="23" t="s">
        <v>7045</v>
      </c>
      <c r="B329" s="23"/>
    </row>
    <row r="330" spans="1:2">
      <c r="A330" s="23" t="s">
        <v>7046</v>
      </c>
      <c r="B330" s="23"/>
    </row>
    <row r="331" spans="1:2">
      <c r="A331" s="23" t="s">
        <v>7046</v>
      </c>
      <c r="B331" s="23"/>
    </row>
    <row r="332" spans="1:2">
      <c r="A332" s="23" t="s">
        <v>7046</v>
      </c>
      <c r="B332" s="23"/>
    </row>
    <row r="333" spans="1:2">
      <c r="A333" s="23" t="s">
        <v>7047</v>
      </c>
      <c r="B333" s="23"/>
    </row>
    <row r="334" spans="1:2">
      <c r="A334" s="23" t="s">
        <v>7046</v>
      </c>
      <c r="B334" s="23"/>
    </row>
    <row r="335" spans="1:2">
      <c r="A335" s="23" t="s">
        <v>7045</v>
      </c>
      <c r="B335" s="23"/>
    </row>
    <row r="336" spans="1:2">
      <c r="A336" s="23" t="s">
        <v>7045</v>
      </c>
      <c r="B336" s="23"/>
    </row>
    <row r="337" spans="1:2">
      <c r="A337" s="23" t="s">
        <v>7046</v>
      </c>
      <c r="B337" s="23"/>
    </row>
    <row r="338" spans="1:2">
      <c r="A338" s="23" t="s">
        <v>7046</v>
      </c>
      <c r="B338" s="23"/>
    </row>
    <row r="339" spans="1:2">
      <c r="A339" s="23" t="s">
        <v>7045</v>
      </c>
      <c r="B339" s="23"/>
    </row>
    <row r="340" spans="1:2">
      <c r="A340" s="23" t="s">
        <v>7046</v>
      </c>
      <c r="B340" s="23"/>
    </row>
    <row r="341" spans="1:2">
      <c r="A341" s="23" t="s">
        <v>7047</v>
      </c>
      <c r="B341" s="23"/>
    </row>
    <row r="342" spans="1:2">
      <c r="A342" s="23" t="s">
        <v>7046</v>
      </c>
      <c r="B342" s="23"/>
    </row>
    <row r="343" spans="1:2">
      <c r="A343" s="23" t="s">
        <v>7046</v>
      </c>
      <c r="B343" s="23"/>
    </row>
    <row r="344" spans="1:2">
      <c r="A344" s="23" t="s">
        <v>7046</v>
      </c>
      <c r="B344" s="23"/>
    </row>
    <row r="345" spans="1:2">
      <c r="A345" s="23" t="s">
        <v>7045</v>
      </c>
      <c r="B345" s="23"/>
    </row>
    <row r="346" spans="1:2">
      <c r="A346" s="23" t="s">
        <v>7045</v>
      </c>
      <c r="B346" s="23"/>
    </row>
    <row r="347" spans="1:2">
      <c r="A347" s="23" t="s">
        <v>7046</v>
      </c>
      <c r="B347" s="23"/>
    </row>
    <row r="348" spans="1:2">
      <c r="A348" s="23" t="s">
        <v>7045</v>
      </c>
      <c r="B348" s="23"/>
    </row>
    <row r="349" spans="1:2">
      <c r="A349" s="23" t="s">
        <v>7046</v>
      </c>
      <c r="B349" s="23"/>
    </row>
    <row r="350" spans="1:2">
      <c r="A350" s="23" t="s">
        <v>7046</v>
      </c>
      <c r="B350" s="23"/>
    </row>
    <row r="351" spans="1:2">
      <c r="A351" s="23" t="s">
        <v>7046</v>
      </c>
      <c r="B351" s="23"/>
    </row>
    <row r="352" spans="1:2">
      <c r="A352" s="23" t="s">
        <v>7046</v>
      </c>
      <c r="B352" s="23"/>
    </row>
    <row r="353" spans="1:2">
      <c r="A353" s="23" t="s">
        <v>7046</v>
      </c>
      <c r="B353" s="23"/>
    </row>
    <row r="354" spans="1:2">
      <c r="A354" s="23" t="s">
        <v>7046</v>
      </c>
      <c r="B354" s="23"/>
    </row>
    <row r="355" spans="1:2">
      <c r="A355" s="23" t="s">
        <v>7046</v>
      </c>
      <c r="B355" s="23"/>
    </row>
    <row r="356" spans="1:2">
      <c r="A356" s="23" t="s">
        <v>7046</v>
      </c>
      <c r="B356" s="23"/>
    </row>
    <row r="357" spans="1:2">
      <c r="A357" s="23" t="s">
        <v>7045</v>
      </c>
      <c r="B357" s="23"/>
    </row>
    <row r="358" spans="1:2">
      <c r="A358" s="23" t="s">
        <v>7047</v>
      </c>
      <c r="B358" s="23"/>
    </row>
    <row r="359" spans="1:2">
      <c r="A359" s="23" t="s">
        <v>7047</v>
      </c>
      <c r="B359" s="23"/>
    </row>
    <row r="360" spans="1:2">
      <c r="A360" s="23" t="s">
        <v>7046</v>
      </c>
      <c r="B360" s="23"/>
    </row>
    <row r="361" spans="1:2">
      <c r="A361" s="23" t="s">
        <v>7046</v>
      </c>
      <c r="B361" s="23"/>
    </row>
    <row r="362" spans="1:2">
      <c r="A362" s="23" t="s">
        <v>7045</v>
      </c>
      <c r="B362" s="23"/>
    </row>
    <row r="363" spans="1:2">
      <c r="A363" s="23" t="s">
        <v>7046</v>
      </c>
      <c r="B363" s="23"/>
    </row>
    <row r="364" spans="1:2">
      <c r="A364" s="23" t="s">
        <v>7045</v>
      </c>
      <c r="B364" s="23"/>
    </row>
    <row r="365" spans="1:2">
      <c r="A365" s="23" t="s">
        <v>7046</v>
      </c>
      <c r="B365" s="23"/>
    </row>
    <row r="366" spans="1:2">
      <c r="A366" s="23" t="s">
        <v>7046</v>
      </c>
      <c r="B366" s="23"/>
    </row>
    <row r="367" spans="1:2">
      <c r="A367" s="23" t="s">
        <v>7045</v>
      </c>
      <c r="B367" s="23"/>
    </row>
    <row r="368" spans="1:2">
      <c r="A368" s="23" t="s">
        <v>7047</v>
      </c>
      <c r="B368" s="23"/>
    </row>
    <row r="369" spans="1:2">
      <c r="A369" s="23" t="s">
        <v>7046</v>
      </c>
      <c r="B369" s="23"/>
    </row>
    <row r="370" spans="1:2">
      <c r="A370" s="23" t="s">
        <v>7046</v>
      </c>
      <c r="B370" s="23"/>
    </row>
    <row r="371" spans="1:2">
      <c r="A371" s="23" t="s">
        <v>7046</v>
      </c>
      <c r="B371" s="23"/>
    </row>
    <row r="372" spans="1:2">
      <c r="A372" s="23" t="s">
        <v>7045</v>
      </c>
      <c r="B372" s="23"/>
    </row>
    <row r="373" spans="1:2">
      <c r="A373" s="23" t="s">
        <v>7046</v>
      </c>
      <c r="B373" s="23"/>
    </row>
    <row r="374" spans="1:2">
      <c r="A374" s="23" t="s">
        <v>7047</v>
      </c>
      <c r="B374" s="23"/>
    </row>
    <row r="375" spans="1:2">
      <c r="A375" s="23" t="s">
        <v>7045</v>
      </c>
      <c r="B375" s="23"/>
    </row>
    <row r="376" spans="1:2">
      <c r="A376" s="23" t="s">
        <v>7046</v>
      </c>
      <c r="B376" s="23"/>
    </row>
    <row r="377" spans="1:2">
      <c r="A377" s="23" t="s">
        <v>7047</v>
      </c>
      <c r="B377" s="23"/>
    </row>
    <row r="378" spans="1:2">
      <c r="A378" s="23" t="s">
        <v>7046</v>
      </c>
      <c r="B378" s="23"/>
    </row>
    <row r="379" spans="1:2">
      <c r="A379" s="23" t="s">
        <v>7047</v>
      </c>
      <c r="B379" s="23"/>
    </row>
    <row r="380" spans="1:2">
      <c r="A380" s="23" t="s">
        <v>7046</v>
      </c>
      <c r="B380" s="23"/>
    </row>
    <row r="381" spans="1:2">
      <c r="A381" s="23" t="s">
        <v>7046</v>
      </c>
      <c r="B381" s="23"/>
    </row>
    <row r="382" spans="1:2">
      <c r="A382" s="23" t="s">
        <v>7046</v>
      </c>
      <c r="B382" s="23"/>
    </row>
    <row r="383" spans="1:2">
      <c r="A383" s="23" t="s">
        <v>7046</v>
      </c>
      <c r="B383" s="23"/>
    </row>
    <row r="384" spans="1:2">
      <c r="A384" s="23" t="s">
        <v>7046</v>
      </c>
      <c r="B384" s="23"/>
    </row>
    <row r="385" spans="1:2">
      <c r="A385" s="23" t="s">
        <v>7046</v>
      </c>
      <c r="B385" s="23"/>
    </row>
    <row r="386" spans="1:2">
      <c r="A386" s="23" t="s">
        <v>7046</v>
      </c>
      <c r="B386" s="23"/>
    </row>
    <row r="387" spans="1:2">
      <c r="A387" s="23" t="s">
        <v>7045</v>
      </c>
      <c r="B387" s="23"/>
    </row>
    <row r="388" spans="1:2">
      <c r="A388" s="23" t="s">
        <v>7047</v>
      </c>
      <c r="B388" s="23"/>
    </row>
    <row r="389" spans="1:2">
      <c r="A389" s="23" t="s">
        <v>7046</v>
      </c>
      <c r="B389" s="23"/>
    </row>
    <row r="390" spans="1:2">
      <c r="A390" s="23" t="s">
        <v>7045</v>
      </c>
      <c r="B390" s="23"/>
    </row>
    <row r="391" spans="1:2">
      <c r="A391" s="23" t="s">
        <v>7045</v>
      </c>
      <c r="B391" s="23"/>
    </row>
    <row r="392" spans="1:2">
      <c r="A392" s="23" t="s">
        <v>7047</v>
      </c>
      <c r="B392" s="23"/>
    </row>
    <row r="393" spans="1:2">
      <c r="A393" s="23" t="s">
        <v>7046</v>
      </c>
      <c r="B393" s="23"/>
    </row>
    <row r="394" spans="1:2">
      <c r="A394" s="23" t="s">
        <v>7046</v>
      </c>
      <c r="B394" s="23"/>
    </row>
    <row r="395" spans="1:2">
      <c r="A395" s="23" t="s">
        <v>7047</v>
      </c>
      <c r="B395" s="23"/>
    </row>
    <row r="396" spans="1:2">
      <c r="A396" s="23" t="s">
        <v>7045</v>
      </c>
      <c r="B396" s="23"/>
    </row>
    <row r="397" spans="1:2">
      <c r="A397" s="23" t="s">
        <v>7047</v>
      </c>
      <c r="B397" s="23"/>
    </row>
    <row r="398" spans="1:2">
      <c r="A398" s="23" t="s">
        <v>7045</v>
      </c>
      <c r="B398" s="23"/>
    </row>
    <row r="399" spans="1:2">
      <c r="A399" s="23" t="s">
        <v>7047</v>
      </c>
      <c r="B399" s="23"/>
    </row>
    <row r="400" spans="1:2">
      <c r="A400" s="23" t="s">
        <v>7045</v>
      </c>
      <c r="B400" s="23"/>
    </row>
    <row r="401" spans="1:2">
      <c r="A401" s="23" t="s">
        <v>7046</v>
      </c>
      <c r="B401" s="23"/>
    </row>
    <row r="402" spans="1:2">
      <c r="A402" s="23" t="s">
        <v>7046</v>
      </c>
      <c r="B402" s="23"/>
    </row>
    <row r="403" spans="1:2">
      <c r="A403" s="23" t="s">
        <v>7046</v>
      </c>
      <c r="B403" s="23"/>
    </row>
    <row r="404" spans="1:2">
      <c r="A404" s="23" t="s">
        <v>7047</v>
      </c>
      <c r="B404" s="23"/>
    </row>
    <row r="405" spans="1:2">
      <c r="A405" s="23" t="s">
        <v>7046</v>
      </c>
      <c r="B405" s="23"/>
    </row>
    <row r="406" spans="1:2">
      <c r="A406" s="23" t="s">
        <v>7046</v>
      </c>
      <c r="B406" s="23"/>
    </row>
    <row r="407" spans="1:2">
      <c r="A407" s="23" t="s">
        <v>7045</v>
      </c>
      <c r="B407" s="23"/>
    </row>
    <row r="408" spans="1:2">
      <c r="A408" s="23" t="s">
        <v>7046</v>
      </c>
      <c r="B408" s="23"/>
    </row>
    <row r="409" spans="1:2">
      <c r="A409" s="23" t="s">
        <v>7046</v>
      </c>
      <c r="B409" s="23"/>
    </row>
    <row r="410" spans="1:2">
      <c r="A410" s="23" t="s">
        <v>7045</v>
      </c>
      <c r="B410" s="23"/>
    </row>
    <row r="411" spans="1:2">
      <c r="A411" s="23" t="s">
        <v>7046</v>
      </c>
      <c r="B411" s="23"/>
    </row>
    <row r="412" spans="1:2">
      <c r="A412" s="23" t="s">
        <v>7045</v>
      </c>
      <c r="B412" s="23"/>
    </row>
    <row r="413" spans="1:2">
      <c r="A413" s="23" t="s">
        <v>7046</v>
      </c>
      <c r="B413" s="23"/>
    </row>
    <row r="414" spans="1:2">
      <c r="A414" s="23" t="s">
        <v>7045</v>
      </c>
      <c r="B414" s="23"/>
    </row>
    <row r="415" spans="1:2">
      <c r="A415" s="23" t="s">
        <v>7045</v>
      </c>
      <c r="B415" s="23"/>
    </row>
    <row r="416" spans="1:2">
      <c r="A416" s="23" t="s">
        <v>7045</v>
      </c>
      <c r="B416" s="23"/>
    </row>
    <row r="417" spans="1:2">
      <c r="A417" s="23" t="s">
        <v>7047</v>
      </c>
      <c r="B417" s="23"/>
    </row>
    <row r="418" spans="1:2">
      <c r="A418" s="23" t="s">
        <v>7045</v>
      </c>
      <c r="B418" s="23"/>
    </row>
    <row r="419" spans="1:2">
      <c r="A419" s="23" t="s">
        <v>7045</v>
      </c>
      <c r="B419" s="23"/>
    </row>
    <row r="420" spans="1:2">
      <c r="A420" s="23" t="s">
        <v>7045</v>
      </c>
      <c r="B420" s="23"/>
    </row>
    <row r="421" spans="1:2">
      <c r="A421" s="23" t="s">
        <v>7045</v>
      </c>
      <c r="B421" s="23"/>
    </row>
    <row r="422" spans="1:2">
      <c r="A422" s="23" t="s">
        <v>7045</v>
      </c>
      <c r="B422" s="23"/>
    </row>
    <row r="423" spans="1:2">
      <c r="A423" s="23" t="s">
        <v>7046</v>
      </c>
      <c r="B423" s="23"/>
    </row>
    <row r="424" spans="1:2">
      <c r="A424" s="23" t="s">
        <v>7047</v>
      </c>
      <c r="B424" s="23"/>
    </row>
    <row r="425" spans="1:2">
      <c r="A425" s="23" t="s">
        <v>7045</v>
      </c>
      <c r="B425" s="23"/>
    </row>
    <row r="426" spans="1:2">
      <c r="A426" s="23" t="s">
        <v>7047</v>
      </c>
      <c r="B426" s="23"/>
    </row>
    <row r="427" spans="1:2">
      <c r="A427" s="23" t="s">
        <v>7047</v>
      </c>
      <c r="B427" s="23"/>
    </row>
    <row r="428" spans="1:2">
      <c r="A428" s="23" t="s">
        <v>7046</v>
      </c>
      <c r="B428" s="23"/>
    </row>
    <row r="429" spans="1:2">
      <c r="A429" s="23" t="s">
        <v>7045</v>
      </c>
      <c r="B429" s="23"/>
    </row>
    <row r="430" spans="1:2">
      <c r="A430" s="23" t="s">
        <v>7046</v>
      </c>
      <c r="B430" s="23"/>
    </row>
    <row r="431" spans="1:2">
      <c r="A431" s="23" t="s">
        <v>7045</v>
      </c>
      <c r="B431" s="23"/>
    </row>
    <row r="432" spans="1:2">
      <c r="A432" s="23" t="s">
        <v>7046</v>
      </c>
      <c r="B432" s="23"/>
    </row>
    <row r="433" spans="1:2">
      <c r="A433" s="23" t="s">
        <v>7046</v>
      </c>
      <c r="B433" s="23"/>
    </row>
    <row r="434" spans="1:2">
      <c r="A434" s="23" t="s">
        <v>7045</v>
      </c>
      <c r="B434" s="23"/>
    </row>
    <row r="435" spans="1:2">
      <c r="A435" s="23" t="s">
        <v>7047</v>
      </c>
      <c r="B435" s="23"/>
    </row>
    <row r="436" spans="1:2">
      <c r="A436" s="23" t="s">
        <v>7045</v>
      </c>
      <c r="B436" s="23"/>
    </row>
    <row r="437" spans="1:2">
      <c r="A437" s="23" t="s">
        <v>7046</v>
      </c>
      <c r="B437" s="23"/>
    </row>
    <row r="438" spans="1:2">
      <c r="A438" s="23" t="s">
        <v>7046</v>
      </c>
      <c r="B438" s="23"/>
    </row>
    <row r="439" spans="1:2">
      <c r="A439" s="23" t="s">
        <v>7046</v>
      </c>
      <c r="B439" s="23"/>
    </row>
    <row r="440" spans="1:2">
      <c r="A440" s="23" t="s">
        <v>7046</v>
      </c>
      <c r="B440" s="23"/>
    </row>
    <row r="441" spans="1:2">
      <c r="A441" s="23" t="s">
        <v>7046</v>
      </c>
      <c r="B441" s="23"/>
    </row>
    <row r="442" spans="1:2">
      <c r="A442" s="23" t="s">
        <v>7046</v>
      </c>
      <c r="B442" s="23"/>
    </row>
    <row r="443" spans="1:2">
      <c r="A443" s="23" t="s">
        <v>7046</v>
      </c>
      <c r="B443" s="23"/>
    </row>
    <row r="444" spans="1:2">
      <c r="A444" s="23" t="s">
        <v>7047</v>
      </c>
      <c r="B444" s="23"/>
    </row>
    <row r="445" spans="1:2">
      <c r="A445" s="23" t="s">
        <v>7045</v>
      </c>
      <c r="B445" s="23"/>
    </row>
    <row r="446" spans="1:2">
      <c r="A446" s="23" t="s">
        <v>7046</v>
      </c>
      <c r="B446" s="23"/>
    </row>
    <row r="447" spans="1:2">
      <c r="A447" s="23" t="s">
        <v>7046</v>
      </c>
      <c r="B447" s="23"/>
    </row>
    <row r="448" spans="1:2">
      <c r="A448" s="23" t="s">
        <v>7046</v>
      </c>
      <c r="B448" s="23"/>
    </row>
    <row r="449" spans="1:2">
      <c r="A449" s="23" t="s">
        <v>7046</v>
      </c>
      <c r="B449" s="23"/>
    </row>
    <row r="450" spans="1:2">
      <c r="A450" s="23" t="s">
        <v>7045</v>
      </c>
      <c r="B450" s="23"/>
    </row>
    <row r="451" spans="1:2">
      <c r="A451" s="23" t="s">
        <v>7045</v>
      </c>
      <c r="B451" s="23"/>
    </row>
    <row r="452" spans="1:2">
      <c r="A452" s="23" t="s">
        <v>7046</v>
      </c>
      <c r="B452" s="23"/>
    </row>
    <row r="453" spans="1:2">
      <c r="A453" s="23" t="s">
        <v>7045</v>
      </c>
      <c r="B453" s="23"/>
    </row>
    <row r="454" spans="1:2">
      <c r="A454" s="23" t="s">
        <v>7047</v>
      </c>
      <c r="B454" s="23"/>
    </row>
    <row r="455" spans="1:2">
      <c r="A455" s="23" t="s">
        <v>7047</v>
      </c>
      <c r="B455" s="23"/>
    </row>
    <row r="456" spans="1:2">
      <c r="A456" s="23" t="s">
        <v>7046</v>
      </c>
      <c r="B456" s="23"/>
    </row>
    <row r="457" spans="1:2">
      <c r="A457" s="23" t="s">
        <v>7045</v>
      </c>
      <c r="B457" s="23"/>
    </row>
    <row r="458" spans="1:2">
      <c r="A458" s="23" t="s">
        <v>7045</v>
      </c>
      <c r="B458" s="23"/>
    </row>
    <row r="459" spans="1:2">
      <c r="A459" s="23" t="s">
        <v>7046</v>
      </c>
      <c r="B459" s="23"/>
    </row>
    <row r="460" spans="1:2">
      <c r="A460" s="23" t="s">
        <v>7046</v>
      </c>
      <c r="B460" s="23"/>
    </row>
    <row r="461" spans="1:2">
      <c r="A461" s="23" t="s">
        <v>7045</v>
      </c>
      <c r="B461" s="23"/>
    </row>
    <row r="462" spans="1:2">
      <c r="A462" s="23" t="s">
        <v>7046</v>
      </c>
      <c r="B462" s="23"/>
    </row>
    <row r="463" spans="1:2">
      <c r="A463" s="23" t="s">
        <v>7045</v>
      </c>
      <c r="B463" s="23"/>
    </row>
    <row r="464" spans="1:2">
      <c r="A464" s="23" t="s">
        <v>7047</v>
      </c>
      <c r="B464" s="23"/>
    </row>
    <row r="465" spans="1:2">
      <c r="A465" s="23" t="s">
        <v>7046</v>
      </c>
      <c r="B465" s="23"/>
    </row>
    <row r="466" spans="1:2">
      <c r="A466" s="23" t="s">
        <v>7045</v>
      </c>
      <c r="B466" s="23"/>
    </row>
    <row r="467" spans="1:2">
      <c r="A467" s="23" t="s">
        <v>7046</v>
      </c>
      <c r="B467" s="23"/>
    </row>
    <row r="468" spans="1:2">
      <c r="A468" s="23" t="s">
        <v>7045</v>
      </c>
      <c r="B468" s="23"/>
    </row>
    <row r="469" spans="1:2">
      <c r="A469" s="23" t="s">
        <v>7046</v>
      </c>
      <c r="B469" s="23"/>
    </row>
    <row r="470" spans="1:2">
      <c r="A470" s="23" t="s">
        <v>7046</v>
      </c>
      <c r="B470" s="23"/>
    </row>
    <row r="471" spans="1:2">
      <c r="A471" s="23" t="s">
        <v>7046</v>
      </c>
      <c r="B471" s="23"/>
    </row>
    <row r="472" spans="1:2">
      <c r="A472" s="23" t="s">
        <v>7046</v>
      </c>
      <c r="B472" s="23"/>
    </row>
    <row r="473" spans="1:2">
      <c r="A473" s="23" t="s">
        <v>7045</v>
      </c>
      <c r="B473" s="23"/>
    </row>
    <row r="474" spans="1:2">
      <c r="A474" s="23" t="s">
        <v>7047</v>
      </c>
      <c r="B474" s="23"/>
    </row>
    <row r="475" spans="1:2">
      <c r="A475" s="23" t="s">
        <v>7046</v>
      </c>
      <c r="B475" s="23"/>
    </row>
    <row r="476" spans="1:2">
      <c r="A476" s="23" t="s">
        <v>7047</v>
      </c>
      <c r="B476" s="23"/>
    </row>
    <row r="477" spans="1:2">
      <c r="A477" s="23" t="s">
        <v>7047</v>
      </c>
      <c r="B477" s="23"/>
    </row>
    <row r="478" spans="1:2">
      <c r="A478" s="23" t="s">
        <v>7045</v>
      </c>
      <c r="B478" s="23"/>
    </row>
    <row r="479" spans="1:2">
      <c r="A479" s="23" t="s">
        <v>7046</v>
      </c>
      <c r="B479" s="23"/>
    </row>
    <row r="480" spans="1:2">
      <c r="A480" s="23" t="s">
        <v>7047</v>
      </c>
      <c r="B480" s="23"/>
    </row>
    <row r="481" spans="1:2">
      <c r="A481" s="23" t="s">
        <v>7046</v>
      </c>
      <c r="B481" s="23"/>
    </row>
    <row r="482" spans="1:2">
      <c r="A482" s="23" t="s">
        <v>7046</v>
      </c>
      <c r="B482" s="23"/>
    </row>
    <row r="483" spans="1:2">
      <c r="A483" s="23" t="s">
        <v>7045</v>
      </c>
      <c r="B483" s="23"/>
    </row>
    <row r="484" spans="1:2">
      <c r="A484" s="23" t="s">
        <v>7045</v>
      </c>
      <c r="B484" s="23"/>
    </row>
    <row r="485" spans="1:2">
      <c r="A485" s="23" t="s">
        <v>7046</v>
      </c>
      <c r="B485" s="23"/>
    </row>
    <row r="486" spans="1:2">
      <c r="A486" s="23" t="s">
        <v>7046</v>
      </c>
      <c r="B486" s="23"/>
    </row>
    <row r="487" spans="1:2">
      <c r="A487" s="23" t="s">
        <v>7046</v>
      </c>
      <c r="B487" s="23"/>
    </row>
    <row r="488" spans="1:2">
      <c r="A488" s="23" t="s">
        <v>7046</v>
      </c>
      <c r="B488" s="23"/>
    </row>
    <row r="489" spans="1:2">
      <c r="A489" s="23" t="s">
        <v>7046</v>
      </c>
      <c r="B489" s="23"/>
    </row>
    <row r="490" spans="1:2">
      <c r="A490" s="23" t="s">
        <v>7045</v>
      </c>
      <c r="B490" s="23"/>
    </row>
    <row r="491" spans="1:2">
      <c r="A491" s="23" t="s">
        <v>7047</v>
      </c>
      <c r="B491" s="23"/>
    </row>
    <row r="492" spans="1:2">
      <c r="A492" s="23" t="s">
        <v>7046</v>
      </c>
      <c r="B492" s="23"/>
    </row>
    <row r="493" spans="1:2">
      <c r="A493" s="23" t="s">
        <v>7046</v>
      </c>
      <c r="B493" s="23"/>
    </row>
    <row r="494" spans="1:2">
      <c r="A494" s="23" t="s">
        <v>7046</v>
      </c>
      <c r="B494" s="23"/>
    </row>
    <row r="495" spans="1:2">
      <c r="A495" s="23" t="s">
        <v>7048</v>
      </c>
      <c r="B495" s="23"/>
    </row>
    <row r="496" spans="1:2">
      <c r="A496" s="23" t="s">
        <v>7048</v>
      </c>
      <c r="B496" s="23"/>
    </row>
    <row r="497" spans="1:2">
      <c r="A497" s="23" t="s">
        <v>7049</v>
      </c>
      <c r="B497" s="23"/>
    </row>
    <row r="498" spans="1:2">
      <c r="A498" s="23" t="s">
        <v>7048</v>
      </c>
      <c r="B498" s="23"/>
    </row>
    <row r="499" spans="1:2">
      <c r="A499" s="23" t="s">
        <v>7048</v>
      </c>
      <c r="B499" s="23"/>
    </row>
    <row r="500" spans="1:2">
      <c r="A500" s="23" t="s">
        <v>7048</v>
      </c>
      <c r="B500" s="23"/>
    </row>
    <row r="501" spans="1:2">
      <c r="A501" s="23" t="s">
        <v>7050</v>
      </c>
      <c r="B501" s="23"/>
    </row>
    <row r="502" spans="1:2">
      <c r="A502" s="23" t="s">
        <v>7050</v>
      </c>
      <c r="B502" s="23"/>
    </row>
    <row r="503" spans="1:2">
      <c r="A503" s="23" t="s">
        <v>7050</v>
      </c>
      <c r="B503" s="23"/>
    </row>
    <row r="504" spans="1:2">
      <c r="A504" s="23" t="s">
        <v>7049</v>
      </c>
      <c r="B504" s="23"/>
    </row>
    <row r="505" spans="1:2">
      <c r="A505" s="23" t="s">
        <v>7049</v>
      </c>
      <c r="B505" s="23"/>
    </row>
    <row r="506" spans="1:2">
      <c r="A506" s="23" t="s">
        <v>7049</v>
      </c>
      <c r="B506" s="23"/>
    </row>
    <row r="507" spans="1:2">
      <c r="A507" s="23" t="s">
        <v>7048</v>
      </c>
      <c r="B507" s="23"/>
    </row>
    <row r="508" spans="1:2">
      <c r="A508" s="23" t="s">
        <v>7049</v>
      </c>
      <c r="B508" s="23"/>
    </row>
    <row r="509" spans="1:2">
      <c r="A509" s="23" t="s">
        <v>7048</v>
      </c>
      <c r="B509" s="23"/>
    </row>
    <row r="510" spans="1:2">
      <c r="A510" s="23" t="s">
        <v>7048</v>
      </c>
      <c r="B510" s="23"/>
    </row>
    <row r="511" spans="1:2">
      <c r="A511" s="23" t="s">
        <v>7048</v>
      </c>
      <c r="B511" s="23"/>
    </row>
    <row r="512" spans="1:2">
      <c r="A512" s="23" t="s">
        <v>7050</v>
      </c>
      <c r="B512" s="23"/>
    </row>
    <row r="513" spans="1:2">
      <c r="A513" s="23" t="s">
        <v>7049</v>
      </c>
      <c r="B513" s="23"/>
    </row>
    <row r="514" spans="1:2">
      <c r="A514" s="23" t="s">
        <v>7050</v>
      </c>
      <c r="B514" s="23"/>
    </row>
    <row r="515" spans="1:2">
      <c r="A515" s="23" t="s">
        <v>7048</v>
      </c>
      <c r="B515" s="23"/>
    </row>
    <row r="516" spans="1:2">
      <c r="A516" s="23" t="s">
        <v>7050</v>
      </c>
      <c r="B516" s="23"/>
    </row>
    <row r="517" spans="1:2">
      <c r="A517" s="23" t="s">
        <v>7048</v>
      </c>
      <c r="B517" s="23"/>
    </row>
    <row r="518" spans="1:2">
      <c r="A518" s="23" t="s">
        <v>7050</v>
      </c>
      <c r="B518" s="23"/>
    </row>
    <row r="519" spans="1:2">
      <c r="A519" s="23" t="s">
        <v>7050</v>
      </c>
      <c r="B519" s="23"/>
    </row>
    <row r="520" spans="1:2">
      <c r="A520" s="23" t="s">
        <v>7048</v>
      </c>
      <c r="B520" s="23"/>
    </row>
    <row r="521" spans="1:2">
      <c r="A521" s="23" t="s">
        <v>7049</v>
      </c>
      <c r="B521" s="23"/>
    </row>
    <row r="522" spans="1:2">
      <c r="A522" s="23" t="s">
        <v>7048</v>
      </c>
      <c r="B522" s="23"/>
    </row>
    <row r="523" spans="1:2">
      <c r="A523" s="23" t="s">
        <v>7049</v>
      </c>
      <c r="B523" s="23"/>
    </row>
    <row r="524" spans="1:2">
      <c r="A524" s="23" t="s">
        <v>7049</v>
      </c>
      <c r="B524" s="23"/>
    </row>
    <row r="525" spans="1:2">
      <c r="A525" s="23" t="s">
        <v>7049</v>
      </c>
      <c r="B525" s="23"/>
    </row>
    <row r="526" spans="1:2">
      <c r="A526" s="23" t="s">
        <v>7048</v>
      </c>
      <c r="B526" s="23"/>
    </row>
    <row r="527" spans="1:2">
      <c r="A527" s="23" t="s">
        <v>7048</v>
      </c>
      <c r="B527" s="23"/>
    </row>
    <row r="528" spans="1:2">
      <c r="A528" s="23" t="s">
        <v>7049</v>
      </c>
      <c r="B528" s="23"/>
    </row>
    <row r="529" spans="1:2">
      <c r="A529" s="23" t="s">
        <v>7049</v>
      </c>
      <c r="B529" s="23"/>
    </row>
    <row r="530" spans="1:2">
      <c r="A530" s="23" t="s">
        <v>7050</v>
      </c>
      <c r="B530" s="23"/>
    </row>
    <row r="531" spans="1:2">
      <c r="A531" s="23" t="s">
        <v>7049</v>
      </c>
      <c r="B531" s="23"/>
    </row>
    <row r="532" spans="1:2">
      <c r="A532" s="23" t="s">
        <v>7050</v>
      </c>
      <c r="B532" s="23"/>
    </row>
    <row r="533" spans="1:2">
      <c r="A533" s="23" t="s">
        <v>7048</v>
      </c>
      <c r="B533" s="23"/>
    </row>
    <row r="534" spans="1:2">
      <c r="A534" s="23" t="s">
        <v>7050</v>
      </c>
      <c r="B534" s="23"/>
    </row>
    <row r="535" spans="1:2">
      <c r="A535" s="23" t="s">
        <v>7049</v>
      </c>
      <c r="B535" s="23"/>
    </row>
    <row r="536" spans="1:2">
      <c r="A536" s="23" t="s">
        <v>7049</v>
      </c>
      <c r="B536" s="23"/>
    </row>
    <row r="537" spans="1:2">
      <c r="A537" s="23" t="s">
        <v>7049</v>
      </c>
      <c r="B537" s="23"/>
    </row>
    <row r="538" spans="1:2">
      <c r="A538" s="23" t="s">
        <v>7048</v>
      </c>
      <c r="B538" s="23"/>
    </row>
    <row r="539" spans="1:2">
      <c r="A539" s="23" t="s">
        <v>7048</v>
      </c>
      <c r="B539" s="23"/>
    </row>
    <row r="540" spans="1:2">
      <c r="A540" s="23" t="s">
        <v>7049</v>
      </c>
      <c r="B540" s="23"/>
    </row>
    <row r="541" spans="1:2">
      <c r="A541" s="23" t="s">
        <v>7048</v>
      </c>
      <c r="B541" s="23"/>
    </row>
    <row r="542" spans="1:2">
      <c r="A542" s="23" t="s">
        <v>7049</v>
      </c>
      <c r="B542" s="23"/>
    </row>
    <row r="543" spans="1:2">
      <c r="A543" s="23" t="s">
        <v>7049</v>
      </c>
      <c r="B543" s="23"/>
    </row>
    <row r="544" spans="1:2">
      <c r="A544" s="23" t="s">
        <v>7049</v>
      </c>
      <c r="B544" s="23"/>
    </row>
    <row r="545" spans="1:2">
      <c r="A545" s="23" t="s">
        <v>7050</v>
      </c>
      <c r="B545" s="23"/>
    </row>
    <row r="546" spans="1:2">
      <c r="A546" s="23" t="s">
        <v>7050</v>
      </c>
      <c r="B546" s="23"/>
    </row>
    <row r="547" spans="1:2">
      <c r="A547" s="23" t="s">
        <v>7048</v>
      </c>
      <c r="B547" s="23"/>
    </row>
    <row r="548" spans="1:2">
      <c r="A548" s="23" t="s">
        <v>7049</v>
      </c>
      <c r="B548" s="23"/>
    </row>
    <row r="549" spans="1:2">
      <c r="A549" s="23" t="s">
        <v>7048</v>
      </c>
      <c r="B549" s="23"/>
    </row>
    <row r="550" spans="1:2">
      <c r="A550" s="23" t="s">
        <v>7049</v>
      </c>
      <c r="B550" s="23"/>
    </row>
    <row r="551" spans="1:2">
      <c r="A551" s="23" t="s">
        <v>7048</v>
      </c>
      <c r="B551" s="23"/>
    </row>
    <row r="552" spans="1:2">
      <c r="A552" s="23" t="s">
        <v>7050</v>
      </c>
      <c r="B552" s="23"/>
    </row>
    <row r="553" spans="1:2">
      <c r="A553" s="23" t="s">
        <v>7050</v>
      </c>
      <c r="B553" s="23"/>
    </row>
    <row r="554" spans="1:2">
      <c r="A554" s="23" t="s">
        <v>7049</v>
      </c>
      <c r="B554" s="23"/>
    </row>
    <row r="555" spans="1:2">
      <c r="A555" s="23" t="s">
        <v>7049</v>
      </c>
      <c r="B555" s="23"/>
    </row>
    <row r="556" spans="1:2">
      <c r="A556" s="23" t="s">
        <v>7050</v>
      </c>
      <c r="B556" s="23"/>
    </row>
    <row r="557" spans="1:2">
      <c r="A557" s="23" t="s">
        <v>7050</v>
      </c>
      <c r="B557" s="23"/>
    </row>
    <row r="558" spans="1:2">
      <c r="A558" s="23" t="s">
        <v>7050</v>
      </c>
      <c r="B558" s="23"/>
    </row>
    <row r="559" spans="1:2">
      <c r="A559" s="23" t="s">
        <v>7049</v>
      </c>
      <c r="B559" s="23"/>
    </row>
    <row r="560" spans="1:2">
      <c r="A560" s="23" t="s">
        <v>7049</v>
      </c>
      <c r="B560" s="23"/>
    </row>
    <row r="561" spans="1:2">
      <c r="A561" s="23" t="s">
        <v>7050</v>
      </c>
      <c r="B561" s="23"/>
    </row>
    <row r="562" spans="1:2">
      <c r="A562" s="23" t="s">
        <v>7050</v>
      </c>
      <c r="B562" s="23"/>
    </row>
    <row r="563" spans="1:2">
      <c r="A563" s="23" t="s">
        <v>7048</v>
      </c>
      <c r="B563" s="23"/>
    </row>
    <row r="564" spans="1:2">
      <c r="A564" s="23" t="s">
        <v>7048</v>
      </c>
      <c r="B564" s="23"/>
    </row>
    <row r="565" spans="1:2">
      <c r="A565" s="23" t="s">
        <v>7049</v>
      </c>
      <c r="B565" s="23"/>
    </row>
    <row r="566" spans="1:2">
      <c r="A566" s="23" t="s">
        <v>7048</v>
      </c>
      <c r="B566" s="23"/>
    </row>
    <row r="567" spans="1:2">
      <c r="A567" s="23" t="s">
        <v>7048</v>
      </c>
      <c r="B567" s="23"/>
    </row>
    <row r="568" spans="1:2">
      <c r="A568" s="23" t="s">
        <v>7049</v>
      </c>
      <c r="B568" s="23"/>
    </row>
    <row r="569" spans="1:2">
      <c r="A569" s="23" t="s">
        <v>7049</v>
      </c>
      <c r="B569" s="23"/>
    </row>
    <row r="570" spans="1:2">
      <c r="A570" s="23" t="s">
        <v>7048</v>
      </c>
      <c r="B570" s="23"/>
    </row>
    <row r="571" spans="1:2">
      <c r="A571" s="23" t="s">
        <v>7049</v>
      </c>
      <c r="B571" s="23"/>
    </row>
    <row r="572" spans="1:2">
      <c r="A572" s="23" t="s">
        <v>7049</v>
      </c>
      <c r="B572" s="23"/>
    </row>
    <row r="573" spans="1:2">
      <c r="A573" s="23" t="s">
        <v>7048</v>
      </c>
      <c r="B573" s="23"/>
    </row>
    <row r="574" spans="1:2">
      <c r="A574" s="23" t="s">
        <v>7049</v>
      </c>
      <c r="B574" s="23"/>
    </row>
    <row r="575" spans="1:2">
      <c r="A575" s="23" t="s">
        <v>7049</v>
      </c>
      <c r="B575" s="23"/>
    </row>
    <row r="576" spans="1:2">
      <c r="A576" s="23" t="s">
        <v>7048</v>
      </c>
      <c r="B576" s="23"/>
    </row>
    <row r="577" spans="1:2">
      <c r="A577" s="23" t="s">
        <v>7048</v>
      </c>
      <c r="B577" s="23"/>
    </row>
    <row r="578" spans="1:2">
      <c r="A578" s="23" t="s">
        <v>7048</v>
      </c>
      <c r="B578" s="23"/>
    </row>
    <row r="579" spans="1:2">
      <c r="A579" s="23" t="s">
        <v>7049</v>
      </c>
      <c r="B579" s="23"/>
    </row>
    <row r="580" spans="1:2">
      <c r="A580" s="23" t="s">
        <v>7049</v>
      </c>
      <c r="B580" s="23"/>
    </row>
    <row r="581" spans="1:2">
      <c r="A581" s="23" t="s">
        <v>7048</v>
      </c>
      <c r="B581" s="23"/>
    </row>
    <row r="582" spans="1:2">
      <c r="A582" s="23" t="s">
        <v>7050</v>
      </c>
      <c r="B582" s="23"/>
    </row>
    <row r="583" spans="1:2">
      <c r="A583" s="23" t="s">
        <v>7050</v>
      </c>
      <c r="B583" s="23"/>
    </row>
    <row r="584" spans="1:2">
      <c r="A584" s="23" t="s">
        <v>7049</v>
      </c>
      <c r="B584" s="23"/>
    </row>
    <row r="585" spans="1:2">
      <c r="A585" s="23" t="s">
        <v>7049</v>
      </c>
      <c r="B585" s="23"/>
    </row>
    <row r="586" spans="1:2">
      <c r="A586" s="23" t="s">
        <v>7048</v>
      </c>
      <c r="B586" s="23"/>
    </row>
    <row r="587" spans="1:2">
      <c r="A587" s="23" t="s">
        <v>7049</v>
      </c>
      <c r="B587" s="23"/>
    </row>
    <row r="588" spans="1:2">
      <c r="A588" s="23" t="s">
        <v>7049</v>
      </c>
      <c r="B588" s="23"/>
    </row>
    <row r="589" spans="1:2">
      <c r="A589" s="23" t="s">
        <v>7049</v>
      </c>
      <c r="B589" s="23"/>
    </row>
    <row r="590" spans="1:2">
      <c r="A590" s="23" t="s">
        <v>7048</v>
      </c>
      <c r="B590" s="23"/>
    </row>
    <row r="591" spans="1:2">
      <c r="A591" s="23" t="s">
        <v>7048</v>
      </c>
      <c r="B591" s="23"/>
    </row>
    <row r="592" spans="1:2">
      <c r="A592" s="23" t="s">
        <v>7049</v>
      </c>
      <c r="B592" s="23"/>
    </row>
    <row r="593" spans="1:2">
      <c r="A593" s="23" t="s">
        <v>7048</v>
      </c>
      <c r="B593" s="23"/>
    </row>
    <row r="594" spans="1:2">
      <c r="A594" s="23" t="s">
        <v>7049</v>
      </c>
      <c r="B594" s="23"/>
    </row>
    <row r="595" spans="1:2">
      <c r="A595" s="23" t="s">
        <v>7050</v>
      </c>
      <c r="B595" s="23"/>
    </row>
    <row r="596" spans="1:2">
      <c r="A596" s="23" t="s">
        <v>7049</v>
      </c>
      <c r="B596" s="23"/>
    </row>
    <row r="597" spans="1:2">
      <c r="A597" s="23" t="s">
        <v>7050</v>
      </c>
      <c r="B597" s="23"/>
    </row>
    <row r="598" spans="1:2">
      <c r="A598" s="23" t="s">
        <v>7050</v>
      </c>
      <c r="B598" s="23"/>
    </row>
    <row r="599" spans="1:2">
      <c r="A599" s="23" t="s">
        <v>7048</v>
      </c>
      <c r="B599" s="23"/>
    </row>
    <row r="600" spans="1:2">
      <c r="A600" s="23" t="s">
        <v>7048</v>
      </c>
      <c r="B600" s="23"/>
    </row>
    <row r="601" spans="1:2">
      <c r="A601" s="23" t="s">
        <v>7048</v>
      </c>
      <c r="B601" s="23"/>
    </row>
    <row r="602" spans="1:2">
      <c r="A602" s="23" t="s">
        <v>7049</v>
      </c>
      <c r="B602" s="23"/>
    </row>
    <row r="603" spans="1:2">
      <c r="A603" s="23" t="s">
        <v>7049</v>
      </c>
      <c r="B603" s="23"/>
    </row>
    <row r="604" spans="1:2">
      <c r="A604" s="23" t="s">
        <v>7049</v>
      </c>
      <c r="B604" s="23"/>
    </row>
    <row r="605" spans="1:2">
      <c r="A605" s="23" t="s">
        <v>7050</v>
      </c>
      <c r="B605" s="23"/>
    </row>
    <row r="606" spans="1:2">
      <c r="A606" s="23" t="s">
        <v>7049</v>
      </c>
      <c r="B606" s="23"/>
    </row>
    <row r="607" spans="1:2">
      <c r="A607" s="23" t="s">
        <v>7048</v>
      </c>
      <c r="B607" s="23"/>
    </row>
    <row r="608" spans="1:2">
      <c r="A608" s="23" t="s">
        <v>7049</v>
      </c>
      <c r="B608" s="23"/>
    </row>
    <row r="609" spans="1:2">
      <c r="A609" s="23" t="s">
        <v>7049</v>
      </c>
      <c r="B609" s="23"/>
    </row>
    <row r="610" spans="1:2">
      <c r="A610" s="23" t="s">
        <v>7049</v>
      </c>
      <c r="B610" s="23"/>
    </row>
    <row r="611" spans="1:2">
      <c r="A611" s="23" t="s">
        <v>7048</v>
      </c>
      <c r="B611" s="23"/>
    </row>
    <row r="612" spans="1:2">
      <c r="A612" s="23" t="s">
        <v>7048</v>
      </c>
      <c r="B612" s="23"/>
    </row>
    <row r="613" spans="1:2">
      <c r="A613" s="23" t="s">
        <v>7048</v>
      </c>
      <c r="B613" s="23"/>
    </row>
    <row r="614" spans="1:2">
      <c r="A614" s="23" t="s">
        <v>7048</v>
      </c>
      <c r="B614" s="23"/>
    </row>
    <row r="615" spans="1:2">
      <c r="A615" s="23" t="s">
        <v>7049</v>
      </c>
      <c r="B615" s="23"/>
    </row>
    <row r="616" spans="1:2">
      <c r="A616" s="23" t="s">
        <v>7049</v>
      </c>
      <c r="B616" s="23"/>
    </row>
    <row r="617" spans="1:2">
      <c r="A617" s="23" t="s">
        <v>7050</v>
      </c>
      <c r="B617" s="23"/>
    </row>
    <row r="618" spans="1:2">
      <c r="A618" s="23" t="s">
        <v>7049</v>
      </c>
      <c r="B618" s="23"/>
    </row>
    <row r="619" spans="1:2">
      <c r="A619" s="23" t="s">
        <v>7048</v>
      </c>
      <c r="B619" s="23"/>
    </row>
    <row r="620" spans="1:2">
      <c r="A620" s="23" t="s">
        <v>7048</v>
      </c>
      <c r="B620" s="23"/>
    </row>
    <row r="621" spans="1:2">
      <c r="A621" s="23" t="s">
        <v>7048</v>
      </c>
      <c r="B621" s="23"/>
    </row>
    <row r="622" spans="1:2">
      <c r="A622" s="23" t="s">
        <v>7049</v>
      </c>
      <c r="B622" s="23"/>
    </row>
    <row r="623" spans="1:2">
      <c r="A623" s="23" t="s">
        <v>7048</v>
      </c>
      <c r="B623" s="23"/>
    </row>
    <row r="624" spans="1:2">
      <c r="A624" s="23" t="s">
        <v>7049</v>
      </c>
      <c r="B624" s="23"/>
    </row>
    <row r="625" spans="1:2">
      <c r="A625" s="23" t="s">
        <v>7048</v>
      </c>
      <c r="B625" s="23"/>
    </row>
    <row r="626" spans="1:2">
      <c r="A626" s="23" t="s">
        <v>7048</v>
      </c>
      <c r="B626" s="23"/>
    </row>
    <row r="627" spans="1:2">
      <c r="A627" s="23" t="s">
        <v>7049</v>
      </c>
      <c r="B627" s="23"/>
    </row>
    <row r="628" spans="1:2">
      <c r="A628" s="23" t="s">
        <v>7048</v>
      </c>
      <c r="B628" s="23"/>
    </row>
    <row r="629" spans="1:2">
      <c r="A629" s="23" t="s">
        <v>7049</v>
      </c>
      <c r="B629" s="23"/>
    </row>
    <row r="630" spans="1:2">
      <c r="A630" s="23" t="s">
        <v>7049</v>
      </c>
      <c r="B630" s="23"/>
    </row>
    <row r="631" spans="1:2">
      <c r="A631" s="23" t="s">
        <v>7048</v>
      </c>
      <c r="B631" s="23"/>
    </row>
    <row r="632" spans="1:2">
      <c r="A632" s="23" t="s">
        <v>7048</v>
      </c>
      <c r="B632" s="23"/>
    </row>
    <row r="633" spans="1:2">
      <c r="A633" s="23" t="s">
        <v>7049</v>
      </c>
      <c r="B633" s="23"/>
    </row>
    <row r="634" spans="1:2">
      <c r="A634" s="23" t="s">
        <v>7049</v>
      </c>
      <c r="B634" s="23"/>
    </row>
    <row r="635" spans="1:2">
      <c r="A635" s="23" t="s">
        <v>7050</v>
      </c>
      <c r="B635" s="23"/>
    </row>
    <row r="636" spans="1:2">
      <c r="A636" s="23" t="s">
        <v>7049</v>
      </c>
      <c r="B636" s="23"/>
    </row>
    <row r="637" spans="1:2">
      <c r="A637" s="23" t="s">
        <v>7048</v>
      </c>
      <c r="B637" s="23"/>
    </row>
    <row r="638" spans="1:2">
      <c r="A638" s="23" t="s">
        <v>7049</v>
      </c>
      <c r="B638" s="23"/>
    </row>
    <row r="639" spans="1:2">
      <c r="A639" s="23" t="s">
        <v>7050</v>
      </c>
      <c r="B639" s="23"/>
    </row>
    <row r="640" spans="1:2">
      <c r="A640" s="23" t="s">
        <v>7050</v>
      </c>
      <c r="B640" s="23"/>
    </row>
    <row r="641" spans="1:2">
      <c r="A641" s="23" t="s">
        <v>7050</v>
      </c>
      <c r="B641" s="23"/>
    </row>
    <row r="642" spans="1:2">
      <c r="A642" s="23" t="s">
        <v>7049</v>
      </c>
      <c r="B642" s="23"/>
    </row>
    <row r="643" spans="1:2">
      <c r="A643" s="23" t="s">
        <v>7048</v>
      </c>
      <c r="B643" s="23"/>
    </row>
    <row r="644" spans="1:2">
      <c r="A644" s="23" t="s">
        <v>7048</v>
      </c>
      <c r="B644" s="23"/>
    </row>
    <row r="645" spans="1:2">
      <c r="A645" s="23" t="s">
        <v>7050</v>
      </c>
      <c r="B645" s="23"/>
    </row>
    <row r="646" spans="1:2">
      <c r="A646" s="23" t="s">
        <v>7049</v>
      </c>
      <c r="B646" s="23"/>
    </row>
    <row r="647" spans="1:2">
      <c r="A647" s="23" t="s">
        <v>7050</v>
      </c>
      <c r="B647" s="23"/>
    </row>
    <row r="648" spans="1:2">
      <c r="A648" s="23" t="s">
        <v>7049</v>
      </c>
      <c r="B648" s="23"/>
    </row>
    <row r="649" spans="1:2">
      <c r="A649" s="23" t="s">
        <v>7050</v>
      </c>
      <c r="B649" s="23"/>
    </row>
    <row r="650" spans="1:2">
      <c r="A650" s="23" t="s">
        <v>7049</v>
      </c>
      <c r="B650" s="23"/>
    </row>
    <row r="651" spans="1:2">
      <c r="A651" s="23" t="s">
        <v>7049</v>
      </c>
      <c r="B651" s="23"/>
    </row>
    <row r="652" spans="1:2">
      <c r="A652" s="23" t="s">
        <v>7048</v>
      </c>
      <c r="B652" s="23"/>
    </row>
    <row r="653" spans="1:2">
      <c r="A653" s="23" t="s">
        <v>7049</v>
      </c>
      <c r="B653" s="23"/>
    </row>
    <row r="654" spans="1:2">
      <c r="A654" s="23" t="s">
        <v>7048</v>
      </c>
      <c r="B654" s="23"/>
    </row>
    <row r="655" spans="1:2">
      <c r="A655" s="23" t="s">
        <v>7048</v>
      </c>
      <c r="B655" s="23"/>
    </row>
    <row r="656" spans="1:2">
      <c r="A656" s="23" t="s">
        <v>7048</v>
      </c>
      <c r="B656" s="23"/>
    </row>
    <row r="657" spans="1:2">
      <c r="A657" s="23" t="s">
        <v>7050</v>
      </c>
      <c r="B657" s="23"/>
    </row>
    <row r="658" spans="1:2">
      <c r="A658" s="23" t="s">
        <v>7048</v>
      </c>
      <c r="B658" s="23"/>
    </row>
    <row r="659" spans="1:2">
      <c r="A659" s="23" t="s">
        <v>7048</v>
      </c>
      <c r="B659" s="23"/>
    </row>
    <row r="660" spans="1:2">
      <c r="A660" s="23" t="s">
        <v>7048</v>
      </c>
      <c r="B660" s="23"/>
    </row>
    <row r="661" spans="1:2">
      <c r="A661" s="23" t="s">
        <v>7048</v>
      </c>
      <c r="B661" s="23"/>
    </row>
    <row r="662" spans="1:2">
      <c r="A662" s="23" t="s">
        <v>7050</v>
      </c>
      <c r="B662" s="23"/>
    </row>
    <row r="663" spans="1:2">
      <c r="A663" s="23" t="s">
        <v>7049</v>
      </c>
      <c r="B663" s="23"/>
    </row>
    <row r="664" spans="1:2">
      <c r="A664" s="23" t="s">
        <v>7049</v>
      </c>
      <c r="B664" s="23"/>
    </row>
    <row r="665" spans="1:2">
      <c r="A665" s="23" t="s">
        <v>7048</v>
      </c>
      <c r="B665" s="23"/>
    </row>
    <row r="666" spans="1:2">
      <c r="A666" s="23" t="s">
        <v>7049</v>
      </c>
      <c r="B666" s="23"/>
    </row>
    <row r="667" spans="1:2">
      <c r="A667" s="23" t="s">
        <v>7049</v>
      </c>
      <c r="B667" s="23"/>
    </row>
    <row r="668" spans="1:2">
      <c r="A668" s="23" t="s">
        <v>7049</v>
      </c>
      <c r="B668" s="23"/>
    </row>
    <row r="669" spans="1:2">
      <c r="A669" s="23" t="s">
        <v>7050</v>
      </c>
      <c r="B669" s="23"/>
    </row>
    <row r="670" spans="1:2">
      <c r="A670" s="23" t="s">
        <v>7049</v>
      </c>
      <c r="B670" s="23"/>
    </row>
    <row r="671" spans="1:2">
      <c r="A671" s="23" t="s">
        <v>7049</v>
      </c>
      <c r="B671" s="23"/>
    </row>
    <row r="672" spans="1:2">
      <c r="A672" s="23" t="s">
        <v>7049</v>
      </c>
      <c r="B672" s="23"/>
    </row>
    <row r="673" spans="1:2">
      <c r="A673" s="23" t="s">
        <v>7048</v>
      </c>
      <c r="B673" s="23"/>
    </row>
    <row r="674" spans="1:2">
      <c r="A674" s="23" t="s">
        <v>7048</v>
      </c>
      <c r="B674" s="23"/>
    </row>
    <row r="675" spans="1:2">
      <c r="A675" s="23" t="s">
        <v>7048</v>
      </c>
      <c r="B675" s="23"/>
    </row>
    <row r="676" spans="1:2">
      <c r="A676" s="23" t="s">
        <v>7050</v>
      </c>
      <c r="B676" s="23"/>
    </row>
    <row r="677" spans="1:2">
      <c r="A677" s="23" t="s">
        <v>7049</v>
      </c>
      <c r="B677" s="23"/>
    </row>
    <row r="678" spans="1:2">
      <c r="A678" s="23" t="s">
        <v>7048</v>
      </c>
      <c r="B678" s="23"/>
    </row>
    <row r="679" spans="1:2">
      <c r="A679" s="23" t="s">
        <v>7050</v>
      </c>
      <c r="B679" s="23"/>
    </row>
    <row r="680" spans="1:2">
      <c r="A680" s="23" t="s">
        <v>7050</v>
      </c>
      <c r="B680" s="23"/>
    </row>
    <row r="681" spans="1:2">
      <c r="A681" s="23" t="s">
        <v>7048</v>
      </c>
      <c r="B681" s="23"/>
    </row>
    <row r="682" spans="1:2">
      <c r="A682" s="23" t="s">
        <v>7049</v>
      </c>
      <c r="B682" s="23"/>
    </row>
    <row r="683" spans="1:2">
      <c r="A683" s="23" t="s">
        <v>7050</v>
      </c>
      <c r="B683" s="23"/>
    </row>
    <row r="684" spans="1:2">
      <c r="A684" s="23" t="s">
        <v>7050</v>
      </c>
      <c r="B684" s="23"/>
    </row>
    <row r="685" spans="1:2">
      <c r="A685" s="23" t="s">
        <v>7050</v>
      </c>
      <c r="B685" s="23"/>
    </row>
    <row r="686" spans="1:2">
      <c r="A686" s="23" t="s">
        <v>7049</v>
      </c>
      <c r="B686" s="23"/>
    </row>
    <row r="687" spans="1:2">
      <c r="A687" s="23" t="s">
        <v>7048</v>
      </c>
      <c r="B687" s="23"/>
    </row>
    <row r="688" spans="1:2">
      <c r="A688" s="23" t="s">
        <v>7050</v>
      </c>
      <c r="B688" s="23"/>
    </row>
    <row r="689" spans="1:2">
      <c r="A689" s="23" t="s">
        <v>7048</v>
      </c>
      <c r="B689" s="23"/>
    </row>
    <row r="690" spans="1:2">
      <c r="A690" s="23" t="s">
        <v>7048</v>
      </c>
      <c r="B690" s="23"/>
    </row>
    <row r="691" spans="1:2">
      <c r="A691" s="23" t="s">
        <v>7049</v>
      </c>
      <c r="B691" s="23"/>
    </row>
    <row r="692" spans="1:2">
      <c r="A692" s="23" t="s">
        <v>7050</v>
      </c>
      <c r="B692" s="23"/>
    </row>
    <row r="693" spans="1:2">
      <c r="A693" s="23" t="s">
        <v>7050</v>
      </c>
      <c r="B693" s="23"/>
    </row>
    <row r="694" spans="1:2">
      <c r="A694" s="23" t="s">
        <v>7049</v>
      </c>
      <c r="B694" s="23"/>
    </row>
    <row r="695" spans="1:2">
      <c r="A695" s="23" t="s">
        <v>7048</v>
      </c>
      <c r="B695" s="23"/>
    </row>
    <row r="696" spans="1:2">
      <c r="A696" s="23" t="s">
        <v>7050</v>
      </c>
      <c r="B696" s="23"/>
    </row>
    <row r="697" spans="1:2">
      <c r="A697" s="23" t="s">
        <v>7049</v>
      </c>
      <c r="B697" s="23"/>
    </row>
    <row r="698" spans="1:2">
      <c r="A698" s="23" t="s">
        <v>7048</v>
      </c>
      <c r="B698" s="23"/>
    </row>
    <row r="699" spans="1:2">
      <c r="A699" s="23" t="s">
        <v>7048</v>
      </c>
      <c r="B699" s="23"/>
    </row>
    <row r="700" spans="1:2">
      <c r="A700" s="23" t="s">
        <v>7050</v>
      </c>
      <c r="B700" s="23"/>
    </row>
    <row r="701" spans="1:2">
      <c r="A701" s="23" t="s">
        <v>7048</v>
      </c>
      <c r="B701" s="23"/>
    </row>
    <row r="702" spans="1:2">
      <c r="A702" s="23" t="s">
        <v>7049</v>
      </c>
      <c r="B702" s="23"/>
    </row>
    <row r="703" spans="1:2">
      <c r="A703" s="23" t="s">
        <v>7049</v>
      </c>
      <c r="B703" s="23"/>
    </row>
    <row r="704" spans="1:2">
      <c r="A704" s="23" t="s">
        <v>7048</v>
      </c>
      <c r="B704" s="23"/>
    </row>
    <row r="705" spans="1:2">
      <c r="A705" s="23" t="s">
        <v>7048</v>
      </c>
      <c r="B705" s="23"/>
    </row>
    <row r="706" spans="1:2">
      <c r="A706" s="23" t="s">
        <v>7048</v>
      </c>
      <c r="B706" s="23"/>
    </row>
    <row r="707" spans="1:2">
      <c r="A707" s="23" t="s">
        <v>7050</v>
      </c>
      <c r="B707" s="23"/>
    </row>
    <row r="708" spans="1:2">
      <c r="A708" s="23" t="s">
        <v>7050</v>
      </c>
      <c r="B708" s="23"/>
    </row>
    <row r="709" spans="1:2">
      <c r="A709" s="23" t="s">
        <v>7049</v>
      </c>
      <c r="B709" s="23"/>
    </row>
    <row r="710" spans="1:2">
      <c r="A710" s="23" t="s">
        <v>7048</v>
      </c>
      <c r="B710" s="23"/>
    </row>
    <row r="711" spans="1:2">
      <c r="A711" s="23" t="s">
        <v>7048</v>
      </c>
      <c r="B711" s="23"/>
    </row>
    <row r="712" spans="1:2">
      <c r="A712" s="23" t="s">
        <v>7050</v>
      </c>
      <c r="B712" s="23"/>
    </row>
    <row r="713" spans="1:2">
      <c r="A713" s="23" t="s">
        <v>7048</v>
      </c>
      <c r="B713" s="23"/>
    </row>
    <row r="714" spans="1:2">
      <c r="A714" s="23" t="s">
        <v>7048</v>
      </c>
      <c r="B714" s="23"/>
    </row>
    <row r="715" spans="1:2">
      <c r="A715" s="23" t="s">
        <v>7048</v>
      </c>
      <c r="B715" s="23"/>
    </row>
    <row r="716" spans="1:2">
      <c r="A716" s="23" t="s">
        <v>7049</v>
      </c>
      <c r="B716" s="23"/>
    </row>
    <row r="717" spans="1:2">
      <c r="A717" s="23" t="s">
        <v>7048</v>
      </c>
      <c r="B717" s="23"/>
    </row>
    <row r="718" spans="1:2">
      <c r="A718" s="23" t="s">
        <v>7049</v>
      </c>
      <c r="B718" s="23"/>
    </row>
    <row r="719" spans="1:2">
      <c r="A719" s="23" t="s">
        <v>7049</v>
      </c>
      <c r="B719" s="23"/>
    </row>
    <row r="720" spans="1:2">
      <c r="A720" s="23" t="s">
        <v>7048</v>
      </c>
      <c r="B720" s="23"/>
    </row>
    <row r="721" spans="1:2">
      <c r="A721" s="23" t="s">
        <v>7050</v>
      </c>
      <c r="B721" s="23"/>
    </row>
    <row r="722" spans="1:2">
      <c r="A722" s="23" t="s">
        <v>7049</v>
      </c>
      <c r="B722" s="23"/>
    </row>
    <row r="723" spans="1:2">
      <c r="A723" s="23" t="s">
        <v>7049</v>
      </c>
      <c r="B723" s="23"/>
    </row>
    <row r="724" spans="1:2">
      <c r="A724" s="23" t="s">
        <v>7049</v>
      </c>
      <c r="B724" s="23"/>
    </row>
    <row r="725" spans="1:2">
      <c r="A725" s="23" t="s">
        <v>7049</v>
      </c>
      <c r="B725" s="23"/>
    </row>
    <row r="726" spans="1:2">
      <c r="A726" s="23" t="s">
        <v>7049</v>
      </c>
      <c r="B726" s="23"/>
    </row>
    <row r="727" spans="1:2">
      <c r="A727" s="23" t="s">
        <v>7049</v>
      </c>
      <c r="B727" s="23"/>
    </row>
    <row r="728" spans="1:2">
      <c r="A728" s="23" t="s">
        <v>7048</v>
      </c>
      <c r="B728" s="23"/>
    </row>
    <row r="729" spans="1:2">
      <c r="A729" s="23" t="s">
        <v>7048</v>
      </c>
      <c r="B729" s="23"/>
    </row>
    <row r="730" spans="1:2">
      <c r="A730" s="23" t="s">
        <v>7049</v>
      </c>
      <c r="B730" s="23"/>
    </row>
    <row r="731" spans="1:2">
      <c r="A731" s="23" t="s">
        <v>7049</v>
      </c>
      <c r="B731" s="23"/>
    </row>
    <row r="732" spans="1:2">
      <c r="A732" s="23" t="s">
        <v>7048</v>
      </c>
      <c r="B732" s="23"/>
    </row>
    <row r="733" spans="1:2">
      <c r="A733" s="23" t="s">
        <v>7050</v>
      </c>
      <c r="B733" s="23"/>
    </row>
    <row r="734" spans="1:2">
      <c r="A734" s="23" t="s">
        <v>7048</v>
      </c>
      <c r="B734" s="23"/>
    </row>
    <row r="735" spans="1:2">
      <c r="A735" s="23" t="s">
        <v>7049</v>
      </c>
      <c r="B735" s="23"/>
    </row>
    <row r="736" spans="1:2">
      <c r="A736" s="23" t="s">
        <v>7050</v>
      </c>
      <c r="B736" s="23"/>
    </row>
    <row r="737" spans="1:2">
      <c r="A737" s="23" t="s">
        <v>7049</v>
      </c>
      <c r="B737" s="23"/>
    </row>
    <row r="738" spans="1:2">
      <c r="A738" s="23" t="s">
        <v>7048</v>
      </c>
      <c r="B738" s="23"/>
    </row>
    <row r="739" spans="1:2">
      <c r="A739" s="23" t="s">
        <v>7048</v>
      </c>
      <c r="B739" s="23"/>
    </row>
    <row r="740" spans="1:2">
      <c r="A740" s="23" t="s">
        <v>7050</v>
      </c>
      <c r="B740" s="23"/>
    </row>
    <row r="741" spans="1:2">
      <c r="A741" s="23" t="s">
        <v>7048</v>
      </c>
      <c r="B741" s="23"/>
    </row>
    <row r="742" spans="1:2">
      <c r="A742" s="23" t="s">
        <v>7048</v>
      </c>
      <c r="B742" s="23"/>
    </row>
    <row r="743" spans="1:2">
      <c r="A743" s="23" t="s">
        <v>7050</v>
      </c>
      <c r="B743" s="23"/>
    </row>
    <row r="744" spans="1:2">
      <c r="A744" s="23" t="s">
        <v>7049</v>
      </c>
      <c r="B744" s="23"/>
    </row>
    <row r="745" spans="1:2">
      <c r="A745" s="23" t="s">
        <v>7048</v>
      </c>
      <c r="B745" s="23"/>
    </row>
    <row r="746" spans="1:2">
      <c r="A746" s="23" t="s">
        <v>7048</v>
      </c>
      <c r="B746" s="23"/>
    </row>
    <row r="747" spans="1:2">
      <c r="A747" s="23" t="s">
        <v>7049</v>
      </c>
      <c r="B747" s="23"/>
    </row>
    <row r="748" spans="1:2">
      <c r="A748" s="23" t="s">
        <v>7048</v>
      </c>
      <c r="B748" s="23"/>
    </row>
    <row r="749" spans="1:2">
      <c r="A749" s="23" t="s">
        <v>7049</v>
      </c>
      <c r="B749" s="23"/>
    </row>
    <row r="750" spans="1:2">
      <c r="A750" s="23" t="s">
        <v>7048</v>
      </c>
      <c r="B750" s="23"/>
    </row>
    <row r="751" spans="1:2">
      <c r="A751" s="23" t="s">
        <v>7048</v>
      </c>
      <c r="B751" s="23"/>
    </row>
    <row r="752" spans="1:2">
      <c r="A752" s="23" t="s">
        <v>7048</v>
      </c>
      <c r="B752" s="23"/>
    </row>
    <row r="753" spans="1:2">
      <c r="A753" s="23" t="s">
        <v>7049</v>
      </c>
      <c r="B753" s="23"/>
    </row>
    <row r="754" spans="1:2">
      <c r="A754" s="23" t="s">
        <v>7050</v>
      </c>
      <c r="B754" s="23"/>
    </row>
    <row r="755" spans="1:2">
      <c r="A755" s="23" t="s">
        <v>7049</v>
      </c>
      <c r="B755" s="23"/>
    </row>
    <row r="756" spans="1:2">
      <c r="A756" s="23" t="s">
        <v>7048</v>
      </c>
      <c r="B756" s="23"/>
    </row>
    <row r="757" spans="1:2">
      <c r="A757" s="23" t="s">
        <v>7048</v>
      </c>
      <c r="B757" s="23"/>
    </row>
    <row r="758" spans="1:2">
      <c r="A758" s="23" t="s">
        <v>7049</v>
      </c>
      <c r="B758" s="23"/>
    </row>
    <row r="759" spans="1:2">
      <c r="A759" s="23" t="s">
        <v>7049</v>
      </c>
      <c r="B759" s="23"/>
    </row>
    <row r="760" spans="1:2">
      <c r="A760" s="23" t="s">
        <v>7049</v>
      </c>
      <c r="B760" s="23"/>
    </row>
    <row r="761" spans="1:2">
      <c r="A761" s="23" t="s">
        <v>7048</v>
      </c>
      <c r="B761" s="23"/>
    </row>
    <row r="762" spans="1:2">
      <c r="A762" s="23" t="s">
        <v>7049</v>
      </c>
      <c r="B762" s="23"/>
    </row>
    <row r="763" spans="1:2">
      <c r="A763" s="23" t="s">
        <v>7048</v>
      </c>
      <c r="B763" s="23"/>
    </row>
    <row r="764" spans="1:2">
      <c r="A764" s="23" t="s">
        <v>7048</v>
      </c>
      <c r="B764" s="23"/>
    </row>
    <row r="765" spans="1:2">
      <c r="A765" s="23" t="s">
        <v>7048</v>
      </c>
      <c r="B765" s="23"/>
    </row>
    <row r="766" spans="1:2">
      <c r="A766" s="23" t="s">
        <v>7049</v>
      </c>
      <c r="B766" s="23"/>
    </row>
    <row r="767" spans="1:2">
      <c r="A767" s="23" t="s">
        <v>7048</v>
      </c>
      <c r="B767" s="23"/>
    </row>
    <row r="768" spans="1:2">
      <c r="A768" s="23" t="s">
        <v>7049</v>
      </c>
      <c r="B768" s="23"/>
    </row>
    <row r="769" spans="1:2">
      <c r="A769" s="23" t="s">
        <v>7049</v>
      </c>
      <c r="B769" s="23"/>
    </row>
    <row r="770" spans="1:2">
      <c r="A770" s="23" t="s">
        <v>7048</v>
      </c>
      <c r="B770" s="23"/>
    </row>
    <row r="771" spans="1:2">
      <c r="A771" s="23" t="s">
        <v>7050</v>
      </c>
      <c r="B771" s="23"/>
    </row>
    <row r="772" spans="1:2">
      <c r="A772" s="23" t="s">
        <v>7048</v>
      </c>
      <c r="B772" s="23"/>
    </row>
    <row r="773" spans="1:2">
      <c r="A773" s="23" t="s">
        <v>7048</v>
      </c>
      <c r="B773" s="23"/>
    </row>
    <row r="774" spans="1:2">
      <c r="A774" s="23" t="s">
        <v>7048</v>
      </c>
      <c r="B774" s="23"/>
    </row>
    <row r="775" spans="1:2">
      <c r="A775" s="23" t="s">
        <v>7048</v>
      </c>
      <c r="B775" s="23"/>
    </row>
    <row r="776" spans="1:2">
      <c r="A776" s="23" t="s">
        <v>7049</v>
      </c>
      <c r="B776" s="23"/>
    </row>
    <row r="777" spans="1:2">
      <c r="A777" s="23" t="s">
        <v>7048</v>
      </c>
      <c r="B777" s="23"/>
    </row>
    <row r="778" spans="1:2">
      <c r="A778" s="23" t="s">
        <v>7049</v>
      </c>
      <c r="B778" s="23"/>
    </row>
    <row r="779" spans="1:2">
      <c r="A779" s="23" t="s">
        <v>7048</v>
      </c>
      <c r="B779" s="23"/>
    </row>
    <row r="780" spans="1:2">
      <c r="A780" s="23" t="s">
        <v>7048</v>
      </c>
      <c r="B780" s="23"/>
    </row>
    <row r="781" spans="1:2">
      <c r="A781" s="23" t="s">
        <v>7049</v>
      </c>
      <c r="B781" s="23"/>
    </row>
    <row r="782" spans="1:2">
      <c r="A782" s="23" t="s">
        <v>7048</v>
      </c>
      <c r="B782" s="23"/>
    </row>
    <row r="783" spans="1:2">
      <c r="A783" s="23" t="s">
        <v>7049</v>
      </c>
      <c r="B783" s="23"/>
    </row>
    <row r="784" spans="1:2">
      <c r="A784" s="23" t="s">
        <v>7048</v>
      </c>
      <c r="B784" s="23"/>
    </row>
    <row r="785" spans="1:2">
      <c r="A785" s="23" t="s">
        <v>7049</v>
      </c>
      <c r="B785" s="23"/>
    </row>
    <row r="786" spans="1:2">
      <c r="A786" s="23" t="s">
        <v>7050</v>
      </c>
      <c r="B786" s="23"/>
    </row>
    <row r="787" spans="1:2">
      <c r="A787" s="23" t="s">
        <v>7048</v>
      </c>
      <c r="B787" s="23"/>
    </row>
    <row r="788" spans="1:2">
      <c r="A788" s="23" t="s">
        <v>7050</v>
      </c>
      <c r="B788" s="23"/>
    </row>
    <row r="789" spans="1:2">
      <c r="A789" s="23" t="s">
        <v>7049</v>
      </c>
      <c r="B789" s="23"/>
    </row>
    <row r="790" spans="1:2">
      <c r="A790" s="23" t="s">
        <v>7048</v>
      </c>
      <c r="B790" s="23"/>
    </row>
    <row r="791" spans="1:2">
      <c r="A791" s="23" t="s">
        <v>7048</v>
      </c>
      <c r="B791" s="23"/>
    </row>
    <row r="792" spans="1:2">
      <c r="A792" s="23" t="s">
        <v>7049</v>
      </c>
      <c r="B792" s="23"/>
    </row>
    <row r="793" spans="1:2">
      <c r="A793" s="23" t="s">
        <v>7050</v>
      </c>
      <c r="B793" s="23"/>
    </row>
    <row r="794" spans="1:2">
      <c r="A794" s="23" t="s">
        <v>7050</v>
      </c>
      <c r="B794" s="23"/>
    </row>
    <row r="795" spans="1:2">
      <c r="A795" s="23" t="s">
        <v>7048</v>
      </c>
      <c r="B795" s="23"/>
    </row>
    <row r="796" spans="1:2">
      <c r="A796" s="23" t="s">
        <v>7050</v>
      </c>
      <c r="B796" s="23"/>
    </row>
    <row r="797" spans="1:2">
      <c r="A797" s="23" t="s">
        <v>7048</v>
      </c>
      <c r="B797" s="23"/>
    </row>
    <row r="798" spans="1:2">
      <c r="A798" s="23" t="s">
        <v>7049</v>
      </c>
      <c r="B798" s="23"/>
    </row>
    <row r="799" spans="1:2">
      <c r="A799" s="23" t="s">
        <v>7049</v>
      </c>
      <c r="B799" s="23"/>
    </row>
    <row r="800" spans="1:2">
      <c r="A800" s="23" t="s">
        <v>7048</v>
      </c>
      <c r="B800" s="23"/>
    </row>
    <row r="801" spans="1:2">
      <c r="A801" s="23" t="s">
        <v>7049</v>
      </c>
      <c r="B801" s="23"/>
    </row>
    <row r="802" spans="1:2">
      <c r="A802" s="23" t="s">
        <v>7048</v>
      </c>
      <c r="B802" s="23"/>
    </row>
    <row r="803" spans="1:2">
      <c r="A803" s="23" t="s">
        <v>7048</v>
      </c>
      <c r="B803" s="23"/>
    </row>
    <row r="804" spans="1:2">
      <c r="A804" s="23" t="s">
        <v>7048</v>
      </c>
      <c r="B804" s="23"/>
    </row>
    <row r="805" spans="1:2">
      <c r="A805" s="23" t="s">
        <v>7050</v>
      </c>
      <c r="B805" s="23"/>
    </row>
    <row r="806" spans="1:2">
      <c r="A806" s="23" t="s">
        <v>7049</v>
      </c>
      <c r="B806" s="23"/>
    </row>
    <row r="807" spans="1:2">
      <c r="A807" s="23" t="s">
        <v>7049</v>
      </c>
      <c r="B807" s="23"/>
    </row>
    <row r="808" spans="1:2">
      <c r="A808" s="23" t="s">
        <v>7048</v>
      </c>
      <c r="B808" s="23"/>
    </row>
    <row r="809" spans="1:2">
      <c r="A809" s="23" t="s">
        <v>7048</v>
      </c>
      <c r="B809" s="23"/>
    </row>
    <row r="810" spans="1:2">
      <c r="A810" s="23" t="s">
        <v>7048</v>
      </c>
      <c r="B810" s="23"/>
    </row>
    <row r="811" spans="1:2">
      <c r="A811" s="23" t="s">
        <v>7049</v>
      </c>
      <c r="B811" s="23"/>
    </row>
    <row r="812" spans="1:2">
      <c r="A812" s="23" t="s">
        <v>7049</v>
      </c>
      <c r="B812" s="23"/>
    </row>
    <row r="813" spans="1:2">
      <c r="A813" s="23" t="s">
        <v>7049</v>
      </c>
      <c r="B813" s="23"/>
    </row>
    <row r="814" spans="1:2">
      <c r="A814" s="23" t="s">
        <v>7049</v>
      </c>
      <c r="B814" s="23"/>
    </row>
    <row r="815" spans="1:2">
      <c r="A815" s="23" t="s">
        <v>7049</v>
      </c>
      <c r="B815" s="23"/>
    </row>
    <row r="816" spans="1:2">
      <c r="A816" s="23" t="s">
        <v>7049</v>
      </c>
      <c r="B816" s="23"/>
    </row>
    <row r="817" spans="1:2">
      <c r="A817" s="23" t="s">
        <v>7050</v>
      </c>
      <c r="B817" s="23"/>
    </row>
    <row r="818" spans="1:2">
      <c r="A818" s="23" t="s">
        <v>7048</v>
      </c>
      <c r="B818" s="23"/>
    </row>
    <row r="819" spans="1:2">
      <c r="A819" s="23" t="s">
        <v>7048</v>
      </c>
      <c r="B819" s="23"/>
    </row>
    <row r="820" spans="1:2">
      <c r="A820" s="23" t="s">
        <v>7048</v>
      </c>
      <c r="B820" s="23"/>
    </row>
    <row r="821" spans="1:2">
      <c r="A821" s="23" t="s">
        <v>7049</v>
      </c>
      <c r="B821" s="23"/>
    </row>
    <row r="822" spans="1:2">
      <c r="A822" s="23" t="s">
        <v>7048</v>
      </c>
      <c r="B822" s="23"/>
    </row>
    <row r="823" spans="1:2">
      <c r="A823" s="23" t="s">
        <v>7049</v>
      </c>
      <c r="B823" s="23"/>
    </row>
    <row r="824" spans="1:2">
      <c r="A824" s="23" t="s">
        <v>7050</v>
      </c>
      <c r="B824" s="23"/>
    </row>
    <row r="825" spans="1:2">
      <c r="A825" s="23" t="s">
        <v>7049</v>
      </c>
      <c r="B825" s="23"/>
    </row>
    <row r="826" spans="1:2">
      <c r="A826" s="23" t="s">
        <v>7049</v>
      </c>
      <c r="B826" s="23"/>
    </row>
    <row r="827" spans="1:2">
      <c r="A827" s="23" t="s">
        <v>7048</v>
      </c>
      <c r="B827" s="23"/>
    </row>
    <row r="828" spans="1:2">
      <c r="A828" s="23" t="s">
        <v>7048</v>
      </c>
      <c r="B828" s="23"/>
    </row>
    <row r="829" spans="1:2">
      <c r="A829" s="23" t="s">
        <v>7049</v>
      </c>
      <c r="B829" s="23"/>
    </row>
    <row r="830" spans="1:2">
      <c r="A830" s="23" t="s">
        <v>7048</v>
      </c>
      <c r="B830" s="23"/>
    </row>
    <row r="831" spans="1:2">
      <c r="A831" s="23" t="s">
        <v>7048</v>
      </c>
      <c r="B831" s="23"/>
    </row>
    <row r="832" spans="1:2">
      <c r="A832" s="23" t="s">
        <v>7048</v>
      </c>
      <c r="B832" s="23"/>
    </row>
    <row r="833" spans="1:2">
      <c r="A833" s="23" t="s">
        <v>7050</v>
      </c>
      <c r="B833" s="23"/>
    </row>
    <row r="834" spans="1:2">
      <c r="A834" s="23" t="s">
        <v>7050</v>
      </c>
      <c r="B834" s="23"/>
    </row>
    <row r="835" spans="1:2">
      <c r="A835" s="23" t="s">
        <v>7050</v>
      </c>
      <c r="B835" s="23"/>
    </row>
    <row r="836" spans="1:2">
      <c r="A836" s="23" t="s">
        <v>7048</v>
      </c>
      <c r="B836" s="23"/>
    </row>
    <row r="837" spans="1:2">
      <c r="A837" s="23" t="s">
        <v>7048</v>
      </c>
      <c r="B837" s="23"/>
    </row>
    <row r="838" spans="1:2">
      <c r="A838" s="23" t="s">
        <v>7050</v>
      </c>
      <c r="B838" s="23"/>
    </row>
    <row r="839" spans="1:2">
      <c r="A839" s="23" t="s">
        <v>7048</v>
      </c>
      <c r="B839" s="23"/>
    </row>
    <row r="840" spans="1:2">
      <c r="A840" s="23" t="s">
        <v>7049</v>
      </c>
      <c r="B840" s="23"/>
    </row>
    <row r="841" spans="1:2">
      <c r="A841" s="23" t="s">
        <v>7049</v>
      </c>
      <c r="B841" s="23"/>
    </row>
    <row r="842" spans="1:2">
      <c r="A842" s="23" t="s">
        <v>7048</v>
      </c>
      <c r="B842" s="23"/>
    </row>
    <row r="843" spans="1:2">
      <c r="A843" s="23" t="s">
        <v>7049</v>
      </c>
      <c r="B843" s="23"/>
    </row>
    <row r="844" spans="1:2">
      <c r="A844" s="23" t="s">
        <v>7048</v>
      </c>
      <c r="B844" s="23"/>
    </row>
    <row r="845" spans="1:2">
      <c r="A845" s="23" t="s">
        <v>7050</v>
      </c>
      <c r="B845" s="23"/>
    </row>
    <row r="846" spans="1:2">
      <c r="A846" s="23" t="s">
        <v>7049</v>
      </c>
      <c r="B846" s="23"/>
    </row>
    <row r="847" spans="1:2">
      <c r="A847" s="23" t="s">
        <v>7049</v>
      </c>
      <c r="B847" s="23"/>
    </row>
    <row r="848" spans="1:2">
      <c r="A848" s="23" t="s">
        <v>7049</v>
      </c>
      <c r="B848" s="23"/>
    </row>
    <row r="849" spans="1:2">
      <c r="A849" s="23" t="s">
        <v>7049</v>
      </c>
      <c r="B849" s="23"/>
    </row>
    <row r="850" spans="1:2">
      <c r="A850" s="23" t="s">
        <v>7050</v>
      </c>
      <c r="B850" s="23"/>
    </row>
    <row r="851" spans="1:2">
      <c r="A851" s="23" t="s">
        <v>7048</v>
      </c>
      <c r="B851" s="23"/>
    </row>
    <row r="852" spans="1:2">
      <c r="A852" s="23" t="s">
        <v>7049</v>
      </c>
      <c r="B852" s="23"/>
    </row>
    <row r="853" spans="1:2">
      <c r="A853" s="23" t="s">
        <v>7048</v>
      </c>
      <c r="B853" s="23"/>
    </row>
    <row r="854" spans="1:2">
      <c r="A854" s="23" t="s">
        <v>7049</v>
      </c>
      <c r="B854" s="23"/>
    </row>
    <row r="855" spans="1:2">
      <c r="A855" s="23" t="s">
        <v>7050</v>
      </c>
      <c r="B855" s="23"/>
    </row>
    <row r="856" spans="1:2">
      <c r="A856" s="23" t="s">
        <v>7048</v>
      </c>
      <c r="B856" s="23"/>
    </row>
    <row r="857" spans="1:2">
      <c r="A857" s="23" t="s">
        <v>7048</v>
      </c>
      <c r="B857" s="23"/>
    </row>
    <row r="858" spans="1:2">
      <c r="A858" s="23" t="s">
        <v>7049</v>
      </c>
      <c r="B858" s="23"/>
    </row>
    <row r="859" spans="1:2">
      <c r="A859" s="23" t="s">
        <v>7049</v>
      </c>
      <c r="B859" s="23"/>
    </row>
    <row r="860" spans="1:2">
      <c r="A860" s="23" t="s">
        <v>7048</v>
      </c>
      <c r="B860" s="23"/>
    </row>
    <row r="861" spans="1:2">
      <c r="A861" s="23" t="s">
        <v>7049</v>
      </c>
      <c r="B861" s="23"/>
    </row>
    <row r="862" spans="1:2">
      <c r="A862" s="23" t="s">
        <v>7048</v>
      </c>
      <c r="B862" s="23"/>
    </row>
    <row r="863" spans="1:2">
      <c r="A863" s="23" t="s">
        <v>7048</v>
      </c>
      <c r="B863" s="23"/>
    </row>
    <row r="864" spans="1:2">
      <c r="A864" s="23" t="s">
        <v>7048</v>
      </c>
      <c r="B864" s="23"/>
    </row>
    <row r="865" spans="1:2">
      <c r="A865" s="23" t="s">
        <v>7048</v>
      </c>
      <c r="B865" s="23"/>
    </row>
    <row r="866" spans="1:2">
      <c r="A866" s="23" t="s">
        <v>7048</v>
      </c>
      <c r="B866" s="23"/>
    </row>
    <row r="867" spans="1:2">
      <c r="A867" s="23" t="s">
        <v>7049</v>
      </c>
      <c r="B867" s="23"/>
    </row>
    <row r="868" spans="1:2">
      <c r="A868" s="23" t="s">
        <v>7049</v>
      </c>
      <c r="B868" s="23"/>
    </row>
    <row r="869" spans="1:2">
      <c r="A869" s="23" t="s">
        <v>7048</v>
      </c>
      <c r="B869" s="23"/>
    </row>
    <row r="870" spans="1:2">
      <c r="A870" s="23" t="s">
        <v>7048</v>
      </c>
      <c r="B870" s="23"/>
    </row>
    <row r="871" spans="1:2">
      <c r="A871" s="23" t="s">
        <v>7049</v>
      </c>
      <c r="B871" s="23"/>
    </row>
    <row r="872" spans="1:2">
      <c r="A872" s="23" t="s">
        <v>7048</v>
      </c>
      <c r="B872" s="23"/>
    </row>
    <row r="873" spans="1:2">
      <c r="A873" s="23" t="s">
        <v>7048</v>
      </c>
      <c r="B873" s="23"/>
    </row>
    <row r="874" spans="1:2">
      <c r="A874" s="23" t="s">
        <v>7050</v>
      </c>
      <c r="B874" s="23"/>
    </row>
    <row r="875" spans="1:2">
      <c r="A875" s="23" t="s">
        <v>7050</v>
      </c>
      <c r="B875" s="23"/>
    </row>
    <row r="876" spans="1:2">
      <c r="A876" s="23" t="s">
        <v>7049</v>
      </c>
      <c r="B876" s="23"/>
    </row>
    <row r="877" spans="1:2">
      <c r="A877" s="23" t="s">
        <v>7048</v>
      </c>
      <c r="B877" s="23"/>
    </row>
    <row r="878" spans="1:2">
      <c r="A878" s="23" t="s">
        <v>7050</v>
      </c>
      <c r="B878" s="23"/>
    </row>
    <row r="879" spans="1:2">
      <c r="A879" s="23" t="s">
        <v>7050</v>
      </c>
      <c r="B879" s="23"/>
    </row>
    <row r="880" spans="1:2">
      <c r="A880" s="23" t="s">
        <v>7050</v>
      </c>
      <c r="B880" s="23"/>
    </row>
    <row r="881" spans="1:2">
      <c r="A881" s="23" t="s">
        <v>7048</v>
      </c>
      <c r="B881" s="23"/>
    </row>
    <row r="882" spans="1:2">
      <c r="A882" s="23" t="s">
        <v>7048</v>
      </c>
      <c r="B882" s="23"/>
    </row>
    <row r="883" spans="1:2">
      <c r="A883" s="23" t="s">
        <v>7048</v>
      </c>
      <c r="B883" s="23"/>
    </row>
    <row r="884" spans="1:2">
      <c r="A884" s="23" t="s">
        <v>7048</v>
      </c>
      <c r="B884" s="23"/>
    </row>
    <row r="885" spans="1:2">
      <c r="A885" s="23" t="s">
        <v>7050</v>
      </c>
      <c r="B885" s="23"/>
    </row>
    <row r="886" spans="1:2">
      <c r="A886" s="23" t="s">
        <v>7050</v>
      </c>
      <c r="B886" s="23"/>
    </row>
    <row r="887" spans="1:2">
      <c r="A887" s="23" t="s">
        <v>7050</v>
      </c>
      <c r="B887" s="23"/>
    </row>
    <row r="888" spans="1:2">
      <c r="A888" s="23" t="s">
        <v>7050</v>
      </c>
      <c r="B888" s="23"/>
    </row>
    <row r="889" spans="1:2">
      <c r="A889" s="23" t="s">
        <v>7048</v>
      </c>
      <c r="B889" s="23"/>
    </row>
    <row r="890" spans="1:2">
      <c r="A890" s="23" t="s">
        <v>7050</v>
      </c>
      <c r="B890" s="23"/>
    </row>
    <row r="891" spans="1:2">
      <c r="A891" s="23" t="s">
        <v>7049</v>
      </c>
      <c r="B891" s="23"/>
    </row>
    <row r="892" spans="1:2">
      <c r="A892" s="23" t="s">
        <v>7049</v>
      </c>
      <c r="B892" s="23"/>
    </row>
    <row r="893" spans="1:2">
      <c r="A893" s="23" t="s">
        <v>7049</v>
      </c>
      <c r="B893" s="23"/>
    </row>
    <row r="894" spans="1:2">
      <c r="A894" s="23" t="s">
        <v>7050</v>
      </c>
      <c r="B894" s="23"/>
    </row>
    <row r="895" spans="1:2">
      <c r="A895" s="23" t="s">
        <v>7050</v>
      </c>
      <c r="B895" s="23"/>
    </row>
    <row r="896" spans="1:2">
      <c r="A896" s="23" t="s">
        <v>7049</v>
      </c>
      <c r="B896" s="23"/>
    </row>
    <row r="897" spans="1:2">
      <c r="A897" s="23" t="s">
        <v>7048</v>
      </c>
      <c r="B897" s="23"/>
    </row>
    <row r="898" spans="1:2">
      <c r="A898" s="23" t="s">
        <v>7048</v>
      </c>
      <c r="B898" s="23"/>
    </row>
    <row r="899" spans="1:2">
      <c r="A899" s="23" t="s">
        <v>7048</v>
      </c>
      <c r="B899" s="23"/>
    </row>
    <row r="900" spans="1:2">
      <c r="A900" s="23" t="s">
        <v>7050</v>
      </c>
      <c r="B900" s="23"/>
    </row>
    <row r="901" spans="1:2">
      <c r="A901" s="23" t="s">
        <v>7048</v>
      </c>
      <c r="B901" s="23"/>
    </row>
    <row r="902" spans="1:2">
      <c r="A902" s="23" t="s">
        <v>7048</v>
      </c>
      <c r="B902" s="23"/>
    </row>
    <row r="903" spans="1:2">
      <c r="A903" s="23" t="s">
        <v>7049</v>
      </c>
      <c r="B903" s="23"/>
    </row>
    <row r="904" spans="1:2">
      <c r="A904" s="23" t="s">
        <v>7048</v>
      </c>
      <c r="B904" s="23"/>
    </row>
    <row r="905" spans="1:2">
      <c r="A905" s="23" t="s">
        <v>7050</v>
      </c>
      <c r="B905" s="23"/>
    </row>
    <row r="906" spans="1:2">
      <c r="A906" s="23" t="s">
        <v>7048</v>
      </c>
      <c r="B906" s="23"/>
    </row>
    <row r="907" spans="1:2">
      <c r="A907" s="23" t="s">
        <v>7048</v>
      </c>
      <c r="B907" s="23"/>
    </row>
    <row r="908" spans="1:2">
      <c r="A908" s="23" t="s">
        <v>7048</v>
      </c>
      <c r="B908" s="23"/>
    </row>
    <row r="909" spans="1:2">
      <c r="A909" s="23" t="s">
        <v>7048</v>
      </c>
      <c r="B909" s="23"/>
    </row>
    <row r="910" spans="1:2">
      <c r="A910" s="23" t="s">
        <v>7048</v>
      </c>
      <c r="B910" s="23"/>
    </row>
    <row r="911" spans="1:2">
      <c r="A911" s="23" t="s">
        <v>7048</v>
      </c>
      <c r="B911" s="23"/>
    </row>
    <row r="912" spans="1:2">
      <c r="A912" s="23" t="s">
        <v>7049</v>
      </c>
      <c r="B912" s="23"/>
    </row>
    <row r="913" spans="1:2">
      <c r="A913" s="23" t="s">
        <v>7050</v>
      </c>
      <c r="B913" s="23"/>
    </row>
    <row r="914" spans="1:2">
      <c r="A914" s="23" t="s">
        <v>7050</v>
      </c>
      <c r="B914" s="23"/>
    </row>
    <row r="915" spans="1:2">
      <c r="A915" s="23" t="s">
        <v>7049</v>
      </c>
      <c r="B915" s="23"/>
    </row>
    <row r="916" spans="1:2">
      <c r="A916" s="23" t="s">
        <v>7048</v>
      </c>
      <c r="B916" s="23"/>
    </row>
    <row r="917" spans="1:2">
      <c r="A917" s="23" t="s">
        <v>7049</v>
      </c>
      <c r="B917" s="23"/>
    </row>
    <row r="918" spans="1:2">
      <c r="A918" s="23" t="s">
        <v>7049</v>
      </c>
      <c r="B918" s="23"/>
    </row>
    <row r="919" spans="1:2">
      <c r="A919" s="23" t="s">
        <v>7048</v>
      </c>
      <c r="B919" s="23"/>
    </row>
    <row r="920" spans="1:2">
      <c r="A920" s="23" t="s">
        <v>7048</v>
      </c>
      <c r="B920" s="23"/>
    </row>
    <row r="921" spans="1:2">
      <c r="A921" s="23" t="s">
        <v>7050</v>
      </c>
      <c r="B921" s="23"/>
    </row>
    <row r="922" spans="1:2">
      <c r="A922" s="23" t="s">
        <v>7049</v>
      </c>
      <c r="B922" s="23"/>
    </row>
    <row r="923" spans="1:2">
      <c r="A923" s="23" t="s">
        <v>7049</v>
      </c>
      <c r="B923" s="23"/>
    </row>
    <row r="924" spans="1:2">
      <c r="A924" s="23" t="s">
        <v>7049</v>
      </c>
      <c r="B924" s="23"/>
    </row>
    <row r="925" spans="1:2">
      <c r="A925" s="23" t="s">
        <v>7048</v>
      </c>
      <c r="B925" s="23"/>
    </row>
    <row r="926" spans="1:2">
      <c r="A926" s="23" t="s">
        <v>7048</v>
      </c>
      <c r="B926" s="23"/>
    </row>
    <row r="927" spans="1:2">
      <c r="A927" s="23" t="s">
        <v>7050</v>
      </c>
      <c r="B927" s="23"/>
    </row>
    <row r="928" spans="1:2">
      <c r="A928" s="23" t="s">
        <v>7050</v>
      </c>
      <c r="B928" s="23"/>
    </row>
    <row r="929" spans="1:2">
      <c r="A929" s="23" t="s">
        <v>7048</v>
      </c>
      <c r="B929" s="23"/>
    </row>
    <row r="930" spans="1:2">
      <c r="A930" s="23" t="s">
        <v>7050</v>
      </c>
      <c r="B930" s="23"/>
    </row>
    <row r="931" spans="1:2">
      <c r="A931" s="23" t="s">
        <v>7048</v>
      </c>
      <c r="B931" s="23"/>
    </row>
    <row r="932" spans="1:2">
      <c r="A932" s="23" t="s">
        <v>7049</v>
      </c>
      <c r="B932" s="23"/>
    </row>
    <row r="933" spans="1:2">
      <c r="A933" s="23" t="s">
        <v>7048</v>
      </c>
      <c r="B933" s="23"/>
    </row>
    <row r="934" spans="1:2">
      <c r="A934" s="23" t="s">
        <v>7049</v>
      </c>
      <c r="B934" s="23"/>
    </row>
    <row r="935" spans="1:2">
      <c r="A935" s="23" t="s">
        <v>7048</v>
      </c>
      <c r="B935" s="23"/>
    </row>
    <row r="936" spans="1:2">
      <c r="A936" s="23" t="s">
        <v>7048</v>
      </c>
      <c r="B936" s="23"/>
    </row>
    <row r="937" spans="1:2">
      <c r="A937" s="23" t="s">
        <v>7048</v>
      </c>
      <c r="B937" s="23"/>
    </row>
    <row r="938" spans="1:2">
      <c r="A938" s="23" t="s">
        <v>7048</v>
      </c>
      <c r="B938" s="23"/>
    </row>
    <row r="939" spans="1:2">
      <c r="A939" s="23" t="s">
        <v>7048</v>
      </c>
      <c r="B939" s="23"/>
    </row>
    <row r="940" spans="1:2">
      <c r="A940" s="23" t="s">
        <v>7048</v>
      </c>
      <c r="B940" s="23"/>
    </row>
    <row r="941" spans="1:2">
      <c r="A941" s="23" t="s">
        <v>7048</v>
      </c>
      <c r="B941" s="23"/>
    </row>
    <row r="942" spans="1:2">
      <c r="A942" s="23" t="s">
        <v>7048</v>
      </c>
      <c r="B942" s="23"/>
    </row>
    <row r="943" spans="1:2">
      <c r="A943" s="23" t="s">
        <v>7048</v>
      </c>
      <c r="B943" s="23"/>
    </row>
    <row r="944" spans="1:2">
      <c r="A944" s="23" t="s">
        <v>7048</v>
      </c>
      <c r="B944" s="23"/>
    </row>
    <row r="945" spans="1:2">
      <c r="A945" s="23" t="s">
        <v>7048</v>
      </c>
      <c r="B945" s="23"/>
    </row>
    <row r="946" spans="1:2">
      <c r="A946" s="23" t="s">
        <v>7048</v>
      </c>
      <c r="B946" s="23"/>
    </row>
    <row r="947" spans="1:2">
      <c r="A947" s="23" t="s">
        <v>7048</v>
      </c>
      <c r="B947" s="23"/>
    </row>
    <row r="948" spans="1:2">
      <c r="A948" s="23" t="s">
        <v>7049</v>
      </c>
      <c r="B948" s="23"/>
    </row>
    <row r="949" spans="1:2">
      <c r="A949" s="23" t="s">
        <v>7048</v>
      </c>
      <c r="B949" s="23"/>
    </row>
    <row r="950" spans="1:2">
      <c r="A950" s="23" t="s">
        <v>7049</v>
      </c>
      <c r="B950" s="23"/>
    </row>
    <row r="951" spans="1:2">
      <c r="A951" s="23" t="s">
        <v>7048</v>
      </c>
      <c r="B951" s="23"/>
    </row>
    <row r="952" spans="1:2">
      <c r="A952" s="23" t="s">
        <v>7048</v>
      </c>
      <c r="B952" s="23"/>
    </row>
    <row r="953" spans="1:2">
      <c r="A953" s="23" t="s">
        <v>7048</v>
      </c>
      <c r="B953" s="23"/>
    </row>
    <row r="954" spans="1:2">
      <c r="A954" s="23" t="s">
        <v>7050</v>
      </c>
      <c r="B954" s="23"/>
    </row>
    <row r="955" spans="1:2">
      <c r="A955" s="23" t="s">
        <v>7049</v>
      </c>
      <c r="B955" s="23"/>
    </row>
    <row r="956" spans="1:2">
      <c r="A956" s="23" t="s">
        <v>7048</v>
      </c>
      <c r="B956" s="23"/>
    </row>
    <row r="957" spans="1:2">
      <c r="A957" s="23" t="s">
        <v>7048</v>
      </c>
      <c r="B957" s="23"/>
    </row>
    <row r="958" spans="1:2">
      <c r="A958" s="23" t="s">
        <v>7050</v>
      </c>
      <c r="B958" s="23"/>
    </row>
    <row r="959" spans="1:2">
      <c r="A959" s="23" t="s">
        <v>7049</v>
      </c>
      <c r="B959" s="23"/>
    </row>
    <row r="960" spans="1:2">
      <c r="A960" s="23" t="s">
        <v>7049</v>
      </c>
      <c r="B960" s="23"/>
    </row>
    <row r="961" spans="1:2">
      <c r="A961" s="23" t="s">
        <v>7048</v>
      </c>
      <c r="B961" s="23"/>
    </row>
    <row r="962" spans="1:2">
      <c r="A962" s="23" t="s">
        <v>7049</v>
      </c>
      <c r="B962" s="23"/>
    </row>
    <row r="963" spans="1:2">
      <c r="A963" s="23" t="s">
        <v>7050</v>
      </c>
      <c r="B963" s="23"/>
    </row>
    <row r="964" spans="1:2">
      <c r="A964" s="23" t="s">
        <v>7050</v>
      </c>
      <c r="B964" s="23"/>
    </row>
    <row r="965" spans="1:2">
      <c r="A965" s="23" t="s">
        <v>7049</v>
      </c>
      <c r="B965" s="23"/>
    </row>
    <row r="966" spans="1:2">
      <c r="A966" s="23" t="s">
        <v>7050</v>
      </c>
      <c r="B966" s="23"/>
    </row>
    <row r="967" spans="1:2">
      <c r="A967" s="23" t="s">
        <v>7049</v>
      </c>
      <c r="B967" s="23"/>
    </row>
    <row r="968" spans="1:2">
      <c r="A968" s="23" t="s">
        <v>7048</v>
      </c>
      <c r="B968" s="23"/>
    </row>
    <row r="969" spans="1:2">
      <c r="A969" s="23" t="s">
        <v>7048</v>
      </c>
      <c r="B969" s="23"/>
    </row>
    <row r="970" spans="1:2">
      <c r="A970" s="23" t="s">
        <v>7048</v>
      </c>
      <c r="B970" s="23"/>
    </row>
    <row r="971" spans="1:2">
      <c r="A971" s="23" t="s">
        <v>7050</v>
      </c>
      <c r="B971" s="23"/>
    </row>
    <row r="972" spans="1:2">
      <c r="A972" s="23" t="s">
        <v>7049</v>
      </c>
      <c r="B972" s="23"/>
    </row>
    <row r="973" spans="1:2">
      <c r="A973" s="23" t="s">
        <v>7048</v>
      </c>
      <c r="B973" s="23"/>
    </row>
    <row r="974" spans="1:2">
      <c r="A974" s="23" t="s">
        <v>7049</v>
      </c>
      <c r="B974" s="23"/>
    </row>
    <row r="975" spans="1:2">
      <c r="A975" s="23" t="s">
        <v>7050</v>
      </c>
      <c r="B975" s="23"/>
    </row>
    <row r="976" spans="1:2">
      <c r="A976" s="23" t="s">
        <v>7050</v>
      </c>
      <c r="B976" s="23"/>
    </row>
    <row r="977" spans="1:2">
      <c r="A977" s="23" t="s">
        <v>7050</v>
      </c>
      <c r="B977" s="23"/>
    </row>
    <row r="978" spans="1:2">
      <c r="A978" s="23" t="s">
        <v>7049</v>
      </c>
      <c r="B978" s="23"/>
    </row>
    <row r="979" spans="1:2">
      <c r="A979" s="23" t="s">
        <v>7048</v>
      </c>
      <c r="B979" s="23"/>
    </row>
    <row r="980" spans="1:2">
      <c r="A980" s="23" t="s">
        <v>7049</v>
      </c>
      <c r="B980" s="23"/>
    </row>
    <row r="981" spans="1:2">
      <c r="A981" s="23" t="s">
        <v>7049</v>
      </c>
      <c r="B981" s="23"/>
    </row>
    <row r="982" spans="1:2">
      <c r="A982" s="23" t="s">
        <v>7050</v>
      </c>
      <c r="B982" s="23"/>
    </row>
    <row r="983" spans="1:2">
      <c r="A983" s="23" t="s">
        <v>7050</v>
      </c>
      <c r="B983" s="23"/>
    </row>
    <row r="984" spans="1:2">
      <c r="A984" s="23" t="s">
        <v>7048</v>
      </c>
      <c r="B984" s="23"/>
    </row>
    <row r="985" spans="1:2">
      <c r="A985" s="23" t="s">
        <v>7048</v>
      </c>
      <c r="B985" s="23"/>
    </row>
    <row r="986" spans="1:2">
      <c r="A986" s="23" t="s">
        <v>7049</v>
      </c>
      <c r="B986" s="23"/>
    </row>
    <row r="987" spans="1:2">
      <c r="A987" s="23" t="s">
        <v>7049</v>
      </c>
      <c r="B987" s="23"/>
    </row>
    <row r="988" spans="1:2">
      <c r="A988" s="23" t="s">
        <v>7050</v>
      </c>
      <c r="B988" s="23"/>
    </row>
    <row r="989" spans="1:2">
      <c r="A989" s="23" t="s">
        <v>7050</v>
      </c>
      <c r="B989" s="23"/>
    </row>
    <row r="990" spans="1:2">
      <c r="A990" s="23" t="s">
        <v>7049</v>
      </c>
      <c r="B990" s="23"/>
    </row>
    <row r="991" spans="1:2">
      <c r="A991" s="23" t="s">
        <v>7048</v>
      </c>
      <c r="B991" s="23"/>
    </row>
    <row r="992" spans="1:2">
      <c r="A992" s="23" t="s">
        <v>7048</v>
      </c>
      <c r="B992" s="23"/>
    </row>
    <row r="993" spans="1:2">
      <c r="A993" s="23" t="s">
        <v>7050</v>
      </c>
      <c r="B993" s="23"/>
    </row>
    <row r="994" spans="1:2">
      <c r="A994" s="23" t="s">
        <v>7050</v>
      </c>
      <c r="B994" s="23"/>
    </row>
    <row r="995" spans="1:2">
      <c r="A995" s="23" t="s">
        <v>7048</v>
      </c>
      <c r="B995" s="23"/>
    </row>
    <row r="996" spans="1:2">
      <c r="A996" s="23" t="s">
        <v>7049</v>
      </c>
      <c r="B996" s="23"/>
    </row>
    <row r="997" spans="1:2">
      <c r="A997" s="23" t="s">
        <v>7048</v>
      </c>
      <c r="B997" s="23"/>
    </row>
    <row r="998" spans="1:2">
      <c r="A998" s="23" t="s">
        <v>7048</v>
      </c>
      <c r="B998" s="23"/>
    </row>
    <row r="999" spans="1:2">
      <c r="A999" s="23" t="s">
        <v>7048</v>
      </c>
      <c r="B999" s="23"/>
    </row>
    <row r="1000" spans="1:2">
      <c r="A1000" s="23" t="s">
        <v>7049</v>
      </c>
      <c r="B1000" s="23"/>
    </row>
    <row r="1001" spans="1:2">
      <c r="A1001" s="23" t="s">
        <v>7050</v>
      </c>
      <c r="B1001" s="23"/>
    </row>
    <row r="1002" spans="1:2">
      <c r="A1002" s="23" t="s">
        <v>7049</v>
      </c>
      <c r="B1002" s="23"/>
    </row>
    <row r="1003" spans="1:2">
      <c r="A1003" s="23" t="s">
        <v>7048</v>
      </c>
      <c r="B1003" s="23"/>
    </row>
    <row r="1004" spans="1:2">
      <c r="A1004" s="23" t="s">
        <v>7049</v>
      </c>
      <c r="B1004" s="23"/>
    </row>
    <row r="1005" spans="1:2">
      <c r="A1005" s="23" t="s">
        <v>7050</v>
      </c>
      <c r="B1005" s="23"/>
    </row>
    <row r="1006" spans="1:2">
      <c r="A1006" s="23" t="s">
        <v>7049</v>
      </c>
      <c r="B1006" s="23"/>
    </row>
    <row r="1007" spans="1:2">
      <c r="A1007" s="23" t="s">
        <v>7049</v>
      </c>
      <c r="B1007" s="23"/>
    </row>
    <row r="1008" spans="1:2">
      <c r="A1008" s="23" t="s">
        <v>7050</v>
      </c>
      <c r="B1008" s="23"/>
    </row>
    <row r="1009" spans="1:2">
      <c r="A1009" s="23" t="s">
        <v>7050</v>
      </c>
      <c r="B1009" s="23"/>
    </row>
    <row r="1010" spans="1:2">
      <c r="A1010" s="23" t="s">
        <v>7048</v>
      </c>
      <c r="B1010" s="23"/>
    </row>
    <row r="1011" spans="1:2">
      <c r="A1011" s="23" t="s">
        <v>7049</v>
      </c>
      <c r="B1011" s="23"/>
    </row>
    <row r="1012" spans="1:2">
      <c r="A1012" s="23" t="s">
        <v>7048</v>
      </c>
      <c r="B1012" s="23"/>
    </row>
    <row r="1013" spans="1:2">
      <c r="A1013" s="23" t="s">
        <v>7048</v>
      </c>
      <c r="B1013" s="23"/>
    </row>
    <row r="1014" spans="1:2">
      <c r="A1014" s="23" t="s">
        <v>7048</v>
      </c>
      <c r="B1014" s="23"/>
    </row>
    <row r="1015" spans="1:2">
      <c r="A1015" s="23" t="s">
        <v>7048</v>
      </c>
      <c r="B1015" s="23"/>
    </row>
    <row r="1016" spans="1:2">
      <c r="A1016" s="23" t="s">
        <v>7050</v>
      </c>
      <c r="B1016" s="23"/>
    </row>
    <row r="1017" spans="1:2">
      <c r="A1017" s="23" t="s">
        <v>7048</v>
      </c>
      <c r="B1017" s="23"/>
    </row>
    <row r="1018" spans="1:2">
      <c r="A1018" s="23" t="s">
        <v>7048</v>
      </c>
      <c r="B1018" s="23"/>
    </row>
    <row r="1019" spans="1:2">
      <c r="A1019" s="23" t="s">
        <v>7048</v>
      </c>
      <c r="B1019" s="23"/>
    </row>
    <row r="1020" spans="1:2">
      <c r="A1020" s="23" t="s">
        <v>7048</v>
      </c>
      <c r="B1020" s="23"/>
    </row>
    <row r="1021" spans="1:2">
      <c r="A1021" s="23" t="s">
        <v>7048</v>
      </c>
      <c r="B1021" s="23"/>
    </row>
    <row r="1022" spans="1:2">
      <c r="A1022" s="23" t="s">
        <v>7048</v>
      </c>
      <c r="B1022" s="23"/>
    </row>
    <row r="1023" spans="1:2">
      <c r="A1023" s="23" t="s">
        <v>7049</v>
      </c>
      <c r="B1023" s="23"/>
    </row>
    <row r="1024" spans="1:2">
      <c r="A1024" s="23" t="s">
        <v>7048</v>
      </c>
      <c r="B1024" s="23"/>
    </row>
    <row r="1025" spans="1:2">
      <c r="A1025" s="23" t="s">
        <v>7048</v>
      </c>
      <c r="B1025" s="23"/>
    </row>
    <row r="1026" spans="1:2">
      <c r="A1026" s="23" t="s">
        <v>7049</v>
      </c>
      <c r="B1026" s="23"/>
    </row>
    <row r="1027" spans="1:2">
      <c r="A1027" s="23" t="s">
        <v>7049</v>
      </c>
      <c r="B1027" s="23"/>
    </row>
    <row r="1028" spans="1:2">
      <c r="A1028" s="23" t="s">
        <v>7050</v>
      </c>
      <c r="B1028" s="23"/>
    </row>
    <row r="1029" spans="1:2">
      <c r="A1029" s="23" t="s">
        <v>7048</v>
      </c>
      <c r="B1029" s="23"/>
    </row>
    <row r="1030" spans="1:2">
      <c r="A1030" s="23" t="s">
        <v>7049</v>
      </c>
      <c r="B1030" s="23"/>
    </row>
    <row r="1031" spans="1:2">
      <c r="A1031" s="23" t="s">
        <v>7048</v>
      </c>
      <c r="B1031" s="23"/>
    </row>
    <row r="1032" spans="1:2">
      <c r="A1032" s="23" t="s">
        <v>7049</v>
      </c>
      <c r="B1032" s="23"/>
    </row>
    <row r="1033" spans="1:2">
      <c r="A1033" s="23" t="s">
        <v>7049</v>
      </c>
      <c r="B1033" s="23"/>
    </row>
    <row r="1034" spans="1:2">
      <c r="A1034" s="23" t="s">
        <v>7048</v>
      </c>
      <c r="B1034" s="23"/>
    </row>
    <row r="1035" spans="1:2">
      <c r="A1035" s="23" t="s">
        <v>7050</v>
      </c>
      <c r="B1035" s="23"/>
    </row>
    <row r="1036" spans="1:2">
      <c r="A1036" s="23" t="s">
        <v>7049</v>
      </c>
      <c r="B1036" s="23"/>
    </row>
    <row r="1037" spans="1:2">
      <c r="A1037" s="23" t="s">
        <v>7050</v>
      </c>
      <c r="B1037" s="23"/>
    </row>
    <row r="1038" spans="1:2">
      <c r="A1038" s="23" t="s">
        <v>7049</v>
      </c>
      <c r="B1038" s="23"/>
    </row>
    <row r="1039" spans="1:2">
      <c r="A1039" s="23" t="s">
        <v>7048</v>
      </c>
      <c r="B1039" s="23"/>
    </row>
    <row r="1040" spans="1:2">
      <c r="A1040" s="23" t="s">
        <v>7048</v>
      </c>
      <c r="B1040" s="23"/>
    </row>
    <row r="1041" spans="1:2">
      <c r="A1041" s="23" t="s">
        <v>7048</v>
      </c>
      <c r="B1041" s="23"/>
    </row>
    <row r="1042" spans="1:2">
      <c r="A1042" s="23" t="s">
        <v>7049</v>
      </c>
      <c r="B1042" s="23"/>
    </row>
    <row r="1043" spans="1:2">
      <c r="A1043" s="23" t="s">
        <v>7048</v>
      </c>
      <c r="B1043" s="23"/>
    </row>
    <row r="1044" spans="1:2">
      <c r="A1044" s="23" t="s">
        <v>7048</v>
      </c>
      <c r="B1044" s="23"/>
    </row>
    <row r="1045" spans="1:2">
      <c r="A1045" s="23" t="s">
        <v>7049</v>
      </c>
      <c r="B1045" s="23"/>
    </row>
    <row r="1046" spans="1:2">
      <c r="A1046" s="23" t="s">
        <v>7048</v>
      </c>
      <c r="B1046" s="23"/>
    </row>
    <row r="1047" spans="1:2">
      <c r="A1047" s="23" t="s">
        <v>7048</v>
      </c>
      <c r="B1047" s="23"/>
    </row>
    <row r="1048" spans="1:2">
      <c r="A1048" s="23" t="s">
        <v>7048</v>
      </c>
      <c r="B1048" s="23"/>
    </row>
    <row r="1049" spans="1:2">
      <c r="A1049" s="23" t="s">
        <v>7049</v>
      </c>
      <c r="B1049" s="23"/>
    </row>
    <row r="1050" spans="1:2">
      <c r="A1050" s="23" t="s">
        <v>7048</v>
      </c>
      <c r="B1050" s="23"/>
    </row>
    <row r="1051" spans="1:2">
      <c r="A1051" s="23" t="s">
        <v>7048</v>
      </c>
      <c r="B1051" s="23"/>
    </row>
    <row r="1052" spans="1:2">
      <c r="A1052" s="23" t="s">
        <v>7049</v>
      </c>
      <c r="B1052" s="23"/>
    </row>
    <row r="1053" spans="1:2">
      <c r="A1053" s="23" t="s">
        <v>7048</v>
      </c>
      <c r="B1053" s="23"/>
    </row>
    <row r="1054" spans="1:2">
      <c r="A1054" s="23" t="s">
        <v>7048</v>
      </c>
      <c r="B1054" s="23"/>
    </row>
    <row r="1055" spans="1:2">
      <c r="A1055" s="23" t="s">
        <v>7050</v>
      </c>
      <c r="B1055" s="23"/>
    </row>
    <row r="1056" spans="1:2">
      <c r="A1056" s="23" t="s">
        <v>7048</v>
      </c>
      <c r="B1056" s="23"/>
    </row>
    <row r="1057" spans="1:2">
      <c r="A1057" s="23" t="s">
        <v>7048</v>
      </c>
      <c r="B1057" s="23"/>
    </row>
    <row r="1058" spans="1:2">
      <c r="A1058" s="23" t="s">
        <v>7049</v>
      </c>
      <c r="B1058" s="23"/>
    </row>
    <row r="1059" spans="1:2">
      <c r="A1059" s="23" t="s">
        <v>7049</v>
      </c>
      <c r="B1059" s="23"/>
    </row>
    <row r="1060" spans="1:2">
      <c r="A1060" s="23" t="s">
        <v>7050</v>
      </c>
      <c r="B1060" s="23"/>
    </row>
    <row r="1061" spans="1:2">
      <c r="A1061" s="23" t="s">
        <v>7050</v>
      </c>
      <c r="B1061" s="23"/>
    </row>
    <row r="1062" spans="1:2">
      <c r="A1062" s="23" t="s">
        <v>7050</v>
      </c>
      <c r="B1062" s="23"/>
    </row>
    <row r="1063" spans="1:2">
      <c r="A1063" s="23" t="s">
        <v>7048</v>
      </c>
      <c r="B1063" s="23"/>
    </row>
    <row r="1064" spans="1:2">
      <c r="A1064" s="23" t="s">
        <v>7048</v>
      </c>
      <c r="B1064" s="23"/>
    </row>
    <row r="1065" spans="1:2">
      <c r="A1065" s="23" t="s">
        <v>7048</v>
      </c>
      <c r="B1065" s="23"/>
    </row>
    <row r="1066" spans="1:2">
      <c r="A1066" s="23" t="s">
        <v>7049</v>
      </c>
      <c r="B1066" s="23"/>
    </row>
    <row r="1067" spans="1:2">
      <c r="A1067" s="23" t="s">
        <v>7049</v>
      </c>
      <c r="B1067" s="23"/>
    </row>
    <row r="1068" spans="1:2">
      <c r="A1068" s="23" t="s">
        <v>7049</v>
      </c>
      <c r="B1068" s="23"/>
    </row>
    <row r="1069" spans="1:2">
      <c r="A1069" s="23" t="s">
        <v>7050</v>
      </c>
      <c r="B1069" s="23"/>
    </row>
    <row r="1070" spans="1:2">
      <c r="A1070" s="23" t="s">
        <v>7050</v>
      </c>
      <c r="B1070" s="23"/>
    </row>
    <row r="1071" spans="1:2">
      <c r="A1071" s="23" t="s">
        <v>7050</v>
      </c>
      <c r="B1071" s="23"/>
    </row>
    <row r="1072" spans="1:2">
      <c r="A1072" s="23" t="s">
        <v>7050</v>
      </c>
      <c r="B1072" s="23"/>
    </row>
    <row r="1073" spans="1:2">
      <c r="A1073" s="23" t="s">
        <v>7048</v>
      </c>
      <c r="B1073" s="23"/>
    </row>
    <row r="1074" spans="1:2">
      <c r="A1074" s="23" t="s">
        <v>7050</v>
      </c>
      <c r="B1074" s="23"/>
    </row>
    <row r="1075" spans="1:2">
      <c r="A1075" s="23" t="s">
        <v>7049</v>
      </c>
      <c r="B1075" s="23"/>
    </row>
    <row r="1076" spans="1:2">
      <c r="A1076" s="23" t="s">
        <v>7048</v>
      </c>
      <c r="B1076" s="23"/>
    </row>
    <row r="1077" spans="1:2">
      <c r="A1077" s="23" t="s">
        <v>7048</v>
      </c>
      <c r="B1077" s="23"/>
    </row>
    <row r="1078" spans="1:2">
      <c r="A1078" s="23" t="s">
        <v>7049</v>
      </c>
      <c r="B1078" s="23"/>
    </row>
    <row r="1079" spans="1:2">
      <c r="A1079" s="23" t="s">
        <v>7049</v>
      </c>
      <c r="B1079" s="23"/>
    </row>
    <row r="1080" spans="1:2">
      <c r="A1080" s="23" t="s">
        <v>7048</v>
      </c>
      <c r="B1080" s="23"/>
    </row>
    <row r="1081" spans="1:2">
      <c r="A1081" s="23" t="s">
        <v>7048</v>
      </c>
      <c r="B1081" s="23"/>
    </row>
    <row r="1082" spans="1:2">
      <c r="A1082" s="23" t="s">
        <v>7050</v>
      </c>
      <c r="B1082" s="23"/>
    </row>
    <row r="1083" spans="1:2">
      <c r="A1083" s="23" t="s">
        <v>7048</v>
      </c>
      <c r="B1083" s="23"/>
    </row>
    <row r="1084" spans="1:2">
      <c r="A1084" s="23" t="s">
        <v>7048</v>
      </c>
      <c r="B1084" s="23"/>
    </row>
    <row r="1085" spans="1:2">
      <c r="A1085" s="23" t="s">
        <v>7048</v>
      </c>
      <c r="B1085" s="23"/>
    </row>
    <row r="1086" spans="1:2">
      <c r="A1086" s="23" t="s">
        <v>7050</v>
      </c>
      <c r="B1086" s="23"/>
    </row>
    <row r="1087" spans="1:2">
      <c r="A1087" s="23" t="s">
        <v>7048</v>
      </c>
      <c r="B1087" s="23"/>
    </row>
    <row r="1088" spans="1:2">
      <c r="A1088" s="23" t="s">
        <v>7050</v>
      </c>
      <c r="B1088" s="23"/>
    </row>
    <row r="1089" spans="1:2">
      <c r="A1089" s="23" t="s">
        <v>7050</v>
      </c>
      <c r="B1089" s="23"/>
    </row>
    <row r="1090" spans="1:2">
      <c r="A1090" s="23" t="s">
        <v>7048</v>
      </c>
      <c r="B1090" s="23"/>
    </row>
    <row r="1091" spans="1:2">
      <c r="A1091" s="23" t="s">
        <v>7048</v>
      </c>
      <c r="B1091" s="23"/>
    </row>
    <row r="1092" spans="1:2">
      <c r="A1092" s="23" t="s">
        <v>7050</v>
      </c>
      <c r="B1092" s="23"/>
    </row>
    <row r="1093" spans="1:2">
      <c r="A1093" s="23" t="s">
        <v>7048</v>
      </c>
      <c r="B1093" s="23"/>
    </row>
    <row r="1094" spans="1:2">
      <c r="A1094" s="23" t="s">
        <v>7050</v>
      </c>
      <c r="B1094" s="23"/>
    </row>
    <row r="1095" spans="1:2">
      <c r="A1095" s="23" t="s">
        <v>7048</v>
      </c>
      <c r="B1095" s="23"/>
    </row>
    <row r="1096" spans="1:2">
      <c r="A1096" s="23" t="s">
        <v>7048</v>
      </c>
      <c r="B1096" s="23"/>
    </row>
    <row r="1097" spans="1:2">
      <c r="A1097" s="23" t="s">
        <v>7048</v>
      </c>
      <c r="B1097" s="23"/>
    </row>
    <row r="1098" spans="1:2">
      <c r="A1098" s="23" t="s">
        <v>7048</v>
      </c>
      <c r="B1098" s="23"/>
    </row>
    <row r="1099" spans="1:2">
      <c r="A1099" s="23" t="s">
        <v>7048</v>
      </c>
      <c r="B1099" s="23"/>
    </row>
    <row r="1100" spans="1:2">
      <c r="A1100" s="23" t="s">
        <v>7049</v>
      </c>
      <c r="B1100" s="23"/>
    </row>
    <row r="1101" spans="1:2">
      <c r="A1101" s="23" t="s">
        <v>7048</v>
      </c>
      <c r="B1101" s="23"/>
    </row>
    <row r="1102" spans="1:2">
      <c r="A1102" s="23" t="s">
        <v>7048</v>
      </c>
      <c r="B1102" s="23"/>
    </row>
    <row r="1103" spans="1:2">
      <c r="A1103" s="23" t="s">
        <v>7048</v>
      </c>
      <c r="B1103" s="23"/>
    </row>
    <row r="1104" spans="1:2">
      <c r="A1104" s="23" t="s">
        <v>7048</v>
      </c>
      <c r="B1104" s="23"/>
    </row>
    <row r="1105" spans="1:2">
      <c r="A1105" s="23" t="s">
        <v>7048</v>
      </c>
      <c r="B1105" s="23"/>
    </row>
    <row r="1106" spans="1:2">
      <c r="A1106" s="23" t="s">
        <v>7048</v>
      </c>
      <c r="B1106" s="23"/>
    </row>
    <row r="1107" spans="1:2">
      <c r="A1107" s="23" t="s">
        <v>7049</v>
      </c>
      <c r="B1107" s="23"/>
    </row>
    <row r="1108" spans="1:2">
      <c r="A1108" s="23" t="s">
        <v>7048</v>
      </c>
      <c r="B1108" s="23"/>
    </row>
    <row r="1109" spans="1:2">
      <c r="A1109" s="23" t="s">
        <v>7048</v>
      </c>
      <c r="B1109" s="23"/>
    </row>
    <row r="1110" spans="1:2">
      <c r="A1110" s="23" t="s">
        <v>7049</v>
      </c>
      <c r="B1110" s="23"/>
    </row>
    <row r="1111" spans="1:2">
      <c r="A1111" s="23" t="s">
        <v>7048</v>
      </c>
      <c r="B1111" s="23"/>
    </row>
    <row r="1112" spans="1:2">
      <c r="A1112" s="23" t="s">
        <v>7050</v>
      </c>
      <c r="B1112" s="23"/>
    </row>
    <row r="1113" spans="1:2">
      <c r="A1113" s="23" t="s">
        <v>7048</v>
      </c>
      <c r="B1113" s="23"/>
    </row>
    <row r="1114" spans="1:2">
      <c r="A1114" s="23" t="s">
        <v>7048</v>
      </c>
      <c r="B1114" s="23"/>
    </row>
    <row r="1115" spans="1:2">
      <c r="A1115" s="23" t="s">
        <v>7050</v>
      </c>
      <c r="B1115" s="23"/>
    </row>
    <row r="1116" spans="1:2">
      <c r="A1116" s="23" t="s">
        <v>7049</v>
      </c>
      <c r="B1116" s="23"/>
    </row>
    <row r="1117" spans="1:2">
      <c r="A1117" s="23" t="s">
        <v>7049</v>
      </c>
      <c r="B1117" s="23"/>
    </row>
    <row r="1118" spans="1:2">
      <c r="A1118" s="23" t="s">
        <v>7049</v>
      </c>
      <c r="B1118" s="23"/>
    </row>
    <row r="1119" spans="1:2">
      <c r="A1119" s="23" t="s">
        <v>7048</v>
      </c>
      <c r="B1119" s="23"/>
    </row>
    <row r="1120" spans="1:2">
      <c r="A1120" s="23" t="s">
        <v>7049</v>
      </c>
      <c r="B1120" s="23"/>
    </row>
    <row r="1121" spans="1:2">
      <c r="A1121" s="23" t="s">
        <v>7048</v>
      </c>
      <c r="B1121" s="23"/>
    </row>
    <row r="1122" spans="1:2">
      <c r="A1122" s="23" t="s">
        <v>7050</v>
      </c>
      <c r="B1122" s="23"/>
    </row>
    <row r="1123" spans="1:2">
      <c r="A1123" s="23" t="s">
        <v>7050</v>
      </c>
      <c r="B1123" s="23"/>
    </row>
    <row r="1124" spans="1:2">
      <c r="A1124" s="23" t="s">
        <v>7049</v>
      </c>
      <c r="B1124" s="23"/>
    </row>
    <row r="1125" spans="1:2">
      <c r="A1125" s="23" t="s">
        <v>7049</v>
      </c>
      <c r="B1125" s="23"/>
    </row>
    <row r="1126" spans="1:2">
      <c r="A1126" s="23" t="s">
        <v>7049</v>
      </c>
      <c r="B1126" s="23"/>
    </row>
    <row r="1127" spans="1:2">
      <c r="A1127" s="23" t="s">
        <v>7049</v>
      </c>
      <c r="B1127" s="23"/>
    </row>
    <row r="1128" spans="1:2">
      <c r="A1128" s="23" t="s">
        <v>7050</v>
      </c>
      <c r="B1128" s="23"/>
    </row>
    <row r="1129" spans="1:2">
      <c r="A1129" s="23" t="s">
        <v>7049</v>
      </c>
      <c r="B1129" s="23"/>
    </row>
    <row r="1130" spans="1:2">
      <c r="A1130" s="23" t="s">
        <v>7049</v>
      </c>
      <c r="B1130" s="23"/>
    </row>
    <row r="1131" spans="1:2">
      <c r="A1131" s="23" t="s">
        <v>7049</v>
      </c>
      <c r="B1131" s="23"/>
    </row>
    <row r="1132" spans="1:2">
      <c r="A1132" s="23" t="s">
        <v>7048</v>
      </c>
      <c r="B1132" s="23"/>
    </row>
    <row r="1133" spans="1:2">
      <c r="A1133" s="23" t="s">
        <v>7049</v>
      </c>
      <c r="B1133" s="23"/>
    </row>
    <row r="1134" spans="1:2">
      <c r="A1134" s="23" t="s">
        <v>7048</v>
      </c>
      <c r="B1134" s="23"/>
    </row>
    <row r="1135" spans="1:2">
      <c r="A1135" s="23" t="s">
        <v>7048</v>
      </c>
      <c r="B1135" s="23"/>
    </row>
    <row r="1136" spans="1:2">
      <c r="A1136" s="23" t="s">
        <v>7049</v>
      </c>
      <c r="B1136" s="23"/>
    </row>
    <row r="1137" spans="1:2">
      <c r="A1137" s="23" t="s">
        <v>7048</v>
      </c>
      <c r="B1137" s="23"/>
    </row>
    <row r="1138" spans="1:2">
      <c r="A1138" s="23" t="s">
        <v>7050</v>
      </c>
      <c r="B1138" s="23"/>
    </row>
    <row r="1139" spans="1:2">
      <c r="A1139" s="23" t="s">
        <v>7049</v>
      </c>
      <c r="B1139" s="23"/>
    </row>
    <row r="1140" spans="1:2">
      <c r="A1140" s="23" t="s">
        <v>7048</v>
      </c>
      <c r="B1140" s="23"/>
    </row>
    <row r="1141" spans="1:2">
      <c r="A1141" s="23" t="s">
        <v>7048</v>
      </c>
      <c r="B1141" s="23"/>
    </row>
    <row r="1142" spans="1:2">
      <c r="A1142" s="23" t="s">
        <v>7049</v>
      </c>
      <c r="B1142" s="23"/>
    </row>
    <row r="1143" spans="1:2">
      <c r="A1143" s="23" t="s">
        <v>7050</v>
      </c>
      <c r="B1143" s="23"/>
    </row>
    <row r="1144" spans="1:2">
      <c r="A1144" s="23" t="s">
        <v>7049</v>
      </c>
      <c r="B1144" s="23"/>
    </row>
    <row r="1145" spans="1:2">
      <c r="A1145" s="23" t="s">
        <v>7050</v>
      </c>
      <c r="B1145" s="23"/>
    </row>
    <row r="1146" spans="1:2">
      <c r="A1146" s="23" t="s">
        <v>7050</v>
      </c>
      <c r="B1146" s="23"/>
    </row>
    <row r="1147" spans="1:2">
      <c r="A1147" s="23" t="s">
        <v>7048</v>
      </c>
      <c r="B1147" s="23"/>
    </row>
    <row r="1148" spans="1:2">
      <c r="A1148" s="23" t="s">
        <v>7050</v>
      </c>
      <c r="B1148" s="23"/>
    </row>
    <row r="1149" spans="1:2">
      <c r="A1149" s="23" t="s">
        <v>7048</v>
      </c>
      <c r="B1149" s="23"/>
    </row>
    <row r="1150" spans="1:2">
      <c r="A1150" s="23" t="s">
        <v>7049</v>
      </c>
      <c r="B1150" s="23"/>
    </row>
    <row r="1151" spans="1:2">
      <c r="A1151" s="23" t="s">
        <v>7048</v>
      </c>
      <c r="B1151" s="23"/>
    </row>
    <row r="1152" spans="1:2">
      <c r="A1152" s="23" t="s">
        <v>7049</v>
      </c>
      <c r="B1152" s="23"/>
    </row>
    <row r="1153" spans="1:2">
      <c r="A1153" s="23" t="s">
        <v>7049</v>
      </c>
      <c r="B1153" s="23"/>
    </row>
    <row r="1154" spans="1:2">
      <c r="A1154" s="23" t="s">
        <v>7049</v>
      </c>
      <c r="B1154" s="23"/>
    </row>
    <row r="1155" spans="1:2">
      <c r="A1155" s="23" t="s">
        <v>7050</v>
      </c>
      <c r="B1155" s="23"/>
    </row>
    <row r="1156" spans="1:2">
      <c r="A1156" s="23" t="s">
        <v>7048</v>
      </c>
      <c r="B1156" s="23"/>
    </row>
    <row r="1157" spans="1:2">
      <c r="A1157" s="23" t="s">
        <v>7050</v>
      </c>
      <c r="B1157" s="23"/>
    </row>
    <row r="1158" spans="1:2">
      <c r="A1158" s="23" t="s">
        <v>7048</v>
      </c>
      <c r="B1158" s="23"/>
    </row>
    <row r="1159" spans="1:2">
      <c r="A1159" s="23" t="s">
        <v>7048</v>
      </c>
      <c r="B1159" s="23"/>
    </row>
    <row r="1160" spans="1:2">
      <c r="A1160" s="23" t="s">
        <v>7048</v>
      </c>
      <c r="B1160" s="23"/>
    </row>
    <row r="1161" spans="1:2">
      <c r="A1161" s="23" t="s">
        <v>7048</v>
      </c>
      <c r="B1161" s="23"/>
    </row>
    <row r="1162" spans="1:2">
      <c r="A1162" s="23" t="s">
        <v>7050</v>
      </c>
      <c r="B1162" s="23"/>
    </row>
    <row r="1163" spans="1:2">
      <c r="A1163" s="23" t="s">
        <v>7050</v>
      </c>
      <c r="B1163" s="23"/>
    </row>
    <row r="1164" spans="1:2">
      <c r="A1164" s="23" t="s">
        <v>7049</v>
      </c>
      <c r="B1164" s="23"/>
    </row>
    <row r="1165" spans="1:2">
      <c r="A1165" s="23" t="s">
        <v>7048</v>
      </c>
      <c r="B1165" s="23"/>
    </row>
    <row r="1166" spans="1:2">
      <c r="A1166" s="23" t="s">
        <v>7048</v>
      </c>
      <c r="B1166" s="23"/>
    </row>
    <row r="1167" spans="1:2">
      <c r="A1167" s="23" t="s">
        <v>7048</v>
      </c>
      <c r="B1167" s="23"/>
    </row>
    <row r="1168" spans="1:2">
      <c r="A1168" s="23" t="s">
        <v>7050</v>
      </c>
      <c r="B1168" s="23"/>
    </row>
    <row r="1169" spans="1:2">
      <c r="A1169" s="23" t="s">
        <v>7048</v>
      </c>
      <c r="B1169" s="23"/>
    </row>
    <row r="1170" spans="1:2">
      <c r="A1170" s="23" t="s">
        <v>7048</v>
      </c>
      <c r="B1170" s="23"/>
    </row>
    <row r="1171" spans="1:2">
      <c r="A1171" s="23" t="s">
        <v>7050</v>
      </c>
      <c r="B1171" s="23"/>
    </row>
    <row r="1172" spans="1:2">
      <c r="A1172" s="23" t="s">
        <v>7049</v>
      </c>
      <c r="B1172" s="23"/>
    </row>
    <row r="1173" spans="1:2">
      <c r="A1173" s="23" t="s">
        <v>7048</v>
      </c>
      <c r="B1173" s="23"/>
    </row>
    <row r="1174" spans="1:2">
      <c r="A1174" s="23" t="s">
        <v>7048</v>
      </c>
      <c r="B1174" s="23"/>
    </row>
    <row r="1175" spans="1:2">
      <c r="A1175" s="23" t="s">
        <v>7049</v>
      </c>
      <c r="B1175" s="23"/>
    </row>
    <row r="1176" spans="1:2">
      <c r="A1176" s="23" t="s">
        <v>7048</v>
      </c>
      <c r="B1176" s="23"/>
    </row>
    <row r="1177" spans="1:2">
      <c r="A1177" s="23" t="s">
        <v>7048</v>
      </c>
      <c r="B1177" s="23"/>
    </row>
    <row r="1178" spans="1:2">
      <c r="A1178" s="23" t="s">
        <v>7048</v>
      </c>
      <c r="B1178" s="23"/>
    </row>
    <row r="1179" spans="1:2">
      <c r="A1179" s="23" t="s">
        <v>7049</v>
      </c>
      <c r="B1179" s="23"/>
    </row>
    <row r="1180" spans="1:2">
      <c r="A1180" s="23" t="s">
        <v>7049</v>
      </c>
      <c r="B1180" s="23"/>
    </row>
    <row r="1181" spans="1:2">
      <c r="A1181" s="23" t="s">
        <v>7049</v>
      </c>
      <c r="B1181" s="23"/>
    </row>
    <row r="1182" spans="1:2">
      <c r="A1182" s="23" t="s">
        <v>7050</v>
      </c>
      <c r="B1182" s="23"/>
    </row>
    <row r="1183" spans="1:2">
      <c r="A1183" s="23" t="s">
        <v>7048</v>
      </c>
      <c r="B1183" s="23"/>
    </row>
    <row r="1184" spans="1:2">
      <c r="A1184" s="23" t="s">
        <v>7048</v>
      </c>
      <c r="B1184" s="23"/>
    </row>
    <row r="1185" spans="1:2">
      <c r="A1185" s="23" t="s">
        <v>7048</v>
      </c>
      <c r="B1185" s="23"/>
    </row>
    <row r="1186" spans="1:2">
      <c r="A1186" s="23" t="s">
        <v>7048</v>
      </c>
      <c r="B1186" s="23"/>
    </row>
    <row r="1187" spans="1:2">
      <c r="A1187" s="23" t="s">
        <v>7050</v>
      </c>
      <c r="B1187" s="23"/>
    </row>
    <row r="1188" spans="1:2">
      <c r="A1188" s="23" t="s">
        <v>7050</v>
      </c>
      <c r="B1188" s="23"/>
    </row>
    <row r="1189" spans="1:2">
      <c r="A1189" s="23" t="s">
        <v>7048</v>
      </c>
      <c r="B1189" s="23"/>
    </row>
    <row r="1190" spans="1:2">
      <c r="A1190" s="23" t="s">
        <v>7050</v>
      </c>
      <c r="B1190" s="23"/>
    </row>
    <row r="1191" spans="1:2">
      <c r="A1191" s="23" t="s">
        <v>7050</v>
      </c>
      <c r="B1191" s="23"/>
    </row>
    <row r="1192" spans="1:2">
      <c r="A1192" s="23" t="s">
        <v>7048</v>
      </c>
      <c r="B1192" s="23"/>
    </row>
    <row r="1193" spans="1:2">
      <c r="A1193" s="23" t="s">
        <v>7049</v>
      </c>
      <c r="B1193" s="23"/>
    </row>
    <row r="1194" spans="1:2">
      <c r="A1194" s="23" t="s">
        <v>7048</v>
      </c>
      <c r="B1194" s="23"/>
    </row>
    <row r="1195" spans="1:2">
      <c r="A1195" s="23" t="s">
        <v>7048</v>
      </c>
      <c r="B1195" s="23"/>
    </row>
    <row r="1196" spans="1:2">
      <c r="A1196" s="23" t="s">
        <v>7048</v>
      </c>
      <c r="B1196" s="23"/>
    </row>
    <row r="1197" spans="1:2">
      <c r="A1197" s="23" t="s">
        <v>7049</v>
      </c>
      <c r="B1197" s="23"/>
    </row>
    <row r="1198" spans="1:2">
      <c r="A1198" s="23" t="s">
        <v>7048</v>
      </c>
      <c r="B1198" s="23"/>
    </row>
    <row r="1199" spans="1:2">
      <c r="A1199" s="23" t="s">
        <v>7048</v>
      </c>
      <c r="B1199" s="23"/>
    </row>
    <row r="1200" spans="1:2">
      <c r="A1200" s="23" t="s">
        <v>7050</v>
      </c>
      <c r="B1200" s="23"/>
    </row>
    <row r="1201" spans="1:2">
      <c r="A1201" s="23" t="s">
        <v>7048</v>
      </c>
      <c r="B1201" s="23"/>
    </row>
    <row r="1202" spans="1:2">
      <c r="A1202" s="23" t="s">
        <v>7049</v>
      </c>
      <c r="B1202" s="23"/>
    </row>
    <row r="1203" spans="1:2">
      <c r="A1203" s="23" t="s">
        <v>7050</v>
      </c>
      <c r="B1203" s="23"/>
    </row>
    <row r="1204" spans="1:2">
      <c r="A1204" s="23" t="s">
        <v>7049</v>
      </c>
      <c r="B1204" s="23"/>
    </row>
    <row r="1205" spans="1:2">
      <c r="A1205" s="23" t="s">
        <v>7048</v>
      </c>
      <c r="B1205" s="23"/>
    </row>
    <row r="1206" spans="1:2">
      <c r="A1206" s="23" t="s">
        <v>7050</v>
      </c>
      <c r="B1206" s="23"/>
    </row>
    <row r="1207" spans="1:2">
      <c r="A1207" s="23" t="s">
        <v>7048</v>
      </c>
      <c r="B1207" s="23"/>
    </row>
    <row r="1208" spans="1:2">
      <c r="A1208" s="23" t="s">
        <v>7050</v>
      </c>
      <c r="B1208" s="23"/>
    </row>
    <row r="1209" spans="1:2">
      <c r="A1209" s="23" t="s">
        <v>7048</v>
      </c>
      <c r="B1209" s="23"/>
    </row>
    <row r="1210" spans="1:2">
      <c r="A1210" s="23" t="s">
        <v>7049</v>
      </c>
      <c r="B1210" s="23"/>
    </row>
    <row r="1211" spans="1:2">
      <c r="A1211" s="23" t="s">
        <v>7049</v>
      </c>
      <c r="B1211" s="23"/>
    </row>
    <row r="1212" spans="1:2">
      <c r="A1212" s="23" t="s">
        <v>7048</v>
      </c>
      <c r="B1212" s="23"/>
    </row>
    <row r="1213" spans="1:2">
      <c r="A1213" s="23" t="s">
        <v>7050</v>
      </c>
      <c r="B1213" s="23"/>
    </row>
    <row r="1214" spans="1:2">
      <c r="A1214" s="23" t="s">
        <v>7048</v>
      </c>
      <c r="B1214" s="23"/>
    </row>
    <row r="1215" spans="1:2">
      <c r="A1215" s="23" t="s">
        <v>7048</v>
      </c>
      <c r="B1215" s="23"/>
    </row>
    <row r="1216" spans="1:2">
      <c r="A1216" s="23" t="s">
        <v>7049</v>
      </c>
      <c r="B1216" s="23"/>
    </row>
    <row r="1217" spans="1:2">
      <c r="A1217" s="23" t="s">
        <v>7048</v>
      </c>
      <c r="B1217" s="23"/>
    </row>
    <row r="1218" spans="1:2">
      <c r="A1218" s="23" t="s">
        <v>7049</v>
      </c>
      <c r="B1218" s="23"/>
    </row>
    <row r="1219" spans="1:2">
      <c r="A1219" s="23" t="s">
        <v>7050</v>
      </c>
      <c r="B1219" s="23"/>
    </row>
    <row r="1220" spans="1:2">
      <c r="A1220" s="23" t="s">
        <v>7050</v>
      </c>
      <c r="B1220" s="23"/>
    </row>
    <row r="1221" spans="1:2">
      <c r="A1221" s="23" t="s">
        <v>7049</v>
      </c>
      <c r="B1221" s="23"/>
    </row>
    <row r="1222" spans="1:2">
      <c r="A1222" s="23" t="s">
        <v>7048</v>
      </c>
      <c r="B1222" s="23"/>
    </row>
    <row r="1223" spans="1:2">
      <c r="A1223" s="23" t="s">
        <v>7050</v>
      </c>
      <c r="B1223" s="23"/>
    </row>
    <row r="1224" spans="1:2">
      <c r="A1224" s="23" t="s">
        <v>7049</v>
      </c>
      <c r="B1224" s="23"/>
    </row>
    <row r="1225" spans="1:2">
      <c r="A1225" s="23" t="s">
        <v>7048</v>
      </c>
      <c r="B1225" s="23"/>
    </row>
    <row r="1226" spans="1:2">
      <c r="A1226" s="23" t="s">
        <v>7048</v>
      </c>
      <c r="B1226" s="23"/>
    </row>
    <row r="1227" spans="1:2">
      <c r="A1227" s="23" t="s">
        <v>7049</v>
      </c>
      <c r="B1227" s="23"/>
    </row>
    <row r="1228" spans="1:2">
      <c r="A1228" s="23" t="s">
        <v>7049</v>
      </c>
      <c r="B1228" s="23"/>
    </row>
    <row r="1229" spans="1:2">
      <c r="A1229" s="23" t="s">
        <v>7049</v>
      </c>
      <c r="B1229" s="23"/>
    </row>
    <row r="1230" spans="1:2">
      <c r="A1230" s="23" t="s">
        <v>7048</v>
      </c>
      <c r="B1230" s="23"/>
    </row>
    <row r="1231" spans="1:2">
      <c r="A1231" s="23" t="s">
        <v>7049</v>
      </c>
      <c r="B1231" s="23"/>
    </row>
    <row r="1232" spans="1:2">
      <c r="A1232" s="23" t="s">
        <v>7049</v>
      </c>
      <c r="B1232" s="23"/>
    </row>
    <row r="1233" spans="1:2">
      <c r="A1233" s="23" t="s">
        <v>7048</v>
      </c>
      <c r="B1233" s="23"/>
    </row>
    <row r="1234" spans="1:2">
      <c r="A1234" s="23" t="s">
        <v>7048</v>
      </c>
      <c r="B1234" s="23"/>
    </row>
    <row r="1235" spans="1:2">
      <c r="A1235" s="23" t="s">
        <v>7048</v>
      </c>
      <c r="B1235" s="23"/>
    </row>
    <row r="1236" spans="1:2">
      <c r="A1236" s="23" t="s">
        <v>7048</v>
      </c>
      <c r="B1236" s="23"/>
    </row>
    <row r="1237" spans="1:2">
      <c r="A1237" s="23" t="s">
        <v>7048</v>
      </c>
      <c r="B1237" s="23"/>
    </row>
    <row r="1238" spans="1:2">
      <c r="A1238" s="23" t="s">
        <v>7048</v>
      </c>
      <c r="B1238" s="23"/>
    </row>
    <row r="1239" spans="1:2">
      <c r="A1239" s="23" t="s">
        <v>7048</v>
      </c>
      <c r="B1239" s="23"/>
    </row>
    <row r="1240" spans="1:2">
      <c r="A1240" s="23" t="s">
        <v>7050</v>
      </c>
      <c r="B1240" s="23"/>
    </row>
    <row r="1241" spans="1:2">
      <c r="A1241" s="23" t="s">
        <v>7048</v>
      </c>
      <c r="B1241" s="23"/>
    </row>
    <row r="1242" spans="1:2">
      <c r="A1242" s="23" t="s">
        <v>7049</v>
      </c>
      <c r="B1242" s="23"/>
    </row>
    <row r="1243" spans="1:2">
      <c r="A1243" s="23" t="s">
        <v>7048</v>
      </c>
      <c r="B1243" s="23"/>
    </row>
    <row r="1244" spans="1:2">
      <c r="A1244" s="23" t="s">
        <v>7050</v>
      </c>
      <c r="B1244" s="23"/>
    </row>
    <row r="1245" spans="1:2">
      <c r="A1245" s="23" t="s">
        <v>7049</v>
      </c>
      <c r="B1245" s="23"/>
    </row>
    <row r="1246" spans="1:2">
      <c r="A1246" s="23" t="s">
        <v>7049</v>
      </c>
      <c r="B1246" s="23"/>
    </row>
    <row r="1247" spans="1:2">
      <c r="A1247" s="23" t="s">
        <v>7049</v>
      </c>
      <c r="B1247" s="23"/>
    </row>
    <row r="1248" spans="1:2">
      <c r="A1248" s="23" t="s">
        <v>7048</v>
      </c>
      <c r="B1248" s="23"/>
    </row>
    <row r="1249" spans="1:2">
      <c r="A1249" s="23" t="s">
        <v>7050</v>
      </c>
      <c r="B1249" s="23"/>
    </row>
    <row r="1250" spans="1:2">
      <c r="A1250" s="23" t="s">
        <v>7048</v>
      </c>
      <c r="B1250" s="23"/>
    </row>
    <row r="1251" spans="1:2">
      <c r="A1251" s="23" t="s">
        <v>7048</v>
      </c>
      <c r="B1251" s="23"/>
    </row>
    <row r="1252" spans="1:2">
      <c r="A1252" s="23" t="s">
        <v>7048</v>
      </c>
      <c r="B1252" s="23"/>
    </row>
    <row r="1253" spans="1:2">
      <c r="A1253" s="23" t="s">
        <v>7048</v>
      </c>
      <c r="B1253" s="23"/>
    </row>
    <row r="1254" spans="1:2">
      <c r="A1254" s="23" t="s">
        <v>7050</v>
      </c>
      <c r="B1254" s="23"/>
    </row>
    <row r="1255" spans="1:2">
      <c r="A1255" s="23" t="s">
        <v>7049</v>
      </c>
      <c r="B1255" s="23"/>
    </row>
    <row r="1256" spans="1:2">
      <c r="A1256" s="23" t="s">
        <v>7048</v>
      </c>
      <c r="B1256" s="23"/>
    </row>
    <row r="1257" spans="1:2">
      <c r="A1257" s="23" t="s">
        <v>7049</v>
      </c>
      <c r="B1257" s="23"/>
    </row>
    <row r="1258" spans="1:2">
      <c r="A1258" s="23" t="s">
        <v>7049</v>
      </c>
      <c r="B1258" s="23"/>
    </row>
    <row r="1259" spans="1:2">
      <c r="A1259" s="23" t="s">
        <v>7048</v>
      </c>
      <c r="B1259" s="23"/>
    </row>
    <row r="1260" spans="1:2">
      <c r="A1260" s="23" t="s">
        <v>7049</v>
      </c>
      <c r="B1260" s="23"/>
    </row>
    <row r="1261" spans="1:2">
      <c r="A1261" s="23" t="s">
        <v>7050</v>
      </c>
      <c r="B1261" s="23"/>
    </row>
    <row r="1262" spans="1:2">
      <c r="A1262" s="23" t="s">
        <v>7050</v>
      </c>
      <c r="B1262" s="23"/>
    </row>
    <row r="1263" spans="1:2">
      <c r="A1263" s="23" t="s">
        <v>7048</v>
      </c>
      <c r="B1263" s="23"/>
    </row>
    <row r="1264" spans="1:2">
      <c r="A1264" s="23" t="s">
        <v>7050</v>
      </c>
      <c r="B1264" s="23"/>
    </row>
    <row r="1265" spans="1:2">
      <c r="A1265" s="23" t="s">
        <v>7050</v>
      </c>
      <c r="B1265" s="23"/>
    </row>
    <row r="1266" spans="1:2">
      <c r="A1266" s="23" t="s">
        <v>7048</v>
      </c>
      <c r="B1266" s="23"/>
    </row>
    <row r="1267" spans="1:2">
      <c r="A1267" s="23" t="s">
        <v>7050</v>
      </c>
      <c r="B1267" s="23"/>
    </row>
    <row r="1268" spans="1:2">
      <c r="A1268" s="23" t="s">
        <v>7048</v>
      </c>
      <c r="B1268" s="23"/>
    </row>
    <row r="1269" spans="1:2">
      <c r="A1269" s="23" t="s">
        <v>7050</v>
      </c>
      <c r="B1269" s="23"/>
    </row>
    <row r="1270" spans="1:2">
      <c r="A1270" s="23" t="s">
        <v>7050</v>
      </c>
      <c r="B1270" s="23"/>
    </row>
    <row r="1271" spans="1:2">
      <c r="A1271" s="23" t="s">
        <v>7050</v>
      </c>
      <c r="B1271" s="23"/>
    </row>
    <row r="1272" spans="1:2">
      <c r="A1272" s="23" t="s">
        <v>7048</v>
      </c>
      <c r="B1272" s="23"/>
    </row>
    <row r="1273" spans="1:2">
      <c r="A1273" s="23" t="s">
        <v>7048</v>
      </c>
      <c r="B1273" s="23"/>
    </row>
    <row r="1274" spans="1:2">
      <c r="A1274" s="23" t="s">
        <v>7048</v>
      </c>
      <c r="B1274" s="23"/>
    </row>
    <row r="1275" spans="1:2">
      <c r="A1275" s="23" t="s">
        <v>7048</v>
      </c>
      <c r="B1275" s="23"/>
    </row>
    <row r="1276" spans="1:2">
      <c r="A1276" s="23" t="s">
        <v>7048</v>
      </c>
      <c r="B1276" s="23"/>
    </row>
    <row r="1277" spans="1:2">
      <c r="A1277" s="23" t="s">
        <v>7049</v>
      </c>
      <c r="B1277" s="23"/>
    </row>
    <row r="1278" spans="1:2">
      <c r="A1278" s="23" t="s">
        <v>7050</v>
      </c>
      <c r="B1278" s="23"/>
    </row>
    <row r="1279" spans="1:2">
      <c r="A1279" s="23" t="s">
        <v>7048</v>
      </c>
      <c r="B1279" s="23"/>
    </row>
    <row r="1280" spans="1:2">
      <c r="A1280" s="23" t="s">
        <v>7049</v>
      </c>
      <c r="B1280" s="23"/>
    </row>
    <row r="1281" spans="1:2">
      <c r="A1281" s="23" t="s">
        <v>7049</v>
      </c>
      <c r="B1281" s="23"/>
    </row>
    <row r="1282" spans="1:2">
      <c r="A1282" s="23" t="s">
        <v>7048</v>
      </c>
      <c r="B1282" s="23"/>
    </row>
    <row r="1283" spans="1:2">
      <c r="A1283" s="23" t="s">
        <v>7048</v>
      </c>
      <c r="B1283" s="23"/>
    </row>
    <row r="1284" spans="1:2">
      <c r="A1284" s="23" t="s">
        <v>7049</v>
      </c>
      <c r="B1284" s="23"/>
    </row>
    <row r="1285" spans="1:2">
      <c r="A1285" s="23" t="s">
        <v>7049</v>
      </c>
      <c r="B1285" s="23"/>
    </row>
    <row r="1286" spans="1:2">
      <c r="A1286" s="23" t="s">
        <v>7048</v>
      </c>
      <c r="B1286" s="23"/>
    </row>
    <row r="1287" spans="1:2">
      <c r="A1287" s="23" t="s">
        <v>7050</v>
      </c>
      <c r="B1287" s="23"/>
    </row>
    <row r="1288" spans="1:2">
      <c r="A1288" s="23" t="s">
        <v>7048</v>
      </c>
      <c r="B1288" s="23"/>
    </row>
    <row r="1289" spans="1:2">
      <c r="A1289" s="23" t="s">
        <v>7050</v>
      </c>
      <c r="B1289" s="23"/>
    </row>
    <row r="1290" spans="1:2">
      <c r="A1290" s="23" t="s">
        <v>7048</v>
      </c>
      <c r="B1290" s="23"/>
    </row>
    <row r="1291" spans="1:2">
      <c r="A1291" s="23" t="s">
        <v>7049</v>
      </c>
      <c r="B1291" s="23"/>
    </row>
    <row r="1292" spans="1:2">
      <c r="A1292" s="23" t="s">
        <v>7048</v>
      </c>
      <c r="B1292" s="23"/>
    </row>
    <row r="1293" spans="1:2">
      <c r="A1293" s="23" t="s">
        <v>7049</v>
      </c>
      <c r="B1293" s="23"/>
    </row>
    <row r="1294" spans="1:2">
      <c r="A1294" s="23" t="s">
        <v>7048</v>
      </c>
      <c r="B1294" s="23"/>
    </row>
    <row r="1295" spans="1:2">
      <c r="A1295" s="23" t="s">
        <v>7050</v>
      </c>
      <c r="B1295" s="23"/>
    </row>
    <row r="1296" spans="1:2">
      <c r="A1296" s="23" t="s">
        <v>7050</v>
      </c>
      <c r="B1296" s="23"/>
    </row>
    <row r="1297" spans="1:2">
      <c r="A1297" s="23" t="s">
        <v>7048</v>
      </c>
      <c r="B1297" s="23"/>
    </row>
    <row r="1298" spans="1:2">
      <c r="A1298" s="23" t="s">
        <v>7048</v>
      </c>
      <c r="B1298" s="23"/>
    </row>
    <row r="1299" spans="1:2">
      <c r="A1299" s="23" t="s">
        <v>7048</v>
      </c>
      <c r="B1299" s="23"/>
    </row>
    <row r="1300" spans="1:2">
      <c r="A1300" s="23" t="s">
        <v>7048</v>
      </c>
      <c r="B1300" s="23"/>
    </row>
    <row r="1301" spans="1:2">
      <c r="A1301" s="23" t="s">
        <v>7049</v>
      </c>
      <c r="B1301" s="23"/>
    </row>
    <row r="1302" spans="1:2">
      <c r="A1302" s="23" t="s">
        <v>7048</v>
      </c>
      <c r="B1302" s="23"/>
    </row>
    <row r="1303" spans="1:2">
      <c r="A1303" s="23" t="s">
        <v>7048</v>
      </c>
      <c r="B1303" s="23"/>
    </row>
    <row r="1304" spans="1:2">
      <c r="A1304" s="23" t="s">
        <v>7048</v>
      </c>
      <c r="B1304" s="23"/>
    </row>
    <row r="1305" spans="1:2">
      <c r="A1305" s="23" t="s">
        <v>7048</v>
      </c>
      <c r="B1305" s="23"/>
    </row>
    <row r="1306" spans="1:2">
      <c r="A1306" s="23" t="s">
        <v>7050</v>
      </c>
      <c r="B1306" s="23"/>
    </row>
    <row r="1307" spans="1:2">
      <c r="A1307" s="23" t="s">
        <v>7050</v>
      </c>
      <c r="B1307" s="23"/>
    </row>
    <row r="1308" spans="1:2">
      <c r="A1308" s="23" t="s">
        <v>7048</v>
      </c>
      <c r="B1308" s="23"/>
    </row>
    <row r="1309" spans="1:2">
      <c r="A1309" s="23" t="s">
        <v>7049</v>
      </c>
      <c r="B1309" s="23"/>
    </row>
    <row r="1310" spans="1:2">
      <c r="A1310" s="23" t="s">
        <v>7048</v>
      </c>
      <c r="B1310" s="23"/>
    </row>
    <row r="1311" spans="1:2">
      <c r="A1311" s="23" t="s">
        <v>7050</v>
      </c>
      <c r="B1311" s="23"/>
    </row>
    <row r="1312" spans="1:2">
      <c r="A1312" s="23" t="s">
        <v>7048</v>
      </c>
      <c r="B1312" s="23"/>
    </row>
    <row r="1313" spans="1:2">
      <c r="A1313" s="23" t="s">
        <v>7048</v>
      </c>
      <c r="B1313" s="23"/>
    </row>
    <row r="1314" spans="1:2">
      <c r="A1314" s="23" t="s">
        <v>7048</v>
      </c>
      <c r="B1314" s="23"/>
    </row>
    <row r="1315" spans="1:2">
      <c r="A1315" s="23" t="s">
        <v>7048</v>
      </c>
      <c r="B1315" s="23"/>
    </row>
    <row r="1316" spans="1:2">
      <c r="A1316" s="23" t="s">
        <v>7049</v>
      </c>
      <c r="B1316" s="23"/>
    </row>
    <row r="1317" spans="1:2">
      <c r="A1317" s="23" t="s">
        <v>7048</v>
      </c>
      <c r="B1317" s="23"/>
    </row>
    <row r="1318" spans="1:2">
      <c r="A1318" s="23" t="s">
        <v>7048</v>
      </c>
      <c r="B1318" s="23"/>
    </row>
    <row r="1319" spans="1:2">
      <c r="A1319" s="23" t="s">
        <v>7048</v>
      </c>
      <c r="B1319" s="23"/>
    </row>
    <row r="1320" spans="1:2">
      <c r="A1320" s="23" t="s">
        <v>7048</v>
      </c>
      <c r="B1320" s="23"/>
    </row>
    <row r="1321" spans="1:2">
      <c r="A1321" s="23" t="s">
        <v>7049</v>
      </c>
      <c r="B1321" s="23"/>
    </row>
    <row r="1322" spans="1:2">
      <c r="A1322" s="23" t="s">
        <v>7048</v>
      </c>
      <c r="B1322" s="23"/>
    </row>
    <row r="1323" spans="1:2">
      <c r="A1323" s="23" t="s">
        <v>7048</v>
      </c>
      <c r="B1323" s="23"/>
    </row>
    <row r="1324" spans="1:2">
      <c r="A1324" s="23" t="s">
        <v>7048</v>
      </c>
      <c r="B1324" s="23"/>
    </row>
    <row r="1325" spans="1:2">
      <c r="A1325" s="23" t="s">
        <v>7049</v>
      </c>
      <c r="B1325" s="23"/>
    </row>
    <row r="1326" spans="1:2">
      <c r="A1326" s="23" t="s">
        <v>7049</v>
      </c>
      <c r="B1326" s="23"/>
    </row>
    <row r="1327" spans="1:2">
      <c r="A1327" s="23" t="s">
        <v>7048</v>
      </c>
      <c r="B1327" s="23"/>
    </row>
    <row r="1328" spans="1:2">
      <c r="A1328" s="23" t="s">
        <v>7048</v>
      </c>
      <c r="B1328" s="23"/>
    </row>
    <row r="1329" spans="1:2">
      <c r="A1329" s="23" t="s">
        <v>7050</v>
      </c>
      <c r="B1329" s="23"/>
    </row>
    <row r="1330" spans="1:2">
      <c r="A1330" s="23" t="s">
        <v>7049</v>
      </c>
      <c r="B1330" s="23"/>
    </row>
    <row r="1331" spans="1:2">
      <c r="A1331" s="23" t="s">
        <v>7048</v>
      </c>
      <c r="B1331" s="23"/>
    </row>
    <row r="1332" spans="1:2">
      <c r="A1332" s="23" t="s">
        <v>7048</v>
      </c>
      <c r="B1332" s="23"/>
    </row>
    <row r="1333" spans="1:2">
      <c r="A1333" s="23" t="s">
        <v>7050</v>
      </c>
      <c r="B1333" s="23"/>
    </row>
    <row r="1334" spans="1:2">
      <c r="A1334" s="23" t="s">
        <v>7048</v>
      </c>
      <c r="B1334" s="23"/>
    </row>
    <row r="1335" spans="1:2">
      <c r="A1335" s="23" t="s">
        <v>7048</v>
      </c>
      <c r="B1335" s="23"/>
    </row>
    <row r="1336" spans="1:2">
      <c r="A1336" s="23" t="s">
        <v>7050</v>
      </c>
      <c r="B1336" s="23"/>
    </row>
    <row r="1337" spans="1:2">
      <c r="A1337" s="23" t="s">
        <v>7048</v>
      </c>
      <c r="B1337" s="23"/>
    </row>
    <row r="1338" spans="1:2">
      <c r="A1338" s="23" t="s">
        <v>7048</v>
      </c>
      <c r="B1338" s="23"/>
    </row>
    <row r="1339" spans="1:2">
      <c r="A1339" s="23" t="s">
        <v>7048</v>
      </c>
      <c r="B1339" s="23"/>
    </row>
    <row r="1340" spans="1:2">
      <c r="A1340" s="23" t="s">
        <v>7049</v>
      </c>
      <c r="B1340" s="23"/>
    </row>
    <row r="1341" spans="1:2">
      <c r="A1341" s="23" t="s">
        <v>7049</v>
      </c>
      <c r="B1341" s="23"/>
    </row>
    <row r="1342" spans="1:2">
      <c r="A1342" s="23" t="s">
        <v>7049</v>
      </c>
      <c r="B1342" s="23"/>
    </row>
    <row r="1343" spans="1:2">
      <c r="A1343" s="23" t="s">
        <v>7049</v>
      </c>
      <c r="B1343" s="23"/>
    </row>
    <row r="1344" spans="1:2">
      <c r="A1344" s="23" t="s">
        <v>7049</v>
      </c>
      <c r="B1344" s="23"/>
    </row>
    <row r="1345" spans="1:2">
      <c r="A1345" s="23" t="s">
        <v>7050</v>
      </c>
      <c r="B1345" s="23"/>
    </row>
    <row r="1346" spans="1:2">
      <c r="A1346" s="23" t="s">
        <v>7049</v>
      </c>
      <c r="B1346" s="23"/>
    </row>
    <row r="1347" spans="1:2">
      <c r="A1347" s="23" t="s">
        <v>7050</v>
      </c>
      <c r="B1347" s="23"/>
    </row>
    <row r="1348" spans="1:2">
      <c r="A1348" s="23" t="s">
        <v>7048</v>
      </c>
      <c r="B1348" s="23"/>
    </row>
    <row r="1349" spans="1:2">
      <c r="A1349" s="23" t="s">
        <v>7050</v>
      </c>
      <c r="B1349" s="23"/>
    </row>
    <row r="1350" spans="1:2">
      <c r="A1350" s="23" t="s">
        <v>7048</v>
      </c>
      <c r="B1350" s="23"/>
    </row>
    <row r="1351" spans="1:2">
      <c r="A1351" s="23" t="s">
        <v>7048</v>
      </c>
      <c r="B1351" s="23"/>
    </row>
    <row r="1352" spans="1:2">
      <c r="A1352" s="23" t="s">
        <v>7050</v>
      </c>
      <c r="B1352" s="23"/>
    </row>
    <row r="1353" spans="1:2">
      <c r="A1353" s="23" t="s">
        <v>7048</v>
      </c>
      <c r="B1353" s="23"/>
    </row>
    <row r="1354" spans="1:2">
      <c r="A1354" s="23" t="s">
        <v>7050</v>
      </c>
      <c r="B1354" s="23"/>
    </row>
    <row r="1355" spans="1:2">
      <c r="A1355" s="23" t="s">
        <v>7049</v>
      </c>
      <c r="B1355" s="23"/>
    </row>
    <row r="1356" spans="1:2">
      <c r="A1356" s="23" t="s">
        <v>7049</v>
      </c>
      <c r="B1356" s="23"/>
    </row>
    <row r="1357" spans="1:2">
      <c r="A1357" s="23" t="s">
        <v>7049</v>
      </c>
      <c r="B1357" s="23"/>
    </row>
    <row r="1358" spans="1:2">
      <c r="A1358" s="23" t="s">
        <v>7049</v>
      </c>
      <c r="B1358" s="23"/>
    </row>
    <row r="1359" spans="1:2">
      <c r="A1359" s="23" t="s">
        <v>7050</v>
      </c>
      <c r="B1359" s="23"/>
    </row>
    <row r="1360" spans="1:2">
      <c r="A1360" s="23" t="s">
        <v>7048</v>
      </c>
      <c r="B1360" s="23"/>
    </row>
    <row r="1361" spans="1:2">
      <c r="A1361" s="23" t="s">
        <v>7050</v>
      </c>
      <c r="B1361" s="23"/>
    </row>
    <row r="1362" spans="1:2">
      <c r="A1362" s="23" t="s">
        <v>7048</v>
      </c>
      <c r="B1362" s="23"/>
    </row>
    <row r="1363" spans="1:2">
      <c r="A1363" s="23" t="s">
        <v>7050</v>
      </c>
      <c r="B1363" s="23"/>
    </row>
    <row r="1364" spans="1:2">
      <c r="A1364" s="23" t="s">
        <v>7048</v>
      </c>
      <c r="B1364" s="23"/>
    </row>
    <row r="1365" spans="1:2">
      <c r="A1365" s="23" t="s">
        <v>7048</v>
      </c>
      <c r="B1365" s="23"/>
    </row>
    <row r="1366" spans="1:2">
      <c r="A1366" s="23" t="s">
        <v>7050</v>
      </c>
      <c r="B1366" s="23"/>
    </row>
    <row r="1367" spans="1:2">
      <c r="A1367" s="23" t="s">
        <v>7048</v>
      </c>
      <c r="B1367" s="23"/>
    </row>
    <row r="1368" spans="1:2">
      <c r="A1368" s="23" t="s">
        <v>7049</v>
      </c>
      <c r="B1368" s="23"/>
    </row>
    <row r="1369" spans="1:2">
      <c r="A1369" s="23" t="s">
        <v>7050</v>
      </c>
      <c r="B1369" s="23"/>
    </row>
    <row r="1370" spans="1:2">
      <c r="A1370" s="23" t="s">
        <v>7050</v>
      </c>
      <c r="B1370" s="23"/>
    </row>
    <row r="1371" spans="1:2">
      <c r="A1371" s="23" t="s">
        <v>7050</v>
      </c>
      <c r="B1371" s="23"/>
    </row>
    <row r="1372" spans="1:2">
      <c r="A1372" s="23" t="s">
        <v>7048</v>
      </c>
      <c r="B1372" s="23"/>
    </row>
    <row r="1373" spans="1:2">
      <c r="A1373" s="23" t="s">
        <v>7050</v>
      </c>
      <c r="B1373" s="23"/>
    </row>
    <row r="1374" spans="1:2">
      <c r="A1374" s="23" t="s">
        <v>7048</v>
      </c>
      <c r="B1374" s="23"/>
    </row>
    <row r="1375" spans="1:2">
      <c r="A1375" s="23" t="s">
        <v>7048</v>
      </c>
      <c r="B1375" s="23"/>
    </row>
    <row r="1376" spans="1:2">
      <c r="A1376" s="23" t="s">
        <v>7048</v>
      </c>
      <c r="B1376" s="23"/>
    </row>
    <row r="1377" spans="1:2">
      <c r="A1377" s="23" t="s">
        <v>7048</v>
      </c>
      <c r="B1377" s="23"/>
    </row>
    <row r="1378" spans="1:2">
      <c r="A1378" s="23" t="s">
        <v>7050</v>
      </c>
      <c r="B1378" s="23"/>
    </row>
    <row r="1379" spans="1:2">
      <c r="A1379" s="23" t="s">
        <v>7050</v>
      </c>
      <c r="B1379" s="23"/>
    </row>
    <row r="1380" spans="1:2">
      <c r="A1380" s="23" t="s">
        <v>7048</v>
      </c>
      <c r="B1380" s="23"/>
    </row>
    <row r="1381" spans="1:2">
      <c r="A1381" s="23" t="s">
        <v>7050</v>
      </c>
      <c r="B1381" s="23"/>
    </row>
    <row r="1382" spans="1:2">
      <c r="A1382" s="23" t="s">
        <v>7048</v>
      </c>
      <c r="B1382" s="23"/>
    </row>
    <row r="1383" spans="1:2">
      <c r="A1383" s="23" t="s">
        <v>7048</v>
      </c>
      <c r="B1383" s="23"/>
    </row>
    <row r="1384" spans="1:2">
      <c r="A1384" s="23" t="s">
        <v>7048</v>
      </c>
      <c r="B1384" s="23"/>
    </row>
    <row r="1385" spans="1:2">
      <c r="A1385" s="23" t="s">
        <v>7048</v>
      </c>
      <c r="B1385" s="23"/>
    </row>
    <row r="1386" spans="1:2">
      <c r="A1386" s="23" t="s">
        <v>7050</v>
      </c>
      <c r="B1386" s="23"/>
    </row>
    <row r="1387" spans="1:2">
      <c r="A1387" s="23" t="s">
        <v>7049</v>
      </c>
      <c r="B1387" s="23"/>
    </row>
    <row r="1388" spans="1:2">
      <c r="A1388" s="23" t="s">
        <v>7049</v>
      </c>
      <c r="B1388" s="23"/>
    </row>
    <row r="1389" spans="1:2">
      <c r="A1389" s="23" t="s">
        <v>7050</v>
      </c>
      <c r="B1389" s="23"/>
    </row>
    <row r="1390" spans="1:2">
      <c r="A1390" s="23" t="s">
        <v>7049</v>
      </c>
      <c r="B1390" s="23"/>
    </row>
    <row r="1391" spans="1:2">
      <c r="A1391" s="23" t="s">
        <v>7048</v>
      </c>
      <c r="B1391" s="23"/>
    </row>
    <row r="1392" spans="1:2">
      <c r="A1392" s="23" t="s">
        <v>7050</v>
      </c>
      <c r="B1392" s="23"/>
    </row>
    <row r="1393" spans="1:2">
      <c r="A1393" s="23" t="s">
        <v>7050</v>
      </c>
      <c r="B1393" s="23"/>
    </row>
    <row r="1394" spans="1:2">
      <c r="A1394" s="23" t="s">
        <v>7048</v>
      </c>
      <c r="B1394" s="23"/>
    </row>
    <row r="1395" spans="1:2">
      <c r="A1395" s="23" t="s">
        <v>7048</v>
      </c>
      <c r="B1395" s="23"/>
    </row>
    <row r="1396" spans="1:2">
      <c r="A1396" s="23" t="s">
        <v>7048</v>
      </c>
      <c r="B1396" s="23"/>
    </row>
    <row r="1397" spans="1:2">
      <c r="A1397" s="23" t="s">
        <v>7048</v>
      </c>
      <c r="B1397" s="23"/>
    </row>
    <row r="1398" spans="1:2">
      <c r="A1398" s="23" t="s">
        <v>7048</v>
      </c>
      <c r="B1398" s="23"/>
    </row>
    <row r="1399" spans="1:2">
      <c r="A1399" s="23" t="s">
        <v>7048</v>
      </c>
      <c r="B1399" s="23"/>
    </row>
    <row r="1400" spans="1:2">
      <c r="A1400" s="23" t="s">
        <v>7050</v>
      </c>
      <c r="B1400" s="23"/>
    </row>
    <row r="1401" spans="1:2">
      <c r="A1401" s="23" t="s">
        <v>7048</v>
      </c>
      <c r="B1401" s="23"/>
    </row>
    <row r="1402" spans="1:2">
      <c r="A1402" s="23" t="s">
        <v>7049</v>
      </c>
      <c r="B1402" s="23"/>
    </row>
    <row r="1403" spans="1:2">
      <c r="A1403" s="23" t="s">
        <v>7049</v>
      </c>
      <c r="B1403" s="23"/>
    </row>
    <row r="1404" spans="1:2">
      <c r="A1404" s="23" t="s">
        <v>7049</v>
      </c>
      <c r="B1404" s="23"/>
    </row>
    <row r="1405" spans="1:2">
      <c r="A1405" s="23" t="s">
        <v>7049</v>
      </c>
      <c r="B1405" s="23"/>
    </row>
    <row r="1406" spans="1:2">
      <c r="A1406" s="23" t="s">
        <v>7049</v>
      </c>
      <c r="B1406" s="23"/>
    </row>
    <row r="1407" spans="1:2">
      <c r="A1407" s="23" t="s">
        <v>7048</v>
      </c>
      <c r="B1407" s="23"/>
    </row>
    <row r="1408" spans="1:2">
      <c r="A1408" s="23" t="s">
        <v>7049</v>
      </c>
      <c r="B1408" s="23"/>
    </row>
    <row r="1409" spans="1:2">
      <c r="A1409" s="23" t="s">
        <v>7049</v>
      </c>
      <c r="B1409" s="23"/>
    </row>
    <row r="1410" spans="1:2">
      <c r="A1410" s="23" t="s">
        <v>7048</v>
      </c>
      <c r="B1410" s="23"/>
    </row>
    <row r="1411" spans="1:2">
      <c r="A1411" s="23" t="s">
        <v>7050</v>
      </c>
      <c r="B1411" s="23"/>
    </row>
    <row r="1412" spans="1:2">
      <c r="A1412" s="23" t="s">
        <v>7048</v>
      </c>
      <c r="B1412" s="23"/>
    </row>
    <row r="1413" spans="1:2">
      <c r="A1413" s="23" t="s">
        <v>7048</v>
      </c>
      <c r="B1413" s="23"/>
    </row>
    <row r="1414" spans="1:2">
      <c r="A1414" s="23" t="s">
        <v>7049</v>
      </c>
      <c r="B1414" s="23"/>
    </row>
    <row r="1415" spans="1:2">
      <c r="A1415" s="23" t="s">
        <v>7048</v>
      </c>
      <c r="B1415" s="23"/>
    </row>
    <row r="1416" spans="1:2">
      <c r="A1416" s="23" t="s">
        <v>7050</v>
      </c>
      <c r="B1416" s="23"/>
    </row>
    <row r="1417" spans="1:2">
      <c r="A1417" s="23" t="s">
        <v>7048</v>
      </c>
      <c r="B1417" s="23"/>
    </row>
    <row r="1418" spans="1:2">
      <c r="A1418" s="23" t="s">
        <v>7049</v>
      </c>
      <c r="B1418" s="23"/>
    </row>
    <row r="1419" spans="1:2">
      <c r="A1419" s="23" t="s">
        <v>7048</v>
      </c>
      <c r="B1419" s="23"/>
    </row>
    <row r="1420" spans="1:2">
      <c r="A1420" s="23" t="s">
        <v>7049</v>
      </c>
      <c r="B1420" s="23"/>
    </row>
    <row r="1421" spans="1:2">
      <c r="A1421" s="23" t="s">
        <v>7050</v>
      </c>
      <c r="B1421" s="23"/>
    </row>
    <row r="1422" spans="1:2">
      <c r="A1422" s="23" t="s">
        <v>7049</v>
      </c>
      <c r="B1422" s="23"/>
    </row>
    <row r="1423" spans="1:2">
      <c r="A1423" s="23" t="s">
        <v>7048</v>
      </c>
      <c r="B1423" s="23"/>
    </row>
    <row r="1424" spans="1:2">
      <c r="A1424" s="23" t="s">
        <v>7049</v>
      </c>
      <c r="B1424" s="23"/>
    </row>
    <row r="1425" spans="1:2">
      <c r="A1425" s="23" t="s">
        <v>7050</v>
      </c>
      <c r="B1425" s="23"/>
    </row>
    <row r="1426" spans="1:2">
      <c r="A1426" s="23" t="s">
        <v>7048</v>
      </c>
      <c r="B1426" s="23"/>
    </row>
    <row r="1427" spans="1:2">
      <c r="A1427" s="23" t="s">
        <v>7049</v>
      </c>
      <c r="B1427" s="23"/>
    </row>
    <row r="1428" spans="1:2">
      <c r="A1428" s="23" t="s">
        <v>7049</v>
      </c>
      <c r="B1428" s="23"/>
    </row>
    <row r="1429" spans="1:2">
      <c r="A1429" s="23" t="s">
        <v>7049</v>
      </c>
      <c r="B1429" s="23"/>
    </row>
    <row r="1430" spans="1:2">
      <c r="A1430" s="23" t="s">
        <v>7048</v>
      </c>
      <c r="B1430" s="23"/>
    </row>
    <row r="1431" spans="1:2">
      <c r="A1431" s="23" t="s">
        <v>7049</v>
      </c>
      <c r="B1431" s="23"/>
    </row>
    <row r="1432" spans="1:2">
      <c r="A1432" s="23" t="s">
        <v>7049</v>
      </c>
      <c r="B1432" s="23"/>
    </row>
    <row r="1433" spans="1:2">
      <c r="A1433" s="23" t="s">
        <v>7048</v>
      </c>
      <c r="B1433" s="23"/>
    </row>
    <row r="1434" spans="1:2">
      <c r="A1434" s="23" t="s">
        <v>7050</v>
      </c>
      <c r="B1434" s="23"/>
    </row>
    <row r="1435" spans="1:2">
      <c r="A1435" s="23" t="s">
        <v>7049</v>
      </c>
      <c r="B1435" s="23"/>
    </row>
    <row r="1436" spans="1:2">
      <c r="A1436" s="23" t="s">
        <v>7048</v>
      </c>
      <c r="B1436" s="23"/>
    </row>
    <row r="1437" spans="1:2">
      <c r="A1437" s="23" t="s">
        <v>7048</v>
      </c>
      <c r="B1437" s="23"/>
    </row>
    <row r="1438" spans="1:2">
      <c r="A1438" s="23" t="s">
        <v>7049</v>
      </c>
      <c r="B1438" s="23"/>
    </row>
    <row r="1439" spans="1:2">
      <c r="A1439" s="23" t="s">
        <v>7049</v>
      </c>
      <c r="B1439" s="23"/>
    </row>
    <row r="1440" spans="1:2">
      <c r="A1440" s="23" t="s">
        <v>7049</v>
      </c>
      <c r="B1440" s="23"/>
    </row>
    <row r="1441" spans="1:2">
      <c r="A1441" s="23" t="s">
        <v>7049</v>
      </c>
      <c r="B1441" s="23"/>
    </row>
    <row r="1442" spans="1:2">
      <c r="A1442" s="23" t="s">
        <v>7049</v>
      </c>
      <c r="B1442" s="23"/>
    </row>
    <row r="1443" spans="1:2">
      <c r="A1443" s="23" t="s">
        <v>7049</v>
      </c>
      <c r="B1443" s="23"/>
    </row>
    <row r="1444" spans="1:2">
      <c r="A1444" s="23" t="s">
        <v>7049</v>
      </c>
      <c r="B1444" s="23"/>
    </row>
    <row r="1445" spans="1:2">
      <c r="A1445" s="23" t="s">
        <v>7049</v>
      </c>
      <c r="B1445" s="23"/>
    </row>
    <row r="1446" spans="1:2">
      <c r="A1446" s="23" t="s">
        <v>7049</v>
      </c>
      <c r="B1446" s="23"/>
    </row>
    <row r="1447" spans="1:2">
      <c r="A1447" s="23" t="s">
        <v>7049</v>
      </c>
      <c r="B1447" s="23"/>
    </row>
    <row r="1448" spans="1:2">
      <c r="A1448" s="23" t="s">
        <v>7049</v>
      </c>
      <c r="B1448" s="23"/>
    </row>
    <row r="1449" spans="1:2">
      <c r="A1449" s="23" t="s">
        <v>7049</v>
      </c>
      <c r="B1449" s="23"/>
    </row>
    <row r="1450" spans="1:2">
      <c r="A1450" s="23" t="s">
        <v>7049</v>
      </c>
      <c r="B1450" s="23"/>
    </row>
    <row r="1451" spans="1:2">
      <c r="A1451" s="23" t="s">
        <v>7049</v>
      </c>
      <c r="B1451" s="23"/>
    </row>
    <row r="1452" spans="1:2">
      <c r="A1452" s="23" t="s">
        <v>7048</v>
      </c>
      <c r="B1452" s="23"/>
    </row>
    <row r="1453" spans="1:2">
      <c r="A1453" s="23" t="s">
        <v>7049</v>
      </c>
      <c r="B1453" s="23"/>
    </row>
    <row r="1454" spans="1:2">
      <c r="A1454" s="23" t="s">
        <v>7049</v>
      </c>
      <c r="B1454" s="23"/>
    </row>
    <row r="1455" spans="1:2">
      <c r="A1455" s="23" t="s">
        <v>7049</v>
      </c>
      <c r="B1455" s="23"/>
    </row>
    <row r="1456" spans="1:2">
      <c r="A1456" s="23" t="s">
        <v>7049</v>
      </c>
      <c r="B1456" s="23"/>
    </row>
    <row r="1457" spans="1:2">
      <c r="A1457" s="23" t="s">
        <v>7048</v>
      </c>
      <c r="B1457" s="23"/>
    </row>
    <row r="1458" spans="1:2">
      <c r="A1458" s="23" t="s">
        <v>7049</v>
      </c>
      <c r="B1458" s="23"/>
    </row>
    <row r="1459" spans="1:2">
      <c r="A1459" s="23" t="s">
        <v>7049</v>
      </c>
      <c r="B1459" s="23"/>
    </row>
    <row r="1460" spans="1:2">
      <c r="A1460" s="23" t="s">
        <v>7049</v>
      </c>
      <c r="B1460" s="2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ABC</vt:lpstr>
      <vt:lpstr>VED</vt:lpstr>
      <vt:lpstr>MATRIZ ABC-VED</vt:lpstr>
      <vt:lpstr>GRÁFICA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SANTANDER</cp:lastModifiedBy>
  <dcterms:created xsi:type="dcterms:W3CDTF">2025-11-11T21:28:00Z</dcterms:created>
  <dcterms:modified xsi:type="dcterms:W3CDTF">2025-12-12T03:17:53Z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6D7FEAD0302A4E7EAD5BBF9CDBB680DD_13</vt:lpwstr>
  </property>
  <property fmtid="{D5CDD505-2E9C-101B-9397-08002B2CF9AE}" pid="3" name="KSOProductBuildVer">
    <vt:lpwstr>2058-12.2.0.23155</vt:lpwstr>
  </property>
</Properties>
</file>